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showInkAnnotation="0" autoCompressPictures="0"/>
  <bookViews>
    <workbookView xWindow="120" yWindow="0" windowWidth="25040" windowHeight="14420"/>
  </bookViews>
  <sheets>
    <sheet name="tables 08-12 average" sheetId="29" r:id="rId1"/>
    <sheet name="tables" sheetId="17" r:id="rId2"/>
    <sheet name="real gdp" sheetId="2" r:id="rId3"/>
    <sheet name="IMF real GDP" sheetId="25" r:id="rId4"/>
    <sheet name="WEOOct2013all.txt" sheetId="24" r:id="rId5"/>
    <sheet name="IFS, money mkt int. rate" sheetId="21" r:id="rId6"/>
    <sheet name="IFS money market, monthly" sheetId="22" r:id="rId7"/>
    <sheet name="10-yr gov. bond" sheetId="20" r:id="rId8"/>
    <sheet name="population" sheetId="5" r:id="rId9"/>
    <sheet name="pop forecast" sheetId="6" r:id="rId10"/>
    <sheet name="U.S. real GDP" sheetId="14" r:id="rId11"/>
    <sheet name="Japan working age" sheetId="12" r:id="rId12"/>
    <sheet name="japan employ 15-64" sheetId="15" r:id="rId13"/>
    <sheet name="U.S. working age" sheetId="13" r:id="rId14"/>
    <sheet name="U.S. employ 15-64" sheetId="16" r:id="rId15"/>
    <sheet name="unemployment rate" sheetId="8" r:id="rId16"/>
    <sheet name="unemployment rate, monthly" sheetId="26" r:id="rId17"/>
    <sheet name="CPIzni2010s.csv" sheetId="27" r:id="rId18"/>
    <sheet name="oecd multifactor productivity" sheetId="18" r:id="rId19"/>
    <sheet name="mfp japan, u.s." sheetId="19" r:id="rId20"/>
    <sheet name="official vs. gfd" sheetId="23" r:id="rId21"/>
    <sheet name="GDP, US $, constant prices, con" sheetId="28" r:id="rId22"/>
  </sheet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J45" i="2" l="1"/>
  <c r="D45" i="2"/>
  <c r="I45" i="2"/>
  <c r="C47" i="2"/>
  <c r="C48" i="2"/>
  <c r="C49" i="2"/>
  <c r="C50" i="2"/>
  <c r="C51" i="2"/>
  <c r="C53" i="2"/>
  <c r="D53" i="2"/>
  <c r="H17" i="29"/>
  <c r="G17" i="29"/>
  <c r="F17" i="29"/>
  <c r="E17" i="29"/>
  <c r="D17" i="29"/>
  <c r="C17" i="29"/>
  <c r="F7" i="29"/>
  <c r="E7" i="29"/>
  <c r="D7" i="29"/>
  <c r="C7" i="29"/>
  <c r="F16" i="29"/>
  <c r="E16" i="29"/>
  <c r="D16" i="29"/>
  <c r="C16" i="29"/>
  <c r="H16" i="29"/>
  <c r="G16" i="29"/>
  <c r="H15" i="29"/>
  <c r="G15" i="29"/>
  <c r="D15" i="29"/>
  <c r="C15" i="29"/>
  <c r="F6" i="29"/>
  <c r="E6" i="29"/>
  <c r="D6" i="29"/>
  <c r="C6" i="29"/>
  <c r="F5" i="29"/>
  <c r="E5" i="29"/>
  <c r="D5" i="29"/>
  <c r="C5" i="29"/>
  <c r="C61" i="12"/>
  <c r="C62" i="12"/>
  <c r="C63" i="12"/>
  <c r="O41" i="28"/>
  <c r="N41" i="28"/>
  <c r="N25" i="28"/>
  <c r="A1" i="28"/>
  <c r="C727" i="26"/>
  <c r="C475" i="26"/>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8" i="27"/>
  <c r="H26" i="17"/>
  <c r="H27" i="17"/>
  <c r="H28" i="17"/>
  <c r="H29" i="17"/>
  <c r="H30" i="17"/>
  <c r="H25" i="17"/>
  <c r="H23" i="17"/>
  <c r="H22" i="17"/>
  <c r="G26" i="17"/>
  <c r="G27" i="17"/>
  <c r="G28" i="17"/>
  <c r="G29" i="17"/>
  <c r="G30" i="17"/>
  <c r="G25" i="17"/>
  <c r="G23" i="17"/>
  <c r="G22" i="17"/>
  <c r="D26" i="17"/>
  <c r="D27" i="17"/>
  <c r="D28" i="17"/>
  <c r="D29" i="17"/>
  <c r="D30" i="17"/>
  <c r="D25" i="17"/>
  <c r="F23" i="17"/>
  <c r="E23" i="17"/>
  <c r="D23" i="17"/>
  <c r="D22" i="17"/>
  <c r="C26" i="17"/>
  <c r="C27" i="17"/>
  <c r="C28" i="17"/>
  <c r="C29" i="17"/>
  <c r="C30" i="17"/>
  <c r="C25" i="17"/>
  <c r="C23" i="17"/>
  <c r="C22" i="17"/>
  <c r="E14" i="17"/>
  <c r="E9" i="17"/>
  <c r="E10" i="17"/>
  <c r="E11" i="17"/>
  <c r="E12" i="17"/>
  <c r="E13" i="17"/>
  <c r="E8" i="17"/>
  <c r="E6" i="17"/>
  <c r="E5" i="17"/>
  <c r="F6" i="17"/>
  <c r="F5" i="17"/>
  <c r="D6" i="17"/>
  <c r="D5" i="17"/>
  <c r="C5" i="17"/>
  <c r="C6" i="17"/>
  <c r="D25" i="2"/>
  <c r="D24" i="2"/>
  <c r="D23" i="2"/>
  <c r="D22" i="2"/>
  <c r="D21" i="2"/>
  <c r="D20" i="2"/>
  <c r="D19" i="2"/>
  <c r="D18" i="2"/>
  <c r="D17" i="2"/>
  <c r="D16" i="2"/>
  <c r="D15" i="2"/>
  <c r="D14" i="2"/>
  <c r="D13" i="2"/>
  <c r="D12" i="2"/>
  <c r="D11" i="2"/>
  <c r="D10" i="2"/>
  <c r="D9" i="2"/>
  <c r="D8" i="2"/>
  <c r="D7" i="2"/>
  <c r="D6" i="2"/>
  <c r="D5" i="2"/>
  <c r="D4" i="2"/>
  <c r="D3" i="2"/>
  <c r="D2" i="2"/>
  <c r="B12" i="2"/>
  <c r="B13" i="2"/>
  <c r="B14" i="2"/>
  <c r="B15" i="2"/>
  <c r="B16" i="2"/>
  <c r="B17" i="2"/>
  <c r="B18" i="2"/>
  <c r="B19" i="2"/>
  <c r="B20" i="2"/>
  <c r="B21" i="2"/>
  <c r="B22" i="2"/>
  <c r="B23" i="2"/>
  <c r="B24" i="2"/>
  <c r="B25" i="2"/>
  <c r="B26" i="2"/>
  <c r="B27" i="2"/>
  <c r="B28" i="2"/>
  <c r="B29" i="2"/>
  <c r="B30" i="2"/>
  <c r="B31" i="2"/>
  <c r="B32" i="2"/>
  <c r="B33" i="2"/>
  <c r="B34" i="2"/>
  <c r="B35" i="2"/>
  <c r="B36" i="2"/>
  <c r="B37" i="2"/>
  <c r="B38" i="2"/>
  <c r="B39" i="2"/>
  <c r="B40" i="2"/>
  <c r="B41" i="2"/>
  <c r="B42" i="2"/>
  <c r="B43" i="2"/>
  <c r="B44" i="2"/>
  <c r="B3" i="2"/>
  <c r="B4" i="2"/>
  <c r="B5" i="2"/>
  <c r="B6" i="2"/>
  <c r="B7" i="2"/>
  <c r="B8" i="2"/>
  <c r="B9" i="2"/>
  <c r="B10" i="2"/>
  <c r="B11" i="2"/>
  <c r="B2"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7" i="2"/>
  <c r="A6" i="2"/>
  <c r="A5" i="2"/>
  <c r="A4" i="2"/>
  <c r="A3" i="2"/>
  <c r="A2" i="2"/>
  <c r="N28" i="12"/>
  <c r="M28" i="12"/>
  <c r="M27" i="12"/>
  <c r="D44" i="2"/>
  <c r="D27" i="2"/>
  <c r="D28" i="2"/>
  <c r="D29" i="2"/>
  <c r="D30" i="2"/>
  <c r="D31" i="2"/>
  <c r="D32" i="2"/>
  <c r="D33" i="2"/>
  <c r="D34" i="2"/>
  <c r="D35" i="2"/>
  <c r="D36" i="2"/>
  <c r="D37" i="2"/>
  <c r="D38" i="2"/>
  <c r="D39" i="2"/>
  <c r="D40" i="2"/>
  <c r="D41" i="2"/>
  <c r="D42" i="2"/>
  <c r="D43" i="2"/>
  <c r="D26" i="2"/>
  <c r="E20" i="23"/>
  <c r="C20" i="23"/>
  <c r="F20" i="23"/>
  <c r="A3" i="23"/>
  <c r="A4" i="23"/>
  <c r="A5" i="23"/>
  <c r="A6" i="23"/>
  <c r="A7" i="23"/>
  <c r="A8" i="23"/>
  <c r="A9" i="23"/>
  <c r="A10" i="23"/>
  <c r="A11" i="23"/>
  <c r="A12" i="23"/>
  <c r="A13" i="23"/>
  <c r="A14" i="23"/>
  <c r="A15" i="23"/>
  <c r="A16" i="23"/>
  <c r="A17" i="23"/>
  <c r="A18" i="23"/>
  <c r="A19" i="23"/>
  <c r="A20" i="23"/>
  <c r="E19" i="23"/>
  <c r="C19" i="23"/>
  <c r="F19" i="23"/>
  <c r="E18" i="23"/>
  <c r="C18" i="23"/>
  <c r="F18" i="23"/>
  <c r="E17" i="23"/>
  <c r="C17" i="23"/>
  <c r="F17" i="23"/>
  <c r="E16" i="23"/>
  <c r="C16" i="23"/>
  <c r="F16" i="23"/>
  <c r="E15" i="23"/>
  <c r="C15" i="23"/>
  <c r="F15" i="23"/>
  <c r="E14" i="23"/>
  <c r="C14" i="23"/>
  <c r="F14" i="23"/>
  <c r="E13" i="23"/>
  <c r="C13" i="23"/>
  <c r="F13" i="23"/>
  <c r="E12" i="23"/>
  <c r="C12" i="23"/>
  <c r="F12" i="23"/>
  <c r="E11" i="23"/>
  <c r="C11" i="23"/>
  <c r="F11" i="23"/>
  <c r="E10" i="23"/>
  <c r="C10" i="23"/>
  <c r="F10" i="23"/>
  <c r="E9" i="23"/>
  <c r="C9" i="23"/>
  <c r="F9" i="23"/>
  <c r="E8" i="23"/>
  <c r="C8" i="23"/>
  <c r="F8" i="23"/>
  <c r="E7" i="23"/>
  <c r="C7" i="23"/>
  <c r="F7" i="23"/>
  <c r="E6" i="23"/>
  <c r="C6" i="23"/>
  <c r="F6" i="23"/>
  <c r="E5" i="23"/>
  <c r="C5" i="23"/>
  <c r="F5" i="23"/>
  <c r="E4" i="23"/>
  <c r="C4" i="23"/>
  <c r="F4" i="23"/>
  <c r="E3" i="23"/>
  <c r="C3" i="23"/>
  <c r="F3" i="23"/>
  <c r="F33" i="17"/>
  <c r="F13" i="17"/>
  <c r="F12" i="17"/>
  <c r="F11" i="17"/>
  <c r="F10" i="17"/>
  <c r="F9" i="17"/>
  <c r="F8" i="17"/>
  <c r="F26" i="17"/>
  <c r="F27" i="17"/>
  <c r="F28" i="17"/>
  <c r="F29" i="17"/>
  <c r="F25" i="17"/>
  <c r="E26" i="17"/>
  <c r="E27" i="17"/>
  <c r="E28" i="17"/>
  <c r="E29" i="17"/>
  <c r="E25" i="17"/>
  <c r="E4" i="19"/>
  <c r="E5" i="19"/>
  <c r="E6" i="19"/>
  <c r="E7" i="19"/>
  <c r="E8" i="19"/>
  <c r="E9" i="19"/>
  <c r="E10" i="19"/>
  <c r="E11" i="19"/>
  <c r="E12" i="19"/>
  <c r="E13" i="19"/>
  <c r="E14" i="19"/>
  <c r="E15" i="19"/>
  <c r="E16" i="19"/>
  <c r="E17" i="19"/>
  <c r="E18" i="19"/>
  <c r="E19" i="19"/>
  <c r="E20" i="19"/>
  <c r="E21" i="19"/>
  <c r="E22" i="19"/>
  <c r="E23" i="19"/>
  <c r="E24" i="19"/>
  <c r="E25" i="19"/>
  <c r="E26" i="19"/>
  <c r="E27" i="19"/>
  <c r="E28" i="19"/>
  <c r="E3" i="19"/>
  <c r="C4" i="19"/>
  <c r="C5" i="19"/>
  <c r="C6" i="19"/>
  <c r="C7" i="19"/>
  <c r="C8" i="19"/>
  <c r="C9" i="19"/>
  <c r="C10" i="19"/>
  <c r="C11" i="19"/>
  <c r="C12" i="19"/>
  <c r="C13" i="19"/>
  <c r="C14" i="19"/>
  <c r="C15" i="19"/>
  <c r="C16" i="19"/>
  <c r="C17" i="19"/>
  <c r="C18" i="19"/>
  <c r="C19" i="19"/>
  <c r="C20" i="19"/>
  <c r="C21" i="19"/>
  <c r="C22" i="19"/>
  <c r="C23" i="19"/>
  <c r="C24" i="19"/>
  <c r="C25" i="19"/>
  <c r="C26" i="19"/>
  <c r="C27" i="19"/>
  <c r="C28" i="19"/>
  <c r="C3" i="19"/>
  <c r="A27" i="19"/>
  <c r="A28" i="19"/>
  <c r="A4" i="19"/>
  <c r="A5" i="19"/>
  <c r="A6" i="19"/>
  <c r="A7" i="19"/>
  <c r="A8" i="19"/>
  <c r="A9" i="19"/>
  <c r="A10" i="19"/>
  <c r="A11" i="19"/>
  <c r="A12" i="19"/>
  <c r="A13" i="19"/>
  <c r="A14" i="19"/>
  <c r="A15" i="19"/>
  <c r="A16" i="19"/>
  <c r="A17" i="19"/>
  <c r="A18" i="19"/>
  <c r="A19" i="19"/>
  <c r="A20" i="19"/>
  <c r="A21" i="19"/>
  <c r="A22" i="19"/>
  <c r="A23" i="19"/>
  <c r="A24" i="19"/>
  <c r="A25" i="19"/>
  <c r="A26" i="19"/>
  <c r="A3" i="19"/>
  <c r="E30" i="18"/>
  <c r="F30" i="18"/>
  <c r="G30" i="18"/>
  <c r="H30" i="18"/>
  <c r="I30" i="18"/>
  <c r="J30" i="18"/>
  <c r="K30" i="18"/>
  <c r="L30" i="18"/>
  <c r="M30" i="18"/>
  <c r="N30" i="18"/>
  <c r="O30" i="18"/>
  <c r="P30" i="18"/>
  <c r="Q30" i="18"/>
  <c r="R30" i="18"/>
  <c r="S30" i="18"/>
  <c r="T30" i="18"/>
  <c r="U30" i="18"/>
  <c r="V30" i="18"/>
  <c r="W30" i="18"/>
  <c r="X30" i="18"/>
  <c r="Y30" i="18"/>
  <c r="Z30" i="18"/>
  <c r="AA30" i="18"/>
  <c r="AB30" i="18"/>
  <c r="AC30" i="18"/>
  <c r="D30" i="18"/>
  <c r="E29" i="18"/>
  <c r="F29" i="18"/>
  <c r="G29" i="18"/>
  <c r="H29" i="18"/>
  <c r="I29" i="18"/>
  <c r="J29" i="18"/>
  <c r="K29" i="18"/>
  <c r="L29" i="18"/>
  <c r="M29" i="18"/>
  <c r="N29" i="18"/>
  <c r="O29" i="18"/>
  <c r="P29" i="18"/>
  <c r="Q29" i="18"/>
  <c r="R29" i="18"/>
  <c r="S29" i="18"/>
  <c r="T29" i="18"/>
  <c r="U29" i="18"/>
  <c r="V29" i="18"/>
  <c r="W29" i="18"/>
  <c r="X29" i="18"/>
  <c r="Y29" i="18"/>
  <c r="Z29" i="18"/>
  <c r="AA29" i="18"/>
  <c r="AB29" i="18"/>
  <c r="AC29" i="18"/>
  <c r="D29" i="18"/>
  <c r="A1" i="18"/>
  <c r="D8" i="17"/>
  <c r="D9" i="17"/>
  <c r="D10" i="17"/>
  <c r="D11" i="17"/>
  <c r="D12" i="17"/>
  <c r="D13" i="17"/>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20" i="16"/>
  <c r="C21" i="15"/>
  <c r="C22" i="15"/>
  <c r="C23" i="15"/>
  <c r="C24" i="15"/>
  <c r="C25" i="15"/>
  <c r="C26" i="15"/>
  <c r="C27" i="15"/>
  <c r="C28" i="15"/>
  <c r="C29" i="15"/>
  <c r="C30" i="15"/>
  <c r="C31" i="15"/>
  <c r="C32" i="15"/>
  <c r="C33" i="15"/>
  <c r="C34" i="15"/>
  <c r="C35" i="15"/>
  <c r="C36" i="15"/>
  <c r="C37" i="15"/>
  <c r="C38" i="15"/>
  <c r="C39" i="15"/>
  <c r="C40" i="15"/>
  <c r="C41" i="15"/>
  <c r="C42" i="15"/>
  <c r="C43" i="15"/>
  <c r="C44" i="15"/>
  <c r="C45" i="15"/>
  <c r="C46" i="15"/>
  <c r="C47" i="15"/>
  <c r="C48" i="15"/>
  <c r="C49" i="15"/>
  <c r="C50" i="15"/>
  <c r="C51" i="15"/>
  <c r="C52" i="15"/>
  <c r="C53" i="15"/>
  <c r="C54" i="15"/>
  <c r="C55" i="15"/>
  <c r="C56" i="15"/>
  <c r="C57" i="15"/>
  <c r="C58" i="15"/>
  <c r="C59" i="15"/>
  <c r="C60" i="15"/>
  <c r="C61" i="15"/>
  <c r="C62" i="15"/>
  <c r="C63" i="15"/>
  <c r="C64" i="15"/>
  <c r="C20" i="15"/>
  <c r="D100" i="14"/>
  <c r="E100" i="14"/>
  <c r="B100" i="14"/>
  <c r="C100" i="14"/>
  <c r="C77" i="13"/>
  <c r="B78" i="13"/>
  <c r="C64" i="12"/>
  <c r="E44"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70" i="14"/>
  <c r="E71" i="14"/>
  <c r="E72" i="14"/>
  <c r="E73" i="14"/>
  <c r="E74" i="14"/>
  <c r="E75" i="14"/>
  <c r="E76" i="14"/>
  <c r="E77" i="14"/>
  <c r="E78" i="14"/>
  <c r="E79" i="14"/>
  <c r="E80" i="14"/>
  <c r="E81" i="14"/>
  <c r="E82" i="14"/>
  <c r="E83" i="14"/>
  <c r="E84" i="14"/>
  <c r="E85" i="14"/>
  <c r="E86" i="14"/>
  <c r="E87" i="14"/>
  <c r="E88" i="14"/>
  <c r="E89" i="14"/>
  <c r="E90" i="14"/>
  <c r="E91" i="14"/>
  <c r="E92" i="14"/>
  <c r="E93" i="14"/>
  <c r="E94" i="14"/>
  <c r="E95" i="14"/>
  <c r="E96" i="14"/>
  <c r="E97" i="14"/>
  <c r="E98" i="14"/>
  <c r="E99" i="14"/>
  <c r="E43" i="14"/>
  <c r="D43" i="14"/>
  <c r="D44" i="14"/>
  <c r="D45" i="14"/>
  <c r="D46" i="14"/>
  <c r="D47" i="14"/>
  <c r="D48" i="14"/>
  <c r="D49" i="14"/>
  <c r="D50" i="14"/>
  <c r="D51" i="14"/>
  <c r="D52" i="14"/>
  <c r="D53" i="14"/>
  <c r="D54" i="14"/>
  <c r="D55" i="14"/>
  <c r="D56" i="14"/>
  <c r="D57" i="14"/>
  <c r="D58" i="14"/>
  <c r="D59" i="14"/>
  <c r="D60" i="14"/>
  <c r="D61" i="14"/>
  <c r="D62" i="14"/>
  <c r="D63" i="14"/>
  <c r="D64" i="14"/>
  <c r="D65" i="14"/>
  <c r="D66" i="14"/>
  <c r="D67" i="14"/>
  <c r="D68" i="14"/>
  <c r="D69" i="14"/>
  <c r="D70" i="14"/>
  <c r="D71" i="14"/>
  <c r="D72" i="14"/>
  <c r="D73" i="14"/>
  <c r="D74" i="14"/>
  <c r="D75" i="14"/>
  <c r="D76" i="14"/>
  <c r="D77" i="14"/>
  <c r="D78" i="14"/>
  <c r="D79" i="14"/>
  <c r="D80" i="14"/>
  <c r="D81" i="14"/>
  <c r="D82" i="14"/>
  <c r="D83" i="14"/>
  <c r="D84" i="14"/>
  <c r="D85" i="14"/>
  <c r="D86" i="14"/>
  <c r="D87" i="14"/>
  <c r="D88" i="14"/>
  <c r="D89" i="14"/>
  <c r="D90" i="14"/>
  <c r="D91" i="14"/>
  <c r="D92" i="14"/>
  <c r="D93" i="14"/>
  <c r="D94" i="14"/>
  <c r="D95" i="14"/>
  <c r="D96" i="14"/>
  <c r="D97" i="14"/>
  <c r="D98" i="14"/>
  <c r="D99" i="14"/>
  <c r="D42" i="14"/>
  <c r="C43" i="14"/>
  <c r="C44" i="14"/>
  <c r="C45" i="14"/>
  <c r="C46" i="14"/>
  <c r="C47" i="14"/>
  <c r="C48" i="14"/>
  <c r="C49" i="14"/>
  <c r="C50" i="14"/>
  <c r="C51" i="14"/>
  <c r="C52" i="14"/>
  <c r="C53" i="14"/>
  <c r="C54" i="14"/>
  <c r="C55" i="14"/>
  <c r="C56" i="14"/>
  <c r="C57" i="14"/>
  <c r="C58" i="14"/>
  <c r="C59" i="14"/>
  <c r="C60" i="14"/>
  <c r="C61" i="14"/>
  <c r="C62" i="14"/>
  <c r="C63" i="14"/>
  <c r="C64" i="14"/>
  <c r="C65" i="14"/>
  <c r="C66" i="14"/>
  <c r="C67" i="14"/>
  <c r="C68" i="14"/>
  <c r="C69" i="14"/>
  <c r="C70" i="14"/>
  <c r="C71" i="14"/>
  <c r="C72" i="14"/>
  <c r="C73" i="14"/>
  <c r="C74" i="14"/>
  <c r="C75" i="14"/>
  <c r="C76" i="14"/>
  <c r="C77" i="14"/>
  <c r="C78" i="14"/>
  <c r="C79" i="14"/>
  <c r="C80" i="14"/>
  <c r="C81" i="14"/>
  <c r="C82" i="14"/>
  <c r="C83" i="14"/>
  <c r="C84" i="14"/>
  <c r="C85" i="14"/>
  <c r="C86" i="14"/>
  <c r="C87" i="14"/>
  <c r="C88" i="14"/>
  <c r="C89" i="14"/>
  <c r="C90" i="14"/>
  <c r="C91" i="14"/>
  <c r="C92" i="14"/>
  <c r="C93" i="14"/>
  <c r="C94" i="14"/>
  <c r="C95" i="14"/>
  <c r="C96" i="14"/>
  <c r="C97" i="14"/>
  <c r="C98" i="14"/>
  <c r="C99" i="14"/>
  <c r="C42" i="14"/>
  <c r="C107" i="5"/>
  <c r="F45" i="2"/>
  <c r="G45" i="2"/>
  <c r="C106" i="5"/>
  <c r="F44" i="2"/>
  <c r="C105" i="5"/>
  <c r="F43" i="2"/>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F2" i="2"/>
  <c r="C56" i="5"/>
  <c r="F3" i="2"/>
  <c r="C57" i="5"/>
  <c r="F4" i="2"/>
  <c r="C58" i="5"/>
  <c r="F5" i="2"/>
  <c r="C59" i="5"/>
  <c r="F6" i="2"/>
  <c r="C60" i="5"/>
  <c r="F7" i="2"/>
  <c r="C61" i="5"/>
  <c r="F8" i="2"/>
  <c r="C62" i="5"/>
  <c r="F9" i="2"/>
  <c r="C63" i="5"/>
  <c r="F10" i="2"/>
  <c r="C64" i="5"/>
  <c r="F11" i="2"/>
  <c r="C65" i="5"/>
  <c r="F12" i="2"/>
  <c r="C66" i="5"/>
  <c r="F13" i="2"/>
  <c r="C67" i="5"/>
  <c r="F14" i="2"/>
  <c r="C68" i="5"/>
  <c r="F15" i="2"/>
  <c r="C69" i="5"/>
  <c r="F16" i="2"/>
  <c r="C70" i="5"/>
  <c r="F17" i="2"/>
  <c r="C71" i="5"/>
  <c r="F18" i="2"/>
  <c r="C72" i="5"/>
  <c r="F19" i="2"/>
  <c r="C73" i="5"/>
  <c r="F20" i="2"/>
  <c r="C74" i="5"/>
  <c r="F21" i="2"/>
  <c r="C75" i="5"/>
  <c r="F22" i="2"/>
  <c r="C76" i="5"/>
  <c r="F23" i="2"/>
  <c r="C77" i="5"/>
  <c r="F24" i="2"/>
  <c r="C78" i="5"/>
  <c r="F25" i="2"/>
  <c r="C79" i="5"/>
  <c r="F26" i="2"/>
  <c r="C80" i="5"/>
  <c r="F27" i="2"/>
  <c r="C81" i="5"/>
  <c r="F28" i="2"/>
  <c r="C82" i="5"/>
  <c r="F29" i="2"/>
  <c r="C83" i="5"/>
  <c r="F30" i="2"/>
  <c r="C84" i="5"/>
  <c r="F31" i="2"/>
  <c r="C85" i="5"/>
  <c r="F32" i="2"/>
  <c r="C86" i="5"/>
  <c r="F33" i="2"/>
  <c r="C87" i="5"/>
  <c r="F34" i="2"/>
  <c r="C88" i="5"/>
  <c r="F35" i="2"/>
  <c r="C89" i="5"/>
  <c r="F36" i="2"/>
  <c r="C90" i="5"/>
  <c r="F37" i="2"/>
  <c r="C91" i="5"/>
  <c r="F38" i="2"/>
  <c r="C92" i="5"/>
  <c r="F39" i="2"/>
  <c r="C93" i="5"/>
  <c r="F40" i="2"/>
  <c r="C94" i="5"/>
  <c r="F41" i="2"/>
  <c r="C95" i="5"/>
  <c r="F42" i="2"/>
  <c r="C6" i="5"/>
  <c r="I39" i="2"/>
  <c r="I23" i="2"/>
  <c r="D33" i="17"/>
  <c r="I44" i="2"/>
  <c r="I43" i="2"/>
  <c r="J44" i="2"/>
  <c r="I42" i="2"/>
  <c r="J43" i="2"/>
  <c r="I41" i="2"/>
  <c r="J42" i="2"/>
  <c r="I40" i="2"/>
  <c r="J41" i="2"/>
  <c r="J40" i="2"/>
  <c r="I38" i="2"/>
  <c r="J39" i="2"/>
  <c r="I5" i="2"/>
  <c r="E44" i="2"/>
  <c r="C13" i="17"/>
  <c r="E43" i="2"/>
  <c r="C12" i="17"/>
  <c r="E42" i="2"/>
  <c r="C11" i="17"/>
  <c r="E41" i="2"/>
  <c r="C10" i="17"/>
  <c r="E40" i="2"/>
  <c r="C9" i="17"/>
  <c r="E39" i="2"/>
  <c r="C8" i="17"/>
  <c r="I2" i="2"/>
  <c r="J2" i="2"/>
  <c r="I3" i="2"/>
  <c r="J3" i="2"/>
  <c r="I4" i="2"/>
  <c r="J4" i="2"/>
  <c r="J5" i="2"/>
  <c r="I6" i="2"/>
  <c r="J6" i="2"/>
  <c r="I7" i="2"/>
  <c r="J7" i="2"/>
  <c r="I8" i="2"/>
  <c r="J8" i="2"/>
  <c r="I9" i="2"/>
  <c r="J9" i="2"/>
  <c r="I10" i="2"/>
  <c r="J10" i="2"/>
  <c r="I11" i="2"/>
  <c r="J11" i="2"/>
  <c r="I12" i="2"/>
  <c r="J12" i="2"/>
  <c r="I13" i="2"/>
  <c r="J13" i="2"/>
  <c r="I14" i="2"/>
  <c r="J14" i="2"/>
  <c r="I15" i="2"/>
  <c r="J15" i="2"/>
  <c r="I16" i="2"/>
  <c r="J16" i="2"/>
  <c r="I17" i="2"/>
  <c r="J17" i="2"/>
  <c r="I18" i="2"/>
  <c r="J18" i="2"/>
  <c r="I19" i="2"/>
  <c r="J19" i="2"/>
  <c r="I20" i="2"/>
  <c r="J20" i="2"/>
  <c r="I21" i="2"/>
  <c r="J21" i="2"/>
  <c r="I22" i="2"/>
  <c r="J22" i="2"/>
  <c r="J23" i="2"/>
  <c r="I24" i="2"/>
  <c r="J24" i="2"/>
  <c r="I25" i="2"/>
  <c r="J25" i="2"/>
  <c r="I26" i="2"/>
  <c r="J26" i="2"/>
  <c r="I27" i="2"/>
  <c r="J27" i="2"/>
  <c r="I28" i="2"/>
  <c r="J28" i="2"/>
  <c r="I29" i="2"/>
  <c r="J29" i="2"/>
  <c r="I30" i="2"/>
  <c r="J30" i="2"/>
  <c r="I31" i="2"/>
  <c r="J31" i="2"/>
  <c r="I32" i="2"/>
  <c r="J32" i="2"/>
  <c r="I33" i="2"/>
  <c r="J33" i="2"/>
  <c r="I34" i="2"/>
  <c r="J34" i="2"/>
  <c r="I35" i="2"/>
  <c r="J35" i="2"/>
  <c r="I36" i="2"/>
  <c r="J36" i="2"/>
  <c r="I37" i="2"/>
  <c r="J37" i="2"/>
  <c r="J38" i="2"/>
  <c r="H45" i="2"/>
  <c r="H42" i="2"/>
  <c r="H27" i="2"/>
  <c r="H44" i="2"/>
  <c r="H43" i="2"/>
  <c r="H39" i="2"/>
  <c r="H23" i="2"/>
  <c r="H5" i="2"/>
  <c r="H41" i="2"/>
  <c r="H40" i="2"/>
  <c r="H38" i="2"/>
  <c r="H37" i="2"/>
  <c r="H36" i="2"/>
  <c r="H35" i="2"/>
  <c r="H34" i="2"/>
  <c r="H33" i="2"/>
  <c r="H32" i="2"/>
  <c r="H31" i="2"/>
  <c r="H30" i="2"/>
  <c r="H29" i="2"/>
  <c r="H28" i="2"/>
  <c r="H26" i="2"/>
  <c r="H25" i="2"/>
  <c r="H24" i="2"/>
  <c r="H22" i="2"/>
  <c r="H21" i="2"/>
  <c r="H20" i="2"/>
  <c r="H19" i="2"/>
  <c r="H18" i="2"/>
  <c r="H17" i="2"/>
  <c r="H16" i="2"/>
  <c r="H15" i="2"/>
  <c r="H14" i="2"/>
  <c r="H13" i="2"/>
  <c r="H12" i="2"/>
  <c r="H11" i="2"/>
  <c r="H10" i="2"/>
  <c r="H9" i="2"/>
  <c r="H8" i="2"/>
  <c r="H7" i="2"/>
  <c r="H6" i="2"/>
  <c r="H4" i="2"/>
  <c r="H3" i="2"/>
  <c r="H2" i="2"/>
  <c r="G41" i="2"/>
  <c r="G42" i="2"/>
  <c r="G43" i="2"/>
  <c r="G44" i="2"/>
  <c r="G40" i="2"/>
  <c r="G2" i="2"/>
  <c r="G3" i="2"/>
  <c r="G4" i="2"/>
  <c r="G5" i="2"/>
  <c r="G6" i="2"/>
  <c r="G7" i="2"/>
  <c r="G8" i="2"/>
  <c r="G9" i="2"/>
  <c r="G10" i="2"/>
  <c r="G11" i="2"/>
  <c r="G12" i="2"/>
  <c r="G13" i="2"/>
  <c r="G14" i="2"/>
  <c r="G15" i="2"/>
  <c r="G16" i="2"/>
  <c r="G17" i="2"/>
  <c r="G18" i="2"/>
  <c r="G19" i="2"/>
  <c r="G20" i="2"/>
  <c r="G21" i="2"/>
  <c r="G22" i="2"/>
  <c r="G23" i="2"/>
  <c r="G24" i="2"/>
  <c r="G25" i="2"/>
  <c r="G26" i="2"/>
  <c r="G27" i="2"/>
  <c r="G28" i="2"/>
  <c r="G29" i="2"/>
  <c r="G30" i="2"/>
  <c r="G31" i="2"/>
  <c r="G32" i="2"/>
  <c r="G33" i="2"/>
  <c r="G34" i="2"/>
  <c r="G35" i="2"/>
  <c r="G36" i="2"/>
  <c r="G37" i="2"/>
  <c r="G38" i="2"/>
  <c r="G39" i="2"/>
  <c r="E3" i="2"/>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alcChain>
</file>

<file path=xl/comments1.xml><?xml version="1.0" encoding="utf-8"?>
<comments xmlns="http://schemas.openxmlformats.org/spreadsheetml/2006/main">
  <authors>
    <author>OECD.Stat</author>
  </authors>
  <commentList>
    <comment ref="K11" authorId="0">
      <text>
        <r>
          <rPr>
            <sz val="10"/>
            <rFont val="Arial"/>
          </rPr>
          <t>E: Estimated value</t>
        </r>
      </text>
    </comment>
    <comment ref="L11" authorId="0">
      <text>
        <r>
          <rPr>
            <sz val="10"/>
            <rFont val="Arial"/>
          </rPr>
          <t>E: Estimated value</t>
        </r>
      </text>
    </comment>
    <comment ref="C19" authorId="0">
      <text>
        <r>
          <rPr>
            <sz val="10"/>
            <rFont val="Arial"/>
          </rPr>
          <t>E: Estimated value</t>
        </r>
      </text>
    </comment>
    <comment ref="D19" authorId="0">
      <text>
        <r>
          <rPr>
            <sz val="10"/>
            <rFont val="Arial"/>
          </rPr>
          <t>E: Estimated value</t>
        </r>
      </text>
    </comment>
    <comment ref="L25" authorId="0">
      <text>
        <r>
          <rPr>
            <sz val="10"/>
            <rFont val="Arial"/>
          </rPr>
          <t>E: Estimated value</t>
        </r>
      </text>
    </comment>
    <comment ref="L28" authorId="0">
      <text>
        <r>
          <rPr>
            <sz val="10"/>
            <rFont val="Arial"/>
          </rPr>
          <t>E: Estimated value</t>
        </r>
      </text>
    </comment>
    <comment ref="L30" authorId="0">
      <text>
        <r>
          <rPr>
            <sz val="10"/>
            <rFont val="Arial"/>
          </rPr>
          <t>E: Estimated value</t>
        </r>
      </text>
    </comment>
    <comment ref="C45" authorId="0">
      <text>
        <r>
          <rPr>
            <sz val="10"/>
            <rFont val="Arial"/>
          </rPr>
          <t>E: Estimated value</t>
        </r>
      </text>
    </comment>
    <comment ref="D45" authorId="0">
      <text>
        <r>
          <rPr>
            <sz val="10"/>
            <rFont val="Arial"/>
          </rPr>
          <t>E: Estimated value</t>
        </r>
      </text>
    </comment>
    <comment ref="E45" authorId="0">
      <text>
        <r>
          <rPr>
            <sz val="10"/>
            <rFont val="Arial"/>
          </rPr>
          <t>E: Estimated value</t>
        </r>
      </text>
    </comment>
    <comment ref="F45" authorId="0">
      <text>
        <r>
          <rPr>
            <sz val="10"/>
            <rFont val="Arial"/>
          </rPr>
          <t>E: Estimated value</t>
        </r>
      </text>
    </comment>
    <comment ref="G45" authorId="0">
      <text>
        <r>
          <rPr>
            <sz val="10"/>
            <rFont val="Arial"/>
          </rPr>
          <t>E: Estimated value</t>
        </r>
      </text>
    </comment>
    <comment ref="H45" authorId="0">
      <text>
        <r>
          <rPr>
            <sz val="10"/>
            <rFont val="Arial"/>
          </rPr>
          <t>E: Estimated value</t>
        </r>
      </text>
    </comment>
    <comment ref="I45" authorId="0">
      <text>
        <r>
          <rPr>
            <sz val="10"/>
            <rFont val="Arial"/>
          </rPr>
          <t>E: Estimated value</t>
        </r>
      </text>
    </comment>
    <comment ref="J45" authorId="0">
      <text>
        <r>
          <rPr>
            <sz val="10"/>
            <rFont val="Arial"/>
          </rPr>
          <t>E: Estimated value</t>
        </r>
      </text>
    </comment>
    <comment ref="K45" authorId="0">
      <text>
        <r>
          <rPr>
            <sz val="10"/>
            <rFont val="Arial"/>
          </rPr>
          <t>E: Estimated value</t>
        </r>
      </text>
    </comment>
  </commentList>
</comments>
</file>

<file path=xl/sharedStrings.xml><?xml version="1.0" encoding="utf-8"?>
<sst xmlns="http://schemas.openxmlformats.org/spreadsheetml/2006/main" count="122350" uniqueCount="3491">
  <si>
    <t/>
  </si>
  <si>
    <t>Country</t>
  </si>
  <si>
    <t>Japan</t>
  </si>
  <si>
    <t>Units</t>
  </si>
  <si>
    <t>Scale</t>
  </si>
  <si>
    <t>Millions</t>
  </si>
  <si>
    <t>Quarterly</t>
  </si>
  <si>
    <t>% change</t>
  </si>
  <si>
    <t>Year</t>
  </si>
  <si>
    <t>Table 1.3 Population, Population Growth, Sex Ratio, and Population Density: 1920-2010</t>
    <phoneticPr fontId="0"/>
  </si>
  <si>
    <t>Year</t>
    <phoneticPr fontId="1"/>
  </si>
  <si>
    <t>Population (thousands)</t>
    <phoneticPr fontId="1"/>
  </si>
  <si>
    <t>Annual increase (thousands)</t>
    <phoneticPr fontId="1"/>
  </si>
  <si>
    <t>Growth rate
(%)</t>
    <phoneticPr fontId="8"/>
  </si>
  <si>
    <t>Sex ratio</t>
  </si>
  <si>
    <t>Population</t>
  </si>
  <si>
    <t>Total</t>
    <phoneticPr fontId="1"/>
  </si>
  <si>
    <t>Male</t>
    <phoneticPr fontId="1"/>
  </si>
  <si>
    <t>Female</t>
    <phoneticPr fontId="1"/>
  </si>
  <si>
    <t>Total</t>
    <phoneticPr fontId="8"/>
  </si>
  <si>
    <t>Natural increase</t>
    <phoneticPr fontId="0"/>
  </si>
  <si>
    <t>(males per</t>
  </si>
  <si>
    <t>density</t>
  </si>
  <si>
    <t>100 females)</t>
    <phoneticPr fontId="1"/>
  </si>
  <si>
    <r>
      <t>per 1 km</t>
    </r>
    <r>
      <rPr>
        <vertAlign val="superscript"/>
        <sz val="11"/>
        <rFont val="Times New Roman"/>
        <family val="1"/>
      </rPr>
      <t>2</t>
    </r>
  </si>
  <si>
    <t xml:space="preserve">     …</t>
    <phoneticPr fontId="8"/>
  </si>
  <si>
    <t xml:space="preserve">   …</t>
    <phoneticPr fontId="8"/>
  </si>
  <si>
    <t>pop. growth (%)</t>
  </si>
  <si>
    <t>gdp per capita growth (%)</t>
  </si>
  <si>
    <t>pop growth (%)</t>
  </si>
  <si>
    <t>Private households</t>
    <phoneticPr fontId="0"/>
  </si>
  <si>
    <t>Private household members (1,000)</t>
    <phoneticPr fontId="0"/>
  </si>
  <si>
    <t>Mean size of households (persons)</t>
    <phoneticPr fontId="0"/>
  </si>
  <si>
    <t>Year</t>
    <phoneticPr fontId="0"/>
  </si>
  <si>
    <t>Total</t>
    <phoneticPr fontId="0"/>
  </si>
  <si>
    <t>One-person</t>
    <phoneticPr fontId="0"/>
  </si>
  <si>
    <t>Family Nuclei</t>
    <phoneticPr fontId="0"/>
  </si>
  <si>
    <t>Other</t>
    <phoneticPr fontId="0"/>
  </si>
  <si>
    <t>Couple-only</t>
    <phoneticPr fontId="0"/>
  </si>
  <si>
    <t>Couple-and-child(ren)</t>
    <phoneticPr fontId="0"/>
  </si>
  <si>
    <t>One-parent-and-child(ren)</t>
    <phoneticPr fontId="0"/>
  </si>
  <si>
    <t>Percentage (%)</t>
    <phoneticPr fontId="0"/>
  </si>
  <si>
    <t>Note: The total does not necessarily match exactly with the sum of individual figures due to rounding.</t>
    <phoneticPr fontId="0"/>
  </si>
  <si>
    <t>from forecast</t>
  </si>
  <si>
    <t>gdp per capita</t>
  </si>
  <si>
    <t>VALUE</t>
  </si>
  <si>
    <t>DATE</t>
  </si>
  <si>
    <t>Notes:</t>
  </si>
  <si>
    <t>Last Updated:</t>
  </si>
  <si>
    <t>Date Range:</t>
  </si>
  <si>
    <t>Percent</t>
  </si>
  <si>
    <t>Units:</t>
  </si>
  <si>
    <t>Annual</t>
  </si>
  <si>
    <t>Frequency:</t>
  </si>
  <si>
    <t>Not Seasonally Adjusted</t>
  </si>
  <si>
    <t>Seasonal Adjustment:</t>
  </si>
  <si>
    <t>Release:</t>
  </si>
  <si>
    <t>Source:</t>
  </si>
  <si>
    <t>Series ID:</t>
  </si>
  <si>
    <t>Title:</t>
  </si>
  <si>
    <t>Copyright OECD. Reprinted with permission.</t>
  </si>
  <si>
    <t>(database),http://dx.doi.org/10.1787/data-00052-en (Accessed on date)</t>
  </si>
  <si>
    <t>Indicators - complete database", Main Economic Indicators</t>
  </si>
  <si>
    <t>All OECD data should be cited as follows: OECD, "Main Economic</t>
  </si>
  <si>
    <t>OECD country ID: JPN</t>
  </si>
  <si>
    <t>OECD unit ID: ST</t>
  </si>
  <si>
    <t>OECD descriptor ID: LRUNTTTT</t>
  </si>
  <si>
    <t>2013-08-22 12:47 PM CDT</t>
  </si>
  <si>
    <t>1955-01-01 to 2012-01-01</t>
  </si>
  <si>
    <t>Main Economic Indicators (Not a Press Release)</t>
  </si>
  <si>
    <t>Organisation for Economic Co-operation and Development</t>
  </si>
  <si>
    <t>LRUNTTTTJPA156N</t>
  </si>
  <si>
    <t>Unemployment Rate: Aged 15 and Over: All Persons for Japan</t>
  </si>
  <si>
    <t>OECD unit ID: STSA</t>
  </si>
  <si>
    <t>Monthly</t>
  </si>
  <si>
    <t>Seasonally Adjusted</t>
  </si>
  <si>
    <t>LRUNTTTTJPM156S</t>
  </si>
  <si>
    <t xml:space="preserve">Real GDP </t>
  </si>
  <si>
    <t>(% change)</t>
  </si>
  <si>
    <t>(%)</t>
  </si>
  <si>
    <t>Unemployment rate</t>
  </si>
  <si>
    <t>OECD descriptor ID: LFWA64TT</t>
  </si>
  <si>
    <t>2013-08-22 11:49 AM CDT</t>
  </si>
  <si>
    <t>1968-01-01 to 2012-01-01</t>
  </si>
  <si>
    <t>Persons</t>
  </si>
  <si>
    <t>LFWA64TTJPA647N</t>
  </si>
  <si>
    <t>Working Age Population: Aged 15-64: All Persons for Japan</t>
  </si>
  <si>
    <t>gdp per working age</t>
  </si>
  <si>
    <t>gdp per working age growth</t>
  </si>
  <si>
    <t>OECD country ID: USA</t>
  </si>
  <si>
    <t>LFWA64TTUSA647N</t>
  </si>
  <si>
    <t>Working Age Population: Aged 15-64: All Persons for the United States</t>
  </si>
  <si>
    <t>States (NIPA) - (http://www.bea.gov/national/pdf/nipaguid.pdf)</t>
  </si>
  <si>
    <t>A Guide to the National Income and Product Accounts of the United</t>
  </si>
  <si>
    <t>BEA Account Code: A191RX1</t>
  </si>
  <si>
    <t>2013-07-31 9:26 AM CDT</t>
  </si>
  <si>
    <t>1929-01-01 to 2012-01-01</t>
  </si>
  <si>
    <t>Billions of Chained 2009 Dollars</t>
  </si>
  <si>
    <t>Gross Domestic Product</t>
  </si>
  <si>
    <t>U.S. Department of Commerce: Bureau of Economic Analysis</t>
  </si>
  <si>
    <t>GDPCA</t>
  </si>
  <si>
    <t>Real Gross Domestic Product</t>
  </si>
  <si>
    <t>Working age pop</t>
  </si>
  <si>
    <t>GDP per working age</t>
  </si>
  <si>
    <t>Growth</t>
  </si>
  <si>
    <t>10/13 consensus forecast 2013 growth</t>
  </si>
  <si>
    <t>OECD descriptor ID: LFEM64TT</t>
  </si>
  <si>
    <t>2013-08-22 9:40 AM CDT</t>
  </si>
  <si>
    <t>LFEM64TTJPA647N</t>
  </si>
  <si>
    <t>Employed Population: Aged 15-64: All Persons for Japan</t>
  </si>
  <si>
    <t>epop</t>
  </si>
  <si>
    <t>LFEM64TTUSA647N</t>
  </si>
  <si>
    <t>Employed Population: Aged 15-64: All Persons for the United States</t>
  </si>
  <si>
    <t>data extracted on 16 Jan 2014 21:47 UTC (GMT) from OECD.Stat</t>
  </si>
  <si>
    <t>United States</t>
  </si>
  <si>
    <t>..</t>
  </si>
  <si>
    <t>United Kingdom</t>
  </si>
  <si>
    <t>Switzerland</t>
  </si>
  <si>
    <t>Sweden</t>
  </si>
  <si>
    <t>Spain</t>
  </si>
  <si>
    <t>Portugal</t>
  </si>
  <si>
    <t>New Zealand</t>
  </si>
  <si>
    <t>Netherlands</t>
  </si>
  <si>
    <t>Korea</t>
  </si>
  <si>
    <t>Italy</t>
  </si>
  <si>
    <t>Ireland</t>
  </si>
  <si>
    <t>Germany</t>
  </si>
  <si>
    <t>France</t>
  </si>
  <si>
    <t>Finland</t>
  </si>
  <si>
    <t>Denmark</t>
  </si>
  <si>
    <t>Canada</t>
  </si>
  <si>
    <t>Belgium</t>
  </si>
  <si>
    <t>Austria</t>
  </si>
  <si>
    <t>Australia</t>
  </si>
  <si>
    <t>2007-2011: 2007-2011</t>
  </si>
  <si>
    <t>2001-2007: 2001-2007</t>
  </si>
  <si>
    <t>2005-2011: 2005-2011</t>
  </si>
  <si>
    <t>2000-2011: 2000-2011</t>
  </si>
  <si>
    <t>2000-2005: 2000-2005</t>
  </si>
  <si>
    <t>1995-2011: 1995-2011</t>
  </si>
  <si>
    <t>1995-2000: 1995-2000</t>
  </si>
  <si>
    <t>1990-1995: 1990-1995</t>
  </si>
  <si>
    <t>1985-1990: 1985-1990</t>
  </si>
  <si>
    <t>1985-2011: 1985-2011</t>
  </si>
  <si>
    <t>2011: 2011</t>
  </si>
  <si>
    <t>2010: 2010</t>
  </si>
  <si>
    <t>2009: 2009</t>
  </si>
  <si>
    <t>2008: 2008</t>
  </si>
  <si>
    <t>2007: 2007</t>
  </si>
  <si>
    <t>2006: 2006</t>
  </si>
  <si>
    <t>2005: 2005</t>
  </si>
  <si>
    <t>2004: 2004</t>
  </si>
  <si>
    <t>2003: 2003</t>
  </si>
  <si>
    <t>2002: 2002</t>
  </si>
  <si>
    <t>2001: 2001</t>
  </si>
  <si>
    <t>2000: 2000</t>
  </si>
  <si>
    <t>1999: 1999</t>
  </si>
  <si>
    <t>1998: 1998</t>
  </si>
  <si>
    <t>1997: 1997</t>
  </si>
  <si>
    <t>1996: 1996</t>
  </si>
  <si>
    <t>1995: 1995</t>
  </si>
  <si>
    <t>1994: 1994</t>
  </si>
  <si>
    <t>1993: 1993</t>
  </si>
  <si>
    <t>1992: 1992</t>
  </si>
  <si>
    <t>1991: 1991</t>
  </si>
  <si>
    <t>1990: 1990</t>
  </si>
  <si>
    <t>1989: 1989</t>
  </si>
  <si>
    <t>1988: 1988</t>
  </si>
  <si>
    <t>1987: 1987</t>
  </si>
  <si>
    <t>1986: 1986</t>
  </si>
  <si>
    <t>1985: 1985</t>
  </si>
  <si>
    <t>Time</t>
  </si>
  <si>
    <t>MFP: Growth of multi-factor productivity, in per cent</t>
  </si>
  <si>
    <t>Variable</t>
  </si>
  <si>
    <t>Dataset: Multi-factor Productivity</t>
  </si>
  <si>
    <t>&lt;?xml version="1.0"?&gt;&lt;WebTableParameter xmlns:xsd="http://www.w3.org/2001/XMLSchema" xmlns:xsi="http://www.w3.org/2001/XMLSchema-instance" xmlns=""&gt;&lt;DataTable Code="MFP" HasMetadata="true"&gt;&lt;Name LocaleIsoCode="en"&gt;Multi-factor Productivity&lt;/Name&gt;&lt;Dimension Code="LOCATION" CommonCode="LOCATION" Display="labels"&gt;&lt;Name LocaleIsoCode="en"&gt;Country&lt;/Name&gt;&lt;Member Code="AUS"&gt;&lt;Name LocaleIsoCode="en"&gt;Australia&lt;/Name&gt;&lt;/Member&gt;&lt;Member Code="AUT"&gt;&lt;Name LocaleIsoCode="en"&gt;Austria&lt;/Name&gt;&lt;/Member&gt;&lt;Member Code="BEL"&gt;&lt;Name LocaleIsoCode="en"&gt;Belgium&lt;/Name&gt;&lt;/Member&gt;&lt;Member Code="CAN"&gt;&lt;Name LocaleIsoCode="en"&gt;Canada&lt;/Name&gt;&lt;/Member&gt;&lt;Member Code="DNK"&gt;&lt;Name LocaleIsoCode="en"&gt;Denmark&lt;/Name&gt;&lt;/Member&gt;&lt;Member Code="FIN"&gt;&lt;Name LocaleIsoCode="en"&gt;Finland&lt;/Name&gt;&lt;/Member&gt;&lt;Member Code="FRA"&gt;&lt;Name LocaleIsoCode="en"&gt;France&lt;/Name&gt;&lt;/Member&gt;&lt;Member Code="DEU" HasMetadata="true"&gt;&lt;Name LocaleIsoCode="en"&gt;Germany&lt;/Name&gt;&lt;/Member&gt;&lt;Member Code="IRL"&gt;&lt;Name LocaleIsoCode="en"&gt;Ireland&lt;/Name&gt;&lt;/Member&gt;&lt;Member Code="ITA"&gt;&lt;Name LocaleIsoCode="en"&gt;Italy&lt;/Name&gt;&lt;/Member&gt;&lt;Member Code="JPN"&gt;&lt;Name LocaleIsoCode="en"&gt;Japan&lt;/Name&gt;&lt;/Member&gt;&lt;Member Code="KOR" HasMetadata="true"&gt;&lt;Name LocaleIsoCode="en"&gt;Korea&lt;/Name&gt;&lt;/Member&gt;&lt;Member Code="NLD"&gt;&lt;Name LocaleIsoCode="en"&gt;Netherlands&lt;/Name&gt;&lt;/Member&gt;&lt;Member Code="NZL"&gt;&lt;Name LocaleIsoCode="en"&gt;New Zealand&lt;/Name&gt;&lt;/Member&gt;&lt;Member Code="PRT"&gt;&lt;Name LocaleIsoCode="en"&gt;Portugal&lt;/Name&gt;&lt;/Member&gt;&lt;Member Code="ESP"&gt;&lt;Name LocaleIsoCode="en"&gt;Spain&lt;/Name&gt;&lt;/Member&gt;&lt;Member Code="SWE"&gt;&lt;Name LocaleIsoCode="en"&gt;Sweden&lt;/Name&gt;&lt;/Member&gt;&lt;Member Code="CHE"&gt;&lt;Name LocaleIsoCode="en"&gt;Switzerland&lt;/Name&gt;&lt;/Member&gt;&lt;Member Code="GBR"&gt;&lt;Name LocaleIsoCode="en"&gt;United Kingdom&lt;/Name&gt;&lt;/Member&gt;&lt;Member Code="USA"&gt;&lt;Name LocaleIsoCode="en"&gt;United States&lt;/Name&gt;&lt;/Member&gt;&lt;/Dimension&gt;&lt;Dimension Code="VAR" Display="labels"&gt;&lt;Name LocaleIsoCode="en"&gt;Variable&lt;/Name&gt;&lt;Member Code="MFP"&gt;&lt;Name LocaleIsoCode="en"&gt;MFP: Growth of multi-factor productivity, in per cent&lt;/Name&gt;&lt;/Member&gt;&lt;Member Code="INP"&gt;&lt;Name LocaleIsoCode="en"&gt;INP: Growth of total factor input, in per cent&lt;/Name&gt;&lt;/Member&gt;&lt;Member Code="COST"&gt;&lt;Name LocaleIsoCode="en"&gt;COST: Share of labour cost in total factor costs, in per cent&lt;/Name&gt;&lt;/Member&gt;&lt;Member Code="CAP"&gt;&lt;Name LocaleIsoCode="en"&gt;CAP: Growth of capital input, in per cent&lt;/Name&gt;&lt;/Member&gt;&lt;Member Code="LAB"&gt;&lt;Name LocaleIsoCode="en"&gt;LAB: Growth of labour input, in per cent&lt;/Name&gt;&lt;/Member&gt;&lt;Member Code="GDPG"&gt;&lt;Name LocaleIsoCode="en"&gt;GDPG: Growth of Gross Domestic Product, in per cent&lt;/Name&gt;&lt;/Member&gt;&lt;/Dimension&gt;&lt;Dimension Code="TIME" Display="labels"&gt;&lt;Name LocaleIsoCode="en"&gt;Time&lt;/Name&gt;&lt;Member Code="1985" HasOnlyUnitMetadata="false"&gt;&lt;Name LocaleIsoCode="en"&gt;1985: 1985&lt;/Name&gt;&lt;/Member&gt;&lt;Member Code="1986" HasOnlyUnitMetadata="false"&gt;&lt;Name LocaleIsoCode="en"&gt;1986: 1986&lt;/Name&gt;&lt;/Member&gt;&lt;Member Code="1987" HasOnlyUnitMetadata="false"&gt;&lt;Name LocaleIsoCode="en"&gt;1987: 1987&lt;/Name&gt;&lt;/Member&gt;&lt;Member Code="1988" HasOnlyUnitMetadata="false"&gt;&lt;Name LocaleIsoCode="en"&gt;1988: 1988&lt;/Name&gt;&lt;/Member&gt;&lt;Member Code="1989" HasOnlyUnitMetadata="false"&gt;&lt;Name LocaleIsoCode="en"&gt;1989: 1989&lt;/Name&gt;&lt;/Member&gt;&lt;Member Code="1990" HasOnlyUnitMetadata="false"&gt;&lt;Name LocaleIsoCode="en"&gt;1990: 1990&lt;/Name&gt;&lt;/Member&gt;&lt;Member Code="1991" HasOnlyUnitMetadata="false"&gt;&lt;Name LocaleIsoCode="en"&gt;1991: 1991&lt;/Name&gt;&lt;/Member&gt;&lt;Member Code="1992" HasOnlyUnitMetadata="false"&gt;&lt;Name LocaleIsoCode="en"&gt;1992: 1992&lt;/Name&gt;&lt;/Member&gt;&lt;Member Code="1993" HasOnlyUnitMetadata="false"&gt;&lt;Name LocaleIsoCode="en"&gt;1993: 1993&lt;/Name&gt;&lt;/Member&gt;&lt;Member Code="1994" HasOnlyUnitMetadata="false"&gt;&lt;Name LocaleIsoCode="en"&gt;1994: 1994&lt;/Name&gt;&lt;/Member&gt;&lt;Member Code="1995" HasOnlyUnitMetadata="false"&gt;&lt;Name LocaleIsoCode="en"&gt;1995: 1995&lt;/Name&gt;&lt;/Member&gt;&lt;Member Code="1996" HasOnlyUnitMetadata="false"&gt;&lt;Name LocaleIsoCode="en"&gt;1996: 1996&lt;/Name&gt;&lt;/Member&gt;&lt;Member Code="1997" HasOnlyUnitMetadata="false"&gt;&lt;Name LocaleIsoCode="en"&gt;1997: 1997&lt;/Name&gt;&lt;/Member&gt;&lt;Member Code="1998" HasOnlyUnitMetadata="false"&gt;&lt;Name LocaleIsoCode="en"&gt;1998: 1998&lt;/Name&gt;&lt;/Member&gt;&lt;Member Code="1999" HasOnlyUnitMetadata="false"&gt;&lt;Name LocaleIsoCode="en"&gt;1999: 1999&lt;/Name&gt;&lt;/Member&gt;&lt;Member Code="2000" HasOnlyUnitMetadata="false"&gt;&lt;Name LocaleIsoCode="en"&gt;2000: 2000&lt;/Name&gt;&lt;/Member&gt;&lt;Member Code="2001" HasOnlyUnitMetadata="false"&gt;&lt;Name LocaleIsoCode="en"&gt;2001: 2001&lt;/Name&gt;&lt;/Member&gt;&lt;Member Code="2002" HasOnlyUnitMetadata="false"&gt;&lt;Name LocaleIsoCode="en"&gt;2002: 2002&lt;/Name&gt;&lt;/Member&gt;&lt;Member Code="2003" HasOnlyUnitMetadata="false"&gt;&lt;Name LocaleIsoCode="en"&gt;2003: 2003&lt;/Name&gt;&lt;/Member&gt;&lt;Member Code="2004" HasOnlyUnitMetadata="false"&gt;&lt;Name LocaleIsoCode="en"&gt;2004: 2004&lt;/Name&gt;&lt;/Member&gt;&lt;Member Code="2005" HasOnlyUnitMetadata="false"&gt;&lt;Name LocaleIsoCode="en"&gt;2005: 2005&lt;/Name&gt;&lt;/Member&gt;&lt;Member Code="2006" HasOnlyUnitMetadata="false"&gt;&lt;Name LocaleIsoCode="en"&gt;2006: 2006&lt;/Name&gt;&lt;/Member&gt;&lt;Member Code="2007" HasOnlyUnitMetadata="false"&gt;&lt;Name LocaleIsoCode="en"&gt;2007: 2007&lt;/Name&gt;&lt;/Member&gt;&lt;Member Code="2008" HasOnlyUnitMetadata="false"&gt;&lt;Name LocaleIsoCode="en"&gt;2008: 2008&lt;/Name&gt;&lt;/Member&gt;&lt;Member Code="2009" HasOnlyUnitMetadata="false"&gt;&lt;Name LocaleIsoCode="en"&gt;2009: 2009&lt;/Name&gt;&lt;/Member&gt;&lt;Member Code="2010" HasOnlyUnitMetadata="false"&gt;&lt;Name LocaleIsoCode="en"&gt;2010: 2010&lt;/Name&gt;&lt;/Member&gt;&lt;Member Code="2011" HasOnlyUnitMetadata="false"&gt;&lt;Name LocaleIsoCode="en"&gt;2011: 2011&lt;/Name&gt;&lt;/Member&gt;&lt;Member Code="1985-2011" HasOnlyUnitMetadata="false"&gt;&lt;Name LocaleIsoCode="en"&gt;1985-2011: 1985-2011&lt;/Name&gt;&lt;/Member&gt;&lt;Member Code="1985-1990" HasOnlyUnitMetadata="false"&gt;&lt;Name LocaleIsoCode="en"&gt;1985-1990: 1985-1990&lt;/Name&gt;&lt;/Member&gt;&lt;Member Code="1990-1995" HasOnlyUnitMetadata="false"&gt;&lt;Name LocaleIsoCode="en"&gt;1990-1995: 1990-1995&lt;/Name&gt;&lt;/Member&gt;&lt;Member Code="1995-2000" HasOnlyUnitMetadata="false"&gt;&lt;Name LocaleIsoCode="en"&gt;1995-2000: 1995-2000&lt;/Name&gt;&lt;/Member&gt;&lt;Member Code="1995-2011" HasOnlyUnitMetadata="false"&gt;&lt;Name LocaleIsoCode="en"&gt;1995-2011: 1995-2011&lt;/Name&gt;&lt;/Member&gt;&lt;Member Code="2000-2005" HasOnlyUnitMetadata="false"&gt;&lt;Name LocaleIsoCode="en"&gt;2000-2005: 2000-2005&lt;/Name&gt;&lt;/Member&gt;&lt;Member Code="2000-2011" HasOnlyUnitMetadata="false"&gt;&lt;Name LocaleIsoCode="en"&gt;2000-2011: 2000-2011&lt;/Name&gt;&lt;/Member&gt;&lt;Member Code="2005-2011" HasOnlyUnitMetadata="false"&gt;&lt;Name LocaleIsoCode="en"&gt;2005-2011: 2005-2011&lt;/Name&gt;&lt;/Member&gt;&lt;Member Code="2001-2007" HasOnlyUnitMetadata="false"&gt;&lt;Name LocaleIsoCode="en"&gt;2001-2007: 2001-2007&lt;/Name&gt;&lt;/Member&gt;&lt;Member Code="2007-2011" HasOnlyUnitMetadata="false"&gt;&lt;Name LocaleIsoCode="en"&gt;2007-2011: 2007-2011&lt;/Name&gt;&lt;/Member&gt;&lt;/Dimension&gt;&lt;Tabulation Axis="horizontal"&gt;&lt;Dimension Code="TIME" /&gt;&lt;/Tabulation&gt;&lt;Tabulation Axis="vertical"&gt;&lt;Dimension Code="LOCATION" CommonCode="LOCATION" /&gt;&lt;/Tabulation&gt;&lt;Tabulation Axis="page"&gt;&lt;Dimension Code="VAR" /&gt;&lt;/Tabulation&gt;&lt;Formatting&gt;&lt;Labels LocaleIsoCode="en" /&gt;&lt;Power&gt;0&lt;/Power&gt;&lt;Decimals&gt;-1&lt;/Decimals&gt;&lt;SkipEmptyLines&gt;false&lt;/SkipEmptyLines&gt;&lt;FullyFillPage&gt;false&lt;/FullyFillPage&gt;&lt;SkipEmptyCols&gt;false&lt;/SkipEmptyCols&gt;&lt;SkipLineHierarchy&gt;false&lt;/SkipLineHierarchy&gt;&lt;SkipColHierarchy&gt;false&lt;/SkipColHierarchy&gt;&lt;Page&gt;1&lt;/Page&gt;&lt;/Formatting&gt;&lt;/DataTable&gt;&lt;Format&gt;&lt;ShowEmptyAxes&gt;true&lt;/ShowEmptyAxes&gt;&lt;Page&gt;1&lt;/Page&gt;&lt;EnableSort&gt;true&lt;/EnableSort&gt;&lt;IncludeFlagColumn&gt;false&lt;/IncludeFlagColumn&gt;&lt;IncludeTimeSeriesId&gt;false&lt;/IncludeTimeSeriesId&gt;&lt;DoBarChart&gt;false&lt;/DoBarChart&gt;&lt;FreezePanes&gt;true&lt;/FreezePanes&gt;&lt;MaxBarChartLen&gt;65&lt;/MaxBarChartLen&gt;&lt;/Format&gt;&lt;Query&gt;&lt;AbsoluteUri&gt;http://stats.oecd.org//View.aspx?QueryId=&amp;amp;QueryType=Public&amp;amp;Lang=en&lt;/AbsoluteUri&gt;&lt;/Query&gt;&lt;/WebTableParameter&gt;</t>
  </si>
  <si>
    <t>Japan, mfp level, 1985=100</t>
  </si>
  <si>
    <t>U.S., mfp level, 1985=100</t>
  </si>
  <si>
    <t>year</t>
  </si>
  <si>
    <t>mfp_japan</t>
  </si>
  <si>
    <t>mfp_u.s.</t>
  </si>
  <si>
    <t>-</t>
  </si>
  <si>
    <t>mfp change</t>
  </si>
  <si>
    <t>u.s. mfp change</t>
  </si>
  <si>
    <t>OECD descriptor ID: IRLTLT01</t>
  </si>
  <si>
    <t>2013-11-05 11:12 AM CST</t>
  </si>
  <si>
    <t>1989-01-01 to 2013-07-01</t>
  </si>
  <si>
    <t>IRLTLT01JPQ156N</t>
  </si>
  <si>
    <t>Long-Term Government Bond Yields: 10-year: Main (Including Benchmark) for Japan</t>
  </si>
  <si>
    <t>Concept Label</t>
  </si>
  <si>
    <t>Concept Code</t>
  </si>
  <si>
    <t>Country Label</t>
  </si>
  <si>
    <t>Country Code</t>
  </si>
  <si>
    <t>Data Source Label</t>
  </si>
  <si>
    <t>Data Source Code</t>
  </si>
  <si>
    <t>Status Label</t>
  </si>
  <si>
    <t>Status Code</t>
  </si>
  <si>
    <t>Unit Label</t>
  </si>
  <si>
    <t>Unit Code</t>
  </si>
  <si>
    <t>Time Label</t>
  </si>
  <si>
    <t>Time Code</t>
  </si>
  <si>
    <t>Frequency Label</t>
  </si>
  <si>
    <t>Frequency Code</t>
  </si>
  <si>
    <t>Value</t>
  </si>
  <si>
    <t>Interest Rates, Money Market Rate</t>
  </si>
  <si>
    <t>FIMM</t>
  </si>
  <si>
    <t>International Financial Statistics (IFS)</t>
  </si>
  <si>
    <t>IFS</t>
  </si>
  <si>
    <t>Published</t>
  </si>
  <si>
    <t>PUB</t>
  </si>
  <si>
    <t>Percent per Annum</t>
  </si>
  <si>
    <t>PAN</t>
  </si>
  <si>
    <t>A</t>
  </si>
  <si>
    <t>Money market interest rate</t>
  </si>
  <si>
    <t>M</t>
  </si>
  <si>
    <t>2013M10</t>
  </si>
  <si>
    <t>2013 Oct</t>
  </si>
  <si>
    <t>2013M9</t>
  </si>
  <si>
    <t>2013 Sep</t>
  </si>
  <si>
    <t>2013M8</t>
  </si>
  <si>
    <t>2013 Aug</t>
  </si>
  <si>
    <t>2013M7</t>
  </si>
  <si>
    <t>2013 Jul</t>
  </si>
  <si>
    <t>2013M6</t>
  </si>
  <si>
    <t>2013 Jun</t>
  </si>
  <si>
    <t>2013M5</t>
  </si>
  <si>
    <t>2013 May</t>
  </si>
  <si>
    <t>2013M4</t>
  </si>
  <si>
    <t>2013 Apr</t>
  </si>
  <si>
    <t>2013M3</t>
  </si>
  <si>
    <t>2013 Mar</t>
  </si>
  <si>
    <t>2013M2</t>
  </si>
  <si>
    <t>2013 Feb</t>
  </si>
  <si>
    <t>2013M1</t>
  </si>
  <si>
    <t>2013 Jan</t>
  </si>
  <si>
    <t>2012M12</t>
  </si>
  <si>
    <t>2012 Dec</t>
  </si>
  <si>
    <t>2012M11</t>
  </si>
  <si>
    <t>2012 Nov</t>
  </si>
  <si>
    <t>2012M10</t>
  </si>
  <si>
    <t>2012 Oct</t>
  </si>
  <si>
    <t>2012M9</t>
  </si>
  <si>
    <t>2012 Sep</t>
  </si>
  <si>
    <t>2012M8</t>
  </si>
  <si>
    <t>2012 Aug</t>
  </si>
  <si>
    <t>2012M7</t>
  </si>
  <si>
    <t>2012 Jul</t>
  </si>
  <si>
    <t>2012M6</t>
  </si>
  <si>
    <t>2012 Jun</t>
  </si>
  <si>
    <t>2012M5</t>
  </si>
  <si>
    <t>2012 May</t>
  </si>
  <si>
    <t>2012M4</t>
  </si>
  <si>
    <t>2012 Apr</t>
  </si>
  <si>
    <t>2012M3</t>
  </si>
  <si>
    <t>2012 Mar</t>
  </si>
  <si>
    <t>2012M2</t>
  </si>
  <si>
    <t>2012 Feb</t>
  </si>
  <si>
    <t>2012M1</t>
  </si>
  <si>
    <t>2012 Jan</t>
  </si>
  <si>
    <t>2011M12</t>
  </si>
  <si>
    <t>2011 Dec</t>
  </si>
  <si>
    <t>2011M11</t>
  </si>
  <si>
    <t>2011 Nov</t>
  </si>
  <si>
    <t>2011M10</t>
  </si>
  <si>
    <t>2011 Oct</t>
  </si>
  <si>
    <t>2011M9</t>
  </si>
  <si>
    <t>2011 Sep</t>
  </si>
  <si>
    <t>2011M8</t>
  </si>
  <si>
    <t>2011 Aug</t>
  </si>
  <si>
    <t>2011M7</t>
  </si>
  <si>
    <t>2011 Jul</t>
  </si>
  <si>
    <t>2011M6</t>
  </si>
  <si>
    <t>2011 Jun</t>
  </si>
  <si>
    <t>2011M5</t>
  </si>
  <si>
    <t>2011 May</t>
  </si>
  <si>
    <t>2011M4</t>
  </si>
  <si>
    <t>2011 Apr</t>
  </si>
  <si>
    <t>2011M3</t>
  </si>
  <si>
    <t>2011 Mar</t>
  </si>
  <si>
    <t>2011M2</t>
  </si>
  <si>
    <t>2011 Feb</t>
  </si>
  <si>
    <t>2011M1</t>
  </si>
  <si>
    <t>2011 Jan</t>
  </si>
  <si>
    <t>2010M12</t>
  </si>
  <si>
    <t>2010 Dec</t>
  </si>
  <si>
    <t>2010M11</t>
  </si>
  <si>
    <t>2010 Nov</t>
  </si>
  <si>
    <t>2010M10</t>
  </si>
  <si>
    <t>2010 Oct</t>
  </si>
  <si>
    <t>2010M9</t>
  </si>
  <si>
    <t>2010 Sep</t>
  </si>
  <si>
    <t>2010M8</t>
  </si>
  <si>
    <t>2010 Aug</t>
  </si>
  <si>
    <t>2010M7</t>
  </si>
  <si>
    <t>2010 Jul</t>
  </si>
  <si>
    <t>2010M6</t>
  </si>
  <si>
    <t>2010 Jun</t>
  </si>
  <si>
    <t>2010M5</t>
  </si>
  <si>
    <t>2010 May</t>
  </si>
  <si>
    <t>2010M4</t>
  </si>
  <si>
    <t>2010 Apr</t>
  </si>
  <si>
    <t>2010M3</t>
  </si>
  <si>
    <t>2010 Mar</t>
  </si>
  <si>
    <t>2010M2</t>
  </si>
  <si>
    <t>2010 Feb</t>
  </si>
  <si>
    <t>2010M1</t>
  </si>
  <si>
    <t>2010 Jan</t>
  </si>
  <si>
    <t>2009M12</t>
  </si>
  <si>
    <t>2009 Dec</t>
  </si>
  <si>
    <t>2009M11</t>
  </si>
  <si>
    <t>2009 Nov</t>
  </si>
  <si>
    <t>2009M10</t>
  </si>
  <si>
    <t>2009 Oct</t>
  </si>
  <si>
    <t>2009M9</t>
  </si>
  <si>
    <t>2009 Sep</t>
  </si>
  <si>
    <t>2009M8</t>
  </si>
  <si>
    <t>2009 Aug</t>
  </si>
  <si>
    <t>2009M7</t>
  </si>
  <si>
    <t>2009 Jul</t>
  </si>
  <si>
    <t>2009M6</t>
  </si>
  <si>
    <t>2009 Jun</t>
  </si>
  <si>
    <t>2009M5</t>
  </si>
  <si>
    <t>2009 May</t>
  </si>
  <si>
    <t>2009M4</t>
  </si>
  <si>
    <t>2009 Apr</t>
  </si>
  <si>
    <t>2009M3</t>
  </si>
  <si>
    <t>2009 Mar</t>
  </si>
  <si>
    <t>2009M2</t>
  </si>
  <si>
    <t>2009 Feb</t>
  </si>
  <si>
    <t>2009M1</t>
  </si>
  <si>
    <t>2009 Jan</t>
  </si>
  <si>
    <t>2008M12</t>
  </si>
  <si>
    <t>2008 Dec</t>
  </si>
  <si>
    <t>2008M11</t>
  </si>
  <si>
    <t>2008 Nov</t>
  </si>
  <si>
    <t>2008M10</t>
  </si>
  <si>
    <t>2008 Oct</t>
  </si>
  <si>
    <t>2008M9</t>
  </si>
  <si>
    <t>2008 Sep</t>
  </si>
  <si>
    <t>2008M8</t>
  </si>
  <si>
    <t>2008 Aug</t>
  </si>
  <si>
    <t>2008M7</t>
  </si>
  <si>
    <t>2008 Jul</t>
  </si>
  <si>
    <t>2008M6</t>
  </si>
  <si>
    <t>2008 Jun</t>
  </si>
  <si>
    <t>2008M5</t>
  </si>
  <si>
    <t>2008 May</t>
  </si>
  <si>
    <t>2008M4</t>
  </si>
  <si>
    <t>2008 Apr</t>
  </si>
  <si>
    <t>2008M3</t>
  </si>
  <si>
    <t>2008 Mar</t>
  </si>
  <si>
    <t>2008M2</t>
  </si>
  <si>
    <t>2008 Feb</t>
  </si>
  <si>
    <t>2008M1</t>
  </si>
  <si>
    <t>2008 Jan</t>
  </si>
  <si>
    <t>2007M12</t>
  </si>
  <si>
    <t>2007 Dec</t>
  </si>
  <si>
    <t>2007M11</t>
  </si>
  <si>
    <t>2007 Nov</t>
  </si>
  <si>
    <t>2007M10</t>
  </si>
  <si>
    <t>2007 Oct</t>
  </si>
  <si>
    <t>2007M9</t>
  </si>
  <si>
    <t>2007 Sep</t>
  </si>
  <si>
    <t>2007M8</t>
  </si>
  <si>
    <t>2007 Aug</t>
  </si>
  <si>
    <t>2007M7</t>
  </si>
  <si>
    <t>2007 Jul</t>
  </si>
  <si>
    <t>2007M6</t>
  </si>
  <si>
    <t>2007 Jun</t>
  </si>
  <si>
    <t>2007M5</t>
  </si>
  <si>
    <t>2007 May</t>
  </si>
  <si>
    <t>2007M4</t>
  </si>
  <si>
    <t>2007 Apr</t>
  </si>
  <si>
    <t>2007M3</t>
  </si>
  <si>
    <t>2007 Mar</t>
  </si>
  <si>
    <t>2007M2</t>
  </si>
  <si>
    <t>2007 Feb</t>
  </si>
  <si>
    <t>2007M1</t>
  </si>
  <si>
    <t>2007 Jan</t>
  </si>
  <si>
    <t>2006M12</t>
  </si>
  <si>
    <t>2006 Dec</t>
  </si>
  <si>
    <t>2006M11</t>
  </si>
  <si>
    <t>2006 Nov</t>
  </si>
  <si>
    <t>2006M10</t>
  </si>
  <si>
    <t>2006 Oct</t>
  </si>
  <si>
    <t>2006M9</t>
  </si>
  <si>
    <t>2006 Sep</t>
  </si>
  <si>
    <t>2006M8</t>
  </si>
  <si>
    <t>2006 Aug</t>
  </si>
  <si>
    <t>2006M7</t>
  </si>
  <si>
    <t>2006 Jul</t>
  </si>
  <si>
    <t>2006M6</t>
  </si>
  <si>
    <t>2006 Jun</t>
  </si>
  <si>
    <t>2006M5</t>
  </si>
  <si>
    <t>2006 May</t>
  </si>
  <si>
    <t>2006M4</t>
  </si>
  <si>
    <t>2006 Apr</t>
  </si>
  <si>
    <t>2006M3</t>
  </si>
  <si>
    <t>2006 Mar</t>
  </si>
  <si>
    <t>2006M2</t>
  </si>
  <si>
    <t>2006 Feb</t>
  </si>
  <si>
    <t>2006M1</t>
  </si>
  <si>
    <t>2006 Jan</t>
  </si>
  <si>
    <t>2005M12</t>
  </si>
  <si>
    <t>2005 Dec</t>
  </si>
  <si>
    <t>2005M11</t>
  </si>
  <si>
    <t>2005 Nov</t>
  </si>
  <si>
    <t>2005M10</t>
  </si>
  <si>
    <t>2005 Oct</t>
  </si>
  <si>
    <t>2005M9</t>
  </si>
  <si>
    <t>2005 Sep</t>
  </si>
  <si>
    <t>2005M8</t>
  </si>
  <si>
    <t>2005 Aug</t>
  </si>
  <si>
    <t>2005M7</t>
  </si>
  <si>
    <t>2005 Jul</t>
  </si>
  <si>
    <t>2005M6</t>
  </si>
  <si>
    <t>2005 Jun</t>
  </si>
  <si>
    <t>2005M5</t>
  </si>
  <si>
    <t>2005 May</t>
  </si>
  <si>
    <t>2005M4</t>
  </si>
  <si>
    <t>2005 Apr</t>
  </si>
  <si>
    <t>2005M3</t>
  </si>
  <si>
    <t>2005 Mar</t>
  </si>
  <si>
    <t>2005M2</t>
  </si>
  <si>
    <t>2005 Feb</t>
  </si>
  <si>
    <t>2005M1</t>
  </si>
  <si>
    <t>2005 Jan</t>
  </si>
  <si>
    <t>2004M12</t>
  </si>
  <si>
    <t>2004 Dec</t>
  </si>
  <si>
    <t>2004M11</t>
  </si>
  <si>
    <t>2004 Nov</t>
  </si>
  <si>
    <t>2004M10</t>
  </si>
  <si>
    <t>2004 Oct</t>
  </si>
  <si>
    <t>2004M9</t>
  </si>
  <si>
    <t>2004 Sep</t>
  </si>
  <si>
    <t>2004M8</t>
  </si>
  <si>
    <t>2004 Aug</t>
  </si>
  <si>
    <t>2004M7</t>
  </si>
  <si>
    <t>2004 Jul</t>
  </si>
  <si>
    <t>2004M6</t>
  </si>
  <si>
    <t>2004 Jun</t>
  </si>
  <si>
    <t>2004M5</t>
  </si>
  <si>
    <t>2004 May</t>
  </si>
  <si>
    <t>2004M4</t>
  </si>
  <si>
    <t>2004 Apr</t>
  </si>
  <si>
    <t>2004M3</t>
  </si>
  <si>
    <t>2004 Mar</t>
  </si>
  <si>
    <t>2004M2</t>
  </si>
  <si>
    <t>2004 Feb</t>
  </si>
  <si>
    <t>2004M1</t>
  </si>
  <si>
    <t>2004 Jan</t>
  </si>
  <si>
    <t>2003M12</t>
  </si>
  <si>
    <t>2003 Dec</t>
  </si>
  <si>
    <t>2003M11</t>
  </si>
  <si>
    <t>2003 Nov</t>
  </si>
  <si>
    <t>2003M10</t>
  </si>
  <si>
    <t>2003 Oct</t>
  </si>
  <si>
    <t>2003M9</t>
  </si>
  <si>
    <t>2003 Sep</t>
  </si>
  <si>
    <t>2003M8</t>
  </si>
  <si>
    <t>2003 Aug</t>
  </si>
  <si>
    <t>2003M7</t>
  </si>
  <si>
    <t>2003 Jul</t>
  </si>
  <si>
    <t>2003M6</t>
  </si>
  <si>
    <t>2003 Jun</t>
  </si>
  <si>
    <t>2003M5</t>
  </si>
  <si>
    <t>2003 May</t>
  </si>
  <si>
    <t>2003M4</t>
  </si>
  <si>
    <t>2003 Apr</t>
  </si>
  <si>
    <t>2003M3</t>
  </si>
  <si>
    <t>2003 Mar</t>
  </si>
  <si>
    <t>2003M2</t>
  </si>
  <si>
    <t>2003 Feb</t>
  </si>
  <si>
    <t>2003M1</t>
  </si>
  <si>
    <t>2003 Jan</t>
  </si>
  <si>
    <t>2002M12</t>
  </si>
  <si>
    <t>2002 Dec</t>
  </si>
  <si>
    <t>2002M11</t>
  </si>
  <si>
    <t>2002 Nov</t>
  </si>
  <si>
    <t>2002M10</t>
  </si>
  <si>
    <t>2002 Oct</t>
  </si>
  <si>
    <t>2002M9</t>
  </si>
  <si>
    <t>2002 Sep</t>
  </si>
  <si>
    <t>2002M8</t>
  </si>
  <si>
    <t>2002 Aug</t>
  </si>
  <si>
    <t>2002M7</t>
  </si>
  <si>
    <t>2002 Jul</t>
  </si>
  <si>
    <t>2002M6</t>
  </si>
  <si>
    <t>2002 Jun</t>
  </si>
  <si>
    <t>2002M5</t>
  </si>
  <si>
    <t>2002 May</t>
  </si>
  <si>
    <t>2002M4</t>
  </si>
  <si>
    <t>2002 Apr</t>
  </si>
  <si>
    <t>2002M3</t>
  </si>
  <si>
    <t>2002 Mar</t>
  </si>
  <si>
    <t>2002M2</t>
  </si>
  <si>
    <t>2002 Feb</t>
  </si>
  <si>
    <t>2002M1</t>
  </si>
  <si>
    <t>2002 Jan</t>
  </si>
  <si>
    <t>2001M12</t>
  </si>
  <si>
    <t>2001 Dec</t>
  </si>
  <si>
    <t>2001M11</t>
  </si>
  <si>
    <t>2001 Nov</t>
  </si>
  <si>
    <t>2001M10</t>
  </si>
  <si>
    <t>2001 Oct</t>
  </si>
  <si>
    <t>2001M9</t>
  </si>
  <si>
    <t>2001 Sep</t>
  </si>
  <si>
    <t>2001M8</t>
  </si>
  <si>
    <t>2001 Aug</t>
  </si>
  <si>
    <t>2001M7</t>
  </si>
  <si>
    <t>2001 Jul</t>
  </si>
  <si>
    <t>2001M6</t>
  </si>
  <si>
    <t>2001 Jun</t>
  </si>
  <si>
    <t>2001M5</t>
  </si>
  <si>
    <t>2001 May</t>
  </si>
  <si>
    <t>2001M4</t>
  </si>
  <si>
    <t>2001 Apr</t>
  </si>
  <si>
    <t>2001M3</t>
  </si>
  <si>
    <t>2001 Mar</t>
  </si>
  <si>
    <t>2001M2</t>
  </si>
  <si>
    <t>2001 Feb</t>
  </si>
  <si>
    <t>2001M1</t>
  </si>
  <si>
    <t>2001 Jan</t>
  </si>
  <si>
    <t>2000M12</t>
  </si>
  <si>
    <t>2000 Dec</t>
  </si>
  <si>
    <t>2000M11</t>
  </si>
  <si>
    <t>2000 Nov</t>
  </si>
  <si>
    <t>2000M10</t>
  </si>
  <si>
    <t>2000 Oct</t>
  </si>
  <si>
    <t>2000M9</t>
  </si>
  <si>
    <t>2000 Sep</t>
  </si>
  <si>
    <t>2000M8</t>
  </si>
  <si>
    <t>2000 Aug</t>
  </si>
  <si>
    <t>2000M7</t>
  </si>
  <si>
    <t>2000 Jul</t>
  </si>
  <si>
    <t>2000M6</t>
  </si>
  <si>
    <t>2000 Jun</t>
  </si>
  <si>
    <t>2000M5</t>
  </si>
  <si>
    <t>2000 May</t>
  </si>
  <si>
    <t>2000M4</t>
  </si>
  <si>
    <t>2000 Apr</t>
  </si>
  <si>
    <t>2000M3</t>
  </si>
  <si>
    <t>2000 Mar</t>
  </si>
  <si>
    <t>2000M2</t>
  </si>
  <si>
    <t>2000 Feb</t>
  </si>
  <si>
    <t>2000M1</t>
  </si>
  <si>
    <t>2000 Jan</t>
  </si>
  <si>
    <t>1999M12</t>
  </si>
  <si>
    <t>1999 Dec</t>
  </si>
  <si>
    <t>1999M11</t>
  </si>
  <si>
    <t>1999 Nov</t>
  </si>
  <si>
    <t>1999M10</t>
  </si>
  <si>
    <t>1999 Oct</t>
  </si>
  <si>
    <t>1999M9</t>
  </si>
  <si>
    <t>1999 Sep</t>
  </si>
  <si>
    <t>1999M8</t>
  </si>
  <si>
    <t>1999 Aug</t>
  </si>
  <si>
    <t>1999M7</t>
  </si>
  <si>
    <t>1999 Jul</t>
  </si>
  <si>
    <t>1999M6</t>
  </si>
  <si>
    <t>1999 Jun</t>
  </si>
  <si>
    <t>1999M5</t>
  </si>
  <si>
    <t>1999 May</t>
  </si>
  <si>
    <t>1999M4</t>
  </si>
  <si>
    <t>1999 Apr</t>
  </si>
  <si>
    <t>1999M3</t>
  </si>
  <si>
    <t>1999 Mar</t>
  </si>
  <si>
    <t>1999M2</t>
  </si>
  <si>
    <t>1999 Feb</t>
  </si>
  <si>
    <t>1999M1</t>
  </si>
  <si>
    <t>1999 Jan</t>
  </si>
  <si>
    <t>1998M12</t>
  </si>
  <si>
    <t>1998 Dec</t>
  </si>
  <si>
    <t>1998M11</t>
  </si>
  <si>
    <t>1998 Nov</t>
  </si>
  <si>
    <t>1998M10</t>
  </si>
  <si>
    <t>1998 Oct</t>
  </si>
  <si>
    <t>1998M9</t>
  </si>
  <si>
    <t>1998 Sep</t>
  </si>
  <si>
    <t>1998M8</t>
  </si>
  <si>
    <t>1998 Aug</t>
  </si>
  <si>
    <t>1998M7</t>
  </si>
  <si>
    <t>1998 Jul</t>
  </si>
  <si>
    <t>1998M6</t>
  </si>
  <si>
    <t>1998 Jun</t>
  </si>
  <si>
    <t>1998M5</t>
  </si>
  <si>
    <t>1998 May</t>
  </si>
  <si>
    <t>1998M4</t>
  </si>
  <si>
    <t>1998 Apr</t>
  </si>
  <si>
    <t>1998M3</t>
  </si>
  <si>
    <t>1998 Mar</t>
  </si>
  <si>
    <t>1998M2</t>
  </si>
  <si>
    <t>1998 Feb</t>
  </si>
  <si>
    <t>1998M1</t>
  </si>
  <si>
    <t>1998 Jan</t>
  </si>
  <si>
    <t>1997M12</t>
  </si>
  <si>
    <t>1997 Dec</t>
  </si>
  <si>
    <t>1997M11</t>
  </si>
  <si>
    <t>1997 Nov</t>
  </si>
  <si>
    <t>1997M10</t>
  </si>
  <si>
    <t>1997 Oct</t>
  </si>
  <si>
    <t>1997M9</t>
  </si>
  <si>
    <t>1997 Sep</t>
  </si>
  <si>
    <t>1997M8</t>
  </si>
  <si>
    <t>1997 Aug</t>
  </si>
  <si>
    <t>1997M7</t>
  </si>
  <si>
    <t>1997 Jul</t>
  </si>
  <si>
    <t>1997M6</t>
  </si>
  <si>
    <t>1997 Jun</t>
  </si>
  <si>
    <t>1997M5</t>
  </si>
  <si>
    <t>1997 May</t>
  </si>
  <si>
    <t>1997M4</t>
  </si>
  <si>
    <t>1997 Apr</t>
  </si>
  <si>
    <t>1997M3</t>
  </si>
  <si>
    <t>1997 Mar</t>
  </si>
  <si>
    <t>1997M2</t>
  </si>
  <si>
    <t>1997 Feb</t>
  </si>
  <si>
    <t>1997M1</t>
  </si>
  <si>
    <t>1997 Jan</t>
  </si>
  <si>
    <t>1996M12</t>
  </si>
  <si>
    <t>1996 Dec</t>
  </si>
  <si>
    <t>1996M11</t>
  </si>
  <si>
    <t>1996 Nov</t>
  </si>
  <si>
    <t>1996M10</t>
  </si>
  <si>
    <t>1996 Oct</t>
  </si>
  <si>
    <t>1996M9</t>
  </si>
  <si>
    <t>1996 Sep</t>
  </si>
  <si>
    <t>1996M8</t>
  </si>
  <si>
    <t>1996 Aug</t>
  </si>
  <si>
    <t>1996M7</t>
  </si>
  <si>
    <t>1996 Jul</t>
  </si>
  <si>
    <t>1996M6</t>
  </si>
  <si>
    <t>1996 Jun</t>
  </si>
  <si>
    <t>1996M5</t>
  </si>
  <si>
    <t>1996 May</t>
  </si>
  <si>
    <t>1996M4</t>
  </si>
  <si>
    <t>1996 Apr</t>
  </si>
  <si>
    <t>1996M3</t>
  </si>
  <si>
    <t>1996 Mar</t>
  </si>
  <si>
    <t>1996M2</t>
  </si>
  <si>
    <t>1996 Feb</t>
  </si>
  <si>
    <t>1996M1</t>
  </si>
  <si>
    <t>1996 Jan</t>
  </si>
  <si>
    <t>1995M12</t>
  </si>
  <si>
    <t>1995 Dec</t>
  </si>
  <si>
    <t>1995M11</t>
  </si>
  <si>
    <t>1995 Nov</t>
  </si>
  <si>
    <t>1995M10</t>
  </si>
  <si>
    <t>1995 Oct</t>
  </si>
  <si>
    <t>1995M9</t>
  </si>
  <si>
    <t>1995 Sep</t>
  </si>
  <si>
    <t>1995M8</t>
  </si>
  <si>
    <t>1995 Aug</t>
  </si>
  <si>
    <t>1995M7</t>
  </si>
  <si>
    <t>1995 Jul</t>
  </si>
  <si>
    <t>1995M6</t>
  </si>
  <si>
    <t>1995 Jun</t>
  </si>
  <si>
    <t>1995M5</t>
  </si>
  <si>
    <t>1995 May</t>
  </si>
  <si>
    <t>1995M4</t>
  </si>
  <si>
    <t>1995 Apr</t>
  </si>
  <si>
    <t>1995M3</t>
  </si>
  <si>
    <t>1995 Mar</t>
  </si>
  <si>
    <t>1995M2</t>
  </si>
  <si>
    <t>1995 Feb</t>
  </si>
  <si>
    <t>1995M1</t>
  </si>
  <si>
    <t>1995 Jan</t>
  </si>
  <si>
    <t>1994M12</t>
  </si>
  <si>
    <t>1994 Dec</t>
  </si>
  <si>
    <t>1994M11</t>
  </si>
  <si>
    <t>1994 Nov</t>
  </si>
  <si>
    <t>1994M10</t>
  </si>
  <si>
    <t>1994 Oct</t>
  </si>
  <si>
    <t>1994M9</t>
  </si>
  <si>
    <t>1994 Sep</t>
  </si>
  <si>
    <t>1994M8</t>
  </si>
  <si>
    <t>1994 Aug</t>
  </si>
  <si>
    <t>1994M7</t>
  </si>
  <si>
    <t>1994 Jul</t>
  </si>
  <si>
    <t>1994M6</t>
  </si>
  <si>
    <t>1994 Jun</t>
  </si>
  <si>
    <t>1994M5</t>
  </si>
  <si>
    <t>1994 May</t>
  </si>
  <si>
    <t>1994M4</t>
  </si>
  <si>
    <t>1994 Apr</t>
  </si>
  <si>
    <t>1994M3</t>
  </si>
  <si>
    <t>1994 Mar</t>
  </si>
  <si>
    <t>1994M2</t>
  </si>
  <si>
    <t>1994 Feb</t>
  </si>
  <si>
    <t>1994M1</t>
  </si>
  <si>
    <t>1994 Jan</t>
  </si>
  <si>
    <t>1993M12</t>
  </si>
  <si>
    <t>1993 Dec</t>
  </si>
  <si>
    <t>1993M11</t>
  </si>
  <si>
    <t>1993 Nov</t>
  </si>
  <si>
    <t>1993M10</t>
  </si>
  <si>
    <t>1993 Oct</t>
  </si>
  <si>
    <t>1993M9</t>
  </si>
  <si>
    <t>1993 Sep</t>
  </si>
  <si>
    <t>1993M8</t>
  </si>
  <si>
    <t>1993 Aug</t>
  </si>
  <si>
    <t>1993M7</t>
  </si>
  <si>
    <t>1993 Jul</t>
  </si>
  <si>
    <t>1993M6</t>
  </si>
  <si>
    <t>1993 Jun</t>
  </si>
  <si>
    <t>1993M5</t>
  </si>
  <si>
    <t>1993 May</t>
  </si>
  <si>
    <t>1993M4</t>
  </si>
  <si>
    <t>1993 Apr</t>
  </si>
  <si>
    <t>1993M3</t>
  </si>
  <si>
    <t>1993 Mar</t>
  </si>
  <si>
    <t>1993M2</t>
  </si>
  <si>
    <t>1993 Feb</t>
  </si>
  <si>
    <t>1993M1</t>
  </si>
  <si>
    <t>1993 Jan</t>
  </si>
  <si>
    <t>1992M12</t>
  </si>
  <si>
    <t>1992 Dec</t>
  </si>
  <si>
    <t>1992M11</t>
  </si>
  <si>
    <t>1992 Nov</t>
  </si>
  <si>
    <t>1992M10</t>
  </si>
  <si>
    <t>1992 Oct</t>
  </si>
  <si>
    <t>1992M9</t>
  </si>
  <si>
    <t>1992 Sep</t>
  </si>
  <si>
    <t>1992M8</t>
  </si>
  <si>
    <t>1992 Aug</t>
  </si>
  <si>
    <t>1992M7</t>
  </si>
  <si>
    <t>1992 Jul</t>
  </si>
  <si>
    <t>1992M6</t>
  </si>
  <si>
    <t>1992 Jun</t>
  </si>
  <si>
    <t>1992M5</t>
  </si>
  <si>
    <t>1992 May</t>
  </si>
  <si>
    <t>1992M4</t>
  </si>
  <si>
    <t>1992 Apr</t>
  </si>
  <si>
    <t>1992M3</t>
  </si>
  <si>
    <t>1992 Mar</t>
  </si>
  <si>
    <t>1992M2</t>
  </si>
  <si>
    <t>1992 Feb</t>
  </si>
  <si>
    <t>1992M1</t>
  </si>
  <si>
    <t>1992 Jan</t>
  </si>
  <si>
    <t>1991M12</t>
  </si>
  <si>
    <t>1991 Dec</t>
  </si>
  <si>
    <t>1991M11</t>
  </si>
  <si>
    <t>1991 Nov</t>
  </si>
  <si>
    <t>1991M10</t>
  </si>
  <si>
    <t>1991 Oct</t>
  </si>
  <si>
    <t>1991M9</t>
  </si>
  <si>
    <t>1991 Sep</t>
  </si>
  <si>
    <t>1991M8</t>
  </si>
  <si>
    <t>1991 Aug</t>
  </si>
  <si>
    <t>1991M7</t>
  </si>
  <si>
    <t>1991 Jul</t>
  </si>
  <si>
    <t>1991M6</t>
  </si>
  <si>
    <t>1991 Jun</t>
  </si>
  <si>
    <t>1991M5</t>
  </si>
  <si>
    <t>1991 May</t>
  </si>
  <si>
    <t>1991M4</t>
  </si>
  <si>
    <t>1991 Apr</t>
  </si>
  <si>
    <t>1991M3</t>
  </si>
  <si>
    <t>1991 Mar</t>
  </si>
  <si>
    <t>1991M2</t>
  </si>
  <si>
    <t>1991 Feb</t>
  </si>
  <si>
    <t>1991M1</t>
  </si>
  <si>
    <t>1991 Jan</t>
  </si>
  <si>
    <t>1990M12</t>
  </si>
  <si>
    <t>1990 Dec</t>
  </si>
  <si>
    <t>1990M11</t>
  </si>
  <si>
    <t>1990 Nov</t>
  </si>
  <si>
    <t>1990M10</t>
  </si>
  <si>
    <t>1990 Oct</t>
  </si>
  <si>
    <t>1990M9</t>
  </si>
  <si>
    <t>1990 Sep</t>
  </si>
  <si>
    <t>1990M8</t>
  </si>
  <si>
    <t>1990 Aug</t>
  </si>
  <si>
    <t>1990M7</t>
  </si>
  <si>
    <t>1990 Jul</t>
  </si>
  <si>
    <t>1990M6</t>
  </si>
  <si>
    <t>1990 Jun</t>
  </si>
  <si>
    <t>1990M5</t>
  </si>
  <si>
    <t>1990 May</t>
  </si>
  <si>
    <t>1990M4</t>
  </si>
  <si>
    <t>1990 Apr</t>
  </si>
  <si>
    <t>1990M3</t>
  </si>
  <si>
    <t>1990 Mar</t>
  </si>
  <si>
    <t>1990M2</t>
  </si>
  <si>
    <t>1990 Feb</t>
  </si>
  <si>
    <t>1990M1</t>
  </si>
  <si>
    <t>1990 Jan</t>
  </si>
  <si>
    <t>1989M12</t>
  </si>
  <si>
    <t>1989 Dec</t>
  </si>
  <si>
    <t>1989M11</t>
  </si>
  <si>
    <t>1989 Nov</t>
  </si>
  <si>
    <t>1989M10</t>
  </si>
  <si>
    <t>1989 Oct</t>
  </si>
  <si>
    <t>1989M9</t>
  </si>
  <si>
    <t>1989 Sep</t>
  </si>
  <si>
    <t>1989M8</t>
  </si>
  <si>
    <t>1989 Aug</t>
  </si>
  <si>
    <t>1989M7</t>
  </si>
  <si>
    <t>1989 Jul</t>
  </si>
  <si>
    <t>1989M6</t>
  </si>
  <si>
    <t>1989 Jun</t>
  </si>
  <si>
    <t>1989M5</t>
  </si>
  <si>
    <t>1989 May</t>
  </si>
  <si>
    <t>1989M4</t>
  </si>
  <si>
    <t>1989 Apr</t>
  </si>
  <si>
    <t>1989M3</t>
  </si>
  <si>
    <t>1989 Mar</t>
  </si>
  <si>
    <t>1989M2</t>
  </si>
  <si>
    <t>1989 Feb</t>
  </si>
  <si>
    <t>1989M1</t>
  </si>
  <si>
    <t>1989 Jan</t>
  </si>
  <si>
    <t>1988M12</t>
  </si>
  <si>
    <t>1988 Dec</t>
  </si>
  <si>
    <t>1988M11</t>
  </si>
  <si>
    <t>1988 Nov</t>
  </si>
  <si>
    <t>1988M10</t>
  </si>
  <si>
    <t>1988 Oct</t>
  </si>
  <si>
    <t>1988M9</t>
  </si>
  <si>
    <t>1988 Sep</t>
  </si>
  <si>
    <t>1988M8</t>
  </si>
  <si>
    <t>1988 Aug</t>
  </si>
  <si>
    <t>1988M7</t>
  </si>
  <si>
    <t>1988 Jul</t>
  </si>
  <si>
    <t>1988M6</t>
  </si>
  <si>
    <t>1988 Jun</t>
  </si>
  <si>
    <t>1988M5</t>
  </si>
  <si>
    <t>1988 May</t>
  </si>
  <si>
    <t>1988M4</t>
  </si>
  <si>
    <t>1988 Apr</t>
  </si>
  <si>
    <t>1988M3</t>
  </si>
  <si>
    <t>1988 Mar</t>
  </si>
  <si>
    <t>1988M2</t>
  </si>
  <si>
    <t>1988 Feb</t>
  </si>
  <si>
    <t>1988M1</t>
  </si>
  <si>
    <t>1988 Jan</t>
  </si>
  <si>
    <t>1987M12</t>
  </si>
  <si>
    <t>1987 Dec</t>
  </si>
  <si>
    <t>1987M11</t>
  </si>
  <si>
    <t>1987 Nov</t>
  </si>
  <si>
    <t>1987M10</t>
  </si>
  <si>
    <t>1987 Oct</t>
  </si>
  <si>
    <t>1987M9</t>
  </si>
  <si>
    <t>1987 Sep</t>
  </si>
  <si>
    <t>1987M8</t>
  </si>
  <si>
    <t>1987 Aug</t>
  </si>
  <si>
    <t>1987M7</t>
  </si>
  <si>
    <t>1987 Jul</t>
  </si>
  <si>
    <t>1987M6</t>
  </si>
  <si>
    <t>1987 Jun</t>
  </si>
  <si>
    <t>1987M5</t>
  </si>
  <si>
    <t>1987 May</t>
  </si>
  <si>
    <t>1987M4</t>
  </si>
  <si>
    <t>1987 Apr</t>
  </si>
  <si>
    <t>1987M3</t>
  </si>
  <si>
    <t>1987 Mar</t>
  </si>
  <si>
    <t>1987M2</t>
  </si>
  <si>
    <t>1987 Feb</t>
  </si>
  <si>
    <t>1987M1</t>
  </si>
  <si>
    <t>1987 Jan</t>
  </si>
  <si>
    <t>1986M12</t>
  </si>
  <si>
    <t>1986 Dec</t>
  </si>
  <si>
    <t>1986M11</t>
  </si>
  <si>
    <t>1986 Nov</t>
  </si>
  <si>
    <t>1986M10</t>
  </si>
  <si>
    <t>1986 Oct</t>
  </si>
  <si>
    <t>1986M9</t>
  </si>
  <si>
    <t>1986 Sep</t>
  </si>
  <si>
    <t>1986M8</t>
  </si>
  <si>
    <t>1986 Aug</t>
  </si>
  <si>
    <t>1986M7</t>
  </si>
  <si>
    <t>1986 Jul</t>
  </si>
  <si>
    <t>1986M6</t>
  </si>
  <si>
    <t>1986 Jun</t>
  </si>
  <si>
    <t>1986M5</t>
  </si>
  <si>
    <t>1986 May</t>
  </si>
  <si>
    <t>1986M4</t>
  </si>
  <si>
    <t>1986 Apr</t>
  </si>
  <si>
    <t>1986M3</t>
  </si>
  <si>
    <t>1986 Mar</t>
  </si>
  <si>
    <t>1986M2</t>
  </si>
  <si>
    <t>1986 Feb</t>
  </si>
  <si>
    <t>1986M1</t>
  </si>
  <si>
    <t>1986 Jan</t>
  </si>
  <si>
    <t>1985M12</t>
  </si>
  <si>
    <t>1985 Dec</t>
  </si>
  <si>
    <t>1985M11</t>
  </si>
  <si>
    <t>1985 Nov</t>
  </si>
  <si>
    <t>1985M10</t>
  </si>
  <si>
    <t>1985 Oct</t>
  </si>
  <si>
    <t>1985M9</t>
  </si>
  <si>
    <t>1985 Sep</t>
  </si>
  <si>
    <t>1985M8</t>
  </si>
  <si>
    <t>1985 Aug</t>
  </si>
  <si>
    <t>1985M7</t>
  </si>
  <si>
    <t>1985 Jul</t>
  </si>
  <si>
    <t>1985M6</t>
  </si>
  <si>
    <t>1985 Jun</t>
  </si>
  <si>
    <t>1985M5</t>
  </si>
  <si>
    <t>1985 May</t>
  </si>
  <si>
    <t>1985M4</t>
  </si>
  <si>
    <t>1985 Apr</t>
  </si>
  <si>
    <t>1985M3</t>
  </si>
  <si>
    <t>1985 Mar</t>
  </si>
  <si>
    <t>1985M2</t>
  </si>
  <si>
    <t>1985 Feb</t>
  </si>
  <si>
    <t>1985M1</t>
  </si>
  <si>
    <t>1985 Jan</t>
  </si>
  <si>
    <t>1984M12</t>
  </si>
  <si>
    <t>1984 Dec</t>
  </si>
  <si>
    <t>1984M11</t>
  </si>
  <si>
    <t>1984 Nov</t>
  </si>
  <si>
    <t>1984M10</t>
  </si>
  <si>
    <t>1984 Oct</t>
  </si>
  <si>
    <t>1984M9</t>
  </si>
  <si>
    <t>1984 Sep</t>
  </si>
  <si>
    <t>1984M8</t>
  </si>
  <si>
    <t>1984 Aug</t>
  </si>
  <si>
    <t>1984M7</t>
  </si>
  <si>
    <t>1984 Jul</t>
  </si>
  <si>
    <t>1984M6</t>
  </si>
  <si>
    <t>1984 Jun</t>
  </si>
  <si>
    <t>1984M5</t>
  </si>
  <si>
    <t>1984 May</t>
  </si>
  <si>
    <t>1984M4</t>
  </si>
  <si>
    <t>1984 Apr</t>
  </si>
  <si>
    <t>1984M3</t>
  </si>
  <si>
    <t>1984 Mar</t>
  </si>
  <si>
    <t>1984M2</t>
  </si>
  <si>
    <t>1984 Feb</t>
  </si>
  <si>
    <t>1984M1</t>
  </si>
  <si>
    <t>1984 Jan</t>
  </si>
  <si>
    <t>1983M12</t>
  </si>
  <si>
    <t>1983 Dec</t>
  </si>
  <si>
    <t>1983M11</t>
  </si>
  <si>
    <t>1983 Nov</t>
  </si>
  <si>
    <t>1983M10</t>
  </si>
  <si>
    <t>1983 Oct</t>
  </si>
  <si>
    <t>1983M9</t>
  </si>
  <si>
    <t>1983 Sep</t>
  </si>
  <si>
    <t>1983M8</t>
  </si>
  <si>
    <t>1983 Aug</t>
  </si>
  <si>
    <t>1983M7</t>
  </si>
  <si>
    <t>1983 Jul</t>
  </si>
  <si>
    <t>1983M6</t>
  </si>
  <si>
    <t>1983 Jun</t>
  </si>
  <si>
    <t>1983M5</t>
  </si>
  <si>
    <t>1983 May</t>
  </si>
  <si>
    <t>1983M4</t>
  </si>
  <si>
    <t>1983 Apr</t>
  </si>
  <si>
    <t>1983M3</t>
  </si>
  <si>
    <t>1983 Mar</t>
  </si>
  <si>
    <t>1983M2</t>
  </si>
  <si>
    <t>1983 Feb</t>
  </si>
  <si>
    <t>1983M1</t>
  </si>
  <si>
    <t>1983 Jan</t>
  </si>
  <si>
    <t>1982M12</t>
  </si>
  <si>
    <t>1982 Dec</t>
  </si>
  <si>
    <t>1982M11</t>
  </si>
  <si>
    <t>1982 Nov</t>
  </si>
  <si>
    <t>1982M10</t>
  </si>
  <si>
    <t>1982 Oct</t>
  </si>
  <si>
    <t>1982M9</t>
  </si>
  <si>
    <t>1982 Sep</t>
  </si>
  <si>
    <t>1982M8</t>
  </si>
  <si>
    <t>1982 Aug</t>
  </si>
  <si>
    <t>1982M7</t>
  </si>
  <si>
    <t>1982 Jul</t>
  </si>
  <si>
    <t>1982M6</t>
  </si>
  <si>
    <t>1982 Jun</t>
  </si>
  <si>
    <t>1982M5</t>
  </si>
  <si>
    <t>1982 May</t>
  </si>
  <si>
    <t>1982M4</t>
  </si>
  <si>
    <t>1982 Apr</t>
  </si>
  <si>
    <t>1982M3</t>
  </si>
  <si>
    <t>1982 Mar</t>
  </si>
  <si>
    <t>1982M2</t>
  </si>
  <si>
    <t>1982 Feb</t>
  </si>
  <si>
    <t>1982M1</t>
  </si>
  <si>
    <t>1982 Jan</t>
  </si>
  <si>
    <t>1981M12</t>
  </si>
  <si>
    <t>1981 Dec</t>
  </si>
  <si>
    <t>1981M11</t>
  </si>
  <si>
    <t>1981 Nov</t>
  </si>
  <si>
    <t>1981M10</t>
  </si>
  <si>
    <t>1981 Oct</t>
  </si>
  <si>
    <t>1981M9</t>
  </si>
  <si>
    <t>1981 Sep</t>
  </si>
  <si>
    <t>1981M8</t>
  </si>
  <si>
    <t>1981 Aug</t>
  </si>
  <si>
    <t>1981M7</t>
  </si>
  <si>
    <t>1981 Jul</t>
  </si>
  <si>
    <t>1981M6</t>
  </si>
  <si>
    <t>1981 Jun</t>
  </si>
  <si>
    <t>1981M5</t>
  </si>
  <si>
    <t>1981 May</t>
  </si>
  <si>
    <t>1981M4</t>
  </si>
  <si>
    <t>1981 Apr</t>
  </si>
  <si>
    <t>1981M3</t>
  </si>
  <si>
    <t>1981 Mar</t>
  </si>
  <si>
    <t>1981M2</t>
  </si>
  <si>
    <t>1981 Feb</t>
  </si>
  <si>
    <t>1981M1</t>
  </si>
  <si>
    <t>1981 Jan</t>
  </si>
  <si>
    <t>1980M12</t>
  </si>
  <si>
    <t>1980 Dec</t>
  </si>
  <si>
    <t>1980M11</t>
  </si>
  <si>
    <t>1980 Nov</t>
  </si>
  <si>
    <t>1980M10</t>
  </si>
  <si>
    <t>1980 Oct</t>
  </si>
  <si>
    <t>1980M9</t>
  </si>
  <si>
    <t>1980 Sep</t>
  </si>
  <si>
    <t>1980M8</t>
  </si>
  <si>
    <t>1980 Aug</t>
  </si>
  <si>
    <t>1980M7</t>
  </si>
  <si>
    <t>1980 Jul</t>
  </si>
  <si>
    <t>1980M6</t>
  </si>
  <si>
    <t>1980 Jun</t>
  </si>
  <si>
    <t>1980M5</t>
  </si>
  <si>
    <t>1980 May</t>
  </si>
  <si>
    <t>1980M4</t>
  </si>
  <si>
    <t>1980 Apr</t>
  </si>
  <si>
    <t>1980M3</t>
  </si>
  <si>
    <t>1980 Mar</t>
  </si>
  <si>
    <t>1980M2</t>
  </si>
  <si>
    <t>1980 Feb</t>
  </si>
  <si>
    <t>1980M1</t>
  </si>
  <si>
    <t>1980 Jan</t>
  </si>
  <si>
    <t>1979M12</t>
  </si>
  <si>
    <t>1979 Dec</t>
  </si>
  <si>
    <t>1979M11</t>
  </si>
  <si>
    <t>1979 Nov</t>
  </si>
  <si>
    <t>1979M10</t>
  </si>
  <si>
    <t>1979 Oct</t>
  </si>
  <si>
    <t>1979M9</t>
  </si>
  <si>
    <t>1979 Sep</t>
  </si>
  <si>
    <t>1979M8</t>
  </si>
  <si>
    <t>1979 Aug</t>
  </si>
  <si>
    <t>1979M7</t>
  </si>
  <si>
    <t>1979 Jul</t>
  </si>
  <si>
    <t>1979M6</t>
  </si>
  <si>
    <t>1979 Jun</t>
  </si>
  <si>
    <t>1979M5</t>
  </si>
  <si>
    <t>1979 May</t>
  </si>
  <si>
    <t>1979M4</t>
  </si>
  <si>
    <t>1979 Apr</t>
  </si>
  <si>
    <t>1979M3</t>
  </si>
  <si>
    <t>1979 Mar</t>
  </si>
  <si>
    <t>1979M2</t>
  </si>
  <si>
    <t>1979 Feb</t>
  </si>
  <si>
    <t>1979M1</t>
  </si>
  <si>
    <t>1979 Jan</t>
  </si>
  <si>
    <t>1978M12</t>
  </si>
  <si>
    <t>1978 Dec</t>
  </si>
  <si>
    <t>1978M11</t>
  </si>
  <si>
    <t>1978 Nov</t>
  </si>
  <si>
    <t>1978M10</t>
  </si>
  <si>
    <t>1978 Oct</t>
  </si>
  <si>
    <t>1978M9</t>
  </si>
  <si>
    <t>1978 Sep</t>
  </si>
  <si>
    <t>1978M8</t>
  </si>
  <si>
    <t>1978 Aug</t>
  </si>
  <si>
    <t>1978M7</t>
  </si>
  <si>
    <t>1978 Jul</t>
  </si>
  <si>
    <t>1978M6</t>
  </si>
  <si>
    <t>1978 Jun</t>
  </si>
  <si>
    <t>1978M5</t>
  </si>
  <si>
    <t>1978 May</t>
  </si>
  <si>
    <t>1978M4</t>
  </si>
  <si>
    <t>1978 Apr</t>
  </si>
  <si>
    <t>1978M3</t>
  </si>
  <si>
    <t>1978 Mar</t>
  </si>
  <si>
    <t>1978M2</t>
  </si>
  <si>
    <t>1978 Feb</t>
  </si>
  <si>
    <t>1978M1</t>
  </si>
  <si>
    <t>1978 Jan</t>
  </si>
  <si>
    <t>1977M12</t>
  </si>
  <si>
    <t>1977 Dec</t>
  </si>
  <si>
    <t>1977M11</t>
  </si>
  <si>
    <t>1977 Nov</t>
  </si>
  <si>
    <t>1977M10</t>
  </si>
  <si>
    <t>1977 Oct</t>
  </si>
  <si>
    <t>1977M9</t>
  </si>
  <si>
    <t>1977 Sep</t>
  </si>
  <si>
    <t>1977M8</t>
  </si>
  <si>
    <t>1977 Aug</t>
  </si>
  <si>
    <t>1977M7</t>
  </si>
  <si>
    <t>1977 Jul</t>
  </si>
  <si>
    <t>1977M6</t>
  </si>
  <si>
    <t>1977 Jun</t>
  </si>
  <si>
    <t>1977M5</t>
  </si>
  <si>
    <t>1977 May</t>
  </si>
  <si>
    <t>1977M4</t>
  </si>
  <si>
    <t>1977 Apr</t>
  </si>
  <si>
    <t>1977M3</t>
  </si>
  <si>
    <t>1977 Mar</t>
  </si>
  <si>
    <t>1977M2</t>
  </si>
  <si>
    <t>1977 Feb</t>
  </si>
  <si>
    <t>1977M1</t>
  </si>
  <si>
    <t>1977 Jan</t>
  </si>
  <si>
    <t>1976M12</t>
  </si>
  <si>
    <t>1976 Dec</t>
  </si>
  <si>
    <t>1976M11</t>
  </si>
  <si>
    <t>1976 Nov</t>
  </si>
  <si>
    <t>1976M10</t>
  </si>
  <si>
    <t>1976 Oct</t>
  </si>
  <si>
    <t>1976M9</t>
  </si>
  <si>
    <t>1976 Sep</t>
  </si>
  <si>
    <t>1976M8</t>
  </si>
  <si>
    <t>1976 Aug</t>
  </si>
  <si>
    <t>1976M7</t>
  </si>
  <si>
    <t>1976 Jul</t>
  </si>
  <si>
    <t>1976M6</t>
  </si>
  <si>
    <t>1976 Jun</t>
  </si>
  <si>
    <t>1976M5</t>
  </si>
  <si>
    <t>1976 May</t>
  </si>
  <si>
    <t>1976M4</t>
  </si>
  <si>
    <t>1976 Apr</t>
  </si>
  <si>
    <t>1976M3</t>
  </si>
  <si>
    <t>1976 Mar</t>
  </si>
  <si>
    <t>1976M2</t>
  </si>
  <si>
    <t>1976 Feb</t>
  </si>
  <si>
    <t>1976M1</t>
  </si>
  <si>
    <t>1976 Jan</t>
  </si>
  <si>
    <t>1975M12</t>
  </si>
  <si>
    <t>1975 Dec</t>
  </si>
  <si>
    <t>1975M11</t>
  </si>
  <si>
    <t>1975 Nov</t>
  </si>
  <si>
    <t>1975M10</t>
  </si>
  <si>
    <t>1975 Oct</t>
  </si>
  <si>
    <t>1975M9</t>
  </si>
  <si>
    <t>1975 Sep</t>
  </si>
  <si>
    <t>1975M8</t>
  </si>
  <si>
    <t>1975 Aug</t>
  </si>
  <si>
    <t>1975M7</t>
  </si>
  <si>
    <t>1975 Jul</t>
  </si>
  <si>
    <t>1975M6</t>
  </si>
  <si>
    <t>1975 Jun</t>
  </si>
  <si>
    <t>1975M5</t>
  </si>
  <si>
    <t>1975 May</t>
  </si>
  <si>
    <t>1975M4</t>
  </si>
  <si>
    <t>1975 Apr</t>
  </si>
  <si>
    <t>1975M3</t>
  </si>
  <si>
    <t>1975 Mar</t>
  </si>
  <si>
    <t>1975M2</t>
  </si>
  <si>
    <t>1975 Feb</t>
  </si>
  <si>
    <t>1975M1</t>
  </si>
  <si>
    <t>1975 Jan</t>
  </si>
  <si>
    <t>1974M12</t>
  </si>
  <si>
    <t>1974 Dec</t>
  </si>
  <si>
    <t>1974M11</t>
  </si>
  <si>
    <t>1974 Nov</t>
  </si>
  <si>
    <t>1974M10</t>
  </si>
  <si>
    <t>1974 Oct</t>
  </si>
  <si>
    <t>1974M9</t>
  </si>
  <si>
    <t>1974 Sep</t>
  </si>
  <si>
    <t>1974M8</t>
  </si>
  <si>
    <t>1974 Aug</t>
  </si>
  <si>
    <t>1974M7</t>
  </si>
  <si>
    <t>1974 Jul</t>
  </si>
  <si>
    <t>1974M6</t>
  </si>
  <si>
    <t>1974 Jun</t>
  </si>
  <si>
    <t>1974M5</t>
  </si>
  <si>
    <t>1974 May</t>
  </si>
  <si>
    <t>1974M4</t>
  </si>
  <si>
    <t>1974 Apr</t>
  </si>
  <si>
    <t>1974M3</t>
  </si>
  <si>
    <t>1974 Mar</t>
  </si>
  <si>
    <t>1974M2</t>
  </si>
  <si>
    <t>1974 Feb</t>
  </si>
  <si>
    <t>1974M1</t>
  </si>
  <si>
    <t>1974 Jan</t>
  </si>
  <si>
    <t>1973M12</t>
  </si>
  <si>
    <t>1973 Dec</t>
  </si>
  <si>
    <t>1973M11</t>
  </si>
  <si>
    <t>1973 Nov</t>
  </si>
  <si>
    <t>1973M10</t>
  </si>
  <si>
    <t>1973 Oct</t>
  </si>
  <si>
    <t>1973M9</t>
  </si>
  <si>
    <t>1973 Sep</t>
  </si>
  <si>
    <t>1973M8</t>
  </si>
  <si>
    <t>1973 Aug</t>
  </si>
  <si>
    <t>1973M7</t>
  </si>
  <si>
    <t>1973 Jul</t>
  </si>
  <si>
    <t>1973M6</t>
  </si>
  <si>
    <t>1973 Jun</t>
  </si>
  <si>
    <t>1973M5</t>
  </si>
  <si>
    <t>1973 May</t>
  </si>
  <si>
    <t>1973M4</t>
  </si>
  <si>
    <t>1973 Apr</t>
  </si>
  <si>
    <t>1973M3</t>
  </si>
  <si>
    <t>1973 Mar</t>
  </si>
  <si>
    <t>1973M2</t>
  </si>
  <si>
    <t>1973 Feb</t>
  </si>
  <si>
    <t>1973M1</t>
  </si>
  <si>
    <t>1973 Jan</t>
  </si>
  <si>
    <t>1972M12</t>
  </si>
  <si>
    <t>1972 Dec</t>
  </si>
  <si>
    <t>1972M11</t>
  </si>
  <si>
    <t>1972 Nov</t>
  </si>
  <si>
    <t>1972M10</t>
  </si>
  <si>
    <t>1972 Oct</t>
  </si>
  <si>
    <t>1972M9</t>
  </si>
  <si>
    <t>1972 Sep</t>
  </si>
  <si>
    <t>1972M8</t>
  </si>
  <si>
    <t>1972 Aug</t>
  </si>
  <si>
    <t>1972M7</t>
  </si>
  <si>
    <t>1972 Jul</t>
  </si>
  <si>
    <t>1972M6</t>
  </si>
  <si>
    <t>1972 Jun</t>
  </si>
  <si>
    <t>1972M5</t>
  </si>
  <si>
    <t>1972 May</t>
  </si>
  <si>
    <t>1972M4</t>
  </si>
  <si>
    <t>1972 Apr</t>
  </si>
  <si>
    <t>1972M3</t>
  </si>
  <si>
    <t>1972 Mar</t>
  </si>
  <si>
    <t>1972M2</t>
  </si>
  <si>
    <t>1972 Feb</t>
  </si>
  <si>
    <t>1972M1</t>
  </si>
  <si>
    <t>1972 Jan</t>
  </si>
  <si>
    <t>1971M12</t>
  </si>
  <si>
    <t>1971 Dec</t>
  </si>
  <si>
    <t>1971M11</t>
  </si>
  <si>
    <t>1971 Nov</t>
  </si>
  <si>
    <t>1971M10</t>
  </si>
  <si>
    <t>1971 Oct</t>
  </si>
  <si>
    <t>1971M9</t>
  </si>
  <si>
    <t>1971 Sep</t>
  </si>
  <si>
    <t>1971M8</t>
  </si>
  <si>
    <t>1971 Aug</t>
  </si>
  <si>
    <t>1971M7</t>
  </si>
  <si>
    <t>1971 Jul</t>
  </si>
  <si>
    <t>1971M6</t>
  </si>
  <si>
    <t>1971 Jun</t>
  </si>
  <si>
    <t>1971M5</t>
  </si>
  <si>
    <t>1971 May</t>
  </si>
  <si>
    <t>1971M4</t>
  </si>
  <si>
    <t>1971 Apr</t>
  </si>
  <si>
    <t>1971M3</t>
  </si>
  <si>
    <t>1971 Mar</t>
  </si>
  <si>
    <t>1971M2</t>
  </si>
  <si>
    <t>1971 Feb</t>
  </si>
  <si>
    <t>1971M1</t>
  </si>
  <si>
    <t>1971 Jan</t>
  </si>
  <si>
    <t>1970M12</t>
  </si>
  <si>
    <t>1970 Dec</t>
  </si>
  <si>
    <t>1970M11</t>
  </si>
  <si>
    <t>1970 Nov</t>
  </si>
  <si>
    <t>1970M10</t>
  </si>
  <si>
    <t>1970 Oct</t>
  </si>
  <si>
    <t>1970M9</t>
  </si>
  <si>
    <t>1970 Sep</t>
  </si>
  <si>
    <t>1970M8</t>
  </si>
  <si>
    <t>1970 Aug</t>
  </si>
  <si>
    <t>1970M7</t>
  </si>
  <si>
    <t>1970 Jul</t>
  </si>
  <si>
    <t>1970M6</t>
  </si>
  <si>
    <t>1970 Jun</t>
  </si>
  <si>
    <t>1970M5</t>
  </si>
  <si>
    <t>1970 May</t>
  </si>
  <si>
    <t>1970M4</t>
  </si>
  <si>
    <t>1970 Apr</t>
  </si>
  <si>
    <t>1970M3</t>
  </si>
  <si>
    <t>1970 Mar</t>
  </si>
  <si>
    <t>1970M2</t>
  </si>
  <si>
    <t>1970 Feb</t>
  </si>
  <si>
    <t>1970M1</t>
  </si>
  <si>
    <t>1970 Jan</t>
  </si>
  <si>
    <t>1969M12</t>
  </si>
  <si>
    <t>1969 Dec</t>
  </si>
  <si>
    <t>1969M11</t>
  </si>
  <si>
    <t>1969 Nov</t>
  </si>
  <si>
    <t>1969M10</t>
  </si>
  <si>
    <t>1969 Oct</t>
  </si>
  <si>
    <t>1969M9</t>
  </si>
  <si>
    <t>1969 Sep</t>
  </si>
  <si>
    <t>1969M8</t>
  </si>
  <si>
    <t>1969 Aug</t>
  </si>
  <si>
    <t>1969M7</t>
  </si>
  <si>
    <t>1969 Jul</t>
  </si>
  <si>
    <t>1969M6</t>
  </si>
  <si>
    <t>1969 Jun</t>
  </si>
  <si>
    <t>1969M5</t>
  </si>
  <si>
    <t>1969 May</t>
  </si>
  <si>
    <t>1969M4</t>
  </si>
  <si>
    <t>1969 Apr</t>
  </si>
  <si>
    <t>1969M3</t>
  </si>
  <si>
    <t>1969 Mar</t>
  </si>
  <si>
    <t>1969M2</t>
  </si>
  <si>
    <t>1969 Feb</t>
  </si>
  <si>
    <t>1969M1</t>
  </si>
  <si>
    <t>1969 Jan</t>
  </si>
  <si>
    <t>1968M12</t>
  </si>
  <si>
    <t>1968 Dec</t>
  </si>
  <si>
    <t>1968M11</t>
  </si>
  <si>
    <t>1968 Nov</t>
  </si>
  <si>
    <t>1968M10</t>
  </si>
  <si>
    <t>1968 Oct</t>
  </si>
  <si>
    <t>1968M9</t>
  </si>
  <si>
    <t>1968 Sep</t>
  </si>
  <si>
    <t>1968M8</t>
  </si>
  <si>
    <t>1968 Aug</t>
  </si>
  <si>
    <t>1968M7</t>
  </si>
  <si>
    <t>1968 Jul</t>
  </si>
  <si>
    <t>1968M6</t>
  </si>
  <si>
    <t>1968 Jun</t>
  </si>
  <si>
    <t>1968M5</t>
  </si>
  <si>
    <t>1968 May</t>
  </si>
  <si>
    <t>1968M4</t>
  </si>
  <si>
    <t>1968 Apr</t>
  </si>
  <si>
    <t>1968M3</t>
  </si>
  <si>
    <t>1968 Mar</t>
  </si>
  <si>
    <t>1968M2</t>
  </si>
  <si>
    <t>1968 Feb</t>
  </si>
  <si>
    <t>1968M1</t>
  </si>
  <si>
    <t>1968 Jan</t>
  </si>
  <si>
    <t>1967M12</t>
  </si>
  <si>
    <t>1967 Dec</t>
  </si>
  <si>
    <t>1967M11</t>
  </si>
  <si>
    <t>1967 Nov</t>
  </si>
  <si>
    <t>1967M10</t>
  </si>
  <si>
    <t>1967 Oct</t>
  </si>
  <si>
    <t>1967M9</t>
  </si>
  <si>
    <t>1967 Sep</t>
  </si>
  <si>
    <t>1967M8</t>
  </si>
  <si>
    <t>1967 Aug</t>
  </si>
  <si>
    <t>1967M7</t>
  </si>
  <si>
    <t>1967 Jul</t>
  </si>
  <si>
    <t>1967M6</t>
  </si>
  <si>
    <t>1967 Jun</t>
  </si>
  <si>
    <t>1967M5</t>
  </si>
  <si>
    <t>1967 May</t>
  </si>
  <si>
    <t>1967M4</t>
  </si>
  <si>
    <t>1967 Apr</t>
  </si>
  <si>
    <t>1967M3</t>
  </si>
  <si>
    <t>1967 Mar</t>
  </si>
  <si>
    <t>1967M2</t>
  </si>
  <si>
    <t>1967 Feb</t>
  </si>
  <si>
    <t>1967M1</t>
  </si>
  <si>
    <t>1967 Jan</t>
  </si>
  <si>
    <t>1966M12</t>
  </si>
  <si>
    <t>1966 Dec</t>
  </si>
  <si>
    <t>1966M11</t>
  </si>
  <si>
    <t>1966 Nov</t>
  </si>
  <si>
    <t>1966M10</t>
  </si>
  <si>
    <t>1966 Oct</t>
  </si>
  <si>
    <t>1966M9</t>
  </si>
  <si>
    <t>1966 Sep</t>
  </si>
  <si>
    <t>1966M8</t>
  </si>
  <si>
    <t>1966 Aug</t>
  </si>
  <si>
    <t>1966M7</t>
  </si>
  <si>
    <t>1966 Jul</t>
  </si>
  <si>
    <t>1966M6</t>
  </si>
  <si>
    <t>1966 Jun</t>
  </si>
  <si>
    <t>1966M5</t>
  </si>
  <si>
    <t>1966 May</t>
  </si>
  <si>
    <t>1966M4</t>
  </si>
  <si>
    <t>1966 Apr</t>
  </si>
  <si>
    <t>1966M3</t>
  </si>
  <si>
    <t>1966 Mar</t>
  </si>
  <si>
    <t>1966M2</t>
  </si>
  <si>
    <t>1966 Feb</t>
  </si>
  <si>
    <t>1966M1</t>
  </si>
  <si>
    <t>1966 Jan</t>
  </si>
  <si>
    <t>1965M12</t>
  </si>
  <si>
    <t>1965 Dec</t>
  </si>
  <si>
    <t>1965M11</t>
  </si>
  <si>
    <t>1965 Nov</t>
  </si>
  <si>
    <t>1965M10</t>
  </si>
  <si>
    <t>1965 Oct</t>
  </si>
  <si>
    <t>1965M9</t>
  </si>
  <si>
    <t>1965 Sep</t>
  </si>
  <si>
    <t>1965M8</t>
  </si>
  <si>
    <t>1965 Aug</t>
  </si>
  <si>
    <t>1965M7</t>
  </si>
  <si>
    <t>1965 Jul</t>
  </si>
  <si>
    <t>1965M6</t>
  </si>
  <si>
    <t>1965 Jun</t>
  </si>
  <si>
    <t>1965M5</t>
  </si>
  <si>
    <t>1965 May</t>
  </si>
  <si>
    <t>1965M4</t>
  </si>
  <si>
    <t>1965 Apr</t>
  </si>
  <si>
    <t>1965M3</t>
  </si>
  <si>
    <t>1965 Mar</t>
  </si>
  <si>
    <t>1965M2</t>
  </si>
  <si>
    <t>1965 Feb</t>
  </si>
  <si>
    <t>1965M1</t>
  </si>
  <si>
    <t>1965 Jan</t>
  </si>
  <si>
    <t>1964M12</t>
  </si>
  <si>
    <t>1964 Dec</t>
  </si>
  <si>
    <t>1964M11</t>
  </si>
  <si>
    <t>1964 Nov</t>
  </si>
  <si>
    <t>1964M10</t>
  </si>
  <si>
    <t>1964 Oct</t>
  </si>
  <si>
    <t>1964M9</t>
  </si>
  <si>
    <t>1964 Sep</t>
  </si>
  <si>
    <t>1964M8</t>
  </si>
  <si>
    <t>1964 Aug</t>
  </si>
  <si>
    <t>1964M7</t>
  </si>
  <si>
    <t>1964 Jul</t>
  </si>
  <si>
    <t>1964M6</t>
  </si>
  <si>
    <t>1964 Jun</t>
  </si>
  <si>
    <t>1964M5</t>
  </si>
  <si>
    <t>1964 May</t>
  </si>
  <si>
    <t>1964M4</t>
  </si>
  <si>
    <t>1964 Apr</t>
  </si>
  <si>
    <t>1964M3</t>
  </si>
  <si>
    <t>1964 Mar</t>
  </si>
  <si>
    <t>1964M2</t>
  </si>
  <si>
    <t>1964 Feb</t>
  </si>
  <si>
    <t>1964M1</t>
  </si>
  <si>
    <t>1964 Jan</t>
  </si>
  <si>
    <t>1963M12</t>
  </si>
  <si>
    <t>1963 Dec</t>
  </si>
  <si>
    <t>1963M11</t>
  </si>
  <si>
    <t>1963 Nov</t>
  </si>
  <si>
    <t>1963M10</t>
  </si>
  <si>
    <t>1963 Oct</t>
  </si>
  <si>
    <t>1963M9</t>
  </si>
  <si>
    <t>1963 Sep</t>
  </si>
  <si>
    <t>1963M8</t>
  </si>
  <si>
    <t>1963 Aug</t>
  </si>
  <si>
    <t>1963M7</t>
  </si>
  <si>
    <t>1963 Jul</t>
  </si>
  <si>
    <t>1963M6</t>
  </si>
  <si>
    <t>1963 Jun</t>
  </si>
  <si>
    <t>1963M5</t>
  </si>
  <si>
    <t>1963 May</t>
  </si>
  <si>
    <t>1963M4</t>
  </si>
  <si>
    <t>1963 Apr</t>
  </si>
  <si>
    <t>1963M3</t>
  </si>
  <si>
    <t>1963 Mar</t>
  </si>
  <si>
    <t>1963M2</t>
  </si>
  <si>
    <t>1963 Feb</t>
  </si>
  <si>
    <t>1963M1</t>
  </si>
  <si>
    <t>1963 Jan</t>
  </si>
  <si>
    <t>1962M12</t>
  </si>
  <si>
    <t>1962 Dec</t>
  </si>
  <si>
    <t>1962M11</t>
  </si>
  <si>
    <t>1962 Nov</t>
  </si>
  <si>
    <t>1962M10</t>
  </si>
  <si>
    <t>1962 Oct</t>
  </si>
  <si>
    <t>1962M9</t>
  </si>
  <si>
    <t>1962 Sep</t>
  </si>
  <si>
    <t>1962M8</t>
  </si>
  <si>
    <t>1962 Aug</t>
  </si>
  <si>
    <t>1962M7</t>
  </si>
  <si>
    <t>1962 Jul</t>
  </si>
  <si>
    <t>1962M6</t>
  </si>
  <si>
    <t>1962 Jun</t>
  </si>
  <si>
    <t>1962M5</t>
  </si>
  <si>
    <t>1962 May</t>
  </si>
  <si>
    <t>1962M4</t>
  </si>
  <si>
    <t>1962 Apr</t>
  </si>
  <si>
    <t>1962M3</t>
  </si>
  <si>
    <t>1962 Mar</t>
  </si>
  <si>
    <t>1962M2</t>
  </si>
  <si>
    <t>1962 Feb</t>
  </si>
  <si>
    <t>1962M1</t>
  </si>
  <si>
    <t>1962 Jan</t>
  </si>
  <si>
    <t>1961M12</t>
  </si>
  <si>
    <t>1961 Dec</t>
  </si>
  <si>
    <t>1961M11</t>
  </si>
  <si>
    <t>1961 Nov</t>
  </si>
  <si>
    <t>1961M10</t>
  </si>
  <si>
    <t>1961 Oct</t>
  </si>
  <si>
    <t>1961M9</t>
  </si>
  <si>
    <t>1961 Sep</t>
  </si>
  <si>
    <t>1961M8</t>
  </si>
  <si>
    <t>1961 Aug</t>
  </si>
  <si>
    <t>1961M7</t>
  </si>
  <si>
    <t>1961 Jul</t>
  </si>
  <si>
    <t>1961M6</t>
  </si>
  <si>
    <t>1961 Jun</t>
  </si>
  <si>
    <t>1961M5</t>
  </si>
  <si>
    <t>1961 May</t>
  </si>
  <si>
    <t>1961M4</t>
  </si>
  <si>
    <t>1961 Apr</t>
  </si>
  <si>
    <t>1961M3</t>
  </si>
  <si>
    <t>1961 Mar</t>
  </si>
  <si>
    <t>1961M2</t>
  </si>
  <si>
    <t>1961 Feb</t>
  </si>
  <si>
    <t>1961M1</t>
  </si>
  <si>
    <t>1961 Jan</t>
  </si>
  <si>
    <t>1960M12</t>
  </si>
  <si>
    <t>1960 Dec</t>
  </si>
  <si>
    <t>1960M11</t>
  </si>
  <si>
    <t>1960 Nov</t>
  </si>
  <si>
    <t>1960M10</t>
  </si>
  <si>
    <t>1960 Oct</t>
  </si>
  <si>
    <t>1960M9</t>
  </si>
  <si>
    <t>1960 Sep</t>
  </si>
  <si>
    <t>1960M8</t>
  </si>
  <si>
    <t>1960 Aug</t>
  </si>
  <si>
    <t>1960M7</t>
  </si>
  <si>
    <t>1960 Jul</t>
  </si>
  <si>
    <t>1960M6</t>
  </si>
  <si>
    <t>1960 Jun</t>
  </si>
  <si>
    <t>1960M5</t>
  </si>
  <si>
    <t>1960 May</t>
  </si>
  <si>
    <t>1960M4</t>
  </si>
  <si>
    <t>1960 Apr</t>
  </si>
  <si>
    <t>1960M3</t>
  </si>
  <si>
    <t>1960 Mar</t>
  </si>
  <si>
    <t>1960M2</t>
  </si>
  <si>
    <t>1960 Feb</t>
  </si>
  <si>
    <t>1960M1</t>
  </si>
  <si>
    <t>1960 Jan</t>
  </si>
  <si>
    <t>1959M12</t>
  </si>
  <si>
    <t>1959 Dec</t>
  </si>
  <si>
    <t>1959M11</t>
  </si>
  <si>
    <t>1959 Nov</t>
  </si>
  <si>
    <t>1959M10</t>
  </si>
  <si>
    <t>1959 Oct</t>
  </si>
  <si>
    <t>1959M9</t>
  </si>
  <si>
    <t>1959 Sep</t>
  </si>
  <si>
    <t>1959M8</t>
  </si>
  <si>
    <t>1959 Aug</t>
  </si>
  <si>
    <t>1959M7</t>
  </si>
  <si>
    <t>1959 Jul</t>
  </si>
  <si>
    <t>1959M6</t>
  </si>
  <si>
    <t>1959 Jun</t>
  </si>
  <si>
    <t>1959M5</t>
  </si>
  <si>
    <t>1959 May</t>
  </si>
  <si>
    <t>1959M4</t>
  </si>
  <si>
    <t>1959 Apr</t>
  </si>
  <si>
    <t>1959M3</t>
  </si>
  <si>
    <t>1959 Mar</t>
  </si>
  <si>
    <t>1959M2</t>
  </si>
  <si>
    <t>1959 Feb</t>
  </si>
  <si>
    <t>1959M1</t>
  </si>
  <si>
    <t>1959 Jan</t>
  </si>
  <si>
    <t>1958M12</t>
  </si>
  <si>
    <t>1958 Dec</t>
  </si>
  <si>
    <t>1958M11</t>
  </si>
  <si>
    <t>1958 Nov</t>
  </si>
  <si>
    <t>1958M10</t>
  </si>
  <si>
    <t>1958 Oct</t>
  </si>
  <si>
    <t>1958M9</t>
  </si>
  <si>
    <t>1958 Sep</t>
  </si>
  <si>
    <t>1958M8</t>
  </si>
  <si>
    <t>1958 Aug</t>
  </si>
  <si>
    <t>1958M7</t>
  </si>
  <si>
    <t>1958 Jul</t>
  </si>
  <si>
    <t>1958M6</t>
  </si>
  <si>
    <t>1958 Jun</t>
  </si>
  <si>
    <t>1958M5</t>
  </si>
  <si>
    <t>1958 May</t>
  </si>
  <si>
    <t>1958M4</t>
  </si>
  <si>
    <t>1958 Apr</t>
  </si>
  <si>
    <t>1958M3</t>
  </si>
  <si>
    <t>1958 Mar</t>
  </si>
  <si>
    <t>1958M2</t>
  </si>
  <si>
    <t>1958 Feb</t>
  </si>
  <si>
    <t>1958M1</t>
  </si>
  <si>
    <t>1958 Jan</t>
  </si>
  <si>
    <t>1957M12</t>
  </si>
  <si>
    <t>1957 Dec</t>
  </si>
  <si>
    <t>1957M11</t>
  </si>
  <si>
    <t>1957 Nov</t>
  </si>
  <si>
    <t>1957M10</t>
  </si>
  <si>
    <t>1957 Oct</t>
  </si>
  <si>
    <t>1957M9</t>
  </si>
  <si>
    <t>1957 Sep</t>
  </si>
  <si>
    <t>1957M8</t>
  </si>
  <si>
    <t>1957 Aug</t>
  </si>
  <si>
    <t>1957M7</t>
  </si>
  <si>
    <t>1957 Jul</t>
  </si>
  <si>
    <t>1957M6</t>
  </si>
  <si>
    <t>1957 Jun</t>
  </si>
  <si>
    <t>1957M5</t>
  </si>
  <si>
    <t>1957 May</t>
  </si>
  <si>
    <t>1957M4</t>
  </si>
  <si>
    <t>1957 Apr</t>
  </si>
  <si>
    <t>1957M3</t>
  </si>
  <si>
    <t>1957 Mar</t>
  </si>
  <si>
    <t>1957M2</t>
  </si>
  <si>
    <t>1957 Feb</t>
  </si>
  <si>
    <t>1957M1</t>
  </si>
  <si>
    <t>1957 Jan</t>
  </si>
  <si>
    <t>person 15-64</t>
  </si>
  <si>
    <t>Real GDP per</t>
  </si>
  <si>
    <t xml:space="preserve">Multifactor </t>
  </si>
  <si>
    <t xml:space="preserve">U.S. multifactor </t>
  </si>
  <si>
    <t>productivity</t>
  </si>
  <si>
    <t>U.S. Real GDP per</t>
  </si>
  <si>
    <t>Employ. / pop.</t>
  </si>
  <si>
    <t>age 15-64</t>
  </si>
  <si>
    <t>U.S. Employ. / pop.</t>
  </si>
  <si>
    <t>Official series</t>
  </si>
  <si>
    <t>GDPCJPN (Global financial data)</t>
  </si>
  <si>
    <t>official real GDP</t>
  </si>
  <si>
    <t>spliced</t>
  </si>
  <si>
    <t>1974-1992 average</t>
  </si>
  <si>
    <t>1993-2007 average</t>
  </si>
  <si>
    <t>International Monetary Fund, World Economic Outlook Database, October 2013</t>
  </si>
  <si>
    <t>n/a</t>
  </si>
  <si>
    <t>See notes for:  Gross domestic product, current prices (National currency) Current account balance (U.S. dollars).</t>
  </si>
  <si>
    <t>Percent of GDP</t>
  </si>
  <si>
    <t>Current account is all transactions other than those in financial and capital items. The major classifications are goods and services, income and current transfers. The focus of the BOP is on transactions (between an economy and the rest of the world) in goods, services, and income.</t>
  </si>
  <si>
    <t>Current account balance</t>
  </si>
  <si>
    <t>Zimbabwe</t>
  </si>
  <si>
    <t>BCA_NGDPD</t>
  </si>
  <si>
    <t>ZWE</t>
  </si>
  <si>
    <t>Source: Reserve Bank of Zimbabwe and Ministry of Finance. Latest actual data: 2010. structural break in 2010 due to a shift in the data source from exchange control data to customs data for trade statistics BOP Manual used: BPM 4 Primary domestic currency: U.S. dollars Data last updated: 09/2013</t>
  </si>
  <si>
    <t>Billions</t>
  </si>
  <si>
    <t>U.S. dollars</t>
  </si>
  <si>
    <t>BCA</t>
  </si>
  <si>
    <t>Source: Ministry of Finance Latest actual data: 2012 Notes: Fiscal data prior to 2008 are not reliable. Start/end months of reporting year: January/December GFS Manual used: 1986 Basis of recording: Cash General government includes: Central Government; Valuation of public debt: Current market value. In U.S. dollar Primary domestic currency: U.S. dollars Data last updated: 09/2013</t>
  </si>
  <si>
    <t>National currency</t>
  </si>
  <si>
    <t>Gross domestic product corresponding to fiscal year is the country?s GDP based on the same period during the year as their fiscal data. In the case of countries whose fiscal data are based on a fiscal calendar (e.g., July to June), this series would be the country?s GDP over that same period. For countries whose fiscal data are based on a calendar year (i.e., January to December), this series will be the same as their GDP in current prices.</t>
  </si>
  <si>
    <t>Gross domestic product corresponding to fiscal year, current prices</t>
  </si>
  <si>
    <t>NGDP_FY</t>
  </si>
  <si>
    <t>See notes for:  General government gross debt (National currency).</t>
  </si>
  <si>
    <t>Gross debt consists of all liabilities that require payment or payments of interest and/or principal by the debtor to the creditor at a date or dates in the future. This includes debt liabilities in the form of SDRs, currency and deposits, debt securities, loans, insurance, pensions and standardized guarantee schemes, and other accounts payable. Thus, all liabilities in the GFSM 2001 system are debt, except for equity and investment fund shares and financial derivatives and employee stock options. Debt can be valued at current market, nominal, or face values (GFSM 2001, paragraph 7.110).</t>
  </si>
  <si>
    <t>General government gross debt</t>
  </si>
  <si>
    <t>GGXWDG_NGDP</t>
  </si>
  <si>
    <t>GGXWDG</t>
  </si>
  <si>
    <t>Net debt is calculated as gross debt minus financial assets corresponding to debt instruments. These financial assets are: monetary gold and SDRs, currency and deposits, debt securities, loans, insurance, pension, and standardized guarantee schemes, and other accounts receivable.</t>
  </si>
  <si>
    <t>General government net debt</t>
  </si>
  <si>
    <t>GGXWDN_NGDP</t>
  </si>
  <si>
    <t>GGXWDN</t>
  </si>
  <si>
    <t>Primary net lending/borrowing is net lending (+)/borrowing (?) plus net interest payable/paid (interest expense minus interest revenue).</t>
  </si>
  <si>
    <t>General government primary net lending/borrowing</t>
  </si>
  <si>
    <t>GGXONLB_NGDP</t>
  </si>
  <si>
    <t>GGXONLB</t>
  </si>
  <si>
    <t>Percent of potential GDP</t>
  </si>
  <si>
    <t>The structural budget balance refers to the general government cyclically adjusted balance adjusted for nonstructural elements beyond the economic cycle. These include temporary financial sector and asset price movements as well as one-off, or temporary, revenue or expenditure items. The cyclically adjusted balance is the fiscal balance adjusted for the effects of the economic cycle; see, for example, A. Fedelino. A. Ivanova and M. Horton ?Computing Cyclically Adjusted Balances and Automatic Stabilizers? IMF Technical Guidance Note No. 5, http://www.imf.org/external/pubs/ft/tnm/2009/tnm0905.pdf.</t>
  </si>
  <si>
    <t>General government structural balance</t>
  </si>
  <si>
    <t>GGSB_NPGDP</t>
  </si>
  <si>
    <t>GGSB</t>
  </si>
  <si>
    <t>See notes for:  General government net lending/borrowing (National currency).</t>
  </si>
  <si>
    <t>Net lending (+)/ borrowing (?) is calculated as revenue minus total expenditure. This is a core GFS balance that measures the extent to which general government is either putting financial resources at the disposal of other sectors in the economy and nonresidents (net lending), or utilizing the financial resources generated by other sectors and nonresidents (net borrowing). This balance may be viewed as an indicator of the financial impact of general government activity on the rest of the economy and nonresidents (GFSM 2001, paragraph 4.17). Note: Net lending (+)/borrowing (?) is also equal to net acquisition of financial assets minus net incurrence of liabilities.</t>
  </si>
  <si>
    <t>General government net lending/borrowing</t>
  </si>
  <si>
    <t>GGXCNL_NGDP</t>
  </si>
  <si>
    <t>GGXCNL</t>
  </si>
  <si>
    <t>See notes for:  General government total expenditure (National currency).</t>
  </si>
  <si>
    <t>Total expenditure consists of total expense and the net acquisition of nonfinancial assets. Note: Apart from being on an accrual basis, total expenditure differs from the GFSM 1986 definition of total expenditure in the sense that it also takes the disposals of nonfinancial assets into account.</t>
  </si>
  <si>
    <t>General government total expenditure</t>
  </si>
  <si>
    <t>GGX_NGDP</t>
  </si>
  <si>
    <t>GGX</t>
  </si>
  <si>
    <t>See notes for:  General government revenue (National currency).</t>
  </si>
  <si>
    <t>Revenue consists of taxes, social contributions, grants receivable, and other revenue. Revenue increases government?s net worth, which is the difference between its assets and liabilities (GFSM 2001, paragraph 4.20). Note: Transactions that merely change the composition of the balance sheet do not change the net worth position, for example, proceeds from sales of nonfinancial and financial assets or incurrence of liabilities.</t>
  </si>
  <si>
    <t>General government revenue</t>
  </si>
  <si>
    <t>GGR_NGDP</t>
  </si>
  <si>
    <t>GGR</t>
  </si>
  <si>
    <t>Source: National Statistical Office Latest actual data: 2008 Notes: From 2001, data are unreliable. Primary domestic currency: U.S. dollars Data last updated: 09/2013</t>
  </si>
  <si>
    <t>For census purposes, the total population of the country consists of all persons falling within the scope of the census. In the broadest sense, the total may comprise either all usual residents of the country or all persons present in the country at the time of the census. [Principles and Recommendations for Population and Housing Censuses, Revision 1, paragraph 2.42]</t>
  </si>
  <si>
    <t>LP</t>
  </si>
  <si>
    <t>Employment can be defined by either the national definition, the ILO harmonized definition, or the OECD harmonized definition. Persons who during a specified brief period such as one week or one day, (a) performed some work for wage or salary in cash or in kind, (b) had a formal attachment to their job but were temporarily not at work during the reference period, (c) performed some work for profit or family gain in cash or in kind, (d) were with an enterprise such as a business, farm or service but who were temporarily not at work during the reference period for any specific reason. [Current International Recommendations on Labour Statistics, 1988 Edition, ILO, Geneva, page 47]</t>
  </si>
  <si>
    <t>Employment</t>
  </si>
  <si>
    <t>LE</t>
  </si>
  <si>
    <t>Percent of total labor force</t>
  </si>
  <si>
    <t>Unemployment rate can be defined by either the national definition, the ILO harmonized definition, or the OECD harmonized definition. The OECD harmonized unemployment rate gives the number of unemployed persons as a percentage of the labor force (the total number of people employed plus unemployed). [OECD Main Economic Indicators, OECD, monthly] As defined by the International Labour Organization, unemployed workers are those who are currently not working but are willing and able to work for pay, currently available to work, and have actively searched for work. [ILO, http://www.ilo.org/public/english/bureau/stat/res/index.htm]</t>
  </si>
  <si>
    <t>LUR</t>
  </si>
  <si>
    <t>Source: Other Latest actual data: 2011. structural break in 2010 due to a shift in the data source from exchange control data to customs data for trade statistics Excluded items in trade: In transit;Re-exports;Re-imports Primary domestic currency: U.S. dollars Data last updated: 09/2013</t>
  </si>
  <si>
    <t>Percent change</t>
  </si>
  <si>
    <t>Percent change of volume of exports of goods refers to the aggregate change in the quantities of exports of goods whose characteristics are unchanged. The goods and their prices are held constant, therefore changes are due to changes in quantities only. [Export and Import Price Index Manual: Theory and Practice, Glossary]</t>
  </si>
  <si>
    <t>Volume of exports of goods</t>
  </si>
  <si>
    <t>TXG_RPCH</t>
  </si>
  <si>
    <t>Percent change of volume of exports refers to the aggregate change in the quantities of total exports whose characteristics are unchanged. The goods and services and their prices are held constant, therefore changes are due to changes in quantities only. [Export and Import Price Index Manual: Theory and Practice, Glossary]</t>
  </si>
  <si>
    <t>Volume of exports of goods and services</t>
  </si>
  <si>
    <t>TX_RPCH</t>
  </si>
  <si>
    <t>Percent change of volume of imports of goods refers to the aggregate change in the quantities of imports of goods whose characteristics are unchanged. The goods and their prices are held constant, therefore changes are due to changes in quantities only. [Export and Import Price Index Manual: Theory and Practice, Glossary]</t>
  </si>
  <si>
    <t>Volume of Imports of goods</t>
  </si>
  <si>
    <t>TMG_RPCH</t>
  </si>
  <si>
    <t>Percent change of volume of imports refers to the aggregate change in the quantities of total imports whose characteristics are unchanged. The goods and services and their prices are held constant, therefore changes are due to changes in quantities only. [Export and Import Price Index Manual: Theory and Practice, Glossary]</t>
  </si>
  <si>
    <t>Volume of imports of goods and services</t>
  </si>
  <si>
    <t>TM_RPCH</t>
  </si>
  <si>
    <t>Six-month London interbank offered rate (LIBOR)</t>
  </si>
  <si>
    <t>FLIBOR6</t>
  </si>
  <si>
    <t>See notes for:  Inflation, end of period consumer prices (Index).</t>
  </si>
  <si>
    <t xml:space="preserve"> Annual percentages of end of period consumer prices are year-on-year changes.</t>
  </si>
  <si>
    <t>Inflation, end of period consumer prices</t>
  </si>
  <si>
    <t>PCPIEPCH</t>
  </si>
  <si>
    <t>Source: National Statistical Office Latest actual data: 2012 Notes: The National Statiscs Office started publishing U.S. dollar CPI in January 2009. The original Zimbabwe dollar series that has been converted to U.S. dollars ends in July 2008. Harmonized prices: No Frequency of source data: Monthly Base year: 2000 Primary domestic currency: U.S. dollars Data last updated: 09/2013</t>
  </si>
  <si>
    <t>Index</t>
  </si>
  <si>
    <t>Expressed in end of the period, not annual average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</si>
  <si>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PCPIE</t>
  </si>
  <si>
    <t>See notes for:  Inflation, average consumer prices (Index).</t>
  </si>
  <si>
    <t>Annual percentages of average consumer prices are year-on-year changes.</t>
  </si>
  <si>
    <t>Inflation, average consumer prices</t>
  </si>
  <si>
    <t>PCPIPCH</t>
  </si>
  <si>
    <t>Expressed in averages for the year, not end-of-period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</si>
  <si>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t>
  </si>
  <si>
    <t>Source: National Statistical Office Latest actual data: 2011. Data before 2009 are unreliable Notes: The Zimbabwe dollar ceased circulating in early 2009. Data are based on staff estimates of price and exchange rate developments in U.S. dollars. GDP valuation: Market prices Start/end months of reporting year: January/December Base year: 2009 Chain-weighted: No Primary domestic currency: U.S. dollars Data last updated: 09/2013</t>
  </si>
  <si>
    <t>Expressed as a ratio of gross national savings in current local currency and GDP in current local currency. Gross national saving is gross disposable income less final consumption expenditure after taking account of an adjustment for pension funds. [SNA 1993] For many countries, the estimates of national saving are built up from national accounts data on gross domestic investment and from balance of payments-based data on net foreign investment.</t>
  </si>
  <si>
    <t>Gross national savings</t>
  </si>
  <si>
    <t>NGSD_NGDP</t>
  </si>
  <si>
    <t>Expressed as a ratio of total investment in current local currency and GDP in current local currency. Investment or gross capital formation is measured by the total value of the gross fixed capital formation and changes in inventories and acquisitions less disposals of valuables for a unit or sector. [SNA 1993]</t>
  </si>
  <si>
    <t>Total investment</t>
  </si>
  <si>
    <t>NID_NGDP</t>
  </si>
  <si>
    <t>See notes for:  Gross domestic product, current prices (National currency).</t>
  </si>
  <si>
    <t>National currency per current international dollar</t>
  </si>
  <si>
    <t>Expressed in national currency per current international dollar.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</si>
  <si>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Implied PPP conversion rate</t>
  </si>
  <si>
    <t>PPPEX</t>
  </si>
  <si>
    <t>Expressed in percent of world GDP in PPP dollars.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</si>
  <si>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share of world total</t>
  </si>
  <si>
    <t>PPPSH</t>
  </si>
  <si>
    <t>See notes for:  Gross domestic product, current prices (National currency) Population (Persons).</t>
  </si>
  <si>
    <t>Current international dollar</t>
  </si>
  <si>
    <t>Expressed in GDP in PPP dollars per person. Data are derived by dividing GDP in PPP dollars by total population.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</si>
  <si>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per capita GDP</t>
  </si>
  <si>
    <t>PPPPC</t>
  </si>
  <si>
    <t>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</si>
  <si>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valuation of country GDP</t>
  </si>
  <si>
    <t>PPPGDP</t>
  </si>
  <si>
    <t>Output gaps for advanced economies are calculated as actual GDP less potential GDP as a percent of potential GDP. Estimates of output gaps are subject to a significant margin of uncertainty. For a discussion of approaches to calculating potential output, see Paula R. De Masi, IMF Estimates of Potential Output: Theory and Practice, in Staff Studies for the World Economic Outlook (Washington: IMF, December 1997), pp. 40-46.</t>
  </si>
  <si>
    <t>Output gap in percent of potential GDP</t>
  </si>
  <si>
    <t>NGAP_NPGDP</t>
  </si>
  <si>
    <t>GDP is expressed in current U.S. dollars per person. Data are derived by first converting GDP in national currency to U.S. dollars and then dividing it by total population.</t>
  </si>
  <si>
    <t>Gross domestic product per capita, current prices</t>
  </si>
  <si>
    <t>NGDPDPC</t>
  </si>
  <si>
    <t>GDP is expressed in current national currency per person. Data are derived by dividing current price GDP by total population.</t>
  </si>
  <si>
    <t>NGDPPC</t>
  </si>
  <si>
    <t>See notes for:  Gross domestic product, constant prices (National currency) Population (Persons).</t>
  </si>
  <si>
    <t>GDP is expressed in constant national currency per person. Data are derived by dividing constant price GDP by total population.</t>
  </si>
  <si>
    <t>Gross domestic product per capita, constant prices</t>
  </si>
  <si>
    <t>NGDPRPC</t>
  </si>
  <si>
    <t>See notes for:  Gross domestic product, constant prices (National currency) Gross domestic product, current prices (National currency).</t>
  </si>
  <si>
    <t>The GDP deflator is derived by dividing current price GDP by constant price GDP and is considered to be an alternate measure of inflation. Data are expressed in the base year of each country's national accounts.</t>
  </si>
  <si>
    <t>Gross domestic product, deflator</t>
  </si>
  <si>
    <t>NGDP_D</t>
  </si>
  <si>
    <t>Values are based upon GDP in national currency converted to U.S. dollars using market exchange rates (yearly average). Exchange rate projections are provided by country economists for the group of other emerging market and developing countries. Exchanges rates for advanced economies are established in the WEO assumptions for each WEO exercise. Expenditure-based GDP is total final expenditures at purchasers? prices (including the f.o.b. value of exports of goods and services), less the f.o.b. value of imports of goods and services. [SNA 1993]</t>
  </si>
  <si>
    <t>Gross domestic product, current prices</t>
  </si>
  <si>
    <t>NGDPD</t>
  </si>
  <si>
    <t>Expressed in billions of national currency units . Expenditure-based GDP is total final expenditures at purchasers? prices (including the f.o.b. value of exports of goods and services), less the f.o.b. value of imports of goods and services. [SNA 1993]</t>
  </si>
  <si>
    <t>NGDP</t>
  </si>
  <si>
    <t>See notes for:  Gross domestic product, constant prices (National currency).</t>
  </si>
  <si>
    <t>Annual percentages of constant price GDP are year-on-year changes; the base year is country-specific . Expenditure-based GDP is total final expenditures at purchasers? prices (including the f.o.b. value of exports of goods and services), less the f.o.b. value of imports of goods and services. [SNA 1993]</t>
  </si>
  <si>
    <t>Gross domestic product, constant prices</t>
  </si>
  <si>
    <t>NGDP_RPCH</t>
  </si>
  <si>
    <t>Expressed in billions of national currency units; the base year is country-specific. Expenditure-based GDP is total final expenditures at purchasers? prices (including the f.o.b. value of exports of goods and services), less the f.o.b. value of imports of goods and services. [SNA 1993]</t>
  </si>
  <si>
    <t>NGDP_R</t>
  </si>
  <si>
    <t>Zambia</t>
  </si>
  <si>
    <t>ZMB</t>
  </si>
  <si>
    <t>Source: Central Bank Latest actual data: 2012 BOP Manual used: BPM 5 Primary domestic currency: Zambian kwacha Data last updated: 08/2013</t>
  </si>
  <si>
    <t>Source: Ministry of Finance Latest actual data: 2012 Start/end months of reporting year: January/December GFS Manual used: 1986 Basis of recording: Cash General government includes: Central Government; Valuation of public debt: Current market value Primary domestic currency: Zambian kwacha Data last updated: 08/2013</t>
  </si>
  <si>
    <t>See notes for:  General government net debt (National currency).</t>
  </si>
  <si>
    <t>Source: World Bank Latest actual data: 2010 Primary domestic currency: Zambian kwacha Data last updated: 08/2013</t>
  </si>
  <si>
    <t>Source: Central Bank. Values from BOP, volumes and prices are staff estimates. Latest actual data: 2012. Values from BOP, volumes and prices are staff estimates. Base year: 2005 Methodology used to derive volumes: Other Chain-weighted: No Valuation of exports: Free on board (FOB) Valuation of imports: FOB. BoP data. Primary domestic currency: Zambian kwacha Data last updated: 08/2013</t>
  </si>
  <si>
    <t>Source: National Statistical Office Latest actual data: 2012 Harmonized prices: No Frequency of source data: Monthly Base year: 1994 Primary domestic currency: Zambian kwacha Data last updated: 08/2013</t>
  </si>
  <si>
    <t>Source: National Statistical Office Latest actual data: 2012 National accounts manual used: SNA 1993 GDP valuation: Market prices Start/end months of reporting year: January/December Base year: 1994. The base year for the national accounts data is 1994. The data are re-referenced to  2000=100 for WEO reporting Chain-weighted: No Primary domestic currency: Zambian kwacha Data last updated: 08/2013</t>
  </si>
  <si>
    <t>Yemen</t>
  </si>
  <si>
    <t>YEM</t>
  </si>
  <si>
    <t>Source: IMF Staff Latest actual data: 2009 BOP Manual used: BPM 5 Primary domestic currency: Yemeni rials Data last updated: 07/2013</t>
  </si>
  <si>
    <t>Source: Ministry of Finance Latest actual data: 2009 Fiscal assumptions: Hydrocarbon revenue projection are based at WEO assumptions for oil and gas prices (authorities use $55/brl) and authorities projections of production of oil and gas. Non-hydrocarbon revenues largely reflect authorities projection, as well as most of the expenditure categories with exception of fuel subsidies which are projected based at WEO price consistent with revenues. Monetary projection are based on key macroeconomic assumptions on growth rate of broad money, credit to private sector, deposit growth. Start/end months of reporting year: January/December GFS Manual used: 2001 Basis of recording: Cash General government includes: Central Government;Local Government; Valuation of public debt: Nominal value Primary domestic currency: Yemeni rials Data last updated: 07/2013</t>
  </si>
  <si>
    <t>See notes for:  General government primary net lending/borrowing (National currency).</t>
  </si>
  <si>
    <t>Source: IMF Staff Latest actual data: 2008 Primary domestic currency: Yemeni rials Data last updated: 07/2013</t>
  </si>
  <si>
    <t>Base year: 2005 Primary domestic currency: Yemeni rials Data last updated: 07/2013</t>
  </si>
  <si>
    <t>Source: National Statistical Office. Central Bank of Yemen; also IMF staff Latest actual data: 2009 Harmonized prices: No Frequency of source data: Monthly Base year: 2000 Primary domestic currency: Yemeni rials Data last updated: 07/2013</t>
  </si>
  <si>
    <t>Source: IMF Staff Latest actual data: 2008 National accounts manual used: SNA 1993 GDP valuation: Factor costs Start/end months of reporting year: January/December Base year: 1990 Chain-weighted: No Primary domestic currency: Yemeni rials Data last updated: 07/2013</t>
  </si>
  <si>
    <t>Vietnam</t>
  </si>
  <si>
    <t>VNM</t>
  </si>
  <si>
    <t>Source: Central Bank Latest actual data: 2011 BOP Manual used: BPM 5 Primary domestic currency: Vietnamese dong Data last updated: 09/2013</t>
  </si>
  <si>
    <t>Source: Ministry of Finance Latest actual data: 2011 Fiscal assumptions: 2010 is based on authorities' budget (for expenditure); for projections on revenues and financing, staff use the information/measures in the approved budget but the team's macro-framework assumptions. Start/end months of reporting year: January/December GFS Manual used: 2001 Basis of recording: Cash. Accrual based reporting is not available. General government includes: Central Government;Local Government;State Government; Valuation of public debt: Nominal value Primary domestic currency: Vietnamese dong Data last updated: 09/2013</t>
  </si>
  <si>
    <t>Source: National Statistical Office Latest actual data: 2011 Primary domestic currency: Vietnamese dong Data last updated: 09/2013</t>
  </si>
  <si>
    <t>Source: Other Latest actual data: 2010 Employment type: National definition Primary domestic currency: Vietnamese dong Data last updated: 09/2013</t>
  </si>
  <si>
    <t>Source: National Statistical Office Latest actual data: 2011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Vietnamese dong Data last updated: 09/2013</t>
  </si>
  <si>
    <t>Source: National Statistical Office Latest actual data: 2012 Harmonized prices: No Frequency of source data: Monthly Base year: 2005 Primary domestic currency: Vietnamese dong Data last updated: 09/2013</t>
  </si>
  <si>
    <t>Source: National Statistical Office Latest actual data: 2011 National accounts manual used: SNA 1993 GDP valuation: Market prices. Production-based measure Start/end months of reporting year: January/December Base year: 2010 Chain-weighted: No Primary domestic currency: Vietnamese dong Data last updated: 09/2013</t>
  </si>
  <si>
    <t>Venezuela</t>
  </si>
  <si>
    <t>VEN</t>
  </si>
  <si>
    <t>Source: Central Bank. http://www.bcv.org.ve/c2/indicadores.asp Latest actual data: 2012. BOP for 2013Q1 available on central bank website. BOP Manual used: BPM 5. Venezuela compiles and disseminates BOP/IIP in BPM5. These historical data, for publication purposes in the IFS, are converted to BPM6 by STA. WEO data are published in BPM5. Primary domestic currency: Venezuelan bolívares Data last updated: 09/2013</t>
  </si>
  <si>
    <t>Source: Ministry of Finance Latest actual data: 2010 Start/end months of reporting year: January/December GFS Manual used: 2001 Basis of recording: Cash General government includes: Central Government;Local Government;Nonfinancial Public Corporation;Social Security Funds; Valuation of public debt: Nominal value Primary domestic currency: Venezuelan bolívares Data last updated: 09/2013</t>
  </si>
  <si>
    <t>See notes for:  General government structural balance (National currency).</t>
  </si>
  <si>
    <t>Source: Ministry of Economy Latest actual data: 2010 Primary domestic currency: Venezuelan bolívares Data last updated: 09/2013</t>
  </si>
  <si>
    <t>Source: National Statistical Office Latest actual data: 2011 Employment type: National definition Primary domestic currency: Venezuelan bolívares Data last updated: 09/2013</t>
  </si>
  <si>
    <t>Source: Central Bank Latest actual data: 2010 Base year: 2005 Methodology used to derive volumes: Deflation by survey-based price indexes Chain-weighted: No Trade System: Other Oil coverage: Primary or unrefined products; Valuation of exports: Other Valuation of imports: Other Primary domestic currency: Venezuelan bolívares Data last updated: 09/2013</t>
  </si>
  <si>
    <t>Source: Central Bank Latest actual data: 2010 Harmonized prices: No Frequency of source data: Monthly Base year: 2007. December 2007=100 Primary domestic currency: Venezuelan bolívares Data last updated: 09/2013</t>
  </si>
  <si>
    <t>Source: Central Bank Latest actual data: 2010 National accounts manual used: SNA 2008 GDP valuation: Market prices Start/end months of reporting year: January/December Base year: 1997 Chain-weighted: No Primary domestic currency: Venezuelan bolívares Data last updated: 09/2013</t>
  </si>
  <si>
    <t>Vanuatu</t>
  </si>
  <si>
    <t>VUT</t>
  </si>
  <si>
    <t>Source: Central Bank Latest actual data: 2012 BOP Manual used: BPM 5 Primary domestic currency: Vanuatu vatu Data last updated: 09/2013</t>
  </si>
  <si>
    <t>Source: Ministry of Finance Latest actual data: 2011 Start/end months of reporting year: January/December GFS Manual used: 2001 Basis of recording: Cash General government includes: Central Government; Valuation of public debt: Current market value Primary domestic currency: Vanuatu vatu Data last updated: 09/2013</t>
  </si>
  <si>
    <t>Source: National Statistical Office Latest actual data: 2009 Primary domestic currency: Vanuatu vatu Data last updated: 09/2013</t>
  </si>
  <si>
    <t>Source: National Statistical Office Latest actual data: 2012 Harmonized prices: No Frequency of source data: Quarterly Base year: 2000. Base year is 2000Q1 Primary domestic currency: Vanuatu vatu Data last updated: 09/2013</t>
  </si>
  <si>
    <t>Source: National Statistical Office Latest actual data: 2011 National accounts manual used: SNA 1993 GDP valuation: Market prices Start/end months of reporting year: January/December Base year: 2006 Chain-weighted: No Primary domestic currency: Vanuatu vatu Data last updated: 09/2013</t>
  </si>
  <si>
    <t>Uzbekistan</t>
  </si>
  <si>
    <t>UZB</t>
  </si>
  <si>
    <t>Source: Ministry of Economy Latest actual data: 2012 Primary domestic currency: Uzbek sum Data last updated: 08/2013</t>
  </si>
  <si>
    <t>Source: Ministry of Finance Latest actual data: 2012 Start/end months of reporting year: January/December GFS Manual used: Data not reported according to GFS methodology. Basis of recording: Cash General government includes: Central Government;Local Government;Social Security Funds;State Government;Other; Valuation of public debt: Nominal value Primary domestic currency: Uzbek sum Data last updated: 08/2013</t>
  </si>
  <si>
    <t>Source: National Statistical Office Latest actual data: 2010 Primary domestic currency: Uzbek sum Data last updated: 08/2013</t>
  </si>
  <si>
    <t>Source: Ministry of Finance Latest actual data: 2012 Base year: 2005 Trade System: General trade Valuation of exports: Free on board (FOB) Primary domestic currency: Uzbek sum Data last updated: 08/2013</t>
  </si>
  <si>
    <t>Source: National Statistical Office. And IMF Staff. Latest actual data: 2012 Harmonized prices: No Frequency of source data: Monthly Base year: 1995 Primary domestic currency: Uzbek sum Data last updated: 08/2013</t>
  </si>
  <si>
    <t>Source: National Statistical Office Latest actual data: 2012 GDP valuation: Market prices Start/end months of reporting year: January/December Base year: 1995 Chain-weighted: No Primary domestic currency: Uzbek sum Data last updated: 08/2013</t>
  </si>
  <si>
    <t>Uruguay</t>
  </si>
  <si>
    <t>URY</t>
  </si>
  <si>
    <t>Source: Central Bank Latest actual data: 2011 BOP Manual used: BPM 5 Primary domestic currency: Uruguayan pesos Data last updated: 09/2013</t>
  </si>
  <si>
    <t>Source: Ministry of Finance Latest actual data: 2010 Start/end months of reporting year: January/December GFS Manual used: 1986 Basis of recording: Noncash (accrual) General government includes: Central Government;Local Government;Nonfinancial Public Corporation;Social Security Funds; Valuation of public debt: Face value Primary domestic currency: Uruguayan pesos Data last updated: 09/2013</t>
  </si>
  <si>
    <t>Source: National Statistical Office. And World Bank World Development Indicators. Latest actual data: 2005 Primary domestic currency: Uruguayan pesos Data last updated: 09/2013</t>
  </si>
  <si>
    <t>Source: National Statistical Office Latest actual data: 2010. As of March 2011 Employment type: National definition Primary domestic currency: Uruguayan pesos Data last updated: 09/2013</t>
  </si>
  <si>
    <t>Source: Central Bank Latest actual data: 2011 Base year: 2005 Primary domestic currency: Uruguayan pesos Data last updated: 09/2013</t>
  </si>
  <si>
    <t>Source: National Statistical Office Latest actual data: 2010 Harmonized prices: No Base year: 2010. Index Dec-2010=100. Primary domestic currency: Uruguayan pesos Data last updated: 09/2013</t>
  </si>
  <si>
    <t>Source: Central Bank Latest actual data: 2012 Notes: Data for years between 1994 and last actual for this series are drawn from sources reported by national authorities.  Data prior to 1993 are drawn from previous surveillance work and reflect the staff's best effort to preserve previously reported data. National accounts manual used: SNA 1993 GDP valuation: Market prices Start/end months of reporting year: January/December Base year: 2005 Chain-weighted: No Primary domestic currency: Uruguayan pesos Data last updated: 09/2013</t>
  </si>
  <si>
    <t>USA</t>
  </si>
  <si>
    <t>Source: Haver Analytics Latest actual data: 2012 BOP Manual used: BPM 5. Certain provisions of BPM 6 have been incorporated as of July 2010 Primary domestic currency: U.S. dollars Data last updated: 08/2013</t>
  </si>
  <si>
    <t>Source: BEA and IMF's Government Finance Statistics Yearbook (revenue, expenditure, and net lending); Flow of Funds (debt) Latest actual data: 2012 Notes: Revenue, expenditure, and net lending data are compiled according to the GFSM2001 methodology. Due to data limitations, most series begin 2001. Fiscal assumptions: Fiscal projections are based on the May 2013 Congressional Budget Office baseline adjusted for the IMF staff?s policy and macroeconomic assumptions. This baseline incorporates the provisions of the American Taxpayer Relief Act signed into law on January 2, 2013. Key near-term policy assumptions include replacement of automatic spending cuts (sequester) with back-loaded consolidation measures from fiscal year 2015 onward (the sequester is assumed to be in full effect from March 1, 2013 to September 30, 2014). Over the medium term, the IMF staff assumes that Congress will continue to make regular adjustments to Medicare payments (DocFix) and will extend certain traditional programs (such as the research and development tax credit). Fiscal projections are adjusted to reflect the IMF staff?s forecasts of key macroeconomic and financial variables and different accounting treatment of financial sector support and are converted to a general government basis. Start/end months of reporting year: January/December GFS Manual used: 2001 Basis of recording: Noncash (accrual) General government includes: Central Government;Local Government;State Government; Valuation of public debt: Nominal value Primary domestic currency: U.S. dollars Data last updated: 08/2013</t>
  </si>
  <si>
    <t>Source: Haver Analytics Latest actual data: 2012 Primary domestic currency: U.S. dollars Data last updated: 08/2013</t>
  </si>
  <si>
    <t>Source: Haver Analytics Latest actual data: 2012 Employment type: National definition Primary domestic currency: U.S. dollars Data last updated: 08/2013</t>
  </si>
  <si>
    <t>Source: Haver Analytics Latest actual data: 2012 Base year: 2009 Methodology used to derive volumes: Other Formula used to derive volumes: Fisher Chain-weighted: Yes, from 1980 Trade System: General trade Oil coverage: Primary or unrefined products;Secondary or refined products;Other;. Oil imports is petroleum and product imports and oil exports is petroleum and product exports as published in the national income and product accounts Valuation of exports: Other Valuation of imports: Other Primary domestic currency: U.S. dollars Data last updated: 08/2013</t>
  </si>
  <si>
    <t>Source: Haver Analytics Latest actual data: 2012 Harmonized prices: No Frequency of source data: Monthly Base year: Base is 1982-1984=100 Primary domestic currency: U.S. dollars Data last updated: 08/2013</t>
  </si>
  <si>
    <t>Source: Haver Analytics Latest actual data: 2012 National accounts manual used: Other GDP valuation: Real Gross Domestic Product determined by chained Fisher quantity growth rates. Start/end months of reporting year: January/December Base year: 2009 Chain-weighted: Yes, from 1980 Primary domestic currency: U.S. dollars Data last updated: 08/2013</t>
  </si>
  <si>
    <t>GBR</t>
  </si>
  <si>
    <t>Source: National Statistical Office Latest actual data: 2012 BOP Manual used: BPM 5 Primary domestic currency: Sterling pounds Data last updated: 09/2013</t>
  </si>
  <si>
    <t>Source: National Statistical Office Latest actual data: 2012 Notes: General government variables exclude the effects of temporary effect of financial interventions. Fiscal assumptions: Fiscal projections are based on the U.K. Treasury?s 2013 Budget, published in March 2013. However, on the revenue side, the authorities? projections are adjusted for differences between IMF staff forecasts of macroeconomic variables (such as GDP growth) and the forecasts of these variables assumed in the authorities? fiscal projections. In addition, IMF staff projections exclude the temporary effects of financial sector interventions and the effect on public sector net investment during 2012?13 of transferring assets from the Royal Mail Pension Plan to the public sector. Real government consumption and investment are part of the real GDP path, which, according to the IMF staff, may or may not be the same as projected by the U.K. Office for Budget Responsibility. Transfers of profits from the Bank of England?s Asset Purchases Facility affect general government  net interest payments. The timing of these payments can create differences between fiscal year primary balances published by the authorities and calendar year balances shown in the WEO. Start/end months of reporting year: January/December GFS Manual used: 2001 Basis of recording: Noncash (accrual) General government includes: Central Government;Local Government;. The concept of "state government" and "social security funds" is not applicable to the UK. Valuation of public debt: Nominal value Primary domestic currency: Sterling pounds Data last updated: 09/2013</t>
  </si>
  <si>
    <t>Source: National Statistical Office Latest actual data: 2010 Primary domestic currency: Sterling pounds Data last updated: 09/2013</t>
  </si>
  <si>
    <t>Source: National Statistical Office Latest actual data: 2012 Employment type: Harmonized ILO definition Primary domestic currency: Sterling pounds Data last updated: 09/2013</t>
  </si>
  <si>
    <t>Source: National Statistical Office Latest actual data: 2012 Base year: 2006 Methodology used to derive volumes: Deflation by survey-based price indexes Formula used to derive volumes: Laspeyres-type Chain-weighted: Yes, from 1980 Trade System: General trade Valuation of exports: Free on board (FOB) Valuation of imports: Cost, insurance, freight (CIF) Primary domestic currency: Sterling pounds Data last updated: 09/2013</t>
  </si>
  <si>
    <t>Source: National Statistical Office. For data prior to 1988, the source is the WEO - World Economic Outlook. Latest actual data: 2012. Our PCPIE (end-period CPI data) is for December each year Notes: Data prior to 1988 cannot be confirmed by national sources at this time. Harmonized prices: Yes Frequency of source data: Quarterly Base year: 2005 Primary domestic currency: Sterling pounds Data last updated: 09/2013</t>
  </si>
  <si>
    <t>Source: National Statistical Office Latest actual data: 2012 National accounts manual used: ESA 1995 GDP valuation: Market prices Start/end months of reporting year: January/December Base year: 2010 Chain-weighted: Yes, from 1980 Primary domestic currency: Sterling pounds Data last updated: 09/2013</t>
  </si>
  <si>
    <t>United Arab Emirates</t>
  </si>
  <si>
    <t>ARE</t>
  </si>
  <si>
    <t>Source: Central Bank Latest actual data: 2012 BOP Manual used: BPM 5 Primary domestic currency: U.A.E. dirhams Data last updated: 09/2013</t>
  </si>
  <si>
    <t>Source: Ministry of Finance Latest actual data: 2012 Start/end months of reporting year: January/December GFS Manual used: 1986 Basis of recording: Cash Valuation of public debt: Nominal value Primary domestic currency: U.A.E. dirhams Data last updated: 09/2013</t>
  </si>
  <si>
    <t>Source: National Statistical Office Latest actual data: 2010 Primary domestic currency: U.A.E. dirhams Data last updated: 09/2013</t>
  </si>
  <si>
    <t>Source: Central Bank Latest actual data: 2012 Base year: 2005 Primary domestic currency: U.A.E. dirhams Data last updated: 09/2013</t>
  </si>
  <si>
    <t>Source: National Statistical Office Latest actual data: 2012 Harmonized prices: No Frequency of source data: Monthly Base year: 1990 Primary domestic currency: U.A.E. dirhams Data last updated: 09/2013</t>
  </si>
  <si>
    <t>Source: National Statistical Office Latest actual data: 2012 National accounts manual used: SNA 1993 GDP valuation: Factor costs Start/end months of reporting year: January/December Base year: 2007 Chain-weighted: No Primary domestic currency: U.A.E. dirhams Data last updated: 09/2013</t>
  </si>
  <si>
    <t>Ukraine</t>
  </si>
  <si>
    <t>UKR</t>
  </si>
  <si>
    <t>Source: Central Bank. Formally, the National Bank of Ukraine. Latest actual data: 2012 BOP Manual used: BPM 5. Some data, including remittances, are based on BPM 6 Primary domestic currency: Ukrainian hryvnias Data last updated: 09/2013</t>
  </si>
  <si>
    <t>Source: Ministry of Finance Latest actual data: 2012 Fiscal assumptions: Projections based on IMF staff estimates. Start/end months of reporting year: January/December GFS Manual used: 2001. GFSM 1986 manual is used, certain expdediture data is already in line with the GFSM2001 cash standard. Basis of recording: Cash General government includes: Central Government;Local Government;Social Security Funds;State Government; Valuation of public debt: Nominal value Primary domestic currency: Ukrainian hryvnias Data last updated: 09/2013</t>
  </si>
  <si>
    <t>Source: Haver Analytics. Formally, the State Statistics Committee of Ukraine Latest actual data: 2012 Primary domestic currency: Ukrainian hryvnias Data last updated: 09/2013</t>
  </si>
  <si>
    <t>Source: Haver Analytics. Formally, the State Statistics Committee of Ukraine Latest actual data: 2012. For quarterly data, latest actual is 2012Q4. Employment type: National definition Primary domestic currency: Ukrainian hryvnias Data last updated: 09/2013</t>
  </si>
  <si>
    <t>Source: IMF Staff. Calculated based on data from the National Bank of Ukraine and the State Statistics Committee. Latest actual data: 2012 Notes: Data from 1992-1999 has been removed. Data prior to 2000 cannot be reconciled based on officially published data. Ukraine purchases gas from Russia at a price set by long-term contract with Gazprom, which is different from the world market price. Base year: 2005 Methodology used to derive volumes: Weighted average of volume changes Formula used to derive volumes: Other Chain-weighted: No. Weights from 2000. Trade System: Other Excluded items in trade: Data comes from authorities. No adjustment made by staff. Oil coverage: Primary or unrefined products;Secondary or refined products; Valuation of exports: Free on board (FOB) Valuation of imports: Free on board (FOB). Primary domestic currency: Ukrainian hryvnias Data last updated: 09/2013</t>
  </si>
  <si>
    <t>Source: Haver Analytics. Formally, the State Statistics Committee of Ukraine Latest actual data: 2012. For quarterly data, latest actual is 2013Q1. Harmonized prices: No Frequency of source data: Monthly Base year: 1991 Primary domestic currency: Ukrainian hryvnias Data last updated: 09/2013</t>
  </si>
  <si>
    <t>Source: Haver Analytics. Formally, the State Statistics Committee of Ukraine Latest actual data: 2012. For quarterly data, latest actual is 2012Q4 (2013Q1 flash estimate for headline GDP). National accounts manual used: ESA 1995. Also, SNA1993. GDP valuation: Market prices Start/end months of reporting year: January/December Base year: 2007 Chain-weighted: Yes, from 2005 Primary domestic currency: Ukrainian hryvnias Data last updated: 09/2013</t>
  </si>
  <si>
    <t>--</t>
  </si>
  <si>
    <t>Uganda</t>
  </si>
  <si>
    <t>UGA</t>
  </si>
  <si>
    <t>Source: Central Bank Latest actual data: 2012. 2011/12 BOP Manual used: BPM 5 Primary domestic currency: Uganda shillings Data last updated: 09/2013</t>
  </si>
  <si>
    <t>Source: Ministry of Finance Latest actual data: 2012. 2011/12 Start/end months of reporting year: January/December GFS Manual used: 2001 Basis of recording: Cash General government includes: Central Government; Valuation of public debt: Nominal value Primary domestic currency: Uganda shillings Data last updated: 09/2013</t>
  </si>
  <si>
    <t>Source: National Statistical Office Latest actual data: 2012. 2011/12 Primary domestic currency: Uganda shillings Data last updated: 09/2013</t>
  </si>
  <si>
    <t>Source: Central Bank Latest actual data: 2012. 2011/12 Base year: 2000. 1999/2000 Methodology used to derive volumes: Deflation by survey-based price indexes Formula used to derive volumes: Other Chain-weighted: Yes, from 2000. 1999/2000 Trade System: General trade Valuation of exports: Free on board (FOB) Valuation of imports: Cost, insurance, freight (CIF) Primary domestic currency: Uganda shillings Data last updated: 09/2013</t>
  </si>
  <si>
    <t>Source: Central Bank Latest actual data: 2012. 2011/12 Harmonized prices: No Frequency of source data: Monthly Base year: 2006. 2005/2006(average of monthly data) = 2006 Primary domestic currency: Uganda shillings Data last updated: 09/2013</t>
  </si>
  <si>
    <t>Source: National Statistical Office Latest actual data: 2012. 2011/12 National accounts manual used: SNA 1993 GDP valuation: Market prices Start/end months of reporting year: January/December Base year: 2000. 1999/2000 Chain-weighted: No Primary domestic currency: Uganda shillings Data last updated: 09/2013</t>
  </si>
  <si>
    <t>Tuvalu</t>
  </si>
  <si>
    <t>TUV</t>
  </si>
  <si>
    <t>Source: PFTAC advisors Latest actual data: 2012 BOP Manual used: BPM 5 Primary domestic currency: Australian Dollar Data last updated: 09/2013</t>
  </si>
  <si>
    <t>Source: IMF Staff Latest actual data: 2011 Start/end months of reporting year: January/December General government includes: Central Government Primary domestic currency: Australian Dollar Data last updated: 09/2013</t>
  </si>
  <si>
    <t>Source: Central Statistical Directorate Latest actual data: 2012 Frequency of source data: Quarterly Base year: 2000 Primary domestic currency: Australian Dollar Data last updated: 09/2013</t>
  </si>
  <si>
    <t>Source: PFTAC advisors Latest actual data: 2012 Start/end months of reporting year: January/December Base year: 2005 Primary domestic currency: Australian Dollar Data last updated: 09/2013</t>
  </si>
  <si>
    <t>Turkmenistan</t>
  </si>
  <si>
    <t>TKM</t>
  </si>
  <si>
    <t>Source: Turkmenistan authorities and IMF staff estimates and projections, the central budget data are not reported according to GFSM 2001 by the authorities. Latest actual data: 2012 Notes: Data prior to 1996 cannot be confirmed by national sources at this time. BOP Manual used: BPM 5 Primary domestic currency: Turkmen manat Data last updated: 07/2013</t>
  </si>
  <si>
    <t>Source: Ministry of Finance Latest actual data: 2012 Start/end months of reporting year: January/December GFS Manual used: 1986. The central budget data are not reported according to GFSM 2001 by the authorities. Basis of recording: Cash General government includes: Central Government;Local Government; Valuation of public debt: Nominal value Primary domestic currency: Turkmen manat Data last updated: 07/2013</t>
  </si>
  <si>
    <t>Source: Turkmenistan authorities. Latest actual data: 2004 Notes: Data prior to 1993 cannot be confirmed by national sources at this time. Primary domestic currency: Turkmen manat Data last updated: 07/2013</t>
  </si>
  <si>
    <t>Source: National Statistical Office Latest actual data: 2012 Base year: 1997 Chain-weighted: No Oil coverage: Primary or unrefined products; Valuation of exports: Free on board (FOB) Valuation of imports: Cost, insurance, freight (CIF) Primary domestic currency: Turkmen manat Data last updated: 07/2013</t>
  </si>
  <si>
    <t>Source: National Statistical Office. Turkmenistan authorities and IMF staff estimates and projections. Latest actual data: 2012 Notes: Data prior to 1993 cannot be confirmed by national sources at this time. Harmonized prices: No Base year: 1997 Primary domestic currency: Turkmen manat Data last updated: 07/2013</t>
  </si>
  <si>
    <t>Source: National Statistical Office. Turkmenistan authorities and IMF staff estimates and projections. Latest actual data: 2012 Notes: Data prior to 1996 cannot be confirmed by national sources at this time. National accounts manual used: SNA 1993 GDP valuation: Market prices Start/end months of reporting year: January/December Base year: 2005 Chain-weighted: Yes, from 2000 Primary domestic currency: Turkmen manat Data last updated: 07/2013</t>
  </si>
  <si>
    <t>Turkey</t>
  </si>
  <si>
    <t>TUR</t>
  </si>
  <si>
    <t>Source: Central Bank. Formally, the Central Bank of the Republic of Turkey Latest actual data: 2012 BOP Manual used: BPM 5 Primary domestic currency: Turkish lira Data last updated: 09/2013</t>
  </si>
  <si>
    <t>Source: Ministry of Finance Latest actual data: 2012 Fiscal assumptions: Fiscal projections assume that both current and capital spending will be above the authorities? 2013-2015 Medium-Term Program based on current trends and policies. Start/end months of reporting year: January/December GFS Manual used: 2001 Basis of recording: Noncash (accrual) General government includes: Central Government;Local Government;Social Security Funds;State Government; Valuation of public debt: Nominal value Primary domestic currency: Turkish lira Data last updated: 09/2013</t>
  </si>
  <si>
    <t>Source: Haver Analytics. Formally, the Turkish Statistical Institute (TurkStat) Latest actual data: 2012 Primary domestic currency: Turkish lira Data last updated: 09/2013</t>
  </si>
  <si>
    <t>Source: Haver Analytics. Formally, the Turkish Statistical Institute (TurkStat) Latest actual data: 2012. For quarterly data, latest actual is 2013Q1. Employment type: National definition Primary domestic currency: Turkish lira Data last updated: 09/2013</t>
  </si>
  <si>
    <t>Source: Central Bank. Formally, the Central Bank of the Republic of Turkey Latest actual data: 2012 Notes: Oil trade includes other energy trade such as fuel. Therefore, the price of oil imports and oil exports will differ from the WEO assumption since it includes the price of other energy items such as gas, etc. The weights are about 70 percent oil and 30 percent gas for 2011. Base year: 2005 Methodology used to derive volumes: Deflation by unit value indexes (from customs data) Formula used to derive volumes: Fisher. Trade volumes are the ratio of the value index to the Fisher unit value index (chain-weighted). The value indices are obtained as the ratio of current values to the arithmetic average of the base year values. Foreign trade indices have been calculated by Eurostat and U.N. concepts and methods. Chain-weighted: Yes, from 2003. Unit value indices are chain-weighted, but volume indices are not. Trade System: Special trade. Relaxed definition. Foreign trade statistics include goods which enter/leave the statistical territory of Turkey from/to other countries and are placed under the customs normal export and import procedures and under customs inward and outward processing procedures. Excluded items in trade: In transit;Low valued;Other;. Excluded items include goods valued under $100, transit trade, temporary export/import trade, repair and maintenance of goods, operational leasing, shuttle trade, border trade, some transactions with declaration that are not goods (cash, valuable paper, stamps, monetary gold, etc.). Other exclusions include border and coastal trade. Customs warehouses, free zones, and duty-free shops in Turkey are considered beyond the customs frontier. Note that while Turkstat and the Central Bank of Turkey make estimates on shuttle trade for BOP data, these are not included in the foreign trade statistics disseminated by Turkstat. Oil coverage: Primary or unrefined products;Secondary or refined products;Other;. All items covered. Valuation of exports: Free on board (FOB) Valuation of imports: Cost, insurance, freight (CIF) Primary domestic currency: Turkish lira Data last updated: 09/2013</t>
  </si>
  <si>
    <t>Source: Haver Analytics. Formally, the Turkish Statistical Institute (TurkStat) Latest actual data: 2012. For quarterly data, latest actual is 2013Q2. Harmonized prices: No Frequency of source data: Monthly Base year: 2003 Primary domestic currency: Turkish lira Data last updated: 09/2013</t>
  </si>
  <si>
    <t>Source: Haver Analytics. Formally, the Turkish Statistical Institute (TurkStat) Latest actual data: 2012. For quarterly data, latest actual is 2013Q1. National accounts manual used: ESA 1995. Series prior to 1998 were not revised according to ESA 1995. GDP valuation: Market prices Start/end months of reporting year: January/December Base year: 1998 Chain-weighted: No Primary domestic currency: Turkish lira Data last updated: 09/2013</t>
  </si>
  <si>
    <t>Tunisia</t>
  </si>
  <si>
    <t>TUN</t>
  </si>
  <si>
    <t>Source: Central Bank Latest actual data: 2012 BOP Manual used: BPM 5 Primary domestic currency: Tunisian dinars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</si>
  <si>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Tunisian dinars Data last updated: 09/2013</t>
  </si>
  <si>
    <t>Source: National Statistical Office Latest actual data: 2010 Primary domestic currency: Tunisian dinars Data last updated: 09/2013</t>
  </si>
  <si>
    <t>Source: National Statistical Office Latest actual data: 2012 Employment type: Harmonized ILO definition Primary domestic currency: Tunisian dinars Data last updated: 09/2013</t>
  </si>
  <si>
    <t>Source: Central Bank Latest actual data: 2012 Chain-weighted: No Valuation of exports: Free on board (FOB) Valuation of imports: Cost, insurance, freight (CIF) Primary domestic currency: Tunisian dinars Data last updated: 09/2013</t>
  </si>
  <si>
    <t>Source: National Statistical Office Latest actual data: 2012 Harmonized prices: No Frequency of source data: Monthly Base year: 2005 Primary domestic currency: Tunisian dinars Data last updated: 09/2013</t>
  </si>
  <si>
    <t>Source: National Statistical Office Latest actual data: 2012 National accounts manual used: SNA 1993 GDP valuation: Market prices Start/end months of reporting year: January/December Base year: 2005 Chain-weighted: Yes, from 2009 Primary domestic currency: Tunisian dinars Data last updated: 09/2013</t>
  </si>
  <si>
    <t>Trinidad and Tobago</t>
  </si>
  <si>
    <t>TTO</t>
  </si>
  <si>
    <t>Source: Central Bank. And Central Statistical Office Latest actual data: 2012 BOP Manual used: BPM 5 Primary domestic currency: Trinidad and Tobago dollars Data last updated: 09/2013</t>
  </si>
  <si>
    <t>Source: Ministry of Finance Latest actual data: 2012 Notes: Debt includes only general government and debt of banks, but not of the other private sector. Start/end months of reporting year: October/September GFS Manual used: 1986 Basis of recording: Cash General government includes: Central Government;Nonfinancial Public Corporation Primary domestic currency: Trinidad and Tobago dollars Data last updated: 09/2013</t>
  </si>
  <si>
    <t>Source: National Statistical Office Latest actual data: 2010 Primary domestic currency: Trinidad and Tobago dollars Data last updated: 09/2013</t>
  </si>
  <si>
    <t>Source: Central Bank Latest actual data: 2012. Quarter 4 Employment type: Harmonized ILO definition Primary domestic currency: Trinidad and Tobago dollars Data last updated: 09/2013</t>
  </si>
  <si>
    <t>Source: Central Bank Latest actual data: 2012 Base year: 2005 Methodology used to derive volumes: Deflation by unit value indexes (from customs data) Trade System: General trade Oil coverage: Primary or unrefined products;Secondary or refined products; Valuation of exports: Free on board (FOB) Valuation of imports: Cost, insurance, freight (CIF) Primary domestic currency: Trinidad and Tobago dollars Data last updated: 09/2013</t>
  </si>
  <si>
    <t>Source: National Statistical Office Latest actual data: 2012 Harmonized prices: No Frequency of source data: Monthly Base year: 2000 Primary domestic currency: Trinidad and Tobago dollars Data last updated: 09/2013</t>
  </si>
  <si>
    <t>Source: National Statistical Office Latest actual data: 2012 Notes: Data prior to 1999 is based on interpolation of real GDP series base 1970 and base 1985. National accounts manual used: SNA 1993 GDP valuation: Market prices Start/end months of reporting year: January/December Base year: 2000 Chain-weighted: No Primary domestic currency: Trinidad and Tobago dollars Data last updated: 09/2013</t>
  </si>
  <si>
    <t>Tonga</t>
  </si>
  <si>
    <t>TON</t>
  </si>
  <si>
    <t>Source: Central Bank. plus Statistic Department of Tonga Latest actual data: 2012 BOP Manual used: BPM 5 Primary domestic currency: Tongan pa?anga Data last updated: 08/2013</t>
  </si>
  <si>
    <t>Source: Central Bank. Plus  ministry of finance Latest actual data: 2012 Start/end months of reporting year: July/June GFS Manual used: 2001 Basis of recording: Cash. The GFSM2001 data we submit is a mapping exercise from GFS1986, so the basis of recording is still cash-based. General government includes: Central Government;. The GFSM2001 data we submit is a mapping exercise from GFS1986, but consolidated financial statistics for the broader public sector and general government are not published yet by the authority due to lack of capacity Valuation of public debt: Face value Primary domestic currency: Tongan pa?anga Data last updated: 08/2013</t>
  </si>
  <si>
    <t>Source: Central Bank Latest actual data: 2012 Primary domestic currency: Tongan pa?anga Data last updated: 08/2013</t>
  </si>
  <si>
    <t>Source: Central Bank. plus Statistics Department of Tonga Latest actual data: 2012 Base year: 2011. The base year is FY2011, but we submit data as of calendar year which refers to the average of two fiscal years (July/June). So the trade deflator in the year of 2011 is not necessarily equal to 100. Methodology used to derive volumes: Other Formula used to derive volumes: Other Chain-weighted: No Trade System: General trade Valuation of exports: Free on board (FOB) Valuation of imports: Cost, insurance, freight (CIF) Primary domestic currency: Tongan pa?anga Data last updated: 08/2013</t>
  </si>
  <si>
    <t>Source: Central Bank Latest actual data: 2012 Harmonized prices: No. Data refer to fiscal years. Frequency of source data: Monthly Base year: Base for CPI: October 2010=100 Primary domestic currency: Tongan pa?anga Data last updated: 08/2013</t>
  </si>
  <si>
    <t>Source: Central Bank Latest actual data: 2012 National accounts manual used: SNA 1993 GDP valuation: Market prices Start/end months of reporting year: July/June Base year: 2010/11. Authority has revised the base year to FY2010/11, but we submit data as of calendar year which refers to the average of two fiscal years (July/June). For example, CY2010 is the average of fiscal years 2009/10 and 2010/11. Chain-weighted: No Primary domestic currency: Tongan pa?anga Data last updated: 08/2013</t>
  </si>
  <si>
    <t>Togo</t>
  </si>
  <si>
    <t>TGO</t>
  </si>
  <si>
    <t>Source: Central Bank Latest actual data: 2010 BOP Manual used: BPM 5 Primary domestic currency: CFA francs Data last updated: 09/2013</t>
  </si>
  <si>
    <t>Source: Ministry of Finance Latest actual data: 2011 Start/end months of reporting year: January/December GFS Manual used: 2001 Basis of recording: Cash General government includes: Central Government Primary domestic currency: CFA francs Data last updated: 09/2013</t>
  </si>
  <si>
    <t>Source: National Statistical Office Latest actual data: 2010 Primary domestic currency: CFA francs Data last updated: 09/2013</t>
  </si>
  <si>
    <t>Source: Central Bank Latest actual data: 2010 Base year: 1995 Primary domestic currency: CFA francs Data last updated: 09/2013</t>
  </si>
  <si>
    <t>Source: National Statistical Office Latest actual data: 2011 Harmonized prices: Yes Frequency of source data: Monthly Base year: 2008 Primary domestic currency: CFA francs Data last updated: 09/2013</t>
  </si>
  <si>
    <t>Source: National Statistical Office Latest actual data: 2011 National accounts manual used: SNA 1993 GDP valuation: Market prices Start/end months of reporting year: January/December Base year: 2000 Chain-weighted: No Primary domestic currency: CFA francs Data last updated: 09/2013</t>
  </si>
  <si>
    <t>Timor-Leste</t>
  </si>
  <si>
    <t>TLS</t>
  </si>
  <si>
    <t>Source: Central Bank Latest actual data: 2011 BOP Manual used: BPM 5 Primary domestic currency: U.S. dollars Data last updated: 09/2013</t>
  </si>
  <si>
    <t>Source: Ministry of Finance Latest actual data: 2012 Start/end months of reporting year: January/December GFS Manual used: 2001 Basis of recording: Cash General government includes: Central Government; Valuation of public debt: Nominal value Primary domestic currency: U.S. dollars Data last updated: 09/2013</t>
  </si>
  <si>
    <t>Source: National Statistical Office Latest actual data: 2009 Primary domestic currency: U.S. dollars Data last updated: 09/2013</t>
  </si>
  <si>
    <t>Source: National Statistical Office Latest actual data: 2012 Harmonized prices: No Frequency of source data: Monthly Base year: 2001 Primary domestic currency: U.S. dollars Data last updated: 09/2013</t>
  </si>
  <si>
    <t>Source: Ministry of Finance Latest actual data: 2011 Notes: Real GDP is based on non-oil output while nominal GDP is based on oil and non-oil output. National accounts manual used: Other GDP valuation: Market prices Start/end months of reporting year: January/December Base year: 2010 Chain-weighted: No Primary domestic currency: U.S. dollars Data last updated: 09/2013</t>
  </si>
  <si>
    <t>Thailand</t>
  </si>
  <si>
    <t>THA</t>
  </si>
  <si>
    <t>Source: CEIC Latest actual data: 2012 BOP Manual used: BPM 6. The authorities issue BPM6 historical data back from 2005 and discontinued the BPM5 series.  The desks combine the two series (butt splice). Therefore, prior to 2005 data are based on BPM5. Primary domestic currency: Thai baht Data last updated: 09/2013</t>
  </si>
  <si>
    <t>Source: Ministry of Finance Latest actual data: 2012 Fiscal assumptions: Fiscal projections are based on IMF staff estimates from latest Article IV consultation, adjusted for changes in macroeconomics assumption as well as in classification method Start/end months of reporting year: October/September GFS Manual used: 2001 Basis of recording: Noncash (accrual) General government includes: Central Government;Local Government;. Thailand does not have State Government system. Its central government consists of budgetary central government, extra budgetary funds. and institutions, and social security funds Valuation of public debt: Nominal value. Book value Primary domestic currency: Thai baht Data last updated: 09/2013</t>
  </si>
  <si>
    <t>Source: CEIC. Labour Force Survey Latest actual data: 2012 Primary domestic currency: Thai baht Data last updated: 09/2013</t>
  </si>
  <si>
    <t>Source: Central Bank Latest actual data: 2012 Employment type: National definition Primary domestic currency: Thai baht Data last updated: 09/2013</t>
  </si>
  <si>
    <t>Source: CEIC Latest actual data: 2012 Base year: 2007 Methodology used to derive volumes: Other Formula used to derive volumes: Other Chain-weighted: No Trade System: General trade Oil coverage: Primary or unrefined products;Secondary or refined products;Other; Valuation of exports: Free on board (FOB) Valuation of imports: Free on board (FOB) Primary domestic currency: Thai baht Data last updated: 09/2013</t>
  </si>
  <si>
    <t>Source: CEIC Latest actual data: 2012 Harmonized prices: No Frequency of source data: Monthly Base year: 2011 Primary domestic currency: Thai baht Data last updated: 09/2013</t>
  </si>
  <si>
    <t>Source: CEIC Latest actual data: 2012 National accounts manual used: SNA 1993 GDP valuation: Market prices Start/end months of reporting year: January/December Base year: 1988 Chain-weighted: No Primary domestic currency: Thai baht Data last updated: 09/2013</t>
  </si>
  <si>
    <t>Tanzania</t>
  </si>
  <si>
    <t>TZA</t>
  </si>
  <si>
    <t>Source: Central Bank Latest actual data: 2010 BOP Manual used: BPM 5 Primary domestic currency: Tanzania shillings Data last updated: 08/2013</t>
  </si>
  <si>
    <t>Source: Ministry of Finance Latest actual data: 2010 Start/end months of reporting year: July/June GFS Manual used: 2001 Basis of recording: Cash General government includes: Central Government Primary domestic currency: Tanzania shillings Data last updated: 08/2013</t>
  </si>
  <si>
    <t>Source: National Statistical Office Latest actual data: 2006 Primary domestic currency: Tanzania shillings Data last updated: 08/2013</t>
  </si>
  <si>
    <t>Source: Central Bank Latest actual data: 2010 Methodology used to derive volumes: Deflation by survey-based price indexes Formula used to derive volumes: Laspeyres-type Chain-weighted: Yes, from 2002 Trade System: General trade Valuation of exports: Free on board (FOB) Valuation of imports: Cost, insurance, freight (CIF) Primary domestic currency: Tanzania shillings Data last updated: 08/2013</t>
  </si>
  <si>
    <t>Source: National Statistical Office Latest actual data: 2010 Harmonized prices: No Frequency of source data: Monthly Base year: 2001. 2000/2001 = 2001 Primary domestic currency: Tanzania shillings Data last updated: 08/2013</t>
  </si>
  <si>
    <t>Source: National Statistical Office Latest actual data: 2010 National accounts manual used: SNA 1993 GDP valuation: Market prices Start/end months of reporting year: January/December Base year: 2001 Chain-weighted: No Primary domestic currency: Tanzania shillings Data last updated: 08/2013</t>
  </si>
  <si>
    <t>Tajikistan</t>
  </si>
  <si>
    <t>TJK</t>
  </si>
  <si>
    <t>Source: Central Bank Latest actual data: 2011 BOP Manual used: BPM 5 Primary domestic currency: Tajik somoni Data last updated: 07/2013</t>
  </si>
  <si>
    <t>Source: Ministry of Finance Latest actual data: 2012 Start/end months of reporting year: January/December GFS Manual used: 1986 Basis of recording: Cash General government includes: Central Government;Local Government;Social Security Funds; Valuation of public debt: Nominal value Primary domestic currency: Tajik somoni Data last updated: 07/2013</t>
  </si>
  <si>
    <t>Source: IFS - International Finance Statistics Latest actual data: 2011 Primary domestic currency: Tajik somoni Data last updated: 07/2013</t>
  </si>
  <si>
    <t>Source: Central Bank Latest actual data: 2012 Base year: 2005 Chain-weighted: No Valuation of exports: Free on board (FOB) Valuation of imports: Cost, insurance, freight (CIF) Primary domestic currency: Tajik somoni Data last updated: 07/2013</t>
  </si>
  <si>
    <t>Source: National Statistical Office Latest actual data: 2012 Harmonized prices: No Frequency of source data: Monthly Base year: 1997 Primary domestic currency: Tajik somoni Data last updated: 07/2013</t>
  </si>
  <si>
    <t>Source: National Statistical Office Latest actual data: 2012 National accounts manual used: SNA 1993 GDP valuation: Market prices Start/end months of reporting year: January/December Base year: 1995 Chain-weighted: No Primary domestic currency: Tajik somoni Data last updated: 07/2013</t>
  </si>
  <si>
    <t>Taiwan Province of China</t>
  </si>
  <si>
    <t>TWN</t>
  </si>
  <si>
    <t>Source: CEIC Latest actual data: 2012 Notes: Data in 1980 cannot be confirmed by national sources at this time. BOP Manual used: BPM 5 Primary domestic currency: New Taiwan dollar Data last updated: 09/2013</t>
  </si>
  <si>
    <t>Source: CEIC Latest actual data: 2011 Notes: We do not have data on policy lending. Fiscal assumptions: Projections for 2012-18 are based on the assumptions underlying the IMF staff's medium-term macroeconomic scenario. Start/end months of reporting year: January/December GFS Manual used: 1986 Basis of recording: accrual General government includes: Central Government;Local Government;Social Security Funds; Valuation of public debt: Nominal value Primary domestic currency: New Taiwan dollar Data last updated: 09/2013</t>
  </si>
  <si>
    <t>Source: CEIC Latest actual data: 2012 Primary domestic currency: New Taiwan dollar Data last updated: 09/2013</t>
  </si>
  <si>
    <t>Source: CEIC Latest actual data: 2012 Employment type: National definition. Labor Force It is defined as those civilians who, during the reference week, are 15 years of age or over and who are available to work, including both the employed and the unemployed. Employed Population Including all persons who, during the reference week, work for pay or work for 15 hours or more as unpaid family workers.  Unemployed Population Including all the persons who, during the reference week, are 15 years of age or over and under the following conditions: - No job - Available to work - Seeking for a job, or had sought work waiting for result.  Besides, the unemployed population also includes the persons who are waiting to recall or start a new job but not working and paid yet Primary domestic currency: New Taiwan dollar Data last updated: 09/2013</t>
  </si>
  <si>
    <t>Source: CEIC Latest actual data: 2012 Base year: 2006. [2006 Prices] Methodology used to derive volumes: Deflation by unit value indexes (from customs data) Formula used to derive volumes: Other Chain-weighted: No Trade System: General trade Excluded items in trade: In transit; Oil coverage: Primary or unrefined products;Secondary or refined products; Valuation of exports: Free on board (FOB) Valuation of imports: Free on board (FOB) Primary domestic currency: New Taiwan dollar Data last updated: 09/2013</t>
  </si>
  <si>
    <t>Source: CEIC Latest actual data: 2012 Harmonized prices: No Frequency of source data: Monthly Base year: 2011 Primary domestic currency: New Taiwan dollar Data last updated: 09/2013</t>
  </si>
  <si>
    <t>Source: CEIC Latest actual data: 2012 National accounts manual used: SNA 2008 GDP valuation: Market prices. Expenditure-based measure Start/end months of reporting year: January/December Base year: 2006 Chain-weighted: No Primary domestic currency: New Taiwan dollar Data last updated: 09/2013</t>
  </si>
  <si>
    <t>Syria</t>
  </si>
  <si>
    <t>SYR</t>
  </si>
  <si>
    <t>Source: Central Bank Latest actual data: 2009 BOP Manual used: BPM 5 Primary domestic currency: Syrian pounds Data last updated: 07/2013</t>
  </si>
  <si>
    <t>Source: Ministry of Finance Latest actual data: 2009 Start/end months of reporting year: January/December GFS Manual used: 1986 Basis of recording: Cash General government includes: Central Government; Valuation of public debt: Face value Primary domestic currency: Syrian pounds Data last updated: 07/2013</t>
  </si>
  <si>
    <t>Source: National Statistical Office Latest actual data: 2010 Primary domestic currency: Syrian pounds Data last updated: 07/2013</t>
  </si>
  <si>
    <t>Source: National Statistical Office Latest actual data: 2010 Employment type: National definition Primary domestic currency: Syrian pounds Data last updated: 07/2013</t>
  </si>
  <si>
    <t>Source: Central Bank Latest actual data: 2009 Formula used to derive volumes: Other Chain-weighted: No Oil coverage: Primary or unrefined products;Secondary or refined products; Valuation of exports: Free on board (FOB) Valuation of imports: Cost, insurance, freight (CIF) Primary domestic currency: Syrian pounds Data last updated: 07/2013</t>
  </si>
  <si>
    <t>Source: National Statistical Office Latest actual data: 2011 Harmonized prices: No Frequency of source data: Monthly Base year: 2000 Primary domestic currency: Syrian pounds Data last updated: 07/2013</t>
  </si>
  <si>
    <t>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07/2013</t>
  </si>
  <si>
    <t>CHE</t>
  </si>
  <si>
    <t>Source: Central Bank Latest actual data: 2012 BOP Manual used: BPM 5 Primary domestic currency: Swiss francs Data last updated: 09/2013</t>
  </si>
  <si>
    <t>Source: Ministry of Finance Latest actual data: 2010 Fiscal assumptions: Projections for 2012?18 are based on IMF staff calculations, which incorporate measures to restore balance in the federal accounts and strengthen social security finances. Start/end months of reporting year: January/December GFS Manual used: 2001 Basis of recording: Noncash (accrual) General government includes: Central Government;Local Government;Social Security Funds;Other;. Other refers to Cantons. Valuation of public debt: Nominal value Primary domestic currency: Swiss francs Data last updated: 09/2013</t>
  </si>
  <si>
    <t>Source: National Statistical Office Latest actual data: 2011 Primary domestic currency: Swiss francs Data last updated: 09/2013</t>
  </si>
  <si>
    <t>Source: IMF Staff Latest actual data: 2012 Employment type: National definition Primary domestic currency: Swiss francs Data last updated: 09/2013</t>
  </si>
  <si>
    <t>Source: Central Bank Latest actual data: 2012 Base year: 1997 Methodology used to derive volumes: Deflation by survey-based price indexes Formula used to derive volumes: Laspeyres-type Chain-weighted: Yes, from 1997 Trade System: Special trade Excluded items in trade: In transit; Oil coverage: Primary or unrefined products; Valuation of exports: Free on board (FOB) Valuation of imports: Cost, insurance, freight (CIF) Primary domestic currency: Swiss francs Data last updated: 09/2013</t>
  </si>
  <si>
    <t>Source: National Statistical Office Latest actual data: 2012 Harmonized prices: No Frequency of source data: Monthly Base year: 2010. December 2010 Primary domestic currency: Swiss francs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</si>
  <si>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Swiss francs Data last updated: 09/2013</t>
  </si>
  <si>
    <t>SWE</t>
  </si>
  <si>
    <t>Source: National Statistical Office Latest actual data: 2012 BOP Manual used: BPM 5 Primary domestic currency: Swedish kronor Data last updated: 09/2013</t>
  </si>
  <si>
    <t>Source: Ministry of Finance Latest actual data: 2012 Fiscal assumptions: Fiscal projections are broadly in line with the authorities? projections based on 2014 Budget Bill. The impact of cyclical developments on the fiscal accounts is calculated using the Organization for Economic Cooperation and Development?s latest semi-elasticity.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Swedish kronor Data last updated: 09/2013</t>
  </si>
  <si>
    <t>Source: National Statistical Office. Organisation for Economic Co-operation and Development (OECD) - Economic Outlook Database Latest actual data: 2012 Primary domestic currency: Swedish kronor Data last updated: 09/2013</t>
  </si>
  <si>
    <t>Source: Organisation for Economic Co-operation and Development (OECD) - Economic Outlook Database Latest actual data: 2012 Employment type: National definition Primary domestic currency: Swedish kronor Data last updated: 09/2013</t>
  </si>
  <si>
    <t>Source: Central Bank Latest actual data: 2012 Base year: 2012 Methodology used to derive volumes: Deflation by survey-based price indexes Formula used to derive volumes: Laspeyres-type Chain-weighted: Yes, from 1993 Trade System: General trade Excluded items in trade: In transit;Re-exports;Re-imports; Oil coverage: Primary or unrefined products;Secondary or refined products; Valuation of exports: Free on board (FOB) Valuation of imports: fob Primary domestic currency: Swedish kronor Data last updated: 09/2013</t>
  </si>
  <si>
    <t>Source: National Statistical Office. Consumer Price Index (Shadow Index) Latest actual data: 2012 Harmonized prices: No Frequency of source data: Monthly Base year: 2012 Primary domestic currency: Swedish kronor Data last updated: 09/2013</t>
  </si>
  <si>
    <t>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2012 National accounts manual used: ESA 1995 GDP valuation: Market prices Start/end months of reporting year: January/December Base year: 2012 Chain-weighted: Yes, from 1993 Primary domestic currency: Swedish kronor Data last updated: 09/2013</t>
  </si>
  <si>
    <t>Swaziland</t>
  </si>
  <si>
    <t>SWZ</t>
  </si>
  <si>
    <t>Source: Central Bank Latest actual data: 2010 BOP Manual used: BPM 5 Primary domestic currency: Swaziland emalangeni Data last updated: 09/2013</t>
  </si>
  <si>
    <t>Source: Ministry of Finance Latest actual data: 2011 Start/end months of reporting year: April/March GFS Manual used: 2001 Basis of recording: Noncash (accrual) General government includes: Central Government;Local Government;Social Security Funds;State Government; Valuation of public debt: Nominal value Primary domestic currency: Swaziland emalangeni Data last updated: 09/2013</t>
  </si>
  <si>
    <t>Source: National Statistical Office Latest actual data: 2008 Primary domestic currency: Swaziland emalangeni Data last updated: 09/2013</t>
  </si>
  <si>
    <t>Source: Central Bank Latest actual data: 2010 Base year: 2000 Methodology used to derive volumes: Deflation by unit value indexes (from customs data) Formula used to derive volumes: Laspeyres-type Chain-weighted: No. updates are not done regularly Trade System: Special trade Excluded items in trade: In transit; Oil coverage: Secondary or refined products; Valuation of exports: Free on board (FOB) Valuation of imports: Cost, insurance, freight (CIF) Primary domestic currency: Swaziland emalangeni Data last updated: 09/2013</t>
  </si>
  <si>
    <t>Source: National Statistical Office. For data prior to 1998, the source is the International Financial Statistics - IFS. Latest actual data: 2012 Harmonized prices: No Frequency of source data: Monthly Base year: 2000. December=100 Primary domestic currency: Swaziland emalangeni Data last updated: 09/2013</t>
  </si>
  <si>
    <t>Source: National Statistical Office Latest actual data: 2009 National accounts manual used: SNA 1993 GDP valuation: Market prices Start/end months of reporting year: January/December Base year: 2000 Chain-weighted: No Primary domestic currency: Swaziland emalangeni Data last updated: 09/2013</t>
  </si>
  <si>
    <t>Suriname</t>
  </si>
  <si>
    <t>SUR</t>
  </si>
  <si>
    <t>Source: Central Bank Latest actual data: 2011 BOP Manual used: BPM 5 Primary domestic currency: Suriname dollars Data last updated: 08/2013</t>
  </si>
  <si>
    <t>Source: Ministry of Finance Latest actual data: 2012. Preliminary data Notes: Total expenditures include statistical discrepancies classified under Purchase/Use of Goods and Services. Net lending is not included. Fiscal assumptions: IMF staff projections Start/end months of reporting year: January/December GFS Manual used: 2001 Basis of recording: Cash General government includes: Central Government; Valuation of public debt: Current market value Primary domestic currency: Suriname dollars Data last updated: 08/2013</t>
  </si>
  <si>
    <t>Source: National Statistical Office. And International Financial Statistics (IFS). Census as of March 31, 2003. Latest actual data: 2007 Primary domestic currency: Suriname dollars Data last updated: 08/2013</t>
  </si>
  <si>
    <t>Source: National Statistical Office Latest actual data: 2010 Employment type: National definition Primary domestic currency: Suriname dollars Data last updated: 08/2013</t>
  </si>
  <si>
    <t>Source: Central Bank Latest actual data: 2012 Base year: 2005 Methodology used to derive volumes: Other Formula used to derive volumes: Other Chain-weighted: No Trade System: General trade Oil coverage: Primary or unrefined products;Secondary or refined products; Valuation of exports: Free on board (FOB) Valuation of imports: Cost, insurance, freight (CIF) Primary domestic currency: Suriname dollars Data last updated: 08/2013</t>
  </si>
  <si>
    <t>Source: National Statistical Office Latest actual data: 2012 Harmonized prices: No Frequency of source data: Monthly Base year: 2001 Primary domestic currency: Suriname dollars Data last updated: 08/2013</t>
  </si>
  <si>
    <t>Source: National Statistical Office. IMF Staff reports, National Statistical Office, and IMF staff estimates. Latest actual data: 2011 National accounts manual used: SNA 1993 GDP valuation: Market prices Start/end months of reporting year: January/December Base year: 2007 Chain-weighted: No Primary domestic currency: Suriname dollars Data last updated: 08/2013</t>
  </si>
  <si>
    <t>Sudan</t>
  </si>
  <si>
    <t>SDN</t>
  </si>
  <si>
    <t>Source: Central Bank. of Sudan Latest actual data: 2011 BOP Manual used: BPM 5 Primary domestic currency: Sudanese Pound. Data last updated: 09/2013</t>
  </si>
  <si>
    <t>Source: Ministry of Finance Latest actual data: 2011 Start/end months of reporting year: January/December GFS Manual used: 2001 Basis of recording: Noncash (accrual) General government includes: Central Government Primary domestic currency: Sudanese Pound. Data last updated: 09/2013</t>
  </si>
  <si>
    <t>Source: United Nations Population Division of Department of Economic and Social Affairs, World Bank, and Central Bureau of Statistics, Sudan . Latest actual data: 2006 Primary domestic currency: Sudanese Pound. Data last updated: 09/2013</t>
  </si>
  <si>
    <t>Source: Central Bank Latest actual data: 2010 Primary domestic currency: Sudanese Pound. Data last updated: 09/2013</t>
  </si>
  <si>
    <t>Source: Central Bank Latest actual data: 2011 Base year: 2000 Methodology used to derive volumes: Deflation by unit value indexes (from customs data) Formula used to derive volumes: Other Trade System: General trade Oil coverage: Primary or unrefined products;Secondary or refined products; Valuation of exports: Free on board (FOB) Valuation of imports: Raw data is CIF, but for WEO purposes and macroframework, conversion to FOB. Primary domestic currency: Sudanese Pound. Data last updated: 09/2013</t>
  </si>
  <si>
    <t>Source: National Statistical Office. Central Bureau of Statistics. Latest actual data: 2010 Harmonized prices: No Frequency of source data: Monthly Base year: 2007/08. January 2007=100 Primary domestic currency: Sudanese Pound. Data last updated: 09/2013</t>
  </si>
  <si>
    <t>Source: National Statistical Office. Central Bureau of Statistics. Latest actual data: 2010 GDP valuation: Market prices Start/end months of reporting year: January/December Base year: 2007/08. Fiscal year and calendar year are the same. Chain-weighted: No Primary domestic currency: Sudanese Pound. Data last updated: 09/2013</t>
  </si>
  <si>
    <t>St. Vincent and the Grenadines</t>
  </si>
  <si>
    <t>VCT</t>
  </si>
  <si>
    <t>Source: Central Bank Latest actual data: 2012. Preliminary. BOP Manual used: BPM 5 Primary domestic currency: Eastern Caribbean dollars Data last updated: 07/2013</t>
  </si>
  <si>
    <t>Source: Ministry of Finance Latest actual data: 2012 Fiscal assumptions: Discussions with the authorities and projections for growth and inflation Start/end months of reporting year: January/December GFS Manual used: 2001. The authorities are using the GFS 1986. But the data was transformed to GFS 2001 format for WEO purpose. Basis of recording: Cash General government includes: Central Government;. Debt corresponds to nonfinancial public sector (central government and SOEs) Valuation of public debt: Nominal value Primary domestic currency: Eastern Caribbean dollars Data last updated: 07/2013</t>
  </si>
  <si>
    <t>Source: National Statistical Office Latest actual data: 2001 Primary domestic currency: Eastern Caribbean dollars Data last updated: 07/2013</t>
  </si>
  <si>
    <t>Source: Central Bank Latest actual data: 2012. Preliminary. Base year: 2002 Methodology used to derive volumes: Other Primary domestic currency: Eastern Caribbean dollars Data last updated: 07/2013</t>
  </si>
  <si>
    <t>Source: National Statistical Office Latest actual data: 2012 Harmonized prices: No Frequency of source data: Monthly Base year: 2010. January 2010  = 100. Primary domestic currency: Eastern Caribbean dollars Data last updated: 07/2013</t>
  </si>
  <si>
    <t>Source: National Statistical Office Latest actual data: 2012. Estimates.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07/2013</t>
  </si>
  <si>
    <t>St. Lucia</t>
  </si>
  <si>
    <t>LCA</t>
  </si>
  <si>
    <t>Source: Central Bank Latest actual data: 2012. Preliminary. BOP Manual used: BPM 5 Primary domestic currency: Eastern Caribbean dollars Data last updated: 08/2013</t>
  </si>
  <si>
    <t>Source: Ministry of Finance Latest actual data: 2012. Preliminary. Start/end months of reporting year: April/March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</si>
  <si>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2012 Primary domestic currency: Eastern Caribbean dollars Data last updated: 08/2013</t>
  </si>
  <si>
    <t>Source: Central Bank Latest actual data: 2012. Preliminary. Methodology used to derive volumes: Deflation by unit value indexes (from customs data) Primary domestic currency: Eastern Caribbean dollars Data last updated: 08/2013</t>
  </si>
  <si>
    <t>Source: National Statistical Office Latest actual data: 2012 Harmonized prices: No Frequency of source data: Monthly Base year: 2008. Base month is January 2008. Primary domestic currency: Eastern Caribbean dollars Data last updated: 08/2013</t>
  </si>
  <si>
    <t>Source: National Statistical Office Latest actual data: 2012. Estimate. National accounts manual used: SNA 1993 GDP valuation: Market prices Start/end months of reporting year: January/December Base year: 2006 Chain-weighted: No Primary domestic currency: Eastern Caribbean dollars Data last updated: 08/2013</t>
  </si>
  <si>
    <t>St. Kitts and Nevis</t>
  </si>
  <si>
    <t>KNA</t>
  </si>
  <si>
    <t>Source: Central Bank Latest actual data: 2012. Preliminary. Notes: Data prior to 1990 cannot be confirmed by national sources at this time. BOP Manual used: BPM 5 Primary domestic currency: Eastern Caribbean dollars Data last updated: 01/2013</t>
  </si>
  <si>
    <t>Source: Ministry of Finance Latest actual data: 2012 Notes: Government expenses in social benefits is included in expenses not elsewhere classified. Start/end months of reporting year: January/December GFS Manual used: 2001 Basis of recording: Cash General government includes: Central Government;. Debt corresponds to nonfinancial public sector (central government and SOEs) Valuation of public debt: Nominal value Primary domestic currency: Eastern Caribbean dollars Data last updated: 01/2013</t>
  </si>
  <si>
    <t>Source: National Statistical Office Latest actual data: 2003 Primary domestic currency: Eastern Caribbean dollars Data last updated: 01/2013</t>
  </si>
  <si>
    <t>Source: Central Bank Latest actual data: 2012. Preliminary. Primary domestic currency: Eastern Caribbean dollars Data last updated: 01/2013</t>
  </si>
  <si>
    <t>Source: National Statistical Office Latest actual data: 2012 Notes: Data prior to 1990 cannot be confirmed by national sources at this time. Harmonized prices: No Frequency of source data: Monthly Base year: 2001. Period average and end of period CPIs do not equal 100 in the base year as the index for January is set as a base. Primary domestic currency: Eastern Caribbean dollars Data last updated: 01/2013</t>
  </si>
  <si>
    <t>Source: National Statistical Office Latest actual data: 2012. Estimates. Notes: Data prior to 1990 cannot be confirmed by national sources at this time. National accounts manual used: SNA 1993 GDP valuation: Factor costs Start/end months of reporting year: January/December Base year: 2006. The GDP deflator does not equal 100 in the base year as the nominal GDP is measured at market prices and real GDP at factor costs. Chain-weighted: No Primary domestic currency: Eastern Caribbean dollars Data last updated: 01/2013</t>
  </si>
  <si>
    <t>Sri Lanka</t>
  </si>
  <si>
    <t>LKA</t>
  </si>
  <si>
    <t>Source: Central Bank Latest actual data: 2011 BOP Manual used: BPM 5 Primary domestic currency: Sri Lanka rupees Data last updated: 08/2013</t>
  </si>
  <si>
    <t>Source: Ministry of Finance Latest actual data: 2011 Fiscal assumptions: It is based on the authoritie's medium term fiscal framework and the revenue measures proposed. Start/end months of reporting year: January/December GFS Manual used: 2001 Basis of recording: Cash General government includes: Central Government;Local Government;Social Security Funds;State Government; Valuation of public debt: Nominal value Primary domestic currency: Sri Lanka rupees Data last updated: 08/2013</t>
  </si>
  <si>
    <t>Source: IMF Staff Latest actual data: 2011 Primary domestic currency: Sri Lanka rupees Data last updated: 08/2013</t>
  </si>
  <si>
    <t>Source: CEIC Latest actual data: 2011 Primary domestic currency: Sri Lanka rupees Data last updated: 08/2013</t>
  </si>
  <si>
    <t>Source: CEIC Latest actual data: 2011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Sri Lanka rupees Data last updated: 08/2013</t>
  </si>
  <si>
    <t>Source: CEIC. CPI Colombo Latest actual data: 2011 Harmonized prices: No Frequency of source data: Monthly Base year: The current base year is Jan.2006-Dec.2007=100. The authorities issue data from Jan 2008 onward for this base year.  We use previous base year data (2002=100) and (1952=100) to calculate historical data prior 2008. Therefore the average from Jan.2006 to Dec.2007 may not equal to 100. Primary domestic currency: Sri Lanka rupees Data last updated: 08/2013</t>
  </si>
  <si>
    <t>Source: Central Bank. Central Bank of Sri Lanka Latest actual data: 2011 National accounts manual used: SNA 1993 GDP valuation: Market prices Start/end months of reporting year: January/December Base year: 2002. Staff used splicing method for the historical series. Chain-weighted: No Primary domestic currency: Sri Lanka rupees Data last updated: 08/2013</t>
  </si>
  <si>
    <t>ESP</t>
  </si>
  <si>
    <t>Source: Central Bank Latest actual data: 2012 Primary domestic currency: Euros Data last updated: 09/2013</t>
  </si>
  <si>
    <t>Source: Ministry of Finance. Eurostat Latest actual data: 2012. Preliminary Fiscal assumptions: For 2013 and beyond, fiscal projections are based on the measures specified in the Stability Program Update 2013?16, the revised fiscal policy recommendations by the European Council in June 2013, and the 2013 budget approved in December 2012. Start/end months of reporting year: January/December GFS Manual used: ESA95, consistent with Eurostat dataset Basis of recording: Noncash (accrual) General government includes: Central Government;Local Government;Social Security Funds;State Government; Valuation of public debt: Nominal value Primary domestic currency: Euros Data last updated: 09/2013</t>
  </si>
  <si>
    <t>Source: National Statistical Office Latest actual data: 2012 Notes: There is a break in series starting 2002 Primary domestic currency: Euros Data last updated: 09/2013</t>
  </si>
  <si>
    <t>Source: National Statistical Office Latest actual data: 2012 Employment type: Harmonized ILO definition Primary domestic currency: Euros Data last updated: 09/2013</t>
  </si>
  <si>
    <t>Latest actual data: 2012 Primary domestic currency: Euros Data last updated: 09/2013</t>
  </si>
  <si>
    <t>Source: National Statistical Office Latest actual data: 2012 Harmonized prices: Yes Frequency of source data: Monthly Primary domestic currency: Euros Data last updated: 09/2013</t>
  </si>
  <si>
    <t>Source: National Statistical Office Latest actual data: 2012 GDP valuation: Market prices Base year: 2008 Chain-weighted: Yes, from 1995 Primary domestic currency: Euros Data last updated: 09/2013</t>
  </si>
  <si>
    <t>South Sudan</t>
  </si>
  <si>
    <t>SSD</t>
  </si>
  <si>
    <t>Source: n/a Latest actual data: 2011. n/a Notes: All data is estimated from secondary sources. BOP Manual used: BPM 5. n/a Primary domestic currency: South Sudan Pound Data last updated: 08/2013</t>
  </si>
  <si>
    <t>Source: Ministry of Finance. Ministry of Finance and Economic Planning Latest actual data: 2012. 2013Q2 GFS Manual used: N/A Basis of recording: Cash Primary domestic currency: South Sudan Pound Data last updated: 08/2013</t>
  </si>
  <si>
    <t>Source: Population Census 2008 Latest actual data: 2008 Primary domestic currency: South Sudan Pound Data last updated: 08/2013</t>
  </si>
  <si>
    <t>Source: National Bureau of Statistics Latest actual data: 2012 Base year: 2011. 40695 Primary domestic currency: South Sudan Pound Data last updated: 08/2013</t>
  </si>
  <si>
    <t>Source: National Bureau of Statistics Latest actual data: 2011 Notes: Preliminary results by NBS, will be revised with time. National accounts manual used: SNA 1993 GDP valuation: Market prices Start/end months of reporting year: January/December Base year: 2010 Chain-weighted: No Primary domestic currency: South Sudan Pound Data last updated: 08/2013</t>
  </si>
  <si>
    <t>South Africa</t>
  </si>
  <si>
    <t>ZAF</t>
  </si>
  <si>
    <t>Source: Central Bank Latest actual data: 2011 BOP Manual used: BPM 5 Primary domestic currency: South African rand Data last updated: 09/2013</t>
  </si>
  <si>
    <t>Source: Ministry of Finance Latest actual data: 2012 Fiscal assumptions: Fiscal projections are based on the authorities? 2013 Budget Review released on February 27, 2013. Start/end months of reporting year: January/December GFS Manual used: 2001 Basis of recording: Cash General government includes: Central Government;Social Security Funds;State Government; Valuation of public debt: Nominal value Primary domestic currency: South African rand Data last updated: 09/2013</t>
  </si>
  <si>
    <t>Source: National Statistical Office Latest actual data: 2011 Primary domestic currency: South African rand Data last updated: 09/2013</t>
  </si>
  <si>
    <t>Source: National Statistical Office Latest actual data: 2011 Employment type: National definition Primary domestic currency: South African rand Data last updated: 09/2013</t>
  </si>
  <si>
    <t>Source: Central Bank Latest actual data: 2011 Base year: 2005 Primary domestic currency: South African rand Data last updated: 09/2013</t>
  </si>
  <si>
    <t>Source: National Statistical Office Latest actual data: 2012 Harmonized prices: No Frequency of source data: Monthly Base year: 2000 Primary domestic currency: South African rand Data last updated: 09/2013</t>
  </si>
  <si>
    <t>Source: Central Bank Latest actual data: 2012. 2012 for overall GDP data. 2011 for demand-side components. National accounts manual used: SNA 1993 GDP valuation: Market prices Start/end months of reporting year: January/December Base year: 2005 Chain-weighted: No Primary domestic currency: South African rand Data last updated: 09/2013</t>
  </si>
  <si>
    <t>Solomon Islands</t>
  </si>
  <si>
    <t>SLB</t>
  </si>
  <si>
    <t>Source: Central Bank Latest actual data: 2012 Notes: The IMF staff estimates the current account balance based on foreign exchange receipts and payments data published by the Central Bank of Solomon Islands. BOP Manual used: BPM 5 Primary domestic currency: Solomon Islands dollar Data last updated: 07/2013</t>
  </si>
  <si>
    <t>Source: Ministry of Finance Latest actual data: 2012 Fiscal assumptions: Fiscal projections are based on program supported by the SCF arrangement with the Fund. Start/end months of reporting year: January/December GFS Manual used: 1986 Basis of recording: Cash General government includes: Central Government; Valuation of public debt: Nominal value Primary domestic currency: Solomon Islands dollar Data last updated: 07/2013</t>
  </si>
  <si>
    <t>Source: National Statistical Office. For data prior to 1990, the source is IMF staff estimates. Latest actual data: 2010 Primary domestic currency: Solomon Islands dollar Data last updated: 07/2013</t>
  </si>
  <si>
    <t>Source: Central Bank Latest actual data: 2012 Base year: 2004 Methodology used to derive volumes: Other Formula used to derive volumes: n.a. Chain-weighted: No Trade System: General trade Excluded items in trade: cannot verify Valuation of exports: Free on board (FOB) Valuation of imports: FOB Primary domestic currency: Solomon Islands dollar Data last updated: 07/2013</t>
  </si>
  <si>
    <t>Source: National Statistical Office. For data prior to 1990, the source is IMF staff estimates. Latest actual data: 2012 Harmonized prices: No Frequency of source data: Monthly Base year: 2005. Re-indexed to 2005 = 100. Primary domestic currency: Solomon Islands dollar Data last updated: 07/2013</t>
  </si>
  <si>
    <t>Source: Central Bank. For data prior to 1990, the source is IMF staff estimates. Latest actual data: 2011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07/2013</t>
  </si>
  <si>
    <t>Slovenia</t>
  </si>
  <si>
    <t>SVN</t>
  </si>
  <si>
    <t>Source: National Statistical Office Latest actual data: 2011 BOP Manual used: BPM 5 Primary domestic currency: Euros Data last updated: 09/2013</t>
  </si>
  <si>
    <t>Source: Ministry of Finance Latest actual data: 2011 Start/end months of reporting year: January/December GFS Manual used: 1986 Basis of recording: Cash General government includes: Central Government;Local Government;Social Security Funds;State Government; Valuation of public debt: Face value Primary domestic currency: Euros Data last updated: 09/2013</t>
  </si>
  <si>
    <t>Source: National Statistical Office Latest actual data: 2011 Primary domestic currency: Euros Data last updated: 09/2013</t>
  </si>
  <si>
    <t>Source: National Statistical Office Latest actual data: 2011 Employment type: Harmonized ILO definition Primary domestic currency: Euros Data last updated: 09/2013</t>
  </si>
  <si>
    <t>Source: National Statistical Office. National Accounts Latest actual data: 2011 Base year: 2005 Methodology used to derive volumes: Other Formula used to derive volumes: National Accounts Trade System: General trade Primary domestic currency: Euros Data last updated: 09/2013</t>
  </si>
  <si>
    <t>Source: National Statistical Office Latest actual data: 2011 Harmonized prices: No Frequency of source data: Monthly Base year: 2005 Primary domestic currency: Euros Data last updated: 09/2013</t>
  </si>
  <si>
    <t>Source: National Statistical Office Latest actual data: 2012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2000 Primary domestic currency: Euros Data last updated: 09/2013</t>
  </si>
  <si>
    <t>Slovak Republic</t>
  </si>
  <si>
    <t>SVK</t>
  </si>
  <si>
    <t>Source: IFS - International Finance Statistics Latest actual data: 2012 BOP Manual used: BPM 5 Primary domestic currency: Euros Data last updated: 09/2013</t>
  </si>
  <si>
    <t>Source: Haver Analytics Latest actual data: 2012 Fiscal assumptions: Estimates for the general government in 2010 reflect the actual outturn. Projections for 2011 are based on actual outturn for central government only. Projections for 2012 and beyond reflects no policy change scenario. Start/end months of reporting year: January/December GFS Manual used: ESA 95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</si>
  <si>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Primary domestic currency: Euros Data last updated: 09/2013</t>
  </si>
  <si>
    <t>Source: Haver Analytics Latest actual data: 2012 Base year: 2010 Primary domestic currency: Euros Data last updated: 09/2013</t>
  </si>
  <si>
    <t>Source: Haver Analytics Latest actual data: 2012 Harmonized prices: Yes. 2005=100 Frequency of source data: Monthly Base year: 2005 Primary domestic currency: Euros Data last updated: 09/2013</t>
  </si>
  <si>
    <t>Source: Haver Analytics Latest actual data: 2012 National accounts manual used: ESA 1995 GDP valuation: Market prices Start/end months of reporting year: January/December Base year: 2005 Chain-weighted: Yes, from 1993 Primary domestic currency: Euros Data last updated: 09/2013</t>
  </si>
  <si>
    <t>Singapore</t>
  </si>
  <si>
    <t>SGP</t>
  </si>
  <si>
    <t>Source: National Statistical Office Latest actual data: 2012 BOP Manual used: BPM 6. WEO data reflects BPM6 data, no adjustment is made to transform variables back to BPM5. Primary domestic currency: Singapore dollars Data last updated: 09/2013</t>
  </si>
  <si>
    <t>Source: Ministry of Finance Latest actual data: 2011 Fiscal assumptions: For fiscal year 2013/14, projections are based on budget numbers. For the remainder of the projection period, the IMF staff assumes unchanged policies. Start/end months of reporting year: April/March GFS Manual used: 2001 Basis of recording: Cash. Authorities use cash accounting. General government includes: Central Government;. There is no local government in Singapore and thus the general government only includes central government Valuation of public debt: Nominal value Primary domestic currency: Singapore dollars Data last updated: 09/2013</t>
  </si>
  <si>
    <t>Source: National Statistical Office Latest actual data: 2012. Data is reported as of mid-year, as opposed to end-year. Primary domestic currency: Singapore dollars Data last updated: 09/2013</t>
  </si>
  <si>
    <t>Source: National Statistical Office Latest actual data: 2012 Employment type: National definition. Prior to 1986 unemployment data excludes non-residents. Primary domestic currency: Singapore dollars Data last updated: 09/2013</t>
  </si>
  <si>
    <t>Source: CEIC Latest actual data: 2012 Base year: 2005 Methodology used to derive volumes: Deflation by unit value indexes (from customs data) Formula used to derive volumes: Other Chain-weighted: No Valuation of exports: Free on board (FOB) Valuation of imports: Cost, insurance, freight (CIF) Primary domestic currency: Singapore dollars Data last updated: 09/2013</t>
  </si>
  <si>
    <t>Source: National Statistical Office Latest actual data: 2012 Harmonized prices: No Frequency of source data: Monthly Base year: 2009 Primary domestic currency: Singapore dollars Data last updated: 09/2013</t>
  </si>
  <si>
    <t>Source: National Statistical Office Latest actual data: 2012 National accounts manual used: SNA 1993 GDP valuation: Market prices Start/end months of reporting year: January/December Base year: 2005 Chain-weighted: Yes, from 2005 Primary domestic currency: Singapore dollars Data last updated: 09/2013</t>
  </si>
  <si>
    <t>Sierra Leone</t>
  </si>
  <si>
    <t>SLE</t>
  </si>
  <si>
    <t>Source: Central Bank Latest actual data: 2012 BOP Manual used: BPM 5 Primary domestic currency: Sierra Leonean leones Data last updated: 08/2013</t>
  </si>
  <si>
    <t>Source: Ministry of Finance Latest actual data: 2012 Start/end months of reporting year: January/December GFS Manual used: 1986 Basis of recording: Cash Valuation of public debt: Nominal value Primary domestic currency: Sierra Leonean leones Data last updated: 08/2013</t>
  </si>
  <si>
    <t>Source: National Statistical Office Latest actual data: 2012 Primary domestic currency: Sierra Leonean leones Data last updated: 08/2013</t>
  </si>
  <si>
    <t>Source: Central Bank Latest actual data: 2012 Base year: 2005 Methodology used to derive volumes: Other Formula used to derive volumes: Other Chain-weighted: No Trade System: General trade Oil coverage: Secondary or refined products; Valuation of exports: Free on board (FOB) Valuation of imports: Cost, insurance, freight (CIF) Primary domestic currency: Sierra Leonean leones Data last updated: 08/2013</t>
  </si>
  <si>
    <t>Source: National Statistical Office. Freetown CPI Latest actual data: 2012. Latest is June 2013 Harmonized prices: No. The data cover only the national capital, Freetown. Frequency of source data: Monthly Base year: 1992 Primary domestic currency: Sierra Leonean leones Data last updated: 08/2013</t>
  </si>
  <si>
    <t>Source: National Statistical Office Latest actual data: 2012 National accounts manual used: SNA 1993 GDP valuation: Market prices Start/end months of reporting year: January/December Base year: 2006 Chain-weighted: Yes, from 2010 Primary domestic currency: Sierra Leonean leones Data last updated: 08/2013</t>
  </si>
  <si>
    <t>Seychelles</t>
  </si>
  <si>
    <t>SYC</t>
  </si>
  <si>
    <t>Source: Central Bank Latest actual data: 2012 BOP Manual used: BPM 5 Primary domestic currency: Seychelles rupees Data last updated: 07/2013</t>
  </si>
  <si>
    <t>Source: Ministry of Finance Latest actual data: 2012 Fiscal assumptions: Staff projections Start/end months of reporting year: January/December GFS Manual used: 1986. Change in presentation to reflect 2011 Budget classification and transition to GFS2001. Data prior to 2007 may not add up due to breaks in the GFS1986/2001 coverage. Basis of recording: Cash General government includes: Central Government;Social Security Funds;. Change in coverage of general government as of 2011 Budget and incorporation of budget dependent entities Valuation of public debt: Nominal value. Book value Primary domestic currency: Seychelles rupees Data last updated: 07/2013</t>
  </si>
  <si>
    <t>Source: National Statistical Office Latest actual data: 2011 Primary domestic currency: Seychelles rupees Data last updated: 07/2013</t>
  </si>
  <si>
    <t>Source: National Statistical Office Latest actual data: 2011 Employment type: National definition Primary domestic currency: Seychelles rupees Data last updated: 07/2013</t>
  </si>
  <si>
    <t>Source: Central Bank Latest actual data: 2012 Base year: 1990 Chain-weighted: No Oil coverage: Secondary or refined products; Valuation of exports: Free on board (FOB) Valuation of imports: Cost, insurance, freight (CIF) Primary domestic currency: Seychelles rupees Data last updated: 07/2013</t>
  </si>
  <si>
    <t>Source: National Statistical Office Latest actual data: 2012 Harmonized prices: No Frequency of source data: Monthly Base year: 2000 Primary domestic currency: Seychelles rupees Data last updated: 07/2013</t>
  </si>
  <si>
    <t>Source: National Statistical Office Latest actual data: 2011 National accounts manual used: SNA 1993 GDP valuation: Market prices Start/end months of reporting year: January/December Base year: 2006 Chain-weighted: No Primary domestic currency: Seychelles rupees Data last updated: 07/2013</t>
  </si>
  <si>
    <t>Serbia</t>
  </si>
  <si>
    <t>SRB</t>
  </si>
  <si>
    <t>Source: Central Bank. National Bank of Serbia Latest actual data: 2012 BOP Manual used: BPM 5. Transition to BPM 6 is underway. Primary domestic currency: Serbian dinars Data last updated: 09/2013</t>
  </si>
  <si>
    <t>Source: Ministry of Finance Latest actual data: 2012. Data are produced monthly. Latest data is as of June 2012. Start/end months of reporting year: January/December GFS Manual used: 1986. Combination of 1986 Basis of recording: Cash General government includes: Local Government;Social Security Funds;State Government;Other;. The general government includes the social security funds, pension fund, the employment fund, health fund, and the oad company Valuation of public debt: Nominal value Primary domestic currency: Serbian dinars Data last updated: 09/2013</t>
  </si>
  <si>
    <t>Source: National Statistical Office. Serbian Statistical Office Latest actual data: 2011 Primary domestic currency: Serbian dinars Data last updated: 09/2013</t>
  </si>
  <si>
    <t>Source: National Statistical Office Latest actual data: 2012. The Labor Force Survey is conducted every 6 months. The latest data are from October 2011. Employment type: Harmonized ILO definition. The methodology is harmonized with ILO and Eurostat. Primary domestic currency: Serbian dinars Data last updated: 09/2013</t>
  </si>
  <si>
    <t>Source: National Statistical Office. Serbian Statistical Office Latest actual data: 2012 Base year: 2005 Methodology used to derive volumes: Deflation by unit value indexes (from customs data) Chain-weighted: Yes, from 1989 Trade System: General trade Excluded items in trade: In transit;. Shuttle trade and unrecorded trade are not estimated Valuation of exports: Free on board (FOB) Valuation of imports: Cost, insurance, freight (CIF) Primary domestic currency: Serbian dinars Data last updated: 09/2013</t>
  </si>
  <si>
    <t>Source: National Statistical Office. Serbian Statistical Office Latest actual data: 2012 Harmonized prices: Yes. Since January 2007, before retail prices approximating CPI by applying CPI weights. Frequency of source data: Monthly Base year: 2008. The 2010 basket is based on the household survey of 2008 updated by price increases in 2009 Primary domestic currency: Serbian dinars Data last updated: 09/2013</t>
  </si>
  <si>
    <t>Source: National Statistical Office. Serbian Statistical Office Latest actual data: 2011 National accounts manual used: SNA 1993. ESA-95 is also used. GDP valuation: Market prices Start/end months of reporting year: January/December Base year: 2005 Chain-weighted: Yes, from 2005 Primary domestic currency: Serbian dinars Data last updated: 09/2013</t>
  </si>
  <si>
    <t>Senegal</t>
  </si>
  <si>
    <t>SEN</t>
  </si>
  <si>
    <t>Source: Central Bank and Staff estimates. Latest actual data: 2011 BOP Manual used: BPM 5 Primary domestic currency: CFA francs Data last updated: 07/2013</t>
  </si>
  <si>
    <t>Source: Ministry of Finance Latest actual data: 2011 Fiscal assumptions: Based on program targets for first 1-2 years, thereafter on DSA considerations. Fiscal accounts are shown in accordance with the 2001 GFS methodology. Start/end months of reporting year: January/December GFS Manual used: 1986 Basis of recording: Cash General government includes: Central Government; Valuation of public debt: Nominal value Primary domestic currency: CFA francs Data last updated: 07/2013</t>
  </si>
  <si>
    <t>Source: World Development Indicators. Latest actual data: 2011 Primary domestic currency: CFA francs Data last updated: 07/2013</t>
  </si>
  <si>
    <t>Source: Central Bank and Staff estimates. Latest actual data: 2011 Base year: 2003 Methodology used to derive volumes: Deflation by unit value indexes (from customs data) Formula used to derive volumes: Laspeyres-type Chain-weighted: No Trade System: General trade Excluded items in trade: None Oil coverage: Primary or unrefined products;Secondary or refined products; Valuation of exports: Free on board (FOB) Valuation of imports: Cost, insurance, freight (CIF) Primary domestic currency: CFA francs Data last updated: 07/2013</t>
  </si>
  <si>
    <t>Source: National Statistical Office Latest actual data: 2011 Harmonized prices: Yes Frequency of source data: Monthly Base year: 2008 Primary domestic currency: CFA francs Data last updated: 07/2013</t>
  </si>
  <si>
    <t>Source: National Statistical Office Latest actual data: 2011 National accounts manual used: SNA 1993 GDP valuation: Market prices Start/end months of reporting year: January/December Base year: 2000 Chain-weighted: No Primary domestic currency: CFA francs Data last updated: 07/2013</t>
  </si>
  <si>
    <t>Saudi Arabia</t>
  </si>
  <si>
    <t>SAU</t>
  </si>
  <si>
    <t>Source: Central Bank. BOP data from 2005 consitutes a break reflecting the authorities' adoption of BPM5 Latest actual data: 2012 BOP Manual used: BPM 5 Primary domestic currency: Saudi Arabian riyals Data last updated: 09/2013</t>
  </si>
  <si>
    <t>Source: Ministry of Finance Latest actual data: 2012 Fiscal assumptions: The authorities base their budget on a conservative assumption for oil prices with adjustments to expenditure allocations considered in the event that revenues exceed budgeted amounts. IMF staff projections of oil revenues are based on World Economic Outlook baseline oil prices. On the expenditure side, wage bill estimates incorporate 13th-month pay awards every three years in accordance with the lunar calendar; capital spending estimates over the medium term are in line with the authorities? priorities established in the National Development Plans. Start/end months of reporting year: January/December GFS Manual used: 1986 Basis of recording: Cash General government includes: Central Government;Other;. Other is comprised of autonomous government institutions, such as social security funds, and the country team is evaluating the coverage. Valuation of public debt: Nominal value Primary domestic currency: Saudi Arabian riyals Data last updated: 09/2013</t>
  </si>
  <si>
    <t>Source: National Statistical Office. Central Department of Statistics, Ministry of Economy and Planning. Published by the Saudi Arabia Monetary Agency. Latest actual data: 2010 Primary domestic currency: Saudi Arabian riyals Data last updated: 09/2013</t>
  </si>
  <si>
    <t>Source: Ministry of Economy Latest actual data: 2012 Employment type: Harmonized ILO definition. unemployment rate updated to include expat workers, previously only nationals Primary domestic currency: Saudi Arabian riyals Data last updated: 09/2013</t>
  </si>
  <si>
    <t>Source: Central Bank Latest actual data: 2012 Base year: 1999 Methodology used to derive volumes: Other Formula used to derive volumes: Other Chain-weighted: No Valuation of exports: Free on board (FOB) Valuation of imports: Other Primary domestic currency: Saudi Arabian riyals Data last updated: 09/2013</t>
  </si>
  <si>
    <t>Source: National Statistical Office. Central Department of Statistics (CDS), Ministry of Economy and Planning. Published by the Saudi Arabia Monetary Agency. Latest actual data: 2012 Harmonized prices: No Frequency of source data: Monthly. Monthly from 2011 onwards, annual data in prior years Base year: 2007 Primary domestic currency: Saudi Arabian riyals Data last updated: 09/2013</t>
  </si>
  <si>
    <t>Source: National Statistical Office. Central Department of Statistics (CDS), Ministry of Economy and Planning. Latest actual data: 2012 National accounts manual used: SNA 1993 GDP valuation: Factor costs Start/end months of reporting year: January/December Base year: 1999 Chain-weighted: No Primary domestic currency: Saudi Arabian riyals Data last updated: 09/2013</t>
  </si>
  <si>
    <t>São Tomé and Príncipe</t>
  </si>
  <si>
    <t>STP</t>
  </si>
  <si>
    <t>Source: Central Bank Latest actual data: 2012 BOP Manual used: BPM 5 Primary domestic currency: São Tomé and Príncipe dobras Data last updated: 08/2013</t>
  </si>
  <si>
    <t>Source: Ministry of Finance. Fuel tax revenue from Customs Department Latest actual data: 2012 Notes: There is no public domestic debt Start/end months of reporting year: January/December GFS Manual used: 2001 Basis of recording: Cash General government includes: Central Government; Valuation of public debt: Nominal value Primary domestic currency: São Tomé and Príncipe dobras Data last updated: 08/2013</t>
  </si>
  <si>
    <t>Source: World Bank. World Development Indicators. Latest actual data: 2011. WDI will need to be updated to reflect the results of the 2012 Census Notes: Data revised to use the United Nations/World Bank database from 1980. Primary domestic currency: São Tomé and Príncipe dobras Data last updated: 08/2013</t>
  </si>
  <si>
    <t>Source: National Statistical Office Latest actual data: 2008 Employment type: National definition Primary domestic currency: São Tomé and Príncipe dobras Data last updated: 08/2013</t>
  </si>
  <si>
    <t>Source: Central Bank Latest actual data: 2012 Base year: 2000 Excluded items in trade: Low valued;Re-imports; Oil coverage: Primary or unrefined products; Valuation of exports: Free on board (FOB) Valuation of imports: Cost, insurance, freight (CIF) Primary domestic currency: São Tomé and Príncipe dobras Data last updated: 08/2013</t>
  </si>
  <si>
    <t>Source: National Statistical Office. Instituto Nacional de Estatistica de Sao Tome &amp; Principe. Latest actual data: 2012 Harmonized prices: No Frequency of source data: Monthly Base year: 2000. 2000=100 Primary domestic currency: São Tomé and Príncipe dobras Data last updated: 08/2013</t>
  </si>
  <si>
    <t>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08/2013</t>
  </si>
  <si>
    <t>San Marino</t>
  </si>
  <si>
    <t>SMR</t>
  </si>
  <si>
    <t>Source: Ministry of Finance Latest actual data: 2012 Fiscal assumptions: share of GDP, share of consumption, elasticity with respect to GDP, elasticity with respect to consumption Start/end months of reporting year: January/December General government includes: Central Government; Valuation of public debt: Current market value Primary domestic currency: euro Data last updated: 09/2013</t>
  </si>
  <si>
    <t>Source: National Statistical Office Latest actual data: 2012 Primary domestic currency: euro Data last updated: 09/2013</t>
  </si>
  <si>
    <t>Source: National Statistical Office Latest actual data: 2012 Frequency of source data: Monthly Base year: 2002 Primary domestic currency: euro Data last updated: 09/2013</t>
  </si>
  <si>
    <t>Source: IFS - International Finance Statistics Latest actual data: 2011 GDP valuation: Market prices Start/end months of reporting year: January/December Base year: 2007 Chain-weighted: No Primary domestic currency: euro Data last updated: 09/2013</t>
  </si>
  <si>
    <t>Samoa</t>
  </si>
  <si>
    <t>WSM</t>
  </si>
  <si>
    <t>Source: Central Bank Latest actual data: 2012. Data refers to fiscal year. Notes: Data prior to 2000 cannot be confirmed by national sources at this time. BOP Manual used: BPM 5 Primary domestic currency: Samoa tala Data last updated: 07/2013</t>
  </si>
  <si>
    <t>Source: Ministry of Finance Latest actual data: 2011. Provisional estimates Start/end months of reporting year: July/June GFS Manual used: 1986 General government includes: Central Government Primary domestic currency: Samoa tala Data last updated: 07/2013</t>
  </si>
  <si>
    <t>Source: Asian Development Bank; Samoa Bureau of Statistics. Latest actual data: 2011 Primary domestic currency: Samoa tala Data last updated: 07/2013</t>
  </si>
  <si>
    <t>Source: National Statistical Office Latest actual data: 2012 Notes: Data prior to 1991 cannot be confirmed by national sources at this time. Harmonized prices: No. Data refer to fiscal years Frequency of source data: Monthly Base year: 2000 Primary domestic currency: Samoa tala Data last updated: 07/2013</t>
  </si>
  <si>
    <t>Source: National Statistical Office Latest actual data: 2012. Fiscal year used Notes: Data prior to 2000 cannot be confirmed by national sources at this time. GDP valuation: Market prices. Data refer to fiscal years Start/end months of reporting year: July/June Base year: 2002 Chain-weighted: No Primary domestic currency: Samoa tala Data last updated: 07/2013</t>
  </si>
  <si>
    <t>Rwanda</t>
  </si>
  <si>
    <t>RWA</t>
  </si>
  <si>
    <t>Source: Central Bank Latest actual data: 2012 BOP Manual used: BPM 5 Primary domestic currency: Rwanda francs Data last updated: 08/2013</t>
  </si>
  <si>
    <t>Source: Ministry of Finance Latest actual data: 2012 Start/end months of reporting year: January/December GFS Manual used: 2001 Basis of recording: Expenditures are recorded on accrual basis, while reveunes are recoreded on cash basis. General government includes: Central Government;Local Government;State Government; Valuation of public debt: Nominal value Primary domestic currency: Rwanda francs Data last updated: 08/2013</t>
  </si>
  <si>
    <t>Source: Ministry of Finance Latest actual data: 2012 Primary domestic currency: Rwanda francs Data last updated: 08/2013</t>
  </si>
  <si>
    <t>Source: Central Bank Latest actual data: 2012 Base year: 1992 Methodology used to derive volumes: Weighted average of volume changes Formula used to derive volumes: Laspeyres-type Chain-weighted: Yes, from 1992 Trade System: General trade Valuation of exports: Free on board (FOB) Valuation of imports: Cost, insurance, freight (CIF) Primary domestic currency: Rwanda francs Data last updated: 08/2013</t>
  </si>
  <si>
    <t>Source: Ministry of Finance Latest actual data: 2012 Harmonized prices: No Frequency of source data: Monthly Base year: 2009. Based to Feburary 2009 Primary domestic currency: Rwanda francs Data last updated: 08/2013</t>
  </si>
  <si>
    <t>Source: Ministry of Finance Latest actual data: 2012 National accounts manual used: SNA 1993 GDP valuation: Market prices Start/end months of reporting year: January/December Base year: 2006 Chain-weighted: No Primary domestic currency: Rwanda francs Data last updated: 08/2013</t>
  </si>
  <si>
    <t>Russia</t>
  </si>
  <si>
    <t>RUS</t>
  </si>
  <si>
    <t>Source: Central Bank Latest actual data: 2012 BOP Manual used: BPM 6 Primary domestic currency: Russian rubles Data last updated: 09/2013</t>
  </si>
  <si>
    <t>Source: Ministry of Finance Latest actual data: 2012 Fiscal assumptions: Projections for 2013?18 are based on the oil-price-based fiscal price rule introduced in December 2012, with adjustments for the IMF staff?s revenue forecast and for public spending already budgeted for 2013?15. Start/end months of reporting year: January/December GFS Manual used: 2001 Basis of recording: Cash is reported on a high frequency basis, accrual is reported on an annual basis with a significant lag. General government includes: Central Government;Social Security Funds;State Government; Valuation of public debt: Current market value Primary domestic currency: Russian rubles Data last updated: 09/2013</t>
  </si>
  <si>
    <t>Source: National Statistical Office Latest actual data: 2012 Primary domestic currency: Russian rubles Data last updated: 09/2013</t>
  </si>
  <si>
    <t>Source: Haver Analytics Latest actual data: 2012 Employment type: Harmonized ILO definition Primary domestic currency: Russian rubles Data last updated: 09/2013</t>
  </si>
  <si>
    <t>Source: Central Bank Latest actual data: 2012 Base year: 2000 Methodology used to derive volumes: Deflation by survey-based price indexes Formula used to derive volumes: Other Chain-weighted: No Valuation of exports: Free on board (FOB) Valuation of imports: fob Primary domestic currency: Russian rubles Data last updated: 09/2013</t>
  </si>
  <si>
    <t>Source: National Statistical Office Latest actual data: 2012 Harmonized prices: No Frequency of source data: Monthly Base year: 1997 Primary domestic currency: Russian rubles Data last updated: 09/2013</t>
  </si>
  <si>
    <t>Source: National Statistical Office Latest actual data: 2012 Notes: Gross capital formation includes statistical discrepancy. National accounts manual used: SNA 1993 GDP valuation: Market prices Start/end months of reporting year: January/December Base year: 2008. Reference year for the chain-linking is 2008. The data are derived by applying annual real growth rates to 2008 nominal GDP. Chain-weighted: Yes, from 1995 Primary domestic currency: Russian rubles Data last updated: 09/2013</t>
  </si>
  <si>
    <t>Romania</t>
  </si>
  <si>
    <t>ROU</t>
  </si>
  <si>
    <t>Source: Haver Analytics. Formally, the National Bank of Romania. Latest actual data: 2012 BOP Manual used: BPM 5 Primary domestic currency: Romanian lei Data last updated: 09/2013</t>
  </si>
  <si>
    <t>Source: Ministry of Finance Latest actual data: 2012 Fiscal assumptions: Fiscal projections based on discussions with the authorities and the 2013 budget passed by Parliament. Start/end months of reporting year: January/December GFS Manual used: 1986 Basis of recording: Cash General government includes: 0. Also includes Road Company and Health and Employment Funds. Valuation of public debt: Face value Primary domestic currency: Romanian lei Data last updated: 09/2013</t>
  </si>
  <si>
    <t>Source: Haver Analytics. Formally, Eurostat. Latest actual data: 2012 Primary domestic currency: Romanian lei Data last updated: 09/2013</t>
  </si>
  <si>
    <t>Source: Haver Analytics. Formally, Eurostat. Latest actual data: 2012 Employment type: National definition Primary domestic currency: Romanian lei Data last updated: 09/2013</t>
  </si>
  <si>
    <t>Source: National Statistical Office Latest actual data: 2012 Base year: 2005 Methodology used to derive volumes: Other Oil coverage: Mineral Fuels, Lubricants and Related Materials Valuation of exports: Free on board (FOB) Valuation of imports: Free on board (FOB) Primary domestic currency: Romanian lei Data last updated: 09/2013</t>
  </si>
  <si>
    <t>Source: National Statistical Office Latest actual data: 2012. For quarterly data, latest actual is 2013Q2. Harmonized prices: No Frequency of source data: Monthly Base year: 2000 Primary domestic currency: Romanian lei Data last updated: 09/2013</t>
  </si>
  <si>
    <t>Source: Haver Analytics. Source: Eurostat. Minor differences between National Statistical Office and Eurostat. Eurostat data is fully additive. Source provides previous year volume indices. Staff calculate real GDP based on chain-linked GDP deflators. For quarterly data, latest actual is 2013Q2. Latest actual data: 2012. Preliminary. National accounts manual used: ESA 1995 GDP valuation: Market prices Start/end months of reporting year: January/December Base year: 2005 Chain-weighted: Yes, from 2000 Primary domestic currency: Romanian lei Data last updated: 09/2013</t>
  </si>
  <si>
    <t>Qatar</t>
  </si>
  <si>
    <t>QAT</t>
  </si>
  <si>
    <t>Source: IMF Staff. Qatar Petroleum/Qatar Central Bank Latest actual data: 2012 BOP Manual used: BPM 5 Primary domestic currency: Qatar riyals Data last updated: 09/2013</t>
  </si>
  <si>
    <t>Source: Ministry of Economy Latest actual data: 2012/13. 2010/2011 Start/end months of reporting year: April/March GFS Manual used: 1986 Basis of recording: Cash Valuation of public debt: Nominal value Primary domestic currency: Qatar riyals Data last updated: 09/2013</t>
  </si>
  <si>
    <t>Source: IMF Staff. Qatar Statistics Authority Latest actual data: 2012 Primary domestic currency: Qatar riyals Data last updated: 09/2013</t>
  </si>
  <si>
    <t>Source: IMF Staff Latest actual data: 2012 Base year: 2007 Methodology used to derive volumes: Other Formula used to derive volumes: Other Chain-weighted: No Trade System: General trade Oil coverage: Primary or unrefined products;Secondary or refined products; Valuation of exports: Other Valuation of imports: Other Primary domestic currency: Qatar riyals Data last updated: 09/2013</t>
  </si>
  <si>
    <t>Source: Qatar Statistics Authority Latest actual data: 2012 Harmonized prices: No Frequency of source data: Monthly Base year: 2007/08 Primary domestic currency: Qatar riyals Data last updated: 09/2013</t>
  </si>
  <si>
    <t>Source: IMF Staff. Qatar Statistics Authority Latest actual data: 2012 National accounts manual used: SNA 1993 GDP valuation: Market prices Start/end months of reporting year: January/December Base year: 2004 Chain-weighted: No Primary domestic currency: Qatar riyals Data last updated: 09/2013</t>
  </si>
  <si>
    <t>PRT</t>
  </si>
  <si>
    <t>Source: Central Bank Latest actual data: 2012 BOP Manual used: BPM 5 Primary domestic currency: Euros Data last updated: 09/2013</t>
  </si>
  <si>
    <t>Source: National Statistical Office Latest actual data: 2012 Fiscal assumptions: Projections reflect the authorities? commitments under the EU- and IMF-supported program for 2013?14 and IMF staff projections thereafter. Start/end months of reporting year: January/December GFS Manual used: 2001 Basis of recording: Noncash (accrual) General government includes: Central Government;Local Government;Social Security Funds;State Government;Other; Valuation of public debt: Nominal value. Net debt is net of government deposits Primary domestic currency: Euros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</si>
  <si>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None Oil coverage: Secondary or refined products; Valuation of exports: Free on board (FOB) Valuation of imports: Cost, insurance, freight (CIF) Primary domestic currency: Euros Data last updated: 09/2013</t>
  </si>
  <si>
    <t>Source: National Statistical Office Latest actual data: 2012 Harmonized prices: Yes Frequency of source data: Monthly Base year: 2005 Primary domestic currency: Euros Data last updated: 09/2013</t>
  </si>
  <si>
    <t>Source: National Statistical Office Latest actual data: 2012 National accounts manual used: ESA 1995 GDP valuation: Market prices Start/end months of reporting year: January/December Base year: 2006 Chain-weighted: Yes, from 1980 Primary domestic currency: Euros Data last updated: 09/2013</t>
  </si>
  <si>
    <t>Poland</t>
  </si>
  <si>
    <t>POL</t>
  </si>
  <si>
    <t>Source: Central Bank Latest actual data: 2012 BOP Manual used: BPM 5 Primary domestic currency: Polish zlotys Data last updated: 09/2013</t>
  </si>
  <si>
    <t>Source: Eurostat Latest actual data: 2012 Fiscal assumptions: Data is on a ESA-95 (accrual) basis.  Projections are based on the 2013 budget and its execution up to the first quarter of 2013, and a budget revision announced in July 2013. The projections also take into account the effects of pension reform announced in early September 2013. Start/end months of reporting year: January/December GFS Manual used: 2001 Basis of recording: Noncash (accrual) Valuation of public debt: Nominal value Primary domestic currency: Polish zlotys Data last updated: 09/2013</t>
  </si>
  <si>
    <t>Source: National Statistical Office Latest actual data: 2012 Primary domestic currency: Polish zlotys Data last updated: 09/2013</t>
  </si>
  <si>
    <t>Source: National Statistical Office Latest actual data: 2012 Employment type: National definition Primary domestic currency: Polish zlotys Data last updated: 09/2013</t>
  </si>
  <si>
    <t>Source: Central Bank Latest actual data: 2012 Base year: 2005 Methodology used to derive volumes: Other Formula used to derive volumes: Other Chain-weighted: No Trade System: General trade Oil coverage: Other; Valuation of exports: Free on board (FOB) Valuation of imports: Cost, insurance, freight (CIF) Primary domestic currency: Polish zlotys Data last updated: 09/2013</t>
  </si>
  <si>
    <t>Source: National Statistical Office Latest actual data: 2012 Harmonized prices: No Frequency of source data: Monthly Base year: 1998. Quartely index has base January 2011. Primary domestic currency: Polish zlotys Data last updated: 09/2013</t>
  </si>
  <si>
    <t>Source: National Statistical Office Latest actual data: 2012 Notes: Data prior to 1995 cannot be confirmed by national sources at this time. National accounts manual used: Other GDP valuation: Market prices Start/end months of reporting year: January/December Base year: 2005 Chain-weighted: Yes, from 1995 Primary domestic currency: Polish zlotys Data last updated: 09/2013</t>
  </si>
  <si>
    <t>Philippines</t>
  </si>
  <si>
    <t>PHL</t>
  </si>
  <si>
    <t>Source: CEIC Latest actual data: 2012 BOP Manual used: BPM 5 Primary domestic currency: Philippine pesos Data last updated: 09/2013</t>
  </si>
  <si>
    <t>Source: Department of Finance, Department of Budget and Management Latest actual data: 2011. 2012 data accommodates actual figures for national government revenue and expenditure, but reflects projections for local governments and social security institutions. Fiscal assumptions: Fiscal projections assume that the authorities? fiscal deficit target will be achieved in 2013 and beyond. Revenue projections reflect the IMF staff?s macroeconomic assumptions and incorporate anticipated improvements in tax administration. Expenditure projections are based on budgeted figures, institutional arrangements, and fiscal space in each year. Start/end months of reporting year: January/December GFS Manual used: 2001 Basis of recording: Cash. Classification of revenues and expenses is based on GFSM 2001, but the accounting method is on a cash basis. General government includes: Central Government;Local Government;Social Security Funds;. Local governments comprise provinces, cities, and municipalities. Valuation of public debt: Nominal value Primary domestic currency: Philippine pesos Data last updated: 09/2013</t>
  </si>
  <si>
    <t>Source: CEIC Latest actual data: 2011 Primary domestic currency: Philippine pesos Data last updated: 09/2013</t>
  </si>
  <si>
    <t>Source: CEIC Latest actual data: 2012 Employment type: Harmonized ILO definition. Please note that data prior to 2005 are not based on harmonized ILO definition but based on national definition. Primary domestic currency: Philippine pesos Data last updated: 09/2013</t>
  </si>
  <si>
    <t>Source: CEIC Latest actual data: 2012 Base year: Volume growth rate used as input Methodology used to derive volumes: Other Formula used to derive volumes: By Source, CEIC Trade System: General trade Valuation of exports: Free on board (FOB) Valuation of imports: Free on board (FOB) Primary domestic currency: Philippine pesos Data last updated: 09/2013</t>
  </si>
  <si>
    <t>Source: CEIC Latest actual data: 2012 Harmonized prices: No Frequency of source data: Monthly Base year: 2006 Primary domestic currency: Philippine pesos Data last updated: 09/2013</t>
  </si>
  <si>
    <t>Source: CEIC Latest actual data: 2012 National accounts manual used: SNA 1993 GDP valuation: Market prices Start/end months of reporting year: January/December Base year: 2000 Chain-weighted: No Primary domestic currency: Philippine pesos Data last updated: 09/2013</t>
  </si>
  <si>
    <t>Peru</t>
  </si>
  <si>
    <t>PER</t>
  </si>
  <si>
    <t>Source: Central Bank Latest actual data: 2012 BOP Manual used: BPM 5 Primary domestic currency: Peruvian nuevos soles Data last updated: 09/2013</t>
  </si>
  <si>
    <t>Source: Ministry of Finance Latest actual data: 2012 Start/end months of reporting year: January/December GFS Manual used: 1986 Basis of recording: Cash General government includes: Central Government;Local Government;Social Security Funds;State Government; Valuation of public debt: Face value Primary domestic currency: Peruvian nuevos soles Data last updated: 09/2013</t>
  </si>
  <si>
    <t>Source: National Statistical Office Latest actual data: 2009 Primary domestic currency: Peruvian nuevos soles Data last updated: 09/2013</t>
  </si>
  <si>
    <t>Source: National Statistical Office Latest actual data: 2012 Employment type: National definition Primary domestic currency: Peruvian nuevos soles Data last updated: 09/2013</t>
  </si>
  <si>
    <t>Source: Central Bank Latest actual data: 2012 Base year: 2005 Valuation of exports: Free on board (FOB) Valuation of imports: Free on board (FOB) Primary domestic currency: Peruvian nuevos soles Data last updated: 09/2013</t>
  </si>
  <si>
    <t>Source: Central Bank Latest actual data: 2012 Harmonized prices: No Frequency of source data: Monthly Base year: 2009. Average Primary domestic currency: Peruvian nuevos soles Data last updated: 09/2013</t>
  </si>
  <si>
    <t>Source: Central Bank Latest actual data: 2012 National accounts manual used: SNA 1993 GDP valuation: Market prices Start/end months of reporting year: January/December Base year: 1994 Chain-weighted: No Primary domestic currency: Peruvian nuevos soles Data last updated: 09/2013</t>
  </si>
  <si>
    <t>Paraguay</t>
  </si>
  <si>
    <t>PRY</t>
  </si>
  <si>
    <t>Source: Central Bank Latest actual data: 2012 BOP Manual used: BPM 5 Primary domestic currency: Paraguayan guaraníes Data last updated: 07/2013</t>
  </si>
  <si>
    <t>Source: Ministry of Finance Latest actual data: 2012 Notes: Structural balance is for the central government and removes royalties and grants. Fiscal assumptions: General Government accounts on a cash basis Start/end months of reporting year: January/December GFS Manual used: 2001 Basis of recording: Cash General government includes: Central Government;Local Government; Valuation of public debt: Face value Primary domestic currency: Paraguayan guaraníes Data last updated: 07/2013</t>
  </si>
  <si>
    <t>Source: National Statistical Office. Census of 2002. Latest actual data: 2012 Primary domestic currency: Paraguayan guaraníes Data last updated: 07/2013</t>
  </si>
  <si>
    <t>Source: National Statistical Office Latest actual data: 2012 Employment type: National definition Primary domestic currency: Paraguayan guaraníes Data last updated: 07/2013</t>
  </si>
  <si>
    <t>Source: Customs Latest actual data: 2012 Base year: 1995 Methodology used to derive volumes: Other Formula used to derive volumes: Sum of registered exports in ton Chain-weighted: No Trade System: General trade Excluded items in trade: Re-exports;Re-imports; Oil coverage: Secondary or refined products; Valuation of exports: Free on board (FOB) Valuation of imports: Cost, insurance, freight (CIF) Primary domestic currency: Paraguayan guaraníes Data last updated: 07/2013</t>
  </si>
  <si>
    <t>Source: Central Bank Latest actual data: 2012 Harmonized prices: No Frequency of source data: Monthly Base year: 2007. index Dec-2007=100 Primary domestic currency: Paraguayan guaraníes Data last updated: 07/2013</t>
  </si>
  <si>
    <t>Source: Central Bank Latest actual data: 2012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07/2013</t>
  </si>
  <si>
    <t>Papua New Guinea</t>
  </si>
  <si>
    <t>PNG</t>
  </si>
  <si>
    <t>Source: Central Bank. Some Treasury data as well Latest actual data: 2011 BOP Manual used: BPM 5 Primary domestic currency: Papua New Guinea kina Data last updated: 09/2013</t>
  </si>
  <si>
    <t>Source: Ministry of Finance Latest actual data: 2012 Start/end months of reporting year: January/December GFS Manual used: 1986 Basis of recording: Cash General government includes: Central Government; Valuation of public debt: Face value Primary domestic currency: Papua New Guinea kina Data last updated: 09/2013</t>
  </si>
  <si>
    <t>Source: Ministry of Finance Latest actual data: 2011 Primary domestic currency: Papua New Guinea kina Data last updated: 09/2013</t>
  </si>
  <si>
    <t>Source: Ministry of Finance Latest actual data: 2011 Base year: 2005 Methodology used to derive volumes: Weighted average of volume changes Formula used to derive volumes: Laspeyres-type Chain-weighted: No Trade System: Other Oil coverage: Primary or unrefined products;Secondary or refined products;. Series spliced. Current working data starts in 1994. Oil imports data currently unavailable priort to 1994. Valuation of exports: Free on board (FOB) Valuation of imports: Cost, insurance, freight (CIF) Primary domestic currency: Papua New Guinea kina Data last updated: 09/2013</t>
  </si>
  <si>
    <t>Source: National Statistical Office Latest actual data: 2012 Harmonized prices: No Frequency of source data: Quarterly Base year: 1990 Primary domestic currency: Papua New Guinea kina Data last updated: 09/2013</t>
  </si>
  <si>
    <t>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09/2013</t>
  </si>
  <si>
    <t>Panama</t>
  </si>
  <si>
    <t>Source: National Statistical Office Latest actual data: 2012 BOP Manual used: BPM 5. IMF Staff reports identify public sector flows in the financial account Primary domestic currency: U.S. dollars Data last updated: 09/2013</t>
  </si>
  <si>
    <t>Source: Ministry of Economy Latest actual data: 2012. The NFPS excludes the Panama Canal Authority and three other public enterprises. Notes: Net lending/borrowing includes ACP and Social Security contributions and differs from the official NFPS balance. Fiscal assumptions: Budget Start/end months of reporting year: January/December GFS Manual used: 1986 Basis of recording: Cash General government includes: Central Government;Local Government;Nonfinancial Public Corporation;Social Security Funds;State Government; Valuation of public debt: Nominal value Primary domestic currency: U.S. dollars Data last updated: 09/2013</t>
  </si>
  <si>
    <t>Source: National Statistical Office Latest actual data: 2010. The 2010 Census Primary domestic currency: U.S. dollars Data last updated: 09/2013</t>
  </si>
  <si>
    <t>Source: National Statistical Office Latest actual data: 2011 Employment type: National definition Primary domestic currency: U.S. dollars Data last updated: 09/2013</t>
  </si>
  <si>
    <t>Source: National Statistical Office Latest actual data: 2012 Base year: 1996 Methodology used to derive volumes: Deflation by unit value indexes (from customs data) Formula used to derive volumes: Laspeyres-type Chain-weighted: No Trade System: General trade Oil coverage: Secondary or refined products; Valuation of exports: Free on board (FOB) Valuation of imports: National Statistical Office reports that Imports are FOB, except for those of the Colon Free Zone (which are CIF) Primary domestic currency: U.S. dollars Data last updated: 09/2013</t>
  </si>
  <si>
    <t>Source: National Statistical Office Latest actual data: 2012 Harmonized prices: No Frequency of source data: Monthly Base year: 1987 Primary domestic currency: U.S. dollars Data last updated: 09/2013</t>
  </si>
  <si>
    <t>Source: National Statistical Office Latest actual data: 2012 National accounts manual used: SNA 1993 GDP valuation: Market prices Start/end months of reporting year: January/December Base year: 1996. Work in progress to update the base year to 2007 Chain-weighted: No Primary domestic currency: U.S. dollars Data last updated: 09/2013</t>
  </si>
  <si>
    <t>Palau</t>
  </si>
  <si>
    <t>PLW</t>
  </si>
  <si>
    <t>Source: Ministry of Finance Latest actual data: 2012 BOP Manual used: BPM 5 Primary domestic currency: US Dollar Data last updated: 08/2013</t>
  </si>
  <si>
    <t>Source: Ministry of Finance Latest actual data: 2012 Start/end months of reporting year: October/September GFS Manual used: 2001 Basis of recording: Other Valuation of public debt: Face value Primary domestic currency: US Dollar Data last updated: 08/2013</t>
  </si>
  <si>
    <t>Source: Ministry of Finance Latest actual data: 2012 Primary domestic currency: US Dollar Data last updated: 08/2013</t>
  </si>
  <si>
    <t>Source: Ministry of Finance Latest actual data: 2012 Base year: 2005 Methodology used to derive volumes: Other Formula used to derive volumes: Other Chain-weighted: No Trade System: General trade Valuation of exports: Other Valuation of imports: Other Primary domestic currency: US Dollar Data last updated: 08/2013</t>
  </si>
  <si>
    <t>Source: Ministry of Finance Latest actual data: 2011/12 Harmonized prices: No Frequency of source data: Quarterly Base year: 2004/05. The base index corresponds to Oct-Dec 2004 (Q1 of FY2005); the index for FY2005 does not avg 100. Primary domestic currency: US Dollar Data last updated: 08/2013</t>
  </si>
  <si>
    <t>Source: Ministry of Finance Latest actual data: 2012 National accounts manual used: Other GDP valuation: Market prices Start/end months of reporting year: October/September Base year: 2005 Chain-weighted: No Primary domestic currency: US Dollar Data last updated: 08/2013</t>
  </si>
  <si>
    <t>Pakistan</t>
  </si>
  <si>
    <t>PAK</t>
  </si>
  <si>
    <t>Source: Central Bank Latest actual data: 2011 Notes: Prior to 1990, data are not consistent for the following reasons: (i) data may not correspond to fiscal years; (ii) data were compiled based on the methodology set out in the 4th edition of the BoP Manual rather than the 5th edition; and (iii) data are ba BOP Manual used: BPM 5 Primary domestic currency: Pakistan rupees Data last updated: 09/2013</t>
  </si>
  <si>
    <t>Source: Ministry of Finance Latest actual data: 2011. Central government and general government net lending/borrowing exclude payments for electricity arrears and commodity operations in the fiscal years 2009/10, 2010/11, and 2011/12. Start/end months of reporting year: July/June GFS Manual used: 1986 Basis of recording: Cash General government includes: Central Government;Local Government;State Government; Valuation of public debt: Nominal value Primary domestic currency: Pakistan rupees Data last updated: 09/2013</t>
  </si>
  <si>
    <t>Source: Ministry of Finance Latest actual data: 2011 Notes: Data refer to fiscal years Primary domestic currency: Pakistan rupees Data last updated: 09/2013</t>
  </si>
  <si>
    <t>Source: IMF Staff Latest actual data: 2011 Employment type: Other Primary domestic currency: Pakistan rupees Data last updated: 09/2013</t>
  </si>
  <si>
    <t>Source: National Statistical Office. Federal Bureau of Statistics Latest actual data: 2011 Base year: 2005 Methodology used to derive volumes: Deflation by unit value indexes (from customs data) Formula used to derive volumes: Laspeyres-type Chain-weighted: No Trade System: General trade Excluded items in trade: In transit;Re-exports;Re-imports;. Data on re-exports and re-imports is compiled and published. Oil coverage: Primary or unrefined products;Secondary or refined products; Valuation of exports: Free on board (FOB) Valuation of imports: Cost, insurance, freight (CIF) Primary domestic currency: Pakistan rupees Data last updated: 09/2013</t>
  </si>
  <si>
    <t>Source: Ministry of Finance Latest actual data: 2011 Harmonized prices: No. Data refer to fiscal years Frequency of source data: Monthly Base year: 2008. July 2007-June 2008 = 100 Primary domestic currency: Pakistan rupees Data last updated: 09/2013</t>
  </si>
  <si>
    <t>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2005/06. Data before 2006 has not been rebased yet. The Pakistani authorities expect to finish rebasing the historical national accounts data by December 2013. Chain-weighted: No Primary domestic currency: Pakistan rupees Data last updated: 09/2013</t>
  </si>
  <si>
    <t>Oman</t>
  </si>
  <si>
    <t>OMN</t>
  </si>
  <si>
    <t>Source: Central Bank Latest actual data: 2011 BOP Manual used: BPM 5 Primary domestic currency: Rials Omani Data last updated: 09/2013</t>
  </si>
  <si>
    <t>Source: Ministry of Finance Latest actual data: 2011 Fiscal assumptions: Staff estimates Start/end months of reporting year: January/December GFS Manual used: 2001 Basis of recording: Cash General government includes: Central Government; Valuation of public debt: Nominal value Primary domestic currency: Rials Omani Data last updated: 09/2013</t>
  </si>
  <si>
    <t>Source: National Statistical Office. For data prior to 1990, the source is IFS - International Financial Statistics. Latest actual data: 2011 Primary domestic currency: Rials Omani Data last updated: 09/2013</t>
  </si>
  <si>
    <t>Source: Central Bank Latest actual data: 2012 Base year: 2012 Chain-weighted: No Oil coverage: Secondary or refined products; Valuation of exports: Free on board (FOB) Valuation of imports: Cost, insurance, freight (CIF) Primary domestic currency: Rials Omani Data last updated: 09/2013</t>
  </si>
  <si>
    <t>Source: National Statistical Office Latest actual data: 2012 Harmonized prices: No Frequency of source data: Monthly Base year: 1990. Base Year for Weights is 2000 Primary domestic currency: Rials Omani Data last updated: 09/2013</t>
  </si>
  <si>
    <t>Source: National Statistical Office Latest actual data: 2012 National accounts manual used: SNA 1993 GDP valuation: Market prices Start/end months of reporting year: January/December Base year: 2000 Chain-weighted: No Primary domestic currency: Rials Omani Data last updated: 09/2013</t>
  </si>
  <si>
    <t>Norway</t>
  </si>
  <si>
    <t>NOR</t>
  </si>
  <si>
    <t>Source: National Statistical Office Latest actual data: 2012 Primary domestic currency: Norwegian kroner Data last updated: 09/2013</t>
  </si>
  <si>
    <t>Source: National Statistical Office and Ministry of Finance Latest actual data: 2012 Fiscal assumptions: Fiscal projections are based on the authorities? 2013 revised budget. Start/end months of reporting year: January/December GFS Manual used: 2001 Basis of recording: Noncash (accrual) General government includes: Central Government;Local Government;Social Security Funds;State Government; Valuation of public debt: Current market value Primary domestic currency: Norwegian kroner Data last updated: 09/2013</t>
  </si>
  <si>
    <t>Source: National Statistical Office. Latest actual data: 2012 Primary domestic currency: Norwegian kroner Data last updated: 09/2013</t>
  </si>
  <si>
    <t>Source: National Statistical Office Latest actual data: 2012 Employment type: National definition Primary domestic currency: Norwegian kroner Data last updated: 09/2013</t>
  </si>
  <si>
    <t>Source: Haver Analytics Latest actual data: 2012 Base year: 2009 Methodology used to derive volumes: Deflation by survey-based price indexes Formula used to derive volumes: Laspeyres-type Chain-weighted: Yes, from before 1980 Trade System: General trade Oil coverage: Primary or unrefined products;Secondary or refined products; Valuation of exports: Free on board (FOB) Valuation of imports: Cost, insurance, freight (CIF) Primary domestic currency: Norwegian kroner Data last updated: 09/2013</t>
  </si>
  <si>
    <t>Source: National Statistical Office Latest actual data: 2012 Harmonized prices: No Base year: 1998 Primary domestic currency: Norwegian kroner Data last updated: 09/2013</t>
  </si>
  <si>
    <t>Source: National Statistical Office Latest actual data: 2012 National accounts manual used: ESA 1995 GDP valuation: Market prices Start/end months of reporting year: January/December Base year: 2010 Chain-weighted: Yes, from 1980 Primary domestic currency: Norwegian kroner Data last updated: 09/2013</t>
  </si>
  <si>
    <t>Nigeria</t>
  </si>
  <si>
    <t>NGA</t>
  </si>
  <si>
    <t>Source: Central Bank Latest actual data: 2012 Notes: Data prior to 1990 cannot be confirmed by national sources at this time. BOP Manual used: BPM 5 Primary domestic currency: Nigerian naira Data last updated: 09/2013</t>
  </si>
  <si>
    <t>Source: Ministry of Finance Latest actual data: 2012 Fiscal assumptions: Historical data series, annual budget and MTEF at the Federal Government level, and additional data from the authorities Start/end months of reporting year: January/December GFS Manual used: 2001 Basis of recording: Cash General government includes: Central Government;Local Government;Nonfinancial Public Corporation;State Government; Valuation of public debt: Current market value Primary domestic currency: Nigerian naira Data last updated: 09/2013</t>
  </si>
  <si>
    <t>Source: National Statistical Office Latest actual data: 2006 Primary domestic currency: Nigerian naira Data last updated: 09/2013</t>
  </si>
  <si>
    <t>Source: National Statistical Office Latest actual data: 2011. The authorities are still working on the 2012 data. Employment type: Employed individuals are only those that work 40 hours or more. This definition is very different from the ILO definition of unemplyment. Primary domestic currency: Nigerian naira Data last updated: 09/2013</t>
  </si>
  <si>
    <t>Source: Central Bank Latest actual data: 2012 Base year: 2000 Methodology used to derive volumes: Weighted average of volume changes Formula used to derive volumes: Laspeyres-type Chain-weighted: No Trade System: General trade Valuation of exports: Free on board (FOB) Valuation of imports: Cost, insurance, freight (CIF) Primary domestic currency: Nigerian naira Data last updated: 09/2013</t>
  </si>
  <si>
    <t>Source: National Statistical Office Latest actual data: 2012 Notes: Data prior to 1990 cannot be confirmed by national sources at this time. Harmonized prices: No Frequency of source data: Monthly Base year: 2009. The base period is November 2009 which explains the small discrepancy in 2009. Primary domestic currency: Nigerian naira Data last updated: 09/2013</t>
  </si>
  <si>
    <t>Source: National Statistical Office Latest actual data: 2011 National accounts manual used: SNA 1993 GDP valuation: Market prices Start/end months of reporting year: January/December Base year: 2000 Chain-weighted: No Primary domestic currency: Nigerian naira Data last updated: 09/2013</t>
  </si>
  <si>
    <t>Niger</t>
  </si>
  <si>
    <t>NER</t>
  </si>
  <si>
    <t>Source: Central Bank Latest actual data: 2010 BOP Manual used: BPM 5 Primary domestic currency: CFA francs. Data last updated: 07/2013</t>
  </si>
  <si>
    <t>Source: Ministry of Finance Latest actual data: 2011 Start/end months of reporting year: January/December GFS Manual used: 1986 Basis of recording: Noncash (accrual) General government includes: Central Government; Valuation of public debt: Nominal value Primary domestic currency: CFA francs. Data last updated: 07/2013</t>
  </si>
  <si>
    <t>Source: National Statistical Office Latest actual data: 2009 Primary domestic currency: CFA francs. Data last updated: 07/2013</t>
  </si>
  <si>
    <t>Source: Central Bank Latest actual data: 2010 Base year: 2000 Chain-weighted: No Trade System: General trade Primary domestic currency: CFA francs. Data last updated: 07/2013</t>
  </si>
  <si>
    <t>Source: National Statistical Office Latest actual data: 2011 Harmonized prices: No Frequency of source data: Monthly Base year: 2000 Primary domestic currency: CFA francs. Data last updated: 07/2013</t>
  </si>
  <si>
    <t>Source: National Statistical Office Latest actual data: 2010 National accounts manual used: SNA 1993 GDP valuation: Factor costs Start/end months of reporting year: January/December Base year: 2000 Chain-weighted: No Primary domestic currency: CFA francs. Data last updated: 07/2013</t>
  </si>
  <si>
    <t>Nicaragua</t>
  </si>
  <si>
    <t>NIC</t>
  </si>
  <si>
    <t>Source: IMF Staff Latest actual data: 2012 Notes: Due to political and economic events (civil war and hyperinflation) data prior to 1995 are less reliable. BOP Manual used: BPM 5 Primary domestic currency: Nicaraguan córdobas Data last updated: 09/2013</t>
  </si>
  <si>
    <t>Source: Ministry of Finance Latest actual data: 2012 Start/end months of reporting year: January/December GFS Manual used: 1986 Basis of recording: Cash General government includes: Central Government;Local Government;Monetary Public Corporations, incl. central bank;Nonfinancial Public Corporation;Social Security Funds;State Government;. Data coverage is the nonfinancial public sector Valuation of public debt: Nominal value Primary domestic currency: Nicaraguan córdobas Data last updated: 09/2013</t>
  </si>
  <si>
    <t>Source: Central Bank Latest actual data: 2012. last census took place in 2005. BCN publishes 2007 data: http://www.bcn.gob.ni/estadisticas/economicas_anuales/nicaragua_en_cifras/2009/Nicaragua_in_figures_2009.pdf Primary domestic currency: Nicaraguan córdobas Data last updated: 09/2013</t>
  </si>
  <si>
    <t>Source: Central Bank Latest actual data: 2012. BCN published unemployment rate in the 2010 Statistical Yearbook: http://www.bcn.gob.ni/estadisticas/ Employment type: National definition Primary domestic currency: Nicaraguan córdobas Data last updated: 09/2013</t>
  </si>
  <si>
    <t>Source: Central Bank. National accounts, real GDP by expenditures Latest actual data: 2012 Base year: 2006 Methodology used to derive volumes: Deflation by unit value indexes (from customs data) Formula used to derive volumes: Other Chain-weighted: Yes, from 1994 Trade System: General trade Valuation of exports: Free on board (FOB) Valuation of imports: Cost, insurance, freight (CIF) Primary domestic currency: Nicaraguan córdobas Data last updated: 09/2013</t>
  </si>
  <si>
    <t>Source: Central Bank Latest actual data: 2012. Dec 2012 CPI is available Notes: Due to political and economic events (civil war and hyperinflation), data prior to 1995 are less reliable. Harmonized prices: No Frequency of source data: Monthly Base year: 2006 Primary domestic currency: Nicaraguan córdobas Data last updated: 09/2013</t>
  </si>
  <si>
    <t>Source: IMF Staff Latest actual data: 2012 Notes: Due to political and economic events (civil war and hyperinflation) data prior to 1995 are less reliable. National accounts manual used: SNA 1993. In 2012 Nicaragua officially changed the base year of the national accounts from 1994 to 2006.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2006 Chain-weighted: Yes, from 1994. annual overlap Primary domestic currency: Nicaraguan córdobas Data last updated: 09/2013</t>
  </si>
  <si>
    <t>NZL</t>
  </si>
  <si>
    <t>Source: New Zealand Time Series database via dxTime Latest actual data: 2012. 2013Q1 BOP Manual used: BPM 5 Primary domestic currency: New Zealand dollars Data last updated: 09/2013</t>
  </si>
  <si>
    <t>Source: Ministry of Finance Latest actual data: 2012. 2011/12 fiscal year Fiscal assumptions: Fiscal projections are based on the authorities? 2013 Budget and IMF staff estimates. Start/end months of reporting year: January/December GFS Manual used: GFSM 2001 Basis of recording: Noncash (accrual) General government includes: Central Government;. Central Government Valuation of public debt: Current market value Primary domestic currency: New Zealand dollars Data last updated: 09/2013</t>
  </si>
  <si>
    <t>Source: New Zealand Time Series database via dxTime Latest actual data: 2012. 2013Q1 Primary domestic currency: New Zealand dollars Data last updated: 09/2013</t>
  </si>
  <si>
    <t>Source: New Zealand Time Series database via dxTime Latest actual data: 2012. 2013Q1 Employment type: National definition. Data refer to calendar years Primary domestic currency: New Zealand dollars Data last updated: 09/2013</t>
  </si>
  <si>
    <t>Source: New Zealand Time Series database via dxTime Latest actual data: 2012. 2013Q1 Base year: 2002. June 2002=1000 Methodology used to derive volumes: Deflation by survey-based price indexes Formula used to derive volumes: Laspeyres-type Chain-weighted: Yes, from 1995. 1995/96 Trade System: General trade Valuation of exports: Free on board (FOB) Valuation of imports: Cost, insurance, freight (CIF) Primary domestic currency: New Zealand dollars Data last updated: 09/2013</t>
  </si>
  <si>
    <t>Source: New Zealand Time Series database via dxTime Latest actual data: 2012 Harmonized prices: No. Excludes interest rate components. Data refer to fiscal years Frequency of source data: Quarterly Base year: 2006. June 2006=1000 Primary domestic currency: New Zealand dollars Data last updated: 09/2013</t>
  </si>
  <si>
    <t>Source: New Zealand Time Series database via dxTime Latest actual data: 2012 GDP valuation: Market prices. Data refer to calendar years Start/end months of reporting year: January/December Base year: 1996. 1995/1996 Chain-weighted: Yes, from 1987 Primary domestic currency: New Zealand dollars Data last updated: 09/2013</t>
  </si>
  <si>
    <t>NLD</t>
  </si>
  <si>
    <t>Source: Ministry of Finance Latest actual data: 2012 Fiscal assumptions: Fiscal projections for the period 2012?18 are based on the authorities? Bureau for Economic Policy Analysis budget projections, after adjusting for differences in macroeconomic assumptions. Start/end months of reporting year: January/December GFS Manual used: 2001 Basis of recording: Noncash (accrual) General government includes: Central Government;Local Government;Social Security Funds; Valuation of public debt: Nominal value Primary domestic currency: Euros Data last updated: 09/2013</t>
  </si>
  <si>
    <t>Source: National Statistical Office Latest actual data: 2012 Employment type: Harmonized OECD definition Primary domestic currency: Euros Data last updated: 09/2013</t>
  </si>
  <si>
    <t>Source: National Statistical Office Latest actual data: 2012 Base year: 2000 Formula used to derive volumes: data from national sources Chain-weighted: Yes, from 1980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</si>
  <si>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Euros Data last updated: 09/2013</t>
  </si>
  <si>
    <t>Nepal</t>
  </si>
  <si>
    <t>NPL</t>
  </si>
  <si>
    <t>Source: Central Bank Latest actual data: 2010/11 BOP Manual used: BPM 5 Primary domestic currency: Nepalese rupees Data last updated: 09/2013</t>
  </si>
  <si>
    <t>Source: Ministry of Finance Latest actual data: 2011/12 Start/end months of reporting year: August/July GFS Manual used: 2001 Basis of recording: Cash General government includes: Central Government;. Coverage of fiscal accounts in Nepal is limited to Central Government. Valuation of public debt: Face value Primary domestic currency: Nepalese rupees Data last updated: 09/2013</t>
  </si>
  <si>
    <t>Source: World Bank. WDI database Latest actual data: 2011 Primary domestic currency: Nepalese rupees Data last updated: 09/2013</t>
  </si>
  <si>
    <t>Source: Central Bank. Missing data points prior to 2010 is spliced (ratio spliced) using the old CPI series by the desk Latest actual data: 2011/12 Harmonized prices: No. Data refer to fiscal years. Frequency of source data: Monthly Base year: 2005/06. Average of 2005 and 2006 = 100; numbers may slightly differ due to rounding Primary domestic currency: Nepalese rupees Data last updated: 09/2013</t>
  </si>
  <si>
    <t>Source: National Statistical Office Latest actual data: 2011/12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09/2013</t>
  </si>
  <si>
    <t>Namibia</t>
  </si>
  <si>
    <t>NAM</t>
  </si>
  <si>
    <t>Source: Central Bank Latest actual data: 2009 BOP Manual used: BPM 5 Primary domestic currency: Namibia dollars Data last updated: 09/2013</t>
  </si>
  <si>
    <t>Source: Ministry of Finance Latest actual data: 2009 Start/end months of reporting year: April/March GFS Manual used: 2001 Basis of recording: Cash General government includes: Central Government;Other; Valuation of public debt: Nominal value Primary domestic currency: Namibia dollars Data last updated: 09/2013</t>
  </si>
  <si>
    <t>Source: United Nations Latest actual data: 2008. The latest household survey was conducted in 1994. Primary domestic currency: Namibia dollars Data last updated: 09/2013</t>
  </si>
  <si>
    <t>Source: Central Bank Latest actual data: 2010 Base year: 2006 Methodology used to derive volumes: Other Formula used to derive volumes: Other Excluded items in trade: Other; Valuation of imports: Other Primary domestic currency: Namibia dollars Data last updated: 09/2013</t>
  </si>
  <si>
    <t>Source: National Statistical Office Latest actual data: 2009 Harmonized prices: No Frequency of source data: Monthly Base year: 2004. December=100 Primary domestic currency: Namibia dollars Data last updated: 09/2013</t>
  </si>
  <si>
    <t>Source: National Statistical Office Latest actual data: 2009 National accounts manual used: SNA 1993 GDP valuation: Market prices Start/end months of reporting year: January/December Base year: 2000 Chain-weighted: No Primary domestic currency: Namibia dollars Data last updated: 09/2013</t>
  </si>
  <si>
    <t>Myanmar</t>
  </si>
  <si>
    <t>MMR</t>
  </si>
  <si>
    <t>Source: IMF Staff Latest actual data: 2011 BOP Manual used: No specific BOP Manual used. Primary domestic currency: Myanmar kyats Data last updated: 09/2013</t>
  </si>
  <si>
    <t>Source: Ministry of Finance Latest actual data: 2011 Fiscal assumptions: Fiscal projections are made based on budget numbers, discussions with the authorities, and staff adjustments. Start/end months of reporting year: April/March GFS Manual used: 2001 Basis of recording: Partly cash, partly accrual General government includes: Central Government;Nonfinancial Public Corporation; Valuation of public debt: Face value Primary domestic currency: Myanmar kyats Data last updated: 09/2013</t>
  </si>
  <si>
    <t>Source: Department of Labour Latest actual data: 2006 Primary domestic currency: Myanmar kyats Data last updated: 09/2013</t>
  </si>
  <si>
    <t>Source: Myanmar Statistical Yearbook Latest actual data: 2009 Employment type: National definition Primary domestic currency: Myanmar kyats Data last updated: 09/2013</t>
  </si>
  <si>
    <t>Source: National Statistical Office Latest actual data: 2011 Chain-weighted: No Trade System: General trade Excluded items in trade: Other; Oil coverage: Primary or unrefined products;Secondary or refined products; Valuation of exports: Free on board (FOB) Valuation of imports: Cost, insurance, freight (CIF) Primary domestic currency: Myanmar kyats Data last updated: 09/2013</t>
  </si>
  <si>
    <t>Source: National Statistical Office. Central Statistical Organization Latest actual data: 2012 Harmonized prices: No. Data refer to fiscal years Frequency of source data: Monthly Base year: 1995 Primary domestic currency: Myanmar kyats Data last updated: 09/2013</t>
  </si>
  <si>
    <t>Source: Ministry of National Planning and Economic Development Latest actual data: 2011 GDP valuation: Market prices. Data refer to fiscal years Start/end months of reporting year: April/March Base year: 2000. Base year is FY 2000/01. Chain-weighted: No Primary domestic currency: Myanmar kyats Data last updated: 09/2013</t>
  </si>
  <si>
    <t>Mozambique</t>
  </si>
  <si>
    <t>MOZ</t>
  </si>
  <si>
    <t>Source: Central Bank. Data provided by Bank de Mozambique (BOM). Latest actual data: 2011 Notes: Data prior to 1992 cannot be confirmed by national sources at this time. BOP Manual used: BPM 5. There is a mix of BOP reporting from historical data creating inconsistencies that cannot not be disaggregated. We are in the process of converting to the  6th edition of the BOP manual. Primary domestic currency: Mozambican meticais Data last updated: 08/2013</t>
  </si>
  <si>
    <t>Source: Ministry of Finance Latest actual data: 2012 Fiscal assumptions: Fiscal projections assume a moderate increase in revenue/GDP, commensurate increase in domestic primary spending, and accounts for a lower aid flow, with grants contribution declining. These projections have been discussed during the 2009 review missions. Start/end months of reporting year: January/December GFS Manual used: 2001 Basis of recording: Mix accrual and cash basis General government includes: Central Government;State Government; Valuation of public debt: Nominal value. Authorities report on stock of debt on a nominal basis. Data for the DSA are calculated discounting maturities over the relevant period Primary domestic currency: Mozambican meticais Data last updated: 08/2013</t>
  </si>
  <si>
    <t>Source: World Bank. Human Development Indicators. Latest actual data: 2010 Notes: Data prior to 1992 cannot be confirmed by national sources at this time. Primary domestic currency: Mozambican meticais Data last updated: 08/2013</t>
  </si>
  <si>
    <t>Source: Central Bank Latest actual data: 2011 Base year: 2005 Chain-weighted: No Trade System: General trade Valuation of exports: Free on board (FOB) Valuation of imports: Cost, insurance, freight (CIF) Primary domestic currency: Mozambican meticais Data last updated: 08/2013</t>
  </si>
  <si>
    <t>Source: National Statistical Office. Instituto Nacional de Estadistica (INE). Latest actual data: 2012 Harmonized prices: No Frequency of source data: Monthly Base year: 2000. Authorities reported CPI index is 2004=100. Primary domestic currency: Mozambican meticais Data last updated: 08/2013</t>
  </si>
  <si>
    <t>Source: National Statistical Office. Instituto Nacional de Estadistica (INE). Latest actual data: 2012 Notes: Data prior to 1992 cannot be confirmed by national sources at this time. National accounts manual used: SNA 1993 GDP valuation: Market prices Start/end months of reporting year: January/December Base year: 2000. Authorities report GDP on constant 2003 prices. Chain-weighted: No Primary domestic currency: Mozambican meticais Data last updated: 08/2013</t>
  </si>
  <si>
    <t>Morocco</t>
  </si>
  <si>
    <t>MAR</t>
  </si>
  <si>
    <t>Source: Office des changes Latest actual data: 2012 BOP Manual used: BPM 5 Primary domestic currency: Moroccan dirhams Data last updated: 09/2013</t>
  </si>
  <si>
    <t>Source: Ministry of Economy Latest actual data: 2012 Start/end months of reporting year: January/December GFS Manual used: 2001 Basis of recording: Noncash (accrual) General government includes: Central Government;. Other level fiscal data is not available from the authorities. Valuation of public debt: Face value Primary domestic currency: Moroccan dirhams Data last updated: 09/2013</t>
  </si>
  <si>
    <t>Source: National Statistical Office Latest actual data: 2012 Primary domestic currency: Moroccan dirhams Data last updated: 09/2013</t>
  </si>
  <si>
    <t>Source: National Statistical Office Latest actual data: 2012 Employment type: Harmonized ILO definition Primary domestic currency: Moroccan dirhams Data last updated: 09/2013</t>
  </si>
  <si>
    <t>Source: Office des changes Latest actual data: 2012 Base year: 1990 Methodology used to derive volumes: Deflation by unit value indexes (from customs data) Formula used to derive volumes: Other Chain-weighted: No Trade System: General trade Valuation of exports: Free on board (FOB) Valuation of imports: Cost, insurance, freight (CIF) Primary domestic currency: Moroccan dirhams Data last updated: 09/2013</t>
  </si>
  <si>
    <t>Source: National Statistical Office Latest actual data: 2012 Harmonized prices: No Frequency of source data: Monthly Base year: 2006 Primary domestic currency: Moroccan dirhams Data last updated: 09/2013</t>
  </si>
  <si>
    <t>Source: National Statistical Office Latest actual data: 2012 National accounts manual used: SNA 1993 GDP valuation: Market prices Start/end months of reporting year: January/December Base year: 1998 Chain-weighted: Yes, from 1998 Primary domestic currency: Moroccan dirhams Data last updated: 09/2013</t>
  </si>
  <si>
    <t>Montenegro</t>
  </si>
  <si>
    <t>MNE</t>
  </si>
  <si>
    <t>Source: Central Bank Latest actual data: 2012 BOP Manual used: BPM 5 Primary domestic currency: euro Data last updated: 09/2013</t>
  </si>
  <si>
    <t>Source: Ministry of Finance Latest actual data: 2012 Fiscal assumptions: Medium-Term framework and fiscal policy Start/end months of reporting year: January/December GFS Manual used: 1986 Basis of recording: Cash General government includes: Central Government;Local Government;Social Security Funds; Valuation of public debt: Nominal value Primary domestic currency: euro Data last updated: 09/2013</t>
  </si>
  <si>
    <t>Source: National Statistical Office Latest actual data: 2011 Primary domestic currency: euro Data last updated: 09/2013</t>
  </si>
  <si>
    <t>Source: National Statistical Office Latest actual data: 2012 Base year: 2009 Methodology used to derive volumes: Deflation by unit value indexes (from customs data) Formula used to derive volumes: Laspeyres-type Chain-weighted: Yes, from 2008 Trade System: Special trade Valuation of exports: Free on board (FOB) Valuation of imports: Cost, insurance, freight (CIF) Primary domestic currency: euro Data last updated: 09/2013</t>
  </si>
  <si>
    <t>Source: National Statistical Office Latest actual data: 2012 Harmonized prices: No Frequency of source data: Monthly Base year: 1999 Primary domestic currency: euro Data last updated: 09/2013</t>
  </si>
  <si>
    <t>Source: National Statistical Office Latest actual data: 2011 National accounts manual used: ESA 1995 GDP valuation: Market prices Start/end months of reporting year: January/December Base year: 2006 Chain-weighted: No Primary domestic currency: euro Data last updated: 09/2013</t>
  </si>
  <si>
    <t>Mongolia</t>
  </si>
  <si>
    <t>MNG</t>
  </si>
  <si>
    <t>Source: Central Bank Latest actual data: 2012 BOP Manual used: BPM 5 Primary domestic currency: Mongolian togrogs Data last updated: 09/2013</t>
  </si>
  <si>
    <t>Source: Ministry of Finance Latest actual data: 2010 Start/end months of reporting year: January/December GFS Manual used: 2001 Basis of recording: Cash General government includes: Central Government;Local Government;Social Security Funds;State Government; Valuation of public debt: Face value Primary domestic currency: Mongolian togrogs Data last updated: 09/2013</t>
  </si>
  <si>
    <t>Source: National Statistical Office Latest actual data: 2011 Primary domestic currency: Mongolian togrogs Data last updated: 09/2013</t>
  </si>
  <si>
    <t>Source: National Statistical Office Latest actual data: 2011 Notes: Unemployment rate is now new data series changed from the one referred to as registered unemployment rate. Employment type: National definition Primary domestic currency: Mongolian togrogs Data last updated: 09/2013</t>
  </si>
  <si>
    <t>Source: Central Bank Latest actual data: 2012 Base year: 2005 Methodology used to derive volumes: Other Formula used to derive volumes: Data are compiled from customer declaration. Chain-weighted: No. Data are compiled from customer declaration. Trade System: General trade Excluded items in trade: In transit;Other;. goods on temporary admission e.g. exports and imports related to trade fairs and exhibitions, goods on less than one year operational lease, goods on repair, gold shipped by BOM for refining, Oil coverage: Primary or unrefined products; Valuation of exports: Free on board (FOB) Valuation of imports: Cost, insurance, freight (CIF) Primary domestic currency: Mongolian togrogs Data last updated: 09/2013</t>
  </si>
  <si>
    <t>Source: National Statistical Office Latest actual data: 2012 Harmonized prices: No Frequency of source data: Monthly Base year: 2010 Primary domestic currency: Mongolian togrogs Data last updated: 09/2013</t>
  </si>
  <si>
    <t>Source: National Statistical Office. Discrepancies rise from staff estimates based on the balance of payment data and the authorities' data on net exports at constant price. Latest actual data: 2012 Notes: Data prior to 1991 cannot be confirmed by national sources. National accounts manual used: SNA 1993 GDP valuation: Market prices Start/end months of reporting year: January/December Base year: 2005 Chain-weighted: No Primary domestic currency: Mongolian togrogs Data last updated: 09/2013</t>
  </si>
  <si>
    <t>Moldova</t>
  </si>
  <si>
    <t>MDA</t>
  </si>
  <si>
    <t>Source: Central Bank Latest actual data: 2010 BOP Manual used: BPM 5 Primary domestic currency: Moldovan lei Data last updated: 07/2013</t>
  </si>
  <si>
    <t>Source: Ministry of Finance Latest actual data: 2012 Fiscal assumptions: Various bases and  growth rates for GDP, consumption , import, wages, energy prices, demographic changes. Start/end months of reporting year: January/December GFS Manual used: 1986 Basis of recording: Cash Valuation of public debt: Nominal value Primary domestic currency: Moldovan lei Data last updated: 07/2013</t>
  </si>
  <si>
    <t>Source: National Statistical Office Latest actual data: 2012 Primary domestic currency: Moldovan lei Data last updated: 07/2013</t>
  </si>
  <si>
    <t>Source: National Statistical Office Latest actual data: 2012 Employment type: National definition Primary domestic currency: Moldovan lei Data last updated: 07/2013</t>
  </si>
  <si>
    <t>Source: National Statistical Office Latest actual data: 2012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Moldovan lei Data last updated: 07/2013</t>
  </si>
  <si>
    <t>Source: National Statistical Office Latest actual data: 2012 Harmonized prices: No Frequency of source data: Monthly Base year: 1991 Primary domestic currency: Moldovan lei Data last updated: 07/2013</t>
  </si>
  <si>
    <t>Source: National Statistical Office Latest actual data: 2012 National accounts manual used: SNA 1993 GDP valuation: Market prices Start/end months of reporting year: January/December Base year: 1995 Chain-weighted: No Primary domestic currency: Moldovan lei Data last updated: 07/2013</t>
  </si>
  <si>
    <t>Micronesia</t>
  </si>
  <si>
    <t>FSM</t>
  </si>
  <si>
    <t>Source: National Statistical Office Latest actual data: 2012 BOP Manual used: Other Primary domestic currency: US Dollar Data last updated: 09/2013</t>
  </si>
  <si>
    <t>Source: Ministry of Finance Latest actual data: 2012 Fiscal assumptions: Accrual basis following fiscal year Start/end months of reporting year: October/September GFS Manual used: 2001 Basis of recording: Other Valuation of public debt: Face value Primary domestic currency: US Dollar Data last updated: 09/2013</t>
  </si>
  <si>
    <t>Source: National Statistical Office Latest actual data: 2012. 1995 and 2010 from census data, other years estimated by authorities consultants Primary domestic currency: US Dollar Data last updated: 09/2013</t>
  </si>
  <si>
    <t>Source: National Statistical Office Latest actual data: 2012 Harmonized prices: No Frequency of source data: Quarterly Base year: 2008 Primary domestic currency: US Dollar Data last updated: 09/2013</t>
  </si>
  <si>
    <t>Source: National Statistical Office Latest actual data: 2012 National accounts manual used: Other GDP valuation: Market prices Start/end months of reporting year: October/September Base year: 2004 Chain-weighted: No Primary domestic currency: US Dollar Data last updated: 09/2013</t>
  </si>
  <si>
    <t>Mexico</t>
  </si>
  <si>
    <t>MEX</t>
  </si>
  <si>
    <t>Source: Central Bank Latest actual data: 2012 BOP Manual used: BPM 5 Primary domestic currency: Mexican pesos Data last updated: 09/2013</t>
  </si>
  <si>
    <t>Source: Ministry of Finance Latest actual data: 2012 Fiscal assumptions: Fiscal projections for 2013 are broadly in line with the approved budget; projections for 2014 onward assume compliance with the balanced budget rule. Start/end months of reporting year: January/December GFS Manual used: 2001. Currently the Mexico team is submitting data to WEO using GFSM2001 classification by doing some in-house adjustments with the help of STA. This classification is also used to present fiscal tables in the Art IV reports (in addition to standard tables used for discussion with Mexican authorities). However, Mexican authorities are not yet reporting public finance data using the GFSM2001 manual. Thus, accrual data are not available to the Mexico team. Basis of recording: Cash General government includes: Central Government;Nonfinancial Public Corporation;Social Security Funds;. Mexican authorities currently report fiscal data including the central government, financial and non-financial public corporations and entities, and the social security system. As of today, this is the relevant coverage level for policy discussion with Mexican authorities, and the team believes that it is important to keep the broadest available coverage. As the authorities continue transitioning toward GFSM2001 and report data accordingly, the Mexico team will be able to report data in line with GFSM2001, in particular regarding state governments.   Valuation of public debt: Face value Primary domestic currency: Mexican pesos Data last updated: 09/2013</t>
  </si>
  <si>
    <t>Source: World Bank. World Development Indicators Latest actual data: 2012 Primary domestic currency: Mexican pesos Data last updated: 09/2013</t>
  </si>
  <si>
    <t>Source: Haver Analytics Latest actual data: 2012 Employment type: National definition Primary domestic currency: Mexican pesos Data last updated: 09/2013</t>
  </si>
  <si>
    <t>Source: National Statistical Office Latest actual data: 2012 Primary domestic currency: Mexican pesos Data last updated: 09/2013</t>
  </si>
  <si>
    <t>Source: National Statistical Office Latest actual data: 2012 Harmonized prices: No Frequency of source data: Monthly Base year: 2010. Note: 100 = Dec. 16-31, 2010. Thus looking at monthly data there will be no period equal to 100. Primary domestic currency: Mexican pesos Data last updated: 09/2013</t>
  </si>
  <si>
    <t>Source: National Statistical Office Latest actual data: 2012 National accounts manual used: SNA 1993 GDP valuation: Market prices Start/end months of reporting year: January/December Base year: 2008. In accordance with the latest data from the Mexican authorities, headline GDP data has a base year of 2008. However, GDP components still have base year 2003 until updated data is received from the authorities. Chain-weighted: No Primary domestic currency: Mexican pesos Data last updated: 09/2013</t>
  </si>
  <si>
    <t>Mauritius</t>
  </si>
  <si>
    <t>MUS</t>
  </si>
  <si>
    <t>Source: Central Bank Latest actual data: 2012. 2013 Q1 BOP Manual used: BPM 5 Primary domestic currency: Mauritian rupees Data last updated: 09/2013</t>
  </si>
  <si>
    <t>Source: Ministry of Finance Latest actual data: 2012 Notes: The overall balance (Central Government net lending and borrowing)  and primary balance series do not include flows from extra-budgetary funds starting in 2007. Start/end months of reporting year: January/December GFS Manual used: 2001 Basis of recording: Cash. Few non-cash calculations. General government includes: Central Government;Local Government;Nonfinancial Public Corporation;State Government; Valuation of public debt: Face value Primary domestic currency: Mauritian rupees Data last updated: 09/2013</t>
  </si>
  <si>
    <t>Source: National Statistical Office Latest actual data: 2012 Primary domestic currency: Mauritian rupees Data last updated: 09/2013</t>
  </si>
  <si>
    <t>Source: National Statistical Office Latest actual data: 2012 Employment type: Harmonized ILO definition Primary domestic currency: Mauritian rupees Data last updated: 09/2013</t>
  </si>
  <si>
    <t>Source: Central Bank Latest actual data: 2012. 2013 Q1 Base year: 2005. Oil deflators on 2000 base year. Methodology used to derive volumes: Deflation by survey-based price indexes Formula used to derive volumes: Deflate by GEE-provided deflators. Chain-weighted: No Trade System: General trade Oil coverage: Secondary or refined products;Other; Valuation of exports: Free on board (FOB) Valuation of imports: FOB Primary domestic currency: Mauritian rupees Data last updated: 09/2013</t>
  </si>
  <si>
    <t>Source: National Statistical Office Latest actual data: 2012 Harmonized prices: No. Data refer to calendar years Frequency of source data: Monthly Base year: 2000 Primary domestic currency: Mauritian rupees Data last updated: 09/2013</t>
  </si>
  <si>
    <t>Source: National Statistical Office Latest actual data: 2012. 2013Q1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09/2013</t>
  </si>
  <si>
    <t>Mauritania</t>
  </si>
  <si>
    <t>MRT</t>
  </si>
  <si>
    <t>Source: Central Bank Latest actual data: 2009 BOP Manual used: BPM 5 Primary domestic currency: Mauritanian ouguiyas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</si>
  <si>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Mauritanian ouguiyas Data last updated: 09/2013</t>
  </si>
  <si>
    <t>Source: National Statistical Office Latest actual data: 2009 Primary domestic currency: Mauritanian ouguiyas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</si>
  <si>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Mauritanian ouguiyas Data last updated: 09/2013</t>
  </si>
  <si>
    <t>Source: National Statistical Office Latest actual data: 2012 Harmonized prices: Yes Frequency of source data: Monthly Base year: 2002 Primary domestic currency: Mauritanian ouguiyas Data last updated: 09/2013</t>
  </si>
  <si>
    <t>Source: National Statistical Office Latest actual data: 2009 National accounts manual used: SNA 1993 GDP valuation: Market prices Start/end months of reporting year: January/December Base year: 1998. Rebased to 2014 Chain-weighted: No Primary domestic currency: Mauritanian ouguiyas Data last updated: 09/2013</t>
  </si>
  <si>
    <t>Marshall Islands</t>
  </si>
  <si>
    <t>MHL</t>
  </si>
  <si>
    <t>Source: National Statistical Office Latest actual data: 2012 BOP Manual used: Other Primary domestic currency: US Dollar Data last updated: 07/2013</t>
  </si>
  <si>
    <t>Source: Ministry of Finance Latest actual data: 2012 Start/end months of reporting year: October/September. Data only available for Fiscal Year for most series, the desk estimates calendar year data are the same with fiscal year data. GFS Manual used: 2001 Basis of recording: Noncash (accrual) Valuation of public debt: Face value Primary domestic currency: US Dollar Data last updated: 07/2013</t>
  </si>
  <si>
    <t>Source: National Statistical Office Latest actual data: 2012 Primary domestic currency: US Dollar Data last updated: 07/2013</t>
  </si>
  <si>
    <t>Source: National Statistical Office Latest actual data: 2012 Base year: 1999/2000 Methodology used to derive volumes: Other Formula used to derive volumes: Other Chain-weighted: No Trade System: General trade Valuation of exports: Other Valuation of imports: Other Primary domestic currency: US Dollar Data last updated: 07/2013</t>
  </si>
  <si>
    <t>Source: National Statistical Office Latest actual data: 2012 Harmonized prices: No Frequency of source data: Quarterly Base year: 2003. Base Year is 2003 Quarter 1 Primary domestic currency: US Dollar Data last updated: 07/2013</t>
  </si>
  <si>
    <t>Source: National Statistical Office Latest actual data: 2012 National accounts manual used: Other GDP valuation: Market prices Start/end months of reporting year: October/September Base year: 2004. Base year is Fiscal Year 2004 (Calendar Year 2003/2004). Chain-weighted: No Primary domestic currency: US Dollar Data last updated: 07/2013</t>
  </si>
  <si>
    <t>Malta</t>
  </si>
  <si>
    <t>MLT</t>
  </si>
  <si>
    <t>Source: National Statistics Office Latest actual data: 2012 BOP Manual used: BPM 5 Primary domestic currency: Euro Data last updated: 09/2013</t>
  </si>
  <si>
    <t>Source: Eurostat Latest actual data: 2012 Fiscal assumptions: Projections are based on the latest Stability Programme Update by the authorities and budget documents, adjusted for staff's macroeconomic and other assumptions. Start/end months of reporting year: January/December GFS Manual used: 2001 Basis of recording: Noncash (accrual) General government includes: Central Government;Social Security Funds;State Government; Valuation of public debt: Nominal value Primary domestic currency: Euro Data last updated: 09/2013</t>
  </si>
  <si>
    <t>Source: Eurostat Latest actual data: 2012 Primary domestic currency: Euro Data last updated: 09/2013</t>
  </si>
  <si>
    <t>Source: Eurostat, Labor Force Survey Latest actual data: 2012 Employment type: Harmonized ILO definition Primary domestic currency: Euro Data last updated: 09/2013</t>
  </si>
  <si>
    <t>Source: National Statistical Office Latest actual data: 2012 Base year: 2005 Methodology used to derive volumes: Other Chain-weighted: Yes, from 2005 Trade System: General trade Valuation of exports: Free on board (FOB) Valuation of imports: Free on board (FOB) Primary domestic currency: Euro Data last updated: 09/2013</t>
  </si>
  <si>
    <t>Source: Eurostat Latest actual data: 2012 Harmonized prices: Yes Frequency of source data: Monthly Base year: 2005 Primary domestic currency: Euro Data last updated: 09/2013</t>
  </si>
  <si>
    <t>Source: Eurostat Latest actual data: 2012 National accounts manual used: ESA 1995 GDP valuation: Market prices Start/end months of reporting year: January/December Base year: 2005 Chain-weighted: Yes, from 2000 Primary domestic currency: Euro Data last updated: 09/2013</t>
  </si>
  <si>
    <t>Mali</t>
  </si>
  <si>
    <t>MLI</t>
  </si>
  <si>
    <t>Source: Central Bank Latest actual data: 2011 BOP Manual used: BPM 5 Primary domestic currency: CFA francs Data last updated: 09/2013</t>
  </si>
  <si>
    <t>Source: Ministry of Finance Latest actual data: 2012 Fiscal assumptions: Aprroved budget and agreed program budget for current year; authorities'medium-term fiscal framework plus staff estimates for outer years. Start/end months of reporting year: January/December GFS Manual used: 2001 Basis of recording: Expenditure is reported on accrual basis, revenue on a cash basis (except for corporate income tax, which has a separate reporting regime) General government includes: Central Government; Valuation of public debt: Nominal value Primary domestic currency: CFA francs Data last updated: 09/2013</t>
  </si>
  <si>
    <t>Source: Ministry of Finance Latest actual data: 2010 Notes: Population data from World Development Indicators. Primary domestic currency: CFA francs Data last updated: 09/2013</t>
  </si>
  <si>
    <t>Source: Central Bank Latest actual data: 2011 Base year: 2000 Chain-weighted: No Oil coverage: Primary or unrefined products; Valuation of exports: Free on board (FOB) Valuation of imports: Cost, insurance, freight (CIF) Primary domestic currency: CFA francs Data last updated: 09/2013</t>
  </si>
  <si>
    <t>Source: Ministry of Finance Latest actual data: 2012 Harmonized prices: No Frequency of source data: Monthly Base year: 2000. More precisely, the base is the month of May, 2000 Primary domestic currency: CFA francs Data last updated: 09/2013</t>
  </si>
  <si>
    <t>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09/2013</t>
  </si>
  <si>
    <t>Maldives</t>
  </si>
  <si>
    <t>MDV</t>
  </si>
  <si>
    <t>Source: Central Bank Latest actual data: 2009 BOP Manual used: BPM 5 Primary domestic currency: Maldivian rufiyaa Data last updated: 09/2013</t>
  </si>
  <si>
    <t>Source: Ministry of Finance and Treasury Latest actual data: 2011. budget estimates Start/end months of reporting year: January/December. Calendar GFS Manual used: 1986 Basis of recording: Cash General government includes: Central Government; Valuation of public debt: Nominal value. During the mission in Oct/Nov 2010, we found that the public guaranteed SOE debt for 2009 was only 20 percent of the figure previously reported. As a result, public debt to GDP ratio has declined significantly for 2009. Primary domestic currency: Maldivian rufiyaa Data last updated: 09/2013</t>
  </si>
  <si>
    <t>Source: Department of National Planning. Latest actual data: 2006 Primary domestic currency: Maldivian rufiyaa Data last updated: 09/2013</t>
  </si>
  <si>
    <t>Source: Maldives Customs service Latest actual data: 2010 Base year: 2005 Chain-weighted: No Trade System: General trade Valuation of exports: Free on board (FOB) Valuation of imports: Cost, insurance, freight (CIF) Primary domestic currency: Maldivian rufiyaa Data last updated: 09/2013</t>
  </si>
  <si>
    <t>Source: Central Bank Latest actual data: 2010 Harmonized prices: No Frequency of source data: Monthly Base year: 1995 Primary domestic currency: Maldivian rufiyaa Data last updated: 09/2013</t>
  </si>
  <si>
    <t>Source: Department of National Planning. Latest actual data: 2012. The last two years are estimated figures National accounts manual used: SNA 1993 GDP valuation: Market prices. Production-based measure. Start/end months of reporting year: January/December Base year: 2003 Chain-weighted: No Primary domestic currency: Maldivian rufiyaa Data last updated: 09/2013</t>
  </si>
  <si>
    <t>Malaysia</t>
  </si>
  <si>
    <t>MYS</t>
  </si>
  <si>
    <t>Source: CEIC Latest actual data: 2012 BOP Manual used: BPM 6. The authorities issue BPM6 historical data back from 2005 and discontinued the BPM5 series.  The desks combine the two series (butt splice). Therefore, prior to 2005 data are based on BPM5. Primary domestic currency: Malaysian ringgit Data last updated: 09/2013</t>
  </si>
  <si>
    <t>Source: Ministry of Finance Latest actual data: 2012 Fiscal assumptions: Fiscal year 2013 projections are based on preliminary outturn for Q1-Q2 and staff projections taking into account the original and supplemental budget numbers. For the remainder of the projection period, the IMF staff assumes that the authorities undertake a gradual subsidy reform starting in 2013 and the introduction of GST in 2015. Start/end months of reporting year: January/December GFS Manual used: 1986 Basis of recording: Cash General government includes: Central Government;Local Government;State Government;. General government also includes 79 statutory bodies with individual budgets. Valuation of public debt: Nominal value Primary domestic currency: Malaysian ringgit Data last updated: 09/2013</t>
  </si>
  <si>
    <t>Source: CEIC Latest actual data: 2012 Primary domestic currency: Malaysian ringgit Data last updated: 09/2013</t>
  </si>
  <si>
    <t>Source: CEIC/IMF staff/NSO Latest actual data: 2012 Employment type: National definition Primary domestic currency: Malaysian ringgit Data last updated: 09/2013</t>
  </si>
  <si>
    <t>Source: CEIC Latest actual data: 2012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Malaysian ringgit Data last updated: 09/2013</t>
  </si>
  <si>
    <t>Source: CEIC Latest actual data: 2012 Harmonized prices: No Frequency of source data: Monthly Base year: 2010 Primary domestic currency: Malaysian ringgit Data last updated: 09/2013</t>
  </si>
  <si>
    <t>Source: CEIC Latest actual data: 2012 Notes: GDP was rebased by the National Statistical Office, new base year is 2005. The official series starts in 2005. Data prior to that is spliced based on the old series. National accounts manual used: SNA 2008 GDP valuation: Market prices Start/end months of reporting year: January/December Base year: 2005. Data prior to 2005 are spliced by the desk;  we have shared the spliced data and the methodology with the authorities. Chain-weighted: No Primary domestic currency: Malaysian ringgit Data last updated: 09/2013</t>
  </si>
  <si>
    <t>Malawi</t>
  </si>
  <si>
    <t>MWI</t>
  </si>
  <si>
    <t>Source: National Statistical Office. Other sources: Tobacco Control Commission, Ministry of Mines. Latest actual data: 2012 BOP Manual used: BPM 5 Primary domestic currency: Malawi kwacha Data last updated: 08/2013</t>
  </si>
  <si>
    <t>Source: Ministry of Finance Latest actual data: 2012 Start/end months of reporting year: July/June GFS Manual used: 1986 Basis of recording: Cash General government includes: Central Government Primary domestic currency: Malawi kwacha Data last updated: 08/2013</t>
  </si>
  <si>
    <t>Source: World Bank Primary domestic currency: Malawi kwacha Data last updated: 08/2013</t>
  </si>
  <si>
    <t>Source: National Statistical Office Latest actual data: 2012 Base year: 2005 Valuation of exports: Free on board (FOB) Valuation of imports: Cost, insurance, freight (CIF) Primary domestic currency: Malawi kwacha Data last updated: 08/2013</t>
  </si>
  <si>
    <t>Source: National Statistical Office Latest actual data: 2012 Harmonized prices: No Frequency of source data: Monthly Base year: 2000 Primary domestic currency: Malawi kwacha Data last updated: 08/2013</t>
  </si>
  <si>
    <t>Source: National Statistical Office Latest actual data: 2009 National accounts manual used: SNA 2008 GDP valuation: Market prices Start/end months of reporting year: January/December Base year: 2007 Chain-weighted: No Primary domestic currency: Malawi kwacha Data last updated: 08/2013</t>
  </si>
  <si>
    <t>Madagascar</t>
  </si>
  <si>
    <t>MDG</t>
  </si>
  <si>
    <t>Source: Central Bank Latest actual data: 2011 BOP Manual used: BPM 5 Primary domestic currency: Malagasy ariary Data last updated: 08/2013</t>
  </si>
  <si>
    <t>Source: Ministry of Finance Latest actual data: 2012 Start/end months of reporting year: January/December GFS Manual used: 1986 Basis of recording: Cash General government includes: Central Government Primary domestic currency: Malagasy ariary Data last updated: 08/2013</t>
  </si>
  <si>
    <t>Source: UN, World Bank, and National Statistical Office Latest actual data: 2006 Primary domestic currency: Malagasy ariary Data last updated: 08/2013</t>
  </si>
  <si>
    <t>Source: Central Bank Latest actual data: 2011 Base year: 2006 Primary domestic currency: Malagasy ariary Data last updated: 08/2013</t>
  </si>
  <si>
    <t>Source: National Statistical Office Latest actual data: 2012 Harmonized prices: No Frequency of source data: Monthly Base year: 2000 Primary domestic currency: Malagasy ariary Data last updated: 08/2013</t>
  </si>
  <si>
    <t>Source: National Statistical Office Latest actual data: 2010 GDP valuation: Market prices Base year: 2000 Chain-weighted: No Primary domestic currency: Malagasy ariary Data last updated: 08/2013</t>
  </si>
  <si>
    <t>FYR Macedonia</t>
  </si>
  <si>
    <t>MKD</t>
  </si>
  <si>
    <t>Source: Central Bank Latest actual data: 2011 BOP Manual used: BPM 5 Primary domestic currency: Macedonia denars Data last updated: 09/2013</t>
  </si>
  <si>
    <t>Source: Ministry of Finance Latest actual data: 2011 Fiscal assumptions: Budget forecast and medium term projections. Start/end months of reporting year: January/December GFS Manual used: 1986. Lending minus repayment is included in total expenditures Basis of recording: Cash General government includes: Central Government;Social Security Funds;State Government; Valuation of public debt: Nominal value Primary domestic currency: Macedonia denars Data last updated: 09/2013</t>
  </si>
  <si>
    <t>Source: National Statistical Office Latest actual data: 2011 Primary domestic currency: Macedonia denars Data last updated: 09/2013</t>
  </si>
  <si>
    <t>Source: National Statistical Office Latest actual data: 2011 Employment type: National definition Primary domestic currency: Macedonia denars Data last updated: 09/2013</t>
  </si>
  <si>
    <t>Source: Central Bank. We do not want to publish data prior to the data provided in the latest submission. Latest actual data: 2011 Base year: 2005 Methodology used to derive volumes: Deflation by unit value indexes (from customs data) Formula used to derive volumes: Other Chain-weighted: No Trade System: Special trade Valuation of exports: Free on board (FOB) Valuation of imports: Other Primary domestic currency: Macedonia denars Data last updated: 09/2013</t>
  </si>
  <si>
    <t>Source: National Statistical Office Latest actual data: 2011 Harmonized prices: No Frequency of source data: Monthly Base year: 2008 Primary domestic currency: Macedonia denars Data last updated: 09/2013</t>
  </si>
  <si>
    <t>Source: National Statistical Office Latest actual data: 2012 National accounts manual used: SNA 1993 GDP valuation: Market prices Start/end months of reporting year: January/December Base year: 1997 Chain-weighted: No Primary domestic currency: Macedonia denars Data last updated: 09/2013</t>
  </si>
  <si>
    <t>Luxembourg</t>
  </si>
  <si>
    <t>LUX</t>
  </si>
  <si>
    <t>Source: National Statistical Office Latest actual data: 2012 BOP Manual used: BPM 5 Primary domestic currency: Euros Data last updated: 09/2013</t>
  </si>
  <si>
    <t>Source: Ministry of Finance Latest actual data: 2012 Fiscal assumptions: Based on the authorities' SGP submitted to the EU in April 2013. it is a "current policies" scenario.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</si>
  <si>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Latest actual data: 2012 Base year: 2005 Formula used to derive volumes: data from source Chain-weighted: Yes, from 1995 Trade System: General trade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</si>
  <si>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1995 Primary domestic currency: Euros Data last updated: 09/2013</t>
  </si>
  <si>
    <t>Lithuania</t>
  </si>
  <si>
    <t>LTU</t>
  </si>
  <si>
    <t>Source: Central Bank. http://www.lbank.lt/eng/statistic/index.html. Latest actual data: 2012 Notes: Data prior to 1993 cannot be confirmed by national sources at this time. BOP Manual used: BPM 5 Primary domestic currency: Lithuanian litai Data last updated: 09/2013</t>
  </si>
  <si>
    <t>Source: Ministry of Finance Latest actual data: 2012 Fiscal assumptions: Fiscal projections for 2013 are based on the authorities? 2013 budget after adjusting for differences in macroeconomic assumptions, and performance so far. Projections for 2014 onward are passive projections, as measures to underpin the authorities' public commitment to further consolidation have not yet been specified. Start/end months of reporting year: January/December GFS Manual used: 2001 Basis of recording: Noncash (accrual) General government includes: Central Government;Local Government;Social Security Funds;State Government; Valuation of public debt: Nominal value. This is the format of data presented by the authorities. Primary domestic currency: Lithuanian litai Data last updated: 09/2013</t>
  </si>
  <si>
    <t>Source: National Statistical Office. Data from Statistics Lithuania: http://www.stat.gov.lt/en/ Latest actual data: 2011. Population data include a break in 2011; data from 2011 onward based on 2011 census results. Primary domestic currency: Lithuanian litai Data last updated: 09/2013</t>
  </si>
  <si>
    <t>Source: National Statistical Office Latest actual data: 2012 Notes: The data from 2011 onward are based on the revised census results, while data prior to 2011 do not yet reflect updated estimates based on the 2011 census results. For that reason, there is a structural break in the data in 2011. Employment type: Eurostat harmonized data Primary domestic currency: Lithuanian litai Data last updated: 09/2013</t>
  </si>
  <si>
    <t>Source: Central Bank Latest actual data: 2012 Base year: 2005. This is staff calculation because BOP data are in nominal terms. Methodology used to derive volumes: Other Formula used to derive volumes: Chain-linked Chain-weighted: Yes, from 2005 Trade System: General trade Excluded items in trade: We are not excluding any items Oil coverage: Other; Valuation of exports: Free on board (FOB) Valuation of imports: FOB Primary domestic currency: Lithuanian litai Data last updated: 09/2013</t>
  </si>
  <si>
    <t>Source: National Statistical Office. Data from Statistics Lithuania: http://www.stat.gov.lt/en/ Latest actual data: 2012. Latest actual data are July 2013 HICP. Harmonized prices: Yes Frequency of source data: Monthly Base year: 2005 Primary domestic currency: Lithuanian litai Data last updated: 09/2013</t>
  </si>
  <si>
    <t>Source: National Statistical Office. Data from Statistics Lithuania: http://www.stat.gov.lt/en/ Latest actual data: 2012. Latest actual data are 2013 Q2. Notes: Data prior to 1995 cannot be confirmed by national sources at this time. National accounts manual used: ESA 1995 GDP valuation: Market prices Start/end months of reporting year: January/December Base year: 2005 Chain-weighted: Yes, from 2005 Primary domestic currency: Lithuanian litai Data last updated: 09/2013</t>
  </si>
  <si>
    <t>Libya</t>
  </si>
  <si>
    <t>LBY</t>
  </si>
  <si>
    <t>Source: Central Bank Latest actual data: 2010 BOP Manual used: BPM 5 Primary domestic currency: Libyan dinars Data last updated: 09/2013</t>
  </si>
  <si>
    <t>Source: Ministry of  Finance Latest actual data: 2011 Start/end months of reporting year: January/December GFS Manual used: 1986 Basis of recording: Cash General government includes: Central Government;Local Government;State Government; Valuation of public debt: Face value Primary domestic currency: Libyan dinars Data last updated: 09/2013</t>
  </si>
  <si>
    <t>Source: World Bank. World Development Indicators Latest actual data: 2008 Primary domestic currency: Libyan dinars Data last updated: 09/2013</t>
  </si>
  <si>
    <t>Source: Central Bank Latest actual data: 2010 Base year: 1997 Primary domestic currency: Libyan dinars Data last updated: 09/2013</t>
  </si>
  <si>
    <t>Source: Census and Statistical Department of the National Information and Documentation Agency (NIDA). Latest actual data: 2009 Harmonized prices: No Frequency of source data: Monthly Base year: 2003 Primary domestic currency: Libyan dinars Data last updated: 09/2013</t>
  </si>
  <si>
    <t>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09/2013</t>
  </si>
  <si>
    <t>Liberia</t>
  </si>
  <si>
    <t>LBR</t>
  </si>
  <si>
    <t>Source: Central Bank of Liberia Latest actual data: 2012 Primary domestic currency: U.S. dollars Data last updated: 09/2013</t>
  </si>
  <si>
    <t>Source: Ministry of Finance Latest actual data: 2012 Notes: Debt relief was granted in 2009, which explained the high number for that year in general government net lending/borrowing. Start/end months of reporting year: January/December GFS Manual used: 2001 Basis of recording: Noncash (accrual) General government includes: Central Government; Valuation of public debt: Face value Primary domestic currency: U.S. dollars Data last updated: 09/2013</t>
  </si>
  <si>
    <t>Source: Central Bank. Central Bank of Liberia Latest actual data: 2012 Base year: 2009 Primary domestic currency: U.S. dollars Data last updated: 09/2013</t>
  </si>
  <si>
    <t>Source: Central Bank of Liberia Latest actual data: 2012 Harmonized prices: No Frequency of source data: Monthly Base year: 2000. 12-month average Primary domestic currency: U.S. dollars Data last updated: 09/2013</t>
  </si>
  <si>
    <t>Source: Central Bank of Liberia Latest actual data: 2011 Notes: Real GDP are in billions of U.S. dollars National accounts manual used: SNA 1993. National accounts data for LBR are staff estimates, LBR has not yet produced national accounts yet. GDP valuation: Market prices. Offical data reported in billions of U.S. dollars. Start/end months of reporting year: January/December Base year: 1992 Chain-weighted: No Primary domestic currency: U.S. dollars Data last updated: 09/2013</t>
  </si>
  <si>
    <t>Lesotho</t>
  </si>
  <si>
    <t>LSO</t>
  </si>
  <si>
    <t>Source: Central Bank Latest actual data: 2011 BOP Manual used: BPM 5 Primary domestic currency: Loti Data last updated: 08/2013</t>
  </si>
  <si>
    <t>Source: Ministry of Finance Latest actual data: 2011 Start/end months of reporting year: April/March GFS Manual used: 2001 Basis of recording: Cash General government includes: Central Government;Local Government; Valuation of public debt: Current market value Primary domestic currency: Loti Data last updated: 08/2013</t>
  </si>
  <si>
    <t>Source: National Statistical Office Latest actual data: 2006 Primary domestic currency: Loti Data last updated: 08/2013</t>
  </si>
  <si>
    <t>Source: Central Bank Latest actual data: 2011 Base year: 2005 Methodology used to derive volumes: Weighted average of volume changes Formula used to derive volumes: Laspeyres-type Chain-weighted: Yes, from 1982 Trade System: General trade Excluded items in trade: In transit;Re-exports;Re-imports; Oil coverage: Secondary or refined products;Other; Valuation of exports: Free on board (FOB) Valuation of imports: Cost, insurance, freight (CIF) Primary domestic currency: Loti Data last updated: 08/2013</t>
  </si>
  <si>
    <t>Source: National Statistical Office Latest actual data: 2011 Harmonized prices: No Frequency of source data: Monthly Base year: 2010 Primary domestic currency: Loti Data last updated: 08/2013</t>
  </si>
  <si>
    <t>Source: National Statistical Office Latest actual data: 2011 Notes: Revised national accounts were released in November 2008 where GDP was rebased from 1981 to 2007. National accounts manual used: The authorities produce estimates of GDP on the basis of sectoral production GDP valuation: Market prices Start/end months of reporting year: January/December. Manually converted to Calendar Year where available Base year: 2004 Chain-weighted: No Primary domestic currency: Loti Data last updated: 08/2013</t>
  </si>
  <si>
    <t>Lebanon</t>
  </si>
  <si>
    <t>LBN</t>
  </si>
  <si>
    <t>Source: Central Bank. Also: IMF staff. Latest actual data: 2011 BOP Manual used: BPM 5. The authorities have indicated that a lack of human resources prevents them from moving to BPM6. Primary domestic currency: Lebanese pounds Data last updated: 09/2013</t>
  </si>
  <si>
    <t>Source: Ministry of Finance Latest actual data: 2012 Fiscal assumptions: Revenue projections are made based on the macroeconomic assumptions and revenue buoyancy of various taxes (as measures by elasticity measures and staff's understanding of the authorities' tax policy measures). On the spending side, projections reflect the authorities' projections, with a few deviations to take into account key macroeconomic assumptions (e.g., WEO oil price for subsidies to the electricity company). Monetary projections are based on key assumptions on deposits growth, dollarization and credit to private sector. Start/end months of reporting year: January/December GFS Manual used: 1986. Transition to GFSM 2001 is currently underway. Budgetary expenditure data are reported on a modified cash basis, corresponding to the issuance of payment orders. Basis of recording: Cash. Modified cash basis (only corrects for arrears) General government includes: Central Government; Valuation of public debt: Nominal value Primary domestic currency: Lebanese pounds Data last updated: 09/2013</t>
  </si>
  <si>
    <t>Source: National Statistical Office. Also: IMF staff. Latest actual data: 2007. The 2007 households living conditions was the latest official survey. An update for 2010 is currently conducted. Primary domestic currency: Lebanese pounds Data last updated: 09/2013</t>
  </si>
  <si>
    <t>Source: Ministry of Finance. From Customs through the Ministry of Finance. Latest actual data: 2012 Base year: 2005 Methodology used to derive volumes: Deflation by survey-based price indexes Formula used to derive volumes: Other Chain-weighted: No Trade System: Special trade Valuation of exports: Free on board (FOB) Valuation of imports: Cost, insurance, freight (CIF) Primary domestic currency: Lebanese pounds Data last updated: 09/2013</t>
  </si>
  <si>
    <t>Source: Central Bank. Central Bank from a private company index (Consultation and Research Institute-CRI). Central Administration of Statistics (CAS) 2009 on. Series have been rebased to ensure consistency with past data. Dec. 2007 corresponds to 100. Latest actual data: 2012 Harmonized prices: No Frequency of source data: Monthly Base year: 2007. December 2007=100 Primary domestic currency: Lebanese pounds Data last updated: 09/2013</t>
  </si>
  <si>
    <t>Source: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09/2013</t>
  </si>
  <si>
    <t>Latvia</t>
  </si>
  <si>
    <t>LVA</t>
  </si>
  <si>
    <t>Source: Central Bank Latest actual data: 2012 BOP Manual used: BPM 5 Primary domestic currency: Latvian lats Data last updated: 08/2013</t>
  </si>
  <si>
    <t>Source: Ministry of Finance Latest actual data: 2012 Start/end months of reporting year: January/December GFS Manual used: NAS Basis of recording: Cash General government includes: Central Government;Local Government;Nonfinancial Public Corporation;Social Security Funds; Valuation of public debt: Nominal value Primary domestic currency: Latvian lats Data last updated: 08/2013</t>
  </si>
  <si>
    <t>Source: National Statistical Office Latest actual data: 2012 Primary domestic currency: Latvian lats Data last updated: 08/2013</t>
  </si>
  <si>
    <t>Source: National Statistical Office Latest actual data: 2012 Notes: Labor statistics are based on Labor Force Survey data, which were revised in 2011 in compliance with Population and Housing Census 2011 results; data before 2011 have not been revised yet. Employment type: Harmonized ILO definition Primary domestic currency: Latvian lats Data last updated: 08/2013</t>
  </si>
  <si>
    <t>Source: Central Bank Latest actual data: 2012 Base year: 2005 Methodology used to derive volumes: Weighted average of volume changes Formula used to derive volumes: Chain-linked Chain-weighted: Yes, from 2000 Trade System: General trade Oil coverage: Other; Valuation of exports: Free on board (FOB) Valuation of imports: Cost, insurance, freight (CIF) Primary domestic currency: Latvian lats Data last updated: 08/2013</t>
  </si>
  <si>
    <t>Source: Eurostat Latest actual data: 2012 Harmonized prices: Yes Frequency of source data: Monthly Base year: 2005 Primary domestic currency: Latvian lats Data last updated: 08/2013</t>
  </si>
  <si>
    <t>Source: National Statistical Office Latest actual data: 2012 National accounts manual used: ESA 1995 GDP valuation: Market prices Start/end months of reporting year: January/December Base year: 2000 Chain-weighted: Yes, from 1995 Primary domestic currency: Latvian lats Data last updated: 08/2013</t>
  </si>
  <si>
    <t>Lao P.D.R.</t>
  </si>
  <si>
    <t>LAO</t>
  </si>
  <si>
    <t>Source: Central Bank. Other sources: IMF Statistical Database- Direction of Trade Latest actual data: 2011 BOP Manual used: BPM 5 Primary domestic currency: Lao kip Data last updated: 07/2013</t>
  </si>
  <si>
    <t>Source: Ministry of Finance Latest actual data: 2011 Start/end months of reporting year: October/September GFS Manual used: 2001 General government includes: Central Government Primary domestic currency: Lao kip Data last updated: 07/2013</t>
  </si>
  <si>
    <t>Source: IFS - International Finance Statistics Latest actual data: 2012 Primary domestic currency: Lao kip Data last updated: 07/2013</t>
  </si>
  <si>
    <t>Source: IFS - International Finance Statistics. Direction of Trade Latest actual data: 2011 Base year: 2005 Primary domestic currency: Lao kip Data last updated: 07/2013</t>
  </si>
  <si>
    <t>Source: National Statistical Office Latest actual data: 2012 Harmonized prices: No Frequency of source data: Monthly Base year: 2000. 2000M12=100 Primary domestic currency: Lao kip Data last updated: 07/2013</t>
  </si>
  <si>
    <t>Source: National Statistical Office Latest actual data: 2011 National accounts manual used: SNA 1993 GDP valuation: Market prices. by Activity at Constant Price 2002 Start/end months of reporting year: January/December Base year: 2002 Chain-weighted: No Primary domestic currency: Lao kip Data last updated: 07/2013</t>
  </si>
  <si>
    <t>Kyrgyz Republic</t>
  </si>
  <si>
    <t>KGZ</t>
  </si>
  <si>
    <t>Source: Ministry of Finance Latest actual data: 2012 BOP Manual used: BPM 5 Primary domestic currency: Kyrgyz som Data last updated: 09/2013</t>
  </si>
  <si>
    <t>Source: Ministry of Finance Latest actual data: 2012 Start/end months of reporting year: January/December GFS Manual used: Not reported according to GFS Basis of recording: Cash General government includes: Central Government;Local Government;Social Security Funds; Valuation of public debt: Nominal value Primary domestic currency: Kyrgyz som Data last updated: 09/2013</t>
  </si>
  <si>
    <t>Source: National Statistical Office Latest actual data: 2010 Primary domestic currency: Kyrgyz som Data last updated: 09/2013</t>
  </si>
  <si>
    <t>Source: National Statistical Office Latest actual data: 2010 Employment type: National definition Primary domestic currency: Kyrgyz som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</si>
  <si>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Kyrgyz som Data last updated: 09/2013</t>
  </si>
  <si>
    <t>Source: National Statistical Office Latest actual data: 2012 Harmonized prices: No Frequency of source data: Monthly Base year: 2000 Primary domestic currency: Kyrgyz som Data last updated: 09/2013</t>
  </si>
  <si>
    <t>Source: National Statistical Office Latest actual data: 2012 National accounts manual used: SNA 1993 GDP valuation: Market prices Start/end months of reporting year: January/December Base year: 1995 Chain-weighted: No Primary domestic currency: Kyrgyz som Data last updated: 09/2013</t>
  </si>
  <si>
    <t>Kuwait</t>
  </si>
  <si>
    <t>KWT</t>
  </si>
  <si>
    <t>Source: Central Bank Latest actual data: 2012. Preliminary data for 2012 BOP Manual used: BPM 5 Primary domestic currency: Kuwaiti dinars Data last updated: 09/2013</t>
  </si>
  <si>
    <t>Source: Ministry of Finance Latest actual data: 2011. FY 2010/11 and revenue data for 2011 Fiscal assumptions: Staff projections Start/end months of reporting year: January/December. Source data comes in fiscal year (March/April) basis. Calendar year data calculated by IMF staff using a weighted average of the fiscal data. GFS Manual used: 1986 Basis of recording: Cash. Some transactions recorded on accrual basis. General government includes: Central Government; Valuation of public debt: Nominal value Primary domestic currency: Kuwaiti dinars Data last updated: 09/2013</t>
  </si>
  <si>
    <t>Source: Ministry of Planning, Central Statistical Office, and Civil Information Authority Latest actual data: 2011 Primary domestic currency: Kuwaiti dinars Data last updated: 09/2013</t>
  </si>
  <si>
    <t>Source: National Statistical Office Latest actual data: 2011 Employment type: National definition Primary domestic currency: Kuwaiti dinars Data last updated: 09/2013</t>
  </si>
  <si>
    <t>Source: Central Bank Latest actual data: 2011. Latest data at constant prices is 2007 Base year: 2000 Trade System: General trade Oil coverage: Primary or unrefined products;Secondary or refined products; Valuation of exports: Free on board (FOB) Valuation of imports: Cost, insurance, freight (CIF) Primary domestic currency: Kuwaiti dinars Data last updated: 09/2013</t>
  </si>
  <si>
    <t>Source: Ministry of Planning and Central Statistical Office Latest actual data: 2012 Harmonized prices: No Frequency of source data: Monthly Base year: 1997. Data reported by the authorities has 2007 as base year (new weights from 2007). Primary domestic currency: Kuwaiti dinars Data last updated: 09/2013</t>
  </si>
  <si>
    <t>Source: Ministry of Planning and Central Statistical Office Latest actual data: 2011.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09/2013</t>
  </si>
  <si>
    <t>Kosovo</t>
  </si>
  <si>
    <t>UVK</t>
  </si>
  <si>
    <t>Source: Central Bank Latest actual data: 2011 BOP Manual used: BPM 5 Primary domestic currency: Euro Data last updated: 08/2013</t>
  </si>
  <si>
    <t>Source: Ministry of Finance Latest actual data: 2012 Fiscal assumptions: Authorities Budget and medium-term expenditure framework as well as staff expectations. Start/end months of reporting year: January/December GFS Manual used: Other Basis of recording: Cash General government includes: Central Government;Local Government;Other; Valuation of public debt: Face value Primary domestic currency: Euro Data last updated: 08/2013</t>
  </si>
  <si>
    <t>Source: Central Bank Latest actual data: 2011 Base year: 2002. We don?t understand what this metadata field is about. WEO team: please explain to the desk. Methodology used to derive volumes: Other Formula used to derive volumes: Other Chain-weighted: No Trade System: Special trade Excluded items in trade: In transit; Valuation of exports: Free on board (FOB) Valuation of imports: Cost, insurance, freight (CIF) Primary domestic currency: Euro Data last updated: 08/2013</t>
  </si>
  <si>
    <t>Source: National Statistical Office Latest actual data: 2012 Harmonized prices: No Frequency of source data: Monthly Base year: 2002 Primary domestic currency: Euro Data last updated: 08/2013</t>
  </si>
  <si>
    <t>Source: National Statistical Office Latest actual data: 2010 National accounts manual used: Other GDP valuation: Market prices Start/end months of reporting year: January/December Base year: 2002 Chain-weighted: No Primary domestic currency: Euro Data last updated: 08/2013</t>
  </si>
  <si>
    <t>KOR</t>
  </si>
  <si>
    <t>Source: CEIC Latest actual data: 2012 BOP Manual used: BPM 6 Primary domestic currency: Korean won Data last updated: 09/2013</t>
  </si>
  <si>
    <t>Source: Ministry of Finance Latest actual data: 2012 Fiscal assumptions: Fiscal projections assume that fiscal policies will be implemented in 2013 in line with the budget. The medium-term projections assume that the government will continue with fiscal consolidation getting close to eliminating the budget deficit (excluding social security funds) toward the end of the medium term. Start/end months of reporting year: January/December GFS Manual used: 2001 Basis of recording: Cash General government includes: Central Government;. For government gross/net debt only, general government includes central government and local government, starting from 2001. Valuation of public debt: Nominal value Primary domestic currency: Korean won Data last updated: 09/2013</t>
  </si>
  <si>
    <t>Source: CEIC Latest actual data: 2011 Primary domestic currency: Korean won Data last updated: 09/2013</t>
  </si>
  <si>
    <t>Source: CEIC Latest actual data: 2012 Employment type: National definition Primary domestic currency: Korean won Data last updated: 09/2013</t>
  </si>
  <si>
    <t>Source: CEIC Latest actual data: 2012 Base year: 2005 Methodology used to derive volumes: Weighted average of volume changes Formula used to derive volumes: Other Chain-weighted: No Trade System: General trade Excluded items in trade: In transit;Re-imports;Other;. For other, the following goods are excluded from trade statistics:  o - Goods sold where duration of storage has expired according to the provision of Article 208 of Customs Act  o - Goods reserved to national treasury according to the provision of Article 126 of Customs Act  o - Goods destructed or scrapped according to the provision of Article 127 of Customs Act  o - Goods forfeited or additionally collected according to the provision of Article 128 of Customs Act  o - Goods lost, stolen, depriciated or destroyed in bonded area  o - Goods in bonded sales shop  o - Goods in transit through Korea  o - Goods retured prior to import clearance  o - Monetary gold and silver, negotiable securities, and monetary coins and paper money in current  o - circulation  o - Goods of A.T.A Carnet  o - Goods consigned to diplomatic missions  o - Goods for improvement or repair  o - Goods temporarily imported or exported for international events, athletic meeting, exhibition, and etc  o - Goods leased less than one year or goods on operational lease  o - Goods considered to be samples for sales promotions  o - Vessels constructed in bonded factory under the condition of acquiring Korean nationality  o - Goods considered not relating to merchandise trade Oil coverage: Cannot verify. Valuation of exports: Free on board (FOB) Valuation of imports: Other Primary domestic currency: Korean won Data last updated: 09/2013</t>
  </si>
  <si>
    <t>Source: CEIC Latest actual data: 2012 Harmonized prices: No Frequency of source data: Monthly Base year: 2010 Primary domestic currency: Korean won Data last updated: 09/2013</t>
  </si>
  <si>
    <t>Source: CEIC Latest actual data: 2012 National accounts manual used: SNA 1993 GDP valuation: Market prices Start/end months of reporting year: January/December Base year: 2005 Chain-weighted: Yes, from before 1980 Primary domestic currency: Korean won Data last updated: 09/2013</t>
  </si>
  <si>
    <t>Kiribati</t>
  </si>
  <si>
    <t>KIR</t>
  </si>
  <si>
    <t>Source: National Statistical Office Latest actual data: 2009 Primary domestic currency: Australian dollars Data last updated: 09/2013</t>
  </si>
  <si>
    <t>Source: Ministry of Finance Latest actual data: 2010 Primary domestic currency: Australian dollars Data last updated: 09/2013</t>
  </si>
  <si>
    <t>Source: National Statistical Office Latest actual data: 2010 Harmonized prices: No Frequency of source data: Monthly Base year: 2000. 2000 December =100 Primary domestic currency: Australian dollars Data last updated: 09/2013</t>
  </si>
  <si>
    <t>Source: National Statistical Office Latest actual data: 2009 GDP valuation: Market prices Base year: 2006 Chain-weighted: No Primary domestic currency: Australian dollars Data last updated: 09/2013</t>
  </si>
  <si>
    <t>Kenya</t>
  </si>
  <si>
    <t>KEN</t>
  </si>
  <si>
    <t>Source: Central Bank Latest actual data: 2012 BOP Manual used: BPM 5 Primary domestic currency: Kenya shillings Data last updated: 07/2013</t>
  </si>
  <si>
    <t>Source: Ministry of Finance Latest actual data: 2012. (Average of 1999/2000 and 2000/2001) = 2000; Fiscal year runs from July to June Start/end months of reporting year: January/December GFS Manual used: 2001 Basis of recording: Noncash (accrual) General government includes: Central Government; Valuation of public debt: Current market value Primary domestic currency: Kenya shillings Data last updated: 07/2013</t>
  </si>
  <si>
    <t>Source: National Statistical Office Latest actual data: 2012 Notes: National Statistical Office. Series from January 1998 to October 2005 was adjusted in line with methodology reported in the 2011 Article IV Staff Report Primary domestic currency: Kenya shillings Data last updated: 07/2013</t>
  </si>
  <si>
    <t>Source: Central Bank Latest actual data: 2012 Base year: 2000 Methodology used to derive volumes: Deflation by unit value indexes (from customs data) Chain-weighted: No Trade System: General trade Excluded items in trade: Re-exports;Re-imports; Oil coverage: Primary or unrefined products; Valuation of exports: Free on board (FOB) Valuation of imports: Cost, insurance, freight (CIF) Primary domestic currency: Kenya shillings Data last updated: 07/2013</t>
  </si>
  <si>
    <t>Source: National Statistical Office Latest actual data: 2012 Harmonized prices: No Frequency of source data: Monthly Base year: 2000 Primary domestic currency: Kenya shillings Data last updated: 07/2013</t>
  </si>
  <si>
    <t>Source: National Statistical Office Latest actual data: 2012 National accounts manual used: SNA 1993 GDP valuation: Market prices Start/end months of reporting year: January/December Base year: 2000 Chain-weighted: No Primary domestic currency: Kenya shillings Data last updated: 07/2013</t>
  </si>
  <si>
    <t>Kazakhstan</t>
  </si>
  <si>
    <t>KAZ</t>
  </si>
  <si>
    <t>Source: Central Bank Latest actual data: 2012 Notes: Data prior to 1996 cannot be confirmed by national sources at this time. BOP Manual used: BPM 5 Primary domestic currency: Kazakhstani tenge Data last updated: 09/2013</t>
  </si>
  <si>
    <t>Source: IMF Staff Latest actual data: 2012 Fiscal assumptions: Budget Law and staff projections Start/end months of reporting year: January/December GFS Manual used: 2001 Basis of recording: Noncash (accrual) General government includes: Central Government;Local Government; Valuation of public debt: Nominal value Primary domestic currency: Kazakhstani tenge Data last updated: 09/2013</t>
  </si>
  <si>
    <t>Source: National Statistical Office Latest actual data: 2012 Notes: Data prior to 1996 cannot be confirmed by national sources at this time. Primary domestic currency: Kazakhstani tenge Data last updated: 09/2013</t>
  </si>
  <si>
    <t>Source: Haver Analytics Latest actual data: 2012 Employment type: National definition Primary domestic currency: Kazakhstani tenge Data last updated: 09/2013</t>
  </si>
  <si>
    <t>Source: Central Bank Latest actual data: 2012 Base year: 2005 Chain-weighted: No Trade System: General trade Oil coverage: Primary or unrefined products;Secondary or refined products; Valuation of exports: Free on board (FOB) Valuation of imports: Cost, insurance, freight (CIF) Primary domestic currency: Kazakhstani tenge Data last updated: 09/2013</t>
  </si>
  <si>
    <t>Source: Central Bank Latest actual data: 2012 Notes: Data prior to 1996 cannot be confirmed by national sources at this time. Harmonized prices: No Frequency of source data: Monthly Base year: 2000 Primary domestic currency: Kazakhstani tenge Data last updated: 09/2013</t>
  </si>
  <si>
    <t>Source: National Statistical Office Latest actual data: 2012 Notes: Data prior to 1996 cannot be confirmed by national sources at this time. GDP valuation: Market prices Start/end months of reporting year: January/December Base year: 1994 Chain-weighted: Yes, from 1994 Primary domestic currency: Kazakhstani tenge Data last updated: 09/2013</t>
  </si>
  <si>
    <t>Jordan</t>
  </si>
  <si>
    <t>JOR</t>
  </si>
  <si>
    <t>Source: Central Bank Latest actual data: 2012 BOP Manual used: BPM 5 Primary domestic currency: Jordanian dinars Data last updated: 07/2013</t>
  </si>
  <si>
    <t>Source: Ministry of Finance Latest actual data: 2012 Start/end months of reporting year: January/December Basis of recording: Cash General government includes: Central Government;Nonfinancial Public Corporation;. Central government up to 2012. Starting in 2013, the government balance includes direct transfers to NEPCO (4.3 and 2.7 percent of GDP in 2013 and 2014). Valuation of public debt: Face value Primary domestic currency: Jordanian dinars Data last updated: 07/2013</t>
  </si>
  <si>
    <t>Source: National Statistical Office Latest actual data: 2010 Primary domestic currency: Jordanian dinars Data last updated: 07/2013</t>
  </si>
  <si>
    <t>Source: National Statistical Office Latest actual data: 2011 Employment type: National definition Primary domestic currency: Jordanian dinars Data last updated: 07/2013</t>
  </si>
  <si>
    <t>Source: Central Bank Latest actual data: 2012 Base year: 1994 Methodology used to derive volumes: Weighted average of volume changes Formula used to derive volumes: Other Chain-weighted: No Valuation of exports: Free on board (FOB) Valuation of imports: Other Primary domestic currency: Jordanian dinars Data last updated: 07/2013</t>
  </si>
  <si>
    <t>Source: National Statistical Office Latest actual data: 2012 Harmonized prices: No Frequency of source data: Monthly Base year: 2006 Primary domestic currency: Jordanian dinars Data last updated: 07/2013</t>
  </si>
  <si>
    <t>Source: National Statistical Office Latest actual data: 2011 GDP valuation: Market prices Start/end months of reporting year: January/December Base year: 1994 Chain-weighted: No Primary domestic currency: Jordanian dinars Data last updated: 07/2013</t>
  </si>
  <si>
    <t>JPN</t>
  </si>
  <si>
    <t>Source: Global Insight and Nomura database. Latest actual data: 2012 BOP Manual used: BPM 5 Primary domestic currency: Japanese yen Data last updated: 09/2013</t>
  </si>
  <si>
    <t>Source: Cabinet Office of Japan Latest actual data: 2011 Fiscal assumptions: The projections include fiscal measures already announced by the government, including consumption tax increases, earthquake reconstruction spending, and the stimulus package. The medium-term projections assume that expenditure and revenue of the general government are adjusted in line with current underlying demographic and economic trends and recent fiscal stimulus. Start/end months of reporting year: January/December GFS Manual used: 2001 Basis of recording: Noncash (accrual) General government includes: Central Government;Local Government;Social Security Funds;. Government in Japan consists of 3 layers: central, prefectural, and municipal. The latter two government levels are covered under local government. There is no government at the state level in Japan. Valuation of public debt: Nominal value. Gross public debt includes equity shares. Primary domestic currency: Japanese yen Data last updated: 09/2013</t>
  </si>
  <si>
    <t>Source: Global Insight and Nomura database. Latest actual data: 2012. Actual surveys are taken every 5 years with the latest one being in 2010. Primary domestic currency: Japanese yen Data last updated: 09/2013</t>
  </si>
  <si>
    <t>Source: Global Insight and Nomura database. Latest actual data: 2012 Employment type: National definition Primary domestic currency: Japanese yen Data last updated: 09/2013</t>
  </si>
  <si>
    <t>Source: Global Insight and Nomura database. Latest actual data: 2012 Base year: 1995 Methodology used to derive volumes: Deflation by survey-based price indexes Formula used to derive volumes: Based on the Balance of Payment Chain-weighted: No Trade System: General trade Valuation of exports: Free on board (FOB). Based on the BOP Valuation of imports: Cost, insurance, freight (CIF). Based on the BOP Primary domestic currency: Japanese yen Data last updated: 09/2013</t>
  </si>
  <si>
    <t>Source: Global Insight and Nomura database. Latest actual data: 2012 Notes: Base year changed to 2010 on August 29, 2011. Harmonized prices: No Frequency of source data: Monthly Base year: 2010 Primary domestic currency: Japanese yen Data last updated: 09/2013</t>
  </si>
  <si>
    <t>Source: Global Insight and Nomura database. Latest actual data: 2012 National accounts manual used: SNA 1993 GDP valuation: Market prices Start/end months of reporting year: January/December Base year: 2005 Chain-weighted: Yes, from 1980 Primary domestic currency: Japanese yen Data last updated: 09/2013</t>
  </si>
  <si>
    <t>Jamaica</t>
  </si>
  <si>
    <t>JAM</t>
  </si>
  <si>
    <t>Source: Central Bank Latest actual data: 2012 BOP Manual used: BPM 5 Primary domestic currency: Jamaica dollars Data last updated: 09/2013</t>
  </si>
  <si>
    <t>Source: Ministry of Finance Latest actual data: 2012 Notes: All fiscal and debt series data in WEO are on fiscal year basis. Fiscal assumptions: Based on policies to be implemented under the EFF Start/end months of reporting year: April/March GFS Manual used: 1986. Public Bodies also  report in 1986 format. Basis of recording: Cash General government includes: Central Government;. The fiscal coverage is central government only Valuation of public debt: Nominal value. The debt coverage is central government and public bodies Primary domestic currency: Jamaica dollars Data last updated: 09/2013</t>
  </si>
  <si>
    <t>Source: National Statistical Office Latest actual data: 2012 Primary domestic currency: Jamaica dollars Data last updated: 09/2013</t>
  </si>
  <si>
    <t>Source: National Statistical Office Latest actual data: 2012. Average of 4 quarters of 2012. Employment type: National definition Primary domestic currency: Jamaica dollars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</si>
  <si>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FOB is used. Primary domestic currency: Jamaica dollars Data last updated: 09/2013</t>
  </si>
  <si>
    <t>Source: National Statistical Office Latest actual data: 2012 Harmonized prices: No Frequency of source data: Monthly Base year: 2000 Primary domestic currency: Jamaica dollars Data last updated: 09/2013</t>
  </si>
  <si>
    <t>Source: National Statistical Office Latest actual data: 2012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09/2013</t>
  </si>
  <si>
    <t>ITA</t>
  </si>
  <si>
    <t>Source: National Statistical Office Latest actual data: 2012 Fiscal assumptions: Fiscal projections incorporate the government?s announced fiscal policy, as outlined in the April 2013 update to the government?s Economic and Financial Document, adjusted for different growth outlooks. The 2013 deficit also incorporates the impact of repealing the December property tax payment, a measure which has been announced but not yet funded. After 2014, staff projects a constant structural balance in line with Italy?s fiscal rule, which implies small corrective measures in some years, as yet unidentified in the government?s Economic and Financial Document.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</si>
  <si>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National Statistical Office Latest actual data: 2012 Base year: 2005 Methodology used to derive volumes: Deflation by unit value indexes (from customs data) Chain-weighted: Yes, from 2000 Trade System: General trade Valuation of exports: Free on board (FOB) Valuation of imports: Cost, insurance, freight (CIF) Primary domestic currency: Euros Data last updated: 09/2013</t>
  </si>
  <si>
    <t>Source: National Statistical Office Latest actual data: 2012 GDP valuation: Gross domestic product, chained Start/end months of reporting year: January/December Base year: 2005 Chain-weighted: Yes, from 1980 Primary domestic currency: Euros Data last updated: 09/2013</t>
  </si>
  <si>
    <t>Israel</t>
  </si>
  <si>
    <t>ISR</t>
  </si>
  <si>
    <t>Source: Haver Analytics Latest actual data: 2012 BOP Manual used: BPM 5 Primary domestic currency: Israeli new sheqalim Data last updated: 09/2013</t>
  </si>
  <si>
    <t>Source: Ministry of Finance Latest actual data: 2012 Fiscal assumptions: Historical data are based on Government Finance Statistics (GFS) submitted by the Central Bureau of Statistics. The historical data, together with the announced fiscal consolidation plan by the authorities, form the basis for staff medium-term fiscal projections. Monetary policy stance is assumed to be unchanged. Start/end months of reporting year: January/December GFS Manual used: 2001 Basis of recording: Quasi-accrual basis. General government includes: Central Government;Social Security Funds; Valuation of public debt: Nominal value Primary domestic currency: Israeli new sheqalim Data last updated: 09/2013</t>
  </si>
  <si>
    <t>Source: IFS - International Finance Statistics Latest actual data: 2012 Primary domestic currency: Israeli new sheqalim Data last updated: 09/2013</t>
  </si>
  <si>
    <t>Source: Haver Analytics Latest actual data: 2012 Employment type: National definition. Seasonally adjusted. Primary domestic currency: Israeli new sheqalim Data last updated: 09/2013</t>
  </si>
  <si>
    <t>Source: Haver Analytics Latest actual data: 2012 Base year: 2005 Methodology used to derive volumes: Deflation by survey-based price indexes Formula used to derive volumes: Fisher Chain-weighted: Yes, from 1995 Trade System: Special trade Excluded items in trade: In transit; Oil coverage: Primary or unrefined products;Secondary or refined products; Valuation of exports: Free on board (FOB) Valuation of imports: Cost, insurance, freight (CIF) Primary domestic currency: Israeli new sheqalim Data last updated: 09/2013</t>
  </si>
  <si>
    <t>Source: Haver Analytics Latest actual data: 2012 Harmonized prices: No Frequency of source data: Monthly Base year: 2012 Primary domestic currency: Israeli new sheqalim Data last updated: 09/2013</t>
  </si>
  <si>
    <t>Source: Haver Analytics Latest actual data: 2012 National accounts manual used: SNA 2008. The System of National Accounts was revised in August 2013 in accordance with changes in the new System of National Accounts 2008. GDP valuation: Market prices Start/end months of reporting year: January/December Base year: 2010 Chain-weighted: Yes, from 1995 Primary domestic currency: Israeli new sheqalim Data last updated: 09/2013</t>
  </si>
  <si>
    <t>IRL</t>
  </si>
  <si>
    <t>Source: National Statistical Office. Central Statistical Office of Ireland (CSO) Latest actual data: 2012 Notes: Current account data exclude FISIM (Services produced by financial intermediaries). BOP Manual used: BPM 5 Primary domestic currency: Euros Data last updated: 09/2013</t>
  </si>
  <si>
    <t>Source: Ministry of Finance Latest actual data: 2012 Fiscal assumptions: Fiscal projections are based on the 2013 budget and the Medium-Term Fiscal Statement (published in November 2012), which commits to a ?8.6 billion consolidation during 2013?15. It also includes the estimated fiscal impact of the February 2013 promissory note transaction. The fiscal projections are adjusted for differences between the macroeconomic projections of the IMF staff and those of the Irish authorities. Start/end months of reporting year: January/December GFS Manual used: 2001. Data are provided with ESA 95 and mapped to GFS Basis of recording: Noncash (accrual) General government includes: Central Government;Local Government;Social Security Funds;Other; Valuation of public debt: Nominal value Primary domestic currency: Euros Data last updated: 09/2013</t>
  </si>
  <si>
    <t>Source: National Statistical Office. Central Statistical Office of Ireland (CSO). Latest actual data: 2012 Primary domestic currency: Euros Data last updated: 09/2013</t>
  </si>
  <si>
    <t>Source: National Statistical Office. Central Statistical Office of Ireland (CSO), data is from the Quarterly National Household Survey (QNHS) and is the average of the quarterly observations. Latest actual data: 2012 Employment type: Harmonized ILO definition Primary domestic currency: Euros Data last updated: 09/2013</t>
  </si>
  <si>
    <t>Source: National Statistical Office. Central Statistical Office of Ireland (CSO) Latest actual data: 2012 Base year: 2011 Methodology used to derive volumes: Other Formula used to derive volumes: Fisher. Fisher chain-linked estimate is used for the annual data. Valuation of exports: Free on board (FOB) Valuation of imports: Cost, insurance, freight (CIF) Primary domestic currency: Euros Data last updated: 09/2013</t>
  </si>
  <si>
    <t>Source: National Statistical Office. Central Statistical Office of Ireland (CSO) Latest actual data: 2012 Harmonized prices: Yes Frequency of source data: Monthly Base year: 2005 Primary domestic currency: Euros Data last updated: 09/2013</t>
  </si>
  <si>
    <t>Source: National Statistical Office. Central Statistical Office of Ireland (CSO) Latest actual data: 2012 Notes: Prior to 1995 Real GDP is calculated using implied growth rates and excludes services produced by financial intermediaries (FISIM). National accounts manual used: ESA 1995 GDP valuation: Market prices Start/end months of reporting year: January/December Base year: 2011 Chain-weighted: Yes, from 2011 Primary domestic currency: Euros Data last updated: 09/2013</t>
  </si>
  <si>
    <t>Iraq</t>
  </si>
  <si>
    <t>IRQ</t>
  </si>
  <si>
    <t>Source: Central Bank Latest actual data: 2010 Primary domestic currency: Iraqi Dinar (ID) Data last updated: 09/2013</t>
  </si>
  <si>
    <t>Source: Ministry of Finance Latest actual data: 2010 Start/end months of reporting year: January/December GFS Manual used: 2001 Basis of recording: Cash General government includes: Central Government; Valuation of public debt: Current market value Primary domestic currency: Iraqi Dinar (ID) Data last updated: 09/2013</t>
  </si>
  <si>
    <t>Source: National Statistical Office Latest actual data: 2004 Primary domestic currency: Iraqi Dinar (ID) Data last updated: 09/2013</t>
  </si>
  <si>
    <t>Source: National Statistical Office Latest actual data: 2010 Harmonized prices: No Frequency of source data: Monthly Base year: 2007. New base year introduced in Jan 2010 Primary domestic currency: Iraqi Dinar (ID) Data last updated: 09/2013</t>
  </si>
  <si>
    <t>Source: National Statistical Office Latest actual data: 2010 GDP valuation: Market prices Start/end months of reporting year: January/December Base year: 1988 Chain-weighted: No Primary domestic currency: Iraqi Dinar (ID) Data last updated: 09/2013</t>
  </si>
  <si>
    <t>Islamic Republic of Iran</t>
  </si>
  <si>
    <t>IRN</t>
  </si>
  <si>
    <t>Source: Central Bank Latest actual data: 2011 Notes: 2012 is estimate and 2013 and beyond are projections. Data prior to 1990 cannot be confirmed by national sources at this time. BOP Manual used: BPM 5 Primary domestic currency: Iranian rials Data last updated: 09/2013</t>
  </si>
  <si>
    <t>Source: Ministry of Finance Latest actual data: 2011 Notes: Includes National Development Fund but excludes Targeted Subsidy Organization Start/end months of reporting year: April/March GFS Manual used: 2001 Basis of recording: Noncash (accrual) General government includes: Central Government;. General Government data set equal to Central Government since General Government data are not reported. Primary domestic currency: Iranian rials Data last updated: 09/2013</t>
  </si>
  <si>
    <t>Source: National Statistical Office Latest actual data: 2011 Primary domestic currency: Iranian rials Data last updated: 09/2013</t>
  </si>
  <si>
    <t>Source: National Statistical Office Latest actual data: 2012 Employment type: National definition Primary domestic currency: Iranian rials Data last updated: 09/2013</t>
  </si>
  <si>
    <t>Source: Central Bank Latest actual data: 2011 Notes: Data prior to 1990 cannot be confirmed by national sources at this time. Base year: 2000 Oil coverage: Primary or unrefined products;Secondary or refined products; Valuation of exports: Free on board (FOB) Valuation of imports: Other Primary domestic currency: Iranian rials Data last updated: 09/2013</t>
  </si>
  <si>
    <t>Source: Central Bank Latest actual data: 2012 Notes: Data prior to 1990 cannot be confirmed by national sources at this time. Harmonized prices: No. Data refer to fiscal years Frequency of source data: Monthly Base year: 2011. 2011/2012=100 Primary domestic currency: Iranian rials Data last updated: 09/2013</t>
  </si>
  <si>
    <t>Source: Central Bank Latest actual data: 2010 Notes: 2011 and 2012 are estimates and 2013 and beyond are projections. Iran?s real GDP growth  for 2012 and beyond have not been significantly updated from previous WEO in light of pending publication of national accounts by the central bank and new authorities? plans. Data prior to 1990 cannot be confirmed by national sources at this time. National accounts manual used: SNA 1993 GDP valuation: Market prices. Data refer to fiscal years Start/end months of reporting year: April/March Base year: 1997. 1997/1998=100 Chain-weighted: No Primary domestic currency: Iranian rials Data last updated: 09/2013</t>
  </si>
  <si>
    <t>Indonesia</t>
  </si>
  <si>
    <t>IDN</t>
  </si>
  <si>
    <t>Source: CEIC. CEIC Database Latest actual data: 2012 Notes: The authorities have revised the balance of payments to "Balance of Payments Manual, 5th edition" standards for data starting in 2000. Prior to 2000 data were consistent with "Balance of Payments Manual, 4th edition". BOP Manual used: BPM 5 Primary domestic currency: Indonesian rupiah Data last updated: 09/2013</t>
  </si>
  <si>
    <t>Source: Ministry of Finance Latest actual data: 2012 Fiscal assumptions: IMF projections for 2013-18 based on a gradual increase in administrative fuel prices, introduction from 2014 of new social protections, and moderate tax policy and administration reforms. Start/end months of reporting year: January/December. From 2000 onward GFS Manual used: 2001 Basis of recording: Cash. The budget in Indonesia is reported on cash basis. There is an ongoing project to change to accrual basis in their reporting in the coming years. General government includes: Central Government;Local Government;. The general government composition consists of Central Government and Subnational levels, including Provinces and municipalities. Social Security Funds will be included in the general government reporting in the future. Valuation of public debt: Face value. Book value Primary domestic currency: Indonesian rupiah Data last updated: 09/2013</t>
  </si>
  <si>
    <t>Source: BPS (Statistics Indonesia) and staff estimates. Latest actual data: 2010. The latest census data from BPS website (Statistics Indonesia) Primary domestic currency: Indonesian rupiah Data last updated: 09/2013</t>
  </si>
  <si>
    <t>Source: CEIC Latest actual data: 2012 Employment type: National definition Primary domestic currency: Indonesian rupiah Data last updated: 09/2013</t>
  </si>
  <si>
    <t>Source: CEIC Latest actual data: 2012 Base year: 2000 Methodology used to derive volumes: Other Formula used to derive volumes: Laspeyres-type Chain-weighted: No Trade System: General trade Oil coverage: Primary or unrefined products;Secondary or refined products; Valuation of exports: Free on board (FOB) Valuation of imports: Other Primary domestic currency: Indonesian rupiah Data last updated: 09/2013</t>
  </si>
  <si>
    <t>Source: CEIC Latest actual data: 2012 Harmonized prices: No. Survey of 66 cities. Frequency of source data: Monthly Base year: 2007 Primary domestic currency: Indonesian rupiah Data last updated: 09/2013</t>
  </si>
  <si>
    <t>Source: CEIC Latest actual data: 2012 National accounts manual used: SNA 1993. Authortity have plans to implement 2008 SNA by 2014. GDP valuation: Market prices Start/end months of reporting year: January/December Base year: 2000. The revision of the base year of national accounts to 2010 is in progress with technical assistance from STA, and GDP estimates based on 2010 are expected by 2013. Chain-weighted: No Primary domestic currency: Indonesian rupiah Data last updated: 09/2013</t>
  </si>
  <si>
    <t>India</t>
  </si>
  <si>
    <t>IND</t>
  </si>
  <si>
    <t>Source: CEIC. The original data are from CEIC at quarterly frequency. IMF staff collapsed to fiscal year data. Latest actual data: 2012 BOP Manual used: BPM 5 Primary domestic currency: Indian rupees Data last updated: 09/2013</t>
  </si>
  <si>
    <t>Source: Ministry of Finance. and IMF staff calculations Latest actual data: 2011. State Level data arrive with significantly longer lag than Central data. Fiscal assumptions: Historical data are based on budgetary execution data. Projections are based on available information on the authorities? fiscal plans, with adjustments for IMF staff assumptions. Subnational data are incorporated with a lag of up to two years; general government data are thus finalized well after central government data. IMF and Indian presentations differ, particularly regarding divestment and license auction proceeds, net versus gross recording of revenues in certain minor categories, and some public sector lending. Start/end months of reporting year: April/March. The original data from the authority is on FY (Apr/Mar) basis. GFS Manual used: 2001 Basis of recording: Noncash (accrual) General government includes: Central Government;State Government;. This is according to the authorities' account standards. Valuation of public debt: Nominal value. Authorities debt figures often Primary domestic currency: Indian rupees Data last updated: 09/2013</t>
  </si>
  <si>
    <t>Source: Haver, and CEIC. Latest actual data: 2012 Primary domestic currency: Indian rupees Data last updated: 09/2013</t>
  </si>
  <si>
    <t>Source: CEIC Latest actual data: 2012 Base year: 1999 Methodology used to derive volumes: Deflation by survey-based price indexes Formula used to derive volumes: Laspeyres-type Chain-weighted: No Trade System: General trade Excluded items in trade: In transit; Oil coverage: Primary or unrefined products;Secondary or refined products; Valuation of exports: Free on board (FOB) Valuation of imports: Cost, insurance, freight (CIF) Primary domestic currency: Indian rupees Data last updated: 09/2013</t>
  </si>
  <si>
    <t>Source: CEIC. The original data are from CEIC in monthly. IMF staff collapsed it to fiscal year data. Latest actual data: 2012 Harmonized prices: No. CPI for Industrial Workers is used (2001=100). Frequency of source data: Monthly Base year: 2001. Data issued by the authorities for year 2001 is not 100 Primary domestic currency: Indian rupees Data last updated: 09/2013</t>
  </si>
  <si>
    <t>Source: IMF Staff. The original data is in fiscal years, which begins in April and ends in March, to match with authorities' reporting methods. Latest actual data: 2012. Official data for the latest year are advanced estimates. Data available on quarter-by-quarter basis. National accounts manual used: SNA 1993 GDP valuation: Market prices Start/end months of reporting year: April/March Base year: 2004/05. The base year is by Fiscal Year, which is April to March (e.g. FY2004: April 2004 ? March 2005) Chain-weighted: No Primary domestic currency: Indian rupees Data last updated: 09/2013</t>
  </si>
  <si>
    <t>Iceland</t>
  </si>
  <si>
    <t>ISL</t>
  </si>
  <si>
    <t>Source: Central Bank Latest actual data: 2012 Notes: Data prior to 1990 cannot be confirmed by national sources at this time. BOP Manual used: BPM 5 Primary domestic currency: Icelandic krónur Data last updated: 09/2013</t>
  </si>
  <si>
    <t>Source: National Statistical Office Latest actual data: 2012 Start/end months of reporting year: January/December GFS Manual used: 2001 Basis of recording: Noncash (accrual) Valuation of public debt: Face value Primary domestic currency: Icelandic krónur Data last updated: 09/2013</t>
  </si>
  <si>
    <t>Source: National Statistical Office Latest actual data: 2012 Primary domestic currency: Icelandic krónur Data last updated: 09/2013</t>
  </si>
  <si>
    <t>Source: Labor Directorate Latest actual data: 2011 Notes: LHEM series is from the OECD, hourly earnings in the manufacturing sector Employment type: Other Primary domestic currency: Icelandic krónur Data last updated: 09/2013</t>
  </si>
  <si>
    <t>Source: National Statistical Office Latest actual data: 2012 Base year: 2005 Methodology used to derive volumes: Deflation by unit value indexes (from customs data) Formula used to derive volumes: Fisher Chain-weighted: Yes, from 1990 Trade System: Special trade Valuation of exports: Free on board (FOB) Valuation of imports: Free on board (FOB) Primary domestic currency: Icelandic krónur Data last updated: 09/2013</t>
  </si>
  <si>
    <t>Source: National Statistical Office Latest actual data: 2012 Harmonized prices: No Frequency of source data: Monthly Base year: 1997. Base month is March 1997 Primary domestic currency: Icelandic krónur Data last updated: 09/2013</t>
  </si>
  <si>
    <t>Source: National Statistical Office Latest actual data: 2012 National accounts manual used: ESA 1995 GDP valuation: Market prices Start/end months of reporting year: January/December Base year: 2000 Chain-weighted: Yes, from 1990 Primary domestic currency: Icelandic krónur Data last updated: 09/2013</t>
  </si>
  <si>
    <t>Hungary</t>
  </si>
  <si>
    <t>HUN</t>
  </si>
  <si>
    <t>Source: Central Bank Latest actual data: 2010 BOP Manual used: BPM 5 Primary domestic currency: Hungarian forint Data last updated: 07/2013</t>
  </si>
  <si>
    <t>Source: Ministry of Economy. Ministry of National Economy; Eurostat Latest actual data: 2012. Preliminary Fiscal assumptions: Fiscal projections include IMF staff projections of the macroeconomic framework and of the impact of recent legislative measures as well as fiscal policy plans announced as of end-June 2013. Start/end months of reporting year: January/December GFS Manual used: 2001 Basis of recording: Noncash (accrual) General government includes: 0. State Government does not apply to Hungary Valuation of public debt: Face value Primary domestic currency: Hungarian forint Data last updated: 07/2013</t>
  </si>
  <si>
    <t>Source: National Statistical Office. Hungarian Central Statistical Office (HCSO) Latest actual data: 2011. The HCSO updated population data in February 2012. Primary domestic currency: Hungarian forint Data last updated: 07/2013</t>
  </si>
  <si>
    <t>Source: National Statistical Office Latest actual data: 2011. Economically active population aged 15-64. Employment type: Harmonized ILO definition Primary domestic currency: Hungarian forint Data last updated: 07/2013</t>
  </si>
  <si>
    <t>Source: Central Bank. The Central bank's original source is the National Statistical Office Latest actual data: 2010 Base year: 2005 Methodology used to derive volumes: Other Formula used to derive volumes: Laspeyres-type Chain-weighted: No Trade System: General trade Valuation of exports: Free on board (FOB) Valuation of imports: Cost, insurance, freight (CIF) Primary domestic currency: Hungarian forint Data last updated: 07/2013</t>
  </si>
  <si>
    <t>Source: IFS - International Finance Statistics Latest actual data: 2011 Harmonized prices: No Frequency of source data: Monthly Base year: 2005 Primary domestic currency: Hungarian forint Data last updated: 07/2013</t>
  </si>
  <si>
    <t>Source: National Statistical Office Latest actual data: 2012. Preliminary Notes: We maintain data only after 1995, as this is what the Statistical office provides. National accounts manual used: ESA 1995 GDP valuation: Market prices Start/end months of reporting year: January/December Base year: 2005 Chain-weighted: Yes, from 2005. Changes in inventories is an estimate. Primary domestic currency: Hungarian forint Data last updated: 07/2013</t>
  </si>
  <si>
    <t>Hong Kong SAR</t>
  </si>
  <si>
    <t>HKG</t>
  </si>
  <si>
    <t>Source: CEIC Latest actual data: 2011 BOP Manual used: BPM 5. In accordance with the requirements in the Special Data Dissemination Standard (IMF) Primary domestic currency: Hong Kong dollars Data last updated: 09/2013</t>
  </si>
  <si>
    <t>Source: CEIC Latest actual data: 2011. Fiscal Year 2011/12 is latest complete year Fiscal assumptions: Projections are based on the authorities? medium-term fiscal projections. Start/end months of reporting year: April/March GFS Manual used: 2001 Basis of recording: Cash General government includes: Central Government; Valuation of public debt: Face value Primary domestic currency: Hong Kong dollars Data last updated: 09/2013</t>
  </si>
  <si>
    <t>Source: CEIC Latest actual data: 2012 Primary domestic currency: Hong Kong dollars Data last updated: 09/2013</t>
  </si>
  <si>
    <t>Source: CEIC Latest actual data: 2012 Employment type: National definition Primary domestic currency: Hong Kong dollars Data last updated: 09/2013</t>
  </si>
  <si>
    <t>Source: CEIC Latest actual data: 2011. Balance of Payments series latest observation 2011. Customs Trade data latest observation is 2012. Base year: 2000 Methodology used to derive volumes: Deflation by unit value indexes (from customs data) Formula used to derive volumes: Use the value index, unit value index and quantum index to measure the changes in value, prices and volume of external merchandise trade respectively. Chain-weighted: No Trade System: General trade Excluded items in trade: In transit;Other;. ExcludeTransaction in gold and specie Oil coverage: Primary or unrefined products;Secondary or refined products;. By country and commodity SITC 2nd digit Valuation of exports: Free on board (FOB) Valuation of imports: Cost, insurance, freight (CIF) Primary domestic currency: Hong Kong dollars Data last updated: 09/2013</t>
  </si>
  <si>
    <t>Source: CEIC Latest actual data: 2012 Notes: Hong Kong Authorities change the weights for Composite CPI every 5 years. From Oct. 2004 the series with 2005 weights are used; between Oct. 1999 and Sept. 2004 the series with 2000 weights are used to splice; prior to Sept. 1999 the series with 1995 weight. Harmonized prices: No Frequency of source data: Monthly Base year: 2010. HK: Composite Consumer Price Index (10/09-9/10=100) Primary domestic currency: Hong Kong dollars Data last updated: 09/2013</t>
  </si>
  <si>
    <t>Source: CEIC Latest actual data: 2012 National accounts manual used: SNA 2008 GDP valuation: Market prices Start/end months of reporting year: January/December Base year: 2011 Chain-weighted: Yes, from 1980 Primary domestic currency: Hong Kong dollars Data last updated: 09/2013</t>
  </si>
  <si>
    <t>Honduras</t>
  </si>
  <si>
    <t>HND</t>
  </si>
  <si>
    <t>Source: Central Bank Latest actual data: 2012 Notes: Balance of current account includes HIPC grants from IMF, IDB, World Bank, DFID, and FIDA. Interest are on accrual basis; that is, they include the debit entry of "accumulation of arrears on interest." BOP Manual used: BPM 5 Primary domestic currency: Honduran lempiras Data last updated: 09/2013</t>
  </si>
  <si>
    <t>Source: Ministry of Finance Latest actual data: 2012. preliminary Start/end months of reporting year: January/December GFS Manual used: 1986. Desk is working on the transition to GFS2001. Basis of recording: Noncash (accrual) Valuation of public debt: Nominal value Primary domestic currency: Honduran lempiras Data last updated: 09/2013</t>
  </si>
  <si>
    <t>Source: National Statistical Office Latest actual data: 2001 Primary domestic currency: Honduran lempiras Data last updated: 09/2013</t>
  </si>
  <si>
    <t>Source: Central Bank Latest actual data: 2001. Last population census Employment type: National definition Primary domestic currency: Honduran lempiras Data last updated: 09/2013</t>
  </si>
  <si>
    <t>Source: Central Bank Latest actual data: 2012 Base year: 2005 Methodology used to derive volumes: Weighted average of volume changes Formula used to derive volumes: Laspeyres-type Valuation of exports: Free on board (FOB) Valuation of imports: Valued FOB Primary domestic currency: Honduran lempiras Data last updated: 09/2013</t>
  </si>
  <si>
    <t>Source: Central Bank Latest actual data: 2012 Harmonized prices: No Frequency of source data: Monthly Base year: 2000. March-2000 = 100 Primary domestic currency: Honduran lempiras Data last updated: 09/2013</t>
  </si>
  <si>
    <t>Source: Central Bank Latest actual data: 2012. Estimates of the CBH, subject to change National accounts manual used: SNA 1993 GDP valuation: Market prices Start/end months of reporting year: January/December Base year: 2000 Chain-weighted: No Primary domestic currency: Honduran lempiras Data last updated: 09/2013</t>
  </si>
  <si>
    <t>Haiti</t>
  </si>
  <si>
    <t>HTI</t>
  </si>
  <si>
    <t>Source: Central Bank Latest actual data: 2012 BOP Manual used: BPM 5 Primary domestic currency: Haitian gourdes Data last updated: 07/2013</t>
  </si>
  <si>
    <t>Source: Ministry of Finance Latest actual data: 2012 Notes: General Government only includes Central Government Start/end months of reporting year: October/September GFS Manual used: 2001 Basis of recording: Cash General government includes: Central Government; Valuation of public debt: Nominal value Primary domestic currency: Haitian gourdes Data last updated: 07/2013</t>
  </si>
  <si>
    <t>Source: IMF Staff Latest actual data: IMF staff estimates Primary domestic currency: Haitian gourdes Data last updated: 07/2013</t>
  </si>
  <si>
    <t>Source: Central Bank Latest actual data: 2012 Base year: 1995 Primary domestic currency: Haitian gourdes Data last updated: 07/2013</t>
  </si>
  <si>
    <t>Source: National Statistical Office Latest actual data: 2011 Harmonized prices: No Frequency of source data: Monthly Base year: 2005 Primary domestic currency: Haitian gourdes Data last updated: 07/2013</t>
  </si>
  <si>
    <t>Source: National Statistical Office Latest actual data: 2011 National accounts manual used: SNA 2008 GDP valuation: Market prices Start/end months of reporting year: October/September Base year: 1987. Fiscal year 1986-1987 Chain-weighted: No Primary domestic currency: Haitian gourdes Data last updated: 07/2013</t>
  </si>
  <si>
    <t>Guyana</t>
  </si>
  <si>
    <t>GUY</t>
  </si>
  <si>
    <t>Source: Central Bank Latest actual data: 2011 BOP Manual used: BPM 5 Primary domestic currency: Guyana dollars Data last updated: 07/2013</t>
  </si>
  <si>
    <t>Source: Ministry of Finance Latest actual data: 2011 Fiscal assumptions: Consistent with other sectors. Start/end months of reporting year: January/December GFS Manual used: 2001 Basis of recording: Cash General government includes: Central Government;Social Security Funds; Valuation of public debt: Nominal value Primary domestic currency: Guyana dollars Data last updated: 07/2013</t>
  </si>
  <si>
    <t>Source: National Statistical Office Latest actual data: 2002 Primary domestic currency: Guyana dollars Data last updated: 07/2013</t>
  </si>
  <si>
    <t>Source: Bureau of Statistics and Central Bank Latest actual data: 2011 Base year: 1996 Methodology used to derive volumes: Weighted average of volume changes Formula used to derive volumes: Tornqvist Index Chain-weighted: Yes, from 1996. Rolling average of previous two years weights in total exports/imports Trade System: General trade Oil coverage: Secondary or refined products; Valuation of exports: Free on board (FOB) Valuation of imports: Cost, insurance, freight (CIF) Primary domestic currency: Guyana dollars Data last updated: 07/2013</t>
  </si>
  <si>
    <t>Source: National Statistical Office Latest actual data: 2011. Monthly data available until September 2012. Harmonized prices: No Frequency of source data: Monthly Base year: 2009. Base is December 2009. Primary domestic currency: Guyana dollars Data last updated: 07/2013</t>
  </si>
  <si>
    <t>Source: National Statistical Office Latest actual data: 2012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07/2013</t>
  </si>
  <si>
    <t>Guinea-Bissau</t>
  </si>
  <si>
    <t>GNB</t>
  </si>
  <si>
    <t>Source: Central Bank. Central Bank of West African States (BCEAO). Latest actual data: 2011 Notes: Data prior to 1997 cannot be confirmed by national sources at this time. BOP Manual used: BPM 6. The conversion is minimal. It maps AFR codes to WEO codes. Primary domestic currency: CFA francs Data last updated: 09/2013</t>
  </si>
  <si>
    <t>Source: Ministry of Finance Latest actual data: 2011 Start/end months of reporting year: January/December GFS Manual used: 2001 Basis of recording: Noncash (accrual). Guinea-Bissu fiscal is anchored on an accrual basis. Only overall balance is presented on both cash and accrual basis. General government includes: Central Government; Valuation of public debt: Nominal value Primary domestic currency: CFA francs Data last updated: 09/2013</t>
  </si>
  <si>
    <t>Source: World Bank. Human Development Indicators. Latest actual data: 2004 Primary domestic currency: CFA francs Data last updated: 09/2013</t>
  </si>
  <si>
    <t>Source: Central Bank Latest actual data: 2011 Base year: 2000 Methodology used to derive volumes: Other Formula used to derive volumes: Laspeyres-type Chain-weighted: No Trade System: General trade Oil coverage: Secondary or refined products; Valuation of exports: Free on board (FOB) Valuation of imports: Free on board (FOB) Primary domestic currency: CFA francs Data last updated: 09/2013</t>
  </si>
  <si>
    <t>Source: National Statistical Office Latest actual data: 2011 Notes: Data prior to 1997 cannot be confirmed by national sources at this time. Harmonized prices: No. The data cover only the national capital, Bissau. Frequency of source data: Monthly Base year: 2008 Primary domestic currency: CFA francs Data last updated: 09/2013</t>
  </si>
  <si>
    <t>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09/2013</t>
  </si>
  <si>
    <t>Guinea</t>
  </si>
  <si>
    <t>GIN</t>
  </si>
  <si>
    <t>Source: Central Bank. And Ministry of Planning Latest actual data: IMF staff estimates Notes: Data prior to 1995 cannot be confirmed by national sources at this time. BOP Manual used: BPM 6 Primary domestic currency: Guinean francs Data last updated: 07/2013</t>
  </si>
  <si>
    <t>Source: Ministry of Finance Latest actual data: 2011 Start/end months of reporting year: January/December GFS Manual used: 2001 Basis of recording: Other General government includes: Central Government; Valuation of public debt: Nominal value Primary domestic currency: Guinean francs Data last updated: 07/2013</t>
  </si>
  <si>
    <t>Source: National Statistical Office Latest actual data: 2009 Notes: Data prior to 1995 cannot be confirmed by national sources at this time. Primary domestic currency: Guinean francs Data last updated: 07/2013</t>
  </si>
  <si>
    <t>Source: Central Bank Latest actual data: 2009 Base year: 2003 Primary domestic currency: Guinean francs Data last updated: 07/2013</t>
  </si>
  <si>
    <t>Source: National Statistical Office Latest actual data: 2011 Notes: Data prior to 1995 cannot be confirmed by national sources at this time. Harmonized prices: No Frequency of source data: Monthly Base year: 1991 Primary domestic currency: Guinean francs Data last updated: 07/2013</t>
  </si>
  <si>
    <t>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07/2013</t>
  </si>
  <si>
    <t>Guatemala</t>
  </si>
  <si>
    <t>GTM</t>
  </si>
  <si>
    <t>Source: Central Bank Latest actual data: 2011 BOP Manual used: BPM 5 Primary domestic currency: Guatemalan quetzales Data last updated: 09/2013</t>
  </si>
  <si>
    <t>Source: Ministry of Finance Latest actual data: 2011 Start/end months of reporting year: January/December GFS Manual used: 1986 Basis of recording: Cash General government includes: Central Government; Valuation of public debt: Nominal value Primary domestic currency: Guatemalan quetzales Data last updated: 09/2013</t>
  </si>
  <si>
    <t>Source: National Statistical Office Latest actual data: 2005 Primary domestic currency: Guatemalan quetzales Data last updated: 09/2013</t>
  </si>
  <si>
    <t>Source: Central Bank Latest actual data: 2011 Base year: 2004 Methodology used to derive volumes: Other Formula used to derive volumes: Other Chain-weighted: No Trade System: General trade Valuation of exports: Free on board (FOB) Valuation of imports: Free on board (FOB) Primary domestic currency: Guatemalan quetzales Data last updated: 09/2013</t>
  </si>
  <si>
    <t>Source: National Statistical Office Latest actual data: 2011 Harmonized prices: No Frequency of source data: Monthly Base year: 2010. 12/1/2010 Primary domestic currency: Guatemalan quetzales Data last updated: 09/2013</t>
  </si>
  <si>
    <t>Source: Central Bank Latest actual data: 2011 National accounts manual used: SNA 1993 GDP valuation: Market prices Start/end months of reporting year: January/December Base year: 2001 Chain-weighted: Yes, from 2001 Primary domestic currency: Guatemalan quetzales Data last updated: 09/2013</t>
  </si>
  <si>
    <t>Grenada</t>
  </si>
  <si>
    <t>GRD</t>
  </si>
  <si>
    <t>Source: Central Bank Latest actual data: 2012. Preliminary. BOP Manual used: BPM 5 Primary domestic currency: Eastern Caribbean dollars Data last updated: 09/2013</t>
  </si>
  <si>
    <t>Source: Ministry of Finance Latest actual data: 2012 Notes: Primary spending and fiscal balances are on a cash basis, i.e. excluding arrears. Start/end months of reporting year: January/December GFS Manual used: 2001 Basis of recording: Cash. The Government is transitioning to accrual and records some items as cash, some accrual.  The desk attempts to report accrual, however it is not fully accrual reporting. General government includes: Central Government;. Debt corresponds to public sector (central government + public enterprises) Valuation of public debt: Nominal value Primary domestic currency: Eastern Caribbean dollars Data last updated: 09/2013</t>
  </si>
  <si>
    <t>Source: National Statistical Office Latest actual data: 2011 Primary domestic currency: Eastern Caribbean dollars Data last updated: 09/2013</t>
  </si>
  <si>
    <t>Source: Central Bank Latest actual data: 2012. Preliminary. Base year: 1999 Methodology used to derive volumes: Weighted average of volume changes Trade System: General trade Valuation of exports: Free on board (FOB) Valuation of imports: Cost, insurance, freight (CIF) Primary domestic currency: Eastern Caribbean dollars Data last updated: 09/2013</t>
  </si>
  <si>
    <t>Source: National Statistical Office Latest actual data: 2012 Harmonized prices: No Frequency of source data: Monthly Base year: Jan. 2010 = 100 Primary domestic currency: Eastern Caribbean dollars Data last updated: 09/2013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</si>
  <si>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09/2013</t>
  </si>
  <si>
    <t>Greece</t>
  </si>
  <si>
    <t>GRC</t>
  </si>
  <si>
    <t>Source: Central Bank. Formally, the Bank of Greece. Based on banks' settlement data and oil refineries' direct reporting data. Latest actual data: 2012 Notes: Data for the period 1979 to 2004 are from IFS, while for the period 2005 to 2011 data come from the Bank of Greece. Please note that IFS does not provide data for 1998, instead, we use data from Eurostat. No data on BOP are available prior to 1976. Please note that there are inconsistencies between the BOP data and national accounts data that cannot be reconciled. BOP Manual used: BPM 5 Primary domestic currency: Euros Data last updated: 09/2013</t>
  </si>
  <si>
    <t>Source: Ministry of Finance Latest actual data: 2012 Fiscal assumptions: Fiscal projections for 2013 and the medium term are consistent with the policies discussed between the IMF staff and the authorities in the context of the Extended Fund Facility. Public debt projections assume an additional haircut (official sector involvement) to bring the debt ratio to 124 percent of GDP by 2020. Start/end months of reporting year: January/December GFS Manual used: 1986 Basis of recording: Noncash (accrual) General government includes: Central Government;Local Government;Social Security Funds; Valuation of public debt: Nominal value. Net debt data, including historical data, are provisional. Gross debt decreases due to privatization receipts greater than the fiscal deficit. Primary domestic currency: Euros Data last updated: 09/2013</t>
  </si>
  <si>
    <t>Source: IFS - International Finance Statistics Latest actual data: 2012 Primary domestic currency: Euros Data last updated: 09/2013</t>
  </si>
  <si>
    <t>Source: Haver Analytics. Formally, the National Statistical Office (ELSTAT) Latest actual data: 2012. For quarterly data, latest actual is 2013Q1. Employment type: National definition Primary domestic currency: Euros Data last updated: 09/2013</t>
  </si>
  <si>
    <t>Source: National Statistical Office. Formally, the National Statistics Office (ELSTAT). Based on customs data. Latest actual data: 2012 Base year: 2005 Methodology used to derive volumes: Other Formula used to derive volumes: Other Chain-weighted: No Trade System: General trade Excluded items in trade: Includes all transactions settled through the domestic banking system. Oil coverage: Primary or unrefined products;Secondary or refined products;. Most imports are unrefined while most exports are refined. Valuation of exports: Free on board (FOB) Valuation of imports: Free on board (FOB) Primary domestic currency: Euros Data last updated: 09/2013</t>
  </si>
  <si>
    <t>Source: Haver Analytics. Formally, the National Statistical Office (ELSTAT) Latest actual data: 2012. For quarterly data, latest actual is 2013Q2. Harmonized prices: Yes Frequency of source data: Monthly Base year: 2005 Primary domestic currency: Euros Data last updated: 09/2013</t>
  </si>
  <si>
    <t>Source: Haver Analytics. Formally, the National Statistical Office (ELSTAT) Latest actual data: 2012. For quarterly data, latest actual is 2013Q2. Notes: The National Statistical Office has significantly and repeatedly revised national accounts data over the course of the past five years. Official data are only available from 2005. Staff has estimated data prior to 2005 using growth rates from previous releases of the World Economic Outlook. Therefore, these estimates should be treated as provisional. National accounts manual used: ESA 1995 GDP valuation: Market prices Start/end months of reporting year: January/December Base year: 2005 Chain-weighted: Yes, from 2000 Primary domestic currency: Euros Data last updated: 09/2013</t>
  </si>
  <si>
    <t>Ghana</t>
  </si>
  <si>
    <t>GHA</t>
  </si>
  <si>
    <t>Source: Central Bank Latest actual data: 2011 Notes: Data prior to 2005 excludes exceptional financing. BOP Manual used: BPM 5. Migration not complete Primary domestic currency: Ghanaian cedis Data last updated: 07/2013</t>
  </si>
  <si>
    <t>Source: Ministry of Finance Latest actual data: 2011 Start/end months of reporting year: January/December GFS Manual used: 2001 Basis of recording: Cash General government includes: Central Government; Valuation of public debt: Face value Primary domestic currency: Ghanaian cedis Data last updated: 07/2013</t>
  </si>
  <si>
    <t>Source: National Statistical Office Latest actual data: IMF staff estimates Notes: Data cannot be confirmed by national sources at this time. Primary domestic currency: Ghanaian cedis Data last updated: 07/2013</t>
  </si>
  <si>
    <t>Source: Central Bank Latest actual data: 2011 Base year: 2011 Methodology used to derive volumes: Weighted average of volume changes Formula used to derive volumes: Other Chain-weighted: No Trade System: General trade Oil coverage: Secondary or refined products; Valuation of exports: Free on board (FOB) Valuation of imports: Cost, insurance, freight (CIF) Primary domestic currency: Ghanaian cedis Data last updated: 07/2013</t>
  </si>
  <si>
    <t>Source: National Statistical Office Latest actual data: 2011 Harmonized prices: No Frequency of source data: Monthly Base year: 2000 Primary domestic currency: Ghanaian cedis Data last updated: 07/2013</t>
  </si>
  <si>
    <t>Source: National Statistical Office Latest actual data: 2011 National accounts manual used: SNA 1993 GDP valuation: Market prices Start/end months of reporting year: January/December Base year: 2011 Chain-weighted: No Primary domestic currency: Ghanaian cedis Data last updated: 07/2013</t>
  </si>
  <si>
    <t>DEU</t>
  </si>
  <si>
    <t>Source: Central Bank Latest actual data: 2012 Notes: Data until 1990 refers to German federation only (West Germany). Data from 1991 refer to United Germany. BOP Manual used: BPM 5 Primary domestic currency: Euros Data last updated: 09/2013</t>
  </si>
  <si>
    <t>Source: National Statistical Office. Data of general government gross debt comes from EUROSTAT Latest actual data: 2012 Fiscal assumptions: The estimates for 2012 are preliminary estimates from the Federal Statistical Office of Germany. The IMF staff?s projections for 2013 and beyond reflect the authorities? adopted core federal government budget plan adjusted for the differences in the IMF staff?s macroeconomic framework and staff assumptions about fiscal developments in state and local governments, the social insurance system, and special funds. The estimate of gross debt includes portfolios of impaired assets and noncore business transferred to institutions that are winding up as well as other financial sector and EU support operations. Start/end months of reporting year: January/December GFS Manual used: 2001 Basis of recording: Noncash (accrual) General government includes: Central Government;Local Government;Social Security Funds;State Government;. other refers to special funds Valuation of public debt: Face value Primary domestic currency: Euros Data last updated: 09/2013</t>
  </si>
  <si>
    <t>Source: National Statistical Office Latest actual data: 2012 Notes: Data until 1990 refers to German federation only (West Germany). Data from 1991 refer to United Germany. Primary domestic currency: Euros Data last updated: 09/2013</t>
  </si>
  <si>
    <t>Source: National Statistical Office Latest actual data: 2012 Notes: Data until 1990 refers to German federation only (West Germany). Data from 1991 refer to United Germany. Employment type: Harmonized ILO definition Primary domestic currency: Euros Data last updated: 09/2013</t>
  </si>
  <si>
    <t>Source: Central Bank Latest actual data: 2012 Base year: 2000 Chain-weighted: Yes, from 1991 Valuation of exports: Free on board (FOB) Valuation of imports: Cost, insurance, freight (CIF) Primary domestic currency: Euros Data last updated: 09/2013</t>
  </si>
  <si>
    <t>Source: National Statistical Office Latest actual data: 2012 Notes: Data until 1990 refers to German federation only (West Germany). Data from 1991 refer to United Germany. Harmonized prices: Yes Frequency of source data: Monthly Base year: 2005 Primary domestic currency: Euros Data last updated: 09/2013</t>
  </si>
  <si>
    <t>Source: National Statistical Office Latest actual data: 2012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The GDP deflator in the base year is not exactly equal to 100 since it is computed based on the quarterly real GDP data, which have been adjusted for seasonal and calendar effects. Chain-weighted: Yes, from 1991. From 1991. Primary domestic currency: Euros Data last updated: 09/2013</t>
  </si>
  <si>
    <t>Georgia</t>
  </si>
  <si>
    <t>GEO</t>
  </si>
  <si>
    <t>Source: National Statistical Office and Central Bank. Latest actual data: 2012 Primary domestic currency: Georgian lari Data last updated: 09/2013</t>
  </si>
  <si>
    <t>Source: Ministry of Finance Latest actual data: 2012 Start/end months of reporting year: January/December GFS Manual used: 2001 Basis of recording: Cash General government includes: Central Government;Local Government Primary domestic currency: Georgian lari Data last updated: 09/2013</t>
  </si>
  <si>
    <t>Source: National Statistical Office Latest actual data: 2012 Primary domestic currency: Georgian lari Data last updated: 09/2013</t>
  </si>
  <si>
    <t>Source: National Statistical Office Latest actual data: 2011 Primary domestic currency: Georgian lari Data last updated: 09/2013</t>
  </si>
  <si>
    <t>Source: National Statistical Office Latest actual data: 2012 Base year: 2005 Trade System: General trade Excluded items in trade: In transit;Other; Valuation of exports: Free on board (FOB) Valuation of imports: Cost, insurance, freight (CIF) Primary domestic currency: Georgian lari Data last updated: 09/2013</t>
  </si>
  <si>
    <t>Source: National Statistical Office Latest actual data: 2012 Harmonized prices: No Frequency of source data: Monthly Base year: 1997 Primary domestic currency: Georgian lari Data last updated: 09/2013</t>
  </si>
  <si>
    <t>Source: National Statistical Office Latest actual data: 2012 National accounts manual used: SNA 1993 GDP valuation: Market prices Start/end months of reporting year: January/December Base year: 2000 Chain-weighted: Yes, from 1996 Primary domestic currency: Georgian lari Data last updated: 09/2013</t>
  </si>
  <si>
    <t>The Gambia</t>
  </si>
  <si>
    <t>GMB</t>
  </si>
  <si>
    <t>Source: Central Bank Latest actual data: 2011 BOP Manual used: BPM 4 Primary domestic currency: Gambian dalasis Data last updated: 09/2013</t>
  </si>
  <si>
    <t>Source: Ministry of Finance Latest actual data: 2012 Fiscal assumptions: Projections are based on known projects and commitments, macroeconomic projections, and anticipated policy changes. Start/end months of reporting year: January/December GFS Manual used: 2001 Basis of recording: Cash General government includes: Central Government; Valuation of public debt: Nominal value Primary domestic currency: Gambian dalasis Data last updated: 09/2013</t>
  </si>
  <si>
    <t>Source: World Bank. Human Development Indicators Latest actual data: 2010 Primary domestic currency: Gambian dalasis Data last updated: 09/2013</t>
  </si>
  <si>
    <t>Source: National Statistical Office Latest actual data: 2010 Base year: 2000 Methodology used to derive volumes: Deflation by unit value indexes (from customs data) Formula used to derive volumes: Based on staff estimate Chain-weighted: No Trade System: General trade Excluded items in trade: Low valued; Oil coverage: Secondary or refined products; Valuation of exports: Free on board (FOB) Valuation of imports: Cost, insurance, freight (CIF) Primary domestic currency: Gambian dalasis Data last updated: 09/2013</t>
  </si>
  <si>
    <t>Source: National Statistical Office Latest actual data: 2012 Harmonized prices: No Frequency of source data: Monthly Base year: 1990 Primary domestic currency: Gambian dalasis Data last updated: 09/2013</t>
  </si>
  <si>
    <t>Source: National Statistical Office Latest actual data: 2011 National accounts manual used: SNA 1993 GDP valuation: Market prices Start/end months of reporting year: January/December Base year: 2004 Chain-weighted: No Primary domestic currency: Gambian dalasis Data last updated: 09/2013</t>
  </si>
  <si>
    <t>Gabon</t>
  </si>
  <si>
    <t>GAB</t>
  </si>
  <si>
    <t>Source: Central Bank Latest actual data: 2006 BOP Manual used: BPM 5 Primary domestic currency: CFA francs Data last updated: 09/2013</t>
  </si>
  <si>
    <t>Source: IMF Staff Start/end months of reporting year: January/December GFS Manual used: 2001 Basis of recording: Noncash (accrual) General government includes: Central Government Primary domestic currency: CFA francs Data last updated: 09/2013</t>
  </si>
  <si>
    <t>Source: National Statistical Office. In close cooperation with World Bank and country authorities. Latest actual data: IMF staff estimates Primary domestic currency: CFA francs Data last updated: 09/2013</t>
  </si>
  <si>
    <t>Source: Central Bank Latest actual data: 2006. The latest approved data by the Balance of Payments Committee was 2006 Base year: 2001 Methodology used to derive volumes: Weighted average of volume changes Formula used to derive volumes: Other Chain-weighted: Yes, from 2012 Trade System: General trade Excluded items in trade: In transit;Re-exports;Re-imports; Oil coverage: Primary or unrefined products; Valuation of exports: Free on board (FOB) Valuation of imports: Cost, insurance, freight (CIF) Primary domestic currency: CFA francs Data last updated: 09/2013</t>
  </si>
  <si>
    <t>Source: Ministry of Finance. Macroeconomics Department Latest actual data: 2009. These data are even provided monthly for 2010 Harmonized prices: Yes Frequency of source data: Monthly Base year: 2000 Primary domestic currency: CFA francs Data last updated: 09/2013</t>
  </si>
  <si>
    <t>Source: Ministry of Finance Latest actual data: 2008 National accounts manual used: SNA 1993 GDP valuation: Market prices Start/end months of reporting year: January/December Base year: 2001 Chain-weighted: No Primary domestic currency: CFA francs Data last updated: 09/2013</t>
  </si>
  <si>
    <t>FRA</t>
  </si>
  <si>
    <t>Source: National Statistical Office Latest actual data: 2012 Fiscal assumptions: Projections for 2014 and beyond reflect the authorities? 2012?17 multiyear budget and April 2013 stability plan, adjusted for fiscal packages and differences in assumptions on macro and financial variables, and revenue projections. The fiscal data for 2011 were revised following a May 15, 2013 revision by the statistical institute of both national accounts and fiscal accounts. Fiscal data for 2012 reflect preliminary outturn published by the statistical institute in May 2013. The underlying assumptions for 2013 remain unchanged as the 2013 budget has not been revised and thus there is no new fiscal measure announced for 2013. However, projections for 2013 reflect discussion with the authorities on monthly development on spending and revenue.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</si>
  <si>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Employment type: Harmonized ILO definition. Data prior to 1983 are not harmonized. Primary domestic currency: Euros Data last updated: 09/2013</t>
  </si>
  <si>
    <t>Source: National Statistical Office Latest actual data: 2012 Base year: 2005 Primary domestic currency: Euros Data last updated: 09/2013</t>
  </si>
  <si>
    <t>Source: National Statistical Office Latest actual data: 2012 Notes: The original CPI index implies an inflation rate of 16.1 percent in 1990. WEO official inflation figure as smoothed by staff. Harmonized prices: Yes Frequency of source data: Monthly Base year: 2005 Primary domestic currency: Euros Data last updated: 09/2013</t>
  </si>
  <si>
    <t>FIN</t>
  </si>
  <si>
    <t>Source: Central Bank. Downloaded through DataInsight and from EDSS Latest actual data: 2012 BOP Manual used: BPM 5 Primary domestic currency: Euros Data last updated: 09/2013</t>
  </si>
  <si>
    <t>Source: Ministry of Finance Latest actual data: 2012 Fiscal assumptions: Based on announced policies by the authorities, adjusted for the Staff macroeconomic scenario. Start/end months of reporting year: January/December GFS Manual used: 2001 Basis of recording: Noncash (accrual) General government includes: Central Government;Local Government;Social Security Funds; Valuation of public debt: Nominal value. Nominal Value debt valuation is consistent with Eurostat's definition Primary domestic currency: Euros Data last updated: 09/2013</t>
  </si>
  <si>
    <t>Source: National Statistical Office. Downloaded through DataInsight Latest actual data: 2012 Primary domestic currency: Euros Data last updated: 09/2013</t>
  </si>
  <si>
    <t>Source: National Statistical Office. Downloaded through Haver Analytics Latest actual data: 2012 Employment type: Harmonized ILO definition Primary domestic currency: Euros Data last updated: 09/2013</t>
  </si>
  <si>
    <t>Source: Central Bank. Downloaded through DataInsight. Other sources: Statistics Finland; Finnish Board of Customs (Tulli) Latest actual data: 2012 Base year: 2000 Methodology used to derive volumes: Other Chain-weighted: Yes, from 1980 Primary domestic currency: Euros Data last updated: 09/2013</t>
  </si>
  <si>
    <t>Source: National Statistical Office. Eurostat, downloaded through Haver Analytics Latest actual data: 2012 Harmonized prices: Yes Frequency of source data: Monthly Base year: 2005 Primary domestic currency: Euros Data last updated: 09/2013</t>
  </si>
  <si>
    <t>Source: National Statistical Office. Downloaded through Haver Analytics and DataInsight Latest actual data: 2012 National accounts manual used: SNA 1993 GDP valuation: Market prices Start/end months of reporting year: January/December Base year: 2000 Chain-weighted: Yes, from 1980 Primary domestic currency: Euros Data last updated: 09/2013</t>
  </si>
  <si>
    <t>Fiji</t>
  </si>
  <si>
    <t>FJI</t>
  </si>
  <si>
    <t>Source: Central Bank. Reserve Bank of Fiji (RBF) Latest actual data: 2012 BOP Manual used: BPM 5 Primary domestic currency: Fiji dollars Data last updated: 09/2013</t>
  </si>
  <si>
    <t>Source: Ministry of Finance Latest actual data: 2011 Start/end months of reporting year: January/December GFS Manual used: 2001 Basis of recording: Cash General government includes: Central Government; Valuation of public debt: Face value Primary domestic currency: Fiji dollars Data last updated: 09/2013</t>
  </si>
  <si>
    <t>Source: National Statistical Office. Fiji Islands Bureau of Statistics Latest actual data: 2007 Primary domestic currency: Fiji dollars Data last updated: 09/2013</t>
  </si>
  <si>
    <t>Source: National Statistical Office Latest actual data: 2008 Primary domestic currency: Fiji dollars Data last updated: 09/2013</t>
  </si>
  <si>
    <t>Source: National Statistical Office. Fiji Islands Bureau of Statistics Latest actual data: 2012 Harmonized prices: No Frequency of source data: Monthly Base year: 1989 Primary domestic currency: Fiji dollars Data last updated: 09/2013</t>
  </si>
  <si>
    <t>Source: National Statistical Office. Fiji Islands Bureau of Statistics Latest actual data: 2011 National accounts manual used: Combination of 2008 and 1993 SNA GDP valuation: Market prices Start/end months of reporting year: January/December Base year: 2005 Primary domestic currency: Fiji dollars Data last updated: 09/2013</t>
  </si>
  <si>
    <t>Ethiopia</t>
  </si>
  <si>
    <t>ETH</t>
  </si>
  <si>
    <t>Source: Central Bank Latest actual data: 2012. Data for 2011/12 is available Notes: Data refer to fiscal years (July 8/July 7). Data for 2012 represent fiscal year 2011/2012. BOP Manual used: BPM 5 Primary domestic currency: Ethiopian birr Data last updated: 09/2013</t>
  </si>
  <si>
    <t>Source: Ministry of Finance Latest actual data: 2012. Data for 2011/12 is available Start/end months of reporting year: July/June GFS Manual used: 2001 Basis of recording: Cash General government includes: Central Government; Valuation of public debt: Nominal value Primary domestic currency: Ethiopian birr Data last updated: 09/2013</t>
  </si>
  <si>
    <t>Source: World Bank. Human Development Indicators Latest actual data: 2008 Primary domestic currency: Ethiopian birr Data last updated: 09/2013</t>
  </si>
  <si>
    <t>Source: Central Bank Latest actual data: 2012 Notes: Data refer to fiscal years (July 8/July 7). Data for 2012 represent fiscal year 2011/2012. Base year: 2000 Methodology used to derive volumes: Weighted average of volume changes Formula used to derive volumes: Laspeyres-type Chain-weighted: No Primary domestic currency: Ethiopian birr Data last updated: 09/2013</t>
  </si>
  <si>
    <t>Source: National Statistical Office Latest actual data: 2012 Harmonized prices: No. Data refer to calendar year. Frequency of source data: Monthly Base year: 2000 Primary domestic currency: Ethiopian birr Data last updated: 09/2013</t>
  </si>
  <si>
    <t>Source: IMF Staff Latest actual data: 2012 National accounts manual used: SNA 1993 GDP valuation: Factor costs. Data refer to fiscal years (July 8/July 7). Data for 2011 represent fiscal year 2010/11. Start/end months of reporting year: July/June Base year: 2011. The base year is 2010/11 Chain-weighted: No Primary domestic currency: Ethiopian birr Data last updated: 09/2013</t>
  </si>
  <si>
    <t>Estonia</t>
  </si>
  <si>
    <t>EST</t>
  </si>
  <si>
    <t>Source: Central Bank Latest actual data: 2012 BOP Manual used: BPM 5 Primary domestic currency: Euro Data last updated: 09/2013</t>
  </si>
  <si>
    <t>Source: Ministry of Finance Latest actual data: 2012 Fiscal assumptions: The forecast, which is cash-, not accrual-, based, incorporates the authorities? 2013 budget, adjusted for newly available information and for the staff?s macroeconomic scenario. Start/end months of reporting year: January/December GFS Manual used: Hybrid of 1986 and 2001 manuals used Basis of recording: Cash General government includes: Central Government;Local Government;Social Security Funds; Valuation of public debt: Nominal value. This is the format of data provided by the authorities. Primary domestic currency: Euro Data last updated: 09/2013</t>
  </si>
  <si>
    <t>Source: National Statistical Office Latest actual data: 2012 Primary domestic currency: Euro Data last updated: 09/2013</t>
  </si>
  <si>
    <t>Source: National Statistical Office Latest actual data: 2012 Employment type: Harmonized ILO definition Primary domestic currency: Euro Data last updated: 09/2013</t>
  </si>
  <si>
    <t>Source: Central Bank and Statistics of Estonia Latest actual data: 2012 Base year: 2005. Chain-weighted volumes Methodology used to derive volumes: Other Formula used to derive volumes: Chain-weighted volumes Chain-weighted: Yes, from 1995 Trade System: General trade Oil coverage: the oil and non-oil decomposition in real terms are based on WEO provided prices Valuation of exports: Free on board (FOB) Valuation of imports: Cost, insurance, freight (CIF) Primary domestic currency: Euro Data last updated: 09/2013</t>
  </si>
  <si>
    <t>Source: National Statistical Office Latest actual data: 2012 Harmonized prices: No Frequency of source data: Monthly Base year: 1995 Primary domestic currency: Euro Data last updated: 09/2013</t>
  </si>
  <si>
    <t>Source: National Statistical Office Latest actual data: 2012 Notes: Data from 2003 onwards reflect methodological revisions. National accounts manual used: ESA 1995 GDP valuation: Market prices Start/end months of reporting year: January/December Base year: 2005 Chain-weighted: Yes, from 1995 Primary domestic currency: Euro Data last updated: 09/2013</t>
  </si>
  <si>
    <t>Eritrea</t>
  </si>
  <si>
    <t>ERI</t>
  </si>
  <si>
    <t>Source: Central Bank Latest actual data: 2008 BOP Manual used: BPM 5 Primary domestic currency: Eritrean nakfa Data last updated: 08/2013</t>
  </si>
  <si>
    <t>Source: Ministry of Finance Latest actual data: 2008 Start/end months of reporting year: January/December GFS Manual used: 2001 Basis of recording: Cash General government includes: Central Government Primary domestic currency: Eritrean nakfa Data last updated: 08/2013</t>
  </si>
  <si>
    <t>Source: UN Population Prospects 2006 Latest actual data: 2006 Primary domestic currency: Eritrean nakfa Data last updated: 08/2013</t>
  </si>
  <si>
    <t>Source: Central Bank Latest actual data: 2008 Base year: 2005 Excluded items in trade: Re-exports; Valuation of exports: Free on board (FOB) Valuation of imports: Cost, insurance, freight (CIF) Primary domestic currency: Eritrean nakfa Data last updated: 08/2013</t>
  </si>
  <si>
    <t>Source: National Statistical Office Latest actual data: 2009 Harmonized prices: No Frequency of source data: Monthly Base year: 2000 Primary domestic currency: Eritrean nakfa Data last updated: 08/2013</t>
  </si>
  <si>
    <t>Source: IMF Staff Latest actual data: 2006 National accounts manual used: SNA 1993 GDP valuation: Market prices Start/end months of reporting year: January/December Base year: 2000 Chain-weighted: No Primary domestic currency: Eritrean nakfa Data last updated: 08/2013</t>
  </si>
  <si>
    <t>Equatorial Guinea</t>
  </si>
  <si>
    <t>GNQ</t>
  </si>
  <si>
    <t>Source: Central Bank. Banque des Etats de l'Afrique Centrale (BEAC) Latest actual data: 2006 Notes: IMF staff estimate export data from hydrocarbon and timber production and price information. Imports are estimated from final expenditure growth. Other components are mostly estimated as well. BOP Manual used: BPM 5 Primary domestic currency: CFA francs Data last updated: 09/2013</t>
  </si>
  <si>
    <t>Source: Ministry of Finance. Ministry of Finance and Budget Latest actual data: 2012 Start/end months of reporting year: January/December GFS Manual used: 1986 Basis of recording: Cash General government includes: Central Government;. State/local government and other public institution are not covered due to limited information. Valuation of public debt: Nominal value Primary domestic currency: CFA francs Data last updated: 09/2013</t>
  </si>
  <si>
    <t>Source: Other Latest actual data: 2010 Notes: Population series is based on United Nations (UN) estimates. The last national census was conducted in 2001. Population figures used by the country authorities differ substantially from the UN estimates. Primary domestic currency: CFA francs Data last updated: 09/2013</t>
  </si>
  <si>
    <t>Source: Central Bank. Central Bank. Banque des Etats de l'Afrique Centrale (BEAC) Latest actual data: 2006 Notes: IMF staff estimate export data from hydrocarbon and timber production and price information. Imports are estimated from final expenditure growth. Base year: 2006 Methodology used to derive volumes: Deflation by unit value indexes (from customs data) Formula used to derive volumes: Other Chain-weighted: No Trade System: General trade Excluded items in trade: Other; Oil coverage: Primary or unrefined products;Secondary or refined products; Valuation of exports: Free on board (FOB) Valuation of imports: Cost, insurance, freight (CIF) Primary domestic currency: CFA francs Data last updated: 09/2013</t>
  </si>
  <si>
    <t>Source: Ministry of Economy. Ministry of Economy, Planning, and Public Investment Latest actual data: 2012 Harmonized prices: No Frequency of source data: Monthly Base year: 2000 Primary domestic currency: CFA francs Data last updated: 09/2013</t>
  </si>
  <si>
    <t>Source: Ministry of Economy. Ministry of Economy, Planning, and Public Investment, and Banque des Etats de l'Afrique Centrale (Central Bank) Latest actual data: 2006 Notes: Since 2006, IMF staff have estimated real GDP growth from hydrocarbon production and investment data and the government expenditure. The national authorities are considering the adoption of the IMF staff estimates. National accounts manual used: SNA 1993 GDP valuation: Market prices Start/end months of reporting year: January/December Base year: 2006 Chain-weighted: No Primary domestic currency: CFA francs Data last updated: 09/2013</t>
  </si>
  <si>
    <t>El Salvador</t>
  </si>
  <si>
    <t>SLV</t>
  </si>
  <si>
    <t>Source: Central Bank Latest actual data: 2012 BOP Manual used: BPM 5 Primary domestic currency: U.S. dollars Data last updated: 09/2013</t>
  </si>
  <si>
    <t>Source: Ministry of Finance Latest actual data: 2012 Notes: Debt-to-GDP ratio: "Excludes sovereign debt placed at end-2013 (3¼ percent of GDP) to pre-pay short-term debt in early 2013." Start/end months of reporting year: January/December GFS Manual used: 1986 Basis of recording: Cash General government includes: Central Government;Local Government;Social Security Funds;State Government; Valuation of public debt: Current market value Primary domestic currency: U.S. dollars Data last updated: 09/2013</t>
  </si>
  <si>
    <t>Source: National Statistical Office Latest actual data: 2007 Primary domestic currency: U.S. dollars Data last updated: 09/2013</t>
  </si>
  <si>
    <t>Source: Haver Analytics Latest actual data: 2009 Primary domestic currency: U.S. dollars Data last updated: 09/2013</t>
  </si>
  <si>
    <t>Source: Central Bank Latest actual data: 2012 Base year: 2005 Methodology used to derive volumes: Deflation by unit value indexes (from customs data) Trade System: General trade Valuation of exports: Free on board (FOB) Valuation of imports: Other Primary domestic currency: U.S. dollars Data last updated: 09/2013</t>
  </si>
  <si>
    <t>Source: National Statistical Office Latest actual data: 2012 Harmonized prices: No Frequency of source data: Monthly Base year: 2009 Primary domestic currency: U.S. dollars Data last updated: 09/2013</t>
  </si>
  <si>
    <t>Source: Central Bank Latest actual data: 2012 National accounts manual used: Other GDP valuation: Market prices Start/end months of reporting year: January/December Base year: 1990 Chain-weighted: No Primary domestic currency: U.S. dollars Data last updated: 09/2013</t>
  </si>
  <si>
    <t>Egypt</t>
  </si>
  <si>
    <t>EGY</t>
  </si>
  <si>
    <t>Source: Central Bank Latest actual data: 2011/12. Fiscal year 2011/2012. Latest quarterly data: Q3 2012/13 BOP Manual used: BPM 5 Primary domestic currency: Egyptian pounds Data last updated: 09/2013</t>
  </si>
  <si>
    <t>Source: Ministry of Finance Latest actual data: 2011/12. 2012/13 Q3 for General Government data. May 2013 for Budget Sector data. Fiscal assumptions: The fiscal projections are mainly based on budget sector operations (with trends of main variables discussed with the Ministry of Finance during the April 2012 consultation). Start/end months of reporting year: July/June GFS Manual used: 2001 Basis of recording: Cash General government includes: Central Government;Local Government;Social Security Funds;State Government;Other;. Central Government,State Government,Local Government,Social Security Funds,Other. General government includes budget sector (central government, local governorates and public service authorities), social insurance fund and national investment bank Valuation of public debt: Nominal value Primary domestic currency: Egyptian pounds Data last updated: 09/2013</t>
  </si>
  <si>
    <t>Source: Central Agency for Public Mobilization and Statistics (CAPMAS) Latest actual data: 2009/10 Primary domestic currency: Egyptian pounds Data last updated: 09/2013</t>
  </si>
  <si>
    <t>Source: National Statistical Office Latest actual data: 2012/13 Primary domestic currency: Egyptian pounds Data last updated: 09/2013</t>
  </si>
  <si>
    <t>Latest actual data: 2011/12. Fiscal year 2011/2012. Latest quarterly data: Q3 2012/13 Base year: 2005. Fiscal year 2004/2005 Valuation of exports: Nominal value Primary domestic currency: Egyptian pounds Data last updated: 09/2013</t>
  </si>
  <si>
    <t>Source: Central Agency for Public Mobilization and Statistics (CAPMAS) Latest actual data: 2012/13. 2012/13 Fiscal year Harmonized prices: No. Data refer to fiscal years Frequency of source data: Monthly Base year: 1999/2000 Primary domestic currency: Egyptian pounds Data last updated: 09/2013</t>
  </si>
  <si>
    <t>Source: Other Latest actual data: 2011/12. Fiscal year 2011/2012 Notes: Data prior to 1987 cannot be confirmed by national sources at this time. GDP valuation: Market prices. Data refer to fiscal years Start/end months of reporting year: July/June Base year: 2001/02 Chain-weighted: No Primary domestic currency: Egyptian pounds Data last updated: 09/2013</t>
  </si>
  <si>
    <t>Ecuador</t>
  </si>
  <si>
    <t>ECU</t>
  </si>
  <si>
    <t>Source: Central Bank Latest actual data: 2012 BOP Manual used: BPM 4 Primary domestic currency: U.S. dollars Data last updated: 09/2013</t>
  </si>
  <si>
    <t>Source: Source: Central Bank and Ministry of Finance Latest actual data: 2012 Fiscal assumptions: All the fiscal series are based on 1986 methodology. The authorities have adopted a non-standard accounting methodology for budgetary purposes. Staff does not use this methodology. Start/end months of reporting year: January/December GFS Manual used: 1986 General government includes: Local Government;Nonfinancial Public Corporation;Social Security Funds;State Government Primary domestic currency: U.S. dollars Data last updated: 09/2013</t>
  </si>
  <si>
    <t>Source: National Statistical Office Latest actual data: 2010 Primary domestic currency: U.S. dollars Data last updated: 09/2013</t>
  </si>
  <si>
    <t>Source: Source: INEC and Central Bank Latest actual data: 2012 Employment type: National definition Primary domestic currency: U.S. dollars Data last updated: 09/2013</t>
  </si>
  <si>
    <t>Source: Central Bank Latest actual data: 2012 Primary domestic currency: U.S. dollars Data last updated: 09/2013</t>
  </si>
  <si>
    <t>Source: Source: INEC and Central Bank Latest actual data: 2012 Notes: The price Ecuador receives for its oil exports is subject to effects of marketing and discounts for the quality of the Ecuadorian mix. These effects are variable over time. Therefore, while the price of Ecuadorian oil moves in tandem with world prices, deviations are to be expected in projection. Harmonized prices: No Frequency of source data: Monthly Base year: 2004 Primary domestic currency: U.S. dollars Data last updated: 09/2013</t>
  </si>
  <si>
    <t>Source: Central Bank Latest actual data: 2012 Notes: The national accounts have been updated from 2002 onwards. Prior to 2002 the data are adjusted to produce smooth series with the use of splicing technique. These estimates continue to serve as proxies for historical series when complete information is unavailable. National accounts manual used: SNA 1993 GDP valuation: Market prices Start/end months of reporting year: January/December Base year: 2007 Chain-weighted: No Primary domestic currency: U.S. dollars Data last updated: 09/2013</t>
  </si>
  <si>
    <t>Dominican Republic</t>
  </si>
  <si>
    <t>DOM</t>
  </si>
  <si>
    <t>Source: Central Bank Latest actual data: 2012 BOP Manual used: BPM 5 Primary domestic currency: Dominican pesos Data last updated: 09/2013</t>
  </si>
  <si>
    <t>Source: Ministry of Finance Latest actual data: 2012 Start/end months of reporting year: January/December GFS Manual used: 2001 Basis of recording: Noncash (accrual) General government includes: Central Government;Local Government;Social Security Funds;State Government; Valuation of public debt: Face value Primary domestic currency: Dominican pesos Data last updated: 09/2013</t>
  </si>
  <si>
    <t>Source: IFS - International Finance Statistics. IFS - International Financial Statistics. Latest actual data: 2004 Primary domestic currency: Dominican pesos Data last updated: 09/2013</t>
  </si>
  <si>
    <t>Source: Central Bank Latest actual data: 2012 Employment type: National definition Primary domestic currency: Dominican pesos Data last updated: 09/2013</t>
  </si>
  <si>
    <t>Source: Central Bank Latest actual data: 2012 Base year: 1991. Only calculated in the context of real GDP statistics base 1991 Methodology used to derive volumes: Deflation by survey-based price indexes Formula used to derive volumes: Laspeyres-type Chain-weighted: No Trade System: General trade Excluded items in trade: In transit;Re-exports; Oil coverage: Primary or unrefined products;Secondary or refined products; Valuation of exports: Free on board (FOB) Valuation of imports: Cost, insurance, freight (CIF) Primary domestic currency: Dominican pesos Data last updated: 09/2013</t>
  </si>
  <si>
    <t>Source: Central Bank Latest actual data: 2012 Harmonized prices: No Frequency of source data: Monthly Base year: 1999. Index=100 in January 1999 Primary domestic currency: Dominican pesos Data last updated: 09/2013</t>
  </si>
  <si>
    <t>Source: Central Bank Latest actual data: 2012 National accounts manual used: SNA 1993 GDP valuation: Market prices Start/end months of reporting year: January/December Base year: 1991 Chain-weighted: No Primary domestic currency: Dominican pesos Data last updated: 09/2013</t>
  </si>
  <si>
    <t>Dominica</t>
  </si>
  <si>
    <t>DMA</t>
  </si>
  <si>
    <t>Source: Ministry of Finance Latest actual data: 2012 Start/end months of reporting year: July/June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</si>
  <si>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2011 Notes: The data source has been changed from World Bank World Development Indicators database to National Statistical Office. Primary domestic currency: Eastern Caribbean dollars Data last updated: 08/2013</t>
  </si>
  <si>
    <t>Source: Central Bank Latest actual data: 2012. Preliminary. Base year: 2006 Methodology used to derive volumes: Other Primary domestic currency: Eastern Caribbean dollars Data last updated: 08/2013</t>
  </si>
  <si>
    <t>Source: National Statistical Office Latest actual data: 2012 Harmonized prices: No Frequency of source data: Monthly Base year: 2010. The base month is June 2010 (June 2010 = 100). The annual period average data is calculated by taking the average of the twelve months in the same year, and thus the annual data for 2010 may not exactly equal to 100. Primary domestic currency: Eastern Caribbean dollars Data last updated: 08/2013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</si>
  <si>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08/2013</t>
  </si>
  <si>
    <t>Djibouti</t>
  </si>
  <si>
    <t>DJI</t>
  </si>
  <si>
    <t>Source: Central Bank Latest actual data: 2011 Primary domestic currency: Djibouti francs Data last updated: 09/2013</t>
  </si>
  <si>
    <t>Source: Ministry of Finance Latest actual data: 2012 Notes: GGE serie was changed as of July 2011 = current expenditure (before = total expenditure) Start/end months of reporting year: January/December General government includes: Central Government; Valuation of public debt: Nominal value Primary domestic currency: Djibouti francs Data last updated: 09/2013</t>
  </si>
  <si>
    <t>Source: Official population data are not available. Data prior to 1993 are taken from the World Bank World Development Indicators; other data are from U.N. sources, 2009. Latest actual data: 2009. A census was conducted in 2009. Primary domestic currency: Djibouti francs Data last updated: 09/2013</t>
  </si>
  <si>
    <t>Source: Central Bank Latest actual data: 2011 Notes: Volume of imports and exports are calculated as they are not provided by the authorities Base year: 1998 Excluded items in trade: In transit Primary domestic currency: Djibouti francs Data last updated: 09/2013</t>
  </si>
  <si>
    <t>Source: National Statistical Office Latest actual data: 2012 Notes: Data prior to 1999 are IMF staff estimates based on the consumer price index for expatriates. Harmonized prices: No Frequency of source data: Monthly Base year: 2000 Primary domestic currency: Djibouti francs Data last updated: 09/2013</t>
  </si>
  <si>
    <t>Source: National Statistical Office Latest actual data: 1999 GDP valuation: Market prices Start/end months of reporting year: January/December Base year: 1990 Chain-weighted: No Primary domestic currency: Djibouti francs Data last updated: 09/2013</t>
  </si>
  <si>
    <t>DNK</t>
  </si>
  <si>
    <t>Source: National Statistical Office Latest actual data: 2012 BOP Manual used: BPM 5 Primary domestic currency: Danish kroner Data last updated: 09/2013</t>
  </si>
  <si>
    <t>Source: National Statistical Office Latest actual data: 2012 Fiscal assumptions: Projections for 2012?14 are aligned with the latest official budget estimates and the underlying economic projections, adjusted where appropriate for the IMF staff?s macroeconomic assumptions. For 2015?18, the projections incorporate key features of the medium-term fiscal plan as embodied in the authorities? 2013 Convergence Program submitted to the European Union.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Danish kroner Data last updated: 09/2013</t>
  </si>
  <si>
    <t>Source: National Statistical Office Latest actual data: 2012 Primary domestic currency: Danish kroner Data last updated: 09/2013</t>
  </si>
  <si>
    <t>Source: Eurostat Latest actual data: 2012 Employment type: National definition Primary domestic currency: Danish kroner Data last updated: 09/2013</t>
  </si>
  <si>
    <t>Source: National Statistical Office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Cost, insurance, freight (CIF) Primary domestic currency: Danish kroner Data last updated: 09/2013</t>
  </si>
  <si>
    <t>Source: National Statistical Office Latest actual data: 2012 Harmonized prices: Yes Frequency of source data: Monthly Base year: 2000 Primary domestic currency: Danish kroner Data last updated: 09/2013</t>
  </si>
  <si>
    <t>Source: National Statistical Office Latest actual data: 2012 National accounts manual used: ESA 1995 GDP valuation: Market prices Start/end months of reporting year: January/December Base year: 2005 Chain-weighted: Yes, from 1980 Primary domestic currency: Danish kroner Data last updated: 09/2013</t>
  </si>
  <si>
    <t>Czech Republic</t>
  </si>
  <si>
    <t>CZE</t>
  </si>
  <si>
    <t>Source: National Statistical Office Latest actual data: 2012 BOP Manual used: BPM 5 Primary domestic currency: Czech koruny Data last updated: 08/2013</t>
  </si>
  <si>
    <t>Source: Ministry of Finance Latest actual data: 2012 Fiscal assumptions: Projections are based on the authorities? budget forecast for 2012-13 with adjustments for macroeconomic projections of the IMF staff. Projections for 2014 onwards are based on unchanged policies. Start/end months of reporting year: January/December GFS Manual used: 2001 Basis of recording: Noncash (accrual) General government includes: Central Government;Local Government;Social Security Funds; Valuation of public debt: Nominal value Primary domestic currency: Czech koruny Data last updated: 08/2013</t>
  </si>
  <si>
    <t>Source: Haver Analytics Latest actual data: 2012 Primary domestic currency: Czech koruny Data last updated: 08/2013</t>
  </si>
  <si>
    <t>Source: Haver Analytics Latest actual data: 2012 Employment type: Harmonized ILO definition Primary domestic currency: Czech koruny Data last updated: 08/2013</t>
  </si>
  <si>
    <t>Source: National Statistical Office Latest actual data: 2012 Base year: 2005 Methodology used to derive volumes: Deflation by unit value indexes (from customs data) Formula used to derive volumes: Laspeyres-type Chain-weighted: Yes, from 2000 Valuation of exports: Free on board (FOB) Valuation of imports: Cost, insurance, freight (CIF) Primary domestic currency: Czech koruny Data last updated: 08/2013</t>
  </si>
  <si>
    <t>Source: National Statistical Office Latest actual data: 2012 Harmonized prices: No Frequency of source data: Monthly Base year: 2005 Primary domestic currency: Czech koruny Data last updated: 08/2013</t>
  </si>
  <si>
    <t>Source: National Statistical Office Latest actual data: 2012 National accounts manual used: ESA 1995 GDP valuation: Market prices Start/end months of reporting year: January/December Base year: 2005 Chain-weighted: Yes, from 1995 Primary domestic currency: Czech koruny Data last updated: 08/2013</t>
  </si>
  <si>
    <t>Cyprus</t>
  </si>
  <si>
    <t>CYP</t>
  </si>
  <si>
    <t>Source: Eurostat Latest actual data: 2012 BOP Manual used: BPM 5 Primary domestic currency: Euros Data last updated: 09/2013</t>
  </si>
  <si>
    <t>Source: EUROSTAT Latest actual data: 2012 Fiscal assumptions: Projections are on a cash basis based on the latest budget information, adjusted for staff's macroeconomic and other assumptions. Start/end months of reporting year: January/December GFS Manual used: Methodology is ESA 95 Basis of recording: ESA 95 for history and ESA 95 classification but on a cash basis for projections in line with the program General government includes: Central Government;Local Government;Social Security Funds; Valuation of public debt: Nominal value Primary domestic currency: Euros Data last updated: 09/2013</t>
  </si>
  <si>
    <t>Source: National Statistical Office Latest actual data: 2012 Notes: Annual data prior to 1994 are end of year. Starting 1995 annual data are as of January 1 of each year. Primary domestic currency: Euros Data last updated: 09/2013</t>
  </si>
  <si>
    <t>Source: Eurostat, Labor force survey. Latest actual data: 2012 Employment type: Harmonized ILO definition Primary domestic currency: Euros Data last updated: 09/2013</t>
  </si>
  <si>
    <t>Source: National Statistical Office. National Accounts Latest actual data: 2012 Base year: 2005 Methodology used to derive volumes: Other Formula used to derive volumes: Based on National Accounts Trade System: General trade Oil coverage: Other; Valuation of exports: Free on board (FOB) Valuation of imports: Cost, insurance, freight (CIF) Primary domestic currency: Euros Data last updated: 09/2013</t>
  </si>
  <si>
    <t>Source: Eurostat Latest actual data: 2012 Harmonized prices: Yes. 2005=100 Frequency of source data: Monthly Base year: 2005 Primary domestic currency: Euros Data last updated: 09/2013</t>
  </si>
  <si>
    <t>Source: Eurostat Latest actual data: 2012 National accounts manual used: ESA 1995 GDP valuation: Market prices Start/end months of reporting year: January/December Base year: 2005 Chain-weighted: Yes, from 1995 Primary domestic currency: Euros Data last updated: 09/2013</t>
  </si>
  <si>
    <t>Croatia</t>
  </si>
  <si>
    <t>HRV</t>
  </si>
  <si>
    <t>Source: Central Bank. Formally, the Croatian National Bank Latest actual data: 2012 Notes: Prior to 2012, includes large errors and omissions term, which correlates closely with estimated tourism receipts. Tourism receipts account for about 15 percent of GDP. BOP Manual used: BPM 5 Primary domestic currency: Croatian kunas Data last updated: 09/2013</t>
  </si>
  <si>
    <t>Source: Ministry of Finance Latest actual data: 2012 Fiscal assumptions: Projections based on macro framework and authorities' medium-term fiscal guidelines. Start/end months of reporting year: January/December GFS Manual used: 2001 Basis of recording: Cash General government includes: Central Government;Local Government;Other; Valuation of public debt: Nominal value Primary domestic currency: Croatian kunas Data last updated: 09/2013</t>
  </si>
  <si>
    <t>Source: Haver Analytics. Formally, the Croatian National Bank Latest actual data: 2012 Primary domestic currency: Croatian kunas Data last updated: 09/2013</t>
  </si>
  <si>
    <t>Source: Haver Analytics. Formally, the Central Bureau of Statistics of the Republic of Croatia (CroStat) Latest actual data: 2012. For quarterly data, latest actual is 2012Q4. Employment type: Harmonized ILO definition Primary domestic currency: Croatian kunas Data last updated: 09/2013</t>
  </si>
  <si>
    <t>Source: Central Bank. Formally, the Croatian National Bank Latest actual data: 2012 Base year: 2005 Methodology used to derive volumes: Deflation by unit value indexes (from customs data) Formula used to derive volumes: Fisher. Export and import price indices were calculated according to the Fisher?s, so-called ideal, formula, which is a geometrical mean between the Laspeyres? and Paasche?s formulae. Chain-weighted: No. Export and import price indices are calculated as monthly or quarterly as compared to the base year (previous year). For example, export and import price indices for the first quarter of 2011 are calculated as compared to the period from January to December 2010. Trade System: Special trade. Special ? special trade in a wider sense: processing in customs warehouses and free zones are included. Excluded items in trade: In transit;Low valued;Re-exports;Re-imports;. According to the recommendations of the United Nations and EU, the following transactions with goods are excluded: means of payment that are legal tender, monetary gold, temporarily received or dispatched goods, transit goods, goods intended for diplomatic use, goods in operative leasing, temporary exports and import, personal effects of passengers and tourists, and commercial samples and postal parcels of low value. Oil coverage: Primary or unrefined products;Secondary or refined products;Other; Valuation of exports: Free on board (FOB) Valuation of imports: Cost, insurance, freight (CIF) Primary domestic currency: Croatian kunas Data last updated: 09/2013</t>
  </si>
  <si>
    <t>Source: Haver Analytics. Formally, the Central Bureau of Statistics of the Republic of Croatia (CroStat) Latest actual data: 2012. For quarterly data, latest actual is 2013Q2. Harmonized prices: No Frequency of source data: Monthly Base year: 2010 Primary domestic currency: Croatian kunas Data last updated: 09/2013</t>
  </si>
  <si>
    <t>Source: National Statistical Office. Formally, the Central Bureau of Statistics of the Republic of Croatia (CroStat) Latest actual data: 2012. For quarterly data, latest actual is 2013Q1. Notes: National account statistics for 1995?2008 were revised in 2009. Under the new ESA95 methodology, revised data include estimates for the "gray economy," imputed dwelling rates, and financial intermediation services indirectly measured (FISIM). GDP Data for 2005-2011 were revised in 2012. National accounts manual used: ESA 1995 GDP valuation: Market prices Start/end months of reporting year: January/December Base year: 2005 Chain-weighted: No Primary domestic currency: Croatian kunas Data last updated: 09/2013</t>
  </si>
  <si>
    <t>Côte d'Ivoire</t>
  </si>
  <si>
    <t>CIV</t>
  </si>
  <si>
    <t>Source: Central Bank Latest actual data: 2009 Primary domestic currency: CFA francs Data last updated: 09/2013</t>
  </si>
  <si>
    <t>Source: Ministry of Finance Latest actual data: 2011 Start/end months of reporting year: January/December. FY2011 covers April/December due to post-election crisis in 2011Q1 GFS Manual used: 1986 Basis of recording: Noncash (accrual) General government includes: Central Government Primary domestic currency: CFA francs Data last updated: 09/2013</t>
  </si>
  <si>
    <t>Source: National Statistical Office Latest actual data: 2009 Primary domestic currency: CFA francs Data last updated: 09/2013</t>
  </si>
  <si>
    <t>Base year: 2000 Primary domestic currency: CFA francs Data last updated: 09/2013</t>
  </si>
  <si>
    <t>Source: Ministry of Finance Latest actual data: 2011 Harmonized prices: No Frequency of source data: Monthly Base year: 2000 Primary domestic currency: CFA francs Data last updated: 09/2013</t>
  </si>
  <si>
    <t>Source: Ministry of Economy Latest actual data: 2011 GDP valuation: Market prices Start/end months of reporting year: January/December Base year: 2000 Chain-weighted: No Primary domestic currency: CFA francs Data last updated: 09/2013</t>
  </si>
  <si>
    <t>Costa Rica</t>
  </si>
  <si>
    <t>CRI</t>
  </si>
  <si>
    <t>Source: Central Bank Latest actual data: 2012 BOP Manual used: BPM 5 Primary domestic currency: Costa Rican colones Data last updated: 07/2013</t>
  </si>
  <si>
    <t>Source: Ministry of Finance and Central Bank. Latest actual data: 2012 Start/end months of reporting year: January/December GFS Manual used: 1986. Desk is working on the transition to GFS2001. Basis of recording: Cash General government includes: Central Government;Nonfinancial Public Corporation;Social Security Funds; Valuation of public debt: Nominal value Primary domestic currency: Costa Rican colones Data last updated: 07/2013</t>
  </si>
  <si>
    <t>Source: National Statistical Office Latest actual data: 2011 Primary domestic currency: Costa Rican colones Data last updated: 07/2013</t>
  </si>
  <si>
    <t>Source: National Statistical Office Latest actual data: 2012. Data as of July for each year Employment type: National definition Primary domestic currency: Costa Rican colones Data last updated: 07/2013</t>
  </si>
  <si>
    <t>Source: Central Bank Latest actual data: 2012 Base year: 2005 Methodology used to derive volumes: Other Chain-weighted: No Oil coverage: Primary or unrefined products;Secondary or refined products; Valuation of exports: Free on board (FOB) Valuation of imports: Cost, insurance, freight (CIF) Primary domestic currency: Costa Rican colones Data last updated: 07/2013</t>
  </si>
  <si>
    <t>Source: Central Bank Latest actual data: 2012 Harmonized prices: No Frequency of source data: Monthly Base year: 2006. Index Base (July 2006=100) Primary domestic currency: Costa Rican colones Data last updated: 07/2013</t>
  </si>
  <si>
    <t>Source: Central Bank Latest actual data: 2012 National accounts manual used: SNA 1993 GDP valuation: Market prices Start/end months of reporting year: January/December Base year: 1991 Chain-weighted: No Primary domestic currency: Costa Rican colones Data last updated: 07/2013</t>
  </si>
  <si>
    <t>Republic of Congo</t>
  </si>
  <si>
    <t>COG</t>
  </si>
  <si>
    <t>Source: Central Bank Latest actual data: 2007 BOP Manual used: BPM 5 Primary domestic currency: CFA francs Data last updated: 08/2013</t>
  </si>
  <si>
    <t>Source: Ministry of Finance Latest actual data: 2011 Start/end months of reporting year: January/December GFS Manual used: 2001 Basis of recording: Noncash (accrual) General government includes: Central Government; Valuation of public debt: Nominal value Primary domestic currency: CFA francs Data last updated: 08/2013</t>
  </si>
  <si>
    <t>Source: National Statistical Office Latest actual data: 2004 Primary domestic currency: CFA francs Data last updated: 08/2013</t>
  </si>
  <si>
    <t>Source: Central Bank Latest actual data: 2007 Base year: 1990 Methodology used to derive volumes: Deflation by unit value indexes (from customs data) Formula used to derive volumes: Other Chain-weighted: No Trade System: General trade Excluded items in trade: Other; Oil coverage: Primary or unrefined products; Valuation of exports: Free on board (FOB) Valuation of imports: Cost, insurance, freight (CIF) Primary domestic currency: CFA francs Data last updated: 08/2013</t>
  </si>
  <si>
    <t>Source: National Statistical Office Latest actual data: 2010 Harmonized prices: No Frequency of source data: Monthly Base year: 1996. 1/1/1996 Primary domestic currency: CFA francs Data last updated: 08/2013</t>
  </si>
  <si>
    <t>Source: National Statistical Office Latest actual data: 2009 National accounts manual used: SNA 1993 GDP valuation: Market prices Start/end months of reporting year: January/December Base year: 1990 Chain-weighted: No Primary domestic currency: CFA francs Data last updated: 08/2013</t>
  </si>
  <si>
    <t>Democratic Republic of the Congo</t>
  </si>
  <si>
    <t>COD</t>
  </si>
  <si>
    <t>Source: Central Bank Latest actual data: 2012 Notes: Data prior to 2001 cannot be confirmed by national sources at this time. BOP Manual used: BPM 5 Primary domestic currency: Congo francs Data last updated: 08/2013</t>
  </si>
  <si>
    <t>Source: Ministry of Finance Latest actual data: 2012 Start/end months of reporting year: January/December GFS Manual used: 2001 Basis of recording: Cash General government includes: Central Government Primary domestic currency: Congo francs Data last updated: 08/2013</t>
  </si>
  <si>
    <t>Source: UN Population Latest actual data: 1983 Notes: There has not been a census since 1983. Primary domestic currency: Congo francs Data last updated: 08/2013</t>
  </si>
  <si>
    <t>Source: Central Bank Latest actual data: 2012 Base year: 2002 Methodology used to derive volumes: Other Formula used to derive volumes: Laspeyres-type Chain-weighted: No Trade System: General trade Valuation of exports: Free on board (FOB) Valuation of imports: Cost, insurance, freight (CIF) Primary domestic currency: Congo francs Data last updated: 08/2013</t>
  </si>
  <si>
    <t>Source: Central Bank Latest actual data: 2012 Notes: Data prior to 2001 cannot be confirmed by national sources at this time. Harmonized prices: Yes Frequency of source data: Monthly Base year: 2000 Primary domestic currency: Congo francs Data last updated: 08/2013</t>
  </si>
  <si>
    <t>Source: Central Bank Latest actual data: 2011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08/2013</t>
  </si>
  <si>
    <t>Comoros</t>
  </si>
  <si>
    <t>COM</t>
  </si>
  <si>
    <t>Source: Central Bank and IMF Staff Latest actual data: 2012 BOP Manual used: BPM 5 Primary domestic currency: Comorian francs Data last updated: 08/2013</t>
  </si>
  <si>
    <t>Source: Ministry of Finance Latest actual data: 2012 Start/end months of reporting year: January/December GFS Manual used: 1986 Basis of recording: Cash for expenditures, accrual for revenues General government includes: Central Government; Valuation of public debt: Nominal value Primary domestic currency: Comorian francs Data last updated: 08/2013</t>
  </si>
  <si>
    <t>Source: IMF Staff Latest actual data: 2003 Primary domestic currency: Comorian francs Data last updated: 08/2013</t>
  </si>
  <si>
    <t>Source: Central Bank and IMF Staff Latest actual data: 2012 Base year: 1990 Methodology used to derive volumes: Other Formula used to derive volumes: Other Chain-weighted: No Trade System: Other Oil coverage: Secondary or refined products; Valuation of exports: Free on board (FOB) Valuation of imports: Cost, insurance, freight (CIF) Primary domestic currency: Comorian francs Data last updated: 08/2013</t>
  </si>
  <si>
    <t>Source: National Statistical Office. Planning Commissariat Latest actual data: 2012 Harmonized prices: No Frequency of source data: Monthly Base year: 2000 Primary domestic currency: Comorian francs Data last updated: 08/2013</t>
  </si>
  <si>
    <t>Source: Planning Commissariat Latest actual data: 2012 National accounts manual used: Other GDP valuation: Market prices Start/end months of reporting year: January/December Base year: 2000 Chain-weighted: No Primary domestic currency: Comorian francs Data last updated: 08/2013</t>
  </si>
  <si>
    <t>Colombia</t>
  </si>
  <si>
    <t>COL</t>
  </si>
  <si>
    <t>Source: Central Bank. And National Statistical Office Latest actual data: 2012 BOP Manual used: BPM 5 Primary domestic currency: Colombian pesos Data last updated: 09/2013</t>
  </si>
  <si>
    <t>Source: Ministry of Finance Latest actual data: 2012 Start/end months of reporting year: January/December GFS Manual used: 2001. Transitioning toward 2001 manual Basis of recording: Revenue (cash); Expenditure (cash modified) General government includes: Central Government;Local Government;Social Security Funds;Other; Valuation of public debt: Face value Primary domestic currency: Colombian pesos Data last updated: 09/2013</t>
  </si>
  <si>
    <t>Source: National Statistical Office Latest actual data: 2009 Primary domestic currency: Colombian pesos Data last updated: 09/2013</t>
  </si>
  <si>
    <t>Source: National Statistical Office Latest actual data: 2012 Primary domestic currency: Colombian pesos Data last updated: 09/2013</t>
  </si>
  <si>
    <t>Source: Central Bank Latest actual data: 2012 Base year: 2005 Valuation of exports: Free on board (FOB) Valuation of imports: Free on board (FOB) Primary domestic currency: Colombian pesos Data last updated: 09/2013</t>
  </si>
  <si>
    <t>Source: National Statistical Office Latest actual data: 2012 Harmonized prices: No Frequency of source data: Monthly Base year: 1998 Primary domestic currency: Colombian pesos Data last updated: 09/2013</t>
  </si>
  <si>
    <t>Source: National Statistical Office Latest actual data: 2012 National accounts manual used: Fifth Manual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09/2013</t>
  </si>
  <si>
    <t>China</t>
  </si>
  <si>
    <t>CHN</t>
  </si>
  <si>
    <t>Source: CEIC Latest actual data: 2012. Financial Account (except FDI and reserves) latest actual observation is 2011. BOP Manual used: BPM 5 Primary domestic currency: Chinese yuan Data last updated: 09/2013</t>
  </si>
  <si>
    <t>Source: CEIC Latest actual data: 2012 Notes: Fiscal Balance: Data differ from official figures released by China's Ministry of Finance mainly because of a difference in treatment of net contributions to the Budget Stabilization Fund.  General Government Debt: Data differ from official figures released by China's Ministry of Finance because IMF numbers include, from 2010 onward, the stock of local government debt outstanding as reported in the June 2011 National Audit Office Report. For subsequent years, we have followed the amortization schedule outlined in the same report. Fiscal assumptions: Impulse is likely to be mildly expansionary in 2013. Start/end months of reporting year: January/December GFS Manual used: 1986 Basis of recording: Cash General government includes: Central Government;Local Government;State Government; Valuation of public debt: Face value Primary domestic currency: Chinese yuan Data last updated: 09/2013</t>
  </si>
  <si>
    <t>Source: CEIC Latest actual data: 2012 Primary domestic currency: Chinese yuan Data last updated: 09/2013</t>
  </si>
  <si>
    <t>Source: CEIC Latest actual data: 2012 Employment type: National definition Primary domestic currency: Chinese yuan Data last updated: 09/2013</t>
  </si>
  <si>
    <t>Source: CEIC Latest actual data: 2012 Base year: 2005 Methodology used to derive volumes: Deflation by unit value indexes (from customs data) Formula used to derive volumes: Derived from value index and unit value index Chain-weighted: No Oil coverage: Primary or unrefined products;Secondary or refined products; Valuation of exports: Free on board (FOB) Valuation of imports: Cost, insurance, freight (CIF) Primary domestic currency: Chinese yuan Data last updated: 09/2013</t>
  </si>
  <si>
    <t>Source: CEIC Latest actual data: 2012 Harmonized prices: No Frequency of source data: Monthly Base year: CPI is calculated from authorities' series reported on a PY=100 basis, with weights in the basket adjusted regularly. 1990 is the base year for PCPI; 1995 is the base-year for PCPIE. Primary domestic currency: Chinese yuan Data last updated: 09/2013</t>
  </si>
  <si>
    <t>Source: CEIC Latest actual data: 2012. Flow of Funds: latest available observation is 2009.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09/2013</t>
  </si>
  <si>
    <t>Chile</t>
  </si>
  <si>
    <t>CHL</t>
  </si>
  <si>
    <t>Source: Central Bank Latest actual data: 2012 BOP Manual used: BPM 5 Primary domestic currency: Chilean pesos Data last updated: 09/2013</t>
  </si>
  <si>
    <t>Source: Ministry of Finance Latest actual data: 2012 Notes: GGCB and GGSB are approximated by the Central Government Cyclical-Adjusted Balance and Structural Balance, respectively as more than 90% of the expenditures and revenues are from the Central Government. Fiscal assumptions: Based on the authorities' budget projections, adjusted for staff's GDP and copper price projections Start/end months of reporting year: January/December GFS Manual used: 2001 Basis of recording: Noncash (accrual). Some elements including tax revenues are recorded on a cash basis General government includes: Central Government;Local Government; Valuation of public debt: Face value Primary domestic currency: Chilean pesos Data last updated: 09/2013</t>
  </si>
  <si>
    <t>Source: National Statistical Office Latest actual data: 2009 Primary domestic currency: Chilean pesos Data last updated: 09/2013</t>
  </si>
  <si>
    <t>Source: National Statistical Office Latest actual data: 2012 Employment type: Harmonized OECD definition Primary domestic currency: Chilean pesos Data last updated: 09/2013</t>
  </si>
  <si>
    <t>Source: Central Bank Latest actual data: 2012 Base year: 2008 Methodology used to derive volumes: Deflation by unit value indexes (from customs data) Formula used to derive volumes: Laspeyres-type Chain-weighted: No Trade System: The Free Zones are included as part of Chile´s economic territory. This means that customs declarations, which are compiled according to the Special Trade System, are adjusted, so that goods are registered as imports when they enter the Free Zones. Re-exports from the Free Zones are recorded as exports. Excluded items in trade: (According to BPM5, goods in direct transit are excluded. ) Valuation of exports: Free on board (FOB). customs value of some big-scale exports is adjusted to better reflect market prices. Estimates of prices are made to adjust preliminary customs export data on goods sold on consignment or by other mechanisms according to which definite values are unknown at the time of shipment. Valuation of imports: Free on board (FOB) Primary domestic currency: Chilean pesos Data last updated: 09/2013</t>
  </si>
  <si>
    <t>Source: National Statistical Office Latest actual data: 2012 Harmonized prices: No Frequency of source data: Monthly Base year: 2009. index Dec-1998=100 Primary domestic currency: Chilean pesos Data last updated: 09/2013</t>
  </si>
  <si>
    <t>Source: Central Bank Latest actual data: 2012 National accounts manual used: SNA 2008 GDP valuation: Market prices Start/end months of reporting year: January/December Base year: 2008. Seasonally adjusted GDP data, therefore, base year is not equal to 100. Chain-weighted: Yes, from 2003 Primary domestic currency: Chilean pesos Data last updated: 09/2013</t>
  </si>
  <si>
    <t>Chad</t>
  </si>
  <si>
    <t>TCD</t>
  </si>
  <si>
    <t>Source: Central Bank Latest actual data: 2010 BOP Manual used: BPM 5 Primary domestic currency: CFA francs Data last updated: 07/2013</t>
  </si>
  <si>
    <t>Source: Ministry of Finance Latest actual data: 2012 Start/end months of reporting year: January/December GFS Manual used: 1986 Basis of recording: Cash General government includes: Central Government;Nonfinancial Public Corporation; Valuation of public debt: Face value Primary domestic currency: CFA francs Data last updated: 07/2013</t>
  </si>
  <si>
    <t>Source: National Statistical Office Latest actual data: 2004 Primary domestic currency: CFA francs Data last updated: 07/2013</t>
  </si>
  <si>
    <t>Source: Central Bank Latest actual data: 2010 Base year: 2000 Methodology used to derive volumes: Other Formula used to derive volumes: Laspeyres-type Valuation of exports: Free on board (FOB) Primary domestic currency: CFA francs Data last updated: 07/2013</t>
  </si>
  <si>
    <t>Source: National Statistical Office Latest actual data: 2012 Harmonized prices: No Frequency of source data: Monthly Base year: 2005. December 2005=100 Primary domestic currency: CFA francs Data last updated: 07/2013</t>
  </si>
  <si>
    <t>Source: Central Bank Latest actual data: 2010 National accounts manual used: Unknown GDP valuation: Market prices Start/end months of reporting year: January/December Base year: 2005 Chain-weighted: No Primary domestic currency: CFA francs Data last updated: 07/2013</t>
  </si>
  <si>
    <t>Central African Republic</t>
  </si>
  <si>
    <t>CAF</t>
  </si>
  <si>
    <t>Source: Central Bank Latest actual data: 2012 BOP Manual used: BPM 5 Primary domestic currency: CFA francs Data last updated: 08/2013</t>
  </si>
  <si>
    <t>Source: Ministry of Finance Latest actual data: 2012 Start/end months of reporting year: January/December GFS Manual used: 2001 Basis of recording: Cash General government includes: Central Government Primary domestic currency: CFA francs Data last updated: 08/2013</t>
  </si>
  <si>
    <t>Source: Other Latest actual data: 2004. IMF projections Primary domestic currency: CFA francs Data last updated: 08/2013</t>
  </si>
  <si>
    <t>Source: Central Bank Latest actual data: 2012 Base year: 2000 Methodology used to derive volumes: Deflation by unit value indexes (from customs data) Formula used to derive volumes: Other Excluded items in trade: Re-exports;Re-imports; Oil coverage: Other; Valuation of exports: Free on board (FOB) Valuation of imports: Cost, insurance, freight (CIF) Primary domestic currency: CFA francs Data last updated: 08/2013</t>
  </si>
  <si>
    <t>Source: National Statistical Office Latest actual data: 2012 Harmonized prices: No Frequency of source data: Monthly Base year: 2000 Primary domestic currency: CFA francs Data last updated: 08/2013</t>
  </si>
  <si>
    <t>Source: National Statistical Office Latest actual data: 2011 National accounts manual used: SNA 1993 GDP valuation: Market prices Start/end months of reporting year: January/December Base year: 2000 Chain-weighted: No Primary domestic currency: CFA francs Data last updated: 08/2013</t>
  </si>
  <si>
    <t>Cape Verde</t>
  </si>
  <si>
    <t>CPV</t>
  </si>
  <si>
    <t>Source: Central Bank Latest actual data: 2012 BOP Manual used: BPM 5 Primary domestic currency: Cape Verde escudos Data last updated: 09/2013</t>
  </si>
  <si>
    <t>Source: Ministry of Finance Latest actual data: 2012 Start/end months of reporting year: January/December GFS Manual used: 2001 Basis of recording: Noncash (accrual) General government includes: Central Government;Social Security Funds Primary domestic currency: Cape Verde escudos Data last updated: 09/2013</t>
  </si>
  <si>
    <t>Source: National Statistical Office Latest actual data: 2011 Primary domestic currency: Cape Verde escudos Data last updated: 09/2013</t>
  </si>
  <si>
    <t>Source: Central Bank Latest actual data: 2012 Base year: 2005 Primary domestic currency: Cape Verde escudos Data last updated: 09/2013</t>
  </si>
  <si>
    <t>Source: National Statistical Office Latest actual data: 2012 Harmonized prices: No Frequency of source data: Monthly Base year: 2000 Primary domestic currency: Cape Verde escudos Data last updated: 09/2013</t>
  </si>
  <si>
    <t>Source: National Statistical Office Latest actual data: 2008 Notes: The national accounts data have been revised from 2002 onward. The new data are obtained through a new computation methodology that uses an updated input-output table. The base year for the constant prices data is 2007. National accounts manual used: SNA 1993 GDP valuation: Market prices Start/end months of reporting year: January/December Base year: 2007 Chain-weighted: No Primary domestic currency: Cape Verde escudos Data last updated: 09/2013</t>
  </si>
  <si>
    <t>CAN</t>
  </si>
  <si>
    <t>Source: National Statistical Office Latest actual data: 2012 BOP Manual used: BPM 5 Primary domestic currency: Canadian dollars Data last updated: 09/2013</t>
  </si>
  <si>
    <t>Source: Haver Analytics. The source for gross and net debt is OECD. Latest actual data: 2012 Notes: Fiscal data are on a calendar year basis. Fiscal assumptions: Projections use the baseline forecasts in Jobs, Growth, and Long-Term Prosperity, March 21, 2013 (the fiscal year 2013/14 budget) and 2013 provincial budgets. The IMF staff makes adjustments to this forecast for differences in macroeconomic projections. IMF staff forecast also incorporates the most recent data releases from Statistics Canada?s Canadian System of National Economic Accounts, including federal, provincial, and territorial budgetary outturns through the end of the first quarter of 2013. Start/end months of reporting year: January/December GFS Manual used: 2001. Comment: Preliminary data: based on quarterly data. Basis of recording: Noncash (accrual) General government includes: Central Government;Local Government;Social Security Funds;State Government; Valuation of public debt: Nominal value Primary domestic currency: Canadian dollars Data last updated: 09/2013</t>
  </si>
  <si>
    <t>Source: National Statistical Office Latest actual data: 2012 Primary domestic currency: Canadian dollars Data last updated: 09/2013</t>
  </si>
  <si>
    <t>Source: National Statistical Office Latest actual data: 2012 Employment type: National definition Primary domestic currency: Canadian dollars Data last updated: 09/2013</t>
  </si>
  <si>
    <t>Source: National Statistical Office Latest actual data: 2012 Base year: 2002 Methodology used to derive volumes: Deflation by unit value indexes (from customs data) Formula used to derive volumes: Fisher Chain-weighted: Yes, from 1997 Trade System: General trade Excluded items in trade: Re-exports;Re-imports; Oil coverage: refers to energy exports (crude oil, natural gas, coal, and other) Valuation of exports: Free on board (FOB). Total energy is used for the oil export deflator Valuation of imports: Cost, insurance, freight (CIF). Total energy is used for the oil import deflator Primary domestic currency: Canadian dollars Data last updated: 09/2013</t>
  </si>
  <si>
    <t>Source: National Statistical Office Latest actual data: 2012 Harmonized prices: No Frequency of source data: Monthly Base year: 2002 Primary domestic currency: Canadian dollars Data last updated: 09/2013</t>
  </si>
  <si>
    <t>Source: National Statistical Office Latest actual data: 2012 National accounts manual used: SNA 2008 GDP valuation: Market prices Start/end months of reporting year: January/December Base year: 2007 Chain-weighted: Yes, from 1980 Primary domestic currency: Canadian dollars Data last updated: 09/2013</t>
  </si>
  <si>
    <t>Cameroon</t>
  </si>
  <si>
    <t>CMR</t>
  </si>
  <si>
    <t>Source: Ministry of Finance Latest actual data: 2010 Notes: The percent changes in 2002 are calculated over a period of 18 months, reflecting a change in the fiscal year cycle (from July-June to January-December). BOP Manual used: BPM 4 Primary domestic currency: CFA francs Data last updated: 09/2013</t>
  </si>
  <si>
    <t>Source: Ministry of Finance Latest actual data: 2012 Fiscal assumptions: Actual fiscal data and WEO projections Start/end months of reporting year: January/December GFS Manual used: 2001 Basis of recording: Cash General government includes: Central Government;Nonfinancial Public Corporation; Valuation of public debt: Current market value Primary domestic currency: CFA francs Data last updated: 09/2013</t>
  </si>
  <si>
    <t>Source: Ministry of Finance Latest actual data: 2010 Base year: 2000 Methodology used to derive volumes: Weighted average of volume changes Formula used to derive volumes: Other Chain-weighted: No. annually Trade System: General trade Excluded items in trade: In transit; Oil coverage: Primary or unrefined products;. Cameroon is an exporter of crude  and some refined oil Valuation of exports: Free on board (FOB) Valuation of imports: Cost, insurance, freight (CIF) Primary domestic currency: CFA francs Data last updated: 09/2013</t>
  </si>
  <si>
    <t>Source: National Statistical Office Latest actual data: 2012 Harmonized prices: Yes Frequency of source data: Monthly Base year: 1993. re-weighting of consumption basket on various occasions since 1993 Primary domestic currency: CFA francs Data last updated: 09/2013</t>
  </si>
  <si>
    <t>Source: National Statistical Office Latest actual data: 2010 National accounts manual used: SNA 1993 GDP valuation: Market prices Start/end months of reporting year: January/December Base year: 2000 Chain-weighted: No Primary domestic currency: CFA francs Data last updated: 09/2013</t>
  </si>
  <si>
    <t>Cambodia</t>
  </si>
  <si>
    <t>KHM</t>
  </si>
  <si>
    <t>Source: Central Bank Latest actual data: 2010 BOP Manual used: BPM 5 Primary domestic currency: Cambodian riels Data last updated: 07/2013</t>
  </si>
  <si>
    <t>Source: Ministry of Finance Latest actual data: 2012 Fiscal assumptions: Historical fiscal and monetary data are from the Cambodia authorities. Projections are based on staff's assumptions given discussions with the authorities. Start/end months of reporting year: January/December GFS Manual used: 2001 Basis of recording: Cash General government includes: Central Government;Local Government; Valuation of public debt: Face value Primary domestic currency: Cambodian riels Data last updated: 07/2013</t>
  </si>
  <si>
    <t>Source: National Statistical Office Latest actual data: 2008 Primary domestic currency: Cambodian riels Data last updated: 07/2013</t>
  </si>
  <si>
    <t>Source: National Statistical Office Latest actual data: 2012 Base year: 2005 Methodology used to derive volumes: Deflation by unit value indexes (from customs data) Formula used to derive volumes: Other Chain-weighted: No Trade System: General trade Excluded items in trade: Does not include cross border trade Oil coverage: Secondary or refined products; Valuation of exports: Free on board (FOB) Valuation of imports: Cost, insurance, freight (CIF) Primary domestic currency: Cambodian riels Data last updated: 07/2013</t>
  </si>
  <si>
    <t>Source: National Statistical Office Latest actual data: 2012 Harmonized prices: No Frequency of source data: Monthly Base year: 2006. October-December 2006=100 Primary domestic currency: Cambodian riels Data last updated: 07/2013</t>
  </si>
  <si>
    <t>Source: National Statistical Office Latest actual data: 2011. The authorities' published data is up to 2011. National accounts manual used: SNA 1993 GDP valuation: Market prices Start/end months of reporting year: January/December Base year: 2000 Chain-weighted: No Primary domestic currency: Cambodian riels Data last updated: 07/2013</t>
  </si>
  <si>
    <t>Burundi</t>
  </si>
  <si>
    <t>BDI</t>
  </si>
  <si>
    <t>Source: Central Bank. Some data are staff estimates Latest actual data: 2011 BOP Manual used: BPM 6 Primary domestic currency: Burundi francs Data last updated: 08/2013</t>
  </si>
  <si>
    <t>Source: Ministry of Finance Latest actual data: 2012 Start/end months of reporting year: January/December GFS Manual used: 2001 Basis of recording: Cash Valuation of public debt: Nominal value Primary domestic currency: Burundi francs Data last updated: 08/2013</t>
  </si>
  <si>
    <t>Source: National Statistical Office Latest actual data: IMF staff estimates Primary domestic currency: Burundi francs Data last updated: 08/2013</t>
  </si>
  <si>
    <t>Source: Central Bank. Some data are staff estimates Latest actual data: 2012 Base year: 2000 Trade System: General trade Valuation of exports: Free on board (FOB) Valuation of imports: Cost, insurance, freight (CIF) Primary domestic currency: Burundi francs Data last updated: 08/2013</t>
  </si>
  <si>
    <t>Source: National Statistical Office Latest actual data: 2012 Harmonized prices: No. The data cover only the national capital, Bujumbura. Frequency of source data: Monthly Base year: 1992. 33604 Primary domestic currency: Burundi francs Data last updated: 08/2013</t>
  </si>
  <si>
    <t>Source: National Statistical Office Latest actual data: 2010. No official national accounts data have been published since 1998. National accounts manual used: SNA 2008 GDP valuation: Market prices Start/end months of reporting year: January/December Base year: 2005 Chain-weighted: No Primary domestic currency: Burundi francs Data last updated: 08/2013</t>
  </si>
  <si>
    <t>Burkina Faso</t>
  </si>
  <si>
    <t>BFA</t>
  </si>
  <si>
    <t>Source: Ministry of Finance Latest actual data: 2010 Fiscal assumptions: Discussion with the authorities, past trends and impact of on going structural reforms Start/end months of reporting year: January/December GFS Manual used: 2001 Basis of recording: Commitment basis , with cash adjustment General government includes: Central Government; Valuation of public debt: Face value Primary domestic currency: CFA francs Data last updated: 07/2013</t>
  </si>
  <si>
    <t>Source: IFS - International Finance Statistics Latest actual data: 2010 Primary domestic currency: CFA francs Data last updated: 07/2013</t>
  </si>
  <si>
    <t>Source: Central Bank Latest actual data: 2010 Base year: 1999 Methodology used to derive volumes: Deflation by unit value indexes (from customs data) Formula used to derive volumes: Other Chain-weighted: No Trade System: General trade Excluded items in trade: Other; Oil coverage: Secondary or refined products; Valuation of exports: Free on board (FOB) Valuation of imports: Cost, insurance, freight (CIF) Primary domestic currency: CFA francs Data last updated: 07/2013</t>
  </si>
  <si>
    <t>Source: National Statistical Office Latest actual data: 2010 Harmonized prices: No Frequency of source data: Monthly Base year: 1996 Primary domestic currency: CFA francs Data last updated: 07/2013</t>
  </si>
  <si>
    <t>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07/2013</t>
  </si>
  <si>
    <t>Bulgaria</t>
  </si>
  <si>
    <t>BGR</t>
  </si>
  <si>
    <t>Source: Central Bank Latest actual data: 2012 BOP Manual used: BPM 5 Primary domestic currency: Bulgarian leva Data last updated: 09/2013</t>
  </si>
  <si>
    <t>Source: Ministry of Finance Latest actual data: 2012 Start/end months of reporting year: January/December GFS Manual used: 2001 Basis of recording: Cash General government includes: Central Government;Local Government;Social Security Funds;State Government Primary domestic currency: Bulgarian leva Data last updated: 09/2013</t>
  </si>
  <si>
    <t>Source: National Statistical Office Latest actual data: 2012 Primary domestic currency: Bulgarian leva Data last updated: 09/2013</t>
  </si>
  <si>
    <t>Source: National Statistical Office Latest actual data: 2012 Employment type: National definition Primary domestic currency: Bulgarian leva Data last updated: 09/2013</t>
  </si>
  <si>
    <t>Source: National Statistical Office Latest actual data: 2012 Base year: 2005 Chain-weighted: Yes, from 2005 Trade System: General trade Valuation of exports: Free on board (FOB) Valuation of imports: Cost, insurance, freight (CIF) Primary domestic currency: Bulgarian leva Data last updated: 09/2013</t>
  </si>
  <si>
    <t>Source: National Statistical Office Latest actual data: 2012 Notes: As of 1997, the consumer price index has been replaced by HICP. Harmonized prices: Yes Frequency of source data: Monthly Base year: 2005 Primary domestic currency: Bulgarian leva Data last updated: 09/2013</t>
  </si>
  <si>
    <t>Source: National Statistical Office Latest actual data: 2012 National accounts manual used: ESA 1995 GDP valuation: Market prices Start/end months of reporting year: January/December Base year: 2005 Chain-weighted: Yes, from 2005 Primary domestic currency: Bulgarian leva Data last updated: 09/2013</t>
  </si>
  <si>
    <t>Brunei Darussalam</t>
  </si>
  <si>
    <t>BRN</t>
  </si>
  <si>
    <t>Source: IFS - International Finance Statistics. Latest available data from the Prime Minister's Office, Economic Planning and Development Department Latest actual data: 2011 Notes: Income receipts and income payments under the current account balance are based on staff estimates. BOP Manual used: BPM 5. While on the whole the current account items follow the BPM5 classification, the financial account items do not align with the BPM5 classification. Primary domestic currency: Brunei dollars Data last updated: 07/2013</t>
  </si>
  <si>
    <t>Source: Ministry of Finance Latest actual data: 2012. Latest observation Dec. 2012 Fiscal assumptions: Value added from energy sector and expected fiscal policies. Start/end months of reporting year: January/December. BRN team reports fiscal sector data on calendar year basis. Starting 2004, Brunei's fiscal year changed from January/December to April/March; however, we do not have longer series for FY basis data. GFS Manual used: Other Basis of recording: Cash General government includes: Central Government;. Budgetary central govt. Valuation of public debt: No liabilities Primary domestic currency: Brunei dollars Data last updated: 07/2013</t>
  </si>
  <si>
    <t>Source: Prime Minister's Office, Economic Planning and Development Department Latest actual data: 2011 Primary domestic currency: Brunei dollars Data last updated: 07/2013</t>
  </si>
  <si>
    <t>Source: Prime Minister's Office, Economic Planning and Development Department Latest actual data: 2011 Employment type: National definition Primary domestic currency: Brunei dollars Data last updated: 07/2013</t>
  </si>
  <si>
    <t>Source: Prime Minister's Office, Economic Planning and Development Department Latest actual data: 2011 Base year: 2000 Trade System: General trade Valuation of exports: Free on board (FOB) Valuation of imports: Cost, insurance, freight (CIF) Primary domestic currency: Brunei dollars Data last updated: 07/2013</t>
  </si>
  <si>
    <t>Source: CEIC Data Co Ltd. Latest actual data: 2012 Harmonized prices: No Frequency of source data: Monthly Base year: 2005. January 2005=100 Primary domestic currency: Brunei dollars Data last updated: 07/2013</t>
  </si>
  <si>
    <t>Source: Prime Minister's Office, Economic Planning and Development Department Latest actual data: 2012. There has been a revision to 2011 GDP and components. National accounts manual used: SNA 1993 GDP valuation: Market prices Start/end months of reporting year: January/December Base year: 2000 Chain-weighted: No Primary domestic currency: Brunei dollars Data last updated: 07/2013</t>
  </si>
  <si>
    <t>Brazil</t>
  </si>
  <si>
    <t>BRA</t>
  </si>
  <si>
    <t>Source: Central Bank Latest actual data: 2012 BOP Manual used: BPM 5 Primary domestic currency: Brazilian reais Data last updated: 09/2013</t>
  </si>
  <si>
    <t>Source: Ministry of Finance Latest actual data: 2012 Notes: General Government (GG) data refers to the non-financial public sector, which includes the federal, state and local governments as well as public enterprises (excluding Petrobras and Eletrobras), and is consolidated with the Central Bank and the Sovereign Wealth Fund (SWF). Revenue and expenditures of federal public enterprises are added in full to the respective aggregates. Transfers or withdrawals from the SWF do not impact the primary balance. Disaggregated data on gross interest payments and interest receipts is available from 2007 onwards only. Prior to 2007, Total Revenue of the GG excludes interest receipts, while Total Expenditure of the GG includes net interest payments. Gross public debt comprises the treasury bills at the central bank's balance sheet, including those not used under repurchase agreements. Fiscal assumptions: For 2013, the projection is based on the budget approved in March 2013, subsequent revisions to the budget (last of which in July 2013) and fiscal outturns up until July 2013. Projections for 2014 take into account the draft budget submitted in August 2013. In outer years, the IMF staff assumes adherence to the announced primary target. Start/end months of reporting year: January/December GFS Manual used: 2001. No separate info in capital revenue is available, hence the GFSM 2001 adjustments could not be made to total revenue may still include capital revenue and net acquisition of nonfinancial assets may not be net of capital revenue. Basis of recording: Cash General government includes: Central Government;Local Government;Monetary Public Corporations, incl. central bank;Nonfinancial Public Corporation;Social Security Funds;State Government; Valuation of public debt: Nominal value Primary domestic currency: Brazilian reais Data last updated: 09/2013</t>
  </si>
  <si>
    <t>Source: National Statistical Office Latest actual data: 2010 Primary domestic currency: Brazilian reais Data last updated: 09/2013</t>
  </si>
  <si>
    <t>Source: National Statistical Office Latest actual data: 2012 Primary domestic currency: Brazilian reais Data last updated: 09/2013</t>
  </si>
  <si>
    <t>Source: Central Bank Latest actual data: 2012 Base year: 2005 Primary domestic currency: Brazilian reais Data last updated: 09/2013</t>
  </si>
  <si>
    <t>Source: National Statistical Office Latest actual data: 2012 Harmonized prices: No Frequency of source data: Monthly Base year: 1980. December 1980 = 100 Primary domestic currency: Brazilian reais Data last updated: 09/2013</t>
  </si>
  <si>
    <t>Source: National Statistical Office Latest actual data: 2012 National accounts manual used: SNA 1993 GDP valuation: Market prices Start/end months of reporting year: January/December Base year: 1995 Chain-weighted: No Primary domestic currency: Brazilian reais Data last updated: 09/2013</t>
  </si>
  <si>
    <t>Botswana</t>
  </si>
  <si>
    <t>BWA</t>
  </si>
  <si>
    <t>Source: Central Bank Latest actual data: 2009 BOP Manual used: BPM 5 Primary domestic currency: Botswana pula Data last updated: 08/2013</t>
  </si>
  <si>
    <t>Source: Ministry of Finance Latest actual data: 2009 Start/end months of reporting year: April/March GFS Manual used: 1986 Basis of recording: Cash General government includes: Central Government; Valuation of public debt: Nominal value Primary domestic currency: Botswana pula Data last updated: 08/2013</t>
  </si>
  <si>
    <t>Source: World Bank. World Development Indicators Latest actual data: 2008 Primary domestic currency: Botswana pula Data last updated: 08/2013</t>
  </si>
  <si>
    <t>Source: National Statistical Office Latest actual data: 2010 Base year: 1992 Methodology used to derive volumes: Deflation by survey-based price indexes Formula used to derive volumes: Fisher Chain-weighted: No Trade System: General trade Oil coverage: Secondary or refined products; Valuation of exports: Free on board (FOB) Valuation of imports: Cost, insurance, freight (CIF) Primary domestic currency: Botswana pula Data last updated: 08/2013</t>
  </si>
  <si>
    <t>Source: National Statistical Office Latest actual data: 2010 Harmonized prices: No Frequency of source data: Monthly Base year: 2000. 9/1/2006 Primary domestic currency: Botswana pula Data last updated: 08/2013</t>
  </si>
  <si>
    <t>Source: National Statistical Office Latest actual data: 2010 National accounts manual used: SNA 1993 GDP valuation: Market prices Start/end months of reporting year: January/December Base year: 2006 Chain-weighted: No Primary domestic currency: Botswana pula Data last updated: 08/2013</t>
  </si>
  <si>
    <t>Bosnia and Herzegovina</t>
  </si>
  <si>
    <t>BIH</t>
  </si>
  <si>
    <t>Source: Central Bank Latest actual data: 2012 BOP Manual used: BPM 6 Primary domestic currency: Convertible marka Data last updated: 09/2013</t>
  </si>
  <si>
    <t>Source: Ministry of Finance. Additional data received from the Indirect Tax Authority Latest actual data: 2012 Fiscal assumptions: Budget, macro framework, structural reforms set by program, and WEO. Start/end months of reporting year: January/December GFS Manual used: 2001 Basis of recording: Noncash (accrual) General government includes: Central Government;Local Government;Social Security Funds;State Government;Other; Valuation of public debt: Face value Primary domestic currency: Convertible marka Data last updated: 09/2013</t>
  </si>
  <si>
    <t>Source: Central Bank and LABORSTA Labour Statistics Database of the INTERNATIONAL LABOUR ORGANIZATION Geneva Latest actual data: 2012 Notes: No census has been taken since the 1990-s (pre-war); data estimated by national authority. Primary domestic currency: Convertible marka Data last updated: 09/2013</t>
  </si>
  <si>
    <t>Source: National Statistical Office. Total population figures are obtained from the CBBH for the period 96-05. Estimates for 06-16 are obtained applying the growth rates published by the International Labour Organization. Latest actual data: 2012 Employment type: National definition Primary domestic currency: Convertible marka Data last updated: 09/2013</t>
  </si>
  <si>
    <t>Source: National Statistical Office Latest actual data: 2012 Base year: 2005 Methodology used to derive volumes: Other Formula used to derive volumes: Fisher Chain-weighted: No Trade System: Special trade Oil coverage: Other; Valuation of exports: Free on board (FOB) Valuation of imports: Cost, insurance, freight (CIF) Primary domestic currency: Convertible marka Data last updated: 09/2013</t>
  </si>
  <si>
    <t>Source: National Statistical Office Latest actual data: 2012 Harmonized prices: No Frequency of source data: Monthly Base year: 1999 Primary domestic currency: Convertible marka Data last updated: 09/2013</t>
  </si>
  <si>
    <t>Source: National Statistical Office. Authorities provided revised supply-side GDP data for the period 00-10 and demand -side GDP data for the period 04-10. Latest actual data: 2012 National accounts manual used: ESA 1995 GDP valuation: Market prices Start/end months of reporting year: January/December Base year: 2005 Chain-weighted: Yes, from 2000 Primary domestic currency: Convertible marka Data last updated: 09/2013</t>
  </si>
  <si>
    <t>Bolivia</t>
  </si>
  <si>
    <t>BOL</t>
  </si>
  <si>
    <t>Source: Central Bank Latest actual data: 2012 BOP Manual used: BPM 5 Primary domestic currency: Thousands of Bolivianos Data last updated: 07/2013</t>
  </si>
  <si>
    <t>Source: Ministry of Finance Latest actual data: 2012 Start/end months of reporting year: January/December GFS Manual used: 2001 Basis of recording: Cash General government includes: Central Government;Local Government;Monetary Public Corporations, incl. central bank;Nonfinancial Public Corporation;Nonmonetary Financial Public Corporations;Social Security Funds; Valuation of public debt: Nominal value Primary domestic currency: Thousands of Bolivianos Data last updated: 07/2013</t>
  </si>
  <si>
    <t>Source: National Statistical Office Latest actual data: 1981 Primary domestic currency: Thousands of Bolivianos Data last updated: 07/2013</t>
  </si>
  <si>
    <t>Source: National Statistical Office Latest actual data: 2012 Employment type: National definition Primary domestic currency: Thousands of Bolivianos Data last updated: 07/2013</t>
  </si>
  <si>
    <t>Source: Central Bank Latest actual data: 2012 Base year: 2005 Methodology used to derive volumes: Weighted average of volume changes Chain-weighted: Yes, from 2006 Trade System: General trade Valuation of exports: Free on board (FOB) Valuation of imports: Cost, insurance, freight (CIF) Primary domestic currency: Thousands of Bolivianos Data last updated: 07/2013</t>
  </si>
  <si>
    <t>Source: National Statistical Office Latest actual data: 2012 Harmonized prices: No Frequency of source data: Monthly Base year: 2007 Primary domestic currency: Thousands of Bolivianos Data last updated: 07/2013</t>
  </si>
  <si>
    <t>Source: National Statistical Office Latest actual data: 2011 National accounts manual used: Other GDP valuation: Market prices Start/end months of reporting year: January/December Base year: 1990 Chain-weighted: No Primary domestic currency: Thousands of Bolivianos Data last updated: 07/2013</t>
  </si>
  <si>
    <t>Bhutan</t>
  </si>
  <si>
    <t>BTN</t>
  </si>
  <si>
    <t>Source: Central Bank Latest actual data: Fiscal year 2007/08. Notes: Data reported on fiscal year basis (July-June). Primary domestic currency: Bhutanese ngultrum Data last updated: 09/2013</t>
  </si>
  <si>
    <t>Source: Ministry of Finance Latest actual data: 2010/11 Start/end months of reporting year: July/June Primary domestic currency: Bhutanese ngultrum Data last updated: 09/2013</t>
  </si>
  <si>
    <t>Source: World Bank. World Development Indicators Latest actual data: 2007 Primary domestic currency: Bhutanese ngultrum Data last updated: 09/2013</t>
  </si>
  <si>
    <t>Base year: 2005 Primary domestic currency: Bhutanese ngultrum Data last updated: 09/2013</t>
  </si>
  <si>
    <t>Source: Central Bank Latest actual data: 2008 Harmonized prices: No Frequency of source data: Quarterly Base year: 1980 Primary domestic currency: Bhutanese ngultrum Data last updated: 09/2013</t>
  </si>
  <si>
    <t>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09/2013</t>
  </si>
  <si>
    <t>Benin</t>
  </si>
  <si>
    <t>BEN</t>
  </si>
  <si>
    <t>Source: Ministry of Finance Latest actual data: 2011 Start/end months of reporting year: January/December GFS Manual used: 2001 Basis of recording: Cash General government includes: Central Government;Other Primary domestic currency: CFA francs Data last updated: 09/2013</t>
  </si>
  <si>
    <t>Source: World Bank Latest actual data: 2011 Primary domestic currency: CFA francs Data last updated: 09/2013</t>
  </si>
  <si>
    <t>Source: Central Bank Latest actual data: 2010 Base year: 1992 Methodology used to derive volumes: Other Formula used to derive volumes: Other Chain-weighted: No Trade System: General trade Valuation of exports: Free on board (FOB) Valuation of imports: Other Primary domestic currency: CFA francs Data last updated: 09/2013</t>
  </si>
  <si>
    <t>Source: National Statistical Office Latest actual data: 2011 National accounts manual used: SNA 1993 GDP valuation: Market prices Start/end months of reporting year: January/December Base year: 2000. Real data from Authorities has a base of 1985.  We rescale to 2000=100 at request of WEO. Chain-weighted: No Primary domestic currency: CFA francs Data last updated: 09/2013</t>
  </si>
  <si>
    <t>Belize</t>
  </si>
  <si>
    <t>BLZ</t>
  </si>
  <si>
    <t>Source: Central Bank Latest actual data: 2012 BOP Manual used: BPM 5. SDR allocation in 2009 recorded as liability also. Primary domestic currency: Belize dollars Data last updated: 07/2013</t>
  </si>
  <si>
    <t>Source: Ministry of Finance Latest actual data: 2012. FY2012/13 is actual. Notes: Reported FY data for debt are constructed from CY data. Fiscal assumptions: Based on WEO assumptions, authorities' input, and staff assessment of necessary measures to attain authorities? announced fiscal targets. Projections already include the results from the restructuring of the "super-bond" in 2013 and the potential debt associated with the nationalization of two utilities companies (at mid-point valuation), in 2014. Start/end months of reporting year: April/March GFS Manual used: 2001 Basis of recording: Cash General government includes: Central Government;Monetary Public Corporations, incl. central bank; Valuation of public debt: Nominal value Primary domestic currency: Belize dollars Data last updated: 07/2013</t>
  </si>
  <si>
    <t>Source: National Statistical Office Latest actual data: 2012. Mid-year population as of September 2012. Primary domestic currency: Belize dollars Data last updated: 07/2013</t>
  </si>
  <si>
    <t>Source: National Statistical Office Latest actual data: 2012. Latest available data is September 2012. Data for 2010 and 2011 are staff estimates because there was no labor force survey conducted for those years. Employment type: National definition Primary domestic currency: Belize dollars Data last updated: 07/2013</t>
  </si>
  <si>
    <t>Source: Customs Latest actual data: 2012 Base year: 2005 Methodology used to derive volumes: Deflation by survey-based price indexes Formula used to derive volumes: Laspeyres-type Chain-weighted: No Trade System: General trade Oil coverage: Primary or unrefined products;Secondary or refined products; Valuation of exports: Free on board (FOB) Valuation of imports: Cost, insurance, freight (CIF) Primary domestic currency: Belize dollars Data last updated: 07/2013</t>
  </si>
  <si>
    <t>Source: National Statistical Office Latest actual data: 2012 Harmonized prices: No Frequency of source data: Monthly. Monthly data available beginning February 2011. Base year: 2000. Original base year from source is February 2011. Primary domestic currency: Belize dollars Data last updated: 07/2013</t>
  </si>
  <si>
    <t>Source: National Statistical Office Latest actual data: 2012 National accounts manual used: SNA 1993 GDP valuation: Market prices Start/end months of reporting year: January/December Base year: 2000 Chain-weighted: No Primary domestic currency: Belize dollars Data last updated: 07/2013</t>
  </si>
  <si>
    <t>BEL</t>
  </si>
  <si>
    <t>Source: Central Bank Latest actual data: 2012 Fiscal assumptions: IMF staff projections for 2013 and beyond are based on unchanged policies. Start/end months of reporting year: January/December GFS Manual used: 2001. ESA95 data definitions Basis of recording: Noncash (accrual) General government includes: Central Government;Local Government;Social Security Funds;State Government;Other; Valuation of public debt: Face value Primary domestic currency: Euros Data last updated: 09/2013</t>
  </si>
  <si>
    <t>Source: Central Bank Latest actual data: 2012 Employment type: Harmonized ILO definition Primary domestic currency: Euros Data last updated: 09/2013</t>
  </si>
  <si>
    <t>Source: Central Bank Latest actual data: 2012 Base year: 2000 Methodology used to derive volumes: Weighted average of volume changes Valuation of exports: Free on board (FOB) Valuation of imports: Cost, insurance, freight (CIF) Primary domestic currency: Euros Data last updated: 09/2013</t>
  </si>
  <si>
    <t>Source: Central Bank Latest actual data: 2012 Harmonized prices: Yes Frequency of source data: Monthly Base year: 2005 Primary domestic currency: Euros Data last updated: 09/2013</t>
  </si>
  <si>
    <t>Source: Central Bank. Data before 1995 were spliced with older series. Data from 1995 reflect current official series. Latest actual data: 2012 National accounts manual used: ESA 1995 GDP valuation: Market prices Start/end months of reporting year: January/December Base year: 2010 Chain-weighted: Yes, from 1995. Data before 1995 are spliced with older series. Primary domestic currency: Euros Data last updated: 09/2013</t>
  </si>
  <si>
    <t>Belarus</t>
  </si>
  <si>
    <t>BLR</t>
  </si>
  <si>
    <t>Source: Central Bank. Formally, the National Bank of the Republic of Belarus Latest actual data: 2012 BOP Manual used: BPM 5 Primary domestic currency: Belarusian rubels Data last updated: 09/2013</t>
  </si>
  <si>
    <t>Source: Ministry of Finance Latest actual data: 2011 Fiscal assumptions: Projections based on 2013 budget, as presented on October 2012, and discussions with the authorities. Start/end months of reporting year: January/December GFS Manual used: 2001 Basis of recording: Cash General government includes: Central Government;Local Government;Social Security Funds;State Government; Valuation of public debt: Nominal value Primary domestic currency: Belarusian rubels Data last updated: 09/2013</t>
  </si>
  <si>
    <t>Source: National Statistical Office. Formally, the National Statistical Committee of the Republic of Belarus Latest actual data: 2011 Primary domestic currency: Belarusian rubels Data last updated: 09/2013</t>
  </si>
  <si>
    <t>Source: National Statistical Office. Formally, the National Statistical Committee of the Republic of Belarus Latest actual data: 2011. For quarterly data, latest actual is 2012Q3. Employment type: National definition Primary domestic currency: Belarusian rubels Data last updated: 09/2013</t>
  </si>
  <si>
    <t>Source: National Statistical Office. Formally, the National Statistical Committee of the Republic of Belarus Latest actual data: 2012 Notes: Belarus purchases crude oil from Russia at a price different from the world market price: they get it at a substantial discount. The dynamics of the imported oil price deflator is set by world prices as well as by the subsidy, so it does not follow world prices. Deflator of oil exports reflects (i) crude oil and (ii) oil products. Oil products are priced differently from crude oil. The historical values are taken from the authorities? data. Projections should be reasonably close to WEO?s numbers because we use POILAPSP for ?pricing? oil products in the projection period. Base year: 2009 Methodology used to derive volumes: Other Formula used to derive volumes: Fisher Chain-weighted: No. Last update of weights was 2008. Trade System: General trade Excluded items in trade: In transit;Other;. Excluded items include transit goods and goods from U.N. methodology. Oil coverage: Primary or unrefined products;Secondary or refined products;Other; Valuation of exports: Delivered At Frontier (DAF) Valuation of imports: Cost, insurance, freight (CIF) Primary domestic currency: Belarusian rubels Data last updated: 09/2013</t>
  </si>
  <si>
    <t>Source: National Statistical Office. Formally, the National Statistical Committee of the Republic of Belarus Latest actual data: 2012. For quarterly data, latest actual is 2012Q2. Harmonized prices: No Frequency of source data: Monthly Base year: 2005 Primary domestic currency: Belarusian rubels Data last updated: 09/2013</t>
  </si>
  <si>
    <t>Source: National Statistical Office. Formally, the National Statistical Committee of the Republic of Belarus Latest actual data: 2012. For quarterly data, latest actual is 2013Q1. National accounts manual used: ESA 1995 GDP valuation: Market prices Start/end months of reporting year: January/December Base year: 2009 Chain-weighted: Yes, from 2005 Primary domestic currency: Belarusian rubels Data last updated: 09/2013</t>
  </si>
  <si>
    <t>Barbados</t>
  </si>
  <si>
    <t>BRB</t>
  </si>
  <si>
    <t>Source: Central Bank Latest actual data: 2012 BOP Manual used: BPM 5 Primary domestic currency: Barbados dollars Data last updated: 09/2013</t>
  </si>
  <si>
    <t>Source: Ministry of Finance Latest actual data: 2012 Start/end months of reporting year: April/March GFS Manual used: 1986 Basis of recording: Cash General government includes: Central Government;Nonfinancial Public Corporation;Social Security Funds; Valuation of public debt: Current market value Primary domestic currency: Barbados dollars Data last updated: 09/2013</t>
  </si>
  <si>
    <t>Source: National Statistical Office Latest actual data: 2010 Primary domestic currency: Barbados dollars Data last updated: 09/2013</t>
  </si>
  <si>
    <t>Source: National Statistical Office Latest actual data: 2011 Employment type: National definition Primary domestic currency: Barbados dollars Data last updated: 09/2013</t>
  </si>
  <si>
    <t>Source: Central Bank Latest actual data: 2012 Base year: 2005 Methodology used to derive volumes: Other Formula used to derive volumes: Other Chain-weighted: No Trade System: General trade Excluded items in trade: None Oil coverage: Primary or unrefined products;Secondary or refined products; Valuation of exports: Free on board (FOB) Valuation of imports: Cost, insurance, freight (CIF) Primary domestic currency: Barbados dollars Data last updated: 09/2013</t>
  </si>
  <si>
    <t>Source: Central Bank Latest actual data: 2012 Harmonized prices: No Frequency of source data: Monthly Base year: 2000 Primary domestic currency: Barbados dollars Data last updated: 09/2013</t>
  </si>
  <si>
    <t>Source: National Statistical Office. The National Statistics Office is the primary source of National Accounts Data. Partial data is published on the central bank website. Latest actual data: 2012 National accounts manual used: SNA 1993 GDP valuation: Factor costs Start/end months of reporting year: January/December Base year: 2000. GDP in current prices uses 2000 as base year, but GDP in constant price uses 1974 as base year. Real and nominal GDP data generate inconsistency in the deflator, because over time they were produced by two separates institutions.  The authorities are trying to resolve the issue with TA from CARTAC. Chain-weighted: No Primary domestic currency: Barbados dollars Data last updated: 09/2013</t>
  </si>
  <si>
    <t>Bangladesh</t>
  </si>
  <si>
    <t>BGD</t>
  </si>
  <si>
    <t>Source: Central Bank Latest actual data: 2011 BOP Manual used: BPM 4 Primary domestic currency: Bangladesh taka Data last updated: 09/2013</t>
  </si>
  <si>
    <t>Source: Ministry of Finance. GGR (Total Revenue) includes Grants starting 1990 on wards. Before, GGR does not include grants. Latest actual data: 2012 Start/end months of reporting year: July/June GFS Manual used: Other Basis of recording: Cash General government includes: Central Government; Valuation of public debt: Nominal value Primary domestic currency: Bangladesh taka Data last updated: 09/2013</t>
  </si>
  <si>
    <t>Source: IFS - International Finance Statistics Latest actual data: 2012 Primary domestic currency: Bangladesh taka Data last updated: 09/2013</t>
  </si>
  <si>
    <t>Source: Central Bank Latest actual data: 2012 Base year: 1990 Methodology used to derive volumes: Other Chain-weighted: No Valuation of exports: Free on board (FOB) Valuation of imports: Cost, insurance, freight (CIF) Primary domestic currency: Bangladesh taka Data last updated: 09/2013</t>
  </si>
  <si>
    <t>Source: Bangladesh Bureau of Statistics Latest actual data: 2012 Harmonized prices: No Frequency of source data: Monthly Base year: 1996. Fiscal year ending June 1996 Primary domestic currency: Bangladesh taka Data last updated: 09/2013</t>
  </si>
  <si>
    <t>Source: Bangladesh Bureau of Statistics Latest actual data: 2012 National accounts manual used: SNA 1993 GDP valuation: Market prices Start/end months of reporting year: January/December. Authorities report July/June, we report Jan/Dec. Base year: 2005 Chain-weighted: No Primary domestic currency: Bangladesh taka Data last updated: 09/2013</t>
  </si>
  <si>
    <t>Bahrain</t>
  </si>
  <si>
    <t>BHR</t>
  </si>
  <si>
    <t>Source: Bahrain Monetary Agency Latest actual data: 2012 BOP Manual used: BPM 5 Primary domestic currency: Bahrain dinars Data last updated: 07/2013</t>
  </si>
  <si>
    <t>Source: Ministry of Finance Latest actual data: 2012 Notes: The projections use the 1986 Manual --- all the series are on cash basis only. Fiscal assumptions: The projections are based on the current WEO assumptions (for Bahrain), as well as the country's debt profile and budget. Start/end months of reporting year: January/December GFS Manual used: 1986 Basis of recording: Cash Valuation of public debt: Face value Primary domestic currency: Bahrain dinars Data last updated: 07/2013</t>
  </si>
  <si>
    <t>Source: National Statistical Office. For data prior to 1990, the source is IFS - International Financial Statistics Latest actual data: 2012. The latest census were 2010 and 2001. Primary domestic currency: Bahrain dinars Data last updated: 07/2013</t>
  </si>
  <si>
    <t>Source: Other Latest actual data: 2012 Employment type: National definition Primary domestic currency: Bahrain dinars Data last updated: 07/2013</t>
  </si>
  <si>
    <t>Base year: 2005 Primary domestic currency: Bahrain dinars Data last updated: 07/2013</t>
  </si>
  <si>
    <t>Source: National Statistical Office Latest actual data: 2012 Harmonized prices: No Frequency of source data: Monthly. The current CPI basket contains more than 450 individual goods and services which are organized according to  Classification of Individual Consumption by Purpose (COICOP)-Standard EU classification of consumer spending. Base year: 2006. The information was collected from the Household Expenditure and Income Surveys (HEIS) for 2006. In that year, about 2,200 Bahraini households and 1,064 non-Bahraini households from around the country were statistically selected to provide information on their spending habits in the diary survey. Primary domestic currency: Bahrain dinars Data last updated: 07/2013</t>
  </si>
  <si>
    <t>Source: Ministry of Finance Latest actual data: 2012 National accounts manual used: SNA 1993 GDP valuation: Market prices Start/end months of reporting year: January/December Base year: 2001 Chain-weighted: No Primary domestic currency: Bahrain dinars Data last updated: 07/2013</t>
  </si>
  <si>
    <t>The Bahamas</t>
  </si>
  <si>
    <t>BHS</t>
  </si>
  <si>
    <t>Source: Central Bank Latest actual data: 2012 BOP Manual used: BPM 5 Primary domestic currency: Bahamian dollars Data last updated: 09/2013</t>
  </si>
  <si>
    <t>Source: Ministry of Finance Latest actual data: 2012. FY2011/12 (3nd Quarter) Notes: All fiscal and debt series data in WEO are on fiscal year basis. Fiscal assumptions: Broadly elasticity of 1 with nominal growth, except for recent measures adopted by authorities. Start/end months of reporting year: July/June GFS Manual used: 2001 Basis of recording: Cash General government includes: Central Government; Valuation of public debt: Nominal value Primary domestic currency: Bahamian dollars Data last updated: 09/2013</t>
  </si>
  <si>
    <t>Source: National Statistical Office Latest actual data: 2008 Primary domestic currency: Bahamian dollars Data last updated: 09/2013</t>
  </si>
  <si>
    <t>Source: National Statistical Office Latest actual data: 2009 Employment type: National definition Primary domestic currency: Bahamian dollars Data last updated: 09/2013</t>
  </si>
  <si>
    <t>Source: Central Bank Latest actual data: 2012 Base year: 2005 Chain-weighted: No Trade System: General trade Oil coverage: Primary or unrefined products; Valuation of exports: Free on board (FOB) Valuation of imports: Cost, insurance, freight (CIF) Primary domestic currency: Bahamian dollars Data last updated: 09/2013</t>
  </si>
  <si>
    <t>Source: National Statistical Office Latest actual data: 2012 Harmonized prices: Yes. Retail Price Index Frequency of source data: Monthly Base year: 2010. Base year is February 2010. Primary domestic currency: Bahamian dollars Data last updated: 09/2013</t>
  </si>
  <si>
    <t>Source: National Statistical Office Latest actual data: 2012 National accounts manual used: SNA 1993 GDP valuation: Market prices Start/end months of reporting year: January/December Base year: 2006 Chain-weighted: No Primary domestic currency: Bahamian dollars Data last updated: 09/2013</t>
  </si>
  <si>
    <t>Azerbaijan</t>
  </si>
  <si>
    <t>AZE</t>
  </si>
  <si>
    <t>Source: Central Bank Latest actual data: 2012 Notes: Data prior to 2005 cannot be confirmed at this time. BOP Manual used: BPM 5 Primary domestic currency: Azerbaijan manat Data last updated: 07/2013</t>
  </si>
  <si>
    <t>Source: Ministry of Finance Latest actual data: 2012 Notes: Since the general government accounts for Azerbaijan are not available, all general government series are equal to the central government series. Central government includes state budget and main extrabudgetary funds, including operations of the oil fund and the social protection fund. Start/end months of reporting year: January/December GFS Manual used: in transition to 2001 GFS Basis of recording: Cash General government includes: Central Government; Valuation of public debt: Face value Primary domestic currency: Azerbaijan manat Data last updated: 07/2013</t>
  </si>
  <si>
    <t>Source: National Statistical Office Latest actual data: 2011 Notes: Data prior to 2005 cannot be confirmed at this time. Primary domestic currency: Azerbaijan manat Data last updated: 07/2013</t>
  </si>
  <si>
    <t>Source: National Statistical Office Latest actual data: 2009 Employment type: Harmonized ILO definition Primary domestic currency: Azerbaijan manat Data last updated: 07/2013</t>
  </si>
  <si>
    <t>Source: National Statistical Office Latest actual data: 2011 Base year: 2006 Chain-weighted: No Oil coverage: Primary or unrefined products; Valuation of exports: Free on board (FOB) Valuation of imports: Cost, insurance, freight (CIF) Primary domestic currency: Azerbaijan manat Data last updated: 07/2013</t>
  </si>
  <si>
    <t>Source: National Statistical Office Latest actual data: 2012 Harmonized prices: No Frequency of source data: Monthly Base year: 1995 Primary domestic currency: Azerbaijan manat Data last updated: 07/2013</t>
  </si>
  <si>
    <t>Source: National Statistical Office Latest actual data: 2012 Notes: Data prior to 2005 cannot be confirmed at this time. National accounts manual used: SNA 1993 GDP valuation: Market prices Start/end months of reporting year: January/December Base year: 2003 Chain-weighted: Yes, from 1994 Primary domestic currency: Azerbaijan manat Data last updated: 07/2013</t>
  </si>
  <si>
    <t>AUT</t>
  </si>
  <si>
    <t>Source: National Statistical Office Latest actual data: 2012 Fiscal assumptions: Projections take into account the authorities' medium-term fiscal framework as well as associated further implementation needs and risks.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</si>
  <si>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Central Bank Latest actual data: 2012 Base year: 2005 Methodology used to derive volumes: Other Formula used to derive volumes: Other Chain-weighted: Yes, from 1988 Trade System: Other Excluded items in trade: Other; Oil coverage: Other;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</si>
  <si>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1988 Primary domestic currency: Euros Data last updated: 09/2013</t>
  </si>
  <si>
    <t>AUS</t>
  </si>
  <si>
    <t>Source: National Statistical Office. Australian Bureau of Statistics (via Time Series Plus &amp; dXdata) Latest actual data: 2012 BOP Manual used: BPM 6 Primary domestic currency: Australian dollars Data last updated: 09/2013</t>
  </si>
  <si>
    <t>Source: Ministry of Finance. Treasury Department Latest actual data: 2011/12 Fiscal assumptions: Fiscal projections are based on the 2013 Pre-Election Economic and Fiscal Outlook, Australian Bureau of Statistics, and IMF staff projections. Start/end months of reporting year: January/December. July/June by authorities, and Jan/Dec by staff GFS Manual used: 2001 Basis of recording: Noncash (accrual) General government includes: Central Government;Local Government;State Government;Other;. Other includes Territory governments Valuation of public debt: Nominal value Primary domestic currency: Australian dollars Data last updated: 09/2013</t>
  </si>
  <si>
    <t>Source: National Statistical Office. Australian Bureau of Statistics (via Time Series Plus &amp; dXdata) Latest actual data: 2012 Primary domestic currency: Australian dollars Data last updated: 09/2013</t>
  </si>
  <si>
    <t>Source: National Statistical Office. Australian Bureau of Statistics (via Time Series Plus &amp; dXdata) Latest actual data: 2012 Employment type: National definition. Data refer to calendar years Primary domestic currency: Australian dollars Data last updated: 09/2013</t>
  </si>
  <si>
    <t>Source: National Statistical Office. Australian Bureau of Statistics (via Time Series Plus &amp; dXdata) Latest actual data: 2012 Base year: 2010/11. Applies to export and import deflators Formula used to derive volumes: Laspeyres-type Chain-weighted: Yes, from 2011. Annually-reweighted Trade System: General trade. General Merchandise Trade Oil coverage: Primary or unrefined products; Valuation of exports: Free on board (FOB) Valuation of imports: Cost, insurance, freight (CIF) Primary domestic currency: Australian dollars Data last updated: 09/2013</t>
  </si>
  <si>
    <t>Source: National Statistical Office. Australian Bureau of Statistics (via Time Series Plus &amp; dXdata) Latest actual data: 2012 Harmonized prices: No. Data refer to calendar years Frequency of source data: Quarterly Base year: 2011/12 Primary domestic currency: Australian dollars Data last updated: 09/2013</t>
  </si>
  <si>
    <t>Source: National Statistical Office. Australian Bureau of Statistics (via Time Series Plus &amp; dXdata) Latest actual data: 2012 National accounts manual used: SNA 2008 GDP valuation: Market prices. Data refer to calendar years Start/end months of reporting year: January/December Base year: 2010/11 Chain-weighted: Yes, from 1980. From 1980. Primary domestic currency: Australian dollars Data last updated: 09/2013</t>
  </si>
  <si>
    <t>Armenia</t>
  </si>
  <si>
    <t>ARM</t>
  </si>
  <si>
    <t>Source: Central Bank Latest actual data: 2012 Notes: Starting from 2004, BOP figures were revised to reflect non-bank private transfers in the current account. In 2003 and previous years, non-bank private transfers are reported in the financial account. BOP Manual used: BPM 5 Primary domestic currency: Armenian drams Data last updated: 07/2013</t>
  </si>
  <si>
    <t>Source: Ministry of Finance Latest actual data: 2012 Notes: Since the general government accounts for Armenia are not available, all general government series are equal to the central government series. Start/end months of reporting year: January/December GFS Manual used: 2001 Basis of recording: Cash General government includes: Central Government Primary domestic currency: Armenian drams Data last updated: 07/2013</t>
  </si>
  <si>
    <t>Source: National Statistical Office Latest actual data: 2011 Primary domestic currency: Armenian drams Data last updated: 07/2013</t>
  </si>
  <si>
    <t>Source: ILO Latest actual data: 2011 Primary domestic currency: Armenian drams Data last updated: 07/2013</t>
  </si>
  <si>
    <t>Source: Central Bank Latest actual data: 2012 Base year: 2005 Valuation of exports: Free on board (FOB) Valuation of imports: Cost, insurance, freight (CIF) Primary domestic currency: Armenian drams Data last updated: 07/2013</t>
  </si>
  <si>
    <t>Source: National Statistical Office Latest actual data: 2012 Harmonized prices: No Frequency of source data: Monthly Base year: 1995 Primary domestic currency: Armenian drams Data last updated: 07/2013</t>
  </si>
  <si>
    <t>Source: National Statistical Office Latest actual data: 2012 National accounts manual used: SNA 1993 GDP valuation: Market prices Start/end months of reporting year: January/December Base year: 2005 Chain-weighted: No Primary domestic currency: Armenian drams Data last updated: 07/2013</t>
  </si>
  <si>
    <t>Argentina</t>
  </si>
  <si>
    <t>ARG</t>
  </si>
  <si>
    <t>Source: Haver Analytics Latest actual data: 2012 BOP Manual used: BPM 5 Primary domestic currency: Argentine pesos Data last updated: 09/2013</t>
  </si>
  <si>
    <t>Source: Ministry of Economy. http://www.mecon.gov.ar/onp/html/ejectexto/cuenta_nac_dosuno.html?var1=cuentanacdosnueve Latest actual data: 2012 Notes: Government gross debt refers to the central government including untendered debt. Fiscal assumptions: The 2012 estimates are based on data on outturns and IMF staff estimates. For the outer years, the fiscal balance is projected to remain roughly at the current level. Start/end months of reporting year: January/December GFS Manual used: 1986 Basis of recording: Cash. Central (National) government net lending/borrowing includes interest payments on accrual basis. General government includes: Central Government;Local Government;Social Security Funds;State Government; Valuation of public debt: Nominal value Primary domestic currency: Argentine pesos Data last updated: 09/2013</t>
  </si>
  <si>
    <t>Source: National Statistical Office Latest actual data: 2010 Notes: Based on the National Census of 2001 Primary domestic currency: Argentine pesos Data last updated: 09/2013</t>
  </si>
  <si>
    <t>Source: National Statistical Office Latest actual data: 2012 Employment type: National definition Primary domestic currency: Argentine pesos Data last updated: 09/2013</t>
  </si>
  <si>
    <t>Source: National Statistical Office Latest actual data: 2012 Base year: 1996 Methodology used to derive volumes: Weighted average of volume changes Formula used to derive volumes: Laspeyres-type Chain-weighted: No Trade System: General trade Valuation of exports: Free on board (FOB) Valuation of imports: Cost, insurance, freight (CIF) Primary domestic currency: Argentine pesos Data last updated: 09/2013</t>
  </si>
  <si>
    <t>Source: Haver Analytics Latest actual data: 2012 Notes: The data for Argentina are officially reported consumer price index (CPI-GBA) data. The IMF has, however, issued a declaration of censure and called on Argentina to adopt remedial measures to address the quality of the official CPI-GBA data. Alternative data sources have shown considerably higher inflation rates than the official data since 2007. In this context, the Fund is also using alternative estimates of CPI inflation for the surveillance of macroeconomic developments in Argentina. Harmonized prices: No Frequency of source data: Monthly Base year: 1993 Primary domestic currency: Argentine pesos Data last updated: 09/2013</t>
  </si>
  <si>
    <t>Source: Haver Analytics Latest actual data: 2012 Notes: The data for Argentina are officially reported data. The IMF has, however, issued a declaration of censure and called on Argentina to adopt remedial measures to address the quality of the official GDP data. Alternative data sources have shown significantly lower real growth than the official data since 2008. In this context, the Fund is also using alternative estimates of GDP growth for the surveillance of macroeconomic developments in Argentina. National accounts manual used: SNA 1993 GDP valuation: Market prices Start/end months of reporting year: January/December Base year: 1993 Chain-weighted: No Primary domestic currency: Argentine pesos Data last updated: 09/2013</t>
  </si>
  <si>
    <t>Antigua and Barbuda</t>
  </si>
  <si>
    <t>ATG</t>
  </si>
  <si>
    <t>Source: Central Bank Latest actual data: 2011 Notes: Data prior to 1996 cannot be confirmed by national sources at this time. BOP Manual used: BPM 5 Primary domestic currency: Eastern Caribbean dollars Data last updated: 07/2013</t>
  </si>
  <si>
    <t>Source: Ministry of Finance Latest actual data: 2012. Preliminary Start/end months of reporting year: January/December GFS Manual used: 2001 Basis of recording: Cash General government includes: Central Government; Valuation of public debt: Nominal value Primary domestic currency: Eastern Caribbean dollars Data last updated: 07/2013</t>
  </si>
  <si>
    <t>Source: IFS - International Finance Statistics Latest actual data: 2009 Primary domestic currency: Eastern Caribbean dollars Data last updated: 07/2013</t>
  </si>
  <si>
    <t>Source: Central Bank Latest actual data: 2012 Base year: 2000 Methodology used to derive volumes: Other Formula used to derive volumes: Other Chain-weighted: No Trade System: General trade Oil coverage: Primary or unrefined products Primary domestic currency: Eastern Caribbean dollars Data last updated: 07/2013</t>
  </si>
  <si>
    <t>Source: National Statistical Office Latest actual data: 2012 Harmonized prices: No Frequency of source data: Monthly Base year: 2001. CPI Index = 100 in January 2001. Primary domestic currency: Eastern Caribbean dollars Data last updated: 07/2013</t>
  </si>
  <si>
    <t>Source: Central Bank Latest actual data: 2012. Preliminary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07/2013</t>
  </si>
  <si>
    <t>Angola</t>
  </si>
  <si>
    <t>AGO</t>
  </si>
  <si>
    <t>Source: Central Bank. National Bank of Angola Latest actual data: 2012 BOP Manual used: BPM 5 Primary domestic currency: Angolan kwanzas Data last updated: 09/2013</t>
  </si>
  <si>
    <t>Source: Ministry of Finance Latest actual data: 2012 Start/end months of reporting year: January/December GFS Manual used: 2001 Basis of recording: Other General government includes: Central Government;Social Security Funds; Valuation of public debt: Nominal value Primary domestic currency: Angolan kwanzas Data last updated: 09/2013</t>
  </si>
  <si>
    <t>Source: National Statistical Office Latest actual data: 2000 Primary domestic currency: Angolan kwanzas Data last updated: 09/2013</t>
  </si>
  <si>
    <t>Source: Central Bank. National Bank of Angola Latest actual data: 2012 Base year: 2005 Methodology used to derive volumes: Other Formula used to derive volumes: Other Chain-weighted: No Trade System: General trade Oil coverage: Primary or unrefined products;Secondary or refined products;Other; Valuation of exports: Free on board (FOB) Valuation of imports: Cost, insurance, freight (CIF) Primary domestic currency: Angolan kwanzas Data last updated: 09/2013</t>
  </si>
  <si>
    <t>Source: Central Bank. National Bank of Angola Latest actual data: 2012 Harmonized prices: No Frequency of source data: Monthly Base year: 2010 Primary domestic currency: Angolan kwanzas Data last updated: 09/2013</t>
  </si>
  <si>
    <t>Source: National Statistical Office Latest actual data: 2011 National accounts manual used: ESA 1995 GDP valuation: Market prices Start/end months of reporting year: January/December Base year: 2002 Chain-weighted: No Primary domestic currency: Angolan kwanzas Data last updated: 09/2013</t>
  </si>
  <si>
    <t>Algeria</t>
  </si>
  <si>
    <t>DZA</t>
  </si>
  <si>
    <t>Source: Central Bank Latest actual data: 2012 BOP Manual used: BPM 5 Primary domestic currency: Algerian dinars Data last updated: 09/2013</t>
  </si>
  <si>
    <t>Source: Central Bank Latest actual data: 2012 Fiscal assumptions: Projections for 2013?18 are based on IMF staff calculations Start/end months of reporting year: January/December GFS Manual used: 1986 Basis of recording: Cash Primary domestic currency: Algerian dinars Data last updated: 09/2013</t>
  </si>
  <si>
    <t>Source: National Statistical Office Latest actual data: 2011 Primary domestic currency: Algerian dinars Data last updated: 09/2013</t>
  </si>
  <si>
    <t>Source: National Statistical Office Latest actual data: 2011 Employment type: Harmonized ILO definition Primary domestic currency: Algerian dinars Data last updated: 09/2013</t>
  </si>
  <si>
    <t>Source: Central Bank Latest actual data: 2012 Base year: 2005 Methodology used to derive volumes: Deflation by survey-based price indexes Chain-weighted: Yes, from 2005 Valuation of exports: Free on board (FOB) Valuation of imports: Cost, insurance, freight (CIF) Primary domestic currency: Algerian dinars Data last updated: 09/2013</t>
  </si>
  <si>
    <t>Source: National Statistical Office Latest actual data: 2012 Harmonized prices: No Frequency of source data: Monthly Base year: 2001 Primary domestic currency: Algerian dinars Data last updated: 09/2013</t>
  </si>
  <si>
    <t>Source: National Statistical Office Latest actual data: 2011 National accounts manual used: SNA 1993 GDP valuation: Market prices Start/end months of reporting year: January/December Base year: 2001 Chain-weighted: Yes, from 2005 Primary domestic currency: Algerian dinars Data last updated: 09/2013</t>
  </si>
  <si>
    <t>Albania</t>
  </si>
  <si>
    <t>ALB</t>
  </si>
  <si>
    <t>Source: Central Bank Latest actual data: 2011 BOP Manual used: BPM 5 Primary domestic currency: Albanian leks Data last updated: 09/2013</t>
  </si>
  <si>
    <t>Source: IMF Staff Latest actual data: 2012 Notes: Authorities are still following GFS 86 Start/end months of reporting year: January/December GFS Manual used: 1986 Basis of recording: Noncash (accrual) General government includes: Central Government;Local Government;Social Security Funds; Valuation of public debt: Nominal value Primary domestic currency: Albanian leks Data last updated: 09/2013</t>
  </si>
  <si>
    <t>Source: National Statistical Office. INSTAT Latest actual data: 2009 Primary domestic currency: Albanian leks Data last updated: 09/2013</t>
  </si>
  <si>
    <t>Source: National Statistical Office Latest actual data: 2011 Employment type: National definition Primary domestic currency: Albanian leks Data last updated: 09/2013</t>
  </si>
  <si>
    <t>Source: Central Bank Latest actual data: 2011 Base year: 2005 Methodology used to derive volumes: Other Formula used to derive volumes: Laspeyres-type Chain-weighted: No Trade System: General trade Excluded items in trade: In transit;Other; Oil coverage: Primary or unrefined products;Secondary or refined products; Valuation of exports: Free on board (FOB) Valuation of imports: Cost, insurance, freight (CIF) Primary domestic currency: Albanian leks Data last updated: 09/2013</t>
  </si>
  <si>
    <t>Source: National Statistical Office Latest actual data: 2012 Notes: CPI basket was expanded on December 2001 and again in 2007 Harmonized prices: No Frequency of source data: Monthly Base year: 2007. Dec 2007 = 100 Primary domestic currency: Albanian leks Data last updated: 09/2013</t>
  </si>
  <si>
    <t>Source: IMF Staff Latest actual data: 2008 National accounts manual used: SNA 1993 GDP valuation: Market prices Start/end months of reporting year: January/December Base year: 1996 Chain-weighted: Yes, from 1996 Primary domestic currency: Albanian leks Data last updated: 09/2013</t>
  </si>
  <si>
    <t>Afghanistan</t>
  </si>
  <si>
    <t>AFG</t>
  </si>
  <si>
    <t>Source: National Statistical Office Latest actual data: 2009. Latest actual data is for the solar year 2009/10 Notes: Until 2012 data for Afghanistan is based on a solar year that runs from March 21 to March 20; from 2013 data is based on a new fiscal year that runs from December 21 to December 20 BOP Manual used: BPM 5 Primary domestic currency: Afghani Data last updated: 09/2013</t>
  </si>
  <si>
    <t>Source: Ministry of Finance Latest actual data: 2012. Latest actual data is for the solar year 2012 Notes: Until 2012 data for Afghanistan is based on a solar year that runs from March 21 to March 20; from 2013 data is based on a new fiscal year that runs from December 21 to December 20 Start/end months of reporting year: January/December. Until 2012 data for Afghanistan is based on a solar year that runs from March 21 to March 20; from 2013 data is based on a new fiscal year that runs from December 21 to December 20 GFS Manual used: 2001 Basis of recording: Cash General government includes: Central Government;Local Government;Social Security Funds; Valuation of public debt: Nominal value Primary domestic currency: Afghani Data last updated: 09/2013</t>
  </si>
  <si>
    <t>Source: National Statistical Office Latest actual data: 2007 Primary domestic currency: Afghani Data last updated: 09/2013</t>
  </si>
  <si>
    <t>Source: National Statistical Office Latest actual data: 2009. Latest actual data is for the solar year 2009/10 Base year: 2003. Base year is the solar year 2003/04. Applicable to REER and NEER. Primary domestic currency: Afghani Data last updated: 09/2013</t>
  </si>
  <si>
    <t>Source: National Statistical Office Latest actual data: 2012 Harmonized prices: No Frequency of source data: Monthly Base year: 2011. The base is March 2011=100 Primary domestic currency: Afghani Data last updated: 09/2013</t>
  </si>
  <si>
    <t>Source: National Statistical Office Latest actual data: 2011. Latest actual data is for the solar year 2011/12 Notes: Until 2012 data for Afghanistan is based on a solar year that runs from March 21 to March 20; from 2013 data is recalculated to a new financial year that runs from December 21 to December 20 National accounts manual used: SNA 1993 GDP valuation: Market prices Start/end months of reporting year: January/December. Reporting year starts March 21. Until 2012: April/March; from 2013: January/December. Base year: 2002. Base year is the solar year 2002/03 Chain-weighted: No Primary domestic currency: Afghani Data last updated: 09/2013</t>
  </si>
  <si>
    <t>Estimates Start After</t>
  </si>
  <si>
    <t>Country/Series-specific Notes</t>
  </si>
  <si>
    <t>Subject Notes</t>
  </si>
  <si>
    <t>Subject Descriptor</t>
  </si>
  <si>
    <t>WEO Subject Code</t>
  </si>
  <si>
    <t>ISO</t>
  </si>
  <si>
    <t>WEO Country Code</t>
  </si>
  <si>
    <t>imf real gdp</t>
  </si>
  <si>
    <t>IND2005SA</t>
  </si>
  <si>
    <t>Index, 2005=100, Seasonally Adjusted</t>
  </si>
  <si>
    <t>Gross Domestic Product, Deflator</t>
  </si>
  <si>
    <t>NC2005RCAASA</t>
  </si>
  <si>
    <t>National Currency, 2005 Reference Chained, Seasonally Adjusted, Adjusted at Annual Rates</t>
  </si>
  <si>
    <t>Gross Domestic Product, Real</t>
  </si>
  <si>
    <t>Inflation</t>
  </si>
  <si>
    <t>2014-02-05 8:34 AM CST</t>
  </si>
  <si>
    <t>1955-01-01 to 2013-11-01</t>
  </si>
  <si>
    <t>ƒEƒGƒCƒg‚P–œ•ª”ä(Weight per 10000)</t>
  </si>
  <si>
    <t>ƒEƒGƒCƒg(Weight)</t>
  </si>
  <si>
    <t>ŠÜ—Þ‘˜A”Ô(Serial number)</t>
  </si>
  <si>
    <t>—ÞE•i–Ú•„†(Group/Item code)</t>
  </si>
  <si>
    <t>Expenses for information &amp; communication</t>
  </si>
  <si>
    <t>Expenses for culture &amp; recreation</t>
  </si>
  <si>
    <t>Expenses for education</t>
  </si>
  <si>
    <t>Energy</t>
  </si>
  <si>
    <t>Other miscellaneous</t>
  </si>
  <si>
    <t>Tobacco</t>
  </si>
  <si>
    <t>Personal effects</t>
  </si>
  <si>
    <t>Toilet articles</t>
  </si>
  <si>
    <t>Personal care services</t>
  </si>
  <si>
    <t>Miscellaneous</t>
  </si>
  <si>
    <t>Recreational services</t>
  </si>
  <si>
    <t>Books &amp; other reading materials</t>
  </si>
  <si>
    <t>Recreational goods</t>
  </si>
  <si>
    <t>Recreational durable goods</t>
  </si>
  <si>
    <t>Culture &amp; recreation</t>
  </si>
  <si>
    <t>Tutorial fees</t>
  </si>
  <si>
    <t>School textbooks &amp; reference books for study</t>
  </si>
  <si>
    <t>School fees</t>
  </si>
  <si>
    <t>Education</t>
  </si>
  <si>
    <t>Communication</t>
  </si>
  <si>
    <t>Private transportation</t>
  </si>
  <si>
    <t>Public transportation</t>
  </si>
  <si>
    <t>Transportation &amp; communication</t>
  </si>
  <si>
    <t>Medical services</t>
  </si>
  <si>
    <t>Medical supplies &amp; appliances</t>
  </si>
  <si>
    <t>Medicines &amp; health fortification</t>
  </si>
  <si>
    <t>Medical care</t>
  </si>
  <si>
    <t>Services related to clothing</t>
  </si>
  <si>
    <t>Other clothing</t>
  </si>
  <si>
    <t>Footwear</t>
  </si>
  <si>
    <t>Underwear</t>
  </si>
  <si>
    <t>Shirts &amp; sweaters</t>
  </si>
  <si>
    <t>Shirts, sweaters &amp; underwear</t>
  </si>
  <si>
    <t>Clothing</t>
  </si>
  <si>
    <t>Japanese clothing</t>
  </si>
  <si>
    <t>Clothes</t>
  </si>
  <si>
    <t>Clothes &amp; footwear</t>
  </si>
  <si>
    <t>Domestic services</t>
  </si>
  <si>
    <t>Domestic non-durable goods</t>
  </si>
  <si>
    <t>Domestic utensils</t>
  </si>
  <si>
    <t>Bedding</t>
  </si>
  <si>
    <t>Interior furnishings</t>
  </si>
  <si>
    <t>Household durable goods</t>
  </si>
  <si>
    <t>Furniture &amp; household utensils</t>
  </si>
  <si>
    <t>Water &amp; sewerage charges</t>
  </si>
  <si>
    <t>Other fuel &amp; light</t>
  </si>
  <si>
    <t>Gas</t>
  </si>
  <si>
    <t>Electricity</t>
  </si>
  <si>
    <t>Fuel, light &amp; water charges</t>
  </si>
  <si>
    <t>Repairs &amp; maintenance</t>
  </si>
  <si>
    <t>Rent, less imputed rent</t>
  </si>
  <si>
    <t>Rent</t>
  </si>
  <si>
    <t>Housing, less imputed rent</t>
  </si>
  <si>
    <t>Housing</t>
  </si>
  <si>
    <t>Meals outside the home</t>
  </si>
  <si>
    <t>Alcoholic beverages</t>
  </si>
  <si>
    <t>Beverages</t>
  </si>
  <si>
    <t>Cooked food</t>
  </si>
  <si>
    <t>Cakes &amp; candies</t>
  </si>
  <si>
    <t>Oils, fats &amp; seasonings</t>
  </si>
  <si>
    <t>Fresh fruits</t>
  </si>
  <si>
    <t>Fruits</t>
  </si>
  <si>
    <t>Fresh vegetables</t>
  </si>
  <si>
    <t>Vegetables &amp; seaweeds</t>
  </si>
  <si>
    <t>Dairy products &amp; eggs</t>
  </si>
  <si>
    <t>Meats</t>
  </si>
  <si>
    <t>Fresh fish &amp; seafood</t>
  </si>
  <si>
    <t>Fish &amp; seafood</t>
  </si>
  <si>
    <t>Cereals</t>
  </si>
  <si>
    <t>Food, less fresh food</t>
  </si>
  <si>
    <t>Fresh food</t>
  </si>
  <si>
    <t>Food</t>
  </si>
  <si>
    <t>All items, less food (less alcoholic beverages) and energy</t>
  </si>
  <si>
    <t>All items, less imputed rent &amp; fresh food</t>
  </si>
  <si>
    <t>All items, less imputed rent</t>
  </si>
  <si>
    <t>All items, less fresh food</t>
  </si>
  <si>
    <t>All items</t>
  </si>
  <si>
    <t>Group/Item</t>
  </si>
  <si>
    <t>î•ñ’ÊMŠÖŒW”ï</t>
  </si>
  <si>
    <t>‹³—{ŒâŠyŠÖŒW”ï</t>
  </si>
  <si>
    <t>‹³ˆçŠÖŒW”ï</t>
  </si>
  <si>
    <t>ƒGƒlƒ‹ƒM[</t>
  </si>
  <si>
    <t>‘¼‚Ì”ŽG”ï</t>
  </si>
  <si>
    <t>‚½‚Î‚±</t>
  </si>
  <si>
    <t>g‚Ì‰ñ‚è—p•i</t>
  </si>
  <si>
    <t>—”ü—e—p•i</t>
  </si>
  <si>
    <t>—”ü—eƒT[ƒrƒX</t>
  </si>
  <si>
    <t>”ŽG”ï</t>
  </si>
  <si>
    <t>‹³—{ŒâŠyƒT[ƒrƒX</t>
  </si>
  <si>
    <t>‘ÐE‘¼‚Ìˆóü•¨</t>
  </si>
  <si>
    <t>‹³—{ŒâŠy—p•i</t>
  </si>
  <si>
    <t>‹³—{ŒâŠy—p‘Ï‹và</t>
  </si>
  <si>
    <t>‹³—{ŒâŠy</t>
  </si>
  <si>
    <t>•âK‹³ˆç</t>
  </si>
  <si>
    <t>‹³‰È‘EŠwKŽQl‹³Þ</t>
  </si>
  <si>
    <t>Žö‹Æ—¿“™</t>
  </si>
  <si>
    <t>‹³ˆç</t>
  </si>
  <si>
    <t>’ÊM</t>
  </si>
  <si>
    <t>Ž©“®ŽÔ“™ŠÖŒW”ï</t>
  </si>
  <si>
    <t>Œð’Ê</t>
  </si>
  <si>
    <t>Œð’ÊE’ÊM</t>
  </si>
  <si>
    <t>•ÛŒ’ˆã—ÃƒT[ƒrƒX</t>
  </si>
  <si>
    <t>•ÛŒ’ˆã—Ã—p•iEŠí‹ï</t>
  </si>
  <si>
    <t>ˆã–ò•iEŒ’N•ÛŽ—pÛŽæ•i</t>
  </si>
  <si>
    <t>•ÛŒ’ˆã—Ã</t>
  </si>
  <si>
    <t>”í•žŠÖ˜AƒT[ƒrƒX</t>
  </si>
  <si>
    <t>‘¼‚Ì”í•ž—Þ</t>
  </si>
  <si>
    <t>—š•¨—Þ</t>
  </si>
  <si>
    <t>‰º’…—Þ</t>
  </si>
  <si>
    <t>ƒVƒƒƒcEƒZ[ƒ^[—Þ</t>
  </si>
  <si>
    <t>ƒVƒƒƒcEƒZ[ƒ^[E‰º’…—Þ</t>
  </si>
  <si>
    <t>—m•ž</t>
  </si>
  <si>
    <t>˜a•ž</t>
  </si>
  <si>
    <t>ˆß—¿</t>
  </si>
  <si>
    <t>”í•ž‹y‚Ñ—š•¨</t>
  </si>
  <si>
    <t>‰ÆŽ–ƒT[ƒrƒX</t>
  </si>
  <si>
    <t>‰ÆŽ–—pÁ–Õ•i</t>
  </si>
  <si>
    <t>‰ÆŽ–ŽG‰Ý</t>
  </si>
  <si>
    <t>Q‹ï—Þ</t>
  </si>
  <si>
    <t>Žº“à‘•”õ•i</t>
  </si>
  <si>
    <t>‰Æ’ë—p‘Ï‹và</t>
  </si>
  <si>
    <t>‰Æ‹ïE‰ÆŽ–—p•i</t>
  </si>
  <si>
    <t>ã‰º…“¹—¿</t>
  </si>
  <si>
    <t>‘¼‚ÌŒõ”M</t>
  </si>
  <si>
    <t>ƒKƒX‘ã</t>
  </si>
  <si>
    <t>“d‹C‘ã</t>
  </si>
  <si>
    <t>Œõ”ME…“¹</t>
  </si>
  <si>
    <t>Ý”õC‘UEˆÛŽ</t>
  </si>
  <si>
    <t>Ž‰Æ‚Ì‹A‘®‰Æ’À‚ðœ‚­‰Æ’À</t>
  </si>
  <si>
    <t>‰Æ’À</t>
  </si>
  <si>
    <t>Ž‰Æ‚Ì‹A‘®‰Æ’À‚ðœ‚­Z‹</t>
  </si>
  <si>
    <t>Z‹</t>
  </si>
  <si>
    <t>ŠOH</t>
  </si>
  <si>
    <t>Žð—Þ</t>
  </si>
  <si>
    <t>ˆù—¿</t>
  </si>
  <si>
    <t>’²—H•i</t>
  </si>
  <si>
    <t>‰ÙŽq—Þ</t>
  </si>
  <si>
    <t>–ûŽ‰E’²–¡—¿</t>
  </si>
  <si>
    <t>¶‘N‰Ê•¨</t>
  </si>
  <si>
    <t>‰Ê•¨</t>
  </si>
  <si>
    <t>¶‘N–ìØ</t>
  </si>
  <si>
    <t>–ìØEŠC‘”</t>
  </si>
  <si>
    <t>“û—‘—Þ</t>
  </si>
  <si>
    <t>“÷—Þ</t>
  </si>
  <si>
    <t>¶‘N‹›‰î</t>
  </si>
  <si>
    <t>‹›‰î—Þ</t>
  </si>
  <si>
    <t>’—Þ</t>
  </si>
  <si>
    <t>¶‘NH•i‚ðœ‚­H—¿</t>
  </si>
  <si>
    <t>¶‘NH•i</t>
  </si>
  <si>
    <t>H—¿</t>
  </si>
  <si>
    <t>H—¿iŽð—Þ‚ðœ‚­j‹y‚ÑƒGƒlƒ‹ƒM[‚ðœ‚­‘‡</t>
  </si>
  <si>
    <t>Ž‰Æ‚Ì‹A‘®‰Æ’À‹y‚Ñ¶‘NH•i‚ðœ‚­‘‡</t>
  </si>
  <si>
    <t>Ž‰Æ‚Ì‹A‘®‰Æ’À‚ðœ‚­‘‡</t>
  </si>
  <si>
    <t>¶‘NH•i‚ðœ‚­‘‡</t>
  </si>
  <si>
    <t>‘‡</t>
  </si>
  <si>
    <t>—ÞE•i–Ú</t>
  </si>
  <si>
    <t>Estimated value</t>
  </si>
  <si>
    <t>E:</t>
  </si>
  <si>
    <t>Legend:</t>
  </si>
  <si>
    <t>data extracted on 20 Feb 2014 14:24 UTC (GMT) from OECD.Stat</t>
  </si>
  <si>
    <t>Russian Federation</t>
  </si>
  <si>
    <t>OECD - Total</t>
  </si>
  <si>
    <t>European Union (27 countries)</t>
  </si>
  <si>
    <t>Euro area (17 countries)</t>
  </si>
  <si>
    <t>2013</t>
  </si>
  <si>
    <t>2012</t>
  </si>
  <si>
    <t>2011</t>
  </si>
  <si>
    <t>2010</t>
  </si>
  <si>
    <t>2009</t>
  </si>
  <si>
    <t>2008</t>
  </si>
  <si>
    <t>2007</t>
  </si>
  <si>
    <t>2006</t>
  </si>
  <si>
    <t>2005</t>
  </si>
  <si>
    <t>2004</t>
  </si>
  <si>
    <t>2003</t>
  </si>
  <si>
    <t>Frequency</t>
  </si>
  <si>
    <t>US $, constant prices, constant PPPs, OECD base year, millions</t>
  </si>
  <si>
    <t>Measure</t>
  </si>
  <si>
    <t>Gross domestic product (expenditure approach)</t>
  </si>
  <si>
    <t>Transaction</t>
  </si>
  <si>
    <t>Dataset: 1. Gross domestic product (GDP)</t>
  </si>
  <si>
    <t>&lt;?xml version="1.0"?&gt;&lt;WebTableParameter xmlns:xsd="http://www.w3.org/2001/XMLSchema" xmlns:xsi="http://www.w3.org/2001/XMLSchema-instance" xmlns=""&gt;&lt;DataTable Code="SNA_TABLE1" HasMetadata="true"&gt;&lt;Name LocaleIsoCode="en"&gt;1. Gross domestic product (GDP)&lt;/Name&gt;&lt;Dimension Code="LOCATION" CommonCode="LOCATION" Display="labels"&gt;&lt;Name LocaleIsoCode="en"&gt;Country&lt;/Name&gt;&lt;Member Code="AUS" HasMetadata="true"&gt;&lt;Name LocaleIsoCode="en"&gt;Australia&lt;/Name&gt;&lt;/Member&gt;&lt;Member Code="AUT" HasMetadata="true"&gt;&lt;Name LocaleIsoCode="en"&gt;Austria&lt;/Name&gt;&lt;/Member&gt;&lt;Member Code="BEL" HasMetadata="true"&gt;&lt;Name LocaleIsoCode="en"&gt;Belgium&lt;/Name&gt;&lt;/Member&gt;&lt;Member Code="CAN" HasMetadata="true"&gt;&lt;Name LocaleIsoCode="en"&gt;Canada&lt;/Name&gt;&lt;/Member&gt;&lt;Member Code="CHL" HasMetadata="true"&gt;&lt;Name LocaleIsoCode="en"&gt;Chile&lt;/Name&gt;&lt;/Member&gt;&lt;Member Code="CZE" HasMetadata="true"&gt;&lt;Name LocaleIsoCode="en"&gt;Czech Republic&lt;/Name&gt;&lt;/Member&gt;&lt;Member Code="DNK" HasMetadata="true"&gt;&lt;Name LocaleIsoCode="en"&gt;Denmark&lt;/Name&gt;&lt;/Member&gt;&lt;Member Code="EST" HasMetadata="true"&gt;&lt;Name LocaleIsoCode="en"&gt;Estonia&lt;/Name&gt;&lt;/Member&gt;&lt;Member Code="FIN" HasMetadata="true"&gt;&lt;Name LocaleIsoCode="en"&gt;Finland&lt;/Name&gt;&lt;/Member&gt;&lt;Member Code="FRA" HasMetadata="true"&gt;&lt;Name LocaleIsoCode="en"&gt;France&lt;/Name&gt;&lt;/Member&gt;&lt;Member Code="DEU" HasMetadata="true"&gt;&lt;Name LocaleIsoCode="en"&gt;Germany&lt;/Name&gt;&lt;/Member&gt;&lt;Member Code="GRC" HasMetadata="true"&gt;&lt;Name LocaleIsoCode="en"&gt;Greece&lt;/Name&gt;&lt;/Member&gt;&lt;Member Code="HUN" HasMetadata="true"&gt;&lt;Name LocaleIsoCode="en"&gt;Hungary&lt;/Name&gt;&lt;/Member&gt;&lt;Member Code="ISL" HasMetadata="true"&gt;&lt;Name LocaleIsoCode="en"&gt;Iceland&lt;/Name&gt;&lt;/Member&gt;&lt;Member Code="IRL" HasMetadata="true"&gt;&lt;Name LocaleIsoCode="en"&gt;Ireland&lt;/Name&gt;&lt;/Member&gt;&lt;Member Code="ISR" HasMetadata="true"&gt;&lt;Name LocaleIsoCode="en"&gt;Israel&lt;/Name&gt;&lt;/Member&gt;&lt;Member Code="ITA" HasMetadata="true"&gt;&lt;Name LocaleIsoCode="en"&gt;Italy&lt;/Name&gt;&lt;/Member&gt;&lt;Member Code="JPN" HasMetadata="true"&gt;&lt;Name LocaleIsoCode="en"&gt;Japan&lt;/Name&gt;&lt;/Member&gt;&lt;Member Code="KOR" HasMetadata="true"&gt;&lt;Name LocaleIsoCode="en"&gt;Korea&lt;/Name&gt;&lt;/Member&gt;&lt;Member Code="LUX" HasMetadata="true"&gt;&lt;Name LocaleIsoCode="en"&gt;Luxembourg&lt;/Name&gt;&lt;/Member&gt;&lt;Member Code="MEX" HasMetadata="true"&gt;&lt;Name LocaleIsoCode="en"&gt;Mexico&lt;/Name&gt;&lt;/Member&gt;&lt;Member Code="NLD" HasMetadata="true"&gt;&lt;Name LocaleIsoCode="en"&gt;Netherlands&lt;/Name&gt;&lt;/Member&gt;&lt;Member Code="NZL" HasMetadata="true"&gt;&lt;Name LocaleIsoCode="en"&gt;New Zealand&lt;/Name&gt;&lt;/Member&gt;&lt;Member Code="NOR" HasMetadata="true"&gt;&lt;Name LocaleIsoCode="en"&gt;Norway&lt;/Name&gt;&lt;/Member&gt;&lt;Member Code="POL" HasMetadata="true"&gt;&lt;Name LocaleIsoCode="en"&gt;Poland&lt;/Name&gt;&lt;/Member&gt;&lt;Member Code="PRT" HasMetadata="true"&gt;&lt;Name LocaleIsoCode="en"&gt;Portugal&lt;/Name&gt;&lt;/Member&gt;&lt;Member Code="SVK" HasMetadata="true"&gt;&lt;Name LocaleIsoCode="en"&gt;Slovak Republic&lt;/Name&gt;&lt;/Member&gt;&lt;Member Code="SVN" HasMetadata="true"&gt;&lt;Name LocaleIsoCode="en"&gt;Slovenia&lt;/Name&gt;&lt;/Member&gt;&lt;Member Code="ESP" HasMetadata="true"&gt;&lt;Name LocaleIsoCode="en"&gt;Spain&lt;/Name&gt;&lt;/Member&gt;&lt;Member Code="SWE" HasMetadata="true"&gt;&lt;Name LocaleIsoCode="en"&gt;Sweden&lt;/Name&gt;&lt;/Member&gt;&lt;Member Code="CHE" HasMetadata="true"&gt;&lt;Name LocaleIsoCode="en"&gt;Switzerland&lt;/Name&gt;&lt;/Member&gt;&lt;Member Code="TUR" HasMetadata="true"&gt;&lt;Name LocaleIsoCode="en"&gt;Turkey&lt;/Name&gt;&lt;/Member&gt;&lt;Member Code="GBR" HasMetadata="true"&gt;&lt;Name LocaleIsoCode="en"&gt;United Kingdom&lt;/Name&gt;&lt;/Member&gt;&lt;Member Code="USA" HasMetadata="true"&gt;&lt;Name LocaleIsoCode="en"&gt;United States&lt;/Name&gt;&lt;/Member&gt;&lt;Member Code="EA17" HasMetadata="true"&gt;&lt;Name LocaleIsoCode="en"&gt;Euro area (17 countries)&lt;/Name&gt;&lt;/Member&gt;&lt;Member Code="EU27" HasMetadata="true"&gt;&lt;Name LocaleIsoCode="en"&gt;European Union (27 countries)&lt;/Name&gt;&lt;/Member&gt;&lt;Member Code="OTO" HasMetadata="true"&gt;&lt;Name LocaleIsoCode="en"&gt;OECD - Total&lt;/Name&gt;&lt;/Member&gt;&lt;Member Code="CHN" HasMetadata="true"&gt;&lt;Name LocaleIsoCode="en"&gt;China&lt;/Name&gt;&lt;/Member&gt;&lt;Member Code="IDN" HasMetadata="true"&gt;&lt;Name LocaleIsoCode="en"&gt;Indonesia&lt;/Name&gt;&lt;/Member&gt;&lt;Member Code="RUS" HasMetadata="true"&gt;&lt;Name LocaleIsoCode="en"&gt;Russian Federation&lt;/Name&gt;&lt;/Member&gt;&lt;Member Code="ZAF" HasMetadata="true"&gt;&lt;Name LocaleIsoCode="en"&gt;South Africa&lt;/Name&gt;&lt;/Member&gt;&lt;/Dimension&gt;&lt;Dimension Code="TRANSACT"&gt;&lt;Name LocaleIsoCode="en"&gt;Transaction&lt;/Name&gt;&lt;Member Code="B1_GE"&gt;&lt;Name LocaleIsoCode="en"&gt;Gross domestic product (expenditure approach)&lt;/Name&gt;&lt;/Member&gt;&lt;/Dimension&gt;&lt;Dimension Code="MEASURE"&gt;&lt;Name LocaleIsoCode="en"&gt;Measure&lt;/Name&gt;&lt;Member Code="VPVOB"&gt;&lt;Name LocaleIsoCode="en"&gt;US $, constant prices, constant PPPs, OECD base year, millions&lt;/Name&gt;&lt;/Member&gt;&lt;/Dimension&gt;&lt;Dimension Code="FREQUENCY" CommonCode="FREQUENCY"&gt;&lt;Name LocaleIsoCode="en"&gt;Frequency&lt;/Name&gt;&lt;Member Code="A"&gt;&lt;Name LocaleIsoCode="en"&gt;Annual&lt;/Name&gt;&lt;/Member&gt;&lt;/Dimension&gt;&lt;Dimension Code="TIME" CommonCode="TIME"&gt;&lt;Name LocaleIsoCode="en"&gt;Time&lt;/Name&gt;&lt;Member Code="2003"&gt;&lt;Name LocaleIsoCode="en"&gt;2003&lt;/Name&gt;&lt;/Member&gt;&lt;Member Code="2004"&gt;&lt;Name LocaleIsoCode="en"&gt;2004&lt;/Name&gt;&lt;/Member&gt;&lt;Member Code="2005"&gt;&lt;Name LocaleIsoCode="en"&gt;2005&lt;/Name&gt;&lt;/Member&gt;&lt;Member Code="2006"&gt;&lt;Name LocaleIsoCode="en"&gt;2006&lt;/Name&gt;&lt;/Member&gt;&lt;Member Code="2007"&gt;&lt;Name LocaleIsoCode="en"&gt;2007&lt;/Name&gt;&lt;/Member&gt;&lt;Member Code="2008"&gt;&lt;Name LocaleIsoCode="en"&gt;2008&lt;/Name&gt;&lt;/Member&gt;&lt;Member Code="2009"&gt;&lt;Name LocaleIsoCode="en"&gt;2009&lt;/Name&gt;&lt;/Member&gt;&lt;Member Code="2010"&gt;&lt;Name LocaleIsoCode="en"&gt;2010&lt;/Name&gt;&lt;/Member&gt;&lt;Member Code="2011"&gt;&lt;Name LocaleIsoCode="en"&gt;2011&lt;/Name&gt;&lt;/Member&gt;&lt;Member Code="2012"&gt;&lt;Name LocaleIsoCode="en"&gt;2012&lt;/Name&gt;&lt;/Member&gt;&lt;Member Code="2013"&gt;&lt;Name LocaleIsoCode="en"&gt;2013&lt;/Name&gt;&lt;/Member&gt;&lt;/Dimension&gt;&lt;WBOSInformations&gt;&lt;TimeDimension WebTreeWasUsed="false"&gt;&lt;NumberOfPeriods Annual="11" Semesters="0" Quarters="0" Months="0" Weeks="0" Days="0" /&gt;&lt;/TimeDimension&gt;&lt;/WBOSInformations&gt;&lt;Tabulation Axis="horizontal"&gt;&lt;Dimension Code="TIME" CommonCode="TIME" /&gt;&lt;/Tabulation&gt;&lt;Tabulation Axis="vertical"&gt;&lt;Dimension Code="LOCATION" CommonCode="LOCATION" /&gt;&lt;/Tabulation&gt;&lt;Tabulation Axis="page"&gt;&lt;Dimension Code="TRANSACT" /&gt;&lt;Dimension Code="MEASURE" /&gt;&lt;Dimension Code="FREQUENCY" CommonCode="FREQUENCY" /&gt;&lt;/Tabulation&gt;&lt;Formatting&gt;&lt;Labels LocaleIsoCode="en" /&gt;&lt;Power&gt;0&lt;/Power&gt;&lt;Decimals&gt;1&lt;/Decimals&gt;&lt;SkipEmptyLines&gt;false&lt;/SkipEmptyLines&gt;&lt;FullyFillPage&gt;false&lt;/FullyFillPage&gt;&lt;SkipEmptyCols&gt;false&lt;/SkipEmptyCols&gt;&lt;SkipLineHierarchy&gt;false&lt;/SkipLineHierarchy&gt;&lt;SkipColHierarchy&gt;false&lt;/SkipColHierarchy&gt;&lt;Page&gt;1&lt;/Page&gt;&lt;/Formatting&gt;&lt;/DataTable&gt;&lt;Format&gt;&lt;ShowEmptyAxes&gt;true&lt;/ShowEmptyAxes&gt;&lt;Page&gt;1&lt;/Page&gt;&lt;EnableSort&gt;true&lt;/EnableSort&gt;&lt;IncludeFlagColumn&gt;false&lt;/IncludeFlagColumn&gt;&lt;IncludeTimeSeriesId&gt;false&lt;/IncludeTimeSeriesId&gt;&lt;DoBarChart&gt;false&lt;/DoBarChart&gt;&lt;FreezePanes&gt;true&lt;/FreezePanes&gt;&lt;MaxBarChartLen&gt;65&lt;/MaxBarChartLen&gt;&lt;/Format&gt;&lt;Query&gt;&lt;Name LocaleIsoCode="en"&gt;GDP, US $, constant prices, constant PPPs, reference year 2005, millions&lt;/Name&gt;&lt;AbsoluteUri&gt;http://stats.oecd.org//View.aspx?QueryId=556&amp;amp;QueryType=Public&amp;amp;Lang=en&lt;/AbsoluteUri&gt;&lt;/Query&gt;&lt;/WebTableParameter&gt;</t>
  </si>
  <si>
    <t>2012, per working age</t>
  </si>
  <si>
    <t>2008-2012 average</t>
  </si>
  <si>
    <t>Average</t>
  </si>
  <si>
    <t>Calculated as exponent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</si>
</sst>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_);_(* \(#,##0.00\);_(* &quot;-&quot;??_);_(@_)"/>
    <numFmt numFmtId="164" formatCode="0.0%"/>
    <numFmt numFmtId="165" formatCode="_ * #,##0_ ;_ * \-#,##0_ ;_ * &quot;-&quot;_ ;_ @_ "/>
    <numFmt numFmtId="166" formatCode="0.0_);[Red]\(0.0\)"/>
    <numFmt numFmtId="167" formatCode="0.0\ "/>
    <numFmt numFmtId="168" formatCode="_ * #,##0.00_ ;_ * \-#,##0.00_ ;_ * &quot;-&quot;_ ;_ @_ "/>
    <numFmt numFmtId="169" formatCode="_ * #,##0.00_ ;_ * \-#,##0.00_ "/>
    <numFmt numFmtId="170" formatCode="_ * #,##0_ ;_ * \-#,##0_ "/>
    <numFmt numFmtId="171" formatCode="0.0"/>
    <numFmt numFmtId="172" formatCode="#,##0.000;[Red]\-#,##0.000"/>
    <numFmt numFmtId="173" formatCode="yyyy\-mm\-dd"/>
    <numFmt numFmtId="174" formatCode="0.000000000000000"/>
    <numFmt numFmtId="175" formatCode="0.0000000"/>
    <numFmt numFmtId="176" formatCode="0.000%"/>
    <numFmt numFmtId="177" formatCode="#,##0.0"/>
    <numFmt numFmtId="178" formatCode="0.0000%"/>
  </numFmts>
  <fonts count="22" x14ac:knownFonts="1">
    <font>
      <sz val="10"/>
      <color theme="1"/>
      <name val="Arial"/>
    </font>
    <font>
      <sz val="14"/>
      <name val="Terminal"/>
    </font>
    <font>
      <sz val="14"/>
      <name val="Times New Roman"/>
      <family val="1"/>
    </font>
    <font>
      <sz val="11"/>
      <name val="Times New Roman"/>
      <family val="1"/>
    </font>
    <font>
      <sz val="11"/>
      <name val="ＭＳ 明朝"/>
      <family val="1"/>
      <charset val="128"/>
    </font>
    <font>
      <vertAlign val="superscript"/>
      <sz val="11"/>
      <name val="Times New Roman"/>
      <family val="1"/>
    </font>
    <font>
      <sz val="11"/>
      <name val="ＭＳ Ｐゴシック"/>
      <family val="3"/>
      <charset val="128"/>
    </font>
    <font>
      <sz val="10"/>
      <name val="Times New Roman"/>
      <family val="1"/>
    </font>
    <font>
      <sz val="9"/>
      <name val="Times New Roman"/>
      <family val="1"/>
    </font>
    <font>
      <sz val="10"/>
      <name val="Arial"/>
    </font>
    <font>
      <sz val="8"/>
      <name val="Arial"/>
    </font>
    <font>
      <u/>
      <sz val="8"/>
      <name val="Verdana"/>
      <family val="2"/>
    </font>
    <font>
      <b/>
      <sz val="9"/>
      <color indexed="10"/>
      <name val="Courier New"/>
      <family val="3"/>
    </font>
    <font>
      <sz val="8"/>
      <name val="Verdana"/>
      <family val="2"/>
    </font>
    <font>
      <b/>
      <sz val="8"/>
      <name val="Verdana"/>
      <family val="2"/>
    </font>
    <font>
      <sz val="8"/>
      <color indexed="9"/>
      <name val="Verdana"/>
      <family val="2"/>
    </font>
    <font>
      <b/>
      <sz val="8"/>
      <color indexed="9"/>
      <name val="Verdana"/>
      <family val="2"/>
    </font>
    <font>
      <b/>
      <u/>
      <sz val="9"/>
      <color indexed="18"/>
      <name val="Verdana"/>
      <family val="2"/>
    </font>
    <font>
      <sz val="10"/>
      <color theme="1"/>
      <name val="Arial"/>
    </font>
    <font>
      <sz val="12"/>
      <color theme="1"/>
      <name val="Calibri"/>
      <family val="2"/>
      <scheme val="minor"/>
    </font>
    <font>
      <sz val="7"/>
      <color theme="1"/>
      <name val="ArialMT"/>
    </font>
    <font>
      <sz val="11"/>
      <color rgb="FF000000"/>
      <name val="ＭＳ 明朝"/>
      <family val="1"/>
      <charset val="128"/>
    </font>
  </fonts>
  <fills count="8">
    <fill>
      <patternFill patternType="none"/>
    </fill>
    <fill>
      <patternFill patternType="gray125"/>
    </fill>
    <fill>
      <patternFill patternType="solid">
        <fgColor indexed="9"/>
        <bgColor indexed="64"/>
      </patternFill>
    </fill>
    <fill>
      <patternFill patternType="mediumGray">
        <fgColor indexed="22"/>
        <bgColor indexed="9"/>
      </patternFill>
    </fill>
    <fill>
      <patternFill patternType="solid">
        <fgColor indexed="41"/>
        <bgColor indexed="64"/>
      </patternFill>
    </fill>
    <fill>
      <patternFill patternType="solid">
        <fgColor indexed="15"/>
        <bgColor indexed="64"/>
      </patternFill>
    </fill>
    <fill>
      <patternFill patternType="solid">
        <fgColor indexed="48"/>
        <bgColor indexed="64"/>
      </patternFill>
    </fill>
    <fill>
      <patternFill patternType="solid">
        <fgColor rgb="FFFFFF00"/>
        <bgColor indexed="64"/>
      </patternFill>
    </fill>
  </fills>
  <borders count="27">
    <border>
      <left/>
      <right/>
      <top/>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hair">
        <color auto="1"/>
      </left>
      <right/>
      <top/>
      <bottom/>
      <diagonal/>
    </border>
    <border>
      <left style="hair">
        <color auto="1"/>
      </left>
      <right/>
      <top/>
      <bottom style="thin">
        <color auto="1"/>
      </bottom>
      <diagonal/>
    </border>
    <border>
      <left style="thin">
        <color auto="1"/>
      </left>
      <right/>
      <top/>
      <bottom style="medium">
        <color auto="1"/>
      </bottom>
      <diagonal/>
    </border>
    <border>
      <left style="thin">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thin">
        <color auto="1"/>
      </bottom>
      <diagonal/>
    </border>
    <border>
      <left style="hair">
        <color auto="1"/>
      </left>
      <right/>
      <top style="thin">
        <color auto="1"/>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s>
  <cellStyleXfs count="13">
    <xf numFmtId="0" fontId="0" fillId="0" borderId="0"/>
    <xf numFmtId="43" fontId="18" fillId="0" borderId="0" applyFont="0" applyFill="0" applyBorder="0" applyAlignment="0" applyProtection="0"/>
    <xf numFmtId="38" fontId="6" fillId="0" borderId="0" applyFont="0" applyFill="0" applyBorder="0" applyAlignment="0" applyProtection="0"/>
    <xf numFmtId="0" fontId="6" fillId="0" borderId="0"/>
    <xf numFmtId="0" fontId="9" fillId="0" borderId="0"/>
    <xf numFmtId="0" fontId="19" fillId="0" borderId="0"/>
    <xf numFmtId="0" fontId="19" fillId="0" borderId="0"/>
    <xf numFmtId="0" fontId="19" fillId="0" borderId="0"/>
    <xf numFmtId="9" fontId="18" fillId="0" borderId="0" applyFont="0" applyFill="0" applyBorder="0" applyAlignment="0" applyProtection="0"/>
    <xf numFmtId="9" fontId="19" fillId="0" borderId="0" applyFont="0" applyFill="0" applyBorder="0" applyAlignment="0" applyProtection="0"/>
    <xf numFmtId="38" fontId="4" fillId="0" borderId="0" applyFont="0" applyFill="0" applyBorder="0" applyAlignment="0" applyProtection="0">
      <alignment vertical="center"/>
    </xf>
    <xf numFmtId="0" fontId="4" fillId="0" borderId="0">
      <alignment vertical="center"/>
    </xf>
    <xf numFmtId="0" fontId="1" fillId="0" borderId="0"/>
  </cellStyleXfs>
  <cellXfs count="180">
    <xf numFmtId="0" fontId="0" fillId="0" borderId="0" xfId="0"/>
    <xf numFmtId="9" fontId="18" fillId="0" borderId="0" xfId="8" applyFont="1"/>
    <xf numFmtId="164" fontId="18" fillId="0" borderId="0" xfId="8" applyNumberFormat="1" applyFont="1"/>
    <xf numFmtId="0" fontId="0" fillId="0" borderId="0" xfId="0" applyAlignment="1">
      <alignment horizontal="center"/>
    </xf>
    <xf numFmtId="0" fontId="2" fillId="0" borderId="0" xfId="12" applyFont="1" applyBorder="1" applyAlignment="1" applyProtection="1">
      <alignment vertical="center"/>
    </xf>
    <xf numFmtId="0" fontId="3" fillId="0" borderId="0" xfId="12" applyFont="1" applyBorder="1" applyAlignment="1" applyProtection="1">
      <alignment vertical="center"/>
    </xf>
    <xf numFmtId="0" fontId="3" fillId="0" borderId="0" xfId="12" applyFont="1" applyBorder="1" applyAlignment="1">
      <alignment vertical="center"/>
    </xf>
    <xf numFmtId="0" fontId="3" fillId="0" borderId="2" xfId="12" applyFont="1" applyBorder="1" applyAlignment="1" applyProtection="1">
      <alignment horizontal="centerContinuous" vertical="center"/>
    </xf>
    <xf numFmtId="0" fontId="3" fillId="0" borderId="2" xfId="12" quotePrefix="1" applyFont="1" applyBorder="1" applyAlignment="1" applyProtection="1">
      <alignment horizontal="centerContinuous" vertical="center"/>
    </xf>
    <xf numFmtId="0" fontId="3" fillId="0" borderId="2" xfId="12" applyFont="1" applyBorder="1" applyAlignment="1" applyProtection="1">
      <alignment horizontal="center" vertical="center"/>
    </xf>
    <xf numFmtId="0" fontId="3" fillId="0" borderId="3" xfId="12" applyFont="1" applyBorder="1" applyAlignment="1" applyProtection="1">
      <alignment horizontal="center" vertical="center"/>
    </xf>
    <xf numFmtId="0" fontId="3" fillId="0" borderId="4" xfId="12" applyFont="1" applyBorder="1" applyAlignment="1" applyProtection="1">
      <alignment horizontal="center" vertical="center"/>
    </xf>
    <xf numFmtId="0" fontId="3" fillId="0" borderId="0" xfId="12" applyFont="1" applyBorder="1" applyAlignment="1">
      <alignment horizontal="center" vertical="center"/>
    </xf>
    <xf numFmtId="0" fontId="3" fillId="0" borderId="5" xfId="12" applyFont="1" applyBorder="1" applyAlignment="1" applyProtection="1">
      <alignment horizontal="center" vertical="center"/>
    </xf>
    <xf numFmtId="0" fontId="3" fillId="0" borderId="6" xfId="12" applyFont="1" applyBorder="1" applyAlignment="1">
      <alignment horizontal="center" vertical="center"/>
    </xf>
    <xf numFmtId="0" fontId="3" fillId="0" borderId="0" xfId="12" applyFont="1" applyBorder="1" applyAlignment="1" applyProtection="1">
      <alignment horizontal="center" vertical="center"/>
    </xf>
    <xf numFmtId="165" fontId="3" fillId="0" borderId="4" xfId="12" applyNumberFormat="1" applyFont="1" applyBorder="1" applyAlignment="1" applyProtection="1">
      <alignment vertical="center"/>
    </xf>
    <xf numFmtId="0" fontId="3" fillId="0" borderId="7" xfId="12" applyFont="1" applyBorder="1" applyAlignment="1">
      <alignment vertical="center"/>
    </xf>
    <xf numFmtId="166" fontId="3" fillId="0" borderId="4" xfId="12" applyNumberFormat="1" applyFont="1" applyBorder="1" applyAlignment="1" applyProtection="1">
      <alignment vertical="center"/>
    </xf>
    <xf numFmtId="167" fontId="3" fillId="0" borderId="0" xfId="12" applyNumberFormat="1" applyFont="1" applyBorder="1" applyAlignment="1">
      <alignment vertical="center"/>
    </xf>
    <xf numFmtId="0" fontId="5" fillId="0" borderId="8" xfId="12" applyFont="1" applyBorder="1" applyAlignment="1" applyProtection="1">
      <alignment horizontal="right" vertical="center"/>
    </xf>
    <xf numFmtId="165" fontId="3" fillId="0" borderId="9" xfId="12" applyNumberFormat="1" applyFont="1" applyBorder="1" applyAlignment="1" applyProtection="1">
      <alignment vertical="center"/>
    </xf>
    <xf numFmtId="168" fontId="3" fillId="0" borderId="9" xfId="12" applyNumberFormat="1" applyFont="1" applyBorder="1" applyAlignment="1" applyProtection="1">
      <alignment vertical="center"/>
    </xf>
    <xf numFmtId="166" fontId="3" fillId="0" borderId="4" xfId="12" applyNumberFormat="1" applyFont="1" applyBorder="1" applyAlignment="1" applyProtection="1">
      <alignment horizontal="center" vertical="center"/>
    </xf>
    <xf numFmtId="168" fontId="3" fillId="0" borderId="9" xfId="12" applyNumberFormat="1" applyFont="1" applyFill="1" applyBorder="1" applyAlignment="1" applyProtection="1">
      <alignment vertical="center"/>
    </xf>
    <xf numFmtId="0" fontId="3" fillId="0" borderId="0" xfId="12" applyFont="1" applyAlignment="1" applyProtection="1">
      <alignment horizontal="center" vertical="center"/>
    </xf>
    <xf numFmtId="165" fontId="3" fillId="0" borderId="9" xfId="12" applyNumberFormat="1" applyFont="1" applyBorder="1" applyAlignment="1">
      <alignment vertical="center"/>
    </xf>
    <xf numFmtId="168" fontId="3" fillId="0" borderId="9" xfId="12" applyNumberFormat="1" applyFont="1" applyBorder="1" applyAlignment="1">
      <alignment vertical="center"/>
    </xf>
    <xf numFmtId="165" fontId="3" fillId="0" borderId="4" xfId="12" applyNumberFormat="1" applyFont="1" applyFill="1" applyBorder="1" applyAlignment="1" applyProtection="1">
      <alignment vertical="center"/>
    </xf>
    <xf numFmtId="166" fontId="3" fillId="0" borderId="4" xfId="12" applyNumberFormat="1" applyFont="1" applyFill="1" applyBorder="1" applyAlignment="1" applyProtection="1">
      <alignment vertical="center"/>
    </xf>
    <xf numFmtId="166" fontId="3" fillId="0" borderId="4" xfId="12" applyNumberFormat="1" applyFont="1" applyBorder="1" applyAlignment="1">
      <alignment vertical="center"/>
    </xf>
    <xf numFmtId="165" fontId="3" fillId="0" borderId="9" xfId="12" applyNumberFormat="1" applyFont="1" applyFill="1" applyBorder="1" applyAlignment="1" applyProtection="1">
      <alignment vertical="center"/>
    </xf>
    <xf numFmtId="165" fontId="3" fillId="0" borderId="4" xfId="12" applyNumberFormat="1" applyFont="1" applyFill="1" applyBorder="1" applyAlignment="1">
      <alignment vertical="center"/>
    </xf>
    <xf numFmtId="0" fontId="5" fillId="0" borderId="8" xfId="12" applyFont="1" applyBorder="1" applyAlignment="1">
      <alignment vertical="center"/>
    </xf>
    <xf numFmtId="165" fontId="3" fillId="0" borderId="9" xfId="12" applyNumberFormat="1" applyFont="1" applyFill="1" applyBorder="1" applyAlignment="1">
      <alignment vertical="center"/>
    </xf>
    <xf numFmtId="165" fontId="3" fillId="0" borderId="4" xfId="12" applyNumberFormat="1" applyFont="1" applyBorder="1" applyAlignment="1">
      <alignment vertical="center"/>
    </xf>
    <xf numFmtId="0" fontId="5" fillId="0" borderId="8" xfId="12" applyFont="1" applyBorder="1" applyAlignment="1">
      <alignment horizontal="right" vertical="center"/>
    </xf>
    <xf numFmtId="169" fontId="3" fillId="0" borderId="9" xfId="12" applyNumberFormat="1" applyFont="1" applyBorder="1" applyAlignment="1">
      <alignment vertical="center"/>
    </xf>
    <xf numFmtId="165" fontId="3" fillId="0" borderId="5" xfId="12" applyNumberFormat="1" applyFont="1" applyBorder="1" applyAlignment="1">
      <alignment vertical="center"/>
    </xf>
    <xf numFmtId="0" fontId="5" fillId="0" borderId="10" xfId="12" applyFont="1" applyBorder="1" applyAlignment="1">
      <alignment vertical="center"/>
    </xf>
    <xf numFmtId="165" fontId="3" fillId="0" borderId="11" xfId="12" applyNumberFormat="1" applyFont="1" applyBorder="1" applyAlignment="1">
      <alignment vertical="center"/>
    </xf>
    <xf numFmtId="170" fontId="3" fillId="0" borderId="11" xfId="12" applyNumberFormat="1" applyFont="1" applyBorder="1" applyAlignment="1">
      <alignment vertical="center"/>
    </xf>
    <xf numFmtId="169" fontId="3" fillId="0" borderId="11" xfId="12" applyNumberFormat="1" applyFont="1" applyBorder="1" applyAlignment="1">
      <alignment vertical="center"/>
    </xf>
    <xf numFmtId="166" fontId="3" fillId="0" borderId="5" xfId="12" applyNumberFormat="1" applyFont="1" applyBorder="1" applyAlignment="1">
      <alignment vertical="center"/>
    </xf>
    <xf numFmtId="167" fontId="3" fillId="0" borderId="10" xfId="12" applyNumberFormat="1" applyFont="1" applyBorder="1" applyAlignment="1">
      <alignment vertical="center"/>
    </xf>
    <xf numFmtId="0" fontId="3" fillId="0" borderId="0" xfId="12" applyFont="1" applyBorder="1" applyAlignment="1">
      <alignment horizontal="right" vertical="center"/>
    </xf>
    <xf numFmtId="2" fontId="3" fillId="0" borderId="0" xfId="12" applyNumberFormat="1" applyFont="1" applyBorder="1" applyAlignment="1">
      <alignment vertical="center"/>
    </xf>
    <xf numFmtId="171" fontId="3" fillId="0" borderId="0" xfId="12" applyNumberFormat="1" applyFont="1" applyBorder="1" applyAlignment="1">
      <alignment horizontal="center" vertical="center"/>
    </xf>
    <xf numFmtId="0" fontId="3" fillId="0" borderId="5" xfId="12" quotePrefix="1" applyFont="1" applyBorder="1" applyAlignment="1" applyProtection="1">
      <alignment horizontal="center" vertical="center"/>
    </xf>
    <xf numFmtId="10" fontId="3" fillId="0" borderId="4" xfId="8" applyNumberFormat="1" applyFont="1" applyBorder="1" applyAlignment="1" applyProtection="1">
      <alignment vertical="center"/>
    </xf>
    <xf numFmtId="10" fontId="18" fillId="0" borderId="0" xfId="8" applyNumberFormat="1" applyFont="1"/>
    <xf numFmtId="0" fontId="7" fillId="0" borderId="3" xfId="3" applyFont="1" applyBorder="1" applyAlignment="1">
      <alignment horizontal="center" vertical="center"/>
    </xf>
    <xf numFmtId="0" fontId="7" fillId="0" borderId="7" xfId="3" applyFont="1" applyBorder="1" applyAlignment="1">
      <alignment horizontal="centerContinuous" vertical="center"/>
    </xf>
    <xf numFmtId="0" fontId="7" fillId="0" borderId="3" xfId="3" applyFont="1" applyBorder="1" applyAlignment="1">
      <alignment horizontal="centerContinuous" vertical="center"/>
    </xf>
    <xf numFmtId="0" fontId="7" fillId="0" borderId="12" xfId="3" applyFont="1" applyBorder="1" applyAlignment="1">
      <alignment horizontal="centerContinuous" vertical="center"/>
    </xf>
    <xf numFmtId="0" fontId="6" fillId="0" borderId="0" xfId="3"/>
    <xf numFmtId="0" fontId="7" fillId="0" borderId="9" xfId="3" applyFont="1" applyBorder="1" applyAlignment="1">
      <alignment horizontal="center" vertical="center"/>
    </xf>
    <xf numFmtId="0" fontId="7" fillId="0" borderId="13" xfId="3" applyFont="1" applyBorder="1" applyAlignment="1">
      <alignment horizontal="centerContinuous" vertical="center"/>
    </xf>
    <xf numFmtId="0" fontId="7" fillId="0" borderId="14" xfId="3" applyFont="1" applyBorder="1" applyAlignment="1">
      <alignment horizontal="centerContinuous" vertical="center"/>
    </xf>
    <xf numFmtId="0" fontId="7" fillId="0" borderId="15" xfId="3" applyFont="1" applyBorder="1" applyAlignment="1">
      <alignment horizontal="centerContinuous" vertical="center"/>
    </xf>
    <xf numFmtId="0" fontId="7" fillId="0" borderId="11" xfId="3" applyFont="1" applyBorder="1" applyAlignment="1">
      <alignment horizontal="center" vertical="center"/>
    </xf>
    <xf numFmtId="0" fontId="7" fillId="0" borderId="16" xfId="3" applyFont="1" applyBorder="1" applyAlignment="1">
      <alignment horizontal="center" vertical="center"/>
    </xf>
    <xf numFmtId="0" fontId="7" fillId="0" borderId="16" xfId="3" applyFont="1" applyBorder="1" applyAlignment="1">
      <alignment horizontal="center" vertical="center" wrapText="1"/>
    </xf>
    <xf numFmtId="0" fontId="7" fillId="0" borderId="0" xfId="3" applyFont="1"/>
    <xf numFmtId="38" fontId="7" fillId="0" borderId="17" xfId="2" quotePrefix="1" applyFont="1" applyBorder="1" applyAlignment="1">
      <alignment horizontal="center"/>
    </xf>
    <xf numFmtId="38" fontId="7" fillId="0" borderId="0" xfId="2" applyFont="1" applyAlignment="1">
      <alignment horizontal="center"/>
    </xf>
    <xf numFmtId="2" fontId="7" fillId="0" borderId="0" xfId="3" applyNumberFormat="1" applyFont="1" applyAlignment="1">
      <alignment horizontal="center"/>
    </xf>
    <xf numFmtId="172" fontId="6" fillId="0" borderId="0" xfId="3" applyNumberFormat="1"/>
    <xf numFmtId="2" fontId="6" fillId="0" borderId="0" xfId="3" applyNumberFormat="1"/>
    <xf numFmtId="0" fontId="7" fillId="0" borderId="0" xfId="3" applyFont="1" applyBorder="1" applyAlignment="1">
      <alignment horizontal="center"/>
    </xf>
    <xf numFmtId="0" fontId="7" fillId="0" borderId="0" xfId="3" applyFont="1" applyAlignment="1">
      <alignment horizontal="center"/>
    </xf>
    <xf numFmtId="0" fontId="6" fillId="0" borderId="0" xfId="3" applyFont="1"/>
    <xf numFmtId="171" fontId="7" fillId="0" borderId="17" xfId="3" quotePrefix="1" applyNumberFormat="1" applyFont="1" applyBorder="1" applyAlignment="1">
      <alignment horizontal="center"/>
    </xf>
    <xf numFmtId="171" fontId="7" fillId="0" borderId="0" xfId="3" applyNumberFormat="1" applyFont="1" applyAlignment="1">
      <alignment horizontal="center"/>
    </xf>
    <xf numFmtId="38" fontId="7" fillId="0" borderId="0" xfId="3" applyNumberFormat="1" applyFont="1" applyAlignment="1">
      <alignment horizontal="center"/>
    </xf>
    <xf numFmtId="0" fontId="7" fillId="0" borderId="6" xfId="3" applyFont="1" applyBorder="1"/>
    <xf numFmtId="171" fontId="7" fillId="0" borderId="18" xfId="3" quotePrefix="1" applyNumberFormat="1" applyFont="1" applyBorder="1" applyAlignment="1">
      <alignment horizontal="center"/>
    </xf>
    <xf numFmtId="171" fontId="7" fillId="0" borderId="6" xfId="3" applyNumberFormat="1" applyFont="1" applyBorder="1" applyAlignment="1">
      <alignment horizontal="center"/>
    </xf>
    <xf numFmtId="0" fontId="7" fillId="0" borderId="6" xfId="3" applyFont="1" applyBorder="1" applyAlignment="1">
      <alignment horizontal="center"/>
    </xf>
    <xf numFmtId="0" fontId="8" fillId="0" borderId="0" xfId="3" applyFont="1"/>
    <xf numFmtId="0" fontId="3" fillId="0" borderId="0" xfId="3" applyFont="1"/>
    <xf numFmtId="3" fontId="20" fillId="0" borderId="0" xfId="0" applyNumberFormat="1" applyFont="1" applyAlignment="1">
      <alignment horizontal="left" vertical="center" indent="1"/>
    </xf>
    <xf numFmtId="0" fontId="0" fillId="0" borderId="0" xfId="0" applyAlignment="1">
      <alignment horizontal="left" vertical="center" indent="1"/>
    </xf>
    <xf numFmtId="10" fontId="18" fillId="7" borderId="0" xfId="8" applyNumberFormat="1" applyFont="1" applyFill="1"/>
    <xf numFmtId="171" fontId="0" fillId="0" borderId="0" xfId="0" applyNumberFormat="1"/>
    <xf numFmtId="0" fontId="9" fillId="0" borderId="0" xfId="4"/>
    <xf numFmtId="171" fontId="9" fillId="0" borderId="0" xfId="4" applyNumberFormat="1" applyFont="1" applyFill="1" applyBorder="1" applyAlignment="1" applyProtection="1"/>
    <xf numFmtId="173" fontId="9" fillId="0" borderId="0" xfId="4" applyNumberFormat="1" applyFont="1" applyFill="1" applyBorder="1" applyAlignment="1" applyProtection="1"/>
    <xf numFmtId="0" fontId="9" fillId="0" borderId="0" xfId="4" applyNumberFormat="1" applyFont="1" applyFill="1" applyBorder="1" applyAlignment="1" applyProtection="1">
      <alignment horizontal="left"/>
    </xf>
    <xf numFmtId="2" fontId="9" fillId="0" borderId="0" xfId="4" applyNumberFormat="1" applyFont="1" applyFill="1" applyBorder="1" applyAlignment="1" applyProtection="1"/>
    <xf numFmtId="174" fontId="9" fillId="0" borderId="0" xfId="4" applyNumberFormat="1" applyFont="1" applyFill="1" applyBorder="1" applyAlignment="1" applyProtection="1"/>
    <xf numFmtId="0" fontId="0" fillId="0" borderId="6" xfId="0" applyBorder="1" applyAlignment="1">
      <alignment horizontal="center"/>
    </xf>
    <xf numFmtId="171" fontId="0" fillId="0" borderId="6" xfId="0" applyNumberFormat="1" applyBorder="1"/>
    <xf numFmtId="0" fontId="0" fillId="0" borderId="6" xfId="0" applyBorder="1"/>
    <xf numFmtId="164" fontId="9" fillId="0" borderId="0" xfId="8" applyNumberFormat="1" applyFont="1"/>
    <xf numFmtId="0" fontId="0" fillId="0" borderId="3" xfId="0" applyBorder="1"/>
    <xf numFmtId="175" fontId="9" fillId="0" borderId="0" xfId="4" applyNumberFormat="1" applyFont="1" applyFill="1" applyBorder="1" applyAlignment="1" applyProtection="1"/>
    <xf numFmtId="3" fontId="9" fillId="0" borderId="0" xfId="4" applyNumberFormat="1"/>
    <xf numFmtId="176" fontId="9" fillId="0" borderId="0" xfId="8" applyNumberFormat="1" applyFont="1"/>
    <xf numFmtId="0" fontId="9" fillId="7" borderId="0" xfId="4" applyFill="1"/>
    <xf numFmtId="0" fontId="0" fillId="0" borderId="0" xfId="0" applyBorder="1"/>
    <xf numFmtId="171" fontId="0" fillId="0" borderId="0" xfId="0" applyNumberFormat="1" applyBorder="1"/>
    <xf numFmtId="175" fontId="9" fillId="0" borderId="0" xfId="4" applyNumberFormat="1"/>
    <xf numFmtId="43" fontId="9" fillId="0" borderId="0" xfId="1" applyFont="1" applyFill="1" applyBorder="1" applyAlignment="1" applyProtection="1"/>
    <xf numFmtId="0" fontId="11" fillId="0" borderId="0" xfId="4" applyFont="1" applyAlignment="1">
      <alignment horizontal="left"/>
    </xf>
    <xf numFmtId="0" fontId="10" fillId="2" borderId="1" xfId="4" applyNumberFormat="1" applyFont="1" applyFill="1" applyBorder="1" applyAlignment="1">
      <alignment horizontal="right"/>
    </xf>
    <xf numFmtId="0" fontId="12" fillId="3" borderId="1" xfId="4" applyFont="1" applyFill="1" applyBorder="1" applyAlignment="1">
      <alignment horizontal="center"/>
    </xf>
    <xf numFmtId="0" fontId="13" fillId="4" borderId="1" xfId="4" applyFont="1" applyFill="1" applyBorder="1" applyAlignment="1">
      <alignment vertical="top" wrapText="1"/>
    </xf>
    <xf numFmtId="0" fontId="10" fillId="0" borderId="1" xfId="4" applyNumberFormat="1" applyFont="1" applyBorder="1" applyAlignment="1">
      <alignment horizontal="right"/>
    </xf>
    <xf numFmtId="0" fontId="11" fillId="4" borderId="1" xfId="4" applyFont="1" applyFill="1" applyBorder="1" applyAlignment="1">
      <alignment vertical="top" wrapText="1"/>
    </xf>
    <xf numFmtId="0" fontId="14" fillId="4" borderId="1" xfId="4" applyFont="1" applyFill="1" applyBorder="1" applyAlignment="1">
      <alignment wrapText="1"/>
    </xf>
    <xf numFmtId="0" fontId="15" fillId="5" borderId="1" xfId="4" applyFont="1" applyFill="1" applyBorder="1" applyAlignment="1">
      <alignment horizontal="center" vertical="top" wrapText="1"/>
    </xf>
    <xf numFmtId="0" fontId="17" fillId="0" borderId="1" xfId="4" applyFont="1" applyBorder="1" applyAlignment="1">
      <alignment horizontal="left" wrapText="1"/>
    </xf>
    <xf numFmtId="0" fontId="10" fillId="0" borderId="1" xfId="4" applyFont="1" applyBorder="1"/>
    <xf numFmtId="0" fontId="0" fillId="0" borderId="0" xfId="0" applyFill="1" applyBorder="1"/>
    <xf numFmtId="0" fontId="0" fillId="0" borderId="3" xfId="0" applyFill="1" applyBorder="1"/>
    <xf numFmtId="0" fontId="19" fillId="0" borderId="0" xfId="5"/>
    <xf numFmtId="11" fontId="19" fillId="0" borderId="0" xfId="5" applyNumberFormat="1"/>
    <xf numFmtId="2" fontId="0" fillId="0" borderId="0" xfId="0" applyNumberFormat="1"/>
    <xf numFmtId="0" fontId="19" fillId="0" borderId="0" xfId="6"/>
    <xf numFmtId="177" fontId="2" fillId="0" borderId="0" xfId="6" applyNumberFormat="1" applyFont="1" applyAlignment="1">
      <alignment horizontal="right" vertical="center"/>
    </xf>
    <xf numFmtId="10" fontId="2" fillId="0" borderId="0" xfId="9" applyNumberFormat="1" applyFont="1" applyAlignment="1">
      <alignment horizontal="right" vertical="center"/>
    </xf>
    <xf numFmtId="176" fontId="19" fillId="0" borderId="0" xfId="6" applyNumberFormat="1"/>
    <xf numFmtId="177" fontId="2" fillId="0" borderId="9" xfId="6" applyNumberFormat="1" applyFont="1" applyBorder="1" applyAlignment="1">
      <alignment horizontal="right" vertical="center"/>
    </xf>
    <xf numFmtId="0" fontId="0" fillId="0" borderId="0" xfId="0" applyFont="1"/>
    <xf numFmtId="10" fontId="0" fillId="0" borderId="0" xfId="0" applyNumberFormat="1" applyFont="1"/>
    <xf numFmtId="177" fontId="9" fillId="0" borderId="0" xfId="0" applyNumberFormat="1" applyFont="1" applyAlignment="1">
      <alignment horizontal="right" vertical="center"/>
    </xf>
    <xf numFmtId="177" fontId="9" fillId="0" borderId="9" xfId="0" applyNumberFormat="1" applyFont="1" applyBorder="1" applyAlignment="1">
      <alignment horizontal="right" vertical="center"/>
    </xf>
    <xf numFmtId="177" fontId="0" fillId="0" borderId="0" xfId="0" applyNumberFormat="1" applyFont="1"/>
    <xf numFmtId="0" fontId="19" fillId="0" borderId="0" xfId="7"/>
    <xf numFmtId="4" fontId="19" fillId="0" borderId="0" xfId="7" applyNumberFormat="1"/>
    <xf numFmtId="164" fontId="18" fillId="0" borderId="0" xfId="8" applyNumberFormat="1" applyFont="1" applyFill="1"/>
    <xf numFmtId="176" fontId="18" fillId="0" borderId="0" xfId="8" applyNumberFormat="1" applyFont="1"/>
    <xf numFmtId="10" fontId="19" fillId="0" borderId="0" xfId="8" applyNumberFormat="1" applyFont="1"/>
    <xf numFmtId="171" fontId="9" fillId="0" borderId="0" xfId="4" applyNumberFormat="1"/>
    <xf numFmtId="171" fontId="21" fillId="0" borderId="8" xfId="0" applyNumberFormat="1" applyFont="1" applyBorder="1" applyAlignment="1">
      <alignment horizontal="right"/>
    </xf>
    <xf numFmtId="171" fontId="21" fillId="0" borderId="19" xfId="0" applyNumberFormat="1" applyFont="1" applyBorder="1" applyAlignment="1">
      <alignment horizontal="right"/>
    </xf>
    <xf numFmtId="2" fontId="9" fillId="0" borderId="0" xfId="4" applyNumberFormat="1"/>
    <xf numFmtId="0" fontId="13" fillId="0" borderId="0" xfId="4" applyFont="1" applyAlignment="1">
      <alignment horizontal="left"/>
    </xf>
    <xf numFmtId="0" fontId="14" fillId="0" borderId="0" xfId="4" applyFont="1" applyAlignment="1">
      <alignment horizontal="left"/>
    </xf>
    <xf numFmtId="178" fontId="18" fillId="0" borderId="0" xfId="8" applyNumberFormat="1" applyFont="1"/>
    <xf numFmtId="176" fontId="19" fillId="0" borderId="0" xfId="8" applyNumberFormat="1" applyFont="1"/>
    <xf numFmtId="176" fontId="0" fillId="0" borderId="0" xfId="0" applyNumberFormat="1"/>
    <xf numFmtId="4" fontId="0" fillId="0" borderId="0" xfId="0" applyNumberFormat="1"/>
    <xf numFmtId="175" fontId="0" fillId="0" borderId="0" xfId="0" applyNumberFormat="1" applyFont="1" applyFill="1" applyBorder="1" applyAlignment="1" applyProtection="1"/>
    <xf numFmtId="0" fontId="3" fillId="0" borderId="3" xfId="12" applyFont="1" applyBorder="1" applyAlignment="1" applyProtection="1">
      <alignment horizontal="center" vertical="center"/>
    </xf>
    <xf numFmtId="0" fontId="3" fillId="0" borderId="0" xfId="12" applyFont="1" applyBorder="1" applyAlignment="1" applyProtection="1">
      <alignment horizontal="center" vertical="center"/>
    </xf>
    <xf numFmtId="0" fontId="3" fillId="0" borderId="6" xfId="12" applyFont="1" applyBorder="1" applyAlignment="1" applyProtection="1">
      <alignment horizontal="center" vertical="center"/>
    </xf>
    <xf numFmtId="0" fontId="3" fillId="0" borderId="13" xfId="12" applyFont="1" applyBorder="1" applyAlignment="1" applyProtection="1">
      <alignment horizontal="center" vertical="center" shrinkToFit="1"/>
    </xf>
    <xf numFmtId="0" fontId="3" fillId="0" borderId="14" xfId="12" applyFont="1" applyBorder="1" applyAlignment="1" applyProtection="1">
      <alignment horizontal="center" vertical="center" shrinkToFit="1"/>
    </xf>
    <xf numFmtId="0" fontId="3" fillId="0" borderId="15" xfId="12" applyFont="1" applyBorder="1" applyAlignment="1" applyProtection="1">
      <alignment horizontal="center" vertical="center" shrinkToFit="1"/>
    </xf>
    <xf numFmtId="0" fontId="3" fillId="0" borderId="2" xfId="12" applyFont="1" applyBorder="1" applyAlignment="1" applyProtection="1">
      <alignment horizontal="center" vertical="center" wrapText="1"/>
    </xf>
    <xf numFmtId="0" fontId="3" fillId="0" borderId="2" xfId="12" applyFont="1" applyBorder="1" applyAlignment="1" applyProtection="1">
      <alignment horizontal="center" vertical="center"/>
    </xf>
    <xf numFmtId="0" fontId="3" fillId="0" borderId="4" xfId="12" applyFont="1" applyBorder="1" applyAlignment="1" applyProtection="1">
      <alignment horizontal="center" vertical="center"/>
    </xf>
    <xf numFmtId="0" fontId="3" fillId="0" borderId="5" xfId="12" applyFont="1" applyBorder="1" applyAlignment="1" applyProtection="1">
      <alignment horizontal="center" vertical="center"/>
    </xf>
    <xf numFmtId="0" fontId="3" fillId="0" borderId="5" xfId="12" quotePrefix="1" applyFont="1" applyBorder="1" applyAlignment="1" applyProtection="1">
      <alignment horizontal="center" vertical="center"/>
    </xf>
    <xf numFmtId="0" fontId="3" fillId="0" borderId="5" xfId="11" applyFont="1" applyBorder="1" applyAlignment="1">
      <alignment horizontal="center" vertical="center"/>
    </xf>
    <xf numFmtId="0" fontId="3" fillId="0" borderId="7" xfId="12" applyFont="1" applyBorder="1" applyAlignment="1" applyProtection="1">
      <alignment horizontal="center" vertical="center" shrinkToFit="1"/>
    </xf>
    <xf numFmtId="0" fontId="3" fillId="0" borderId="12" xfId="12" applyFont="1" applyBorder="1" applyAlignment="1" applyProtection="1">
      <alignment horizontal="center" vertical="center" shrinkToFit="1"/>
    </xf>
    <xf numFmtId="0" fontId="3" fillId="0" borderId="10" xfId="12" applyFont="1" applyBorder="1" applyAlignment="1" applyProtection="1">
      <alignment horizontal="center" vertical="center" shrinkToFit="1"/>
    </xf>
    <xf numFmtId="0" fontId="3" fillId="0" borderId="11" xfId="12" applyFont="1" applyBorder="1" applyAlignment="1" applyProtection="1">
      <alignment horizontal="center" vertical="center" shrinkToFit="1"/>
    </xf>
    <xf numFmtId="0" fontId="7" fillId="0" borderId="20" xfId="3" applyFont="1" applyBorder="1" applyAlignment="1">
      <alignment horizontal="center" vertical="center" wrapText="1"/>
    </xf>
    <xf numFmtId="0" fontId="7" fillId="0" borderId="21" xfId="3" applyFont="1" applyBorder="1" applyAlignment="1">
      <alignment horizontal="center" vertical="center" wrapText="1"/>
    </xf>
    <xf numFmtId="0" fontId="7" fillId="0" borderId="22" xfId="3" applyFont="1" applyBorder="1" applyAlignment="1">
      <alignment horizontal="center" vertical="center" wrapText="1"/>
    </xf>
    <xf numFmtId="0" fontId="7" fillId="0" borderId="23" xfId="3" applyFont="1" applyBorder="1" applyAlignment="1">
      <alignment horizontal="center" vertical="center" wrapText="1"/>
    </xf>
    <xf numFmtId="0" fontId="7" fillId="0" borderId="17" xfId="3" applyFont="1" applyBorder="1" applyAlignment="1">
      <alignment horizontal="center" vertical="center" wrapText="1"/>
    </xf>
    <xf numFmtId="0" fontId="7" fillId="0" borderId="18" xfId="3" applyFont="1" applyBorder="1" applyAlignment="1">
      <alignment horizontal="center" vertical="center" wrapText="1"/>
    </xf>
    <xf numFmtId="0" fontId="7" fillId="0" borderId="12" xfId="3" applyFont="1" applyBorder="1" applyAlignment="1">
      <alignment horizontal="center" vertical="center"/>
    </xf>
    <xf numFmtId="0" fontId="7" fillId="0" borderId="11" xfId="3" applyFont="1" applyBorder="1" applyAlignment="1">
      <alignment horizontal="center" vertical="center"/>
    </xf>
    <xf numFmtId="0" fontId="7" fillId="0" borderId="2" xfId="3" applyFont="1" applyBorder="1" applyAlignment="1">
      <alignment horizontal="center" vertical="center" wrapText="1"/>
    </xf>
    <xf numFmtId="0" fontId="7" fillId="0" borderId="5" xfId="3" applyFont="1" applyBorder="1" applyAlignment="1">
      <alignment horizontal="center" vertical="center" wrapText="1"/>
    </xf>
    <xf numFmtId="0" fontId="7" fillId="0" borderId="7" xfId="3" applyFont="1" applyBorder="1" applyAlignment="1">
      <alignment horizontal="center" vertical="center"/>
    </xf>
    <xf numFmtId="0" fontId="7" fillId="0" borderId="10" xfId="3" applyFont="1" applyBorder="1" applyAlignment="1">
      <alignment horizontal="center" vertical="center"/>
    </xf>
    <xf numFmtId="0" fontId="16" fillId="6" borderId="24" xfId="4" applyFont="1" applyFill="1" applyBorder="1" applyAlignment="1">
      <alignment horizontal="right" vertical="top" wrapText="1"/>
    </xf>
    <xf numFmtId="0" fontId="16" fillId="6" borderId="25" xfId="4" applyFont="1" applyFill="1" applyBorder="1" applyAlignment="1">
      <alignment horizontal="right" vertical="top" wrapText="1"/>
    </xf>
    <xf numFmtId="0" fontId="15" fillId="6" borderId="24" xfId="4" applyFont="1" applyFill="1" applyBorder="1" applyAlignment="1">
      <alignment vertical="top" wrapText="1"/>
    </xf>
    <xf numFmtId="0" fontId="15" fillId="6" borderId="26" xfId="4" applyFont="1" applyFill="1" applyBorder="1" applyAlignment="1">
      <alignment vertical="top" wrapText="1"/>
    </xf>
    <xf numFmtId="0" fontId="15" fillId="6" borderId="25" xfId="4" applyFont="1" applyFill="1" applyBorder="1" applyAlignment="1">
      <alignment vertical="top" wrapText="1"/>
    </xf>
    <xf numFmtId="0" fontId="16" fillId="5" borderId="24" xfId="4" applyFont="1" applyFill="1" applyBorder="1" applyAlignment="1">
      <alignment horizontal="right" vertical="center" wrapText="1"/>
    </xf>
    <xf numFmtId="0" fontId="16" fillId="5" borderId="25" xfId="4" applyFont="1" applyFill="1" applyBorder="1" applyAlignment="1">
      <alignment horizontal="right" vertical="center" wrapText="1"/>
    </xf>
  </cellXfs>
  <cellStyles count="13">
    <cellStyle name="Comma" xfId="1" builtinId="3"/>
    <cellStyle name="Comma [0] 2" xfId="2"/>
    <cellStyle name="Normal" xfId="0" builtinId="0"/>
    <cellStyle name="Normal 2" xfId="3"/>
    <cellStyle name="Normal 3" xfId="4"/>
    <cellStyle name="Normal 4" xfId="5"/>
    <cellStyle name="Normal 5" xfId="6"/>
    <cellStyle name="Normal 6" xfId="7"/>
    <cellStyle name="Percent" xfId="8" builtinId="5"/>
    <cellStyle name="Percent 2" xfId="9"/>
    <cellStyle name="桁区切り 2" xfId="10"/>
    <cellStyle name="標準 2" xfId="11"/>
    <cellStyle name="標準_01-03" xfId="12"/>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theme" Target="theme/theme1.xml"/><Relationship Id="rId24" Type="http://schemas.openxmlformats.org/officeDocument/2006/relationships/styles" Target="styles.xml"/><Relationship Id="rId25" Type="http://schemas.openxmlformats.org/officeDocument/2006/relationships/sharedStrings" Target="sharedStrings.xml"/><Relationship Id="rId26"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0</xdr:col>
      <xdr:colOff>0</xdr:colOff>
      <xdr:row>96</xdr:row>
      <xdr:rowOff>0</xdr:rowOff>
    </xdr:from>
    <xdr:to>
      <xdr:col>13</xdr:col>
      <xdr:colOff>0</xdr:colOff>
      <xdr:row>101</xdr:row>
      <xdr:rowOff>44541</xdr:rowOff>
    </xdr:to>
    <xdr:sp macro="" textlink="">
      <xdr:nvSpPr>
        <xdr:cNvPr id="2" name="テキスト 1"/>
        <xdr:cNvSpPr txBox="1">
          <a:spLocks noChangeArrowheads="1"/>
        </xdr:cNvSpPr>
      </xdr:nvSpPr>
      <xdr:spPr bwMode="auto">
        <a:xfrm>
          <a:off x="0" y="16992600"/>
          <a:ext cx="8051800" cy="87004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1000" baseline="0" smtClean="0">
              <a:latin typeface="Times New Roman" pitchFamily="18" charset="0"/>
              <a:ea typeface="+mn-ea"/>
              <a:cs typeface="Times New Roman" pitchFamily="18" charset="0"/>
            </a:rPr>
            <a:t>Source: Statistics Bureau, Ministry of Internal Affairs and Communications, </a:t>
          </a:r>
          <a:r>
            <a:rPr lang="en-US" altLang="ja-JP" sz="1000" i="1" baseline="0" smtClean="0">
              <a:latin typeface="Times New Roman" pitchFamily="18" charset="0"/>
              <a:ea typeface="+mn-ea"/>
              <a:cs typeface="Times New Roman" pitchFamily="18" charset="0"/>
            </a:rPr>
            <a:t>Population Census of Japan</a:t>
          </a:r>
          <a:r>
            <a:rPr lang="en-US" altLang="ja-JP" sz="1000" i="0" baseline="0" smtClean="0">
              <a:latin typeface="Times New Roman" pitchFamily="18" charset="0"/>
              <a:ea typeface="+mn-ea"/>
              <a:cs typeface="Times New Roman" pitchFamily="18" charset="0"/>
            </a:rPr>
            <a:t>, </a:t>
          </a:r>
          <a:r>
            <a:rPr lang="en-US" altLang="ja-JP" sz="1000" i="1" baseline="0" smtClean="0">
              <a:latin typeface="Times New Roman" pitchFamily="18" charset="0"/>
              <a:ea typeface="+mn-ea"/>
              <a:cs typeface="Times New Roman" pitchFamily="18" charset="0"/>
            </a:rPr>
            <a:t>Population Estimates Series No. 36 Population Estimates of Japan</a:t>
          </a:r>
          <a:r>
            <a:rPr lang="en-US" altLang="ja-JP" sz="1000" i="0" baseline="0" smtClean="0">
              <a:latin typeface="Times New Roman" pitchFamily="18" charset="0"/>
              <a:ea typeface="+mn-ea"/>
              <a:cs typeface="Times New Roman" pitchFamily="18" charset="0"/>
            </a:rPr>
            <a:t>, </a:t>
          </a:r>
          <a:r>
            <a:rPr lang="fr-FR" altLang="ja-JP" sz="1000" i="1" baseline="0" smtClean="0">
              <a:latin typeface="Times New Roman" pitchFamily="18" charset="0"/>
              <a:ea typeface="+mn-ea"/>
              <a:cs typeface="Times New Roman" pitchFamily="18" charset="0"/>
            </a:rPr>
            <a:t>Intercensal Adjustment of Current Population Estimates</a:t>
          </a:r>
          <a:r>
            <a:rPr lang="en-US" altLang="ja-JP" sz="1000" i="0" baseline="0" smtClean="0">
              <a:latin typeface="Times New Roman" pitchFamily="18" charset="0"/>
              <a:ea typeface="+mn-ea"/>
              <a:cs typeface="Times New Roman" pitchFamily="18" charset="0"/>
            </a:rPr>
            <a:t> (as of October 1 of each year).  The data for 1945-1971 do not include Okinawa Prefecture.  Growth rate (%) was computed by the formula (P</a:t>
          </a:r>
          <a:r>
            <a:rPr lang="en-US" altLang="ja-JP" sz="1000" i="0" baseline="-25000" smtClean="0">
              <a:latin typeface="Times New Roman" pitchFamily="18" charset="0"/>
              <a:ea typeface="+mn-ea"/>
              <a:cs typeface="Times New Roman" pitchFamily="18" charset="0"/>
            </a:rPr>
            <a:t>1</a:t>
          </a:r>
          <a:r>
            <a:rPr lang="ja-JP" altLang="en-US" sz="1000" i="0" baseline="0" smtClean="0">
              <a:latin typeface="Times New Roman" pitchFamily="18" charset="0"/>
              <a:ea typeface="+mn-ea"/>
              <a:cs typeface="Times New Roman" pitchFamily="18" charset="0"/>
            </a:rPr>
            <a:t>／</a:t>
          </a:r>
          <a:r>
            <a:rPr lang="en-US" altLang="ja-JP" sz="1000" i="0" baseline="0" smtClean="0">
              <a:latin typeface="Times New Roman" pitchFamily="18" charset="0"/>
              <a:ea typeface="+mn-ea"/>
              <a:cs typeface="Times New Roman" pitchFamily="18" charset="0"/>
            </a:rPr>
            <a:t>P</a:t>
          </a:r>
          <a:r>
            <a:rPr lang="en-US" altLang="ja-JP" sz="1000" i="0" baseline="-25000" smtClean="0">
              <a:latin typeface="Times New Roman" pitchFamily="18" charset="0"/>
              <a:ea typeface="+mn-ea"/>
              <a:cs typeface="Times New Roman" pitchFamily="18" charset="0"/>
            </a:rPr>
            <a:t>0</a:t>
          </a:r>
          <a:r>
            <a:rPr lang="ja-JP" altLang="en-US" sz="1000" i="0" baseline="0" smtClean="0">
              <a:latin typeface="Times New Roman" pitchFamily="18" charset="0"/>
              <a:ea typeface="+mn-ea"/>
              <a:cs typeface="Times New Roman" pitchFamily="18" charset="0"/>
            </a:rPr>
            <a:t>－</a:t>
          </a:r>
          <a:r>
            <a:rPr lang="en-US" altLang="ja-JP" sz="1000" i="0" baseline="0" smtClean="0">
              <a:latin typeface="Times New Roman" pitchFamily="18" charset="0"/>
              <a:ea typeface="+mn-ea"/>
              <a:cs typeface="Times New Roman" pitchFamily="18" charset="0"/>
            </a:rPr>
            <a:t>1 )×100.  P</a:t>
          </a:r>
          <a:r>
            <a:rPr lang="en-US" altLang="ja-JP" sz="1000" i="0" baseline="-25000" smtClean="0">
              <a:latin typeface="Times New Roman" pitchFamily="18" charset="0"/>
              <a:ea typeface="+mn-ea"/>
              <a:cs typeface="Times New Roman" pitchFamily="18" charset="0"/>
            </a:rPr>
            <a:t>0</a:t>
          </a:r>
          <a:r>
            <a:rPr lang="en-US" altLang="ja-JP" sz="1000" i="0" baseline="0" smtClean="0">
              <a:latin typeface="Times New Roman" pitchFamily="18" charset="0"/>
              <a:ea typeface="+mn-ea"/>
              <a:cs typeface="Times New Roman" pitchFamily="18" charset="0"/>
            </a:rPr>
            <a:t> and P</a:t>
          </a:r>
          <a:r>
            <a:rPr lang="en-US" altLang="ja-JP" sz="1000" i="0" baseline="-25000" smtClean="0">
              <a:latin typeface="Times New Roman" pitchFamily="18" charset="0"/>
              <a:ea typeface="+mn-ea"/>
              <a:cs typeface="Times New Roman" pitchFamily="18" charset="0"/>
            </a:rPr>
            <a:t>1</a:t>
          </a:r>
          <a:r>
            <a:rPr lang="en-US" altLang="ja-JP" sz="1000" i="0" baseline="0" smtClean="0">
              <a:latin typeface="Times New Roman" pitchFamily="18" charset="0"/>
              <a:ea typeface="+mn-ea"/>
              <a:cs typeface="Times New Roman" pitchFamily="18" charset="0"/>
            </a:rPr>
            <a:t> represent the population at the beginning of the period and the population at the end of the period, respectively.</a:t>
          </a:r>
          <a:endParaRPr lang="en-US" altLang="ja-JP" sz="900" b="0" i="0" strike="noStrike">
            <a:solidFill>
              <a:srgbClr val="000000"/>
            </a:solidFill>
            <a:latin typeface="Times New Roman" pitchFamily="18" charset="0"/>
            <a:ea typeface="ＭＳ 明朝"/>
            <a:cs typeface="Times New Roman" pitchFamily="18"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9.xml.rels><?xml version="1.0" encoding="UTF-8" standalone="yes"?>
<Relationships xmlns="http://schemas.openxmlformats.org/package/2006/relationships"><Relationship Id="rId3" Type="http://schemas.openxmlformats.org/officeDocument/2006/relationships/hyperlink" Target="http://stats.oecd.org/OECDStat_Metadata/ShowMetadata.ashx?Dataset=MFP&amp;Coords=%5BLOCATION%5D.%5BKOR%5D&amp;ShowOnWeb=true&amp;Lang=en" TargetMode="External"/><Relationship Id="rId4" Type="http://schemas.openxmlformats.org/officeDocument/2006/relationships/hyperlink" Target="http://stats.oecd.org" TargetMode="External"/><Relationship Id="rId1" Type="http://schemas.openxmlformats.org/officeDocument/2006/relationships/hyperlink" Target="http://stats.oecd.org/OECDStat_Metadata/ShowMetadata.ashx?Dataset=MFP&amp;ShowOnWeb=true&amp;Lang=en" TargetMode="External"/><Relationship Id="rId2" Type="http://schemas.openxmlformats.org/officeDocument/2006/relationships/hyperlink" Target="http://stats.oecd.org/OECDStat_Metadata/ShowMetadata.ashx?Dataset=MFP&amp;Coords=%5BLOCATION%5D.%5BDEU%5D&amp;ShowOnWeb=true&amp;Lang=en" TargetMode="External"/></Relationships>
</file>

<file path=xl/worksheets/_rels/sheet22.xml.rels><?xml version="1.0" encoding="UTF-8" standalone="yes"?>
<Relationships xmlns="http://schemas.openxmlformats.org/package/2006/relationships"><Relationship Id="rId20" Type="http://schemas.openxmlformats.org/officeDocument/2006/relationships/hyperlink" Target="http://stats.oecd.org/OECDStat_Metadata/ShowMetadata.ashx?Dataset=SNA_TABLE1&amp;Coords=%5BLOCATION%5D.%5BKOR%5D&amp;ShowOnWeb=true&amp;Lang=en" TargetMode="External"/><Relationship Id="rId21" Type="http://schemas.openxmlformats.org/officeDocument/2006/relationships/hyperlink" Target="http://stats.oecd.org/OECDStat_Metadata/ShowMetadata.ashx?Dataset=SNA_TABLE1&amp;Coords=%5BLOCATION%5D.%5BLUX%5D&amp;ShowOnWeb=true&amp;Lang=en" TargetMode="External"/><Relationship Id="rId22" Type="http://schemas.openxmlformats.org/officeDocument/2006/relationships/hyperlink" Target="http://stats.oecd.org/OECDStat_Metadata/ShowMetadata.ashx?Dataset=SNA_TABLE1&amp;Coords=%5BLOCATION%5D.%5BMEX%5D&amp;ShowOnWeb=true&amp;Lang=en" TargetMode="External"/><Relationship Id="rId23" Type="http://schemas.openxmlformats.org/officeDocument/2006/relationships/hyperlink" Target="http://stats.oecd.org/OECDStat_Metadata/ShowMetadata.ashx?Dataset=SNA_TABLE1&amp;Coords=%5BLOCATION%5D.%5BNLD%5D&amp;ShowOnWeb=true&amp;Lang=en" TargetMode="External"/><Relationship Id="rId24" Type="http://schemas.openxmlformats.org/officeDocument/2006/relationships/hyperlink" Target="http://stats.oecd.org/OECDStat_Metadata/ShowMetadata.ashx?Dataset=SNA_TABLE1&amp;Coords=%5BLOCATION%5D.%5BNZL%5D&amp;ShowOnWeb=true&amp;Lang=en" TargetMode="External"/><Relationship Id="rId25" Type="http://schemas.openxmlformats.org/officeDocument/2006/relationships/hyperlink" Target="http://stats.oecd.org/OECDStat_Metadata/ShowMetadata.ashx?Dataset=SNA_TABLE1&amp;Coords=%5BLOCATION%5D.%5BNOR%5D&amp;ShowOnWeb=true&amp;Lang=en" TargetMode="External"/><Relationship Id="rId26" Type="http://schemas.openxmlformats.org/officeDocument/2006/relationships/hyperlink" Target="http://stats.oecd.org/OECDStat_Metadata/ShowMetadata.ashx?Dataset=SNA_TABLE1&amp;Coords=%5BLOCATION%5D.%5BPOL%5D&amp;ShowOnWeb=true&amp;Lang=en" TargetMode="External"/><Relationship Id="rId27" Type="http://schemas.openxmlformats.org/officeDocument/2006/relationships/hyperlink" Target="http://stats.oecd.org/OECDStat_Metadata/ShowMetadata.ashx?Dataset=SNA_TABLE1&amp;Coords=%5BLOCATION%5D.%5BPRT%5D&amp;ShowOnWeb=true&amp;Lang=en" TargetMode="External"/><Relationship Id="rId28" Type="http://schemas.openxmlformats.org/officeDocument/2006/relationships/hyperlink" Target="http://stats.oecd.org/OECDStat_Metadata/ShowMetadata.ashx?Dataset=SNA_TABLE1&amp;Coords=%5BLOCATION%5D.%5BSVK%5D&amp;ShowOnWeb=true&amp;Lang=en" TargetMode="External"/><Relationship Id="rId29" Type="http://schemas.openxmlformats.org/officeDocument/2006/relationships/hyperlink" Target="http://stats.oecd.org/OECDStat_Metadata/ShowMetadata.ashx?Dataset=SNA_TABLE1&amp;Coords=%5BLOCATION%5D.%5BSVN%5D&amp;ShowOnWeb=true&amp;Lang=en" TargetMode="External"/><Relationship Id="rId1" Type="http://schemas.openxmlformats.org/officeDocument/2006/relationships/hyperlink" Target="http://stats.oecd.org/OECDStat_Metadata/ShowMetadata.ashx?Dataset=SNA_TABLE1&amp;ShowOnWeb=true&amp;Lang=en" TargetMode="External"/><Relationship Id="rId2" Type="http://schemas.openxmlformats.org/officeDocument/2006/relationships/hyperlink" Target="http://stats.oecd.org/OECDStat_Metadata/ShowMetadata.ashx?Dataset=SNA_TABLE1&amp;Coords=%5BLOCATION%5D.%5BAUS%5D&amp;ShowOnWeb=true&amp;Lang=en" TargetMode="External"/><Relationship Id="rId3" Type="http://schemas.openxmlformats.org/officeDocument/2006/relationships/hyperlink" Target="http://stats.oecd.org/OECDStat_Metadata/ShowMetadata.ashx?Dataset=SNA_TABLE1&amp;Coords=%5BLOCATION%5D.%5BAUT%5D&amp;ShowOnWeb=true&amp;Lang=en" TargetMode="External"/><Relationship Id="rId4" Type="http://schemas.openxmlformats.org/officeDocument/2006/relationships/hyperlink" Target="http://stats.oecd.org/OECDStat_Metadata/ShowMetadata.ashx?Dataset=SNA_TABLE1&amp;Coords=%5BLOCATION%5D.%5BBEL%5D&amp;ShowOnWeb=true&amp;Lang=en" TargetMode="External"/><Relationship Id="rId5" Type="http://schemas.openxmlformats.org/officeDocument/2006/relationships/hyperlink" Target="http://stats.oecd.org/OECDStat_Metadata/ShowMetadata.ashx?Dataset=SNA_TABLE1&amp;Coords=%5BLOCATION%5D.%5BCAN%5D&amp;ShowOnWeb=true&amp;Lang=en" TargetMode="External"/><Relationship Id="rId30" Type="http://schemas.openxmlformats.org/officeDocument/2006/relationships/hyperlink" Target="http://stats.oecd.org/OECDStat_Metadata/ShowMetadata.ashx?Dataset=SNA_TABLE1&amp;Coords=%5BLOCATION%5D.%5BESP%5D&amp;ShowOnWeb=true&amp;Lang=en" TargetMode="External"/><Relationship Id="rId31" Type="http://schemas.openxmlformats.org/officeDocument/2006/relationships/hyperlink" Target="http://stats.oecd.org/OECDStat_Metadata/ShowMetadata.ashx?Dataset=SNA_TABLE1&amp;Coords=%5BLOCATION%5D.%5BSWE%5D&amp;ShowOnWeb=true&amp;Lang=en" TargetMode="External"/><Relationship Id="rId32" Type="http://schemas.openxmlformats.org/officeDocument/2006/relationships/hyperlink" Target="http://stats.oecd.org/OECDStat_Metadata/ShowMetadata.ashx?Dataset=SNA_TABLE1&amp;Coords=%5BLOCATION%5D.%5BCHE%5D&amp;ShowOnWeb=true&amp;Lang=en" TargetMode="External"/><Relationship Id="rId9" Type="http://schemas.openxmlformats.org/officeDocument/2006/relationships/hyperlink" Target="http://stats.oecd.org/OECDStat_Metadata/ShowMetadata.ashx?Dataset=SNA_TABLE1&amp;Coords=%5BLOCATION%5D.%5BEST%5D&amp;ShowOnWeb=true&amp;Lang=en" TargetMode="External"/><Relationship Id="rId6" Type="http://schemas.openxmlformats.org/officeDocument/2006/relationships/hyperlink" Target="http://stats.oecd.org/OECDStat_Metadata/ShowMetadata.ashx?Dataset=SNA_TABLE1&amp;Coords=%5BLOCATION%5D.%5BCHL%5D&amp;ShowOnWeb=true&amp;Lang=en" TargetMode="External"/><Relationship Id="rId7" Type="http://schemas.openxmlformats.org/officeDocument/2006/relationships/hyperlink" Target="http://stats.oecd.org/OECDStat_Metadata/ShowMetadata.ashx?Dataset=SNA_TABLE1&amp;Coords=%5BLOCATION%5D.%5BCZE%5D&amp;ShowOnWeb=true&amp;Lang=en" TargetMode="External"/><Relationship Id="rId8" Type="http://schemas.openxmlformats.org/officeDocument/2006/relationships/hyperlink" Target="http://stats.oecd.org/OECDStat_Metadata/ShowMetadata.ashx?Dataset=SNA_TABLE1&amp;Coords=%5BLOCATION%5D.%5BDNK%5D&amp;ShowOnWeb=true&amp;Lang=en" TargetMode="External"/><Relationship Id="rId33" Type="http://schemas.openxmlformats.org/officeDocument/2006/relationships/hyperlink" Target="http://stats.oecd.org/OECDStat_Metadata/ShowMetadata.ashx?Dataset=SNA_TABLE1&amp;Coords=%5BLOCATION%5D.%5BTUR%5D&amp;ShowOnWeb=true&amp;Lang=en" TargetMode="External"/><Relationship Id="rId34" Type="http://schemas.openxmlformats.org/officeDocument/2006/relationships/hyperlink" Target="http://stats.oecd.org/OECDStat_Metadata/ShowMetadata.ashx?Dataset=SNA_TABLE1&amp;Coords=%5BLOCATION%5D.%5BGBR%5D&amp;ShowOnWeb=true&amp;Lang=en" TargetMode="External"/><Relationship Id="rId35" Type="http://schemas.openxmlformats.org/officeDocument/2006/relationships/hyperlink" Target="http://stats.oecd.org/OECDStat_Metadata/ShowMetadata.ashx?Dataset=SNA_TABLE1&amp;Coords=%5BLOCATION%5D.%5BUSA%5D&amp;ShowOnWeb=true&amp;Lang=en" TargetMode="External"/><Relationship Id="rId36" Type="http://schemas.openxmlformats.org/officeDocument/2006/relationships/hyperlink" Target="http://stats.oecd.org/OECDStat_Metadata/ShowMetadata.ashx?Dataset=SNA_TABLE1&amp;Coords=%5BLOCATION%5D.%5BEA17%5D&amp;ShowOnWeb=true&amp;Lang=en" TargetMode="External"/><Relationship Id="rId10" Type="http://schemas.openxmlformats.org/officeDocument/2006/relationships/hyperlink" Target="http://stats.oecd.org/OECDStat_Metadata/ShowMetadata.ashx?Dataset=SNA_TABLE1&amp;Coords=%5BLOCATION%5D.%5BFIN%5D&amp;ShowOnWeb=true&amp;Lang=en" TargetMode="External"/><Relationship Id="rId11" Type="http://schemas.openxmlformats.org/officeDocument/2006/relationships/hyperlink" Target="http://stats.oecd.org/OECDStat_Metadata/ShowMetadata.ashx?Dataset=SNA_TABLE1&amp;Coords=%5BLOCATION%5D.%5BFRA%5D&amp;ShowOnWeb=true&amp;Lang=en" TargetMode="External"/><Relationship Id="rId12" Type="http://schemas.openxmlformats.org/officeDocument/2006/relationships/hyperlink" Target="http://stats.oecd.org/OECDStat_Metadata/ShowMetadata.ashx?Dataset=SNA_TABLE1&amp;Coords=%5BLOCATION%5D.%5BDEU%5D&amp;ShowOnWeb=true&amp;Lang=en" TargetMode="External"/><Relationship Id="rId13" Type="http://schemas.openxmlformats.org/officeDocument/2006/relationships/hyperlink" Target="http://stats.oecd.org/OECDStat_Metadata/ShowMetadata.ashx?Dataset=SNA_TABLE1&amp;Coords=%5BLOCATION%5D.%5BGRC%5D&amp;ShowOnWeb=true&amp;Lang=en" TargetMode="External"/><Relationship Id="rId14" Type="http://schemas.openxmlformats.org/officeDocument/2006/relationships/hyperlink" Target="http://stats.oecd.org/OECDStat_Metadata/ShowMetadata.ashx?Dataset=SNA_TABLE1&amp;Coords=%5BLOCATION%5D.%5BHUN%5D&amp;ShowOnWeb=true&amp;Lang=en" TargetMode="External"/><Relationship Id="rId15" Type="http://schemas.openxmlformats.org/officeDocument/2006/relationships/hyperlink" Target="http://stats.oecd.org/OECDStat_Metadata/ShowMetadata.ashx?Dataset=SNA_TABLE1&amp;Coords=%5BLOCATION%5D.%5BISL%5D&amp;ShowOnWeb=true&amp;Lang=en" TargetMode="External"/><Relationship Id="rId16" Type="http://schemas.openxmlformats.org/officeDocument/2006/relationships/hyperlink" Target="http://stats.oecd.org/OECDStat_Metadata/ShowMetadata.ashx?Dataset=SNA_TABLE1&amp;Coords=%5BLOCATION%5D.%5BIRL%5D&amp;ShowOnWeb=true&amp;Lang=en" TargetMode="External"/><Relationship Id="rId17" Type="http://schemas.openxmlformats.org/officeDocument/2006/relationships/hyperlink" Target="http://stats.oecd.org/OECDStat_Metadata/ShowMetadata.ashx?Dataset=SNA_TABLE1&amp;Coords=%5BLOCATION%5D.%5BISR%5D&amp;ShowOnWeb=true&amp;Lang=en" TargetMode="External"/><Relationship Id="rId18" Type="http://schemas.openxmlformats.org/officeDocument/2006/relationships/hyperlink" Target="http://stats.oecd.org/OECDStat_Metadata/ShowMetadata.ashx?Dataset=SNA_TABLE1&amp;Coords=%5BLOCATION%5D.%5BITA%5D&amp;ShowOnWeb=true&amp;Lang=en" TargetMode="External"/><Relationship Id="rId19" Type="http://schemas.openxmlformats.org/officeDocument/2006/relationships/hyperlink" Target="http://stats.oecd.org/OECDStat_Metadata/ShowMetadata.ashx?Dataset=SNA_TABLE1&amp;Coords=%5BLOCATION%5D.%5BJPN%5D&amp;ShowOnWeb=true&amp;Lang=en" TargetMode="External"/><Relationship Id="rId37" Type="http://schemas.openxmlformats.org/officeDocument/2006/relationships/hyperlink" Target="http://stats.oecd.org/OECDStat_Metadata/ShowMetadata.ashx?Dataset=SNA_TABLE1&amp;Coords=%5BLOCATION%5D.%5BEU27%5D&amp;ShowOnWeb=true&amp;Lang=en" TargetMode="External"/><Relationship Id="rId38" Type="http://schemas.openxmlformats.org/officeDocument/2006/relationships/hyperlink" Target="http://stats.oecd.org/OECDStat_Metadata/ShowMetadata.ashx?Dataset=SNA_TABLE1&amp;Coords=%5BLOCATION%5D.%5BOTO%5D&amp;ShowOnWeb=true&amp;Lang=en" TargetMode="External"/><Relationship Id="rId39" Type="http://schemas.openxmlformats.org/officeDocument/2006/relationships/hyperlink" Target="http://stats.oecd.org/OECDStat_Metadata/ShowMetadata.ashx?Dataset=SNA_TABLE1&amp;Coords=%5BLOCATION%5D.%5BCHN%5D&amp;ShowOnWeb=true&amp;Lang=en" TargetMode="External"/><Relationship Id="rId40" Type="http://schemas.openxmlformats.org/officeDocument/2006/relationships/hyperlink" Target="http://stats.oecd.org/OECDStat_Metadata/ShowMetadata.ashx?Dataset=SNA_TABLE1&amp;Coords=%5BLOCATION%5D.%5BIDN%5D&amp;ShowOnWeb=true&amp;Lang=en" TargetMode="External"/><Relationship Id="rId41" Type="http://schemas.openxmlformats.org/officeDocument/2006/relationships/hyperlink" Target="http://stats.oecd.org/OECDStat_Metadata/ShowMetadata.ashx?Dataset=SNA_TABLE1&amp;Coords=%5BLOCATION%5D.%5BRUS%5D&amp;ShowOnWeb=true&amp;Lang=en" TargetMode="External"/><Relationship Id="rId42" Type="http://schemas.openxmlformats.org/officeDocument/2006/relationships/hyperlink" Target="http://stats.oecd.org/OECDStat_Metadata/ShowMetadata.ashx?Dataset=SNA_TABLE1&amp;Coords=%5BLOCATION%5D.%5BZAF%5D&amp;ShowOnWeb=true&amp;Lang=en" TargetMode="External"/><Relationship Id="rId43" Type="http://schemas.openxmlformats.org/officeDocument/2006/relationships/hyperlink" Target="http://stats.oecd.org" TargetMode="External"/><Relationship Id="rId44" Type="http://schemas.openxmlformats.org/officeDocument/2006/relationships/vmlDrawing" Target="../drawings/vmlDrawing1.vml"/><Relationship Id="rId45"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23"/>
  <sheetViews>
    <sheetView tabSelected="1" zoomScale="150" zoomScaleNormal="150" zoomScalePageLayoutView="150" workbookViewId="0">
      <selection activeCell="D22" sqref="D22"/>
    </sheetView>
  </sheetViews>
  <sheetFormatPr baseColWidth="10" defaultRowHeight="12" x14ac:dyDescent="0"/>
  <cols>
    <col min="2" max="2" width="16.33203125" customWidth="1"/>
    <col min="3" max="3" width="22.5" customWidth="1"/>
    <col min="4" max="6" width="34" customWidth="1"/>
    <col min="7" max="7" width="25.83203125" customWidth="1"/>
    <col min="8" max="8" width="28.6640625" customWidth="1"/>
  </cols>
  <sheetData>
    <row r="2" spans="2:8">
      <c r="B2" s="95" t="s">
        <v>8</v>
      </c>
      <c r="C2" s="95" t="s">
        <v>77</v>
      </c>
      <c r="D2" s="95" t="s">
        <v>80</v>
      </c>
      <c r="E2" s="95" t="s">
        <v>3298</v>
      </c>
      <c r="F2" s="115" t="s">
        <v>213</v>
      </c>
      <c r="G2" s="100"/>
    </row>
    <row r="3" spans="2:8">
      <c r="B3" s="93"/>
      <c r="C3" s="93" t="s">
        <v>78</v>
      </c>
      <c r="D3" s="93" t="s">
        <v>79</v>
      </c>
      <c r="E3" s="93" t="s">
        <v>79</v>
      </c>
      <c r="F3" s="93" t="s">
        <v>79</v>
      </c>
      <c r="G3" s="100"/>
    </row>
    <row r="4" spans="2:8">
      <c r="E4" s="100"/>
      <c r="F4" s="100"/>
      <c r="G4" s="100"/>
    </row>
    <row r="5" spans="2:8">
      <c r="B5" s="3" t="s">
        <v>1592</v>
      </c>
      <c r="C5" s="84">
        <f>100*(('real gdp'!D24/'real gdp'!D5)^(1/19)-1)</f>
        <v>3.9900326508733652</v>
      </c>
      <c r="D5" s="84">
        <f>AVERAGE('unemployment rate'!B39:B57)</f>
        <v>2.2600877192982449</v>
      </c>
      <c r="E5" s="101">
        <f>100*((CPIzni2010s.csv!B29/CPIzni2010s.csv!B10)^(1/19)-1)</f>
        <v>4.8062294228059299</v>
      </c>
      <c r="F5" s="101">
        <f>AVERAGE('IFS, money mkt int. rate'!O19:O37)</f>
        <v>6.7554034649122627</v>
      </c>
      <c r="G5" s="101"/>
    </row>
    <row r="6" spans="2:8">
      <c r="B6" s="3" t="s">
        <v>1593</v>
      </c>
      <c r="C6" s="84">
        <f>100*(('real gdp'!D39/'real gdp'!D24)^(1/15)-1)</f>
        <v>1.132412910039049</v>
      </c>
      <c r="D6" s="84">
        <f>AVERAGE('unemployment rate'!B58:B72)</f>
        <v>4.1061111111111108</v>
      </c>
      <c r="E6" s="101">
        <f>100*((CPIzni2010s.csv!B44/CPIzni2010s.csv!B29)^(1/15)-1)</f>
        <v>9.3378428355461729E-2</v>
      </c>
      <c r="F6" s="101">
        <f>AVERAGE('IFS, money mkt int. rate'!O38:O52)</f>
        <v>0.57535533333333266</v>
      </c>
      <c r="G6" s="101"/>
    </row>
    <row r="7" spans="2:8">
      <c r="B7" s="91" t="s">
        <v>3488</v>
      </c>
      <c r="C7" s="92">
        <f>100*(('real gdp'!D44/'real gdp'!D39)^(1/5)-1)</f>
        <v>-0.24026846916136435</v>
      </c>
      <c r="D7" s="92">
        <f>AVERAGE('unemployment rate'!B73:B77)</f>
        <v>4.6083333333333343</v>
      </c>
      <c r="E7" s="92">
        <f>100*((CPIzni2010s.csv!B49/CPIzni2010s.csv!B44)^(1/5)-1)</f>
        <v>-0.19940338190771456</v>
      </c>
      <c r="F7" s="92">
        <f>AVERAGE('IFS, money mkt int. rate'!O53:O57)</f>
        <v>0.16409999999999986</v>
      </c>
      <c r="G7" s="100"/>
    </row>
    <row r="11" spans="2:8">
      <c r="B11" s="95" t="s">
        <v>8</v>
      </c>
      <c r="C11" s="95" t="s">
        <v>1580</v>
      </c>
      <c r="D11" s="95" t="s">
        <v>1584</v>
      </c>
      <c r="E11" s="95" t="s">
        <v>1581</v>
      </c>
      <c r="F11" s="95" t="s">
        <v>1582</v>
      </c>
      <c r="G11" s="95" t="s">
        <v>1585</v>
      </c>
      <c r="H11" s="95" t="s">
        <v>1587</v>
      </c>
    </row>
    <row r="12" spans="2:8">
      <c r="B12" s="100"/>
      <c r="C12" s="100" t="s">
        <v>1579</v>
      </c>
      <c r="D12" s="100" t="s">
        <v>1579</v>
      </c>
      <c r="E12" s="100" t="s">
        <v>1583</v>
      </c>
      <c r="F12" s="100" t="s">
        <v>1583</v>
      </c>
      <c r="G12" s="114" t="s">
        <v>1586</v>
      </c>
      <c r="H12" s="114" t="s">
        <v>1586</v>
      </c>
    </row>
    <row r="13" spans="2:8">
      <c r="B13" s="93"/>
      <c r="C13" s="93" t="s">
        <v>78</v>
      </c>
      <c r="D13" s="93" t="s">
        <v>78</v>
      </c>
      <c r="E13" s="93" t="s">
        <v>78</v>
      </c>
      <c r="F13" s="93" t="s">
        <v>78</v>
      </c>
      <c r="G13" s="93" t="s">
        <v>79</v>
      </c>
      <c r="H13" s="93" t="s">
        <v>79</v>
      </c>
    </row>
    <row r="14" spans="2:8">
      <c r="G14" s="100"/>
      <c r="H14" s="100"/>
    </row>
    <row r="15" spans="2:8">
      <c r="B15" s="3" t="s">
        <v>1592</v>
      </c>
      <c r="C15" s="84">
        <f>100*(('real gdp'!I24/'real gdp'!I5)^(1/19)-1)</f>
        <v>3.144624502218063</v>
      </c>
      <c r="D15" s="84">
        <f>100*(('U.S. real GDP'!D79/'U.S. real GDP'!D60)^(1/19)-1)</f>
        <v>1.5167103030743867</v>
      </c>
      <c r="E15" s="84" t="s">
        <v>181</v>
      </c>
      <c r="F15" s="84" t="s">
        <v>181</v>
      </c>
      <c r="G15" s="101">
        <f>100*AVERAGE('japan employ 15-64'!C26:C44)</f>
        <v>67.436918835697412</v>
      </c>
      <c r="H15" s="101">
        <f>100*AVERAGE('U.S. employ 15-64'!C39:C57)</f>
        <v>68.125260285119708</v>
      </c>
    </row>
    <row r="16" spans="2:8">
      <c r="B16" s="3" t="s">
        <v>1593</v>
      </c>
      <c r="C16" s="84">
        <f>100*(('real gdp'!I39/'real gdp'!I24)^(1/15)-1)</f>
        <v>1.4039342170497182</v>
      </c>
      <c r="D16" s="84">
        <f>100*(('U.S. real GDP'!D94/'U.S. real GDP'!D79)^(1/15)-1)</f>
        <v>1.949692007936199</v>
      </c>
      <c r="E16" s="84">
        <f>100*(('mfp japan, u.s.'!B24/'mfp japan, u.s.'!B9)^(1/15)-1)</f>
        <v>0.85093731420977647</v>
      </c>
      <c r="F16" s="84">
        <f>100*(('mfp japan, u.s.'!D24/'mfp japan, u.s.'!D9)^(1/15)-1)</f>
        <v>1.177458382152663</v>
      </c>
      <c r="G16" s="101">
        <f>100*AVERAGE('japan employ 15-64'!C45:C59)</f>
        <v>69.345743300630318</v>
      </c>
      <c r="H16" s="101">
        <f>100*AVERAGE('U.S. employ 15-64'!C58:C72)</f>
        <v>72.454922262559435</v>
      </c>
    </row>
    <row r="17" spans="2:8">
      <c r="B17" s="91" t="s">
        <v>3488</v>
      </c>
      <c r="C17" s="92">
        <f>100*(('real gdp'!I44/'real gdp'!I39)^(1/5)-1)</f>
        <v>0.40986328306780173</v>
      </c>
      <c r="D17" s="92">
        <f>100*(('U.S. real GDP'!D99/'U.S. real GDP'!D94)^(1/5)-1)</f>
        <v>0.20114977060212702</v>
      </c>
      <c r="E17" s="92">
        <f>100*(('mfp japan, u.s.'!B28/'mfp japan, u.s.'!B24)^(1/4)-1)</f>
        <v>0.29859883629204109</v>
      </c>
      <c r="F17" s="92">
        <f>100*(('mfp japan, u.s.'!D28/'mfp japan, u.s.'!D24)^(1/4)-1)</f>
        <v>0.82155334611797581</v>
      </c>
      <c r="G17" s="92">
        <f>100*AVERAGE('japan employ 15-64'!C60:C64)</f>
        <v>70.773139759875548</v>
      </c>
      <c r="H17" s="92">
        <f>100*AVERAGE('U.S. employ 15-64'!C73:C77)</f>
        <v>67.797420296115391</v>
      </c>
    </row>
    <row r="18" spans="2:8">
      <c r="B18" s="3"/>
      <c r="C18" s="84"/>
      <c r="G18" s="101"/>
      <c r="H18" s="101"/>
    </row>
    <row r="20" spans="2:8">
      <c r="G20" s="84"/>
      <c r="H20" s="84"/>
    </row>
    <row r="21" spans="2:8">
      <c r="D21" s="118"/>
      <c r="F21" s="118"/>
      <c r="H21" s="84"/>
    </row>
    <row r="23" spans="2:8">
      <c r="D23" s="84"/>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5"/>
  <sheetViews>
    <sheetView topLeftCell="A11" zoomScale="150" zoomScaleNormal="150" zoomScalePageLayoutView="150" workbookViewId="0">
      <selection activeCell="D35" sqref="D35"/>
    </sheetView>
  </sheetViews>
  <sheetFormatPr baseColWidth="10" defaultRowHeight="12" x14ac:dyDescent="0"/>
  <cols>
    <col min="2" max="2" width="16.33203125" customWidth="1"/>
    <col min="3" max="3" width="22.5" customWidth="1"/>
    <col min="4" max="6" width="34" customWidth="1"/>
    <col min="7" max="7" width="25.83203125" customWidth="1"/>
    <col min="8" max="8" width="28.6640625" customWidth="1"/>
  </cols>
  <sheetData>
    <row r="2" spans="2:7">
      <c r="B2" s="95" t="s">
        <v>8</v>
      </c>
      <c r="C2" s="95" t="s">
        <v>77</v>
      </c>
      <c r="D2" s="95" t="s">
        <v>80</v>
      </c>
      <c r="E2" s="95" t="s">
        <v>3298</v>
      </c>
      <c r="F2" s="115" t="s">
        <v>213</v>
      </c>
      <c r="G2" s="100"/>
    </row>
    <row r="3" spans="2:7">
      <c r="B3" s="93"/>
      <c r="C3" s="93" t="s">
        <v>78</v>
      </c>
      <c r="D3" s="93" t="s">
        <v>79</v>
      </c>
      <c r="E3" s="93" t="s">
        <v>79</v>
      </c>
      <c r="F3" s="93" t="s">
        <v>79</v>
      </c>
      <c r="G3" s="100"/>
    </row>
    <row r="4" spans="2:7">
      <c r="E4" s="100"/>
      <c r="F4" s="100"/>
      <c r="G4" s="100"/>
    </row>
    <row r="5" spans="2:7">
      <c r="B5" s="3" t="s">
        <v>1592</v>
      </c>
      <c r="C5" s="84">
        <f>100*(('real gdp'!D24/'real gdp'!D5)^(1/19)-1)</f>
        <v>3.9900326508733652</v>
      </c>
      <c r="D5" s="84">
        <f>AVERAGE('unemployment rate'!B39:B57)</f>
        <v>2.2600877192982449</v>
      </c>
      <c r="E5" s="101">
        <f>100*((CPIzni2010s.csv!B29/CPIzni2010s.csv!B10)^(1/19)-1)</f>
        <v>4.8062294228059299</v>
      </c>
      <c r="F5" s="101">
        <f>AVERAGE('IFS, money mkt int. rate'!O19:O37)</f>
        <v>6.7554034649122627</v>
      </c>
      <c r="G5" s="101"/>
    </row>
    <row r="6" spans="2:7">
      <c r="B6" s="3" t="s">
        <v>1593</v>
      </c>
      <c r="C6" s="84">
        <f>100*(('real gdp'!D39/'real gdp'!D24)^(1/15)-1)</f>
        <v>1.132412910039049</v>
      </c>
      <c r="D6" s="84">
        <f>AVERAGE('unemployment rate'!B58:B72)</f>
        <v>4.1061111111111108</v>
      </c>
      <c r="E6" s="101">
        <f>100*((CPIzni2010s.csv!B44/CPIzni2010s.csv!B29)^(1/15)-1)</f>
        <v>9.3378428355461729E-2</v>
      </c>
      <c r="F6" s="101">
        <f>AVERAGE('IFS, money mkt int. rate'!O38:O52)</f>
        <v>0.57535533333333266</v>
      </c>
      <c r="G6" s="101"/>
    </row>
    <row r="7" spans="2:7">
      <c r="B7" s="3"/>
      <c r="C7" s="84"/>
      <c r="E7" s="101"/>
      <c r="F7" s="100"/>
      <c r="G7" s="100"/>
    </row>
    <row r="8" spans="2:7">
      <c r="B8" s="3">
        <v>2007</v>
      </c>
      <c r="C8" s="84">
        <f>100*'real gdp'!E39</f>
        <v>2.1921862325029906</v>
      </c>
      <c r="D8" s="84">
        <f>'unemployment rate'!B72</f>
        <v>3.8416666666666699</v>
      </c>
      <c r="E8" s="101">
        <f>100*(CPIzni2010s.csv!B44/CPIzni2010s.csv!B43-1)</f>
        <v>0</v>
      </c>
      <c r="F8" s="101">
        <f>'IFS, money mkt int. rate'!O52</f>
        <v>0.47265166666666603</v>
      </c>
      <c r="G8" s="101"/>
    </row>
    <row r="9" spans="2:7">
      <c r="B9" s="3">
        <v>2008</v>
      </c>
      <c r="C9" s="84">
        <f>100*'real gdp'!E40</f>
        <v>-1.0416360344313258</v>
      </c>
      <c r="D9" s="84">
        <f>'unemployment rate'!B73</f>
        <v>3.9916666666666698</v>
      </c>
      <c r="E9" s="101">
        <f>100*(CPIzni2010s.csv!B45/CPIzni2010s.csv!B44-1)</f>
        <v>1.3902681231380276</v>
      </c>
      <c r="F9" s="101">
        <f>'IFS, money mkt int. rate'!O53</f>
        <v>0.46141666666666598</v>
      </c>
      <c r="G9" s="101"/>
    </row>
    <row r="10" spans="2:7">
      <c r="B10" s="3">
        <v>2009</v>
      </c>
      <c r="C10" s="84">
        <f>100*'real gdp'!E41</f>
        <v>-5.5269764886655697</v>
      </c>
      <c r="D10" s="84">
        <f>'unemployment rate'!B74</f>
        <v>5.06666666666667</v>
      </c>
      <c r="E10" s="101">
        <f>100*(CPIzni2010s.csv!B46/CPIzni2010s.csv!B45-1)</f>
        <v>-1.3712047012732542</v>
      </c>
      <c r="F10" s="101">
        <f>'IFS, money mkt int. rate'!O54</f>
        <v>0.10525</v>
      </c>
      <c r="G10" s="101"/>
    </row>
    <row r="11" spans="2:7">
      <c r="B11" s="3">
        <v>2010</v>
      </c>
      <c r="C11" s="84">
        <f>100*'real gdp'!E42</f>
        <v>4.6520301543092168</v>
      </c>
      <c r="D11" s="84">
        <f>'unemployment rate'!B75</f>
        <v>5.05</v>
      </c>
      <c r="E11" s="101">
        <f>100*(CPIzni2010s.csv!B47/CPIzni2010s.csv!B46-1)</f>
        <v>-0.69513406156902491</v>
      </c>
      <c r="F11" s="101">
        <f>'IFS, money mkt int. rate'!O55</f>
        <v>9.35E-2</v>
      </c>
      <c r="G11" s="101"/>
    </row>
    <row r="12" spans="2:7">
      <c r="B12" s="3">
        <v>2011</v>
      </c>
      <c r="C12" s="84">
        <f>100*'real gdp'!E43</f>
        <v>-0.45272483908908034</v>
      </c>
      <c r="D12" s="84">
        <f>'unemployment rate'!B76</f>
        <v>4.5833333333333304</v>
      </c>
      <c r="E12" s="101">
        <f>100*(CPIzni2010s.csv!B48/CPIzni2010s.csv!B47-1)</f>
        <v>-0.30000000000000027</v>
      </c>
      <c r="F12" s="101">
        <f>'IFS, money mkt int. rate'!O56</f>
        <v>7.775E-2</v>
      </c>
      <c r="G12" s="101"/>
    </row>
    <row r="13" spans="2:7">
      <c r="B13" s="3">
        <v>2012</v>
      </c>
      <c r="C13" s="84">
        <f>100*'real gdp'!E44</f>
        <v>1.4469518940108506</v>
      </c>
      <c r="D13" s="84">
        <f>'unemployment rate'!B77</f>
        <v>4.3499999999999996</v>
      </c>
      <c r="E13" s="101">
        <f>100*(CPIzni2010s.csv!B49/CPIzni2010s.csv!B48-1)</f>
        <v>0</v>
      </c>
      <c r="F13" s="101">
        <f>'IFS, money mkt int. rate'!O57</f>
        <v>8.25833333333333E-2</v>
      </c>
      <c r="G13" s="101"/>
    </row>
    <row r="14" spans="2:7">
      <c r="B14" s="91">
        <v>2013</v>
      </c>
      <c r="C14" s="92"/>
      <c r="D14" s="92"/>
      <c r="E14" s="92">
        <f>100*(CPIzni2010s.csv!B50/CPIzni2010s.csv!B49-1)</f>
        <v>0.30090270812437314</v>
      </c>
      <c r="F14" s="92"/>
      <c r="G14" s="100"/>
    </row>
    <row r="18" spans="2:8">
      <c r="B18" s="95" t="s">
        <v>8</v>
      </c>
      <c r="C18" s="95" t="s">
        <v>1580</v>
      </c>
      <c r="D18" s="95" t="s">
        <v>1584</v>
      </c>
      <c r="E18" s="95" t="s">
        <v>1581</v>
      </c>
      <c r="F18" s="95" t="s">
        <v>1582</v>
      </c>
      <c r="G18" s="95" t="s">
        <v>1585</v>
      </c>
      <c r="H18" s="95" t="s">
        <v>1587</v>
      </c>
    </row>
    <row r="19" spans="2:8">
      <c r="B19" s="100"/>
      <c r="C19" s="100" t="s">
        <v>1579</v>
      </c>
      <c r="D19" s="100" t="s">
        <v>1579</v>
      </c>
      <c r="E19" s="100" t="s">
        <v>1583</v>
      </c>
      <c r="F19" s="100" t="s">
        <v>1583</v>
      </c>
      <c r="G19" s="114" t="s">
        <v>1586</v>
      </c>
      <c r="H19" s="114" t="s">
        <v>1586</v>
      </c>
    </row>
    <row r="20" spans="2:8">
      <c r="B20" s="93"/>
      <c r="C20" s="93" t="s">
        <v>78</v>
      </c>
      <c r="D20" s="93" t="s">
        <v>78</v>
      </c>
      <c r="E20" s="93" t="s">
        <v>78</v>
      </c>
      <c r="F20" s="93" t="s">
        <v>78</v>
      </c>
      <c r="G20" s="93" t="s">
        <v>79</v>
      </c>
      <c r="H20" s="93" t="s">
        <v>79</v>
      </c>
    </row>
    <row r="21" spans="2:8">
      <c r="G21" s="100"/>
      <c r="H21" s="100"/>
    </row>
    <row r="22" spans="2:8">
      <c r="B22" s="3" t="s">
        <v>1592</v>
      </c>
      <c r="C22" s="84">
        <f>100*(('real gdp'!I24/'real gdp'!I5)^(1/19)-1)</f>
        <v>3.144624502218063</v>
      </c>
      <c r="D22" s="84">
        <f>100*(('U.S. real GDP'!D79/'U.S. real GDP'!D60)^(1/19)-1)</f>
        <v>1.5167103030743867</v>
      </c>
      <c r="E22" s="84" t="s">
        <v>181</v>
      </c>
      <c r="F22" s="84" t="s">
        <v>181</v>
      </c>
      <c r="G22" s="101">
        <f>100*AVERAGE('japan employ 15-64'!C26:C44)</f>
        <v>67.436918835697412</v>
      </c>
      <c r="H22" s="101">
        <f>100*AVERAGE('U.S. employ 15-64'!C39:C57)</f>
        <v>68.125260285119708</v>
      </c>
    </row>
    <row r="23" spans="2:8">
      <c r="B23" s="3" t="s">
        <v>1593</v>
      </c>
      <c r="C23" s="84">
        <f>100*(('real gdp'!I39/'real gdp'!I24)^(1/15)-1)</f>
        <v>1.4039342170497182</v>
      </c>
      <c r="D23" s="84">
        <f>100*(('U.S. real GDP'!D94/'U.S. real GDP'!D79)^(1/15)-1)</f>
        <v>1.949692007936199</v>
      </c>
      <c r="E23" s="84">
        <f>100*(('mfp japan, u.s.'!B24/'mfp japan, u.s.'!B9)^(1/15)-1)</f>
        <v>0.85093731420977647</v>
      </c>
      <c r="F23" s="84">
        <f>100*(('mfp japan, u.s.'!D24/'mfp japan, u.s.'!D9)^(1/15)-1)</f>
        <v>1.177458382152663</v>
      </c>
      <c r="G23" s="101">
        <f>100*AVERAGE('japan employ 15-64'!C45:C59)</f>
        <v>69.345743300630318</v>
      </c>
      <c r="H23" s="101">
        <f>100*AVERAGE('U.S. employ 15-64'!C58:C72)</f>
        <v>72.454922262559435</v>
      </c>
    </row>
    <row r="24" spans="2:8">
      <c r="B24" s="3"/>
      <c r="C24" s="84"/>
      <c r="G24" s="101"/>
      <c r="H24" s="101"/>
    </row>
    <row r="25" spans="2:8">
      <c r="B25" s="3">
        <v>2007</v>
      </c>
      <c r="C25" s="84">
        <f>100*('real gdp'!I39/'real gdp'!I38-1)</f>
        <v>3.2011474547375185</v>
      </c>
      <c r="D25" s="84">
        <f>100*'U.S. real GDP'!E94</f>
        <v>0.52165587481438624</v>
      </c>
      <c r="E25" s="84">
        <f>100*'mfp japan, u.s.'!C24</f>
        <v>1.4999999999999902</v>
      </c>
      <c r="F25" s="84">
        <f>100*'mfp japan, u.s.'!E24</f>
        <v>0.60000000000000053</v>
      </c>
      <c r="G25" s="101">
        <f>100*'japan employ 15-64'!C59</f>
        <v>70.906244983143395</v>
      </c>
      <c r="H25" s="101">
        <f>100*'U.S. employ 15-64'!C72</f>
        <v>71.781614776876282</v>
      </c>
    </row>
    <row r="26" spans="2:8">
      <c r="B26" s="3">
        <v>2008</v>
      </c>
      <c r="C26" s="84">
        <f>100*('real gdp'!I40/'real gdp'!I39-1)</f>
        <v>-0.23078088631278693</v>
      </c>
      <c r="D26" s="84">
        <f>100*'U.S. real GDP'!E95</f>
        <v>-0.79118991639920422</v>
      </c>
      <c r="E26" s="84">
        <f>100*'mfp japan, u.s.'!C25</f>
        <v>-0.40000000000001146</v>
      </c>
      <c r="F26" s="84">
        <f>100*'mfp japan, u.s.'!E25</f>
        <v>-0.10000000000000009</v>
      </c>
      <c r="G26" s="101">
        <f>100*'japan employ 15-64'!C60</f>
        <v>71.081595079612342</v>
      </c>
      <c r="H26" s="101">
        <f>100*'U.S. employ 15-64'!C73</f>
        <v>70.887244391759808</v>
      </c>
    </row>
    <row r="27" spans="2:8">
      <c r="B27" s="3">
        <v>2009</v>
      </c>
      <c r="C27" s="84">
        <f>100*('real gdp'!I41/'real gdp'!I40-1)</f>
        <v>-4.6346203250370195</v>
      </c>
      <c r="D27" s="84">
        <f>100*'U.S. real GDP'!E96</f>
        <v>-3.3806180488549997</v>
      </c>
      <c r="E27" s="84">
        <f>100*'mfp japan, u.s.'!C26</f>
        <v>-2.2000000000000131</v>
      </c>
      <c r="F27" s="84">
        <f>100*'mfp japan, u.s.'!E26</f>
        <v>1.0000000000000009</v>
      </c>
      <c r="G27" s="101">
        <f>100*'japan employ 15-64'!C61</f>
        <v>70.457167948207328</v>
      </c>
      <c r="H27" s="101">
        <f>100*'U.S. employ 15-64'!C74</f>
        <v>67.624689348295846</v>
      </c>
    </row>
    <row r="28" spans="2:8">
      <c r="B28" s="3">
        <v>2010</v>
      </c>
      <c r="C28" s="84">
        <f>100*('real gdp'!I42/'real gdp'!I41-1)</f>
        <v>5.3372184864258321</v>
      </c>
      <c r="D28" s="84">
        <f>100*'U.S. real GDP'!E97</f>
        <v>1.8277728971030749</v>
      </c>
      <c r="E28" s="84">
        <f>100*'mfp japan, u.s.'!C27</f>
        <v>4.0999999999999925</v>
      </c>
      <c r="F28" s="84">
        <f>100*'mfp japan, u.s.'!E27</f>
        <v>2.0999999999999908</v>
      </c>
      <c r="G28" s="101">
        <f>100*'japan employ 15-64'!C62</f>
        <v>70.645068453726935</v>
      </c>
      <c r="H28" s="101">
        <f>100*'U.S. employ 15-64'!C75</f>
        <v>66.690144588004159</v>
      </c>
    </row>
    <row r="29" spans="2:8">
      <c r="B29" s="3">
        <v>2011</v>
      </c>
      <c r="C29" s="84">
        <f>100*('real gdp'!I43/'real gdp'!I42-1)</f>
        <v>0.35284573732894398</v>
      </c>
      <c r="D29" s="84">
        <f>100*'U.S. real GDP'!E98</f>
        <v>1.457044070296365</v>
      </c>
      <c r="E29" s="84">
        <f>100*'mfp japan, u.s.'!C28</f>
        <v>-0.20000000000001128</v>
      </c>
      <c r="F29" s="84">
        <f>100*'mfp japan, u.s.'!E28</f>
        <v>0.29999999999998916</v>
      </c>
      <c r="G29" s="101">
        <f>100*'japan employ 15-64'!C63</f>
        <v>71.09759509278733</v>
      </c>
      <c r="H29" s="101">
        <f>100*'U.S. employ 15-64'!C76</f>
        <v>66.64810079931901</v>
      </c>
    </row>
    <row r="30" spans="2:8">
      <c r="B30" s="91">
        <v>2012</v>
      </c>
      <c r="C30" s="92">
        <f>100*('real gdp'!I44/'real gdp'!I43-1)</f>
        <v>1.4805996563280521</v>
      </c>
      <c r="D30" s="92">
        <f>100*'U.S. real GDP'!E99</f>
        <v>2.0000955145237143</v>
      </c>
      <c r="E30" s="92" t="s">
        <v>181</v>
      </c>
      <c r="F30" s="92" t="s">
        <v>181</v>
      </c>
      <c r="G30" s="92">
        <f>100*'japan employ 15-64'!C64</f>
        <v>70.584272225043804</v>
      </c>
      <c r="H30" s="92">
        <f>100*'U.S. employ 15-64'!C77</f>
        <v>67.136922353198187</v>
      </c>
    </row>
    <row r="33" spans="4:6">
      <c r="D33" s="118">
        <f>D23-C23</f>
        <v>0.5457577908864808</v>
      </c>
      <c r="F33" s="118">
        <f>F23-E23</f>
        <v>0.32652106794288649</v>
      </c>
    </row>
    <row r="35" spans="4:6">
      <c r="D35" s="84"/>
    </row>
  </sheetData>
  <pageMargins left="0.75" right="0.75" top="1" bottom="1" header="0.5" footer="0.5"/>
  <pageSetup orientation="portrait" horizontalDpi="4294967292" verticalDpi="4294967292"/>
  <ignoredErrors>
    <ignoredError sqref="D5:D6" formulaRange="1"/>
  </ignoredError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150" zoomScaleNormal="150" zoomScalePageLayoutView="150" workbookViewId="0">
      <pane xSplit="4" ySplit="1" topLeftCell="G28" activePane="bottomRight" state="frozen"/>
      <selection pane="topRight" activeCell="D1" sqref="D1"/>
      <selection pane="bottomLeft" activeCell="A2" sqref="A2"/>
      <selection pane="bottomRight" activeCell="J45" sqref="J45"/>
    </sheetView>
  </sheetViews>
  <sheetFormatPr baseColWidth="10" defaultColWidth="8.83203125" defaultRowHeight="12" x14ac:dyDescent="0"/>
  <cols>
    <col min="3" max="3" width="13.6640625" customWidth="1"/>
    <col min="4" max="4" width="10.1640625" bestFit="1" customWidth="1"/>
    <col min="5" max="5" width="11.6640625" customWidth="1"/>
    <col min="6" max="6" width="15.33203125" customWidth="1"/>
    <col min="7" max="7" width="20.1640625" customWidth="1"/>
    <col min="8" max="8" width="19.1640625" bestFit="1" customWidth="1"/>
    <col min="9" max="9" width="18.6640625" customWidth="1"/>
  </cols>
  <sheetData>
    <row r="1" spans="1:10">
      <c r="B1" t="s">
        <v>3291</v>
      </c>
      <c r="C1" s="124" t="s">
        <v>1590</v>
      </c>
      <c r="D1" s="124" t="s">
        <v>1591</v>
      </c>
      <c r="E1" s="124" t="s">
        <v>7</v>
      </c>
      <c r="F1" s="124" t="s">
        <v>27</v>
      </c>
      <c r="G1" s="124" t="s">
        <v>28</v>
      </c>
      <c r="H1" s="124" t="s">
        <v>44</v>
      </c>
      <c r="I1" s="124" t="s">
        <v>87</v>
      </c>
      <c r="J1" s="124" t="s">
        <v>88</v>
      </c>
    </row>
    <row r="2" spans="1:10">
      <c r="A2">
        <f t="shared" ref="A2:A43" si="0">A3-1</f>
        <v>1970</v>
      </c>
      <c r="B2">
        <f>'IMF real GDP'!O17</f>
        <v>34.239981214137202</v>
      </c>
      <c r="C2" s="124"/>
      <c r="D2" s="124">
        <f>B2*(C$26/B$26)</f>
        <v>172585.7179503566</v>
      </c>
      <c r="E2" s="2"/>
      <c r="F2" s="125">
        <f>population!C55</f>
        <v>1.1547163922914772E-2</v>
      </c>
      <c r="G2" s="50" t="e">
        <f>(D2/#REF!)/(population!B55/population!B54)-1</f>
        <v>#REF!</v>
      </c>
      <c r="H2" s="124">
        <f>D2/population!B55</f>
        <v>1.6639579439872407</v>
      </c>
      <c r="I2" s="124">
        <f>D2/'Japan working age'!B22</f>
        <v>2.4139550730870214E-3</v>
      </c>
      <c r="J2" s="1" t="e">
        <f>I2/#REF!-1</f>
        <v>#REF!</v>
      </c>
    </row>
    <row r="3" spans="1:10">
      <c r="A3">
        <f t="shared" si="0"/>
        <v>1971</v>
      </c>
      <c r="B3">
        <f>'IMF real GDP'!O18</f>
        <v>35.687607259634703</v>
      </c>
      <c r="C3" s="124"/>
      <c r="D3" s="124">
        <f t="shared" ref="D3:D25" si="1">B3*(C$26/B$26)</f>
        <v>179882.43867059657</v>
      </c>
      <c r="E3" s="2">
        <f t="shared" ref="E3:E44" si="2">D3/D2-1</f>
        <v>4.2278821254136734E-2</v>
      </c>
      <c r="F3" s="125">
        <f>population!C56</f>
        <v>1.373891245661385E-2</v>
      </c>
      <c r="G3" s="50">
        <f>(D3/D2)/(population!B56/population!B55)-1</f>
        <v>2.8153115606819767E-2</v>
      </c>
      <c r="H3" s="124">
        <f>D3/population!B56</f>
        <v>1.7108035443491993</v>
      </c>
      <c r="I3" s="124">
        <f>D3/'Japan working age'!B23</f>
        <v>2.4911589890907787E-3</v>
      </c>
      <c r="J3" s="1">
        <f t="shared" ref="J3:J45" si="3">I3/I2-1</f>
        <v>3.1982333418089315E-2</v>
      </c>
    </row>
    <row r="4" spans="1:10">
      <c r="A4">
        <f t="shared" si="0"/>
        <v>1972</v>
      </c>
      <c r="B4">
        <f>'IMF real GDP'!O19</f>
        <v>38.678709299680399</v>
      </c>
      <c r="C4" s="124"/>
      <c r="D4" s="124">
        <f t="shared" si="1"/>
        <v>194959.00923924285</v>
      </c>
      <c r="E4" s="2">
        <f t="shared" si="2"/>
        <v>8.3813465505961471E-2</v>
      </c>
      <c r="F4" s="125">
        <f>population!C57</f>
        <v>2.330115554710166E-2</v>
      </c>
      <c r="G4" s="50">
        <f>(D4/D3)/(population!B57/population!B56)-1</f>
        <v>5.9134409876149485E-2</v>
      </c>
      <c r="H4" s="124">
        <f>D4/population!B57</f>
        <v>1.8119709023583146</v>
      </c>
      <c r="I4" s="124">
        <f>D4/'Japan working age'!B24</f>
        <v>2.6701531790302257E-3</v>
      </c>
      <c r="J4" s="1">
        <f t="shared" si="3"/>
        <v>7.1851772898997579E-2</v>
      </c>
    </row>
    <row r="5" spans="1:10">
      <c r="A5">
        <f t="shared" si="0"/>
        <v>1973</v>
      </c>
      <c r="B5">
        <f>'IMF real GDP'!O20</f>
        <v>41.725480630977998</v>
      </c>
      <c r="C5" s="124"/>
      <c r="D5" s="124">
        <f t="shared" si="1"/>
        <v>210316.17939520814</v>
      </c>
      <c r="E5" s="2">
        <f t="shared" si="2"/>
        <v>7.8771277182270838E-2</v>
      </c>
      <c r="F5" s="125">
        <f>population!C58</f>
        <v>1.4024815279520375E-2</v>
      </c>
      <c r="G5" s="50">
        <f>(D5/D4)/(population!B58/population!B57)-1</f>
        <v>6.3850963928237636E-2</v>
      </c>
      <c r="H5" s="124">
        <f>D5/population!B58</f>
        <v>1.9276669910838111</v>
      </c>
      <c r="I5" s="124">
        <f>D5/'Japan working age'!B25</f>
        <v>2.8405750863750422E-3</v>
      </c>
      <c r="J5" s="1">
        <f t="shared" si="3"/>
        <v>6.3824768063198478E-2</v>
      </c>
    </row>
    <row r="6" spans="1:10">
      <c r="A6">
        <f t="shared" si="0"/>
        <v>1974</v>
      </c>
      <c r="B6">
        <f>'IMF real GDP'!O21</f>
        <v>41.217722821253197</v>
      </c>
      <c r="C6" s="124"/>
      <c r="D6" s="124">
        <f t="shared" si="1"/>
        <v>207756.83961087224</v>
      </c>
      <c r="E6" s="2">
        <f t="shared" si="2"/>
        <v>-1.2169010447487305E-2</v>
      </c>
      <c r="F6" s="125">
        <f>population!C59</f>
        <v>1.3464217627218167E-2</v>
      </c>
      <c r="G6" s="50">
        <f>(D6/D5)/(population!B59/population!B58)-1</f>
        <v>-2.5292681901211589E-2</v>
      </c>
      <c r="H6" s="124">
        <f>D6/population!B59</f>
        <v>1.8789111230668629</v>
      </c>
      <c r="I6" s="124">
        <f>D6/'Japan working age'!B26</f>
        <v>2.7803785956154068E-3</v>
      </c>
      <c r="J6" s="1">
        <f t="shared" si="3"/>
        <v>-2.1191656241854262E-2</v>
      </c>
    </row>
    <row r="7" spans="1:10">
      <c r="A7">
        <f t="shared" si="0"/>
        <v>1975</v>
      </c>
      <c r="B7">
        <f>'IMF real GDP'!O22</f>
        <v>42.289132204903403</v>
      </c>
      <c r="C7" s="124"/>
      <c r="D7" s="124">
        <f t="shared" si="1"/>
        <v>213157.25021681245</v>
      </c>
      <c r="E7" s="2">
        <f t="shared" si="2"/>
        <v>2.599390044657568E-2</v>
      </c>
      <c r="F7" s="125">
        <f>population!C60</f>
        <v>1.2362873395856067E-2</v>
      </c>
      <c r="G7" s="50">
        <f>(D7/D6)/(population!B60/population!B59)-1</f>
        <v>1.3464566321951255E-2</v>
      </c>
      <c r="H7" s="124">
        <f>D7/population!B60</f>
        <v>1.9042098464964485</v>
      </c>
      <c r="I7" s="124">
        <f>D7/'Japan working age'!B27</f>
        <v>2.8270192336447273E-3</v>
      </c>
      <c r="J7" s="1">
        <f t="shared" si="3"/>
        <v>1.6774923423332311E-2</v>
      </c>
    </row>
    <row r="8" spans="1:10">
      <c r="A8">
        <f t="shared" si="0"/>
        <v>1976</v>
      </c>
      <c r="B8">
        <f>'IMF real GDP'!O23</f>
        <v>44.312306890601903</v>
      </c>
      <c r="C8" s="124"/>
      <c r="D8" s="124">
        <f t="shared" si="1"/>
        <v>223355.00860594658</v>
      </c>
      <c r="E8" s="2">
        <f t="shared" si="2"/>
        <v>4.7841480309778417E-2</v>
      </c>
      <c r="F8" s="125">
        <f>population!C61</f>
        <v>1.030909415758452E-2</v>
      </c>
      <c r="G8" s="50">
        <f>(D8/D7)/(population!B61/population!B60)-1</f>
        <v>3.7149409392864152E-2</v>
      </c>
      <c r="H8" s="124">
        <f>D8/population!B61</f>
        <v>1.9749501176538684</v>
      </c>
      <c r="I8" s="124">
        <f>D8/'Japan working age'!B28</f>
        <v>2.9367885862831948E-3</v>
      </c>
      <c r="J8" s="1">
        <f t="shared" si="3"/>
        <v>3.8828654340970825E-2</v>
      </c>
    </row>
    <row r="9" spans="1:10">
      <c r="A9">
        <f t="shared" si="0"/>
        <v>1977</v>
      </c>
      <c r="B9">
        <f>'IMF real GDP'!O24</f>
        <v>46.655580000998597</v>
      </c>
      <c r="C9" s="124"/>
      <c r="D9" s="124">
        <f t="shared" si="1"/>
        <v>235166.21462216371</v>
      </c>
      <c r="E9" s="2">
        <f t="shared" si="2"/>
        <v>5.2880864816669648E-2</v>
      </c>
      <c r="F9" s="125">
        <f>population!C62</f>
        <v>9.4699984084036792E-3</v>
      </c>
      <c r="G9" s="50">
        <f>(D9/D8)/(population!B62/population!B61)-1</f>
        <v>4.3003622174715872E-2</v>
      </c>
      <c r="H9" s="124">
        <f>D9/population!B62</f>
        <v>2.0598801263273656</v>
      </c>
      <c r="I9" s="124">
        <f>D9/'Japan working age'!B29</f>
        <v>3.0686195268379303E-3</v>
      </c>
      <c r="J9" s="1">
        <f t="shared" si="3"/>
        <v>4.4889489550073769E-2</v>
      </c>
    </row>
    <row r="10" spans="1:10">
      <c r="A10">
        <f t="shared" si="0"/>
        <v>1978</v>
      </c>
      <c r="B10">
        <f>'IMF real GDP'!O25</f>
        <v>49.035891147913901</v>
      </c>
      <c r="C10" s="124"/>
      <c r="D10" s="124">
        <f t="shared" si="1"/>
        <v>247164.10987994491</v>
      </c>
      <c r="E10" s="2">
        <f t="shared" si="2"/>
        <v>5.1018788039166152E-2</v>
      </c>
      <c r="F10" s="125">
        <f>population!C63</f>
        <v>8.9782332588796976E-3</v>
      </c>
      <c r="G10" s="50">
        <f>(D10/D9)/(population!B63/population!B62)-1</f>
        <v>4.1666463551448985E-2</v>
      </c>
      <c r="H10" s="124">
        <f>D10/population!B63</f>
        <v>2.1457080465313387</v>
      </c>
      <c r="I10" s="124">
        <f>D10/'Japan working age'!B30</f>
        <v>3.203128988897296E-3</v>
      </c>
      <c r="J10" s="1">
        <f t="shared" si="3"/>
        <v>4.3833867601687171E-2</v>
      </c>
    </row>
    <row r="11" spans="1:10">
      <c r="A11">
        <f t="shared" si="0"/>
        <v>1979</v>
      </c>
      <c r="B11">
        <f>'IMF real GDP'!O26</f>
        <v>51.5805164932016</v>
      </c>
      <c r="C11" s="124"/>
      <c r="D11" s="124">
        <f t="shared" si="1"/>
        <v>259990.22650029592</v>
      </c>
      <c r="E11" s="2">
        <f t="shared" si="2"/>
        <v>5.1893119217757855E-2</v>
      </c>
      <c r="F11" s="125">
        <f>population!C64</f>
        <v>8.3774633214688254E-3</v>
      </c>
      <c r="G11" s="50">
        <f>(D11/D10)/(population!B64/population!B63)-1</f>
        <v>4.3154133723847687E-2</v>
      </c>
      <c r="H11" s="124">
        <f>D11/population!B64</f>
        <v>2.2383042185036883</v>
      </c>
      <c r="I11" s="124">
        <f>D11/'Japan working age'!B31</f>
        <v>3.344893718443227E-3</v>
      </c>
      <c r="J11" s="1">
        <f t="shared" si="3"/>
        <v>4.4258201913602857E-2</v>
      </c>
    </row>
    <row r="12" spans="1:10">
      <c r="A12">
        <f t="shared" si="0"/>
        <v>1980</v>
      </c>
      <c r="B12">
        <f>'IMF real GDP'!O27</f>
        <v>53.454412382048602</v>
      </c>
      <c r="C12" s="124"/>
      <c r="D12" s="124">
        <f t="shared" si="1"/>
        <v>269435.54906978819</v>
      </c>
      <c r="E12" s="2">
        <f t="shared" si="2"/>
        <v>3.6329529369756974E-2</v>
      </c>
      <c r="F12" s="125">
        <f>population!C65</f>
        <v>7.7913133313245453E-3</v>
      </c>
      <c r="G12" s="50">
        <f>(D12/D11)/(population!B65/population!B64)-1</f>
        <v>2.8317584861986322E-2</v>
      </c>
      <c r="H12" s="124">
        <f>D12/population!B65</f>
        <v>2.3016875881581087</v>
      </c>
      <c r="I12" s="124">
        <f>D12/'Japan working age'!B32</f>
        <v>3.4362031063282705E-3</v>
      </c>
      <c r="J12" s="1">
        <f t="shared" si="3"/>
        <v>2.7298143250883422E-2</v>
      </c>
    </row>
    <row r="13" spans="1:10">
      <c r="A13">
        <f t="shared" si="0"/>
        <v>1981</v>
      </c>
      <c r="B13">
        <f>'IMF real GDP'!O28</f>
        <v>55.710827803036601</v>
      </c>
      <c r="C13" s="124"/>
      <c r="D13" s="124">
        <f t="shared" si="1"/>
        <v>280808.95120426954</v>
      </c>
      <c r="E13" s="2">
        <f t="shared" si="2"/>
        <v>4.2211958198342447E-2</v>
      </c>
      <c r="F13" s="125">
        <f>population!C66</f>
        <v>7.1928925337434446E-3</v>
      </c>
      <c r="G13" s="50">
        <f>(D13/D12)/(population!B66/population!B65)-1</f>
        <v>3.4768976155603371E-2</v>
      </c>
      <c r="H13" s="124">
        <f>D13/population!B66</f>
        <v>2.3817149090284264</v>
      </c>
      <c r="I13" s="124">
        <f>D13/'Japan working age'!B33</f>
        <v>3.5577712000878815E-3</v>
      </c>
      <c r="J13" s="1">
        <f t="shared" si="3"/>
        <v>3.5378611216469125E-2</v>
      </c>
    </row>
    <row r="14" spans="1:10">
      <c r="A14">
        <f t="shared" si="0"/>
        <v>1982</v>
      </c>
      <c r="B14">
        <f>'IMF real GDP'!O29</f>
        <v>57.601544924111799</v>
      </c>
      <c r="C14" s="124"/>
      <c r="D14" s="124">
        <f t="shared" si="1"/>
        <v>290339.0607490454</v>
      </c>
      <c r="E14" s="2">
        <f t="shared" si="2"/>
        <v>3.3938054694856667E-2</v>
      </c>
      <c r="F14" s="125">
        <f>population!C67</f>
        <v>7.0058183915455707E-3</v>
      </c>
      <c r="G14" s="50">
        <f>(D14/D13)/(population!B67/population!B66)-1</f>
        <v>2.6744866624831332E-2</v>
      </c>
      <c r="H14" s="124">
        <f>D14/population!B67</f>
        <v>2.4454135566087647</v>
      </c>
      <c r="I14" s="124">
        <f>D14/'Japan working age'!B34</f>
        <v>3.6493476856726578E-3</v>
      </c>
      <c r="J14" s="1">
        <f t="shared" si="3"/>
        <v>2.5739846784558429E-2</v>
      </c>
    </row>
    <row r="15" spans="1:10">
      <c r="A15">
        <f t="shared" si="0"/>
        <v>1983</v>
      </c>
      <c r="B15">
        <f>'IMF real GDP'!O30</f>
        <v>59.357002031718402</v>
      </c>
      <c r="C15" s="124"/>
      <c r="D15" s="124">
        <f t="shared" si="1"/>
        <v>299187.39578032313</v>
      </c>
      <c r="E15" s="2">
        <f t="shared" si="2"/>
        <v>3.04758684844193E-2</v>
      </c>
      <c r="F15" s="125">
        <f>population!C68</f>
        <v>6.8054713294252167E-3</v>
      </c>
      <c r="G15" s="50">
        <f>(D15/D14)/(population!B68/population!B67)-1</f>
        <v>2.351039781670905E-2</v>
      </c>
      <c r="H15" s="124">
        <f>D15/population!B68</f>
        <v>2.50290620215101</v>
      </c>
      <c r="I15" s="124">
        <f>D15/'Japan working age'!B35</f>
        <v>3.7241312684652018E-3</v>
      </c>
      <c r="J15" s="1">
        <f t="shared" si="3"/>
        <v>2.049231512967209E-2</v>
      </c>
    </row>
    <row r="16" spans="1:10">
      <c r="A16">
        <f t="shared" si="0"/>
        <v>1984</v>
      </c>
      <c r="B16">
        <f>'IMF real GDP'!O31</f>
        <v>62.073184951757703</v>
      </c>
      <c r="C16" s="124"/>
      <c r="D16" s="124">
        <f t="shared" si="1"/>
        <v>312878.24380993389</v>
      </c>
      <c r="E16" s="2">
        <f t="shared" si="2"/>
        <v>4.5760109625952339E-2</v>
      </c>
      <c r="F16" s="125">
        <f>population!C69</f>
        <v>6.433208405835833E-3</v>
      </c>
      <c r="G16" s="50">
        <f>(D16/D15)/(population!B69/population!B68)-1</f>
        <v>3.907552025475125E-2</v>
      </c>
      <c r="H16" s="124">
        <f>D16/population!B69</f>
        <v>2.6007085641489041</v>
      </c>
      <c r="I16" s="124">
        <f>D16/'Japan working age'!B36</f>
        <v>3.8578522078453023E-3</v>
      </c>
      <c r="J16" s="1">
        <f t="shared" si="3"/>
        <v>3.5906612775013613E-2</v>
      </c>
    </row>
    <row r="17" spans="1:10">
      <c r="A17">
        <f t="shared" si="0"/>
        <v>1985</v>
      </c>
      <c r="B17">
        <f>'IMF real GDP'!O32</f>
        <v>65.927944952721006</v>
      </c>
      <c r="C17" s="124"/>
      <c r="D17" s="124">
        <f t="shared" si="1"/>
        <v>332308.05944364943</v>
      </c>
      <c r="E17" s="2">
        <f t="shared" si="2"/>
        <v>6.2100245121289754E-2</v>
      </c>
      <c r="F17" s="125">
        <f>population!C70</f>
        <v>6.1842816175554649E-3</v>
      </c>
      <c r="G17" s="50">
        <f>(D17/D16)/(population!B70/population!B69)-1</f>
        <v>5.5572288819542015E-2</v>
      </c>
      <c r="H17" s="124">
        <f>D17/population!B70</f>
        <v>2.7452358916112436</v>
      </c>
      <c r="I17" s="124">
        <f>D17/'Japan working age'!B37</f>
        <v>4.0612045150461278E-3</v>
      </c>
      <c r="J17" s="1">
        <f t="shared" si="3"/>
        <v>5.2711274627703419E-2</v>
      </c>
    </row>
    <row r="18" spans="1:10">
      <c r="A18">
        <f t="shared" si="0"/>
        <v>1986</v>
      </c>
      <c r="B18">
        <f>'IMF real GDP'!O33</f>
        <v>67.8193857914696</v>
      </c>
      <c r="C18" s="124"/>
      <c r="D18" s="124">
        <f t="shared" si="1"/>
        <v>341841.81686817948</v>
      </c>
      <c r="E18" s="2">
        <f t="shared" si="2"/>
        <v>2.8689516108912461E-2</v>
      </c>
      <c r="F18" s="125">
        <f>population!C71</f>
        <v>5.0475427306297949E-3</v>
      </c>
      <c r="G18" s="50">
        <f>(D18/D17)/(population!B71/population!B70)-1</f>
        <v>2.3523238825149839E-2</v>
      </c>
      <c r="H18" s="124">
        <f>D18/population!B71</f>
        <v>2.8098127311209886</v>
      </c>
      <c r="I18" s="124">
        <f>D18/'Japan working age'!B38</f>
        <v>4.136767917567368E-3</v>
      </c>
      <c r="J18" s="1">
        <f t="shared" si="3"/>
        <v>1.8606155450012318E-2</v>
      </c>
    </row>
    <row r="19" spans="1:10">
      <c r="A19">
        <f t="shared" si="0"/>
        <v>1987</v>
      </c>
      <c r="B19">
        <f>'IMF real GDP'!O34</f>
        <v>70.557303739036101</v>
      </c>
      <c r="C19" s="124"/>
      <c r="D19" s="124">
        <f t="shared" si="1"/>
        <v>355642.21972806286</v>
      </c>
      <c r="E19" s="2">
        <f t="shared" si="2"/>
        <v>4.0370727567262676E-2</v>
      </c>
      <c r="F19" s="125">
        <f>population!C72</f>
        <v>4.7591648857472357E-3</v>
      </c>
      <c r="G19" s="50">
        <f>(D19/D18)/(population!B72/population!B71)-1</f>
        <v>3.5442884151810627E-2</v>
      </c>
      <c r="H19" s="124">
        <f>D19/population!B72</f>
        <v>2.9094005982383924</v>
      </c>
      <c r="I19" s="124">
        <f>D19/'Japan working age'!B39</f>
        <v>4.261399765084428E-3</v>
      </c>
      <c r="J19" s="1">
        <f t="shared" si="3"/>
        <v>3.0127831679363393E-2</v>
      </c>
    </row>
    <row r="20" spans="1:10">
      <c r="A20">
        <f t="shared" si="0"/>
        <v>1988</v>
      </c>
      <c r="B20">
        <f>'IMF real GDP'!O35</f>
        <v>75.680900603194502</v>
      </c>
      <c r="C20" s="124"/>
      <c r="D20" s="124">
        <f t="shared" si="1"/>
        <v>381467.5739465364</v>
      </c>
      <c r="E20" s="2">
        <f t="shared" si="2"/>
        <v>7.2616109072259682E-2</v>
      </c>
      <c r="F20" s="125">
        <f>population!C73</f>
        <v>4.1394317689116278E-3</v>
      </c>
      <c r="G20" s="50">
        <f>(D20/D19)/(population!B73/population!B72)-1</f>
        <v>6.8194391273648236E-2</v>
      </c>
      <c r="H20" s="124">
        <f>D20/population!B73</f>
        <v>3.1078054010064475</v>
      </c>
      <c r="I20" s="124">
        <f>D20/'Japan working age'!B40</f>
        <v>4.5242697470408277E-3</v>
      </c>
      <c r="J20" s="1">
        <f t="shared" si="3"/>
        <v>6.1686299443251436E-2</v>
      </c>
    </row>
    <row r="21" spans="1:10">
      <c r="A21">
        <f t="shared" si="0"/>
        <v>1989</v>
      </c>
      <c r="B21">
        <f>'IMF real GDP'!O36</f>
        <v>79.692867121097294</v>
      </c>
      <c r="C21" s="124"/>
      <c r="D21" s="124">
        <f t="shared" si="1"/>
        <v>401689.78486291273</v>
      </c>
      <c r="E21" s="2">
        <f t="shared" si="2"/>
        <v>5.3011611726690333E-2</v>
      </c>
      <c r="F21" s="125">
        <f>population!C74</f>
        <v>3.74760682716202E-3</v>
      </c>
      <c r="G21" s="50">
        <f>(D21/D20)/(population!B74/population!B73)-1</f>
        <v>4.9080072086300053E-2</v>
      </c>
      <c r="H21" s="124">
        <f>D21/population!B74</f>
        <v>3.2603367141180368</v>
      </c>
      <c r="I21" s="124">
        <f>D21/'Japan working age'!B41</f>
        <v>4.7230765039045983E-3</v>
      </c>
      <c r="J21" s="1">
        <f t="shared" si="3"/>
        <v>4.3942286375343365E-2</v>
      </c>
    </row>
    <row r="22" spans="1:10">
      <c r="A22">
        <f t="shared" si="0"/>
        <v>1990</v>
      </c>
      <c r="B22">
        <f>'IMF real GDP'!O37</f>
        <v>84.1699021350354</v>
      </c>
      <c r="C22" s="124"/>
      <c r="D22" s="124">
        <f t="shared" si="1"/>
        <v>424256.16120923992</v>
      </c>
      <c r="E22" s="2">
        <f t="shared" si="2"/>
        <v>5.6178616426675099E-2</v>
      </c>
      <c r="F22" s="125">
        <f>population!C75</f>
        <v>3.2953208067854067E-3</v>
      </c>
      <c r="G22" s="50">
        <f>(D22/D21)/(population!B75/population!B74)-1</f>
        <v>5.2709600576392956E-2</v>
      </c>
      <c r="H22" s="124">
        <f>D22/population!B75</f>
        <v>3.4321877600637478</v>
      </c>
      <c r="I22" s="124">
        <f>D22/'Japan working age'!B42</f>
        <v>4.9541896738231478E-3</v>
      </c>
      <c r="J22" s="1">
        <f t="shared" si="3"/>
        <v>4.8932760188721725E-2</v>
      </c>
    </row>
    <row r="23" spans="1:10">
      <c r="A23">
        <f t="shared" si="0"/>
        <v>1991</v>
      </c>
      <c r="B23">
        <f>'IMF real GDP'!O38</f>
        <v>86.963471152002697</v>
      </c>
      <c r="C23" s="124"/>
      <c r="D23" s="124">
        <f t="shared" si="1"/>
        <v>438337.07180968462</v>
      </c>
      <c r="E23" s="2">
        <f t="shared" si="2"/>
        <v>3.3189643163485272E-2</v>
      </c>
      <c r="F23" s="125">
        <f>population!C76</f>
        <v>3.9640485070098208E-3</v>
      </c>
      <c r="G23" s="50">
        <f>(D23/D22)/(population!B76/population!B75)-1</f>
        <v>2.9110200410001452E-2</v>
      </c>
      <c r="H23" s="124">
        <f>D23/population!B76</f>
        <v>3.5320994336039568</v>
      </c>
      <c r="I23" s="124">
        <f>D23/'Japan working age'!B43</f>
        <v>5.0892004041489377E-3</v>
      </c>
      <c r="J23" s="1">
        <f t="shared" si="3"/>
        <v>2.7251829101166081E-2</v>
      </c>
    </row>
    <row r="24" spans="1:10">
      <c r="A24">
        <f t="shared" si="0"/>
        <v>1992</v>
      </c>
      <c r="B24">
        <f>'IMF real GDP'!O39</f>
        <v>87.749353353807194</v>
      </c>
      <c r="C24" s="124"/>
      <c r="D24" s="124">
        <f t="shared" si="1"/>
        <v>442298.29022200184</v>
      </c>
      <c r="E24" s="2">
        <f t="shared" si="2"/>
        <v>9.0369231056894872E-3</v>
      </c>
      <c r="F24" s="125">
        <f>population!C77</f>
        <v>3.7550060031747989E-3</v>
      </c>
      <c r="G24" s="50">
        <f>(D24/D23)/(population!B77/population!B76)-1</f>
        <v>5.2621576688784977E-3</v>
      </c>
      <c r="H24" s="124">
        <f>D24/population!B77</f>
        <v>3.5506858977257365</v>
      </c>
      <c r="I24" s="124">
        <f>D24/'Japan working age'!B44</f>
        <v>5.1155420346820557E-3</v>
      </c>
      <c r="J24" s="1">
        <f t="shared" si="3"/>
        <v>5.1759860962918847E-3</v>
      </c>
    </row>
    <row r="25" spans="1:10">
      <c r="A25">
        <f t="shared" si="0"/>
        <v>1993</v>
      </c>
      <c r="B25">
        <f>'IMF real GDP'!O40</f>
        <v>87.844451735870706</v>
      </c>
      <c r="C25" s="124"/>
      <c r="D25" s="124">
        <f t="shared" si="1"/>
        <v>442777.63109668583</v>
      </c>
      <c r="E25" s="2">
        <f t="shared" si="2"/>
        <v>1.0837502320966141E-3</v>
      </c>
      <c r="F25" s="125">
        <f>population!C78</f>
        <v>2.9783168897059564E-3</v>
      </c>
      <c r="G25" s="50">
        <f>(D25/D24)/(population!B78/population!B77)-1</f>
        <v>-1.8889407933408986E-3</v>
      </c>
      <c r="H25" s="124">
        <f>D25/population!B78</f>
        <v>3.5439788622891819</v>
      </c>
      <c r="I25" s="124">
        <f>D25/'Japan working age'!B45</f>
        <v>5.1022024363443002E-3</v>
      </c>
      <c r="J25" s="1">
        <f t="shared" si="3"/>
        <v>-2.6076607810699981E-3</v>
      </c>
    </row>
    <row r="26" spans="1:10">
      <c r="A26">
        <f t="shared" si="0"/>
        <v>1994</v>
      </c>
      <c r="B26">
        <f>'IMF real GDP'!O41</f>
        <v>88.638478111232899</v>
      </c>
      <c r="C26" s="126">
        <v>446779.9</v>
      </c>
      <c r="D26" s="128">
        <f t="shared" ref="D26:D45" si="4">C26</f>
        <v>446779.9</v>
      </c>
      <c r="E26" s="2">
        <f t="shared" si="2"/>
        <v>9.0390042816779204E-3</v>
      </c>
      <c r="F26" s="125">
        <f>population!C79</f>
        <v>2.6172981798973094E-3</v>
      </c>
      <c r="G26" s="50">
        <f>(D26/D25)/(population!B79/population!B78)-1</f>
        <v>6.4049424575440828E-3</v>
      </c>
      <c r="H26" s="124">
        <f>D26/population!B79</f>
        <v>3.5666778429728976</v>
      </c>
      <c r="I26" s="124">
        <f>D26/'Japan working age'!B46</f>
        <v>5.1418037786515759E-3</v>
      </c>
      <c r="J26" s="1">
        <f t="shared" si="3"/>
        <v>7.7616172234140635E-3</v>
      </c>
    </row>
    <row r="27" spans="1:10">
      <c r="A27">
        <f t="shared" si="0"/>
        <v>1995</v>
      </c>
      <c r="B27">
        <f>'IMF real GDP'!O42</f>
        <v>90.360141760491302</v>
      </c>
      <c r="C27" s="126">
        <v>455457.9</v>
      </c>
      <c r="D27" s="128">
        <f t="shared" si="4"/>
        <v>455457.9</v>
      </c>
      <c r="E27" s="2">
        <f t="shared" si="2"/>
        <v>1.9423434223428515E-2</v>
      </c>
      <c r="F27" s="125">
        <f>population!C80</f>
        <v>2.4348381431364974E-3</v>
      </c>
      <c r="G27" s="50">
        <f>(D27/D26)/(population!B80/population!B79)-1</f>
        <v>1.6947332069744192E-2</v>
      </c>
      <c r="H27" s="124">
        <f>D27/population!B80</f>
        <v>3.6271235167635583</v>
      </c>
      <c r="I27" s="124">
        <f>D27/'Japan working age'!B47</f>
        <v>5.2406700546552909E-3</v>
      </c>
      <c r="J27" s="1">
        <f t="shared" si="3"/>
        <v>1.9227936393489298E-2</v>
      </c>
    </row>
    <row r="28" spans="1:10">
      <c r="A28">
        <f t="shared" si="0"/>
        <v>1996</v>
      </c>
      <c r="B28">
        <f>'IMF real GDP'!O43</f>
        <v>92.718590822866105</v>
      </c>
      <c r="C28" s="126">
        <v>467345.6</v>
      </c>
      <c r="D28" s="128">
        <f t="shared" si="4"/>
        <v>467345.6</v>
      </c>
      <c r="E28" s="2">
        <f t="shared" si="2"/>
        <v>2.6100546285397597E-2</v>
      </c>
      <c r="F28" s="125">
        <f>population!C81</f>
        <v>2.30150513657712E-3</v>
      </c>
      <c r="G28" s="50">
        <f>(D28/D27)/(population!B81/population!B80)-1</f>
        <v>2.3744393305662692E-2</v>
      </c>
      <c r="H28" s="124">
        <f>D28/population!B81</f>
        <v>3.7132473641138097</v>
      </c>
      <c r="I28" s="124">
        <f>D28/'Japan working age'!B48</f>
        <v>5.3847345629818837E-3</v>
      </c>
      <c r="J28" s="1">
        <f t="shared" si="3"/>
        <v>2.7489711587284527E-2</v>
      </c>
    </row>
    <row r="29" spans="1:10">
      <c r="A29">
        <f t="shared" si="0"/>
        <v>1997</v>
      </c>
      <c r="B29">
        <f>'IMF real GDP'!O44</f>
        <v>94.1980351647519</v>
      </c>
      <c r="C29" s="126">
        <v>474802.7</v>
      </c>
      <c r="D29" s="128">
        <f t="shared" si="4"/>
        <v>474802.7</v>
      </c>
      <c r="E29" s="2">
        <f t="shared" si="2"/>
        <v>1.5956285883508947E-2</v>
      </c>
      <c r="F29" s="125">
        <f>population!C82</f>
        <v>2.3677289665420265E-3</v>
      </c>
      <c r="G29" s="50">
        <f>(D29/D28)/(population!B82/population!B81)-1</f>
        <v>1.3556458896553769E-2</v>
      </c>
      <c r="H29" s="124">
        <f>D29/population!B82</f>
        <v>3.7635858493781558</v>
      </c>
      <c r="I29" s="124">
        <f>D29/'Japan working age'!B49</f>
        <v>5.4645161414075558E-3</v>
      </c>
      <c r="J29" s="1">
        <f t="shared" si="3"/>
        <v>1.4816250920545171E-2</v>
      </c>
    </row>
    <row r="30" spans="1:10">
      <c r="A30">
        <f t="shared" si="0"/>
        <v>1998</v>
      </c>
      <c r="B30">
        <f>'IMF real GDP'!O45</f>
        <v>92.3111092638419</v>
      </c>
      <c r="C30" s="126">
        <v>465291.7</v>
      </c>
      <c r="D30" s="128">
        <f t="shared" si="4"/>
        <v>465291.7</v>
      </c>
      <c r="E30" s="2">
        <f t="shared" si="2"/>
        <v>-2.0031478338265574E-2</v>
      </c>
      <c r="F30" s="125">
        <f>population!C83</f>
        <v>2.4968887972922627E-3</v>
      </c>
      <c r="G30" s="50">
        <f>(D30/D29)/(population!B83/population!B82)-1</f>
        <v>-2.2472256410277169E-2</v>
      </c>
      <c r="H30" s="124">
        <f>D30/population!B83</f>
        <v>3.6790095831488392</v>
      </c>
      <c r="I30" s="124">
        <f>D30/'Japan working age'!B50</f>
        <v>5.3608122587706667E-3</v>
      </c>
      <c r="J30" s="1">
        <f t="shared" si="3"/>
        <v>-1.8977688042875251E-2</v>
      </c>
    </row>
    <row r="31" spans="1:10">
      <c r="A31">
        <f t="shared" si="0"/>
        <v>1999</v>
      </c>
      <c r="B31">
        <f>'IMF real GDP'!O46</f>
        <v>92.127098773557705</v>
      </c>
      <c r="C31" s="126">
        <v>464364.2</v>
      </c>
      <c r="D31" s="128">
        <f t="shared" si="4"/>
        <v>464364.2</v>
      </c>
      <c r="E31" s="2">
        <f t="shared" si="2"/>
        <v>-1.9933731893347906E-3</v>
      </c>
      <c r="F31" s="125">
        <f>population!C84</f>
        <v>1.5418432538427673E-3</v>
      </c>
      <c r="G31" s="50">
        <f>(D31/D30)/(population!B84/population!B83)-1</f>
        <v>-3.5297740848172499E-3</v>
      </c>
      <c r="H31" s="124">
        <f>D31/population!B84</f>
        <v>3.6660235104644463</v>
      </c>
      <c r="I31" s="124">
        <f>D31/'Japan working age'!B51</f>
        <v>5.3605741166511166E-3</v>
      </c>
      <c r="J31" s="1">
        <f t="shared" si="3"/>
        <v>-4.4422768053609119E-5</v>
      </c>
    </row>
    <row r="32" spans="1:10">
      <c r="A32">
        <f t="shared" si="0"/>
        <v>2000</v>
      </c>
      <c r="B32">
        <f>'IMF real GDP'!O47</f>
        <v>94.206863700404199</v>
      </c>
      <c r="C32" s="126">
        <v>474847.2</v>
      </c>
      <c r="D32" s="128">
        <f t="shared" si="4"/>
        <v>474847.2</v>
      </c>
      <c r="E32" s="2">
        <f t="shared" si="2"/>
        <v>2.257495302178758E-2</v>
      </c>
      <c r="F32" s="125">
        <f>population!C85</f>
        <v>2.0447314612330736E-3</v>
      </c>
      <c r="G32" s="50">
        <f>(D32/D31)/(population!B85/population!B84)-1</f>
        <v>2.0488328430823932E-2</v>
      </c>
      <c r="H32" s="124">
        <f>D32/population!B85</f>
        <v>3.7411342041819644</v>
      </c>
      <c r="I32" s="124">
        <f>D32/'Japan working age'!B52</f>
        <v>5.4930027473851662E-3</v>
      </c>
      <c r="J32" s="1">
        <f t="shared" si="3"/>
        <v>2.4704187994098792E-2</v>
      </c>
    </row>
    <row r="33" spans="1:12">
      <c r="A33">
        <f t="shared" si="0"/>
        <v>2001</v>
      </c>
      <c r="B33">
        <f>'IMF real GDP'!O48</f>
        <v>94.5417330336128</v>
      </c>
      <c r="C33" s="126">
        <v>476535.1</v>
      </c>
      <c r="D33" s="128">
        <f t="shared" si="4"/>
        <v>476535.1</v>
      </c>
      <c r="E33" s="2">
        <f t="shared" si="2"/>
        <v>3.554617148421535E-3</v>
      </c>
      <c r="F33" s="125">
        <f>population!C86</f>
        <v>3.0726565085168467E-3</v>
      </c>
      <c r="G33" s="50">
        <f>(D33/D32)/(population!B86/population!B85)-1</f>
        <v>4.8048427676450345E-4</v>
      </c>
      <c r="H33" s="124">
        <f>D33/population!B86</f>
        <v>3.7429317603443399</v>
      </c>
      <c r="I33" s="124">
        <f>D33/'Japan working age'!B53</f>
        <v>5.5310834050702716E-3</v>
      </c>
      <c r="J33" s="1">
        <f t="shared" si="3"/>
        <v>6.9325757579918879E-3</v>
      </c>
    </row>
    <row r="34" spans="1:12">
      <c r="A34">
        <f t="shared" si="0"/>
        <v>2002</v>
      </c>
      <c r="B34">
        <f>'IMF real GDP'!O49</f>
        <v>94.815477157056804</v>
      </c>
      <c r="C34" s="126">
        <v>477914.9</v>
      </c>
      <c r="D34" s="128">
        <f t="shared" si="4"/>
        <v>477914.9</v>
      </c>
      <c r="E34" s="2">
        <f t="shared" si="2"/>
        <v>2.8954845089061987E-3</v>
      </c>
      <c r="F34" s="125">
        <f>population!C87</f>
        <v>1.3352602972132033E-3</v>
      </c>
      <c r="G34" s="50">
        <f>(D34/D33)/(population!B87/population!B86)-1</f>
        <v>1.5581436842939667E-3</v>
      </c>
      <c r="H34" s="124">
        <f>D34/population!B87</f>
        <v>3.7487637858274634</v>
      </c>
      <c r="I34" s="124">
        <f>D34/'Japan working age'!B54</f>
        <v>5.5778507445266856E-3</v>
      </c>
      <c r="J34" s="1">
        <f t="shared" si="3"/>
        <v>8.4553668840978702E-3</v>
      </c>
    </row>
    <row r="35" spans="1:12">
      <c r="A35">
        <f t="shared" si="0"/>
        <v>2003</v>
      </c>
      <c r="B35">
        <f>'IMF real GDP'!O50</f>
        <v>96.413223876685294</v>
      </c>
      <c r="C35" s="126">
        <v>485968.3</v>
      </c>
      <c r="D35" s="128">
        <f t="shared" si="4"/>
        <v>485968.3</v>
      </c>
      <c r="E35" s="2">
        <f t="shared" si="2"/>
        <v>1.6851117217730582E-2</v>
      </c>
      <c r="F35" s="125">
        <f>population!C88</f>
        <v>1.6315516997944535E-3</v>
      </c>
      <c r="G35" s="50">
        <f>(D35/D34)/(population!B88/population!B87)-1</f>
        <v>1.5194774457841342E-2</v>
      </c>
      <c r="H35" s="124">
        <f>D35/population!B88</f>
        <v>3.8057254060488352</v>
      </c>
      <c r="I35" s="124">
        <f>D35/'Japan working age'!B55</f>
        <v>5.6975004396506244E-3</v>
      </c>
      <c r="J35" s="1">
        <f t="shared" si="3"/>
        <v>2.1450859946610557E-2</v>
      </c>
    </row>
    <row r="36" spans="1:12">
      <c r="A36">
        <f t="shared" si="0"/>
        <v>2004</v>
      </c>
      <c r="B36">
        <f>'IMF real GDP'!O51</f>
        <v>98.689279886105794</v>
      </c>
      <c r="C36" s="126">
        <v>497440.7</v>
      </c>
      <c r="D36" s="128">
        <f t="shared" si="4"/>
        <v>497440.7</v>
      </c>
      <c r="E36" s="2">
        <f t="shared" si="2"/>
        <v>2.3607301134662473E-2</v>
      </c>
      <c r="F36" s="125">
        <f>population!C89</f>
        <v>7.2830360079567669E-4</v>
      </c>
      <c r="G36" s="50">
        <f>(D36/D35)/(population!B89/population!B88)-1</f>
        <v>2.2862346804366496E-2</v>
      </c>
      <c r="H36" s="124">
        <f>D36/population!B89</f>
        <v>3.8927332201241129</v>
      </c>
      <c r="I36" s="124">
        <f>D36/'Japan working age'!B56</f>
        <v>5.8525877992823107E-3</v>
      </c>
      <c r="J36" s="1">
        <f t="shared" si="3"/>
        <v>2.7220245311853963E-2</v>
      </c>
    </row>
    <row r="37" spans="1:12">
      <c r="A37">
        <f t="shared" si="0"/>
        <v>2005</v>
      </c>
      <c r="B37">
        <f>'IMF real GDP'!O52</f>
        <v>100</v>
      </c>
      <c r="C37" s="126">
        <v>503921</v>
      </c>
      <c r="D37" s="128">
        <f t="shared" si="4"/>
        <v>503921</v>
      </c>
      <c r="E37" s="2">
        <f t="shared" si="2"/>
        <v>1.3027281442792971E-2</v>
      </c>
      <c r="F37" s="125">
        <f>population!C90</f>
        <v>-1.486849210013963E-4</v>
      </c>
      <c r="G37" s="50">
        <f>(D37/D36)/(population!B90/population!B89)-1</f>
        <v>1.3177925722639428E-2</v>
      </c>
      <c r="H37" s="124">
        <f>D37/population!B90</f>
        <v>3.9440313693569595</v>
      </c>
      <c r="I37" s="124">
        <f>D37/'Japan working age'!B57</f>
        <v>5.9637385721471045E-3</v>
      </c>
      <c r="J37" s="1">
        <f t="shared" si="3"/>
        <v>1.8991730953344055E-2</v>
      </c>
    </row>
    <row r="38" spans="1:12">
      <c r="A38">
        <f t="shared" si="0"/>
        <v>2006</v>
      </c>
      <c r="B38">
        <f>'IMF real GDP'!O53</f>
        <v>101.678507981443</v>
      </c>
      <c r="C38" s="126">
        <v>512451.9</v>
      </c>
      <c r="D38" s="128">
        <f t="shared" si="4"/>
        <v>512451.9</v>
      </c>
      <c r="E38" s="2">
        <f t="shared" si="2"/>
        <v>1.6929042449114196E-2</v>
      </c>
      <c r="F38" s="125">
        <f>population!C91</f>
        <v>1.0409492204621618E-3</v>
      </c>
      <c r="G38" s="50">
        <f>(D38/D37)/(population!B91/population!B90)-1</f>
        <v>1.5871571728433898E-2</v>
      </c>
      <c r="H38" s="124">
        <f>D38/population!B91</f>
        <v>4.0066293461349014</v>
      </c>
      <c r="I38" s="124">
        <f>D38/'Japan working age'!B58</f>
        <v>6.1098310945075941E-3</v>
      </c>
      <c r="J38" s="1">
        <f t="shared" si="3"/>
        <v>2.4496801895843801E-2</v>
      </c>
    </row>
    <row r="39" spans="1:12">
      <c r="A39">
        <f t="shared" si="0"/>
        <v>2007</v>
      </c>
      <c r="B39">
        <f>'IMF real GDP'!O54</f>
        <v>103.88308261118701</v>
      </c>
      <c r="C39" s="126">
        <v>523685.8</v>
      </c>
      <c r="D39" s="128">
        <f t="shared" si="4"/>
        <v>523685.8</v>
      </c>
      <c r="E39" s="2">
        <f t="shared" si="2"/>
        <v>2.1921862325029906E-2</v>
      </c>
      <c r="F39" s="125">
        <f>population!C92</f>
        <v>1.0320482247989649E-3</v>
      </c>
      <c r="G39" s="50">
        <f>(D39/D38)/(population!B92/population!B91)-1</f>
        <v>2.0868277031965476E-2</v>
      </c>
      <c r="H39" s="124">
        <f>D39/population!B92</f>
        <v>4.090240797294447</v>
      </c>
      <c r="I39" s="124">
        <f>D39/'Japan working age'!B59</f>
        <v>6.3054157970781856E-3</v>
      </c>
      <c r="J39" s="1">
        <f t="shared" si="3"/>
        <v>3.2011474547375185E-2</v>
      </c>
    </row>
    <row r="40" spans="1:12">
      <c r="A40">
        <f t="shared" si="0"/>
        <v>2008</v>
      </c>
      <c r="B40">
        <f>'IMF real GDP'!O55</f>
        <v>102.769342999223</v>
      </c>
      <c r="C40" s="126">
        <v>518230.9</v>
      </c>
      <c r="D40" s="128">
        <f t="shared" si="4"/>
        <v>518230.9</v>
      </c>
      <c r="E40" s="2">
        <f t="shared" si="2"/>
        <v>-1.0416360344313258E-2</v>
      </c>
      <c r="F40" s="125">
        <f>population!C93</f>
        <v>3.983348043081758E-4</v>
      </c>
      <c r="G40" s="50">
        <f>(D40/D39)/(population!B93/population!B92)-1</f>
        <v>-1.081038899443687E-2</v>
      </c>
      <c r="H40" s="124">
        <f>D40/population!B93</f>
        <v>4.0460237031947788</v>
      </c>
      <c r="I40" s="124">
        <f>D40/'Japan working age'!B60</f>
        <v>6.2908641026159819E-3</v>
      </c>
      <c r="J40" s="1">
        <f t="shared" si="3"/>
        <v>-2.3078088631278693E-3</v>
      </c>
    </row>
    <row r="41" spans="1:12">
      <c r="A41">
        <f t="shared" si="0"/>
        <v>2009</v>
      </c>
      <c r="B41">
        <f>'IMF real GDP'!O56</f>
        <v>97.094895945787499</v>
      </c>
      <c r="C41" s="126">
        <v>489588.4</v>
      </c>
      <c r="D41" s="128">
        <f t="shared" si="4"/>
        <v>489588.4</v>
      </c>
      <c r="E41" s="2">
        <f t="shared" si="2"/>
        <v>-5.5269764886655692E-2</v>
      </c>
      <c r="F41" s="125">
        <f>population!C94</f>
        <v>-4.0598357328003321E-4</v>
      </c>
      <c r="G41" s="50">
        <f>(D41/D40)/(population!B94/population!B93)-1</f>
        <v>-5.4886064153824132E-2</v>
      </c>
      <c r="H41" s="124">
        <f>D41/population!B94</f>
        <v>3.8239533866533368</v>
      </c>
      <c r="I41" s="124">
        <f>D41/'Japan working age'!B61</f>
        <v>5.9993064362956839E-3</v>
      </c>
      <c r="J41" s="2">
        <f t="shared" si="3"/>
        <v>-4.6346203250370199E-2</v>
      </c>
    </row>
    <row r="42" spans="1:12">
      <c r="A42">
        <f t="shared" si="0"/>
        <v>2010</v>
      </c>
      <c r="B42">
        <f>'IMF real GDP'!O57</f>
        <v>101.632902146991</v>
      </c>
      <c r="C42" s="126">
        <v>512364.2</v>
      </c>
      <c r="D42" s="128">
        <f t="shared" si="4"/>
        <v>512364.2</v>
      </c>
      <c r="E42" s="2">
        <f t="shared" si="2"/>
        <v>4.6520301543092168E-2</v>
      </c>
      <c r="F42" s="125">
        <f>population!C95</f>
        <v>1.9526368407896122E-4</v>
      </c>
      <c r="G42" s="50">
        <f>(D42/D41)/(population!B95/population!B94)-1</f>
        <v>4.6315994027387619E-2</v>
      </c>
      <c r="H42" s="124">
        <f>D42/population!B95</f>
        <v>4.001063588870581</v>
      </c>
      <c r="I42" s="124">
        <f>D42/'Japan working age'!B62</f>
        <v>6.3195025284709921E-3</v>
      </c>
      <c r="J42" s="1">
        <f t="shared" si="3"/>
        <v>5.3372184864258321E-2</v>
      </c>
      <c r="K42" s="50"/>
      <c r="L42" s="50"/>
    </row>
    <row r="43" spans="1:12">
      <c r="A43">
        <f t="shared" si="0"/>
        <v>2011</v>
      </c>
      <c r="B43">
        <f>'IMF real GDP'!O58</f>
        <v>101.207793275771</v>
      </c>
      <c r="C43" s="126">
        <v>510044.6</v>
      </c>
      <c r="D43" s="128">
        <f t="shared" si="4"/>
        <v>510044.6</v>
      </c>
      <c r="E43" s="2">
        <f t="shared" si="2"/>
        <v>-4.5272483908908034E-3</v>
      </c>
      <c r="F43" s="125">
        <f>population!C105</f>
        <v>-2.3739428535730633E-3</v>
      </c>
      <c r="G43" s="50">
        <f>(D43/D42)/(population!B105/population!B95)-1</f>
        <v>-2.1584295256651398E-3</v>
      </c>
      <c r="H43" s="124">
        <f>D43/population!B105</f>
        <v>3.9924275750862992</v>
      </c>
      <c r="I43" s="124">
        <f>D43/'Japan working age'!B63</f>
        <v>6.3418006237630966E-3</v>
      </c>
      <c r="J43" s="1">
        <f t="shared" si="3"/>
        <v>3.5284573732894398E-3</v>
      </c>
    </row>
    <row r="44" spans="1:12">
      <c r="A44">
        <f>A45-1</f>
        <v>2012</v>
      </c>
      <c r="B44">
        <f>'IMF real GDP'!O59</f>
        <v>102.655311053614</v>
      </c>
      <c r="C44" s="127">
        <v>517424.7</v>
      </c>
      <c r="D44" s="128">
        <f t="shared" si="4"/>
        <v>517424.7</v>
      </c>
      <c r="E44" s="2">
        <f t="shared" si="2"/>
        <v>1.4469518940108506E-2</v>
      </c>
      <c r="F44" s="125">
        <f>population!C106</f>
        <v>-1.9960392319554598E-3</v>
      </c>
      <c r="G44" s="50">
        <f>(D44/D43)/(population!B106/population!B105)-1</f>
        <v>1.6498489804982697E-2</v>
      </c>
      <c r="H44" s="124">
        <f>D44/population!B106</f>
        <v>4.0582966007309915</v>
      </c>
      <c r="I44" s="124">
        <f>D44/'Japan working age'!B64</f>
        <v>6.4356973020035426E-3</v>
      </c>
      <c r="J44" s="2">
        <f t="shared" si="3"/>
        <v>1.4805996563280521E-2</v>
      </c>
    </row>
    <row r="45" spans="1:12">
      <c r="A45">
        <v>2013</v>
      </c>
      <c r="C45" s="143">
        <v>525390.19999999995</v>
      </c>
      <c r="D45" s="128">
        <f t="shared" si="4"/>
        <v>525390.19999999995</v>
      </c>
      <c r="E45" s="131"/>
      <c r="F45" s="125">
        <f>population!C107</f>
        <v>-1.9686583318954121E-3</v>
      </c>
      <c r="G45" s="83">
        <f>E45-F45</f>
        <v>1.9686583318954121E-3</v>
      </c>
      <c r="H45" s="124">
        <f>D45/population!B107</f>
        <v>4.1289004848837294</v>
      </c>
      <c r="I45" s="124">
        <f>D45/'Japan working age'!B65</f>
        <v>6.6383944910658787E-3</v>
      </c>
      <c r="J45" s="2">
        <f t="shared" si="3"/>
        <v>3.1495761772268649E-2</v>
      </c>
    </row>
    <row r="46" spans="1:12">
      <c r="B46" s="2"/>
    </row>
    <row r="47" spans="1:12">
      <c r="B47" s="132"/>
      <c r="C47" s="132">
        <f>C40/C39-1</f>
        <v>-1.0416360344313258E-2</v>
      </c>
      <c r="D47" s="2"/>
      <c r="I47" s="140"/>
    </row>
    <row r="48" spans="1:12">
      <c r="B48" s="132"/>
      <c r="C48" s="132">
        <f>C41/C40-1</f>
        <v>-5.5269764886655692E-2</v>
      </c>
    </row>
    <row r="49" spans="3:4">
      <c r="C49" s="132">
        <f>C42/C41-1</f>
        <v>4.6520301543092168E-2</v>
      </c>
    </row>
    <row r="50" spans="3:4">
      <c r="C50" s="132">
        <f>C43/C42-1</f>
        <v>-4.5272483908908034E-3</v>
      </c>
    </row>
    <row r="51" spans="3:4">
      <c r="C51" s="132">
        <f>C44/C43-1</f>
        <v>1.4469518940108506E-2</v>
      </c>
    </row>
    <row r="52" spans="3:4">
      <c r="C52" t="s">
        <v>3489</v>
      </c>
      <c r="D52" t="s">
        <v>3490</v>
      </c>
    </row>
    <row r="53" spans="3:4">
      <c r="C53" s="142">
        <f>AVERAGE(C47:C51)</f>
        <v>-1.844710627731816E-3</v>
      </c>
      <c r="D53">
        <f>(C44/C39)^(1/5)-1</f>
        <v>-2.4026846916136435E-3</v>
      </c>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6"/>
  <sheetViews>
    <sheetView topLeftCell="B1" workbookViewId="0">
      <selection activeCell="P2" sqref="P2"/>
    </sheetView>
  </sheetViews>
  <sheetFormatPr baseColWidth="10" defaultRowHeight="15" x14ac:dyDescent="0"/>
  <cols>
    <col min="1" max="1" width="39.83203125" style="129" customWidth="1"/>
    <col min="2" max="16384" width="10.83203125" style="129"/>
  </cols>
  <sheetData>
    <row r="1" spans="1:15">
      <c r="A1" s="129" t="s">
        <v>189</v>
      </c>
      <c r="B1" s="129" t="s">
        <v>190</v>
      </c>
      <c r="C1" s="129" t="s">
        <v>191</v>
      </c>
      <c r="D1" s="129" t="s">
        <v>192</v>
      </c>
      <c r="E1" s="129" t="s">
        <v>193</v>
      </c>
      <c r="F1" s="129" t="s">
        <v>194</v>
      </c>
      <c r="G1" s="129" t="s">
        <v>195</v>
      </c>
      <c r="H1" s="129" t="s">
        <v>196</v>
      </c>
      <c r="I1" s="129" t="s">
        <v>197</v>
      </c>
      <c r="J1" s="129" t="s">
        <v>198</v>
      </c>
      <c r="K1" s="129" t="s">
        <v>199</v>
      </c>
      <c r="L1" s="129" t="s">
        <v>200</v>
      </c>
      <c r="M1" s="129" t="s">
        <v>201</v>
      </c>
      <c r="N1" s="129" t="s">
        <v>202</v>
      </c>
      <c r="O1" s="129" t="s">
        <v>203</v>
      </c>
    </row>
    <row r="2" spans="1:15">
      <c r="A2" s="129" t="s">
        <v>3297</v>
      </c>
      <c r="B2" s="129" t="s">
        <v>1733</v>
      </c>
      <c r="C2" s="129" t="s">
        <v>2</v>
      </c>
      <c r="D2" s="129">
        <v>158</v>
      </c>
      <c r="E2" s="129" t="s">
        <v>206</v>
      </c>
      <c r="F2" s="129" t="s">
        <v>207</v>
      </c>
      <c r="G2" s="129" t="s">
        <v>208</v>
      </c>
      <c r="H2" s="129" t="s">
        <v>209</v>
      </c>
      <c r="I2" s="129" t="s">
        <v>3293</v>
      </c>
      <c r="J2" s="129" t="s">
        <v>3292</v>
      </c>
      <c r="K2" s="129">
        <v>1955</v>
      </c>
      <c r="L2" s="129">
        <v>1955</v>
      </c>
      <c r="M2" s="129" t="s">
        <v>52</v>
      </c>
      <c r="N2" s="129" t="s">
        <v>212</v>
      </c>
      <c r="O2" s="129">
        <v>9.5818567732407907</v>
      </c>
    </row>
    <row r="3" spans="1:15">
      <c r="A3" s="129" t="s">
        <v>3297</v>
      </c>
      <c r="B3" s="129" t="s">
        <v>1733</v>
      </c>
      <c r="C3" s="129" t="s">
        <v>2</v>
      </c>
      <c r="D3" s="129">
        <v>158</v>
      </c>
      <c r="E3" s="129" t="s">
        <v>206</v>
      </c>
      <c r="F3" s="129" t="s">
        <v>207</v>
      </c>
      <c r="G3" s="129" t="s">
        <v>208</v>
      </c>
      <c r="H3" s="129" t="s">
        <v>209</v>
      </c>
      <c r="I3" s="129" t="s">
        <v>3293</v>
      </c>
      <c r="J3" s="129" t="s">
        <v>3292</v>
      </c>
      <c r="K3" s="129">
        <v>1956</v>
      </c>
      <c r="L3" s="129">
        <v>1956</v>
      </c>
      <c r="M3" s="129" t="s">
        <v>52</v>
      </c>
      <c r="N3" s="129" t="s">
        <v>212</v>
      </c>
      <c r="O3" s="129">
        <v>10.2999412463413</v>
      </c>
    </row>
    <row r="4" spans="1:15">
      <c r="A4" s="129" t="s">
        <v>3297</v>
      </c>
      <c r="B4" s="129" t="s">
        <v>1733</v>
      </c>
      <c r="C4" s="129" t="s">
        <v>2</v>
      </c>
      <c r="D4" s="129">
        <v>158</v>
      </c>
      <c r="E4" s="129" t="s">
        <v>206</v>
      </c>
      <c r="F4" s="129" t="s">
        <v>207</v>
      </c>
      <c r="G4" s="129" t="s">
        <v>208</v>
      </c>
      <c r="H4" s="129" t="s">
        <v>209</v>
      </c>
      <c r="I4" s="129" t="s">
        <v>3293</v>
      </c>
      <c r="J4" s="129" t="s">
        <v>3292</v>
      </c>
      <c r="K4" s="129">
        <v>1957</v>
      </c>
      <c r="L4" s="129">
        <v>1957</v>
      </c>
      <c r="M4" s="129" t="s">
        <v>52</v>
      </c>
      <c r="N4" s="129" t="s">
        <v>212</v>
      </c>
      <c r="O4" s="129">
        <v>11.0835763098911</v>
      </c>
    </row>
    <row r="5" spans="1:15">
      <c r="A5" s="129" t="s">
        <v>3297</v>
      </c>
      <c r="B5" s="129" t="s">
        <v>1733</v>
      </c>
      <c r="C5" s="129" t="s">
        <v>2</v>
      </c>
      <c r="D5" s="129">
        <v>158</v>
      </c>
      <c r="E5" s="129" t="s">
        <v>206</v>
      </c>
      <c r="F5" s="129" t="s">
        <v>207</v>
      </c>
      <c r="G5" s="129" t="s">
        <v>208</v>
      </c>
      <c r="H5" s="129" t="s">
        <v>209</v>
      </c>
      <c r="I5" s="129" t="s">
        <v>3293</v>
      </c>
      <c r="J5" s="129" t="s">
        <v>3292</v>
      </c>
      <c r="K5" s="129">
        <v>1958</v>
      </c>
      <c r="L5" s="129">
        <v>1958</v>
      </c>
      <c r="M5" s="129" t="s">
        <v>52</v>
      </c>
      <c r="N5" s="129" t="s">
        <v>212</v>
      </c>
      <c r="O5" s="129">
        <v>11.8265817697449</v>
      </c>
    </row>
    <row r="6" spans="1:15">
      <c r="A6" s="129" t="s">
        <v>3297</v>
      </c>
      <c r="B6" s="129" t="s">
        <v>1733</v>
      </c>
      <c r="C6" s="129" t="s">
        <v>2</v>
      </c>
      <c r="D6" s="129">
        <v>158</v>
      </c>
      <c r="E6" s="129" t="s">
        <v>206</v>
      </c>
      <c r="F6" s="129" t="s">
        <v>207</v>
      </c>
      <c r="G6" s="129" t="s">
        <v>208</v>
      </c>
      <c r="H6" s="129" t="s">
        <v>209</v>
      </c>
      <c r="I6" s="129" t="s">
        <v>3293</v>
      </c>
      <c r="J6" s="129" t="s">
        <v>3292</v>
      </c>
      <c r="K6" s="129">
        <v>1959</v>
      </c>
      <c r="L6" s="129">
        <v>1959</v>
      </c>
      <c r="M6" s="129" t="s">
        <v>52</v>
      </c>
      <c r="N6" s="129" t="s">
        <v>212</v>
      </c>
      <c r="O6" s="129">
        <v>12.9121329491566</v>
      </c>
    </row>
    <row r="7" spans="1:15">
      <c r="A7" s="129" t="s">
        <v>3297</v>
      </c>
      <c r="B7" s="129" t="s">
        <v>1733</v>
      </c>
      <c r="C7" s="129" t="s">
        <v>2</v>
      </c>
      <c r="D7" s="129">
        <v>158</v>
      </c>
      <c r="E7" s="129" t="s">
        <v>206</v>
      </c>
      <c r="F7" s="129" t="s">
        <v>207</v>
      </c>
      <c r="G7" s="129" t="s">
        <v>208</v>
      </c>
      <c r="H7" s="129" t="s">
        <v>209</v>
      </c>
      <c r="I7" s="129" t="s">
        <v>3293</v>
      </c>
      <c r="J7" s="129" t="s">
        <v>3292</v>
      </c>
      <c r="K7" s="129">
        <v>1960</v>
      </c>
      <c r="L7" s="129">
        <v>1960</v>
      </c>
      <c r="M7" s="129" t="s">
        <v>52</v>
      </c>
      <c r="N7" s="129" t="s">
        <v>212</v>
      </c>
      <c r="O7" s="129">
        <v>14.599271630806401</v>
      </c>
    </row>
    <row r="8" spans="1:15">
      <c r="A8" s="129" t="s">
        <v>3297</v>
      </c>
      <c r="B8" s="129" t="s">
        <v>1733</v>
      </c>
      <c r="C8" s="129" t="s">
        <v>2</v>
      </c>
      <c r="D8" s="129">
        <v>158</v>
      </c>
      <c r="E8" s="129" t="s">
        <v>206</v>
      </c>
      <c r="F8" s="129" t="s">
        <v>207</v>
      </c>
      <c r="G8" s="129" t="s">
        <v>208</v>
      </c>
      <c r="H8" s="129" t="s">
        <v>209</v>
      </c>
      <c r="I8" s="129" t="s">
        <v>3293</v>
      </c>
      <c r="J8" s="129" t="s">
        <v>3292</v>
      </c>
      <c r="K8" s="129">
        <v>1961</v>
      </c>
      <c r="L8" s="129">
        <v>1961</v>
      </c>
      <c r="M8" s="129" t="s">
        <v>52</v>
      </c>
      <c r="N8" s="129" t="s">
        <v>212</v>
      </c>
      <c r="O8" s="129">
        <v>16.303021310652301</v>
      </c>
    </row>
    <row r="9" spans="1:15">
      <c r="A9" s="129" t="s">
        <v>3297</v>
      </c>
      <c r="B9" s="129" t="s">
        <v>1733</v>
      </c>
      <c r="C9" s="129" t="s">
        <v>2</v>
      </c>
      <c r="D9" s="129">
        <v>158</v>
      </c>
      <c r="E9" s="129" t="s">
        <v>206</v>
      </c>
      <c r="F9" s="129" t="s">
        <v>207</v>
      </c>
      <c r="G9" s="129" t="s">
        <v>208</v>
      </c>
      <c r="H9" s="129" t="s">
        <v>209</v>
      </c>
      <c r="I9" s="129" t="s">
        <v>3293</v>
      </c>
      <c r="J9" s="129" t="s">
        <v>3292</v>
      </c>
      <c r="K9" s="129">
        <v>1962</v>
      </c>
      <c r="L9" s="129">
        <v>1962</v>
      </c>
      <c r="M9" s="129" t="s">
        <v>52</v>
      </c>
      <c r="N9" s="129" t="s">
        <v>212</v>
      </c>
      <c r="O9" s="129">
        <v>17.7421173841031</v>
      </c>
    </row>
    <row r="10" spans="1:15">
      <c r="A10" s="129" t="s">
        <v>3297</v>
      </c>
      <c r="B10" s="129" t="s">
        <v>1733</v>
      </c>
      <c r="C10" s="129" t="s">
        <v>2</v>
      </c>
      <c r="D10" s="129">
        <v>158</v>
      </c>
      <c r="E10" s="129" t="s">
        <v>206</v>
      </c>
      <c r="F10" s="129" t="s">
        <v>207</v>
      </c>
      <c r="G10" s="129" t="s">
        <v>208</v>
      </c>
      <c r="H10" s="129" t="s">
        <v>209</v>
      </c>
      <c r="I10" s="129" t="s">
        <v>3293</v>
      </c>
      <c r="J10" s="129" t="s">
        <v>3292</v>
      </c>
      <c r="K10" s="129">
        <v>1963</v>
      </c>
      <c r="L10" s="129">
        <v>1963</v>
      </c>
      <c r="M10" s="129" t="s">
        <v>52</v>
      </c>
      <c r="N10" s="129" t="s">
        <v>212</v>
      </c>
      <c r="O10" s="129">
        <v>19.2341890734229</v>
      </c>
    </row>
    <row r="11" spans="1:15">
      <c r="A11" s="129" t="s">
        <v>3297</v>
      </c>
      <c r="B11" s="129" t="s">
        <v>1733</v>
      </c>
      <c r="C11" s="129" t="s">
        <v>2</v>
      </c>
      <c r="D11" s="129">
        <v>158</v>
      </c>
      <c r="E11" s="129" t="s">
        <v>206</v>
      </c>
      <c r="F11" s="129" t="s">
        <v>207</v>
      </c>
      <c r="G11" s="129" t="s">
        <v>208</v>
      </c>
      <c r="H11" s="129" t="s">
        <v>209</v>
      </c>
      <c r="I11" s="129" t="s">
        <v>3293</v>
      </c>
      <c r="J11" s="129" t="s">
        <v>3292</v>
      </c>
      <c r="K11" s="129">
        <v>1964</v>
      </c>
      <c r="L11" s="129">
        <v>1964</v>
      </c>
      <c r="M11" s="129" t="s">
        <v>52</v>
      </c>
      <c r="N11" s="129" t="s">
        <v>212</v>
      </c>
      <c r="O11" s="129">
        <v>21.4367176450498</v>
      </c>
    </row>
    <row r="12" spans="1:15">
      <c r="A12" s="129" t="s">
        <v>3297</v>
      </c>
      <c r="B12" s="129" t="s">
        <v>1733</v>
      </c>
      <c r="C12" s="129" t="s">
        <v>2</v>
      </c>
      <c r="D12" s="129">
        <v>158</v>
      </c>
      <c r="E12" s="129" t="s">
        <v>206</v>
      </c>
      <c r="F12" s="129" t="s">
        <v>207</v>
      </c>
      <c r="G12" s="129" t="s">
        <v>208</v>
      </c>
      <c r="H12" s="129" t="s">
        <v>209</v>
      </c>
      <c r="I12" s="129" t="s">
        <v>3293</v>
      </c>
      <c r="J12" s="129" t="s">
        <v>3292</v>
      </c>
      <c r="K12" s="129">
        <v>1965</v>
      </c>
      <c r="L12" s="129">
        <v>1965</v>
      </c>
      <c r="M12" s="129" t="s">
        <v>52</v>
      </c>
      <c r="N12" s="129" t="s">
        <v>212</v>
      </c>
      <c r="O12" s="129">
        <v>20.3444322771802</v>
      </c>
    </row>
    <row r="13" spans="1:15">
      <c r="A13" s="129" t="s">
        <v>3297</v>
      </c>
      <c r="B13" s="129" t="s">
        <v>1733</v>
      </c>
      <c r="C13" s="129" t="s">
        <v>2</v>
      </c>
      <c r="D13" s="129">
        <v>158</v>
      </c>
      <c r="E13" s="129" t="s">
        <v>206</v>
      </c>
      <c r="F13" s="129" t="s">
        <v>207</v>
      </c>
      <c r="G13" s="129" t="s">
        <v>208</v>
      </c>
      <c r="H13" s="129" t="s">
        <v>209</v>
      </c>
      <c r="I13" s="129" t="s">
        <v>3293</v>
      </c>
      <c r="J13" s="129" t="s">
        <v>3292</v>
      </c>
      <c r="K13" s="129">
        <v>1966</v>
      </c>
      <c r="L13" s="129">
        <v>1966</v>
      </c>
      <c r="M13" s="129" t="s">
        <v>52</v>
      </c>
      <c r="N13" s="129" t="s">
        <v>212</v>
      </c>
      <c r="O13" s="129">
        <v>22.471762411027299</v>
      </c>
    </row>
    <row r="14" spans="1:15">
      <c r="A14" s="129" t="s">
        <v>3297</v>
      </c>
      <c r="B14" s="129" t="s">
        <v>1733</v>
      </c>
      <c r="C14" s="129" t="s">
        <v>2</v>
      </c>
      <c r="D14" s="129">
        <v>158</v>
      </c>
      <c r="E14" s="129" t="s">
        <v>206</v>
      </c>
      <c r="F14" s="129" t="s">
        <v>207</v>
      </c>
      <c r="G14" s="129" t="s">
        <v>208</v>
      </c>
      <c r="H14" s="129" t="s">
        <v>209</v>
      </c>
      <c r="I14" s="129" t="s">
        <v>3293</v>
      </c>
      <c r="J14" s="129" t="s">
        <v>3292</v>
      </c>
      <c r="K14" s="129">
        <v>1967</v>
      </c>
      <c r="L14" s="129">
        <v>1967</v>
      </c>
      <c r="M14" s="129" t="s">
        <v>52</v>
      </c>
      <c r="N14" s="129" t="s">
        <v>212</v>
      </c>
      <c r="O14" s="129">
        <v>24.8035874010458</v>
      </c>
    </row>
    <row r="15" spans="1:15">
      <c r="A15" s="129" t="s">
        <v>3297</v>
      </c>
      <c r="B15" s="129" t="s">
        <v>1733</v>
      </c>
      <c r="C15" s="129" t="s">
        <v>2</v>
      </c>
      <c r="D15" s="129">
        <v>158</v>
      </c>
      <c r="E15" s="129" t="s">
        <v>206</v>
      </c>
      <c r="F15" s="129" t="s">
        <v>207</v>
      </c>
      <c r="G15" s="129" t="s">
        <v>208</v>
      </c>
      <c r="H15" s="129" t="s">
        <v>209</v>
      </c>
      <c r="I15" s="129" t="s">
        <v>3293</v>
      </c>
      <c r="J15" s="129" t="s">
        <v>3292</v>
      </c>
      <c r="K15" s="129">
        <v>1968</v>
      </c>
      <c r="L15" s="129">
        <v>1968</v>
      </c>
      <c r="M15" s="129" t="s">
        <v>52</v>
      </c>
      <c r="N15" s="129" t="s">
        <v>212</v>
      </c>
      <c r="O15" s="129">
        <v>27.9242103324315</v>
      </c>
    </row>
    <row r="16" spans="1:15">
      <c r="A16" s="129" t="s">
        <v>3297</v>
      </c>
      <c r="B16" s="129" t="s">
        <v>1733</v>
      </c>
      <c r="C16" s="129" t="s">
        <v>2</v>
      </c>
      <c r="D16" s="129">
        <v>158</v>
      </c>
      <c r="E16" s="129" t="s">
        <v>206</v>
      </c>
      <c r="F16" s="129" t="s">
        <v>207</v>
      </c>
      <c r="G16" s="129" t="s">
        <v>208</v>
      </c>
      <c r="H16" s="129" t="s">
        <v>209</v>
      </c>
      <c r="I16" s="129" t="s">
        <v>3293</v>
      </c>
      <c r="J16" s="129" t="s">
        <v>3292</v>
      </c>
      <c r="K16" s="129">
        <v>1969</v>
      </c>
      <c r="L16" s="129">
        <v>1969</v>
      </c>
      <c r="M16" s="129" t="s">
        <v>52</v>
      </c>
      <c r="N16" s="129" t="s">
        <v>212</v>
      </c>
      <c r="O16" s="129">
        <v>31.296242966245099</v>
      </c>
    </row>
    <row r="17" spans="1:15">
      <c r="A17" s="129" t="s">
        <v>3297</v>
      </c>
      <c r="B17" s="129" t="s">
        <v>1733</v>
      </c>
      <c r="C17" s="129" t="s">
        <v>2</v>
      </c>
      <c r="D17" s="129">
        <v>158</v>
      </c>
      <c r="E17" s="129" t="s">
        <v>206</v>
      </c>
      <c r="F17" s="129" t="s">
        <v>207</v>
      </c>
      <c r="G17" s="129" t="s">
        <v>208</v>
      </c>
      <c r="H17" s="129" t="s">
        <v>209</v>
      </c>
      <c r="I17" s="129" t="s">
        <v>3293</v>
      </c>
      <c r="J17" s="129" t="s">
        <v>3292</v>
      </c>
      <c r="K17" s="129">
        <v>1970</v>
      </c>
      <c r="L17" s="129">
        <v>1970</v>
      </c>
      <c r="M17" s="129" t="s">
        <v>52</v>
      </c>
      <c r="N17" s="129" t="s">
        <v>212</v>
      </c>
      <c r="O17" s="129">
        <v>34.239981214137202</v>
      </c>
    </row>
    <row r="18" spans="1:15">
      <c r="A18" s="129" t="s">
        <v>3297</v>
      </c>
      <c r="B18" s="129" t="s">
        <v>1733</v>
      </c>
      <c r="C18" s="129" t="s">
        <v>2</v>
      </c>
      <c r="D18" s="129">
        <v>158</v>
      </c>
      <c r="E18" s="129" t="s">
        <v>206</v>
      </c>
      <c r="F18" s="129" t="s">
        <v>207</v>
      </c>
      <c r="G18" s="129" t="s">
        <v>208</v>
      </c>
      <c r="H18" s="129" t="s">
        <v>209</v>
      </c>
      <c r="I18" s="129" t="s">
        <v>3293</v>
      </c>
      <c r="J18" s="129" t="s">
        <v>3292</v>
      </c>
      <c r="K18" s="129">
        <v>1971</v>
      </c>
      <c r="L18" s="129">
        <v>1971</v>
      </c>
      <c r="M18" s="129" t="s">
        <v>52</v>
      </c>
      <c r="N18" s="129" t="s">
        <v>212</v>
      </c>
      <c r="O18" s="129">
        <v>35.687607259634703</v>
      </c>
    </row>
    <row r="19" spans="1:15">
      <c r="A19" s="129" t="s">
        <v>3297</v>
      </c>
      <c r="B19" s="129" t="s">
        <v>1733</v>
      </c>
      <c r="C19" s="129" t="s">
        <v>2</v>
      </c>
      <c r="D19" s="129">
        <v>158</v>
      </c>
      <c r="E19" s="129" t="s">
        <v>206</v>
      </c>
      <c r="F19" s="129" t="s">
        <v>207</v>
      </c>
      <c r="G19" s="129" t="s">
        <v>208</v>
      </c>
      <c r="H19" s="129" t="s">
        <v>209</v>
      </c>
      <c r="I19" s="129" t="s">
        <v>3293</v>
      </c>
      <c r="J19" s="129" t="s">
        <v>3292</v>
      </c>
      <c r="K19" s="129">
        <v>1972</v>
      </c>
      <c r="L19" s="129">
        <v>1972</v>
      </c>
      <c r="M19" s="129" t="s">
        <v>52</v>
      </c>
      <c r="N19" s="129" t="s">
        <v>212</v>
      </c>
      <c r="O19" s="129">
        <v>38.678709299680399</v>
      </c>
    </row>
    <row r="20" spans="1:15">
      <c r="A20" s="129" t="s">
        <v>3297</v>
      </c>
      <c r="B20" s="129" t="s">
        <v>1733</v>
      </c>
      <c r="C20" s="129" t="s">
        <v>2</v>
      </c>
      <c r="D20" s="129">
        <v>158</v>
      </c>
      <c r="E20" s="129" t="s">
        <v>206</v>
      </c>
      <c r="F20" s="129" t="s">
        <v>207</v>
      </c>
      <c r="G20" s="129" t="s">
        <v>208</v>
      </c>
      <c r="H20" s="129" t="s">
        <v>209</v>
      </c>
      <c r="I20" s="129" t="s">
        <v>3293</v>
      </c>
      <c r="J20" s="129" t="s">
        <v>3292</v>
      </c>
      <c r="K20" s="129">
        <v>1973</v>
      </c>
      <c r="L20" s="129">
        <v>1973</v>
      </c>
      <c r="M20" s="129" t="s">
        <v>52</v>
      </c>
      <c r="N20" s="129" t="s">
        <v>212</v>
      </c>
      <c r="O20" s="129">
        <v>41.725480630977998</v>
      </c>
    </row>
    <row r="21" spans="1:15">
      <c r="A21" s="129" t="s">
        <v>3297</v>
      </c>
      <c r="B21" s="129" t="s">
        <v>1733</v>
      </c>
      <c r="C21" s="129" t="s">
        <v>2</v>
      </c>
      <c r="D21" s="129">
        <v>158</v>
      </c>
      <c r="E21" s="129" t="s">
        <v>206</v>
      </c>
      <c r="F21" s="129" t="s">
        <v>207</v>
      </c>
      <c r="G21" s="129" t="s">
        <v>208</v>
      </c>
      <c r="H21" s="129" t="s">
        <v>209</v>
      </c>
      <c r="I21" s="129" t="s">
        <v>3293</v>
      </c>
      <c r="J21" s="129" t="s">
        <v>3292</v>
      </c>
      <c r="K21" s="129">
        <v>1974</v>
      </c>
      <c r="L21" s="129">
        <v>1974</v>
      </c>
      <c r="M21" s="129" t="s">
        <v>52</v>
      </c>
      <c r="N21" s="129" t="s">
        <v>212</v>
      </c>
      <c r="O21" s="129">
        <v>41.217722821253197</v>
      </c>
    </row>
    <row r="22" spans="1:15">
      <c r="A22" s="129" t="s">
        <v>3297</v>
      </c>
      <c r="B22" s="129" t="s">
        <v>1733</v>
      </c>
      <c r="C22" s="129" t="s">
        <v>2</v>
      </c>
      <c r="D22" s="129">
        <v>158</v>
      </c>
      <c r="E22" s="129" t="s">
        <v>206</v>
      </c>
      <c r="F22" s="129" t="s">
        <v>207</v>
      </c>
      <c r="G22" s="129" t="s">
        <v>208</v>
      </c>
      <c r="H22" s="129" t="s">
        <v>209</v>
      </c>
      <c r="I22" s="129" t="s">
        <v>3293</v>
      </c>
      <c r="J22" s="129" t="s">
        <v>3292</v>
      </c>
      <c r="K22" s="129">
        <v>1975</v>
      </c>
      <c r="L22" s="129">
        <v>1975</v>
      </c>
      <c r="M22" s="129" t="s">
        <v>52</v>
      </c>
      <c r="N22" s="129" t="s">
        <v>212</v>
      </c>
      <c r="O22" s="129">
        <v>42.289132204903403</v>
      </c>
    </row>
    <row r="23" spans="1:15">
      <c r="A23" s="129" t="s">
        <v>3297</v>
      </c>
      <c r="B23" s="129" t="s">
        <v>1733</v>
      </c>
      <c r="C23" s="129" t="s">
        <v>2</v>
      </c>
      <c r="D23" s="129">
        <v>158</v>
      </c>
      <c r="E23" s="129" t="s">
        <v>206</v>
      </c>
      <c r="F23" s="129" t="s">
        <v>207</v>
      </c>
      <c r="G23" s="129" t="s">
        <v>208</v>
      </c>
      <c r="H23" s="129" t="s">
        <v>209</v>
      </c>
      <c r="I23" s="129" t="s">
        <v>3293</v>
      </c>
      <c r="J23" s="129" t="s">
        <v>3292</v>
      </c>
      <c r="K23" s="129">
        <v>1976</v>
      </c>
      <c r="L23" s="129">
        <v>1976</v>
      </c>
      <c r="M23" s="129" t="s">
        <v>52</v>
      </c>
      <c r="N23" s="129" t="s">
        <v>212</v>
      </c>
      <c r="O23" s="129">
        <v>44.312306890601903</v>
      </c>
    </row>
    <row r="24" spans="1:15">
      <c r="A24" s="129" t="s">
        <v>3297</v>
      </c>
      <c r="B24" s="129" t="s">
        <v>1733</v>
      </c>
      <c r="C24" s="129" t="s">
        <v>2</v>
      </c>
      <c r="D24" s="129">
        <v>158</v>
      </c>
      <c r="E24" s="129" t="s">
        <v>206</v>
      </c>
      <c r="F24" s="129" t="s">
        <v>207</v>
      </c>
      <c r="G24" s="129" t="s">
        <v>208</v>
      </c>
      <c r="H24" s="129" t="s">
        <v>209</v>
      </c>
      <c r="I24" s="129" t="s">
        <v>3293</v>
      </c>
      <c r="J24" s="129" t="s">
        <v>3292</v>
      </c>
      <c r="K24" s="129">
        <v>1977</v>
      </c>
      <c r="L24" s="129">
        <v>1977</v>
      </c>
      <c r="M24" s="129" t="s">
        <v>52</v>
      </c>
      <c r="N24" s="129" t="s">
        <v>212</v>
      </c>
      <c r="O24" s="129">
        <v>46.655580000998597</v>
      </c>
    </row>
    <row r="25" spans="1:15">
      <c r="A25" s="129" t="s">
        <v>3297</v>
      </c>
      <c r="B25" s="129" t="s">
        <v>1733</v>
      </c>
      <c r="C25" s="129" t="s">
        <v>2</v>
      </c>
      <c r="D25" s="129">
        <v>158</v>
      </c>
      <c r="E25" s="129" t="s">
        <v>206</v>
      </c>
      <c r="F25" s="129" t="s">
        <v>207</v>
      </c>
      <c r="G25" s="129" t="s">
        <v>208</v>
      </c>
      <c r="H25" s="129" t="s">
        <v>209</v>
      </c>
      <c r="I25" s="129" t="s">
        <v>3293</v>
      </c>
      <c r="J25" s="129" t="s">
        <v>3292</v>
      </c>
      <c r="K25" s="129">
        <v>1978</v>
      </c>
      <c r="L25" s="129">
        <v>1978</v>
      </c>
      <c r="M25" s="129" t="s">
        <v>52</v>
      </c>
      <c r="N25" s="129" t="s">
        <v>212</v>
      </c>
      <c r="O25" s="129">
        <v>49.035891147913901</v>
      </c>
    </row>
    <row r="26" spans="1:15">
      <c r="A26" s="129" t="s">
        <v>3297</v>
      </c>
      <c r="B26" s="129" t="s">
        <v>1733</v>
      </c>
      <c r="C26" s="129" t="s">
        <v>2</v>
      </c>
      <c r="D26" s="129">
        <v>158</v>
      </c>
      <c r="E26" s="129" t="s">
        <v>206</v>
      </c>
      <c r="F26" s="129" t="s">
        <v>207</v>
      </c>
      <c r="G26" s="129" t="s">
        <v>208</v>
      </c>
      <c r="H26" s="129" t="s">
        <v>209</v>
      </c>
      <c r="I26" s="129" t="s">
        <v>3293</v>
      </c>
      <c r="J26" s="129" t="s">
        <v>3292</v>
      </c>
      <c r="K26" s="129">
        <v>1979</v>
      </c>
      <c r="L26" s="129">
        <v>1979</v>
      </c>
      <c r="M26" s="129" t="s">
        <v>52</v>
      </c>
      <c r="N26" s="129" t="s">
        <v>212</v>
      </c>
      <c r="O26" s="129">
        <v>51.5805164932016</v>
      </c>
    </row>
    <row r="27" spans="1:15">
      <c r="A27" s="129" t="s">
        <v>3297</v>
      </c>
      <c r="B27" s="129" t="s">
        <v>1733</v>
      </c>
      <c r="C27" s="129" t="s">
        <v>2</v>
      </c>
      <c r="D27" s="129">
        <v>158</v>
      </c>
      <c r="E27" s="129" t="s">
        <v>206</v>
      </c>
      <c r="F27" s="129" t="s">
        <v>207</v>
      </c>
      <c r="G27" s="129" t="s">
        <v>208</v>
      </c>
      <c r="H27" s="129" t="s">
        <v>209</v>
      </c>
      <c r="I27" s="129" t="s">
        <v>3293</v>
      </c>
      <c r="J27" s="129" t="s">
        <v>3292</v>
      </c>
      <c r="K27" s="129">
        <v>1980</v>
      </c>
      <c r="L27" s="129">
        <v>1980</v>
      </c>
      <c r="M27" s="129" t="s">
        <v>52</v>
      </c>
      <c r="N27" s="129" t="s">
        <v>212</v>
      </c>
      <c r="O27" s="129">
        <v>53.454412382048602</v>
      </c>
    </row>
    <row r="28" spans="1:15">
      <c r="A28" s="129" t="s">
        <v>3297</v>
      </c>
      <c r="B28" s="129" t="s">
        <v>1733</v>
      </c>
      <c r="C28" s="129" t="s">
        <v>2</v>
      </c>
      <c r="D28" s="129">
        <v>158</v>
      </c>
      <c r="E28" s="129" t="s">
        <v>206</v>
      </c>
      <c r="F28" s="129" t="s">
        <v>207</v>
      </c>
      <c r="G28" s="129" t="s">
        <v>208</v>
      </c>
      <c r="H28" s="129" t="s">
        <v>209</v>
      </c>
      <c r="I28" s="129" t="s">
        <v>3293</v>
      </c>
      <c r="J28" s="129" t="s">
        <v>3292</v>
      </c>
      <c r="K28" s="129">
        <v>1981</v>
      </c>
      <c r="L28" s="129">
        <v>1981</v>
      </c>
      <c r="M28" s="129" t="s">
        <v>52</v>
      </c>
      <c r="N28" s="129" t="s">
        <v>212</v>
      </c>
      <c r="O28" s="129">
        <v>55.710827803036601</v>
      </c>
    </row>
    <row r="29" spans="1:15">
      <c r="A29" s="129" t="s">
        <v>3297</v>
      </c>
      <c r="B29" s="129" t="s">
        <v>1733</v>
      </c>
      <c r="C29" s="129" t="s">
        <v>2</v>
      </c>
      <c r="D29" s="129">
        <v>158</v>
      </c>
      <c r="E29" s="129" t="s">
        <v>206</v>
      </c>
      <c r="F29" s="129" t="s">
        <v>207</v>
      </c>
      <c r="G29" s="129" t="s">
        <v>208</v>
      </c>
      <c r="H29" s="129" t="s">
        <v>209</v>
      </c>
      <c r="I29" s="129" t="s">
        <v>3293</v>
      </c>
      <c r="J29" s="129" t="s">
        <v>3292</v>
      </c>
      <c r="K29" s="129">
        <v>1982</v>
      </c>
      <c r="L29" s="129">
        <v>1982</v>
      </c>
      <c r="M29" s="129" t="s">
        <v>52</v>
      </c>
      <c r="N29" s="129" t="s">
        <v>212</v>
      </c>
      <c r="O29" s="129">
        <v>57.601544924111799</v>
      </c>
    </row>
    <row r="30" spans="1:15">
      <c r="A30" s="129" t="s">
        <v>3297</v>
      </c>
      <c r="B30" s="129" t="s">
        <v>1733</v>
      </c>
      <c r="C30" s="129" t="s">
        <v>2</v>
      </c>
      <c r="D30" s="129">
        <v>158</v>
      </c>
      <c r="E30" s="129" t="s">
        <v>206</v>
      </c>
      <c r="F30" s="129" t="s">
        <v>207</v>
      </c>
      <c r="G30" s="129" t="s">
        <v>208</v>
      </c>
      <c r="H30" s="129" t="s">
        <v>209</v>
      </c>
      <c r="I30" s="129" t="s">
        <v>3293</v>
      </c>
      <c r="J30" s="129" t="s">
        <v>3292</v>
      </c>
      <c r="K30" s="129">
        <v>1983</v>
      </c>
      <c r="L30" s="129">
        <v>1983</v>
      </c>
      <c r="M30" s="129" t="s">
        <v>52</v>
      </c>
      <c r="N30" s="129" t="s">
        <v>212</v>
      </c>
      <c r="O30" s="129">
        <v>59.357002031718402</v>
      </c>
    </row>
    <row r="31" spans="1:15">
      <c r="A31" s="129" t="s">
        <v>3297</v>
      </c>
      <c r="B31" s="129" t="s">
        <v>1733</v>
      </c>
      <c r="C31" s="129" t="s">
        <v>2</v>
      </c>
      <c r="D31" s="129">
        <v>158</v>
      </c>
      <c r="E31" s="129" t="s">
        <v>206</v>
      </c>
      <c r="F31" s="129" t="s">
        <v>207</v>
      </c>
      <c r="G31" s="129" t="s">
        <v>208</v>
      </c>
      <c r="H31" s="129" t="s">
        <v>209</v>
      </c>
      <c r="I31" s="129" t="s">
        <v>3293</v>
      </c>
      <c r="J31" s="129" t="s">
        <v>3292</v>
      </c>
      <c r="K31" s="129">
        <v>1984</v>
      </c>
      <c r="L31" s="129">
        <v>1984</v>
      </c>
      <c r="M31" s="129" t="s">
        <v>52</v>
      </c>
      <c r="N31" s="129" t="s">
        <v>212</v>
      </c>
      <c r="O31" s="129">
        <v>62.073184951757703</v>
      </c>
    </row>
    <row r="32" spans="1:15">
      <c r="A32" s="129" t="s">
        <v>3297</v>
      </c>
      <c r="B32" s="129" t="s">
        <v>1733</v>
      </c>
      <c r="C32" s="129" t="s">
        <v>2</v>
      </c>
      <c r="D32" s="129">
        <v>158</v>
      </c>
      <c r="E32" s="129" t="s">
        <v>206</v>
      </c>
      <c r="F32" s="129" t="s">
        <v>207</v>
      </c>
      <c r="G32" s="129" t="s">
        <v>208</v>
      </c>
      <c r="H32" s="129" t="s">
        <v>209</v>
      </c>
      <c r="I32" s="129" t="s">
        <v>3293</v>
      </c>
      <c r="J32" s="129" t="s">
        <v>3292</v>
      </c>
      <c r="K32" s="129">
        <v>1985</v>
      </c>
      <c r="L32" s="129">
        <v>1985</v>
      </c>
      <c r="M32" s="129" t="s">
        <v>52</v>
      </c>
      <c r="N32" s="129" t="s">
        <v>212</v>
      </c>
      <c r="O32" s="129">
        <v>65.927944952721006</v>
      </c>
    </row>
    <row r="33" spans="1:15">
      <c r="A33" s="129" t="s">
        <v>3297</v>
      </c>
      <c r="B33" s="129" t="s">
        <v>1733</v>
      </c>
      <c r="C33" s="129" t="s">
        <v>2</v>
      </c>
      <c r="D33" s="129">
        <v>158</v>
      </c>
      <c r="E33" s="129" t="s">
        <v>206</v>
      </c>
      <c r="F33" s="129" t="s">
        <v>207</v>
      </c>
      <c r="G33" s="129" t="s">
        <v>208</v>
      </c>
      <c r="H33" s="129" t="s">
        <v>209</v>
      </c>
      <c r="I33" s="129" t="s">
        <v>3293</v>
      </c>
      <c r="J33" s="129" t="s">
        <v>3292</v>
      </c>
      <c r="K33" s="129">
        <v>1986</v>
      </c>
      <c r="L33" s="129">
        <v>1986</v>
      </c>
      <c r="M33" s="129" t="s">
        <v>52</v>
      </c>
      <c r="N33" s="129" t="s">
        <v>212</v>
      </c>
      <c r="O33" s="129">
        <v>67.8193857914696</v>
      </c>
    </row>
    <row r="34" spans="1:15">
      <c r="A34" s="129" t="s">
        <v>3297</v>
      </c>
      <c r="B34" s="129" t="s">
        <v>1733</v>
      </c>
      <c r="C34" s="129" t="s">
        <v>2</v>
      </c>
      <c r="D34" s="129">
        <v>158</v>
      </c>
      <c r="E34" s="129" t="s">
        <v>206</v>
      </c>
      <c r="F34" s="129" t="s">
        <v>207</v>
      </c>
      <c r="G34" s="129" t="s">
        <v>208</v>
      </c>
      <c r="H34" s="129" t="s">
        <v>209</v>
      </c>
      <c r="I34" s="129" t="s">
        <v>3293</v>
      </c>
      <c r="J34" s="129" t="s">
        <v>3292</v>
      </c>
      <c r="K34" s="129">
        <v>1987</v>
      </c>
      <c r="L34" s="129">
        <v>1987</v>
      </c>
      <c r="M34" s="129" t="s">
        <v>52</v>
      </c>
      <c r="N34" s="129" t="s">
        <v>212</v>
      </c>
      <c r="O34" s="129">
        <v>70.557303739036101</v>
      </c>
    </row>
    <row r="35" spans="1:15">
      <c r="A35" s="129" t="s">
        <v>3297</v>
      </c>
      <c r="B35" s="129" t="s">
        <v>1733</v>
      </c>
      <c r="C35" s="129" t="s">
        <v>2</v>
      </c>
      <c r="D35" s="129">
        <v>158</v>
      </c>
      <c r="E35" s="129" t="s">
        <v>206</v>
      </c>
      <c r="F35" s="129" t="s">
        <v>207</v>
      </c>
      <c r="G35" s="129" t="s">
        <v>208</v>
      </c>
      <c r="H35" s="129" t="s">
        <v>209</v>
      </c>
      <c r="I35" s="129" t="s">
        <v>3293</v>
      </c>
      <c r="J35" s="129" t="s">
        <v>3292</v>
      </c>
      <c r="K35" s="129">
        <v>1988</v>
      </c>
      <c r="L35" s="129">
        <v>1988</v>
      </c>
      <c r="M35" s="129" t="s">
        <v>52</v>
      </c>
      <c r="N35" s="129" t="s">
        <v>212</v>
      </c>
      <c r="O35" s="129">
        <v>75.680900603194502</v>
      </c>
    </row>
    <row r="36" spans="1:15">
      <c r="A36" s="129" t="s">
        <v>3297</v>
      </c>
      <c r="B36" s="129" t="s">
        <v>1733</v>
      </c>
      <c r="C36" s="129" t="s">
        <v>2</v>
      </c>
      <c r="D36" s="129">
        <v>158</v>
      </c>
      <c r="E36" s="129" t="s">
        <v>206</v>
      </c>
      <c r="F36" s="129" t="s">
        <v>207</v>
      </c>
      <c r="G36" s="129" t="s">
        <v>208</v>
      </c>
      <c r="H36" s="129" t="s">
        <v>209</v>
      </c>
      <c r="I36" s="129" t="s">
        <v>3293</v>
      </c>
      <c r="J36" s="129" t="s">
        <v>3292</v>
      </c>
      <c r="K36" s="129">
        <v>1989</v>
      </c>
      <c r="L36" s="129">
        <v>1989</v>
      </c>
      <c r="M36" s="129" t="s">
        <v>52</v>
      </c>
      <c r="N36" s="129" t="s">
        <v>212</v>
      </c>
      <c r="O36" s="129">
        <v>79.692867121097294</v>
      </c>
    </row>
    <row r="37" spans="1:15">
      <c r="A37" s="129" t="s">
        <v>3297</v>
      </c>
      <c r="B37" s="129" t="s">
        <v>1733</v>
      </c>
      <c r="C37" s="129" t="s">
        <v>2</v>
      </c>
      <c r="D37" s="129">
        <v>158</v>
      </c>
      <c r="E37" s="129" t="s">
        <v>206</v>
      </c>
      <c r="F37" s="129" t="s">
        <v>207</v>
      </c>
      <c r="G37" s="129" t="s">
        <v>208</v>
      </c>
      <c r="H37" s="129" t="s">
        <v>209</v>
      </c>
      <c r="I37" s="129" t="s">
        <v>3293</v>
      </c>
      <c r="J37" s="129" t="s">
        <v>3292</v>
      </c>
      <c r="K37" s="129">
        <v>1990</v>
      </c>
      <c r="L37" s="129">
        <v>1990</v>
      </c>
      <c r="M37" s="129" t="s">
        <v>52</v>
      </c>
      <c r="N37" s="129" t="s">
        <v>212</v>
      </c>
      <c r="O37" s="129">
        <v>84.1699021350354</v>
      </c>
    </row>
    <row r="38" spans="1:15">
      <c r="A38" s="129" t="s">
        <v>3297</v>
      </c>
      <c r="B38" s="129" t="s">
        <v>1733</v>
      </c>
      <c r="C38" s="129" t="s">
        <v>2</v>
      </c>
      <c r="D38" s="129">
        <v>158</v>
      </c>
      <c r="E38" s="129" t="s">
        <v>206</v>
      </c>
      <c r="F38" s="129" t="s">
        <v>207</v>
      </c>
      <c r="G38" s="129" t="s">
        <v>208</v>
      </c>
      <c r="H38" s="129" t="s">
        <v>209</v>
      </c>
      <c r="I38" s="129" t="s">
        <v>3293</v>
      </c>
      <c r="J38" s="129" t="s">
        <v>3292</v>
      </c>
      <c r="K38" s="129">
        <v>1991</v>
      </c>
      <c r="L38" s="129">
        <v>1991</v>
      </c>
      <c r="M38" s="129" t="s">
        <v>52</v>
      </c>
      <c r="N38" s="129" t="s">
        <v>212</v>
      </c>
      <c r="O38" s="129">
        <v>86.963471152002697</v>
      </c>
    </row>
    <row r="39" spans="1:15">
      <c r="A39" s="129" t="s">
        <v>3297</v>
      </c>
      <c r="B39" s="129" t="s">
        <v>1733</v>
      </c>
      <c r="C39" s="129" t="s">
        <v>2</v>
      </c>
      <c r="D39" s="129">
        <v>158</v>
      </c>
      <c r="E39" s="129" t="s">
        <v>206</v>
      </c>
      <c r="F39" s="129" t="s">
        <v>207</v>
      </c>
      <c r="G39" s="129" t="s">
        <v>208</v>
      </c>
      <c r="H39" s="129" t="s">
        <v>209</v>
      </c>
      <c r="I39" s="129" t="s">
        <v>3293</v>
      </c>
      <c r="J39" s="129" t="s">
        <v>3292</v>
      </c>
      <c r="K39" s="129">
        <v>1992</v>
      </c>
      <c r="L39" s="129">
        <v>1992</v>
      </c>
      <c r="M39" s="129" t="s">
        <v>52</v>
      </c>
      <c r="N39" s="129" t="s">
        <v>212</v>
      </c>
      <c r="O39" s="129">
        <v>87.749353353807194</v>
      </c>
    </row>
    <row r="40" spans="1:15">
      <c r="A40" s="129" t="s">
        <v>3297</v>
      </c>
      <c r="B40" s="129" t="s">
        <v>1733</v>
      </c>
      <c r="C40" s="129" t="s">
        <v>2</v>
      </c>
      <c r="D40" s="129">
        <v>158</v>
      </c>
      <c r="E40" s="129" t="s">
        <v>206</v>
      </c>
      <c r="F40" s="129" t="s">
        <v>207</v>
      </c>
      <c r="G40" s="129" t="s">
        <v>208</v>
      </c>
      <c r="H40" s="129" t="s">
        <v>209</v>
      </c>
      <c r="I40" s="129" t="s">
        <v>3293</v>
      </c>
      <c r="J40" s="129" t="s">
        <v>3292</v>
      </c>
      <c r="K40" s="129">
        <v>1993</v>
      </c>
      <c r="L40" s="129">
        <v>1993</v>
      </c>
      <c r="M40" s="129" t="s">
        <v>52</v>
      </c>
      <c r="N40" s="129" t="s">
        <v>212</v>
      </c>
      <c r="O40" s="129">
        <v>87.844451735870706</v>
      </c>
    </row>
    <row r="41" spans="1:15">
      <c r="A41" s="129" t="s">
        <v>3297</v>
      </c>
      <c r="B41" s="129" t="s">
        <v>1733</v>
      </c>
      <c r="C41" s="129" t="s">
        <v>2</v>
      </c>
      <c r="D41" s="129">
        <v>158</v>
      </c>
      <c r="E41" s="129" t="s">
        <v>206</v>
      </c>
      <c r="F41" s="129" t="s">
        <v>207</v>
      </c>
      <c r="G41" s="129" t="s">
        <v>208</v>
      </c>
      <c r="H41" s="129" t="s">
        <v>209</v>
      </c>
      <c r="I41" s="129" t="s">
        <v>3293</v>
      </c>
      <c r="J41" s="129" t="s">
        <v>3292</v>
      </c>
      <c r="K41" s="129">
        <v>1994</v>
      </c>
      <c r="L41" s="129">
        <v>1994</v>
      </c>
      <c r="M41" s="129" t="s">
        <v>52</v>
      </c>
      <c r="N41" s="129" t="s">
        <v>212</v>
      </c>
      <c r="O41" s="129">
        <v>88.638478111232899</v>
      </c>
    </row>
    <row r="42" spans="1:15">
      <c r="A42" s="129" t="s">
        <v>3297</v>
      </c>
      <c r="B42" s="129" t="s">
        <v>1733</v>
      </c>
      <c r="C42" s="129" t="s">
        <v>2</v>
      </c>
      <c r="D42" s="129">
        <v>158</v>
      </c>
      <c r="E42" s="129" t="s">
        <v>206</v>
      </c>
      <c r="F42" s="129" t="s">
        <v>207</v>
      </c>
      <c r="G42" s="129" t="s">
        <v>208</v>
      </c>
      <c r="H42" s="129" t="s">
        <v>209</v>
      </c>
      <c r="I42" s="129" t="s">
        <v>3293</v>
      </c>
      <c r="J42" s="129" t="s">
        <v>3292</v>
      </c>
      <c r="K42" s="129">
        <v>1995</v>
      </c>
      <c r="L42" s="129">
        <v>1995</v>
      </c>
      <c r="M42" s="129" t="s">
        <v>52</v>
      </c>
      <c r="N42" s="129" t="s">
        <v>212</v>
      </c>
      <c r="O42" s="129">
        <v>90.360141760491302</v>
      </c>
    </row>
    <row r="43" spans="1:15">
      <c r="A43" s="129" t="s">
        <v>3297</v>
      </c>
      <c r="B43" s="129" t="s">
        <v>1733</v>
      </c>
      <c r="C43" s="129" t="s">
        <v>2</v>
      </c>
      <c r="D43" s="129">
        <v>158</v>
      </c>
      <c r="E43" s="129" t="s">
        <v>206</v>
      </c>
      <c r="F43" s="129" t="s">
        <v>207</v>
      </c>
      <c r="G43" s="129" t="s">
        <v>208</v>
      </c>
      <c r="H43" s="129" t="s">
        <v>209</v>
      </c>
      <c r="I43" s="129" t="s">
        <v>3293</v>
      </c>
      <c r="J43" s="129" t="s">
        <v>3292</v>
      </c>
      <c r="K43" s="129">
        <v>1996</v>
      </c>
      <c r="L43" s="129">
        <v>1996</v>
      </c>
      <c r="M43" s="129" t="s">
        <v>52</v>
      </c>
      <c r="N43" s="129" t="s">
        <v>212</v>
      </c>
      <c r="O43" s="129">
        <v>92.718590822866105</v>
      </c>
    </row>
    <row r="44" spans="1:15">
      <c r="A44" s="129" t="s">
        <v>3297</v>
      </c>
      <c r="B44" s="129" t="s">
        <v>1733</v>
      </c>
      <c r="C44" s="129" t="s">
        <v>2</v>
      </c>
      <c r="D44" s="129">
        <v>158</v>
      </c>
      <c r="E44" s="129" t="s">
        <v>206</v>
      </c>
      <c r="F44" s="129" t="s">
        <v>207</v>
      </c>
      <c r="G44" s="129" t="s">
        <v>208</v>
      </c>
      <c r="H44" s="129" t="s">
        <v>209</v>
      </c>
      <c r="I44" s="129" t="s">
        <v>3293</v>
      </c>
      <c r="J44" s="129" t="s">
        <v>3292</v>
      </c>
      <c r="K44" s="129">
        <v>1997</v>
      </c>
      <c r="L44" s="129">
        <v>1997</v>
      </c>
      <c r="M44" s="129" t="s">
        <v>52</v>
      </c>
      <c r="N44" s="129" t="s">
        <v>212</v>
      </c>
      <c r="O44" s="129">
        <v>94.1980351647519</v>
      </c>
    </row>
    <row r="45" spans="1:15">
      <c r="A45" s="129" t="s">
        <v>3297</v>
      </c>
      <c r="B45" s="129" t="s">
        <v>1733</v>
      </c>
      <c r="C45" s="129" t="s">
        <v>2</v>
      </c>
      <c r="D45" s="129">
        <v>158</v>
      </c>
      <c r="E45" s="129" t="s">
        <v>206</v>
      </c>
      <c r="F45" s="129" t="s">
        <v>207</v>
      </c>
      <c r="G45" s="129" t="s">
        <v>208</v>
      </c>
      <c r="H45" s="129" t="s">
        <v>209</v>
      </c>
      <c r="I45" s="129" t="s">
        <v>3293</v>
      </c>
      <c r="J45" s="129" t="s">
        <v>3292</v>
      </c>
      <c r="K45" s="129">
        <v>1998</v>
      </c>
      <c r="L45" s="129">
        <v>1998</v>
      </c>
      <c r="M45" s="129" t="s">
        <v>52</v>
      </c>
      <c r="N45" s="129" t="s">
        <v>212</v>
      </c>
      <c r="O45" s="129">
        <v>92.3111092638419</v>
      </c>
    </row>
    <row r="46" spans="1:15">
      <c r="A46" s="129" t="s">
        <v>3297</v>
      </c>
      <c r="B46" s="129" t="s">
        <v>1733</v>
      </c>
      <c r="C46" s="129" t="s">
        <v>2</v>
      </c>
      <c r="D46" s="129">
        <v>158</v>
      </c>
      <c r="E46" s="129" t="s">
        <v>206</v>
      </c>
      <c r="F46" s="129" t="s">
        <v>207</v>
      </c>
      <c r="G46" s="129" t="s">
        <v>208</v>
      </c>
      <c r="H46" s="129" t="s">
        <v>209</v>
      </c>
      <c r="I46" s="129" t="s">
        <v>3293</v>
      </c>
      <c r="J46" s="129" t="s">
        <v>3292</v>
      </c>
      <c r="K46" s="129">
        <v>1999</v>
      </c>
      <c r="L46" s="129">
        <v>1999</v>
      </c>
      <c r="M46" s="129" t="s">
        <v>52</v>
      </c>
      <c r="N46" s="129" t="s">
        <v>212</v>
      </c>
      <c r="O46" s="129">
        <v>92.127098773557705</v>
      </c>
    </row>
    <row r="47" spans="1:15">
      <c r="A47" s="129" t="s">
        <v>3297</v>
      </c>
      <c r="B47" s="129" t="s">
        <v>1733</v>
      </c>
      <c r="C47" s="129" t="s">
        <v>2</v>
      </c>
      <c r="D47" s="129">
        <v>158</v>
      </c>
      <c r="E47" s="129" t="s">
        <v>206</v>
      </c>
      <c r="F47" s="129" t="s">
        <v>207</v>
      </c>
      <c r="G47" s="129" t="s">
        <v>208</v>
      </c>
      <c r="H47" s="129" t="s">
        <v>209</v>
      </c>
      <c r="I47" s="129" t="s">
        <v>3293</v>
      </c>
      <c r="J47" s="129" t="s">
        <v>3292</v>
      </c>
      <c r="K47" s="129">
        <v>2000</v>
      </c>
      <c r="L47" s="129">
        <v>2000</v>
      </c>
      <c r="M47" s="129" t="s">
        <v>52</v>
      </c>
      <c r="N47" s="129" t="s">
        <v>212</v>
      </c>
      <c r="O47" s="129">
        <v>94.206863700404199</v>
      </c>
    </row>
    <row r="48" spans="1:15">
      <c r="A48" s="129" t="s">
        <v>3297</v>
      </c>
      <c r="B48" s="129" t="s">
        <v>1733</v>
      </c>
      <c r="C48" s="129" t="s">
        <v>2</v>
      </c>
      <c r="D48" s="129">
        <v>158</v>
      </c>
      <c r="E48" s="129" t="s">
        <v>206</v>
      </c>
      <c r="F48" s="129" t="s">
        <v>207</v>
      </c>
      <c r="G48" s="129" t="s">
        <v>208</v>
      </c>
      <c r="H48" s="129" t="s">
        <v>209</v>
      </c>
      <c r="I48" s="129" t="s">
        <v>3293</v>
      </c>
      <c r="J48" s="129" t="s">
        <v>3292</v>
      </c>
      <c r="K48" s="129">
        <v>2001</v>
      </c>
      <c r="L48" s="129">
        <v>2001</v>
      </c>
      <c r="M48" s="129" t="s">
        <v>52</v>
      </c>
      <c r="N48" s="129" t="s">
        <v>212</v>
      </c>
      <c r="O48" s="129">
        <v>94.5417330336128</v>
      </c>
    </row>
    <row r="49" spans="1:15">
      <c r="A49" s="129" t="s">
        <v>3297</v>
      </c>
      <c r="B49" s="129" t="s">
        <v>1733</v>
      </c>
      <c r="C49" s="129" t="s">
        <v>2</v>
      </c>
      <c r="D49" s="129">
        <v>158</v>
      </c>
      <c r="E49" s="129" t="s">
        <v>206</v>
      </c>
      <c r="F49" s="129" t="s">
        <v>207</v>
      </c>
      <c r="G49" s="129" t="s">
        <v>208</v>
      </c>
      <c r="H49" s="129" t="s">
        <v>209</v>
      </c>
      <c r="I49" s="129" t="s">
        <v>3293</v>
      </c>
      <c r="J49" s="129" t="s">
        <v>3292</v>
      </c>
      <c r="K49" s="129">
        <v>2002</v>
      </c>
      <c r="L49" s="129">
        <v>2002</v>
      </c>
      <c r="M49" s="129" t="s">
        <v>52</v>
      </c>
      <c r="N49" s="129" t="s">
        <v>212</v>
      </c>
      <c r="O49" s="129">
        <v>94.815477157056804</v>
      </c>
    </row>
    <row r="50" spans="1:15">
      <c r="A50" s="129" t="s">
        <v>3297</v>
      </c>
      <c r="B50" s="129" t="s">
        <v>1733</v>
      </c>
      <c r="C50" s="129" t="s">
        <v>2</v>
      </c>
      <c r="D50" s="129">
        <v>158</v>
      </c>
      <c r="E50" s="129" t="s">
        <v>206</v>
      </c>
      <c r="F50" s="129" t="s">
        <v>207</v>
      </c>
      <c r="G50" s="129" t="s">
        <v>208</v>
      </c>
      <c r="H50" s="129" t="s">
        <v>209</v>
      </c>
      <c r="I50" s="129" t="s">
        <v>3293</v>
      </c>
      <c r="J50" s="129" t="s">
        <v>3292</v>
      </c>
      <c r="K50" s="129">
        <v>2003</v>
      </c>
      <c r="L50" s="129">
        <v>2003</v>
      </c>
      <c r="M50" s="129" t="s">
        <v>52</v>
      </c>
      <c r="N50" s="129" t="s">
        <v>212</v>
      </c>
      <c r="O50" s="129">
        <v>96.413223876685294</v>
      </c>
    </row>
    <row r="51" spans="1:15">
      <c r="A51" s="129" t="s">
        <v>3297</v>
      </c>
      <c r="B51" s="129" t="s">
        <v>1733</v>
      </c>
      <c r="C51" s="129" t="s">
        <v>2</v>
      </c>
      <c r="D51" s="129">
        <v>158</v>
      </c>
      <c r="E51" s="129" t="s">
        <v>206</v>
      </c>
      <c r="F51" s="129" t="s">
        <v>207</v>
      </c>
      <c r="G51" s="129" t="s">
        <v>208</v>
      </c>
      <c r="H51" s="129" t="s">
        <v>209</v>
      </c>
      <c r="I51" s="129" t="s">
        <v>3293</v>
      </c>
      <c r="J51" s="129" t="s">
        <v>3292</v>
      </c>
      <c r="K51" s="129">
        <v>2004</v>
      </c>
      <c r="L51" s="129">
        <v>2004</v>
      </c>
      <c r="M51" s="129" t="s">
        <v>52</v>
      </c>
      <c r="N51" s="129" t="s">
        <v>212</v>
      </c>
      <c r="O51" s="129">
        <v>98.689279886105794</v>
      </c>
    </row>
    <row r="52" spans="1:15">
      <c r="A52" s="129" t="s">
        <v>3297</v>
      </c>
      <c r="B52" s="129" t="s">
        <v>1733</v>
      </c>
      <c r="C52" s="129" t="s">
        <v>2</v>
      </c>
      <c r="D52" s="129">
        <v>158</v>
      </c>
      <c r="E52" s="129" t="s">
        <v>206</v>
      </c>
      <c r="F52" s="129" t="s">
        <v>207</v>
      </c>
      <c r="G52" s="129" t="s">
        <v>208</v>
      </c>
      <c r="H52" s="129" t="s">
        <v>209</v>
      </c>
      <c r="I52" s="129" t="s">
        <v>3293</v>
      </c>
      <c r="J52" s="129" t="s">
        <v>3292</v>
      </c>
      <c r="K52" s="129">
        <v>2005</v>
      </c>
      <c r="L52" s="129">
        <v>2005</v>
      </c>
      <c r="M52" s="129" t="s">
        <v>52</v>
      </c>
      <c r="N52" s="129" t="s">
        <v>212</v>
      </c>
      <c r="O52" s="129">
        <v>100</v>
      </c>
    </row>
    <row r="53" spans="1:15">
      <c r="A53" s="129" t="s">
        <v>3297</v>
      </c>
      <c r="B53" s="129" t="s">
        <v>1733</v>
      </c>
      <c r="C53" s="129" t="s">
        <v>2</v>
      </c>
      <c r="D53" s="129">
        <v>158</v>
      </c>
      <c r="E53" s="129" t="s">
        <v>206</v>
      </c>
      <c r="F53" s="129" t="s">
        <v>207</v>
      </c>
      <c r="G53" s="129" t="s">
        <v>208</v>
      </c>
      <c r="H53" s="129" t="s">
        <v>209</v>
      </c>
      <c r="I53" s="129" t="s">
        <v>3293</v>
      </c>
      <c r="J53" s="129" t="s">
        <v>3292</v>
      </c>
      <c r="K53" s="129">
        <v>2006</v>
      </c>
      <c r="L53" s="129">
        <v>2006</v>
      </c>
      <c r="M53" s="129" t="s">
        <v>52</v>
      </c>
      <c r="N53" s="129" t="s">
        <v>212</v>
      </c>
      <c r="O53" s="129">
        <v>101.678507981443</v>
      </c>
    </row>
    <row r="54" spans="1:15">
      <c r="A54" s="129" t="s">
        <v>3297</v>
      </c>
      <c r="B54" s="129" t="s">
        <v>1733</v>
      </c>
      <c r="C54" s="129" t="s">
        <v>2</v>
      </c>
      <c r="D54" s="129">
        <v>158</v>
      </c>
      <c r="E54" s="129" t="s">
        <v>206</v>
      </c>
      <c r="F54" s="129" t="s">
        <v>207</v>
      </c>
      <c r="G54" s="129" t="s">
        <v>208</v>
      </c>
      <c r="H54" s="129" t="s">
        <v>209</v>
      </c>
      <c r="I54" s="129" t="s">
        <v>3293</v>
      </c>
      <c r="J54" s="129" t="s">
        <v>3292</v>
      </c>
      <c r="K54" s="129">
        <v>2007</v>
      </c>
      <c r="L54" s="129">
        <v>2007</v>
      </c>
      <c r="M54" s="129" t="s">
        <v>52</v>
      </c>
      <c r="N54" s="129" t="s">
        <v>212</v>
      </c>
      <c r="O54" s="129">
        <v>103.88308261118701</v>
      </c>
    </row>
    <row r="55" spans="1:15">
      <c r="A55" s="129" t="s">
        <v>3297</v>
      </c>
      <c r="B55" s="129" t="s">
        <v>1733</v>
      </c>
      <c r="C55" s="129" t="s">
        <v>2</v>
      </c>
      <c r="D55" s="129">
        <v>158</v>
      </c>
      <c r="E55" s="129" t="s">
        <v>206</v>
      </c>
      <c r="F55" s="129" t="s">
        <v>207</v>
      </c>
      <c r="G55" s="129" t="s">
        <v>208</v>
      </c>
      <c r="H55" s="129" t="s">
        <v>209</v>
      </c>
      <c r="I55" s="129" t="s">
        <v>3293</v>
      </c>
      <c r="J55" s="129" t="s">
        <v>3292</v>
      </c>
      <c r="K55" s="129">
        <v>2008</v>
      </c>
      <c r="L55" s="129">
        <v>2008</v>
      </c>
      <c r="M55" s="129" t="s">
        <v>52</v>
      </c>
      <c r="N55" s="129" t="s">
        <v>212</v>
      </c>
      <c r="O55" s="129">
        <v>102.769342999223</v>
      </c>
    </row>
    <row r="56" spans="1:15">
      <c r="A56" s="129" t="s">
        <v>3297</v>
      </c>
      <c r="B56" s="129" t="s">
        <v>1733</v>
      </c>
      <c r="C56" s="129" t="s">
        <v>2</v>
      </c>
      <c r="D56" s="129">
        <v>158</v>
      </c>
      <c r="E56" s="129" t="s">
        <v>206</v>
      </c>
      <c r="F56" s="129" t="s">
        <v>207</v>
      </c>
      <c r="G56" s="129" t="s">
        <v>208</v>
      </c>
      <c r="H56" s="129" t="s">
        <v>209</v>
      </c>
      <c r="I56" s="129" t="s">
        <v>3293</v>
      </c>
      <c r="J56" s="129" t="s">
        <v>3292</v>
      </c>
      <c r="K56" s="129">
        <v>2009</v>
      </c>
      <c r="L56" s="129">
        <v>2009</v>
      </c>
      <c r="M56" s="129" t="s">
        <v>52</v>
      </c>
      <c r="N56" s="129" t="s">
        <v>212</v>
      </c>
      <c r="O56" s="129">
        <v>97.094895945787499</v>
      </c>
    </row>
    <row r="57" spans="1:15">
      <c r="A57" s="129" t="s">
        <v>3297</v>
      </c>
      <c r="B57" s="129" t="s">
        <v>1733</v>
      </c>
      <c r="C57" s="129" t="s">
        <v>2</v>
      </c>
      <c r="D57" s="129">
        <v>158</v>
      </c>
      <c r="E57" s="129" t="s">
        <v>206</v>
      </c>
      <c r="F57" s="129" t="s">
        <v>207</v>
      </c>
      <c r="G57" s="129" t="s">
        <v>208</v>
      </c>
      <c r="H57" s="129" t="s">
        <v>209</v>
      </c>
      <c r="I57" s="129" t="s">
        <v>3293</v>
      </c>
      <c r="J57" s="129" t="s">
        <v>3292</v>
      </c>
      <c r="K57" s="129">
        <v>2010</v>
      </c>
      <c r="L57" s="129">
        <v>2010</v>
      </c>
      <c r="M57" s="129" t="s">
        <v>52</v>
      </c>
      <c r="N57" s="129" t="s">
        <v>212</v>
      </c>
      <c r="O57" s="129">
        <v>101.632902146991</v>
      </c>
    </row>
    <row r="58" spans="1:15">
      <c r="A58" s="129" t="s">
        <v>3297</v>
      </c>
      <c r="B58" s="129" t="s">
        <v>1733</v>
      </c>
      <c r="C58" s="129" t="s">
        <v>2</v>
      </c>
      <c r="D58" s="129">
        <v>158</v>
      </c>
      <c r="E58" s="129" t="s">
        <v>206</v>
      </c>
      <c r="F58" s="129" t="s">
        <v>207</v>
      </c>
      <c r="G58" s="129" t="s">
        <v>208</v>
      </c>
      <c r="H58" s="129" t="s">
        <v>209</v>
      </c>
      <c r="I58" s="129" t="s">
        <v>3293</v>
      </c>
      <c r="J58" s="129" t="s">
        <v>3292</v>
      </c>
      <c r="K58" s="129">
        <v>2011</v>
      </c>
      <c r="L58" s="129">
        <v>2011</v>
      </c>
      <c r="M58" s="129" t="s">
        <v>52</v>
      </c>
      <c r="N58" s="129" t="s">
        <v>212</v>
      </c>
      <c r="O58" s="129">
        <v>101.207793275771</v>
      </c>
    </row>
    <row r="59" spans="1:15">
      <c r="A59" s="129" t="s">
        <v>3297</v>
      </c>
      <c r="B59" s="129" t="s">
        <v>1733</v>
      </c>
      <c r="C59" s="129" t="s">
        <v>2</v>
      </c>
      <c r="D59" s="129">
        <v>158</v>
      </c>
      <c r="E59" s="129" t="s">
        <v>206</v>
      </c>
      <c r="F59" s="129" t="s">
        <v>207</v>
      </c>
      <c r="G59" s="129" t="s">
        <v>208</v>
      </c>
      <c r="H59" s="129" t="s">
        <v>209</v>
      </c>
      <c r="I59" s="129" t="s">
        <v>3293</v>
      </c>
      <c r="J59" s="129" t="s">
        <v>3292</v>
      </c>
      <c r="K59" s="129">
        <v>2012</v>
      </c>
      <c r="L59" s="129">
        <v>2012</v>
      </c>
      <c r="M59" s="129" t="s">
        <v>52</v>
      </c>
      <c r="N59" s="129" t="s">
        <v>212</v>
      </c>
      <c r="O59" s="129">
        <v>102.655311053614</v>
      </c>
    </row>
    <row r="60" spans="1:15">
      <c r="A60" s="129" t="s">
        <v>3297</v>
      </c>
      <c r="B60" s="129" t="s">
        <v>1733</v>
      </c>
      <c r="C60" s="129" t="s">
        <v>2</v>
      </c>
      <c r="D60" s="129">
        <v>158</v>
      </c>
      <c r="E60" s="129" t="s">
        <v>206</v>
      </c>
      <c r="F60" s="129" t="s">
        <v>207</v>
      </c>
      <c r="G60" s="129" t="s">
        <v>208</v>
      </c>
      <c r="H60" s="129" t="s">
        <v>209</v>
      </c>
      <c r="I60" s="129" t="s">
        <v>3296</v>
      </c>
      <c r="J60" s="129" t="s">
        <v>3295</v>
      </c>
      <c r="K60" s="129">
        <v>1994</v>
      </c>
      <c r="L60" s="129">
        <v>1994</v>
      </c>
      <c r="M60" s="129" t="s">
        <v>52</v>
      </c>
      <c r="N60" s="129" t="s">
        <v>212</v>
      </c>
      <c r="O60" s="129">
        <v>446779900000000</v>
      </c>
    </row>
    <row r="61" spans="1:15">
      <c r="A61" s="129" t="s">
        <v>3297</v>
      </c>
      <c r="B61" s="129" t="s">
        <v>1733</v>
      </c>
      <c r="C61" s="129" t="s">
        <v>2</v>
      </c>
      <c r="D61" s="129">
        <v>158</v>
      </c>
      <c r="E61" s="129" t="s">
        <v>206</v>
      </c>
      <c r="F61" s="129" t="s">
        <v>207</v>
      </c>
      <c r="G61" s="129" t="s">
        <v>208</v>
      </c>
      <c r="H61" s="129" t="s">
        <v>209</v>
      </c>
      <c r="I61" s="129" t="s">
        <v>3296</v>
      </c>
      <c r="J61" s="129" t="s">
        <v>3295</v>
      </c>
      <c r="K61" s="129">
        <v>1995</v>
      </c>
      <c r="L61" s="129">
        <v>1995</v>
      </c>
      <c r="M61" s="129" t="s">
        <v>52</v>
      </c>
      <c r="N61" s="129" t="s">
        <v>212</v>
      </c>
      <c r="O61" s="129">
        <v>455457900000000</v>
      </c>
    </row>
    <row r="62" spans="1:15">
      <c r="A62" s="129" t="s">
        <v>3297</v>
      </c>
      <c r="B62" s="129" t="s">
        <v>1733</v>
      </c>
      <c r="C62" s="129" t="s">
        <v>2</v>
      </c>
      <c r="D62" s="129">
        <v>158</v>
      </c>
      <c r="E62" s="129" t="s">
        <v>206</v>
      </c>
      <c r="F62" s="129" t="s">
        <v>207</v>
      </c>
      <c r="G62" s="129" t="s">
        <v>208</v>
      </c>
      <c r="H62" s="129" t="s">
        <v>209</v>
      </c>
      <c r="I62" s="129" t="s">
        <v>3296</v>
      </c>
      <c r="J62" s="129" t="s">
        <v>3295</v>
      </c>
      <c r="K62" s="129">
        <v>1996</v>
      </c>
      <c r="L62" s="129">
        <v>1996</v>
      </c>
      <c r="M62" s="129" t="s">
        <v>52</v>
      </c>
      <c r="N62" s="129" t="s">
        <v>212</v>
      </c>
      <c r="O62" s="129">
        <v>467345600000000</v>
      </c>
    </row>
    <row r="63" spans="1:15">
      <c r="A63" s="129" t="s">
        <v>3297</v>
      </c>
      <c r="B63" s="129" t="s">
        <v>1733</v>
      </c>
      <c r="C63" s="129" t="s">
        <v>2</v>
      </c>
      <c r="D63" s="129">
        <v>158</v>
      </c>
      <c r="E63" s="129" t="s">
        <v>206</v>
      </c>
      <c r="F63" s="129" t="s">
        <v>207</v>
      </c>
      <c r="G63" s="129" t="s">
        <v>208</v>
      </c>
      <c r="H63" s="129" t="s">
        <v>209</v>
      </c>
      <c r="I63" s="129" t="s">
        <v>3296</v>
      </c>
      <c r="J63" s="129" t="s">
        <v>3295</v>
      </c>
      <c r="K63" s="129">
        <v>1997</v>
      </c>
      <c r="L63" s="129">
        <v>1997</v>
      </c>
      <c r="M63" s="129" t="s">
        <v>52</v>
      </c>
      <c r="N63" s="129" t="s">
        <v>212</v>
      </c>
      <c r="O63" s="129">
        <v>474802700000000</v>
      </c>
    </row>
    <row r="64" spans="1:15">
      <c r="A64" s="129" t="s">
        <v>3297</v>
      </c>
      <c r="B64" s="129" t="s">
        <v>1733</v>
      </c>
      <c r="C64" s="129" t="s">
        <v>2</v>
      </c>
      <c r="D64" s="129">
        <v>158</v>
      </c>
      <c r="E64" s="129" t="s">
        <v>206</v>
      </c>
      <c r="F64" s="129" t="s">
        <v>207</v>
      </c>
      <c r="G64" s="129" t="s">
        <v>208</v>
      </c>
      <c r="H64" s="129" t="s">
        <v>209</v>
      </c>
      <c r="I64" s="129" t="s">
        <v>3296</v>
      </c>
      <c r="J64" s="129" t="s">
        <v>3295</v>
      </c>
      <c r="K64" s="129">
        <v>1998</v>
      </c>
      <c r="L64" s="129">
        <v>1998</v>
      </c>
      <c r="M64" s="129" t="s">
        <v>52</v>
      </c>
      <c r="N64" s="129" t="s">
        <v>212</v>
      </c>
      <c r="O64" s="129">
        <v>465291700000000</v>
      </c>
    </row>
    <row r="65" spans="1:15">
      <c r="A65" s="129" t="s">
        <v>3297</v>
      </c>
      <c r="B65" s="129" t="s">
        <v>1733</v>
      </c>
      <c r="C65" s="129" t="s">
        <v>2</v>
      </c>
      <c r="D65" s="129">
        <v>158</v>
      </c>
      <c r="E65" s="129" t="s">
        <v>206</v>
      </c>
      <c r="F65" s="129" t="s">
        <v>207</v>
      </c>
      <c r="G65" s="129" t="s">
        <v>208</v>
      </c>
      <c r="H65" s="129" t="s">
        <v>209</v>
      </c>
      <c r="I65" s="129" t="s">
        <v>3296</v>
      </c>
      <c r="J65" s="129" t="s">
        <v>3295</v>
      </c>
      <c r="K65" s="129">
        <v>1999</v>
      </c>
      <c r="L65" s="129">
        <v>1999</v>
      </c>
      <c r="M65" s="129" t="s">
        <v>52</v>
      </c>
      <c r="N65" s="129" t="s">
        <v>212</v>
      </c>
      <c r="O65" s="129">
        <v>464364200000000</v>
      </c>
    </row>
    <row r="66" spans="1:15">
      <c r="A66" s="129" t="s">
        <v>3297</v>
      </c>
      <c r="B66" s="129" t="s">
        <v>1733</v>
      </c>
      <c r="C66" s="129" t="s">
        <v>2</v>
      </c>
      <c r="D66" s="129">
        <v>158</v>
      </c>
      <c r="E66" s="129" t="s">
        <v>206</v>
      </c>
      <c r="F66" s="129" t="s">
        <v>207</v>
      </c>
      <c r="G66" s="129" t="s">
        <v>208</v>
      </c>
      <c r="H66" s="129" t="s">
        <v>209</v>
      </c>
      <c r="I66" s="129" t="s">
        <v>3296</v>
      </c>
      <c r="J66" s="129" t="s">
        <v>3295</v>
      </c>
      <c r="K66" s="129">
        <v>2000</v>
      </c>
      <c r="L66" s="129">
        <v>2000</v>
      </c>
      <c r="M66" s="129" t="s">
        <v>52</v>
      </c>
      <c r="N66" s="129" t="s">
        <v>212</v>
      </c>
      <c r="O66" s="129">
        <v>474847200000000</v>
      </c>
    </row>
    <row r="67" spans="1:15">
      <c r="A67" s="129" t="s">
        <v>3297</v>
      </c>
      <c r="B67" s="129" t="s">
        <v>1733</v>
      </c>
      <c r="C67" s="129" t="s">
        <v>2</v>
      </c>
      <c r="D67" s="129">
        <v>158</v>
      </c>
      <c r="E67" s="129" t="s">
        <v>206</v>
      </c>
      <c r="F67" s="129" t="s">
        <v>207</v>
      </c>
      <c r="G67" s="129" t="s">
        <v>208</v>
      </c>
      <c r="H67" s="129" t="s">
        <v>209</v>
      </c>
      <c r="I67" s="129" t="s">
        <v>3296</v>
      </c>
      <c r="J67" s="129" t="s">
        <v>3295</v>
      </c>
      <c r="K67" s="129">
        <v>2001</v>
      </c>
      <c r="L67" s="129">
        <v>2001</v>
      </c>
      <c r="M67" s="129" t="s">
        <v>52</v>
      </c>
      <c r="N67" s="129" t="s">
        <v>212</v>
      </c>
      <c r="O67" s="129">
        <v>476535100000000</v>
      </c>
    </row>
    <row r="68" spans="1:15">
      <c r="A68" s="129" t="s">
        <v>3297</v>
      </c>
      <c r="B68" s="129" t="s">
        <v>1733</v>
      </c>
      <c r="C68" s="129" t="s">
        <v>2</v>
      </c>
      <c r="D68" s="129">
        <v>158</v>
      </c>
      <c r="E68" s="129" t="s">
        <v>206</v>
      </c>
      <c r="F68" s="129" t="s">
        <v>207</v>
      </c>
      <c r="G68" s="129" t="s">
        <v>208</v>
      </c>
      <c r="H68" s="129" t="s">
        <v>209</v>
      </c>
      <c r="I68" s="129" t="s">
        <v>3296</v>
      </c>
      <c r="J68" s="129" t="s">
        <v>3295</v>
      </c>
      <c r="K68" s="129">
        <v>2002</v>
      </c>
      <c r="L68" s="129">
        <v>2002</v>
      </c>
      <c r="M68" s="129" t="s">
        <v>52</v>
      </c>
      <c r="N68" s="129" t="s">
        <v>212</v>
      </c>
      <c r="O68" s="129">
        <v>477914900000000</v>
      </c>
    </row>
    <row r="69" spans="1:15">
      <c r="A69" s="129" t="s">
        <v>3297</v>
      </c>
      <c r="B69" s="129" t="s">
        <v>1733</v>
      </c>
      <c r="C69" s="129" t="s">
        <v>2</v>
      </c>
      <c r="D69" s="129">
        <v>158</v>
      </c>
      <c r="E69" s="129" t="s">
        <v>206</v>
      </c>
      <c r="F69" s="129" t="s">
        <v>207</v>
      </c>
      <c r="G69" s="129" t="s">
        <v>208</v>
      </c>
      <c r="H69" s="129" t="s">
        <v>209</v>
      </c>
      <c r="I69" s="129" t="s">
        <v>3296</v>
      </c>
      <c r="J69" s="129" t="s">
        <v>3295</v>
      </c>
      <c r="K69" s="129">
        <v>2003</v>
      </c>
      <c r="L69" s="129">
        <v>2003</v>
      </c>
      <c r="M69" s="129" t="s">
        <v>52</v>
      </c>
      <c r="N69" s="129" t="s">
        <v>212</v>
      </c>
      <c r="O69" s="129">
        <v>485968300000000</v>
      </c>
    </row>
    <row r="70" spans="1:15">
      <c r="A70" s="129" t="s">
        <v>3297</v>
      </c>
      <c r="B70" s="129" t="s">
        <v>1733</v>
      </c>
      <c r="C70" s="129" t="s">
        <v>2</v>
      </c>
      <c r="D70" s="129">
        <v>158</v>
      </c>
      <c r="E70" s="129" t="s">
        <v>206</v>
      </c>
      <c r="F70" s="129" t="s">
        <v>207</v>
      </c>
      <c r="G70" s="129" t="s">
        <v>208</v>
      </c>
      <c r="H70" s="129" t="s">
        <v>209</v>
      </c>
      <c r="I70" s="129" t="s">
        <v>3296</v>
      </c>
      <c r="J70" s="129" t="s">
        <v>3295</v>
      </c>
      <c r="K70" s="129">
        <v>2004</v>
      </c>
      <c r="L70" s="129">
        <v>2004</v>
      </c>
      <c r="M70" s="129" t="s">
        <v>52</v>
      </c>
      <c r="N70" s="129" t="s">
        <v>212</v>
      </c>
      <c r="O70" s="129">
        <v>497440700000000</v>
      </c>
    </row>
    <row r="71" spans="1:15">
      <c r="A71" s="129" t="s">
        <v>3297</v>
      </c>
      <c r="B71" s="129" t="s">
        <v>1733</v>
      </c>
      <c r="C71" s="129" t="s">
        <v>2</v>
      </c>
      <c r="D71" s="129">
        <v>158</v>
      </c>
      <c r="E71" s="129" t="s">
        <v>206</v>
      </c>
      <c r="F71" s="129" t="s">
        <v>207</v>
      </c>
      <c r="G71" s="129" t="s">
        <v>208</v>
      </c>
      <c r="H71" s="129" t="s">
        <v>209</v>
      </c>
      <c r="I71" s="129" t="s">
        <v>3296</v>
      </c>
      <c r="J71" s="129" t="s">
        <v>3295</v>
      </c>
      <c r="K71" s="129">
        <v>2005</v>
      </c>
      <c r="L71" s="129">
        <v>2005</v>
      </c>
      <c r="M71" s="129" t="s">
        <v>52</v>
      </c>
      <c r="N71" s="129" t="s">
        <v>212</v>
      </c>
      <c r="O71" s="129">
        <v>504047350000000</v>
      </c>
    </row>
    <row r="72" spans="1:15">
      <c r="A72" s="129" t="s">
        <v>3297</v>
      </c>
      <c r="B72" s="129" t="s">
        <v>1733</v>
      </c>
      <c r="C72" s="129" t="s">
        <v>2</v>
      </c>
      <c r="D72" s="129">
        <v>158</v>
      </c>
      <c r="E72" s="129" t="s">
        <v>206</v>
      </c>
      <c r="F72" s="129" t="s">
        <v>207</v>
      </c>
      <c r="G72" s="129" t="s">
        <v>208</v>
      </c>
      <c r="H72" s="129" t="s">
        <v>209</v>
      </c>
      <c r="I72" s="129" t="s">
        <v>3296</v>
      </c>
      <c r="J72" s="129" t="s">
        <v>3295</v>
      </c>
      <c r="K72" s="129">
        <v>2006</v>
      </c>
      <c r="L72" s="129">
        <v>2006</v>
      </c>
      <c r="M72" s="129" t="s">
        <v>52</v>
      </c>
      <c r="N72" s="129" t="s">
        <v>212</v>
      </c>
      <c r="O72" s="129">
        <v>512507825000000</v>
      </c>
    </row>
    <row r="73" spans="1:15">
      <c r="A73" s="129" t="s">
        <v>3297</v>
      </c>
      <c r="B73" s="129" t="s">
        <v>1733</v>
      </c>
      <c r="C73" s="129" t="s">
        <v>2</v>
      </c>
      <c r="D73" s="129">
        <v>158</v>
      </c>
      <c r="E73" s="129" t="s">
        <v>206</v>
      </c>
      <c r="F73" s="129" t="s">
        <v>207</v>
      </c>
      <c r="G73" s="129" t="s">
        <v>208</v>
      </c>
      <c r="H73" s="129" t="s">
        <v>209</v>
      </c>
      <c r="I73" s="129" t="s">
        <v>3296</v>
      </c>
      <c r="J73" s="129" t="s">
        <v>3295</v>
      </c>
      <c r="K73" s="129">
        <v>2007</v>
      </c>
      <c r="L73" s="129">
        <v>2007</v>
      </c>
      <c r="M73" s="129" t="s">
        <v>52</v>
      </c>
      <c r="N73" s="129" t="s">
        <v>212</v>
      </c>
      <c r="O73" s="129">
        <v>523619925000000</v>
      </c>
    </row>
    <row r="74" spans="1:15">
      <c r="A74" s="129" t="s">
        <v>3297</v>
      </c>
      <c r="B74" s="129" t="s">
        <v>1733</v>
      </c>
      <c r="C74" s="129" t="s">
        <v>2</v>
      </c>
      <c r="D74" s="129">
        <v>158</v>
      </c>
      <c r="E74" s="129" t="s">
        <v>206</v>
      </c>
      <c r="F74" s="129" t="s">
        <v>207</v>
      </c>
      <c r="G74" s="129" t="s">
        <v>208</v>
      </c>
      <c r="H74" s="129" t="s">
        <v>209</v>
      </c>
      <c r="I74" s="129" t="s">
        <v>3296</v>
      </c>
      <c r="J74" s="129" t="s">
        <v>3295</v>
      </c>
      <c r="K74" s="129">
        <v>2008</v>
      </c>
      <c r="L74" s="129">
        <v>2008</v>
      </c>
      <c r="M74" s="129" t="s">
        <v>52</v>
      </c>
      <c r="N74" s="129" t="s">
        <v>212</v>
      </c>
      <c r="O74" s="129">
        <v>518006150000000</v>
      </c>
    </row>
    <row r="75" spans="1:15">
      <c r="A75" s="129" t="s">
        <v>3297</v>
      </c>
      <c r="B75" s="129" t="s">
        <v>1733</v>
      </c>
      <c r="C75" s="129" t="s">
        <v>2</v>
      </c>
      <c r="D75" s="129">
        <v>158</v>
      </c>
      <c r="E75" s="129" t="s">
        <v>206</v>
      </c>
      <c r="F75" s="129" t="s">
        <v>207</v>
      </c>
      <c r="G75" s="129" t="s">
        <v>208</v>
      </c>
      <c r="H75" s="129" t="s">
        <v>209</v>
      </c>
      <c r="I75" s="129" t="s">
        <v>3296</v>
      </c>
      <c r="J75" s="129" t="s">
        <v>3295</v>
      </c>
      <c r="K75" s="129">
        <v>2009</v>
      </c>
      <c r="L75" s="129">
        <v>2009</v>
      </c>
      <c r="M75" s="129" t="s">
        <v>52</v>
      </c>
      <c r="N75" s="129" t="s">
        <v>212</v>
      </c>
      <c r="O75" s="129">
        <v>489404250000000</v>
      </c>
    </row>
    <row r="76" spans="1:15">
      <c r="A76" s="129" t="s">
        <v>3297</v>
      </c>
      <c r="B76" s="129" t="s">
        <v>1733</v>
      </c>
      <c r="C76" s="129" t="s">
        <v>2</v>
      </c>
      <c r="D76" s="129">
        <v>158</v>
      </c>
      <c r="E76" s="129" t="s">
        <v>206</v>
      </c>
      <c r="F76" s="129" t="s">
        <v>207</v>
      </c>
      <c r="G76" s="129" t="s">
        <v>208</v>
      </c>
      <c r="H76" s="129" t="s">
        <v>209</v>
      </c>
      <c r="I76" s="129" t="s">
        <v>3296</v>
      </c>
      <c r="J76" s="129" t="s">
        <v>3295</v>
      </c>
      <c r="K76" s="129">
        <v>2010</v>
      </c>
      <c r="L76" s="129">
        <v>2010</v>
      </c>
      <c r="M76" s="129" t="s">
        <v>52</v>
      </c>
      <c r="N76" s="129" t="s">
        <v>212</v>
      </c>
      <c r="O76" s="129">
        <v>512277950000000</v>
      </c>
    </row>
    <row r="77" spans="1:15">
      <c r="A77" s="129" t="s">
        <v>3297</v>
      </c>
      <c r="B77" s="129" t="s">
        <v>1733</v>
      </c>
      <c r="C77" s="129" t="s">
        <v>2</v>
      </c>
      <c r="D77" s="129">
        <v>158</v>
      </c>
      <c r="E77" s="129" t="s">
        <v>206</v>
      </c>
      <c r="F77" s="129" t="s">
        <v>207</v>
      </c>
      <c r="G77" s="129" t="s">
        <v>208</v>
      </c>
      <c r="H77" s="129" t="s">
        <v>209</v>
      </c>
      <c r="I77" s="129" t="s">
        <v>3296</v>
      </c>
      <c r="J77" s="129" t="s">
        <v>3295</v>
      </c>
      <c r="K77" s="129">
        <v>2011</v>
      </c>
      <c r="L77" s="129">
        <v>2011</v>
      </c>
      <c r="M77" s="129" t="s">
        <v>52</v>
      </c>
      <c r="N77" s="129" t="s">
        <v>212</v>
      </c>
      <c r="O77" s="129">
        <v>510135200000000</v>
      </c>
    </row>
    <row r="78" spans="1:15">
      <c r="A78" s="129" t="s">
        <v>3297</v>
      </c>
      <c r="B78" s="129" t="s">
        <v>1733</v>
      </c>
      <c r="C78" s="129" t="s">
        <v>2</v>
      </c>
      <c r="D78" s="129">
        <v>158</v>
      </c>
      <c r="E78" s="129" t="s">
        <v>206</v>
      </c>
      <c r="F78" s="129" t="s">
        <v>207</v>
      </c>
      <c r="G78" s="129" t="s">
        <v>208</v>
      </c>
      <c r="H78" s="129" t="s">
        <v>209</v>
      </c>
      <c r="I78" s="129" t="s">
        <v>3296</v>
      </c>
      <c r="J78" s="129" t="s">
        <v>3295</v>
      </c>
      <c r="K78" s="129">
        <v>2012</v>
      </c>
      <c r="L78" s="129">
        <v>2012</v>
      </c>
      <c r="M78" s="129" t="s">
        <v>52</v>
      </c>
      <c r="N78" s="129" t="s">
        <v>212</v>
      </c>
      <c r="O78" s="129">
        <v>517431375000000</v>
      </c>
    </row>
    <row r="79" spans="1:15">
      <c r="A79" s="129" t="s">
        <v>3294</v>
      </c>
      <c r="B79" s="129" t="s">
        <v>1722</v>
      </c>
      <c r="C79" s="129" t="s">
        <v>2</v>
      </c>
      <c r="D79" s="129">
        <v>158</v>
      </c>
      <c r="E79" s="129" t="s">
        <v>206</v>
      </c>
      <c r="F79" s="129" t="s">
        <v>207</v>
      </c>
      <c r="G79" s="129" t="s">
        <v>208</v>
      </c>
      <c r="H79" s="129" t="s">
        <v>209</v>
      </c>
      <c r="I79" s="129" t="s">
        <v>3293</v>
      </c>
      <c r="J79" s="129" t="s">
        <v>3292</v>
      </c>
      <c r="K79" s="129">
        <v>1955</v>
      </c>
      <c r="L79" s="129">
        <v>1955</v>
      </c>
      <c r="M79" s="129" t="s">
        <v>52</v>
      </c>
      <c r="N79" s="129" t="s">
        <v>212</v>
      </c>
      <c r="O79" s="129">
        <v>17.334163750303201</v>
      </c>
    </row>
    <row r="80" spans="1:15">
      <c r="A80" s="129" t="s">
        <v>3294</v>
      </c>
      <c r="B80" s="129" t="s">
        <v>1722</v>
      </c>
      <c r="C80" s="129" t="s">
        <v>2</v>
      </c>
      <c r="D80" s="129">
        <v>158</v>
      </c>
      <c r="E80" s="129" t="s">
        <v>206</v>
      </c>
      <c r="F80" s="129" t="s">
        <v>207</v>
      </c>
      <c r="G80" s="129" t="s">
        <v>208</v>
      </c>
      <c r="H80" s="129" t="s">
        <v>209</v>
      </c>
      <c r="I80" s="129" t="s">
        <v>3293</v>
      </c>
      <c r="J80" s="129" t="s">
        <v>3292</v>
      </c>
      <c r="K80" s="129">
        <v>1956</v>
      </c>
      <c r="L80" s="129">
        <v>1956</v>
      </c>
      <c r="M80" s="129" t="s">
        <v>52</v>
      </c>
      <c r="N80" s="129" t="s">
        <v>212</v>
      </c>
      <c r="O80" s="129">
        <v>18.153928775251099</v>
      </c>
    </row>
    <row r="81" spans="1:15">
      <c r="A81" s="129" t="s">
        <v>3294</v>
      </c>
      <c r="B81" s="129" t="s">
        <v>1722</v>
      </c>
      <c r="C81" s="129" t="s">
        <v>2</v>
      </c>
      <c r="D81" s="129">
        <v>158</v>
      </c>
      <c r="E81" s="129" t="s">
        <v>206</v>
      </c>
      <c r="F81" s="129" t="s">
        <v>207</v>
      </c>
      <c r="G81" s="129" t="s">
        <v>208</v>
      </c>
      <c r="H81" s="129" t="s">
        <v>209</v>
      </c>
      <c r="I81" s="129" t="s">
        <v>3293</v>
      </c>
      <c r="J81" s="129" t="s">
        <v>3292</v>
      </c>
      <c r="K81" s="129">
        <v>1957</v>
      </c>
      <c r="L81" s="129">
        <v>1957</v>
      </c>
      <c r="M81" s="129" t="s">
        <v>52</v>
      </c>
      <c r="N81" s="129" t="s">
        <v>212</v>
      </c>
      <c r="O81" s="129">
        <v>19.441733101183299</v>
      </c>
    </row>
    <row r="82" spans="1:15">
      <c r="A82" s="129" t="s">
        <v>3294</v>
      </c>
      <c r="B82" s="129" t="s">
        <v>1722</v>
      </c>
      <c r="C82" s="129" t="s">
        <v>2</v>
      </c>
      <c r="D82" s="129">
        <v>158</v>
      </c>
      <c r="E82" s="129" t="s">
        <v>206</v>
      </c>
      <c r="F82" s="129" t="s">
        <v>207</v>
      </c>
      <c r="G82" s="129" t="s">
        <v>208</v>
      </c>
      <c r="H82" s="129" t="s">
        <v>209</v>
      </c>
      <c r="I82" s="129" t="s">
        <v>3293</v>
      </c>
      <c r="J82" s="129" t="s">
        <v>3292</v>
      </c>
      <c r="K82" s="129">
        <v>1958</v>
      </c>
      <c r="L82" s="129">
        <v>1958</v>
      </c>
      <c r="M82" s="129" t="s">
        <v>52</v>
      </c>
      <c r="N82" s="129" t="s">
        <v>212</v>
      </c>
      <c r="O82" s="129">
        <v>19.361350351292799</v>
      </c>
    </row>
    <row r="83" spans="1:15">
      <c r="A83" s="129" t="s">
        <v>3294</v>
      </c>
      <c r="B83" s="129" t="s">
        <v>1722</v>
      </c>
      <c r="C83" s="129" t="s">
        <v>2</v>
      </c>
      <c r="D83" s="129">
        <v>158</v>
      </c>
      <c r="E83" s="129" t="s">
        <v>206</v>
      </c>
      <c r="F83" s="129" t="s">
        <v>207</v>
      </c>
      <c r="G83" s="129" t="s">
        <v>208</v>
      </c>
      <c r="H83" s="129" t="s">
        <v>209</v>
      </c>
      <c r="I83" s="129" t="s">
        <v>3293</v>
      </c>
      <c r="J83" s="129" t="s">
        <v>3292</v>
      </c>
      <c r="K83" s="129">
        <v>1959</v>
      </c>
      <c r="L83" s="129">
        <v>1959</v>
      </c>
      <c r="M83" s="129" t="s">
        <v>52</v>
      </c>
      <c r="N83" s="129" t="s">
        <v>212</v>
      </c>
      <c r="O83" s="129">
        <v>20.272613482731501</v>
      </c>
    </row>
    <row r="84" spans="1:15">
      <c r="A84" s="129" t="s">
        <v>3294</v>
      </c>
      <c r="B84" s="129" t="s">
        <v>1722</v>
      </c>
      <c r="C84" s="129" t="s">
        <v>2</v>
      </c>
      <c r="D84" s="129">
        <v>158</v>
      </c>
      <c r="E84" s="129" t="s">
        <v>206</v>
      </c>
      <c r="F84" s="129" t="s">
        <v>207</v>
      </c>
      <c r="G84" s="129" t="s">
        <v>208</v>
      </c>
      <c r="H84" s="129" t="s">
        <v>209</v>
      </c>
      <c r="I84" s="129" t="s">
        <v>3293</v>
      </c>
      <c r="J84" s="129" t="s">
        <v>3292</v>
      </c>
      <c r="K84" s="129">
        <v>1960</v>
      </c>
      <c r="L84" s="129">
        <v>1960</v>
      </c>
      <c r="M84" s="129" t="s">
        <v>52</v>
      </c>
      <c r="N84" s="129" t="s">
        <v>212</v>
      </c>
      <c r="O84" s="129">
        <v>21.7623134314622</v>
      </c>
    </row>
    <row r="85" spans="1:15">
      <c r="A85" s="129" t="s">
        <v>3294</v>
      </c>
      <c r="B85" s="129" t="s">
        <v>1722</v>
      </c>
      <c r="C85" s="129" t="s">
        <v>2</v>
      </c>
      <c r="D85" s="129">
        <v>158</v>
      </c>
      <c r="E85" s="129" t="s">
        <v>206</v>
      </c>
      <c r="F85" s="129" t="s">
        <v>207</v>
      </c>
      <c r="G85" s="129" t="s">
        <v>208</v>
      </c>
      <c r="H85" s="129" t="s">
        <v>209</v>
      </c>
      <c r="I85" s="129" t="s">
        <v>3293</v>
      </c>
      <c r="J85" s="129" t="s">
        <v>3292</v>
      </c>
      <c r="K85" s="129">
        <v>1961</v>
      </c>
      <c r="L85" s="129">
        <v>1961</v>
      </c>
      <c r="M85" s="129" t="s">
        <v>52</v>
      </c>
      <c r="N85" s="129" t="s">
        <v>212</v>
      </c>
      <c r="O85" s="129">
        <v>23.537635181262601</v>
      </c>
    </row>
    <row r="86" spans="1:15">
      <c r="A86" s="129" t="s">
        <v>3294</v>
      </c>
      <c r="B86" s="129" t="s">
        <v>1722</v>
      </c>
      <c r="C86" s="129" t="s">
        <v>2</v>
      </c>
      <c r="D86" s="129">
        <v>158</v>
      </c>
      <c r="E86" s="129" t="s">
        <v>206</v>
      </c>
      <c r="F86" s="129" t="s">
        <v>207</v>
      </c>
      <c r="G86" s="129" t="s">
        <v>208</v>
      </c>
      <c r="H86" s="129" t="s">
        <v>209</v>
      </c>
      <c r="I86" s="129" t="s">
        <v>3293</v>
      </c>
      <c r="J86" s="129" t="s">
        <v>3292</v>
      </c>
      <c r="K86" s="129">
        <v>1962</v>
      </c>
      <c r="L86" s="129">
        <v>1962</v>
      </c>
      <c r="M86" s="129" t="s">
        <v>52</v>
      </c>
      <c r="N86" s="129" t="s">
        <v>212</v>
      </c>
      <c r="O86" s="129">
        <v>24.543566593288901</v>
      </c>
    </row>
    <row r="87" spans="1:15">
      <c r="A87" s="129" t="s">
        <v>3294</v>
      </c>
      <c r="B87" s="129" t="s">
        <v>1722</v>
      </c>
      <c r="C87" s="129" t="s">
        <v>2</v>
      </c>
      <c r="D87" s="129">
        <v>158</v>
      </c>
      <c r="E87" s="129" t="s">
        <v>206</v>
      </c>
      <c r="F87" s="129" t="s">
        <v>207</v>
      </c>
      <c r="G87" s="129" t="s">
        <v>208</v>
      </c>
      <c r="H87" s="129" t="s">
        <v>209</v>
      </c>
      <c r="I87" s="129" t="s">
        <v>3293</v>
      </c>
      <c r="J87" s="129" t="s">
        <v>3292</v>
      </c>
      <c r="K87" s="129">
        <v>1963</v>
      </c>
      <c r="L87" s="129">
        <v>1963</v>
      </c>
      <c r="M87" s="129" t="s">
        <v>52</v>
      </c>
      <c r="N87" s="129" t="s">
        <v>212</v>
      </c>
      <c r="O87" s="129">
        <v>25.9108243677377</v>
      </c>
    </row>
    <row r="88" spans="1:15">
      <c r="A88" s="129" t="s">
        <v>3294</v>
      </c>
      <c r="B88" s="129" t="s">
        <v>1722</v>
      </c>
      <c r="C88" s="129" t="s">
        <v>2</v>
      </c>
      <c r="D88" s="129">
        <v>158</v>
      </c>
      <c r="E88" s="129" t="s">
        <v>206</v>
      </c>
      <c r="F88" s="129" t="s">
        <v>207</v>
      </c>
      <c r="G88" s="129" t="s">
        <v>208</v>
      </c>
      <c r="H88" s="129" t="s">
        <v>209</v>
      </c>
      <c r="I88" s="129" t="s">
        <v>3293</v>
      </c>
      <c r="J88" s="129" t="s">
        <v>3292</v>
      </c>
      <c r="K88" s="129">
        <v>1964</v>
      </c>
      <c r="L88" s="129">
        <v>1964</v>
      </c>
      <c r="M88" s="129" t="s">
        <v>52</v>
      </c>
      <c r="N88" s="129" t="s">
        <v>212</v>
      </c>
      <c r="O88" s="129">
        <v>27.347924448093199</v>
      </c>
    </row>
    <row r="89" spans="1:15">
      <c r="A89" s="129" t="s">
        <v>3294</v>
      </c>
      <c r="B89" s="129" t="s">
        <v>1722</v>
      </c>
      <c r="C89" s="129" t="s">
        <v>2</v>
      </c>
      <c r="D89" s="129">
        <v>158</v>
      </c>
      <c r="E89" s="129" t="s">
        <v>206</v>
      </c>
      <c r="F89" s="129" t="s">
        <v>207</v>
      </c>
      <c r="G89" s="129" t="s">
        <v>208</v>
      </c>
      <c r="H89" s="129" t="s">
        <v>209</v>
      </c>
      <c r="I89" s="129" t="s">
        <v>3293</v>
      </c>
      <c r="J89" s="129" t="s">
        <v>3292</v>
      </c>
      <c r="K89" s="129">
        <v>1965</v>
      </c>
      <c r="L89" s="129">
        <v>1965</v>
      </c>
      <c r="M89" s="129" t="s">
        <v>52</v>
      </c>
      <c r="N89" s="129" t="s">
        <v>212</v>
      </c>
      <c r="O89" s="129">
        <v>32.059321875398197</v>
      </c>
    </row>
    <row r="90" spans="1:15">
      <c r="A90" s="129" t="s">
        <v>3294</v>
      </c>
      <c r="B90" s="129" t="s">
        <v>1722</v>
      </c>
      <c r="C90" s="129" t="s">
        <v>2</v>
      </c>
      <c r="D90" s="129">
        <v>158</v>
      </c>
      <c r="E90" s="129" t="s">
        <v>206</v>
      </c>
      <c r="F90" s="129" t="s">
        <v>207</v>
      </c>
      <c r="G90" s="129" t="s">
        <v>208</v>
      </c>
      <c r="H90" s="129" t="s">
        <v>209</v>
      </c>
      <c r="I90" s="129" t="s">
        <v>3293</v>
      </c>
      <c r="J90" s="129" t="s">
        <v>3292</v>
      </c>
      <c r="K90" s="129">
        <v>1966</v>
      </c>
      <c r="L90" s="129">
        <v>1966</v>
      </c>
      <c r="M90" s="129" t="s">
        <v>52</v>
      </c>
      <c r="N90" s="129" t="s">
        <v>212</v>
      </c>
      <c r="O90" s="129">
        <v>33.708395549288703</v>
      </c>
    </row>
    <row r="91" spans="1:15">
      <c r="A91" s="129" t="s">
        <v>3294</v>
      </c>
      <c r="B91" s="129" t="s">
        <v>1722</v>
      </c>
      <c r="C91" s="129" t="s">
        <v>2</v>
      </c>
      <c r="D91" s="129">
        <v>158</v>
      </c>
      <c r="E91" s="129" t="s">
        <v>206</v>
      </c>
      <c r="F91" s="129" t="s">
        <v>207</v>
      </c>
      <c r="G91" s="129" t="s">
        <v>208</v>
      </c>
      <c r="H91" s="129" t="s">
        <v>209</v>
      </c>
      <c r="I91" s="129" t="s">
        <v>3293</v>
      </c>
      <c r="J91" s="129" t="s">
        <v>3292</v>
      </c>
      <c r="K91" s="129">
        <v>1967</v>
      </c>
      <c r="L91" s="129">
        <v>1967</v>
      </c>
      <c r="M91" s="129" t="s">
        <v>52</v>
      </c>
      <c r="N91" s="129" t="s">
        <v>212</v>
      </c>
      <c r="O91" s="129">
        <v>35.788402282450697</v>
      </c>
    </row>
    <row r="92" spans="1:15">
      <c r="A92" s="129" t="s">
        <v>3294</v>
      </c>
      <c r="B92" s="129" t="s">
        <v>1722</v>
      </c>
      <c r="C92" s="129" t="s">
        <v>2</v>
      </c>
      <c r="D92" s="129">
        <v>158</v>
      </c>
      <c r="E92" s="129" t="s">
        <v>206</v>
      </c>
      <c r="F92" s="129" t="s">
        <v>207</v>
      </c>
      <c r="G92" s="129" t="s">
        <v>208</v>
      </c>
      <c r="H92" s="129" t="s">
        <v>209</v>
      </c>
      <c r="I92" s="129" t="s">
        <v>3293</v>
      </c>
      <c r="J92" s="129" t="s">
        <v>3292</v>
      </c>
      <c r="K92" s="129">
        <v>1968</v>
      </c>
      <c r="L92" s="129">
        <v>1968</v>
      </c>
      <c r="M92" s="129" t="s">
        <v>52</v>
      </c>
      <c r="N92" s="129" t="s">
        <v>212</v>
      </c>
      <c r="O92" s="129">
        <v>37.648033914562298</v>
      </c>
    </row>
    <row r="93" spans="1:15">
      <c r="A93" s="129" t="s">
        <v>3294</v>
      </c>
      <c r="B93" s="129" t="s">
        <v>1722</v>
      </c>
      <c r="C93" s="129" t="s">
        <v>2</v>
      </c>
      <c r="D93" s="129">
        <v>158</v>
      </c>
      <c r="E93" s="129" t="s">
        <v>206</v>
      </c>
      <c r="F93" s="129" t="s">
        <v>207</v>
      </c>
      <c r="G93" s="129" t="s">
        <v>208</v>
      </c>
      <c r="H93" s="129" t="s">
        <v>209</v>
      </c>
      <c r="I93" s="129" t="s">
        <v>3293</v>
      </c>
      <c r="J93" s="129" t="s">
        <v>3292</v>
      </c>
      <c r="K93" s="129">
        <v>1969</v>
      </c>
      <c r="L93" s="129">
        <v>1969</v>
      </c>
      <c r="M93" s="129" t="s">
        <v>52</v>
      </c>
      <c r="N93" s="129" t="s">
        <v>212</v>
      </c>
      <c r="O93" s="129">
        <v>39.459626982414299</v>
      </c>
    </row>
    <row r="94" spans="1:15">
      <c r="A94" s="129" t="s">
        <v>3294</v>
      </c>
      <c r="B94" s="129" t="s">
        <v>1722</v>
      </c>
      <c r="C94" s="129" t="s">
        <v>2</v>
      </c>
      <c r="D94" s="129">
        <v>158</v>
      </c>
      <c r="E94" s="129" t="s">
        <v>206</v>
      </c>
      <c r="F94" s="129" t="s">
        <v>207</v>
      </c>
      <c r="G94" s="129" t="s">
        <v>208</v>
      </c>
      <c r="H94" s="129" t="s">
        <v>209</v>
      </c>
      <c r="I94" s="129" t="s">
        <v>3293</v>
      </c>
      <c r="J94" s="129" t="s">
        <v>3292</v>
      </c>
      <c r="K94" s="129">
        <v>1970</v>
      </c>
      <c r="L94" s="129">
        <v>1970</v>
      </c>
      <c r="M94" s="129" t="s">
        <v>52</v>
      </c>
      <c r="N94" s="129" t="s">
        <v>212</v>
      </c>
      <c r="O94" s="129">
        <v>42.5098388990072</v>
      </c>
    </row>
    <row r="95" spans="1:15">
      <c r="A95" s="129" t="s">
        <v>3294</v>
      </c>
      <c r="B95" s="129" t="s">
        <v>1722</v>
      </c>
      <c r="C95" s="129" t="s">
        <v>2</v>
      </c>
      <c r="D95" s="129">
        <v>158</v>
      </c>
      <c r="E95" s="129" t="s">
        <v>206</v>
      </c>
      <c r="F95" s="129" t="s">
        <v>207</v>
      </c>
      <c r="G95" s="129" t="s">
        <v>208</v>
      </c>
      <c r="H95" s="129" t="s">
        <v>209</v>
      </c>
      <c r="I95" s="129" t="s">
        <v>3293</v>
      </c>
      <c r="J95" s="129" t="s">
        <v>3292</v>
      </c>
      <c r="K95" s="129">
        <v>1971</v>
      </c>
      <c r="L95" s="129">
        <v>1971</v>
      </c>
      <c r="M95" s="129" t="s">
        <v>52</v>
      </c>
      <c r="N95" s="129" t="s">
        <v>212</v>
      </c>
      <c r="O95" s="129">
        <v>44.876208374058002</v>
      </c>
    </row>
    <row r="96" spans="1:15">
      <c r="A96" s="129" t="s">
        <v>3294</v>
      </c>
      <c r="B96" s="129" t="s">
        <v>1722</v>
      </c>
      <c r="C96" s="129" t="s">
        <v>2</v>
      </c>
      <c r="D96" s="129">
        <v>158</v>
      </c>
      <c r="E96" s="129" t="s">
        <v>206</v>
      </c>
      <c r="F96" s="129" t="s">
        <v>207</v>
      </c>
      <c r="G96" s="129" t="s">
        <v>208</v>
      </c>
      <c r="H96" s="129" t="s">
        <v>209</v>
      </c>
      <c r="I96" s="129" t="s">
        <v>3293</v>
      </c>
      <c r="J96" s="129" t="s">
        <v>3292</v>
      </c>
      <c r="K96" s="129">
        <v>1972</v>
      </c>
      <c r="L96" s="129">
        <v>1972</v>
      </c>
      <c r="M96" s="129" t="s">
        <v>52</v>
      </c>
      <c r="N96" s="129" t="s">
        <v>212</v>
      </c>
      <c r="O96" s="129">
        <v>47.405281765326201</v>
      </c>
    </row>
    <row r="97" spans="1:15">
      <c r="A97" s="129" t="s">
        <v>3294</v>
      </c>
      <c r="B97" s="129" t="s">
        <v>1722</v>
      </c>
      <c r="C97" s="129" t="s">
        <v>2</v>
      </c>
      <c r="D97" s="129">
        <v>158</v>
      </c>
      <c r="E97" s="129" t="s">
        <v>206</v>
      </c>
      <c r="F97" s="129" t="s">
        <v>207</v>
      </c>
      <c r="G97" s="129" t="s">
        <v>208</v>
      </c>
      <c r="H97" s="129" t="s">
        <v>209</v>
      </c>
      <c r="I97" s="129" t="s">
        <v>3293</v>
      </c>
      <c r="J97" s="129" t="s">
        <v>3292</v>
      </c>
      <c r="K97" s="129">
        <v>1973</v>
      </c>
      <c r="L97" s="129">
        <v>1973</v>
      </c>
      <c r="M97" s="129" t="s">
        <v>52</v>
      </c>
      <c r="N97" s="129" t="s">
        <v>212</v>
      </c>
      <c r="O97" s="129">
        <v>53.5053113668721</v>
      </c>
    </row>
    <row r="98" spans="1:15">
      <c r="A98" s="129" t="s">
        <v>3294</v>
      </c>
      <c r="B98" s="129" t="s">
        <v>1722</v>
      </c>
      <c r="C98" s="129" t="s">
        <v>2</v>
      </c>
      <c r="D98" s="129">
        <v>158</v>
      </c>
      <c r="E98" s="129" t="s">
        <v>206</v>
      </c>
      <c r="F98" s="129" t="s">
        <v>207</v>
      </c>
      <c r="G98" s="129" t="s">
        <v>208</v>
      </c>
      <c r="H98" s="129" t="s">
        <v>209</v>
      </c>
      <c r="I98" s="129" t="s">
        <v>3293</v>
      </c>
      <c r="J98" s="129" t="s">
        <v>3292</v>
      </c>
      <c r="K98" s="129">
        <v>1974</v>
      </c>
      <c r="L98" s="129">
        <v>1974</v>
      </c>
      <c r="M98" s="129" t="s">
        <v>52</v>
      </c>
      <c r="N98" s="129" t="s">
        <v>212</v>
      </c>
      <c r="O98" s="129">
        <v>64.634337068783395</v>
      </c>
    </row>
    <row r="99" spans="1:15">
      <c r="A99" s="129" t="s">
        <v>3294</v>
      </c>
      <c r="B99" s="129" t="s">
        <v>1722</v>
      </c>
      <c r="C99" s="129" t="s">
        <v>2</v>
      </c>
      <c r="D99" s="129">
        <v>158</v>
      </c>
      <c r="E99" s="129" t="s">
        <v>206</v>
      </c>
      <c r="F99" s="129" t="s">
        <v>207</v>
      </c>
      <c r="G99" s="129" t="s">
        <v>208</v>
      </c>
      <c r="H99" s="129" t="s">
        <v>209</v>
      </c>
      <c r="I99" s="129" t="s">
        <v>3293</v>
      </c>
      <c r="J99" s="129" t="s">
        <v>3292</v>
      </c>
      <c r="K99" s="129">
        <v>1975</v>
      </c>
      <c r="L99" s="129">
        <v>1975</v>
      </c>
      <c r="M99" s="129" t="s">
        <v>52</v>
      </c>
      <c r="N99" s="129" t="s">
        <v>212</v>
      </c>
      <c r="O99" s="129">
        <v>69.605697297723694</v>
      </c>
    </row>
    <row r="100" spans="1:15">
      <c r="A100" s="129" t="s">
        <v>3294</v>
      </c>
      <c r="B100" s="129" t="s">
        <v>1722</v>
      </c>
      <c r="C100" s="129" t="s">
        <v>2</v>
      </c>
      <c r="D100" s="129">
        <v>158</v>
      </c>
      <c r="E100" s="129" t="s">
        <v>206</v>
      </c>
      <c r="F100" s="129" t="s">
        <v>207</v>
      </c>
      <c r="G100" s="129" t="s">
        <v>208</v>
      </c>
      <c r="H100" s="129" t="s">
        <v>209</v>
      </c>
      <c r="I100" s="129" t="s">
        <v>3293</v>
      </c>
      <c r="J100" s="129" t="s">
        <v>3292</v>
      </c>
      <c r="K100" s="129">
        <v>1976</v>
      </c>
      <c r="L100" s="129">
        <v>1976</v>
      </c>
      <c r="M100" s="129" t="s">
        <v>52</v>
      </c>
      <c r="N100" s="129" t="s">
        <v>212</v>
      </c>
      <c r="O100" s="129">
        <v>74.5991855167956</v>
      </c>
    </row>
    <row r="101" spans="1:15">
      <c r="A101" s="129" t="s">
        <v>3294</v>
      </c>
      <c r="B101" s="129" t="s">
        <v>1722</v>
      </c>
      <c r="C101" s="129" t="s">
        <v>2</v>
      </c>
      <c r="D101" s="129">
        <v>158</v>
      </c>
      <c r="E101" s="129" t="s">
        <v>206</v>
      </c>
      <c r="F101" s="129" t="s">
        <v>207</v>
      </c>
      <c r="G101" s="129" t="s">
        <v>208</v>
      </c>
      <c r="H101" s="129" t="s">
        <v>209</v>
      </c>
      <c r="I101" s="129" t="s">
        <v>3293</v>
      </c>
      <c r="J101" s="129" t="s">
        <v>3292</v>
      </c>
      <c r="K101" s="129">
        <v>1977</v>
      </c>
      <c r="L101" s="129">
        <v>1977</v>
      </c>
      <c r="M101" s="129" t="s">
        <v>52</v>
      </c>
      <c r="N101" s="129" t="s">
        <v>212</v>
      </c>
      <c r="O101" s="129">
        <v>78.9548678552799</v>
      </c>
    </row>
    <row r="102" spans="1:15">
      <c r="A102" s="129" t="s">
        <v>3294</v>
      </c>
      <c r="B102" s="129" t="s">
        <v>1722</v>
      </c>
      <c r="C102" s="129" t="s">
        <v>2</v>
      </c>
      <c r="D102" s="129">
        <v>158</v>
      </c>
      <c r="E102" s="129" t="s">
        <v>206</v>
      </c>
      <c r="F102" s="129" t="s">
        <v>207</v>
      </c>
      <c r="G102" s="129" t="s">
        <v>208</v>
      </c>
      <c r="H102" s="129" t="s">
        <v>209</v>
      </c>
      <c r="I102" s="129" t="s">
        <v>3293</v>
      </c>
      <c r="J102" s="129" t="s">
        <v>3292</v>
      </c>
      <c r="K102" s="129">
        <v>1978</v>
      </c>
      <c r="L102" s="129">
        <v>1978</v>
      </c>
      <c r="M102" s="129" t="s">
        <v>52</v>
      </c>
      <c r="N102" s="129" t="s">
        <v>212</v>
      </c>
      <c r="O102" s="129">
        <v>82.723440101166105</v>
      </c>
    </row>
    <row r="103" spans="1:15">
      <c r="A103" s="129" t="s">
        <v>3294</v>
      </c>
      <c r="B103" s="129" t="s">
        <v>1722</v>
      </c>
      <c r="C103" s="129" t="s">
        <v>2</v>
      </c>
      <c r="D103" s="129">
        <v>158</v>
      </c>
      <c r="E103" s="129" t="s">
        <v>206</v>
      </c>
      <c r="F103" s="129" t="s">
        <v>207</v>
      </c>
      <c r="G103" s="129" t="s">
        <v>208</v>
      </c>
      <c r="H103" s="129" t="s">
        <v>209</v>
      </c>
      <c r="I103" s="129" t="s">
        <v>3293</v>
      </c>
      <c r="J103" s="129" t="s">
        <v>3292</v>
      </c>
      <c r="K103" s="129">
        <v>1979</v>
      </c>
      <c r="L103" s="129">
        <v>1979</v>
      </c>
      <c r="M103" s="129" t="s">
        <v>52</v>
      </c>
      <c r="N103" s="129" t="s">
        <v>212</v>
      </c>
      <c r="O103" s="129">
        <v>85.237844544374397</v>
      </c>
    </row>
    <row r="104" spans="1:15">
      <c r="A104" s="129" t="s">
        <v>3294</v>
      </c>
      <c r="B104" s="129" t="s">
        <v>1722</v>
      </c>
      <c r="C104" s="129" t="s">
        <v>2</v>
      </c>
      <c r="D104" s="129">
        <v>158</v>
      </c>
      <c r="E104" s="129" t="s">
        <v>206</v>
      </c>
      <c r="F104" s="129" t="s">
        <v>207</v>
      </c>
      <c r="G104" s="129" t="s">
        <v>208</v>
      </c>
      <c r="H104" s="129" t="s">
        <v>209</v>
      </c>
      <c r="I104" s="129" t="s">
        <v>3293</v>
      </c>
      <c r="J104" s="129" t="s">
        <v>3292</v>
      </c>
      <c r="K104" s="129">
        <v>1980</v>
      </c>
      <c r="L104" s="129">
        <v>1980</v>
      </c>
      <c r="M104" s="129" t="s">
        <v>52</v>
      </c>
      <c r="N104" s="129" t="s">
        <v>212</v>
      </c>
      <c r="O104" s="129">
        <v>90.154497188933107</v>
      </c>
    </row>
    <row r="105" spans="1:15">
      <c r="A105" s="129" t="s">
        <v>3294</v>
      </c>
      <c r="B105" s="129" t="s">
        <v>1722</v>
      </c>
      <c r="C105" s="129" t="s">
        <v>2</v>
      </c>
      <c r="D105" s="129">
        <v>158</v>
      </c>
      <c r="E105" s="129" t="s">
        <v>206</v>
      </c>
      <c r="F105" s="129" t="s">
        <v>207</v>
      </c>
      <c r="G105" s="129" t="s">
        <v>208</v>
      </c>
      <c r="H105" s="129" t="s">
        <v>209</v>
      </c>
      <c r="I105" s="129" t="s">
        <v>3293</v>
      </c>
      <c r="J105" s="129" t="s">
        <v>3292</v>
      </c>
      <c r="K105" s="129">
        <v>1981</v>
      </c>
      <c r="L105" s="129">
        <v>1981</v>
      </c>
      <c r="M105" s="129" t="s">
        <v>52</v>
      </c>
      <c r="N105" s="129" t="s">
        <v>212</v>
      </c>
      <c r="O105" s="129">
        <v>92.996674602134405</v>
      </c>
    </row>
    <row r="106" spans="1:15">
      <c r="A106" s="129" t="s">
        <v>3294</v>
      </c>
      <c r="B106" s="129" t="s">
        <v>1722</v>
      </c>
      <c r="C106" s="129" t="s">
        <v>2</v>
      </c>
      <c r="D106" s="129">
        <v>158</v>
      </c>
      <c r="E106" s="129" t="s">
        <v>206</v>
      </c>
      <c r="F106" s="129" t="s">
        <v>207</v>
      </c>
      <c r="G106" s="129" t="s">
        <v>208</v>
      </c>
      <c r="H106" s="129" t="s">
        <v>209</v>
      </c>
      <c r="I106" s="129" t="s">
        <v>3293</v>
      </c>
      <c r="J106" s="129" t="s">
        <v>3292</v>
      </c>
      <c r="K106" s="129">
        <v>1982</v>
      </c>
      <c r="L106" s="129">
        <v>1982</v>
      </c>
      <c r="M106" s="129" t="s">
        <v>52</v>
      </c>
      <c r="N106" s="129" t="s">
        <v>212</v>
      </c>
      <c r="O106" s="129">
        <v>94.429290774357796</v>
      </c>
    </row>
    <row r="107" spans="1:15">
      <c r="A107" s="129" t="s">
        <v>3294</v>
      </c>
      <c r="B107" s="129" t="s">
        <v>1722</v>
      </c>
      <c r="C107" s="129" t="s">
        <v>2</v>
      </c>
      <c r="D107" s="129">
        <v>158</v>
      </c>
      <c r="E107" s="129" t="s">
        <v>206</v>
      </c>
      <c r="F107" s="129" t="s">
        <v>207</v>
      </c>
      <c r="G107" s="129" t="s">
        <v>208</v>
      </c>
      <c r="H107" s="129" t="s">
        <v>209</v>
      </c>
      <c r="I107" s="129" t="s">
        <v>3293</v>
      </c>
      <c r="J107" s="129" t="s">
        <v>3292</v>
      </c>
      <c r="K107" s="129">
        <v>1983</v>
      </c>
      <c r="L107" s="129">
        <v>1983</v>
      </c>
      <c r="M107" s="129" t="s">
        <v>52</v>
      </c>
      <c r="N107" s="129" t="s">
        <v>212</v>
      </c>
      <c r="O107" s="129">
        <v>95.304803251533102</v>
      </c>
    </row>
    <row r="108" spans="1:15">
      <c r="A108" s="129" t="s">
        <v>3294</v>
      </c>
      <c r="B108" s="129" t="s">
        <v>1722</v>
      </c>
      <c r="C108" s="129" t="s">
        <v>2</v>
      </c>
      <c r="D108" s="129">
        <v>158</v>
      </c>
      <c r="E108" s="129" t="s">
        <v>206</v>
      </c>
      <c r="F108" s="129" t="s">
        <v>207</v>
      </c>
      <c r="G108" s="129" t="s">
        <v>208</v>
      </c>
      <c r="H108" s="129" t="s">
        <v>209</v>
      </c>
      <c r="I108" s="129" t="s">
        <v>3293</v>
      </c>
      <c r="J108" s="129" t="s">
        <v>3292</v>
      </c>
      <c r="K108" s="129">
        <v>1984</v>
      </c>
      <c r="L108" s="129">
        <v>1984</v>
      </c>
      <c r="M108" s="129" t="s">
        <v>52</v>
      </c>
      <c r="N108" s="129" t="s">
        <v>212</v>
      </c>
      <c r="O108" s="129">
        <v>96.862500783012194</v>
      </c>
    </row>
    <row r="109" spans="1:15">
      <c r="A109" s="129" t="s">
        <v>3294</v>
      </c>
      <c r="B109" s="129" t="s">
        <v>1722</v>
      </c>
      <c r="C109" s="129" t="s">
        <v>2</v>
      </c>
      <c r="D109" s="129">
        <v>158</v>
      </c>
      <c r="E109" s="129" t="s">
        <v>206</v>
      </c>
      <c r="F109" s="129" t="s">
        <v>207</v>
      </c>
      <c r="G109" s="129" t="s">
        <v>208</v>
      </c>
      <c r="H109" s="129" t="s">
        <v>209</v>
      </c>
      <c r="I109" s="129" t="s">
        <v>3293</v>
      </c>
      <c r="J109" s="129" t="s">
        <v>3292</v>
      </c>
      <c r="K109" s="129">
        <v>1985</v>
      </c>
      <c r="L109" s="129">
        <v>1985</v>
      </c>
      <c r="M109" s="129" t="s">
        <v>52</v>
      </c>
      <c r="N109" s="129" t="s">
        <v>212</v>
      </c>
      <c r="O109" s="129">
        <v>97.949810916495295</v>
      </c>
    </row>
    <row r="110" spans="1:15">
      <c r="A110" s="129" t="s">
        <v>3294</v>
      </c>
      <c r="B110" s="129" t="s">
        <v>1722</v>
      </c>
      <c r="C110" s="129" t="s">
        <v>2</v>
      </c>
      <c r="D110" s="129">
        <v>158</v>
      </c>
      <c r="E110" s="129" t="s">
        <v>206</v>
      </c>
      <c r="F110" s="129" t="s">
        <v>207</v>
      </c>
      <c r="G110" s="129" t="s">
        <v>208</v>
      </c>
      <c r="H110" s="129" t="s">
        <v>209</v>
      </c>
      <c r="I110" s="129" t="s">
        <v>3293</v>
      </c>
      <c r="J110" s="129" t="s">
        <v>3292</v>
      </c>
      <c r="K110" s="129">
        <v>1986</v>
      </c>
      <c r="L110" s="129">
        <v>1986</v>
      </c>
      <c r="M110" s="129" t="s">
        <v>52</v>
      </c>
      <c r="N110" s="129" t="s">
        <v>212</v>
      </c>
      <c r="O110" s="129">
        <v>99.653418973415</v>
      </c>
    </row>
    <row r="111" spans="1:15">
      <c r="A111" s="129" t="s">
        <v>3294</v>
      </c>
      <c r="B111" s="129" t="s">
        <v>1722</v>
      </c>
      <c r="C111" s="129" t="s">
        <v>2</v>
      </c>
      <c r="D111" s="129">
        <v>158</v>
      </c>
      <c r="E111" s="129" t="s">
        <v>206</v>
      </c>
      <c r="F111" s="129" t="s">
        <v>207</v>
      </c>
      <c r="G111" s="129" t="s">
        <v>208</v>
      </c>
      <c r="H111" s="129" t="s">
        <v>209</v>
      </c>
      <c r="I111" s="129" t="s">
        <v>3293</v>
      </c>
      <c r="J111" s="129" t="s">
        <v>3292</v>
      </c>
      <c r="K111" s="129">
        <v>1987</v>
      </c>
      <c r="L111" s="129">
        <v>1987</v>
      </c>
      <c r="M111" s="129" t="s">
        <v>52</v>
      </c>
      <c r="N111" s="129" t="s">
        <v>212</v>
      </c>
      <c r="O111" s="129">
        <v>99.614623155420304</v>
      </c>
    </row>
    <row r="112" spans="1:15">
      <c r="A112" s="129" t="s">
        <v>3294</v>
      </c>
      <c r="B112" s="129" t="s">
        <v>1722</v>
      </c>
      <c r="C112" s="129" t="s">
        <v>2</v>
      </c>
      <c r="D112" s="129">
        <v>158</v>
      </c>
      <c r="E112" s="129" t="s">
        <v>206</v>
      </c>
      <c r="F112" s="129" t="s">
        <v>207</v>
      </c>
      <c r="G112" s="129" t="s">
        <v>208</v>
      </c>
      <c r="H112" s="129" t="s">
        <v>209</v>
      </c>
      <c r="I112" s="129" t="s">
        <v>3293</v>
      </c>
      <c r="J112" s="129" t="s">
        <v>3292</v>
      </c>
      <c r="K112" s="129">
        <v>1988</v>
      </c>
      <c r="L112" s="129">
        <v>1988</v>
      </c>
      <c r="M112" s="129" t="s">
        <v>52</v>
      </c>
      <c r="N112" s="129" t="s">
        <v>212</v>
      </c>
      <c r="O112" s="129">
        <v>99.838621967736003</v>
      </c>
    </row>
    <row r="113" spans="1:15">
      <c r="A113" s="129" t="s">
        <v>3294</v>
      </c>
      <c r="B113" s="129" t="s">
        <v>1722</v>
      </c>
      <c r="C113" s="129" t="s">
        <v>2</v>
      </c>
      <c r="D113" s="129">
        <v>158</v>
      </c>
      <c r="E113" s="129" t="s">
        <v>206</v>
      </c>
      <c r="F113" s="129" t="s">
        <v>207</v>
      </c>
      <c r="G113" s="129" t="s">
        <v>208</v>
      </c>
      <c r="H113" s="129" t="s">
        <v>209</v>
      </c>
      <c r="I113" s="129" t="s">
        <v>3293</v>
      </c>
      <c r="J113" s="129" t="s">
        <v>3292</v>
      </c>
      <c r="K113" s="129">
        <v>1989</v>
      </c>
      <c r="L113" s="129">
        <v>1989</v>
      </c>
      <c r="M113" s="129" t="s">
        <v>52</v>
      </c>
      <c r="N113" s="129" t="s">
        <v>212</v>
      </c>
      <c r="O113" s="129">
        <v>102.1284833842</v>
      </c>
    </row>
    <row r="114" spans="1:15">
      <c r="A114" s="129" t="s">
        <v>3294</v>
      </c>
      <c r="B114" s="129" t="s">
        <v>1722</v>
      </c>
      <c r="C114" s="129" t="s">
        <v>2</v>
      </c>
      <c r="D114" s="129">
        <v>158</v>
      </c>
      <c r="E114" s="129" t="s">
        <v>206</v>
      </c>
      <c r="F114" s="129" t="s">
        <v>207</v>
      </c>
      <c r="G114" s="129" t="s">
        <v>208</v>
      </c>
      <c r="H114" s="129" t="s">
        <v>209</v>
      </c>
      <c r="I114" s="129" t="s">
        <v>3293</v>
      </c>
      <c r="J114" s="129" t="s">
        <v>3292</v>
      </c>
      <c r="K114" s="129">
        <v>1990</v>
      </c>
      <c r="L114" s="129">
        <v>1990</v>
      </c>
      <c r="M114" s="129" t="s">
        <v>52</v>
      </c>
      <c r="N114" s="129" t="s">
        <v>212</v>
      </c>
      <c r="O114" s="129">
        <v>104.39632496870701</v>
      </c>
    </row>
    <row r="115" spans="1:15">
      <c r="A115" s="129" t="s">
        <v>3294</v>
      </c>
      <c r="B115" s="129" t="s">
        <v>1722</v>
      </c>
      <c r="C115" s="129" t="s">
        <v>2</v>
      </c>
      <c r="D115" s="129">
        <v>158</v>
      </c>
      <c r="E115" s="129" t="s">
        <v>206</v>
      </c>
      <c r="F115" s="129" t="s">
        <v>207</v>
      </c>
      <c r="G115" s="129" t="s">
        <v>208</v>
      </c>
      <c r="H115" s="129" t="s">
        <v>209</v>
      </c>
      <c r="I115" s="129" t="s">
        <v>3293</v>
      </c>
      <c r="J115" s="129" t="s">
        <v>3292</v>
      </c>
      <c r="K115" s="129">
        <v>1991</v>
      </c>
      <c r="L115" s="129">
        <v>1991</v>
      </c>
      <c r="M115" s="129" t="s">
        <v>52</v>
      </c>
      <c r="N115" s="129" t="s">
        <v>212</v>
      </c>
      <c r="O115" s="129">
        <v>107.122190337145</v>
      </c>
    </row>
    <row r="116" spans="1:15">
      <c r="A116" s="129" t="s">
        <v>3294</v>
      </c>
      <c r="B116" s="129" t="s">
        <v>1722</v>
      </c>
      <c r="C116" s="129" t="s">
        <v>2</v>
      </c>
      <c r="D116" s="129">
        <v>158</v>
      </c>
      <c r="E116" s="129" t="s">
        <v>206</v>
      </c>
      <c r="F116" s="129" t="s">
        <v>207</v>
      </c>
      <c r="G116" s="129" t="s">
        <v>208</v>
      </c>
      <c r="H116" s="129" t="s">
        <v>209</v>
      </c>
      <c r="I116" s="129" t="s">
        <v>3293</v>
      </c>
      <c r="J116" s="129" t="s">
        <v>3292</v>
      </c>
      <c r="K116" s="129">
        <v>1992</v>
      </c>
      <c r="L116" s="129">
        <v>1992</v>
      </c>
      <c r="M116" s="129" t="s">
        <v>52</v>
      </c>
      <c r="N116" s="129" t="s">
        <v>212</v>
      </c>
      <c r="O116" s="129">
        <v>108.732169562945</v>
      </c>
    </row>
    <row r="117" spans="1:15">
      <c r="A117" s="129" t="s">
        <v>3294</v>
      </c>
      <c r="B117" s="129" t="s">
        <v>1722</v>
      </c>
      <c r="C117" s="129" t="s">
        <v>2</v>
      </c>
      <c r="D117" s="129">
        <v>158</v>
      </c>
      <c r="E117" s="129" t="s">
        <v>206</v>
      </c>
      <c r="F117" s="129" t="s">
        <v>207</v>
      </c>
      <c r="G117" s="129" t="s">
        <v>208</v>
      </c>
      <c r="H117" s="129" t="s">
        <v>209</v>
      </c>
      <c r="I117" s="129" t="s">
        <v>3293</v>
      </c>
      <c r="J117" s="129" t="s">
        <v>3292</v>
      </c>
      <c r="K117" s="129">
        <v>1993</v>
      </c>
      <c r="L117" s="129">
        <v>1993</v>
      </c>
      <c r="M117" s="129" t="s">
        <v>52</v>
      </c>
      <c r="N117" s="129" t="s">
        <v>212</v>
      </c>
      <c r="O117" s="129">
        <v>109.276153981047</v>
      </c>
    </row>
    <row r="118" spans="1:15">
      <c r="A118" s="129" t="s">
        <v>3294</v>
      </c>
      <c r="B118" s="129" t="s">
        <v>1722</v>
      </c>
      <c r="C118" s="129" t="s">
        <v>2</v>
      </c>
      <c r="D118" s="129">
        <v>158</v>
      </c>
      <c r="E118" s="129" t="s">
        <v>206</v>
      </c>
      <c r="F118" s="129" t="s">
        <v>207</v>
      </c>
      <c r="G118" s="129" t="s">
        <v>208</v>
      </c>
      <c r="H118" s="129" t="s">
        <v>209</v>
      </c>
      <c r="I118" s="129" t="s">
        <v>3293</v>
      </c>
      <c r="J118" s="129" t="s">
        <v>3292</v>
      </c>
      <c r="K118" s="129">
        <v>1994</v>
      </c>
      <c r="L118" s="129">
        <v>1994</v>
      </c>
      <c r="M118" s="129" t="s">
        <v>52</v>
      </c>
      <c r="N118" s="129" t="s">
        <v>212</v>
      </c>
      <c r="O118" s="129">
        <v>110.990985174011</v>
      </c>
    </row>
    <row r="119" spans="1:15">
      <c r="A119" s="129" t="s">
        <v>3294</v>
      </c>
      <c r="B119" s="129" t="s">
        <v>1722</v>
      </c>
      <c r="C119" s="129" t="s">
        <v>2</v>
      </c>
      <c r="D119" s="129">
        <v>158</v>
      </c>
      <c r="E119" s="129" t="s">
        <v>206</v>
      </c>
      <c r="F119" s="129" t="s">
        <v>207</v>
      </c>
      <c r="G119" s="129" t="s">
        <v>208</v>
      </c>
      <c r="H119" s="129" t="s">
        <v>209</v>
      </c>
      <c r="I119" s="129" t="s">
        <v>3293</v>
      </c>
      <c r="J119" s="129" t="s">
        <v>3292</v>
      </c>
      <c r="K119" s="129">
        <v>1995</v>
      </c>
      <c r="L119" s="129">
        <v>1995</v>
      </c>
      <c r="M119" s="129" t="s">
        <v>52</v>
      </c>
      <c r="N119" s="129" t="s">
        <v>212</v>
      </c>
      <c r="O119" s="129">
        <v>110.18595152191</v>
      </c>
    </row>
    <row r="120" spans="1:15">
      <c r="A120" s="129" t="s">
        <v>3294</v>
      </c>
      <c r="B120" s="129" t="s">
        <v>1722</v>
      </c>
      <c r="C120" s="129" t="s">
        <v>2</v>
      </c>
      <c r="D120" s="129">
        <v>158</v>
      </c>
      <c r="E120" s="129" t="s">
        <v>206</v>
      </c>
      <c r="F120" s="129" t="s">
        <v>207</v>
      </c>
      <c r="G120" s="129" t="s">
        <v>208</v>
      </c>
      <c r="H120" s="129" t="s">
        <v>209</v>
      </c>
      <c r="I120" s="129" t="s">
        <v>3293</v>
      </c>
      <c r="J120" s="129" t="s">
        <v>3292</v>
      </c>
      <c r="K120" s="129">
        <v>1996</v>
      </c>
      <c r="L120" s="129">
        <v>1996</v>
      </c>
      <c r="M120" s="129" t="s">
        <v>52</v>
      </c>
      <c r="N120" s="129" t="s">
        <v>212</v>
      </c>
      <c r="O120" s="129">
        <v>109.57232737838</v>
      </c>
    </row>
    <row r="121" spans="1:15">
      <c r="A121" s="129" t="s">
        <v>3294</v>
      </c>
      <c r="B121" s="129" t="s">
        <v>1722</v>
      </c>
      <c r="C121" s="129" t="s">
        <v>2</v>
      </c>
      <c r="D121" s="129">
        <v>158</v>
      </c>
      <c r="E121" s="129" t="s">
        <v>206</v>
      </c>
      <c r="F121" s="129" t="s">
        <v>207</v>
      </c>
      <c r="G121" s="129" t="s">
        <v>208</v>
      </c>
      <c r="H121" s="129" t="s">
        <v>209</v>
      </c>
      <c r="I121" s="129" t="s">
        <v>3293</v>
      </c>
      <c r="J121" s="129" t="s">
        <v>3292</v>
      </c>
      <c r="K121" s="129">
        <v>1997</v>
      </c>
      <c r="L121" s="129">
        <v>1997</v>
      </c>
      <c r="M121" s="129" t="s">
        <v>52</v>
      </c>
      <c r="N121" s="129" t="s">
        <v>212</v>
      </c>
      <c r="O121" s="129">
        <v>110.224347377589</v>
      </c>
    </row>
    <row r="122" spans="1:15">
      <c r="A122" s="129" t="s">
        <v>3294</v>
      </c>
      <c r="B122" s="129" t="s">
        <v>1722</v>
      </c>
      <c r="C122" s="129" t="s">
        <v>2</v>
      </c>
      <c r="D122" s="129">
        <v>158</v>
      </c>
      <c r="E122" s="129" t="s">
        <v>206</v>
      </c>
      <c r="F122" s="129" t="s">
        <v>207</v>
      </c>
      <c r="G122" s="129" t="s">
        <v>208</v>
      </c>
      <c r="H122" s="129" t="s">
        <v>209</v>
      </c>
      <c r="I122" s="129" t="s">
        <v>3293</v>
      </c>
      <c r="J122" s="129" t="s">
        <v>3292</v>
      </c>
      <c r="K122" s="129">
        <v>1998</v>
      </c>
      <c r="L122" s="129">
        <v>1998</v>
      </c>
      <c r="M122" s="129" t="s">
        <v>52</v>
      </c>
      <c r="N122" s="129" t="s">
        <v>212</v>
      </c>
      <c r="O122" s="129">
        <v>110.164310934613</v>
      </c>
    </row>
    <row r="123" spans="1:15">
      <c r="A123" s="129" t="s">
        <v>3294</v>
      </c>
      <c r="B123" s="129" t="s">
        <v>1722</v>
      </c>
      <c r="C123" s="129" t="s">
        <v>2</v>
      </c>
      <c r="D123" s="129">
        <v>158</v>
      </c>
      <c r="E123" s="129" t="s">
        <v>206</v>
      </c>
      <c r="F123" s="129" t="s">
        <v>207</v>
      </c>
      <c r="G123" s="129" t="s">
        <v>208</v>
      </c>
      <c r="H123" s="129" t="s">
        <v>209</v>
      </c>
      <c r="I123" s="129" t="s">
        <v>3293</v>
      </c>
      <c r="J123" s="129" t="s">
        <v>3292</v>
      </c>
      <c r="K123" s="129">
        <v>1999</v>
      </c>
      <c r="L123" s="129">
        <v>1999</v>
      </c>
      <c r="M123" s="129" t="s">
        <v>52</v>
      </c>
      <c r="N123" s="129" t="s">
        <v>212</v>
      </c>
      <c r="O123" s="129">
        <v>108.761148366122</v>
      </c>
    </row>
    <row r="124" spans="1:15">
      <c r="A124" s="129" t="s">
        <v>3294</v>
      </c>
      <c r="B124" s="129" t="s">
        <v>1722</v>
      </c>
      <c r="C124" s="129" t="s">
        <v>2</v>
      </c>
      <c r="D124" s="129">
        <v>158</v>
      </c>
      <c r="E124" s="129" t="s">
        <v>206</v>
      </c>
      <c r="F124" s="129" t="s">
        <v>207</v>
      </c>
      <c r="G124" s="129" t="s">
        <v>208</v>
      </c>
      <c r="H124" s="129" t="s">
        <v>209</v>
      </c>
      <c r="I124" s="129" t="s">
        <v>3293</v>
      </c>
      <c r="J124" s="129" t="s">
        <v>3292</v>
      </c>
      <c r="K124" s="129">
        <v>2000</v>
      </c>
      <c r="L124" s="129">
        <v>2000</v>
      </c>
      <c r="M124" s="129" t="s">
        <v>52</v>
      </c>
      <c r="N124" s="129" t="s">
        <v>212</v>
      </c>
      <c r="O124" s="129">
        <v>107.404246348136</v>
      </c>
    </row>
    <row r="125" spans="1:15">
      <c r="A125" s="129" t="s">
        <v>3294</v>
      </c>
      <c r="B125" s="129" t="s">
        <v>1722</v>
      </c>
      <c r="C125" s="129" t="s">
        <v>2</v>
      </c>
      <c r="D125" s="129">
        <v>158</v>
      </c>
      <c r="E125" s="129" t="s">
        <v>206</v>
      </c>
      <c r="F125" s="129" t="s">
        <v>207</v>
      </c>
      <c r="G125" s="129" t="s">
        <v>208</v>
      </c>
      <c r="H125" s="129" t="s">
        <v>209</v>
      </c>
      <c r="I125" s="129" t="s">
        <v>3293</v>
      </c>
      <c r="J125" s="129" t="s">
        <v>3292</v>
      </c>
      <c r="K125" s="129">
        <v>2001</v>
      </c>
      <c r="L125" s="129">
        <v>2001</v>
      </c>
      <c r="M125" s="129" t="s">
        <v>52</v>
      </c>
      <c r="N125" s="129" t="s">
        <v>212</v>
      </c>
      <c r="O125" s="129">
        <v>106.117685739839</v>
      </c>
    </row>
    <row r="126" spans="1:15">
      <c r="A126" s="129" t="s">
        <v>3294</v>
      </c>
      <c r="B126" s="129" t="s">
        <v>1722</v>
      </c>
      <c r="C126" s="129" t="s">
        <v>2</v>
      </c>
      <c r="D126" s="129">
        <v>158</v>
      </c>
      <c r="E126" s="129" t="s">
        <v>206</v>
      </c>
      <c r="F126" s="129" t="s">
        <v>207</v>
      </c>
      <c r="G126" s="129" t="s">
        <v>208</v>
      </c>
      <c r="H126" s="129" t="s">
        <v>209</v>
      </c>
      <c r="I126" s="129" t="s">
        <v>3293</v>
      </c>
      <c r="J126" s="129" t="s">
        <v>3292</v>
      </c>
      <c r="K126" s="129">
        <v>2002</v>
      </c>
      <c r="L126" s="129">
        <v>2002</v>
      </c>
      <c r="M126" s="129" t="s">
        <v>52</v>
      </c>
      <c r="N126" s="129" t="s">
        <v>212</v>
      </c>
      <c r="O126" s="129">
        <v>104.472571911415</v>
      </c>
    </row>
    <row r="127" spans="1:15">
      <c r="A127" s="129" t="s">
        <v>3294</v>
      </c>
      <c r="B127" s="129" t="s">
        <v>1722</v>
      </c>
      <c r="C127" s="129" t="s">
        <v>2</v>
      </c>
      <c r="D127" s="129">
        <v>158</v>
      </c>
      <c r="E127" s="129" t="s">
        <v>206</v>
      </c>
      <c r="F127" s="129" t="s">
        <v>207</v>
      </c>
      <c r="G127" s="129" t="s">
        <v>208</v>
      </c>
      <c r="H127" s="129" t="s">
        <v>209</v>
      </c>
      <c r="I127" s="129" t="s">
        <v>3293</v>
      </c>
      <c r="J127" s="129" t="s">
        <v>3292</v>
      </c>
      <c r="K127" s="129">
        <v>2003</v>
      </c>
      <c r="L127" s="129">
        <v>2003</v>
      </c>
      <c r="M127" s="129" t="s">
        <v>52</v>
      </c>
      <c r="N127" s="129" t="s">
        <v>212</v>
      </c>
      <c r="O127" s="129">
        <v>102.681122178777</v>
      </c>
    </row>
    <row r="128" spans="1:15">
      <c r="A128" s="129" t="s">
        <v>3294</v>
      </c>
      <c r="B128" s="129" t="s">
        <v>1722</v>
      </c>
      <c r="C128" s="129" t="s">
        <v>2</v>
      </c>
      <c r="D128" s="129">
        <v>158</v>
      </c>
      <c r="E128" s="129" t="s">
        <v>206</v>
      </c>
      <c r="F128" s="129" t="s">
        <v>207</v>
      </c>
      <c r="G128" s="129" t="s">
        <v>208</v>
      </c>
      <c r="H128" s="129" t="s">
        <v>209</v>
      </c>
      <c r="I128" s="129" t="s">
        <v>3293</v>
      </c>
      <c r="J128" s="129" t="s">
        <v>3292</v>
      </c>
      <c r="K128" s="129">
        <v>2004</v>
      </c>
      <c r="L128" s="129">
        <v>2004</v>
      </c>
      <c r="M128" s="129" t="s">
        <v>52</v>
      </c>
      <c r="N128" s="129" t="s">
        <v>212</v>
      </c>
      <c r="O128" s="129">
        <v>101.292395072492</v>
      </c>
    </row>
    <row r="129" spans="1:15">
      <c r="A129" s="129" t="s">
        <v>3294</v>
      </c>
      <c r="B129" s="129" t="s">
        <v>1722</v>
      </c>
      <c r="C129" s="129" t="s">
        <v>2</v>
      </c>
      <c r="D129" s="129">
        <v>158</v>
      </c>
      <c r="E129" s="129" t="s">
        <v>206</v>
      </c>
      <c r="F129" s="129" t="s">
        <v>207</v>
      </c>
      <c r="G129" s="129" t="s">
        <v>208</v>
      </c>
      <c r="H129" s="129" t="s">
        <v>209</v>
      </c>
      <c r="I129" s="129" t="s">
        <v>3293</v>
      </c>
      <c r="J129" s="129" t="s">
        <v>3292</v>
      </c>
      <c r="K129" s="129">
        <v>2005</v>
      </c>
      <c r="L129" s="129">
        <v>2005</v>
      </c>
      <c r="M129" s="129" t="s">
        <v>52</v>
      </c>
      <c r="N129" s="129" t="s">
        <v>212</v>
      </c>
      <c r="O129" s="129">
        <v>100</v>
      </c>
    </row>
    <row r="130" spans="1:15">
      <c r="A130" s="129" t="s">
        <v>3294</v>
      </c>
      <c r="B130" s="129" t="s">
        <v>1722</v>
      </c>
      <c r="C130" s="129" t="s">
        <v>2</v>
      </c>
      <c r="D130" s="129">
        <v>158</v>
      </c>
      <c r="E130" s="129" t="s">
        <v>206</v>
      </c>
      <c r="F130" s="129" t="s">
        <v>207</v>
      </c>
      <c r="G130" s="129" t="s">
        <v>208</v>
      </c>
      <c r="H130" s="129" t="s">
        <v>209</v>
      </c>
      <c r="I130" s="129" t="s">
        <v>3293</v>
      </c>
      <c r="J130" s="129" t="s">
        <v>3292</v>
      </c>
      <c r="K130" s="129">
        <v>2006</v>
      </c>
      <c r="L130" s="129">
        <v>2006</v>
      </c>
      <c r="M130" s="129" t="s">
        <v>52</v>
      </c>
      <c r="N130" s="129" t="s">
        <v>212</v>
      </c>
      <c r="O130" s="129">
        <v>98.892567643312503</v>
      </c>
    </row>
    <row r="131" spans="1:15">
      <c r="A131" s="129" t="s">
        <v>3294</v>
      </c>
      <c r="B131" s="129" t="s">
        <v>1722</v>
      </c>
      <c r="C131" s="129" t="s">
        <v>2</v>
      </c>
      <c r="D131" s="129">
        <v>158</v>
      </c>
      <c r="E131" s="129" t="s">
        <v>206</v>
      </c>
      <c r="F131" s="129" t="s">
        <v>207</v>
      </c>
      <c r="G131" s="129" t="s">
        <v>208</v>
      </c>
      <c r="H131" s="129" t="s">
        <v>209</v>
      </c>
      <c r="I131" s="129" t="s">
        <v>3293</v>
      </c>
      <c r="J131" s="129" t="s">
        <v>3292</v>
      </c>
      <c r="K131" s="129">
        <v>2007</v>
      </c>
      <c r="L131" s="129">
        <v>2007</v>
      </c>
      <c r="M131" s="129" t="s">
        <v>52</v>
      </c>
      <c r="N131" s="129" t="s">
        <v>212</v>
      </c>
      <c r="O131" s="129">
        <v>97.995153423059406</v>
      </c>
    </row>
    <row r="132" spans="1:15">
      <c r="A132" s="129" t="s">
        <v>3294</v>
      </c>
      <c r="B132" s="129" t="s">
        <v>1722</v>
      </c>
      <c r="C132" s="129" t="s">
        <v>2</v>
      </c>
      <c r="D132" s="129">
        <v>158</v>
      </c>
      <c r="E132" s="129" t="s">
        <v>206</v>
      </c>
      <c r="F132" s="129" t="s">
        <v>207</v>
      </c>
      <c r="G132" s="129" t="s">
        <v>208</v>
      </c>
      <c r="H132" s="129" t="s">
        <v>209</v>
      </c>
      <c r="I132" s="129" t="s">
        <v>3293</v>
      </c>
      <c r="J132" s="129" t="s">
        <v>3292</v>
      </c>
      <c r="K132" s="129">
        <v>2008</v>
      </c>
      <c r="L132" s="129">
        <v>2008</v>
      </c>
      <c r="M132" s="129" t="s">
        <v>52</v>
      </c>
      <c r="N132" s="129" t="s">
        <v>212</v>
      </c>
      <c r="O132" s="129">
        <v>96.785120862424506</v>
      </c>
    </row>
    <row r="133" spans="1:15">
      <c r="A133" s="129" t="s">
        <v>3294</v>
      </c>
      <c r="B133" s="129" t="s">
        <v>1722</v>
      </c>
      <c r="C133" s="129" t="s">
        <v>2</v>
      </c>
      <c r="D133" s="129">
        <v>158</v>
      </c>
      <c r="E133" s="129" t="s">
        <v>206</v>
      </c>
      <c r="F133" s="129" t="s">
        <v>207</v>
      </c>
      <c r="G133" s="129" t="s">
        <v>208</v>
      </c>
      <c r="H133" s="129" t="s">
        <v>209</v>
      </c>
      <c r="I133" s="129" t="s">
        <v>3293</v>
      </c>
      <c r="J133" s="129" t="s">
        <v>3292</v>
      </c>
      <c r="K133" s="129">
        <v>2009</v>
      </c>
      <c r="L133" s="129">
        <v>2009</v>
      </c>
      <c r="M133" s="129" t="s">
        <v>52</v>
      </c>
      <c r="N133" s="129" t="s">
        <v>212</v>
      </c>
      <c r="O133" s="129">
        <v>96.295376309472303</v>
      </c>
    </row>
    <row r="134" spans="1:15">
      <c r="A134" s="129" t="s">
        <v>3294</v>
      </c>
      <c r="B134" s="129" t="s">
        <v>1722</v>
      </c>
      <c r="C134" s="129" t="s">
        <v>2</v>
      </c>
      <c r="D134" s="129">
        <v>158</v>
      </c>
      <c r="E134" s="129" t="s">
        <v>206</v>
      </c>
      <c r="F134" s="129" t="s">
        <v>207</v>
      </c>
      <c r="G134" s="129" t="s">
        <v>208</v>
      </c>
      <c r="H134" s="129" t="s">
        <v>209</v>
      </c>
      <c r="I134" s="129" t="s">
        <v>3293</v>
      </c>
      <c r="J134" s="129" t="s">
        <v>3292</v>
      </c>
      <c r="K134" s="129">
        <v>2010</v>
      </c>
      <c r="L134" s="129">
        <v>2010</v>
      </c>
      <c r="M134" s="129" t="s">
        <v>52</v>
      </c>
      <c r="N134" s="129" t="s">
        <v>212</v>
      </c>
      <c r="O134" s="129">
        <v>94.191558644816794</v>
      </c>
    </row>
    <row r="135" spans="1:15">
      <c r="A135" s="129" t="s">
        <v>3294</v>
      </c>
      <c r="B135" s="129" t="s">
        <v>1722</v>
      </c>
      <c r="C135" s="129" t="s">
        <v>2</v>
      </c>
      <c r="D135" s="129">
        <v>158</v>
      </c>
      <c r="E135" s="129" t="s">
        <v>206</v>
      </c>
      <c r="F135" s="129" t="s">
        <v>207</v>
      </c>
      <c r="G135" s="129" t="s">
        <v>208</v>
      </c>
      <c r="H135" s="129" t="s">
        <v>209</v>
      </c>
      <c r="I135" s="129" t="s">
        <v>3293</v>
      </c>
      <c r="J135" s="129" t="s">
        <v>3292</v>
      </c>
      <c r="K135" s="129">
        <v>2011</v>
      </c>
      <c r="L135" s="129">
        <v>2011</v>
      </c>
      <c r="M135" s="129" t="s">
        <v>52</v>
      </c>
      <c r="N135" s="129" t="s">
        <v>212</v>
      </c>
      <c r="O135" s="129">
        <v>92.281029919113394</v>
      </c>
    </row>
    <row r="136" spans="1:15">
      <c r="A136" s="129" t="s">
        <v>3294</v>
      </c>
      <c r="B136" s="129" t="s">
        <v>1722</v>
      </c>
      <c r="C136" s="129" t="s">
        <v>2</v>
      </c>
      <c r="D136" s="129">
        <v>158</v>
      </c>
      <c r="E136" s="129" t="s">
        <v>206</v>
      </c>
      <c r="F136" s="129" t="s">
        <v>207</v>
      </c>
      <c r="G136" s="129" t="s">
        <v>208</v>
      </c>
      <c r="H136" s="129" t="s">
        <v>209</v>
      </c>
      <c r="I136" s="129" t="s">
        <v>3293</v>
      </c>
      <c r="J136" s="129" t="s">
        <v>3292</v>
      </c>
      <c r="K136" s="129">
        <v>2012</v>
      </c>
      <c r="L136" s="129">
        <v>2012</v>
      </c>
      <c r="M136" s="129" t="s">
        <v>52</v>
      </c>
      <c r="N136" s="129" t="s">
        <v>212</v>
      </c>
      <c r="O136" s="129">
        <v>91.993690749222907</v>
      </c>
    </row>
  </sheetData>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8319"/>
  <sheetViews>
    <sheetView workbookViewId="0">
      <pane xSplit="9" ySplit="1" topLeftCell="AN3593" activePane="bottomRight" state="frozen"/>
      <selection pane="topRight" activeCell="J1" sqref="J1"/>
      <selection pane="bottomLeft" activeCell="A2" sqref="A2"/>
      <selection pane="bottomRight" activeCell="J3610" sqref="J3610:AQ3610"/>
    </sheetView>
  </sheetViews>
  <sheetFormatPr baseColWidth="10" defaultRowHeight="15" x14ac:dyDescent="0"/>
  <cols>
    <col min="1" max="4" width="10.83203125" style="129"/>
    <col min="5" max="5" width="58.6640625" style="129" customWidth="1"/>
    <col min="6" max="16384" width="10.83203125" style="129"/>
  </cols>
  <sheetData>
    <row r="1" spans="1:49">
      <c r="A1" s="129" t="s">
        <v>3290</v>
      </c>
      <c r="B1" s="129" t="s">
        <v>3289</v>
      </c>
      <c r="C1" s="129" t="s">
        <v>3288</v>
      </c>
      <c r="D1" s="129" t="s">
        <v>1</v>
      </c>
      <c r="E1" s="129" t="s">
        <v>3287</v>
      </c>
      <c r="F1" s="129" t="s">
        <v>3286</v>
      </c>
      <c r="G1" s="129" t="s">
        <v>3</v>
      </c>
      <c r="H1" s="129" t="s">
        <v>4</v>
      </c>
      <c r="I1" s="129" t="s">
        <v>3285</v>
      </c>
      <c r="J1" s="129">
        <v>1980</v>
      </c>
      <c r="K1" s="129">
        <v>1981</v>
      </c>
      <c r="L1" s="129">
        <v>1982</v>
      </c>
      <c r="M1" s="129">
        <v>1983</v>
      </c>
      <c r="N1" s="129">
        <v>1984</v>
      </c>
      <c r="O1" s="129">
        <v>1985</v>
      </c>
      <c r="P1" s="129">
        <v>1986</v>
      </c>
      <c r="Q1" s="129">
        <v>1987</v>
      </c>
      <c r="R1" s="129">
        <v>1988</v>
      </c>
      <c r="S1" s="129">
        <v>1989</v>
      </c>
      <c r="T1" s="129">
        <v>1990</v>
      </c>
      <c r="U1" s="129">
        <v>1991</v>
      </c>
      <c r="V1" s="129">
        <v>1992</v>
      </c>
      <c r="W1" s="129">
        <v>1993</v>
      </c>
      <c r="X1" s="129">
        <v>1994</v>
      </c>
      <c r="Y1" s="129">
        <v>1995</v>
      </c>
      <c r="Z1" s="129">
        <v>1996</v>
      </c>
      <c r="AA1" s="129">
        <v>1997</v>
      </c>
      <c r="AB1" s="129">
        <v>1998</v>
      </c>
      <c r="AC1" s="129">
        <v>1999</v>
      </c>
      <c r="AD1" s="129">
        <v>2000</v>
      </c>
      <c r="AE1" s="129">
        <v>2001</v>
      </c>
      <c r="AF1" s="129">
        <v>2002</v>
      </c>
      <c r="AG1" s="129">
        <v>2003</v>
      </c>
      <c r="AH1" s="129">
        <v>2004</v>
      </c>
      <c r="AI1" s="129">
        <v>2005</v>
      </c>
      <c r="AJ1" s="129">
        <v>2006</v>
      </c>
      <c r="AK1" s="129">
        <v>2007</v>
      </c>
      <c r="AL1" s="129">
        <v>2008</v>
      </c>
      <c r="AM1" s="129">
        <v>2009</v>
      </c>
      <c r="AN1" s="129">
        <v>2010</v>
      </c>
      <c r="AO1" s="129">
        <v>2011</v>
      </c>
      <c r="AP1" s="129">
        <v>2012</v>
      </c>
      <c r="AQ1" s="129">
        <v>2013</v>
      </c>
      <c r="AR1" s="129">
        <v>2014</v>
      </c>
      <c r="AS1" s="129">
        <v>2015</v>
      </c>
      <c r="AT1" s="129">
        <v>2016</v>
      </c>
      <c r="AU1" s="129">
        <v>2017</v>
      </c>
      <c r="AV1" s="129">
        <v>2018</v>
      </c>
      <c r="AW1" s="129" t="s">
        <v>3284</v>
      </c>
    </row>
    <row r="2" spans="1:49">
      <c r="A2" s="129">
        <v>512</v>
      </c>
      <c r="B2" s="129" t="s">
        <v>3277</v>
      </c>
      <c r="C2" s="129" t="s">
        <v>1733</v>
      </c>
      <c r="D2" s="129" t="s">
        <v>3276</v>
      </c>
      <c r="E2" s="129" t="s">
        <v>1730</v>
      </c>
      <c r="F2" s="129" t="s">
        <v>1732</v>
      </c>
      <c r="G2" s="129" t="s">
        <v>1608</v>
      </c>
      <c r="H2" s="129" t="s">
        <v>1604</v>
      </c>
      <c r="I2" s="129" t="s">
        <v>3283</v>
      </c>
      <c r="J2" s="129" t="s">
        <v>1595</v>
      </c>
      <c r="K2" s="129" t="s">
        <v>1595</v>
      </c>
      <c r="L2" s="129" t="s">
        <v>1595</v>
      </c>
      <c r="M2" s="129" t="s">
        <v>1595</v>
      </c>
      <c r="N2" s="129" t="s">
        <v>1595</v>
      </c>
      <c r="O2" s="129" t="s">
        <v>1595</v>
      </c>
      <c r="P2" s="129" t="s">
        <v>1595</v>
      </c>
      <c r="Q2" s="129" t="s">
        <v>1595</v>
      </c>
      <c r="R2" s="129" t="s">
        <v>1595</v>
      </c>
      <c r="S2" s="129" t="s">
        <v>1595</v>
      </c>
      <c r="T2" s="129" t="s">
        <v>1595</v>
      </c>
      <c r="U2" s="129" t="s">
        <v>1595</v>
      </c>
      <c r="V2" s="129" t="s">
        <v>1595</v>
      </c>
      <c r="W2" s="129" t="s">
        <v>1595</v>
      </c>
      <c r="X2" s="129" t="s">
        <v>1595</v>
      </c>
      <c r="Y2" s="129" t="s">
        <v>1595</v>
      </c>
      <c r="Z2" s="129" t="s">
        <v>1595</v>
      </c>
      <c r="AA2" s="129" t="s">
        <v>1595</v>
      </c>
      <c r="AB2" s="129" t="s">
        <v>1595</v>
      </c>
      <c r="AC2" s="129" t="s">
        <v>1595</v>
      </c>
      <c r="AD2" s="129" t="s">
        <v>1595</v>
      </c>
      <c r="AE2" s="129" t="s">
        <v>1595</v>
      </c>
      <c r="AF2" s="129">
        <v>185.47</v>
      </c>
      <c r="AG2" s="129">
        <v>201.13200000000001</v>
      </c>
      <c r="AH2" s="129">
        <v>203.255</v>
      </c>
      <c r="AI2" s="129">
        <v>225.96899999999999</v>
      </c>
      <c r="AJ2" s="129">
        <v>238.51900000000001</v>
      </c>
      <c r="AK2" s="129">
        <v>271.29700000000003</v>
      </c>
      <c r="AL2" s="129">
        <v>281.09300000000002</v>
      </c>
      <c r="AM2" s="129">
        <v>340.18</v>
      </c>
      <c r="AN2" s="129">
        <v>368.86599999999999</v>
      </c>
      <c r="AO2" s="129">
        <v>391.416</v>
      </c>
      <c r="AP2" s="129">
        <v>440.238</v>
      </c>
      <c r="AQ2" s="129">
        <v>453.714</v>
      </c>
      <c r="AR2" s="129">
        <v>469.81299999999999</v>
      </c>
      <c r="AS2" s="129">
        <v>492.435</v>
      </c>
      <c r="AT2" s="129">
        <v>518.31399999999996</v>
      </c>
      <c r="AU2" s="129">
        <v>544.25900000000001</v>
      </c>
      <c r="AV2" s="129">
        <v>570.89200000000005</v>
      </c>
      <c r="AW2" s="129">
        <v>2011</v>
      </c>
    </row>
    <row r="3" spans="1:49">
      <c r="A3" s="129">
        <v>512</v>
      </c>
      <c r="B3" s="129" t="s">
        <v>3277</v>
      </c>
      <c r="C3" s="129" t="s">
        <v>1731</v>
      </c>
      <c r="D3" s="129" t="s">
        <v>3276</v>
      </c>
      <c r="E3" s="129" t="s">
        <v>1730</v>
      </c>
      <c r="F3" s="129" t="s">
        <v>1729</v>
      </c>
      <c r="G3" s="129" t="s">
        <v>1655</v>
      </c>
      <c r="I3" s="129" t="s">
        <v>1728</v>
      </c>
      <c r="J3" s="129" t="s">
        <v>1595</v>
      </c>
      <c r="K3" s="129" t="s">
        <v>1595</v>
      </c>
      <c r="L3" s="129" t="s">
        <v>1595</v>
      </c>
      <c r="M3" s="129" t="s">
        <v>1595</v>
      </c>
      <c r="N3" s="129" t="s">
        <v>1595</v>
      </c>
      <c r="O3" s="129" t="s">
        <v>1595</v>
      </c>
      <c r="P3" s="129" t="s">
        <v>1595</v>
      </c>
      <c r="Q3" s="129" t="s">
        <v>1595</v>
      </c>
      <c r="R3" s="129" t="s">
        <v>1595</v>
      </c>
      <c r="S3" s="129" t="s">
        <v>1595</v>
      </c>
      <c r="T3" s="129" t="s">
        <v>1595</v>
      </c>
      <c r="U3" s="129" t="s">
        <v>1595</v>
      </c>
      <c r="V3" s="129" t="s">
        <v>1595</v>
      </c>
      <c r="W3" s="129" t="s">
        <v>1595</v>
      </c>
      <c r="X3" s="129" t="s">
        <v>1595</v>
      </c>
      <c r="Y3" s="129" t="s">
        <v>1595</v>
      </c>
      <c r="Z3" s="129" t="s">
        <v>1595</v>
      </c>
      <c r="AA3" s="129" t="s">
        <v>1595</v>
      </c>
      <c r="AB3" s="129" t="s">
        <v>1595</v>
      </c>
      <c r="AC3" s="129" t="s">
        <v>1595</v>
      </c>
      <c r="AD3" s="129" t="s">
        <v>1595</v>
      </c>
      <c r="AE3" s="129" t="s">
        <v>1595</v>
      </c>
      <c r="AF3" s="129" t="s">
        <v>1595</v>
      </c>
      <c r="AG3" s="129">
        <v>8.4440000000000008</v>
      </c>
      <c r="AH3" s="129">
        <v>1.056</v>
      </c>
      <c r="AI3" s="129">
        <v>11.175000000000001</v>
      </c>
      <c r="AJ3" s="129">
        <v>5.5540000000000003</v>
      </c>
      <c r="AK3" s="129">
        <v>13.742000000000001</v>
      </c>
      <c r="AL3" s="129">
        <v>3.6110000000000002</v>
      </c>
      <c r="AM3" s="129">
        <v>21.02</v>
      </c>
      <c r="AN3" s="129">
        <v>8.4329999999999998</v>
      </c>
      <c r="AO3" s="129">
        <v>6.1130000000000004</v>
      </c>
      <c r="AP3" s="129">
        <v>12.473000000000001</v>
      </c>
      <c r="AQ3" s="129">
        <v>3.0609999999999999</v>
      </c>
      <c r="AR3" s="129">
        <v>3.548</v>
      </c>
      <c r="AS3" s="129">
        <v>4.8150000000000004</v>
      </c>
      <c r="AT3" s="129">
        <v>5.2549999999999999</v>
      </c>
      <c r="AU3" s="129">
        <v>5.0060000000000002</v>
      </c>
      <c r="AV3" s="129">
        <v>4.8940000000000001</v>
      </c>
      <c r="AW3" s="129">
        <v>2011</v>
      </c>
    </row>
    <row r="4" spans="1:49">
      <c r="A4" s="129">
        <v>512</v>
      </c>
      <c r="B4" s="129" t="s">
        <v>3277</v>
      </c>
      <c r="C4" s="129" t="s">
        <v>1727</v>
      </c>
      <c r="D4" s="129" t="s">
        <v>3276</v>
      </c>
      <c r="E4" s="129" t="s">
        <v>1724</v>
      </c>
      <c r="F4" s="129" t="s">
        <v>1726</v>
      </c>
      <c r="G4" s="129" t="s">
        <v>1608</v>
      </c>
      <c r="H4" s="129" t="s">
        <v>1604</v>
      </c>
      <c r="I4" s="129" t="s">
        <v>3283</v>
      </c>
      <c r="J4" s="129" t="s">
        <v>1595</v>
      </c>
      <c r="K4" s="129" t="s">
        <v>1595</v>
      </c>
      <c r="L4" s="129" t="s">
        <v>1595</v>
      </c>
      <c r="M4" s="129" t="s">
        <v>1595</v>
      </c>
      <c r="N4" s="129" t="s">
        <v>1595</v>
      </c>
      <c r="O4" s="129" t="s">
        <v>1595</v>
      </c>
      <c r="P4" s="129" t="s">
        <v>1595</v>
      </c>
      <c r="Q4" s="129" t="s">
        <v>1595</v>
      </c>
      <c r="R4" s="129" t="s">
        <v>1595</v>
      </c>
      <c r="S4" s="129" t="s">
        <v>1595</v>
      </c>
      <c r="T4" s="129" t="s">
        <v>1595</v>
      </c>
      <c r="U4" s="129" t="s">
        <v>1595</v>
      </c>
      <c r="V4" s="129" t="s">
        <v>1595</v>
      </c>
      <c r="W4" s="129" t="s">
        <v>1595</v>
      </c>
      <c r="X4" s="129" t="s">
        <v>1595</v>
      </c>
      <c r="Y4" s="129" t="s">
        <v>1595</v>
      </c>
      <c r="Z4" s="129" t="s">
        <v>1595</v>
      </c>
      <c r="AA4" s="129" t="s">
        <v>1595</v>
      </c>
      <c r="AB4" s="129" t="s">
        <v>1595</v>
      </c>
      <c r="AC4" s="129" t="s">
        <v>1595</v>
      </c>
      <c r="AD4" s="129" t="s">
        <v>1595</v>
      </c>
      <c r="AE4" s="129" t="s">
        <v>1595</v>
      </c>
      <c r="AF4" s="129">
        <v>185.471</v>
      </c>
      <c r="AG4" s="129">
        <v>224.696</v>
      </c>
      <c r="AH4" s="129">
        <v>252.596</v>
      </c>
      <c r="AI4" s="129">
        <v>311.43599999999998</v>
      </c>
      <c r="AJ4" s="129">
        <v>352.30799999999999</v>
      </c>
      <c r="AK4" s="129">
        <v>435.69200000000001</v>
      </c>
      <c r="AL4" s="129">
        <v>533.52200000000005</v>
      </c>
      <c r="AM4" s="129">
        <v>615.08299999999997</v>
      </c>
      <c r="AN4" s="129">
        <v>729.904</v>
      </c>
      <c r="AO4" s="129">
        <v>856.32299999999998</v>
      </c>
      <c r="AP4" s="130">
        <v>1033.364</v>
      </c>
      <c r="AQ4" s="130">
        <v>1135.164</v>
      </c>
      <c r="AR4" s="130">
        <v>1242.703</v>
      </c>
      <c r="AS4" s="130">
        <v>1369.124</v>
      </c>
      <c r="AT4" s="130">
        <v>1512.425</v>
      </c>
      <c r="AU4" s="130">
        <v>1663.8389999999999</v>
      </c>
      <c r="AV4" s="130">
        <v>1831.308</v>
      </c>
      <c r="AW4" s="129">
        <v>2011</v>
      </c>
    </row>
    <row r="5" spans="1:49">
      <c r="A5" s="129">
        <v>512</v>
      </c>
      <c r="B5" s="129" t="s">
        <v>3277</v>
      </c>
      <c r="C5" s="129" t="s">
        <v>1725</v>
      </c>
      <c r="D5" s="129" t="s">
        <v>3276</v>
      </c>
      <c r="E5" s="129" t="s">
        <v>1724</v>
      </c>
      <c r="F5" s="129" t="s">
        <v>1723</v>
      </c>
      <c r="G5" s="129" t="s">
        <v>1605</v>
      </c>
      <c r="H5" s="129" t="s">
        <v>1604</v>
      </c>
      <c r="I5" s="129" t="s">
        <v>1691</v>
      </c>
      <c r="J5" s="129" t="s">
        <v>1595</v>
      </c>
      <c r="K5" s="129" t="s">
        <v>1595</v>
      </c>
      <c r="L5" s="129" t="s">
        <v>1595</v>
      </c>
      <c r="M5" s="129" t="s">
        <v>1595</v>
      </c>
      <c r="N5" s="129" t="s">
        <v>1595</v>
      </c>
      <c r="O5" s="129" t="s">
        <v>1595</v>
      </c>
      <c r="P5" s="129" t="s">
        <v>1595</v>
      </c>
      <c r="Q5" s="129" t="s">
        <v>1595</v>
      </c>
      <c r="R5" s="129" t="s">
        <v>1595</v>
      </c>
      <c r="S5" s="129" t="s">
        <v>1595</v>
      </c>
      <c r="T5" s="129" t="s">
        <v>1595</v>
      </c>
      <c r="U5" s="129" t="s">
        <v>1595</v>
      </c>
      <c r="V5" s="129" t="s">
        <v>1595</v>
      </c>
      <c r="W5" s="129" t="s">
        <v>1595</v>
      </c>
      <c r="X5" s="129" t="s">
        <v>1595</v>
      </c>
      <c r="Y5" s="129" t="s">
        <v>1595</v>
      </c>
      <c r="Z5" s="129" t="s">
        <v>1595</v>
      </c>
      <c r="AA5" s="129" t="s">
        <v>1595</v>
      </c>
      <c r="AB5" s="129" t="s">
        <v>1595</v>
      </c>
      <c r="AC5" s="129" t="s">
        <v>1595</v>
      </c>
      <c r="AD5" s="129" t="s">
        <v>1595</v>
      </c>
      <c r="AE5" s="129" t="s">
        <v>1595</v>
      </c>
      <c r="AF5" s="129">
        <v>4.1349999999999998</v>
      </c>
      <c r="AG5" s="129">
        <v>4.5839999999999996</v>
      </c>
      <c r="AH5" s="129">
        <v>5.2809999999999997</v>
      </c>
      <c r="AI5" s="129">
        <v>6.2720000000000002</v>
      </c>
      <c r="AJ5" s="129">
        <v>7.0579999999999998</v>
      </c>
      <c r="AK5" s="129">
        <v>8.7460000000000004</v>
      </c>
      <c r="AL5" s="129">
        <v>10.47</v>
      </c>
      <c r="AM5" s="129">
        <v>12.487</v>
      </c>
      <c r="AN5" s="129">
        <v>15.94</v>
      </c>
      <c r="AO5" s="129">
        <v>17.931000000000001</v>
      </c>
      <c r="AP5" s="129">
        <v>20.291</v>
      </c>
      <c r="AQ5" s="129">
        <v>20.646999999999998</v>
      </c>
      <c r="AR5" s="129">
        <v>21.763999999999999</v>
      </c>
      <c r="AS5" s="129">
        <v>23.068999999999999</v>
      </c>
      <c r="AT5" s="129">
        <v>24.558</v>
      </c>
      <c r="AU5" s="129">
        <v>26.065999999999999</v>
      </c>
      <c r="AV5" s="129">
        <v>27.652999999999999</v>
      </c>
      <c r="AW5" s="129">
        <v>2011</v>
      </c>
    </row>
    <row r="6" spans="1:49">
      <c r="A6" s="129">
        <v>512</v>
      </c>
      <c r="B6" s="129" t="s">
        <v>3277</v>
      </c>
      <c r="C6" s="129" t="s">
        <v>1722</v>
      </c>
      <c r="D6" s="129" t="s">
        <v>3276</v>
      </c>
      <c r="E6" s="129" t="s">
        <v>1721</v>
      </c>
      <c r="F6" s="129" t="s">
        <v>1720</v>
      </c>
      <c r="G6" s="129" t="s">
        <v>1675</v>
      </c>
      <c r="I6" s="129" t="s">
        <v>1719</v>
      </c>
      <c r="J6" s="129" t="s">
        <v>1595</v>
      </c>
      <c r="K6" s="129" t="s">
        <v>1595</v>
      </c>
      <c r="L6" s="129" t="s">
        <v>1595</v>
      </c>
      <c r="M6" s="129" t="s">
        <v>1595</v>
      </c>
      <c r="N6" s="129" t="s">
        <v>1595</v>
      </c>
      <c r="O6" s="129" t="s">
        <v>1595</v>
      </c>
      <c r="P6" s="129" t="s">
        <v>1595</v>
      </c>
      <c r="Q6" s="129" t="s">
        <v>1595</v>
      </c>
      <c r="R6" s="129" t="s">
        <v>1595</v>
      </c>
      <c r="S6" s="129" t="s">
        <v>1595</v>
      </c>
      <c r="T6" s="129" t="s">
        <v>1595</v>
      </c>
      <c r="U6" s="129" t="s">
        <v>1595</v>
      </c>
      <c r="V6" s="129" t="s">
        <v>1595</v>
      </c>
      <c r="W6" s="129" t="s">
        <v>1595</v>
      </c>
      <c r="X6" s="129" t="s">
        <v>1595</v>
      </c>
      <c r="Y6" s="129" t="s">
        <v>1595</v>
      </c>
      <c r="Z6" s="129" t="s">
        <v>1595</v>
      </c>
      <c r="AA6" s="129" t="s">
        <v>1595</v>
      </c>
      <c r="AB6" s="129" t="s">
        <v>1595</v>
      </c>
      <c r="AC6" s="129" t="s">
        <v>1595</v>
      </c>
      <c r="AD6" s="129" t="s">
        <v>1595</v>
      </c>
      <c r="AE6" s="129" t="s">
        <v>1595</v>
      </c>
      <c r="AF6" s="129">
        <v>100.001</v>
      </c>
      <c r="AG6" s="129">
        <v>111.71599999999999</v>
      </c>
      <c r="AH6" s="129">
        <v>124.27500000000001</v>
      </c>
      <c r="AI6" s="129">
        <v>137.822</v>
      </c>
      <c r="AJ6" s="129">
        <v>147.70599999999999</v>
      </c>
      <c r="AK6" s="129">
        <v>160.596</v>
      </c>
      <c r="AL6" s="129">
        <v>189.803</v>
      </c>
      <c r="AM6" s="129">
        <v>180.81100000000001</v>
      </c>
      <c r="AN6" s="129">
        <v>197.87799999999999</v>
      </c>
      <c r="AO6" s="129">
        <v>218.77500000000001</v>
      </c>
      <c r="AP6" s="129">
        <v>234.72900000000001</v>
      </c>
      <c r="AQ6" s="129">
        <v>250.19399999999999</v>
      </c>
      <c r="AR6" s="129">
        <v>264.51</v>
      </c>
      <c r="AS6" s="129">
        <v>278.03100000000001</v>
      </c>
      <c r="AT6" s="129">
        <v>291.79700000000003</v>
      </c>
      <c r="AU6" s="129">
        <v>305.70699999999999</v>
      </c>
      <c r="AV6" s="129">
        <v>320.77999999999997</v>
      </c>
      <c r="AW6" s="129">
        <v>2011</v>
      </c>
    </row>
    <row r="7" spans="1:49">
      <c r="A7" s="129">
        <v>512</v>
      </c>
      <c r="B7" s="129" t="s">
        <v>3277</v>
      </c>
      <c r="C7" s="129" t="s">
        <v>1718</v>
      </c>
      <c r="D7" s="129" t="s">
        <v>3276</v>
      </c>
      <c r="E7" s="129" t="s">
        <v>1717</v>
      </c>
      <c r="F7" s="129" t="s">
        <v>1716</v>
      </c>
      <c r="G7" s="129" t="s">
        <v>1608</v>
      </c>
      <c r="H7" s="129" t="s">
        <v>3</v>
      </c>
      <c r="I7" s="129" t="s">
        <v>1715</v>
      </c>
      <c r="J7" s="129" t="s">
        <v>1595</v>
      </c>
      <c r="K7" s="129" t="s">
        <v>1595</v>
      </c>
      <c r="L7" s="129" t="s">
        <v>1595</v>
      </c>
      <c r="M7" s="129" t="s">
        <v>1595</v>
      </c>
      <c r="N7" s="129" t="s">
        <v>1595</v>
      </c>
      <c r="O7" s="129" t="s">
        <v>1595</v>
      </c>
      <c r="P7" s="129" t="s">
        <v>1595</v>
      </c>
      <c r="Q7" s="129" t="s">
        <v>1595</v>
      </c>
      <c r="R7" s="129" t="s">
        <v>1595</v>
      </c>
      <c r="S7" s="129" t="s">
        <v>1595</v>
      </c>
      <c r="T7" s="129" t="s">
        <v>1595</v>
      </c>
      <c r="U7" s="129" t="s">
        <v>1595</v>
      </c>
      <c r="V7" s="129" t="s">
        <v>1595</v>
      </c>
      <c r="W7" s="129" t="s">
        <v>1595</v>
      </c>
      <c r="X7" s="129" t="s">
        <v>1595</v>
      </c>
      <c r="Y7" s="129" t="s">
        <v>1595</v>
      </c>
      <c r="Z7" s="129" t="s">
        <v>1595</v>
      </c>
      <c r="AA7" s="129" t="s">
        <v>1595</v>
      </c>
      <c r="AB7" s="129" t="s">
        <v>1595</v>
      </c>
      <c r="AC7" s="129" t="s">
        <v>1595</v>
      </c>
      <c r="AD7" s="129" t="s">
        <v>1595</v>
      </c>
      <c r="AE7" s="129" t="s">
        <v>1595</v>
      </c>
      <c r="AF7" s="130">
        <v>8134.64</v>
      </c>
      <c r="AG7" s="130">
        <v>8450.91</v>
      </c>
      <c r="AH7" s="130">
        <v>8219.5730000000003</v>
      </c>
      <c r="AI7" s="130">
        <v>8795.116</v>
      </c>
      <c r="AJ7" s="130">
        <v>8935.1039999999994</v>
      </c>
      <c r="AK7" s="130">
        <v>9898.6859999999997</v>
      </c>
      <c r="AL7" s="130">
        <v>9910.2430000000004</v>
      </c>
      <c r="AM7" s="130">
        <v>11621.527</v>
      </c>
      <c r="AN7" s="130">
        <v>12222.647000000001</v>
      </c>
      <c r="AO7" s="130">
        <v>12592.092000000001</v>
      </c>
      <c r="AP7" s="130">
        <v>13750.2</v>
      </c>
      <c r="AQ7" s="130">
        <v>13758.359</v>
      </c>
      <c r="AR7" s="130">
        <v>13831.6</v>
      </c>
      <c r="AS7" s="130">
        <v>14075.338</v>
      </c>
      <c r="AT7" s="130">
        <v>14383.534</v>
      </c>
      <c r="AU7" s="130">
        <v>14663.614</v>
      </c>
      <c r="AV7" s="130">
        <v>14933.187</v>
      </c>
      <c r="AW7" s="129">
        <v>2007</v>
      </c>
    </row>
    <row r="8" spans="1:49">
      <c r="A8" s="129">
        <v>512</v>
      </c>
      <c r="B8" s="129" t="s">
        <v>3277</v>
      </c>
      <c r="C8" s="129" t="s">
        <v>1714</v>
      </c>
      <c r="D8" s="129" t="s">
        <v>3276</v>
      </c>
      <c r="E8" s="129" t="s">
        <v>1711</v>
      </c>
      <c r="F8" s="129" t="s">
        <v>1713</v>
      </c>
      <c r="G8" s="129" t="s">
        <v>1608</v>
      </c>
      <c r="H8" s="129" t="s">
        <v>3</v>
      </c>
      <c r="I8" s="129" t="s">
        <v>1699</v>
      </c>
      <c r="J8" s="129" t="s">
        <v>1595</v>
      </c>
      <c r="K8" s="129" t="s">
        <v>1595</v>
      </c>
      <c r="L8" s="129" t="s">
        <v>1595</v>
      </c>
      <c r="M8" s="129" t="s">
        <v>1595</v>
      </c>
      <c r="N8" s="129" t="s">
        <v>1595</v>
      </c>
      <c r="O8" s="129" t="s">
        <v>1595</v>
      </c>
      <c r="P8" s="129" t="s">
        <v>1595</v>
      </c>
      <c r="Q8" s="129" t="s">
        <v>1595</v>
      </c>
      <c r="R8" s="129" t="s">
        <v>1595</v>
      </c>
      <c r="S8" s="129" t="s">
        <v>1595</v>
      </c>
      <c r="T8" s="129" t="s">
        <v>1595</v>
      </c>
      <c r="U8" s="129" t="s">
        <v>1595</v>
      </c>
      <c r="V8" s="129" t="s">
        <v>1595</v>
      </c>
      <c r="W8" s="129" t="s">
        <v>1595</v>
      </c>
      <c r="X8" s="129" t="s">
        <v>1595</v>
      </c>
      <c r="Y8" s="129" t="s">
        <v>1595</v>
      </c>
      <c r="Z8" s="129" t="s">
        <v>1595</v>
      </c>
      <c r="AA8" s="129" t="s">
        <v>1595</v>
      </c>
      <c r="AB8" s="129" t="s">
        <v>1595</v>
      </c>
      <c r="AC8" s="129" t="s">
        <v>1595</v>
      </c>
      <c r="AD8" s="129" t="s">
        <v>1595</v>
      </c>
      <c r="AE8" s="129" t="s">
        <v>1595</v>
      </c>
      <c r="AF8" s="130">
        <v>8134.6819999999998</v>
      </c>
      <c r="AG8" s="130">
        <v>9441.0139999999992</v>
      </c>
      <c r="AH8" s="130">
        <v>10214.895</v>
      </c>
      <c r="AI8" s="130">
        <v>12121.609</v>
      </c>
      <c r="AJ8" s="130">
        <v>13197.709000000001</v>
      </c>
      <c r="AK8" s="130">
        <v>15896.893</v>
      </c>
      <c r="AL8" s="130">
        <v>18809.906999999999</v>
      </c>
      <c r="AM8" s="130">
        <v>21013.035</v>
      </c>
      <c r="AN8" s="130">
        <v>24185.886999999999</v>
      </c>
      <c r="AO8" s="130">
        <v>27548.41</v>
      </c>
      <c r="AP8" s="130">
        <v>32275.652999999998</v>
      </c>
      <c r="AQ8" s="130">
        <v>34422.553999999996</v>
      </c>
      <c r="AR8" s="130">
        <v>36585.953999999998</v>
      </c>
      <c r="AS8" s="130">
        <v>39133.870000000003</v>
      </c>
      <c r="AT8" s="130">
        <v>41970.741999999998</v>
      </c>
      <c r="AU8" s="130">
        <v>44827.735000000001</v>
      </c>
      <c r="AV8" s="130">
        <v>47902.675000000003</v>
      </c>
      <c r="AW8" s="129">
        <v>2007</v>
      </c>
    </row>
    <row r="9" spans="1:49">
      <c r="A9" s="129">
        <v>512</v>
      </c>
      <c r="B9" s="129" t="s">
        <v>3277</v>
      </c>
      <c r="C9" s="129" t="s">
        <v>1712</v>
      </c>
      <c r="D9" s="129" t="s">
        <v>3276</v>
      </c>
      <c r="E9" s="129" t="s">
        <v>1711</v>
      </c>
      <c r="F9" s="129" t="s">
        <v>1710</v>
      </c>
      <c r="G9" s="129" t="s">
        <v>1605</v>
      </c>
      <c r="H9" s="129" t="s">
        <v>3</v>
      </c>
      <c r="I9" s="129" t="s">
        <v>1699</v>
      </c>
      <c r="J9" s="129" t="s">
        <v>1595</v>
      </c>
      <c r="K9" s="129" t="s">
        <v>1595</v>
      </c>
      <c r="L9" s="129" t="s">
        <v>1595</v>
      </c>
      <c r="M9" s="129" t="s">
        <v>1595</v>
      </c>
      <c r="N9" s="129" t="s">
        <v>1595</v>
      </c>
      <c r="O9" s="129" t="s">
        <v>1595</v>
      </c>
      <c r="P9" s="129" t="s">
        <v>1595</v>
      </c>
      <c r="Q9" s="129" t="s">
        <v>1595</v>
      </c>
      <c r="R9" s="129" t="s">
        <v>1595</v>
      </c>
      <c r="S9" s="129" t="s">
        <v>1595</v>
      </c>
      <c r="T9" s="129" t="s">
        <v>1595</v>
      </c>
      <c r="U9" s="129" t="s">
        <v>1595</v>
      </c>
      <c r="V9" s="129" t="s">
        <v>1595</v>
      </c>
      <c r="W9" s="129" t="s">
        <v>1595</v>
      </c>
      <c r="X9" s="129" t="s">
        <v>1595</v>
      </c>
      <c r="Y9" s="129" t="s">
        <v>1595</v>
      </c>
      <c r="Z9" s="129" t="s">
        <v>1595</v>
      </c>
      <c r="AA9" s="129" t="s">
        <v>1595</v>
      </c>
      <c r="AB9" s="129" t="s">
        <v>1595</v>
      </c>
      <c r="AC9" s="129" t="s">
        <v>1595</v>
      </c>
      <c r="AD9" s="129" t="s">
        <v>1595</v>
      </c>
      <c r="AE9" s="129" t="s">
        <v>1595</v>
      </c>
      <c r="AF9" s="129">
        <v>181.369</v>
      </c>
      <c r="AG9" s="129">
        <v>192.59899999999999</v>
      </c>
      <c r="AH9" s="129">
        <v>213.54499999999999</v>
      </c>
      <c r="AI9" s="129">
        <v>244.124</v>
      </c>
      <c r="AJ9" s="129">
        <v>264.40100000000001</v>
      </c>
      <c r="AK9" s="129">
        <v>319.113</v>
      </c>
      <c r="AL9" s="129">
        <v>369.13900000000001</v>
      </c>
      <c r="AM9" s="129">
        <v>426.584</v>
      </c>
      <c r="AN9" s="129">
        <v>528.17999999999995</v>
      </c>
      <c r="AO9" s="129">
        <v>576.83699999999999</v>
      </c>
      <c r="AP9" s="129">
        <v>633.76499999999999</v>
      </c>
      <c r="AQ9" s="129">
        <v>626.08199999999999</v>
      </c>
      <c r="AR9" s="129">
        <v>640.73500000000001</v>
      </c>
      <c r="AS9" s="129">
        <v>659.37400000000002</v>
      </c>
      <c r="AT9" s="129">
        <v>681.49199999999996</v>
      </c>
      <c r="AU9" s="129">
        <v>702.28300000000002</v>
      </c>
      <c r="AV9" s="129">
        <v>723.33299999999997</v>
      </c>
      <c r="AW9" s="129">
        <v>2007</v>
      </c>
    </row>
    <row r="10" spans="1:49">
      <c r="A10" s="129">
        <v>512</v>
      </c>
      <c r="B10" s="129" t="s">
        <v>3277</v>
      </c>
      <c r="C10" s="129" t="s">
        <v>1709</v>
      </c>
      <c r="D10" s="129" t="s">
        <v>3276</v>
      </c>
      <c r="E10" s="129" t="s">
        <v>1708</v>
      </c>
      <c r="F10" s="129" t="s">
        <v>1707</v>
      </c>
      <c r="G10" s="129" t="s">
        <v>1625</v>
      </c>
    </row>
    <row r="11" spans="1:49">
      <c r="A11" s="129">
        <v>512</v>
      </c>
      <c r="B11" s="129" t="s">
        <v>3277</v>
      </c>
      <c r="C11" s="129" t="s">
        <v>1706</v>
      </c>
      <c r="D11" s="129" t="s">
        <v>3276</v>
      </c>
      <c r="E11" s="129" t="s">
        <v>1705</v>
      </c>
      <c r="F11" s="129" t="s">
        <v>1704</v>
      </c>
      <c r="G11" s="129" t="s">
        <v>1700</v>
      </c>
      <c r="H11" s="129" t="s">
        <v>1604</v>
      </c>
      <c r="I11" s="129" t="s">
        <v>1691</v>
      </c>
      <c r="J11" s="129" t="s">
        <v>1595</v>
      </c>
      <c r="K11" s="129" t="s">
        <v>1595</v>
      </c>
      <c r="L11" s="129" t="s">
        <v>1595</v>
      </c>
      <c r="M11" s="129" t="s">
        <v>1595</v>
      </c>
      <c r="N11" s="129" t="s">
        <v>1595</v>
      </c>
      <c r="O11" s="129" t="s">
        <v>1595</v>
      </c>
      <c r="P11" s="129" t="s">
        <v>1595</v>
      </c>
      <c r="Q11" s="129" t="s">
        <v>1595</v>
      </c>
      <c r="R11" s="129" t="s">
        <v>1595</v>
      </c>
      <c r="S11" s="129" t="s">
        <v>1595</v>
      </c>
      <c r="T11" s="129" t="s">
        <v>1595</v>
      </c>
      <c r="U11" s="129" t="s">
        <v>1595</v>
      </c>
      <c r="V11" s="129" t="s">
        <v>1595</v>
      </c>
      <c r="W11" s="129" t="s">
        <v>1595</v>
      </c>
      <c r="X11" s="129" t="s">
        <v>1595</v>
      </c>
      <c r="Y11" s="129" t="s">
        <v>1595</v>
      </c>
      <c r="Z11" s="129" t="s">
        <v>1595</v>
      </c>
      <c r="AA11" s="129" t="s">
        <v>1595</v>
      </c>
      <c r="AB11" s="129" t="s">
        <v>1595</v>
      </c>
      <c r="AC11" s="129" t="s">
        <v>1595</v>
      </c>
      <c r="AD11" s="129" t="s">
        <v>1595</v>
      </c>
      <c r="AE11" s="129" t="s">
        <v>1595</v>
      </c>
      <c r="AF11" s="129">
        <v>12.276999999999999</v>
      </c>
      <c r="AG11" s="129">
        <v>13.58</v>
      </c>
      <c r="AH11" s="129">
        <v>13.387</v>
      </c>
      <c r="AI11" s="129">
        <v>15.195</v>
      </c>
      <c r="AJ11" s="129">
        <v>16.532</v>
      </c>
      <c r="AK11" s="129">
        <v>19.302</v>
      </c>
      <c r="AL11" s="129">
        <v>20.39</v>
      </c>
      <c r="AM11" s="129">
        <v>24.866</v>
      </c>
      <c r="AN11" s="129">
        <v>27.289000000000001</v>
      </c>
      <c r="AO11" s="129">
        <v>29.526</v>
      </c>
      <c r="AP11" s="129">
        <v>33.79</v>
      </c>
      <c r="AQ11" s="129">
        <v>35.301000000000002</v>
      </c>
      <c r="AR11" s="129">
        <v>37.152000000000001</v>
      </c>
      <c r="AS11" s="129">
        <v>39.738</v>
      </c>
      <c r="AT11" s="129">
        <v>42.695</v>
      </c>
      <c r="AU11" s="129">
        <v>45.756999999999998</v>
      </c>
      <c r="AV11" s="129">
        <v>48.984000000000002</v>
      </c>
      <c r="AW11" s="129">
        <v>2011</v>
      </c>
    </row>
    <row r="12" spans="1:49">
      <c r="A12" s="129">
        <v>512</v>
      </c>
      <c r="B12" s="129" t="s">
        <v>3277</v>
      </c>
      <c r="C12" s="129" t="s">
        <v>1703</v>
      </c>
      <c r="D12" s="129" t="s">
        <v>3276</v>
      </c>
      <c r="E12" s="129" t="s">
        <v>1702</v>
      </c>
      <c r="F12" s="129" t="s">
        <v>1701</v>
      </c>
      <c r="G12" s="129" t="s">
        <v>1700</v>
      </c>
      <c r="H12" s="129" t="s">
        <v>3</v>
      </c>
      <c r="I12" s="129" t="s">
        <v>1699</v>
      </c>
      <c r="J12" s="129" t="s">
        <v>1595</v>
      </c>
      <c r="K12" s="129" t="s">
        <v>1595</v>
      </c>
      <c r="L12" s="129" t="s">
        <v>1595</v>
      </c>
      <c r="M12" s="129" t="s">
        <v>1595</v>
      </c>
      <c r="N12" s="129" t="s">
        <v>1595</v>
      </c>
      <c r="O12" s="129" t="s">
        <v>1595</v>
      </c>
      <c r="P12" s="129" t="s">
        <v>1595</v>
      </c>
      <c r="Q12" s="129" t="s">
        <v>1595</v>
      </c>
      <c r="R12" s="129" t="s">
        <v>1595</v>
      </c>
      <c r="S12" s="129" t="s">
        <v>1595</v>
      </c>
      <c r="T12" s="129" t="s">
        <v>1595</v>
      </c>
      <c r="U12" s="129" t="s">
        <v>1595</v>
      </c>
      <c r="V12" s="129" t="s">
        <v>1595</v>
      </c>
      <c r="W12" s="129" t="s">
        <v>1595</v>
      </c>
      <c r="X12" s="129" t="s">
        <v>1595</v>
      </c>
      <c r="Y12" s="129" t="s">
        <v>1595</v>
      </c>
      <c r="Z12" s="129" t="s">
        <v>1595</v>
      </c>
      <c r="AA12" s="129" t="s">
        <v>1595</v>
      </c>
      <c r="AB12" s="129" t="s">
        <v>1595</v>
      </c>
      <c r="AC12" s="129" t="s">
        <v>1595</v>
      </c>
      <c r="AD12" s="129" t="s">
        <v>1595</v>
      </c>
      <c r="AE12" s="129" t="s">
        <v>1595</v>
      </c>
      <c r="AF12" s="129">
        <v>538.48099999999999</v>
      </c>
      <c r="AG12" s="129">
        <v>570.6</v>
      </c>
      <c r="AH12" s="129">
        <v>541.36500000000001</v>
      </c>
      <c r="AI12" s="129">
        <v>591.40200000000004</v>
      </c>
      <c r="AJ12" s="129">
        <v>619.28300000000002</v>
      </c>
      <c r="AK12" s="129">
        <v>704.27800000000002</v>
      </c>
      <c r="AL12" s="129">
        <v>718.87</v>
      </c>
      <c r="AM12" s="129">
        <v>849.495</v>
      </c>
      <c r="AN12" s="129">
        <v>904.25099999999998</v>
      </c>
      <c r="AO12" s="129">
        <v>949.87900000000002</v>
      </c>
      <c r="AP12" s="130">
        <v>1055.367</v>
      </c>
      <c r="AQ12" s="130">
        <v>1070.4749999999999</v>
      </c>
      <c r="AR12" s="130">
        <v>1093.789</v>
      </c>
      <c r="AS12" s="130">
        <v>1135.845</v>
      </c>
      <c r="AT12" s="130">
        <v>1184.8009999999999</v>
      </c>
      <c r="AU12" s="130">
        <v>1232.81</v>
      </c>
      <c r="AV12" s="130">
        <v>1281.3040000000001</v>
      </c>
      <c r="AW12" s="129">
        <v>2007</v>
      </c>
    </row>
    <row r="13" spans="1:49">
      <c r="A13" s="129">
        <v>512</v>
      </c>
      <c r="B13" s="129" t="s">
        <v>3277</v>
      </c>
      <c r="C13" s="129" t="s">
        <v>1698</v>
      </c>
      <c r="D13" s="129" t="s">
        <v>3276</v>
      </c>
      <c r="E13" s="129" t="s">
        <v>1697</v>
      </c>
      <c r="F13" s="129" t="s">
        <v>1696</v>
      </c>
      <c r="G13" s="129" t="s">
        <v>50</v>
      </c>
      <c r="I13" s="129" t="s">
        <v>1691</v>
      </c>
      <c r="J13" s="129" t="s">
        <v>1595</v>
      </c>
      <c r="K13" s="129" t="s">
        <v>1595</v>
      </c>
      <c r="L13" s="129" t="s">
        <v>1595</v>
      </c>
      <c r="M13" s="129" t="s">
        <v>1595</v>
      </c>
      <c r="N13" s="129" t="s">
        <v>1595</v>
      </c>
      <c r="O13" s="129" t="s">
        <v>1595</v>
      </c>
      <c r="P13" s="129" t="s">
        <v>1595</v>
      </c>
      <c r="Q13" s="129" t="s">
        <v>1595</v>
      </c>
      <c r="R13" s="129" t="s">
        <v>1595</v>
      </c>
      <c r="S13" s="129" t="s">
        <v>1595</v>
      </c>
      <c r="T13" s="129" t="s">
        <v>1595</v>
      </c>
      <c r="U13" s="129" t="s">
        <v>1595</v>
      </c>
      <c r="V13" s="129" t="s">
        <v>1595</v>
      </c>
      <c r="W13" s="129" t="s">
        <v>1595</v>
      </c>
      <c r="X13" s="129" t="s">
        <v>1595</v>
      </c>
      <c r="Y13" s="129" t="s">
        <v>1595</v>
      </c>
      <c r="Z13" s="129" t="s">
        <v>1595</v>
      </c>
      <c r="AA13" s="129" t="s">
        <v>1595</v>
      </c>
      <c r="AB13" s="129" t="s">
        <v>1595</v>
      </c>
      <c r="AC13" s="129" t="s">
        <v>1595</v>
      </c>
      <c r="AD13" s="129" t="s">
        <v>1595</v>
      </c>
      <c r="AE13" s="129" t="s">
        <v>1595</v>
      </c>
      <c r="AF13" s="129">
        <v>2.5999999999999999E-2</v>
      </c>
      <c r="AG13" s="129">
        <v>2.7E-2</v>
      </c>
      <c r="AH13" s="129">
        <v>2.5000000000000001E-2</v>
      </c>
      <c r="AI13" s="129">
        <v>2.5999999999999999E-2</v>
      </c>
      <c r="AJ13" s="129">
        <v>2.5999999999999999E-2</v>
      </c>
      <c r="AK13" s="129">
        <v>2.9000000000000001E-2</v>
      </c>
      <c r="AL13" s="129">
        <v>2.9000000000000001E-2</v>
      </c>
      <c r="AM13" s="129">
        <v>3.5000000000000003E-2</v>
      </c>
      <c r="AN13" s="129">
        <v>3.5999999999999997E-2</v>
      </c>
      <c r="AO13" s="129">
        <v>3.6999999999999998E-2</v>
      </c>
      <c r="AP13" s="129">
        <v>4.1000000000000002E-2</v>
      </c>
      <c r="AQ13" s="129">
        <v>4.1000000000000002E-2</v>
      </c>
      <c r="AR13" s="129">
        <v>4.1000000000000002E-2</v>
      </c>
      <c r="AS13" s="129">
        <v>4.1000000000000002E-2</v>
      </c>
      <c r="AT13" s="129">
        <v>4.2000000000000003E-2</v>
      </c>
      <c r="AU13" s="129">
        <v>4.2000000000000003E-2</v>
      </c>
      <c r="AV13" s="129">
        <v>4.2000000000000003E-2</v>
      </c>
      <c r="AW13" s="129">
        <v>2011</v>
      </c>
    </row>
    <row r="14" spans="1:49">
      <c r="A14" s="129">
        <v>512</v>
      </c>
      <c r="B14" s="129" t="s">
        <v>3277</v>
      </c>
      <c r="C14" s="129" t="s">
        <v>1695</v>
      </c>
      <c r="D14" s="129" t="s">
        <v>3276</v>
      </c>
      <c r="E14" s="129" t="s">
        <v>1694</v>
      </c>
      <c r="F14" s="129" t="s">
        <v>1693</v>
      </c>
      <c r="G14" s="129" t="s">
        <v>1692</v>
      </c>
      <c r="I14" s="129" t="s">
        <v>1691</v>
      </c>
      <c r="J14" s="129" t="s">
        <v>1595</v>
      </c>
      <c r="K14" s="129" t="s">
        <v>1595</v>
      </c>
      <c r="L14" s="129" t="s">
        <v>1595</v>
      </c>
      <c r="M14" s="129" t="s">
        <v>1595</v>
      </c>
      <c r="N14" s="129" t="s">
        <v>1595</v>
      </c>
      <c r="O14" s="129" t="s">
        <v>1595</v>
      </c>
      <c r="P14" s="129" t="s">
        <v>1595</v>
      </c>
      <c r="Q14" s="129" t="s">
        <v>1595</v>
      </c>
      <c r="R14" s="129" t="s">
        <v>1595</v>
      </c>
      <c r="S14" s="129" t="s">
        <v>1595</v>
      </c>
      <c r="T14" s="129" t="s">
        <v>1595</v>
      </c>
      <c r="U14" s="129" t="s">
        <v>1595</v>
      </c>
      <c r="V14" s="129" t="s">
        <v>1595</v>
      </c>
      <c r="W14" s="129" t="s">
        <v>1595</v>
      </c>
      <c r="X14" s="129" t="s">
        <v>1595</v>
      </c>
      <c r="Y14" s="129" t="s">
        <v>1595</v>
      </c>
      <c r="Z14" s="129" t="s">
        <v>1595</v>
      </c>
      <c r="AA14" s="129" t="s">
        <v>1595</v>
      </c>
      <c r="AB14" s="129" t="s">
        <v>1595</v>
      </c>
      <c r="AC14" s="129" t="s">
        <v>1595</v>
      </c>
      <c r="AD14" s="129" t="s">
        <v>1595</v>
      </c>
      <c r="AE14" s="129" t="s">
        <v>1595</v>
      </c>
      <c r="AF14" s="129">
        <v>15.106999999999999</v>
      </c>
      <c r="AG14" s="129">
        <v>16.545999999999999</v>
      </c>
      <c r="AH14" s="129">
        <v>18.869</v>
      </c>
      <c r="AI14" s="129">
        <v>20.495999999999999</v>
      </c>
      <c r="AJ14" s="129">
        <v>21.311</v>
      </c>
      <c r="AK14" s="129">
        <v>22.571999999999999</v>
      </c>
      <c r="AL14" s="129">
        <v>26.166</v>
      </c>
      <c r="AM14" s="129">
        <v>24.736000000000001</v>
      </c>
      <c r="AN14" s="129">
        <v>26.747</v>
      </c>
      <c r="AO14" s="129">
        <v>29.001999999999999</v>
      </c>
      <c r="AP14" s="129">
        <v>30.582000000000001</v>
      </c>
      <c r="AQ14" s="129">
        <v>32.155999999999999</v>
      </c>
      <c r="AR14" s="129">
        <v>33.448999999999998</v>
      </c>
      <c r="AS14" s="129">
        <v>34.454000000000001</v>
      </c>
      <c r="AT14" s="129">
        <v>35.423999999999999</v>
      </c>
      <c r="AU14" s="129">
        <v>36.362000000000002</v>
      </c>
      <c r="AV14" s="129">
        <v>37.386000000000003</v>
      </c>
      <c r="AW14" s="129">
        <v>2011</v>
      </c>
    </row>
    <row r="15" spans="1:49">
      <c r="A15" s="129">
        <v>512</v>
      </c>
      <c r="B15" s="129" t="s">
        <v>3277</v>
      </c>
      <c r="C15" s="129" t="s">
        <v>1690</v>
      </c>
      <c r="D15" s="129" t="s">
        <v>3276</v>
      </c>
      <c r="E15" s="129" t="s">
        <v>1689</v>
      </c>
      <c r="F15" s="129" t="s">
        <v>1688</v>
      </c>
      <c r="G15" s="129" t="s">
        <v>1597</v>
      </c>
      <c r="I15" s="129" t="s">
        <v>3283</v>
      </c>
      <c r="J15" s="129" t="s">
        <v>1595</v>
      </c>
      <c r="K15" s="129" t="s">
        <v>1595</v>
      </c>
      <c r="L15" s="129" t="s">
        <v>1595</v>
      </c>
      <c r="M15" s="129" t="s">
        <v>1595</v>
      </c>
      <c r="N15" s="129" t="s">
        <v>1595</v>
      </c>
      <c r="O15" s="129" t="s">
        <v>1595</v>
      </c>
      <c r="P15" s="129" t="s">
        <v>1595</v>
      </c>
      <c r="Q15" s="129" t="s">
        <v>1595</v>
      </c>
      <c r="R15" s="129" t="s">
        <v>1595</v>
      </c>
      <c r="S15" s="129" t="s">
        <v>1595</v>
      </c>
      <c r="T15" s="129" t="s">
        <v>1595</v>
      </c>
      <c r="U15" s="129" t="s">
        <v>1595</v>
      </c>
      <c r="V15" s="129" t="s">
        <v>1595</v>
      </c>
      <c r="W15" s="129" t="s">
        <v>1595</v>
      </c>
      <c r="X15" s="129" t="s">
        <v>1595</v>
      </c>
      <c r="Y15" s="129" t="s">
        <v>1595</v>
      </c>
      <c r="Z15" s="129" t="s">
        <v>1595</v>
      </c>
      <c r="AA15" s="129" t="s">
        <v>1595</v>
      </c>
      <c r="AB15" s="129" t="s">
        <v>1595</v>
      </c>
      <c r="AC15" s="129" t="s">
        <v>1595</v>
      </c>
      <c r="AD15" s="129" t="s">
        <v>1595</v>
      </c>
      <c r="AE15" s="129" t="s">
        <v>1595</v>
      </c>
      <c r="AF15" s="129">
        <v>34.030999999999999</v>
      </c>
      <c r="AG15" s="129">
        <v>38.78</v>
      </c>
      <c r="AH15" s="129">
        <v>47.192999999999998</v>
      </c>
      <c r="AI15" s="129">
        <v>46.113999999999997</v>
      </c>
      <c r="AJ15" s="129">
        <v>43.637999999999998</v>
      </c>
      <c r="AK15" s="129">
        <v>40.450000000000003</v>
      </c>
      <c r="AL15" s="129">
        <v>38.561999999999998</v>
      </c>
      <c r="AM15" s="129">
        <v>33.47</v>
      </c>
      <c r="AN15" s="129">
        <v>26.832999999999998</v>
      </c>
      <c r="AO15" s="129">
        <v>25.661000000000001</v>
      </c>
      <c r="AP15" s="129">
        <v>21.012</v>
      </c>
      <c r="AQ15" s="129">
        <v>19.821000000000002</v>
      </c>
      <c r="AR15" s="129">
        <v>18.916</v>
      </c>
      <c r="AS15" s="129">
        <v>19.466999999999999</v>
      </c>
      <c r="AT15" s="129">
        <v>19.135000000000002</v>
      </c>
      <c r="AU15" s="129">
        <v>19.751000000000001</v>
      </c>
      <c r="AV15" s="129">
        <v>22.917999999999999</v>
      </c>
      <c r="AW15" s="129">
        <v>2011</v>
      </c>
    </row>
    <row r="16" spans="1:49">
      <c r="A16" s="129">
        <v>512</v>
      </c>
      <c r="B16" s="129" t="s">
        <v>3277</v>
      </c>
      <c r="C16" s="129" t="s">
        <v>1687</v>
      </c>
      <c r="D16" s="129" t="s">
        <v>3276</v>
      </c>
      <c r="E16" s="129" t="s">
        <v>1686</v>
      </c>
      <c r="F16" s="129" t="s">
        <v>1685</v>
      </c>
      <c r="G16" s="129" t="s">
        <v>1597</v>
      </c>
      <c r="I16" s="129" t="s">
        <v>3283</v>
      </c>
      <c r="J16" s="129" t="s">
        <v>1595</v>
      </c>
      <c r="K16" s="129" t="s">
        <v>1595</v>
      </c>
      <c r="L16" s="129" t="s">
        <v>1595</v>
      </c>
      <c r="M16" s="129" t="s">
        <v>1595</v>
      </c>
      <c r="N16" s="129" t="s">
        <v>1595</v>
      </c>
      <c r="O16" s="129" t="s">
        <v>1595</v>
      </c>
      <c r="P16" s="129" t="s">
        <v>1595</v>
      </c>
      <c r="Q16" s="129" t="s">
        <v>1595</v>
      </c>
      <c r="R16" s="129" t="s">
        <v>1595</v>
      </c>
      <c r="S16" s="129" t="s">
        <v>1595</v>
      </c>
      <c r="T16" s="129" t="s">
        <v>1595</v>
      </c>
      <c r="U16" s="129" t="s">
        <v>1595</v>
      </c>
      <c r="V16" s="129" t="s">
        <v>1595</v>
      </c>
      <c r="W16" s="129" t="s">
        <v>1595</v>
      </c>
      <c r="X16" s="129" t="s">
        <v>1595</v>
      </c>
      <c r="Y16" s="129" t="s">
        <v>1595</v>
      </c>
      <c r="Z16" s="129" t="s">
        <v>1595</v>
      </c>
      <c r="AA16" s="129" t="s">
        <v>1595</v>
      </c>
      <c r="AB16" s="129" t="s">
        <v>1595</v>
      </c>
      <c r="AC16" s="129" t="s">
        <v>1595</v>
      </c>
      <c r="AD16" s="129" t="s">
        <v>1595</v>
      </c>
      <c r="AE16" s="129" t="s">
        <v>1595</v>
      </c>
      <c r="AF16" s="129">
        <v>30.407</v>
      </c>
      <c r="AG16" s="129">
        <v>25.285</v>
      </c>
      <c r="AH16" s="129">
        <v>46.854999999999997</v>
      </c>
      <c r="AI16" s="129">
        <v>49.167999999999999</v>
      </c>
      <c r="AJ16" s="129">
        <v>42.527000000000001</v>
      </c>
      <c r="AK16" s="129">
        <v>46.276000000000003</v>
      </c>
      <c r="AL16" s="129">
        <v>43.677</v>
      </c>
      <c r="AM16" s="129">
        <v>35.033999999999999</v>
      </c>
      <c r="AN16" s="129">
        <v>29.67</v>
      </c>
      <c r="AO16" s="129">
        <v>28.058</v>
      </c>
      <c r="AP16" s="129">
        <v>24.946000000000002</v>
      </c>
      <c r="AQ16" s="129">
        <v>22.295000000000002</v>
      </c>
      <c r="AR16" s="129">
        <v>20.716000000000001</v>
      </c>
      <c r="AS16" s="129">
        <v>20.062000000000001</v>
      </c>
      <c r="AT16" s="129">
        <v>18.905999999999999</v>
      </c>
      <c r="AU16" s="129">
        <v>17.806000000000001</v>
      </c>
      <c r="AV16" s="129">
        <v>20.321000000000002</v>
      </c>
      <c r="AW16" s="129">
        <v>2011</v>
      </c>
    </row>
    <row r="17" spans="1:49">
      <c r="A17" s="129">
        <v>512</v>
      </c>
      <c r="B17" s="129" t="s">
        <v>3277</v>
      </c>
      <c r="C17" s="129" t="s">
        <v>1683</v>
      </c>
      <c r="D17" s="129" t="s">
        <v>3276</v>
      </c>
      <c r="E17" s="129" t="s">
        <v>1680</v>
      </c>
      <c r="F17" s="129" t="s">
        <v>1682</v>
      </c>
      <c r="G17" s="129" t="s">
        <v>1675</v>
      </c>
      <c r="I17" s="129" t="s">
        <v>3282</v>
      </c>
      <c r="J17" s="129" t="s">
        <v>1595</v>
      </c>
      <c r="K17" s="129" t="s">
        <v>1595</v>
      </c>
      <c r="L17" s="129" t="s">
        <v>1595</v>
      </c>
      <c r="M17" s="129" t="s">
        <v>1595</v>
      </c>
      <c r="N17" s="129" t="s">
        <v>1595</v>
      </c>
      <c r="O17" s="129" t="s">
        <v>1595</v>
      </c>
      <c r="P17" s="129" t="s">
        <v>1595</v>
      </c>
      <c r="Q17" s="129" t="s">
        <v>1595</v>
      </c>
      <c r="R17" s="129" t="s">
        <v>1595</v>
      </c>
      <c r="S17" s="129" t="s">
        <v>1595</v>
      </c>
      <c r="T17" s="129" t="s">
        <v>1595</v>
      </c>
      <c r="U17" s="129" t="s">
        <v>1595</v>
      </c>
      <c r="V17" s="129" t="s">
        <v>1595</v>
      </c>
      <c r="W17" s="129" t="s">
        <v>1595</v>
      </c>
      <c r="X17" s="129" t="s">
        <v>1595</v>
      </c>
      <c r="Y17" s="129" t="s">
        <v>1595</v>
      </c>
      <c r="Z17" s="129" t="s">
        <v>1595</v>
      </c>
      <c r="AA17" s="129" t="s">
        <v>1595</v>
      </c>
      <c r="AB17" s="129" t="s">
        <v>1595</v>
      </c>
      <c r="AC17" s="129" t="s">
        <v>1595</v>
      </c>
      <c r="AD17" s="129" t="s">
        <v>1595</v>
      </c>
      <c r="AE17" s="129" t="s">
        <v>1595</v>
      </c>
      <c r="AF17" s="129">
        <v>42.448</v>
      </c>
      <c r="AG17" s="129">
        <v>52.987000000000002</v>
      </c>
      <c r="AH17" s="129">
        <v>61.667999999999999</v>
      </c>
      <c r="AI17" s="129">
        <v>67.628</v>
      </c>
      <c r="AJ17" s="129">
        <v>71.197000000000003</v>
      </c>
      <c r="AK17" s="129">
        <v>80.108999999999995</v>
      </c>
      <c r="AL17" s="129">
        <v>98.831000000000003</v>
      </c>
      <c r="AM17" s="129">
        <v>88.911000000000001</v>
      </c>
      <c r="AN17" s="129">
        <v>95.266999999999996</v>
      </c>
      <c r="AO17" s="129">
        <v>105.13200000000001</v>
      </c>
      <c r="AP17" s="129">
        <v>109.822</v>
      </c>
      <c r="AQ17" s="129">
        <v>117.67100000000001</v>
      </c>
      <c r="AR17" s="129">
        <v>124.134</v>
      </c>
      <c r="AS17" s="129">
        <v>130.23500000000001</v>
      </c>
      <c r="AT17" s="129">
        <v>136.65100000000001</v>
      </c>
      <c r="AU17" s="129">
        <v>143.464</v>
      </c>
      <c r="AV17" s="129">
        <v>150.61699999999999</v>
      </c>
      <c r="AW17" s="129">
        <v>2012</v>
      </c>
    </row>
    <row r="18" spans="1:49">
      <c r="A18" s="129">
        <v>512</v>
      </c>
      <c r="B18" s="129" t="s">
        <v>3277</v>
      </c>
      <c r="C18" s="129" t="s">
        <v>1681</v>
      </c>
      <c r="D18" s="129" t="s">
        <v>3276</v>
      </c>
      <c r="E18" s="129" t="s">
        <v>1680</v>
      </c>
      <c r="F18" s="129" t="s">
        <v>1679</v>
      </c>
      <c r="G18" s="129" t="s">
        <v>1655</v>
      </c>
      <c r="I18" s="129" t="s">
        <v>1678</v>
      </c>
      <c r="J18" s="129" t="s">
        <v>1595</v>
      </c>
      <c r="K18" s="129" t="s">
        <v>1595</v>
      </c>
      <c r="L18" s="129" t="s">
        <v>1595</v>
      </c>
      <c r="M18" s="129" t="s">
        <v>1595</v>
      </c>
      <c r="N18" s="129" t="s">
        <v>1595</v>
      </c>
      <c r="O18" s="129" t="s">
        <v>1595</v>
      </c>
      <c r="P18" s="129" t="s">
        <v>1595</v>
      </c>
      <c r="Q18" s="129" t="s">
        <v>1595</v>
      </c>
      <c r="R18" s="129" t="s">
        <v>1595</v>
      </c>
      <c r="S18" s="129" t="s">
        <v>1595</v>
      </c>
      <c r="T18" s="129" t="s">
        <v>1595</v>
      </c>
      <c r="U18" s="129" t="s">
        <v>1595</v>
      </c>
      <c r="V18" s="129" t="s">
        <v>1595</v>
      </c>
      <c r="W18" s="129" t="s">
        <v>1595</v>
      </c>
      <c r="X18" s="129" t="s">
        <v>1595</v>
      </c>
      <c r="Y18" s="129" t="s">
        <v>1595</v>
      </c>
      <c r="Z18" s="129" t="s">
        <v>1595</v>
      </c>
      <c r="AA18" s="129" t="s">
        <v>1595</v>
      </c>
      <c r="AB18" s="129" t="s">
        <v>1595</v>
      </c>
      <c r="AC18" s="129" t="s">
        <v>1595</v>
      </c>
      <c r="AD18" s="129" t="s">
        <v>1595</v>
      </c>
      <c r="AE18" s="129" t="s">
        <v>1595</v>
      </c>
      <c r="AF18" s="129" t="s">
        <v>1595</v>
      </c>
      <c r="AG18" s="129">
        <v>24.827000000000002</v>
      </c>
      <c r="AH18" s="129">
        <v>16.382999999999999</v>
      </c>
      <c r="AI18" s="129">
        <v>9.6660000000000004</v>
      </c>
      <c r="AJ18" s="129">
        <v>5.2770000000000001</v>
      </c>
      <c r="AK18" s="129">
        <v>12.516999999999999</v>
      </c>
      <c r="AL18" s="129">
        <v>23.370999999999999</v>
      </c>
      <c r="AM18" s="129">
        <v>-10.037000000000001</v>
      </c>
      <c r="AN18" s="129">
        <v>7.149</v>
      </c>
      <c r="AO18" s="129">
        <v>10.356</v>
      </c>
      <c r="AP18" s="129">
        <v>4.4610000000000003</v>
      </c>
      <c r="AQ18" s="129">
        <v>7.1470000000000002</v>
      </c>
      <c r="AR18" s="129">
        <v>5.492</v>
      </c>
      <c r="AS18" s="129">
        <v>4.9160000000000004</v>
      </c>
      <c r="AT18" s="129">
        <v>4.9260000000000002</v>
      </c>
      <c r="AU18" s="129">
        <v>4.9859999999999998</v>
      </c>
      <c r="AV18" s="129">
        <v>4.9859999999999998</v>
      </c>
      <c r="AW18" s="129">
        <v>2012</v>
      </c>
    </row>
    <row r="19" spans="1:49">
      <c r="A19" s="129">
        <v>512</v>
      </c>
      <c r="B19" s="129" t="s">
        <v>3277</v>
      </c>
      <c r="C19" s="129" t="s">
        <v>1677</v>
      </c>
      <c r="D19" s="129" t="s">
        <v>3276</v>
      </c>
      <c r="E19" s="129" t="s">
        <v>1672</v>
      </c>
      <c r="F19" s="129" t="s">
        <v>1676</v>
      </c>
      <c r="G19" s="129" t="s">
        <v>1675</v>
      </c>
      <c r="I19" s="129" t="s">
        <v>3282</v>
      </c>
      <c r="J19" s="129" t="s">
        <v>1595</v>
      </c>
      <c r="K19" s="129" t="s">
        <v>1595</v>
      </c>
      <c r="L19" s="129" t="s">
        <v>1595</v>
      </c>
      <c r="M19" s="129" t="s">
        <v>1595</v>
      </c>
      <c r="N19" s="129" t="s">
        <v>1595</v>
      </c>
      <c r="O19" s="129" t="s">
        <v>1595</v>
      </c>
      <c r="P19" s="129" t="s">
        <v>1595</v>
      </c>
      <c r="Q19" s="129" t="s">
        <v>1595</v>
      </c>
      <c r="R19" s="129" t="s">
        <v>1595</v>
      </c>
      <c r="S19" s="129" t="s">
        <v>1595</v>
      </c>
      <c r="T19" s="129" t="s">
        <v>1595</v>
      </c>
      <c r="U19" s="129" t="s">
        <v>1595</v>
      </c>
      <c r="V19" s="129" t="s">
        <v>1595</v>
      </c>
      <c r="W19" s="129" t="s">
        <v>1595</v>
      </c>
      <c r="X19" s="129" t="s">
        <v>1595</v>
      </c>
      <c r="Y19" s="129" t="s">
        <v>1595</v>
      </c>
      <c r="Z19" s="129" t="s">
        <v>1595</v>
      </c>
      <c r="AA19" s="129" t="s">
        <v>1595</v>
      </c>
      <c r="AB19" s="129" t="s">
        <v>1595</v>
      </c>
      <c r="AC19" s="129" t="s">
        <v>1595</v>
      </c>
      <c r="AD19" s="129" t="s">
        <v>1595</v>
      </c>
      <c r="AE19" s="129" t="s">
        <v>1595</v>
      </c>
      <c r="AF19" s="129">
        <v>49.905999999999999</v>
      </c>
      <c r="AG19" s="129">
        <v>58.853999999999999</v>
      </c>
      <c r="AH19" s="129">
        <v>64.680999999999997</v>
      </c>
      <c r="AI19" s="129">
        <v>70.012</v>
      </c>
      <c r="AJ19" s="129">
        <v>73.031999999999996</v>
      </c>
      <c r="AK19" s="129">
        <v>86.641000000000005</v>
      </c>
      <c r="AL19" s="129">
        <v>90.596000000000004</v>
      </c>
      <c r="AM19" s="129">
        <v>88.281999999999996</v>
      </c>
      <c r="AN19" s="129">
        <v>100</v>
      </c>
      <c r="AO19" s="129">
        <v>108.376</v>
      </c>
      <c r="AP19" s="129">
        <v>114.628</v>
      </c>
      <c r="AQ19" s="129">
        <v>121.526</v>
      </c>
      <c r="AR19" s="129">
        <v>126.98</v>
      </c>
      <c r="AS19" s="129">
        <v>133.327</v>
      </c>
      <c r="AT19" s="129">
        <v>139.97399999999999</v>
      </c>
      <c r="AU19" s="129">
        <v>146.953</v>
      </c>
      <c r="AV19" s="129">
        <v>154.28</v>
      </c>
      <c r="AW19" s="129">
        <v>2012</v>
      </c>
    </row>
    <row r="20" spans="1:49">
      <c r="A20" s="129">
        <v>512</v>
      </c>
      <c r="B20" s="129" t="s">
        <v>3277</v>
      </c>
      <c r="C20" s="129" t="s">
        <v>1673</v>
      </c>
      <c r="D20" s="129" t="s">
        <v>3276</v>
      </c>
      <c r="E20" s="129" t="s">
        <v>1672</v>
      </c>
      <c r="F20" s="129" t="s">
        <v>1671</v>
      </c>
      <c r="G20" s="129" t="s">
        <v>1655</v>
      </c>
      <c r="I20" s="129" t="s">
        <v>1670</v>
      </c>
      <c r="J20" s="129" t="s">
        <v>1595</v>
      </c>
      <c r="K20" s="129" t="s">
        <v>1595</v>
      </c>
      <c r="L20" s="129" t="s">
        <v>1595</v>
      </c>
      <c r="M20" s="129" t="s">
        <v>1595</v>
      </c>
      <c r="N20" s="129" t="s">
        <v>1595</v>
      </c>
      <c r="O20" s="129" t="s">
        <v>1595</v>
      </c>
      <c r="P20" s="129" t="s">
        <v>1595</v>
      </c>
      <c r="Q20" s="129" t="s">
        <v>1595</v>
      </c>
      <c r="R20" s="129" t="s">
        <v>1595</v>
      </c>
      <c r="S20" s="129" t="s">
        <v>1595</v>
      </c>
      <c r="T20" s="129" t="s">
        <v>1595</v>
      </c>
      <c r="U20" s="129" t="s">
        <v>1595</v>
      </c>
      <c r="V20" s="129" t="s">
        <v>1595</v>
      </c>
      <c r="W20" s="129" t="s">
        <v>1595</v>
      </c>
      <c r="X20" s="129" t="s">
        <v>1595</v>
      </c>
      <c r="Y20" s="129" t="s">
        <v>1595</v>
      </c>
      <c r="Z20" s="129" t="s">
        <v>1595</v>
      </c>
      <c r="AA20" s="129" t="s">
        <v>1595</v>
      </c>
      <c r="AB20" s="129" t="s">
        <v>1595</v>
      </c>
      <c r="AC20" s="129" t="s">
        <v>1595</v>
      </c>
      <c r="AD20" s="129" t="s">
        <v>1595</v>
      </c>
      <c r="AE20" s="129" t="s">
        <v>1595</v>
      </c>
      <c r="AF20" s="129" t="s">
        <v>1595</v>
      </c>
      <c r="AG20" s="129">
        <v>17.93</v>
      </c>
      <c r="AH20" s="129">
        <v>9.9019999999999992</v>
      </c>
      <c r="AI20" s="129">
        <v>8.2420000000000009</v>
      </c>
      <c r="AJ20" s="129">
        <v>4.3129999999999997</v>
      </c>
      <c r="AK20" s="129">
        <v>18.635000000000002</v>
      </c>
      <c r="AL20" s="129">
        <v>4.5650000000000004</v>
      </c>
      <c r="AM20" s="129">
        <v>-2.5550000000000002</v>
      </c>
      <c r="AN20" s="129">
        <v>13.273</v>
      </c>
      <c r="AO20" s="129">
        <v>8.3759999999999994</v>
      </c>
      <c r="AP20" s="129">
        <v>5.7690000000000001</v>
      </c>
      <c r="AQ20" s="129">
        <v>6.0179999999999998</v>
      </c>
      <c r="AR20" s="129">
        <v>4.4880000000000004</v>
      </c>
      <c r="AS20" s="129">
        <v>4.9989999999999997</v>
      </c>
      <c r="AT20" s="129">
        <v>4.9859999999999998</v>
      </c>
      <c r="AU20" s="129">
        <v>4.9859999999999998</v>
      </c>
      <c r="AV20" s="129">
        <v>4.9859999999999998</v>
      </c>
      <c r="AW20" s="129">
        <v>2012</v>
      </c>
    </row>
    <row r="21" spans="1:49">
      <c r="A21" s="129">
        <v>512</v>
      </c>
      <c r="B21" s="129" t="s">
        <v>3277</v>
      </c>
      <c r="C21" s="129" t="s">
        <v>1669</v>
      </c>
      <c r="D21" s="129" t="s">
        <v>3276</v>
      </c>
      <c r="E21" s="129" t="s">
        <v>1668</v>
      </c>
      <c r="G21" s="129" t="s">
        <v>50</v>
      </c>
    </row>
    <row r="22" spans="1:49">
      <c r="A22" s="129">
        <v>512</v>
      </c>
      <c r="B22" s="129" t="s">
        <v>3277</v>
      </c>
      <c r="C22" s="129" t="s">
        <v>1667</v>
      </c>
      <c r="D22" s="129" t="s">
        <v>3276</v>
      </c>
      <c r="E22" s="129" t="s">
        <v>1666</v>
      </c>
      <c r="F22" s="129" t="s">
        <v>1665</v>
      </c>
      <c r="G22" s="129" t="s">
        <v>1655</v>
      </c>
      <c r="I22" s="129" t="s">
        <v>3281</v>
      </c>
      <c r="J22" s="129" t="s">
        <v>1595</v>
      </c>
      <c r="K22" s="129" t="s">
        <v>1595</v>
      </c>
      <c r="L22" s="129" t="s">
        <v>1595</v>
      </c>
      <c r="M22" s="129" t="s">
        <v>1595</v>
      </c>
      <c r="N22" s="129" t="s">
        <v>1595</v>
      </c>
      <c r="O22" s="129" t="s">
        <v>1595</v>
      </c>
      <c r="P22" s="129" t="s">
        <v>1595</v>
      </c>
      <c r="Q22" s="129" t="s">
        <v>1595</v>
      </c>
      <c r="R22" s="129" t="s">
        <v>1595</v>
      </c>
      <c r="S22" s="129" t="s">
        <v>1595</v>
      </c>
      <c r="T22" s="129" t="s">
        <v>1595</v>
      </c>
      <c r="U22" s="129" t="s">
        <v>1595</v>
      </c>
      <c r="V22" s="129" t="s">
        <v>1595</v>
      </c>
      <c r="W22" s="129" t="s">
        <v>1595</v>
      </c>
      <c r="X22" s="129" t="s">
        <v>1595</v>
      </c>
      <c r="Y22" s="129" t="s">
        <v>1595</v>
      </c>
      <c r="Z22" s="129" t="s">
        <v>1595</v>
      </c>
      <c r="AA22" s="129" t="s">
        <v>1595</v>
      </c>
      <c r="AB22" s="129" t="s">
        <v>1595</v>
      </c>
      <c r="AC22" s="129" t="s">
        <v>1595</v>
      </c>
      <c r="AD22" s="129" t="s">
        <v>1595</v>
      </c>
      <c r="AE22" s="129" t="s">
        <v>1595</v>
      </c>
      <c r="AF22" s="129" t="s">
        <v>1595</v>
      </c>
      <c r="AG22" s="129">
        <v>62.158999999999999</v>
      </c>
      <c r="AH22" s="129">
        <v>3.536</v>
      </c>
      <c r="AI22" s="129">
        <v>12.6</v>
      </c>
      <c r="AJ22" s="129">
        <v>3.3180000000000001</v>
      </c>
      <c r="AK22" s="129">
        <v>5.98</v>
      </c>
      <c r="AL22" s="129">
        <v>7.2320000000000002</v>
      </c>
      <c r="AM22" s="129">
        <v>13.394</v>
      </c>
      <c r="AN22" s="129">
        <v>-0.91200000000000003</v>
      </c>
      <c r="AO22" s="129">
        <v>-5.35</v>
      </c>
      <c r="AP22" s="129">
        <v>8.8350000000000009</v>
      </c>
      <c r="AQ22" s="129">
        <v>-0.78500000000000003</v>
      </c>
      <c r="AR22" s="129">
        <v>4.8000000000000001E-2</v>
      </c>
      <c r="AS22" s="129">
        <v>-2.157</v>
      </c>
      <c r="AT22" s="129">
        <v>1.361</v>
      </c>
      <c r="AU22" s="129">
        <v>1.081</v>
      </c>
      <c r="AV22" s="129">
        <v>1.4970000000000001</v>
      </c>
      <c r="AW22" s="129">
        <v>2009</v>
      </c>
    </row>
    <row r="23" spans="1:49">
      <c r="A23" s="129">
        <v>512</v>
      </c>
      <c r="B23" s="129" t="s">
        <v>3277</v>
      </c>
      <c r="C23" s="129" t="s">
        <v>1664</v>
      </c>
      <c r="D23" s="129" t="s">
        <v>3276</v>
      </c>
      <c r="E23" s="129" t="s">
        <v>1663</v>
      </c>
      <c r="F23" s="129" t="s">
        <v>1662</v>
      </c>
      <c r="G23" s="129" t="s">
        <v>1655</v>
      </c>
      <c r="I23" s="129" t="s">
        <v>3281</v>
      </c>
      <c r="J23" s="129" t="s">
        <v>1595</v>
      </c>
      <c r="K23" s="129" t="s">
        <v>1595</v>
      </c>
      <c r="L23" s="129" t="s">
        <v>1595</v>
      </c>
      <c r="M23" s="129" t="s">
        <v>1595</v>
      </c>
      <c r="N23" s="129" t="s">
        <v>1595</v>
      </c>
      <c r="O23" s="129" t="s">
        <v>1595</v>
      </c>
      <c r="P23" s="129" t="s">
        <v>1595</v>
      </c>
      <c r="Q23" s="129" t="s">
        <v>1595</v>
      </c>
      <c r="R23" s="129" t="s">
        <v>1595</v>
      </c>
      <c r="S23" s="129" t="s">
        <v>1595</v>
      </c>
      <c r="T23" s="129" t="s">
        <v>1595</v>
      </c>
      <c r="U23" s="129" t="s">
        <v>1595</v>
      </c>
      <c r="V23" s="129" t="s">
        <v>1595</v>
      </c>
      <c r="W23" s="129" t="s">
        <v>1595</v>
      </c>
      <c r="X23" s="129" t="s">
        <v>1595</v>
      </c>
      <c r="Y23" s="129" t="s">
        <v>1595</v>
      </c>
      <c r="Z23" s="129" t="s">
        <v>1595</v>
      </c>
      <c r="AA23" s="129" t="s">
        <v>1595</v>
      </c>
      <c r="AB23" s="129" t="s">
        <v>1595</v>
      </c>
      <c r="AC23" s="129" t="s">
        <v>1595</v>
      </c>
      <c r="AD23" s="129" t="s">
        <v>1595</v>
      </c>
      <c r="AE23" s="129" t="s">
        <v>1595</v>
      </c>
      <c r="AF23" s="129" t="s">
        <v>1595</v>
      </c>
      <c r="AG23" s="129">
        <v>55.698999999999998</v>
      </c>
      <c r="AH23" s="129">
        <v>4.2300000000000004</v>
      </c>
      <c r="AI23" s="129">
        <v>12.324</v>
      </c>
      <c r="AJ23" s="129">
        <v>4.0880000000000001</v>
      </c>
      <c r="AK23" s="129">
        <v>7.7510000000000003</v>
      </c>
      <c r="AL23" s="129">
        <v>5.8449999999999998</v>
      </c>
      <c r="AM23" s="129">
        <v>15.167999999999999</v>
      </c>
      <c r="AN23" s="129">
        <v>-1.2170000000000001</v>
      </c>
      <c r="AO23" s="129">
        <v>-6.8620000000000001</v>
      </c>
      <c r="AP23" s="129">
        <v>8.9920000000000009</v>
      </c>
      <c r="AQ23" s="129">
        <v>0.20100000000000001</v>
      </c>
      <c r="AR23" s="129">
        <v>-0.123</v>
      </c>
      <c r="AS23" s="129">
        <v>-2.59</v>
      </c>
      <c r="AT23" s="129">
        <v>0.65800000000000003</v>
      </c>
      <c r="AU23" s="129">
        <v>0.32800000000000001</v>
      </c>
      <c r="AV23" s="129">
        <v>1.1779999999999999</v>
      </c>
      <c r="AW23" s="129">
        <v>2009</v>
      </c>
    </row>
    <row r="24" spans="1:49">
      <c r="A24" s="129">
        <v>512</v>
      </c>
      <c r="B24" s="129" t="s">
        <v>3277</v>
      </c>
      <c r="C24" s="129" t="s">
        <v>1661</v>
      </c>
      <c r="D24" s="129" t="s">
        <v>3276</v>
      </c>
      <c r="E24" s="129" t="s">
        <v>1660</v>
      </c>
      <c r="F24" s="129" t="s">
        <v>1659</v>
      </c>
      <c r="G24" s="129" t="s">
        <v>1655</v>
      </c>
      <c r="I24" s="129" t="s">
        <v>3281</v>
      </c>
      <c r="J24" s="129" t="s">
        <v>1595</v>
      </c>
      <c r="K24" s="129" t="s">
        <v>1595</v>
      </c>
      <c r="L24" s="129" t="s">
        <v>1595</v>
      </c>
      <c r="M24" s="129" t="s">
        <v>1595</v>
      </c>
      <c r="N24" s="129" t="s">
        <v>1595</v>
      </c>
      <c r="O24" s="129" t="s">
        <v>1595</v>
      </c>
      <c r="P24" s="129" t="s">
        <v>1595</v>
      </c>
      <c r="Q24" s="129" t="s">
        <v>1595</v>
      </c>
      <c r="R24" s="129" t="s">
        <v>1595</v>
      </c>
      <c r="S24" s="129" t="s">
        <v>1595</v>
      </c>
      <c r="T24" s="129" t="s">
        <v>1595</v>
      </c>
      <c r="U24" s="129" t="s">
        <v>1595</v>
      </c>
      <c r="V24" s="129" t="s">
        <v>1595</v>
      </c>
      <c r="W24" s="129" t="s">
        <v>1595</v>
      </c>
      <c r="X24" s="129" t="s">
        <v>1595</v>
      </c>
      <c r="Y24" s="129" t="s">
        <v>1595</v>
      </c>
      <c r="Z24" s="129" t="s">
        <v>1595</v>
      </c>
      <c r="AA24" s="129" t="s">
        <v>1595</v>
      </c>
      <c r="AB24" s="129" t="s">
        <v>1595</v>
      </c>
      <c r="AC24" s="129" t="s">
        <v>1595</v>
      </c>
      <c r="AD24" s="129" t="s">
        <v>1595</v>
      </c>
      <c r="AE24" s="129" t="s">
        <v>1595</v>
      </c>
      <c r="AF24" s="129" t="s">
        <v>1595</v>
      </c>
      <c r="AG24" s="129">
        <v>32.07</v>
      </c>
      <c r="AH24" s="129">
        <v>-19.510999999999999</v>
      </c>
      <c r="AI24" s="129">
        <v>1.6020000000000001</v>
      </c>
      <c r="AJ24" s="129">
        <v>-5.1580000000000004</v>
      </c>
      <c r="AK24" s="129">
        <v>-3.532</v>
      </c>
      <c r="AL24" s="129">
        <v>24.486000000000001</v>
      </c>
      <c r="AM24" s="129">
        <v>12.537000000000001</v>
      </c>
      <c r="AN24" s="129">
        <v>8.8999999999999996E-2</v>
      </c>
      <c r="AO24" s="129">
        <v>-6.2140000000000004</v>
      </c>
      <c r="AP24" s="129">
        <v>0.36399999999999999</v>
      </c>
      <c r="AQ24" s="129">
        <v>-0.125</v>
      </c>
      <c r="AR24" s="129">
        <v>1.883</v>
      </c>
      <c r="AS24" s="129">
        <v>5.17</v>
      </c>
      <c r="AT24" s="129">
        <v>9.2059999999999995</v>
      </c>
      <c r="AU24" s="129">
        <v>5.9690000000000003</v>
      </c>
      <c r="AV24" s="129">
        <v>14.13</v>
      </c>
      <c r="AW24" s="129">
        <v>2009</v>
      </c>
    </row>
    <row r="25" spans="1:49">
      <c r="A25" s="129">
        <v>512</v>
      </c>
      <c r="B25" s="129" t="s">
        <v>3277</v>
      </c>
      <c r="C25" s="129" t="s">
        <v>1658</v>
      </c>
      <c r="D25" s="129" t="s">
        <v>3276</v>
      </c>
      <c r="E25" s="129" t="s">
        <v>1657</v>
      </c>
      <c r="F25" s="129" t="s">
        <v>1656</v>
      </c>
      <c r="G25" s="129" t="s">
        <v>1655</v>
      </c>
      <c r="I25" s="129" t="s">
        <v>3281</v>
      </c>
      <c r="J25" s="129" t="s">
        <v>1595</v>
      </c>
      <c r="K25" s="129" t="s">
        <v>1595</v>
      </c>
      <c r="L25" s="129" t="s">
        <v>1595</v>
      </c>
      <c r="M25" s="129" t="s">
        <v>1595</v>
      </c>
      <c r="N25" s="129" t="s">
        <v>1595</v>
      </c>
      <c r="O25" s="129" t="s">
        <v>1595</v>
      </c>
      <c r="P25" s="129" t="s">
        <v>1595</v>
      </c>
      <c r="Q25" s="129" t="s">
        <v>1595</v>
      </c>
      <c r="R25" s="129" t="s">
        <v>1595</v>
      </c>
      <c r="S25" s="129" t="s">
        <v>1595</v>
      </c>
      <c r="T25" s="129" t="s">
        <v>1595</v>
      </c>
      <c r="U25" s="129" t="s">
        <v>1595</v>
      </c>
      <c r="V25" s="129" t="s">
        <v>1595</v>
      </c>
      <c r="W25" s="129" t="s">
        <v>1595</v>
      </c>
      <c r="X25" s="129" t="s">
        <v>1595</v>
      </c>
      <c r="Y25" s="129" t="s">
        <v>1595</v>
      </c>
      <c r="Z25" s="129" t="s">
        <v>1595</v>
      </c>
      <c r="AA25" s="129" t="s">
        <v>1595</v>
      </c>
      <c r="AB25" s="129" t="s">
        <v>1595</v>
      </c>
      <c r="AC25" s="129" t="s">
        <v>1595</v>
      </c>
      <c r="AD25" s="129" t="s">
        <v>1595</v>
      </c>
      <c r="AE25" s="129" t="s">
        <v>1595</v>
      </c>
      <c r="AF25" s="129" t="s">
        <v>1595</v>
      </c>
      <c r="AG25" s="129">
        <v>33.856999999999999</v>
      </c>
      <c r="AH25" s="129">
        <v>-21.751000000000001</v>
      </c>
      <c r="AI25" s="129">
        <v>1.7729999999999999</v>
      </c>
      <c r="AJ25" s="129">
        <v>-6.6159999999999997</v>
      </c>
      <c r="AK25" s="129">
        <v>-5.0199999999999996</v>
      </c>
      <c r="AL25" s="129">
        <v>18.038</v>
      </c>
      <c r="AM25" s="129">
        <v>11.923</v>
      </c>
      <c r="AN25" s="129">
        <v>-2.5910000000000002</v>
      </c>
      <c r="AO25" s="129">
        <v>-6.9290000000000003</v>
      </c>
      <c r="AP25" s="129">
        <v>-1.2689999999999999</v>
      </c>
      <c r="AQ25" s="129">
        <v>-1.254</v>
      </c>
      <c r="AR25" s="129">
        <v>1.855</v>
      </c>
      <c r="AS25" s="129">
        <v>4.8760000000000003</v>
      </c>
      <c r="AT25" s="129">
        <v>9.766</v>
      </c>
      <c r="AU25" s="129">
        <v>5.7869999999999999</v>
      </c>
      <c r="AV25" s="129">
        <v>15.667999999999999</v>
      </c>
      <c r="AW25" s="129">
        <v>2009</v>
      </c>
    </row>
    <row r="26" spans="1:49">
      <c r="A26" s="129">
        <v>512</v>
      </c>
      <c r="B26" s="129" t="s">
        <v>3277</v>
      </c>
      <c r="C26" s="129" t="s">
        <v>1653</v>
      </c>
      <c r="D26" s="129" t="s">
        <v>3276</v>
      </c>
      <c r="E26" s="129" t="s">
        <v>80</v>
      </c>
      <c r="F26" s="129" t="s">
        <v>1652</v>
      </c>
      <c r="G26" s="129" t="s">
        <v>1651</v>
      </c>
    </row>
    <row r="27" spans="1:49">
      <c r="A27" s="129">
        <v>512</v>
      </c>
      <c r="B27" s="129" t="s">
        <v>3277</v>
      </c>
      <c r="C27" s="129" t="s">
        <v>1650</v>
      </c>
      <c r="D27" s="129" t="s">
        <v>3276</v>
      </c>
      <c r="E27" s="129" t="s">
        <v>1649</v>
      </c>
      <c r="F27" s="129" t="s">
        <v>1648</v>
      </c>
      <c r="G27" s="129" t="s">
        <v>84</v>
      </c>
      <c r="H27" s="129" t="s">
        <v>5</v>
      </c>
    </row>
    <row r="28" spans="1:49">
      <c r="A28" s="129">
        <v>512</v>
      </c>
      <c r="B28" s="129" t="s">
        <v>3277</v>
      </c>
      <c r="C28" s="129" t="s">
        <v>1647</v>
      </c>
      <c r="D28" s="129" t="s">
        <v>3276</v>
      </c>
      <c r="E28" s="129" t="s">
        <v>15</v>
      </c>
      <c r="F28" s="129" t="s">
        <v>1646</v>
      </c>
      <c r="G28" s="129" t="s">
        <v>84</v>
      </c>
      <c r="H28" s="129" t="s">
        <v>5</v>
      </c>
      <c r="I28" s="129" t="s">
        <v>3280</v>
      </c>
      <c r="J28" s="129" t="s">
        <v>1595</v>
      </c>
      <c r="K28" s="129" t="s">
        <v>1595</v>
      </c>
      <c r="L28" s="129" t="s">
        <v>1595</v>
      </c>
      <c r="M28" s="129" t="s">
        <v>1595</v>
      </c>
      <c r="N28" s="129" t="s">
        <v>1595</v>
      </c>
      <c r="O28" s="129" t="s">
        <v>1595</v>
      </c>
      <c r="P28" s="129" t="s">
        <v>1595</v>
      </c>
      <c r="Q28" s="129" t="s">
        <v>1595</v>
      </c>
      <c r="R28" s="129" t="s">
        <v>1595</v>
      </c>
      <c r="S28" s="129" t="s">
        <v>1595</v>
      </c>
      <c r="T28" s="129" t="s">
        <v>1595</v>
      </c>
      <c r="U28" s="129" t="s">
        <v>1595</v>
      </c>
      <c r="V28" s="129" t="s">
        <v>1595</v>
      </c>
      <c r="W28" s="129" t="s">
        <v>1595</v>
      </c>
      <c r="X28" s="129" t="s">
        <v>1595</v>
      </c>
      <c r="Y28" s="129" t="s">
        <v>1595</v>
      </c>
      <c r="Z28" s="129" t="s">
        <v>1595</v>
      </c>
      <c r="AA28" s="129" t="s">
        <v>1595</v>
      </c>
      <c r="AB28" s="129" t="s">
        <v>1595</v>
      </c>
      <c r="AC28" s="129" t="s">
        <v>1595</v>
      </c>
      <c r="AD28" s="129" t="s">
        <v>1595</v>
      </c>
      <c r="AE28" s="129" t="s">
        <v>1595</v>
      </c>
      <c r="AF28" s="129">
        <v>22.8</v>
      </c>
      <c r="AG28" s="129">
        <v>23.8</v>
      </c>
      <c r="AH28" s="129">
        <v>24.728000000000002</v>
      </c>
      <c r="AI28" s="129">
        <v>25.693000000000001</v>
      </c>
      <c r="AJ28" s="129">
        <v>26.695</v>
      </c>
      <c r="AK28" s="129">
        <v>27.407</v>
      </c>
      <c r="AL28" s="129">
        <v>28.364000000000001</v>
      </c>
      <c r="AM28" s="129">
        <v>29.271999999999998</v>
      </c>
      <c r="AN28" s="129">
        <v>30.178999999999998</v>
      </c>
      <c r="AO28" s="129">
        <v>31.084</v>
      </c>
      <c r="AP28" s="129">
        <v>32.017000000000003</v>
      </c>
      <c r="AQ28" s="129">
        <v>32.976999999999997</v>
      </c>
      <c r="AR28" s="129">
        <v>33.966999999999999</v>
      </c>
      <c r="AS28" s="129">
        <v>34.985999999999997</v>
      </c>
      <c r="AT28" s="129">
        <v>36.034999999999997</v>
      </c>
      <c r="AU28" s="129">
        <v>37.116</v>
      </c>
      <c r="AV28" s="129">
        <v>38.229999999999997</v>
      </c>
      <c r="AW28" s="129">
        <v>2007</v>
      </c>
    </row>
    <row r="29" spans="1:49">
      <c r="A29" s="129">
        <v>512</v>
      </c>
      <c r="B29" s="129" t="s">
        <v>3277</v>
      </c>
      <c r="C29" s="129" t="s">
        <v>1644</v>
      </c>
      <c r="D29" s="129" t="s">
        <v>3276</v>
      </c>
      <c r="E29" s="129" t="s">
        <v>1642</v>
      </c>
      <c r="F29" s="129" t="s">
        <v>1641</v>
      </c>
      <c r="G29" s="129" t="s">
        <v>1608</v>
      </c>
      <c r="H29" s="129" t="s">
        <v>1604</v>
      </c>
      <c r="I29" s="129" t="s">
        <v>3279</v>
      </c>
      <c r="J29" s="129" t="s">
        <v>1595</v>
      </c>
      <c r="K29" s="129" t="s">
        <v>1595</v>
      </c>
      <c r="L29" s="129" t="s">
        <v>1595</v>
      </c>
      <c r="M29" s="129" t="s">
        <v>1595</v>
      </c>
      <c r="N29" s="129" t="s">
        <v>1595</v>
      </c>
      <c r="O29" s="129" t="s">
        <v>1595</v>
      </c>
      <c r="P29" s="129" t="s">
        <v>1595</v>
      </c>
      <c r="Q29" s="129" t="s">
        <v>1595</v>
      </c>
      <c r="R29" s="129" t="s">
        <v>1595</v>
      </c>
      <c r="S29" s="129" t="s">
        <v>1595</v>
      </c>
      <c r="T29" s="129" t="s">
        <v>1595</v>
      </c>
      <c r="U29" s="129" t="s">
        <v>1595</v>
      </c>
      <c r="V29" s="129" t="s">
        <v>1595</v>
      </c>
      <c r="W29" s="129" t="s">
        <v>1595</v>
      </c>
      <c r="X29" s="129" t="s">
        <v>1595</v>
      </c>
      <c r="Y29" s="129" t="s">
        <v>1595</v>
      </c>
      <c r="Z29" s="129" t="s">
        <v>1595</v>
      </c>
      <c r="AA29" s="129" t="s">
        <v>1595</v>
      </c>
      <c r="AB29" s="129" t="s">
        <v>1595</v>
      </c>
      <c r="AC29" s="129" t="s">
        <v>1595</v>
      </c>
      <c r="AD29" s="129" t="s">
        <v>1595</v>
      </c>
      <c r="AE29" s="129" t="s">
        <v>1595</v>
      </c>
      <c r="AF29" s="129">
        <v>15.295</v>
      </c>
      <c r="AG29" s="129">
        <v>24.811</v>
      </c>
      <c r="AH29" s="129">
        <v>36.033999999999999</v>
      </c>
      <c r="AI29" s="129">
        <v>56.22</v>
      </c>
      <c r="AJ29" s="129">
        <v>64.626999999999995</v>
      </c>
      <c r="AK29" s="129">
        <v>86.873999999999995</v>
      </c>
      <c r="AL29" s="129">
        <v>93.63</v>
      </c>
      <c r="AM29" s="129">
        <v>126.38800000000001</v>
      </c>
      <c r="AN29" s="129">
        <v>160.41399999999999</v>
      </c>
      <c r="AO29" s="129">
        <v>191.08099999999999</v>
      </c>
      <c r="AP29" s="129">
        <v>260.57100000000003</v>
      </c>
      <c r="AQ29" s="129">
        <v>296.08699999999999</v>
      </c>
      <c r="AR29" s="129">
        <v>331.27300000000002</v>
      </c>
      <c r="AS29" s="129">
        <v>397.60300000000001</v>
      </c>
      <c r="AT29" s="129">
        <v>467.14400000000001</v>
      </c>
      <c r="AU29" s="129">
        <v>461.096</v>
      </c>
      <c r="AV29" s="129">
        <v>661.26800000000003</v>
      </c>
      <c r="AW29" s="129">
        <v>2012</v>
      </c>
    </row>
    <row r="30" spans="1:49">
      <c r="A30" s="129">
        <v>512</v>
      </c>
      <c r="B30" s="129" t="s">
        <v>3277</v>
      </c>
      <c r="C30" s="129" t="s">
        <v>1643</v>
      </c>
      <c r="D30" s="129" t="s">
        <v>3276</v>
      </c>
      <c r="E30" s="129" t="s">
        <v>1642</v>
      </c>
      <c r="F30" s="129" t="s">
        <v>1641</v>
      </c>
      <c r="G30" s="129" t="s">
        <v>1597</v>
      </c>
      <c r="I30" s="129" t="s">
        <v>1640</v>
      </c>
      <c r="J30" s="129" t="s">
        <v>1595</v>
      </c>
      <c r="K30" s="129" t="s">
        <v>1595</v>
      </c>
      <c r="L30" s="129" t="s">
        <v>1595</v>
      </c>
      <c r="M30" s="129" t="s">
        <v>1595</v>
      </c>
      <c r="N30" s="129" t="s">
        <v>1595</v>
      </c>
      <c r="O30" s="129" t="s">
        <v>1595</v>
      </c>
      <c r="P30" s="129" t="s">
        <v>1595</v>
      </c>
      <c r="Q30" s="129" t="s">
        <v>1595</v>
      </c>
      <c r="R30" s="129" t="s">
        <v>1595</v>
      </c>
      <c r="S30" s="129" t="s">
        <v>1595</v>
      </c>
      <c r="T30" s="129" t="s">
        <v>1595</v>
      </c>
      <c r="U30" s="129" t="s">
        <v>1595</v>
      </c>
      <c r="V30" s="129" t="s">
        <v>1595</v>
      </c>
      <c r="W30" s="129" t="s">
        <v>1595</v>
      </c>
      <c r="X30" s="129" t="s">
        <v>1595</v>
      </c>
      <c r="Y30" s="129" t="s">
        <v>1595</v>
      </c>
      <c r="Z30" s="129" t="s">
        <v>1595</v>
      </c>
      <c r="AA30" s="129" t="s">
        <v>1595</v>
      </c>
      <c r="AB30" s="129" t="s">
        <v>1595</v>
      </c>
      <c r="AC30" s="129" t="s">
        <v>1595</v>
      </c>
      <c r="AD30" s="129" t="s">
        <v>1595</v>
      </c>
      <c r="AE30" s="129" t="s">
        <v>1595</v>
      </c>
      <c r="AF30" s="129">
        <v>8.2469999999999999</v>
      </c>
      <c r="AG30" s="129">
        <v>11.042</v>
      </c>
      <c r="AH30" s="129">
        <v>14.266</v>
      </c>
      <c r="AI30" s="129">
        <v>18.052</v>
      </c>
      <c r="AJ30" s="129">
        <v>18.344000000000001</v>
      </c>
      <c r="AK30" s="129">
        <v>19.939</v>
      </c>
      <c r="AL30" s="129">
        <v>17.548999999999999</v>
      </c>
      <c r="AM30" s="129">
        <v>20.547999999999998</v>
      </c>
      <c r="AN30" s="129">
        <v>21.977</v>
      </c>
      <c r="AO30" s="129">
        <v>22.314</v>
      </c>
      <c r="AP30" s="129">
        <v>25.216000000000001</v>
      </c>
      <c r="AQ30" s="129">
        <v>26.082999999999998</v>
      </c>
      <c r="AR30" s="129">
        <v>26.657</v>
      </c>
      <c r="AS30" s="129">
        <v>29.041</v>
      </c>
      <c r="AT30" s="129">
        <v>30.887</v>
      </c>
      <c r="AU30" s="129">
        <v>27.713000000000001</v>
      </c>
      <c r="AV30" s="129">
        <v>36.109000000000002</v>
      </c>
      <c r="AW30" s="129">
        <v>2012</v>
      </c>
    </row>
    <row r="31" spans="1:49">
      <c r="A31" s="129">
        <v>512</v>
      </c>
      <c r="B31" s="129" t="s">
        <v>3277</v>
      </c>
      <c r="C31" s="129" t="s">
        <v>1639</v>
      </c>
      <c r="D31" s="129" t="s">
        <v>3276</v>
      </c>
      <c r="E31" s="129" t="s">
        <v>1637</v>
      </c>
      <c r="F31" s="129" t="s">
        <v>1636</v>
      </c>
      <c r="G31" s="129" t="s">
        <v>1608</v>
      </c>
      <c r="H31" s="129" t="s">
        <v>1604</v>
      </c>
      <c r="I31" s="129" t="s">
        <v>3279</v>
      </c>
      <c r="J31" s="129" t="s">
        <v>1595</v>
      </c>
      <c r="K31" s="129" t="s">
        <v>1595</v>
      </c>
      <c r="L31" s="129" t="s">
        <v>1595</v>
      </c>
      <c r="M31" s="129" t="s">
        <v>1595</v>
      </c>
      <c r="N31" s="129" t="s">
        <v>1595</v>
      </c>
      <c r="O31" s="129" t="s">
        <v>1595</v>
      </c>
      <c r="P31" s="129" t="s">
        <v>1595</v>
      </c>
      <c r="Q31" s="129" t="s">
        <v>1595</v>
      </c>
      <c r="R31" s="129" t="s">
        <v>1595</v>
      </c>
      <c r="S31" s="129" t="s">
        <v>1595</v>
      </c>
      <c r="T31" s="129" t="s">
        <v>1595</v>
      </c>
      <c r="U31" s="129" t="s">
        <v>1595</v>
      </c>
      <c r="V31" s="129" t="s">
        <v>1595</v>
      </c>
      <c r="W31" s="129" t="s">
        <v>1595</v>
      </c>
      <c r="X31" s="129" t="s">
        <v>1595</v>
      </c>
      <c r="Y31" s="129" t="s">
        <v>1595</v>
      </c>
      <c r="Z31" s="129" t="s">
        <v>1595</v>
      </c>
      <c r="AA31" s="129" t="s">
        <v>1595</v>
      </c>
      <c r="AB31" s="129" t="s">
        <v>1595</v>
      </c>
      <c r="AC31" s="129" t="s">
        <v>1595</v>
      </c>
      <c r="AD31" s="129" t="s">
        <v>1595</v>
      </c>
      <c r="AE31" s="129" t="s">
        <v>1595</v>
      </c>
      <c r="AF31" s="129" t="s">
        <v>1595</v>
      </c>
      <c r="AG31" s="129">
        <v>31.606000000000002</v>
      </c>
      <c r="AH31" s="129">
        <v>39.549999999999997</v>
      </c>
      <c r="AI31" s="129">
        <v>53.436999999999998</v>
      </c>
      <c r="AJ31" s="129">
        <v>75.701999999999998</v>
      </c>
      <c r="AK31" s="129">
        <v>95.71</v>
      </c>
      <c r="AL31" s="129">
        <v>114.86799999999999</v>
      </c>
      <c r="AM31" s="129">
        <v>134.381</v>
      </c>
      <c r="AN31" s="129">
        <v>154.01599999999999</v>
      </c>
      <c r="AO31" s="129">
        <v>198.24700000000001</v>
      </c>
      <c r="AP31" s="129">
        <v>257.99599999999998</v>
      </c>
      <c r="AQ31" s="129">
        <v>302.77</v>
      </c>
      <c r="AR31" s="129">
        <v>330.858</v>
      </c>
      <c r="AS31" s="129">
        <v>391.70499999999998</v>
      </c>
      <c r="AT31" s="129">
        <v>457.90300000000002</v>
      </c>
      <c r="AU31" s="129">
        <v>480.88200000000001</v>
      </c>
      <c r="AV31" s="129">
        <v>672.07</v>
      </c>
      <c r="AW31" s="129">
        <v>2012</v>
      </c>
    </row>
    <row r="32" spans="1:49">
      <c r="A32" s="129">
        <v>512</v>
      </c>
      <c r="B32" s="129" t="s">
        <v>3277</v>
      </c>
      <c r="C32" s="129" t="s">
        <v>1638</v>
      </c>
      <c r="D32" s="129" t="s">
        <v>3276</v>
      </c>
      <c r="E32" s="129" t="s">
        <v>1637</v>
      </c>
      <c r="F32" s="129" t="s">
        <v>1636</v>
      </c>
      <c r="G32" s="129" t="s">
        <v>1597</v>
      </c>
      <c r="I32" s="129" t="s">
        <v>1635</v>
      </c>
      <c r="J32" s="129" t="s">
        <v>1595</v>
      </c>
      <c r="K32" s="129" t="s">
        <v>1595</v>
      </c>
      <c r="L32" s="129" t="s">
        <v>1595</v>
      </c>
      <c r="M32" s="129" t="s">
        <v>1595</v>
      </c>
      <c r="N32" s="129" t="s">
        <v>1595</v>
      </c>
      <c r="O32" s="129" t="s">
        <v>1595</v>
      </c>
      <c r="P32" s="129" t="s">
        <v>1595</v>
      </c>
      <c r="Q32" s="129" t="s">
        <v>1595</v>
      </c>
      <c r="R32" s="129" t="s">
        <v>1595</v>
      </c>
      <c r="S32" s="129" t="s">
        <v>1595</v>
      </c>
      <c r="T32" s="129" t="s">
        <v>1595</v>
      </c>
      <c r="U32" s="129" t="s">
        <v>1595</v>
      </c>
      <c r="V32" s="129" t="s">
        <v>1595</v>
      </c>
      <c r="W32" s="129" t="s">
        <v>1595</v>
      </c>
      <c r="X32" s="129" t="s">
        <v>1595</v>
      </c>
      <c r="Y32" s="129" t="s">
        <v>1595</v>
      </c>
      <c r="Z32" s="129" t="s">
        <v>1595</v>
      </c>
      <c r="AA32" s="129" t="s">
        <v>1595</v>
      </c>
      <c r="AB32" s="129" t="s">
        <v>1595</v>
      </c>
      <c r="AC32" s="129" t="s">
        <v>1595</v>
      </c>
      <c r="AD32" s="129" t="s">
        <v>1595</v>
      </c>
      <c r="AE32" s="129" t="s">
        <v>1595</v>
      </c>
      <c r="AF32" s="129" t="s">
        <v>1595</v>
      </c>
      <c r="AG32" s="129">
        <v>14.066000000000001</v>
      </c>
      <c r="AH32" s="129">
        <v>15.657</v>
      </c>
      <c r="AI32" s="129">
        <v>17.158000000000001</v>
      </c>
      <c r="AJ32" s="129">
        <v>21.486999999999998</v>
      </c>
      <c r="AK32" s="129">
        <v>21.966999999999999</v>
      </c>
      <c r="AL32" s="129">
        <v>21.53</v>
      </c>
      <c r="AM32" s="129">
        <v>21.847999999999999</v>
      </c>
      <c r="AN32" s="129">
        <v>21.100999999999999</v>
      </c>
      <c r="AO32" s="129">
        <v>23.151</v>
      </c>
      <c r="AP32" s="129">
        <v>24.966999999999999</v>
      </c>
      <c r="AQ32" s="129">
        <v>26.672000000000001</v>
      </c>
      <c r="AR32" s="129">
        <v>26.623999999999999</v>
      </c>
      <c r="AS32" s="129">
        <v>28.61</v>
      </c>
      <c r="AT32" s="129">
        <v>30.276</v>
      </c>
      <c r="AU32" s="129">
        <v>28.902000000000001</v>
      </c>
      <c r="AV32" s="129">
        <v>36.698999999999998</v>
      </c>
      <c r="AW32" s="129">
        <v>2012</v>
      </c>
    </row>
    <row r="33" spans="1:49">
      <c r="A33" s="129">
        <v>512</v>
      </c>
      <c r="B33" s="129" t="s">
        <v>3277</v>
      </c>
      <c r="C33" s="129" t="s">
        <v>1634</v>
      </c>
      <c r="D33" s="129" t="s">
        <v>3276</v>
      </c>
      <c r="E33" s="129" t="s">
        <v>1632</v>
      </c>
      <c r="F33" s="129" t="s">
        <v>1631</v>
      </c>
      <c r="G33" s="129" t="s">
        <v>1608</v>
      </c>
      <c r="H33" s="129" t="s">
        <v>1604</v>
      </c>
      <c r="I33" s="129" t="s">
        <v>3279</v>
      </c>
      <c r="J33" s="129" t="s">
        <v>1595</v>
      </c>
      <c r="K33" s="129" t="s">
        <v>1595</v>
      </c>
      <c r="L33" s="129" t="s">
        <v>1595</v>
      </c>
      <c r="M33" s="129" t="s">
        <v>1595</v>
      </c>
      <c r="N33" s="129" t="s">
        <v>1595</v>
      </c>
      <c r="O33" s="129" t="s">
        <v>1595</v>
      </c>
      <c r="P33" s="129" t="s">
        <v>1595</v>
      </c>
      <c r="Q33" s="129" t="s">
        <v>1595</v>
      </c>
      <c r="R33" s="129" t="s">
        <v>1595</v>
      </c>
      <c r="S33" s="129" t="s">
        <v>1595</v>
      </c>
      <c r="T33" s="129" t="s">
        <v>1595</v>
      </c>
      <c r="U33" s="129" t="s">
        <v>1595</v>
      </c>
      <c r="V33" s="129" t="s">
        <v>1595</v>
      </c>
      <c r="W33" s="129" t="s">
        <v>1595</v>
      </c>
      <c r="X33" s="129" t="s">
        <v>1595</v>
      </c>
      <c r="Y33" s="129" t="s">
        <v>1595</v>
      </c>
      <c r="Z33" s="129" t="s">
        <v>1595</v>
      </c>
      <c r="AA33" s="129" t="s">
        <v>1595</v>
      </c>
      <c r="AB33" s="129" t="s">
        <v>1595</v>
      </c>
      <c r="AC33" s="129" t="s">
        <v>1595</v>
      </c>
      <c r="AD33" s="129" t="s">
        <v>1595</v>
      </c>
      <c r="AE33" s="129" t="s">
        <v>1595</v>
      </c>
      <c r="AF33" s="129" t="s">
        <v>1595</v>
      </c>
      <c r="AG33" s="129">
        <v>-6.7949999999999999</v>
      </c>
      <c r="AH33" s="129">
        <v>-3.516</v>
      </c>
      <c r="AI33" s="129">
        <v>2.7829999999999999</v>
      </c>
      <c r="AJ33" s="129">
        <v>-11.074999999999999</v>
      </c>
      <c r="AK33" s="129">
        <v>-8.8360000000000003</v>
      </c>
      <c r="AL33" s="129">
        <v>-21.238</v>
      </c>
      <c r="AM33" s="129">
        <v>-7.992</v>
      </c>
      <c r="AN33" s="129">
        <v>6.399</v>
      </c>
      <c r="AO33" s="129">
        <v>-7.1669999999999998</v>
      </c>
      <c r="AP33" s="129">
        <v>2.5750000000000002</v>
      </c>
      <c r="AQ33" s="129">
        <v>-6.6820000000000004</v>
      </c>
      <c r="AR33" s="129">
        <v>0.41499999999999998</v>
      </c>
      <c r="AS33" s="129">
        <v>5.8970000000000002</v>
      </c>
      <c r="AT33" s="129">
        <v>9.2409999999999997</v>
      </c>
      <c r="AU33" s="129">
        <v>-19.786000000000001</v>
      </c>
      <c r="AV33" s="129">
        <v>-10.802</v>
      </c>
      <c r="AW33" s="129">
        <v>2012</v>
      </c>
    </row>
    <row r="34" spans="1:49">
      <c r="A34" s="129">
        <v>512</v>
      </c>
      <c r="B34" s="129" t="s">
        <v>3277</v>
      </c>
      <c r="C34" s="129" t="s">
        <v>1633</v>
      </c>
      <c r="D34" s="129" t="s">
        <v>3276</v>
      </c>
      <c r="E34" s="129" t="s">
        <v>1632</v>
      </c>
      <c r="F34" s="129" t="s">
        <v>1631</v>
      </c>
      <c r="G34" s="129" t="s">
        <v>1597</v>
      </c>
      <c r="I34" s="129" t="s">
        <v>1630</v>
      </c>
      <c r="J34" s="129" t="s">
        <v>1595</v>
      </c>
      <c r="K34" s="129" t="s">
        <v>1595</v>
      </c>
      <c r="L34" s="129" t="s">
        <v>1595</v>
      </c>
      <c r="M34" s="129" t="s">
        <v>1595</v>
      </c>
      <c r="N34" s="129" t="s">
        <v>1595</v>
      </c>
      <c r="O34" s="129" t="s">
        <v>1595</v>
      </c>
      <c r="P34" s="129" t="s">
        <v>1595</v>
      </c>
      <c r="Q34" s="129" t="s">
        <v>1595</v>
      </c>
      <c r="R34" s="129" t="s">
        <v>1595</v>
      </c>
      <c r="S34" s="129" t="s">
        <v>1595</v>
      </c>
      <c r="T34" s="129" t="s">
        <v>1595</v>
      </c>
      <c r="U34" s="129" t="s">
        <v>1595</v>
      </c>
      <c r="V34" s="129" t="s">
        <v>1595</v>
      </c>
      <c r="W34" s="129" t="s">
        <v>1595</v>
      </c>
      <c r="X34" s="129" t="s">
        <v>1595</v>
      </c>
      <c r="Y34" s="129" t="s">
        <v>1595</v>
      </c>
      <c r="Z34" s="129" t="s">
        <v>1595</v>
      </c>
      <c r="AA34" s="129" t="s">
        <v>1595</v>
      </c>
      <c r="AB34" s="129" t="s">
        <v>1595</v>
      </c>
      <c r="AC34" s="129" t="s">
        <v>1595</v>
      </c>
      <c r="AD34" s="129" t="s">
        <v>1595</v>
      </c>
      <c r="AE34" s="129" t="s">
        <v>1595</v>
      </c>
      <c r="AF34" s="129" t="s">
        <v>1595</v>
      </c>
      <c r="AG34" s="129">
        <v>-3.024</v>
      </c>
      <c r="AH34" s="129">
        <v>-1.3919999999999999</v>
      </c>
      <c r="AI34" s="129">
        <v>0.89400000000000002</v>
      </c>
      <c r="AJ34" s="129">
        <v>-3.1429999999999998</v>
      </c>
      <c r="AK34" s="129">
        <v>-2.028</v>
      </c>
      <c r="AL34" s="129">
        <v>-3.9809999999999999</v>
      </c>
      <c r="AM34" s="129">
        <v>-1.2989999999999999</v>
      </c>
      <c r="AN34" s="129">
        <v>0.877</v>
      </c>
      <c r="AO34" s="129">
        <v>-0.83699999999999997</v>
      </c>
      <c r="AP34" s="129">
        <v>0.249</v>
      </c>
      <c r="AQ34" s="129">
        <v>-0.58899999999999997</v>
      </c>
      <c r="AR34" s="129">
        <v>3.3000000000000002E-2</v>
      </c>
      <c r="AS34" s="129">
        <v>0.43099999999999999</v>
      </c>
      <c r="AT34" s="129">
        <v>0.61099999999999999</v>
      </c>
      <c r="AU34" s="129">
        <v>-1.1890000000000001</v>
      </c>
      <c r="AV34" s="129">
        <v>-0.59</v>
      </c>
      <c r="AW34" s="129">
        <v>2012</v>
      </c>
    </row>
    <row r="35" spans="1:49">
      <c r="A35" s="129">
        <v>512</v>
      </c>
      <c r="B35" s="129" t="s">
        <v>3277</v>
      </c>
      <c r="C35" s="129" t="s">
        <v>1629</v>
      </c>
      <c r="D35" s="129" t="s">
        <v>3276</v>
      </c>
      <c r="E35" s="129" t="s">
        <v>1627</v>
      </c>
      <c r="F35" s="129" t="s">
        <v>1626</v>
      </c>
      <c r="G35" s="129" t="s">
        <v>1608</v>
      </c>
      <c r="H35" s="129" t="s">
        <v>1604</v>
      </c>
    </row>
    <row r="36" spans="1:49">
      <c r="A36" s="129">
        <v>512</v>
      </c>
      <c r="B36" s="129" t="s">
        <v>3277</v>
      </c>
      <c r="C36" s="129" t="s">
        <v>1628</v>
      </c>
      <c r="D36" s="129" t="s">
        <v>3276</v>
      </c>
      <c r="E36" s="129" t="s">
        <v>1627</v>
      </c>
      <c r="F36" s="129" t="s">
        <v>1626</v>
      </c>
      <c r="G36" s="129" t="s">
        <v>1625</v>
      </c>
    </row>
    <row r="37" spans="1:49">
      <c r="A37" s="129">
        <v>512</v>
      </c>
      <c r="B37" s="129" t="s">
        <v>3277</v>
      </c>
      <c r="C37" s="129" t="s">
        <v>1624</v>
      </c>
      <c r="D37" s="129" t="s">
        <v>3276</v>
      </c>
      <c r="E37" s="129" t="s">
        <v>1622</v>
      </c>
      <c r="F37" s="129" t="s">
        <v>1621</v>
      </c>
      <c r="G37" s="129" t="s">
        <v>1608</v>
      </c>
      <c r="H37" s="129" t="s">
        <v>1604</v>
      </c>
      <c r="I37" s="129" t="s">
        <v>3279</v>
      </c>
      <c r="J37" s="129" t="s">
        <v>1595</v>
      </c>
      <c r="K37" s="129" t="s">
        <v>1595</v>
      </c>
      <c r="L37" s="129" t="s">
        <v>1595</v>
      </c>
      <c r="M37" s="129" t="s">
        <v>1595</v>
      </c>
      <c r="N37" s="129" t="s">
        <v>1595</v>
      </c>
      <c r="O37" s="129" t="s">
        <v>1595</v>
      </c>
      <c r="P37" s="129" t="s">
        <v>1595</v>
      </c>
      <c r="Q37" s="129" t="s">
        <v>1595</v>
      </c>
      <c r="R37" s="129" t="s">
        <v>1595</v>
      </c>
      <c r="S37" s="129" t="s">
        <v>1595</v>
      </c>
      <c r="T37" s="129" t="s">
        <v>1595</v>
      </c>
      <c r="U37" s="129" t="s">
        <v>1595</v>
      </c>
      <c r="V37" s="129" t="s">
        <v>1595</v>
      </c>
      <c r="W37" s="129" t="s">
        <v>1595</v>
      </c>
      <c r="X37" s="129" t="s">
        <v>1595</v>
      </c>
      <c r="Y37" s="129" t="s">
        <v>1595</v>
      </c>
      <c r="Z37" s="129" t="s">
        <v>1595</v>
      </c>
      <c r="AA37" s="129" t="s">
        <v>1595</v>
      </c>
      <c r="AB37" s="129" t="s">
        <v>1595</v>
      </c>
      <c r="AC37" s="129" t="s">
        <v>1595</v>
      </c>
      <c r="AD37" s="129" t="s">
        <v>1595</v>
      </c>
      <c r="AE37" s="129" t="s">
        <v>1595</v>
      </c>
      <c r="AF37" s="129" t="s">
        <v>1595</v>
      </c>
      <c r="AG37" s="129" t="s">
        <v>1595</v>
      </c>
      <c r="AH37" s="129" t="s">
        <v>1595</v>
      </c>
      <c r="AI37" s="129">
        <v>2.9329999999999998</v>
      </c>
      <c r="AJ37" s="129">
        <v>-10.904999999999999</v>
      </c>
      <c r="AK37" s="129">
        <v>-8.7289999999999992</v>
      </c>
      <c r="AL37" s="129">
        <v>-21.135000000000002</v>
      </c>
      <c r="AM37" s="129">
        <v>-7.8879999999999999</v>
      </c>
      <c r="AN37" s="129">
        <v>6.4779999999999998</v>
      </c>
      <c r="AO37" s="129">
        <v>-7.0750000000000002</v>
      </c>
      <c r="AP37" s="129">
        <v>2.673</v>
      </c>
      <c r="AQ37" s="129">
        <v>-5.827</v>
      </c>
      <c r="AR37" s="129">
        <v>1.258</v>
      </c>
      <c r="AS37" s="129">
        <v>7.0270000000000001</v>
      </c>
      <c r="AT37" s="129">
        <v>10.571999999999999</v>
      </c>
      <c r="AU37" s="129">
        <v>-18.219000000000001</v>
      </c>
      <c r="AV37" s="129">
        <v>-8.907</v>
      </c>
      <c r="AW37" s="129">
        <v>2012</v>
      </c>
    </row>
    <row r="38" spans="1:49">
      <c r="A38" s="129">
        <v>512</v>
      </c>
      <c r="B38" s="129" t="s">
        <v>3277</v>
      </c>
      <c r="C38" s="129" t="s">
        <v>1623</v>
      </c>
      <c r="D38" s="129" t="s">
        <v>3276</v>
      </c>
      <c r="E38" s="129" t="s">
        <v>1622</v>
      </c>
      <c r="F38" s="129" t="s">
        <v>1621</v>
      </c>
      <c r="G38" s="129" t="s">
        <v>1597</v>
      </c>
      <c r="I38" s="129" t="s">
        <v>1747</v>
      </c>
      <c r="J38" s="129" t="s">
        <v>1595</v>
      </c>
      <c r="K38" s="129" t="s">
        <v>1595</v>
      </c>
      <c r="L38" s="129" t="s">
        <v>1595</v>
      </c>
      <c r="M38" s="129" t="s">
        <v>1595</v>
      </c>
      <c r="N38" s="129" t="s">
        <v>1595</v>
      </c>
      <c r="O38" s="129" t="s">
        <v>1595</v>
      </c>
      <c r="P38" s="129" t="s">
        <v>1595</v>
      </c>
      <c r="Q38" s="129" t="s">
        <v>1595</v>
      </c>
      <c r="R38" s="129" t="s">
        <v>1595</v>
      </c>
      <c r="S38" s="129" t="s">
        <v>1595</v>
      </c>
      <c r="T38" s="129" t="s">
        <v>1595</v>
      </c>
      <c r="U38" s="129" t="s">
        <v>1595</v>
      </c>
      <c r="V38" s="129" t="s">
        <v>1595</v>
      </c>
      <c r="W38" s="129" t="s">
        <v>1595</v>
      </c>
      <c r="X38" s="129" t="s">
        <v>1595</v>
      </c>
      <c r="Y38" s="129" t="s">
        <v>1595</v>
      </c>
      <c r="Z38" s="129" t="s">
        <v>1595</v>
      </c>
      <c r="AA38" s="129" t="s">
        <v>1595</v>
      </c>
      <c r="AB38" s="129" t="s">
        <v>1595</v>
      </c>
      <c r="AC38" s="129" t="s">
        <v>1595</v>
      </c>
      <c r="AD38" s="129" t="s">
        <v>1595</v>
      </c>
      <c r="AE38" s="129" t="s">
        <v>1595</v>
      </c>
      <c r="AF38" s="129" t="s">
        <v>1595</v>
      </c>
      <c r="AG38" s="129" t="s">
        <v>1595</v>
      </c>
      <c r="AH38" s="129" t="s">
        <v>1595</v>
      </c>
      <c r="AI38" s="129">
        <v>0.94199999999999995</v>
      </c>
      <c r="AJ38" s="129">
        <v>-3.0950000000000002</v>
      </c>
      <c r="AK38" s="129">
        <v>-2.0030000000000001</v>
      </c>
      <c r="AL38" s="129">
        <v>-3.9609999999999999</v>
      </c>
      <c r="AM38" s="129">
        <v>-1.2829999999999999</v>
      </c>
      <c r="AN38" s="129">
        <v>0.88800000000000001</v>
      </c>
      <c r="AO38" s="129">
        <v>-0.82599999999999996</v>
      </c>
      <c r="AP38" s="129">
        <v>0.25900000000000001</v>
      </c>
      <c r="AQ38" s="129">
        <v>-0.51300000000000001</v>
      </c>
      <c r="AR38" s="129">
        <v>0.10100000000000001</v>
      </c>
      <c r="AS38" s="129">
        <v>0.51300000000000001</v>
      </c>
      <c r="AT38" s="129">
        <v>0.69899999999999995</v>
      </c>
      <c r="AU38" s="129">
        <v>-1.095</v>
      </c>
      <c r="AV38" s="129">
        <v>-0.48599999999999999</v>
      </c>
      <c r="AW38" s="129">
        <v>2012</v>
      </c>
    </row>
    <row r="39" spans="1:49">
      <c r="A39" s="129">
        <v>512</v>
      </c>
      <c r="B39" s="129" t="s">
        <v>3277</v>
      </c>
      <c r="C39" s="129" t="s">
        <v>1620</v>
      </c>
      <c r="D39" s="129" t="s">
        <v>3276</v>
      </c>
      <c r="E39" s="129" t="s">
        <v>1618</v>
      </c>
      <c r="F39" s="129" t="s">
        <v>1617</v>
      </c>
      <c r="G39" s="129" t="s">
        <v>1608</v>
      </c>
      <c r="H39" s="129" t="s">
        <v>1604</v>
      </c>
    </row>
    <row r="40" spans="1:49">
      <c r="A40" s="129">
        <v>512</v>
      </c>
      <c r="B40" s="129" t="s">
        <v>3277</v>
      </c>
      <c r="C40" s="129" t="s">
        <v>1619</v>
      </c>
      <c r="D40" s="129" t="s">
        <v>3276</v>
      </c>
      <c r="E40" s="129" t="s">
        <v>1618</v>
      </c>
      <c r="F40" s="129" t="s">
        <v>1617</v>
      </c>
      <c r="G40" s="129" t="s">
        <v>1597</v>
      </c>
    </row>
    <row r="41" spans="1:49">
      <c r="A41" s="129">
        <v>512</v>
      </c>
      <c r="B41" s="129" t="s">
        <v>3277</v>
      </c>
      <c r="C41" s="129" t="s">
        <v>1616</v>
      </c>
      <c r="D41" s="129" t="s">
        <v>3276</v>
      </c>
      <c r="E41" s="129" t="s">
        <v>1614</v>
      </c>
      <c r="F41" s="129" t="s">
        <v>1613</v>
      </c>
      <c r="G41" s="129" t="s">
        <v>1608</v>
      </c>
      <c r="H41" s="129" t="s">
        <v>1604</v>
      </c>
    </row>
    <row r="42" spans="1:49">
      <c r="A42" s="129">
        <v>512</v>
      </c>
      <c r="B42" s="129" t="s">
        <v>3277</v>
      </c>
      <c r="C42" s="129" t="s">
        <v>1615</v>
      </c>
      <c r="D42" s="129" t="s">
        <v>3276</v>
      </c>
      <c r="E42" s="129" t="s">
        <v>1614</v>
      </c>
      <c r="F42" s="129" t="s">
        <v>1613</v>
      </c>
      <c r="G42" s="129" t="s">
        <v>1597</v>
      </c>
    </row>
    <row r="43" spans="1:49">
      <c r="A43" s="129">
        <v>512</v>
      </c>
      <c r="B43" s="129" t="s">
        <v>3277</v>
      </c>
      <c r="C43" s="129" t="s">
        <v>1611</v>
      </c>
      <c r="D43" s="129" t="s">
        <v>3276</v>
      </c>
      <c r="E43" s="129" t="s">
        <v>1610</v>
      </c>
      <c r="F43" s="129" t="s">
        <v>1609</v>
      </c>
      <c r="G43" s="129" t="s">
        <v>1608</v>
      </c>
      <c r="H43" s="129" t="s">
        <v>1604</v>
      </c>
      <c r="I43" s="129" t="s">
        <v>3279</v>
      </c>
      <c r="J43" s="129" t="s">
        <v>1595</v>
      </c>
      <c r="K43" s="129" t="s">
        <v>1595</v>
      </c>
      <c r="L43" s="129" t="s">
        <v>1595</v>
      </c>
      <c r="M43" s="129" t="s">
        <v>1595</v>
      </c>
      <c r="N43" s="129" t="s">
        <v>1595</v>
      </c>
      <c r="O43" s="129" t="s">
        <v>1595</v>
      </c>
      <c r="P43" s="129" t="s">
        <v>1595</v>
      </c>
      <c r="Q43" s="129" t="s">
        <v>1595</v>
      </c>
      <c r="R43" s="129" t="s">
        <v>1595</v>
      </c>
      <c r="S43" s="129" t="s">
        <v>1595</v>
      </c>
      <c r="T43" s="129" t="s">
        <v>1595</v>
      </c>
      <c r="U43" s="129" t="s">
        <v>1595</v>
      </c>
      <c r="V43" s="129" t="s">
        <v>1595</v>
      </c>
      <c r="W43" s="129" t="s">
        <v>1595</v>
      </c>
      <c r="X43" s="129" t="s">
        <v>1595</v>
      </c>
      <c r="Y43" s="129" t="s">
        <v>1595</v>
      </c>
      <c r="Z43" s="129" t="s">
        <v>1595</v>
      </c>
      <c r="AA43" s="129" t="s">
        <v>1595</v>
      </c>
      <c r="AB43" s="129" t="s">
        <v>1595</v>
      </c>
      <c r="AC43" s="129" t="s">
        <v>1595</v>
      </c>
      <c r="AD43" s="129" t="s">
        <v>1595</v>
      </c>
      <c r="AE43" s="129" t="s">
        <v>1595</v>
      </c>
      <c r="AF43" s="129">
        <v>185.471</v>
      </c>
      <c r="AG43" s="129">
        <v>224.696</v>
      </c>
      <c r="AH43" s="129">
        <v>252.596</v>
      </c>
      <c r="AI43" s="129">
        <v>311.43599999999998</v>
      </c>
      <c r="AJ43" s="129">
        <v>352.30799999999999</v>
      </c>
      <c r="AK43" s="129">
        <v>435.69200000000001</v>
      </c>
      <c r="AL43" s="129">
        <v>533.52200000000005</v>
      </c>
      <c r="AM43" s="129">
        <v>615.08299999999997</v>
      </c>
      <c r="AN43" s="129">
        <v>729.904</v>
      </c>
      <c r="AO43" s="129">
        <v>856.32299999999998</v>
      </c>
      <c r="AP43" s="130">
        <v>1033.364</v>
      </c>
      <c r="AQ43" s="130">
        <v>1135.164</v>
      </c>
      <c r="AR43" s="130">
        <v>1242.703</v>
      </c>
      <c r="AS43" s="130">
        <v>1369.124</v>
      </c>
      <c r="AT43" s="130">
        <v>1512.425</v>
      </c>
      <c r="AU43" s="130">
        <v>1663.8389999999999</v>
      </c>
      <c r="AV43" s="130">
        <v>1831.308</v>
      </c>
      <c r="AW43" s="129">
        <v>2012</v>
      </c>
    </row>
    <row r="44" spans="1:49">
      <c r="A44" s="129">
        <v>512</v>
      </c>
      <c r="B44" s="129" t="s">
        <v>3277</v>
      </c>
      <c r="C44" s="129" t="s">
        <v>1606</v>
      </c>
      <c r="D44" s="129" t="s">
        <v>3276</v>
      </c>
      <c r="E44" s="129" t="s">
        <v>1599</v>
      </c>
      <c r="F44" s="129" t="s">
        <v>1598</v>
      </c>
      <c r="G44" s="129" t="s">
        <v>1605</v>
      </c>
      <c r="H44" s="129" t="s">
        <v>1604</v>
      </c>
      <c r="I44" s="129" t="s">
        <v>3278</v>
      </c>
      <c r="J44" s="129" t="s">
        <v>1595</v>
      </c>
      <c r="K44" s="129" t="s">
        <v>1595</v>
      </c>
      <c r="L44" s="129" t="s">
        <v>1595</v>
      </c>
      <c r="M44" s="129" t="s">
        <v>1595</v>
      </c>
      <c r="N44" s="129" t="s">
        <v>1595</v>
      </c>
      <c r="O44" s="129" t="s">
        <v>1595</v>
      </c>
      <c r="P44" s="129" t="s">
        <v>1595</v>
      </c>
      <c r="Q44" s="129" t="s">
        <v>1595</v>
      </c>
      <c r="R44" s="129" t="s">
        <v>1595</v>
      </c>
      <c r="S44" s="129" t="s">
        <v>1595</v>
      </c>
      <c r="T44" s="129" t="s">
        <v>1595</v>
      </c>
      <c r="U44" s="129" t="s">
        <v>1595</v>
      </c>
      <c r="V44" s="129" t="s">
        <v>1595</v>
      </c>
      <c r="W44" s="129" t="s">
        <v>1595</v>
      </c>
      <c r="X44" s="129" t="s">
        <v>1595</v>
      </c>
      <c r="Y44" s="129" t="s">
        <v>1595</v>
      </c>
      <c r="Z44" s="129" t="s">
        <v>1595</v>
      </c>
      <c r="AA44" s="129" t="s">
        <v>1595</v>
      </c>
      <c r="AB44" s="129" t="s">
        <v>1595</v>
      </c>
      <c r="AC44" s="129" t="s">
        <v>1595</v>
      </c>
      <c r="AD44" s="129" t="s">
        <v>1595</v>
      </c>
      <c r="AE44" s="129" t="s">
        <v>1595</v>
      </c>
      <c r="AF44" s="129">
        <v>-0.15</v>
      </c>
      <c r="AG44" s="129">
        <v>-0.61899999999999999</v>
      </c>
      <c r="AH44" s="129">
        <v>-1.7999999999999999E-2</v>
      </c>
      <c r="AI44" s="129">
        <v>0.192</v>
      </c>
      <c r="AJ44" s="129">
        <v>-7.8E-2</v>
      </c>
      <c r="AK44" s="129">
        <v>0.51</v>
      </c>
      <c r="AL44" s="129">
        <v>0.53600000000000003</v>
      </c>
      <c r="AM44" s="129">
        <v>0.19500000000000001</v>
      </c>
      <c r="AN44" s="129">
        <v>0.45200000000000001</v>
      </c>
      <c r="AO44" s="129">
        <v>0.43</v>
      </c>
      <c r="AP44" s="129">
        <v>0.79800000000000004</v>
      </c>
      <c r="AQ44" s="129">
        <v>0.51100000000000001</v>
      </c>
      <c r="AR44" s="129">
        <v>0.39200000000000002</v>
      </c>
      <c r="AS44" s="129">
        <v>0.13700000000000001</v>
      </c>
      <c r="AT44" s="129">
        <v>-5.6000000000000001E-2</v>
      </c>
      <c r="AU44" s="129">
        <v>-0.50700000000000001</v>
      </c>
      <c r="AV44" s="129">
        <v>-0.71799999999999997</v>
      </c>
      <c r="AW44" s="129">
        <v>2009</v>
      </c>
    </row>
    <row r="45" spans="1:49">
      <c r="A45" s="129">
        <v>512</v>
      </c>
      <c r="B45" s="129" t="s">
        <v>3277</v>
      </c>
      <c r="C45" s="129" t="s">
        <v>1601</v>
      </c>
      <c r="D45" s="129" t="s">
        <v>3276</v>
      </c>
      <c r="E45" s="129" t="s">
        <v>1599</v>
      </c>
      <c r="F45" s="129" t="s">
        <v>1598</v>
      </c>
      <c r="G45" s="129" t="s">
        <v>1597</v>
      </c>
      <c r="I45" s="129" t="s">
        <v>1596</v>
      </c>
      <c r="J45" s="129" t="s">
        <v>1595</v>
      </c>
      <c r="K45" s="129" t="s">
        <v>1595</v>
      </c>
      <c r="L45" s="129" t="s">
        <v>1595</v>
      </c>
      <c r="M45" s="129" t="s">
        <v>1595</v>
      </c>
      <c r="N45" s="129" t="s">
        <v>1595</v>
      </c>
      <c r="O45" s="129" t="s">
        <v>1595</v>
      </c>
      <c r="P45" s="129" t="s">
        <v>1595</v>
      </c>
      <c r="Q45" s="129" t="s">
        <v>1595</v>
      </c>
      <c r="R45" s="129" t="s">
        <v>1595</v>
      </c>
      <c r="S45" s="129" t="s">
        <v>1595</v>
      </c>
      <c r="T45" s="129" t="s">
        <v>1595</v>
      </c>
      <c r="U45" s="129" t="s">
        <v>1595</v>
      </c>
      <c r="V45" s="129" t="s">
        <v>1595</v>
      </c>
      <c r="W45" s="129" t="s">
        <v>1595</v>
      </c>
      <c r="X45" s="129" t="s">
        <v>1595</v>
      </c>
      <c r="Y45" s="129" t="s">
        <v>1595</v>
      </c>
      <c r="Z45" s="129" t="s">
        <v>1595</v>
      </c>
      <c r="AA45" s="129" t="s">
        <v>1595</v>
      </c>
      <c r="AB45" s="129" t="s">
        <v>1595</v>
      </c>
      <c r="AC45" s="129" t="s">
        <v>1595</v>
      </c>
      <c r="AD45" s="129" t="s">
        <v>1595</v>
      </c>
      <c r="AE45" s="129" t="s">
        <v>1595</v>
      </c>
      <c r="AF45" s="129">
        <v>-3.6230000000000002</v>
      </c>
      <c r="AG45" s="129">
        <v>-13.494999999999999</v>
      </c>
      <c r="AH45" s="129">
        <v>-0.33800000000000002</v>
      </c>
      <c r="AI45" s="129">
        <v>3.0550000000000002</v>
      </c>
      <c r="AJ45" s="129">
        <v>-1.1100000000000001</v>
      </c>
      <c r="AK45" s="129">
        <v>5.8259999999999996</v>
      </c>
      <c r="AL45" s="129">
        <v>5.1150000000000002</v>
      </c>
      <c r="AM45" s="129">
        <v>1.5640000000000001</v>
      </c>
      <c r="AN45" s="129">
        <v>2.8370000000000002</v>
      </c>
      <c r="AO45" s="129">
        <v>2.3969999999999998</v>
      </c>
      <c r="AP45" s="129">
        <v>3.9340000000000002</v>
      </c>
      <c r="AQ45" s="129">
        <v>2.4740000000000002</v>
      </c>
      <c r="AR45" s="129">
        <v>1.8</v>
      </c>
      <c r="AS45" s="129">
        <v>0.59499999999999997</v>
      </c>
      <c r="AT45" s="129">
        <v>-0.22900000000000001</v>
      </c>
      <c r="AU45" s="129">
        <v>-1.9450000000000001</v>
      </c>
      <c r="AV45" s="129">
        <v>-2.597</v>
      </c>
      <c r="AW45" s="129">
        <v>2009</v>
      </c>
    </row>
    <row r="46" spans="1:49">
      <c r="A46" s="129">
        <v>914</v>
      </c>
      <c r="B46" s="129" t="s">
        <v>3268</v>
      </c>
      <c r="C46" s="129" t="s">
        <v>1733</v>
      </c>
      <c r="D46" s="129" t="s">
        <v>3267</v>
      </c>
      <c r="E46" s="129" t="s">
        <v>1730</v>
      </c>
      <c r="F46" s="129" t="s">
        <v>1732</v>
      </c>
      <c r="G46" s="129" t="s">
        <v>1608</v>
      </c>
      <c r="H46" s="129" t="s">
        <v>1604</v>
      </c>
      <c r="I46" s="129" t="s">
        <v>3275</v>
      </c>
      <c r="J46" s="129">
        <v>293.363</v>
      </c>
      <c r="K46" s="129">
        <v>310.08499999999998</v>
      </c>
      <c r="L46" s="129">
        <v>319.07799999999997</v>
      </c>
      <c r="M46" s="129">
        <v>322.58800000000002</v>
      </c>
      <c r="N46" s="129">
        <v>329.03899999999999</v>
      </c>
      <c r="O46" s="129">
        <v>324.10399999999998</v>
      </c>
      <c r="P46" s="129">
        <v>342.25400000000002</v>
      </c>
      <c r="Q46" s="129">
        <v>339.51499999999999</v>
      </c>
      <c r="R46" s="129">
        <v>334.762</v>
      </c>
      <c r="S46" s="129">
        <v>367.56900000000002</v>
      </c>
      <c r="T46" s="129">
        <v>330.81200000000001</v>
      </c>
      <c r="U46" s="129">
        <v>238.185</v>
      </c>
      <c r="V46" s="129">
        <v>221.035</v>
      </c>
      <c r="W46" s="129">
        <v>242.255</v>
      </c>
      <c r="X46" s="129">
        <v>265.02699999999999</v>
      </c>
      <c r="Y46" s="129">
        <v>288.61399999999998</v>
      </c>
      <c r="Z46" s="129">
        <v>314.87799999999999</v>
      </c>
      <c r="AA46" s="129">
        <v>282.76</v>
      </c>
      <c r="AB46" s="129">
        <v>318.67099999999999</v>
      </c>
      <c r="AC46" s="129">
        <v>350.85700000000003</v>
      </c>
      <c r="AD46" s="129">
        <v>376.46899999999999</v>
      </c>
      <c r="AE46" s="129">
        <v>406.36200000000002</v>
      </c>
      <c r="AF46" s="129">
        <v>423.55700000000002</v>
      </c>
      <c r="AG46" s="129">
        <v>448.01100000000002</v>
      </c>
      <c r="AH46" s="129">
        <v>473.59</v>
      </c>
      <c r="AI46" s="129">
        <v>500.86500000000001</v>
      </c>
      <c r="AJ46" s="129">
        <v>528.06700000000001</v>
      </c>
      <c r="AK46" s="129">
        <v>559.22299999999996</v>
      </c>
      <c r="AL46" s="129">
        <v>601.36800000000005</v>
      </c>
      <c r="AM46" s="129">
        <v>621.30499999999995</v>
      </c>
      <c r="AN46" s="129">
        <v>644.91399999999999</v>
      </c>
      <c r="AO46" s="129">
        <v>662.97199999999998</v>
      </c>
      <c r="AP46" s="129">
        <v>673.57899999999995</v>
      </c>
      <c r="AQ46" s="129">
        <v>685.03</v>
      </c>
      <c r="AR46" s="129">
        <v>699.41600000000005</v>
      </c>
      <c r="AS46" s="129">
        <v>716.90099999999995</v>
      </c>
      <c r="AT46" s="129">
        <v>734.82399999999996</v>
      </c>
      <c r="AU46" s="129">
        <v>753.19500000000005</v>
      </c>
      <c r="AV46" s="129">
        <v>772.024</v>
      </c>
      <c r="AW46" s="129">
        <v>2008</v>
      </c>
    </row>
    <row r="47" spans="1:49">
      <c r="A47" s="129">
        <v>914</v>
      </c>
      <c r="B47" s="129" t="s">
        <v>3268</v>
      </c>
      <c r="C47" s="129" t="s">
        <v>1731</v>
      </c>
      <c r="D47" s="129" t="s">
        <v>3267</v>
      </c>
      <c r="E47" s="129" t="s">
        <v>1730</v>
      </c>
      <c r="F47" s="129" t="s">
        <v>1729</v>
      </c>
      <c r="G47" s="129" t="s">
        <v>1655</v>
      </c>
      <c r="I47" s="129" t="s">
        <v>1728</v>
      </c>
      <c r="J47" s="129">
        <v>2.6840000000000002</v>
      </c>
      <c r="K47" s="129">
        <v>5.7</v>
      </c>
      <c r="L47" s="129">
        <v>2.9</v>
      </c>
      <c r="M47" s="129">
        <v>1.1000000000000001</v>
      </c>
      <c r="N47" s="129">
        <v>2</v>
      </c>
      <c r="O47" s="129">
        <v>-1.5</v>
      </c>
      <c r="P47" s="129">
        <v>5.6</v>
      </c>
      <c r="Q47" s="129">
        <v>-0.8</v>
      </c>
      <c r="R47" s="129">
        <v>-1.4</v>
      </c>
      <c r="S47" s="129">
        <v>9.8000000000000007</v>
      </c>
      <c r="T47" s="129">
        <v>-10</v>
      </c>
      <c r="U47" s="129">
        <v>-28</v>
      </c>
      <c r="V47" s="129">
        <v>-7.2</v>
      </c>
      <c r="W47" s="129">
        <v>9.6</v>
      </c>
      <c r="X47" s="129">
        <v>9.4</v>
      </c>
      <c r="Y47" s="129">
        <v>8.9</v>
      </c>
      <c r="Z47" s="129">
        <v>9.1</v>
      </c>
      <c r="AA47" s="129">
        <v>-10.199999999999999</v>
      </c>
      <c r="AB47" s="129">
        <v>12.7</v>
      </c>
      <c r="AC47" s="129">
        <v>10.1</v>
      </c>
      <c r="AD47" s="129">
        <v>7.3</v>
      </c>
      <c r="AE47" s="129">
        <v>7.94</v>
      </c>
      <c r="AF47" s="129">
        <v>4.2309999999999999</v>
      </c>
      <c r="AG47" s="129">
        <v>5.7729999999999997</v>
      </c>
      <c r="AH47" s="129">
        <v>5.71</v>
      </c>
      <c r="AI47" s="129">
        <v>5.7590000000000003</v>
      </c>
      <c r="AJ47" s="129">
        <v>5.431</v>
      </c>
      <c r="AK47" s="129">
        <v>5.9</v>
      </c>
      <c r="AL47" s="129">
        <v>7.5359999999999996</v>
      </c>
      <c r="AM47" s="129">
        <v>3.3149999999999999</v>
      </c>
      <c r="AN47" s="129">
        <v>3.8</v>
      </c>
      <c r="AO47" s="129">
        <v>2.8</v>
      </c>
      <c r="AP47" s="129">
        <v>1.6</v>
      </c>
      <c r="AQ47" s="129">
        <v>1.7</v>
      </c>
      <c r="AR47" s="129">
        <v>2.1</v>
      </c>
      <c r="AS47" s="129">
        <v>2.5</v>
      </c>
      <c r="AT47" s="129">
        <v>2.5</v>
      </c>
      <c r="AU47" s="129">
        <v>2.5</v>
      </c>
      <c r="AV47" s="129">
        <v>2.5</v>
      </c>
      <c r="AW47" s="129">
        <v>2008</v>
      </c>
    </row>
    <row r="48" spans="1:49">
      <c r="A48" s="129">
        <v>914</v>
      </c>
      <c r="B48" s="129" t="s">
        <v>3268</v>
      </c>
      <c r="C48" s="129" t="s">
        <v>1727</v>
      </c>
      <c r="D48" s="129" t="s">
        <v>3267</v>
      </c>
      <c r="E48" s="129" t="s">
        <v>1724</v>
      </c>
      <c r="F48" s="129" t="s">
        <v>1726</v>
      </c>
      <c r="G48" s="129" t="s">
        <v>1608</v>
      </c>
      <c r="H48" s="129" t="s">
        <v>1604</v>
      </c>
      <c r="I48" s="129" t="s">
        <v>3275</v>
      </c>
      <c r="J48" s="129">
        <v>17.411000000000001</v>
      </c>
      <c r="K48" s="129">
        <v>18.012</v>
      </c>
      <c r="L48" s="129">
        <v>18.55</v>
      </c>
      <c r="M48" s="129">
        <v>18.739999999999998</v>
      </c>
      <c r="N48" s="129">
        <v>18.501000000000001</v>
      </c>
      <c r="O48" s="129">
        <v>18.896000000000001</v>
      </c>
      <c r="P48" s="129">
        <v>19.486999999999998</v>
      </c>
      <c r="Q48" s="129">
        <v>19.334</v>
      </c>
      <c r="R48" s="129">
        <v>19.059000000000001</v>
      </c>
      <c r="S48" s="129">
        <v>20.933</v>
      </c>
      <c r="T48" s="129">
        <v>18.84</v>
      </c>
      <c r="U48" s="129">
        <v>18.382000000000001</v>
      </c>
      <c r="V48" s="129">
        <v>59.65</v>
      </c>
      <c r="W48" s="129">
        <v>140.452</v>
      </c>
      <c r="X48" s="129">
        <v>210.54499999999999</v>
      </c>
      <c r="Y48" s="129">
        <v>251.84299999999999</v>
      </c>
      <c r="Z48" s="129">
        <v>314.87799999999999</v>
      </c>
      <c r="AA48" s="129">
        <v>322.18599999999998</v>
      </c>
      <c r="AB48" s="129">
        <v>412.32600000000002</v>
      </c>
      <c r="AC48" s="129">
        <v>474.291</v>
      </c>
      <c r="AD48" s="129">
        <v>523.04300000000001</v>
      </c>
      <c r="AE48" s="129">
        <v>583.36900000000003</v>
      </c>
      <c r="AF48" s="129">
        <v>622.71100000000001</v>
      </c>
      <c r="AG48" s="129">
        <v>694.09799999999996</v>
      </c>
      <c r="AH48" s="129">
        <v>754.82299999999998</v>
      </c>
      <c r="AI48" s="129">
        <v>820.22500000000002</v>
      </c>
      <c r="AJ48" s="129">
        <v>882.20899999999995</v>
      </c>
      <c r="AK48" s="129">
        <v>967.67</v>
      </c>
      <c r="AL48" s="130">
        <v>1089.2929999999999</v>
      </c>
      <c r="AM48" s="130">
        <v>1148.0820000000001</v>
      </c>
      <c r="AN48" s="130">
        <v>1222.462</v>
      </c>
      <c r="AO48" s="130">
        <v>1300.5419999999999</v>
      </c>
      <c r="AP48" s="130">
        <v>1349.4090000000001</v>
      </c>
      <c r="AQ48" s="130">
        <v>1398.7249999999999</v>
      </c>
      <c r="AR48" s="130">
        <v>1463.739</v>
      </c>
      <c r="AS48" s="130">
        <v>1542.0409999999999</v>
      </c>
      <c r="AT48" s="130">
        <v>1624.7840000000001</v>
      </c>
      <c r="AU48" s="130">
        <v>1712.5940000000001</v>
      </c>
      <c r="AV48" s="130">
        <v>1805.1890000000001</v>
      </c>
      <c r="AW48" s="129">
        <v>2008</v>
      </c>
    </row>
    <row r="49" spans="1:49">
      <c r="A49" s="129">
        <v>914</v>
      </c>
      <c r="B49" s="129" t="s">
        <v>3268</v>
      </c>
      <c r="C49" s="129" t="s">
        <v>1725</v>
      </c>
      <c r="D49" s="129" t="s">
        <v>3267</v>
      </c>
      <c r="E49" s="129" t="s">
        <v>1724</v>
      </c>
      <c r="F49" s="129" t="s">
        <v>1723</v>
      </c>
      <c r="G49" s="129" t="s">
        <v>1605</v>
      </c>
      <c r="H49" s="129" t="s">
        <v>1604</v>
      </c>
      <c r="I49" s="129" t="s">
        <v>1691</v>
      </c>
      <c r="J49" s="129">
        <v>1.833</v>
      </c>
      <c r="K49" s="129">
        <v>2.0990000000000002</v>
      </c>
      <c r="L49" s="129">
        <v>2.1619999999999999</v>
      </c>
      <c r="M49" s="129">
        <v>2.1840000000000002</v>
      </c>
      <c r="N49" s="129">
        <v>2.1560000000000001</v>
      </c>
      <c r="O49" s="129">
        <v>2.202</v>
      </c>
      <c r="P49" s="129">
        <v>2.4359999999999999</v>
      </c>
      <c r="Q49" s="129">
        <v>2.4169999999999998</v>
      </c>
      <c r="R49" s="129">
        <v>2.3820000000000001</v>
      </c>
      <c r="S49" s="129">
        <v>2.617</v>
      </c>
      <c r="T49" s="129">
        <v>2.0910000000000002</v>
      </c>
      <c r="U49" s="129">
        <v>1.2549999999999999</v>
      </c>
      <c r="V49" s="129">
        <v>0.79400000000000004</v>
      </c>
      <c r="W49" s="129">
        <v>1.3759999999999999</v>
      </c>
      <c r="X49" s="129">
        <v>2.2229999999999999</v>
      </c>
      <c r="Y49" s="129">
        <v>2.714</v>
      </c>
      <c r="Z49" s="129">
        <v>3.0129999999999999</v>
      </c>
      <c r="AA49" s="129">
        <v>2.1960000000000002</v>
      </c>
      <c r="AB49" s="129">
        <v>2.7290000000000001</v>
      </c>
      <c r="AC49" s="129">
        <v>3.43</v>
      </c>
      <c r="AD49" s="129">
        <v>3.64</v>
      </c>
      <c r="AE49" s="129">
        <v>4.0650000000000004</v>
      </c>
      <c r="AF49" s="129">
        <v>4.4349999999999996</v>
      </c>
      <c r="AG49" s="129">
        <v>5.7469999999999999</v>
      </c>
      <c r="AH49" s="129">
        <v>7.3520000000000003</v>
      </c>
      <c r="AI49" s="129">
        <v>8.2129999999999992</v>
      </c>
      <c r="AJ49" s="129">
        <v>9.0009999999999994</v>
      </c>
      <c r="AK49" s="129">
        <v>10.698</v>
      </c>
      <c r="AL49" s="129">
        <v>13.003</v>
      </c>
      <c r="AM49" s="129">
        <v>12.137</v>
      </c>
      <c r="AN49" s="129">
        <v>11.752000000000001</v>
      </c>
      <c r="AO49" s="129">
        <v>12.792</v>
      </c>
      <c r="AP49" s="129">
        <v>12.55</v>
      </c>
      <c r="AQ49" s="129">
        <v>13.162000000000001</v>
      </c>
      <c r="AR49" s="129">
        <v>13.981</v>
      </c>
      <c r="AS49" s="129">
        <v>14.817</v>
      </c>
      <c r="AT49" s="129">
        <v>15.686999999999999</v>
      </c>
      <c r="AU49" s="129">
        <v>16.614000000000001</v>
      </c>
      <c r="AV49" s="129">
        <v>17.606000000000002</v>
      </c>
      <c r="AW49" s="129">
        <v>2008</v>
      </c>
    </row>
    <row r="50" spans="1:49">
      <c r="A50" s="129">
        <v>914</v>
      </c>
      <c r="B50" s="129" t="s">
        <v>3268</v>
      </c>
      <c r="C50" s="129" t="s">
        <v>1722</v>
      </c>
      <c r="D50" s="129" t="s">
        <v>3267</v>
      </c>
      <c r="E50" s="129" t="s">
        <v>1721</v>
      </c>
      <c r="F50" s="129" t="s">
        <v>1720</v>
      </c>
      <c r="G50" s="129" t="s">
        <v>1675</v>
      </c>
      <c r="I50" s="129" t="s">
        <v>1719</v>
      </c>
      <c r="J50" s="129">
        <v>5.9349999999999996</v>
      </c>
      <c r="K50" s="129">
        <v>5.8090000000000002</v>
      </c>
      <c r="L50" s="129">
        <v>5.8140000000000001</v>
      </c>
      <c r="M50" s="129">
        <v>5.8090000000000002</v>
      </c>
      <c r="N50" s="129">
        <v>5.6230000000000002</v>
      </c>
      <c r="O50" s="129">
        <v>5.83</v>
      </c>
      <c r="P50" s="129">
        <v>5.694</v>
      </c>
      <c r="Q50" s="129">
        <v>5.6950000000000003</v>
      </c>
      <c r="R50" s="129">
        <v>5.6929999999999996</v>
      </c>
      <c r="S50" s="129">
        <v>5.6950000000000003</v>
      </c>
      <c r="T50" s="129">
        <v>5.6950000000000003</v>
      </c>
      <c r="U50" s="129">
        <v>7.7169999999999996</v>
      </c>
      <c r="V50" s="129">
        <v>26.986999999999998</v>
      </c>
      <c r="W50" s="129">
        <v>57.976999999999997</v>
      </c>
      <c r="X50" s="129">
        <v>79.442999999999998</v>
      </c>
      <c r="Y50" s="129">
        <v>87.259</v>
      </c>
      <c r="Z50" s="129">
        <v>100</v>
      </c>
      <c r="AA50" s="129">
        <v>113.943</v>
      </c>
      <c r="AB50" s="129">
        <v>129.38900000000001</v>
      </c>
      <c r="AC50" s="129">
        <v>135.18100000000001</v>
      </c>
      <c r="AD50" s="129">
        <v>138.934</v>
      </c>
      <c r="AE50" s="129">
        <v>143.559</v>
      </c>
      <c r="AF50" s="129">
        <v>147.01900000000001</v>
      </c>
      <c r="AG50" s="129">
        <v>154.929</v>
      </c>
      <c r="AH50" s="129">
        <v>159.38300000000001</v>
      </c>
      <c r="AI50" s="129">
        <v>163.762</v>
      </c>
      <c r="AJ50" s="129">
        <v>167.06399999999999</v>
      </c>
      <c r="AK50" s="129">
        <v>173.03800000000001</v>
      </c>
      <c r="AL50" s="129">
        <v>181.136</v>
      </c>
      <c r="AM50" s="129">
        <v>184.786</v>
      </c>
      <c r="AN50" s="129">
        <v>189.554</v>
      </c>
      <c r="AO50" s="129">
        <v>196.16800000000001</v>
      </c>
      <c r="AP50" s="129">
        <v>200.334</v>
      </c>
      <c r="AQ50" s="129">
        <v>204.184</v>
      </c>
      <c r="AR50" s="129">
        <v>209.28</v>
      </c>
      <c r="AS50" s="129">
        <v>215.09800000000001</v>
      </c>
      <c r="AT50" s="129">
        <v>221.11199999999999</v>
      </c>
      <c r="AU50" s="129">
        <v>227.37700000000001</v>
      </c>
      <c r="AV50" s="129">
        <v>233.82499999999999</v>
      </c>
      <c r="AW50" s="129">
        <v>2008</v>
      </c>
    </row>
    <row r="51" spans="1:49">
      <c r="A51" s="129">
        <v>914</v>
      </c>
      <c r="B51" s="129" t="s">
        <v>3268</v>
      </c>
      <c r="C51" s="129" t="s">
        <v>1718</v>
      </c>
      <c r="D51" s="129" t="s">
        <v>3267</v>
      </c>
      <c r="E51" s="129" t="s">
        <v>1717</v>
      </c>
      <c r="F51" s="129" t="s">
        <v>1716</v>
      </c>
      <c r="G51" s="129" t="s">
        <v>1608</v>
      </c>
      <c r="H51" s="129" t="s">
        <v>3</v>
      </c>
      <c r="I51" s="129" t="s">
        <v>1715</v>
      </c>
      <c r="J51" s="130">
        <v>109853.397</v>
      </c>
      <c r="K51" s="130">
        <v>113847.053</v>
      </c>
      <c r="L51" s="130">
        <v>114718.375</v>
      </c>
      <c r="M51" s="130">
        <v>113663.205</v>
      </c>
      <c r="N51" s="130">
        <v>113591.084</v>
      </c>
      <c r="O51" s="130">
        <v>109590.757</v>
      </c>
      <c r="P51" s="130">
        <v>113471.757</v>
      </c>
      <c r="Q51" s="130">
        <v>110372.057</v>
      </c>
      <c r="R51" s="130">
        <v>106676.73699999999</v>
      </c>
      <c r="S51" s="130">
        <v>114894.026</v>
      </c>
      <c r="T51" s="130">
        <v>103482.87</v>
      </c>
      <c r="U51" s="130">
        <v>75837.777000000002</v>
      </c>
      <c r="V51" s="130">
        <v>71064.910999999993</v>
      </c>
      <c r="W51" s="130">
        <v>78269.385999999999</v>
      </c>
      <c r="X51" s="130">
        <v>87373.505999999994</v>
      </c>
      <c r="Y51" s="130">
        <v>95029.538</v>
      </c>
      <c r="Z51" s="130">
        <v>102803.061</v>
      </c>
      <c r="AA51" s="130">
        <v>91562.58</v>
      </c>
      <c r="AB51" s="130">
        <v>104089.905</v>
      </c>
      <c r="AC51" s="130">
        <v>113179.611</v>
      </c>
      <c r="AD51" s="130">
        <v>123089.655</v>
      </c>
      <c r="AE51" s="130">
        <v>132204.777</v>
      </c>
      <c r="AF51" s="130">
        <v>136919.90900000001</v>
      </c>
      <c r="AG51" s="130">
        <v>144001.193</v>
      </c>
      <c r="AH51" s="130">
        <v>151439.21599999999</v>
      </c>
      <c r="AI51" s="130">
        <v>159406.39999999999</v>
      </c>
      <c r="AJ51" s="130">
        <v>167810.17600000001</v>
      </c>
      <c r="AK51" s="130">
        <v>176894.52600000001</v>
      </c>
      <c r="AL51" s="130">
        <v>188993.533</v>
      </c>
      <c r="AM51" s="130">
        <v>194497.071</v>
      </c>
      <c r="AN51" s="130">
        <v>200883.54199999999</v>
      </c>
      <c r="AO51" s="130">
        <v>205480.87700000001</v>
      </c>
      <c r="AP51" s="130">
        <v>207729.921</v>
      </c>
      <c r="AQ51" s="130">
        <v>210210.27799999999</v>
      </c>
      <c r="AR51" s="130">
        <v>213556.91</v>
      </c>
      <c r="AS51" s="130">
        <v>217806.79800000001</v>
      </c>
      <c r="AT51" s="130">
        <v>222141.26199999999</v>
      </c>
      <c r="AU51" s="130">
        <v>226561.984</v>
      </c>
      <c r="AV51" s="130">
        <v>231070.68</v>
      </c>
      <c r="AW51" s="129">
        <v>2008</v>
      </c>
    </row>
    <row r="52" spans="1:49">
      <c r="A52" s="129">
        <v>914</v>
      </c>
      <c r="B52" s="129" t="s">
        <v>3268</v>
      </c>
      <c r="C52" s="129" t="s">
        <v>1714</v>
      </c>
      <c r="D52" s="129" t="s">
        <v>3267</v>
      </c>
      <c r="E52" s="129" t="s">
        <v>1711</v>
      </c>
      <c r="F52" s="129" t="s">
        <v>1713</v>
      </c>
      <c r="G52" s="129" t="s">
        <v>1608</v>
      </c>
      <c r="H52" s="129" t="s">
        <v>3</v>
      </c>
      <c r="I52" s="129" t="s">
        <v>1699</v>
      </c>
      <c r="J52" s="130">
        <v>6519.91</v>
      </c>
      <c r="K52" s="130">
        <v>6613.08</v>
      </c>
      <c r="L52" s="130">
        <v>6669.2740000000003</v>
      </c>
      <c r="M52" s="130">
        <v>6603.1559999999999</v>
      </c>
      <c r="N52" s="130">
        <v>6386.79</v>
      </c>
      <c r="O52" s="130">
        <v>6389.4560000000001</v>
      </c>
      <c r="P52" s="130">
        <v>6460.6850000000004</v>
      </c>
      <c r="Q52" s="130">
        <v>6285.335</v>
      </c>
      <c r="R52" s="130">
        <v>6073.3109999999997</v>
      </c>
      <c r="S52" s="130">
        <v>6543.3149999999996</v>
      </c>
      <c r="T52" s="130">
        <v>5893.4750000000004</v>
      </c>
      <c r="U52" s="130">
        <v>5852.7579999999998</v>
      </c>
      <c r="V52" s="130">
        <v>19178.085999999999</v>
      </c>
      <c r="W52" s="130">
        <v>45378.311999999998</v>
      </c>
      <c r="X52" s="130">
        <v>69412.092999999993</v>
      </c>
      <c r="Y52" s="130">
        <v>82922.077999999994</v>
      </c>
      <c r="Z52" s="130">
        <v>102803.061</v>
      </c>
      <c r="AA52" s="130">
        <v>104329.23699999999</v>
      </c>
      <c r="AB52" s="130">
        <v>134681.133</v>
      </c>
      <c r="AC52" s="130">
        <v>152997.09700000001</v>
      </c>
      <c r="AD52" s="130">
        <v>171013.20699999999</v>
      </c>
      <c r="AE52" s="130">
        <v>189791.538</v>
      </c>
      <c r="AF52" s="130">
        <v>201298.791</v>
      </c>
      <c r="AG52" s="130">
        <v>223099.21900000001</v>
      </c>
      <c r="AH52" s="130">
        <v>241368.37700000001</v>
      </c>
      <c r="AI52" s="130">
        <v>261046.571</v>
      </c>
      <c r="AJ52" s="130">
        <v>280349.99200000003</v>
      </c>
      <c r="AK52" s="130">
        <v>306095.174</v>
      </c>
      <c r="AL52" s="130">
        <v>342335.087</v>
      </c>
      <c r="AM52" s="130">
        <v>359402.67</v>
      </c>
      <c r="AN52" s="130">
        <v>380783.12900000002</v>
      </c>
      <c r="AO52" s="130">
        <v>403088.74699999997</v>
      </c>
      <c r="AP52" s="130">
        <v>416153.72</v>
      </c>
      <c r="AQ52" s="130">
        <v>429216.70199999999</v>
      </c>
      <c r="AR52" s="130">
        <v>446932.28</v>
      </c>
      <c r="AS52" s="130">
        <v>468498.09399999998</v>
      </c>
      <c r="AT52" s="130">
        <v>491180.96899999998</v>
      </c>
      <c r="AU52" s="130">
        <v>515150.61900000001</v>
      </c>
      <c r="AV52" s="130">
        <v>540301.81499999994</v>
      </c>
      <c r="AW52" s="129">
        <v>2008</v>
      </c>
    </row>
    <row r="53" spans="1:49">
      <c r="A53" s="129">
        <v>914</v>
      </c>
      <c r="B53" s="129" t="s">
        <v>3268</v>
      </c>
      <c r="C53" s="129" t="s">
        <v>1712</v>
      </c>
      <c r="D53" s="129" t="s">
        <v>3267</v>
      </c>
      <c r="E53" s="129" t="s">
        <v>1711</v>
      </c>
      <c r="F53" s="129" t="s">
        <v>1710</v>
      </c>
      <c r="G53" s="129" t="s">
        <v>1605</v>
      </c>
      <c r="H53" s="129" t="s">
        <v>3</v>
      </c>
      <c r="I53" s="129" t="s">
        <v>1699</v>
      </c>
      <c r="J53" s="129">
        <v>686.30600000000004</v>
      </c>
      <c r="K53" s="129">
        <v>770.755</v>
      </c>
      <c r="L53" s="129">
        <v>777.30499999999995</v>
      </c>
      <c r="M53" s="129">
        <v>769.59900000000005</v>
      </c>
      <c r="N53" s="129">
        <v>744.38099999999997</v>
      </c>
      <c r="O53" s="129">
        <v>744.69200000000001</v>
      </c>
      <c r="P53" s="129">
        <v>807.58600000000001</v>
      </c>
      <c r="Q53" s="129">
        <v>785.66700000000003</v>
      </c>
      <c r="R53" s="129">
        <v>759.16399999999999</v>
      </c>
      <c r="S53" s="129">
        <v>817.91399999999999</v>
      </c>
      <c r="T53" s="129">
        <v>654.23299999999995</v>
      </c>
      <c r="U53" s="129">
        <v>399.67399999999998</v>
      </c>
      <c r="V53" s="129">
        <v>255.36699999999999</v>
      </c>
      <c r="W53" s="129">
        <v>444.45</v>
      </c>
      <c r="X53" s="129">
        <v>732.96799999999996</v>
      </c>
      <c r="Y53" s="129">
        <v>893.55700000000002</v>
      </c>
      <c r="Z53" s="129">
        <v>983.76099999999997</v>
      </c>
      <c r="AA53" s="129">
        <v>711.17399999999998</v>
      </c>
      <c r="AB53" s="129">
        <v>891.404</v>
      </c>
      <c r="AC53" s="130">
        <v>1106.5250000000001</v>
      </c>
      <c r="AD53" s="130">
        <v>1190.133</v>
      </c>
      <c r="AE53" s="130">
        <v>1322.5889999999999</v>
      </c>
      <c r="AF53" s="130">
        <v>1433.693</v>
      </c>
      <c r="AG53" s="130">
        <v>1847.2049999999999</v>
      </c>
      <c r="AH53" s="130">
        <v>2350.9009999999998</v>
      </c>
      <c r="AI53" s="130">
        <v>2613.799</v>
      </c>
      <c r="AJ53" s="130">
        <v>2860.4670000000001</v>
      </c>
      <c r="AK53" s="130">
        <v>3384.0819999999999</v>
      </c>
      <c r="AL53" s="130">
        <v>4086.607</v>
      </c>
      <c r="AM53" s="130">
        <v>3799.5039999999999</v>
      </c>
      <c r="AN53" s="130">
        <v>3660.4960000000001</v>
      </c>
      <c r="AO53" s="130">
        <v>3964.6770000000001</v>
      </c>
      <c r="AP53" s="130">
        <v>3870.3420000000001</v>
      </c>
      <c r="AQ53" s="130">
        <v>4038.8380000000002</v>
      </c>
      <c r="AR53" s="130">
        <v>4269</v>
      </c>
      <c r="AS53" s="130">
        <v>4501.5389999999998</v>
      </c>
      <c r="AT53" s="130">
        <v>4742.1769999999997</v>
      </c>
      <c r="AU53" s="130">
        <v>4997.4210000000003</v>
      </c>
      <c r="AV53" s="130">
        <v>5269.53</v>
      </c>
      <c r="AW53" s="129">
        <v>2008</v>
      </c>
    </row>
    <row r="54" spans="1:49">
      <c r="A54" s="129">
        <v>914</v>
      </c>
      <c r="B54" s="129" t="s">
        <v>3268</v>
      </c>
      <c r="C54" s="129" t="s">
        <v>1709</v>
      </c>
      <c r="D54" s="129" t="s">
        <v>3267</v>
      </c>
      <c r="E54" s="129" t="s">
        <v>1708</v>
      </c>
      <c r="F54" s="129" t="s">
        <v>1707</v>
      </c>
      <c r="G54" s="129" t="s">
        <v>1625</v>
      </c>
    </row>
    <row r="55" spans="1:49">
      <c r="A55" s="129">
        <v>914</v>
      </c>
      <c r="B55" s="129" t="s">
        <v>3268</v>
      </c>
      <c r="C55" s="129" t="s">
        <v>1706</v>
      </c>
      <c r="D55" s="129" t="s">
        <v>3267</v>
      </c>
      <c r="E55" s="129" t="s">
        <v>1705</v>
      </c>
      <c r="F55" s="129" t="s">
        <v>1704</v>
      </c>
      <c r="G55" s="129" t="s">
        <v>1700</v>
      </c>
      <c r="H55" s="129" t="s">
        <v>1604</v>
      </c>
      <c r="I55" s="129" t="s">
        <v>1691</v>
      </c>
      <c r="J55" s="129">
        <v>4.9740000000000002</v>
      </c>
      <c r="K55" s="129">
        <v>5.7480000000000002</v>
      </c>
      <c r="L55" s="129">
        <v>6.282</v>
      </c>
      <c r="M55" s="129">
        <v>6.6020000000000003</v>
      </c>
      <c r="N55" s="129">
        <v>6.9729999999999999</v>
      </c>
      <c r="O55" s="129">
        <v>7.0880000000000001</v>
      </c>
      <c r="P55" s="129">
        <v>7.6360000000000001</v>
      </c>
      <c r="Q55" s="129">
        <v>7.7679999999999998</v>
      </c>
      <c r="R55" s="129">
        <v>7.9269999999999996</v>
      </c>
      <c r="S55" s="129">
        <v>9.0419999999999998</v>
      </c>
      <c r="T55" s="129">
        <v>8.4390000000000001</v>
      </c>
      <c r="U55" s="129">
        <v>6.2779999999999996</v>
      </c>
      <c r="V55" s="129">
        <v>5.9589999999999996</v>
      </c>
      <c r="W55" s="129">
        <v>6.6870000000000003</v>
      </c>
      <c r="X55" s="129">
        <v>7.4710000000000001</v>
      </c>
      <c r="Y55" s="129">
        <v>8.3059999999999992</v>
      </c>
      <c r="Z55" s="129">
        <v>9.2270000000000003</v>
      </c>
      <c r="AA55" s="129">
        <v>8.4280000000000008</v>
      </c>
      <c r="AB55" s="129">
        <v>9.6010000000000009</v>
      </c>
      <c r="AC55" s="129">
        <v>10.722</v>
      </c>
      <c r="AD55" s="129">
        <v>11.766</v>
      </c>
      <c r="AE55" s="129">
        <v>12.991</v>
      </c>
      <c r="AF55" s="129">
        <v>13.749000000000001</v>
      </c>
      <c r="AG55" s="129">
        <v>14.833</v>
      </c>
      <c r="AH55" s="129">
        <v>15.616</v>
      </c>
      <c r="AI55" s="129">
        <v>16.891999999999999</v>
      </c>
      <c r="AJ55" s="129">
        <v>18.356999999999999</v>
      </c>
      <c r="AK55" s="129">
        <v>19.956</v>
      </c>
      <c r="AL55" s="129">
        <v>21.879000000000001</v>
      </c>
      <c r="AM55" s="129">
        <v>22.777999999999999</v>
      </c>
      <c r="AN55" s="129">
        <v>23.93</v>
      </c>
      <c r="AO55" s="129">
        <v>25.082999999999998</v>
      </c>
      <c r="AP55" s="129">
        <v>25.93</v>
      </c>
      <c r="AQ55" s="129">
        <v>26.731999999999999</v>
      </c>
      <c r="AR55" s="129">
        <v>27.74</v>
      </c>
      <c r="AS55" s="129">
        <v>29.015999999999998</v>
      </c>
      <c r="AT55" s="129">
        <v>30.358000000000001</v>
      </c>
      <c r="AU55" s="129">
        <v>31.76</v>
      </c>
      <c r="AV55" s="129">
        <v>33.222999999999999</v>
      </c>
      <c r="AW55" s="129">
        <v>2008</v>
      </c>
    </row>
    <row r="56" spans="1:49">
      <c r="A56" s="129">
        <v>914</v>
      </c>
      <c r="B56" s="129" t="s">
        <v>3268</v>
      </c>
      <c r="C56" s="129" t="s">
        <v>1703</v>
      </c>
      <c r="D56" s="129" t="s">
        <v>3267</v>
      </c>
      <c r="E56" s="129" t="s">
        <v>1702</v>
      </c>
      <c r="F56" s="129" t="s">
        <v>1701</v>
      </c>
      <c r="G56" s="129" t="s">
        <v>1700</v>
      </c>
      <c r="H56" s="129" t="s">
        <v>3</v>
      </c>
      <c r="I56" s="129" t="s">
        <v>1699</v>
      </c>
      <c r="J56" s="130">
        <v>1862.4839999999999</v>
      </c>
      <c r="K56" s="130">
        <v>2110.3939999999998</v>
      </c>
      <c r="L56" s="130">
        <v>2258.491</v>
      </c>
      <c r="M56" s="130">
        <v>2326.0520000000001</v>
      </c>
      <c r="N56" s="130">
        <v>2407.0810000000001</v>
      </c>
      <c r="O56" s="130">
        <v>2396.6080000000002</v>
      </c>
      <c r="P56" s="130">
        <v>2531.5149999999999</v>
      </c>
      <c r="Q56" s="130">
        <v>2525.19</v>
      </c>
      <c r="R56" s="130">
        <v>2526.105</v>
      </c>
      <c r="S56" s="130">
        <v>2826.4589999999998</v>
      </c>
      <c r="T56" s="130">
        <v>2639.9160000000002</v>
      </c>
      <c r="U56" s="130">
        <v>1999.057</v>
      </c>
      <c r="V56" s="130">
        <v>1915.9490000000001</v>
      </c>
      <c r="W56" s="130">
        <v>2160.4110000000001</v>
      </c>
      <c r="X56" s="130">
        <v>2463.0390000000002</v>
      </c>
      <c r="Y56" s="130">
        <v>2734.76</v>
      </c>
      <c r="Z56" s="130">
        <v>3012.4670000000001</v>
      </c>
      <c r="AA56" s="130">
        <v>2728.9989999999998</v>
      </c>
      <c r="AB56" s="130">
        <v>3136.03</v>
      </c>
      <c r="AC56" s="130">
        <v>3458.5949999999998</v>
      </c>
      <c r="AD56" s="130">
        <v>3846.9</v>
      </c>
      <c r="AE56" s="130">
        <v>4226.3919999999998</v>
      </c>
      <c r="AF56" s="130">
        <v>4444.4080000000004</v>
      </c>
      <c r="AG56" s="130">
        <v>4767.7070000000003</v>
      </c>
      <c r="AH56" s="130">
        <v>4993.4790000000003</v>
      </c>
      <c r="AI56" s="130">
        <v>5376.0249999999996</v>
      </c>
      <c r="AJ56" s="130">
        <v>5833.402</v>
      </c>
      <c r="AK56" s="130">
        <v>6312.4059999999999</v>
      </c>
      <c r="AL56" s="130">
        <v>6875.8639999999996</v>
      </c>
      <c r="AM56" s="130">
        <v>7130.5789999999997</v>
      </c>
      <c r="AN56" s="130">
        <v>7453.8770000000004</v>
      </c>
      <c r="AO56" s="130">
        <v>7774.201</v>
      </c>
      <c r="AP56" s="130">
        <v>7996.643</v>
      </c>
      <c r="AQ56" s="130">
        <v>8203.1020000000008</v>
      </c>
      <c r="AR56" s="130">
        <v>8470.1059999999998</v>
      </c>
      <c r="AS56" s="130">
        <v>8815.4789999999994</v>
      </c>
      <c r="AT56" s="130">
        <v>9177.4750000000004</v>
      </c>
      <c r="AU56" s="130">
        <v>9553.3639999999996</v>
      </c>
      <c r="AV56" s="130">
        <v>9943.9480000000003</v>
      </c>
      <c r="AW56" s="129">
        <v>2008</v>
      </c>
    </row>
    <row r="57" spans="1:49">
      <c r="A57" s="129">
        <v>914</v>
      </c>
      <c r="B57" s="129" t="s">
        <v>3268</v>
      </c>
      <c r="C57" s="129" t="s">
        <v>1698</v>
      </c>
      <c r="D57" s="129" t="s">
        <v>3267</v>
      </c>
      <c r="E57" s="129" t="s">
        <v>1697</v>
      </c>
      <c r="F57" s="129" t="s">
        <v>1696</v>
      </c>
      <c r="G57" s="129" t="s">
        <v>50</v>
      </c>
      <c r="I57" s="129" t="s">
        <v>1691</v>
      </c>
      <c r="J57" s="129">
        <v>4.2999999999999997E-2</v>
      </c>
      <c r="K57" s="129">
        <v>4.4999999999999998E-2</v>
      </c>
      <c r="L57" s="129">
        <v>4.5999999999999999E-2</v>
      </c>
      <c r="M57" s="129">
        <v>4.4999999999999998E-2</v>
      </c>
      <c r="N57" s="129">
        <v>4.3999999999999997E-2</v>
      </c>
      <c r="O57" s="129">
        <v>4.2000000000000003E-2</v>
      </c>
      <c r="P57" s="129">
        <v>4.2999999999999997E-2</v>
      </c>
      <c r="Q57" s="129">
        <v>4.1000000000000002E-2</v>
      </c>
      <c r="R57" s="129">
        <v>3.7999999999999999E-2</v>
      </c>
      <c r="S57" s="129">
        <v>4.1000000000000002E-2</v>
      </c>
      <c r="T57" s="129">
        <v>3.5000000000000003E-2</v>
      </c>
      <c r="U57" s="129">
        <v>2.5000000000000001E-2</v>
      </c>
      <c r="V57" s="129">
        <v>2.1000000000000001E-2</v>
      </c>
      <c r="W57" s="129">
        <v>2.3E-2</v>
      </c>
      <c r="X57" s="129">
        <v>2.4E-2</v>
      </c>
      <c r="Y57" s="129">
        <v>2.5000000000000001E-2</v>
      </c>
      <c r="Z57" s="129">
        <v>2.7E-2</v>
      </c>
      <c r="AA57" s="129">
        <v>2.3E-2</v>
      </c>
      <c r="AB57" s="129">
        <v>2.5000000000000001E-2</v>
      </c>
      <c r="AC57" s="129">
        <v>2.7E-2</v>
      </c>
      <c r="AD57" s="129">
        <v>2.7E-2</v>
      </c>
      <c r="AE57" s="129">
        <v>2.9000000000000001E-2</v>
      </c>
      <c r="AF57" s="129">
        <v>2.9000000000000001E-2</v>
      </c>
      <c r="AG57" s="129">
        <v>0.03</v>
      </c>
      <c r="AH57" s="129">
        <v>2.9000000000000001E-2</v>
      </c>
      <c r="AI57" s="129">
        <v>2.9000000000000001E-2</v>
      </c>
      <c r="AJ57" s="129">
        <v>2.9000000000000001E-2</v>
      </c>
      <c r="AK57" s="129">
        <v>0.03</v>
      </c>
      <c r="AL57" s="129">
        <v>3.1E-2</v>
      </c>
      <c r="AM57" s="129">
        <v>3.2000000000000001E-2</v>
      </c>
      <c r="AN57" s="129">
        <v>3.2000000000000001E-2</v>
      </c>
      <c r="AO57" s="129">
        <v>3.2000000000000001E-2</v>
      </c>
      <c r="AP57" s="129">
        <v>3.1E-2</v>
      </c>
      <c r="AQ57" s="129">
        <v>3.1E-2</v>
      </c>
      <c r="AR57" s="129">
        <v>0.03</v>
      </c>
      <c r="AS57" s="129">
        <v>0.03</v>
      </c>
      <c r="AT57" s="129">
        <v>0.03</v>
      </c>
      <c r="AU57" s="129">
        <v>2.9000000000000001E-2</v>
      </c>
      <c r="AV57" s="129">
        <v>2.9000000000000001E-2</v>
      </c>
      <c r="AW57" s="129">
        <v>2008</v>
      </c>
    </row>
    <row r="58" spans="1:49">
      <c r="A58" s="129">
        <v>914</v>
      </c>
      <c r="B58" s="129" t="s">
        <v>3268</v>
      </c>
      <c r="C58" s="129" t="s">
        <v>1695</v>
      </c>
      <c r="D58" s="129" t="s">
        <v>3267</v>
      </c>
      <c r="E58" s="129" t="s">
        <v>1694</v>
      </c>
      <c r="F58" s="129" t="s">
        <v>1693</v>
      </c>
      <c r="G58" s="129" t="s">
        <v>1692</v>
      </c>
      <c r="I58" s="129" t="s">
        <v>1691</v>
      </c>
      <c r="J58" s="129">
        <v>3.5009999999999999</v>
      </c>
      <c r="K58" s="129">
        <v>3.1339999999999999</v>
      </c>
      <c r="L58" s="129">
        <v>2.9529999999999998</v>
      </c>
      <c r="M58" s="129">
        <v>2.839</v>
      </c>
      <c r="N58" s="129">
        <v>2.653</v>
      </c>
      <c r="O58" s="129">
        <v>2.6659999999999999</v>
      </c>
      <c r="P58" s="129">
        <v>2.552</v>
      </c>
      <c r="Q58" s="129">
        <v>2.4889999999999999</v>
      </c>
      <c r="R58" s="129">
        <v>2.4039999999999999</v>
      </c>
      <c r="S58" s="129">
        <v>2.3149999999999999</v>
      </c>
      <c r="T58" s="129">
        <v>2.2320000000000002</v>
      </c>
      <c r="U58" s="129">
        <v>2.9279999999999999</v>
      </c>
      <c r="V58" s="129">
        <v>10.01</v>
      </c>
      <c r="W58" s="129">
        <v>21.004000000000001</v>
      </c>
      <c r="X58" s="129">
        <v>28.181000000000001</v>
      </c>
      <c r="Y58" s="129">
        <v>30.321999999999999</v>
      </c>
      <c r="Z58" s="129">
        <v>34.125999999999998</v>
      </c>
      <c r="AA58" s="129">
        <v>38.229999999999997</v>
      </c>
      <c r="AB58" s="129">
        <v>42.945999999999998</v>
      </c>
      <c r="AC58" s="129">
        <v>44.237000000000002</v>
      </c>
      <c r="AD58" s="129">
        <v>44.454999999999998</v>
      </c>
      <c r="AE58" s="129">
        <v>44.905999999999999</v>
      </c>
      <c r="AF58" s="129">
        <v>45.292999999999999</v>
      </c>
      <c r="AG58" s="129">
        <v>46.793999999999997</v>
      </c>
      <c r="AH58" s="129">
        <v>48.337000000000003</v>
      </c>
      <c r="AI58" s="129">
        <v>48.558</v>
      </c>
      <c r="AJ58" s="129">
        <v>48.058999999999997</v>
      </c>
      <c r="AK58" s="129">
        <v>48.491</v>
      </c>
      <c r="AL58" s="129">
        <v>49.787999999999997</v>
      </c>
      <c r="AM58" s="129">
        <v>50.402999999999999</v>
      </c>
      <c r="AN58" s="129">
        <v>51.085000000000001</v>
      </c>
      <c r="AO58" s="129">
        <v>51.85</v>
      </c>
      <c r="AP58" s="129">
        <v>52.040999999999997</v>
      </c>
      <c r="AQ58" s="129">
        <v>52.323999999999998</v>
      </c>
      <c r="AR58" s="129">
        <v>52.765999999999998</v>
      </c>
      <c r="AS58" s="129">
        <v>53.145000000000003</v>
      </c>
      <c r="AT58" s="129">
        <v>53.52</v>
      </c>
      <c r="AU58" s="129">
        <v>53.923000000000002</v>
      </c>
      <c r="AV58" s="129">
        <v>54.335000000000001</v>
      </c>
      <c r="AW58" s="129">
        <v>2008</v>
      </c>
    </row>
    <row r="59" spans="1:49">
      <c r="A59" s="129">
        <v>914</v>
      </c>
      <c r="B59" s="129" t="s">
        <v>3268</v>
      </c>
      <c r="C59" s="129" t="s">
        <v>1690</v>
      </c>
      <c r="D59" s="129" t="s">
        <v>3267</v>
      </c>
      <c r="E59" s="129" t="s">
        <v>1689</v>
      </c>
      <c r="F59" s="129" t="s">
        <v>1688</v>
      </c>
      <c r="G59" s="129" t="s">
        <v>1597</v>
      </c>
      <c r="I59" s="129" t="s">
        <v>3275</v>
      </c>
      <c r="J59" s="129">
        <v>4.96</v>
      </c>
      <c r="K59" s="129">
        <v>45.375999999999998</v>
      </c>
      <c r="L59" s="129">
        <v>48.662999999999997</v>
      </c>
      <c r="M59" s="129">
        <v>51.798000000000002</v>
      </c>
      <c r="N59" s="129">
        <v>54.134999999999998</v>
      </c>
      <c r="O59" s="129">
        <v>47.225000000000001</v>
      </c>
      <c r="P59" s="129">
        <v>45.289000000000001</v>
      </c>
      <c r="Q59" s="129">
        <v>47.366999999999997</v>
      </c>
      <c r="R59" s="129">
        <v>46.116999999999997</v>
      </c>
      <c r="S59" s="129">
        <v>45.831000000000003</v>
      </c>
      <c r="T59" s="129">
        <v>50.962000000000003</v>
      </c>
      <c r="U59" s="129">
        <v>9.7230000000000008</v>
      </c>
      <c r="V59" s="129">
        <v>7.6050000000000004</v>
      </c>
      <c r="W59" s="129">
        <v>19.306000000000001</v>
      </c>
      <c r="X59" s="129">
        <v>26.18</v>
      </c>
      <c r="Y59" s="129">
        <v>26.326000000000001</v>
      </c>
      <c r="Z59" s="129">
        <v>22.285</v>
      </c>
      <c r="AA59" s="129">
        <v>17.309999999999999</v>
      </c>
      <c r="AB59" s="129">
        <v>16.914000000000001</v>
      </c>
      <c r="AC59" s="129">
        <v>20.809000000000001</v>
      </c>
      <c r="AD59" s="129">
        <v>29.454999999999998</v>
      </c>
      <c r="AE59" s="129">
        <v>28.587</v>
      </c>
      <c r="AF59" s="129">
        <v>27.939</v>
      </c>
      <c r="AG59" s="129">
        <v>25.434000000000001</v>
      </c>
      <c r="AH59" s="129">
        <v>26.308</v>
      </c>
      <c r="AI59" s="129">
        <v>29.736999999999998</v>
      </c>
      <c r="AJ59" s="129">
        <v>30.289000000000001</v>
      </c>
      <c r="AK59" s="129">
        <v>30.135000000000002</v>
      </c>
      <c r="AL59" s="129">
        <v>33.378999999999998</v>
      </c>
      <c r="AM59" s="129">
        <v>30.280999999999999</v>
      </c>
      <c r="AN59" s="129">
        <v>26.853000000000002</v>
      </c>
      <c r="AO59" s="129">
        <v>25.713999999999999</v>
      </c>
      <c r="AP59" s="129">
        <v>24.114999999999998</v>
      </c>
      <c r="AQ59" s="129">
        <v>23.420999999999999</v>
      </c>
      <c r="AR59" s="129">
        <v>22.420999999999999</v>
      </c>
      <c r="AS59" s="129">
        <v>21.620999999999999</v>
      </c>
      <c r="AT59" s="129">
        <v>20.821000000000002</v>
      </c>
      <c r="AU59" s="129">
        <v>19.620999999999999</v>
      </c>
      <c r="AV59" s="129">
        <v>18.321000000000002</v>
      </c>
      <c r="AW59" s="129">
        <v>2008</v>
      </c>
    </row>
    <row r="60" spans="1:49">
      <c r="A60" s="129">
        <v>914</v>
      </c>
      <c r="B60" s="129" t="s">
        <v>3268</v>
      </c>
      <c r="C60" s="129" t="s">
        <v>1687</v>
      </c>
      <c r="D60" s="129" t="s">
        <v>3267</v>
      </c>
      <c r="E60" s="129" t="s">
        <v>1686</v>
      </c>
      <c r="F60" s="129" t="s">
        <v>1685</v>
      </c>
      <c r="G60" s="129" t="s">
        <v>1597</v>
      </c>
      <c r="I60" s="129" t="s">
        <v>3275</v>
      </c>
      <c r="J60" s="129">
        <v>28.798999999999999</v>
      </c>
      <c r="K60" s="129">
        <v>42.317999999999998</v>
      </c>
      <c r="L60" s="129">
        <v>43.561</v>
      </c>
      <c r="M60" s="129">
        <v>47.23</v>
      </c>
      <c r="N60" s="129">
        <v>49.743000000000002</v>
      </c>
      <c r="O60" s="129">
        <v>43.356000000000002</v>
      </c>
      <c r="P60" s="129">
        <v>42.808</v>
      </c>
      <c r="Q60" s="129">
        <v>45.06</v>
      </c>
      <c r="R60" s="129">
        <v>42.502000000000002</v>
      </c>
      <c r="S60" s="129">
        <v>40.415999999999997</v>
      </c>
      <c r="T60" s="129">
        <v>43.552999999999997</v>
      </c>
      <c r="U60" s="129">
        <v>-8.5229999999999997</v>
      </c>
      <c r="V60" s="129">
        <v>10.009</v>
      </c>
      <c r="W60" s="129">
        <v>24.835000000000001</v>
      </c>
      <c r="X60" s="129">
        <v>23.183</v>
      </c>
      <c r="Y60" s="129">
        <v>22.81</v>
      </c>
      <c r="Z60" s="129">
        <v>16.559999999999999</v>
      </c>
      <c r="AA60" s="129">
        <v>7.3949999999999996</v>
      </c>
      <c r="AB60" s="129">
        <v>13.54</v>
      </c>
      <c r="AC60" s="129">
        <v>22.957999999999998</v>
      </c>
      <c r="AD60" s="129">
        <v>25.771999999999998</v>
      </c>
      <c r="AE60" s="129">
        <v>25.532</v>
      </c>
      <c r="AF60" s="129">
        <v>20.753</v>
      </c>
      <c r="AG60" s="129">
        <v>20.431000000000001</v>
      </c>
      <c r="AH60" s="129">
        <v>22.347999999999999</v>
      </c>
      <c r="AI60" s="129">
        <v>23.696000000000002</v>
      </c>
      <c r="AJ60" s="129">
        <v>24.646999999999998</v>
      </c>
      <c r="AK60" s="129">
        <v>19.8</v>
      </c>
      <c r="AL60" s="129">
        <v>18.262</v>
      </c>
      <c r="AM60" s="129">
        <v>16.228999999999999</v>
      </c>
      <c r="AN60" s="129">
        <v>15.34</v>
      </c>
      <c r="AO60" s="129">
        <v>13.599</v>
      </c>
      <c r="AP60" s="129">
        <v>13.555999999999999</v>
      </c>
      <c r="AQ60" s="129">
        <v>14.061</v>
      </c>
      <c r="AR60" s="129">
        <v>11.831</v>
      </c>
      <c r="AS60" s="129">
        <v>11.144</v>
      </c>
      <c r="AT60" s="129">
        <v>10.965999999999999</v>
      </c>
      <c r="AU60" s="129">
        <v>10.79</v>
      </c>
      <c r="AV60" s="129">
        <v>10.757999999999999</v>
      </c>
      <c r="AW60" s="129">
        <v>2008</v>
      </c>
    </row>
    <row r="61" spans="1:49">
      <c r="A61" s="129">
        <v>914</v>
      </c>
      <c r="B61" s="129" t="s">
        <v>3268</v>
      </c>
      <c r="C61" s="129" t="s">
        <v>1683</v>
      </c>
      <c r="D61" s="129" t="s">
        <v>3267</v>
      </c>
      <c r="E61" s="129" t="s">
        <v>1680</v>
      </c>
      <c r="F61" s="129" t="s">
        <v>1682</v>
      </c>
      <c r="G61" s="129" t="s">
        <v>1675</v>
      </c>
      <c r="I61" s="129" t="s">
        <v>3274</v>
      </c>
      <c r="J61" s="129" t="s">
        <v>1595</v>
      </c>
      <c r="K61" s="129" t="s">
        <v>1595</v>
      </c>
      <c r="L61" s="129" t="s">
        <v>1595</v>
      </c>
      <c r="M61" s="129" t="s">
        <v>1595</v>
      </c>
      <c r="N61" s="129" t="s">
        <v>1595</v>
      </c>
      <c r="O61" s="129" t="s">
        <v>1595</v>
      </c>
      <c r="P61" s="129" t="s">
        <v>1595</v>
      </c>
      <c r="Q61" s="129" t="s">
        <v>1595</v>
      </c>
      <c r="R61" s="129" t="s">
        <v>1595</v>
      </c>
      <c r="S61" s="129">
        <v>4.0430000000000001</v>
      </c>
      <c r="T61" s="129">
        <v>4.0359999999999996</v>
      </c>
      <c r="U61" s="129">
        <v>5.4779999999999998</v>
      </c>
      <c r="V61" s="129">
        <v>17.856999999999999</v>
      </c>
      <c r="W61" s="129">
        <v>33.034999999999997</v>
      </c>
      <c r="X61" s="129">
        <v>40.49</v>
      </c>
      <c r="Y61" s="129">
        <v>43.645000000000003</v>
      </c>
      <c r="Z61" s="129">
        <v>49.203000000000003</v>
      </c>
      <c r="AA61" s="129">
        <v>65.522000000000006</v>
      </c>
      <c r="AB61" s="129">
        <v>79.05</v>
      </c>
      <c r="AC61" s="129">
        <v>79.358000000000004</v>
      </c>
      <c r="AD61" s="129">
        <v>79.388999999999996</v>
      </c>
      <c r="AE61" s="129">
        <v>81.867000000000004</v>
      </c>
      <c r="AF61" s="129">
        <v>86.138999999999996</v>
      </c>
      <c r="AG61" s="129">
        <v>88.158000000000001</v>
      </c>
      <c r="AH61" s="129">
        <v>90.688000000000002</v>
      </c>
      <c r="AI61" s="129">
        <v>92.83</v>
      </c>
      <c r="AJ61" s="129">
        <v>95.031000000000006</v>
      </c>
      <c r="AK61" s="129">
        <v>97.822000000000003</v>
      </c>
      <c r="AL61" s="129">
        <v>101.108</v>
      </c>
      <c r="AM61" s="129">
        <v>103.407</v>
      </c>
      <c r="AN61" s="129">
        <v>107.07599999999999</v>
      </c>
      <c r="AO61" s="129">
        <v>110.746</v>
      </c>
      <c r="AP61" s="129">
        <v>112.986</v>
      </c>
      <c r="AQ61" s="129">
        <v>115.43300000000001</v>
      </c>
      <c r="AR61" s="129">
        <v>118.584</v>
      </c>
      <c r="AS61" s="129">
        <v>122.142</v>
      </c>
      <c r="AT61" s="129">
        <v>125.806</v>
      </c>
      <c r="AU61" s="129">
        <v>129.58000000000001</v>
      </c>
      <c r="AV61" s="129">
        <v>133.46799999999999</v>
      </c>
      <c r="AW61" s="129">
        <v>2012</v>
      </c>
    </row>
    <row r="62" spans="1:49">
      <c r="A62" s="129">
        <v>914</v>
      </c>
      <c r="B62" s="129" t="s">
        <v>3268</v>
      </c>
      <c r="C62" s="129" t="s">
        <v>1681</v>
      </c>
      <c r="D62" s="129" t="s">
        <v>3267</v>
      </c>
      <c r="E62" s="129" t="s">
        <v>1680</v>
      </c>
      <c r="F62" s="129" t="s">
        <v>1679</v>
      </c>
      <c r="G62" s="129" t="s">
        <v>1655</v>
      </c>
      <c r="I62" s="129" t="s">
        <v>1678</v>
      </c>
      <c r="J62" s="129" t="s">
        <v>1595</v>
      </c>
      <c r="K62" s="129" t="s">
        <v>1595</v>
      </c>
      <c r="L62" s="129" t="s">
        <v>1595</v>
      </c>
      <c r="M62" s="129" t="s">
        <v>1595</v>
      </c>
      <c r="N62" s="129" t="s">
        <v>1595</v>
      </c>
      <c r="O62" s="129" t="s">
        <v>1595</v>
      </c>
      <c r="P62" s="129" t="s">
        <v>1595</v>
      </c>
      <c r="Q62" s="129" t="s">
        <v>1595</v>
      </c>
      <c r="R62" s="129" t="s">
        <v>1595</v>
      </c>
      <c r="S62" s="129" t="s">
        <v>1595</v>
      </c>
      <c r="T62" s="129">
        <v>-0.18</v>
      </c>
      <c r="U62" s="129">
        <v>35.716999999999999</v>
      </c>
      <c r="V62" s="129">
        <v>225.99600000000001</v>
      </c>
      <c r="W62" s="129">
        <v>85.004999999999995</v>
      </c>
      <c r="X62" s="129">
        <v>22.565000000000001</v>
      </c>
      <c r="Y62" s="129">
        <v>7.7930000000000001</v>
      </c>
      <c r="Z62" s="129">
        <v>12.734</v>
      </c>
      <c r="AA62" s="129">
        <v>33.165999999999997</v>
      </c>
      <c r="AB62" s="129">
        <v>20.646000000000001</v>
      </c>
      <c r="AC62" s="129">
        <v>0.39</v>
      </c>
      <c r="AD62" s="129">
        <v>3.9E-2</v>
      </c>
      <c r="AE62" s="129">
        <v>3.121</v>
      </c>
      <c r="AF62" s="129">
        <v>5.218</v>
      </c>
      <c r="AG62" s="129">
        <v>2.3439999999999999</v>
      </c>
      <c r="AH62" s="129">
        <v>2.8690000000000002</v>
      </c>
      <c r="AI62" s="129">
        <v>2.363</v>
      </c>
      <c r="AJ62" s="129">
        <v>2.371</v>
      </c>
      <c r="AK62" s="129">
        <v>2.9369999999999998</v>
      </c>
      <c r="AL62" s="129">
        <v>3.359</v>
      </c>
      <c r="AM62" s="129">
        <v>2.274</v>
      </c>
      <c r="AN62" s="129">
        <v>3.548</v>
      </c>
      <c r="AO62" s="129">
        <v>3.427</v>
      </c>
      <c r="AP62" s="129">
        <v>2.0230000000000001</v>
      </c>
      <c r="AQ62" s="129">
        <v>2.1659999999999999</v>
      </c>
      <c r="AR62" s="129">
        <v>2.73</v>
      </c>
      <c r="AS62" s="129">
        <v>3</v>
      </c>
      <c r="AT62" s="129">
        <v>3</v>
      </c>
      <c r="AU62" s="129">
        <v>3</v>
      </c>
      <c r="AV62" s="129">
        <v>3</v>
      </c>
      <c r="AW62" s="129">
        <v>2012</v>
      </c>
    </row>
    <row r="63" spans="1:49">
      <c r="A63" s="129">
        <v>914</v>
      </c>
      <c r="B63" s="129" t="s">
        <v>3268</v>
      </c>
      <c r="C63" s="129" t="s">
        <v>1677</v>
      </c>
      <c r="D63" s="129" t="s">
        <v>3267</v>
      </c>
      <c r="E63" s="129" t="s">
        <v>1672</v>
      </c>
      <c r="F63" s="129" t="s">
        <v>1676</v>
      </c>
      <c r="G63" s="129" t="s">
        <v>1675</v>
      </c>
      <c r="I63" s="129" t="s">
        <v>3274</v>
      </c>
      <c r="J63" s="129" t="s">
        <v>1595</v>
      </c>
      <c r="K63" s="129" t="s">
        <v>1595</v>
      </c>
      <c r="L63" s="129" t="s">
        <v>1595</v>
      </c>
      <c r="M63" s="129" t="s">
        <v>1595</v>
      </c>
      <c r="N63" s="129" t="s">
        <v>1595</v>
      </c>
      <c r="O63" s="129" t="s">
        <v>1595</v>
      </c>
      <c r="P63" s="129" t="s">
        <v>1595</v>
      </c>
      <c r="Q63" s="129" t="s">
        <v>1595</v>
      </c>
      <c r="R63" s="129" t="s">
        <v>1595</v>
      </c>
      <c r="S63" s="129">
        <v>4.0430000000000001</v>
      </c>
      <c r="T63" s="129">
        <v>4.0430000000000001</v>
      </c>
      <c r="U63" s="129">
        <v>8.25</v>
      </c>
      <c r="V63" s="129">
        <v>27.768000000000001</v>
      </c>
      <c r="W63" s="129">
        <v>36.36</v>
      </c>
      <c r="X63" s="129">
        <v>42.113</v>
      </c>
      <c r="Y63" s="129">
        <v>44.643000000000001</v>
      </c>
      <c r="Z63" s="129">
        <v>52.412999999999997</v>
      </c>
      <c r="AA63" s="129">
        <v>74.465999999999994</v>
      </c>
      <c r="AB63" s="129">
        <v>80.933999999999997</v>
      </c>
      <c r="AC63" s="129">
        <v>80.102000000000004</v>
      </c>
      <c r="AD63" s="129">
        <v>83.468999999999994</v>
      </c>
      <c r="AE63" s="129">
        <v>86.414000000000001</v>
      </c>
      <c r="AF63" s="129">
        <v>87.867000000000004</v>
      </c>
      <c r="AG63" s="129">
        <v>90.765000000000001</v>
      </c>
      <c r="AH63" s="129">
        <v>92.765000000000001</v>
      </c>
      <c r="AI63" s="129">
        <v>94.655000000000001</v>
      </c>
      <c r="AJ63" s="129">
        <v>97.034000000000006</v>
      </c>
      <c r="AK63" s="129">
        <v>100</v>
      </c>
      <c r="AL63" s="129">
        <v>102.16200000000001</v>
      </c>
      <c r="AM63" s="129">
        <v>105.961</v>
      </c>
      <c r="AN63" s="129">
        <v>109.51900000000001</v>
      </c>
      <c r="AO63" s="129">
        <v>111.34099999999999</v>
      </c>
      <c r="AP63" s="129">
        <v>114.047</v>
      </c>
      <c r="AQ63" s="129">
        <v>116.85299999999999</v>
      </c>
      <c r="AR63" s="129">
        <v>120.35899999999999</v>
      </c>
      <c r="AS63" s="129">
        <v>123.96899999999999</v>
      </c>
      <c r="AT63" s="129">
        <v>127.68899999999999</v>
      </c>
      <c r="AU63" s="129">
        <v>131.51900000000001</v>
      </c>
      <c r="AV63" s="129">
        <v>135.465</v>
      </c>
      <c r="AW63" s="129">
        <v>2012</v>
      </c>
    </row>
    <row r="64" spans="1:49">
      <c r="A64" s="129">
        <v>914</v>
      </c>
      <c r="B64" s="129" t="s">
        <v>3268</v>
      </c>
      <c r="C64" s="129" t="s">
        <v>1673</v>
      </c>
      <c r="D64" s="129" t="s">
        <v>3267</v>
      </c>
      <c r="E64" s="129" t="s">
        <v>1672</v>
      </c>
      <c r="F64" s="129" t="s">
        <v>1671</v>
      </c>
      <c r="G64" s="129" t="s">
        <v>1655</v>
      </c>
      <c r="I64" s="129" t="s">
        <v>1670</v>
      </c>
      <c r="J64" s="129" t="s">
        <v>1595</v>
      </c>
      <c r="K64" s="129" t="s">
        <v>1595</v>
      </c>
      <c r="L64" s="129" t="s">
        <v>1595</v>
      </c>
      <c r="M64" s="129" t="s">
        <v>1595</v>
      </c>
      <c r="N64" s="129" t="s">
        <v>1595</v>
      </c>
      <c r="O64" s="129" t="s">
        <v>1595</v>
      </c>
      <c r="P64" s="129" t="s">
        <v>1595</v>
      </c>
      <c r="Q64" s="129" t="s">
        <v>1595</v>
      </c>
      <c r="R64" s="129" t="s">
        <v>1595</v>
      </c>
      <c r="S64" s="129" t="s">
        <v>1595</v>
      </c>
      <c r="T64" s="129" t="s">
        <v>1828</v>
      </c>
      <c r="U64" s="129">
        <v>104.047</v>
      </c>
      <c r="V64" s="129">
        <v>236.58</v>
      </c>
      <c r="W64" s="129">
        <v>30.940999999999999</v>
      </c>
      <c r="X64" s="129">
        <v>15.82</v>
      </c>
      <c r="Y64" s="129">
        <v>6.0090000000000003</v>
      </c>
      <c r="Z64" s="129">
        <v>17.405000000000001</v>
      </c>
      <c r="AA64" s="129">
        <v>42.073999999999998</v>
      </c>
      <c r="AB64" s="129">
        <v>8.6869999999999994</v>
      </c>
      <c r="AC64" s="129">
        <v>-1.0289999999999999</v>
      </c>
      <c r="AD64" s="129">
        <v>4.2030000000000003</v>
      </c>
      <c r="AE64" s="129">
        <v>3.528</v>
      </c>
      <c r="AF64" s="129">
        <v>1.681</v>
      </c>
      <c r="AG64" s="129">
        <v>3.298</v>
      </c>
      <c r="AH64" s="129">
        <v>2.2040000000000002</v>
      </c>
      <c r="AI64" s="129">
        <v>2.0379999999999998</v>
      </c>
      <c r="AJ64" s="129">
        <v>2.5129999999999999</v>
      </c>
      <c r="AK64" s="129">
        <v>3.0569999999999999</v>
      </c>
      <c r="AL64" s="129">
        <v>2.1619999999999999</v>
      </c>
      <c r="AM64" s="129">
        <v>3.7189999999999999</v>
      </c>
      <c r="AN64" s="129">
        <v>3.3570000000000002</v>
      </c>
      <c r="AO64" s="129">
        <v>1.6639999999999999</v>
      </c>
      <c r="AP64" s="129">
        <v>2.4300000000000002</v>
      </c>
      <c r="AQ64" s="129">
        <v>2.46</v>
      </c>
      <c r="AR64" s="129">
        <v>3</v>
      </c>
      <c r="AS64" s="129">
        <v>3</v>
      </c>
      <c r="AT64" s="129">
        <v>3</v>
      </c>
      <c r="AU64" s="129">
        <v>3</v>
      </c>
      <c r="AV64" s="129">
        <v>3</v>
      </c>
      <c r="AW64" s="129">
        <v>2012</v>
      </c>
    </row>
    <row r="65" spans="1:49">
      <c r="A65" s="129">
        <v>914</v>
      </c>
      <c r="B65" s="129" t="s">
        <v>3268</v>
      </c>
      <c r="C65" s="129" t="s">
        <v>1669</v>
      </c>
      <c r="D65" s="129" t="s">
        <v>3267</v>
      </c>
      <c r="E65" s="129" t="s">
        <v>1668</v>
      </c>
      <c r="G65" s="129" t="s">
        <v>50</v>
      </c>
    </row>
    <row r="66" spans="1:49">
      <c r="A66" s="129">
        <v>914</v>
      </c>
      <c r="B66" s="129" t="s">
        <v>3268</v>
      </c>
      <c r="C66" s="129" t="s">
        <v>1667</v>
      </c>
      <c r="D66" s="129" t="s">
        <v>3267</v>
      </c>
      <c r="E66" s="129" t="s">
        <v>1666</v>
      </c>
      <c r="F66" s="129" t="s">
        <v>1665</v>
      </c>
      <c r="G66" s="129" t="s">
        <v>1655</v>
      </c>
      <c r="I66" s="129" t="s">
        <v>3273</v>
      </c>
      <c r="J66" s="129">
        <v>0</v>
      </c>
      <c r="K66" s="129">
        <v>0</v>
      </c>
      <c r="L66" s="129">
        <v>0</v>
      </c>
      <c r="M66" s="129">
        <v>0</v>
      </c>
      <c r="N66" s="129">
        <v>0</v>
      </c>
      <c r="O66" s="129">
        <v>0</v>
      </c>
      <c r="P66" s="129">
        <v>0</v>
      </c>
      <c r="Q66" s="129">
        <v>0</v>
      </c>
      <c r="R66" s="129">
        <v>0</v>
      </c>
      <c r="S66" s="129" t="s">
        <v>1828</v>
      </c>
      <c r="T66" s="129">
        <v>0</v>
      </c>
      <c r="U66" s="129">
        <v>0</v>
      </c>
      <c r="V66" s="129">
        <v>0</v>
      </c>
      <c r="W66" s="129">
        <v>0</v>
      </c>
      <c r="X66" s="129">
        <v>0</v>
      </c>
      <c r="Y66" s="129">
        <v>0</v>
      </c>
      <c r="Z66" s="129" t="s">
        <v>1828</v>
      </c>
      <c r="AA66" s="129">
        <v>-9.9009999999999998</v>
      </c>
      <c r="AB66" s="129">
        <v>28.907</v>
      </c>
      <c r="AC66" s="129">
        <v>38.743000000000002</v>
      </c>
      <c r="AD66" s="129">
        <v>-3.4319999999999999</v>
      </c>
      <c r="AE66" s="129">
        <v>23.271999999999998</v>
      </c>
      <c r="AF66" s="129">
        <v>11.868</v>
      </c>
      <c r="AG66" s="129">
        <v>8.4090000000000007</v>
      </c>
      <c r="AH66" s="129">
        <v>10.704000000000001</v>
      </c>
      <c r="AI66" s="129">
        <v>8.4339999999999993</v>
      </c>
      <c r="AJ66" s="129">
        <v>-2.859</v>
      </c>
      <c r="AK66" s="129">
        <v>11.506</v>
      </c>
      <c r="AL66" s="129">
        <v>6.3710000000000004</v>
      </c>
      <c r="AM66" s="129">
        <v>0.876</v>
      </c>
      <c r="AN66" s="129">
        <v>-4.3879999999999999</v>
      </c>
      <c r="AO66" s="129">
        <v>4.8280000000000003</v>
      </c>
      <c r="AP66" s="129">
        <v>-9.0340000000000007</v>
      </c>
      <c r="AQ66" s="129">
        <v>2.5760000000000001</v>
      </c>
      <c r="AR66" s="129">
        <v>5.7229999999999999</v>
      </c>
      <c r="AS66" s="129">
        <v>5.4740000000000002</v>
      </c>
      <c r="AT66" s="129">
        <v>6</v>
      </c>
      <c r="AU66" s="129">
        <v>7</v>
      </c>
      <c r="AV66" s="129">
        <v>7</v>
      </c>
      <c r="AW66" s="129">
        <v>2011</v>
      </c>
    </row>
    <row r="67" spans="1:49">
      <c r="A67" s="129">
        <v>914</v>
      </c>
      <c r="B67" s="129" t="s">
        <v>3268</v>
      </c>
      <c r="C67" s="129" t="s">
        <v>1664</v>
      </c>
      <c r="D67" s="129" t="s">
        <v>3267</v>
      </c>
      <c r="E67" s="129" t="s">
        <v>1663</v>
      </c>
      <c r="F67" s="129" t="s">
        <v>1662</v>
      </c>
      <c r="G67" s="129" t="s">
        <v>1655</v>
      </c>
      <c r="I67" s="129" t="s">
        <v>3273</v>
      </c>
      <c r="J67" s="129">
        <v>0</v>
      </c>
      <c r="K67" s="129">
        <v>0</v>
      </c>
      <c r="L67" s="129">
        <v>0</v>
      </c>
      <c r="M67" s="129">
        <v>0</v>
      </c>
      <c r="N67" s="129">
        <v>0</v>
      </c>
      <c r="O67" s="129">
        <v>0</v>
      </c>
      <c r="P67" s="129">
        <v>0</v>
      </c>
      <c r="Q67" s="129">
        <v>0</v>
      </c>
      <c r="R67" s="129" t="s">
        <v>1828</v>
      </c>
      <c r="S67" s="129" t="s">
        <v>1828</v>
      </c>
      <c r="T67" s="129">
        <v>0</v>
      </c>
      <c r="U67" s="129">
        <v>0</v>
      </c>
      <c r="V67" s="129">
        <v>0</v>
      </c>
      <c r="W67" s="129">
        <v>0</v>
      </c>
      <c r="X67" s="129">
        <v>0</v>
      </c>
      <c r="Y67" s="129" t="s">
        <v>1828</v>
      </c>
      <c r="Z67" s="129" t="s">
        <v>1828</v>
      </c>
      <c r="AA67" s="129">
        <v>-10.186</v>
      </c>
      <c r="AB67" s="129">
        <v>31.411000000000001</v>
      </c>
      <c r="AC67" s="129">
        <v>30.279</v>
      </c>
      <c r="AD67" s="129">
        <v>-14.3</v>
      </c>
      <c r="AE67" s="129">
        <v>28.212</v>
      </c>
      <c r="AF67" s="129">
        <v>10.472</v>
      </c>
      <c r="AG67" s="129">
        <v>11.752000000000001</v>
      </c>
      <c r="AH67" s="129">
        <v>12.365</v>
      </c>
      <c r="AI67" s="129">
        <v>7.2930000000000001</v>
      </c>
      <c r="AJ67" s="129">
        <v>-5.681</v>
      </c>
      <c r="AK67" s="129">
        <v>12.688000000000001</v>
      </c>
      <c r="AL67" s="129">
        <v>4.4850000000000003</v>
      </c>
      <c r="AM67" s="129">
        <v>2.0150000000000001</v>
      </c>
      <c r="AN67" s="129">
        <v>-2.851</v>
      </c>
      <c r="AO67" s="129">
        <v>6.08</v>
      </c>
      <c r="AP67" s="129">
        <v>-7.2309999999999999</v>
      </c>
      <c r="AQ67" s="129">
        <v>3.8380000000000001</v>
      </c>
      <c r="AR67" s="129">
        <v>8.2970000000000006</v>
      </c>
      <c r="AS67" s="129">
        <v>6.0259999999999998</v>
      </c>
      <c r="AT67" s="129">
        <v>5.6890000000000001</v>
      </c>
      <c r="AU67" s="129">
        <v>5.41</v>
      </c>
      <c r="AV67" s="129">
        <v>5.2830000000000004</v>
      </c>
      <c r="AW67" s="129">
        <v>2011</v>
      </c>
    </row>
    <row r="68" spans="1:49">
      <c r="A68" s="129">
        <v>914</v>
      </c>
      <c r="B68" s="129" t="s">
        <v>3268</v>
      </c>
      <c r="C68" s="129" t="s">
        <v>1661</v>
      </c>
      <c r="D68" s="129" t="s">
        <v>3267</v>
      </c>
      <c r="E68" s="129" t="s">
        <v>1660</v>
      </c>
      <c r="F68" s="129" t="s">
        <v>1659</v>
      </c>
      <c r="G68" s="129" t="s">
        <v>1655</v>
      </c>
      <c r="I68" s="129" t="s">
        <v>3273</v>
      </c>
      <c r="J68" s="129">
        <v>0</v>
      </c>
      <c r="K68" s="129">
        <v>0</v>
      </c>
      <c r="L68" s="129">
        <v>0</v>
      </c>
      <c r="M68" s="129">
        <v>0</v>
      </c>
      <c r="N68" s="129">
        <v>0</v>
      </c>
      <c r="O68" s="129">
        <v>0</v>
      </c>
      <c r="P68" s="129">
        <v>0</v>
      </c>
      <c r="Q68" s="129">
        <v>0</v>
      </c>
      <c r="R68" s="129">
        <v>0</v>
      </c>
      <c r="S68" s="129" t="s">
        <v>1828</v>
      </c>
      <c r="T68" s="129">
        <v>0</v>
      </c>
      <c r="U68" s="129">
        <v>0</v>
      </c>
      <c r="V68" s="129">
        <v>0</v>
      </c>
      <c r="W68" s="129">
        <v>0</v>
      </c>
      <c r="X68" s="129" t="s">
        <v>1828</v>
      </c>
      <c r="Y68" s="129">
        <v>0</v>
      </c>
      <c r="Z68" s="129" t="s">
        <v>1828</v>
      </c>
      <c r="AA68" s="129">
        <v>-19.050999999999998</v>
      </c>
      <c r="AB68" s="129">
        <v>24.363</v>
      </c>
      <c r="AC68" s="129">
        <v>88.950999999999993</v>
      </c>
      <c r="AD68" s="129">
        <v>16.254000000000001</v>
      </c>
      <c r="AE68" s="129">
        <v>23.9</v>
      </c>
      <c r="AF68" s="129">
        <v>3.8780000000000001</v>
      </c>
      <c r="AG68" s="129">
        <v>9.51</v>
      </c>
      <c r="AH68" s="129">
        <v>20.63</v>
      </c>
      <c r="AI68" s="129">
        <v>5.694</v>
      </c>
      <c r="AJ68" s="129">
        <v>10.448</v>
      </c>
      <c r="AK68" s="129">
        <v>23.701000000000001</v>
      </c>
      <c r="AL68" s="129">
        <v>15.805</v>
      </c>
      <c r="AM68" s="129">
        <v>-5.8410000000000002</v>
      </c>
      <c r="AN68" s="129">
        <v>24.738</v>
      </c>
      <c r="AO68" s="129">
        <v>10.88</v>
      </c>
      <c r="AP68" s="129">
        <v>2.2829999999999999</v>
      </c>
      <c r="AQ68" s="129">
        <v>12.523999999999999</v>
      </c>
      <c r="AR68" s="129">
        <v>1.952</v>
      </c>
      <c r="AS68" s="129">
        <v>8.0869999999999997</v>
      </c>
      <c r="AT68" s="129">
        <v>5</v>
      </c>
      <c r="AU68" s="129">
        <v>6</v>
      </c>
      <c r="AV68" s="129">
        <v>6</v>
      </c>
      <c r="AW68" s="129">
        <v>2011</v>
      </c>
    </row>
    <row r="69" spans="1:49">
      <c r="A69" s="129">
        <v>914</v>
      </c>
      <c r="B69" s="129" t="s">
        <v>3268</v>
      </c>
      <c r="C69" s="129" t="s">
        <v>1658</v>
      </c>
      <c r="D69" s="129" t="s">
        <v>3267</v>
      </c>
      <c r="E69" s="129" t="s">
        <v>1657</v>
      </c>
      <c r="F69" s="129" t="s">
        <v>1656</v>
      </c>
      <c r="G69" s="129" t="s">
        <v>1655</v>
      </c>
      <c r="I69" s="129" t="s">
        <v>3273</v>
      </c>
      <c r="J69" s="129">
        <v>0</v>
      </c>
      <c r="K69" s="129">
        <v>0</v>
      </c>
      <c r="L69" s="129">
        <v>0</v>
      </c>
      <c r="M69" s="129">
        <v>0</v>
      </c>
      <c r="N69" s="129">
        <v>0</v>
      </c>
      <c r="O69" s="129">
        <v>0</v>
      </c>
      <c r="P69" s="129">
        <v>0</v>
      </c>
      <c r="Q69" s="129">
        <v>0</v>
      </c>
      <c r="R69" s="129">
        <v>0</v>
      </c>
      <c r="S69" s="129" t="s">
        <v>1828</v>
      </c>
      <c r="T69" s="129">
        <v>0</v>
      </c>
      <c r="U69" s="129">
        <v>0</v>
      </c>
      <c r="V69" s="129">
        <v>0</v>
      </c>
      <c r="W69" s="129">
        <v>0</v>
      </c>
      <c r="X69" s="129">
        <v>0</v>
      </c>
      <c r="Y69" s="129" t="s">
        <v>1828</v>
      </c>
      <c r="Z69" s="129" t="s">
        <v>1828</v>
      </c>
      <c r="AA69" s="129">
        <v>-13.472</v>
      </c>
      <c r="AB69" s="129">
        <v>33.237000000000002</v>
      </c>
      <c r="AC69" s="129">
        <v>25.413</v>
      </c>
      <c r="AD69" s="129">
        <v>-7.39</v>
      </c>
      <c r="AE69" s="129">
        <v>22.936</v>
      </c>
      <c r="AF69" s="129">
        <v>8.4320000000000004</v>
      </c>
      <c r="AG69" s="129">
        <v>25.78</v>
      </c>
      <c r="AH69" s="129">
        <v>24.134</v>
      </c>
      <c r="AI69" s="129">
        <v>2.4740000000000002</v>
      </c>
      <c r="AJ69" s="129">
        <v>9.3539999999999992</v>
      </c>
      <c r="AK69" s="129">
        <v>25.744</v>
      </c>
      <c r="AL69" s="129">
        <v>15.648</v>
      </c>
      <c r="AM69" s="129">
        <v>-8.0969999999999995</v>
      </c>
      <c r="AN69" s="129">
        <v>28.564</v>
      </c>
      <c r="AO69" s="129">
        <v>13.222</v>
      </c>
      <c r="AP69" s="129">
        <v>4.2910000000000004</v>
      </c>
      <c r="AQ69" s="129">
        <v>14.561999999999999</v>
      </c>
      <c r="AR69" s="129">
        <v>1.704</v>
      </c>
      <c r="AS69" s="129">
        <v>8.9039999999999999</v>
      </c>
      <c r="AT69" s="129">
        <v>7.8140000000000001</v>
      </c>
      <c r="AU69" s="129">
        <v>7.6749999999999998</v>
      </c>
      <c r="AV69" s="129">
        <v>7.8739999999999997</v>
      </c>
      <c r="AW69" s="129">
        <v>2011</v>
      </c>
    </row>
    <row r="70" spans="1:49">
      <c r="A70" s="129">
        <v>914</v>
      </c>
      <c r="B70" s="129" t="s">
        <v>3268</v>
      </c>
      <c r="C70" s="129" t="s">
        <v>1653</v>
      </c>
      <c r="D70" s="129" t="s">
        <v>3267</v>
      </c>
      <c r="E70" s="129" t="s">
        <v>80</v>
      </c>
      <c r="F70" s="129" t="s">
        <v>1652</v>
      </c>
      <c r="G70" s="129" t="s">
        <v>1651</v>
      </c>
      <c r="I70" s="129" t="s">
        <v>3272</v>
      </c>
      <c r="J70" s="129">
        <v>5.0279999999999996</v>
      </c>
      <c r="K70" s="129">
        <v>4.2240000000000002</v>
      </c>
      <c r="L70" s="129">
        <v>2.8130000000000002</v>
      </c>
      <c r="M70" s="129">
        <v>3.335</v>
      </c>
      <c r="N70" s="129">
        <v>4.41</v>
      </c>
      <c r="O70" s="129">
        <v>5.8529999999999998</v>
      </c>
      <c r="P70" s="129">
        <v>5.43</v>
      </c>
      <c r="Q70" s="129">
        <v>5.1639999999999997</v>
      </c>
      <c r="R70" s="129">
        <v>6.0330000000000004</v>
      </c>
      <c r="S70" s="129">
        <v>6.7210000000000001</v>
      </c>
      <c r="T70" s="129">
        <v>8.4570000000000007</v>
      </c>
      <c r="U70" s="129">
        <v>8.9</v>
      </c>
      <c r="V70" s="129">
        <v>26.5</v>
      </c>
      <c r="W70" s="129">
        <v>22.3</v>
      </c>
      <c r="X70" s="129">
        <v>18.399999999999999</v>
      </c>
      <c r="Y70" s="129">
        <v>12.9</v>
      </c>
      <c r="Z70" s="129">
        <v>12.3</v>
      </c>
      <c r="AA70" s="129">
        <v>14.9</v>
      </c>
      <c r="AB70" s="129">
        <v>17.7</v>
      </c>
      <c r="AC70" s="129">
        <v>18.399999999999999</v>
      </c>
      <c r="AD70" s="129">
        <v>16.8</v>
      </c>
      <c r="AE70" s="129">
        <v>16.440000000000001</v>
      </c>
      <c r="AF70" s="129">
        <v>15.750999999999999</v>
      </c>
      <c r="AG70" s="129">
        <v>15</v>
      </c>
      <c r="AH70" s="129">
        <v>14.4</v>
      </c>
      <c r="AI70" s="129">
        <v>14.1</v>
      </c>
      <c r="AJ70" s="129">
        <v>13.8</v>
      </c>
      <c r="AK70" s="129">
        <v>13.2</v>
      </c>
      <c r="AL70" s="129">
        <v>12.545</v>
      </c>
      <c r="AM70" s="129">
        <v>13.615</v>
      </c>
      <c r="AN70" s="129">
        <v>13.6</v>
      </c>
      <c r="AO70" s="129">
        <v>13.3</v>
      </c>
      <c r="AP70" s="129">
        <v>15</v>
      </c>
      <c r="AQ70" s="129">
        <v>13</v>
      </c>
      <c r="AR70" s="129">
        <v>10.5</v>
      </c>
      <c r="AS70" s="129">
        <v>10.5</v>
      </c>
      <c r="AT70" s="129">
        <v>10.5</v>
      </c>
      <c r="AU70" s="129">
        <v>10.5</v>
      </c>
      <c r="AV70" s="129">
        <v>11.5</v>
      </c>
      <c r="AW70" s="129">
        <v>2011</v>
      </c>
    </row>
    <row r="71" spans="1:49">
      <c r="A71" s="129">
        <v>914</v>
      </c>
      <c r="B71" s="129" t="s">
        <v>3268</v>
      </c>
      <c r="C71" s="129" t="s">
        <v>1650</v>
      </c>
      <c r="D71" s="129" t="s">
        <v>3267</v>
      </c>
      <c r="E71" s="129" t="s">
        <v>1649</v>
      </c>
      <c r="F71" s="129" t="s">
        <v>1648</v>
      </c>
      <c r="G71" s="129" t="s">
        <v>84</v>
      </c>
      <c r="H71" s="129" t="s">
        <v>5</v>
      </c>
    </row>
    <row r="72" spans="1:49">
      <c r="A72" s="129">
        <v>914</v>
      </c>
      <c r="B72" s="129" t="s">
        <v>3268</v>
      </c>
      <c r="C72" s="129" t="s">
        <v>1647</v>
      </c>
      <c r="D72" s="129" t="s">
        <v>3267</v>
      </c>
      <c r="E72" s="129" t="s">
        <v>15</v>
      </c>
      <c r="F72" s="129" t="s">
        <v>1646</v>
      </c>
      <c r="G72" s="129" t="s">
        <v>84</v>
      </c>
      <c r="H72" s="129" t="s">
        <v>5</v>
      </c>
      <c r="I72" s="129" t="s">
        <v>3271</v>
      </c>
      <c r="J72" s="129">
        <v>2.6709999999999998</v>
      </c>
      <c r="K72" s="129">
        <v>2.7240000000000002</v>
      </c>
      <c r="L72" s="129">
        <v>2.7810000000000001</v>
      </c>
      <c r="M72" s="129">
        <v>2.8380000000000001</v>
      </c>
      <c r="N72" s="129">
        <v>2.8969999999999998</v>
      </c>
      <c r="O72" s="129">
        <v>2.9569999999999999</v>
      </c>
      <c r="P72" s="129">
        <v>3.016</v>
      </c>
      <c r="Q72" s="129">
        <v>3.0760000000000001</v>
      </c>
      <c r="R72" s="129">
        <v>3.1379999999999999</v>
      </c>
      <c r="S72" s="129">
        <v>3.1989999999999998</v>
      </c>
      <c r="T72" s="129">
        <v>3.1970000000000001</v>
      </c>
      <c r="U72" s="129">
        <v>3.141</v>
      </c>
      <c r="V72" s="129">
        <v>3.11</v>
      </c>
      <c r="W72" s="129">
        <v>3.0950000000000002</v>
      </c>
      <c r="X72" s="129">
        <v>3.0329999999999999</v>
      </c>
      <c r="Y72" s="129">
        <v>3.0369999999999999</v>
      </c>
      <c r="Z72" s="129">
        <v>3.0630000000000002</v>
      </c>
      <c r="AA72" s="129">
        <v>3.0880000000000001</v>
      </c>
      <c r="AB72" s="129">
        <v>3.0609999999999999</v>
      </c>
      <c r="AC72" s="129">
        <v>3.1</v>
      </c>
      <c r="AD72" s="129">
        <v>3.0579999999999998</v>
      </c>
      <c r="AE72" s="129">
        <v>3.0739999999999998</v>
      </c>
      <c r="AF72" s="129">
        <v>3.093</v>
      </c>
      <c r="AG72" s="129">
        <v>3.1110000000000002</v>
      </c>
      <c r="AH72" s="129">
        <v>3.1269999999999998</v>
      </c>
      <c r="AI72" s="129">
        <v>3.1419999999999999</v>
      </c>
      <c r="AJ72" s="129">
        <v>3.1469999999999998</v>
      </c>
      <c r="AK72" s="129">
        <v>3.161</v>
      </c>
      <c r="AL72" s="129">
        <v>3.1819999999999999</v>
      </c>
      <c r="AM72" s="129">
        <v>3.194</v>
      </c>
      <c r="AN72" s="129">
        <v>3.21</v>
      </c>
      <c r="AO72" s="129">
        <v>3.226</v>
      </c>
      <c r="AP72" s="129">
        <v>3.2429999999999999</v>
      </c>
      <c r="AQ72" s="129">
        <v>3.2589999999999999</v>
      </c>
      <c r="AR72" s="129">
        <v>3.2749999999999999</v>
      </c>
      <c r="AS72" s="129">
        <v>3.2909999999999999</v>
      </c>
      <c r="AT72" s="129">
        <v>3.3079999999999998</v>
      </c>
      <c r="AU72" s="129">
        <v>3.3239999999999998</v>
      </c>
      <c r="AV72" s="129">
        <v>3.3410000000000002</v>
      </c>
      <c r="AW72" s="129">
        <v>2009</v>
      </c>
    </row>
    <row r="73" spans="1:49">
      <c r="A73" s="129">
        <v>914</v>
      </c>
      <c r="B73" s="129" t="s">
        <v>3268</v>
      </c>
      <c r="C73" s="129" t="s">
        <v>1644</v>
      </c>
      <c r="D73" s="129" t="s">
        <v>3267</v>
      </c>
      <c r="E73" s="129" t="s">
        <v>1642</v>
      </c>
      <c r="F73" s="129" t="s">
        <v>1641</v>
      </c>
      <c r="G73" s="129" t="s">
        <v>1608</v>
      </c>
      <c r="H73" s="129" t="s">
        <v>1604</v>
      </c>
      <c r="I73" s="129" t="s">
        <v>3270</v>
      </c>
      <c r="J73" s="129" t="s">
        <v>1595</v>
      </c>
      <c r="K73" s="129" t="s">
        <v>1595</v>
      </c>
      <c r="L73" s="129" t="s">
        <v>1595</v>
      </c>
      <c r="M73" s="129" t="s">
        <v>1595</v>
      </c>
      <c r="N73" s="129" t="s">
        <v>1595</v>
      </c>
      <c r="O73" s="129" t="s">
        <v>1595</v>
      </c>
      <c r="P73" s="129" t="s">
        <v>1595</v>
      </c>
      <c r="Q73" s="129" t="s">
        <v>1595</v>
      </c>
      <c r="R73" s="129" t="s">
        <v>1595</v>
      </c>
      <c r="S73" s="129" t="s">
        <v>1595</v>
      </c>
      <c r="T73" s="129" t="s">
        <v>1595</v>
      </c>
      <c r="U73" s="129" t="s">
        <v>1595</v>
      </c>
      <c r="V73" s="129" t="s">
        <v>1595</v>
      </c>
      <c r="W73" s="129" t="s">
        <v>1595</v>
      </c>
      <c r="X73" s="129" t="s">
        <v>1595</v>
      </c>
      <c r="Y73" s="129" t="s">
        <v>1595</v>
      </c>
      <c r="Z73" s="129" t="s">
        <v>1595</v>
      </c>
      <c r="AA73" s="129">
        <v>58.838000000000001</v>
      </c>
      <c r="AB73" s="129">
        <v>99.65</v>
      </c>
      <c r="AC73" s="129">
        <v>121.02800000000001</v>
      </c>
      <c r="AD73" s="129">
        <v>126.101</v>
      </c>
      <c r="AE73" s="129">
        <v>139.15100000000001</v>
      </c>
      <c r="AF73" s="129">
        <v>154.595</v>
      </c>
      <c r="AG73" s="129">
        <v>167.15</v>
      </c>
      <c r="AH73" s="129">
        <v>184.35599999999999</v>
      </c>
      <c r="AI73" s="129">
        <v>204.16200000000001</v>
      </c>
      <c r="AJ73" s="129">
        <v>229.51900000000001</v>
      </c>
      <c r="AK73" s="129">
        <v>251.553</v>
      </c>
      <c r="AL73" s="129">
        <v>290.89699999999999</v>
      </c>
      <c r="AM73" s="129">
        <v>298.97800000000001</v>
      </c>
      <c r="AN73" s="129">
        <v>319.62299999999999</v>
      </c>
      <c r="AO73" s="129">
        <v>330.44900000000001</v>
      </c>
      <c r="AP73" s="129">
        <v>329.82900000000001</v>
      </c>
      <c r="AQ73" s="129">
        <v>322.94600000000003</v>
      </c>
      <c r="AR73" s="129">
        <v>338.48200000000003</v>
      </c>
      <c r="AS73" s="129">
        <v>356.62</v>
      </c>
      <c r="AT73" s="129">
        <v>375.55900000000003</v>
      </c>
      <c r="AU73" s="129">
        <v>395.88799999999998</v>
      </c>
      <c r="AV73" s="129">
        <v>416.79300000000001</v>
      </c>
      <c r="AW73" s="129">
        <v>2012</v>
      </c>
    </row>
    <row r="74" spans="1:49">
      <c r="A74" s="129">
        <v>914</v>
      </c>
      <c r="B74" s="129" t="s">
        <v>3268</v>
      </c>
      <c r="C74" s="129" t="s">
        <v>1643</v>
      </c>
      <c r="D74" s="129" t="s">
        <v>3267</v>
      </c>
      <c r="E74" s="129" t="s">
        <v>1642</v>
      </c>
      <c r="F74" s="129" t="s">
        <v>1641</v>
      </c>
      <c r="G74" s="129" t="s">
        <v>1597</v>
      </c>
      <c r="I74" s="129" t="s">
        <v>1640</v>
      </c>
      <c r="J74" s="129" t="s">
        <v>1595</v>
      </c>
      <c r="K74" s="129" t="s">
        <v>1595</v>
      </c>
      <c r="L74" s="129" t="s">
        <v>1595</v>
      </c>
      <c r="M74" s="129" t="s">
        <v>1595</v>
      </c>
      <c r="N74" s="129" t="s">
        <v>1595</v>
      </c>
      <c r="O74" s="129" t="s">
        <v>1595</v>
      </c>
      <c r="P74" s="129" t="s">
        <v>1595</v>
      </c>
      <c r="Q74" s="129" t="s">
        <v>1595</v>
      </c>
      <c r="R74" s="129" t="s">
        <v>1595</v>
      </c>
      <c r="S74" s="129" t="s">
        <v>1595</v>
      </c>
      <c r="T74" s="129" t="s">
        <v>1595</v>
      </c>
      <c r="U74" s="129" t="s">
        <v>1595</v>
      </c>
      <c r="V74" s="129" t="s">
        <v>1595</v>
      </c>
      <c r="W74" s="129" t="s">
        <v>1595</v>
      </c>
      <c r="X74" s="129" t="s">
        <v>1595</v>
      </c>
      <c r="Y74" s="129" t="s">
        <v>1595</v>
      </c>
      <c r="Z74" s="129" t="s">
        <v>1595</v>
      </c>
      <c r="AA74" s="129">
        <v>18.262</v>
      </c>
      <c r="AB74" s="129">
        <v>24.167999999999999</v>
      </c>
      <c r="AC74" s="129">
        <v>25.518000000000001</v>
      </c>
      <c r="AD74" s="129">
        <v>24.109000000000002</v>
      </c>
      <c r="AE74" s="129">
        <v>23.853000000000002</v>
      </c>
      <c r="AF74" s="129">
        <v>24.826000000000001</v>
      </c>
      <c r="AG74" s="129">
        <v>24.082000000000001</v>
      </c>
      <c r="AH74" s="129">
        <v>24.423999999999999</v>
      </c>
      <c r="AI74" s="129">
        <v>24.890999999999998</v>
      </c>
      <c r="AJ74" s="129">
        <v>26.015999999999998</v>
      </c>
      <c r="AK74" s="129">
        <v>25.995999999999999</v>
      </c>
      <c r="AL74" s="129">
        <v>26.704999999999998</v>
      </c>
      <c r="AM74" s="129">
        <v>26.042000000000002</v>
      </c>
      <c r="AN74" s="129">
        <v>26.146000000000001</v>
      </c>
      <c r="AO74" s="129">
        <v>25.408999999999999</v>
      </c>
      <c r="AP74" s="129">
        <v>24.442</v>
      </c>
      <c r="AQ74" s="129">
        <v>23.088999999999999</v>
      </c>
      <c r="AR74" s="129">
        <v>23.123999999999999</v>
      </c>
      <c r="AS74" s="129">
        <v>23.126000000000001</v>
      </c>
      <c r="AT74" s="129">
        <v>23.114000000000001</v>
      </c>
      <c r="AU74" s="129">
        <v>23.116</v>
      </c>
      <c r="AV74" s="129">
        <v>23.088999999999999</v>
      </c>
      <c r="AW74" s="129">
        <v>2012</v>
      </c>
    </row>
    <row r="75" spans="1:49">
      <c r="A75" s="129">
        <v>914</v>
      </c>
      <c r="B75" s="129" t="s">
        <v>3268</v>
      </c>
      <c r="C75" s="129" t="s">
        <v>1639</v>
      </c>
      <c r="D75" s="129" t="s">
        <v>3267</v>
      </c>
      <c r="E75" s="129" t="s">
        <v>1637</v>
      </c>
      <c r="F75" s="129" t="s">
        <v>1636</v>
      </c>
      <c r="G75" s="129" t="s">
        <v>1608</v>
      </c>
      <c r="H75" s="129" t="s">
        <v>1604</v>
      </c>
      <c r="I75" s="129" t="s">
        <v>3270</v>
      </c>
      <c r="J75" s="129" t="s">
        <v>1595</v>
      </c>
      <c r="K75" s="129" t="s">
        <v>1595</v>
      </c>
      <c r="L75" s="129" t="s">
        <v>1595</v>
      </c>
      <c r="M75" s="129" t="s">
        <v>1595</v>
      </c>
      <c r="N75" s="129" t="s">
        <v>1595</v>
      </c>
      <c r="O75" s="129" t="s">
        <v>1595</v>
      </c>
      <c r="P75" s="129" t="s">
        <v>1595</v>
      </c>
      <c r="Q75" s="129" t="s">
        <v>1595</v>
      </c>
      <c r="R75" s="129" t="s">
        <v>1595</v>
      </c>
      <c r="S75" s="129" t="s">
        <v>1595</v>
      </c>
      <c r="T75" s="129" t="s">
        <v>1595</v>
      </c>
      <c r="U75" s="129" t="s">
        <v>1595</v>
      </c>
      <c r="V75" s="129" t="s">
        <v>1595</v>
      </c>
      <c r="W75" s="129" t="s">
        <v>1595</v>
      </c>
      <c r="X75" s="129" t="s">
        <v>1595</v>
      </c>
      <c r="Y75" s="129" t="s">
        <v>1595</v>
      </c>
      <c r="Z75" s="129" t="s">
        <v>1595</v>
      </c>
      <c r="AA75" s="129">
        <v>101.006</v>
      </c>
      <c r="AB75" s="129">
        <v>142.304</v>
      </c>
      <c r="AC75" s="129">
        <v>165.61600000000001</v>
      </c>
      <c r="AD75" s="129">
        <v>170.63499999999999</v>
      </c>
      <c r="AE75" s="129">
        <v>186.053</v>
      </c>
      <c r="AF75" s="129">
        <v>192.50700000000001</v>
      </c>
      <c r="AG75" s="129">
        <v>199.202</v>
      </c>
      <c r="AH75" s="129">
        <v>222.11099999999999</v>
      </c>
      <c r="AI75" s="129">
        <v>232.34</v>
      </c>
      <c r="AJ75" s="129">
        <v>258.94099999999997</v>
      </c>
      <c r="AK75" s="129">
        <v>283.31299999999999</v>
      </c>
      <c r="AL75" s="129">
        <v>346.78300000000002</v>
      </c>
      <c r="AM75" s="129">
        <v>384.31700000000001</v>
      </c>
      <c r="AN75" s="129">
        <v>371.46199999999999</v>
      </c>
      <c r="AO75" s="129">
        <v>376.18299999999999</v>
      </c>
      <c r="AP75" s="129">
        <v>373.20299999999997</v>
      </c>
      <c r="AQ75" s="129">
        <v>399.99700000000001</v>
      </c>
      <c r="AR75" s="129">
        <v>431.32299999999998</v>
      </c>
      <c r="AS75" s="129">
        <v>462.577</v>
      </c>
      <c r="AT75" s="129">
        <v>492.68</v>
      </c>
      <c r="AU75" s="129">
        <v>524.41999999999996</v>
      </c>
      <c r="AV75" s="129">
        <v>558.58900000000006</v>
      </c>
      <c r="AW75" s="129">
        <v>2012</v>
      </c>
    </row>
    <row r="76" spans="1:49">
      <c r="A76" s="129">
        <v>914</v>
      </c>
      <c r="B76" s="129" t="s">
        <v>3268</v>
      </c>
      <c r="C76" s="129" t="s">
        <v>1638</v>
      </c>
      <c r="D76" s="129" t="s">
        <v>3267</v>
      </c>
      <c r="E76" s="129" t="s">
        <v>1637</v>
      </c>
      <c r="F76" s="129" t="s">
        <v>1636</v>
      </c>
      <c r="G76" s="129" t="s">
        <v>1597</v>
      </c>
      <c r="I76" s="129" t="s">
        <v>1635</v>
      </c>
      <c r="J76" s="129" t="s">
        <v>1595</v>
      </c>
      <c r="K76" s="129" t="s">
        <v>1595</v>
      </c>
      <c r="L76" s="129" t="s">
        <v>1595</v>
      </c>
      <c r="M76" s="129" t="s">
        <v>1595</v>
      </c>
      <c r="N76" s="129" t="s">
        <v>1595</v>
      </c>
      <c r="O76" s="129" t="s">
        <v>1595</v>
      </c>
      <c r="P76" s="129" t="s">
        <v>1595</v>
      </c>
      <c r="Q76" s="129" t="s">
        <v>1595</v>
      </c>
      <c r="R76" s="129" t="s">
        <v>1595</v>
      </c>
      <c r="S76" s="129" t="s">
        <v>1595</v>
      </c>
      <c r="T76" s="129" t="s">
        <v>1595</v>
      </c>
      <c r="U76" s="129" t="s">
        <v>1595</v>
      </c>
      <c r="V76" s="129" t="s">
        <v>1595</v>
      </c>
      <c r="W76" s="129" t="s">
        <v>1595</v>
      </c>
      <c r="X76" s="129" t="s">
        <v>1595</v>
      </c>
      <c r="Y76" s="129" t="s">
        <v>1595</v>
      </c>
      <c r="Z76" s="129" t="s">
        <v>1595</v>
      </c>
      <c r="AA76" s="129">
        <v>31.35</v>
      </c>
      <c r="AB76" s="129">
        <v>34.512</v>
      </c>
      <c r="AC76" s="129">
        <v>34.918999999999997</v>
      </c>
      <c r="AD76" s="129">
        <v>32.624000000000002</v>
      </c>
      <c r="AE76" s="129">
        <v>31.893000000000001</v>
      </c>
      <c r="AF76" s="129">
        <v>30.914000000000001</v>
      </c>
      <c r="AG76" s="129">
        <v>28.699000000000002</v>
      </c>
      <c r="AH76" s="129">
        <v>29.425999999999998</v>
      </c>
      <c r="AI76" s="129">
        <v>28.326000000000001</v>
      </c>
      <c r="AJ76" s="129">
        <v>29.350999999999999</v>
      </c>
      <c r="AK76" s="129">
        <v>29.277999999999999</v>
      </c>
      <c r="AL76" s="129">
        <v>31.835999999999999</v>
      </c>
      <c r="AM76" s="129">
        <v>33.475000000000001</v>
      </c>
      <c r="AN76" s="129">
        <v>30.385999999999999</v>
      </c>
      <c r="AO76" s="129">
        <v>28.925000000000001</v>
      </c>
      <c r="AP76" s="129">
        <v>27.657</v>
      </c>
      <c r="AQ76" s="129">
        <v>28.597000000000001</v>
      </c>
      <c r="AR76" s="129">
        <v>29.466999999999999</v>
      </c>
      <c r="AS76" s="129">
        <v>29.998000000000001</v>
      </c>
      <c r="AT76" s="129">
        <v>30.323</v>
      </c>
      <c r="AU76" s="129">
        <v>30.620999999999999</v>
      </c>
      <c r="AV76" s="129">
        <v>30.943000000000001</v>
      </c>
      <c r="AW76" s="129">
        <v>2012</v>
      </c>
    </row>
    <row r="77" spans="1:49">
      <c r="A77" s="129">
        <v>914</v>
      </c>
      <c r="B77" s="129" t="s">
        <v>3268</v>
      </c>
      <c r="C77" s="129" t="s">
        <v>1634</v>
      </c>
      <c r="D77" s="129" t="s">
        <v>3267</v>
      </c>
      <c r="E77" s="129" t="s">
        <v>1632</v>
      </c>
      <c r="F77" s="129" t="s">
        <v>1631</v>
      </c>
      <c r="G77" s="129" t="s">
        <v>1608</v>
      </c>
      <c r="H77" s="129" t="s">
        <v>1604</v>
      </c>
      <c r="I77" s="129" t="s">
        <v>3270</v>
      </c>
      <c r="J77" s="129" t="s">
        <v>1595</v>
      </c>
      <c r="K77" s="129" t="s">
        <v>1595</v>
      </c>
      <c r="L77" s="129" t="s">
        <v>1595</v>
      </c>
      <c r="M77" s="129" t="s">
        <v>1595</v>
      </c>
      <c r="N77" s="129" t="s">
        <v>1595</v>
      </c>
      <c r="O77" s="129" t="s">
        <v>1595</v>
      </c>
      <c r="P77" s="129" t="s">
        <v>1595</v>
      </c>
      <c r="Q77" s="129" t="s">
        <v>1595</v>
      </c>
      <c r="R77" s="129" t="s">
        <v>1595</v>
      </c>
      <c r="S77" s="129" t="s">
        <v>1595</v>
      </c>
      <c r="T77" s="129" t="s">
        <v>1595</v>
      </c>
      <c r="U77" s="129" t="s">
        <v>1595</v>
      </c>
      <c r="V77" s="129" t="s">
        <v>1595</v>
      </c>
      <c r="W77" s="129" t="s">
        <v>1595</v>
      </c>
      <c r="X77" s="129" t="s">
        <v>1595</v>
      </c>
      <c r="Y77" s="129" t="s">
        <v>1595</v>
      </c>
      <c r="Z77" s="129" t="s">
        <v>1595</v>
      </c>
      <c r="AA77" s="129">
        <v>-42.168999999999997</v>
      </c>
      <c r="AB77" s="129">
        <v>-42.654000000000003</v>
      </c>
      <c r="AC77" s="129">
        <v>-44.588000000000001</v>
      </c>
      <c r="AD77" s="129">
        <v>-44.533999999999999</v>
      </c>
      <c r="AE77" s="129">
        <v>-46.902000000000001</v>
      </c>
      <c r="AF77" s="129">
        <v>-37.911999999999999</v>
      </c>
      <c r="AG77" s="129">
        <v>-32.051000000000002</v>
      </c>
      <c r="AH77" s="129">
        <v>-37.753999999999998</v>
      </c>
      <c r="AI77" s="129">
        <v>-28.178000000000001</v>
      </c>
      <c r="AJ77" s="129">
        <v>-29.422000000000001</v>
      </c>
      <c r="AK77" s="129">
        <v>-31.76</v>
      </c>
      <c r="AL77" s="129">
        <v>-55.887</v>
      </c>
      <c r="AM77" s="129">
        <v>-85.338999999999999</v>
      </c>
      <c r="AN77" s="129">
        <v>-51.838999999999999</v>
      </c>
      <c r="AO77" s="129">
        <v>-45.734000000000002</v>
      </c>
      <c r="AP77" s="129">
        <v>-43.374000000000002</v>
      </c>
      <c r="AQ77" s="129">
        <v>-77.051000000000002</v>
      </c>
      <c r="AR77" s="129">
        <v>-92.841999999999999</v>
      </c>
      <c r="AS77" s="129">
        <v>-105.95699999999999</v>
      </c>
      <c r="AT77" s="129">
        <v>-117.121</v>
      </c>
      <c r="AU77" s="129">
        <v>-128.53200000000001</v>
      </c>
      <c r="AV77" s="129">
        <v>-141.79599999999999</v>
      </c>
      <c r="AW77" s="129">
        <v>2012</v>
      </c>
    </row>
    <row r="78" spans="1:49">
      <c r="A78" s="129">
        <v>914</v>
      </c>
      <c r="B78" s="129" t="s">
        <v>3268</v>
      </c>
      <c r="C78" s="129" t="s">
        <v>1633</v>
      </c>
      <c r="D78" s="129" t="s">
        <v>3267</v>
      </c>
      <c r="E78" s="129" t="s">
        <v>1632</v>
      </c>
      <c r="F78" s="129" t="s">
        <v>1631</v>
      </c>
      <c r="G78" s="129" t="s">
        <v>1597</v>
      </c>
      <c r="I78" s="129" t="s">
        <v>1630</v>
      </c>
      <c r="J78" s="129" t="s">
        <v>1595</v>
      </c>
      <c r="K78" s="129" t="s">
        <v>1595</v>
      </c>
      <c r="L78" s="129" t="s">
        <v>1595</v>
      </c>
      <c r="M78" s="129" t="s">
        <v>1595</v>
      </c>
      <c r="N78" s="129" t="s">
        <v>1595</v>
      </c>
      <c r="O78" s="129" t="s">
        <v>1595</v>
      </c>
      <c r="P78" s="129" t="s">
        <v>1595</v>
      </c>
      <c r="Q78" s="129" t="s">
        <v>1595</v>
      </c>
      <c r="R78" s="129" t="s">
        <v>1595</v>
      </c>
      <c r="S78" s="129" t="s">
        <v>1595</v>
      </c>
      <c r="T78" s="129" t="s">
        <v>1595</v>
      </c>
      <c r="U78" s="129" t="s">
        <v>1595</v>
      </c>
      <c r="V78" s="129" t="s">
        <v>1595</v>
      </c>
      <c r="W78" s="129" t="s">
        <v>1595</v>
      </c>
      <c r="X78" s="129" t="s">
        <v>1595</v>
      </c>
      <c r="Y78" s="129" t="s">
        <v>1595</v>
      </c>
      <c r="Z78" s="129" t="s">
        <v>1595</v>
      </c>
      <c r="AA78" s="129">
        <v>-13.087999999999999</v>
      </c>
      <c r="AB78" s="129">
        <v>-10.345000000000001</v>
      </c>
      <c r="AC78" s="129">
        <v>-9.4009999999999998</v>
      </c>
      <c r="AD78" s="129">
        <v>-8.5139999999999993</v>
      </c>
      <c r="AE78" s="129">
        <v>-8.0399999999999991</v>
      </c>
      <c r="AF78" s="129">
        <v>-6.0880000000000001</v>
      </c>
      <c r="AG78" s="129">
        <v>-4.6180000000000003</v>
      </c>
      <c r="AH78" s="129">
        <v>-5.0019999999999998</v>
      </c>
      <c r="AI78" s="129">
        <v>-3.4350000000000001</v>
      </c>
      <c r="AJ78" s="129">
        <v>-3.335</v>
      </c>
      <c r="AK78" s="129">
        <v>-3.282</v>
      </c>
      <c r="AL78" s="129">
        <v>-5.1310000000000002</v>
      </c>
      <c r="AM78" s="129">
        <v>-7.4329999999999998</v>
      </c>
      <c r="AN78" s="129">
        <v>-4.2409999999999997</v>
      </c>
      <c r="AO78" s="129">
        <v>-3.5169999999999999</v>
      </c>
      <c r="AP78" s="129">
        <v>-3.214</v>
      </c>
      <c r="AQ78" s="129">
        <v>-5.5090000000000003</v>
      </c>
      <c r="AR78" s="129">
        <v>-6.343</v>
      </c>
      <c r="AS78" s="129">
        <v>-6.8710000000000004</v>
      </c>
      <c r="AT78" s="129">
        <v>-7.2080000000000002</v>
      </c>
      <c r="AU78" s="129">
        <v>-7.5049999999999999</v>
      </c>
      <c r="AV78" s="129">
        <v>-7.8550000000000004</v>
      </c>
      <c r="AW78" s="129">
        <v>2012</v>
      </c>
    </row>
    <row r="79" spans="1:49">
      <c r="A79" s="129">
        <v>914</v>
      </c>
      <c r="B79" s="129" t="s">
        <v>3268</v>
      </c>
      <c r="C79" s="129" t="s">
        <v>1629</v>
      </c>
      <c r="D79" s="129" t="s">
        <v>3267</v>
      </c>
      <c r="E79" s="129" t="s">
        <v>1627</v>
      </c>
      <c r="F79" s="129" t="s">
        <v>1626</v>
      </c>
      <c r="G79" s="129" t="s">
        <v>1608</v>
      </c>
      <c r="H79" s="129" t="s">
        <v>1604</v>
      </c>
    </row>
    <row r="80" spans="1:49">
      <c r="A80" s="129">
        <v>914</v>
      </c>
      <c r="B80" s="129" t="s">
        <v>3268</v>
      </c>
      <c r="C80" s="129" t="s">
        <v>1628</v>
      </c>
      <c r="D80" s="129" t="s">
        <v>3267</v>
      </c>
      <c r="E80" s="129" t="s">
        <v>1627</v>
      </c>
      <c r="F80" s="129" t="s">
        <v>1626</v>
      </c>
      <c r="G80" s="129" t="s">
        <v>1625</v>
      </c>
    </row>
    <row r="81" spans="1:49">
      <c r="A81" s="129">
        <v>914</v>
      </c>
      <c r="B81" s="129" t="s">
        <v>3268</v>
      </c>
      <c r="C81" s="129" t="s">
        <v>1624</v>
      </c>
      <c r="D81" s="129" t="s">
        <v>3267</v>
      </c>
      <c r="E81" s="129" t="s">
        <v>1622</v>
      </c>
      <c r="F81" s="129" t="s">
        <v>1621</v>
      </c>
      <c r="G81" s="129" t="s">
        <v>1608</v>
      </c>
      <c r="H81" s="129" t="s">
        <v>1604</v>
      </c>
      <c r="I81" s="129" t="s">
        <v>3270</v>
      </c>
      <c r="J81" s="129" t="s">
        <v>1595</v>
      </c>
      <c r="K81" s="129" t="s">
        <v>1595</v>
      </c>
      <c r="L81" s="129" t="s">
        <v>1595</v>
      </c>
      <c r="M81" s="129" t="s">
        <v>1595</v>
      </c>
      <c r="N81" s="129" t="s">
        <v>1595</v>
      </c>
      <c r="O81" s="129" t="s">
        <v>1595</v>
      </c>
      <c r="P81" s="129" t="s">
        <v>1595</v>
      </c>
      <c r="Q81" s="129" t="s">
        <v>1595</v>
      </c>
      <c r="R81" s="129" t="s">
        <v>1595</v>
      </c>
      <c r="S81" s="129" t="s">
        <v>1595</v>
      </c>
      <c r="T81" s="129" t="s">
        <v>1595</v>
      </c>
      <c r="U81" s="129" t="s">
        <v>1595</v>
      </c>
      <c r="V81" s="129" t="s">
        <v>1595</v>
      </c>
      <c r="W81" s="129" t="s">
        <v>1595</v>
      </c>
      <c r="X81" s="129" t="s">
        <v>1595</v>
      </c>
      <c r="Y81" s="129" t="s">
        <v>1595</v>
      </c>
      <c r="Z81" s="129" t="s">
        <v>1595</v>
      </c>
      <c r="AA81" s="129">
        <v>-23.39</v>
      </c>
      <c r="AB81" s="129">
        <v>-6.5679999999999996</v>
      </c>
      <c r="AC81" s="129">
        <v>-9.1890000000000001</v>
      </c>
      <c r="AD81" s="129">
        <v>-13.936999999999999</v>
      </c>
      <c r="AE81" s="129">
        <v>-21.396999999999998</v>
      </c>
      <c r="AF81" s="129">
        <v>-13.15</v>
      </c>
      <c r="AG81" s="129">
        <v>-2.2280000000000002</v>
      </c>
      <c r="AH81" s="129">
        <v>-9.3309999999999995</v>
      </c>
      <c r="AI81" s="129">
        <v>-2.149</v>
      </c>
      <c r="AJ81" s="129">
        <v>-4.4160000000000004</v>
      </c>
      <c r="AK81" s="129">
        <v>-6.165</v>
      </c>
      <c r="AL81" s="129">
        <v>-24.58</v>
      </c>
      <c r="AM81" s="129">
        <v>-49.037999999999997</v>
      </c>
      <c r="AN81" s="129">
        <v>-10.234999999999999</v>
      </c>
      <c r="AO81" s="129">
        <v>-4.6109999999999998</v>
      </c>
      <c r="AP81" s="129">
        <v>-1.877</v>
      </c>
      <c r="AQ81" s="129">
        <v>-33.779000000000003</v>
      </c>
      <c r="AR81" s="129">
        <v>-36.281999999999996</v>
      </c>
      <c r="AS81" s="129">
        <v>-38.317</v>
      </c>
      <c r="AT81" s="129">
        <v>-40.456000000000003</v>
      </c>
      <c r="AU81" s="129">
        <v>-42.359000000000002</v>
      </c>
      <c r="AV81" s="129">
        <v>-44.896000000000001</v>
      </c>
      <c r="AW81" s="129">
        <v>2012</v>
      </c>
    </row>
    <row r="82" spans="1:49">
      <c r="A82" s="129">
        <v>914</v>
      </c>
      <c r="B82" s="129" t="s">
        <v>3268</v>
      </c>
      <c r="C82" s="129" t="s">
        <v>1623</v>
      </c>
      <c r="D82" s="129" t="s">
        <v>3267</v>
      </c>
      <c r="E82" s="129" t="s">
        <v>1622</v>
      </c>
      <c r="F82" s="129" t="s">
        <v>1621</v>
      </c>
      <c r="G82" s="129" t="s">
        <v>1597</v>
      </c>
      <c r="I82" s="129" t="s">
        <v>1747</v>
      </c>
      <c r="J82" s="129" t="s">
        <v>1595</v>
      </c>
      <c r="K82" s="129" t="s">
        <v>1595</v>
      </c>
      <c r="L82" s="129" t="s">
        <v>1595</v>
      </c>
      <c r="M82" s="129" t="s">
        <v>1595</v>
      </c>
      <c r="N82" s="129" t="s">
        <v>1595</v>
      </c>
      <c r="O82" s="129" t="s">
        <v>1595</v>
      </c>
      <c r="P82" s="129" t="s">
        <v>1595</v>
      </c>
      <c r="Q82" s="129" t="s">
        <v>1595</v>
      </c>
      <c r="R82" s="129" t="s">
        <v>1595</v>
      </c>
      <c r="S82" s="129" t="s">
        <v>1595</v>
      </c>
      <c r="T82" s="129" t="s">
        <v>1595</v>
      </c>
      <c r="U82" s="129" t="s">
        <v>1595</v>
      </c>
      <c r="V82" s="129" t="s">
        <v>1595</v>
      </c>
      <c r="W82" s="129" t="s">
        <v>1595</v>
      </c>
      <c r="X82" s="129" t="s">
        <v>1595</v>
      </c>
      <c r="Y82" s="129" t="s">
        <v>1595</v>
      </c>
      <c r="Z82" s="129" t="s">
        <v>1595</v>
      </c>
      <c r="AA82" s="129">
        <v>-7.26</v>
      </c>
      <c r="AB82" s="129">
        <v>-1.593</v>
      </c>
      <c r="AC82" s="129">
        <v>-1.9370000000000001</v>
      </c>
      <c r="AD82" s="129">
        <v>-2.665</v>
      </c>
      <c r="AE82" s="129">
        <v>-3.6680000000000001</v>
      </c>
      <c r="AF82" s="129">
        <v>-2.1120000000000001</v>
      </c>
      <c r="AG82" s="129">
        <v>-0.32100000000000001</v>
      </c>
      <c r="AH82" s="129">
        <v>-1.236</v>
      </c>
      <c r="AI82" s="129">
        <v>-0.26200000000000001</v>
      </c>
      <c r="AJ82" s="129">
        <v>-0.501</v>
      </c>
      <c r="AK82" s="129">
        <v>-0.63700000000000001</v>
      </c>
      <c r="AL82" s="129">
        <v>-2.2559999999999998</v>
      </c>
      <c r="AM82" s="129">
        <v>-4.2709999999999999</v>
      </c>
      <c r="AN82" s="129">
        <v>-0.83699999999999997</v>
      </c>
      <c r="AO82" s="129">
        <v>-0.35499999999999998</v>
      </c>
      <c r="AP82" s="129">
        <v>-0.13900000000000001</v>
      </c>
      <c r="AQ82" s="129">
        <v>-2.415</v>
      </c>
      <c r="AR82" s="129">
        <v>-2.4790000000000001</v>
      </c>
      <c r="AS82" s="129">
        <v>-2.4849999999999999</v>
      </c>
      <c r="AT82" s="129">
        <v>-2.4900000000000002</v>
      </c>
      <c r="AU82" s="129">
        <v>-2.4729999999999999</v>
      </c>
      <c r="AV82" s="129">
        <v>-2.4870000000000001</v>
      </c>
      <c r="AW82" s="129">
        <v>2012</v>
      </c>
    </row>
    <row r="83" spans="1:49">
      <c r="A83" s="129">
        <v>914</v>
      </c>
      <c r="B83" s="129" t="s">
        <v>3268</v>
      </c>
      <c r="C83" s="129" t="s">
        <v>1620</v>
      </c>
      <c r="D83" s="129" t="s">
        <v>3267</v>
      </c>
      <c r="E83" s="129" t="s">
        <v>1618</v>
      </c>
      <c r="F83" s="129" t="s">
        <v>1617</v>
      </c>
      <c r="G83" s="129" t="s">
        <v>1608</v>
      </c>
      <c r="H83" s="129" t="s">
        <v>1604</v>
      </c>
      <c r="I83" s="129" t="s">
        <v>3270</v>
      </c>
      <c r="J83" s="129" t="s">
        <v>1595</v>
      </c>
      <c r="K83" s="129" t="s">
        <v>1595</v>
      </c>
      <c r="L83" s="129" t="s">
        <v>1595</v>
      </c>
      <c r="M83" s="129" t="s">
        <v>1595</v>
      </c>
      <c r="N83" s="129" t="s">
        <v>1595</v>
      </c>
      <c r="O83" s="129" t="s">
        <v>1595</v>
      </c>
      <c r="P83" s="129" t="s">
        <v>1595</v>
      </c>
      <c r="Q83" s="129" t="s">
        <v>1595</v>
      </c>
      <c r="R83" s="129" t="s">
        <v>1595</v>
      </c>
      <c r="S83" s="129" t="s">
        <v>1595</v>
      </c>
      <c r="T83" s="129" t="s">
        <v>1595</v>
      </c>
      <c r="U83" s="129" t="s">
        <v>1595</v>
      </c>
      <c r="V83" s="129" t="s">
        <v>1595</v>
      </c>
      <c r="W83" s="129" t="s">
        <v>1595</v>
      </c>
      <c r="X83" s="129" t="s">
        <v>1595</v>
      </c>
      <c r="Y83" s="129" t="s">
        <v>1595</v>
      </c>
      <c r="Z83" s="129" t="s">
        <v>1595</v>
      </c>
      <c r="AA83" s="129">
        <v>272.58100000000002</v>
      </c>
      <c r="AB83" s="129">
        <v>312.18299999999999</v>
      </c>
      <c r="AC83" s="129">
        <v>344.666</v>
      </c>
      <c r="AD83" s="129">
        <v>364.21499999999997</v>
      </c>
      <c r="AE83" s="129">
        <v>384.20499999999998</v>
      </c>
      <c r="AF83" s="129">
        <v>407.65300000000002</v>
      </c>
      <c r="AG83" s="129">
        <v>421.37099999999998</v>
      </c>
      <c r="AH83" s="129">
        <v>433.363</v>
      </c>
      <c r="AI83" s="129">
        <v>474.44200000000001</v>
      </c>
      <c r="AJ83" s="129">
        <v>494.738</v>
      </c>
      <c r="AK83" s="129">
        <v>517.03099999999995</v>
      </c>
      <c r="AL83" s="129">
        <v>595.88300000000004</v>
      </c>
      <c r="AM83" s="129">
        <v>682.54600000000005</v>
      </c>
      <c r="AN83" s="129">
        <v>715.51700000000005</v>
      </c>
      <c r="AO83" s="129">
        <v>772.74300000000005</v>
      </c>
      <c r="AP83" s="129">
        <v>828.27499999999998</v>
      </c>
      <c r="AQ83" s="129">
        <v>906.44100000000003</v>
      </c>
      <c r="AR83" s="129">
        <v>999.28300000000002</v>
      </c>
      <c r="AS83" s="130">
        <v>1105.24</v>
      </c>
      <c r="AT83" s="130">
        <v>1222.3599999999999</v>
      </c>
      <c r="AU83" s="130">
        <v>1350.893</v>
      </c>
      <c r="AV83" s="130">
        <v>1492.6890000000001</v>
      </c>
      <c r="AW83" s="129">
        <v>2012</v>
      </c>
    </row>
    <row r="84" spans="1:49">
      <c r="A84" s="129">
        <v>914</v>
      </c>
      <c r="B84" s="129" t="s">
        <v>3268</v>
      </c>
      <c r="C84" s="129" t="s">
        <v>1619</v>
      </c>
      <c r="D84" s="129" t="s">
        <v>3267</v>
      </c>
      <c r="E84" s="129" t="s">
        <v>1618</v>
      </c>
      <c r="F84" s="129" t="s">
        <v>1617</v>
      </c>
      <c r="G84" s="129" t="s">
        <v>1597</v>
      </c>
      <c r="I84" s="129" t="s">
        <v>1738</v>
      </c>
      <c r="J84" s="129" t="s">
        <v>1595</v>
      </c>
      <c r="K84" s="129" t="s">
        <v>1595</v>
      </c>
      <c r="L84" s="129" t="s">
        <v>1595</v>
      </c>
      <c r="M84" s="129" t="s">
        <v>1595</v>
      </c>
      <c r="N84" s="129" t="s">
        <v>1595</v>
      </c>
      <c r="O84" s="129" t="s">
        <v>1595</v>
      </c>
      <c r="P84" s="129" t="s">
        <v>1595</v>
      </c>
      <c r="Q84" s="129" t="s">
        <v>1595</v>
      </c>
      <c r="R84" s="129" t="s">
        <v>1595</v>
      </c>
      <c r="S84" s="129" t="s">
        <v>1595</v>
      </c>
      <c r="T84" s="129" t="s">
        <v>1595</v>
      </c>
      <c r="U84" s="129" t="s">
        <v>1595</v>
      </c>
      <c r="V84" s="129" t="s">
        <v>1595</v>
      </c>
      <c r="W84" s="129" t="s">
        <v>1595</v>
      </c>
      <c r="X84" s="129" t="s">
        <v>1595</v>
      </c>
      <c r="Y84" s="129" t="s">
        <v>1595</v>
      </c>
      <c r="Z84" s="129" t="s">
        <v>1595</v>
      </c>
      <c r="AA84" s="129">
        <v>84.603999999999999</v>
      </c>
      <c r="AB84" s="129">
        <v>75.712999999999994</v>
      </c>
      <c r="AC84" s="129">
        <v>72.67</v>
      </c>
      <c r="AD84" s="129">
        <v>69.634</v>
      </c>
      <c r="AE84" s="129">
        <v>65.86</v>
      </c>
      <c r="AF84" s="129">
        <v>65.463999999999999</v>
      </c>
      <c r="AG84" s="129">
        <v>60.707999999999998</v>
      </c>
      <c r="AH84" s="129">
        <v>57.412999999999997</v>
      </c>
      <c r="AI84" s="129">
        <v>57.843000000000004</v>
      </c>
      <c r="AJ84" s="129">
        <v>56.079000000000001</v>
      </c>
      <c r="AK84" s="129">
        <v>53.430999999999997</v>
      </c>
      <c r="AL84" s="129">
        <v>54.704000000000001</v>
      </c>
      <c r="AM84" s="129">
        <v>59.451000000000001</v>
      </c>
      <c r="AN84" s="129">
        <v>58.530999999999999</v>
      </c>
      <c r="AO84" s="129">
        <v>59.417000000000002</v>
      </c>
      <c r="AP84" s="129">
        <v>61.381</v>
      </c>
      <c r="AQ84" s="129">
        <v>64.805000000000007</v>
      </c>
      <c r="AR84" s="129">
        <v>68.269000000000005</v>
      </c>
      <c r="AS84" s="129">
        <v>71.674000000000007</v>
      </c>
      <c r="AT84" s="129">
        <v>75.231999999999999</v>
      </c>
      <c r="AU84" s="129">
        <v>78.88</v>
      </c>
      <c r="AV84" s="129">
        <v>82.688999999999993</v>
      </c>
      <c r="AW84" s="129">
        <v>2012</v>
      </c>
    </row>
    <row r="85" spans="1:49">
      <c r="A85" s="129">
        <v>914</v>
      </c>
      <c r="B85" s="129" t="s">
        <v>3268</v>
      </c>
      <c r="C85" s="129" t="s">
        <v>1616</v>
      </c>
      <c r="D85" s="129" t="s">
        <v>3267</v>
      </c>
      <c r="E85" s="129" t="s">
        <v>1614</v>
      </c>
      <c r="F85" s="129" t="s">
        <v>1613</v>
      </c>
      <c r="G85" s="129" t="s">
        <v>1608</v>
      </c>
      <c r="H85" s="129" t="s">
        <v>1604</v>
      </c>
      <c r="I85" s="129" t="s">
        <v>3270</v>
      </c>
      <c r="J85" s="129" t="s">
        <v>1595</v>
      </c>
      <c r="K85" s="129" t="s">
        <v>1595</v>
      </c>
      <c r="L85" s="129" t="s">
        <v>1595</v>
      </c>
      <c r="M85" s="129" t="s">
        <v>1595</v>
      </c>
      <c r="N85" s="129" t="s">
        <v>1595</v>
      </c>
      <c r="O85" s="129" t="s">
        <v>1595</v>
      </c>
      <c r="P85" s="129" t="s">
        <v>1595</v>
      </c>
      <c r="Q85" s="129" t="s">
        <v>1595</v>
      </c>
      <c r="R85" s="129" t="s">
        <v>1595</v>
      </c>
      <c r="S85" s="129" t="s">
        <v>1595</v>
      </c>
      <c r="T85" s="129" t="s">
        <v>1595</v>
      </c>
      <c r="U85" s="129" t="s">
        <v>1595</v>
      </c>
      <c r="V85" s="129" t="s">
        <v>1595</v>
      </c>
      <c r="W85" s="129" t="s">
        <v>1595</v>
      </c>
      <c r="X85" s="129" t="s">
        <v>1595</v>
      </c>
      <c r="Y85" s="129" t="s">
        <v>1595</v>
      </c>
      <c r="Z85" s="129" t="s">
        <v>1595</v>
      </c>
      <c r="AA85" s="129">
        <v>272.58100000000002</v>
      </c>
      <c r="AB85" s="129">
        <v>312.18299999999999</v>
      </c>
      <c r="AC85" s="129">
        <v>344.666</v>
      </c>
      <c r="AD85" s="129">
        <v>364.21499999999997</v>
      </c>
      <c r="AE85" s="129">
        <v>384.20499999999998</v>
      </c>
      <c r="AF85" s="129">
        <v>407.65300000000002</v>
      </c>
      <c r="AG85" s="129">
        <v>421.37099999999998</v>
      </c>
      <c r="AH85" s="129">
        <v>433.363</v>
      </c>
      <c r="AI85" s="129">
        <v>474.44200000000001</v>
      </c>
      <c r="AJ85" s="129">
        <v>494.738</v>
      </c>
      <c r="AK85" s="129">
        <v>517.03099999999995</v>
      </c>
      <c r="AL85" s="129">
        <v>595.88300000000004</v>
      </c>
      <c r="AM85" s="129">
        <v>682.54600000000005</v>
      </c>
      <c r="AN85" s="129">
        <v>715.51700000000005</v>
      </c>
      <c r="AO85" s="129">
        <v>772.74300000000005</v>
      </c>
      <c r="AP85" s="129">
        <v>828.27499999999998</v>
      </c>
      <c r="AQ85" s="129">
        <v>906.44100000000003</v>
      </c>
      <c r="AR85" s="129">
        <v>999.28300000000002</v>
      </c>
      <c r="AS85" s="130">
        <v>1105.24</v>
      </c>
      <c r="AT85" s="130">
        <v>1222.3599999999999</v>
      </c>
      <c r="AU85" s="130">
        <v>1350.893</v>
      </c>
      <c r="AV85" s="130">
        <v>1492.6890000000001</v>
      </c>
      <c r="AW85" s="129">
        <v>2012</v>
      </c>
    </row>
    <row r="86" spans="1:49">
      <c r="A86" s="129">
        <v>914</v>
      </c>
      <c r="B86" s="129" t="s">
        <v>3268</v>
      </c>
      <c r="C86" s="129" t="s">
        <v>1615</v>
      </c>
      <c r="D86" s="129" t="s">
        <v>3267</v>
      </c>
      <c r="E86" s="129" t="s">
        <v>1614</v>
      </c>
      <c r="F86" s="129" t="s">
        <v>1613</v>
      </c>
      <c r="G86" s="129" t="s">
        <v>1597</v>
      </c>
      <c r="I86" s="129" t="s">
        <v>1612</v>
      </c>
      <c r="J86" s="129" t="s">
        <v>1595</v>
      </c>
      <c r="K86" s="129" t="s">
        <v>1595</v>
      </c>
      <c r="L86" s="129" t="s">
        <v>1595</v>
      </c>
      <c r="M86" s="129" t="s">
        <v>1595</v>
      </c>
      <c r="N86" s="129" t="s">
        <v>1595</v>
      </c>
      <c r="O86" s="129" t="s">
        <v>1595</v>
      </c>
      <c r="P86" s="129" t="s">
        <v>1595</v>
      </c>
      <c r="Q86" s="129" t="s">
        <v>1595</v>
      </c>
      <c r="R86" s="129" t="s">
        <v>1595</v>
      </c>
      <c r="S86" s="129" t="s">
        <v>1595</v>
      </c>
      <c r="T86" s="129" t="s">
        <v>1595</v>
      </c>
      <c r="U86" s="129" t="s">
        <v>1595</v>
      </c>
      <c r="V86" s="129" t="s">
        <v>1595</v>
      </c>
      <c r="W86" s="129" t="s">
        <v>1595</v>
      </c>
      <c r="X86" s="129" t="s">
        <v>1595</v>
      </c>
      <c r="Y86" s="129" t="s">
        <v>1595</v>
      </c>
      <c r="Z86" s="129" t="s">
        <v>1595</v>
      </c>
      <c r="AA86" s="129">
        <v>84.603999999999999</v>
      </c>
      <c r="AB86" s="129">
        <v>75.712999999999994</v>
      </c>
      <c r="AC86" s="129">
        <v>72.67</v>
      </c>
      <c r="AD86" s="129">
        <v>69.634</v>
      </c>
      <c r="AE86" s="129">
        <v>65.86</v>
      </c>
      <c r="AF86" s="129">
        <v>65.463999999999999</v>
      </c>
      <c r="AG86" s="129">
        <v>60.707999999999998</v>
      </c>
      <c r="AH86" s="129">
        <v>57.412999999999997</v>
      </c>
      <c r="AI86" s="129">
        <v>57.843000000000004</v>
      </c>
      <c r="AJ86" s="129">
        <v>56.079000000000001</v>
      </c>
      <c r="AK86" s="129">
        <v>53.430999999999997</v>
      </c>
      <c r="AL86" s="129">
        <v>54.704000000000001</v>
      </c>
      <c r="AM86" s="129">
        <v>59.451000000000001</v>
      </c>
      <c r="AN86" s="129">
        <v>58.530999999999999</v>
      </c>
      <c r="AO86" s="129">
        <v>59.417000000000002</v>
      </c>
      <c r="AP86" s="129">
        <v>61.381</v>
      </c>
      <c r="AQ86" s="129">
        <v>64.805000000000007</v>
      </c>
      <c r="AR86" s="129">
        <v>68.269000000000005</v>
      </c>
      <c r="AS86" s="129">
        <v>71.674000000000007</v>
      </c>
      <c r="AT86" s="129">
        <v>75.231999999999999</v>
      </c>
      <c r="AU86" s="129">
        <v>78.88</v>
      </c>
      <c r="AV86" s="129">
        <v>82.688999999999993</v>
      </c>
      <c r="AW86" s="129">
        <v>2012</v>
      </c>
    </row>
    <row r="87" spans="1:49">
      <c r="A87" s="129">
        <v>914</v>
      </c>
      <c r="B87" s="129" t="s">
        <v>3268</v>
      </c>
      <c r="C87" s="129" t="s">
        <v>1611</v>
      </c>
      <c r="D87" s="129" t="s">
        <v>3267</v>
      </c>
      <c r="E87" s="129" t="s">
        <v>1610</v>
      </c>
      <c r="F87" s="129" t="s">
        <v>1609</v>
      </c>
      <c r="G87" s="129" t="s">
        <v>1608</v>
      </c>
      <c r="H87" s="129" t="s">
        <v>1604</v>
      </c>
      <c r="I87" s="129" t="s">
        <v>3270</v>
      </c>
      <c r="J87" s="129" t="s">
        <v>1595</v>
      </c>
      <c r="K87" s="129" t="s">
        <v>1595</v>
      </c>
      <c r="L87" s="129" t="s">
        <v>1595</v>
      </c>
      <c r="M87" s="129" t="s">
        <v>1595</v>
      </c>
      <c r="N87" s="129" t="s">
        <v>1595</v>
      </c>
      <c r="O87" s="129" t="s">
        <v>1595</v>
      </c>
      <c r="P87" s="129" t="s">
        <v>1595</v>
      </c>
      <c r="Q87" s="129" t="s">
        <v>1595</v>
      </c>
      <c r="R87" s="129" t="s">
        <v>1595</v>
      </c>
      <c r="S87" s="129" t="s">
        <v>1595</v>
      </c>
      <c r="T87" s="129" t="s">
        <v>1595</v>
      </c>
      <c r="U87" s="129" t="s">
        <v>1595</v>
      </c>
      <c r="V87" s="129" t="s">
        <v>1595</v>
      </c>
      <c r="W87" s="129" t="s">
        <v>1595</v>
      </c>
      <c r="X87" s="129" t="s">
        <v>1595</v>
      </c>
      <c r="Y87" s="129" t="s">
        <v>1595</v>
      </c>
      <c r="Z87" s="129">
        <v>314.87799999999999</v>
      </c>
      <c r="AA87" s="129">
        <v>322.18599999999998</v>
      </c>
      <c r="AB87" s="129">
        <v>412.32600000000002</v>
      </c>
      <c r="AC87" s="129">
        <v>474.291</v>
      </c>
      <c r="AD87" s="129">
        <v>523.04300000000001</v>
      </c>
      <c r="AE87" s="129">
        <v>583.36900000000003</v>
      </c>
      <c r="AF87" s="129">
        <v>622.71100000000001</v>
      </c>
      <c r="AG87" s="129">
        <v>694.09799999999996</v>
      </c>
      <c r="AH87" s="129">
        <v>754.82299999999998</v>
      </c>
      <c r="AI87" s="129">
        <v>820.22500000000002</v>
      </c>
      <c r="AJ87" s="129">
        <v>882.20899999999995</v>
      </c>
      <c r="AK87" s="129">
        <v>967.67</v>
      </c>
      <c r="AL87" s="130">
        <v>1089.2929999999999</v>
      </c>
      <c r="AM87" s="130">
        <v>1148.0820000000001</v>
      </c>
      <c r="AN87" s="130">
        <v>1222.462</v>
      </c>
      <c r="AO87" s="130">
        <v>1300.5419999999999</v>
      </c>
      <c r="AP87" s="130">
        <v>1349.4090000000001</v>
      </c>
      <c r="AQ87" s="130">
        <v>1398.7249999999999</v>
      </c>
      <c r="AR87" s="130">
        <v>1463.739</v>
      </c>
      <c r="AS87" s="130">
        <v>1542.0409999999999</v>
      </c>
      <c r="AT87" s="130">
        <v>1624.7840000000001</v>
      </c>
      <c r="AU87" s="130">
        <v>1712.5940000000001</v>
      </c>
      <c r="AV87" s="130">
        <v>1805.1890000000001</v>
      </c>
      <c r="AW87" s="129">
        <v>2012</v>
      </c>
    </row>
    <row r="88" spans="1:49">
      <c r="A88" s="129">
        <v>914</v>
      </c>
      <c r="B88" s="129" t="s">
        <v>3268</v>
      </c>
      <c r="C88" s="129" t="s">
        <v>1606</v>
      </c>
      <c r="D88" s="129" t="s">
        <v>3267</v>
      </c>
      <c r="E88" s="129" t="s">
        <v>1599</v>
      </c>
      <c r="F88" s="129" t="s">
        <v>1598</v>
      </c>
      <c r="G88" s="129" t="s">
        <v>1605</v>
      </c>
      <c r="H88" s="129" t="s">
        <v>1604</v>
      </c>
      <c r="I88" s="129" t="s">
        <v>3269</v>
      </c>
      <c r="J88" s="129">
        <v>1E-3</v>
      </c>
      <c r="K88" s="129">
        <v>-0.01</v>
      </c>
      <c r="L88" s="129">
        <v>-5.1999999999999998E-2</v>
      </c>
      <c r="M88" s="129">
        <v>-3.6999999999999998E-2</v>
      </c>
      <c r="N88" s="129">
        <v>-0.03</v>
      </c>
      <c r="O88" s="129">
        <v>-2.7E-2</v>
      </c>
      <c r="P88" s="129">
        <v>1E-3</v>
      </c>
      <c r="Q88" s="129">
        <v>7.0000000000000001E-3</v>
      </c>
      <c r="R88" s="129">
        <v>-2.5000000000000001E-2</v>
      </c>
      <c r="S88" s="129">
        <v>-7.4999999999999997E-2</v>
      </c>
      <c r="T88" s="129">
        <v>-9.6000000000000002E-2</v>
      </c>
      <c r="U88" s="129">
        <v>-0.16500000000000001</v>
      </c>
      <c r="V88" s="129">
        <v>-6.9000000000000006E-2</v>
      </c>
      <c r="W88" s="129">
        <v>2.4E-2</v>
      </c>
      <c r="X88" s="129">
        <v>-8.6999999999999994E-2</v>
      </c>
      <c r="Y88" s="129">
        <v>-5.7000000000000002E-2</v>
      </c>
      <c r="Z88" s="129">
        <v>-0.17100000000000001</v>
      </c>
      <c r="AA88" s="129">
        <v>-0.218</v>
      </c>
      <c r="AB88" s="129">
        <v>-8.8999999999999996E-2</v>
      </c>
      <c r="AC88" s="129">
        <v>7.6999999999999999E-2</v>
      </c>
      <c r="AD88" s="129">
        <v>-0.13400000000000001</v>
      </c>
      <c r="AE88" s="129">
        <v>-0.125</v>
      </c>
      <c r="AF88" s="129">
        <v>-0.318</v>
      </c>
      <c r="AG88" s="129">
        <v>-0.28599999999999998</v>
      </c>
      <c r="AH88" s="129">
        <v>-0.29199999999999998</v>
      </c>
      <c r="AI88" s="129">
        <v>-0.498</v>
      </c>
      <c r="AJ88" s="129">
        <v>-0.50800000000000001</v>
      </c>
      <c r="AK88" s="129">
        <v>-1.109</v>
      </c>
      <c r="AL88" s="129">
        <v>-1.9750000000000001</v>
      </c>
      <c r="AM88" s="129">
        <v>-1.706</v>
      </c>
      <c r="AN88" s="129">
        <v>-1.353</v>
      </c>
      <c r="AO88" s="129">
        <v>-1.5609999999999999</v>
      </c>
      <c r="AP88" s="129">
        <v>-1.3140000000000001</v>
      </c>
      <c r="AQ88" s="129">
        <v>-1.23</v>
      </c>
      <c r="AR88" s="129">
        <v>-1.4610000000000001</v>
      </c>
      <c r="AS88" s="129">
        <v>-1.5269999999999999</v>
      </c>
      <c r="AT88" s="129">
        <v>-1.518</v>
      </c>
      <c r="AU88" s="129">
        <v>-1.4379999999999999</v>
      </c>
      <c r="AV88" s="129">
        <v>-1.3029999999999999</v>
      </c>
      <c r="AW88" s="129">
        <v>2011</v>
      </c>
    </row>
    <row r="89" spans="1:49">
      <c r="A89" s="129">
        <v>914</v>
      </c>
      <c r="B89" s="129" t="s">
        <v>3268</v>
      </c>
      <c r="C89" s="129" t="s">
        <v>1601</v>
      </c>
      <c r="D89" s="129" t="s">
        <v>3267</v>
      </c>
      <c r="E89" s="129" t="s">
        <v>1599</v>
      </c>
      <c r="F89" s="129" t="s">
        <v>1598</v>
      </c>
      <c r="G89" s="129" t="s">
        <v>1597</v>
      </c>
      <c r="I89" s="129" t="s">
        <v>1596</v>
      </c>
      <c r="J89" s="129">
        <v>5.7000000000000002E-2</v>
      </c>
      <c r="K89" s="129">
        <v>-0.48299999999999998</v>
      </c>
      <c r="L89" s="129">
        <v>-2.4039999999999999</v>
      </c>
      <c r="M89" s="129">
        <v>-1.681</v>
      </c>
      <c r="N89" s="129">
        <v>-1.3979999999999999</v>
      </c>
      <c r="O89" s="129">
        <v>-1.23</v>
      </c>
      <c r="P89" s="129">
        <v>0.06</v>
      </c>
      <c r="Q89" s="129">
        <v>0.28199999999999997</v>
      </c>
      <c r="R89" s="129">
        <v>-1.046</v>
      </c>
      <c r="S89" s="129">
        <v>-2.8570000000000002</v>
      </c>
      <c r="T89" s="129">
        <v>-4.58</v>
      </c>
      <c r="U89" s="129">
        <v>-13.132999999999999</v>
      </c>
      <c r="V89" s="129">
        <v>-8.6920000000000002</v>
      </c>
      <c r="W89" s="129">
        <v>1.778</v>
      </c>
      <c r="X89" s="129">
        <v>-3.9350000000000001</v>
      </c>
      <c r="Y89" s="129">
        <v>-2.09</v>
      </c>
      <c r="Z89" s="129">
        <v>-5.6769999999999996</v>
      </c>
      <c r="AA89" s="129">
        <v>-9.9090000000000007</v>
      </c>
      <c r="AB89" s="129">
        <v>-3.274</v>
      </c>
      <c r="AC89" s="129">
        <v>2.2360000000000002</v>
      </c>
      <c r="AD89" s="129">
        <v>-3.6840000000000002</v>
      </c>
      <c r="AE89" s="129">
        <v>-3.07</v>
      </c>
      <c r="AF89" s="129">
        <v>-7.1630000000000003</v>
      </c>
      <c r="AG89" s="129">
        <v>-4.9729999999999999</v>
      </c>
      <c r="AH89" s="129">
        <v>-3.9670000000000001</v>
      </c>
      <c r="AI89" s="129">
        <v>-6.06</v>
      </c>
      <c r="AJ89" s="129">
        <v>-5.6440000000000001</v>
      </c>
      <c r="AK89" s="129">
        <v>-10.371</v>
      </c>
      <c r="AL89" s="129">
        <v>-15.189</v>
      </c>
      <c r="AM89" s="129">
        <v>-14.052</v>
      </c>
      <c r="AN89" s="129">
        <v>-11.509</v>
      </c>
      <c r="AO89" s="129">
        <v>-12.202999999999999</v>
      </c>
      <c r="AP89" s="129">
        <v>-10.468</v>
      </c>
      <c r="AQ89" s="129">
        <v>-9.3420000000000005</v>
      </c>
      <c r="AR89" s="129">
        <v>-10.451000000000001</v>
      </c>
      <c r="AS89" s="129">
        <v>-10.303000000000001</v>
      </c>
      <c r="AT89" s="129">
        <v>-9.6760000000000002</v>
      </c>
      <c r="AU89" s="129">
        <v>-8.657</v>
      </c>
      <c r="AV89" s="129">
        <v>-7.4020000000000001</v>
      </c>
      <c r="AW89" s="129">
        <v>2008</v>
      </c>
    </row>
    <row r="90" spans="1:49">
      <c r="A90" s="129">
        <v>612</v>
      </c>
      <c r="B90" s="129" t="s">
        <v>3259</v>
      </c>
      <c r="C90" s="129" t="s">
        <v>1733</v>
      </c>
      <c r="D90" s="129" t="s">
        <v>3258</v>
      </c>
      <c r="E90" s="129" t="s">
        <v>1730</v>
      </c>
      <c r="F90" s="129" t="s">
        <v>1732</v>
      </c>
      <c r="G90" s="129" t="s">
        <v>1608</v>
      </c>
      <c r="H90" s="129" t="s">
        <v>1604</v>
      </c>
      <c r="I90" s="129" t="s">
        <v>3266</v>
      </c>
      <c r="J90" s="130">
        <v>2584.7840000000001</v>
      </c>
      <c r="K90" s="130">
        <v>2662.328</v>
      </c>
      <c r="L90" s="130">
        <v>2832.7159999999999</v>
      </c>
      <c r="M90" s="130">
        <v>2985.683</v>
      </c>
      <c r="N90" s="130">
        <v>3152.8809999999999</v>
      </c>
      <c r="O90" s="130">
        <v>3329.4430000000002</v>
      </c>
      <c r="P90" s="130">
        <v>3322.7840000000001</v>
      </c>
      <c r="Q90" s="130">
        <v>3299.5239999999999</v>
      </c>
      <c r="R90" s="130">
        <v>3236.8330000000001</v>
      </c>
      <c r="S90" s="130">
        <v>3392.201</v>
      </c>
      <c r="T90" s="130">
        <v>3434.663</v>
      </c>
      <c r="U90" s="130">
        <v>3393.4479999999999</v>
      </c>
      <c r="V90" s="130">
        <v>3447.7429999999999</v>
      </c>
      <c r="W90" s="130">
        <v>3375.2539999999999</v>
      </c>
      <c r="X90" s="130">
        <v>3344.877</v>
      </c>
      <c r="Y90" s="130">
        <v>3473.578</v>
      </c>
      <c r="Z90" s="130">
        <v>3605.5740000000001</v>
      </c>
      <c r="AA90" s="130">
        <v>3645.2350000000001</v>
      </c>
      <c r="AB90" s="130">
        <v>3831.0509999999999</v>
      </c>
      <c r="AC90" s="130">
        <v>3953.645</v>
      </c>
      <c r="AD90" s="130">
        <v>4103.8829999999998</v>
      </c>
      <c r="AE90" s="130">
        <v>4227</v>
      </c>
      <c r="AF90" s="130">
        <v>4463.7120000000004</v>
      </c>
      <c r="AG90" s="130">
        <v>4785.0990000000002</v>
      </c>
      <c r="AH90" s="130">
        <v>4990.8590000000004</v>
      </c>
      <c r="AI90" s="130">
        <v>5285.3190000000004</v>
      </c>
      <c r="AJ90" s="130">
        <v>5375.17</v>
      </c>
      <c r="AK90" s="130">
        <v>5557.9250000000002</v>
      </c>
      <c r="AL90" s="130">
        <v>5669.0839999999998</v>
      </c>
      <c r="AM90" s="130">
        <v>5765.4579999999996</v>
      </c>
      <c r="AN90" s="130">
        <v>5973.0150000000003</v>
      </c>
      <c r="AO90" s="130">
        <v>6127.4570000000003</v>
      </c>
      <c r="AP90" s="130">
        <v>6329.2380000000003</v>
      </c>
      <c r="AQ90" s="130">
        <v>6522.5619999999999</v>
      </c>
      <c r="AR90" s="130">
        <v>6762.3029999999999</v>
      </c>
      <c r="AS90" s="130">
        <v>7014.71</v>
      </c>
      <c r="AT90" s="130">
        <v>7270.0219999999999</v>
      </c>
      <c r="AU90" s="130">
        <v>7543.1450000000004</v>
      </c>
      <c r="AV90" s="130">
        <v>7828.683</v>
      </c>
      <c r="AW90" s="129">
        <v>2011</v>
      </c>
    </row>
    <row r="91" spans="1:49">
      <c r="A91" s="129">
        <v>612</v>
      </c>
      <c r="B91" s="129" t="s">
        <v>3259</v>
      </c>
      <c r="C91" s="129" t="s">
        <v>1731</v>
      </c>
      <c r="D91" s="129" t="s">
        <v>3258</v>
      </c>
      <c r="E91" s="129" t="s">
        <v>1730</v>
      </c>
      <c r="F91" s="129" t="s">
        <v>1729</v>
      </c>
      <c r="G91" s="129" t="s">
        <v>1655</v>
      </c>
      <c r="I91" s="129" t="s">
        <v>1728</v>
      </c>
      <c r="J91" s="129">
        <v>-5.4</v>
      </c>
      <c r="K91" s="129">
        <v>3</v>
      </c>
      <c r="L91" s="129">
        <v>6.4</v>
      </c>
      <c r="M91" s="129">
        <v>5.4</v>
      </c>
      <c r="N91" s="129">
        <v>5.6</v>
      </c>
      <c r="O91" s="129">
        <v>5.6</v>
      </c>
      <c r="P91" s="129">
        <v>-0.2</v>
      </c>
      <c r="Q91" s="129">
        <v>-0.7</v>
      </c>
      <c r="R91" s="129">
        <v>-1.9</v>
      </c>
      <c r="S91" s="129">
        <v>4.8</v>
      </c>
      <c r="T91" s="129">
        <v>1.252</v>
      </c>
      <c r="U91" s="129">
        <v>-1.2</v>
      </c>
      <c r="V91" s="129">
        <v>1.6</v>
      </c>
      <c r="W91" s="129">
        <v>-2.1019999999999999</v>
      </c>
      <c r="X91" s="129">
        <v>-0.9</v>
      </c>
      <c r="Y91" s="129">
        <v>3.8479999999999999</v>
      </c>
      <c r="Z91" s="129">
        <v>3.8</v>
      </c>
      <c r="AA91" s="129">
        <v>1.1000000000000001</v>
      </c>
      <c r="AB91" s="129">
        <v>5.0979999999999999</v>
      </c>
      <c r="AC91" s="129">
        <v>3.2</v>
      </c>
      <c r="AD91" s="129">
        <v>3.8</v>
      </c>
      <c r="AE91" s="129">
        <v>3</v>
      </c>
      <c r="AF91" s="129">
        <v>5.6</v>
      </c>
      <c r="AG91" s="129">
        <v>7.2</v>
      </c>
      <c r="AH91" s="129">
        <v>4.3</v>
      </c>
      <c r="AI91" s="129">
        <v>5.9</v>
      </c>
      <c r="AJ91" s="129">
        <v>1.7</v>
      </c>
      <c r="AK91" s="129">
        <v>3.4</v>
      </c>
      <c r="AL91" s="129">
        <v>2</v>
      </c>
      <c r="AM91" s="129">
        <v>1.7</v>
      </c>
      <c r="AN91" s="129">
        <v>3.6</v>
      </c>
      <c r="AO91" s="129">
        <v>2.5859999999999999</v>
      </c>
      <c r="AP91" s="129">
        <v>3.2930000000000001</v>
      </c>
      <c r="AQ91" s="129">
        <v>3.0539999999999998</v>
      </c>
      <c r="AR91" s="129">
        <v>3.6760000000000002</v>
      </c>
      <c r="AS91" s="129">
        <v>3.7330000000000001</v>
      </c>
      <c r="AT91" s="129">
        <v>3.64</v>
      </c>
      <c r="AU91" s="129">
        <v>3.7570000000000001</v>
      </c>
      <c r="AV91" s="129">
        <v>3.7850000000000001</v>
      </c>
      <c r="AW91" s="129">
        <v>2011</v>
      </c>
    </row>
    <row r="92" spans="1:49">
      <c r="A92" s="129">
        <v>612</v>
      </c>
      <c r="B92" s="129" t="s">
        <v>3259</v>
      </c>
      <c r="C92" s="129" t="s">
        <v>1727</v>
      </c>
      <c r="D92" s="129" t="s">
        <v>3258</v>
      </c>
      <c r="E92" s="129" t="s">
        <v>1724</v>
      </c>
      <c r="F92" s="129" t="s">
        <v>1726</v>
      </c>
      <c r="G92" s="129" t="s">
        <v>1608</v>
      </c>
      <c r="H92" s="129" t="s">
        <v>1604</v>
      </c>
      <c r="I92" s="129" t="s">
        <v>3266</v>
      </c>
      <c r="J92" s="129">
        <v>162.5</v>
      </c>
      <c r="K92" s="129">
        <v>191.5</v>
      </c>
      <c r="L92" s="129">
        <v>207.6</v>
      </c>
      <c r="M92" s="129">
        <v>233.7</v>
      </c>
      <c r="N92" s="129">
        <v>263.89999999999998</v>
      </c>
      <c r="O92" s="129">
        <v>291.60000000000002</v>
      </c>
      <c r="P92" s="129">
        <v>296.60000000000002</v>
      </c>
      <c r="Q92" s="129">
        <v>312.7</v>
      </c>
      <c r="R92" s="129">
        <v>347.7</v>
      </c>
      <c r="S92" s="129">
        <v>422.04300000000001</v>
      </c>
      <c r="T92" s="129">
        <v>554.4</v>
      </c>
      <c r="U92" s="129">
        <v>862.13199999999995</v>
      </c>
      <c r="V92" s="130">
        <v>1074.6949999999999</v>
      </c>
      <c r="W92" s="130">
        <v>1189.7239999999999</v>
      </c>
      <c r="X92" s="130">
        <v>1487.4</v>
      </c>
      <c r="Y92" s="130">
        <v>2004.99</v>
      </c>
      <c r="Z92" s="130">
        <v>2570</v>
      </c>
      <c r="AA92" s="130">
        <v>2780.2</v>
      </c>
      <c r="AB92" s="130">
        <v>2830.491</v>
      </c>
      <c r="AC92" s="130">
        <v>3248.1979999999999</v>
      </c>
      <c r="AD92" s="130">
        <v>4123.5</v>
      </c>
      <c r="AE92" s="130">
        <v>4227.1000000000004</v>
      </c>
      <c r="AF92" s="130">
        <v>4522.8</v>
      </c>
      <c r="AG92" s="130">
        <v>5252.3</v>
      </c>
      <c r="AH92" s="130">
        <v>6149.1</v>
      </c>
      <c r="AI92" s="130">
        <v>7562</v>
      </c>
      <c r="AJ92" s="130">
        <v>8514.7999999999993</v>
      </c>
      <c r="AK92" s="130">
        <v>9366.6</v>
      </c>
      <c r="AL92" s="130">
        <v>11077.1</v>
      </c>
      <c r="AM92" s="130">
        <v>10006.799999999999</v>
      </c>
      <c r="AN92" s="130">
        <v>12034.4</v>
      </c>
      <c r="AO92" s="130">
        <v>14481</v>
      </c>
      <c r="AP92" s="130">
        <v>16233.843999999999</v>
      </c>
      <c r="AQ92" s="130">
        <v>17351.546999999999</v>
      </c>
      <c r="AR92" s="130">
        <v>18601.261999999999</v>
      </c>
      <c r="AS92" s="130">
        <v>19771.027999999998</v>
      </c>
      <c r="AT92" s="130">
        <v>20990.363000000001</v>
      </c>
      <c r="AU92" s="130">
        <v>22493.454000000002</v>
      </c>
      <c r="AV92" s="130">
        <v>23738.420999999998</v>
      </c>
      <c r="AW92" s="129">
        <v>2011</v>
      </c>
    </row>
    <row r="93" spans="1:49">
      <c r="A93" s="129">
        <v>612</v>
      </c>
      <c r="B93" s="129" t="s">
        <v>3259</v>
      </c>
      <c r="C93" s="129" t="s">
        <v>1725</v>
      </c>
      <c r="D93" s="129" t="s">
        <v>3258</v>
      </c>
      <c r="E93" s="129" t="s">
        <v>1724</v>
      </c>
      <c r="F93" s="129" t="s">
        <v>1723</v>
      </c>
      <c r="G93" s="129" t="s">
        <v>1605</v>
      </c>
      <c r="H93" s="129" t="s">
        <v>1604</v>
      </c>
      <c r="I93" s="129" t="s">
        <v>1691</v>
      </c>
      <c r="J93" s="129">
        <v>42.345999999999997</v>
      </c>
      <c r="K93" s="129">
        <v>44.372</v>
      </c>
      <c r="L93" s="129">
        <v>44.78</v>
      </c>
      <c r="M93" s="129">
        <v>47.529000000000003</v>
      </c>
      <c r="N93" s="129">
        <v>51.512999999999998</v>
      </c>
      <c r="O93" s="129">
        <v>61.131999999999998</v>
      </c>
      <c r="P93" s="129">
        <v>61.534999999999997</v>
      </c>
      <c r="Q93" s="129">
        <v>63.3</v>
      </c>
      <c r="R93" s="129">
        <v>51.664000000000001</v>
      </c>
      <c r="S93" s="129">
        <v>52.558</v>
      </c>
      <c r="T93" s="129">
        <v>61.892000000000003</v>
      </c>
      <c r="U93" s="129">
        <v>46.67</v>
      </c>
      <c r="V93" s="129">
        <v>49.216999999999999</v>
      </c>
      <c r="W93" s="129">
        <v>50.963000000000001</v>
      </c>
      <c r="X93" s="129">
        <v>42.426000000000002</v>
      </c>
      <c r="Y93" s="129">
        <v>42.066000000000003</v>
      </c>
      <c r="Z93" s="129">
        <v>46.941000000000003</v>
      </c>
      <c r="AA93" s="129">
        <v>48.177999999999997</v>
      </c>
      <c r="AB93" s="129">
        <v>48.188000000000002</v>
      </c>
      <c r="AC93" s="129">
        <v>48.844999999999999</v>
      </c>
      <c r="AD93" s="129">
        <v>54.749000000000002</v>
      </c>
      <c r="AE93" s="129">
        <v>54.744999999999997</v>
      </c>
      <c r="AF93" s="129">
        <v>56.761000000000003</v>
      </c>
      <c r="AG93" s="129">
        <v>67.864000000000004</v>
      </c>
      <c r="AH93" s="129">
        <v>85.326999999999998</v>
      </c>
      <c r="AI93" s="129">
        <v>103.19799999999999</v>
      </c>
      <c r="AJ93" s="129">
        <v>117.208</v>
      </c>
      <c r="AK93" s="129">
        <v>135.17500000000001</v>
      </c>
      <c r="AL93" s="129">
        <v>171.518</v>
      </c>
      <c r="AM93" s="129">
        <v>137.58699999999999</v>
      </c>
      <c r="AN93" s="129">
        <v>161.78299999999999</v>
      </c>
      <c r="AO93" s="129">
        <v>198.768</v>
      </c>
      <c r="AP93" s="129">
        <v>209.32900000000001</v>
      </c>
      <c r="AQ93" s="129">
        <v>215.72300000000001</v>
      </c>
      <c r="AR93" s="129">
        <v>219.20400000000001</v>
      </c>
      <c r="AS93" s="129">
        <v>220.42500000000001</v>
      </c>
      <c r="AT93" s="129">
        <v>225.018</v>
      </c>
      <c r="AU93" s="129">
        <v>230.26300000000001</v>
      </c>
      <c r="AV93" s="129">
        <v>242.965</v>
      </c>
      <c r="AW93" s="129">
        <v>2011</v>
      </c>
    </row>
    <row r="94" spans="1:49">
      <c r="A94" s="129">
        <v>612</v>
      </c>
      <c r="B94" s="129" t="s">
        <v>3259</v>
      </c>
      <c r="C94" s="129" t="s">
        <v>1722</v>
      </c>
      <c r="D94" s="129" t="s">
        <v>3258</v>
      </c>
      <c r="E94" s="129" t="s">
        <v>1721</v>
      </c>
      <c r="F94" s="129" t="s">
        <v>1720</v>
      </c>
      <c r="G94" s="129" t="s">
        <v>1675</v>
      </c>
      <c r="I94" s="129" t="s">
        <v>1719</v>
      </c>
      <c r="J94" s="129">
        <v>6.2869999999999999</v>
      </c>
      <c r="K94" s="129">
        <v>7.1929999999999996</v>
      </c>
      <c r="L94" s="129">
        <v>7.3289999999999997</v>
      </c>
      <c r="M94" s="129">
        <v>7.827</v>
      </c>
      <c r="N94" s="129">
        <v>8.3699999999999992</v>
      </c>
      <c r="O94" s="129">
        <v>8.7579999999999991</v>
      </c>
      <c r="P94" s="129">
        <v>8.9260000000000002</v>
      </c>
      <c r="Q94" s="129">
        <v>9.4770000000000003</v>
      </c>
      <c r="R94" s="129">
        <v>10.742000000000001</v>
      </c>
      <c r="S94" s="129">
        <v>12.442</v>
      </c>
      <c r="T94" s="129">
        <v>16.140999999999998</v>
      </c>
      <c r="U94" s="129">
        <v>25.405999999999999</v>
      </c>
      <c r="V94" s="129">
        <v>31.170999999999999</v>
      </c>
      <c r="W94" s="129">
        <v>35.247999999999998</v>
      </c>
      <c r="X94" s="129">
        <v>44.468000000000004</v>
      </c>
      <c r="Y94" s="129">
        <v>57.720999999999997</v>
      </c>
      <c r="Z94" s="129">
        <v>71.278999999999996</v>
      </c>
      <c r="AA94" s="129">
        <v>76.269000000000005</v>
      </c>
      <c r="AB94" s="129">
        <v>73.882999999999996</v>
      </c>
      <c r="AC94" s="129">
        <v>82.156999999999996</v>
      </c>
      <c r="AD94" s="129">
        <v>100.47799999999999</v>
      </c>
      <c r="AE94" s="129">
        <v>100.002</v>
      </c>
      <c r="AF94" s="129">
        <v>101.324</v>
      </c>
      <c r="AG94" s="129">
        <v>109.764</v>
      </c>
      <c r="AH94" s="129">
        <v>123.20699999999999</v>
      </c>
      <c r="AI94" s="129">
        <v>143.07599999999999</v>
      </c>
      <c r="AJ94" s="129">
        <v>158.41</v>
      </c>
      <c r="AK94" s="129">
        <v>168.52699999999999</v>
      </c>
      <c r="AL94" s="129">
        <v>195.39500000000001</v>
      </c>
      <c r="AM94" s="129">
        <v>173.565</v>
      </c>
      <c r="AN94" s="129">
        <v>201.47900000000001</v>
      </c>
      <c r="AO94" s="129">
        <v>236.33</v>
      </c>
      <c r="AP94" s="129">
        <v>256.49</v>
      </c>
      <c r="AQ94" s="129">
        <v>266.02300000000002</v>
      </c>
      <c r="AR94" s="129">
        <v>275.07299999999998</v>
      </c>
      <c r="AS94" s="129">
        <v>281.851</v>
      </c>
      <c r="AT94" s="129">
        <v>288.72500000000002</v>
      </c>
      <c r="AU94" s="129">
        <v>298.197</v>
      </c>
      <c r="AV94" s="129">
        <v>303.22399999999999</v>
      </c>
      <c r="AW94" s="129">
        <v>2011</v>
      </c>
    </row>
    <row r="95" spans="1:49">
      <c r="A95" s="129">
        <v>612</v>
      </c>
      <c r="B95" s="129" t="s">
        <v>3259</v>
      </c>
      <c r="C95" s="129" t="s">
        <v>1718</v>
      </c>
      <c r="D95" s="129" t="s">
        <v>3258</v>
      </c>
      <c r="E95" s="129" t="s">
        <v>1717</v>
      </c>
      <c r="F95" s="129" t="s">
        <v>1716</v>
      </c>
      <c r="G95" s="129" t="s">
        <v>1608</v>
      </c>
      <c r="H95" s="129" t="s">
        <v>3</v>
      </c>
      <c r="I95" s="129" t="s">
        <v>1715</v>
      </c>
      <c r="J95" s="130">
        <v>138475.50700000001</v>
      </c>
      <c r="K95" s="130">
        <v>138331.47</v>
      </c>
      <c r="L95" s="130">
        <v>142605.54</v>
      </c>
      <c r="M95" s="130">
        <v>145529.48800000001</v>
      </c>
      <c r="N95" s="130">
        <v>148896.405</v>
      </c>
      <c r="O95" s="130">
        <v>149974.89000000001</v>
      </c>
      <c r="P95" s="130">
        <v>145736.136</v>
      </c>
      <c r="Q95" s="130">
        <v>141005.31599999999</v>
      </c>
      <c r="R95" s="130">
        <v>134308.44099999999</v>
      </c>
      <c r="S95" s="130">
        <v>137336.08499999999</v>
      </c>
      <c r="T95" s="130">
        <v>137265.745</v>
      </c>
      <c r="U95" s="130">
        <v>132334.26300000001</v>
      </c>
      <c r="V95" s="130">
        <v>131237.58799999999</v>
      </c>
      <c r="W95" s="130">
        <v>125502.129</v>
      </c>
      <c r="X95" s="130">
        <v>121649.584</v>
      </c>
      <c r="Y95" s="130">
        <v>123791.08100000001</v>
      </c>
      <c r="Z95" s="130">
        <v>126219.06</v>
      </c>
      <c r="AA95" s="130">
        <v>125503.012</v>
      </c>
      <c r="AB95" s="130">
        <v>129835.33900000001</v>
      </c>
      <c r="AC95" s="130">
        <v>131942.09899999999</v>
      </c>
      <c r="AD95" s="130">
        <v>134527.09299999999</v>
      </c>
      <c r="AE95" s="130">
        <v>136557.47200000001</v>
      </c>
      <c r="AF95" s="130">
        <v>142093.07999999999</v>
      </c>
      <c r="AG95" s="130">
        <v>150073.679</v>
      </c>
      <c r="AH95" s="130">
        <v>154200.65900000001</v>
      </c>
      <c r="AI95" s="130">
        <v>160868.03200000001</v>
      </c>
      <c r="AJ95" s="130">
        <v>161169.66800000001</v>
      </c>
      <c r="AK95" s="130">
        <v>164153.978</v>
      </c>
      <c r="AL95" s="130">
        <v>163888.98499999999</v>
      </c>
      <c r="AM95" s="130">
        <v>163475.62400000001</v>
      </c>
      <c r="AN95" s="130">
        <v>166018.53400000001</v>
      </c>
      <c r="AO95" s="130">
        <v>166883.36799999999</v>
      </c>
      <c r="AP95" s="130">
        <v>168802.19399999999</v>
      </c>
      <c r="AQ95" s="130">
        <v>171387.37</v>
      </c>
      <c r="AR95" s="130">
        <v>175060.905</v>
      </c>
      <c r="AS95" s="130">
        <v>178911.49299999999</v>
      </c>
      <c r="AT95" s="130">
        <v>182683.02600000001</v>
      </c>
      <c r="AU95" s="130">
        <v>186744.96400000001</v>
      </c>
      <c r="AV95" s="130">
        <v>190949.75899999999</v>
      </c>
      <c r="AW95" s="129">
        <v>2011</v>
      </c>
    </row>
    <row r="96" spans="1:49">
      <c r="A96" s="129">
        <v>612</v>
      </c>
      <c r="B96" s="129" t="s">
        <v>3259</v>
      </c>
      <c r="C96" s="129" t="s">
        <v>1714</v>
      </c>
      <c r="D96" s="129" t="s">
        <v>3258</v>
      </c>
      <c r="E96" s="129" t="s">
        <v>1711</v>
      </c>
      <c r="F96" s="129" t="s">
        <v>1713</v>
      </c>
      <c r="G96" s="129" t="s">
        <v>1608</v>
      </c>
      <c r="H96" s="129" t="s">
        <v>3</v>
      </c>
      <c r="I96" s="129" t="s">
        <v>1699</v>
      </c>
      <c r="J96" s="130">
        <v>8705.6679999999997</v>
      </c>
      <c r="K96" s="130">
        <v>9950.1200000000008</v>
      </c>
      <c r="L96" s="130">
        <v>10451.067999999999</v>
      </c>
      <c r="M96" s="130">
        <v>11391.11</v>
      </c>
      <c r="N96" s="130">
        <v>12462.811</v>
      </c>
      <c r="O96" s="130">
        <v>13135.135</v>
      </c>
      <c r="P96" s="130">
        <v>13008.772999999999</v>
      </c>
      <c r="Q96" s="130">
        <v>13363.249</v>
      </c>
      <c r="R96" s="130">
        <v>14427.386</v>
      </c>
      <c r="S96" s="130">
        <v>17086.760999999999</v>
      </c>
      <c r="T96" s="130">
        <v>22156.502</v>
      </c>
      <c r="U96" s="130">
        <v>33620.559000000001</v>
      </c>
      <c r="V96" s="130">
        <v>40908.035000000003</v>
      </c>
      <c r="W96" s="130">
        <v>44237.525000000001</v>
      </c>
      <c r="X96" s="130">
        <v>54095.141000000003</v>
      </c>
      <c r="Y96" s="130">
        <v>71453.671000000002</v>
      </c>
      <c r="Z96" s="130">
        <v>89967.093999999997</v>
      </c>
      <c r="AA96" s="130">
        <v>95720.433999999994</v>
      </c>
      <c r="AB96" s="130">
        <v>95926.074999999997</v>
      </c>
      <c r="AC96" s="130">
        <v>108399.716</v>
      </c>
      <c r="AD96" s="130">
        <v>135170.13</v>
      </c>
      <c r="AE96" s="130">
        <v>136560.70300000001</v>
      </c>
      <c r="AF96" s="130">
        <v>143974.024</v>
      </c>
      <c r="AG96" s="130">
        <v>164726.35999999999</v>
      </c>
      <c r="AH96" s="130">
        <v>189986.405</v>
      </c>
      <c r="AI96" s="130">
        <v>230162.837</v>
      </c>
      <c r="AJ96" s="130">
        <v>255308.68599999999</v>
      </c>
      <c r="AK96" s="130">
        <v>276643.62900000002</v>
      </c>
      <c r="AL96" s="130">
        <v>320230.696</v>
      </c>
      <c r="AM96" s="130">
        <v>283735.96500000003</v>
      </c>
      <c r="AN96" s="130">
        <v>334493.30099999998</v>
      </c>
      <c r="AO96" s="130">
        <v>394394.967</v>
      </c>
      <c r="AP96" s="130">
        <v>432960.22499999998</v>
      </c>
      <c r="AQ96" s="130">
        <v>455930.65600000002</v>
      </c>
      <c r="AR96" s="130">
        <v>481545.098</v>
      </c>
      <c r="AS96" s="130">
        <v>504263.766</v>
      </c>
      <c r="AT96" s="130">
        <v>527451.36399999994</v>
      </c>
      <c r="AU96" s="130">
        <v>556868.41899999999</v>
      </c>
      <c r="AV96" s="130">
        <v>579004.87100000004</v>
      </c>
      <c r="AW96" s="129">
        <v>2011</v>
      </c>
    </row>
    <row r="97" spans="1:49">
      <c r="A97" s="129">
        <v>612</v>
      </c>
      <c r="B97" s="129" t="s">
        <v>3259</v>
      </c>
      <c r="C97" s="129" t="s">
        <v>1712</v>
      </c>
      <c r="D97" s="129" t="s">
        <v>3258</v>
      </c>
      <c r="E97" s="129" t="s">
        <v>1711</v>
      </c>
      <c r="F97" s="129" t="s">
        <v>1710</v>
      </c>
      <c r="G97" s="129" t="s">
        <v>1605</v>
      </c>
      <c r="H97" s="129" t="s">
        <v>3</v>
      </c>
      <c r="I97" s="129" t="s">
        <v>1699</v>
      </c>
      <c r="J97" s="130">
        <v>2268.607</v>
      </c>
      <c r="K97" s="130">
        <v>2305.5059999999999</v>
      </c>
      <c r="L97" s="130">
        <v>2254.3290000000002</v>
      </c>
      <c r="M97" s="130">
        <v>2316.6790000000001</v>
      </c>
      <c r="N97" s="130">
        <v>2432.7170000000001</v>
      </c>
      <c r="O97" s="130">
        <v>2753.6970000000001</v>
      </c>
      <c r="P97" s="130">
        <v>2698.915</v>
      </c>
      <c r="Q97" s="130">
        <v>2705.1109999999999</v>
      </c>
      <c r="R97" s="130">
        <v>2143.7420000000002</v>
      </c>
      <c r="S97" s="130">
        <v>2127.866</v>
      </c>
      <c r="T97" s="130">
        <v>2473.5120000000002</v>
      </c>
      <c r="U97" s="130">
        <v>1819.9839999999999</v>
      </c>
      <c r="V97" s="130">
        <v>1873.422</v>
      </c>
      <c r="W97" s="130">
        <v>1894.9459999999999</v>
      </c>
      <c r="X97" s="130">
        <v>1542.9739999999999</v>
      </c>
      <c r="Y97" s="130">
        <v>1499.143</v>
      </c>
      <c r="Z97" s="130">
        <v>1643.2650000000001</v>
      </c>
      <c r="AA97" s="130">
        <v>1658.732</v>
      </c>
      <c r="AB97" s="130">
        <v>1633.09</v>
      </c>
      <c r="AC97" s="130">
        <v>1630.0709999999999</v>
      </c>
      <c r="AD97" s="130">
        <v>1794.6949999999999</v>
      </c>
      <c r="AE97" s="130">
        <v>1768.577</v>
      </c>
      <c r="AF97" s="130">
        <v>1806.86</v>
      </c>
      <c r="AG97" s="130">
        <v>2128.3850000000002</v>
      </c>
      <c r="AH97" s="130">
        <v>2636.3090000000002</v>
      </c>
      <c r="AI97" s="130">
        <v>3141.027</v>
      </c>
      <c r="AJ97" s="130">
        <v>3514.3919999999998</v>
      </c>
      <c r="AK97" s="130">
        <v>3992.4090000000001</v>
      </c>
      <c r="AL97" s="130">
        <v>4958.4520000000002</v>
      </c>
      <c r="AM97" s="130">
        <v>3901.1750000000002</v>
      </c>
      <c r="AN97" s="130">
        <v>4496.7250000000004</v>
      </c>
      <c r="AO97" s="130">
        <v>5413.52</v>
      </c>
      <c r="AP97" s="130">
        <v>5582.8450000000003</v>
      </c>
      <c r="AQ97" s="130">
        <v>5668.3580000000002</v>
      </c>
      <c r="AR97" s="130">
        <v>5674.701</v>
      </c>
      <c r="AS97" s="130">
        <v>5621.973</v>
      </c>
      <c r="AT97" s="130">
        <v>5654.3159999999998</v>
      </c>
      <c r="AU97" s="130">
        <v>5700.6009999999997</v>
      </c>
      <c r="AV97" s="130">
        <v>5926.165</v>
      </c>
      <c r="AW97" s="129">
        <v>2011</v>
      </c>
    </row>
    <row r="98" spans="1:49">
      <c r="A98" s="129">
        <v>612</v>
      </c>
      <c r="B98" s="129" t="s">
        <v>3259</v>
      </c>
      <c r="C98" s="129" t="s">
        <v>1709</v>
      </c>
      <c r="D98" s="129" t="s">
        <v>3258</v>
      </c>
      <c r="E98" s="129" t="s">
        <v>1708</v>
      </c>
      <c r="F98" s="129" t="s">
        <v>1707</v>
      </c>
      <c r="G98" s="129" t="s">
        <v>1625</v>
      </c>
    </row>
    <row r="99" spans="1:49">
      <c r="A99" s="129">
        <v>612</v>
      </c>
      <c r="B99" s="129" t="s">
        <v>3259</v>
      </c>
      <c r="C99" s="129" t="s">
        <v>1706</v>
      </c>
      <c r="D99" s="129" t="s">
        <v>3258</v>
      </c>
      <c r="E99" s="129" t="s">
        <v>1705</v>
      </c>
      <c r="F99" s="129" t="s">
        <v>1704</v>
      </c>
      <c r="G99" s="129" t="s">
        <v>1700</v>
      </c>
      <c r="H99" s="129" t="s">
        <v>1604</v>
      </c>
      <c r="I99" s="129" t="s">
        <v>1691</v>
      </c>
      <c r="J99" s="129">
        <v>46.338000000000001</v>
      </c>
      <c r="K99" s="129">
        <v>52.183999999999997</v>
      </c>
      <c r="L99" s="129">
        <v>58.969000000000001</v>
      </c>
      <c r="M99" s="129">
        <v>64.606999999999999</v>
      </c>
      <c r="N99" s="129">
        <v>70.646000000000001</v>
      </c>
      <c r="O99" s="129">
        <v>76.989000000000004</v>
      </c>
      <c r="P99" s="129">
        <v>78.384</v>
      </c>
      <c r="Q99" s="129">
        <v>79.822000000000003</v>
      </c>
      <c r="R99" s="129">
        <v>81.046999999999997</v>
      </c>
      <c r="S99" s="129">
        <v>88.239000000000004</v>
      </c>
      <c r="T99" s="129">
        <v>92.649000000000001</v>
      </c>
      <c r="U99" s="129">
        <v>94.584000000000003</v>
      </c>
      <c r="V99" s="129">
        <v>98.287999999999997</v>
      </c>
      <c r="W99" s="129">
        <v>98.510999999999996</v>
      </c>
      <c r="X99" s="129">
        <v>99.703000000000003</v>
      </c>
      <c r="Y99" s="129">
        <v>105.699</v>
      </c>
      <c r="Z99" s="129">
        <v>111.71899999999999</v>
      </c>
      <c r="AA99" s="129">
        <v>114.88</v>
      </c>
      <c r="AB99" s="129">
        <v>122.04600000000001</v>
      </c>
      <c r="AC99" s="129">
        <v>127.751</v>
      </c>
      <c r="AD99" s="129">
        <v>135.619</v>
      </c>
      <c r="AE99" s="129">
        <v>142.886</v>
      </c>
      <c r="AF99" s="129">
        <v>153.20699999999999</v>
      </c>
      <c r="AG99" s="129">
        <v>167.52099999999999</v>
      </c>
      <c r="AH99" s="129">
        <v>181.93199999999999</v>
      </c>
      <c r="AI99" s="129">
        <v>199.364</v>
      </c>
      <c r="AJ99" s="129">
        <v>208.98599999999999</v>
      </c>
      <c r="AK99" s="129">
        <v>221.827</v>
      </c>
      <c r="AL99" s="129">
        <v>230.68199999999999</v>
      </c>
      <c r="AM99" s="129">
        <v>236.41</v>
      </c>
      <c r="AN99" s="129">
        <v>247.886</v>
      </c>
      <c r="AO99" s="129">
        <v>259.29000000000002</v>
      </c>
      <c r="AP99" s="129">
        <v>272.50900000000001</v>
      </c>
      <c r="AQ99" s="129">
        <v>284.68400000000003</v>
      </c>
      <c r="AR99" s="129">
        <v>299.97899999999998</v>
      </c>
      <c r="AS99" s="129">
        <v>317.54500000000002</v>
      </c>
      <c r="AT99" s="129">
        <v>335.93099999999998</v>
      </c>
      <c r="AU99" s="129">
        <v>355.74799999999999</v>
      </c>
      <c r="AV99" s="129">
        <v>376.81099999999998</v>
      </c>
      <c r="AW99" s="129">
        <v>2011</v>
      </c>
    </row>
    <row r="100" spans="1:49">
      <c r="A100" s="129">
        <v>612</v>
      </c>
      <c r="B100" s="129" t="s">
        <v>3259</v>
      </c>
      <c r="C100" s="129" t="s">
        <v>1703</v>
      </c>
      <c r="D100" s="129" t="s">
        <v>3258</v>
      </c>
      <c r="E100" s="129" t="s">
        <v>1702</v>
      </c>
      <c r="F100" s="129" t="s">
        <v>1701</v>
      </c>
      <c r="G100" s="129" t="s">
        <v>1700</v>
      </c>
      <c r="H100" s="129" t="s">
        <v>3</v>
      </c>
      <c r="I100" s="129" t="s">
        <v>1699</v>
      </c>
      <c r="J100" s="130">
        <v>2482.4870000000001</v>
      </c>
      <c r="K100" s="130">
        <v>2711.4259999999999</v>
      </c>
      <c r="L100" s="130">
        <v>2968.636</v>
      </c>
      <c r="M100" s="130">
        <v>3149.0929999999998</v>
      </c>
      <c r="N100" s="130">
        <v>3336.3049999999998</v>
      </c>
      <c r="O100" s="130">
        <v>3467.9810000000002</v>
      </c>
      <c r="P100" s="130">
        <v>3437.915</v>
      </c>
      <c r="Q100" s="130">
        <v>3411.1869999999999</v>
      </c>
      <c r="R100" s="130">
        <v>3362.9479999999999</v>
      </c>
      <c r="S100" s="130">
        <v>3572.4409999999998</v>
      </c>
      <c r="T100" s="130">
        <v>3702.703</v>
      </c>
      <c r="U100" s="130">
        <v>3688.4760000000001</v>
      </c>
      <c r="V100" s="130">
        <v>3741.2950000000001</v>
      </c>
      <c r="W100" s="130">
        <v>3662.9479999999999</v>
      </c>
      <c r="X100" s="130">
        <v>3626.0790000000002</v>
      </c>
      <c r="Y100" s="130">
        <v>3766.9079999999999</v>
      </c>
      <c r="Z100" s="130">
        <v>3910.8969999999999</v>
      </c>
      <c r="AA100" s="130">
        <v>3955.2570000000001</v>
      </c>
      <c r="AB100" s="130">
        <v>4136.1819999999998</v>
      </c>
      <c r="AC100" s="130">
        <v>4263.3410000000003</v>
      </c>
      <c r="AD100" s="130">
        <v>4445.6390000000001</v>
      </c>
      <c r="AE100" s="130">
        <v>4616.0789999999997</v>
      </c>
      <c r="AF100" s="130">
        <v>4877.0290000000005</v>
      </c>
      <c r="AG100" s="130">
        <v>5253.9160000000002</v>
      </c>
      <c r="AH100" s="130">
        <v>5621.0990000000002</v>
      </c>
      <c r="AI100" s="130">
        <v>6068.009</v>
      </c>
      <c r="AJ100" s="130">
        <v>6266.2520000000004</v>
      </c>
      <c r="AK100" s="130">
        <v>6551.6819999999998</v>
      </c>
      <c r="AL100" s="130">
        <v>6668.85</v>
      </c>
      <c r="AM100" s="130">
        <v>6703.2529999999997</v>
      </c>
      <c r="AN100" s="130">
        <v>6889.9380000000001</v>
      </c>
      <c r="AO100" s="130">
        <v>7061.8469999999998</v>
      </c>
      <c r="AP100" s="130">
        <v>7267.8779999999997</v>
      </c>
      <c r="AQ100" s="130">
        <v>7480.3829999999998</v>
      </c>
      <c r="AR100" s="130">
        <v>7765.7839999999997</v>
      </c>
      <c r="AS100" s="130">
        <v>8099.0410000000002</v>
      </c>
      <c r="AT100" s="130">
        <v>8441.3719999999994</v>
      </c>
      <c r="AU100" s="130">
        <v>8807.2250000000004</v>
      </c>
      <c r="AV100" s="130">
        <v>9190.8150000000005</v>
      </c>
      <c r="AW100" s="129">
        <v>2011</v>
      </c>
    </row>
    <row r="101" spans="1:49">
      <c r="A101" s="129">
        <v>612</v>
      </c>
      <c r="B101" s="129" t="s">
        <v>3259</v>
      </c>
      <c r="C101" s="129" t="s">
        <v>1698</v>
      </c>
      <c r="D101" s="129" t="s">
        <v>3258</v>
      </c>
      <c r="E101" s="129" t="s">
        <v>1697</v>
      </c>
      <c r="F101" s="129" t="s">
        <v>1696</v>
      </c>
      <c r="G101" s="129" t="s">
        <v>50</v>
      </c>
      <c r="I101" s="129" t="s">
        <v>1691</v>
      </c>
      <c r="J101" s="129">
        <v>0.40400000000000003</v>
      </c>
      <c r="K101" s="129">
        <v>0.40699999999999997</v>
      </c>
      <c r="L101" s="129">
        <v>0.43099999999999999</v>
      </c>
      <c r="M101" s="129">
        <v>0.442</v>
      </c>
      <c r="N101" s="129">
        <v>0.44600000000000001</v>
      </c>
      <c r="O101" s="129">
        <v>0.45300000000000001</v>
      </c>
      <c r="P101" s="129">
        <v>0.437</v>
      </c>
      <c r="Q101" s="129">
        <v>0.41799999999999998</v>
      </c>
      <c r="R101" s="129">
        <v>0.39300000000000002</v>
      </c>
      <c r="S101" s="129">
        <v>0.39700000000000002</v>
      </c>
      <c r="T101" s="129">
        <v>0.38900000000000001</v>
      </c>
      <c r="U101" s="129">
        <v>0.377</v>
      </c>
      <c r="V101" s="129">
        <v>0.34899999999999998</v>
      </c>
      <c r="W101" s="129">
        <v>0.33400000000000002</v>
      </c>
      <c r="X101" s="129">
        <v>0.32100000000000001</v>
      </c>
      <c r="Y101" s="129">
        <v>0.32200000000000001</v>
      </c>
      <c r="Z101" s="129">
        <v>0.32200000000000001</v>
      </c>
      <c r="AA101" s="129">
        <v>0.312</v>
      </c>
      <c r="AB101" s="129">
        <v>0.32</v>
      </c>
      <c r="AC101" s="129">
        <v>0.31900000000000001</v>
      </c>
      <c r="AD101" s="129">
        <v>0.316</v>
      </c>
      <c r="AE101" s="129">
        <v>0.31900000000000001</v>
      </c>
      <c r="AF101" s="129">
        <v>0.32800000000000001</v>
      </c>
      <c r="AG101" s="129">
        <v>0.33800000000000002</v>
      </c>
      <c r="AH101" s="129">
        <v>0.34</v>
      </c>
      <c r="AI101" s="129">
        <v>0.34599999999999997</v>
      </c>
      <c r="AJ101" s="129">
        <v>0.33500000000000002</v>
      </c>
      <c r="AK101" s="129">
        <v>0.32900000000000001</v>
      </c>
      <c r="AL101" s="129">
        <v>0.32700000000000001</v>
      </c>
      <c r="AM101" s="129">
        <v>0.33500000000000002</v>
      </c>
      <c r="AN101" s="129">
        <v>0.33</v>
      </c>
      <c r="AO101" s="129">
        <v>0.32700000000000001</v>
      </c>
      <c r="AP101" s="129">
        <v>0.32800000000000001</v>
      </c>
      <c r="AQ101" s="129">
        <v>0.32800000000000001</v>
      </c>
      <c r="AR101" s="129">
        <v>0.32900000000000001</v>
      </c>
      <c r="AS101" s="129">
        <v>0.32800000000000001</v>
      </c>
      <c r="AT101" s="129">
        <v>0.32700000000000001</v>
      </c>
      <c r="AU101" s="129">
        <v>0.32600000000000001</v>
      </c>
      <c r="AV101" s="129">
        <v>0.32500000000000001</v>
      </c>
      <c r="AW101" s="129">
        <v>2011</v>
      </c>
    </row>
    <row r="102" spans="1:49">
      <c r="A102" s="129">
        <v>612</v>
      </c>
      <c r="B102" s="129" t="s">
        <v>3259</v>
      </c>
      <c r="C102" s="129" t="s">
        <v>1695</v>
      </c>
      <c r="D102" s="129" t="s">
        <v>3258</v>
      </c>
      <c r="E102" s="129" t="s">
        <v>1694</v>
      </c>
      <c r="F102" s="129" t="s">
        <v>1693</v>
      </c>
      <c r="G102" s="129" t="s">
        <v>1692</v>
      </c>
      <c r="I102" s="129" t="s">
        <v>1691</v>
      </c>
      <c r="J102" s="129">
        <v>3.5070000000000001</v>
      </c>
      <c r="K102" s="129">
        <v>3.67</v>
      </c>
      <c r="L102" s="129">
        <v>3.52</v>
      </c>
      <c r="M102" s="129">
        <v>3.617</v>
      </c>
      <c r="N102" s="129">
        <v>3.7360000000000002</v>
      </c>
      <c r="O102" s="129">
        <v>3.7879999999999998</v>
      </c>
      <c r="P102" s="129">
        <v>3.7839999999999998</v>
      </c>
      <c r="Q102" s="129">
        <v>3.9169999999999998</v>
      </c>
      <c r="R102" s="129">
        <v>4.29</v>
      </c>
      <c r="S102" s="129">
        <v>4.7830000000000004</v>
      </c>
      <c r="T102" s="129">
        <v>5.984</v>
      </c>
      <c r="U102" s="129">
        <v>9.1150000000000002</v>
      </c>
      <c r="V102" s="129">
        <v>10.933999999999999</v>
      </c>
      <c r="W102" s="129">
        <v>12.077</v>
      </c>
      <c r="X102" s="129">
        <v>14.917999999999999</v>
      </c>
      <c r="Y102" s="129">
        <v>18.969000000000001</v>
      </c>
      <c r="Z102" s="129">
        <v>23.004000000000001</v>
      </c>
      <c r="AA102" s="129">
        <v>24.201000000000001</v>
      </c>
      <c r="AB102" s="129">
        <v>23.192</v>
      </c>
      <c r="AC102" s="129">
        <v>25.425999999999998</v>
      </c>
      <c r="AD102" s="129">
        <v>30.405000000000001</v>
      </c>
      <c r="AE102" s="129">
        <v>29.584</v>
      </c>
      <c r="AF102" s="129">
        <v>29.521000000000001</v>
      </c>
      <c r="AG102" s="129">
        <v>31.353000000000002</v>
      </c>
      <c r="AH102" s="129">
        <v>33.798999999999999</v>
      </c>
      <c r="AI102" s="129">
        <v>37.930999999999997</v>
      </c>
      <c r="AJ102" s="129">
        <v>40.743000000000002</v>
      </c>
      <c r="AK102" s="129">
        <v>42.225000000000001</v>
      </c>
      <c r="AL102" s="129">
        <v>48.018999999999998</v>
      </c>
      <c r="AM102" s="129">
        <v>42.328000000000003</v>
      </c>
      <c r="AN102" s="129">
        <v>48.548000000000002</v>
      </c>
      <c r="AO102" s="129">
        <v>55.848999999999997</v>
      </c>
      <c r="AP102" s="129">
        <v>59.572000000000003</v>
      </c>
      <c r="AQ102" s="129">
        <v>60.95</v>
      </c>
      <c r="AR102" s="129">
        <v>62.009</v>
      </c>
      <c r="AS102" s="129">
        <v>62.262</v>
      </c>
      <c r="AT102" s="129">
        <v>62.484000000000002</v>
      </c>
      <c r="AU102" s="129">
        <v>63.228999999999999</v>
      </c>
      <c r="AV102" s="129">
        <v>62.997999999999998</v>
      </c>
      <c r="AW102" s="129">
        <v>2011</v>
      </c>
    </row>
    <row r="103" spans="1:49">
      <c r="A103" s="129">
        <v>612</v>
      </c>
      <c r="B103" s="129" t="s">
        <v>3259</v>
      </c>
      <c r="C103" s="129" t="s">
        <v>1690</v>
      </c>
      <c r="D103" s="129" t="s">
        <v>3258</v>
      </c>
      <c r="E103" s="129" t="s">
        <v>1689</v>
      </c>
      <c r="F103" s="129" t="s">
        <v>1688</v>
      </c>
      <c r="G103" s="129" t="s">
        <v>1597</v>
      </c>
      <c r="I103" s="129" t="s">
        <v>3266</v>
      </c>
      <c r="J103" s="129">
        <v>32.585999999999999</v>
      </c>
      <c r="K103" s="129">
        <v>30.83</v>
      </c>
      <c r="L103" s="129">
        <v>31.091000000000001</v>
      </c>
      <c r="M103" s="129">
        <v>31.329000000000001</v>
      </c>
      <c r="N103" s="129">
        <v>29.228999999999999</v>
      </c>
      <c r="O103" s="129">
        <v>27.681999999999999</v>
      </c>
      <c r="P103" s="129">
        <v>27.919</v>
      </c>
      <c r="Q103" s="129">
        <v>25.041</v>
      </c>
      <c r="R103" s="129">
        <v>23.504000000000001</v>
      </c>
      <c r="S103" s="129">
        <v>25.449000000000002</v>
      </c>
      <c r="T103" s="129">
        <v>24.097000000000001</v>
      </c>
      <c r="U103" s="129">
        <v>29.411999999999999</v>
      </c>
      <c r="V103" s="129">
        <v>27.6</v>
      </c>
      <c r="W103" s="129">
        <v>24.06</v>
      </c>
      <c r="X103" s="129">
        <v>29.484999999999999</v>
      </c>
      <c r="Y103" s="129">
        <v>30.17</v>
      </c>
      <c r="Z103" s="129">
        <v>26.472999999999999</v>
      </c>
      <c r="AA103" s="129">
        <v>22.44</v>
      </c>
      <c r="AB103" s="129">
        <v>27.146000000000001</v>
      </c>
      <c r="AC103" s="129">
        <v>28.716999999999999</v>
      </c>
      <c r="AD103" s="129">
        <v>25.013999999999999</v>
      </c>
      <c r="AE103" s="129">
        <v>26.754000000000001</v>
      </c>
      <c r="AF103" s="129">
        <v>30.803999999999998</v>
      </c>
      <c r="AG103" s="129">
        <v>30.337</v>
      </c>
      <c r="AH103" s="129">
        <v>33.305</v>
      </c>
      <c r="AI103" s="129">
        <v>31.334</v>
      </c>
      <c r="AJ103" s="129">
        <v>29.946000000000002</v>
      </c>
      <c r="AK103" s="129">
        <v>34.387999999999998</v>
      </c>
      <c r="AL103" s="129">
        <v>37.536999999999999</v>
      </c>
      <c r="AM103" s="129">
        <v>46.808999999999997</v>
      </c>
      <c r="AN103" s="129">
        <v>41.664999999999999</v>
      </c>
      <c r="AO103" s="129">
        <v>37.176000000000002</v>
      </c>
      <c r="AP103" s="129">
        <v>42.061</v>
      </c>
      <c r="AQ103" s="129">
        <v>43.33</v>
      </c>
      <c r="AR103" s="129">
        <v>42.881999999999998</v>
      </c>
      <c r="AS103" s="129">
        <v>43.307000000000002</v>
      </c>
      <c r="AT103" s="129">
        <v>43.201999999999998</v>
      </c>
      <c r="AU103" s="129">
        <v>43.484000000000002</v>
      </c>
      <c r="AV103" s="129">
        <v>42.851999999999997</v>
      </c>
      <c r="AW103" s="129">
        <v>2011</v>
      </c>
    </row>
    <row r="104" spans="1:49">
      <c r="A104" s="129">
        <v>612</v>
      </c>
      <c r="B104" s="129" t="s">
        <v>3259</v>
      </c>
      <c r="C104" s="129" t="s">
        <v>1687</v>
      </c>
      <c r="D104" s="129" t="s">
        <v>3258</v>
      </c>
      <c r="E104" s="129" t="s">
        <v>1686</v>
      </c>
      <c r="F104" s="129" t="s">
        <v>1685</v>
      </c>
      <c r="G104" s="129" t="s">
        <v>1597</v>
      </c>
      <c r="I104" s="129" t="s">
        <v>3266</v>
      </c>
      <c r="J104" s="129">
        <v>30.431999999999999</v>
      </c>
      <c r="K104" s="129">
        <v>28.024000000000001</v>
      </c>
      <c r="L104" s="129">
        <v>26.013999999999999</v>
      </c>
      <c r="M104" s="129">
        <v>26.789000000000001</v>
      </c>
      <c r="N104" s="129">
        <v>31.867999999999999</v>
      </c>
      <c r="O104" s="129">
        <v>31.733000000000001</v>
      </c>
      <c r="P104" s="129">
        <v>24.114999999999998</v>
      </c>
      <c r="Q104" s="129">
        <v>24.526</v>
      </c>
      <c r="R104" s="129">
        <v>20.167999999999999</v>
      </c>
      <c r="S104" s="129">
        <v>20.329999999999998</v>
      </c>
      <c r="T104" s="129">
        <v>26.277999999999999</v>
      </c>
      <c r="U104" s="129">
        <v>34.533000000000001</v>
      </c>
      <c r="V104" s="129">
        <v>30.221</v>
      </c>
      <c r="W104" s="129">
        <v>25.65</v>
      </c>
      <c r="X104" s="129">
        <v>25.151</v>
      </c>
      <c r="Y104" s="129">
        <v>24.852</v>
      </c>
      <c r="Z104" s="129">
        <v>29.131</v>
      </c>
      <c r="AA104" s="129">
        <v>29.600999999999999</v>
      </c>
      <c r="AB104" s="129">
        <v>25.257999999999999</v>
      </c>
      <c r="AC104" s="129">
        <v>28.757999999999999</v>
      </c>
      <c r="AD104" s="129">
        <v>41.713000000000001</v>
      </c>
      <c r="AE104" s="129">
        <v>39.65</v>
      </c>
      <c r="AF104" s="129">
        <v>38.484000000000002</v>
      </c>
      <c r="AG104" s="129">
        <v>43.316000000000003</v>
      </c>
      <c r="AH104" s="129">
        <v>46.332999999999998</v>
      </c>
      <c r="AI104" s="129">
        <v>51.860999999999997</v>
      </c>
      <c r="AJ104" s="129">
        <v>54.646000000000001</v>
      </c>
      <c r="AK104" s="129">
        <v>57.024999999999999</v>
      </c>
      <c r="AL104" s="129">
        <v>57.622</v>
      </c>
      <c r="AM104" s="129">
        <v>47.106999999999999</v>
      </c>
      <c r="AN104" s="129">
        <v>49.179000000000002</v>
      </c>
      <c r="AO104" s="129">
        <v>46.075000000000003</v>
      </c>
      <c r="AP104" s="129">
        <v>47.938000000000002</v>
      </c>
      <c r="AQ104" s="129">
        <v>45.177999999999997</v>
      </c>
      <c r="AR104" s="129">
        <v>44.131999999999998</v>
      </c>
      <c r="AS104" s="129">
        <v>42.853000000000002</v>
      </c>
      <c r="AT104" s="129">
        <v>41.697000000000003</v>
      </c>
      <c r="AU104" s="129">
        <v>42.594000000000001</v>
      </c>
      <c r="AV104" s="129">
        <v>41.268999999999998</v>
      </c>
      <c r="AW104" s="129">
        <v>2011</v>
      </c>
    </row>
    <row r="105" spans="1:49">
      <c r="A105" s="129">
        <v>612</v>
      </c>
      <c r="B105" s="129" t="s">
        <v>3259</v>
      </c>
      <c r="C105" s="129" t="s">
        <v>1683</v>
      </c>
      <c r="D105" s="129" t="s">
        <v>3258</v>
      </c>
      <c r="E105" s="129" t="s">
        <v>1680</v>
      </c>
      <c r="F105" s="129" t="s">
        <v>1682</v>
      </c>
      <c r="G105" s="129" t="s">
        <v>1675</v>
      </c>
      <c r="I105" s="129" t="s">
        <v>3265</v>
      </c>
      <c r="J105" s="129">
        <v>8.9749999999999996</v>
      </c>
      <c r="K105" s="129">
        <v>10.286</v>
      </c>
      <c r="L105" s="129">
        <v>10.964</v>
      </c>
      <c r="M105" s="129">
        <v>11.823</v>
      </c>
      <c r="N105" s="129">
        <v>12.569000000000001</v>
      </c>
      <c r="O105" s="129">
        <v>13.88</v>
      </c>
      <c r="P105" s="129">
        <v>15.824</v>
      </c>
      <c r="Q105" s="129">
        <v>16.751000000000001</v>
      </c>
      <c r="R105" s="129">
        <v>17.745999999999999</v>
      </c>
      <c r="S105" s="129">
        <v>19.373000000000001</v>
      </c>
      <c r="T105" s="129">
        <v>21.17</v>
      </c>
      <c r="U105" s="129">
        <v>26.652000000000001</v>
      </c>
      <c r="V105" s="129">
        <v>35.100999999999999</v>
      </c>
      <c r="W105" s="129">
        <v>42.296999999999997</v>
      </c>
      <c r="X105" s="129">
        <v>54.563000000000002</v>
      </c>
      <c r="Y105" s="129">
        <v>70.822999999999993</v>
      </c>
      <c r="Z105" s="129">
        <v>84.066999999999993</v>
      </c>
      <c r="AA105" s="129">
        <v>88.858999999999995</v>
      </c>
      <c r="AB105" s="129">
        <v>93.257999999999996</v>
      </c>
      <c r="AC105" s="129">
        <v>95.682000000000002</v>
      </c>
      <c r="AD105" s="129">
        <v>95.968999999999994</v>
      </c>
      <c r="AE105" s="129">
        <v>100</v>
      </c>
      <c r="AF105" s="129">
        <v>101.43</v>
      </c>
      <c r="AG105" s="129">
        <v>105.75</v>
      </c>
      <c r="AH105" s="129">
        <v>109.95</v>
      </c>
      <c r="AI105" s="129">
        <v>111.47</v>
      </c>
      <c r="AJ105" s="129">
        <v>114.05</v>
      </c>
      <c r="AK105" s="129">
        <v>118.24</v>
      </c>
      <c r="AL105" s="129">
        <v>123.98</v>
      </c>
      <c r="AM105" s="129">
        <v>131.1</v>
      </c>
      <c r="AN105" s="129">
        <v>136.22999999999999</v>
      </c>
      <c r="AO105" s="129">
        <v>142.38999999999999</v>
      </c>
      <c r="AP105" s="129">
        <v>155.048</v>
      </c>
      <c r="AQ105" s="129">
        <v>162.81299999999999</v>
      </c>
      <c r="AR105" s="129">
        <v>170.14</v>
      </c>
      <c r="AS105" s="129">
        <v>176.94499999999999</v>
      </c>
      <c r="AT105" s="129">
        <v>184.023</v>
      </c>
      <c r="AU105" s="129">
        <v>191.38399999999999</v>
      </c>
      <c r="AV105" s="129">
        <v>199.03899999999999</v>
      </c>
      <c r="AW105" s="129">
        <v>2012</v>
      </c>
    </row>
    <row r="106" spans="1:49">
      <c r="A106" s="129">
        <v>612</v>
      </c>
      <c r="B106" s="129" t="s">
        <v>3259</v>
      </c>
      <c r="C106" s="129" t="s">
        <v>1681</v>
      </c>
      <c r="D106" s="129" t="s">
        <v>3258</v>
      </c>
      <c r="E106" s="129" t="s">
        <v>1680</v>
      </c>
      <c r="F106" s="129" t="s">
        <v>1679</v>
      </c>
      <c r="G106" s="129" t="s">
        <v>1655</v>
      </c>
      <c r="I106" s="129" t="s">
        <v>1678</v>
      </c>
      <c r="J106" s="129">
        <v>9.6679999999999993</v>
      </c>
      <c r="K106" s="129">
        <v>14.61</v>
      </c>
      <c r="L106" s="129">
        <v>6.593</v>
      </c>
      <c r="M106" s="129">
        <v>7.835</v>
      </c>
      <c r="N106" s="129">
        <v>6.31</v>
      </c>
      <c r="O106" s="129">
        <v>10.432</v>
      </c>
      <c r="P106" s="129">
        <v>14.007</v>
      </c>
      <c r="Q106" s="129">
        <v>5.8570000000000002</v>
      </c>
      <c r="R106" s="129">
        <v>5.9379999999999997</v>
      </c>
      <c r="S106" s="129">
        <v>9.1720000000000006</v>
      </c>
      <c r="T106" s="129">
        <v>9.2720000000000002</v>
      </c>
      <c r="U106" s="129">
        <v>25.9</v>
      </c>
      <c r="V106" s="129">
        <v>31.7</v>
      </c>
      <c r="W106" s="129">
        <v>20.5</v>
      </c>
      <c r="X106" s="129">
        <v>29</v>
      </c>
      <c r="Y106" s="129">
        <v>29.8</v>
      </c>
      <c r="Z106" s="129">
        <v>18.7</v>
      </c>
      <c r="AA106" s="129">
        <v>5.7</v>
      </c>
      <c r="AB106" s="129">
        <v>4.95</v>
      </c>
      <c r="AC106" s="129">
        <v>2.6</v>
      </c>
      <c r="AD106" s="129">
        <v>0.3</v>
      </c>
      <c r="AE106" s="129">
        <v>4.2</v>
      </c>
      <c r="AF106" s="129">
        <v>1.43</v>
      </c>
      <c r="AG106" s="129">
        <v>4.2590000000000003</v>
      </c>
      <c r="AH106" s="129">
        <v>3.972</v>
      </c>
      <c r="AI106" s="129">
        <v>1.3819999999999999</v>
      </c>
      <c r="AJ106" s="129">
        <v>2.3149999999999999</v>
      </c>
      <c r="AK106" s="129">
        <v>3.6739999999999999</v>
      </c>
      <c r="AL106" s="129">
        <v>4.8550000000000004</v>
      </c>
      <c r="AM106" s="129">
        <v>5.7430000000000003</v>
      </c>
      <c r="AN106" s="129">
        <v>3.9129999999999998</v>
      </c>
      <c r="AO106" s="129">
        <v>4.5220000000000002</v>
      </c>
      <c r="AP106" s="129">
        <v>8.89</v>
      </c>
      <c r="AQ106" s="129">
        <v>5.008</v>
      </c>
      <c r="AR106" s="129">
        <v>4.5</v>
      </c>
      <c r="AS106" s="129">
        <v>4</v>
      </c>
      <c r="AT106" s="129">
        <v>4</v>
      </c>
      <c r="AU106" s="129">
        <v>4</v>
      </c>
      <c r="AV106" s="129">
        <v>4</v>
      </c>
      <c r="AW106" s="129">
        <v>2012</v>
      </c>
    </row>
    <row r="107" spans="1:49">
      <c r="A107" s="129">
        <v>612</v>
      </c>
      <c r="B107" s="129" t="s">
        <v>3259</v>
      </c>
      <c r="C107" s="129" t="s">
        <v>1677</v>
      </c>
      <c r="D107" s="129" t="s">
        <v>3258</v>
      </c>
      <c r="E107" s="129" t="s">
        <v>1672</v>
      </c>
      <c r="F107" s="129" t="s">
        <v>1676</v>
      </c>
      <c r="G107" s="129" t="s">
        <v>1675</v>
      </c>
      <c r="I107" s="129" t="s">
        <v>3265</v>
      </c>
      <c r="J107" s="129">
        <v>6.5730000000000004</v>
      </c>
      <c r="K107" s="129">
        <v>7.0090000000000003</v>
      </c>
      <c r="L107" s="129">
        <v>7.3769999999999998</v>
      </c>
      <c r="M107" s="129">
        <v>8.3130000000000006</v>
      </c>
      <c r="N107" s="129">
        <v>9.1989999999999998</v>
      </c>
      <c r="O107" s="129">
        <v>10.346</v>
      </c>
      <c r="P107" s="129">
        <v>11.576000000000001</v>
      </c>
      <c r="Q107" s="129">
        <v>11.942</v>
      </c>
      <c r="R107" s="129">
        <v>12.974</v>
      </c>
      <c r="S107" s="129">
        <v>14.365</v>
      </c>
      <c r="T107" s="129">
        <v>21.17</v>
      </c>
      <c r="U107" s="129">
        <v>26.652000000000001</v>
      </c>
      <c r="V107" s="129">
        <v>35.100999999999999</v>
      </c>
      <c r="W107" s="129">
        <v>42.296999999999997</v>
      </c>
      <c r="X107" s="129">
        <v>54.563000000000002</v>
      </c>
      <c r="Y107" s="129">
        <v>70.822999999999993</v>
      </c>
      <c r="Z107" s="129">
        <v>84.066999999999993</v>
      </c>
      <c r="AA107" s="129">
        <v>88.858999999999995</v>
      </c>
      <c r="AB107" s="129">
        <v>93.257999999999996</v>
      </c>
      <c r="AC107" s="129">
        <v>95.682000000000002</v>
      </c>
      <c r="AD107" s="129">
        <v>95.968999999999994</v>
      </c>
      <c r="AE107" s="129">
        <v>100</v>
      </c>
      <c r="AF107" s="129">
        <v>102.1</v>
      </c>
      <c r="AG107" s="129">
        <v>107.78</v>
      </c>
      <c r="AH107" s="129">
        <v>110.14</v>
      </c>
      <c r="AI107" s="129">
        <v>111.49</v>
      </c>
      <c r="AJ107" s="129">
        <v>115.77</v>
      </c>
      <c r="AK107" s="129">
        <v>121.33</v>
      </c>
      <c r="AL107" s="129">
        <v>127.23</v>
      </c>
      <c r="AM107" s="129">
        <v>134.55000000000001</v>
      </c>
      <c r="AN107" s="129">
        <v>138.21600000000001</v>
      </c>
      <c r="AO107" s="129">
        <v>145.34800000000001</v>
      </c>
      <c r="AP107" s="129">
        <v>158.47999999999999</v>
      </c>
      <c r="AQ107" s="129">
        <v>171.5</v>
      </c>
      <c r="AR107" s="129">
        <v>179.21799999999999</v>
      </c>
      <c r="AS107" s="129">
        <v>186.386</v>
      </c>
      <c r="AT107" s="129">
        <v>193.84200000000001</v>
      </c>
      <c r="AU107" s="129">
        <v>201.596</v>
      </c>
      <c r="AV107" s="129">
        <v>209.65899999999999</v>
      </c>
      <c r="AW107" s="129">
        <v>2012</v>
      </c>
    </row>
    <row r="108" spans="1:49">
      <c r="A108" s="129">
        <v>612</v>
      </c>
      <c r="B108" s="129" t="s">
        <v>3259</v>
      </c>
      <c r="C108" s="129" t="s">
        <v>1673</v>
      </c>
      <c r="D108" s="129" t="s">
        <v>3258</v>
      </c>
      <c r="E108" s="129" t="s">
        <v>1672</v>
      </c>
      <c r="F108" s="129" t="s">
        <v>1671</v>
      </c>
      <c r="G108" s="129" t="s">
        <v>1655</v>
      </c>
      <c r="I108" s="129" t="s">
        <v>1670</v>
      </c>
      <c r="J108" s="129">
        <v>14.143000000000001</v>
      </c>
      <c r="K108" s="129">
        <v>6.6319999999999997</v>
      </c>
      <c r="L108" s="129">
        <v>5.2510000000000003</v>
      </c>
      <c r="M108" s="129">
        <v>12.695</v>
      </c>
      <c r="N108" s="129">
        <v>10.662000000000001</v>
      </c>
      <c r="O108" s="129">
        <v>12.458</v>
      </c>
      <c r="P108" s="129">
        <v>11.891</v>
      </c>
      <c r="Q108" s="129">
        <v>3.1680000000000001</v>
      </c>
      <c r="R108" s="129">
        <v>8.6370000000000005</v>
      </c>
      <c r="S108" s="129">
        <v>10.718</v>
      </c>
      <c r="T108" s="129">
        <v>47.372999999999998</v>
      </c>
      <c r="U108" s="129">
        <v>25.9</v>
      </c>
      <c r="V108" s="129">
        <v>31.7</v>
      </c>
      <c r="W108" s="129">
        <v>20.5</v>
      </c>
      <c r="X108" s="129">
        <v>29</v>
      </c>
      <c r="Y108" s="129">
        <v>29.8</v>
      </c>
      <c r="Z108" s="129">
        <v>18.7</v>
      </c>
      <c r="AA108" s="129">
        <v>5.7</v>
      </c>
      <c r="AB108" s="129">
        <v>4.95</v>
      </c>
      <c r="AC108" s="129">
        <v>2.6</v>
      </c>
      <c r="AD108" s="129">
        <v>0.3</v>
      </c>
      <c r="AE108" s="129">
        <v>4.2</v>
      </c>
      <c r="AF108" s="129">
        <v>2.1</v>
      </c>
      <c r="AG108" s="129">
        <v>5.5629999999999997</v>
      </c>
      <c r="AH108" s="129">
        <v>2.19</v>
      </c>
      <c r="AI108" s="129">
        <v>1.226</v>
      </c>
      <c r="AJ108" s="129">
        <v>3.839</v>
      </c>
      <c r="AK108" s="129">
        <v>4.8029999999999999</v>
      </c>
      <c r="AL108" s="129">
        <v>4.8630000000000004</v>
      </c>
      <c r="AM108" s="129">
        <v>5.7530000000000001</v>
      </c>
      <c r="AN108" s="129">
        <v>2.7250000000000001</v>
      </c>
      <c r="AO108" s="129">
        <v>5.16</v>
      </c>
      <c r="AP108" s="129">
        <v>9.0350000000000001</v>
      </c>
      <c r="AQ108" s="129">
        <v>8.2159999999999993</v>
      </c>
      <c r="AR108" s="129">
        <v>4.5</v>
      </c>
      <c r="AS108" s="129">
        <v>4</v>
      </c>
      <c r="AT108" s="129">
        <v>4</v>
      </c>
      <c r="AU108" s="129">
        <v>4</v>
      </c>
      <c r="AV108" s="129">
        <v>4</v>
      </c>
      <c r="AW108" s="129">
        <v>2012</v>
      </c>
    </row>
    <row r="109" spans="1:49">
      <c r="A109" s="129">
        <v>612</v>
      </c>
      <c r="B109" s="129" t="s">
        <v>3259</v>
      </c>
      <c r="C109" s="129" t="s">
        <v>1669</v>
      </c>
      <c r="D109" s="129" t="s">
        <v>3258</v>
      </c>
      <c r="E109" s="129" t="s">
        <v>1668</v>
      </c>
      <c r="G109" s="129" t="s">
        <v>50</v>
      </c>
    </row>
    <row r="110" spans="1:49">
      <c r="A110" s="129">
        <v>612</v>
      </c>
      <c r="B110" s="129" t="s">
        <v>3259</v>
      </c>
      <c r="C110" s="129" t="s">
        <v>1667</v>
      </c>
      <c r="D110" s="129" t="s">
        <v>3258</v>
      </c>
      <c r="E110" s="129" t="s">
        <v>1666</v>
      </c>
      <c r="F110" s="129" t="s">
        <v>1665</v>
      </c>
      <c r="G110" s="129" t="s">
        <v>1655</v>
      </c>
      <c r="I110" s="129" t="s">
        <v>3264</v>
      </c>
      <c r="J110" s="129">
        <v>5.0469999999999997</v>
      </c>
      <c r="K110" s="129" t="s">
        <v>1828</v>
      </c>
      <c r="L110" s="129">
        <v>16.3</v>
      </c>
      <c r="M110" s="129">
        <v>-1.7</v>
      </c>
      <c r="N110" s="129">
        <v>6.2</v>
      </c>
      <c r="O110" s="129">
        <v>5.7</v>
      </c>
      <c r="P110" s="129">
        <v>-22</v>
      </c>
      <c r="Q110" s="129">
        <v>-28.7</v>
      </c>
      <c r="R110" s="129">
        <v>3.4</v>
      </c>
      <c r="S110" s="129">
        <v>16.8</v>
      </c>
      <c r="T110" s="129">
        <v>-9</v>
      </c>
      <c r="U110" s="129">
        <v>-17.899999999999999</v>
      </c>
      <c r="V110" s="129">
        <v>4.5999999999999996</v>
      </c>
      <c r="W110" s="129">
        <v>-6.7</v>
      </c>
      <c r="X110" s="129">
        <v>6.1</v>
      </c>
      <c r="Y110" s="129">
        <v>2</v>
      </c>
      <c r="Z110" s="129">
        <v>-13.3</v>
      </c>
      <c r="AA110" s="129">
        <v>2.4</v>
      </c>
      <c r="AB110" s="129">
        <v>6.5</v>
      </c>
      <c r="AC110" s="129">
        <v>1.8</v>
      </c>
      <c r="AD110" s="129">
        <v>7.6</v>
      </c>
      <c r="AE110" s="129">
        <v>11.2</v>
      </c>
      <c r="AF110" s="129">
        <v>23.2</v>
      </c>
      <c r="AG110" s="129">
        <v>-2.911</v>
      </c>
      <c r="AH110" s="129">
        <v>21.905999999999999</v>
      </c>
      <c r="AI110" s="129">
        <v>6.2919999999999998</v>
      </c>
      <c r="AJ110" s="129">
        <v>-8.77</v>
      </c>
      <c r="AK110" s="129">
        <v>14.785</v>
      </c>
      <c r="AL110" s="129">
        <v>34.872999999999998</v>
      </c>
      <c r="AM110" s="129">
        <v>12.356999999999999</v>
      </c>
      <c r="AN110" s="129">
        <v>-1.7809999999999999</v>
      </c>
      <c r="AO110" s="129">
        <v>8.0660000000000007</v>
      </c>
      <c r="AP110" s="129">
        <v>11.231</v>
      </c>
      <c r="AQ110" s="129">
        <v>8.2240000000000002</v>
      </c>
      <c r="AR110" s="129">
        <v>-8.3000000000000004E-2</v>
      </c>
      <c r="AS110" s="129">
        <v>2.3029999999999999</v>
      </c>
      <c r="AT110" s="129">
        <v>1.6439999999999999</v>
      </c>
      <c r="AU110" s="129">
        <v>-1.4770000000000001</v>
      </c>
      <c r="AV110" s="129">
        <v>3.3559999999999999</v>
      </c>
      <c r="AW110" s="129">
        <v>2012</v>
      </c>
    </row>
    <row r="111" spans="1:49">
      <c r="A111" s="129">
        <v>612</v>
      </c>
      <c r="B111" s="129" t="s">
        <v>3259</v>
      </c>
      <c r="C111" s="129" t="s">
        <v>1664</v>
      </c>
      <c r="D111" s="129" t="s">
        <v>3258</v>
      </c>
      <c r="E111" s="129" t="s">
        <v>1663</v>
      </c>
      <c r="F111" s="129" t="s">
        <v>1662</v>
      </c>
      <c r="G111" s="129" t="s">
        <v>1655</v>
      </c>
      <c r="I111" s="129" t="s">
        <v>3264</v>
      </c>
      <c r="J111" s="129">
        <v>10.784000000000001</v>
      </c>
      <c r="K111" s="129">
        <v>11.563000000000001</v>
      </c>
      <c r="L111" s="129">
        <v>1.2529999999999999</v>
      </c>
      <c r="M111" s="129">
        <v>-1.0289999999999999</v>
      </c>
      <c r="N111" s="129">
        <v>9.2999999999999999E-2</v>
      </c>
      <c r="O111" s="129">
        <v>1.9770000000000001</v>
      </c>
      <c r="P111" s="129">
        <v>-23.611000000000001</v>
      </c>
      <c r="Q111" s="129">
        <v>-23.997</v>
      </c>
      <c r="R111" s="129">
        <v>-1.42</v>
      </c>
      <c r="S111" s="129">
        <v>23.733000000000001</v>
      </c>
      <c r="T111" s="129">
        <v>97.622</v>
      </c>
      <c r="U111" s="129">
        <v>-21.428999999999998</v>
      </c>
      <c r="V111" s="129">
        <v>5.9589999999999996</v>
      </c>
      <c r="W111" s="129">
        <v>-5.8810000000000002</v>
      </c>
      <c r="X111" s="129">
        <v>5.274</v>
      </c>
      <c r="Y111" s="129">
        <v>3.0139999999999998</v>
      </c>
      <c r="Z111" s="129">
        <v>-15.93</v>
      </c>
      <c r="AA111" s="129">
        <v>0.13800000000000001</v>
      </c>
      <c r="AB111" s="129">
        <v>7.1109999999999998</v>
      </c>
      <c r="AC111" s="129">
        <v>-0.45400000000000001</v>
      </c>
      <c r="AD111" s="129">
        <v>10.448</v>
      </c>
      <c r="AE111" s="129">
        <v>10.778</v>
      </c>
      <c r="AF111" s="129">
        <v>28.390999999999998</v>
      </c>
      <c r="AG111" s="129">
        <v>-5.5890000000000004</v>
      </c>
      <c r="AH111" s="129">
        <v>21.905999999999999</v>
      </c>
      <c r="AI111" s="129">
        <v>6.2919999999999998</v>
      </c>
      <c r="AJ111" s="129">
        <v>-8.77</v>
      </c>
      <c r="AK111" s="129">
        <v>14.785</v>
      </c>
      <c r="AL111" s="129">
        <v>34.872999999999998</v>
      </c>
      <c r="AM111" s="129">
        <v>12.356999999999999</v>
      </c>
      <c r="AN111" s="129">
        <v>-1.7809999999999999</v>
      </c>
      <c r="AO111" s="129">
        <v>8.0660000000000007</v>
      </c>
      <c r="AP111" s="129">
        <v>11.231</v>
      </c>
      <c r="AQ111" s="129">
        <v>8.2240000000000002</v>
      </c>
      <c r="AR111" s="129">
        <v>-8.3000000000000004E-2</v>
      </c>
      <c r="AS111" s="129">
        <v>2.3029999999999999</v>
      </c>
      <c r="AT111" s="129">
        <v>1.6439999999999999</v>
      </c>
      <c r="AU111" s="129">
        <v>-1.4770000000000001</v>
      </c>
      <c r="AV111" s="129">
        <v>3.3559999999999999</v>
      </c>
      <c r="AW111" s="129">
        <v>2012</v>
      </c>
    </row>
    <row r="112" spans="1:49">
      <c r="A112" s="129">
        <v>612</v>
      </c>
      <c r="B112" s="129" t="s">
        <v>3259</v>
      </c>
      <c r="C112" s="129" t="s">
        <v>1661</v>
      </c>
      <c r="D112" s="129" t="s">
        <v>3258</v>
      </c>
      <c r="E112" s="129" t="s">
        <v>1660</v>
      </c>
      <c r="F112" s="129" t="s">
        <v>1659</v>
      </c>
      <c r="G112" s="129" t="s">
        <v>1655</v>
      </c>
      <c r="I112" s="129" t="s">
        <v>3264</v>
      </c>
      <c r="J112" s="129">
        <v>-14.587999999999999</v>
      </c>
      <c r="K112" s="129" t="s">
        <v>1828</v>
      </c>
      <c r="L112" s="129">
        <v>0.3</v>
      </c>
      <c r="M112" s="129">
        <v>10.199999999999999</v>
      </c>
      <c r="N112" s="129">
        <v>6.2</v>
      </c>
      <c r="O112" s="129">
        <v>2.6</v>
      </c>
      <c r="P112" s="129">
        <v>-0.3</v>
      </c>
      <c r="Q112" s="129">
        <v>6</v>
      </c>
      <c r="R112" s="129">
        <v>0.4</v>
      </c>
      <c r="S112" s="129">
        <v>8</v>
      </c>
      <c r="T112" s="129">
        <v>3.4</v>
      </c>
      <c r="U112" s="129">
        <v>0.57499999999999996</v>
      </c>
      <c r="V112" s="129">
        <v>5.9889999999999999</v>
      </c>
      <c r="W112" s="129">
        <v>2.1349999999999998</v>
      </c>
      <c r="X112" s="129">
        <v>-6.1180000000000003</v>
      </c>
      <c r="Y112" s="129">
        <v>5.7329999999999997</v>
      </c>
      <c r="Z112" s="129">
        <v>5.7489999999999997</v>
      </c>
      <c r="AA112" s="129">
        <v>11.257</v>
      </c>
      <c r="AB112" s="129">
        <v>1.653</v>
      </c>
      <c r="AC112" s="129">
        <v>3.5179999999999998</v>
      </c>
      <c r="AD112" s="129">
        <v>3.3250000000000002</v>
      </c>
      <c r="AE112" s="129">
        <v>-1.696</v>
      </c>
      <c r="AF112" s="129">
        <v>5.798</v>
      </c>
      <c r="AG112" s="129">
        <v>6.7539999999999996</v>
      </c>
      <c r="AH112" s="129">
        <v>2.7290000000000001</v>
      </c>
      <c r="AI112" s="129">
        <v>4.9539999999999997</v>
      </c>
      <c r="AJ112" s="129">
        <v>-3.0070000000000001</v>
      </c>
      <c r="AK112" s="129">
        <v>-1.8819999999999999</v>
      </c>
      <c r="AL112" s="129">
        <v>-3.6640000000000001</v>
      </c>
      <c r="AM112" s="129">
        <v>-8.3170000000000002</v>
      </c>
      <c r="AN112" s="129">
        <v>-3.6469999999999998</v>
      </c>
      <c r="AO112" s="129">
        <v>-4.7089999999999996</v>
      </c>
      <c r="AP112" s="129">
        <v>-3.544</v>
      </c>
      <c r="AQ112" s="129">
        <v>-2.7029999999999998</v>
      </c>
      <c r="AR112" s="129">
        <v>0.86799999999999999</v>
      </c>
      <c r="AS112" s="129">
        <v>1.5169999999999999</v>
      </c>
      <c r="AT112" s="129">
        <v>1.6379999999999999</v>
      </c>
      <c r="AU112" s="129">
        <v>1.6779999999999999</v>
      </c>
      <c r="AV112" s="129">
        <v>1.8049999999999999</v>
      </c>
      <c r="AW112" s="129">
        <v>2012</v>
      </c>
    </row>
    <row r="113" spans="1:49">
      <c r="A113" s="129">
        <v>612</v>
      </c>
      <c r="B113" s="129" t="s">
        <v>3259</v>
      </c>
      <c r="C113" s="129" t="s">
        <v>1658</v>
      </c>
      <c r="D113" s="129" t="s">
        <v>3258</v>
      </c>
      <c r="E113" s="129" t="s">
        <v>1657</v>
      </c>
      <c r="F113" s="129" t="s">
        <v>1656</v>
      </c>
      <c r="G113" s="129" t="s">
        <v>1655</v>
      </c>
      <c r="I113" s="129" t="s">
        <v>3264</v>
      </c>
      <c r="J113" s="129">
        <v>-2.4870000000000001</v>
      </c>
      <c r="K113" s="129">
        <v>-1.7869999999999999</v>
      </c>
      <c r="L113" s="129">
        <v>-0.45800000000000002</v>
      </c>
      <c r="M113" s="129">
        <v>3.694</v>
      </c>
      <c r="N113" s="129">
        <v>3.351</v>
      </c>
      <c r="O113" s="129">
        <v>5.1630000000000003</v>
      </c>
      <c r="P113" s="129">
        <v>-13.634</v>
      </c>
      <c r="Q113" s="129">
        <v>-9.6530000000000005</v>
      </c>
      <c r="R113" s="129">
        <v>-1.2450000000000001</v>
      </c>
      <c r="S113" s="129">
        <v>6.649</v>
      </c>
      <c r="T113" s="129">
        <v>6.242</v>
      </c>
      <c r="U113" s="129">
        <v>1.143</v>
      </c>
      <c r="V113" s="129">
        <v>3.9670000000000001</v>
      </c>
      <c r="W113" s="129">
        <v>1.679</v>
      </c>
      <c r="X113" s="129">
        <v>-7.8070000000000004</v>
      </c>
      <c r="Y113" s="129">
        <v>6.8920000000000003</v>
      </c>
      <c r="Z113" s="129">
        <v>6.7359999999999998</v>
      </c>
      <c r="AA113" s="129">
        <v>9.0890000000000004</v>
      </c>
      <c r="AB113" s="129">
        <v>2.0739999999999998</v>
      </c>
      <c r="AC113" s="129">
        <v>4.9400000000000004</v>
      </c>
      <c r="AD113" s="129">
        <v>4.952</v>
      </c>
      <c r="AE113" s="129">
        <v>-2.2250000000000001</v>
      </c>
      <c r="AF113" s="129">
        <v>3.64</v>
      </c>
      <c r="AG113" s="129">
        <v>7.2859999999999996</v>
      </c>
      <c r="AH113" s="129">
        <v>3.3860000000000001</v>
      </c>
      <c r="AI113" s="129">
        <v>5.2759999999999998</v>
      </c>
      <c r="AJ113" s="129">
        <v>-2.3540000000000001</v>
      </c>
      <c r="AK113" s="129">
        <v>-1.9350000000000001</v>
      </c>
      <c r="AL113" s="129">
        <v>-3.36</v>
      </c>
      <c r="AM113" s="129">
        <v>-10.189</v>
      </c>
      <c r="AN113" s="129">
        <v>-3.3130000000000002</v>
      </c>
      <c r="AO113" s="129">
        <v>-3.706</v>
      </c>
      <c r="AP113" s="129">
        <v>-3.89</v>
      </c>
      <c r="AQ113" s="129">
        <v>-2.8580000000000001</v>
      </c>
      <c r="AR113" s="129">
        <v>0.56100000000000005</v>
      </c>
      <c r="AS113" s="129">
        <v>1.1080000000000001</v>
      </c>
      <c r="AT113" s="129">
        <v>1.264</v>
      </c>
      <c r="AU113" s="129">
        <v>1.4179999999999999</v>
      </c>
      <c r="AV113" s="129">
        <v>1.5760000000000001</v>
      </c>
      <c r="AW113" s="129">
        <v>2012</v>
      </c>
    </row>
    <row r="114" spans="1:49">
      <c r="A114" s="129">
        <v>612</v>
      </c>
      <c r="B114" s="129" t="s">
        <v>3259</v>
      </c>
      <c r="C114" s="129" t="s">
        <v>1653</v>
      </c>
      <c r="D114" s="129" t="s">
        <v>3258</v>
      </c>
      <c r="E114" s="129" t="s">
        <v>80</v>
      </c>
      <c r="F114" s="129" t="s">
        <v>1652</v>
      </c>
      <c r="G114" s="129" t="s">
        <v>1651</v>
      </c>
      <c r="I114" s="129" t="s">
        <v>3263</v>
      </c>
      <c r="J114" s="129">
        <v>15.789</v>
      </c>
      <c r="K114" s="129">
        <v>15.385</v>
      </c>
      <c r="L114" s="129">
        <v>15</v>
      </c>
      <c r="M114" s="129">
        <v>14.286</v>
      </c>
      <c r="N114" s="129">
        <v>16.536000000000001</v>
      </c>
      <c r="O114" s="129">
        <v>16.901</v>
      </c>
      <c r="P114" s="129">
        <v>18.356000000000002</v>
      </c>
      <c r="Q114" s="129">
        <v>20.056000000000001</v>
      </c>
      <c r="R114" s="129">
        <v>21.800999999999998</v>
      </c>
      <c r="S114" s="129">
        <v>20.678999999999998</v>
      </c>
      <c r="T114" s="129">
        <v>19.757000000000001</v>
      </c>
      <c r="U114" s="129">
        <v>20.263000000000002</v>
      </c>
      <c r="V114" s="129">
        <v>21.367999999999999</v>
      </c>
      <c r="W114" s="129">
        <v>23.152000000000001</v>
      </c>
      <c r="X114" s="129">
        <v>24.361999999999998</v>
      </c>
      <c r="Y114" s="129">
        <v>28.105</v>
      </c>
      <c r="Z114" s="129">
        <v>27.986000000000001</v>
      </c>
      <c r="AA114" s="129">
        <v>27.960999999999999</v>
      </c>
      <c r="AB114" s="129">
        <v>28.021000000000001</v>
      </c>
      <c r="AC114" s="129">
        <v>29.292999999999999</v>
      </c>
      <c r="AD114" s="129">
        <v>29.495999999999999</v>
      </c>
      <c r="AE114" s="129">
        <v>27.306000000000001</v>
      </c>
      <c r="AF114" s="129">
        <v>25.664000000000001</v>
      </c>
      <c r="AG114" s="129">
        <v>23.716000000000001</v>
      </c>
      <c r="AH114" s="129">
        <v>17.655999999999999</v>
      </c>
      <c r="AI114" s="129">
        <v>15.265000000000001</v>
      </c>
      <c r="AJ114" s="129">
        <v>12.512</v>
      </c>
      <c r="AK114" s="129">
        <v>13.792999999999999</v>
      </c>
      <c r="AL114" s="129">
        <v>11.333</v>
      </c>
      <c r="AM114" s="129">
        <v>10.167</v>
      </c>
      <c r="AN114" s="129">
        <v>9.9610000000000003</v>
      </c>
      <c r="AO114" s="129">
        <v>9.9710000000000001</v>
      </c>
      <c r="AP114" s="129">
        <v>9.9789999999999992</v>
      </c>
      <c r="AQ114" s="129">
        <v>10.044</v>
      </c>
      <c r="AR114" s="129">
        <v>9.8330000000000002</v>
      </c>
      <c r="AS114" s="129">
        <v>9.5969999999999995</v>
      </c>
      <c r="AT114" s="129">
        <v>9.4009999999999998</v>
      </c>
      <c r="AU114" s="129">
        <v>9.1530000000000005</v>
      </c>
      <c r="AV114" s="129">
        <v>8.891</v>
      </c>
      <c r="AW114" s="129">
        <v>2011</v>
      </c>
    </row>
    <row r="115" spans="1:49">
      <c r="A115" s="129">
        <v>612</v>
      </c>
      <c r="B115" s="129" t="s">
        <v>3259</v>
      </c>
      <c r="C115" s="129" t="s">
        <v>1650</v>
      </c>
      <c r="D115" s="129" t="s">
        <v>3258</v>
      </c>
      <c r="E115" s="129" t="s">
        <v>1649</v>
      </c>
      <c r="F115" s="129" t="s">
        <v>1648</v>
      </c>
      <c r="G115" s="129" t="s">
        <v>84</v>
      </c>
      <c r="H115" s="129" t="s">
        <v>5</v>
      </c>
    </row>
    <row r="116" spans="1:49">
      <c r="A116" s="129">
        <v>612</v>
      </c>
      <c r="B116" s="129" t="s">
        <v>3259</v>
      </c>
      <c r="C116" s="129" t="s">
        <v>1647</v>
      </c>
      <c r="D116" s="129" t="s">
        <v>3258</v>
      </c>
      <c r="E116" s="129" t="s">
        <v>15</v>
      </c>
      <c r="F116" s="129" t="s">
        <v>1646</v>
      </c>
      <c r="G116" s="129" t="s">
        <v>84</v>
      </c>
      <c r="H116" s="129" t="s">
        <v>5</v>
      </c>
      <c r="I116" s="129" t="s">
        <v>3262</v>
      </c>
      <c r="J116" s="129">
        <v>18.666</v>
      </c>
      <c r="K116" s="129">
        <v>19.245999999999999</v>
      </c>
      <c r="L116" s="129">
        <v>19.864000000000001</v>
      </c>
      <c r="M116" s="129">
        <v>20.515999999999998</v>
      </c>
      <c r="N116" s="129">
        <v>21.175000000000001</v>
      </c>
      <c r="O116" s="129">
        <v>22.2</v>
      </c>
      <c r="P116" s="129">
        <v>22.8</v>
      </c>
      <c r="Q116" s="129">
        <v>23.4</v>
      </c>
      <c r="R116" s="129">
        <v>24.1</v>
      </c>
      <c r="S116" s="129">
        <v>24.7</v>
      </c>
      <c r="T116" s="129">
        <v>25.021999999999998</v>
      </c>
      <c r="U116" s="129">
        <v>25.643000000000001</v>
      </c>
      <c r="V116" s="129">
        <v>26.271000000000001</v>
      </c>
      <c r="W116" s="129">
        <v>26.893999999999998</v>
      </c>
      <c r="X116" s="129">
        <v>27.495999999999999</v>
      </c>
      <c r="Y116" s="129">
        <v>28.06</v>
      </c>
      <c r="Z116" s="129">
        <v>28.565999999999999</v>
      </c>
      <c r="AA116" s="129">
        <v>29.045000000000002</v>
      </c>
      <c r="AB116" s="129">
        <v>29.507000000000001</v>
      </c>
      <c r="AC116" s="129">
        <v>29.965</v>
      </c>
      <c r="AD116" s="129">
        <v>30.506</v>
      </c>
      <c r="AE116" s="129">
        <v>30.954000000000001</v>
      </c>
      <c r="AF116" s="129">
        <v>31.414000000000001</v>
      </c>
      <c r="AG116" s="129">
        <v>31.885000000000002</v>
      </c>
      <c r="AH116" s="129">
        <v>32.366</v>
      </c>
      <c r="AI116" s="129">
        <v>32.854999999999997</v>
      </c>
      <c r="AJ116" s="129">
        <v>33.350999999999999</v>
      </c>
      <c r="AK116" s="129">
        <v>33.857999999999997</v>
      </c>
      <c r="AL116" s="129">
        <v>34.591000000000001</v>
      </c>
      <c r="AM116" s="129">
        <v>35.268000000000001</v>
      </c>
      <c r="AN116" s="129">
        <v>35.978000000000002</v>
      </c>
      <c r="AO116" s="129">
        <v>36.716999999999999</v>
      </c>
      <c r="AP116" s="129">
        <v>37.494999999999997</v>
      </c>
      <c r="AQ116" s="129">
        <v>38.057000000000002</v>
      </c>
      <c r="AR116" s="129">
        <v>38.628</v>
      </c>
      <c r="AS116" s="129">
        <v>39.207999999999998</v>
      </c>
      <c r="AT116" s="129">
        <v>39.795999999999999</v>
      </c>
      <c r="AU116" s="129">
        <v>40.393000000000001</v>
      </c>
      <c r="AV116" s="129">
        <v>40.999000000000002</v>
      </c>
      <c r="AW116" s="129">
        <v>2011</v>
      </c>
    </row>
    <row r="117" spans="1:49">
      <c r="A117" s="129">
        <v>612</v>
      </c>
      <c r="B117" s="129" t="s">
        <v>3259</v>
      </c>
      <c r="C117" s="129" t="s">
        <v>1644</v>
      </c>
      <c r="D117" s="129" t="s">
        <v>3258</v>
      </c>
      <c r="E117" s="129" t="s">
        <v>1642</v>
      </c>
      <c r="F117" s="129" t="s">
        <v>1641</v>
      </c>
      <c r="G117" s="129" t="s">
        <v>1608</v>
      </c>
      <c r="H117" s="129" t="s">
        <v>1604</v>
      </c>
      <c r="I117" s="129" t="s">
        <v>3261</v>
      </c>
      <c r="J117" s="129" t="s">
        <v>1595</v>
      </c>
      <c r="K117" s="129" t="s">
        <v>1595</v>
      </c>
      <c r="L117" s="129" t="s">
        <v>1595</v>
      </c>
      <c r="M117" s="129" t="s">
        <v>1595</v>
      </c>
      <c r="N117" s="129" t="s">
        <v>1595</v>
      </c>
      <c r="O117" s="129" t="s">
        <v>1595</v>
      </c>
      <c r="P117" s="129" t="s">
        <v>1595</v>
      </c>
      <c r="Q117" s="129" t="s">
        <v>1595</v>
      </c>
      <c r="R117" s="129" t="s">
        <v>1595</v>
      </c>
      <c r="S117" s="129" t="s">
        <v>1595</v>
      </c>
      <c r="T117" s="129">
        <v>160.19999999999999</v>
      </c>
      <c r="U117" s="129">
        <v>272.39999999999998</v>
      </c>
      <c r="V117" s="129">
        <v>316.8</v>
      </c>
      <c r="W117" s="129">
        <v>320.10000000000002</v>
      </c>
      <c r="X117" s="129">
        <v>434.161</v>
      </c>
      <c r="Y117" s="129">
        <v>600.84699999999998</v>
      </c>
      <c r="Z117" s="129">
        <v>825.15700000000004</v>
      </c>
      <c r="AA117" s="129">
        <v>926.66800000000001</v>
      </c>
      <c r="AB117" s="129">
        <v>774.51099999999997</v>
      </c>
      <c r="AC117" s="129">
        <v>972.78</v>
      </c>
      <c r="AD117" s="130">
        <v>1578.1590000000001</v>
      </c>
      <c r="AE117" s="130">
        <v>1479.104</v>
      </c>
      <c r="AF117" s="130">
        <v>1603.2840000000001</v>
      </c>
      <c r="AG117" s="130">
        <v>1947.4369999999999</v>
      </c>
      <c r="AH117" s="130">
        <v>2215.165</v>
      </c>
      <c r="AI117" s="130">
        <v>3082.674</v>
      </c>
      <c r="AJ117" s="130">
        <v>3639.91</v>
      </c>
      <c r="AK117" s="130">
        <v>3687.85</v>
      </c>
      <c r="AL117" s="130">
        <v>5190.6170000000002</v>
      </c>
      <c r="AM117" s="130">
        <v>3676.0619999999999</v>
      </c>
      <c r="AN117" s="130">
        <v>4393.3440000000001</v>
      </c>
      <c r="AO117" s="130">
        <v>5790.1289999999999</v>
      </c>
      <c r="AP117" s="130">
        <v>6411.35</v>
      </c>
      <c r="AQ117" s="130">
        <v>6528.6570000000002</v>
      </c>
      <c r="AR117" s="130">
        <v>6778.0569999999998</v>
      </c>
      <c r="AS117" s="130">
        <v>7007.1289999999999</v>
      </c>
      <c r="AT117" s="130">
        <v>7285.8549999999996</v>
      </c>
      <c r="AU117" s="130">
        <v>7719.33</v>
      </c>
      <c r="AV117" s="130">
        <v>7983.8860000000004</v>
      </c>
      <c r="AW117" s="129">
        <v>2012</v>
      </c>
    </row>
    <row r="118" spans="1:49">
      <c r="A118" s="129">
        <v>612</v>
      </c>
      <c r="B118" s="129" t="s">
        <v>3259</v>
      </c>
      <c r="C118" s="129" t="s">
        <v>1643</v>
      </c>
      <c r="D118" s="129" t="s">
        <v>3258</v>
      </c>
      <c r="E118" s="129" t="s">
        <v>1642</v>
      </c>
      <c r="F118" s="129" t="s">
        <v>1641</v>
      </c>
      <c r="G118" s="129" t="s">
        <v>1597</v>
      </c>
      <c r="I118" s="129" t="s">
        <v>1640</v>
      </c>
      <c r="J118" s="129" t="s">
        <v>1595</v>
      </c>
      <c r="K118" s="129" t="s">
        <v>1595</v>
      </c>
      <c r="L118" s="129" t="s">
        <v>1595</v>
      </c>
      <c r="M118" s="129" t="s">
        <v>1595</v>
      </c>
      <c r="N118" s="129" t="s">
        <v>1595</v>
      </c>
      <c r="O118" s="129" t="s">
        <v>1595</v>
      </c>
      <c r="P118" s="129" t="s">
        <v>1595</v>
      </c>
      <c r="Q118" s="129" t="s">
        <v>1595</v>
      </c>
      <c r="R118" s="129" t="s">
        <v>1595</v>
      </c>
      <c r="S118" s="129" t="s">
        <v>1595</v>
      </c>
      <c r="T118" s="129">
        <v>28.896000000000001</v>
      </c>
      <c r="U118" s="129">
        <v>31.596</v>
      </c>
      <c r="V118" s="129">
        <v>29.478000000000002</v>
      </c>
      <c r="W118" s="129">
        <v>26.905000000000001</v>
      </c>
      <c r="X118" s="129">
        <v>29.189</v>
      </c>
      <c r="Y118" s="129">
        <v>29.968</v>
      </c>
      <c r="Z118" s="129">
        <v>32.106999999999999</v>
      </c>
      <c r="AA118" s="129">
        <v>33.331000000000003</v>
      </c>
      <c r="AB118" s="129">
        <v>27.363</v>
      </c>
      <c r="AC118" s="129">
        <v>29.948</v>
      </c>
      <c r="AD118" s="129">
        <v>38.271999999999998</v>
      </c>
      <c r="AE118" s="129">
        <v>34.991</v>
      </c>
      <c r="AF118" s="129">
        <v>35.448999999999998</v>
      </c>
      <c r="AG118" s="129">
        <v>37.078000000000003</v>
      </c>
      <c r="AH118" s="129">
        <v>36.024000000000001</v>
      </c>
      <c r="AI118" s="129">
        <v>40.765000000000001</v>
      </c>
      <c r="AJ118" s="129">
        <v>42.747999999999998</v>
      </c>
      <c r="AK118" s="129">
        <v>39.372</v>
      </c>
      <c r="AL118" s="129">
        <v>46.859000000000002</v>
      </c>
      <c r="AM118" s="129">
        <v>36.735999999999997</v>
      </c>
      <c r="AN118" s="129">
        <v>36.506999999999998</v>
      </c>
      <c r="AO118" s="129">
        <v>39.984000000000002</v>
      </c>
      <c r="AP118" s="129">
        <v>39.494</v>
      </c>
      <c r="AQ118" s="129">
        <v>37.625999999999998</v>
      </c>
      <c r="AR118" s="129">
        <v>36.439</v>
      </c>
      <c r="AS118" s="129">
        <v>35.441000000000003</v>
      </c>
      <c r="AT118" s="129">
        <v>34.71</v>
      </c>
      <c r="AU118" s="129">
        <v>34.317999999999998</v>
      </c>
      <c r="AV118" s="129">
        <v>33.633000000000003</v>
      </c>
      <c r="AW118" s="129">
        <v>2012</v>
      </c>
    </row>
    <row r="119" spans="1:49">
      <c r="A119" s="129">
        <v>612</v>
      </c>
      <c r="B119" s="129" t="s">
        <v>3259</v>
      </c>
      <c r="C119" s="129" t="s">
        <v>1639</v>
      </c>
      <c r="D119" s="129" t="s">
        <v>3258</v>
      </c>
      <c r="E119" s="129" t="s">
        <v>1637</v>
      </c>
      <c r="F119" s="129" t="s">
        <v>1636</v>
      </c>
      <c r="G119" s="129" t="s">
        <v>1608</v>
      </c>
      <c r="H119" s="129" t="s">
        <v>1604</v>
      </c>
      <c r="I119" s="129" t="s">
        <v>3261</v>
      </c>
      <c r="J119" s="129" t="s">
        <v>1595</v>
      </c>
      <c r="K119" s="129" t="s">
        <v>1595</v>
      </c>
      <c r="L119" s="129" t="s">
        <v>1595</v>
      </c>
      <c r="M119" s="129" t="s">
        <v>1595</v>
      </c>
      <c r="N119" s="129" t="s">
        <v>1595</v>
      </c>
      <c r="O119" s="129" t="s">
        <v>1595</v>
      </c>
      <c r="P119" s="129" t="s">
        <v>1595</v>
      </c>
      <c r="Q119" s="129" t="s">
        <v>1595</v>
      </c>
      <c r="R119" s="129" t="s">
        <v>1595</v>
      </c>
      <c r="S119" s="129" t="s">
        <v>1595</v>
      </c>
      <c r="T119" s="129">
        <v>142.54</v>
      </c>
      <c r="U119" s="129">
        <v>239.63</v>
      </c>
      <c r="V119" s="129">
        <v>308.72399999999999</v>
      </c>
      <c r="W119" s="129">
        <v>390.48399999999998</v>
      </c>
      <c r="X119" s="129">
        <v>461.89499999999998</v>
      </c>
      <c r="Y119" s="129">
        <v>589.08500000000004</v>
      </c>
      <c r="Z119" s="129">
        <v>724.60900000000004</v>
      </c>
      <c r="AA119" s="129">
        <v>845.19600000000003</v>
      </c>
      <c r="AB119" s="129">
        <v>875.73900000000003</v>
      </c>
      <c r="AC119" s="130">
        <v>1034.32</v>
      </c>
      <c r="AD119" s="130">
        <v>1178.1220000000001</v>
      </c>
      <c r="AE119" s="130">
        <v>1321.028</v>
      </c>
      <c r="AF119" s="130">
        <v>1550.646</v>
      </c>
      <c r="AG119" s="130">
        <v>1691.354</v>
      </c>
      <c r="AH119" s="130">
        <v>1891.769</v>
      </c>
      <c r="AI119" s="130">
        <v>2052.0369999999998</v>
      </c>
      <c r="AJ119" s="130">
        <v>2454.3870000000002</v>
      </c>
      <c r="AK119" s="130">
        <v>3114.2420000000002</v>
      </c>
      <c r="AL119" s="130">
        <v>4190.6629999999996</v>
      </c>
      <c r="AM119" s="130">
        <v>4220.9570000000003</v>
      </c>
      <c r="AN119" s="130">
        <v>4439.8540000000003</v>
      </c>
      <c r="AO119" s="130">
        <v>5853.482</v>
      </c>
      <c r="AP119" s="130">
        <v>7245.47</v>
      </c>
      <c r="AQ119" s="130">
        <v>6830.8249999999998</v>
      </c>
      <c r="AR119" s="130">
        <v>7212.3850000000002</v>
      </c>
      <c r="AS119" s="130">
        <v>7641.6019999999999</v>
      </c>
      <c r="AT119" s="130">
        <v>8029.6049999999996</v>
      </c>
      <c r="AU119" s="130">
        <v>8455.8799999999992</v>
      </c>
      <c r="AV119" s="130">
        <v>8907.0609999999997</v>
      </c>
      <c r="AW119" s="129">
        <v>2012</v>
      </c>
    </row>
    <row r="120" spans="1:49">
      <c r="A120" s="129">
        <v>612</v>
      </c>
      <c r="B120" s="129" t="s">
        <v>3259</v>
      </c>
      <c r="C120" s="129" t="s">
        <v>1638</v>
      </c>
      <c r="D120" s="129" t="s">
        <v>3258</v>
      </c>
      <c r="E120" s="129" t="s">
        <v>1637</v>
      </c>
      <c r="F120" s="129" t="s">
        <v>1636</v>
      </c>
      <c r="G120" s="129" t="s">
        <v>1597</v>
      </c>
      <c r="I120" s="129" t="s">
        <v>1635</v>
      </c>
      <c r="J120" s="129" t="s">
        <v>1595</v>
      </c>
      <c r="K120" s="129" t="s">
        <v>1595</v>
      </c>
      <c r="L120" s="129" t="s">
        <v>1595</v>
      </c>
      <c r="M120" s="129" t="s">
        <v>1595</v>
      </c>
      <c r="N120" s="129" t="s">
        <v>1595</v>
      </c>
      <c r="O120" s="129" t="s">
        <v>1595</v>
      </c>
      <c r="P120" s="129" t="s">
        <v>1595</v>
      </c>
      <c r="Q120" s="129" t="s">
        <v>1595</v>
      </c>
      <c r="R120" s="129" t="s">
        <v>1595</v>
      </c>
      <c r="S120" s="129" t="s">
        <v>1595</v>
      </c>
      <c r="T120" s="129">
        <v>25.710999999999999</v>
      </c>
      <c r="U120" s="129">
        <v>27.795000000000002</v>
      </c>
      <c r="V120" s="129">
        <v>28.727</v>
      </c>
      <c r="W120" s="129">
        <v>32.820999999999998</v>
      </c>
      <c r="X120" s="129">
        <v>31.053999999999998</v>
      </c>
      <c r="Y120" s="129">
        <v>29.381</v>
      </c>
      <c r="Z120" s="129">
        <v>28.195</v>
      </c>
      <c r="AA120" s="129">
        <v>30.401</v>
      </c>
      <c r="AB120" s="129">
        <v>30.939</v>
      </c>
      <c r="AC120" s="129">
        <v>31.843</v>
      </c>
      <c r="AD120" s="129">
        <v>28.571000000000002</v>
      </c>
      <c r="AE120" s="129">
        <v>31.251000000000001</v>
      </c>
      <c r="AF120" s="129">
        <v>34.284999999999997</v>
      </c>
      <c r="AG120" s="129">
        <v>32.201999999999998</v>
      </c>
      <c r="AH120" s="129">
        <v>30.765000000000001</v>
      </c>
      <c r="AI120" s="129">
        <v>27.135999999999999</v>
      </c>
      <c r="AJ120" s="129">
        <v>28.824999999999999</v>
      </c>
      <c r="AK120" s="129">
        <v>33.247999999999998</v>
      </c>
      <c r="AL120" s="129">
        <v>37.832000000000001</v>
      </c>
      <c r="AM120" s="129">
        <v>42.180999999999997</v>
      </c>
      <c r="AN120" s="129">
        <v>36.893000000000001</v>
      </c>
      <c r="AO120" s="129">
        <v>40.421999999999997</v>
      </c>
      <c r="AP120" s="129">
        <v>44.631999999999998</v>
      </c>
      <c r="AQ120" s="129">
        <v>39.366999999999997</v>
      </c>
      <c r="AR120" s="129">
        <v>38.774000000000001</v>
      </c>
      <c r="AS120" s="129">
        <v>38.651000000000003</v>
      </c>
      <c r="AT120" s="129">
        <v>38.253999999999998</v>
      </c>
      <c r="AU120" s="129">
        <v>37.593000000000004</v>
      </c>
      <c r="AV120" s="129">
        <v>37.521999999999998</v>
      </c>
      <c r="AW120" s="129">
        <v>2012</v>
      </c>
    </row>
    <row r="121" spans="1:49">
      <c r="A121" s="129">
        <v>612</v>
      </c>
      <c r="B121" s="129" t="s">
        <v>3259</v>
      </c>
      <c r="C121" s="129" t="s">
        <v>1634</v>
      </c>
      <c r="D121" s="129" t="s">
        <v>3258</v>
      </c>
      <c r="E121" s="129" t="s">
        <v>1632</v>
      </c>
      <c r="F121" s="129" t="s">
        <v>1631</v>
      </c>
      <c r="G121" s="129" t="s">
        <v>1608</v>
      </c>
      <c r="H121" s="129" t="s">
        <v>1604</v>
      </c>
      <c r="I121" s="129" t="s">
        <v>3261</v>
      </c>
      <c r="J121" s="129" t="s">
        <v>1595</v>
      </c>
      <c r="K121" s="129" t="s">
        <v>1595</v>
      </c>
      <c r="L121" s="129" t="s">
        <v>1595</v>
      </c>
      <c r="M121" s="129" t="s">
        <v>1595</v>
      </c>
      <c r="N121" s="129" t="s">
        <v>1595</v>
      </c>
      <c r="O121" s="129" t="s">
        <v>1595</v>
      </c>
      <c r="P121" s="129" t="s">
        <v>1595</v>
      </c>
      <c r="Q121" s="129" t="s">
        <v>1595</v>
      </c>
      <c r="R121" s="129" t="s">
        <v>1595</v>
      </c>
      <c r="S121" s="129" t="s">
        <v>1595</v>
      </c>
      <c r="T121" s="129">
        <v>17.66</v>
      </c>
      <c r="U121" s="129">
        <v>32.770000000000003</v>
      </c>
      <c r="V121" s="129">
        <v>8.0760000000000005</v>
      </c>
      <c r="W121" s="129">
        <v>-70.384</v>
      </c>
      <c r="X121" s="129">
        <v>-27.734000000000002</v>
      </c>
      <c r="Y121" s="129">
        <v>11.762</v>
      </c>
      <c r="Z121" s="129">
        <v>100.548</v>
      </c>
      <c r="AA121" s="129">
        <v>81.471999999999994</v>
      </c>
      <c r="AB121" s="129">
        <v>-101.22799999999999</v>
      </c>
      <c r="AC121" s="129">
        <v>-61.54</v>
      </c>
      <c r="AD121" s="129">
        <v>400.03699999999998</v>
      </c>
      <c r="AE121" s="129">
        <v>158.07599999999999</v>
      </c>
      <c r="AF121" s="129">
        <v>52.637999999999998</v>
      </c>
      <c r="AG121" s="129">
        <v>256.08300000000003</v>
      </c>
      <c r="AH121" s="129">
        <v>323.39600000000002</v>
      </c>
      <c r="AI121" s="130">
        <v>1030.6369999999999</v>
      </c>
      <c r="AJ121" s="130">
        <v>1185.5229999999999</v>
      </c>
      <c r="AK121" s="129">
        <v>573.60799999999995</v>
      </c>
      <c r="AL121" s="129">
        <v>999.95399999999995</v>
      </c>
      <c r="AM121" s="129">
        <v>-544.89499999999998</v>
      </c>
      <c r="AN121" s="129">
        <v>-46.51</v>
      </c>
      <c r="AO121" s="129">
        <v>-63.353000000000002</v>
      </c>
      <c r="AP121" s="129">
        <v>-834.12</v>
      </c>
      <c r="AQ121" s="129">
        <v>-302.16800000000001</v>
      </c>
      <c r="AR121" s="129">
        <v>-434.32799999999997</v>
      </c>
      <c r="AS121" s="129">
        <v>-634.47400000000005</v>
      </c>
      <c r="AT121" s="129">
        <v>-743.75</v>
      </c>
      <c r="AU121" s="129">
        <v>-736.55</v>
      </c>
      <c r="AV121" s="129">
        <v>-923.17499999999995</v>
      </c>
      <c r="AW121" s="129">
        <v>2012</v>
      </c>
    </row>
    <row r="122" spans="1:49">
      <c r="A122" s="129">
        <v>612</v>
      </c>
      <c r="B122" s="129" t="s">
        <v>3259</v>
      </c>
      <c r="C122" s="129" t="s">
        <v>1633</v>
      </c>
      <c r="D122" s="129" t="s">
        <v>3258</v>
      </c>
      <c r="E122" s="129" t="s">
        <v>1632</v>
      </c>
      <c r="F122" s="129" t="s">
        <v>1631</v>
      </c>
      <c r="G122" s="129" t="s">
        <v>1597</v>
      </c>
      <c r="I122" s="129" t="s">
        <v>1630</v>
      </c>
      <c r="J122" s="129" t="s">
        <v>1595</v>
      </c>
      <c r="K122" s="129" t="s">
        <v>1595</v>
      </c>
      <c r="L122" s="129" t="s">
        <v>1595</v>
      </c>
      <c r="M122" s="129" t="s">
        <v>1595</v>
      </c>
      <c r="N122" s="129" t="s">
        <v>1595</v>
      </c>
      <c r="O122" s="129" t="s">
        <v>1595</v>
      </c>
      <c r="P122" s="129" t="s">
        <v>1595</v>
      </c>
      <c r="Q122" s="129" t="s">
        <v>1595</v>
      </c>
      <c r="R122" s="129" t="s">
        <v>1595</v>
      </c>
      <c r="S122" s="129" t="s">
        <v>1595</v>
      </c>
      <c r="T122" s="129">
        <v>3.1850000000000001</v>
      </c>
      <c r="U122" s="129">
        <v>3.8010000000000002</v>
      </c>
      <c r="V122" s="129">
        <v>0.751</v>
      </c>
      <c r="W122" s="129">
        <v>-5.9160000000000004</v>
      </c>
      <c r="X122" s="129">
        <v>-1.865</v>
      </c>
      <c r="Y122" s="129">
        <v>0.58699999999999997</v>
      </c>
      <c r="Z122" s="129">
        <v>3.9119999999999999</v>
      </c>
      <c r="AA122" s="129">
        <v>2.93</v>
      </c>
      <c r="AB122" s="129">
        <v>-3.5760000000000001</v>
      </c>
      <c r="AC122" s="129">
        <v>-1.895</v>
      </c>
      <c r="AD122" s="129">
        <v>9.7010000000000005</v>
      </c>
      <c r="AE122" s="129">
        <v>3.74</v>
      </c>
      <c r="AF122" s="129">
        <v>1.1639999999999999</v>
      </c>
      <c r="AG122" s="129">
        <v>4.8760000000000003</v>
      </c>
      <c r="AH122" s="129">
        <v>5.2590000000000003</v>
      </c>
      <c r="AI122" s="129">
        <v>13.629</v>
      </c>
      <c r="AJ122" s="129">
        <v>13.923</v>
      </c>
      <c r="AK122" s="129">
        <v>6.1239999999999997</v>
      </c>
      <c r="AL122" s="129">
        <v>9.0269999999999992</v>
      </c>
      <c r="AM122" s="129">
        <v>-5.4450000000000003</v>
      </c>
      <c r="AN122" s="129">
        <v>-0.38600000000000001</v>
      </c>
      <c r="AO122" s="129">
        <v>-0.437</v>
      </c>
      <c r="AP122" s="129">
        <v>-5.1379999999999999</v>
      </c>
      <c r="AQ122" s="129">
        <v>-1.7410000000000001</v>
      </c>
      <c r="AR122" s="129">
        <v>-2.335</v>
      </c>
      <c r="AS122" s="129">
        <v>-3.2090000000000001</v>
      </c>
      <c r="AT122" s="129">
        <v>-3.5430000000000001</v>
      </c>
      <c r="AU122" s="129">
        <v>-3.2749999999999999</v>
      </c>
      <c r="AV122" s="129">
        <v>-3.8889999999999998</v>
      </c>
      <c r="AW122" s="129">
        <v>2012</v>
      </c>
    </row>
    <row r="123" spans="1:49">
      <c r="A123" s="129">
        <v>612</v>
      </c>
      <c r="B123" s="129" t="s">
        <v>3259</v>
      </c>
      <c r="C123" s="129" t="s">
        <v>1629</v>
      </c>
      <c r="D123" s="129" t="s">
        <v>3258</v>
      </c>
      <c r="E123" s="129" t="s">
        <v>1627</v>
      </c>
      <c r="F123" s="129" t="s">
        <v>1626</v>
      </c>
      <c r="G123" s="129" t="s">
        <v>1608</v>
      </c>
      <c r="H123" s="129" t="s">
        <v>1604</v>
      </c>
    </row>
    <row r="124" spans="1:49">
      <c r="A124" s="129">
        <v>612</v>
      </c>
      <c r="B124" s="129" t="s">
        <v>3259</v>
      </c>
      <c r="C124" s="129" t="s">
        <v>1628</v>
      </c>
      <c r="D124" s="129" t="s">
        <v>3258</v>
      </c>
      <c r="E124" s="129" t="s">
        <v>1627</v>
      </c>
      <c r="F124" s="129" t="s">
        <v>1626</v>
      </c>
      <c r="G124" s="129" t="s">
        <v>1625</v>
      </c>
    </row>
    <row r="125" spans="1:49">
      <c r="A125" s="129">
        <v>612</v>
      </c>
      <c r="B125" s="129" t="s">
        <v>3259</v>
      </c>
      <c r="C125" s="129" t="s">
        <v>1624</v>
      </c>
      <c r="D125" s="129" t="s">
        <v>3258</v>
      </c>
      <c r="E125" s="129" t="s">
        <v>1622</v>
      </c>
      <c r="F125" s="129" t="s">
        <v>1621</v>
      </c>
      <c r="G125" s="129" t="s">
        <v>1608</v>
      </c>
      <c r="H125" s="129" t="s">
        <v>1604</v>
      </c>
      <c r="I125" s="129" t="s">
        <v>3261</v>
      </c>
      <c r="J125" s="129" t="s">
        <v>1595</v>
      </c>
      <c r="K125" s="129" t="s">
        <v>1595</v>
      </c>
      <c r="L125" s="129" t="s">
        <v>1595</v>
      </c>
      <c r="M125" s="129" t="s">
        <v>1595</v>
      </c>
      <c r="N125" s="129" t="s">
        <v>1595</v>
      </c>
      <c r="O125" s="129" t="s">
        <v>1595</v>
      </c>
      <c r="P125" s="129" t="s">
        <v>1595</v>
      </c>
      <c r="Q125" s="129" t="s">
        <v>1595</v>
      </c>
      <c r="R125" s="129" t="s">
        <v>1595</v>
      </c>
      <c r="S125" s="129" t="s">
        <v>1595</v>
      </c>
      <c r="T125" s="129">
        <v>26.66</v>
      </c>
      <c r="U125" s="129">
        <v>48.37</v>
      </c>
      <c r="V125" s="129">
        <v>31.175999999999998</v>
      </c>
      <c r="W125" s="129">
        <v>-43.384</v>
      </c>
      <c r="X125" s="129">
        <v>13.353999999999999</v>
      </c>
      <c r="Y125" s="129">
        <v>51.304000000000002</v>
      </c>
      <c r="Z125" s="129">
        <v>177.10599999999999</v>
      </c>
      <c r="AA125" s="129">
        <v>163.14699999999999</v>
      </c>
      <c r="AB125" s="129">
        <v>-37.685000000000002</v>
      </c>
      <c r="AC125" s="129">
        <v>34.25</v>
      </c>
      <c r="AD125" s="129">
        <v>522.27300000000002</v>
      </c>
      <c r="AE125" s="129">
        <v>245.012</v>
      </c>
      <c r="AF125" s="129">
        <v>124.589</v>
      </c>
      <c r="AG125" s="129">
        <v>300.87099999999998</v>
      </c>
      <c r="AH125" s="129">
        <v>316.98399999999998</v>
      </c>
      <c r="AI125" s="130">
        <v>1013.144</v>
      </c>
      <c r="AJ125" s="130">
        <v>1170.2349999999999</v>
      </c>
      <c r="AK125" s="129">
        <v>565.66700000000003</v>
      </c>
      <c r="AL125" s="129">
        <v>975.49</v>
      </c>
      <c r="AM125" s="129">
        <v>-593.36199999999997</v>
      </c>
      <c r="AN125" s="129">
        <v>-99.793000000000006</v>
      </c>
      <c r="AO125" s="129">
        <v>-242.934</v>
      </c>
      <c r="AP125" s="129">
        <v>-971.19600000000003</v>
      </c>
      <c r="AQ125" s="129">
        <v>-375.98</v>
      </c>
      <c r="AR125" s="129">
        <v>-529.11500000000001</v>
      </c>
      <c r="AS125" s="129">
        <v>-735.66399999999999</v>
      </c>
      <c r="AT125" s="129">
        <v>-851.76</v>
      </c>
      <c r="AU125" s="129">
        <v>-851.54600000000005</v>
      </c>
      <c r="AV125" s="130">
        <v>-1045.124</v>
      </c>
      <c r="AW125" s="129">
        <v>2012</v>
      </c>
    </row>
    <row r="126" spans="1:49">
      <c r="A126" s="129">
        <v>612</v>
      </c>
      <c r="B126" s="129" t="s">
        <v>3259</v>
      </c>
      <c r="C126" s="129" t="s">
        <v>1623</v>
      </c>
      <c r="D126" s="129" t="s">
        <v>3258</v>
      </c>
      <c r="E126" s="129" t="s">
        <v>1622</v>
      </c>
      <c r="F126" s="129" t="s">
        <v>1621</v>
      </c>
      <c r="G126" s="129" t="s">
        <v>1597</v>
      </c>
      <c r="I126" s="129" t="s">
        <v>1747</v>
      </c>
      <c r="J126" s="129" t="s">
        <v>1595</v>
      </c>
      <c r="K126" s="129" t="s">
        <v>1595</v>
      </c>
      <c r="L126" s="129" t="s">
        <v>1595</v>
      </c>
      <c r="M126" s="129" t="s">
        <v>1595</v>
      </c>
      <c r="N126" s="129" t="s">
        <v>1595</v>
      </c>
      <c r="O126" s="129" t="s">
        <v>1595</v>
      </c>
      <c r="P126" s="129" t="s">
        <v>1595</v>
      </c>
      <c r="Q126" s="129" t="s">
        <v>1595</v>
      </c>
      <c r="R126" s="129" t="s">
        <v>1595</v>
      </c>
      <c r="S126" s="129" t="s">
        <v>1595</v>
      </c>
      <c r="T126" s="129">
        <v>4.8090000000000002</v>
      </c>
      <c r="U126" s="129">
        <v>5.6109999999999998</v>
      </c>
      <c r="V126" s="129">
        <v>2.9009999999999998</v>
      </c>
      <c r="W126" s="129">
        <v>-3.6469999999999998</v>
      </c>
      <c r="X126" s="129">
        <v>0.89800000000000002</v>
      </c>
      <c r="Y126" s="129">
        <v>2.5590000000000002</v>
      </c>
      <c r="Z126" s="129">
        <v>6.891</v>
      </c>
      <c r="AA126" s="129">
        <v>5.8680000000000003</v>
      </c>
      <c r="AB126" s="129">
        <v>-1.331</v>
      </c>
      <c r="AC126" s="129">
        <v>1.054</v>
      </c>
      <c r="AD126" s="129">
        <v>12.666</v>
      </c>
      <c r="AE126" s="129">
        <v>5.7960000000000003</v>
      </c>
      <c r="AF126" s="129">
        <v>2.7549999999999999</v>
      </c>
      <c r="AG126" s="129">
        <v>5.7279999999999998</v>
      </c>
      <c r="AH126" s="129">
        <v>5.1550000000000002</v>
      </c>
      <c r="AI126" s="129">
        <v>13.398</v>
      </c>
      <c r="AJ126" s="129">
        <v>13.744</v>
      </c>
      <c r="AK126" s="129">
        <v>6.0389999999999997</v>
      </c>
      <c r="AL126" s="129">
        <v>8.8059999999999992</v>
      </c>
      <c r="AM126" s="129">
        <v>-5.93</v>
      </c>
      <c r="AN126" s="129">
        <v>-0.82899999999999996</v>
      </c>
      <c r="AO126" s="129">
        <v>-1.6779999999999999</v>
      </c>
      <c r="AP126" s="129">
        <v>-5.9829999999999997</v>
      </c>
      <c r="AQ126" s="129">
        <v>-2.1669999999999998</v>
      </c>
      <c r="AR126" s="129">
        <v>-2.8450000000000002</v>
      </c>
      <c r="AS126" s="129">
        <v>-3.7210000000000001</v>
      </c>
      <c r="AT126" s="129">
        <v>-4.0579999999999998</v>
      </c>
      <c r="AU126" s="129">
        <v>-3.786</v>
      </c>
      <c r="AV126" s="129">
        <v>-4.4029999999999996</v>
      </c>
      <c r="AW126" s="129">
        <v>2012</v>
      </c>
    </row>
    <row r="127" spans="1:49">
      <c r="A127" s="129">
        <v>612</v>
      </c>
      <c r="B127" s="129" t="s">
        <v>3259</v>
      </c>
      <c r="C127" s="129" t="s">
        <v>1620</v>
      </c>
      <c r="D127" s="129" t="s">
        <v>3258</v>
      </c>
      <c r="E127" s="129" t="s">
        <v>1618</v>
      </c>
      <c r="F127" s="129" t="s">
        <v>1617</v>
      </c>
      <c r="G127" s="129" t="s">
        <v>1608</v>
      </c>
      <c r="H127" s="129" t="s">
        <v>1604</v>
      </c>
      <c r="I127" s="129" t="s">
        <v>3261</v>
      </c>
      <c r="J127" s="129" t="s">
        <v>1595</v>
      </c>
      <c r="K127" s="129" t="s">
        <v>1595</v>
      </c>
      <c r="L127" s="129" t="s">
        <v>1595</v>
      </c>
      <c r="M127" s="129" t="s">
        <v>1595</v>
      </c>
      <c r="N127" s="129" t="s">
        <v>1595</v>
      </c>
      <c r="O127" s="129" t="s">
        <v>1595</v>
      </c>
      <c r="P127" s="129" t="s">
        <v>1595</v>
      </c>
      <c r="Q127" s="129" t="s">
        <v>1595</v>
      </c>
      <c r="R127" s="129" t="s">
        <v>1595</v>
      </c>
      <c r="S127" s="129" t="s">
        <v>1595</v>
      </c>
      <c r="T127" s="129">
        <v>0</v>
      </c>
      <c r="U127" s="129">
        <v>671.029</v>
      </c>
      <c r="V127" s="129">
        <v>676.25900000000001</v>
      </c>
      <c r="W127" s="129">
        <v>880.72699999999998</v>
      </c>
      <c r="X127" s="130">
        <v>1463.2449999999999</v>
      </c>
      <c r="Y127" s="130">
        <v>2329.6999999999998</v>
      </c>
      <c r="Z127" s="130">
        <v>2522.4</v>
      </c>
      <c r="AA127" s="130">
        <v>1942.11</v>
      </c>
      <c r="AB127" s="130">
        <v>2062.386</v>
      </c>
      <c r="AC127" s="130">
        <v>2664.1419999999998</v>
      </c>
      <c r="AD127" s="130">
        <v>2590.105</v>
      </c>
      <c r="AE127" s="130">
        <v>2213.8319999999999</v>
      </c>
      <c r="AF127" s="130">
        <v>2197.6770000000001</v>
      </c>
      <c r="AG127" s="130">
        <v>1770.6690000000001</v>
      </c>
      <c r="AH127" s="130">
        <v>1544.0070000000001</v>
      </c>
      <c r="AI127" s="129">
        <v>215.52099999999999</v>
      </c>
      <c r="AJ127" s="129">
        <v>-647.08100000000002</v>
      </c>
      <c r="AK127" s="130">
        <v>-1959.0909999999999</v>
      </c>
      <c r="AL127" s="130">
        <v>-3386.375</v>
      </c>
      <c r="AM127" s="130">
        <v>-3263.2530000000002</v>
      </c>
      <c r="AN127" s="130">
        <v>-3391.5819999999999</v>
      </c>
      <c r="AO127" s="130">
        <v>-3777.931</v>
      </c>
      <c r="AP127" s="130">
        <v>-3855.8789999999999</v>
      </c>
      <c r="AQ127" s="130">
        <v>-4128.4620000000004</v>
      </c>
      <c r="AR127" s="130">
        <v>-4332.5590000000002</v>
      </c>
      <c r="AS127" s="130">
        <v>-4367.9530000000004</v>
      </c>
      <c r="AT127" s="130">
        <v>-4320.848</v>
      </c>
      <c r="AU127" s="130">
        <v>-4301.5640000000003</v>
      </c>
      <c r="AV127" s="130">
        <v>-4071.7489999999998</v>
      </c>
      <c r="AW127" s="129">
        <v>2012</v>
      </c>
    </row>
    <row r="128" spans="1:49">
      <c r="A128" s="129">
        <v>612</v>
      </c>
      <c r="B128" s="129" t="s">
        <v>3259</v>
      </c>
      <c r="C128" s="129" t="s">
        <v>1619</v>
      </c>
      <c r="D128" s="129" t="s">
        <v>3258</v>
      </c>
      <c r="E128" s="129" t="s">
        <v>1618</v>
      </c>
      <c r="F128" s="129" t="s">
        <v>1617</v>
      </c>
      <c r="G128" s="129" t="s">
        <v>1597</v>
      </c>
      <c r="I128" s="129" t="s">
        <v>1738</v>
      </c>
      <c r="J128" s="129" t="s">
        <v>1595</v>
      </c>
      <c r="K128" s="129" t="s">
        <v>1595</v>
      </c>
      <c r="L128" s="129" t="s">
        <v>1595</v>
      </c>
      <c r="M128" s="129" t="s">
        <v>1595</v>
      </c>
      <c r="N128" s="129" t="s">
        <v>1595</v>
      </c>
      <c r="O128" s="129" t="s">
        <v>1595</v>
      </c>
      <c r="P128" s="129" t="s">
        <v>1595</v>
      </c>
      <c r="Q128" s="129" t="s">
        <v>1595</v>
      </c>
      <c r="R128" s="129" t="s">
        <v>1595</v>
      </c>
      <c r="S128" s="129" t="s">
        <v>1595</v>
      </c>
      <c r="T128" s="129">
        <v>0</v>
      </c>
      <c r="U128" s="129">
        <v>77.834000000000003</v>
      </c>
      <c r="V128" s="129">
        <v>62.926000000000002</v>
      </c>
      <c r="W128" s="129">
        <v>74.028000000000006</v>
      </c>
      <c r="X128" s="129">
        <v>98.376000000000005</v>
      </c>
      <c r="Y128" s="129">
        <v>116.19499999999999</v>
      </c>
      <c r="Z128" s="129">
        <v>98.147999999999996</v>
      </c>
      <c r="AA128" s="129">
        <v>69.855000000000004</v>
      </c>
      <c r="AB128" s="129">
        <v>72.863</v>
      </c>
      <c r="AC128" s="129">
        <v>82.019000000000005</v>
      </c>
      <c r="AD128" s="129">
        <v>62.813000000000002</v>
      </c>
      <c r="AE128" s="129">
        <v>52.372</v>
      </c>
      <c r="AF128" s="129">
        <v>48.591000000000001</v>
      </c>
      <c r="AG128" s="129">
        <v>33.712000000000003</v>
      </c>
      <c r="AH128" s="129">
        <v>25.109000000000002</v>
      </c>
      <c r="AI128" s="129">
        <v>2.85</v>
      </c>
      <c r="AJ128" s="129">
        <v>-7.5990000000000002</v>
      </c>
      <c r="AK128" s="129">
        <v>-20.916</v>
      </c>
      <c r="AL128" s="129">
        <v>-30.571000000000002</v>
      </c>
      <c r="AM128" s="129">
        <v>-32.61</v>
      </c>
      <c r="AN128" s="129">
        <v>-28.181999999999999</v>
      </c>
      <c r="AO128" s="129">
        <v>-26.088999999999999</v>
      </c>
      <c r="AP128" s="129">
        <v>-23.751999999999999</v>
      </c>
      <c r="AQ128" s="129">
        <v>-23.792999999999999</v>
      </c>
      <c r="AR128" s="129">
        <v>-23.292000000000002</v>
      </c>
      <c r="AS128" s="129">
        <v>-22.093</v>
      </c>
      <c r="AT128" s="129">
        <v>-20.585000000000001</v>
      </c>
      <c r="AU128" s="129">
        <v>-19.123999999999999</v>
      </c>
      <c r="AV128" s="129">
        <v>-17.152999999999999</v>
      </c>
      <c r="AW128" s="129">
        <v>2012</v>
      </c>
    </row>
    <row r="129" spans="1:49">
      <c r="A129" s="129">
        <v>612</v>
      </c>
      <c r="B129" s="129" t="s">
        <v>3259</v>
      </c>
      <c r="C129" s="129" t="s">
        <v>1616</v>
      </c>
      <c r="D129" s="129" t="s">
        <v>3258</v>
      </c>
      <c r="E129" s="129" t="s">
        <v>1614</v>
      </c>
      <c r="F129" s="129" t="s">
        <v>1613</v>
      </c>
      <c r="G129" s="129" t="s">
        <v>1608</v>
      </c>
      <c r="H129" s="129" t="s">
        <v>1604</v>
      </c>
      <c r="I129" s="129" t="s">
        <v>3261</v>
      </c>
      <c r="J129" s="129" t="s">
        <v>1595</v>
      </c>
      <c r="K129" s="129" t="s">
        <v>1595</v>
      </c>
      <c r="L129" s="129" t="s">
        <v>1595</v>
      </c>
      <c r="M129" s="129" t="s">
        <v>1595</v>
      </c>
      <c r="N129" s="129" t="s">
        <v>1595</v>
      </c>
      <c r="O129" s="129" t="s">
        <v>1595</v>
      </c>
      <c r="P129" s="129" t="s">
        <v>1595</v>
      </c>
      <c r="Q129" s="129" t="s">
        <v>1595</v>
      </c>
      <c r="R129" s="129" t="s">
        <v>1595</v>
      </c>
      <c r="S129" s="129" t="s">
        <v>1595</v>
      </c>
      <c r="T129" s="129">
        <v>0</v>
      </c>
      <c r="U129" s="129">
        <v>671.029</v>
      </c>
      <c r="V129" s="129">
        <v>676.25900000000001</v>
      </c>
      <c r="W129" s="129">
        <v>880.72699999999998</v>
      </c>
      <c r="X129" s="130">
        <v>1463.2449999999999</v>
      </c>
      <c r="Y129" s="130">
        <v>2329.6999999999998</v>
      </c>
      <c r="Z129" s="130">
        <v>2522.4</v>
      </c>
      <c r="AA129" s="130">
        <v>1942.11</v>
      </c>
      <c r="AB129" s="130">
        <v>2062.386</v>
      </c>
      <c r="AC129" s="130">
        <v>2664.1419999999998</v>
      </c>
      <c r="AD129" s="130">
        <v>2590.105</v>
      </c>
      <c r="AE129" s="130">
        <v>2462.8589999999999</v>
      </c>
      <c r="AF129" s="130">
        <v>2473.2080000000001</v>
      </c>
      <c r="AG129" s="130">
        <v>2339.1149999999998</v>
      </c>
      <c r="AH129" s="130">
        <v>2265.6970000000001</v>
      </c>
      <c r="AI129" s="130">
        <v>2058.2220000000002</v>
      </c>
      <c r="AJ129" s="130">
        <v>2283.9789999999998</v>
      </c>
      <c r="AK129" s="130">
        <v>1256.4059999999999</v>
      </c>
      <c r="AL129" s="129">
        <v>893.66300000000001</v>
      </c>
      <c r="AM129" s="130">
        <v>1053.203</v>
      </c>
      <c r="AN129" s="130">
        <v>1451.2360000000001</v>
      </c>
      <c r="AO129" s="130">
        <v>1603.7719999999999</v>
      </c>
      <c r="AP129" s="130">
        <v>1704.7470000000001</v>
      </c>
      <c r="AQ129" s="130">
        <v>1879.2739999999999</v>
      </c>
      <c r="AR129" s="130">
        <v>1931.386</v>
      </c>
      <c r="AS129" s="130">
        <v>1972.3720000000001</v>
      </c>
      <c r="AT129" s="130">
        <v>2028.644</v>
      </c>
      <c r="AU129" s="130">
        <v>2065.3850000000002</v>
      </c>
      <c r="AV129" s="130">
        <v>2102.6190000000001</v>
      </c>
      <c r="AW129" s="129">
        <v>2012</v>
      </c>
    </row>
    <row r="130" spans="1:49">
      <c r="A130" s="129">
        <v>612</v>
      </c>
      <c r="B130" s="129" t="s">
        <v>3259</v>
      </c>
      <c r="C130" s="129" t="s">
        <v>1615</v>
      </c>
      <c r="D130" s="129" t="s">
        <v>3258</v>
      </c>
      <c r="E130" s="129" t="s">
        <v>1614</v>
      </c>
      <c r="F130" s="129" t="s">
        <v>1613</v>
      </c>
      <c r="G130" s="129" t="s">
        <v>1597</v>
      </c>
      <c r="I130" s="129" t="s">
        <v>1612</v>
      </c>
      <c r="J130" s="129" t="s">
        <v>1595</v>
      </c>
      <c r="K130" s="129" t="s">
        <v>1595</v>
      </c>
      <c r="L130" s="129" t="s">
        <v>1595</v>
      </c>
      <c r="M130" s="129" t="s">
        <v>1595</v>
      </c>
      <c r="N130" s="129" t="s">
        <v>1595</v>
      </c>
      <c r="O130" s="129" t="s">
        <v>1595</v>
      </c>
      <c r="P130" s="129" t="s">
        <v>1595</v>
      </c>
      <c r="Q130" s="129" t="s">
        <v>1595</v>
      </c>
      <c r="R130" s="129" t="s">
        <v>1595</v>
      </c>
      <c r="S130" s="129" t="s">
        <v>1595</v>
      </c>
      <c r="T130" s="129">
        <v>0</v>
      </c>
      <c r="U130" s="129">
        <v>77.834000000000003</v>
      </c>
      <c r="V130" s="129">
        <v>62.926000000000002</v>
      </c>
      <c r="W130" s="129">
        <v>74.028000000000006</v>
      </c>
      <c r="X130" s="129">
        <v>98.376000000000005</v>
      </c>
      <c r="Y130" s="129">
        <v>116.19499999999999</v>
      </c>
      <c r="Z130" s="129">
        <v>98.147999999999996</v>
      </c>
      <c r="AA130" s="129">
        <v>69.855000000000004</v>
      </c>
      <c r="AB130" s="129">
        <v>72.863</v>
      </c>
      <c r="AC130" s="129">
        <v>82.019000000000005</v>
      </c>
      <c r="AD130" s="129">
        <v>62.813000000000002</v>
      </c>
      <c r="AE130" s="129">
        <v>58.264000000000003</v>
      </c>
      <c r="AF130" s="129">
        <v>54.683</v>
      </c>
      <c r="AG130" s="129">
        <v>44.534999999999997</v>
      </c>
      <c r="AH130" s="129">
        <v>36.845999999999997</v>
      </c>
      <c r="AI130" s="129">
        <v>27.218</v>
      </c>
      <c r="AJ130" s="129">
        <v>26.824000000000002</v>
      </c>
      <c r="AK130" s="129">
        <v>13.414</v>
      </c>
      <c r="AL130" s="129">
        <v>8.0679999999999996</v>
      </c>
      <c r="AM130" s="129">
        <v>10.525</v>
      </c>
      <c r="AN130" s="129">
        <v>12.058999999999999</v>
      </c>
      <c r="AO130" s="129">
        <v>11.074999999999999</v>
      </c>
      <c r="AP130" s="129">
        <v>10.500999999999999</v>
      </c>
      <c r="AQ130" s="129">
        <v>10.831</v>
      </c>
      <c r="AR130" s="129">
        <v>10.382999999999999</v>
      </c>
      <c r="AS130" s="129">
        <v>9.9760000000000009</v>
      </c>
      <c r="AT130" s="129">
        <v>9.6649999999999991</v>
      </c>
      <c r="AU130" s="129">
        <v>9.1820000000000004</v>
      </c>
      <c r="AV130" s="129">
        <v>8.8569999999999993</v>
      </c>
      <c r="AW130" s="129">
        <v>2012</v>
      </c>
    </row>
    <row r="131" spans="1:49">
      <c r="A131" s="129">
        <v>612</v>
      </c>
      <c r="B131" s="129" t="s">
        <v>3259</v>
      </c>
      <c r="C131" s="129" t="s">
        <v>1611</v>
      </c>
      <c r="D131" s="129" t="s">
        <v>3258</v>
      </c>
      <c r="E131" s="129" t="s">
        <v>1610</v>
      </c>
      <c r="F131" s="129" t="s">
        <v>1609</v>
      </c>
      <c r="G131" s="129" t="s">
        <v>1608</v>
      </c>
      <c r="H131" s="129" t="s">
        <v>1604</v>
      </c>
      <c r="I131" s="129" t="s">
        <v>3261</v>
      </c>
      <c r="J131" s="129" t="s">
        <v>1595</v>
      </c>
      <c r="K131" s="129" t="s">
        <v>1595</v>
      </c>
      <c r="L131" s="129" t="s">
        <v>1595</v>
      </c>
      <c r="M131" s="129" t="s">
        <v>1595</v>
      </c>
      <c r="N131" s="129" t="s">
        <v>1595</v>
      </c>
      <c r="O131" s="129" t="s">
        <v>1595</v>
      </c>
      <c r="P131" s="129" t="s">
        <v>1595</v>
      </c>
      <c r="Q131" s="129" t="s">
        <v>1595</v>
      </c>
      <c r="R131" s="129" t="s">
        <v>1595</v>
      </c>
      <c r="S131" s="129" t="s">
        <v>1595</v>
      </c>
      <c r="T131" s="129">
        <v>554.4</v>
      </c>
      <c r="U131" s="129">
        <v>862.13199999999995</v>
      </c>
      <c r="V131" s="130">
        <v>1074.6949999999999</v>
      </c>
      <c r="W131" s="130">
        <v>1189.7239999999999</v>
      </c>
      <c r="X131" s="130">
        <v>1487.4</v>
      </c>
      <c r="Y131" s="130">
        <v>2004.99</v>
      </c>
      <c r="Z131" s="130">
        <v>2570</v>
      </c>
      <c r="AA131" s="130">
        <v>2780.2</v>
      </c>
      <c r="AB131" s="130">
        <v>2830.491</v>
      </c>
      <c r="AC131" s="130">
        <v>3248.1979999999999</v>
      </c>
      <c r="AD131" s="130">
        <v>4123.5</v>
      </c>
      <c r="AE131" s="130">
        <v>4227.1000000000004</v>
      </c>
      <c r="AF131" s="130">
        <v>4522.8</v>
      </c>
      <c r="AG131" s="130">
        <v>5252.3</v>
      </c>
      <c r="AH131" s="130">
        <v>6149.1</v>
      </c>
      <c r="AI131" s="130">
        <v>7562</v>
      </c>
      <c r="AJ131" s="130">
        <v>8514.7999999999993</v>
      </c>
      <c r="AK131" s="130">
        <v>9366.6</v>
      </c>
      <c r="AL131" s="130">
        <v>11077.1</v>
      </c>
      <c r="AM131" s="130">
        <v>10006.799999999999</v>
      </c>
      <c r="AN131" s="130">
        <v>12034.4</v>
      </c>
      <c r="AO131" s="130">
        <v>14481</v>
      </c>
      <c r="AP131" s="130">
        <v>16233.843999999999</v>
      </c>
      <c r="AQ131" s="130">
        <v>17351.546999999999</v>
      </c>
      <c r="AR131" s="130">
        <v>18601.261999999999</v>
      </c>
      <c r="AS131" s="130">
        <v>19771.027999999998</v>
      </c>
      <c r="AT131" s="130">
        <v>20990.363000000001</v>
      </c>
      <c r="AU131" s="130">
        <v>22493.454000000002</v>
      </c>
      <c r="AV131" s="130">
        <v>23738.420999999998</v>
      </c>
      <c r="AW131" s="129">
        <v>2012</v>
      </c>
    </row>
    <row r="132" spans="1:49">
      <c r="A132" s="129">
        <v>612</v>
      </c>
      <c r="B132" s="129" t="s">
        <v>3259</v>
      </c>
      <c r="C132" s="129" t="s">
        <v>1606</v>
      </c>
      <c r="D132" s="129" t="s">
        <v>3258</v>
      </c>
      <c r="E132" s="129" t="s">
        <v>1599</v>
      </c>
      <c r="F132" s="129" t="s">
        <v>1598</v>
      </c>
      <c r="G132" s="129" t="s">
        <v>1605</v>
      </c>
      <c r="H132" s="129" t="s">
        <v>1604</v>
      </c>
      <c r="I132" s="129" t="s">
        <v>3260</v>
      </c>
      <c r="J132" s="129">
        <v>0.24199999999999999</v>
      </c>
      <c r="K132" s="129">
        <v>-0.20899999999999999</v>
      </c>
      <c r="L132" s="129">
        <v>-0.436</v>
      </c>
      <c r="M132" s="129">
        <v>-8.5000000000000006E-2</v>
      </c>
      <c r="N132" s="129">
        <v>7.3999999999999996E-2</v>
      </c>
      <c r="O132" s="129">
        <v>1.0149999999999999</v>
      </c>
      <c r="P132" s="129">
        <v>-2.23</v>
      </c>
      <c r="Q132" s="129">
        <v>0.14099999999999999</v>
      </c>
      <c r="R132" s="129">
        <v>-1.9</v>
      </c>
      <c r="S132" s="129">
        <v>-1.0329999999999999</v>
      </c>
      <c r="T132" s="129">
        <v>1.35</v>
      </c>
      <c r="U132" s="129">
        <v>2.39</v>
      </c>
      <c r="V132" s="129">
        <v>1.29</v>
      </c>
      <c r="W132" s="129">
        <v>0.81</v>
      </c>
      <c r="X132" s="129">
        <v>-1.839</v>
      </c>
      <c r="Y132" s="129">
        <v>-2.2370000000000001</v>
      </c>
      <c r="Z132" s="129">
        <v>1.248</v>
      </c>
      <c r="AA132" s="129">
        <v>3.45</v>
      </c>
      <c r="AB132" s="129">
        <v>-0.91</v>
      </c>
      <c r="AC132" s="129">
        <v>0.02</v>
      </c>
      <c r="AD132" s="129">
        <v>9.1419999999999995</v>
      </c>
      <c r="AE132" s="129">
        <v>7.06</v>
      </c>
      <c r="AF132" s="129">
        <v>4.359</v>
      </c>
      <c r="AG132" s="129">
        <v>8.8079999999999998</v>
      </c>
      <c r="AH132" s="129">
        <v>11.116</v>
      </c>
      <c r="AI132" s="129">
        <v>21.183</v>
      </c>
      <c r="AJ132" s="129">
        <v>28.95</v>
      </c>
      <c r="AK132" s="129">
        <v>30.6</v>
      </c>
      <c r="AL132" s="129">
        <v>34.448999999999998</v>
      </c>
      <c r="AM132" s="129">
        <v>0.41099999999999998</v>
      </c>
      <c r="AN132" s="129">
        <v>12.157</v>
      </c>
      <c r="AO132" s="129">
        <v>17.690000000000001</v>
      </c>
      <c r="AP132" s="129">
        <v>12.302</v>
      </c>
      <c r="AQ132" s="129">
        <v>3.9860000000000002</v>
      </c>
      <c r="AR132" s="129">
        <v>2.7389999999999999</v>
      </c>
      <c r="AS132" s="129">
        <v>-1</v>
      </c>
      <c r="AT132" s="129">
        <v>-3.387</v>
      </c>
      <c r="AU132" s="129">
        <v>-2.0499999999999998</v>
      </c>
      <c r="AV132" s="129">
        <v>-3.847</v>
      </c>
      <c r="AW132" s="129">
        <v>2012</v>
      </c>
    </row>
    <row r="133" spans="1:49">
      <c r="A133" s="129">
        <v>612</v>
      </c>
      <c r="B133" s="129" t="s">
        <v>3259</v>
      </c>
      <c r="C133" s="129" t="s">
        <v>1601</v>
      </c>
      <c r="D133" s="129" t="s">
        <v>3258</v>
      </c>
      <c r="E133" s="129" t="s">
        <v>1599</v>
      </c>
      <c r="F133" s="129" t="s">
        <v>1598</v>
      </c>
      <c r="G133" s="129" t="s">
        <v>1597</v>
      </c>
      <c r="I133" s="129" t="s">
        <v>1596</v>
      </c>
      <c r="J133" s="129">
        <v>0.57099999999999995</v>
      </c>
      <c r="K133" s="129">
        <v>-0.47199999999999998</v>
      </c>
      <c r="L133" s="129">
        <v>-0.97299999999999998</v>
      </c>
      <c r="M133" s="129">
        <v>-0.17899999999999999</v>
      </c>
      <c r="N133" s="129">
        <v>0.14399999999999999</v>
      </c>
      <c r="O133" s="129">
        <v>1.66</v>
      </c>
      <c r="P133" s="129">
        <v>-3.6230000000000002</v>
      </c>
      <c r="Q133" s="129">
        <v>0.223</v>
      </c>
      <c r="R133" s="129">
        <v>-3.6779999999999999</v>
      </c>
      <c r="S133" s="129">
        <v>-1.9650000000000001</v>
      </c>
      <c r="T133" s="129">
        <v>2.181</v>
      </c>
      <c r="U133" s="129">
        <v>5.1210000000000004</v>
      </c>
      <c r="V133" s="129">
        <v>2.621</v>
      </c>
      <c r="W133" s="129">
        <v>1.589</v>
      </c>
      <c r="X133" s="129">
        <v>-4.3339999999999996</v>
      </c>
      <c r="Y133" s="129">
        <v>-5.3179999999999996</v>
      </c>
      <c r="Z133" s="129">
        <v>2.6579999999999999</v>
      </c>
      <c r="AA133" s="129">
        <v>7.1609999999999996</v>
      </c>
      <c r="AB133" s="129">
        <v>-1.8879999999999999</v>
      </c>
      <c r="AC133" s="129">
        <v>4.1000000000000002E-2</v>
      </c>
      <c r="AD133" s="129">
        <v>16.699000000000002</v>
      </c>
      <c r="AE133" s="129">
        <v>12.896000000000001</v>
      </c>
      <c r="AF133" s="129">
        <v>7.68</v>
      </c>
      <c r="AG133" s="129">
        <v>12.978999999999999</v>
      </c>
      <c r="AH133" s="129">
        <v>13.028</v>
      </c>
      <c r="AI133" s="129">
        <v>20.526</v>
      </c>
      <c r="AJ133" s="129">
        <v>24.7</v>
      </c>
      <c r="AK133" s="129">
        <v>22.637</v>
      </c>
      <c r="AL133" s="129">
        <v>20.085000000000001</v>
      </c>
      <c r="AM133" s="129">
        <v>0.29799999999999999</v>
      </c>
      <c r="AN133" s="129">
        <v>7.5140000000000002</v>
      </c>
      <c r="AO133" s="129">
        <v>8.9</v>
      </c>
      <c r="AP133" s="129">
        <v>5.8769999999999998</v>
      </c>
      <c r="AQ133" s="129">
        <v>1.8480000000000001</v>
      </c>
      <c r="AR133" s="129">
        <v>1.25</v>
      </c>
      <c r="AS133" s="129">
        <v>-0.45400000000000001</v>
      </c>
      <c r="AT133" s="129">
        <v>-1.5049999999999999</v>
      </c>
      <c r="AU133" s="129">
        <v>-0.89</v>
      </c>
      <c r="AV133" s="129">
        <v>-1.583</v>
      </c>
      <c r="AW133" s="129">
        <v>2011</v>
      </c>
    </row>
    <row r="134" spans="1:49">
      <c r="A134" s="129">
        <v>614</v>
      </c>
      <c r="B134" s="129" t="s">
        <v>3251</v>
      </c>
      <c r="C134" s="129" t="s">
        <v>1733</v>
      </c>
      <c r="D134" s="129" t="s">
        <v>3250</v>
      </c>
      <c r="E134" s="129" t="s">
        <v>1730</v>
      </c>
      <c r="F134" s="129" t="s">
        <v>1732</v>
      </c>
      <c r="G134" s="129" t="s">
        <v>1608</v>
      </c>
      <c r="H134" s="129" t="s">
        <v>1604</v>
      </c>
      <c r="I134" s="129" t="s">
        <v>3257</v>
      </c>
      <c r="J134" s="129">
        <v>337.08499999999998</v>
      </c>
      <c r="K134" s="129">
        <v>322.25299999999999</v>
      </c>
      <c r="L134" s="129">
        <v>322.25299999999999</v>
      </c>
      <c r="M134" s="129">
        <v>335.78800000000001</v>
      </c>
      <c r="N134" s="129">
        <v>355.935</v>
      </c>
      <c r="O134" s="129">
        <v>368.39299999999997</v>
      </c>
      <c r="P134" s="129">
        <v>379.07600000000002</v>
      </c>
      <c r="Q134" s="129">
        <v>394.553</v>
      </c>
      <c r="R134" s="129">
        <v>418.73500000000001</v>
      </c>
      <c r="S134" s="129">
        <v>418.90899999999999</v>
      </c>
      <c r="T134" s="129">
        <v>404.45600000000002</v>
      </c>
      <c r="U134" s="129">
        <v>408.46600000000001</v>
      </c>
      <c r="V134" s="129">
        <v>384.61900000000003</v>
      </c>
      <c r="W134" s="129">
        <v>292.37400000000002</v>
      </c>
      <c r="X134" s="129">
        <v>296.29000000000002</v>
      </c>
      <c r="Y134" s="129">
        <v>340.733</v>
      </c>
      <c r="Z134" s="129">
        <v>408.88</v>
      </c>
      <c r="AA134" s="129">
        <v>431.36799999999999</v>
      </c>
      <c r="AB134" s="129">
        <v>431.36799999999999</v>
      </c>
      <c r="AC134" s="129">
        <v>445.34399999999999</v>
      </c>
      <c r="AD134" s="129">
        <v>458.75799999999998</v>
      </c>
      <c r="AE134" s="129">
        <v>473.17200000000003</v>
      </c>
      <c r="AF134" s="129">
        <v>541.93499999999995</v>
      </c>
      <c r="AG134" s="129">
        <v>559.86400000000003</v>
      </c>
      <c r="AH134" s="129">
        <v>622.47299999999996</v>
      </c>
      <c r="AI134" s="129">
        <v>750.78399999999999</v>
      </c>
      <c r="AJ134" s="129">
        <v>906.46</v>
      </c>
      <c r="AK134" s="130">
        <v>1111.2570000000001</v>
      </c>
      <c r="AL134" s="130">
        <v>1264.8009999999999</v>
      </c>
      <c r="AM134" s="130">
        <v>1295.319</v>
      </c>
      <c r="AN134" s="130">
        <v>1339.4590000000001</v>
      </c>
      <c r="AO134" s="130">
        <v>1391.9469999999999</v>
      </c>
      <c r="AP134" s="130">
        <v>1464.26</v>
      </c>
      <c r="AQ134" s="130">
        <v>1545.8920000000001</v>
      </c>
      <c r="AR134" s="130">
        <v>1642.8689999999999</v>
      </c>
      <c r="AS134" s="130">
        <v>1747.6010000000001</v>
      </c>
      <c r="AT134" s="130">
        <v>1860.578</v>
      </c>
      <c r="AU134" s="130">
        <v>1927.675</v>
      </c>
      <c r="AV134" s="130">
        <v>2056.7359999999999</v>
      </c>
      <c r="AW134" s="129">
        <v>2011</v>
      </c>
    </row>
    <row r="135" spans="1:49">
      <c r="A135" s="129">
        <v>614</v>
      </c>
      <c r="B135" s="129" t="s">
        <v>3251</v>
      </c>
      <c r="C135" s="129" t="s">
        <v>1731</v>
      </c>
      <c r="D135" s="129" t="s">
        <v>3250</v>
      </c>
      <c r="E135" s="129" t="s">
        <v>1730</v>
      </c>
      <c r="F135" s="129" t="s">
        <v>1729</v>
      </c>
      <c r="G135" s="129" t="s">
        <v>1655</v>
      </c>
      <c r="I135" s="129" t="s">
        <v>1728</v>
      </c>
      <c r="J135" s="129">
        <v>2.4060000000000001</v>
      </c>
      <c r="K135" s="129">
        <v>-4.4000000000000004</v>
      </c>
      <c r="L135" s="129">
        <v>0</v>
      </c>
      <c r="M135" s="129">
        <v>4.2</v>
      </c>
      <c r="N135" s="129">
        <v>6</v>
      </c>
      <c r="O135" s="129">
        <v>3.5</v>
      </c>
      <c r="P135" s="129">
        <v>2.9</v>
      </c>
      <c r="Q135" s="129">
        <v>4.0830000000000002</v>
      </c>
      <c r="R135" s="129">
        <v>6.1289999999999996</v>
      </c>
      <c r="S135" s="129">
        <v>4.2000000000000003E-2</v>
      </c>
      <c r="T135" s="129">
        <v>-3.45</v>
      </c>
      <c r="U135" s="129">
        <v>0.99099999999999999</v>
      </c>
      <c r="V135" s="129">
        <v>-5.8380000000000001</v>
      </c>
      <c r="W135" s="129">
        <v>-23.983000000000001</v>
      </c>
      <c r="X135" s="129">
        <v>1.339</v>
      </c>
      <c r="Y135" s="129">
        <v>15</v>
      </c>
      <c r="Z135" s="129">
        <v>20</v>
      </c>
      <c r="AA135" s="129">
        <v>5.5</v>
      </c>
      <c r="AB135" s="129">
        <v>0</v>
      </c>
      <c r="AC135" s="129">
        <v>3.24</v>
      </c>
      <c r="AD135" s="129">
        <v>3.012</v>
      </c>
      <c r="AE135" s="129">
        <v>3.1419999999999999</v>
      </c>
      <c r="AF135" s="129">
        <v>14.532</v>
      </c>
      <c r="AG135" s="129">
        <v>3.3079999999999998</v>
      </c>
      <c r="AH135" s="129">
        <v>11.183</v>
      </c>
      <c r="AI135" s="129">
        <v>20.613</v>
      </c>
      <c r="AJ135" s="129">
        <v>20.734999999999999</v>
      </c>
      <c r="AK135" s="129">
        <v>22.593</v>
      </c>
      <c r="AL135" s="129">
        <v>13.817</v>
      </c>
      <c r="AM135" s="129">
        <v>2.4129999999999998</v>
      </c>
      <c r="AN135" s="129">
        <v>3.4079999999999999</v>
      </c>
      <c r="AO135" s="129">
        <v>3.919</v>
      </c>
      <c r="AP135" s="129">
        <v>5.1950000000000003</v>
      </c>
      <c r="AQ135" s="129">
        <v>5.5750000000000002</v>
      </c>
      <c r="AR135" s="129">
        <v>6.2729999999999997</v>
      </c>
      <c r="AS135" s="129">
        <v>6.375</v>
      </c>
      <c r="AT135" s="129">
        <v>6.4649999999999999</v>
      </c>
      <c r="AU135" s="129">
        <v>3.6059999999999999</v>
      </c>
      <c r="AV135" s="129">
        <v>6.6950000000000003</v>
      </c>
      <c r="AW135" s="129">
        <v>2011</v>
      </c>
    </row>
    <row r="136" spans="1:49">
      <c r="A136" s="129">
        <v>614</v>
      </c>
      <c r="B136" s="129" t="s">
        <v>3251</v>
      </c>
      <c r="C136" s="129" t="s">
        <v>1727</v>
      </c>
      <c r="D136" s="129" t="s">
        <v>3250</v>
      </c>
      <c r="E136" s="129" t="s">
        <v>1724</v>
      </c>
      <c r="F136" s="129" t="s">
        <v>1726</v>
      </c>
      <c r="G136" s="129" t="s">
        <v>1608</v>
      </c>
      <c r="H136" s="129" t="s">
        <v>1604</v>
      </c>
      <c r="I136" s="129" t="s">
        <v>3257</v>
      </c>
      <c r="J136" s="129" t="s">
        <v>1828</v>
      </c>
      <c r="K136" s="129" t="s">
        <v>1828</v>
      </c>
      <c r="L136" s="129" t="s">
        <v>1828</v>
      </c>
      <c r="M136" s="129" t="s">
        <v>1828</v>
      </c>
      <c r="N136" s="129" t="s">
        <v>1828</v>
      </c>
      <c r="O136" s="129" t="s">
        <v>1828</v>
      </c>
      <c r="P136" s="129" t="s">
        <v>1828</v>
      </c>
      <c r="Q136" s="129" t="s">
        <v>1828</v>
      </c>
      <c r="R136" s="129" t="s">
        <v>1828</v>
      </c>
      <c r="S136" s="129" t="s">
        <v>1828</v>
      </c>
      <c r="T136" s="129" t="s">
        <v>1828</v>
      </c>
      <c r="U136" s="129" t="s">
        <v>1828</v>
      </c>
      <c r="V136" s="129" t="s">
        <v>1828</v>
      </c>
      <c r="W136" s="129" t="s">
        <v>1828</v>
      </c>
      <c r="X136" s="129">
        <v>1E-3</v>
      </c>
      <c r="Y136" s="129">
        <v>1.2999999999999999E-2</v>
      </c>
      <c r="Z136" s="129">
        <v>0.77</v>
      </c>
      <c r="AA136" s="129">
        <v>1.615</v>
      </c>
      <c r="AB136" s="129">
        <v>2.3559999999999999</v>
      </c>
      <c r="AC136" s="129">
        <v>15.826000000000001</v>
      </c>
      <c r="AD136" s="129">
        <v>84.488</v>
      </c>
      <c r="AE136" s="129">
        <v>181.67599999999999</v>
      </c>
      <c r="AF136" s="129">
        <v>458.66</v>
      </c>
      <c r="AG136" s="129">
        <v>959.69299999999998</v>
      </c>
      <c r="AH136" s="130">
        <v>1522.6869999999999</v>
      </c>
      <c r="AI136" s="130">
        <v>2460.8249999999998</v>
      </c>
      <c r="AJ136" s="130">
        <v>3358.5410000000002</v>
      </c>
      <c r="AK136" s="130">
        <v>4636.8010000000004</v>
      </c>
      <c r="AL136" s="130">
        <v>6316.1639999999998</v>
      </c>
      <c r="AM136" s="130">
        <v>5988.6750000000002</v>
      </c>
      <c r="AN136" s="130">
        <v>7579.5469999999996</v>
      </c>
      <c r="AO136" s="130">
        <v>9780.098</v>
      </c>
      <c r="AP136" s="130">
        <v>10998.431</v>
      </c>
      <c r="AQ136" s="130">
        <v>12049.623</v>
      </c>
      <c r="AR136" s="130">
        <v>13366.717000000001</v>
      </c>
      <c r="AS136" s="130">
        <v>14492.949000000001</v>
      </c>
      <c r="AT136" s="130">
        <v>15933.023999999999</v>
      </c>
      <c r="AU136" s="130">
        <v>17096.241999999998</v>
      </c>
      <c r="AV136" s="130">
        <v>19056.057000000001</v>
      </c>
      <c r="AW136" s="129">
        <v>2011</v>
      </c>
    </row>
    <row r="137" spans="1:49">
      <c r="A137" s="129">
        <v>614</v>
      </c>
      <c r="B137" s="129" t="s">
        <v>3251</v>
      </c>
      <c r="C137" s="129" t="s">
        <v>1725</v>
      </c>
      <c r="D137" s="129" t="s">
        <v>3250</v>
      </c>
      <c r="E137" s="129" t="s">
        <v>1724</v>
      </c>
      <c r="F137" s="129" t="s">
        <v>1723</v>
      </c>
      <c r="G137" s="129" t="s">
        <v>1605</v>
      </c>
      <c r="H137" s="129" t="s">
        <v>1604</v>
      </c>
      <c r="I137" s="129" t="s">
        <v>1691</v>
      </c>
      <c r="J137" s="129">
        <v>5.0030000000000001</v>
      </c>
      <c r="K137" s="129">
        <v>4.6820000000000004</v>
      </c>
      <c r="L137" s="129">
        <v>4.6820000000000004</v>
      </c>
      <c r="M137" s="129">
        <v>4.88</v>
      </c>
      <c r="N137" s="129">
        <v>5.173</v>
      </c>
      <c r="O137" s="129">
        <v>6.3730000000000002</v>
      </c>
      <c r="P137" s="129">
        <v>5.9660000000000002</v>
      </c>
      <c r="Q137" s="129">
        <v>6.82</v>
      </c>
      <c r="R137" s="129">
        <v>7.3979999999999997</v>
      </c>
      <c r="S137" s="129">
        <v>8.6059999999999999</v>
      </c>
      <c r="T137" s="129">
        <v>9.4730000000000008</v>
      </c>
      <c r="U137" s="129">
        <v>9.1829999999999998</v>
      </c>
      <c r="V137" s="129">
        <v>7.08</v>
      </c>
      <c r="W137" s="129">
        <v>5.1390000000000002</v>
      </c>
      <c r="X137" s="129">
        <v>3.742</v>
      </c>
      <c r="Y137" s="129">
        <v>4.67</v>
      </c>
      <c r="Z137" s="129">
        <v>6.024</v>
      </c>
      <c r="AA137" s="129">
        <v>7.0739999999999998</v>
      </c>
      <c r="AB137" s="129">
        <v>5.9969999999999999</v>
      </c>
      <c r="AC137" s="129">
        <v>5.6710000000000003</v>
      </c>
      <c r="AD137" s="129">
        <v>8.42</v>
      </c>
      <c r="AE137" s="129">
        <v>8.2360000000000007</v>
      </c>
      <c r="AF137" s="129">
        <v>10.494999999999999</v>
      </c>
      <c r="AG137" s="129">
        <v>12.863</v>
      </c>
      <c r="AH137" s="129">
        <v>18.248999999999999</v>
      </c>
      <c r="AI137" s="129">
        <v>28.234000000000002</v>
      </c>
      <c r="AJ137" s="129">
        <v>41.789000000000001</v>
      </c>
      <c r="AK137" s="129">
        <v>60.448999999999998</v>
      </c>
      <c r="AL137" s="129">
        <v>84.177999999999997</v>
      </c>
      <c r="AM137" s="129">
        <v>75.492000000000004</v>
      </c>
      <c r="AN137" s="129">
        <v>82.471000000000004</v>
      </c>
      <c r="AO137" s="129">
        <v>104.116</v>
      </c>
      <c r="AP137" s="129">
        <v>115.209</v>
      </c>
      <c r="AQ137" s="129">
        <v>123.996</v>
      </c>
      <c r="AR137" s="129">
        <v>133.54300000000001</v>
      </c>
      <c r="AS137" s="129">
        <v>140.578</v>
      </c>
      <c r="AT137" s="129">
        <v>150.04499999999999</v>
      </c>
      <c r="AU137" s="129">
        <v>156.31</v>
      </c>
      <c r="AV137" s="129">
        <v>169.15299999999999</v>
      </c>
      <c r="AW137" s="129">
        <v>2011</v>
      </c>
    </row>
    <row r="138" spans="1:49">
      <c r="A138" s="129">
        <v>614</v>
      </c>
      <c r="B138" s="129" t="s">
        <v>3251</v>
      </c>
      <c r="C138" s="129" t="s">
        <v>1722</v>
      </c>
      <c r="D138" s="129" t="s">
        <v>3250</v>
      </c>
      <c r="E138" s="129" t="s">
        <v>1721</v>
      </c>
      <c r="F138" s="129" t="s">
        <v>1720</v>
      </c>
      <c r="G138" s="129" t="s">
        <v>1675</v>
      </c>
      <c r="I138" s="129" t="s">
        <v>1719</v>
      </c>
      <c r="J138" s="129" t="s">
        <v>1828</v>
      </c>
      <c r="K138" s="129" t="s">
        <v>1828</v>
      </c>
      <c r="L138" s="129" t="s">
        <v>1828</v>
      </c>
      <c r="M138" s="129" t="s">
        <v>1828</v>
      </c>
      <c r="N138" s="129" t="s">
        <v>1828</v>
      </c>
      <c r="O138" s="129" t="s">
        <v>1828</v>
      </c>
      <c r="P138" s="129" t="s">
        <v>1828</v>
      </c>
      <c r="Q138" s="129" t="s">
        <v>1828</v>
      </c>
      <c r="R138" s="129" t="s">
        <v>1828</v>
      </c>
      <c r="S138" s="129" t="s">
        <v>1828</v>
      </c>
      <c r="T138" s="129" t="s">
        <v>1828</v>
      </c>
      <c r="U138" s="129" t="s">
        <v>1828</v>
      </c>
      <c r="V138" s="129" t="s">
        <v>1828</v>
      </c>
      <c r="W138" s="129" t="s">
        <v>1828</v>
      </c>
      <c r="X138" s="129" t="s">
        <v>1828</v>
      </c>
      <c r="Y138" s="129">
        <v>4.0000000000000001E-3</v>
      </c>
      <c r="Z138" s="129">
        <v>0.188</v>
      </c>
      <c r="AA138" s="129">
        <v>0.374</v>
      </c>
      <c r="AB138" s="129">
        <v>0.54600000000000004</v>
      </c>
      <c r="AC138" s="129">
        <v>3.5539999999999998</v>
      </c>
      <c r="AD138" s="129">
        <v>18.417000000000002</v>
      </c>
      <c r="AE138" s="129">
        <v>38.395000000000003</v>
      </c>
      <c r="AF138" s="129">
        <v>84.634</v>
      </c>
      <c r="AG138" s="129">
        <v>171.41499999999999</v>
      </c>
      <c r="AH138" s="129">
        <v>244.619</v>
      </c>
      <c r="AI138" s="129">
        <v>327.767</v>
      </c>
      <c r="AJ138" s="129">
        <v>370.512</v>
      </c>
      <c r="AK138" s="129">
        <v>417.25700000000001</v>
      </c>
      <c r="AL138" s="129">
        <v>499.38</v>
      </c>
      <c r="AM138" s="129">
        <v>462.33199999999999</v>
      </c>
      <c r="AN138" s="129">
        <v>565.86599999999999</v>
      </c>
      <c r="AO138" s="129">
        <v>702.62</v>
      </c>
      <c r="AP138" s="129">
        <v>751.125</v>
      </c>
      <c r="AQ138" s="129">
        <v>779.46100000000001</v>
      </c>
      <c r="AR138" s="129">
        <v>813.62</v>
      </c>
      <c r="AS138" s="129">
        <v>829.30499999999995</v>
      </c>
      <c r="AT138" s="129">
        <v>856.34799999999996</v>
      </c>
      <c r="AU138" s="129">
        <v>886.88400000000001</v>
      </c>
      <c r="AV138" s="129">
        <v>926.51900000000001</v>
      </c>
      <c r="AW138" s="129">
        <v>2011</v>
      </c>
    </row>
    <row r="139" spans="1:49">
      <c r="A139" s="129">
        <v>614</v>
      </c>
      <c r="B139" s="129" t="s">
        <v>3251</v>
      </c>
      <c r="C139" s="129" t="s">
        <v>1718</v>
      </c>
      <c r="D139" s="129" t="s">
        <v>3250</v>
      </c>
      <c r="E139" s="129" t="s">
        <v>1717</v>
      </c>
      <c r="F139" s="129" t="s">
        <v>1716</v>
      </c>
      <c r="G139" s="129" t="s">
        <v>1608</v>
      </c>
      <c r="H139" s="129" t="s">
        <v>3</v>
      </c>
      <c r="I139" s="129" t="s">
        <v>1715</v>
      </c>
      <c r="J139" s="130">
        <v>44705.462</v>
      </c>
      <c r="K139" s="130">
        <v>41613.726000000002</v>
      </c>
      <c r="L139" s="130">
        <v>40541.207000000002</v>
      </c>
      <c r="M139" s="130">
        <v>41166.201000000001</v>
      </c>
      <c r="N139" s="130">
        <v>42512.254999999997</v>
      </c>
      <c r="O139" s="130">
        <v>39047.019999999997</v>
      </c>
      <c r="P139" s="130">
        <v>39063.29</v>
      </c>
      <c r="Q139" s="130">
        <v>39644.995999999999</v>
      </c>
      <c r="R139" s="130">
        <v>40965.226999999999</v>
      </c>
      <c r="S139" s="130">
        <v>39888.294999999998</v>
      </c>
      <c r="T139" s="130">
        <v>37510.794000000002</v>
      </c>
      <c r="U139" s="130">
        <v>36850.838000000003</v>
      </c>
      <c r="V139" s="130">
        <v>33754.262999999999</v>
      </c>
      <c r="W139" s="130">
        <v>24959.957999999999</v>
      </c>
      <c r="X139" s="130">
        <v>24605.313999999998</v>
      </c>
      <c r="Y139" s="130">
        <v>27525.4</v>
      </c>
      <c r="Z139" s="130">
        <v>31879.830999999998</v>
      </c>
      <c r="AA139" s="130">
        <v>32685.226999999999</v>
      </c>
      <c r="AB139" s="130">
        <v>31763.968000000001</v>
      </c>
      <c r="AC139" s="130">
        <v>31869.487000000001</v>
      </c>
      <c r="AD139" s="130">
        <v>31894.986000000001</v>
      </c>
      <c r="AE139" s="130">
        <v>31960.687000000002</v>
      </c>
      <c r="AF139" s="130">
        <v>35563.300000000003</v>
      </c>
      <c r="AG139" s="130">
        <v>35693.872000000003</v>
      </c>
      <c r="AH139" s="130">
        <v>38555.548000000003</v>
      </c>
      <c r="AI139" s="130">
        <v>45178.991000000002</v>
      </c>
      <c r="AJ139" s="130">
        <v>53043.466</v>
      </c>
      <c r="AK139" s="130">
        <v>63301.464</v>
      </c>
      <c r="AL139" s="130">
        <v>70184.823999999993</v>
      </c>
      <c r="AM139" s="130">
        <v>70024.826000000001</v>
      </c>
      <c r="AN139" s="130">
        <v>70301.964000000007</v>
      </c>
      <c r="AO139" s="130">
        <v>70928.926000000007</v>
      </c>
      <c r="AP139" s="130">
        <v>72440.570999999996</v>
      </c>
      <c r="AQ139" s="130">
        <v>74251.525999999998</v>
      </c>
      <c r="AR139" s="130">
        <v>76611.157999999996</v>
      </c>
      <c r="AS139" s="130">
        <v>79121.45</v>
      </c>
      <c r="AT139" s="130">
        <v>81782.884999999995</v>
      </c>
      <c r="AU139" s="130">
        <v>82264.267000000007</v>
      </c>
      <c r="AV139" s="130">
        <v>85215.536999999997</v>
      </c>
      <c r="AW139" s="129">
        <v>2000</v>
      </c>
    </row>
    <row r="140" spans="1:49">
      <c r="A140" s="129">
        <v>614</v>
      </c>
      <c r="B140" s="129" t="s">
        <v>3251</v>
      </c>
      <c r="C140" s="129" t="s">
        <v>1714</v>
      </c>
      <c r="D140" s="129" t="s">
        <v>3250</v>
      </c>
      <c r="E140" s="129" t="s">
        <v>1711</v>
      </c>
      <c r="F140" s="129" t="s">
        <v>1713</v>
      </c>
      <c r="G140" s="129" t="s">
        <v>1608</v>
      </c>
      <c r="H140" s="129" t="s">
        <v>3</v>
      </c>
      <c r="I140" s="129" t="s">
        <v>1699</v>
      </c>
      <c r="J140" s="129" t="s">
        <v>1828</v>
      </c>
      <c r="K140" s="129" t="s">
        <v>1828</v>
      </c>
      <c r="L140" s="129" t="s">
        <v>1828</v>
      </c>
      <c r="M140" s="129" t="s">
        <v>1828</v>
      </c>
      <c r="N140" s="129" t="s">
        <v>1828</v>
      </c>
      <c r="O140" s="129" t="s">
        <v>1828</v>
      </c>
      <c r="P140" s="129" t="s">
        <v>1828</v>
      </c>
      <c r="Q140" s="129" t="s">
        <v>1828</v>
      </c>
      <c r="R140" s="129" t="s">
        <v>1828</v>
      </c>
      <c r="S140" s="129" t="s">
        <v>1828</v>
      </c>
      <c r="T140" s="129" t="s">
        <v>1828</v>
      </c>
      <c r="U140" s="129" t="s">
        <v>1828</v>
      </c>
      <c r="V140" s="129" t="s">
        <v>1828</v>
      </c>
      <c r="W140" s="129">
        <v>2E-3</v>
      </c>
      <c r="X140" s="129">
        <v>4.7E-2</v>
      </c>
      <c r="Y140" s="129">
        <v>1.0229999999999999</v>
      </c>
      <c r="Z140" s="129">
        <v>60.040999999999997</v>
      </c>
      <c r="AA140" s="129">
        <v>122.34099999999999</v>
      </c>
      <c r="AB140" s="129">
        <v>173.46100000000001</v>
      </c>
      <c r="AC140" s="130">
        <v>1132.5640000000001</v>
      </c>
      <c r="AD140" s="130">
        <v>5874.0150000000003</v>
      </c>
      <c r="AE140" s="130">
        <v>12271.425999999999</v>
      </c>
      <c r="AF140" s="130">
        <v>30098.505000000001</v>
      </c>
      <c r="AG140" s="130">
        <v>61184.762000000002</v>
      </c>
      <c r="AH140" s="130">
        <v>94314.201000000001</v>
      </c>
      <c r="AI140" s="130">
        <v>148081.899</v>
      </c>
      <c r="AJ140" s="130">
        <v>196532.337</v>
      </c>
      <c r="AK140" s="130">
        <v>264129.94900000002</v>
      </c>
      <c r="AL140" s="130">
        <v>350489.10800000001</v>
      </c>
      <c r="AM140" s="130">
        <v>323747.16700000002</v>
      </c>
      <c r="AN140" s="130">
        <v>397815.08799999999</v>
      </c>
      <c r="AO140" s="130">
        <v>498360.90299999999</v>
      </c>
      <c r="AP140" s="130">
        <v>544119.473</v>
      </c>
      <c r="AQ140" s="130">
        <v>578761.68000000005</v>
      </c>
      <c r="AR140" s="130">
        <v>623324.01599999995</v>
      </c>
      <c r="AS140" s="130">
        <v>656158.31200000003</v>
      </c>
      <c r="AT140" s="130">
        <v>700346.35699999996</v>
      </c>
      <c r="AU140" s="130">
        <v>729588.65800000005</v>
      </c>
      <c r="AV140" s="130">
        <v>789538.37399999995</v>
      </c>
      <c r="AW140" s="129">
        <v>2000</v>
      </c>
    </row>
    <row r="141" spans="1:49">
      <c r="A141" s="129">
        <v>614</v>
      </c>
      <c r="B141" s="129" t="s">
        <v>3251</v>
      </c>
      <c r="C141" s="129" t="s">
        <v>1712</v>
      </c>
      <c r="D141" s="129" t="s">
        <v>3250</v>
      </c>
      <c r="E141" s="129" t="s">
        <v>1711</v>
      </c>
      <c r="F141" s="129" t="s">
        <v>1710</v>
      </c>
      <c r="G141" s="129" t="s">
        <v>1605</v>
      </c>
      <c r="H141" s="129" t="s">
        <v>3</v>
      </c>
      <c r="I141" s="129" t="s">
        <v>1699</v>
      </c>
      <c r="J141" s="129">
        <v>663.52300000000002</v>
      </c>
      <c r="K141" s="129">
        <v>604.66300000000001</v>
      </c>
      <c r="L141" s="129">
        <v>589.07899999999995</v>
      </c>
      <c r="M141" s="129">
        <v>598.23599999999999</v>
      </c>
      <c r="N141" s="129">
        <v>617.80499999999995</v>
      </c>
      <c r="O141" s="129">
        <v>675.46100000000001</v>
      </c>
      <c r="P141" s="129">
        <v>614.83799999999997</v>
      </c>
      <c r="Q141" s="129">
        <v>685.29</v>
      </c>
      <c r="R141" s="129">
        <v>723.78700000000003</v>
      </c>
      <c r="S141" s="129">
        <v>819.49199999999996</v>
      </c>
      <c r="T141" s="129">
        <v>878.59500000000003</v>
      </c>
      <c r="U141" s="129">
        <v>828.43700000000001</v>
      </c>
      <c r="V141" s="129">
        <v>621.35599999999999</v>
      </c>
      <c r="W141" s="129">
        <v>438.67399999999998</v>
      </c>
      <c r="X141" s="129">
        <v>310.73</v>
      </c>
      <c r="Y141" s="129">
        <v>377.23599999999999</v>
      </c>
      <c r="Z141" s="129">
        <v>469.65800000000002</v>
      </c>
      <c r="AA141" s="129">
        <v>536.03399999999999</v>
      </c>
      <c r="AB141" s="129">
        <v>441.584</v>
      </c>
      <c r="AC141" s="129">
        <v>405.834</v>
      </c>
      <c r="AD141" s="129">
        <v>585.38499999999999</v>
      </c>
      <c r="AE141" s="129">
        <v>556.33000000000004</v>
      </c>
      <c r="AF141" s="129">
        <v>688.68799999999999</v>
      </c>
      <c r="AG141" s="129">
        <v>820.10199999999998</v>
      </c>
      <c r="AH141" s="130">
        <v>1130.3389999999999</v>
      </c>
      <c r="AI141" s="130">
        <v>1698.9829999999999</v>
      </c>
      <c r="AJ141" s="130">
        <v>2445.4029999999998</v>
      </c>
      <c r="AK141" s="130">
        <v>3443.4</v>
      </c>
      <c r="AL141" s="130">
        <v>4671.1109999999999</v>
      </c>
      <c r="AM141" s="130">
        <v>4081.1120000000001</v>
      </c>
      <c r="AN141" s="130">
        <v>4328.5129999999999</v>
      </c>
      <c r="AO141" s="130">
        <v>5305.3940000000002</v>
      </c>
      <c r="AP141" s="130">
        <v>5699.6840000000002</v>
      </c>
      <c r="AQ141" s="130">
        <v>5955.7129999999997</v>
      </c>
      <c r="AR141" s="130">
        <v>6227.4560000000001</v>
      </c>
      <c r="AS141" s="130">
        <v>6364.5569999999998</v>
      </c>
      <c r="AT141" s="130">
        <v>6595.31</v>
      </c>
      <c r="AU141" s="130">
        <v>6670.5739999999996</v>
      </c>
      <c r="AV141" s="130">
        <v>7008.4359999999997</v>
      </c>
      <c r="AW141" s="129">
        <v>2000</v>
      </c>
    </row>
    <row r="142" spans="1:49">
      <c r="A142" s="129">
        <v>614</v>
      </c>
      <c r="B142" s="129" t="s">
        <v>3251</v>
      </c>
      <c r="C142" s="129" t="s">
        <v>1709</v>
      </c>
      <c r="D142" s="129" t="s">
        <v>3250</v>
      </c>
      <c r="E142" s="129" t="s">
        <v>1708</v>
      </c>
      <c r="F142" s="129" t="s">
        <v>1707</v>
      </c>
      <c r="G142" s="129" t="s">
        <v>1625</v>
      </c>
    </row>
    <row r="143" spans="1:49">
      <c r="A143" s="129">
        <v>614</v>
      </c>
      <c r="B143" s="129" t="s">
        <v>3251</v>
      </c>
      <c r="C143" s="129" t="s">
        <v>1706</v>
      </c>
      <c r="D143" s="129" t="s">
        <v>3250</v>
      </c>
      <c r="E143" s="129" t="s">
        <v>1705</v>
      </c>
      <c r="F143" s="129" t="s">
        <v>1704</v>
      </c>
      <c r="G143" s="129" t="s">
        <v>1700</v>
      </c>
      <c r="H143" s="129" t="s">
        <v>1604</v>
      </c>
      <c r="I143" s="129" t="s">
        <v>1691</v>
      </c>
      <c r="J143" s="129">
        <v>12.885</v>
      </c>
      <c r="K143" s="129">
        <v>13.468</v>
      </c>
      <c r="L143" s="129">
        <v>14.304</v>
      </c>
      <c r="M143" s="129">
        <v>15.493</v>
      </c>
      <c r="N143" s="129">
        <v>17.004999999999999</v>
      </c>
      <c r="O143" s="129">
        <v>18.163</v>
      </c>
      <c r="P143" s="129">
        <v>19.067</v>
      </c>
      <c r="Q143" s="129">
        <v>20.352</v>
      </c>
      <c r="R143" s="129">
        <v>22.355</v>
      </c>
      <c r="S143" s="129">
        <v>23.234000000000002</v>
      </c>
      <c r="T143" s="129">
        <v>23.262</v>
      </c>
      <c r="U143" s="129">
        <v>24.274999999999999</v>
      </c>
      <c r="V143" s="129">
        <v>23.379000000000001</v>
      </c>
      <c r="W143" s="129">
        <v>18.195</v>
      </c>
      <c r="X143" s="129">
        <v>18.831</v>
      </c>
      <c r="Y143" s="129">
        <v>22.106999999999999</v>
      </c>
      <c r="Z143" s="129">
        <v>27.013000000000002</v>
      </c>
      <c r="AA143" s="129">
        <v>28.986000000000001</v>
      </c>
      <c r="AB143" s="129">
        <v>29.300999999999998</v>
      </c>
      <c r="AC143" s="129">
        <v>30.681999999999999</v>
      </c>
      <c r="AD143" s="129">
        <v>32.325000000000003</v>
      </c>
      <c r="AE143" s="129">
        <v>34.103999999999999</v>
      </c>
      <c r="AF143" s="129">
        <v>39.659999999999997</v>
      </c>
      <c r="AG143" s="129">
        <v>41.792000000000002</v>
      </c>
      <c r="AH143" s="129">
        <v>47.683999999999997</v>
      </c>
      <c r="AI143" s="129">
        <v>55.314999999999998</v>
      </c>
      <c r="AJ143" s="129">
        <v>68.837000000000003</v>
      </c>
      <c r="AK143" s="129">
        <v>86.63</v>
      </c>
      <c r="AL143" s="129">
        <v>100.52500000000001</v>
      </c>
      <c r="AM143" s="129">
        <v>103.74299999999999</v>
      </c>
      <c r="AN143" s="129">
        <v>108.577</v>
      </c>
      <c r="AO143" s="129">
        <v>115.048</v>
      </c>
      <c r="AP143" s="129">
        <v>123.14</v>
      </c>
      <c r="AQ143" s="129">
        <v>131.78700000000001</v>
      </c>
      <c r="AR143" s="129">
        <v>142.34700000000001</v>
      </c>
      <c r="AS143" s="129">
        <v>154.52099999999999</v>
      </c>
      <c r="AT143" s="129">
        <v>167.92400000000001</v>
      </c>
      <c r="AU143" s="129">
        <v>177.572</v>
      </c>
      <c r="AV143" s="129">
        <v>193.35900000000001</v>
      </c>
      <c r="AW143" s="129">
        <v>2011</v>
      </c>
    </row>
    <row r="144" spans="1:49">
      <c r="A144" s="129">
        <v>614</v>
      </c>
      <c r="B144" s="129" t="s">
        <v>3251</v>
      </c>
      <c r="C144" s="129" t="s">
        <v>1703</v>
      </c>
      <c r="D144" s="129" t="s">
        <v>3250</v>
      </c>
      <c r="E144" s="129" t="s">
        <v>1702</v>
      </c>
      <c r="F144" s="129" t="s">
        <v>1701</v>
      </c>
      <c r="G144" s="129" t="s">
        <v>1700</v>
      </c>
      <c r="H144" s="129" t="s">
        <v>3</v>
      </c>
      <c r="I144" s="129" t="s">
        <v>1699</v>
      </c>
      <c r="J144" s="130">
        <v>1708.8409999999999</v>
      </c>
      <c r="K144" s="130">
        <v>1739.163</v>
      </c>
      <c r="L144" s="130">
        <v>1799.4680000000001</v>
      </c>
      <c r="M144" s="130">
        <v>1899.338</v>
      </c>
      <c r="N144" s="130">
        <v>2031.059</v>
      </c>
      <c r="O144" s="130">
        <v>1925.1869999999999</v>
      </c>
      <c r="P144" s="130">
        <v>1964.8240000000001</v>
      </c>
      <c r="Q144" s="130">
        <v>2044.963</v>
      </c>
      <c r="R144" s="130">
        <v>2187.0520000000001</v>
      </c>
      <c r="S144" s="130">
        <v>2212.3449999999998</v>
      </c>
      <c r="T144" s="130">
        <v>2157.4459999999999</v>
      </c>
      <c r="U144" s="130">
        <v>2190.0250000000001</v>
      </c>
      <c r="V144" s="130">
        <v>2051.7260000000001</v>
      </c>
      <c r="W144" s="130">
        <v>1553.2819999999999</v>
      </c>
      <c r="X144" s="130">
        <v>1563.8050000000001</v>
      </c>
      <c r="Y144" s="130">
        <v>1785.896</v>
      </c>
      <c r="Z144" s="130">
        <v>2106.174</v>
      </c>
      <c r="AA144" s="130">
        <v>2196.337</v>
      </c>
      <c r="AB144" s="130">
        <v>2157.587</v>
      </c>
      <c r="AC144" s="130">
        <v>2195.6779999999999</v>
      </c>
      <c r="AD144" s="130">
        <v>2247.366</v>
      </c>
      <c r="AE144" s="130">
        <v>2303.5659999999998</v>
      </c>
      <c r="AF144" s="130">
        <v>2602.6239999999998</v>
      </c>
      <c r="AG144" s="130">
        <v>2664.3980000000001</v>
      </c>
      <c r="AH144" s="130">
        <v>2953.529</v>
      </c>
      <c r="AI144" s="130">
        <v>3328.61</v>
      </c>
      <c r="AJ144" s="130">
        <v>4028.1570000000002</v>
      </c>
      <c r="AK144" s="130">
        <v>4934.75</v>
      </c>
      <c r="AL144" s="130">
        <v>5578.2039999999997</v>
      </c>
      <c r="AM144" s="130">
        <v>5608.3440000000001</v>
      </c>
      <c r="AN144" s="130">
        <v>5698.7060000000001</v>
      </c>
      <c r="AO144" s="130">
        <v>5862.4430000000002</v>
      </c>
      <c r="AP144" s="130">
        <v>6092.0209999999997</v>
      </c>
      <c r="AQ144" s="130">
        <v>6329.9520000000002</v>
      </c>
      <c r="AR144" s="130">
        <v>6638.0140000000001</v>
      </c>
      <c r="AS144" s="130">
        <v>6995.8360000000002</v>
      </c>
      <c r="AT144" s="130">
        <v>7381.2049999999999</v>
      </c>
      <c r="AU144" s="130">
        <v>7577.9449999999997</v>
      </c>
      <c r="AV144" s="130">
        <v>8011.3130000000001</v>
      </c>
      <c r="AW144" s="129">
        <v>2000</v>
      </c>
    </row>
    <row r="145" spans="1:49">
      <c r="A145" s="129">
        <v>614</v>
      </c>
      <c r="B145" s="129" t="s">
        <v>3251</v>
      </c>
      <c r="C145" s="129" t="s">
        <v>1698</v>
      </c>
      <c r="D145" s="129" t="s">
        <v>3250</v>
      </c>
      <c r="E145" s="129" t="s">
        <v>1697</v>
      </c>
      <c r="F145" s="129" t="s">
        <v>1696</v>
      </c>
      <c r="G145" s="129" t="s">
        <v>50</v>
      </c>
      <c r="I145" s="129" t="s">
        <v>1691</v>
      </c>
      <c r="J145" s="129">
        <v>0.112</v>
      </c>
      <c r="K145" s="129">
        <v>0.105</v>
      </c>
      <c r="L145" s="129">
        <v>0.105</v>
      </c>
      <c r="M145" s="129">
        <v>0.106</v>
      </c>
      <c r="N145" s="129">
        <v>0.107</v>
      </c>
      <c r="O145" s="129">
        <v>0.107</v>
      </c>
      <c r="P145" s="129">
        <v>0.106</v>
      </c>
      <c r="Q145" s="129">
        <v>0.107</v>
      </c>
      <c r="R145" s="129">
        <v>0.108</v>
      </c>
      <c r="S145" s="129">
        <v>0.105</v>
      </c>
      <c r="T145" s="129">
        <v>9.8000000000000004E-2</v>
      </c>
      <c r="U145" s="129">
        <v>9.7000000000000003E-2</v>
      </c>
      <c r="V145" s="129">
        <v>8.3000000000000004E-2</v>
      </c>
      <c r="W145" s="129">
        <v>6.2E-2</v>
      </c>
      <c r="X145" s="129">
        <v>6.0999999999999999E-2</v>
      </c>
      <c r="Y145" s="129">
        <v>6.7000000000000004E-2</v>
      </c>
      <c r="Z145" s="129">
        <v>7.8E-2</v>
      </c>
      <c r="AA145" s="129">
        <v>7.9000000000000001E-2</v>
      </c>
      <c r="AB145" s="129">
        <v>7.6999999999999999E-2</v>
      </c>
      <c r="AC145" s="129">
        <v>7.6999999999999999E-2</v>
      </c>
      <c r="AD145" s="129">
        <v>7.4999999999999997E-2</v>
      </c>
      <c r="AE145" s="129">
        <v>7.5999999999999998E-2</v>
      </c>
      <c r="AF145" s="129">
        <v>8.5000000000000006E-2</v>
      </c>
      <c r="AG145" s="129">
        <v>8.4000000000000005E-2</v>
      </c>
      <c r="AH145" s="129">
        <v>8.8999999999999996E-2</v>
      </c>
      <c r="AI145" s="129">
        <v>9.6000000000000002E-2</v>
      </c>
      <c r="AJ145" s="129">
        <v>0.11</v>
      </c>
      <c r="AK145" s="129">
        <v>0.128</v>
      </c>
      <c r="AL145" s="129">
        <v>0.14299999999999999</v>
      </c>
      <c r="AM145" s="129">
        <v>0.14699999999999999</v>
      </c>
      <c r="AN145" s="129">
        <v>0.14499999999999999</v>
      </c>
      <c r="AO145" s="129">
        <v>0.14499999999999999</v>
      </c>
      <c r="AP145" s="129">
        <v>0.14799999999999999</v>
      </c>
      <c r="AQ145" s="129">
        <v>0.152</v>
      </c>
      <c r="AR145" s="129">
        <v>0.156</v>
      </c>
      <c r="AS145" s="129">
        <v>0.16</v>
      </c>
      <c r="AT145" s="129">
        <v>0.16300000000000001</v>
      </c>
      <c r="AU145" s="129">
        <v>0.16300000000000001</v>
      </c>
      <c r="AV145" s="129">
        <v>0.16700000000000001</v>
      </c>
      <c r="AW145" s="129">
        <v>2011</v>
      </c>
    </row>
    <row r="146" spans="1:49">
      <c r="A146" s="129">
        <v>614</v>
      </c>
      <c r="B146" s="129" t="s">
        <v>3251</v>
      </c>
      <c r="C146" s="129" t="s">
        <v>1695</v>
      </c>
      <c r="D146" s="129" t="s">
        <v>3250</v>
      </c>
      <c r="E146" s="129" t="s">
        <v>1694</v>
      </c>
      <c r="F146" s="129" t="s">
        <v>1693</v>
      </c>
      <c r="G146" s="129" t="s">
        <v>1692</v>
      </c>
      <c r="I146" s="129" t="s">
        <v>1691</v>
      </c>
      <c r="J146" s="129" t="s">
        <v>1828</v>
      </c>
      <c r="K146" s="129" t="s">
        <v>1828</v>
      </c>
      <c r="L146" s="129" t="s">
        <v>1828</v>
      </c>
      <c r="M146" s="129" t="s">
        <v>1828</v>
      </c>
      <c r="N146" s="129" t="s">
        <v>1828</v>
      </c>
      <c r="O146" s="129" t="s">
        <v>1828</v>
      </c>
      <c r="P146" s="129" t="s">
        <v>1828</v>
      </c>
      <c r="Q146" s="129" t="s">
        <v>1828</v>
      </c>
      <c r="R146" s="129" t="s">
        <v>1828</v>
      </c>
      <c r="S146" s="129" t="s">
        <v>1828</v>
      </c>
      <c r="T146" s="129" t="s">
        <v>1828</v>
      </c>
      <c r="U146" s="129" t="s">
        <v>1828</v>
      </c>
      <c r="V146" s="129" t="s">
        <v>1828</v>
      </c>
      <c r="W146" s="129" t="s">
        <v>1828</v>
      </c>
      <c r="X146" s="129" t="s">
        <v>1828</v>
      </c>
      <c r="Y146" s="129">
        <v>1E-3</v>
      </c>
      <c r="Z146" s="129">
        <v>2.9000000000000001E-2</v>
      </c>
      <c r="AA146" s="129">
        <v>5.6000000000000001E-2</v>
      </c>
      <c r="AB146" s="129">
        <v>0.08</v>
      </c>
      <c r="AC146" s="129">
        <v>0.51600000000000001</v>
      </c>
      <c r="AD146" s="129">
        <v>2.6139999999999999</v>
      </c>
      <c r="AE146" s="129">
        <v>5.327</v>
      </c>
      <c r="AF146" s="129">
        <v>11.565</v>
      </c>
      <c r="AG146" s="129">
        <v>22.963999999999999</v>
      </c>
      <c r="AH146" s="129">
        <v>31.933</v>
      </c>
      <c r="AI146" s="129">
        <v>44.488</v>
      </c>
      <c r="AJ146" s="129">
        <v>48.79</v>
      </c>
      <c r="AK146" s="129">
        <v>53.524000000000001</v>
      </c>
      <c r="AL146" s="129">
        <v>62.832000000000001</v>
      </c>
      <c r="AM146" s="129">
        <v>57.725999999999999</v>
      </c>
      <c r="AN146" s="129">
        <v>69.808000000000007</v>
      </c>
      <c r="AO146" s="129">
        <v>85.009</v>
      </c>
      <c r="AP146" s="129">
        <v>89.316999999999993</v>
      </c>
      <c r="AQ146" s="129">
        <v>91.432000000000002</v>
      </c>
      <c r="AR146" s="129">
        <v>93.902000000000001</v>
      </c>
      <c r="AS146" s="129">
        <v>93.793000000000006</v>
      </c>
      <c r="AT146" s="129">
        <v>94.882000000000005</v>
      </c>
      <c r="AU146" s="129">
        <v>96.278000000000006</v>
      </c>
      <c r="AV146" s="129">
        <v>98.552999999999997</v>
      </c>
      <c r="AW146" s="129">
        <v>2011</v>
      </c>
    </row>
    <row r="147" spans="1:49">
      <c r="A147" s="129">
        <v>614</v>
      </c>
      <c r="B147" s="129" t="s">
        <v>3251</v>
      </c>
      <c r="C147" s="129" t="s">
        <v>1690</v>
      </c>
      <c r="D147" s="129" t="s">
        <v>3250</v>
      </c>
      <c r="E147" s="129" t="s">
        <v>1689</v>
      </c>
      <c r="F147" s="129" t="s">
        <v>1688</v>
      </c>
      <c r="G147" s="129" t="s">
        <v>1597</v>
      </c>
      <c r="I147" s="129" t="s">
        <v>3257</v>
      </c>
      <c r="J147" s="129">
        <v>21.2</v>
      </c>
      <c r="K147" s="129">
        <v>22.995000000000001</v>
      </c>
      <c r="L147" s="129">
        <v>26.088000000000001</v>
      </c>
      <c r="M147" s="129">
        <v>21.652999999999999</v>
      </c>
      <c r="N147" s="129">
        <v>21.594000000000001</v>
      </c>
      <c r="O147" s="129">
        <v>16.527999999999999</v>
      </c>
      <c r="P147" s="129">
        <v>16.593</v>
      </c>
      <c r="Q147" s="129">
        <v>16.454000000000001</v>
      </c>
      <c r="R147" s="129">
        <v>12.82</v>
      </c>
      <c r="S147" s="129">
        <v>12.753</v>
      </c>
      <c r="T147" s="129">
        <v>7.335</v>
      </c>
      <c r="U147" s="129">
        <v>16.331</v>
      </c>
      <c r="V147" s="129">
        <v>28.027999999999999</v>
      </c>
      <c r="W147" s="129">
        <v>28.756</v>
      </c>
      <c r="X147" s="129">
        <v>27.954000000000001</v>
      </c>
      <c r="Y147" s="129">
        <v>30.361000000000001</v>
      </c>
      <c r="Z147" s="129">
        <v>37.732999999999997</v>
      </c>
      <c r="AA147" s="129">
        <v>27.696000000000002</v>
      </c>
      <c r="AB147" s="129">
        <v>38.277999999999999</v>
      </c>
      <c r="AC147" s="129">
        <v>31.315000000000001</v>
      </c>
      <c r="AD147" s="129">
        <v>13.821</v>
      </c>
      <c r="AE147" s="129">
        <v>14.574999999999999</v>
      </c>
      <c r="AF147" s="129">
        <v>13.669</v>
      </c>
      <c r="AG147" s="129">
        <v>13.772</v>
      </c>
      <c r="AH147" s="129">
        <v>9.91</v>
      </c>
      <c r="AI147" s="129">
        <v>8.7789999999999999</v>
      </c>
      <c r="AJ147" s="129">
        <v>15.361000000000001</v>
      </c>
      <c r="AK147" s="129">
        <v>13.505000000000001</v>
      </c>
      <c r="AL147" s="129">
        <v>16.219000000000001</v>
      </c>
      <c r="AM147" s="129">
        <v>16.135999999999999</v>
      </c>
      <c r="AN147" s="129">
        <v>13.542</v>
      </c>
      <c r="AO147" s="129">
        <v>12.898</v>
      </c>
      <c r="AP147" s="129">
        <v>15.057</v>
      </c>
      <c r="AQ147" s="129">
        <v>13.835000000000001</v>
      </c>
      <c r="AR147" s="129">
        <v>14.489000000000001</v>
      </c>
      <c r="AS147" s="129">
        <v>14.157999999999999</v>
      </c>
      <c r="AT147" s="129">
        <v>13.786</v>
      </c>
      <c r="AU147" s="129">
        <v>13.753</v>
      </c>
      <c r="AV147" s="129">
        <v>13.801</v>
      </c>
      <c r="AW147" s="129">
        <v>2011</v>
      </c>
    </row>
    <row r="148" spans="1:49">
      <c r="A148" s="129">
        <v>614</v>
      </c>
      <c r="B148" s="129" t="s">
        <v>3251</v>
      </c>
      <c r="C148" s="129" t="s">
        <v>1687</v>
      </c>
      <c r="D148" s="129" t="s">
        <v>3250</v>
      </c>
      <c r="E148" s="129" t="s">
        <v>1686</v>
      </c>
      <c r="F148" s="129" t="s">
        <v>1685</v>
      </c>
      <c r="G148" s="129" t="s">
        <v>1597</v>
      </c>
      <c r="I148" s="129" t="s">
        <v>3257</v>
      </c>
      <c r="J148" s="129">
        <v>23.494</v>
      </c>
      <c r="K148" s="129">
        <v>20.044</v>
      </c>
      <c r="L148" s="129">
        <v>16.48</v>
      </c>
      <c r="M148" s="129">
        <v>15.212</v>
      </c>
      <c r="N148" s="129">
        <v>19.158999999999999</v>
      </c>
      <c r="O148" s="129">
        <v>15.643000000000001</v>
      </c>
      <c r="P148" s="129">
        <v>7.1790000000000003</v>
      </c>
      <c r="Q148" s="129">
        <v>18.777999999999999</v>
      </c>
      <c r="R148" s="129">
        <v>3.5569999999999999</v>
      </c>
      <c r="S148" s="129">
        <v>12.061999999999999</v>
      </c>
      <c r="T148" s="129">
        <v>7.3310000000000004</v>
      </c>
      <c r="U148" s="129">
        <v>15.093999999999999</v>
      </c>
      <c r="V148" s="129">
        <v>19.756</v>
      </c>
      <c r="W148" s="129">
        <v>19.16</v>
      </c>
      <c r="X148" s="129">
        <v>21.41</v>
      </c>
      <c r="Y148" s="129">
        <v>18.231000000000002</v>
      </c>
      <c r="Z148" s="129">
        <v>32.817</v>
      </c>
      <c r="AA148" s="129">
        <v>15.146000000000001</v>
      </c>
      <c r="AB148" s="129">
        <v>6.9139999999999997</v>
      </c>
      <c r="AC148" s="129">
        <v>0.106</v>
      </c>
      <c r="AD148" s="129">
        <v>25.765999999999998</v>
      </c>
      <c r="AE148" s="129">
        <v>-2.786</v>
      </c>
      <c r="AF148" s="129">
        <v>12.206</v>
      </c>
      <c r="AG148" s="129">
        <v>8.1479999999999997</v>
      </c>
      <c r="AH148" s="129">
        <v>13.647</v>
      </c>
      <c r="AI148" s="129">
        <v>26.975000000000001</v>
      </c>
      <c r="AJ148" s="129">
        <v>40.991</v>
      </c>
      <c r="AK148" s="129">
        <v>33.448999999999998</v>
      </c>
      <c r="AL148" s="129">
        <v>26.545000000000002</v>
      </c>
      <c r="AM148" s="129">
        <v>6.2060000000000004</v>
      </c>
      <c r="AN148" s="129">
        <v>21.645</v>
      </c>
      <c r="AO148" s="129">
        <v>25.465</v>
      </c>
      <c r="AP148" s="129">
        <v>24.289000000000001</v>
      </c>
      <c r="AQ148" s="129">
        <v>20.931000000000001</v>
      </c>
      <c r="AR148" s="129">
        <v>19.047999999999998</v>
      </c>
      <c r="AS148" s="129">
        <v>15.269</v>
      </c>
      <c r="AT148" s="129">
        <v>12.548999999999999</v>
      </c>
      <c r="AU148" s="129">
        <v>11.074999999999999</v>
      </c>
      <c r="AV148" s="129">
        <v>9.4090000000000007</v>
      </c>
      <c r="AW148" s="129">
        <v>2011</v>
      </c>
    </row>
    <row r="149" spans="1:49">
      <c r="A149" s="129">
        <v>614</v>
      </c>
      <c r="B149" s="129" t="s">
        <v>3251</v>
      </c>
      <c r="C149" s="129" t="s">
        <v>1683</v>
      </c>
      <c r="D149" s="129" t="s">
        <v>3250</v>
      </c>
      <c r="E149" s="129" t="s">
        <v>1680</v>
      </c>
      <c r="F149" s="129" t="s">
        <v>1682</v>
      </c>
      <c r="G149" s="129" t="s">
        <v>1675</v>
      </c>
      <c r="I149" s="129" t="s">
        <v>3256</v>
      </c>
      <c r="J149" s="129" t="s">
        <v>1828</v>
      </c>
      <c r="K149" s="129" t="s">
        <v>1828</v>
      </c>
      <c r="L149" s="129" t="s">
        <v>1828</v>
      </c>
      <c r="M149" s="129" t="s">
        <v>1828</v>
      </c>
      <c r="N149" s="129" t="s">
        <v>1828</v>
      </c>
      <c r="O149" s="129" t="s">
        <v>1828</v>
      </c>
      <c r="P149" s="129" t="s">
        <v>1828</v>
      </c>
      <c r="Q149" s="129" t="s">
        <v>1828</v>
      </c>
      <c r="R149" s="129" t="s">
        <v>1828</v>
      </c>
      <c r="S149" s="129" t="s">
        <v>1828</v>
      </c>
      <c r="T149" s="129" t="s">
        <v>1828</v>
      </c>
      <c r="U149" s="129" t="s">
        <v>1828</v>
      </c>
      <c r="V149" s="129" t="s">
        <v>1828</v>
      </c>
      <c r="W149" s="129" t="s">
        <v>1828</v>
      </c>
      <c r="X149" s="129" t="s">
        <v>1828</v>
      </c>
      <c r="Y149" s="129">
        <v>1E-3</v>
      </c>
      <c r="Z149" s="129">
        <v>2.7E-2</v>
      </c>
      <c r="AA149" s="129">
        <v>8.7999999999999995E-2</v>
      </c>
      <c r="AB149" s="129">
        <v>0.183</v>
      </c>
      <c r="AC149" s="129">
        <v>0.63600000000000001</v>
      </c>
      <c r="AD149" s="129">
        <v>2.7050000000000001</v>
      </c>
      <c r="AE149" s="129">
        <v>6.8319999999999999</v>
      </c>
      <c r="AF149" s="129">
        <v>14.272</v>
      </c>
      <c r="AG149" s="129">
        <v>28.306999999999999</v>
      </c>
      <c r="AH149" s="129">
        <v>40.637</v>
      </c>
      <c r="AI149" s="129">
        <v>49.968000000000004</v>
      </c>
      <c r="AJ149" s="129">
        <v>56.616</v>
      </c>
      <c r="AK149" s="129">
        <v>63.551000000000002</v>
      </c>
      <c r="AL149" s="129">
        <v>71.471999999999994</v>
      </c>
      <c r="AM149" s="129">
        <v>81.278000000000006</v>
      </c>
      <c r="AN149" s="129">
        <v>93.046999999999997</v>
      </c>
      <c r="AO149" s="129">
        <v>105.59399999999999</v>
      </c>
      <c r="AP149" s="129">
        <v>116.45399999999999</v>
      </c>
      <c r="AQ149" s="129">
        <v>127.14400000000001</v>
      </c>
      <c r="AR149" s="129">
        <v>137.94999999999999</v>
      </c>
      <c r="AS149" s="129">
        <v>148.607</v>
      </c>
      <c r="AT149" s="129">
        <v>159.346</v>
      </c>
      <c r="AU149" s="129">
        <v>170.5</v>
      </c>
      <c r="AV149" s="129">
        <v>182.435</v>
      </c>
      <c r="AW149" s="129">
        <v>2012</v>
      </c>
    </row>
    <row r="150" spans="1:49">
      <c r="A150" s="129">
        <v>614</v>
      </c>
      <c r="B150" s="129" t="s">
        <v>3251</v>
      </c>
      <c r="C150" s="129" t="s">
        <v>1681</v>
      </c>
      <c r="D150" s="129" t="s">
        <v>3250</v>
      </c>
      <c r="E150" s="129" t="s">
        <v>1680</v>
      </c>
      <c r="F150" s="129" t="s">
        <v>1679</v>
      </c>
      <c r="G150" s="129" t="s">
        <v>1655</v>
      </c>
      <c r="I150" s="129" t="s">
        <v>1678</v>
      </c>
      <c r="J150" s="129">
        <v>46.707999999999998</v>
      </c>
      <c r="K150" s="129">
        <v>1.391</v>
      </c>
      <c r="L150" s="129">
        <v>1.833</v>
      </c>
      <c r="M150" s="129">
        <v>1.833</v>
      </c>
      <c r="N150" s="129">
        <v>1.833</v>
      </c>
      <c r="O150" s="129">
        <v>1.833</v>
      </c>
      <c r="P150" s="129">
        <v>1.833</v>
      </c>
      <c r="Q150" s="129">
        <v>1.833</v>
      </c>
      <c r="R150" s="129">
        <v>1.833</v>
      </c>
      <c r="S150" s="129">
        <v>1.833</v>
      </c>
      <c r="T150" s="129">
        <v>1.833</v>
      </c>
      <c r="U150" s="129">
        <v>85.265000000000001</v>
      </c>
      <c r="V150" s="129">
        <v>299.09699999999998</v>
      </c>
      <c r="W150" s="130">
        <v>1379.4760000000001</v>
      </c>
      <c r="X150" s="129">
        <v>949.77099999999996</v>
      </c>
      <c r="Y150" s="130">
        <v>2672.23</v>
      </c>
      <c r="Z150" s="130">
        <v>4146.01</v>
      </c>
      <c r="AA150" s="129">
        <v>221.49199999999999</v>
      </c>
      <c r="AB150" s="129">
        <v>107.429</v>
      </c>
      <c r="AC150" s="129">
        <v>248.24799999999999</v>
      </c>
      <c r="AD150" s="129">
        <v>325.029</v>
      </c>
      <c r="AE150" s="129">
        <v>152.58600000000001</v>
      </c>
      <c r="AF150" s="129">
        <v>108.893</v>
      </c>
      <c r="AG150" s="129">
        <v>98.341999999999999</v>
      </c>
      <c r="AH150" s="129">
        <v>43.558999999999997</v>
      </c>
      <c r="AI150" s="129">
        <v>22.960999999999999</v>
      </c>
      <c r="AJ150" s="129">
        <v>13.305</v>
      </c>
      <c r="AK150" s="129">
        <v>12.249000000000001</v>
      </c>
      <c r="AL150" s="129">
        <v>12.465</v>
      </c>
      <c r="AM150" s="129">
        <v>13.721</v>
      </c>
      <c r="AN150" s="129">
        <v>14.48</v>
      </c>
      <c r="AO150" s="129">
        <v>13.484</v>
      </c>
      <c r="AP150" s="129">
        <v>10.285</v>
      </c>
      <c r="AQ150" s="129">
        <v>9.18</v>
      </c>
      <c r="AR150" s="129">
        <v>8.4990000000000006</v>
      </c>
      <c r="AS150" s="129">
        <v>7.726</v>
      </c>
      <c r="AT150" s="129">
        <v>7.226</v>
      </c>
      <c r="AU150" s="129">
        <v>7</v>
      </c>
      <c r="AV150" s="129">
        <v>7</v>
      </c>
      <c r="AW150" s="129">
        <v>2012</v>
      </c>
    </row>
    <row r="151" spans="1:49">
      <c r="A151" s="129">
        <v>614</v>
      </c>
      <c r="B151" s="129" t="s">
        <v>3251</v>
      </c>
      <c r="C151" s="129" t="s">
        <v>1677</v>
      </c>
      <c r="D151" s="129" t="s">
        <v>3250</v>
      </c>
      <c r="E151" s="129" t="s">
        <v>1672</v>
      </c>
      <c r="F151" s="129" t="s">
        <v>1676</v>
      </c>
      <c r="G151" s="129" t="s">
        <v>1675</v>
      </c>
      <c r="I151" s="129" t="s">
        <v>3256</v>
      </c>
      <c r="J151" s="129" t="s">
        <v>1828</v>
      </c>
      <c r="K151" s="129" t="s">
        <v>1828</v>
      </c>
      <c r="L151" s="129" t="s">
        <v>1828</v>
      </c>
      <c r="M151" s="129" t="s">
        <v>1828</v>
      </c>
      <c r="N151" s="129" t="s">
        <v>1828</v>
      </c>
      <c r="O151" s="129" t="s">
        <v>1828</v>
      </c>
      <c r="P151" s="129" t="s">
        <v>1828</v>
      </c>
      <c r="Q151" s="129" t="s">
        <v>1828</v>
      </c>
      <c r="R151" s="129" t="s">
        <v>1828</v>
      </c>
      <c r="S151" s="129" t="s">
        <v>1828</v>
      </c>
      <c r="T151" s="129" t="s">
        <v>1828</v>
      </c>
      <c r="U151" s="129" t="s">
        <v>1828</v>
      </c>
      <c r="V151" s="129" t="s">
        <v>1828</v>
      </c>
      <c r="W151" s="129" t="s">
        <v>1828</v>
      </c>
      <c r="X151" s="129" t="s">
        <v>1828</v>
      </c>
      <c r="Y151" s="129">
        <v>3.0000000000000001E-3</v>
      </c>
      <c r="Z151" s="129">
        <v>4.7E-2</v>
      </c>
      <c r="AA151" s="129">
        <v>0.11799999999999999</v>
      </c>
      <c r="AB151" s="129">
        <v>0.27800000000000002</v>
      </c>
      <c r="AC151" s="129">
        <v>1.194</v>
      </c>
      <c r="AD151" s="129">
        <v>4.3970000000000002</v>
      </c>
      <c r="AE151" s="129">
        <v>9.5</v>
      </c>
      <c r="AF151" s="129">
        <v>19.530999999999999</v>
      </c>
      <c r="AG151" s="129">
        <v>34.514000000000003</v>
      </c>
      <c r="AH151" s="129">
        <v>45.216999999999999</v>
      </c>
      <c r="AI151" s="129">
        <v>53.595999999999997</v>
      </c>
      <c r="AJ151" s="129">
        <v>60.139000000000003</v>
      </c>
      <c r="AK151" s="129">
        <v>67.221000000000004</v>
      </c>
      <c r="AL151" s="129">
        <v>76.073999999999998</v>
      </c>
      <c r="AM151" s="129">
        <v>86.713999999999999</v>
      </c>
      <c r="AN151" s="129">
        <v>100</v>
      </c>
      <c r="AO151" s="129">
        <v>111.376</v>
      </c>
      <c r="AP151" s="129">
        <v>121.447</v>
      </c>
      <c r="AQ151" s="129">
        <v>132.285</v>
      </c>
      <c r="AR151" s="129">
        <v>142.86699999999999</v>
      </c>
      <c r="AS151" s="129">
        <v>153.583</v>
      </c>
      <c r="AT151" s="129">
        <v>164.333</v>
      </c>
      <c r="AU151" s="129">
        <v>175.83699999999999</v>
      </c>
      <c r="AV151" s="129">
        <v>188.14500000000001</v>
      </c>
      <c r="AW151" s="129">
        <v>2012</v>
      </c>
    </row>
    <row r="152" spans="1:49">
      <c r="A152" s="129">
        <v>614</v>
      </c>
      <c r="B152" s="129" t="s">
        <v>3251</v>
      </c>
      <c r="C152" s="129" t="s">
        <v>1673</v>
      </c>
      <c r="D152" s="129" t="s">
        <v>3250</v>
      </c>
      <c r="E152" s="129" t="s">
        <v>1672</v>
      </c>
      <c r="F152" s="129" t="s">
        <v>1671</v>
      </c>
      <c r="G152" s="129" t="s">
        <v>1655</v>
      </c>
      <c r="I152" s="129" t="s">
        <v>1670</v>
      </c>
      <c r="J152" s="129" t="s">
        <v>1595</v>
      </c>
      <c r="K152" s="129">
        <v>1.833</v>
      </c>
      <c r="L152" s="129">
        <v>1.833</v>
      </c>
      <c r="M152" s="129">
        <v>1.833</v>
      </c>
      <c r="N152" s="129">
        <v>1.833</v>
      </c>
      <c r="O152" s="129">
        <v>1.833</v>
      </c>
      <c r="P152" s="129">
        <v>1.833</v>
      </c>
      <c r="Q152" s="129">
        <v>1.833</v>
      </c>
      <c r="R152" s="129">
        <v>1.833</v>
      </c>
      <c r="S152" s="129">
        <v>1.833</v>
      </c>
      <c r="T152" s="129">
        <v>1.833</v>
      </c>
      <c r="U152" s="129">
        <v>175.72</v>
      </c>
      <c r="V152" s="129">
        <v>495.79300000000001</v>
      </c>
      <c r="W152" s="130">
        <v>1837.874</v>
      </c>
      <c r="X152" s="129">
        <v>971.95399999999995</v>
      </c>
      <c r="Y152" s="130">
        <v>3783.9209999999998</v>
      </c>
      <c r="Z152" s="130">
        <v>1650.825</v>
      </c>
      <c r="AA152" s="129">
        <v>149.62100000000001</v>
      </c>
      <c r="AB152" s="129">
        <v>134.809</v>
      </c>
      <c r="AC152" s="129">
        <v>329.00099999999998</v>
      </c>
      <c r="AD152" s="129">
        <v>268.35000000000002</v>
      </c>
      <c r="AE152" s="129">
        <v>116.068</v>
      </c>
      <c r="AF152" s="129">
        <v>105.59</v>
      </c>
      <c r="AG152" s="129">
        <v>76.710999999999999</v>
      </c>
      <c r="AH152" s="129">
        <v>31.013000000000002</v>
      </c>
      <c r="AI152" s="129">
        <v>18.53</v>
      </c>
      <c r="AJ152" s="129">
        <v>12.207000000000001</v>
      </c>
      <c r="AK152" s="129">
        <v>11.776</v>
      </c>
      <c r="AL152" s="129">
        <v>13.17</v>
      </c>
      <c r="AM152" s="129">
        <v>13.987</v>
      </c>
      <c r="AN152" s="129">
        <v>15.321999999999999</v>
      </c>
      <c r="AO152" s="129">
        <v>11.375999999999999</v>
      </c>
      <c r="AP152" s="129">
        <v>9.0419999999999998</v>
      </c>
      <c r="AQ152" s="129">
        <v>8.9239999999999995</v>
      </c>
      <c r="AR152" s="129">
        <v>8</v>
      </c>
      <c r="AS152" s="129">
        <v>7.5</v>
      </c>
      <c r="AT152" s="129">
        <v>7</v>
      </c>
      <c r="AU152" s="129">
        <v>7</v>
      </c>
      <c r="AV152" s="129">
        <v>7</v>
      </c>
      <c r="AW152" s="129">
        <v>2012</v>
      </c>
    </row>
    <row r="153" spans="1:49">
      <c r="A153" s="129">
        <v>614</v>
      </c>
      <c r="B153" s="129" t="s">
        <v>3251</v>
      </c>
      <c r="C153" s="129" t="s">
        <v>1669</v>
      </c>
      <c r="D153" s="129" t="s">
        <v>3250</v>
      </c>
      <c r="E153" s="129" t="s">
        <v>1668</v>
      </c>
      <c r="G153" s="129" t="s">
        <v>50</v>
      </c>
    </row>
    <row r="154" spans="1:49">
      <c r="A154" s="129">
        <v>614</v>
      </c>
      <c r="B154" s="129" t="s">
        <v>3251</v>
      </c>
      <c r="C154" s="129" t="s">
        <v>1667</v>
      </c>
      <c r="D154" s="129" t="s">
        <v>3250</v>
      </c>
      <c r="E154" s="129" t="s">
        <v>1666</v>
      </c>
      <c r="F154" s="129" t="s">
        <v>1665</v>
      </c>
      <c r="G154" s="129" t="s">
        <v>1655</v>
      </c>
      <c r="I154" s="129" t="s">
        <v>3255</v>
      </c>
      <c r="J154" s="129">
        <v>-39</v>
      </c>
      <c r="K154" s="129">
        <v>17.3</v>
      </c>
      <c r="L154" s="129">
        <v>1.7</v>
      </c>
      <c r="M154" s="129">
        <v>-2.7</v>
      </c>
      <c r="N154" s="129">
        <v>2.2000000000000002</v>
      </c>
      <c r="O154" s="129">
        <v>-9.4</v>
      </c>
      <c r="P154" s="129">
        <v>-6.5</v>
      </c>
      <c r="Q154" s="129">
        <v>-1.5</v>
      </c>
      <c r="R154" s="129">
        <v>26.9</v>
      </c>
      <c r="S154" s="129">
        <v>-22</v>
      </c>
      <c r="T154" s="129">
        <v>-15.8</v>
      </c>
      <c r="U154" s="129">
        <v>-3.8860000000000001</v>
      </c>
      <c r="V154" s="129">
        <v>21.140999999999998</v>
      </c>
      <c r="W154" s="129">
        <v>-19.125</v>
      </c>
      <c r="X154" s="129">
        <v>-26.768999999999998</v>
      </c>
      <c r="Y154" s="129">
        <v>27.968</v>
      </c>
      <c r="Z154" s="129">
        <v>27.763999999999999</v>
      </c>
      <c r="AA154" s="129">
        <v>8.4320000000000004</v>
      </c>
      <c r="AB154" s="129">
        <v>-5.44</v>
      </c>
      <c r="AC154" s="129">
        <v>26.806000000000001</v>
      </c>
      <c r="AD154" s="129">
        <v>3.9649999999999999</v>
      </c>
      <c r="AE154" s="129">
        <v>13.853999999999999</v>
      </c>
      <c r="AF154" s="129">
        <v>-6.0720000000000001</v>
      </c>
      <c r="AG154" s="129">
        <v>12.821999999999999</v>
      </c>
      <c r="AH154" s="129">
        <v>17.577999999999999</v>
      </c>
      <c r="AI154" s="129">
        <v>39.777999999999999</v>
      </c>
      <c r="AJ154" s="129">
        <v>0.84799999999999998</v>
      </c>
      <c r="AK154" s="129">
        <v>47.851999999999997</v>
      </c>
      <c r="AL154" s="129">
        <v>45.037999999999997</v>
      </c>
      <c r="AM154" s="129">
        <v>6.7460000000000004</v>
      </c>
      <c r="AN154" s="129">
        <v>-21.228999999999999</v>
      </c>
      <c r="AO154" s="129">
        <v>9.8550000000000004</v>
      </c>
      <c r="AP154" s="129">
        <v>15.68</v>
      </c>
      <c r="AQ154" s="129">
        <v>7.032</v>
      </c>
      <c r="AR154" s="129">
        <v>7.5860000000000003</v>
      </c>
      <c r="AS154" s="129">
        <v>3.9460000000000002</v>
      </c>
      <c r="AT154" s="129">
        <v>4.101</v>
      </c>
      <c r="AU154" s="129">
        <v>3.048</v>
      </c>
      <c r="AV154" s="129">
        <v>4.7140000000000004</v>
      </c>
      <c r="AW154" s="129">
        <v>2012</v>
      </c>
    </row>
    <row r="155" spans="1:49">
      <c r="A155" s="129">
        <v>614</v>
      </c>
      <c r="B155" s="129" t="s">
        <v>3251</v>
      </c>
      <c r="C155" s="129" t="s">
        <v>1664</v>
      </c>
      <c r="D155" s="129" t="s">
        <v>3250</v>
      </c>
      <c r="E155" s="129" t="s">
        <v>1663</v>
      </c>
      <c r="F155" s="129" t="s">
        <v>1662</v>
      </c>
      <c r="G155" s="129" t="s">
        <v>1655</v>
      </c>
      <c r="I155" s="129" t="s">
        <v>3255</v>
      </c>
      <c r="J155" s="129">
        <v>-5</v>
      </c>
      <c r="K155" s="129">
        <v>-3.3</v>
      </c>
      <c r="L155" s="129">
        <v>-21.5</v>
      </c>
      <c r="M155" s="129">
        <v>-17.399999999999999</v>
      </c>
      <c r="N155" s="129">
        <v>30.4</v>
      </c>
      <c r="O155" s="129">
        <v>-14.5</v>
      </c>
      <c r="P155" s="129">
        <v>-25.7</v>
      </c>
      <c r="Q155" s="129">
        <v>16.8</v>
      </c>
      <c r="R155" s="129">
        <v>2.1</v>
      </c>
      <c r="S155" s="129">
        <v>-5.6</v>
      </c>
      <c r="T155" s="129">
        <v>12.9</v>
      </c>
      <c r="U155" s="129">
        <v>-14.257</v>
      </c>
      <c r="V155" s="129">
        <v>42.588999999999999</v>
      </c>
      <c r="W155" s="129">
        <v>-23.32</v>
      </c>
      <c r="X155" s="129">
        <v>-19.574000000000002</v>
      </c>
      <c r="Y155" s="129">
        <v>15.717000000000001</v>
      </c>
      <c r="Z155" s="129">
        <v>11.645</v>
      </c>
      <c r="AA155" s="129">
        <v>39.356000000000002</v>
      </c>
      <c r="AB155" s="129">
        <v>-15.433999999999999</v>
      </c>
      <c r="AC155" s="129">
        <v>56.08</v>
      </c>
      <c r="AD155" s="129">
        <v>1.0229999999999999</v>
      </c>
      <c r="AE155" s="129">
        <v>2.0369999999999999</v>
      </c>
      <c r="AF155" s="129">
        <v>5.0549999999999997</v>
      </c>
      <c r="AG155" s="129">
        <v>32.311999999999998</v>
      </c>
      <c r="AH155" s="129">
        <v>3.5529999999999999</v>
      </c>
      <c r="AI155" s="129">
        <v>40.591999999999999</v>
      </c>
      <c r="AJ155" s="129">
        <v>-1.4750000000000001</v>
      </c>
      <c r="AK155" s="129">
        <v>42.496000000000002</v>
      </c>
      <c r="AL155" s="129">
        <v>35.886000000000003</v>
      </c>
      <c r="AM155" s="129">
        <v>18.843</v>
      </c>
      <c r="AN155" s="129">
        <v>-31.58</v>
      </c>
      <c r="AO155" s="129">
        <v>7.5839999999999996</v>
      </c>
      <c r="AP155" s="129">
        <v>15.391999999999999</v>
      </c>
      <c r="AQ155" s="129">
        <v>9.0220000000000002</v>
      </c>
      <c r="AR155" s="129">
        <v>12.18</v>
      </c>
      <c r="AS155" s="129">
        <v>8.5039999999999996</v>
      </c>
      <c r="AT155" s="129">
        <v>7.5170000000000003</v>
      </c>
      <c r="AU155" s="129">
        <v>4.9349999999999996</v>
      </c>
      <c r="AV155" s="129">
        <v>7.7359999999999998</v>
      </c>
      <c r="AW155" s="129">
        <v>2012</v>
      </c>
    </row>
    <row r="156" spans="1:49">
      <c r="A156" s="129">
        <v>614</v>
      </c>
      <c r="B156" s="129" t="s">
        <v>3251</v>
      </c>
      <c r="C156" s="129" t="s">
        <v>1661</v>
      </c>
      <c r="D156" s="129" t="s">
        <v>3250</v>
      </c>
      <c r="E156" s="129" t="s">
        <v>1660</v>
      </c>
      <c r="F156" s="129" t="s">
        <v>1659</v>
      </c>
      <c r="G156" s="129" t="s">
        <v>1655</v>
      </c>
      <c r="I156" s="129" t="s">
        <v>3255</v>
      </c>
      <c r="J156" s="129">
        <v>-3</v>
      </c>
      <c r="K156" s="129">
        <v>8</v>
      </c>
      <c r="L156" s="129">
        <v>-12.9</v>
      </c>
      <c r="M156" s="129">
        <v>4.5999999999999996</v>
      </c>
      <c r="N156" s="129">
        <v>12.5</v>
      </c>
      <c r="O156" s="129">
        <v>-5.9</v>
      </c>
      <c r="P156" s="129">
        <v>-33.799999999999997</v>
      </c>
      <c r="Q156" s="129">
        <v>54.3</v>
      </c>
      <c r="R156" s="129">
        <v>7</v>
      </c>
      <c r="S156" s="129">
        <v>2.7</v>
      </c>
      <c r="T156" s="129">
        <v>14.6</v>
      </c>
      <c r="U156" s="129">
        <v>0.186</v>
      </c>
      <c r="V156" s="129">
        <v>8.359</v>
      </c>
      <c r="W156" s="129">
        <v>-8.2750000000000004</v>
      </c>
      <c r="X156" s="129">
        <v>8.2360000000000007</v>
      </c>
      <c r="Y156" s="129">
        <v>12.24</v>
      </c>
      <c r="Z156" s="129">
        <v>10.698</v>
      </c>
      <c r="AA156" s="129">
        <v>6.02</v>
      </c>
      <c r="AB156" s="129">
        <v>2.536</v>
      </c>
      <c r="AC156" s="129">
        <v>1.4259999999999999</v>
      </c>
      <c r="AD156" s="129">
        <v>1.6240000000000001</v>
      </c>
      <c r="AE156" s="129">
        <v>-2.5779999999999998</v>
      </c>
      <c r="AF156" s="129">
        <v>23.562000000000001</v>
      </c>
      <c r="AG156" s="129">
        <v>-2.9239999999999999</v>
      </c>
      <c r="AH156" s="129">
        <v>14.234</v>
      </c>
      <c r="AI156" s="129">
        <v>31.669</v>
      </c>
      <c r="AJ156" s="129">
        <v>14.250999999999999</v>
      </c>
      <c r="AK156" s="129">
        <v>17.478000000000002</v>
      </c>
      <c r="AL156" s="129">
        <v>10.116</v>
      </c>
      <c r="AM156" s="129">
        <v>-2.6309999999999998</v>
      </c>
      <c r="AN156" s="129">
        <v>-3.2370000000000001</v>
      </c>
      <c r="AO156" s="129">
        <v>-3.117</v>
      </c>
      <c r="AP156" s="129">
        <v>4.3179999999999996</v>
      </c>
      <c r="AQ156" s="129">
        <v>2.7210000000000001</v>
      </c>
      <c r="AR156" s="129">
        <v>3.1280000000000001</v>
      </c>
      <c r="AS156" s="129">
        <v>3.2210000000000001</v>
      </c>
      <c r="AT156" s="129">
        <v>3.1819999999999999</v>
      </c>
      <c r="AU156" s="129">
        <v>3.2770000000000001</v>
      </c>
      <c r="AV156" s="129">
        <v>3.117</v>
      </c>
      <c r="AW156" s="129">
        <v>2012</v>
      </c>
    </row>
    <row r="157" spans="1:49">
      <c r="A157" s="129">
        <v>614</v>
      </c>
      <c r="B157" s="129" t="s">
        <v>3251</v>
      </c>
      <c r="C157" s="129" t="s">
        <v>1658</v>
      </c>
      <c r="D157" s="129" t="s">
        <v>3250</v>
      </c>
      <c r="E157" s="129" t="s">
        <v>1657</v>
      </c>
      <c r="F157" s="129" t="s">
        <v>1656</v>
      </c>
      <c r="G157" s="129" t="s">
        <v>1655</v>
      </c>
      <c r="I157" s="129" t="s">
        <v>3255</v>
      </c>
      <c r="J157" s="129" t="s">
        <v>1595</v>
      </c>
      <c r="K157" s="129" t="s">
        <v>1595</v>
      </c>
      <c r="L157" s="129" t="s">
        <v>1595</v>
      </c>
      <c r="M157" s="129" t="s">
        <v>1595</v>
      </c>
      <c r="N157" s="129" t="s">
        <v>1595</v>
      </c>
      <c r="O157" s="129" t="s">
        <v>1595</v>
      </c>
      <c r="P157" s="129" t="s">
        <v>1595</v>
      </c>
      <c r="Q157" s="129" t="s">
        <v>1595</v>
      </c>
      <c r="R157" s="129" t="s">
        <v>1595</v>
      </c>
      <c r="S157" s="129" t="s">
        <v>1595</v>
      </c>
      <c r="T157" s="129" t="s">
        <v>1595</v>
      </c>
      <c r="U157" s="129" t="s">
        <v>1595</v>
      </c>
      <c r="V157" s="129" t="s">
        <v>1595</v>
      </c>
      <c r="W157" s="129" t="s">
        <v>1595</v>
      </c>
      <c r="X157" s="129" t="s">
        <v>1595</v>
      </c>
      <c r="Y157" s="129" t="s">
        <v>1595</v>
      </c>
      <c r="Z157" s="129" t="s">
        <v>1595</v>
      </c>
      <c r="AA157" s="129" t="s">
        <v>1595</v>
      </c>
      <c r="AB157" s="129">
        <v>2.536</v>
      </c>
      <c r="AC157" s="129">
        <v>1.4259999999999999</v>
      </c>
      <c r="AD157" s="129">
        <v>1.6240000000000001</v>
      </c>
      <c r="AE157" s="129">
        <v>-2.5779999999999998</v>
      </c>
      <c r="AF157" s="129">
        <v>23.562000000000001</v>
      </c>
      <c r="AG157" s="129">
        <v>-2.9239999999999999</v>
      </c>
      <c r="AH157" s="129">
        <v>14.234</v>
      </c>
      <c r="AI157" s="129">
        <v>31.669</v>
      </c>
      <c r="AJ157" s="129">
        <v>9.9700000000000006</v>
      </c>
      <c r="AK157" s="129">
        <v>22.12</v>
      </c>
      <c r="AL157" s="129">
        <v>10.307</v>
      </c>
      <c r="AM157" s="129">
        <v>-3.61</v>
      </c>
      <c r="AN157" s="129">
        <v>-3.4249999999999998</v>
      </c>
      <c r="AO157" s="129">
        <v>-2.5089999999999999</v>
      </c>
      <c r="AP157" s="129">
        <v>4.4649999999999999</v>
      </c>
      <c r="AQ157" s="129">
        <v>2.6280000000000001</v>
      </c>
      <c r="AR157" s="129">
        <v>3.0659999999999998</v>
      </c>
      <c r="AS157" s="129">
        <v>3.0840000000000001</v>
      </c>
      <c r="AT157" s="129">
        <v>3.1030000000000002</v>
      </c>
      <c r="AU157" s="129">
        <v>3.1920000000000002</v>
      </c>
      <c r="AV157" s="129">
        <v>3.0739999999999998</v>
      </c>
      <c r="AW157" s="129">
        <v>2012</v>
      </c>
    </row>
    <row r="158" spans="1:49">
      <c r="A158" s="129">
        <v>614</v>
      </c>
      <c r="B158" s="129" t="s">
        <v>3251</v>
      </c>
      <c r="C158" s="129" t="s">
        <v>1653</v>
      </c>
      <c r="D158" s="129" t="s">
        <v>3250</v>
      </c>
      <c r="E158" s="129" t="s">
        <v>80</v>
      </c>
      <c r="F158" s="129" t="s">
        <v>1652</v>
      </c>
      <c r="G158" s="129" t="s">
        <v>1651</v>
      </c>
    </row>
    <row r="159" spans="1:49">
      <c r="A159" s="129">
        <v>614</v>
      </c>
      <c r="B159" s="129" t="s">
        <v>3251</v>
      </c>
      <c r="C159" s="129" t="s">
        <v>1650</v>
      </c>
      <c r="D159" s="129" t="s">
        <v>3250</v>
      </c>
      <c r="E159" s="129" t="s">
        <v>1649</v>
      </c>
      <c r="F159" s="129" t="s">
        <v>1648</v>
      </c>
      <c r="G159" s="129" t="s">
        <v>84</v>
      </c>
      <c r="H159" s="129" t="s">
        <v>5</v>
      </c>
    </row>
    <row r="160" spans="1:49">
      <c r="A160" s="129">
        <v>614</v>
      </c>
      <c r="B160" s="129" t="s">
        <v>3251</v>
      </c>
      <c r="C160" s="129" t="s">
        <v>1647</v>
      </c>
      <c r="D160" s="129" t="s">
        <v>3250</v>
      </c>
      <c r="E160" s="129" t="s">
        <v>15</v>
      </c>
      <c r="F160" s="129" t="s">
        <v>1646</v>
      </c>
      <c r="G160" s="129" t="s">
        <v>84</v>
      </c>
      <c r="H160" s="129" t="s">
        <v>5</v>
      </c>
      <c r="I160" s="129" t="s">
        <v>3254</v>
      </c>
      <c r="J160" s="129">
        <v>7.54</v>
      </c>
      <c r="K160" s="129">
        <v>7.7439999999999998</v>
      </c>
      <c r="L160" s="129">
        <v>7.9489999999999998</v>
      </c>
      <c r="M160" s="129">
        <v>8.157</v>
      </c>
      <c r="N160" s="129">
        <v>8.3729999999999993</v>
      </c>
      <c r="O160" s="129">
        <v>9.4350000000000005</v>
      </c>
      <c r="P160" s="129">
        <v>9.7040000000000006</v>
      </c>
      <c r="Q160" s="129">
        <v>9.952</v>
      </c>
      <c r="R160" s="129">
        <v>10.222</v>
      </c>
      <c r="S160" s="129">
        <v>10.502000000000001</v>
      </c>
      <c r="T160" s="129">
        <v>10.782</v>
      </c>
      <c r="U160" s="129">
        <v>11.084</v>
      </c>
      <c r="V160" s="129">
        <v>11.395</v>
      </c>
      <c r="W160" s="129">
        <v>11.714</v>
      </c>
      <c r="X160" s="129">
        <v>12.042</v>
      </c>
      <c r="Y160" s="129">
        <v>12.379</v>
      </c>
      <c r="Z160" s="129">
        <v>12.826000000000001</v>
      </c>
      <c r="AA160" s="129">
        <v>13.198</v>
      </c>
      <c r="AB160" s="129">
        <v>13.58</v>
      </c>
      <c r="AC160" s="129">
        <v>13.974</v>
      </c>
      <c r="AD160" s="129">
        <v>14.382999999999999</v>
      </c>
      <c r="AE160" s="129">
        <v>14.805</v>
      </c>
      <c r="AF160" s="129">
        <v>15.239000000000001</v>
      </c>
      <c r="AG160" s="129">
        <v>15.685</v>
      </c>
      <c r="AH160" s="129">
        <v>16.145</v>
      </c>
      <c r="AI160" s="129">
        <v>16.617999999999999</v>
      </c>
      <c r="AJ160" s="129">
        <v>17.088999999999999</v>
      </c>
      <c r="AK160" s="129">
        <v>17.555</v>
      </c>
      <c r="AL160" s="129">
        <v>18.021000000000001</v>
      </c>
      <c r="AM160" s="129">
        <v>18.498000000000001</v>
      </c>
      <c r="AN160" s="129">
        <v>19.053000000000001</v>
      </c>
      <c r="AO160" s="129">
        <v>19.625</v>
      </c>
      <c r="AP160" s="129">
        <v>20.213000000000001</v>
      </c>
      <c r="AQ160" s="129">
        <v>20.82</v>
      </c>
      <c r="AR160" s="129">
        <v>21.443999999999999</v>
      </c>
      <c r="AS160" s="129">
        <v>22.088000000000001</v>
      </c>
      <c r="AT160" s="129">
        <v>22.75</v>
      </c>
      <c r="AU160" s="129">
        <v>23.433</v>
      </c>
      <c r="AV160" s="129">
        <v>24.135999999999999</v>
      </c>
      <c r="AW160" s="129">
        <v>2000</v>
      </c>
    </row>
    <row r="161" spans="1:49">
      <c r="A161" s="129">
        <v>614</v>
      </c>
      <c r="B161" s="129" t="s">
        <v>3251</v>
      </c>
      <c r="C161" s="129" t="s">
        <v>1644</v>
      </c>
      <c r="D161" s="129" t="s">
        <v>3250</v>
      </c>
      <c r="E161" s="129" t="s">
        <v>1642</v>
      </c>
      <c r="F161" s="129" t="s">
        <v>1641</v>
      </c>
      <c r="G161" s="129" t="s">
        <v>1608</v>
      </c>
      <c r="H161" s="129" t="s">
        <v>1604</v>
      </c>
      <c r="I161" s="129" t="s">
        <v>3253</v>
      </c>
      <c r="J161" s="129" t="s">
        <v>1595</v>
      </c>
      <c r="K161" s="129" t="s">
        <v>1595</v>
      </c>
      <c r="L161" s="129" t="s">
        <v>1595</v>
      </c>
      <c r="M161" s="129" t="s">
        <v>1595</v>
      </c>
      <c r="N161" s="129" t="s">
        <v>1595</v>
      </c>
      <c r="O161" s="129" t="s">
        <v>1595</v>
      </c>
      <c r="P161" s="129" t="s">
        <v>1595</v>
      </c>
      <c r="Q161" s="129" t="s">
        <v>1595</v>
      </c>
      <c r="R161" s="129" t="s">
        <v>1595</v>
      </c>
      <c r="S161" s="129" t="s">
        <v>1595</v>
      </c>
      <c r="T161" s="129" t="s">
        <v>1595</v>
      </c>
      <c r="U161" s="129" t="s">
        <v>1595</v>
      </c>
      <c r="V161" s="129" t="s">
        <v>1595</v>
      </c>
      <c r="W161" s="129" t="s">
        <v>1595</v>
      </c>
      <c r="X161" s="129" t="s">
        <v>1595</v>
      </c>
      <c r="Y161" s="129" t="s">
        <v>1595</v>
      </c>
      <c r="Z161" s="129" t="s">
        <v>1595</v>
      </c>
      <c r="AA161" s="129" t="s">
        <v>1595</v>
      </c>
      <c r="AB161" s="129" t="s">
        <v>1595</v>
      </c>
      <c r="AC161" s="129" t="s">
        <v>1595</v>
      </c>
      <c r="AD161" s="129">
        <v>48.051000000000002</v>
      </c>
      <c r="AE161" s="129">
        <v>90.32</v>
      </c>
      <c r="AF161" s="129">
        <v>190.83600000000001</v>
      </c>
      <c r="AG161" s="129">
        <v>394.89800000000002</v>
      </c>
      <c r="AH161" s="129">
        <v>609.68600000000004</v>
      </c>
      <c r="AI161" s="130">
        <v>1085.8440000000001</v>
      </c>
      <c r="AJ161" s="130">
        <v>1685.0309999999999</v>
      </c>
      <c r="AK161" s="130">
        <v>2124.712</v>
      </c>
      <c r="AL161" s="130">
        <v>3217.433</v>
      </c>
      <c r="AM161" s="130">
        <v>2069.7330000000002</v>
      </c>
      <c r="AN161" s="130">
        <v>3295.49</v>
      </c>
      <c r="AO161" s="130">
        <v>4776.1490000000003</v>
      </c>
      <c r="AP161" s="130">
        <v>5053.8029999999999</v>
      </c>
      <c r="AQ161" s="130">
        <v>4955.5730000000003</v>
      </c>
      <c r="AR161" s="130">
        <v>5315.5929999999998</v>
      </c>
      <c r="AS161" s="130">
        <v>5363.2740000000003</v>
      </c>
      <c r="AT161" s="130">
        <v>5641.3310000000001</v>
      </c>
      <c r="AU161" s="130">
        <v>5219.8980000000001</v>
      </c>
      <c r="AV161" s="130">
        <v>5983.058</v>
      </c>
      <c r="AW161" s="129">
        <v>2012</v>
      </c>
    </row>
    <row r="162" spans="1:49">
      <c r="A162" s="129">
        <v>614</v>
      </c>
      <c r="B162" s="129" t="s">
        <v>3251</v>
      </c>
      <c r="C162" s="129" t="s">
        <v>1643</v>
      </c>
      <c r="D162" s="129" t="s">
        <v>3250</v>
      </c>
      <c r="E162" s="129" t="s">
        <v>1642</v>
      </c>
      <c r="F162" s="129" t="s">
        <v>1641</v>
      </c>
      <c r="G162" s="129" t="s">
        <v>1597</v>
      </c>
      <c r="I162" s="129" t="s">
        <v>1640</v>
      </c>
      <c r="J162" s="129" t="s">
        <v>1595</v>
      </c>
      <c r="K162" s="129" t="s">
        <v>1595</v>
      </c>
      <c r="L162" s="129" t="s">
        <v>1595</v>
      </c>
      <c r="M162" s="129" t="s">
        <v>1595</v>
      </c>
      <c r="N162" s="129" t="s">
        <v>1595</v>
      </c>
      <c r="O162" s="129" t="s">
        <v>1595</v>
      </c>
      <c r="P162" s="129" t="s">
        <v>1595</v>
      </c>
      <c r="Q162" s="129" t="s">
        <v>1595</v>
      </c>
      <c r="R162" s="129" t="s">
        <v>1595</v>
      </c>
      <c r="S162" s="129" t="s">
        <v>1595</v>
      </c>
      <c r="T162" s="129" t="s">
        <v>1595</v>
      </c>
      <c r="U162" s="129" t="s">
        <v>1595</v>
      </c>
      <c r="V162" s="129" t="s">
        <v>1595</v>
      </c>
      <c r="W162" s="129" t="s">
        <v>1595</v>
      </c>
      <c r="X162" s="129" t="s">
        <v>1595</v>
      </c>
      <c r="Y162" s="129" t="s">
        <v>1595</v>
      </c>
      <c r="Z162" s="129" t="s">
        <v>1595</v>
      </c>
      <c r="AA162" s="129" t="s">
        <v>1595</v>
      </c>
      <c r="AB162" s="129" t="s">
        <v>1595</v>
      </c>
      <c r="AC162" s="129" t="s">
        <v>1595</v>
      </c>
      <c r="AD162" s="129">
        <v>52.42</v>
      </c>
      <c r="AE162" s="129">
        <v>45.822000000000003</v>
      </c>
      <c r="AF162" s="129">
        <v>35.079000000000001</v>
      </c>
      <c r="AG162" s="129">
        <v>37.304000000000002</v>
      </c>
      <c r="AH162" s="129">
        <v>37.156999999999996</v>
      </c>
      <c r="AI162" s="129">
        <v>44.125</v>
      </c>
      <c r="AJ162" s="129">
        <v>50.171999999999997</v>
      </c>
      <c r="AK162" s="129">
        <v>45.823</v>
      </c>
      <c r="AL162" s="129">
        <v>50.94</v>
      </c>
      <c r="AM162" s="129">
        <v>34.561</v>
      </c>
      <c r="AN162" s="129">
        <v>43.478999999999999</v>
      </c>
      <c r="AO162" s="129">
        <v>48.835000000000001</v>
      </c>
      <c r="AP162" s="129">
        <v>45.95</v>
      </c>
      <c r="AQ162" s="129">
        <v>41.125999999999998</v>
      </c>
      <c r="AR162" s="129">
        <v>39.767000000000003</v>
      </c>
      <c r="AS162" s="129">
        <v>37.006</v>
      </c>
      <c r="AT162" s="129">
        <v>35.406999999999996</v>
      </c>
      <c r="AU162" s="129">
        <v>30.532</v>
      </c>
      <c r="AV162" s="129">
        <v>31.396999999999998</v>
      </c>
      <c r="AW162" s="129">
        <v>2012</v>
      </c>
    </row>
    <row r="163" spans="1:49">
      <c r="A163" s="129">
        <v>614</v>
      </c>
      <c r="B163" s="129" t="s">
        <v>3251</v>
      </c>
      <c r="C163" s="129" t="s">
        <v>1639</v>
      </c>
      <c r="D163" s="129" t="s">
        <v>3250</v>
      </c>
      <c r="E163" s="129" t="s">
        <v>1637</v>
      </c>
      <c r="F163" s="129" t="s">
        <v>1636</v>
      </c>
      <c r="G163" s="129" t="s">
        <v>1608</v>
      </c>
      <c r="H163" s="129" t="s">
        <v>1604</v>
      </c>
      <c r="I163" s="129" t="s">
        <v>3253</v>
      </c>
      <c r="J163" s="129" t="s">
        <v>1595</v>
      </c>
      <c r="K163" s="129" t="s">
        <v>1595</v>
      </c>
      <c r="L163" s="129" t="s">
        <v>1595</v>
      </c>
      <c r="M163" s="129" t="s">
        <v>1595</v>
      </c>
      <c r="N163" s="129" t="s">
        <v>1595</v>
      </c>
      <c r="O163" s="129" t="s">
        <v>1595</v>
      </c>
      <c r="P163" s="129" t="s">
        <v>1595</v>
      </c>
      <c r="Q163" s="129" t="s">
        <v>1595</v>
      </c>
      <c r="R163" s="129" t="s">
        <v>1595</v>
      </c>
      <c r="S163" s="129" t="s">
        <v>1595</v>
      </c>
      <c r="T163" s="129" t="s">
        <v>1595</v>
      </c>
      <c r="U163" s="129" t="s">
        <v>1595</v>
      </c>
      <c r="V163" s="129" t="s">
        <v>1595</v>
      </c>
      <c r="W163" s="129" t="s">
        <v>1595</v>
      </c>
      <c r="X163" s="129" t="s">
        <v>1595</v>
      </c>
      <c r="Y163" s="129" t="s">
        <v>1595</v>
      </c>
      <c r="Z163" s="129" t="s">
        <v>1595</v>
      </c>
      <c r="AA163" s="129" t="s">
        <v>1595</v>
      </c>
      <c r="AB163" s="129" t="s">
        <v>1595</v>
      </c>
      <c r="AC163" s="129" t="s">
        <v>1595</v>
      </c>
      <c r="AD163" s="129">
        <v>45.484000000000002</v>
      </c>
      <c r="AE163" s="129">
        <v>82.661000000000001</v>
      </c>
      <c r="AF163" s="129">
        <v>207.75299999999999</v>
      </c>
      <c r="AG163" s="129">
        <v>457.154</v>
      </c>
      <c r="AH163" s="129">
        <v>586.399</v>
      </c>
      <c r="AI163" s="129">
        <v>854.78499999999997</v>
      </c>
      <c r="AJ163" s="130">
        <v>1288.3530000000001</v>
      </c>
      <c r="AK163" s="130">
        <v>1908.8420000000001</v>
      </c>
      <c r="AL163" s="130">
        <v>3498.7890000000002</v>
      </c>
      <c r="AM163" s="130">
        <v>2566.8040000000001</v>
      </c>
      <c r="AN163" s="130">
        <v>2944.9870000000001</v>
      </c>
      <c r="AO163" s="130">
        <v>3926.7469999999998</v>
      </c>
      <c r="AP163" s="130">
        <v>4560.6509999999998</v>
      </c>
      <c r="AQ163" s="130">
        <v>4815.076</v>
      </c>
      <c r="AR163" s="130">
        <v>5421.4189999999999</v>
      </c>
      <c r="AS163" s="130">
        <v>5684.1229999999996</v>
      </c>
      <c r="AT163" s="130">
        <v>6019.7849999999999</v>
      </c>
      <c r="AU163" s="130">
        <v>6357.2330000000002</v>
      </c>
      <c r="AV163" s="130">
        <v>6935.1580000000004</v>
      </c>
      <c r="AW163" s="129">
        <v>2012</v>
      </c>
    </row>
    <row r="164" spans="1:49">
      <c r="A164" s="129">
        <v>614</v>
      </c>
      <c r="B164" s="129" t="s">
        <v>3251</v>
      </c>
      <c r="C164" s="129" t="s">
        <v>1638</v>
      </c>
      <c r="D164" s="129" t="s">
        <v>3250</v>
      </c>
      <c r="E164" s="129" t="s">
        <v>1637</v>
      </c>
      <c r="F164" s="129" t="s">
        <v>1636</v>
      </c>
      <c r="G164" s="129" t="s">
        <v>1597</v>
      </c>
      <c r="I164" s="129" t="s">
        <v>1635</v>
      </c>
      <c r="J164" s="129" t="s">
        <v>1595</v>
      </c>
      <c r="K164" s="129" t="s">
        <v>1595</v>
      </c>
      <c r="L164" s="129" t="s">
        <v>1595</v>
      </c>
      <c r="M164" s="129" t="s">
        <v>1595</v>
      </c>
      <c r="N164" s="129" t="s">
        <v>1595</v>
      </c>
      <c r="O164" s="129" t="s">
        <v>1595</v>
      </c>
      <c r="P164" s="129" t="s">
        <v>1595</v>
      </c>
      <c r="Q164" s="129" t="s">
        <v>1595</v>
      </c>
      <c r="R164" s="129" t="s">
        <v>1595</v>
      </c>
      <c r="S164" s="129" t="s">
        <v>1595</v>
      </c>
      <c r="T164" s="129" t="s">
        <v>1595</v>
      </c>
      <c r="U164" s="129" t="s">
        <v>1595</v>
      </c>
      <c r="V164" s="129" t="s">
        <v>1595</v>
      </c>
      <c r="W164" s="129" t="s">
        <v>1595</v>
      </c>
      <c r="X164" s="129" t="s">
        <v>1595</v>
      </c>
      <c r="Y164" s="129" t="s">
        <v>1595</v>
      </c>
      <c r="Z164" s="129" t="s">
        <v>1595</v>
      </c>
      <c r="AA164" s="129" t="s">
        <v>1595</v>
      </c>
      <c r="AB164" s="129" t="s">
        <v>1595</v>
      </c>
      <c r="AC164" s="129" t="s">
        <v>1595</v>
      </c>
      <c r="AD164" s="129">
        <v>49.619</v>
      </c>
      <c r="AE164" s="129">
        <v>41.936999999999998</v>
      </c>
      <c r="AF164" s="129">
        <v>38.189</v>
      </c>
      <c r="AG164" s="129">
        <v>43.185000000000002</v>
      </c>
      <c r="AH164" s="129">
        <v>35.738</v>
      </c>
      <c r="AI164" s="129">
        <v>34.735999999999997</v>
      </c>
      <c r="AJ164" s="129">
        <v>38.36</v>
      </c>
      <c r="AK164" s="129">
        <v>41.167000000000002</v>
      </c>
      <c r="AL164" s="129">
        <v>55.393999999999998</v>
      </c>
      <c r="AM164" s="129">
        <v>42.860999999999997</v>
      </c>
      <c r="AN164" s="129">
        <v>38.853999999999999</v>
      </c>
      <c r="AO164" s="129">
        <v>40.15</v>
      </c>
      <c r="AP164" s="129">
        <v>41.466000000000001</v>
      </c>
      <c r="AQ164" s="129">
        <v>39.96</v>
      </c>
      <c r="AR164" s="129">
        <v>40.558999999999997</v>
      </c>
      <c r="AS164" s="129">
        <v>39.22</v>
      </c>
      <c r="AT164" s="129">
        <v>37.781999999999996</v>
      </c>
      <c r="AU164" s="129">
        <v>37.185000000000002</v>
      </c>
      <c r="AV164" s="129">
        <v>36.393000000000001</v>
      </c>
      <c r="AW164" s="129">
        <v>2012</v>
      </c>
    </row>
    <row r="165" spans="1:49">
      <c r="A165" s="129">
        <v>614</v>
      </c>
      <c r="B165" s="129" t="s">
        <v>3251</v>
      </c>
      <c r="C165" s="129" t="s">
        <v>1634</v>
      </c>
      <c r="D165" s="129" t="s">
        <v>3250</v>
      </c>
      <c r="E165" s="129" t="s">
        <v>1632</v>
      </c>
      <c r="F165" s="129" t="s">
        <v>1631</v>
      </c>
      <c r="G165" s="129" t="s">
        <v>1608</v>
      </c>
      <c r="H165" s="129" t="s">
        <v>1604</v>
      </c>
      <c r="I165" s="129" t="s">
        <v>3253</v>
      </c>
      <c r="J165" s="129" t="s">
        <v>1595</v>
      </c>
      <c r="K165" s="129" t="s">
        <v>1595</v>
      </c>
      <c r="L165" s="129" t="s">
        <v>1595</v>
      </c>
      <c r="M165" s="129" t="s">
        <v>1595</v>
      </c>
      <c r="N165" s="129" t="s">
        <v>1595</v>
      </c>
      <c r="O165" s="129" t="s">
        <v>1595</v>
      </c>
      <c r="P165" s="129" t="s">
        <v>1595</v>
      </c>
      <c r="Q165" s="129" t="s">
        <v>1595</v>
      </c>
      <c r="R165" s="129" t="s">
        <v>1595</v>
      </c>
      <c r="S165" s="129" t="s">
        <v>1595</v>
      </c>
      <c r="T165" s="129" t="s">
        <v>1595</v>
      </c>
      <c r="U165" s="129" t="s">
        <v>1595</v>
      </c>
      <c r="V165" s="129" t="s">
        <v>1595</v>
      </c>
      <c r="W165" s="129" t="s">
        <v>1595</v>
      </c>
      <c r="X165" s="129" t="s">
        <v>1595</v>
      </c>
      <c r="Y165" s="129" t="s">
        <v>1595</v>
      </c>
      <c r="Z165" s="129" t="s">
        <v>1595</v>
      </c>
      <c r="AA165" s="129" t="s">
        <v>1595</v>
      </c>
      <c r="AB165" s="129" t="s">
        <v>1595</v>
      </c>
      <c r="AC165" s="129" t="s">
        <v>1595</v>
      </c>
      <c r="AD165" s="129">
        <v>2.5670000000000002</v>
      </c>
      <c r="AE165" s="129">
        <v>7.6580000000000004</v>
      </c>
      <c r="AF165" s="129">
        <v>-16.917000000000002</v>
      </c>
      <c r="AG165" s="129">
        <v>-62.256</v>
      </c>
      <c r="AH165" s="129">
        <v>23.286999999999999</v>
      </c>
      <c r="AI165" s="129">
        <v>231.059</v>
      </c>
      <c r="AJ165" s="129">
        <v>396.67700000000002</v>
      </c>
      <c r="AK165" s="129">
        <v>215.87</v>
      </c>
      <c r="AL165" s="129">
        <v>-281.35599999999999</v>
      </c>
      <c r="AM165" s="129">
        <v>-497.07100000000003</v>
      </c>
      <c r="AN165" s="129">
        <v>350.50200000000001</v>
      </c>
      <c r="AO165" s="129">
        <v>849.40300000000002</v>
      </c>
      <c r="AP165" s="129">
        <v>493.15199999999999</v>
      </c>
      <c r="AQ165" s="129">
        <v>140.49700000000001</v>
      </c>
      <c r="AR165" s="129">
        <v>-105.82599999999999</v>
      </c>
      <c r="AS165" s="129">
        <v>-320.84899999999999</v>
      </c>
      <c r="AT165" s="129">
        <v>-378.45400000000001</v>
      </c>
      <c r="AU165" s="130">
        <v>-1137.335</v>
      </c>
      <c r="AV165" s="129">
        <v>-952.1</v>
      </c>
      <c r="AW165" s="129">
        <v>2012</v>
      </c>
    </row>
    <row r="166" spans="1:49">
      <c r="A166" s="129">
        <v>614</v>
      </c>
      <c r="B166" s="129" t="s">
        <v>3251</v>
      </c>
      <c r="C166" s="129" t="s">
        <v>1633</v>
      </c>
      <c r="D166" s="129" t="s">
        <v>3250</v>
      </c>
      <c r="E166" s="129" t="s">
        <v>1632</v>
      </c>
      <c r="F166" s="129" t="s">
        <v>1631</v>
      </c>
      <c r="G166" s="129" t="s">
        <v>1597</v>
      </c>
      <c r="I166" s="129" t="s">
        <v>1630</v>
      </c>
      <c r="J166" s="129" t="s">
        <v>1595</v>
      </c>
      <c r="K166" s="129" t="s">
        <v>1595</v>
      </c>
      <c r="L166" s="129" t="s">
        <v>1595</v>
      </c>
      <c r="M166" s="129" t="s">
        <v>1595</v>
      </c>
      <c r="N166" s="129" t="s">
        <v>1595</v>
      </c>
      <c r="O166" s="129" t="s">
        <v>1595</v>
      </c>
      <c r="P166" s="129" t="s">
        <v>1595</v>
      </c>
      <c r="Q166" s="129" t="s">
        <v>1595</v>
      </c>
      <c r="R166" s="129" t="s">
        <v>1595</v>
      </c>
      <c r="S166" s="129" t="s">
        <v>1595</v>
      </c>
      <c r="T166" s="129" t="s">
        <v>1595</v>
      </c>
      <c r="U166" s="129" t="s">
        <v>1595</v>
      </c>
      <c r="V166" s="129" t="s">
        <v>1595</v>
      </c>
      <c r="W166" s="129" t="s">
        <v>1595</v>
      </c>
      <c r="X166" s="129" t="s">
        <v>1595</v>
      </c>
      <c r="Y166" s="129" t="s">
        <v>1595</v>
      </c>
      <c r="Z166" s="129" t="s">
        <v>1595</v>
      </c>
      <c r="AA166" s="129" t="s">
        <v>1595</v>
      </c>
      <c r="AB166" s="129" t="s">
        <v>1595</v>
      </c>
      <c r="AC166" s="129" t="s">
        <v>1595</v>
      </c>
      <c r="AD166" s="129">
        <v>2.8</v>
      </c>
      <c r="AE166" s="129">
        <v>3.8849999999999998</v>
      </c>
      <c r="AF166" s="129">
        <v>-3.11</v>
      </c>
      <c r="AG166" s="129">
        <v>-5.8810000000000002</v>
      </c>
      <c r="AH166" s="129">
        <v>1.419</v>
      </c>
      <c r="AI166" s="129">
        <v>9.3889999999999993</v>
      </c>
      <c r="AJ166" s="129">
        <v>11.811</v>
      </c>
      <c r="AK166" s="129">
        <v>4.6559999999999997</v>
      </c>
      <c r="AL166" s="129">
        <v>-4.4550000000000001</v>
      </c>
      <c r="AM166" s="129">
        <v>-8.3000000000000007</v>
      </c>
      <c r="AN166" s="129">
        <v>4.6239999999999997</v>
      </c>
      <c r="AO166" s="129">
        <v>8.6850000000000005</v>
      </c>
      <c r="AP166" s="129">
        <v>4.484</v>
      </c>
      <c r="AQ166" s="129">
        <v>1.1659999999999999</v>
      </c>
      <c r="AR166" s="129">
        <v>-0.79200000000000004</v>
      </c>
      <c r="AS166" s="129">
        <v>-2.214</v>
      </c>
      <c r="AT166" s="129">
        <v>-2.375</v>
      </c>
      <c r="AU166" s="129">
        <v>-6.6529999999999996</v>
      </c>
      <c r="AV166" s="129">
        <v>-4.9960000000000004</v>
      </c>
      <c r="AW166" s="129">
        <v>2012</v>
      </c>
    </row>
    <row r="167" spans="1:49">
      <c r="A167" s="129">
        <v>614</v>
      </c>
      <c r="B167" s="129" t="s">
        <v>3251</v>
      </c>
      <c r="C167" s="129" t="s">
        <v>1629</v>
      </c>
      <c r="D167" s="129" t="s">
        <v>3250</v>
      </c>
      <c r="E167" s="129" t="s">
        <v>1627</v>
      </c>
      <c r="F167" s="129" t="s">
        <v>1626</v>
      </c>
      <c r="G167" s="129" t="s">
        <v>1608</v>
      </c>
      <c r="H167" s="129" t="s">
        <v>1604</v>
      </c>
    </row>
    <row r="168" spans="1:49">
      <c r="A168" s="129">
        <v>614</v>
      </c>
      <c r="B168" s="129" t="s">
        <v>3251</v>
      </c>
      <c r="C168" s="129" t="s">
        <v>1628</v>
      </c>
      <c r="D168" s="129" t="s">
        <v>3250</v>
      </c>
      <c r="E168" s="129" t="s">
        <v>1627</v>
      </c>
      <c r="F168" s="129" t="s">
        <v>1626</v>
      </c>
      <c r="G168" s="129" t="s">
        <v>1625</v>
      </c>
    </row>
    <row r="169" spans="1:49">
      <c r="A169" s="129">
        <v>614</v>
      </c>
      <c r="B169" s="129" t="s">
        <v>3251</v>
      </c>
      <c r="C169" s="129" t="s">
        <v>1624</v>
      </c>
      <c r="D169" s="129" t="s">
        <v>3250</v>
      </c>
      <c r="E169" s="129" t="s">
        <v>1622</v>
      </c>
      <c r="F169" s="129" t="s">
        <v>1621</v>
      </c>
      <c r="G169" s="129" t="s">
        <v>1608</v>
      </c>
      <c r="H169" s="129" t="s">
        <v>1604</v>
      </c>
    </row>
    <row r="170" spans="1:49">
      <c r="A170" s="129">
        <v>614</v>
      </c>
      <c r="B170" s="129" t="s">
        <v>3251</v>
      </c>
      <c r="C170" s="129" t="s">
        <v>1623</v>
      </c>
      <c r="D170" s="129" t="s">
        <v>3250</v>
      </c>
      <c r="E170" s="129" t="s">
        <v>1622</v>
      </c>
      <c r="F170" s="129" t="s">
        <v>1621</v>
      </c>
      <c r="G170" s="129" t="s">
        <v>1597</v>
      </c>
    </row>
    <row r="171" spans="1:49">
      <c r="A171" s="129">
        <v>614</v>
      </c>
      <c r="B171" s="129" t="s">
        <v>3251</v>
      </c>
      <c r="C171" s="129" t="s">
        <v>1620</v>
      </c>
      <c r="D171" s="129" t="s">
        <v>3250</v>
      </c>
      <c r="E171" s="129" t="s">
        <v>1618</v>
      </c>
      <c r="F171" s="129" t="s">
        <v>1617</v>
      </c>
      <c r="G171" s="129" t="s">
        <v>1608</v>
      </c>
      <c r="H171" s="129" t="s">
        <v>1604</v>
      </c>
    </row>
    <row r="172" spans="1:49">
      <c r="A172" s="129">
        <v>614</v>
      </c>
      <c r="B172" s="129" t="s">
        <v>3251</v>
      </c>
      <c r="C172" s="129" t="s">
        <v>1619</v>
      </c>
      <c r="D172" s="129" t="s">
        <v>3250</v>
      </c>
      <c r="E172" s="129" t="s">
        <v>1618</v>
      </c>
      <c r="F172" s="129" t="s">
        <v>1617</v>
      </c>
      <c r="G172" s="129" t="s">
        <v>1597</v>
      </c>
    </row>
    <row r="173" spans="1:49">
      <c r="A173" s="129">
        <v>614</v>
      </c>
      <c r="B173" s="129" t="s">
        <v>3251</v>
      </c>
      <c r="C173" s="129" t="s">
        <v>1616</v>
      </c>
      <c r="D173" s="129" t="s">
        <v>3250</v>
      </c>
      <c r="E173" s="129" t="s">
        <v>1614</v>
      </c>
      <c r="F173" s="129" t="s">
        <v>1613</v>
      </c>
      <c r="G173" s="129" t="s">
        <v>1608</v>
      </c>
      <c r="H173" s="129" t="s">
        <v>1604</v>
      </c>
      <c r="I173" s="129" t="s">
        <v>3253</v>
      </c>
      <c r="J173" s="129" t="s">
        <v>1595</v>
      </c>
      <c r="K173" s="129" t="s">
        <v>1595</v>
      </c>
      <c r="L173" s="129" t="s">
        <v>1595</v>
      </c>
      <c r="M173" s="129" t="s">
        <v>1595</v>
      </c>
      <c r="N173" s="129" t="s">
        <v>1595</v>
      </c>
      <c r="O173" s="129" t="s">
        <v>1595</v>
      </c>
      <c r="P173" s="129" t="s">
        <v>1595</v>
      </c>
      <c r="Q173" s="129" t="s">
        <v>1595</v>
      </c>
      <c r="R173" s="129" t="s">
        <v>1595</v>
      </c>
      <c r="S173" s="129" t="s">
        <v>1595</v>
      </c>
      <c r="T173" s="129" t="s">
        <v>1595</v>
      </c>
      <c r="U173" s="129" t="s">
        <v>1595</v>
      </c>
      <c r="V173" s="129" t="s">
        <v>1595</v>
      </c>
      <c r="W173" s="129" t="s">
        <v>1595</v>
      </c>
      <c r="X173" s="129" t="s">
        <v>1595</v>
      </c>
      <c r="Y173" s="129" t="s">
        <v>1595</v>
      </c>
      <c r="Z173" s="129" t="s">
        <v>1595</v>
      </c>
      <c r="AA173" s="129" t="s">
        <v>1595</v>
      </c>
      <c r="AB173" s="129" t="s">
        <v>1595</v>
      </c>
      <c r="AC173" s="129" t="s">
        <v>1595</v>
      </c>
      <c r="AD173" s="129">
        <v>101.03700000000001</v>
      </c>
      <c r="AE173" s="129">
        <v>212.089</v>
      </c>
      <c r="AF173" s="129">
        <v>406.94200000000001</v>
      </c>
      <c r="AG173" s="129">
        <v>713.93899999999996</v>
      </c>
      <c r="AH173" s="129">
        <v>887.51400000000001</v>
      </c>
      <c r="AI173" s="130">
        <v>1102.4970000000001</v>
      </c>
      <c r="AJ173" s="129">
        <v>725.98900000000003</v>
      </c>
      <c r="AK173" s="129">
        <v>992.38400000000001</v>
      </c>
      <c r="AL173" s="130">
        <v>1996.981</v>
      </c>
      <c r="AM173" s="130">
        <v>2183.1260000000002</v>
      </c>
      <c r="AN173" s="130">
        <v>2852.0439999999999</v>
      </c>
      <c r="AO173" s="130">
        <v>3081.4349999999999</v>
      </c>
      <c r="AP173" s="130">
        <v>3319.6390000000001</v>
      </c>
      <c r="AQ173" s="130">
        <v>4000.395</v>
      </c>
      <c r="AR173" s="130">
        <v>4688.1790000000001</v>
      </c>
      <c r="AS173" s="130">
        <v>5441.7309999999998</v>
      </c>
      <c r="AT173" s="130">
        <v>6266.9120000000003</v>
      </c>
      <c r="AU173" s="130">
        <v>6847.3990000000003</v>
      </c>
      <c r="AV173" s="130">
        <v>7176.5240000000003</v>
      </c>
      <c r="AW173" s="129">
        <v>2012</v>
      </c>
    </row>
    <row r="174" spans="1:49">
      <c r="A174" s="129">
        <v>614</v>
      </c>
      <c r="B174" s="129" t="s">
        <v>3251</v>
      </c>
      <c r="C174" s="129" t="s">
        <v>1615</v>
      </c>
      <c r="D174" s="129" t="s">
        <v>3250</v>
      </c>
      <c r="E174" s="129" t="s">
        <v>1614</v>
      </c>
      <c r="F174" s="129" t="s">
        <v>1613</v>
      </c>
      <c r="G174" s="129" t="s">
        <v>1597</v>
      </c>
      <c r="I174" s="129" t="s">
        <v>1612</v>
      </c>
      <c r="J174" s="129" t="s">
        <v>1595</v>
      </c>
      <c r="K174" s="129" t="s">
        <v>1595</v>
      </c>
      <c r="L174" s="129" t="s">
        <v>1595</v>
      </c>
      <c r="M174" s="129" t="s">
        <v>1595</v>
      </c>
      <c r="N174" s="129" t="s">
        <v>1595</v>
      </c>
      <c r="O174" s="129" t="s">
        <v>1595</v>
      </c>
      <c r="P174" s="129" t="s">
        <v>1595</v>
      </c>
      <c r="Q174" s="129" t="s">
        <v>1595</v>
      </c>
      <c r="R174" s="129" t="s">
        <v>1595</v>
      </c>
      <c r="S174" s="129" t="s">
        <v>1595</v>
      </c>
      <c r="T174" s="129" t="s">
        <v>1595</v>
      </c>
      <c r="U174" s="129" t="s">
        <v>1595</v>
      </c>
      <c r="V174" s="129" t="s">
        <v>1595</v>
      </c>
      <c r="W174" s="129" t="s">
        <v>1595</v>
      </c>
      <c r="X174" s="129" t="s">
        <v>1595</v>
      </c>
      <c r="Y174" s="129" t="s">
        <v>1595</v>
      </c>
      <c r="Z174" s="129" t="s">
        <v>1595</v>
      </c>
      <c r="AA174" s="129" t="s">
        <v>1595</v>
      </c>
      <c r="AB174" s="129" t="s">
        <v>1595</v>
      </c>
      <c r="AC174" s="129" t="s">
        <v>1595</v>
      </c>
      <c r="AD174" s="129">
        <v>110.223</v>
      </c>
      <c r="AE174" s="129">
        <v>107.599</v>
      </c>
      <c r="AF174" s="129">
        <v>74.804000000000002</v>
      </c>
      <c r="AG174" s="129">
        <v>67.442999999999998</v>
      </c>
      <c r="AH174" s="129">
        <v>54.09</v>
      </c>
      <c r="AI174" s="129">
        <v>44.802</v>
      </c>
      <c r="AJ174" s="129">
        <v>21.616</v>
      </c>
      <c r="AK174" s="129">
        <v>21.402000000000001</v>
      </c>
      <c r="AL174" s="129">
        <v>31.617000000000001</v>
      </c>
      <c r="AM174" s="129">
        <v>36.454000000000001</v>
      </c>
      <c r="AN174" s="129">
        <v>37.628</v>
      </c>
      <c r="AO174" s="129">
        <v>31.507000000000001</v>
      </c>
      <c r="AP174" s="129">
        <v>30.183</v>
      </c>
      <c r="AQ174" s="129">
        <v>33.198999999999998</v>
      </c>
      <c r="AR174" s="129">
        <v>35.073999999999998</v>
      </c>
      <c r="AS174" s="129">
        <v>37.546999999999997</v>
      </c>
      <c r="AT174" s="129">
        <v>39.332999999999998</v>
      </c>
      <c r="AU174" s="129">
        <v>40.052</v>
      </c>
      <c r="AV174" s="129">
        <v>37.659999999999997</v>
      </c>
      <c r="AW174" s="129">
        <v>2012</v>
      </c>
    </row>
    <row r="175" spans="1:49">
      <c r="A175" s="129">
        <v>614</v>
      </c>
      <c r="B175" s="129" t="s">
        <v>3251</v>
      </c>
      <c r="C175" s="129" t="s">
        <v>1611</v>
      </c>
      <c r="D175" s="129" t="s">
        <v>3250</v>
      </c>
      <c r="E175" s="129" t="s">
        <v>1610</v>
      </c>
      <c r="F175" s="129" t="s">
        <v>1609</v>
      </c>
      <c r="G175" s="129" t="s">
        <v>1608</v>
      </c>
      <c r="H175" s="129" t="s">
        <v>1604</v>
      </c>
      <c r="I175" s="129" t="s">
        <v>3253</v>
      </c>
      <c r="J175" s="129" t="s">
        <v>1595</v>
      </c>
      <c r="K175" s="129" t="s">
        <v>1595</v>
      </c>
      <c r="L175" s="129" t="s">
        <v>1595</v>
      </c>
      <c r="M175" s="129" t="s">
        <v>1595</v>
      </c>
      <c r="N175" s="129" t="s">
        <v>1595</v>
      </c>
      <c r="O175" s="129" t="s">
        <v>1595</v>
      </c>
      <c r="P175" s="129" t="s">
        <v>1595</v>
      </c>
      <c r="Q175" s="129" t="s">
        <v>1595</v>
      </c>
      <c r="R175" s="129" t="s">
        <v>1595</v>
      </c>
      <c r="S175" s="129" t="s">
        <v>1595</v>
      </c>
      <c r="T175" s="129" t="s">
        <v>1595</v>
      </c>
      <c r="U175" s="129" t="s">
        <v>1595</v>
      </c>
      <c r="V175" s="129" t="s">
        <v>1595</v>
      </c>
      <c r="W175" s="129" t="s">
        <v>1595</v>
      </c>
      <c r="X175" s="129" t="s">
        <v>1595</v>
      </c>
      <c r="Y175" s="129" t="s">
        <v>1595</v>
      </c>
      <c r="Z175" s="129" t="s">
        <v>1595</v>
      </c>
      <c r="AA175" s="129" t="s">
        <v>1595</v>
      </c>
      <c r="AB175" s="129" t="s">
        <v>1595</v>
      </c>
      <c r="AC175" s="129" t="s">
        <v>1595</v>
      </c>
      <c r="AD175" s="129">
        <v>91.665999999999997</v>
      </c>
      <c r="AE175" s="129">
        <v>197.11099999999999</v>
      </c>
      <c r="AF175" s="129">
        <v>544.01199999999994</v>
      </c>
      <c r="AG175" s="130">
        <v>1058.585</v>
      </c>
      <c r="AH175" s="130">
        <v>1640.8240000000001</v>
      </c>
      <c r="AI175" s="130">
        <v>2460.8249999999998</v>
      </c>
      <c r="AJ175" s="130">
        <v>3358.5410000000002</v>
      </c>
      <c r="AK175" s="130">
        <v>4636.8010000000004</v>
      </c>
      <c r="AL175" s="130">
        <v>6316.1639999999998</v>
      </c>
      <c r="AM175" s="130">
        <v>5988.6750000000002</v>
      </c>
      <c r="AN175" s="130">
        <v>7579.5469999999996</v>
      </c>
      <c r="AO175" s="130">
        <v>9780.098</v>
      </c>
      <c r="AP175" s="130">
        <v>10998.431</v>
      </c>
      <c r="AQ175" s="130">
        <v>12049.623</v>
      </c>
      <c r="AR175" s="130">
        <v>13366.717000000001</v>
      </c>
      <c r="AS175" s="130">
        <v>14492.949000000001</v>
      </c>
      <c r="AT175" s="130">
        <v>15933.023999999999</v>
      </c>
      <c r="AU175" s="130">
        <v>17096.241999999998</v>
      </c>
      <c r="AV175" s="130">
        <v>19056.057000000001</v>
      </c>
      <c r="AW175" s="129">
        <v>2012</v>
      </c>
    </row>
    <row r="176" spans="1:49">
      <c r="A176" s="129">
        <v>614</v>
      </c>
      <c r="B176" s="129" t="s">
        <v>3251</v>
      </c>
      <c r="C176" s="129" t="s">
        <v>1606</v>
      </c>
      <c r="D176" s="129" t="s">
        <v>3250</v>
      </c>
      <c r="E176" s="129" t="s">
        <v>1599</v>
      </c>
      <c r="F176" s="129" t="s">
        <v>1598</v>
      </c>
      <c r="G176" s="129" t="s">
        <v>1605</v>
      </c>
      <c r="H176" s="129" t="s">
        <v>1604</v>
      </c>
      <c r="I176" s="129" t="s">
        <v>3252</v>
      </c>
      <c r="J176" s="129">
        <v>7.0000000000000007E-2</v>
      </c>
      <c r="K176" s="129">
        <v>-0.183</v>
      </c>
      <c r="L176" s="129">
        <v>-0.49399999999999999</v>
      </c>
      <c r="M176" s="129">
        <v>-0.35899999999999999</v>
      </c>
      <c r="N176" s="129">
        <v>-0.17100000000000001</v>
      </c>
      <c r="O176" s="129">
        <v>-0.10100000000000001</v>
      </c>
      <c r="P176" s="129">
        <v>-0.60099999999999998</v>
      </c>
      <c r="Q176" s="129">
        <v>7.6999999999999999E-2</v>
      </c>
      <c r="R176" s="129">
        <v>-0.68100000000000005</v>
      </c>
      <c r="S176" s="129">
        <v>-0.14199999999999999</v>
      </c>
      <c r="T176" s="129">
        <v>1E-3</v>
      </c>
      <c r="U176" s="129">
        <v>-0.11</v>
      </c>
      <c r="V176" s="129">
        <v>-0.58099999999999996</v>
      </c>
      <c r="W176" s="129">
        <v>-0.49</v>
      </c>
      <c r="X176" s="129">
        <v>-0.24199999999999999</v>
      </c>
      <c r="Y176" s="129">
        <v>-0.56299999999999994</v>
      </c>
      <c r="Z176" s="129">
        <v>-0.29099999999999998</v>
      </c>
      <c r="AA176" s="129">
        <v>-0.88300000000000001</v>
      </c>
      <c r="AB176" s="129">
        <v>-1.8759999999999999</v>
      </c>
      <c r="AC176" s="129">
        <v>-1.6919999999999999</v>
      </c>
      <c r="AD176" s="129">
        <v>0.79400000000000004</v>
      </c>
      <c r="AE176" s="129">
        <v>-1.427</v>
      </c>
      <c r="AF176" s="129">
        <v>-0.15</v>
      </c>
      <c r="AG176" s="129">
        <v>-0.71899999999999997</v>
      </c>
      <c r="AH176" s="129">
        <v>0.68600000000000005</v>
      </c>
      <c r="AI176" s="129">
        <v>5.1369999999999996</v>
      </c>
      <c r="AJ176" s="129">
        <v>10.71</v>
      </c>
      <c r="AK176" s="129">
        <v>12.055999999999999</v>
      </c>
      <c r="AL176" s="129">
        <v>8.6929999999999996</v>
      </c>
      <c r="AM176" s="129">
        <v>-7.4969999999999999</v>
      </c>
      <c r="AN176" s="129">
        <v>6.6829999999999998</v>
      </c>
      <c r="AO176" s="129">
        <v>13.085000000000001</v>
      </c>
      <c r="AP176" s="129">
        <v>10.635999999999999</v>
      </c>
      <c r="AQ176" s="129">
        <v>8.7989999999999995</v>
      </c>
      <c r="AR176" s="129">
        <v>6.0880000000000001</v>
      </c>
      <c r="AS176" s="129">
        <v>1.5629999999999999</v>
      </c>
      <c r="AT176" s="129">
        <v>-1.8560000000000001</v>
      </c>
      <c r="AU176" s="129">
        <v>-4.1870000000000003</v>
      </c>
      <c r="AV176" s="129">
        <v>-7.431</v>
      </c>
      <c r="AW176" s="129">
        <v>2012</v>
      </c>
    </row>
    <row r="177" spans="1:49">
      <c r="A177" s="129">
        <v>614</v>
      </c>
      <c r="B177" s="129" t="s">
        <v>3251</v>
      </c>
      <c r="C177" s="129" t="s">
        <v>1601</v>
      </c>
      <c r="D177" s="129" t="s">
        <v>3250</v>
      </c>
      <c r="E177" s="129" t="s">
        <v>1599</v>
      </c>
      <c r="F177" s="129" t="s">
        <v>1598</v>
      </c>
      <c r="G177" s="129" t="s">
        <v>1597</v>
      </c>
      <c r="I177" s="129" t="s">
        <v>1596</v>
      </c>
      <c r="J177" s="129">
        <v>1.395</v>
      </c>
      <c r="K177" s="129">
        <v>-3.91</v>
      </c>
      <c r="L177" s="129">
        <v>-10.561</v>
      </c>
      <c r="M177" s="129">
        <v>-7.3630000000000004</v>
      </c>
      <c r="N177" s="129">
        <v>-3.302</v>
      </c>
      <c r="O177" s="129">
        <v>-1.591</v>
      </c>
      <c r="P177" s="129">
        <v>-10.077</v>
      </c>
      <c r="Q177" s="129">
        <v>1.131</v>
      </c>
      <c r="R177" s="129">
        <v>-9.2070000000000007</v>
      </c>
      <c r="S177" s="129">
        <v>-1.651</v>
      </c>
      <c r="T177" s="129">
        <v>1.2999999999999999E-2</v>
      </c>
      <c r="U177" s="129">
        <v>-1.1990000000000001</v>
      </c>
      <c r="V177" s="129">
        <v>-8.2059999999999995</v>
      </c>
      <c r="W177" s="129">
        <v>-9.5289999999999999</v>
      </c>
      <c r="X177" s="129">
        <v>-6.4790000000000001</v>
      </c>
      <c r="Y177" s="129">
        <v>-12.06</v>
      </c>
      <c r="Z177" s="129">
        <v>-4.827</v>
      </c>
      <c r="AA177" s="129">
        <v>-12.486000000000001</v>
      </c>
      <c r="AB177" s="129">
        <v>-31.274999999999999</v>
      </c>
      <c r="AC177" s="129">
        <v>-29.841999999999999</v>
      </c>
      <c r="AD177" s="129">
        <v>9.4339999999999993</v>
      </c>
      <c r="AE177" s="129">
        <v>-17.327000000000002</v>
      </c>
      <c r="AF177" s="129">
        <v>-1.431</v>
      </c>
      <c r="AG177" s="129">
        <v>-5.5919999999999996</v>
      </c>
      <c r="AH177" s="129">
        <v>3.76</v>
      </c>
      <c r="AI177" s="129">
        <v>18.196000000000002</v>
      </c>
      <c r="AJ177" s="129">
        <v>25.629000000000001</v>
      </c>
      <c r="AK177" s="129">
        <v>19.943999999999999</v>
      </c>
      <c r="AL177" s="129">
        <v>10.326000000000001</v>
      </c>
      <c r="AM177" s="129">
        <v>-9.93</v>
      </c>
      <c r="AN177" s="129">
        <v>8.1029999999999998</v>
      </c>
      <c r="AO177" s="129">
        <v>12.567</v>
      </c>
      <c r="AP177" s="129">
        <v>9.2319999999999993</v>
      </c>
      <c r="AQ177" s="129">
        <v>7.0960000000000001</v>
      </c>
      <c r="AR177" s="129">
        <v>4.5590000000000002</v>
      </c>
      <c r="AS177" s="129">
        <v>1.1120000000000001</v>
      </c>
      <c r="AT177" s="129">
        <v>-1.2370000000000001</v>
      </c>
      <c r="AU177" s="129">
        <v>-2.6789999999999998</v>
      </c>
      <c r="AV177" s="129">
        <v>-4.3929999999999998</v>
      </c>
      <c r="AW177" s="129">
        <v>2011</v>
      </c>
    </row>
    <row r="178" spans="1:49">
      <c r="A178" s="129">
        <v>311</v>
      </c>
      <c r="B178" s="129" t="s">
        <v>3243</v>
      </c>
      <c r="C178" s="129" t="s">
        <v>1733</v>
      </c>
      <c r="D178" s="129" t="s">
        <v>3242</v>
      </c>
      <c r="E178" s="129" t="s">
        <v>1730</v>
      </c>
      <c r="F178" s="129" t="s">
        <v>1732</v>
      </c>
      <c r="G178" s="129" t="s">
        <v>1608</v>
      </c>
      <c r="H178" s="129" t="s">
        <v>1604</v>
      </c>
      <c r="I178" s="129" t="s">
        <v>3249</v>
      </c>
      <c r="J178" s="129">
        <v>0.82599999999999996</v>
      </c>
      <c r="K178" s="129">
        <v>0.85599999999999998</v>
      </c>
      <c r="L178" s="129">
        <v>0.84799999999999998</v>
      </c>
      <c r="M178" s="129">
        <v>0.89700000000000002</v>
      </c>
      <c r="N178" s="129">
        <v>0.98499999999999999</v>
      </c>
      <c r="O178" s="129">
        <v>1.0629999999999999</v>
      </c>
      <c r="P178" s="129">
        <v>1.1579999999999999</v>
      </c>
      <c r="Q178" s="129">
        <v>1.262</v>
      </c>
      <c r="R178" s="129">
        <v>1.333</v>
      </c>
      <c r="S178" s="129">
        <v>1.4239999999999999</v>
      </c>
      <c r="T178" s="129">
        <v>1.4570000000000001</v>
      </c>
      <c r="U178" s="129">
        <v>1.4970000000000001</v>
      </c>
      <c r="V178" s="129">
        <v>1.5089999999999999</v>
      </c>
      <c r="W178" s="129">
        <v>1.5860000000000001</v>
      </c>
      <c r="X178" s="129">
        <v>1.6839999999999999</v>
      </c>
      <c r="Y178" s="129">
        <v>1.6</v>
      </c>
      <c r="Z178" s="129">
        <v>1.698</v>
      </c>
      <c r="AA178" s="129">
        <v>1.792</v>
      </c>
      <c r="AB178" s="129">
        <v>1.88</v>
      </c>
      <c r="AC178" s="129">
        <v>1.9730000000000001</v>
      </c>
      <c r="AD178" s="129">
        <v>2.048</v>
      </c>
      <c r="AE178" s="129">
        <v>1.9570000000000001</v>
      </c>
      <c r="AF178" s="129">
        <v>2.0070000000000001</v>
      </c>
      <c r="AG178" s="129">
        <v>2.1219999999999999</v>
      </c>
      <c r="AH178" s="129">
        <v>2.19</v>
      </c>
      <c r="AI178" s="129">
        <v>2.3479999999999999</v>
      </c>
      <c r="AJ178" s="129">
        <v>2.6469999999999998</v>
      </c>
      <c r="AK178" s="129">
        <v>2.8340000000000001</v>
      </c>
      <c r="AL178" s="129">
        <v>2.8780000000000001</v>
      </c>
      <c r="AM178" s="129">
        <v>2.5710000000000002</v>
      </c>
      <c r="AN178" s="129">
        <v>2.351</v>
      </c>
      <c r="AO178" s="129">
        <v>2.282</v>
      </c>
      <c r="AP178" s="129">
        <v>2.3180000000000001</v>
      </c>
      <c r="AQ178" s="129">
        <v>2.3559999999999999</v>
      </c>
      <c r="AR178" s="129">
        <v>2.431</v>
      </c>
      <c r="AS178" s="129">
        <v>2.5139999999999998</v>
      </c>
      <c r="AT178" s="129">
        <v>2.6019999999999999</v>
      </c>
      <c r="AU178" s="129">
        <v>2.6930000000000001</v>
      </c>
      <c r="AV178" s="129">
        <v>2.786</v>
      </c>
      <c r="AW178" s="129">
        <v>2012</v>
      </c>
    </row>
    <row r="179" spans="1:49">
      <c r="A179" s="129">
        <v>311</v>
      </c>
      <c r="B179" s="129" t="s">
        <v>3243</v>
      </c>
      <c r="C179" s="129" t="s">
        <v>1731</v>
      </c>
      <c r="D179" s="129" t="s">
        <v>3242</v>
      </c>
      <c r="E179" s="129" t="s">
        <v>1730</v>
      </c>
      <c r="F179" s="129" t="s">
        <v>1729</v>
      </c>
      <c r="G179" s="129" t="s">
        <v>1655</v>
      </c>
      <c r="I179" s="129" t="s">
        <v>1728</v>
      </c>
      <c r="J179" s="129">
        <v>7.6189999999999998</v>
      </c>
      <c r="K179" s="129">
        <v>3.585</v>
      </c>
      <c r="L179" s="129">
        <v>-0.95799999999999996</v>
      </c>
      <c r="M179" s="129">
        <v>5.7910000000000004</v>
      </c>
      <c r="N179" s="129">
        <v>9.8420000000000005</v>
      </c>
      <c r="O179" s="129">
        <v>7.9340000000000002</v>
      </c>
      <c r="P179" s="129">
        <v>8.9030000000000005</v>
      </c>
      <c r="Q179" s="129">
        <v>8.9789999999999992</v>
      </c>
      <c r="R179" s="129">
        <v>5.6669999999999998</v>
      </c>
      <c r="S179" s="129">
        <v>6.8289999999999997</v>
      </c>
      <c r="T179" s="129">
        <v>2.2770000000000001</v>
      </c>
      <c r="U179" s="129">
        <v>2.7280000000000002</v>
      </c>
      <c r="V179" s="129">
        <v>0.84799999999999998</v>
      </c>
      <c r="W179" s="129">
        <v>5.0810000000000004</v>
      </c>
      <c r="X179" s="129">
        <v>6.1719999999999997</v>
      </c>
      <c r="Y179" s="129">
        <v>-4.9509999999999996</v>
      </c>
      <c r="Z179" s="129">
        <v>6.0720000000000001</v>
      </c>
      <c r="AA179" s="129">
        <v>5.5579999999999998</v>
      </c>
      <c r="AB179" s="129">
        <v>4.9279999999999999</v>
      </c>
      <c r="AC179" s="129">
        <v>4.9329999999999998</v>
      </c>
      <c r="AD179" s="129">
        <v>3.7759999999999998</v>
      </c>
      <c r="AE179" s="129">
        <v>-4.4039999999999999</v>
      </c>
      <c r="AF179" s="129">
        <v>2.5339999999999998</v>
      </c>
      <c r="AG179" s="129">
        <v>5.7060000000000004</v>
      </c>
      <c r="AH179" s="129">
        <v>3.2360000000000002</v>
      </c>
      <c r="AI179" s="129">
        <v>7.2140000000000004</v>
      </c>
      <c r="AJ179" s="129">
        <v>12.715</v>
      </c>
      <c r="AK179" s="129">
        <v>7.07</v>
      </c>
      <c r="AL179" s="129">
        <v>1.542</v>
      </c>
      <c r="AM179" s="129">
        <v>-10.666</v>
      </c>
      <c r="AN179" s="129">
        <v>-8.5280000000000005</v>
      </c>
      <c r="AO179" s="129">
        <v>-2.9649999999999999</v>
      </c>
      <c r="AP179" s="129">
        <v>1.5860000000000001</v>
      </c>
      <c r="AQ179" s="129">
        <v>1.653</v>
      </c>
      <c r="AR179" s="129">
        <v>3.1930000000000001</v>
      </c>
      <c r="AS179" s="129">
        <v>3.3940000000000001</v>
      </c>
      <c r="AT179" s="129">
        <v>3.4929999999999999</v>
      </c>
      <c r="AU179" s="129">
        <v>3.4940000000000002</v>
      </c>
      <c r="AV179" s="129">
        <v>3.4860000000000002</v>
      </c>
      <c r="AW179" s="129">
        <v>2012</v>
      </c>
    </row>
    <row r="180" spans="1:49">
      <c r="A180" s="129">
        <v>311</v>
      </c>
      <c r="B180" s="129" t="s">
        <v>3243</v>
      </c>
      <c r="C180" s="129" t="s">
        <v>1727</v>
      </c>
      <c r="D180" s="129" t="s">
        <v>3242</v>
      </c>
      <c r="E180" s="129" t="s">
        <v>1724</v>
      </c>
      <c r="F180" s="129" t="s">
        <v>1726</v>
      </c>
      <c r="G180" s="129" t="s">
        <v>1608</v>
      </c>
      <c r="H180" s="129" t="s">
        <v>1604</v>
      </c>
      <c r="I180" s="129" t="s">
        <v>3249</v>
      </c>
      <c r="J180" s="129">
        <v>0.35899999999999999</v>
      </c>
      <c r="K180" s="129">
        <v>0.40600000000000003</v>
      </c>
      <c r="L180" s="129">
        <v>0.45</v>
      </c>
      <c r="M180" s="129">
        <v>0.5</v>
      </c>
      <c r="N180" s="129">
        <v>0.56599999999999995</v>
      </c>
      <c r="O180" s="129">
        <v>0.65900000000000003</v>
      </c>
      <c r="P180" s="129">
        <v>0.80200000000000005</v>
      </c>
      <c r="Q180" s="129">
        <v>0.93500000000000005</v>
      </c>
      <c r="R180" s="129">
        <v>1.105</v>
      </c>
      <c r="S180" s="129">
        <v>1.218</v>
      </c>
      <c r="T180" s="129">
        <v>1.2769999999999999</v>
      </c>
      <c r="U180" s="129">
        <v>1.34</v>
      </c>
      <c r="V180" s="129">
        <v>1.387</v>
      </c>
      <c r="W180" s="129">
        <v>1.486</v>
      </c>
      <c r="X180" s="129">
        <v>1.633</v>
      </c>
      <c r="Y180" s="129">
        <v>1.61</v>
      </c>
      <c r="Z180" s="129">
        <v>1.7649999999999999</v>
      </c>
      <c r="AA180" s="129">
        <v>1.8919999999999999</v>
      </c>
      <c r="AB180" s="129">
        <v>2.0230000000000001</v>
      </c>
      <c r="AC180" s="129">
        <v>2.1269999999999998</v>
      </c>
      <c r="AD180" s="129">
        <v>2.1160000000000001</v>
      </c>
      <c r="AE180" s="129">
        <v>2.089</v>
      </c>
      <c r="AF180" s="129">
        <v>2.1669999999999998</v>
      </c>
      <c r="AG180" s="129">
        <v>2.2679999999999998</v>
      </c>
      <c r="AH180" s="129">
        <v>2.4260000000000002</v>
      </c>
      <c r="AI180" s="129">
        <v>2.6930000000000001</v>
      </c>
      <c r="AJ180" s="129">
        <v>3.0649999999999999</v>
      </c>
      <c r="AK180" s="129">
        <v>3.4809999999999999</v>
      </c>
      <c r="AL180" s="129">
        <v>3.6379999999999999</v>
      </c>
      <c r="AM180" s="129">
        <v>3.2570000000000001</v>
      </c>
      <c r="AN180" s="129">
        <v>3.0659999999999998</v>
      </c>
      <c r="AO180" s="129">
        <v>3.036</v>
      </c>
      <c r="AP180" s="129">
        <v>3.1760000000000002</v>
      </c>
      <c r="AQ180" s="129">
        <v>3.294</v>
      </c>
      <c r="AR180" s="129">
        <v>3.5030000000000001</v>
      </c>
      <c r="AS180" s="129">
        <v>3.7269999999999999</v>
      </c>
      <c r="AT180" s="129">
        <v>3.9710000000000001</v>
      </c>
      <c r="AU180" s="129">
        <v>4.22</v>
      </c>
      <c r="AV180" s="129">
        <v>4.4729999999999999</v>
      </c>
      <c r="AW180" s="129">
        <v>2012</v>
      </c>
    </row>
    <row r="181" spans="1:49">
      <c r="A181" s="129">
        <v>311</v>
      </c>
      <c r="B181" s="129" t="s">
        <v>3243</v>
      </c>
      <c r="C181" s="129" t="s">
        <v>1725</v>
      </c>
      <c r="D181" s="129" t="s">
        <v>3242</v>
      </c>
      <c r="E181" s="129" t="s">
        <v>1724</v>
      </c>
      <c r="F181" s="129" t="s">
        <v>1723</v>
      </c>
      <c r="G181" s="129" t="s">
        <v>1605</v>
      </c>
      <c r="H181" s="129" t="s">
        <v>1604</v>
      </c>
      <c r="I181" s="129" t="s">
        <v>1691</v>
      </c>
      <c r="J181" s="129">
        <v>0.13300000000000001</v>
      </c>
      <c r="K181" s="129">
        <v>0.15</v>
      </c>
      <c r="L181" s="129">
        <v>0.16700000000000001</v>
      </c>
      <c r="M181" s="129">
        <v>0.185</v>
      </c>
      <c r="N181" s="129">
        <v>0.21</v>
      </c>
      <c r="O181" s="129">
        <v>0.24399999999999999</v>
      </c>
      <c r="P181" s="129">
        <v>0.29699999999999999</v>
      </c>
      <c r="Q181" s="129">
        <v>0.34599999999999997</v>
      </c>
      <c r="R181" s="129">
        <v>0.40899999999999997</v>
      </c>
      <c r="S181" s="129">
        <v>0.45100000000000001</v>
      </c>
      <c r="T181" s="129">
        <v>0.47299999999999998</v>
      </c>
      <c r="U181" s="129">
        <v>0.496</v>
      </c>
      <c r="V181" s="129">
        <v>0.51400000000000001</v>
      </c>
      <c r="W181" s="129">
        <v>0.55100000000000005</v>
      </c>
      <c r="X181" s="129">
        <v>0.60499999999999998</v>
      </c>
      <c r="Y181" s="129">
        <v>0.59599999999999997</v>
      </c>
      <c r="Z181" s="129">
        <v>0.65400000000000003</v>
      </c>
      <c r="AA181" s="129">
        <v>0.70099999999999996</v>
      </c>
      <c r="AB181" s="129">
        <v>0.749</v>
      </c>
      <c r="AC181" s="129">
        <v>0.78800000000000003</v>
      </c>
      <c r="AD181" s="129">
        <v>0.78400000000000003</v>
      </c>
      <c r="AE181" s="129">
        <v>0.77400000000000002</v>
      </c>
      <c r="AF181" s="129">
        <v>0.80300000000000005</v>
      </c>
      <c r="AG181" s="129">
        <v>0.84</v>
      </c>
      <c r="AH181" s="129">
        <v>0.89800000000000002</v>
      </c>
      <c r="AI181" s="129">
        <v>0.997</v>
      </c>
      <c r="AJ181" s="129">
        <v>1.135</v>
      </c>
      <c r="AK181" s="129">
        <v>1.2889999999999999</v>
      </c>
      <c r="AL181" s="129">
        <v>1.347</v>
      </c>
      <c r="AM181" s="129">
        <v>1.206</v>
      </c>
      <c r="AN181" s="129">
        <v>1.1359999999999999</v>
      </c>
      <c r="AO181" s="129">
        <v>1.125</v>
      </c>
      <c r="AP181" s="129">
        <v>1.1759999999999999</v>
      </c>
      <c r="AQ181" s="129">
        <v>1.22</v>
      </c>
      <c r="AR181" s="129">
        <v>1.2969999999999999</v>
      </c>
      <c r="AS181" s="129">
        <v>1.38</v>
      </c>
      <c r="AT181" s="129">
        <v>1.4710000000000001</v>
      </c>
      <c r="AU181" s="129">
        <v>1.5629999999999999</v>
      </c>
      <c r="AV181" s="129">
        <v>1.657</v>
      </c>
      <c r="AW181" s="129">
        <v>2012</v>
      </c>
    </row>
    <row r="182" spans="1:49">
      <c r="A182" s="129">
        <v>311</v>
      </c>
      <c r="B182" s="129" t="s">
        <v>3243</v>
      </c>
      <c r="C182" s="129" t="s">
        <v>1722</v>
      </c>
      <c r="D182" s="129" t="s">
        <v>3242</v>
      </c>
      <c r="E182" s="129" t="s">
        <v>1721</v>
      </c>
      <c r="F182" s="129" t="s">
        <v>1720</v>
      </c>
      <c r="G182" s="129" t="s">
        <v>1675</v>
      </c>
      <c r="I182" s="129" t="s">
        <v>1719</v>
      </c>
      <c r="J182" s="129">
        <v>43.46</v>
      </c>
      <c r="K182" s="129">
        <v>47.442999999999998</v>
      </c>
      <c r="L182" s="129">
        <v>53.091999999999999</v>
      </c>
      <c r="M182" s="129">
        <v>55.76</v>
      </c>
      <c r="N182" s="129">
        <v>57.466000000000001</v>
      </c>
      <c r="O182" s="129">
        <v>61.941000000000003</v>
      </c>
      <c r="P182" s="129">
        <v>69.284000000000006</v>
      </c>
      <c r="Q182" s="129">
        <v>74.066999999999993</v>
      </c>
      <c r="R182" s="129">
        <v>82.873000000000005</v>
      </c>
      <c r="S182" s="129">
        <v>85.525000000000006</v>
      </c>
      <c r="T182" s="129">
        <v>87.688999999999993</v>
      </c>
      <c r="U182" s="129">
        <v>89.552000000000007</v>
      </c>
      <c r="V182" s="129">
        <v>91.893000000000001</v>
      </c>
      <c r="W182" s="129">
        <v>93.728999999999999</v>
      </c>
      <c r="X182" s="129">
        <v>96.966999999999999</v>
      </c>
      <c r="Y182" s="129">
        <v>100.627</v>
      </c>
      <c r="Z182" s="129">
        <v>103.964</v>
      </c>
      <c r="AA182" s="129">
        <v>105.56399999999999</v>
      </c>
      <c r="AB182" s="129">
        <v>107.58</v>
      </c>
      <c r="AC182" s="129">
        <v>107.783</v>
      </c>
      <c r="AD182" s="129">
        <v>103.36</v>
      </c>
      <c r="AE182" s="129">
        <v>106.732</v>
      </c>
      <c r="AF182" s="129">
        <v>107.964</v>
      </c>
      <c r="AG182" s="129">
        <v>106.905</v>
      </c>
      <c r="AH182" s="129">
        <v>110.748</v>
      </c>
      <c r="AI182" s="129">
        <v>114.682</v>
      </c>
      <c r="AJ182" s="129">
        <v>115.79900000000001</v>
      </c>
      <c r="AK182" s="129">
        <v>122.836</v>
      </c>
      <c r="AL182" s="129">
        <v>126.42100000000001</v>
      </c>
      <c r="AM182" s="129">
        <v>126.712</v>
      </c>
      <c r="AN182" s="129">
        <v>130.38800000000001</v>
      </c>
      <c r="AO182" s="129">
        <v>133.07599999999999</v>
      </c>
      <c r="AP182" s="129">
        <v>137.02799999999999</v>
      </c>
      <c r="AQ182" s="129">
        <v>139.79300000000001</v>
      </c>
      <c r="AR182" s="129">
        <v>144.07300000000001</v>
      </c>
      <c r="AS182" s="129">
        <v>148.25299999999999</v>
      </c>
      <c r="AT182" s="129">
        <v>152.61199999999999</v>
      </c>
      <c r="AU182" s="129">
        <v>156.72900000000001</v>
      </c>
      <c r="AV182" s="129">
        <v>160.529</v>
      </c>
      <c r="AW182" s="129">
        <v>2012</v>
      </c>
    </row>
    <row r="183" spans="1:49">
      <c r="A183" s="129">
        <v>311</v>
      </c>
      <c r="B183" s="129" t="s">
        <v>3243</v>
      </c>
      <c r="C183" s="129" t="s">
        <v>1718</v>
      </c>
      <c r="D183" s="129" t="s">
        <v>3242</v>
      </c>
      <c r="E183" s="129" t="s">
        <v>1717</v>
      </c>
      <c r="F183" s="129" t="s">
        <v>1716</v>
      </c>
      <c r="G183" s="129" t="s">
        <v>1608</v>
      </c>
      <c r="H183" s="129" t="s">
        <v>3</v>
      </c>
      <c r="I183" s="129" t="s">
        <v>1715</v>
      </c>
      <c r="J183" s="130">
        <v>13201.029</v>
      </c>
      <c r="K183" s="130">
        <v>13626.23</v>
      </c>
      <c r="L183" s="130">
        <v>13461.723</v>
      </c>
      <c r="M183" s="130">
        <v>14222.26</v>
      </c>
      <c r="N183" s="130">
        <v>15621.824000000001</v>
      </c>
      <c r="O183" s="130">
        <v>16882.254000000001</v>
      </c>
      <c r="P183" s="130">
        <v>18439.759999999998</v>
      </c>
      <c r="Q183" s="130">
        <v>20181.076000000001</v>
      </c>
      <c r="R183" s="130">
        <v>21398.572</v>
      </c>
      <c r="S183" s="130">
        <v>22855.878000000001</v>
      </c>
      <c r="T183" s="130">
        <v>23526.453000000001</v>
      </c>
      <c r="U183" s="130">
        <v>24041.378000000001</v>
      </c>
      <c r="V183" s="130">
        <v>23874.263999999999</v>
      </c>
      <c r="W183" s="130">
        <v>24522.968000000001</v>
      </c>
      <c r="X183" s="130">
        <v>25366.58</v>
      </c>
      <c r="Y183" s="130">
        <v>23481.482</v>
      </c>
      <c r="Z183" s="130">
        <v>24262.993999999999</v>
      </c>
      <c r="AA183" s="130">
        <v>24948.419000000002</v>
      </c>
      <c r="AB183" s="130">
        <v>25520.276999999998</v>
      </c>
      <c r="AC183" s="130">
        <v>26146.572</v>
      </c>
      <c r="AD183" s="130">
        <v>26545.624</v>
      </c>
      <c r="AE183" s="130">
        <v>24884.906999999999</v>
      </c>
      <c r="AF183" s="130">
        <v>25079.915000000001</v>
      </c>
      <c r="AG183" s="130">
        <v>26107.617999999999</v>
      </c>
      <c r="AH183" s="130">
        <v>26573.773000000001</v>
      </c>
      <c r="AI183" s="130">
        <v>28110.224999999999</v>
      </c>
      <c r="AJ183" s="130">
        <v>31280.823</v>
      </c>
      <c r="AK183" s="130">
        <v>33089.983</v>
      </c>
      <c r="AL183" s="130">
        <v>33215.108</v>
      </c>
      <c r="AM183" s="130">
        <v>29345.192999999999</v>
      </c>
      <c r="AN183" s="130">
        <v>26842.51</v>
      </c>
      <c r="AO183" s="130">
        <v>26046.743999999999</v>
      </c>
      <c r="AP183" s="130">
        <v>26459.718000000001</v>
      </c>
      <c r="AQ183" s="130">
        <v>26897.061000000002</v>
      </c>
      <c r="AR183" s="130">
        <v>27755.886999999999</v>
      </c>
      <c r="AS183" s="130">
        <v>28697.892</v>
      </c>
      <c r="AT183" s="130">
        <v>29700.224999999999</v>
      </c>
      <c r="AU183" s="130">
        <v>30737.82</v>
      </c>
      <c r="AV183" s="130">
        <v>31809.323</v>
      </c>
      <c r="AW183" s="129">
        <v>2009</v>
      </c>
    </row>
    <row r="184" spans="1:49">
      <c r="A184" s="129">
        <v>311</v>
      </c>
      <c r="B184" s="129" t="s">
        <v>3243</v>
      </c>
      <c r="C184" s="129" t="s">
        <v>1714</v>
      </c>
      <c r="D184" s="129" t="s">
        <v>3242</v>
      </c>
      <c r="E184" s="129" t="s">
        <v>1711</v>
      </c>
      <c r="F184" s="129" t="s">
        <v>1713</v>
      </c>
      <c r="G184" s="129" t="s">
        <v>1608</v>
      </c>
      <c r="H184" s="129" t="s">
        <v>3</v>
      </c>
      <c r="I184" s="129" t="s">
        <v>1699</v>
      </c>
      <c r="J184" s="130">
        <v>5737.107</v>
      </c>
      <c r="K184" s="130">
        <v>6464.6689999999999</v>
      </c>
      <c r="L184" s="130">
        <v>7147.049</v>
      </c>
      <c r="M184" s="130">
        <v>7930.268</v>
      </c>
      <c r="N184" s="130">
        <v>8977.1740000000009</v>
      </c>
      <c r="O184" s="130">
        <v>10457.022999999999</v>
      </c>
      <c r="P184" s="130">
        <v>12775.825999999999</v>
      </c>
      <c r="Q184" s="130">
        <v>14947.495000000001</v>
      </c>
      <c r="R184" s="130">
        <v>17733.733</v>
      </c>
      <c r="S184" s="130">
        <v>19547.534</v>
      </c>
      <c r="T184" s="130">
        <v>20630.100999999999</v>
      </c>
      <c r="U184" s="130">
        <v>21529.53</v>
      </c>
      <c r="V184" s="130">
        <v>21938.753000000001</v>
      </c>
      <c r="W184" s="130">
        <v>22985.076000000001</v>
      </c>
      <c r="X184" s="130">
        <v>24597.115000000002</v>
      </c>
      <c r="Y184" s="130">
        <v>23628.733</v>
      </c>
      <c r="Z184" s="130">
        <v>25224.835999999999</v>
      </c>
      <c r="AA184" s="130">
        <v>26336.436000000002</v>
      </c>
      <c r="AB184" s="130">
        <v>27454.794000000002</v>
      </c>
      <c r="AC184" s="130">
        <v>28181.525000000001</v>
      </c>
      <c r="AD184" s="130">
        <v>27437.474999999999</v>
      </c>
      <c r="AE184" s="130">
        <v>26560.12</v>
      </c>
      <c r="AF184" s="130">
        <v>27077.241999999998</v>
      </c>
      <c r="AG184" s="130">
        <v>27910.29</v>
      </c>
      <c r="AH184" s="130">
        <v>29429.998</v>
      </c>
      <c r="AI184" s="130">
        <v>32237.293000000001</v>
      </c>
      <c r="AJ184" s="130">
        <v>36222.85</v>
      </c>
      <c r="AK184" s="130">
        <v>40646.264000000003</v>
      </c>
      <c r="AL184" s="130">
        <v>41990.957000000002</v>
      </c>
      <c r="AM184" s="130">
        <v>37183.881000000001</v>
      </c>
      <c r="AN184" s="130">
        <v>34999.491000000002</v>
      </c>
      <c r="AO184" s="130">
        <v>34661.925000000003</v>
      </c>
      <c r="AP184" s="130">
        <v>36257.328999999998</v>
      </c>
      <c r="AQ184" s="130">
        <v>37600.305</v>
      </c>
      <c r="AR184" s="130">
        <v>39988.728000000003</v>
      </c>
      <c r="AS184" s="130">
        <v>42545.362000000001</v>
      </c>
      <c r="AT184" s="130">
        <v>45326.123</v>
      </c>
      <c r="AU184" s="130">
        <v>48175.127</v>
      </c>
      <c r="AV184" s="130">
        <v>51063.076000000001</v>
      </c>
      <c r="AW184" s="129">
        <v>2009</v>
      </c>
    </row>
    <row r="185" spans="1:49">
      <c r="A185" s="129">
        <v>311</v>
      </c>
      <c r="B185" s="129" t="s">
        <v>3243</v>
      </c>
      <c r="C185" s="129" t="s">
        <v>1712</v>
      </c>
      <c r="D185" s="129" t="s">
        <v>3242</v>
      </c>
      <c r="E185" s="129" t="s">
        <v>1711</v>
      </c>
      <c r="F185" s="129" t="s">
        <v>1710</v>
      </c>
      <c r="G185" s="129" t="s">
        <v>1605</v>
      </c>
      <c r="H185" s="129" t="s">
        <v>3</v>
      </c>
      <c r="I185" s="129" t="s">
        <v>1699</v>
      </c>
      <c r="J185" s="130">
        <v>2124.855</v>
      </c>
      <c r="K185" s="130">
        <v>2394.3220000000001</v>
      </c>
      <c r="L185" s="130">
        <v>2647.0549999999998</v>
      </c>
      <c r="M185" s="130">
        <v>2937.136</v>
      </c>
      <c r="N185" s="130">
        <v>3324.8789999999999</v>
      </c>
      <c r="O185" s="130">
        <v>3872.9720000000002</v>
      </c>
      <c r="P185" s="130">
        <v>4731.7870000000003</v>
      </c>
      <c r="Q185" s="130">
        <v>5536.1090000000004</v>
      </c>
      <c r="R185" s="130">
        <v>6568.049</v>
      </c>
      <c r="S185" s="130">
        <v>7239.8280000000004</v>
      </c>
      <c r="T185" s="130">
        <v>7640.7780000000002</v>
      </c>
      <c r="U185" s="130">
        <v>7973.9</v>
      </c>
      <c r="V185" s="130">
        <v>8125.4639999999999</v>
      </c>
      <c r="W185" s="130">
        <v>8512.991</v>
      </c>
      <c r="X185" s="130">
        <v>9110.0419999999995</v>
      </c>
      <c r="Y185" s="130">
        <v>8751.3829999999998</v>
      </c>
      <c r="Z185" s="130">
        <v>9342.5319999999992</v>
      </c>
      <c r="AA185" s="130">
        <v>9754.2350000000006</v>
      </c>
      <c r="AB185" s="130">
        <v>10168.441999999999</v>
      </c>
      <c r="AC185" s="130">
        <v>10437.602000000001</v>
      </c>
      <c r="AD185" s="130">
        <v>10162.028</v>
      </c>
      <c r="AE185" s="130">
        <v>9837.0820000000003</v>
      </c>
      <c r="AF185" s="130">
        <v>10028.608</v>
      </c>
      <c r="AG185" s="130">
        <v>10337.145</v>
      </c>
      <c r="AH185" s="130">
        <v>10899.999</v>
      </c>
      <c r="AI185" s="130">
        <v>11939.737999999999</v>
      </c>
      <c r="AJ185" s="130">
        <v>13415.87</v>
      </c>
      <c r="AK185" s="130">
        <v>15054.172</v>
      </c>
      <c r="AL185" s="130">
        <v>15552.206</v>
      </c>
      <c r="AM185" s="130">
        <v>13771.808000000001</v>
      </c>
      <c r="AN185" s="130">
        <v>12962.775</v>
      </c>
      <c r="AO185" s="130">
        <v>12837.75</v>
      </c>
      <c r="AP185" s="130">
        <v>13428.64</v>
      </c>
      <c r="AQ185" s="130">
        <v>13926.039000000001</v>
      </c>
      <c r="AR185" s="130">
        <v>14810.64</v>
      </c>
      <c r="AS185" s="130">
        <v>15757.540999999999</v>
      </c>
      <c r="AT185" s="130">
        <v>16787.453000000001</v>
      </c>
      <c r="AU185" s="130">
        <v>17842.64</v>
      </c>
      <c r="AV185" s="130">
        <v>18912.25</v>
      </c>
      <c r="AW185" s="129">
        <v>2009</v>
      </c>
    </row>
    <row r="186" spans="1:49">
      <c r="A186" s="129">
        <v>311</v>
      </c>
      <c r="B186" s="129" t="s">
        <v>3243</v>
      </c>
      <c r="C186" s="129" t="s">
        <v>1709</v>
      </c>
      <c r="D186" s="129" t="s">
        <v>3242</v>
      </c>
      <c r="E186" s="129" t="s">
        <v>1708</v>
      </c>
      <c r="F186" s="129" t="s">
        <v>1707</v>
      </c>
      <c r="G186" s="129" t="s">
        <v>1625</v>
      </c>
    </row>
    <row r="187" spans="1:49">
      <c r="A187" s="129">
        <v>311</v>
      </c>
      <c r="B187" s="129" t="s">
        <v>3243</v>
      </c>
      <c r="C187" s="129" t="s">
        <v>1706</v>
      </c>
      <c r="D187" s="129" t="s">
        <v>3242</v>
      </c>
      <c r="E187" s="129" t="s">
        <v>1705</v>
      </c>
      <c r="F187" s="129" t="s">
        <v>1704</v>
      </c>
      <c r="G187" s="129" t="s">
        <v>1700</v>
      </c>
      <c r="H187" s="129" t="s">
        <v>1604</v>
      </c>
      <c r="I187" s="129" t="s">
        <v>1691</v>
      </c>
      <c r="J187" s="129">
        <v>0.22700000000000001</v>
      </c>
      <c r="K187" s="129">
        <v>0.25700000000000001</v>
      </c>
      <c r="L187" s="129">
        <v>0.27</v>
      </c>
      <c r="M187" s="129">
        <v>0.29699999999999999</v>
      </c>
      <c r="N187" s="129">
        <v>0.33800000000000002</v>
      </c>
      <c r="O187" s="129">
        <v>0.376</v>
      </c>
      <c r="P187" s="129">
        <v>0.41799999999999998</v>
      </c>
      <c r="Q187" s="129">
        <v>0.46700000000000003</v>
      </c>
      <c r="R187" s="129">
        <v>0.51100000000000001</v>
      </c>
      <c r="S187" s="129">
        <v>0.56699999999999995</v>
      </c>
      <c r="T187" s="129">
        <v>0.60099999999999998</v>
      </c>
      <c r="U187" s="129">
        <v>0.63800000000000001</v>
      </c>
      <c r="V187" s="129">
        <v>0.65800000000000003</v>
      </c>
      <c r="W187" s="129">
        <v>0.70799999999999996</v>
      </c>
      <c r="X187" s="129">
        <v>0.76800000000000002</v>
      </c>
      <c r="Y187" s="129">
        <v>0.745</v>
      </c>
      <c r="Z187" s="129">
        <v>0.80500000000000005</v>
      </c>
      <c r="AA187" s="129">
        <v>0.86399999999999999</v>
      </c>
      <c r="AB187" s="129">
        <v>0.91600000000000004</v>
      </c>
      <c r="AC187" s="129">
        <v>0.97499999999999998</v>
      </c>
      <c r="AD187" s="129">
        <v>1.0349999999999999</v>
      </c>
      <c r="AE187" s="129">
        <v>1.012</v>
      </c>
      <c r="AF187" s="129">
        <v>1.054</v>
      </c>
      <c r="AG187" s="129">
        <v>1.1359999999999999</v>
      </c>
      <c r="AH187" s="129">
        <v>1.232</v>
      </c>
      <c r="AI187" s="129">
        <v>1.3859999999999999</v>
      </c>
      <c r="AJ187" s="129">
        <v>1.611</v>
      </c>
      <c r="AK187" s="129">
        <v>1.77</v>
      </c>
      <c r="AL187" s="129">
        <v>1.833</v>
      </c>
      <c r="AM187" s="129">
        <v>1.65</v>
      </c>
      <c r="AN187" s="129">
        <v>1.528</v>
      </c>
      <c r="AO187" s="129">
        <v>1.5109999999999999</v>
      </c>
      <c r="AP187" s="129">
        <v>1.5620000000000001</v>
      </c>
      <c r="AQ187" s="129">
        <v>1.61</v>
      </c>
      <c r="AR187" s="129">
        <v>1.6879999999999999</v>
      </c>
      <c r="AS187" s="129">
        <v>1.7809999999999999</v>
      </c>
      <c r="AT187" s="129">
        <v>1.8819999999999999</v>
      </c>
      <c r="AU187" s="129">
        <v>1.988</v>
      </c>
      <c r="AV187" s="129">
        <v>2.0990000000000002</v>
      </c>
      <c r="AW187" s="129">
        <v>2012</v>
      </c>
    </row>
    <row r="188" spans="1:49">
      <c r="A188" s="129">
        <v>311</v>
      </c>
      <c r="B188" s="129" t="s">
        <v>3243</v>
      </c>
      <c r="C188" s="129" t="s">
        <v>1703</v>
      </c>
      <c r="D188" s="129" t="s">
        <v>3242</v>
      </c>
      <c r="E188" s="129" t="s">
        <v>1702</v>
      </c>
      <c r="F188" s="129" t="s">
        <v>1701</v>
      </c>
      <c r="G188" s="129" t="s">
        <v>1700</v>
      </c>
      <c r="H188" s="129" t="s">
        <v>3</v>
      </c>
      <c r="I188" s="129" t="s">
        <v>1699</v>
      </c>
      <c r="J188" s="130">
        <v>3619.8539999999998</v>
      </c>
      <c r="K188" s="130">
        <v>4085.279</v>
      </c>
      <c r="L188" s="130">
        <v>4286.3770000000004</v>
      </c>
      <c r="M188" s="130">
        <v>4707.3050000000003</v>
      </c>
      <c r="N188" s="130">
        <v>5354.05</v>
      </c>
      <c r="O188" s="130">
        <v>5971.1480000000001</v>
      </c>
      <c r="P188" s="130">
        <v>6653.5330000000004</v>
      </c>
      <c r="Q188" s="130">
        <v>7467.6440000000002</v>
      </c>
      <c r="R188" s="130">
        <v>8195.4120000000003</v>
      </c>
      <c r="S188" s="130">
        <v>9093.8439999999991</v>
      </c>
      <c r="T188" s="130">
        <v>9706.94</v>
      </c>
      <c r="U188" s="130">
        <v>10249.513999999999</v>
      </c>
      <c r="V188" s="130">
        <v>10410.293</v>
      </c>
      <c r="W188" s="130">
        <v>10947.674999999999</v>
      </c>
      <c r="X188" s="130">
        <v>11565.324000000001</v>
      </c>
      <c r="Y188" s="130">
        <v>10929.251</v>
      </c>
      <c r="Z188" s="130">
        <v>11499.13</v>
      </c>
      <c r="AA188" s="130">
        <v>12026.32</v>
      </c>
      <c r="AB188" s="130">
        <v>12435.444</v>
      </c>
      <c r="AC188" s="130">
        <v>12922.620999999999</v>
      </c>
      <c r="AD188" s="130">
        <v>13417.962</v>
      </c>
      <c r="AE188" s="130">
        <v>12866.575000000001</v>
      </c>
      <c r="AF188" s="130">
        <v>13166.723</v>
      </c>
      <c r="AG188" s="130">
        <v>13980.254000000001</v>
      </c>
      <c r="AH188" s="130">
        <v>14945.796</v>
      </c>
      <c r="AI188" s="130">
        <v>16597.342000000001</v>
      </c>
      <c r="AJ188" s="130">
        <v>19037.084999999999</v>
      </c>
      <c r="AK188" s="130">
        <v>20672.628000000001</v>
      </c>
      <c r="AL188" s="130">
        <v>21156.053</v>
      </c>
      <c r="AM188" s="130">
        <v>18835.074000000001</v>
      </c>
      <c r="AN188" s="130">
        <v>17437.315999999999</v>
      </c>
      <c r="AO188" s="130">
        <v>17252.674999999999</v>
      </c>
      <c r="AP188" s="130">
        <v>17832.511999999999</v>
      </c>
      <c r="AQ188" s="130">
        <v>18375.858</v>
      </c>
      <c r="AR188" s="130">
        <v>19272.985000000001</v>
      </c>
      <c r="AS188" s="130">
        <v>20334.95</v>
      </c>
      <c r="AT188" s="130">
        <v>21481.883000000002</v>
      </c>
      <c r="AU188" s="130">
        <v>22691.385999999999</v>
      </c>
      <c r="AV188" s="130">
        <v>23965.534</v>
      </c>
      <c r="AW188" s="129">
        <v>2009</v>
      </c>
    </row>
    <row r="189" spans="1:49">
      <c r="A189" s="129">
        <v>311</v>
      </c>
      <c r="B189" s="129" t="s">
        <v>3243</v>
      </c>
      <c r="C189" s="129" t="s">
        <v>1698</v>
      </c>
      <c r="D189" s="129" t="s">
        <v>3242</v>
      </c>
      <c r="E189" s="129" t="s">
        <v>1697</v>
      </c>
      <c r="F189" s="129" t="s">
        <v>1696</v>
      </c>
      <c r="G189" s="129" t="s">
        <v>50</v>
      </c>
      <c r="I189" s="129" t="s">
        <v>1691</v>
      </c>
      <c r="J189" s="129">
        <v>2E-3</v>
      </c>
      <c r="K189" s="129">
        <v>2E-3</v>
      </c>
      <c r="L189" s="129">
        <v>2E-3</v>
      </c>
      <c r="M189" s="129">
        <v>2E-3</v>
      </c>
      <c r="N189" s="129">
        <v>2E-3</v>
      </c>
      <c r="O189" s="129">
        <v>2E-3</v>
      </c>
      <c r="P189" s="129">
        <v>2E-3</v>
      </c>
      <c r="Q189" s="129">
        <v>2E-3</v>
      </c>
      <c r="R189" s="129">
        <v>2E-3</v>
      </c>
      <c r="S189" s="129">
        <v>3.0000000000000001E-3</v>
      </c>
      <c r="T189" s="129">
        <v>3.0000000000000001E-3</v>
      </c>
      <c r="U189" s="129">
        <v>3.0000000000000001E-3</v>
      </c>
      <c r="V189" s="129">
        <v>2E-3</v>
      </c>
      <c r="W189" s="129">
        <v>2E-3</v>
      </c>
      <c r="X189" s="129">
        <v>2E-3</v>
      </c>
      <c r="Y189" s="129">
        <v>2E-3</v>
      </c>
      <c r="Z189" s="129">
        <v>2E-3</v>
      </c>
      <c r="AA189" s="129">
        <v>2E-3</v>
      </c>
      <c r="AB189" s="129">
        <v>2E-3</v>
      </c>
      <c r="AC189" s="129">
        <v>2E-3</v>
      </c>
      <c r="AD189" s="129">
        <v>2E-3</v>
      </c>
      <c r="AE189" s="129">
        <v>2E-3</v>
      </c>
      <c r="AF189" s="129">
        <v>2E-3</v>
      </c>
      <c r="AG189" s="129">
        <v>2E-3</v>
      </c>
      <c r="AH189" s="129">
        <v>2E-3</v>
      </c>
      <c r="AI189" s="129">
        <v>2E-3</v>
      </c>
      <c r="AJ189" s="129">
        <v>3.0000000000000001E-3</v>
      </c>
      <c r="AK189" s="129">
        <v>3.0000000000000001E-3</v>
      </c>
      <c r="AL189" s="129">
        <v>3.0000000000000001E-3</v>
      </c>
      <c r="AM189" s="129">
        <v>2E-3</v>
      </c>
      <c r="AN189" s="129">
        <v>2E-3</v>
      </c>
      <c r="AO189" s="129">
        <v>2E-3</v>
      </c>
      <c r="AP189" s="129">
        <v>2E-3</v>
      </c>
      <c r="AQ189" s="129">
        <v>2E-3</v>
      </c>
      <c r="AR189" s="129">
        <v>2E-3</v>
      </c>
      <c r="AS189" s="129">
        <v>2E-3</v>
      </c>
      <c r="AT189" s="129">
        <v>2E-3</v>
      </c>
      <c r="AU189" s="129">
        <v>2E-3</v>
      </c>
      <c r="AV189" s="129">
        <v>2E-3</v>
      </c>
      <c r="AW189" s="129">
        <v>2011</v>
      </c>
    </row>
    <row r="190" spans="1:49">
      <c r="A190" s="129">
        <v>311</v>
      </c>
      <c r="B190" s="129" t="s">
        <v>3243</v>
      </c>
      <c r="C190" s="129" t="s">
        <v>1695</v>
      </c>
      <c r="D190" s="129" t="s">
        <v>3242</v>
      </c>
      <c r="E190" s="129" t="s">
        <v>1694</v>
      </c>
      <c r="F190" s="129" t="s">
        <v>1693</v>
      </c>
      <c r="G190" s="129" t="s">
        <v>1692</v>
      </c>
      <c r="I190" s="129" t="s">
        <v>1691</v>
      </c>
      <c r="J190" s="129">
        <v>1.585</v>
      </c>
      <c r="K190" s="129">
        <v>1.5820000000000001</v>
      </c>
      <c r="L190" s="129">
        <v>1.667</v>
      </c>
      <c r="M190" s="129">
        <v>1.6850000000000001</v>
      </c>
      <c r="N190" s="129">
        <v>1.677</v>
      </c>
      <c r="O190" s="129">
        <v>1.7509999999999999</v>
      </c>
      <c r="P190" s="129">
        <v>1.92</v>
      </c>
      <c r="Q190" s="129">
        <v>2.0019999999999998</v>
      </c>
      <c r="R190" s="129">
        <v>2.1640000000000001</v>
      </c>
      <c r="S190" s="129">
        <v>2.15</v>
      </c>
      <c r="T190" s="129">
        <v>2.125</v>
      </c>
      <c r="U190" s="129">
        <v>2.101</v>
      </c>
      <c r="V190" s="129">
        <v>2.1070000000000002</v>
      </c>
      <c r="W190" s="129">
        <v>2.1</v>
      </c>
      <c r="X190" s="129">
        <v>2.1269999999999998</v>
      </c>
      <c r="Y190" s="129">
        <v>2.1619999999999999</v>
      </c>
      <c r="Z190" s="129">
        <v>2.194</v>
      </c>
      <c r="AA190" s="129">
        <v>2.19</v>
      </c>
      <c r="AB190" s="129">
        <v>2.2080000000000002</v>
      </c>
      <c r="AC190" s="129">
        <v>2.181</v>
      </c>
      <c r="AD190" s="129">
        <v>2.0449999999999999</v>
      </c>
      <c r="AE190" s="129">
        <v>2.0640000000000001</v>
      </c>
      <c r="AF190" s="129">
        <v>2.056</v>
      </c>
      <c r="AG190" s="129">
        <v>1.996</v>
      </c>
      <c r="AH190" s="129">
        <v>1.9690000000000001</v>
      </c>
      <c r="AI190" s="129">
        <v>1.9419999999999999</v>
      </c>
      <c r="AJ190" s="129">
        <v>1.903</v>
      </c>
      <c r="AK190" s="129">
        <v>1.966</v>
      </c>
      <c r="AL190" s="129">
        <v>1.9850000000000001</v>
      </c>
      <c r="AM190" s="129">
        <v>1.974</v>
      </c>
      <c r="AN190" s="129">
        <v>2.0070000000000001</v>
      </c>
      <c r="AO190" s="129">
        <v>2.0089999999999999</v>
      </c>
      <c r="AP190" s="129">
        <v>2.0329999999999999</v>
      </c>
      <c r="AQ190" s="129">
        <v>2.0459999999999998</v>
      </c>
      <c r="AR190" s="129">
        <v>2.0750000000000002</v>
      </c>
      <c r="AS190" s="129">
        <v>2.0920000000000001</v>
      </c>
      <c r="AT190" s="129">
        <v>2.11</v>
      </c>
      <c r="AU190" s="129">
        <v>2.1230000000000002</v>
      </c>
      <c r="AV190" s="129">
        <v>2.1309999999999998</v>
      </c>
      <c r="AW190" s="129">
        <v>2012</v>
      </c>
    </row>
    <row r="191" spans="1:49">
      <c r="A191" s="129">
        <v>311</v>
      </c>
      <c r="B191" s="129" t="s">
        <v>3243</v>
      </c>
      <c r="C191" s="129" t="s">
        <v>1690</v>
      </c>
      <c r="D191" s="129" t="s">
        <v>3242</v>
      </c>
      <c r="E191" s="129" t="s">
        <v>1689</v>
      </c>
      <c r="F191" s="129" t="s">
        <v>1688</v>
      </c>
      <c r="G191" s="129" t="s">
        <v>1597</v>
      </c>
      <c r="I191" s="129" t="s">
        <v>3249</v>
      </c>
      <c r="J191" s="129">
        <v>28.795000000000002</v>
      </c>
      <c r="K191" s="129">
        <v>34.704000000000001</v>
      </c>
      <c r="L191" s="129">
        <v>32.640999999999998</v>
      </c>
      <c r="M191" s="129">
        <v>16.919</v>
      </c>
      <c r="N191" s="129">
        <v>19.54</v>
      </c>
      <c r="O191" s="129">
        <v>23.012</v>
      </c>
      <c r="P191" s="129">
        <v>29.542000000000002</v>
      </c>
      <c r="Q191" s="129">
        <v>37.905999999999999</v>
      </c>
      <c r="R191" s="129">
        <v>32.97</v>
      </c>
      <c r="S191" s="129">
        <v>34.136000000000003</v>
      </c>
      <c r="T191" s="129">
        <v>25.99</v>
      </c>
      <c r="U191" s="129">
        <v>30.625</v>
      </c>
      <c r="V191" s="129">
        <v>28.731000000000002</v>
      </c>
      <c r="W191" s="129">
        <v>26.300999999999998</v>
      </c>
      <c r="X191" s="129">
        <v>27.402999999999999</v>
      </c>
      <c r="Y191" s="129">
        <v>30.329000000000001</v>
      </c>
      <c r="Z191" s="129">
        <v>31.477</v>
      </c>
      <c r="AA191" s="129">
        <v>29.501000000000001</v>
      </c>
      <c r="AB191" s="129">
        <v>32.795000000000002</v>
      </c>
      <c r="AC191" s="129">
        <v>34.957999999999998</v>
      </c>
      <c r="AD191" s="129">
        <v>40.746000000000002</v>
      </c>
      <c r="AE191" s="129">
        <v>44.860999999999997</v>
      </c>
      <c r="AF191" s="129">
        <v>45.664000000000001</v>
      </c>
      <c r="AG191" s="129">
        <v>46.542999999999999</v>
      </c>
      <c r="AH191" s="129">
        <v>45.5</v>
      </c>
      <c r="AI191" s="129">
        <v>48.564999999999998</v>
      </c>
      <c r="AJ191" s="129">
        <v>54.616999999999997</v>
      </c>
      <c r="AK191" s="129">
        <v>42.801000000000002</v>
      </c>
      <c r="AL191" s="129">
        <v>29.760999999999999</v>
      </c>
      <c r="AM191" s="129">
        <v>29.472000000000001</v>
      </c>
      <c r="AN191" s="129">
        <v>29.355</v>
      </c>
      <c r="AO191" s="129">
        <v>29.154</v>
      </c>
      <c r="AP191" s="129">
        <v>30.071000000000002</v>
      </c>
      <c r="AQ191" s="129">
        <v>30.068000000000001</v>
      </c>
      <c r="AR191" s="129">
        <v>29.466999999999999</v>
      </c>
      <c r="AS191" s="129">
        <v>29.498999999999999</v>
      </c>
      <c r="AT191" s="129">
        <v>29.53</v>
      </c>
      <c r="AU191" s="129">
        <v>29.558</v>
      </c>
      <c r="AV191" s="129">
        <v>29.582999999999998</v>
      </c>
      <c r="AW191" s="129">
        <v>2012</v>
      </c>
    </row>
    <row r="192" spans="1:49">
      <c r="A192" s="129">
        <v>311</v>
      </c>
      <c r="B192" s="129" t="s">
        <v>3243</v>
      </c>
      <c r="C192" s="129" t="s">
        <v>1687</v>
      </c>
      <c r="D192" s="129" t="s">
        <v>3242</v>
      </c>
      <c r="E192" s="129" t="s">
        <v>1686</v>
      </c>
      <c r="F192" s="129" t="s">
        <v>1685</v>
      </c>
      <c r="G192" s="129" t="s">
        <v>1597</v>
      </c>
      <c r="I192" s="129" t="s">
        <v>3249</v>
      </c>
      <c r="J192" s="129">
        <v>28.795000000000002</v>
      </c>
      <c r="K192" s="129">
        <v>34.704000000000001</v>
      </c>
      <c r="L192" s="129">
        <v>32.640999999999998</v>
      </c>
      <c r="M192" s="129">
        <v>16.919</v>
      </c>
      <c r="N192" s="129">
        <v>19.54</v>
      </c>
      <c r="O192" s="129">
        <v>23.012</v>
      </c>
      <c r="P192" s="129">
        <v>29.542000000000002</v>
      </c>
      <c r="Q192" s="129">
        <v>37.905999999999999</v>
      </c>
      <c r="R192" s="129">
        <v>32.97</v>
      </c>
      <c r="S192" s="129">
        <v>34.136000000000003</v>
      </c>
      <c r="T192" s="129">
        <v>19.440999999999999</v>
      </c>
      <c r="U192" s="129">
        <v>24.396000000000001</v>
      </c>
      <c r="V192" s="129">
        <v>26.81</v>
      </c>
      <c r="W192" s="129">
        <v>29.035</v>
      </c>
      <c r="X192" s="129">
        <v>26.353999999999999</v>
      </c>
      <c r="Y192" s="129">
        <v>30.242000000000001</v>
      </c>
      <c r="Z192" s="129">
        <v>22.382999999999999</v>
      </c>
      <c r="AA192" s="129">
        <v>22.739000000000001</v>
      </c>
      <c r="AB192" s="129">
        <v>26.552</v>
      </c>
      <c r="AC192" s="129">
        <v>27.286000000000001</v>
      </c>
      <c r="AD192" s="129">
        <v>32.226999999999997</v>
      </c>
      <c r="AE192" s="129">
        <v>37.508000000000003</v>
      </c>
      <c r="AF192" s="129">
        <v>35.396000000000001</v>
      </c>
      <c r="AG192" s="129">
        <v>34.929000000000002</v>
      </c>
      <c r="AH192" s="129">
        <v>34.914000000000001</v>
      </c>
      <c r="AI192" s="129">
        <v>31.370999999999999</v>
      </c>
      <c r="AJ192" s="129">
        <v>28.291</v>
      </c>
      <c r="AK192" s="129">
        <v>12.898999999999999</v>
      </c>
      <c r="AL192" s="129">
        <v>3.895</v>
      </c>
      <c r="AM192" s="129">
        <v>10.109</v>
      </c>
      <c r="AN192" s="129">
        <v>14.638999999999999</v>
      </c>
      <c r="AO192" s="129">
        <v>18.359000000000002</v>
      </c>
      <c r="AP192" s="129">
        <v>17.995000000000001</v>
      </c>
      <c r="AQ192" s="129">
        <v>18.010999999999999</v>
      </c>
      <c r="AR192" s="129">
        <v>16.651</v>
      </c>
      <c r="AS192" s="129">
        <v>16.622</v>
      </c>
      <c r="AT192" s="129">
        <v>16.530999999999999</v>
      </c>
      <c r="AU192" s="129">
        <v>16.053000000000001</v>
      </c>
      <c r="AV192" s="129">
        <v>15.619</v>
      </c>
      <c r="AW192" s="129">
        <v>2012</v>
      </c>
    </row>
    <row r="193" spans="1:49">
      <c r="A193" s="129">
        <v>311</v>
      </c>
      <c r="B193" s="129" t="s">
        <v>3243</v>
      </c>
      <c r="C193" s="129" t="s">
        <v>1683</v>
      </c>
      <c r="D193" s="129" t="s">
        <v>3242</v>
      </c>
      <c r="E193" s="129" t="s">
        <v>1680</v>
      </c>
      <c r="F193" s="129" t="s">
        <v>1682</v>
      </c>
      <c r="G193" s="129" t="s">
        <v>1675</v>
      </c>
      <c r="I193" s="129" t="s">
        <v>3248</v>
      </c>
      <c r="J193" s="129">
        <v>49.283999999999999</v>
      </c>
      <c r="K193" s="129">
        <v>54.933999999999997</v>
      </c>
      <c r="L193" s="129">
        <v>57.225000000000001</v>
      </c>
      <c r="M193" s="129">
        <v>58.567</v>
      </c>
      <c r="N193" s="129">
        <v>60.819000000000003</v>
      </c>
      <c r="O193" s="129">
        <v>61.423999999999999</v>
      </c>
      <c r="P193" s="129">
        <v>61.731000000000002</v>
      </c>
      <c r="Q193" s="129">
        <v>63.954999999999998</v>
      </c>
      <c r="R193" s="129">
        <v>68.304000000000002</v>
      </c>
      <c r="S193" s="129">
        <v>71.283000000000001</v>
      </c>
      <c r="T193" s="129">
        <v>75.981999999999999</v>
      </c>
      <c r="U193" s="129">
        <v>79.415000000000006</v>
      </c>
      <c r="V193" s="129">
        <v>81.796999999999997</v>
      </c>
      <c r="W193" s="129">
        <v>84.332999999999998</v>
      </c>
      <c r="X193" s="129">
        <v>89.802000000000007</v>
      </c>
      <c r="Y193" s="129">
        <v>92.171999999999997</v>
      </c>
      <c r="Z193" s="129">
        <v>94.692999999999998</v>
      </c>
      <c r="AA193" s="129">
        <v>95.052000000000007</v>
      </c>
      <c r="AB193" s="129">
        <v>98.707999999999998</v>
      </c>
      <c r="AC193" s="129">
        <v>99.311000000000007</v>
      </c>
      <c r="AD193" s="129">
        <v>98.730999999999995</v>
      </c>
      <c r="AE193" s="129">
        <v>100.373</v>
      </c>
      <c r="AF193" s="129">
        <v>102.792</v>
      </c>
      <c r="AG193" s="129">
        <v>104.839</v>
      </c>
      <c r="AH193" s="129">
        <v>106.968</v>
      </c>
      <c r="AI193" s="129">
        <v>109.214</v>
      </c>
      <c r="AJ193" s="129">
        <v>111.166</v>
      </c>
      <c r="AK193" s="129">
        <v>112.74</v>
      </c>
      <c r="AL193" s="129">
        <v>118.753</v>
      </c>
      <c r="AM193" s="129">
        <v>118.1</v>
      </c>
      <c r="AN193" s="129">
        <v>122.08199999999999</v>
      </c>
      <c r="AO193" s="129">
        <v>126.3</v>
      </c>
      <c r="AP193" s="129">
        <v>130.58600000000001</v>
      </c>
      <c r="AQ193" s="129">
        <v>133.221</v>
      </c>
      <c r="AR193" s="129">
        <v>137.40199999999999</v>
      </c>
      <c r="AS193" s="129">
        <v>141.495</v>
      </c>
      <c r="AT193" s="129">
        <v>145.76400000000001</v>
      </c>
      <c r="AU193" s="129">
        <v>149.80799999999999</v>
      </c>
      <c r="AV193" s="129">
        <v>153.56</v>
      </c>
      <c r="AW193" s="129">
        <v>2012</v>
      </c>
    </row>
    <row r="194" spans="1:49">
      <c r="A194" s="129">
        <v>311</v>
      </c>
      <c r="B194" s="129" t="s">
        <v>3243</v>
      </c>
      <c r="C194" s="129" t="s">
        <v>1681</v>
      </c>
      <c r="D194" s="129" t="s">
        <v>3242</v>
      </c>
      <c r="E194" s="129" t="s">
        <v>1680</v>
      </c>
      <c r="F194" s="129" t="s">
        <v>1679</v>
      </c>
      <c r="G194" s="129" t="s">
        <v>1655</v>
      </c>
      <c r="I194" s="129" t="s">
        <v>1678</v>
      </c>
      <c r="J194" s="129">
        <v>18.998999999999999</v>
      </c>
      <c r="K194" s="129">
        <v>11.465</v>
      </c>
      <c r="L194" s="129">
        <v>4.17</v>
      </c>
      <c r="M194" s="129">
        <v>2.3460000000000001</v>
      </c>
      <c r="N194" s="129">
        <v>3.8439999999999999</v>
      </c>
      <c r="O194" s="129">
        <v>0.996</v>
      </c>
      <c r="P194" s="129">
        <v>0.5</v>
      </c>
      <c r="Q194" s="129">
        <v>3.6019999999999999</v>
      </c>
      <c r="R194" s="129">
        <v>6.8</v>
      </c>
      <c r="S194" s="129">
        <v>4.3620000000000001</v>
      </c>
      <c r="T194" s="129">
        <v>6.5910000000000002</v>
      </c>
      <c r="U194" s="129">
        <v>4.5179999999999998</v>
      </c>
      <c r="V194" s="129">
        <v>3</v>
      </c>
      <c r="W194" s="129">
        <v>3.1</v>
      </c>
      <c r="X194" s="129">
        <v>6.4850000000000003</v>
      </c>
      <c r="Y194" s="129">
        <v>2.6389999999999998</v>
      </c>
      <c r="Z194" s="129">
        <v>2.7360000000000002</v>
      </c>
      <c r="AA194" s="129">
        <v>0.379</v>
      </c>
      <c r="AB194" s="129">
        <v>3.847</v>
      </c>
      <c r="AC194" s="129">
        <v>0.61099999999999999</v>
      </c>
      <c r="AD194" s="129">
        <v>-0.58299999999999996</v>
      </c>
      <c r="AE194" s="129">
        <v>1.663</v>
      </c>
      <c r="AF194" s="129">
        <v>2.41</v>
      </c>
      <c r="AG194" s="129">
        <v>1.9910000000000001</v>
      </c>
      <c r="AH194" s="129">
        <v>2.0310000000000001</v>
      </c>
      <c r="AI194" s="129">
        <v>2.0990000000000002</v>
      </c>
      <c r="AJ194" s="129">
        <v>1.788</v>
      </c>
      <c r="AK194" s="129">
        <v>1.4159999999999999</v>
      </c>
      <c r="AL194" s="129">
        <v>5.3339999999999996</v>
      </c>
      <c r="AM194" s="129">
        <v>-0.55000000000000004</v>
      </c>
      <c r="AN194" s="129">
        <v>3.371</v>
      </c>
      <c r="AO194" s="129">
        <v>3.4550000000000001</v>
      </c>
      <c r="AP194" s="129">
        <v>3.3929999999999998</v>
      </c>
      <c r="AQ194" s="129">
        <v>2.0179999999999998</v>
      </c>
      <c r="AR194" s="129">
        <v>3.1389999999999998</v>
      </c>
      <c r="AS194" s="129">
        <v>2.9780000000000002</v>
      </c>
      <c r="AT194" s="129">
        <v>3.0169999999999999</v>
      </c>
      <c r="AU194" s="129">
        <v>2.774</v>
      </c>
      <c r="AV194" s="129">
        <v>2.5049999999999999</v>
      </c>
      <c r="AW194" s="129">
        <v>2012</v>
      </c>
    </row>
    <row r="195" spans="1:49">
      <c r="A195" s="129">
        <v>311</v>
      </c>
      <c r="B195" s="129" t="s">
        <v>3243</v>
      </c>
      <c r="C195" s="129" t="s">
        <v>1677</v>
      </c>
      <c r="D195" s="129" t="s">
        <v>3242</v>
      </c>
      <c r="E195" s="129" t="s">
        <v>1672</v>
      </c>
      <c r="F195" s="129" t="s">
        <v>1676</v>
      </c>
      <c r="G195" s="129" t="s">
        <v>1675</v>
      </c>
      <c r="I195" s="129" t="s">
        <v>3248</v>
      </c>
      <c r="J195" s="129">
        <v>58.741</v>
      </c>
      <c r="K195" s="129">
        <v>62.947000000000003</v>
      </c>
      <c r="L195" s="129">
        <v>64.593999999999994</v>
      </c>
      <c r="M195" s="129">
        <v>66.605999999999995</v>
      </c>
      <c r="N195" s="129">
        <v>68.75</v>
      </c>
      <c r="O195" s="129">
        <v>68.254000000000005</v>
      </c>
      <c r="P195" s="129">
        <v>69.596999999999994</v>
      </c>
      <c r="Q195" s="129">
        <v>73.649000000000001</v>
      </c>
      <c r="R195" s="129">
        <v>77.712000000000003</v>
      </c>
      <c r="S195" s="129">
        <v>81.504999999999995</v>
      </c>
      <c r="T195" s="129">
        <v>87.912000000000006</v>
      </c>
      <c r="U195" s="129">
        <v>90.73</v>
      </c>
      <c r="V195" s="129">
        <v>93.326999999999998</v>
      </c>
      <c r="W195" s="129">
        <v>92.817999999999998</v>
      </c>
      <c r="X195" s="129">
        <v>92.932000000000002</v>
      </c>
      <c r="Y195" s="129">
        <v>92.340999999999994</v>
      </c>
      <c r="Z195" s="129">
        <v>95.924000000000007</v>
      </c>
      <c r="AA195" s="129">
        <v>94.557000000000002</v>
      </c>
      <c r="AB195" s="129">
        <v>99.34</v>
      </c>
      <c r="AC195" s="129">
        <v>99.725999999999999</v>
      </c>
      <c r="AD195" s="129">
        <v>100.575</v>
      </c>
      <c r="AE195" s="129">
        <v>100.788</v>
      </c>
      <c r="AF195" s="129">
        <v>103.36499999999999</v>
      </c>
      <c r="AG195" s="129">
        <v>105.23099999999999</v>
      </c>
      <c r="AH195" s="129">
        <v>108.129</v>
      </c>
      <c r="AI195" s="129">
        <v>110.884</v>
      </c>
      <c r="AJ195" s="129">
        <v>110.89</v>
      </c>
      <c r="AK195" s="129">
        <v>116.687</v>
      </c>
      <c r="AL195" s="129">
        <v>117.54</v>
      </c>
      <c r="AM195" s="129">
        <v>120.36</v>
      </c>
      <c r="AN195" s="129">
        <v>123.9</v>
      </c>
      <c r="AO195" s="129">
        <v>128.88999999999999</v>
      </c>
      <c r="AP195" s="129">
        <v>131.26</v>
      </c>
      <c r="AQ195" s="129">
        <v>134.291</v>
      </c>
      <c r="AR195" s="129">
        <v>138.41300000000001</v>
      </c>
      <c r="AS195" s="129">
        <v>142.70599999999999</v>
      </c>
      <c r="AT195" s="129">
        <v>146.82300000000001</v>
      </c>
      <c r="AU195" s="129">
        <v>151.136</v>
      </c>
      <c r="AV195" s="129">
        <v>155.12799999999999</v>
      </c>
      <c r="AW195" s="129">
        <v>2012</v>
      </c>
    </row>
    <row r="196" spans="1:49">
      <c r="A196" s="129">
        <v>311</v>
      </c>
      <c r="B196" s="129" t="s">
        <v>3243</v>
      </c>
      <c r="C196" s="129" t="s">
        <v>1673</v>
      </c>
      <c r="D196" s="129" t="s">
        <v>3242</v>
      </c>
      <c r="E196" s="129" t="s">
        <v>1672</v>
      </c>
      <c r="F196" s="129" t="s">
        <v>1671</v>
      </c>
      <c r="G196" s="129" t="s">
        <v>1655</v>
      </c>
      <c r="I196" s="129" t="s">
        <v>1670</v>
      </c>
      <c r="J196" s="129">
        <v>17.71</v>
      </c>
      <c r="K196" s="129">
        <v>7.16</v>
      </c>
      <c r="L196" s="129">
        <v>2.617</v>
      </c>
      <c r="M196" s="129">
        <v>3.1139999999999999</v>
      </c>
      <c r="N196" s="129">
        <v>3.2189999999999999</v>
      </c>
      <c r="O196" s="129">
        <v>-0.72099999999999997</v>
      </c>
      <c r="P196" s="129">
        <v>1.9670000000000001</v>
      </c>
      <c r="Q196" s="129">
        <v>5.8220000000000001</v>
      </c>
      <c r="R196" s="129">
        <v>5.5179999999999998</v>
      </c>
      <c r="S196" s="129">
        <v>4.88</v>
      </c>
      <c r="T196" s="129">
        <v>7.8609999999999998</v>
      </c>
      <c r="U196" s="129">
        <v>3.206</v>
      </c>
      <c r="V196" s="129">
        <v>2.8620000000000001</v>
      </c>
      <c r="W196" s="129">
        <v>-0.54500000000000004</v>
      </c>
      <c r="X196" s="129">
        <v>0.123</v>
      </c>
      <c r="Y196" s="129">
        <v>-0.63500000000000001</v>
      </c>
      <c r="Z196" s="129">
        <v>3.88</v>
      </c>
      <c r="AA196" s="129">
        <v>-1.425</v>
      </c>
      <c r="AB196" s="129">
        <v>5.0579999999999998</v>
      </c>
      <c r="AC196" s="129">
        <v>0.38900000000000001</v>
      </c>
      <c r="AD196" s="129">
        <v>0.85099999999999998</v>
      </c>
      <c r="AE196" s="129">
        <v>0.21199999999999999</v>
      </c>
      <c r="AF196" s="129">
        <v>2.5569999999999999</v>
      </c>
      <c r="AG196" s="129">
        <v>1.806</v>
      </c>
      <c r="AH196" s="129">
        <v>2.754</v>
      </c>
      <c r="AI196" s="129">
        <v>2.548</v>
      </c>
      <c r="AJ196" s="129">
        <v>5.0000000000000001E-3</v>
      </c>
      <c r="AK196" s="129">
        <v>5.2279999999999998</v>
      </c>
      <c r="AL196" s="129">
        <v>0.73099999999999998</v>
      </c>
      <c r="AM196" s="129">
        <v>2.399</v>
      </c>
      <c r="AN196" s="129">
        <v>2.9409999999999998</v>
      </c>
      <c r="AO196" s="129">
        <v>4.0270000000000001</v>
      </c>
      <c r="AP196" s="129">
        <v>1.839</v>
      </c>
      <c r="AQ196" s="129">
        <v>2.3090000000000002</v>
      </c>
      <c r="AR196" s="129">
        <v>3.07</v>
      </c>
      <c r="AS196" s="129">
        <v>3.101</v>
      </c>
      <c r="AT196" s="129">
        <v>2.8849999999999998</v>
      </c>
      <c r="AU196" s="129">
        <v>2.9369999999999998</v>
      </c>
      <c r="AV196" s="129">
        <v>2.641</v>
      </c>
      <c r="AW196" s="129">
        <v>2012</v>
      </c>
    </row>
    <row r="197" spans="1:49">
      <c r="A197" s="129">
        <v>311</v>
      </c>
      <c r="B197" s="129" t="s">
        <v>3243</v>
      </c>
      <c r="C197" s="129" t="s">
        <v>1669</v>
      </c>
      <c r="D197" s="129" t="s">
        <v>3242</v>
      </c>
      <c r="E197" s="129" t="s">
        <v>1668</v>
      </c>
      <c r="G197" s="129" t="s">
        <v>50</v>
      </c>
    </row>
    <row r="198" spans="1:49">
      <c r="A198" s="129">
        <v>311</v>
      </c>
      <c r="B198" s="129" t="s">
        <v>3243</v>
      </c>
      <c r="C198" s="129" t="s">
        <v>1667</v>
      </c>
      <c r="D198" s="129" t="s">
        <v>3242</v>
      </c>
      <c r="E198" s="129" t="s">
        <v>1666</v>
      </c>
      <c r="F198" s="129" t="s">
        <v>1665</v>
      </c>
      <c r="G198" s="129" t="s">
        <v>1655</v>
      </c>
      <c r="I198" s="129" t="s">
        <v>3247</v>
      </c>
      <c r="J198" s="129" t="s">
        <v>1595</v>
      </c>
      <c r="K198" s="129">
        <v>36.796999999999997</v>
      </c>
      <c r="L198" s="129">
        <v>23.123000000000001</v>
      </c>
      <c r="M198" s="129">
        <v>-8.8819999999999997</v>
      </c>
      <c r="N198" s="129">
        <v>-8.77</v>
      </c>
      <c r="O198" s="129">
        <v>-6.008</v>
      </c>
      <c r="P198" s="129">
        <v>10.116</v>
      </c>
      <c r="Q198" s="129">
        <v>4.9059999999999997</v>
      </c>
      <c r="R198" s="129">
        <v>3.758</v>
      </c>
      <c r="S198" s="129">
        <v>-2.6589999999999998</v>
      </c>
      <c r="T198" s="129">
        <v>9.1489999999999991</v>
      </c>
      <c r="U198" s="129">
        <v>-21.17</v>
      </c>
      <c r="V198" s="129">
        <v>3.4049999999999998</v>
      </c>
      <c r="W198" s="129">
        <v>7.3810000000000002</v>
      </c>
      <c r="X198" s="129">
        <v>2.95</v>
      </c>
      <c r="Y198" s="129">
        <v>3.6389999999999998</v>
      </c>
      <c r="Z198" s="129">
        <v>1.0589999999999999</v>
      </c>
      <c r="AA198" s="129">
        <v>-2.2000000000000002</v>
      </c>
      <c r="AB198" s="129">
        <v>10.887</v>
      </c>
      <c r="AC198" s="129">
        <v>3.8130000000000002</v>
      </c>
      <c r="AD198" s="129">
        <v>-8.9779999999999998</v>
      </c>
      <c r="AE198" s="129">
        <v>-4.1760000000000002</v>
      </c>
      <c r="AF198" s="129">
        <v>4.6779999999999999</v>
      </c>
      <c r="AG198" s="129">
        <v>22.03</v>
      </c>
      <c r="AH198" s="129">
        <v>1.2889999999999999</v>
      </c>
      <c r="AI198" s="129">
        <v>-3.931</v>
      </c>
      <c r="AJ198" s="129">
        <v>22.071000000000002</v>
      </c>
      <c r="AK198" s="129">
        <v>9.7629999999999999</v>
      </c>
      <c r="AL198" s="129">
        <v>-2.3220000000000001</v>
      </c>
      <c r="AM198" s="129">
        <v>-12.98</v>
      </c>
      <c r="AN198" s="129">
        <v>-14.093</v>
      </c>
      <c r="AO198" s="129">
        <v>-5.7889999999999997</v>
      </c>
      <c r="AP198" s="129">
        <v>17.335000000000001</v>
      </c>
      <c r="AQ198" s="129">
        <v>3.153</v>
      </c>
      <c r="AR198" s="129">
        <v>3.8919999999999999</v>
      </c>
      <c r="AS198" s="129">
        <v>3.964</v>
      </c>
      <c r="AT198" s="129">
        <v>3.8490000000000002</v>
      </c>
      <c r="AU198" s="129">
        <v>1.1120000000000001</v>
      </c>
      <c r="AV198" s="129">
        <v>1.0780000000000001</v>
      </c>
      <c r="AW198" s="129">
        <v>2012</v>
      </c>
    </row>
    <row r="199" spans="1:49">
      <c r="A199" s="129">
        <v>311</v>
      </c>
      <c r="B199" s="129" t="s">
        <v>3243</v>
      </c>
      <c r="C199" s="129" t="s">
        <v>1664</v>
      </c>
      <c r="D199" s="129" t="s">
        <v>3242</v>
      </c>
      <c r="E199" s="129" t="s">
        <v>1663</v>
      </c>
      <c r="F199" s="129" t="s">
        <v>1662</v>
      </c>
      <c r="G199" s="129" t="s">
        <v>1655</v>
      </c>
      <c r="I199" s="129" t="s">
        <v>3247</v>
      </c>
      <c r="J199" s="129" t="s">
        <v>1595</v>
      </c>
      <c r="K199" s="129">
        <v>2.4569999999999999</v>
      </c>
      <c r="L199" s="129">
        <v>-1.609</v>
      </c>
      <c r="M199" s="129">
        <v>-7.3920000000000003</v>
      </c>
      <c r="N199" s="129">
        <v>8.3409999999999993</v>
      </c>
      <c r="O199" s="129">
        <v>22.899000000000001</v>
      </c>
      <c r="P199" s="129">
        <v>53.499000000000002</v>
      </c>
      <c r="Q199" s="129">
        <v>-10.101000000000001</v>
      </c>
      <c r="R199" s="129">
        <v>13.532999999999999</v>
      </c>
      <c r="S199" s="129">
        <v>15.441000000000001</v>
      </c>
      <c r="T199" s="129">
        <v>-12.666</v>
      </c>
      <c r="U199" s="129">
        <v>-7.9989999999999997</v>
      </c>
      <c r="V199" s="129">
        <v>5.0270000000000001</v>
      </c>
      <c r="W199" s="129">
        <v>10.877000000000001</v>
      </c>
      <c r="X199" s="129">
        <v>4.33</v>
      </c>
      <c r="Y199" s="129">
        <v>5.4880000000000004</v>
      </c>
      <c r="Z199" s="129">
        <v>1.597</v>
      </c>
      <c r="AA199" s="129">
        <v>-3.3519999999999999</v>
      </c>
      <c r="AB199" s="129">
        <v>16.625</v>
      </c>
      <c r="AC199" s="129">
        <v>5.6749999999999998</v>
      </c>
      <c r="AD199" s="129">
        <v>-9.968</v>
      </c>
      <c r="AE199" s="129">
        <v>-3.544</v>
      </c>
      <c r="AF199" s="129">
        <v>9.0839999999999996</v>
      </c>
      <c r="AG199" s="129">
        <v>31.323</v>
      </c>
      <c r="AH199" s="129">
        <v>8.3729999999999993</v>
      </c>
      <c r="AI199" s="129">
        <v>-3.298</v>
      </c>
      <c r="AJ199" s="129">
        <v>32.194000000000003</v>
      </c>
      <c r="AK199" s="129">
        <v>10.646000000000001</v>
      </c>
      <c r="AL199" s="129">
        <v>-4.7919999999999998</v>
      </c>
      <c r="AM199" s="129">
        <v>-14.746</v>
      </c>
      <c r="AN199" s="129">
        <v>-17.207999999999998</v>
      </c>
      <c r="AO199" s="129">
        <v>-7.6820000000000004</v>
      </c>
      <c r="AP199" s="129">
        <v>25.172999999999998</v>
      </c>
      <c r="AQ199" s="129">
        <v>1.653</v>
      </c>
      <c r="AR199" s="129">
        <v>3.1930000000000001</v>
      </c>
      <c r="AS199" s="129">
        <v>3.3940000000000001</v>
      </c>
      <c r="AT199" s="129">
        <v>3.4929999999999999</v>
      </c>
      <c r="AU199" s="129">
        <v>3.4940000000000002</v>
      </c>
      <c r="AV199" s="129">
        <v>3.4860000000000002</v>
      </c>
      <c r="AW199" s="129">
        <v>2012</v>
      </c>
    </row>
    <row r="200" spans="1:49">
      <c r="A200" s="129">
        <v>311</v>
      </c>
      <c r="B200" s="129" t="s">
        <v>3243</v>
      </c>
      <c r="C200" s="129" t="s">
        <v>1661</v>
      </c>
      <c r="D200" s="129" t="s">
        <v>3242</v>
      </c>
      <c r="E200" s="129" t="s">
        <v>1660</v>
      </c>
      <c r="F200" s="129" t="s">
        <v>1659</v>
      </c>
      <c r="G200" s="129" t="s">
        <v>1655</v>
      </c>
      <c r="I200" s="129" t="s">
        <v>3247</v>
      </c>
      <c r="J200" s="129" t="s">
        <v>1595</v>
      </c>
      <c r="K200" s="129" t="s">
        <v>1595</v>
      </c>
      <c r="L200" s="129" t="s">
        <v>1595</v>
      </c>
      <c r="M200" s="129" t="s">
        <v>1595</v>
      </c>
      <c r="N200" s="129" t="s">
        <v>1595</v>
      </c>
      <c r="O200" s="129" t="s">
        <v>1595</v>
      </c>
      <c r="P200" s="129" t="s">
        <v>1595</v>
      </c>
      <c r="Q200" s="129" t="s">
        <v>1595</v>
      </c>
      <c r="R200" s="129" t="s">
        <v>1595</v>
      </c>
      <c r="S200" s="129" t="s">
        <v>1595</v>
      </c>
      <c r="T200" s="129" t="s">
        <v>1595</v>
      </c>
      <c r="U200" s="129">
        <v>0.66800000000000004</v>
      </c>
      <c r="V200" s="129">
        <v>1.9019999999999999</v>
      </c>
      <c r="W200" s="129">
        <v>5.6420000000000003</v>
      </c>
      <c r="X200" s="129">
        <v>2.762</v>
      </c>
      <c r="Y200" s="129">
        <v>-6.5270000000000001</v>
      </c>
      <c r="Z200" s="129">
        <v>2.895</v>
      </c>
      <c r="AA200" s="129">
        <v>4.665</v>
      </c>
      <c r="AB200" s="129">
        <v>1.85</v>
      </c>
      <c r="AC200" s="129">
        <v>2.899</v>
      </c>
      <c r="AD200" s="129">
        <v>-0.38800000000000001</v>
      </c>
      <c r="AE200" s="129">
        <v>-6.3120000000000003</v>
      </c>
      <c r="AF200" s="129">
        <v>2.2639999999999998</v>
      </c>
      <c r="AG200" s="129">
        <v>12.643000000000001</v>
      </c>
      <c r="AH200" s="129">
        <v>10.622999999999999</v>
      </c>
      <c r="AI200" s="129">
        <v>-7.65</v>
      </c>
      <c r="AJ200" s="129">
        <v>7.2690000000000001</v>
      </c>
      <c r="AK200" s="129">
        <v>3.96</v>
      </c>
      <c r="AL200" s="129">
        <v>0.92400000000000004</v>
      </c>
      <c r="AM200" s="129">
        <v>-12.047000000000001</v>
      </c>
      <c r="AN200" s="129">
        <v>-3.2410000000000001</v>
      </c>
      <c r="AO200" s="129">
        <v>3.633</v>
      </c>
      <c r="AP200" s="129">
        <v>2.9340000000000002</v>
      </c>
      <c r="AQ200" s="129">
        <v>4.032</v>
      </c>
      <c r="AR200" s="129">
        <v>4.7539999999999996</v>
      </c>
      <c r="AS200" s="129">
        <v>4.9669999999999996</v>
      </c>
      <c r="AT200" s="129">
        <v>4.3490000000000002</v>
      </c>
      <c r="AU200" s="129">
        <v>3.8410000000000002</v>
      </c>
      <c r="AV200" s="129">
        <v>3.7309999999999999</v>
      </c>
      <c r="AW200" s="129">
        <v>2012</v>
      </c>
    </row>
    <row r="201" spans="1:49">
      <c r="A201" s="129">
        <v>311</v>
      </c>
      <c r="B201" s="129" t="s">
        <v>3243</v>
      </c>
      <c r="C201" s="129" t="s">
        <v>1658</v>
      </c>
      <c r="D201" s="129" t="s">
        <v>3242</v>
      </c>
      <c r="E201" s="129" t="s">
        <v>1657</v>
      </c>
      <c r="F201" s="129" t="s">
        <v>1656</v>
      </c>
      <c r="G201" s="129" t="s">
        <v>1655</v>
      </c>
      <c r="I201" s="129" t="s">
        <v>3247</v>
      </c>
      <c r="J201" s="129" t="s">
        <v>1595</v>
      </c>
      <c r="K201" s="129" t="s">
        <v>1595</v>
      </c>
      <c r="L201" s="129" t="s">
        <v>1595</v>
      </c>
      <c r="M201" s="129" t="s">
        <v>1595</v>
      </c>
      <c r="N201" s="129" t="s">
        <v>1595</v>
      </c>
      <c r="O201" s="129" t="s">
        <v>1595</v>
      </c>
      <c r="P201" s="129" t="s">
        <v>1595</v>
      </c>
      <c r="Q201" s="129" t="s">
        <v>1595</v>
      </c>
      <c r="R201" s="129" t="s">
        <v>1595</v>
      </c>
      <c r="S201" s="129" t="s">
        <v>1595</v>
      </c>
      <c r="T201" s="129" t="s">
        <v>1595</v>
      </c>
      <c r="U201" s="129">
        <v>6.2450000000000001</v>
      </c>
      <c r="V201" s="129">
        <v>2.1589999999999998</v>
      </c>
      <c r="W201" s="129">
        <v>12.59</v>
      </c>
      <c r="X201" s="129">
        <v>6.83</v>
      </c>
      <c r="Y201" s="129">
        <v>-9.3379999999999992</v>
      </c>
      <c r="Z201" s="129">
        <v>12.536</v>
      </c>
      <c r="AA201" s="129">
        <v>15.526999999999999</v>
      </c>
      <c r="AB201" s="129">
        <v>12.291</v>
      </c>
      <c r="AC201" s="129">
        <v>7.7889999999999997</v>
      </c>
      <c r="AD201" s="129">
        <v>2.3460000000000001</v>
      </c>
      <c r="AE201" s="129">
        <v>-3.544</v>
      </c>
      <c r="AF201" s="129">
        <v>9.0839999999999996</v>
      </c>
      <c r="AG201" s="129">
        <v>31.323</v>
      </c>
      <c r="AH201" s="129">
        <v>8.3729999999999993</v>
      </c>
      <c r="AI201" s="129">
        <v>-3.298</v>
      </c>
      <c r="AJ201" s="129">
        <v>32.194000000000003</v>
      </c>
      <c r="AK201" s="129">
        <v>10.646000000000001</v>
      </c>
      <c r="AL201" s="129">
        <v>-4.7919999999999998</v>
      </c>
      <c r="AM201" s="129">
        <v>-14.746</v>
      </c>
      <c r="AN201" s="129">
        <v>-17.207999999999998</v>
      </c>
      <c r="AO201" s="129">
        <v>-7.6820000000000004</v>
      </c>
      <c r="AP201" s="129">
        <v>8.3219999999999992</v>
      </c>
      <c r="AQ201" s="129">
        <v>4.6189999999999998</v>
      </c>
      <c r="AR201" s="129">
        <v>7.4850000000000003</v>
      </c>
      <c r="AS201" s="129">
        <v>6.8639999999999999</v>
      </c>
      <c r="AT201" s="129">
        <v>6.1470000000000002</v>
      </c>
      <c r="AU201" s="129">
        <v>5.7069999999999999</v>
      </c>
      <c r="AV201" s="129">
        <v>5.3550000000000004</v>
      </c>
      <c r="AW201" s="129">
        <v>2012</v>
      </c>
    </row>
    <row r="202" spans="1:49">
      <c r="A202" s="129">
        <v>311</v>
      </c>
      <c r="B202" s="129" t="s">
        <v>3243</v>
      </c>
      <c r="C202" s="129" t="s">
        <v>1653</v>
      </c>
      <c r="D202" s="129" t="s">
        <v>3242</v>
      </c>
      <c r="E202" s="129" t="s">
        <v>80</v>
      </c>
      <c r="F202" s="129" t="s">
        <v>1652</v>
      </c>
      <c r="G202" s="129" t="s">
        <v>1651</v>
      </c>
    </row>
    <row r="203" spans="1:49">
      <c r="A203" s="129">
        <v>311</v>
      </c>
      <c r="B203" s="129" t="s">
        <v>3243</v>
      </c>
      <c r="C203" s="129" t="s">
        <v>1650</v>
      </c>
      <c r="D203" s="129" t="s">
        <v>3242</v>
      </c>
      <c r="E203" s="129" t="s">
        <v>1649</v>
      </c>
      <c r="F203" s="129" t="s">
        <v>1648</v>
      </c>
      <c r="G203" s="129" t="s">
        <v>84</v>
      </c>
      <c r="H203" s="129" t="s">
        <v>5</v>
      </c>
    </row>
    <row r="204" spans="1:49">
      <c r="A204" s="129">
        <v>311</v>
      </c>
      <c r="B204" s="129" t="s">
        <v>3243</v>
      </c>
      <c r="C204" s="129" t="s">
        <v>1647</v>
      </c>
      <c r="D204" s="129" t="s">
        <v>3242</v>
      </c>
      <c r="E204" s="129" t="s">
        <v>15</v>
      </c>
      <c r="F204" s="129" t="s">
        <v>1646</v>
      </c>
      <c r="G204" s="129" t="s">
        <v>84</v>
      </c>
      <c r="H204" s="129" t="s">
        <v>5</v>
      </c>
      <c r="I204" s="129" t="s">
        <v>3246</v>
      </c>
      <c r="J204" s="129">
        <v>6.3E-2</v>
      </c>
      <c r="K204" s="129">
        <v>6.3E-2</v>
      </c>
      <c r="L204" s="129">
        <v>6.3E-2</v>
      </c>
      <c r="M204" s="129">
        <v>6.3E-2</v>
      </c>
      <c r="N204" s="129">
        <v>6.3E-2</v>
      </c>
      <c r="O204" s="129">
        <v>6.3E-2</v>
      </c>
      <c r="P204" s="129">
        <v>6.3E-2</v>
      </c>
      <c r="Q204" s="129">
        <v>6.3E-2</v>
      </c>
      <c r="R204" s="129">
        <v>6.2E-2</v>
      </c>
      <c r="S204" s="129">
        <v>6.2E-2</v>
      </c>
      <c r="T204" s="129">
        <v>6.2E-2</v>
      </c>
      <c r="U204" s="129">
        <v>6.2E-2</v>
      </c>
      <c r="V204" s="129">
        <v>6.3E-2</v>
      </c>
      <c r="W204" s="129">
        <v>6.5000000000000002E-2</v>
      </c>
      <c r="X204" s="129">
        <v>6.6000000000000003E-2</v>
      </c>
      <c r="Y204" s="129">
        <v>6.8000000000000005E-2</v>
      </c>
      <c r="Z204" s="129">
        <v>7.0000000000000007E-2</v>
      </c>
      <c r="AA204" s="129">
        <v>7.1999999999999995E-2</v>
      </c>
      <c r="AB204" s="129">
        <v>7.3999999999999996E-2</v>
      </c>
      <c r="AC204" s="129">
        <v>7.4999999999999997E-2</v>
      </c>
      <c r="AD204" s="129">
        <v>7.6999999999999999E-2</v>
      </c>
      <c r="AE204" s="129">
        <v>7.9000000000000001E-2</v>
      </c>
      <c r="AF204" s="129">
        <v>0.08</v>
      </c>
      <c r="AG204" s="129">
        <v>8.1000000000000003E-2</v>
      </c>
      <c r="AH204" s="129">
        <v>8.2000000000000003E-2</v>
      </c>
      <c r="AI204" s="129">
        <v>8.4000000000000005E-2</v>
      </c>
      <c r="AJ204" s="129">
        <v>8.5000000000000006E-2</v>
      </c>
      <c r="AK204" s="129">
        <v>8.5999999999999993E-2</v>
      </c>
      <c r="AL204" s="129">
        <v>8.6999999999999994E-2</v>
      </c>
      <c r="AM204" s="129">
        <v>8.7999999999999995E-2</v>
      </c>
      <c r="AN204" s="129">
        <v>8.7999999999999995E-2</v>
      </c>
      <c r="AO204" s="129">
        <v>8.7999999999999995E-2</v>
      </c>
      <c r="AP204" s="129">
        <v>8.7999999999999995E-2</v>
      </c>
      <c r="AQ204" s="129">
        <v>8.7999999999999995E-2</v>
      </c>
      <c r="AR204" s="129">
        <v>8.7999999999999995E-2</v>
      </c>
      <c r="AS204" s="129">
        <v>8.7999999999999995E-2</v>
      </c>
      <c r="AT204" s="129">
        <v>8.7999999999999995E-2</v>
      </c>
      <c r="AU204" s="129">
        <v>8.7999999999999995E-2</v>
      </c>
      <c r="AV204" s="129">
        <v>8.7999999999999995E-2</v>
      </c>
      <c r="AW204" s="129">
        <v>2009</v>
      </c>
    </row>
    <row r="205" spans="1:49">
      <c r="A205" s="129">
        <v>311</v>
      </c>
      <c r="B205" s="129" t="s">
        <v>3243</v>
      </c>
      <c r="C205" s="129" t="s">
        <v>1644</v>
      </c>
      <c r="D205" s="129" t="s">
        <v>3242</v>
      </c>
      <c r="E205" s="129" t="s">
        <v>1642</v>
      </c>
      <c r="F205" s="129" t="s">
        <v>1641</v>
      </c>
      <c r="G205" s="129" t="s">
        <v>1608</v>
      </c>
      <c r="H205" s="129" t="s">
        <v>1604</v>
      </c>
      <c r="I205" s="129" t="s">
        <v>3245</v>
      </c>
      <c r="J205" s="129" t="s">
        <v>1595</v>
      </c>
      <c r="K205" s="129" t="s">
        <v>1595</v>
      </c>
      <c r="L205" s="129" t="s">
        <v>1595</v>
      </c>
      <c r="M205" s="129" t="s">
        <v>1595</v>
      </c>
      <c r="N205" s="129" t="s">
        <v>1595</v>
      </c>
      <c r="O205" s="129" t="s">
        <v>1595</v>
      </c>
      <c r="P205" s="129" t="s">
        <v>1595</v>
      </c>
      <c r="Q205" s="129" t="s">
        <v>1595</v>
      </c>
      <c r="R205" s="129" t="s">
        <v>1595</v>
      </c>
      <c r="S205" s="129" t="s">
        <v>1595</v>
      </c>
      <c r="T205" s="129" t="s">
        <v>1595</v>
      </c>
      <c r="U205" s="129" t="s">
        <v>1595</v>
      </c>
      <c r="V205" s="129" t="s">
        <v>1595</v>
      </c>
      <c r="W205" s="129" t="s">
        <v>1595</v>
      </c>
      <c r="X205" s="129" t="s">
        <v>1595</v>
      </c>
      <c r="Y205" s="129" t="s">
        <v>1595</v>
      </c>
      <c r="Z205" s="129" t="s">
        <v>1595</v>
      </c>
      <c r="AA205" s="129">
        <v>0.33100000000000002</v>
      </c>
      <c r="AB205" s="129">
        <v>0.40600000000000003</v>
      </c>
      <c r="AC205" s="129">
        <v>0.38500000000000001</v>
      </c>
      <c r="AD205" s="129">
        <v>0.40400000000000003</v>
      </c>
      <c r="AE205" s="129">
        <v>0.37</v>
      </c>
      <c r="AF205" s="129">
        <v>0.42399999999999999</v>
      </c>
      <c r="AG205" s="129">
        <v>0.433</v>
      </c>
      <c r="AH205" s="129">
        <v>0.5</v>
      </c>
      <c r="AI205" s="129">
        <v>0.53300000000000003</v>
      </c>
      <c r="AJ205" s="129">
        <v>0.68300000000000005</v>
      </c>
      <c r="AK205" s="129">
        <v>0.75700000000000001</v>
      </c>
      <c r="AL205" s="129">
        <v>0.77800000000000002</v>
      </c>
      <c r="AM205" s="129">
        <v>0.60899999999999999</v>
      </c>
      <c r="AN205" s="129">
        <v>0.68899999999999995</v>
      </c>
      <c r="AO205" s="129">
        <v>0.623</v>
      </c>
      <c r="AP205" s="129">
        <v>0.64400000000000002</v>
      </c>
      <c r="AQ205" s="129">
        <v>0.76300000000000001</v>
      </c>
      <c r="AR205" s="129">
        <v>0.82699999999999996</v>
      </c>
      <c r="AS205" s="129">
        <v>0.874</v>
      </c>
      <c r="AT205" s="129">
        <v>0.93100000000000005</v>
      </c>
      <c r="AU205" s="129">
        <v>0.98199999999999998</v>
      </c>
      <c r="AV205" s="129">
        <v>1.034</v>
      </c>
      <c r="AW205" s="129">
        <v>2012</v>
      </c>
    </row>
    <row r="206" spans="1:49">
      <c r="A206" s="129">
        <v>311</v>
      </c>
      <c r="B206" s="129" t="s">
        <v>3243</v>
      </c>
      <c r="C206" s="129" t="s">
        <v>1643</v>
      </c>
      <c r="D206" s="129" t="s">
        <v>3242</v>
      </c>
      <c r="E206" s="129" t="s">
        <v>1642</v>
      </c>
      <c r="F206" s="129" t="s">
        <v>1641</v>
      </c>
      <c r="G206" s="129" t="s">
        <v>1597</v>
      </c>
      <c r="I206" s="129" t="s">
        <v>1640</v>
      </c>
      <c r="J206" s="129" t="s">
        <v>1595</v>
      </c>
      <c r="K206" s="129" t="s">
        <v>1595</v>
      </c>
      <c r="L206" s="129" t="s">
        <v>1595</v>
      </c>
      <c r="M206" s="129" t="s">
        <v>1595</v>
      </c>
      <c r="N206" s="129" t="s">
        <v>1595</v>
      </c>
      <c r="O206" s="129" t="s">
        <v>1595</v>
      </c>
      <c r="P206" s="129" t="s">
        <v>1595</v>
      </c>
      <c r="Q206" s="129" t="s">
        <v>1595</v>
      </c>
      <c r="R206" s="129" t="s">
        <v>1595</v>
      </c>
      <c r="S206" s="129" t="s">
        <v>1595</v>
      </c>
      <c r="T206" s="129" t="s">
        <v>1595</v>
      </c>
      <c r="U206" s="129" t="s">
        <v>1595</v>
      </c>
      <c r="V206" s="129" t="s">
        <v>1595</v>
      </c>
      <c r="W206" s="129" t="s">
        <v>1595</v>
      </c>
      <c r="X206" s="129" t="s">
        <v>1595</v>
      </c>
      <c r="Y206" s="129" t="s">
        <v>1595</v>
      </c>
      <c r="Z206" s="129" t="s">
        <v>1595</v>
      </c>
      <c r="AA206" s="129">
        <v>17.518000000000001</v>
      </c>
      <c r="AB206" s="129">
        <v>20.071000000000002</v>
      </c>
      <c r="AC206" s="129">
        <v>18.085999999999999</v>
      </c>
      <c r="AD206" s="129">
        <v>19.068999999999999</v>
      </c>
      <c r="AE206" s="129">
        <v>17.706</v>
      </c>
      <c r="AF206" s="129">
        <v>19.585000000000001</v>
      </c>
      <c r="AG206" s="129">
        <v>19.106000000000002</v>
      </c>
      <c r="AH206" s="129">
        <v>20.597000000000001</v>
      </c>
      <c r="AI206" s="129">
        <v>19.78</v>
      </c>
      <c r="AJ206" s="129">
        <v>22.283999999999999</v>
      </c>
      <c r="AK206" s="129">
        <v>21.736000000000001</v>
      </c>
      <c r="AL206" s="129">
        <v>21.379000000000001</v>
      </c>
      <c r="AM206" s="129">
        <v>18.707000000000001</v>
      </c>
      <c r="AN206" s="129">
        <v>22.469000000000001</v>
      </c>
      <c r="AO206" s="129">
        <v>20.526</v>
      </c>
      <c r="AP206" s="129">
        <v>20.282</v>
      </c>
      <c r="AQ206" s="129">
        <v>23.172999999999998</v>
      </c>
      <c r="AR206" s="129">
        <v>23.62</v>
      </c>
      <c r="AS206" s="129">
        <v>23.439</v>
      </c>
      <c r="AT206" s="129">
        <v>23.443999999999999</v>
      </c>
      <c r="AU206" s="129">
        <v>23.274999999999999</v>
      </c>
      <c r="AV206" s="129">
        <v>23.126000000000001</v>
      </c>
      <c r="AW206" s="129">
        <v>2012</v>
      </c>
    </row>
    <row r="207" spans="1:49">
      <c r="A207" s="129">
        <v>311</v>
      </c>
      <c r="B207" s="129" t="s">
        <v>3243</v>
      </c>
      <c r="C207" s="129" t="s">
        <v>1639</v>
      </c>
      <c r="D207" s="129" t="s">
        <v>3242</v>
      </c>
      <c r="E207" s="129" t="s">
        <v>1637</v>
      </c>
      <c r="F207" s="129" t="s">
        <v>1636</v>
      </c>
      <c r="G207" s="129" t="s">
        <v>1608</v>
      </c>
      <c r="H207" s="129" t="s">
        <v>1604</v>
      </c>
      <c r="I207" s="129" t="s">
        <v>3245</v>
      </c>
      <c r="J207" s="129" t="s">
        <v>1595</v>
      </c>
      <c r="K207" s="129" t="s">
        <v>1595</v>
      </c>
      <c r="L207" s="129" t="s">
        <v>1595</v>
      </c>
      <c r="M207" s="129" t="s">
        <v>1595</v>
      </c>
      <c r="N207" s="129" t="s">
        <v>1595</v>
      </c>
      <c r="O207" s="129" t="s">
        <v>1595</v>
      </c>
      <c r="P207" s="129" t="s">
        <v>1595</v>
      </c>
      <c r="Q207" s="129" t="s">
        <v>1595</v>
      </c>
      <c r="R207" s="129" t="s">
        <v>1595</v>
      </c>
      <c r="S207" s="129" t="s">
        <v>1595</v>
      </c>
      <c r="T207" s="129" t="s">
        <v>1595</v>
      </c>
      <c r="U207" s="129" t="s">
        <v>1595</v>
      </c>
      <c r="V207" s="129" t="s">
        <v>1595</v>
      </c>
      <c r="W207" s="129" t="s">
        <v>1595</v>
      </c>
      <c r="X207" s="129" t="s">
        <v>1595</v>
      </c>
      <c r="Y207" s="129" t="s">
        <v>1595</v>
      </c>
      <c r="Z207" s="129" t="s">
        <v>1595</v>
      </c>
      <c r="AA207" s="129">
        <v>0.40899999999999997</v>
      </c>
      <c r="AB207" s="129">
        <v>0.46899999999999997</v>
      </c>
      <c r="AC207" s="129">
        <v>0.48099999999999998</v>
      </c>
      <c r="AD207" s="129">
        <v>0.69299999999999995</v>
      </c>
      <c r="AE207" s="129">
        <v>0.66800000000000004</v>
      </c>
      <c r="AF207" s="129">
        <v>0.84299999999999997</v>
      </c>
      <c r="AG207" s="129">
        <v>0.88400000000000001</v>
      </c>
      <c r="AH207" s="129">
        <v>0.79800000000000004</v>
      </c>
      <c r="AI207" s="129">
        <v>0.94199999999999995</v>
      </c>
      <c r="AJ207" s="129">
        <v>0.95199999999999996</v>
      </c>
      <c r="AK207" s="129">
        <v>0.93200000000000005</v>
      </c>
      <c r="AL207" s="129">
        <v>0.98599999999999999</v>
      </c>
      <c r="AM207" s="129">
        <v>1.2030000000000001</v>
      </c>
      <c r="AN207" s="129">
        <v>0.69599999999999995</v>
      </c>
      <c r="AO207" s="129">
        <v>0.73299999999999998</v>
      </c>
      <c r="AP207" s="129">
        <v>0.68300000000000005</v>
      </c>
      <c r="AQ207" s="129">
        <v>0.96699999999999997</v>
      </c>
      <c r="AR207" s="129">
        <v>0.76900000000000002</v>
      </c>
      <c r="AS207" s="129">
        <v>0.80100000000000005</v>
      </c>
      <c r="AT207" s="129">
        <v>0.84799999999999998</v>
      </c>
      <c r="AU207" s="129">
        <v>0.89100000000000001</v>
      </c>
      <c r="AV207" s="129">
        <v>0.93799999999999994</v>
      </c>
      <c r="AW207" s="129">
        <v>2012</v>
      </c>
    </row>
    <row r="208" spans="1:49">
      <c r="A208" s="129">
        <v>311</v>
      </c>
      <c r="B208" s="129" t="s">
        <v>3243</v>
      </c>
      <c r="C208" s="129" t="s">
        <v>1638</v>
      </c>
      <c r="D208" s="129" t="s">
        <v>3242</v>
      </c>
      <c r="E208" s="129" t="s">
        <v>1637</v>
      </c>
      <c r="F208" s="129" t="s">
        <v>1636</v>
      </c>
      <c r="G208" s="129" t="s">
        <v>1597</v>
      </c>
      <c r="I208" s="129" t="s">
        <v>1635</v>
      </c>
      <c r="J208" s="129" t="s">
        <v>1595</v>
      </c>
      <c r="K208" s="129" t="s">
        <v>1595</v>
      </c>
      <c r="L208" s="129" t="s">
        <v>1595</v>
      </c>
      <c r="M208" s="129" t="s">
        <v>1595</v>
      </c>
      <c r="N208" s="129" t="s">
        <v>1595</v>
      </c>
      <c r="O208" s="129" t="s">
        <v>1595</v>
      </c>
      <c r="P208" s="129" t="s">
        <v>1595</v>
      </c>
      <c r="Q208" s="129" t="s">
        <v>1595</v>
      </c>
      <c r="R208" s="129" t="s">
        <v>1595</v>
      </c>
      <c r="S208" s="129" t="s">
        <v>1595</v>
      </c>
      <c r="T208" s="129" t="s">
        <v>1595</v>
      </c>
      <c r="U208" s="129" t="s">
        <v>1595</v>
      </c>
      <c r="V208" s="129" t="s">
        <v>1595</v>
      </c>
      <c r="W208" s="129" t="s">
        <v>1595</v>
      </c>
      <c r="X208" s="129" t="s">
        <v>1595</v>
      </c>
      <c r="Y208" s="129" t="s">
        <v>1595</v>
      </c>
      <c r="Z208" s="129" t="s">
        <v>1595</v>
      </c>
      <c r="AA208" s="129">
        <v>21.626999999999999</v>
      </c>
      <c r="AB208" s="129">
        <v>23.192</v>
      </c>
      <c r="AC208" s="129">
        <v>22.628</v>
      </c>
      <c r="AD208" s="129">
        <v>32.761000000000003</v>
      </c>
      <c r="AE208" s="129">
        <v>31.959</v>
      </c>
      <c r="AF208" s="129">
        <v>38.909999999999997</v>
      </c>
      <c r="AG208" s="129">
        <v>38.972000000000001</v>
      </c>
      <c r="AH208" s="129">
        <v>32.889000000000003</v>
      </c>
      <c r="AI208" s="129">
        <v>34.991</v>
      </c>
      <c r="AJ208" s="129">
        <v>31.077000000000002</v>
      </c>
      <c r="AK208" s="129">
        <v>26.771000000000001</v>
      </c>
      <c r="AL208" s="129">
        <v>27.111000000000001</v>
      </c>
      <c r="AM208" s="129">
        <v>36.942</v>
      </c>
      <c r="AN208" s="129">
        <v>22.713999999999999</v>
      </c>
      <c r="AO208" s="129">
        <v>24.138000000000002</v>
      </c>
      <c r="AP208" s="129">
        <v>21.501000000000001</v>
      </c>
      <c r="AQ208" s="129">
        <v>29.366</v>
      </c>
      <c r="AR208" s="129">
        <v>21.966000000000001</v>
      </c>
      <c r="AS208" s="129">
        <v>21.491</v>
      </c>
      <c r="AT208" s="129">
        <v>21.361999999999998</v>
      </c>
      <c r="AU208" s="129">
        <v>21.105</v>
      </c>
      <c r="AV208" s="129">
        <v>20.96</v>
      </c>
      <c r="AW208" s="129">
        <v>2012</v>
      </c>
    </row>
    <row r="209" spans="1:49">
      <c r="A209" s="129">
        <v>311</v>
      </c>
      <c r="B209" s="129" t="s">
        <v>3243</v>
      </c>
      <c r="C209" s="129" t="s">
        <v>1634</v>
      </c>
      <c r="D209" s="129" t="s">
        <v>3242</v>
      </c>
      <c r="E209" s="129" t="s">
        <v>1632</v>
      </c>
      <c r="F209" s="129" t="s">
        <v>1631</v>
      </c>
      <c r="G209" s="129" t="s">
        <v>1608</v>
      </c>
      <c r="H209" s="129" t="s">
        <v>1604</v>
      </c>
      <c r="I209" s="129" t="s">
        <v>3245</v>
      </c>
      <c r="J209" s="129" t="s">
        <v>1595</v>
      </c>
      <c r="K209" s="129" t="s">
        <v>1595</v>
      </c>
      <c r="L209" s="129" t="s">
        <v>1595</v>
      </c>
      <c r="M209" s="129" t="s">
        <v>1595</v>
      </c>
      <c r="N209" s="129" t="s">
        <v>1595</v>
      </c>
      <c r="O209" s="129" t="s">
        <v>1595</v>
      </c>
      <c r="P209" s="129" t="s">
        <v>1595</v>
      </c>
      <c r="Q209" s="129" t="s">
        <v>1595</v>
      </c>
      <c r="R209" s="129" t="s">
        <v>1595</v>
      </c>
      <c r="S209" s="129" t="s">
        <v>1595</v>
      </c>
      <c r="T209" s="129" t="s">
        <v>1595</v>
      </c>
      <c r="U209" s="129" t="s">
        <v>1595</v>
      </c>
      <c r="V209" s="129" t="s">
        <v>1595</v>
      </c>
      <c r="W209" s="129" t="s">
        <v>1595</v>
      </c>
      <c r="X209" s="129" t="s">
        <v>1595</v>
      </c>
      <c r="Y209" s="129" t="s">
        <v>1595</v>
      </c>
      <c r="Z209" s="129" t="s">
        <v>1595</v>
      </c>
      <c r="AA209" s="129">
        <v>-7.8E-2</v>
      </c>
      <c r="AB209" s="129">
        <v>-6.3E-2</v>
      </c>
      <c r="AC209" s="129">
        <v>-9.7000000000000003E-2</v>
      </c>
      <c r="AD209" s="129">
        <v>-0.28999999999999998</v>
      </c>
      <c r="AE209" s="129">
        <v>-0.29799999999999999</v>
      </c>
      <c r="AF209" s="129">
        <v>-0.41899999999999998</v>
      </c>
      <c r="AG209" s="129">
        <v>-0.45100000000000001</v>
      </c>
      <c r="AH209" s="129">
        <v>-0.29799999999999999</v>
      </c>
      <c r="AI209" s="129">
        <v>-0.41</v>
      </c>
      <c r="AJ209" s="129">
        <v>-0.26900000000000002</v>
      </c>
      <c r="AK209" s="129">
        <v>-0.17499999999999999</v>
      </c>
      <c r="AL209" s="129">
        <v>-0.20899999999999999</v>
      </c>
      <c r="AM209" s="129">
        <v>-0.59399999999999997</v>
      </c>
      <c r="AN209" s="129">
        <v>-8.0000000000000002E-3</v>
      </c>
      <c r="AO209" s="129">
        <v>-0.11</v>
      </c>
      <c r="AP209" s="129">
        <v>-3.9E-2</v>
      </c>
      <c r="AQ209" s="129">
        <v>-0.20399999999999999</v>
      </c>
      <c r="AR209" s="129">
        <v>5.8000000000000003E-2</v>
      </c>
      <c r="AS209" s="129">
        <v>7.2999999999999995E-2</v>
      </c>
      <c r="AT209" s="129">
        <v>8.3000000000000004E-2</v>
      </c>
      <c r="AU209" s="129">
        <v>9.1999999999999998E-2</v>
      </c>
      <c r="AV209" s="129">
        <v>9.7000000000000003E-2</v>
      </c>
      <c r="AW209" s="129">
        <v>2012</v>
      </c>
    </row>
    <row r="210" spans="1:49">
      <c r="A210" s="129">
        <v>311</v>
      </c>
      <c r="B210" s="129" t="s">
        <v>3243</v>
      </c>
      <c r="C210" s="129" t="s">
        <v>1633</v>
      </c>
      <c r="D210" s="129" t="s">
        <v>3242</v>
      </c>
      <c r="E210" s="129" t="s">
        <v>1632</v>
      </c>
      <c r="F210" s="129" t="s">
        <v>1631</v>
      </c>
      <c r="G210" s="129" t="s">
        <v>1597</v>
      </c>
      <c r="I210" s="129" t="s">
        <v>1630</v>
      </c>
      <c r="J210" s="129" t="s">
        <v>1595</v>
      </c>
      <c r="K210" s="129" t="s">
        <v>1595</v>
      </c>
      <c r="L210" s="129" t="s">
        <v>1595</v>
      </c>
      <c r="M210" s="129" t="s">
        <v>1595</v>
      </c>
      <c r="N210" s="129" t="s">
        <v>1595</v>
      </c>
      <c r="O210" s="129" t="s">
        <v>1595</v>
      </c>
      <c r="P210" s="129" t="s">
        <v>1595</v>
      </c>
      <c r="Q210" s="129" t="s">
        <v>1595</v>
      </c>
      <c r="R210" s="129" t="s">
        <v>1595</v>
      </c>
      <c r="S210" s="129" t="s">
        <v>1595</v>
      </c>
      <c r="T210" s="129" t="s">
        <v>1595</v>
      </c>
      <c r="U210" s="129" t="s">
        <v>1595</v>
      </c>
      <c r="V210" s="129" t="s">
        <v>1595</v>
      </c>
      <c r="W210" s="129" t="s">
        <v>1595</v>
      </c>
      <c r="X210" s="129" t="s">
        <v>1595</v>
      </c>
      <c r="Y210" s="129" t="s">
        <v>1595</v>
      </c>
      <c r="Z210" s="129" t="s">
        <v>1595</v>
      </c>
      <c r="AA210" s="129">
        <v>-4.1100000000000003</v>
      </c>
      <c r="AB210" s="129">
        <v>-3.121</v>
      </c>
      <c r="AC210" s="129">
        <v>-4.5430000000000001</v>
      </c>
      <c r="AD210" s="129">
        <v>-13.692</v>
      </c>
      <c r="AE210" s="129">
        <v>-14.253</v>
      </c>
      <c r="AF210" s="129">
        <v>-19.324999999999999</v>
      </c>
      <c r="AG210" s="129">
        <v>-19.866</v>
      </c>
      <c r="AH210" s="129">
        <v>-12.292</v>
      </c>
      <c r="AI210" s="129">
        <v>-15.211</v>
      </c>
      <c r="AJ210" s="129">
        <v>-8.7929999999999993</v>
      </c>
      <c r="AK210" s="129">
        <v>-5.0359999999999996</v>
      </c>
      <c r="AL210" s="129">
        <v>-5.7320000000000002</v>
      </c>
      <c r="AM210" s="129">
        <v>-18.234999999999999</v>
      </c>
      <c r="AN210" s="129">
        <v>-0.245</v>
      </c>
      <c r="AO210" s="129">
        <v>-3.6120000000000001</v>
      </c>
      <c r="AP210" s="129">
        <v>-1.218</v>
      </c>
      <c r="AQ210" s="129">
        <v>-6.194</v>
      </c>
      <c r="AR210" s="129">
        <v>1.653</v>
      </c>
      <c r="AS210" s="129">
        <v>1.948</v>
      </c>
      <c r="AT210" s="129">
        <v>2.0819999999999999</v>
      </c>
      <c r="AU210" s="129">
        <v>2.17</v>
      </c>
      <c r="AV210" s="129">
        <v>2.1659999999999999</v>
      </c>
      <c r="AW210" s="129">
        <v>2012</v>
      </c>
    </row>
    <row r="211" spans="1:49">
      <c r="A211" s="129">
        <v>311</v>
      </c>
      <c r="B211" s="129" t="s">
        <v>3243</v>
      </c>
      <c r="C211" s="129" t="s">
        <v>1629</v>
      </c>
      <c r="D211" s="129" t="s">
        <v>3242</v>
      </c>
      <c r="E211" s="129" t="s">
        <v>1627</v>
      </c>
      <c r="F211" s="129" t="s">
        <v>1626</v>
      </c>
      <c r="G211" s="129" t="s">
        <v>1608</v>
      </c>
      <c r="H211" s="129" t="s">
        <v>1604</v>
      </c>
    </row>
    <row r="212" spans="1:49">
      <c r="A212" s="129">
        <v>311</v>
      </c>
      <c r="B212" s="129" t="s">
        <v>3243</v>
      </c>
      <c r="C212" s="129" t="s">
        <v>1628</v>
      </c>
      <c r="D212" s="129" t="s">
        <v>3242</v>
      </c>
      <c r="E212" s="129" t="s">
        <v>1627</v>
      </c>
      <c r="F212" s="129" t="s">
        <v>1626</v>
      </c>
      <c r="G212" s="129" t="s">
        <v>1625</v>
      </c>
    </row>
    <row r="213" spans="1:49">
      <c r="A213" s="129">
        <v>311</v>
      </c>
      <c r="B213" s="129" t="s">
        <v>3243</v>
      </c>
      <c r="C213" s="129" t="s">
        <v>1624</v>
      </c>
      <c r="D213" s="129" t="s">
        <v>3242</v>
      </c>
      <c r="E213" s="129" t="s">
        <v>1622</v>
      </c>
      <c r="F213" s="129" t="s">
        <v>1621</v>
      </c>
      <c r="G213" s="129" t="s">
        <v>1608</v>
      </c>
      <c r="H213" s="129" t="s">
        <v>1604</v>
      </c>
      <c r="I213" s="129" t="s">
        <v>3245</v>
      </c>
      <c r="J213" s="129" t="s">
        <v>1595</v>
      </c>
      <c r="K213" s="129" t="s">
        <v>1595</v>
      </c>
      <c r="L213" s="129" t="s">
        <v>1595</v>
      </c>
      <c r="M213" s="129" t="s">
        <v>1595</v>
      </c>
      <c r="N213" s="129" t="s">
        <v>1595</v>
      </c>
      <c r="O213" s="129" t="s">
        <v>1595</v>
      </c>
      <c r="P213" s="129" t="s">
        <v>1595</v>
      </c>
      <c r="Q213" s="129" t="s">
        <v>1595</v>
      </c>
      <c r="R213" s="129" t="s">
        <v>1595</v>
      </c>
      <c r="S213" s="129" t="s">
        <v>1595</v>
      </c>
      <c r="T213" s="129" t="s">
        <v>1595</v>
      </c>
      <c r="U213" s="129" t="s">
        <v>1595</v>
      </c>
      <c r="V213" s="129" t="s">
        <v>1595</v>
      </c>
      <c r="W213" s="129" t="s">
        <v>1595</v>
      </c>
      <c r="X213" s="129" t="s">
        <v>1595</v>
      </c>
      <c r="Y213" s="129" t="s">
        <v>1595</v>
      </c>
      <c r="Z213" s="129" t="s">
        <v>1595</v>
      </c>
      <c r="AA213" s="129">
        <v>-6.0000000000000001E-3</v>
      </c>
      <c r="AB213" s="129">
        <v>-1.0999999999999999E-2</v>
      </c>
      <c r="AC213" s="129">
        <v>-2.7E-2</v>
      </c>
      <c r="AD213" s="129">
        <v>-0.18</v>
      </c>
      <c r="AE213" s="129">
        <v>-0.223</v>
      </c>
      <c r="AF213" s="129">
        <v>-0.33300000000000002</v>
      </c>
      <c r="AG213" s="129">
        <v>-0.33900000000000002</v>
      </c>
      <c r="AH213" s="129">
        <v>-0.191</v>
      </c>
      <c r="AI213" s="129">
        <v>-0.313</v>
      </c>
      <c r="AJ213" s="129">
        <v>-0.154</v>
      </c>
      <c r="AK213" s="129">
        <v>-6.4000000000000001E-2</v>
      </c>
      <c r="AL213" s="129">
        <v>-0.106</v>
      </c>
      <c r="AM213" s="129">
        <v>-0.36</v>
      </c>
      <c r="AN213" s="129">
        <v>5.7000000000000002E-2</v>
      </c>
      <c r="AO213" s="129">
        <v>-4.5999999999999999E-2</v>
      </c>
      <c r="AP213" s="129">
        <v>3.5999999999999997E-2</v>
      </c>
      <c r="AQ213" s="129">
        <v>-0.115</v>
      </c>
      <c r="AR213" s="129">
        <v>0.155</v>
      </c>
      <c r="AS213" s="129">
        <v>0.16800000000000001</v>
      </c>
      <c r="AT213" s="129">
        <v>0.182</v>
      </c>
      <c r="AU213" s="129">
        <v>0.19</v>
      </c>
      <c r="AV213" s="129">
        <v>0.19700000000000001</v>
      </c>
      <c r="AW213" s="129">
        <v>2012</v>
      </c>
    </row>
    <row r="214" spans="1:49">
      <c r="A214" s="129">
        <v>311</v>
      </c>
      <c r="B214" s="129" t="s">
        <v>3243</v>
      </c>
      <c r="C214" s="129" t="s">
        <v>1623</v>
      </c>
      <c r="D214" s="129" t="s">
        <v>3242</v>
      </c>
      <c r="E214" s="129" t="s">
        <v>1622</v>
      </c>
      <c r="F214" s="129" t="s">
        <v>1621</v>
      </c>
      <c r="G214" s="129" t="s">
        <v>1597</v>
      </c>
      <c r="I214" s="129" t="s">
        <v>1747</v>
      </c>
      <c r="J214" s="129" t="s">
        <v>1595</v>
      </c>
      <c r="K214" s="129" t="s">
        <v>1595</v>
      </c>
      <c r="L214" s="129" t="s">
        <v>1595</v>
      </c>
      <c r="M214" s="129" t="s">
        <v>1595</v>
      </c>
      <c r="N214" s="129" t="s">
        <v>1595</v>
      </c>
      <c r="O214" s="129" t="s">
        <v>1595</v>
      </c>
      <c r="P214" s="129" t="s">
        <v>1595</v>
      </c>
      <c r="Q214" s="129" t="s">
        <v>1595</v>
      </c>
      <c r="R214" s="129" t="s">
        <v>1595</v>
      </c>
      <c r="S214" s="129" t="s">
        <v>1595</v>
      </c>
      <c r="T214" s="129" t="s">
        <v>1595</v>
      </c>
      <c r="U214" s="129" t="s">
        <v>1595</v>
      </c>
      <c r="V214" s="129" t="s">
        <v>1595</v>
      </c>
      <c r="W214" s="129" t="s">
        <v>1595</v>
      </c>
      <c r="X214" s="129" t="s">
        <v>1595</v>
      </c>
      <c r="Y214" s="129" t="s">
        <v>1595</v>
      </c>
      <c r="Z214" s="129" t="s">
        <v>1595</v>
      </c>
      <c r="AA214" s="129">
        <v>-0.32500000000000001</v>
      </c>
      <c r="AB214" s="129">
        <v>-0.56399999999999995</v>
      </c>
      <c r="AC214" s="129">
        <v>-1.264</v>
      </c>
      <c r="AD214" s="129">
        <v>-8.49</v>
      </c>
      <c r="AE214" s="129">
        <v>-10.662000000000001</v>
      </c>
      <c r="AF214" s="129">
        <v>-15.348000000000001</v>
      </c>
      <c r="AG214" s="129">
        <v>-14.942</v>
      </c>
      <c r="AH214" s="129">
        <v>-7.8849999999999998</v>
      </c>
      <c r="AI214" s="129">
        <v>-11.613</v>
      </c>
      <c r="AJ214" s="129">
        <v>-5.0229999999999997</v>
      </c>
      <c r="AK214" s="129">
        <v>-1.849</v>
      </c>
      <c r="AL214" s="129">
        <v>-2.919</v>
      </c>
      <c r="AM214" s="129">
        <v>-11.048999999999999</v>
      </c>
      <c r="AN214" s="129">
        <v>1.8620000000000001</v>
      </c>
      <c r="AO214" s="129">
        <v>-1.5289999999999999</v>
      </c>
      <c r="AP214" s="129">
        <v>1.135</v>
      </c>
      <c r="AQ214" s="129">
        <v>-3.5019999999999998</v>
      </c>
      <c r="AR214" s="129">
        <v>4.4139999999999997</v>
      </c>
      <c r="AS214" s="129">
        <v>4.5010000000000003</v>
      </c>
      <c r="AT214" s="129">
        <v>4.5890000000000004</v>
      </c>
      <c r="AU214" s="129">
        <v>4.492</v>
      </c>
      <c r="AV214" s="129">
        <v>4.4089999999999998</v>
      </c>
      <c r="AW214" s="129">
        <v>2012</v>
      </c>
    </row>
    <row r="215" spans="1:49">
      <c r="A215" s="129">
        <v>311</v>
      </c>
      <c r="B215" s="129" t="s">
        <v>3243</v>
      </c>
      <c r="C215" s="129" t="s">
        <v>1620</v>
      </c>
      <c r="D215" s="129" t="s">
        <v>3242</v>
      </c>
      <c r="E215" s="129" t="s">
        <v>1618</v>
      </c>
      <c r="F215" s="129" t="s">
        <v>1617</v>
      </c>
      <c r="G215" s="129" t="s">
        <v>1608</v>
      </c>
      <c r="H215" s="129" t="s">
        <v>1604</v>
      </c>
      <c r="I215" s="129" t="s">
        <v>3245</v>
      </c>
      <c r="J215" s="129" t="s">
        <v>1595</v>
      </c>
      <c r="K215" s="129" t="s">
        <v>1595</v>
      </c>
      <c r="L215" s="129" t="s">
        <v>1595</v>
      </c>
      <c r="M215" s="129" t="s">
        <v>1595</v>
      </c>
      <c r="N215" s="129" t="s">
        <v>1595</v>
      </c>
      <c r="O215" s="129" t="s">
        <v>1595</v>
      </c>
      <c r="P215" s="129" t="s">
        <v>1595</v>
      </c>
      <c r="Q215" s="129" t="s">
        <v>1595</v>
      </c>
      <c r="R215" s="129" t="s">
        <v>1595</v>
      </c>
      <c r="S215" s="129" t="s">
        <v>1595</v>
      </c>
      <c r="T215" s="129" t="s">
        <v>1595</v>
      </c>
      <c r="U215" s="129" t="s">
        <v>1595</v>
      </c>
      <c r="V215" s="129" t="s">
        <v>1595</v>
      </c>
      <c r="W215" s="129" t="s">
        <v>1595</v>
      </c>
      <c r="X215" s="129" t="s">
        <v>1595</v>
      </c>
      <c r="Y215" s="129" t="s">
        <v>1595</v>
      </c>
      <c r="Z215" s="129" t="s">
        <v>1595</v>
      </c>
      <c r="AA215" s="129">
        <v>1.599</v>
      </c>
      <c r="AB215" s="129">
        <v>2.016</v>
      </c>
      <c r="AC215" s="129">
        <v>2.0630000000000002</v>
      </c>
      <c r="AD215" s="129">
        <v>2.298</v>
      </c>
      <c r="AE215" s="129">
        <v>2.37</v>
      </c>
      <c r="AF215" s="129">
        <v>2.7770000000000001</v>
      </c>
      <c r="AG215" s="129">
        <v>2.8919999999999999</v>
      </c>
      <c r="AH215" s="129">
        <v>2.9830000000000001</v>
      </c>
      <c r="AI215" s="129">
        <v>2.5579999999999998</v>
      </c>
      <c r="AJ215" s="129">
        <v>2.7850000000000001</v>
      </c>
      <c r="AK215" s="129">
        <v>2.7570000000000001</v>
      </c>
      <c r="AL215" s="129">
        <v>2.8109999999999999</v>
      </c>
      <c r="AM215" s="129">
        <v>3.3370000000000002</v>
      </c>
      <c r="AN215" s="129">
        <v>2.7829999999999999</v>
      </c>
      <c r="AO215" s="129">
        <v>2.82</v>
      </c>
      <c r="AP215" s="129">
        <v>2.831</v>
      </c>
      <c r="AQ215" s="129">
        <v>3.1379999999999999</v>
      </c>
      <c r="AR215" s="129">
        <v>3.0859999999999999</v>
      </c>
      <c r="AS215" s="129">
        <v>3.0049999999999999</v>
      </c>
      <c r="AT215" s="129">
        <v>2.915</v>
      </c>
      <c r="AU215" s="129">
        <v>2.82</v>
      </c>
      <c r="AV215" s="129">
        <v>2.7229999999999999</v>
      </c>
      <c r="AW215" s="129">
        <v>2012</v>
      </c>
    </row>
    <row r="216" spans="1:49">
      <c r="A216" s="129">
        <v>311</v>
      </c>
      <c r="B216" s="129" t="s">
        <v>3243</v>
      </c>
      <c r="C216" s="129" t="s">
        <v>1619</v>
      </c>
      <c r="D216" s="129" t="s">
        <v>3242</v>
      </c>
      <c r="E216" s="129" t="s">
        <v>1618</v>
      </c>
      <c r="F216" s="129" t="s">
        <v>1617</v>
      </c>
      <c r="G216" s="129" t="s">
        <v>1597</v>
      </c>
      <c r="I216" s="129" t="s">
        <v>1738</v>
      </c>
      <c r="J216" s="129" t="s">
        <v>1595</v>
      </c>
      <c r="K216" s="129" t="s">
        <v>1595</v>
      </c>
      <c r="L216" s="129" t="s">
        <v>1595</v>
      </c>
      <c r="M216" s="129" t="s">
        <v>1595</v>
      </c>
      <c r="N216" s="129" t="s">
        <v>1595</v>
      </c>
      <c r="O216" s="129" t="s">
        <v>1595</v>
      </c>
      <c r="P216" s="129" t="s">
        <v>1595</v>
      </c>
      <c r="Q216" s="129" t="s">
        <v>1595</v>
      </c>
      <c r="R216" s="129" t="s">
        <v>1595</v>
      </c>
      <c r="S216" s="129" t="s">
        <v>1595</v>
      </c>
      <c r="T216" s="129" t="s">
        <v>1595</v>
      </c>
      <c r="U216" s="129" t="s">
        <v>1595</v>
      </c>
      <c r="V216" s="129" t="s">
        <v>1595</v>
      </c>
      <c r="W216" s="129" t="s">
        <v>1595</v>
      </c>
      <c r="X216" s="129" t="s">
        <v>1595</v>
      </c>
      <c r="Y216" s="129" t="s">
        <v>1595</v>
      </c>
      <c r="Z216" s="129" t="s">
        <v>1595</v>
      </c>
      <c r="AA216" s="129">
        <v>84.537000000000006</v>
      </c>
      <c r="AB216" s="129">
        <v>99.686000000000007</v>
      </c>
      <c r="AC216" s="129">
        <v>96.99</v>
      </c>
      <c r="AD216" s="129">
        <v>108.56100000000001</v>
      </c>
      <c r="AE216" s="129">
        <v>113.44</v>
      </c>
      <c r="AF216" s="129">
        <v>128.16499999999999</v>
      </c>
      <c r="AG216" s="129">
        <v>127.51900000000001</v>
      </c>
      <c r="AH216" s="129">
        <v>122.985</v>
      </c>
      <c r="AI216" s="129">
        <v>94.99</v>
      </c>
      <c r="AJ216" s="129">
        <v>90.867999999999995</v>
      </c>
      <c r="AK216" s="129">
        <v>79.201999999999998</v>
      </c>
      <c r="AL216" s="129">
        <v>77.271000000000001</v>
      </c>
      <c r="AM216" s="129">
        <v>102.46</v>
      </c>
      <c r="AN216" s="129">
        <v>90.781999999999996</v>
      </c>
      <c r="AO216" s="129">
        <v>92.869</v>
      </c>
      <c r="AP216" s="129">
        <v>89.137</v>
      </c>
      <c r="AQ216" s="129">
        <v>95.259</v>
      </c>
      <c r="AR216" s="129">
        <v>88.102000000000004</v>
      </c>
      <c r="AS216" s="129">
        <v>80.625</v>
      </c>
      <c r="AT216" s="129">
        <v>73.403999999999996</v>
      </c>
      <c r="AU216" s="129">
        <v>66.819000000000003</v>
      </c>
      <c r="AV216" s="129">
        <v>60.868000000000002</v>
      </c>
      <c r="AW216" s="129">
        <v>2012</v>
      </c>
    </row>
    <row r="217" spans="1:49">
      <c r="A217" s="129">
        <v>311</v>
      </c>
      <c r="B217" s="129" t="s">
        <v>3243</v>
      </c>
      <c r="C217" s="129" t="s">
        <v>1616</v>
      </c>
      <c r="D217" s="129" t="s">
        <v>3242</v>
      </c>
      <c r="E217" s="129" t="s">
        <v>1614</v>
      </c>
      <c r="F217" s="129" t="s">
        <v>1613</v>
      </c>
      <c r="G217" s="129" t="s">
        <v>1608</v>
      </c>
      <c r="H217" s="129" t="s">
        <v>1604</v>
      </c>
      <c r="I217" s="129" t="s">
        <v>3245</v>
      </c>
      <c r="J217" s="129" t="s">
        <v>1595</v>
      </c>
      <c r="K217" s="129" t="s">
        <v>1595</v>
      </c>
      <c r="L217" s="129" t="s">
        <v>1595</v>
      </c>
      <c r="M217" s="129" t="s">
        <v>1595</v>
      </c>
      <c r="N217" s="129" t="s">
        <v>1595</v>
      </c>
      <c r="O217" s="129" t="s">
        <v>1595</v>
      </c>
      <c r="P217" s="129" t="s">
        <v>1595</v>
      </c>
      <c r="Q217" s="129" t="s">
        <v>1595</v>
      </c>
      <c r="R217" s="129" t="s">
        <v>1595</v>
      </c>
      <c r="S217" s="129" t="s">
        <v>1595</v>
      </c>
      <c r="T217" s="129" t="s">
        <v>1595</v>
      </c>
      <c r="U217" s="129" t="s">
        <v>1595</v>
      </c>
      <c r="V217" s="129" t="s">
        <v>1595</v>
      </c>
      <c r="W217" s="129" t="s">
        <v>1595</v>
      </c>
      <c r="X217" s="129" t="s">
        <v>1595</v>
      </c>
      <c r="Y217" s="129" t="s">
        <v>1595</v>
      </c>
      <c r="Z217" s="129" t="s">
        <v>1595</v>
      </c>
      <c r="AA217" s="129">
        <v>1.599</v>
      </c>
      <c r="AB217" s="129">
        <v>2.016</v>
      </c>
      <c r="AC217" s="129">
        <v>2.0630000000000002</v>
      </c>
      <c r="AD217" s="129">
        <v>2.298</v>
      </c>
      <c r="AE217" s="129">
        <v>2.37</v>
      </c>
      <c r="AF217" s="129">
        <v>2.7770000000000001</v>
      </c>
      <c r="AG217" s="129">
        <v>2.8919999999999999</v>
      </c>
      <c r="AH217" s="129">
        <v>2.9830000000000001</v>
      </c>
      <c r="AI217" s="129">
        <v>2.5579999999999998</v>
      </c>
      <c r="AJ217" s="129">
        <v>2.7850000000000001</v>
      </c>
      <c r="AK217" s="129">
        <v>2.7570000000000001</v>
      </c>
      <c r="AL217" s="129">
        <v>2.8109999999999999</v>
      </c>
      <c r="AM217" s="129">
        <v>3.3370000000000002</v>
      </c>
      <c r="AN217" s="129">
        <v>2.7829999999999999</v>
      </c>
      <c r="AO217" s="129">
        <v>2.82</v>
      </c>
      <c r="AP217" s="129">
        <v>2.831</v>
      </c>
      <c r="AQ217" s="129">
        <v>3.1379999999999999</v>
      </c>
      <c r="AR217" s="129">
        <v>3.0859999999999999</v>
      </c>
      <c r="AS217" s="129">
        <v>3.0049999999999999</v>
      </c>
      <c r="AT217" s="129">
        <v>2.915</v>
      </c>
      <c r="AU217" s="129">
        <v>2.82</v>
      </c>
      <c r="AV217" s="129">
        <v>2.7229999999999999</v>
      </c>
      <c r="AW217" s="129">
        <v>2012</v>
      </c>
    </row>
    <row r="218" spans="1:49">
      <c r="A218" s="129">
        <v>311</v>
      </c>
      <c r="B218" s="129" t="s">
        <v>3243</v>
      </c>
      <c r="C218" s="129" t="s">
        <v>1615</v>
      </c>
      <c r="D218" s="129" t="s">
        <v>3242</v>
      </c>
      <c r="E218" s="129" t="s">
        <v>1614</v>
      </c>
      <c r="F218" s="129" t="s">
        <v>1613</v>
      </c>
      <c r="G218" s="129" t="s">
        <v>1597</v>
      </c>
      <c r="I218" s="129" t="s">
        <v>1612</v>
      </c>
      <c r="J218" s="129" t="s">
        <v>1595</v>
      </c>
      <c r="K218" s="129" t="s">
        <v>1595</v>
      </c>
      <c r="L218" s="129" t="s">
        <v>1595</v>
      </c>
      <c r="M218" s="129" t="s">
        <v>1595</v>
      </c>
      <c r="N218" s="129" t="s">
        <v>1595</v>
      </c>
      <c r="O218" s="129" t="s">
        <v>1595</v>
      </c>
      <c r="P218" s="129" t="s">
        <v>1595</v>
      </c>
      <c r="Q218" s="129" t="s">
        <v>1595</v>
      </c>
      <c r="R218" s="129" t="s">
        <v>1595</v>
      </c>
      <c r="S218" s="129" t="s">
        <v>1595</v>
      </c>
      <c r="T218" s="129" t="s">
        <v>1595</v>
      </c>
      <c r="U218" s="129" t="s">
        <v>1595</v>
      </c>
      <c r="V218" s="129" t="s">
        <v>1595</v>
      </c>
      <c r="W218" s="129" t="s">
        <v>1595</v>
      </c>
      <c r="X218" s="129" t="s">
        <v>1595</v>
      </c>
      <c r="Y218" s="129" t="s">
        <v>1595</v>
      </c>
      <c r="Z218" s="129" t="s">
        <v>1595</v>
      </c>
      <c r="AA218" s="129">
        <v>84.537000000000006</v>
      </c>
      <c r="AB218" s="129">
        <v>99.686000000000007</v>
      </c>
      <c r="AC218" s="129">
        <v>96.99</v>
      </c>
      <c r="AD218" s="129">
        <v>108.56100000000001</v>
      </c>
      <c r="AE218" s="129">
        <v>113.44</v>
      </c>
      <c r="AF218" s="129">
        <v>128.16499999999999</v>
      </c>
      <c r="AG218" s="129">
        <v>127.51900000000001</v>
      </c>
      <c r="AH218" s="129">
        <v>122.985</v>
      </c>
      <c r="AI218" s="129">
        <v>94.99</v>
      </c>
      <c r="AJ218" s="129">
        <v>90.867999999999995</v>
      </c>
      <c r="AK218" s="129">
        <v>79.201999999999998</v>
      </c>
      <c r="AL218" s="129">
        <v>77.271000000000001</v>
      </c>
      <c r="AM218" s="129">
        <v>102.46</v>
      </c>
      <c r="AN218" s="129">
        <v>90.781999999999996</v>
      </c>
      <c r="AO218" s="129">
        <v>92.869</v>
      </c>
      <c r="AP218" s="129">
        <v>89.137</v>
      </c>
      <c r="AQ218" s="129">
        <v>95.259</v>
      </c>
      <c r="AR218" s="129">
        <v>88.102000000000004</v>
      </c>
      <c r="AS218" s="129">
        <v>80.625</v>
      </c>
      <c r="AT218" s="129">
        <v>73.403999999999996</v>
      </c>
      <c r="AU218" s="129">
        <v>66.819000000000003</v>
      </c>
      <c r="AV218" s="129">
        <v>60.868000000000002</v>
      </c>
      <c r="AW218" s="129">
        <v>2012</v>
      </c>
    </row>
    <row r="219" spans="1:49">
      <c r="A219" s="129">
        <v>311</v>
      </c>
      <c r="B219" s="129" t="s">
        <v>3243</v>
      </c>
      <c r="C219" s="129" t="s">
        <v>1611</v>
      </c>
      <c r="D219" s="129" t="s">
        <v>3242</v>
      </c>
      <c r="E219" s="129" t="s">
        <v>1610</v>
      </c>
      <c r="F219" s="129" t="s">
        <v>1609</v>
      </c>
      <c r="G219" s="129" t="s">
        <v>1608</v>
      </c>
      <c r="H219" s="129" t="s">
        <v>1604</v>
      </c>
      <c r="I219" s="129" t="s">
        <v>3245</v>
      </c>
      <c r="J219" s="129" t="s">
        <v>1595</v>
      </c>
      <c r="K219" s="129" t="s">
        <v>1595</v>
      </c>
      <c r="L219" s="129" t="s">
        <v>1595</v>
      </c>
      <c r="M219" s="129" t="s">
        <v>1595</v>
      </c>
      <c r="N219" s="129" t="s">
        <v>1595</v>
      </c>
      <c r="O219" s="129" t="s">
        <v>1595</v>
      </c>
      <c r="P219" s="129" t="s">
        <v>1595</v>
      </c>
      <c r="Q219" s="129" t="s">
        <v>1595</v>
      </c>
      <c r="R219" s="129" t="s">
        <v>1595</v>
      </c>
      <c r="S219" s="129" t="s">
        <v>1595</v>
      </c>
      <c r="T219" s="129" t="s">
        <v>1595</v>
      </c>
      <c r="U219" s="129" t="s">
        <v>1595</v>
      </c>
      <c r="V219" s="129" t="s">
        <v>1595</v>
      </c>
      <c r="W219" s="129" t="s">
        <v>1595</v>
      </c>
      <c r="X219" s="129" t="s">
        <v>1595</v>
      </c>
      <c r="Y219" s="129" t="s">
        <v>1595</v>
      </c>
      <c r="Z219" s="129" t="s">
        <v>1595</v>
      </c>
      <c r="AA219" s="129">
        <v>1.8919999999999999</v>
      </c>
      <c r="AB219" s="129">
        <v>2.0230000000000001</v>
      </c>
      <c r="AC219" s="129">
        <v>2.1269999999999998</v>
      </c>
      <c r="AD219" s="129">
        <v>2.1160000000000001</v>
      </c>
      <c r="AE219" s="129">
        <v>2.089</v>
      </c>
      <c r="AF219" s="129">
        <v>2.1669999999999998</v>
      </c>
      <c r="AG219" s="129">
        <v>2.2679999999999998</v>
      </c>
      <c r="AH219" s="129">
        <v>2.4260000000000002</v>
      </c>
      <c r="AI219" s="129">
        <v>2.6930000000000001</v>
      </c>
      <c r="AJ219" s="129">
        <v>3.0649999999999999</v>
      </c>
      <c r="AK219" s="129">
        <v>3.4809999999999999</v>
      </c>
      <c r="AL219" s="129">
        <v>3.6379999999999999</v>
      </c>
      <c r="AM219" s="129">
        <v>3.2570000000000001</v>
      </c>
      <c r="AN219" s="129">
        <v>3.0659999999999998</v>
      </c>
      <c r="AO219" s="129">
        <v>3.036</v>
      </c>
      <c r="AP219" s="129">
        <v>3.1760000000000002</v>
      </c>
      <c r="AQ219" s="129">
        <v>3.294</v>
      </c>
      <c r="AR219" s="129">
        <v>3.5030000000000001</v>
      </c>
      <c r="AS219" s="129">
        <v>3.7269999999999999</v>
      </c>
      <c r="AT219" s="129">
        <v>3.9710000000000001</v>
      </c>
      <c r="AU219" s="129">
        <v>4.22</v>
      </c>
      <c r="AV219" s="129">
        <v>4.4729999999999999</v>
      </c>
      <c r="AW219" s="129">
        <v>2012</v>
      </c>
    </row>
    <row r="220" spans="1:49">
      <c r="A220" s="129">
        <v>311</v>
      </c>
      <c r="B220" s="129" t="s">
        <v>3243</v>
      </c>
      <c r="C220" s="129" t="s">
        <v>1606</v>
      </c>
      <c r="D220" s="129" t="s">
        <v>3242</v>
      </c>
      <c r="E220" s="129" t="s">
        <v>1599</v>
      </c>
      <c r="F220" s="129" t="s">
        <v>1598</v>
      </c>
      <c r="G220" s="129" t="s">
        <v>1605</v>
      </c>
      <c r="H220" s="129" t="s">
        <v>1604</v>
      </c>
      <c r="I220" s="129" t="s">
        <v>3244</v>
      </c>
      <c r="J220" s="129">
        <v>-1.9E-2</v>
      </c>
      <c r="K220" s="129">
        <v>-3.7999999999999999E-2</v>
      </c>
      <c r="L220" s="129">
        <v>-4.2000000000000003E-2</v>
      </c>
      <c r="M220" s="129">
        <v>-8.9999999999999993E-3</v>
      </c>
      <c r="N220" s="129">
        <v>-1E-3</v>
      </c>
      <c r="O220" s="129">
        <v>-2.9000000000000001E-2</v>
      </c>
      <c r="P220" s="129">
        <v>-0.13400000000000001</v>
      </c>
      <c r="Q220" s="129">
        <v>-7.9000000000000001E-2</v>
      </c>
      <c r="R220" s="129">
        <v>-0.09</v>
      </c>
      <c r="S220" s="129">
        <v>-8.3000000000000004E-2</v>
      </c>
      <c r="T220" s="129">
        <v>-3.1E-2</v>
      </c>
      <c r="U220" s="129">
        <v>-3.1E-2</v>
      </c>
      <c r="V220" s="129">
        <v>-0.01</v>
      </c>
      <c r="W220" s="129">
        <v>1.4999999999999999E-2</v>
      </c>
      <c r="X220" s="129">
        <v>-6.0000000000000001E-3</v>
      </c>
      <c r="Y220" s="129">
        <v>-1E-3</v>
      </c>
      <c r="Z220" s="129">
        <v>-5.8999999999999997E-2</v>
      </c>
      <c r="AA220" s="129">
        <v>-4.7E-2</v>
      </c>
      <c r="AB220" s="129">
        <v>-4.7E-2</v>
      </c>
      <c r="AC220" s="129">
        <v>-0.06</v>
      </c>
      <c r="AD220" s="129">
        <v>-6.7000000000000004E-2</v>
      </c>
      <c r="AE220" s="129">
        <v>-5.7000000000000002E-2</v>
      </c>
      <c r="AF220" s="129">
        <v>-8.2000000000000003E-2</v>
      </c>
      <c r="AG220" s="129">
        <v>-9.8000000000000004E-2</v>
      </c>
      <c r="AH220" s="129">
        <v>-9.5000000000000001E-2</v>
      </c>
      <c r="AI220" s="129">
        <v>-0.17100000000000001</v>
      </c>
      <c r="AJ220" s="129">
        <v>-0.29899999999999999</v>
      </c>
      <c r="AK220" s="129">
        <v>-0.38600000000000001</v>
      </c>
      <c r="AL220" s="129">
        <v>-0.34899999999999998</v>
      </c>
      <c r="AM220" s="129">
        <v>-0.23400000000000001</v>
      </c>
      <c r="AN220" s="129">
        <v>-0.16700000000000001</v>
      </c>
      <c r="AO220" s="129">
        <v>-0.121</v>
      </c>
      <c r="AP220" s="129">
        <v>-0.14199999999999999</v>
      </c>
      <c r="AQ220" s="129">
        <v>-0.14699999999999999</v>
      </c>
      <c r="AR220" s="129">
        <v>-0.16600000000000001</v>
      </c>
      <c r="AS220" s="129">
        <v>-0.17799999999999999</v>
      </c>
      <c r="AT220" s="129">
        <v>-0.191</v>
      </c>
      <c r="AU220" s="129">
        <v>-0.21099999999999999</v>
      </c>
      <c r="AV220" s="129">
        <v>-0.23100000000000001</v>
      </c>
      <c r="AW220" s="129">
        <v>2011</v>
      </c>
    </row>
    <row r="221" spans="1:49">
      <c r="A221" s="129">
        <v>311</v>
      </c>
      <c r="B221" s="129" t="s">
        <v>3243</v>
      </c>
      <c r="C221" s="129" t="s">
        <v>1601</v>
      </c>
      <c r="D221" s="129" t="s">
        <v>3242</v>
      </c>
      <c r="E221" s="129" t="s">
        <v>1599</v>
      </c>
      <c r="F221" s="129" t="s">
        <v>1598</v>
      </c>
      <c r="G221" s="129" t="s">
        <v>1597</v>
      </c>
      <c r="I221" s="129" t="s">
        <v>1596</v>
      </c>
      <c r="J221" s="129">
        <v>-14.135999999999999</v>
      </c>
      <c r="K221" s="129">
        <v>-25.134</v>
      </c>
      <c r="L221" s="129">
        <v>-24.957000000000001</v>
      </c>
      <c r="M221" s="129">
        <v>-4.9139999999999997</v>
      </c>
      <c r="N221" s="129">
        <v>-0.23899999999999999</v>
      </c>
      <c r="O221" s="129">
        <v>-11.808</v>
      </c>
      <c r="P221" s="129">
        <v>-45.054000000000002</v>
      </c>
      <c r="Q221" s="129">
        <v>-22.702000000000002</v>
      </c>
      <c r="R221" s="129">
        <v>-22.003</v>
      </c>
      <c r="S221" s="129">
        <v>-18.395</v>
      </c>
      <c r="T221" s="129">
        <v>-6.5490000000000004</v>
      </c>
      <c r="U221" s="129">
        <v>-6.23</v>
      </c>
      <c r="V221" s="129">
        <v>-1.9219999999999999</v>
      </c>
      <c r="W221" s="129">
        <v>2.7349999999999999</v>
      </c>
      <c r="X221" s="129">
        <v>-1.0489999999999999</v>
      </c>
      <c r="Y221" s="129">
        <v>-8.6999999999999994E-2</v>
      </c>
      <c r="Z221" s="129">
        <v>-9.093</v>
      </c>
      <c r="AA221" s="129">
        <v>-6.7619999999999996</v>
      </c>
      <c r="AB221" s="129">
        <v>-6.2430000000000003</v>
      </c>
      <c r="AC221" s="129">
        <v>-7.6719999999999997</v>
      </c>
      <c r="AD221" s="129">
        <v>-8.5190000000000001</v>
      </c>
      <c r="AE221" s="129">
        <v>-7.3529999999999998</v>
      </c>
      <c r="AF221" s="129">
        <v>-10.268000000000001</v>
      </c>
      <c r="AG221" s="129">
        <v>-11.614000000000001</v>
      </c>
      <c r="AH221" s="129">
        <v>-10.586</v>
      </c>
      <c r="AI221" s="129">
        <v>-17.193999999999999</v>
      </c>
      <c r="AJ221" s="129">
        <v>-26.326000000000001</v>
      </c>
      <c r="AK221" s="129">
        <v>-29.902000000000001</v>
      </c>
      <c r="AL221" s="129">
        <v>-25.866</v>
      </c>
      <c r="AM221" s="129">
        <v>-19.363</v>
      </c>
      <c r="AN221" s="129">
        <v>-14.715999999999999</v>
      </c>
      <c r="AO221" s="129">
        <v>-10.795</v>
      </c>
      <c r="AP221" s="129">
        <v>-12.076000000000001</v>
      </c>
      <c r="AQ221" s="129">
        <v>-12.058</v>
      </c>
      <c r="AR221" s="129">
        <v>-12.816000000000001</v>
      </c>
      <c r="AS221" s="129">
        <v>-12.877000000000001</v>
      </c>
      <c r="AT221" s="129">
        <v>-12.999000000000001</v>
      </c>
      <c r="AU221" s="129">
        <v>-13.504</v>
      </c>
      <c r="AV221" s="129">
        <v>-13.962999999999999</v>
      </c>
      <c r="AW221" s="129">
        <v>2011</v>
      </c>
    </row>
    <row r="222" spans="1:49">
      <c r="A222" s="129">
        <v>213</v>
      </c>
      <c r="B222" s="129" t="s">
        <v>3234</v>
      </c>
      <c r="C222" s="129" t="s">
        <v>1733</v>
      </c>
      <c r="D222" s="129" t="s">
        <v>3233</v>
      </c>
      <c r="E222" s="129" t="s">
        <v>1730</v>
      </c>
      <c r="F222" s="129" t="s">
        <v>1732</v>
      </c>
      <c r="G222" s="129" t="s">
        <v>1608</v>
      </c>
      <c r="H222" s="129" t="s">
        <v>1604</v>
      </c>
      <c r="I222" s="129" t="s">
        <v>3241</v>
      </c>
      <c r="J222" s="129">
        <v>205.64599999999999</v>
      </c>
      <c r="K222" s="129">
        <v>193.834</v>
      </c>
      <c r="L222" s="129">
        <v>187.73099999999999</v>
      </c>
      <c r="M222" s="129">
        <v>194.74</v>
      </c>
      <c r="N222" s="129">
        <v>198.63499999999999</v>
      </c>
      <c r="O222" s="129">
        <v>184.827</v>
      </c>
      <c r="P222" s="129">
        <v>198.03399999999999</v>
      </c>
      <c r="Q222" s="129">
        <v>203.042</v>
      </c>
      <c r="R222" s="129">
        <v>199.06899999999999</v>
      </c>
      <c r="S222" s="129">
        <v>185.12100000000001</v>
      </c>
      <c r="T222" s="129">
        <v>182.64500000000001</v>
      </c>
      <c r="U222" s="129">
        <v>201.81899999999999</v>
      </c>
      <c r="V222" s="129">
        <v>222.60499999999999</v>
      </c>
      <c r="W222" s="129">
        <v>236.52</v>
      </c>
      <c r="X222" s="129">
        <v>250.30799999999999</v>
      </c>
      <c r="Y222" s="129">
        <v>243.18600000000001</v>
      </c>
      <c r="Z222" s="129">
        <v>256.62599999999998</v>
      </c>
      <c r="AA222" s="129">
        <v>277.44099999999997</v>
      </c>
      <c r="AB222" s="129">
        <v>288.12299999999999</v>
      </c>
      <c r="AC222" s="129">
        <v>278.36900000000003</v>
      </c>
      <c r="AD222" s="129">
        <v>276.173</v>
      </c>
      <c r="AE222" s="129">
        <v>263.99700000000001</v>
      </c>
      <c r="AF222" s="129">
        <v>235.23599999999999</v>
      </c>
      <c r="AG222" s="129">
        <v>256.30200000000002</v>
      </c>
      <c r="AH222" s="129">
        <v>279.14100000000002</v>
      </c>
      <c r="AI222" s="129">
        <v>304.76400000000001</v>
      </c>
      <c r="AJ222" s="129">
        <v>330.565</v>
      </c>
      <c r="AK222" s="129">
        <v>359.17</v>
      </c>
      <c r="AL222" s="129">
        <v>383.44400000000002</v>
      </c>
      <c r="AM222" s="129">
        <v>386.70400000000001</v>
      </c>
      <c r="AN222" s="129">
        <v>422.13600000000002</v>
      </c>
      <c r="AO222" s="129">
        <v>459.57100000000003</v>
      </c>
      <c r="AP222" s="129">
        <v>468.30099999999999</v>
      </c>
      <c r="AQ222" s="129">
        <v>484.51499999999999</v>
      </c>
      <c r="AR222" s="129">
        <v>497.84399999999999</v>
      </c>
      <c r="AS222" s="129">
        <v>511.53800000000001</v>
      </c>
      <c r="AT222" s="129">
        <v>525.60599999999999</v>
      </c>
      <c r="AU222" s="129">
        <v>540.06100000000004</v>
      </c>
      <c r="AV222" s="129">
        <v>554.91300000000001</v>
      </c>
      <c r="AW222" s="129">
        <v>2012</v>
      </c>
    </row>
    <row r="223" spans="1:49">
      <c r="A223" s="129">
        <v>213</v>
      </c>
      <c r="B223" s="129" t="s">
        <v>3234</v>
      </c>
      <c r="C223" s="129" t="s">
        <v>1731</v>
      </c>
      <c r="D223" s="129" t="s">
        <v>3233</v>
      </c>
      <c r="E223" s="129" t="s">
        <v>1730</v>
      </c>
      <c r="F223" s="129" t="s">
        <v>1729</v>
      </c>
      <c r="G223" s="129" t="s">
        <v>1655</v>
      </c>
      <c r="I223" s="129" t="s">
        <v>1728</v>
      </c>
      <c r="J223" s="129">
        <v>0.7</v>
      </c>
      <c r="K223" s="129">
        <v>-5.7439999999999998</v>
      </c>
      <c r="L223" s="129">
        <v>-3.149</v>
      </c>
      <c r="M223" s="129">
        <v>3.7330000000000001</v>
      </c>
      <c r="N223" s="129">
        <v>2</v>
      </c>
      <c r="O223" s="129">
        <v>-6.9509999999999996</v>
      </c>
      <c r="P223" s="129">
        <v>7.1459999999999999</v>
      </c>
      <c r="Q223" s="129">
        <v>2.5289999999999999</v>
      </c>
      <c r="R223" s="129">
        <v>-1.9570000000000001</v>
      </c>
      <c r="S223" s="129">
        <v>-7.0069999999999997</v>
      </c>
      <c r="T223" s="129">
        <v>-1.3380000000000001</v>
      </c>
      <c r="U223" s="129">
        <v>10.497999999999999</v>
      </c>
      <c r="V223" s="129">
        <v>10.298999999999999</v>
      </c>
      <c r="W223" s="129">
        <v>6.2510000000000003</v>
      </c>
      <c r="X223" s="129">
        <v>5.83</v>
      </c>
      <c r="Y223" s="129">
        <v>-2.8450000000000002</v>
      </c>
      <c r="Z223" s="129">
        <v>5.5270000000000001</v>
      </c>
      <c r="AA223" s="129">
        <v>8.1110000000000007</v>
      </c>
      <c r="AB223" s="129">
        <v>3.85</v>
      </c>
      <c r="AC223" s="129">
        <v>-3.3849999999999998</v>
      </c>
      <c r="AD223" s="129">
        <v>-0.78900000000000003</v>
      </c>
      <c r="AE223" s="129">
        <v>-4.4089999999999998</v>
      </c>
      <c r="AF223" s="129">
        <v>-10.894</v>
      </c>
      <c r="AG223" s="129">
        <v>8.9550000000000001</v>
      </c>
      <c r="AH223" s="129">
        <v>8.9109999999999996</v>
      </c>
      <c r="AI223" s="129">
        <v>9.1790000000000003</v>
      </c>
      <c r="AJ223" s="129">
        <v>8.4659999999999993</v>
      </c>
      <c r="AK223" s="129">
        <v>8.6530000000000005</v>
      </c>
      <c r="AL223" s="129">
        <v>6.7590000000000003</v>
      </c>
      <c r="AM223" s="129">
        <v>0.85</v>
      </c>
      <c r="AN223" s="129">
        <v>9.1620000000000008</v>
      </c>
      <c r="AO223" s="129">
        <v>8.8680000000000003</v>
      </c>
      <c r="AP223" s="129">
        <v>1.9</v>
      </c>
      <c r="AQ223" s="129">
        <v>3.4620000000000002</v>
      </c>
      <c r="AR223" s="129">
        <v>2.7509999999999999</v>
      </c>
      <c r="AS223" s="129">
        <v>2.7509999999999999</v>
      </c>
      <c r="AT223" s="129">
        <v>2.75</v>
      </c>
      <c r="AU223" s="129">
        <v>2.75</v>
      </c>
      <c r="AV223" s="129">
        <v>2.75</v>
      </c>
      <c r="AW223" s="129">
        <v>2012</v>
      </c>
    </row>
    <row r="224" spans="1:49">
      <c r="A224" s="129">
        <v>213</v>
      </c>
      <c r="B224" s="129" t="s">
        <v>3234</v>
      </c>
      <c r="C224" s="129" t="s">
        <v>1727</v>
      </c>
      <c r="D224" s="129" t="s">
        <v>3233</v>
      </c>
      <c r="E224" s="129" t="s">
        <v>1724</v>
      </c>
      <c r="F224" s="129" t="s">
        <v>1726</v>
      </c>
      <c r="G224" s="129" t="s">
        <v>1608</v>
      </c>
      <c r="H224" s="129" t="s">
        <v>1604</v>
      </c>
      <c r="I224" s="129" t="s">
        <v>3241</v>
      </c>
      <c r="J224" s="129" t="s">
        <v>1828</v>
      </c>
      <c r="K224" s="129" t="s">
        <v>1828</v>
      </c>
      <c r="L224" s="129" t="s">
        <v>1828</v>
      </c>
      <c r="M224" s="129" t="s">
        <v>1828</v>
      </c>
      <c r="N224" s="129">
        <v>1E-3</v>
      </c>
      <c r="O224" s="129">
        <v>5.0000000000000001E-3</v>
      </c>
      <c r="P224" s="129">
        <v>0.01</v>
      </c>
      <c r="Q224" s="129">
        <v>2.3E-2</v>
      </c>
      <c r="R224" s="129">
        <v>0.111</v>
      </c>
      <c r="S224" s="129">
        <v>3.2450000000000001</v>
      </c>
      <c r="T224" s="129">
        <v>68.927000000000007</v>
      </c>
      <c r="U224" s="129">
        <v>180.90899999999999</v>
      </c>
      <c r="V224" s="129">
        <v>226.65100000000001</v>
      </c>
      <c r="W224" s="129">
        <v>236.52</v>
      </c>
      <c r="X224" s="129">
        <v>257.35899999999998</v>
      </c>
      <c r="Y224" s="129">
        <v>258.21699999999998</v>
      </c>
      <c r="Z224" s="129">
        <v>272.08300000000003</v>
      </c>
      <c r="AA224" s="129">
        <v>292.76100000000002</v>
      </c>
      <c r="AB224" s="129">
        <v>298.93099999999998</v>
      </c>
      <c r="AC224" s="129">
        <v>283.65499999999997</v>
      </c>
      <c r="AD224" s="129">
        <v>284.41000000000003</v>
      </c>
      <c r="AE224" s="129">
        <v>268.964</v>
      </c>
      <c r="AF224" s="129">
        <v>311.52699999999999</v>
      </c>
      <c r="AG224" s="129">
        <v>375.62099999999998</v>
      </c>
      <c r="AH224" s="129">
        <v>447.24599999999998</v>
      </c>
      <c r="AI224" s="129">
        <v>531.37900000000002</v>
      </c>
      <c r="AJ224" s="129">
        <v>653.82100000000003</v>
      </c>
      <c r="AK224" s="129">
        <v>811.43200000000002</v>
      </c>
      <c r="AL224" s="130">
        <v>1031.614</v>
      </c>
      <c r="AM224" s="130">
        <v>1145.3589999999999</v>
      </c>
      <c r="AN224" s="130">
        <v>1441.759</v>
      </c>
      <c r="AO224" s="130">
        <v>1839.924</v>
      </c>
      <c r="AP224" s="130">
        <v>2163.0030000000002</v>
      </c>
      <c r="AQ224" s="130">
        <v>2666.0010000000002</v>
      </c>
      <c r="AR224" s="130">
        <v>3227.4059999999999</v>
      </c>
      <c r="AS224" s="130">
        <v>3922.2359999999999</v>
      </c>
      <c r="AT224" s="130">
        <v>4823.9849999999997</v>
      </c>
      <c r="AU224" s="130">
        <v>5925.9009999999998</v>
      </c>
      <c r="AV224" s="130">
        <v>7290.1809999999996</v>
      </c>
      <c r="AW224" s="129">
        <v>2012</v>
      </c>
    </row>
    <row r="225" spans="1:49">
      <c r="A225" s="129">
        <v>213</v>
      </c>
      <c r="B225" s="129" t="s">
        <v>3234</v>
      </c>
      <c r="C225" s="129" t="s">
        <v>1725</v>
      </c>
      <c r="D225" s="129" t="s">
        <v>3233</v>
      </c>
      <c r="E225" s="129" t="s">
        <v>1724</v>
      </c>
      <c r="F225" s="129" t="s">
        <v>1723</v>
      </c>
      <c r="G225" s="129" t="s">
        <v>1605</v>
      </c>
      <c r="H225" s="129" t="s">
        <v>1604</v>
      </c>
      <c r="I225" s="129" t="s">
        <v>1691</v>
      </c>
      <c r="J225" s="129">
        <v>209.03100000000001</v>
      </c>
      <c r="K225" s="129">
        <v>169.77</v>
      </c>
      <c r="L225" s="129">
        <v>84.302000000000007</v>
      </c>
      <c r="M225" s="129">
        <v>103.995</v>
      </c>
      <c r="N225" s="129">
        <v>116.765</v>
      </c>
      <c r="O225" s="129">
        <v>88.192999999999998</v>
      </c>
      <c r="P225" s="129">
        <v>106.051</v>
      </c>
      <c r="Q225" s="129">
        <v>108.73099999999999</v>
      </c>
      <c r="R225" s="129">
        <v>127.358</v>
      </c>
      <c r="S225" s="129">
        <v>81.710999999999999</v>
      </c>
      <c r="T225" s="129">
        <v>141.346</v>
      </c>
      <c r="U225" s="129">
        <v>189.60599999999999</v>
      </c>
      <c r="V225" s="129">
        <v>228.79</v>
      </c>
      <c r="W225" s="129">
        <v>236.52</v>
      </c>
      <c r="X225" s="129">
        <v>257.35899999999998</v>
      </c>
      <c r="Y225" s="129">
        <v>258.21699999999998</v>
      </c>
      <c r="Z225" s="129">
        <v>272.08300000000003</v>
      </c>
      <c r="AA225" s="129">
        <v>292.76100000000002</v>
      </c>
      <c r="AB225" s="129">
        <v>298.93099999999998</v>
      </c>
      <c r="AC225" s="129">
        <v>283.65499999999997</v>
      </c>
      <c r="AD225" s="129">
        <v>284.41000000000003</v>
      </c>
      <c r="AE225" s="129">
        <v>268.964</v>
      </c>
      <c r="AF225" s="129">
        <v>97.403000000000006</v>
      </c>
      <c r="AG225" s="129">
        <v>127.545</v>
      </c>
      <c r="AH225" s="129">
        <v>151.82300000000001</v>
      </c>
      <c r="AI225" s="129">
        <v>181.358</v>
      </c>
      <c r="AJ225" s="129">
        <v>212.51</v>
      </c>
      <c r="AK225" s="129">
        <v>260.07400000000001</v>
      </c>
      <c r="AL225" s="129">
        <v>324.40699999999998</v>
      </c>
      <c r="AM225" s="129">
        <v>305.76900000000001</v>
      </c>
      <c r="AN225" s="129">
        <v>367.56099999999998</v>
      </c>
      <c r="AO225" s="129">
        <v>444.60500000000002</v>
      </c>
      <c r="AP225" s="129">
        <v>475.21100000000001</v>
      </c>
      <c r="AQ225" s="129">
        <v>484.596</v>
      </c>
      <c r="AR225" s="129">
        <v>497.19400000000002</v>
      </c>
      <c r="AS225" s="129">
        <v>514.66200000000003</v>
      </c>
      <c r="AT225" s="129">
        <v>538.48500000000001</v>
      </c>
      <c r="AU225" s="129">
        <v>562.73299999999995</v>
      </c>
      <c r="AV225" s="129">
        <v>589.08600000000001</v>
      </c>
      <c r="AW225" s="129">
        <v>2012</v>
      </c>
    </row>
    <row r="226" spans="1:49">
      <c r="A226" s="129">
        <v>213</v>
      </c>
      <c r="B226" s="129" t="s">
        <v>3234</v>
      </c>
      <c r="C226" s="129" t="s">
        <v>1722</v>
      </c>
      <c r="D226" s="129" t="s">
        <v>3233</v>
      </c>
      <c r="E226" s="129" t="s">
        <v>1721</v>
      </c>
      <c r="F226" s="129" t="s">
        <v>1720</v>
      </c>
      <c r="G226" s="129" t="s">
        <v>1675</v>
      </c>
      <c r="I226" s="129" t="s">
        <v>1719</v>
      </c>
      <c r="J226" s="129" t="s">
        <v>1828</v>
      </c>
      <c r="K226" s="129" t="s">
        <v>1828</v>
      </c>
      <c r="L226" s="129" t="s">
        <v>1828</v>
      </c>
      <c r="M226" s="129" t="s">
        <v>1828</v>
      </c>
      <c r="N226" s="129" t="s">
        <v>1828</v>
      </c>
      <c r="O226" s="129">
        <v>3.0000000000000001E-3</v>
      </c>
      <c r="P226" s="129">
        <v>5.0000000000000001E-3</v>
      </c>
      <c r="Q226" s="129">
        <v>1.0999999999999999E-2</v>
      </c>
      <c r="R226" s="129">
        <v>5.6000000000000001E-2</v>
      </c>
      <c r="S226" s="129">
        <v>1.7529999999999999</v>
      </c>
      <c r="T226" s="129">
        <v>37.738</v>
      </c>
      <c r="U226" s="129">
        <v>89.638999999999996</v>
      </c>
      <c r="V226" s="129">
        <v>101.818</v>
      </c>
      <c r="W226" s="129">
        <v>100</v>
      </c>
      <c r="X226" s="129">
        <v>102.81699999999999</v>
      </c>
      <c r="Y226" s="129">
        <v>106.181</v>
      </c>
      <c r="Z226" s="129">
        <v>106.023</v>
      </c>
      <c r="AA226" s="129">
        <v>105.52200000000001</v>
      </c>
      <c r="AB226" s="129">
        <v>103.751</v>
      </c>
      <c r="AC226" s="129">
        <v>101.899</v>
      </c>
      <c r="AD226" s="129">
        <v>102.983</v>
      </c>
      <c r="AE226" s="129">
        <v>101.88200000000001</v>
      </c>
      <c r="AF226" s="129">
        <v>132.43199999999999</v>
      </c>
      <c r="AG226" s="129">
        <v>146.554</v>
      </c>
      <c r="AH226" s="129">
        <v>160.22200000000001</v>
      </c>
      <c r="AI226" s="129">
        <v>174.358</v>
      </c>
      <c r="AJ226" s="129">
        <v>197.78899999999999</v>
      </c>
      <c r="AK226" s="129">
        <v>225.91900000000001</v>
      </c>
      <c r="AL226" s="129">
        <v>269.03899999999999</v>
      </c>
      <c r="AM226" s="129">
        <v>296.185</v>
      </c>
      <c r="AN226" s="129">
        <v>341.53899999999999</v>
      </c>
      <c r="AO226" s="129">
        <v>400.35700000000003</v>
      </c>
      <c r="AP226" s="129">
        <v>461.88299999999998</v>
      </c>
      <c r="AQ226" s="129">
        <v>550.24099999999999</v>
      </c>
      <c r="AR226" s="129">
        <v>648.27599999999995</v>
      </c>
      <c r="AS226" s="129">
        <v>766.75300000000004</v>
      </c>
      <c r="AT226" s="129">
        <v>917.79399999999998</v>
      </c>
      <c r="AU226" s="130">
        <v>1097.2660000000001</v>
      </c>
      <c r="AV226" s="130">
        <v>1313.752</v>
      </c>
      <c r="AW226" s="129">
        <v>2012</v>
      </c>
    </row>
    <row r="227" spans="1:49">
      <c r="A227" s="129">
        <v>213</v>
      </c>
      <c r="B227" s="129" t="s">
        <v>3234</v>
      </c>
      <c r="C227" s="129" t="s">
        <v>1718</v>
      </c>
      <c r="D227" s="129" t="s">
        <v>3233</v>
      </c>
      <c r="E227" s="129" t="s">
        <v>1717</v>
      </c>
      <c r="F227" s="129" t="s">
        <v>1716</v>
      </c>
      <c r="G227" s="129" t="s">
        <v>1608</v>
      </c>
      <c r="H227" s="129" t="s">
        <v>3</v>
      </c>
      <c r="I227" s="129" t="s">
        <v>1715</v>
      </c>
      <c r="J227" s="130">
        <v>7415.8950000000004</v>
      </c>
      <c r="K227" s="130">
        <v>6867.098</v>
      </c>
      <c r="L227" s="130">
        <v>6540.5339999999997</v>
      </c>
      <c r="M227" s="130">
        <v>6689.9049999999997</v>
      </c>
      <c r="N227" s="130">
        <v>6709.3850000000002</v>
      </c>
      <c r="O227" s="130">
        <v>6138.0910000000003</v>
      </c>
      <c r="P227" s="130">
        <v>6493.2560000000003</v>
      </c>
      <c r="Q227" s="130">
        <v>6582.5029999999997</v>
      </c>
      <c r="R227" s="130">
        <v>6375.7780000000002</v>
      </c>
      <c r="S227" s="130">
        <v>5856.4589999999998</v>
      </c>
      <c r="T227" s="130">
        <v>5659.1149999999998</v>
      </c>
      <c r="U227" s="130">
        <v>6169.7640000000001</v>
      </c>
      <c r="V227" s="130">
        <v>6713.5739999999996</v>
      </c>
      <c r="W227" s="130">
        <v>7028.6189999999997</v>
      </c>
      <c r="X227" s="130">
        <v>7369.25</v>
      </c>
      <c r="Y227" s="130">
        <v>7093.0590000000002</v>
      </c>
      <c r="Z227" s="130">
        <v>7415.5209999999997</v>
      </c>
      <c r="AA227" s="130">
        <v>7942.5</v>
      </c>
      <c r="AB227" s="130">
        <v>8171.6719999999996</v>
      </c>
      <c r="AC227" s="130">
        <v>7821.67</v>
      </c>
      <c r="AD227" s="130">
        <v>7687.8530000000001</v>
      </c>
      <c r="AE227" s="130">
        <v>7280.6279999999997</v>
      </c>
      <c r="AF227" s="130">
        <v>6414.9859999999999</v>
      </c>
      <c r="AG227" s="130">
        <v>6911.41</v>
      </c>
      <c r="AH227" s="130">
        <v>7443.2269999999999</v>
      </c>
      <c r="AI227" s="130">
        <v>8035.6760000000004</v>
      </c>
      <c r="AJ227" s="130">
        <v>8618.6360000000004</v>
      </c>
      <c r="AK227" s="130">
        <v>9259.8430000000008</v>
      </c>
      <c r="AL227" s="130">
        <v>9775.26</v>
      </c>
      <c r="AM227" s="130">
        <v>9748.2630000000008</v>
      </c>
      <c r="AN227" s="130">
        <v>10522.596</v>
      </c>
      <c r="AO227" s="130">
        <v>11327.8</v>
      </c>
      <c r="AP227" s="130">
        <v>11414.062</v>
      </c>
      <c r="AQ227" s="130">
        <v>11677.362999999999</v>
      </c>
      <c r="AR227" s="130">
        <v>11864.598</v>
      </c>
      <c r="AS227" s="130">
        <v>12054.791999999999</v>
      </c>
      <c r="AT227" s="130">
        <v>12247.975</v>
      </c>
      <c r="AU227" s="130">
        <v>12444.245999999999</v>
      </c>
      <c r="AV227" s="130">
        <v>12643.666999999999</v>
      </c>
      <c r="AW227" s="129">
        <v>2010</v>
      </c>
    </row>
    <row r="228" spans="1:49">
      <c r="A228" s="129">
        <v>213</v>
      </c>
      <c r="B228" s="129" t="s">
        <v>3234</v>
      </c>
      <c r="C228" s="129" t="s">
        <v>1714</v>
      </c>
      <c r="D228" s="129" t="s">
        <v>3233</v>
      </c>
      <c r="E228" s="129" t="s">
        <v>1711</v>
      </c>
      <c r="F228" s="129" t="s">
        <v>1713</v>
      </c>
      <c r="G228" s="129" t="s">
        <v>1608</v>
      </c>
      <c r="H228" s="129" t="s">
        <v>3</v>
      </c>
      <c r="I228" s="129" t="s">
        <v>1699</v>
      </c>
      <c r="J228" s="129" t="s">
        <v>1828</v>
      </c>
      <c r="K228" s="129" t="s">
        <v>1828</v>
      </c>
      <c r="L228" s="129">
        <v>1E-3</v>
      </c>
      <c r="M228" s="129">
        <v>4.0000000000000001E-3</v>
      </c>
      <c r="N228" s="129">
        <v>2.7E-2</v>
      </c>
      <c r="O228" s="129">
        <v>0.17599999999999999</v>
      </c>
      <c r="P228" s="129">
        <v>0.32700000000000001</v>
      </c>
      <c r="Q228" s="129">
        <v>0.75600000000000001</v>
      </c>
      <c r="R228" s="129">
        <v>3.5569999999999999</v>
      </c>
      <c r="S228" s="129">
        <v>102.66500000000001</v>
      </c>
      <c r="T228" s="130">
        <v>2135.6410000000001</v>
      </c>
      <c r="U228" s="130">
        <v>5530.5389999999998</v>
      </c>
      <c r="V228" s="130">
        <v>6835.607</v>
      </c>
      <c r="W228" s="130">
        <v>7028.6189999999997</v>
      </c>
      <c r="X228" s="130">
        <v>7576.8289999999997</v>
      </c>
      <c r="Y228" s="130">
        <v>7531.45</v>
      </c>
      <c r="Z228" s="130">
        <v>7862.1480000000001</v>
      </c>
      <c r="AA228" s="130">
        <v>8381.0630000000001</v>
      </c>
      <c r="AB228" s="130">
        <v>8478.1980000000003</v>
      </c>
      <c r="AC228" s="130">
        <v>7970.1970000000001</v>
      </c>
      <c r="AD228" s="130">
        <v>7917.1469999999999</v>
      </c>
      <c r="AE228" s="130">
        <v>7417.6239999999998</v>
      </c>
      <c r="AF228" s="130">
        <v>8495.4920000000002</v>
      </c>
      <c r="AG228" s="130">
        <v>10128.948</v>
      </c>
      <c r="AH228" s="130">
        <v>11925.696</v>
      </c>
      <c r="AI228" s="130">
        <v>14010.837</v>
      </c>
      <c r="AJ228" s="130">
        <v>17046.716</v>
      </c>
      <c r="AK228" s="130">
        <v>20919.714</v>
      </c>
      <c r="AL228" s="130">
        <v>26299.254000000001</v>
      </c>
      <c r="AM228" s="130">
        <v>28872.862000000001</v>
      </c>
      <c r="AN228" s="130">
        <v>35938.773999999998</v>
      </c>
      <c r="AO228" s="130">
        <v>45351.587</v>
      </c>
      <c r="AP228" s="130">
        <v>52719.587</v>
      </c>
      <c r="AQ228" s="130">
        <v>64253.603000000003</v>
      </c>
      <c r="AR228" s="130">
        <v>76915.335999999996</v>
      </c>
      <c r="AS228" s="130">
        <v>92430.489000000001</v>
      </c>
      <c r="AT228" s="130">
        <v>112411.22199999999</v>
      </c>
      <c r="AU228" s="130">
        <v>136546.429</v>
      </c>
      <c r="AV228" s="130">
        <v>166106.451</v>
      </c>
      <c r="AW228" s="129">
        <v>2010</v>
      </c>
    </row>
    <row r="229" spans="1:49">
      <c r="A229" s="129">
        <v>213</v>
      </c>
      <c r="B229" s="129" t="s">
        <v>3234</v>
      </c>
      <c r="C229" s="129" t="s">
        <v>1712</v>
      </c>
      <c r="D229" s="129" t="s">
        <v>3233</v>
      </c>
      <c r="E229" s="129" t="s">
        <v>1711</v>
      </c>
      <c r="F229" s="129" t="s">
        <v>1710</v>
      </c>
      <c r="G229" s="129" t="s">
        <v>1605</v>
      </c>
      <c r="H229" s="129" t="s">
        <v>3</v>
      </c>
      <c r="I229" s="129" t="s">
        <v>1699</v>
      </c>
      <c r="J229" s="130">
        <v>7537.9610000000002</v>
      </c>
      <c r="K229" s="130">
        <v>6014.5559999999996</v>
      </c>
      <c r="L229" s="130">
        <v>2937.0839999999998</v>
      </c>
      <c r="M229" s="130">
        <v>3572.5619999999999</v>
      </c>
      <c r="N229" s="130">
        <v>3944.04</v>
      </c>
      <c r="O229" s="130">
        <v>2928.873</v>
      </c>
      <c r="P229" s="130">
        <v>3477.2620000000002</v>
      </c>
      <c r="Q229" s="130">
        <v>3525.0059999999999</v>
      </c>
      <c r="R229" s="130">
        <v>4079.0140000000001</v>
      </c>
      <c r="S229" s="130">
        <v>2584.9899999999998</v>
      </c>
      <c r="T229" s="130">
        <v>4379.4949999999999</v>
      </c>
      <c r="U229" s="130">
        <v>5796.4070000000002</v>
      </c>
      <c r="V229" s="130">
        <v>6900.1229999999996</v>
      </c>
      <c r="W229" s="130">
        <v>7028.6189999999997</v>
      </c>
      <c r="X229" s="130">
        <v>7576.8289999999997</v>
      </c>
      <c r="Y229" s="130">
        <v>7531.45</v>
      </c>
      <c r="Z229" s="130">
        <v>7862.1480000000001</v>
      </c>
      <c r="AA229" s="130">
        <v>8381.0630000000001</v>
      </c>
      <c r="AB229" s="130">
        <v>8478.1980000000003</v>
      </c>
      <c r="AC229" s="130">
        <v>7970.1970000000001</v>
      </c>
      <c r="AD229" s="130">
        <v>7917.1469999999999</v>
      </c>
      <c r="AE229" s="130">
        <v>7417.6239999999998</v>
      </c>
      <c r="AF229" s="130">
        <v>2656.2249999999999</v>
      </c>
      <c r="AG229" s="130">
        <v>3439.3710000000001</v>
      </c>
      <c r="AH229" s="130">
        <v>4048.3270000000002</v>
      </c>
      <c r="AI229" s="130">
        <v>4781.8549999999996</v>
      </c>
      <c r="AJ229" s="130">
        <v>5540.6440000000002</v>
      </c>
      <c r="AK229" s="130">
        <v>6705.0370000000003</v>
      </c>
      <c r="AL229" s="130">
        <v>8270.2060000000001</v>
      </c>
      <c r="AM229" s="130">
        <v>7707.9939999999997</v>
      </c>
      <c r="AN229" s="130">
        <v>9162.2109999999993</v>
      </c>
      <c r="AO229" s="130">
        <v>10958.901</v>
      </c>
      <c r="AP229" s="130">
        <v>11582.48</v>
      </c>
      <c r="AQ229" s="130">
        <v>11679.304</v>
      </c>
      <c r="AR229" s="130">
        <v>11849.103999999999</v>
      </c>
      <c r="AS229" s="130">
        <v>12128.411</v>
      </c>
      <c r="AT229" s="130">
        <v>12548.075999999999</v>
      </c>
      <c r="AU229" s="130">
        <v>12966.668</v>
      </c>
      <c r="AV229" s="130">
        <v>13422.307000000001</v>
      </c>
      <c r="AW229" s="129">
        <v>2010</v>
      </c>
    </row>
    <row r="230" spans="1:49">
      <c r="A230" s="129">
        <v>213</v>
      </c>
      <c r="B230" s="129" t="s">
        <v>3234</v>
      </c>
      <c r="C230" s="129" t="s">
        <v>1709</v>
      </c>
      <c r="D230" s="129" t="s">
        <v>3233</v>
      </c>
      <c r="E230" s="129" t="s">
        <v>1708</v>
      </c>
      <c r="F230" s="129" t="s">
        <v>1707</v>
      </c>
      <c r="G230" s="129" t="s">
        <v>1625</v>
      </c>
    </row>
    <row r="231" spans="1:49">
      <c r="A231" s="129">
        <v>213</v>
      </c>
      <c r="B231" s="129" t="s">
        <v>3234</v>
      </c>
      <c r="C231" s="129" t="s">
        <v>1706</v>
      </c>
      <c r="D231" s="129" t="s">
        <v>3233</v>
      </c>
      <c r="E231" s="129" t="s">
        <v>1705</v>
      </c>
      <c r="F231" s="129" t="s">
        <v>1704</v>
      </c>
      <c r="G231" s="129" t="s">
        <v>1700</v>
      </c>
      <c r="H231" s="129" t="s">
        <v>1604</v>
      </c>
      <c r="I231" s="129" t="s">
        <v>1691</v>
      </c>
      <c r="J231" s="129">
        <v>136.87799999999999</v>
      </c>
      <c r="K231" s="129">
        <v>141.06100000000001</v>
      </c>
      <c r="L231" s="129">
        <v>145.096</v>
      </c>
      <c r="M231" s="129">
        <v>156.45500000000001</v>
      </c>
      <c r="N231" s="129">
        <v>165.24799999999999</v>
      </c>
      <c r="O231" s="129">
        <v>158.68100000000001</v>
      </c>
      <c r="P231" s="129">
        <v>173.44800000000001</v>
      </c>
      <c r="Q231" s="129">
        <v>182.37100000000001</v>
      </c>
      <c r="R231" s="129">
        <v>185.06399999999999</v>
      </c>
      <c r="S231" s="129">
        <v>178.78700000000001</v>
      </c>
      <c r="T231" s="129">
        <v>182.92099999999999</v>
      </c>
      <c r="U231" s="129">
        <v>208.851</v>
      </c>
      <c r="V231" s="129">
        <v>235.61199999999999</v>
      </c>
      <c r="W231" s="129">
        <v>256.29899999999998</v>
      </c>
      <c r="X231" s="129">
        <v>277.01400000000001</v>
      </c>
      <c r="Y231" s="129">
        <v>274.74799999999999</v>
      </c>
      <c r="Z231" s="129">
        <v>295.22399999999999</v>
      </c>
      <c r="AA231" s="129">
        <v>324.63200000000001</v>
      </c>
      <c r="AB231" s="129">
        <v>340.78800000000001</v>
      </c>
      <c r="AC231" s="129">
        <v>333.95400000000001</v>
      </c>
      <c r="AD231" s="129">
        <v>338.84800000000001</v>
      </c>
      <c r="AE231" s="129">
        <v>331.32600000000002</v>
      </c>
      <c r="AF231" s="129">
        <v>299.76799999999997</v>
      </c>
      <c r="AG231" s="129">
        <v>333.142</v>
      </c>
      <c r="AH231" s="129">
        <v>372.71</v>
      </c>
      <c r="AI231" s="129">
        <v>419.12700000000001</v>
      </c>
      <c r="AJ231" s="129">
        <v>468.584</v>
      </c>
      <c r="AK231" s="129">
        <v>522.64599999999996</v>
      </c>
      <c r="AL231" s="129">
        <v>568.86500000000001</v>
      </c>
      <c r="AM231" s="129">
        <v>578.12</v>
      </c>
      <c r="AN231" s="129">
        <v>638.73</v>
      </c>
      <c r="AO231" s="129">
        <v>709.029</v>
      </c>
      <c r="AP231" s="129">
        <v>735.125</v>
      </c>
      <c r="AQ231" s="129">
        <v>771.00800000000004</v>
      </c>
      <c r="AR231" s="129">
        <v>805.18499999999995</v>
      </c>
      <c r="AS231" s="129">
        <v>844.26700000000005</v>
      </c>
      <c r="AT231" s="129">
        <v>885.48599999999999</v>
      </c>
      <c r="AU231" s="129">
        <v>928.62199999999996</v>
      </c>
      <c r="AV231" s="129">
        <v>973.79100000000005</v>
      </c>
      <c r="AW231" s="129">
        <v>2012</v>
      </c>
    </row>
    <row r="232" spans="1:49">
      <c r="A232" s="129">
        <v>213</v>
      </c>
      <c r="B232" s="129" t="s">
        <v>3234</v>
      </c>
      <c r="C232" s="129" t="s">
        <v>1703</v>
      </c>
      <c r="D232" s="129" t="s">
        <v>3233</v>
      </c>
      <c r="E232" s="129" t="s">
        <v>1702</v>
      </c>
      <c r="F232" s="129" t="s">
        <v>1701</v>
      </c>
      <c r="G232" s="129" t="s">
        <v>1700</v>
      </c>
      <c r="H232" s="129" t="s">
        <v>3</v>
      </c>
      <c r="I232" s="129" t="s">
        <v>1699</v>
      </c>
      <c r="J232" s="130">
        <v>4936.0259999999998</v>
      </c>
      <c r="K232" s="130">
        <v>4997.4650000000001</v>
      </c>
      <c r="L232" s="130">
        <v>5055.143</v>
      </c>
      <c r="M232" s="130">
        <v>5374.7</v>
      </c>
      <c r="N232" s="130">
        <v>5581.6670000000004</v>
      </c>
      <c r="O232" s="130">
        <v>5269.7650000000003</v>
      </c>
      <c r="P232" s="130">
        <v>5687.0910000000003</v>
      </c>
      <c r="Q232" s="130">
        <v>5912.36</v>
      </c>
      <c r="R232" s="130">
        <v>5927.2020000000002</v>
      </c>
      <c r="S232" s="130">
        <v>5656.076</v>
      </c>
      <c r="T232" s="130">
        <v>5667.6750000000002</v>
      </c>
      <c r="U232" s="130">
        <v>6384.7359999999999</v>
      </c>
      <c r="V232" s="130">
        <v>7105.8710000000001</v>
      </c>
      <c r="W232" s="130">
        <v>7616.393</v>
      </c>
      <c r="X232" s="130">
        <v>8155.4840000000004</v>
      </c>
      <c r="Y232" s="130">
        <v>8013.625</v>
      </c>
      <c r="Z232" s="130">
        <v>8530.86</v>
      </c>
      <c r="AA232" s="130">
        <v>9293.4619999999995</v>
      </c>
      <c r="AB232" s="130">
        <v>9665.3449999999993</v>
      </c>
      <c r="AC232" s="130">
        <v>9383.5220000000008</v>
      </c>
      <c r="AD232" s="130">
        <v>9432.5519999999997</v>
      </c>
      <c r="AE232" s="130">
        <v>9137.4760000000006</v>
      </c>
      <c r="AF232" s="130">
        <v>8174.8140000000003</v>
      </c>
      <c r="AG232" s="130">
        <v>8983.4869999999992</v>
      </c>
      <c r="AH232" s="130">
        <v>9938.2189999999991</v>
      </c>
      <c r="AI232" s="130">
        <v>11051.085999999999</v>
      </c>
      <c r="AJ232" s="130">
        <v>12217.129000000001</v>
      </c>
      <c r="AK232" s="130">
        <v>13474.453</v>
      </c>
      <c r="AL232" s="130">
        <v>14502.259</v>
      </c>
      <c r="AM232" s="130">
        <v>14573.57</v>
      </c>
      <c r="AN232" s="130">
        <v>15921.638999999999</v>
      </c>
      <c r="AO232" s="130">
        <v>17476.598999999998</v>
      </c>
      <c r="AP232" s="130">
        <v>17917.437000000002</v>
      </c>
      <c r="AQ232" s="130">
        <v>18582.148000000001</v>
      </c>
      <c r="AR232" s="130">
        <v>19189.129000000001</v>
      </c>
      <c r="AS232" s="130">
        <v>19895.791000000001</v>
      </c>
      <c r="AT232" s="130">
        <v>20634.085999999999</v>
      </c>
      <c r="AU232" s="130">
        <v>21397.592000000001</v>
      </c>
      <c r="AV232" s="130">
        <v>22187.791000000001</v>
      </c>
      <c r="AW232" s="129">
        <v>2010</v>
      </c>
    </row>
    <row r="233" spans="1:49">
      <c r="A233" s="129">
        <v>213</v>
      </c>
      <c r="B233" s="129" t="s">
        <v>3234</v>
      </c>
      <c r="C233" s="129" t="s">
        <v>1698</v>
      </c>
      <c r="D233" s="129" t="s">
        <v>3233</v>
      </c>
      <c r="E233" s="129" t="s">
        <v>1697</v>
      </c>
      <c r="F233" s="129" t="s">
        <v>1696</v>
      </c>
      <c r="G233" s="129" t="s">
        <v>50</v>
      </c>
      <c r="I233" s="129" t="s">
        <v>1691</v>
      </c>
      <c r="J233" s="129">
        <v>1.1930000000000001</v>
      </c>
      <c r="K233" s="129">
        <v>1.101</v>
      </c>
      <c r="L233" s="129">
        <v>1.0609999999999999</v>
      </c>
      <c r="M233" s="129">
        <v>1.071</v>
      </c>
      <c r="N233" s="129">
        <v>1.0429999999999999</v>
      </c>
      <c r="O233" s="129">
        <v>0.93300000000000005</v>
      </c>
      <c r="P233" s="129">
        <v>0.96699999999999997</v>
      </c>
      <c r="Q233" s="129">
        <v>0.95599999999999996</v>
      </c>
      <c r="R233" s="129">
        <v>0.89700000000000002</v>
      </c>
      <c r="S233" s="129">
        <v>0.80400000000000005</v>
      </c>
      <c r="T233" s="129">
        <v>0.76900000000000002</v>
      </c>
      <c r="U233" s="129">
        <v>0.83199999999999996</v>
      </c>
      <c r="V233" s="129">
        <v>0.83599999999999997</v>
      </c>
      <c r="W233" s="129">
        <v>0.87</v>
      </c>
      <c r="X233" s="129">
        <v>0.89200000000000002</v>
      </c>
      <c r="Y233" s="129">
        <v>0.83599999999999997</v>
      </c>
      <c r="Z233" s="129">
        <v>0.85099999999999998</v>
      </c>
      <c r="AA233" s="129">
        <v>0.88300000000000001</v>
      </c>
      <c r="AB233" s="129">
        <v>0.89400000000000002</v>
      </c>
      <c r="AC233" s="129">
        <v>0.83399999999999996</v>
      </c>
      <c r="AD233" s="129">
        <v>0.79100000000000004</v>
      </c>
      <c r="AE233" s="129">
        <v>0.73899999999999999</v>
      </c>
      <c r="AF233" s="129">
        <v>0.64100000000000001</v>
      </c>
      <c r="AG233" s="129">
        <v>0.67300000000000004</v>
      </c>
      <c r="AH233" s="129">
        <v>0.69699999999999995</v>
      </c>
      <c r="AI233" s="129">
        <v>0.72699999999999998</v>
      </c>
      <c r="AJ233" s="129">
        <v>0.75</v>
      </c>
      <c r="AK233" s="129">
        <v>0.77500000000000002</v>
      </c>
      <c r="AL233" s="129">
        <v>0.80600000000000005</v>
      </c>
      <c r="AM233" s="129">
        <v>0.81899999999999995</v>
      </c>
      <c r="AN233" s="129">
        <v>0.85099999999999998</v>
      </c>
      <c r="AO233" s="129">
        <v>0.89400000000000002</v>
      </c>
      <c r="AP233" s="129">
        <v>0.88400000000000001</v>
      </c>
      <c r="AQ233" s="129">
        <v>0.88900000000000001</v>
      </c>
      <c r="AR233" s="129">
        <v>0.88300000000000001</v>
      </c>
      <c r="AS233" s="129">
        <v>0.873</v>
      </c>
      <c r="AT233" s="129">
        <v>0.86199999999999999</v>
      </c>
      <c r="AU233" s="129">
        <v>0.85099999999999998</v>
      </c>
      <c r="AV233" s="129">
        <v>0.84</v>
      </c>
      <c r="AW233" s="129">
        <v>2011</v>
      </c>
    </row>
    <row r="234" spans="1:49">
      <c r="A234" s="129">
        <v>213</v>
      </c>
      <c r="B234" s="129" t="s">
        <v>3234</v>
      </c>
      <c r="C234" s="129" t="s">
        <v>1695</v>
      </c>
      <c r="D234" s="129" t="s">
        <v>3233</v>
      </c>
      <c r="E234" s="129" t="s">
        <v>1694</v>
      </c>
      <c r="F234" s="129" t="s">
        <v>1693</v>
      </c>
      <c r="G234" s="129" t="s">
        <v>1692</v>
      </c>
      <c r="I234" s="129" t="s">
        <v>1691</v>
      </c>
      <c r="J234" s="129" t="s">
        <v>1828</v>
      </c>
      <c r="K234" s="129" t="s">
        <v>1828</v>
      </c>
      <c r="L234" s="129" t="s">
        <v>1828</v>
      </c>
      <c r="M234" s="129" t="s">
        <v>1828</v>
      </c>
      <c r="N234" s="129" t="s">
        <v>1828</v>
      </c>
      <c r="O234" s="129" t="s">
        <v>1828</v>
      </c>
      <c r="P234" s="129" t="s">
        <v>1828</v>
      </c>
      <c r="Q234" s="129" t="s">
        <v>1828</v>
      </c>
      <c r="R234" s="129">
        <v>1E-3</v>
      </c>
      <c r="S234" s="129">
        <v>1.7999999999999999E-2</v>
      </c>
      <c r="T234" s="129">
        <v>0.377</v>
      </c>
      <c r="U234" s="129">
        <v>0.86599999999999999</v>
      </c>
      <c r="V234" s="129">
        <v>0.96199999999999997</v>
      </c>
      <c r="W234" s="129">
        <v>0.92300000000000004</v>
      </c>
      <c r="X234" s="129">
        <v>0.92900000000000005</v>
      </c>
      <c r="Y234" s="129">
        <v>0.94</v>
      </c>
      <c r="Z234" s="129">
        <v>0.92200000000000004</v>
      </c>
      <c r="AA234" s="129">
        <v>0.90200000000000002</v>
      </c>
      <c r="AB234" s="129">
        <v>0.877</v>
      </c>
      <c r="AC234" s="129">
        <v>0.84899999999999998</v>
      </c>
      <c r="AD234" s="129">
        <v>0.83899999999999997</v>
      </c>
      <c r="AE234" s="129">
        <v>0.81200000000000006</v>
      </c>
      <c r="AF234" s="129">
        <v>1.0389999999999999</v>
      </c>
      <c r="AG234" s="129">
        <v>1.1279999999999999</v>
      </c>
      <c r="AH234" s="129">
        <v>1.2</v>
      </c>
      <c r="AI234" s="129">
        <v>1.268</v>
      </c>
      <c r="AJ234" s="129">
        <v>1.395</v>
      </c>
      <c r="AK234" s="129">
        <v>1.5529999999999999</v>
      </c>
      <c r="AL234" s="129">
        <v>1.8129999999999999</v>
      </c>
      <c r="AM234" s="129">
        <v>1.9810000000000001</v>
      </c>
      <c r="AN234" s="129">
        <v>2.2570000000000001</v>
      </c>
      <c r="AO234" s="129">
        <v>2.5950000000000002</v>
      </c>
      <c r="AP234" s="129">
        <v>2.9420000000000002</v>
      </c>
      <c r="AQ234" s="129">
        <v>3.4580000000000002</v>
      </c>
      <c r="AR234" s="129">
        <v>4.008</v>
      </c>
      <c r="AS234" s="129">
        <v>4.6459999999999999</v>
      </c>
      <c r="AT234" s="129">
        <v>5.4480000000000004</v>
      </c>
      <c r="AU234" s="129">
        <v>6.3810000000000002</v>
      </c>
      <c r="AV234" s="129">
        <v>7.4859999999999998</v>
      </c>
      <c r="AW234" s="129">
        <v>2012</v>
      </c>
    </row>
    <row r="235" spans="1:49">
      <c r="A235" s="129">
        <v>213</v>
      </c>
      <c r="B235" s="129" t="s">
        <v>3234</v>
      </c>
      <c r="C235" s="129" t="s">
        <v>1690</v>
      </c>
      <c r="D235" s="129" t="s">
        <v>3233</v>
      </c>
      <c r="E235" s="129" t="s">
        <v>1689</v>
      </c>
      <c r="F235" s="129" t="s">
        <v>1688</v>
      </c>
      <c r="G235" s="129" t="s">
        <v>1597</v>
      </c>
      <c r="I235" s="129" t="s">
        <v>3241</v>
      </c>
      <c r="J235" s="129">
        <v>25.19</v>
      </c>
      <c r="K235" s="129">
        <v>22.626000000000001</v>
      </c>
      <c r="L235" s="129">
        <v>21.698</v>
      </c>
      <c r="M235" s="129">
        <v>20.827000000000002</v>
      </c>
      <c r="N235" s="129">
        <v>19.904</v>
      </c>
      <c r="O235" s="129">
        <v>17.533000000000001</v>
      </c>
      <c r="P235" s="129">
        <v>17.41</v>
      </c>
      <c r="Q235" s="129">
        <v>19.498999999999999</v>
      </c>
      <c r="R235" s="129">
        <v>18.588999999999999</v>
      </c>
      <c r="S235" s="129">
        <v>15.465999999999999</v>
      </c>
      <c r="T235" s="129">
        <v>13.961</v>
      </c>
      <c r="U235" s="129">
        <v>14.599</v>
      </c>
      <c r="V235" s="129">
        <v>16.655000000000001</v>
      </c>
      <c r="W235" s="129">
        <v>19.652000000000001</v>
      </c>
      <c r="X235" s="129">
        <v>19.951000000000001</v>
      </c>
      <c r="Y235" s="129">
        <v>18.564</v>
      </c>
      <c r="Z235" s="129">
        <v>19.641999999999999</v>
      </c>
      <c r="AA235" s="129">
        <v>20.832000000000001</v>
      </c>
      <c r="AB235" s="129">
        <v>20.984999999999999</v>
      </c>
      <c r="AC235" s="129">
        <v>17.843</v>
      </c>
      <c r="AD235" s="129">
        <v>17.518000000000001</v>
      </c>
      <c r="AE235" s="129">
        <v>15.606</v>
      </c>
      <c r="AF235" s="129">
        <v>10.778</v>
      </c>
      <c r="AG235" s="129">
        <v>14.053000000000001</v>
      </c>
      <c r="AH235" s="129">
        <v>18.626999999999999</v>
      </c>
      <c r="AI235" s="129">
        <v>20.827000000000002</v>
      </c>
      <c r="AJ235" s="129">
        <v>22.957000000000001</v>
      </c>
      <c r="AK235" s="129">
        <v>24.123000000000001</v>
      </c>
      <c r="AL235" s="129">
        <v>25.056000000000001</v>
      </c>
      <c r="AM235" s="129">
        <v>21.209</v>
      </c>
      <c r="AN235" s="129">
        <v>24.431999999999999</v>
      </c>
      <c r="AO235" s="129">
        <v>26.071000000000002</v>
      </c>
      <c r="AP235" s="129">
        <v>23.902000000000001</v>
      </c>
      <c r="AQ235" s="129">
        <v>24.247</v>
      </c>
      <c r="AR235" s="129">
        <v>23.855</v>
      </c>
      <c r="AS235" s="129">
        <v>23.466999999999999</v>
      </c>
      <c r="AT235" s="129">
        <v>23.132000000000001</v>
      </c>
      <c r="AU235" s="129">
        <v>22.873000000000001</v>
      </c>
      <c r="AV235" s="129">
        <v>22.652000000000001</v>
      </c>
      <c r="AW235" s="129">
        <v>2012</v>
      </c>
    </row>
    <row r="236" spans="1:49">
      <c r="A236" s="129">
        <v>213</v>
      </c>
      <c r="B236" s="129" t="s">
        <v>3234</v>
      </c>
      <c r="C236" s="129" t="s">
        <v>1687</v>
      </c>
      <c r="D236" s="129" t="s">
        <v>3233</v>
      </c>
      <c r="E236" s="129" t="s">
        <v>1686</v>
      </c>
      <c r="F236" s="129" t="s">
        <v>1685</v>
      </c>
      <c r="G236" s="129" t="s">
        <v>1597</v>
      </c>
      <c r="I236" s="129" t="s">
        <v>3241</v>
      </c>
      <c r="J236" s="129">
        <v>23.196999999999999</v>
      </c>
      <c r="K236" s="129">
        <v>20.364999999999998</v>
      </c>
      <c r="L236" s="129">
        <v>19.391999999999999</v>
      </c>
      <c r="M236" s="129">
        <v>18.960999999999999</v>
      </c>
      <c r="N236" s="129">
        <v>18.228999999999999</v>
      </c>
      <c r="O236" s="129">
        <v>19.274999999999999</v>
      </c>
      <c r="P236" s="129">
        <v>18.129000000000001</v>
      </c>
      <c r="Q236" s="129">
        <v>16.248000000000001</v>
      </c>
      <c r="R236" s="129">
        <v>17.404</v>
      </c>
      <c r="S236" s="129">
        <v>16.849</v>
      </c>
      <c r="T236" s="129">
        <v>17.297000000000001</v>
      </c>
      <c r="U236" s="129">
        <v>14.41</v>
      </c>
      <c r="V236" s="129">
        <v>13.874000000000001</v>
      </c>
      <c r="W236" s="129">
        <v>15.65</v>
      </c>
      <c r="X236" s="129">
        <v>15.646000000000001</v>
      </c>
      <c r="Y236" s="129">
        <v>17.98</v>
      </c>
      <c r="Z236" s="129">
        <v>15.573</v>
      </c>
      <c r="AA236" s="129">
        <v>15.188000000000001</v>
      </c>
      <c r="AB236" s="129">
        <v>15.112</v>
      </c>
      <c r="AC236" s="129">
        <v>13.804</v>
      </c>
      <c r="AD236" s="129">
        <v>13.057</v>
      </c>
      <c r="AE236" s="129">
        <v>12.837</v>
      </c>
      <c r="AF236" s="129">
        <v>20.888000000000002</v>
      </c>
      <c r="AG236" s="129">
        <v>21.440999999999999</v>
      </c>
      <c r="AH236" s="129">
        <v>20.876999999999999</v>
      </c>
      <c r="AI236" s="129">
        <v>23.952000000000002</v>
      </c>
      <c r="AJ236" s="129">
        <v>26.655999999999999</v>
      </c>
      <c r="AK236" s="129">
        <v>26.712</v>
      </c>
      <c r="AL236" s="129">
        <v>25.161000000000001</v>
      </c>
      <c r="AM236" s="129">
        <v>23.364999999999998</v>
      </c>
      <c r="AN236" s="129">
        <v>22.190999999999999</v>
      </c>
      <c r="AO236" s="129">
        <v>21.917999999999999</v>
      </c>
      <c r="AP236" s="129">
        <v>21.709</v>
      </c>
      <c r="AQ236" s="129">
        <v>20.925000000000001</v>
      </c>
      <c r="AR236" s="129">
        <v>20.977</v>
      </c>
      <c r="AS236" s="129">
        <v>20.95</v>
      </c>
      <c r="AT236" s="129">
        <v>21.04</v>
      </c>
      <c r="AU236" s="129">
        <v>20.957000000000001</v>
      </c>
      <c r="AV236" s="129">
        <v>20.949000000000002</v>
      </c>
      <c r="AW236" s="129">
        <v>2012</v>
      </c>
    </row>
    <row r="237" spans="1:49">
      <c r="A237" s="129">
        <v>213</v>
      </c>
      <c r="B237" s="129" t="s">
        <v>3234</v>
      </c>
      <c r="C237" s="129" t="s">
        <v>1683</v>
      </c>
      <c r="D237" s="129" t="s">
        <v>3233</v>
      </c>
      <c r="E237" s="129" t="s">
        <v>1680</v>
      </c>
      <c r="F237" s="129" t="s">
        <v>1682</v>
      </c>
      <c r="G237" s="129" t="s">
        <v>1675</v>
      </c>
      <c r="I237" s="129" t="s">
        <v>3240</v>
      </c>
      <c r="J237" s="129" t="s">
        <v>1828</v>
      </c>
      <c r="K237" s="129" t="s">
        <v>1828</v>
      </c>
      <c r="L237" s="129" t="s">
        <v>1828</v>
      </c>
      <c r="M237" s="129" t="s">
        <v>1828</v>
      </c>
      <c r="N237" s="129" t="s">
        <v>1828</v>
      </c>
      <c r="O237" s="129">
        <v>2E-3</v>
      </c>
      <c r="P237" s="129">
        <v>3.0000000000000001E-3</v>
      </c>
      <c r="Q237" s="129">
        <v>7.0000000000000001E-3</v>
      </c>
      <c r="R237" s="129">
        <v>3.2000000000000001E-2</v>
      </c>
      <c r="S237" s="129">
        <v>1.03</v>
      </c>
      <c r="T237" s="129">
        <v>24.867000000000001</v>
      </c>
      <c r="U237" s="129">
        <v>67.558000000000007</v>
      </c>
      <c r="V237" s="129">
        <v>84.379000000000005</v>
      </c>
      <c r="W237" s="129">
        <v>100</v>
      </c>
      <c r="X237" s="129">
        <v>104.17700000000001</v>
      </c>
      <c r="Y237" s="129">
        <v>107.694</v>
      </c>
      <c r="Z237" s="129">
        <v>107.86199999999999</v>
      </c>
      <c r="AA237" s="129">
        <v>108.432</v>
      </c>
      <c r="AB237" s="129">
        <v>109.435</v>
      </c>
      <c r="AC237" s="129">
        <v>108.158</v>
      </c>
      <c r="AD237" s="129">
        <v>107.143</v>
      </c>
      <c r="AE237" s="129">
        <v>106.001</v>
      </c>
      <c r="AF237" s="129">
        <v>133.422</v>
      </c>
      <c r="AG237" s="129">
        <v>151.358</v>
      </c>
      <c r="AH237" s="129">
        <v>158.042</v>
      </c>
      <c r="AI237" s="129">
        <v>173.28</v>
      </c>
      <c r="AJ237" s="129">
        <v>192.16399999999999</v>
      </c>
      <c r="AK237" s="129">
        <v>209.13300000000001</v>
      </c>
      <c r="AL237" s="129">
        <v>227.08600000000001</v>
      </c>
      <c r="AM237" s="129">
        <v>241.32400000000001</v>
      </c>
      <c r="AN237" s="129">
        <v>266.57</v>
      </c>
      <c r="AO237" s="129">
        <v>292.62799999999999</v>
      </c>
      <c r="AP237" s="129">
        <v>322.017</v>
      </c>
      <c r="AQ237" s="129">
        <v>355.88900000000001</v>
      </c>
      <c r="AR237" s="129">
        <v>396.37</v>
      </c>
      <c r="AS237" s="129">
        <v>439.327</v>
      </c>
      <c r="AT237" s="129">
        <v>486.959</v>
      </c>
      <c r="AU237" s="129">
        <v>539.76700000000005</v>
      </c>
      <c r="AV237" s="129">
        <v>598.29100000000005</v>
      </c>
      <c r="AW237" s="129">
        <v>2012</v>
      </c>
    </row>
    <row r="238" spans="1:49">
      <c r="A238" s="129">
        <v>213</v>
      </c>
      <c r="B238" s="129" t="s">
        <v>3234</v>
      </c>
      <c r="C238" s="129" t="s">
        <v>1681</v>
      </c>
      <c r="D238" s="129" t="s">
        <v>3233</v>
      </c>
      <c r="E238" s="129" t="s">
        <v>1680</v>
      </c>
      <c r="F238" s="129" t="s">
        <v>1679</v>
      </c>
      <c r="G238" s="129" t="s">
        <v>1655</v>
      </c>
      <c r="I238" s="129" t="s">
        <v>1678</v>
      </c>
      <c r="J238" s="129">
        <v>100.764</v>
      </c>
      <c r="K238" s="129">
        <v>104.477</v>
      </c>
      <c r="L238" s="129">
        <v>164.779</v>
      </c>
      <c r="M238" s="129">
        <v>343.8</v>
      </c>
      <c r="N238" s="129">
        <v>626.73400000000004</v>
      </c>
      <c r="O238" s="129">
        <v>672.18200000000002</v>
      </c>
      <c r="P238" s="129">
        <v>90.09</v>
      </c>
      <c r="Q238" s="129">
        <v>131.33500000000001</v>
      </c>
      <c r="R238" s="129">
        <v>342.95400000000001</v>
      </c>
      <c r="S238" s="130">
        <v>3079.4549999999999</v>
      </c>
      <c r="T238" s="130">
        <v>2313.9630000000002</v>
      </c>
      <c r="U238" s="129">
        <v>171.672</v>
      </c>
      <c r="V238" s="129">
        <v>24.9</v>
      </c>
      <c r="W238" s="129">
        <v>18.512</v>
      </c>
      <c r="X238" s="129">
        <v>4.1769999999999996</v>
      </c>
      <c r="Y238" s="129">
        <v>3.3759999999999999</v>
      </c>
      <c r="Z238" s="129">
        <v>0.156</v>
      </c>
      <c r="AA238" s="129">
        <v>0.52900000000000003</v>
      </c>
      <c r="AB238" s="129">
        <v>0.92500000000000004</v>
      </c>
      <c r="AC238" s="129">
        <v>-1.167</v>
      </c>
      <c r="AD238" s="129">
        <v>-0.93899999999999995</v>
      </c>
      <c r="AE238" s="129">
        <v>-1.0649999999999999</v>
      </c>
      <c r="AF238" s="129">
        <v>25.869</v>
      </c>
      <c r="AG238" s="129">
        <v>13.443</v>
      </c>
      <c r="AH238" s="129">
        <v>4.4160000000000004</v>
      </c>
      <c r="AI238" s="129">
        <v>9.6419999999999995</v>
      </c>
      <c r="AJ238" s="129">
        <v>10.898</v>
      </c>
      <c r="AK238" s="129">
        <v>8.83</v>
      </c>
      <c r="AL238" s="129">
        <v>8.5850000000000009</v>
      </c>
      <c r="AM238" s="129">
        <v>6.27</v>
      </c>
      <c r="AN238" s="129">
        <v>10.461</v>
      </c>
      <c r="AO238" s="129">
        <v>9.7750000000000004</v>
      </c>
      <c r="AP238" s="129">
        <v>10.042999999999999</v>
      </c>
      <c r="AQ238" s="129">
        <v>10.519</v>
      </c>
      <c r="AR238" s="129">
        <v>11.375</v>
      </c>
      <c r="AS238" s="129">
        <v>10.837999999999999</v>
      </c>
      <c r="AT238" s="129">
        <v>10.842000000000001</v>
      </c>
      <c r="AU238" s="129">
        <v>10.843999999999999</v>
      </c>
      <c r="AV238" s="129">
        <v>10.843</v>
      </c>
      <c r="AW238" s="129">
        <v>2012</v>
      </c>
    </row>
    <row r="239" spans="1:49">
      <c r="A239" s="129">
        <v>213</v>
      </c>
      <c r="B239" s="129" t="s">
        <v>3234</v>
      </c>
      <c r="C239" s="129" t="s">
        <v>1677</v>
      </c>
      <c r="D239" s="129" t="s">
        <v>3233</v>
      </c>
      <c r="E239" s="129" t="s">
        <v>1672</v>
      </c>
      <c r="F239" s="129" t="s">
        <v>1676</v>
      </c>
      <c r="G239" s="129" t="s">
        <v>1675</v>
      </c>
      <c r="I239" s="129" t="s">
        <v>3240</v>
      </c>
      <c r="J239" s="129" t="s">
        <v>1828</v>
      </c>
      <c r="K239" s="129" t="s">
        <v>1828</v>
      </c>
      <c r="L239" s="129" t="s">
        <v>1828</v>
      </c>
      <c r="M239" s="129" t="s">
        <v>1828</v>
      </c>
      <c r="N239" s="129" t="s">
        <v>1828</v>
      </c>
      <c r="O239" s="129">
        <v>2E-3</v>
      </c>
      <c r="P239" s="129">
        <v>4.0000000000000001E-3</v>
      </c>
      <c r="Q239" s="129">
        <v>1.2E-2</v>
      </c>
      <c r="R239" s="129">
        <v>5.7000000000000002E-2</v>
      </c>
      <c r="S239" s="129">
        <v>2.8450000000000002</v>
      </c>
      <c r="T239" s="129">
        <v>41.076999999999998</v>
      </c>
      <c r="U239" s="129">
        <v>75.575999999999993</v>
      </c>
      <c r="V239" s="129">
        <v>88.835999999999999</v>
      </c>
      <c r="W239" s="129">
        <v>100</v>
      </c>
      <c r="X239" s="129">
        <v>103.854</v>
      </c>
      <c r="Y239" s="129">
        <v>105.524</v>
      </c>
      <c r="Z239" s="129">
        <v>105.581</v>
      </c>
      <c r="AA239" s="129">
        <v>105.928</v>
      </c>
      <c r="AB239" s="129">
        <v>106.63200000000001</v>
      </c>
      <c r="AC239" s="129">
        <v>104.70099999999999</v>
      </c>
      <c r="AD239" s="129">
        <v>103.93300000000001</v>
      </c>
      <c r="AE239" s="129">
        <v>102.32899999999999</v>
      </c>
      <c r="AF239" s="129">
        <v>144.23500000000001</v>
      </c>
      <c r="AG239" s="129">
        <v>149.50899999999999</v>
      </c>
      <c r="AH239" s="129">
        <v>158.63</v>
      </c>
      <c r="AI239" s="129">
        <v>178.184</v>
      </c>
      <c r="AJ239" s="129">
        <v>195.71899999999999</v>
      </c>
      <c r="AK239" s="129">
        <v>212.292</v>
      </c>
      <c r="AL239" s="129">
        <v>227.65799999999999</v>
      </c>
      <c r="AM239" s="129">
        <v>245.17500000000001</v>
      </c>
      <c r="AN239" s="129">
        <v>271.95600000000002</v>
      </c>
      <c r="AO239" s="129">
        <v>297.815</v>
      </c>
      <c r="AP239" s="129">
        <v>330.10500000000002</v>
      </c>
      <c r="AQ239" s="129">
        <v>365.89699999999999</v>
      </c>
      <c r="AR239" s="129">
        <v>405.56900000000002</v>
      </c>
      <c r="AS239" s="129">
        <v>449.54300000000001</v>
      </c>
      <c r="AT239" s="129">
        <v>498.28399999999999</v>
      </c>
      <c r="AU239" s="129">
        <v>552.31100000000004</v>
      </c>
      <c r="AV239" s="129">
        <v>612.19500000000005</v>
      </c>
      <c r="AW239" s="129">
        <v>2012</v>
      </c>
    </row>
    <row r="240" spans="1:49">
      <c r="A240" s="129">
        <v>213</v>
      </c>
      <c r="B240" s="129" t="s">
        <v>3234</v>
      </c>
      <c r="C240" s="129" t="s">
        <v>1673</v>
      </c>
      <c r="D240" s="129" t="s">
        <v>3233</v>
      </c>
      <c r="E240" s="129" t="s">
        <v>1672</v>
      </c>
      <c r="F240" s="129" t="s">
        <v>1671</v>
      </c>
      <c r="G240" s="129" t="s">
        <v>1655</v>
      </c>
      <c r="I240" s="129" t="s">
        <v>1670</v>
      </c>
      <c r="J240" s="129">
        <v>87.635000000000005</v>
      </c>
      <c r="K240" s="129">
        <v>131.27500000000001</v>
      </c>
      <c r="L240" s="129">
        <v>209.72900000000001</v>
      </c>
      <c r="M240" s="129">
        <v>433.69299999999998</v>
      </c>
      <c r="N240" s="129">
        <v>687.98099999999999</v>
      </c>
      <c r="O240" s="129">
        <v>385.41800000000001</v>
      </c>
      <c r="P240" s="129">
        <v>81.909000000000006</v>
      </c>
      <c r="Q240" s="129">
        <v>174.79</v>
      </c>
      <c r="R240" s="129">
        <v>387.74</v>
      </c>
      <c r="S240" s="130">
        <v>4923.5479999999998</v>
      </c>
      <c r="T240" s="130">
        <v>1343.93</v>
      </c>
      <c r="U240" s="129">
        <v>83.986999999999995</v>
      </c>
      <c r="V240" s="129">
        <v>17.545999999999999</v>
      </c>
      <c r="W240" s="129">
        <v>12.567</v>
      </c>
      <c r="X240" s="129">
        <v>3.8540000000000001</v>
      </c>
      <c r="Y240" s="129">
        <v>1.6080000000000001</v>
      </c>
      <c r="Z240" s="129">
        <v>5.3999999999999999E-2</v>
      </c>
      <c r="AA240" s="129">
        <v>0.32800000000000001</v>
      </c>
      <c r="AB240" s="129">
        <v>0.66400000000000003</v>
      </c>
      <c r="AC240" s="129">
        <v>-1.81</v>
      </c>
      <c r="AD240" s="129">
        <v>-0.73399999999999999</v>
      </c>
      <c r="AE240" s="129">
        <v>-1.544</v>
      </c>
      <c r="AF240" s="129">
        <v>40.953000000000003</v>
      </c>
      <c r="AG240" s="129">
        <v>3.6560000000000001</v>
      </c>
      <c r="AH240" s="129">
        <v>6.101</v>
      </c>
      <c r="AI240" s="129">
        <v>12.327</v>
      </c>
      <c r="AJ240" s="129">
        <v>9.8409999999999993</v>
      </c>
      <c r="AK240" s="129">
        <v>8.468</v>
      </c>
      <c r="AL240" s="129">
        <v>7.2380000000000004</v>
      </c>
      <c r="AM240" s="129">
        <v>7.6950000000000003</v>
      </c>
      <c r="AN240" s="129">
        <v>10.923</v>
      </c>
      <c r="AO240" s="129">
        <v>9.5079999999999991</v>
      </c>
      <c r="AP240" s="129">
        <v>10.842000000000001</v>
      </c>
      <c r="AQ240" s="129">
        <v>10.842000000000001</v>
      </c>
      <c r="AR240" s="129">
        <v>10.842000000000001</v>
      </c>
      <c r="AS240" s="129">
        <v>10.842000000000001</v>
      </c>
      <c r="AT240" s="129">
        <v>10.842000000000001</v>
      </c>
      <c r="AU240" s="129">
        <v>10.842000000000001</v>
      </c>
      <c r="AV240" s="129">
        <v>10.842000000000001</v>
      </c>
      <c r="AW240" s="129">
        <v>2012</v>
      </c>
    </row>
    <row r="241" spans="1:49">
      <c r="A241" s="129">
        <v>213</v>
      </c>
      <c r="B241" s="129" t="s">
        <v>3234</v>
      </c>
      <c r="C241" s="129" t="s">
        <v>1669</v>
      </c>
      <c r="D241" s="129" t="s">
        <v>3233</v>
      </c>
      <c r="E241" s="129" t="s">
        <v>1668</v>
      </c>
      <c r="G241" s="129" t="s">
        <v>50</v>
      </c>
    </row>
    <row r="242" spans="1:49">
      <c r="A242" s="129">
        <v>213</v>
      </c>
      <c r="B242" s="129" t="s">
        <v>3234</v>
      </c>
      <c r="C242" s="129" t="s">
        <v>1667</v>
      </c>
      <c r="D242" s="129" t="s">
        <v>3233</v>
      </c>
      <c r="E242" s="129" t="s">
        <v>1666</v>
      </c>
      <c r="F242" s="129" t="s">
        <v>1665</v>
      </c>
      <c r="G242" s="129" t="s">
        <v>1655</v>
      </c>
      <c r="I242" s="129" t="s">
        <v>3239</v>
      </c>
      <c r="J242" s="129">
        <v>41.493000000000002</v>
      </c>
      <c r="K242" s="129">
        <v>-8.2390000000000008</v>
      </c>
      <c r="L242" s="129">
        <v>-42.58</v>
      </c>
      <c r="M242" s="129">
        <v>-6.9240000000000004</v>
      </c>
      <c r="N242" s="129">
        <v>4.7050000000000001</v>
      </c>
      <c r="O242" s="129">
        <v>-13.038</v>
      </c>
      <c r="P242" s="129">
        <v>18.523</v>
      </c>
      <c r="Q242" s="129">
        <v>11.422000000000001</v>
      </c>
      <c r="R242" s="129">
        <v>-9.2040000000000006</v>
      </c>
      <c r="S242" s="129">
        <v>-16.419</v>
      </c>
      <c r="T242" s="129">
        <v>-0.69</v>
      </c>
      <c r="U242" s="129">
        <v>75.575999999999993</v>
      </c>
      <c r="V242" s="129">
        <v>66.462000000000003</v>
      </c>
      <c r="W242" s="129">
        <v>13.423</v>
      </c>
      <c r="X242" s="129">
        <v>26.7</v>
      </c>
      <c r="Y242" s="129">
        <v>-11.484</v>
      </c>
      <c r="Z242" s="129">
        <v>19.483000000000001</v>
      </c>
      <c r="AA242" s="129">
        <v>30.044</v>
      </c>
      <c r="AB242" s="129">
        <v>9.8770000000000007</v>
      </c>
      <c r="AC242" s="129">
        <v>-15.955</v>
      </c>
      <c r="AD242" s="129">
        <v>-2.407</v>
      </c>
      <c r="AE242" s="129">
        <v>-16.634</v>
      </c>
      <c r="AF242" s="129">
        <v>-53.55</v>
      </c>
      <c r="AG242" s="129">
        <v>48.941000000000003</v>
      </c>
      <c r="AH242" s="129">
        <v>51.192</v>
      </c>
      <c r="AI242" s="129">
        <v>18.347999999999999</v>
      </c>
      <c r="AJ242" s="129">
        <v>12.88</v>
      </c>
      <c r="AK242" s="129">
        <v>22.091000000000001</v>
      </c>
      <c r="AL242" s="129">
        <v>14.509</v>
      </c>
      <c r="AM242" s="129">
        <v>-23.922999999999998</v>
      </c>
      <c r="AN242" s="129">
        <v>39.877000000000002</v>
      </c>
      <c r="AO242" s="129">
        <v>22.286000000000001</v>
      </c>
      <c r="AP242" s="129">
        <v>-5.9260000000000002</v>
      </c>
      <c r="AQ242" s="129">
        <v>7.7350000000000003</v>
      </c>
      <c r="AR242" s="129">
        <v>2.13</v>
      </c>
      <c r="AS242" s="129">
        <v>3.0379999999999998</v>
      </c>
      <c r="AT242" s="129">
        <v>3.1890000000000001</v>
      </c>
      <c r="AU242" s="129">
        <v>3.2130000000000001</v>
      </c>
      <c r="AV242" s="129">
        <v>3.1560000000000001</v>
      </c>
      <c r="AW242" s="129">
        <v>2012</v>
      </c>
    </row>
    <row r="243" spans="1:49">
      <c r="A243" s="129">
        <v>213</v>
      </c>
      <c r="B243" s="129" t="s">
        <v>3234</v>
      </c>
      <c r="C243" s="129" t="s">
        <v>1664</v>
      </c>
      <c r="D243" s="129" t="s">
        <v>3233</v>
      </c>
      <c r="E243" s="129" t="s">
        <v>1663</v>
      </c>
      <c r="F243" s="129" t="s">
        <v>1662</v>
      </c>
      <c r="G243" s="129" t="s">
        <v>1655</v>
      </c>
      <c r="I243" s="129" t="s">
        <v>3239</v>
      </c>
      <c r="J243" s="129">
        <v>67.807000000000002</v>
      </c>
      <c r="K243" s="129">
        <v>-20.509</v>
      </c>
      <c r="L243" s="129">
        <v>-24.66</v>
      </c>
      <c r="M243" s="129">
        <v>-28.526</v>
      </c>
      <c r="N243" s="129">
        <v>14.23</v>
      </c>
      <c r="O243" s="129">
        <v>-19.004999999999999</v>
      </c>
      <c r="P243" s="129">
        <v>17.526</v>
      </c>
      <c r="Q243" s="129">
        <v>13.253</v>
      </c>
      <c r="R243" s="129">
        <v>-15.31</v>
      </c>
      <c r="S243" s="129">
        <v>1.044</v>
      </c>
      <c r="T243" s="129">
        <v>-24.706</v>
      </c>
      <c r="U243" s="129">
        <v>104.504</v>
      </c>
      <c r="V243" s="129">
        <v>76.694000000000003</v>
      </c>
      <c r="W243" s="129">
        <v>13.423</v>
      </c>
      <c r="X243" s="129">
        <v>26.7</v>
      </c>
      <c r="Y243" s="129">
        <v>-11.484</v>
      </c>
      <c r="Z243" s="129">
        <v>19.483000000000001</v>
      </c>
      <c r="AA243" s="129">
        <v>29.917999999999999</v>
      </c>
      <c r="AB243" s="129">
        <v>9.5129999999999999</v>
      </c>
      <c r="AC243" s="129">
        <v>-15.92</v>
      </c>
      <c r="AD243" s="129">
        <v>-2.423</v>
      </c>
      <c r="AE243" s="129">
        <v>-17.166</v>
      </c>
      <c r="AF243" s="129">
        <v>-53.201999999999998</v>
      </c>
      <c r="AG243" s="129">
        <v>49.777000000000001</v>
      </c>
      <c r="AH243" s="129">
        <v>50.426000000000002</v>
      </c>
      <c r="AI243" s="129">
        <v>18.434999999999999</v>
      </c>
      <c r="AJ243" s="129">
        <v>12.74</v>
      </c>
      <c r="AK243" s="129">
        <v>22.192</v>
      </c>
      <c r="AL243" s="129">
        <v>14.083</v>
      </c>
      <c r="AM243" s="129">
        <v>-23.648</v>
      </c>
      <c r="AN243" s="129">
        <v>40.179000000000002</v>
      </c>
      <c r="AO243" s="129">
        <v>22.103999999999999</v>
      </c>
      <c r="AP243" s="129">
        <v>-6.1589999999999998</v>
      </c>
      <c r="AQ243" s="129">
        <v>7.9909999999999997</v>
      </c>
      <c r="AR243" s="129">
        <v>2.1640000000000001</v>
      </c>
      <c r="AS243" s="129">
        <v>2.9969999999999999</v>
      </c>
      <c r="AT243" s="129">
        <v>3.2120000000000002</v>
      </c>
      <c r="AU243" s="129">
        <v>3.2010000000000001</v>
      </c>
      <c r="AV243" s="129">
        <v>3.1629999999999998</v>
      </c>
      <c r="AW243" s="129">
        <v>2012</v>
      </c>
    </row>
    <row r="244" spans="1:49">
      <c r="A244" s="129">
        <v>213</v>
      </c>
      <c r="B244" s="129" t="s">
        <v>3234</v>
      </c>
      <c r="C244" s="129" t="s">
        <v>1661</v>
      </c>
      <c r="D244" s="129" t="s">
        <v>3233</v>
      </c>
      <c r="E244" s="129" t="s">
        <v>1660</v>
      </c>
      <c r="F244" s="129" t="s">
        <v>1659</v>
      </c>
      <c r="G244" s="129" t="s">
        <v>1655</v>
      </c>
      <c r="I244" s="129" t="s">
        <v>3239</v>
      </c>
      <c r="J244" s="129">
        <v>43.237000000000002</v>
      </c>
      <c r="K244" s="129">
        <v>5.2039999999999997</v>
      </c>
      <c r="L244" s="129">
        <v>3.9470000000000001</v>
      </c>
      <c r="M244" s="129">
        <v>2.5819999999999999</v>
      </c>
      <c r="N244" s="129">
        <v>-2.5910000000000002</v>
      </c>
      <c r="O244" s="129">
        <v>15.554</v>
      </c>
      <c r="P244" s="129">
        <v>-9.9749999999999996</v>
      </c>
      <c r="Q244" s="129">
        <v>-3.5190000000000001</v>
      </c>
      <c r="R244" s="129">
        <v>18.728000000000002</v>
      </c>
      <c r="S244" s="129">
        <v>7.4720000000000004</v>
      </c>
      <c r="T244" s="129">
        <v>16.832999999999998</v>
      </c>
      <c r="U244" s="129">
        <v>-5.1050000000000004</v>
      </c>
      <c r="V244" s="129">
        <v>2.105</v>
      </c>
      <c r="W244" s="129">
        <v>2.3849999999999998</v>
      </c>
      <c r="X244" s="129">
        <v>17.375</v>
      </c>
      <c r="Y244" s="129">
        <v>25.559000000000001</v>
      </c>
      <c r="Z244" s="129">
        <v>6.3949999999999996</v>
      </c>
      <c r="AA244" s="129">
        <v>15.134</v>
      </c>
      <c r="AB244" s="129">
        <v>12.701000000000001</v>
      </c>
      <c r="AC244" s="129">
        <v>-2.1419999999999999</v>
      </c>
      <c r="AD244" s="129">
        <v>1.8660000000000001</v>
      </c>
      <c r="AE244" s="129">
        <v>6.1260000000000003</v>
      </c>
      <c r="AF244" s="129">
        <v>0.249</v>
      </c>
      <c r="AG244" s="129">
        <v>5.0090000000000003</v>
      </c>
      <c r="AH244" s="129">
        <v>-1.7999999999999999E-2</v>
      </c>
      <c r="AI244" s="129">
        <v>11.201000000000001</v>
      </c>
      <c r="AJ244" s="129">
        <v>4.5119999999999996</v>
      </c>
      <c r="AK244" s="129">
        <v>5.9580000000000002</v>
      </c>
      <c r="AL244" s="129">
        <v>-0.85499999999999998</v>
      </c>
      <c r="AM244" s="129">
        <v>-10.686</v>
      </c>
      <c r="AN244" s="129">
        <v>13.932</v>
      </c>
      <c r="AO244" s="129">
        <v>3.4449999999999998</v>
      </c>
      <c r="AP244" s="129">
        <v>-6.2460000000000004</v>
      </c>
      <c r="AQ244" s="129">
        <v>6.101</v>
      </c>
      <c r="AR244" s="129">
        <v>5.7510000000000003</v>
      </c>
      <c r="AS244" s="129">
        <v>3.512</v>
      </c>
      <c r="AT244" s="129">
        <v>2.7080000000000002</v>
      </c>
      <c r="AU244" s="129">
        <v>3.2320000000000002</v>
      </c>
      <c r="AV244" s="129">
        <v>3.3210000000000002</v>
      </c>
      <c r="AW244" s="129">
        <v>2012</v>
      </c>
    </row>
    <row r="245" spans="1:49">
      <c r="A245" s="129">
        <v>213</v>
      </c>
      <c r="B245" s="129" t="s">
        <v>3234</v>
      </c>
      <c r="C245" s="129" t="s">
        <v>1658</v>
      </c>
      <c r="D245" s="129" t="s">
        <v>3233</v>
      </c>
      <c r="E245" s="129" t="s">
        <v>1657</v>
      </c>
      <c r="F245" s="129" t="s">
        <v>1656</v>
      </c>
      <c r="G245" s="129" t="s">
        <v>1655</v>
      </c>
      <c r="I245" s="129" t="s">
        <v>3239</v>
      </c>
      <c r="J245" s="129">
        <v>33.17</v>
      </c>
      <c r="K245" s="129">
        <v>7.8659999999999997</v>
      </c>
      <c r="L245" s="129">
        <v>6.7469999999999999</v>
      </c>
      <c r="M245" s="129">
        <v>5.649</v>
      </c>
      <c r="N245" s="129">
        <v>8.0690000000000008</v>
      </c>
      <c r="O245" s="129">
        <v>2.649</v>
      </c>
      <c r="P245" s="129">
        <v>-12.726000000000001</v>
      </c>
      <c r="Q245" s="129">
        <v>-9.5570000000000004</v>
      </c>
      <c r="R245" s="129">
        <v>20.385999999999999</v>
      </c>
      <c r="S245" s="129">
        <v>34.631</v>
      </c>
      <c r="T245" s="129">
        <v>4.835</v>
      </c>
      <c r="U245" s="129">
        <v>-0.251</v>
      </c>
      <c r="V245" s="129">
        <v>5.1749999999999998</v>
      </c>
      <c r="W245" s="129">
        <v>2.3849999999999998</v>
      </c>
      <c r="X245" s="129">
        <v>17.375</v>
      </c>
      <c r="Y245" s="129">
        <v>25.559000000000001</v>
      </c>
      <c r="Z245" s="129">
        <v>6.3949999999999996</v>
      </c>
      <c r="AA245" s="129">
        <v>15.103</v>
      </c>
      <c r="AB245" s="129">
        <v>12.763</v>
      </c>
      <c r="AC245" s="129">
        <v>-2.2210000000000001</v>
      </c>
      <c r="AD245" s="129">
        <v>1.8959999999999999</v>
      </c>
      <c r="AE245" s="129">
        <v>6.2290000000000001</v>
      </c>
      <c r="AF245" s="129">
        <v>4.8000000000000001E-2</v>
      </c>
      <c r="AG245" s="129">
        <v>5.1589999999999998</v>
      </c>
      <c r="AH245" s="129">
        <v>-0.10100000000000001</v>
      </c>
      <c r="AI245" s="129">
        <v>11.207000000000001</v>
      </c>
      <c r="AJ245" s="129">
        <v>4.4550000000000001</v>
      </c>
      <c r="AK245" s="129">
        <v>6.024</v>
      </c>
      <c r="AL245" s="129">
        <v>-0.93500000000000005</v>
      </c>
      <c r="AM245" s="129">
        <v>-10.651999999999999</v>
      </c>
      <c r="AN245" s="129">
        <v>14.301</v>
      </c>
      <c r="AO245" s="129">
        <v>3.2789999999999999</v>
      </c>
      <c r="AP245" s="129">
        <v>-6.4109999999999996</v>
      </c>
      <c r="AQ245" s="129">
        <v>6.3010000000000002</v>
      </c>
      <c r="AR245" s="129">
        <v>5.7130000000000001</v>
      </c>
      <c r="AS245" s="129">
        <v>3.5209999999999999</v>
      </c>
      <c r="AT245" s="129">
        <v>2.714</v>
      </c>
      <c r="AU245" s="129">
        <v>3.2330000000000001</v>
      </c>
      <c r="AV245" s="129">
        <v>3.3239999999999998</v>
      </c>
      <c r="AW245" s="129">
        <v>2012</v>
      </c>
    </row>
    <row r="246" spans="1:49">
      <c r="A246" s="129">
        <v>213</v>
      </c>
      <c r="B246" s="129" t="s">
        <v>3234</v>
      </c>
      <c r="C246" s="129" t="s">
        <v>1653</v>
      </c>
      <c r="D246" s="129" t="s">
        <v>3233</v>
      </c>
      <c r="E246" s="129" t="s">
        <v>80</v>
      </c>
      <c r="F246" s="129" t="s">
        <v>1652</v>
      </c>
      <c r="G246" s="129" t="s">
        <v>1651</v>
      </c>
      <c r="I246" s="129" t="s">
        <v>3238</v>
      </c>
      <c r="J246" s="129">
        <v>3</v>
      </c>
      <c r="K246" s="129">
        <v>5</v>
      </c>
      <c r="L246" s="129">
        <v>4.5</v>
      </c>
      <c r="M246" s="129">
        <v>5</v>
      </c>
      <c r="N246" s="129">
        <v>5</v>
      </c>
      <c r="O246" s="129">
        <v>6.25</v>
      </c>
      <c r="P246" s="129">
        <v>6.3</v>
      </c>
      <c r="Q246" s="129">
        <v>6</v>
      </c>
      <c r="R246" s="129">
        <v>6.5</v>
      </c>
      <c r="S246" s="129">
        <v>8</v>
      </c>
      <c r="T246" s="129">
        <v>7.6</v>
      </c>
      <c r="U246" s="129">
        <v>6.48</v>
      </c>
      <c r="V246" s="129">
        <v>7.1120000000000001</v>
      </c>
      <c r="W246" s="129">
        <v>11.606</v>
      </c>
      <c r="X246" s="129">
        <v>13.348000000000001</v>
      </c>
      <c r="Y246" s="129">
        <v>18.904</v>
      </c>
      <c r="Z246" s="129">
        <v>18.760000000000002</v>
      </c>
      <c r="AA246" s="129">
        <v>16.808</v>
      </c>
      <c r="AB246" s="129">
        <v>14.789</v>
      </c>
      <c r="AC246" s="129">
        <v>16.061</v>
      </c>
      <c r="AD246" s="129">
        <v>17.134</v>
      </c>
      <c r="AE246" s="129">
        <v>19.209</v>
      </c>
      <c r="AF246" s="129">
        <v>22.45</v>
      </c>
      <c r="AG246" s="129">
        <v>17.25</v>
      </c>
      <c r="AH246" s="129">
        <v>13.625</v>
      </c>
      <c r="AI246" s="129">
        <v>11.574999999999999</v>
      </c>
      <c r="AJ246" s="129">
        <v>10.175000000000001</v>
      </c>
      <c r="AK246" s="129">
        <v>8.4749999999999996</v>
      </c>
      <c r="AL246" s="129">
        <v>7.875</v>
      </c>
      <c r="AM246" s="129">
        <v>8.6750000000000007</v>
      </c>
      <c r="AN246" s="129">
        <v>7.75</v>
      </c>
      <c r="AO246" s="129">
        <v>7.15</v>
      </c>
      <c r="AP246" s="129">
        <v>7.2</v>
      </c>
      <c r="AQ246" s="129">
        <v>7.3390000000000004</v>
      </c>
      <c r="AR246" s="129">
        <v>7.4029999999999996</v>
      </c>
      <c r="AS246" s="129">
        <v>7.41</v>
      </c>
      <c r="AT246" s="129">
        <v>7.4180000000000001</v>
      </c>
      <c r="AU246" s="129">
        <v>7.43</v>
      </c>
      <c r="AV246" s="129">
        <v>7.4119999999999999</v>
      </c>
      <c r="AW246" s="129">
        <v>2012</v>
      </c>
    </row>
    <row r="247" spans="1:49">
      <c r="A247" s="129">
        <v>213</v>
      </c>
      <c r="B247" s="129" t="s">
        <v>3234</v>
      </c>
      <c r="C247" s="129" t="s">
        <v>1650</v>
      </c>
      <c r="D247" s="129" t="s">
        <v>3233</v>
      </c>
      <c r="E247" s="129" t="s">
        <v>1649</v>
      </c>
      <c r="F247" s="129" t="s">
        <v>1648</v>
      </c>
      <c r="G247" s="129" t="s">
        <v>84</v>
      </c>
      <c r="H247" s="129" t="s">
        <v>5</v>
      </c>
    </row>
    <row r="248" spans="1:49">
      <c r="A248" s="129">
        <v>213</v>
      </c>
      <c r="B248" s="129" t="s">
        <v>3234</v>
      </c>
      <c r="C248" s="129" t="s">
        <v>1647</v>
      </c>
      <c r="D248" s="129" t="s">
        <v>3233</v>
      </c>
      <c r="E248" s="129" t="s">
        <v>15</v>
      </c>
      <c r="F248" s="129" t="s">
        <v>1646</v>
      </c>
      <c r="G248" s="129" t="s">
        <v>84</v>
      </c>
      <c r="H248" s="129" t="s">
        <v>5</v>
      </c>
      <c r="I248" s="129" t="s">
        <v>3237</v>
      </c>
      <c r="J248" s="129">
        <v>27.73</v>
      </c>
      <c r="K248" s="129">
        <v>28.225999999999999</v>
      </c>
      <c r="L248" s="129">
        <v>28.702999999999999</v>
      </c>
      <c r="M248" s="129">
        <v>29.109000000000002</v>
      </c>
      <c r="N248" s="129">
        <v>29.606000000000002</v>
      </c>
      <c r="O248" s="129">
        <v>30.111999999999998</v>
      </c>
      <c r="P248" s="129">
        <v>30.498000000000001</v>
      </c>
      <c r="Q248" s="129">
        <v>30.846</v>
      </c>
      <c r="R248" s="129">
        <v>31.222999999999999</v>
      </c>
      <c r="S248" s="129">
        <v>31.61</v>
      </c>
      <c r="T248" s="129">
        <v>32.274000000000001</v>
      </c>
      <c r="U248" s="129">
        <v>32.710999999999999</v>
      </c>
      <c r="V248" s="129">
        <v>33.156999999999996</v>
      </c>
      <c r="W248" s="129">
        <v>33.651000000000003</v>
      </c>
      <c r="X248" s="129">
        <v>33.966999999999999</v>
      </c>
      <c r="Y248" s="129">
        <v>34.284999999999997</v>
      </c>
      <c r="Z248" s="129">
        <v>34.606999999999999</v>
      </c>
      <c r="AA248" s="129">
        <v>34.930999999999997</v>
      </c>
      <c r="AB248" s="129">
        <v>35.259</v>
      </c>
      <c r="AC248" s="129">
        <v>35.588999999999999</v>
      </c>
      <c r="AD248" s="129">
        <v>35.923000000000002</v>
      </c>
      <c r="AE248" s="129">
        <v>36.26</v>
      </c>
      <c r="AF248" s="129">
        <v>36.67</v>
      </c>
      <c r="AG248" s="129">
        <v>37.084000000000003</v>
      </c>
      <c r="AH248" s="129">
        <v>37.503</v>
      </c>
      <c r="AI248" s="129">
        <v>37.926000000000002</v>
      </c>
      <c r="AJ248" s="129">
        <v>38.354999999999997</v>
      </c>
      <c r="AK248" s="129">
        <v>38.787999999999997</v>
      </c>
      <c r="AL248" s="129">
        <v>39.225999999999999</v>
      </c>
      <c r="AM248" s="129">
        <v>39.668999999999997</v>
      </c>
      <c r="AN248" s="129">
        <v>40.116999999999997</v>
      </c>
      <c r="AO248" s="129">
        <v>40.57</v>
      </c>
      <c r="AP248" s="129">
        <v>41.027999999999999</v>
      </c>
      <c r="AQ248" s="129">
        <v>41.491999999999997</v>
      </c>
      <c r="AR248" s="129">
        <v>41.960999999999999</v>
      </c>
      <c r="AS248" s="129">
        <v>42.433999999999997</v>
      </c>
      <c r="AT248" s="129">
        <v>42.914000000000001</v>
      </c>
      <c r="AU248" s="129">
        <v>43.398000000000003</v>
      </c>
      <c r="AV248" s="129">
        <v>43.889000000000003</v>
      </c>
      <c r="AW248" s="129">
        <v>2010</v>
      </c>
    </row>
    <row r="249" spans="1:49">
      <c r="A249" s="129">
        <v>213</v>
      </c>
      <c r="B249" s="129" t="s">
        <v>3234</v>
      </c>
      <c r="C249" s="129" t="s">
        <v>1644</v>
      </c>
      <c r="D249" s="129" t="s">
        <v>3233</v>
      </c>
      <c r="E249" s="129" t="s">
        <v>1642</v>
      </c>
      <c r="F249" s="129" t="s">
        <v>1641</v>
      </c>
      <c r="G249" s="129" t="s">
        <v>1608</v>
      </c>
      <c r="H249" s="129" t="s">
        <v>1604</v>
      </c>
      <c r="I249" s="129" t="s">
        <v>3236</v>
      </c>
      <c r="J249" s="129" t="s">
        <v>1595</v>
      </c>
      <c r="K249" s="129" t="s">
        <v>1595</v>
      </c>
      <c r="L249" s="129" t="s">
        <v>1595</v>
      </c>
      <c r="M249" s="129" t="s">
        <v>1595</v>
      </c>
      <c r="N249" s="129" t="s">
        <v>1595</v>
      </c>
      <c r="O249" s="129" t="s">
        <v>1595</v>
      </c>
      <c r="P249" s="129" t="s">
        <v>1595</v>
      </c>
      <c r="Q249" s="129" t="s">
        <v>1595</v>
      </c>
      <c r="R249" s="129" t="s">
        <v>1595</v>
      </c>
      <c r="S249" s="129" t="s">
        <v>1595</v>
      </c>
      <c r="T249" s="129" t="s">
        <v>1595</v>
      </c>
      <c r="U249" s="129" t="s">
        <v>1595</v>
      </c>
      <c r="V249" s="129" t="s">
        <v>1595</v>
      </c>
      <c r="W249" s="129">
        <v>58.155000000000001</v>
      </c>
      <c r="X249" s="129">
        <v>62.424999999999997</v>
      </c>
      <c r="Y249" s="129">
        <v>59.972000000000001</v>
      </c>
      <c r="Z249" s="129">
        <v>60.48</v>
      </c>
      <c r="AA249" s="129">
        <v>67.936999999999998</v>
      </c>
      <c r="AB249" s="129">
        <v>71.203999999999994</v>
      </c>
      <c r="AC249" s="129">
        <v>68.998000000000005</v>
      </c>
      <c r="AD249" s="129">
        <v>69.959999999999994</v>
      </c>
      <c r="AE249" s="129">
        <v>63.576999999999998</v>
      </c>
      <c r="AF249" s="129">
        <v>71.775000000000006</v>
      </c>
      <c r="AG249" s="129">
        <v>97.762</v>
      </c>
      <c r="AH249" s="129">
        <v>129.833</v>
      </c>
      <c r="AI249" s="129">
        <v>155.25299999999999</v>
      </c>
      <c r="AJ249" s="129">
        <v>194.96799999999999</v>
      </c>
      <c r="AK249" s="129">
        <v>255.86699999999999</v>
      </c>
      <c r="AL249" s="129">
        <v>344.60199999999998</v>
      </c>
      <c r="AM249" s="129">
        <v>392.762</v>
      </c>
      <c r="AN249" s="129">
        <v>535.827</v>
      </c>
      <c r="AO249" s="129">
        <v>687.84500000000003</v>
      </c>
      <c r="AP249" s="129">
        <v>869.49599999999998</v>
      </c>
      <c r="AQ249" s="130">
        <v>1111.981</v>
      </c>
      <c r="AR249" s="130">
        <v>1348.5930000000001</v>
      </c>
      <c r="AS249" s="130">
        <v>1639.376</v>
      </c>
      <c r="AT249" s="130">
        <v>2018.8689999999999</v>
      </c>
      <c r="AU249" s="130">
        <v>2478.915</v>
      </c>
      <c r="AV249" s="130">
        <v>3049.2069999999999</v>
      </c>
      <c r="AW249" s="129">
        <v>2012</v>
      </c>
    </row>
    <row r="250" spans="1:49">
      <c r="A250" s="129">
        <v>213</v>
      </c>
      <c r="B250" s="129" t="s">
        <v>3234</v>
      </c>
      <c r="C250" s="129" t="s">
        <v>1643</v>
      </c>
      <c r="D250" s="129" t="s">
        <v>3233</v>
      </c>
      <c r="E250" s="129" t="s">
        <v>1642</v>
      </c>
      <c r="F250" s="129" t="s">
        <v>1641</v>
      </c>
      <c r="G250" s="129" t="s">
        <v>1597</v>
      </c>
      <c r="I250" s="129" t="s">
        <v>1640</v>
      </c>
      <c r="J250" s="129" t="s">
        <v>1595</v>
      </c>
      <c r="K250" s="129" t="s">
        <v>1595</v>
      </c>
      <c r="L250" s="129" t="s">
        <v>1595</v>
      </c>
      <c r="M250" s="129" t="s">
        <v>1595</v>
      </c>
      <c r="N250" s="129" t="s">
        <v>1595</v>
      </c>
      <c r="O250" s="129" t="s">
        <v>1595</v>
      </c>
      <c r="P250" s="129" t="s">
        <v>1595</v>
      </c>
      <c r="Q250" s="129" t="s">
        <v>1595</v>
      </c>
      <c r="R250" s="129" t="s">
        <v>1595</v>
      </c>
      <c r="S250" s="129" t="s">
        <v>1595</v>
      </c>
      <c r="T250" s="129" t="s">
        <v>1595</v>
      </c>
      <c r="U250" s="129" t="s">
        <v>1595</v>
      </c>
      <c r="V250" s="129" t="s">
        <v>1595</v>
      </c>
      <c r="W250" s="129">
        <v>24.588000000000001</v>
      </c>
      <c r="X250" s="129">
        <v>24.256</v>
      </c>
      <c r="Y250" s="129">
        <v>23.225999999999999</v>
      </c>
      <c r="Z250" s="129">
        <v>22.228000000000002</v>
      </c>
      <c r="AA250" s="129">
        <v>23.206</v>
      </c>
      <c r="AB250" s="129">
        <v>23.82</v>
      </c>
      <c r="AC250" s="129">
        <v>24.324999999999999</v>
      </c>
      <c r="AD250" s="129">
        <v>24.597999999999999</v>
      </c>
      <c r="AE250" s="129">
        <v>23.638000000000002</v>
      </c>
      <c r="AF250" s="129">
        <v>23.04</v>
      </c>
      <c r="AG250" s="129">
        <v>26.027000000000001</v>
      </c>
      <c r="AH250" s="129">
        <v>29.029</v>
      </c>
      <c r="AI250" s="129">
        <v>29.216999999999999</v>
      </c>
      <c r="AJ250" s="129">
        <v>29.82</v>
      </c>
      <c r="AK250" s="129">
        <v>31.533000000000001</v>
      </c>
      <c r="AL250" s="129">
        <v>33.404000000000003</v>
      </c>
      <c r="AM250" s="129">
        <v>34.292000000000002</v>
      </c>
      <c r="AN250" s="129">
        <v>37.164999999999999</v>
      </c>
      <c r="AO250" s="129">
        <v>37.384</v>
      </c>
      <c r="AP250" s="129">
        <v>40.198999999999998</v>
      </c>
      <c r="AQ250" s="129">
        <v>41.71</v>
      </c>
      <c r="AR250" s="129">
        <v>41.786000000000001</v>
      </c>
      <c r="AS250" s="129">
        <v>41.796999999999997</v>
      </c>
      <c r="AT250" s="129">
        <v>41.850999999999999</v>
      </c>
      <c r="AU250" s="129">
        <v>41.832000000000001</v>
      </c>
      <c r="AV250" s="129">
        <v>41.826000000000001</v>
      </c>
      <c r="AW250" s="129">
        <v>2012</v>
      </c>
    </row>
    <row r="251" spans="1:49">
      <c r="A251" s="129">
        <v>213</v>
      </c>
      <c r="B251" s="129" t="s">
        <v>3234</v>
      </c>
      <c r="C251" s="129" t="s">
        <v>1639</v>
      </c>
      <c r="D251" s="129" t="s">
        <v>3233</v>
      </c>
      <c r="E251" s="129" t="s">
        <v>1637</v>
      </c>
      <c r="F251" s="129" t="s">
        <v>1636</v>
      </c>
      <c r="G251" s="129" t="s">
        <v>1608</v>
      </c>
      <c r="H251" s="129" t="s">
        <v>1604</v>
      </c>
      <c r="I251" s="129" t="s">
        <v>3236</v>
      </c>
      <c r="J251" s="129" t="s">
        <v>1595</v>
      </c>
      <c r="K251" s="129" t="s">
        <v>1595</v>
      </c>
      <c r="L251" s="129" t="s">
        <v>1595</v>
      </c>
      <c r="M251" s="129" t="s">
        <v>1595</v>
      </c>
      <c r="N251" s="129" t="s">
        <v>1595</v>
      </c>
      <c r="O251" s="129" t="s">
        <v>1595</v>
      </c>
      <c r="P251" s="129" t="s">
        <v>1595</v>
      </c>
      <c r="Q251" s="129" t="s">
        <v>1595</v>
      </c>
      <c r="R251" s="129" t="s">
        <v>1595</v>
      </c>
      <c r="S251" s="129" t="s">
        <v>1595</v>
      </c>
      <c r="T251" s="129" t="s">
        <v>1595</v>
      </c>
      <c r="U251" s="129" t="s">
        <v>1595</v>
      </c>
      <c r="V251" s="129" t="s">
        <v>1595</v>
      </c>
      <c r="W251" s="129" t="s">
        <v>1595</v>
      </c>
      <c r="X251" s="129" t="s">
        <v>1595</v>
      </c>
      <c r="Y251" s="129">
        <v>65.956999999999994</v>
      </c>
      <c r="Z251" s="129">
        <v>69.031999999999996</v>
      </c>
      <c r="AA251" s="129">
        <v>73.938999999999993</v>
      </c>
      <c r="AB251" s="129">
        <v>77.307000000000002</v>
      </c>
      <c r="AC251" s="129">
        <v>80.73</v>
      </c>
      <c r="AD251" s="129">
        <v>80.221000000000004</v>
      </c>
      <c r="AE251" s="129">
        <v>79.793000000000006</v>
      </c>
      <c r="AF251" s="129">
        <v>121.208</v>
      </c>
      <c r="AG251" s="129">
        <v>114.199</v>
      </c>
      <c r="AH251" s="129">
        <v>142.59100000000001</v>
      </c>
      <c r="AI251" s="129">
        <v>164.68700000000001</v>
      </c>
      <c r="AJ251" s="129">
        <v>201.947</v>
      </c>
      <c r="AK251" s="129">
        <v>272.97199999999998</v>
      </c>
      <c r="AL251" s="129">
        <v>353.40800000000002</v>
      </c>
      <c r="AM251" s="129">
        <v>434.08</v>
      </c>
      <c r="AN251" s="129">
        <v>555.38199999999995</v>
      </c>
      <c r="AO251" s="129">
        <v>751.70699999999999</v>
      </c>
      <c r="AP251" s="129">
        <v>962.41600000000005</v>
      </c>
      <c r="AQ251" s="130">
        <v>1206.663</v>
      </c>
      <c r="AR251" s="130">
        <v>1480.3389999999999</v>
      </c>
      <c r="AS251" s="130">
        <v>1758.1020000000001</v>
      </c>
      <c r="AT251" s="130">
        <v>2148.085</v>
      </c>
      <c r="AU251" s="130">
        <v>2625.3690000000001</v>
      </c>
      <c r="AV251" s="130">
        <v>3215.491</v>
      </c>
      <c r="AW251" s="129">
        <v>2012</v>
      </c>
    </row>
    <row r="252" spans="1:49">
      <c r="A252" s="129">
        <v>213</v>
      </c>
      <c r="B252" s="129" t="s">
        <v>3234</v>
      </c>
      <c r="C252" s="129" t="s">
        <v>1638</v>
      </c>
      <c r="D252" s="129" t="s">
        <v>3233</v>
      </c>
      <c r="E252" s="129" t="s">
        <v>1637</v>
      </c>
      <c r="F252" s="129" t="s">
        <v>1636</v>
      </c>
      <c r="G252" s="129" t="s">
        <v>1597</v>
      </c>
      <c r="I252" s="129" t="s">
        <v>1635</v>
      </c>
      <c r="J252" s="129" t="s">
        <v>1595</v>
      </c>
      <c r="K252" s="129" t="s">
        <v>1595</v>
      </c>
      <c r="L252" s="129" t="s">
        <v>1595</v>
      </c>
      <c r="M252" s="129" t="s">
        <v>1595</v>
      </c>
      <c r="N252" s="129" t="s">
        <v>1595</v>
      </c>
      <c r="O252" s="129" t="s">
        <v>1595</v>
      </c>
      <c r="P252" s="129" t="s">
        <v>1595</v>
      </c>
      <c r="Q252" s="129" t="s">
        <v>1595</v>
      </c>
      <c r="R252" s="129" t="s">
        <v>1595</v>
      </c>
      <c r="S252" s="129" t="s">
        <v>1595</v>
      </c>
      <c r="T252" s="129" t="s">
        <v>1595</v>
      </c>
      <c r="U252" s="129" t="s">
        <v>1595</v>
      </c>
      <c r="V252" s="129" t="s">
        <v>1595</v>
      </c>
      <c r="W252" s="129" t="s">
        <v>1595</v>
      </c>
      <c r="X252" s="129" t="s">
        <v>1595</v>
      </c>
      <c r="Y252" s="129">
        <v>25.542999999999999</v>
      </c>
      <c r="Z252" s="129">
        <v>25.372</v>
      </c>
      <c r="AA252" s="129">
        <v>25.256</v>
      </c>
      <c r="AB252" s="129">
        <v>25.861000000000001</v>
      </c>
      <c r="AC252" s="129">
        <v>28.460999999999999</v>
      </c>
      <c r="AD252" s="129">
        <v>28.206</v>
      </c>
      <c r="AE252" s="129">
        <v>29.667000000000002</v>
      </c>
      <c r="AF252" s="129">
        <v>38.908000000000001</v>
      </c>
      <c r="AG252" s="129">
        <v>30.402999999999999</v>
      </c>
      <c r="AH252" s="129">
        <v>31.882000000000001</v>
      </c>
      <c r="AI252" s="129">
        <v>30.992000000000001</v>
      </c>
      <c r="AJ252" s="129">
        <v>30.887</v>
      </c>
      <c r="AK252" s="129">
        <v>33.640999999999998</v>
      </c>
      <c r="AL252" s="129">
        <v>34.258000000000003</v>
      </c>
      <c r="AM252" s="129">
        <v>37.899000000000001</v>
      </c>
      <c r="AN252" s="129">
        <v>38.521000000000001</v>
      </c>
      <c r="AO252" s="129">
        <v>40.854999999999997</v>
      </c>
      <c r="AP252" s="129">
        <v>44.494</v>
      </c>
      <c r="AQ252" s="129">
        <v>45.261000000000003</v>
      </c>
      <c r="AR252" s="129">
        <v>45.868000000000002</v>
      </c>
      <c r="AS252" s="129">
        <v>44.823999999999998</v>
      </c>
      <c r="AT252" s="129">
        <v>44.529000000000003</v>
      </c>
      <c r="AU252" s="129">
        <v>44.302999999999997</v>
      </c>
      <c r="AV252" s="129">
        <v>44.106999999999999</v>
      </c>
      <c r="AW252" s="129">
        <v>2012</v>
      </c>
    </row>
    <row r="253" spans="1:49">
      <c r="A253" s="129">
        <v>213</v>
      </c>
      <c r="B253" s="129" t="s">
        <v>3234</v>
      </c>
      <c r="C253" s="129" t="s">
        <v>1634</v>
      </c>
      <c r="D253" s="129" t="s">
        <v>3233</v>
      </c>
      <c r="E253" s="129" t="s">
        <v>1632</v>
      </c>
      <c r="F253" s="129" t="s">
        <v>1631</v>
      </c>
      <c r="G253" s="129" t="s">
        <v>1608</v>
      </c>
      <c r="H253" s="129" t="s">
        <v>1604</v>
      </c>
      <c r="I253" s="129" t="s">
        <v>3236</v>
      </c>
      <c r="J253" s="129" t="s">
        <v>1595</v>
      </c>
      <c r="K253" s="129" t="s">
        <v>1595</v>
      </c>
      <c r="L253" s="129" t="s">
        <v>1595</v>
      </c>
      <c r="M253" s="129" t="s">
        <v>1595</v>
      </c>
      <c r="N253" s="129" t="s">
        <v>1595</v>
      </c>
      <c r="O253" s="129" t="s">
        <v>1595</v>
      </c>
      <c r="P253" s="129" t="s">
        <v>1595</v>
      </c>
      <c r="Q253" s="129" t="s">
        <v>1595</v>
      </c>
      <c r="R253" s="129" t="s">
        <v>1595</v>
      </c>
      <c r="S253" s="129" t="s">
        <v>1595</v>
      </c>
      <c r="T253" s="129" t="s">
        <v>1595</v>
      </c>
      <c r="U253" s="129" t="s">
        <v>1595</v>
      </c>
      <c r="V253" s="129" t="s">
        <v>1595</v>
      </c>
      <c r="W253" s="129" t="s">
        <v>1595</v>
      </c>
      <c r="X253" s="129" t="s">
        <v>1595</v>
      </c>
      <c r="Y253" s="129">
        <v>-5.9850000000000003</v>
      </c>
      <c r="Z253" s="129">
        <v>-8.5519999999999996</v>
      </c>
      <c r="AA253" s="129">
        <v>-6.0019999999999998</v>
      </c>
      <c r="AB253" s="129">
        <v>-6.1029999999999998</v>
      </c>
      <c r="AC253" s="129">
        <v>-11.731999999999999</v>
      </c>
      <c r="AD253" s="129">
        <v>-10.260999999999999</v>
      </c>
      <c r="AE253" s="129">
        <v>-16.216000000000001</v>
      </c>
      <c r="AF253" s="129">
        <v>-49.433</v>
      </c>
      <c r="AG253" s="129">
        <v>-16.437000000000001</v>
      </c>
      <c r="AH253" s="129">
        <v>-12.757999999999999</v>
      </c>
      <c r="AI253" s="129">
        <v>-9.4350000000000005</v>
      </c>
      <c r="AJ253" s="129">
        <v>-6.9790000000000001</v>
      </c>
      <c r="AK253" s="129">
        <v>-17.106000000000002</v>
      </c>
      <c r="AL253" s="129">
        <v>-8.8049999999999997</v>
      </c>
      <c r="AM253" s="129">
        <v>-41.317999999999998</v>
      </c>
      <c r="AN253" s="129">
        <v>-19.553999999999998</v>
      </c>
      <c r="AO253" s="129">
        <v>-63.862000000000002</v>
      </c>
      <c r="AP253" s="129">
        <v>-92.921000000000006</v>
      </c>
      <c r="AQ253" s="129">
        <v>-94.680999999999997</v>
      </c>
      <c r="AR253" s="129">
        <v>-131.74600000000001</v>
      </c>
      <c r="AS253" s="129">
        <v>-118.72499999999999</v>
      </c>
      <c r="AT253" s="129">
        <v>-129.21600000000001</v>
      </c>
      <c r="AU253" s="129">
        <v>-146.45400000000001</v>
      </c>
      <c r="AV253" s="129">
        <v>-166.28299999999999</v>
      </c>
      <c r="AW253" s="129">
        <v>2012</v>
      </c>
    </row>
    <row r="254" spans="1:49">
      <c r="A254" s="129">
        <v>213</v>
      </c>
      <c r="B254" s="129" t="s">
        <v>3234</v>
      </c>
      <c r="C254" s="129" t="s">
        <v>1633</v>
      </c>
      <c r="D254" s="129" t="s">
        <v>3233</v>
      </c>
      <c r="E254" s="129" t="s">
        <v>1632</v>
      </c>
      <c r="F254" s="129" t="s">
        <v>1631</v>
      </c>
      <c r="G254" s="129" t="s">
        <v>1597</v>
      </c>
      <c r="I254" s="129" t="s">
        <v>1630</v>
      </c>
      <c r="J254" s="129" t="s">
        <v>1595</v>
      </c>
      <c r="K254" s="129" t="s">
        <v>1595</v>
      </c>
      <c r="L254" s="129" t="s">
        <v>1595</v>
      </c>
      <c r="M254" s="129" t="s">
        <v>1595</v>
      </c>
      <c r="N254" s="129" t="s">
        <v>1595</v>
      </c>
      <c r="O254" s="129" t="s">
        <v>1595</v>
      </c>
      <c r="P254" s="129" t="s">
        <v>1595</v>
      </c>
      <c r="Q254" s="129" t="s">
        <v>1595</v>
      </c>
      <c r="R254" s="129" t="s">
        <v>1595</v>
      </c>
      <c r="S254" s="129" t="s">
        <v>1595</v>
      </c>
      <c r="T254" s="129" t="s">
        <v>1595</v>
      </c>
      <c r="U254" s="129" t="s">
        <v>1595</v>
      </c>
      <c r="V254" s="129" t="s">
        <v>1595</v>
      </c>
      <c r="W254" s="129" t="s">
        <v>1595</v>
      </c>
      <c r="X254" s="129" t="s">
        <v>1595</v>
      </c>
      <c r="Y254" s="129">
        <v>-2.3180000000000001</v>
      </c>
      <c r="Z254" s="129">
        <v>-3.1429999999999998</v>
      </c>
      <c r="AA254" s="129">
        <v>-2.0499999999999998</v>
      </c>
      <c r="AB254" s="129">
        <v>-2.0419999999999998</v>
      </c>
      <c r="AC254" s="129">
        <v>-4.1360000000000001</v>
      </c>
      <c r="AD254" s="129">
        <v>-3.6080000000000001</v>
      </c>
      <c r="AE254" s="129">
        <v>-6.0289999999999999</v>
      </c>
      <c r="AF254" s="129">
        <v>-15.868</v>
      </c>
      <c r="AG254" s="129">
        <v>-4.3760000000000003</v>
      </c>
      <c r="AH254" s="129">
        <v>-2.8530000000000002</v>
      </c>
      <c r="AI254" s="129">
        <v>-1.776</v>
      </c>
      <c r="AJ254" s="129">
        <v>-1.0669999999999999</v>
      </c>
      <c r="AK254" s="129">
        <v>-2.1080000000000001</v>
      </c>
      <c r="AL254" s="129">
        <v>-0.85399999999999998</v>
      </c>
      <c r="AM254" s="129">
        <v>-3.6070000000000002</v>
      </c>
      <c r="AN254" s="129">
        <v>-1.3560000000000001</v>
      </c>
      <c r="AO254" s="129">
        <v>-3.4710000000000001</v>
      </c>
      <c r="AP254" s="129">
        <v>-4.2960000000000003</v>
      </c>
      <c r="AQ254" s="129">
        <v>-3.5510000000000002</v>
      </c>
      <c r="AR254" s="129">
        <v>-4.0819999999999999</v>
      </c>
      <c r="AS254" s="129">
        <v>-3.0270000000000001</v>
      </c>
      <c r="AT254" s="129">
        <v>-2.6789999999999998</v>
      </c>
      <c r="AU254" s="129">
        <v>-2.4710000000000001</v>
      </c>
      <c r="AV254" s="129">
        <v>-2.2810000000000001</v>
      </c>
      <c r="AW254" s="129">
        <v>2012</v>
      </c>
    </row>
    <row r="255" spans="1:49">
      <c r="A255" s="129">
        <v>213</v>
      </c>
      <c r="B255" s="129" t="s">
        <v>3234</v>
      </c>
      <c r="C255" s="129" t="s">
        <v>1629</v>
      </c>
      <c r="D255" s="129" t="s">
        <v>3233</v>
      </c>
      <c r="E255" s="129" t="s">
        <v>1627</v>
      </c>
      <c r="F255" s="129" t="s">
        <v>1626</v>
      </c>
      <c r="G255" s="129" t="s">
        <v>1608</v>
      </c>
      <c r="H255" s="129" t="s">
        <v>1604</v>
      </c>
      <c r="I255" s="129" t="s">
        <v>3236</v>
      </c>
      <c r="J255" s="129" t="s">
        <v>1595</v>
      </c>
      <c r="K255" s="129" t="s">
        <v>1595</v>
      </c>
      <c r="L255" s="129" t="s">
        <v>1595</v>
      </c>
      <c r="M255" s="129" t="s">
        <v>1595</v>
      </c>
      <c r="N255" s="129" t="s">
        <v>1595</v>
      </c>
      <c r="O255" s="129" t="s">
        <v>1595</v>
      </c>
      <c r="P255" s="129" t="s">
        <v>1595</v>
      </c>
      <c r="Q255" s="129" t="s">
        <v>1595</v>
      </c>
      <c r="R255" s="129" t="s">
        <v>1595</v>
      </c>
      <c r="S255" s="129" t="s">
        <v>1595</v>
      </c>
      <c r="T255" s="129" t="s">
        <v>1595</v>
      </c>
      <c r="U255" s="129" t="s">
        <v>1595</v>
      </c>
      <c r="V255" s="129" t="s">
        <v>1595</v>
      </c>
      <c r="W255" s="129" t="s">
        <v>1595</v>
      </c>
      <c r="X255" s="129" t="s">
        <v>1595</v>
      </c>
      <c r="Y255" s="129" t="s">
        <v>1595</v>
      </c>
      <c r="Z255" s="129" t="s">
        <v>1595</v>
      </c>
      <c r="AA255" s="129">
        <v>-8.2840000000000007</v>
      </c>
      <c r="AB255" s="129">
        <v>-10.087999999999999</v>
      </c>
      <c r="AC255" s="129">
        <v>-13.401</v>
      </c>
      <c r="AD255" s="129">
        <v>-12.464</v>
      </c>
      <c r="AE255" s="129">
        <v>-16.405000000000001</v>
      </c>
      <c r="AF255" s="129">
        <v>-41.095999999999997</v>
      </c>
      <c r="AG255" s="129">
        <v>-11.563000000000001</v>
      </c>
      <c r="AH255" s="129">
        <v>-10.911</v>
      </c>
      <c r="AI255" s="129">
        <v>-9.923</v>
      </c>
      <c r="AJ255" s="129">
        <v>-8.6639999999999997</v>
      </c>
      <c r="AK255" s="129">
        <v>-21.994</v>
      </c>
      <c r="AL255" s="129">
        <v>-15.275</v>
      </c>
      <c r="AM255" s="129">
        <v>-26.91</v>
      </c>
      <c r="AN255" s="129">
        <v>-16.547000000000001</v>
      </c>
      <c r="AO255" s="129">
        <v>-84.418999999999997</v>
      </c>
      <c r="AP255" s="129">
        <v>-99.817999999999998</v>
      </c>
      <c r="AQ255" s="129">
        <v>-101.806</v>
      </c>
      <c r="AR255" s="129">
        <v>-133.755</v>
      </c>
      <c r="AS255" s="129">
        <v>-116.873</v>
      </c>
      <c r="AT255" s="129">
        <v>-124.771</v>
      </c>
      <c r="AU255" s="129">
        <v>-139.41800000000001</v>
      </c>
      <c r="AV255" s="129">
        <v>-166.28299999999999</v>
      </c>
      <c r="AW255" s="129">
        <v>2012</v>
      </c>
    </row>
    <row r="256" spans="1:49">
      <c r="A256" s="129">
        <v>213</v>
      </c>
      <c r="B256" s="129" t="s">
        <v>3234</v>
      </c>
      <c r="C256" s="129" t="s">
        <v>1628</v>
      </c>
      <c r="D256" s="129" t="s">
        <v>3233</v>
      </c>
      <c r="E256" s="129" t="s">
        <v>1627</v>
      </c>
      <c r="F256" s="129" t="s">
        <v>1626</v>
      </c>
      <c r="G256" s="129" t="s">
        <v>1625</v>
      </c>
      <c r="I256" s="129" t="s">
        <v>1765</v>
      </c>
      <c r="J256" s="129" t="s">
        <v>1595</v>
      </c>
      <c r="K256" s="129" t="s">
        <v>1595</v>
      </c>
      <c r="L256" s="129" t="s">
        <v>1595</v>
      </c>
      <c r="M256" s="129" t="s">
        <v>1595</v>
      </c>
      <c r="N256" s="129" t="s">
        <v>1595</v>
      </c>
      <c r="O256" s="129" t="s">
        <v>1595</v>
      </c>
      <c r="P256" s="129" t="s">
        <v>1595</v>
      </c>
      <c r="Q256" s="129" t="s">
        <v>1595</v>
      </c>
      <c r="R256" s="129" t="s">
        <v>1595</v>
      </c>
      <c r="S256" s="129" t="s">
        <v>1595</v>
      </c>
      <c r="T256" s="129" t="s">
        <v>1595</v>
      </c>
      <c r="U256" s="129" t="s">
        <v>1595</v>
      </c>
      <c r="V256" s="129" t="s">
        <v>1595</v>
      </c>
      <c r="W256" s="129" t="s">
        <v>1595</v>
      </c>
      <c r="X256" s="129" t="s">
        <v>1595</v>
      </c>
      <c r="Y256" s="129" t="s">
        <v>1595</v>
      </c>
      <c r="Z256" s="129" t="s">
        <v>1595</v>
      </c>
      <c r="AA256" s="129">
        <v>-2.9169999999999998</v>
      </c>
      <c r="AB256" s="129">
        <v>-3.5710000000000002</v>
      </c>
      <c r="AC256" s="129">
        <v>-4.8490000000000002</v>
      </c>
      <c r="AD256" s="129">
        <v>-4.5309999999999997</v>
      </c>
      <c r="AE256" s="129">
        <v>-6.1280000000000001</v>
      </c>
      <c r="AF256" s="129">
        <v>-11.840999999999999</v>
      </c>
      <c r="AG256" s="129">
        <v>-2.9369999999999998</v>
      </c>
      <c r="AH256" s="129">
        <v>-2.4079999999999999</v>
      </c>
      <c r="AI256" s="129">
        <v>-1.879</v>
      </c>
      <c r="AJ256" s="129">
        <v>-1.341</v>
      </c>
      <c r="AK256" s="129">
        <v>-2.77</v>
      </c>
      <c r="AL256" s="129">
        <v>-1.5089999999999999</v>
      </c>
      <c r="AM256" s="129">
        <v>-2.27</v>
      </c>
      <c r="AN256" s="129">
        <v>-1.143</v>
      </c>
      <c r="AO256" s="129">
        <v>-4.7300000000000004</v>
      </c>
      <c r="AP256" s="129">
        <v>-4.6470000000000002</v>
      </c>
      <c r="AQ256" s="129">
        <v>-3.8090000000000002</v>
      </c>
      <c r="AR256" s="129">
        <v>-4.1260000000000003</v>
      </c>
      <c r="AS256" s="129">
        <v>-2.968</v>
      </c>
      <c r="AT256" s="129">
        <v>-2.5790000000000002</v>
      </c>
      <c r="AU256" s="129">
        <v>-2.35</v>
      </c>
      <c r="AV256" s="129">
        <v>-2.2810000000000001</v>
      </c>
      <c r="AW256" s="129">
        <v>2012</v>
      </c>
    </row>
    <row r="257" spans="1:49">
      <c r="A257" s="129">
        <v>213</v>
      </c>
      <c r="B257" s="129" t="s">
        <v>3234</v>
      </c>
      <c r="C257" s="129" t="s">
        <v>1624</v>
      </c>
      <c r="D257" s="129" t="s">
        <v>3233</v>
      </c>
      <c r="E257" s="129" t="s">
        <v>1622</v>
      </c>
      <c r="F257" s="129" t="s">
        <v>1621</v>
      </c>
      <c r="G257" s="129" t="s">
        <v>1608</v>
      </c>
      <c r="H257" s="129" t="s">
        <v>1604</v>
      </c>
      <c r="I257" s="129" t="s">
        <v>3236</v>
      </c>
      <c r="J257" s="129" t="s">
        <v>1595</v>
      </c>
      <c r="K257" s="129" t="s">
        <v>1595</v>
      </c>
      <c r="L257" s="129" t="s">
        <v>1595</v>
      </c>
      <c r="M257" s="129" t="s">
        <v>1595</v>
      </c>
      <c r="N257" s="129" t="s">
        <v>1595</v>
      </c>
      <c r="O257" s="129" t="s">
        <v>1595</v>
      </c>
      <c r="P257" s="129" t="s">
        <v>1595</v>
      </c>
      <c r="Q257" s="129" t="s">
        <v>1595</v>
      </c>
      <c r="R257" s="129" t="s">
        <v>1595</v>
      </c>
      <c r="S257" s="129" t="s">
        <v>1595</v>
      </c>
      <c r="T257" s="129" t="s">
        <v>1595</v>
      </c>
      <c r="U257" s="129" t="s">
        <v>1595</v>
      </c>
      <c r="V257" s="129" t="s">
        <v>1595</v>
      </c>
      <c r="W257" s="129" t="s">
        <v>1595</v>
      </c>
      <c r="X257" s="129" t="s">
        <v>1595</v>
      </c>
      <c r="Y257" s="129" t="s">
        <v>1595</v>
      </c>
      <c r="Z257" s="129" t="s">
        <v>1595</v>
      </c>
      <c r="AA257" s="129" t="s">
        <v>1595</v>
      </c>
      <c r="AB257" s="129" t="s">
        <v>1595</v>
      </c>
      <c r="AC257" s="129" t="s">
        <v>1595</v>
      </c>
      <c r="AD257" s="129" t="s">
        <v>1595</v>
      </c>
      <c r="AE257" s="129" t="s">
        <v>1595</v>
      </c>
      <c r="AF257" s="129">
        <v>2.9049999999999998</v>
      </c>
      <c r="AG257" s="129">
        <v>12.497</v>
      </c>
      <c r="AH257" s="129">
        <v>24.350999999999999</v>
      </c>
      <c r="AI257" s="129">
        <v>23.585000000000001</v>
      </c>
      <c r="AJ257" s="129">
        <v>26.228000000000002</v>
      </c>
      <c r="AK257" s="129">
        <v>19.882999999999999</v>
      </c>
      <c r="AL257" s="129">
        <v>28.021999999999998</v>
      </c>
      <c r="AM257" s="129">
        <v>2.4049999999999998</v>
      </c>
      <c r="AN257" s="129">
        <v>22.923999999999999</v>
      </c>
      <c r="AO257" s="129">
        <v>-8.6760000000000002</v>
      </c>
      <c r="AP257" s="129">
        <v>-18.777000000000001</v>
      </c>
      <c r="AQ257" s="129">
        <v>-35.441000000000003</v>
      </c>
      <c r="AR257" s="129">
        <v>-43.314999999999998</v>
      </c>
      <c r="AS257" s="129">
        <v>-52.195999999999998</v>
      </c>
      <c r="AT257" s="129">
        <v>-61.607999999999997</v>
      </c>
      <c r="AU257" s="129">
        <v>-76.793999999999997</v>
      </c>
      <c r="AV257" s="129">
        <v>-94.885999999999996</v>
      </c>
      <c r="AW257" s="129">
        <v>2012</v>
      </c>
    </row>
    <row r="258" spans="1:49">
      <c r="A258" s="129">
        <v>213</v>
      </c>
      <c r="B258" s="129" t="s">
        <v>3234</v>
      </c>
      <c r="C258" s="129" t="s">
        <v>1623</v>
      </c>
      <c r="D258" s="129" t="s">
        <v>3233</v>
      </c>
      <c r="E258" s="129" t="s">
        <v>1622</v>
      </c>
      <c r="F258" s="129" t="s">
        <v>1621</v>
      </c>
      <c r="G258" s="129" t="s">
        <v>1597</v>
      </c>
      <c r="I258" s="129" t="s">
        <v>1747</v>
      </c>
      <c r="J258" s="129" t="s">
        <v>1595</v>
      </c>
      <c r="K258" s="129" t="s">
        <v>1595</v>
      </c>
      <c r="L258" s="129" t="s">
        <v>1595</v>
      </c>
      <c r="M258" s="129" t="s">
        <v>1595</v>
      </c>
      <c r="N258" s="129" t="s">
        <v>1595</v>
      </c>
      <c r="O258" s="129" t="s">
        <v>1595</v>
      </c>
      <c r="P258" s="129" t="s">
        <v>1595</v>
      </c>
      <c r="Q258" s="129" t="s">
        <v>1595</v>
      </c>
      <c r="R258" s="129" t="s">
        <v>1595</v>
      </c>
      <c r="S258" s="129" t="s">
        <v>1595</v>
      </c>
      <c r="T258" s="129" t="s">
        <v>1595</v>
      </c>
      <c r="U258" s="129" t="s">
        <v>1595</v>
      </c>
      <c r="V258" s="129" t="s">
        <v>1595</v>
      </c>
      <c r="W258" s="129" t="s">
        <v>1595</v>
      </c>
      <c r="X258" s="129" t="s">
        <v>1595</v>
      </c>
      <c r="Y258" s="129" t="s">
        <v>1595</v>
      </c>
      <c r="Z258" s="129" t="s">
        <v>1595</v>
      </c>
      <c r="AA258" s="129" t="s">
        <v>1595</v>
      </c>
      <c r="AB258" s="129" t="s">
        <v>1595</v>
      </c>
      <c r="AC258" s="129" t="s">
        <v>1595</v>
      </c>
      <c r="AD258" s="129" t="s">
        <v>1595</v>
      </c>
      <c r="AE258" s="129" t="s">
        <v>1595</v>
      </c>
      <c r="AF258" s="129">
        <v>0.93200000000000005</v>
      </c>
      <c r="AG258" s="129">
        <v>3.327</v>
      </c>
      <c r="AH258" s="129">
        <v>5.4450000000000003</v>
      </c>
      <c r="AI258" s="129">
        <v>4.4379999999999997</v>
      </c>
      <c r="AJ258" s="129">
        <v>4.0110000000000001</v>
      </c>
      <c r="AK258" s="129">
        <v>2.4500000000000002</v>
      </c>
      <c r="AL258" s="129">
        <v>2.7160000000000002</v>
      </c>
      <c r="AM258" s="129">
        <v>0.21</v>
      </c>
      <c r="AN258" s="129">
        <v>1.59</v>
      </c>
      <c r="AO258" s="129">
        <v>-0.47199999999999998</v>
      </c>
      <c r="AP258" s="129">
        <v>-0.86799999999999999</v>
      </c>
      <c r="AQ258" s="129">
        <v>-1.329</v>
      </c>
      <c r="AR258" s="129">
        <v>-1.3420000000000001</v>
      </c>
      <c r="AS258" s="129">
        <v>-1.331</v>
      </c>
      <c r="AT258" s="129">
        <v>-1.2769999999999999</v>
      </c>
      <c r="AU258" s="129">
        <v>-1.296</v>
      </c>
      <c r="AV258" s="129">
        <v>-1.302</v>
      </c>
      <c r="AW258" s="129">
        <v>2012</v>
      </c>
    </row>
    <row r="259" spans="1:49">
      <c r="A259" s="129">
        <v>213</v>
      </c>
      <c r="B259" s="129" t="s">
        <v>3234</v>
      </c>
      <c r="C259" s="129" t="s">
        <v>1620</v>
      </c>
      <c r="D259" s="129" t="s">
        <v>3233</v>
      </c>
      <c r="E259" s="129" t="s">
        <v>1618</v>
      </c>
      <c r="F259" s="129" t="s">
        <v>1617</v>
      </c>
      <c r="G259" s="129" t="s">
        <v>1608</v>
      </c>
      <c r="H259" s="129" t="s">
        <v>1604</v>
      </c>
    </row>
    <row r="260" spans="1:49">
      <c r="A260" s="129">
        <v>213</v>
      </c>
      <c r="B260" s="129" t="s">
        <v>3234</v>
      </c>
      <c r="C260" s="129" t="s">
        <v>1619</v>
      </c>
      <c r="D260" s="129" t="s">
        <v>3233</v>
      </c>
      <c r="E260" s="129" t="s">
        <v>1618</v>
      </c>
      <c r="F260" s="129" t="s">
        <v>1617</v>
      </c>
      <c r="G260" s="129" t="s">
        <v>1597</v>
      </c>
    </row>
    <row r="261" spans="1:49">
      <c r="A261" s="129">
        <v>213</v>
      </c>
      <c r="B261" s="129" t="s">
        <v>3234</v>
      </c>
      <c r="C261" s="129" t="s">
        <v>1616</v>
      </c>
      <c r="D261" s="129" t="s">
        <v>3233</v>
      </c>
      <c r="E261" s="129" t="s">
        <v>1614</v>
      </c>
      <c r="F261" s="129" t="s">
        <v>1613</v>
      </c>
      <c r="G261" s="129" t="s">
        <v>1608</v>
      </c>
      <c r="H261" s="129" t="s">
        <v>1604</v>
      </c>
      <c r="I261" s="129" t="s">
        <v>3236</v>
      </c>
      <c r="J261" s="129" t="s">
        <v>1595</v>
      </c>
      <c r="K261" s="129" t="s">
        <v>1595</v>
      </c>
      <c r="L261" s="129" t="s">
        <v>1595</v>
      </c>
      <c r="M261" s="129" t="s">
        <v>1595</v>
      </c>
      <c r="N261" s="129" t="s">
        <v>1595</v>
      </c>
      <c r="O261" s="129" t="s">
        <v>1595</v>
      </c>
      <c r="P261" s="129" t="s">
        <v>1595</v>
      </c>
      <c r="Q261" s="129" t="s">
        <v>1595</v>
      </c>
      <c r="R261" s="129" t="s">
        <v>1595</v>
      </c>
      <c r="S261" s="129" t="s">
        <v>1595</v>
      </c>
      <c r="T261" s="129" t="s">
        <v>1595</v>
      </c>
      <c r="U261" s="129" t="s">
        <v>1595</v>
      </c>
      <c r="V261" s="129" t="s">
        <v>1595</v>
      </c>
      <c r="W261" s="129" t="s">
        <v>1595</v>
      </c>
      <c r="X261" s="129" t="s">
        <v>1595</v>
      </c>
      <c r="Y261" s="129" t="s">
        <v>1595</v>
      </c>
      <c r="Z261" s="129" t="s">
        <v>1595</v>
      </c>
      <c r="AA261" s="129">
        <v>102.7</v>
      </c>
      <c r="AB261" s="129">
        <v>114.134</v>
      </c>
      <c r="AC261" s="129">
        <v>123.366</v>
      </c>
      <c r="AD261" s="129">
        <v>129.75</v>
      </c>
      <c r="AE261" s="129">
        <v>144.22200000000001</v>
      </c>
      <c r="AF261" s="129">
        <v>513.99300000000005</v>
      </c>
      <c r="AG261" s="129">
        <v>523.79</v>
      </c>
      <c r="AH261" s="129">
        <v>568.149</v>
      </c>
      <c r="AI261" s="129">
        <v>462.93200000000002</v>
      </c>
      <c r="AJ261" s="129">
        <v>499.79899999999998</v>
      </c>
      <c r="AK261" s="129">
        <v>546.79399999999998</v>
      </c>
      <c r="AL261" s="129">
        <v>603.61</v>
      </c>
      <c r="AM261" s="129">
        <v>672.32399999999996</v>
      </c>
      <c r="AN261" s="129">
        <v>709.03200000000004</v>
      </c>
      <c r="AO261" s="129">
        <v>826.85500000000002</v>
      </c>
      <c r="AP261" s="130">
        <v>1032.3409999999999</v>
      </c>
      <c r="AQ261" s="130">
        <v>1273.867</v>
      </c>
      <c r="AR261" s="130">
        <v>1482.806</v>
      </c>
      <c r="AS261" s="130">
        <v>1782.4069999999999</v>
      </c>
      <c r="AT261" s="130">
        <v>2068.819</v>
      </c>
      <c r="AU261" s="130">
        <v>2436.0830000000001</v>
      </c>
      <c r="AV261" s="130">
        <v>2833.4450000000002</v>
      </c>
      <c r="AW261" s="129">
        <v>2012</v>
      </c>
    </row>
    <row r="262" spans="1:49">
      <c r="A262" s="129">
        <v>213</v>
      </c>
      <c r="B262" s="129" t="s">
        <v>3234</v>
      </c>
      <c r="C262" s="129" t="s">
        <v>1615</v>
      </c>
      <c r="D262" s="129" t="s">
        <v>3233</v>
      </c>
      <c r="E262" s="129" t="s">
        <v>1614</v>
      </c>
      <c r="F262" s="129" t="s">
        <v>1613</v>
      </c>
      <c r="G262" s="129" t="s">
        <v>1597</v>
      </c>
      <c r="I262" s="129" t="s">
        <v>1612</v>
      </c>
      <c r="J262" s="129" t="s">
        <v>1595</v>
      </c>
      <c r="K262" s="129" t="s">
        <v>1595</v>
      </c>
      <c r="L262" s="129" t="s">
        <v>1595</v>
      </c>
      <c r="M262" s="129" t="s">
        <v>1595</v>
      </c>
      <c r="N262" s="129" t="s">
        <v>1595</v>
      </c>
      <c r="O262" s="129" t="s">
        <v>1595</v>
      </c>
      <c r="P262" s="129" t="s">
        <v>1595</v>
      </c>
      <c r="Q262" s="129" t="s">
        <v>1595</v>
      </c>
      <c r="R262" s="129" t="s">
        <v>1595</v>
      </c>
      <c r="S262" s="129" t="s">
        <v>1595</v>
      </c>
      <c r="T262" s="129" t="s">
        <v>1595</v>
      </c>
      <c r="U262" s="129" t="s">
        <v>1595</v>
      </c>
      <c r="V262" s="129" t="s">
        <v>1595</v>
      </c>
      <c r="W262" s="129" t="s">
        <v>1595</v>
      </c>
      <c r="X262" s="129" t="s">
        <v>1595</v>
      </c>
      <c r="Y262" s="129" t="s">
        <v>1595</v>
      </c>
      <c r="Z262" s="129" t="s">
        <v>1595</v>
      </c>
      <c r="AA262" s="129">
        <v>35.08</v>
      </c>
      <c r="AB262" s="129">
        <v>38.180999999999997</v>
      </c>
      <c r="AC262" s="129">
        <v>43.491999999999997</v>
      </c>
      <c r="AD262" s="129">
        <v>45.621000000000002</v>
      </c>
      <c r="AE262" s="129">
        <v>53.621000000000002</v>
      </c>
      <c r="AF262" s="129">
        <v>164.99100000000001</v>
      </c>
      <c r="AG262" s="129">
        <v>139.447</v>
      </c>
      <c r="AH262" s="129">
        <v>127.033</v>
      </c>
      <c r="AI262" s="129">
        <v>87.119</v>
      </c>
      <c r="AJ262" s="129">
        <v>76.442999999999998</v>
      </c>
      <c r="AK262" s="129">
        <v>67.385999999999996</v>
      </c>
      <c r="AL262" s="129">
        <v>58.511000000000003</v>
      </c>
      <c r="AM262" s="129">
        <v>58.7</v>
      </c>
      <c r="AN262" s="129">
        <v>49.177999999999997</v>
      </c>
      <c r="AO262" s="129">
        <v>44.94</v>
      </c>
      <c r="AP262" s="129">
        <v>47.726999999999997</v>
      </c>
      <c r="AQ262" s="129">
        <v>47.781999999999996</v>
      </c>
      <c r="AR262" s="129">
        <v>45.944000000000003</v>
      </c>
      <c r="AS262" s="129">
        <v>45.444000000000003</v>
      </c>
      <c r="AT262" s="129">
        <v>42.886000000000003</v>
      </c>
      <c r="AU262" s="129">
        <v>41.109000000000002</v>
      </c>
      <c r="AV262" s="129">
        <v>38.866999999999997</v>
      </c>
      <c r="AW262" s="129">
        <v>2012</v>
      </c>
    </row>
    <row r="263" spans="1:49">
      <c r="A263" s="129">
        <v>213</v>
      </c>
      <c r="B263" s="129" t="s">
        <v>3234</v>
      </c>
      <c r="C263" s="129" t="s">
        <v>1611</v>
      </c>
      <c r="D263" s="129" t="s">
        <v>3233</v>
      </c>
      <c r="E263" s="129" t="s">
        <v>1610</v>
      </c>
      <c r="F263" s="129" t="s">
        <v>1609</v>
      </c>
      <c r="G263" s="129" t="s">
        <v>1608</v>
      </c>
      <c r="H263" s="129" t="s">
        <v>1604</v>
      </c>
      <c r="I263" s="129" t="s">
        <v>3236</v>
      </c>
      <c r="J263" s="129" t="s">
        <v>1595</v>
      </c>
      <c r="K263" s="129" t="s">
        <v>1595</v>
      </c>
      <c r="L263" s="129" t="s">
        <v>1595</v>
      </c>
      <c r="M263" s="129" t="s">
        <v>1595</v>
      </c>
      <c r="N263" s="129" t="s">
        <v>1595</v>
      </c>
      <c r="O263" s="129" t="s">
        <v>1595</v>
      </c>
      <c r="P263" s="129" t="s">
        <v>1595</v>
      </c>
      <c r="Q263" s="129" t="s">
        <v>1595</v>
      </c>
      <c r="R263" s="129" t="s">
        <v>1595</v>
      </c>
      <c r="S263" s="129" t="s">
        <v>1595</v>
      </c>
      <c r="T263" s="129" t="s">
        <v>1595</v>
      </c>
      <c r="U263" s="129" t="s">
        <v>1595</v>
      </c>
      <c r="V263" s="129" t="s">
        <v>1595</v>
      </c>
      <c r="W263" s="129">
        <v>236.52</v>
      </c>
      <c r="X263" s="129">
        <v>257.35899999999998</v>
      </c>
      <c r="Y263" s="129">
        <v>258.21699999999998</v>
      </c>
      <c r="Z263" s="129">
        <v>272.08300000000003</v>
      </c>
      <c r="AA263" s="129">
        <v>292.76100000000002</v>
      </c>
      <c r="AB263" s="129">
        <v>298.93099999999998</v>
      </c>
      <c r="AC263" s="129">
        <v>283.65499999999997</v>
      </c>
      <c r="AD263" s="129">
        <v>284.41000000000003</v>
      </c>
      <c r="AE263" s="129">
        <v>268.964</v>
      </c>
      <c r="AF263" s="129">
        <v>311.52699999999999</v>
      </c>
      <c r="AG263" s="129">
        <v>375.62099999999998</v>
      </c>
      <c r="AH263" s="129">
        <v>447.24599999999998</v>
      </c>
      <c r="AI263" s="129">
        <v>531.37900000000002</v>
      </c>
      <c r="AJ263" s="129">
        <v>653.82100000000003</v>
      </c>
      <c r="AK263" s="129">
        <v>811.43200000000002</v>
      </c>
      <c r="AL263" s="130">
        <v>1031.614</v>
      </c>
      <c r="AM263" s="130">
        <v>1145.3589999999999</v>
      </c>
      <c r="AN263" s="130">
        <v>1441.759</v>
      </c>
      <c r="AO263" s="130">
        <v>1839.924</v>
      </c>
      <c r="AP263" s="130">
        <v>2163.0030000000002</v>
      </c>
      <c r="AQ263" s="130">
        <v>2666.0010000000002</v>
      </c>
      <c r="AR263" s="130">
        <v>3227.4059999999999</v>
      </c>
      <c r="AS263" s="130">
        <v>3922.2359999999999</v>
      </c>
      <c r="AT263" s="130">
        <v>4823.9849999999997</v>
      </c>
      <c r="AU263" s="130">
        <v>5925.9009999999998</v>
      </c>
      <c r="AV263" s="130">
        <v>7290.1809999999996</v>
      </c>
      <c r="AW263" s="129">
        <v>2012</v>
      </c>
    </row>
    <row r="264" spans="1:49">
      <c r="A264" s="129">
        <v>213</v>
      </c>
      <c r="B264" s="129" t="s">
        <v>3234</v>
      </c>
      <c r="C264" s="129" t="s">
        <v>1606</v>
      </c>
      <c r="D264" s="129" t="s">
        <v>3233</v>
      </c>
      <c r="E264" s="129" t="s">
        <v>1599</v>
      </c>
      <c r="F264" s="129" t="s">
        <v>1598</v>
      </c>
      <c r="G264" s="129" t="s">
        <v>1605</v>
      </c>
      <c r="H264" s="129" t="s">
        <v>1604</v>
      </c>
      <c r="I264" s="129" t="s">
        <v>3235</v>
      </c>
      <c r="J264" s="129">
        <v>-2.573</v>
      </c>
      <c r="K264" s="129">
        <v>-5.7210000000000001</v>
      </c>
      <c r="L264" s="129">
        <v>-2.9169999999999998</v>
      </c>
      <c r="M264" s="129">
        <v>-2.4359999999999999</v>
      </c>
      <c r="N264" s="129">
        <v>-2.4950000000000001</v>
      </c>
      <c r="O264" s="129">
        <v>-0.95199999999999996</v>
      </c>
      <c r="P264" s="129">
        <v>-2.859</v>
      </c>
      <c r="Q264" s="129">
        <v>-4.2350000000000003</v>
      </c>
      <c r="R264" s="129">
        <v>-1.5720000000000001</v>
      </c>
      <c r="S264" s="129">
        <v>1.095</v>
      </c>
      <c r="T264" s="129">
        <v>4.665</v>
      </c>
      <c r="U264" s="129">
        <v>-0.42899999999999999</v>
      </c>
      <c r="V264" s="129">
        <v>-6.468</v>
      </c>
      <c r="W264" s="129">
        <v>-8.0429999999999993</v>
      </c>
      <c r="X264" s="129">
        <v>-10.981</v>
      </c>
      <c r="Y264" s="129">
        <v>-5.1040000000000001</v>
      </c>
      <c r="Z264" s="129">
        <v>-6.7539999999999996</v>
      </c>
      <c r="AA264" s="129">
        <v>-12.118</v>
      </c>
      <c r="AB264" s="129">
        <v>-14.467000000000001</v>
      </c>
      <c r="AC264" s="129">
        <v>-11.909000000000001</v>
      </c>
      <c r="AD264" s="129">
        <v>-8.9550000000000001</v>
      </c>
      <c r="AE264" s="129">
        <v>-3.782</v>
      </c>
      <c r="AF264" s="129">
        <v>8.7680000000000007</v>
      </c>
      <c r="AG264" s="129">
        <v>8.1419999999999995</v>
      </c>
      <c r="AH264" s="129">
        <v>2.6579999999999999</v>
      </c>
      <c r="AI264" s="129">
        <v>4.6989999999999998</v>
      </c>
      <c r="AJ264" s="129">
        <v>7.1660000000000004</v>
      </c>
      <c r="AK264" s="129">
        <v>6.7290000000000001</v>
      </c>
      <c r="AL264" s="129">
        <v>5.99</v>
      </c>
      <c r="AM264" s="129">
        <v>7.5439999999999996</v>
      </c>
      <c r="AN264" s="129">
        <v>0.95</v>
      </c>
      <c r="AO264" s="129">
        <v>-2.6739999999999999</v>
      </c>
      <c r="AP264" s="129">
        <v>-0.19500000000000001</v>
      </c>
      <c r="AQ264" s="129">
        <v>-3.637</v>
      </c>
      <c r="AR264" s="129">
        <v>-3.7490000000000001</v>
      </c>
      <c r="AS264" s="129">
        <v>-3.96</v>
      </c>
      <c r="AT264" s="129">
        <v>-3.6150000000000002</v>
      </c>
      <c r="AU264" s="129">
        <v>-4.2709999999999999</v>
      </c>
      <c r="AV264" s="129">
        <v>-4.49</v>
      </c>
      <c r="AW264" s="129">
        <v>2012</v>
      </c>
    </row>
    <row r="265" spans="1:49">
      <c r="A265" s="129">
        <v>213</v>
      </c>
      <c r="B265" s="129" t="s">
        <v>3234</v>
      </c>
      <c r="C265" s="129" t="s">
        <v>1601</v>
      </c>
      <c r="D265" s="129" t="s">
        <v>3233</v>
      </c>
      <c r="E265" s="129" t="s">
        <v>1599</v>
      </c>
      <c r="F265" s="129" t="s">
        <v>1598</v>
      </c>
      <c r="G265" s="129" t="s">
        <v>1597</v>
      </c>
      <c r="I265" s="129" t="s">
        <v>1596</v>
      </c>
      <c r="J265" s="129">
        <v>-1.2310000000000001</v>
      </c>
      <c r="K265" s="129">
        <v>-3.37</v>
      </c>
      <c r="L265" s="129">
        <v>-3.46</v>
      </c>
      <c r="M265" s="129">
        <v>-2.3420000000000001</v>
      </c>
      <c r="N265" s="129">
        <v>-2.137</v>
      </c>
      <c r="O265" s="129">
        <v>-1.079</v>
      </c>
      <c r="P265" s="129">
        <v>-2.6960000000000002</v>
      </c>
      <c r="Q265" s="129">
        <v>-3.895</v>
      </c>
      <c r="R265" s="129">
        <v>-1.234</v>
      </c>
      <c r="S265" s="129">
        <v>1.34</v>
      </c>
      <c r="T265" s="129">
        <v>3.3</v>
      </c>
      <c r="U265" s="129">
        <v>-0.22600000000000001</v>
      </c>
      <c r="V265" s="129">
        <v>-2.827</v>
      </c>
      <c r="W265" s="129">
        <v>-3.4009999999999998</v>
      </c>
      <c r="X265" s="129">
        <v>-4.2670000000000003</v>
      </c>
      <c r="Y265" s="129">
        <v>-1.9770000000000001</v>
      </c>
      <c r="Z265" s="129">
        <v>-2.4820000000000002</v>
      </c>
      <c r="AA265" s="129">
        <v>-4.1390000000000002</v>
      </c>
      <c r="AB265" s="129">
        <v>-4.84</v>
      </c>
      <c r="AC265" s="129">
        <v>-4.1980000000000004</v>
      </c>
      <c r="AD265" s="129">
        <v>-3.149</v>
      </c>
      <c r="AE265" s="129">
        <v>-1.4059999999999999</v>
      </c>
      <c r="AF265" s="129">
        <v>9.0020000000000007</v>
      </c>
      <c r="AG265" s="129">
        <v>6.3840000000000003</v>
      </c>
      <c r="AH265" s="129">
        <v>1.75</v>
      </c>
      <c r="AI265" s="129">
        <v>2.5910000000000002</v>
      </c>
      <c r="AJ265" s="129">
        <v>3.3719999999999999</v>
      </c>
      <c r="AK265" s="129">
        <v>2.5880000000000001</v>
      </c>
      <c r="AL265" s="129">
        <v>1.8460000000000001</v>
      </c>
      <c r="AM265" s="129">
        <v>2.4670000000000001</v>
      </c>
      <c r="AN265" s="129">
        <v>0.25900000000000001</v>
      </c>
      <c r="AO265" s="129">
        <v>-0.60099999999999998</v>
      </c>
      <c r="AP265" s="129">
        <v>-4.1000000000000002E-2</v>
      </c>
      <c r="AQ265" s="129">
        <v>-0.751</v>
      </c>
      <c r="AR265" s="129">
        <v>-0.754</v>
      </c>
      <c r="AS265" s="129">
        <v>-0.76900000000000002</v>
      </c>
      <c r="AT265" s="129">
        <v>-0.67100000000000004</v>
      </c>
      <c r="AU265" s="129">
        <v>-0.75900000000000001</v>
      </c>
      <c r="AV265" s="129">
        <v>-0.76200000000000001</v>
      </c>
      <c r="AW265" s="129">
        <v>2012</v>
      </c>
    </row>
    <row r="266" spans="1:49">
      <c r="A266" s="129">
        <v>911</v>
      </c>
      <c r="B266" s="129" t="s">
        <v>3225</v>
      </c>
      <c r="C266" s="129" t="s">
        <v>1733</v>
      </c>
      <c r="D266" s="129" t="s">
        <v>3224</v>
      </c>
      <c r="E266" s="129" t="s">
        <v>1730</v>
      </c>
      <c r="F266" s="129" t="s">
        <v>1732</v>
      </c>
      <c r="G266" s="129" t="s">
        <v>1608</v>
      </c>
      <c r="H266" s="129" t="s">
        <v>1604</v>
      </c>
      <c r="I266" s="129" t="s">
        <v>3232</v>
      </c>
      <c r="J266" s="129" t="s">
        <v>1595</v>
      </c>
      <c r="K266" s="129" t="s">
        <v>1595</v>
      </c>
      <c r="L266" s="129" t="s">
        <v>1595</v>
      </c>
      <c r="M266" s="129" t="s">
        <v>1595</v>
      </c>
      <c r="N266" s="129" t="s">
        <v>1595</v>
      </c>
      <c r="O266" s="129" t="s">
        <v>1595</v>
      </c>
      <c r="P266" s="129" t="s">
        <v>1595</v>
      </c>
      <c r="Q266" s="129" t="s">
        <v>1595</v>
      </c>
      <c r="R266" s="129" t="s">
        <v>1595</v>
      </c>
      <c r="S266" s="129" t="s">
        <v>1595</v>
      </c>
      <c r="T266" s="129" t="s">
        <v>1595</v>
      </c>
      <c r="U266" s="129" t="s">
        <v>1595</v>
      </c>
      <c r="V266" s="130">
        <v>1005.093</v>
      </c>
      <c r="W266" s="129">
        <v>863.83699999999999</v>
      </c>
      <c r="X266" s="129">
        <v>910.48400000000004</v>
      </c>
      <c r="Y266" s="129">
        <v>983.62199999999996</v>
      </c>
      <c r="Z266" s="130">
        <v>1034.4680000000001</v>
      </c>
      <c r="AA266" s="130">
        <v>1069.509</v>
      </c>
      <c r="AB266" s="130">
        <v>1136.579</v>
      </c>
      <c r="AC266" s="130">
        <v>1172.6110000000001</v>
      </c>
      <c r="AD266" s="130">
        <v>1241.239</v>
      </c>
      <c r="AE266" s="130">
        <v>1358.76</v>
      </c>
      <c r="AF266" s="130">
        <v>1559.952</v>
      </c>
      <c r="AG266" s="130">
        <v>1779.1590000000001</v>
      </c>
      <c r="AH266" s="130">
        <v>1965.4849999999999</v>
      </c>
      <c r="AI266" s="130">
        <v>2242.8809999999999</v>
      </c>
      <c r="AJ266" s="130">
        <v>2538.8960000000002</v>
      </c>
      <c r="AK266" s="130">
        <v>2887.9740000000002</v>
      </c>
      <c r="AL266" s="130">
        <v>3088.6210000000001</v>
      </c>
      <c r="AM266" s="130">
        <v>2651.5839999999998</v>
      </c>
      <c r="AN266" s="130">
        <v>2709.9160000000002</v>
      </c>
      <c r="AO266" s="130">
        <v>2837.2730000000001</v>
      </c>
      <c r="AP266" s="130">
        <v>3040.9810000000002</v>
      </c>
      <c r="AQ266" s="130">
        <v>3180.866</v>
      </c>
      <c r="AR266" s="130">
        <v>3333.5479999999998</v>
      </c>
      <c r="AS266" s="130">
        <v>3516.9560000000001</v>
      </c>
      <c r="AT266" s="130">
        <v>3711.6550000000002</v>
      </c>
      <c r="AU266" s="130">
        <v>3915.7959999999998</v>
      </c>
      <c r="AV266" s="130">
        <v>4131.1639999999998</v>
      </c>
      <c r="AW266" s="129">
        <v>2012</v>
      </c>
    </row>
    <row r="267" spans="1:49">
      <c r="A267" s="129">
        <v>911</v>
      </c>
      <c r="B267" s="129" t="s">
        <v>3225</v>
      </c>
      <c r="C267" s="129" t="s">
        <v>1731</v>
      </c>
      <c r="D267" s="129" t="s">
        <v>3224</v>
      </c>
      <c r="E267" s="129" t="s">
        <v>1730</v>
      </c>
      <c r="F267" s="129" t="s">
        <v>1729</v>
      </c>
      <c r="G267" s="129" t="s">
        <v>1655</v>
      </c>
      <c r="I267" s="129" t="s">
        <v>1728</v>
      </c>
      <c r="J267" s="129" t="s">
        <v>1595</v>
      </c>
      <c r="K267" s="129" t="s">
        <v>1595</v>
      </c>
      <c r="L267" s="129" t="s">
        <v>1595</v>
      </c>
      <c r="M267" s="129" t="s">
        <v>1595</v>
      </c>
      <c r="N267" s="129" t="s">
        <v>1595</v>
      </c>
      <c r="O267" s="129" t="s">
        <v>1595</v>
      </c>
      <c r="P267" s="129" t="s">
        <v>1595</v>
      </c>
      <c r="Q267" s="129" t="s">
        <v>1595</v>
      </c>
      <c r="R267" s="129" t="s">
        <v>1595</v>
      </c>
      <c r="S267" s="129" t="s">
        <v>1595</v>
      </c>
      <c r="T267" s="129" t="s">
        <v>1595</v>
      </c>
      <c r="U267" s="129" t="s">
        <v>1595</v>
      </c>
      <c r="V267" s="129" t="s">
        <v>1595</v>
      </c>
      <c r="W267" s="129">
        <v>-14.054</v>
      </c>
      <c r="X267" s="129">
        <v>5.4</v>
      </c>
      <c r="Y267" s="129">
        <v>8.0329999999999995</v>
      </c>
      <c r="Z267" s="129">
        <v>5.1689999999999996</v>
      </c>
      <c r="AA267" s="129">
        <v>3.387</v>
      </c>
      <c r="AB267" s="129">
        <v>6.2709999999999999</v>
      </c>
      <c r="AC267" s="129">
        <v>3.17</v>
      </c>
      <c r="AD267" s="129">
        <v>5.8529999999999998</v>
      </c>
      <c r="AE267" s="129">
        <v>9.468</v>
      </c>
      <c r="AF267" s="129">
        <v>14.807</v>
      </c>
      <c r="AG267" s="129">
        <v>14.052</v>
      </c>
      <c r="AH267" s="129">
        <v>10.473000000000001</v>
      </c>
      <c r="AI267" s="129">
        <v>14.113</v>
      </c>
      <c r="AJ267" s="129">
        <v>13.198</v>
      </c>
      <c r="AK267" s="129">
        <v>13.749000000000001</v>
      </c>
      <c r="AL267" s="129">
        <v>6.9480000000000004</v>
      </c>
      <c r="AM267" s="129">
        <v>-14.15</v>
      </c>
      <c r="AN267" s="129">
        <v>2.2000000000000002</v>
      </c>
      <c r="AO267" s="129">
        <v>4.7</v>
      </c>
      <c r="AP267" s="129">
        <v>7.18</v>
      </c>
      <c r="AQ267" s="129">
        <v>4.5999999999999996</v>
      </c>
      <c r="AR267" s="129">
        <v>4.8</v>
      </c>
      <c r="AS267" s="129">
        <v>5.5019999999999998</v>
      </c>
      <c r="AT267" s="129">
        <v>5.5359999999999996</v>
      </c>
      <c r="AU267" s="129">
        <v>5.5</v>
      </c>
      <c r="AV267" s="129">
        <v>5.5</v>
      </c>
      <c r="AW267" s="129">
        <v>2012</v>
      </c>
    </row>
    <row r="268" spans="1:49">
      <c r="A268" s="129">
        <v>911</v>
      </c>
      <c r="B268" s="129" t="s">
        <v>3225</v>
      </c>
      <c r="C268" s="129" t="s">
        <v>1727</v>
      </c>
      <c r="D268" s="129" t="s">
        <v>3224</v>
      </c>
      <c r="E268" s="129" t="s">
        <v>1724</v>
      </c>
      <c r="F268" s="129" t="s">
        <v>1726</v>
      </c>
      <c r="G268" s="129" t="s">
        <v>1608</v>
      </c>
      <c r="H268" s="129" t="s">
        <v>1604</v>
      </c>
      <c r="I268" s="129" t="s">
        <v>3232</v>
      </c>
      <c r="J268" s="129" t="s">
        <v>1595</v>
      </c>
      <c r="K268" s="129" t="s">
        <v>1595</v>
      </c>
      <c r="L268" s="129" t="s">
        <v>1595</v>
      </c>
      <c r="M268" s="129" t="s">
        <v>1595</v>
      </c>
      <c r="N268" s="129" t="s">
        <v>1595</v>
      </c>
      <c r="O268" s="129" t="s">
        <v>1595</v>
      </c>
      <c r="P268" s="129" t="s">
        <v>1595</v>
      </c>
      <c r="Q268" s="129" t="s">
        <v>1595</v>
      </c>
      <c r="R268" s="129" t="s">
        <v>1595</v>
      </c>
      <c r="S268" s="129" t="s">
        <v>1595</v>
      </c>
      <c r="T268" s="129" t="s">
        <v>1595</v>
      </c>
      <c r="U268" s="129" t="s">
        <v>1595</v>
      </c>
      <c r="V268" s="129">
        <v>0.29499999999999998</v>
      </c>
      <c r="W268" s="129">
        <v>3.8969999999999998</v>
      </c>
      <c r="X268" s="129">
        <v>187.065</v>
      </c>
      <c r="Y268" s="129">
        <v>522.25599999999997</v>
      </c>
      <c r="Z268" s="129">
        <v>661.20899999999995</v>
      </c>
      <c r="AA268" s="129">
        <v>804.33600000000001</v>
      </c>
      <c r="AB268" s="129">
        <v>955.38499999999999</v>
      </c>
      <c r="AC268" s="129">
        <v>987.44399999999996</v>
      </c>
      <c r="AD268" s="130">
        <v>1031.338</v>
      </c>
      <c r="AE268" s="130">
        <v>1175.877</v>
      </c>
      <c r="AF268" s="130">
        <v>1362.472</v>
      </c>
      <c r="AG268" s="130">
        <v>1624.643</v>
      </c>
      <c r="AH268" s="130">
        <v>1907.9449999999999</v>
      </c>
      <c r="AI268" s="130">
        <v>2242.8809999999999</v>
      </c>
      <c r="AJ268" s="130">
        <v>2656.19</v>
      </c>
      <c r="AK268" s="130">
        <v>3149.2829999999999</v>
      </c>
      <c r="AL268" s="130">
        <v>3568.2280000000001</v>
      </c>
      <c r="AM268" s="130">
        <v>3141.6509999999998</v>
      </c>
      <c r="AN268" s="130">
        <v>3460.203</v>
      </c>
      <c r="AO268" s="130">
        <v>3776.4430000000002</v>
      </c>
      <c r="AP268" s="130">
        <v>3981.5070000000001</v>
      </c>
      <c r="AQ268" s="130">
        <v>4372.8890000000001</v>
      </c>
      <c r="AR268" s="130">
        <v>4743.1850000000004</v>
      </c>
      <c r="AS268" s="130">
        <v>5204.3149999999996</v>
      </c>
      <c r="AT268" s="130">
        <v>5712.1229999999996</v>
      </c>
      <c r="AU268" s="130">
        <v>6267.3419999999996</v>
      </c>
      <c r="AV268" s="130">
        <v>6876.527</v>
      </c>
      <c r="AW268" s="129">
        <v>2012</v>
      </c>
    </row>
    <row r="269" spans="1:49">
      <c r="A269" s="129">
        <v>911</v>
      </c>
      <c r="B269" s="129" t="s">
        <v>3225</v>
      </c>
      <c r="C269" s="129" t="s">
        <v>1725</v>
      </c>
      <c r="D269" s="129" t="s">
        <v>3224</v>
      </c>
      <c r="E269" s="129" t="s">
        <v>1724</v>
      </c>
      <c r="F269" s="129" t="s">
        <v>1723</v>
      </c>
      <c r="G269" s="129" t="s">
        <v>1605</v>
      </c>
      <c r="H269" s="129" t="s">
        <v>1604</v>
      </c>
      <c r="I269" s="129" t="s">
        <v>1691</v>
      </c>
      <c r="J269" s="129" t="s">
        <v>1595</v>
      </c>
      <c r="K269" s="129" t="s">
        <v>1595</v>
      </c>
      <c r="L269" s="129" t="s">
        <v>1595</v>
      </c>
      <c r="M269" s="129" t="s">
        <v>1595</v>
      </c>
      <c r="N269" s="129" t="s">
        <v>1595</v>
      </c>
      <c r="O269" s="129" t="s">
        <v>1595</v>
      </c>
      <c r="P269" s="129" t="s">
        <v>1595</v>
      </c>
      <c r="Q269" s="129" t="s">
        <v>1595</v>
      </c>
      <c r="R269" s="129" t="s">
        <v>1595</v>
      </c>
      <c r="S269" s="129" t="s">
        <v>1595</v>
      </c>
      <c r="T269" s="129" t="s">
        <v>1595</v>
      </c>
      <c r="U269" s="129" t="s">
        <v>1595</v>
      </c>
      <c r="V269" s="129">
        <v>0.108</v>
      </c>
      <c r="W269" s="129">
        <v>0.83499999999999996</v>
      </c>
      <c r="X269" s="129">
        <v>0.64800000000000002</v>
      </c>
      <c r="Y269" s="129">
        <v>1.2869999999999999</v>
      </c>
      <c r="Z269" s="129">
        <v>1.597</v>
      </c>
      <c r="AA269" s="129">
        <v>1.639</v>
      </c>
      <c r="AB269" s="129">
        <v>1.8919999999999999</v>
      </c>
      <c r="AC269" s="129">
        <v>1.845</v>
      </c>
      <c r="AD269" s="129">
        <v>1.9119999999999999</v>
      </c>
      <c r="AE269" s="129">
        <v>2.1179999999999999</v>
      </c>
      <c r="AF269" s="129">
        <v>2.3759999999999999</v>
      </c>
      <c r="AG269" s="129">
        <v>2.8069999999999999</v>
      </c>
      <c r="AH269" s="129">
        <v>3.577</v>
      </c>
      <c r="AI269" s="129">
        <v>4.9000000000000004</v>
      </c>
      <c r="AJ269" s="129">
        <v>6.3840000000000003</v>
      </c>
      <c r="AK269" s="129">
        <v>9.2059999999999995</v>
      </c>
      <c r="AL269" s="129">
        <v>11.662000000000001</v>
      </c>
      <c r="AM269" s="129">
        <v>8.6479999999999997</v>
      </c>
      <c r="AN269" s="129">
        <v>9.26</v>
      </c>
      <c r="AO269" s="129">
        <v>10.138</v>
      </c>
      <c r="AP269" s="129">
        <v>9.91</v>
      </c>
      <c r="AQ269" s="129">
        <v>10.442</v>
      </c>
      <c r="AR269" s="129">
        <v>10.401999999999999</v>
      </c>
      <c r="AS269" s="129">
        <v>10.831</v>
      </c>
      <c r="AT269" s="129">
        <v>11.657</v>
      </c>
      <c r="AU269" s="129">
        <v>12.661</v>
      </c>
      <c r="AV269" s="129">
        <v>13.881</v>
      </c>
      <c r="AW269" s="129">
        <v>2012</v>
      </c>
    </row>
    <row r="270" spans="1:49">
      <c r="A270" s="129">
        <v>911</v>
      </c>
      <c r="B270" s="129" t="s">
        <v>3225</v>
      </c>
      <c r="C270" s="129" t="s">
        <v>1722</v>
      </c>
      <c r="D270" s="129" t="s">
        <v>3224</v>
      </c>
      <c r="E270" s="129" t="s">
        <v>1721</v>
      </c>
      <c r="F270" s="129" t="s">
        <v>1720</v>
      </c>
      <c r="G270" s="129" t="s">
        <v>1675</v>
      </c>
      <c r="I270" s="129" t="s">
        <v>1719</v>
      </c>
      <c r="J270" s="129" t="s">
        <v>1595</v>
      </c>
      <c r="K270" s="129" t="s">
        <v>1595</v>
      </c>
      <c r="L270" s="129" t="s">
        <v>1595</v>
      </c>
      <c r="M270" s="129" t="s">
        <v>1595</v>
      </c>
      <c r="N270" s="129" t="s">
        <v>1595</v>
      </c>
      <c r="O270" s="129" t="s">
        <v>1595</v>
      </c>
      <c r="P270" s="129" t="s">
        <v>1595</v>
      </c>
      <c r="Q270" s="129" t="s">
        <v>1595</v>
      </c>
      <c r="R270" s="129" t="s">
        <v>1595</v>
      </c>
      <c r="S270" s="129" t="s">
        <v>1595</v>
      </c>
      <c r="T270" s="129" t="s">
        <v>1595</v>
      </c>
      <c r="U270" s="129" t="s">
        <v>1595</v>
      </c>
      <c r="V270" s="129">
        <v>2.9000000000000001E-2</v>
      </c>
      <c r="W270" s="129">
        <v>0.45100000000000001</v>
      </c>
      <c r="X270" s="129">
        <v>20.545999999999999</v>
      </c>
      <c r="Y270" s="129">
        <v>53.094999999999999</v>
      </c>
      <c r="Z270" s="129">
        <v>63.917999999999999</v>
      </c>
      <c r="AA270" s="129">
        <v>75.206000000000003</v>
      </c>
      <c r="AB270" s="129">
        <v>84.058000000000007</v>
      </c>
      <c r="AC270" s="129">
        <v>84.209000000000003</v>
      </c>
      <c r="AD270" s="129">
        <v>83.088999999999999</v>
      </c>
      <c r="AE270" s="129">
        <v>86.54</v>
      </c>
      <c r="AF270" s="129">
        <v>87.340999999999994</v>
      </c>
      <c r="AG270" s="129">
        <v>91.314999999999998</v>
      </c>
      <c r="AH270" s="129">
        <v>97.072999999999993</v>
      </c>
      <c r="AI270" s="129">
        <v>100</v>
      </c>
      <c r="AJ270" s="129">
        <v>104.62</v>
      </c>
      <c r="AK270" s="129">
        <v>109.048</v>
      </c>
      <c r="AL270" s="129">
        <v>115.52800000000001</v>
      </c>
      <c r="AM270" s="129">
        <v>118.482</v>
      </c>
      <c r="AN270" s="129">
        <v>127.687</v>
      </c>
      <c r="AO270" s="129">
        <v>133.101</v>
      </c>
      <c r="AP270" s="129">
        <v>130.928</v>
      </c>
      <c r="AQ270" s="129">
        <v>137.47499999999999</v>
      </c>
      <c r="AR270" s="129">
        <v>142.286</v>
      </c>
      <c r="AS270" s="129">
        <v>147.97800000000001</v>
      </c>
      <c r="AT270" s="129">
        <v>153.89699999999999</v>
      </c>
      <c r="AU270" s="129">
        <v>160.053</v>
      </c>
      <c r="AV270" s="129">
        <v>166.45500000000001</v>
      </c>
      <c r="AW270" s="129">
        <v>2012</v>
      </c>
    </row>
    <row r="271" spans="1:49">
      <c r="A271" s="129">
        <v>911</v>
      </c>
      <c r="B271" s="129" t="s">
        <v>3225</v>
      </c>
      <c r="C271" s="129" t="s">
        <v>1718</v>
      </c>
      <c r="D271" s="129" t="s">
        <v>3224</v>
      </c>
      <c r="E271" s="129" t="s">
        <v>1717</v>
      </c>
      <c r="F271" s="129" t="s">
        <v>1716</v>
      </c>
      <c r="G271" s="129" t="s">
        <v>1608</v>
      </c>
      <c r="H271" s="129" t="s">
        <v>3</v>
      </c>
      <c r="I271" s="129" t="s">
        <v>1715</v>
      </c>
      <c r="J271" s="129" t="s">
        <v>1595</v>
      </c>
      <c r="K271" s="129" t="s">
        <v>1595</v>
      </c>
      <c r="L271" s="129" t="s">
        <v>1595</v>
      </c>
      <c r="M271" s="129" t="s">
        <v>1595</v>
      </c>
      <c r="N271" s="129" t="s">
        <v>1595</v>
      </c>
      <c r="O271" s="129" t="s">
        <v>1595</v>
      </c>
      <c r="P271" s="129" t="s">
        <v>1595</v>
      </c>
      <c r="Q271" s="129" t="s">
        <v>1595</v>
      </c>
      <c r="R271" s="129" t="s">
        <v>1595</v>
      </c>
      <c r="S271" s="129" t="s">
        <v>1595</v>
      </c>
      <c r="T271" s="129" t="s">
        <v>1595</v>
      </c>
      <c r="U271" s="129" t="s">
        <v>1595</v>
      </c>
      <c r="V271" s="130">
        <v>287169.52399999998</v>
      </c>
      <c r="W271" s="130">
        <v>233469.43799999999</v>
      </c>
      <c r="X271" s="130">
        <v>242631.94699999999</v>
      </c>
      <c r="Y271" s="130">
        <v>268040.76799999998</v>
      </c>
      <c r="Z271" s="130">
        <v>288261.59600000002</v>
      </c>
      <c r="AA271" s="130">
        <v>304755.21799999999</v>
      </c>
      <c r="AB271" s="130">
        <v>331179.50099999999</v>
      </c>
      <c r="AC271" s="130">
        <v>349110.62099999998</v>
      </c>
      <c r="AD271" s="130">
        <v>385346.42200000002</v>
      </c>
      <c r="AE271" s="130">
        <v>422749.87599999999</v>
      </c>
      <c r="AF271" s="130">
        <v>485724.39500000002</v>
      </c>
      <c r="AG271" s="130">
        <v>554030.86800000002</v>
      </c>
      <c r="AH271" s="130">
        <v>611538.55200000003</v>
      </c>
      <c r="AI271" s="130">
        <v>697088.08100000001</v>
      </c>
      <c r="AJ271" s="130">
        <v>788207.87899999996</v>
      </c>
      <c r="AK271" s="130">
        <v>895079.43599999999</v>
      </c>
      <c r="AL271" s="130">
        <v>954987.57</v>
      </c>
      <c r="AM271" s="130">
        <v>815997.53799999994</v>
      </c>
      <c r="AN271" s="130">
        <v>830600.16599999997</v>
      </c>
      <c r="AO271" s="130">
        <v>866528.20499999996</v>
      </c>
      <c r="AP271" s="130">
        <v>926888.59900000005</v>
      </c>
      <c r="AQ271" s="130">
        <v>967590.29399999999</v>
      </c>
      <c r="AR271" s="130">
        <v>1012010.607</v>
      </c>
      <c r="AS271" s="130">
        <v>1065559.135</v>
      </c>
      <c r="AT271" s="130">
        <v>1122303.9269999999</v>
      </c>
      <c r="AU271" s="130">
        <v>1181667.308</v>
      </c>
      <c r="AV271" s="130">
        <v>1244170.669</v>
      </c>
      <c r="AW271" s="129">
        <v>2011</v>
      </c>
    </row>
    <row r="272" spans="1:49">
      <c r="A272" s="129">
        <v>911</v>
      </c>
      <c r="B272" s="129" t="s">
        <v>3225</v>
      </c>
      <c r="C272" s="129" t="s">
        <v>1714</v>
      </c>
      <c r="D272" s="129" t="s">
        <v>3224</v>
      </c>
      <c r="E272" s="129" t="s">
        <v>1711</v>
      </c>
      <c r="F272" s="129" t="s">
        <v>1713</v>
      </c>
      <c r="G272" s="129" t="s">
        <v>1608</v>
      </c>
      <c r="H272" s="129" t="s">
        <v>3</v>
      </c>
      <c r="I272" s="129" t="s">
        <v>1699</v>
      </c>
      <c r="J272" s="129" t="s">
        <v>1595</v>
      </c>
      <c r="K272" s="129" t="s">
        <v>1595</v>
      </c>
      <c r="L272" s="129" t="s">
        <v>1595</v>
      </c>
      <c r="M272" s="129" t="s">
        <v>1595</v>
      </c>
      <c r="N272" s="129" t="s">
        <v>1595</v>
      </c>
      <c r="O272" s="129" t="s">
        <v>1595</v>
      </c>
      <c r="P272" s="129" t="s">
        <v>1595</v>
      </c>
      <c r="Q272" s="129" t="s">
        <v>1595</v>
      </c>
      <c r="R272" s="129" t="s">
        <v>1595</v>
      </c>
      <c r="S272" s="129" t="s">
        <v>1595</v>
      </c>
      <c r="T272" s="129" t="s">
        <v>1595</v>
      </c>
      <c r="U272" s="129" t="s">
        <v>1595</v>
      </c>
      <c r="V272" s="129">
        <v>84.286000000000001</v>
      </c>
      <c r="W272" s="130">
        <v>1053.2429999999999</v>
      </c>
      <c r="X272" s="130">
        <v>49850.262000000002</v>
      </c>
      <c r="Y272" s="130">
        <v>142316.851</v>
      </c>
      <c r="Z272" s="130">
        <v>184250.39499999999</v>
      </c>
      <c r="AA272" s="130">
        <v>229194.39600000001</v>
      </c>
      <c r="AB272" s="130">
        <v>278382.58500000002</v>
      </c>
      <c r="AC272" s="130">
        <v>293982.53000000003</v>
      </c>
      <c r="AD272" s="130">
        <v>320182.01899999997</v>
      </c>
      <c r="AE272" s="130">
        <v>365849.47600000002</v>
      </c>
      <c r="AF272" s="130">
        <v>424234.55599999998</v>
      </c>
      <c r="AG272" s="130">
        <v>505914.33399999997</v>
      </c>
      <c r="AH272" s="130">
        <v>593635.79</v>
      </c>
      <c r="AI272" s="130">
        <v>697088.08100000001</v>
      </c>
      <c r="AJ272" s="130">
        <v>824621.96100000001</v>
      </c>
      <c r="AK272" s="130">
        <v>976067.99899999995</v>
      </c>
      <c r="AL272" s="130">
        <v>1103279.8219999999</v>
      </c>
      <c r="AM272" s="130">
        <v>966810.58600000001</v>
      </c>
      <c r="AN272" s="130">
        <v>1060566.0209999999</v>
      </c>
      <c r="AO272" s="130">
        <v>1153358.8859999999</v>
      </c>
      <c r="AP272" s="130">
        <v>1213559.9609999999</v>
      </c>
      <c r="AQ272" s="130">
        <v>1330192.52</v>
      </c>
      <c r="AR272" s="130">
        <v>1439953.3160000001</v>
      </c>
      <c r="AS272" s="130">
        <v>1576791.405</v>
      </c>
      <c r="AT272" s="130">
        <v>1727191.568</v>
      </c>
      <c r="AU272" s="130">
        <v>1891292.004</v>
      </c>
      <c r="AV272" s="130">
        <v>2070983.62</v>
      </c>
      <c r="AW272" s="129">
        <v>2011</v>
      </c>
    </row>
    <row r="273" spans="1:49">
      <c r="A273" s="129">
        <v>911</v>
      </c>
      <c r="B273" s="129" t="s">
        <v>3225</v>
      </c>
      <c r="C273" s="129" t="s">
        <v>1712</v>
      </c>
      <c r="D273" s="129" t="s">
        <v>3224</v>
      </c>
      <c r="E273" s="129" t="s">
        <v>1711</v>
      </c>
      <c r="F273" s="129" t="s">
        <v>1710</v>
      </c>
      <c r="G273" s="129" t="s">
        <v>1605</v>
      </c>
      <c r="H273" s="129" t="s">
        <v>3</v>
      </c>
      <c r="I273" s="129" t="s">
        <v>1699</v>
      </c>
      <c r="J273" s="129" t="s">
        <v>1595</v>
      </c>
      <c r="K273" s="129" t="s">
        <v>1595</v>
      </c>
      <c r="L273" s="129" t="s">
        <v>1595</v>
      </c>
      <c r="M273" s="129" t="s">
        <v>1595</v>
      </c>
      <c r="N273" s="129" t="s">
        <v>1595</v>
      </c>
      <c r="O273" s="129" t="s">
        <v>1595</v>
      </c>
      <c r="P273" s="129" t="s">
        <v>1595</v>
      </c>
      <c r="Q273" s="129" t="s">
        <v>1595</v>
      </c>
      <c r="R273" s="129" t="s">
        <v>1595</v>
      </c>
      <c r="S273" s="129" t="s">
        <v>1595</v>
      </c>
      <c r="T273" s="129" t="s">
        <v>1595</v>
      </c>
      <c r="U273" s="129" t="s">
        <v>1595</v>
      </c>
      <c r="V273" s="129">
        <v>30.873999999999999</v>
      </c>
      <c r="W273" s="129">
        <v>225.77600000000001</v>
      </c>
      <c r="X273" s="129">
        <v>172.70099999999999</v>
      </c>
      <c r="Y273" s="129">
        <v>350.613</v>
      </c>
      <c r="Z273" s="129">
        <v>445.005</v>
      </c>
      <c r="AA273" s="129">
        <v>466.93700000000001</v>
      </c>
      <c r="AB273" s="129">
        <v>551.34500000000003</v>
      </c>
      <c r="AC273" s="129">
        <v>549.43700000000001</v>
      </c>
      <c r="AD273" s="129">
        <v>593.45100000000002</v>
      </c>
      <c r="AE273" s="129">
        <v>659.09500000000003</v>
      </c>
      <c r="AF273" s="129">
        <v>739.91800000000001</v>
      </c>
      <c r="AG273" s="129">
        <v>874.13</v>
      </c>
      <c r="AH273" s="130">
        <v>1112.8219999999999</v>
      </c>
      <c r="AI273" s="130">
        <v>1523.067</v>
      </c>
      <c r="AJ273" s="130">
        <v>1982.0719999999999</v>
      </c>
      <c r="AK273" s="130">
        <v>2853.34</v>
      </c>
      <c r="AL273" s="130">
        <v>3605.85</v>
      </c>
      <c r="AM273" s="130">
        <v>2661.3130000000001</v>
      </c>
      <c r="AN273" s="130">
        <v>2838.3150000000001</v>
      </c>
      <c r="AO273" s="130">
        <v>3096.2579999999998</v>
      </c>
      <c r="AP273" s="130">
        <v>3020.5790000000002</v>
      </c>
      <c r="AQ273" s="130">
        <v>3176.2759999999998</v>
      </c>
      <c r="AR273" s="130">
        <v>3157.7919999999999</v>
      </c>
      <c r="AS273" s="130">
        <v>3281.5639999999999</v>
      </c>
      <c r="AT273" s="130">
        <v>3524.8809999999999</v>
      </c>
      <c r="AU273" s="130">
        <v>3820.7919999999999</v>
      </c>
      <c r="AV273" s="130">
        <v>4180.4849999999997</v>
      </c>
      <c r="AW273" s="129">
        <v>2011</v>
      </c>
    </row>
    <row r="274" spans="1:49">
      <c r="A274" s="129">
        <v>911</v>
      </c>
      <c r="B274" s="129" t="s">
        <v>3225</v>
      </c>
      <c r="C274" s="129" t="s">
        <v>1709</v>
      </c>
      <c r="D274" s="129" t="s">
        <v>3224</v>
      </c>
      <c r="E274" s="129" t="s">
        <v>1708</v>
      </c>
      <c r="F274" s="129" t="s">
        <v>1707</v>
      </c>
      <c r="G274" s="129" t="s">
        <v>1625</v>
      </c>
    </row>
    <row r="275" spans="1:49">
      <c r="A275" s="129">
        <v>911</v>
      </c>
      <c r="B275" s="129" t="s">
        <v>3225</v>
      </c>
      <c r="C275" s="129" t="s">
        <v>1706</v>
      </c>
      <c r="D275" s="129" t="s">
        <v>3224</v>
      </c>
      <c r="E275" s="129" t="s">
        <v>1705</v>
      </c>
      <c r="F275" s="129" t="s">
        <v>1704</v>
      </c>
      <c r="G275" s="129" t="s">
        <v>1700</v>
      </c>
      <c r="H275" s="129" t="s">
        <v>1604</v>
      </c>
      <c r="I275" s="129" t="s">
        <v>1691</v>
      </c>
      <c r="J275" s="129" t="s">
        <v>1595</v>
      </c>
      <c r="K275" s="129" t="s">
        <v>1595</v>
      </c>
      <c r="L275" s="129" t="s">
        <v>1595</v>
      </c>
      <c r="M275" s="129" t="s">
        <v>1595</v>
      </c>
      <c r="N275" s="129" t="s">
        <v>1595</v>
      </c>
      <c r="O275" s="129" t="s">
        <v>1595</v>
      </c>
      <c r="P275" s="129" t="s">
        <v>1595</v>
      </c>
      <c r="Q275" s="129" t="s">
        <v>1595</v>
      </c>
      <c r="R275" s="129" t="s">
        <v>1595</v>
      </c>
      <c r="S275" s="129" t="s">
        <v>1595</v>
      </c>
      <c r="T275" s="129" t="s">
        <v>1595</v>
      </c>
      <c r="U275" s="129" t="s">
        <v>1595</v>
      </c>
      <c r="V275" s="129">
        <v>4.34</v>
      </c>
      <c r="W275" s="129">
        <v>3.819</v>
      </c>
      <c r="X275" s="129">
        <v>4.1109999999999998</v>
      </c>
      <c r="Y275" s="129">
        <v>4.5339999999999998</v>
      </c>
      <c r="Z275" s="129">
        <v>4.8550000000000004</v>
      </c>
      <c r="AA275" s="129">
        <v>5.1059999999999999</v>
      </c>
      <c r="AB275" s="129">
        <v>5.4850000000000003</v>
      </c>
      <c r="AC275" s="129">
        <v>5.74</v>
      </c>
      <c r="AD275" s="129">
        <v>6.2140000000000004</v>
      </c>
      <c r="AE275" s="129">
        <v>6.9580000000000002</v>
      </c>
      <c r="AF275" s="129">
        <v>8.1110000000000007</v>
      </c>
      <c r="AG275" s="129">
        <v>9.4350000000000005</v>
      </c>
      <c r="AH275" s="129">
        <v>10.7</v>
      </c>
      <c r="AI275" s="129">
        <v>12.558999999999999</v>
      </c>
      <c r="AJ275" s="129">
        <v>14.654</v>
      </c>
      <c r="AK275" s="129">
        <v>17.111000000000001</v>
      </c>
      <c r="AL275" s="129">
        <v>18.658000000000001</v>
      </c>
      <c r="AM275" s="129">
        <v>16.140999999999998</v>
      </c>
      <c r="AN275" s="129">
        <v>16.696000000000002</v>
      </c>
      <c r="AO275" s="129">
        <v>17.824000000000002</v>
      </c>
      <c r="AP275" s="129">
        <v>19.437000000000001</v>
      </c>
      <c r="AQ275" s="129">
        <v>20.61</v>
      </c>
      <c r="AR275" s="129">
        <v>21.952999999999999</v>
      </c>
      <c r="AS275" s="129">
        <v>23.635000000000002</v>
      </c>
      <c r="AT275" s="129">
        <v>25.460999999999999</v>
      </c>
      <c r="AU275" s="129">
        <v>27.416</v>
      </c>
      <c r="AV275" s="129">
        <v>29.518999999999998</v>
      </c>
      <c r="AW275" s="129">
        <v>2012</v>
      </c>
    </row>
    <row r="276" spans="1:49">
      <c r="A276" s="129">
        <v>911</v>
      </c>
      <c r="B276" s="129" t="s">
        <v>3225</v>
      </c>
      <c r="C276" s="129" t="s">
        <v>1703</v>
      </c>
      <c r="D276" s="129" t="s">
        <v>3224</v>
      </c>
      <c r="E276" s="129" t="s">
        <v>1702</v>
      </c>
      <c r="F276" s="129" t="s">
        <v>1701</v>
      </c>
      <c r="G276" s="129" t="s">
        <v>1700</v>
      </c>
      <c r="H276" s="129" t="s">
        <v>3</v>
      </c>
      <c r="I276" s="129" t="s">
        <v>1699</v>
      </c>
      <c r="J276" s="129" t="s">
        <v>1595</v>
      </c>
      <c r="K276" s="129" t="s">
        <v>1595</v>
      </c>
      <c r="L276" s="129" t="s">
        <v>1595</v>
      </c>
      <c r="M276" s="129" t="s">
        <v>1595</v>
      </c>
      <c r="N276" s="129" t="s">
        <v>1595</v>
      </c>
      <c r="O276" s="129" t="s">
        <v>1595</v>
      </c>
      <c r="P276" s="129" t="s">
        <v>1595</v>
      </c>
      <c r="Q276" s="129" t="s">
        <v>1595</v>
      </c>
      <c r="R276" s="129" t="s">
        <v>1595</v>
      </c>
      <c r="S276" s="129" t="s">
        <v>1595</v>
      </c>
      <c r="T276" s="129" t="s">
        <v>1595</v>
      </c>
      <c r="U276" s="129" t="s">
        <v>1595</v>
      </c>
      <c r="V276" s="130">
        <v>1240.126</v>
      </c>
      <c r="W276" s="130">
        <v>1032.223</v>
      </c>
      <c r="X276" s="130">
        <v>1095.566</v>
      </c>
      <c r="Y276" s="130">
        <v>1235.55</v>
      </c>
      <c r="Z276" s="130">
        <v>1353.0129999999999</v>
      </c>
      <c r="AA276" s="130">
        <v>1454.9079999999999</v>
      </c>
      <c r="AB276" s="130">
        <v>1598.21</v>
      </c>
      <c r="AC276" s="130">
        <v>1708.809</v>
      </c>
      <c r="AD276" s="130">
        <v>1929.0319999999999</v>
      </c>
      <c r="AE276" s="130">
        <v>2164.7359999999999</v>
      </c>
      <c r="AF276" s="130">
        <v>2525.4340000000002</v>
      </c>
      <c r="AG276" s="130">
        <v>2938.1660000000002</v>
      </c>
      <c r="AH276" s="130">
        <v>3329.067</v>
      </c>
      <c r="AI276" s="130">
        <v>3903.4960000000001</v>
      </c>
      <c r="AJ276" s="130">
        <v>4549.4080000000004</v>
      </c>
      <c r="AK276" s="130">
        <v>5303.3779999999997</v>
      </c>
      <c r="AL276" s="130">
        <v>5768.84</v>
      </c>
      <c r="AM276" s="130">
        <v>4967.1930000000002</v>
      </c>
      <c r="AN276" s="130">
        <v>5117.2939999999999</v>
      </c>
      <c r="AO276" s="130">
        <v>5443.491</v>
      </c>
      <c r="AP276" s="130">
        <v>5924.4309999999996</v>
      </c>
      <c r="AQ276" s="130">
        <v>6269.402</v>
      </c>
      <c r="AR276" s="130">
        <v>6664.549</v>
      </c>
      <c r="AS276" s="130">
        <v>7160.8159999999998</v>
      </c>
      <c r="AT276" s="130">
        <v>7698.6559999999999</v>
      </c>
      <c r="AU276" s="130">
        <v>8273.2279999999992</v>
      </c>
      <c r="AV276" s="130">
        <v>8890.0550000000003</v>
      </c>
      <c r="AW276" s="129">
        <v>2011</v>
      </c>
    </row>
    <row r="277" spans="1:49">
      <c r="A277" s="129">
        <v>911</v>
      </c>
      <c r="B277" s="129" t="s">
        <v>3225</v>
      </c>
      <c r="C277" s="129" t="s">
        <v>1698</v>
      </c>
      <c r="D277" s="129" t="s">
        <v>3224</v>
      </c>
      <c r="E277" s="129" t="s">
        <v>1697</v>
      </c>
      <c r="F277" s="129" t="s">
        <v>1696</v>
      </c>
      <c r="G277" s="129" t="s">
        <v>50</v>
      </c>
      <c r="I277" s="129" t="s">
        <v>1691</v>
      </c>
      <c r="J277" s="129" t="s">
        <v>1595</v>
      </c>
      <c r="K277" s="129" t="s">
        <v>1595</v>
      </c>
      <c r="L277" s="129" t="s">
        <v>1595</v>
      </c>
      <c r="M277" s="129" t="s">
        <v>1595</v>
      </c>
      <c r="N277" s="129" t="s">
        <v>1595</v>
      </c>
      <c r="O277" s="129" t="s">
        <v>1595</v>
      </c>
      <c r="P277" s="129" t="s">
        <v>1595</v>
      </c>
      <c r="Q277" s="129" t="s">
        <v>1595</v>
      </c>
      <c r="R277" s="129" t="s">
        <v>1595</v>
      </c>
      <c r="S277" s="129" t="s">
        <v>1595</v>
      </c>
      <c r="T277" s="129" t="s">
        <v>1595</v>
      </c>
      <c r="U277" s="129" t="s">
        <v>1595</v>
      </c>
      <c r="V277" s="129">
        <v>1.4999999999999999E-2</v>
      </c>
      <c r="W277" s="129">
        <v>1.2999999999999999E-2</v>
      </c>
      <c r="X277" s="129">
        <v>1.2999999999999999E-2</v>
      </c>
      <c r="Y277" s="129">
        <v>1.4E-2</v>
      </c>
      <c r="Z277" s="129">
        <v>1.4E-2</v>
      </c>
      <c r="AA277" s="129">
        <v>1.4E-2</v>
      </c>
      <c r="AB277" s="129">
        <v>1.4E-2</v>
      </c>
      <c r="AC277" s="129">
        <v>1.4E-2</v>
      </c>
      <c r="AD277" s="129">
        <v>1.4E-2</v>
      </c>
      <c r="AE277" s="129">
        <v>1.6E-2</v>
      </c>
      <c r="AF277" s="129">
        <v>1.7000000000000001E-2</v>
      </c>
      <c r="AG277" s="129">
        <v>1.9E-2</v>
      </c>
      <c r="AH277" s="129">
        <v>0.02</v>
      </c>
      <c r="AI277" s="129">
        <v>2.1999999999999999E-2</v>
      </c>
      <c r="AJ277" s="129">
        <v>2.3E-2</v>
      </c>
      <c r="AK277" s="129">
        <v>2.5000000000000001E-2</v>
      </c>
      <c r="AL277" s="129">
        <v>2.5999999999999999E-2</v>
      </c>
      <c r="AM277" s="129">
        <v>2.3E-2</v>
      </c>
      <c r="AN277" s="129">
        <v>2.1999999999999999E-2</v>
      </c>
      <c r="AO277" s="129">
        <v>2.1999999999999999E-2</v>
      </c>
      <c r="AP277" s="129">
        <v>2.3E-2</v>
      </c>
      <c r="AQ277" s="129">
        <v>2.4E-2</v>
      </c>
      <c r="AR277" s="129">
        <v>2.4E-2</v>
      </c>
      <c r="AS277" s="129">
        <v>2.4E-2</v>
      </c>
      <c r="AT277" s="129">
        <v>2.5000000000000001E-2</v>
      </c>
      <c r="AU277" s="129">
        <v>2.5000000000000001E-2</v>
      </c>
      <c r="AV277" s="129">
        <v>2.5000000000000001E-2</v>
      </c>
      <c r="AW277" s="129">
        <v>2011</v>
      </c>
    </row>
    <row r="278" spans="1:49">
      <c r="A278" s="129">
        <v>911</v>
      </c>
      <c r="B278" s="129" t="s">
        <v>3225</v>
      </c>
      <c r="C278" s="129" t="s">
        <v>1695</v>
      </c>
      <c r="D278" s="129" t="s">
        <v>3224</v>
      </c>
      <c r="E278" s="129" t="s">
        <v>1694</v>
      </c>
      <c r="F278" s="129" t="s">
        <v>1693</v>
      </c>
      <c r="G278" s="129" t="s">
        <v>1692</v>
      </c>
      <c r="I278" s="129" t="s">
        <v>1691</v>
      </c>
      <c r="J278" s="129" t="s">
        <v>1595</v>
      </c>
      <c r="K278" s="129" t="s">
        <v>1595</v>
      </c>
      <c r="L278" s="129" t="s">
        <v>1595</v>
      </c>
      <c r="M278" s="129" t="s">
        <v>1595</v>
      </c>
      <c r="N278" s="129" t="s">
        <v>1595</v>
      </c>
      <c r="O278" s="129" t="s">
        <v>1595</v>
      </c>
      <c r="P278" s="129" t="s">
        <v>1595</v>
      </c>
      <c r="Q278" s="129" t="s">
        <v>1595</v>
      </c>
      <c r="R278" s="129" t="s">
        <v>1595</v>
      </c>
      <c r="S278" s="129" t="s">
        <v>1595</v>
      </c>
      <c r="T278" s="129" t="s">
        <v>1595</v>
      </c>
      <c r="U278" s="129" t="s">
        <v>1595</v>
      </c>
      <c r="V278" s="129">
        <v>6.8000000000000005E-2</v>
      </c>
      <c r="W278" s="129">
        <v>1.02</v>
      </c>
      <c r="X278" s="129">
        <v>45.502000000000002</v>
      </c>
      <c r="Y278" s="129">
        <v>115.185</v>
      </c>
      <c r="Z278" s="129">
        <v>136.178</v>
      </c>
      <c r="AA278" s="129">
        <v>157.53200000000001</v>
      </c>
      <c r="AB278" s="129">
        <v>174.184</v>
      </c>
      <c r="AC278" s="129">
        <v>172.03899999999999</v>
      </c>
      <c r="AD278" s="129">
        <v>165.98099999999999</v>
      </c>
      <c r="AE278" s="129">
        <v>169.00399999999999</v>
      </c>
      <c r="AF278" s="129">
        <v>167.98500000000001</v>
      </c>
      <c r="AG278" s="129">
        <v>172.18700000000001</v>
      </c>
      <c r="AH278" s="129">
        <v>178.31899999999999</v>
      </c>
      <c r="AI278" s="129">
        <v>178.58</v>
      </c>
      <c r="AJ278" s="129">
        <v>181.25899999999999</v>
      </c>
      <c r="AK278" s="129">
        <v>184.04599999999999</v>
      </c>
      <c r="AL278" s="129">
        <v>191.24799999999999</v>
      </c>
      <c r="AM278" s="129">
        <v>194.63900000000001</v>
      </c>
      <c r="AN278" s="129">
        <v>207.251</v>
      </c>
      <c r="AO278" s="129">
        <v>211.87899999999999</v>
      </c>
      <c r="AP278" s="129">
        <v>204.84</v>
      </c>
      <c r="AQ278" s="129">
        <v>212.172</v>
      </c>
      <c r="AR278" s="129">
        <v>216.06200000000001</v>
      </c>
      <c r="AS278" s="129">
        <v>220.197</v>
      </c>
      <c r="AT278" s="129">
        <v>224.35</v>
      </c>
      <c r="AU278" s="129">
        <v>228.60400000000001</v>
      </c>
      <c r="AV278" s="129">
        <v>232.95500000000001</v>
      </c>
      <c r="AW278" s="129">
        <v>2012</v>
      </c>
    </row>
    <row r="279" spans="1:49">
      <c r="A279" s="129">
        <v>911</v>
      </c>
      <c r="B279" s="129" t="s">
        <v>3225</v>
      </c>
      <c r="C279" s="129" t="s">
        <v>1690</v>
      </c>
      <c r="D279" s="129" t="s">
        <v>3224</v>
      </c>
      <c r="E279" s="129" t="s">
        <v>1689</v>
      </c>
      <c r="F279" s="129" t="s">
        <v>1688</v>
      </c>
      <c r="G279" s="129" t="s">
        <v>1597</v>
      </c>
      <c r="I279" s="129" t="s">
        <v>3232</v>
      </c>
      <c r="J279" s="129" t="s">
        <v>1595</v>
      </c>
      <c r="K279" s="129" t="s">
        <v>1595</v>
      </c>
      <c r="L279" s="129" t="s">
        <v>1595</v>
      </c>
      <c r="M279" s="129" t="s">
        <v>1595</v>
      </c>
      <c r="N279" s="129" t="s">
        <v>1595</v>
      </c>
      <c r="O279" s="129" t="s">
        <v>1595</v>
      </c>
      <c r="P279" s="129" t="s">
        <v>1595</v>
      </c>
      <c r="Q279" s="129" t="s">
        <v>1595</v>
      </c>
      <c r="R279" s="129" t="s">
        <v>1595</v>
      </c>
      <c r="S279" s="129" t="s">
        <v>1595</v>
      </c>
      <c r="T279" s="129" t="s">
        <v>1595</v>
      </c>
      <c r="U279" s="129" t="s">
        <v>1595</v>
      </c>
      <c r="V279" s="129">
        <v>8.8239999999999998</v>
      </c>
      <c r="W279" s="129">
        <v>7.6980000000000004</v>
      </c>
      <c r="X279" s="129">
        <v>27.942</v>
      </c>
      <c r="Y279" s="129">
        <v>20.809000000000001</v>
      </c>
      <c r="Z279" s="129">
        <v>21.094999999999999</v>
      </c>
      <c r="AA279" s="129">
        <v>23.265999999999998</v>
      </c>
      <c r="AB279" s="129">
        <v>22.686</v>
      </c>
      <c r="AC279" s="129">
        <v>20.768999999999998</v>
      </c>
      <c r="AD279" s="129">
        <v>18.231999999999999</v>
      </c>
      <c r="AE279" s="129">
        <v>15.843999999999999</v>
      </c>
      <c r="AF279" s="129">
        <v>18.158999999999999</v>
      </c>
      <c r="AG279" s="129">
        <v>24.391999999999999</v>
      </c>
      <c r="AH279" s="129">
        <v>22.919</v>
      </c>
      <c r="AI279" s="129">
        <v>28.370999999999999</v>
      </c>
      <c r="AJ279" s="129">
        <v>33.549999999999997</v>
      </c>
      <c r="AK279" s="129">
        <v>38.161000000000001</v>
      </c>
      <c r="AL279" s="129">
        <v>43.808999999999997</v>
      </c>
      <c r="AM279" s="129">
        <v>33.822000000000003</v>
      </c>
      <c r="AN279" s="129">
        <v>29.419</v>
      </c>
      <c r="AO279" s="129">
        <v>26.992000000000001</v>
      </c>
      <c r="AP279" s="129">
        <v>22.463000000000001</v>
      </c>
      <c r="AQ279" s="129">
        <v>24.454000000000001</v>
      </c>
      <c r="AR279" s="129">
        <v>25.126999999999999</v>
      </c>
      <c r="AS279" s="129">
        <v>25.652000000000001</v>
      </c>
      <c r="AT279" s="129">
        <v>26.152000000000001</v>
      </c>
      <c r="AU279" s="129">
        <v>26.652000000000001</v>
      </c>
      <c r="AV279" s="129">
        <v>27.152000000000001</v>
      </c>
      <c r="AW279" s="129">
        <v>2012</v>
      </c>
    </row>
    <row r="280" spans="1:49">
      <c r="A280" s="129">
        <v>911</v>
      </c>
      <c r="B280" s="129" t="s">
        <v>3225</v>
      </c>
      <c r="C280" s="129" t="s">
        <v>1687</v>
      </c>
      <c r="D280" s="129" t="s">
        <v>3224</v>
      </c>
      <c r="E280" s="129" t="s">
        <v>1686</v>
      </c>
      <c r="F280" s="129" t="s">
        <v>1685</v>
      </c>
      <c r="G280" s="129" t="s">
        <v>1597</v>
      </c>
      <c r="I280" s="129" t="s">
        <v>3232</v>
      </c>
      <c r="J280" s="129" t="s">
        <v>1595</v>
      </c>
      <c r="K280" s="129" t="s">
        <v>1595</v>
      </c>
      <c r="L280" s="129" t="s">
        <v>1595</v>
      </c>
      <c r="M280" s="129" t="s">
        <v>1595</v>
      </c>
      <c r="N280" s="129" t="s">
        <v>1595</v>
      </c>
      <c r="O280" s="129" t="s">
        <v>1595</v>
      </c>
      <c r="P280" s="129" t="s">
        <v>1595</v>
      </c>
      <c r="Q280" s="129" t="s">
        <v>1595</v>
      </c>
      <c r="R280" s="129" t="s">
        <v>1595</v>
      </c>
      <c r="S280" s="129" t="s">
        <v>1595</v>
      </c>
      <c r="T280" s="129" t="s">
        <v>1595</v>
      </c>
      <c r="U280" s="129" t="s">
        <v>1595</v>
      </c>
      <c r="V280" s="129" t="s">
        <v>1595</v>
      </c>
      <c r="W280" s="129" t="s">
        <v>1595</v>
      </c>
      <c r="X280" s="129" t="s">
        <v>1595</v>
      </c>
      <c r="Y280" s="129">
        <v>3.8359999999999999</v>
      </c>
      <c r="Z280" s="129">
        <v>2.8940000000000001</v>
      </c>
      <c r="AA280" s="129">
        <v>4.5590000000000002</v>
      </c>
      <c r="AB280" s="129">
        <v>0.59199999999999997</v>
      </c>
      <c r="AC280" s="129">
        <v>4.1360000000000001</v>
      </c>
      <c r="AD280" s="129">
        <v>3.67</v>
      </c>
      <c r="AE280" s="129">
        <v>6.38</v>
      </c>
      <c r="AF280" s="129">
        <v>11.930999999999999</v>
      </c>
      <c r="AG280" s="129">
        <v>17.602</v>
      </c>
      <c r="AH280" s="129">
        <v>22.37</v>
      </c>
      <c r="AI280" s="129">
        <v>27.321999999999999</v>
      </c>
      <c r="AJ280" s="129">
        <v>31.716000000000001</v>
      </c>
      <c r="AK280" s="129">
        <v>31.76</v>
      </c>
      <c r="AL280" s="129">
        <v>31.960999999999999</v>
      </c>
      <c r="AM280" s="129">
        <v>18.016999999999999</v>
      </c>
      <c r="AN280" s="129">
        <v>14.59</v>
      </c>
      <c r="AO280" s="129">
        <v>16.061</v>
      </c>
      <c r="AP280" s="129">
        <v>11.21</v>
      </c>
      <c r="AQ280" s="129">
        <v>14.491</v>
      </c>
      <c r="AR280" s="129">
        <v>16.516999999999999</v>
      </c>
      <c r="AS280" s="129">
        <v>18.082999999999998</v>
      </c>
      <c r="AT280" s="129">
        <v>18.911000000000001</v>
      </c>
      <c r="AU280" s="129">
        <v>19.808</v>
      </c>
      <c r="AV280" s="129">
        <v>20.646000000000001</v>
      </c>
      <c r="AW280" s="129">
        <v>2012</v>
      </c>
    </row>
    <row r="281" spans="1:49">
      <c r="A281" s="129">
        <v>911</v>
      </c>
      <c r="B281" s="129" t="s">
        <v>3225</v>
      </c>
      <c r="C281" s="129" t="s">
        <v>1683</v>
      </c>
      <c r="D281" s="129" t="s">
        <v>3224</v>
      </c>
      <c r="E281" s="129" t="s">
        <v>1680</v>
      </c>
      <c r="F281" s="129" t="s">
        <v>1682</v>
      </c>
      <c r="G281" s="129" t="s">
        <v>1675</v>
      </c>
      <c r="I281" s="129" t="s">
        <v>3231</v>
      </c>
      <c r="J281" s="129" t="s">
        <v>1595</v>
      </c>
      <c r="K281" s="129" t="s">
        <v>1595</v>
      </c>
      <c r="L281" s="129" t="s">
        <v>1595</v>
      </c>
      <c r="M281" s="129" t="s">
        <v>1595</v>
      </c>
      <c r="N281" s="129" t="s">
        <v>1595</v>
      </c>
      <c r="O281" s="129" t="s">
        <v>1595</v>
      </c>
      <c r="P281" s="129" t="s">
        <v>1595</v>
      </c>
      <c r="Q281" s="129" t="s">
        <v>1595</v>
      </c>
      <c r="R281" s="129" t="s">
        <v>1595</v>
      </c>
      <c r="S281" s="129" t="s">
        <v>1595</v>
      </c>
      <c r="T281" s="129" t="s">
        <v>1595</v>
      </c>
      <c r="U281" s="129" t="s">
        <v>1595</v>
      </c>
      <c r="V281" s="129">
        <v>1.7999999999999999E-2</v>
      </c>
      <c r="W281" s="129">
        <v>0.67200000000000004</v>
      </c>
      <c r="X281" s="129">
        <v>36.134999999999998</v>
      </c>
      <c r="Y281" s="129">
        <v>100</v>
      </c>
      <c r="Z281" s="129">
        <v>118.65300000000001</v>
      </c>
      <c r="AA281" s="129">
        <v>135.31800000000001</v>
      </c>
      <c r="AB281" s="129">
        <v>147.054</v>
      </c>
      <c r="AC281" s="129">
        <v>148.00700000000001</v>
      </c>
      <c r="AD281" s="129">
        <v>146.83699999999999</v>
      </c>
      <c r="AE281" s="129">
        <v>151.45599999999999</v>
      </c>
      <c r="AF281" s="129">
        <v>153.078</v>
      </c>
      <c r="AG281" s="129">
        <v>160.279</v>
      </c>
      <c r="AH281" s="129">
        <v>171.43100000000001</v>
      </c>
      <c r="AI281" s="129">
        <v>172.541</v>
      </c>
      <c r="AJ281" s="129">
        <v>177.63900000000001</v>
      </c>
      <c r="AK281" s="129">
        <v>185.727</v>
      </c>
      <c r="AL281" s="129">
        <v>202.476</v>
      </c>
      <c r="AM281" s="129">
        <v>209.65100000000001</v>
      </c>
      <c r="AN281" s="129">
        <v>224.90100000000001</v>
      </c>
      <c r="AO281" s="129">
        <v>242.11199999999999</v>
      </c>
      <c r="AP281" s="129">
        <v>248.19499999999999</v>
      </c>
      <c r="AQ281" s="129">
        <v>265.56799999999998</v>
      </c>
      <c r="AR281" s="129">
        <v>274.863</v>
      </c>
      <c r="AS281" s="129">
        <v>285.858</v>
      </c>
      <c r="AT281" s="129">
        <v>297.29199999999997</v>
      </c>
      <c r="AU281" s="129">
        <v>309.18400000000003</v>
      </c>
      <c r="AV281" s="129">
        <v>321.55099999999999</v>
      </c>
      <c r="AW281" s="129">
        <v>2012</v>
      </c>
    </row>
    <row r="282" spans="1:49">
      <c r="A282" s="129">
        <v>911</v>
      </c>
      <c r="B282" s="129" t="s">
        <v>3225</v>
      </c>
      <c r="C282" s="129" t="s">
        <v>1681</v>
      </c>
      <c r="D282" s="129" t="s">
        <v>3224</v>
      </c>
      <c r="E282" s="129" t="s">
        <v>1680</v>
      </c>
      <c r="F282" s="129" t="s">
        <v>1679</v>
      </c>
      <c r="G282" s="129" t="s">
        <v>1655</v>
      </c>
      <c r="I282" s="129" t="s">
        <v>1678</v>
      </c>
      <c r="J282" s="129" t="s">
        <v>1595</v>
      </c>
      <c r="K282" s="129" t="s">
        <v>1595</v>
      </c>
      <c r="L282" s="129" t="s">
        <v>1595</v>
      </c>
      <c r="M282" s="129" t="s">
        <v>1595</v>
      </c>
      <c r="N282" s="129" t="s">
        <v>1595</v>
      </c>
      <c r="O282" s="129" t="s">
        <v>1595</v>
      </c>
      <c r="P282" s="129" t="s">
        <v>1595</v>
      </c>
      <c r="Q282" s="129" t="s">
        <v>1595</v>
      </c>
      <c r="R282" s="129" t="s">
        <v>1595</v>
      </c>
      <c r="S282" s="129" t="s">
        <v>1595</v>
      </c>
      <c r="T282" s="129" t="s">
        <v>1595</v>
      </c>
      <c r="U282" s="129" t="s">
        <v>1595</v>
      </c>
      <c r="V282" s="129" t="s">
        <v>1595</v>
      </c>
      <c r="W282" s="130">
        <v>3731.8</v>
      </c>
      <c r="X282" s="130">
        <v>5273.4489999999996</v>
      </c>
      <c r="Y282" s="129">
        <v>176.74299999999999</v>
      </c>
      <c r="Z282" s="129">
        <v>18.652999999999999</v>
      </c>
      <c r="AA282" s="129">
        <v>14.045999999999999</v>
      </c>
      <c r="AB282" s="129">
        <v>8.673</v>
      </c>
      <c r="AC282" s="129">
        <v>0.64800000000000002</v>
      </c>
      <c r="AD282" s="129">
        <v>-0.79100000000000004</v>
      </c>
      <c r="AE282" s="129">
        <v>3.1459999999999999</v>
      </c>
      <c r="AF282" s="129">
        <v>1.071</v>
      </c>
      <c r="AG282" s="129">
        <v>4.7039999999999997</v>
      </c>
      <c r="AH282" s="129">
        <v>6.9580000000000002</v>
      </c>
      <c r="AI282" s="129">
        <v>0.64800000000000002</v>
      </c>
      <c r="AJ282" s="129">
        <v>2.9550000000000001</v>
      </c>
      <c r="AK282" s="129">
        <v>4.5529999999999999</v>
      </c>
      <c r="AL282" s="129">
        <v>9.0180000000000007</v>
      </c>
      <c r="AM282" s="129">
        <v>3.544</v>
      </c>
      <c r="AN282" s="129">
        <v>7.274</v>
      </c>
      <c r="AO282" s="129">
        <v>7.6529999999999996</v>
      </c>
      <c r="AP282" s="129">
        <v>2.5129999999999999</v>
      </c>
      <c r="AQ282" s="129">
        <v>7</v>
      </c>
      <c r="AR282" s="129">
        <v>3.5</v>
      </c>
      <c r="AS282" s="129">
        <v>4</v>
      </c>
      <c r="AT282" s="129">
        <v>4</v>
      </c>
      <c r="AU282" s="129">
        <v>4</v>
      </c>
      <c r="AV282" s="129">
        <v>4</v>
      </c>
      <c r="AW282" s="129">
        <v>2012</v>
      </c>
    </row>
    <row r="283" spans="1:49">
      <c r="A283" s="129">
        <v>911</v>
      </c>
      <c r="B283" s="129" t="s">
        <v>3225</v>
      </c>
      <c r="C283" s="129" t="s">
        <v>1677</v>
      </c>
      <c r="D283" s="129" t="s">
        <v>3224</v>
      </c>
      <c r="E283" s="129" t="s">
        <v>1672</v>
      </c>
      <c r="F283" s="129" t="s">
        <v>1676</v>
      </c>
      <c r="G283" s="129" t="s">
        <v>1675</v>
      </c>
      <c r="I283" s="129" t="s">
        <v>3231</v>
      </c>
      <c r="J283" s="129" t="s">
        <v>1595</v>
      </c>
      <c r="K283" s="129" t="s">
        <v>1595</v>
      </c>
      <c r="L283" s="129" t="s">
        <v>1595</v>
      </c>
      <c r="M283" s="129" t="s">
        <v>1595</v>
      </c>
      <c r="N283" s="129" t="s">
        <v>1595</v>
      </c>
      <c r="O283" s="129" t="s">
        <v>1595</v>
      </c>
      <c r="P283" s="129" t="s">
        <v>1595</v>
      </c>
      <c r="Q283" s="129" t="s">
        <v>1595</v>
      </c>
      <c r="R283" s="129" t="s">
        <v>1595</v>
      </c>
      <c r="S283" s="129" t="s">
        <v>1595</v>
      </c>
      <c r="T283" s="129" t="s">
        <v>1595</v>
      </c>
      <c r="U283" s="129" t="s">
        <v>1595</v>
      </c>
      <c r="V283" s="129">
        <v>3.9E-2</v>
      </c>
      <c r="W283" s="129">
        <v>4.3369999999999997</v>
      </c>
      <c r="X283" s="129">
        <v>86.061000000000007</v>
      </c>
      <c r="Y283" s="129">
        <v>113.545</v>
      </c>
      <c r="Z283" s="129">
        <v>120.14100000000001</v>
      </c>
      <c r="AA283" s="129">
        <v>146.423</v>
      </c>
      <c r="AB283" s="129">
        <v>144.52099999999999</v>
      </c>
      <c r="AC283" s="129">
        <v>147.48099999999999</v>
      </c>
      <c r="AD283" s="129">
        <v>148.04900000000001</v>
      </c>
      <c r="AE283" s="129">
        <v>152.292</v>
      </c>
      <c r="AF283" s="129">
        <v>155.27500000000001</v>
      </c>
      <c r="AG283" s="129">
        <v>168.62899999999999</v>
      </c>
      <c r="AH283" s="129">
        <v>172.005</v>
      </c>
      <c r="AI283" s="129">
        <v>171.69200000000001</v>
      </c>
      <c r="AJ283" s="129">
        <v>180.88800000000001</v>
      </c>
      <c r="AK283" s="129">
        <v>192.97900000000001</v>
      </c>
      <c r="AL283" s="129">
        <v>203.221</v>
      </c>
      <c r="AM283" s="129">
        <v>216.87200000000001</v>
      </c>
      <c r="AN283" s="129">
        <v>235.26900000000001</v>
      </c>
      <c r="AO283" s="129">
        <v>246.214</v>
      </c>
      <c r="AP283" s="129">
        <v>254.05600000000001</v>
      </c>
      <c r="AQ283" s="129">
        <v>273.11</v>
      </c>
      <c r="AR283" s="129">
        <v>283.488</v>
      </c>
      <c r="AS283" s="129">
        <v>294.827</v>
      </c>
      <c r="AT283" s="129">
        <v>306.62099999999998</v>
      </c>
      <c r="AU283" s="129">
        <v>318.88499999999999</v>
      </c>
      <c r="AV283" s="129">
        <v>331.64100000000002</v>
      </c>
      <c r="AW283" s="129">
        <v>2012</v>
      </c>
    </row>
    <row r="284" spans="1:49">
      <c r="A284" s="129">
        <v>911</v>
      </c>
      <c r="B284" s="129" t="s">
        <v>3225</v>
      </c>
      <c r="C284" s="129" t="s">
        <v>1673</v>
      </c>
      <c r="D284" s="129" t="s">
        <v>3224</v>
      </c>
      <c r="E284" s="129" t="s">
        <v>1672</v>
      </c>
      <c r="F284" s="129" t="s">
        <v>1671</v>
      </c>
      <c r="G284" s="129" t="s">
        <v>1655</v>
      </c>
      <c r="I284" s="129" t="s">
        <v>1670</v>
      </c>
      <c r="J284" s="129" t="s">
        <v>1595</v>
      </c>
      <c r="K284" s="129" t="s">
        <v>1595</v>
      </c>
      <c r="L284" s="129" t="s">
        <v>1595</v>
      </c>
      <c r="M284" s="129" t="s">
        <v>1595</v>
      </c>
      <c r="N284" s="129" t="s">
        <v>1595</v>
      </c>
      <c r="O284" s="129" t="s">
        <v>1595</v>
      </c>
      <c r="P284" s="129" t="s">
        <v>1595</v>
      </c>
      <c r="Q284" s="129" t="s">
        <v>1595</v>
      </c>
      <c r="R284" s="129" t="s">
        <v>1595</v>
      </c>
      <c r="S284" s="129" t="s">
        <v>1595</v>
      </c>
      <c r="T284" s="129" t="s">
        <v>1595</v>
      </c>
      <c r="U284" s="129" t="s">
        <v>1595</v>
      </c>
      <c r="V284" s="129" t="s">
        <v>1595</v>
      </c>
      <c r="W284" s="130">
        <v>10896.2</v>
      </c>
      <c r="X284" s="130">
        <v>1884.547</v>
      </c>
      <c r="Y284" s="129">
        <v>31.934999999999999</v>
      </c>
      <c r="Z284" s="129">
        <v>5.8090000000000002</v>
      </c>
      <c r="AA284" s="129">
        <v>21.876000000000001</v>
      </c>
      <c r="AB284" s="129">
        <v>-1.2989999999999999</v>
      </c>
      <c r="AC284" s="129">
        <v>2.048</v>
      </c>
      <c r="AD284" s="129">
        <v>0.38500000000000001</v>
      </c>
      <c r="AE284" s="129">
        <v>2.867</v>
      </c>
      <c r="AF284" s="129">
        <v>1.9590000000000001</v>
      </c>
      <c r="AG284" s="129">
        <v>8.6</v>
      </c>
      <c r="AH284" s="129">
        <v>2.0030000000000001</v>
      </c>
      <c r="AI284" s="129">
        <v>-0.182</v>
      </c>
      <c r="AJ284" s="129">
        <v>5.3559999999999999</v>
      </c>
      <c r="AK284" s="129">
        <v>6.6840000000000002</v>
      </c>
      <c r="AL284" s="129">
        <v>5.3070000000000004</v>
      </c>
      <c r="AM284" s="129">
        <v>6.7169999999999996</v>
      </c>
      <c r="AN284" s="129">
        <v>8.4819999999999993</v>
      </c>
      <c r="AO284" s="129">
        <v>4.6520000000000001</v>
      </c>
      <c r="AP284" s="129">
        <v>3.1850000000000001</v>
      </c>
      <c r="AQ284" s="129">
        <v>7.5</v>
      </c>
      <c r="AR284" s="129">
        <v>3.8</v>
      </c>
      <c r="AS284" s="129">
        <v>4</v>
      </c>
      <c r="AT284" s="129">
        <v>4</v>
      </c>
      <c r="AU284" s="129">
        <v>4</v>
      </c>
      <c r="AV284" s="129">
        <v>4</v>
      </c>
      <c r="AW284" s="129">
        <v>2012</v>
      </c>
    </row>
    <row r="285" spans="1:49">
      <c r="A285" s="129">
        <v>911</v>
      </c>
      <c r="B285" s="129" t="s">
        <v>3225</v>
      </c>
      <c r="C285" s="129" t="s">
        <v>1669</v>
      </c>
      <c r="D285" s="129" t="s">
        <v>3224</v>
      </c>
      <c r="E285" s="129" t="s">
        <v>1668</v>
      </c>
      <c r="G285" s="129" t="s">
        <v>50</v>
      </c>
    </row>
    <row r="286" spans="1:49">
      <c r="A286" s="129">
        <v>911</v>
      </c>
      <c r="B286" s="129" t="s">
        <v>3225</v>
      </c>
      <c r="C286" s="129" t="s">
        <v>1667</v>
      </c>
      <c r="D286" s="129" t="s">
        <v>3224</v>
      </c>
      <c r="E286" s="129" t="s">
        <v>1666</v>
      </c>
      <c r="F286" s="129" t="s">
        <v>1665</v>
      </c>
      <c r="G286" s="129" t="s">
        <v>1655</v>
      </c>
      <c r="I286" s="129" t="s">
        <v>3230</v>
      </c>
      <c r="J286" s="129" t="s">
        <v>1595</v>
      </c>
      <c r="K286" s="129" t="s">
        <v>1595</v>
      </c>
      <c r="L286" s="129" t="s">
        <v>1595</v>
      </c>
      <c r="M286" s="129" t="s">
        <v>1595</v>
      </c>
      <c r="N286" s="129" t="s">
        <v>1595</v>
      </c>
      <c r="O286" s="129" t="s">
        <v>1595</v>
      </c>
      <c r="P286" s="129" t="s">
        <v>1595</v>
      </c>
      <c r="Q286" s="129" t="s">
        <v>1595</v>
      </c>
      <c r="R286" s="129" t="s">
        <v>1595</v>
      </c>
      <c r="S286" s="129" t="s">
        <v>1595</v>
      </c>
      <c r="T286" s="129" t="s">
        <v>1595</v>
      </c>
      <c r="U286" s="129" t="s">
        <v>1595</v>
      </c>
      <c r="V286" s="129" t="s">
        <v>1595</v>
      </c>
      <c r="W286" s="129" t="s">
        <v>1595</v>
      </c>
      <c r="X286" s="129" t="s">
        <v>1595</v>
      </c>
      <c r="Y286" s="129" t="s">
        <v>1595</v>
      </c>
      <c r="Z286" s="129">
        <v>22.143999999999998</v>
      </c>
      <c r="AA286" s="129">
        <v>13.448</v>
      </c>
      <c r="AB286" s="129">
        <v>16.827000000000002</v>
      </c>
      <c r="AC286" s="129">
        <v>-9.4359999999999999</v>
      </c>
      <c r="AD286" s="129">
        <v>0.52200000000000002</v>
      </c>
      <c r="AE286" s="129">
        <v>4.9180000000000001</v>
      </c>
      <c r="AF286" s="129">
        <v>12.016999999999999</v>
      </c>
      <c r="AG286" s="129">
        <v>17.850999999999999</v>
      </c>
      <c r="AH286" s="129">
        <v>5.2119999999999997</v>
      </c>
      <c r="AI286" s="129">
        <v>21.181000000000001</v>
      </c>
      <c r="AJ286" s="129">
        <v>7.6539999999999999</v>
      </c>
      <c r="AK286" s="129">
        <v>29.69</v>
      </c>
      <c r="AL286" s="129">
        <v>19.591999999999999</v>
      </c>
      <c r="AM286" s="129">
        <v>-11.827999999999999</v>
      </c>
      <c r="AN286" s="129">
        <v>2.8039999999999998</v>
      </c>
      <c r="AO286" s="129">
        <v>0.35399999999999998</v>
      </c>
      <c r="AP286" s="129">
        <v>5.19</v>
      </c>
      <c r="AQ286" s="129">
        <v>5.8040000000000003</v>
      </c>
      <c r="AR286" s="129">
        <v>4.4459999999999997</v>
      </c>
      <c r="AS286" s="129">
        <v>5.0960000000000001</v>
      </c>
      <c r="AT286" s="129">
        <v>6.4359999999999999</v>
      </c>
      <c r="AU286" s="129">
        <v>5.9779999999999998</v>
      </c>
      <c r="AV286" s="129">
        <v>5.7750000000000004</v>
      </c>
      <c r="AW286" s="129">
        <v>2012</v>
      </c>
    </row>
    <row r="287" spans="1:49">
      <c r="A287" s="129">
        <v>911</v>
      </c>
      <c r="B287" s="129" t="s">
        <v>3225</v>
      </c>
      <c r="C287" s="129" t="s">
        <v>1664</v>
      </c>
      <c r="D287" s="129" t="s">
        <v>3224</v>
      </c>
      <c r="E287" s="129" t="s">
        <v>1663</v>
      </c>
      <c r="F287" s="129" t="s">
        <v>1662</v>
      </c>
      <c r="G287" s="129" t="s">
        <v>1655</v>
      </c>
      <c r="I287" s="129" t="s">
        <v>3230</v>
      </c>
      <c r="J287" s="129" t="s">
        <v>1595</v>
      </c>
      <c r="K287" s="129" t="s">
        <v>1595</v>
      </c>
      <c r="L287" s="129" t="s">
        <v>1595</v>
      </c>
      <c r="M287" s="129" t="s">
        <v>1595</v>
      </c>
      <c r="N287" s="129" t="s">
        <v>1595</v>
      </c>
      <c r="O287" s="129" t="s">
        <v>1595</v>
      </c>
      <c r="P287" s="129" t="s">
        <v>1595</v>
      </c>
      <c r="Q287" s="129" t="s">
        <v>1595</v>
      </c>
      <c r="R287" s="129" t="s">
        <v>1595</v>
      </c>
      <c r="S287" s="129" t="s">
        <v>1595</v>
      </c>
      <c r="T287" s="129" t="s">
        <v>1595</v>
      </c>
      <c r="U287" s="129" t="s">
        <v>1595</v>
      </c>
      <c r="V287" s="129" t="s">
        <v>1595</v>
      </c>
      <c r="W287" s="129" t="s">
        <v>1595</v>
      </c>
      <c r="X287" s="129" t="s">
        <v>1595</v>
      </c>
      <c r="Y287" s="129" t="s">
        <v>1595</v>
      </c>
      <c r="Z287" s="129">
        <v>12.573</v>
      </c>
      <c r="AA287" s="129">
        <v>10.449</v>
      </c>
      <c r="AB287" s="129">
        <v>11.454000000000001</v>
      </c>
      <c r="AC287" s="129">
        <v>-10.535</v>
      </c>
      <c r="AD287" s="129">
        <v>2.5409999999999999</v>
      </c>
      <c r="AE287" s="129">
        <v>3.673</v>
      </c>
      <c r="AF287" s="129">
        <v>12.891999999999999</v>
      </c>
      <c r="AG287" s="129">
        <v>18.841999999999999</v>
      </c>
      <c r="AH287" s="129">
        <v>-3.819</v>
      </c>
      <c r="AI287" s="129">
        <v>23.664000000000001</v>
      </c>
      <c r="AJ287" s="129">
        <v>8.734</v>
      </c>
      <c r="AK287" s="129">
        <v>33.408000000000001</v>
      </c>
      <c r="AL287" s="129">
        <v>22.056000000000001</v>
      </c>
      <c r="AM287" s="129">
        <v>-14.798</v>
      </c>
      <c r="AN287" s="129">
        <v>1.897</v>
      </c>
      <c r="AO287" s="129">
        <v>0.46800000000000003</v>
      </c>
      <c r="AP287" s="129">
        <v>5.0780000000000003</v>
      </c>
      <c r="AQ287" s="129">
        <v>5.68</v>
      </c>
      <c r="AR287" s="129">
        <v>3.762</v>
      </c>
      <c r="AS287" s="129">
        <v>5.1079999999999997</v>
      </c>
      <c r="AT287" s="129">
        <v>6.9850000000000003</v>
      </c>
      <c r="AU287" s="129">
        <v>6.55</v>
      </c>
      <c r="AV287" s="129">
        <v>6.3209999999999997</v>
      </c>
      <c r="AW287" s="129">
        <v>2012</v>
      </c>
    </row>
    <row r="288" spans="1:49">
      <c r="A288" s="129">
        <v>911</v>
      </c>
      <c r="B288" s="129" t="s">
        <v>3225</v>
      </c>
      <c r="C288" s="129" t="s">
        <v>1661</v>
      </c>
      <c r="D288" s="129" t="s">
        <v>3224</v>
      </c>
      <c r="E288" s="129" t="s">
        <v>1660</v>
      </c>
      <c r="F288" s="129" t="s">
        <v>1659</v>
      </c>
      <c r="G288" s="129" t="s">
        <v>1655</v>
      </c>
      <c r="I288" s="129" t="s">
        <v>3230</v>
      </c>
      <c r="J288" s="129" t="s">
        <v>1595</v>
      </c>
      <c r="K288" s="129" t="s">
        <v>1595</v>
      </c>
      <c r="L288" s="129" t="s">
        <v>1595</v>
      </c>
      <c r="M288" s="129" t="s">
        <v>1595</v>
      </c>
      <c r="N288" s="129" t="s">
        <v>1595</v>
      </c>
      <c r="O288" s="129" t="s">
        <v>1595</v>
      </c>
      <c r="P288" s="129" t="s">
        <v>1595</v>
      </c>
      <c r="Q288" s="129" t="s">
        <v>1595</v>
      </c>
      <c r="R288" s="129" t="s">
        <v>1595</v>
      </c>
      <c r="S288" s="129" t="s">
        <v>1595</v>
      </c>
      <c r="T288" s="129" t="s">
        <v>1595</v>
      </c>
      <c r="U288" s="129" t="s">
        <v>1595</v>
      </c>
      <c r="V288" s="129" t="s">
        <v>1595</v>
      </c>
      <c r="W288" s="129" t="s">
        <v>1595</v>
      </c>
      <c r="X288" s="129" t="s">
        <v>1595</v>
      </c>
      <c r="Y288" s="129" t="s">
        <v>1595</v>
      </c>
      <c r="Z288" s="129">
        <v>20.754000000000001</v>
      </c>
      <c r="AA288" s="129">
        <v>-4.7939999999999996</v>
      </c>
      <c r="AB288" s="129">
        <v>18.954999999999998</v>
      </c>
      <c r="AC288" s="129">
        <v>5.0140000000000002</v>
      </c>
      <c r="AD288" s="129">
        <v>9.891</v>
      </c>
      <c r="AE288" s="129">
        <v>25.268999999999998</v>
      </c>
      <c r="AF288" s="129">
        <v>25.788</v>
      </c>
      <c r="AG288" s="129">
        <v>16.353999999999999</v>
      </c>
      <c r="AH288" s="129">
        <v>3.609</v>
      </c>
      <c r="AI288" s="129">
        <v>18.803000000000001</v>
      </c>
      <c r="AJ288" s="129">
        <v>-1.9970000000000001</v>
      </c>
      <c r="AK288" s="129">
        <v>5.9489999999999998</v>
      </c>
      <c r="AL288" s="129">
        <v>-15.433</v>
      </c>
      <c r="AM288" s="129">
        <v>-12.227</v>
      </c>
      <c r="AN288" s="129">
        <v>32.597000000000001</v>
      </c>
      <c r="AO288" s="129">
        <v>8.2439999999999998</v>
      </c>
      <c r="AP288" s="129">
        <v>3.863</v>
      </c>
      <c r="AQ288" s="129">
        <v>10.009</v>
      </c>
      <c r="AR288" s="129">
        <v>8.8119999999999994</v>
      </c>
      <c r="AS288" s="129">
        <v>9.0299999999999994</v>
      </c>
      <c r="AT288" s="129">
        <v>9.0090000000000003</v>
      </c>
      <c r="AU288" s="129">
        <v>8.3629999999999995</v>
      </c>
      <c r="AV288" s="129">
        <v>8.1020000000000003</v>
      </c>
      <c r="AW288" s="129">
        <v>2012</v>
      </c>
    </row>
    <row r="289" spans="1:49">
      <c r="A289" s="129">
        <v>911</v>
      </c>
      <c r="B289" s="129" t="s">
        <v>3225</v>
      </c>
      <c r="C289" s="129" t="s">
        <v>1658</v>
      </c>
      <c r="D289" s="129" t="s">
        <v>3224</v>
      </c>
      <c r="E289" s="129" t="s">
        <v>1657</v>
      </c>
      <c r="F289" s="129" t="s">
        <v>1656</v>
      </c>
      <c r="G289" s="129" t="s">
        <v>1655</v>
      </c>
      <c r="I289" s="129" t="s">
        <v>3230</v>
      </c>
      <c r="J289" s="129" t="s">
        <v>1595</v>
      </c>
      <c r="K289" s="129" t="s">
        <v>1595</v>
      </c>
      <c r="L289" s="129" t="s">
        <v>1595</v>
      </c>
      <c r="M289" s="129" t="s">
        <v>1595</v>
      </c>
      <c r="N289" s="129" t="s">
        <v>1595</v>
      </c>
      <c r="O289" s="129" t="s">
        <v>1595</v>
      </c>
      <c r="P289" s="129" t="s">
        <v>1595</v>
      </c>
      <c r="Q289" s="129" t="s">
        <v>1595</v>
      </c>
      <c r="R289" s="129" t="s">
        <v>1595</v>
      </c>
      <c r="S289" s="129" t="s">
        <v>1595</v>
      </c>
      <c r="T289" s="129" t="s">
        <v>1595</v>
      </c>
      <c r="U289" s="129" t="s">
        <v>1595</v>
      </c>
      <c r="V289" s="129" t="s">
        <v>1595</v>
      </c>
      <c r="W289" s="129" t="s">
        <v>1595</v>
      </c>
      <c r="X289" s="129" t="s">
        <v>1595</v>
      </c>
      <c r="Y289" s="129" t="s">
        <v>1595</v>
      </c>
      <c r="Z289" s="129">
        <v>15.179</v>
      </c>
      <c r="AA289" s="129">
        <v>-17.355</v>
      </c>
      <c r="AB289" s="129">
        <v>10.372</v>
      </c>
      <c r="AC289" s="129">
        <v>10.464</v>
      </c>
      <c r="AD289" s="129">
        <v>20.021000000000001</v>
      </c>
      <c r="AE289" s="129">
        <v>20.774000000000001</v>
      </c>
      <c r="AF289" s="129">
        <v>46.561</v>
      </c>
      <c r="AG289" s="129">
        <v>24.716999999999999</v>
      </c>
      <c r="AH289" s="129">
        <v>-10.084</v>
      </c>
      <c r="AI289" s="129">
        <v>22.216999999999999</v>
      </c>
      <c r="AJ289" s="129">
        <v>-21.018000000000001</v>
      </c>
      <c r="AK289" s="129">
        <v>5.6429999999999998</v>
      </c>
      <c r="AL289" s="129">
        <v>-8.0589999999999993</v>
      </c>
      <c r="AM289" s="129">
        <v>-22.788</v>
      </c>
      <c r="AN289" s="129">
        <v>25.283000000000001</v>
      </c>
      <c r="AO289" s="129">
        <v>19.491</v>
      </c>
      <c r="AP289" s="129">
        <v>11.022</v>
      </c>
      <c r="AQ289" s="129">
        <v>14.475</v>
      </c>
      <c r="AR289" s="129">
        <v>11.087</v>
      </c>
      <c r="AS289" s="129">
        <v>9.2690000000000001</v>
      </c>
      <c r="AT289" s="129">
        <v>9.2379999999999995</v>
      </c>
      <c r="AU289" s="129">
        <v>8.8030000000000008</v>
      </c>
      <c r="AV289" s="129">
        <v>8.5410000000000004</v>
      </c>
      <c r="AW289" s="129">
        <v>2012</v>
      </c>
    </row>
    <row r="290" spans="1:49">
      <c r="A290" s="129">
        <v>911</v>
      </c>
      <c r="B290" s="129" t="s">
        <v>3225</v>
      </c>
      <c r="C290" s="129" t="s">
        <v>1653</v>
      </c>
      <c r="D290" s="129" t="s">
        <v>3224</v>
      </c>
      <c r="E290" s="129" t="s">
        <v>80</v>
      </c>
      <c r="F290" s="129" t="s">
        <v>1652</v>
      </c>
      <c r="G290" s="129" t="s">
        <v>1651</v>
      </c>
      <c r="I290" s="129" t="s">
        <v>3229</v>
      </c>
      <c r="J290" s="129" t="s">
        <v>1595</v>
      </c>
      <c r="K290" s="129" t="s">
        <v>1595</v>
      </c>
      <c r="L290" s="129" t="s">
        <v>1595</v>
      </c>
      <c r="M290" s="129" t="s">
        <v>1595</v>
      </c>
      <c r="N290" s="129" t="s">
        <v>1595</v>
      </c>
      <c r="O290" s="129" t="s">
        <v>1595</v>
      </c>
      <c r="P290" s="129" t="s">
        <v>1595</v>
      </c>
      <c r="Q290" s="129" t="s">
        <v>1595</v>
      </c>
      <c r="R290" s="129" t="s">
        <v>1595</v>
      </c>
      <c r="S290" s="129" t="s">
        <v>1595</v>
      </c>
      <c r="T290" s="129" t="s">
        <v>1595</v>
      </c>
      <c r="U290" s="129" t="s">
        <v>1595</v>
      </c>
      <c r="V290" s="129" t="s">
        <v>1595</v>
      </c>
      <c r="W290" s="129" t="s">
        <v>1595</v>
      </c>
      <c r="X290" s="129" t="s">
        <v>1595</v>
      </c>
      <c r="Y290" s="129" t="s">
        <v>1595</v>
      </c>
      <c r="Z290" s="129" t="s">
        <v>1595</v>
      </c>
      <c r="AA290" s="129" t="s">
        <v>1595</v>
      </c>
      <c r="AB290" s="129" t="s">
        <v>1595</v>
      </c>
      <c r="AC290" s="129" t="s">
        <v>1595</v>
      </c>
      <c r="AD290" s="129" t="s">
        <v>1595</v>
      </c>
      <c r="AE290" s="129">
        <v>38.4</v>
      </c>
      <c r="AF290" s="129">
        <v>35.299999999999997</v>
      </c>
      <c r="AG290" s="129">
        <v>31.2</v>
      </c>
      <c r="AH290" s="129">
        <v>31.6</v>
      </c>
      <c r="AI290" s="129">
        <v>31.2</v>
      </c>
      <c r="AJ290" s="129">
        <v>27.8</v>
      </c>
      <c r="AK290" s="129">
        <v>28.7</v>
      </c>
      <c r="AL290" s="129">
        <v>16.399999999999999</v>
      </c>
      <c r="AM290" s="129">
        <v>18.7</v>
      </c>
      <c r="AN290" s="129">
        <v>19</v>
      </c>
      <c r="AO290" s="129">
        <v>19</v>
      </c>
      <c r="AP290" s="129">
        <v>19</v>
      </c>
      <c r="AQ290" s="129">
        <v>18.5</v>
      </c>
      <c r="AR290" s="129">
        <v>18</v>
      </c>
      <c r="AS290" s="129">
        <v>17.899999999999999</v>
      </c>
      <c r="AT290" s="129">
        <v>17.7</v>
      </c>
      <c r="AU290" s="129">
        <v>17.5</v>
      </c>
      <c r="AV290" s="129">
        <v>17.3</v>
      </c>
      <c r="AW290" s="129">
        <v>2011</v>
      </c>
    </row>
    <row r="291" spans="1:49">
      <c r="A291" s="129">
        <v>911</v>
      </c>
      <c r="B291" s="129" t="s">
        <v>3225</v>
      </c>
      <c r="C291" s="129" t="s">
        <v>1650</v>
      </c>
      <c r="D291" s="129" t="s">
        <v>3224</v>
      </c>
      <c r="E291" s="129" t="s">
        <v>1649</v>
      </c>
      <c r="F291" s="129" t="s">
        <v>1648</v>
      </c>
      <c r="G291" s="129" t="s">
        <v>84</v>
      </c>
      <c r="H291" s="129" t="s">
        <v>5</v>
      </c>
    </row>
    <row r="292" spans="1:49">
      <c r="A292" s="129">
        <v>911</v>
      </c>
      <c r="B292" s="129" t="s">
        <v>3225</v>
      </c>
      <c r="C292" s="129" t="s">
        <v>1647</v>
      </c>
      <c r="D292" s="129" t="s">
        <v>3224</v>
      </c>
      <c r="E292" s="129" t="s">
        <v>15</v>
      </c>
      <c r="F292" s="129" t="s">
        <v>1646</v>
      </c>
      <c r="G292" s="129" t="s">
        <v>84</v>
      </c>
      <c r="H292" s="129" t="s">
        <v>5</v>
      </c>
      <c r="I292" s="129" t="s">
        <v>3228</v>
      </c>
      <c r="J292" s="129" t="s">
        <v>1595</v>
      </c>
      <c r="K292" s="129" t="s">
        <v>1595</v>
      </c>
      <c r="L292" s="129" t="s">
        <v>1595</v>
      </c>
      <c r="M292" s="129" t="s">
        <v>1595</v>
      </c>
      <c r="N292" s="129" t="s">
        <v>1595</v>
      </c>
      <c r="O292" s="129" t="s">
        <v>1595</v>
      </c>
      <c r="P292" s="129" t="s">
        <v>1595</v>
      </c>
      <c r="Q292" s="129" t="s">
        <v>1595</v>
      </c>
      <c r="R292" s="129" t="s">
        <v>1595</v>
      </c>
      <c r="S292" s="129" t="s">
        <v>1595</v>
      </c>
      <c r="T292" s="129" t="s">
        <v>1595</v>
      </c>
      <c r="U292" s="129" t="s">
        <v>1595</v>
      </c>
      <c r="V292" s="129">
        <v>3.5</v>
      </c>
      <c r="W292" s="129">
        <v>3.7</v>
      </c>
      <c r="X292" s="129">
        <v>3.7530000000000001</v>
      </c>
      <c r="Y292" s="129">
        <v>3.67</v>
      </c>
      <c r="Z292" s="129">
        <v>3.589</v>
      </c>
      <c r="AA292" s="129">
        <v>3.5089999999999999</v>
      </c>
      <c r="AB292" s="129">
        <v>3.4319999999999999</v>
      </c>
      <c r="AC292" s="129">
        <v>3.359</v>
      </c>
      <c r="AD292" s="129">
        <v>3.2210000000000001</v>
      </c>
      <c r="AE292" s="129">
        <v>3.214</v>
      </c>
      <c r="AF292" s="129">
        <v>3.2120000000000002</v>
      </c>
      <c r="AG292" s="129">
        <v>3.2109999999999999</v>
      </c>
      <c r="AH292" s="129">
        <v>3.214</v>
      </c>
      <c r="AI292" s="129">
        <v>3.218</v>
      </c>
      <c r="AJ292" s="129">
        <v>3.2210000000000001</v>
      </c>
      <c r="AK292" s="129">
        <v>3.2269999999999999</v>
      </c>
      <c r="AL292" s="129">
        <v>3.234</v>
      </c>
      <c r="AM292" s="129">
        <v>3.25</v>
      </c>
      <c r="AN292" s="129">
        <v>3.2629999999999999</v>
      </c>
      <c r="AO292" s="129">
        <v>3.274</v>
      </c>
      <c r="AP292" s="129">
        <v>3.2810000000000001</v>
      </c>
      <c r="AQ292" s="129">
        <v>3.2869999999999999</v>
      </c>
      <c r="AR292" s="129">
        <v>3.294</v>
      </c>
      <c r="AS292" s="129">
        <v>3.3010000000000002</v>
      </c>
      <c r="AT292" s="129">
        <v>3.3069999999999999</v>
      </c>
      <c r="AU292" s="129">
        <v>3.3140000000000001</v>
      </c>
      <c r="AV292" s="129">
        <v>3.32</v>
      </c>
      <c r="AW292" s="129">
        <v>2011</v>
      </c>
    </row>
    <row r="293" spans="1:49">
      <c r="A293" s="129">
        <v>911</v>
      </c>
      <c r="B293" s="129" t="s">
        <v>3225</v>
      </c>
      <c r="C293" s="129" t="s">
        <v>1644</v>
      </c>
      <c r="D293" s="129" t="s">
        <v>3224</v>
      </c>
      <c r="E293" s="129" t="s">
        <v>1642</v>
      </c>
      <c r="F293" s="129" t="s">
        <v>1641</v>
      </c>
      <c r="G293" s="129" t="s">
        <v>1608</v>
      </c>
      <c r="H293" s="129" t="s">
        <v>1604</v>
      </c>
      <c r="I293" s="129" t="s">
        <v>3227</v>
      </c>
      <c r="J293" s="129" t="s">
        <v>1595</v>
      </c>
      <c r="K293" s="129" t="s">
        <v>1595</v>
      </c>
      <c r="L293" s="129" t="s">
        <v>1595</v>
      </c>
      <c r="M293" s="129" t="s">
        <v>1595</v>
      </c>
      <c r="N293" s="129" t="s">
        <v>1595</v>
      </c>
      <c r="O293" s="129" t="s">
        <v>1595</v>
      </c>
      <c r="P293" s="129" t="s">
        <v>1595</v>
      </c>
      <c r="Q293" s="129" t="s">
        <v>1595</v>
      </c>
      <c r="R293" s="129" t="s">
        <v>1595</v>
      </c>
      <c r="S293" s="129" t="s">
        <v>1595</v>
      </c>
      <c r="T293" s="129" t="s">
        <v>1595</v>
      </c>
      <c r="U293" s="129" t="s">
        <v>1595</v>
      </c>
      <c r="V293" s="129" t="s">
        <v>1595</v>
      </c>
      <c r="W293" s="129" t="s">
        <v>1595</v>
      </c>
      <c r="X293" s="129">
        <v>48.920999999999999</v>
      </c>
      <c r="Y293" s="129">
        <v>93.153999999999996</v>
      </c>
      <c r="Z293" s="129">
        <v>101.889</v>
      </c>
      <c r="AA293" s="129">
        <v>126.688</v>
      </c>
      <c r="AB293" s="129">
        <v>163.81200000000001</v>
      </c>
      <c r="AC293" s="129">
        <v>190.917</v>
      </c>
      <c r="AD293" s="129">
        <v>170.113</v>
      </c>
      <c r="AE293" s="129">
        <v>200.44</v>
      </c>
      <c r="AF293" s="129">
        <v>256.77600000000001</v>
      </c>
      <c r="AG293" s="129">
        <v>288.834</v>
      </c>
      <c r="AH293" s="129">
        <v>293.58100000000002</v>
      </c>
      <c r="AI293" s="129">
        <v>399.67200000000003</v>
      </c>
      <c r="AJ293" s="129">
        <v>477.21</v>
      </c>
      <c r="AK293" s="129">
        <v>632.54700000000003</v>
      </c>
      <c r="AL293" s="129">
        <v>730.75300000000004</v>
      </c>
      <c r="AM293" s="129">
        <v>655.56899999999996</v>
      </c>
      <c r="AN293" s="129">
        <v>734.29300000000001</v>
      </c>
      <c r="AO293" s="129">
        <v>834.80499999999995</v>
      </c>
      <c r="AP293" s="129">
        <v>892.55899999999997</v>
      </c>
      <c r="AQ293" s="130">
        <v>1015.229</v>
      </c>
      <c r="AR293" s="130">
        <v>1127.105</v>
      </c>
      <c r="AS293" s="130">
        <v>1258.3440000000001</v>
      </c>
      <c r="AT293" s="130">
        <v>1401.9939999999999</v>
      </c>
      <c r="AU293" s="130">
        <v>1547.72</v>
      </c>
      <c r="AV293" s="130">
        <v>1709.951</v>
      </c>
      <c r="AW293" s="129">
        <v>2012</v>
      </c>
    </row>
    <row r="294" spans="1:49">
      <c r="A294" s="129">
        <v>911</v>
      </c>
      <c r="B294" s="129" t="s">
        <v>3225</v>
      </c>
      <c r="C294" s="129" t="s">
        <v>1643</v>
      </c>
      <c r="D294" s="129" t="s">
        <v>3224</v>
      </c>
      <c r="E294" s="129" t="s">
        <v>1642</v>
      </c>
      <c r="F294" s="129" t="s">
        <v>1641</v>
      </c>
      <c r="G294" s="129" t="s">
        <v>1597</v>
      </c>
      <c r="I294" s="129" t="s">
        <v>1640</v>
      </c>
      <c r="J294" s="129" t="s">
        <v>1595</v>
      </c>
      <c r="K294" s="129" t="s">
        <v>1595</v>
      </c>
      <c r="L294" s="129" t="s">
        <v>1595</v>
      </c>
      <c r="M294" s="129" t="s">
        <v>1595</v>
      </c>
      <c r="N294" s="129" t="s">
        <v>1595</v>
      </c>
      <c r="O294" s="129" t="s">
        <v>1595</v>
      </c>
      <c r="P294" s="129" t="s">
        <v>1595</v>
      </c>
      <c r="Q294" s="129" t="s">
        <v>1595</v>
      </c>
      <c r="R294" s="129" t="s">
        <v>1595</v>
      </c>
      <c r="S294" s="129" t="s">
        <v>1595</v>
      </c>
      <c r="T294" s="129" t="s">
        <v>1595</v>
      </c>
      <c r="U294" s="129" t="s">
        <v>1595</v>
      </c>
      <c r="V294" s="129" t="s">
        <v>1595</v>
      </c>
      <c r="W294" s="129" t="s">
        <v>1595</v>
      </c>
      <c r="X294" s="129" t="s">
        <v>1595</v>
      </c>
      <c r="Y294" s="129" t="s">
        <v>1595</v>
      </c>
      <c r="Z294" s="129">
        <v>15.41</v>
      </c>
      <c r="AA294" s="129">
        <v>15.750999999999999</v>
      </c>
      <c r="AB294" s="129">
        <v>17.146000000000001</v>
      </c>
      <c r="AC294" s="129">
        <v>19.334</v>
      </c>
      <c r="AD294" s="129">
        <v>16.494</v>
      </c>
      <c r="AE294" s="129">
        <v>17.045999999999999</v>
      </c>
      <c r="AF294" s="129">
        <v>18.846</v>
      </c>
      <c r="AG294" s="129">
        <v>17.777999999999999</v>
      </c>
      <c r="AH294" s="129">
        <v>15.387</v>
      </c>
      <c r="AI294" s="129">
        <v>17.82</v>
      </c>
      <c r="AJ294" s="129">
        <v>17.966000000000001</v>
      </c>
      <c r="AK294" s="129">
        <v>20.085000000000001</v>
      </c>
      <c r="AL294" s="129">
        <v>20.478999999999999</v>
      </c>
      <c r="AM294" s="129">
        <v>20.867000000000001</v>
      </c>
      <c r="AN294" s="129">
        <v>21.221</v>
      </c>
      <c r="AO294" s="129">
        <v>22.106000000000002</v>
      </c>
      <c r="AP294" s="129">
        <v>22.417999999999999</v>
      </c>
      <c r="AQ294" s="129">
        <v>23.216000000000001</v>
      </c>
      <c r="AR294" s="129">
        <v>23.763000000000002</v>
      </c>
      <c r="AS294" s="129">
        <v>24.178999999999998</v>
      </c>
      <c r="AT294" s="129">
        <v>24.544</v>
      </c>
      <c r="AU294" s="129">
        <v>24.695</v>
      </c>
      <c r="AV294" s="129">
        <v>24.866</v>
      </c>
      <c r="AW294" s="129">
        <v>2012</v>
      </c>
    </row>
    <row r="295" spans="1:49">
      <c r="A295" s="129">
        <v>911</v>
      </c>
      <c r="B295" s="129" t="s">
        <v>3225</v>
      </c>
      <c r="C295" s="129" t="s">
        <v>1639</v>
      </c>
      <c r="D295" s="129" t="s">
        <v>3224</v>
      </c>
      <c r="E295" s="129" t="s">
        <v>1637</v>
      </c>
      <c r="F295" s="129" t="s">
        <v>1636</v>
      </c>
      <c r="G295" s="129" t="s">
        <v>1608</v>
      </c>
      <c r="H295" s="129" t="s">
        <v>1604</v>
      </c>
      <c r="I295" s="129" t="s">
        <v>3227</v>
      </c>
      <c r="J295" s="129" t="s">
        <v>1595</v>
      </c>
      <c r="K295" s="129" t="s">
        <v>1595</v>
      </c>
      <c r="L295" s="129" t="s">
        <v>1595</v>
      </c>
      <c r="M295" s="129" t="s">
        <v>1595</v>
      </c>
      <c r="N295" s="129" t="s">
        <v>1595</v>
      </c>
      <c r="O295" s="129" t="s">
        <v>1595</v>
      </c>
      <c r="P295" s="129" t="s">
        <v>1595</v>
      </c>
      <c r="Q295" s="129" t="s">
        <v>1595</v>
      </c>
      <c r="R295" s="129" t="s">
        <v>1595</v>
      </c>
      <c r="S295" s="129" t="s">
        <v>1595</v>
      </c>
      <c r="T295" s="129" t="s">
        <v>1595</v>
      </c>
      <c r="U295" s="129" t="s">
        <v>1595</v>
      </c>
      <c r="V295" s="129" t="s">
        <v>1595</v>
      </c>
      <c r="W295" s="129" t="s">
        <v>1595</v>
      </c>
      <c r="X295" s="129" t="s">
        <v>1595</v>
      </c>
      <c r="Y295" s="129" t="s">
        <v>1595</v>
      </c>
      <c r="Z295" s="129" t="s">
        <v>1595</v>
      </c>
      <c r="AA295" s="129" t="s">
        <v>1595</v>
      </c>
      <c r="AB295" s="129" t="s">
        <v>1595</v>
      </c>
      <c r="AC295" s="129" t="s">
        <v>1595</v>
      </c>
      <c r="AD295" s="129" t="s">
        <v>1595</v>
      </c>
      <c r="AE295" s="129" t="s">
        <v>1595</v>
      </c>
      <c r="AF295" s="129" t="s">
        <v>1595</v>
      </c>
      <c r="AG295" s="129" t="s">
        <v>1595</v>
      </c>
      <c r="AH295" s="129" t="s">
        <v>1595</v>
      </c>
      <c r="AI295" s="129">
        <v>445.685</v>
      </c>
      <c r="AJ295" s="129">
        <v>531.25</v>
      </c>
      <c r="AK295" s="129">
        <v>706.05899999999997</v>
      </c>
      <c r="AL295" s="129">
        <v>793.43</v>
      </c>
      <c r="AM295" s="129">
        <v>897.05100000000004</v>
      </c>
      <c r="AN295" s="129">
        <v>906.59100000000001</v>
      </c>
      <c r="AO295" s="129">
        <v>943.14</v>
      </c>
      <c r="AP295" s="129">
        <v>956.31799999999998</v>
      </c>
      <c r="AQ295" s="130">
        <v>1109.3130000000001</v>
      </c>
      <c r="AR295" s="130">
        <v>1236.7049999999999</v>
      </c>
      <c r="AS295" s="130">
        <v>1364.9570000000001</v>
      </c>
      <c r="AT295" s="130">
        <v>1505.6980000000001</v>
      </c>
      <c r="AU295" s="130">
        <v>1648.3109999999999</v>
      </c>
      <c r="AV295" s="130">
        <v>1811.9649999999999</v>
      </c>
      <c r="AW295" s="129">
        <v>2012</v>
      </c>
    </row>
    <row r="296" spans="1:49">
      <c r="A296" s="129">
        <v>911</v>
      </c>
      <c r="B296" s="129" t="s">
        <v>3225</v>
      </c>
      <c r="C296" s="129" t="s">
        <v>1638</v>
      </c>
      <c r="D296" s="129" t="s">
        <v>3224</v>
      </c>
      <c r="E296" s="129" t="s">
        <v>1637</v>
      </c>
      <c r="F296" s="129" t="s">
        <v>1636</v>
      </c>
      <c r="G296" s="129" t="s">
        <v>1597</v>
      </c>
      <c r="I296" s="129" t="s">
        <v>1635</v>
      </c>
      <c r="J296" s="129" t="s">
        <v>1595</v>
      </c>
      <c r="K296" s="129" t="s">
        <v>1595</v>
      </c>
      <c r="L296" s="129" t="s">
        <v>1595</v>
      </c>
      <c r="M296" s="129" t="s">
        <v>1595</v>
      </c>
      <c r="N296" s="129" t="s">
        <v>1595</v>
      </c>
      <c r="O296" s="129" t="s">
        <v>1595</v>
      </c>
      <c r="P296" s="129" t="s">
        <v>1595</v>
      </c>
      <c r="Q296" s="129" t="s">
        <v>1595</v>
      </c>
      <c r="R296" s="129" t="s">
        <v>1595</v>
      </c>
      <c r="S296" s="129" t="s">
        <v>1595</v>
      </c>
      <c r="T296" s="129" t="s">
        <v>1595</v>
      </c>
      <c r="U296" s="129" t="s">
        <v>1595</v>
      </c>
      <c r="V296" s="129" t="s">
        <v>1595</v>
      </c>
      <c r="W296" s="129" t="s">
        <v>1595</v>
      </c>
      <c r="X296" s="129" t="s">
        <v>1595</v>
      </c>
      <c r="Y296" s="129" t="s">
        <v>1595</v>
      </c>
      <c r="Z296" s="129" t="s">
        <v>1595</v>
      </c>
      <c r="AA296" s="129" t="s">
        <v>1595</v>
      </c>
      <c r="AB296" s="129" t="s">
        <v>1595</v>
      </c>
      <c r="AC296" s="129" t="s">
        <v>1595</v>
      </c>
      <c r="AD296" s="129" t="s">
        <v>1595</v>
      </c>
      <c r="AE296" s="129" t="s">
        <v>1595</v>
      </c>
      <c r="AF296" s="129" t="s">
        <v>1595</v>
      </c>
      <c r="AG296" s="129" t="s">
        <v>1595</v>
      </c>
      <c r="AH296" s="129" t="s">
        <v>1595</v>
      </c>
      <c r="AI296" s="129">
        <v>19.870999999999999</v>
      </c>
      <c r="AJ296" s="129">
        <v>20</v>
      </c>
      <c r="AK296" s="129">
        <v>22.42</v>
      </c>
      <c r="AL296" s="129">
        <v>22.236000000000001</v>
      </c>
      <c r="AM296" s="129">
        <v>28.553000000000001</v>
      </c>
      <c r="AN296" s="129">
        <v>26.201000000000001</v>
      </c>
      <c r="AO296" s="129">
        <v>24.974</v>
      </c>
      <c r="AP296" s="129">
        <v>24.018999999999998</v>
      </c>
      <c r="AQ296" s="129">
        <v>25.367999999999999</v>
      </c>
      <c r="AR296" s="129">
        <v>26.073</v>
      </c>
      <c r="AS296" s="129">
        <v>26.227</v>
      </c>
      <c r="AT296" s="129">
        <v>26.36</v>
      </c>
      <c r="AU296" s="129">
        <v>26.3</v>
      </c>
      <c r="AV296" s="129">
        <v>26.35</v>
      </c>
      <c r="AW296" s="129">
        <v>2012</v>
      </c>
    </row>
    <row r="297" spans="1:49">
      <c r="A297" s="129">
        <v>911</v>
      </c>
      <c r="B297" s="129" t="s">
        <v>3225</v>
      </c>
      <c r="C297" s="129" t="s">
        <v>1634</v>
      </c>
      <c r="D297" s="129" t="s">
        <v>3224</v>
      </c>
      <c r="E297" s="129" t="s">
        <v>1632</v>
      </c>
      <c r="F297" s="129" t="s">
        <v>1631</v>
      </c>
      <c r="G297" s="129" t="s">
        <v>1608</v>
      </c>
      <c r="H297" s="129" t="s">
        <v>1604</v>
      </c>
      <c r="I297" s="129" t="s">
        <v>3227</v>
      </c>
      <c r="J297" s="129" t="s">
        <v>1595</v>
      </c>
      <c r="K297" s="129" t="s">
        <v>1595</v>
      </c>
      <c r="L297" s="129" t="s">
        <v>1595</v>
      </c>
      <c r="M297" s="129" t="s">
        <v>1595</v>
      </c>
      <c r="N297" s="129" t="s">
        <v>1595</v>
      </c>
      <c r="O297" s="129" t="s">
        <v>1595</v>
      </c>
      <c r="P297" s="129" t="s">
        <v>1595</v>
      </c>
      <c r="Q297" s="129" t="s">
        <v>1595</v>
      </c>
      <c r="R297" s="129" t="s">
        <v>1595</v>
      </c>
      <c r="S297" s="129" t="s">
        <v>1595</v>
      </c>
      <c r="T297" s="129" t="s">
        <v>1595</v>
      </c>
      <c r="U297" s="129" t="s">
        <v>1595</v>
      </c>
      <c r="V297" s="129" t="s">
        <v>1595</v>
      </c>
      <c r="W297" s="129" t="s">
        <v>1595</v>
      </c>
      <c r="X297" s="129" t="s">
        <v>1595</v>
      </c>
      <c r="Y297" s="129" t="s">
        <v>1595</v>
      </c>
      <c r="Z297" s="129" t="s">
        <v>1595</v>
      </c>
      <c r="AA297" s="129" t="s">
        <v>1595</v>
      </c>
      <c r="AB297" s="129" t="s">
        <v>1595</v>
      </c>
      <c r="AC297" s="129" t="s">
        <v>1595</v>
      </c>
      <c r="AD297" s="129" t="s">
        <v>1595</v>
      </c>
      <c r="AE297" s="129" t="s">
        <v>1595</v>
      </c>
      <c r="AF297" s="129" t="s">
        <v>1595</v>
      </c>
      <c r="AG297" s="129" t="s">
        <v>1595</v>
      </c>
      <c r="AH297" s="129" t="s">
        <v>1595</v>
      </c>
      <c r="AI297" s="129">
        <v>-46.014000000000003</v>
      </c>
      <c r="AJ297" s="129">
        <v>-54.04</v>
      </c>
      <c r="AK297" s="129">
        <v>-73.512</v>
      </c>
      <c r="AL297" s="129">
        <v>-62.677</v>
      </c>
      <c r="AM297" s="129">
        <v>-241.482</v>
      </c>
      <c r="AN297" s="129">
        <v>-172.298</v>
      </c>
      <c r="AO297" s="129">
        <v>-108.33499999999999</v>
      </c>
      <c r="AP297" s="129">
        <v>-63.76</v>
      </c>
      <c r="AQ297" s="129">
        <v>-94.084000000000003</v>
      </c>
      <c r="AR297" s="129">
        <v>-109.599</v>
      </c>
      <c r="AS297" s="129">
        <v>-106.613</v>
      </c>
      <c r="AT297" s="129">
        <v>-103.705</v>
      </c>
      <c r="AU297" s="129">
        <v>-100.59099999999999</v>
      </c>
      <c r="AV297" s="129">
        <v>-102.014</v>
      </c>
      <c r="AW297" s="129">
        <v>2012</v>
      </c>
    </row>
    <row r="298" spans="1:49">
      <c r="A298" s="129">
        <v>911</v>
      </c>
      <c r="B298" s="129" t="s">
        <v>3225</v>
      </c>
      <c r="C298" s="129" t="s">
        <v>1633</v>
      </c>
      <c r="D298" s="129" t="s">
        <v>3224</v>
      </c>
      <c r="E298" s="129" t="s">
        <v>1632</v>
      </c>
      <c r="F298" s="129" t="s">
        <v>1631</v>
      </c>
      <c r="G298" s="129" t="s">
        <v>1597</v>
      </c>
      <c r="I298" s="129" t="s">
        <v>1630</v>
      </c>
      <c r="J298" s="129" t="s">
        <v>1595</v>
      </c>
      <c r="K298" s="129" t="s">
        <v>1595</v>
      </c>
      <c r="L298" s="129" t="s">
        <v>1595</v>
      </c>
      <c r="M298" s="129" t="s">
        <v>1595</v>
      </c>
      <c r="N298" s="129" t="s">
        <v>1595</v>
      </c>
      <c r="O298" s="129" t="s">
        <v>1595</v>
      </c>
      <c r="P298" s="129" t="s">
        <v>1595</v>
      </c>
      <c r="Q298" s="129" t="s">
        <v>1595</v>
      </c>
      <c r="R298" s="129" t="s">
        <v>1595</v>
      </c>
      <c r="S298" s="129" t="s">
        <v>1595</v>
      </c>
      <c r="T298" s="129" t="s">
        <v>1595</v>
      </c>
      <c r="U298" s="129" t="s">
        <v>1595</v>
      </c>
      <c r="V298" s="129" t="s">
        <v>1595</v>
      </c>
      <c r="W298" s="129" t="s">
        <v>1595</v>
      </c>
      <c r="X298" s="129" t="s">
        <v>1595</v>
      </c>
      <c r="Y298" s="129" t="s">
        <v>1595</v>
      </c>
      <c r="Z298" s="129" t="s">
        <v>1595</v>
      </c>
      <c r="AA298" s="129" t="s">
        <v>1595</v>
      </c>
      <c r="AB298" s="129" t="s">
        <v>1595</v>
      </c>
      <c r="AC298" s="129" t="s">
        <v>1595</v>
      </c>
      <c r="AD298" s="129" t="s">
        <v>1595</v>
      </c>
      <c r="AE298" s="129" t="s">
        <v>1595</v>
      </c>
      <c r="AF298" s="129" t="s">
        <v>1595</v>
      </c>
      <c r="AG298" s="129" t="s">
        <v>1595</v>
      </c>
      <c r="AH298" s="129" t="s">
        <v>1595</v>
      </c>
      <c r="AI298" s="129">
        <v>-2.052</v>
      </c>
      <c r="AJ298" s="129">
        <v>-2.0339999999999998</v>
      </c>
      <c r="AK298" s="129">
        <v>-2.3340000000000001</v>
      </c>
      <c r="AL298" s="129">
        <v>-1.7569999999999999</v>
      </c>
      <c r="AM298" s="129">
        <v>-7.6859999999999999</v>
      </c>
      <c r="AN298" s="129">
        <v>-4.9790000000000001</v>
      </c>
      <c r="AO298" s="129">
        <v>-2.8690000000000002</v>
      </c>
      <c r="AP298" s="129">
        <v>-1.601</v>
      </c>
      <c r="AQ298" s="129">
        <v>-2.1520000000000001</v>
      </c>
      <c r="AR298" s="129">
        <v>-2.3109999999999999</v>
      </c>
      <c r="AS298" s="129">
        <v>-2.0489999999999999</v>
      </c>
      <c r="AT298" s="129">
        <v>-1.8160000000000001</v>
      </c>
      <c r="AU298" s="129">
        <v>-1.605</v>
      </c>
      <c r="AV298" s="129">
        <v>-1.484</v>
      </c>
      <c r="AW298" s="129">
        <v>2012</v>
      </c>
    </row>
    <row r="299" spans="1:49">
      <c r="A299" s="129">
        <v>911</v>
      </c>
      <c r="B299" s="129" t="s">
        <v>3225</v>
      </c>
      <c r="C299" s="129" t="s">
        <v>1629</v>
      </c>
      <c r="D299" s="129" t="s">
        <v>3224</v>
      </c>
      <c r="E299" s="129" t="s">
        <v>1627</v>
      </c>
      <c r="F299" s="129" t="s">
        <v>1626</v>
      </c>
      <c r="G299" s="129" t="s">
        <v>1608</v>
      </c>
      <c r="H299" s="129" t="s">
        <v>1604</v>
      </c>
    </row>
    <row r="300" spans="1:49">
      <c r="A300" s="129">
        <v>911</v>
      </c>
      <c r="B300" s="129" t="s">
        <v>3225</v>
      </c>
      <c r="C300" s="129" t="s">
        <v>1628</v>
      </c>
      <c r="D300" s="129" t="s">
        <v>3224</v>
      </c>
      <c r="E300" s="129" t="s">
        <v>1627</v>
      </c>
      <c r="F300" s="129" t="s">
        <v>1626</v>
      </c>
      <c r="G300" s="129" t="s">
        <v>1625</v>
      </c>
    </row>
    <row r="301" spans="1:49">
      <c r="A301" s="129">
        <v>911</v>
      </c>
      <c r="B301" s="129" t="s">
        <v>3225</v>
      </c>
      <c r="C301" s="129" t="s">
        <v>1624</v>
      </c>
      <c r="D301" s="129" t="s">
        <v>3224</v>
      </c>
      <c r="E301" s="129" t="s">
        <v>1622</v>
      </c>
      <c r="F301" s="129" t="s">
        <v>1621</v>
      </c>
      <c r="G301" s="129" t="s">
        <v>1608</v>
      </c>
      <c r="H301" s="129" t="s">
        <v>1604</v>
      </c>
      <c r="I301" s="129" t="s">
        <v>3227</v>
      </c>
      <c r="J301" s="129" t="s">
        <v>1595</v>
      </c>
      <c r="K301" s="129" t="s">
        <v>1595</v>
      </c>
      <c r="L301" s="129" t="s">
        <v>1595</v>
      </c>
      <c r="M301" s="129" t="s">
        <v>1595</v>
      </c>
      <c r="N301" s="129" t="s">
        <v>1595</v>
      </c>
      <c r="O301" s="129" t="s">
        <v>1595</v>
      </c>
      <c r="P301" s="129" t="s">
        <v>1595</v>
      </c>
      <c r="Q301" s="129" t="s">
        <v>1595</v>
      </c>
      <c r="R301" s="129" t="s">
        <v>1595</v>
      </c>
      <c r="S301" s="129" t="s">
        <v>1595</v>
      </c>
      <c r="T301" s="129" t="s">
        <v>1595</v>
      </c>
      <c r="U301" s="129" t="s">
        <v>1595</v>
      </c>
      <c r="V301" s="129" t="s">
        <v>1595</v>
      </c>
      <c r="W301" s="129" t="s">
        <v>1595</v>
      </c>
      <c r="X301" s="129" t="s">
        <v>1595</v>
      </c>
      <c r="Y301" s="129" t="s">
        <v>1595</v>
      </c>
      <c r="Z301" s="129" t="s">
        <v>1595</v>
      </c>
      <c r="AA301" s="129" t="s">
        <v>1595</v>
      </c>
      <c r="AB301" s="129" t="s">
        <v>1595</v>
      </c>
      <c r="AC301" s="129" t="s">
        <v>1595</v>
      </c>
      <c r="AD301" s="129" t="s">
        <v>1595</v>
      </c>
      <c r="AE301" s="129" t="s">
        <v>1595</v>
      </c>
      <c r="AF301" s="129" t="s">
        <v>1595</v>
      </c>
      <c r="AG301" s="129" t="s">
        <v>1595</v>
      </c>
      <c r="AH301" s="129" t="s">
        <v>1595</v>
      </c>
      <c r="AI301" s="129">
        <v>-35.704000000000001</v>
      </c>
      <c r="AJ301" s="129">
        <v>-45.015999999999998</v>
      </c>
      <c r="AK301" s="129">
        <v>-63.555</v>
      </c>
      <c r="AL301" s="129">
        <v>-52.281999999999996</v>
      </c>
      <c r="AM301" s="129">
        <v>-225.285</v>
      </c>
      <c r="AN301" s="129">
        <v>-142.10900000000001</v>
      </c>
      <c r="AO301" s="129">
        <v>-73.103999999999999</v>
      </c>
      <c r="AP301" s="129">
        <v>-23.552</v>
      </c>
      <c r="AQ301" s="129">
        <v>-41.625</v>
      </c>
      <c r="AR301" s="129">
        <v>-50.07</v>
      </c>
      <c r="AS301" s="129">
        <v>-38.899000000000001</v>
      </c>
      <c r="AT301" s="129">
        <v>-24.382999999999999</v>
      </c>
      <c r="AU301" s="129">
        <v>-11.819000000000001</v>
      </c>
      <c r="AV301" s="129">
        <v>-2.6640000000000001</v>
      </c>
      <c r="AW301" s="129">
        <v>2012</v>
      </c>
    </row>
    <row r="302" spans="1:49">
      <c r="A302" s="129">
        <v>911</v>
      </c>
      <c r="B302" s="129" t="s">
        <v>3225</v>
      </c>
      <c r="C302" s="129" t="s">
        <v>1623</v>
      </c>
      <c r="D302" s="129" t="s">
        <v>3224</v>
      </c>
      <c r="E302" s="129" t="s">
        <v>1622</v>
      </c>
      <c r="F302" s="129" t="s">
        <v>1621</v>
      </c>
      <c r="G302" s="129" t="s">
        <v>1597</v>
      </c>
      <c r="I302" s="129" t="s">
        <v>1747</v>
      </c>
      <c r="J302" s="129" t="s">
        <v>1595</v>
      </c>
      <c r="K302" s="129" t="s">
        <v>1595</v>
      </c>
      <c r="L302" s="129" t="s">
        <v>1595</v>
      </c>
      <c r="M302" s="129" t="s">
        <v>1595</v>
      </c>
      <c r="N302" s="129" t="s">
        <v>1595</v>
      </c>
      <c r="O302" s="129" t="s">
        <v>1595</v>
      </c>
      <c r="P302" s="129" t="s">
        <v>1595</v>
      </c>
      <c r="Q302" s="129" t="s">
        <v>1595</v>
      </c>
      <c r="R302" s="129" t="s">
        <v>1595</v>
      </c>
      <c r="S302" s="129" t="s">
        <v>1595</v>
      </c>
      <c r="T302" s="129" t="s">
        <v>1595</v>
      </c>
      <c r="U302" s="129" t="s">
        <v>1595</v>
      </c>
      <c r="V302" s="129" t="s">
        <v>1595</v>
      </c>
      <c r="W302" s="129" t="s">
        <v>1595</v>
      </c>
      <c r="X302" s="129" t="s">
        <v>1595</v>
      </c>
      <c r="Y302" s="129" t="s">
        <v>1595</v>
      </c>
      <c r="Z302" s="129" t="s">
        <v>1595</v>
      </c>
      <c r="AA302" s="129" t="s">
        <v>1595</v>
      </c>
      <c r="AB302" s="129" t="s">
        <v>1595</v>
      </c>
      <c r="AC302" s="129" t="s">
        <v>1595</v>
      </c>
      <c r="AD302" s="129" t="s">
        <v>1595</v>
      </c>
      <c r="AE302" s="129" t="s">
        <v>1595</v>
      </c>
      <c r="AF302" s="129" t="s">
        <v>1595</v>
      </c>
      <c r="AG302" s="129" t="s">
        <v>1595</v>
      </c>
      <c r="AH302" s="129" t="s">
        <v>1595</v>
      </c>
      <c r="AI302" s="129">
        <v>-1.5920000000000001</v>
      </c>
      <c r="AJ302" s="129">
        <v>-1.6950000000000001</v>
      </c>
      <c r="AK302" s="129">
        <v>-2.0179999999999998</v>
      </c>
      <c r="AL302" s="129">
        <v>-1.4650000000000001</v>
      </c>
      <c r="AM302" s="129">
        <v>-7.1710000000000003</v>
      </c>
      <c r="AN302" s="129">
        <v>-4.1070000000000002</v>
      </c>
      <c r="AO302" s="129">
        <v>-1.9359999999999999</v>
      </c>
      <c r="AP302" s="129">
        <v>-0.59199999999999997</v>
      </c>
      <c r="AQ302" s="129">
        <v>-0.95199999999999996</v>
      </c>
      <c r="AR302" s="129">
        <v>-1.056</v>
      </c>
      <c r="AS302" s="129">
        <v>-0.747</v>
      </c>
      <c r="AT302" s="129">
        <v>-0.42699999999999999</v>
      </c>
      <c r="AU302" s="129">
        <v>-0.189</v>
      </c>
      <c r="AV302" s="129">
        <v>-3.9E-2</v>
      </c>
      <c r="AW302" s="129">
        <v>2012</v>
      </c>
    </row>
    <row r="303" spans="1:49">
      <c r="A303" s="129">
        <v>911</v>
      </c>
      <c r="B303" s="129" t="s">
        <v>3225</v>
      </c>
      <c r="C303" s="129" t="s">
        <v>1620</v>
      </c>
      <c r="D303" s="129" t="s">
        <v>3224</v>
      </c>
      <c r="E303" s="129" t="s">
        <v>1618</v>
      </c>
      <c r="F303" s="129" t="s">
        <v>1617</v>
      </c>
      <c r="G303" s="129" t="s">
        <v>1608</v>
      </c>
      <c r="H303" s="129" t="s">
        <v>1604</v>
      </c>
    </row>
    <row r="304" spans="1:49">
      <c r="A304" s="129">
        <v>911</v>
      </c>
      <c r="B304" s="129" t="s">
        <v>3225</v>
      </c>
      <c r="C304" s="129" t="s">
        <v>1619</v>
      </c>
      <c r="D304" s="129" t="s">
        <v>3224</v>
      </c>
      <c r="E304" s="129" t="s">
        <v>1618</v>
      </c>
      <c r="F304" s="129" t="s">
        <v>1617</v>
      </c>
      <c r="G304" s="129" t="s">
        <v>1597</v>
      </c>
    </row>
    <row r="305" spans="1:49">
      <c r="A305" s="129">
        <v>911</v>
      </c>
      <c r="B305" s="129" t="s">
        <v>3225</v>
      </c>
      <c r="C305" s="129" t="s">
        <v>1616</v>
      </c>
      <c r="D305" s="129" t="s">
        <v>3224</v>
      </c>
      <c r="E305" s="129" t="s">
        <v>1614</v>
      </c>
      <c r="F305" s="129" t="s">
        <v>1613</v>
      </c>
      <c r="G305" s="129" t="s">
        <v>1608</v>
      </c>
      <c r="H305" s="129" t="s">
        <v>1604</v>
      </c>
      <c r="I305" s="129" t="s">
        <v>3227</v>
      </c>
      <c r="J305" s="129" t="s">
        <v>1595</v>
      </c>
      <c r="K305" s="129" t="s">
        <v>1595</v>
      </c>
      <c r="L305" s="129" t="s">
        <v>1595</v>
      </c>
      <c r="M305" s="129" t="s">
        <v>1595</v>
      </c>
      <c r="N305" s="129" t="s">
        <v>1595</v>
      </c>
      <c r="O305" s="129" t="s">
        <v>1595</v>
      </c>
      <c r="P305" s="129" t="s">
        <v>1595</v>
      </c>
      <c r="Q305" s="129" t="s">
        <v>1595</v>
      </c>
      <c r="R305" s="129" t="s">
        <v>1595</v>
      </c>
      <c r="S305" s="129" t="s">
        <v>1595</v>
      </c>
      <c r="T305" s="129" t="s">
        <v>1595</v>
      </c>
      <c r="U305" s="129" t="s">
        <v>1595</v>
      </c>
      <c r="V305" s="129" t="s">
        <v>1595</v>
      </c>
      <c r="W305" s="129" t="s">
        <v>1595</v>
      </c>
      <c r="X305" s="129" t="s">
        <v>1595</v>
      </c>
      <c r="Y305" s="129" t="s">
        <v>1595</v>
      </c>
      <c r="Z305" s="129">
        <v>212.93700000000001</v>
      </c>
      <c r="AA305" s="129">
        <v>294.74099999999999</v>
      </c>
      <c r="AB305" s="129">
        <v>339.95600000000002</v>
      </c>
      <c r="AC305" s="129">
        <v>384.976</v>
      </c>
      <c r="AD305" s="129">
        <v>405.952</v>
      </c>
      <c r="AE305" s="129">
        <v>444.76100000000002</v>
      </c>
      <c r="AF305" s="129">
        <v>519.16999999999996</v>
      </c>
      <c r="AG305" s="129">
        <v>534.17600000000004</v>
      </c>
      <c r="AH305" s="129">
        <v>504.30700000000002</v>
      </c>
      <c r="AI305" s="129">
        <v>459.05399999999997</v>
      </c>
      <c r="AJ305" s="129">
        <v>429.84800000000001</v>
      </c>
      <c r="AK305" s="129">
        <v>448.75700000000001</v>
      </c>
      <c r="AL305" s="129">
        <v>522.05700000000002</v>
      </c>
      <c r="AM305" s="130">
        <v>1072.4269999999999</v>
      </c>
      <c r="AN305" s="130">
        <v>1167.5119999999999</v>
      </c>
      <c r="AO305" s="130">
        <v>1341.607</v>
      </c>
      <c r="AP305" s="130">
        <v>1549.0530000000001</v>
      </c>
      <c r="AQ305" s="130">
        <v>1823.7539999999999</v>
      </c>
      <c r="AR305" s="130">
        <v>2093.1860000000001</v>
      </c>
      <c r="AS305" s="130">
        <v>2235.0239999999999</v>
      </c>
      <c r="AT305" s="130">
        <v>2443.806</v>
      </c>
      <c r="AU305" s="130">
        <v>2576.7069999999999</v>
      </c>
      <c r="AV305" s="130">
        <v>2808.1480000000001</v>
      </c>
      <c r="AW305" s="129">
        <v>2012</v>
      </c>
    </row>
    <row r="306" spans="1:49">
      <c r="A306" s="129">
        <v>911</v>
      </c>
      <c r="B306" s="129" t="s">
        <v>3225</v>
      </c>
      <c r="C306" s="129" t="s">
        <v>1615</v>
      </c>
      <c r="D306" s="129" t="s">
        <v>3224</v>
      </c>
      <c r="E306" s="129" t="s">
        <v>1614</v>
      </c>
      <c r="F306" s="129" t="s">
        <v>1613</v>
      </c>
      <c r="G306" s="129" t="s">
        <v>1597</v>
      </c>
      <c r="I306" s="129" t="s">
        <v>1612</v>
      </c>
      <c r="J306" s="129" t="s">
        <v>1595</v>
      </c>
      <c r="K306" s="129" t="s">
        <v>1595</v>
      </c>
      <c r="L306" s="129" t="s">
        <v>1595</v>
      </c>
      <c r="M306" s="129" t="s">
        <v>1595</v>
      </c>
      <c r="N306" s="129" t="s">
        <v>1595</v>
      </c>
      <c r="O306" s="129" t="s">
        <v>1595</v>
      </c>
      <c r="P306" s="129" t="s">
        <v>1595</v>
      </c>
      <c r="Q306" s="129" t="s">
        <v>1595</v>
      </c>
      <c r="R306" s="129" t="s">
        <v>1595</v>
      </c>
      <c r="S306" s="129" t="s">
        <v>1595</v>
      </c>
      <c r="T306" s="129" t="s">
        <v>1595</v>
      </c>
      <c r="U306" s="129" t="s">
        <v>1595</v>
      </c>
      <c r="V306" s="129" t="s">
        <v>1595</v>
      </c>
      <c r="W306" s="129" t="s">
        <v>1595</v>
      </c>
      <c r="X306" s="129" t="s">
        <v>1595</v>
      </c>
      <c r="Y306" s="129" t="s">
        <v>1595</v>
      </c>
      <c r="Z306" s="129">
        <v>32.204000000000001</v>
      </c>
      <c r="AA306" s="129">
        <v>36.643999999999998</v>
      </c>
      <c r="AB306" s="129">
        <v>35.582999999999998</v>
      </c>
      <c r="AC306" s="129">
        <v>38.987000000000002</v>
      </c>
      <c r="AD306" s="129">
        <v>39.362000000000002</v>
      </c>
      <c r="AE306" s="129">
        <v>37.823999999999998</v>
      </c>
      <c r="AF306" s="129">
        <v>38.104999999999997</v>
      </c>
      <c r="AG306" s="129">
        <v>32.880000000000003</v>
      </c>
      <c r="AH306" s="129">
        <v>26.431999999999999</v>
      </c>
      <c r="AI306" s="129">
        <v>20.466999999999999</v>
      </c>
      <c r="AJ306" s="129">
        <v>16.183</v>
      </c>
      <c r="AK306" s="129">
        <v>14.249000000000001</v>
      </c>
      <c r="AL306" s="129">
        <v>14.631</v>
      </c>
      <c r="AM306" s="129">
        <v>34.136000000000003</v>
      </c>
      <c r="AN306" s="129">
        <v>33.741</v>
      </c>
      <c r="AO306" s="129">
        <v>35.526000000000003</v>
      </c>
      <c r="AP306" s="129">
        <v>38.905999999999999</v>
      </c>
      <c r="AQ306" s="129">
        <v>41.706000000000003</v>
      </c>
      <c r="AR306" s="129">
        <v>44.13</v>
      </c>
      <c r="AS306" s="129">
        <v>42.945999999999998</v>
      </c>
      <c r="AT306" s="129">
        <v>42.783000000000001</v>
      </c>
      <c r="AU306" s="129">
        <v>41.113</v>
      </c>
      <c r="AV306" s="129">
        <v>40.837000000000003</v>
      </c>
      <c r="AW306" s="129">
        <v>2012</v>
      </c>
    </row>
    <row r="307" spans="1:49">
      <c r="A307" s="129">
        <v>911</v>
      </c>
      <c r="B307" s="129" t="s">
        <v>3225</v>
      </c>
      <c r="C307" s="129" t="s">
        <v>1611</v>
      </c>
      <c r="D307" s="129" t="s">
        <v>3224</v>
      </c>
      <c r="E307" s="129" t="s">
        <v>1610</v>
      </c>
      <c r="F307" s="129" t="s">
        <v>1609</v>
      </c>
      <c r="G307" s="129" t="s">
        <v>1608</v>
      </c>
      <c r="H307" s="129" t="s">
        <v>1604</v>
      </c>
      <c r="I307" s="129" t="s">
        <v>3227</v>
      </c>
      <c r="J307" s="129" t="s">
        <v>1595</v>
      </c>
      <c r="K307" s="129" t="s">
        <v>1595</v>
      </c>
      <c r="L307" s="129" t="s">
        <v>1595</v>
      </c>
      <c r="M307" s="129" t="s">
        <v>1595</v>
      </c>
      <c r="N307" s="129" t="s">
        <v>1595</v>
      </c>
      <c r="O307" s="129" t="s">
        <v>1595</v>
      </c>
      <c r="P307" s="129" t="s">
        <v>1595</v>
      </c>
      <c r="Q307" s="129" t="s">
        <v>1595</v>
      </c>
      <c r="R307" s="129" t="s">
        <v>1595</v>
      </c>
      <c r="S307" s="129" t="s">
        <v>1595</v>
      </c>
      <c r="T307" s="129" t="s">
        <v>1595</v>
      </c>
      <c r="U307" s="129" t="s">
        <v>1595</v>
      </c>
      <c r="V307" s="129" t="s">
        <v>1595</v>
      </c>
      <c r="W307" s="129" t="s">
        <v>1595</v>
      </c>
      <c r="X307" s="129" t="s">
        <v>1595</v>
      </c>
      <c r="Y307" s="129" t="s">
        <v>1595</v>
      </c>
      <c r="Z307" s="129">
        <v>661.20899999999995</v>
      </c>
      <c r="AA307" s="129">
        <v>804.33600000000001</v>
      </c>
      <c r="AB307" s="129">
        <v>955.38499999999999</v>
      </c>
      <c r="AC307" s="129">
        <v>987.44399999999996</v>
      </c>
      <c r="AD307" s="130">
        <v>1031.338</v>
      </c>
      <c r="AE307" s="130">
        <v>1175.877</v>
      </c>
      <c r="AF307" s="130">
        <v>1362.472</v>
      </c>
      <c r="AG307" s="130">
        <v>1624.643</v>
      </c>
      <c r="AH307" s="130">
        <v>1907.9449999999999</v>
      </c>
      <c r="AI307" s="130">
        <v>2242.8809999999999</v>
      </c>
      <c r="AJ307" s="130">
        <v>2656.19</v>
      </c>
      <c r="AK307" s="130">
        <v>3149.2829999999999</v>
      </c>
      <c r="AL307" s="130">
        <v>3568.2280000000001</v>
      </c>
      <c r="AM307" s="130">
        <v>3141.6509999999998</v>
      </c>
      <c r="AN307" s="130">
        <v>3460.203</v>
      </c>
      <c r="AO307" s="130">
        <v>3776.4430000000002</v>
      </c>
      <c r="AP307" s="130">
        <v>3981.5070000000001</v>
      </c>
      <c r="AQ307" s="130">
        <v>4372.8890000000001</v>
      </c>
      <c r="AR307" s="130">
        <v>4743.1850000000004</v>
      </c>
      <c r="AS307" s="130">
        <v>5204.3149999999996</v>
      </c>
      <c r="AT307" s="130">
        <v>5712.1229999999996</v>
      </c>
      <c r="AU307" s="130">
        <v>6267.3419999999996</v>
      </c>
      <c r="AV307" s="130">
        <v>6876.527</v>
      </c>
      <c r="AW307" s="129">
        <v>2012</v>
      </c>
    </row>
    <row r="308" spans="1:49">
      <c r="A308" s="129">
        <v>911</v>
      </c>
      <c r="B308" s="129" t="s">
        <v>3225</v>
      </c>
      <c r="C308" s="129" t="s">
        <v>1606</v>
      </c>
      <c r="D308" s="129" t="s">
        <v>3224</v>
      </c>
      <c r="E308" s="129" t="s">
        <v>1599</v>
      </c>
      <c r="F308" s="129" t="s">
        <v>1598</v>
      </c>
      <c r="G308" s="129" t="s">
        <v>1605</v>
      </c>
      <c r="H308" s="129" t="s">
        <v>1604</v>
      </c>
      <c r="I308" s="129" t="s">
        <v>3226</v>
      </c>
      <c r="J308" s="129" t="s">
        <v>1595</v>
      </c>
      <c r="K308" s="129" t="s">
        <v>1595</v>
      </c>
      <c r="L308" s="129" t="s">
        <v>1595</v>
      </c>
      <c r="M308" s="129" t="s">
        <v>1595</v>
      </c>
      <c r="N308" s="129" t="s">
        <v>1595</v>
      </c>
      <c r="O308" s="129" t="s">
        <v>1595</v>
      </c>
      <c r="P308" s="129" t="s">
        <v>1595</v>
      </c>
      <c r="Q308" s="129" t="s">
        <v>1595</v>
      </c>
      <c r="R308" s="129" t="s">
        <v>1595</v>
      </c>
      <c r="S308" s="129" t="s">
        <v>1595</v>
      </c>
      <c r="T308" s="129" t="s">
        <v>1595</v>
      </c>
      <c r="U308" s="129" t="s">
        <v>1595</v>
      </c>
      <c r="V308" s="129">
        <v>-0.05</v>
      </c>
      <c r="W308" s="129">
        <v>-0.05</v>
      </c>
      <c r="X308" s="129">
        <v>2.5000000000000001E-2</v>
      </c>
      <c r="Y308" s="129">
        <v>-0.218</v>
      </c>
      <c r="Z308" s="129">
        <v>-0.29099999999999998</v>
      </c>
      <c r="AA308" s="129">
        <v>-0.307</v>
      </c>
      <c r="AB308" s="129">
        <v>-0.41799999999999998</v>
      </c>
      <c r="AC308" s="129">
        <v>-0.307</v>
      </c>
      <c r="AD308" s="129">
        <v>-0.27800000000000002</v>
      </c>
      <c r="AE308" s="129">
        <v>-0.2</v>
      </c>
      <c r="AF308" s="129">
        <v>-0.14799999999999999</v>
      </c>
      <c r="AG308" s="129">
        <v>-0.191</v>
      </c>
      <c r="AH308" s="129">
        <v>-0.02</v>
      </c>
      <c r="AI308" s="129">
        <v>-5.0999999999999997E-2</v>
      </c>
      <c r="AJ308" s="129">
        <v>-0.11700000000000001</v>
      </c>
      <c r="AK308" s="129">
        <v>-0.58899999999999997</v>
      </c>
      <c r="AL308" s="129">
        <v>-1.3819999999999999</v>
      </c>
      <c r="AM308" s="129">
        <v>-1.367</v>
      </c>
      <c r="AN308" s="129">
        <v>-1.373</v>
      </c>
      <c r="AO308" s="129">
        <v>-1.1080000000000001</v>
      </c>
      <c r="AP308" s="129">
        <v>-1.115</v>
      </c>
      <c r="AQ308" s="129">
        <v>-1.04</v>
      </c>
      <c r="AR308" s="129">
        <v>-0.89600000000000002</v>
      </c>
      <c r="AS308" s="129">
        <v>-0.82</v>
      </c>
      <c r="AT308" s="129">
        <v>-0.84399999999999997</v>
      </c>
      <c r="AU308" s="129">
        <v>-0.86699999999999999</v>
      </c>
      <c r="AV308" s="129">
        <v>-0.90300000000000002</v>
      </c>
      <c r="AW308" s="129">
        <v>2012</v>
      </c>
    </row>
    <row r="309" spans="1:49">
      <c r="A309" s="129">
        <v>911</v>
      </c>
      <c r="B309" s="129" t="s">
        <v>3225</v>
      </c>
      <c r="C309" s="129" t="s">
        <v>1601</v>
      </c>
      <c r="D309" s="129" t="s">
        <v>3224</v>
      </c>
      <c r="E309" s="129" t="s">
        <v>1599</v>
      </c>
      <c r="F309" s="129" t="s">
        <v>1598</v>
      </c>
      <c r="G309" s="129" t="s">
        <v>1597</v>
      </c>
      <c r="I309" s="129" t="s">
        <v>1596</v>
      </c>
      <c r="J309" s="129" t="s">
        <v>1595</v>
      </c>
      <c r="K309" s="129" t="s">
        <v>1595</v>
      </c>
      <c r="L309" s="129" t="s">
        <v>1595</v>
      </c>
      <c r="M309" s="129" t="s">
        <v>1595</v>
      </c>
      <c r="N309" s="129" t="s">
        <v>1595</v>
      </c>
      <c r="O309" s="129" t="s">
        <v>1595</v>
      </c>
      <c r="P309" s="129" t="s">
        <v>1595</v>
      </c>
      <c r="Q309" s="129" t="s">
        <v>1595</v>
      </c>
      <c r="R309" s="129" t="s">
        <v>1595</v>
      </c>
      <c r="S309" s="129" t="s">
        <v>1595</v>
      </c>
      <c r="T309" s="129" t="s">
        <v>1595</v>
      </c>
      <c r="U309" s="129" t="s">
        <v>1595</v>
      </c>
      <c r="V309" s="129">
        <v>-46.28</v>
      </c>
      <c r="W309" s="129">
        <v>-5.9930000000000003</v>
      </c>
      <c r="X309" s="129">
        <v>3.8039999999999998</v>
      </c>
      <c r="Y309" s="129">
        <v>-16.972000000000001</v>
      </c>
      <c r="Z309" s="129">
        <v>-18.202000000000002</v>
      </c>
      <c r="AA309" s="129">
        <v>-18.706</v>
      </c>
      <c r="AB309" s="129">
        <v>-22.094000000000001</v>
      </c>
      <c r="AC309" s="129">
        <v>-16.632999999999999</v>
      </c>
      <c r="AD309" s="129">
        <v>-14.561999999999999</v>
      </c>
      <c r="AE309" s="129">
        <v>-9.4640000000000004</v>
      </c>
      <c r="AF309" s="129">
        <v>-6.2279999999999998</v>
      </c>
      <c r="AG309" s="129">
        <v>-6.7889999999999997</v>
      </c>
      <c r="AH309" s="129">
        <v>-0.54900000000000004</v>
      </c>
      <c r="AI309" s="129">
        <v>-1.05</v>
      </c>
      <c r="AJ309" s="129">
        <v>-1.835</v>
      </c>
      <c r="AK309" s="129">
        <v>-6.4009999999999998</v>
      </c>
      <c r="AL309" s="129">
        <v>-11.849</v>
      </c>
      <c r="AM309" s="129">
        <v>-15.805</v>
      </c>
      <c r="AN309" s="129">
        <v>-14.829000000000001</v>
      </c>
      <c r="AO309" s="129">
        <v>-10.930999999999999</v>
      </c>
      <c r="AP309" s="129">
        <v>-11.252000000000001</v>
      </c>
      <c r="AQ309" s="129">
        <v>-9.9629999999999992</v>
      </c>
      <c r="AR309" s="129">
        <v>-8.609</v>
      </c>
      <c r="AS309" s="129">
        <v>-7.569</v>
      </c>
      <c r="AT309" s="129">
        <v>-7.242</v>
      </c>
      <c r="AU309" s="129">
        <v>-6.8449999999999998</v>
      </c>
      <c r="AV309" s="129">
        <v>-6.5060000000000002</v>
      </c>
      <c r="AW309" s="129">
        <v>2012</v>
      </c>
    </row>
    <row r="310" spans="1:49">
      <c r="A310" s="129">
        <v>193</v>
      </c>
      <c r="B310" s="129" t="s">
        <v>3216</v>
      </c>
      <c r="C310" s="129" t="s">
        <v>1733</v>
      </c>
      <c r="D310" s="129" t="s">
        <v>133</v>
      </c>
      <c r="E310" s="129" t="s">
        <v>1730</v>
      </c>
      <c r="F310" s="129" t="s">
        <v>1732</v>
      </c>
      <c r="G310" s="129" t="s">
        <v>1608</v>
      </c>
      <c r="H310" s="129" t="s">
        <v>1604</v>
      </c>
      <c r="I310" s="129" t="s">
        <v>3223</v>
      </c>
      <c r="J310" s="129">
        <v>529.73900000000003</v>
      </c>
      <c r="K310" s="129">
        <v>551.60199999999998</v>
      </c>
      <c r="L310" s="129">
        <v>551.94799999999998</v>
      </c>
      <c r="M310" s="129">
        <v>549.33399999999995</v>
      </c>
      <c r="N310" s="129">
        <v>584.19500000000005</v>
      </c>
      <c r="O310" s="129">
        <v>616.07100000000003</v>
      </c>
      <c r="P310" s="129">
        <v>631.15300000000002</v>
      </c>
      <c r="Q310" s="129">
        <v>662.03300000000002</v>
      </c>
      <c r="R310" s="129">
        <v>690.19100000000003</v>
      </c>
      <c r="S310" s="129">
        <v>720.94799999999998</v>
      </c>
      <c r="T310" s="129">
        <v>733.01700000000005</v>
      </c>
      <c r="U310" s="129">
        <v>724.96</v>
      </c>
      <c r="V310" s="129">
        <v>744.77599999999995</v>
      </c>
      <c r="W310" s="129">
        <v>774.404</v>
      </c>
      <c r="X310" s="129">
        <v>811.96600000000001</v>
      </c>
      <c r="Y310" s="129">
        <v>838.13400000000001</v>
      </c>
      <c r="Z310" s="129">
        <v>873.45500000000004</v>
      </c>
      <c r="AA310" s="129">
        <v>909.06500000000005</v>
      </c>
      <c r="AB310" s="129">
        <v>954.78099999999995</v>
      </c>
      <c r="AC310" s="129">
        <v>993.54300000000001</v>
      </c>
      <c r="AD310" s="130">
        <v>1025.222</v>
      </c>
      <c r="AE310" s="130">
        <v>1051.231</v>
      </c>
      <c r="AF310" s="130">
        <v>1093.865</v>
      </c>
      <c r="AG310" s="130">
        <v>1127.28</v>
      </c>
      <c r="AH310" s="130">
        <v>1173.3810000000001</v>
      </c>
      <c r="AI310" s="130">
        <v>1209.864</v>
      </c>
      <c r="AJ310" s="130">
        <v>1242.8109999999999</v>
      </c>
      <c r="AK310" s="130">
        <v>1300.3800000000001</v>
      </c>
      <c r="AL310" s="130">
        <v>1335.134</v>
      </c>
      <c r="AM310" s="130">
        <v>1354.0350000000001</v>
      </c>
      <c r="AN310" s="130">
        <v>1389.596</v>
      </c>
      <c r="AO310" s="130">
        <v>1423.1569999999999</v>
      </c>
      <c r="AP310" s="130">
        <v>1475.395</v>
      </c>
      <c r="AQ310" s="130">
        <v>1511.85</v>
      </c>
      <c r="AR310" s="130">
        <v>1553.8230000000001</v>
      </c>
      <c r="AS310" s="130">
        <v>1599.67</v>
      </c>
      <c r="AT310" s="130">
        <v>1647.134</v>
      </c>
      <c r="AU310" s="130">
        <v>1696.8710000000001</v>
      </c>
      <c r="AV310" s="130">
        <v>1747.481</v>
      </c>
      <c r="AW310" s="129">
        <v>2012</v>
      </c>
    </row>
    <row r="311" spans="1:49">
      <c r="A311" s="129">
        <v>193</v>
      </c>
      <c r="B311" s="129" t="s">
        <v>3216</v>
      </c>
      <c r="C311" s="129" t="s">
        <v>1731</v>
      </c>
      <c r="D311" s="129" t="s">
        <v>133</v>
      </c>
      <c r="E311" s="129" t="s">
        <v>1730</v>
      </c>
      <c r="F311" s="129" t="s">
        <v>1729</v>
      </c>
      <c r="G311" s="129" t="s">
        <v>1655</v>
      </c>
      <c r="I311" s="129" t="s">
        <v>1728</v>
      </c>
      <c r="J311" s="129">
        <v>2.8940000000000001</v>
      </c>
      <c r="K311" s="129">
        <v>4.1269999999999998</v>
      </c>
      <c r="L311" s="129">
        <v>6.3E-2</v>
      </c>
      <c r="M311" s="129">
        <v>-0.47399999999999998</v>
      </c>
      <c r="N311" s="129">
        <v>6.3460000000000001</v>
      </c>
      <c r="O311" s="129">
        <v>5.4560000000000004</v>
      </c>
      <c r="P311" s="129">
        <v>2.448</v>
      </c>
      <c r="Q311" s="129">
        <v>4.8929999999999998</v>
      </c>
      <c r="R311" s="129">
        <v>4.2530000000000001</v>
      </c>
      <c r="S311" s="129">
        <v>4.4560000000000004</v>
      </c>
      <c r="T311" s="129">
        <v>1.6739999999999999</v>
      </c>
      <c r="U311" s="129">
        <v>-1.099</v>
      </c>
      <c r="V311" s="129">
        <v>2.7330000000000001</v>
      </c>
      <c r="W311" s="129">
        <v>3.9780000000000002</v>
      </c>
      <c r="X311" s="129">
        <v>4.8499999999999996</v>
      </c>
      <c r="Y311" s="129">
        <v>3.2229999999999999</v>
      </c>
      <c r="Z311" s="129">
        <v>4.2140000000000004</v>
      </c>
      <c r="AA311" s="129">
        <v>4.077</v>
      </c>
      <c r="AB311" s="129">
        <v>5.0289999999999999</v>
      </c>
      <c r="AC311" s="129">
        <v>4.0599999999999996</v>
      </c>
      <c r="AD311" s="129">
        <v>3.1880000000000002</v>
      </c>
      <c r="AE311" s="129">
        <v>2.5369999999999999</v>
      </c>
      <c r="AF311" s="129">
        <v>4.056</v>
      </c>
      <c r="AG311" s="129">
        <v>3.0550000000000002</v>
      </c>
      <c r="AH311" s="129">
        <v>4.09</v>
      </c>
      <c r="AI311" s="129">
        <v>3.109</v>
      </c>
      <c r="AJ311" s="129">
        <v>2.7229999999999999</v>
      </c>
      <c r="AK311" s="129">
        <v>4.6319999999999997</v>
      </c>
      <c r="AL311" s="129">
        <v>2.673</v>
      </c>
      <c r="AM311" s="129">
        <v>1.4159999999999999</v>
      </c>
      <c r="AN311" s="129">
        <v>2.6259999999999999</v>
      </c>
      <c r="AO311" s="129">
        <v>2.415</v>
      </c>
      <c r="AP311" s="129">
        <v>3.6709999999999998</v>
      </c>
      <c r="AQ311" s="129">
        <v>2.4710000000000001</v>
      </c>
      <c r="AR311" s="129">
        <v>2.7759999999999998</v>
      </c>
      <c r="AS311" s="129">
        <v>2.9510000000000001</v>
      </c>
      <c r="AT311" s="129">
        <v>2.9670000000000001</v>
      </c>
      <c r="AU311" s="129">
        <v>3.02</v>
      </c>
      <c r="AV311" s="129">
        <v>2.9830000000000001</v>
      </c>
      <c r="AW311" s="129">
        <v>2012</v>
      </c>
    </row>
    <row r="312" spans="1:49">
      <c r="A312" s="129">
        <v>193</v>
      </c>
      <c r="B312" s="129" t="s">
        <v>3216</v>
      </c>
      <c r="C312" s="129" t="s">
        <v>1727</v>
      </c>
      <c r="D312" s="129" t="s">
        <v>133</v>
      </c>
      <c r="E312" s="129" t="s">
        <v>1724</v>
      </c>
      <c r="F312" s="129" t="s">
        <v>1726</v>
      </c>
      <c r="G312" s="129" t="s">
        <v>1608</v>
      </c>
      <c r="H312" s="129" t="s">
        <v>1604</v>
      </c>
      <c r="I312" s="129" t="s">
        <v>3223</v>
      </c>
      <c r="J312" s="129">
        <v>142.93700000000001</v>
      </c>
      <c r="K312" s="129">
        <v>163.887</v>
      </c>
      <c r="L312" s="129">
        <v>183.8</v>
      </c>
      <c r="M312" s="129">
        <v>198.83799999999999</v>
      </c>
      <c r="N312" s="129">
        <v>224.06399999999999</v>
      </c>
      <c r="O312" s="129">
        <v>248.767</v>
      </c>
      <c r="P312" s="129">
        <v>270.43299999999999</v>
      </c>
      <c r="Q312" s="129">
        <v>303.971</v>
      </c>
      <c r="R312" s="129">
        <v>345.63799999999998</v>
      </c>
      <c r="S312" s="129">
        <v>388.04500000000002</v>
      </c>
      <c r="T312" s="129">
        <v>414.43200000000002</v>
      </c>
      <c r="U312" s="129">
        <v>416.43900000000002</v>
      </c>
      <c r="V312" s="129">
        <v>431.92700000000002</v>
      </c>
      <c r="W312" s="129">
        <v>454.548</v>
      </c>
      <c r="X312" s="129">
        <v>482.39699999999999</v>
      </c>
      <c r="Y312" s="129">
        <v>511.50099999999998</v>
      </c>
      <c r="Z312" s="129">
        <v>543.18700000000001</v>
      </c>
      <c r="AA312" s="129">
        <v>572.56700000000001</v>
      </c>
      <c r="AB312" s="129">
        <v>604.52599999999995</v>
      </c>
      <c r="AC312" s="129">
        <v>638.48900000000003</v>
      </c>
      <c r="AD312" s="129">
        <v>686.18200000000002</v>
      </c>
      <c r="AE312" s="129">
        <v>728.56600000000003</v>
      </c>
      <c r="AF312" s="129">
        <v>778.98699999999997</v>
      </c>
      <c r="AG312" s="129">
        <v>827.06399999999996</v>
      </c>
      <c r="AH312" s="129">
        <v>889.22299999999996</v>
      </c>
      <c r="AI312" s="129">
        <v>958.53</v>
      </c>
      <c r="AJ312" s="130">
        <v>1032.556</v>
      </c>
      <c r="AK312" s="130">
        <v>1127.279</v>
      </c>
      <c r="AL312" s="130">
        <v>1233.3589999999999</v>
      </c>
      <c r="AM312" s="130">
        <v>1254.6980000000001</v>
      </c>
      <c r="AN312" s="130">
        <v>1356.077</v>
      </c>
      <c r="AO312" s="130">
        <v>1444.4010000000001</v>
      </c>
      <c r="AP312" s="130">
        <v>1488.2180000000001</v>
      </c>
      <c r="AQ312" s="130">
        <v>1547.7049999999999</v>
      </c>
      <c r="AR312" s="130">
        <v>1626.2370000000001</v>
      </c>
      <c r="AS312" s="130">
        <v>1711.183</v>
      </c>
      <c r="AT312" s="130">
        <v>1805.3</v>
      </c>
      <c r="AU312" s="130">
        <v>1905.0250000000001</v>
      </c>
      <c r="AV312" s="130">
        <v>2009.865</v>
      </c>
      <c r="AW312" s="129">
        <v>2012</v>
      </c>
    </row>
    <row r="313" spans="1:49">
      <c r="A313" s="129">
        <v>193</v>
      </c>
      <c r="B313" s="129" t="s">
        <v>3216</v>
      </c>
      <c r="C313" s="129" t="s">
        <v>1725</v>
      </c>
      <c r="D313" s="129" t="s">
        <v>133</v>
      </c>
      <c r="E313" s="129" t="s">
        <v>1724</v>
      </c>
      <c r="F313" s="129" t="s">
        <v>1723</v>
      </c>
      <c r="G313" s="129" t="s">
        <v>1605</v>
      </c>
      <c r="H313" s="129" t="s">
        <v>1604</v>
      </c>
      <c r="I313" s="129" t="s">
        <v>1691</v>
      </c>
      <c r="J313" s="129">
        <v>162.87899999999999</v>
      </c>
      <c r="K313" s="129">
        <v>188.357</v>
      </c>
      <c r="L313" s="129">
        <v>186.99700000000001</v>
      </c>
      <c r="M313" s="129">
        <v>179.428</v>
      </c>
      <c r="N313" s="129">
        <v>197.08099999999999</v>
      </c>
      <c r="O313" s="129">
        <v>174.33600000000001</v>
      </c>
      <c r="P313" s="129">
        <v>181.42699999999999</v>
      </c>
      <c r="Q313" s="129">
        <v>213.04</v>
      </c>
      <c r="R313" s="129">
        <v>271.029</v>
      </c>
      <c r="S313" s="129">
        <v>307.536</v>
      </c>
      <c r="T313" s="129">
        <v>323.791</v>
      </c>
      <c r="U313" s="129">
        <v>324.43200000000002</v>
      </c>
      <c r="V313" s="129">
        <v>317.59199999999998</v>
      </c>
      <c r="W313" s="129">
        <v>308.83499999999998</v>
      </c>
      <c r="X313" s="129">
        <v>352.95699999999999</v>
      </c>
      <c r="Y313" s="129">
        <v>379.24099999999999</v>
      </c>
      <c r="Z313" s="129">
        <v>425.28699999999998</v>
      </c>
      <c r="AA313" s="129">
        <v>426.05500000000001</v>
      </c>
      <c r="AB313" s="129">
        <v>380.488</v>
      </c>
      <c r="AC313" s="129">
        <v>412.03399999999999</v>
      </c>
      <c r="AD313" s="129">
        <v>399.59399999999999</v>
      </c>
      <c r="AE313" s="129">
        <v>377.20699999999999</v>
      </c>
      <c r="AF313" s="129">
        <v>423.67599999999999</v>
      </c>
      <c r="AG313" s="129">
        <v>539.16200000000003</v>
      </c>
      <c r="AH313" s="129">
        <v>654.96799999999996</v>
      </c>
      <c r="AI313" s="129">
        <v>730.72900000000004</v>
      </c>
      <c r="AJ313" s="129">
        <v>777.93299999999999</v>
      </c>
      <c r="AK313" s="129">
        <v>945.36400000000003</v>
      </c>
      <c r="AL313" s="130">
        <v>1051.261</v>
      </c>
      <c r="AM313" s="129">
        <v>993.34900000000005</v>
      </c>
      <c r="AN313" s="130">
        <v>1247.2139999999999</v>
      </c>
      <c r="AO313" s="130">
        <v>1490.337</v>
      </c>
      <c r="AP313" s="130">
        <v>1541.7</v>
      </c>
      <c r="AQ313" s="130">
        <v>1487.971</v>
      </c>
      <c r="AR313" s="130">
        <v>1458.9069999999999</v>
      </c>
      <c r="AS313" s="130">
        <v>1514.0029999999999</v>
      </c>
      <c r="AT313" s="130">
        <v>1576.211</v>
      </c>
      <c r="AU313" s="130">
        <v>1637.9549999999999</v>
      </c>
      <c r="AV313" s="130">
        <v>1701.777</v>
      </c>
      <c r="AW313" s="129">
        <v>2012</v>
      </c>
    </row>
    <row r="314" spans="1:49">
      <c r="A314" s="129">
        <v>193</v>
      </c>
      <c r="B314" s="129" t="s">
        <v>3216</v>
      </c>
      <c r="C314" s="129" t="s">
        <v>1722</v>
      </c>
      <c r="D314" s="129" t="s">
        <v>133</v>
      </c>
      <c r="E314" s="129" t="s">
        <v>1721</v>
      </c>
      <c r="F314" s="129" t="s">
        <v>1720</v>
      </c>
      <c r="G314" s="129" t="s">
        <v>1675</v>
      </c>
      <c r="I314" s="129" t="s">
        <v>1719</v>
      </c>
      <c r="J314" s="129">
        <v>26.983000000000001</v>
      </c>
      <c r="K314" s="129">
        <v>29.710999999999999</v>
      </c>
      <c r="L314" s="129">
        <v>33.299999999999997</v>
      </c>
      <c r="M314" s="129">
        <v>36.195999999999998</v>
      </c>
      <c r="N314" s="129">
        <v>38.353999999999999</v>
      </c>
      <c r="O314" s="129">
        <v>40.380000000000003</v>
      </c>
      <c r="P314" s="129">
        <v>42.847000000000001</v>
      </c>
      <c r="Q314" s="129">
        <v>45.914999999999999</v>
      </c>
      <c r="R314" s="129">
        <v>50.079000000000001</v>
      </c>
      <c r="S314" s="129">
        <v>53.823999999999998</v>
      </c>
      <c r="T314" s="129">
        <v>56.537999999999997</v>
      </c>
      <c r="U314" s="129">
        <v>57.442999999999998</v>
      </c>
      <c r="V314" s="129">
        <v>57.994</v>
      </c>
      <c r="W314" s="129">
        <v>58.695999999999998</v>
      </c>
      <c r="X314" s="129">
        <v>59.411000000000001</v>
      </c>
      <c r="Y314" s="129">
        <v>61.029000000000003</v>
      </c>
      <c r="Z314" s="129">
        <v>62.188000000000002</v>
      </c>
      <c r="AA314" s="129">
        <v>62.984000000000002</v>
      </c>
      <c r="AB314" s="129">
        <v>63.316000000000003</v>
      </c>
      <c r="AC314" s="129">
        <v>64.263999999999996</v>
      </c>
      <c r="AD314" s="129">
        <v>66.930000000000007</v>
      </c>
      <c r="AE314" s="129">
        <v>69.305999999999997</v>
      </c>
      <c r="AF314" s="129">
        <v>71.213999999999999</v>
      </c>
      <c r="AG314" s="129">
        <v>73.367999999999995</v>
      </c>
      <c r="AH314" s="129">
        <v>75.783000000000001</v>
      </c>
      <c r="AI314" s="129">
        <v>79.225999999999999</v>
      </c>
      <c r="AJ314" s="129">
        <v>83.081999999999994</v>
      </c>
      <c r="AK314" s="129">
        <v>86.688000000000002</v>
      </c>
      <c r="AL314" s="129">
        <v>92.376999999999995</v>
      </c>
      <c r="AM314" s="129">
        <v>92.664000000000001</v>
      </c>
      <c r="AN314" s="129">
        <v>97.587999999999994</v>
      </c>
      <c r="AO314" s="129">
        <v>101.49299999999999</v>
      </c>
      <c r="AP314" s="129">
        <v>100.869</v>
      </c>
      <c r="AQ314" s="129">
        <v>102.372</v>
      </c>
      <c r="AR314" s="129">
        <v>104.66</v>
      </c>
      <c r="AS314" s="129">
        <v>106.971</v>
      </c>
      <c r="AT314" s="129">
        <v>109.60299999999999</v>
      </c>
      <c r="AU314" s="129">
        <v>112.267</v>
      </c>
      <c r="AV314" s="129">
        <v>115.015</v>
      </c>
      <c r="AW314" s="129">
        <v>2012</v>
      </c>
    </row>
    <row r="315" spans="1:49">
      <c r="A315" s="129">
        <v>193</v>
      </c>
      <c r="B315" s="129" t="s">
        <v>3216</v>
      </c>
      <c r="C315" s="129" t="s">
        <v>1718</v>
      </c>
      <c r="D315" s="129" t="s">
        <v>133</v>
      </c>
      <c r="E315" s="129" t="s">
        <v>1717</v>
      </c>
      <c r="F315" s="129" t="s">
        <v>1716</v>
      </c>
      <c r="G315" s="129" t="s">
        <v>1608</v>
      </c>
      <c r="H315" s="129" t="s">
        <v>3</v>
      </c>
      <c r="I315" s="129" t="s">
        <v>1715</v>
      </c>
      <c r="J315" s="130">
        <v>35788.913</v>
      </c>
      <c r="K315" s="130">
        <v>36677.648000000001</v>
      </c>
      <c r="L315" s="130">
        <v>36101.224000000002</v>
      </c>
      <c r="M315" s="130">
        <v>35478.671000000002</v>
      </c>
      <c r="N315" s="130">
        <v>37263.750999999997</v>
      </c>
      <c r="O315" s="130">
        <v>38745.142</v>
      </c>
      <c r="P315" s="130">
        <v>39107.802000000003</v>
      </c>
      <c r="Q315" s="130">
        <v>40381.161999999997</v>
      </c>
      <c r="R315" s="130">
        <v>41360.796000000002</v>
      </c>
      <c r="S315" s="130">
        <v>42567.148000000001</v>
      </c>
      <c r="T315" s="130">
        <v>42692.307000000001</v>
      </c>
      <c r="U315" s="130">
        <v>41714.758999999998</v>
      </c>
      <c r="V315" s="130">
        <v>42420.137999999999</v>
      </c>
      <c r="W315" s="130">
        <v>43704.502</v>
      </c>
      <c r="X315" s="130">
        <v>45377.877</v>
      </c>
      <c r="Y315" s="130">
        <v>46255.616000000002</v>
      </c>
      <c r="Z315" s="130">
        <v>47651.459000000003</v>
      </c>
      <c r="AA315" s="130">
        <v>49112.091</v>
      </c>
      <c r="AB315" s="130">
        <v>51042.466999999997</v>
      </c>
      <c r="AC315" s="130">
        <v>52515.036</v>
      </c>
      <c r="AD315" s="130">
        <v>53561.468999999997</v>
      </c>
      <c r="AE315" s="130">
        <v>54225.008000000002</v>
      </c>
      <c r="AF315" s="130">
        <v>55793.95</v>
      </c>
      <c r="AG315" s="130">
        <v>56855.358</v>
      </c>
      <c r="AH315" s="130">
        <v>58534.411999999997</v>
      </c>
      <c r="AI315" s="130">
        <v>59565.341999999997</v>
      </c>
      <c r="AJ315" s="130">
        <v>60250.063000000002</v>
      </c>
      <c r="AK315" s="130">
        <v>61875.357000000004</v>
      </c>
      <c r="AL315" s="130">
        <v>62169.739000000001</v>
      </c>
      <c r="AM315" s="130">
        <v>61925.288</v>
      </c>
      <c r="AN315" s="130">
        <v>62672.135999999999</v>
      </c>
      <c r="AO315" s="130">
        <v>63217.372000000003</v>
      </c>
      <c r="AP315" s="130">
        <v>64409.862999999998</v>
      </c>
      <c r="AQ315" s="130">
        <v>65186.53</v>
      </c>
      <c r="AR315" s="130">
        <v>66169.149000000005</v>
      </c>
      <c r="AS315" s="130">
        <v>67280.510999999999</v>
      </c>
      <c r="AT315" s="130">
        <v>68421.535000000003</v>
      </c>
      <c r="AU315" s="130">
        <v>69617.399999999994</v>
      </c>
      <c r="AV315" s="130">
        <v>70808.641000000003</v>
      </c>
      <c r="AW315" s="129">
        <v>2012</v>
      </c>
    </row>
    <row r="316" spans="1:49">
      <c r="A316" s="129">
        <v>193</v>
      </c>
      <c r="B316" s="129" t="s">
        <v>3216</v>
      </c>
      <c r="C316" s="129" t="s">
        <v>1714</v>
      </c>
      <c r="D316" s="129" t="s">
        <v>133</v>
      </c>
      <c r="E316" s="129" t="s">
        <v>1711</v>
      </c>
      <c r="F316" s="129" t="s">
        <v>1713</v>
      </c>
      <c r="G316" s="129" t="s">
        <v>1608</v>
      </c>
      <c r="H316" s="129" t="s">
        <v>3</v>
      </c>
      <c r="I316" s="129" t="s">
        <v>1699</v>
      </c>
      <c r="J316" s="130">
        <v>9656.7549999999992</v>
      </c>
      <c r="K316" s="130">
        <v>10897.331</v>
      </c>
      <c r="L316" s="130">
        <v>12021.794</v>
      </c>
      <c r="M316" s="130">
        <v>12841.929</v>
      </c>
      <c r="N316" s="130">
        <v>14292.257</v>
      </c>
      <c r="O316" s="130">
        <v>15645.133</v>
      </c>
      <c r="P316" s="130">
        <v>16756.698</v>
      </c>
      <c r="Q316" s="130">
        <v>18540.921999999999</v>
      </c>
      <c r="R316" s="130">
        <v>20712.907999999999</v>
      </c>
      <c r="S316" s="130">
        <v>22911.456999999999</v>
      </c>
      <c r="T316" s="130">
        <v>24137.309000000001</v>
      </c>
      <c r="U316" s="130">
        <v>23962.222000000002</v>
      </c>
      <c r="V316" s="130">
        <v>24601.225999999999</v>
      </c>
      <c r="W316" s="130">
        <v>25653.01</v>
      </c>
      <c r="X316" s="130">
        <v>26959.444</v>
      </c>
      <c r="Y316" s="130">
        <v>28229.13</v>
      </c>
      <c r="Z316" s="130">
        <v>29633.642</v>
      </c>
      <c r="AA316" s="130">
        <v>30932.84</v>
      </c>
      <c r="AB316" s="130">
        <v>32317.881000000001</v>
      </c>
      <c r="AC316" s="130">
        <v>33748.184999999998</v>
      </c>
      <c r="AD316" s="130">
        <v>35848.739000000001</v>
      </c>
      <c r="AE316" s="130">
        <v>37581.175999999999</v>
      </c>
      <c r="AF316" s="130">
        <v>39733.205000000002</v>
      </c>
      <c r="AG316" s="130">
        <v>41713.699999999997</v>
      </c>
      <c r="AH316" s="130">
        <v>44359.116999999998</v>
      </c>
      <c r="AI316" s="130">
        <v>47191.392999999996</v>
      </c>
      <c r="AJ316" s="130">
        <v>50057.14</v>
      </c>
      <c r="AK316" s="130">
        <v>53638.775999999998</v>
      </c>
      <c r="AL316" s="130">
        <v>57430.644999999997</v>
      </c>
      <c r="AM316" s="130">
        <v>57382.22</v>
      </c>
      <c r="AN316" s="130">
        <v>61160.396999999997</v>
      </c>
      <c r="AO316" s="130">
        <v>64161.040999999997</v>
      </c>
      <c r="AP316" s="130">
        <v>64969.663999999997</v>
      </c>
      <c r="AQ316" s="130">
        <v>66732.471000000005</v>
      </c>
      <c r="AR316" s="130">
        <v>69252.86</v>
      </c>
      <c r="AS316" s="130">
        <v>71970.667000000001</v>
      </c>
      <c r="AT316" s="130">
        <v>74991.737999999998</v>
      </c>
      <c r="AU316" s="130">
        <v>78157.313999999998</v>
      </c>
      <c r="AV316" s="130">
        <v>81440.569000000003</v>
      </c>
      <c r="AW316" s="129">
        <v>2012</v>
      </c>
    </row>
    <row r="317" spans="1:49">
      <c r="A317" s="129">
        <v>193</v>
      </c>
      <c r="B317" s="129" t="s">
        <v>3216</v>
      </c>
      <c r="C317" s="129" t="s">
        <v>1712</v>
      </c>
      <c r="D317" s="129" t="s">
        <v>133</v>
      </c>
      <c r="E317" s="129" t="s">
        <v>1711</v>
      </c>
      <c r="F317" s="129" t="s">
        <v>1710</v>
      </c>
      <c r="G317" s="129" t="s">
        <v>1605</v>
      </c>
      <c r="H317" s="129" t="s">
        <v>3</v>
      </c>
      <c r="I317" s="129" t="s">
        <v>1699</v>
      </c>
      <c r="J317" s="130">
        <v>11004.009</v>
      </c>
      <c r="K317" s="130">
        <v>12524.439</v>
      </c>
      <c r="L317" s="130">
        <v>12230.893</v>
      </c>
      <c r="M317" s="130">
        <v>11588.31</v>
      </c>
      <c r="N317" s="130">
        <v>12571.088</v>
      </c>
      <c r="O317" s="130">
        <v>10964.096</v>
      </c>
      <c r="P317" s="130">
        <v>11241.636</v>
      </c>
      <c r="Q317" s="130">
        <v>12994.529</v>
      </c>
      <c r="R317" s="130">
        <v>16241.826999999999</v>
      </c>
      <c r="S317" s="130">
        <v>18157.934000000001</v>
      </c>
      <c r="T317" s="130">
        <v>18858.221000000001</v>
      </c>
      <c r="U317" s="130">
        <v>18668.053</v>
      </c>
      <c r="V317" s="130">
        <v>18089.067999999999</v>
      </c>
      <c r="W317" s="130">
        <v>17429.514999999999</v>
      </c>
      <c r="X317" s="130">
        <v>19725.518</v>
      </c>
      <c r="Y317" s="130">
        <v>20929.849999999999</v>
      </c>
      <c r="Z317" s="130">
        <v>23201.567999999999</v>
      </c>
      <c r="AA317" s="130">
        <v>23017.571</v>
      </c>
      <c r="AB317" s="130">
        <v>20340.851999999999</v>
      </c>
      <c r="AC317" s="130">
        <v>21778.627</v>
      </c>
      <c r="AD317" s="130">
        <v>20876.307000000001</v>
      </c>
      <c r="AE317" s="130">
        <v>19457.243999999999</v>
      </c>
      <c r="AF317" s="130">
        <v>21610.113000000001</v>
      </c>
      <c r="AG317" s="130">
        <v>27193.087</v>
      </c>
      <c r="AH317" s="130">
        <v>32673.224999999999</v>
      </c>
      <c r="AI317" s="130">
        <v>35976.036999999997</v>
      </c>
      <c r="AJ317" s="130">
        <v>37713.285000000003</v>
      </c>
      <c r="AK317" s="130">
        <v>44982.82</v>
      </c>
      <c r="AL317" s="130">
        <v>48951.339</v>
      </c>
      <c r="AM317" s="130">
        <v>45429.71</v>
      </c>
      <c r="AN317" s="130">
        <v>56250.574000000001</v>
      </c>
      <c r="AO317" s="130">
        <v>66201.523000000001</v>
      </c>
      <c r="AP317" s="130">
        <v>67304.472999999998</v>
      </c>
      <c r="AQ317" s="130">
        <v>64156.917999999998</v>
      </c>
      <c r="AR317" s="130">
        <v>62127.156000000003</v>
      </c>
      <c r="AS317" s="130">
        <v>63677.468999999997</v>
      </c>
      <c r="AT317" s="130">
        <v>65475.419000000002</v>
      </c>
      <c r="AU317" s="130">
        <v>67200.248999999996</v>
      </c>
      <c r="AV317" s="130">
        <v>68956.702000000005</v>
      </c>
      <c r="AW317" s="129">
        <v>2012</v>
      </c>
    </row>
    <row r="318" spans="1:49">
      <c r="A318" s="129">
        <v>193</v>
      </c>
      <c r="B318" s="129" t="s">
        <v>3216</v>
      </c>
      <c r="C318" s="129" t="s">
        <v>1709</v>
      </c>
      <c r="D318" s="129" t="s">
        <v>133</v>
      </c>
      <c r="E318" s="129" t="s">
        <v>1708</v>
      </c>
      <c r="F318" s="129" t="s">
        <v>1707</v>
      </c>
      <c r="G318" s="129" t="s">
        <v>1625</v>
      </c>
      <c r="I318" s="129" t="s">
        <v>1728</v>
      </c>
      <c r="J318" s="129">
        <v>-0.56100000000000005</v>
      </c>
      <c r="K318" s="129">
        <v>0.90700000000000003</v>
      </c>
      <c r="L318" s="129">
        <v>-1.4179999999999999</v>
      </c>
      <c r="M318" s="129">
        <v>-4.4850000000000003</v>
      </c>
      <c r="N318" s="129">
        <v>-2.3239999999999998</v>
      </c>
      <c r="O318" s="129">
        <v>-1.018</v>
      </c>
      <c r="P318" s="129">
        <v>-1.59</v>
      </c>
      <c r="Q318" s="129">
        <v>-0.72599999999999998</v>
      </c>
      <c r="R318" s="129">
        <v>-0.52600000000000002</v>
      </c>
      <c r="S318" s="129">
        <v>1.8120000000000001</v>
      </c>
      <c r="T318" s="129">
        <v>1.5149999999999999</v>
      </c>
      <c r="U318" s="129">
        <v>-1.651</v>
      </c>
      <c r="V318" s="129">
        <v>-1.4630000000000001</v>
      </c>
      <c r="W318" s="129">
        <v>-0.65300000000000002</v>
      </c>
      <c r="X318" s="129">
        <v>0.51800000000000002</v>
      </c>
      <c r="Y318" s="129">
        <v>-0.191</v>
      </c>
      <c r="Z318" s="129">
        <v>-0.121</v>
      </c>
      <c r="AA318" s="129">
        <v>-0.24199999999999999</v>
      </c>
      <c r="AB318" s="129">
        <v>0.626</v>
      </c>
      <c r="AC318" s="129">
        <v>0.77100000000000002</v>
      </c>
      <c r="AD318" s="129">
        <v>0.311</v>
      </c>
      <c r="AE318" s="129">
        <v>-0.63</v>
      </c>
      <c r="AF318" s="129">
        <v>-6.5000000000000002E-2</v>
      </c>
      <c r="AG318" s="129">
        <v>-0.45500000000000002</v>
      </c>
      <c r="AH318" s="129">
        <v>0.18</v>
      </c>
      <c r="AI318" s="129">
        <v>-5.1999999999999998E-2</v>
      </c>
      <c r="AJ318" s="129">
        <v>-0.54</v>
      </c>
      <c r="AK318" s="129">
        <v>0.98499999999999999</v>
      </c>
      <c r="AL318" s="129">
        <v>0.84699999999999998</v>
      </c>
      <c r="AM318" s="129">
        <v>-0.34899999999999998</v>
      </c>
      <c r="AN318" s="129">
        <v>-0.32400000000000001</v>
      </c>
      <c r="AO318" s="129">
        <v>-0.57499999999999996</v>
      </c>
      <c r="AP318" s="129">
        <v>0.29399999999999998</v>
      </c>
      <c r="AQ318" s="129">
        <v>-0.219</v>
      </c>
      <c r="AR318" s="129">
        <v>-8.4000000000000005E-2</v>
      </c>
      <c r="AS318" s="129" t="s">
        <v>1595</v>
      </c>
      <c r="AT318" s="129" t="s">
        <v>1595</v>
      </c>
      <c r="AU318" s="129" t="s">
        <v>1595</v>
      </c>
      <c r="AV318" s="129" t="s">
        <v>1595</v>
      </c>
      <c r="AW318" s="129">
        <v>2012</v>
      </c>
    </row>
    <row r="319" spans="1:49">
      <c r="A319" s="129">
        <v>193</v>
      </c>
      <c r="B319" s="129" t="s">
        <v>3216</v>
      </c>
      <c r="C319" s="129" t="s">
        <v>1706</v>
      </c>
      <c r="D319" s="129" t="s">
        <v>133</v>
      </c>
      <c r="E319" s="129" t="s">
        <v>1705</v>
      </c>
      <c r="F319" s="129" t="s">
        <v>1704</v>
      </c>
      <c r="G319" s="129" t="s">
        <v>1700</v>
      </c>
      <c r="H319" s="129" t="s">
        <v>1604</v>
      </c>
      <c r="I319" s="129" t="s">
        <v>1691</v>
      </c>
      <c r="J319" s="129">
        <v>147.50299999999999</v>
      </c>
      <c r="K319" s="129">
        <v>167.929</v>
      </c>
      <c r="L319" s="129">
        <v>178.46100000000001</v>
      </c>
      <c r="M319" s="129">
        <v>184.62700000000001</v>
      </c>
      <c r="N319" s="129">
        <v>203.31200000000001</v>
      </c>
      <c r="O319" s="129">
        <v>221.26499999999999</v>
      </c>
      <c r="P319" s="129">
        <v>231.25200000000001</v>
      </c>
      <c r="Q319" s="129">
        <v>248.756</v>
      </c>
      <c r="R319" s="129">
        <v>268.41699999999997</v>
      </c>
      <c r="S319" s="129">
        <v>291.27800000000002</v>
      </c>
      <c r="T319" s="129">
        <v>307.11</v>
      </c>
      <c r="U319" s="129">
        <v>313.84300000000002</v>
      </c>
      <c r="V319" s="129">
        <v>329.77100000000002</v>
      </c>
      <c r="W319" s="129">
        <v>351.05200000000002</v>
      </c>
      <c r="X319" s="129">
        <v>375.91399999999999</v>
      </c>
      <c r="Y319" s="129">
        <v>396.125</v>
      </c>
      <c r="Z319" s="129">
        <v>420.35399999999998</v>
      </c>
      <c r="AA319" s="129">
        <v>444.97899999999998</v>
      </c>
      <c r="AB319" s="129">
        <v>472.42599999999999</v>
      </c>
      <c r="AC319" s="129">
        <v>498.62799999999999</v>
      </c>
      <c r="AD319" s="129">
        <v>526.21799999999996</v>
      </c>
      <c r="AE319" s="129">
        <v>551.92399999999998</v>
      </c>
      <c r="AF319" s="129">
        <v>583.13599999999997</v>
      </c>
      <c r="AG319" s="129">
        <v>612.96299999999997</v>
      </c>
      <c r="AH319" s="129">
        <v>650.71400000000006</v>
      </c>
      <c r="AI319" s="129">
        <v>690.40700000000004</v>
      </c>
      <c r="AJ319" s="129">
        <v>731.00699999999995</v>
      </c>
      <c r="AK319" s="129">
        <v>785.17</v>
      </c>
      <c r="AL319" s="129">
        <v>821.89800000000002</v>
      </c>
      <c r="AM319" s="129">
        <v>839.952</v>
      </c>
      <c r="AN319" s="129">
        <v>872.447</v>
      </c>
      <c r="AO319" s="129">
        <v>911.06600000000003</v>
      </c>
      <c r="AP319" s="129">
        <v>961.01400000000001</v>
      </c>
      <c r="AQ319" s="129">
        <v>998.26499999999999</v>
      </c>
      <c r="AR319" s="130">
        <v>1042.7729999999999</v>
      </c>
      <c r="AS319" s="130">
        <v>1095.5129999999999</v>
      </c>
      <c r="AT319" s="130">
        <v>1151.425</v>
      </c>
      <c r="AU319" s="130">
        <v>1210.6849999999999</v>
      </c>
      <c r="AV319" s="130">
        <v>1272.4459999999999</v>
      </c>
      <c r="AW319" s="129">
        <v>2012</v>
      </c>
    </row>
    <row r="320" spans="1:49">
      <c r="A320" s="129">
        <v>193</v>
      </c>
      <c r="B320" s="129" t="s">
        <v>3216</v>
      </c>
      <c r="C320" s="129" t="s">
        <v>1703</v>
      </c>
      <c r="D320" s="129" t="s">
        <v>133</v>
      </c>
      <c r="E320" s="129" t="s">
        <v>1702</v>
      </c>
      <c r="F320" s="129" t="s">
        <v>1701</v>
      </c>
      <c r="G320" s="129" t="s">
        <v>1700</v>
      </c>
      <c r="H320" s="129" t="s">
        <v>3</v>
      </c>
      <c r="I320" s="129" t="s">
        <v>1699</v>
      </c>
      <c r="J320" s="130">
        <v>9965.2060000000001</v>
      </c>
      <c r="K320" s="130">
        <v>11166.111000000001</v>
      </c>
      <c r="L320" s="130">
        <v>11672.56</v>
      </c>
      <c r="M320" s="130">
        <v>11924.098</v>
      </c>
      <c r="N320" s="130">
        <v>12968.558000000001</v>
      </c>
      <c r="O320" s="130">
        <v>13915.509</v>
      </c>
      <c r="P320" s="130">
        <v>14328.968999999999</v>
      </c>
      <c r="Q320" s="130">
        <v>15173.038</v>
      </c>
      <c r="R320" s="130">
        <v>16085.307000000001</v>
      </c>
      <c r="S320" s="130">
        <v>17198.026000000002</v>
      </c>
      <c r="T320" s="130">
        <v>17886.689999999999</v>
      </c>
      <c r="U320" s="130">
        <v>18058.767</v>
      </c>
      <c r="V320" s="130">
        <v>18782.763999999999</v>
      </c>
      <c r="W320" s="130">
        <v>19812.052</v>
      </c>
      <c r="X320" s="130">
        <v>21008.473999999998</v>
      </c>
      <c r="Y320" s="130">
        <v>21861.692999999999</v>
      </c>
      <c r="Z320" s="130">
        <v>22932.491999999998</v>
      </c>
      <c r="AA320" s="130">
        <v>24039.897000000001</v>
      </c>
      <c r="AB320" s="130">
        <v>25255.852999999999</v>
      </c>
      <c r="AC320" s="130">
        <v>26355.665000000001</v>
      </c>
      <c r="AD320" s="130">
        <v>27491.633000000002</v>
      </c>
      <c r="AE320" s="130">
        <v>28469.576000000001</v>
      </c>
      <c r="AF320" s="130">
        <v>29743.578000000001</v>
      </c>
      <c r="AG320" s="130">
        <v>30915.312999999998</v>
      </c>
      <c r="AH320" s="130">
        <v>32461.01</v>
      </c>
      <c r="AI320" s="130">
        <v>33990.849000000002</v>
      </c>
      <c r="AJ320" s="130">
        <v>35438.387999999999</v>
      </c>
      <c r="AK320" s="130">
        <v>37360.36</v>
      </c>
      <c r="AL320" s="130">
        <v>38271.21</v>
      </c>
      <c r="AM320" s="130">
        <v>38414.269999999997</v>
      </c>
      <c r="AN320" s="130">
        <v>39348.230000000003</v>
      </c>
      <c r="AO320" s="130">
        <v>40470.038</v>
      </c>
      <c r="AP320" s="130">
        <v>41954.046999999999</v>
      </c>
      <c r="AQ320" s="130">
        <v>43042.237000000001</v>
      </c>
      <c r="AR320" s="130">
        <v>44406.199000000001</v>
      </c>
      <c r="AS320" s="130">
        <v>46076.192000000003</v>
      </c>
      <c r="AT320" s="130">
        <v>47829.913999999997</v>
      </c>
      <c r="AU320" s="130">
        <v>49670.66</v>
      </c>
      <c r="AV320" s="130">
        <v>51560.023999999998</v>
      </c>
      <c r="AW320" s="129">
        <v>2012</v>
      </c>
    </row>
    <row r="321" spans="1:49">
      <c r="A321" s="129">
        <v>193</v>
      </c>
      <c r="B321" s="129" t="s">
        <v>3216</v>
      </c>
      <c r="C321" s="129" t="s">
        <v>1698</v>
      </c>
      <c r="D321" s="129" t="s">
        <v>133</v>
      </c>
      <c r="E321" s="129" t="s">
        <v>1697</v>
      </c>
      <c r="F321" s="129" t="s">
        <v>1696</v>
      </c>
      <c r="G321" s="129" t="s">
        <v>50</v>
      </c>
      <c r="I321" s="129" t="s">
        <v>1691</v>
      </c>
      <c r="J321" s="129">
        <v>1.286</v>
      </c>
      <c r="K321" s="129">
        <v>1.3109999999999999</v>
      </c>
      <c r="L321" s="129">
        <v>1.3049999999999999</v>
      </c>
      <c r="M321" s="129">
        <v>1.264</v>
      </c>
      <c r="N321" s="129">
        <v>1.2829999999999999</v>
      </c>
      <c r="O321" s="129">
        <v>1.3009999999999999</v>
      </c>
      <c r="P321" s="129">
        <v>1.29</v>
      </c>
      <c r="Q321" s="129">
        <v>1.304</v>
      </c>
      <c r="R321" s="129">
        <v>1.302</v>
      </c>
      <c r="S321" s="129">
        <v>1.31</v>
      </c>
      <c r="T321" s="129">
        <v>1.2909999999999999</v>
      </c>
      <c r="U321" s="129">
        <v>1.2509999999999999</v>
      </c>
      <c r="V321" s="129">
        <v>1.17</v>
      </c>
      <c r="W321" s="129">
        <v>1.1919999999999999</v>
      </c>
      <c r="X321" s="129">
        <v>1.2110000000000001</v>
      </c>
      <c r="Y321" s="129">
        <v>1.206</v>
      </c>
      <c r="Z321" s="129">
        <v>1.2110000000000001</v>
      </c>
      <c r="AA321" s="129">
        <v>1.21</v>
      </c>
      <c r="AB321" s="129">
        <v>1.2390000000000001</v>
      </c>
      <c r="AC321" s="129">
        <v>1.246</v>
      </c>
      <c r="AD321" s="129">
        <v>1.228</v>
      </c>
      <c r="AE321" s="129">
        <v>1.2310000000000001</v>
      </c>
      <c r="AF321" s="129">
        <v>1.2470000000000001</v>
      </c>
      <c r="AG321" s="129">
        <v>1.238</v>
      </c>
      <c r="AH321" s="129">
        <v>1.218</v>
      </c>
      <c r="AI321" s="129">
        <v>1.198</v>
      </c>
      <c r="AJ321" s="129">
        <v>1.17</v>
      </c>
      <c r="AK321" s="129">
        <v>1.1639999999999999</v>
      </c>
      <c r="AL321" s="129">
        <v>1.165</v>
      </c>
      <c r="AM321" s="129">
        <v>1.19</v>
      </c>
      <c r="AN321" s="129">
        <v>1.1619999999999999</v>
      </c>
      <c r="AO321" s="129">
        <v>1.1479999999999999</v>
      </c>
      <c r="AP321" s="129">
        <v>1.155</v>
      </c>
      <c r="AQ321" s="129">
        <v>1.151</v>
      </c>
      <c r="AR321" s="129">
        <v>1.143</v>
      </c>
      <c r="AS321" s="129">
        <v>1.1319999999999999</v>
      </c>
      <c r="AT321" s="129">
        <v>1.121</v>
      </c>
      <c r="AU321" s="129">
        <v>1.109</v>
      </c>
      <c r="AV321" s="129">
        <v>1.0980000000000001</v>
      </c>
      <c r="AW321" s="129">
        <v>2011</v>
      </c>
    </row>
    <row r="322" spans="1:49">
      <c r="A322" s="129">
        <v>193</v>
      </c>
      <c r="B322" s="129" t="s">
        <v>3216</v>
      </c>
      <c r="C322" s="129" t="s">
        <v>1695</v>
      </c>
      <c r="D322" s="129" t="s">
        <v>133</v>
      </c>
      <c r="E322" s="129" t="s">
        <v>1694</v>
      </c>
      <c r="F322" s="129" t="s">
        <v>1693</v>
      </c>
      <c r="G322" s="129" t="s">
        <v>1692</v>
      </c>
      <c r="I322" s="129" t="s">
        <v>1691</v>
      </c>
      <c r="J322" s="129">
        <v>0.96899999999999997</v>
      </c>
      <c r="K322" s="129">
        <v>0.97599999999999998</v>
      </c>
      <c r="L322" s="129">
        <v>1.03</v>
      </c>
      <c r="M322" s="129">
        <v>1.077</v>
      </c>
      <c r="N322" s="129">
        <v>1.1020000000000001</v>
      </c>
      <c r="O322" s="129">
        <v>1.1240000000000001</v>
      </c>
      <c r="P322" s="129">
        <v>1.169</v>
      </c>
      <c r="Q322" s="129">
        <v>1.222</v>
      </c>
      <c r="R322" s="129">
        <v>1.288</v>
      </c>
      <c r="S322" s="129">
        <v>1.3320000000000001</v>
      </c>
      <c r="T322" s="129">
        <v>1.349</v>
      </c>
      <c r="U322" s="129">
        <v>1.327</v>
      </c>
      <c r="V322" s="129">
        <v>1.31</v>
      </c>
      <c r="W322" s="129">
        <v>1.2949999999999999</v>
      </c>
      <c r="X322" s="129">
        <v>1.2829999999999999</v>
      </c>
      <c r="Y322" s="129">
        <v>1.2909999999999999</v>
      </c>
      <c r="Z322" s="129">
        <v>1.292</v>
      </c>
      <c r="AA322" s="129">
        <v>1.2869999999999999</v>
      </c>
      <c r="AB322" s="129">
        <v>1.28</v>
      </c>
      <c r="AC322" s="129">
        <v>1.28</v>
      </c>
      <c r="AD322" s="129">
        <v>1.304</v>
      </c>
      <c r="AE322" s="129">
        <v>1.32</v>
      </c>
      <c r="AF322" s="129">
        <v>1.3360000000000001</v>
      </c>
      <c r="AG322" s="129">
        <v>1.349</v>
      </c>
      <c r="AH322" s="129">
        <v>1.367</v>
      </c>
      <c r="AI322" s="129">
        <v>1.3879999999999999</v>
      </c>
      <c r="AJ322" s="129">
        <v>1.413</v>
      </c>
      <c r="AK322" s="129">
        <v>1.4359999999999999</v>
      </c>
      <c r="AL322" s="129">
        <v>1.5009999999999999</v>
      </c>
      <c r="AM322" s="129">
        <v>1.494</v>
      </c>
      <c r="AN322" s="129">
        <v>1.554</v>
      </c>
      <c r="AO322" s="129">
        <v>1.585</v>
      </c>
      <c r="AP322" s="129">
        <v>1.5489999999999999</v>
      </c>
      <c r="AQ322" s="129">
        <v>1.55</v>
      </c>
      <c r="AR322" s="129">
        <v>1.56</v>
      </c>
      <c r="AS322" s="129">
        <v>1.5620000000000001</v>
      </c>
      <c r="AT322" s="129">
        <v>1.5680000000000001</v>
      </c>
      <c r="AU322" s="129">
        <v>1.5740000000000001</v>
      </c>
      <c r="AV322" s="129">
        <v>1.58</v>
      </c>
      <c r="AW322" s="129">
        <v>2012</v>
      </c>
    </row>
    <row r="323" spans="1:49">
      <c r="A323" s="129">
        <v>193</v>
      </c>
      <c r="B323" s="129" t="s">
        <v>3216</v>
      </c>
      <c r="C323" s="129" t="s">
        <v>1690</v>
      </c>
      <c r="D323" s="129" t="s">
        <v>133</v>
      </c>
      <c r="E323" s="129" t="s">
        <v>1689</v>
      </c>
      <c r="F323" s="129" t="s">
        <v>1688</v>
      </c>
      <c r="G323" s="129" t="s">
        <v>1597</v>
      </c>
      <c r="I323" s="129" t="s">
        <v>3223</v>
      </c>
      <c r="J323" s="129">
        <v>26.957000000000001</v>
      </c>
      <c r="K323" s="129">
        <v>28.704999999999998</v>
      </c>
      <c r="L323" s="129">
        <v>26.315000000000001</v>
      </c>
      <c r="M323" s="129">
        <v>22.891999999999999</v>
      </c>
      <c r="N323" s="129">
        <v>26.564</v>
      </c>
      <c r="O323" s="129">
        <v>27.058</v>
      </c>
      <c r="P323" s="129">
        <v>25.373000000000001</v>
      </c>
      <c r="Q323" s="129">
        <v>26.213000000000001</v>
      </c>
      <c r="R323" s="129">
        <v>28.821000000000002</v>
      </c>
      <c r="S323" s="129">
        <v>29.814</v>
      </c>
      <c r="T323" s="129">
        <v>26.265999999999998</v>
      </c>
      <c r="U323" s="129">
        <v>22.529</v>
      </c>
      <c r="V323" s="129">
        <v>22.457000000000001</v>
      </c>
      <c r="W323" s="129">
        <v>23.777000000000001</v>
      </c>
      <c r="X323" s="129">
        <v>25.443000000000001</v>
      </c>
      <c r="Y323" s="129">
        <v>25.201000000000001</v>
      </c>
      <c r="Z323" s="129">
        <v>24.696999999999999</v>
      </c>
      <c r="AA323" s="129">
        <v>23.943999999999999</v>
      </c>
      <c r="AB323" s="129">
        <v>25.966000000000001</v>
      </c>
      <c r="AC323" s="129">
        <v>26.114999999999998</v>
      </c>
      <c r="AD323" s="129">
        <v>24.687999999999999</v>
      </c>
      <c r="AE323" s="129">
        <v>23.238</v>
      </c>
      <c r="AF323" s="129">
        <v>24.861999999999998</v>
      </c>
      <c r="AG323" s="129">
        <v>26.609000000000002</v>
      </c>
      <c r="AH323" s="129">
        <v>27.181999999999999</v>
      </c>
      <c r="AI323" s="129">
        <v>27.988</v>
      </c>
      <c r="AJ323" s="129">
        <v>27.256</v>
      </c>
      <c r="AK323" s="129">
        <v>28.54</v>
      </c>
      <c r="AL323" s="129">
        <v>28.971</v>
      </c>
      <c r="AM323" s="129">
        <v>27.399000000000001</v>
      </c>
      <c r="AN323" s="129">
        <v>26.954000000000001</v>
      </c>
      <c r="AO323" s="129">
        <v>27.363</v>
      </c>
      <c r="AP323" s="129">
        <v>28.893000000000001</v>
      </c>
      <c r="AQ323" s="129">
        <v>28.486999999999998</v>
      </c>
      <c r="AR323" s="129">
        <v>28.422999999999998</v>
      </c>
      <c r="AS323" s="129">
        <v>27.902000000000001</v>
      </c>
      <c r="AT323" s="129">
        <v>27.608000000000001</v>
      </c>
      <c r="AU323" s="129">
        <v>27.489000000000001</v>
      </c>
      <c r="AV323" s="129">
        <v>27.425000000000001</v>
      </c>
      <c r="AW323" s="129">
        <v>2012</v>
      </c>
    </row>
    <row r="324" spans="1:49">
      <c r="A324" s="129">
        <v>193</v>
      </c>
      <c r="B324" s="129" t="s">
        <v>3216</v>
      </c>
      <c r="C324" s="129" t="s">
        <v>1687</v>
      </c>
      <c r="D324" s="129" t="s">
        <v>133</v>
      </c>
      <c r="E324" s="129" t="s">
        <v>1686</v>
      </c>
      <c r="F324" s="129" t="s">
        <v>1685</v>
      </c>
      <c r="G324" s="129" t="s">
        <v>1597</v>
      </c>
      <c r="I324" s="129" t="s">
        <v>3223</v>
      </c>
      <c r="J324" s="129">
        <v>21.742999999999999</v>
      </c>
      <c r="K324" s="129">
        <v>20.887</v>
      </c>
      <c r="L324" s="129">
        <v>18.771999999999998</v>
      </c>
      <c r="M324" s="129">
        <v>16.954000000000001</v>
      </c>
      <c r="N324" s="129">
        <v>20.149999999999999</v>
      </c>
      <c r="O324" s="129">
        <v>18.347000000000001</v>
      </c>
      <c r="P324" s="129">
        <v>17.623999999999999</v>
      </c>
      <c r="Q324" s="129">
        <v>20.187000000000001</v>
      </c>
      <c r="R324" s="129">
        <v>25.856999999999999</v>
      </c>
      <c r="S324" s="129">
        <v>25.651</v>
      </c>
      <c r="T324" s="129">
        <v>22.923999999999999</v>
      </c>
      <c r="U324" s="129">
        <v>18.559000000000001</v>
      </c>
      <c r="V324" s="129">
        <v>19.372</v>
      </c>
      <c r="W324" s="129">
        <v>21.173999999999999</v>
      </c>
      <c r="X324" s="129">
        <v>21.687999999999999</v>
      </c>
      <c r="Y324" s="129">
        <v>20.440000000000001</v>
      </c>
      <c r="Z324" s="129">
        <v>21.024000000000001</v>
      </c>
      <c r="AA324" s="129">
        <v>21.157</v>
      </c>
      <c r="AB324" s="129">
        <v>21.423999999999999</v>
      </c>
      <c r="AC324" s="129">
        <v>20.488</v>
      </c>
      <c r="AD324" s="129">
        <v>21.481999999999999</v>
      </c>
      <c r="AE324" s="129">
        <v>21.213999999999999</v>
      </c>
      <c r="AF324" s="129">
        <v>21.228999999999999</v>
      </c>
      <c r="AG324" s="129">
        <v>21.334</v>
      </c>
      <c r="AH324" s="129">
        <v>21.26</v>
      </c>
      <c r="AI324" s="129">
        <v>22.196999999999999</v>
      </c>
      <c r="AJ324" s="129">
        <v>22.105</v>
      </c>
      <c r="AK324" s="129">
        <v>22.443999999999999</v>
      </c>
      <c r="AL324" s="129">
        <v>24.515999999999998</v>
      </c>
      <c r="AM324" s="129">
        <v>23.148</v>
      </c>
      <c r="AN324" s="129">
        <v>23.960999999999999</v>
      </c>
      <c r="AO324" s="129">
        <v>25.076000000000001</v>
      </c>
      <c r="AP324" s="129">
        <v>25.202999999999999</v>
      </c>
      <c r="AQ324" s="129">
        <v>25.103999999999999</v>
      </c>
      <c r="AR324" s="129">
        <v>24.946999999999999</v>
      </c>
      <c r="AS324" s="129">
        <v>24.619</v>
      </c>
      <c r="AT324" s="129">
        <v>24.303000000000001</v>
      </c>
      <c r="AU324" s="129">
        <v>23.818000000000001</v>
      </c>
      <c r="AV324" s="129">
        <v>23.463000000000001</v>
      </c>
      <c r="AW324" s="129">
        <v>2012</v>
      </c>
    </row>
    <row r="325" spans="1:49">
      <c r="A325" s="129">
        <v>193</v>
      </c>
      <c r="B325" s="129" t="s">
        <v>3216</v>
      </c>
      <c r="C325" s="129" t="s">
        <v>1683</v>
      </c>
      <c r="D325" s="129" t="s">
        <v>133</v>
      </c>
      <c r="E325" s="129" t="s">
        <v>1680</v>
      </c>
      <c r="F325" s="129" t="s">
        <v>1682</v>
      </c>
      <c r="G325" s="129" t="s">
        <v>1675</v>
      </c>
      <c r="I325" s="129" t="s">
        <v>3222</v>
      </c>
      <c r="J325" s="129">
        <v>26.35</v>
      </c>
      <c r="K325" s="129">
        <v>28.85</v>
      </c>
      <c r="L325" s="129">
        <v>32.125</v>
      </c>
      <c r="M325" s="129">
        <v>35.35</v>
      </c>
      <c r="N325" s="129">
        <v>36.75</v>
      </c>
      <c r="O325" s="129">
        <v>39.225000000000001</v>
      </c>
      <c r="P325" s="129">
        <v>42.774999999999999</v>
      </c>
      <c r="Q325" s="129">
        <v>46.424999999999997</v>
      </c>
      <c r="R325" s="129">
        <v>49.774999999999999</v>
      </c>
      <c r="S325" s="129">
        <v>53.524999999999999</v>
      </c>
      <c r="T325" s="129">
        <v>57.45</v>
      </c>
      <c r="U325" s="129">
        <v>59.274999999999999</v>
      </c>
      <c r="V325" s="129">
        <v>59.875</v>
      </c>
      <c r="W325" s="129">
        <v>60.924999999999997</v>
      </c>
      <c r="X325" s="129">
        <v>62.125</v>
      </c>
      <c r="Y325" s="129">
        <v>65</v>
      </c>
      <c r="Z325" s="129">
        <v>66.7</v>
      </c>
      <c r="AA325" s="129">
        <v>66.849999999999994</v>
      </c>
      <c r="AB325" s="129">
        <v>67.424999999999997</v>
      </c>
      <c r="AC325" s="129">
        <v>68.424999999999997</v>
      </c>
      <c r="AD325" s="129">
        <v>71.474999999999994</v>
      </c>
      <c r="AE325" s="129">
        <v>74.625</v>
      </c>
      <c r="AF325" s="129">
        <v>76.849999999999994</v>
      </c>
      <c r="AG325" s="129">
        <v>78.95</v>
      </c>
      <c r="AH325" s="129">
        <v>80.8</v>
      </c>
      <c r="AI325" s="129">
        <v>82.974999999999994</v>
      </c>
      <c r="AJ325" s="129">
        <v>85.924999999999997</v>
      </c>
      <c r="AK325" s="129">
        <v>87.924999999999997</v>
      </c>
      <c r="AL325" s="129">
        <v>91.75</v>
      </c>
      <c r="AM325" s="129">
        <v>93.375</v>
      </c>
      <c r="AN325" s="129">
        <v>96.1</v>
      </c>
      <c r="AO325" s="129">
        <v>99.275000000000006</v>
      </c>
      <c r="AP325" s="129">
        <v>101.02500000000001</v>
      </c>
      <c r="AQ325" s="129">
        <v>103.241</v>
      </c>
      <c r="AR325" s="129">
        <v>105.78400000000001</v>
      </c>
      <c r="AS325" s="129">
        <v>108.384</v>
      </c>
      <c r="AT325" s="129">
        <v>111.056</v>
      </c>
      <c r="AU325" s="129">
        <v>113.842</v>
      </c>
      <c r="AV325" s="129">
        <v>116.715</v>
      </c>
      <c r="AW325" s="129">
        <v>2012</v>
      </c>
    </row>
    <row r="326" spans="1:49">
      <c r="A326" s="129">
        <v>193</v>
      </c>
      <c r="B326" s="129" t="s">
        <v>3216</v>
      </c>
      <c r="C326" s="129" t="s">
        <v>1681</v>
      </c>
      <c r="D326" s="129" t="s">
        <v>133</v>
      </c>
      <c r="E326" s="129" t="s">
        <v>1680</v>
      </c>
      <c r="F326" s="129" t="s">
        <v>1679</v>
      </c>
      <c r="G326" s="129" t="s">
        <v>1655</v>
      </c>
      <c r="I326" s="129" t="s">
        <v>1678</v>
      </c>
      <c r="J326" s="129">
        <v>10.135999999999999</v>
      </c>
      <c r="K326" s="129">
        <v>9.4879999999999995</v>
      </c>
      <c r="L326" s="129">
        <v>11.352</v>
      </c>
      <c r="M326" s="129">
        <v>10.039</v>
      </c>
      <c r="N326" s="129">
        <v>3.96</v>
      </c>
      <c r="O326" s="129">
        <v>6.7350000000000003</v>
      </c>
      <c r="P326" s="129">
        <v>9.0500000000000007</v>
      </c>
      <c r="Q326" s="129">
        <v>8.5329999999999995</v>
      </c>
      <c r="R326" s="129">
        <v>7.2160000000000002</v>
      </c>
      <c r="S326" s="129">
        <v>7.5339999999999998</v>
      </c>
      <c r="T326" s="129">
        <v>7.3330000000000002</v>
      </c>
      <c r="U326" s="129">
        <v>3.177</v>
      </c>
      <c r="V326" s="129">
        <v>1.012</v>
      </c>
      <c r="W326" s="129">
        <v>1.754</v>
      </c>
      <c r="X326" s="129">
        <v>1.97</v>
      </c>
      <c r="Y326" s="129">
        <v>4.6280000000000001</v>
      </c>
      <c r="Z326" s="129">
        <v>2.6150000000000002</v>
      </c>
      <c r="AA326" s="129">
        <v>0.22500000000000001</v>
      </c>
      <c r="AB326" s="129">
        <v>0.86</v>
      </c>
      <c r="AC326" s="129">
        <v>1.4830000000000001</v>
      </c>
      <c r="AD326" s="129">
        <v>4.4569999999999999</v>
      </c>
      <c r="AE326" s="129">
        <v>4.407</v>
      </c>
      <c r="AF326" s="129">
        <v>2.9820000000000002</v>
      </c>
      <c r="AG326" s="129">
        <v>2.7330000000000001</v>
      </c>
      <c r="AH326" s="129">
        <v>2.343</v>
      </c>
      <c r="AI326" s="129">
        <v>2.6920000000000002</v>
      </c>
      <c r="AJ326" s="129">
        <v>3.5550000000000002</v>
      </c>
      <c r="AK326" s="129">
        <v>2.3279999999999998</v>
      </c>
      <c r="AL326" s="129">
        <v>4.3499999999999996</v>
      </c>
      <c r="AM326" s="129">
        <v>1.7709999999999999</v>
      </c>
      <c r="AN326" s="129">
        <v>2.9180000000000001</v>
      </c>
      <c r="AO326" s="129">
        <v>3.3039999999999998</v>
      </c>
      <c r="AP326" s="129">
        <v>1.7629999999999999</v>
      </c>
      <c r="AQ326" s="129">
        <v>2.1930000000000001</v>
      </c>
      <c r="AR326" s="129">
        <v>2.4630000000000001</v>
      </c>
      <c r="AS326" s="129">
        <v>2.4580000000000002</v>
      </c>
      <c r="AT326" s="129">
        <v>2.4649999999999999</v>
      </c>
      <c r="AU326" s="129">
        <v>2.508</v>
      </c>
      <c r="AV326" s="129">
        <v>2.524</v>
      </c>
      <c r="AW326" s="129">
        <v>2012</v>
      </c>
    </row>
    <row r="327" spans="1:49">
      <c r="A327" s="129">
        <v>193</v>
      </c>
      <c r="B327" s="129" t="s">
        <v>3216</v>
      </c>
      <c r="C327" s="129" t="s">
        <v>1677</v>
      </c>
      <c r="D327" s="129" t="s">
        <v>133</v>
      </c>
      <c r="E327" s="129" t="s">
        <v>1672</v>
      </c>
      <c r="F327" s="129" t="s">
        <v>1676</v>
      </c>
      <c r="G327" s="129" t="s">
        <v>1675</v>
      </c>
      <c r="I327" s="129" t="s">
        <v>3222</v>
      </c>
      <c r="J327" s="129" t="s">
        <v>1595</v>
      </c>
      <c r="K327" s="129" t="s">
        <v>1595</v>
      </c>
      <c r="L327" s="129" t="s">
        <v>1595</v>
      </c>
      <c r="M327" s="129" t="s">
        <v>1595</v>
      </c>
      <c r="N327" s="129" t="s">
        <v>1595</v>
      </c>
      <c r="O327" s="129" t="s">
        <v>1595</v>
      </c>
      <c r="P327" s="129" t="s">
        <v>1595</v>
      </c>
      <c r="Q327" s="129" t="s">
        <v>1595</v>
      </c>
      <c r="R327" s="129">
        <v>51.2</v>
      </c>
      <c r="S327" s="129">
        <v>55.2</v>
      </c>
      <c r="T327" s="129">
        <v>59</v>
      </c>
      <c r="U327" s="129">
        <v>59.9</v>
      </c>
      <c r="V327" s="129">
        <v>60.1</v>
      </c>
      <c r="W327" s="129">
        <v>61.2</v>
      </c>
      <c r="X327" s="129">
        <v>62.8</v>
      </c>
      <c r="Y327" s="129">
        <v>66</v>
      </c>
      <c r="Z327" s="129">
        <v>67</v>
      </c>
      <c r="AA327" s="129">
        <v>66.8</v>
      </c>
      <c r="AB327" s="129">
        <v>67.8</v>
      </c>
      <c r="AC327" s="129">
        <v>69.099999999999994</v>
      </c>
      <c r="AD327" s="129">
        <v>73.099999999999994</v>
      </c>
      <c r="AE327" s="129">
        <v>75.400000000000006</v>
      </c>
      <c r="AF327" s="129">
        <v>77.599999999999994</v>
      </c>
      <c r="AG327" s="129">
        <v>79.5</v>
      </c>
      <c r="AH327" s="129">
        <v>81.5</v>
      </c>
      <c r="AI327" s="129">
        <v>83.8</v>
      </c>
      <c r="AJ327" s="129">
        <v>86.6</v>
      </c>
      <c r="AK327" s="129">
        <v>89.1</v>
      </c>
      <c r="AL327" s="129">
        <v>92.4</v>
      </c>
      <c r="AM327" s="129">
        <v>94.3</v>
      </c>
      <c r="AN327" s="129">
        <v>96.9</v>
      </c>
      <c r="AO327" s="129">
        <v>99.8</v>
      </c>
      <c r="AP327" s="129">
        <v>102</v>
      </c>
      <c r="AQ327" s="129">
        <v>104.244</v>
      </c>
      <c r="AR327" s="129">
        <v>106.959</v>
      </c>
      <c r="AS327" s="129">
        <v>109.33199999999999</v>
      </c>
      <c r="AT327" s="129">
        <v>112.08</v>
      </c>
      <c r="AU327" s="129">
        <v>114.908</v>
      </c>
      <c r="AV327" s="129">
        <v>117.80800000000001</v>
      </c>
      <c r="AW327" s="129">
        <v>2012</v>
      </c>
    </row>
    <row r="328" spans="1:49">
      <c r="A328" s="129">
        <v>193</v>
      </c>
      <c r="B328" s="129" t="s">
        <v>3216</v>
      </c>
      <c r="C328" s="129" t="s">
        <v>1673</v>
      </c>
      <c r="D328" s="129" t="s">
        <v>133</v>
      </c>
      <c r="E328" s="129" t="s">
        <v>1672</v>
      </c>
      <c r="F328" s="129" t="s">
        <v>1671</v>
      </c>
      <c r="G328" s="129" t="s">
        <v>1655</v>
      </c>
      <c r="I328" s="129" t="s">
        <v>1670</v>
      </c>
      <c r="J328" s="129" t="s">
        <v>1595</v>
      </c>
      <c r="K328" s="129" t="s">
        <v>1595</v>
      </c>
      <c r="L328" s="129" t="s">
        <v>1595</v>
      </c>
      <c r="M328" s="129" t="s">
        <v>1595</v>
      </c>
      <c r="N328" s="129" t="s">
        <v>1595</v>
      </c>
      <c r="O328" s="129" t="s">
        <v>1595</v>
      </c>
      <c r="P328" s="129" t="s">
        <v>1595</v>
      </c>
      <c r="Q328" s="129" t="s">
        <v>1595</v>
      </c>
      <c r="R328" s="129" t="s">
        <v>1595</v>
      </c>
      <c r="S328" s="129">
        <v>7.8129999999999997</v>
      </c>
      <c r="T328" s="129">
        <v>6.8840000000000003</v>
      </c>
      <c r="U328" s="129">
        <v>1.5249999999999999</v>
      </c>
      <c r="V328" s="129">
        <v>0.33400000000000002</v>
      </c>
      <c r="W328" s="129">
        <v>1.83</v>
      </c>
      <c r="X328" s="129">
        <v>2.6139999999999999</v>
      </c>
      <c r="Y328" s="129">
        <v>5.0960000000000001</v>
      </c>
      <c r="Z328" s="129">
        <v>1.5149999999999999</v>
      </c>
      <c r="AA328" s="129">
        <v>-0.29899999999999999</v>
      </c>
      <c r="AB328" s="129">
        <v>1.4970000000000001</v>
      </c>
      <c r="AC328" s="129">
        <v>1.917</v>
      </c>
      <c r="AD328" s="129">
        <v>5.7889999999999997</v>
      </c>
      <c r="AE328" s="129">
        <v>3.1459999999999999</v>
      </c>
      <c r="AF328" s="129">
        <v>2.9180000000000001</v>
      </c>
      <c r="AG328" s="129">
        <v>2.448</v>
      </c>
      <c r="AH328" s="129">
        <v>2.516</v>
      </c>
      <c r="AI328" s="129">
        <v>2.8220000000000001</v>
      </c>
      <c r="AJ328" s="129">
        <v>3.3410000000000002</v>
      </c>
      <c r="AK328" s="129">
        <v>2.887</v>
      </c>
      <c r="AL328" s="129">
        <v>3.7040000000000002</v>
      </c>
      <c r="AM328" s="129">
        <v>2.056</v>
      </c>
      <c r="AN328" s="129">
        <v>2.7570000000000001</v>
      </c>
      <c r="AO328" s="129">
        <v>2.9929999999999999</v>
      </c>
      <c r="AP328" s="129">
        <v>2.2040000000000002</v>
      </c>
      <c r="AQ328" s="129">
        <v>2.2000000000000002</v>
      </c>
      <c r="AR328" s="129">
        <v>2.605</v>
      </c>
      <c r="AS328" s="129">
        <v>2.218</v>
      </c>
      <c r="AT328" s="129">
        <v>2.5129999999999999</v>
      </c>
      <c r="AU328" s="129">
        <v>2.524</v>
      </c>
      <c r="AV328" s="129">
        <v>2.524</v>
      </c>
      <c r="AW328" s="129">
        <v>2012</v>
      </c>
    </row>
    <row r="329" spans="1:49">
      <c r="A329" s="129">
        <v>193</v>
      </c>
      <c r="B329" s="129" t="s">
        <v>3216</v>
      </c>
      <c r="C329" s="129" t="s">
        <v>1669</v>
      </c>
      <c r="D329" s="129" t="s">
        <v>133</v>
      </c>
      <c r="E329" s="129" t="s">
        <v>1668</v>
      </c>
      <c r="G329" s="129" t="s">
        <v>50</v>
      </c>
    </row>
    <row r="330" spans="1:49">
      <c r="A330" s="129">
        <v>193</v>
      </c>
      <c r="B330" s="129" t="s">
        <v>3216</v>
      </c>
      <c r="C330" s="129" t="s">
        <v>1667</v>
      </c>
      <c r="D330" s="129" t="s">
        <v>133</v>
      </c>
      <c r="E330" s="129" t="s">
        <v>1666</v>
      </c>
      <c r="F330" s="129" t="s">
        <v>1665</v>
      </c>
      <c r="G330" s="129" t="s">
        <v>1655</v>
      </c>
      <c r="I330" s="129" t="s">
        <v>3221</v>
      </c>
      <c r="J330" s="129">
        <v>4.9969999999999999</v>
      </c>
      <c r="K330" s="129">
        <v>10.042</v>
      </c>
      <c r="L330" s="129">
        <v>5.46</v>
      </c>
      <c r="M330" s="129">
        <v>-9.8190000000000008</v>
      </c>
      <c r="N330" s="129">
        <v>22.058</v>
      </c>
      <c r="O330" s="129">
        <v>3.79</v>
      </c>
      <c r="P330" s="129">
        <v>-3.149</v>
      </c>
      <c r="Q330" s="129">
        <v>2.516</v>
      </c>
      <c r="R330" s="129">
        <v>21</v>
      </c>
      <c r="S330" s="129">
        <v>21.343</v>
      </c>
      <c r="T330" s="129">
        <v>-3.964</v>
      </c>
      <c r="U330" s="129">
        <v>-2.4279999999999999</v>
      </c>
      <c r="V330" s="129">
        <v>6.4219999999999997</v>
      </c>
      <c r="W330" s="129">
        <v>4.8129999999999997</v>
      </c>
      <c r="X330" s="129">
        <v>14.263999999999999</v>
      </c>
      <c r="Y330" s="129">
        <v>8.4949999999999992</v>
      </c>
      <c r="Z330" s="129">
        <v>7.2469999999999999</v>
      </c>
      <c r="AA330" s="129">
        <v>10.625</v>
      </c>
      <c r="AB330" s="129">
        <v>6.6470000000000002</v>
      </c>
      <c r="AC330" s="129">
        <v>8.2330000000000005</v>
      </c>
      <c r="AD330" s="129">
        <v>7.819</v>
      </c>
      <c r="AE330" s="129">
        <v>-4.9909999999999997</v>
      </c>
      <c r="AF330" s="129">
        <v>11.092000000000001</v>
      </c>
      <c r="AG330" s="129">
        <v>11.016</v>
      </c>
      <c r="AH330" s="129">
        <v>14.695</v>
      </c>
      <c r="AI330" s="129">
        <v>9.1319999999999997</v>
      </c>
      <c r="AJ330" s="129">
        <v>7.03</v>
      </c>
      <c r="AK330" s="129">
        <v>12.571</v>
      </c>
      <c r="AL330" s="129">
        <v>11.308999999999999</v>
      </c>
      <c r="AM330" s="129">
        <v>-8.9760000000000009</v>
      </c>
      <c r="AN330" s="129">
        <v>14.266</v>
      </c>
      <c r="AO330" s="129">
        <v>10.842000000000001</v>
      </c>
      <c r="AP330" s="129">
        <v>6.2009999999999996</v>
      </c>
      <c r="AQ330" s="129">
        <v>1.915</v>
      </c>
      <c r="AR330" s="129">
        <v>2.8650000000000002</v>
      </c>
      <c r="AS330" s="129">
        <v>2.8570000000000002</v>
      </c>
      <c r="AT330" s="129">
        <v>2.9689999999999999</v>
      </c>
      <c r="AU330" s="129">
        <v>2.6389999999999998</v>
      </c>
      <c r="AV330" s="129">
        <v>2.6259999999999999</v>
      </c>
      <c r="AW330" s="129">
        <v>2012</v>
      </c>
    </row>
    <row r="331" spans="1:49">
      <c r="A331" s="129">
        <v>193</v>
      </c>
      <c r="B331" s="129" t="s">
        <v>3216</v>
      </c>
      <c r="C331" s="129" t="s">
        <v>1664</v>
      </c>
      <c r="D331" s="129" t="s">
        <v>133</v>
      </c>
      <c r="E331" s="129" t="s">
        <v>1663</v>
      </c>
      <c r="F331" s="129" t="s">
        <v>1662</v>
      </c>
      <c r="G331" s="129" t="s">
        <v>1655</v>
      </c>
      <c r="I331" s="129" t="s">
        <v>3221</v>
      </c>
      <c r="J331" s="129">
        <v>6.0110000000000001</v>
      </c>
      <c r="K331" s="129">
        <v>9.8800000000000008</v>
      </c>
      <c r="L331" s="129">
        <v>4.9470000000000001</v>
      </c>
      <c r="M331" s="129">
        <v>-12.212</v>
      </c>
      <c r="N331" s="129">
        <v>22.765000000000001</v>
      </c>
      <c r="O331" s="129">
        <v>5.8049999999999997</v>
      </c>
      <c r="P331" s="129">
        <v>-2.008</v>
      </c>
      <c r="Q331" s="129">
        <v>1.3160000000000001</v>
      </c>
      <c r="R331" s="129">
        <v>30.8</v>
      </c>
      <c r="S331" s="129">
        <v>20.741</v>
      </c>
      <c r="T331" s="129">
        <v>-4.7359999999999998</v>
      </c>
      <c r="U331" s="129">
        <v>-1.349</v>
      </c>
      <c r="V331" s="129">
        <v>8.3919999999999995</v>
      </c>
      <c r="W331" s="129">
        <v>5.694</v>
      </c>
      <c r="X331" s="129">
        <v>15.42</v>
      </c>
      <c r="Y331" s="129">
        <v>9.8290000000000006</v>
      </c>
      <c r="Z331" s="129">
        <v>7.7430000000000003</v>
      </c>
      <c r="AA331" s="129">
        <v>12.741</v>
      </c>
      <c r="AB331" s="129">
        <v>8.0440000000000005</v>
      </c>
      <c r="AC331" s="129">
        <v>10.195</v>
      </c>
      <c r="AD331" s="129">
        <v>8.7560000000000002</v>
      </c>
      <c r="AE331" s="129">
        <v>-4.71</v>
      </c>
      <c r="AF331" s="129">
        <v>14.12</v>
      </c>
      <c r="AG331" s="129">
        <v>11.888</v>
      </c>
      <c r="AH331" s="129">
        <v>14.25</v>
      </c>
      <c r="AI331" s="129">
        <v>10.034000000000001</v>
      </c>
      <c r="AJ331" s="129">
        <v>7.8520000000000003</v>
      </c>
      <c r="AK331" s="129">
        <v>11.866</v>
      </c>
      <c r="AL331" s="129">
        <v>10.401999999999999</v>
      </c>
      <c r="AM331" s="129">
        <v>-9.7720000000000002</v>
      </c>
      <c r="AN331" s="129">
        <v>13.912000000000001</v>
      </c>
      <c r="AO331" s="129">
        <v>10.794</v>
      </c>
      <c r="AP331" s="129">
        <v>6.5419999999999998</v>
      </c>
      <c r="AQ331" s="129">
        <v>1.264</v>
      </c>
      <c r="AR331" s="129">
        <v>3.2869999999999999</v>
      </c>
      <c r="AS331" s="129">
        <v>2.5819999999999999</v>
      </c>
      <c r="AT331" s="129">
        <v>2.274</v>
      </c>
      <c r="AU331" s="129">
        <v>1.9319999999999999</v>
      </c>
      <c r="AV331" s="129">
        <v>1.931</v>
      </c>
      <c r="AW331" s="129">
        <v>2012</v>
      </c>
    </row>
    <row r="332" spans="1:49">
      <c r="A332" s="129">
        <v>193</v>
      </c>
      <c r="B332" s="129" t="s">
        <v>3216</v>
      </c>
      <c r="C332" s="129" t="s">
        <v>1661</v>
      </c>
      <c r="D332" s="129" t="s">
        <v>133</v>
      </c>
      <c r="E332" s="129" t="s">
        <v>1660</v>
      </c>
      <c r="F332" s="129" t="s">
        <v>1659</v>
      </c>
      <c r="G332" s="129" t="s">
        <v>1655</v>
      </c>
      <c r="I332" s="129" t="s">
        <v>3221</v>
      </c>
      <c r="J332" s="129">
        <v>-0.91500000000000004</v>
      </c>
      <c r="K332" s="129">
        <v>-3.403</v>
      </c>
      <c r="L332" s="129">
        <v>8.7710000000000008</v>
      </c>
      <c r="M332" s="129">
        <v>-4.3600000000000003</v>
      </c>
      <c r="N332" s="129">
        <v>16.091999999999999</v>
      </c>
      <c r="O332" s="129">
        <v>10.397</v>
      </c>
      <c r="P332" s="129">
        <v>3.625</v>
      </c>
      <c r="Q332" s="129">
        <v>12.119</v>
      </c>
      <c r="R332" s="129">
        <v>7.3</v>
      </c>
      <c r="S332" s="129">
        <v>3.077</v>
      </c>
      <c r="T332" s="129">
        <v>7.4539999999999997</v>
      </c>
      <c r="U332" s="129">
        <v>13.34</v>
      </c>
      <c r="V332" s="129">
        <v>6.1680000000000001</v>
      </c>
      <c r="W332" s="129">
        <v>7.92</v>
      </c>
      <c r="X332" s="129">
        <v>7.8579999999999997</v>
      </c>
      <c r="Y332" s="129">
        <v>5.1269999999999998</v>
      </c>
      <c r="Z332" s="129">
        <v>10.523</v>
      </c>
      <c r="AA332" s="129">
        <v>12.451000000000001</v>
      </c>
      <c r="AB332" s="129">
        <v>0.16800000000000001</v>
      </c>
      <c r="AC332" s="129">
        <v>4.5720000000000001</v>
      </c>
      <c r="AD332" s="129">
        <v>10.821999999999999</v>
      </c>
      <c r="AE332" s="129">
        <v>3.0030000000000001</v>
      </c>
      <c r="AF332" s="129">
        <v>0.48799999999999999</v>
      </c>
      <c r="AG332" s="129">
        <v>-1.456</v>
      </c>
      <c r="AH332" s="129">
        <v>3.9350000000000001</v>
      </c>
      <c r="AI332" s="129">
        <v>3.1240000000000001</v>
      </c>
      <c r="AJ332" s="129">
        <v>2.9780000000000002</v>
      </c>
      <c r="AK332" s="129">
        <v>3.02</v>
      </c>
      <c r="AL332" s="129">
        <v>3.6379999999999999</v>
      </c>
      <c r="AM332" s="129">
        <v>2.0830000000000002</v>
      </c>
      <c r="AN332" s="129">
        <v>5.6589999999999998</v>
      </c>
      <c r="AO332" s="129">
        <v>-0.59399999999999997</v>
      </c>
      <c r="AP332" s="129">
        <v>5.78</v>
      </c>
      <c r="AQ332" s="129">
        <v>6.1340000000000003</v>
      </c>
      <c r="AR332" s="129">
        <v>6.0449999999999999</v>
      </c>
      <c r="AS332" s="129">
        <v>4.9870000000000001</v>
      </c>
      <c r="AT332" s="129">
        <v>3.9220000000000002</v>
      </c>
      <c r="AU332" s="129">
        <v>3.1869999999999998</v>
      </c>
      <c r="AV332" s="129">
        <v>2.867</v>
      </c>
      <c r="AW332" s="129">
        <v>2012</v>
      </c>
    </row>
    <row r="333" spans="1:49">
      <c r="A333" s="129">
        <v>193</v>
      </c>
      <c r="B333" s="129" t="s">
        <v>3216</v>
      </c>
      <c r="C333" s="129" t="s">
        <v>1658</v>
      </c>
      <c r="D333" s="129" t="s">
        <v>133</v>
      </c>
      <c r="E333" s="129" t="s">
        <v>1657</v>
      </c>
      <c r="F333" s="129" t="s">
        <v>1656</v>
      </c>
      <c r="G333" s="129" t="s">
        <v>1655</v>
      </c>
      <c r="I333" s="129" t="s">
        <v>3221</v>
      </c>
      <c r="J333" s="129">
        <v>16.399000000000001</v>
      </c>
      <c r="K333" s="129">
        <v>2.5329999999999999</v>
      </c>
      <c r="L333" s="129">
        <v>2.8159999999999998</v>
      </c>
      <c r="M333" s="129">
        <v>8.8260000000000005</v>
      </c>
      <c r="N333" s="129">
        <v>1.653</v>
      </c>
      <c r="O333" s="129">
        <v>14.528</v>
      </c>
      <c r="P333" s="129">
        <v>6.532</v>
      </c>
      <c r="Q333" s="129">
        <v>11.568</v>
      </c>
      <c r="R333" s="129">
        <v>3.9</v>
      </c>
      <c r="S333" s="129">
        <v>3.391</v>
      </c>
      <c r="T333" s="129">
        <v>7.1059999999999999</v>
      </c>
      <c r="U333" s="129">
        <v>15.154999999999999</v>
      </c>
      <c r="V333" s="129">
        <v>5.5670000000000002</v>
      </c>
      <c r="W333" s="129">
        <v>6.319</v>
      </c>
      <c r="X333" s="129">
        <v>7.6959999999999997</v>
      </c>
      <c r="Y333" s="129">
        <v>3.5489999999999999</v>
      </c>
      <c r="Z333" s="129">
        <v>11.385999999999999</v>
      </c>
      <c r="AA333" s="129">
        <v>14.215</v>
      </c>
      <c r="AB333" s="129">
        <v>-0.65700000000000003</v>
      </c>
      <c r="AC333" s="129">
        <v>4.5179999999999998</v>
      </c>
      <c r="AD333" s="129">
        <v>9.8360000000000003</v>
      </c>
      <c r="AE333" s="129">
        <v>3.5920000000000001</v>
      </c>
      <c r="AF333" s="129">
        <v>0.73399999999999999</v>
      </c>
      <c r="AG333" s="129">
        <v>-1.5329999999999999</v>
      </c>
      <c r="AH333" s="129">
        <v>4.0830000000000002</v>
      </c>
      <c r="AI333" s="129">
        <v>3.0129999999999999</v>
      </c>
      <c r="AJ333" s="129">
        <v>2.0150000000000001</v>
      </c>
      <c r="AK333" s="129">
        <v>1.893</v>
      </c>
      <c r="AL333" s="129">
        <v>3.7789999999999999</v>
      </c>
      <c r="AM333" s="129">
        <v>3.4540000000000002</v>
      </c>
      <c r="AN333" s="129">
        <v>7.649</v>
      </c>
      <c r="AO333" s="129">
        <v>0.129</v>
      </c>
      <c r="AP333" s="129">
        <v>7.109</v>
      </c>
      <c r="AQ333" s="129">
        <v>6.6660000000000004</v>
      </c>
      <c r="AR333" s="129">
        <v>6.6109999999999998</v>
      </c>
      <c r="AS333" s="129">
        <v>5.5250000000000004</v>
      </c>
      <c r="AT333" s="129">
        <v>4.2329999999999997</v>
      </c>
      <c r="AU333" s="129">
        <v>3.34</v>
      </c>
      <c r="AV333" s="129">
        <v>2.9630000000000001</v>
      </c>
      <c r="AW333" s="129">
        <v>2012</v>
      </c>
    </row>
    <row r="334" spans="1:49">
      <c r="A334" s="129">
        <v>193</v>
      </c>
      <c r="B334" s="129" t="s">
        <v>3216</v>
      </c>
      <c r="C334" s="129" t="s">
        <v>1653</v>
      </c>
      <c r="D334" s="129" t="s">
        <v>133</v>
      </c>
      <c r="E334" s="129" t="s">
        <v>80</v>
      </c>
      <c r="F334" s="129" t="s">
        <v>1652</v>
      </c>
      <c r="G334" s="129" t="s">
        <v>1651</v>
      </c>
      <c r="I334" s="129" t="s">
        <v>3220</v>
      </c>
      <c r="J334" s="129">
        <v>6.133</v>
      </c>
      <c r="K334" s="129">
        <v>5.7830000000000004</v>
      </c>
      <c r="L334" s="129">
        <v>7.1829999999999998</v>
      </c>
      <c r="M334" s="129">
        <v>9.9670000000000005</v>
      </c>
      <c r="N334" s="129">
        <v>8.9670000000000005</v>
      </c>
      <c r="O334" s="129">
        <v>8.2579999999999991</v>
      </c>
      <c r="P334" s="129">
        <v>8.1170000000000009</v>
      </c>
      <c r="Q334" s="129">
        <v>8.1080000000000005</v>
      </c>
      <c r="R334" s="129">
        <v>7.2169999999999996</v>
      </c>
      <c r="S334" s="129">
        <v>6.1669999999999998</v>
      </c>
      <c r="T334" s="129">
        <v>6.95</v>
      </c>
      <c r="U334" s="129">
        <v>9.6</v>
      </c>
      <c r="V334" s="129">
        <v>10.817</v>
      </c>
      <c r="W334" s="129">
        <v>10.9</v>
      </c>
      <c r="X334" s="129">
        <v>9.75</v>
      </c>
      <c r="Y334" s="129">
        <v>8.5</v>
      </c>
      <c r="Z334" s="129">
        <v>8.5329999999999995</v>
      </c>
      <c r="AA334" s="129">
        <v>8.4499999999999993</v>
      </c>
      <c r="AB334" s="129">
        <v>7.7329999999999997</v>
      </c>
      <c r="AC334" s="129">
        <v>6.9249999999999998</v>
      </c>
      <c r="AD334" s="129">
        <v>6.2670000000000003</v>
      </c>
      <c r="AE334" s="129">
        <v>6.7670000000000003</v>
      </c>
      <c r="AF334" s="129">
        <v>6.375</v>
      </c>
      <c r="AG334" s="129">
        <v>5.9420000000000002</v>
      </c>
      <c r="AH334" s="129">
        <v>5.3920000000000003</v>
      </c>
      <c r="AI334" s="129">
        <v>5.0579999999999998</v>
      </c>
      <c r="AJ334" s="129">
        <v>4.8</v>
      </c>
      <c r="AK334" s="129">
        <v>4.367</v>
      </c>
      <c r="AL334" s="129">
        <v>4.2750000000000004</v>
      </c>
      <c r="AM334" s="129">
        <v>5.5830000000000002</v>
      </c>
      <c r="AN334" s="129">
        <v>5.2249999999999996</v>
      </c>
      <c r="AO334" s="129">
        <v>5.0919999999999996</v>
      </c>
      <c r="AP334" s="129">
        <v>5.2329999999999997</v>
      </c>
      <c r="AQ334" s="129">
        <v>5.5919999999999996</v>
      </c>
      <c r="AR334" s="129">
        <v>6.008</v>
      </c>
      <c r="AS334" s="129">
        <v>6.0330000000000004</v>
      </c>
      <c r="AT334" s="129">
        <v>5.7329999999999997</v>
      </c>
      <c r="AU334" s="129">
        <v>5.5330000000000004</v>
      </c>
      <c r="AV334" s="129">
        <v>5.5330000000000004</v>
      </c>
      <c r="AW334" s="129">
        <v>2012</v>
      </c>
    </row>
    <row r="335" spans="1:49">
      <c r="A335" s="129">
        <v>193</v>
      </c>
      <c r="B335" s="129" t="s">
        <v>3216</v>
      </c>
      <c r="C335" s="129" t="s">
        <v>1650</v>
      </c>
      <c r="D335" s="129" t="s">
        <v>133</v>
      </c>
      <c r="E335" s="129" t="s">
        <v>1649</v>
      </c>
      <c r="F335" s="129" t="s">
        <v>1648</v>
      </c>
      <c r="G335" s="129" t="s">
        <v>84</v>
      </c>
      <c r="H335" s="129" t="s">
        <v>5</v>
      </c>
      <c r="I335" s="129" t="s">
        <v>3220</v>
      </c>
      <c r="J335" s="129">
        <v>6.2869999999999999</v>
      </c>
      <c r="K335" s="129">
        <v>6.4160000000000004</v>
      </c>
      <c r="L335" s="129">
        <v>6.4180000000000001</v>
      </c>
      <c r="M335" s="129">
        <v>6.3010000000000002</v>
      </c>
      <c r="N335" s="129">
        <v>6.4939999999999998</v>
      </c>
      <c r="O335" s="129">
        <v>6.7009999999999996</v>
      </c>
      <c r="P335" s="129">
        <v>6.9740000000000002</v>
      </c>
      <c r="Q335" s="129">
        <v>7.1280000000000001</v>
      </c>
      <c r="R335" s="129">
        <v>7.3979999999999997</v>
      </c>
      <c r="S335" s="129">
        <v>7.72</v>
      </c>
      <c r="T335" s="129">
        <v>7.859</v>
      </c>
      <c r="U335" s="129">
        <v>7.6740000000000004</v>
      </c>
      <c r="V335" s="129">
        <v>7.6360000000000001</v>
      </c>
      <c r="W335" s="129">
        <v>7.6840000000000002</v>
      </c>
      <c r="X335" s="129">
        <v>7.9210000000000003</v>
      </c>
      <c r="Y335" s="129">
        <v>8.2360000000000007</v>
      </c>
      <c r="Z335" s="129">
        <v>8.3460000000000001</v>
      </c>
      <c r="AA335" s="129">
        <v>8.4269999999999996</v>
      </c>
      <c r="AB335" s="129">
        <v>8.6170000000000009</v>
      </c>
      <c r="AC335" s="129">
        <v>8.7620000000000005</v>
      </c>
      <c r="AD335" s="129">
        <v>8.99</v>
      </c>
      <c r="AE335" s="129">
        <v>9.09</v>
      </c>
      <c r="AF335" s="129">
        <v>9.2710000000000008</v>
      </c>
      <c r="AG335" s="129">
        <v>9.4849999999999994</v>
      </c>
      <c r="AH335" s="129">
        <v>9.6609999999999996</v>
      </c>
      <c r="AI335" s="129">
        <v>9.9979999999999993</v>
      </c>
      <c r="AJ335" s="129">
        <v>10.257</v>
      </c>
      <c r="AK335" s="129">
        <v>10.577</v>
      </c>
      <c r="AL335" s="129">
        <v>10.875999999999999</v>
      </c>
      <c r="AM335" s="129">
        <v>10.954000000000001</v>
      </c>
      <c r="AN335" s="129">
        <v>11.19</v>
      </c>
      <c r="AO335" s="129">
        <v>11.39</v>
      </c>
      <c r="AP335" s="129">
        <v>11.515000000000001</v>
      </c>
      <c r="AQ335" s="129">
        <v>11.731999999999999</v>
      </c>
      <c r="AR335" s="129">
        <v>11.942</v>
      </c>
      <c r="AS335" s="129" t="s">
        <v>1595</v>
      </c>
      <c r="AT335" s="129" t="s">
        <v>1595</v>
      </c>
      <c r="AU335" s="129" t="s">
        <v>1595</v>
      </c>
      <c r="AV335" s="129" t="s">
        <v>1595</v>
      </c>
      <c r="AW335" s="129">
        <v>2012</v>
      </c>
    </row>
    <row r="336" spans="1:49">
      <c r="A336" s="129">
        <v>193</v>
      </c>
      <c r="B336" s="129" t="s">
        <v>3216</v>
      </c>
      <c r="C336" s="129" t="s">
        <v>1647</v>
      </c>
      <c r="D336" s="129" t="s">
        <v>133</v>
      </c>
      <c r="E336" s="129" t="s">
        <v>15</v>
      </c>
      <c r="F336" s="129" t="s">
        <v>1646</v>
      </c>
      <c r="G336" s="129" t="s">
        <v>84</v>
      </c>
      <c r="H336" s="129" t="s">
        <v>5</v>
      </c>
      <c r="I336" s="129" t="s">
        <v>3219</v>
      </c>
      <c r="J336" s="129">
        <v>14.802</v>
      </c>
      <c r="K336" s="129">
        <v>15.039</v>
      </c>
      <c r="L336" s="129">
        <v>15.289</v>
      </c>
      <c r="M336" s="129">
        <v>15.484</v>
      </c>
      <c r="N336" s="129">
        <v>15.677</v>
      </c>
      <c r="O336" s="129">
        <v>15.901</v>
      </c>
      <c r="P336" s="129">
        <v>16.138999999999999</v>
      </c>
      <c r="Q336" s="129">
        <v>16.395</v>
      </c>
      <c r="R336" s="129">
        <v>16.687000000000001</v>
      </c>
      <c r="S336" s="129">
        <v>16.937000000000001</v>
      </c>
      <c r="T336" s="129">
        <v>17.170000000000002</v>
      </c>
      <c r="U336" s="129">
        <v>17.379000000000001</v>
      </c>
      <c r="V336" s="129">
        <v>17.556999999999999</v>
      </c>
      <c r="W336" s="129">
        <v>17.719000000000001</v>
      </c>
      <c r="X336" s="129">
        <v>17.893000000000001</v>
      </c>
      <c r="Y336" s="129">
        <v>18.12</v>
      </c>
      <c r="Z336" s="129">
        <v>18.329999999999998</v>
      </c>
      <c r="AA336" s="129">
        <v>18.510000000000002</v>
      </c>
      <c r="AB336" s="129">
        <v>18.706</v>
      </c>
      <c r="AC336" s="129">
        <v>18.919</v>
      </c>
      <c r="AD336" s="129">
        <v>19.140999999999998</v>
      </c>
      <c r="AE336" s="129">
        <v>19.385999999999999</v>
      </c>
      <c r="AF336" s="129">
        <v>19.605</v>
      </c>
      <c r="AG336" s="129">
        <v>19.827000000000002</v>
      </c>
      <c r="AH336" s="129">
        <v>20.045999999999999</v>
      </c>
      <c r="AI336" s="129">
        <v>20.312000000000001</v>
      </c>
      <c r="AJ336" s="129">
        <v>20.628</v>
      </c>
      <c r="AK336" s="129">
        <v>21.015999999999998</v>
      </c>
      <c r="AL336" s="129">
        <v>21.475999999999999</v>
      </c>
      <c r="AM336" s="129">
        <v>21.866</v>
      </c>
      <c r="AN336" s="129">
        <v>22.172000000000001</v>
      </c>
      <c r="AO336" s="129">
        <v>22.512</v>
      </c>
      <c r="AP336" s="129">
        <v>22.905999999999999</v>
      </c>
      <c r="AQ336" s="129">
        <v>23.193000000000001</v>
      </c>
      <c r="AR336" s="129">
        <v>23.483000000000001</v>
      </c>
      <c r="AS336" s="129">
        <v>23.776</v>
      </c>
      <c r="AT336" s="129">
        <v>24.073</v>
      </c>
      <c r="AU336" s="129">
        <v>24.373999999999999</v>
      </c>
      <c r="AV336" s="129">
        <v>24.678999999999998</v>
      </c>
      <c r="AW336" s="129">
        <v>2012</v>
      </c>
    </row>
    <row r="337" spans="1:49">
      <c r="A337" s="129">
        <v>193</v>
      </c>
      <c r="B337" s="129" t="s">
        <v>3216</v>
      </c>
      <c r="C337" s="129" t="s">
        <v>1644</v>
      </c>
      <c r="D337" s="129" t="s">
        <v>133</v>
      </c>
      <c r="E337" s="129" t="s">
        <v>1642</v>
      </c>
      <c r="F337" s="129" t="s">
        <v>1641</v>
      </c>
      <c r="G337" s="129" t="s">
        <v>1608</v>
      </c>
      <c r="H337" s="129" t="s">
        <v>1604</v>
      </c>
      <c r="I337" s="129" t="s">
        <v>3218</v>
      </c>
      <c r="J337" s="129" t="s">
        <v>1595</v>
      </c>
      <c r="K337" s="129" t="s">
        <v>1595</v>
      </c>
      <c r="L337" s="129" t="s">
        <v>1595</v>
      </c>
      <c r="M337" s="129" t="s">
        <v>1595</v>
      </c>
      <c r="N337" s="129" t="s">
        <v>1595</v>
      </c>
      <c r="O337" s="129" t="s">
        <v>1595</v>
      </c>
      <c r="P337" s="129" t="s">
        <v>1595</v>
      </c>
      <c r="Q337" s="129" t="s">
        <v>1595</v>
      </c>
      <c r="R337" s="129">
        <v>107.76300000000001</v>
      </c>
      <c r="S337" s="129">
        <v>118.97199999999999</v>
      </c>
      <c r="T337" s="129">
        <v>125.703</v>
      </c>
      <c r="U337" s="129">
        <v>126.233</v>
      </c>
      <c r="V337" s="129">
        <v>126.89700000000001</v>
      </c>
      <c r="W337" s="129">
        <v>133.87299999999999</v>
      </c>
      <c r="X337" s="129">
        <v>144.87899999999999</v>
      </c>
      <c r="Y337" s="129">
        <v>159.15</v>
      </c>
      <c r="Z337" s="129">
        <v>174.203</v>
      </c>
      <c r="AA337" s="129">
        <v>185.39400000000001</v>
      </c>
      <c r="AB337" s="129">
        <v>208.58600000000001</v>
      </c>
      <c r="AC337" s="129">
        <v>235.46600000000001</v>
      </c>
      <c r="AD337" s="129">
        <v>249.89099999999999</v>
      </c>
      <c r="AE337" s="129">
        <v>260.13499999999999</v>
      </c>
      <c r="AF337" s="129">
        <v>274.77600000000001</v>
      </c>
      <c r="AG337" s="129">
        <v>298.553</v>
      </c>
      <c r="AH337" s="129">
        <v>323.48500000000001</v>
      </c>
      <c r="AI337" s="129">
        <v>350.154</v>
      </c>
      <c r="AJ337" s="129">
        <v>377.904</v>
      </c>
      <c r="AK337" s="129">
        <v>405.61399999999998</v>
      </c>
      <c r="AL337" s="129">
        <v>420.18900000000002</v>
      </c>
      <c r="AM337" s="129">
        <v>420.899</v>
      </c>
      <c r="AN337" s="129">
        <v>434.99900000000002</v>
      </c>
      <c r="AO337" s="129">
        <v>467.10300000000001</v>
      </c>
      <c r="AP337" s="129">
        <v>496.19600000000003</v>
      </c>
      <c r="AQ337" s="129">
        <v>524.66800000000001</v>
      </c>
      <c r="AR337" s="129">
        <v>558.678</v>
      </c>
      <c r="AS337" s="129">
        <v>596.42899999999997</v>
      </c>
      <c r="AT337" s="129">
        <v>636.697</v>
      </c>
      <c r="AU337" s="129">
        <v>674.01700000000005</v>
      </c>
      <c r="AV337" s="129">
        <v>711.54399999999998</v>
      </c>
      <c r="AW337" s="129">
        <v>2012</v>
      </c>
    </row>
    <row r="338" spans="1:49">
      <c r="A338" s="129">
        <v>193</v>
      </c>
      <c r="B338" s="129" t="s">
        <v>3216</v>
      </c>
      <c r="C338" s="129" t="s">
        <v>1643</v>
      </c>
      <c r="D338" s="129" t="s">
        <v>133</v>
      </c>
      <c r="E338" s="129" t="s">
        <v>1642</v>
      </c>
      <c r="F338" s="129" t="s">
        <v>1641</v>
      </c>
      <c r="G338" s="129" t="s">
        <v>1597</v>
      </c>
      <c r="I338" s="129" t="s">
        <v>1640</v>
      </c>
      <c r="J338" s="129" t="s">
        <v>1595</v>
      </c>
      <c r="K338" s="129" t="s">
        <v>1595</v>
      </c>
      <c r="L338" s="129" t="s">
        <v>1595</v>
      </c>
      <c r="M338" s="129" t="s">
        <v>1595</v>
      </c>
      <c r="N338" s="129" t="s">
        <v>1595</v>
      </c>
      <c r="O338" s="129" t="s">
        <v>1595</v>
      </c>
      <c r="P338" s="129" t="s">
        <v>1595</v>
      </c>
      <c r="Q338" s="129" t="s">
        <v>1595</v>
      </c>
      <c r="R338" s="129">
        <v>31.178000000000001</v>
      </c>
      <c r="S338" s="129">
        <v>30.658999999999999</v>
      </c>
      <c r="T338" s="129">
        <v>30.331</v>
      </c>
      <c r="U338" s="129">
        <v>30.312999999999999</v>
      </c>
      <c r="V338" s="129">
        <v>29.379000000000001</v>
      </c>
      <c r="W338" s="129">
        <v>29.452000000000002</v>
      </c>
      <c r="X338" s="129">
        <v>30.033000000000001</v>
      </c>
      <c r="Y338" s="129">
        <v>31.114000000000001</v>
      </c>
      <c r="Z338" s="129">
        <v>32.070999999999998</v>
      </c>
      <c r="AA338" s="129">
        <v>32.378999999999998</v>
      </c>
      <c r="AB338" s="129">
        <v>34.503999999999998</v>
      </c>
      <c r="AC338" s="129">
        <v>36.878999999999998</v>
      </c>
      <c r="AD338" s="129">
        <v>36.417999999999999</v>
      </c>
      <c r="AE338" s="129">
        <v>35.704999999999998</v>
      </c>
      <c r="AF338" s="129">
        <v>35.273000000000003</v>
      </c>
      <c r="AG338" s="129">
        <v>36.097999999999999</v>
      </c>
      <c r="AH338" s="129">
        <v>36.378</v>
      </c>
      <c r="AI338" s="129">
        <v>36.53</v>
      </c>
      <c r="AJ338" s="129">
        <v>36.598999999999997</v>
      </c>
      <c r="AK338" s="129">
        <v>35.981999999999999</v>
      </c>
      <c r="AL338" s="129">
        <v>34.069000000000003</v>
      </c>
      <c r="AM338" s="129">
        <v>33.545999999999999</v>
      </c>
      <c r="AN338" s="129">
        <v>32.078000000000003</v>
      </c>
      <c r="AO338" s="129">
        <v>32.338999999999999</v>
      </c>
      <c r="AP338" s="129">
        <v>33.341999999999999</v>
      </c>
      <c r="AQ338" s="129">
        <v>33.9</v>
      </c>
      <c r="AR338" s="129">
        <v>34.353999999999999</v>
      </c>
      <c r="AS338" s="129">
        <v>34.854999999999997</v>
      </c>
      <c r="AT338" s="129">
        <v>35.268000000000001</v>
      </c>
      <c r="AU338" s="129">
        <v>35.381</v>
      </c>
      <c r="AV338" s="129">
        <v>35.402999999999999</v>
      </c>
      <c r="AW338" s="129">
        <v>2012</v>
      </c>
    </row>
    <row r="339" spans="1:49">
      <c r="A339" s="129">
        <v>193</v>
      </c>
      <c r="B339" s="129" t="s">
        <v>3216</v>
      </c>
      <c r="C339" s="129" t="s">
        <v>1639</v>
      </c>
      <c r="D339" s="129" t="s">
        <v>133</v>
      </c>
      <c r="E339" s="129" t="s">
        <v>1637</v>
      </c>
      <c r="F339" s="129" t="s">
        <v>1636</v>
      </c>
      <c r="G339" s="129" t="s">
        <v>1608</v>
      </c>
      <c r="H339" s="129" t="s">
        <v>1604</v>
      </c>
      <c r="I339" s="129" t="s">
        <v>3218</v>
      </c>
      <c r="J339" s="129" t="s">
        <v>1595</v>
      </c>
      <c r="K339" s="129" t="s">
        <v>1595</v>
      </c>
      <c r="L339" s="129" t="s">
        <v>1595</v>
      </c>
      <c r="M339" s="129" t="s">
        <v>1595</v>
      </c>
      <c r="N339" s="129" t="s">
        <v>1595</v>
      </c>
      <c r="O339" s="129" t="s">
        <v>1595</v>
      </c>
      <c r="P339" s="129" t="s">
        <v>1595</v>
      </c>
      <c r="Q339" s="129" t="s">
        <v>1595</v>
      </c>
      <c r="R339" s="129">
        <v>104.31399999999999</v>
      </c>
      <c r="S339" s="129">
        <v>113.41500000000001</v>
      </c>
      <c r="T339" s="129">
        <v>124.52200000000001</v>
      </c>
      <c r="U339" s="129">
        <v>135.524</v>
      </c>
      <c r="V339" s="129">
        <v>144.941</v>
      </c>
      <c r="W339" s="129">
        <v>152.75700000000001</v>
      </c>
      <c r="X339" s="129">
        <v>160.46299999999999</v>
      </c>
      <c r="Y339" s="129">
        <v>169.559</v>
      </c>
      <c r="Z339" s="129">
        <v>179.02500000000001</v>
      </c>
      <c r="AA339" s="129">
        <v>185.035</v>
      </c>
      <c r="AB339" s="129">
        <v>206.51900000000001</v>
      </c>
      <c r="AC339" s="129">
        <v>227.30099999999999</v>
      </c>
      <c r="AD339" s="129">
        <v>237.96799999999999</v>
      </c>
      <c r="AE339" s="129">
        <v>260.233</v>
      </c>
      <c r="AF339" s="129">
        <v>273.54700000000003</v>
      </c>
      <c r="AG339" s="129">
        <v>290.62599999999998</v>
      </c>
      <c r="AH339" s="129">
        <v>311.66500000000002</v>
      </c>
      <c r="AI339" s="129">
        <v>333.34899999999999</v>
      </c>
      <c r="AJ339" s="129">
        <v>359.65199999999999</v>
      </c>
      <c r="AK339" s="129">
        <v>389.13200000000001</v>
      </c>
      <c r="AL339" s="129">
        <v>433.75700000000001</v>
      </c>
      <c r="AM339" s="129">
        <v>478.41800000000001</v>
      </c>
      <c r="AN339" s="129">
        <v>503.983</v>
      </c>
      <c r="AO339" s="129">
        <v>531.38199999999995</v>
      </c>
      <c r="AP339" s="129">
        <v>551.42100000000005</v>
      </c>
      <c r="AQ339" s="129">
        <v>572.63800000000003</v>
      </c>
      <c r="AR339" s="129">
        <v>596.42600000000004</v>
      </c>
      <c r="AS339" s="129">
        <v>610.33000000000004</v>
      </c>
      <c r="AT339" s="129">
        <v>631.12</v>
      </c>
      <c r="AU339" s="129">
        <v>661.97400000000005</v>
      </c>
      <c r="AV339" s="129">
        <v>696.47699999999998</v>
      </c>
      <c r="AW339" s="129">
        <v>2012</v>
      </c>
    </row>
    <row r="340" spans="1:49">
      <c r="A340" s="129">
        <v>193</v>
      </c>
      <c r="B340" s="129" t="s">
        <v>3216</v>
      </c>
      <c r="C340" s="129" t="s">
        <v>1638</v>
      </c>
      <c r="D340" s="129" t="s">
        <v>133</v>
      </c>
      <c r="E340" s="129" t="s">
        <v>1637</v>
      </c>
      <c r="F340" s="129" t="s">
        <v>1636</v>
      </c>
      <c r="G340" s="129" t="s">
        <v>1597</v>
      </c>
      <c r="I340" s="129" t="s">
        <v>1635</v>
      </c>
      <c r="J340" s="129" t="s">
        <v>1595</v>
      </c>
      <c r="K340" s="129" t="s">
        <v>1595</v>
      </c>
      <c r="L340" s="129" t="s">
        <v>1595</v>
      </c>
      <c r="M340" s="129" t="s">
        <v>1595</v>
      </c>
      <c r="N340" s="129" t="s">
        <v>1595</v>
      </c>
      <c r="O340" s="129" t="s">
        <v>1595</v>
      </c>
      <c r="P340" s="129" t="s">
        <v>1595</v>
      </c>
      <c r="Q340" s="129" t="s">
        <v>1595</v>
      </c>
      <c r="R340" s="129">
        <v>30.18</v>
      </c>
      <c r="S340" s="129">
        <v>29.227</v>
      </c>
      <c r="T340" s="129">
        <v>30.045999999999999</v>
      </c>
      <c r="U340" s="129">
        <v>32.542999999999999</v>
      </c>
      <c r="V340" s="129">
        <v>33.557000000000002</v>
      </c>
      <c r="W340" s="129">
        <v>33.606000000000002</v>
      </c>
      <c r="X340" s="129">
        <v>33.264000000000003</v>
      </c>
      <c r="Y340" s="129">
        <v>33.149000000000001</v>
      </c>
      <c r="Z340" s="129">
        <v>32.957999999999998</v>
      </c>
      <c r="AA340" s="129">
        <v>32.317</v>
      </c>
      <c r="AB340" s="129">
        <v>34.161999999999999</v>
      </c>
      <c r="AC340" s="129">
        <v>35.6</v>
      </c>
      <c r="AD340" s="129">
        <v>34.68</v>
      </c>
      <c r="AE340" s="129">
        <v>35.719000000000001</v>
      </c>
      <c r="AF340" s="129">
        <v>35.116</v>
      </c>
      <c r="AG340" s="129">
        <v>35.139000000000003</v>
      </c>
      <c r="AH340" s="129">
        <v>35.048999999999999</v>
      </c>
      <c r="AI340" s="129">
        <v>34.777000000000001</v>
      </c>
      <c r="AJ340" s="129">
        <v>34.831000000000003</v>
      </c>
      <c r="AK340" s="129">
        <v>34.520000000000003</v>
      </c>
      <c r="AL340" s="129">
        <v>35.168999999999997</v>
      </c>
      <c r="AM340" s="129">
        <v>38.130000000000003</v>
      </c>
      <c r="AN340" s="129">
        <v>37.164999999999999</v>
      </c>
      <c r="AO340" s="129">
        <v>36.789000000000001</v>
      </c>
      <c r="AP340" s="129">
        <v>37.052</v>
      </c>
      <c r="AQ340" s="129">
        <v>36.999000000000002</v>
      </c>
      <c r="AR340" s="129">
        <v>36.674999999999997</v>
      </c>
      <c r="AS340" s="129">
        <v>35.667000000000002</v>
      </c>
      <c r="AT340" s="129">
        <v>34.959000000000003</v>
      </c>
      <c r="AU340" s="129">
        <v>34.749000000000002</v>
      </c>
      <c r="AV340" s="129">
        <v>34.652999999999999</v>
      </c>
      <c r="AW340" s="129">
        <v>2012</v>
      </c>
    </row>
    <row r="341" spans="1:49">
      <c r="A341" s="129">
        <v>193</v>
      </c>
      <c r="B341" s="129" t="s">
        <v>3216</v>
      </c>
      <c r="C341" s="129" t="s">
        <v>1634</v>
      </c>
      <c r="D341" s="129" t="s">
        <v>133</v>
      </c>
      <c r="E341" s="129" t="s">
        <v>1632</v>
      </c>
      <c r="F341" s="129" t="s">
        <v>1631</v>
      </c>
      <c r="G341" s="129" t="s">
        <v>1608</v>
      </c>
      <c r="H341" s="129" t="s">
        <v>1604</v>
      </c>
      <c r="I341" s="129" t="s">
        <v>3218</v>
      </c>
      <c r="J341" s="129" t="s">
        <v>1595</v>
      </c>
      <c r="K341" s="129" t="s">
        <v>1595</v>
      </c>
      <c r="L341" s="129" t="s">
        <v>1595</v>
      </c>
      <c r="M341" s="129" t="s">
        <v>1595</v>
      </c>
      <c r="N341" s="129" t="s">
        <v>1595</v>
      </c>
      <c r="O341" s="129" t="s">
        <v>1595</v>
      </c>
      <c r="P341" s="129" t="s">
        <v>1595</v>
      </c>
      <c r="Q341" s="129" t="s">
        <v>1595</v>
      </c>
      <c r="R341" s="129">
        <v>3.4489999999999998</v>
      </c>
      <c r="S341" s="129">
        <v>5.5570000000000004</v>
      </c>
      <c r="T341" s="129">
        <v>1.181</v>
      </c>
      <c r="U341" s="129">
        <v>-9.2910000000000004</v>
      </c>
      <c r="V341" s="129">
        <v>-18.045000000000002</v>
      </c>
      <c r="W341" s="129">
        <v>-18.882999999999999</v>
      </c>
      <c r="X341" s="129">
        <v>-15.584</v>
      </c>
      <c r="Y341" s="129">
        <v>-10.41</v>
      </c>
      <c r="Z341" s="129">
        <v>-4.8220000000000001</v>
      </c>
      <c r="AA341" s="129">
        <v>0.35899999999999999</v>
      </c>
      <c r="AB341" s="129">
        <v>2.0670000000000002</v>
      </c>
      <c r="AC341" s="129">
        <v>8.1639999999999997</v>
      </c>
      <c r="AD341" s="129">
        <v>11.923</v>
      </c>
      <c r="AE341" s="129">
        <v>-9.8000000000000004E-2</v>
      </c>
      <c r="AF341" s="129">
        <v>1.2290000000000001</v>
      </c>
      <c r="AG341" s="129">
        <v>7.9269999999999996</v>
      </c>
      <c r="AH341" s="129">
        <v>11.819000000000001</v>
      </c>
      <c r="AI341" s="129">
        <v>16.805</v>
      </c>
      <c r="AJ341" s="129">
        <v>18.251999999999999</v>
      </c>
      <c r="AK341" s="129">
        <v>16.483000000000001</v>
      </c>
      <c r="AL341" s="129">
        <v>-13.568</v>
      </c>
      <c r="AM341" s="129">
        <v>-57.518999999999998</v>
      </c>
      <c r="AN341" s="129">
        <v>-68.984999999999999</v>
      </c>
      <c r="AO341" s="129">
        <v>-64.278999999999996</v>
      </c>
      <c r="AP341" s="129">
        <v>-55.223999999999997</v>
      </c>
      <c r="AQ341" s="129">
        <v>-47.97</v>
      </c>
      <c r="AR341" s="129">
        <v>-37.749000000000002</v>
      </c>
      <c r="AS341" s="129">
        <v>-13.901999999999999</v>
      </c>
      <c r="AT341" s="129">
        <v>5.577</v>
      </c>
      <c r="AU341" s="129">
        <v>12.042999999999999</v>
      </c>
      <c r="AV341" s="129">
        <v>15.068</v>
      </c>
      <c r="AW341" s="129">
        <v>2012</v>
      </c>
    </row>
    <row r="342" spans="1:49">
      <c r="A342" s="129">
        <v>193</v>
      </c>
      <c r="B342" s="129" t="s">
        <v>3216</v>
      </c>
      <c r="C342" s="129" t="s">
        <v>1633</v>
      </c>
      <c r="D342" s="129" t="s">
        <v>133</v>
      </c>
      <c r="E342" s="129" t="s">
        <v>1632</v>
      </c>
      <c r="F342" s="129" t="s">
        <v>1631</v>
      </c>
      <c r="G342" s="129" t="s">
        <v>1597</v>
      </c>
      <c r="I342" s="129" t="s">
        <v>1630</v>
      </c>
      <c r="J342" s="129" t="s">
        <v>1595</v>
      </c>
      <c r="K342" s="129" t="s">
        <v>1595</v>
      </c>
      <c r="L342" s="129" t="s">
        <v>1595</v>
      </c>
      <c r="M342" s="129" t="s">
        <v>1595</v>
      </c>
      <c r="N342" s="129" t="s">
        <v>1595</v>
      </c>
      <c r="O342" s="129" t="s">
        <v>1595</v>
      </c>
      <c r="P342" s="129" t="s">
        <v>1595</v>
      </c>
      <c r="Q342" s="129" t="s">
        <v>1595</v>
      </c>
      <c r="R342" s="129">
        <v>0.998</v>
      </c>
      <c r="S342" s="129">
        <v>1.4319999999999999</v>
      </c>
      <c r="T342" s="129">
        <v>0.28499999999999998</v>
      </c>
      <c r="U342" s="129">
        <v>-2.2309999999999999</v>
      </c>
      <c r="V342" s="129">
        <v>-4.1779999999999999</v>
      </c>
      <c r="W342" s="129">
        <v>-4.1539999999999999</v>
      </c>
      <c r="X342" s="129">
        <v>-3.2309999999999999</v>
      </c>
      <c r="Y342" s="129">
        <v>-2.0350000000000001</v>
      </c>
      <c r="Z342" s="129">
        <v>-0.88800000000000001</v>
      </c>
      <c r="AA342" s="129">
        <v>6.3E-2</v>
      </c>
      <c r="AB342" s="129">
        <v>0.34200000000000003</v>
      </c>
      <c r="AC342" s="129">
        <v>1.2789999999999999</v>
      </c>
      <c r="AD342" s="129">
        <v>1.738</v>
      </c>
      <c r="AE342" s="129">
        <v>-1.2999999999999999E-2</v>
      </c>
      <c r="AF342" s="129">
        <v>0.158</v>
      </c>
      <c r="AG342" s="129">
        <v>0.95799999999999996</v>
      </c>
      <c r="AH342" s="129">
        <v>1.329</v>
      </c>
      <c r="AI342" s="129">
        <v>1.7529999999999999</v>
      </c>
      <c r="AJ342" s="129">
        <v>1.768</v>
      </c>
      <c r="AK342" s="129">
        <v>1.462</v>
      </c>
      <c r="AL342" s="129">
        <v>-1.1000000000000001</v>
      </c>
      <c r="AM342" s="129">
        <v>-4.5839999999999996</v>
      </c>
      <c r="AN342" s="129">
        <v>-5.0869999999999997</v>
      </c>
      <c r="AO342" s="129">
        <v>-4.45</v>
      </c>
      <c r="AP342" s="129">
        <v>-3.7109999999999999</v>
      </c>
      <c r="AQ342" s="129">
        <v>-3.0990000000000002</v>
      </c>
      <c r="AR342" s="129">
        <v>-2.3210000000000002</v>
      </c>
      <c r="AS342" s="129">
        <v>-0.81200000000000006</v>
      </c>
      <c r="AT342" s="129">
        <v>0.309</v>
      </c>
      <c r="AU342" s="129">
        <v>0.63200000000000001</v>
      </c>
      <c r="AV342" s="129">
        <v>0.75</v>
      </c>
      <c r="AW342" s="129">
        <v>2012</v>
      </c>
    </row>
    <row r="343" spans="1:49">
      <c r="A343" s="129">
        <v>193</v>
      </c>
      <c r="B343" s="129" t="s">
        <v>3216</v>
      </c>
      <c r="C343" s="129" t="s">
        <v>1629</v>
      </c>
      <c r="D343" s="129" t="s">
        <v>133</v>
      </c>
      <c r="E343" s="129" t="s">
        <v>1627</v>
      </c>
      <c r="F343" s="129" t="s">
        <v>1626</v>
      </c>
      <c r="G343" s="129" t="s">
        <v>1608</v>
      </c>
      <c r="H343" s="129" t="s">
        <v>1604</v>
      </c>
      <c r="I343" s="129" t="s">
        <v>3218</v>
      </c>
      <c r="J343" s="129" t="s">
        <v>1595</v>
      </c>
      <c r="K343" s="129" t="s">
        <v>1595</v>
      </c>
      <c r="L343" s="129" t="s">
        <v>1595</v>
      </c>
      <c r="M343" s="129" t="s">
        <v>1595</v>
      </c>
      <c r="N343" s="129" t="s">
        <v>1595</v>
      </c>
      <c r="O343" s="129" t="s">
        <v>1595</v>
      </c>
      <c r="P343" s="129" t="s">
        <v>1595</v>
      </c>
      <c r="Q343" s="129" t="s">
        <v>1595</v>
      </c>
      <c r="R343" s="129" t="s">
        <v>1595</v>
      </c>
      <c r="S343" s="129" t="s">
        <v>1595</v>
      </c>
      <c r="T343" s="129">
        <v>-1.145</v>
      </c>
      <c r="U343" s="129">
        <v>-7.9340000000000002</v>
      </c>
      <c r="V343" s="129">
        <v>-16.3</v>
      </c>
      <c r="W343" s="129">
        <v>-18.297999999999998</v>
      </c>
      <c r="X343" s="129">
        <v>-15.523</v>
      </c>
      <c r="Y343" s="129">
        <v>-10.423</v>
      </c>
      <c r="Z343" s="129">
        <v>-4.5250000000000004</v>
      </c>
      <c r="AA343" s="129">
        <v>0.61399999999999999</v>
      </c>
      <c r="AB343" s="129">
        <v>1.014</v>
      </c>
      <c r="AC343" s="129">
        <v>5.9569999999999999</v>
      </c>
      <c r="AD343" s="129">
        <v>9.0860000000000003</v>
      </c>
      <c r="AE343" s="129">
        <v>1.0489999999999999</v>
      </c>
      <c r="AF343" s="129">
        <v>2.302</v>
      </c>
      <c r="AG343" s="129">
        <v>8.4779999999999998</v>
      </c>
      <c r="AH343" s="129">
        <v>11.712999999999999</v>
      </c>
      <c r="AI343" s="129">
        <v>17.46</v>
      </c>
      <c r="AJ343" s="129">
        <v>18.204999999999998</v>
      </c>
      <c r="AK343" s="129">
        <v>13.555</v>
      </c>
      <c r="AL343" s="129">
        <v>-16.079999999999998</v>
      </c>
      <c r="AM343" s="129">
        <v>-56.82</v>
      </c>
      <c r="AN343" s="129">
        <v>-66.739999999999995</v>
      </c>
      <c r="AO343" s="129">
        <v>-63.058</v>
      </c>
      <c r="AP343" s="129">
        <v>-55.651000000000003</v>
      </c>
      <c r="AQ343" s="129">
        <v>-48.16</v>
      </c>
      <c r="AR343" s="129">
        <v>-37.593000000000004</v>
      </c>
      <c r="AS343" s="129">
        <v>-13.518000000000001</v>
      </c>
      <c r="AT343" s="129">
        <v>5.9029999999999996</v>
      </c>
      <c r="AU343" s="129">
        <v>12.237</v>
      </c>
      <c r="AV343" s="129">
        <v>15.191000000000001</v>
      </c>
      <c r="AW343" s="129">
        <v>2012</v>
      </c>
    </row>
    <row r="344" spans="1:49">
      <c r="A344" s="129">
        <v>193</v>
      </c>
      <c r="B344" s="129" t="s">
        <v>3216</v>
      </c>
      <c r="C344" s="129" t="s">
        <v>1628</v>
      </c>
      <c r="D344" s="129" t="s">
        <v>133</v>
      </c>
      <c r="E344" s="129" t="s">
        <v>1627</v>
      </c>
      <c r="F344" s="129" t="s">
        <v>1626</v>
      </c>
      <c r="G344" s="129" t="s">
        <v>1625</v>
      </c>
      <c r="I344" s="129" t="s">
        <v>1765</v>
      </c>
      <c r="J344" s="129" t="s">
        <v>1595</v>
      </c>
      <c r="K344" s="129" t="s">
        <v>1595</v>
      </c>
      <c r="L344" s="129" t="s">
        <v>1595</v>
      </c>
      <c r="M344" s="129" t="s">
        <v>1595</v>
      </c>
      <c r="N344" s="129" t="s">
        <v>1595</v>
      </c>
      <c r="O344" s="129" t="s">
        <v>1595</v>
      </c>
      <c r="P344" s="129" t="s">
        <v>1595</v>
      </c>
      <c r="Q344" s="129" t="s">
        <v>1595</v>
      </c>
      <c r="R344" s="129" t="s">
        <v>1595</v>
      </c>
      <c r="S344" s="129" t="s">
        <v>1595</v>
      </c>
      <c r="T344" s="129">
        <v>-0.28199999999999997</v>
      </c>
      <c r="U344" s="129">
        <v>-1.871</v>
      </c>
      <c r="V344" s="129">
        <v>-3.706</v>
      </c>
      <c r="W344" s="129">
        <v>-3.9950000000000001</v>
      </c>
      <c r="X344" s="129">
        <v>-3.22</v>
      </c>
      <c r="Y344" s="129">
        <v>-2.032</v>
      </c>
      <c r="Z344" s="129">
        <v>-0.83099999999999996</v>
      </c>
      <c r="AA344" s="129">
        <v>0.107</v>
      </c>
      <c r="AB344" s="129">
        <v>0.16800000000000001</v>
      </c>
      <c r="AC344" s="129">
        <v>0.93700000000000006</v>
      </c>
      <c r="AD344" s="129">
        <v>1.329</v>
      </c>
      <c r="AE344" s="129">
        <v>0.14299999999999999</v>
      </c>
      <c r="AF344" s="129">
        <v>0.29499999999999998</v>
      </c>
      <c r="AG344" s="129">
        <v>1.0189999999999999</v>
      </c>
      <c r="AH344" s="129">
        <v>1.3160000000000001</v>
      </c>
      <c r="AI344" s="129">
        <v>1.819</v>
      </c>
      <c r="AJ344" s="129">
        <v>1.752</v>
      </c>
      <c r="AK344" s="129">
        <v>1.2090000000000001</v>
      </c>
      <c r="AL344" s="129">
        <v>-1.331</v>
      </c>
      <c r="AM344" s="129">
        <v>-4.4550000000000001</v>
      </c>
      <c r="AN344" s="129">
        <v>-4.9249999999999998</v>
      </c>
      <c r="AO344" s="129">
        <v>-4.37</v>
      </c>
      <c r="AP344" s="129">
        <v>-3.7320000000000002</v>
      </c>
      <c r="AQ344" s="129">
        <v>-3.1120000000000001</v>
      </c>
      <c r="AR344" s="129">
        <v>-2.3090000000000002</v>
      </c>
      <c r="AS344" s="129">
        <v>-0.78800000000000003</v>
      </c>
      <c r="AT344" s="129">
        <v>0.32700000000000001</v>
      </c>
      <c r="AU344" s="129">
        <v>0.64200000000000002</v>
      </c>
      <c r="AV344" s="129">
        <v>0.755</v>
      </c>
      <c r="AW344" s="129">
        <v>2012</v>
      </c>
    </row>
    <row r="345" spans="1:49">
      <c r="A345" s="129">
        <v>193</v>
      </c>
      <c r="B345" s="129" t="s">
        <v>3216</v>
      </c>
      <c r="C345" s="129" t="s">
        <v>1624</v>
      </c>
      <c r="D345" s="129" t="s">
        <v>133</v>
      </c>
      <c r="E345" s="129" t="s">
        <v>1622</v>
      </c>
      <c r="F345" s="129" t="s">
        <v>1621</v>
      </c>
      <c r="G345" s="129" t="s">
        <v>1608</v>
      </c>
      <c r="H345" s="129" t="s">
        <v>1604</v>
      </c>
      <c r="I345" s="129" t="s">
        <v>3218</v>
      </c>
      <c r="J345" s="129" t="s">
        <v>1595</v>
      </c>
      <c r="K345" s="129" t="s">
        <v>1595</v>
      </c>
      <c r="L345" s="129" t="s">
        <v>1595</v>
      </c>
      <c r="M345" s="129" t="s">
        <v>1595</v>
      </c>
      <c r="N345" s="129" t="s">
        <v>1595</v>
      </c>
      <c r="O345" s="129" t="s">
        <v>1595</v>
      </c>
      <c r="P345" s="129" t="s">
        <v>1595</v>
      </c>
      <c r="Q345" s="129" t="s">
        <v>1595</v>
      </c>
      <c r="R345" s="129" t="s">
        <v>1595</v>
      </c>
      <c r="S345" s="129" t="s">
        <v>1595</v>
      </c>
      <c r="T345" s="129">
        <v>9.9049999999999994</v>
      </c>
      <c r="U345" s="129">
        <v>-1.752</v>
      </c>
      <c r="V345" s="129">
        <v>-10.997</v>
      </c>
      <c r="W345" s="129">
        <v>-10.57</v>
      </c>
      <c r="X345" s="129">
        <v>-5.8789999999999996</v>
      </c>
      <c r="Y345" s="129">
        <v>0.35299999999999998</v>
      </c>
      <c r="Z345" s="129">
        <v>6.157</v>
      </c>
      <c r="AA345" s="129">
        <v>10.178000000000001</v>
      </c>
      <c r="AB345" s="129">
        <v>10.481</v>
      </c>
      <c r="AC345" s="129">
        <v>14.423999999999999</v>
      </c>
      <c r="AD345" s="129">
        <v>16.568999999999999</v>
      </c>
      <c r="AE345" s="129">
        <v>5.1429999999999998</v>
      </c>
      <c r="AF345" s="129">
        <v>6.3810000000000002</v>
      </c>
      <c r="AG345" s="129">
        <v>10.353</v>
      </c>
      <c r="AH345" s="129">
        <v>11.725</v>
      </c>
      <c r="AI345" s="129">
        <v>15.426</v>
      </c>
      <c r="AJ345" s="129">
        <v>15.087</v>
      </c>
      <c r="AK345" s="129">
        <v>14.313000000000001</v>
      </c>
      <c r="AL345" s="129">
        <v>-13.954000000000001</v>
      </c>
      <c r="AM345" s="129">
        <v>-56.326999999999998</v>
      </c>
      <c r="AN345" s="129">
        <v>-65.046999999999997</v>
      </c>
      <c r="AO345" s="129">
        <v>-56.981000000000002</v>
      </c>
      <c r="AP345" s="129">
        <v>-45.292000000000002</v>
      </c>
      <c r="AQ345" s="129">
        <v>-37.365000000000002</v>
      </c>
      <c r="AR345" s="129">
        <v>-26.318999999999999</v>
      </c>
      <c r="AS345" s="129">
        <v>-1.766</v>
      </c>
      <c r="AT345" s="129">
        <v>17.768999999999998</v>
      </c>
      <c r="AU345" s="129">
        <v>22.89</v>
      </c>
      <c r="AV345" s="129">
        <v>24.434000000000001</v>
      </c>
      <c r="AW345" s="129">
        <v>2012</v>
      </c>
    </row>
    <row r="346" spans="1:49">
      <c r="A346" s="129">
        <v>193</v>
      </c>
      <c r="B346" s="129" t="s">
        <v>3216</v>
      </c>
      <c r="C346" s="129" t="s">
        <v>1623</v>
      </c>
      <c r="D346" s="129" t="s">
        <v>133</v>
      </c>
      <c r="E346" s="129" t="s">
        <v>1622</v>
      </c>
      <c r="F346" s="129" t="s">
        <v>1621</v>
      </c>
      <c r="G346" s="129" t="s">
        <v>1597</v>
      </c>
      <c r="I346" s="129" t="s">
        <v>1747</v>
      </c>
      <c r="J346" s="129" t="s">
        <v>1595</v>
      </c>
      <c r="K346" s="129" t="s">
        <v>1595</v>
      </c>
      <c r="L346" s="129" t="s">
        <v>1595</v>
      </c>
      <c r="M346" s="129" t="s">
        <v>1595</v>
      </c>
      <c r="N346" s="129" t="s">
        <v>1595</v>
      </c>
      <c r="O346" s="129" t="s">
        <v>1595</v>
      </c>
      <c r="P346" s="129" t="s">
        <v>1595</v>
      </c>
      <c r="Q346" s="129" t="s">
        <v>1595</v>
      </c>
      <c r="R346" s="129" t="s">
        <v>1595</v>
      </c>
      <c r="S346" s="129" t="s">
        <v>1595</v>
      </c>
      <c r="T346" s="129">
        <v>2.39</v>
      </c>
      <c r="U346" s="129">
        <v>-0.42099999999999999</v>
      </c>
      <c r="V346" s="129">
        <v>-2.5459999999999998</v>
      </c>
      <c r="W346" s="129">
        <v>-2.3250000000000002</v>
      </c>
      <c r="X346" s="129">
        <v>-1.2190000000000001</v>
      </c>
      <c r="Y346" s="129">
        <v>6.9000000000000006E-2</v>
      </c>
      <c r="Z346" s="129">
        <v>1.133</v>
      </c>
      <c r="AA346" s="129">
        <v>1.778</v>
      </c>
      <c r="AB346" s="129">
        <v>1.734</v>
      </c>
      <c r="AC346" s="129">
        <v>2.2589999999999999</v>
      </c>
      <c r="AD346" s="129">
        <v>2.415</v>
      </c>
      <c r="AE346" s="129">
        <v>0.70599999999999996</v>
      </c>
      <c r="AF346" s="129">
        <v>0.81899999999999995</v>
      </c>
      <c r="AG346" s="129">
        <v>1.252</v>
      </c>
      <c r="AH346" s="129">
        <v>1.319</v>
      </c>
      <c r="AI346" s="129">
        <v>1.609</v>
      </c>
      <c r="AJ346" s="129">
        <v>1.4610000000000001</v>
      </c>
      <c r="AK346" s="129">
        <v>1.27</v>
      </c>
      <c r="AL346" s="129">
        <v>-1.131</v>
      </c>
      <c r="AM346" s="129">
        <v>-4.4889999999999999</v>
      </c>
      <c r="AN346" s="129">
        <v>-4.7969999999999997</v>
      </c>
      <c r="AO346" s="129">
        <v>-3.9449999999999998</v>
      </c>
      <c r="AP346" s="129">
        <v>-3.0430000000000001</v>
      </c>
      <c r="AQ346" s="129">
        <v>-2.4140000000000001</v>
      </c>
      <c r="AR346" s="129">
        <v>-1.6180000000000001</v>
      </c>
      <c r="AS346" s="129">
        <v>-0.10299999999999999</v>
      </c>
      <c r="AT346" s="129">
        <v>0.98399999999999999</v>
      </c>
      <c r="AU346" s="129">
        <v>1.202</v>
      </c>
      <c r="AV346" s="129">
        <v>1.216</v>
      </c>
      <c r="AW346" s="129">
        <v>2012</v>
      </c>
    </row>
    <row r="347" spans="1:49">
      <c r="A347" s="129">
        <v>193</v>
      </c>
      <c r="B347" s="129" t="s">
        <v>3216</v>
      </c>
      <c r="C347" s="129" t="s">
        <v>1620</v>
      </c>
      <c r="D347" s="129" t="s">
        <v>133</v>
      </c>
      <c r="E347" s="129" t="s">
        <v>1618</v>
      </c>
      <c r="F347" s="129" t="s">
        <v>1617</v>
      </c>
      <c r="G347" s="129" t="s">
        <v>1608</v>
      </c>
      <c r="H347" s="129" t="s">
        <v>1604</v>
      </c>
      <c r="I347" s="129" t="s">
        <v>3218</v>
      </c>
      <c r="J347" s="129" t="s">
        <v>1595</v>
      </c>
      <c r="K347" s="129" t="s">
        <v>1595</v>
      </c>
      <c r="L347" s="129" t="s">
        <v>1595</v>
      </c>
      <c r="M347" s="129" t="s">
        <v>1595</v>
      </c>
      <c r="N347" s="129" t="s">
        <v>1595</v>
      </c>
      <c r="O347" s="129" t="s">
        <v>1595</v>
      </c>
      <c r="P347" s="129" t="s">
        <v>1595</v>
      </c>
      <c r="Q347" s="129" t="s">
        <v>1595</v>
      </c>
      <c r="R347" s="129" t="s">
        <v>1595</v>
      </c>
      <c r="S347" s="129">
        <v>38.610999999999997</v>
      </c>
      <c r="T347" s="129">
        <v>39.685000000000002</v>
      </c>
      <c r="U347" s="129">
        <v>52.453000000000003</v>
      </c>
      <c r="V347" s="129">
        <v>78.787000000000006</v>
      </c>
      <c r="W347" s="129">
        <v>100.244</v>
      </c>
      <c r="X347" s="129">
        <v>112.206</v>
      </c>
      <c r="Y347" s="129">
        <v>118.01300000000001</v>
      </c>
      <c r="Z347" s="129">
        <v>115.645</v>
      </c>
      <c r="AA347" s="129">
        <v>104.179</v>
      </c>
      <c r="AB347" s="129">
        <v>88.661000000000001</v>
      </c>
      <c r="AC347" s="129">
        <v>70.394000000000005</v>
      </c>
      <c r="AD347" s="129">
        <v>48.954999999999998</v>
      </c>
      <c r="AE347" s="129">
        <v>34.210999999999999</v>
      </c>
      <c r="AF347" s="129">
        <v>21.576000000000001</v>
      </c>
      <c r="AG347" s="129">
        <v>6.1970000000000001</v>
      </c>
      <c r="AH347" s="129">
        <v>-11.010999999999999</v>
      </c>
      <c r="AI347" s="129">
        <v>-36.630000000000003</v>
      </c>
      <c r="AJ347" s="129">
        <v>-65.53</v>
      </c>
      <c r="AK347" s="129">
        <v>-82.191999999999993</v>
      </c>
      <c r="AL347" s="129">
        <v>-65.352999999999994</v>
      </c>
      <c r="AM347" s="129">
        <v>-7.4809999999999999</v>
      </c>
      <c r="AN347" s="129">
        <v>53.386000000000003</v>
      </c>
      <c r="AO347" s="129">
        <v>117.446</v>
      </c>
      <c r="AP347" s="129">
        <v>177.04300000000001</v>
      </c>
      <c r="AQ347" s="129">
        <v>212.61699999999999</v>
      </c>
      <c r="AR347" s="129">
        <v>236.43299999999999</v>
      </c>
      <c r="AS347" s="129">
        <v>245.209</v>
      </c>
      <c r="AT347" s="129">
        <v>246.495</v>
      </c>
      <c r="AU347" s="129">
        <v>232.297</v>
      </c>
      <c r="AV347" s="129">
        <v>203.01</v>
      </c>
      <c r="AW347" s="129">
        <v>2012</v>
      </c>
    </row>
    <row r="348" spans="1:49">
      <c r="A348" s="129">
        <v>193</v>
      </c>
      <c r="B348" s="129" t="s">
        <v>3216</v>
      </c>
      <c r="C348" s="129" t="s">
        <v>1619</v>
      </c>
      <c r="D348" s="129" t="s">
        <v>133</v>
      </c>
      <c r="E348" s="129" t="s">
        <v>1618</v>
      </c>
      <c r="F348" s="129" t="s">
        <v>1617</v>
      </c>
      <c r="G348" s="129" t="s">
        <v>1597</v>
      </c>
      <c r="I348" s="129" t="s">
        <v>1738</v>
      </c>
      <c r="J348" s="129" t="s">
        <v>1595</v>
      </c>
      <c r="K348" s="129" t="s">
        <v>1595</v>
      </c>
      <c r="L348" s="129" t="s">
        <v>1595</v>
      </c>
      <c r="M348" s="129" t="s">
        <v>1595</v>
      </c>
      <c r="N348" s="129" t="s">
        <v>1595</v>
      </c>
      <c r="O348" s="129" t="s">
        <v>1595</v>
      </c>
      <c r="P348" s="129" t="s">
        <v>1595</v>
      </c>
      <c r="Q348" s="129" t="s">
        <v>1595</v>
      </c>
      <c r="R348" s="129" t="s">
        <v>1595</v>
      </c>
      <c r="S348" s="129">
        <v>9.9499999999999993</v>
      </c>
      <c r="T348" s="129">
        <v>9.5760000000000005</v>
      </c>
      <c r="U348" s="129">
        <v>12.595000000000001</v>
      </c>
      <c r="V348" s="129">
        <v>18.241</v>
      </c>
      <c r="W348" s="129">
        <v>22.053000000000001</v>
      </c>
      <c r="X348" s="129">
        <v>23.26</v>
      </c>
      <c r="Y348" s="129">
        <v>23.071999999999999</v>
      </c>
      <c r="Z348" s="129">
        <v>21.29</v>
      </c>
      <c r="AA348" s="129">
        <v>18.195</v>
      </c>
      <c r="AB348" s="129">
        <v>14.666</v>
      </c>
      <c r="AC348" s="129">
        <v>11.025</v>
      </c>
      <c r="AD348" s="129">
        <v>7.1340000000000003</v>
      </c>
      <c r="AE348" s="129">
        <v>4.6959999999999997</v>
      </c>
      <c r="AF348" s="129">
        <v>2.77</v>
      </c>
      <c r="AG348" s="129">
        <v>0.749</v>
      </c>
      <c r="AH348" s="129">
        <v>-1.238</v>
      </c>
      <c r="AI348" s="129">
        <v>-3.8210000000000002</v>
      </c>
      <c r="AJ348" s="129">
        <v>-6.3460000000000001</v>
      </c>
      <c r="AK348" s="129">
        <v>-7.2910000000000004</v>
      </c>
      <c r="AL348" s="129">
        <v>-5.2990000000000004</v>
      </c>
      <c r="AM348" s="129">
        <v>-0.59599999999999997</v>
      </c>
      <c r="AN348" s="129">
        <v>3.9369999999999998</v>
      </c>
      <c r="AO348" s="129">
        <v>8.1310000000000002</v>
      </c>
      <c r="AP348" s="129">
        <v>11.896000000000001</v>
      </c>
      <c r="AQ348" s="129">
        <v>13.738</v>
      </c>
      <c r="AR348" s="129">
        <v>14.539</v>
      </c>
      <c r="AS348" s="129">
        <v>14.33</v>
      </c>
      <c r="AT348" s="129">
        <v>13.654</v>
      </c>
      <c r="AU348" s="129">
        <v>12.194000000000001</v>
      </c>
      <c r="AV348" s="129">
        <v>10.101000000000001</v>
      </c>
      <c r="AW348" s="129">
        <v>2012</v>
      </c>
    </row>
    <row r="349" spans="1:49">
      <c r="A349" s="129">
        <v>193</v>
      </c>
      <c r="B349" s="129" t="s">
        <v>3216</v>
      </c>
      <c r="C349" s="129" t="s">
        <v>1616</v>
      </c>
      <c r="D349" s="129" t="s">
        <v>133</v>
      </c>
      <c r="E349" s="129" t="s">
        <v>1614</v>
      </c>
      <c r="F349" s="129" t="s">
        <v>1613</v>
      </c>
      <c r="G349" s="129" t="s">
        <v>1608</v>
      </c>
      <c r="H349" s="129" t="s">
        <v>1604</v>
      </c>
      <c r="I349" s="129" t="s">
        <v>3218</v>
      </c>
      <c r="J349" s="129" t="s">
        <v>1595</v>
      </c>
      <c r="K349" s="129" t="s">
        <v>1595</v>
      </c>
      <c r="L349" s="129" t="s">
        <v>1595</v>
      </c>
      <c r="M349" s="129" t="s">
        <v>1595</v>
      </c>
      <c r="N349" s="129" t="s">
        <v>1595</v>
      </c>
      <c r="O349" s="129" t="s">
        <v>1595</v>
      </c>
      <c r="P349" s="129" t="s">
        <v>1595</v>
      </c>
      <c r="Q349" s="129" t="s">
        <v>1595</v>
      </c>
      <c r="R349" s="129" t="s">
        <v>1595</v>
      </c>
      <c r="S349" s="129">
        <v>66.234999999999999</v>
      </c>
      <c r="T349" s="129">
        <v>68.076999999999998</v>
      </c>
      <c r="U349" s="129">
        <v>89.98</v>
      </c>
      <c r="V349" s="129">
        <v>119.50700000000001</v>
      </c>
      <c r="W349" s="129">
        <v>139.39699999999999</v>
      </c>
      <c r="X349" s="129">
        <v>153.14599999999999</v>
      </c>
      <c r="Y349" s="129">
        <v>159.27600000000001</v>
      </c>
      <c r="Z349" s="129">
        <v>159.16800000000001</v>
      </c>
      <c r="AA349" s="129">
        <v>148.46799999999999</v>
      </c>
      <c r="AB349" s="129">
        <v>143.643</v>
      </c>
      <c r="AC349" s="129">
        <v>143.917</v>
      </c>
      <c r="AD349" s="129">
        <v>134.017</v>
      </c>
      <c r="AE349" s="129">
        <v>124.955</v>
      </c>
      <c r="AF349" s="129">
        <v>117.437</v>
      </c>
      <c r="AG349" s="129">
        <v>109.402</v>
      </c>
      <c r="AH349" s="129">
        <v>106.42100000000001</v>
      </c>
      <c r="AI349" s="129">
        <v>104.687</v>
      </c>
      <c r="AJ349" s="129">
        <v>103.33499999999999</v>
      </c>
      <c r="AK349" s="129">
        <v>109.5</v>
      </c>
      <c r="AL349" s="129">
        <v>145.04</v>
      </c>
      <c r="AM349" s="129">
        <v>210.92500000000001</v>
      </c>
      <c r="AN349" s="129">
        <v>278.18599999999998</v>
      </c>
      <c r="AO349" s="129">
        <v>352.51100000000002</v>
      </c>
      <c r="AP349" s="129">
        <v>414.654</v>
      </c>
      <c r="AQ349" s="129">
        <v>450.22800000000001</v>
      </c>
      <c r="AR349" s="129">
        <v>474.04399999999998</v>
      </c>
      <c r="AS349" s="129">
        <v>482.82</v>
      </c>
      <c r="AT349" s="129">
        <v>484.10599999999999</v>
      </c>
      <c r="AU349" s="129">
        <v>469.90800000000002</v>
      </c>
      <c r="AV349" s="129">
        <v>440.62099999999998</v>
      </c>
      <c r="AW349" s="129">
        <v>2012</v>
      </c>
    </row>
    <row r="350" spans="1:49">
      <c r="A350" s="129">
        <v>193</v>
      </c>
      <c r="B350" s="129" t="s">
        <v>3216</v>
      </c>
      <c r="C350" s="129" t="s">
        <v>1615</v>
      </c>
      <c r="D350" s="129" t="s">
        <v>133</v>
      </c>
      <c r="E350" s="129" t="s">
        <v>1614</v>
      </c>
      <c r="F350" s="129" t="s">
        <v>1613</v>
      </c>
      <c r="G350" s="129" t="s">
        <v>1597</v>
      </c>
      <c r="I350" s="129" t="s">
        <v>1612</v>
      </c>
      <c r="J350" s="129" t="s">
        <v>1595</v>
      </c>
      <c r="K350" s="129" t="s">
        <v>1595</v>
      </c>
      <c r="L350" s="129" t="s">
        <v>1595</v>
      </c>
      <c r="M350" s="129" t="s">
        <v>1595</v>
      </c>
      <c r="N350" s="129" t="s">
        <v>1595</v>
      </c>
      <c r="O350" s="129" t="s">
        <v>1595</v>
      </c>
      <c r="P350" s="129" t="s">
        <v>1595</v>
      </c>
      <c r="Q350" s="129" t="s">
        <v>1595</v>
      </c>
      <c r="R350" s="129" t="s">
        <v>1595</v>
      </c>
      <c r="S350" s="129">
        <v>17.068999999999999</v>
      </c>
      <c r="T350" s="129">
        <v>16.427</v>
      </c>
      <c r="U350" s="129">
        <v>21.606999999999999</v>
      </c>
      <c r="V350" s="129">
        <v>27.667999999999999</v>
      </c>
      <c r="W350" s="129">
        <v>30.667000000000002</v>
      </c>
      <c r="X350" s="129">
        <v>31.747</v>
      </c>
      <c r="Y350" s="129">
        <v>31.138999999999999</v>
      </c>
      <c r="Z350" s="129">
        <v>29.303000000000001</v>
      </c>
      <c r="AA350" s="129">
        <v>25.93</v>
      </c>
      <c r="AB350" s="129">
        <v>23.760999999999999</v>
      </c>
      <c r="AC350" s="129">
        <v>22.54</v>
      </c>
      <c r="AD350" s="129">
        <v>19.530999999999999</v>
      </c>
      <c r="AE350" s="129">
        <v>17.151</v>
      </c>
      <c r="AF350" s="129">
        <v>15.076000000000001</v>
      </c>
      <c r="AG350" s="129">
        <v>13.228</v>
      </c>
      <c r="AH350" s="129">
        <v>11.968</v>
      </c>
      <c r="AI350" s="129">
        <v>10.922000000000001</v>
      </c>
      <c r="AJ350" s="129">
        <v>10.007999999999999</v>
      </c>
      <c r="AK350" s="129">
        <v>9.7140000000000004</v>
      </c>
      <c r="AL350" s="129">
        <v>11.76</v>
      </c>
      <c r="AM350" s="129">
        <v>16.811</v>
      </c>
      <c r="AN350" s="129">
        <v>20.513999999999999</v>
      </c>
      <c r="AO350" s="129">
        <v>24.405000000000001</v>
      </c>
      <c r="AP350" s="129">
        <v>27.861999999999998</v>
      </c>
      <c r="AQ350" s="129">
        <v>29.09</v>
      </c>
      <c r="AR350" s="129">
        <v>29.15</v>
      </c>
      <c r="AS350" s="129">
        <v>28.216000000000001</v>
      </c>
      <c r="AT350" s="129">
        <v>26.815999999999999</v>
      </c>
      <c r="AU350" s="129">
        <v>24.667000000000002</v>
      </c>
      <c r="AV350" s="129">
        <v>21.922999999999998</v>
      </c>
      <c r="AW350" s="129">
        <v>2012</v>
      </c>
    </row>
    <row r="351" spans="1:49">
      <c r="A351" s="129">
        <v>193</v>
      </c>
      <c r="B351" s="129" t="s">
        <v>3216</v>
      </c>
      <c r="C351" s="129" t="s">
        <v>1611</v>
      </c>
      <c r="D351" s="129" t="s">
        <v>133</v>
      </c>
      <c r="E351" s="129" t="s">
        <v>1610</v>
      </c>
      <c r="F351" s="129" t="s">
        <v>1609</v>
      </c>
      <c r="G351" s="129" t="s">
        <v>1608</v>
      </c>
      <c r="H351" s="129" t="s">
        <v>1604</v>
      </c>
      <c r="I351" s="129" t="s">
        <v>3218</v>
      </c>
      <c r="J351" s="129">
        <v>143.136</v>
      </c>
      <c r="K351" s="129">
        <v>164.166</v>
      </c>
      <c r="L351" s="129">
        <v>183.892</v>
      </c>
      <c r="M351" s="129">
        <v>198.667</v>
      </c>
      <c r="N351" s="129">
        <v>224.184</v>
      </c>
      <c r="O351" s="129">
        <v>249.34</v>
      </c>
      <c r="P351" s="129">
        <v>270.31099999999998</v>
      </c>
      <c r="Q351" s="129">
        <v>304.70699999999999</v>
      </c>
      <c r="R351" s="129">
        <v>345.63799999999998</v>
      </c>
      <c r="S351" s="129">
        <v>388.04500000000002</v>
      </c>
      <c r="T351" s="129">
        <v>414.43200000000002</v>
      </c>
      <c r="U351" s="129">
        <v>416.43900000000002</v>
      </c>
      <c r="V351" s="129">
        <v>431.92700000000002</v>
      </c>
      <c r="W351" s="129">
        <v>454.548</v>
      </c>
      <c r="X351" s="129">
        <v>482.39699999999999</v>
      </c>
      <c r="Y351" s="129">
        <v>511.50099999999998</v>
      </c>
      <c r="Z351" s="129">
        <v>543.18700000000001</v>
      </c>
      <c r="AA351" s="129">
        <v>572.56700000000001</v>
      </c>
      <c r="AB351" s="129">
        <v>604.52599999999995</v>
      </c>
      <c r="AC351" s="129">
        <v>638.48900000000003</v>
      </c>
      <c r="AD351" s="129">
        <v>686.18200000000002</v>
      </c>
      <c r="AE351" s="129">
        <v>728.56600000000003</v>
      </c>
      <c r="AF351" s="129">
        <v>778.98699999999997</v>
      </c>
      <c r="AG351" s="129">
        <v>827.06399999999996</v>
      </c>
      <c r="AH351" s="129">
        <v>889.22299999999996</v>
      </c>
      <c r="AI351" s="129">
        <v>958.53</v>
      </c>
      <c r="AJ351" s="130">
        <v>1032.556</v>
      </c>
      <c r="AK351" s="130">
        <v>1127.279</v>
      </c>
      <c r="AL351" s="130">
        <v>1233.3589999999999</v>
      </c>
      <c r="AM351" s="130">
        <v>1254.6980000000001</v>
      </c>
      <c r="AN351" s="130">
        <v>1356.077</v>
      </c>
      <c r="AO351" s="130">
        <v>1444.4010000000001</v>
      </c>
      <c r="AP351" s="130">
        <v>1488.2180000000001</v>
      </c>
      <c r="AQ351" s="130">
        <v>1547.7049999999999</v>
      </c>
      <c r="AR351" s="130">
        <v>1626.2370000000001</v>
      </c>
      <c r="AS351" s="130">
        <v>1711.183</v>
      </c>
      <c r="AT351" s="130">
        <v>1805.3</v>
      </c>
      <c r="AU351" s="130">
        <v>1905.0250000000001</v>
      </c>
      <c r="AV351" s="130">
        <v>2009.865</v>
      </c>
      <c r="AW351" s="129">
        <v>2012</v>
      </c>
    </row>
    <row r="352" spans="1:49">
      <c r="A352" s="129">
        <v>193</v>
      </c>
      <c r="B352" s="129" t="s">
        <v>3216</v>
      </c>
      <c r="C352" s="129" t="s">
        <v>1606</v>
      </c>
      <c r="D352" s="129" t="s">
        <v>133</v>
      </c>
      <c r="E352" s="129" t="s">
        <v>1599</v>
      </c>
      <c r="F352" s="129" t="s">
        <v>1598</v>
      </c>
      <c r="G352" s="129" t="s">
        <v>1605</v>
      </c>
      <c r="H352" s="129" t="s">
        <v>1604</v>
      </c>
      <c r="I352" s="129" t="s">
        <v>3217</v>
      </c>
      <c r="J352" s="129">
        <v>-3.8559999999999999</v>
      </c>
      <c r="K352" s="129">
        <v>-7.6429999999999998</v>
      </c>
      <c r="L352" s="129">
        <v>-7.681</v>
      </c>
      <c r="M352" s="129">
        <v>-5.6479999999999997</v>
      </c>
      <c r="N352" s="129">
        <v>-8.1750000000000007</v>
      </c>
      <c r="O352" s="129">
        <v>-8.4779999999999998</v>
      </c>
      <c r="P352" s="129">
        <v>-9.1630000000000003</v>
      </c>
      <c r="Q352" s="129">
        <v>-7.2229999999999999</v>
      </c>
      <c r="R352" s="129">
        <v>-10.28</v>
      </c>
      <c r="S352" s="129">
        <v>-18.422000000000001</v>
      </c>
      <c r="T352" s="129">
        <v>-15.599</v>
      </c>
      <c r="U352" s="129">
        <v>-10.56</v>
      </c>
      <c r="V352" s="129">
        <v>-10.285</v>
      </c>
      <c r="W352" s="129">
        <v>-9.1859999999999999</v>
      </c>
      <c r="X352" s="129">
        <v>-15.675000000000001</v>
      </c>
      <c r="Y352" s="129">
        <v>-18.582999999999998</v>
      </c>
      <c r="Z352" s="129">
        <v>-14.308</v>
      </c>
      <c r="AA352" s="129">
        <v>-11.989000000000001</v>
      </c>
      <c r="AB352" s="129">
        <v>-17.663</v>
      </c>
      <c r="AC352" s="129">
        <v>-21.538</v>
      </c>
      <c r="AD352" s="129">
        <v>-15.343999999999999</v>
      </c>
      <c r="AE352" s="129">
        <v>-7.59</v>
      </c>
      <c r="AF352" s="129">
        <v>-15.457000000000001</v>
      </c>
      <c r="AG352" s="129">
        <v>-28.495000000000001</v>
      </c>
      <c r="AH352" s="129">
        <v>-39.74</v>
      </c>
      <c r="AI352" s="129">
        <v>-41.795000000000002</v>
      </c>
      <c r="AJ352" s="129">
        <v>-41.448</v>
      </c>
      <c r="AK352" s="129">
        <v>-58.375</v>
      </c>
      <c r="AL352" s="129">
        <v>-46.835000000000001</v>
      </c>
      <c r="AM352" s="129">
        <v>-42.228000000000002</v>
      </c>
      <c r="AN352" s="129">
        <v>-37.32</v>
      </c>
      <c r="AO352" s="129">
        <v>-34.088999999999999</v>
      </c>
      <c r="AP352" s="129">
        <v>-56.901000000000003</v>
      </c>
      <c r="AQ352" s="129">
        <v>-50.34</v>
      </c>
      <c r="AR352" s="129">
        <v>-50.713000000000001</v>
      </c>
      <c r="AS352" s="129">
        <v>-49.707000000000001</v>
      </c>
      <c r="AT352" s="129">
        <v>-52.101999999999997</v>
      </c>
      <c r="AU352" s="129">
        <v>-60.124000000000002</v>
      </c>
      <c r="AV352" s="129">
        <v>-67.423000000000002</v>
      </c>
      <c r="AW352" s="129">
        <v>2012</v>
      </c>
    </row>
    <row r="353" spans="1:49">
      <c r="A353" s="129">
        <v>193</v>
      </c>
      <c r="B353" s="129" t="s">
        <v>3216</v>
      </c>
      <c r="C353" s="129" t="s">
        <v>1601</v>
      </c>
      <c r="D353" s="129" t="s">
        <v>133</v>
      </c>
      <c r="E353" s="129" t="s">
        <v>1599</v>
      </c>
      <c r="F353" s="129" t="s">
        <v>1598</v>
      </c>
      <c r="G353" s="129" t="s">
        <v>1597</v>
      </c>
      <c r="I353" s="129" t="s">
        <v>1596</v>
      </c>
      <c r="J353" s="129">
        <v>-2.3679999999999999</v>
      </c>
      <c r="K353" s="129">
        <v>-4.0579999999999998</v>
      </c>
      <c r="L353" s="129">
        <v>-4.1070000000000002</v>
      </c>
      <c r="M353" s="129">
        <v>-3.1480000000000001</v>
      </c>
      <c r="N353" s="129">
        <v>-4.1479999999999997</v>
      </c>
      <c r="O353" s="129">
        <v>-4.8630000000000004</v>
      </c>
      <c r="P353" s="129">
        <v>-5.05</v>
      </c>
      <c r="Q353" s="129">
        <v>-3.391</v>
      </c>
      <c r="R353" s="129">
        <v>-3.7930000000000001</v>
      </c>
      <c r="S353" s="129">
        <v>-5.99</v>
      </c>
      <c r="T353" s="129">
        <v>-4.8179999999999996</v>
      </c>
      <c r="U353" s="129">
        <v>-3.2549999999999999</v>
      </c>
      <c r="V353" s="129">
        <v>-3.238</v>
      </c>
      <c r="W353" s="129">
        <v>-2.9740000000000002</v>
      </c>
      <c r="X353" s="129">
        <v>-4.4409999999999998</v>
      </c>
      <c r="Y353" s="129">
        <v>-4.9000000000000004</v>
      </c>
      <c r="Z353" s="129">
        <v>-3.3639999999999999</v>
      </c>
      <c r="AA353" s="129">
        <v>-2.8140000000000001</v>
      </c>
      <c r="AB353" s="129">
        <v>-4.6420000000000003</v>
      </c>
      <c r="AC353" s="129">
        <v>-5.2270000000000003</v>
      </c>
      <c r="AD353" s="129">
        <v>-3.84</v>
      </c>
      <c r="AE353" s="129">
        <v>-2.012</v>
      </c>
      <c r="AF353" s="129">
        <v>-3.6480000000000001</v>
      </c>
      <c r="AG353" s="129">
        <v>-5.2850000000000001</v>
      </c>
      <c r="AH353" s="129">
        <v>-6.0679999999999996</v>
      </c>
      <c r="AI353" s="129">
        <v>-5.72</v>
      </c>
      <c r="AJ353" s="129">
        <v>-5.3280000000000003</v>
      </c>
      <c r="AK353" s="129">
        <v>-6.1749999999999998</v>
      </c>
      <c r="AL353" s="129">
        <v>-4.4550000000000001</v>
      </c>
      <c r="AM353" s="129">
        <v>-4.2510000000000003</v>
      </c>
      <c r="AN353" s="129">
        <v>-2.992</v>
      </c>
      <c r="AO353" s="129">
        <v>-2.2869999999999999</v>
      </c>
      <c r="AP353" s="129">
        <v>-3.6909999999999998</v>
      </c>
      <c r="AQ353" s="129">
        <v>-3.383</v>
      </c>
      <c r="AR353" s="129">
        <v>-3.476</v>
      </c>
      <c r="AS353" s="129">
        <v>-3.2829999999999999</v>
      </c>
      <c r="AT353" s="129">
        <v>-3.306</v>
      </c>
      <c r="AU353" s="129">
        <v>-3.6709999999999998</v>
      </c>
      <c r="AV353" s="129">
        <v>-3.9620000000000002</v>
      </c>
      <c r="AW353" s="129">
        <v>2012</v>
      </c>
    </row>
    <row r="354" spans="1:49">
      <c r="A354" s="129">
        <v>122</v>
      </c>
      <c r="B354" s="129" t="s">
        <v>3212</v>
      </c>
      <c r="C354" s="129" t="s">
        <v>1733</v>
      </c>
      <c r="D354" s="129" t="s">
        <v>132</v>
      </c>
      <c r="E354" s="129" t="s">
        <v>1730</v>
      </c>
      <c r="F354" s="129" t="s">
        <v>1732</v>
      </c>
      <c r="G354" s="129" t="s">
        <v>1608</v>
      </c>
      <c r="H354" s="129" t="s">
        <v>1604</v>
      </c>
      <c r="I354" s="129" t="s">
        <v>3215</v>
      </c>
      <c r="J354" s="129">
        <v>141.583</v>
      </c>
      <c r="K354" s="129">
        <v>141.44200000000001</v>
      </c>
      <c r="L354" s="129">
        <v>144.14099999999999</v>
      </c>
      <c r="M354" s="129">
        <v>148.18299999999999</v>
      </c>
      <c r="N354" s="129">
        <v>148.67400000000001</v>
      </c>
      <c r="O354" s="129">
        <v>152.01</v>
      </c>
      <c r="P354" s="129">
        <v>155.56700000000001</v>
      </c>
      <c r="Q354" s="129">
        <v>158.18199999999999</v>
      </c>
      <c r="R354" s="129">
        <v>159.702</v>
      </c>
      <c r="S354" s="129">
        <v>165.90899999999999</v>
      </c>
      <c r="T354" s="129">
        <v>173.119</v>
      </c>
      <c r="U354" s="129">
        <v>179.077</v>
      </c>
      <c r="V354" s="129">
        <v>182.82599999999999</v>
      </c>
      <c r="W354" s="129">
        <v>183.78899999999999</v>
      </c>
      <c r="X354" s="129">
        <v>188.20400000000001</v>
      </c>
      <c r="Y354" s="129">
        <v>193.226</v>
      </c>
      <c r="Z354" s="129">
        <v>197.99199999999999</v>
      </c>
      <c r="AA354" s="129">
        <v>202.56299999999999</v>
      </c>
      <c r="AB354" s="129">
        <v>210.23099999999999</v>
      </c>
      <c r="AC354" s="129">
        <v>217.672</v>
      </c>
      <c r="AD354" s="129">
        <v>225.655</v>
      </c>
      <c r="AE354" s="129">
        <v>227.59</v>
      </c>
      <c r="AF354" s="129">
        <v>231.44399999999999</v>
      </c>
      <c r="AG354" s="129">
        <v>233.44900000000001</v>
      </c>
      <c r="AH354" s="129">
        <v>239.494</v>
      </c>
      <c r="AI354" s="129">
        <v>245.24299999999999</v>
      </c>
      <c r="AJ354" s="129">
        <v>254.24299999999999</v>
      </c>
      <c r="AK354" s="129">
        <v>263.66500000000002</v>
      </c>
      <c r="AL354" s="129">
        <v>267.452</v>
      </c>
      <c r="AM354" s="129">
        <v>257.23099999999999</v>
      </c>
      <c r="AN354" s="129">
        <v>261.78100000000001</v>
      </c>
      <c r="AO354" s="129">
        <v>269.20100000000002</v>
      </c>
      <c r="AP354" s="129">
        <v>271.54500000000002</v>
      </c>
      <c r="AQ354" s="129">
        <v>272.59399999999999</v>
      </c>
      <c r="AR354" s="129">
        <v>277.06</v>
      </c>
      <c r="AS354" s="129">
        <v>282.16500000000002</v>
      </c>
      <c r="AT354" s="129">
        <v>287.02699999999999</v>
      </c>
      <c r="AU354" s="129">
        <v>291.31900000000002</v>
      </c>
      <c r="AV354" s="129">
        <v>295.44299999999998</v>
      </c>
      <c r="AW354" s="129">
        <v>2012</v>
      </c>
    </row>
    <row r="355" spans="1:49">
      <c r="A355" s="129">
        <v>122</v>
      </c>
      <c r="B355" s="129" t="s">
        <v>3212</v>
      </c>
      <c r="C355" s="129" t="s">
        <v>1731</v>
      </c>
      <c r="D355" s="129" t="s">
        <v>132</v>
      </c>
      <c r="E355" s="129" t="s">
        <v>1730</v>
      </c>
      <c r="F355" s="129" t="s">
        <v>1729</v>
      </c>
      <c r="G355" s="129" t="s">
        <v>1655</v>
      </c>
      <c r="I355" s="129" t="s">
        <v>1728</v>
      </c>
      <c r="J355" s="129">
        <v>2.3140000000000001</v>
      </c>
      <c r="K355" s="129">
        <v>-9.9000000000000005E-2</v>
      </c>
      <c r="L355" s="129">
        <v>1.9079999999999999</v>
      </c>
      <c r="M355" s="129">
        <v>2.8039999999999998</v>
      </c>
      <c r="N355" s="129">
        <v>0.33200000000000002</v>
      </c>
      <c r="O355" s="129">
        <v>2.2429999999999999</v>
      </c>
      <c r="P355" s="129">
        <v>2.3410000000000002</v>
      </c>
      <c r="Q355" s="129">
        <v>1.681</v>
      </c>
      <c r="R355" s="129">
        <v>0.96099999999999997</v>
      </c>
      <c r="S355" s="129">
        <v>3.887</v>
      </c>
      <c r="T355" s="129">
        <v>4.3460000000000001</v>
      </c>
      <c r="U355" s="129">
        <v>3.4420000000000002</v>
      </c>
      <c r="V355" s="129">
        <v>2.0939999999999999</v>
      </c>
      <c r="W355" s="129">
        <v>0.52700000000000002</v>
      </c>
      <c r="X355" s="129">
        <v>2.4020000000000001</v>
      </c>
      <c r="Y355" s="129">
        <v>2.6680000000000001</v>
      </c>
      <c r="Z355" s="129">
        <v>2.4670000000000001</v>
      </c>
      <c r="AA355" s="129">
        <v>2.3090000000000002</v>
      </c>
      <c r="AB355" s="129">
        <v>3.786</v>
      </c>
      <c r="AC355" s="129">
        <v>3.5390000000000001</v>
      </c>
      <c r="AD355" s="129">
        <v>3.6680000000000001</v>
      </c>
      <c r="AE355" s="129">
        <v>0.85699999999999998</v>
      </c>
      <c r="AF355" s="129">
        <v>1.694</v>
      </c>
      <c r="AG355" s="129">
        <v>0.86599999999999999</v>
      </c>
      <c r="AH355" s="129">
        <v>2.59</v>
      </c>
      <c r="AI355" s="129">
        <v>2.4009999999999998</v>
      </c>
      <c r="AJ355" s="129">
        <v>3.67</v>
      </c>
      <c r="AK355" s="129">
        <v>3.706</v>
      </c>
      <c r="AL355" s="129">
        <v>1.4359999999999999</v>
      </c>
      <c r="AM355" s="129">
        <v>-3.8220000000000001</v>
      </c>
      <c r="AN355" s="129">
        <v>1.7689999999999999</v>
      </c>
      <c r="AO355" s="129">
        <v>2.8340000000000001</v>
      </c>
      <c r="AP355" s="129">
        <v>0.871</v>
      </c>
      <c r="AQ355" s="129">
        <v>0.38600000000000001</v>
      </c>
      <c r="AR355" s="129">
        <v>1.6379999999999999</v>
      </c>
      <c r="AS355" s="129">
        <v>1.843</v>
      </c>
      <c r="AT355" s="129">
        <v>1.7230000000000001</v>
      </c>
      <c r="AU355" s="129">
        <v>1.4950000000000001</v>
      </c>
      <c r="AV355" s="129">
        <v>1.4159999999999999</v>
      </c>
      <c r="AW355" s="129">
        <v>2012</v>
      </c>
    </row>
    <row r="356" spans="1:49">
      <c r="A356" s="129">
        <v>122</v>
      </c>
      <c r="B356" s="129" t="s">
        <v>3212</v>
      </c>
      <c r="C356" s="129" t="s">
        <v>1727</v>
      </c>
      <c r="D356" s="129" t="s">
        <v>132</v>
      </c>
      <c r="E356" s="129" t="s">
        <v>1724</v>
      </c>
      <c r="F356" s="129" t="s">
        <v>1726</v>
      </c>
      <c r="G356" s="129" t="s">
        <v>1608</v>
      </c>
      <c r="H356" s="129" t="s">
        <v>1604</v>
      </c>
      <c r="I356" s="129" t="s">
        <v>3215</v>
      </c>
      <c r="J356" s="129">
        <v>75.212999999999994</v>
      </c>
      <c r="K356" s="129">
        <v>80.067999999999998</v>
      </c>
      <c r="L356" s="129">
        <v>85.947000000000003</v>
      </c>
      <c r="M356" s="129">
        <v>91.588999999999999</v>
      </c>
      <c r="N356" s="129">
        <v>96.15</v>
      </c>
      <c r="O356" s="129">
        <v>101.33799999999999</v>
      </c>
      <c r="P356" s="129">
        <v>106.515</v>
      </c>
      <c r="Q356" s="129">
        <v>110.592</v>
      </c>
      <c r="R356" s="129">
        <v>118.416</v>
      </c>
      <c r="S356" s="129">
        <v>126.666</v>
      </c>
      <c r="T356" s="129">
        <v>136.13499999999999</v>
      </c>
      <c r="U356" s="129">
        <v>145.94900000000001</v>
      </c>
      <c r="V356" s="129">
        <v>154.18899999999999</v>
      </c>
      <c r="W356" s="129">
        <v>159.27500000000001</v>
      </c>
      <c r="X356" s="129">
        <v>167.21899999999999</v>
      </c>
      <c r="Y356" s="129">
        <v>174.79400000000001</v>
      </c>
      <c r="Z356" s="129">
        <v>180.56</v>
      </c>
      <c r="AA356" s="129">
        <v>184.321</v>
      </c>
      <c r="AB356" s="129">
        <v>191.911</v>
      </c>
      <c r="AC356" s="129">
        <v>199.26599999999999</v>
      </c>
      <c r="AD356" s="129">
        <v>208.47399999999999</v>
      </c>
      <c r="AE356" s="129">
        <v>214.20099999999999</v>
      </c>
      <c r="AF356" s="129">
        <v>220.529</v>
      </c>
      <c r="AG356" s="129">
        <v>224.99600000000001</v>
      </c>
      <c r="AH356" s="129">
        <v>234.708</v>
      </c>
      <c r="AI356" s="129">
        <v>245.24299999999999</v>
      </c>
      <c r="AJ356" s="129">
        <v>259.03399999999999</v>
      </c>
      <c r="AK356" s="129">
        <v>274.02</v>
      </c>
      <c r="AL356" s="129">
        <v>282.74400000000003</v>
      </c>
      <c r="AM356" s="129">
        <v>276.22800000000001</v>
      </c>
      <c r="AN356" s="129">
        <v>285.16500000000002</v>
      </c>
      <c r="AO356" s="129">
        <v>299.24</v>
      </c>
      <c r="AP356" s="129">
        <v>307.00400000000002</v>
      </c>
      <c r="AQ356" s="129">
        <v>315.16300000000001</v>
      </c>
      <c r="AR356" s="129">
        <v>326.08999999999997</v>
      </c>
      <c r="AS356" s="129">
        <v>338.25099999999998</v>
      </c>
      <c r="AT356" s="129">
        <v>350.14400000000001</v>
      </c>
      <c r="AU356" s="129">
        <v>361.31700000000001</v>
      </c>
      <c r="AV356" s="129">
        <v>372.61200000000002</v>
      </c>
      <c r="AW356" s="129">
        <v>2012</v>
      </c>
    </row>
    <row r="357" spans="1:49">
      <c r="A357" s="129">
        <v>122</v>
      </c>
      <c r="B357" s="129" t="s">
        <v>3212</v>
      </c>
      <c r="C357" s="129" t="s">
        <v>1725</v>
      </c>
      <c r="D357" s="129" t="s">
        <v>132</v>
      </c>
      <c r="E357" s="129" t="s">
        <v>1724</v>
      </c>
      <c r="F357" s="129" t="s">
        <v>1723</v>
      </c>
      <c r="G357" s="129" t="s">
        <v>1605</v>
      </c>
      <c r="H357" s="129" t="s">
        <v>1604</v>
      </c>
      <c r="I357" s="129" t="s">
        <v>1691</v>
      </c>
      <c r="J357" s="129">
        <v>80.105999999999995</v>
      </c>
      <c r="K357" s="129">
        <v>69.412999999999997</v>
      </c>
      <c r="L357" s="129">
        <v>69.402000000000001</v>
      </c>
      <c r="M357" s="129">
        <v>70.314999999999998</v>
      </c>
      <c r="N357" s="129">
        <v>66.33</v>
      </c>
      <c r="O357" s="129">
        <v>67.930999999999997</v>
      </c>
      <c r="P357" s="129">
        <v>96.391000000000005</v>
      </c>
      <c r="Q357" s="129">
        <v>120.541</v>
      </c>
      <c r="R357" s="129">
        <v>132.22300000000001</v>
      </c>
      <c r="S357" s="129">
        <v>131.887</v>
      </c>
      <c r="T357" s="129">
        <v>165.16499999999999</v>
      </c>
      <c r="U357" s="129">
        <v>172.62100000000001</v>
      </c>
      <c r="V357" s="129">
        <v>193.49299999999999</v>
      </c>
      <c r="W357" s="129">
        <v>188.52500000000001</v>
      </c>
      <c r="X357" s="129">
        <v>201.89</v>
      </c>
      <c r="Y357" s="129">
        <v>238.798</v>
      </c>
      <c r="Z357" s="129">
        <v>234.767</v>
      </c>
      <c r="AA357" s="129">
        <v>208.07499999999999</v>
      </c>
      <c r="AB357" s="129">
        <v>213.62</v>
      </c>
      <c r="AC357" s="129">
        <v>212.58</v>
      </c>
      <c r="AD357" s="129">
        <v>192.63399999999999</v>
      </c>
      <c r="AE357" s="129">
        <v>191.84299999999999</v>
      </c>
      <c r="AF357" s="129">
        <v>208.27199999999999</v>
      </c>
      <c r="AG357" s="129">
        <v>254.43199999999999</v>
      </c>
      <c r="AH357" s="129">
        <v>291.81299999999999</v>
      </c>
      <c r="AI357" s="129">
        <v>305.51299999999998</v>
      </c>
      <c r="AJ357" s="129">
        <v>325.25599999999997</v>
      </c>
      <c r="AK357" s="129">
        <v>375.58100000000002</v>
      </c>
      <c r="AL357" s="129">
        <v>416.11900000000003</v>
      </c>
      <c r="AM357" s="129">
        <v>384.73</v>
      </c>
      <c r="AN357" s="129">
        <v>378.38400000000001</v>
      </c>
      <c r="AO357" s="129">
        <v>416.36500000000001</v>
      </c>
      <c r="AP357" s="129">
        <v>394.86799999999999</v>
      </c>
      <c r="AQ357" s="129">
        <v>417.9</v>
      </c>
      <c r="AR357" s="129">
        <v>439.971</v>
      </c>
      <c r="AS357" s="129">
        <v>462.53899999999999</v>
      </c>
      <c r="AT357" s="129">
        <v>484.08499999999998</v>
      </c>
      <c r="AU357" s="129">
        <v>504.41399999999999</v>
      </c>
      <c r="AV357" s="129">
        <v>525.26400000000001</v>
      </c>
      <c r="AW357" s="129">
        <v>2012</v>
      </c>
    </row>
    <row r="358" spans="1:49">
      <c r="A358" s="129">
        <v>122</v>
      </c>
      <c r="B358" s="129" t="s">
        <v>3212</v>
      </c>
      <c r="C358" s="129" t="s">
        <v>1722</v>
      </c>
      <c r="D358" s="129" t="s">
        <v>132</v>
      </c>
      <c r="E358" s="129" t="s">
        <v>1721</v>
      </c>
      <c r="F358" s="129" t="s">
        <v>1720</v>
      </c>
      <c r="G358" s="129" t="s">
        <v>1675</v>
      </c>
      <c r="I358" s="129" t="s">
        <v>1719</v>
      </c>
      <c r="J358" s="129">
        <v>53.122999999999998</v>
      </c>
      <c r="K358" s="129">
        <v>56.607999999999997</v>
      </c>
      <c r="L358" s="129">
        <v>59.627000000000002</v>
      </c>
      <c r="M358" s="129">
        <v>61.808</v>
      </c>
      <c r="N358" s="129">
        <v>64.671999999999997</v>
      </c>
      <c r="O358" s="129">
        <v>66.665000000000006</v>
      </c>
      <c r="P358" s="129">
        <v>68.468999999999994</v>
      </c>
      <c r="Q358" s="129">
        <v>69.915000000000006</v>
      </c>
      <c r="R358" s="129">
        <v>74.147999999999996</v>
      </c>
      <c r="S358" s="129">
        <v>76.346999999999994</v>
      </c>
      <c r="T358" s="129">
        <v>78.637</v>
      </c>
      <c r="U358" s="129">
        <v>81.501000000000005</v>
      </c>
      <c r="V358" s="129">
        <v>84.335999999999999</v>
      </c>
      <c r="W358" s="129">
        <v>86.661000000000001</v>
      </c>
      <c r="X358" s="129">
        <v>88.85</v>
      </c>
      <c r="Y358" s="129">
        <v>90.460999999999999</v>
      </c>
      <c r="Z358" s="129">
        <v>91.195999999999998</v>
      </c>
      <c r="AA358" s="129">
        <v>90.994</v>
      </c>
      <c r="AB358" s="129">
        <v>91.286000000000001</v>
      </c>
      <c r="AC358" s="129">
        <v>91.545000000000002</v>
      </c>
      <c r="AD358" s="129">
        <v>92.385999999999996</v>
      </c>
      <c r="AE358" s="129">
        <v>94.117000000000004</v>
      </c>
      <c r="AF358" s="129">
        <v>95.284000000000006</v>
      </c>
      <c r="AG358" s="129">
        <v>96.379000000000005</v>
      </c>
      <c r="AH358" s="129">
        <v>98.001999999999995</v>
      </c>
      <c r="AI358" s="129">
        <v>100</v>
      </c>
      <c r="AJ358" s="129">
        <v>101.884</v>
      </c>
      <c r="AK358" s="129">
        <v>103.92700000000001</v>
      </c>
      <c r="AL358" s="129">
        <v>105.718</v>
      </c>
      <c r="AM358" s="129">
        <v>107.38500000000001</v>
      </c>
      <c r="AN358" s="129">
        <v>108.93300000000001</v>
      </c>
      <c r="AO358" s="129">
        <v>111.15900000000001</v>
      </c>
      <c r="AP358" s="129">
        <v>113.05800000000001</v>
      </c>
      <c r="AQ358" s="129">
        <v>115.616</v>
      </c>
      <c r="AR358" s="129">
        <v>117.697</v>
      </c>
      <c r="AS358" s="129">
        <v>119.877</v>
      </c>
      <c r="AT358" s="129">
        <v>121.99</v>
      </c>
      <c r="AU358" s="129">
        <v>124.02800000000001</v>
      </c>
      <c r="AV358" s="129">
        <v>126.119</v>
      </c>
      <c r="AW358" s="129">
        <v>2012</v>
      </c>
    </row>
    <row r="359" spans="1:49">
      <c r="A359" s="129">
        <v>122</v>
      </c>
      <c r="B359" s="129" t="s">
        <v>3212</v>
      </c>
      <c r="C359" s="129" t="s">
        <v>1718</v>
      </c>
      <c r="D359" s="129" t="s">
        <v>132</v>
      </c>
      <c r="E359" s="129" t="s">
        <v>1717</v>
      </c>
      <c r="F359" s="129" t="s">
        <v>1716</v>
      </c>
      <c r="G359" s="129" t="s">
        <v>1608</v>
      </c>
      <c r="H359" s="129" t="s">
        <v>3</v>
      </c>
      <c r="I359" s="129" t="s">
        <v>1715</v>
      </c>
      <c r="J359" s="130">
        <v>18754.204000000002</v>
      </c>
      <c r="K359" s="130">
        <v>18697.904999999999</v>
      </c>
      <c r="L359" s="130">
        <v>19030.725999999999</v>
      </c>
      <c r="M359" s="130">
        <v>19622.202000000001</v>
      </c>
      <c r="N359" s="130">
        <v>19685.185000000001</v>
      </c>
      <c r="O359" s="130">
        <v>20113.214</v>
      </c>
      <c r="P359" s="130">
        <v>20562.473000000002</v>
      </c>
      <c r="Q359" s="130">
        <v>20880.16</v>
      </c>
      <c r="R359" s="130">
        <v>21054.026999999998</v>
      </c>
      <c r="S359" s="130">
        <v>21774.116999999998</v>
      </c>
      <c r="T359" s="130">
        <v>22547.843000000001</v>
      </c>
      <c r="U359" s="130">
        <v>23092.182000000001</v>
      </c>
      <c r="V359" s="130">
        <v>23317.536</v>
      </c>
      <c r="W359" s="130">
        <v>23248.167000000001</v>
      </c>
      <c r="X359" s="130">
        <v>23714.915000000001</v>
      </c>
      <c r="Y359" s="130">
        <v>24310.327000000001</v>
      </c>
      <c r="Z359" s="130">
        <v>24876.402999999998</v>
      </c>
      <c r="AA359" s="130">
        <v>25421.96</v>
      </c>
      <c r="AB359" s="130">
        <v>26355.330999999998</v>
      </c>
      <c r="AC359" s="130">
        <v>27235.118999999999</v>
      </c>
      <c r="AD359" s="130">
        <v>28166.149000000001</v>
      </c>
      <c r="AE359" s="130">
        <v>28299.11</v>
      </c>
      <c r="AF359" s="130">
        <v>28636.602999999999</v>
      </c>
      <c r="AG359" s="130">
        <v>28756.044000000002</v>
      </c>
      <c r="AH359" s="130">
        <v>29315.830999999998</v>
      </c>
      <c r="AI359" s="130">
        <v>29815.821</v>
      </c>
      <c r="AJ359" s="130">
        <v>30750.474999999999</v>
      </c>
      <c r="AK359" s="130">
        <v>31763.272000000001</v>
      </c>
      <c r="AL359" s="130">
        <v>32081.905999999999</v>
      </c>
      <c r="AM359" s="130">
        <v>30758.03</v>
      </c>
      <c r="AN359" s="130">
        <v>31210.006000000001</v>
      </c>
      <c r="AO359" s="130">
        <v>31968.239000000001</v>
      </c>
      <c r="AP359" s="130">
        <v>32075.632000000001</v>
      </c>
      <c r="AQ359" s="130">
        <v>32129.166000000001</v>
      </c>
      <c r="AR359" s="130">
        <v>32519.493999999999</v>
      </c>
      <c r="AS359" s="130">
        <v>32976.677000000003</v>
      </c>
      <c r="AT359" s="130">
        <v>33400.480000000003</v>
      </c>
      <c r="AU359" s="130">
        <v>33764.767999999996</v>
      </c>
      <c r="AV359" s="130">
        <v>34106.436000000002</v>
      </c>
      <c r="AW359" s="129">
        <v>2012</v>
      </c>
    </row>
    <row r="360" spans="1:49">
      <c r="A360" s="129">
        <v>122</v>
      </c>
      <c r="B360" s="129" t="s">
        <v>3212</v>
      </c>
      <c r="C360" s="129" t="s">
        <v>1714</v>
      </c>
      <c r="D360" s="129" t="s">
        <v>132</v>
      </c>
      <c r="E360" s="129" t="s">
        <v>1711</v>
      </c>
      <c r="F360" s="129" t="s">
        <v>1713</v>
      </c>
      <c r="G360" s="129" t="s">
        <v>1608</v>
      </c>
      <c r="H360" s="129" t="s">
        <v>3</v>
      </c>
      <c r="I360" s="129" t="s">
        <v>1699</v>
      </c>
      <c r="J360" s="130">
        <v>9962.7669999999998</v>
      </c>
      <c r="K360" s="130">
        <v>10584.583000000001</v>
      </c>
      <c r="L360" s="130">
        <v>11347.52</v>
      </c>
      <c r="M360" s="130">
        <v>12128.039000000001</v>
      </c>
      <c r="N360" s="130">
        <v>12730.733</v>
      </c>
      <c r="O360" s="130">
        <v>13408.556</v>
      </c>
      <c r="P360" s="130">
        <v>14078.901</v>
      </c>
      <c r="Q360" s="130">
        <v>14598.298000000001</v>
      </c>
      <c r="R360" s="130">
        <v>15611.222</v>
      </c>
      <c r="S360" s="130">
        <v>16623.821</v>
      </c>
      <c r="T360" s="130">
        <v>17730.917000000001</v>
      </c>
      <c r="U360" s="130">
        <v>18820.294999999998</v>
      </c>
      <c r="V360" s="130">
        <v>19665.125</v>
      </c>
      <c r="W360" s="130">
        <v>20147.192999999999</v>
      </c>
      <c r="X360" s="130">
        <v>21070.601999999999</v>
      </c>
      <c r="Y360" s="130">
        <v>21991.422999999999</v>
      </c>
      <c r="Z360" s="130">
        <v>22686.224999999999</v>
      </c>
      <c r="AA360" s="130">
        <v>23132.536</v>
      </c>
      <c r="AB360" s="130">
        <v>24058.67</v>
      </c>
      <c r="AC360" s="130">
        <v>24932.255000000001</v>
      </c>
      <c r="AD360" s="130">
        <v>26021.578000000001</v>
      </c>
      <c r="AE360" s="130">
        <v>26634.31</v>
      </c>
      <c r="AF360" s="130">
        <v>27286.052</v>
      </c>
      <c r="AG360" s="130">
        <v>27714.851999999999</v>
      </c>
      <c r="AH360" s="130">
        <v>28729.973999999998</v>
      </c>
      <c r="AI360" s="130">
        <v>29815.821</v>
      </c>
      <c r="AJ360" s="130">
        <v>31329.96</v>
      </c>
      <c r="AK360" s="130">
        <v>33010.637000000002</v>
      </c>
      <c r="AL360" s="130">
        <v>33916.220999999998</v>
      </c>
      <c r="AM360" s="130">
        <v>33029.622000000003</v>
      </c>
      <c r="AN360" s="130">
        <v>33997.857000000004</v>
      </c>
      <c r="AO360" s="130">
        <v>35535.445</v>
      </c>
      <c r="AP360" s="130">
        <v>36264.152999999998</v>
      </c>
      <c r="AQ360" s="130">
        <v>37146.607000000004</v>
      </c>
      <c r="AR360" s="130">
        <v>38274.364000000001</v>
      </c>
      <c r="AS360" s="130">
        <v>39531.453999999998</v>
      </c>
      <c r="AT360" s="130">
        <v>40745.120000000003</v>
      </c>
      <c r="AU360" s="130">
        <v>41877.82</v>
      </c>
      <c r="AV360" s="130">
        <v>43014.851000000002</v>
      </c>
      <c r="AW360" s="129">
        <v>2012</v>
      </c>
    </row>
    <row r="361" spans="1:49">
      <c r="A361" s="129">
        <v>122</v>
      </c>
      <c r="B361" s="129" t="s">
        <v>3212</v>
      </c>
      <c r="C361" s="129" t="s">
        <v>1712</v>
      </c>
      <c r="D361" s="129" t="s">
        <v>132</v>
      </c>
      <c r="E361" s="129" t="s">
        <v>1711</v>
      </c>
      <c r="F361" s="129" t="s">
        <v>1710</v>
      </c>
      <c r="G361" s="129" t="s">
        <v>1605</v>
      </c>
      <c r="H361" s="129" t="s">
        <v>3</v>
      </c>
      <c r="I361" s="129" t="s">
        <v>1699</v>
      </c>
      <c r="J361" s="130">
        <v>10610.906000000001</v>
      </c>
      <c r="K361" s="130">
        <v>9176.0470000000005</v>
      </c>
      <c r="L361" s="130">
        <v>9163.1299999999992</v>
      </c>
      <c r="M361" s="130">
        <v>9311.0139999999992</v>
      </c>
      <c r="N361" s="130">
        <v>8782.4390000000003</v>
      </c>
      <c r="O361" s="130">
        <v>8988.2559999999994</v>
      </c>
      <c r="P361" s="130">
        <v>12740.748</v>
      </c>
      <c r="Q361" s="130">
        <v>15911.495000000001</v>
      </c>
      <c r="R361" s="130">
        <v>17431.464</v>
      </c>
      <c r="S361" s="130">
        <v>17309.045999999998</v>
      </c>
      <c r="T361" s="130">
        <v>21511.830999999998</v>
      </c>
      <c r="U361" s="130">
        <v>22259.58</v>
      </c>
      <c r="V361" s="130">
        <v>24678.006000000001</v>
      </c>
      <c r="W361" s="130">
        <v>23847.200000000001</v>
      </c>
      <c r="X361" s="130">
        <v>25439.4</v>
      </c>
      <c r="Y361" s="130">
        <v>30043.886999999999</v>
      </c>
      <c r="Z361" s="130">
        <v>29497.01</v>
      </c>
      <c r="AA361" s="130">
        <v>26113.715</v>
      </c>
      <c r="AB361" s="130">
        <v>26780.113000000001</v>
      </c>
      <c r="AC361" s="130">
        <v>26598.11</v>
      </c>
      <c r="AD361" s="130">
        <v>24044.502</v>
      </c>
      <c r="AE361" s="130">
        <v>23854.309000000001</v>
      </c>
      <c r="AF361" s="130">
        <v>25769.471000000001</v>
      </c>
      <c r="AG361" s="130">
        <v>31340.717000000001</v>
      </c>
      <c r="AH361" s="130">
        <v>35720.097000000002</v>
      </c>
      <c r="AI361" s="130">
        <v>37143.207999999999</v>
      </c>
      <c r="AJ361" s="130">
        <v>39339.413999999997</v>
      </c>
      <c r="AK361" s="130">
        <v>45245.555</v>
      </c>
      <c r="AL361" s="130">
        <v>49914.995000000003</v>
      </c>
      <c r="AM361" s="130">
        <v>46003.571000000004</v>
      </c>
      <c r="AN361" s="130">
        <v>45111.552000000003</v>
      </c>
      <c r="AO361" s="130">
        <v>49444.292000000001</v>
      </c>
      <c r="AP361" s="130">
        <v>46642.883000000002</v>
      </c>
      <c r="AQ361" s="130">
        <v>49255.608999999997</v>
      </c>
      <c r="AR361" s="130">
        <v>51640.964</v>
      </c>
      <c r="AS361" s="130">
        <v>54057.131999999998</v>
      </c>
      <c r="AT361" s="130">
        <v>56331.428999999996</v>
      </c>
      <c r="AU361" s="130">
        <v>58463.18</v>
      </c>
      <c r="AV361" s="130">
        <v>60637.292999999998</v>
      </c>
      <c r="AW361" s="129">
        <v>2012</v>
      </c>
    </row>
    <row r="362" spans="1:49">
      <c r="A362" s="129">
        <v>122</v>
      </c>
      <c r="B362" s="129" t="s">
        <v>3212</v>
      </c>
      <c r="C362" s="129" t="s">
        <v>1709</v>
      </c>
      <c r="D362" s="129" t="s">
        <v>132</v>
      </c>
      <c r="E362" s="129" t="s">
        <v>1708</v>
      </c>
      <c r="F362" s="129" t="s">
        <v>1707</v>
      </c>
      <c r="G362" s="129" t="s">
        <v>1625</v>
      </c>
      <c r="I362" s="129" t="s">
        <v>1728</v>
      </c>
      <c r="J362" s="129">
        <v>0.42799999999999999</v>
      </c>
      <c r="K362" s="129">
        <v>-1.927</v>
      </c>
      <c r="L362" s="129">
        <v>-1.823</v>
      </c>
      <c r="M362" s="129">
        <v>-0.85499999999999998</v>
      </c>
      <c r="N362" s="129">
        <v>-2.6669999999999998</v>
      </c>
      <c r="O362" s="129">
        <v>-2.4350000000000001</v>
      </c>
      <c r="P362" s="129">
        <v>-1.8049999999999999</v>
      </c>
      <c r="Q362" s="129">
        <v>-0.153</v>
      </c>
      <c r="R362" s="129">
        <v>-1.7130000000000001</v>
      </c>
      <c r="S362" s="129">
        <v>-0.57299999999999995</v>
      </c>
      <c r="T362" s="129">
        <v>1.0009999999999999</v>
      </c>
      <c r="U362" s="129">
        <v>1.8220000000000001</v>
      </c>
      <c r="V362" s="129">
        <v>1.1870000000000001</v>
      </c>
      <c r="W362" s="129">
        <v>-0.91900000000000004</v>
      </c>
      <c r="X362" s="129">
        <v>-1.1359999999999999</v>
      </c>
      <c r="Y362" s="129">
        <v>-1.0820000000000001</v>
      </c>
      <c r="Z362" s="129">
        <v>-1.2150000000000001</v>
      </c>
      <c r="AA362" s="129">
        <v>-1.49</v>
      </c>
      <c r="AB362" s="129">
        <v>-0.32400000000000001</v>
      </c>
      <c r="AC362" s="129">
        <v>0.66800000000000004</v>
      </c>
      <c r="AD362" s="129">
        <v>1.8759999999999999</v>
      </c>
      <c r="AE362" s="129">
        <v>0.4</v>
      </c>
      <c r="AF362" s="129">
        <v>-0.14000000000000001</v>
      </c>
      <c r="AG362" s="129">
        <v>-1.395</v>
      </c>
      <c r="AH362" s="129">
        <v>-0.88500000000000001</v>
      </c>
      <c r="AI362" s="129">
        <v>-0.45900000000000002</v>
      </c>
      <c r="AJ362" s="129">
        <v>1.3260000000000001</v>
      </c>
      <c r="AK362" s="129">
        <v>3.3210000000000002</v>
      </c>
      <c r="AL362" s="129">
        <v>3.1989999999999998</v>
      </c>
      <c r="AM362" s="129">
        <v>-2.149</v>
      </c>
      <c r="AN362" s="129">
        <v>-1.7609999999999999</v>
      </c>
      <c r="AO362" s="129">
        <v>-0.30299999999999999</v>
      </c>
      <c r="AP362" s="129">
        <v>-0.73099999999999998</v>
      </c>
      <c r="AQ362" s="129">
        <v>-1.601</v>
      </c>
      <c r="AR362" s="129">
        <v>-1.252</v>
      </c>
      <c r="AS362" s="129" t="s">
        <v>1595</v>
      </c>
      <c r="AT362" s="129" t="s">
        <v>1595</v>
      </c>
      <c r="AU362" s="129" t="s">
        <v>1595</v>
      </c>
      <c r="AV362" s="129" t="s">
        <v>1595</v>
      </c>
      <c r="AW362" s="129">
        <v>2012</v>
      </c>
    </row>
    <row r="363" spans="1:49">
      <c r="A363" s="129">
        <v>122</v>
      </c>
      <c r="B363" s="129" t="s">
        <v>3212</v>
      </c>
      <c r="C363" s="129" t="s">
        <v>1706</v>
      </c>
      <c r="D363" s="129" t="s">
        <v>132</v>
      </c>
      <c r="E363" s="129" t="s">
        <v>1705</v>
      </c>
      <c r="F363" s="129" t="s">
        <v>1704</v>
      </c>
      <c r="G363" s="129" t="s">
        <v>1700</v>
      </c>
      <c r="H363" s="129" t="s">
        <v>1604</v>
      </c>
      <c r="I363" s="129" t="s">
        <v>1691</v>
      </c>
      <c r="J363" s="129">
        <v>78.665000000000006</v>
      </c>
      <c r="K363" s="129">
        <v>85.924000000000007</v>
      </c>
      <c r="L363" s="129">
        <v>92.995999999999995</v>
      </c>
      <c r="M363" s="129">
        <v>99.378</v>
      </c>
      <c r="N363" s="129">
        <v>103.247</v>
      </c>
      <c r="O363" s="129">
        <v>108.94</v>
      </c>
      <c r="P363" s="129">
        <v>113.738</v>
      </c>
      <c r="Q363" s="129">
        <v>118.6</v>
      </c>
      <c r="R363" s="129">
        <v>123.932</v>
      </c>
      <c r="S363" s="129">
        <v>133.755</v>
      </c>
      <c r="T363" s="129">
        <v>144.73099999999999</v>
      </c>
      <c r="U363" s="129">
        <v>154.69399999999999</v>
      </c>
      <c r="V363" s="129">
        <v>161.53299999999999</v>
      </c>
      <c r="W363" s="129">
        <v>166.249</v>
      </c>
      <c r="X363" s="129">
        <v>173.86600000000001</v>
      </c>
      <c r="Y363" s="129">
        <v>182.23</v>
      </c>
      <c r="Z363" s="129">
        <v>190.13300000000001</v>
      </c>
      <c r="AA363" s="129">
        <v>197.852</v>
      </c>
      <c r="AB363" s="129">
        <v>207.56899999999999</v>
      </c>
      <c r="AC363" s="129">
        <v>217.98500000000001</v>
      </c>
      <c r="AD363" s="129">
        <v>231.11500000000001</v>
      </c>
      <c r="AE363" s="129">
        <v>238.435</v>
      </c>
      <c r="AF363" s="129">
        <v>246.2</v>
      </c>
      <c r="AG363" s="129">
        <v>253.29599999999999</v>
      </c>
      <c r="AH363" s="129">
        <v>265.98099999999999</v>
      </c>
      <c r="AI363" s="129">
        <v>280.714</v>
      </c>
      <c r="AJ363" s="129">
        <v>299.96100000000001</v>
      </c>
      <c r="AK363" s="129">
        <v>319.334</v>
      </c>
      <c r="AL363" s="129">
        <v>330.24700000000001</v>
      </c>
      <c r="AM363" s="129">
        <v>320.07100000000003</v>
      </c>
      <c r="AN363" s="129">
        <v>329.67700000000002</v>
      </c>
      <c r="AO363" s="129">
        <v>345.67899999999997</v>
      </c>
      <c r="AP363" s="129">
        <v>354.78199999999998</v>
      </c>
      <c r="AQ363" s="129">
        <v>361.03699999999998</v>
      </c>
      <c r="AR363" s="129">
        <v>372.95800000000003</v>
      </c>
      <c r="AS363" s="129">
        <v>387.60399999999998</v>
      </c>
      <c r="AT363" s="129">
        <v>402.46600000000001</v>
      </c>
      <c r="AU363" s="129">
        <v>416.916</v>
      </c>
      <c r="AV363" s="129">
        <v>431.51900000000001</v>
      </c>
      <c r="AW363" s="129">
        <v>2012</v>
      </c>
    </row>
    <row r="364" spans="1:49">
      <c r="A364" s="129">
        <v>122</v>
      </c>
      <c r="B364" s="129" t="s">
        <v>3212</v>
      </c>
      <c r="C364" s="129" t="s">
        <v>1703</v>
      </c>
      <c r="D364" s="129" t="s">
        <v>132</v>
      </c>
      <c r="E364" s="129" t="s">
        <v>1702</v>
      </c>
      <c r="F364" s="129" t="s">
        <v>1701</v>
      </c>
      <c r="G364" s="129" t="s">
        <v>1700</v>
      </c>
      <c r="H364" s="129" t="s">
        <v>3</v>
      </c>
      <c r="I364" s="129" t="s">
        <v>1699</v>
      </c>
      <c r="J364" s="130">
        <v>10420.094999999999</v>
      </c>
      <c r="K364" s="130">
        <v>11358.701999999999</v>
      </c>
      <c r="L364" s="130">
        <v>12278.203</v>
      </c>
      <c r="M364" s="130">
        <v>13159.555</v>
      </c>
      <c r="N364" s="130">
        <v>13670.358</v>
      </c>
      <c r="O364" s="130">
        <v>14414.467000000001</v>
      </c>
      <c r="P364" s="130">
        <v>15033.571</v>
      </c>
      <c r="Q364" s="130">
        <v>15655.352000000001</v>
      </c>
      <c r="R364" s="130">
        <v>16338.453</v>
      </c>
      <c r="S364" s="130">
        <v>17554.151999999998</v>
      </c>
      <c r="T364" s="130">
        <v>18850.402999999998</v>
      </c>
      <c r="U364" s="130">
        <v>19947.965</v>
      </c>
      <c r="V364" s="130">
        <v>20601.809000000001</v>
      </c>
      <c r="W364" s="130">
        <v>21029.42</v>
      </c>
      <c r="X364" s="130">
        <v>21908.224999999999</v>
      </c>
      <c r="Y364" s="130">
        <v>22926.903999999999</v>
      </c>
      <c r="Z364" s="130">
        <v>23888.996999999999</v>
      </c>
      <c r="AA364" s="130">
        <v>24830.671999999999</v>
      </c>
      <c r="AB364" s="130">
        <v>26021.607</v>
      </c>
      <c r="AC364" s="130">
        <v>27274.378000000001</v>
      </c>
      <c r="AD364" s="130">
        <v>28847.673999999999</v>
      </c>
      <c r="AE364" s="130">
        <v>29647.592000000001</v>
      </c>
      <c r="AF364" s="130">
        <v>30462.312000000002</v>
      </c>
      <c r="AG364" s="130">
        <v>31200.866999999998</v>
      </c>
      <c r="AH364" s="130">
        <v>32558.041000000001</v>
      </c>
      <c r="AI364" s="130">
        <v>34128.239000000001</v>
      </c>
      <c r="AJ364" s="130">
        <v>36279.978000000003</v>
      </c>
      <c r="AK364" s="130">
        <v>38469.567000000003</v>
      </c>
      <c r="AL364" s="130">
        <v>39614.305</v>
      </c>
      <c r="AM364" s="130">
        <v>38272.055999999997</v>
      </c>
      <c r="AN364" s="130">
        <v>39304.591</v>
      </c>
      <c r="AO364" s="130">
        <v>41050.137000000002</v>
      </c>
      <c r="AP364" s="130">
        <v>41907.853999999999</v>
      </c>
      <c r="AQ364" s="130">
        <v>42553.487000000001</v>
      </c>
      <c r="AR364" s="130">
        <v>43775.444000000003</v>
      </c>
      <c r="AS364" s="130">
        <v>45299.447999999997</v>
      </c>
      <c r="AT364" s="130">
        <v>46833.673000000003</v>
      </c>
      <c r="AU364" s="130">
        <v>48321.968999999997</v>
      </c>
      <c r="AV364" s="130">
        <v>49815.205000000002</v>
      </c>
      <c r="AW364" s="129">
        <v>2012</v>
      </c>
    </row>
    <row r="365" spans="1:49">
      <c r="A365" s="129">
        <v>122</v>
      </c>
      <c r="B365" s="129" t="s">
        <v>3212</v>
      </c>
      <c r="C365" s="129" t="s">
        <v>1698</v>
      </c>
      <c r="D365" s="129" t="s">
        <v>132</v>
      </c>
      <c r="E365" s="129" t="s">
        <v>1697</v>
      </c>
      <c r="F365" s="129" t="s">
        <v>1696</v>
      </c>
      <c r="G365" s="129" t="s">
        <v>50</v>
      </c>
      <c r="I365" s="129" t="s">
        <v>1691</v>
      </c>
      <c r="J365" s="129">
        <v>0.68600000000000005</v>
      </c>
      <c r="K365" s="129">
        <v>0.67100000000000004</v>
      </c>
      <c r="L365" s="129">
        <v>0.68</v>
      </c>
      <c r="M365" s="129">
        <v>0.68100000000000005</v>
      </c>
      <c r="N365" s="129">
        <v>0.65100000000000002</v>
      </c>
      <c r="O365" s="129">
        <v>0.64100000000000001</v>
      </c>
      <c r="P365" s="129">
        <v>0.63400000000000001</v>
      </c>
      <c r="Q365" s="129">
        <v>0.622</v>
      </c>
      <c r="R365" s="129">
        <v>0.60099999999999998</v>
      </c>
      <c r="S365" s="129">
        <v>0.60199999999999998</v>
      </c>
      <c r="T365" s="129">
        <v>0.60799999999999998</v>
      </c>
      <c r="U365" s="129">
        <v>0.61699999999999999</v>
      </c>
      <c r="V365" s="129">
        <v>0.57299999999999995</v>
      </c>
      <c r="W365" s="129">
        <v>0.56399999999999995</v>
      </c>
      <c r="X365" s="129">
        <v>0.56000000000000005</v>
      </c>
      <c r="Y365" s="129">
        <v>0.55500000000000005</v>
      </c>
      <c r="Z365" s="129">
        <v>0.54800000000000004</v>
      </c>
      <c r="AA365" s="129">
        <v>0.53800000000000003</v>
      </c>
      <c r="AB365" s="129">
        <v>0.54500000000000004</v>
      </c>
      <c r="AC365" s="129">
        <v>0.54500000000000004</v>
      </c>
      <c r="AD365" s="129">
        <v>0.53900000000000003</v>
      </c>
      <c r="AE365" s="129">
        <v>0.53200000000000003</v>
      </c>
      <c r="AF365" s="129">
        <v>0.52600000000000002</v>
      </c>
      <c r="AG365" s="129">
        <v>0.51100000000000001</v>
      </c>
      <c r="AH365" s="129">
        <v>0.498</v>
      </c>
      <c r="AI365" s="129">
        <v>0.48699999999999999</v>
      </c>
      <c r="AJ365" s="129">
        <v>0.48</v>
      </c>
      <c r="AK365" s="129">
        <v>0.47299999999999998</v>
      </c>
      <c r="AL365" s="129">
        <v>0.46800000000000003</v>
      </c>
      <c r="AM365" s="129">
        <v>0.45300000000000001</v>
      </c>
      <c r="AN365" s="129">
        <v>0.439</v>
      </c>
      <c r="AO365" s="129">
        <v>0.436</v>
      </c>
      <c r="AP365" s="129">
        <v>0.42599999999999999</v>
      </c>
      <c r="AQ365" s="129">
        <v>0.41599999999999998</v>
      </c>
      <c r="AR365" s="129">
        <v>0.40899999999999997</v>
      </c>
      <c r="AS365" s="129">
        <v>0.40100000000000002</v>
      </c>
      <c r="AT365" s="129">
        <v>0.39200000000000002</v>
      </c>
      <c r="AU365" s="129">
        <v>0.38200000000000001</v>
      </c>
      <c r="AV365" s="129">
        <v>0.372</v>
      </c>
      <c r="AW365" s="129">
        <v>2011</v>
      </c>
    </row>
    <row r="366" spans="1:49">
      <c r="A366" s="129">
        <v>122</v>
      </c>
      <c r="B366" s="129" t="s">
        <v>3212</v>
      </c>
      <c r="C366" s="129" t="s">
        <v>1695</v>
      </c>
      <c r="D366" s="129" t="s">
        <v>132</v>
      </c>
      <c r="E366" s="129" t="s">
        <v>1694</v>
      </c>
      <c r="F366" s="129" t="s">
        <v>1693</v>
      </c>
      <c r="G366" s="129" t="s">
        <v>1692</v>
      </c>
      <c r="I366" s="129" t="s">
        <v>1691</v>
      </c>
      <c r="J366" s="129">
        <v>0.95599999999999996</v>
      </c>
      <c r="K366" s="129">
        <v>0.93200000000000005</v>
      </c>
      <c r="L366" s="129">
        <v>0.92400000000000004</v>
      </c>
      <c r="M366" s="129">
        <v>0.92200000000000004</v>
      </c>
      <c r="N366" s="129">
        <v>0.93100000000000005</v>
      </c>
      <c r="O366" s="129">
        <v>0.93</v>
      </c>
      <c r="P366" s="129">
        <v>0.93600000000000005</v>
      </c>
      <c r="Q366" s="129">
        <v>0.93200000000000005</v>
      </c>
      <c r="R366" s="129">
        <v>0.95499999999999996</v>
      </c>
      <c r="S366" s="129">
        <v>0.94699999999999995</v>
      </c>
      <c r="T366" s="129">
        <v>0.94099999999999995</v>
      </c>
      <c r="U366" s="129">
        <v>0.94299999999999995</v>
      </c>
      <c r="V366" s="129">
        <v>0.95499999999999996</v>
      </c>
      <c r="W366" s="129">
        <v>0.95799999999999996</v>
      </c>
      <c r="X366" s="129">
        <v>0.96199999999999997</v>
      </c>
      <c r="Y366" s="129">
        <v>0.95899999999999996</v>
      </c>
      <c r="Z366" s="129">
        <v>0.95</v>
      </c>
      <c r="AA366" s="129">
        <v>0.93200000000000005</v>
      </c>
      <c r="AB366" s="129">
        <v>0.92500000000000004</v>
      </c>
      <c r="AC366" s="129">
        <v>0.91400000000000003</v>
      </c>
      <c r="AD366" s="129">
        <v>0.90200000000000002</v>
      </c>
      <c r="AE366" s="129">
        <v>0.89800000000000002</v>
      </c>
      <c r="AF366" s="129">
        <v>0.89600000000000002</v>
      </c>
      <c r="AG366" s="129">
        <v>0.88800000000000001</v>
      </c>
      <c r="AH366" s="129">
        <v>0.88200000000000001</v>
      </c>
      <c r="AI366" s="129">
        <v>0.874</v>
      </c>
      <c r="AJ366" s="129">
        <v>0.86399999999999999</v>
      </c>
      <c r="AK366" s="129">
        <v>0.85799999999999998</v>
      </c>
      <c r="AL366" s="129">
        <v>0.85599999999999998</v>
      </c>
      <c r="AM366" s="129">
        <v>0.86299999999999999</v>
      </c>
      <c r="AN366" s="129">
        <v>0.86499999999999999</v>
      </c>
      <c r="AO366" s="129">
        <v>0.86599999999999999</v>
      </c>
      <c r="AP366" s="129">
        <v>0.86499999999999999</v>
      </c>
      <c r="AQ366" s="129">
        <v>0.873</v>
      </c>
      <c r="AR366" s="129">
        <v>0.874</v>
      </c>
      <c r="AS366" s="129">
        <v>0.873</v>
      </c>
      <c r="AT366" s="129">
        <v>0.87</v>
      </c>
      <c r="AU366" s="129">
        <v>0.86699999999999999</v>
      </c>
      <c r="AV366" s="129">
        <v>0.86299999999999999</v>
      </c>
      <c r="AW366" s="129">
        <v>2012</v>
      </c>
    </row>
    <row r="367" spans="1:49">
      <c r="A367" s="129">
        <v>122</v>
      </c>
      <c r="B367" s="129" t="s">
        <v>3212</v>
      </c>
      <c r="C367" s="129" t="s">
        <v>1690</v>
      </c>
      <c r="D367" s="129" t="s">
        <v>132</v>
      </c>
      <c r="E367" s="129" t="s">
        <v>1689</v>
      </c>
      <c r="F367" s="129" t="s">
        <v>1688</v>
      </c>
      <c r="G367" s="129" t="s">
        <v>1597</v>
      </c>
      <c r="I367" s="129" t="s">
        <v>3215</v>
      </c>
      <c r="J367" s="129">
        <v>31.715</v>
      </c>
      <c r="K367" s="129">
        <v>27.428000000000001</v>
      </c>
      <c r="L367" s="129">
        <v>24.678000000000001</v>
      </c>
      <c r="M367" s="129">
        <v>24.068999999999999</v>
      </c>
      <c r="N367" s="129">
        <v>26.013000000000002</v>
      </c>
      <c r="O367" s="129">
        <v>25.591999999999999</v>
      </c>
      <c r="P367" s="129">
        <v>25.484999999999999</v>
      </c>
      <c r="Q367" s="129">
        <v>25.597000000000001</v>
      </c>
      <c r="R367" s="129">
        <v>24.26</v>
      </c>
      <c r="S367" s="129">
        <v>25.081</v>
      </c>
      <c r="T367" s="129">
        <v>25.288</v>
      </c>
      <c r="U367" s="129">
        <v>25.486000000000001</v>
      </c>
      <c r="V367" s="129">
        <v>24.827000000000002</v>
      </c>
      <c r="W367" s="129">
        <v>23.920999999999999</v>
      </c>
      <c r="X367" s="129">
        <v>24.713000000000001</v>
      </c>
      <c r="Y367" s="129">
        <v>25.358000000000001</v>
      </c>
      <c r="Z367" s="129">
        <v>24.925000000000001</v>
      </c>
      <c r="AA367" s="129">
        <v>25.05</v>
      </c>
      <c r="AB367" s="129">
        <v>24.867999999999999</v>
      </c>
      <c r="AC367" s="129">
        <v>24.876000000000001</v>
      </c>
      <c r="AD367" s="129">
        <v>24.529</v>
      </c>
      <c r="AE367" s="129">
        <v>23.928000000000001</v>
      </c>
      <c r="AF367" s="129">
        <v>22.140999999999998</v>
      </c>
      <c r="AG367" s="129">
        <v>23.122</v>
      </c>
      <c r="AH367" s="129">
        <v>22.763999999999999</v>
      </c>
      <c r="AI367" s="129">
        <v>22.710999999999999</v>
      </c>
      <c r="AJ367" s="129">
        <v>22.326000000000001</v>
      </c>
      <c r="AK367" s="129">
        <v>23.132000000000001</v>
      </c>
      <c r="AL367" s="129">
        <v>22.797000000000001</v>
      </c>
      <c r="AM367" s="129">
        <v>21.032</v>
      </c>
      <c r="AN367" s="129">
        <v>21.050999999999998</v>
      </c>
      <c r="AO367" s="129">
        <v>23.013000000000002</v>
      </c>
      <c r="AP367" s="129">
        <v>22.677</v>
      </c>
      <c r="AQ367" s="129">
        <v>21.896999999999998</v>
      </c>
      <c r="AR367" s="129">
        <v>22.701000000000001</v>
      </c>
      <c r="AS367" s="129">
        <v>23.280999999999999</v>
      </c>
      <c r="AT367" s="129">
        <v>23.719000000000001</v>
      </c>
      <c r="AU367" s="129">
        <v>23.917999999999999</v>
      </c>
      <c r="AV367" s="129">
        <v>23.957999999999998</v>
      </c>
      <c r="AW367" s="129">
        <v>2012</v>
      </c>
    </row>
    <row r="368" spans="1:49">
      <c r="A368" s="129">
        <v>122</v>
      </c>
      <c r="B368" s="129" t="s">
        <v>3212</v>
      </c>
      <c r="C368" s="129" t="s">
        <v>1687</v>
      </c>
      <c r="D368" s="129" t="s">
        <v>132</v>
      </c>
      <c r="E368" s="129" t="s">
        <v>1686</v>
      </c>
      <c r="F368" s="129" t="s">
        <v>1685</v>
      </c>
      <c r="G368" s="129" t="s">
        <v>1597</v>
      </c>
      <c r="I368" s="129" t="s">
        <v>3215</v>
      </c>
      <c r="J368" s="129">
        <v>26.183</v>
      </c>
      <c r="K368" s="129">
        <v>24.849</v>
      </c>
      <c r="L368" s="129">
        <v>23.888999999999999</v>
      </c>
      <c r="M368" s="129">
        <v>22.202000000000002</v>
      </c>
      <c r="N368" s="129">
        <v>23.25</v>
      </c>
      <c r="O368" s="129">
        <v>23.233000000000001</v>
      </c>
      <c r="P368" s="129">
        <v>23.331</v>
      </c>
      <c r="Q368" s="129">
        <v>23.542999999999999</v>
      </c>
      <c r="R368" s="129">
        <v>24.077000000000002</v>
      </c>
      <c r="S368" s="129">
        <v>25.268999999999998</v>
      </c>
      <c r="T368" s="129">
        <v>25.994</v>
      </c>
      <c r="U368" s="129">
        <v>25.521000000000001</v>
      </c>
      <c r="V368" s="129">
        <v>24.474</v>
      </c>
      <c r="W368" s="129">
        <v>23.161000000000001</v>
      </c>
      <c r="X368" s="129">
        <v>23.088000000000001</v>
      </c>
      <c r="Y368" s="129">
        <v>22.460999999999999</v>
      </c>
      <c r="Z368" s="129">
        <v>22.045999999999999</v>
      </c>
      <c r="AA368" s="129">
        <v>22.582000000000001</v>
      </c>
      <c r="AB368" s="129">
        <v>23.228000000000002</v>
      </c>
      <c r="AC368" s="129">
        <v>23.207000000000001</v>
      </c>
      <c r="AD368" s="129">
        <v>23.795000000000002</v>
      </c>
      <c r="AE368" s="129">
        <v>23.109000000000002</v>
      </c>
      <c r="AF368" s="129">
        <v>24.803000000000001</v>
      </c>
      <c r="AG368" s="129">
        <v>24.8</v>
      </c>
      <c r="AH368" s="129">
        <v>24.957999999999998</v>
      </c>
      <c r="AI368" s="129">
        <v>24.876000000000001</v>
      </c>
      <c r="AJ368" s="129">
        <v>25.126999999999999</v>
      </c>
      <c r="AK368" s="129">
        <v>26.643000000000001</v>
      </c>
      <c r="AL368" s="129">
        <v>27.663</v>
      </c>
      <c r="AM368" s="129">
        <v>23.742999999999999</v>
      </c>
      <c r="AN368" s="129">
        <v>24.466999999999999</v>
      </c>
      <c r="AO368" s="129">
        <v>24.376999999999999</v>
      </c>
      <c r="AP368" s="129">
        <v>24.457000000000001</v>
      </c>
      <c r="AQ368" s="129">
        <v>24.698</v>
      </c>
      <c r="AR368" s="129">
        <v>25.137</v>
      </c>
      <c r="AS368" s="129">
        <v>25.645</v>
      </c>
      <c r="AT368" s="129">
        <v>26.064</v>
      </c>
      <c r="AU368" s="129">
        <v>26.254000000000001</v>
      </c>
      <c r="AV368" s="129">
        <v>26.341000000000001</v>
      </c>
      <c r="AW368" s="129">
        <v>2012</v>
      </c>
    </row>
    <row r="369" spans="1:49">
      <c r="A369" s="129">
        <v>122</v>
      </c>
      <c r="B369" s="129" t="s">
        <v>3212</v>
      </c>
      <c r="C369" s="129" t="s">
        <v>1683</v>
      </c>
      <c r="D369" s="129" t="s">
        <v>132</v>
      </c>
      <c r="E369" s="129" t="s">
        <v>1680</v>
      </c>
      <c r="F369" s="129" t="s">
        <v>1682</v>
      </c>
      <c r="G369" s="129" t="s">
        <v>1675</v>
      </c>
      <c r="I369" s="129" t="s">
        <v>2180</v>
      </c>
      <c r="J369" s="129">
        <v>53.215000000000003</v>
      </c>
      <c r="K369" s="129">
        <v>56.837000000000003</v>
      </c>
      <c r="L369" s="129">
        <v>59.929000000000002</v>
      </c>
      <c r="M369" s="129">
        <v>61.927999999999997</v>
      </c>
      <c r="N369" s="129">
        <v>65.436000000000007</v>
      </c>
      <c r="O369" s="129">
        <v>67.522999999999996</v>
      </c>
      <c r="P369" s="129">
        <v>68.695999999999998</v>
      </c>
      <c r="Q369" s="129">
        <v>69.662999999999997</v>
      </c>
      <c r="R369" s="129">
        <v>70.963999999999999</v>
      </c>
      <c r="S369" s="129">
        <v>72.561000000000007</v>
      </c>
      <c r="T369" s="129">
        <v>74.566999999999993</v>
      </c>
      <c r="U369" s="129">
        <v>76.891999999999996</v>
      </c>
      <c r="V369" s="129">
        <v>79.525000000000006</v>
      </c>
      <c r="W369" s="129">
        <v>82.1</v>
      </c>
      <c r="X369" s="129">
        <v>84.325000000000003</v>
      </c>
      <c r="Y369" s="129">
        <v>85.674999999999997</v>
      </c>
      <c r="Z369" s="129">
        <v>87.210999999999999</v>
      </c>
      <c r="AA369" s="129">
        <v>88.22</v>
      </c>
      <c r="AB369" s="129">
        <v>88.947000000000003</v>
      </c>
      <c r="AC369" s="129">
        <v>89.405000000000001</v>
      </c>
      <c r="AD369" s="129">
        <v>91.156999999999996</v>
      </c>
      <c r="AE369" s="129">
        <v>93.248000000000005</v>
      </c>
      <c r="AF369" s="129">
        <v>94.832999999999998</v>
      </c>
      <c r="AG369" s="129">
        <v>96.063000000000002</v>
      </c>
      <c r="AH369" s="129">
        <v>97.936000000000007</v>
      </c>
      <c r="AI369" s="129">
        <v>100</v>
      </c>
      <c r="AJ369" s="129">
        <v>101.69</v>
      </c>
      <c r="AK369" s="129">
        <v>103.93</v>
      </c>
      <c r="AL369" s="129">
        <v>107.28</v>
      </c>
      <c r="AM369" s="129">
        <v>107.71</v>
      </c>
      <c r="AN369" s="129">
        <v>109.53</v>
      </c>
      <c r="AO369" s="129">
        <v>113.42</v>
      </c>
      <c r="AP369" s="129">
        <v>116.34</v>
      </c>
      <c r="AQ369" s="129">
        <v>118.879</v>
      </c>
      <c r="AR369" s="129">
        <v>121.01900000000001</v>
      </c>
      <c r="AS369" s="129">
        <v>123.197</v>
      </c>
      <c r="AT369" s="129">
        <v>125.41500000000001</v>
      </c>
      <c r="AU369" s="129">
        <v>127.672</v>
      </c>
      <c r="AV369" s="129">
        <v>129.97</v>
      </c>
      <c r="AW369" s="129">
        <v>2012</v>
      </c>
    </row>
    <row r="370" spans="1:49">
      <c r="A370" s="129">
        <v>122</v>
      </c>
      <c r="B370" s="129" t="s">
        <v>3212</v>
      </c>
      <c r="C370" s="129" t="s">
        <v>1681</v>
      </c>
      <c r="D370" s="129" t="s">
        <v>132</v>
      </c>
      <c r="E370" s="129" t="s">
        <v>1680</v>
      </c>
      <c r="F370" s="129" t="s">
        <v>1679</v>
      </c>
      <c r="G370" s="129" t="s">
        <v>1655</v>
      </c>
      <c r="I370" s="129" t="s">
        <v>1678</v>
      </c>
      <c r="J370" s="129">
        <v>6.3250000000000002</v>
      </c>
      <c r="K370" s="129">
        <v>6.8070000000000004</v>
      </c>
      <c r="L370" s="129">
        <v>5.44</v>
      </c>
      <c r="M370" s="129">
        <v>3.335</v>
      </c>
      <c r="N370" s="129">
        <v>5.665</v>
      </c>
      <c r="O370" s="129">
        <v>3.19</v>
      </c>
      <c r="P370" s="129">
        <v>1.7370000000000001</v>
      </c>
      <c r="Q370" s="129">
        <v>1.4079999999999999</v>
      </c>
      <c r="R370" s="129">
        <v>1.8680000000000001</v>
      </c>
      <c r="S370" s="129">
        <v>2.2490000000000001</v>
      </c>
      <c r="T370" s="129">
        <v>2.7639999999999998</v>
      </c>
      <c r="U370" s="129">
        <v>3.1179999999999999</v>
      </c>
      <c r="V370" s="129">
        <v>3.4249999999999998</v>
      </c>
      <c r="W370" s="129">
        <v>3.238</v>
      </c>
      <c r="X370" s="129">
        <v>2.71</v>
      </c>
      <c r="Y370" s="129">
        <v>1.601</v>
      </c>
      <c r="Z370" s="129">
        <v>1.7929999999999999</v>
      </c>
      <c r="AA370" s="129">
        <v>1.157</v>
      </c>
      <c r="AB370" s="129">
        <v>0.82399999999999995</v>
      </c>
      <c r="AC370" s="129">
        <v>0.51500000000000001</v>
      </c>
      <c r="AD370" s="129">
        <v>1.9590000000000001</v>
      </c>
      <c r="AE370" s="129">
        <v>2.2949999999999999</v>
      </c>
      <c r="AF370" s="129">
        <v>1.7</v>
      </c>
      <c r="AG370" s="129">
        <v>1.296</v>
      </c>
      <c r="AH370" s="129">
        <v>1.95</v>
      </c>
      <c r="AI370" s="129">
        <v>2.1080000000000001</v>
      </c>
      <c r="AJ370" s="129">
        <v>1.69</v>
      </c>
      <c r="AK370" s="129">
        <v>2.2029999999999998</v>
      </c>
      <c r="AL370" s="129">
        <v>3.2229999999999999</v>
      </c>
      <c r="AM370" s="129">
        <v>0.40100000000000002</v>
      </c>
      <c r="AN370" s="129">
        <v>1.69</v>
      </c>
      <c r="AO370" s="129">
        <v>3.552</v>
      </c>
      <c r="AP370" s="129">
        <v>2.5750000000000002</v>
      </c>
      <c r="AQ370" s="129">
        <v>2.1829999999999998</v>
      </c>
      <c r="AR370" s="129">
        <v>1.8</v>
      </c>
      <c r="AS370" s="129">
        <v>1.8</v>
      </c>
      <c r="AT370" s="129">
        <v>1.8</v>
      </c>
      <c r="AU370" s="129">
        <v>1.8</v>
      </c>
      <c r="AV370" s="129">
        <v>1.8</v>
      </c>
      <c r="AW370" s="129">
        <v>2012</v>
      </c>
    </row>
    <row r="371" spans="1:49">
      <c r="A371" s="129">
        <v>122</v>
      </c>
      <c r="B371" s="129" t="s">
        <v>3212</v>
      </c>
      <c r="C371" s="129" t="s">
        <v>1677</v>
      </c>
      <c r="D371" s="129" t="s">
        <v>132</v>
      </c>
      <c r="E371" s="129" t="s">
        <v>1672</v>
      </c>
      <c r="F371" s="129" t="s">
        <v>1676</v>
      </c>
      <c r="G371" s="129" t="s">
        <v>1675</v>
      </c>
      <c r="I371" s="129" t="s">
        <v>2180</v>
      </c>
      <c r="J371" s="129">
        <v>54.61</v>
      </c>
      <c r="K371" s="129">
        <v>58.107999999999997</v>
      </c>
      <c r="L371" s="129">
        <v>60.853999999999999</v>
      </c>
      <c r="M371" s="129">
        <v>63.158000000000001</v>
      </c>
      <c r="N371" s="129">
        <v>66.346000000000004</v>
      </c>
      <c r="O371" s="129">
        <v>68.206999999999994</v>
      </c>
      <c r="P371" s="129">
        <v>68.959000000000003</v>
      </c>
      <c r="Q371" s="129">
        <v>70.091999999999999</v>
      </c>
      <c r="R371" s="129">
        <v>71.400000000000006</v>
      </c>
      <c r="S371" s="129">
        <v>73.17</v>
      </c>
      <c r="T371" s="129">
        <v>75.459999999999994</v>
      </c>
      <c r="U371" s="129">
        <v>77.52</v>
      </c>
      <c r="V371" s="129">
        <v>80.42</v>
      </c>
      <c r="W371" s="129">
        <v>82.91</v>
      </c>
      <c r="X371" s="129">
        <v>84.89</v>
      </c>
      <c r="Y371" s="129">
        <v>85.81</v>
      </c>
      <c r="Z371" s="129">
        <v>87.81</v>
      </c>
      <c r="AA371" s="129">
        <v>88.69</v>
      </c>
      <c r="AB371" s="129">
        <v>89.12</v>
      </c>
      <c r="AC371" s="129">
        <v>90.6</v>
      </c>
      <c r="AD371" s="129">
        <v>92.26</v>
      </c>
      <c r="AE371" s="129">
        <v>93.92</v>
      </c>
      <c r="AF371" s="129">
        <v>95.49</v>
      </c>
      <c r="AG371" s="129">
        <v>96.71</v>
      </c>
      <c r="AH371" s="129">
        <v>99.15</v>
      </c>
      <c r="AI371" s="129">
        <v>100.72</v>
      </c>
      <c r="AJ371" s="129">
        <v>102.33</v>
      </c>
      <c r="AK371" s="129">
        <v>105.89</v>
      </c>
      <c r="AL371" s="129">
        <v>107.44</v>
      </c>
      <c r="AM371" s="129">
        <v>108.57</v>
      </c>
      <c r="AN371" s="129">
        <v>110.93</v>
      </c>
      <c r="AO371" s="129">
        <v>114.7</v>
      </c>
      <c r="AP371" s="129">
        <v>118.05</v>
      </c>
      <c r="AQ371" s="129">
        <v>120.23399999999999</v>
      </c>
      <c r="AR371" s="129">
        <v>122.398</v>
      </c>
      <c r="AS371" s="129">
        <v>124.601</v>
      </c>
      <c r="AT371" s="129">
        <v>126.84399999999999</v>
      </c>
      <c r="AU371" s="129">
        <v>129.12700000000001</v>
      </c>
      <c r="AV371" s="129">
        <v>131.452</v>
      </c>
      <c r="AW371" s="129">
        <v>2012</v>
      </c>
    </row>
    <row r="372" spans="1:49">
      <c r="A372" s="129">
        <v>122</v>
      </c>
      <c r="B372" s="129" t="s">
        <v>3212</v>
      </c>
      <c r="C372" s="129" t="s">
        <v>1673</v>
      </c>
      <c r="D372" s="129" t="s">
        <v>132</v>
      </c>
      <c r="E372" s="129" t="s">
        <v>1672</v>
      </c>
      <c r="F372" s="129" t="s">
        <v>1671</v>
      </c>
      <c r="G372" s="129" t="s">
        <v>1655</v>
      </c>
      <c r="I372" s="129" t="s">
        <v>1670</v>
      </c>
      <c r="J372" s="129">
        <v>6.6609999999999996</v>
      </c>
      <c r="K372" s="129">
        <v>6.407</v>
      </c>
      <c r="L372" s="129">
        <v>4.726</v>
      </c>
      <c r="M372" s="129">
        <v>3.7850000000000001</v>
      </c>
      <c r="N372" s="129">
        <v>5.0490000000000004</v>
      </c>
      <c r="O372" s="129">
        <v>2.8039999999999998</v>
      </c>
      <c r="P372" s="129">
        <v>1.1040000000000001</v>
      </c>
      <c r="Q372" s="129">
        <v>1.6419999999999999</v>
      </c>
      <c r="R372" s="129">
        <v>1.8660000000000001</v>
      </c>
      <c r="S372" s="129">
        <v>2.4790000000000001</v>
      </c>
      <c r="T372" s="129">
        <v>3.13</v>
      </c>
      <c r="U372" s="129">
        <v>2.73</v>
      </c>
      <c r="V372" s="129">
        <v>3.7410000000000001</v>
      </c>
      <c r="W372" s="129">
        <v>3.0960000000000001</v>
      </c>
      <c r="X372" s="129">
        <v>2.3879999999999999</v>
      </c>
      <c r="Y372" s="129">
        <v>1.0840000000000001</v>
      </c>
      <c r="Z372" s="129">
        <v>2.331</v>
      </c>
      <c r="AA372" s="129">
        <v>1.002</v>
      </c>
      <c r="AB372" s="129">
        <v>0.48499999999999999</v>
      </c>
      <c r="AC372" s="129">
        <v>1.661</v>
      </c>
      <c r="AD372" s="129">
        <v>1.8320000000000001</v>
      </c>
      <c r="AE372" s="129">
        <v>1.7989999999999999</v>
      </c>
      <c r="AF372" s="129">
        <v>1.6719999999999999</v>
      </c>
      <c r="AG372" s="129">
        <v>1.278</v>
      </c>
      <c r="AH372" s="129">
        <v>2.5230000000000001</v>
      </c>
      <c r="AI372" s="129">
        <v>1.583</v>
      </c>
      <c r="AJ372" s="129">
        <v>1.5980000000000001</v>
      </c>
      <c r="AK372" s="129">
        <v>3.4790000000000001</v>
      </c>
      <c r="AL372" s="129">
        <v>1.464</v>
      </c>
      <c r="AM372" s="129">
        <v>1.052</v>
      </c>
      <c r="AN372" s="129">
        <v>2.1739999999999999</v>
      </c>
      <c r="AO372" s="129">
        <v>3.399</v>
      </c>
      <c r="AP372" s="129">
        <v>2.9209999999999998</v>
      </c>
      <c r="AQ372" s="129">
        <v>1.85</v>
      </c>
      <c r="AR372" s="129">
        <v>1.8</v>
      </c>
      <c r="AS372" s="129">
        <v>1.8</v>
      </c>
      <c r="AT372" s="129">
        <v>1.8</v>
      </c>
      <c r="AU372" s="129">
        <v>1.8</v>
      </c>
      <c r="AV372" s="129">
        <v>1.8</v>
      </c>
      <c r="AW372" s="129">
        <v>2012</v>
      </c>
    </row>
    <row r="373" spans="1:49">
      <c r="A373" s="129">
        <v>122</v>
      </c>
      <c r="B373" s="129" t="s">
        <v>3212</v>
      </c>
      <c r="C373" s="129" t="s">
        <v>1669</v>
      </c>
      <c r="D373" s="129" t="s">
        <v>132</v>
      </c>
      <c r="E373" s="129" t="s">
        <v>1668</v>
      </c>
      <c r="G373" s="129" t="s">
        <v>50</v>
      </c>
    </row>
    <row r="374" spans="1:49">
      <c r="A374" s="129">
        <v>122</v>
      </c>
      <c r="B374" s="129" t="s">
        <v>3212</v>
      </c>
      <c r="C374" s="129" t="s">
        <v>1667</v>
      </c>
      <c r="D374" s="129" t="s">
        <v>132</v>
      </c>
      <c r="E374" s="129" t="s">
        <v>1666</v>
      </c>
      <c r="F374" s="129" t="s">
        <v>1665</v>
      </c>
      <c r="G374" s="129" t="s">
        <v>1655</v>
      </c>
      <c r="I374" s="129" t="s">
        <v>3214</v>
      </c>
      <c r="J374" s="129">
        <v>6.17</v>
      </c>
      <c r="K374" s="129">
        <v>-0.77100000000000002</v>
      </c>
      <c r="L374" s="129">
        <v>-4.6669999999999998</v>
      </c>
      <c r="M374" s="129">
        <v>5.6909999999999998</v>
      </c>
      <c r="N374" s="129">
        <v>10.050000000000001</v>
      </c>
      <c r="O374" s="129">
        <v>6.1559999999999997</v>
      </c>
      <c r="P374" s="129">
        <v>-2.911</v>
      </c>
      <c r="Q374" s="129">
        <v>5.4470000000000001</v>
      </c>
      <c r="R374" s="129">
        <v>10.4</v>
      </c>
      <c r="S374" s="129">
        <v>10.157999999999999</v>
      </c>
      <c r="T374" s="129">
        <v>7.98</v>
      </c>
      <c r="U374" s="129">
        <v>5.1139999999999999</v>
      </c>
      <c r="V374" s="129">
        <v>2.1160000000000001</v>
      </c>
      <c r="W374" s="129">
        <v>-5.4889999999999999</v>
      </c>
      <c r="X374" s="129">
        <v>10.332000000000001</v>
      </c>
      <c r="Y374" s="129">
        <v>5.9050000000000002</v>
      </c>
      <c r="Z374" s="129">
        <v>4.4459999999999997</v>
      </c>
      <c r="AA374" s="129">
        <v>7.6820000000000004</v>
      </c>
      <c r="AB374" s="129">
        <v>5.1760000000000002</v>
      </c>
      <c r="AC374" s="129">
        <v>4.6779999999999999</v>
      </c>
      <c r="AD374" s="129">
        <v>10.651</v>
      </c>
      <c r="AE374" s="129">
        <v>5.625</v>
      </c>
      <c r="AF374" s="129">
        <v>-0.48799999999999999</v>
      </c>
      <c r="AG374" s="129">
        <v>4.4800000000000004</v>
      </c>
      <c r="AH374" s="129">
        <v>9.8010000000000002</v>
      </c>
      <c r="AI374" s="129">
        <v>6.415</v>
      </c>
      <c r="AJ374" s="129">
        <v>5.24</v>
      </c>
      <c r="AK374" s="129">
        <v>7.0540000000000003</v>
      </c>
      <c r="AL374" s="129">
        <v>2E-3</v>
      </c>
      <c r="AM374" s="129">
        <v>-13.613</v>
      </c>
      <c r="AN374" s="129">
        <v>9.0909999999999993</v>
      </c>
      <c r="AO374" s="129">
        <v>7.641</v>
      </c>
      <c r="AP374" s="129">
        <v>-0.316</v>
      </c>
      <c r="AQ374" s="129">
        <v>0.61599999999999999</v>
      </c>
      <c r="AR374" s="129">
        <v>5.944</v>
      </c>
      <c r="AS374" s="129">
        <v>5.3689999999999998</v>
      </c>
      <c r="AT374" s="129">
        <v>5.3609999999999998</v>
      </c>
      <c r="AU374" s="129">
        <v>5.65</v>
      </c>
      <c r="AV374" s="129">
        <v>6.0970000000000004</v>
      </c>
      <c r="AW374" s="129">
        <v>2012</v>
      </c>
    </row>
    <row r="375" spans="1:49">
      <c r="A375" s="129">
        <v>122</v>
      </c>
      <c r="B375" s="129" t="s">
        <v>3212</v>
      </c>
      <c r="C375" s="129" t="s">
        <v>1664</v>
      </c>
      <c r="D375" s="129" t="s">
        <v>132</v>
      </c>
      <c r="E375" s="129" t="s">
        <v>1663</v>
      </c>
      <c r="F375" s="129" t="s">
        <v>1662</v>
      </c>
      <c r="G375" s="129" t="s">
        <v>1655</v>
      </c>
      <c r="I375" s="129" t="s">
        <v>3214</v>
      </c>
      <c r="J375" s="129">
        <v>7.1150000000000002</v>
      </c>
      <c r="K375" s="129">
        <v>-1.6180000000000001</v>
      </c>
      <c r="L375" s="129">
        <v>-3.4630000000000001</v>
      </c>
      <c r="M375" s="129">
        <v>6.5750000000000002</v>
      </c>
      <c r="N375" s="129">
        <v>10.972</v>
      </c>
      <c r="O375" s="129">
        <v>6.5549999999999997</v>
      </c>
      <c r="P375" s="129">
        <v>-3.581</v>
      </c>
      <c r="Q375" s="129">
        <v>3.51</v>
      </c>
      <c r="R375" s="129">
        <v>10.4</v>
      </c>
      <c r="S375" s="129">
        <v>10.262</v>
      </c>
      <c r="T375" s="129">
        <v>8.6150000000000002</v>
      </c>
      <c r="U375" s="129">
        <v>5.9880000000000004</v>
      </c>
      <c r="V375" s="129">
        <v>1.3480000000000001</v>
      </c>
      <c r="W375" s="129">
        <v>-4.6150000000000002</v>
      </c>
      <c r="X375" s="129">
        <v>10.391</v>
      </c>
      <c r="Y375" s="129">
        <v>5.556</v>
      </c>
      <c r="Z375" s="129">
        <v>4.2229999999999999</v>
      </c>
      <c r="AA375" s="129">
        <v>9.625</v>
      </c>
      <c r="AB375" s="129">
        <v>6.7930000000000001</v>
      </c>
      <c r="AC375" s="129">
        <v>6.4640000000000004</v>
      </c>
      <c r="AD375" s="129">
        <v>11.722</v>
      </c>
      <c r="AE375" s="129">
        <v>5.5720000000000001</v>
      </c>
      <c r="AF375" s="129">
        <v>-0.36</v>
      </c>
      <c r="AG375" s="129">
        <v>4.7919999999999998</v>
      </c>
      <c r="AH375" s="129">
        <v>11.026</v>
      </c>
      <c r="AI375" s="129">
        <v>6.2480000000000002</v>
      </c>
      <c r="AJ375" s="129">
        <v>5.3680000000000003</v>
      </c>
      <c r="AK375" s="129">
        <v>8.8030000000000008</v>
      </c>
      <c r="AL375" s="129">
        <v>-7.4999999999999997E-2</v>
      </c>
      <c r="AM375" s="129">
        <v>-14.407999999999999</v>
      </c>
      <c r="AN375" s="129">
        <v>9.7829999999999995</v>
      </c>
      <c r="AO375" s="129">
        <v>8.5939999999999994</v>
      </c>
      <c r="AP375" s="129">
        <v>-1.4359999999999999</v>
      </c>
      <c r="AQ375" s="129">
        <v>0.8</v>
      </c>
      <c r="AR375" s="129">
        <v>6</v>
      </c>
      <c r="AS375" s="129">
        <v>5.69</v>
      </c>
      <c r="AT375" s="129">
        <v>5.8</v>
      </c>
      <c r="AU375" s="129">
        <v>5.8</v>
      </c>
      <c r="AV375" s="129">
        <v>6.36</v>
      </c>
      <c r="AW375" s="129">
        <v>2012</v>
      </c>
    </row>
    <row r="376" spans="1:49">
      <c r="A376" s="129">
        <v>122</v>
      </c>
      <c r="B376" s="129" t="s">
        <v>3212</v>
      </c>
      <c r="C376" s="129" t="s">
        <v>1661</v>
      </c>
      <c r="D376" s="129" t="s">
        <v>132</v>
      </c>
      <c r="E376" s="129" t="s">
        <v>1660</v>
      </c>
      <c r="F376" s="129" t="s">
        <v>1659</v>
      </c>
      <c r="G376" s="129" t="s">
        <v>1655</v>
      </c>
      <c r="I376" s="129" t="s">
        <v>3214</v>
      </c>
      <c r="J376" s="129">
        <v>5.2270000000000003</v>
      </c>
      <c r="K376" s="129">
        <v>5.0629999999999997</v>
      </c>
      <c r="L376" s="129">
        <v>1.591</v>
      </c>
      <c r="M376" s="129">
        <v>3.6379999999999999</v>
      </c>
      <c r="N376" s="129">
        <v>6.3339999999999996</v>
      </c>
      <c r="O376" s="129">
        <v>7.1</v>
      </c>
      <c r="P376" s="129">
        <v>-2.3479999999999999</v>
      </c>
      <c r="Q376" s="129">
        <v>3.101</v>
      </c>
      <c r="R376" s="129">
        <v>10.199999999999999</v>
      </c>
      <c r="S376" s="129">
        <v>10.544</v>
      </c>
      <c r="T376" s="129">
        <v>8.5719999999999992</v>
      </c>
      <c r="U376" s="129">
        <v>2.9369999999999998</v>
      </c>
      <c r="V376" s="129">
        <v>1.319</v>
      </c>
      <c r="W376" s="129">
        <v>-2.3730000000000002</v>
      </c>
      <c r="X376" s="129">
        <v>5.6879999999999997</v>
      </c>
      <c r="Y376" s="129">
        <v>7.2050000000000001</v>
      </c>
      <c r="Z376" s="129">
        <v>4.6399999999999997</v>
      </c>
      <c r="AA376" s="129">
        <v>11.816000000000001</v>
      </c>
      <c r="AB376" s="129">
        <v>8.3480000000000008</v>
      </c>
      <c r="AC376" s="129">
        <v>6.0739999999999998</v>
      </c>
      <c r="AD376" s="129">
        <v>13.544</v>
      </c>
      <c r="AE376" s="129">
        <v>6.17</v>
      </c>
      <c r="AF376" s="129">
        <v>3.8940000000000001</v>
      </c>
      <c r="AG376" s="129">
        <v>1.45</v>
      </c>
      <c r="AH376" s="129">
        <v>10.102</v>
      </c>
      <c r="AI376" s="129">
        <v>7.37</v>
      </c>
      <c r="AJ376" s="129">
        <v>7.7320000000000002</v>
      </c>
      <c r="AK376" s="129">
        <v>8.8610000000000007</v>
      </c>
      <c r="AL376" s="129">
        <v>1.4279999999999999</v>
      </c>
      <c r="AM376" s="129">
        <v>-15.606</v>
      </c>
      <c r="AN376" s="129">
        <v>9.3580000000000005</v>
      </c>
      <c r="AO376" s="129">
        <v>6.6319999999999997</v>
      </c>
      <c r="AP376" s="129">
        <v>1.224</v>
      </c>
      <c r="AQ376" s="129">
        <v>2.0659999999999998</v>
      </c>
      <c r="AR376" s="129">
        <v>4.8220000000000001</v>
      </c>
      <c r="AS376" s="129">
        <v>4.8239999999999998</v>
      </c>
      <c r="AT376" s="129">
        <v>5.08</v>
      </c>
      <c r="AU376" s="129">
        <v>5.4560000000000004</v>
      </c>
      <c r="AV376" s="129">
        <v>5.8609999999999998</v>
      </c>
      <c r="AW376" s="129">
        <v>2012</v>
      </c>
    </row>
    <row r="377" spans="1:49">
      <c r="A377" s="129">
        <v>122</v>
      </c>
      <c r="B377" s="129" t="s">
        <v>3212</v>
      </c>
      <c r="C377" s="129" t="s">
        <v>1658</v>
      </c>
      <c r="D377" s="129" t="s">
        <v>132</v>
      </c>
      <c r="E377" s="129" t="s">
        <v>1657</v>
      </c>
      <c r="F377" s="129" t="s">
        <v>1656</v>
      </c>
      <c r="G377" s="129" t="s">
        <v>1655</v>
      </c>
      <c r="I377" s="129" t="s">
        <v>3214</v>
      </c>
      <c r="J377" s="129">
        <v>5.24</v>
      </c>
      <c r="K377" s="129">
        <v>7.7140000000000004</v>
      </c>
      <c r="L377" s="129">
        <v>4.0780000000000003</v>
      </c>
      <c r="M377" s="129">
        <v>5.6820000000000004</v>
      </c>
      <c r="N377" s="129">
        <v>7.7539999999999996</v>
      </c>
      <c r="O377" s="129">
        <v>9.61</v>
      </c>
      <c r="P377" s="129">
        <v>-2.7290000000000001</v>
      </c>
      <c r="Q377" s="129">
        <v>2.1190000000000002</v>
      </c>
      <c r="R377" s="129">
        <v>9.6</v>
      </c>
      <c r="S377" s="129">
        <v>10.265000000000001</v>
      </c>
      <c r="T377" s="129">
        <v>8.4529999999999994</v>
      </c>
      <c r="U377" s="129">
        <v>3.2149999999999999</v>
      </c>
      <c r="V377" s="129">
        <v>2.6080000000000001</v>
      </c>
      <c r="W377" s="129">
        <v>-3.391</v>
      </c>
      <c r="X377" s="129">
        <v>8.2910000000000004</v>
      </c>
      <c r="Y377" s="129">
        <v>12.037000000000001</v>
      </c>
      <c r="Z377" s="129">
        <v>4.532</v>
      </c>
      <c r="AA377" s="129">
        <v>16.315000000000001</v>
      </c>
      <c r="AB377" s="129">
        <v>8.516</v>
      </c>
      <c r="AC377" s="129">
        <v>6.867</v>
      </c>
      <c r="AD377" s="129">
        <v>13.762</v>
      </c>
      <c r="AE377" s="129">
        <v>6.1959999999999997</v>
      </c>
      <c r="AF377" s="129">
        <v>4.9530000000000003</v>
      </c>
      <c r="AG377" s="129">
        <v>0.95799999999999996</v>
      </c>
      <c r="AH377" s="129">
        <v>12.611000000000001</v>
      </c>
      <c r="AI377" s="129">
        <v>6.4139999999999997</v>
      </c>
      <c r="AJ377" s="129">
        <v>7.2130000000000001</v>
      </c>
      <c r="AK377" s="129">
        <v>9.9339999999999993</v>
      </c>
      <c r="AL377" s="129">
        <v>0.28899999999999998</v>
      </c>
      <c r="AM377" s="129">
        <v>-18.28</v>
      </c>
      <c r="AN377" s="129">
        <v>12.151999999999999</v>
      </c>
      <c r="AO377" s="129">
        <v>8.1259999999999994</v>
      </c>
      <c r="AP377" s="129">
        <v>0.44700000000000001</v>
      </c>
      <c r="AQ377" s="129">
        <v>1.24</v>
      </c>
      <c r="AR377" s="129">
        <v>5.15</v>
      </c>
      <c r="AS377" s="129">
        <v>5.4</v>
      </c>
      <c r="AT377" s="129">
        <v>5.27</v>
      </c>
      <c r="AU377" s="129">
        <v>5.73</v>
      </c>
      <c r="AV377" s="129">
        <v>6.27</v>
      </c>
      <c r="AW377" s="129">
        <v>2012</v>
      </c>
    </row>
    <row r="378" spans="1:49">
      <c r="A378" s="129">
        <v>122</v>
      </c>
      <c r="B378" s="129" t="s">
        <v>3212</v>
      </c>
      <c r="C378" s="129" t="s">
        <v>1653</v>
      </c>
      <c r="D378" s="129" t="s">
        <v>132</v>
      </c>
      <c r="E378" s="129" t="s">
        <v>80</v>
      </c>
      <c r="F378" s="129" t="s">
        <v>1652</v>
      </c>
      <c r="G378" s="129" t="s">
        <v>1651</v>
      </c>
      <c r="I378" s="129" t="s">
        <v>2023</v>
      </c>
      <c r="J378" s="129">
        <v>1.6</v>
      </c>
      <c r="K378" s="129">
        <v>2.2000000000000002</v>
      </c>
      <c r="L378" s="129">
        <v>3.1</v>
      </c>
      <c r="M378" s="129">
        <v>3.7</v>
      </c>
      <c r="N378" s="129">
        <v>3.8</v>
      </c>
      <c r="O378" s="129">
        <v>3.6</v>
      </c>
      <c r="P378" s="129">
        <v>3.1</v>
      </c>
      <c r="Q378" s="129">
        <v>3.8</v>
      </c>
      <c r="R378" s="129">
        <v>2.6760000000000002</v>
      </c>
      <c r="S378" s="129">
        <v>2.3479999999999999</v>
      </c>
      <c r="T378" s="129">
        <v>2.7229999999999999</v>
      </c>
      <c r="U378" s="129">
        <v>3.1509999999999998</v>
      </c>
      <c r="V378" s="129">
        <v>3.29</v>
      </c>
      <c r="W378" s="129">
        <v>3.9580000000000002</v>
      </c>
      <c r="X378" s="129">
        <v>3.85</v>
      </c>
      <c r="Y378" s="129">
        <v>3.9169999999999998</v>
      </c>
      <c r="Z378" s="129">
        <v>4.3330000000000002</v>
      </c>
      <c r="AA378" s="129">
        <v>4.367</v>
      </c>
      <c r="AB378" s="129">
        <v>4.4829999999999997</v>
      </c>
      <c r="AC378" s="129">
        <v>3.9329999999999998</v>
      </c>
      <c r="AD378" s="129">
        <v>3.6</v>
      </c>
      <c r="AE378" s="129">
        <v>3.6</v>
      </c>
      <c r="AF378" s="129">
        <v>4.2</v>
      </c>
      <c r="AG378" s="129">
        <v>4.3</v>
      </c>
      <c r="AH378" s="129">
        <v>4.9000000000000004</v>
      </c>
      <c r="AI378" s="129">
        <v>5.2</v>
      </c>
      <c r="AJ378" s="129">
        <v>4.8</v>
      </c>
      <c r="AK378" s="129">
        <v>4.4000000000000004</v>
      </c>
      <c r="AL378" s="129">
        <v>3.8</v>
      </c>
      <c r="AM378" s="129">
        <v>4.8</v>
      </c>
      <c r="AN378" s="129">
        <v>4.4000000000000004</v>
      </c>
      <c r="AO378" s="129">
        <v>4.2</v>
      </c>
      <c r="AP378" s="129">
        <v>4.335</v>
      </c>
      <c r="AQ378" s="129">
        <v>4.8</v>
      </c>
      <c r="AR378" s="129">
        <v>4.8</v>
      </c>
      <c r="AS378" s="129">
        <v>4.5999999999999996</v>
      </c>
      <c r="AT378" s="129">
        <v>4.4000000000000004</v>
      </c>
      <c r="AU378" s="129">
        <v>4.2</v>
      </c>
      <c r="AV378" s="129">
        <v>4.2</v>
      </c>
      <c r="AW378" s="129">
        <v>2012</v>
      </c>
    </row>
    <row r="379" spans="1:49">
      <c r="A379" s="129">
        <v>122</v>
      </c>
      <c r="B379" s="129" t="s">
        <v>3212</v>
      </c>
      <c r="C379" s="129" t="s">
        <v>1650</v>
      </c>
      <c r="D379" s="129" t="s">
        <v>132</v>
      </c>
      <c r="E379" s="129" t="s">
        <v>1649</v>
      </c>
      <c r="F379" s="129" t="s">
        <v>1648</v>
      </c>
      <c r="G379" s="129" t="s">
        <v>84</v>
      </c>
      <c r="H379" s="129" t="s">
        <v>5</v>
      </c>
      <c r="I379" s="129" t="s">
        <v>2023</v>
      </c>
      <c r="J379" s="129">
        <v>2.7890000000000001</v>
      </c>
      <c r="K379" s="129">
        <v>2.7989999999999999</v>
      </c>
      <c r="L379" s="129">
        <v>2.766</v>
      </c>
      <c r="M379" s="129">
        <v>2.7349999999999999</v>
      </c>
      <c r="N379" s="129">
        <v>2.7450000000000001</v>
      </c>
      <c r="O379" s="129">
        <v>2.76</v>
      </c>
      <c r="P379" s="129">
        <v>2.78</v>
      </c>
      <c r="Q379" s="129">
        <v>2.7850000000000001</v>
      </c>
      <c r="R379" s="129">
        <v>2.81</v>
      </c>
      <c r="S379" s="129">
        <v>2.8620000000000001</v>
      </c>
      <c r="T379" s="129">
        <v>2.9289999999999998</v>
      </c>
      <c r="U379" s="129">
        <v>2.9969999999999999</v>
      </c>
      <c r="V379" s="129">
        <v>3.056</v>
      </c>
      <c r="W379" s="129">
        <v>3.0550000000000002</v>
      </c>
      <c r="X379" s="129">
        <v>3.0710000000000002</v>
      </c>
      <c r="Y379" s="129">
        <v>3.0680000000000001</v>
      </c>
      <c r="Z379" s="129">
        <v>3.0470000000000002</v>
      </c>
      <c r="AA379" s="129">
        <v>3.056</v>
      </c>
      <c r="AB379" s="129">
        <v>3.077</v>
      </c>
      <c r="AC379" s="129">
        <v>3.1080000000000001</v>
      </c>
      <c r="AD379" s="129">
        <v>3.1339999999999999</v>
      </c>
      <c r="AE379" s="129">
        <v>3.1480000000000001</v>
      </c>
      <c r="AF379" s="129">
        <v>3.1549999999999998</v>
      </c>
      <c r="AG379" s="129">
        <v>3.1850000000000001</v>
      </c>
      <c r="AH379" s="129">
        <v>3.1989999999999998</v>
      </c>
      <c r="AI379" s="129">
        <v>3.23</v>
      </c>
      <c r="AJ379" s="129">
        <v>3.2810000000000001</v>
      </c>
      <c r="AK379" s="129">
        <v>3.3439999999999999</v>
      </c>
      <c r="AL379" s="129">
        <v>3.3889999999999998</v>
      </c>
      <c r="AM379" s="129">
        <v>3.339</v>
      </c>
      <c r="AN379" s="129">
        <v>3.36</v>
      </c>
      <c r="AO379" s="129">
        <v>3.4220000000000002</v>
      </c>
      <c r="AP379" s="129">
        <v>3.4649999999999999</v>
      </c>
      <c r="AQ379" s="129">
        <v>3.4830000000000001</v>
      </c>
      <c r="AR379" s="129">
        <v>3.5</v>
      </c>
      <c r="AS379" s="129" t="s">
        <v>1595</v>
      </c>
      <c r="AT379" s="129" t="s">
        <v>1595</v>
      </c>
      <c r="AU379" s="129" t="s">
        <v>1595</v>
      </c>
      <c r="AV379" s="129" t="s">
        <v>1595</v>
      </c>
      <c r="AW379" s="129">
        <v>2012</v>
      </c>
    </row>
    <row r="380" spans="1:49">
      <c r="A380" s="129">
        <v>122</v>
      </c>
      <c r="B380" s="129" t="s">
        <v>3212</v>
      </c>
      <c r="C380" s="129" t="s">
        <v>1647</v>
      </c>
      <c r="D380" s="129" t="s">
        <v>132</v>
      </c>
      <c r="E380" s="129" t="s">
        <v>15</v>
      </c>
      <c r="F380" s="129" t="s">
        <v>1646</v>
      </c>
      <c r="G380" s="129" t="s">
        <v>84</v>
      </c>
      <c r="H380" s="129" t="s">
        <v>5</v>
      </c>
      <c r="I380" s="129" t="s">
        <v>2064</v>
      </c>
      <c r="J380" s="129">
        <v>7.5490000000000004</v>
      </c>
      <c r="K380" s="129">
        <v>7.5650000000000004</v>
      </c>
      <c r="L380" s="129">
        <v>7.5739999999999998</v>
      </c>
      <c r="M380" s="129">
        <v>7.5519999999999996</v>
      </c>
      <c r="N380" s="129">
        <v>7.5529999999999999</v>
      </c>
      <c r="O380" s="129">
        <v>7.5579999999999998</v>
      </c>
      <c r="P380" s="129">
        <v>7.5659999999999998</v>
      </c>
      <c r="Q380" s="129">
        <v>7.5759999999999996</v>
      </c>
      <c r="R380" s="129">
        <v>7.585</v>
      </c>
      <c r="S380" s="129">
        <v>7.62</v>
      </c>
      <c r="T380" s="129">
        <v>7.6779999999999999</v>
      </c>
      <c r="U380" s="129">
        <v>7.7549999999999999</v>
      </c>
      <c r="V380" s="129">
        <v>7.8410000000000002</v>
      </c>
      <c r="W380" s="129">
        <v>7.9059999999999997</v>
      </c>
      <c r="X380" s="129">
        <v>7.9359999999999999</v>
      </c>
      <c r="Y380" s="129">
        <v>7.9480000000000004</v>
      </c>
      <c r="Z380" s="129">
        <v>7.9589999999999996</v>
      </c>
      <c r="AA380" s="129">
        <v>7.968</v>
      </c>
      <c r="AB380" s="129">
        <v>7.9770000000000003</v>
      </c>
      <c r="AC380" s="129">
        <v>7.992</v>
      </c>
      <c r="AD380" s="129">
        <v>8.0120000000000005</v>
      </c>
      <c r="AE380" s="129">
        <v>8.0419999999999998</v>
      </c>
      <c r="AF380" s="129">
        <v>8.0820000000000007</v>
      </c>
      <c r="AG380" s="129">
        <v>8.1180000000000003</v>
      </c>
      <c r="AH380" s="129">
        <v>8.1690000000000005</v>
      </c>
      <c r="AI380" s="129">
        <v>8.2249999999999996</v>
      </c>
      <c r="AJ380" s="129">
        <v>8.2680000000000007</v>
      </c>
      <c r="AK380" s="129">
        <v>8.3010000000000002</v>
      </c>
      <c r="AL380" s="129">
        <v>8.3369999999999997</v>
      </c>
      <c r="AM380" s="129">
        <v>8.3629999999999995</v>
      </c>
      <c r="AN380" s="129">
        <v>8.3879999999999999</v>
      </c>
      <c r="AO380" s="129">
        <v>8.4209999999999994</v>
      </c>
      <c r="AP380" s="129">
        <v>8.4659999999999993</v>
      </c>
      <c r="AQ380" s="129">
        <v>8.484</v>
      </c>
      <c r="AR380" s="129">
        <v>8.52</v>
      </c>
      <c r="AS380" s="129">
        <v>8.5559999999999992</v>
      </c>
      <c r="AT380" s="129">
        <v>8.5939999999999994</v>
      </c>
      <c r="AU380" s="129">
        <v>8.6280000000000001</v>
      </c>
      <c r="AV380" s="129">
        <v>8.6620000000000008</v>
      </c>
      <c r="AW380" s="129">
        <v>2012</v>
      </c>
    </row>
    <row r="381" spans="1:49">
      <c r="A381" s="129">
        <v>122</v>
      </c>
      <c r="B381" s="129" t="s">
        <v>3212</v>
      </c>
      <c r="C381" s="129" t="s">
        <v>1644</v>
      </c>
      <c r="D381" s="129" t="s">
        <v>132</v>
      </c>
      <c r="E381" s="129" t="s">
        <v>1642</v>
      </c>
      <c r="F381" s="129" t="s">
        <v>1641</v>
      </c>
      <c r="G381" s="129" t="s">
        <v>1608</v>
      </c>
      <c r="H381" s="129" t="s">
        <v>1604</v>
      </c>
      <c r="I381" s="129" t="s">
        <v>3213</v>
      </c>
      <c r="J381" s="129" t="s">
        <v>1595</v>
      </c>
      <c r="K381" s="129" t="s">
        <v>1595</v>
      </c>
      <c r="L381" s="129" t="s">
        <v>1595</v>
      </c>
      <c r="M381" s="129" t="s">
        <v>1595</v>
      </c>
      <c r="N381" s="129" t="s">
        <v>1595</v>
      </c>
      <c r="O381" s="129" t="s">
        <v>1595</v>
      </c>
      <c r="P381" s="129" t="s">
        <v>1595</v>
      </c>
      <c r="Q381" s="129" t="s">
        <v>1595</v>
      </c>
      <c r="R381" s="129">
        <v>55.566000000000003</v>
      </c>
      <c r="S381" s="129">
        <v>58.15</v>
      </c>
      <c r="T381" s="129">
        <v>63.57</v>
      </c>
      <c r="U381" s="129">
        <v>69.158000000000001</v>
      </c>
      <c r="V381" s="129">
        <v>76.69</v>
      </c>
      <c r="W381" s="129">
        <v>83.617999999999995</v>
      </c>
      <c r="X381" s="129">
        <v>86.968000000000004</v>
      </c>
      <c r="Y381" s="129">
        <v>92.161000000000001</v>
      </c>
      <c r="Z381" s="129">
        <v>95.823999999999998</v>
      </c>
      <c r="AA381" s="129">
        <v>94.644999999999996</v>
      </c>
      <c r="AB381" s="129">
        <v>97.768000000000001</v>
      </c>
      <c r="AC381" s="129">
        <v>101.72</v>
      </c>
      <c r="AD381" s="129">
        <v>104.428</v>
      </c>
      <c r="AE381" s="129">
        <v>109.396</v>
      </c>
      <c r="AF381" s="129">
        <v>109.669</v>
      </c>
      <c r="AG381" s="129">
        <v>111.699</v>
      </c>
      <c r="AH381" s="129">
        <v>115.422</v>
      </c>
      <c r="AI381" s="129">
        <v>118.105</v>
      </c>
      <c r="AJ381" s="129">
        <v>122.955</v>
      </c>
      <c r="AK381" s="129">
        <v>130.45599999999999</v>
      </c>
      <c r="AL381" s="129">
        <v>136.65600000000001</v>
      </c>
      <c r="AM381" s="129">
        <v>133.94200000000001</v>
      </c>
      <c r="AN381" s="129">
        <v>137.76499999999999</v>
      </c>
      <c r="AO381" s="129">
        <v>144.48500000000001</v>
      </c>
      <c r="AP381" s="129">
        <v>150.89099999999999</v>
      </c>
      <c r="AQ381" s="129">
        <v>154.869</v>
      </c>
      <c r="AR381" s="129">
        <v>158.834</v>
      </c>
      <c r="AS381" s="129">
        <v>164.655</v>
      </c>
      <c r="AT381" s="129">
        <v>170.542</v>
      </c>
      <c r="AU381" s="129">
        <v>175.79</v>
      </c>
      <c r="AV381" s="129">
        <v>181.285</v>
      </c>
      <c r="AW381" s="129">
        <v>2012</v>
      </c>
    </row>
    <row r="382" spans="1:49">
      <c r="A382" s="129">
        <v>122</v>
      </c>
      <c r="B382" s="129" t="s">
        <v>3212</v>
      </c>
      <c r="C382" s="129" t="s">
        <v>1643</v>
      </c>
      <c r="D382" s="129" t="s">
        <v>132</v>
      </c>
      <c r="E382" s="129" t="s">
        <v>1642</v>
      </c>
      <c r="F382" s="129" t="s">
        <v>1641</v>
      </c>
      <c r="G382" s="129" t="s">
        <v>1597</v>
      </c>
      <c r="I382" s="129" t="s">
        <v>1640</v>
      </c>
      <c r="J382" s="129" t="s">
        <v>1595</v>
      </c>
      <c r="K382" s="129" t="s">
        <v>1595</v>
      </c>
      <c r="L382" s="129" t="s">
        <v>1595</v>
      </c>
      <c r="M382" s="129" t="s">
        <v>1595</v>
      </c>
      <c r="N382" s="129" t="s">
        <v>1595</v>
      </c>
      <c r="O382" s="129" t="s">
        <v>1595</v>
      </c>
      <c r="P382" s="129" t="s">
        <v>1595</v>
      </c>
      <c r="Q382" s="129" t="s">
        <v>1595</v>
      </c>
      <c r="R382" s="129">
        <v>46.923999999999999</v>
      </c>
      <c r="S382" s="129">
        <v>45.908000000000001</v>
      </c>
      <c r="T382" s="129">
        <v>46.695999999999998</v>
      </c>
      <c r="U382" s="129">
        <v>47.384999999999998</v>
      </c>
      <c r="V382" s="129">
        <v>49.738</v>
      </c>
      <c r="W382" s="129">
        <v>52.499000000000002</v>
      </c>
      <c r="X382" s="129">
        <v>52.008000000000003</v>
      </c>
      <c r="Y382" s="129">
        <v>52.725000000000001</v>
      </c>
      <c r="Z382" s="129">
        <v>53.070999999999998</v>
      </c>
      <c r="AA382" s="129">
        <v>51.347999999999999</v>
      </c>
      <c r="AB382" s="129">
        <v>50.945</v>
      </c>
      <c r="AC382" s="129">
        <v>51.046999999999997</v>
      </c>
      <c r="AD382" s="129">
        <v>50.091000000000001</v>
      </c>
      <c r="AE382" s="129">
        <v>51.072000000000003</v>
      </c>
      <c r="AF382" s="129">
        <v>49.73</v>
      </c>
      <c r="AG382" s="129">
        <v>49.645000000000003</v>
      </c>
      <c r="AH382" s="129">
        <v>49.177</v>
      </c>
      <c r="AI382" s="129">
        <v>48.158000000000001</v>
      </c>
      <c r="AJ382" s="129">
        <v>47.466999999999999</v>
      </c>
      <c r="AK382" s="129">
        <v>47.607999999999997</v>
      </c>
      <c r="AL382" s="129">
        <v>48.332000000000001</v>
      </c>
      <c r="AM382" s="129">
        <v>48.49</v>
      </c>
      <c r="AN382" s="129">
        <v>48.311</v>
      </c>
      <c r="AO382" s="129">
        <v>48.283999999999999</v>
      </c>
      <c r="AP382" s="129">
        <v>49.149000000000001</v>
      </c>
      <c r="AQ382" s="129">
        <v>49.139000000000003</v>
      </c>
      <c r="AR382" s="129">
        <v>48.709000000000003</v>
      </c>
      <c r="AS382" s="129">
        <v>48.679000000000002</v>
      </c>
      <c r="AT382" s="129">
        <v>48.706000000000003</v>
      </c>
      <c r="AU382" s="129">
        <v>48.652999999999999</v>
      </c>
      <c r="AV382" s="129">
        <v>48.652999999999999</v>
      </c>
      <c r="AW382" s="129">
        <v>2012</v>
      </c>
    </row>
    <row r="383" spans="1:49">
      <c r="A383" s="129">
        <v>122</v>
      </c>
      <c r="B383" s="129" t="s">
        <v>3212</v>
      </c>
      <c r="C383" s="129" t="s">
        <v>1639</v>
      </c>
      <c r="D383" s="129" t="s">
        <v>132</v>
      </c>
      <c r="E383" s="129" t="s">
        <v>1637</v>
      </c>
      <c r="F383" s="129" t="s">
        <v>1636</v>
      </c>
      <c r="G383" s="129" t="s">
        <v>1608</v>
      </c>
      <c r="H383" s="129" t="s">
        <v>1604</v>
      </c>
      <c r="I383" s="129" t="s">
        <v>3213</v>
      </c>
      <c r="J383" s="129" t="s">
        <v>1595</v>
      </c>
      <c r="K383" s="129" t="s">
        <v>1595</v>
      </c>
      <c r="L383" s="129" t="s">
        <v>1595</v>
      </c>
      <c r="M383" s="129" t="s">
        <v>1595</v>
      </c>
      <c r="N383" s="129" t="s">
        <v>1595</v>
      </c>
      <c r="O383" s="129" t="s">
        <v>1595</v>
      </c>
      <c r="P383" s="129" t="s">
        <v>1595</v>
      </c>
      <c r="Q383" s="129" t="s">
        <v>1595</v>
      </c>
      <c r="R383" s="129">
        <v>59.401000000000003</v>
      </c>
      <c r="S383" s="129">
        <v>61.823</v>
      </c>
      <c r="T383" s="129">
        <v>66.855000000000004</v>
      </c>
      <c r="U383" s="129">
        <v>73.251000000000005</v>
      </c>
      <c r="V383" s="129">
        <v>79.676000000000002</v>
      </c>
      <c r="W383" s="129">
        <v>90.713999999999999</v>
      </c>
      <c r="X383" s="129">
        <v>95.254000000000005</v>
      </c>
      <c r="Y383" s="129">
        <v>102.892</v>
      </c>
      <c r="Z383" s="129">
        <v>103.479</v>
      </c>
      <c r="AA383" s="129">
        <v>98.21</v>
      </c>
      <c r="AB383" s="129">
        <v>102.5</v>
      </c>
      <c r="AC383" s="129">
        <v>106.54300000000001</v>
      </c>
      <c r="AD383" s="129">
        <v>108.27200000000001</v>
      </c>
      <c r="AE383" s="129">
        <v>109.807</v>
      </c>
      <c r="AF383" s="129">
        <v>111.676</v>
      </c>
      <c r="AG383" s="129">
        <v>115.423</v>
      </c>
      <c r="AH383" s="129">
        <v>126.14</v>
      </c>
      <c r="AI383" s="129">
        <v>122.526</v>
      </c>
      <c r="AJ383" s="129">
        <v>127.29300000000001</v>
      </c>
      <c r="AK383" s="129">
        <v>133.18</v>
      </c>
      <c r="AL383" s="129">
        <v>139.494</v>
      </c>
      <c r="AM383" s="129">
        <v>145.333</v>
      </c>
      <c r="AN383" s="129">
        <v>150.59299999999999</v>
      </c>
      <c r="AO383" s="129">
        <v>151.82499999999999</v>
      </c>
      <c r="AP383" s="129">
        <v>158.57599999999999</v>
      </c>
      <c r="AQ383" s="129">
        <v>163.148</v>
      </c>
      <c r="AR383" s="129">
        <v>166.70500000000001</v>
      </c>
      <c r="AS383" s="129">
        <v>171.131</v>
      </c>
      <c r="AT383" s="129">
        <v>175.928</v>
      </c>
      <c r="AU383" s="129">
        <v>180.976</v>
      </c>
      <c r="AV383" s="129">
        <v>186.559</v>
      </c>
      <c r="AW383" s="129">
        <v>2012</v>
      </c>
    </row>
    <row r="384" spans="1:49">
      <c r="A384" s="129">
        <v>122</v>
      </c>
      <c r="B384" s="129" t="s">
        <v>3212</v>
      </c>
      <c r="C384" s="129" t="s">
        <v>1638</v>
      </c>
      <c r="D384" s="129" t="s">
        <v>132</v>
      </c>
      <c r="E384" s="129" t="s">
        <v>1637</v>
      </c>
      <c r="F384" s="129" t="s">
        <v>1636</v>
      </c>
      <c r="G384" s="129" t="s">
        <v>1597</v>
      </c>
      <c r="I384" s="129" t="s">
        <v>1635</v>
      </c>
      <c r="J384" s="129" t="s">
        <v>1595</v>
      </c>
      <c r="K384" s="129" t="s">
        <v>1595</v>
      </c>
      <c r="L384" s="129" t="s">
        <v>1595</v>
      </c>
      <c r="M384" s="129" t="s">
        <v>1595</v>
      </c>
      <c r="N384" s="129" t="s">
        <v>1595</v>
      </c>
      <c r="O384" s="129" t="s">
        <v>1595</v>
      </c>
      <c r="P384" s="129" t="s">
        <v>1595</v>
      </c>
      <c r="Q384" s="129" t="s">
        <v>1595</v>
      </c>
      <c r="R384" s="129">
        <v>50.162999999999997</v>
      </c>
      <c r="S384" s="129">
        <v>48.808</v>
      </c>
      <c r="T384" s="129">
        <v>49.109000000000002</v>
      </c>
      <c r="U384" s="129">
        <v>50.189</v>
      </c>
      <c r="V384" s="129">
        <v>51.673999999999999</v>
      </c>
      <c r="W384" s="129">
        <v>56.954000000000001</v>
      </c>
      <c r="X384" s="129">
        <v>56.963999999999999</v>
      </c>
      <c r="Y384" s="129">
        <v>58.865000000000002</v>
      </c>
      <c r="Z384" s="129">
        <v>57.31</v>
      </c>
      <c r="AA384" s="129">
        <v>53.281999999999996</v>
      </c>
      <c r="AB384" s="129">
        <v>53.41</v>
      </c>
      <c r="AC384" s="129">
        <v>53.468000000000004</v>
      </c>
      <c r="AD384" s="129">
        <v>51.936</v>
      </c>
      <c r="AE384" s="129">
        <v>51.264000000000003</v>
      </c>
      <c r="AF384" s="129">
        <v>50.64</v>
      </c>
      <c r="AG384" s="129">
        <v>51.3</v>
      </c>
      <c r="AH384" s="129">
        <v>53.743000000000002</v>
      </c>
      <c r="AI384" s="129">
        <v>49.960999999999999</v>
      </c>
      <c r="AJ384" s="129">
        <v>49.140999999999998</v>
      </c>
      <c r="AK384" s="129">
        <v>48.601999999999997</v>
      </c>
      <c r="AL384" s="129">
        <v>49.335999999999999</v>
      </c>
      <c r="AM384" s="129">
        <v>52.613</v>
      </c>
      <c r="AN384" s="129">
        <v>52.808999999999997</v>
      </c>
      <c r="AO384" s="129">
        <v>50.737000000000002</v>
      </c>
      <c r="AP384" s="129">
        <v>51.652999999999999</v>
      </c>
      <c r="AQ384" s="129">
        <v>51.765999999999998</v>
      </c>
      <c r="AR384" s="129">
        <v>51.122</v>
      </c>
      <c r="AS384" s="129">
        <v>50.593000000000004</v>
      </c>
      <c r="AT384" s="129">
        <v>50.244</v>
      </c>
      <c r="AU384" s="129">
        <v>50.088000000000001</v>
      </c>
      <c r="AV384" s="129">
        <v>50.067999999999998</v>
      </c>
      <c r="AW384" s="129">
        <v>2012</v>
      </c>
    </row>
    <row r="385" spans="1:49">
      <c r="A385" s="129">
        <v>122</v>
      </c>
      <c r="B385" s="129" t="s">
        <v>3212</v>
      </c>
      <c r="C385" s="129" t="s">
        <v>1634</v>
      </c>
      <c r="D385" s="129" t="s">
        <v>132</v>
      </c>
      <c r="E385" s="129" t="s">
        <v>1632</v>
      </c>
      <c r="F385" s="129" t="s">
        <v>1631</v>
      </c>
      <c r="G385" s="129" t="s">
        <v>1608</v>
      </c>
      <c r="H385" s="129" t="s">
        <v>1604</v>
      </c>
      <c r="I385" s="129" t="s">
        <v>3213</v>
      </c>
      <c r="J385" s="129" t="s">
        <v>1595</v>
      </c>
      <c r="K385" s="129" t="s">
        <v>1595</v>
      </c>
      <c r="L385" s="129" t="s">
        <v>1595</v>
      </c>
      <c r="M385" s="129" t="s">
        <v>1595</v>
      </c>
      <c r="N385" s="129" t="s">
        <v>1595</v>
      </c>
      <c r="O385" s="129" t="s">
        <v>1595</v>
      </c>
      <c r="P385" s="129" t="s">
        <v>1595</v>
      </c>
      <c r="Q385" s="129" t="s">
        <v>1595</v>
      </c>
      <c r="R385" s="129">
        <v>-3.835</v>
      </c>
      <c r="S385" s="129">
        <v>-3.6739999999999999</v>
      </c>
      <c r="T385" s="129">
        <v>-3.2850000000000001</v>
      </c>
      <c r="U385" s="129">
        <v>-4.093</v>
      </c>
      <c r="V385" s="129">
        <v>-2.9860000000000002</v>
      </c>
      <c r="W385" s="129">
        <v>-7.0960000000000001</v>
      </c>
      <c r="X385" s="129">
        <v>-8.2859999999999996</v>
      </c>
      <c r="Y385" s="129">
        <v>-10.731</v>
      </c>
      <c r="Z385" s="129">
        <v>-7.6550000000000002</v>
      </c>
      <c r="AA385" s="129">
        <v>-3.5659999999999998</v>
      </c>
      <c r="AB385" s="129">
        <v>-4.7320000000000002</v>
      </c>
      <c r="AC385" s="129">
        <v>-4.8230000000000004</v>
      </c>
      <c r="AD385" s="129">
        <v>-3.8439999999999999</v>
      </c>
      <c r="AE385" s="129">
        <v>-0.41099999999999998</v>
      </c>
      <c r="AF385" s="129">
        <v>-2.0059999999999998</v>
      </c>
      <c r="AG385" s="129">
        <v>-3.7240000000000002</v>
      </c>
      <c r="AH385" s="129">
        <v>-10.718</v>
      </c>
      <c r="AI385" s="129">
        <v>-4.42</v>
      </c>
      <c r="AJ385" s="129">
        <v>-4.3390000000000004</v>
      </c>
      <c r="AK385" s="129">
        <v>-2.7240000000000002</v>
      </c>
      <c r="AL385" s="129">
        <v>-2.8380000000000001</v>
      </c>
      <c r="AM385" s="129">
        <v>-11.391</v>
      </c>
      <c r="AN385" s="129">
        <v>-12.827999999999999</v>
      </c>
      <c r="AO385" s="129">
        <v>-7.34</v>
      </c>
      <c r="AP385" s="129">
        <v>-7.6849999999999996</v>
      </c>
      <c r="AQ385" s="129">
        <v>-8.2789999999999999</v>
      </c>
      <c r="AR385" s="129">
        <v>-7.8710000000000004</v>
      </c>
      <c r="AS385" s="129">
        <v>-6.476</v>
      </c>
      <c r="AT385" s="129">
        <v>-5.3860000000000001</v>
      </c>
      <c r="AU385" s="129">
        <v>-5.1859999999999999</v>
      </c>
      <c r="AV385" s="129">
        <v>-5.274</v>
      </c>
      <c r="AW385" s="129">
        <v>2012</v>
      </c>
    </row>
    <row r="386" spans="1:49">
      <c r="A386" s="129">
        <v>122</v>
      </c>
      <c r="B386" s="129" t="s">
        <v>3212</v>
      </c>
      <c r="C386" s="129" t="s">
        <v>1633</v>
      </c>
      <c r="D386" s="129" t="s">
        <v>132</v>
      </c>
      <c r="E386" s="129" t="s">
        <v>1632</v>
      </c>
      <c r="F386" s="129" t="s">
        <v>1631</v>
      </c>
      <c r="G386" s="129" t="s">
        <v>1597</v>
      </c>
      <c r="I386" s="129" t="s">
        <v>1630</v>
      </c>
      <c r="J386" s="129" t="s">
        <v>1595</v>
      </c>
      <c r="K386" s="129" t="s">
        <v>1595</v>
      </c>
      <c r="L386" s="129" t="s">
        <v>1595</v>
      </c>
      <c r="M386" s="129" t="s">
        <v>1595</v>
      </c>
      <c r="N386" s="129" t="s">
        <v>1595</v>
      </c>
      <c r="O386" s="129" t="s">
        <v>1595</v>
      </c>
      <c r="P386" s="129" t="s">
        <v>1595</v>
      </c>
      <c r="Q386" s="129" t="s">
        <v>1595</v>
      </c>
      <c r="R386" s="129">
        <v>-3.2389999999999999</v>
      </c>
      <c r="S386" s="129">
        <v>-2.9</v>
      </c>
      <c r="T386" s="129">
        <v>-2.4129999999999998</v>
      </c>
      <c r="U386" s="129">
        <v>-2.8039999999999998</v>
      </c>
      <c r="V386" s="129">
        <v>-1.9359999999999999</v>
      </c>
      <c r="W386" s="129">
        <v>-4.4550000000000001</v>
      </c>
      <c r="X386" s="129">
        <v>-4.9550000000000001</v>
      </c>
      <c r="Y386" s="129">
        <v>-6.1390000000000002</v>
      </c>
      <c r="Z386" s="129">
        <v>-4.24</v>
      </c>
      <c r="AA386" s="129">
        <v>-1.9339999999999999</v>
      </c>
      <c r="AB386" s="129">
        <v>-2.4660000000000002</v>
      </c>
      <c r="AC386" s="129">
        <v>-2.42</v>
      </c>
      <c r="AD386" s="129">
        <v>-1.8440000000000001</v>
      </c>
      <c r="AE386" s="129">
        <v>-0.192</v>
      </c>
      <c r="AF386" s="129">
        <v>-0.91</v>
      </c>
      <c r="AG386" s="129">
        <v>-1.655</v>
      </c>
      <c r="AH386" s="129">
        <v>-4.5670000000000002</v>
      </c>
      <c r="AI386" s="129">
        <v>-1.802</v>
      </c>
      <c r="AJ386" s="129">
        <v>-1.675</v>
      </c>
      <c r="AK386" s="129">
        <v>-0.99399999999999999</v>
      </c>
      <c r="AL386" s="129">
        <v>-1.004</v>
      </c>
      <c r="AM386" s="129">
        <v>-4.1239999999999997</v>
      </c>
      <c r="AN386" s="129">
        <v>-4.4980000000000002</v>
      </c>
      <c r="AO386" s="129">
        <v>-2.4529999999999998</v>
      </c>
      <c r="AP386" s="129">
        <v>-2.5030000000000001</v>
      </c>
      <c r="AQ386" s="129">
        <v>-2.6269999999999998</v>
      </c>
      <c r="AR386" s="129">
        <v>-2.4140000000000001</v>
      </c>
      <c r="AS386" s="129">
        <v>-1.9139999999999999</v>
      </c>
      <c r="AT386" s="129">
        <v>-1.538</v>
      </c>
      <c r="AU386" s="129">
        <v>-1.4350000000000001</v>
      </c>
      <c r="AV386" s="129">
        <v>-1.415</v>
      </c>
      <c r="AW386" s="129">
        <v>2012</v>
      </c>
    </row>
    <row r="387" spans="1:49">
      <c r="A387" s="129">
        <v>122</v>
      </c>
      <c r="B387" s="129" t="s">
        <v>3212</v>
      </c>
      <c r="C387" s="129" t="s">
        <v>1629</v>
      </c>
      <c r="D387" s="129" t="s">
        <v>132</v>
      </c>
      <c r="E387" s="129" t="s">
        <v>1627</v>
      </c>
      <c r="F387" s="129" t="s">
        <v>1626</v>
      </c>
      <c r="G387" s="129" t="s">
        <v>1608</v>
      </c>
      <c r="H387" s="129" t="s">
        <v>1604</v>
      </c>
      <c r="I387" s="129" t="s">
        <v>3213</v>
      </c>
      <c r="J387" s="129">
        <v>-1.502</v>
      </c>
      <c r="K387" s="129">
        <v>-0.69599999999999995</v>
      </c>
      <c r="L387" s="129">
        <v>-2.1120000000000001</v>
      </c>
      <c r="M387" s="129">
        <v>3.4159999999999999</v>
      </c>
      <c r="N387" s="129">
        <v>-1.2210000000000001</v>
      </c>
      <c r="O387" s="129">
        <v>-1.2949999999999999</v>
      </c>
      <c r="P387" s="129">
        <v>-2.915</v>
      </c>
      <c r="Q387" s="129">
        <v>-4.4669999999999996</v>
      </c>
      <c r="R387" s="129">
        <v>-3.004</v>
      </c>
      <c r="S387" s="129">
        <v>-3.9849999999999999</v>
      </c>
      <c r="T387" s="129">
        <v>-4.5110000000000001</v>
      </c>
      <c r="U387" s="129">
        <v>-5.6589999999999998</v>
      </c>
      <c r="V387" s="129">
        <v>-3.984</v>
      </c>
      <c r="W387" s="129">
        <v>-5.851</v>
      </c>
      <c r="X387" s="129">
        <v>-7.7</v>
      </c>
      <c r="Y387" s="129">
        <v>-10.224</v>
      </c>
      <c r="Z387" s="129">
        <v>-7.29</v>
      </c>
      <c r="AA387" s="129">
        <v>-3.2789999999999999</v>
      </c>
      <c r="AB387" s="129">
        <v>-4.4180000000000001</v>
      </c>
      <c r="AC387" s="129">
        <v>-5.56</v>
      </c>
      <c r="AD387" s="129">
        <v>-7.2869999999999999</v>
      </c>
      <c r="AE387" s="129">
        <v>-2.0179999999999998</v>
      </c>
      <c r="AF387" s="129">
        <v>-1.9390000000000001</v>
      </c>
      <c r="AG387" s="129">
        <v>-1.831</v>
      </c>
      <c r="AH387" s="129">
        <v>-3.9329999999999998</v>
      </c>
      <c r="AI387" s="129">
        <v>-4.1340000000000003</v>
      </c>
      <c r="AJ387" s="129">
        <v>-6.3579999999999997</v>
      </c>
      <c r="AK387" s="129">
        <v>-6.9409999999999998</v>
      </c>
      <c r="AL387" s="129">
        <v>-6.7460000000000004</v>
      </c>
      <c r="AM387" s="129">
        <v>-8.3109999999999999</v>
      </c>
      <c r="AN387" s="129">
        <v>-8.6539999999999999</v>
      </c>
      <c r="AO387" s="129">
        <v>-6.2359999999999998</v>
      </c>
      <c r="AP387" s="129">
        <v>-3.9209999999999998</v>
      </c>
      <c r="AQ387" s="129">
        <v>-5.6180000000000003</v>
      </c>
      <c r="AR387" s="129">
        <v>-5.8280000000000003</v>
      </c>
      <c r="AS387" s="129">
        <v>-5.26</v>
      </c>
      <c r="AT387" s="129">
        <v>-4.9039999999999999</v>
      </c>
      <c r="AU387" s="129">
        <v>-4.9930000000000003</v>
      </c>
      <c r="AV387" s="129">
        <v>-5.3109999999999999</v>
      </c>
      <c r="AW387" s="129">
        <v>2012</v>
      </c>
    </row>
    <row r="388" spans="1:49">
      <c r="A388" s="129">
        <v>122</v>
      </c>
      <c r="B388" s="129" t="s">
        <v>3212</v>
      </c>
      <c r="C388" s="129" t="s">
        <v>1628</v>
      </c>
      <c r="D388" s="129" t="s">
        <v>132</v>
      </c>
      <c r="E388" s="129" t="s">
        <v>1627</v>
      </c>
      <c r="F388" s="129" t="s">
        <v>1626</v>
      </c>
      <c r="G388" s="129" t="s">
        <v>1625</v>
      </c>
      <c r="I388" s="129" t="s">
        <v>1765</v>
      </c>
      <c r="J388" s="129" t="s">
        <v>1595</v>
      </c>
      <c r="K388" s="129" t="s">
        <v>1595</v>
      </c>
      <c r="L388" s="129" t="s">
        <v>1595</v>
      </c>
      <c r="M388" s="129" t="s">
        <v>1595</v>
      </c>
      <c r="N388" s="129" t="s">
        <v>1595</v>
      </c>
      <c r="O388" s="129" t="s">
        <v>1595</v>
      </c>
      <c r="P388" s="129" t="s">
        <v>1595</v>
      </c>
      <c r="Q388" s="129" t="s">
        <v>1595</v>
      </c>
      <c r="R388" s="129" t="s">
        <v>1595</v>
      </c>
      <c r="S388" s="129" t="s">
        <v>1595</v>
      </c>
      <c r="T388" s="129" t="s">
        <v>1595</v>
      </c>
      <c r="U388" s="129">
        <v>-3.948</v>
      </c>
      <c r="V388" s="129">
        <v>-2.6139999999999999</v>
      </c>
      <c r="W388" s="129">
        <v>-3.64</v>
      </c>
      <c r="X388" s="129">
        <v>-4.5519999999999996</v>
      </c>
      <c r="Y388" s="129">
        <v>-5.7859999999999996</v>
      </c>
      <c r="Z388" s="129">
        <v>-3.988</v>
      </c>
      <c r="AA388" s="129">
        <v>-1.752</v>
      </c>
      <c r="AB388" s="129">
        <v>-2.2949999999999999</v>
      </c>
      <c r="AC388" s="129">
        <v>-2.8090000000000002</v>
      </c>
      <c r="AD388" s="129">
        <v>-3.5609999999999999</v>
      </c>
      <c r="AE388" s="129">
        <v>-0.94599999999999995</v>
      </c>
      <c r="AF388" s="129">
        <v>-0.878</v>
      </c>
      <c r="AG388" s="129">
        <v>-0.80200000000000005</v>
      </c>
      <c r="AH388" s="129">
        <v>-1.661</v>
      </c>
      <c r="AI388" s="129">
        <v>-1.6779999999999999</v>
      </c>
      <c r="AJ388" s="129">
        <v>-2.4870000000000001</v>
      </c>
      <c r="AK388" s="129">
        <v>-2.617</v>
      </c>
      <c r="AL388" s="129">
        <v>-2.4620000000000002</v>
      </c>
      <c r="AM388" s="129">
        <v>-2.944</v>
      </c>
      <c r="AN388" s="129">
        <v>-2.9809999999999999</v>
      </c>
      <c r="AO388" s="129">
        <v>-2.0779999999999998</v>
      </c>
      <c r="AP388" s="129">
        <v>-1.268</v>
      </c>
      <c r="AQ388" s="129">
        <v>-1.754</v>
      </c>
      <c r="AR388" s="129">
        <v>-1.7649999999999999</v>
      </c>
      <c r="AS388" s="129">
        <v>-1.544</v>
      </c>
      <c r="AT388" s="129">
        <v>-1.397</v>
      </c>
      <c r="AU388" s="129">
        <v>-1.381</v>
      </c>
      <c r="AV388" s="129">
        <v>-1.4259999999999999</v>
      </c>
      <c r="AW388" s="129">
        <v>2012</v>
      </c>
    </row>
    <row r="389" spans="1:49">
      <c r="A389" s="129">
        <v>122</v>
      </c>
      <c r="B389" s="129" t="s">
        <v>3212</v>
      </c>
      <c r="C389" s="129" t="s">
        <v>1624</v>
      </c>
      <c r="D389" s="129" t="s">
        <v>132</v>
      </c>
      <c r="E389" s="129" t="s">
        <v>1622</v>
      </c>
      <c r="F389" s="129" t="s">
        <v>1621</v>
      </c>
      <c r="G389" s="129" t="s">
        <v>1608</v>
      </c>
      <c r="H389" s="129" t="s">
        <v>1604</v>
      </c>
      <c r="I389" s="129" t="s">
        <v>3213</v>
      </c>
      <c r="J389" s="129" t="s">
        <v>1595</v>
      </c>
      <c r="K389" s="129" t="s">
        <v>1595</v>
      </c>
      <c r="L389" s="129" t="s">
        <v>1595</v>
      </c>
      <c r="M389" s="129" t="s">
        <v>1595</v>
      </c>
      <c r="N389" s="129" t="s">
        <v>1595</v>
      </c>
      <c r="O389" s="129" t="s">
        <v>1595</v>
      </c>
      <c r="P389" s="129" t="s">
        <v>1595</v>
      </c>
      <c r="Q389" s="129" t="s">
        <v>1595</v>
      </c>
      <c r="R389" s="129">
        <v>-1.3779999999999999</v>
      </c>
      <c r="S389" s="129">
        <v>-1.1379999999999999</v>
      </c>
      <c r="T389" s="129">
        <v>-0.51900000000000002</v>
      </c>
      <c r="U389" s="129">
        <v>-0.90500000000000003</v>
      </c>
      <c r="V389" s="129">
        <v>0.47699999999999998</v>
      </c>
      <c r="W389" s="129">
        <v>-2.6160000000000001</v>
      </c>
      <c r="X389" s="129">
        <v>-3.6850000000000001</v>
      </c>
      <c r="Y389" s="129">
        <v>-4.5599999999999996</v>
      </c>
      <c r="Z389" s="129">
        <v>-1.2729999999999999</v>
      </c>
      <c r="AA389" s="129">
        <v>2.262</v>
      </c>
      <c r="AB389" s="129">
        <v>1.159</v>
      </c>
      <c r="AC389" s="129">
        <v>0.874</v>
      </c>
      <c r="AD389" s="129">
        <v>1.9390000000000001</v>
      </c>
      <c r="AE389" s="129">
        <v>5.3360000000000003</v>
      </c>
      <c r="AF389" s="129">
        <v>3.5950000000000002</v>
      </c>
      <c r="AG389" s="129">
        <v>1.6539999999999999</v>
      </c>
      <c r="AH389" s="129">
        <v>-5.4690000000000003</v>
      </c>
      <c r="AI389" s="129">
        <v>1.0449999999999999</v>
      </c>
      <c r="AJ389" s="129">
        <v>1.26</v>
      </c>
      <c r="AK389" s="129">
        <v>2.8769999999999998</v>
      </c>
      <c r="AL389" s="129">
        <v>3.0009999999999999</v>
      </c>
      <c r="AM389" s="129">
        <v>-5.2759999999999998</v>
      </c>
      <c r="AN389" s="129">
        <v>-6.6040000000000001</v>
      </c>
      <c r="AO389" s="129">
        <v>-0.79400000000000004</v>
      </c>
      <c r="AP389" s="129">
        <v>-0.97599999999999998</v>
      </c>
      <c r="AQ389" s="129">
        <v>-2.0030000000000001</v>
      </c>
      <c r="AR389" s="129">
        <v>-1.474</v>
      </c>
      <c r="AS389" s="129">
        <v>0.22900000000000001</v>
      </c>
      <c r="AT389" s="129">
        <v>1.5569999999999999</v>
      </c>
      <c r="AU389" s="129">
        <v>1.9790000000000001</v>
      </c>
      <c r="AV389" s="129">
        <v>2.036</v>
      </c>
      <c r="AW389" s="129">
        <v>2012</v>
      </c>
    </row>
    <row r="390" spans="1:49">
      <c r="A390" s="129">
        <v>122</v>
      </c>
      <c r="B390" s="129" t="s">
        <v>3212</v>
      </c>
      <c r="C390" s="129" t="s">
        <v>1623</v>
      </c>
      <c r="D390" s="129" t="s">
        <v>132</v>
      </c>
      <c r="E390" s="129" t="s">
        <v>1622</v>
      </c>
      <c r="F390" s="129" t="s">
        <v>1621</v>
      </c>
      <c r="G390" s="129" t="s">
        <v>1597</v>
      </c>
      <c r="I390" s="129" t="s">
        <v>1747</v>
      </c>
      <c r="J390" s="129" t="s">
        <v>1595</v>
      </c>
      <c r="K390" s="129" t="s">
        <v>1595</v>
      </c>
      <c r="L390" s="129" t="s">
        <v>1595</v>
      </c>
      <c r="M390" s="129" t="s">
        <v>1595</v>
      </c>
      <c r="N390" s="129" t="s">
        <v>1595</v>
      </c>
      <c r="O390" s="129" t="s">
        <v>1595</v>
      </c>
      <c r="P390" s="129" t="s">
        <v>1595</v>
      </c>
      <c r="Q390" s="129" t="s">
        <v>1595</v>
      </c>
      <c r="R390" s="129">
        <v>-1.163</v>
      </c>
      <c r="S390" s="129">
        <v>-0.89900000000000002</v>
      </c>
      <c r="T390" s="129">
        <v>-0.38100000000000001</v>
      </c>
      <c r="U390" s="129">
        <v>-0.62</v>
      </c>
      <c r="V390" s="129">
        <v>0.309</v>
      </c>
      <c r="W390" s="129">
        <v>-1.643</v>
      </c>
      <c r="X390" s="129">
        <v>-2.2040000000000002</v>
      </c>
      <c r="Y390" s="129">
        <v>-2.609</v>
      </c>
      <c r="Z390" s="129">
        <v>-0.70499999999999996</v>
      </c>
      <c r="AA390" s="129">
        <v>1.2270000000000001</v>
      </c>
      <c r="AB390" s="129">
        <v>0.60399999999999998</v>
      </c>
      <c r="AC390" s="129">
        <v>0.439</v>
      </c>
      <c r="AD390" s="129">
        <v>0.93</v>
      </c>
      <c r="AE390" s="129">
        <v>2.4910000000000001</v>
      </c>
      <c r="AF390" s="129">
        <v>1.63</v>
      </c>
      <c r="AG390" s="129">
        <v>0.73499999999999999</v>
      </c>
      <c r="AH390" s="129">
        <v>-2.33</v>
      </c>
      <c r="AI390" s="129">
        <v>0.42599999999999999</v>
      </c>
      <c r="AJ390" s="129">
        <v>0.48599999999999999</v>
      </c>
      <c r="AK390" s="129">
        <v>1.05</v>
      </c>
      <c r="AL390" s="129">
        <v>1.0609999999999999</v>
      </c>
      <c r="AM390" s="129">
        <v>-1.91</v>
      </c>
      <c r="AN390" s="129">
        <v>-2.3159999999999998</v>
      </c>
      <c r="AO390" s="129">
        <v>-0.26500000000000001</v>
      </c>
      <c r="AP390" s="129">
        <v>-0.318</v>
      </c>
      <c r="AQ390" s="129">
        <v>-0.63600000000000001</v>
      </c>
      <c r="AR390" s="129">
        <v>-0.45200000000000001</v>
      </c>
      <c r="AS390" s="129">
        <v>6.8000000000000005E-2</v>
      </c>
      <c r="AT390" s="129">
        <v>0.44500000000000001</v>
      </c>
      <c r="AU390" s="129">
        <v>0.54800000000000004</v>
      </c>
      <c r="AV390" s="129">
        <v>0.54600000000000004</v>
      </c>
      <c r="AW390" s="129">
        <v>2012</v>
      </c>
    </row>
    <row r="391" spans="1:49">
      <c r="A391" s="129">
        <v>122</v>
      </c>
      <c r="B391" s="129" t="s">
        <v>3212</v>
      </c>
      <c r="C391" s="129" t="s">
        <v>1620</v>
      </c>
      <c r="D391" s="129" t="s">
        <v>132</v>
      </c>
      <c r="E391" s="129" t="s">
        <v>1618</v>
      </c>
      <c r="F391" s="129" t="s">
        <v>1617</v>
      </c>
      <c r="G391" s="129" t="s">
        <v>1608</v>
      </c>
      <c r="H391" s="129" t="s">
        <v>1604</v>
      </c>
      <c r="I391" s="129" t="s">
        <v>3213</v>
      </c>
      <c r="J391" s="129" t="s">
        <v>1595</v>
      </c>
      <c r="K391" s="129" t="s">
        <v>1595</v>
      </c>
      <c r="L391" s="129" t="s">
        <v>1595</v>
      </c>
      <c r="M391" s="129" t="s">
        <v>1595</v>
      </c>
      <c r="N391" s="129" t="s">
        <v>1595</v>
      </c>
      <c r="O391" s="129" t="s">
        <v>1595</v>
      </c>
      <c r="P391" s="129" t="s">
        <v>1595</v>
      </c>
      <c r="Q391" s="129" t="s">
        <v>1595</v>
      </c>
      <c r="R391" s="129">
        <v>43.676000000000002</v>
      </c>
      <c r="S391" s="129">
        <v>46.32</v>
      </c>
      <c r="T391" s="129">
        <v>49.902000000000001</v>
      </c>
      <c r="U391" s="129">
        <v>53.338000000000001</v>
      </c>
      <c r="V391" s="129">
        <v>57.915999999999997</v>
      </c>
      <c r="W391" s="129">
        <v>67.435000000000002</v>
      </c>
      <c r="X391" s="129">
        <v>74.679000000000002</v>
      </c>
      <c r="Y391" s="129">
        <v>84.638000000000005</v>
      </c>
      <c r="Z391" s="129">
        <v>90.013999999999996</v>
      </c>
      <c r="AA391" s="129">
        <v>84.584999999999994</v>
      </c>
      <c r="AB391" s="129">
        <v>85.734999999999999</v>
      </c>
      <c r="AC391" s="129">
        <v>90.37</v>
      </c>
      <c r="AD391" s="129">
        <v>90.01</v>
      </c>
      <c r="AE391" s="129">
        <v>93.832999999999998</v>
      </c>
      <c r="AF391" s="129">
        <v>95.65</v>
      </c>
      <c r="AG391" s="129">
        <v>96.863</v>
      </c>
      <c r="AH391" s="129">
        <v>105.932</v>
      </c>
      <c r="AI391" s="129">
        <v>108.86</v>
      </c>
      <c r="AJ391" s="129">
        <v>111.628</v>
      </c>
      <c r="AK391" s="129">
        <v>112.01</v>
      </c>
      <c r="AL391" s="129">
        <v>118.83799999999999</v>
      </c>
      <c r="AM391" s="129">
        <v>135.88300000000001</v>
      </c>
      <c r="AN391" s="129">
        <v>150.541</v>
      </c>
      <c r="AO391" s="129">
        <v>156.208</v>
      </c>
      <c r="AP391" s="129">
        <v>163.60900000000001</v>
      </c>
      <c r="AQ391" s="129">
        <v>169.02699999999999</v>
      </c>
      <c r="AR391" s="129">
        <v>176.09100000000001</v>
      </c>
      <c r="AS391" s="129">
        <v>180.78399999999999</v>
      </c>
      <c r="AT391" s="129">
        <v>185.05699999999999</v>
      </c>
      <c r="AU391" s="129">
        <v>187.1</v>
      </c>
      <c r="AV391" s="129">
        <v>190.02600000000001</v>
      </c>
      <c r="AW391" s="129">
        <v>2012</v>
      </c>
    </row>
    <row r="392" spans="1:49">
      <c r="A392" s="129">
        <v>122</v>
      </c>
      <c r="B392" s="129" t="s">
        <v>3212</v>
      </c>
      <c r="C392" s="129" t="s">
        <v>1619</v>
      </c>
      <c r="D392" s="129" t="s">
        <v>132</v>
      </c>
      <c r="E392" s="129" t="s">
        <v>1618</v>
      </c>
      <c r="F392" s="129" t="s">
        <v>1617</v>
      </c>
      <c r="G392" s="129" t="s">
        <v>1597</v>
      </c>
      <c r="I392" s="129" t="s">
        <v>1738</v>
      </c>
      <c r="J392" s="129" t="s">
        <v>1595</v>
      </c>
      <c r="K392" s="129" t="s">
        <v>1595</v>
      </c>
      <c r="L392" s="129" t="s">
        <v>1595</v>
      </c>
      <c r="M392" s="129" t="s">
        <v>1595</v>
      </c>
      <c r="N392" s="129" t="s">
        <v>1595</v>
      </c>
      <c r="O392" s="129" t="s">
        <v>1595</v>
      </c>
      <c r="P392" s="129" t="s">
        <v>1595</v>
      </c>
      <c r="Q392" s="129" t="s">
        <v>1595</v>
      </c>
      <c r="R392" s="129">
        <v>36.883000000000003</v>
      </c>
      <c r="S392" s="129">
        <v>36.569000000000003</v>
      </c>
      <c r="T392" s="129">
        <v>36.655999999999999</v>
      </c>
      <c r="U392" s="129">
        <v>36.545999999999999</v>
      </c>
      <c r="V392" s="129">
        <v>37.561999999999998</v>
      </c>
      <c r="W392" s="129">
        <v>42.338999999999999</v>
      </c>
      <c r="X392" s="129">
        <v>44.66</v>
      </c>
      <c r="Y392" s="129">
        <v>48.421999999999997</v>
      </c>
      <c r="Z392" s="129">
        <v>49.853000000000002</v>
      </c>
      <c r="AA392" s="129">
        <v>45.89</v>
      </c>
      <c r="AB392" s="129">
        <v>44.673999999999999</v>
      </c>
      <c r="AC392" s="129">
        <v>45.350999999999999</v>
      </c>
      <c r="AD392" s="129">
        <v>43.176000000000002</v>
      </c>
      <c r="AE392" s="129">
        <v>43.805999999999997</v>
      </c>
      <c r="AF392" s="129">
        <v>43.372999999999998</v>
      </c>
      <c r="AG392" s="129">
        <v>43.051000000000002</v>
      </c>
      <c r="AH392" s="129">
        <v>45.134</v>
      </c>
      <c r="AI392" s="129">
        <v>44.389000000000003</v>
      </c>
      <c r="AJ392" s="129">
        <v>43.094000000000001</v>
      </c>
      <c r="AK392" s="129">
        <v>40.877000000000002</v>
      </c>
      <c r="AL392" s="129">
        <v>42.03</v>
      </c>
      <c r="AM392" s="129">
        <v>49.192</v>
      </c>
      <c r="AN392" s="129">
        <v>52.790999999999997</v>
      </c>
      <c r="AO392" s="129">
        <v>52.201999999999998</v>
      </c>
      <c r="AP392" s="129">
        <v>53.292000000000002</v>
      </c>
      <c r="AQ392" s="129">
        <v>53.631</v>
      </c>
      <c r="AR392" s="129">
        <v>54.000999999999998</v>
      </c>
      <c r="AS392" s="129">
        <v>53.447000000000003</v>
      </c>
      <c r="AT392" s="129">
        <v>52.851999999999997</v>
      </c>
      <c r="AU392" s="129">
        <v>51.783000000000001</v>
      </c>
      <c r="AV392" s="129">
        <v>50.997999999999998</v>
      </c>
      <c r="AW392" s="129">
        <v>2012</v>
      </c>
    </row>
    <row r="393" spans="1:49">
      <c r="A393" s="129">
        <v>122</v>
      </c>
      <c r="B393" s="129" t="s">
        <v>3212</v>
      </c>
      <c r="C393" s="129" t="s">
        <v>1616</v>
      </c>
      <c r="D393" s="129" t="s">
        <v>132</v>
      </c>
      <c r="E393" s="129" t="s">
        <v>1614</v>
      </c>
      <c r="F393" s="129" t="s">
        <v>1613</v>
      </c>
      <c r="G393" s="129" t="s">
        <v>1608</v>
      </c>
      <c r="H393" s="129" t="s">
        <v>1604</v>
      </c>
      <c r="I393" s="129" t="s">
        <v>3213</v>
      </c>
      <c r="J393" s="129" t="s">
        <v>1595</v>
      </c>
      <c r="K393" s="129" t="s">
        <v>1595</v>
      </c>
      <c r="L393" s="129" t="s">
        <v>1595</v>
      </c>
      <c r="M393" s="129" t="s">
        <v>1595</v>
      </c>
      <c r="N393" s="129" t="s">
        <v>1595</v>
      </c>
      <c r="O393" s="129" t="s">
        <v>1595</v>
      </c>
      <c r="P393" s="129" t="s">
        <v>1595</v>
      </c>
      <c r="Q393" s="129" t="s">
        <v>1595</v>
      </c>
      <c r="R393" s="129">
        <v>68.263999999999996</v>
      </c>
      <c r="S393" s="129">
        <v>71.704999999999998</v>
      </c>
      <c r="T393" s="129">
        <v>76.518000000000001</v>
      </c>
      <c r="U393" s="129">
        <v>82.331000000000003</v>
      </c>
      <c r="V393" s="129">
        <v>86.813999999999993</v>
      </c>
      <c r="W393" s="129">
        <v>97.042000000000002</v>
      </c>
      <c r="X393" s="129">
        <v>107.078</v>
      </c>
      <c r="Y393" s="129">
        <v>119.208</v>
      </c>
      <c r="Z393" s="129">
        <v>123.024</v>
      </c>
      <c r="AA393" s="129">
        <v>118.179</v>
      </c>
      <c r="AB393" s="129">
        <v>123.64100000000001</v>
      </c>
      <c r="AC393" s="129">
        <v>133.14599999999999</v>
      </c>
      <c r="AD393" s="129">
        <v>137.995</v>
      </c>
      <c r="AE393" s="129">
        <v>143.114</v>
      </c>
      <c r="AF393" s="129">
        <v>146.02000000000001</v>
      </c>
      <c r="AG393" s="129">
        <v>146.85900000000001</v>
      </c>
      <c r="AH393" s="129">
        <v>151.87</v>
      </c>
      <c r="AI393" s="129">
        <v>157.429</v>
      </c>
      <c r="AJ393" s="129">
        <v>161.393</v>
      </c>
      <c r="AK393" s="129">
        <v>165.024</v>
      </c>
      <c r="AL393" s="129">
        <v>180.47499999999999</v>
      </c>
      <c r="AM393" s="129">
        <v>191.06899999999999</v>
      </c>
      <c r="AN393" s="129">
        <v>206.08699999999999</v>
      </c>
      <c r="AO393" s="129">
        <v>217.87899999999999</v>
      </c>
      <c r="AP393" s="129">
        <v>227.43100000000001</v>
      </c>
      <c r="AQ393" s="129">
        <v>234.54499999999999</v>
      </c>
      <c r="AR393" s="129">
        <v>243.881</v>
      </c>
      <c r="AS393" s="129">
        <v>251.102</v>
      </c>
      <c r="AT393" s="129">
        <v>257.84699999999998</v>
      </c>
      <c r="AU393" s="129">
        <v>262.21300000000002</v>
      </c>
      <c r="AV393" s="129">
        <v>267.48700000000002</v>
      </c>
      <c r="AW393" s="129">
        <v>2012</v>
      </c>
    </row>
    <row r="394" spans="1:49">
      <c r="A394" s="129">
        <v>122</v>
      </c>
      <c r="B394" s="129" t="s">
        <v>3212</v>
      </c>
      <c r="C394" s="129" t="s">
        <v>1615</v>
      </c>
      <c r="D394" s="129" t="s">
        <v>132</v>
      </c>
      <c r="E394" s="129" t="s">
        <v>1614</v>
      </c>
      <c r="F394" s="129" t="s">
        <v>1613</v>
      </c>
      <c r="G394" s="129" t="s">
        <v>1597</v>
      </c>
      <c r="I394" s="129" t="s">
        <v>1612</v>
      </c>
      <c r="J394" s="129" t="s">
        <v>1595</v>
      </c>
      <c r="K394" s="129" t="s">
        <v>1595</v>
      </c>
      <c r="L394" s="129" t="s">
        <v>1595</v>
      </c>
      <c r="M394" s="129" t="s">
        <v>1595</v>
      </c>
      <c r="N394" s="129" t="s">
        <v>1595</v>
      </c>
      <c r="O394" s="129" t="s">
        <v>1595</v>
      </c>
      <c r="P394" s="129" t="s">
        <v>1595</v>
      </c>
      <c r="Q394" s="129" t="s">
        <v>1595</v>
      </c>
      <c r="R394" s="129">
        <v>57.648000000000003</v>
      </c>
      <c r="S394" s="129">
        <v>56.609000000000002</v>
      </c>
      <c r="T394" s="129">
        <v>56.207000000000001</v>
      </c>
      <c r="U394" s="129">
        <v>56.411000000000001</v>
      </c>
      <c r="V394" s="129">
        <v>56.304000000000002</v>
      </c>
      <c r="W394" s="129">
        <v>60.927</v>
      </c>
      <c r="X394" s="129">
        <v>64.034999999999997</v>
      </c>
      <c r="Y394" s="129">
        <v>68.198999999999998</v>
      </c>
      <c r="Z394" s="129">
        <v>68.135000000000005</v>
      </c>
      <c r="AA394" s="129">
        <v>64.116</v>
      </c>
      <c r="AB394" s="129">
        <v>64.426000000000002</v>
      </c>
      <c r="AC394" s="129">
        <v>66.817999999999998</v>
      </c>
      <c r="AD394" s="129">
        <v>66.192999999999998</v>
      </c>
      <c r="AE394" s="129">
        <v>66.813000000000002</v>
      </c>
      <c r="AF394" s="129">
        <v>66.212999999999994</v>
      </c>
      <c r="AG394" s="129">
        <v>65.272000000000006</v>
      </c>
      <c r="AH394" s="129">
        <v>64.706000000000003</v>
      </c>
      <c r="AI394" s="129">
        <v>64.192999999999998</v>
      </c>
      <c r="AJ394" s="129">
        <v>62.305999999999997</v>
      </c>
      <c r="AK394" s="129">
        <v>60.222999999999999</v>
      </c>
      <c r="AL394" s="129">
        <v>63.83</v>
      </c>
      <c r="AM394" s="129">
        <v>69.171000000000006</v>
      </c>
      <c r="AN394" s="129">
        <v>72.269000000000005</v>
      </c>
      <c r="AO394" s="129">
        <v>72.811000000000007</v>
      </c>
      <c r="AP394" s="129">
        <v>74.081000000000003</v>
      </c>
      <c r="AQ394" s="129">
        <v>74.42</v>
      </c>
      <c r="AR394" s="129">
        <v>74.789000000000001</v>
      </c>
      <c r="AS394" s="129">
        <v>74.236000000000004</v>
      </c>
      <c r="AT394" s="129">
        <v>73.64</v>
      </c>
      <c r="AU394" s="129">
        <v>72.570999999999998</v>
      </c>
      <c r="AV394" s="129">
        <v>71.787000000000006</v>
      </c>
      <c r="AW394" s="129">
        <v>2012</v>
      </c>
    </row>
    <row r="395" spans="1:49">
      <c r="A395" s="129">
        <v>122</v>
      </c>
      <c r="B395" s="129" t="s">
        <v>3212</v>
      </c>
      <c r="C395" s="129" t="s">
        <v>1611</v>
      </c>
      <c r="D395" s="129" t="s">
        <v>132</v>
      </c>
      <c r="E395" s="129" t="s">
        <v>1610</v>
      </c>
      <c r="F395" s="129" t="s">
        <v>1609</v>
      </c>
      <c r="G395" s="129" t="s">
        <v>1608</v>
      </c>
      <c r="H395" s="129" t="s">
        <v>1604</v>
      </c>
      <c r="I395" s="129" t="s">
        <v>3213</v>
      </c>
      <c r="J395" s="129" t="s">
        <v>1595</v>
      </c>
      <c r="K395" s="129" t="s">
        <v>1595</v>
      </c>
      <c r="L395" s="129" t="s">
        <v>1595</v>
      </c>
      <c r="M395" s="129" t="s">
        <v>1595</v>
      </c>
      <c r="N395" s="129" t="s">
        <v>1595</v>
      </c>
      <c r="O395" s="129" t="s">
        <v>1595</v>
      </c>
      <c r="P395" s="129" t="s">
        <v>1595</v>
      </c>
      <c r="Q395" s="129" t="s">
        <v>1595</v>
      </c>
      <c r="R395" s="129">
        <v>118.416</v>
      </c>
      <c r="S395" s="129">
        <v>126.666</v>
      </c>
      <c r="T395" s="129">
        <v>136.13499999999999</v>
      </c>
      <c r="U395" s="129">
        <v>145.94900000000001</v>
      </c>
      <c r="V395" s="129">
        <v>154.18899999999999</v>
      </c>
      <c r="W395" s="129">
        <v>159.27500000000001</v>
      </c>
      <c r="X395" s="129">
        <v>167.21899999999999</v>
      </c>
      <c r="Y395" s="129">
        <v>174.79400000000001</v>
      </c>
      <c r="Z395" s="129">
        <v>180.56</v>
      </c>
      <c r="AA395" s="129">
        <v>184.321</v>
      </c>
      <c r="AB395" s="129">
        <v>191.911</v>
      </c>
      <c r="AC395" s="129">
        <v>199.26599999999999</v>
      </c>
      <c r="AD395" s="129">
        <v>208.47399999999999</v>
      </c>
      <c r="AE395" s="129">
        <v>214.20099999999999</v>
      </c>
      <c r="AF395" s="129">
        <v>220.529</v>
      </c>
      <c r="AG395" s="129">
        <v>224.99600000000001</v>
      </c>
      <c r="AH395" s="129">
        <v>234.708</v>
      </c>
      <c r="AI395" s="129">
        <v>245.24299999999999</v>
      </c>
      <c r="AJ395" s="129">
        <v>259.03399999999999</v>
      </c>
      <c r="AK395" s="129">
        <v>274.02</v>
      </c>
      <c r="AL395" s="129">
        <v>282.74400000000003</v>
      </c>
      <c r="AM395" s="129">
        <v>276.22800000000001</v>
      </c>
      <c r="AN395" s="129">
        <v>285.16500000000002</v>
      </c>
      <c r="AO395" s="129">
        <v>299.24</v>
      </c>
      <c r="AP395" s="129">
        <v>307.00400000000002</v>
      </c>
      <c r="AQ395" s="129">
        <v>315.16300000000001</v>
      </c>
      <c r="AR395" s="129">
        <v>326.08999999999997</v>
      </c>
      <c r="AS395" s="129">
        <v>338.25099999999998</v>
      </c>
      <c r="AT395" s="129">
        <v>350.14400000000001</v>
      </c>
      <c r="AU395" s="129">
        <v>361.31700000000001</v>
      </c>
      <c r="AV395" s="129">
        <v>372.61200000000002</v>
      </c>
      <c r="AW395" s="129">
        <v>2012</v>
      </c>
    </row>
    <row r="396" spans="1:49">
      <c r="A396" s="129">
        <v>122</v>
      </c>
      <c r="B396" s="129" t="s">
        <v>3212</v>
      </c>
      <c r="C396" s="129" t="s">
        <v>1606</v>
      </c>
      <c r="D396" s="129" t="s">
        <v>132</v>
      </c>
      <c r="E396" s="129" t="s">
        <v>1599</v>
      </c>
      <c r="F396" s="129" t="s">
        <v>1598</v>
      </c>
      <c r="G396" s="129" t="s">
        <v>1605</v>
      </c>
      <c r="H396" s="129" t="s">
        <v>1604</v>
      </c>
      <c r="I396" s="129" t="s">
        <v>2476</v>
      </c>
      <c r="J396" s="129">
        <v>-4.1310000000000002</v>
      </c>
      <c r="K396" s="129">
        <v>-2.645</v>
      </c>
      <c r="L396" s="129">
        <v>0.57199999999999995</v>
      </c>
      <c r="M396" s="129">
        <v>0.11799999999999999</v>
      </c>
      <c r="N396" s="129">
        <v>-0.23599999999999999</v>
      </c>
      <c r="O396" s="129">
        <v>-0.15</v>
      </c>
      <c r="P396" s="129">
        <v>-3.1E-2</v>
      </c>
      <c r="Q396" s="129" t="s">
        <v>1828</v>
      </c>
      <c r="R396" s="129">
        <v>-0.24199999999999999</v>
      </c>
      <c r="S396" s="129">
        <v>0.248</v>
      </c>
      <c r="T396" s="129">
        <v>1.1659999999999999</v>
      </c>
      <c r="U396" s="129">
        <v>6.0999999999999999E-2</v>
      </c>
      <c r="V396" s="129">
        <v>-0.68300000000000005</v>
      </c>
      <c r="W396" s="129">
        <v>-1.4330000000000001</v>
      </c>
      <c r="X396" s="129">
        <v>-3.28</v>
      </c>
      <c r="Y396" s="129">
        <v>-6.92</v>
      </c>
      <c r="Z396" s="129">
        <v>-6.76</v>
      </c>
      <c r="AA396" s="129">
        <v>-5.1360000000000001</v>
      </c>
      <c r="AB396" s="129">
        <v>-3.504</v>
      </c>
      <c r="AC396" s="129">
        <v>-3.548</v>
      </c>
      <c r="AD396" s="129">
        <v>-1.4139999999999999</v>
      </c>
      <c r="AE396" s="129">
        <v>-1.5720000000000001</v>
      </c>
      <c r="AF396" s="129">
        <v>5.5460000000000003</v>
      </c>
      <c r="AG396" s="129">
        <v>4.2690000000000001</v>
      </c>
      <c r="AH396" s="129">
        <v>6.4039999999999999</v>
      </c>
      <c r="AI396" s="129">
        <v>6.6150000000000002</v>
      </c>
      <c r="AJ396" s="129">
        <v>9.1120000000000001</v>
      </c>
      <c r="AK396" s="129">
        <v>13.183999999999999</v>
      </c>
      <c r="AL396" s="129">
        <v>20.245999999999999</v>
      </c>
      <c r="AM396" s="129">
        <v>10.428000000000001</v>
      </c>
      <c r="AN396" s="129">
        <v>12.923999999999999</v>
      </c>
      <c r="AO396" s="129">
        <v>5.6779999999999999</v>
      </c>
      <c r="AP396" s="129">
        <v>7.0289999999999999</v>
      </c>
      <c r="AQ396" s="129">
        <v>11.708</v>
      </c>
      <c r="AR396" s="129">
        <v>10.717000000000001</v>
      </c>
      <c r="AS396" s="129">
        <v>10.933999999999999</v>
      </c>
      <c r="AT396" s="129">
        <v>11.35</v>
      </c>
      <c r="AU396" s="129">
        <v>11.786</v>
      </c>
      <c r="AV396" s="129">
        <v>12.516</v>
      </c>
      <c r="AW396" s="129">
        <v>2012</v>
      </c>
    </row>
    <row r="397" spans="1:49">
      <c r="A397" s="129">
        <v>122</v>
      </c>
      <c r="B397" s="129" t="s">
        <v>3212</v>
      </c>
      <c r="C397" s="129" t="s">
        <v>1601</v>
      </c>
      <c r="D397" s="129" t="s">
        <v>132</v>
      </c>
      <c r="E397" s="129" t="s">
        <v>1599</v>
      </c>
      <c r="F397" s="129" t="s">
        <v>1598</v>
      </c>
      <c r="G397" s="129" t="s">
        <v>1597</v>
      </c>
      <c r="I397" s="129" t="s">
        <v>1596</v>
      </c>
      <c r="J397" s="129">
        <v>-5.1559999999999997</v>
      </c>
      <c r="K397" s="129">
        <v>-3.8109999999999999</v>
      </c>
      <c r="L397" s="129">
        <v>0.82399999999999995</v>
      </c>
      <c r="M397" s="129">
        <v>0.16800000000000001</v>
      </c>
      <c r="N397" s="129">
        <v>-0.35599999999999998</v>
      </c>
      <c r="O397" s="129">
        <v>-0.221</v>
      </c>
      <c r="P397" s="129">
        <v>-3.2000000000000001E-2</v>
      </c>
      <c r="Q397" s="129" t="s">
        <v>1828</v>
      </c>
      <c r="R397" s="129">
        <v>-0.183</v>
      </c>
      <c r="S397" s="129">
        <v>0.188</v>
      </c>
      <c r="T397" s="129">
        <v>0.70599999999999996</v>
      </c>
      <c r="U397" s="129">
        <v>3.5000000000000003E-2</v>
      </c>
      <c r="V397" s="129">
        <v>-0.35299999999999998</v>
      </c>
      <c r="W397" s="129">
        <v>-0.76</v>
      </c>
      <c r="X397" s="129">
        <v>-1.625</v>
      </c>
      <c r="Y397" s="129">
        <v>-2.8980000000000001</v>
      </c>
      <c r="Z397" s="129">
        <v>-2.879</v>
      </c>
      <c r="AA397" s="129">
        <v>-2.4689999999999999</v>
      </c>
      <c r="AB397" s="129">
        <v>-1.64</v>
      </c>
      <c r="AC397" s="129">
        <v>-1.669</v>
      </c>
      <c r="AD397" s="129">
        <v>-0.73399999999999999</v>
      </c>
      <c r="AE397" s="129">
        <v>-0.81899999999999995</v>
      </c>
      <c r="AF397" s="129">
        <v>2.6629999999999998</v>
      </c>
      <c r="AG397" s="129">
        <v>1.6779999999999999</v>
      </c>
      <c r="AH397" s="129">
        <v>2.1949999999999998</v>
      </c>
      <c r="AI397" s="129">
        <v>2.165</v>
      </c>
      <c r="AJ397" s="129">
        <v>2.802</v>
      </c>
      <c r="AK397" s="129">
        <v>3.51</v>
      </c>
      <c r="AL397" s="129">
        <v>4.8659999999999997</v>
      </c>
      <c r="AM397" s="129">
        <v>2.71</v>
      </c>
      <c r="AN397" s="129">
        <v>3.4159999999999999</v>
      </c>
      <c r="AO397" s="129">
        <v>1.3640000000000001</v>
      </c>
      <c r="AP397" s="129">
        <v>1.78</v>
      </c>
      <c r="AQ397" s="129">
        <v>2.802</v>
      </c>
      <c r="AR397" s="129">
        <v>2.4359999999999999</v>
      </c>
      <c r="AS397" s="129">
        <v>2.3639999999999999</v>
      </c>
      <c r="AT397" s="129">
        <v>2.3450000000000002</v>
      </c>
      <c r="AU397" s="129">
        <v>2.3370000000000002</v>
      </c>
      <c r="AV397" s="129">
        <v>2.383</v>
      </c>
      <c r="AW397" s="129">
        <v>2012</v>
      </c>
    </row>
    <row r="398" spans="1:49">
      <c r="A398" s="129">
        <v>912</v>
      </c>
      <c r="B398" s="129" t="s">
        <v>3204</v>
      </c>
      <c r="C398" s="129" t="s">
        <v>1733</v>
      </c>
      <c r="D398" s="129" t="s">
        <v>3203</v>
      </c>
      <c r="E398" s="129" t="s">
        <v>1730</v>
      </c>
      <c r="F398" s="129" t="s">
        <v>1732</v>
      </c>
      <c r="G398" s="129" t="s">
        <v>1608</v>
      </c>
      <c r="H398" s="129" t="s">
        <v>1604</v>
      </c>
      <c r="I398" s="129" t="s">
        <v>3211</v>
      </c>
      <c r="J398" s="129" t="s">
        <v>1595</v>
      </c>
      <c r="K398" s="129" t="s">
        <v>1595</v>
      </c>
      <c r="L398" s="129" t="s">
        <v>1595</v>
      </c>
      <c r="M398" s="129" t="s">
        <v>1595</v>
      </c>
      <c r="N398" s="129" t="s">
        <v>1595</v>
      </c>
      <c r="O398" s="129" t="s">
        <v>1595</v>
      </c>
      <c r="P398" s="129" t="s">
        <v>1595</v>
      </c>
      <c r="Q398" s="129" t="s">
        <v>1595</v>
      </c>
      <c r="R398" s="129" t="s">
        <v>1595</v>
      </c>
      <c r="S398" s="129" t="s">
        <v>1595</v>
      </c>
      <c r="T398" s="129" t="s">
        <v>1595</v>
      </c>
      <c r="U398" s="129" t="s">
        <v>1595</v>
      </c>
      <c r="V398" s="129">
        <v>7.4660000000000002</v>
      </c>
      <c r="W398" s="129">
        <v>5.742</v>
      </c>
      <c r="X398" s="129">
        <v>4.6120000000000001</v>
      </c>
      <c r="Y398" s="129">
        <v>4.0110000000000001</v>
      </c>
      <c r="Z398" s="129">
        <v>4.1130000000000004</v>
      </c>
      <c r="AA398" s="129">
        <v>4.4779999999999998</v>
      </c>
      <c r="AB398" s="129">
        <v>4.7469999999999999</v>
      </c>
      <c r="AC398" s="129">
        <v>5.2880000000000003</v>
      </c>
      <c r="AD398" s="129">
        <v>5.6180000000000003</v>
      </c>
      <c r="AE398" s="129">
        <v>5.9820000000000002</v>
      </c>
      <c r="AF398" s="129">
        <v>6.4690000000000003</v>
      </c>
      <c r="AG398" s="129">
        <v>7.1470000000000002</v>
      </c>
      <c r="AH398" s="129">
        <v>7.875</v>
      </c>
      <c r="AI398" s="129">
        <v>9.9550000000000001</v>
      </c>
      <c r="AJ398" s="129">
        <v>13.388999999999999</v>
      </c>
      <c r="AK398" s="129">
        <v>16.736000000000001</v>
      </c>
      <c r="AL398" s="129">
        <v>18.544</v>
      </c>
      <c r="AM398" s="129">
        <v>20.268000000000001</v>
      </c>
      <c r="AN398" s="129">
        <v>21.273</v>
      </c>
      <c r="AO398" s="129">
        <v>21.292999999999999</v>
      </c>
      <c r="AP398" s="129">
        <v>21.754000000000001</v>
      </c>
      <c r="AQ398" s="129">
        <v>22.515000000000001</v>
      </c>
      <c r="AR398" s="129">
        <v>23.774999999999999</v>
      </c>
      <c r="AS398" s="129">
        <v>24.916</v>
      </c>
      <c r="AT398" s="129">
        <v>25.783999999999999</v>
      </c>
      <c r="AU398" s="129">
        <v>26.616</v>
      </c>
      <c r="AV398" s="129">
        <v>27.69</v>
      </c>
      <c r="AW398" s="129">
        <v>2012</v>
      </c>
    </row>
    <row r="399" spans="1:49">
      <c r="A399" s="129">
        <v>912</v>
      </c>
      <c r="B399" s="129" t="s">
        <v>3204</v>
      </c>
      <c r="C399" s="129" t="s">
        <v>1731</v>
      </c>
      <c r="D399" s="129" t="s">
        <v>3203</v>
      </c>
      <c r="E399" s="129" t="s">
        <v>1730</v>
      </c>
      <c r="F399" s="129" t="s">
        <v>1729</v>
      </c>
      <c r="G399" s="129" t="s">
        <v>1655</v>
      </c>
      <c r="I399" s="129" t="s">
        <v>1728</v>
      </c>
      <c r="J399" s="129" t="s">
        <v>1595</v>
      </c>
      <c r="K399" s="129" t="s">
        <v>1595</v>
      </c>
      <c r="L399" s="129" t="s">
        <v>1595</v>
      </c>
      <c r="M399" s="129" t="s">
        <v>1595</v>
      </c>
      <c r="N399" s="129" t="s">
        <v>1595</v>
      </c>
      <c r="O399" s="129" t="s">
        <v>1595</v>
      </c>
      <c r="P399" s="129" t="s">
        <v>1595</v>
      </c>
      <c r="Q399" s="129" t="s">
        <v>1595</v>
      </c>
      <c r="R399" s="129" t="s">
        <v>1595</v>
      </c>
      <c r="S399" s="129" t="s">
        <v>1595</v>
      </c>
      <c r="T399" s="129" t="s">
        <v>1595</v>
      </c>
      <c r="U399" s="129" t="s">
        <v>1595</v>
      </c>
      <c r="V399" s="129" t="s">
        <v>1595</v>
      </c>
      <c r="W399" s="129">
        <v>-23.097999999999999</v>
      </c>
      <c r="X399" s="129">
        <v>-19.672999999999998</v>
      </c>
      <c r="Y399" s="129">
        <v>-13.026999999999999</v>
      </c>
      <c r="Z399" s="129">
        <v>2.5310000000000001</v>
      </c>
      <c r="AA399" s="129">
        <v>8.8840000000000003</v>
      </c>
      <c r="AB399" s="129">
        <v>6.0069999999999997</v>
      </c>
      <c r="AC399" s="129">
        <v>11.396000000000001</v>
      </c>
      <c r="AD399" s="129">
        <v>6.2270000000000003</v>
      </c>
      <c r="AE399" s="129">
        <v>6.4859999999999998</v>
      </c>
      <c r="AF399" s="129">
        <v>8.1370000000000005</v>
      </c>
      <c r="AG399" s="129">
        <v>10.478</v>
      </c>
      <c r="AH399" s="129">
        <v>10.199999999999999</v>
      </c>
      <c r="AI399" s="129">
        <v>26.4</v>
      </c>
      <c r="AJ399" s="129">
        <v>34.5</v>
      </c>
      <c r="AK399" s="129">
        <v>25</v>
      </c>
      <c r="AL399" s="129">
        <v>10.8</v>
      </c>
      <c r="AM399" s="129">
        <v>9.3000000000000007</v>
      </c>
      <c r="AN399" s="129">
        <v>4.9589999999999996</v>
      </c>
      <c r="AO399" s="129">
        <v>9.4E-2</v>
      </c>
      <c r="AP399" s="129">
        <v>2.1629999999999998</v>
      </c>
      <c r="AQ399" s="129">
        <v>3.5</v>
      </c>
      <c r="AR399" s="129">
        <v>5.5940000000000003</v>
      </c>
      <c r="AS399" s="129">
        <v>4.8019999999999996</v>
      </c>
      <c r="AT399" s="129">
        <v>3.4809999999999999</v>
      </c>
      <c r="AU399" s="129">
        <v>3.226</v>
      </c>
      <c r="AV399" s="129">
        <v>4.0380000000000003</v>
      </c>
      <c r="AW399" s="129">
        <v>2012</v>
      </c>
    </row>
    <row r="400" spans="1:49">
      <c r="A400" s="129">
        <v>912</v>
      </c>
      <c r="B400" s="129" t="s">
        <v>3204</v>
      </c>
      <c r="C400" s="129" t="s">
        <v>1727</v>
      </c>
      <c r="D400" s="129" t="s">
        <v>3203</v>
      </c>
      <c r="E400" s="129" t="s">
        <v>1724</v>
      </c>
      <c r="F400" s="129" t="s">
        <v>1726</v>
      </c>
      <c r="G400" s="129" t="s">
        <v>1608</v>
      </c>
      <c r="H400" s="129" t="s">
        <v>1604</v>
      </c>
      <c r="I400" s="129" t="s">
        <v>3211</v>
      </c>
      <c r="J400" s="129" t="s">
        <v>1595</v>
      </c>
      <c r="K400" s="129" t="s">
        <v>1595</v>
      </c>
      <c r="L400" s="129" t="s">
        <v>1595</v>
      </c>
      <c r="M400" s="129" t="s">
        <v>1595</v>
      </c>
      <c r="N400" s="129" t="s">
        <v>1595</v>
      </c>
      <c r="O400" s="129" t="s">
        <v>1595</v>
      </c>
      <c r="P400" s="129" t="s">
        <v>1595</v>
      </c>
      <c r="Q400" s="129" t="s">
        <v>1595</v>
      </c>
      <c r="R400" s="129" t="s">
        <v>1595</v>
      </c>
      <c r="S400" s="129" t="s">
        <v>1595</v>
      </c>
      <c r="T400" s="129" t="s">
        <v>1595</v>
      </c>
      <c r="U400" s="129" t="s">
        <v>1595</v>
      </c>
      <c r="V400" s="129">
        <v>5.0000000000000001E-3</v>
      </c>
      <c r="W400" s="129">
        <v>3.1E-2</v>
      </c>
      <c r="X400" s="129">
        <v>0.70899999999999996</v>
      </c>
      <c r="Y400" s="129">
        <v>2.1339999999999999</v>
      </c>
      <c r="Z400" s="129">
        <v>2.7320000000000002</v>
      </c>
      <c r="AA400" s="129">
        <v>3.1579999999999999</v>
      </c>
      <c r="AB400" s="129">
        <v>3.3119999999999998</v>
      </c>
      <c r="AC400" s="129">
        <v>3.7749999999999999</v>
      </c>
      <c r="AD400" s="129">
        <v>4.718</v>
      </c>
      <c r="AE400" s="129">
        <v>5.3159999999999998</v>
      </c>
      <c r="AF400" s="129">
        <v>6.0620000000000003</v>
      </c>
      <c r="AG400" s="129">
        <v>7.1470000000000002</v>
      </c>
      <c r="AH400" s="129">
        <v>8.5299999999999994</v>
      </c>
      <c r="AI400" s="129">
        <v>12.523</v>
      </c>
      <c r="AJ400" s="129">
        <v>18.745999999999999</v>
      </c>
      <c r="AK400" s="129">
        <v>28.361000000000001</v>
      </c>
      <c r="AL400" s="129">
        <v>38.006</v>
      </c>
      <c r="AM400" s="129">
        <v>35.601999999999997</v>
      </c>
      <c r="AN400" s="129">
        <v>42.465000000000003</v>
      </c>
      <c r="AO400" s="129">
        <v>51.158000000000001</v>
      </c>
      <c r="AP400" s="129">
        <v>53.968000000000004</v>
      </c>
      <c r="AQ400" s="129">
        <v>58</v>
      </c>
      <c r="AR400" s="129">
        <v>65.096999999999994</v>
      </c>
      <c r="AS400" s="129">
        <v>72.491</v>
      </c>
      <c r="AT400" s="129">
        <v>79.745000000000005</v>
      </c>
      <c r="AU400" s="129">
        <v>87.111000000000004</v>
      </c>
      <c r="AV400" s="129">
        <v>95.960999999999999</v>
      </c>
      <c r="AW400" s="129">
        <v>2012</v>
      </c>
    </row>
    <row r="401" spans="1:49">
      <c r="A401" s="129">
        <v>912</v>
      </c>
      <c r="B401" s="129" t="s">
        <v>3204</v>
      </c>
      <c r="C401" s="129" t="s">
        <v>1725</v>
      </c>
      <c r="D401" s="129" t="s">
        <v>3203</v>
      </c>
      <c r="E401" s="129" t="s">
        <v>1724</v>
      </c>
      <c r="F401" s="129" t="s">
        <v>1723</v>
      </c>
      <c r="G401" s="129" t="s">
        <v>1605</v>
      </c>
      <c r="H401" s="129" t="s">
        <v>1604</v>
      </c>
      <c r="I401" s="129" t="s">
        <v>1691</v>
      </c>
      <c r="J401" s="129" t="s">
        <v>1595</v>
      </c>
      <c r="K401" s="129" t="s">
        <v>1595</v>
      </c>
      <c r="L401" s="129" t="s">
        <v>1595</v>
      </c>
      <c r="M401" s="129" t="s">
        <v>1595</v>
      </c>
      <c r="N401" s="129" t="s">
        <v>1595</v>
      </c>
      <c r="O401" s="129" t="s">
        <v>1595</v>
      </c>
      <c r="P401" s="129" t="s">
        <v>1595</v>
      </c>
      <c r="Q401" s="129" t="s">
        <v>1595</v>
      </c>
      <c r="R401" s="129" t="s">
        <v>1595</v>
      </c>
      <c r="S401" s="129" t="s">
        <v>1595</v>
      </c>
      <c r="T401" s="129" t="s">
        <v>1595</v>
      </c>
      <c r="U401" s="129" t="s">
        <v>1595</v>
      </c>
      <c r="V401" s="129">
        <v>1.1930000000000001</v>
      </c>
      <c r="W401" s="129">
        <v>1.3089999999999999</v>
      </c>
      <c r="X401" s="129">
        <v>2.258</v>
      </c>
      <c r="Y401" s="129">
        <v>2.4169999999999998</v>
      </c>
      <c r="Z401" s="129">
        <v>3.177</v>
      </c>
      <c r="AA401" s="129">
        <v>3.9630000000000001</v>
      </c>
      <c r="AB401" s="129">
        <v>4.28</v>
      </c>
      <c r="AC401" s="129">
        <v>4.5810000000000004</v>
      </c>
      <c r="AD401" s="129">
        <v>5.2729999999999997</v>
      </c>
      <c r="AE401" s="129">
        <v>5.71</v>
      </c>
      <c r="AF401" s="129">
        <v>6.2320000000000002</v>
      </c>
      <c r="AG401" s="129">
        <v>7.2759999999999998</v>
      </c>
      <c r="AH401" s="129">
        <v>8.6820000000000004</v>
      </c>
      <c r="AI401" s="129">
        <v>13.244999999999999</v>
      </c>
      <c r="AJ401" s="129">
        <v>21.027000000000001</v>
      </c>
      <c r="AK401" s="129">
        <v>33.090000000000003</v>
      </c>
      <c r="AL401" s="129">
        <v>46.378</v>
      </c>
      <c r="AM401" s="129">
        <v>44.289000000000001</v>
      </c>
      <c r="AN401" s="129">
        <v>52.912999999999997</v>
      </c>
      <c r="AO401" s="129">
        <v>64.819000000000003</v>
      </c>
      <c r="AP401" s="129">
        <v>68.804000000000002</v>
      </c>
      <c r="AQ401" s="129">
        <v>76.009</v>
      </c>
      <c r="AR401" s="129">
        <v>87.051000000000002</v>
      </c>
      <c r="AS401" s="129">
        <v>97.927999999999997</v>
      </c>
      <c r="AT401" s="129">
        <v>107.72799999999999</v>
      </c>
      <c r="AU401" s="129">
        <v>117.679</v>
      </c>
      <c r="AV401" s="129">
        <v>129.63300000000001</v>
      </c>
      <c r="AW401" s="129">
        <v>2012</v>
      </c>
    </row>
    <row r="402" spans="1:49">
      <c r="A402" s="129">
        <v>912</v>
      </c>
      <c r="B402" s="129" t="s">
        <v>3204</v>
      </c>
      <c r="C402" s="129" t="s">
        <v>1722</v>
      </c>
      <c r="D402" s="129" t="s">
        <v>3203</v>
      </c>
      <c r="E402" s="129" t="s">
        <v>1721</v>
      </c>
      <c r="F402" s="129" t="s">
        <v>1720</v>
      </c>
      <c r="G402" s="129" t="s">
        <v>1675</v>
      </c>
      <c r="I402" s="129" t="s">
        <v>1719</v>
      </c>
      <c r="J402" s="129" t="s">
        <v>1595</v>
      </c>
      <c r="K402" s="129" t="s">
        <v>1595</v>
      </c>
      <c r="L402" s="129" t="s">
        <v>1595</v>
      </c>
      <c r="M402" s="129" t="s">
        <v>1595</v>
      </c>
      <c r="N402" s="129" t="s">
        <v>1595</v>
      </c>
      <c r="O402" s="129" t="s">
        <v>1595</v>
      </c>
      <c r="P402" s="129" t="s">
        <v>1595</v>
      </c>
      <c r="Q402" s="129" t="s">
        <v>1595</v>
      </c>
      <c r="R402" s="129" t="s">
        <v>1595</v>
      </c>
      <c r="S402" s="129" t="s">
        <v>1595</v>
      </c>
      <c r="T402" s="129" t="s">
        <v>1595</v>
      </c>
      <c r="U402" s="129" t="s">
        <v>1595</v>
      </c>
      <c r="V402" s="129">
        <v>6.5000000000000002E-2</v>
      </c>
      <c r="W402" s="129">
        <v>0.54700000000000004</v>
      </c>
      <c r="X402" s="129">
        <v>15.369</v>
      </c>
      <c r="Y402" s="129">
        <v>53.194000000000003</v>
      </c>
      <c r="Z402" s="129">
        <v>66.436000000000007</v>
      </c>
      <c r="AA402" s="129">
        <v>70.522999999999996</v>
      </c>
      <c r="AB402" s="129">
        <v>69.759</v>
      </c>
      <c r="AC402" s="129">
        <v>71.385000000000005</v>
      </c>
      <c r="AD402" s="129">
        <v>83.988</v>
      </c>
      <c r="AE402" s="129">
        <v>88.861000000000004</v>
      </c>
      <c r="AF402" s="129">
        <v>93.72</v>
      </c>
      <c r="AG402" s="129">
        <v>100</v>
      </c>
      <c r="AH402" s="129">
        <v>108.31399999999999</v>
      </c>
      <c r="AI402" s="129">
        <v>125.797</v>
      </c>
      <c r="AJ402" s="129">
        <v>140.01499999999999</v>
      </c>
      <c r="AK402" s="129">
        <v>169.45699999999999</v>
      </c>
      <c r="AL402" s="129">
        <v>204.953</v>
      </c>
      <c r="AM402" s="129">
        <v>175.65199999999999</v>
      </c>
      <c r="AN402" s="129">
        <v>199.61699999999999</v>
      </c>
      <c r="AO402" s="129">
        <v>240.25200000000001</v>
      </c>
      <c r="AP402" s="129">
        <v>248.08500000000001</v>
      </c>
      <c r="AQ402" s="129">
        <v>257.60000000000002</v>
      </c>
      <c r="AR402" s="129">
        <v>273.80599999999998</v>
      </c>
      <c r="AS402" s="129">
        <v>290.93700000000001</v>
      </c>
      <c r="AT402" s="129">
        <v>309.286</v>
      </c>
      <c r="AU402" s="129">
        <v>327.29399999999998</v>
      </c>
      <c r="AV402" s="129">
        <v>346.55099999999999</v>
      </c>
      <c r="AW402" s="129">
        <v>2012</v>
      </c>
    </row>
    <row r="403" spans="1:49">
      <c r="A403" s="129">
        <v>912</v>
      </c>
      <c r="B403" s="129" t="s">
        <v>3204</v>
      </c>
      <c r="C403" s="129" t="s">
        <v>1718</v>
      </c>
      <c r="D403" s="129" t="s">
        <v>3203</v>
      </c>
      <c r="E403" s="129" t="s">
        <v>1717</v>
      </c>
      <c r="F403" s="129" t="s">
        <v>1716</v>
      </c>
      <c r="G403" s="129" t="s">
        <v>1608</v>
      </c>
      <c r="H403" s="129" t="s">
        <v>3</v>
      </c>
      <c r="I403" s="129" t="s">
        <v>1715</v>
      </c>
      <c r="J403" s="129" t="s">
        <v>1595</v>
      </c>
      <c r="K403" s="129" t="s">
        <v>1595</v>
      </c>
      <c r="L403" s="129" t="s">
        <v>1595</v>
      </c>
      <c r="M403" s="129" t="s">
        <v>1595</v>
      </c>
      <c r="N403" s="129" t="s">
        <v>1595</v>
      </c>
      <c r="O403" s="129" t="s">
        <v>1595</v>
      </c>
      <c r="P403" s="129" t="s">
        <v>1595</v>
      </c>
      <c r="Q403" s="129" t="s">
        <v>1595</v>
      </c>
      <c r="R403" s="129" t="s">
        <v>1595</v>
      </c>
      <c r="S403" s="129" t="s">
        <v>1595</v>
      </c>
      <c r="T403" s="129" t="s">
        <v>1595</v>
      </c>
      <c r="U403" s="129" t="s">
        <v>1595</v>
      </c>
      <c r="V403" s="130">
        <v>1014.234</v>
      </c>
      <c r="W403" s="129">
        <v>777.024</v>
      </c>
      <c r="X403" s="129">
        <v>615.12300000000005</v>
      </c>
      <c r="Y403" s="129">
        <v>528.86400000000003</v>
      </c>
      <c r="Z403" s="129">
        <v>536.79999999999995</v>
      </c>
      <c r="AA403" s="129">
        <v>578.89599999999996</v>
      </c>
      <c r="AB403" s="129">
        <v>607.85599999999999</v>
      </c>
      <c r="AC403" s="129">
        <v>668.42499999999995</v>
      </c>
      <c r="AD403" s="129">
        <v>699.33500000000004</v>
      </c>
      <c r="AE403" s="129">
        <v>737.21100000000001</v>
      </c>
      <c r="AF403" s="129">
        <v>789.69200000000001</v>
      </c>
      <c r="AG403" s="129">
        <v>864.23099999999999</v>
      </c>
      <c r="AH403" s="129">
        <v>943.26800000000003</v>
      </c>
      <c r="AI403" s="130">
        <v>1178.4169999999999</v>
      </c>
      <c r="AJ403" s="130">
        <v>1565.384</v>
      </c>
      <c r="AK403" s="130">
        <v>1931.2149999999999</v>
      </c>
      <c r="AL403" s="130">
        <v>2112.0520000000001</v>
      </c>
      <c r="AM403" s="130">
        <v>2278.0889999999999</v>
      </c>
      <c r="AN403" s="130">
        <v>2364.3270000000002</v>
      </c>
      <c r="AO403" s="130">
        <v>2337.0729999999999</v>
      </c>
      <c r="AP403" s="130">
        <v>2355.5729999999999</v>
      </c>
      <c r="AQ403" s="130">
        <v>2418.6689999999999</v>
      </c>
      <c r="AR403" s="130">
        <v>2533.6889999999999</v>
      </c>
      <c r="AS403" s="130">
        <v>2634.2869999999998</v>
      </c>
      <c r="AT403" s="130">
        <v>2704.3420000000001</v>
      </c>
      <c r="AU403" s="130">
        <v>2769.442</v>
      </c>
      <c r="AV403" s="130">
        <v>2858.3919999999998</v>
      </c>
      <c r="AW403" s="129">
        <v>2011</v>
      </c>
    </row>
    <row r="404" spans="1:49">
      <c r="A404" s="129">
        <v>912</v>
      </c>
      <c r="B404" s="129" t="s">
        <v>3204</v>
      </c>
      <c r="C404" s="129" t="s">
        <v>1714</v>
      </c>
      <c r="D404" s="129" t="s">
        <v>3203</v>
      </c>
      <c r="E404" s="129" t="s">
        <v>1711</v>
      </c>
      <c r="F404" s="129" t="s">
        <v>1713</v>
      </c>
      <c r="G404" s="129" t="s">
        <v>1608</v>
      </c>
      <c r="H404" s="129" t="s">
        <v>3</v>
      </c>
      <c r="I404" s="129" t="s">
        <v>1699</v>
      </c>
      <c r="J404" s="129" t="s">
        <v>1595</v>
      </c>
      <c r="K404" s="129" t="s">
        <v>1595</v>
      </c>
      <c r="L404" s="129" t="s">
        <v>1595</v>
      </c>
      <c r="M404" s="129" t="s">
        <v>1595</v>
      </c>
      <c r="N404" s="129" t="s">
        <v>1595</v>
      </c>
      <c r="O404" s="129" t="s">
        <v>1595</v>
      </c>
      <c r="P404" s="129" t="s">
        <v>1595</v>
      </c>
      <c r="Q404" s="129" t="s">
        <v>1595</v>
      </c>
      <c r="R404" s="129" t="s">
        <v>1595</v>
      </c>
      <c r="S404" s="129" t="s">
        <v>1595</v>
      </c>
      <c r="T404" s="129" t="s">
        <v>1595</v>
      </c>
      <c r="U404" s="129" t="s">
        <v>1595</v>
      </c>
      <c r="V404" s="129">
        <v>0.65500000000000003</v>
      </c>
      <c r="W404" s="129">
        <v>4.2519999999999998</v>
      </c>
      <c r="X404" s="129">
        <v>94.54</v>
      </c>
      <c r="Y404" s="129">
        <v>281.322</v>
      </c>
      <c r="Z404" s="129">
        <v>356.63099999999997</v>
      </c>
      <c r="AA404" s="129">
        <v>408.25400000000002</v>
      </c>
      <c r="AB404" s="129">
        <v>424.03300000000002</v>
      </c>
      <c r="AC404" s="129">
        <v>477.15499999999997</v>
      </c>
      <c r="AD404" s="129">
        <v>587.35400000000004</v>
      </c>
      <c r="AE404" s="129">
        <v>655.09</v>
      </c>
      <c r="AF404" s="129">
        <v>740.101</v>
      </c>
      <c r="AG404" s="129">
        <v>864.23099999999999</v>
      </c>
      <c r="AH404" s="130">
        <v>1021.691</v>
      </c>
      <c r="AI404" s="130">
        <v>1482.4090000000001</v>
      </c>
      <c r="AJ404" s="130">
        <v>2191.7669999999998</v>
      </c>
      <c r="AK404" s="130">
        <v>3272.5790000000002</v>
      </c>
      <c r="AL404" s="130">
        <v>4328.7049999999999</v>
      </c>
      <c r="AM404" s="130">
        <v>4001.5169999999998</v>
      </c>
      <c r="AN404" s="130">
        <v>4719.5919999999996</v>
      </c>
      <c r="AO404" s="130">
        <v>5614.8540000000003</v>
      </c>
      <c r="AP404" s="130">
        <v>5843.8239999999996</v>
      </c>
      <c r="AQ404" s="130">
        <v>6230.4920000000002</v>
      </c>
      <c r="AR404" s="130">
        <v>6937.4009999999998</v>
      </c>
      <c r="AS404" s="130">
        <v>7664.1120000000001</v>
      </c>
      <c r="AT404" s="130">
        <v>8364.1530000000002</v>
      </c>
      <c r="AU404" s="130">
        <v>9064.2250000000004</v>
      </c>
      <c r="AV404" s="130">
        <v>9905.7810000000009</v>
      </c>
      <c r="AW404" s="129">
        <v>2011</v>
      </c>
    </row>
    <row r="405" spans="1:49">
      <c r="A405" s="129">
        <v>912</v>
      </c>
      <c r="B405" s="129" t="s">
        <v>3204</v>
      </c>
      <c r="C405" s="129" t="s">
        <v>1712</v>
      </c>
      <c r="D405" s="129" t="s">
        <v>3203</v>
      </c>
      <c r="E405" s="129" t="s">
        <v>1711</v>
      </c>
      <c r="F405" s="129" t="s">
        <v>1710</v>
      </c>
      <c r="G405" s="129" t="s">
        <v>1605</v>
      </c>
      <c r="H405" s="129" t="s">
        <v>3</v>
      </c>
      <c r="I405" s="129" t="s">
        <v>1699</v>
      </c>
      <c r="J405" s="129" t="s">
        <v>1595</v>
      </c>
      <c r="K405" s="129" t="s">
        <v>1595</v>
      </c>
      <c r="L405" s="129" t="s">
        <v>1595</v>
      </c>
      <c r="M405" s="129" t="s">
        <v>1595</v>
      </c>
      <c r="N405" s="129" t="s">
        <v>1595</v>
      </c>
      <c r="O405" s="129" t="s">
        <v>1595</v>
      </c>
      <c r="P405" s="129" t="s">
        <v>1595</v>
      </c>
      <c r="Q405" s="129" t="s">
        <v>1595</v>
      </c>
      <c r="R405" s="129" t="s">
        <v>1595</v>
      </c>
      <c r="S405" s="129" t="s">
        <v>1595</v>
      </c>
      <c r="T405" s="129" t="s">
        <v>1595</v>
      </c>
      <c r="U405" s="129" t="s">
        <v>1595</v>
      </c>
      <c r="V405" s="129">
        <v>162.08099999999999</v>
      </c>
      <c r="W405" s="129">
        <v>177.18199999999999</v>
      </c>
      <c r="X405" s="129">
        <v>301.084</v>
      </c>
      <c r="Y405" s="129">
        <v>318.67</v>
      </c>
      <c r="Z405" s="129">
        <v>414.59</v>
      </c>
      <c r="AA405" s="129">
        <v>512.23800000000006</v>
      </c>
      <c r="AB405" s="129">
        <v>547.98900000000003</v>
      </c>
      <c r="AC405" s="129">
        <v>579.048</v>
      </c>
      <c r="AD405" s="129">
        <v>656.38599999999997</v>
      </c>
      <c r="AE405" s="129">
        <v>703.64200000000005</v>
      </c>
      <c r="AF405" s="129">
        <v>760.80700000000002</v>
      </c>
      <c r="AG405" s="129">
        <v>879.86300000000006</v>
      </c>
      <c r="AH405" s="130">
        <v>1039.818</v>
      </c>
      <c r="AI405" s="130">
        <v>1567.9549999999999</v>
      </c>
      <c r="AJ405" s="130">
        <v>2458.4470000000001</v>
      </c>
      <c r="AK405" s="130">
        <v>3818.2739999999999</v>
      </c>
      <c r="AL405" s="130">
        <v>5282.2910000000002</v>
      </c>
      <c r="AM405" s="130">
        <v>4977.9399999999996</v>
      </c>
      <c r="AN405" s="130">
        <v>5880.8059999999996</v>
      </c>
      <c r="AO405" s="130">
        <v>7114.24</v>
      </c>
      <c r="AP405" s="130">
        <v>7450.2380000000003</v>
      </c>
      <c r="AQ405" s="130">
        <v>8165.116</v>
      </c>
      <c r="AR405" s="130">
        <v>9277.0679999999993</v>
      </c>
      <c r="AS405" s="130">
        <v>10353.445</v>
      </c>
      <c r="AT405" s="130">
        <v>11299.13</v>
      </c>
      <c r="AU405" s="130">
        <v>12244.858</v>
      </c>
      <c r="AV405" s="130">
        <v>13381.714</v>
      </c>
      <c r="AW405" s="129">
        <v>2011</v>
      </c>
    </row>
    <row r="406" spans="1:49">
      <c r="A406" s="129">
        <v>912</v>
      </c>
      <c r="B406" s="129" t="s">
        <v>3204</v>
      </c>
      <c r="C406" s="129" t="s">
        <v>1709</v>
      </c>
      <c r="D406" s="129" t="s">
        <v>3203</v>
      </c>
      <c r="E406" s="129" t="s">
        <v>1708</v>
      </c>
      <c r="F406" s="129" t="s">
        <v>1707</v>
      </c>
      <c r="G406" s="129" t="s">
        <v>1625</v>
      </c>
    </row>
    <row r="407" spans="1:49">
      <c r="A407" s="129">
        <v>912</v>
      </c>
      <c r="B407" s="129" t="s">
        <v>3204</v>
      </c>
      <c r="C407" s="129" t="s">
        <v>1706</v>
      </c>
      <c r="D407" s="129" t="s">
        <v>3203</v>
      </c>
      <c r="E407" s="129" t="s">
        <v>1705</v>
      </c>
      <c r="F407" s="129" t="s">
        <v>1704</v>
      </c>
      <c r="G407" s="129" t="s">
        <v>1700</v>
      </c>
      <c r="H407" s="129" t="s">
        <v>1604</v>
      </c>
      <c r="I407" s="129" t="s">
        <v>1691</v>
      </c>
      <c r="J407" s="129" t="s">
        <v>1595</v>
      </c>
      <c r="K407" s="129" t="s">
        <v>1595</v>
      </c>
      <c r="L407" s="129" t="s">
        <v>1595</v>
      </c>
      <c r="M407" s="129" t="s">
        <v>1595</v>
      </c>
      <c r="N407" s="129" t="s">
        <v>1595</v>
      </c>
      <c r="O407" s="129" t="s">
        <v>1595</v>
      </c>
      <c r="P407" s="129" t="s">
        <v>1595</v>
      </c>
      <c r="Q407" s="129" t="s">
        <v>1595</v>
      </c>
      <c r="R407" s="129" t="s">
        <v>1595</v>
      </c>
      <c r="S407" s="129" t="s">
        <v>1595</v>
      </c>
      <c r="T407" s="129" t="s">
        <v>1595</v>
      </c>
      <c r="U407" s="129" t="s">
        <v>1595</v>
      </c>
      <c r="V407" s="129">
        <v>22.170999999999999</v>
      </c>
      <c r="W407" s="129">
        <v>17.456</v>
      </c>
      <c r="X407" s="129">
        <v>14.32</v>
      </c>
      <c r="Y407" s="129">
        <v>12.714</v>
      </c>
      <c r="Z407" s="129">
        <v>13.273999999999999</v>
      </c>
      <c r="AA407" s="129">
        <v>14.701000000000001</v>
      </c>
      <c r="AB407" s="129">
        <v>15.753</v>
      </c>
      <c r="AC407" s="129">
        <v>17.798999999999999</v>
      </c>
      <c r="AD407" s="129">
        <v>19.337</v>
      </c>
      <c r="AE407" s="129">
        <v>21.062000000000001</v>
      </c>
      <c r="AF407" s="129">
        <v>23.126000000000001</v>
      </c>
      <c r="AG407" s="129">
        <v>26.06</v>
      </c>
      <c r="AH407" s="129">
        <v>29.472000000000001</v>
      </c>
      <c r="AI407" s="129">
        <v>38.375999999999998</v>
      </c>
      <c r="AJ407" s="129">
        <v>53.201999999999998</v>
      </c>
      <c r="AK407" s="129">
        <v>68.268000000000001</v>
      </c>
      <c r="AL407" s="129">
        <v>77.117999999999995</v>
      </c>
      <c r="AM407" s="129">
        <v>84.938999999999993</v>
      </c>
      <c r="AN407" s="129">
        <v>90.23</v>
      </c>
      <c r="AO407" s="129">
        <v>92.088999999999999</v>
      </c>
      <c r="AP407" s="129">
        <v>95.724999999999994</v>
      </c>
      <c r="AQ407" s="129">
        <v>100.434</v>
      </c>
      <c r="AR407" s="129">
        <v>107.788</v>
      </c>
      <c r="AS407" s="129">
        <v>115.276</v>
      </c>
      <c r="AT407" s="129">
        <v>121.764</v>
      </c>
      <c r="AU407" s="129">
        <v>128.28800000000001</v>
      </c>
      <c r="AV407" s="129">
        <v>136.214</v>
      </c>
      <c r="AW407" s="129">
        <v>2012</v>
      </c>
    </row>
    <row r="408" spans="1:49">
      <c r="A408" s="129">
        <v>912</v>
      </c>
      <c r="B408" s="129" t="s">
        <v>3204</v>
      </c>
      <c r="C408" s="129" t="s">
        <v>1703</v>
      </c>
      <c r="D408" s="129" t="s">
        <v>3203</v>
      </c>
      <c r="E408" s="129" t="s">
        <v>1702</v>
      </c>
      <c r="F408" s="129" t="s">
        <v>1701</v>
      </c>
      <c r="G408" s="129" t="s">
        <v>1700</v>
      </c>
      <c r="H408" s="129" t="s">
        <v>3</v>
      </c>
      <c r="I408" s="129" t="s">
        <v>1699</v>
      </c>
      <c r="J408" s="129" t="s">
        <v>1595</v>
      </c>
      <c r="K408" s="129" t="s">
        <v>1595</v>
      </c>
      <c r="L408" s="129" t="s">
        <v>1595</v>
      </c>
      <c r="M408" s="129" t="s">
        <v>1595</v>
      </c>
      <c r="N408" s="129" t="s">
        <v>1595</v>
      </c>
      <c r="O408" s="129" t="s">
        <v>1595</v>
      </c>
      <c r="P408" s="129" t="s">
        <v>1595</v>
      </c>
      <c r="Q408" s="129" t="s">
        <v>1595</v>
      </c>
      <c r="R408" s="129" t="s">
        <v>1595</v>
      </c>
      <c r="S408" s="129" t="s">
        <v>1595</v>
      </c>
      <c r="T408" s="129" t="s">
        <v>1595</v>
      </c>
      <c r="U408" s="129" t="s">
        <v>1595</v>
      </c>
      <c r="V408" s="130">
        <v>3011.643</v>
      </c>
      <c r="W408" s="130">
        <v>2362.1950000000002</v>
      </c>
      <c r="X408" s="130">
        <v>1909.809</v>
      </c>
      <c r="Y408" s="130">
        <v>1676.258</v>
      </c>
      <c r="Z408" s="130">
        <v>1732.4680000000001</v>
      </c>
      <c r="AA408" s="130">
        <v>1900.3019999999999</v>
      </c>
      <c r="AB408" s="130">
        <v>2017.0119999999999</v>
      </c>
      <c r="AC408" s="130">
        <v>2249.681</v>
      </c>
      <c r="AD408" s="130">
        <v>2407.1950000000002</v>
      </c>
      <c r="AE408" s="130">
        <v>2595.6790000000001</v>
      </c>
      <c r="AF408" s="130">
        <v>2823.1990000000001</v>
      </c>
      <c r="AG408" s="130">
        <v>3151.4459999999999</v>
      </c>
      <c r="AH408" s="130">
        <v>3529.915</v>
      </c>
      <c r="AI408" s="130">
        <v>4542.9139999999998</v>
      </c>
      <c r="AJ408" s="130">
        <v>6220.2</v>
      </c>
      <c r="AK408" s="130">
        <v>7877.549</v>
      </c>
      <c r="AL408" s="130">
        <v>8783.4439999999995</v>
      </c>
      <c r="AM408" s="130">
        <v>9546.9</v>
      </c>
      <c r="AN408" s="130">
        <v>10028.255999999999</v>
      </c>
      <c r="AO408" s="130">
        <v>10107.334999999999</v>
      </c>
      <c r="AP408" s="130">
        <v>10365.378000000001</v>
      </c>
      <c r="AQ408" s="130">
        <v>10788.985000000001</v>
      </c>
      <c r="AR408" s="130">
        <v>11487.047</v>
      </c>
      <c r="AS408" s="130">
        <v>12187.578</v>
      </c>
      <c r="AT408" s="130">
        <v>12771.314</v>
      </c>
      <c r="AU408" s="130">
        <v>13348.78</v>
      </c>
      <c r="AV408" s="130">
        <v>14060.986999999999</v>
      </c>
      <c r="AW408" s="129">
        <v>2011</v>
      </c>
    </row>
    <row r="409" spans="1:49">
      <c r="A409" s="129">
        <v>912</v>
      </c>
      <c r="B409" s="129" t="s">
        <v>3204</v>
      </c>
      <c r="C409" s="129" t="s">
        <v>1698</v>
      </c>
      <c r="D409" s="129" t="s">
        <v>3203</v>
      </c>
      <c r="E409" s="129" t="s">
        <v>1697</v>
      </c>
      <c r="F409" s="129" t="s">
        <v>1696</v>
      </c>
      <c r="G409" s="129" t="s">
        <v>50</v>
      </c>
      <c r="I409" s="129" t="s">
        <v>1691</v>
      </c>
      <c r="J409" s="129" t="s">
        <v>1595</v>
      </c>
      <c r="K409" s="129" t="s">
        <v>1595</v>
      </c>
      <c r="L409" s="129" t="s">
        <v>1595</v>
      </c>
      <c r="M409" s="129" t="s">
        <v>1595</v>
      </c>
      <c r="N409" s="129" t="s">
        <v>1595</v>
      </c>
      <c r="O409" s="129" t="s">
        <v>1595</v>
      </c>
      <c r="P409" s="129" t="s">
        <v>1595</v>
      </c>
      <c r="Q409" s="129" t="s">
        <v>1595</v>
      </c>
      <c r="R409" s="129" t="s">
        <v>1595</v>
      </c>
      <c r="S409" s="129" t="s">
        <v>1595</v>
      </c>
      <c r="T409" s="129" t="s">
        <v>1595</v>
      </c>
      <c r="U409" s="129" t="s">
        <v>1595</v>
      </c>
      <c r="V409" s="129">
        <v>7.9000000000000001E-2</v>
      </c>
      <c r="W409" s="129">
        <v>5.8999999999999997E-2</v>
      </c>
      <c r="X409" s="129">
        <v>4.5999999999999999E-2</v>
      </c>
      <c r="Y409" s="129">
        <v>3.9E-2</v>
      </c>
      <c r="Z409" s="129">
        <v>3.7999999999999999E-2</v>
      </c>
      <c r="AA409" s="129">
        <v>0.04</v>
      </c>
      <c r="AB409" s="129">
        <v>4.1000000000000002E-2</v>
      </c>
      <c r="AC409" s="129">
        <v>4.3999999999999997E-2</v>
      </c>
      <c r="AD409" s="129">
        <v>4.4999999999999998E-2</v>
      </c>
      <c r="AE409" s="129">
        <v>4.7E-2</v>
      </c>
      <c r="AF409" s="129">
        <v>4.9000000000000002E-2</v>
      </c>
      <c r="AG409" s="129">
        <v>5.2999999999999999E-2</v>
      </c>
      <c r="AH409" s="129">
        <v>5.5E-2</v>
      </c>
      <c r="AI409" s="129">
        <v>6.7000000000000004E-2</v>
      </c>
      <c r="AJ409" s="129">
        <v>8.5000000000000006E-2</v>
      </c>
      <c r="AK409" s="129">
        <v>0.10100000000000001</v>
      </c>
      <c r="AL409" s="129">
        <v>0.109</v>
      </c>
      <c r="AM409" s="129">
        <v>0.12</v>
      </c>
      <c r="AN409" s="129">
        <v>0.12</v>
      </c>
      <c r="AO409" s="129">
        <v>0.11600000000000001</v>
      </c>
      <c r="AP409" s="129">
        <v>0.115</v>
      </c>
      <c r="AQ409" s="129">
        <v>0.11600000000000001</v>
      </c>
      <c r="AR409" s="129">
        <v>0.11799999999999999</v>
      </c>
      <c r="AS409" s="129">
        <v>0.11899999999999999</v>
      </c>
      <c r="AT409" s="129">
        <v>0.11899999999999999</v>
      </c>
      <c r="AU409" s="129">
        <v>0.11799999999999999</v>
      </c>
      <c r="AV409" s="129">
        <v>0.11700000000000001</v>
      </c>
      <c r="AW409" s="129">
        <v>2011</v>
      </c>
    </row>
    <row r="410" spans="1:49">
      <c r="A410" s="129">
        <v>912</v>
      </c>
      <c r="B410" s="129" t="s">
        <v>3204</v>
      </c>
      <c r="C410" s="129" t="s">
        <v>1695</v>
      </c>
      <c r="D410" s="129" t="s">
        <v>3203</v>
      </c>
      <c r="E410" s="129" t="s">
        <v>1694</v>
      </c>
      <c r="F410" s="129" t="s">
        <v>1693</v>
      </c>
      <c r="G410" s="129" t="s">
        <v>1692</v>
      </c>
      <c r="I410" s="129" t="s">
        <v>1691</v>
      </c>
      <c r="J410" s="129" t="s">
        <v>1595</v>
      </c>
      <c r="K410" s="129" t="s">
        <v>1595</v>
      </c>
      <c r="L410" s="129" t="s">
        <v>1595</v>
      </c>
      <c r="M410" s="129" t="s">
        <v>1595</v>
      </c>
      <c r="N410" s="129" t="s">
        <v>1595</v>
      </c>
      <c r="O410" s="129" t="s">
        <v>1595</v>
      </c>
      <c r="P410" s="129" t="s">
        <v>1595</v>
      </c>
      <c r="Q410" s="129" t="s">
        <v>1595</v>
      </c>
      <c r="R410" s="129" t="s">
        <v>1595</v>
      </c>
      <c r="S410" s="129" t="s">
        <v>1595</v>
      </c>
      <c r="T410" s="129" t="s">
        <v>1595</v>
      </c>
      <c r="U410" s="129" t="s">
        <v>1595</v>
      </c>
      <c r="V410" s="129" t="s">
        <v>1828</v>
      </c>
      <c r="W410" s="129">
        <v>2E-3</v>
      </c>
      <c r="X410" s="129">
        <v>0.05</v>
      </c>
      <c r="Y410" s="129">
        <v>0.16800000000000001</v>
      </c>
      <c r="Z410" s="129">
        <v>0.20599999999999999</v>
      </c>
      <c r="AA410" s="129">
        <v>0.215</v>
      </c>
      <c r="AB410" s="129">
        <v>0.21</v>
      </c>
      <c r="AC410" s="129">
        <v>0.21199999999999999</v>
      </c>
      <c r="AD410" s="129">
        <v>0.24399999999999999</v>
      </c>
      <c r="AE410" s="129">
        <v>0.252</v>
      </c>
      <c r="AF410" s="129">
        <v>0.26200000000000001</v>
      </c>
      <c r="AG410" s="129">
        <v>0.27400000000000002</v>
      </c>
      <c r="AH410" s="129">
        <v>0.28899999999999998</v>
      </c>
      <c r="AI410" s="129">
        <v>0.32600000000000001</v>
      </c>
      <c r="AJ410" s="129">
        <v>0.35199999999999998</v>
      </c>
      <c r="AK410" s="129">
        <v>0.41499999999999998</v>
      </c>
      <c r="AL410" s="129">
        <v>0.49299999999999999</v>
      </c>
      <c r="AM410" s="129">
        <v>0.41899999999999998</v>
      </c>
      <c r="AN410" s="129">
        <v>0.47099999999999997</v>
      </c>
      <c r="AO410" s="129">
        <v>0.55600000000000005</v>
      </c>
      <c r="AP410" s="129">
        <v>0.56399999999999995</v>
      </c>
      <c r="AQ410" s="129">
        <v>0.57699999999999996</v>
      </c>
      <c r="AR410" s="129">
        <v>0.60399999999999998</v>
      </c>
      <c r="AS410" s="129">
        <v>0.629</v>
      </c>
      <c r="AT410" s="129">
        <v>0.65500000000000003</v>
      </c>
      <c r="AU410" s="129">
        <v>0.67900000000000005</v>
      </c>
      <c r="AV410" s="129">
        <v>0.70399999999999996</v>
      </c>
      <c r="AW410" s="129">
        <v>2012</v>
      </c>
    </row>
    <row r="411" spans="1:49">
      <c r="A411" s="129">
        <v>912</v>
      </c>
      <c r="B411" s="129" t="s">
        <v>3204</v>
      </c>
      <c r="C411" s="129" t="s">
        <v>1690</v>
      </c>
      <c r="D411" s="129" t="s">
        <v>3203</v>
      </c>
      <c r="E411" s="129" t="s">
        <v>1689</v>
      </c>
      <c r="F411" s="129" t="s">
        <v>1688</v>
      </c>
      <c r="G411" s="129" t="s">
        <v>1597</v>
      </c>
      <c r="I411" s="129" t="s">
        <v>3211</v>
      </c>
      <c r="J411" s="129" t="s">
        <v>1595</v>
      </c>
      <c r="K411" s="129" t="s">
        <v>1595</v>
      </c>
      <c r="L411" s="129" t="s">
        <v>1595</v>
      </c>
      <c r="M411" s="129" t="s">
        <v>1595</v>
      </c>
      <c r="N411" s="129" t="s">
        <v>1595</v>
      </c>
      <c r="O411" s="129" t="s">
        <v>1595</v>
      </c>
      <c r="P411" s="129" t="s">
        <v>1595</v>
      </c>
      <c r="Q411" s="129" t="s">
        <v>1595</v>
      </c>
      <c r="R411" s="129" t="s">
        <v>1595</v>
      </c>
      <c r="S411" s="129" t="s">
        <v>1595</v>
      </c>
      <c r="T411" s="129" t="s">
        <v>1595</v>
      </c>
      <c r="U411" s="129" t="s">
        <v>1595</v>
      </c>
      <c r="V411" s="129">
        <v>21.99</v>
      </c>
      <c r="W411" s="129">
        <v>20.94</v>
      </c>
      <c r="X411" s="129">
        <v>1.7370000000000001</v>
      </c>
      <c r="Y411" s="129">
        <v>23.021000000000001</v>
      </c>
      <c r="Z411" s="129">
        <v>28.036000000000001</v>
      </c>
      <c r="AA411" s="129">
        <v>34.234999999999999</v>
      </c>
      <c r="AB411" s="129">
        <v>34.664999999999999</v>
      </c>
      <c r="AC411" s="129">
        <v>26.495999999999999</v>
      </c>
      <c r="AD411" s="129">
        <v>20.673999999999999</v>
      </c>
      <c r="AE411" s="129">
        <v>20.675000000000001</v>
      </c>
      <c r="AF411" s="129">
        <v>34.576000000000001</v>
      </c>
      <c r="AG411" s="129">
        <v>53.17</v>
      </c>
      <c r="AH411" s="129">
        <v>57.991</v>
      </c>
      <c r="AI411" s="129">
        <v>41.524999999999999</v>
      </c>
      <c r="AJ411" s="129">
        <v>29.859000000000002</v>
      </c>
      <c r="AK411" s="129">
        <v>21.524999999999999</v>
      </c>
      <c r="AL411" s="129">
        <v>19.824999999999999</v>
      </c>
      <c r="AM411" s="129">
        <v>18.376000000000001</v>
      </c>
      <c r="AN411" s="129">
        <v>18.532</v>
      </c>
      <c r="AO411" s="129">
        <v>21.189</v>
      </c>
      <c r="AP411" s="129">
        <v>22.722999999999999</v>
      </c>
      <c r="AQ411" s="129">
        <v>24.666</v>
      </c>
      <c r="AR411" s="129">
        <v>24.42</v>
      </c>
      <c r="AS411" s="129">
        <v>25.856999999999999</v>
      </c>
      <c r="AT411" s="129">
        <v>25.329000000000001</v>
      </c>
      <c r="AU411" s="129">
        <v>23.763999999999999</v>
      </c>
      <c r="AV411" s="129">
        <v>23.68</v>
      </c>
      <c r="AW411" s="129">
        <v>2012</v>
      </c>
    </row>
    <row r="412" spans="1:49">
      <c r="A412" s="129">
        <v>912</v>
      </c>
      <c r="B412" s="129" t="s">
        <v>3204</v>
      </c>
      <c r="C412" s="129" t="s">
        <v>1687</v>
      </c>
      <c r="D412" s="129" t="s">
        <v>3203</v>
      </c>
      <c r="E412" s="129" t="s">
        <v>1686</v>
      </c>
      <c r="F412" s="129" t="s">
        <v>1685</v>
      </c>
      <c r="G412" s="129" t="s">
        <v>1597</v>
      </c>
      <c r="I412" s="129" t="s">
        <v>3211</v>
      </c>
      <c r="J412" s="129" t="s">
        <v>1595</v>
      </c>
      <c r="K412" s="129" t="s">
        <v>1595</v>
      </c>
      <c r="L412" s="129" t="s">
        <v>1595</v>
      </c>
      <c r="M412" s="129" t="s">
        <v>1595</v>
      </c>
      <c r="N412" s="129" t="s">
        <v>1595</v>
      </c>
      <c r="O412" s="129" t="s">
        <v>1595</v>
      </c>
      <c r="P412" s="129" t="s">
        <v>1595</v>
      </c>
      <c r="Q412" s="129" t="s">
        <v>1595</v>
      </c>
      <c r="R412" s="129" t="s">
        <v>1595</v>
      </c>
      <c r="S412" s="129" t="s">
        <v>1595</v>
      </c>
      <c r="T412" s="129" t="s">
        <v>1595</v>
      </c>
      <c r="U412" s="129" t="s">
        <v>1595</v>
      </c>
      <c r="V412" s="129">
        <v>-11.204000000000001</v>
      </c>
      <c r="W412" s="129">
        <v>10.587</v>
      </c>
      <c r="X412" s="129">
        <v>-3.7240000000000002</v>
      </c>
      <c r="Y412" s="129">
        <v>9.8559999999999999</v>
      </c>
      <c r="Z412" s="129">
        <v>2.1419999999999999</v>
      </c>
      <c r="AA412" s="129">
        <v>11.124000000000001</v>
      </c>
      <c r="AB412" s="129">
        <v>2.7829999999999999</v>
      </c>
      <c r="AC412" s="129">
        <v>10.315</v>
      </c>
      <c r="AD412" s="129">
        <v>16.416</v>
      </c>
      <c r="AE412" s="129">
        <v>19.77</v>
      </c>
      <c r="AF412" s="129">
        <v>19.643999999999998</v>
      </c>
      <c r="AG412" s="129">
        <v>23.419</v>
      </c>
      <c r="AH412" s="129">
        <v>28.164999999999999</v>
      </c>
      <c r="AI412" s="129">
        <v>42.787999999999997</v>
      </c>
      <c r="AJ412" s="129">
        <v>47.491</v>
      </c>
      <c r="AK412" s="129">
        <v>48.780999999999999</v>
      </c>
      <c r="AL412" s="129">
        <v>55.302</v>
      </c>
      <c r="AM412" s="129">
        <v>41.356999999999999</v>
      </c>
      <c r="AN412" s="129">
        <v>46.567</v>
      </c>
      <c r="AO412" s="129">
        <v>47.640999999999998</v>
      </c>
      <c r="AP412" s="129">
        <v>44.454999999999998</v>
      </c>
      <c r="AQ412" s="129">
        <v>37.966000000000001</v>
      </c>
      <c r="AR412" s="129">
        <v>33.615000000000002</v>
      </c>
      <c r="AS412" s="129">
        <v>31.524999999999999</v>
      </c>
      <c r="AT412" s="129">
        <v>27.922000000000001</v>
      </c>
      <c r="AU412" s="129">
        <v>26.175999999999998</v>
      </c>
      <c r="AV412" s="129">
        <v>25.774000000000001</v>
      </c>
      <c r="AW412" s="129">
        <v>2012</v>
      </c>
    </row>
    <row r="413" spans="1:49">
      <c r="A413" s="129">
        <v>912</v>
      </c>
      <c r="B413" s="129" t="s">
        <v>3204</v>
      </c>
      <c r="C413" s="129" t="s">
        <v>1683</v>
      </c>
      <c r="D413" s="129" t="s">
        <v>3203</v>
      </c>
      <c r="E413" s="129" t="s">
        <v>1680</v>
      </c>
      <c r="F413" s="129" t="s">
        <v>1682</v>
      </c>
      <c r="G413" s="129" t="s">
        <v>1675</v>
      </c>
      <c r="I413" s="129" t="s">
        <v>3210</v>
      </c>
      <c r="J413" s="129" t="s">
        <v>1595</v>
      </c>
      <c r="K413" s="129" t="s">
        <v>1595</v>
      </c>
      <c r="L413" s="129" t="s">
        <v>1595</v>
      </c>
      <c r="M413" s="129" t="s">
        <v>1595</v>
      </c>
      <c r="N413" s="129" t="s">
        <v>1595</v>
      </c>
      <c r="O413" s="129" t="s">
        <v>1595</v>
      </c>
      <c r="P413" s="129" t="s">
        <v>1595</v>
      </c>
      <c r="Q413" s="129" t="s">
        <v>1595</v>
      </c>
      <c r="R413" s="129" t="s">
        <v>1595</v>
      </c>
      <c r="S413" s="129" t="s">
        <v>1595</v>
      </c>
      <c r="T413" s="129" t="s">
        <v>1595</v>
      </c>
      <c r="U413" s="129" t="s">
        <v>1595</v>
      </c>
      <c r="V413" s="129">
        <v>7.8E-2</v>
      </c>
      <c r="W413" s="129">
        <v>0.96099999999999997</v>
      </c>
      <c r="X413" s="129">
        <v>16.954999999999998</v>
      </c>
      <c r="Y413" s="129">
        <v>100</v>
      </c>
      <c r="Z413" s="129">
        <v>119.795</v>
      </c>
      <c r="AA413" s="129">
        <v>124.196</v>
      </c>
      <c r="AB413" s="129">
        <v>123.23699999999999</v>
      </c>
      <c r="AC413" s="129">
        <v>112.73099999999999</v>
      </c>
      <c r="AD413" s="129">
        <v>114.765</v>
      </c>
      <c r="AE413" s="129">
        <v>116.541</v>
      </c>
      <c r="AF413" s="129">
        <v>119.771</v>
      </c>
      <c r="AG413" s="129">
        <v>122.446</v>
      </c>
      <c r="AH413" s="129">
        <v>130.661</v>
      </c>
      <c r="AI413" s="129">
        <v>143.30799999999999</v>
      </c>
      <c r="AJ413" s="129">
        <v>155.309</v>
      </c>
      <c r="AK413" s="129">
        <v>181.083</v>
      </c>
      <c r="AL413" s="129">
        <v>218.785</v>
      </c>
      <c r="AM413" s="129">
        <v>222.19900000000001</v>
      </c>
      <c r="AN413" s="129">
        <v>234.78800000000001</v>
      </c>
      <c r="AO413" s="129">
        <v>253.26300000000001</v>
      </c>
      <c r="AP413" s="129">
        <v>255.85499999999999</v>
      </c>
      <c r="AQ413" s="129">
        <v>265.24</v>
      </c>
      <c r="AR413" s="129">
        <v>281.82499999999999</v>
      </c>
      <c r="AS413" s="129">
        <v>300.14400000000001</v>
      </c>
      <c r="AT413" s="129">
        <v>319.65300000000002</v>
      </c>
      <c r="AU413" s="129">
        <v>339.63099999999997</v>
      </c>
      <c r="AV413" s="129">
        <v>360.00900000000001</v>
      </c>
      <c r="AW413" s="129">
        <v>2012</v>
      </c>
    </row>
    <row r="414" spans="1:49">
      <c r="A414" s="129">
        <v>912</v>
      </c>
      <c r="B414" s="129" t="s">
        <v>3204</v>
      </c>
      <c r="C414" s="129" t="s">
        <v>1681</v>
      </c>
      <c r="D414" s="129" t="s">
        <v>3203</v>
      </c>
      <c r="E414" s="129" t="s">
        <v>1680</v>
      </c>
      <c r="F414" s="129" t="s">
        <v>1679</v>
      </c>
      <c r="G414" s="129" t="s">
        <v>1655</v>
      </c>
      <c r="I414" s="129" t="s">
        <v>1678</v>
      </c>
      <c r="J414" s="129" t="s">
        <v>1595</v>
      </c>
      <c r="K414" s="129" t="s">
        <v>1595</v>
      </c>
      <c r="L414" s="129" t="s">
        <v>1595</v>
      </c>
      <c r="M414" s="129" t="s">
        <v>1595</v>
      </c>
      <c r="N414" s="129" t="s">
        <v>1595</v>
      </c>
      <c r="O414" s="129" t="s">
        <v>1595</v>
      </c>
      <c r="P414" s="129" t="s">
        <v>1595</v>
      </c>
      <c r="Q414" s="129" t="s">
        <v>1595</v>
      </c>
      <c r="R414" s="129" t="s">
        <v>1595</v>
      </c>
      <c r="S414" s="129" t="s">
        <v>1595</v>
      </c>
      <c r="T414" s="129" t="s">
        <v>1595</v>
      </c>
      <c r="U414" s="129" t="s">
        <v>1595</v>
      </c>
      <c r="V414" s="129" t="s">
        <v>1595</v>
      </c>
      <c r="W414" s="130">
        <v>1129.7</v>
      </c>
      <c r="X414" s="130">
        <v>1664</v>
      </c>
      <c r="Y414" s="129">
        <v>489.81200000000001</v>
      </c>
      <c r="Z414" s="129">
        <v>19.795000000000002</v>
      </c>
      <c r="AA414" s="129">
        <v>3.6739999999999999</v>
      </c>
      <c r="AB414" s="129">
        <v>-0.77300000000000002</v>
      </c>
      <c r="AC414" s="129">
        <v>-8.5250000000000004</v>
      </c>
      <c r="AD414" s="129">
        <v>1.8049999999999999</v>
      </c>
      <c r="AE414" s="129">
        <v>1.5469999999999999</v>
      </c>
      <c r="AF414" s="129">
        <v>2.7709999999999999</v>
      </c>
      <c r="AG414" s="129">
        <v>2.234</v>
      </c>
      <c r="AH414" s="129">
        <v>6.7089999999999996</v>
      </c>
      <c r="AI414" s="129">
        <v>9.68</v>
      </c>
      <c r="AJ414" s="129">
        <v>8.3740000000000006</v>
      </c>
      <c r="AK414" s="129">
        <v>16.594999999999999</v>
      </c>
      <c r="AL414" s="129">
        <v>20.82</v>
      </c>
      <c r="AM414" s="129">
        <v>1.56</v>
      </c>
      <c r="AN414" s="129">
        <v>5.6660000000000004</v>
      </c>
      <c r="AO414" s="129">
        <v>7.8689999999999998</v>
      </c>
      <c r="AP414" s="129">
        <v>1.0229999999999999</v>
      </c>
      <c r="AQ414" s="129">
        <v>3.6680000000000001</v>
      </c>
      <c r="AR414" s="129">
        <v>6.2530000000000001</v>
      </c>
      <c r="AS414" s="129">
        <v>6.5</v>
      </c>
      <c r="AT414" s="129">
        <v>6.5</v>
      </c>
      <c r="AU414" s="129">
        <v>6.25</v>
      </c>
      <c r="AV414" s="129">
        <v>6</v>
      </c>
      <c r="AW414" s="129">
        <v>2012</v>
      </c>
    </row>
    <row r="415" spans="1:49">
      <c r="A415" s="129">
        <v>912</v>
      </c>
      <c r="B415" s="129" t="s">
        <v>3204</v>
      </c>
      <c r="C415" s="129" t="s">
        <v>1677</v>
      </c>
      <c r="D415" s="129" t="s">
        <v>3203</v>
      </c>
      <c r="E415" s="129" t="s">
        <v>1672</v>
      </c>
      <c r="F415" s="129" t="s">
        <v>1676</v>
      </c>
      <c r="G415" s="129" t="s">
        <v>1675</v>
      </c>
      <c r="I415" s="129" t="s">
        <v>3210</v>
      </c>
      <c r="J415" s="129" t="s">
        <v>1595</v>
      </c>
      <c r="K415" s="129" t="s">
        <v>1595</v>
      </c>
      <c r="L415" s="129" t="s">
        <v>1595</v>
      </c>
      <c r="M415" s="129" t="s">
        <v>1595</v>
      </c>
      <c r="N415" s="129" t="s">
        <v>1595</v>
      </c>
      <c r="O415" s="129" t="s">
        <v>1595</v>
      </c>
      <c r="P415" s="129" t="s">
        <v>1595</v>
      </c>
      <c r="Q415" s="129" t="s">
        <v>1595</v>
      </c>
      <c r="R415" s="129" t="s">
        <v>1595</v>
      </c>
      <c r="S415" s="129" t="s">
        <v>1595</v>
      </c>
      <c r="T415" s="129" t="s">
        <v>1595</v>
      </c>
      <c r="U415" s="129" t="s">
        <v>1595</v>
      </c>
      <c r="V415" s="129">
        <v>0.19700000000000001</v>
      </c>
      <c r="W415" s="129">
        <v>2.863</v>
      </c>
      <c r="X415" s="129">
        <v>54.173000000000002</v>
      </c>
      <c r="Y415" s="129">
        <v>100</v>
      </c>
      <c r="Z415" s="129">
        <v>106.67700000000001</v>
      </c>
      <c r="AA415" s="129">
        <v>107.092</v>
      </c>
      <c r="AB415" s="129">
        <v>98.96</v>
      </c>
      <c r="AC415" s="129">
        <v>98.498999999999995</v>
      </c>
      <c r="AD415" s="129">
        <v>100.66800000000001</v>
      </c>
      <c r="AE415" s="129">
        <v>102.026</v>
      </c>
      <c r="AF415" s="129">
        <v>105.43600000000001</v>
      </c>
      <c r="AG415" s="129">
        <v>109.18</v>
      </c>
      <c r="AH415" s="129">
        <v>120.58</v>
      </c>
      <c r="AI415" s="129">
        <v>127.271</v>
      </c>
      <c r="AJ415" s="129">
        <v>141.761</v>
      </c>
      <c r="AK415" s="129">
        <v>169.45099999999999</v>
      </c>
      <c r="AL415" s="129">
        <v>195.54599999999999</v>
      </c>
      <c r="AM415" s="129">
        <v>196.869</v>
      </c>
      <c r="AN415" s="129">
        <v>212.38300000000001</v>
      </c>
      <c r="AO415" s="129">
        <v>224.17099999999999</v>
      </c>
      <c r="AP415" s="129">
        <v>223.434</v>
      </c>
      <c r="AQ415" s="129">
        <v>236.852</v>
      </c>
      <c r="AR415" s="129">
        <v>252.24700000000001</v>
      </c>
      <c r="AS415" s="129">
        <v>268.64299999999997</v>
      </c>
      <c r="AT415" s="129">
        <v>286.10500000000002</v>
      </c>
      <c r="AU415" s="129">
        <v>303.27199999999999</v>
      </c>
      <c r="AV415" s="129">
        <v>321.46800000000002</v>
      </c>
      <c r="AW415" s="129">
        <v>2012</v>
      </c>
    </row>
    <row r="416" spans="1:49">
      <c r="A416" s="129">
        <v>912</v>
      </c>
      <c r="B416" s="129" t="s">
        <v>3204</v>
      </c>
      <c r="C416" s="129" t="s">
        <v>1673</v>
      </c>
      <c r="D416" s="129" t="s">
        <v>3203</v>
      </c>
      <c r="E416" s="129" t="s">
        <v>1672</v>
      </c>
      <c r="F416" s="129" t="s">
        <v>1671</v>
      </c>
      <c r="G416" s="129" t="s">
        <v>1655</v>
      </c>
      <c r="I416" s="129" t="s">
        <v>1670</v>
      </c>
      <c r="J416" s="129" t="s">
        <v>1595</v>
      </c>
      <c r="K416" s="129" t="s">
        <v>1595</v>
      </c>
      <c r="L416" s="129" t="s">
        <v>1595</v>
      </c>
      <c r="M416" s="129" t="s">
        <v>1595</v>
      </c>
      <c r="N416" s="129" t="s">
        <v>1595</v>
      </c>
      <c r="O416" s="129" t="s">
        <v>1595</v>
      </c>
      <c r="P416" s="129" t="s">
        <v>1595</v>
      </c>
      <c r="Q416" s="129" t="s">
        <v>1595</v>
      </c>
      <c r="R416" s="129" t="s">
        <v>1595</v>
      </c>
      <c r="S416" s="129" t="s">
        <v>1595</v>
      </c>
      <c r="T416" s="129" t="s">
        <v>1595</v>
      </c>
      <c r="U416" s="129" t="s">
        <v>1595</v>
      </c>
      <c r="V416" s="129" t="s">
        <v>1595</v>
      </c>
      <c r="W416" s="130">
        <v>1350</v>
      </c>
      <c r="X416" s="130">
        <v>1792.14</v>
      </c>
      <c r="Y416" s="129">
        <v>84.594999999999999</v>
      </c>
      <c r="Z416" s="129">
        <v>6.6769999999999996</v>
      </c>
      <c r="AA416" s="129">
        <v>0.38900000000000001</v>
      </c>
      <c r="AB416" s="129">
        <v>-7.593</v>
      </c>
      <c r="AC416" s="129">
        <v>-0.46700000000000003</v>
      </c>
      <c r="AD416" s="129">
        <v>2.202</v>
      </c>
      <c r="AE416" s="129">
        <v>1.35</v>
      </c>
      <c r="AF416" s="129">
        <v>3.3420000000000001</v>
      </c>
      <c r="AG416" s="129">
        <v>3.5510000000000002</v>
      </c>
      <c r="AH416" s="129">
        <v>10.441000000000001</v>
      </c>
      <c r="AI416" s="129">
        <v>5.5490000000000004</v>
      </c>
      <c r="AJ416" s="129">
        <v>11.385</v>
      </c>
      <c r="AK416" s="129">
        <v>19.533000000000001</v>
      </c>
      <c r="AL416" s="129">
        <v>15.4</v>
      </c>
      <c r="AM416" s="129">
        <v>0.67600000000000005</v>
      </c>
      <c r="AN416" s="129">
        <v>7.8810000000000002</v>
      </c>
      <c r="AO416" s="129">
        <v>5.55</v>
      </c>
      <c r="AP416" s="129">
        <v>-0.32900000000000001</v>
      </c>
      <c r="AQ416" s="129">
        <v>6.0049999999999999</v>
      </c>
      <c r="AR416" s="129">
        <v>6.5</v>
      </c>
      <c r="AS416" s="129">
        <v>6.5</v>
      </c>
      <c r="AT416" s="129">
        <v>6.5</v>
      </c>
      <c r="AU416" s="129">
        <v>6</v>
      </c>
      <c r="AV416" s="129">
        <v>6</v>
      </c>
      <c r="AW416" s="129">
        <v>2012</v>
      </c>
    </row>
    <row r="417" spans="1:49">
      <c r="A417" s="129">
        <v>912</v>
      </c>
      <c r="B417" s="129" t="s">
        <v>3204</v>
      </c>
      <c r="C417" s="129" t="s">
        <v>1669</v>
      </c>
      <c r="D417" s="129" t="s">
        <v>3203</v>
      </c>
      <c r="E417" s="129" t="s">
        <v>1668</v>
      </c>
      <c r="G417" s="129" t="s">
        <v>50</v>
      </c>
    </row>
    <row r="418" spans="1:49">
      <c r="A418" s="129">
        <v>912</v>
      </c>
      <c r="B418" s="129" t="s">
        <v>3204</v>
      </c>
      <c r="C418" s="129" t="s">
        <v>1667</v>
      </c>
      <c r="D418" s="129" t="s">
        <v>3203</v>
      </c>
      <c r="E418" s="129" t="s">
        <v>1666</v>
      </c>
      <c r="F418" s="129" t="s">
        <v>1665</v>
      </c>
      <c r="G418" s="129" t="s">
        <v>1655</v>
      </c>
      <c r="I418" s="129" t="s">
        <v>3209</v>
      </c>
      <c r="J418" s="129" t="s">
        <v>1595</v>
      </c>
      <c r="K418" s="129" t="s">
        <v>1595</v>
      </c>
      <c r="L418" s="129" t="s">
        <v>1595</v>
      </c>
      <c r="M418" s="129" t="s">
        <v>1595</v>
      </c>
      <c r="N418" s="129" t="s">
        <v>1595</v>
      </c>
      <c r="O418" s="129" t="s">
        <v>1595</v>
      </c>
      <c r="P418" s="129" t="s">
        <v>1595</v>
      </c>
      <c r="Q418" s="129" t="s">
        <v>1595</v>
      </c>
      <c r="R418" s="129" t="s">
        <v>1595</v>
      </c>
      <c r="S418" s="129" t="s">
        <v>1595</v>
      </c>
      <c r="T418" s="129" t="s">
        <v>1595</v>
      </c>
      <c r="U418" s="129" t="s">
        <v>1595</v>
      </c>
      <c r="V418" s="129" t="s">
        <v>1595</v>
      </c>
      <c r="W418" s="129">
        <v>-40.893000000000001</v>
      </c>
      <c r="X418" s="129">
        <v>-24</v>
      </c>
      <c r="Y418" s="129">
        <v>12.121</v>
      </c>
      <c r="Z418" s="129">
        <v>43.253</v>
      </c>
      <c r="AA418" s="129">
        <v>29.163</v>
      </c>
      <c r="AB418" s="129">
        <v>23.184999999999999</v>
      </c>
      <c r="AC418" s="129">
        <v>-18.207000000000001</v>
      </c>
      <c r="AD418" s="129">
        <v>6.7270000000000003</v>
      </c>
      <c r="AE418" s="129">
        <v>7.6459999999999999</v>
      </c>
      <c r="AF418" s="129">
        <v>48.04</v>
      </c>
      <c r="AG418" s="129">
        <v>36.588000000000001</v>
      </c>
      <c r="AH418" s="129">
        <v>22.774000000000001</v>
      </c>
      <c r="AI418" s="129">
        <v>7.2329999999999997</v>
      </c>
      <c r="AJ418" s="129">
        <v>7.3330000000000002</v>
      </c>
      <c r="AK418" s="129">
        <v>6.6509999999999998</v>
      </c>
      <c r="AL418" s="129">
        <v>13.552</v>
      </c>
      <c r="AM418" s="129">
        <v>-5.3140000000000001</v>
      </c>
      <c r="AN418" s="129">
        <v>-0.82799999999999996</v>
      </c>
      <c r="AO418" s="129">
        <v>37.905000000000001</v>
      </c>
      <c r="AP418" s="129">
        <v>13.87</v>
      </c>
      <c r="AQ418" s="129">
        <v>10.212999999999999</v>
      </c>
      <c r="AR418" s="129">
        <v>9.6940000000000008</v>
      </c>
      <c r="AS418" s="129">
        <v>7.7149999999999999</v>
      </c>
      <c r="AT418" s="129">
        <v>15.371</v>
      </c>
      <c r="AU418" s="129">
        <v>10.712999999999999</v>
      </c>
      <c r="AV418" s="129">
        <v>13.927</v>
      </c>
      <c r="AW418" s="129">
        <v>2011</v>
      </c>
    </row>
    <row r="419" spans="1:49">
      <c r="A419" s="129">
        <v>912</v>
      </c>
      <c r="B419" s="129" t="s">
        <v>3204</v>
      </c>
      <c r="C419" s="129" t="s">
        <v>1664</v>
      </c>
      <c r="D419" s="129" t="s">
        <v>3203</v>
      </c>
      <c r="E419" s="129" t="s">
        <v>1663</v>
      </c>
      <c r="F419" s="129" t="s">
        <v>1662</v>
      </c>
      <c r="G419" s="129" t="s">
        <v>1655</v>
      </c>
      <c r="I419" s="129" t="s">
        <v>3209</v>
      </c>
      <c r="J419" s="129" t="s">
        <v>1595</v>
      </c>
      <c r="K419" s="129" t="s">
        <v>1595</v>
      </c>
      <c r="L419" s="129" t="s">
        <v>1595</v>
      </c>
      <c r="M419" s="129" t="s">
        <v>1595</v>
      </c>
      <c r="N419" s="129" t="s">
        <v>1595</v>
      </c>
      <c r="O419" s="129" t="s">
        <v>1595</v>
      </c>
      <c r="P419" s="129" t="s">
        <v>1595</v>
      </c>
      <c r="Q419" s="129" t="s">
        <v>1595</v>
      </c>
      <c r="R419" s="129" t="s">
        <v>1595</v>
      </c>
      <c r="S419" s="129" t="s">
        <v>1595</v>
      </c>
      <c r="T419" s="129" t="s">
        <v>1595</v>
      </c>
      <c r="U419" s="129" t="s">
        <v>1595</v>
      </c>
      <c r="V419" s="129" t="s">
        <v>1595</v>
      </c>
      <c r="W419" s="129">
        <v>-52.353999999999999</v>
      </c>
      <c r="X419" s="129">
        <v>-19.872</v>
      </c>
      <c r="Y419" s="129">
        <v>1.512</v>
      </c>
      <c r="Z419" s="129">
        <v>44.18</v>
      </c>
      <c r="AA419" s="129">
        <v>11.433</v>
      </c>
      <c r="AB419" s="129">
        <v>33.814</v>
      </c>
      <c r="AC419" s="129">
        <v>-14.047000000000001</v>
      </c>
      <c r="AD419" s="129">
        <v>8.6430000000000007</v>
      </c>
      <c r="AE419" s="129">
        <v>-2.6440000000000001</v>
      </c>
      <c r="AF419" s="129">
        <v>25.734000000000002</v>
      </c>
      <c r="AG419" s="129">
        <v>33.482999999999997</v>
      </c>
      <c r="AH419" s="129">
        <v>22.021999999999998</v>
      </c>
      <c r="AI419" s="129">
        <v>17.385999999999999</v>
      </c>
      <c r="AJ419" s="129">
        <v>11.959</v>
      </c>
      <c r="AK419" s="129">
        <v>5.5890000000000004</v>
      </c>
      <c r="AL419" s="129">
        <v>16.96</v>
      </c>
      <c r="AM419" s="129">
        <v>-5.4379999999999997</v>
      </c>
      <c r="AN419" s="129">
        <v>-3.9649999999999999</v>
      </c>
      <c r="AO419" s="129">
        <v>38.155000000000001</v>
      </c>
      <c r="AP419" s="129">
        <v>5.4470000000000001</v>
      </c>
      <c r="AQ419" s="129">
        <v>14.798999999999999</v>
      </c>
      <c r="AR419" s="129">
        <v>9.3650000000000002</v>
      </c>
      <c r="AS419" s="129">
        <v>7.0510000000000002</v>
      </c>
      <c r="AT419" s="129">
        <v>8.2059999999999995</v>
      </c>
      <c r="AU419" s="129">
        <v>-0.46800000000000003</v>
      </c>
      <c r="AV419" s="129">
        <v>2.847</v>
      </c>
      <c r="AW419" s="129">
        <v>2011</v>
      </c>
    </row>
    <row r="420" spans="1:49">
      <c r="A420" s="129">
        <v>912</v>
      </c>
      <c r="B420" s="129" t="s">
        <v>3204</v>
      </c>
      <c r="C420" s="129" t="s">
        <v>1661</v>
      </c>
      <c r="D420" s="129" t="s">
        <v>3203</v>
      </c>
      <c r="E420" s="129" t="s">
        <v>1660</v>
      </c>
      <c r="F420" s="129" t="s">
        <v>1659</v>
      </c>
      <c r="G420" s="129" t="s">
        <v>1655</v>
      </c>
      <c r="I420" s="129" t="s">
        <v>3209</v>
      </c>
      <c r="J420" s="129" t="s">
        <v>1595</v>
      </c>
      <c r="K420" s="129" t="s">
        <v>1595</v>
      </c>
      <c r="L420" s="129" t="s">
        <v>1595</v>
      </c>
      <c r="M420" s="129" t="s">
        <v>1595</v>
      </c>
      <c r="N420" s="129" t="s">
        <v>1595</v>
      </c>
      <c r="O420" s="129" t="s">
        <v>1595</v>
      </c>
      <c r="P420" s="129" t="s">
        <v>1595</v>
      </c>
      <c r="Q420" s="129" t="s">
        <v>1595</v>
      </c>
      <c r="R420" s="129" t="s">
        <v>1595</v>
      </c>
      <c r="S420" s="129" t="s">
        <v>1595</v>
      </c>
      <c r="T420" s="129" t="s">
        <v>1595</v>
      </c>
      <c r="U420" s="129" t="s">
        <v>1595</v>
      </c>
      <c r="V420" s="129" t="s">
        <v>1595</v>
      </c>
      <c r="W420" s="129">
        <v>-62.4</v>
      </c>
      <c r="X420" s="129">
        <v>-8</v>
      </c>
      <c r="Y420" s="129">
        <v>-3.9329999999999998</v>
      </c>
      <c r="Z420" s="129">
        <v>-5.3940000000000001</v>
      </c>
      <c r="AA420" s="129">
        <v>29.48</v>
      </c>
      <c r="AB420" s="129">
        <v>25.675000000000001</v>
      </c>
      <c r="AC420" s="129">
        <v>-4.8600000000000003</v>
      </c>
      <c r="AD420" s="129">
        <v>4.1559999999999997</v>
      </c>
      <c r="AE420" s="129">
        <v>32.75</v>
      </c>
      <c r="AF420" s="129">
        <v>9.9060000000000006</v>
      </c>
      <c r="AG420" s="129">
        <v>-0.79200000000000004</v>
      </c>
      <c r="AH420" s="129">
        <v>6.8049999999999997</v>
      </c>
      <c r="AI420" s="129">
        <v>41.097999999999999</v>
      </c>
      <c r="AJ420" s="129">
        <v>39.421999999999997</v>
      </c>
      <c r="AK420" s="129">
        <v>45.786000000000001</v>
      </c>
      <c r="AL420" s="129">
        <v>5.6260000000000003</v>
      </c>
      <c r="AM420" s="129">
        <v>9.5030000000000001</v>
      </c>
      <c r="AN420" s="129">
        <v>-1.792</v>
      </c>
      <c r="AO420" s="129">
        <v>-3.2189999999999999</v>
      </c>
      <c r="AP420" s="129">
        <v>-1.48</v>
      </c>
      <c r="AQ420" s="129">
        <v>-5.319</v>
      </c>
      <c r="AR420" s="129">
        <v>3.4350000000000001</v>
      </c>
      <c r="AS420" s="129">
        <v>0.94599999999999995</v>
      </c>
      <c r="AT420" s="129">
        <v>4.4509999999999996</v>
      </c>
      <c r="AU420" s="129">
        <v>11.814</v>
      </c>
      <c r="AV420" s="129">
        <v>14.954000000000001</v>
      </c>
      <c r="AW420" s="129">
        <v>2011</v>
      </c>
    </row>
    <row r="421" spans="1:49">
      <c r="A421" s="129">
        <v>912</v>
      </c>
      <c r="B421" s="129" t="s">
        <v>3204</v>
      </c>
      <c r="C421" s="129" t="s">
        <v>1658</v>
      </c>
      <c r="D421" s="129" t="s">
        <v>3203</v>
      </c>
      <c r="E421" s="129" t="s">
        <v>1657</v>
      </c>
      <c r="F421" s="129" t="s">
        <v>1656</v>
      </c>
      <c r="G421" s="129" t="s">
        <v>1655</v>
      </c>
      <c r="I421" s="129" t="s">
        <v>3209</v>
      </c>
      <c r="J421" s="129" t="s">
        <v>1595</v>
      </c>
      <c r="K421" s="129" t="s">
        <v>1595</v>
      </c>
      <c r="L421" s="129" t="s">
        <v>1595</v>
      </c>
      <c r="M421" s="129" t="s">
        <v>1595</v>
      </c>
      <c r="N421" s="129" t="s">
        <v>1595</v>
      </c>
      <c r="O421" s="129" t="s">
        <v>1595</v>
      </c>
      <c r="P421" s="129" t="s">
        <v>1595</v>
      </c>
      <c r="Q421" s="129" t="s">
        <v>1595</v>
      </c>
      <c r="R421" s="129" t="s">
        <v>1595</v>
      </c>
      <c r="S421" s="129" t="s">
        <v>1595</v>
      </c>
      <c r="T421" s="129" t="s">
        <v>1595</v>
      </c>
      <c r="U421" s="129" t="s">
        <v>1595</v>
      </c>
      <c r="V421" s="129" t="s">
        <v>1595</v>
      </c>
      <c r="W421" s="129">
        <v>-60.378999999999998</v>
      </c>
      <c r="X421" s="129">
        <v>-16.818999999999999</v>
      </c>
      <c r="Y421" s="129">
        <v>-7.94</v>
      </c>
      <c r="Z421" s="129">
        <v>-0.29099999999999998</v>
      </c>
      <c r="AA421" s="129">
        <v>8.1910000000000007</v>
      </c>
      <c r="AB421" s="129">
        <v>20.062999999999999</v>
      </c>
      <c r="AC421" s="129">
        <v>13.317</v>
      </c>
      <c r="AD421" s="129">
        <v>13.814</v>
      </c>
      <c r="AE421" s="129">
        <v>33.326999999999998</v>
      </c>
      <c r="AF421" s="129">
        <v>8.2249999999999996</v>
      </c>
      <c r="AG421" s="129">
        <v>-1.429</v>
      </c>
      <c r="AH421" s="129">
        <v>9.9339999999999993</v>
      </c>
      <c r="AI421" s="129">
        <v>46.56</v>
      </c>
      <c r="AJ421" s="129">
        <v>41.642000000000003</v>
      </c>
      <c r="AK421" s="129">
        <v>47.652999999999999</v>
      </c>
      <c r="AL421" s="129">
        <v>6.4390000000000001</v>
      </c>
      <c r="AM421" s="129">
        <v>6.2290000000000001</v>
      </c>
      <c r="AN421" s="129">
        <v>-1.3819999999999999</v>
      </c>
      <c r="AO421" s="129">
        <v>-3.2549999999999999</v>
      </c>
      <c r="AP421" s="129">
        <v>-6.0519999999999996</v>
      </c>
      <c r="AQ421" s="129">
        <v>-3.8620000000000001</v>
      </c>
      <c r="AR421" s="129">
        <v>2.109</v>
      </c>
      <c r="AS421" s="129">
        <v>1.02</v>
      </c>
      <c r="AT421" s="129">
        <v>1.708</v>
      </c>
      <c r="AU421" s="129">
        <v>5.2649999999999997</v>
      </c>
      <c r="AV421" s="129">
        <v>6.7370000000000001</v>
      </c>
      <c r="AW421" s="129">
        <v>2011</v>
      </c>
    </row>
    <row r="422" spans="1:49">
      <c r="A422" s="129">
        <v>912</v>
      </c>
      <c r="B422" s="129" t="s">
        <v>3204</v>
      </c>
      <c r="C422" s="129" t="s">
        <v>1653</v>
      </c>
      <c r="D422" s="129" t="s">
        <v>3203</v>
      </c>
      <c r="E422" s="129" t="s">
        <v>80</v>
      </c>
      <c r="F422" s="129" t="s">
        <v>1652</v>
      </c>
      <c r="G422" s="129" t="s">
        <v>1651</v>
      </c>
      <c r="I422" s="129" t="s">
        <v>3208</v>
      </c>
      <c r="J422" s="129" t="s">
        <v>1595</v>
      </c>
      <c r="K422" s="129" t="s">
        <v>1595</v>
      </c>
      <c r="L422" s="129" t="s">
        <v>1595</v>
      </c>
      <c r="M422" s="129" t="s">
        <v>1595</v>
      </c>
      <c r="N422" s="129" t="s">
        <v>1595</v>
      </c>
      <c r="O422" s="129" t="s">
        <v>1595</v>
      </c>
      <c r="P422" s="129" t="s">
        <v>1595</v>
      </c>
      <c r="Q422" s="129" t="s">
        <v>1595</v>
      </c>
      <c r="R422" s="129" t="s">
        <v>1595</v>
      </c>
      <c r="S422" s="129" t="s">
        <v>1595</v>
      </c>
      <c r="T422" s="129" t="s">
        <v>1595</v>
      </c>
      <c r="U422" s="129" t="s">
        <v>1595</v>
      </c>
      <c r="V422" s="129" t="s">
        <v>1595</v>
      </c>
      <c r="W422" s="129" t="s">
        <v>1595</v>
      </c>
      <c r="X422" s="129" t="s">
        <v>1595</v>
      </c>
      <c r="Y422" s="129" t="s">
        <v>1595</v>
      </c>
      <c r="Z422" s="129" t="s">
        <v>1595</v>
      </c>
      <c r="AA422" s="129" t="s">
        <v>1595</v>
      </c>
      <c r="AB422" s="129" t="s">
        <v>1595</v>
      </c>
      <c r="AC422" s="129" t="s">
        <v>1595</v>
      </c>
      <c r="AD422" s="129" t="s">
        <v>1595</v>
      </c>
      <c r="AE422" s="129" t="s">
        <v>1595</v>
      </c>
      <c r="AF422" s="129" t="s">
        <v>1595</v>
      </c>
      <c r="AG422" s="129">
        <v>9.6649999999999991</v>
      </c>
      <c r="AH422" s="129">
        <v>8.3870000000000005</v>
      </c>
      <c r="AI422" s="129">
        <v>7.625</v>
      </c>
      <c r="AJ422" s="129">
        <v>6.8289999999999997</v>
      </c>
      <c r="AK422" s="129">
        <v>6.5449999999999999</v>
      </c>
      <c r="AL422" s="129">
        <v>6.0720000000000001</v>
      </c>
      <c r="AM422" s="129">
        <v>6.048</v>
      </c>
      <c r="AN422" s="129">
        <v>6.048</v>
      </c>
      <c r="AO422" s="129">
        <v>6.048</v>
      </c>
      <c r="AP422" s="129">
        <v>6.048</v>
      </c>
      <c r="AQ422" s="129">
        <v>6.048</v>
      </c>
      <c r="AR422" s="129">
        <v>6.048</v>
      </c>
      <c r="AS422" s="129">
        <v>6.048</v>
      </c>
      <c r="AT422" s="129">
        <v>6.048</v>
      </c>
      <c r="AU422" s="129">
        <v>6.048</v>
      </c>
      <c r="AV422" s="129">
        <v>6.048</v>
      </c>
      <c r="AW422" s="129">
        <v>2009</v>
      </c>
    </row>
    <row r="423" spans="1:49">
      <c r="A423" s="129">
        <v>912</v>
      </c>
      <c r="B423" s="129" t="s">
        <v>3204</v>
      </c>
      <c r="C423" s="129" t="s">
        <v>1650</v>
      </c>
      <c r="D423" s="129" t="s">
        <v>3203</v>
      </c>
      <c r="E423" s="129" t="s">
        <v>1649</v>
      </c>
      <c r="F423" s="129" t="s">
        <v>1648</v>
      </c>
      <c r="G423" s="129" t="s">
        <v>84</v>
      </c>
      <c r="H423" s="129" t="s">
        <v>5</v>
      </c>
    </row>
    <row r="424" spans="1:49">
      <c r="A424" s="129">
        <v>912</v>
      </c>
      <c r="B424" s="129" t="s">
        <v>3204</v>
      </c>
      <c r="C424" s="129" t="s">
        <v>1647</v>
      </c>
      <c r="D424" s="129" t="s">
        <v>3203</v>
      </c>
      <c r="E424" s="129" t="s">
        <v>15</v>
      </c>
      <c r="F424" s="129" t="s">
        <v>1646</v>
      </c>
      <c r="G424" s="129" t="s">
        <v>84</v>
      </c>
      <c r="H424" s="129" t="s">
        <v>5</v>
      </c>
      <c r="I424" s="129" t="s">
        <v>3207</v>
      </c>
      <c r="J424" s="129" t="s">
        <v>1595</v>
      </c>
      <c r="K424" s="129" t="s">
        <v>1595</v>
      </c>
      <c r="L424" s="129" t="s">
        <v>1595</v>
      </c>
      <c r="M424" s="129" t="s">
        <v>1595</v>
      </c>
      <c r="N424" s="129" t="s">
        <v>1595</v>
      </c>
      <c r="O424" s="129" t="s">
        <v>1595</v>
      </c>
      <c r="P424" s="129" t="s">
        <v>1595</v>
      </c>
      <c r="Q424" s="129" t="s">
        <v>1595</v>
      </c>
      <c r="R424" s="129" t="s">
        <v>1595</v>
      </c>
      <c r="S424" s="129" t="s">
        <v>1595</v>
      </c>
      <c r="T424" s="129" t="s">
        <v>1595</v>
      </c>
      <c r="U424" s="129" t="s">
        <v>1595</v>
      </c>
      <c r="V424" s="129">
        <v>7.3620000000000001</v>
      </c>
      <c r="W424" s="129">
        <v>7.39</v>
      </c>
      <c r="X424" s="129">
        <v>7.4980000000000002</v>
      </c>
      <c r="Y424" s="129">
        <v>7.585</v>
      </c>
      <c r="Z424" s="129">
        <v>7.6619999999999999</v>
      </c>
      <c r="AA424" s="129">
        <v>7.7359999999999998</v>
      </c>
      <c r="AB424" s="129">
        <v>7.81</v>
      </c>
      <c r="AC424" s="129">
        <v>7.9119999999999999</v>
      </c>
      <c r="AD424" s="129">
        <v>8.0329999999999995</v>
      </c>
      <c r="AE424" s="129">
        <v>8.1140000000000008</v>
      </c>
      <c r="AF424" s="129">
        <v>8.1910000000000007</v>
      </c>
      <c r="AG424" s="129">
        <v>8.2690000000000001</v>
      </c>
      <c r="AH424" s="129">
        <v>8.3490000000000002</v>
      </c>
      <c r="AI424" s="129">
        <v>8.4469999999999992</v>
      </c>
      <c r="AJ424" s="129">
        <v>8.5530000000000008</v>
      </c>
      <c r="AK424" s="129">
        <v>8.6660000000000004</v>
      </c>
      <c r="AL424" s="129">
        <v>8.7799999999999994</v>
      </c>
      <c r="AM424" s="129">
        <v>8.8970000000000002</v>
      </c>
      <c r="AN424" s="129">
        <v>8.9979999999999993</v>
      </c>
      <c r="AO424" s="129">
        <v>9.1110000000000007</v>
      </c>
      <c r="AP424" s="129">
        <v>9.2349999999999994</v>
      </c>
      <c r="AQ424" s="129">
        <v>9.3089999999999993</v>
      </c>
      <c r="AR424" s="129">
        <v>9.3829999999999991</v>
      </c>
      <c r="AS424" s="129">
        <v>9.4589999999999996</v>
      </c>
      <c r="AT424" s="129">
        <v>9.5340000000000007</v>
      </c>
      <c r="AU424" s="129">
        <v>9.61</v>
      </c>
      <c r="AV424" s="129">
        <v>9.6869999999999994</v>
      </c>
      <c r="AW424" s="129">
        <v>2011</v>
      </c>
    </row>
    <row r="425" spans="1:49">
      <c r="A425" s="129">
        <v>912</v>
      </c>
      <c r="B425" s="129" t="s">
        <v>3204</v>
      </c>
      <c r="C425" s="129" t="s">
        <v>1644</v>
      </c>
      <c r="D425" s="129" t="s">
        <v>3203</v>
      </c>
      <c r="E425" s="129" t="s">
        <v>1642</v>
      </c>
      <c r="F425" s="129" t="s">
        <v>1641</v>
      </c>
      <c r="G425" s="129" t="s">
        <v>1608</v>
      </c>
      <c r="H425" s="129" t="s">
        <v>1604</v>
      </c>
      <c r="I425" s="129" t="s">
        <v>3206</v>
      </c>
      <c r="J425" s="129" t="s">
        <v>1595</v>
      </c>
      <c r="K425" s="129" t="s">
        <v>1595</v>
      </c>
      <c r="L425" s="129" t="s">
        <v>1595</v>
      </c>
      <c r="M425" s="129" t="s">
        <v>1595</v>
      </c>
      <c r="N425" s="129" t="s">
        <v>1595</v>
      </c>
      <c r="O425" s="129" t="s">
        <v>1595</v>
      </c>
      <c r="P425" s="129" t="s">
        <v>1595</v>
      </c>
      <c r="Q425" s="129" t="s">
        <v>1595</v>
      </c>
      <c r="R425" s="129" t="s">
        <v>1595</v>
      </c>
      <c r="S425" s="129" t="s">
        <v>1595</v>
      </c>
      <c r="T425" s="129" t="s">
        <v>1595</v>
      </c>
      <c r="U425" s="129" t="s">
        <v>1595</v>
      </c>
      <c r="V425" s="129" t="s">
        <v>1595</v>
      </c>
      <c r="W425" s="129" t="s">
        <v>1595</v>
      </c>
      <c r="X425" s="129" t="s">
        <v>1595</v>
      </c>
      <c r="Y425" s="129" t="s">
        <v>1595</v>
      </c>
      <c r="Z425" s="129" t="s">
        <v>1595</v>
      </c>
      <c r="AA425" s="129" t="s">
        <v>1595</v>
      </c>
      <c r="AB425" s="129" t="s">
        <v>1595</v>
      </c>
      <c r="AC425" s="129" t="s">
        <v>1595</v>
      </c>
      <c r="AD425" s="129">
        <v>1.0009999999999999</v>
      </c>
      <c r="AE425" s="129">
        <v>0.99199999999999999</v>
      </c>
      <c r="AF425" s="129">
        <v>1.655</v>
      </c>
      <c r="AG425" s="129">
        <v>1.9119999999999999</v>
      </c>
      <c r="AH425" s="129">
        <v>2.2879999999999998</v>
      </c>
      <c r="AI425" s="129">
        <v>3.1429999999999998</v>
      </c>
      <c r="AJ425" s="129">
        <v>5.2530000000000001</v>
      </c>
      <c r="AK425" s="129">
        <v>8.0069999999999997</v>
      </c>
      <c r="AL425" s="129">
        <v>19.425999999999998</v>
      </c>
      <c r="AM425" s="129">
        <v>14.368</v>
      </c>
      <c r="AN425" s="129">
        <v>19.385999999999999</v>
      </c>
      <c r="AO425" s="129">
        <v>23.292000000000002</v>
      </c>
      <c r="AP425" s="129">
        <v>21.577999999999999</v>
      </c>
      <c r="AQ425" s="129">
        <v>20.754000000000001</v>
      </c>
      <c r="AR425" s="129">
        <v>21.731999999999999</v>
      </c>
      <c r="AS425" s="129">
        <v>24.035</v>
      </c>
      <c r="AT425" s="129">
        <v>25.747</v>
      </c>
      <c r="AU425" s="129">
        <v>28.302</v>
      </c>
      <c r="AV425" s="129">
        <v>31.117000000000001</v>
      </c>
      <c r="AW425" s="129">
        <v>2012</v>
      </c>
    </row>
    <row r="426" spans="1:49">
      <c r="A426" s="129">
        <v>912</v>
      </c>
      <c r="B426" s="129" t="s">
        <v>3204</v>
      </c>
      <c r="C426" s="129" t="s">
        <v>1643</v>
      </c>
      <c r="D426" s="129" t="s">
        <v>3203</v>
      </c>
      <c r="E426" s="129" t="s">
        <v>1642</v>
      </c>
      <c r="F426" s="129" t="s">
        <v>1641</v>
      </c>
      <c r="G426" s="129" t="s">
        <v>1597</v>
      </c>
      <c r="I426" s="129" t="s">
        <v>1640</v>
      </c>
      <c r="J426" s="129" t="s">
        <v>1595</v>
      </c>
      <c r="K426" s="129" t="s">
        <v>1595</v>
      </c>
      <c r="L426" s="129" t="s">
        <v>1595</v>
      </c>
      <c r="M426" s="129" t="s">
        <v>1595</v>
      </c>
      <c r="N426" s="129" t="s">
        <v>1595</v>
      </c>
      <c r="O426" s="129" t="s">
        <v>1595</v>
      </c>
      <c r="P426" s="129" t="s">
        <v>1595</v>
      </c>
      <c r="Q426" s="129" t="s">
        <v>1595</v>
      </c>
      <c r="R426" s="129" t="s">
        <v>1595</v>
      </c>
      <c r="S426" s="129" t="s">
        <v>1595</v>
      </c>
      <c r="T426" s="129" t="s">
        <v>1595</v>
      </c>
      <c r="U426" s="129" t="s">
        <v>1595</v>
      </c>
      <c r="V426" s="129" t="s">
        <v>1595</v>
      </c>
      <c r="W426" s="129" t="s">
        <v>1595</v>
      </c>
      <c r="X426" s="129" t="s">
        <v>1595</v>
      </c>
      <c r="Y426" s="129" t="s">
        <v>1595</v>
      </c>
      <c r="Z426" s="129" t="s">
        <v>1595</v>
      </c>
      <c r="AA426" s="129" t="s">
        <v>1595</v>
      </c>
      <c r="AB426" s="129" t="s">
        <v>1595</v>
      </c>
      <c r="AC426" s="129" t="s">
        <v>1595</v>
      </c>
      <c r="AD426" s="129">
        <v>21.219000000000001</v>
      </c>
      <c r="AE426" s="129">
        <v>18.667000000000002</v>
      </c>
      <c r="AF426" s="129">
        <v>27.303999999999998</v>
      </c>
      <c r="AG426" s="129">
        <v>26.753</v>
      </c>
      <c r="AH426" s="129">
        <v>26.826000000000001</v>
      </c>
      <c r="AI426" s="129">
        <v>25.100999999999999</v>
      </c>
      <c r="AJ426" s="129">
        <v>28.018999999999998</v>
      </c>
      <c r="AK426" s="129">
        <v>28.231999999999999</v>
      </c>
      <c r="AL426" s="129">
        <v>51.113</v>
      </c>
      <c r="AM426" s="129">
        <v>40.356999999999999</v>
      </c>
      <c r="AN426" s="129">
        <v>45.652000000000001</v>
      </c>
      <c r="AO426" s="129">
        <v>45.53</v>
      </c>
      <c r="AP426" s="129">
        <v>39.981999999999999</v>
      </c>
      <c r="AQ426" s="129">
        <v>35.783999999999999</v>
      </c>
      <c r="AR426" s="129">
        <v>33.384</v>
      </c>
      <c r="AS426" s="129">
        <v>33.155000000000001</v>
      </c>
      <c r="AT426" s="129">
        <v>32.286000000000001</v>
      </c>
      <c r="AU426" s="129">
        <v>32.488999999999997</v>
      </c>
      <c r="AV426" s="129">
        <v>32.426000000000002</v>
      </c>
      <c r="AW426" s="129">
        <v>2012</v>
      </c>
    </row>
    <row r="427" spans="1:49">
      <c r="A427" s="129">
        <v>912</v>
      </c>
      <c r="B427" s="129" t="s">
        <v>3204</v>
      </c>
      <c r="C427" s="129" t="s">
        <v>1639</v>
      </c>
      <c r="D427" s="129" t="s">
        <v>3203</v>
      </c>
      <c r="E427" s="129" t="s">
        <v>1637</v>
      </c>
      <c r="F427" s="129" t="s">
        <v>1636</v>
      </c>
      <c r="G427" s="129" t="s">
        <v>1608</v>
      </c>
      <c r="H427" s="129" t="s">
        <v>1604</v>
      </c>
      <c r="I427" s="129" t="s">
        <v>3206</v>
      </c>
      <c r="J427" s="129" t="s">
        <v>1595</v>
      </c>
      <c r="K427" s="129" t="s">
        <v>1595</v>
      </c>
      <c r="L427" s="129" t="s">
        <v>1595</v>
      </c>
      <c r="M427" s="129" t="s">
        <v>1595</v>
      </c>
      <c r="N427" s="129" t="s">
        <v>1595</v>
      </c>
      <c r="O427" s="129" t="s">
        <v>1595</v>
      </c>
      <c r="P427" s="129" t="s">
        <v>1595</v>
      </c>
      <c r="Q427" s="129" t="s">
        <v>1595</v>
      </c>
      <c r="R427" s="129" t="s">
        <v>1595</v>
      </c>
      <c r="S427" s="129" t="s">
        <v>1595</v>
      </c>
      <c r="T427" s="129" t="s">
        <v>1595</v>
      </c>
      <c r="U427" s="129" t="s">
        <v>1595</v>
      </c>
      <c r="V427" s="129" t="s">
        <v>1595</v>
      </c>
      <c r="W427" s="129" t="s">
        <v>1595</v>
      </c>
      <c r="X427" s="129" t="s">
        <v>1595</v>
      </c>
      <c r="Y427" s="129" t="s">
        <v>1595</v>
      </c>
      <c r="Z427" s="129" t="s">
        <v>1595</v>
      </c>
      <c r="AA427" s="129" t="s">
        <v>1595</v>
      </c>
      <c r="AB427" s="129" t="s">
        <v>1595</v>
      </c>
      <c r="AC427" s="129" t="s">
        <v>1595</v>
      </c>
      <c r="AD427" s="129">
        <v>0.98299999999999998</v>
      </c>
      <c r="AE427" s="129">
        <v>0.99199999999999999</v>
      </c>
      <c r="AF427" s="129">
        <v>1.6779999999999999</v>
      </c>
      <c r="AG427" s="129">
        <v>2.0379999999999998</v>
      </c>
      <c r="AH427" s="129">
        <v>2.206</v>
      </c>
      <c r="AI427" s="129">
        <v>2.839</v>
      </c>
      <c r="AJ427" s="129">
        <v>5.0369999999999999</v>
      </c>
      <c r="AK427" s="129">
        <v>7.3559999999999999</v>
      </c>
      <c r="AL427" s="129">
        <v>11.829000000000001</v>
      </c>
      <c r="AM427" s="129">
        <v>12.028</v>
      </c>
      <c r="AN427" s="129">
        <v>13.45</v>
      </c>
      <c r="AO427" s="129">
        <v>17.513999999999999</v>
      </c>
      <c r="AP427" s="129">
        <v>19.956</v>
      </c>
      <c r="AQ427" s="129">
        <v>23.585999999999999</v>
      </c>
      <c r="AR427" s="129">
        <v>26.236000000000001</v>
      </c>
      <c r="AS427" s="129">
        <v>31.132000000000001</v>
      </c>
      <c r="AT427" s="129">
        <v>33.518999999999998</v>
      </c>
      <c r="AU427" s="129">
        <v>35.176000000000002</v>
      </c>
      <c r="AV427" s="129">
        <v>38.587000000000003</v>
      </c>
      <c r="AW427" s="129">
        <v>2012</v>
      </c>
    </row>
    <row r="428" spans="1:49">
      <c r="A428" s="129">
        <v>912</v>
      </c>
      <c r="B428" s="129" t="s">
        <v>3204</v>
      </c>
      <c r="C428" s="129" t="s">
        <v>1638</v>
      </c>
      <c r="D428" s="129" t="s">
        <v>3203</v>
      </c>
      <c r="E428" s="129" t="s">
        <v>1637</v>
      </c>
      <c r="F428" s="129" t="s">
        <v>1636</v>
      </c>
      <c r="G428" s="129" t="s">
        <v>1597</v>
      </c>
      <c r="I428" s="129" t="s">
        <v>1635</v>
      </c>
      <c r="J428" s="129" t="s">
        <v>1595</v>
      </c>
      <c r="K428" s="129" t="s">
        <v>1595</v>
      </c>
      <c r="L428" s="129" t="s">
        <v>1595</v>
      </c>
      <c r="M428" s="129" t="s">
        <v>1595</v>
      </c>
      <c r="N428" s="129" t="s">
        <v>1595</v>
      </c>
      <c r="O428" s="129" t="s">
        <v>1595</v>
      </c>
      <c r="P428" s="129" t="s">
        <v>1595</v>
      </c>
      <c r="Q428" s="129" t="s">
        <v>1595</v>
      </c>
      <c r="R428" s="129" t="s">
        <v>1595</v>
      </c>
      <c r="S428" s="129" t="s">
        <v>1595</v>
      </c>
      <c r="T428" s="129" t="s">
        <v>1595</v>
      </c>
      <c r="U428" s="129" t="s">
        <v>1595</v>
      </c>
      <c r="V428" s="129" t="s">
        <v>1595</v>
      </c>
      <c r="W428" s="129" t="s">
        <v>1595</v>
      </c>
      <c r="X428" s="129" t="s">
        <v>1595</v>
      </c>
      <c r="Y428" s="129" t="s">
        <v>1595</v>
      </c>
      <c r="Z428" s="129" t="s">
        <v>1595</v>
      </c>
      <c r="AA428" s="129" t="s">
        <v>1595</v>
      </c>
      <c r="AB428" s="129" t="s">
        <v>1595</v>
      </c>
      <c r="AC428" s="129" t="s">
        <v>1595</v>
      </c>
      <c r="AD428" s="129">
        <v>20.831</v>
      </c>
      <c r="AE428" s="129">
        <v>18.661000000000001</v>
      </c>
      <c r="AF428" s="129">
        <v>27.672999999999998</v>
      </c>
      <c r="AG428" s="129">
        <v>28.521000000000001</v>
      </c>
      <c r="AH428" s="129">
        <v>25.864999999999998</v>
      </c>
      <c r="AI428" s="129">
        <v>22.67</v>
      </c>
      <c r="AJ428" s="129">
        <v>26.87</v>
      </c>
      <c r="AK428" s="129">
        <v>25.937999999999999</v>
      </c>
      <c r="AL428" s="129">
        <v>31.125</v>
      </c>
      <c r="AM428" s="129">
        <v>33.784999999999997</v>
      </c>
      <c r="AN428" s="129">
        <v>31.673999999999999</v>
      </c>
      <c r="AO428" s="129">
        <v>34.235999999999997</v>
      </c>
      <c r="AP428" s="129">
        <v>36.976999999999997</v>
      </c>
      <c r="AQ428" s="129">
        <v>40.665999999999997</v>
      </c>
      <c r="AR428" s="129">
        <v>40.302999999999997</v>
      </c>
      <c r="AS428" s="129">
        <v>42.945999999999998</v>
      </c>
      <c r="AT428" s="129">
        <v>42.031999999999996</v>
      </c>
      <c r="AU428" s="129">
        <v>40.380000000000003</v>
      </c>
      <c r="AV428" s="129">
        <v>40.210999999999999</v>
      </c>
      <c r="AW428" s="129">
        <v>2012</v>
      </c>
    </row>
    <row r="429" spans="1:49">
      <c r="A429" s="129">
        <v>912</v>
      </c>
      <c r="B429" s="129" t="s">
        <v>3204</v>
      </c>
      <c r="C429" s="129" t="s">
        <v>1634</v>
      </c>
      <c r="D429" s="129" t="s">
        <v>3203</v>
      </c>
      <c r="E429" s="129" t="s">
        <v>1632</v>
      </c>
      <c r="F429" s="129" t="s">
        <v>1631</v>
      </c>
      <c r="G429" s="129" t="s">
        <v>1608</v>
      </c>
      <c r="H429" s="129" t="s">
        <v>1604</v>
      </c>
      <c r="I429" s="129" t="s">
        <v>3206</v>
      </c>
      <c r="J429" s="129" t="s">
        <v>1595</v>
      </c>
      <c r="K429" s="129" t="s">
        <v>1595</v>
      </c>
      <c r="L429" s="129" t="s">
        <v>1595</v>
      </c>
      <c r="M429" s="129" t="s">
        <v>1595</v>
      </c>
      <c r="N429" s="129" t="s">
        <v>1595</v>
      </c>
      <c r="O429" s="129" t="s">
        <v>1595</v>
      </c>
      <c r="P429" s="129" t="s">
        <v>1595</v>
      </c>
      <c r="Q429" s="129" t="s">
        <v>1595</v>
      </c>
      <c r="R429" s="129" t="s">
        <v>1595</v>
      </c>
      <c r="S429" s="129" t="s">
        <v>1595</v>
      </c>
      <c r="T429" s="129" t="s">
        <v>1595</v>
      </c>
      <c r="U429" s="129" t="s">
        <v>1595</v>
      </c>
      <c r="V429" s="129" t="s">
        <v>1595</v>
      </c>
      <c r="W429" s="129" t="s">
        <v>1595</v>
      </c>
      <c r="X429" s="129" t="s">
        <v>1595</v>
      </c>
      <c r="Y429" s="129" t="s">
        <v>1595</v>
      </c>
      <c r="Z429" s="129" t="s">
        <v>1595</v>
      </c>
      <c r="AA429" s="129" t="s">
        <v>1595</v>
      </c>
      <c r="AB429" s="129" t="s">
        <v>1595</v>
      </c>
      <c r="AC429" s="129" t="s">
        <v>1595</v>
      </c>
      <c r="AD429" s="129">
        <v>1.7999999999999999E-2</v>
      </c>
      <c r="AE429" s="129" t="s">
        <v>1828</v>
      </c>
      <c r="AF429" s="129">
        <v>-2.1999999999999999E-2</v>
      </c>
      <c r="AG429" s="129">
        <v>-0.126</v>
      </c>
      <c r="AH429" s="129">
        <v>8.2000000000000003E-2</v>
      </c>
      <c r="AI429" s="129">
        <v>0.30399999999999999</v>
      </c>
      <c r="AJ429" s="129">
        <v>0.216</v>
      </c>
      <c r="AK429" s="129">
        <v>0.65100000000000002</v>
      </c>
      <c r="AL429" s="129">
        <v>7.5960000000000001</v>
      </c>
      <c r="AM429" s="129">
        <v>2.34</v>
      </c>
      <c r="AN429" s="129">
        <v>5.9359999999999999</v>
      </c>
      <c r="AO429" s="129">
        <v>5.7779999999999996</v>
      </c>
      <c r="AP429" s="129">
        <v>1.6220000000000001</v>
      </c>
      <c r="AQ429" s="129">
        <v>-2.831</v>
      </c>
      <c r="AR429" s="129">
        <v>-4.5039999999999996</v>
      </c>
      <c r="AS429" s="129">
        <v>-7.0979999999999999</v>
      </c>
      <c r="AT429" s="129">
        <v>-7.7720000000000002</v>
      </c>
      <c r="AU429" s="129">
        <v>-6.8739999999999997</v>
      </c>
      <c r="AV429" s="129">
        <v>-7.47</v>
      </c>
      <c r="AW429" s="129">
        <v>2012</v>
      </c>
    </row>
    <row r="430" spans="1:49">
      <c r="A430" s="129">
        <v>912</v>
      </c>
      <c r="B430" s="129" t="s">
        <v>3204</v>
      </c>
      <c r="C430" s="129" t="s">
        <v>1633</v>
      </c>
      <c r="D430" s="129" t="s">
        <v>3203</v>
      </c>
      <c r="E430" s="129" t="s">
        <v>1632</v>
      </c>
      <c r="F430" s="129" t="s">
        <v>1631</v>
      </c>
      <c r="G430" s="129" t="s">
        <v>1597</v>
      </c>
      <c r="I430" s="129" t="s">
        <v>1630</v>
      </c>
      <c r="J430" s="129" t="s">
        <v>1595</v>
      </c>
      <c r="K430" s="129" t="s">
        <v>1595</v>
      </c>
      <c r="L430" s="129" t="s">
        <v>1595</v>
      </c>
      <c r="M430" s="129" t="s">
        <v>1595</v>
      </c>
      <c r="N430" s="129" t="s">
        <v>1595</v>
      </c>
      <c r="O430" s="129" t="s">
        <v>1595</v>
      </c>
      <c r="P430" s="129" t="s">
        <v>1595</v>
      </c>
      <c r="Q430" s="129" t="s">
        <v>1595</v>
      </c>
      <c r="R430" s="129" t="s">
        <v>1595</v>
      </c>
      <c r="S430" s="129" t="s">
        <v>1595</v>
      </c>
      <c r="T430" s="129" t="s">
        <v>1595</v>
      </c>
      <c r="U430" s="129" t="s">
        <v>1595</v>
      </c>
      <c r="V430" s="129" t="s">
        <v>1595</v>
      </c>
      <c r="W430" s="129" t="s">
        <v>1595</v>
      </c>
      <c r="X430" s="129" t="s">
        <v>1595</v>
      </c>
      <c r="Y430" s="129" t="s">
        <v>1595</v>
      </c>
      <c r="Z430" s="129" t="s">
        <v>1595</v>
      </c>
      <c r="AA430" s="129" t="s">
        <v>1595</v>
      </c>
      <c r="AB430" s="129" t="s">
        <v>1595</v>
      </c>
      <c r="AC430" s="129" t="s">
        <v>1595</v>
      </c>
      <c r="AD430" s="129">
        <v>0.38800000000000001</v>
      </c>
      <c r="AE430" s="129">
        <v>6.0000000000000001E-3</v>
      </c>
      <c r="AF430" s="129">
        <v>-0.36899999999999999</v>
      </c>
      <c r="AG430" s="129">
        <v>-1.768</v>
      </c>
      <c r="AH430" s="129">
        <v>0.96199999999999997</v>
      </c>
      <c r="AI430" s="129">
        <v>2.431</v>
      </c>
      <c r="AJ430" s="129">
        <v>1.1499999999999999</v>
      </c>
      <c r="AK430" s="129">
        <v>2.294</v>
      </c>
      <c r="AL430" s="129">
        <v>19.988</v>
      </c>
      <c r="AM430" s="129">
        <v>6.5730000000000004</v>
      </c>
      <c r="AN430" s="129">
        <v>13.978</v>
      </c>
      <c r="AO430" s="129">
        <v>11.295</v>
      </c>
      <c r="AP430" s="129">
        <v>3.0049999999999999</v>
      </c>
      <c r="AQ430" s="129">
        <v>-4.8819999999999997</v>
      </c>
      <c r="AR430" s="129">
        <v>-6.9189999999999996</v>
      </c>
      <c r="AS430" s="129">
        <v>-9.7910000000000004</v>
      </c>
      <c r="AT430" s="129">
        <v>-9.7469999999999999</v>
      </c>
      <c r="AU430" s="129">
        <v>-7.891</v>
      </c>
      <c r="AV430" s="129">
        <v>-7.7850000000000001</v>
      </c>
      <c r="AW430" s="129">
        <v>2012</v>
      </c>
    </row>
    <row r="431" spans="1:49">
      <c r="A431" s="129">
        <v>912</v>
      </c>
      <c r="B431" s="129" t="s">
        <v>3204</v>
      </c>
      <c r="C431" s="129" t="s">
        <v>1629</v>
      </c>
      <c r="D431" s="129" t="s">
        <v>3203</v>
      </c>
      <c r="E431" s="129" t="s">
        <v>1627</v>
      </c>
      <c r="F431" s="129" t="s">
        <v>1626</v>
      </c>
      <c r="G431" s="129" t="s">
        <v>1608</v>
      </c>
      <c r="H431" s="129" t="s">
        <v>1604</v>
      </c>
    </row>
    <row r="432" spans="1:49">
      <c r="A432" s="129">
        <v>912</v>
      </c>
      <c r="B432" s="129" t="s">
        <v>3204</v>
      </c>
      <c r="C432" s="129" t="s">
        <v>1628</v>
      </c>
      <c r="D432" s="129" t="s">
        <v>3203</v>
      </c>
      <c r="E432" s="129" t="s">
        <v>1627</v>
      </c>
      <c r="F432" s="129" t="s">
        <v>1626</v>
      </c>
      <c r="G432" s="129" t="s">
        <v>1625</v>
      </c>
    </row>
    <row r="433" spans="1:49">
      <c r="A433" s="129">
        <v>912</v>
      </c>
      <c r="B433" s="129" t="s">
        <v>3204</v>
      </c>
      <c r="C433" s="129" t="s">
        <v>1624</v>
      </c>
      <c r="D433" s="129" t="s">
        <v>3203</v>
      </c>
      <c r="E433" s="129" t="s">
        <v>1622</v>
      </c>
      <c r="F433" s="129" t="s">
        <v>1621</v>
      </c>
      <c r="G433" s="129" t="s">
        <v>1608</v>
      </c>
      <c r="H433" s="129" t="s">
        <v>1604</v>
      </c>
    </row>
    <row r="434" spans="1:49">
      <c r="A434" s="129">
        <v>912</v>
      </c>
      <c r="B434" s="129" t="s">
        <v>3204</v>
      </c>
      <c r="C434" s="129" t="s">
        <v>1623</v>
      </c>
      <c r="D434" s="129" t="s">
        <v>3203</v>
      </c>
      <c r="E434" s="129" t="s">
        <v>1622</v>
      </c>
      <c r="F434" s="129" t="s">
        <v>1621</v>
      </c>
      <c r="G434" s="129" t="s">
        <v>1597</v>
      </c>
    </row>
    <row r="435" spans="1:49">
      <c r="A435" s="129">
        <v>912</v>
      </c>
      <c r="B435" s="129" t="s">
        <v>3204</v>
      </c>
      <c r="C435" s="129" t="s">
        <v>1620</v>
      </c>
      <c r="D435" s="129" t="s">
        <v>3203</v>
      </c>
      <c r="E435" s="129" t="s">
        <v>1618</v>
      </c>
      <c r="F435" s="129" t="s">
        <v>1617</v>
      </c>
      <c r="G435" s="129" t="s">
        <v>1608</v>
      </c>
      <c r="H435" s="129" t="s">
        <v>1604</v>
      </c>
    </row>
    <row r="436" spans="1:49">
      <c r="A436" s="129">
        <v>912</v>
      </c>
      <c r="B436" s="129" t="s">
        <v>3204</v>
      </c>
      <c r="C436" s="129" t="s">
        <v>1619</v>
      </c>
      <c r="D436" s="129" t="s">
        <v>3203</v>
      </c>
      <c r="E436" s="129" t="s">
        <v>1618</v>
      </c>
      <c r="F436" s="129" t="s">
        <v>1617</v>
      </c>
      <c r="G436" s="129" t="s">
        <v>1597</v>
      </c>
    </row>
    <row r="437" spans="1:49">
      <c r="A437" s="129">
        <v>912</v>
      </c>
      <c r="B437" s="129" t="s">
        <v>3204</v>
      </c>
      <c r="C437" s="129" t="s">
        <v>1616</v>
      </c>
      <c r="D437" s="129" t="s">
        <v>3203</v>
      </c>
      <c r="E437" s="129" t="s">
        <v>1614</v>
      </c>
      <c r="F437" s="129" t="s">
        <v>1613</v>
      </c>
      <c r="G437" s="129" t="s">
        <v>1608</v>
      </c>
      <c r="H437" s="129" t="s">
        <v>1604</v>
      </c>
      <c r="I437" s="129" t="s">
        <v>3206</v>
      </c>
      <c r="J437" s="129" t="s">
        <v>1595</v>
      </c>
      <c r="K437" s="129" t="s">
        <v>1595</v>
      </c>
      <c r="L437" s="129" t="s">
        <v>1595</v>
      </c>
      <c r="M437" s="129" t="s">
        <v>1595</v>
      </c>
      <c r="N437" s="129" t="s">
        <v>1595</v>
      </c>
      <c r="O437" s="129" t="s">
        <v>1595</v>
      </c>
      <c r="P437" s="129" t="s">
        <v>1595</v>
      </c>
      <c r="Q437" s="129" t="s">
        <v>1595</v>
      </c>
      <c r="R437" s="129" t="s">
        <v>1595</v>
      </c>
      <c r="S437" s="129" t="s">
        <v>1595</v>
      </c>
      <c r="T437" s="129" t="s">
        <v>1595</v>
      </c>
      <c r="U437" s="129" t="s">
        <v>1595</v>
      </c>
      <c r="V437" s="129" t="s">
        <v>1595</v>
      </c>
      <c r="W437" s="129" t="s">
        <v>1595</v>
      </c>
      <c r="X437" s="129" t="s">
        <v>1595</v>
      </c>
      <c r="Y437" s="129" t="s">
        <v>1595</v>
      </c>
      <c r="Z437" s="129" t="s">
        <v>1595</v>
      </c>
      <c r="AA437" s="129" t="s">
        <v>1595</v>
      </c>
      <c r="AB437" s="129" t="s">
        <v>1595</v>
      </c>
      <c r="AC437" s="129" t="s">
        <v>1595</v>
      </c>
      <c r="AD437" s="129">
        <v>1.077</v>
      </c>
      <c r="AE437" s="129">
        <v>1.2869999999999999</v>
      </c>
      <c r="AF437" s="129">
        <v>1.385</v>
      </c>
      <c r="AG437" s="129">
        <v>1.55</v>
      </c>
      <c r="AH437" s="129">
        <v>1.72</v>
      </c>
      <c r="AI437" s="129">
        <v>1.67</v>
      </c>
      <c r="AJ437" s="129">
        <v>1.92</v>
      </c>
      <c r="AK437" s="129">
        <v>2.4409999999999998</v>
      </c>
      <c r="AL437" s="129">
        <v>2.7730000000000001</v>
      </c>
      <c r="AM437" s="129">
        <v>4.1980000000000004</v>
      </c>
      <c r="AN437" s="129">
        <v>4.734</v>
      </c>
      <c r="AO437" s="129">
        <v>5.1710000000000003</v>
      </c>
      <c r="AP437" s="129">
        <v>6.26</v>
      </c>
      <c r="AQ437" s="129">
        <v>8.1929999999999996</v>
      </c>
      <c r="AR437" s="129">
        <v>8.9</v>
      </c>
      <c r="AS437" s="129">
        <v>11.428000000000001</v>
      </c>
      <c r="AT437" s="129">
        <v>12.958</v>
      </c>
      <c r="AU437" s="129">
        <v>14.387</v>
      </c>
      <c r="AV437" s="129">
        <v>14.815</v>
      </c>
      <c r="AW437" s="129">
        <v>2012</v>
      </c>
    </row>
    <row r="438" spans="1:49">
      <c r="A438" s="129">
        <v>912</v>
      </c>
      <c r="B438" s="129" t="s">
        <v>3204</v>
      </c>
      <c r="C438" s="129" t="s">
        <v>1615</v>
      </c>
      <c r="D438" s="129" t="s">
        <v>3203</v>
      </c>
      <c r="E438" s="129" t="s">
        <v>1614</v>
      </c>
      <c r="F438" s="129" t="s">
        <v>1613</v>
      </c>
      <c r="G438" s="129" t="s">
        <v>1597</v>
      </c>
      <c r="I438" s="129" t="s">
        <v>1612</v>
      </c>
      <c r="J438" s="129" t="s">
        <v>1595</v>
      </c>
      <c r="K438" s="129" t="s">
        <v>1595</v>
      </c>
      <c r="L438" s="129" t="s">
        <v>1595</v>
      </c>
      <c r="M438" s="129" t="s">
        <v>1595</v>
      </c>
      <c r="N438" s="129" t="s">
        <v>1595</v>
      </c>
      <c r="O438" s="129" t="s">
        <v>1595</v>
      </c>
      <c r="P438" s="129" t="s">
        <v>1595</v>
      </c>
      <c r="Q438" s="129" t="s">
        <v>1595</v>
      </c>
      <c r="R438" s="129" t="s">
        <v>1595</v>
      </c>
      <c r="S438" s="129" t="s">
        <v>1595</v>
      </c>
      <c r="T438" s="129" t="s">
        <v>1595</v>
      </c>
      <c r="U438" s="129" t="s">
        <v>1595</v>
      </c>
      <c r="V438" s="129" t="s">
        <v>1595</v>
      </c>
      <c r="W438" s="129" t="s">
        <v>1595</v>
      </c>
      <c r="X438" s="129" t="s">
        <v>1595</v>
      </c>
      <c r="Y438" s="129" t="s">
        <v>1595</v>
      </c>
      <c r="Z438" s="129" t="s">
        <v>1595</v>
      </c>
      <c r="AA438" s="129" t="s">
        <v>1595</v>
      </c>
      <c r="AB438" s="129" t="s">
        <v>1595</v>
      </c>
      <c r="AC438" s="129" t="s">
        <v>1595</v>
      </c>
      <c r="AD438" s="129">
        <v>22.837</v>
      </c>
      <c r="AE438" s="129">
        <v>24.204000000000001</v>
      </c>
      <c r="AF438" s="129">
        <v>22.853000000000002</v>
      </c>
      <c r="AG438" s="129">
        <v>21.687000000000001</v>
      </c>
      <c r="AH438" s="129">
        <v>20.169</v>
      </c>
      <c r="AI438" s="129">
        <v>13.334</v>
      </c>
      <c r="AJ438" s="129">
        <v>10.241</v>
      </c>
      <c r="AK438" s="129">
        <v>8.6080000000000005</v>
      </c>
      <c r="AL438" s="129">
        <v>7.2969999999999997</v>
      </c>
      <c r="AM438" s="129">
        <v>11.792</v>
      </c>
      <c r="AN438" s="129">
        <v>11.148</v>
      </c>
      <c r="AO438" s="129">
        <v>10.106999999999999</v>
      </c>
      <c r="AP438" s="129">
        <v>11.599</v>
      </c>
      <c r="AQ438" s="129">
        <v>14.125999999999999</v>
      </c>
      <c r="AR438" s="129">
        <v>13.672000000000001</v>
      </c>
      <c r="AS438" s="129">
        <v>15.765000000000001</v>
      </c>
      <c r="AT438" s="129">
        <v>16.248999999999999</v>
      </c>
      <c r="AU438" s="129">
        <v>16.515000000000001</v>
      </c>
      <c r="AV438" s="129">
        <v>15.438000000000001</v>
      </c>
      <c r="AW438" s="129">
        <v>2012</v>
      </c>
    </row>
    <row r="439" spans="1:49">
      <c r="A439" s="129">
        <v>912</v>
      </c>
      <c r="B439" s="129" t="s">
        <v>3204</v>
      </c>
      <c r="C439" s="129" t="s">
        <v>1611</v>
      </c>
      <c r="D439" s="129" t="s">
        <v>3203</v>
      </c>
      <c r="E439" s="129" t="s">
        <v>1610</v>
      </c>
      <c r="F439" s="129" t="s">
        <v>1609</v>
      </c>
      <c r="G439" s="129" t="s">
        <v>1608</v>
      </c>
      <c r="H439" s="129" t="s">
        <v>1604</v>
      </c>
      <c r="I439" s="129" t="s">
        <v>3206</v>
      </c>
      <c r="J439" s="129" t="s">
        <v>1595</v>
      </c>
      <c r="K439" s="129" t="s">
        <v>1595</v>
      </c>
      <c r="L439" s="129" t="s">
        <v>1595</v>
      </c>
      <c r="M439" s="129" t="s">
        <v>1595</v>
      </c>
      <c r="N439" s="129" t="s">
        <v>1595</v>
      </c>
      <c r="O439" s="129" t="s">
        <v>1595</v>
      </c>
      <c r="P439" s="129" t="s">
        <v>1595</v>
      </c>
      <c r="Q439" s="129" t="s">
        <v>1595</v>
      </c>
      <c r="R439" s="129" t="s">
        <v>1595</v>
      </c>
      <c r="S439" s="129" t="s">
        <v>1595</v>
      </c>
      <c r="T439" s="129" t="s">
        <v>1595</v>
      </c>
      <c r="U439" s="129" t="s">
        <v>1595</v>
      </c>
      <c r="V439" s="129" t="s">
        <v>1595</v>
      </c>
      <c r="W439" s="129" t="s">
        <v>1595</v>
      </c>
      <c r="X439" s="129" t="s">
        <v>1595</v>
      </c>
      <c r="Y439" s="129" t="s">
        <v>1595</v>
      </c>
      <c r="Z439" s="129" t="s">
        <v>1595</v>
      </c>
      <c r="AA439" s="129" t="s">
        <v>1595</v>
      </c>
      <c r="AB439" s="129" t="s">
        <v>1595</v>
      </c>
      <c r="AC439" s="129" t="s">
        <v>1595</v>
      </c>
      <c r="AD439" s="129">
        <v>4.718</v>
      </c>
      <c r="AE439" s="129">
        <v>5.3159999999999998</v>
      </c>
      <c r="AF439" s="129">
        <v>6.0620000000000003</v>
      </c>
      <c r="AG439" s="129">
        <v>7.1470000000000002</v>
      </c>
      <c r="AH439" s="129">
        <v>8.5299999999999994</v>
      </c>
      <c r="AI439" s="129">
        <v>12.523</v>
      </c>
      <c r="AJ439" s="129">
        <v>18.745999999999999</v>
      </c>
      <c r="AK439" s="129">
        <v>28.361000000000001</v>
      </c>
      <c r="AL439" s="129">
        <v>38.006</v>
      </c>
      <c r="AM439" s="129">
        <v>35.601999999999997</v>
      </c>
      <c r="AN439" s="129">
        <v>42.465000000000003</v>
      </c>
      <c r="AO439" s="129">
        <v>51.158000000000001</v>
      </c>
      <c r="AP439" s="129">
        <v>53.968000000000004</v>
      </c>
      <c r="AQ439" s="129">
        <v>58</v>
      </c>
      <c r="AR439" s="129">
        <v>65.096999999999994</v>
      </c>
      <c r="AS439" s="129">
        <v>72.491</v>
      </c>
      <c r="AT439" s="129">
        <v>79.745000000000005</v>
      </c>
      <c r="AU439" s="129">
        <v>87.111000000000004</v>
      </c>
      <c r="AV439" s="129">
        <v>95.960999999999999</v>
      </c>
      <c r="AW439" s="129">
        <v>2012</v>
      </c>
    </row>
    <row r="440" spans="1:49">
      <c r="A440" s="129">
        <v>912</v>
      </c>
      <c r="B440" s="129" t="s">
        <v>3204</v>
      </c>
      <c r="C440" s="129" t="s">
        <v>1606</v>
      </c>
      <c r="D440" s="129" t="s">
        <v>3203</v>
      </c>
      <c r="E440" s="129" t="s">
        <v>1599</v>
      </c>
      <c r="F440" s="129" t="s">
        <v>1598</v>
      </c>
      <c r="G440" s="129" t="s">
        <v>1605</v>
      </c>
      <c r="H440" s="129" t="s">
        <v>1604</v>
      </c>
      <c r="I440" s="129" t="s">
        <v>3205</v>
      </c>
      <c r="J440" s="129" t="s">
        <v>1595</v>
      </c>
      <c r="K440" s="129" t="s">
        <v>1595</v>
      </c>
      <c r="L440" s="129" t="s">
        <v>1595</v>
      </c>
      <c r="M440" s="129" t="s">
        <v>1595</v>
      </c>
      <c r="N440" s="129" t="s">
        <v>1595</v>
      </c>
      <c r="O440" s="129" t="s">
        <v>1595</v>
      </c>
      <c r="P440" s="129" t="s">
        <v>1595</v>
      </c>
      <c r="Q440" s="129" t="s">
        <v>1595</v>
      </c>
      <c r="R440" s="129" t="s">
        <v>1595</v>
      </c>
      <c r="S440" s="129" t="s">
        <v>1595</v>
      </c>
      <c r="T440" s="129" t="s">
        <v>1595</v>
      </c>
      <c r="U440" s="129" t="s">
        <v>1595</v>
      </c>
      <c r="V440" s="129">
        <v>-0.19800000000000001</v>
      </c>
      <c r="W440" s="129">
        <v>-0.16</v>
      </c>
      <c r="X440" s="129">
        <v>-0.123</v>
      </c>
      <c r="Y440" s="129">
        <v>-0.318</v>
      </c>
      <c r="Z440" s="129">
        <v>-0.82299999999999995</v>
      </c>
      <c r="AA440" s="129">
        <v>-0.91600000000000004</v>
      </c>
      <c r="AB440" s="129">
        <v>-1.3640000000000001</v>
      </c>
      <c r="AC440" s="129">
        <v>-0.6</v>
      </c>
      <c r="AD440" s="129">
        <v>-0.187</v>
      </c>
      <c r="AE440" s="129">
        <v>-5.1999999999999998E-2</v>
      </c>
      <c r="AF440" s="129">
        <v>-0.76800000000000002</v>
      </c>
      <c r="AG440" s="129">
        <v>-2.0209999999999999</v>
      </c>
      <c r="AH440" s="129">
        <v>-2.589</v>
      </c>
      <c r="AI440" s="129">
        <v>0.16700000000000001</v>
      </c>
      <c r="AJ440" s="129">
        <v>3.7080000000000002</v>
      </c>
      <c r="AK440" s="129">
        <v>9.0190000000000001</v>
      </c>
      <c r="AL440" s="129">
        <v>16.454000000000001</v>
      </c>
      <c r="AM440" s="129">
        <v>10.178000000000001</v>
      </c>
      <c r="AN440" s="129">
        <v>14.834</v>
      </c>
      <c r="AO440" s="129">
        <v>17.146000000000001</v>
      </c>
      <c r="AP440" s="129">
        <v>14.952</v>
      </c>
      <c r="AQ440" s="129">
        <v>10.109</v>
      </c>
      <c r="AR440" s="129">
        <v>8.0039999999999996</v>
      </c>
      <c r="AS440" s="129">
        <v>5.5510000000000002</v>
      </c>
      <c r="AT440" s="129">
        <v>2.794</v>
      </c>
      <c r="AU440" s="129">
        <v>2.839</v>
      </c>
      <c r="AV440" s="129">
        <v>2.714</v>
      </c>
      <c r="AW440" s="129">
        <v>2012</v>
      </c>
    </row>
    <row r="441" spans="1:49">
      <c r="A441" s="129">
        <v>912</v>
      </c>
      <c r="B441" s="129" t="s">
        <v>3204</v>
      </c>
      <c r="C441" s="129" t="s">
        <v>1601</v>
      </c>
      <c r="D441" s="129" t="s">
        <v>3203</v>
      </c>
      <c r="E441" s="129" t="s">
        <v>1599</v>
      </c>
      <c r="F441" s="129" t="s">
        <v>1598</v>
      </c>
      <c r="G441" s="129" t="s">
        <v>1597</v>
      </c>
      <c r="I441" s="129" t="s">
        <v>1596</v>
      </c>
      <c r="J441" s="129" t="s">
        <v>1595</v>
      </c>
      <c r="K441" s="129" t="s">
        <v>1595</v>
      </c>
      <c r="L441" s="129" t="s">
        <v>1595</v>
      </c>
      <c r="M441" s="129" t="s">
        <v>1595</v>
      </c>
      <c r="N441" s="129" t="s">
        <v>1595</v>
      </c>
      <c r="O441" s="129" t="s">
        <v>1595</v>
      </c>
      <c r="P441" s="129" t="s">
        <v>1595</v>
      </c>
      <c r="Q441" s="129" t="s">
        <v>1595</v>
      </c>
      <c r="R441" s="129" t="s">
        <v>1595</v>
      </c>
      <c r="S441" s="129" t="s">
        <v>1595</v>
      </c>
      <c r="T441" s="129" t="s">
        <v>1595</v>
      </c>
      <c r="U441" s="129" t="s">
        <v>1595</v>
      </c>
      <c r="V441" s="129">
        <v>-16.597999999999999</v>
      </c>
      <c r="W441" s="129">
        <v>-12.199</v>
      </c>
      <c r="X441" s="129">
        <v>-5.4610000000000003</v>
      </c>
      <c r="Y441" s="129">
        <v>-13.164999999999999</v>
      </c>
      <c r="Z441" s="129">
        <v>-25.893999999999998</v>
      </c>
      <c r="AA441" s="129">
        <v>-23.11</v>
      </c>
      <c r="AB441" s="129">
        <v>-31.882999999999999</v>
      </c>
      <c r="AC441" s="129">
        <v>-13.09</v>
      </c>
      <c r="AD441" s="129">
        <v>-3.5390000000000001</v>
      </c>
      <c r="AE441" s="129">
        <v>-0.90600000000000003</v>
      </c>
      <c r="AF441" s="129">
        <v>-12.329000000000001</v>
      </c>
      <c r="AG441" s="129">
        <v>-27.774999999999999</v>
      </c>
      <c r="AH441" s="129">
        <v>-29.824000000000002</v>
      </c>
      <c r="AI441" s="129">
        <v>1.2629999999999999</v>
      </c>
      <c r="AJ441" s="129">
        <v>17.632000000000001</v>
      </c>
      <c r="AK441" s="129">
        <v>27.256</v>
      </c>
      <c r="AL441" s="129">
        <v>35.476999999999997</v>
      </c>
      <c r="AM441" s="129">
        <v>22.981000000000002</v>
      </c>
      <c r="AN441" s="129">
        <v>28.035</v>
      </c>
      <c r="AO441" s="129">
        <v>26.452999999999999</v>
      </c>
      <c r="AP441" s="129">
        <v>21.731000000000002</v>
      </c>
      <c r="AQ441" s="129">
        <v>13.3</v>
      </c>
      <c r="AR441" s="129">
        <v>9.1940000000000008</v>
      </c>
      <c r="AS441" s="129">
        <v>5.6689999999999996</v>
      </c>
      <c r="AT441" s="129">
        <v>2.5939999999999999</v>
      </c>
      <c r="AU441" s="129">
        <v>2.4119999999999999</v>
      </c>
      <c r="AV441" s="129">
        <v>2.0939999999999999</v>
      </c>
      <c r="AW441" s="129">
        <v>2012</v>
      </c>
    </row>
    <row r="442" spans="1:49">
      <c r="A442" s="129">
        <v>313</v>
      </c>
      <c r="B442" s="129" t="s">
        <v>3195</v>
      </c>
      <c r="C442" s="129" t="s">
        <v>1733</v>
      </c>
      <c r="D442" s="129" t="s">
        <v>3194</v>
      </c>
      <c r="E442" s="129" t="s">
        <v>1730</v>
      </c>
      <c r="F442" s="129" t="s">
        <v>1732</v>
      </c>
      <c r="G442" s="129" t="s">
        <v>1608</v>
      </c>
      <c r="H442" s="129" t="s">
        <v>1604</v>
      </c>
      <c r="I442" s="129" t="s">
        <v>3202</v>
      </c>
      <c r="J442" s="129">
        <v>4.0650000000000004</v>
      </c>
      <c r="K442" s="129">
        <v>3.9470000000000001</v>
      </c>
      <c r="L442" s="129">
        <v>4.1959999999999997</v>
      </c>
      <c r="M442" s="129">
        <v>4.4809999999999999</v>
      </c>
      <c r="N442" s="129">
        <v>4.5890000000000004</v>
      </c>
      <c r="O442" s="129">
        <v>4.7770000000000001</v>
      </c>
      <c r="P442" s="129">
        <v>4.9009999999999998</v>
      </c>
      <c r="Q442" s="129">
        <v>5.0830000000000002</v>
      </c>
      <c r="R442" s="129">
        <v>5.1970000000000001</v>
      </c>
      <c r="S442" s="129">
        <v>5.3170000000000002</v>
      </c>
      <c r="T442" s="129">
        <v>5.3730000000000002</v>
      </c>
      <c r="U442" s="129">
        <v>5.0999999999999996</v>
      </c>
      <c r="V442" s="129">
        <v>4.9279999999999999</v>
      </c>
      <c r="W442" s="129">
        <v>4.9429999999999996</v>
      </c>
      <c r="X442" s="129">
        <v>5.0759999999999996</v>
      </c>
      <c r="Y442" s="129">
        <v>5.2350000000000003</v>
      </c>
      <c r="Z442" s="129">
        <v>5.484</v>
      </c>
      <c r="AA442" s="129">
        <v>6.125</v>
      </c>
      <c r="AB442" s="129">
        <v>6.415</v>
      </c>
      <c r="AC442" s="129">
        <v>6.8730000000000002</v>
      </c>
      <c r="AD442" s="129">
        <v>7.1580000000000004</v>
      </c>
      <c r="AE442" s="129">
        <v>7.3460000000000001</v>
      </c>
      <c r="AF442" s="129">
        <v>7.5449999999999999</v>
      </c>
      <c r="AG442" s="129">
        <v>7.4489999999999998</v>
      </c>
      <c r="AH442" s="129">
        <v>7.5149999999999997</v>
      </c>
      <c r="AI442" s="129">
        <v>7.77</v>
      </c>
      <c r="AJ442" s="129">
        <v>7.9660000000000002</v>
      </c>
      <c r="AK442" s="129">
        <v>8.0809999999999995</v>
      </c>
      <c r="AL442" s="129">
        <v>7.8929999999999998</v>
      </c>
      <c r="AM442" s="129">
        <v>7.5629999999999997</v>
      </c>
      <c r="AN442" s="129">
        <v>7.6379999999999999</v>
      </c>
      <c r="AO442" s="129">
        <v>7.7649999999999997</v>
      </c>
      <c r="AP442" s="129">
        <v>7.907</v>
      </c>
      <c r="AQ442" s="129">
        <v>8.0570000000000004</v>
      </c>
      <c r="AR442" s="129">
        <v>8.2270000000000003</v>
      </c>
      <c r="AS442" s="129">
        <v>8.4239999999999995</v>
      </c>
      <c r="AT442" s="129">
        <v>8.6259999999999994</v>
      </c>
      <c r="AU442" s="129">
        <v>8.8420000000000005</v>
      </c>
      <c r="AV442" s="129">
        <v>9.0630000000000006</v>
      </c>
      <c r="AW442" s="129">
        <v>2012</v>
      </c>
    </row>
    <row r="443" spans="1:49">
      <c r="A443" s="129">
        <v>313</v>
      </c>
      <c r="B443" s="129" t="s">
        <v>3195</v>
      </c>
      <c r="C443" s="129" t="s">
        <v>1731</v>
      </c>
      <c r="D443" s="129" t="s">
        <v>3194</v>
      </c>
      <c r="E443" s="129" t="s">
        <v>1730</v>
      </c>
      <c r="F443" s="129" t="s">
        <v>1729</v>
      </c>
      <c r="G443" s="129" t="s">
        <v>1655</v>
      </c>
      <c r="I443" s="129" t="s">
        <v>1728</v>
      </c>
      <c r="J443" s="129">
        <v>7.1</v>
      </c>
      <c r="K443" s="129">
        <v>-2.9</v>
      </c>
      <c r="L443" s="129">
        <v>6.3</v>
      </c>
      <c r="M443" s="129">
        <v>6.8</v>
      </c>
      <c r="N443" s="129">
        <v>2.4</v>
      </c>
      <c r="O443" s="129">
        <v>4.0999999999999996</v>
      </c>
      <c r="P443" s="129">
        <v>2.6</v>
      </c>
      <c r="Q443" s="129">
        <v>3.7</v>
      </c>
      <c r="R443" s="129">
        <v>2.2549999999999999</v>
      </c>
      <c r="S443" s="129">
        <v>2.2999999999999998</v>
      </c>
      <c r="T443" s="129">
        <v>1.052</v>
      </c>
      <c r="U443" s="129">
        <v>-5.077</v>
      </c>
      <c r="V443" s="129">
        <v>-3.3809999999999998</v>
      </c>
      <c r="W443" s="129">
        <v>0.308</v>
      </c>
      <c r="X443" s="129">
        <v>2.7</v>
      </c>
      <c r="Y443" s="129">
        <v>3.137</v>
      </c>
      <c r="Z443" s="129">
        <v>4.7430000000000003</v>
      </c>
      <c r="AA443" s="129">
        <v>11.7</v>
      </c>
      <c r="AB443" s="129">
        <v>4.72</v>
      </c>
      <c r="AC443" s="129">
        <v>7.1440000000000001</v>
      </c>
      <c r="AD443" s="129">
        <v>4.149</v>
      </c>
      <c r="AE443" s="129">
        <v>2.6259999999999999</v>
      </c>
      <c r="AF443" s="129">
        <v>2.7050000000000001</v>
      </c>
      <c r="AG443" s="129">
        <v>-1.2649999999999999</v>
      </c>
      <c r="AH443" s="129">
        <v>0.88300000000000001</v>
      </c>
      <c r="AI443" s="129">
        <v>3.395</v>
      </c>
      <c r="AJ443" s="129">
        <v>2.5169999999999999</v>
      </c>
      <c r="AK443" s="129">
        <v>1.446</v>
      </c>
      <c r="AL443" s="129">
        <v>-2.3239999999999998</v>
      </c>
      <c r="AM443" s="129">
        <v>-4.1749999999999998</v>
      </c>
      <c r="AN443" s="129">
        <v>0.98799999999999999</v>
      </c>
      <c r="AO443" s="129">
        <v>1.659</v>
      </c>
      <c r="AP443" s="129">
        <v>1.8320000000000001</v>
      </c>
      <c r="AQ443" s="129">
        <v>1.9</v>
      </c>
      <c r="AR443" s="129">
        <v>2.1</v>
      </c>
      <c r="AS443" s="129">
        <v>2.4</v>
      </c>
      <c r="AT443" s="129">
        <v>2.4</v>
      </c>
      <c r="AU443" s="129">
        <v>2.5</v>
      </c>
      <c r="AV443" s="129">
        <v>2.5</v>
      </c>
      <c r="AW443" s="129">
        <v>2012</v>
      </c>
    </row>
    <row r="444" spans="1:49">
      <c r="A444" s="129">
        <v>313</v>
      </c>
      <c r="B444" s="129" t="s">
        <v>3195</v>
      </c>
      <c r="C444" s="129" t="s">
        <v>1727</v>
      </c>
      <c r="D444" s="129" t="s">
        <v>3194</v>
      </c>
      <c r="E444" s="129" t="s">
        <v>1724</v>
      </c>
      <c r="F444" s="129" t="s">
        <v>1726</v>
      </c>
      <c r="G444" s="129" t="s">
        <v>1608</v>
      </c>
      <c r="H444" s="129" t="s">
        <v>1604</v>
      </c>
      <c r="I444" s="129" t="s">
        <v>3202</v>
      </c>
      <c r="J444" s="129">
        <v>1.8919999999999999</v>
      </c>
      <c r="K444" s="129">
        <v>1.96</v>
      </c>
      <c r="L444" s="129">
        <v>2.2069999999999999</v>
      </c>
      <c r="M444" s="129">
        <v>2.4569999999999999</v>
      </c>
      <c r="N444" s="129">
        <v>2.6240000000000001</v>
      </c>
      <c r="O444" s="129">
        <v>2.8570000000000002</v>
      </c>
      <c r="P444" s="129">
        <v>3.089</v>
      </c>
      <c r="Q444" s="129">
        <v>3.4009999999999998</v>
      </c>
      <c r="R444" s="129">
        <v>3.536</v>
      </c>
      <c r="S444" s="129">
        <v>3.9860000000000002</v>
      </c>
      <c r="T444" s="129">
        <v>3.8010000000000002</v>
      </c>
      <c r="U444" s="129">
        <v>3.7890000000000001</v>
      </c>
      <c r="V444" s="129">
        <v>3.7120000000000002</v>
      </c>
      <c r="W444" s="129">
        <v>3.6669999999999998</v>
      </c>
      <c r="X444" s="129">
        <v>3.895</v>
      </c>
      <c r="Y444" s="129">
        <v>4.0709999999999997</v>
      </c>
      <c r="Z444" s="129">
        <v>4.3010000000000002</v>
      </c>
      <c r="AA444" s="129">
        <v>4.9630000000000001</v>
      </c>
      <c r="AB444" s="129">
        <v>5.351</v>
      </c>
      <c r="AC444" s="129">
        <v>6.0209999999999999</v>
      </c>
      <c r="AD444" s="129">
        <v>6.3280000000000003</v>
      </c>
      <c r="AE444" s="129">
        <v>6.5170000000000003</v>
      </c>
      <c r="AF444" s="129">
        <v>6.9580000000000002</v>
      </c>
      <c r="AG444" s="129">
        <v>6.9489999999999998</v>
      </c>
      <c r="AH444" s="129">
        <v>7.0940000000000003</v>
      </c>
      <c r="AI444" s="129">
        <v>7.7060000000000004</v>
      </c>
      <c r="AJ444" s="129">
        <v>7.9660000000000002</v>
      </c>
      <c r="AK444" s="129">
        <v>8.3190000000000008</v>
      </c>
      <c r="AL444" s="129">
        <v>8.2469999999999999</v>
      </c>
      <c r="AM444" s="129">
        <v>7.82</v>
      </c>
      <c r="AN444" s="129">
        <v>7.8879999999999999</v>
      </c>
      <c r="AO444" s="129">
        <v>7.8730000000000002</v>
      </c>
      <c r="AP444" s="129">
        <v>8.1489999999999991</v>
      </c>
      <c r="AQ444" s="129">
        <v>8.3729999999999993</v>
      </c>
      <c r="AR444" s="129">
        <v>8.7050000000000001</v>
      </c>
      <c r="AS444" s="129">
        <v>9.1039999999999992</v>
      </c>
      <c r="AT444" s="129">
        <v>9.5210000000000008</v>
      </c>
      <c r="AU444" s="129">
        <v>9.9779999999999998</v>
      </c>
      <c r="AV444" s="129">
        <v>10.465999999999999</v>
      </c>
      <c r="AW444" s="129">
        <v>2012</v>
      </c>
    </row>
    <row r="445" spans="1:49">
      <c r="A445" s="129">
        <v>313</v>
      </c>
      <c r="B445" s="129" t="s">
        <v>3195</v>
      </c>
      <c r="C445" s="129" t="s">
        <v>1725</v>
      </c>
      <c r="D445" s="129" t="s">
        <v>3194</v>
      </c>
      <c r="E445" s="129" t="s">
        <v>1724</v>
      </c>
      <c r="F445" s="129" t="s">
        <v>1723</v>
      </c>
      <c r="G445" s="129" t="s">
        <v>1605</v>
      </c>
      <c r="H445" s="129" t="s">
        <v>1604</v>
      </c>
      <c r="I445" s="129" t="s">
        <v>1691</v>
      </c>
      <c r="J445" s="129">
        <v>1.8919999999999999</v>
      </c>
      <c r="K445" s="129">
        <v>1.96</v>
      </c>
      <c r="L445" s="129">
        <v>2.2069999999999999</v>
      </c>
      <c r="M445" s="129">
        <v>2.4569999999999999</v>
      </c>
      <c r="N445" s="129">
        <v>2.6240000000000001</v>
      </c>
      <c r="O445" s="129">
        <v>2.8570000000000002</v>
      </c>
      <c r="P445" s="129">
        <v>3.089</v>
      </c>
      <c r="Q445" s="129">
        <v>3.4009999999999998</v>
      </c>
      <c r="R445" s="129">
        <v>3.536</v>
      </c>
      <c r="S445" s="129">
        <v>3.9860000000000002</v>
      </c>
      <c r="T445" s="129">
        <v>3.8010000000000002</v>
      </c>
      <c r="U445" s="129">
        <v>3.7890000000000001</v>
      </c>
      <c r="V445" s="129">
        <v>3.7120000000000002</v>
      </c>
      <c r="W445" s="129">
        <v>3.6669999999999998</v>
      </c>
      <c r="X445" s="129">
        <v>3.895</v>
      </c>
      <c r="Y445" s="129">
        <v>4.0709999999999997</v>
      </c>
      <c r="Z445" s="129">
        <v>4.3010000000000002</v>
      </c>
      <c r="AA445" s="129">
        <v>4.9630000000000001</v>
      </c>
      <c r="AB445" s="129">
        <v>5.351</v>
      </c>
      <c r="AC445" s="129">
        <v>6.0209999999999999</v>
      </c>
      <c r="AD445" s="129">
        <v>6.3280000000000003</v>
      </c>
      <c r="AE445" s="129">
        <v>6.5170000000000003</v>
      </c>
      <c r="AF445" s="129">
        <v>6.9580000000000002</v>
      </c>
      <c r="AG445" s="129">
        <v>6.9489999999999998</v>
      </c>
      <c r="AH445" s="129">
        <v>7.0940000000000003</v>
      </c>
      <c r="AI445" s="129">
        <v>7.7060000000000004</v>
      </c>
      <c r="AJ445" s="129">
        <v>7.9660000000000002</v>
      </c>
      <c r="AK445" s="129">
        <v>8.3190000000000008</v>
      </c>
      <c r="AL445" s="129">
        <v>8.2469999999999999</v>
      </c>
      <c r="AM445" s="129">
        <v>7.82</v>
      </c>
      <c r="AN445" s="129">
        <v>7.8879999999999999</v>
      </c>
      <c r="AO445" s="129">
        <v>7.8730000000000002</v>
      </c>
      <c r="AP445" s="129">
        <v>8.1489999999999991</v>
      </c>
      <c r="AQ445" s="129">
        <v>8.3729999999999993</v>
      </c>
      <c r="AR445" s="129">
        <v>8.7050000000000001</v>
      </c>
      <c r="AS445" s="129">
        <v>9.1039999999999992</v>
      </c>
      <c r="AT445" s="129">
        <v>9.5210000000000008</v>
      </c>
      <c r="AU445" s="129">
        <v>9.9779999999999998</v>
      </c>
      <c r="AV445" s="129">
        <v>10.465999999999999</v>
      </c>
      <c r="AW445" s="129">
        <v>2012</v>
      </c>
    </row>
    <row r="446" spans="1:49">
      <c r="A446" s="129">
        <v>313</v>
      </c>
      <c r="B446" s="129" t="s">
        <v>3195</v>
      </c>
      <c r="C446" s="129" t="s">
        <v>1722</v>
      </c>
      <c r="D446" s="129" t="s">
        <v>3194</v>
      </c>
      <c r="E446" s="129" t="s">
        <v>1721</v>
      </c>
      <c r="F446" s="129" t="s">
        <v>1720</v>
      </c>
      <c r="G446" s="129" t="s">
        <v>1675</v>
      </c>
      <c r="I446" s="129" t="s">
        <v>1719</v>
      </c>
      <c r="J446" s="129">
        <v>46.545000000000002</v>
      </c>
      <c r="K446" s="129">
        <v>49.661000000000001</v>
      </c>
      <c r="L446" s="129">
        <v>52.603999999999999</v>
      </c>
      <c r="M446" s="129">
        <v>54.82</v>
      </c>
      <c r="N446" s="129">
        <v>57.176000000000002</v>
      </c>
      <c r="O446" s="129">
        <v>59.811999999999998</v>
      </c>
      <c r="P446" s="129">
        <v>63.018999999999998</v>
      </c>
      <c r="Q446" s="129">
        <v>66.909000000000006</v>
      </c>
      <c r="R446" s="129">
        <v>68.031999999999996</v>
      </c>
      <c r="S446" s="129">
        <v>74.965000000000003</v>
      </c>
      <c r="T446" s="129">
        <v>70.738</v>
      </c>
      <c r="U446" s="129">
        <v>74.299000000000007</v>
      </c>
      <c r="V446" s="129">
        <v>75.338999999999999</v>
      </c>
      <c r="W446" s="129">
        <v>74.185000000000002</v>
      </c>
      <c r="X446" s="129">
        <v>76.724000000000004</v>
      </c>
      <c r="Y446" s="129">
        <v>77.762</v>
      </c>
      <c r="Z446" s="129">
        <v>78.436000000000007</v>
      </c>
      <c r="AA446" s="129">
        <v>81.027000000000001</v>
      </c>
      <c r="AB446" s="129">
        <v>83.42</v>
      </c>
      <c r="AC446" s="129">
        <v>87.611999999999995</v>
      </c>
      <c r="AD446" s="129">
        <v>88.399000000000001</v>
      </c>
      <c r="AE446" s="129">
        <v>88.712000000000003</v>
      </c>
      <c r="AF446" s="129">
        <v>92.225999999999999</v>
      </c>
      <c r="AG446" s="129">
        <v>93.290999999999997</v>
      </c>
      <c r="AH446" s="129">
        <v>94.405000000000001</v>
      </c>
      <c r="AI446" s="129">
        <v>99.179000000000002</v>
      </c>
      <c r="AJ446" s="129">
        <v>100</v>
      </c>
      <c r="AK446" s="129">
        <v>102.94799999999999</v>
      </c>
      <c r="AL446" s="129">
        <v>104.48</v>
      </c>
      <c r="AM446" s="129">
        <v>103.39700000000001</v>
      </c>
      <c r="AN446" s="129">
        <v>103.27200000000001</v>
      </c>
      <c r="AO446" s="129">
        <v>101.386</v>
      </c>
      <c r="AP446" s="129">
        <v>103.05800000000001</v>
      </c>
      <c r="AQ446" s="129">
        <v>103.911</v>
      </c>
      <c r="AR446" s="129">
        <v>105.821</v>
      </c>
      <c r="AS446" s="129">
        <v>108.074</v>
      </c>
      <c r="AT446" s="129">
        <v>110.377</v>
      </c>
      <c r="AU446" s="129">
        <v>112.851</v>
      </c>
      <c r="AV446" s="129">
        <v>115.48399999999999</v>
      </c>
      <c r="AW446" s="129">
        <v>2012</v>
      </c>
    </row>
    <row r="447" spans="1:49">
      <c r="A447" s="129">
        <v>313</v>
      </c>
      <c r="B447" s="129" t="s">
        <v>3195</v>
      </c>
      <c r="C447" s="129" t="s">
        <v>1718</v>
      </c>
      <c r="D447" s="129" t="s">
        <v>3194</v>
      </c>
      <c r="E447" s="129" t="s">
        <v>1717</v>
      </c>
      <c r="F447" s="129" t="s">
        <v>1716</v>
      </c>
      <c r="G447" s="129" t="s">
        <v>1608</v>
      </c>
      <c r="H447" s="129" t="s">
        <v>3</v>
      </c>
      <c r="I447" s="129" t="s">
        <v>1715</v>
      </c>
      <c r="J447" s="130">
        <v>19288.913</v>
      </c>
      <c r="K447" s="130">
        <v>18379.449000000001</v>
      </c>
      <c r="L447" s="130">
        <v>19091.295999999998</v>
      </c>
      <c r="M447" s="130">
        <v>19934.38</v>
      </c>
      <c r="N447" s="130">
        <v>19967.112000000001</v>
      </c>
      <c r="O447" s="130">
        <v>20516.983</v>
      </c>
      <c r="P447" s="130">
        <v>20693.636999999999</v>
      </c>
      <c r="Q447" s="130">
        <v>21101.566999999999</v>
      </c>
      <c r="R447" s="130">
        <v>21137.071</v>
      </c>
      <c r="S447" s="130">
        <v>21258.786</v>
      </c>
      <c r="T447" s="130">
        <v>21126.401000000002</v>
      </c>
      <c r="U447" s="130">
        <v>19658.181</v>
      </c>
      <c r="V447" s="130">
        <v>18668.702000000001</v>
      </c>
      <c r="W447" s="130">
        <v>18406.080999999998</v>
      </c>
      <c r="X447" s="130">
        <v>18579.738000000001</v>
      </c>
      <c r="Y447" s="130">
        <v>18774.076000000001</v>
      </c>
      <c r="Z447" s="130">
        <v>19331.898000000001</v>
      </c>
      <c r="AA447" s="130">
        <v>21234.342000000001</v>
      </c>
      <c r="AB447" s="130">
        <v>21873.083999999999</v>
      </c>
      <c r="AC447" s="130">
        <v>23059.093000000001</v>
      </c>
      <c r="AD447" s="130">
        <v>23636.258999999998</v>
      </c>
      <c r="AE447" s="130">
        <v>23898.347000000002</v>
      </c>
      <c r="AF447" s="130">
        <v>24191.187999999998</v>
      </c>
      <c r="AG447" s="130">
        <v>23550.922999999999</v>
      </c>
      <c r="AH447" s="130">
        <v>23435.298999999999</v>
      </c>
      <c r="AI447" s="130">
        <v>23910.800999999999</v>
      </c>
      <c r="AJ447" s="130">
        <v>24215.200000000001</v>
      </c>
      <c r="AK447" s="130">
        <v>24272.382000000001</v>
      </c>
      <c r="AL447" s="130">
        <v>23432.062999999998</v>
      </c>
      <c r="AM447" s="130">
        <v>22198.331999999999</v>
      </c>
      <c r="AN447" s="130">
        <v>22170.077000000001</v>
      </c>
      <c r="AO447" s="130">
        <v>22289.06</v>
      </c>
      <c r="AP447" s="130">
        <v>22446.741000000002</v>
      </c>
      <c r="AQ447" s="130">
        <v>22620.614000000001</v>
      </c>
      <c r="AR447" s="130">
        <v>22840.576000000001</v>
      </c>
      <c r="AS447" s="130">
        <v>23130.440999999999</v>
      </c>
      <c r="AT447" s="130">
        <v>23423.985000000001</v>
      </c>
      <c r="AU447" s="130">
        <v>23744.42</v>
      </c>
      <c r="AV447" s="130">
        <v>24069.238000000001</v>
      </c>
      <c r="AW447" s="129">
        <v>2008</v>
      </c>
    </row>
    <row r="448" spans="1:49">
      <c r="A448" s="129">
        <v>313</v>
      </c>
      <c r="B448" s="129" t="s">
        <v>3195</v>
      </c>
      <c r="C448" s="129" t="s">
        <v>1714</v>
      </c>
      <c r="D448" s="129" t="s">
        <v>3194</v>
      </c>
      <c r="E448" s="129" t="s">
        <v>1711</v>
      </c>
      <c r="F448" s="129" t="s">
        <v>1713</v>
      </c>
      <c r="G448" s="129" t="s">
        <v>1608</v>
      </c>
      <c r="H448" s="129" t="s">
        <v>3</v>
      </c>
      <c r="I448" s="129" t="s">
        <v>1699</v>
      </c>
      <c r="J448" s="130">
        <v>8978.0139999999992</v>
      </c>
      <c r="K448" s="130">
        <v>9127.3680000000004</v>
      </c>
      <c r="L448" s="130">
        <v>10042.772999999999</v>
      </c>
      <c r="M448" s="130">
        <v>10928.106</v>
      </c>
      <c r="N448" s="130">
        <v>11416.387000000001</v>
      </c>
      <c r="O448" s="130">
        <v>12271.682000000001</v>
      </c>
      <c r="P448" s="130">
        <v>13040.844999999999</v>
      </c>
      <c r="Q448" s="130">
        <v>14118.778</v>
      </c>
      <c r="R448" s="130">
        <v>14379.951999999999</v>
      </c>
      <c r="S448" s="130">
        <v>15936.544</v>
      </c>
      <c r="T448" s="130">
        <v>14944.415999999999</v>
      </c>
      <c r="U448" s="130">
        <v>14605.825000000001</v>
      </c>
      <c r="V448" s="130">
        <v>14064.778</v>
      </c>
      <c r="W448" s="130">
        <v>13654.5</v>
      </c>
      <c r="X448" s="130">
        <v>14255.058000000001</v>
      </c>
      <c r="Y448" s="130">
        <v>14599.048000000001</v>
      </c>
      <c r="Z448" s="130">
        <v>15163.102999999999</v>
      </c>
      <c r="AA448" s="130">
        <v>17205.504000000001</v>
      </c>
      <c r="AB448" s="130">
        <v>18246.601999999999</v>
      </c>
      <c r="AC448" s="130">
        <v>20202.508999999998</v>
      </c>
      <c r="AD448" s="130">
        <v>20894.312000000002</v>
      </c>
      <c r="AE448" s="130">
        <v>21200.7</v>
      </c>
      <c r="AF448" s="130">
        <v>22310.507000000001</v>
      </c>
      <c r="AG448" s="130">
        <v>21970.799999999999</v>
      </c>
      <c r="AH448" s="130">
        <v>22124.055</v>
      </c>
      <c r="AI448" s="130">
        <v>23714.437999999998</v>
      </c>
      <c r="AJ448" s="130">
        <v>24215.200000000001</v>
      </c>
      <c r="AK448" s="130">
        <v>24987.834999999999</v>
      </c>
      <c r="AL448" s="130">
        <v>24481.885999999999</v>
      </c>
      <c r="AM448" s="130">
        <v>22952.494999999999</v>
      </c>
      <c r="AN448" s="130">
        <v>22895.419000000002</v>
      </c>
      <c r="AO448" s="130">
        <v>22598.038</v>
      </c>
      <c r="AP448" s="130">
        <v>23133.155999999999</v>
      </c>
      <c r="AQ448" s="130">
        <v>23505.376</v>
      </c>
      <c r="AR448" s="130">
        <v>24170.028999999999</v>
      </c>
      <c r="AS448" s="130">
        <v>24998.012999999999</v>
      </c>
      <c r="AT448" s="130">
        <v>25854.807000000001</v>
      </c>
      <c r="AU448" s="130">
        <v>26795.777999999998</v>
      </c>
      <c r="AV448" s="130">
        <v>27796.238000000001</v>
      </c>
      <c r="AW448" s="129">
        <v>2008</v>
      </c>
    </row>
    <row r="449" spans="1:49">
      <c r="A449" s="129">
        <v>313</v>
      </c>
      <c r="B449" s="129" t="s">
        <v>3195</v>
      </c>
      <c r="C449" s="129" t="s">
        <v>1712</v>
      </c>
      <c r="D449" s="129" t="s">
        <v>3194</v>
      </c>
      <c r="E449" s="129" t="s">
        <v>1711</v>
      </c>
      <c r="F449" s="129" t="s">
        <v>1710</v>
      </c>
      <c r="G449" s="129" t="s">
        <v>1605</v>
      </c>
      <c r="H449" s="129" t="s">
        <v>3</v>
      </c>
      <c r="I449" s="129" t="s">
        <v>1699</v>
      </c>
      <c r="J449" s="130">
        <v>8978.0139999999992</v>
      </c>
      <c r="K449" s="130">
        <v>9127.3680000000004</v>
      </c>
      <c r="L449" s="130">
        <v>10042.772999999999</v>
      </c>
      <c r="M449" s="130">
        <v>10928.106</v>
      </c>
      <c r="N449" s="130">
        <v>11416.387000000001</v>
      </c>
      <c r="O449" s="130">
        <v>12271.682000000001</v>
      </c>
      <c r="P449" s="130">
        <v>13040.844999999999</v>
      </c>
      <c r="Q449" s="130">
        <v>14118.778</v>
      </c>
      <c r="R449" s="130">
        <v>14379.951999999999</v>
      </c>
      <c r="S449" s="130">
        <v>15936.544</v>
      </c>
      <c r="T449" s="130">
        <v>14944.415999999999</v>
      </c>
      <c r="U449" s="130">
        <v>14605.825000000001</v>
      </c>
      <c r="V449" s="130">
        <v>14064.778</v>
      </c>
      <c r="W449" s="130">
        <v>13654.5</v>
      </c>
      <c r="X449" s="130">
        <v>14255.058000000001</v>
      </c>
      <c r="Y449" s="130">
        <v>14599.048000000001</v>
      </c>
      <c r="Z449" s="130">
        <v>15163.102999999999</v>
      </c>
      <c r="AA449" s="130">
        <v>17205.504000000001</v>
      </c>
      <c r="AB449" s="130">
        <v>18246.601999999999</v>
      </c>
      <c r="AC449" s="130">
        <v>20202.508999999998</v>
      </c>
      <c r="AD449" s="130">
        <v>20894.312000000002</v>
      </c>
      <c r="AE449" s="130">
        <v>21200.7</v>
      </c>
      <c r="AF449" s="130">
        <v>22310.507000000001</v>
      </c>
      <c r="AG449" s="130">
        <v>21970.799999999999</v>
      </c>
      <c r="AH449" s="130">
        <v>22124.055</v>
      </c>
      <c r="AI449" s="130">
        <v>23714.437999999998</v>
      </c>
      <c r="AJ449" s="130">
        <v>24215.200000000001</v>
      </c>
      <c r="AK449" s="130">
        <v>24987.834999999999</v>
      </c>
      <c r="AL449" s="130">
        <v>24481.885999999999</v>
      </c>
      <c r="AM449" s="130">
        <v>22952.494999999999</v>
      </c>
      <c r="AN449" s="130">
        <v>22895.419000000002</v>
      </c>
      <c r="AO449" s="130">
        <v>22598.038</v>
      </c>
      <c r="AP449" s="130">
        <v>23133.155999999999</v>
      </c>
      <c r="AQ449" s="130">
        <v>23505.376</v>
      </c>
      <c r="AR449" s="130">
        <v>24170.028999999999</v>
      </c>
      <c r="AS449" s="130">
        <v>24998.012999999999</v>
      </c>
      <c r="AT449" s="130">
        <v>25854.807000000001</v>
      </c>
      <c r="AU449" s="130">
        <v>26795.777999999998</v>
      </c>
      <c r="AV449" s="130">
        <v>27796.238000000001</v>
      </c>
      <c r="AW449" s="129">
        <v>2008</v>
      </c>
    </row>
    <row r="450" spans="1:49">
      <c r="A450" s="129">
        <v>313</v>
      </c>
      <c r="B450" s="129" t="s">
        <v>3195</v>
      </c>
      <c r="C450" s="129" t="s">
        <v>1709</v>
      </c>
      <c r="D450" s="129" t="s">
        <v>3194</v>
      </c>
      <c r="E450" s="129" t="s">
        <v>1708</v>
      </c>
      <c r="F450" s="129" t="s">
        <v>1707</v>
      </c>
      <c r="G450" s="129" t="s">
        <v>1625</v>
      </c>
    </row>
    <row r="451" spans="1:49">
      <c r="A451" s="129">
        <v>313</v>
      </c>
      <c r="B451" s="129" t="s">
        <v>3195</v>
      </c>
      <c r="C451" s="129" t="s">
        <v>1706</v>
      </c>
      <c r="D451" s="129" t="s">
        <v>3194</v>
      </c>
      <c r="E451" s="129" t="s">
        <v>1705</v>
      </c>
      <c r="F451" s="129" t="s">
        <v>1704</v>
      </c>
      <c r="G451" s="129" t="s">
        <v>1700</v>
      </c>
      <c r="H451" s="129" t="s">
        <v>1604</v>
      </c>
      <c r="I451" s="129" t="s">
        <v>1691</v>
      </c>
      <c r="J451" s="129">
        <v>2.35</v>
      </c>
      <c r="K451" s="129">
        <v>2.4950000000000001</v>
      </c>
      <c r="L451" s="129">
        <v>2.8170000000000002</v>
      </c>
      <c r="M451" s="129">
        <v>3.1269999999999998</v>
      </c>
      <c r="N451" s="129">
        <v>3.3159999999999998</v>
      </c>
      <c r="O451" s="129">
        <v>3.5619999999999998</v>
      </c>
      <c r="P451" s="129">
        <v>3.7290000000000001</v>
      </c>
      <c r="Q451" s="129">
        <v>3.9649999999999999</v>
      </c>
      <c r="R451" s="129">
        <v>4.1970000000000001</v>
      </c>
      <c r="S451" s="129">
        <v>4.46</v>
      </c>
      <c r="T451" s="129">
        <v>4.6740000000000004</v>
      </c>
      <c r="U451" s="129">
        <v>4.5839999999999996</v>
      </c>
      <c r="V451" s="129">
        <v>4.53</v>
      </c>
      <c r="W451" s="129">
        <v>4.6520000000000001</v>
      </c>
      <c r="X451" s="129">
        <v>4.8789999999999996</v>
      </c>
      <c r="Y451" s="129">
        <v>5.1379999999999999</v>
      </c>
      <c r="Z451" s="129">
        <v>5.4790000000000001</v>
      </c>
      <c r="AA451" s="129">
        <v>6.2249999999999996</v>
      </c>
      <c r="AB451" s="129">
        <v>6.59</v>
      </c>
      <c r="AC451" s="129">
        <v>7.1619999999999999</v>
      </c>
      <c r="AD451" s="129">
        <v>7.6280000000000001</v>
      </c>
      <c r="AE451" s="129">
        <v>8.0079999999999991</v>
      </c>
      <c r="AF451" s="129">
        <v>8.3510000000000009</v>
      </c>
      <c r="AG451" s="129">
        <v>8.41</v>
      </c>
      <c r="AH451" s="129">
        <v>8.74</v>
      </c>
      <c r="AI451" s="129">
        <v>9.4990000000000006</v>
      </c>
      <c r="AJ451" s="129">
        <v>10.038</v>
      </c>
      <c r="AK451" s="129">
        <v>10.452999999999999</v>
      </c>
      <c r="AL451" s="129">
        <v>10.41</v>
      </c>
      <c r="AM451" s="129">
        <v>10.052</v>
      </c>
      <c r="AN451" s="129">
        <v>10.273999999999999</v>
      </c>
      <c r="AO451" s="129">
        <v>10.65</v>
      </c>
      <c r="AP451" s="129">
        <v>11.035</v>
      </c>
      <c r="AQ451" s="129">
        <v>11.398</v>
      </c>
      <c r="AR451" s="129">
        <v>11.827999999999999</v>
      </c>
      <c r="AS451" s="129">
        <v>12.36</v>
      </c>
      <c r="AT451" s="129">
        <v>12.919</v>
      </c>
      <c r="AU451" s="129">
        <v>13.516</v>
      </c>
      <c r="AV451" s="129">
        <v>14.138999999999999</v>
      </c>
      <c r="AW451" s="129">
        <v>2012</v>
      </c>
    </row>
    <row r="452" spans="1:49">
      <c r="A452" s="129">
        <v>313</v>
      </c>
      <c r="B452" s="129" t="s">
        <v>3195</v>
      </c>
      <c r="C452" s="129" t="s">
        <v>1703</v>
      </c>
      <c r="D452" s="129" t="s">
        <v>3194</v>
      </c>
      <c r="E452" s="129" t="s">
        <v>1702</v>
      </c>
      <c r="F452" s="129" t="s">
        <v>1701</v>
      </c>
      <c r="G452" s="129" t="s">
        <v>1700</v>
      </c>
      <c r="H452" s="129" t="s">
        <v>3</v>
      </c>
      <c r="I452" s="129" t="s">
        <v>1699</v>
      </c>
      <c r="J452" s="130">
        <v>11151.394</v>
      </c>
      <c r="K452" s="130">
        <v>11617.606</v>
      </c>
      <c r="L452" s="130">
        <v>12816.317999999999</v>
      </c>
      <c r="M452" s="130">
        <v>13910.56</v>
      </c>
      <c r="N452" s="130">
        <v>14427.931</v>
      </c>
      <c r="O452" s="130">
        <v>15299.562</v>
      </c>
      <c r="P452" s="130">
        <v>15742.439</v>
      </c>
      <c r="Q452" s="130">
        <v>16462.36</v>
      </c>
      <c r="R452" s="130">
        <v>17067.462</v>
      </c>
      <c r="S452" s="130">
        <v>17833.073</v>
      </c>
      <c r="T452" s="130">
        <v>18377.631000000001</v>
      </c>
      <c r="U452" s="130">
        <v>17669.544000000002</v>
      </c>
      <c r="V452" s="130">
        <v>17162.684000000001</v>
      </c>
      <c r="W452" s="130">
        <v>17324.005000000001</v>
      </c>
      <c r="X452" s="130">
        <v>17859.675999999999</v>
      </c>
      <c r="Y452" s="130">
        <v>18423.052</v>
      </c>
      <c r="Z452" s="130">
        <v>19316.712</v>
      </c>
      <c r="AA452" s="130">
        <v>21580.756000000001</v>
      </c>
      <c r="AB452" s="130">
        <v>22471.085999999999</v>
      </c>
      <c r="AC452" s="130">
        <v>24027.920999999998</v>
      </c>
      <c r="AD452" s="130">
        <v>25188.973000000002</v>
      </c>
      <c r="AE452" s="130">
        <v>26051.51</v>
      </c>
      <c r="AF452" s="130">
        <v>26776.077000000001</v>
      </c>
      <c r="AG452" s="130">
        <v>26588.501</v>
      </c>
      <c r="AH452" s="130">
        <v>27254.944</v>
      </c>
      <c r="AI452" s="130">
        <v>29232.841</v>
      </c>
      <c r="AJ452" s="130">
        <v>30514.975999999999</v>
      </c>
      <c r="AK452" s="130">
        <v>31398.886999999999</v>
      </c>
      <c r="AL452" s="130">
        <v>30903.822</v>
      </c>
      <c r="AM452" s="130">
        <v>29502.132000000001</v>
      </c>
      <c r="AN452" s="130">
        <v>29821.289000000001</v>
      </c>
      <c r="AO452" s="130">
        <v>30570.141</v>
      </c>
      <c r="AP452" s="130">
        <v>31324.437999999998</v>
      </c>
      <c r="AQ452" s="130">
        <v>31999.992999999999</v>
      </c>
      <c r="AR452" s="130">
        <v>32840.035000000003</v>
      </c>
      <c r="AS452" s="130">
        <v>33937.491000000002</v>
      </c>
      <c r="AT452" s="130">
        <v>35081.332999999999</v>
      </c>
      <c r="AU452" s="130">
        <v>36295.451999999997</v>
      </c>
      <c r="AV452" s="130">
        <v>37548.942000000003</v>
      </c>
      <c r="AW452" s="129">
        <v>2008</v>
      </c>
    </row>
    <row r="453" spans="1:49">
      <c r="A453" s="129">
        <v>313</v>
      </c>
      <c r="B453" s="129" t="s">
        <v>3195</v>
      </c>
      <c r="C453" s="129" t="s">
        <v>1698</v>
      </c>
      <c r="D453" s="129" t="s">
        <v>3194</v>
      </c>
      <c r="E453" s="129" t="s">
        <v>1697</v>
      </c>
      <c r="F453" s="129" t="s">
        <v>1696</v>
      </c>
      <c r="G453" s="129" t="s">
        <v>50</v>
      </c>
      <c r="I453" s="129" t="s">
        <v>1691</v>
      </c>
      <c r="J453" s="129">
        <v>0.02</v>
      </c>
      <c r="K453" s="129">
        <v>1.9E-2</v>
      </c>
      <c r="L453" s="129">
        <v>2.1000000000000001E-2</v>
      </c>
      <c r="M453" s="129">
        <v>2.1000000000000001E-2</v>
      </c>
      <c r="N453" s="129">
        <v>2.1000000000000001E-2</v>
      </c>
      <c r="O453" s="129">
        <v>2.1000000000000001E-2</v>
      </c>
      <c r="P453" s="129">
        <v>2.1000000000000001E-2</v>
      </c>
      <c r="Q453" s="129">
        <v>2.1000000000000001E-2</v>
      </c>
      <c r="R453" s="129">
        <v>0.02</v>
      </c>
      <c r="S453" s="129">
        <v>0.02</v>
      </c>
      <c r="T453" s="129">
        <v>0.02</v>
      </c>
      <c r="U453" s="129">
        <v>1.7999999999999999E-2</v>
      </c>
      <c r="V453" s="129">
        <v>1.6E-2</v>
      </c>
      <c r="W453" s="129">
        <v>1.6E-2</v>
      </c>
      <c r="X453" s="129">
        <v>1.6E-2</v>
      </c>
      <c r="Y453" s="129">
        <v>1.6E-2</v>
      </c>
      <c r="Z453" s="129">
        <v>1.6E-2</v>
      </c>
      <c r="AA453" s="129">
        <v>1.7000000000000001E-2</v>
      </c>
      <c r="AB453" s="129">
        <v>1.7000000000000001E-2</v>
      </c>
      <c r="AC453" s="129">
        <v>1.7999999999999999E-2</v>
      </c>
      <c r="AD453" s="129">
        <v>1.7999999999999999E-2</v>
      </c>
      <c r="AE453" s="129">
        <v>1.7999999999999999E-2</v>
      </c>
      <c r="AF453" s="129">
        <v>1.7999999999999999E-2</v>
      </c>
      <c r="AG453" s="129">
        <v>1.7000000000000001E-2</v>
      </c>
      <c r="AH453" s="129">
        <v>1.6E-2</v>
      </c>
      <c r="AI453" s="129">
        <v>1.6E-2</v>
      </c>
      <c r="AJ453" s="129">
        <v>1.6E-2</v>
      </c>
      <c r="AK453" s="129">
        <v>1.4999999999999999E-2</v>
      </c>
      <c r="AL453" s="129">
        <v>1.4999999999999999E-2</v>
      </c>
      <c r="AM453" s="129">
        <v>1.4E-2</v>
      </c>
      <c r="AN453" s="129">
        <v>1.4E-2</v>
      </c>
      <c r="AO453" s="129">
        <v>1.2999999999999999E-2</v>
      </c>
      <c r="AP453" s="129">
        <v>1.2999999999999999E-2</v>
      </c>
      <c r="AQ453" s="129">
        <v>1.2999999999999999E-2</v>
      </c>
      <c r="AR453" s="129">
        <v>1.2999999999999999E-2</v>
      </c>
      <c r="AS453" s="129">
        <v>1.2999999999999999E-2</v>
      </c>
      <c r="AT453" s="129">
        <v>1.2999999999999999E-2</v>
      </c>
      <c r="AU453" s="129">
        <v>1.2E-2</v>
      </c>
      <c r="AV453" s="129">
        <v>1.2E-2</v>
      </c>
      <c r="AW453" s="129">
        <v>2011</v>
      </c>
    </row>
    <row r="454" spans="1:49">
      <c r="A454" s="129">
        <v>313</v>
      </c>
      <c r="B454" s="129" t="s">
        <v>3195</v>
      </c>
      <c r="C454" s="129" t="s">
        <v>1695</v>
      </c>
      <c r="D454" s="129" t="s">
        <v>3194</v>
      </c>
      <c r="E454" s="129" t="s">
        <v>1694</v>
      </c>
      <c r="F454" s="129" t="s">
        <v>1693</v>
      </c>
      <c r="G454" s="129" t="s">
        <v>1692</v>
      </c>
      <c r="I454" s="129" t="s">
        <v>1691</v>
      </c>
      <c r="J454" s="129">
        <v>0.80500000000000005</v>
      </c>
      <c r="K454" s="129">
        <v>0.78600000000000003</v>
      </c>
      <c r="L454" s="129">
        <v>0.78400000000000003</v>
      </c>
      <c r="M454" s="129">
        <v>0.78600000000000003</v>
      </c>
      <c r="N454" s="129">
        <v>0.79100000000000004</v>
      </c>
      <c r="O454" s="129">
        <v>0.80200000000000005</v>
      </c>
      <c r="P454" s="129">
        <v>0.82799999999999996</v>
      </c>
      <c r="Q454" s="129">
        <v>0.85799999999999998</v>
      </c>
      <c r="R454" s="129">
        <v>0.84299999999999997</v>
      </c>
      <c r="S454" s="129">
        <v>0.89400000000000002</v>
      </c>
      <c r="T454" s="129">
        <v>0.81299999999999994</v>
      </c>
      <c r="U454" s="129">
        <v>0.82699999999999996</v>
      </c>
      <c r="V454" s="129">
        <v>0.81899999999999995</v>
      </c>
      <c r="W454" s="129">
        <v>0.78800000000000003</v>
      </c>
      <c r="X454" s="129">
        <v>0.79800000000000004</v>
      </c>
      <c r="Y454" s="129">
        <v>0.79200000000000004</v>
      </c>
      <c r="Z454" s="129">
        <v>0.78500000000000003</v>
      </c>
      <c r="AA454" s="129">
        <v>0.79700000000000004</v>
      </c>
      <c r="AB454" s="129">
        <v>0.81200000000000006</v>
      </c>
      <c r="AC454" s="129">
        <v>0.84099999999999997</v>
      </c>
      <c r="AD454" s="129">
        <v>0.83</v>
      </c>
      <c r="AE454" s="129">
        <v>0.81399999999999995</v>
      </c>
      <c r="AF454" s="129">
        <v>0.83299999999999996</v>
      </c>
      <c r="AG454" s="129">
        <v>0.82599999999999996</v>
      </c>
      <c r="AH454" s="129">
        <v>0.81200000000000006</v>
      </c>
      <c r="AI454" s="129">
        <v>0.81100000000000005</v>
      </c>
      <c r="AJ454" s="129">
        <v>0.79400000000000004</v>
      </c>
      <c r="AK454" s="129">
        <v>0.79600000000000004</v>
      </c>
      <c r="AL454" s="129">
        <v>0.79200000000000004</v>
      </c>
      <c r="AM454" s="129">
        <v>0.77800000000000002</v>
      </c>
      <c r="AN454" s="129">
        <v>0.76800000000000002</v>
      </c>
      <c r="AO454" s="129">
        <v>0.73899999999999999</v>
      </c>
      <c r="AP454" s="129">
        <v>0.73899999999999999</v>
      </c>
      <c r="AQ454" s="129">
        <v>0.73499999999999999</v>
      </c>
      <c r="AR454" s="129">
        <v>0.73599999999999999</v>
      </c>
      <c r="AS454" s="129">
        <v>0.73699999999999999</v>
      </c>
      <c r="AT454" s="129">
        <v>0.73699999999999999</v>
      </c>
      <c r="AU454" s="129">
        <v>0.73799999999999999</v>
      </c>
      <c r="AV454" s="129">
        <v>0.74</v>
      </c>
      <c r="AW454" s="129">
        <v>2012</v>
      </c>
    </row>
    <row r="455" spans="1:49">
      <c r="A455" s="129">
        <v>313</v>
      </c>
      <c r="B455" s="129" t="s">
        <v>3195</v>
      </c>
      <c r="C455" s="129" t="s">
        <v>1690</v>
      </c>
      <c r="D455" s="129" t="s">
        <v>3194</v>
      </c>
      <c r="E455" s="129" t="s">
        <v>1689</v>
      </c>
      <c r="F455" s="129" t="s">
        <v>1688</v>
      </c>
      <c r="G455" s="129" t="s">
        <v>1597</v>
      </c>
      <c r="I455" s="129" t="s">
        <v>3202</v>
      </c>
      <c r="J455" s="129">
        <v>20.975999999999999</v>
      </c>
      <c r="K455" s="129">
        <v>20.975999999999999</v>
      </c>
      <c r="L455" s="129">
        <v>20.975999999999999</v>
      </c>
      <c r="M455" s="129">
        <v>20.975999999999999</v>
      </c>
      <c r="N455" s="129">
        <v>20.975999999999999</v>
      </c>
      <c r="O455" s="129">
        <v>20.975999999999999</v>
      </c>
      <c r="P455" s="129">
        <v>20.975999999999999</v>
      </c>
      <c r="Q455" s="129">
        <v>16.672000000000001</v>
      </c>
      <c r="R455" s="129">
        <v>16.638999999999999</v>
      </c>
      <c r="S455" s="129">
        <v>26.475000000000001</v>
      </c>
      <c r="T455" s="129">
        <v>26.936</v>
      </c>
      <c r="U455" s="129">
        <v>26.882999999999999</v>
      </c>
      <c r="V455" s="129">
        <v>25.474</v>
      </c>
      <c r="W455" s="129">
        <v>21.353000000000002</v>
      </c>
      <c r="X455" s="129">
        <v>23.65</v>
      </c>
      <c r="Y455" s="129">
        <v>25.294</v>
      </c>
      <c r="Z455" s="129">
        <v>27.896999999999998</v>
      </c>
      <c r="AA455" s="129">
        <v>27.457000000000001</v>
      </c>
      <c r="AB455" s="129">
        <v>29.594999999999999</v>
      </c>
      <c r="AC455" s="129">
        <v>26.376999999999999</v>
      </c>
      <c r="AD455" s="129">
        <v>27.9</v>
      </c>
      <c r="AE455" s="129">
        <v>24.887</v>
      </c>
      <c r="AF455" s="129">
        <v>21.922999999999998</v>
      </c>
      <c r="AG455" s="129">
        <v>22.132999999999999</v>
      </c>
      <c r="AH455" s="129">
        <v>21.189</v>
      </c>
      <c r="AI455" s="129">
        <v>25.279</v>
      </c>
      <c r="AJ455" s="129">
        <v>30.332999999999998</v>
      </c>
      <c r="AK455" s="129">
        <v>28.175000000000001</v>
      </c>
      <c r="AL455" s="129">
        <v>26.690999999999999</v>
      </c>
      <c r="AM455" s="129">
        <v>25.571999999999999</v>
      </c>
      <c r="AN455" s="129">
        <v>25.437999999999999</v>
      </c>
      <c r="AO455" s="129">
        <v>28.065000000000001</v>
      </c>
      <c r="AP455" s="129">
        <v>33.130000000000003</v>
      </c>
      <c r="AQ455" s="129">
        <v>31.82</v>
      </c>
      <c r="AR455" s="129">
        <v>31.552</v>
      </c>
      <c r="AS455" s="129">
        <v>31.216000000000001</v>
      </c>
      <c r="AT455" s="129">
        <v>30.771999999999998</v>
      </c>
      <c r="AU455" s="129">
        <v>30.321000000000002</v>
      </c>
      <c r="AV455" s="129">
        <v>29.905000000000001</v>
      </c>
      <c r="AW455" s="129">
        <v>2012</v>
      </c>
    </row>
    <row r="456" spans="1:49">
      <c r="A456" s="129">
        <v>313</v>
      </c>
      <c r="B456" s="129" t="s">
        <v>3195</v>
      </c>
      <c r="C456" s="129" t="s">
        <v>1687</v>
      </c>
      <c r="D456" s="129" t="s">
        <v>3194</v>
      </c>
      <c r="E456" s="129" t="s">
        <v>1686</v>
      </c>
      <c r="F456" s="129" t="s">
        <v>1685</v>
      </c>
      <c r="G456" s="129" t="s">
        <v>1597</v>
      </c>
      <c r="I456" s="129" t="s">
        <v>3202</v>
      </c>
      <c r="J456" s="129">
        <v>18.405999999999999</v>
      </c>
      <c r="K456" s="129">
        <v>15.021000000000001</v>
      </c>
      <c r="L456" s="129">
        <v>16.254999999999999</v>
      </c>
      <c r="M456" s="129">
        <v>17.625</v>
      </c>
      <c r="N456" s="129">
        <v>17.382999999999999</v>
      </c>
      <c r="O456" s="129">
        <v>17.818999999999999</v>
      </c>
      <c r="P456" s="129">
        <v>18.353999999999999</v>
      </c>
      <c r="Q456" s="129">
        <v>13.644</v>
      </c>
      <c r="R456" s="129">
        <v>13.369</v>
      </c>
      <c r="S456" s="129">
        <v>18.382999999999999</v>
      </c>
      <c r="T456" s="129">
        <v>20.247</v>
      </c>
      <c r="U456" s="129">
        <v>16.347999999999999</v>
      </c>
      <c r="V456" s="129">
        <v>18.143000000000001</v>
      </c>
      <c r="W456" s="129">
        <v>17.236000000000001</v>
      </c>
      <c r="X456" s="129">
        <v>16.559999999999999</v>
      </c>
      <c r="Y456" s="129">
        <v>15.21</v>
      </c>
      <c r="Z456" s="129">
        <v>13.468</v>
      </c>
      <c r="AA456" s="129">
        <v>14.045999999999999</v>
      </c>
      <c r="AB456" s="129">
        <v>10.989000000000001</v>
      </c>
      <c r="AC456" s="129">
        <v>22.361000000000001</v>
      </c>
      <c r="AD456" s="129">
        <v>23.882999999999999</v>
      </c>
      <c r="AE456" s="129">
        <v>14.895</v>
      </c>
      <c r="AF456" s="129">
        <v>12.808999999999999</v>
      </c>
      <c r="AG456" s="129">
        <v>16.053000000000001</v>
      </c>
      <c r="AH456" s="129">
        <v>16.577000000000002</v>
      </c>
      <c r="AI456" s="129">
        <v>22.873000000000001</v>
      </c>
      <c r="AJ456" s="129">
        <v>21.885999999999999</v>
      </c>
      <c r="AK456" s="129">
        <v>10.462</v>
      </c>
      <c r="AL456" s="129">
        <v>15.218999999999999</v>
      </c>
      <c r="AM456" s="129">
        <v>15.002000000000001</v>
      </c>
      <c r="AN456" s="129">
        <v>15.097</v>
      </c>
      <c r="AO456" s="129">
        <v>17.754999999999999</v>
      </c>
      <c r="AP456" s="129">
        <v>19.283999999999999</v>
      </c>
      <c r="AQ456" s="129">
        <v>14.348000000000001</v>
      </c>
      <c r="AR456" s="129">
        <v>16.608000000000001</v>
      </c>
      <c r="AS456" s="129">
        <v>18.093</v>
      </c>
      <c r="AT456" s="129">
        <v>19.571999999999999</v>
      </c>
      <c r="AU456" s="129">
        <v>20.059999999999999</v>
      </c>
      <c r="AV456" s="129">
        <v>20.225000000000001</v>
      </c>
      <c r="AW456" s="129">
        <v>2012</v>
      </c>
    </row>
    <row r="457" spans="1:49">
      <c r="A457" s="129">
        <v>313</v>
      </c>
      <c r="B457" s="129" t="s">
        <v>3195</v>
      </c>
      <c r="C457" s="129" t="s">
        <v>1683</v>
      </c>
      <c r="D457" s="129" t="s">
        <v>3194</v>
      </c>
      <c r="E457" s="129" t="s">
        <v>1680</v>
      </c>
      <c r="F457" s="129" t="s">
        <v>1682</v>
      </c>
      <c r="G457" s="129" t="s">
        <v>1675</v>
      </c>
      <c r="I457" s="129" t="s">
        <v>3201</v>
      </c>
      <c r="J457" s="129">
        <v>36.83</v>
      </c>
      <c r="K457" s="129">
        <v>40.898000000000003</v>
      </c>
      <c r="L457" s="129">
        <v>43.393000000000001</v>
      </c>
      <c r="M457" s="129">
        <v>45.128999999999998</v>
      </c>
      <c r="N457" s="129">
        <v>46.918999999999997</v>
      </c>
      <c r="O457" s="129">
        <v>49.088000000000001</v>
      </c>
      <c r="P457" s="129">
        <v>51.746000000000002</v>
      </c>
      <c r="Q457" s="129">
        <v>54.847999999999999</v>
      </c>
      <c r="R457" s="129">
        <v>57.07</v>
      </c>
      <c r="S457" s="129">
        <v>60.155000000000001</v>
      </c>
      <c r="T457" s="129">
        <v>62.939</v>
      </c>
      <c r="U457" s="129">
        <v>67.363</v>
      </c>
      <c r="V457" s="129">
        <v>71.251999999999995</v>
      </c>
      <c r="W457" s="129">
        <v>73.206000000000003</v>
      </c>
      <c r="X457" s="129">
        <v>74.215999999999994</v>
      </c>
      <c r="Y457" s="129">
        <v>75.796999999999997</v>
      </c>
      <c r="Z457" s="129">
        <v>76.873999999999995</v>
      </c>
      <c r="AA457" s="129">
        <v>77.286000000000001</v>
      </c>
      <c r="AB457" s="129">
        <v>78.376999999999995</v>
      </c>
      <c r="AC457" s="129">
        <v>79.328000000000003</v>
      </c>
      <c r="AD457" s="129">
        <v>80.641000000000005</v>
      </c>
      <c r="AE457" s="129">
        <v>82.545000000000002</v>
      </c>
      <c r="AF457" s="129">
        <v>83.781999999999996</v>
      </c>
      <c r="AG457" s="129">
        <v>86.042000000000002</v>
      </c>
      <c r="AH457" s="129">
        <v>87.119</v>
      </c>
      <c r="AI457" s="129">
        <v>88.957999999999998</v>
      </c>
      <c r="AJ457" s="129">
        <v>90.811999999999998</v>
      </c>
      <c r="AK457" s="129">
        <v>93.103999999999999</v>
      </c>
      <c r="AL457" s="129">
        <v>97.442999999999998</v>
      </c>
      <c r="AM457" s="129">
        <v>99.328999999999994</v>
      </c>
      <c r="AN457" s="129">
        <v>100.66200000000001</v>
      </c>
      <c r="AO457" s="129">
        <v>103.887</v>
      </c>
      <c r="AP457" s="129">
        <v>105.935</v>
      </c>
      <c r="AQ457" s="129">
        <v>106.995</v>
      </c>
      <c r="AR457" s="129">
        <v>109.02800000000001</v>
      </c>
      <c r="AS457" s="129">
        <v>111.208</v>
      </c>
      <c r="AT457" s="129">
        <v>113.432</v>
      </c>
      <c r="AU457" s="129">
        <v>115.70099999999999</v>
      </c>
      <c r="AV457" s="129">
        <v>118.015</v>
      </c>
      <c r="AW457" s="129">
        <v>2012</v>
      </c>
    </row>
    <row r="458" spans="1:49">
      <c r="A458" s="129">
        <v>313</v>
      </c>
      <c r="B458" s="129" t="s">
        <v>3195</v>
      </c>
      <c r="C458" s="129" t="s">
        <v>1681</v>
      </c>
      <c r="D458" s="129" t="s">
        <v>3194</v>
      </c>
      <c r="E458" s="129" t="s">
        <v>1680</v>
      </c>
      <c r="F458" s="129" t="s">
        <v>1679</v>
      </c>
      <c r="G458" s="129" t="s">
        <v>1655</v>
      </c>
      <c r="I458" s="129" t="s">
        <v>1678</v>
      </c>
      <c r="J458" s="129">
        <v>12.231</v>
      </c>
      <c r="K458" s="129">
        <v>11.045999999999999</v>
      </c>
      <c r="L458" s="129">
        <v>6.101</v>
      </c>
      <c r="M458" s="129">
        <v>4</v>
      </c>
      <c r="N458" s="129">
        <v>3.9660000000000002</v>
      </c>
      <c r="O458" s="129">
        <v>4.6239999999999997</v>
      </c>
      <c r="P458" s="129">
        <v>5.4139999999999997</v>
      </c>
      <c r="Q458" s="129">
        <v>5.9939999999999998</v>
      </c>
      <c r="R458" s="129">
        <v>4.0510000000000002</v>
      </c>
      <c r="S458" s="129">
        <v>5.4050000000000002</v>
      </c>
      <c r="T458" s="129">
        <v>4.6280000000000001</v>
      </c>
      <c r="U458" s="129">
        <v>7.03</v>
      </c>
      <c r="V458" s="129">
        <v>5.7729999999999997</v>
      </c>
      <c r="W458" s="129">
        <v>2.742</v>
      </c>
      <c r="X458" s="129">
        <v>1.381</v>
      </c>
      <c r="Y458" s="129">
        <v>2.13</v>
      </c>
      <c r="Z458" s="129">
        <v>1.421</v>
      </c>
      <c r="AA458" s="129">
        <v>0.53600000000000003</v>
      </c>
      <c r="AB458" s="129">
        <v>1.411</v>
      </c>
      <c r="AC458" s="129">
        <v>1.2130000000000001</v>
      </c>
      <c r="AD458" s="129">
        <v>1.655</v>
      </c>
      <c r="AE458" s="129">
        <v>2.3620000000000001</v>
      </c>
      <c r="AF458" s="129">
        <v>1.498</v>
      </c>
      <c r="AG458" s="129">
        <v>2.698</v>
      </c>
      <c r="AH458" s="129">
        <v>1.252</v>
      </c>
      <c r="AI458" s="129">
        <v>2.1110000000000002</v>
      </c>
      <c r="AJ458" s="129">
        <v>2.0840000000000001</v>
      </c>
      <c r="AK458" s="129">
        <v>2.524</v>
      </c>
      <c r="AL458" s="129">
        <v>4.66</v>
      </c>
      <c r="AM458" s="129">
        <v>1.9359999999999999</v>
      </c>
      <c r="AN458" s="129">
        <v>1.3420000000000001</v>
      </c>
      <c r="AO458" s="129">
        <v>3.2040000000000002</v>
      </c>
      <c r="AP458" s="129">
        <v>1.9710000000000001</v>
      </c>
      <c r="AQ458" s="129">
        <v>1</v>
      </c>
      <c r="AR458" s="129">
        <v>1.9</v>
      </c>
      <c r="AS458" s="129">
        <v>2</v>
      </c>
      <c r="AT458" s="129">
        <v>2</v>
      </c>
      <c r="AU458" s="129">
        <v>2</v>
      </c>
      <c r="AV458" s="129">
        <v>2</v>
      </c>
      <c r="AW458" s="129">
        <v>2012</v>
      </c>
    </row>
    <row r="459" spans="1:49">
      <c r="A459" s="129">
        <v>313</v>
      </c>
      <c r="B459" s="129" t="s">
        <v>3195</v>
      </c>
      <c r="C459" s="129" t="s">
        <v>1677</v>
      </c>
      <c r="D459" s="129" t="s">
        <v>3194</v>
      </c>
      <c r="E459" s="129" t="s">
        <v>1672</v>
      </c>
      <c r="F459" s="129" t="s">
        <v>1676</v>
      </c>
      <c r="G459" s="129" t="s">
        <v>1675</v>
      </c>
      <c r="I459" s="129" t="s">
        <v>3201</v>
      </c>
      <c r="J459" s="129">
        <v>38.713999999999999</v>
      </c>
      <c r="K459" s="129">
        <v>42.192999999999998</v>
      </c>
      <c r="L459" s="129">
        <v>44.115000000000002</v>
      </c>
      <c r="M459" s="129">
        <v>45.652999999999999</v>
      </c>
      <c r="N459" s="129">
        <v>47.747999999999998</v>
      </c>
      <c r="O459" s="129">
        <v>50.040999999999997</v>
      </c>
      <c r="P459" s="129">
        <v>53.453000000000003</v>
      </c>
      <c r="Q459" s="129">
        <v>55.619</v>
      </c>
      <c r="R459" s="129">
        <v>58.435000000000002</v>
      </c>
      <c r="S459" s="129">
        <v>60.981000000000002</v>
      </c>
      <c r="T459" s="129">
        <v>65.272000000000006</v>
      </c>
      <c r="U459" s="129">
        <v>69.456000000000003</v>
      </c>
      <c r="V459" s="129">
        <v>72.042000000000002</v>
      </c>
      <c r="W459" s="129">
        <v>73.792000000000002</v>
      </c>
      <c r="X459" s="129">
        <v>74.856999999999999</v>
      </c>
      <c r="Y459" s="129">
        <v>76.150000000000006</v>
      </c>
      <c r="Z459" s="129">
        <v>76.986999999999995</v>
      </c>
      <c r="AA459" s="129">
        <v>77.596000000000004</v>
      </c>
      <c r="AB459" s="129">
        <v>79.040999999999997</v>
      </c>
      <c r="AC459" s="129">
        <v>80.182000000000002</v>
      </c>
      <c r="AD459" s="129">
        <v>81.004000000000005</v>
      </c>
      <c r="AE459" s="129">
        <v>83.072000000000003</v>
      </c>
      <c r="AF459" s="129">
        <v>84.644000000000005</v>
      </c>
      <c r="AG459" s="129">
        <v>86.421000000000006</v>
      </c>
      <c r="AH459" s="129">
        <v>88.021000000000001</v>
      </c>
      <c r="AI459" s="129">
        <v>89.641999999999996</v>
      </c>
      <c r="AJ459" s="129">
        <v>91.572999999999993</v>
      </c>
      <c r="AK459" s="129">
        <v>94.28</v>
      </c>
      <c r="AL459" s="129">
        <v>98.521000000000001</v>
      </c>
      <c r="AM459" s="129">
        <v>100.083</v>
      </c>
      <c r="AN459" s="129">
        <v>101.602</v>
      </c>
      <c r="AO459" s="129">
        <v>104.827</v>
      </c>
      <c r="AP459" s="129">
        <v>105.6</v>
      </c>
      <c r="AQ459" s="129">
        <v>106.65600000000001</v>
      </c>
      <c r="AR459" s="129">
        <v>108.682</v>
      </c>
      <c r="AS459" s="129">
        <v>110.82299999999999</v>
      </c>
      <c r="AT459" s="129">
        <v>113.005</v>
      </c>
      <c r="AU459" s="129">
        <v>115.23099999999999</v>
      </c>
      <c r="AV459" s="129">
        <v>117.5</v>
      </c>
      <c r="AW459" s="129">
        <v>2012</v>
      </c>
    </row>
    <row r="460" spans="1:49">
      <c r="A460" s="129">
        <v>313</v>
      </c>
      <c r="B460" s="129" t="s">
        <v>3195</v>
      </c>
      <c r="C460" s="129" t="s">
        <v>1673</v>
      </c>
      <c r="D460" s="129" t="s">
        <v>3194</v>
      </c>
      <c r="E460" s="129" t="s">
        <v>1672</v>
      </c>
      <c r="F460" s="129" t="s">
        <v>1671</v>
      </c>
      <c r="G460" s="129" t="s">
        <v>1655</v>
      </c>
      <c r="I460" s="129" t="s">
        <v>1670</v>
      </c>
      <c r="J460" s="129">
        <v>12.138</v>
      </c>
      <c r="K460" s="129">
        <v>8.9870000000000001</v>
      </c>
      <c r="L460" s="129">
        <v>4.556</v>
      </c>
      <c r="M460" s="129">
        <v>3.4860000000000002</v>
      </c>
      <c r="N460" s="129">
        <v>4.5890000000000004</v>
      </c>
      <c r="O460" s="129">
        <v>4.8019999999999996</v>
      </c>
      <c r="P460" s="129">
        <v>6.8179999999999996</v>
      </c>
      <c r="Q460" s="129">
        <v>4.0529999999999999</v>
      </c>
      <c r="R460" s="129">
        <v>5.0629999999999997</v>
      </c>
      <c r="S460" s="129">
        <v>4.3559999999999999</v>
      </c>
      <c r="T460" s="129">
        <v>7.0359999999999996</v>
      </c>
      <c r="U460" s="129">
        <v>6.41</v>
      </c>
      <c r="V460" s="129">
        <v>3.7240000000000002</v>
      </c>
      <c r="W460" s="129">
        <v>2.4289999999999998</v>
      </c>
      <c r="X460" s="129">
        <v>1.4430000000000001</v>
      </c>
      <c r="Y460" s="129">
        <v>1.728</v>
      </c>
      <c r="Z460" s="129">
        <v>1.099</v>
      </c>
      <c r="AA460" s="129">
        <v>0.79100000000000004</v>
      </c>
      <c r="AB460" s="129">
        <v>1.863</v>
      </c>
      <c r="AC460" s="129">
        <v>1.444</v>
      </c>
      <c r="AD460" s="129">
        <v>1.0249999999999999</v>
      </c>
      <c r="AE460" s="129">
        <v>2.5529999999999999</v>
      </c>
      <c r="AF460" s="129">
        <v>1.8919999999999999</v>
      </c>
      <c r="AG460" s="129">
        <v>2.0990000000000002</v>
      </c>
      <c r="AH460" s="129">
        <v>1.851</v>
      </c>
      <c r="AI460" s="129">
        <v>1.8420000000000001</v>
      </c>
      <c r="AJ460" s="129">
        <v>2.1549999999999998</v>
      </c>
      <c r="AK460" s="129">
        <v>2.956</v>
      </c>
      <c r="AL460" s="129">
        <v>4.4980000000000002</v>
      </c>
      <c r="AM460" s="129">
        <v>1.585</v>
      </c>
      <c r="AN460" s="129">
        <v>1.5169999999999999</v>
      </c>
      <c r="AO460" s="129">
        <v>3.1739999999999999</v>
      </c>
      <c r="AP460" s="129">
        <v>0.73799999999999999</v>
      </c>
      <c r="AQ460" s="129">
        <v>1</v>
      </c>
      <c r="AR460" s="129">
        <v>1.9</v>
      </c>
      <c r="AS460" s="129">
        <v>1.9690000000000001</v>
      </c>
      <c r="AT460" s="129">
        <v>1.9690000000000001</v>
      </c>
      <c r="AU460" s="129">
        <v>1.9690000000000001</v>
      </c>
      <c r="AV460" s="129">
        <v>1.9690000000000001</v>
      </c>
      <c r="AW460" s="129">
        <v>2012</v>
      </c>
    </row>
    <row r="461" spans="1:49">
      <c r="A461" s="129">
        <v>313</v>
      </c>
      <c r="B461" s="129" t="s">
        <v>3195</v>
      </c>
      <c r="C461" s="129" t="s">
        <v>1669</v>
      </c>
      <c r="D461" s="129" t="s">
        <v>3194</v>
      </c>
      <c r="E461" s="129" t="s">
        <v>1668</v>
      </c>
      <c r="G461" s="129" t="s">
        <v>50</v>
      </c>
    </row>
    <row r="462" spans="1:49">
      <c r="A462" s="129">
        <v>313</v>
      </c>
      <c r="B462" s="129" t="s">
        <v>3195</v>
      </c>
      <c r="C462" s="129" t="s">
        <v>1667</v>
      </c>
      <c r="D462" s="129" t="s">
        <v>3194</v>
      </c>
      <c r="E462" s="129" t="s">
        <v>1666</v>
      </c>
      <c r="F462" s="129" t="s">
        <v>1665</v>
      </c>
      <c r="G462" s="129" t="s">
        <v>1655</v>
      </c>
      <c r="I462" s="129" t="s">
        <v>3200</v>
      </c>
      <c r="J462" s="129">
        <v>1.038</v>
      </c>
      <c r="K462" s="129">
        <v>1.0129999999999999</v>
      </c>
      <c r="L462" s="129">
        <v>5.7190000000000003</v>
      </c>
      <c r="M462" s="129">
        <v>8.5640000000000001</v>
      </c>
      <c r="N462" s="129">
        <v>4.2889999999999997</v>
      </c>
      <c r="O462" s="129">
        <v>19.553000000000001</v>
      </c>
      <c r="P462" s="129">
        <v>8.1999999999999993</v>
      </c>
      <c r="Q462" s="129">
        <v>-3.2669999999999999</v>
      </c>
      <c r="R462" s="129">
        <v>-0.17599999999999999</v>
      </c>
      <c r="S462" s="129">
        <v>5.1779999999999999</v>
      </c>
      <c r="T462" s="129">
        <v>-6.4059999999999997</v>
      </c>
      <c r="U462" s="129">
        <v>1.9E-2</v>
      </c>
      <c r="V462" s="129">
        <v>-8.2379999999999995</v>
      </c>
      <c r="W462" s="129">
        <v>1.256</v>
      </c>
      <c r="X462" s="129">
        <v>7.4829999999999997</v>
      </c>
      <c r="Y462" s="129">
        <v>2.117</v>
      </c>
      <c r="Z462" s="129">
        <v>8.8520000000000003</v>
      </c>
      <c r="AA462" s="129">
        <v>25.419</v>
      </c>
      <c r="AB462" s="129">
        <v>20.218</v>
      </c>
      <c r="AC462" s="129">
        <v>-9.8480000000000008</v>
      </c>
      <c r="AD462" s="129">
        <v>7.9189999999999996</v>
      </c>
      <c r="AE462" s="129">
        <v>-4.92</v>
      </c>
      <c r="AF462" s="129">
        <v>0.29499999999999998</v>
      </c>
      <c r="AG462" s="129">
        <v>-7.9660000000000002</v>
      </c>
      <c r="AH462" s="129">
        <v>3.7280000000000002</v>
      </c>
      <c r="AI462" s="129">
        <v>11.074999999999999</v>
      </c>
      <c r="AJ462" s="129">
        <v>15.103999999999999</v>
      </c>
      <c r="AK462" s="129">
        <v>-1.165</v>
      </c>
      <c r="AL462" s="129">
        <v>-8.1349999999999998</v>
      </c>
      <c r="AM462" s="129">
        <v>-11.253</v>
      </c>
      <c r="AN462" s="129">
        <v>-5.3470000000000004</v>
      </c>
      <c r="AO462" s="129">
        <v>2.613</v>
      </c>
      <c r="AP462" s="129">
        <v>16.082000000000001</v>
      </c>
      <c r="AQ462" s="129">
        <v>0.56299999999999994</v>
      </c>
      <c r="AR462" s="129">
        <v>1.5109999999999999</v>
      </c>
      <c r="AS462" s="129">
        <v>3.55</v>
      </c>
      <c r="AT462" s="129">
        <v>2.9049999999999998</v>
      </c>
      <c r="AU462" s="129">
        <v>3.121</v>
      </c>
      <c r="AV462" s="129">
        <v>4.0469999999999997</v>
      </c>
      <c r="AW462" s="129">
        <v>2012</v>
      </c>
    </row>
    <row r="463" spans="1:49">
      <c r="A463" s="129">
        <v>313</v>
      </c>
      <c r="B463" s="129" t="s">
        <v>3195</v>
      </c>
      <c r="C463" s="129" t="s">
        <v>1664</v>
      </c>
      <c r="D463" s="129" t="s">
        <v>3194</v>
      </c>
      <c r="E463" s="129" t="s">
        <v>1663</v>
      </c>
      <c r="F463" s="129" t="s">
        <v>1662</v>
      </c>
      <c r="G463" s="129" t="s">
        <v>1655</v>
      </c>
      <c r="I463" s="129" t="s">
        <v>3200</v>
      </c>
      <c r="J463" s="129">
        <v>-3.883</v>
      </c>
      <c r="K463" s="129">
        <v>-2.4740000000000002</v>
      </c>
      <c r="L463" s="129">
        <v>4.4809999999999999</v>
      </c>
      <c r="M463" s="129">
        <v>14.04</v>
      </c>
      <c r="N463" s="129">
        <v>8.9250000000000007</v>
      </c>
      <c r="O463" s="129">
        <v>22.132999999999999</v>
      </c>
      <c r="P463" s="129">
        <v>11.128</v>
      </c>
      <c r="Q463" s="129">
        <v>-7.415</v>
      </c>
      <c r="R463" s="129">
        <v>-1.417</v>
      </c>
      <c r="S463" s="129">
        <v>6.6710000000000003</v>
      </c>
      <c r="T463" s="129">
        <v>-11.59</v>
      </c>
      <c r="U463" s="129">
        <v>4.1890000000000001</v>
      </c>
      <c r="V463" s="129">
        <v>-8.0530000000000008</v>
      </c>
      <c r="W463" s="129">
        <v>-1.5629999999999999</v>
      </c>
      <c r="X463" s="129">
        <v>7.2670000000000003</v>
      </c>
      <c r="Y463" s="129">
        <v>4.0449999999999999</v>
      </c>
      <c r="Z463" s="129">
        <v>8.9830000000000005</v>
      </c>
      <c r="AA463" s="129">
        <v>31.349</v>
      </c>
      <c r="AB463" s="129">
        <v>24.289000000000001</v>
      </c>
      <c r="AC463" s="129">
        <v>-11.157</v>
      </c>
      <c r="AD463" s="129">
        <v>8.24</v>
      </c>
      <c r="AE463" s="129">
        <v>-3.6579999999999999</v>
      </c>
      <c r="AF463" s="129">
        <v>-1.427</v>
      </c>
      <c r="AG463" s="129">
        <v>-12.712999999999999</v>
      </c>
      <c r="AH463" s="129">
        <v>-0.28299999999999997</v>
      </c>
      <c r="AI463" s="129">
        <v>15.561</v>
      </c>
      <c r="AJ463" s="129">
        <v>9.58</v>
      </c>
      <c r="AK463" s="129">
        <v>0.63500000000000001</v>
      </c>
      <c r="AL463" s="129">
        <v>-4.524</v>
      </c>
      <c r="AM463" s="129">
        <v>-9.0380000000000003</v>
      </c>
      <c r="AN463" s="129">
        <v>-6.3410000000000002</v>
      </c>
      <c r="AO463" s="129">
        <v>1.2190000000000001</v>
      </c>
      <c r="AP463" s="129">
        <v>15.93</v>
      </c>
      <c r="AQ463" s="129">
        <v>1.4470000000000001</v>
      </c>
      <c r="AR463" s="129">
        <v>3.2490000000000001</v>
      </c>
      <c r="AS463" s="129">
        <v>2.4630000000000001</v>
      </c>
      <c r="AT463" s="129">
        <v>1.881</v>
      </c>
      <c r="AU463" s="129">
        <v>2.4750000000000001</v>
      </c>
      <c r="AV463" s="129">
        <v>3.75</v>
      </c>
      <c r="AW463" s="129">
        <v>2012</v>
      </c>
    </row>
    <row r="464" spans="1:49">
      <c r="A464" s="129">
        <v>313</v>
      </c>
      <c r="B464" s="129" t="s">
        <v>3195</v>
      </c>
      <c r="C464" s="129" t="s">
        <v>1661</v>
      </c>
      <c r="D464" s="129" t="s">
        <v>3194</v>
      </c>
      <c r="E464" s="129" t="s">
        <v>1660</v>
      </c>
      <c r="F464" s="129" t="s">
        <v>1659</v>
      </c>
      <c r="G464" s="129" t="s">
        <v>1655</v>
      </c>
      <c r="I464" s="129" t="s">
        <v>3200</v>
      </c>
      <c r="J464" s="129">
        <v>9.5820000000000007</v>
      </c>
      <c r="K464" s="129">
        <v>-5.8929999999999998</v>
      </c>
      <c r="L464" s="129">
        <v>-1.704</v>
      </c>
      <c r="M464" s="129">
        <v>7.0949999999999998</v>
      </c>
      <c r="N464" s="129">
        <v>2.9529999999999998</v>
      </c>
      <c r="O464" s="129">
        <v>16.119</v>
      </c>
      <c r="P464" s="129">
        <v>4.1609999999999996</v>
      </c>
      <c r="Q464" s="129">
        <v>1.3819999999999999</v>
      </c>
      <c r="R464" s="129">
        <v>-3.919</v>
      </c>
      <c r="S464" s="129">
        <v>3.0019999999999998</v>
      </c>
      <c r="T464" s="129">
        <v>0.92300000000000004</v>
      </c>
      <c r="U464" s="129">
        <v>-14.403</v>
      </c>
      <c r="V464" s="129">
        <v>-0.80400000000000005</v>
      </c>
      <c r="W464" s="129">
        <v>0.57499999999999996</v>
      </c>
      <c r="X464" s="129">
        <v>1.3009999999999999</v>
      </c>
      <c r="Y464" s="129">
        <v>0.85699999999999998</v>
      </c>
      <c r="Z464" s="129">
        <v>2.5009999999999999</v>
      </c>
      <c r="AA464" s="129">
        <v>0.55000000000000004</v>
      </c>
      <c r="AB464" s="129">
        <v>2.7759999999999998</v>
      </c>
      <c r="AC464" s="129">
        <v>16.838999999999999</v>
      </c>
      <c r="AD464" s="129">
        <v>6.0819999999999999</v>
      </c>
      <c r="AE464" s="129">
        <v>-7.6050000000000004</v>
      </c>
      <c r="AF464" s="129">
        <v>6.008</v>
      </c>
      <c r="AG464" s="129">
        <v>-0.35799999999999998</v>
      </c>
      <c r="AH464" s="129">
        <v>7.5190000000000001</v>
      </c>
      <c r="AI464" s="129">
        <v>9.1430000000000007</v>
      </c>
      <c r="AJ464" s="129">
        <v>0.69299999999999995</v>
      </c>
      <c r="AK464" s="129">
        <v>17.765000000000001</v>
      </c>
      <c r="AL464" s="129">
        <v>-4.1890000000000001</v>
      </c>
      <c r="AM464" s="129">
        <v>-20.207999999999998</v>
      </c>
      <c r="AN464" s="129">
        <v>2.2839999999999998</v>
      </c>
      <c r="AO464" s="129">
        <v>2.8370000000000002</v>
      </c>
      <c r="AP464" s="129">
        <v>7.9939999999999998</v>
      </c>
      <c r="AQ464" s="129">
        <v>3.5619999999999998</v>
      </c>
      <c r="AR464" s="129">
        <v>2.1190000000000002</v>
      </c>
      <c r="AS464" s="129">
        <v>4.3540000000000001</v>
      </c>
      <c r="AT464" s="129">
        <v>3.4369999999999998</v>
      </c>
      <c r="AU464" s="129">
        <v>2.7839999999999998</v>
      </c>
      <c r="AV464" s="129">
        <v>3.282</v>
      </c>
      <c r="AW464" s="129">
        <v>2012</v>
      </c>
    </row>
    <row r="465" spans="1:49">
      <c r="A465" s="129">
        <v>313</v>
      </c>
      <c r="B465" s="129" t="s">
        <v>3195</v>
      </c>
      <c r="C465" s="129" t="s">
        <v>1658</v>
      </c>
      <c r="D465" s="129" t="s">
        <v>3194</v>
      </c>
      <c r="E465" s="129" t="s">
        <v>1657</v>
      </c>
      <c r="F465" s="129" t="s">
        <v>1656</v>
      </c>
      <c r="G465" s="129" t="s">
        <v>1655</v>
      </c>
      <c r="I465" s="129" t="s">
        <v>3200</v>
      </c>
      <c r="J465" s="129">
        <v>6.0250000000000004</v>
      </c>
      <c r="K465" s="129">
        <v>-18.163</v>
      </c>
      <c r="L465" s="129">
        <v>20.715</v>
      </c>
      <c r="M465" s="129">
        <v>6.5830000000000002</v>
      </c>
      <c r="N465" s="129">
        <v>14.715</v>
      </c>
      <c r="O465" s="129">
        <v>17.675000000000001</v>
      </c>
      <c r="P465" s="129">
        <v>2.6339999999999999</v>
      </c>
      <c r="Q465" s="129">
        <v>7.9189999999999996</v>
      </c>
      <c r="R465" s="129">
        <v>-8.5429999999999993</v>
      </c>
      <c r="S465" s="129">
        <v>-27.797999999999998</v>
      </c>
      <c r="T465" s="129">
        <v>23.77</v>
      </c>
      <c r="U465" s="129">
        <v>-3.4249999999999998</v>
      </c>
      <c r="V465" s="129">
        <v>-18.161999999999999</v>
      </c>
      <c r="W465" s="129">
        <v>-10.863</v>
      </c>
      <c r="X465" s="129">
        <v>0.57699999999999996</v>
      </c>
      <c r="Y465" s="129">
        <v>1.85</v>
      </c>
      <c r="Z465" s="129">
        <v>12.757999999999999</v>
      </c>
      <c r="AA465" s="129">
        <v>6.9489999999999998</v>
      </c>
      <c r="AB465" s="129">
        <v>54.073999999999998</v>
      </c>
      <c r="AC465" s="129">
        <v>31.584</v>
      </c>
      <c r="AD465" s="129">
        <v>2.5219999999999998</v>
      </c>
      <c r="AE465" s="129">
        <v>-6.9950000000000001</v>
      </c>
      <c r="AF465" s="129">
        <v>-0.25</v>
      </c>
      <c r="AG465" s="129">
        <v>-5.5090000000000003</v>
      </c>
      <c r="AH465" s="129">
        <v>5.5359999999999996</v>
      </c>
      <c r="AI465" s="129">
        <v>11.638999999999999</v>
      </c>
      <c r="AJ465" s="129">
        <v>20.725000000000001</v>
      </c>
      <c r="AK465" s="129">
        <v>8.173</v>
      </c>
      <c r="AL465" s="129">
        <v>10.603</v>
      </c>
      <c r="AM465" s="129">
        <v>-19.138999999999999</v>
      </c>
      <c r="AN465" s="129">
        <v>-6.5289999999999999</v>
      </c>
      <c r="AO465" s="129">
        <v>8.6069999999999993</v>
      </c>
      <c r="AP465" s="129">
        <v>20.64</v>
      </c>
      <c r="AQ465" s="129">
        <v>1.867</v>
      </c>
      <c r="AR465" s="129">
        <v>1.657</v>
      </c>
      <c r="AS465" s="129">
        <v>1.474</v>
      </c>
      <c r="AT465" s="129">
        <v>1.5620000000000001</v>
      </c>
      <c r="AU465" s="129">
        <v>3.2010000000000001</v>
      </c>
      <c r="AV465" s="129">
        <v>3.0819999999999999</v>
      </c>
      <c r="AW465" s="129">
        <v>2012</v>
      </c>
    </row>
    <row r="466" spans="1:49">
      <c r="A466" s="129">
        <v>313</v>
      </c>
      <c r="B466" s="129" t="s">
        <v>3195</v>
      </c>
      <c r="C466" s="129" t="s">
        <v>1653</v>
      </c>
      <c r="D466" s="129" t="s">
        <v>3194</v>
      </c>
      <c r="E466" s="129" t="s">
        <v>80</v>
      </c>
      <c r="F466" s="129" t="s">
        <v>1652</v>
      </c>
      <c r="G466" s="129" t="s">
        <v>1651</v>
      </c>
      <c r="I466" s="129" t="s">
        <v>3199</v>
      </c>
      <c r="J466" s="129" t="s">
        <v>1595</v>
      </c>
      <c r="K466" s="129" t="s">
        <v>1595</v>
      </c>
      <c r="L466" s="129" t="s">
        <v>1595</v>
      </c>
      <c r="M466" s="129" t="s">
        <v>1595</v>
      </c>
      <c r="N466" s="129" t="s">
        <v>1595</v>
      </c>
      <c r="O466" s="129" t="s">
        <v>1595</v>
      </c>
      <c r="P466" s="129">
        <v>12.2</v>
      </c>
      <c r="Q466" s="129">
        <v>11.5</v>
      </c>
      <c r="R466" s="129">
        <v>11</v>
      </c>
      <c r="S466" s="129">
        <v>11.7</v>
      </c>
      <c r="T466" s="129">
        <v>12</v>
      </c>
      <c r="U466" s="129">
        <v>12.3</v>
      </c>
      <c r="V466" s="129">
        <v>14.8</v>
      </c>
      <c r="W466" s="129">
        <v>13.1</v>
      </c>
      <c r="X466" s="129">
        <v>13.292</v>
      </c>
      <c r="Y466" s="129">
        <v>10.9</v>
      </c>
      <c r="Z466" s="129">
        <v>11.505000000000001</v>
      </c>
      <c r="AA466" s="129">
        <v>9.7789999999999999</v>
      </c>
      <c r="AB466" s="129">
        <v>7.7430000000000003</v>
      </c>
      <c r="AC466" s="129">
        <v>7.7960000000000003</v>
      </c>
      <c r="AD466" s="129">
        <v>7</v>
      </c>
      <c r="AE466" s="129">
        <v>6.9</v>
      </c>
      <c r="AF466" s="129">
        <v>9.1</v>
      </c>
      <c r="AG466" s="129">
        <v>10.8</v>
      </c>
      <c r="AH466" s="129">
        <v>10.199999999999999</v>
      </c>
      <c r="AI466" s="129">
        <v>10.199999999999999</v>
      </c>
      <c r="AJ466" s="129">
        <v>7.6</v>
      </c>
      <c r="AK466" s="129">
        <v>7.9</v>
      </c>
      <c r="AL466" s="129">
        <v>8.6999999999999993</v>
      </c>
      <c r="AM466" s="129">
        <v>14.2</v>
      </c>
      <c r="AN466" s="129">
        <v>15.05</v>
      </c>
      <c r="AO466" s="129">
        <v>15.9</v>
      </c>
      <c r="AP466" s="129">
        <v>11</v>
      </c>
      <c r="AQ466" s="129">
        <v>9.5</v>
      </c>
      <c r="AR466" s="129">
        <v>9</v>
      </c>
      <c r="AS466" s="129">
        <v>9</v>
      </c>
      <c r="AT466" s="129">
        <v>9</v>
      </c>
      <c r="AU466" s="129">
        <v>9</v>
      </c>
      <c r="AV466" s="129">
        <v>9</v>
      </c>
      <c r="AW466" s="129">
        <v>2009</v>
      </c>
    </row>
    <row r="467" spans="1:49">
      <c r="A467" s="129">
        <v>313</v>
      </c>
      <c r="B467" s="129" t="s">
        <v>3195</v>
      </c>
      <c r="C467" s="129" t="s">
        <v>1650</v>
      </c>
      <c r="D467" s="129" t="s">
        <v>3194</v>
      </c>
      <c r="E467" s="129" t="s">
        <v>1649</v>
      </c>
      <c r="F467" s="129" t="s">
        <v>1648</v>
      </c>
      <c r="G467" s="129" t="s">
        <v>84</v>
      </c>
      <c r="H467" s="129" t="s">
        <v>5</v>
      </c>
    </row>
    <row r="468" spans="1:49">
      <c r="A468" s="129">
        <v>313</v>
      </c>
      <c r="B468" s="129" t="s">
        <v>3195</v>
      </c>
      <c r="C468" s="129" t="s">
        <v>1647</v>
      </c>
      <c r="D468" s="129" t="s">
        <v>3194</v>
      </c>
      <c r="E468" s="129" t="s">
        <v>15</v>
      </c>
      <c r="F468" s="129" t="s">
        <v>1646</v>
      </c>
      <c r="G468" s="129" t="s">
        <v>84</v>
      </c>
      <c r="H468" s="129" t="s">
        <v>5</v>
      </c>
      <c r="I468" s="129" t="s">
        <v>3198</v>
      </c>
      <c r="J468" s="129">
        <v>0.21099999999999999</v>
      </c>
      <c r="K468" s="129">
        <v>0.215</v>
      </c>
      <c r="L468" s="129">
        <v>0.22</v>
      </c>
      <c r="M468" s="129">
        <v>0.22500000000000001</v>
      </c>
      <c r="N468" s="129">
        <v>0.23</v>
      </c>
      <c r="O468" s="129">
        <v>0.23300000000000001</v>
      </c>
      <c r="P468" s="129">
        <v>0.23699999999999999</v>
      </c>
      <c r="Q468" s="129">
        <v>0.24099999999999999</v>
      </c>
      <c r="R468" s="129">
        <v>0.246</v>
      </c>
      <c r="S468" s="129">
        <v>0.25</v>
      </c>
      <c r="T468" s="129">
        <v>0.254</v>
      </c>
      <c r="U468" s="129">
        <v>0.25900000000000001</v>
      </c>
      <c r="V468" s="129">
        <v>0.26400000000000001</v>
      </c>
      <c r="W468" s="129">
        <v>0.26900000000000002</v>
      </c>
      <c r="X468" s="129">
        <v>0.27300000000000002</v>
      </c>
      <c r="Y468" s="129">
        <v>0.27900000000000003</v>
      </c>
      <c r="Z468" s="129">
        <v>0.28399999999999997</v>
      </c>
      <c r="AA468" s="129">
        <v>0.28799999999999998</v>
      </c>
      <c r="AB468" s="129">
        <v>0.29299999999999998</v>
      </c>
      <c r="AC468" s="129">
        <v>0.29799999999999999</v>
      </c>
      <c r="AD468" s="129">
        <v>0.30299999999999999</v>
      </c>
      <c r="AE468" s="129">
        <v>0.307</v>
      </c>
      <c r="AF468" s="129">
        <v>0.312</v>
      </c>
      <c r="AG468" s="129">
        <v>0.316</v>
      </c>
      <c r="AH468" s="129">
        <v>0.32100000000000001</v>
      </c>
      <c r="AI468" s="129">
        <v>0.32500000000000001</v>
      </c>
      <c r="AJ468" s="129">
        <v>0.32900000000000001</v>
      </c>
      <c r="AK468" s="129">
        <v>0.33300000000000002</v>
      </c>
      <c r="AL468" s="129">
        <v>0.33700000000000002</v>
      </c>
      <c r="AM468" s="129">
        <v>0.34100000000000003</v>
      </c>
      <c r="AN468" s="129">
        <v>0.34499999999999997</v>
      </c>
      <c r="AO468" s="129">
        <v>0.34799999999999998</v>
      </c>
      <c r="AP468" s="129">
        <v>0.35199999999999998</v>
      </c>
      <c r="AQ468" s="129">
        <v>0.35599999999999998</v>
      </c>
      <c r="AR468" s="129">
        <v>0.36</v>
      </c>
      <c r="AS468" s="129">
        <v>0.36399999999999999</v>
      </c>
      <c r="AT468" s="129">
        <v>0.36799999999999999</v>
      </c>
      <c r="AU468" s="129">
        <v>0.372</v>
      </c>
      <c r="AV468" s="129">
        <v>0.377</v>
      </c>
      <c r="AW468" s="129">
        <v>2008</v>
      </c>
    </row>
    <row r="469" spans="1:49">
      <c r="A469" s="129">
        <v>313</v>
      </c>
      <c r="B469" s="129" t="s">
        <v>3195</v>
      </c>
      <c r="C469" s="129" t="s">
        <v>1644</v>
      </c>
      <c r="D469" s="129" t="s">
        <v>3194</v>
      </c>
      <c r="E469" s="129" t="s">
        <v>1642</v>
      </c>
      <c r="F469" s="129" t="s">
        <v>1641</v>
      </c>
      <c r="G469" s="129" t="s">
        <v>1608</v>
      </c>
      <c r="H469" s="129" t="s">
        <v>1604</v>
      </c>
      <c r="I469" s="129" t="s">
        <v>3197</v>
      </c>
      <c r="J469" s="129" t="s">
        <v>1595</v>
      </c>
      <c r="K469" s="129" t="s">
        <v>1595</v>
      </c>
      <c r="L469" s="129" t="s">
        <v>1595</v>
      </c>
      <c r="M469" s="129" t="s">
        <v>1595</v>
      </c>
      <c r="N469" s="129" t="s">
        <v>1595</v>
      </c>
      <c r="O469" s="129" t="s">
        <v>1595</v>
      </c>
      <c r="P469" s="129" t="s">
        <v>1595</v>
      </c>
      <c r="Q469" s="129" t="s">
        <v>1595</v>
      </c>
      <c r="R469" s="129" t="s">
        <v>1595</v>
      </c>
      <c r="S469" s="129" t="s">
        <v>1595</v>
      </c>
      <c r="T469" s="129">
        <v>0.46600000000000003</v>
      </c>
      <c r="U469" s="129">
        <v>0.46700000000000003</v>
      </c>
      <c r="V469" s="129">
        <v>0.53400000000000003</v>
      </c>
      <c r="W469" s="129">
        <v>0.53600000000000003</v>
      </c>
      <c r="X469" s="129">
        <v>0.59399999999999997</v>
      </c>
      <c r="Y469" s="129">
        <v>0.64600000000000002</v>
      </c>
      <c r="Z469" s="129">
        <v>0.65900000000000003</v>
      </c>
      <c r="AA469" s="129">
        <v>0.69199999999999995</v>
      </c>
      <c r="AB469" s="129">
        <v>0.76400000000000001</v>
      </c>
      <c r="AC469" s="129">
        <v>0.80400000000000005</v>
      </c>
      <c r="AD469" s="129">
        <v>0.93200000000000005</v>
      </c>
      <c r="AE469" s="129">
        <v>0.95799999999999996</v>
      </c>
      <c r="AF469" s="129">
        <v>0.85699999999999998</v>
      </c>
      <c r="AG469" s="129">
        <v>0.90200000000000002</v>
      </c>
      <c r="AH469" s="129">
        <v>0.94399999999999995</v>
      </c>
      <c r="AI469" s="129">
        <v>1.0389999999999999</v>
      </c>
      <c r="AJ469" s="129">
        <v>1.2210000000000001</v>
      </c>
      <c r="AK469" s="129">
        <v>1.3280000000000001</v>
      </c>
      <c r="AL469" s="129">
        <v>1.4239999999999999</v>
      </c>
      <c r="AM469" s="129">
        <v>1.3240000000000001</v>
      </c>
      <c r="AN469" s="129">
        <v>1.3029999999999999</v>
      </c>
      <c r="AO469" s="129">
        <v>1.4419999999999999</v>
      </c>
      <c r="AP469" s="129">
        <v>1.4470000000000001</v>
      </c>
      <c r="AQ469" s="129">
        <v>1.377</v>
      </c>
      <c r="AR469" s="129">
        <v>1.48</v>
      </c>
      <c r="AS469" s="129">
        <v>1.647</v>
      </c>
      <c r="AT469" s="129">
        <v>1.784</v>
      </c>
      <c r="AU469" s="129">
        <v>1.895</v>
      </c>
      <c r="AV469" s="129">
        <v>2.0190000000000001</v>
      </c>
      <c r="AW469" s="129">
        <v>2012</v>
      </c>
    </row>
    <row r="470" spans="1:49">
      <c r="A470" s="129">
        <v>313</v>
      </c>
      <c r="B470" s="129" t="s">
        <v>3195</v>
      </c>
      <c r="C470" s="129" t="s">
        <v>1643</v>
      </c>
      <c r="D470" s="129" t="s">
        <v>3194</v>
      </c>
      <c r="E470" s="129" t="s">
        <v>1642</v>
      </c>
      <c r="F470" s="129" t="s">
        <v>1641</v>
      </c>
      <c r="G470" s="129" t="s">
        <v>1597</v>
      </c>
      <c r="I470" s="129" t="s">
        <v>1640</v>
      </c>
      <c r="J470" s="129" t="s">
        <v>1595</v>
      </c>
      <c r="K470" s="129" t="s">
        <v>1595</v>
      </c>
      <c r="L470" s="129" t="s">
        <v>1595</v>
      </c>
      <c r="M470" s="129" t="s">
        <v>1595</v>
      </c>
      <c r="N470" s="129" t="s">
        <v>1595</v>
      </c>
      <c r="O470" s="129" t="s">
        <v>1595</v>
      </c>
      <c r="P470" s="129" t="s">
        <v>1595</v>
      </c>
      <c r="Q470" s="129" t="s">
        <v>1595</v>
      </c>
      <c r="R470" s="129" t="s">
        <v>1595</v>
      </c>
      <c r="S470" s="129" t="s">
        <v>1595</v>
      </c>
      <c r="T470" s="129" t="s">
        <v>1595</v>
      </c>
      <c r="U470" s="129">
        <v>13.182</v>
      </c>
      <c r="V470" s="129">
        <v>15.27</v>
      </c>
      <c r="W470" s="129">
        <v>15.563000000000001</v>
      </c>
      <c r="X470" s="129">
        <v>16.837</v>
      </c>
      <c r="Y470" s="129">
        <v>17.372</v>
      </c>
      <c r="Z470" s="129">
        <v>16.866</v>
      </c>
      <c r="AA470" s="129">
        <v>16.009</v>
      </c>
      <c r="AB470" s="129">
        <v>14.817</v>
      </c>
      <c r="AC470" s="129">
        <v>14.137</v>
      </c>
      <c r="AD470" s="129">
        <v>15.096</v>
      </c>
      <c r="AE470" s="129">
        <v>14.91</v>
      </c>
      <c r="AF470" s="129">
        <v>12.718</v>
      </c>
      <c r="AG470" s="129">
        <v>12.968999999999999</v>
      </c>
      <c r="AH470" s="129">
        <v>13.44</v>
      </c>
      <c r="AI470" s="129">
        <v>14.045</v>
      </c>
      <c r="AJ470" s="129">
        <v>15.587999999999999</v>
      </c>
      <c r="AK470" s="129">
        <v>16.306999999999999</v>
      </c>
      <c r="AL470" s="129">
        <v>17.193999999999999</v>
      </c>
      <c r="AM470" s="129">
        <v>16.484000000000002</v>
      </c>
      <c r="AN470" s="129">
        <v>16.584</v>
      </c>
      <c r="AO470" s="129">
        <v>18.295000000000002</v>
      </c>
      <c r="AP470" s="129">
        <v>18.059999999999999</v>
      </c>
      <c r="AQ470" s="129">
        <v>16.667000000000002</v>
      </c>
      <c r="AR470" s="129">
        <v>17.329999999999998</v>
      </c>
      <c r="AS470" s="129">
        <v>18.494</v>
      </c>
      <c r="AT470" s="129">
        <v>19.158999999999999</v>
      </c>
      <c r="AU470" s="129">
        <v>19.434000000000001</v>
      </c>
      <c r="AV470" s="129">
        <v>19.747</v>
      </c>
      <c r="AW470" s="129">
        <v>2012</v>
      </c>
    </row>
    <row r="471" spans="1:49">
      <c r="A471" s="129">
        <v>313</v>
      </c>
      <c r="B471" s="129" t="s">
        <v>3195</v>
      </c>
      <c r="C471" s="129" t="s">
        <v>1639</v>
      </c>
      <c r="D471" s="129" t="s">
        <v>3194</v>
      </c>
      <c r="E471" s="129" t="s">
        <v>1637</v>
      </c>
      <c r="F471" s="129" t="s">
        <v>1636</v>
      </c>
      <c r="G471" s="129" t="s">
        <v>1608</v>
      </c>
      <c r="H471" s="129" t="s">
        <v>1604</v>
      </c>
      <c r="I471" s="129" t="s">
        <v>3197</v>
      </c>
      <c r="J471" s="129" t="s">
        <v>1595</v>
      </c>
      <c r="K471" s="129" t="s">
        <v>1595</v>
      </c>
      <c r="L471" s="129" t="s">
        <v>1595</v>
      </c>
      <c r="M471" s="129" t="s">
        <v>1595</v>
      </c>
      <c r="N471" s="129" t="s">
        <v>1595</v>
      </c>
      <c r="O471" s="129" t="s">
        <v>1595</v>
      </c>
      <c r="P471" s="129" t="s">
        <v>1595</v>
      </c>
      <c r="Q471" s="129" t="s">
        <v>1595</v>
      </c>
      <c r="R471" s="129" t="s">
        <v>1595</v>
      </c>
      <c r="S471" s="129" t="s">
        <v>1595</v>
      </c>
      <c r="T471" s="129">
        <v>0.56999999999999995</v>
      </c>
      <c r="U471" s="129">
        <v>0.60399999999999998</v>
      </c>
      <c r="V471" s="129">
        <v>0.623</v>
      </c>
      <c r="W471" s="129">
        <v>0.622</v>
      </c>
      <c r="X471" s="129">
        <v>0.64300000000000002</v>
      </c>
      <c r="Y471" s="129">
        <v>0.66800000000000004</v>
      </c>
      <c r="Z471" s="129">
        <v>0.70799999999999996</v>
      </c>
      <c r="AA471" s="129">
        <v>0.83799999999999997</v>
      </c>
      <c r="AB471" s="129">
        <v>0.83599999999999997</v>
      </c>
      <c r="AC471" s="129">
        <v>0.874</v>
      </c>
      <c r="AD471" s="129">
        <v>0.96399999999999997</v>
      </c>
      <c r="AE471" s="129">
        <v>0.97499999999999998</v>
      </c>
      <c r="AF471" s="129">
        <v>1.028</v>
      </c>
      <c r="AG471" s="129">
        <v>1.089</v>
      </c>
      <c r="AH471" s="129">
        <v>1.1100000000000001</v>
      </c>
      <c r="AI471" s="129">
        <v>1.2150000000000001</v>
      </c>
      <c r="AJ471" s="129">
        <v>1.327</v>
      </c>
      <c r="AK471" s="129">
        <v>1.5209999999999999</v>
      </c>
      <c r="AL471" s="129">
        <v>1.575</v>
      </c>
      <c r="AM471" s="129">
        <v>1.6359999999999999</v>
      </c>
      <c r="AN471" s="129">
        <v>1.6419999999999999</v>
      </c>
      <c r="AO471" s="129">
        <v>1.804</v>
      </c>
      <c r="AP471" s="129">
        <v>1.897</v>
      </c>
      <c r="AQ471" s="129">
        <v>2.0030000000000001</v>
      </c>
      <c r="AR471" s="129">
        <v>1.982</v>
      </c>
      <c r="AS471" s="129">
        <v>2.004</v>
      </c>
      <c r="AT471" s="129">
        <v>2.0470000000000002</v>
      </c>
      <c r="AU471" s="129">
        <v>2.1019999999999999</v>
      </c>
      <c r="AV471" s="129">
        <v>2.1840000000000002</v>
      </c>
      <c r="AW471" s="129">
        <v>2012</v>
      </c>
    </row>
    <row r="472" spans="1:49">
      <c r="A472" s="129">
        <v>313</v>
      </c>
      <c r="B472" s="129" t="s">
        <v>3195</v>
      </c>
      <c r="C472" s="129" t="s">
        <v>1638</v>
      </c>
      <c r="D472" s="129" t="s">
        <v>3194</v>
      </c>
      <c r="E472" s="129" t="s">
        <v>1637</v>
      </c>
      <c r="F472" s="129" t="s">
        <v>1636</v>
      </c>
      <c r="G472" s="129" t="s">
        <v>1597</v>
      </c>
      <c r="I472" s="129" t="s">
        <v>1635</v>
      </c>
      <c r="J472" s="129" t="s">
        <v>1595</v>
      </c>
      <c r="K472" s="129" t="s">
        <v>1595</v>
      </c>
      <c r="L472" s="129" t="s">
        <v>1595</v>
      </c>
      <c r="M472" s="129" t="s">
        <v>1595</v>
      </c>
      <c r="N472" s="129" t="s">
        <v>1595</v>
      </c>
      <c r="O472" s="129" t="s">
        <v>1595</v>
      </c>
      <c r="P472" s="129" t="s">
        <v>1595</v>
      </c>
      <c r="Q472" s="129" t="s">
        <v>1595</v>
      </c>
      <c r="R472" s="129" t="s">
        <v>1595</v>
      </c>
      <c r="S472" s="129" t="s">
        <v>1595</v>
      </c>
      <c r="T472" s="129" t="s">
        <v>1595</v>
      </c>
      <c r="U472" s="129">
        <v>17.059000000000001</v>
      </c>
      <c r="V472" s="129">
        <v>17.791</v>
      </c>
      <c r="W472" s="129">
        <v>18.074000000000002</v>
      </c>
      <c r="X472" s="129">
        <v>18.228000000000002</v>
      </c>
      <c r="Y472" s="129">
        <v>17.981000000000002</v>
      </c>
      <c r="Z472" s="129">
        <v>18.131</v>
      </c>
      <c r="AA472" s="129">
        <v>19.388000000000002</v>
      </c>
      <c r="AB472" s="129">
        <v>16.207000000000001</v>
      </c>
      <c r="AC472" s="129">
        <v>15.375</v>
      </c>
      <c r="AD472" s="129">
        <v>15.615</v>
      </c>
      <c r="AE472" s="129">
        <v>15.185</v>
      </c>
      <c r="AF472" s="129">
        <v>15.255000000000001</v>
      </c>
      <c r="AG472" s="129">
        <v>15.667</v>
      </c>
      <c r="AH472" s="129">
        <v>15.81</v>
      </c>
      <c r="AI472" s="129">
        <v>16.417000000000002</v>
      </c>
      <c r="AJ472" s="129">
        <v>16.940000000000001</v>
      </c>
      <c r="AK472" s="129">
        <v>18.68</v>
      </c>
      <c r="AL472" s="129">
        <v>19.015000000000001</v>
      </c>
      <c r="AM472" s="129">
        <v>20.359000000000002</v>
      </c>
      <c r="AN472" s="129">
        <v>20.907</v>
      </c>
      <c r="AO472" s="129">
        <v>22.888000000000002</v>
      </c>
      <c r="AP472" s="129">
        <v>23.684999999999999</v>
      </c>
      <c r="AQ472" s="129">
        <v>24.253</v>
      </c>
      <c r="AR472" s="129">
        <v>23.216000000000001</v>
      </c>
      <c r="AS472" s="129">
        <v>22.506</v>
      </c>
      <c r="AT472" s="129">
        <v>21.98</v>
      </c>
      <c r="AU472" s="129">
        <v>21.56</v>
      </c>
      <c r="AV472" s="129">
        <v>21.364999999999998</v>
      </c>
      <c r="AW472" s="129">
        <v>2012</v>
      </c>
    </row>
    <row r="473" spans="1:49">
      <c r="A473" s="129">
        <v>313</v>
      </c>
      <c r="B473" s="129" t="s">
        <v>3195</v>
      </c>
      <c r="C473" s="129" t="s">
        <v>1634</v>
      </c>
      <c r="D473" s="129" t="s">
        <v>3194</v>
      </c>
      <c r="E473" s="129" t="s">
        <v>1632</v>
      </c>
      <c r="F473" s="129" t="s">
        <v>1631</v>
      </c>
      <c r="G473" s="129" t="s">
        <v>1608</v>
      </c>
      <c r="H473" s="129" t="s">
        <v>1604</v>
      </c>
      <c r="I473" s="129" t="s">
        <v>3197</v>
      </c>
      <c r="J473" s="129" t="s">
        <v>1595</v>
      </c>
      <c r="K473" s="129" t="s">
        <v>1595</v>
      </c>
      <c r="L473" s="129" t="s">
        <v>1595</v>
      </c>
      <c r="M473" s="129" t="s">
        <v>1595</v>
      </c>
      <c r="N473" s="129" t="s">
        <v>1595</v>
      </c>
      <c r="O473" s="129" t="s">
        <v>1595</v>
      </c>
      <c r="P473" s="129" t="s">
        <v>1595</v>
      </c>
      <c r="Q473" s="129" t="s">
        <v>1595</v>
      </c>
      <c r="R473" s="129" t="s">
        <v>1595</v>
      </c>
      <c r="S473" s="129" t="s">
        <v>1595</v>
      </c>
      <c r="T473" s="129">
        <v>-0.10299999999999999</v>
      </c>
      <c r="U473" s="129">
        <v>-0.13700000000000001</v>
      </c>
      <c r="V473" s="129">
        <v>-8.7999999999999995E-2</v>
      </c>
      <c r="W473" s="129">
        <v>-8.5999999999999993E-2</v>
      </c>
      <c r="X473" s="129">
        <v>-4.9000000000000002E-2</v>
      </c>
      <c r="Y473" s="129">
        <v>-2.3E-2</v>
      </c>
      <c r="Z473" s="129">
        <v>-4.9000000000000002E-2</v>
      </c>
      <c r="AA473" s="129">
        <v>-0.14599999999999999</v>
      </c>
      <c r="AB473" s="129">
        <v>-7.1999999999999995E-2</v>
      </c>
      <c r="AC473" s="129">
        <v>-7.0000000000000007E-2</v>
      </c>
      <c r="AD473" s="129">
        <v>-3.2000000000000001E-2</v>
      </c>
      <c r="AE473" s="129">
        <v>-1.7999999999999999E-2</v>
      </c>
      <c r="AF473" s="129">
        <v>-0.17100000000000001</v>
      </c>
      <c r="AG473" s="129">
        <v>-0.188</v>
      </c>
      <c r="AH473" s="129">
        <v>-0.16600000000000001</v>
      </c>
      <c r="AI473" s="129">
        <v>-0.17599999999999999</v>
      </c>
      <c r="AJ473" s="129">
        <v>-0.106</v>
      </c>
      <c r="AK473" s="129">
        <v>-0.193</v>
      </c>
      <c r="AL473" s="129">
        <v>-0.151</v>
      </c>
      <c r="AM473" s="129">
        <v>-0.311</v>
      </c>
      <c r="AN473" s="129">
        <v>-0.34</v>
      </c>
      <c r="AO473" s="129">
        <v>-0.36199999999999999</v>
      </c>
      <c r="AP473" s="129">
        <v>-0.45100000000000001</v>
      </c>
      <c r="AQ473" s="129">
        <v>-0.627</v>
      </c>
      <c r="AR473" s="129">
        <v>-0.503</v>
      </c>
      <c r="AS473" s="129">
        <v>-0.35699999999999998</v>
      </c>
      <c r="AT473" s="129">
        <v>-0.26300000000000001</v>
      </c>
      <c r="AU473" s="129">
        <v>-0.20699999999999999</v>
      </c>
      <c r="AV473" s="129">
        <v>-0.16500000000000001</v>
      </c>
      <c r="AW473" s="129">
        <v>2012</v>
      </c>
    </row>
    <row r="474" spans="1:49">
      <c r="A474" s="129">
        <v>313</v>
      </c>
      <c r="B474" s="129" t="s">
        <v>3195</v>
      </c>
      <c r="C474" s="129" t="s">
        <v>1633</v>
      </c>
      <c r="D474" s="129" t="s">
        <v>3194</v>
      </c>
      <c r="E474" s="129" t="s">
        <v>1632</v>
      </c>
      <c r="F474" s="129" t="s">
        <v>1631</v>
      </c>
      <c r="G474" s="129" t="s">
        <v>1597</v>
      </c>
      <c r="I474" s="129" t="s">
        <v>1630</v>
      </c>
      <c r="J474" s="129" t="s">
        <v>1595</v>
      </c>
      <c r="K474" s="129" t="s">
        <v>1595</v>
      </c>
      <c r="L474" s="129" t="s">
        <v>1595</v>
      </c>
      <c r="M474" s="129" t="s">
        <v>1595</v>
      </c>
      <c r="N474" s="129" t="s">
        <v>1595</v>
      </c>
      <c r="O474" s="129" t="s">
        <v>1595</v>
      </c>
      <c r="P474" s="129" t="s">
        <v>1595</v>
      </c>
      <c r="Q474" s="129" t="s">
        <v>1595</v>
      </c>
      <c r="R474" s="129" t="s">
        <v>1595</v>
      </c>
      <c r="S474" s="129" t="s">
        <v>1595</v>
      </c>
      <c r="T474" s="129" t="s">
        <v>1595</v>
      </c>
      <c r="U474" s="129">
        <v>-3.8759999999999999</v>
      </c>
      <c r="V474" s="129">
        <v>-2.5209999999999999</v>
      </c>
      <c r="W474" s="129">
        <v>-2.5110000000000001</v>
      </c>
      <c r="X474" s="129">
        <v>-1.391</v>
      </c>
      <c r="Y474" s="129">
        <v>-0.60899999999999999</v>
      </c>
      <c r="Z474" s="129">
        <v>-1.2649999999999999</v>
      </c>
      <c r="AA474" s="129">
        <v>-3.3780000000000001</v>
      </c>
      <c r="AB474" s="129">
        <v>-1.39</v>
      </c>
      <c r="AC474" s="129">
        <v>-1.238</v>
      </c>
      <c r="AD474" s="129">
        <v>-0.51900000000000002</v>
      </c>
      <c r="AE474" s="129">
        <v>-0.27500000000000002</v>
      </c>
      <c r="AF474" s="129">
        <v>-2.5369999999999999</v>
      </c>
      <c r="AG474" s="129">
        <v>-2.698</v>
      </c>
      <c r="AH474" s="129">
        <v>-2.3690000000000002</v>
      </c>
      <c r="AI474" s="129">
        <v>-2.3719999999999999</v>
      </c>
      <c r="AJ474" s="129">
        <v>-1.3520000000000001</v>
      </c>
      <c r="AK474" s="129">
        <v>-2.3730000000000002</v>
      </c>
      <c r="AL474" s="129">
        <v>-1.821</v>
      </c>
      <c r="AM474" s="129">
        <v>-3.875</v>
      </c>
      <c r="AN474" s="129">
        <v>-4.3230000000000004</v>
      </c>
      <c r="AO474" s="129">
        <v>-4.593</v>
      </c>
      <c r="AP474" s="129">
        <v>-5.625</v>
      </c>
      <c r="AQ474" s="129">
        <v>-7.585</v>
      </c>
      <c r="AR474" s="129">
        <v>-5.8869999999999996</v>
      </c>
      <c r="AS474" s="129">
        <v>-4.0119999999999996</v>
      </c>
      <c r="AT474" s="129">
        <v>-2.8210000000000002</v>
      </c>
      <c r="AU474" s="129">
        <v>-2.125</v>
      </c>
      <c r="AV474" s="129">
        <v>-1.6180000000000001</v>
      </c>
      <c r="AW474" s="129">
        <v>2012</v>
      </c>
    </row>
    <row r="475" spans="1:49">
      <c r="A475" s="129">
        <v>313</v>
      </c>
      <c r="B475" s="129" t="s">
        <v>3195</v>
      </c>
      <c r="C475" s="129" t="s">
        <v>1629</v>
      </c>
      <c r="D475" s="129" t="s">
        <v>3194</v>
      </c>
      <c r="E475" s="129" t="s">
        <v>1627</v>
      </c>
      <c r="F475" s="129" t="s">
        <v>1626</v>
      </c>
      <c r="G475" s="129" t="s">
        <v>1608</v>
      </c>
      <c r="H475" s="129" t="s">
        <v>1604</v>
      </c>
    </row>
    <row r="476" spans="1:49">
      <c r="A476" s="129">
        <v>313</v>
      </c>
      <c r="B476" s="129" t="s">
        <v>3195</v>
      </c>
      <c r="C476" s="129" t="s">
        <v>1628</v>
      </c>
      <c r="D476" s="129" t="s">
        <v>3194</v>
      </c>
      <c r="E476" s="129" t="s">
        <v>1627</v>
      </c>
      <c r="F476" s="129" t="s">
        <v>1626</v>
      </c>
      <c r="G476" s="129" t="s">
        <v>1625</v>
      </c>
    </row>
    <row r="477" spans="1:49">
      <c r="A477" s="129">
        <v>313</v>
      </c>
      <c r="B477" s="129" t="s">
        <v>3195</v>
      </c>
      <c r="C477" s="129" t="s">
        <v>1624</v>
      </c>
      <c r="D477" s="129" t="s">
        <v>3194</v>
      </c>
      <c r="E477" s="129" t="s">
        <v>1622</v>
      </c>
      <c r="F477" s="129" t="s">
        <v>1621</v>
      </c>
      <c r="G477" s="129" t="s">
        <v>1608</v>
      </c>
      <c r="H477" s="129" t="s">
        <v>1604</v>
      </c>
      <c r="I477" s="129" t="s">
        <v>3197</v>
      </c>
      <c r="J477" s="129" t="s">
        <v>1595</v>
      </c>
      <c r="K477" s="129" t="s">
        <v>1595</v>
      </c>
      <c r="L477" s="129" t="s">
        <v>1595</v>
      </c>
      <c r="M477" s="129" t="s">
        <v>1595</v>
      </c>
      <c r="N477" s="129" t="s">
        <v>1595</v>
      </c>
      <c r="O477" s="129" t="s">
        <v>1595</v>
      </c>
      <c r="P477" s="129" t="s">
        <v>1595</v>
      </c>
      <c r="Q477" s="129" t="s">
        <v>1595</v>
      </c>
      <c r="R477" s="129" t="s">
        <v>1595</v>
      </c>
      <c r="S477" s="129" t="s">
        <v>1595</v>
      </c>
      <c r="T477" s="129" t="s">
        <v>1595</v>
      </c>
      <c r="U477" s="129">
        <v>-6.4000000000000001E-2</v>
      </c>
      <c r="V477" s="129">
        <v>-1.7000000000000001E-2</v>
      </c>
      <c r="W477" s="129">
        <v>-8.9999999999999993E-3</v>
      </c>
      <c r="X477" s="129">
        <v>2.7E-2</v>
      </c>
      <c r="Y477" s="129">
        <v>5.7000000000000002E-2</v>
      </c>
      <c r="Z477" s="129">
        <v>3.5999999999999997E-2</v>
      </c>
      <c r="AA477" s="129">
        <v>-5.1999999999999998E-2</v>
      </c>
      <c r="AB477" s="129">
        <v>2.3E-2</v>
      </c>
      <c r="AC477" s="129">
        <v>2.8000000000000001E-2</v>
      </c>
      <c r="AD477" s="129">
        <v>6.3E-2</v>
      </c>
      <c r="AE477" s="129">
        <v>7.3999999999999996E-2</v>
      </c>
      <c r="AF477" s="129">
        <v>-6.9000000000000006E-2</v>
      </c>
      <c r="AG477" s="129">
        <v>-8.6999999999999994E-2</v>
      </c>
      <c r="AH477" s="129">
        <v>-5.2999999999999999E-2</v>
      </c>
      <c r="AI477" s="129">
        <v>-5.8000000000000003E-2</v>
      </c>
      <c r="AJ477" s="129">
        <v>1.0999999999999999E-2</v>
      </c>
      <c r="AK477" s="129">
        <v>-6.6000000000000003E-2</v>
      </c>
      <c r="AL477" s="129">
        <v>-8.0000000000000002E-3</v>
      </c>
      <c r="AM477" s="129">
        <v>-0.157</v>
      </c>
      <c r="AN477" s="129">
        <v>-0.161</v>
      </c>
      <c r="AO477" s="129">
        <v>-0.151</v>
      </c>
      <c r="AP477" s="129">
        <v>-0.26500000000000001</v>
      </c>
      <c r="AQ477" s="129">
        <v>-0.443</v>
      </c>
      <c r="AR477" s="129">
        <v>-0.29799999999999999</v>
      </c>
      <c r="AS477" s="129">
        <v>-0.14099999999999999</v>
      </c>
      <c r="AT477" s="129">
        <v>-3.5000000000000003E-2</v>
      </c>
      <c r="AU477" s="129">
        <v>0.03</v>
      </c>
      <c r="AV477" s="129">
        <v>7.8E-2</v>
      </c>
      <c r="AW477" s="129">
        <v>2012</v>
      </c>
    </row>
    <row r="478" spans="1:49">
      <c r="A478" s="129">
        <v>313</v>
      </c>
      <c r="B478" s="129" t="s">
        <v>3195</v>
      </c>
      <c r="C478" s="129" t="s">
        <v>1623</v>
      </c>
      <c r="D478" s="129" t="s">
        <v>3194</v>
      </c>
      <c r="E478" s="129" t="s">
        <v>1622</v>
      </c>
      <c r="F478" s="129" t="s">
        <v>1621</v>
      </c>
      <c r="G478" s="129" t="s">
        <v>1597</v>
      </c>
      <c r="I478" s="129" t="s">
        <v>1747</v>
      </c>
      <c r="J478" s="129" t="s">
        <v>1595</v>
      </c>
      <c r="K478" s="129" t="s">
        <v>1595</v>
      </c>
      <c r="L478" s="129" t="s">
        <v>1595</v>
      </c>
      <c r="M478" s="129" t="s">
        <v>1595</v>
      </c>
      <c r="N478" s="129" t="s">
        <v>1595</v>
      </c>
      <c r="O478" s="129" t="s">
        <v>1595</v>
      </c>
      <c r="P478" s="129" t="s">
        <v>1595</v>
      </c>
      <c r="Q478" s="129" t="s">
        <v>1595</v>
      </c>
      <c r="R478" s="129" t="s">
        <v>1595</v>
      </c>
      <c r="S478" s="129" t="s">
        <v>1595</v>
      </c>
      <c r="T478" s="129" t="s">
        <v>1595</v>
      </c>
      <c r="U478" s="129">
        <v>-1.8160000000000001</v>
      </c>
      <c r="V478" s="129">
        <v>-0.48699999999999999</v>
      </c>
      <c r="W478" s="129">
        <v>-0.27200000000000002</v>
      </c>
      <c r="X478" s="129">
        <v>0.76500000000000001</v>
      </c>
      <c r="Y478" s="129">
        <v>1.5209999999999999</v>
      </c>
      <c r="Z478" s="129">
        <v>0.91400000000000003</v>
      </c>
      <c r="AA478" s="129">
        <v>-1.206</v>
      </c>
      <c r="AB478" s="129">
        <v>0.45300000000000001</v>
      </c>
      <c r="AC478" s="129">
        <v>0.499</v>
      </c>
      <c r="AD478" s="129">
        <v>1.016</v>
      </c>
      <c r="AE478" s="129">
        <v>1.1579999999999999</v>
      </c>
      <c r="AF478" s="129">
        <v>-1.0189999999999999</v>
      </c>
      <c r="AG478" s="129">
        <v>-1.252</v>
      </c>
      <c r="AH478" s="129">
        <v>-0.76</v>
      </c>
      <c r="AI478" s="129">
        <v>-0.78500000000000003</v>
      </c>
      <c r="AJ478" s="129">
        <v>0.14000000000000001</v>
      </c>
      <c r="AK478" s="129">
        <v>-0.81100000000000005</v>
      </c>
      <c r="AL478" s="129">
        <v>-9.2999999999999999E-2</v>
      </c>
      <c r="AM478" s="129">
        <v>-1.9550000000000001</v>
      </c>
      <c r="AN478" s="129">
        <v>-2.0510000000000002</v>
      </c>
      <c r="AO478" s="129">
        <v>-1.9179999999999999</v>
      </c>
      <c r="AP478" s="129">
        <v>-3.302</v>
      </c>
      <c r="AQ478" s="129">
        <v>-5.3570000000000002</v>
      </c>
      <c r="AR478" s="129">
        <v>-3.492</v>
      </c>
      <c r="AS478" s="129">
        <v>-1.589</v>
      </c>
      <c r="AT478" s="129">
        <v>-0.373</v>
      </c>
      <c r="AU478" s="129">
        <v>0.30499999999999999</v>
      </c>
      <c r="AV478" s="129">
        <v>0.76600000000000001</v>
      </c>
      <c r="AW478" s="129">
        <v>2012</v>
      </c>
    </row>
    <row r="479" spans="1:49">
      <c r="A479" s="129">
        <v>313</v>
      </c>
      <c r="B479" s="129" t="s">
        <v>3195</v>
      </c>
      <c r="C479" s="129" t="s">
        <v>1620</v>
      </c>
      <c r="D479" s="129" t="s">
        <v>3194</v>
      </c>
      <c r="E479" s="129" t="s">
        <v>1618</v>
      </c>
      <c r="F479" s="129" t="s">
        <v>1617</v>
      </c>
      <c r="G479" s="129" t="s">
        <v>1608</v>
      </c>
      <c r="H479" s="129" t="s">
        <v>1604</v>
      </c>
      <c r="I479" s="129" t="s">
        <v>3197</v>
      </c>
      <c r="J479" s="129" t="s">
        <v>1595</v>
      </c>
      <c r="K479" s="129" t="s">
        <v>1595</v>
      </c>
      <c r="L479" s="129" t="s">
        <v>1595</v>
      </c>
      <c r="M479" s="129" t="s">
        <v>1595</v>
      </c>
      <c r="N479" s="129" t="s">
        <v>1595</v>
      </c>
      <c r="O479" s="129" t="s">
        <v>1595</v>
      </c>
      <c r="P479" s="129" t="s">
        <v>1595</v>
      </c>
      <c r="Q479" s="129" t="s">
        <v>1595</v>
      </c>
      <c r="R479" s="129" t="s">
        <v>1595</v>
      </c>
      <c r="S479" s="129" t="s">
        <v>1595</v>
      </c>
      <c r="T479" s="129" t="s">
        <v>1595</v>
      </c>
      <c r="U479" s="129">
        <v>0.82099999999999995</v>
      </c>
      <c r="V479" s="129">
        <v>0.91100000000000003</v>
      </c>
      <c r="W479" s="129">
        <v>1.008</v>
      </c>
      <c r="X479" s="129">
        <v>1.1000000000000001</v>
      </c>
      <c r="Y479" s="129">
        <v>1.153</v>
      </c>
      <c r="Z479" s="129">
        <v>1.202</v>
      </c>
      <c r="AA479" s="129">
        <v>1.306</v>
      </c>
      <c r="AB479" s="129">
        <v>1.407</v>
      </c>
      <c r="AC479" s="129">
        <v>1.4730000000000001</v>
      </c>
      <c r="AD479" s="129">
        <v>1.51</v>
      </c>
      <c r="AE479" s="129">
        <v>1.554</v>
      </c>
      <c r="AF479" s="129">
        <v>1.7</v>
      </c>
      <c r="AG479" s="129">
        <v>1.869</v>
      </c>
      <c r="AH479" s="129">
        <v>2.0169999999999999</v>
      </c>
      <c r="AI479" s="129">
        <v>2.1669999999999998</v>
      </c>
      <c r="AJ479" s="129">
        <v>2.3109999999999999</v>
      </c>
      <c r="AK479" s="129">
        <v>2.5110000000000001</v>
      </c>
      <c r="AL479" s="129">
        <v>2.7010000000000001</v>
      </c>
      <c r="AM479" s="129">
        <v>3.044</v>
      </c>
      <c r="AN479" s="129">
        <v>3.52</v>
      </c>
      <c r="AO479" s="129">
        <v>3.762</v>
      </c>
      <c r="AP479" s="129">
        <v>4.0999999999999996</v>
      </c>
      <c r="AQ479" s="129">
        <v>4.6319999999999997</v>
      </c>
      <c r="AR479" s="129">
        <v>5.1349999999999998</v>
      </c>
      <c r="AS479" s="129">
        <v>5.492</v>
      </c>
      <c r="AT479" s="129">
        <v>5.7549999999999999</v>
      </c>
      <c r="AU479" s="129">
        <v>5.9619999999999997</v>
      </c>
      <c r="AV479" s="129">
        <v>6.1269999999999998</v>
      </c>
      <c r="AW479" s="129">
        <v>2012</v>
      </c>
    </row>
    <row r="480" spans="1:49">
      <c r="A480" s="129">
        <v>313</v>
      </c>
      <c r="B480" s="129" t="s">
        <v>3195</v>
      </c>
      <c r="C480" s="129" t="s">
        <v>1619</v>
      </c>
      <c r="D480" s="129" t="s">
        <v>3194</v>
      </c>
      <c r="E480" s="129" t="s">
        <v>1618</v>
      </c>
      <c r="F480" s="129" t="s">
        <v>1617</v>
      </c>
      <c r="G480" s="129" t="s">
        <v>1597</v>
      </c>
      <c r="I480" s="129" t="s">
        <v>1738</v>
      </c>
      <c r="J480" s="129" t="s">
        <v>1595</v>
      </c>
      <c r="K480" s="129" t="s">
        <v>1595</v>
      </c>
      <c r="L480" s="129" t="s">
        <v>1595</v>
      </c>
      <c r="M480" s="129" t="s">
        <v>1595</v>
      </c>
      <c r="N480" s="129" t="s">
        <v>1595</v>
      </c>
      <c r="O480" s="129" t="s">
        <v>1595</v>
      </c>
      <c r="P480" s="129" t="s">
        <v>1595</v>
      </c>
      <c r="Q480" s="129" t="s">
        <v>1595</v>
      </c>
      <c r="R480" s="129" t="s">
        <v>1595</v>
      </c>
      <c r="S480" s="129" t="s">
        <v>1595</v>
      </c>
      <c r="T480" s="129" t="s">
        <v>1595</v>
      </c>
      <c r="U480" s="129">
        <v>23.198</v>
      </c>
      <c r="V480" s="129">
        <v>26.02</v>
      </c>
      <c r="W480" s="129">
        <v>29.27</v>
      </c>
      <c r="X480" s="129">
        <v>31.17</v>
      </c>
      <c r="Y480" s="129">
        <v>31.012</v>
      </c>
      <c r="Z480" s="129">
        <v>30.76</v>
      </c>
      <c r="AA480" s="129">
        <v>30.213999999999999</v>
      </c>
      <c r="AB480" s="129">
        <v>27.294</v>
      </c>
      <c r="AC480" s="129">
        <v>25.911000000000001</v>
      </c>
      <c r="AD480" s="129">
        <v>24.452999999999999</v>
      </c>
      <c r="AE480" s="129">
        <v>24.193999999999999</v>
      </c>
      <c r="AF480" s="129">
        <v>25.231000000000002</v>
      </c>
      <c r="AG480" s="129">
        <v>26.876000000000001</v>
      </c>
      <c r="AH480" s="129">
        <v>28.725000000000001</v>
      </c>
      <c r="AI480" s="129">
        <v>29.277000000000001</v>
      </c>
      <c r="AJ480" s="129">
        <v>29.489000000000001</v>
      </c>
      <c r="AK480" s="129">
        <v>30.841000000000001</v>
      </c>
      <c r="AL480" s="129">
        <v>32.613</v>
      </c>
      <c r="AM480" s="129">
        <v>37.884999999999998</v>
      </c>
      <c r="AN480" s="129">
        <v>44.820999999999998</v>
      </c>
      <c r="AO480" s="129">
        <v>47.744999999999997</v>
      </c>
      <c r="AP480" s="129">
        <v>51.176000000000002</v>
      </c>
      <c r="AQ480" s="129">
        <v>56.072000000000003</v>
      </c>
      <c r="AR480" s="129">
        <v>60.131</v>
      </c>
      <c r="AS480" s="129">
        <v>61.673000000000002</v>
      </c>
      <c r="AT480" s="129">
        <v>61.792000000000002</v>
      </c>
      <c r="AU480" s="129">
        <v>61.148000000000003</v>
      </c>
      <c r="AV480" s="129">
        <v>59.94</v>
      </c>
      <c r="AW480" s="129">
        <v>2012</v>
      </c>
    </row>
    <row r="481" spans="1:49">
      <c r="A481" s="129">
        <v>313</v>
      </c>
      <c r="B481" s="129" t="s">
        <v>3195</v>
      </c>
      <c r="C481" s="129" t="s">
        <v>1616</v>
      </c>
      <c r="D481" s="129" t="s">
        <v>3194</v>
      </c>
      <c r="E481" s="129" t="s">
        <v>1614</v>
      </c>
      <c r="F481" s="129" t="s">
        <v>1613</v>
      </c>
      <c r="G481" s="129" t="s">
        <v>1608</v>
      </c>
      <c r="H481" s="129" t="s">
        <v>1604</v>
      </c>
      <c r="I481" s="129" t="s">
        <v>3197</v>
      </c>
      <c r="J481" s="129" t="s">
        <v>1595</v>
      </c>
      <c r="K481" s="129" t="s">
        <v>1595</v>
      </c>
      <c r="L481" s="129" t="s">
        <v>1595</v>
      </c>
      <c r="M481" s="129" t="s">
        <v>1595</v>
      </c>
      <c r="N481" s="129" t="s">
        <v>1595</v>
      </c>
      <c r="O481" s="129" t="s">
        <v>1595</v>
      </c>
      <c r="P481" s="129" t="s">
        <v>1595</v>
      </c>
      <c r="Q481" s="129" t="s">
        <v>1595</v>
      </c>
      <c r="R481" s="129" t="s">
        <v>1595</v>
      </c>
      <c r="S481" s="129" t="s">
        <v>1595</v>
      </c>
      <c r="T481" s="129" t="s">
        <v>1595</v>
      </c>
      <c r="U481" s="129">
        <v>0.82099999999999995</v>
      </c>
      <c r="V481" s="129">
        <v>0.91100000000000003</v>
      </c>
      <c r="W481" s="129">
        <v>1.008</v>
      </c>
      <c r="X481" s="129">
        <v>1.1000000000000001</v>
      </c>
      <c r="Y481" s="129">
        <v>1.153</v>
      </c>
      <c r="Z481" s="129">
        <v>1.202</v>
      </c>
      <c r="AA481" s="129">
        <v>1.306</v>
      </c>
      <c r="AB481" s="129">
        <v>1.407</v>
      </c>
      <c r="AC481" s="129">
        <v>1.4730000000000001</v>
      </c>
      <c r="AD481" s="129">
        <v>1.51</v>
      </c>
      <c r="AE481" s="129">
        <v>1.554</v>
      </c>
      <c r="AF481" s="129">
        <v>1.7</v>
      </c>
      <c r="AG481" s="129">
        <v>1.869</v>
      </c>
      <c r="AH481" s="129">
        <v>2.0169999999999999</v>
      </c>
      <c r="AI481" s="129">
        <v>2.1669999999999998</v>
      </c>
      <c r="AJ481" s="129">
        <v>2.3109999999999999</v>
      </c>
      <c r="AK481" s="129">
        <v>2.5110000000000001</v>
      </c>
      <c r="AL481" s="129">
        <v>2.7010000000000001</v>
      </c>
      <c r="AM481" s="129">
        <v>3.044</v>
      </c>
      <c r="AN481" s="129">
        <v>3.52</v>
      </c>
      <c r="AO481" s="129">
        <v>3.762</v>
      </c>
      <c r="AP481" s="129">
        <v>4.0999999999999996</v>
      </c>
      <c r="AQ481" s="129">
        <v>4.6319999999999997</v>
      </c>
      <c r="AR481" s="129">
        <v>5.1349999999999998</v>
      </c>
      <c r="AS481" s="129">
        <v>5.492</v>
      </c>
      <c r="AT481" s="129">
        <v>5.7549999999999999</v>
      </c>
      <c r="AU481" s="129">
        <v>5.9619999999999997</v>
      </c>
      <c r="AV481" s="129">
        <v>6.1269999999999998</v>
      </c>
      <c r="AW481" s="129">
        <v>2012</v>
      </c>
    </row>
    <row r="482" spans="1:49">
      <c r="A482" s="129">
        <v>313</v>
      </c>
      <c r="B482" s="129" t="s">
        <v>3195</v>
      </c>
      <c r="C482" s="129" t="s">
        <v>1615</v>
      </c>
      <c r="D482" s="129" t="s">
        <v>3194</v>
      </c>
      <c r="E482" s="129" t="s">
        <v>1614</v>
      </c>
      <c r="F482" s="129" t="s">
        <v>1613</v>
      </c>
      <c r="G482" s="129" t="s">
        <v>1597</v>
      </c>
      <c r="I482" s="129" t="s">
        <v>1612</v>
      </c>
      <c r="J482" s="129" t="s">
        <v>1595</v>
      </c>
      <c r="K482" s="129" t="s">
        <v>1595</v>
      </c>
      <c r="L482" s="129" t="s">
        <v>1595</v>
      </c>
      <c r="M482" s="129" t="s">
        <v>1595</v>
      </c>
      <c r="N482" s="129" t="s">
        <v>1595</v>
      </c>
      <c r="O482" s="129" t="s">
        <v>1595</v>
      </c>
      <c r="P482" s="129" t="s">
        <v>1595</v>
      </c>
      <c r="Q482" s="129" t="s">
        <v>1595</v>
      </c>
      <c r="R482" s="129" t="s">
        <v>1595</v>
      </c>
      <c r="S482" s="129" t="s">
        <v>1595</v>
      </c>
      <c r="T482" s="129" t="s">
        <v>1595</v>
      </c>
      <c r="U482" s="129">
        <v>23.198</v>
      </c>
      <c r="V482" s="129">
        <v>26.02</v>
      </c>
      <c r="W482" s="129">
        <v>29.27</v>
      </c>
      <c r="X482" s="129">
        <v>31.17</v>
      </c>
      <c r="Y482" s="129">
        <v>31.012</v>
      </c>
      <c r="Z482" s="129">
        <v>30.76</v>
      </c>
      <c r="AA482" s="129">
        <v>30.213999999999999</v>
      </c>
      <c r="AB482" s="129">
        <v>27.294</v>
      </c>
      <c r="AC482" s="129">
        <v>25.911000000000001</v>
      </c>
      <c r="AD482" s="129">
        <v>24.452999999999999</v>
      </c>
      <c r="AE482" s="129">
        <v>24.193999999999999</v>
      </c>
      <c r="AF482" s="129">
        <v>25.231000000000002</v>
      </c>
      <c r="AG482" s="129">
        <v>26.876000000000001</v>
      </c>
      <c r="AH482" s="129">
        <v>28.725000000000001</v>
      </c>
      <c r="AI482" s="129">
        <v>29.277000000000001</v>
      </c>
      <c r="AJ482" s="129">
        <v>29.489000000000001</v>
      </c>
      <c r="AK482" s="129">
        <v>30.841000000000001</v>
      </c>
      <c r="AL482" s="129">
        <v>32.613</v>
      </c>
      <c r="AM482" s="129">
        <v>37.884999999999998</v>
      </c>
      <c r="AN482" s="129">
        <v>44.820999999999998</v>
      </c>
      <c r="AO482" s="129">
        <v>47.744999999999997</v>
      </c>
      <c r="AP482" s="129">
        <v>51.176000000000002</v>
      </c>
      <c r="AQ482" s="129">
        <v>56.072000000000003</v>
      </c>
      <c r="AR482" s="129">
        <v>60.131</v>
      </c>
      <c r="AS482" s="129">
        <v>61.673000000000002</v>
      </c>
      <c r="AT482" s="129">
        <v>61.792000000000002</v>
      </c>
      <c r="AU482" s="129">
        <v>61.148000000000003</v>
      </c>
      <c r="AV482" s="129">
        <v>59.94</v>
      </c>
      <c r="AW482" s="129">
        <v>2012</v>
      </c>
    </row>
    <row r="483" spans="1:49">
      <c r="A483" s="129">
        <v>313</v>
      </c>
      <c r="B483" s="129" t="s">
        <v>3195</v>
      </c>
      <c r="C483" s="129" t="s">
        <v>1611</v>
      </c>
      <c r="D483" s="129" t="s">
        <v>3194</v>
      </c>
      <c r="E483" s="129" t="s">
        <v>1610</v>
      </c>
      <c r="F483" s="129" t="s">
        <v>1609</v>
      </c>
      <c r="G483" s="129" t="s">
        <v>1608</v>
      </c>
      <c r="H483" s="129" t="s">
        <v>1604</v>
      </c>
      <c r="I483" s="129" t="s">
        <v>3197</v>
      </c>
      <c r="J483" s="129" t="s">
        <v>1595</v>
      </c>
      <c r="K483" s="129" t="s">
        <v>1595</v>
      </c>
      <c r="L483" s="129" t="s">
        <v>1595</v>
      </c>
      <c r="M483" s="129" t="s">
        <v>1595</v>
      </c>
      <c r="N483" s="129" t="s">
        <v>1595</v>
      </c>
      <c r="O483" s="129" t="s">
        <v>1595</v>
      </c>
      <c r="P483" s="129" t="s">
        <v>1595</v>
      </c>
      <c r="Q483" s="129" t="s">
        <v>1595</v>
      </c>
      <c r="R483" s="129" t="s">
        <v>1595</v>
      </c>
      <c r="S483" s="129" t="s">
        <v>1595</v>
      </c>
      <c r="T483" s="129" t="s">
        <v>1595</v>
      </c>
      <c r="U483" s="129">
        <v>3.5409999999999999</v>
      </c>
      <c r="V483" s="129">
        <v>3.5</v>
      </c>
      <c r="W483" s="129">
        <v>3.4430000000000001</v>
      </c>
      <c r="X483" s="129">
        <v>3.528</v>
      </c>
      <c r="Y483" s="129">
        <v>3.7170000000000001</v>
      </c>
      <c r="Z483" s="129">
        <v>3.9060000000000001</v>
      </c>
      <c r="AA483" s="129">
        <v>4.3220000000000001</v>
      </c>
      <c r="AB483" s="129">
        <v>5.157</v>
      </c>
      <c r="AC483" s="129">
        <v>5.6859999999999999</v>
      </c>
      <c r="AD483" s="129">
        <v>6.1740000000000004</v>
      </c>
      <c r="AE483" s="129">
        <v>6.4219999999999997</v>
      </c>
      <c r="AF483" s="129">
        <v>6.7370000000000001</v>
      </c>
      <c r="AG483" s="129">
        <v>6.9539999999999997</v>
      </c>
      <c r="AH483" s="129">
        <v>7.0220000000000002</v>
      </c>
      <c r="AI483" s="129">
        <v>7.4</v>
      </c>
      <c r="AJ483" s="129">
        <v>7.8360000000000003</v>
      </c>
      <c r="AK483" s="129">
        <v>8.1419999999999995</v>
      </c>
      <c r="AL483" s="129">
        <v>8.2829999999999995</v>
      </c>
      <c r="AM483" s="129">
        <v>8.0340000000000007</v>
      </c>
      <c r="AN483" s="129">
        <v>7.8540000000000001</v>
      </c>
      <c r="AO483" s="129">
        <v>7.88</v>
      </c>
      <c r="AP483" s="129">
        <v>8.0109999999999992</v>
      </c>
      <c r="AQ483" s="129">
        <v>8.2609999999999992</v>
      </c>
      <c r="AR483" s="129">
        <v>8.5389999999999997</v>
      </c>
      <c r="AS483" s="129">
        <v>8.9049999999999994</v>
      </c>
      <c r="AT483" s="129">
        <v>9.3130000000000006</v>
      </c>
      <c r="AU483" s="129">
        <v>9.75</v>
      </c>
      <c r="AV483" s="129">
        <v>10.222</v>
      </c>
      <c r="AW483" s="129">
        <v>2012</v>
      </c>
    </row>
    <row r="484" spans="1:49">
      <c r="A484" s="129">
        <v>313</v>
      </c>
      <c r="B484" s="129" t="s">
        <v>3195</v>
      </c>
      <c r="C484" s="129" t="s">
        <v>1606</v>
      </c>
      <c r="D484" s="129" t="s">
        <v>3194</v>
      </c>
      <c r="E484" s="129" t="s">
        <v>1599</v>
      </c>
      <c r="F484" s="129" t="s">
        <v>1598</v>
      </c>
      <c r="G484" s="129" t="s">
        <v>1605</v>
      </c>
      <c r="H484" s="129" t="s">
        <v>1604</v>
      </c>
      <c r="I484" s="129" t="s">
        <v>3196</v>
      </c>
      <c r="J484" s="129">
        <v>-1.4999999999999999E-2</v>
      </c>
      <c r="K484" s="129">
        <v>-8.2000000000000003E-2</v>
      </c>
      <c r="L484" s="129">
        <v>-6.5000000000000002E-2</v>
      </c>
      <c r="M484" s="129">
        <v>-3.9E-2</v>
      </c>
      <c r="N484" s="129">
        <v>-4.8000000000000001E-2</v>
      </c>
      <c r="O484" s="129">
        <v>-0.04</v>
      </c>
      <c r="P484" s="129">
        <v>-3.2000000000000001E-2</v>
      </c>
      <c r="Q484" s="129">
        <v>-5.5E-2</v>
      </c>
      <c r="R484" s="129">
        <v>-6.7000000000000004E-2</v>
      </c>
      <c r="S484" s="129">
        <v>-9.6000000000000002E-2</v>
      </c>
      <c r="T484" s="129">
        <v>-4.4999999999999998E-2</v>
      </c>
      <c r="U484" s="129">
        <v>-6.6000000000000003E-2</v>
      </c>
      <c r="V484" s="129">
        <v>8.2000000000000003E-2</v>
      </c>
      <c r="W484" s="129">
        <v>0.114</v>
      </c>
      <c r="X484" s="129">
        <v>-3.2000000000000001E-2</v>
      </c>
      <c r="Y484" s="129">
        <v>-0.14799999999999999</v>
      </c>
      <c r="Z484" s="129">
        <v>-0.27200000000000002</v>
      </c>
      <c r="AA484" s="129">
        <v>-0.66600000000000004</v>
      </c>
      <c r="AB484" s="129">
        <v>-0.996</v>
      </c>
      <c r="AC484" s="129">
        <v>-0.24199999999999999</v>
      </c>
      <c r="AD484" s="129">
        <v>-0.63200000000000001</v>
      </c>
      <c r="AE484" s="129">
        <v>-0.59399999999999997</v>
      </c>
      <c r="AF484" s="129">
        <v>-0.42299999999999999</v>
      </c>
      <c r="AG484" s="129">
        <v>-0.32100000000000001</v>
      </c>
      <c r="AH484" s="129">
        <v>-0.17100000000000001</v>
      </c>
      <c r="AI484" s="129">
        <v>-0.65100000000000002</v>
      </c>
      <c r="AJ484" s="129">
        <v>-1.411</v>
      </c>
      <c r="AK484" s="129">
        <v>-0.95399999999999996</v>
      </c>
      <c r="AL484" s="129">
        <v>-0.872</v>
      </c>
      <c r="AM484" s="129">
        <v>-0.80900000000000005</v>
      </c>
      <c r="AN484" s="129">
        <v>-0.81299999999999994</v>
      </c>
      <c r="AO484" s="129">
        <v>-1.0900000000000001</v>
      </c>
      <c r="AP484" s="129">
        <v>-1.4239999999999999</v>
      </c>
      <c r="AQ484" s="129">
        <v>-1.2509999999999999</v>
      </c>
      <c r="AR484" s="129">
        <v>-1.1419999999999999</v>
      </c>
      <c r="AS484" s="129">
        <v>-1.02</v>
      </c>
      <c r="AT484" s="129">
        <v>-0.97699999999999998</v>
      </c>
      <c r="AU484" s="129">
        <v>-0.96599999999999997</v>
      </c>
      <c r="AV484" s="129">
        <v>-0.94699999999999995</v>
      </c>
      <c r="AW484" s="129">
        <v>2012</v>
      </c>
    </row>
    <row r="485" spans="1:49">
      <c r="A485" s="129">
        <v>313</v>
      </c>
      <c r="B485" s="129" t="s">
        <v>3195</v>
      </c>
      <c r="C485" s="129" t="s">
        <v>1601</v>
      </c>
      <c r="D485" s="129" t="s">
        <v>3194</v>
      </c>
      <c r="E485" s="129" t="s">
        <v>1599</v>
      </c>
      <c r="F485" s="129" t="s">
        <v>1598</v>
      </c>
      <c r="G485" s="129" t="s">
        <v>1597</v>
      </c>
      <c r="I485" s="129" t="s">
        <v>1596</v>
      </c>
      <c r="J485" s="129">
        <v>-0.80300000000000005</v>
      </c>
      <c r="K485" s="129">
        <v>-4.1879999999999997</v>
      </c>
      <c r="L485" s="129">
        <v>-2.9540000000000002</v>
      </c>
      <c r="M485" s="129">
        <v>-1.583</v>
      </c>
      <c r="N485" s="129">
        <v>-1.8260000000000001</v>
      </c>
      <c r="O485" s="129">
        <v>-1.389</v>
      </c>
      <c r="P485" s="129">
        <v>-1.0489999999999999</v>
      </c>
      <c r="Q485" s="129">
        <v>-1.611</v>
      </c>
      <c r="R485" s="129">
        <v>-1.881</v>
      </c>
      <c r="S485" s="129">
        <v>-2.399</v>
      </c>
      <c r="T485" s="129">
        <v>-1.177</v>
      </c>
      <c r="U485" s="129">
        <v>-1.7290000000000001</v>
      </c>
      <c r="V485" s="129">
        <v>2.2120000000000002</v>
      </c>
      <c r="W485" s="129">
        <v>3.0979999999999999</v>
      </c>
      <c r="X485" s="129">
        <v>-0.80900000000000005</v>
      </c>
      <c r="Y485" s="129">
        <v>-3.637</v>
      </c>
      <c r="Z485" s="129">
        <v>-6.3150000000000004</v>
      </c>
      <c r="AA485" s="129">
        <v>-13.411</v>
      </c>
      <c r="AB485" s="129">
        <v>-18.606999999999999</v>
      </c>
      <c r="AC485" s="129">
        <v>-4.016</v>
      </c>
      <c r="AD485" s="129">
        <v>-9.9920000000000009</v>
      </c>
      <c r="AE485" s="129">
        <v>-9.1140000000000008</v>
      </c>
      <c r="AF485" s="129">
        <v>-6.08</v>
      </c>
      <c r="AG485" s="129">
        <v>-4.6120000000000001</v>
      </c>
      <c r="AH485" s="129">
        <v>-2.4060000000000001</v>
      </c>
      <c r="AI485" s="129">
        <v>-8.4469999999999992</v>
      </c>
      <c r="AJ485" s="129">
        <v>-17.713000000000001</v>
      </c>
      <c r="AK485" s="129">
        <v>-11.473000000000001</v>
      </c>
      <c r="AL485" s="129">
        <v>-10.57</v>
      </c>
      <c r="AM485" s="129">
        <v>-10.340999999999999</v>
      </c>
      <c r="AN485" s="129">
        <v>-10.31</v>
      </c>
      <c r="AO485" s="129">
        <v>-13.847</v>
      </c>
      <c r="AP485" s="129">
        <v>-17.472000000000001</v>
      </c>
      <c r="AQ485" s="129">
        <v>-14.944000000000001</v>
      </c>
      <c r="AR485" s="129">
        <v>-13.122999999999999</v>
      </c>
      <c r="AS485" s="129">
        <v>-11.2</v>
      </c>
      <c r="AT485" s="129">
        <v>-10.260999999999999</v>
      </c>
      <c r="AU485" s="129">
        <v>-9.68</v>
      </c>
      <c r="AV485" s="129">
        <v>-9.0449999999999999</v>
      </c>
      <c r="AW485" s="129">
        <v>2012</v>
      </c>
    </row>
    <row r="486" spans="1:49">
      <c r="A486" s="129">
        <v>419</v>
      </c>
      <c r="B486" s="129" t="s">
        <v>3186</v>
      </c>
      <c r="C486" s="129" t="s">
        <v>1733</v>
      </c>
      <c r="D486" s="129" t="s">
        <v>3185</v>
      </c>
      <c r="E486" s="129" t="s">
        <v>1730</v>
      </c>
      <c r="F486" s="129" t="s">
        <v>1732</v>
      </c>
      <c r="G486" s="129" t="s">
        <v>1608</v>
      </c>
      <c r="H486" s="129" t="s">
        <v>1604</v>
      </c>
      <c r="I486" s="129" t="s">
        <v>3193</v>
      </c>
      <c r="J486" s="129">
        <v>1.284</v>
      </c>
      <c r="K486" s="129">
        <v>1.319</v>
      </c>
      <c r="L486" s="129">
        <v>1.4039999999999999</v>
      </c>
      <c r="M486" s="129">
        <v>1.502</v>
      </c>
      <c r="N486" s="129">
        <v>1.5649999999999999</v>
      </c>
      <c r="O486" s="129">
        <v>1.55</v>
      </c>
      <c r="P486" s="129">
        <v>1.5580000000000001</v>
      </c>
      <c r="Q486" s="129">
        <v>1.5389999999999999</v>
      </c>
      <c r="R486" s="129">
        <v>1.63</v>
      </c>
      <c r="S486" s="129">
        <v>1.702</v>
      </c>
      <c r="T486" s="129">
        <v>1.8260000000000001</v>
      </c>
      <c r="U486" s="129">
        <v>1.8580000000000001</v>
      </c>
      <c r="V486" s="129">
        <v>1.982</v>
      </c>
      <c r="W486" s="129">
        <v>2.2370000000000001</v>
      </c>
      <c r="X486" s="129">
        <v>2.2309999999999999</v>
      </c>
      <c r="Y486" s="129">
        <v>2.319</v>
      </c>
      <c r="Z486" s="129">
        <v>2.4140000000000001</v>
      </c>
      <c r="AA486" s="129">
        <v>2.4900000000000002</v>
      </c>
      <c r="AB486" s="129">
        <v>2.61</v>
      </c>
      <c r="AC486" s="129">
        <v>2.7229999999999999</v>
      </c>
      <c r="AD486" s="129">
        <v>2.8650000000000002</v>
      </c>
      <c r="AE486" s="129">
        <v>2.9969999999999999</v>
      </c>
      <c r="AF486" s="129">
        <v>3.153</v>
      </c>
      <c r="AG486" s="129">
        <v>3.3809999999999998</v>
      </c>
      <c r="AH486" s="129">
        <v>3.5720000000000001</v>
      </c>
      <c r="AI486" s="129">
        <v>3.8530000000000002</v>
      </c>
      <c r="AJ486" s="129">
        <v>4.109</v>
      </c>
      <c r="AK486" s="129">
        <v>4.4539999999999997</v>
      </c>
      <c r="AL486" s="129">
        <v>4.7350000000000003</v>
      </c>
      <c r="AM486" s="129">
        <v>4.8860000000000001</v>
      </c>
      <c r="AN486" s="129">
        <v>5.1180000000000003</v>
      </c>
      <c r="AO486" s="129">
        <v>5.2249999999999996</v>
      </c>
      <c r="AP486" s="129">
        <v>5.476</v>
      </c>
      <c r="AQ486" s="129">
        <v>5.718</v>
      </c>
      <c r="AR486" s="129">
        <v>5.9059999999999997</v>
      </c>
      <c r="AS486" s="129">
        <v>6.12</v>
      </c>
      <c r="AT486" s="129">
        <v>6.3479999999999999</v>
      </c>
      <c r="AU486" s="129">
        <v>6.5860000000000003</v>
      </c>
      <c r="AV486" s="129">
        <v>6.8360000000000003</v>
      </c>
      <c r="AW486" s="129">
        <v>2012</v>
      </c>
    </row>
    <row r="487" spans="1:49">
      <c r="A487" s="129">
        <v>419</v>
      </c>
      <c r="B487" s="129" t="s">
        <v>3186</v>
      </c>
      <c r="C487" s="129" t="s">
        <v>1731</v>
      </c>
      <c r="D487" s="129" t="s">
        <v>3185</v>
      </c>
      <c r="E487" s="129" t="s">
        <v>1730</v>
      </c>
      <c r="F487" s="129" t="s">
        <v>1729</v>
      </c>
      <c r="G487" s="129" t="s">
        <v>1655</v>
      </c>
      <c r="I487" s="129" t="s">
        <v>1728</v>
      </c>
      <c r="J487" s="129">
        <v>7.4939999999999998</v>
      </c>
      <c r="K487" s="129">
        <v>2.7770000000000001</v>
      </c>
      <c r="L487" s="129">
        <v>6.4059999999999997</v>
      </c>
      <c r="M487" s="129">
        <v>6.9939999999999998</v>
      </c>
      <c r="N487" s="129">
        <v>4.1859999999999999</v>
      </c>
      <c r="O487" s="129">
        <v>-0.93</v>
      </c>
      <c r="P487" s="129">
        <v>0.48399999999999999</v>
      </c>
      <c r="Q487" s="129">
        <v>-1.222</v>
      </c>
      <c r="R487" s="129">
        <v>5.952</v>
      </c>
      <c r="S487" s="129">
        <v>4.4089999999999998</v>
      </c>
      <c r="T487" s="129">
        <v>7.2750000000000004</v>
      </c>
      <c r="U487" s="129">
        <v>1.73</v>
      </c>
      <c r="V487" s="129">
        <v>6.7</v>
      </c>
      <c r="W487" s="129">
        <v>12.87</v>
      </c>
      <c r="X487" s="129">
        <v>-0.25</v>
      </c>
      <c r="Y487" s="129">
        <v>3.93</v>
      </c>
      <c r="Z487" s="129">
        <v>4.0999999999999996</v>
      </c>
      <c r="AA487" s="129">
        <v>3.14</v>
      </c>
      <c r="AB487" s="129">
        <v>4.8099999999999996</v>
      </c>
      <c r="AC487" s="129">
        <v>4.32</v>
      </c>
      <c r="AD487" s="129">
        <v>5.23</v>
      </c>
      <c r="AE487" s="129">
        <v>4.6180000000000003</v>
      </c>
      <c r="AF487" s="129">
        <v>5.1929999999999996</v>
      </c>
      <c r="AG487" s="129">
        <v>7.2450000000000001</v>
      </c>
      <c r="AH487" s="129">
        <v>5.6440000000000001</v>
      </c>
      <c r="AI487" s="129">
        <v>7.8529999999999998</v>
      </c>
      <c r="AJ487" s="129">
        <v>6.6529999999999996</v>
      </c>
      <c r="AK487" s="129">
        <v>8.3840000000000003</v>
      </c>
      <c r="AL487" s="129">
        <v>6.3079999999999998</v>
      </c>
      <c r="AM487" s="129">
        <v>3.2040000000000002</v>
      </c>
      <c r="AN487" s="129">
        <v>4.742</v>
      </c>
      <c r="AO487" s="129">
        <v>2.1019999999999999</v>
      </c>
      <c r="AP487" s="129">
        <v>4.7880000000000003</v>
      </c>
      <c r="AQ487" s="129">
        <v>4.4240000000000004</v>
      </c>
      <c r="AR487" s="129">
        <v>3.2850000000000001</v>
      </c>
      <c r="AS487" s="129">
        <v>3.625</v>
      </c>
      <c r="AT487" s="129">
        <v>3.7309999999999999</v>
      </c>
      <c r="AU487" s="129">
        <v>3.7490000000000001</v>
      </c>
      <c r="AV487" s="129">
        <v>3.7869999999999999</v>
      </c>
      <c r="AW487" s="129">
        <v>2012</v>
      </c>
    </row>
    <row r="488" spans="1:49">
      <c r="A488" s="129">
        <v>419</v>
      </c>
      <c r="B488" s="129" t="s">
        <v>3186</v>
      </c>
      <c r="C488" s="129" t="s">
        <v>1727</v>
      </c>
      <c r="D488" s="129" t="s">
        <v>3185</v>
      </c>
      <c r="E488" s="129" t="s">
        <v>1724</v>
      </c>
      <c r="F488" s="129" t="s">
        <v>1726</v>
      </c>
      <c r="G488" s="129" t="s">
        <v>1608</v>
      </c>
      <c r="H488" s="129" t="s">
        <v>1604</v>
      </c>
      <c r="I488" s="129" t="s">
        <v>3193</v>
      </c>
      <c r="J488" s="129">
        <v>1.1579999999999999</v>
      </c>
      <c r="K488" s="129">
        <v>1.304</v>
      </c>
      <c r="L488" s="129">
        <v>1.371</v>
      </c>
      <c r="M488" s="129">
        <v>1.4039999999999999</v>
      </c>
      <c r="N488" s="129">
        <v>1.458</v>
      </c>
      <c r="O488" s="129">
        <v>1.375</v>
      </c>
      <c r="P488" s="129">
        <v>1.0760000000000001</v>
      </c>
      <c r="Q488" s="129">
        <v>1.1659999999999999</v>
      </c>
      <c r="R488" s="129">
        <v>1.4410000000000001</v>
      </c>
      <c r="S488" s="129">
        <v>1.546</v>
      </c>
      <c r="T488" s="129">
        <v>1.7030000000000001</v>
      </c>
      <c r="U488" s="129">
        <v>1.736</v>
      </c>
      <c r="V488" s="129">
        <v>1.786</v>
      </c>
      <c r="W488" s="129">
        <v>1.9550000000000001</v>
      </c>
      <c r="X488" s="129">
        <v>2.093</v>
      </c>
      <c r="Y488" s="129">
        <v>2.1989999999999998</v>
      </c>
      <c r="Z488" s="129">
        <v>2.294</v>
      </c>
      <c r="AA488" s="129">
        <v>2.3879999999999999</v>
      </c>
      <c r="AB488" s="129">
        <v>2.3250000000000002</v>
      </c>
      <c r="AC488" s="129">
        <v>2.4889999999999999</v>
      </c>
      <c r="AD488" s="129">
        <v>2.996</v>
      </c>
      <c r="AE488" s="129">
        <v>2.9969999999999999</v>
      </c>
      <c r="AF488" s="129">
        <v>3.1930000000000001</v>
      </c>
      <c r="AG488" s="129">
        <v>3.665</v>
      </c>
      <c r="AH488" s="129">
        <v>4.2240000000000002</v>
      </c>
      <c r="AI488" s="129">
        <v>5.0609999999999999</v>
      </c>
      <c r="AJ488" s="129">
        <v>5.96</v>
      </c>
      <c r="AK488" s="129">
        <v>6.9459999999999997</v>
      </c>
      <c r="AL488" s="129">
        <v>8.3290000000000006</v>
      </c>
      <c r="AM488" s="129">
        <v>7.2530000000000001</v>
      </c>
      <c r="AN488" s="129">
        <v>8.0809999999999995</v>
      </c>
      <c r="AO488" s="129">
        <v>9.7279999999999998</v>
      </c>
      <c r="AP488" s="129">
        <v>10.198</v>
      </c>
      <c r="AQ488" s="129">
        <v>10.666</v>
      </c>
      <c r="AR488" s="129">
        <v>10.935</v>
      </c>
      <c r="AS488" s="129">
        <v>11.297000000000001</v>
      </c>
      <c r="AT488" s="129">
        <v>11.731999999999999</v>
      </c>
      <c r="AU488" s="129">
        <v>12.222</v>
      </c>
      <c r="AV488" s="129">
        <v>12.750999999999999</v>
      </c>
      <c r="AW488" s="129">
        <v>2012</v>
      </c>
    </row>
    <row r="489" spans="1:49">
      <c r="A489" s="129">
        <v>419</v>
      </c>
      <c r="B489" s="129" t="s">
        <v>3186</v>
      </c>
      <c r="C489" s="129" t="s">
        <v>1725</v>
      </c>
      <c r="D489" s="129" t="s">
        <v>3185</v>
      </c>
      <c r="E489" s="129" t="s">
        <v>1724</v>
      </c>
      <c r="F489" s="129" t="s">
        <v>1723</v>
      </c>
      <c r="G489" s="129" t="s">
        <v>1605</v>
      </c>
      <c r="H489" s="129" t="s">
        <v>1604</v>
      </c>
      <c r="I489" s="129" t="s">
        <v>1691</v>
      </c>
      <c r="J489" s="129">
        <v>3.0720000000000001</v>
      </c>
      <c r="K489" s="129">
        <v>3.468</v>
      </c>
      <c r="L489" s="129">
        <v>3.6459999999999999</v>
      </c>
      <c r="M489" s="129">
        <v>3.7349999999999999</v>
      </c>
      <c r="N489" s="129">
        <v>3.8769999999999998</v>
      </c>
      <c r="O489" s="129">
        <v>3.6579999999999999</v>
      </c>
      <c r="P489" s="129">
        <v>2.8620000000000001</v>
      </c>
      <c r="Q489" s="129">
        <v>3.101</v>
      </c>
      <c r="R489" s="129">
        <v>3.8319999999999999</v>
      </c>
      <c r="S489" s="129">
        <v>4.1130000000000004</v>
      </c>
      <c r="T489" s="129">
        <v>4.5279999999999996</v>
      </c>
      <c r="U489" s="129">
        <v>4.6150000000000002</v>
      </c>
      <c r="V489" s="129">
        <v>4.75</v>
      </c>
      <c r="W489" s="129">
        <v>5.1989999999999998</v>
      </c>
      <c r="X489" s="129">
        <v>5.5650000000000004</v>
      </c>
      <c r="Y489" s="129">
        <v>5.8479999999999999</v>
      </c>
      <c r="Z489" s="129">
        <v>6.1</v>
      </c>
      <c r="AA489" s="129">
        <v>6.35</v>
      </c>
      <c r="AB489" s="129">
        <v>6.1829999999999998</v>
      </c>
      <c r="AC489" s="129">
        <v>6.617</v>
      </c>
      <c r="AD489" s="129">
        <v>7.9660000000000002</v>
      </c>
      <c r="AE489" s="129">
        <v>7.9690000000000003</v>
      </c>
      <c r="AF489" s="129">
        <v>8.4890000000000008</v>
      </c>
      <c r="AG489" s="129">
        <v>9.7449999999999992</v>
      </c>
      <c r="AH489" s="129">
        <v>11.233000000000001</v>
      </c>
      <c r="AI489" s="129">
        <v>13.457000000000001</v>
      </c>
      <c r="AJ489" s="129">
        <v>15.848000000000001</v>
      </c>
      <c r="AK489" s="129">
        <v>18.468</v>
      </c>
      <c r="AL489" s="129">
        <v>22.146000000000001</v>
      </c>
      <c r="AM489" s="129">
        <v>19.286999999999999</v>
      </c>
      <c r="AN489" s="129">
        <v>21.488</v>
      </c>
      <c r="AO489" s="129">
        <v>25.866</v>
      </c>
      <c r="AP489" s="129">
        <v>27.117000000000001</v>
      </c>
      <c r="AQ489" s="129">
        <v>28.361999999999998</v>
      </c>
      <c r="AR489" s="129">
        <v>29.074999999999999</v>
      </c>
      <c r="AS489" s="129">
        <v>30.038</v>
      </c>
      <c r="AT489" s="129">
        <v>31.196000000000002</v>
      </c>
      <c r="AU489" s="129">
        <v>32.497</v>
      </c>
      <c r="AV489" s="129">
        <v>33.904000000000003</v>
      </c>
      <c r="AW489" s="129">
        <v>2012</v>
      </c>
    </row>
    <row r="490" spans="1:49">
      <c r="A490" s="129">
        <v>419</v>
      </c>
      <c r="B490" s="129" t="s">
        <v>3186</v>
      </c>
      <c r="C490" s="129" t="s">
        <v>1722</v>
      </c>
      <c r="D490" s="129" t="s">
        <v>3185</v>
      </c>
      <c r="E490" s="129" t="s">
        <v>1721</v>
      </c>
      <c r="F490" s="129" t="s">
        <v>1720</v>
      </c>
      <c r="G490" s="129" t="s">
        <v>1675</v>
      </c>
      <c r="I490" s="129" t="s">
        <v>1719</v>
      </c>
      <c r="J490" s="129">
        <v>90.225999999999999</v>
      </c>
      <c r="K490" s="129">
        <v>98.840999999999994</v>
      </c>
      <c r="L490" s="129">
        <v>97.656000000000006</v>
      </c>
      <c r="M490" s="129">
        <v>93.509</v>
      </c>
      <c r="N490" s="129">
        <v>93.159000000000006</v>
      </c>
      <c r="O490" s="129">
        <v>88.724000000000004</v>
      </c>
      <c r="P490" s="129">
        <v>69.088999999999999</v>
      </c>
      <c r="Q490" s="129">
        <v>75.766999999999996</v>
      </c>
      <c r="R490" s="129">
        <v>88.379000000000005</v>
      </c>
      <c r="S490" s="129">
        <v>90.852000000000004</v>
      </c>
      <c r="T490" s="129">
        <v>93.260999999999996</v>
      </c>
      <c r="U490" s="129">
        <v>93.436000000000007</v>
      </c>
      <c r="V490" s="129">
        <v>90.126000000000005</v>
      </c>
      <c r="W490" s="129">
        <v>87.403999999999996</v>
      </c>
      <c r="X490" s="129">
        <v>93.784999999999997</v>
      </c>
      <c r="Y490" s="129">
        <v>94.834999999999994</v>
      </c>
      <c r="Z490" s="129">
        <v>95.022000000000006</v>
      </c>
      <c r="AA490" s="129">
        <v>95.906000000000006</v>
      </c>
      <c r="AB490" s="129">
        <v>89.090999999999994</v>
      </c>
      <c r="AC490" s="129">
        <v>91.403999999999996</v>
      </c>
      <c r="AD490" s="129">
        <v>104.572</v>
      </c>
      <c r="AE490" s="129">
        <v>99.992999999999995</v>
      </c>
      <c r="AF490" s="129">
        <v>101.258</v>
      </c>
      <c r="AG490" s="129">
        <v>108.387</v>
      </c>
      <c r="AH490" s="129">
        <v>118.259</v>
      </c>
      <c r="AI490" s="129">
        <v>131.358</v>
      </c>
      <c r="AJ490" s="129">
        <v>145.04499999999999</v>
      </c>
      <c r="AK490" s="129">
        <v>155.95699999999999</v>
      </c>
      <c r="AL490" s="129">
        <v>175.916</v>
      </c>
      <c r="AM490" s="129">
        <v>148.446</v>
      </c>
      <c r="AN490" s="129">
        <v>157.904</v>
      </c>
      <c r="AO490" s="129">
        <v>186.16200000000001</v>
      </c>
      <c r="AP490" s="129">
        <v>186.24299999999999</v>
      </c>
      <c r="AQ490" s="129">
        <v>186.542</v>
      </c>
      <c r="AR490" s="129">
        <v>185.15199999999999</v>
      </c>
      <c r="AS490" s="129">
        <v>184.59399999999999</v>
      </c>
      <c r="AT490" s="129">
        <v>184.815</v>
      </c>
      <c r="AU490" s="129">
        <v>185.56399999999999</v>
      </c>
      <c r="AV490" s="129">
        <v>186.535</v>
      </c>
      <c r="AW490" s="129">
        <v>2012</v>
      </c>
    </row>
    <row r="491" spans="1:49">
      <c r="A491" s="129">
        <v>419</v>
      </c>
      <c r="B491" s="129" t="s">
        <v>3186</v>
      </c>
      <c r="C491" s="129" t="s">
        <v>1718</v>
      </c>
      <c r="D491" s="129" t="s">
        <v>3185</v>
      </c>
      <c r="E491" s="129" t="s">
        <v>1717</v>
      </c>
      <c r="F491" s="129" t="s">
        <v>1716</v>
      </c>
      <c r="G491" s="129" t="s">
        <v>1608</v>
      </c>
      <c r="H491" s="129" t="s">
        <v>3</v>
      </c>
      <c r="I491" s="129" t="s">
        <v>1715</v>
      </c>
      <c r="J491" s="130">
        <v>3699.027</v>
      </c>
      <c r="K491" s="130">
        <v>3655.8009999999999</v>
      </c>
      <c r="L491" s="130">
        <v>3753.7689999999998</v>
      </c>
      <c r="M491" s="130">
        <v>3883.8870000000002</v>
      </c>
      <c r="N491" s="130">
        <v>3914.5729999999999</v>
      </c>
      <c r="O491" s="130">
        <v>3749.0169999999998</v>
      </c>
      <c r="P491" s="130">
        <v>3638.7779999999998</v>
      </c>
      <c r="Q491" s="130">
        <v>3470.4859999999999</v>
      </c>
      <c r="R491" s="130">
        <v>3549.3989999999999</v>
      </c>
      <c r="S491" s="130">
        <v>3576.9609999999998</v>
      </c>
      <c r="T491" s="130">
        <v>3804.0549999999998</v>
      </c>
      <c r="U491" s="130">
        <v>3715.0720000000001</v>
      </c>
      <c r="V491" s="130">
        <v>3811.5259999999998</v>
      </c>
      <c r="W491" s="130">
        <v>4142.7340000000004</v>
      </c>
      <c r="X491" s="130">
        <v>3984.7930000000001</v>
      </c>
      <c r="Y491" s="130">
        <v>3998.59</v>
      </c>
      <c r="Z491" s="130">
        <v>4023.7869999999998</v>
      </c>
      <c r="AA491" s="130">
        <v>4016.2620000000002</v>
      </c>
      <c r="AB491" s="130">
        <v>4077.9029999999998</v>
      </c>
      <c r="AC491" s="130">
        <v>4125.1570000000002</v>
      </c>
      <c r="AD491" s="130">
        <v>4276.1139999999996</v>
      </c>
      <c r="AE491" s="130">
        <v>4407.8090000000002</v>
      </c>
      <c r="AF491" s="130">
        <v>4504.2430000000004</v>
      </c>
      <c r="AG491" s="130">
        <v>4762.5209999999997</v>
      </c>
      <c r="AH491" s="130">
        <v>4961.4170000000004</v>
      </c>
      <c r="AI491" s="130">
        <v>5246.1189999999997</v>
      </c>
      <c r="AJ491" s="130">
        <v>5485.4380000000001</v>
      </c>
      <c r="AK491" s="130">
        <v>5828.7479999999996</v>
      </c>
      <c r="AL491" s="130">
        <v>6074.9380000000001</v>
      </c>
      <c r="AM491" s="130">
        <v>4702.8010000000004</v>
      </c>
      <c r="AN491" s="130">
        <v>4625.277</v>
      </c>
      <c r="AO491" s="130">
        <v>4629.884</v>
      </c>
      <c r="AP491" s="130">
        <v>4756.4279999999999</v>
      </c>
      <c r="AQ491" s="130">
        <v>4869.4430000000002</v>
      </c>
      <c r="AR491" s="130">
        <v>4930.8019999999997</v>
      </c>
      <c r="AS491" s="130">
        <v>5009.3450000000003</v>
      </c>
      <c r="AT491" s="130">
        <v>5094.3779999999997</v>
      </c>
      <c r="AU491" s="130">
        <v>5181.7269999999999</v>
      </c>
      <c r="AV491" s="130">
        <v>5272.4920000000002</v>
      </c>
      <c r="AW491" s="129">
        <v>2012</v>
      </c>
    </row>
    <row r="492" spans="1:49">
      <c r="A492" s="129">
        <v>419</v>
      </c>
      <c r="B492" s="129" t="s">
        <v>3186</v>
      </c>
      <c r="C492" s="129" t="s">
        <v>1714</v>
      </c>
      <c r="D492" s="129" t="s">
        <v>3185</v>
      </c>
      <c r="E492" s="129" t="s">
        <v>1711</v>
      </c>
      <c r="F492" s="129" t="s">
        <v>1713</v>
      </c>
      <c r="G492" s="129" t="s">
        <v>1608</v>
      </c>
      <c r="H492" s="129" t="s">
        <v>3</v>
      </c>
      <c r="I492" s="129" t="s">
        <v>1699</v>
      </c>
      <c r="J492" s="130">
        <v>3337.4929999999999</v>
      </c>
      <c r="K492" s="130">
        <v>3613.4229999999998</v>
      </c>
      <c r="L492" s="130">
        <v>3665.79</v>
      </c>
      <c r="M492" s="130">
        <v>3631.8029999999999</v>
      </c>
      <c r="N492" s="130">
        <v>3646.7570000000001</v>
      </c>
      <c r="O492" s="130">
        <v>3326.2719999999999</v>
      </c>
      <c r="P492" s="130">
        <v>2513.9870000000001</v>
      </c>
      <c r="Q492" s="130">
        <v>2629.4839999999999</v>
      </c>
      <c r="R492" s="130">
        <v>3136.9409999999998</v>
      </c>
      <c r="S492" s="130">
        <v>3249.723</v>
      </c>
      <c r="T492" s="130">
        <v>3547.7080000000001</v>
      </c>
      <c r="U492" s="130">
        <v>3471.2</v>
      </c>
      <c r="V492" s="130">
        <v>3435.192</v>
      </c>
      <c r="W492" s="130">
        <v>3620.9259999999999</v>
      </c>
      <c r="X492" s="130">
        <v>3737.143</v>
      </c>
      <c r="Y492" s="130">
        <v>3792.0520000000001</v>
      </c>
      <c r="Z492" s="130">
        <v>3823.5</v>
      </c>
      <c r="AA492" s="130">
        <v>3851.8389999999999</v>
      </c>
      <c r="AB492" s="130">
        <v>3633.047</v>
      </c>
      <c r="AC492" s="130">
        <v>3770.5450000000001</v>
      </c>
      <c r="AD492" s="130">
        <v>4471.5969999999998</v>
      </c>
      <c r="AE492" s="130">
        <v>4407.4849999999997</v>
      </c>
      <c r="AF492" s="130">
        <v>4560.9139999999998</v>
      </c>
      <c r="AG492" s="130">
        <v>5161.9579999999996</v>
      </c>
      <c r="AH492" s="130">
        <v>5867.3190000000004</v>
      </c>
      <c r="AI492" s="130">
        <v>6891.19</v>
      </c>
      <c r="AJ492" s="130">
        <v>7956.3419999999996</v>
      </c>
      <c r="AK492" s="130">
        <v>9090.3349999999991</v>
      </c>
      <c r="AL492" s="130">
        <v>10686.787</v>
      </c>
      <c r="AM492" s="130">
        <v>6981.107</v>
      </c>
      <c r="AN492" s="130">
        <v>7303.4960000000001</v>
      </c>
      <c r="AO492" s="130">
        <v>8619.0949999999993</v>
      </c>
      <c r="AP492" s="130">
        <v>8858.5030000000006</v>
      </c>
      <c r="AQ492" s="130">
        <v>9083.5529999999999</v>
      </c>
      <c r="AR492" s="130">
        <v>9129.4699999999993</v>
      </c>
      <c r="AS492" s="130">
        <v>9246.9609999999993</v>
      </c>
      <c r="AT492" s="130">
        <v>9415.1669999999995</v>
      </c>
      <c r="AU492" s="130">
        <v>9615.4310000000005</v>
      </c>
      <c r="AV492" s="130">
        <v>9835.0519999999997</v>
      </c>
      <c r="AW492" s="129">
        <v>2012</v>
      </c>
    </row>
    <row r="493" spans="1:49">
      <c r="A493" s="129">
        <v>419</v>
      </c>
      <c r="B493" s="129" t="s">
        <v>3186</v>
      </c>
      <c r="C493" s="129" t="s">
        <v>1712</v>
      </c>
      <c r="D493" s="129" t="s">
        <v>3185</v>
      </c>
      <c r="E493" s="129" t="s">
        <v>1711</v>
      </c>
      <c r="F493" s="129" t="s">
        <v>1710</v>
      </c>
      <c r="G493" s="129" t="s">
        <v>1605</v>
      </c>
      <c r="H493" s="129" t="s">
        <v>3</v>
      </c>
      <c r="I493" s="129" t="s">
        <v>1699</v>
      </c>
      <c r="J493" s="130">
        <v>8852.7610000000004</v>
      </c>
      <c r="K493" s="130">
        <v>9610.1679999999997</v>
      </c>
      <c r="L493" s="130">
        <v>9749.4419999999991</v>
      </c>
      <c r="M493" s="130">
        <v>9659.0509999999995</v>
      </c>
      <c r="N493" s="130">
        <v>9698.8230000000003</v>
      </c>
      <c r="O493" s="130">
        <v>8846.4680000000008</v>
      </c>
      <c r="P493" s="130">
        <v>6686.1350000000002</v>
      </c>
      <c r="Q493" s="130">
        <v>6993.308</v>
      </c>
      <c r="R493" s="130">
        <v>8342.9279999999999</v>
      </c>
      <c r="S493" s="130">
        <v>8642.8799999999992</v>
      </c>
      <c r="T493" s="130">
        <v>9433.3559999999998</v>
      </c>
      <c r="U493" s="130">
        <v>9229.9210000000003</v>
      </c>
      <c r="V493" s="130">
        <v>9134.1759999999995</v>
      </c>
      <c r="W493" s="130">
        <v>9628.0419999999995</v>
      </c>
      <c r="X493" s="130">
        <v>9937.0630000000001</v>
      </c>
      <c r="Y493" s="130">
        <v>10083.066000000001</v>
      </c>
      <c r="Z493" s="130">
        <v>10166.687</v>
      </c>
      <c r="AA493" s="130">
        <v>10242.039000000001</v>
      </c>
      <c r="AB493" s="130">
        <v>9660.2720000000008</v>
      </c>
      <c r="AC493" s="130">
        <v>10025.879999999999</v>
      </c>
      <c r="AD493" s="130">
        <v>11889.976000000001</v>
      </c>
      <c r="AE493" s="130">
        <v>11719.503000000001</v>
      </c>
      <c r="AF493" s="130">
        <v>12127.471</v>
      </c>
      <c r="AG493" s="130">
        <v>13725.646000000001</v>
      </c>
      <c r="AH493" s="130">
        <v>15601.201999999999</v>
      </c>
      <c r="AI493" s="130">
        <v>18323.673999999999</v>
      </c>
      <c r="AJ493" s="130">
        <v>21155.912</v>
      </c>
      <c r="AK493" s="130">
        <v>24171.200000000001</v>
      </c>
      <c r="AL493" s="130">
        <v>28416.167000000001</v>
      </c>
      <c r="AM493" s="130">
        <v>18562.762999999999</v>
      </c>
      <c r="AN493" s="130">
        <v>19419.995999999999</v>
      </c>
      <c r="AO493" s="130">
        <v>22918.173999999999</v>
      </c>
      <c r="AP493" s="130">
        <v>23554.76</v>
      </c>
      <c r="AQ493" s="130">
        <v>24153.168000000001</v>
      </c>
      <c r="AR493" s="130">
        <v>24275.260999999999</v>
      </c>
      <c r="AS493" s="130">
        <v>24587.670999999998</v>
      </c>
      <c r="AT493" s="130">
        <v>25034.929</v>
      </c>
      <c r="AU493" s="130">
        <v>25567.431</v>
      </c>
      <c r="AV493" s="130">
        <v>26151.401999999998</v>
      </c>
      <c r="AW493" s="129">
        <v>2012</v>
      </c>
    </row>
    <row r="494" spans="1:49">
      <c r="A494" s="129">
        <v>419</v>
      </c>
      <c r="B494" s="129" t="s">
        <v>3186</v>
      </c>
      <c r="C494" s="129" t="s">
        <v>1709</v>
      </c>
      <c r="D494" s="129" t="s">
        <v>3185</v>
      </c>
      <c r="E494" s="129" t="s">
        <v>1708</v>
      </c>
      <c r="F494" s="129" t="s">
        <v>1707</v>
      </c>
      <c r="G494" s="129" t="s">
        <v>1625</v>
      </c>
    </row>
    <row r="495" spans="1:49">
      <c r="A495" s="129">
        <v>419</v>
      </c>
      <c r="B495" s="129" t="s">
        <v>3186</v>
      </c>
      <c r="C495" s="129" t="s">
        <v>1706</v>
      </c>
      <c r="D495" s="129" t="s">
        <v>3185</v>
      </c>
      <c r="E495" s="129" t="s">
        <v>1705</v>
      </c>
      <c r="F495" s="129" t="s">
        <v>1704</v>
      </c>
      <c r="G495" s="129" t="s">
        <v>1700</v>
      </c>
      <c r="H495" s="129" t="s">
        <v>1604</v>
      </c>
      <c r="I495" s="129" t="s">
        <v>1691</v>
      </c>
      <c r="J495" s="129">
        <v>3.2040000000000002</v>
      </c>
      <c r="K495" s="129">
        <v>3.6</v>
      </c>
      <c r="L495" s="129">
        <v>4.0679999999999996</v>
      </c>
      <c r="M495" s="129">
        <v>4.5250000000000004</v>
      </c>
      <c r="N495" s="129">
        <v>4.8810000000000002</v>
      </c>
      <c r="O495" s="129">
        <v>4.9909999999999997</v>
      </c>
      <c r="P495" s="129">
        <v>5.1159999999999997</v>
      </c>
      <c r="Q495" s="129">
        <v>5.1820000000000004</v>
      </c>
      <c r="R495" s="129">
        <v>5.6829999999999998</v>
      </c>
      <c r="S495" s="129">
        <v>6.1639999999999997</v>
      </c>
      <c r="T495" s="129">
        <v>6.8570000000000002</v>
      </c>
      <c r="U495" s="129">
        <v>7.2080000000000002</v>
      </c>
      <c r="V495" s="129">
        <v>7.8659999999999997</v>
      </c>
      <c r="W495" s="129">
        <v>9.09</v>
      </c>
      <c r="X495" s="129">
        <v>9.26</v>
      </c>
      <c r="Y495" s="129">
        <v>9.8249999999999993</v>
      </c>
      <c r="Z495" s="129">
        <v>10.414999999999999</v>
      </c>
      <c r="AA495" s="129">
        <v>10.925000000000001</v>
      </c>
      <c r="AB495" s="129">
        <v>11.574999999999999</v>
      </c>
      <c r="AC495" s="129">
        <v>12.247999999999999</v>
      </c>
      <c r="AD495" s="129">
        <v>13.180999999999999</v>
      </c>
      <c r="AE495" s="129">
        <v>14.106</v>
      </c>
      <c r="AF495" s="129">
        <v>15.066000000000001</v>
      </c>
      <c r="AG495" s="129">
        <v>16.481000000000002</v>
      </c>
      <c r="AH495" s="129">
        <v>18.097999999999999</v>
      </c>
      <c r="AI495" s="129">
        <v>20.36</v>
      </c>
      <c r="AJ495" s="129">
        <v>22.382000000000001</v>
      </c>
      <c r="AK495" s="129">
        <v>24.902000000000001</v>
      </c>
      <c r="AL495" s="129">
        <v>26.99</v>
      </c>
      <c r="AM495" s="129">
        <v>28.07</v>
      </c>
      <c r="AN495" s="129">
        <v>29.757000000000001</v>
      </c>
      <c r="AO495" s="129">
        <v>30.978999999999999</v>
      </c>
      <c r="AP495" s="129">
        <v>33.029000000000003</v>
      </c>
      <c r="AQ495" s="129">
        <v>34.963000000000001</v>
      </c>
      <c r="AR495" s="129">
        <v>36.703000000000003</v>
      </c>
      <c r="AS495" s="129">
        <v>38.811999999999998</v>
      </c>
      <c r="AT495" s="129">
        <v>41.094999999999999</v>
      </c>
      <c r="AU495" s="129">
        <v>43.515999999999998</v>
      </c>
      <c r="AV495" s="129">
        <v>46.093000000000004</v>
      </c>
      <c r="AW495" s="129">
        <v>2012</v>
      </c>
    </row>
    <row r="496" spans="1:49">
      <c r="A496" s="129">
        <v>419</v>
      </c>
      <c r="B496" s="129" t="s">
        <v>3186</v>
      </c>
      <c r="C496" s="129" t="s">
        <v>1703</v>
      </c>
      <c r="D496" s="129" t="s">
        <v>3185</v>
      </c>
      <c r="E496" s="129" t="s">
        <v>1702</v>
      </c>
      <c r="F496" s="129" t="s">
        <v>1701</v>
      </c>
      <c r="G496" s="129" t="s">
        <v>1700</v>
      </c>
      <c r="H496" s="129" t="s">
        <v>3</v>
      </c>
      <c r="I496" s="129" t="s">
        <v>1699</v>
      </c>
      <c r="J496" s="130">
        <v>9232.24</v>
      </c>
      <c r="K496" s="130">
        <v>9976.1929999999993</v>
      </c>
      <c r="L496" s="130">
        <v>10879.115</v>
      </c>
      <c r="M496" s="130">
        <v>11700.561</v>
      </c>
      <c r="N496" s="130">
        <v>12211.565000000001</v>
      </c>
      <c r="O496" s="130">
        <v>12069.273999999999</v>
      </c>
      <c r="P496" s="130">
        <v>11950.579</v>
      </c>
      <c r="Q496" s="130">
        <v>11688.691999999999</v>
      </c>
      <c r="R496" s="130">
        <v>12373.061</v>
      </c>
      <c r="S496" s="130">
        <v>12953.886</v>
      </c>
      <c r="T496" s="130">
        <v>14285.947</v>
      </c>
      <c r="U496" s="130">
        <v>14416.087</v>
      </c>
      <c r="V496" s="130">
        <v>15127.536</v>
      </c>
      <c r="W496" s="130">
        <v>16833.413</v>
      </c>
      <c r="X496" s="130">
        <v>16536.284</v>
      </c>
      <c r="Y496" s="130">
        <v>16939.793000000001</v>
      </c>
      <c r="Z496" s="130">
        <v>17357.687999999998</v>
      </c>
      <c r="AA496" s="130">
        <v>17621.712</v>
      </c>
      <c r="AB496" s="130">
        <v>18086.273000000001</v>
      </c>
      <c r="AC496" s="130">
        <v>18557.208999999999</v>
      </c>
      <c r="AD496" s="130">
        <v>19673.387999999999</v>
      </c>
      <c r="AE496" s="130">
        <v>20743.687999999998</v>
      </c>
      <c r="AF496" s="130">
        <v>21523.344000000001</v>
      </c>
      <c r="AG496" s="130">
        <v>23212.452000000001</v>
      </c>
      <c r="AH496" s="130">
        <v>25136.620999999999</v>
      </c>
      <c r="AI496" s="130">
        <v>27723.407999999999</v>
      </c>
      <c r="AJ496" s="130">
        <v>29879.120999999999</v>
      </c>
      <c r="AK496" s="130">
        <v>32591.825000000001</v>
      </c>
      <c r="AL496" s="130">
        <v>34631.800999999999</v>
      </c>
      <c r="AM496" s="130">
        <v>27016.01</v>
      </c>
      <c r="AN496" s="130">
        <v>26892.333999999999</v>
      </c>
      <c r="AO496" s="130">
        <v>27447.786</v>
      </c>
      <c r="AP496" s="130">
        <v>28690.787</v>
      </c>
      <c r="AQ496" s="130">
        <v>29775.314999999999</v>
      </c>
      <c r="AR496" s="130">
        <v>30644.014999999999</v>
      </c>
      <c r="AS496" s="130">
        <v>31769.351999999999</v>
      </c>
      <c r="AT496" s="130">
        <v>32979.042999999998</v>
      </c>
      <c r="AU496" s="130">
        <v>34237.082999999999</v>
      </c>
      <c r="AV496" s="130">
        <v>35553.538999999997</v>
      </c>
      <c r="AW496" s="129">
        <v>2012</v>
      </c>
    </row>
    <row r="497" spans="1:49">
      <c r="A497" s="129">
        <v>419</v>
      </c>
      <c r="B497" s="129" t="s">
        <v>3186</v>
      </c>
      <c r="C497" s="129" t="s">
        <v>1698</v>
      </c>
      <c r="D497" s="129" t="s">
        <v>3185</v>
      </c>
      <c r="E497" s="129" t="s">
        <v>1697</v>
      </c>
      <c r="F497" s="129" t="s">
        <v>1696</v>
      </c>
      <c r="G497" s="129" t="s">
        <v>50</v>
      </c>
      <c r="I497" s="129" t="s">
        <v>1691</v>
      </c>
      <c r="J497" s="129">
        <v>2.8000000000000001E-2</v>
      </c>
      <c r="K497" s="129">
        <v>2.8000000000000001E-2</v>
      </c>
      <c r="L497" s="129">
        <v>0.03</v>
      </c>
      <c r="M497" s="129">
        <v>3.1E-2</v>
      </c>
      <c r="N497" s="129">
        <v>3.1E-2</v>
      </c>
      <c r="O497" s="129">
        <v>2.9000000000000001E-2</v>
      </c>
      <c r="P497" s="129">
        <v>2.9000000000000001E-2</v>
      </c>
      <c r="Q497" s="129">
        <v>2.7E-2</v>
      </c>
      <c r="R497" s="129">
        <v>2.8000000000000001E-2</v>
      </c>
      <c r="S497" s="129">
        <v>2.8000000000000001E-2</v>
      </c>
      <c r="T497" s="129">
        <v>2.9000000000000001E-2</v>
      </c>
      <c r="U497" s="129">
        <v>2.9000000000000001E-2</v>
      </c>
      <c r="V497" s="129">
        <v>2.8000000000000001E-2</v>
      </c>
      <c r="W497" s="129">
        <v>3.1E-2</v>
      </c>
      <c r="X497" s="129">
        <v>0.03</v>
      </c>
      <c r="Y497" s="129">
        <v>0.03</v>
      </c>
      <c r="Z497" s="129">
        <v>0.03</v>
      </c>
      <c r="AA497" s="129">
        <v>0.03</v>
      </c>
      <c r="AB497" s="129">
        <v>0.03</v>
      </c>
      <c r="AC497" s="129">
        <v>3.1E-2</v>
      </c>
      <c r="AD497" s="129">
        <v>3.1E-2</v>
      </c>
      <c r="AE497" s="129">
        <v>3.1E-2</v>
      </c>
      <c r="AF497" s="129">
        <v>3.2000000000000001E-2</v>
      </c>
      <c r="AG497" s="129">
        <v>3.3000000000000002E-2</v>
      </c>
      <c r="AH497" s="129">
        <v>3.4000000000000002E-2</v>
      </c>
      <c r="AI497" s="129">
        <v>3.5000000000000003E-2</v>
      </c>
      <c r="AJ497" s="129">
        <v>3.5999999999999997E-2</v>
      </c>
      <c r="AK497" s="129">
        <v>3.6999999999999998E-2</v>
      </c>
      <c r="AL497" s="129">
        <v>3.7999999999999999E-2</v>
      </c>
      <c r="AM497" s="129">
        <v>0.04</v>
      </c>
      <c r="AN497" s="129">
        <v>0.04</v>
      </c>
      <c r="AO497" s="129">
        <v>3.9E-2</v>
      </c>
      <c r="AP497" s="129">
        <v>0.04</v>
      </c>
      <c r="AQ497" s="129">
        <v>0.04</v>
      </c>
      <c r="AR497" s="129">
        <v>0.04</v>
      </c>
      <c r="AS497" s="129">
        <v>0.04</v>
      </c>
      <c r="AT497" s="129">
        <v>0.04</v>
      </c>
      <c r="AU497" s="129">
        <v>0.04</v>
      </c>
      <c r="AV497" s="129">
        <v>0.04</v>
      </c>
      <c r="AW497" s="129">
        <v>2011</v>
      </c>
    </row>
    <row r="498" spans="1:49">
      <c r="A498" s="129">
        <v>419</v>
      </c>
      <c r="B498" s="129" t="s">
        <v>3186</v>
      </c>
      <c r="C498" s="129" t="s">
        <v>1695</v>
      </c>
      <c r="D498" s="129" t="s">
        <v>3185</v>
      </c>
      <c r="E498" s="129" t="s">
        <v>1694</v>
      </c>
      <c r="F498" s="129" t="s">
        <v>1693</v>
      </c>
      <c r="G498" s="129" t="s">
        <v>1692</v>
      </c>
      <c r="I498" s="129" t="s">
        <v>1691</v>
      </c>
      <c r="J498" s="129">
        <v>0.36199999999999999</v>
      </c>
      <c r="K498" s="129">
        <v>0.36199999999999999</v>
      </c>
      <c r="L498" s="129">
        <v>0.33700000000000002</v>
      </c>
      <c r="M498" s="129">
        <v>0.31</v>
      </c>
      <c r="N498" s="129">
        <v>0.29899999999999999</v>
      </c>
      <c r="O498" s="129">
        <v>0.27600000000000002</v>
      </c>
      <c r="P498" s="129">
        <v>0.21</v>
      </c>
      <c r="Q498" s="129">
        <v>0.22500000000000001</v>
      </c>
      <c r="R498" s="129">
        <v>0.254</v>
      </c>
      <c r="S498" s="129">
        <v>0.251</v>
      </c>
      <c r="T498" s="129">
        <v>0.248</v>
      </c>
      <c r="U498" s="129">
        <v>0.24099999999999999</v>
      </c>
      <c r="V498" s="129">
        <v>0.22700000000000001</v>
      </c>
      <c r="W498" s="129">
        <v>0.215</v>
      </c>
      <c r="X498" s="129">
        <v>0.22600000000000001</v>
      </c>
      <c r="Y498" s="129">
        <v>0.224</v>
      </c>
      <c r="Z498" s="129">
        <v>0.22</v>
      </c>
      <c r="AA498" s="129">
        <v>0.219</v>
      </c>
      <c r="AB498" s="129">
        <v>0.20100000000000001</v>
      </c>
      <c r="AC498" s="129">
        <v>0.20300000000000001</v>
      </c>
      <c r="AD498" s="129">
        <v>0.22700000000000001</v>
      </c>
      <c r="AE498" s="129">
        <v>0.21199999999999999</v>
      </c>
      <c r="AF498" s="129">
        <v>0.21199999999999999</v>
      </c>
      <c r="AG498" s="129">
        <v>0.222</v>
      </c>
      <c r="AH498" s="129">
        <v>0.23300000000000001</v>
      </c>
      <c r="AI498" s="129">
        <v>0.249</v>
      </c>
      <c r="AJ498" s="129">
        <v>0.26600000000000001</v>
      </c>
      <c r="AK498" s="129">
        <v>0.27900000000000003</v>
      </c>
      <c r="AL498" s="129">
        <v>0.309</v>
      </c>
      <c r="AM498" s="129">
        <v>0.25800000000000001</v>
      </c>
      <c r="AN498" s="129">
        <v>0.27200000000000002</v>
      </c>
      <c r="AO498" s="129">
        <v>0.314</v>
      </c>
      <c r="AP498" s="129">
        <v>0.309</v>
      </c>
      <c r="AQ498" s="129">
        <v>0.30499999999999999</v>
      </c>
      <c r="AR498" s="129">
        <v>0.29799999999999999</v>
      </c>
      <c r="AS498" s="129">
        <v>0.29099999999999998</v>
      </c>
      <c r="AT498" s="129">
        <v>0.28499999999999998</v>
      </c>
      <c r="AU498" s="129">
        <v>0.28100000000000003</v>
      </c>
      <c r="AV498" s="129">
        <v>0.27700000000000002</v>
      </c>
      <c r="AW498" s="129">
        <v>2012</v>
      </c>
    </row>
    <row r="499" spans="1:49">
      <c r="A499" s="129">
        <v>419</v>
      </c>
      <c r="B499" s="129" t="s">
        <v>3186</v>
      </c>
      <c r="C499" s="129" t="s">
        <v>1690</v>
      </c>
      <c r="D499" s="129" t="s">
        <v>3185</v>
      </c>
      <c r="E499" s="129" t="s">
        <v>1689</v>
      </c>
      <c r="F499" s="129" t="s">
        <v>1688</v>
      </c>
      <c r="G499" s="129" t="s">
        <v>1597</v>
      </c>
      <c r="I499" s="129" t="s">
        <v>3193</v>
      </c>
      <c r="J499" s="129">
        <v>30.9</v>
      </c>
      <c r="K499" s="129">
        <v>30.9</v>
      </c>
      <c r="L499" s="129">
        <v>30.9</v>
      </c>
      <c r="M499" s="129">
        <v>30.9</v>
      </c>
      <c r="N499" s="129">
        <v>42.155000000000001</v>
      </c>
      <c r="O499" s="129">
        <v>32.920999999999999</v>
      </c>
      <c r="P499" s="129">
        <v>13.641</v>
      </c>
      <c r="Q499" s="129">
        <v>27.498000000000001</v>
      </c>
      <c r="R499" s="129">
        <v>24.722000000000001</v>
      </c>
      <c r="S499" s="129">
        <v>29.747</v>
      </c>
      <c r="T499" s="129">
        <v>17.117999999999999</v>
      </c>
      <c r="U499" s="129">
        <v>28.571999999999999</v>
      </c>
      <c r="V499" s="129">
        <v>29.407</v>
      </c>
      <c r="W499" s="129">
        <v>18.273</v>
      </c>
      <c r="X499" s="129">
        <v>19.600999999999999</v>
      </c>
      <c r="Y499" s="129">
        <v>14.62</v>
      </c>
      <c r="Z499" s="129">
        <v>14.398</v>
      </c>
      <c r="AA499" s="129">
        <v>17.474</v>
      </c>
      <c r="AB499" s="129">
        <v>21.437000000000001</v>
      </c>
      <c r="AC499" s="129">
        <v>7.6580000000000004</v>
      </c>
      <c r="AD499" s="129">
        <v>9.4480000000000004</v>
      </c>
      <c r="AE499" s="129">
        <v>12.65</v>
      </c>
      <c r="AF499" s="129">
        <v>20.18</v>
      </c>
      <c r="AG499" s="129">
        <v>20.91</v>
      </c>
      <c r="AH499" s="129">
        <v>24.869</v>
      </c>
      <c r="AI499" s="129">
        <v>24.491</v>
      </c>
      <c r="AJ499" s="129">
        <v>24.399000000000001</v>
      </c>
      <c r="AK499" s="129">
        <v>26.994</v>
      </c>
      <c r="AL499" s="129">
        <v>33.917999999999999</v>
      </c>
      <c r="AM499" s="129">
        <v>27.256</v>
      </c>
      <c r="AN499" s="129">
        <v>31.454999999999998</v>
      </c>
      <c r="AO499" s="129">
        <v>25.173999999999999</v>
      </c>
      <c r="AP499" s="129">
        <v>27.164999999999999</v>
      </c>
      <c r="AQ499" s="129">
        <v>25.942</v>
      </c>
      <c r="AR499" s="129">
        <v>26.6</v>
      </c>
      <c r="AS499" s="129">
        <v>26.814</v>
      </c>
      <c r="AT499" s="129">
        <v>26.803000000000001</v>
      </c>
      <c r="AU499" s="129">
        <v>26.609000000000002</v>
      </c>
      <c r="AV499" s="129">
        <v>26.433</v>
      </c>
      <c r="AW499" s="129">
        <v>2012</v>
      </c>
    </row>
    <row r="500" spans="1:49">
      <c r="A500" s="129">
        <v>419</v>
      </c>
      <c r="B500" s="129" t="s">
        <v>3186</v>
      </c>
      <c r="C500" s="129" t="s">
        <v>1687</v>
      </c>
      <c r="D500" s="129" t="s">
        <v>3185</v>
      </c>
      <c r="E500" s="129" t="s">
        <v>1686</v>
      </c>
      <c r="F500" s="129" t="s">
        <v>1685</v>
      </c>
      <c r="G500" s="129" t="s">
        <v>1597</v>
      </c>
      <c r="I500" s="129" t="s">
        <v>3193</v>
      </c>
      <c r="J500" s="129">
        <v>36.856999999999999</v>
      </c>
      <c r="K500" s="129">
        <v>43.271000000000001</v>
      </c>
      <c r="L500" s="129">
        <v>46.59</v>
      </c>
      <c r="M500" s="129">
        <v>35.692</v>
      </c>
      <c r="N500" s="129">
        <v>44.578000000000003</v>
      </c>
      <c r="O500" s="129">
        <v>30.681999999999999</v>
      </c>
      <c r="P500" s="129">
        <v>7.0149999999999997</v>
      </c>
      <c r="Q500" s="129">
        <v>17.427</v>
      </c>
      <c r="R500" s="129">
        <v>14.818</v>
      </c>
      <c r="S500" s="129">
        <v>17.588999999999999</v>
      </c>
      <c r="T500" s="129">
        <v>18.66</v>
      </c>
      <c r="U500" s="129">
        <v>15.523999999999999</v>
      </c>
      <c r="V500" s="129">
        <v>12.009</v>
      </c>
      <c r="W500" s="129">
        <v>11.775</v>
      </c>
      <c r="X500" s="129">
        <v>15.02</v>
      </c>
      <c r="Y500" s="129">
        <v>18.68</v>
      </c>
      <c r="Z500" s="129">
        <v>18.666</v>
      </c>
      <c r="AA500" s="129">
        <v>16.984999999999999</v>
      </c>
      <c r="AB500" s="129">
        <v>8.8480000000000008</v>
      </c>
      <c r="AC500" s="129">
        <v>7.32</v>
      </c>
      <c r="AD500" s="129">
        <v>20.067</v>
      </c>
      <c r="AE500" s="129">
        <v>15.507</v>
      </c>
      <c r="AF500" s="129">
        <v>19.588999999999999</v>
      </c>
      <c r="AG500" s="129">
        <v>22.937000000000001</v>
      </c>
      <c r="AH500" s="129">
        <v>29.068000000000001</v>
      </c>
      <c r="AI500" s="129">
        <v>35.448999999999998</v>
      </c>
      <c r="AJ500" s="129">
        <v>38.194000000000003</v>
      </c>
      <c r="AK500" s="129">
        <v>42.732999999999997</v>
      </c>
      <c r="AL500" s="129">
        <v>44.106999999999999</v>
      </c>
      <c r="AM500" s="129">
        <v>30.158999999999999</v>
      </c>
      <c r="AN500" s="129">
        <v>35.042999999999999</v>
      </c>
      <c r="AO500" s="129">
        <v>37.726999999999997</v>
      </c>
      <c r="AP500" s="129">
        <v>35.356000000000002</v>
      </c>
      <c r="AQ500" s="129">
        <v>39.423999999999999</v>
      </c>
      <c r="AR500" s="129">
        <v>38.463000000000001</v>
      </c>
      <c r="AS500" s="129">
        <v>37.762</v>
      </c>
      <c r="AT500" s="129">
        <v>36.959000000000003</v>
      </c>
      <c r="AU500" s="129">
        <v>36.015000000000001</v>
      </c>
      <c r="AV500" s="129">
        <v>34.914999999999999</v>
      </c>
      <c r="AW500" s="129">
        <v>2012</v>
      </c>
    </row>
    <row r="501" spans="1:49">
      <c r="A501" s="129">
        <v>419</v>
      </c>
      <c r="B501" s="129" t="s">
        <v>3186</v>
      </c>
      <c r="C501" s="129" t="s">
        <v>1683</v>
      </c>
      <c r="D501" s="129" t="s">
        <v>3185</v>
      </c>
      <c r="E501" s="129" t="s">
        <v>1680</v>
      </c>
      <c r="F501" s="129" t="s">
        <v>1682</v>
      </c>
      <c r="G501" s="129" t="s">
        <v>1675</v>
      </c>
      <c r="I501" s="129" t="s">
        <v>3192</v>
      </c>
      <c r="J501" s="129">
        <v>70.491</v>
      </c>
      <c r="K501" s="129">
        <v>78.527000000000001</v>
      </c>
      <c r="L501" s="129">
        <v>85.358999999999995</v>
      </c>
      <c r="M501" s="129">
        <v>88.090999999999994</v>
      </c>
      <c r="N501" s="129">
        <v>88.090999999999994</v>
      </c>
      <c r="O501" s="129">
        <v>85.975999999999999</v>
      </c>
      <c r="P501" s="129">
        <v>83.826999999999998</v>
      </c>
      <c r="Q501" s="129">
        <v>82.402000000000001</v>
      </c>
      <c r="R501" s="129">
        <v>82.566999999999993</v>
      </c>
      <c r="S501" s="129">
        <v>83.558000000000007</v>
      </c>
      <c r="T501" s="129">
        <v>82.796999999999997</v>
      </c>
      <c r="U501" s="129">
        <v>83.540999999999997</v>
      </c>
      <c r="V501" s="129">
        <v>83.289000000000001</v>
      </c>
      <c r="W501" s="129">
        <v>85.453000000000003</v>
      </c>
      <c r="X501" s="129">
        <v>88.87</v>
      </c>
      <c r="Y501" s="129">
        <v>91.66</v>
      </c>
      <c r="Z501" s="129">
        <v>91.49</v>
      </c>
      <c r="AA501" s="129">
        <v>95.7</v>
      </c>
      <c r="AB501" s="129">
        <v>95.3</v>
      </c>
      <c r="AC501" s="129">
        <v>94.1</v>
      </c>
      <c r="AD501" s="129">
        <v>93.412999999999997</v>
      </c>
      <c r="AE501" s="129">
        <v>92.314999999999998</v>
      </c>
      <c r="AF501" s="129">
        <v>91.856999999999999</v>
      </c>
      <c r="AG501" s="129">
        <v>93.4</v>
      </c>
      <c r="AH501" s="129">
        <v>95.5</v>
      </c>
      <c r="AI501" s="129">
        <v>98</v>
      </c>
      <c r="AJ501" s="129">
        <v>100</v>
      </c>
      <c r="AK501" s="129">
        <v>103.252</v>
      </c>
      <c r="AL501" s="129">
        <v>106.9</v>
      </c>
      <c r="AM501" s="129">
        <v>109.878</v>
      </c>
      <c r="AN501" s="129">
        <v>112.042</v>
      </c>
      <c r="AO501" s="129">
        <v>111.577</v>
      </c>
      <c r="AP501" s="129">
        <v>114.717</v>
      </c>
      <c r="AQ501" s="129">
        <v>117.771</v>
      </c>
      <c r="AR501" s="129">
        <v>120.43600000000001</v>
      </c>
      <c r="AS501" s="129">
        <v>122.845</v>
      </c>
      <c r="AT501" s="129">
        <v>125.30200000000001</v>
      </c>
      <c r="AU501" s="129">
        <v>127.80800000000001</v>
      </c>
      <c r="AV501" s="129">
        <v>130.364</v>
      </c>
      <c r="AW501" s="129">
        <v>2012</v>
      </c>
    </row>
    <row r="502" spans="1:49">
      <c r="A502" s="129">
        <v>419</v>
      </c>
      <c r="B502" s="129" t="s">
        <v>3186</v>
      </c>
      <c r="C502" s="129" t="s">
        <v>1681</v>
      </c>
      <c r="D502" s="129" t="s">
        <v>3185</v>
      </c>
      <c r="E502" s="129" t="s">
        <v>1680</v>
      </c>
      <c r="F502" s="129" t="s">
        <v>1679</v>
      </c>
      <c r="G502" s="129" t="s">
        <v>1655</v>
      </c>
      <c r="I502" s="129" t="s">
        <v>1678</v>
      </c>
      <c r="J502" s="129">
        <v>3.8</v>
      </c>
      <c r="K502" s="129">
        <v>11.4</v>
      </c>
      <c r="L502" s="129">
        <v>8.6999999999999993</v>
      </c>
      <c r="M502" s="129">
        <v>3.2</v>
      </c>
      <c r="N502" s="129">
        <v>0</v>
      </c>
      <c r="O502" s="129">
        <v>-2.4</v>
      </c>
      <c r="P502" s="129">
        <v>-2.5</v>
      </c>
      <c r="Q502" s="129">
        <v>-1.7</v>
      </c>
      <c r="R502" s="129">
        <v>0.2</v>
      </c>
      <c r="S502" s="129">
        <v>1.2</v>
      </c>
      <c r="T502" s="129">
        <v>-0.91</v>
      </c>
      <c r="U502" s="129">
        <v>0.89900000000000002</v>
      </c>
      <c r="V502" s="129">
        <v>-0.30199999999999999</v>
      </c>
      <c r="W502" s="129">
        <v>2.5990000000000002</v>
      </c>
      <c r="X502" s="129">
        <v>3.9990000000000001</v>
      </c>
      <c r="Y502" s="129">
        <v>3.1389999999999998</v>
      </c>
      <c r="Z502" s="129">
        <v>-0.185</v>
      </c>
      <c r="AA502" s="129">
        <v>4.6020000000000003</v>
      </c>
      <c r="AB502" s="129">
        <v>-0.41799999999999998</v>
      </c>
      <c r="AC502" s="129">
        <v>-1.2589999999999999</v>
      </c>
      <c r="AD502" s="129">
        <v>-0.73</v>
      </c>
      <c r="AE502" s="129">
        <v>-1.175</v>
      </c>
      <c r="AF502" s="129">
        <v>-0.496</v>
      </c>
      <c r="AG502" s="129">
        <v>1.679</v>
      </c>
      <c r="AH502" s="129">
        <v>2.2480000000000002</v>
      </c>
      <c r="AI502" s="129">
        <v>2.6179999999999999</v>
      </c>
      <c r="AJ502" s="129">
        <v>2.0409999999999999</v>
      </c>
      <c r="AK502" s="129">
        <v>3.2519999999999998</v>
      </c>
      <c r="AL502" s="129">
        <v>3.5329999999999999</v>
      </c>
      <c r="AM502" s="129">
        <v>2.7850000000000001</v>
      </c>
      <c r="AN502" s="129">
        <v>1.97</v>
      </c>
      <c r="AO502" s="129">
        <v>-0.41499999999999998</v>
      </c>
      <c r="AP502" s="129">
        <v>2.8140000000000001</v>
      </c>
      <c r="AQ502" s="129">
        <v>2.6619999999999999</v>
      </c>
      <c r="AR502" s="129">
        <v>2.2629999999999999</v>
      </c>
      <c r="AS502" s="129">
        <v>2</v>
      </c>
      <c r="AT502" s="129">
        <v>2</v>
      </c>
      <c r="AU502" s="129">
        <v>2</v>
      </c>
      <c r="AV502" s="129">
        <v>2</v>
      </c>
      <c r="AW502" s="129">
        <v>2012</v>
      </c>
    </row>
    <row r="503" spans="1:49">
      <c r="A503" s="129">
        <v>419</v>
      </c>
      <c r="B503" s="129" t="s">
        <v>3186</v>
      </c>
      <c r="C503" s="129" t="s">
        <v>1677</v>
      </c>
      <c r="D503" s="129" t="s">
        <v>3185</v>
      </c>
      <c r="E503" s="129" t="s">
        <v>1672</v>
      </c>
      <c r="F503" s="129" t="s">
        <v>1676</v>
      </c>
      <c r="G503" s="129" t="s">
        <v>1675</v>
      </c>
      <c r="I503" s="129" t="s">
        <v>3192</v>
      </c>
      <c r="J503" s="129">
        <v>69.403000000000006</v>
      </c>
      <c r="K503" s="129">
        <v>74.727000000000004</v>
      </c>
      <c r="L503" s="129">
        <v>82.183000000000007</v>
      </c>
      <c r="M503" s="129">
        <v>86.978999999999999</v>
      </c>
      <c r="N503" s="129">
        <v>88.347999999999999</v>
      </c>
      <c r="O503" s="129">
        <v>87.287999999999997</v>
      </c>
      <c r="P503" s="129">
        <v>85.15</v>
      </c>
      <c r="Q503" s="129">
        <v>83.358000000000004</v>
      </c>
      <c r="R503" s="129">
        <v>82.725999999999999</v>
      </c>
      <c r="S503" s="129">
        <v>83.305000000000007</v>
      </c>
      <c r="T503" s="129">
        <v>83.168999999999997</v>
      </c>
      <c r="U503" s="129">
        <v>83.415000000000006</v>
      </c>
      <c r="V503" s="129">
        <v>84.370999999999995</v>
      </c>
      <c r="W503" s="129">
        <v>87.162000000000006</v>
      </c>
      <c r="X503" s="129">
        <v>90.265000000000001</v>
      </c>
      <c r="Y503" s="129">
        <v>91.575000000000003</v>
      </c>
      <c r="Z503" s="129">
        <v>93.594999999999999</v>
      </c>
      <c r="AA503" s="129">
        <v>95.5</v>
      </c>
      <c r="AB503" s="129">
        <v>94.7</v>
      </c>
      <c r="AC503" s="129">
        <v>93.756</v>
      </c>
      <c r="AD503" s="129">
        <v>92.864000000000004</v>
      </c>
      <c r="AE503" s="129">
        <v>92.085999999999999</v>
      </c>
      <c r="AF503" s="129">
        <v>92.629000000000005</v>
      </c>
      <c r="AG503" s="129">
        <v>94.45</v>
      </c>
      <c r="AH503" s="129">
        <v>96.75</v>
      </c>
      <c r="AI503" s="129">
        <v>99</v>
      </c>
      <c r="AJ503" s="129">
        <v>100.066</v>
      </c>
      <c r="AK503" s="129">
        <v>104.07</v>
      </c>
      <c r="AL503" s="129">
        <v>109.4</v>
      </c>
      <c r="AM503" s="129">
        <v>111.1</v>
      </c>
      <c r="AN503" s="129">
        <v>112.2</v>
      </c>
      <c r="AO503" s="129">
        <v>112.4</v>
      </c>
      <c r="AP503" s="129">
        <v>115.3</v>
      </c>
      <c r="AQ503" s="129">
        <v>118.21299999999999</v>
      </c>
      <c r="AR503" s="129">
        <v>120.577</v>
      </c>
      <c r="AS503" s="129">
        <v>122.989</v>
      </c>
      <c r="AT503" s="129">
        <v>125.44799999999999</v>
      </c>
      <c r="AU503" s="129">
        <v>127.95699999999999</v>
      </c>
      <c r="AV503" s="129">
        <v>130.517</v>
      </c>
      <c r="AW503" s="129">
        <v>2012</v>
      </c>
    </row>
    <row r="504" spans="1:49">
      <c r="A504" s="129">
        <v>419</v>
      </c>
      <c r="B504" s="129" t="s">
        <v>3186</v>
      </c>
      <c r="C504" s="129" t="s">
        <v>1673</v>
      </c>
      <c r="D504" s="129" t="s">
        <v>3185</v>
      </c>
      <c r="E504" s="129" t="s">
        <v>1672</v>
      </c>
      <c r="F504" s="129" t="s">
        <v>1671</v>
      </c>
      <c r="G504" s="129" t="s">
        <v>1655</v>
      </c>
      <c r="I504" s="129" t="s">
        <v>1670</v>
      </c>
      <c r="J504" s="129">
        <v>3.0089999999999999</v>
      </c>
      <c r="K504" s="129">
        <v>7.6710000000000003</v>
      </c>
      <c r="L504" s="129">
        <v>9.9770000000000003</v>
      </c>
      <c r="M504" s="129">
        <v>5.835</v>
      </c>
      <c r="N504" s="129">
        <v>1.575</v>
      </c>
      <c r="O504" s="129">
        <v>-1.2</v>
      </c>
      <c r="P504" s="129">
        <v>-2.4489999999999998</v>
      </c>
      <c r="Q504" s="129">
        <v>-2.105</v>
      </c>
      <c r="R504" s="129">
        <v>-0.75800000000000001</v>
      </c>
      <c r="S504" s="129">
        <v>0.70099999999999996</v>
      </c>
      <c r="T504" s="129">
        <v>-0.16300000000000001</v>
      </c>
      <c r="U504" s="129">
        <v>0.29599999999999999</v>
      </c>
      <c r="V504" s="129">
        <v>1.1459999999999999</v>
      </c>
      <c r="W504" s="129">
        <v>3.3079999999999998</v>
      </c>
      <c r="X504" s="129">
        <v>3.5609999999999999</v>
      </c>
      <c r="Y504" s="129">
        <v>1.4510000000000001</v>
      </c>
      <c r="Z504" s="129">
        <v>2.206</v>
      </c>
      <c r="AA504" s="129">
        <v>2.0350000000000001</v>
      </c>
      <c r="AB504" s="129">
        <v>-0.83799999999999997</v>
      </c>
      <c r="AC504" s="129">
        <v>-0.997</v>
      </c>
      <c r="AD504" s="129">
        <v>-0.95199999999999996</v>
      </c>
      <c r="AE504" s="129">
        <v>-0.83699999999999997</v>
      </c>
      <c r="AF504" s="129">
        <v>0.58899999999999997</v>
      </c>
      <c r="AG504" s="129">
        <v>1.966</v>
      </c>
      <c r="AH504" s="129">
        <v>2.4350000000000001</v>
      </c>
      <c r="AI504" s="129">
        <v>2.3260000000000001</v>
      </c>
      <c r="AJ504" s="129">
        <v>1.077</v>
      </c>
      <c r="AK504" s="129">
        <v>4.0010000000000003</v>
      </c>
      <c r="AL504" s="129">
        <v>5.1219999999999999</v>
      </c>
      <c r="AM504" s="129">
        <v>1.554</v>
      </c>
      <c r="AN504" s="129">
        <v>0.99</v>
      </c>
      <c r="AO504" s="129">
        <v>0.17799999999999999</v>
      </c>
      <c r="AP504" s="129">
        <v>2.58</v>
      </c>
      <c r="AQ504" s="129">
        <v>2.5259999999999998</v>
      </c>
      <c r="AR504" s="129">
        <v>2</v>
      </c>
      <c r="AS504" s="129">
        <v>2</v>
      </c>
      <c r="AT504" s="129">
        <v>2</v>
      </c>
      <c r="AU504" s="129">
        <v>2</v>
      </c>
      <c r="AV504" s="129">
        <v>2</v>
      </c>
      <c r="AW504" s="129">
        <v>2012</v>
      </c>
    </row>
    <row r="505" spans="1:49">
      <c r="A505" s="129">
        <v>419</v>
      </c>
      <c r="B505" s="129" t="s">
        <v>3186</v>
      </c>
      <c r="C505" s="129" t="s">
        <v>1669</v>
      </c>
      <c r="D505" s="129" t="s">
        <v>3185</v>
      </c>
      <c r="E505" s="129" t="s">
        <v>1668</v>
      </c>
      <c r="G505" s="129" t="s">
        <v>50</v>
      </c>
    </row>
    <row r="506" spans="1:49">
      <c r="A506" s="129">
        <v>419</v>
      </c>
      <c r="B506" s="129" t="s">
        <v>3186</v>
      </c>
      <c r="C506" s="129" t="s">
        <v>1667</v>
      </c>
      <c r="D506" s="129" t="s">
        <v>3185</v>
      </c>
      <c r="E506" s="129" t="s">
        <v>1666</v>
      </c>
      <c r="F506" s="129" t="s">
        <v>1665</v>
      </c>
      <c r="G506" s="129" t="s">
        <v>1655</v>
      </c>
      <c r="I506" s="129" t="s">
        <v>3191</v>
      </c>
      <c r="J506" s="129" t="s">
        <v>1595</v>
      </c>
      <c r="K506" s="129" t="s">
        <v>1595</v>
      </c>
      <c r="L506" s="129" t="s">
        <v>1595</v>
      </c>
      <c r="M506" s="129" t="s">
        <v>1595</v>
      </c>
      <c r="N506" s="129" t="s">
        <v>1595</v>
      </c>
      <c r="O506" s="129" t="s">
        <v>1595</v>
      </c>
      <c r="P506" s="129" t="s">
        <v>1595</v>
      </c>
      <c r="Q506" s="129" t="s">
        <v>1595</v>
      </c>
      <c r="R506" s="129" t="s">
        <v>1595</v>
      </c>
      <c r="S506" s="129" t="s">
        <v>1595</v>
      </c>
      <c r="T506" s="129" t="s">
        <v>1595</v>
      </c>
      <c r="U506" s="129" t="s">
        <v>1595</v>
      </c>
      <c r="V506" s="129" t="s">
        <v>1595</v>
      </c>
      <c r="W506" s="129" t="s">
        <v>1595</v>
      </c>
      <c r="X506" s="129" t="s">
        <v>1595</v>
      </c>
      <c r="Y506" s="129" t="s">
        <v>1595</v>
      </c>
      <c r="Z506" s="129">
        <v>4.1879999999999997</v>
      </c>
      <c r="AA506" s="129">
        <v>-13.811</v>
      </c>
      <c r="AB506" s="129">
        <v>-11.577</v>
      </c>
      <c r="AC506" s="129">
        <v>1.4330000000000001</v>
      </c>
      <c r="AD506" s="129">
        <v>11.933999999999999</v>
      </c>
      <c r="AE506" s="129">
        <v>-7.7110000000000003</v>
      </c>
      <c r="AF506" s="129">
        <v>11.18</v>
      </c>
      <c r="AG506" s="129">
        <v>3.3439999999999999</v>
      </c>
      <c r="AH506" s="129">
        <v>15.432</v>
      </c>
      <c r="AI506" s="129">
        <v>9.7949999999999999</v>
      </c>
      <c r="AJ506" s="129">
        <v>2.9000000000000001E-2</v>
      </c>
      <c r="AK506" s="129">
        <v>-4.5780000000000003</v>
      </c>
      <c r="AL506" s="129">
        <v>19.224</v>
      </c>
      <c r="AM506" s="129">
        <v>-25.707000000000001</v>
      </c>
      <c r="AN506" s="129">
        <v>5.024</v>
      </c>
      <c r="AO506" s="129">
        <v>4.3999999999999997E-2</v>
      </c>
      <c r="AP506" s="129">
        <v>0.90500000000000003</v>
      </c>
      <c r="AQ506" s="129">
        <v>-6.5510000000000002</v>
      </c>
      <c r="AR506" s="129">
        <v>-7.4169999999999998</v>
      </c>
      <c r="AS506" s="129">
        <v>-8.6210000000000004</v>
      </c>
      <c r="AT506" s="129">
        <v>-7.7009999999999996</v>
      </c>
      <c r="AU506" s="129">
        <v>-6.9169999999999998</v>
      </c>
      <c r="AV506" s="129">
        <v>-6.2190000000000003</v>
      </c>
    </row>
    <row r="507" spans="1:49">
      <c r="A507" s="129">
        <v>419</v>
      </c>
      <c r="B507" s="129" t="s">
        <v>3186</v>
      </c>
      <c r="C507" s="129" t="s">
        <v>1664</v>
      </c>
      <c r="D507" s="129" t="s">
        <v>3185</v>
      </c>
      <c r="E507" s="129" t="s">
        <v>1663</v>
      </c>
      <c r="F507" s="129" t="s">
        <v>1662</v>
      </c>
      <c r="G507" s="129" t="s">
        <v>1655</v>
      </c>
      <c r="I507" s="129" t="s">
        <v>3191</v>
      </c>
      <c r="J507" s="129" t="s">
        <v>1595</v>
      </c>
      <c r="K507" s="129" t="s">
        <v>1595</v>
      </c>
      <c r="L507" s="129" t="s">
        <v>1595</v>
      </c>
      <c r="M507" s="129" t="s">
        <v>1595</v>
      </c>
      <c r="N507" s="129" t="s">
        <v>1595</v>
      </c>
      <c r="O507" s="129" t="s">
        <v>1595</v>
      </c>
      <c r="P507" s="129" t="s">
        <v>1595</v>
      </c>
      <c r="Q507" s="129" t="s">
        <v>1595</v>
      </c>
      <c r="R507" s="129" t="s">
        <v>1595</v>
      </c>
      <c r="S507" s="129" t="s">
        <v>1595</v>
      </c>
      <c r="T507" s="129" t="s">
        <v>1595</v>
      </c>
      <c r="U507" s="129" t="s">
        <v>1595</v>
      </c>
      <c r="V507" s="129" t="s">
        <v>1595</v>
      </c>
      <c r="W507" s="129" t="s">
        <v>1595</v>
      </c>
      <c r="X507" s="129" t="s">
        <v>1595</v>
      </c>
      <c r="Y507" s="129" t="s">
        <v>1595</v>
      </c>
      <c r="Z507" s="129">
        <v>8.1140000000000008</v>
      </c>
      <c r="AA507" s="129">
        <v>-14.773</v>
      </c>
      <c r="AB507" s="129">
        <v>-14.949</v>
      </c>
      <c r="AC507" s="129">
        <v>1.3260000000000001</v>
      </c>
      <c r="AD507" s="129">
        <v>16.245000000000001</v>
      </c>
      <c r="AE507" s="129">
        <v>-10.388999999999999</v>
      </c>
      <c r="AF507" s="129">
        <v>10.265000000000001</v>
      </c>
      <c r="AG507" s="129">
        <v>5.085</v>
      </c>
      <c r="AH507" s="129">
        <v>14.327</v>
      </c>
      <c r="AI507" s="129">
        <v>11.71</v>
      </c>
      <c r="AJ507" s="129">
        <v>1.175</v>
      </c>
      <c r="AK507" s="129">
        <v>-4.1520000000000001</v>
      </c>
      <c r="AL507" s="129">
        <v>20.201000000000001</v>
      </c>
      <c r="AM507" s="129">
        <v>-27.462</v>
      </c>
      <c r="AN507" s="129">
        <v>5.4560000000000004</v>
      </c>
      <c r="AO507" s="129">
        <v>0.628</v>
      </c>
      <c r="AP507" s="129">
        <v>4.1379999999999999</v>
      </c>
      <c r="AQ507" s="129">
        <v>-6.8739999999999997</v>
      </c>
      <c r="AR507" s="129">
        <v>-7.8949999999999996</v>
      </c>
      <c r="AS507" s="129">
        <v>-9.1669999999999998</v>
      </c>
      <c r="AT507" s="129">
        <v>-8.2620000000000005</v>
      </c>
      <c r="AU507" s="129">
        <v>-7.4329999999999998</v>
      </c>
      <c r="AV507" s="129">
        <v>-6.7130000000000001</v>
      </c>
    </row>
    <row r="508" spans="1:49">
      <c r="A508" s="129">
        <v>419</v>
      </c>
      <c r="B508" s="129" t="s">
        <v>3186</v>
      </c>
      <c r="C508" s="129" t="s">
        <v>1661</v>
      </c>
      <c r="D508" s="129" t="s">
        <v>3185</v>
      </c>
      <c r="E508" s="129" t="s">
        <v>1660</v>
      </c>
      <c r="F508" s="129" t="s">
        <v>1659</v>
      </c>
      <c r="G508" s="129" t="s">
        <v>1655</v>
      </c>
      <c r="I508" s="129" t="s">
        <v>3191</v>
      </c>
      <c r="J508" s="129" t="s">
        <v>1595</v>
      </c>
      <c r="K508" s="129" t="s">
        <v>1595</v>
      </c>
      <c r="L508" s="129" t="s">
        <v>1595</v>
      </c>
      <c r="M508" s="129" t="s">
        <v>1595</v>
      </c>
      <c r="N508" s="129" t="s">
        <v>1595</v>
      </c>
      <c r="O508" s="129" t="s">
        <v>1595</v>
      </c>
      <c r="P508" s="129" t="s">
        <v>1595</v>
      </c>
      <c r="Q508" s="129" t="s">
        <v>1595</v>
      </c>
      <c r="R508" s="129" t="s">
        <v>1595</v>
      </c>
      <c r="S508" s="129" t="s">
        <v>1595</v>
      </c>
      <c r="T508" s="129" t="s">
        <v>1595</v>
      </c>
      <c r="U508" s="129" t="s">
        <v>1595</v>
      </c>
      <c r="V508" s="129" t="s">
        <v>1595</v>
      </c>
      <c r="W508" s="129" t="s">
        <v>1595</v>
      </c>
      <c r="X508" s="129" t="s">
        <v>1595</v>
      </c>
      <c r="Y508" s="129" t="s">
        <v>1595</v>
      </c>
      <c r="Z508" s="129">
        <v>6.6219999999999999</v>
      </c>
      <c r="AA508" s="129">
        <v>-1.6479999999999999</v>
      </c>
      <c r="AB508" s="129">
        <v>-7.093</v>
      </c>
      <c r="AC508" s="129">
        <v>18.280999999999999</v>
      </c>
      <c r="AD508" s="129">
        <v>21.332000000000001</v>
      </c>
      <c r="AE508" s="129">
        <v>-2.8980000000000001</v>
      </c>
      <c r="AF508" s="129">
        <v>0.29199999999999998</v>
      </c>
      <c r="AG508" s="129">
        <v>5.46</v>
      </c>
      <c r="AH508" s="129">
        <v>14.022</v>
      </c>
      <c r="AI508" s="129">
        <v>13.709</v>
      </c>
      <c r="AJ508" s="129">
        <v>7.4589999999999996</v>
      </c>
      <c r="AK508" s="129">
        <v>2.222</v>
      </c>
      <c r="AL508" s="129">
        <v>4.7809999999999997</v>
      </c>
      <c r="AM508" s="129">
        <v>-12.565</v>
      </c>
      <c r="AN508" s="129">
        <v>1.738</v>
      </c>
      <c r="AO508" s="129">
        <v>8.7959999999999994</v>
      </c>
      <c r="AP508" s="129">
        <v>8.7999999999999995E-2</v>
      </c>
      <c r="AQ508" s="129">
        <v>6.508</v>
      </c>
      <c r="AR508" s="129">
        <v>-0.439</v>
      </c>
      <c r="AS508" s="129">
        <v>-0.14799999999999999</v>
      </c>
      <c r="AT508" s="129">
        <v>0.33500000000000002</v>
      </c>
      <c r="AU508" s="129">
        <v>0.71799999999999997</v>
      </c>
      <c r="AV508" s="129">
        <v>0.874</v>
      </c>
    </row>
    <row r="509" spans="1:49">
      <c r="A509" s="129">
        <v>419</v>
      </c>
      <c r="B509" s="129" t="s">
        <v>3186</v>
      </c>
      <c r="C509" s="129" t="s">
        <v>1658</v>
      </c>
      <c r="D509" s="129" t="s">
        <v>3185</v>
      </c>
      <c r="E509" s="129" t="s">
        <v>1657</v>
      </c>
      <c r="F509" s="129" t="s">
        <v>1656</v>
      </c>
      <c r="G509" s="129" t="s">
        <v>1655</v>
      </c>
      <c r="I509" s="129" t="s">
        <v>3191</v>
      </c>
      <c r="J509" s="129" t="s">
        <v>1595</v>
      </c>
      <c r="K509" s="129" t="s">
        <v>1595</v>
      </c>
      <c r="L509" s="129" t="s">
        <v>1595</v>
      </c>
      <c r="M509" s="129" t="s">
        <v>1595</v>
      </c>
      <c r="N509" s="129" t="s">
        <v>1595</v>
      </c>
      <c r="O509" s="129" t="s">
        <v>1595</v>
      </c>
      <c r="P509" s="129" t="s">
        <v>1595</v>
      </c>
      <c r="Q509" s="129" t="s">
        <v>1595</v>
      </c>
      <c r="R509" s="129" t="s">
        <v>1595</v>
      </c>
      <c r="S509" s="129" t="s">
        <v>1595</v>
      </c>
      <c r="T509" s="129" t="s">
        <v>1595</v>
      </c>
      <c r="U509" s="129" t="s">
        <v>1595</v>
      </c>
      <c r="V509" s="129" t="s">
        <v>1595</v>
      </c>
      <c r="W509" s="129" t="s">
        <v>1595</v>
      </c>
      <c r="X509" s="129" t="s">
        <v>1595</v>
      </c>
      <c r="Y509" s="129" t="s">
        <v>1595</v>
      </c>
      <c r="Z509" s="129">
        <v>9.01</v>
      </c>
      <c r="AA509" s="129">
        <v>-1.677</v>
      </c>
      <c r="AB509" s="129">
        <v>-12.308999999999999</v>
      </c>
      <c r="AC509" s="129">
        <v>20.210999999999999</v>
      </c>
      <c r="AD509" s="129">
        <v>26.175000000000001</v>
      </c>
      <c r="AE509" s="129">
        <v>-4.3289999999999997</v>
      </c>
      <c r="AF509" s="129">
        <v>-1.101</v>
      </c>
      <c r="AG509" s="129">
        <v>5.0750000000000002</v>
      </c>
      <c r="AH509" s="129">
        <v>0.51300000000000001</v>
      </c>
      <c r="AI509" s="129">
        <v>18.206</v>
      </c>
      <c r="AJ509" s="129">
        <v>9.27</v>
      </c>
      <c r="AK509" s="129">
        <v>3.117</v>
      </c>
      <c r="AL509" s="129">
        <v>7.9080000000000004</v>
      </c>
      <c r="AM509" s="129">
        <v>-18.042999999999999</v>
      </c>
      <c r="AN509" s="129">
        <v>2.0640000000000001</v>
      </c>
      <c r="AO509" s="129">
        <v>20.946000000000002</v>
      </c>
      <c r="AP509" s="129">
        <v>1.262</v>
      </c>
      <c r="AQ509" s="129">
        <v>7.0529999999999999</v>
      </c>
      <c r="AR509" s="129">
        <v>-1.343</v>
      </c>
      <c r="AS509" s="129">
        <v>-0.89900000000000002</v>
      </c>
      <c r="AT509" s="129">
        <v>-0.43099999999999999</v>
      </c>
      <c r="AU509" s="129">
        <v>0.16400000000000001</v>
      </c>
      <c r="AV509" s="129">
        <v>0.25900000000000001</v>
      </c>
    </row>
    <row r="510" spans="1:49">
      <c r="A510" s="129">
        <v>419</v>
      </c>
      <c r="B510" s="129" t="s">
        <v>3186</v>
      </c>
      <c r="C510" s="129" t="s">
        <v>1653</v>
      </c>
      <c r="D510" s="129" t="s">
        <v>3185</v>
      </c>
      <c r="E510" s="129" t="s">
        <v>80</v>
      </c>
      <c r="F510" s="129" t="s">
        <v>1652</v>
      </c>
      <c r="G510" s="129" t="s">
        <v>1651</v>
      </c>
      <c r="I510" s="129" t="s">
        <v>3190</v>
      </c>
      <c r="J510" s="129" t="s">
        <v>1595</v>
      </c>
      <c r="K510" s="129" t="s">
        <v>1595</v>
      </c>
      <c r="L510" s="129" t="s">
        <v>1595</v>
      </c>
      <c r="M510" s="129" t="s">
        <v>1595</v>
      </c>
      <c r="N510" s="129" t="s">
        <v>1595</v>
      </c>
      <c r="O510" s="129" t="s">
        <v>1595</v>
      </c>
      <c r="P510" s="129" t="s">
        <v>1595</v>
      </c>
      <c r="Q510" s="129" t="s">
        <v>1595</v>
      </c>
      <c r="R510" s="129" t="s">
        <v>1595</v>
      </c>
      <c r="S510" s="129" t="s">
        <v>1595</v>
      </c>
      <c r="T510" s="129" t="s">
        <v>1595</v>
      </c>
      <c r="U510" s="129" t="s">
        <v>1595</v>
      </c>
      <c r="V510" s="129" t="s">
        <v>1595</v>
      </c>
      <c r="W510" s="129" t="s">
        <v>1595</v>
      </c>
      <c r="X510" s="129" t="s">
        <v>1595</v>
      </c>
      <c r="Y510" s="129" t="s">
        <v>1595</v>
      </c>
      <c r="Z510" s="129" t="s">
        <v>1595</v>
      </c>
      <c r="AA510" s="129" t="s">
        <v>1595</v>
      </c>
      <c r="AB510" s="129" t="s">
        <v>1595</v>
      </c>
      <c r="AC510" s="129" t="s">
        <v>1595</v>
      </c>
      <c r="AD510" s="129" t="s">
        <v>1595</v>
      </c>
      <c r="AE510" s="129" t="s">
        <v>1595</v>
      </c>
      <c r="AF510" s="129" t="s">
        <v>1595</v>
      </c>
      <c r="AG510" s="129" t="s">
        <v>1595</v>
      </c>
      <c r="AH510" s="129" t="s">
        <v>1595</v>
      </c>
      <c r="AI510" s="129" t="s">
        <v>1595</v>
      </c>
      <c r="AJ510" s="129" t="s">
        <v>1595</v>
      </c>
      <c r="AK510" s="129" t="s">
        <v>1595</v>
      </c>
      <c r="AL510" s="129">
        <v>3.7</v>
      </c>
      <c r="AM510" s="129">
        <v>4</v>
      </c>
      <c r="AN510" s="129">
        <v>3.6</v>
      </c>
      <c r="AO510" s="129">
        <v>4</v>
      </c>
      <c r="AP510" s="129">
        <v>3.2120000000000002</v>
      </c>
      <c r="AQ510" s="129">
        <v>3.7610000000000001</v>
      </c>
      <c r="AR510" s="129">
        <v>3.7469999999999999</v>
      </c>
      <c r="AS510" s="129">
        <v>3.7330000000000001</v>
      </c>
      <c r="AT510" s="129">
        <v>3.7210000000000001</v>
      </c>
      <c r="AU510" s="129">
        <v>3.7130000000000001</v>
      </c>
      <c r="AV510" s="129">
        <v>3.698</v>
      </c>
      <c r="AW510" s="129">
        <v>2012</v>
      </c>
    </row>
    <row r="511" spans="1:49">
      <c r="A511" s="129">
        <v>419</v>
      </c>
      <c r="B511" s="129" t="s">
        <v>3186</v>
      </c>
      <c r="C511" s="129" t="s">
        <v>1650</v>
      </c>
      <c r="D511" s="129" t="s">
        <v>3185</v>
      </c>
      <c r="E511" s="129" t="s">
        <v>1649</v>
      </c>
      <c r="F511" s="129" t="s">
        <v>1648</v>
      </c>
      <c r="G511" s="129" t="s">
        <v>84</v>
      </c>
      <c r="H511" s="129" t="s">
        <v>5</v>
      </c>
    </row>
    <row r="512" spans="1:49">
      <c r="A512" s="129">
        <v>419</v>
      </c>
      <c r="B512" s="129" t="s">
        <v>3186</v>
      </c>
      <c r="C512" s="129" t="s">
        <v>1647</v>
      </c>
      <c r="D512" s="129" t="s">
        <v>3185</v>
      </c>
      <c r="E512" s="129" t="s">
        <v>15</v>
      </c>
      <c r="F512" s="129" t="s">
        <v>1646</v>
      </c>
      <c r="G512" s="129" t="s">
        <v>84</v>
      </c>
      <c r="H512" s="129" t="s">
        <v>5</v>
      </c>
      <c r="I512" s="129" t="s">
        <v>3189</v>
      </c>
      <c r="J512" s="129">
        <v>0.34699999999999998</v>
      </c>
      <c r="K512" s="129">
        <v>0.36099999999999999</v>
      </c>
      <c r="L512" s="129">
        <v>0.374</v>
      </c>
      <c r="M512" s="129">
        <v>0.38700000000000001</v>
      </c>
      <c r="N512" s="129">
        <v>0.4</v>
      </c>
      <c r="O512" s="129">
        <v>0.41299999999999998</v>
      </c>
      <c r="P512" s="129">
        <v>0.42799999999999999</v>
      </c>
      <c r="Q512" s="129">
        <v>0.443</v>
      </c>
      <c r="R512" s="129">
        <v>0.45900000000000002</v>
      </c>
      <c r="S512" s="129">
        <v>0.47599999999999998</v>
      </c>
      <c r="T512" s="129">
        <v>0.48</v>
      </c>
      <c r="U512" s="129">
        <v>0.5</v>
      </c>
      <c r="V512" s="129">
        <v>0.52</v>
      </c>
      <c r="W512" s="129">
        <v>0.54</v>
      </c>
      <c r="X512" s="129">
        <v>0.56000000000000005</v>
      </c>
      <c r="Y512" s="129">
        <v>0.57999999999999996</v>
      </c>
      <c r="Z512" s="129">
        <v>0.6</v>
      </c>
      <c r="AA512" s="129">
        <v>0.62</v>
      </c>
      <c r="AB512" s="129">
        <v>0.64</v>
      </c>
      <c r="AC512" s="129">
        <v>0.66</v>
      </c>
      <c r="AD512" s="129">
        <v>0.67</v>
      </c>
      <c r="AE512" s="129">
        <v>0.68</v>
      </c>
      <c r="AF512" s="129">
        <v>0.7</v>
      </c>
      <c r="AG512" s="129">
        <v>0.71</v>
      </c>
      <c r="AH512" s="129">
        <v>0.72</v>
      </c>
      <c r="AI512" s="129">
        <v>0.73399999999999999</v>
      </c>
      <c r="AJ512" s="129">
        <v>0.749</v>
      </c>
      <c r="AK512" s="129">
        <v>0.76400000000000001</v>
      </c>
      <c r="AL512" s="129">
        <v>0.77900000000000003</v>
      </c>
      <c r="AM512" s="129">
        <v>1.0389999999999999</v>
      </c>
      <c r="AN512" s="129">
        <v>1.107</v>
      </c>
      <c r="AO512" s="129">
        <v>1.129</v>
      </c>
      <c r="AP512" s="129">
        <v>1.151</v>
      </c>
      <c r="AQ512" s="129">
        <v>1.1739999999999999</v>
      </c>
      <c r="AR512" s="129">
        <v>1.198</v>
      </c>
      <c r="AS512" s="129">
        <v>1.222</v>
      </c>
      <c r="AT512" s="129">
        <v>1.246</v>
      </c>
      <c r="AU512" s="129">
        <v>1.2709999999999999</v>
      </c>
      <c r="AV512" s="129">
        <v>1.296</v>
      </c>
      <c r="AW512" s="129">
        <v>2012</v>
      </c>
    </row>
    <row r="513" spans="1:49">
      <c r="A513" s="129">
        <v>419</v>
      </c>
      <c r="B513" s="129" t="s">
        <v>3186</v>
      </c>
      <c r="C513" s="129" t="s">
        <v>1644</v>
      </c>
      <c r="D513" s="129" t="s">
        <v>3185</v>
      </c>
      <c r="E513" s="129" t="s">
        <v>1642</v>
      </c>
      <c r="F513" s="129" t="s">
        <v>1641</v>
      </c>
      <c r="G513" s="129" t="s">
        <v>1608</v>
      </c>
      <c r="H513" s="129" t="s">
        <v>1604</v>
      </c>
      <c r="I513" s="129" t="s">
        <v>3188</v>
      </c>
      <c r="J513" s="129" t="s">
        <v>1595</v>
      </c>
      <c r="K513" s="129" t="s">
        <v>1595</v>
      </c>
      <c r="L513" s="129" t="s">
        <v>1595</v>
      </c>
      <c r="M513" s="129" t="s">
        <v>1595</v>
      </c>
      <c r="N513" s="129" t="s">
        <v>1595</v>
      </c>
      <c r="O513" s="129" t="s">
        <v>1595</v>
      </c>
      <c r="P513" s="129" t="s">
        <v>1595</v>
      </c>
      <c r="Q513" s="129" t="s">
        <v>1595</v>
      </c>
      <c r="R513" s="129" t="s">
        <v>1595</v>
      </c>
      <c r="S513" s="129" t="s">
        <v>1595</v>
      </c>
      <c r="T513" s="129">
        <v>0.41299999999999998</v>
      </c>
      <c r="U513" s="129">
        <v>0.51200000000000001</v>
      </c>
      <c r="V513" s="129">
        <v>0.51200000000000001</v>
      </c>
      <c r="W513" s="129">
        <v>0.56200000000000006</v>
      </c>
      <c r="X513" s="129">
        <v>0.52700000000000002</v>
      </c>
      <c r="Y513" s="129">
        <v>0.56100000000000005</v>
      </c>
      <c r="Z513" s="129">
        <v>0.63400000000000001</v>
      </c>
      <c r="AA513" s="129">
        <v>0.70599999999999996</v>
      </c>
      <c r="AB513" s="129">
        <v>0.55400000000000005</v>
      </c>
      <c r="AC513" s="129">
        <v>0.66</v>
      </c>
      <c r="AD513" s="129">
        <v>1.0469999999999999</v>
      </c>
      <c r="AE513" s="129">
        <v>0.98</v>
      </c>
      <c r="AF513" s="129">
        <v>1.0269999999999999</v>
      </c>
      <c r="AG513" s="129">
        <v>1.1459999999999999</v>
      </c>
      <c r="AH513" s="129">
        <v>1.3</v>
      </c>
      <c r="AI513" s="129">
        <v>1.671</v>
      </c>
      <c r="AJ513" s="129">
        <v>1.841</v>
      </c>
      <c r="AK513" s="129">
        <v>2.0379999999999998</v>
      </c>
      <c r="AL513" s="129">
        <v>2.698</v>
      </c>
      <c r="AM513" s="129">
        <v>1.7290000000000001</v>
      </c>
      <c r="AN513" s="129">
        <v>2.1960000000000002</v>
      </c>
      <c r="AO513" s="129">
        <v>2.843</v>
      </c>
      <c r="AP513" s="129">
        <v>3.0529999999999999</v>
      </c>
      <c r="AQ513" s="129">
        <v>3.3809999999999998</v>
      </c>
      <c r="AR513" s="129">
        <v>3.4729999999999999</v>
      </c>
      <c r="AS513" s="129">
        <v>3.5139999999999998</v>
      </c>
      <c r="AT513" s="129">
        <v>3.56</v>
      </c>
      <c r="AU513" s="129">
        <v>3.6219999999999999</v>
      </c>
      <c r="AV513" s="129">
        <v>3.6970000000000001</v>
      </c>
      <c r="AW513" s="129">
        <v>2012</v>
      </c>
    </row>
    <row r="514" spans="1:49">
      <c r="A514" s="129">
        <v>419</v>
      </c>
      <c r="B514" s="129" t="s">
        <v>3186</v>
      </c>
      <c r="C514" s="129" t="s">
        <v>1643</v>
      </c>
      <c r="D514" s="129" t="s">
        <v>3185</v>
      </c>
      <c r="E514" s="129" t="s">
        <v>1642</v>
      </c>
      <c r="F514" s="129" t="s">
        <v>1641</v>
      </c>
      <c r="G514" s="129" t="s">
        <v>1597</v>
      </c>
      <c r="I514" s="129" t="s">
        <v>1640</v>
      </c>
      <c r="J514" s="129" t="s">
        <v>1595</v>
      </c>
      <c r="K514" s="129" t="s">
        <v>1595</v>
      </c>
      <c r="L514" s="129" t="s">
        <v>1595</v>
      </c>
      <c r="M514" s="129" t="s">
        <v>1595</v>
      </c>
      <c r="N514" s="129" t="s">
        <v>1595</v>
      </c>
      <c r="O514" s="129" t="s">
        <v>1595</v>
      </c>
      <c r="P514" s="129" t="s">
        <v>1595</v>
      </c>
      <c r="Q514" s="129" t="s">
        <v>1595</v>
      </c>
      <c r="R514" s="129" t="s">
        <v>1595</v>
      </c>
      <c r="S514" s="129" t="s">
        <v>1595</v>
      </c>
      <c r="T514" s="129">
        <v>24.253</v>
      </c>
      <c r="U514" s="129">
        <v>29.488</v>
      </c>
      <c r="V514" s="129">
        <v>28.651</v>
      </c>
      <c r="W514" s="129">
        <v>28.716999999999999</v>
      </c>
      <c r="X514" s="129">
        <v>25.167000000000002</v>
      </c>
      <c r="Y514" s="129">
        <v>25.498000000000001</v>
      </c>
      <c r="Z514" s="129">
        <v>27.635999999999999</v>
      </c>
      <c r="AA514" s="129">
        <v>29.55</v>
      </c>
      <c r="AB514" s="129">
        <v>23.829000000000001</v>
      </c>
      <c r="AC514" s="129">
        <v>26.536999999999999</v>
      </c>
      <c r="AD514" s="129">
        <v>34.957000000000001</v>
      </c>
      <c r="AE514" s="129">
        <v>32.707000000000001</v>
      </c>
      <c r="AF514" s="129">
        <v>32.161000000000001</v>
      </c>
      <c r="AG514" s="129">
        <v>31.254999999999999</v>
      </c>
      <c r="AH514" s="129">
        <v>30.783000000000001</v>
      </c>
      <c r="AI514" s="129">
        <v>33.026000000000003</v>
      </c>
      <c r="AJ514" s="129">
        <v>30.881</v>
      </c>
      <c r="AK514" s="129">
        <v>29.335000000000001</v>
      </c>
      <c r="AL514" s="129">
        <v>32.387999999999998</v>
      </c>
      <c r="AM514" s="129">
        <v>23.843</v>
      </c>
      <c r="AN514" s="129">
        <v>27.173999999999999</v>
      </c>
      <c r="AO514" s="129">
        <v>29.222000000000001</v>
      </c>
      <c r="AP514" s="129">
        <v>29.936</v>
      </c>
      <c r="AQ514" s="129">
        <v>31.7</v>
      </c>
      <c r="AR514" s="129">
        <v>31.763999999999999</v>
      </c>
      <c r="AS514" s="129">
        <v>31.103999999999999</v>
      </c>
      <c r="AT514" s="129">
        <v>30.34</v>
      </c>
      <c r="AU514" s="129">
        <v>29.638999999999999</v>
      </c>
      <c r="AV514" s="129">
        <v>28.994</v>
      </c>
      <c r="AW514" s="129">
        <v>2012</v>
      </c>
    </row>
    <row r="515" spans="1:49">
      <c r="A515" s="129">
        <v>419</v>
      </c>
      <c r="B515" s="129" t="s">
        <v>3186</v>
      </c>
      <c r="C515" s="129" t="s">
        <v>1639</v>
      </c>
      <c r="D515" s="129" t="s">
        <v>3185</v>
      </c>
      <c r="E515" s="129" t="s">
        <v>1637</v>
      </c>
      <c r="F515" s="129" t="s">
        <v>1636</v>
      </c>
      <c r="G515" s="129" t="s">
        <v>1608</v>
      </c>
      <c r="H515" s="129" t="s">
        <v>1604</v>
      </c>
      <c r="I515" s="129" t="s">
        <v>3188</v>
      </c>
      <c r="J515" s="129" t="s">
        <v>1595</v>
      </c>
      <c r="K515" s="129" t="s">
        <v>1595</v>
      </c>
      <c r="L515" s="129" t="s">
        <v>1595</v>
      </c>
      <c r="M515" s="129" t="s">
        <v>1595</v>
      </c>
      <c r="N515" s="129" t="s">
        <v>1595</v>
      </c>
      <c r="O515" s="129" t="s">
        <v>1595</v>
      </c>
      <c r="P515" s="129" t="s">
        <v>1595</v>
      </c>
      <c r="Q515" s="129" t="s">
        <v>1595</v>
      </c>
      <c r="R515" s="129" t="s">
        <v>1595</v>
      </c>
      <c r="S515" s="129" t="s">
        <v>1595</v>
      </c>
      <c r="T515" s="129">
        <v>0.63</v>
      </c>
      <c r="U515" s="129">
        <v>0.58299999999999996</v>
      </c>
      <c r="V515" s="129">
        <v>0.627</v>
      </c>
      <c r="W515" s="129">
        <v>0.56799999999999995</v>
      </c>
      <c r="X515" s="129">
        <v>0.57399999999999995</v>
      </c>
      <c r="Y515" s="129">
        <v>0.66700000000000004</v>
      </c>
      <c r="Z515" s="129">
        <v>0.625</v>
      </c>
      <c r="AA515" s="129">
        <v>0.88900000000000001</v>
      </c>
      <c r="AB515" s="129">
        <v>0.64800000000000002</v>
      </c>
      <c r="AC515" s="129">
        <v>0.80500000000000005</v>
      </c>
      <c r="AD515" s="129">
        <v>0.752</v>
      </c>
      <c r="AE515" s="129">
        <v>0.95599999999999996</v>
      </c>
      <c r="AF515" s="129">
        <v>1.1499999999999999</v>
      </c>
      <c r="AG515" s="129">
        <v>1.2190000000000001</v>
      </c>
      <c r="AH515" s="129">
        <v>1.288</v>
      </c>
      <c r="AI515" s="129">
        <v>1.4970000000000001</v>
      </c>
      <c r="AJ515" s="129">
        <v>1.6779999999999999</v>
      </c>
      <c r="AK515" s="129">
        <v>1.9079999999999999</v>
      </c>
      <c r="AL515" s="129">
        <v>2.286</v>
      </c>
      <c r="AM515" s="129">
        <v>2.2109999999999999</v>
      </c>
      <c r="AN515" s="129">
        <v>2.76</v>
      </c>
      <c r="AO515" s="129">
        <v>3.0030000000000001</v>
      </c>
      <c r="AP515" s="129">
        <v>3.3149999999999999</v>
      </c>
      <c r="AQ515" s="129">
        <v>3.8250000000000002</v>
      </c>
      <c r="AR515" s="129">
        <v>4.016</v>
      </c>
      <c r="AS515" s="129">
        <v>4.1680000000000001</v>
      </c>
      <c r="AT515" s="129">
        <v>4.3360000000000003</v>
      </c>
      <c r="AU515" s="129">
        <v>4.5380000000000003</v>
      </c>
      <c r="AV515" s="129">
        <v>4.7889999999999997</v>
      </c>
      <c r="AW515" s="129">
        <v>2012</v>
      </c>
    </row>
    <row r="516" spans="1:49">
      <c r="A516" s="129">
        <v>419</v>
      </c>
      <c r="B516" s="129" t="s">
        <v>3186</v>
      </c>
      <c r="C516" s="129" t="s">
        <v>1638</v>
      </c>
      <c r="D516" s="129" t="s">
        <v>3185</v>
      </c>
      <c r="E516" s="129" t="s">
        <v>1637</v>
      </c>
      <c r="F516" s="129" t="s">
        <v>1636</v>
      </c>
      <c r="G516" s="129" t="s">
        <v>1597</v>
      </c>
      <c r="I516" s="129" t="s">
        <v>1635</v>
      </c>
      <c r="J516" s="129" t="s">
        <v>1595</v>
      </c>
      <c r="K516" s="129" t="s">
        <v>1595</v>
      </c>
      <c r="L516" s="129" t="s">
        <v>1595</v>
      </c>
      <c r="M516" s="129" t="s">
        <v>1595</v>
      </c>
      <c r="N516" s="129" t="s">
        <v>1595</v>
      </c>
      <c r="O516" s="129" t="s">
        <v>1595</v>
      </c>
      <c r="P516" s="129" t="s">
        <v>1595</v>
      </c>
      <c r="Q516" s="129" t="s">
        <v>1595</v>
      </c>
      <c r="R516" s="129" t="s">
        <v>1595</v>
      </c>
      <c r="S516" s="129" t="s">
        <v>1595</v>
      </c>
      <c r="T516" s="129">
        <v>36.984000000000002</v>
      </c>
      <c r="U516" s="129">
        <v>33.567999999999998</v>
      </c>
      <c r="V516" s="129">
        <v>35.106000000000002</v>
      </c>
      <c r="W516" s="129">
        <v>29.059000000000001</v>
      </c>
      <c r="X516" s="129">
        <v>27.442</v>
      </c>
      <c r="Y516" s="129">
        <v>30.321999999999999</v>
      </c>
      <c r="Z516" s="129">
        <v>27.231000000000002</v>
      </c>
      <c r="AA516" s="129">
        <v>37.220999999999997</v>
      </c>
      <c r="AB516" s="129">
        <v>27.86</v>
      </c>
      <c r="AC516" s="129">
        <v>32.329000000000001</v>
      </c>
      <c r="AD516" s="129">
        <v>25.106999999999999</v>
      </c>
      <c r="AE516" s="129">
        <v>31.893999999999998</v>
      </c>
      <c r="AF516" s="129">
        <v>36.018999999999998</v>
      </c>
      <c r="AG516" s="129">
        <v>33.271999999999998</v>
      </c>
      <c r="AH516" s="129">
        <v>30.495999999999999</v>
      </c>
      <c r="AI516" s="129">
        <v>29.571999999999999</v>
      </c>
      <c r="AJ516" s="129">
        <v>28.152000000000001</v>
      </c>
      <c r="AK516" s="129">
        <v>27.469000000000001</v>
      </c>
      <c r="AL516" s="129">
        <v>27.446999999999999</v>
      </c>
      <c r="AM516" s="129">
        <v>30.484999999999999</v>
      </c>
      <c r="AN516" s="129">
        <v>34.152999999999999</v>
      </c>
      <c r="AO516" s="129">
        <v>30.875</v>
      </c>
      <c r="AP516" s="129">
        <v>32.503999999999998</v>
      </c>
      <c r="AQ516" s="129">
        <v>35.865000000000002</v>
      </c>
      <c r="AR516" s="129">
        <v>36.731000000000002</v>
      </c>
      <c r="AS516" s="129">
        <v>36.899000000000001</v>
      </c>
      <c r="AT516" s="129">
        <v>36.960999999999999</v>
      </c>
      <c r="AU516" s="129">
        <v>37.130000000000003</v>
      </c>
      <c r="AV516" s="129">
        <v>37.56</v>
      </c>
      <c r="AW516" s="129">
        <v>2012</v>
      </c>
    </row>
    <row r="517" spans="1:49">
      <c r="A517" s="129">
        <v>419</v>
      </c>
      <c r="B517" s="129" t="s">
        <v>3186</v>
      </c>
      <c r="C517" s="129" t="s">
        <v>1634</v>
      </c>
      <c r="D517" s="129" t="s">
        <v>3185</v>
      </c>
      <c r="E517" s="129" t="s">
        <v>1632</v>
      </c>
      <c r="F517" s="129" t="s">
        <v>1631</v>
      </c>
      <c r="G517" s="129" t="s">
        <v>1608</v>
      </c>
      <c r="H517" s="129" t="s">
        <v>1604</v>
      </c>
      <c r="I517" s="129" t="s">
        <v>3188</v>
      </c>
      <c r="J517" s="129" t="s">
        <v>1595</v>
      </c>
      <c r="K517" s="129" t="s">
        <v>1595</v>
      </c>
      <c r="L517" s="129" t="s">
        <v>1595</v>
      </c>
      <c r="M517" s="129" t="s">
        <v>1595</v>
      </c>
      <c r="N517" s="129" t="s">
        <v>1595</v>
      </c>
      <c r="O517" s="129" t="s">
        <v>1595</v>
      </c>
      <c r="P517" s="129" t="s">
        <v>1595</v>
      </c>
      <c r="Q517" s="129" t="s">
        <v>1595</v>
      </c>
      <c r="R517" s="129" t="s">
        <v>1595</v>
      </c>
      <c r="S517" s="129" t="s">
        <v>1595</v>
      </c>
      <c r="T517" s="129">
        <v>-0.217</v>
      </c>
      <c r="U517" s="129">
        <v>-7.0999999999999994E-2</v>
      </c>
      <c r="V517" s="129">
        <v>-0.115</v>
      </c>
      <c r="W517" s="129">
        <v>-7.0000000000000001E-3</v>
      </c>
      <c r="X517" s="129">
        <v>-4.8000000000000001E-2</v>
      </c>
      <c r="Y517" s="129">
        <v>-0.106</v>
      </c>
      <c r="Z517" s="129">
        <v>8.9999999999999993E-3</v>
      </c>
      <c r="AA517" s="129">
        <v>-0.183</v>
      </c>
      <c r="AB517" s="129">
        <v>-9.4E-2</v>
      </c>
      <c r="AC517" s="129">
        <v>-0.14399999999999999</v>
      </c>
      <c r="AD517" s="129">
        <v>0.29499999999999998</v>
      </c>
      <c r="AE517" s="129">
        <v>2.4E-2</v>
      </c>
      <c r="AF517" s="129">
        <v>-0.123</v>
      </c>
      <c r="AG517" s="129">
        <v>-7.3999999999999996E-2</v>
      </c>
      <c r="AH517" s="129">
        <v>1.2E-2</v>
      </c>
      <c r="AI517" s="129">
        <v>0.17499999999999999</v>
      </c>
      <c r="AJ517" s="129">
        <v>0.16300000000000001</v>
      </c>
      <c r="AK517" s="129">
        <v>0.13</v>
      </c>
      <c r="AL517" s="129">
        <v>0.41199999999999998</v>
      </c>
      <c r="AM517" s="129">
        <v>-0.48199999999999998</v>
      </c>
      <c r="AN517" s="129">
        <v>-0.56399999999999995</v>
      </c>
      <c r="AO517" s="129">
        <v>-0.161</v>
      </c>
      <c r="AP517" s="129">
        <v>-0.26200000000000001</v>
      </c>
      <c r="AQ517" s="129">
        <v>-0.44400000000000001</v>
      </c>
      <c r="AR517" s="129">
        <v>-0.54300000000000004</v>
      </c>
      <c r="AS517" s="129">
        <v>-0.65500000000000003</v>
      </c>
      <c r="AT517" s="129">
        <v>-0.77700000000000002</v>
      </c>
      <c r="AU517" s="129">
        <v>-0.91600000000000004</v>
      </c>
      <c r="AV517" s="129">
        <v>-1.0920000000000001</v>
      </c>
      <c r="AW517" s="129">
        <v>2012</v>
      </c>
    </row>
    <row r="518" spans="1:49">
      <c r="A518" s="129">
        <v>419</v>
      </c>
      <c r="B518" s="129" t="s">
        <v>3186</v>
      </c>
      <c r="C518" s="129" t="s">
        <v>1633</v>
      </c>
      <c r="D518" s="129" t="s">
        <v>3185</v>
      </c>
      <c r="E518" s="129" t="s">
        <v>1632</v>
      </c>
      <c r="F518" s="129" t="s">
        <v>1631</v>
      </c>
      <c r="G518" s="129" t="s">
        <v>1597</v>
      </c>
      <c r="I518" s="129" t="s">
        <v>1630</v>
      </c>
      <c r="J518" s="129" t="s">
        <v>1595</v>
      </c>
      <c r="K518" s="129" t="s">
        <v>1595</v>
      </c>
      <c r="L518" s="129" t="s">
        <v>1595</v>
      </c>
      <c r="M518" s="129" t="s">
        <v>1595</v>
      </c>
      <c r="N518" s="129" t="s">
        <v>1595</v>
      </c>
      <c r="O518" s="129" t="s">
        <v>1595</v>
      </c>
      <c r="P518" s="129" t="s">
        <v>1595</v>
      </c>
      <c r="Q518" s="129" t="s">
        <v>1595</v>
      </c>
      <c r="R518" s="129" t="s">
        <v>1595</v>
      </c>
      <c r="S518" s="129" t="s">
        <v>1595</v>
      </c>
      <c r="T518" s="129">
        <v>-12.731</v>
      </c>
      <c r="U518" s="129">
        <v>-4.0789999999999997</v>
      </c>
      <c r="V518" s="129">
        <v>-6.4550000000000001</v>
      </c>
      <c r="W518" s="129">
        <v>-0.34300000000000003</v>
      </c>
      <c r="X518" s="129">
        <v>-2.274</v>
      </c>
      <c r="Y518" s="129">
        <v>-4.8239999999999998</v>
      </c>
      <c r="Z518" s="129">
        <v>0.40500000000000003</v>
      </c>
      <c r="AA518" s="129">
        <v>-7.6710000000000003</v>
      </c>
      <c r="AB518" s="129">
        <v>-4.0309999999999997</v>
      </c>
      <c r="AC518" s="129">
        <v>-5.7919999999999998</v>
      </c>
      <c r="AD518" s="129">
        <v>9.85</v>
      </c>
      <c r="AE518" s="129">
        <v>0.81200000000000006</v>
      </c>
      <c r="AF518" s="129">
        <v>-3.8570000000000002</v>
      </c>
      <c r="AG518" s="129">
        <v>-2.0169999999999999</v>
      </c>
      <c r="AH518" s="129">
        <v>0.28599999999999998</v>
      </c>
      <c r="AI518" s="129">
        <v>3.4540000000000002</v>
      </c>
      <c r="AJ518" s="129">
        <v>2.7280000000000002</v>
      </c>
      <c r="AK518" s="129">
        <v>1.8660000000000001</v>
      </c>
      <c r="AL518" s="129">
        <v>4.9409999999999998</v>
      </c>
      <c r="AM518" s="129">
        <v>-6.6420000000000003</v>
      </c>
      <c r="AN518" s="129">
        <v>-6.9790000000000001</v>
      </c>
      <c r="AO518" s="129">
        <v>-1.653</v>
      </c>
      <c r="AP518" s="129">
        <v>-2.5670000000000002</v>
      </c>
      <c r="AQ518" s="129">
        <v>-4.165</v>
      </c>
      <c r="AR518" s="129">
        <v>-4.9669999999999996</v>
      </c>
      <c r="AS518" s="129">
        <v>-5.7949999999999999</v>
      </c>
      <c r="AT518" s="129">
        <v>-6.6210000000000004</v>
      </c>
      <c r="AU518" s="129">
        <v>-7.4909999999999997</v>
      </c>
      <c r="AV518" s="129">
        <v>-8.5660000000000007</v>
      </c>
      <c r="AW518" s="129">
        <v>2012</v>
      </c>
    </row>
    <row r="519" spans="1:49">
      <c r="A519" s="129">
        <v>419</v>
      </c>
      <c r="B519" s="129" t="s">
        <v>3186</v>
      </c>
      <c r="C519" s="129" t="s">
        <v>1629</v>
      </c>
      <c r="D519" s="129" t="s">
        <v>3185</v>
      </c>
      <c r="E519" s="129" t="s">
        <v>1627</v>
      </c>
      <c r="F519" s="129" t="s">
        <v>1626</v>
      </c>
      <c r="G519" s="129" t="s">
        <v>1608</v>
      </c>
      <c r="H519" s="129" t="s">
        <v>1604</v>
      </c>
    </row>
    <row r="520" spans="1:49">
      <c r="A520" s="129">
        <v>419</v>
      </c>
      <c r="B520" s="129" t="s">
        <v>3186</v>
      </c>
      <c r="C520" s="129" t="s">
        <v>1628</v>
      </c>
      <c r="D520" s="129" t="s">
        <v>3185</v>
      </c>
      <c r="E520" s="129" t="s">
        <v>1627</v>
      </c>
      <c r="F520" s="129" t="s">
        <v>1626</v>
      </c>
      <c r="G520" s="129" t="s">
        <v>1625</v>
      </c>
    </row>
    <row r="521" spans="1:49">
      <c r="A521" s="129">
        <v>419</v>
      </c>
      <c r="B521" s="129" t="s">
        <v>3186</v>
      </c>
      <c r="C521" s="129" t="s">
        <v>1624</v>
      </c>
      <c r="D521" s="129" t="s">
        <v>3185</v>
      </c>
      <c r="E521" s="129" t="s">
        <v>1622</v>
      </c>
      <c r="F521" s="129" t="s">
        <v>1621</v>
      </c>
      <c r="G521" s="129" t="s">
        <v>1608</v>
      </c>
      <c r="H521" s="129" t="s">
        <v>1604</v>
      </c>
      <c r="I521" s="129" t="s">
        <v>3188</v>
      </c>
      <c r="J521" s="129" t="s">
        <v>1595</v>
      </c>
      <c r="K521" s="129" t="s">
        <v>1595</v>
      </c>
      <c r="L521" s="129" t="s">
        <v>1595</v>
      </c>
      <c r="M521" s="129" t="s">
        <v>1595</v>
      </c>
      <c r="N521" s="129" t="s">
        <v>1595</v>
      </c>
      <c r="O521" s="129" t="s">
        <v>1595</v>
      </c>
      <c r="P521" s="129" t="s">
        <v>1595</v>
      </c>
      <c r="Q521" s="129" t="s">
        <v>1595</v>
      </c>
      <c r="R521" s="129" t="s">
        <v>1595</v>
      </c>
      <c r="S521" s="129" t="s">
        <v>1595</v>
      </c>
      <c r="T521" s="129">
        <v>-0.19900000000000001</v>
      </c>
      <c r="U521" s="129">
        <v>-6.2E-2</v>
      </c>
      <c r="V521" s="129">
        <v>-0.10299999999999999</v>
      </c>
      <c r="W521" s="129">
        <v>8.9999999999999993E-3</v>
      </c>
      <c r="X521" s="129">
        <v>-0.03</v>
      </c>
      <c r="Y521" s="129">
        <v>-8.5999999999999993E-2</v>
      </c>
      <c r="Z521" s="129">
        <v>2.9000000000000001E-2</v>
      </c>
      <c r="AA521" s="129">
        <v>-0.16200000000000001</v>
      </c>
      <c r="AB521" s="129">
        <v>-7.0000000000000007E-2</v>
      </c>
      <c r="AC521" s="129">
        <v>-0.114</v>
      </c>
      <c r="AD521" s="129">
        <v>0.34200000000000003</v>
      </c>
      <c r="AE521" s="129">
        <v>7.5999999999999998E-2</v>
      </c>
      <c r="AF521" s="129">
        <v>-8.6999999999999994E-2</v>
      </c>
      <c r="AG521" s="129">
        <v>-2.5000000000000001E-2</v>
      </c>
      <c r="AH521" s="129">
        <v>5.8000000000000003E-2</v>
      </c>
      <c r="AI521" s="129">
        <v>0.23699999999999999</v>
      </c>
      <c r="AJ521" s="129">
        <v>0.23599999999999999</v>
      </c>
      <c r="AK521" s="129">
        <v>0.19600000000000001</v>
      </c>
      <c r="AL521" s="129">
        <v>0.46500000000000002</v>
      </c>
      <c r="AM521" s="129">
        <v>-0.432</v>
      </c>
      <c r="AN521" s="129">
        <v>-0.47299999999999998</v>
      </c>
      <c r="AO521" s="129">
        <v>-4.5999999999999999E-2</v>
      </c>
      <c r="AP521" s="129">
        <v>-0.14499999999999999</v>
      </c>
      <c r="AQ521" s="129">
        <v>-0.29299999999999998</v>
      </c>
      <c r="AR521" s="129">
        <v>-0.378</v>
      </c>
      <c r="AS521" s="129">
        <v>-0.47499999999999998</v>
      </c>
      <c r="AT521" s="129">
        <v>-0.55900000000000005</v>
      </c>
      <c r="AU521" s="129">
        <v>-0.61899999999999999</v>
      </c>
      <c r="AV521" s="129">
        <v>-0.67500000000000004</v>
      </c>
      <c r="AW521" s="129">
        <v>2012</v>
      </c>
    </row>
    <row r="522" spans="1:49">
      <c r="A522" s="129">
        <v>419</v>
      </c>
      <c r="B522" s="129" t="s">
        <v>3186</v>
      </c>
      <c r="C522" s="129" t="s">
        <v>1623</v>
      </c>
      <c r="D522" s="129" t="s">
        <v>3185</v>
      </c>
      <c r="E522" s="129" t="s">
        <v>1622</v>
      </c>
      <c r="F522" s="129" t="s">
        <v>1621</v>
      </c>
      <c r="G522" s="129" t="s">
        <v>1597</v>
      </c>
      <c r="I522" s="129" t="s">
        <v>1747</v>
      </c>
      <c r="J522" s="129" t="s">
        <v>1595</v>
      </c>
      <c r="K522" s="129" t="s">
        <v>1595</v>
      </c>
      <c r="L522" s="129" t="s">
        <v>1595</v>
      </c>
      <c r="M522" s="129" t="s">
        <v>1595</v>
      </c>
      <c r="N522" s="129" t="s">
        <v>1595</v>
      </c>
      <c r="O522" s="129" t="s">
        <v>1595</v>
      </c>
      <c r="P522" s="129" t="s">
        <v>1595</v>
      </c>
      <c r="Q522" s="129" t="s">
        <v>1595</v>
      </c>
      <c r="R522" s="129" t="s">
        <v>1595</v>
      </c>
      <c r="S522" s="129" t="s">
        <v>1595</v>
      </c>
      <c r="T522" s="129">
        <v>-11.692</v>
      </c>
      <c r="U522" s="129">
        <v>-3.5950000000000002</v>
      </c>
      <c r="V522" s="129">
        <v>-5.7549999999999999</v>
      </c>
      <c r="W522" s="129">
        <v>0.47099999999999997</v>
      </c>
      <c r="X522" s="129">
        <v>-1.4530000000000001</v>
      </c>
      <c r="Y522" s="129">
        <v>-3.8919999999999999</v>
      </c>
      <c r="Z522" s="129">
        <v>1.2729999999999999</v>
      </c>
      <c r="AA522" s="129">
        <v>-6.7709999999999999</v>
      </c>
      <c r="AB522" s="129">
        <v>-2.9940000000000002</v>
      </c>
      <c r="AC522" s="129">
        <v>-4.57</v>
      </c>
      <c r="AD522" s="129">
        <v>11.429</v>
      </c>
      <c r="AE522" s="129">
        <v>2.5369999999999999</v>
      </c>
      <c r="AF522" s="129">
        <v>-2.7309999999999999</v>
      </c>
      <c r="AG522" s="129">
        <v>-0.67100000000000004</v>
      </c>
      <c r="AH522" s="129">
        <v>1.373</v>
      </c>
      <c r="AI522" s="129">
        <v>4.681</v>
      </c>
      <c r="AJ522" s="129">
        <v>3.964</v>
      </c>
      <c r="AK522" s="129">
        <v>2.8149999999999999</v>
      </c>
      <c r="AL522" s="129">
        <v>5.5839999999999996</v>
      </c>
      <c r="AM522" s="129">
        <v>-5.9530000000000003</v>
      </c>
      <c r="AN522" s="129">
        <v>-5.8529999999999998</v>
      </c>
      <c r="AO522" s="129">
        <v>-0.47599999999999998</v>
      </c>
      <c r="AP522" s="129">
        <v>-1.42</v>
      </c>
      <c r="AQ522" s="129">
        <v>-2.7440000000000002</v>
      </c>
      <c r="AR522" s="129">
        <v>-3.4609999999999999</v>
      </c>
      <c r="AS522" s="129">
        <v>-4.2009999999999996</v>
      </c>
      <c r="AT522" s="129">
        <v>-4.766</v>
      </c>
      <c r="AU522" s="129">
        <v>-5.0629999999999997</v>
      </c>
      <c r="AV522" s="129">
        <v>-5.2930000000000001</v>
      </c>
      <c r="AW522" s="129">
        <v>2012</v>
      </c>
    </row>
    <row r="523" spans="1:49">
      <c r="A523" s="129">
        <v>419</v>
      </c>
      <c r="B523" s="129" t="s">
        <v>3186</v>
      </c>
      <c r="C523" s="129" t="s">
        <v>1620</v>
      </c>
      <c r="D523" s="129" t="s">
        <v>3185</v>
      </c>
      <c r="E523" s="129" t="s">
        <v>1618</v>
      </c>
      <c r="F523" s="129" t="s">
        <v>1617</v>
      </c>
      <c r="G523" s="129" t="s">
        <v>1608</v>
      </c>
      <c r="H523" s="129" t="s">
        <v>1604</v>
      </c>
      <c r="I523" s="129" t="s">
        <v>3188</v>
      </c>
      <c r="J523" s="129" t="s">
        <v>1595</v>
      </c>
      <c r="K523" s="129" t="s">
        <v>1595</v>
      </c>
      <c r="L523" s="129" t="s">
        <v>1595</v>
      </c>
      <c r="M523" s="129" t="s">
        <v>1595</v>
      </c>
      <c r="N523" s="129" t="s">
        <v>1595</v>
      </c>
      <c r="O523" s="129" t="s">
        <v>1595</v>
      </c>
      <c r="P523" s="129" t="s">
        <v>1595</v>
      </c>
      <c r="Q523" s="129" t="s">
        <v>1595</v>
      </c>
      <c r="R523" s="129" t="s">
        <v>1595</v>
      </c>
      <c r="S523" s="129" t="s">
        <v>1595</v>
      </c>
      <c r="T523" s="129">
        <v>-0.371</v>
      </c>
      <c r="U523" s="129">
        <v>-0.26400000000000001</v>
      </c>
      <c r="V523" s="129">
        <v>-0.14699999999999999</v>
      </c>
      <c r="W523" s="129">
        <v>-0.19800000000000001</v>
      </c>
      <c r="X523" s="129">
        <v>-0.27600000000000002</v>
      </c>
      <c r="Y523" s="129">
        <v>-5.0000000000000001E-3</v>
      </c>
      <c r="Z523" s="129">
        <v>-7.2999999999999995E-2</v>
      </c>
      <c r="AA523" s="129">
        <v>-2.1000000000000001E-2</v>
      </c>
      <c r="AB523" s="129">
        <v>0.125</v>
      </c>
      <c r="AC523" s="129">
        <v>0.30099999999999999</v>
      </c>
      <c r="AD523" s="129">
        <v>0.43099999999999999</v>
      </c>
      <c r="AE523" s="129">
        <v>0.47299999999999998</v>
      </c>
      <c r="AF523" s="129">
        <v>0.58299999999999996</v>
      </c>
      <c r="AG523" s="129">
        <v>0.83799999999999997</v>
      </c>
      <c r="AH523" s="129">
        <v>1.454</v>
      </c>
      <c r="AI523" s="129">
        <v>1.4530000000000001</v>
      </c>
      <c r="AJ523" s="129">
        <v>1.409</v>
      </c>
      <c r="AK523" s="129">
        <v>1.335</v>
      </c>
      <c r="AL523" s="129">
        <v>1.214</v>
      </c>
      <c r="AM523" s="129">
        <v>1.8420000000000001</v>
      </c>
      <c r="AN523" s="129">
        <v>2.8719999999999999</v>
      </c>
      <c r="AO523" s="129">
        <v>3.5489999999999999</v>
      </c>
      <c r="AP523" s="129">
        <v>3.4289999999999998</v>
      </c>
      <c r="AQ523" s="129">
        <v>3.7730000000000001</v>
      </c>
      <c r="AR523" s="129">
        <v>4.3159999999999998</v>
      </c>
      <c r="AS523" s="129">
        <v>4.9710000000000001</v>
      </c>
      <c r="AT523" s="129">
        <v>5.7469999999999999</v>
      </c>
      <c r="AU523" s="129">
        <v>6.6630000000000003</v>
      </c>
      <c r="AV523" s="129">
        <v>7.7549999999999999</v>
      </c>
      <c r="AW523" s="129">
        <v>2012</v>
      </c>
    </row>
    <row r="524" spans="1:49">
      <c r="A524" s="129">
        <v>419</v>
      </c>
      <c r="B524" s="129" t="s">
        <v>3186</v>
      </c>
      <c r="C524" s="129" t="s">
        <v>1619</v>
      </c>
      <c r="D524" s="129" t="s">
        <v>3185</v>
      </c>
      <c r="E524" s="129" t="s">
        <v>1618</v>
      </c>
      <c r="F524" s="129" t="s">
        <v>1617</v>
      </c>
      <c r="G524" s="129" t="s">
        <v>1597</v>
      </c>
      <c r="I524" s="129" t="s">
        <v>1738</v>
      </c>
      <c r="J524" s="129" t="s">
        <v>1595</v>
      </c>
      <c r="K524" s="129" t="s">
        <v>1595</v>
      </c>
      <c r="L524" s="129" t="s">
        <v>1595</v>
      </c>
      <c r="M524" s="129" t="s">
        <v>1595</v>
      </c>
      <c r="N524" s="129" t="s">
        <v>1595</v>
      </c>
      <c r="O524" s="129" t="s">
        <v>1595</v>
      </c>
      <c r="P524" s="129" t="s">
        <v>1595</v>
      </c>
      <c r="Q524" s="129" t="s">
        <v>1595</v>
      </c>
      <c r="R524" s="129" t="s">
        <v>1595</v>
      </c>
      <c r="S524" s="129" t="s">
        <v>1595</v>
      </c>
      <c r="T524" s="129">
        <v>-21.766999999999999</v>
      </c>
      <c r="U524" s="129">
        <v>-15.218</v>
      </c>
      <c r="V524" s="129">
        <v>-8.2520000000000007</v>
      </c>
      <c r="W524" s="129">
        <v>-10.145</v>
      </c>
      <c r="X524" s="129">
        <v>-13.175000000000001</v>
      </c>
      <c r="Y524" s="129">
        <v>-0.23499999999999999</v>
      </c>
      <c r="Z524" s="129">
        <v>-3.1840000000000002</v>
      </c>
      <c r="AA524" s="129">
        <v>-0.876</v>
      </c>
      <c r="AB524" s="129">
        <v>5.3849999999999998</v>
      </c>
      <c r="AC524" s="129">
        <v>12.103999999999999</v>
      </c>
      <c r="AD524" s="129">
        <v>14.401</v>
      </c>
      <c r="AE524" s="129">
        <v>15.79</v>
      </c>
      <c r="AF524" s="129">
        <v>18.253</v>
      </c>
      <c r="AG524" s="129">
        <v>22.859000000000002</v>
      </c>
      <c r="AH524" s="129">
        <v>34.408000000000001</v>
      </c>
      <c r="AI524" s="129">
        <v>28.704999999999998</v>
      </c>
      <c r="AJ524" s="129">
        <v>23.643999999999998</v>
      </c>
      <c r="AK524" s="129">
        <v>19.225999999999999</v>
      </c>
      <c r="AL524" s="129">
        <v>14.581</v>
      </c>
      <c r="AM524" s="129">
        <v>25.399000000000001</v>
      </c>
      <c r="AN524" s="129">
        <v>35.534999999999997</v>
      </c>
      <c r="AO524" s="129">
        <v>36.481000000000002</v>
      </c>
      <c r="AP524" s="129">
        <v>33.619999999999997</v>
      </c>
      <c r="AQ524" s="129">
        <v>35.372</v>
      </c>
      <c r="AR524" s="129">
        <v>39.470999999999997</v>
      </c>
      <c r="AS524" s="129">
        <v>44</v>
      </c>
      <c r="AT524" s="129">
        <v>48.988</v>
      </c>
      <c r="AU524" s="129">
        <v>54.518000000000001</v>
      </c>
      <c r="AV524" s="129">
        <v>60.822000000000003</v>
      </c>
      <c r="AW524" s="129">
        <v>2012</v>
      </c>
    </row>
    <row r="525" spans="1:49">
      <c r="A525" s="129">
        <v>419</v>
      </c>
      <c r="B525" s="129" t="s">
        <v>3186</v>
      </c>
      <c r="C525" s="129" t="s">
        <v>1616</v>
      </c>
      <c r="D525" s="129" t="s">
        <v>3185</v>
      </c>
      <c r="E525" s="129" t="s">
        <v>1614</v>
      </c>
      <c r="F525" s="129" t="s">
        <v>1613</v>
      </c>
      <c r="G525" s="129" t="s">
        <v>1608</v>
      </c>
      <c r="H525" s="129" t="s">
        <v>1604</v>
      </c>
      <c r="I525" s="129" t="s">
        <v>3188</v>
      </c>
      <c r="J525" s="129" t="s">
        <v>1595</v>
      </c>
      <c r="K525" s="129" t="s">
        <v>1595</v>
      </c>
      <c r="L525" s="129" t="s">
        <v>1595</v>
      </c>
      <c r="M525" s="129" t="s">
        <v>1595</v>
      </c>
      <c r="N525" s="129" t="s">
        <v>1595</v>
      </c>
      <c r="O525" s="129" t="s">
        <v>1595</v>
      </c>
      <c r="P525" s="129" t="s">
        <v>1595</v>
      </c>
      <c r="Q525" s="129" t="s">
        <v>1595</v>
      </c>
      <c r="R525" s="129" t="s">
        <v>1595</v>
      </c>
      <c r="S525" s="129" t="s">
        <v>1595</v>
      </c>
      <c r="T525" s="129">
        <v>0.14099999999999999</v>
      </c>
      <c r="U525" s="129">
        <v>0.13700000000000001</v>
      </c>
      <c r="V525" s="129">
        <v>0.13800000000000001</v>
      </c>
      <c r="W525" s="129">
        <v>0.14000000000000001</v>
      </c>
      <c r="X525" s="129">
        <v>0.14099999999999999</v>
      </c>
      <c r="Y525" s="129">
        <v>0.36199999999999999</v>
      </c>
      <c r="Z525" s="129">
        <v>0.36299999999999999</v>
      </c>
      <c r="AA525" s="129">
        <v>0.42299999999999999</v>
      </c>
      <c r="AB525" s="129">
        <v>0.54800000000000004</v>
      </c>
      <c r="AC525" s="129">
        <v>0.73299999999999998</v>
      </c>
      <c r="AD525" s="129">
        <v>0.877</v>
      </c>
      <c r="AE525" s="129">
        <v>0.90100000000000002</v>
      </c>
      <c r="AF525" s="129">
        <v>1.024</v>
      </c>
      <c r="AG525" s="129">
        <v>1.351</v>
      </c>
      <c r="AH525" s="129">
        <v>1.454</v>
      </c>
      <c r="AI525" s="129">
        <v>1.4530000000000001</v>
      </c>
      <c r="AJ525" s="129">
        <v>1.409</v>
      </c>
      <c r="AK525" s="129">
        <v>1.335</v>
      </c>
      <c r="AL525" s="129">
        <v>1.214</v>
      </c>
      <c r="AM525" s="129">
        <v>1.8420000000000001</v>
      </c>
      <c r="AN525" s="129">
        <v>2.8719999999999999</v>
      </c>
      <c r="AO525" s="129">
        <v>3.5489999999999999</v>
      </c>
      <c r="AP525" s="129">
        <v>3.4289999999999998</v>
      </c>
      <c r="AQ525" s="129">
        <v>3.7730000000000001</v>
      </c>
      <c r="AR525" s="129">
        <v>4.3159999999999998</v>
      </c>
      <c r="AS525" s="129">
        <v>4.9710000000000001</v>
      </c>
      <c r="AT525" s="129">
        <v>5.7469999999999999</v>
      </c>
      <c r="AU525" s="129">
        <v>6.6630000000000003</v>
      </c>
      <c r="AV525" s="129">
        <v>7.7549999999999999</v>
      </c>
      <c r="AW525" s="129">
        <v>2012</v>
      </c>
    </row>
    <row r="526" spans="1:49">
      <c r="A526" s="129">
        <v>419</v>
      </c>
      <c r="B526" s="129" t="s">
        <v>3186</v>
      </c>
      <c r="C526" s="129" t="s">
        <v>1615</v>
      </c>
      <c r="D526" s="129" t="s">
        <v>3185</v>
      </c>
      <c r="E526" s="129" t="s">
        <v>1614</v>
      </c>
      <c r="F526" s="129" t="s">
        <v>1613</v>
      </c>
      <c r="G526" s="129" t="s">
        <v>1597</v>
      </c>
      <c r="I526" s="129" t="s">
        <v>1612</v>
      </c>
      <c r="J526" s="129" t="s">
        <v>1595</v>
      </c>
      <c r="K526" s="129" t="s">
        <v>1595</v>
      </c>
      <c r="L526" s="129" t="s">
        <v>1595</v>
      </c>
      <c r="M526" s="129" t="s">
        <v>1595</v>
      </c>
      <c r="N526" s="129" t="s">
        <v>1595</v>
      </c>
      <c r="O526" s="129" t="s">
        <v>1595</v>
      </c>
      <c r="P526" s="129" t="s">
        <v>1595</v>
      </c>
      <c r="Q526" s="129" t="s">
        <v>1595</v>
      </c>
      <c r="R526" s="129" t="s">
        <v>1595</v>
      </c>
      <c r="S526" s="129" t="s">
        <v>1595</v>
      </c>
      <c r="T526" s="129">
        <v>8.2710000000000008</v>
      </c>
      <c r="U526" s="129">
        <v>7.8929999999999998</v>
      </c>
      <c r="V526" s="129">
        <v>7.7030000000000003</v>
      </c>
      <c r="W526" s="129">
        <v>7.1360000000000001</v>
      </c>
      <c r="X526" s="129">
        <v>6.7510000000000003</v>
      </c>
      <c r="Y526" s="129">
        <v>16.474</v>
      </c>
      <c r="Z526" s="129">
        <v>15.817</v>
      </c>
      <c r="AA526" s="129">
        <v>17.724</v>
      </c>
      <c r="AB526" s="129">
        <v>23.582000000000001</v>
      </c>
      <c r="AC526" s="129">
        <v>29.463000000000001</v>
      </c>
      <c r="AD526" s="129">
        <v>29.283000000000001</v>
      </c>
      <c r="AE526" s="129">
        <v>30.06</v>
      </c>
      <c r="AF526" s="129">
        <v>32.064</v>
      </c>
      <c r="AG526" s="129">
        <v>36.872999999999998</v>
      </c>
      <c r="AH526" s="129">
        <v>34.408000000000001</v>
      </c>
      <c r="AI526" s="129">
        <v>28.704999999999998</v>
      </c>
      <c r="AJ526" s="129">
        <v>23.643999999999998</v>
      </c>
      <c r="AK526" s="129">
        <v>19.225999999999999</v>
      </c>
      <c r="AL526" s="129">
        <v>14.581</v>
      </c>
      <c r="AM526" s="129">
        <v>25.399000000000001</v>
      </c>
      <c r="AN526" s="129">
        <v>35.534999999999997</v>
      </c>
      <c r="AO526" s="129">
        <v>36.481000000000002</v>
      </c>
      <c r="AP526" s="129">
        <v>33.619999999999997</v>
      </c>
      <c r="AQ526" s="129">
        <v>35.372</v>
      </c>
      <c r="AR526" s="129">
        <v>39.470999999999997</v>
      </c>
      <c r="AS526" s="129">
        <v>44</v>
      </c>
      <c r="AT526" s="129">
        <v>48.988</v>
      </c>
      <c r="AU526" s="129">
        <v>54.518000000000001</v>
      </c>
      <c r="AV526" s="129">
        <v>60.822000000000003</v>
      </c>
      <c r="AW526" s="129">
        <v>2012</v>
      </c>
    </row>
    <row r="527" spans="1:49">
      <c r="A527" s="129">
        <v>419</v>
      </c>
      <c r="B527" s="129" t="s">
        <v>3186</v>
      </c>
      <c r="C527" s="129" t="s">
        <v>1611</v>
      </c>
      <c r="D527" s="129" t="s">
        <v>3185</v>
      </c>
      <c r="E527" s="129" t="s">
        <v>1610</v>
      </c>
      <c r="F527" s="129" t="s">
        <v>1609</v>
      </c>
      <c r="G527" s="129" t="s">
        <v>1608</v>
      </c>
      <c r="H527" s="129" t="s">
        <v>1604</v>
      </c>
      <c r="I527" s="129" t="s">
        <v>3188</v>
      </c>
      <c r="J527" s="129" t="s">
        <v>1595</v>
      </c>
      <c r="K527" s="129" t="s">
        <v>1595</v>
      </c>
      <c r="L527" s="129" t="s">
        <v>1595</v>
      </c>
      <c r="M527" s="129" t="s">
        <v>1595</v>
      </c>
      <c r="N527" s="129" t="s">
        <v>1595</v>
      </c>
      <c r="O527" s="129" t="s">
        <v>1595</v>
      </c>
      <c r="P527" s="129" t="s">
        <v>1595</v>
      </c>
      <c r="Q527" s="129" t="s">
        <v>1595</v>
      </c>
      <c r="R527" s="129" t="s">
        <v>1595</v>
      </c>
      <c r="S527" s="129" t="s">
        <v>1595</v>
      </c>
      <c r="T527" s="129">
        <v>1.7030000000000001</v>
      </c>
      <c r="U527" s="129">
        <v>1.736</v>
      </c>
      <c r="V527" s="129">
        <v>1.786</v>
      </c>
      <c r="W527" s="129">
        <v>1.9550000000000001</v>
      </c>
      <c r="X527" s="129">
        <v>2.093</v>
      </c>
      <c r="Y527" s="129">
        <v>2.1989999999999998</v>
      </c>
      <c r="Z527" s="129">
        <v>2.294</v>
      </c>
      <c r="AA527" s="129">
        <v>2.3879999999999999</v>
      </c>
      <c r="AB527" s="129">
        <v>2.3250000000000002</v>
      </c>
      <c r="AC527" s="129">
        <v>2.4889999999999999</v>
      </c>
      <c r="AD527" s="129">
        <v>2.996</v>
      </c>
      <c r="AE527" s="129">
        <v>2.9969999999999999</v>
      </c>
      <c r="AF527" s="129">
        <v>3.1930000000000001</v>
      </c>
      <c r="AG527" s="129">
        <v>3.665</v>
      </c>
      <c r="AH527" s="129">
        <v>4.2240000000000002</v>
      </c>
      <c r="AI527" s="129">
        <v>5.0609999999999999</v>
      </c>
      <c r="AJ527" s="129">
        <v>5.96</v>
      </c>
      <c r="AK527" s="129">
        <v>6.9459999999999997</v>
      </c>
      <c r="AL527" s="129">
        <v>8.3290000000000006</v>
      </c>
      <c r="AM527" s="129">
        <v>7.2530000000000001</v>
      </c>
      <c r="AN527" s="129">
        <v>8.0809999999999995</v>
      </c>
      <c r="AO527" s="129">
        <v>9.7279999999999998</v>
      </c>
      <c r="AP527" s="129">
        <v>10.198</v>
      </c>
      <c r="AQ527" s="129">
        <v>10.666</v>
      </c>
      <c r="AR527" s="129">
        <v>10.935</v>
      </c>
      <c r="AS527" s="129">
        <v>11.297000000000001</v>
      </c>
      <c r="AT527" s="129">
        <v>11.731999999999999</v>
      </c>
      <c r="AU527" s="129">
        <v>12.222</v>
      </c>
      <c r="AV527" s="129">
        <v>12.750999999999999</v>
      </c>
      <c r="AW527" s="129">
        <v>2012</v>
      </c>
    </row>
    <row r="528" spans="1:49">
      <c r="A528" s="129">
        <v>419</v>
      </c>
      <c r="B528" s="129" t="s">
        <v>3186</v>
      </c>
      <c r="C528" s="129" t="s">
        <v>1606</v>
      </c>
      <c r="D528" s="129" t="s">
        <v>3185</v>
      </c>
      <c r="E528" s="129" t="s">
        <v>1599</v>
      </c>
      <c r="F528" s="129" t="s">
        <v>1598</v>
      </c>
      <c r="G528" s="129" t="s">
        <v>1605</v>
      </c>
      <c r="H528" s="129" t="s">
        <v>1604</v>
      </c>
      <c r="I528" s="129" t="s">
        <v>3187</v>
      </c>
      <c r="J528" s="129">
        <v>0.51500000000000001</v>
      </c>
      <c r="K528" s="129">
        <v>0.86299999999999999</v>
      </c>
      <c r="L528" s="129">
        <v>0.78500000000000003</v>
      </c>
      <c r="M528" s="129">
        <v>0.376</v>
      </c>
      <c r="N528" s="129">
        <v>9.4E-2</v>
      </c>
      <c r="O528" s="129">
        <v>-8.2000000000000003E-2</v>
      </c>
      <c r="P528" s="129">
        <v>-6.9000000000000006E-2</v>
      </c>
      <c r="Q528" s="129">
        <v>-0.20100000000000001</v>
      </c>
      <c r="R528" s="129">
        <v>0.192</v>
      </c>
      <c r="S528" s="129">
        <v>-0.192</v>
      </c>
      <c r="T528" s="129">
        <v>7.0000000000000007E-2</v>
      </c>
      <c r="U528" s="129">
        <v>-0.60199999999999998</v>
      </c>
      <c r="V528" s="129">
        <v>-0.82599999999999996</v>
      </c>
      <c r="W528" s="129">
        <v>-0.33800000000000002</v>
      </c>
      <c r="X528" s="129">
        <v>-0.255</v>
      </c>
      <c r="Y528" s="129">
        <v>0.23699999999999999</v>
      </c>
      <c r="Z528" s="129">
        <v>0.26</v>
      </c>
      <c r="AA528" s="129">
        <v>-3.1E-2</v>
      </c>
      <c r="AB528" s="129">
        <v>-0.77800000000000002</v>
      </c>
      <c r="AC528" s="129">
        <v>-2.1999999999999999E-2</v>
      </c>
      <c r="AD528" s="129">
        <v>0.84599999999999997</v>
      </c>
      <c r="AE528" s="129">
        <v>0.22600000000000001</v>
      </c>
      <c r="AF528" s="129">
        <v>-5.6000000000000001E-2</v>
      </c>
      <c r="AG528" s="129">
        <v>0.19700000000000001</v>
      </c>
      <c r="AH528" s="129">
        <v>0.47399999999999998</v>
      </c>
      <c r="AI528" s="129">
        <v>1.476</v>
      </c>
      <c r="AJ528" s="129">
        <v>2.1880000000000002</v>
      </c>
      <c r="AK528" s="129">
        <v>2.907</v>
      </c>
      <c r="AL528" s="129">
        <v>2.2559999999999998</v>
      </c>
      <c r="AM528" s="129">
        <v>0.56000000000000005</v>
      </c>
      <c r="AN528" s="129">
        <v>0.77100000000000002</v>
      </c>
      <c r="AO528" s="129">
        <v>3.2469999999999999</v>
      </c>
      <c r="AP528" s="129">
        <v>2.2210000000000001</v>
      </c>
      <c r="AQ528" s="129">
        <v>3.8239999999999998</v>
      </c>
      <c r="AR528" s="129">
        <v>3.4489999999999998</v>
      </c>
      <c r="AS528" s="129">
        <v>3.2879999999999998</v>
      </c>
      <c r="AT528" s="129">
        <v>3.1680000000000001</v>
      </c>
      <c r="AU528" s="129">
        <v>3.0569999999999999</v>
      </c>
      <c r="AV528" s="129">
        <v>2.8759999999999999</v>
      </c>
      <c r="AW528" s="129">
        <v>2012</v>
      </c>
    </row>
    <row r="529" spans="1:49">
      <c r="A529" s="129">
        <v>419</v>
      </c>
      <c r="B529" s="129" t="s">
        <v>3186</v>
      </c>
      <c r="C529" s="129" t="s">
        <v>1601</v>
      </c>
      <c r="D529" s="129" t="s">
        <v>3185</v>
      </c>
      <c r="E529" s="129" t="s">
        <v>1599</v>
      </c>
      <c r="F529" s="129" t="s">
        <v>1598</v>
      </c>
      <c r="G529" s="129" t="s">
        <v>1597</v>
      </c>
      <c r="I529" s="129" t="s">
        <v>1596</v>
      </c>
      <c r="J529" s="129">
        <v>16.777999999999999</v>
      </c>
      <c r="K529" s="129">
        <v>24.893000000000001</v>
      </c>
      <c r="L529" s="129">
        <v>21.532</v>
      </c>
      <c r="M529" s="129">
        <v>10.067</v>
      </c>
      <c r="N529" s="129">
        <v>2.423</v>
      </c>
      <c r="O529" s="129">
        <v>-2.2389999999999999</v>
      </c>
      <c r="P529" s="129">
        <v>-2.411</v>
      </c>
      <c r="Q529" s="129">
        <v>-6.4859999999999998</v>
      </c>
      <c r="R529" s="129">
        <v>5.0010000000000003</v>
      </c>
      <c r="S529" s="129">
        <v>-4.6749999999999998</v>
      </c>
      <c r="T529" s="129">
        <v>1.542</v>
      </c>
      <c r="U529" s="129">
        <v>-13.048999999999999</v>
      </c>
      <c r="V529" s="129">
        <v>-17.398</v>
      </c>
      <c r="W529" s="129">
        <v>-6.4989999999999997</v>
      </c>
      <c r="X529" s="129">
        <v>-4.58</v>
      </c>
      <c r="Y529" s="129">
        <v>4.0599999999999996</v>
      </c>
      <c r="Z529" s="129">
        <v>4.2679999999999998</v>
      </c>
      <c r="AA529" s="129">
        <v>-0.48899999999999999</v>
      </c>
      <c r="AB529" s="129">
        <v>-12.589</v>
      </c>
      <c r="AC529" s="129">
        <v>-0.33800000000000002</v>
      </c>
      <c r="AD529" s="129">
        <v>10.619</v>
      </c>
      <c r="AE529" s="129">
        <v>2.8359999999999999</v>
      </c>
      <c r="AF529" s="129">
        <v>-0.65500000000000003</v>
      </c>
      <c r="AG529" s="129">
        <v>2.016</v>
      </c>
      <c r="AH529" s="129">
        <v>4.2229999999999999</v>
      </c>
      <c r="AI529" s="129">
        <v>10.968</v>
      </c>
      <c r="AJ529" s="129">
        <v>13.808</v>
      </c>
      <c r="AK529" s="129">
        <v>15.74</v>
      </c>
      <c r="AL529" s="129">
        <v>10.189</v>
      </c>
      <c r="AM529" s="129">
        <v>2.903</v>
      </c>
      <c r="AN529" s="129">
        <v>3.5870000000000002</v>
      </c>
      <c r="AO529" s="129">
        <v>12.554</v>
      </c>
      <c r="AP529" s="129">
        <v>8.1920000000000002</v>
      </c>
      <c r="AQ529" s="129">
        <v>13.481999999999999</v>
      </c>
      <c r="AR529" s="129">
        <v>11.864000000000001</v>
      </c>
      <c r="AS529" s="129">
        <v>10.946999999999999</v>
      </c>
      <c r="AT529" s="129">
        <v>10.156000000000001</v>
      </c>
      <c r="AU529" s="129">
        <v>9.4060000000000006</v>
      </c>
      <c r="AV529" s="129">
        <v>8.4819999999999993</v>
      </c>
      <c r="AW529" s="129">
        <v>2012</v>
      </c>
    </row>
    <row r="530" spans="1:49">
      <c r="A530" s="129">
        <v>513</v>
      </c>
      <c r="B530" s="129" t="s">
        <v>3178</v>
      </c>
      <c r="C530" s="129" t="s">
        <v>1733</v>
      </c>
      <c r="D530" s="129" t="s">
        <v>3177</v>
      </c>
      <c r="E530" s="129" t="s">
        <v>1730</v>
      </c>
      <c r="F530" s="129" t="s">
        <v>1732</v>
      </c>
      <c r="G530" s="129" t="s">
        <v>1608</v>
      </c>
      <c r="H530" s="129" t="s">
        <v>1604</v>
      </c>
      <c r="I530" s="129" t="s">
        <v>3184</v>
      </c>
      <c r="J530" s="130">
        <v>1292.58</v>
      </c>
      <c r="K530" s="130">
        <v>1332.3389999999999</v>
      </c>
      <c r="L530" s="130">
        <v>1375.0530000000001</v>
      </c>
      <c r="M530" s="130">
        <v>1438.441</v>
      </c>
      <c r="N530" s="130">
        <v>1498.528</v>
      </c>
      <c r="O530" s="130">
        <v>1554.634</v>
      </c>
      <c r="P530" s="130">
        <v>1616.587</v>
      </c>
      <c r="Q530" s="130">
        <v>1663.9739999999999</v>
      </c>
      <c r="R530" s="130">
        <v>1703.713</v>
      </c>
      <c r="S530" s="130">
        <v>1776.943</v>
      </c>
      <c r="T530" s="130">
        <v>1858.729</v>
      </c>
      <c r="U530" s="130">
        <v>1936.86</v>
      </c>
      <c r="V530" s="130">
        <v>2029.8530000000001</v>
      </c>
      <c r="W530" s="130">
        <v>2117.6210000000001</v>
      </c>
      <c r="X530" s="130">
        <v>2213.194</v>
      </c>
      <c r="Y530" s="130">
        <v>2318.761</v>
      </c>
      <c r="Z530" s="130">
        <v>2435.0100000000002</v>
      </c>
      <c r="AA530" s="130">
        <v>2564.1689999999999</v>
      </c>
      <c r="AB530" s="130">
        <v>2693.5030000000002</v>
      </c>
      <c r="AC530" s="130">
        <v>2839.5140000000001</v>
      </c>
      <c r="AD530" s="130">
        <v>2998.5140000000001</v>
      </c>
      <c r="AE530" s="130">
        <v>3143.451</v>
      </c>
      <c r="AF530" s="130">
        <v>3295.7440000000001</v>
      </c>
      <c r="AG530" s="130">
        <v>3486.114</v>
      </c>
      <c r="AH530" s="130">
        <v>3699.0540000000001</v>
      </c>
      <c r="AI530" s="130">
        <v>3932.1750000000002</v>
      </c>
      <c r="AJ530" s="130">
        <v>4188.7629999999999</v>
      </c>
      <c r="AK530" s="130">
        <v>4452.8819999999996</v>
      </c>
      <c r="AL530" s="130">
        <v>4718.2309999999998</v>
      </c>
      <c r="AM530" s="130">
        <v>4997.0709999999999</v>
      </c>
      <c r="AN530" s="130">
        <v>5316.79</v>
      </c>
      <c r="AO530" s="130">
        <v>5660.424</v>
      </c>
      <c r="AP530" s="130">
        <v>6007.3450000000003</v>
      </c>
      <c r="AQ530" s="130">
        <v>6353.21</v>
      </c>
      <c r="AR530" s="130">
        <v>6735.2529999999997</v>
      </c>
      <c r="AS530" s="130">
        <v>7173.0439999999999</v>
      </c>
      <c r="AT530" s="130">
        <v>7657.7889999999998</v>
      </c>
      <c r="AU530" s="130">
        <v>8193.8340000000007</v>
      </c>
      <c r="AV530" s="130">
        <v>8767.4030000000002</v>
      </c>
      <c r="AW530" s="129">
        <v>2012</v>
      </c>
    </row>
    <row r="531" spans="1:49">
      <c r="A531" s="129">
        <v>513</v>
      </c>
      <c r="B531" s="129" t="s">
        <v>3178</v>
      </c>
      <c r="C531" s="129" t="s">
        <v>1731</v>
      </c>
      <c r="D531" s="129" t="s">
        <v>3177</v>
      </c>
      <c r="E531" s="129" t="s">
        <v>1730</v>
      </c>
      <c r="F531" s="129" t="s">
        <v>1729</v>
      </c>
      <c r="G531" s="129" t="s">
        <v>1655</v>
      </c>
      <c r="I531" s="129" t="s">
        <v>1728</v>
      </c>
      <c r="J531" s="129">
        <v>0.375</v>
      </c>
      <c r="K531" s="129">
        <v>3.0760000000000001</v>
      </c>
      <c r="L531" s="129">
        <v>3.206</v>
      </c>
      <c r="M531" s="129">
        <v>4.6100000000000003</v>
      </c>
      <c r="N531" s="129">
        <v>4.1769999999999996</v>
      </c>
      <c r="O531" s="129">
        <v>3.7440000000000002</v>
      </c>
      <c r="P531" s="129">
        <v>3.9849999999999999</v>
      </c>
      <c r="Q531" s="129">
        <v>2.931</v>
      </c>
      <c r="R531" s="129">
        <v>2.3879999999999999</v>
      </c>
      <c r="S531" s="129">
        <v>4.298</v>
      </c>
      <c r="T531" s="129">
        <v>4.6029999999999998</v>
      </c>
      <c r="U531" s="129">
        <v>4.2030000000000003</v>
      </c>
      <c r="V531" s="129">
        <v>4.8010000000000002</v>
      </c>
      <c r="W531" s="129">
        <v>4.3239999999999998</v>
      </c>
      <c r="X531" s="129">
        <v>4.5129999999999999</v>
      </c>
      <c r="Y531" s="129">
        <v>4.7699999999999996</v>
      </c>
      <c r="Z531" s="129">
        <v>5.0129999999999999</v>
      </c>
      <c r="AA531" s="129">
        <v>5.3040000000000003</v>
      </c>
      <c r="AB531" s="129">
        <v>5.0439999999999996</v>
      </c>
      <c r="AC531" s="129">
        <v>5.4210000000000003</v>
      </c>
      <c r="AD531" s="129">
        <v>5.6</v>
      </c>
      <c r="AE531" s="129">
        <v>4.8339999999999996</v>
      </c>
      <c r="AF531" s="129">
        <v>4.8449999999999998</v>
      </c>
      <c r="AG531" s="129">
        <v>5.7759999999999998</v>
      </c>
      <c r="AH531" s="129">
        <v>6.1079999999999997</v>
      </c>
      <c r="AI531" s="129">
        <v>6.3019999999999996</v>
      </c>
      <c r="AJ531" s="129">
        <v>6.5250000000000004</v>
      </c>
      <c r="AK531" s="129">
        <v>6.3049999999999997</v>
      </c>
      <c r="AL531" s="129">
        <v>5.9589999999999996</v>
      </c>
      <c r="AM531" s="129">
        <v>5.91</v>
      </c>
      <c r="AN531" s="129">
        <v>6.3979999999999997</v>
      </c>
      <c r="AO531" s="129">
        <v>6.4630000000000001</v>
      </c>
      <c r="AP531" s="129">
        <v>6.1289999999999996</v>
      </c>
      <c r="AQ531" s="129">
        <v>5.7569999999999997</v>
      </c>
      <c r="AR531" s="129">
        <v>6.0129999999999999</v>
      </c>
      <c r="AS531" s="129">
        <v>6.5</v>
      </c>
      <c r="AT531" s="129">
        <v>6.758</v>
      </c>
      <c r="AU531" s="129">
        <v>7</v>
      </c>
      <c r="AV531" s="129">
        <v>7</v>
      </c>
      <c r="AW531" s="129">
        <v>2012</v>
      </c>
    </row>
    <row r="532" spans="1:49">
      <c r="A532" s="129">
        <v>513</v>
      </c>
      <c r="B532" s="129" t="s">
        <v>3178</v>
      </c>
      <c r="C532" s="129" t="s">
        <v>1727</v>
      </c>
      <c r="D532" s="129" t="s">
        <v>3177</v>
      </c>
      <c r="E532" s="129" t="s">
        <v>1724</v>
      </c>
      <c r="F532" s="129" t="s">
        <v>1726</v>
      </c>
      <c r="G532" s="129" t="s">
        <v>1608</v>
      </c>
      <c r="H532" s="129" t="s">
        <v>1604</v>
      </c>
      <c r="I532" s="129" t="s">
        <v>3184</v>
      </c>
      <c r="J532" s="129">
        <v>301.45699999999999</v>
      </c>
      <c r="K532" s="129">
        <v>341.93799999999999</v>
      </c>
      <c r="L532" s="129">
        <v>385.024</v>
      </c>
      <c r="M532" s="129">
        <v>449.048</v>
      </c>
      <c r="N532" s="129">
        <v>525.86599999999999</v>
      </c>
      <c r="O532" s="129">
        <v>597.31799999999998</v>
      </c>
      <c r="P532" s="129">
        <v>680.20100000000002</v>
      </c>
      <c r="Q532" s="129">
        <v>763.82</v>
      </c>
      <c r="R532" s="129">
        <v>845.26400000000001</v>
      </c>
      <c r="S532" s="129">
        <v>946.94299999999998</v>
      </c>
      <c r="T532" s="130">
        <v>1054.2349999999999</v>
      </c>
      <c r="U532" s="130">
        <v>1150.3030000000001</v>
      </c>
      <c r="V532" s="130">
        <v>1224.56</v>
      </c>
      <c r="W532" s="130">
        <v>1303.9090000000001</v>
      </c>
      <c r="X532" s="130">
        <v>1439.6510000000001</v>
      </c>
      <c r="Y532" s="130">
        <v>1594.2090000000001</v>
      </c>
      <c r="Z532" s="130">
        <v>1735.127</v>
      </c>
      <c r="AA532" s="130">
        <v>1904.39</v>
      </c>
      <c r="AB532" s="130">
        <v>2099.3690000000001</v>
      </c>
      <c r="AC532" s="130">
        <v>2283.9140000000002</v>
      </c>
      <c r="AD532" s="130">
        <v>2453.16</v>
      </c>
      <c r="AE532" s="130">
        <v>2633.7370000000001</v>
      </c>
      <c r="AF532" s="130">
        <v>2868.9059999999999</v>
      </c>
      <c r="AG532" s="130">
        <v>3167.7660000000001</v>
      </c>
      <c r="AH532" s="130">
        <v>3518.4009999999998</v>
      </c>
      <c r="AI532" s="130">
        <v>3932.1750000000002</v>
      </c>
      <c r="AJ532" s="130">
        <v>4441.0240000000003</v>
      </c>
      <c r="AK532" s="130">
        <v>5091.4970000000003</v>
      </c>
      <c r="AL532" s="130">
        <v>5803.0879999999997</v>
      </c>
      <c r="AM532" s="130">
        <v>6545.5969999999998</v>
      </c>
      <c r="AN532" s="130">
        <v>7455.1419999999998</v>
      </c>
      <c r="AO532" s="130">
        <v>8574.2270000000008</v>
      </c>
      <c r="AP532" s="130">
        <v>9780.6409999999996</v>
      </c>
      <c r="AQ532" s="130">
        <v>11052.290999999999</v>
      </c>
      <c r="AR532" s="130">
        <v>12520.995999999999</v>
      </c>
      <c r="AS532" s="130">
        <v>14168.673000000001</v>
      </c>
      <c r="AT532" s="130">
        <v>15998.572</v>
      </c>
      <c r="AU532" s="130">
        <v>18085.621999999999</v>
      </c>
      <c r="AV532" s="130">
        <v>20439.316999999999</v>
      </c>
      <c r="AW532" s="129">
        <v>2012</v>
      </c>
    </row>
    <row r="533" spans="1:49">
      <c r="A533" s="129">
        <v>513</v>
      </c>
      <c r="B533" s="129" t="s">
        <v>3178</v>
      </c>
      <c r="C533" s="129" t="s">
        <v>1725</v>
      </c>
      <c r="D533" s="129" t="s">
        <v>3177</v>
      </c>
      <c r="E533" s="129" t="s">
        <v>1724</v>
      </c>
      <c r="F533" s="129" t="s">
        <v>1723</v>
      </c>
      <c r="G533" s="129" t="s">
        <v>1605</v>
      </c>
      <c r="H533" s="129" t="s">
        <v>1604</v>
      </c>
      <c r="I533" s="129" t="s">
        <v>1691</v>
      </c>
      <c r="J533" s="129">
        <v>19.507000000000001</v>
      </c>
      <c r="K533" s="129">
        <v>19.010999999999999</v>
      </c>
      <c r="L533" s="129">
        <v>17.408000000000001</v>
      </c>
      <c r="M533" s="129">
        <v>18.242999999999999</v>
      </c>
      <c r="N533" s="129">
        <v>20.741</v>
      </c>
      <c r="O533" s="129">
        <v>21.337</v>
      </c>
      <c r="P533" s="129">
        <v>22.37</v>
      </c>
      <c r="Q533" s="129">
        <v>24.678999999999998</v>
      </c>
      <c r="R533" s="129">
        <v>26.637</v>
      </c>
      <c r="S533" s="129">
        <v>29.344000000000001</v>
      </c>
      <c r="T533" s="129">
        <v>30.497</v>
      </c>
      <c r="U533" s="129">
        <v>31.431999999999999</v>
      </c>
      <c r="V533" s="129">
        <v>31.439</v>
      </c>
      <c r="W533" s="129">
        <v>32.954000000000001</v>
      </c>
      <c r="X533" s="129">
        <v>35.802</v>
      </c>
      <c r="Y533" s="129">
        <v>39.58</v>
      </c>
      <c r="Z533" s="129">
        <v>41.515999999999998</v>
      </c>
      <c r="AA533" s="129">
        <v>43.387999999999998</v>
      </c>
      <c r="AB533" s="129">
        <v>44.756999999999998</v>
      </c>
      <c r="AC533" s="129">
        <v>46.529000000000003</v>
      </c>
      <c r="AD533" s="129">
        <v>47.048000000000002</v>
      </c>
      <c r="AE533" s="129">
        <v>47.194000000000003</v>
      </c>
      <c r="AF533" s="129">
        <v>49.56</v>
      </c>
      <c r="AG533" s="129">
        <v>54.475999999999999</v>
      </c>
      <c r="AH533" s="129">
        <v>59.12</v>
      </c>
      <c r="AI533" s="129">
        <v>61.127000000000002</v>
      </c>
      <c r="AJ533" s="129">
        <v>65.203999999999994</v>
      </c>
      <c r="AK533" s="129">
        <v>73.968999999999994</v>
      </c>
      <c r="AL533" s="129">
        <v>84.462000000000003</v>
      </c>
      <c r="AM533" s="129">
        <v>94.873999999999995</v>
      </c>
      <c r="AN533" s="129">
        <v>106.21599999999999</v>
      </c>
      <c r="AO533" s="129">
        <v>114.07899999999999</v>
      </c>
      <c r="AP533" s="129">
        <v>122.98</v>
      </c>
      <c r="AQ533" s="129">
        <v>140.17500000000001</v>
      </c>
      <c r="AR533" s="129">
        <v>158.43299999999999</v>
      </c>
      <c r="AS533" s="129">
        <v>173.86</v>
      </c>
      <c r="AT533" s="129">
        <v>190.86600000000001</v>
      </c>
      <c r="AU533" s="129">
        <v>209.929</v>
      </c>
      <c r="AV533" s="129">
        <v>230.792</v>
      </c>
      <c r="AW533" s="129">
        <v>2012</v>
      </c>
    </row>
    <row r="534" spans="1:49">
      <c r="A534" s="129">
        <v>513</v>
      </c>
      <c r="B534" s="129" t="s">
        <v>3178</v>
      </c>
      <c r="C534" s="129" t="s">
        <v>1722</v>
      </c>
      <c r="D534" s="129" t="s">
        <v>3177</v>
      </c>
      <c r="E534" s="129" t="s">
        <v>1721</v>
      </c>
      <c r="F534" s="129" t="s">
        <v>1720</v>
      </c>
      <c r="G534" s="129" t="s">
        <v>1675</v>
      </c>
      <c r="I534" s="129" t="s">
        <v>1719</v>
      </c>
      <c r="J534" s="129">
        <v>23.321999999999999</v>
      </c>
      <c r="K534" s="129">
        <v>25.664000000000001</v>
      </c>
      <c r="L534" s="129">
        <v>28.001000000000001</v>
      </c>
      <c r="M534" s="129">
        <v>31.218</v>
      </c>
      <c r="N534" s="129">
        <v>35.091999999999999</v>
      </c>
      <c r="O534" s="129">
        <v>38.421999999999997</v>
      </c>
      <c r="P534" s="129">
        <v>42.076000000000001</v>
      </c>
      <c r="Q534" s="129">
        <v>45.902999999999999</v>
      </c>
      <c r="R534" s="129">
        <v>49.613</v>
      </c>
      <c r="S534" s="129">
        <v>53.290999999999997</v>
      </c>
      <c r="T534" s="129">
        <v>56.718000000000004</v>
      </c>
      <c r="U534" s="129">
        <v>59.39</v>
      </c>
      <c r="V534" s="129">
        <v>60.328000000000003</v>
      </c>
      <c r="W534" s="129">
        <v>61.573999999999998</v>
      </c>
      <c r="X534" s="129">
        <v>65.049000000000007</v>
      </c>
      <c r="Y534" s="129">
        <v>68.753</v>
      </c>
      <c r="Z534" s="129">
        <v>71.257000000000005</v>
      </c>
      <c r="AA534" s="129">
        <v>74.269000000000005</v>
      </c>
      <c r="AB534" s="129">
        <v>77.941999999999993</v>
      </c>
      <c r="AC534" s="129">
        <v>80.433000000000007</v>
      </c>
      <c r="AD534" s="129">
        <v>81.813000000000002</v>
      </c>
      <c r="AE534" s="129">
        <v>83.784999999999997</v>
      </c>
      <c r="AF534" s="129">
        <v>87.049000000000007</v>
      </c>
      <c r="AG534" s="129">
        <v>90.867999999999995</v>
      </c>
      <c r="AH534" s="129">
        <v>95.116</v>
      </c>
      <c r="AI534" s="129">
        <v>100</v>
      </c>
      <c r="AJ534" s="129">
        <v>106.02200000000001</v>
      </c>
      <c r="AK534" s="129">
        <v>114.342</v>
      </c>
      <c r="AL534" s="129">
        <v>122.99299999999999</v>
      </c>
      <c r="AM534" s="129">
        <v>130.989</v>
      </c>
      <c r="AN534" s="129">
        <v>140.21899999999999</v>
      </c>
      <c r="AO534" s="129">
        <v>151.477</v>
      </c>
      <c r="AP534" s="129">
        <v>162.81100000000001</v>
      </c>
      <c r="AQ534" s="129">
        <v>173.964</v>
      </c>
      <c r="AR534" s="129">
        <v>185.90199999999999</v>
      </c>
      <c r="AS534" s="129">
        <v>197.52699999999999</v>
      </c>
      <c r="AT534" s="129">
        <v>208.91900000000001</v>
      </c>
      <c r="AU534" s="129">
        <v>220.72200000000001</v>
      </c>
      <c r="AV534" s="129">
        <v>233.12899999999999</v>
      </c>
      <c r="AW534" s="129">
        <v>2012</v>
      </c>
    </row>
    <row r="535" spans="1:49">
      <c r="A535" s="129">
        <v>513</v>
      </c>
      <c r="B535" s="129" t="s">
        <v>3178</v>
      </c>
      <c r="C535" s="129" t="s">
        <v>1718</v>
      </c>
      <c r="D535" s="129" t="s">
        <v>3177</v>
      </c>
      <c r="E535" s="129" t="s">
        <v>1717</v>
      </c>
      <c r="F535" s="129" t="s">
        <v>1716</v>
      </c>
      <c r="G535" s="129" t="s">
        <v>1608</v>
      </c>
      <c r="H535" s="129" t="s">
        <v>3</v>
      </c>
      <c r="I535" s="129" t="s">
        <v>1715</v>
      </c>
      <c r="J535" s="130">
        <v>15667.937</v>
      </c>
      <c r="K535" s="130">
        <v>15718.195</v>
      </c>
      <c r="L535" s="130">
        <v>15794.206</v>
      </c>
      <c r="M535" s="130">
        <v>16089.999</v>
      </c>
      <c r="N535" s="130">
        <v>16323.066999999999</v>
      </c>
      <c r="O535" s="130">
        <v>16488.188999999998</v>
      </c>
      <c r="P535" s="130">
        <v>16691.394</v>
      </c>
      <c r="Q535" s="130">
        <v>16727.225999999999</v>
      </c>
      <c r="R535" s="130">
        <v>16681.281999999999</v>
      </c>
      <c r="S535" s="130">
        <v>16958.907999999999</v>
      </c>
      <c r="T535" s="130">
        <v>17308.884999999998</v>
      </c>
      <c r="U535" s="130">
        <v>17618.294999999998</v>
      </c>
      <c r="V535" s="130">
        <v>18054.214</v>
      </c>
      <c r="W535" s="130">
        <v>18430.512999999999</v>
      </c>
      <c r="X535" s="130">
        <v>18856.635999999999</v>
      </c>
      <c r="Y535" s="130">
        <v>19344.026999999998</v>
      </c>
      <c r="Z535" s="130">
        <v>19893.726999999999</v>
      </c>
      <c r="AA535" s="130">
        <v>20522.326000000001</v>
      </c>
      <c r="AB535" s="130">
        <v>21129.073</v>
      </c>
      <c r="AC535" s="130">
        <v>21847.989000000001</v>
      </c>
      <c r="AD535" s="130">
        <v>22650.248</v>
      </c>
      <c r="AE535" s="130">
        <v>23331.571</v>
      </c>
      <c r="AF535" s="130">
        <v>24055.424999999999</v>
      </c>
      <c r="AG535" s="130">
        <v>25046.444</v>
      </c>
      <c r="AH535" s="130">
        <v>26190.764999999999</v>
      </c>
      <c r="AI535" s="130">
        <v>27471.754000000001</v>
      </c>
      <c r="AJ535" s="130">
        <v>28914.202000000001</v>
      </c>
      <c r="AK535" s="130">
        <v>30404.008999999998</v>
      </c>
      <c r="AL535" s="130">
        <v>31886.41</v>
      </c>
      <c r="AM535" s="130">
        <v>33424.531000000003</v>
      </c>
      <c r="AN535" s="130">
        <v>35181.298000000003</v>
      </c>
      <c r="AO535" s="130">
        <v>37071.034</v>
      </c>
      <c r="AP535" s="130">
        <v>38939.618000000002</v>
      </c>
      <c r="AQ535" s="130">
        <v>40759.201999999997</v>
      </c>
      <c r="AR535" s="130">
        <v>42767.093999999997</v>
      </c>
      <c r="AS535" s="130">
        <v>45079.877</v>
      </c>
      <c r="AT535" s="130">
        <v>47632.788</v>
      </c>
      <c r="AU535" s="130">
        <v>50444.423000000003</v>
      </c>
      <c r="AV535" s="130">
        <v>53422.021000000001</v>
      </c>
      <c r="AW535" s="129">
        <v>2012</v>
      </c>
    </row>
    <row r="536" spans="1:49">
      <c r="A536" s="129">
        <v>513</v>
      </c>
      <c r="B536" s="129" t="s">
        <v>3178</v>
      </c>
      <c r="C536" s="129" t="s">
        <v>1714</v>
      </c>
      <c r="D536" s="129" t="s">
        <v>3177</v>
      </c>
      <c r="E536" s="129" t="s">
        <v>1711</v>
      </c>
      <c r="F536" s="129" t="s">
        <v>1713</v>
      </c>
      <c r="G536" s="129" t="s">
        <v>1608</v>
      </c>
      <c r="H536" s="129" t="s">
        <v>3</v>
      </c>
      <c r="I536" s="129" t="s">
        <v>1699</v>
      </c>
      <c r="J536" s="130">
        <v>3654.087</v>
      </c>
      <c r="K536" s="130">
        <v>4033.9940000000001</v>
      </c>
      <c r="L536" s="130">
        <v>4422.4840000000004</v>
      </c>
      <c r="M536" s="130">
        <v>5022.9210000000003</v>
      </c>
      <c r="N536" s="130">
        <v>5728.1130000000003</v>
      </c>
      <c r="O536" s="130">
        <v>6335.0510000000004</v>
      </c>
      <c r="P536" s="130">
        <v>7023.1329999999998</v>
      </c>
      <c r="Q536" s="130">
        <v>7678.3590000000004</v>
      </c>
      <c r="R536" s="130">
        <v>8276.0879999999997</v>
      </c>
      <c r="S536" s="130">
        <v>9037.4969999999994</v>
      </c>
      <c r="T536" s="130">
        <v>9817.2569999999996</v>
      </c>
      <c r="U536" s="130">
        <v>10463.517</v>
      </c>
      <c r="V536" s="130">
        <v>10891.656999999999</v>
      </c>
      <c r="W536" s="130">
        <v>11348.45</v>
      </c>
      <c r="X536" s="130">
        <v>12265.968999999999</v>
      </c>
      <c r="Y536" s="130">
        <v>13299.529</v>
      </c>
      <c r="Z536" s="130">
        <v>14175.766</v>
      </c>
      <c r="AA536" s="130">
        <v>15241.784</v>
      </c>
      <c r="AB536" s="130">
        <v>16468.413</v>
      </c>
      <c r="AC536" s="130">
        <v>17573.054</v>
      </c>
      <c r="AD536" s="130">
        <v>18530.741000000002</v>
      </c>
      <c r="AE536" s="130">
        <v>19548.331999999999</v>
      </c>
      <c r="AF536" s="130">
        <v>20939.955999999998</v>
      </c>
      <c r="AG536" s="130">
        <v>22759.231</v>
      </c>
      <c r="AH536" s="130">
        <v>24911.669000000002</v>
      </c>
      <c r="AI536" s="130">
        <v>27471.754000000001</v>
      </c>
      <c r="AJ536" s="130">
        <v>30655.51</v>
      </c>
      <c r="AK536" s="130">
        <v>34764.43</v>
      </c>
      <c r="AL536" s="130">
        <v>39218.012000000002</v>
      </c>
      <c r="AM536" s="130">
        <v>43782.353000000003</v>
      </c>
      <c r="AN536" s="130">
        <v>49330.805999999997</v>
      </c>
      <c r="AO536" s="130">
        <v>56153.997000000003</v>
      </c>
      <c r="AP536" s="130">
        <v>63398.118999999999</v>
      </c>
      <c r="AQ536" s="130">
        <v>70906.290999999997</v>
      </c>
      <c r="AR536" s="130">
        <v>79505.05</v>
      </c>
      <c r="AS536" s="130">
        <v>89044.766000000003</v>
      </c>
      <c r="AT536" s="130">
        <v>99513.913</v>
      </c>
      <c r="AU536" s="130">
        <v>111342.103</v>
      </c>
      <c r="AV536" s="130">
        <v>124541.97100000001</v>
      </c>
      <c r="AW536" s="129">
        <v>2012</v>
      </c>
    </row>
    <row r="537" spans="1:49">
      <c r="A537" s="129">
        <v>513</v>
      </c>
      <c r="B537" s="129" t="s">
        <v>3178</v>
      </c>
      <c r="C537" s="129" t="s">
        <v>1712</v>
      </c>
      <c r="D537" s="129" t="s">
        <v>3177</v>
      </c>
      <c r="E537" s="129" t="s">
        <v>1711</v>
      </c>
      <c r="F537" s="129" t="s">
        <v>1710</v>
      </c>
      <c r="G537" s="129" t="s">
        <v>1605</v>
      </c>
      <c r="H537" s="129" t="s">
        <v>3</v>
      </c>
      <c r="I537" s="129" t="s">
        <v>1699</v>
      </c>
      <c r="J537" s="129">
        <v>236.44800000000001</v>
      </c>
      <c r="K537" s="129">
        <v>224.27699999999999</v>
      </c>
      <c r="L537" s="129">
        <v>199.95099999999999</v>
      </c>
      <c r="M537" s="129">
        <v>204.05600000000001</v>
      </c>
      <c r="N537" s="129">
        <v>225.92599999999999</v>
      </c>
      <c r="O537" s="129">
        <v>226.29599999999999</v>
      </c>
      <c r="P537" s="129">
        <v>230.97200000000001</v>
      </c>
      <c r="Q537" s="129">
        <v>248.09</v>
      </c>
      <c r="R537" s="129">
        <v>260.80200000000002</v>
      </c>
      <c r="S537" s="129">
        <v>280.05900000000003</v>
      </c>
      <c r="T537" s="129">
        <v>283.99200000000002</v>
      </c>
      <c r="U537" s="129">
        <v>285.91800000000001</v>
      </c>
      <c r="V537" s="129">
        <v>279.62599999999998</v>
      </c>
      <c r="W537" s="129">
        <v>286.81400000000002</v>
      </c>
      <c r="X537" s="129">
        <v>305.03500000000003</v>
      </c>
      <c r="Y537" s="129">
        <v>330.19099999999997</v>
      </c>
      <c r="Z537" s="129">
        <v>339.18</v>
      </c>
      <c r="AA537" s="129">
        <v>347.25599999999997</v>
      </c>
      <c r="AB537" s="129">
        <v>351.09699999999998</v>
      </c>
      <c r="AC537" s="129">
        <v>358.01</v>
      </c>
      <c r="AD537" s="129">
        <v>355.392</v>
      </c>
      <c r="AE537" s="129">
        <v>350.28699999999998</v>
      </c>
      <c r="AF537" s="129">
        <v>361.73200000000003</v>
      </c>
      <c r="AG537" s="129">
        <v>391.38799999999998</v>
      </c>
      <c r="AH537" s="129">
        <v>418.59399999999999</v>
      </c>
      <c r="AI537" s="129">
        <v>427.06099999999998</v>
      </c>
      <c r="AJ537" s="129">
        <v>450.089</v>
      </c>
      <c r="AK537" s="129">
        <v>505.053</v>
      </c>
      <c r="AL537" s="129">
        <v>570.80399999999997</v>
      </c>
      <c r="AM537" s="129">
        <v>634.59299999999996</v>
      </c>
      <c r="AN537" s="129">
        <v>702.83</v>
      </c>
      <c r="AO537" s="129">
        <v>747.12</v>
      </c>
      <c r="AP537" s="129">
        <v>797.15899999999999</v>
      </c>
      <c r="AQ537" s="129">
        <v>899.298</v>
      </c>
      <c r="AR537" s="130">
        <v>1006.005</v>
      </c>
      <c r="AS537" s="130">
        <v>1092.6469999999999</v>
      </c>
      <c r="AT537" s="130">
        <v>1187.221</v>
      </c>
      <c r="AU537" s="130">
        <v>1292.4059999999999</v>
      </c>
      <c r="AV537" s="130">
        <v>1406.2729999999999</v>
      </c>
      <c r="AW537" s="129">
        <v>2012</v>
      </c>
    </row>
    <row r="538" spans="1:49">
      <c r="A538" s="129">
        <v>513</v>
      </c>
      <c r="B538" s="129" t="s">
        <v>3178</v>
      </c>
      <c r="C538" s="129" t="s">
        <v>1709</v>
      </c>
      <c r="D538" s="129" t="s">
        <v>3177</v>
      </c>
      <c r="E538" s="129" t="s">
        <v>1708</v>
      </c>
      <c r="F538" s="129" t="s">
        <v>1707</v>
      </c>
      <c r="G538" s="129" t="s">
        <v>1625</v>
      </c>
    </row>
    <row r="539" spans="1:49">
      <c r="A539" s="129">
        <v>513</v>
      </c>
      <c r="B539" s="129" t="s">
        <v>3178</v>
      </c>
      <c r="C539" s="129" t="s">
        <v>1706</v>
      </c>
      <c r="D539" s="129" t="s">
        <v>3177</v>
      </c>
      <c r="E539" s="129" t="s">
        <v>1705</v>
      </c>
      <c r="F539" s="129" t="s">
        <v>1704</v>
      </c>
      <c r="G539" s="129" t="s">
        <v>1700</v>
      </c>
      <c r="H539" s="129" t="s">
        <v>1604</v>
      </c>
      <c r="I539" s="129" t="s">
        <v>1691</v>
      </c>
      <c r="J539" s="129">
        <v>27.516999999999999</v>
      </c>
      <c r="K539" s="129">
        <v>31.012</v>
      </c>
      <c r="L539" s="129">
        <v>33.991999999999997</v>
      </c>
      <c r="M539" s="129">
        <v>36.963000000000001</v>
      </c>
      <c r="N539" s="129">
        <v>39.872999999999998</v>
      </c>
      <c r="O539" s="129">
        <v>42.69</v>
      </c>
      <c r="P539" s="129">
        <v>45.286000000000001</v>
      </c>
      <c r="Q539" s="129">
        <v>47.802999999999997</v>
      </c>
      <c r="R539" s="129">
        <v>50.658000000000001</v>
      </c>
      <c r="S539" s="129">
        <v>54.89</v>
      </c>
      <c r="T539" s="129">
        <v>59.54</v>
      </c>
      <c r="U539" s="129">
        <v>64.108000000000004</v>
      </c>
      <c r="V539" s="129">
        <v>68.716999999999999</v>
      </c>
      <c r="W539" s="129">
        <v>73.394999999999996</v>
      </c>
      <c r="X539" s="129">
        <v>78.34</v>
      </c>
      <c r="Y539" s="129">
        <v>83.789000000000001</v>
      </c>
      <c r="Z539" s="129">
        <v>89.596000000000004</v>
      </c>
      <c r="AA539" s="129">
        <v>95.962999999999994</v>
      </c>
      <c r="AB539" s="129">
        <v>101.89700000000001</v>
      </c>
      <c r="AC539" s="129">
        <v>108.955</v>
      </c>
      <c r="AD539" s="129">
        <v>117.67</v>
      </c>
      <c r="AE539" s="129">
        <v>126.18300000000001</v>
      </c>
      <c r="AF539" s="129">
        <v>134.33000000000001</v>
      </c>
      <c r="AG539" s="129">
        <v>144.929</v>
      </c>
      <c r="AH539" s="129">
        <v>158.47499999999999</v>
      </c>
      <c r="AI539" s="129">
        <v>173.643</v>
      </c>
      <c r="AJ539" s="129">
        <v>190.66</v>
      </c>
      <c r="AK539" s="129">
        <v>208.06100000000001</v>
      </c>
      <c r="AL539" s="129">
        <v>224.76499999999999</v>
      </c>
      <c r="AM539" s="129">
        <v>239.881</v>
      </c>
      <c r="AN539" s="129">
        <v>258.31900000000002</v>
      </c>
      <c r="AO539" s="129">
        <v>280.416</v>
      </c>
      <c r="AP539" s="129">
        <v>302.803</v>
      </c>
      <c r="AQ539" s="129">
        <v>324.62799999999999</v>
      </c>
      <c r="AR539" s="129">
        <v>349.78300000000002</v>
      </c>
      <c r="AS539" s="129">
        <v>380.14299999999997</v>
      </c>
      <c r="AT539" s="129">
        <v>414.25400000000002</v>
      </c>
      <c r="AU539" s="129">
        <v>452.40300000000002</v>
      </c>
      <c r="AV539" s="129">
        <v>494.03100000000001</v>
      </c>
      <c r="AW539" s="129">
        <v>2012</v>
      </c>
    </row>
    <row r="540" spans="1:49">
      <c r="A540" s="129">
        <v>513</v>
      </c>
      <c r="B540" s="129" t="s">
        <v>3178</v>
      </c>
      <c r="C540" s="129" t="s">
        <v>1703</v>
      </c>
      <c r="D540" s="129" t="s">
        <v>3177</v>
      </c>
      <c r="E540" s="129" t="s">
        <v>1702</v>
      </c>
      <c r="F540" s="129" t="s">
        <v>1701</v>
      </c>
      <c r="G540" s="129" t="s">
        <v>1700</v>
      </c>
      <c r="H540" s="129" t="s">
        <v>3</v>
      </c>
      <c r="I540" s="129" t="s">
        <v>1699</v>
      </c>
      <c r="J540" s="129">
        <v>333.55099999999999</v>
      </c>
      <c r="K540" s="129">
        <v>365.86099999999999</v>
      </c>
      <c r="L540" s="129">
        <v>390.44</v>
      </c>
      <c r="M540" s="129">
        <v>413.45400000000001</v>
      </c>
      <c r="N540" s="129">
        <v>434.33</v>
      </c>
      <c r="O540" s="129">
        <v>452.76</v>
      </c>
      <c r="P540" s="129">
        <v>467.58100000000002</v>
      </c>
      <c r="Q540" s="129">
        <v>480.541</v>
      </c>
      <c r="R540" s="129">
        <v>496.00099999999998</v>
      </c>
      <c r="S540" s="129">
        <v>523.85900000000004</v>
      </c>
      <c r="T540" s="129">
        <v>554.45000000000005</v>
      </c>
      <c r="U540" s="129">
        <v>583.14300000000003</v>
      </c>
      <c r="V540" s="129">
        <v>611.19399999999996</v>
      </c>
      <c r="W540" s="129">
        <v>638.78300000000002</v>
      </c>
      <c r="X540" s="129">
        <v>667.46299999999997</v>
      </c>
      <c r="Y540" s="129">
        <v>699.00300000000004</v>
      </c>
      <c r="Z540" s="129">
        <v>731.98800000000006</v>
      </c>
      <c r="AA540" s="129">
        <v>768.04</v>
      </c>
      <c r="AB540" s="129">
        <v>799.32500000000005</v>
      </c>
      <c r="AC540" s="129">
        <v>838.32899999999995</v>
      </c>
      <c r="AD540" s="129">
        <v>888.86099999999999</v>
      </c>
      <c r="AE540" s="129">
        <v>936.56500000000005</v>
      </c>
      <c r="AF540" s="129">
        <v>980.46500000000003</v>
      </c>
      <c r="AG540" s="130">
        <v>1041.2650000000001</v>
      </c>
      <c r="AH540" s="130">
        <v>1122.068</v>
      </c>
      <c r="AI540" s="130">
        <v>1213.1410000000001</v>
      </c>
      <c r="AJ540" s="130">
        <v>1316.085</v>
      </c>
      <c r="AK540" s="130">
        <v>1420.6289999999999</v>
      </c>
      <c r="AL540" s="130">
        <v>1518.991</v>
      </c>
      <c r="AM540" s="130">
        <v>1604.5239999999999</v>
      </c>
      <c r="AN540" s="130">
        <v>1709.3030000000001</v>
      </c>
      <c r="AO540" s="130">
        <v>1836.489</v>
      </c>
      <c r="AP540" s="130">
        <v>1962.771</v>
      </c>
      <c r="AQ540" s="130">
        <v>2082.663</v>
      </c>
      <c r="AR540" s="130">
        <v>2221.029</v>
      </c>
      <c r="AS540" s="130">
        <v>2389.0569999999998</v>
      </c>
      <c r="AT540" s="130">
        <v>2576.732</v>
      </c>
      <c r="AU540" s="130">
        <v>2785.17</v>
      </c>
      <c r="AV540" s="130">
        <v>3010.2570000000001</v>
      </c>
      <c r="AW540" s="129">
        <v>2012</v>
      </c>
    </row>
    <row r="541" spans="1:49">
      <c r="A541" s="129">
        <v>513</v>
      </c>
      <c r="B541" s="129" t="s">
        <v>3178</v>
      </c>
      <c r="C541" s="129" t="s">
        <v>1698</v>
      </c>
      <c r="D541" s="129" t="s">
        <v>3177</v>
      </c>
      <c r="E541" s="129" t="s">
        <v>1697</v>
      </c>
      <c r="F541" s="129" t="s">
        <v>1696</v>
      </c>
      <c r="G541" s="129" t="s">
        <v>50</v>
      </c>
      <c r="I541" s="129" t="s">
        <v>1691</v>
      </c>
      <c r="J541" s="129">
        <v>0.24</v>
      </c>
      <c r="K541" s="129">
        <v>0.24199999999999999</v>
      </c>
      <c r="L541" s="129">
        <v>0.249</v>
      </c>
      <c r="M541" s="129">
        <v>0.253</v>
      </c>
      <c r="N541" s="129">
        <v>0.252</v>
      </c>
      <c r="O541" s="129">
        <v>0.251</v>
      </c>
      <c r="P541" s="129">
        <v>0.253</v>
      </c>
      <c r="Q541" s="129">
        <v>0.251</v>
      </c>
      <c r="R541" s="129">
        <v>0.246</v>
      </c>
      <c r="S541" s="129">
        <v>0.247</v>
      </c>
      <c r="T541" s="129">
        <v>0.25</v>
      </c>
      <c r="U541" s="129">
        <v>0.25600000000000001</v>
      </c>
      <c r="V541" s="129">
        <v>0.24399999999999999</v>
      </c>
      <c r="W541" s="129">
        <v>0.249</v>
      </c>
      <c r="X541" s="129">
        <v>0.252</v>
      </c>
      <c r="Y541" s="129">
        <v>0.255</v>
      </c>
      <c r="Z541" s="129">
        <v>0.25800000000000001</v>
      </c>
      <c r="AA541" s="129">
        <v>0.26100000000000001</v>
      </c>
      <c r="AB541" s="129">
        <v>0.26700000000000002</v>
      </c>
      <c r="AC541" s="129">
        <v>0.27200000000000002</v>
      </c>
      <c r="AD541" s="129">
        <v>0.27500000000000002</v>
      </c>
      <c r="AE541" s="129">
        <v>0.28100000000000003</v>
      </c>
      <c r="AF541" s="129">
        <v>0.28699999999999998</v>
      </c>
      <c r="AG541" s="129">
        <v>0.29299999999999998</v>
      </c>
      <c r="AH541" s="129">
        <v>0.29699999999999999</v>
      </c>
      <c r="AI541" s="129">
        <v>0.30099999999999999</v>
      </c>
      <c r="AJ541" s="129">
        <v>0.30499999999999999</v>
      </c>
      <c r="AK541" s="129">
        <v>0.308</v>
      </c>
      <c r="AL541" s="129">
        <v>0.31900000000000001</v>
      </c>
      <c r="AM541" s="129">
        <v>0.34</v>
      </c>
      <c r="AN541" s="129">
        <v>0.34399999999999997</v>
      </c>
      <c r="AO541" s="129">
        <v>0.35299999999999998</v>
      </c>
      <c r="AP541" s="129">
        <v>0.36399999999999999</v>
      </c>
      <c r="AQ541" s="129">
        <v>0.374</v>
      </c>
      <c r="AR541" s="129">
        <v>0.38300000000000001</v>
      </c>
      <c r="AS541" s="129">
        <v>0.39300000000000002</v>
      </c>
      <c r="AT541" s="129">
        <v>0.40300000000000002</v>
      </c>
      <c r="AU541" s="129">
        <v>0.41499999999999998</v>
      </c>
      <c r="AV541" s="129">
        <v>0.42599999999999999</v>
      </c>
      <c r="AW541" s="129">
        <v>2011</v>
      </c>
    </row>
    <row r="542" spans="1:49">
      <c r="A542" s="129">
        <v>513</v>
      </c>
      <c r="B542" s="129" t="s">
        <v>3178</v>
      </c>
      <c r="C542" s="129" t="s">
        <v>1695</v>
      </c>
      <c r="D542" s="129" t="s">
        <v>3177</v>
      </c>
      <c r="E542" s="129" t="s">
        <v>1694</v>
      </c>
      <c r="F542" s="129" t="s">
        <v>1693</v>
      </c>
      <c r="G542" s="129" t="s">
        <v>1692</v>
      </c>
      <c r="I542" s="129" t="s">
        <v>1691</v>
      </c>
      <c r="J542" s="129">
        <v>10.955</v>
      </c>
      <c r="K542" s="129">
        <v>11.026</v>
      </c>
      <c r="L542" s="129">
        <v>11.327</v>
      </c>
      <c r="M542" s="129">
        <v>12.148999999999999</v>
      </c>
      <c r="N542" s="129">
        <v>13.188000000000001</v>
      </c>
      <c r="O542" s="129">
        <v>13.992000000000001</v>
      </c>
      <c r="P542" s="129">
        <v>15.02</v>
      </c>
      <c r="Q542" s="129">
        <v>15.978999999999999</v>
      </c>
      <c r="R542" s="129">
        <v>16.686</v>
      </c>
      <c r="S542" s="129">
        <v>17.251999999999999</v>
      </c>
      <c r="T542" s="129">
        <v>17.706</v>
      </c>
      <c r="U542" s="129">
        <v>17.943000000000001</v>
      </c>
      <c r="V542" s="129">
        <v>17.82</v>
      </c>
      <c r="W542" s="129">
        <v>17.765999999999998</v>
      </c>
      <c r="X542" s="129">
        <v>18.376999999999999</v>
      </c>
      <c r="Y542" s="129">
        <v>19.026</v>
      </c>
      <c r="Z542" s="129">
        <v>19.366</v>
      </c>
      <c r="AA542" s="129">
        <v>19.844999999999999</v>
      </c>
      <c r="AB542" s="129">
        <v>20.603000000000002</v>
      </c>
      <c r="AC542" s="129">
        <v>20.962</v>
      </c>
      <c r="AD542" s="129">
        <v>20.847999999999999</v>
      </c>
      <c r="AE542" s="129">
        <v>20.872</v>
      </c>
      <c r="AF542" s="129">
        <v>21.356999999999999</v>
      </c>
      <c r="AG542" s="129">
        <v>21.856999999999999</v>
      </c>
      <c r="AH542" s="129">
        <v>22.202000000000002</v>
      </c>
      <c r="AI542" s="129">
        <v>22.645</v>
      </c>
      <c r="AJ542" s="129">
        <v>23.292999999999999</v>
      </c>
      <c r="AK542" s="129">
        <v>24.471</v>
      </c>
      <c r="AL542" s="129">
        <v>25.818000000000001</v>
      </c>
      <c r="AM542" s="129">
        <v>27.286999999999999</v>
      </c>
      <c r="AN542" s="129">
        <v>28.86</v>
      </c>
      <c r="AO542" s="129">
        <v>30.577000000000002</v>
      </c>
      <c r="AP542" s="129">
        <v>32.299999999999997</v>
      </c>
      <c r="AQ542" s="129">
        <v>34.045999999999999</v>
      </c>
      <c r="AR542" s="129">
        <v>35.795999999999999</v>
      </c>
      <c r="AS542" s="129">
        <v>37.271999999999998</v>
      </c>
      <c r="AT542" s="129">
        <v>38.619999999999997</v>
      </c>
      <c r="AU542" s="129">
        <v>39.976999999999997</v>
      </c>
      <c r="AV542" s="129">
        <v>41.372999999999998</v>
      </c>
      <c r="AW542" s="129">
        <v>2012</v>
      </c>
    </row>
    <row r="543" spans="1:49">
      <c r="A543" s="129">
        <v>513</v>
      </c>
      <c r="B543" s="129" t="s">
        <v>3178</v>
      </c>
      <c r="C543" s="129" t="s">
        <v>1690</v>
      </c>
      <c r="D543" s="129" t="s">
        <v>3177</v>
      </c>
      <c r="E543" s="129" t="s">
        <v>1689</v>
      </c>
      <c r="F543" s="129" t="s">
        <v>1688</v>
      </c>
      <c r="G543" s="129" t="s">
        <v>1597</v>
      </c>
      <c r="I543" s="129" t="s">
        <v>3184</v>
      </c>
      <c r="J543" s="129">
        <v>14.695</v>
      </c>
      <c r="K543" s="129">
        <v>17.725999999999999</v>
      </c>
      <c r="L543" s="129">
        <v>17.37</v>
      </c>
      <c r="M543" s="129">
        <v>16.398</v>
      </c>
      <c r="N543" s="129">
        <v>16.132999999999999</v>
      </c>
      <c r="O543" s="129">
        <v>16.521000000000001</v>
      </c>
      <c r="P543" s="129">
        <v>16.335000000000001</v>
      </c>
      <c r="Q543" s="129">
        <v>16.172000000000001</v>
      </c>
      <c r="R543" s="129">
        <v>16.529</v>
      </c>
      <c r="S543" s="129">
        <v>16.899000000000001</v>
      </c>
      <c r="T543" s="129">
        <v>16.971</v>
      </c>
      <c r="U543" s="129">
        <v>17.109000000000002</v>
      </c>
      <c r="V543" s="129">
        <v>17.634</v>
      </c>
      <c r="W543" s="129">
        <v>18.183</v>
      </c>
      <c r="X543" s="129">
        <v>18.782</v>
      </c>
      <c r="Y543" s="129">
        <v>19.574999999999999</v>
      </c>
      <c r="Z543" s="129">
        <v>20.373000000000001</v>
      </c>
      <c r="AA543" s="129">
        <v>21.201000000000001</v>
      </c>
      <c r="AB543" s="129">
        <v>21.925999999999998</v>
      </c>
      <c r="AC543" s="129">
        <v>22.623999999999999</v>
      </c>
      <c r="AD543" s="129">
        <v>23.056999999999999</v>
      </c>
      <c r="AE543" s="129">
        <v>23.117999999999999</v>
      </c>
      <c r="AF543" s="129">
        <v>23.283000000000001</v>
      </c>
      <c r="AG543" s="129">
        <v>23.73</v>
      </c>
      <c r="AH543" s="129">
        <v>24.289000000000001</v>
      </c>
      <c r="AI543" s="129">
        <v>24.591999999999999</v>
      </c>
      <c r="AJ543" s="129">
        <v>24.552</v>
      </c>
      <c r="AK543" s="129">
        <v>24.327000000000002</v>
      </c>
      <c r="AL543" s="129">
        <v>24.295000000000002</v>
      </c>
      <c r="AM543" s="129">
        <v>24.393999999999998</v>
      </c>
      <c r="AN543" s="129">
        <v>24.808</v>
      </c>
      <c r="AO543" s="129">
        <v>25.896000000000001</v>
      </c>
      <c r="AP543" s="129">
        <v>26.701000000000001</v>
      </c>
      <c r="AQ543" s="129">
        <v>27.643000000000001</v>
      </c>
      <c r="AR543" s="129">
        <v>29.007999999999999</v>
      </c>
      <c r="AS543" s="129">
        <v>30.07</v>
      </c>
      <c r="AT543" s="129">
        <v>30.934999999999999</v>
      </c>
      <c r="AU543" s="129">
        <v>31.675000000000001</v>
      </c>
      <c r="AV543" s="129">
        <v>32.433999999999997</v>
      </c>
      <c r="AW543" s="129">
        <v>2012</v>
      </c>
    </row>
    <row r="544" spans="1:49">
      <c r="A544" s="129">
        <v>513</v>
      </c>
      <c r="B544" s="129" t="s">
        <v>3178</v>
      </c>
      <c r="C544" s="129" t="s">
        <v>1687</v>
      </c>
      <c r="D544" s="129" t="s">
        <v>3177</v>
      </c>
      <c r="E544" s="129" t="s">
        <v>1686</v>
      </c>
      <c r="F544" s="129" t="s">
        <v>1685</v>
      </c>
      <c r="G544" s="129" t="s">
        <v>1597</v>
      </c>
      <c r="I544" s="129" t="s">
        <v>3184</v>
      </c>
      <c r="J544" s="129">
        <v>9.6859999999999999</v>
      </c>
      <c r="K544" s="129">
        <v>17.827999999999999</v>
      </c>
      <c r="L544" s="129">
        <v>17.57</v>
      </c>
      <c r="M544" s="129">
        <v>16.696000000000002</v>
      </c>
      <c r="N544" s="129">
        <v>16.46</v>
      </c>
      <c r="O544" s="129">
        <v>16.815000000000001</v>
      </c>
      <c r="P544" s="129">
        <v>16.489000000000001</v>
      </c>
      <c r="Q544" s="129">
        <v>16.256</v>
      </c>
      <c r="R544" s="129">
        <v>16.766999999999999</v>
      </c>
      <c r="S544" s="129">
        <v>17.364999999999998</v>
      </c>
      <c r="T544" s="129">
        <v>18.678000000000001</v>
      </c>
      <c r="U544" s="129">
        <v>19.472999999999999</v>
      </c>
      <c r="V544" s="129">
        <v>18.614999999999998</v>
      </c>
      <c r="W544" s="129">
        <v>18.391999999999999</v>
      </c>
      <c r="X544" s="129">
        <v>19.978999999999999</v>
      </c>
      <c r="Y544" s="129">
        <v>20.584</v>
      </c>
      <c r="Z544" s="129">
        <v>20.904</v>
      </c>
      <c r="AA544" s="129">
        <v>21.68</v>
      </c>
      <c r="AB544" s="129">
        <v>22.053999999999998</v>
      </c>
      <c r="AC544" s="129">
        <v>22.719000000000001</v>
      </c>
      <c r="AD544" s="129">
        <v>22.74</v>
      </c>
      <c r="AE544" s="129">
        <v>22.942</v>
      </c>
      <c r="AF544" s="129">
        <v>24.189</v>
      </c>
      <c r="AG544" s="129">
        <v>25.170999999999999</v>
      </c>
      <c r="AH544" s="129">
        <v>25.654</v>
      </c>
      <c r="AI544" s="129">
        <v>26.81</v>
      </c>
      <c r="AJ544" s="129">
        <v>28.198</v>
      </c>
      <c r="AK544" s="129">
        <v>29.494</v>
      </c>
      <c r="AL544" s="129">
        <v>29.873999999999999</v>
      </c>
      <c r="AM544" s="129">
        <v>29.808</v>
      </c>
      <c r="AN544" s="129">
        <v>29.356000000000002</v>
      </c>
      <c r="AO544" s="129">
        <v>28.995999999999999</v>
      </c>
      <c r="AP544" s="129">
        <v>29.356999999999999</v>
      </c>
      <c r="AQ544" s="129">
        <v>28.923999999999999</v>
      </c>
      <c r="AR544" s="129">
        <v>28.27</v>
      </c>
      <c r="AS544" s="129">
        <v>28.295999999999999</v>
      </c>
      <c r="AT544" s="129">
        <v>28.274000000000001</v>
      </c>
      <c r="AU544" s="129">
        <v>27.981999999999999</v>
      </c>
      <c r="AV544" s="129">
        <v>27.695</v>
      </c>
      <c r="AW544" s="129">
        <v>2012</v>
      </c>
    </row>
    <row r="545" spans="1:49">
      <c r="A545" s="129">
        <v>513</v>
      </c>
      <c r="B545" s="129" t="s">
        <v>3178</v>
      </c>
      <c r="C545" s="129" t="s">
        <v>1683</v>
      </c>
      <c r="D545" s="129" t="s">
        <v>3177</v>
      </c>
      <c r="E545" s="129" t="s">
        <v>1680</v>
      </c>
      <c r="F545" s="129" t="s">
        <v>1682</v>
      </c>
      <c r="G545" s="129" t="s">
        <v>1675</v>
      </c>
      <c r="I545" s="129" t="s">
        <v>3183</v>
      </c>
      <c r="J545" s="129">
        <v>26.318000000000001</v>
      </c>
      <c r="K545" s="129">
        <v>30.146000000000001</v>
      </c>
      <c r="L545" s="129">
        <v>34.027000000000001</v>
      </c>
      <c r="M545" s="129">
        <v>37.270000000000003</v>
      </c>
      <c r="N545" s="129">
        <v>41.151000000000003</v>
      </c>
      <c r="O545" s="129">
        <v>45.457999999999998</v>
      </c>
      <c r="P545" s="129">
        <v>50.084000000000003</v>
      </c>
      <c r="Q545" s="129">
        <v>55.506999999999998</v>
      </c>
      <c r="R545" s="129">
        <v>60.877000000000002</v>
      </c>
      <c r="S545" s="129">
        <v>66.192999999999998</v>
      </c>
      <c r="T545" s="129">
        <v>73.158000000000001</v>
      </c>
      <c r="U545" s="129">
        <v>79.218999999999994</v>
      </c>
      <c r="V545" s="129">
        <v>82.09</v>
      </c>
      <c r="W545" s="129">
        <v>84.536000000000001</v>
      </c>
      <c r="X545" s="129">
        <v>89.734999999999999</v>
      </c>
      <c r="Y545" s="129">
        <v>98.813000000000002</v>
      </c>
      <c r="Z545" s="129">
        <v>101.239</v>
      </c>
      <c r="AA545" s="129">
        <v>106.26</v>
      </c>
      <c r="AB545" s="129">
        <v>115.449</v>
      </c>
      <c r="AC545" s="129">
        <v>122.583</v>
      </c>
      <c r="AD545" s="129">
        <v>125.627</v>
      </c>
      <c r="AE545" s="129">
        <v>128.024</v>
      </c>
      <c r="AF545" s="129">
        <v>132.785</v>
      </c>
      <c r="AG545" s="129">
        <v>139.90299999999999</v>
      </c>
      <c r="AH545" s="129">
        <v>148.441</v>
      </c>
      <c r="AI545" s="129">
        <v>158.892</v>
      </c>
      <c r="AJ545" s="129">
        <v>169.648</v>
      </c>
      <c r="AK545" s="129">
        <v>185.102</v>
      </c>
      <c r="AL545" s="129">
        <v>201.57599999999999</v>
      </c>
      <c r="AM545" s="129">
        <v>212.51400000000001</v>
      </c>
      <c r="AN545" s="129">
        <v>229.78399999999999</v>
      </c>
      <c r="AO545" s="129">
        <v>254.37799999999999</v>
      </c>
      <c r="AP545" s="129">
        <v>276.61200000000002</v>
      </c>
      <c r="AQ545" s="129">
        <v>297.71300000000002</v>
      </c>
      <c r="AR545" s="129">
        <v>317.21199999999999</v>
      </c>
      <c r="AS545" s="129">
        <v>336.34800000000001</v>
      </c>
      <c r="AT545" s="129">
        <v>355.22699999999998</v>
      </c>
      <c r="AU545" s="129">
        <v>374.84300000000002</v>
      </c>
      <c r="AV545" s="129">
        <v>395.59899999999999</v>
      </c>
      <c r="AW545" s="129">
        <v>2012</v>
      </c>
    </row>
    <row r="546" spans="1:49">
      <c r="A546" s="129">
        <v>513</v>
      </c>
      <c r="B546" s="129" t="s">
        <v>3178</v>
      </c>
      <c r="C546" s="129" t="s">
        <v>1681</v>
      </c>
      <c r="D546" s="129" t="s">
        <v>3177</v>
      </c>
      <c r="E546" s="129" t="s">
        <v>1680</v>
      </c>
      <c r="F546" s="129" t="s">
        <v>1679</v>
      </c>
      <c r="G546" s="129" t="s">
        <v>1655</v>
      </c>
      <c r="I546" s="129" t="s">
        <v>1678</v>
      </c>
      <c r="J546" s="129">
        <v>15.385</v>
      </c>
      <c r="K546" s="129">
        <v>14.545</v>
      </c>
      <c r="L546" s="129">
        <v>12.875</v>
      </c>
      <c r="M546" s="129">
        <v>9.5310000000000006</v>
      </c>
      <c r="N546" s="129">
        <v>10.414</v>
      </c>
      <c r="O546" s="129">
        <v>10.465</v>
      </c>
      <c r="P546" s="129">
        <v>10.175000000000001</v>
      </c>
      <c r="Q546" s="129">
        <v>10.827999999999999</v>
      </c>
      <c r="R546" s="129">
        <v>9.6739999999999995</v>
      </c>
      <c r="S546" s="129">
        <v>8.734</v>
      </c>
      <c r="T546" s="129">
        <v>10.522</v>
      </c>
      <c r="U546" s="129">
        <v>8.2850000000000001</v>
      </c>
      <c r="V546" s="129">
        <v>3.6240000000000001</v>
      </c>
      <c r="W546" s="129">
        <v>2.9790000000000001</v>
      </c>
      <c r="X546" s="129">
        <v>6.15</v>
      </c>
      <c r="Y546" s="129">
        <v>10.117000000000001</v>
      </c>
      <c r="Z546" s="129">
        <v>2.4550000000000001</v>
      </c>
      <c r="AA546" s="129">
        <v>4.9589999999999996</v>
      </c>
      <c r="AB546" s="129">
        <v>8.6479999999999997</v>
      </c>
      <c r="AC546" s="129">
        <v>6.1790000000000003</v>
      </c>
      <c r="AD546" s="129">
        <v>2.4830000000000001</v>
      </c>
      <c r="AE546" s="129">
        <v>1.9079999999999999</v>
      </c>
      <c r="AF546" s="129">
        <v>3.7189999999999999</v>
      </c>
      <c r="AG546" s="129">
        <v>5.3609999999999998</v>
      </c>
      <c r="AH546" s="129">
        <v>6.1029999999999998</v>
      </c>
      <c r="AI546" s="129">
        <v>7.04</v>
      </c>
      <c r="AJ546" s="129">
        <v>6.77</v>
      </c>
      <c r="AK546" s="129">
        <v>9.109</v>
      </c>
      <c r="AL546" s="129">
        <v>8.9</v>
      </c>
      <c r="AM546" s="129">
        <v>5.4260000000000002</v>
      </c>
      <c r="AN546" s="129">
        <v>8.1259999999999994</v>
      </c>
      <c r="AO546" s="129">
        <v>10.702999999999999</v>
      </c>
      <c r="AP546" s="129">
        <v>8.7409999999999997</v>
      </c>
      <c r="AQ546" s="129">
        <v>7.6289999999999996</v>
      </c>
      <c r="AR546" s="129">
        <v>6.5490000000000004</v>
      </c>
      <c r="AS546" s="129">
        <v>6.0330000000000004</v>
      </c>
      <c r="AT546" s="129">
        <v>5.6130000000000004</v>
      </c>
      <c r="AU546" s="129">
        <v>5.5220000000000002</v>
      </c>
      <c r="AV546" s="129">
        <v>5.5369999999999999</v>
      </c>
      <c r="AW546" s="129">
        <v>2012</v>
      </c>
    </row>
    <row r="547" spans="1:49">
      <c r="A547" s="129">
        <v>513</v>
      </c>
      <c r="B547" s="129" t="s">
        <v>3178</v>
      </c>
      <c r="C547" s="129" t="s">
        <v>1677</v>
      </c>
      <c r="D547" s="129" t="s">
        <v>3177</v>
      </c>
      <c r="E547" s="129" t="s">
        <v>1672</v>
      </c>
      <c r="F547" s="129" t="s">
        <v>1676</v>
      </c>
      <c r="G547" s="129" t="s">
        <v>1675</v>
      </c>
      <c r="I547" s="129" t="s">
        <v>3183</v>
      </c>
      <c r="J547" s="129">
        <v>28.48</v>
      </c>
      <c r="K547" s="129">
        <v>34.027999999999999</v>
      </c>
      <c r="L547" s="129">
        <v>36.140999999999998</v>
      </c>
      <c r="M547" s="129">
        <v>39.997999999999998</v>
      </c>
      <c r="N547" s="129">
        <v>44.171999999999997</v>
      </c>
      <c r="O547" s="129">
        <v>49.826000000000001</v>
      </c>
      <c r="P547" s="129">
        <v>55.11</v>
      </c>
      <c r="Q547" s="129">
        <v>60.710999999999999</v>
      </c>
      <c r="R547" s="129">
        <v>65.254999999999995</v>
      </c>
      <c r="S547" s="129">
        <v>70.855999999999995</v>
      </c>
      <c r="T547" s="129">
        <v>79.203999999999994</v>
      </c>
      <c r="U547" s="129">
        <v>80.736000000000004</v>
      </c>
      <c r="V547" s="129">
        <v>81.951999999999998</v>
      </c>
      <c r="W547" s="129">
        <v>86.412999999999997</v>
      </c>
      <c r="X547" s="129">
        <v>93.998000000000005</v>
      </c>
      <c r="Y547" s="129">
        <v>101.261</v>
      </c>
      <c r="Z547" s="129">
        <v>102.003</v>
      </c>
      <c r="AA547" s="129">
        <v>108.07899999999999</v>
      </c>
      <c r="AB547" s="129">
        <v>121.777</v>
      </c>
      <c r="AC547" s="129">
        <v>125.52</v>
      </c>
      <c r="AD547" s="129">
        <v>127.47</v>
      </c>
      <c r="AE547" s="129">
        <v>130.63</v>
      </c>
      <c r="AF547" s="129">
        <v>135.637</v>
      </c>
      <c r="AG547" s="129">
        <v>144.44999999999999</v>
      </c>
      <c r="AH547" s="129">
        <v>152.40199999999999</v>
      </c>
      <c r="AI547" s="129">
        <v>163.16800000000001</v>
      </c>
      <c r="AJ547" s="129">
        <v>173.18</v>
      </c>
      <c r="AK547" s="129">
        <v>193.25</v>
      </c>
      <c r="AL547" s="129">
        <v>204.904</v>
      </c>
      <c r="AM547" s="129">
        <v>222.33</v>
      </c>
      <c r="AN547" s="129">
        <v>240.75</v>
      </c>
      <c r="AO547" s="129">
        <v>266.33999999999997</v>
      </c>
      <c r="AP547" s="129">
        <v>286.83</v>
      </c>
      <c r="AQ547" s="129">
        <v>306.77600000000001</v>
      </c>
      <c r="AR547" s="129">
        <v>326.75200000000001</v>
      </c>
      <c r="AS547" s="129">
        <v>345.42500000000001</v>
      </c>
      <c r="AT547" s="129">
        <v>364.06599999999997</v>
      </c>
      <c r="AU547" s="129">
        <v>384.089</v>
      </c>
      <c r="AV547" s="129">
        <v>405.214</v>
      </c>
      <c r="AW547" s="129">
        <v>2012</v>
      </c>
    </row>
    <row r="548" spans="1:49">
      <c r="A548" s="129">
        <v>513</v>
      </c>
      <c r="B548" s="129" t="s">
        <v>3178</v>
      </c>
      <c r="C548" s="129" t="s">
        <v>1673</v>
      </c>
      <c r="D548" s="129" t="s">
        <v>3177</v>
      </c>
      <c r="E548" s="129" t="s">
        <v>1672</v>
      </c>
      <c r="F548" s="129" t="s">
        <v>1671</v>
      </c>
      <c r="G548" s="129" t="s">
        <v>1655</v>
      </c>
      <c r="I548" s="129" t="s">
        <v>1670</v>
      </c>
      <c r="J548" s="129">
        <v>12.762</v>
      </c>
      <c r="K548" s="129">
        <v>19.481000000000002</v>
      </c>
      <c r="L548" s="129">
        <v>6.2110000000000003</v>
      </c>
      <c r="M548" s="129">
        <v>10.673</v>
      </c>
      <c r="N548" s="129">
        <v>10.436</v>
      </c>
      <c r="O548" s="129">
        <v>12.798999999999999</v>
      </c>
      <c r="P548" s="129">
        <v>10.603999999999999</v>
      </c>
      <c r="Q548" s="129">
        <v>10.163</v>
      </c>
      <c r="R548" s="129">
        <v>7.4850000000000003</v>
      </c>
      <c r="S548" s="129">
        <v>8.5830000000000002</v>
      </c>
      <c r="T548" s="129">
        <v>11.782</v>
      </c>
      <c r="U548" s="129">
        <v>1.9350000000000001</v>
      </c>
      <c r="V548" s="129">
        <v>1.5049999999999999</v>
      </c>
      <c r="W548" s="129">
        <v>5.444</v>
      </c>
      <c r="X548" s="129">
        <v>8.7769999999999992</v>
      </c>
      <c r="Y548" s="129">
        <v>7.7270000000000003</v>
      </c>
      <c r="Z548" s="129">
        <v>0.73299999999999998</v>
      </c>
      <c r="AA548" s="129">
        <v>5.9569999999999999</v>
      </c>
      <c r="AB548" s="129">
        <v>12.675000000000001</v>
      </c>
      <c r="AC548" s="129">
        <v>3.073</v>
      </c>
      <c r="AD548" s="129">
        <v>1.554</v>
      </c>
      <c r="AE548" s="129">
        <v>2.4790000000000001</v>
      </c>
      <c r="AF548" s="129">
        <v>3.8330000000000002</v>
      </c>
      <c r="AG548" s="129">
        <v>6.4980000000000002</v>
      </c>
      <c r="AH548" s="129">
        <v>5.5049999999999999</v>
      </c>
      <c r="AI548" s="129">
        <v>7.0640000000000001</v>
      </c>
      <c r="AJ548" s="129">
        <v>6.1360000000000001</v>
      </c>
      <c r="AK548" s="129">
        <v>11.589</v>
      </c>
      <c r="AL548" s="129">
        <v>6.0309999999999997</v>
      </c>
      <c r="AM548" s="129">
        <v>8.5050000000000008</v>
      </c>
      <c r="AN548" s="129">
        <v>8.2850000000000001</v>
      </c>
      <c r="AO548" s="129">
        <v>10.629</v>
      </c>
      <c r="AP548" s="129">
        <v>7.6929999999999996</v>
      </c>
      <c r="AQ548" s="129">
        <v>6.9539999999999997</v>
      </c>
      <c r="AR548" s="129">
        <v>6.5119999999999996</v>
      </c>
      <c r="AS548" s="129">
        <v>5.7149999999999999</v>
      </c>
      <c r="AT548" s="129">
        <v>5.3959999999999999</v>
      </c>
      <c r="AU548" s="129">
        <v>5.5</v>
      </c>
      <c r="AV548" s="129">
        <v>5.5</v>
      </c>
      <c r="AW548" s="129">
        <v>2012</v>
      </c>
    </row>
    <row r="549" spans="1:49">
      <c r="A549" s="129">
        <v>513</v>
      </c>
      <c r="B549" s="129" t="s">
        <v>3178</v>
      </c>
      <c r="C549" s="129" t="s">
        <v>1669</v>
      </c>
      <c r="D549" s="129" t="s">
        <v>3177</v>
      </c>
      <c r="E549" s="129" t="s">
        <v>1668</v>
      </c>
      <c r="G549" s="129" t="s">
        <v>50</v>
      </c>
    </row>
    <row r="550" spans="1:49">
      <c r="A550" s="129">
        <v>513</v>
      </c>
      <c r="B550" s="129" t="s">
        <v>3178</v>
      </c>
      <c r="C550" s="129" t="s">
        <v>1667</v>
      </c>
      <c r="D550" s="129" t="s">
        <v>3177</v>
      </c>
      <c r="E550" s="129" t="s">
        <v>1666</v>
      </c>
      <c r="F550" s="129" t="s">
        <v>1665</v>
      </c>
      <c r="G550" s="129" t="s">
        <v>1655</v>
      </c>
      <c r="I550" s="129" t="s">
        <v>3182</v>
      </c>
      <c r="J550" s="129">
        <v>23.605</v>
      </c>
      <c r="K550" s="129">
        <v>10.042</v>
      </c>
      <c r="L550" s="129">
        <v>-1.7649999999999999</v>
      </c>
      <c r="M550" s="129">
        <v>-4.78</v>
      </c>
      <c r="N550" s="129">
        <v>4.8449999999999998</v>
      </c>
      <c r="O550" s="129">
        <v>-1.913</v>
      </c>
      <c r="P550" s="129">
        <v>-0.08</v>
      </c>
      <c r="Q550" s="129">
        <v>7.84</v>
      </c>
      <c r="R550" s="129">
        <v>22.619</v>
      </c>
      <c r="S550" s="129">
        <v>12.58</v>
      </c>
      <c r="T550" s="129">
        <v>-3.0369999999999999</v>
      </c>
      <c r="U550" s="129">
        <v>3.0339999999999998</v>
      </c>
      <c r="V550" s="129">
        <v>10.157999999999999</v>
      </c>
      <c r="W550" s="129">
        <v>11.215</v>
      </c>
      <c r="X550" s="129">
        <v>17.347999999999999</v>
      </c>
      <c r="Y550" s="129">
        <v>15.037000000000001</v>
      </c>
      <c r="Z550" s="129">
        <v>-0.53800000000000003</v>
      </c>
      <c r="AA550" s="129">
        <v>3.53</v>
      </c>
      <c r="AB550" s="129">
        <v>18.117999999999999</v>
      </c>
      <c r="AC550" s="129">
        <v>4.8630000000000004</v>
      </c>
      <c r="AD550" s="129">
        <v>1.1850000000000001</v>
      </c>
      <c r="AE550" s="129">
        <v>4.6580000000000004</v>
      </c>
      <c r="AF550" s="129">
        <v>5.1999999999999998E-2</v>
      </c>
      <c r="AG550" s="129">
        <v>4.7809999999999997</v>
      </c>
      <c r="AH550" s="129">
        <v>5.6150000000000002</v>
      </c>
      <c r="AI550" s="129">
        <v>6.9580000000000002</v>
      </c>
      <c r="AJ550" s="129">
        <v>3.5030000000000001</v>
      </c>
      <c r="AK550" s="129">
        <v>12.454000000000001</v>
      </c>
      <c r="AL550" s="129">
        <v>1.5580000000000001</v>
      </c>
      <c r="AM550" s="129">
        <v>22.507999999999999</v>
      </c>
      <c r="AN550" s="129">
        <v>12.91</v>
      </c>
      <c r="AO550" s="129">
        <v>4.9969999999999999</v>
      </c>
      <c r="AP550" s="129">
        <v>6.5369999999999999</v>
      </c>
      <c r="AQ550" s="129">
        <v>7.915</v>
      </c>
      <c r="AR550" s="129">
        <v>14.456</v>
      </c>
      <c r="AS550" s="129">
        <v>13.183999999999999</v>
      </c>
      <c r="AT550" s="129">
        <v>11.688000000000001</v>
      </c>
      <c r="AU550" s="129">
        <v>10.884</v>
      </c>
      <c r="AV550" s="129">
        <v>10.561999999999999</v>
      </c>
      <c r="AW550" s="129">
        <v>2012</v>
      </c>
    </row>
    <row r="551" spans="1:49">
      <c r="A551" s="129">
        <v>513</v>
      </c>
      <c r="B551" s="129" t="s">
        <v>3178</v>
      </c>
      <c r="C551" s="129" t="s">
        <v>1664</v>
      </c>
      <c r="D551" s="129" t="s">
        <v>3177</v>
      </c>
      <c r="E551" s="129" t="s">
        <v>1663</v>
      </c>
      <c r="F551" s="129" t="s">
        <v>1662</v>
      </c>
      <c r="G551" s="129" t="s">
        <v>1655</v>
      </c>
      <c r="I551" s="129" t="s">
        <v>3182</v>
      </c>
      <c r="J551" s="129">
        <v>5.14</v>
      </c>
      <c r="K551" s="129">
        <v>17.471</v>
      </c>
      <c r="L551" s="129">
        <v>17.672999999999998</v>
      </c>
      <c r="M551" s="129">
        <v>11.872</v>
      </c>
      <c r="N551" s="129">
        <v>17.202000000000002</v>
      </c>
      <c r="O551" s="129">
        <v>10.794</v>
      </c>
      <c r="P551" s="129">
        <v>6.0350000000000001</v>
      </c>
      <c r="Q551" s="129">
        <v>12.863</v>
      </c>
      <c r="R551" s="129">
        <v>12.125999999999999</v>
      </c>
      <c r="S551" s="129">
        <v>29.552</v>
      </c>
      <c r="T551" s="129">
        <v>-2.7850000000000001</v>
      </c>
      <c r="U551" s="129">
        <v>0.93</v>
      </c>
      <c r="V551" s="129">
        <v>8.6709999999999994</v>
      </c>
      <c r="W551" s="129">
        <v>12.018000000000001</v>
      </c>
      <c r="X551" s="129">
        <v>15.635999999999999</v>
      </c>
      <c r="Y551" s="129">
        <v>17.405999999999999</v>
      </c>
      <c r="Z551" s="129">
        <v>4.25</v>
      </c>
      <c r="AA551" s="129">
        <v>4.4989999999999997</v>
      </c>
      <c r="AB551" s="129">
        <v>18.43</v>
      </c>
      <c r="AC551" s="129">
        <v>4.444</v>
      </c>
      <c r="AD551" s="129">
        <v>0.48399999999999999</v>
      </c>
      <c r="AE551" s="129">
        <v>5.5090000000000003</v>
      </c>
      <c r="AF551" s="129">
        <v>0.81299999999999994</v>
      </c>
      <c r="AG551" s="129">
        <v>4.5439999999999996</v>
      </c>
      <c r="AH551" s="129">
        <v>6.056</v>
      </c>
      <c r="AI551" s="129">
        <v>7.1310000000000002</v>
      </c>
      <c r="AJ551" s="129">
        <v>3.3380000000000001</v>
      </c>
      <c r="AK551" s="129">
        <v>11.417999999999999</v>
      </c>
      <c r="AL551" s="129">
        <v>0.95399999999999996</v>
      </c>
      <c r="AM551" s="129">
        <v>22.544</v>
      </c>
      <c r="AN551" s="129">
        <v>13.689</v>
      </c>
      <c r="AO551" s="129">
        <v>5.3959999999999999</v>
      </c>
      <c r="AP551" s="129">
        <v>6.625</v>
      </c>
      <c r="AQ551" s="129">
        <v>8.1690000000000005</v>
      </c>
      <c r="AR551" s="129">
        <v>14.456</v>
      </c>
      <c r="AS551" s="129">
        <v>13.183999999999999</v>
      </c>
      <c r="AT551" s="129">
        <v>11.688000000000001</v>
      </c>
      <c r="AU551" s="129">
        <v>10.884</v>
      </c>
      <c r="AV551" s="129">
        <v>10.561999999999999</v>
      </c>
      <c r="AW551" s="129">
        <v>2012</v>
      </c>
    </row>
    <row r="552" spans="1:49">
      <c r="A552" s="129">
        <v>513</v>
      </c>
      <c r="B552" s="129" t="s">
        <v>3178</v>
      </c>
      <c r="C552" s="129" t="s">
        <v>1661</v>
      </c>
      <c r="D552" s="129" t="s">
        <v>3177</v>
      </c>
      <c r="E552" s="129" t="s">
        <v>1660</v>
      </c>
      <c r="F552" s="129" t="s">
        <v>1659</v>
      </c>
      <c r="G552" s="129" t="s">
        <v>1655</v>
      </c>
      <c r="I552" s="129" t="s">
        <v>3182</v>
      </c>
      <c r="J552" s="129">
        <v>21.126999999999999</v>
      </c>
      <c r="K552" s="129">
        <v>26.904</v>
      </c>
      <c r="L552" s="129">
        <v>12.297000000000001</v>
      </c>
      <c r="M552" s="129">
        <v>5.298</v>
      </c>
      <c r="N552" s="129">
        <v>-8.7390000000000008</v>
      </c>
      <c r="O552" s="129">
        <v>-1.145</v>
      </c>
      <c r="P552" s="129">
        <v>32.055</v>
      </c>
      <c r="Q552" s="129">
        <v>19.797999999999998</v>
      </c>
      <c r="R552" s="129">
        <v>2.085</v>
      </c>
      <c r="S552" s="129">
        <v>20.870999999999999</v>
      </c>
      <c r="T552" s="129">
        <v>7.8449999999999998</v>
      </c>
      <c r="U552" s="129">
        <v>13.615</v>
      </c>
      <c r="V552" s="129">
        <v>15.481</v>
      </c>
      <c r="W552" s="129">
        <v>15.667999999999999</v>
      </c>
      <c r="X552" s="129">
        <v>16.463999999999999</v>
      </c>
      <c r="Y552" s="129">
        <v>5.3330000000000002</v>
      </c>
      <c r="Z552" s="129">
        <v>12.677</v>
      </c>
      <c r="AA552" s="129">
        <v>23.164000000000001</v>
      </c>
      <c r="AB552" s="129">
        <v>13.196999999999999</v>
      </c>
      <c r="AC552" s="129">
        <v>8.6880000000000006</v>
      </c>
      <c r="AD552" s="129">
        <v>11.552</v>
      </c>
      <c r="AE552" s="129">
        <v>3.9470000000000001</v>
      </c>
      <c r="AF552" s="129">
        <v>1.67</v>
      </c>
      <c r="AG552" s="129">
        <v>4.2480000000000002</v>
      </c>
      <c r="AH552" s="129">
        <v>9.2270000000000003</v>
      </c>
      <c r="AI552" s="129">
        <v>14.847</v>
      </c>
      <c r="AJ552" s="129">
        <v>13.693</v>
      </c>
      <c r="AK552" s="129">
        <v>10.314</v>
      </c>
      <c r="AL552" s="129">
        <v>5.6189999999999998</v>
      </c>
      <c r="AM552" s="129">
        <v>16.552</v>
      </c>
      <c r="AN552" s="129">
        <v>16.494</v>
      </c>
      <c r="AO552" s="129">
        <v>9.125</v>
      </c>
      <c r="AP552" s="129">
        <v>9.94</v>
      </c>
      <c r="AQ552" s="129">
        <v>10.291</v>
      </c>
      <c r="AR552" s="129">
        <v>11.128</v>
      </c>
      <c r="AS552" s="129">
        <v>11.396000000000001</v>
      </c>
      <c r="AT552" s="129">
        <v>10.867000000000001</v>
      </c>
      <c r="AU552" s="129">
        <v>10.489000000000001</v>
      </c>
      <c r="AV552" s="129">
        <v>10.436</v>
      </c>
      <c r="AW552" s="129">
        <v>2012</v>
      </c>
    </row>
    <row r="553" spans="1:49">
      <c r="A553" s="129">
        <v>513</v>
      </c>
      <c r="B553" s="129" t="s">
        <v>3178</v>
      </c>
      <c r="C553" s="129" t="s">
        <v>1658</v>
      </c>
      <c r="D553" s="129" t="s">
        <v>3177</v>
      </c>
      <c r="E553" s="129" t="s">
        <v>1657</v>
      </c>
      <c r="F553" s="129" t="s">
        <v>1656</v>
      </c>
      <c r="G553" s="129" t="s">
        <v>1655</v>
      </c>
      <c r="I553" s="129" t="s">
        <v>3182</v>
      </c>
      <c r="J553" s="129">
        <v>7.0519999999999996</v>
      </c>
      <c r="K553" s="129">
        <v>25.442</v>
      </c>
      <c r="L553" s="129">
        <v>26.859000000000002</v>
      </c>
      <c r="M553" s="129">
        <v>15.614000000000001</v>
      </c>
      <c r="N553" s="129">
        <v>5.2450000000000001</v>
      </c>
      <c r="O553" s="129">
        <v>14.992000000000001</v>
      </c>
      <c r="P553" s="129">
        <v>26.436</v>
      </c>
      <c r="Q553" s="129">
        <v>16.623999999999999</v>
      </c>
      <c r="R553" s="129">
        <v>7.8620000000000001</v>
      </c>
      <c r="S553" s="129">
        <v>4.6849999999999996</v>
      </c>
      <c r="T553" s="129">
        <v>8.5280000000000005</v>
      </c>
      <c r="U553" s="129">
        <v>15.053000000000001</v>
      </c>
      <c r="V553" s="129">
        <v>16.672999999999998</v>
      </c>
      <c r="W553" s="129">
        <v>15.943</v>
      </c>
      <c r="X553" s="129">
        <v>18.613</v>
      </c>
      <c r="Y553" s="129">
        <v>13.646000000000001</v>
      </c>
      <c r="Z553" s="129">
        <v>14.162000000000001</v>
      </c>
      <c r="AA553" s="129">
        <v>21.338999999999999</v>
      </c>
      <c r="AB553" s="129">
        <v>14.023</v>
      </c>
      <c r="AC553" s="129">
        <v>8.1630000000000003</v>
      </c>
      <c r="AD553" s="129">
        <v>12.438000000000001</v>
      </c>
      <c r="AE553" s="129">
        <v>4.0529999999999999</v>
      </c>
      <c r="AF553" s="129">
        <v>0.82099999999999995</v>
      </c>
      <c r="AG553" s="129">
        <v>5.3380000000000001</v>
      </c>
      <c r="AH553" s="129">
        <v>9.1010000000000009</v>
      </c>
      <c r="AI553" s="129">
        <v>14.641</v>
      </c>
      <c r="AJ553" s="129">
        <v>14.385999999999999</v>
      </c>
      <c r="AK553" s="129">
        <v>10.012</v>
      </c>
      <c r="AL553" s="129">
        <v>5.9560000000000004</v>
      </c>
      <c r="AM553" s="129">
        <v>15.500999999999999</v>
      </c>
      <c r="AN553" s="129">
        <v>17.047000000000001</v>
      </c>
      <c r="AO553" s="129">
        <v>10.792999999999999</v>
      </c>
      <c r="AP553" s="129">
        <v>10.317</v>
      </c>
      <c r="AQ553" s="129">
        <v>10.340999999999999</v>
      </c>
      <c r="AR553" s="129">
        <v>11.298</v>
      </c>
      <c r="AS553" s="129">
        <v>12.074999999999999</v>
      </c>
      <c r="AT553" s="129">
        <v>11.494</v>
      </c>
      <c r="AU553" s="129">
        <v>11.03</v>
      </c>
      <c r="AV553" s="129">
        <v>10.909000000000001</v>
      </c>
      <c r="AW553" s="129">
        <v>2012</v>
      </c>
    </row>
    <row r="554" spans="1:49">
      <c r="A554" s="129">
        <v>513</v>
      </c>
      <c r="B554" s="129" t="s">
        <v>3178</v>
      </c>
      <c r="C554" s="129" t="s">
        <v>1653</v>
      </c>
      <c r="D554" s="129" t="s">
        <v>3177</v>
      </c>
      <c r="E554" s="129" t="s">
        <v>80</v>
      </c>
      <c r="F554" s="129" t="s">
        <v>1652</v>
      </c>
      <c r="G554" s="129" t="s">
        <v>1651</v>
      </c>
    </row>
    <row r="555" spans="1:49">
      <c r="A555" s="129">
        <v>513</v>
      </c>
      <c r="B555" s="129" t="s">
        <v>3178</v>
      </c>
      <c r="C555" s="129" t="s">
        <v>1650</v>
      </c>
      <c r="D555" s="129" t="s">
        <v>3177</v>
      </c>
      <c r="E555" s="129" t="s">
        <v>1649</v>
      </c>
      <c r="F555" s="129" t="s">
        <v>1648</v>
      </c>
      <c r="G555" s="129" t="s">
        <v>84</v>
      </c>
      <c r="H555" s="129" t="s">
        <v>5</v>
      </c>
    </row>
    <row r="556" spans="1:49">
      <c r="A556" s="129">
        <v>513</v>
      </c>
      <c r="B556" s="129" t="s">
        <v>3178</v>
      </c>
      <c r="C556" s="129" t="s">
        <v>1647</v>
      </c>
      <c r="D556" s="129" t="s">
        <v>3177</v>
      </c>
      <c r="E556" s="129" t="s">
        <v>15</v>
      </c>
      <c r="F556" s="129" t="s">
        <v>1646</v>
      </c>
      <c r="G556" s="129" t="s">
        <v>84</v>
      </c>
      <c r="H556" s="129" t="s">
        <v>5</v>
      </c>
      <c r="I556" s="129" t="s">
        <v>3181</v>
      </c>
      <c r="J556" s="129">
        <v>82.498000000000005</v>
      </c>
      <c r="K556" s="129">
        <v>84.763999999999996</v>
      </c>
      <c r="L556" s="129">
        <v>87.061000000000007</v>
      </c>
      <c r="M556" s="129">
        <v>89.4</v>
      </c>
      <c r="N556" s="129">
        <v>91.804000000000002</v>
      </c>
      <c r="O556" s="129">
        <v>94.287999999999997</v>
      </c>
      <c r="P556" s="129">
        <v>96.852000000000004</v>
      </c>
      <c r="Q556" s="129">
        <v>99.477000000000004</v>
      </c>
      <c r="R556" s="129">
        <v>102.133</v>
      </c>
      <c r="S556" s="129">
        <v>104.779</v>
      </c>
      <c r="T556" s="129">
        <v>107.386</v>
      </c>
      <c r="U556" s="129">
        <v>109.935</v>
      </c>
      <c r="V556" s="129">
        <v>112.431</v>
      </c>
      <c r="W556" s="129">
        <v>114.898</v>
      </c>
      <c r="X556" s="129">
        <v>117.369</v>
      </c>
      <c r="Y556" s="129">
        <v>119.87</v>
      </c>
      <c r="Z556" s="129">
        <v>122.401</v>
      </c>
      <c r="AA556" s="129">
        <v>124.94499999999999</v>
      </c>
      <c r="AB556" s="129">
        <v>127.479</v>
      </c>
      <c r="AC556" s="129">
        <v>129.96700000000001</v>
      </c>
      <c r="AD556" s="129">
        <v>132.38300000000001</v>
      </c>
      <c r="AE556" s="129">
        <v>134.72999999999999</v>
      </c>
      <c r="AF556" s="129">
        <v>137.006</v>
      </c>
      <c r="AG556" s="129">
        <v>139.18600000000001</v>
      </c>
      <c r="AH556" s="129">
        <v>141.23500000000001</v>
      </c>
      <c r="AI556" s="129">
        <v>143.13499999999999</v>
      </c>
      <c r="AJ556" s="129">
        <v>144.869</v>
      </c>
      <c r="AK556" s="129">
        <v>146.45699999999999</v>
      </c>
      <c r="AL556" s="129">
        <v>147.97</v>
      </c>
      <c r="AM556" s="129">
        <v>149.50299999999999</v>
      </c>
      <c r="AN556" s="129">
        <v>151.125</v>
      </c>
      <c r="AO556" s="129">
        <v>152.691</v>
      </c>
      <c r="AP556" s="129">
        <v>154.273</v>
      </c>
      <c r="AQ556" s="129">
        <v>155.87200000000001</v>
      </c>
      <c r="AR556" s="129">
        <v>157.48699999999999</v>
      </c>
      <c r="AS556" s="129">
        <v>159.119</v>
      </c>
      <c r="AT556" s="129">
        <v>160.767</v>
      </c>
      <c r="AU556" s="129">
        <v>162.43299999999999</v>
      </c>
      <c r="AV556" s="129">
        <v>164.11600000000001</v>
      </c>
      <c r="AW556" s="129">
        <v>2012</v>
      </c>
    </row>
    <row r="557" spans="1:49">
      <c r="A557" s="129">
        <v>513</v>
      </c>
      <c r="B557" s="129" t="s">
        <v>3178</v>
      </c>
      <c r="C557" s="129" t="s">
        <v>1644</v>
      </c>
      <c r="D557" s="129" t="s">
        <v>3177</v>
      </c>
      <c r="E557" s="129" t="s">
        <v>1642</v>
      </c>
      <c r="F557" s="129" t="s">
        <v>1641</v>
      </c>
      <c r="G557" s="129" t="s">
        <v>1608</v>
      </c>
      <c r="H557" s="129" t="s">
        <v>1604</v>
      </c>
      <c r="I557" s="129" t="s">
        <v>3180</v>
      </c>
      <c r="J557" s="129">
        <v>19.399999999999999</v>
      </c>
      <c r="K557" s="129">
        <v>22.5</v>
      </c>
      <c r="L557" s="129">
        <v>24.4</v>
      </c>
      <c r="M557" s="129">
        <v>27</v>
      </c>
      <c r="N557" s="129">
        <v>32.265000000000001</v>
      </c>
      <c r="O557" s="129">
        <v>39.104999999999997</v>
      </c>
      <c r="P557" s="129">
        <v>45.14</v>
      </c>
      <c r="Q557" s="129">
        <v>50.65</v>
      </c>
      <c r="R557" s="129">
        <v>56.65</v>
      </c>
      <c r="S557" s="129">
        <v>64.454999999999998</v>
      </c>
      <c r="T557" s="129">
        <v>123.31100000000001</v>
      </c>
      <c r="U557" s="129">
        <v>140.666</v>
      </c>
      <c r="V557" s="129">
        <v>149.66800000000001</v>
      </c>
      <c r="W557" s="129">
        <v>174.33799999999999</v>
      </c>
      <c r="X557" s="129">
        <v>186.73</v>
      </c>
      <c r="Y557" s="129">
        <v>210.42</v>
      </c>
      <c r="Z557" s="129">
        <v>176.93700000000001</v>
      </c>
      <c r="AA557" s="129">
        <v>196.136</v>
      </c>
      <c r="AB557" s="129">
        <v>207.251</v>
      </c>
      <c r="AC557" s="129">
        <v>215.80199999999999</v>
      </c>
      <c r="AD557" s="129">
        <v>233.51499999999999</v>
      </c>
      <c r="AE557" s="129">
        <v>254.43600000000001</v>
      </c>
      <c r="AF557" s="129">
        <v>303.10000000000002</v>
      </c>
      <c r="AG557" s="129">
        <v>341.91500000000002</v>
      </c>
      <c r="AH557" s="129">
        <v>352.49099999999999</v>
      </c>
      <c r="AI557" s="129">
        <v>402.34100000000001</v>
      </c>
      <c r="AJ557" s="129">
        <v>461.04599999999999</v>
      </c>
      <c r="AK557" s="129">
        <v>511.274</v>
      </c>
      <c r="AL557" s="129">
        <v>615.66</v>
      </c>
      <c r="AM557" s="129">
        <v>666.9</v>
      </c>
      <c r="AN557" s="129">
        <v>799.44</v>
      </c>
      <c r="AO557" s="129">
        <v>948.94399999999996</v>
      </c>
      <c r="AP557" s="130">
        <v>1186.624</v>
      </c>
      <c r="AQ557" s="130">
        <v>1354.258</v>
      </c>
      <c r="AR557" s="130">
        <v>1593.374</v>
      </c>
      <c r="AS557" s="130">
        <v>1874.6030000000001</v>
      </c>
      <c r="AT557" s="130">
        <v>2177.5770000000002</v>
      </c>
      <c r="AU557" s="130">
        <v>2555.8670000000002</v>
      </c>
      <c r="AV557" s="130">
        <v>2956.605</v>
      </c>
      <c r="AW557" s="129">
        <v>2012</v>
      </c>
    </row>
    <row r="558" spans="1:49">
      <c r="A558" s="129">
        <v>513</v>
      </c>
      <c r="B558" s="129" t="s">
        <v>3178</v>
      </c>
      <c r="C558" s="129" t="s">
        <v>1643</v>
      </c>
      <c r="D558" s="129" t="s">
        <v>3177</v>
      </c>
      <c r="E558" s="129" t="s">
        <v>1642</v>
      </c>
      <c r="F558" s="129" t="s">
        <v>1641</v>
      </c>
      <c r="G558" s="129" t="s">
        <v>1597</v>
      </c>
      <c r="I558" s="129" t="s">
        <v>1640</v>
      </c>
      <c r="J558" s="129">
        <v>6.9089999999999998</v>
      </c>
      <c r="K558" s="129">
        <v>6.9850000000000003</v>
      </c>
      <c r="L558" s="129">
        <v>6.7450000000000001</v>
      </c>
      <c r="M558" s="129">
        <v>6.6130000000000004</v>
      </c>
      <c r="N558" s="129">
        <v>6.5880000000000001</v>
      </c>
      <c r="O558" s="129">
        <v>6.9589999999999996</v>
      </c>
      <c r="P558" s="129">
        <v>7.1349999999999998</v>
      </c>
      <c r="Q558" s="129">
        <v>6.96</v>
      </c>
      <c r="R558" s="129">
        <v>7.0819999999999999</v>
      </c>
      <c r="S558" s="129">
        <v>7.2370000000000001</v>
      </c>
      <c r="T558" s="129">
        <v>12.291</v>
      </c>
      <c r="U558" s="129">
        <v>12.728</v>
      </c>
      <c r="V558" s="129">
        <v>12.52</v>
      </c>
      <c r="W558" s="129">
        <v>13.906000000000001</v>
      </c>
      <c r="X558" s="129">
        <v>13.79</v>
      </c>
      <c r="Y558" s="129">
        <v>13.795999999999999</v>
      </c>
      <c r="Z558" s="129">
        <v>10.638</v>
      </c>
      <c r="AA558" s="129">
        <v>10.853999999999999</v>
      </c>
      <c r="AB558" s="129">
        <v>10.353</v>
      </c>
      <c r="AC558" s="129">
        <v>9.8230000000000004</v>
      </c>
      <c r="AD558" s="129">
        <v>9.8490000000000002</v>
      </c>
      <c r="AE558" s="129">
        <v>10.035</v>
      </c>
      <c r="AF558" s="129">
        <v>11.093999999999999</v>
      </c>
      <c r="AG558" s="129">
        <v>11.375</v>
      </c>
      <c r="AH558" s="129">
        <v>10.586</v>
      </c>
      <c r="AI558" s="129">
        <v>10.853</v>
      </c>
      <c r="AJ558" s="129">
        <v>11.09</v>
      </c>
      <c r="AK558" s="129">
        <v>10.821</v>
      </c>
      <c r="AL558" s="129">
        <v>11.279</v>
      </c>
      <c r="AM558" s="129">
        <v>10.848000000000001</v>
      </c>
      <c r="AN558" s="129">
        <v>11.513999999999999</v>
      </c>
      <c r="AO558" s="129">
        <v>11.911</v>
      </c>
      <c r="AP558" s="129">
        <v>12.923999999999999</v>
      </c>
      <c r="AQ558" s="129">
        <v>13.047000000000001</v>
      </c>
      <c r="AR558" s="129">
        <v>13.59</v>
      </c>
      <c r="AS558" s="129">
        <v>14.076000000000001</v>
      </c>
      <c r="AT558" s="129">
        <v>14.497999999999999</v>
      </c>
      <c r="AU558" s="129">
        <v>15.055</v>
      </c>
      <c r="AV558" s="129">
        <v>15.404</v>
      </c>
      <c r="AW558" s="129">
        <v>2012</v>
      </c>
    </row>
    <row r="559" spans="1:49">
      <c r="A559" s="129">
        <v>513</v>
      </c>
      <c r="B559" s="129" t="s">
        <v>3178</v>
      </c>
      <c r="C559" s="129" t="s">
        <v>1639</v>
      </c>
      <c r="D559" s="129" t="s">
        <v>3177</v>
      </c>
      <c r="E559" s="129" t="s">
        <v>1637</v>
      </c>
      <c r="F559" s="129" t="s">
        <v>1636</v>
      </c>
      <c r="G559" s="129" t="s">
        <v>1608</v>
      </c>
      <c r="H559" s="129" t="s">
        <v>1604</v>
      </c>
      <c r="I559" s="129" t="s">
        <v>3180</v>
      </c>
      <c r="J559" s="129">
        <v>42.2</v>
      </c>
      <c r="K559" s="129">
        <v>45.35</v>
      </c>
      <c r="L559" s="129">
        <v>52.35</v>
      </c>
      <c r="M559" s="129">
        <v>59.225000000000001</v>
      </c>
      <c r="N559" s="129">
        <v>63.27</v>
      </c>
      <c r="O559" s="129">
        <v>71.680000000000007</v>
      </c>
      <c r="P559" s="129">
        <v>85.234999999999999</v>
      </c>
      <c r="Q559" s="129">
        <v>94.45</v>
      </c>
      <c r="R559" s="129">
        <v>101.95</v>
      </c>
      <c r="S559" s="129">
        <v>116.973</v>
      </c>
      <c r="T559" s="129">
        <v>125.413</v>
      </c>
      <c r="U559" s="129">
        <v>133.97999999999999</v>
      </c>
      <c r="V559" s="129">
        <v>143.85</v>
      </c>
      <c r="W559" s="129">
        <v>167.03200000000001</v>
      </c>
      <c r="X559" s="129">
        <v>186.136</v>
      </c>
      <c r="Y559" s="129">
        <v>218.28</v>
      </c>
      <c r="Z559" s="129">
        <v>222.77600000000001</v>
      </c>
      <c r="AA559" s="129">
        <v>244.024</v>
      </c>
      <c r="AB559" s="129">
        <v>266.964</v>
      </c>
      <c r="AC559" s="129">
        <v>255.65600000000001</v>
      </c>
      <c r="AD559" s="129">
        <v>313.78899999999999</v>
      </c>
      <c r="AE559" s="129">
        <v>374.46</v>
      </c>
      <c r="AF559" s="129">
        <v>389.87200000000001</v>
      </c>
      <c r="AG559" s="129">
        <v>423.61</v>
      </c>
      <c r="AH559" s="129">
        <v>453.85700000000003</v>
      </c>
      <c r="AI559" s="129">
        <v>525.03</v>
      </c>
      <c r="AJ559" s="129">
        <v>585.13</v>
      </c>
      <c r="AK559" s="129">
        <v>634.03</v>
      </c>
      <c r="AL559" s="129">
        <v>869.06</v>
      </c>
      <c r="AM559" s="129">
        <v>893.23</v>
      </c>
      <c r="AN559" s="130">
        <v>1012.81</v>
      </c>
      <c r="AO559" s="130">
        <v>1277.5</v>
      </c>
      <c r="AP559" s="130">
        <v>1500.9179999999999</v>
      </c>
      <c r="AQ559" s="130">
        <v>1748.979</v>
      </c>
      <c r="AR559" s="130">
        <v>2048.1120000000001</v>
      </c>
      <c r="AS559" s="130">
        <v>2334.8270000000002</v>
      </c>
      <c r="AT559" s="130">
        <v>2674.8240000000001</v>
      </c>
      <c r="AU559" s="130">
        <v>3048.5219999999999</v>
      </c>
      <c r="AV559" s="130">
        <v>3494.134</v>
      </c>
      <c r="AW559" s="129">
        <v>2012</v>
      </c>
    </row>
    <row r="560" spans="1:49">
      <c r="A560" s="129">
        <v>513</v>
      </c>
      <c r="B560" s="129" t="s">
        <v>3178</v>
      </c>
      <c r="C560" s="129" t="s">
        <v>1638</v>
      </c>
      <c r="D560" s="129" t="s">
        <v>3177</v>
      </c>
      <c r="E560" s="129" t="s">
        <v>1637</v>
      </c>
      <c r="F560" s="129" t="s">
        <v>1636</v>
      </c>
      <c r="G560" s="129" t="s">
        <v>1597</v>
      </c>
      <c r="I560" s="129" t="s">
        <v>1635</v>
      </c>
      <c r="J560" s="129">
        <v>15.03</v>
      </c>
      <c r="K560" s="129">
        <v>14.077999999999999</v>
      </c>
      <c r="L560" s="129">
        <v>14.472</v>
      </c>
      <c r="M560" s="129">
        <v>14.505000000000001</v>
      </c>
      <c r="N560" s="129">
        <v>12.917999999999999</v>
      </c>
      <c r="O560" s="129">
        <v>12.756</v>
      </c>
      <c r="P560" s="129">
        <v>13.472</v>
      </c>
      <c r="Q560" s="129">
        <v>12.978999999999999</v>
      </c>
      <c r="R560" s="129">
        <v>12.744999999999999</v>
      </c>
      <c r="S560" s="129">
        <v>13.134</v>
      </c>
      <c r="T560" s="129">
        <v>12.5</v>
      </c>
      <c r="U560" s="129">
        <v>12.122999999999999</v>
      </c>
      <c r="V560" s="129">
        <v>12.032999999999999</v>
      </c>
      <c r="W560" s="129">
        <v>13.323</v>
      </c>
      <c r="X560" s="129">
        <v>13.746</v>
      </c>
      <c r="Y560" s="129">
        <v>14.311999999999999</v>
      </c>
      <c r="Z560" s="129">
        <v>13.394</v>
      </c>
      <c r="AA560" s="129">
        <v>13.504</v>
      </c>
      <c r="AB560" s="129">
        <v>13.336</v>
      </c>
      <c r="AC560" s="129">
        <v>11.637</v>
      </c>
      <c r="AD560" s="129">
        <v>13.234999999999999</v>
      </c>
      <c r="AE560" s="129">
        <v>14.769</v>
      </c>
      <c r="AF560" s="129">
        <v>14.271000000000001</v>
      </c>
      <c r="AG560" s="129">
        <v>14.093</v>
      </c>
      <c r="AH560" s="129">
        <v>13.63</v>
      </c>
      <c r="AI560" s="129">
        <v>14.163</v>
      </c>
      <c r="AJ560" s="129">
        <v>14.074999999999999</v>
      </c>
      <c r="AK560" s="129">
        <v>13.419</v>
      </c>
      <c r="AL560" s="129">
        <v>15.922000000000001</v>
      </c>
      <c r="AM560" s="129">
        <v>14.529</v>
      </c>
      <c r="AN560" s="129">
        <v>14.587</v>
      </c>
      <c r="AO560" s="129">
        <v>16.035</v>
      </c>
      <c r="AP560" s="129">
        <v>16.347000000000001</v>
      </c>
      <c r="AQ560" s="129">
        <v>16.850000000000001</v>
      </c>
      <c r="AR560" s="129">
        <v>17.468</v>
      </c>
      <c r="AS560" s="129">
        <v>17.532</v>
      </c>
      <c r="AT560" s="129">
        <v>17.808</v>
      </c>
      <c r="AU560" s="129">
        <v>17.957000000000001</v>
      </c>
      <c r="AV560" s="129">
        <v>18.204000000000001</v>
      </c>
      <c r="AW560" s="129">
        <v>2012</v>
      </c>
    </row>
    <row r="561" spans="1:49">
      <c r="A561" s="129">
        <v>513</v>
      </c>
      <c r="B561" s="129" t="s">
        <v>3178</v>
      </c>
      <c r="C561" s="129" t="s">
        <v>1634</v>
      </c>
      <c r="D561" s="129" t="s">
        <v>3177</v>
      </c>
      <c r="E561" s="129" t="s">
        <v>1632</v>
      </c>
      <c r="F561" s="129" t="s">
        <v>1631</v>
      </c>
      <c r="G561" s="129" t="s">
        <v>1608</v>
      </c>
      <c r="H561" s="129" t="s">
        <v>1604</v>
      </c>
      <c r="I561" s="129" t="s">
        <v>3180</v>
      </c>
      <c r="J561" s="129">
        <v>-22.8</v>
      </c>
      <c r="K561" s="129">
        <v>-22.85</v>
      </c>
      <c r="L561" s="129">
        <v>-27.95</v>
      </c>
      <c r="M561" s="129">
        <v>-32.225000000000001</v>
      </c>
      <c r="N561" s="129">
        <v>-31.004999999999999</v>
      </c>
      <c r="O561" s="129">
        <v>-32.575000000000003</v>
      </c>
      <c r="P561" s="129">
        <v>-40.094999999999999</v>
      </c>
      <c r="Q561" s="129">
        <v>-43.8</v>
      </c>
      <c r="R561" s="129">
        <v>-45.3</v>
      </c>
      <c r="S561" s="129">
        <v>-52.518000000000001</v>
      </c>
      <c r="T561" s="129">
        <v>-2.1019999999999999</v>
      </c>
      <c r="U561" s="129">
        <v>6.6859999999999999</v>
      </c>
      <c r="V561" s="129">
        <v>5.8179999999999996</v>
      </c>
      <c r="W561" s="129">
        <v>7.306</v>
      </c>
      <c r="X561" s="129">
        <v>0.59399999999999997</v>
      </c>
      <c r="Y561" s="129">
        <v>-7.86</v>
      </c>
      <c r="Z561" s="129">
        <v>-45.838999999999999</v>
      </c>
      <c r="AA561" s="129">
        <v>-47.887</v>
      </c>
      <c r="AB561" s="129">
        <v>-59.713000000000001</v>
      </c>
      <c r="AC561" s="129">
        <v>-39.854999999999997</v>
      </c>
      <c r="AD561" s="129">
        <v>-80.274000000000001</v>
      </c>
      <c r="AE561" s="129">
        <v>-120.024</v>
      </c>
      <c r="AF561" s="129">
        <v>-86.772000000000006</v>
      </c>
      <c r="AG561" s="129">
        <v>-81.694999999999993</v>
      </c>
      <c r="AH561" s="129">
        <v>-101.366</v>
      </c>
      <c r="AI561" s="129">
        <v>-122.68899999999999</v>
      </c>
      <c r="AJ561" s="129">
        <v>-124.084</v>
      </c>
      <c r="AK561" s="129">
        <v>-122.756</v>
      </c>
      <c r="AL561" s="129">
        <v>-253.4</v>
      </c>
      <c r="AM561" s="129">
        <v>-226.33</v>
      </c>
      <c r="AN561" s="129">
        <v>-213.37</v>
      </c>
      <c r="AO561" s="129">
        <v>-328.55599999999998</v>
      </c>
      <c r="AP561" s="129">
        <v>-314.29399999999998</v>
      </c>
      <c r="AQ561" s="129">
        <v>-394.721</v>
      </c>
      <c r="AR561" s="129">
        <v>-454.738</v>
      </c>
      <c r="AS561" s="129">
        <v>-460.22399999999999</v>
      </c>
      <c r="AT561" s="129">
        <v>-497.24700000000001</v>
      </c>
      <c r="AU561" s="129">
        <v>-492.65499999999997</v>
      </c>
      <c r="AV561" s="129">
        <v>-537.529</v>
      </c>
      <c r="AW561" s="129">
        <v>2012</v>
      </c>
    </row>
    <row r="562" spans="1:49">
      <c r="A562" s="129">
        <v>513</v>
      </c>
      <c r="B562" s="129" t="s">
        <v>3178</v>
      </c>
      <c r="C562" s="129" t="s">
        <v>1633</v>
      </c>
      <c r="D562" s="129" t="s">
        <v>3177</v>
      </c>
      <c r="E562" s="129" t="s">
        <v>1632</v>
      </c>
      <c r="F562" s="129" t="s">
        <v>1631</v>
      </c>
      <c r="G562" s="129" t="s">
        <v>1597</v>
      </c>
      <c r="I562" s="129" t="s">
        <v>1630</v>
      </c>
      <c r="J562" s="129">
        <v>-8.1199999999999992</v>
      </c>
      <c r="K562" s="129">
        <v>-7.093</v>
      </c>
      <c r="L562" s="129">
        <v>-7.7270000000000003</v>
      </c>
      <c r="M562" s="129">
        <v>-7.8920000000000003</v>
      </c>
      <c r="N562" s="129">
        <v>-6.33</v>
      </c>
      <c r="O562" s="129">
        <v>-5.7969999999999997</v>
      </c>
      <c r="P562" s="129">
        <v>-6.3369999999999997</v>
      </c>
      <c r="Q562" s="129">
        <v>-6.0190000000000001</v>
      </c>
      <c r="R562" s="129">
        <v>-5.6630000000000003</v>
      </c>
      <c r="S562" s="129">
        <v>-5.8970000000000002</v>
      </c>
      <c r="T562" s="129">
        <v>-0.21</v>
      </c>
      <c r="U562" s="129">
        <v>0.60499999999999998</v>
      </c>
      <c r="V562" s="129">
        <v>0.48699999999999999</v>
      </c>
      <c r="W562" s="129">
        <v>0.58299999999999996</v>
      </c>
      <c r="X562" s="129">
        <v>4.3999999999999997E-2</v>
      </c>
      <c r="Y562" s="129">
        <v>-0.51500000000000001</v>
      </c>
      <c r="Z562" s="129">
        <v>-2.7559999999999998</v>
      </c>
      <c r="AA562" s="129">
        <v>-2.65</v>
      </c>
      <c r="AB562" s="129">
        <v>-2.9830000000000001</v>
      </c>
      <c r="AC562" s="129">
        <v>-1.8140000000000001</v>
      </c>
      <c r="AD562" s="129">
        <v>-3.3860000000000001</v>
      </c>
      <c r="AE562" s="129">
        <v>-4.734</v>
      </c>
      <c r="AF562" s="129">
        <v>-3.1760000000000002</v>
      </c>
      <c r="AG562" s="129">
        <v>-2.718</v>
      </c>
      <c r="AH562" s="129">
        <v>-3.044</v>
      </c>
      <c r="AI562" s="129">
        <v>-3.31</v>
      </c>
      <c r="AJ562" s="129">
        <v>-2.9849999999999999</v>
      </c>
      <c r="AK562" s="129">
        <v>-2.5979999999999999</v>
      </c>
      <c r="AL562" s="129">
        <v>-4.6429999999999998</v>
      </c>
      <c r="AM562" s="129">
        <v>-3.681</v>
      </c>
      <c r="AN562" s="129">
        <v>-3.073</v>
      </c>
      <c r="AO562" s="129">
        <v>-4.1239999999999997</v>
      </c>
      <c r="AP562" s="129">
        <v>-3.423</v>
      </c>
      <c r="AQ562" s="129">
        <v>-3.8029999999999999</v>
      </c>
      <c r="AR562" s="129">
        <v>-3.8780000000000001</v>
      </c>
      <c r="AS562" s="129">
        <v>-3.456</v>
      </c>
      <c r="AT562" s="129">
        <v>-3.3109999999999999</v>
      </c>
      <c r="AU562" s="129">
        <v>-2.9020000000000001</v>
      </c>
      <c r="AV562" s="129">
        <v>-2.8</v>
      </c>
      <c r="AW562" s="129">
        <v>2012</v>
      </c>
    </row>
    <row r="563" spans="1:49">
      <c r="A563" s="129">
        <v>513</v>
      </c>
      <c r="B563" s="129" t="s">
        <v>3178</v>
      </c>
      <c r="C563" s="129" t="s">
        <v>1629</v>
      </c>
      <c r="D563" s="129" t="s">
        <v>3177</v>
      </c>
      <c r="E563" s="129" t="s">
        <v>1627</v>
      </c>
      <c r="F563" s="129" t="s">
        <v>1626</v>
      </c>
      <c r="G563" s="129" t="s">
        <v>1608</v>
      </c>
      <c r="H563" s="129" t="s">
        <v>1604</v>
      </c>
    </row>
    <row r="564" spans="1:49">
      <c r="A564" s="129">
        <v>513</v>
      </c>
      <c r="B564" s="129" t="s">
        <v>3178</v>
      </c>
      <c r="C564" s="129" t="s">
        <v>1628</v>
      </c>
      <c r="D564" s="129" t="s">
        <v>3177</v>
      </c>
      <c r="E564" s="129" t="s">
        <v>1627</v>
      </c>
      <c r="F564" s="129" t="s">
        <v>1626</v>
      </c>
      <c r="G564" s="129" t="s">
        <v>1625</v>
      </c>
    </row>
    <row r="565" spans="1:49">
      <c r="A565" s="129">
        <v>513</v>
      </c>
      <c r="B565" s="129" t="s">
        <v>3178</v>
      </c>
      <c r="C565" s="129" t="s">
        <v>1624</v>
      </c>
      <c r="D565" s="129" t="s">
        <v>3177</v>
      </c>
      <c r="E565" s="129" t="s">
        <v>1622</v>
      </c>
      <c r="F565" s="129" t="s">
        <v>1621</v>
      </c>
      <c r="G565" s="129" t="s">
        <v>1608</v>
      </c>
      <c r="H565" s="129" t="s">
        <v>1604</v>
      </c>
      <c r="I565" s="129" t="s">
        <v>3180</v>
      </c>
      <c r="J565" s="129" t="s">
        <v>1595</v>
      </c>
      <c r="K565" s="129" t="s">
        <v>1595</v>
      </c>
      <c r="L565" s="129" t="s">
        <v>1595</v>
      </c>
      <c r="M565" s="129" t="s">
        <v>1595</v>
      </c>
      <c r="N565" s="129" t="s">
        <v>1595</v>
      </c>
      <c r="O565" s="129" t="s">
        <v>1595</v>
      </c>
      <c r="P565" s="129" t="s">
        <v>1595</v>
      </c>
      <c r="Q565" s="129" t="s">
        <v>1595</v>
      </c>
      <c r="R565" s="129" t="s">
        <v>1595</v>
      </c>
      <c r="S565" s="129" t="s">
        <v>1595</v>
      </c>
      <c r="T565" s="129">
        <v>4.5199999999999996</v>
      </c>
      <c r="U565" s="129">
        <v>16.786000000000001</v>
      </c>
      <c r="V565" s="129">
        <v>16.207999999999998</v>
      </c>
      <c r="W565" s="129">
        <v>17.818000000000001</v>
      </c>
      <c r="X565" s="129">
        <v>11.272</v>
      </c>
      <c r="Y565" s="129">
        <v>5.3</v>
      </c>
      <c r="Z565" s="129">
        <v>-28.555</v>
      </c>
      <c r="AA565" s="129">
        <v>-30.332000000000001</v>
      </c>
      <c r="AB565" s="129">
        <v>-36.429000000000002</v>
      </c>
      <c r="AC565" s="129">
        <v>-8.6069999999999993</v>
      </c>
      <c r="AD565" s="129">
        <v>-42.616</v>
      </c>
      <c r="AE565" s="129">
        <v>-78.718000000000004</v>
      </c>
      <c r="AF565" s="129">
        <v>-37.451000000000001</v>
      </c>
      <c r="AG565" s="129">
        <v>-25.114999999999998</v>
      </c>
      <c r="AH565" s="129">
        <v>-46.844999999999999</v>
      </c>
      <c r="AI565" s="129">
        <v>-60.889000000000003</v>
      </c>
      <c r="AJ565" s="129">
        <v>-49.024000000000001</v>
      </c>
      <c r="AK565" s="129">
        <v>-32.606000000000002</v>
      </c>
      <c r="AL565" s="129">
        <v>-118.67</v>
      </c>
      <c r="AM565" s="129">
        <v>-72.7</v>
      </c>
      <c r="AN565" s="129">
        <v>-65.3</v>
      </c>
      <c r="AO565" s="129">
        <v>-172.696</v>
      </c>
      <c r="AP565" s="129">
        <v>-111.01600000000001</v>
      </c>
      <c r="AQ565" s="129">
        <v>-160.24799999999999</v>
      </c>
      <c r="AR565" s="129">
        <v>-198.565</v>
      </c>
      <c r="AS565" s="129">
        <v>-186.40600000000001</v>
      </c>
      <c r="AT565" s="129">
        <v>-213.386</v>
      </c>
      <c r="AU565" s="129">
        <v>-171.02199999999999</v>
      </c>
      <c r="AV565" s="129">
        <v>-179.679</v>
      </c>
      <c r="AW565" s="129">
        <v>2012</v>
      </c>
    </row>
    <row r="566" spans="1:49">
      <c r="A566" s="129">
        <v>513</v>
      </c>
      <c r="B566" s="129" t="s">
        <v>3178</v>
      </c>
      <c r="C566" s="129" t="s">
        <v>1623</v>
      </c>
      <c r="D566" s="129" t="s">
        <v>3177</v>
      </c>
      <c r="E566" s="129" t="s">
        <v>1622</v>
      </c>
      <c r="F566" s="129" t="s">
        <v>1621</v>
      </c>
      <c r="G566" s="129" t="s">
        <v>1597</v>
      </c>
      <c r="I566" s="129" t="s">
        <v>1747</v>
      </c>
      <c r="J566" s="129" t="s">
        <v>1595</v>
      </c>
      <c r="K566" s="129" t="s">
        <v>1595</v>
      </c>
      <c r="L566" s="129" t="s">
        <v>1595</v>
      </c>
      <c r="M566" s="129" t="s">
        <v>1595</v>
      </c>
      <c r="N566" s="129" t="s">
        <v>1595</v>
      </c>
      <c r="O566" s="129" t="s">
        <v>1595</v>
      </c>
      <c r="P566" s="129" t="s">
        <v>1595</v>
      </c>
      <c r="Q566" s="129" t="s">
        <v>1595</v>
      </c>
      <c r="R566" s="129" t="s">
        <v>1595</v>
      </c>
      <c r="S566" s="129" t="s">
        <v>1595</v>
      </c>
      <c r="T566" s="129">
        <v>0.45</v>
      </c>
      <c r="U566" s="129">
        <v>1.5189999999999999</v>
      </c>
      <c r="V566" s="129">
        <v>1.3560000000000001</v>
      </c>
      <c r="W566" s="129">
        <v>1.421</v>
      </c>
      <c r="X566" s="129">
        <v>0.83199999999999996</v>
      </c>
      <c r="Y566" s="129">
        <v>0.34699999999999998</v>
      </c>
      <c r="Z566" s="129">
        <v>-1.7170000000000001</v>
      </c>
      <c r="AA566" s="129">
        <v>-1.679</v>
      </c>
      <c r="AB566" s="129">
        <v>-1.82</v>
      </c>
      <c r="AC566" s="129">
        <v>-0.39200000000000002</v>
      </c>
      <c r="AD566" s="129">
        <v>-1.7969999999999999</v>
      </c>
      <c r="AE566" s="129">
        <v>-3.105</v>
      </c>
      <c r="AF566" s="129">
        <v>-1.371</v>
      </c>
      <c r="AG566" s="129">
        <v>-0.83599999999999997</v>
      </c>
      <c r="AH566" s="129">
        <v>-1.407</v>
      </c>
      <c r="AI566" s="129">
        <v>-1.643</v>
      </c>
      <c r="AJ566" s="129">
        <v>-1.179</v>
      </c>
      <c r="AK566" s="129">
        <v>-0.69</v>
      </c>
      <c r="AL566" s="129">
        <v>-2.1739999999999999</v>
      </c>
      <c r="AM566" s="129">
        <v>-1.1830000000000001</v>
      </c>
      <c r="AN566" s="129">
        <v>-0.94</v>
      </c>
      <c r="AO566" s="129">
        <v>-2.1680000000000001</v>
      </c>
      <c r="AP566" s="129">
        <v>-1.2090000000000001</v>
      </c>
      <c r="AQ566" s="129">
        <v>-1.544</v>
      </c>
      <c r="AR566" s="129">
        <v>-1.694</v>
      </c>
      <c r="AS566" s="129">
        <v>-1.4</v>
      </c>
      <c r="AT566" s="129">
        <v>-1.421</v>
      </c>
      <c r="AU566" s="129">
        <v>-1.0069999999999999</v>
      </c>
      <c r="AV566" s="129">
        <v>-0.93600000000000005</v>
      </c>
      <c r="AW566" s="129">
        <v>2012</v>
      </c>
    </row>
    <row r="567" spans="1:49">
      <c r="A567" s="129">
        <v>513</v>
      </c>
      <c r="B567" s="129" t="s">
        <v>3178</v>
      </c>
      <c r="C567" s="129" t="s">
        <v>1620</v>
      </c>
      <c r="D567" s="129" t="s">
        <v>3177</v>
      </c>
      <c r="E567" s="129" t="s">
        <v>1618</v>
      </c>
      <c r="F567" s="129" t="s">
        <v>1617</v>
      </c>
      <c r="G567" s="129" t="s">
        <v>1608</v>
      </c>
      <c r="H567" s="129" t="s">
        <v>1604</v>
      </c>
    </row>
    <row r="568" spans="1:49">
      <c r="A568" s="129">
        <v>513</v>
      </c>
      <c r="B568" s="129" t="s">
        <v>3178</v>
      </c>
      <c r="C568" s="129" t="s">
        <v>1619</v>
      </c>
      <c r="D568" s="129" t="s">
        <v>3177</v>
      </c>
      <c r="E568" s="129" t="s">
        <v>1618</v>
      </c>
      <c r="F568" s="129" t="s">
        <v>1617</v>
      </c>
      <c r="G568" s="129" t="s">
        <v>1597</v>
      </c>
    </row>
    <row r="569" spans="1:49">
      <c r="A569" s="129">
        <v>513</v>
      </c>
      <c r="B569" s="129" t="s">
        <v>3178</v>
      </c>
      <c r="C569" s="129" t="s">
        <v>1616</v>
      </c>
      <c r="D569" s="129" t="s">
        <v>3177</v>
      </c>
      <c r="E569" s="129" t="s">
        <v>1614</v>
      </c>
      <c r="F569" s="129" t="s">
        <v>1613</v>
      </c>
      <c r="G569" s="129" t="s">
        <v>1608</v>
      </c>
      <c r="H569" s="129" t="s">
        <v>1604</v>
      </c>
    </row>
    <row r="570" spans="1:49">
      <c r="A570" s="129">
        <v>513</v>
      </c>
      <c r="B570" s="129" t="s">
        <v>3178</v>
      </c>
      <c r="C570" s="129" t="s">
        <v>1615</v>
      </c>
      <c r="D570" s="129" t="s">
        <v>3177</v>
      </c>
      <c r="E570" s="129" t="s">
        <v>1614</v>
      </c>
      <c r="F570" s="129" t="s">
        <v>1613</v>
      </c>
      <c r="G570" s="129" t="s">
        <v>1597</v>
      </c>
    </row>
    <row r="571" spans="1:49">
      <c r="A571" s="129">
        <v>513</v>
      </c>
      <c r="B571" s="129" t="s">
        <v>3178</v>
      </c>
      <c r="C571" s="129" t="s">
        <v>1611</v>
      </c>
      <c r="D571" s="129" t="s">
        <v>3177</v>
      </c>
      <c r="E571" s="129" t="s">
        <v>1610</v>
      </c>
      <c r="F571" s="129" t="s">
        <v>1609</v>
      </c>
      <c r="G571" s="129" t="s">
        <v>1608</v>
      </c>
      <c r="H571" s="129" t="s">
        <v>1604</v>
      </c>
      <c r="I571" s="129" t="s">
        <v>3180</v>
      </c>
      <c r="J571" s="129">
        <v>280.77699999999999</v>
      </c>
      <c r="K571" s="129">
        <v>322.13600000000002</v>
      </c>
      <c r="L571" s="129">
        <v>361.74</v>
      </c>
      <c r="M571" s="129">
        <v>408.30799999999999</v>
      </c>
      <c r="N571" s="129">
        <v>489.78699999999998</v>
      </c>
      <c r="O571" s="129">
        <v>561.94399999999996</v>
      </c>
      <c r="P571" s="129">
        <v>632.69100000000003</v>
      </c>
      <c r="Q571" s="129">
        <v>727.71100000000001</v>
      </c>
      <c r="R571" s="129">
        <v>799.92899999999997</v>
      </c>
      <c r="S571" s="129">
        <v>890.59799999999996</v>
      </c>
      <c r="T571" s="130">
        <v>1003.288</v>
      </c>
      <c r="U571" s="130">
        <v>1105.181</v>
      </c>
      <c r="V571" s="130">
        <v>1195.424</v>
      </c>
      <c r="W571" s="130">
        <v>1253.6949999999999</v>
      </c>
      <c r="X571" s="130">
        <v>1354.123</v>
      </c>
      <c r="Y571" s="130">
        <v>1525.1780000000001</v>
      </c>
      <c r="Z571" s="130">
        <v>1663.24</v>
      </c>
      <c r="AA571" s="130">
        <v>1807.0129999999999</v>
      </c>
      <c r="AB571" s="130">
        <v>2001.7660000000001</v>
      </c>
      <c r="AC571" s="130">
        <v>2196.9720000000002</v>
      </c>
      <c r="AD571" s="130">
        <v>2370.8560000000002</v>
      </c>
      <c r="AE571" s="130">
        <v>2535.4639999999999</v>
      </c>
      <c r="AF571" s="130">
        <v>2732.01</v>
      </c>
      <c r="AG571" s="130">
        <v>3005.8009999999999</v>
      </c>
      <c r="AH571" s="130">
        <v>3329.7310000000002</v>
      </c>
      <c r="AI571" s="130">
        <v>3707.07</v>
      </c>
      <c r="AJ571" s="130">
        <v>4157.2790000000005</v>
      </c>
      <c r="AK571" s="130">
        <v>4724.7690000000002</v>
      </c>
      <c r="AL571" s="130">
        <v>5458.2240000000002</v>
      </c>
      <c r="AM571" s="130">
        <v>6147.9520000000002</v>
      </c>
      <c r="AN571" s="130">
        <v>6943.2430000000004</v>
      </c>
      <c r="AO571" s="130">
        <v>7967.04</v>
      </c>
      <c r="AP571" s="130">
        <v>9181.4140000000007</v>
      </c>
      <c r="AQ571" s="130">
        <v>10379.867</v>
      </c>
      <c r="AR571" s="130">
        <v>11724.715</v>
      </c>
      <c r="AS571" s="130">
        <v>13317.277</v>
      </c>
      <c r="AT571" s="130">
        <v>15020.069</v>
      </c>
      <c r="AU571" s="130">
        <v>16977.074000000001</v>
      </c>
      <c r="AV571" s="130">
        <v>19194.169999999998</v>
      </c>
      <c r="AW571" s="129">
        <v>2012</v>
      </c>
    </row>
    <row r="572" spans="1:49">
      <c r="A572" s="129">
        <v>513</v>
      </c>
      <c r="B572" s="129" t="s">
        <v>3178</v>
      </c>
      <c r="C572" s="129" t="s">
        <v>1606</v>
      </c>
      <c r="D572" s="129" t="s">
        <v>3177</v>
      </c>
      <c r="E572" s="129" t="s">
        <v>1599</v>
      </c>
      <c r="F572" s="129" t="s">
        <v>1598</v>
      </c>
      <c r="G572" s="129" t="s">
        <v>1605</v>
      </c>
      <c r="H572" s="129" t="s">
        <v>1604</v>
      </c>
      <c r="I572" s="129" t="s">
        <v>3179</v>
      </c>
      <c r="J572" s="129">
        <v>-0.249</v>
      </c>
      <c r="K572" s="129">
        <v>-0.68799999999999994</v>
      </c>
      <c r="L572" s="129">
        <v>-0.66100000000000003</v>
      </c>
      <c r="M572" s="129">
        <v>-0.40100000000000002</v>
      </c>
      <c r="N572" s="129">
        <v>-0.622</v>
      </c>
      <c r="O572" s="129">
        <v>-0.747</v>
      </c>
      <c r="P572" s="129">
        <v>-0.58199999999999996</v>
      </c>
      <c r="Q572" s="129">
        <v>-0.49399999999999999</v>
      </c>
      <c r="R572" s="129">
        <v>-1.1719999999999999</v>
      </c>
      <c r="S572" s="129">
        <v>-1.262</v>
      </c>
      <c r="T572" s="129">
        <v>-0.94499999999999995</v>
      </c>
      <c r="U572" s="129">
        <v>-0.34599999999999997</v>
      </c>
      <c r="V572" s="129">
        <v>-0.126</v>
      </c>
      <c r="W572" s="129">
        <v>-0.13200000000000001</v>
      </c>
      <c r="X572" s="129">
        <v>-0.32200000000000001</v>
      </c>
      <c r="Y572" s="129">
        <v>-0.91</v>
      </c>
      <c r="Z572" s="129">
        <v>-0.996</v>
      </c>
      <c r="AA572" s="129">
        <v>-0.66600000000000004</v>
      </c>
      <c r="AB572" s="129">
        <v>-0.47</v>
      </c>
      <c r="AC572" s="129">
        <v>-0.40699999999999997</v>
      </c>
      <c r="AD572" s="129">
        <v>-0.67800000000000005</v>
      </c>
      <c r="AE572" s="129">
        <v>-0.43099999999999999</v>
      </c>
      <c r="AF572" s="129">
        <v>0.16700000000000001</v>
      </c>
      <c r="AG572" s="129">
        <v>0.17599999999999999</v>
      </c>
      <c r="AH572" s="129">
        <v>-0.19</v>
      </c>
      <c r="AI572" s="129">
        <v>8.0000000000000002E-3</v>
      </c>
      <c r="AJ572" s="129">
        <v>0.76400000000000001</v>
      </c>
      <c r="AK572" s="129">
        <v>0.61699999999999999</v>
      </c>
      <c r="AL572" s="129">
        <v>1.1819999999999999</v>
      </c>
      <c r="AM572" s="129">
        <v>2.6629999999999998</v>
      </c>
      <c r="AN572" s="129">
        <v>0.50700000000000001</v>
      </c>
      <c r="AO572" s="129">
        <v>-1.5529999999999999</v>
      </c>
      <c r="AP572" s="129">
        <v>0.82299999999999995</v>
      </c>
      <c r="AQ572" s="129">
        <v>1.762</v>
      </c>
      <c r="AR572" s="129">
        <v>0.69</v>
      </c>
      <c r="AS572" s="129">
        <v>1.4999999999999999E-2</v>
      </c>
      <c r="AT572" s="129">
        <v>-0.54400000000000004</v>
      </c>
      <c r="AU572" s="129">
        <v>-0.94599999999999995</v>
      </c>
      <c r="AV572" s="129">
        <v>-1.3660000000000001</v>
      </c>
      <c r="AW572" s="129">
        <v>2011</v>
      </c>
    </row>
    <row r="573" spans="1:49">
      <c r="A573" s="129">
        <v>513</v>
      </c>
      <c r="B573" s="129" t="s">
        <v>3178</v>
      </c>
      <c r="C573" s="129" t="s">
        <v>1601</v>
      </c>
      <c r="D573" s="129" t="s">
        <v>3177</v>
      </c>
      <c r="E573" s="129" t="s">
        <v>1599</v>
      </c>
      <c r="F573" s="129" t="s">
        <v>1598</v>
      </c>
      <c r="G573" s="129" t="s">
        <v>1597</v>
      </c>
      <c r="I573" s="129" t="s">
        <v>1596</v>
      </c>
      <c r="J573" s="129">
        <v>-1.2749999999999999</v>
      </c>
      <c r="K573" s="129">
        <v>-3.6190000000000002</v>
      </c>
      <c r="L573" s="129">
        <v>-3.8</v>
      </c>
      <c r="M573" s="129">
        <v>-2.2000000000000002</v>
      </c>
      <c r="N573" s="129">
        <v>-3</v>
      </c>
      <c r="O573" s="129">
        <v>-3.5</v>
      </c>
      <c r="P573" s="129">
        <v>-2.6</v>
      </c>
      <c r="Q573" s="129">
        <v>-2</v>
      </c>
      <c r="R573" s="129">
        <v>-4.4000000000000004</v>
      </c>
      <c r="S573" s="129">
        <v>-4.3</v>
      </c>
      <c r="T573" s="129">
        <v>-3.1</v>
      </c>
      <c r="U573" s="129">
        <v>-1.1000000000000001</v>
      </c>
      <c r="V573" s="129">
        <v>-0.4</v>
      </c>
      <c r="W573" s="129">
        <v>-0.4</v>
      </c>
      <c r="X573" s="129">
        <v>-0.9</v>
      </c>
      <c r="Y573" s="129">
        <v>-2.2999999999999998</v>
      </c>
      <c r="Z573" s="129">
        <v>-2.4</v>
      </c>
      <c r="AA573" s="129">
        <v>-1.534</v>
      </c>
      <c r="AB573" s="129">
        <v>-1.05</v>
      </c>
      <c r="AC573" s="129">
        <v>-0.875</v>
      </c>
      <c r="AD573" s="129">
        <v>-1.44</v>
      </c>
      <c r="AE573" s="129">
        <v>-0.91200000000000003</v>
      </c>
      <c r="AF573" s="129">
        <v>0.33600000000000002</v>
      </c>
      <c r="AG573" s="129">
        <v>0.32300000000000001</v>
      </c>
      <c r="AH573" s="129">
        <v>-0.32200000000000001</v>
      </c>
      <c r="AI573" s="129">
        <v>1.2E-2</v>
      </c>
      <c r="AJ573" s="129">
        <v>1.1719999999999999</v>
      </c>
      <c r="AK573" s="129">
        <v>0.83399999999999996</v>
      </c>
      <c r="AL573" s="129">
        <v>1.399</v>
      </c>
      <c r="AM573" s="129">
        <v>2.8069999999999999</v>
      </c>
      <c r="AN573" s="129">
        <v>0.47699999999999998</v>
      </c>
      <c r="AO573" s="129">
        <v>-1.361</v>
      </c>
      <c r="AP573" s="129">
        <v>0.66900000000000004</v>
      </c>
      <c r="AQ573" s="129">
        <v>1.2569999999999999</v>
      </c>
      <c r="AR573" s="129">
        <v>0.436</v>
      </c>
      <c r="AS573" s="129">
        <v>8.9999999999999993E-3</v>
      </c>
      <c r="AT573" s="129">
        <v>-0.28499999999999998</v>
      </c>
      <c r="AU573" s="129">
        <v>-0.45100000000000001</v>
      </c>
      <c r="AV573" s="129">
        <v>-0.59199999999999997</v>
      </c>
      <c r="AW573" s="129">
        <v>2011</v>
      </c>
    </row>
    <row r="574" spans="1:49">
      <c r="A574" s="129">
        <v>316</v>
      </c>
      <c r="B574" s="129" t="s">
        <v>3169</v>
      </c>
      <c r="C574" s="129" t="s">
        <v>1733</v>
      </c>
      <c r="D574" s="129" t="s">
        <v>3168</v>
      </c>
      <c r="E574" s="129" t="s">
        <v>1730</v>
      </c>
      <c r="F574" s="129" t="s">
        <v>1732</v>
      </c>
      <c r="G574" s="129" t="s">
        <v>1608</v>
      </c>
      <c r="H574" s="129" t="s">
        <v>1604</v>
      </c>
      <c r="I574" s="129" t="s">
        <v>3176</v>
      </c>
      <c r="J574" s="129">
        <v>0.80700000000000005</v>
      </c>
      <c r="K574" s="129">
        <v>0.79100000000000004</v>
      </c>
      <c r="L574" s="129">
        <v>0.753</v>
      </c>
      <c r="M574" s="129">
        <v>0.75600000000000001</v>
      </c>
      <c r="N574" s="129">
        <v>0.78400000000000003</v>
      </c>
      <c r="O574" s="129">
        <v>0.79200000000000004</v>
      </c>
      <c r="P574" s="129">
        <v>0.83299999999999996</v>
      </c>
      <c r="Q574" s="129">
        <v>0.85399999999999998</v>
      </c>
      <c r="R574" s="129">
        <v>0.88400000000000001</v>
      </c>
      <c r="S574" s="129">
        <v>0.91600000000000004</v>
      </c>
      <c r="T574" s="129">
        <v>0.88600000000000001</v>
      </c>
      <c r="U574" s="129">
        <v>0.85099999999999998</v>
      </c>
      <c r="V574" s="129">
        <v>0.80300000000000005</v>
      </c>
      <c r="W574" s="129">
        <v>0.80900000000000005</v>
      </c>
      <c r="X574" s="129">
        <v>0.82499999999999996</v>
      </c>
      <c r="Y574" s="129">
        <v>0.84199999999999997</v>
      </c>
      <c r="Z574" s="129">
        <v>0.876</v>
      </c>
      <c r="AA574" s="129">
        <v>0.91700000000000004</v>
      </c>
      <c r="AB574" s="129">
        <v>0.95099999999999996</v>
      </c>
      <c r="AC574" s="129">
        <v>0.95499999999999996</v>
      </c>
      <c r="AD574" s="129">
        <v>0.97599999999999998</v>
      </c>
      <c r="AE574" s="129">
        <v>0.95099999999999996</v>
      </c>
      <c r="AF574" s="129">
        <v>0.95799999999999996</v>
      </c>
      <c r="AG574" s="129">
        <v>0.97699999999999998</v>
      </c>
      <c r="AH574" s="129">
        <v>0.99099999999999999</v>
      </c>
      <c r="AI574" s="129">
        <v>1.03</v>
      </c>
      <c r="AJ574" s="129">
        <v>1.089</v>
      </c>
      <c r="AK574" s="129">
        <v>1.107</v>
      </c>
      <c r="AL574" s="129">
        <v>1.111</v>
      </c>
      <c r="AM574" s="129">
        <v>1.0649999999999999</v>
      </c>
      <c r="AN574" s="129">
        <v>1.0680000000000001</v>
      </c>
      <c r="AO574" s="129">
        <v>1.0760000000000001</v>
      </c>
      <c r="AP574" s="129">
        <v>1.0760000000000001</v>
      </c>
      <c r="AQ574" s="129">
        <v>1.0680000000000001</v>
      </c>
      <c r="AR574" s="129">
        <v>1.0569999999999999</v>
      </c>
      <c r="AS574" s="129">
        <v>1.0529999999999999</v>
      </c>
      <c r="AT574" s="129">
        <v>1.0509999999999999</v>
      </c>
      <c r="AU574" s="129">
        <v>1.0569999999999999</v>
      </c>
      <c r="AV574" s="129">
        <v>1.0669999999999999</v>
      </c>
      <c r="AW574" s="129">
        <v>2012</v>
      </c>
    </row>
    <row r="575" spans="1:49">
      <c r="A575" s="129">
        <v>316</v>
      </c>
      <c r="B575" s="129" t="s">
        <v>3169</v>
      </c>
      <c r="C575" s="129" t="s">
        <v>1731</v>
      </c>
      <c r="D575" s="129" t="s">
        <v>3168</v>
      </c>
      <c r="E575" s="129" t="s">
        <v>1730</v>
      </c>
      <c r="F575" s="129" t="s">
        <v>1729</v>
      </c>
      <c r="G575" s="129" t="s">
        <v>1655</v>
      </c>
      <c r="I575" s="129" t="s">
        <v>1728</v>
      </c>
      <c r="J575" s="129">
        <v>4.3710000000000004</v>
      </c>
      <c r="K575" s="129">
        <v>-1.9</v>
      </c>
      <c r="L575" s="129">
        <v>-4.9000000000000004</v>
      </c>
      <c r="M575" s="129">
        <v>0.5</v>
      </c>
      <c r="N575" s="129">
        <v>3.6</v>
      </c>
      <c r="O575" s="129">
        <v>1.1000000000000001</v>
      </c>
      <c r="P575" s="129">
        <v>5.0999999999999996</v>
      </c>
      <c r="Q575" s="129">
        <v>2.6</v>
      </c>
      <c r="R575" s="129">
        <v>3.5</v>
      </c>
      <c r="S575" s="129">
        <v>3.6</v>
      </c>
      <c r="T575" s="129">
        <v>-3.3</v>
      </c>
      <c r="U575" s="129">
        <v>-3.9</v>
      </c>
      <c r="V575" s="129">
        <v>-5.7</v>
      </c>
      <c r="W575" s="129">
        <v>0.8</v>
      </c>
      <c r="X575" s="129">
        <v>2</v>
      </c>
      <c r="Y575" s="129">
        <v>2.0230000000000001</v>
      </c>
      <c r="Z575" s="129">
        <v>3.9710000000000001</v>
      </c>
      <c r="AA575" s="129">
        <v>4.7350000000000003</v>
      </c>
      <c r="AB575" s="129">
        <v>3.7320000000000002</v>
      </c>
      <c r="AC575" s="129">
        <v>0.35499999999999998</v>
      </c>
      <c r="AD575" s="129">
        <v>2.282</v>
      </c>
      <c r="AE575" s="129">
        <v>-2.552</v>
      </c>
      <c r="AF575" s="129">
        <v>0.68500000000000005</v>
      </c>
      <c r="AG575" s="129">
        <v>1.9650000000000001</v>
      </c>
      <c r="AH575" s="129">
        <v>1.425</v>
      </c>
      <c r="AI575" s="129">
        <v>4.008</v>
      </c>
      <c r="AJ575" s="129">
        <v>5.7030000000000003</v>
      </c>
      <c r="AK575" s="129">
        <v>1.6639999999999999</v>
      </c>
      <c r="AL575" s="129">
        <v>0.34699999999999998</v>
      </c>
      <c r="AM575" s="129">
        <v>-4.1180000000000003</v>
      </c>
      <c r="AN575" s="129">
        <v>0.23499999999999999</v>
      </c>
      <c r="AO575" s="129">
        <v>0.75800000000000001</v>
      </c>
      <c r="AP575" s="129">
        <v>8.9999999999999993E-3</v>
      </c>
      <c r="AQ575" s="129">
        <v>-0.75</v>
      </c>
      <c r="AR575" s="129">
        <v>-1.05</v>
      </c>
      <c r="AS575" s="129">
        <v>-0.32</v>
      </c>
      <c r="AT575" s="129">
        <v>-0.2</v>
      </c>
      <c r="AU575" s="129">
        <v>0.5</v>
      </c>
      <c r="AV575" s="129">
        <v>1</v>
      </c>
      <c r="AW575" s="129">
        <v>2012</v>
      </c>
    </row>
    <row r="576" spans="1:49">
      <c r="A576" s="129">
        <v>316</v>
      </c>
      <c r="B576" s="129" t="s">
        <v>3169</v>
      </c>
      <c r="C576" s="129" t="s">
        <v>1727</v>
      </c>
      <c r="D576" s="129" t="s">
        <v>3168</v>
      </c>
      <c r="E576" s="129" t="s">
        <v>1724</v>
      </c>
      <c r="F576" s="129" t="s">
        <v>1726</v>
      </c>
      <c r="G576" s="129" t="s">
        <v>1608</v>
      </c>
      <c r="H576" s="129" t="s">
        <v>1604</v>
      </c>
      <c r="I576" s="129" t="s">
        <v>3176</v>
      </c>
      <c r="J576" s="129">
        <v>2.0249999999999999</v>
      </c>
      <c r="K576" s="129">
        <v>2.2290000000000001</v>
      </c>
      <c r="L576" s="129">
        <v>2.3290000000000002</v>
      </c>
      <c r="M576" s="129">
        <v>2.4729999999999999</v>
      </c>
      <c r="N576" s="129">
        <v>2.6949999999999998</v>
      </c>
      <c r="O576" s="129">
        <v>2.8210000000000002</v>
      </c>
      <c r="P576" s="129">
        <v>3.097</v>
      </c>
      <c r="Q576" s="129">
        <v>3.41</v>
      </c>
      <c r="R576" s="129">
        <v>3.6269999999999998</v>
      </c>
      <c r="S576" s="129">
        <v>4.0140000000000002</v>
      </c>
      <c r="T576" s="129">
        <v>4.0259999999999998</v>
      </c>
      <c r="U576" s="129">
        <v>4.0430000000000001</v>
      </c>
      <c r="V576" s="129">
        <v>3.8940000000000001</v>
      </c>
      <c r="W576" s="129">
        <v>4.1280000000000001</v>
      </c>
      <c r="X576" s="129">
        <v>4.3040000000000003</v>
      </c>
      <c r="Y576" s="129">
        <v>4.5250000000000004</v>
      </c>
      <c r="Z576" s="129">
        <v>4.8319999999999999</v>
      </c>
      <c r="AA576" s="129">
        <v>5.1059999999999999</v>
      </c>
      <c r="AB576" s="129">
        <v>5.7469999999999999</v>
      </c>
      <c r="AC576" s="129">
        <v>6.0270000000000001</v>
      </c>
      <c r="AD576" s="129">
        <v>6.2389999999999999</v>
      </c>
      <c r="AE576" s="129">
        <v>6.2249999999999996</v>
      </c>
      <c r="AF576" s="129">
        <v>6.3369999999999997</v>
      </c>
      <c r="AG576" s="129">
        <v>6.5419999999999998</v>
      </c>
      <c r="AH576" s="129">
        <v>7.0190000000000001</v>
      </c>
      <c r="AI576" s="129">
        <v>7.7830000000000004</v>
      </c>
      <c r="AJ576" s="129">
        <v>8.6280000000000001</v>
      </c>
      <c r="AK576" s="129">
        <v>9.0269999999999992</v>
      </c>
      <c r="AL576" s="129">
        <v>9.0830000000000002</v>
      </c>
      <c r="AM576" s="129">
        <v>9.1850000000000005</v>
      </c>
      <c r="AN576" s="129">
        <v>8.8670000000000009</v>
      </c>
      <c r="AO576" s="129">
        <v>8.7379999999999995</v>
      </c>
      <c r="AP576" s="129">
        <v>8.4499999999999993</v>
      </c>
      <c r="AQ576" s="129">
        <v>8.5239999999999991</v>
      </c>
      <c r="AR576" s="129">
        <v>8.593</v>
      </c>
      <c r="AS576" s="129">
        <v>8.76</v>
      </c>
      <c r="AT576" s="129">
        <v>9</v>
      </c>
      <c r="AU576" s="129">
        <v>9.3290000000000006</v>
      </c>
      <c r="AV576" s="129">
        <v>9.7409999999999997</v>
      </c>
      <c r="AW576" s="129">
        <v>2012</v>
      </c>
    </row>
    <row r="577" spans="1:49">
      <c r="A577" s="129">
        <v>316</v>
      </c>
      <c r="B577" s="129" t="s">
        <v>3169</v>
      </c>
      <c r="C577" s="129" t="s">
        <v>1725</v>
      </c>
      <c r="D577" s="129" t="s">
        <v>3168</v>
      </c>
      <c r="E577" s="129" t="s">
        <v>1724</v>
      </c>
      <c r="F577" s="129" t="s">
        <v>1723</v>
      </c>
      <c r="G577" s="129" t="s">
        <v>1605</v>
      </c>
      <c r="H577" s="129" t="s">
        <v>1604</v>
      </c>
      <c r="I577" s="129" t="s">
        <v>1691</v>
      </c>
      <c r="J577" s="129">
        <v>1.0129999999999999</v>
      </c>
      <c r="K577" s="129">
        <v>1.115</v>
      </c>
      <c r="L577" s="129">
        <v>1.165</v>
      </c>
      <c r="M577" s="129">
        <v>1.236</v>
      </c>
      <c r="N577" s="129">
        <v>1.3480000000000001</v>
      </c>
      <c r="O577" s="129">
        <v>1.41</v>
      </c>
      <c r="P577" s="129">
        <v>1.548</v>
      </c>
      <c r="Q577" s="129">
        <v>1.7050000000000001</v>
      </c>
      <c r="R577" s="129">
        <v>1.8140000000000001</v>
      </c>
      <c r="S577" s="129">
        <v>2.0070000000000001</v>
      </c>
      <c r="T577" s="129">
        <v>2.0129999999999999</v>
      </c>
      <c r="U577" s="129">
        <v>2.0219999999999998</v>
      </c>
      <c r="V577" s="129">
        <v>1.9470000000000001</v>
      </c>
      <c r="W577" s="129">
        <v>2.0640000000000001</v>
      </c>
      <c r="X577" s="129">
        <v>2.1520000000000001</v>
      </c>
      <c r="Y577" s="129">
        <v>2.2629999999999999</v>
      </c>
      <c r="Z577" s="129">
        <v>2.4159999999999999</v>
      </c>
      <c r="AA577" s="129">
        <v>2.5529999999999999</v>
      </c>
      <c r="AB577" s="129">
        <v>2.8740000000000001</v>
      </c>
      <c r="AC577" s="129">
        <v>3.0139999999999998</v>
      </c>
      <c r="AD577" s="129">
        <v>3.12</v>
      </c>
      <c r="AE577" s="129">
        <v>3.1120000000000001</v>
      </c>
      <c r="AF577" s="129">
        <v>3.169</v>
      </c>
      <c r="AG577" s="129">
        <v>3.2709999999999999</v>
      </c>
      <c r="AH577" s="129">
        <v>3.51</v>
      </c>
      <c r="AI577" s="129">
        <v>3.8919999999999999</v>
      </c>
      <c r="AJ577" s="129">
        <v>4.3140000000000001</v>
      </c>
      <c r="AK577" s="129">
        <v>4.5129999999999999</v>
      </c>
      <c r="AL577" s="129">
        <v>4.5419999999999998</v>
      </c>
      <c r="AM577" s="129">
        <v>4.593</v>
      </c>
      <c r="AN577" s="129">
        <v>4.4340000000000002</v>
      </c>
      <c r="AO577" s="129">
        <v>4.3689999999999998</v>
      </c>
      <c r="AP577" s="129">
        <v>4.2249999999999996</v>
      </c>
      <c r="AQ577" s="129">
        <v>4.2619999999999996</v>
      </c>
      <c r="AR577" s="129">
        <v>4.2960000000000003</v>
      </c>
      <c r="AS577" s="129">
        <v>4.38</v>
      </c>
      <c r="AT577" s="129">
        <v>4.5</v>
      </c>
      <c r="AU577" s="129">
        <v>4.6639999999999997</v>
      </c>
      <c r="AV577" s="129">
        <v>4.87</v>
      </c>
      <c r="AW577" s="129">
        <v>2012</v>
      </c>
    </row>
    <row r="578" spans="1:49">
      <c r="A578" s="129">
        <v>316</v>
      </c>
      <c r="B578" s="129" t="s">
        <v>3169</v>
      </c>
      <c r="C578" s="129" t="s">
        <v>1722</v>
      </c>
      <c r="D578" s="129" t="s">
        <v>3168</v>
      </c>
      <c r="E578" s="129" t="s">
        <v>1721</v>
      </c>
      <c r="F578" s="129" t="s">
        <v>1720</v>
      </c>
      <c r="G578" s="129" t="s">
        <v>1675</v>
      </c>
      <c r="I578" s="129" t="s">
        <v>1719</v>
      </c>
      <c r="J578" s="129">
        <v>251.03399999999999</v>
      </c>
      <c r="K578" s="129">
        <v>281.64100000000002</v>
      </c>
      <c r="L578" s="129">
        <v>309.43200000000002</v>
      </c>
      <c r="M578" s="129">
        <v>326.86099999999999</v>
      </c>
      <c r="N578" s="129">
        <v>343.90800000000002</v>
      </c>
      <c r="O578" s="129">
        <v>356.00099999999998</v>
      </c>
      <c r="P578" s="129">
        <v>371.89600000000002</v>
      </c>
      <c r="Q578" s="129">
        <v>399.15800000000002</v>
      </c>
      <c r="R578" s="129">
        <v>410.19799999999998</v>
      </c>
      <c r="S578" s="129">
        <v>438.20600000000002</v>
      </c>
      <c r="T578" s="129">
        <v>454.495</v>
      </c>
      <c r="U578" s="129">
        <v>474.92399999999998</v>
      </c>
      <c r="V578" s="129">
        <v>485.04500000000002</v>
      </c>
      <c r="W578" s="129">
        <v>510.14800000000002</v>
      </c>
      <c r="X578" s="129">
        <v>521.48</v>
      </c>
      <c r="Y578" s="129">
        <v>537.35900000000004</v>
      </c>
      <c r="Z578" s="129">
        <v>551.899</v>
      </c>
      <c r="AA578" s="129">
        <v>556.78300000000002</v>
      </c>
      <c r="AB578" s="129">
        <v>604.21400000000006</v>
      </c>
      <c r="AC578" s="129">
        <v>631.39700000000005</v>
      </c>
      <c r="AD578" s="129">
        <v>638.99300000000005</v>
      </c>
      <c r="AE578" s="129">
        <v>654.23099999999999</v>
      </c>
      <c r="AF578" s="129">
        <v>661.51499999999999</v>
      </c>
      <c r="AG578" s="129">
        <v>669.78399999999999</v>
      </c>
      <c r="AH578" s="129">
        <v>708.51700000000005</v>
      </c>
      <c r="AI578" s="129">
        <v>755.31899999999996</v>
      </c>
      <c r="AJ578" s="129">
        <v>792.15</v>
      </c>
      <c r="AK578" s="129">
        <v>815.16600000000005</v>
      </c>
      <c r="AL578" s="129">
        <v>817.44299999999998</v>
      </c>
      <c r="AM578" s="129">
        <v>862.14599999999996</v>
      </c>
      <c r="AN578" s="129">
        <v>830.35900000000004</v>
      </c>
      <c r="AO578" s="129">
        <v>812.06299999999999</v>
      </c>
      <c r="AP578" s="129">
        <v>785.22</v>
      </c>
      <c r="AQ578" s="129">
        <v>798.09900000000005</v>
      </c>
      <c r="AR578" s="129">
        <v>813.08500000000004</v>
      </c>
      <c r="AS578" s="129">
        <v>831.524</v>
      </c>
      <c r="AT578" s="129">
        <v>856.03800000000001</v>
      </c>
      <c r="AU578" s="129">
        <v>882.89800000000002</v>
      </c>
      <c r="AV578" s="129">
        <v>912.77300000000002</v>
      </c>
      <c r="AW578" s="129">
        <v>2012</v>
      </c>
    </row>
    <row r="579" spans="1:49">
      <c r="A579" s="129">
        <v>316</v>
      </c>
      <c r="B579" s="129" t="s">
        <v>3169</v>
      </c>
      <c r="C579" s="129" t="s">
        <v>1718</v>
      </c>
      <c r="D579" s="129" t="s">
        <v>3168</v>
      </c>
      <c r="E579" s="129" t="s">
        <v>1717</v>
      </c>
      <c r="F579" s="129" t="s">
        <v>1716</v>
      </c>
      <c r="G579" s="129" t="s">
        <v>1608</v>
      </c>
      <c r="H579" s="129" t="s">
        <v>3</v>
      </c>
      <c r="I579" s="129" t="s">
        <v>1715</v>
      </c>
      <c r="J579" s="130">
        <v>3227.1979999999999</v>
      </c>
      <c r="K579" s="130">
        <v>3165.8809999999999</v>
      </c>
      <c r="L579" s="130">
        <v>3010.7530000000002</v>
      </c>
      <c r="M579" s="130">
        <v>3025.806</v>
      </c>
      <c r="N579" s="130">
        <v>3134.7359999999999</v>
      </c>
      <c r="O579" s="130">
        <v>3169.2179999999998</v>
      </c>
      <c r="P579" s="130">
        <v>3330.848</v>
      </c>
      <c r="Q579" s="130">
        <v>3417.45</v>
      </c>
      <c r="R579" s="130">
        <v>3537.0610000000001</v>
      </c>
      <c r="S579" s="130">
        <v>3664.395</v>
      </c>
      <c r="T579" s="130">
        <v>3543.47</v>
      </c>
      <c r="U579" s="130">
        <v>3405.2750000000001</v>
      </c>
      <c r="V579" s="130">
        <v>3211.1729999999998</v>
      </c>
      <c r="W579" s="130">
        <v>3236.8629999999998</v>
      </c>
      <c r="X579" s="130">
        <v>3122.9659999999999</v>
      </c>
      <c r="Y579" s="130">
        <v>3184.9470000000001</v>
      </c>
      <c r="Z579" s="130">
        <v>3308.9189999999999</v>
      </c>
      <c r="AA579" s="130">
        <v>3446.0729999999999</v>
      </c>
      <c r="AB579" s="130">
        <v>3565.2919999999999</v>
      </c>
      <c r="AC579" s="130">
        <v>3569.9209999999998</v>
      </c>
      <c r="AD579" s="130">
        <v>3628.32</v>
      </c>
      <c r="AE579" s="130">
        <v>3525.232</v>
      </c>
      <c r="AF579" s="130">
        <v>3537.5920000000001</v>
      </c>
      <c r="AG579" s="130">
        <v>3596.4650000000001</v>
      </c>
      <c r="AH579" s="130">
        <v>3632.9940000000001</v>
      </c>
      <c r="AI579" s="130">
        <v>3768.9470000000001</v>
      </c>
      <c r="AJ579" s="130">
        <v>3975.1819999999998</v>
      </c>
      <c r="AK579" s="130">
        <v>4031.0160000000001</v>
      </c>
      <c r="AL579" s="130">
        <v>4036.1790000000001</v>
      </c>
      <c r="AM579" s="130">
        <v>3861.5259999999998</v>
      </c>
      <c r="AN579" s="130">
        <v>3860.9349999999999</v>
      </c>
      <c r="AO579" s="130">
        <v>3880.518</v>
      </c>
      <c r="AP579" s="130">
        <v>3871.201</v>
      </c>
      <c r="AQ579" s="130">
        <v>3832.5859999999998</v>
      </c>
      <c r="AR579" s="130">
        <v>3782.886</v>
      </c>
      <c r="AS579" s="130">
        <v>3761.3780000000002</v>
      </c>
      <c r="AT579" s="130">
        <v>3744.4940000000001</v>
      </c>
      <c r="AU579" s="130">
        <v>3753.8310000000001</v>
      </c>
      <c r="AV579" s="130">
        <v>3781.915</v>
      </c>
      <c r="AW579" s="129">
        <v>2010</v>
      </c>
    </row>
    <row r="580" spans="1:49">
      <c r="A580" s="129">
        <v>316</v>
      </c>
      <c r="B580" s="129" t="s">
        <v>3169</v>
      </c>
      <c r="C580" s="129" t="s">
        <v>1714</v>
      </c>
      <c r="D580" s="129" t="s">
        <v>3168</v>
      </c>
      <c r="E580" s="129" t="s">
        <v>1711</v>
      </c>
      <c r="F580" s="129" t="s">
        <v>1713</v>
      </c>
      <c r="G580" s="129" t="s">
        <v>1608</v>
      </c>
      <c r="H580" s="129" t="s">
        <v>3</v>
      </c>
      <c r="I580" s="129" t="s">
        <v>1699</v>
      </c>
      <c r="J580" s="130">
        <v>8101.3680000000004</v>
      </c>
      <c r="K580" s="130">
        <v>8916.4210000000003</v>
      </c>
      <c r="L580" s="130">
        <v>9316.2219999999998</v>
      </c>
      <c r="M580" s="130">
        <v>9890.1769999999997</v>
      </c>
      <c r="N580" s="130">
        <v>10780.601000000001</v>
      </c>
      <c r="O580" s="130">
        <v>11282.46</v>
      </c>
      <c r="P580" s="130">
        <v>12387.299000000001</v>
      </c>
      <c r="Q580" s="130">
        <v>13641.009</v>
      </c>
      <c r="R580" s="130">
        <v>14508.962</v>
      </c>
      <c r="S580" s="130">
        <v>16057.609</v>
      </c>
      <c r="T580" s="130">
        <v>16104.893</v>
      </c>
      <c r="U580" s="130">
        <v>16172.457</v>
      </c>
      <c r="V580" s="130">
        <v>15575.64</v>
      </c>
      <c r="W580" s="130">
        <v>16512.78</v>
      </c>
      <c r="X580" s="130">
        <v>16285.66</v>
      </c>
      <c r="Y580" s="130">
        <v>17114.598999999998</v>
      </c>
      <c r="Z580" s="130">
        <v>18261.904999999999</v>
      </c>
      <c r="AA580" s="130">
        <v>19187.148000000001</v>
      </c>
      <c r="AB580" s="130">
        <v>21541.978999999999</v>
      </c>
      <c r="AC580" s="130">
        <v>22540.388999999999</v>
      </c>
      <c r="AD580" s="130">
        <v>23184.727999999999</v>
      </c>
      <c r="AE580" s="130">
        <v>23063.16</v>
      </c>
      <c r="AF580" s="130">
        <v>23401.715</v>
      </c>
      <c r="AG580" s="130">
        <v>24088.532999999999</v>
      </c>
      <c r="AH580" s="130">
        <v>25740.397000000001</v>
      </c>
      <c r="AI580" s="130">
        <v>28467.557000000001</v>
      </c>
      <c r="AJ580" s="130">
        <v>31489.416000000001</v>
      </c>
      <c r="AK580" s="130">
        <v>32859.483</v>
      </c>
      <c r="AL580" s="130">
        <v>32993.462</v>
      </c>
      <c r="AM580" s="130">
        <v>33291.976999999999</v>
      </c>
      <c r="AN580" s="130">
        <v>32059.603999999999</v>
      </c>
      <c r="AO580" s="130">
        <v>31512.261999999999</v>
      </c>
      <c r="AP580" s="130">
        <v>30397.436000000002</v>
      </c>
      <c r="AQ580" s="130">
        <v>30587.832999999999</v>
      </c>
      <c r="AR580" s="130">
        <v>30758.096000000001</v>
      </c>
      <c r="AS580" s="130">
        <v>31276.775000000001</v>
      </c>
      <c r="AT580" s="130">
        <v>32054.294999999998</v>
      </c>
      <c r="AU580" s="130">
        <v>33142.512999999999</v>
      </c>
      <c r="AV580" s="130">
        <v>34520.286</v>
      </c>
      <c r="AW580" s="129">
        <v>2010</v>
      </c>
    </row>
    <row r="581" spans="1:49">
      <c r="A581" s="129">
        <v>316</v>
      </c>
      <c r="B581" s="129" t="s">
        <v>3169</v>
      </c>
      <c r="C581" s="129" t="s">
        <v>1712</v>
      </c>
      <c r="D581" s="129" t="s">
        <v>3168</v>
      </c>
      <c r="E581" s="129" t="s">
        <v>1711</v>
      </c>
      <c r="F581" s="129" t="s">
        <v>1710</v>
      </c>
      <c r="G581" s="129" t="s">
        <v>1605</v>
      </c>
      <c r="H581" s="129" t="s">
        <v>3</v>
      </c>
      <c r="I581" s="129" t="s">
        <v>1699</v>
      </c>
      <c r="J581" s="130">
        <v>4050.6840000000002</v>
      </c>
      <c r="K581" s="130">
        <v>4458.21</v>
      </c>
      <c r="L581" s="130">
        <v>4658.1109999999999</v>
      </c>
      <c r="M581" s="130">
        <v>4945.0879999999997</v>
      </c>
      <c r="N581" s="130">
        <v>5390.3010000000004</v>
      </c>
      <c r="O581" s="130">
        <v>5641.23</v>
      </c>
      <c r="P581" s="130">
        <v>6193.6490000000003</v>
      </c>
      <c r="Q581" s="130">
        <v>6820.5050000000001</v>
      </c>
      <c r="R581" s="130">
        <v>7254.4809999999998</v>
      </c>
      <c r="S581" s="130">
        <v>8028.8050000000003</v>
      </c>
      <c r="T581" s="130">
        <v>8052.4459999999999</v>
      </c>
      <c r="U581" s="130">
        <v>8086.2280000000001</v>
      </c>
      <c r="V581" s="130">
        <v>7787.82</v>
      </c>
      <c r="W581" s="130">
        <v>8256.39</v>
      </c>
      <c r="X581" s="130">
        <v>8142.83</v>
      </c>
      <c r="Y581" s="130">
        <v>8557.2999999999993</v>
      </c>
      <c r="Z581" s="130">
        <v>9130.9519999999993</v>
      </c>
      <c r="AA581" s="130">
        <v>9593.5740000000005</v>
      </c>
      <c r="AB581" s="130">
        <v>10770.99</v>
      </c>
      <c r="AC581" s="130">
        <v>11270.194</v>
      </c>
      <c r="AD581" s="130">
        <v>11592.364</v>
      </c>
      <c r="AE581" s="130">
        <v>11531.58</v>
      </c>
      <c r="AF581" s="130">
        <v>11700.858</v>
      </c>
      <c r="AG581" s="130">
        <v>12044.266</v>
      </c>
      <c r="AH581" s="130">
        <v>12870.198</v>
      </c>
      <c r="AI581" s="130">
        <v>14233.778</v>
      </c>
      <c r="AJ581" s="130">
        <v>15744.708000000001</v>
      </c>
      <c r="AK581" s="130">
        <v>16429.741999999998</v>
      </c>
      <c r="AL581" s="130">
        <v>16496.731</v>
      </c>
      <c r="AM581" s="130">
        <v>16645.988000000001</v>
      </c>
      <c r="AN581" s="130">
        <v>16029.802</v>
      </c>
      <c r="AO581" s="130">
        <v>15756.130999999999</v>
      </c>
      <c r="AP581" s="130">
        <v>15198.718000000001</v>
      </c>
      <c r="AQ581" s="130">
        <v>15293.916999999999</v>
      </c>
      <c r="AR581" s="130">
        <v>15379.048000000001</v>
      </c>
      <c r="AS581" s="130">
        <v>15638.388000000001</v>
      </c>
      <c r="AT581" s="130">
        <v>16027.147000000001</v>
      </c>
      <c r="AU581" s="130">
        <v>16571.256000000001</v>
      </c>
      <c r="AV581" s="130">
        <v>17260.143</v>
      </c>
      <c r="AW581" s="129">
        <v>2010</v>
      </c>
    </row>
    <row r="582" spans="1:49">
      <c r="A582" s="129">
        <v>316</v>
      </c>
      <c r="B582" s="129" t="s">
        <v>3169</v>
      </c>
      <c r="C582" s="129" t="s">
        <v>1709</v>
      </c>
      <c r="D582" s="129" t="s">
        <v>3168</v>
      </c>
      <c r="E582" s="129" t="s">
        <v>1708</v>
      </c>
      <c r="F582" s="129" t="s">
        <v>1707</v>
      </c>
      <c r="G582" s="129" t="s">
        <v>1625</v>
      </c>
    </row>
    <row r="583" spans="1:49">
      <c r="A583" s="129">
        <v>316</v>
      </c>
      <c r="B583" s="129" t="s">
        <v>3169</v>
      </c>
      <c r="C583" s="129" t="s">
        <v>1706</v>
      </c>
      <c r="D583" s="129" t="s">
        <v>3168</v>
      </c>
      <c r="E583" s="129" t="s">
        <v>1705</v>
      </c>
      <c r="F583" s="129" t="s">
        <v>1704</v>
      </c>
      <c r="G583" s="129" t="s">
        <v>1700</v>
      </c>
      <c r="H583" s="129" t="s">
        <v>1604</v>
      </c>
      <c r="I583" s="129" t="s">
        <v>1691</v>
      </c>
      <c r="J583" s="129">
        <v>2.056</v>
      </c>
      <c r="K583" s="129">
        <v>2.2050000000000001</v>
      </c>
      <c r="L583" s="129">
        <v>2.2269999999999999</v>
      </c>
      <c r="M583" s="129">
        <v>2.327</v>
      </c>
      <c r="N583" s="129">
        <v>2.496</v>
      </c>
      <c r="O583" s="129">
        <v>2.6040000000000001</v>
      </c>
      <c r="P583" s="129">
        <v>2.7919999999999998</v>
      </c>
      <c r="Q583" s="129">
        <v>2.9380000000000002</v>
      </c>
      <c r="R583" s="129">
        <v>3.1469999999999998</v>
      </c>
      <c r="S583" s="129">
        <v>3.3879999999999999</v>
      </c>
      <c r="T583" s="129">
        <v>3.3969999999999998</v>
      </c>
      <c r="U583" s="129">
        <v>3.3730000000000002</v>
      </c>
      <c r="V583" s="129">
        <v>3.2530000000000001</v>
      </c>
      <c r="W583" s="129">
        <v>3.3570000000000002</v>
      </c>
      <c r="X583" s="129">
        <v>3.4969999999999999</v>
      </c>
      <c r="Y583" s="129">
        <v>3.6429999999999998</v>
      </c>
      <c r="Z583" s="129">
        <v>3.8559999999999999</v>
      </c>
      <c r="AA583" s="129">
        <v>4.1079999999999997</v>
      </c>
      <c r="AB583" s="129">
        <v>4.3079999999999998</v>
      </c>
      <c r="AC583" s="129">
        <v>4.3849999999999998</v>
      </c>
      <c r="AD583" s="129">
        <v>4.5869999999999997</v>
      </c>
      <c r="AE583" s="129">
        <v>4.5720000000000001</v>
      </c>
      <c r="AF583" s="129">
        <v>4.6740000000000004</v>
      </c>
      <c r="AG583" s="129">
        <v>4.8609999999999998</v>
      </c>
      <c r="AH583" s="129">
        <v>5.3659999999999997</v>
      </c>
      <c r="AI583" s="129">
        <v>5.84</v>
      </c>
      <c r="AJ583" s="129">
        <v>6.3630000000000004</v>
      </c>
      <c r="AK583" s="129">
        <v>6.64</v>
      </c>
      <c r="AL583" s="129">
        <v>6.7939999999999996</v>
      </c>
      <c r="AM583" s="129">
        <v>6.5640000000000001</v>
      </c>
      <c r="AN583" s="129">
        <v>6.6589999999999998</v>
      </c>
      <c r="AO583" s="129">
        <v>6.8410000000000002</v>
      </c>
      <c r="AP583" s="129">
        <v>6.9610000000000003</v>
      </c>
      <c r="AQ583" s="129">
        <v>7.0039999999999996</v>
      </c>
      <c r="AR583" s="129">
        <v>7.0439999999999996</v>
      </c>
      <c r="AS583" s="129">
        <v>7.165</v>
      </c>
      <c r="AT583" s="129">
        <v>7.2990000000000004</v>
      </c>
      <c r="AU583" s="129">
        <v>7.4870000000000001</v>
      </c>
      <c r="AV583" s="129">
        <v>7.718</v>
      </c>
      <c r="AW583" s="129">
        <v>2012</v>
      </c>
    </row>
    <row r="584" spans="1:49">
      <c r="A584" s="129">
        <v>316</v>
      </c>
      <c r="B584" s="129" t="s">
        <v>3169</v>
      </c>
      <c r="C584" s="129" t="s">
        <v>1703</v>
      </c>
      <c r="D584" s="129" t="s">
        <v>3168</v>
      </c>
      <c r="E584" s="129" t="s">
        <v>1702</v>
      </c>
      <c r="F584" s="129" t="s">
        <v>1701</v>
      </c>
      <c r="G584" s="129" t="s">
        <v>1700</v>
      </c>
      <c r="H584" s="129" t="s">
        <v>3</v>
      </c>
      <c r="I584" s="129" t="s">
        <v>1699</v>
      </c>
      <c r="J584" s="130">
        <v>8224.3490000000002</v>
      </c>
      <c r="K584" s="130">
        <v>8821.3130000000001</v>
      </c>
      <c r="L584" s="130">
        <v>8909.5840000000007</v>
      </c>
      <c r="M584" s="130">
        <v>9307.5959999999995</v>
      </c>
      <c r="N584" s="130">
        <v>9984.9110000000001</v>
      </c>
      <c r="O584" s="130">
        <v>10417.706</v>
      </c>
      <c r="P584" s="130">
        <v>11169.777</v>
      </c>
      <c r="Q584" s="130">
        <v>11752.602999999999</v>
      </c>
      <c r="R584" s="130">
        <v>12589.868</v>
      </c>
      <c r="S584" s="130">
        <v>13550.163</v>
      </c>
      <c r="T584" s="130">
        <v>13587.742</v>
      </c>
      <c r="U584" s="130">
        <v>13492.383</v>
      </c>
      <c r="V584" s="130">
        <v>13013.357</v>
      </c>
      <c r="W584" s="130">
        <v>13429.683000000001</v>
      </c>
      <c r="X584" s="130">
        <v>13232.924000000001</v>
      </c>
      <c r="Y584" s="130">
        <v>13777.16</v>
      </c>
      <c r="Z584" s="130">
        <v>14574.691000000001</v>
      </c>
      <c r="AA584" s="130">
        <v>15438.56</v>
      </c>
      <c r="AB584" s="130">
        <v>16145.953</v>
      </c>
      <c r="AC584" s="130">
        <v>16397.858</v>
      </c>
      <c r="AD584" s="130">
        <v>17044.797999999999</v>
      </c>
      <c r="AE584" s="130">
        <v>16939.758000000002</v>
      </c>
      <c r="AF584" s="130">
        <v>17260.447</v>
      </c>
      <c r="AG584" s="130">
        <v>17898.486000000001</v>
      </c>
      <c r="AH584" s="130">
        <v>19676.538</v>
      </c>
      <c r="AI584" s="130">
        <v>21360.695</v>
      </c>
      <c r="AJ584" s="130">
        <v>23222.048999999999</v>
      </c>
      <c r="AK584" s="130">
        <v>24173.238000000001</v>
      </c>
      <c r="AL584" s="130">
        <v>24676.897000000001</v>
      </c>
      <c r="AM584" s="130">
        <v>23790.879000000001</v>
      </c>
      <c r="AN584" s="130">
        <v>24075.214</v>
      </c>
      <c r="AO584" s="130">
        <v>24672.544000000002</v>
      </c>
      <c r="AP584" s="130">
        <v>25043.453000000001</v>
      </c>
      <c r="AQ584" s="130">
        <v>25133.666000000001</v>
      </c>
      <c r="AR584" s="130">
        <v>25213.802</v>
      </c>
      <c r="AS584" s="130">
        <v>25583.575000000001</v>
      </c>
      <c r="AT584" s="130">
        <v>25997.218000000001</v>
      </c>
      <c r="AU584" s="130">
        <v>26600.138999999999</v>
      </c>
      <c r="AV584" s="130">
        <v>27350.522000000001</v>
      </c>
      <c r="AW584" s="129">
        <v>2010</v>
      </c>
    </row>
    <row r="585" spans="1:49">
      <c r="A585" s="129">
        <v>316</v>
      </c>
      <c r="B585" s="129" t="s">
        <v>3169</v>
      </c>
      <c r="C585" s="129" t="s">
        <v>1698</v>
      </c>
      <c r="D585" s="129" t="s">
        <v>3168</v>
      </c>
      <c r="E585" s="129" t="s">
        <v>1697</v>
      </c>
      <c r="F585" s="129" t="s">
        <v>1696</v>
      </c>
      <c r="G585" s="129" t="s">
        <v>50</v>
      </c>
      <c r="I585" s="129" t="s">
        <v>1691</v>
      </c>
      <c r="J585" s="129">
        <v>1.7999999999999999E-2</v>
      </c>
      <c r="K585" s="129">
        <v>1.7000000000000001E-2</v>
      </c>
      <c r="L585" s="129">
        <v>1.6E-2</v>
      </c>
      <c r="M585" s="129">
        <v>1.6E-2</v>
      </c>
      <c r="N585" s="129">
        <v>1.6E-2</v>
      </c>
      <c r="O585" s="129">
        <v>1.4999999999999999E-2</v>
      </c>
      <c r="P585" s="129">
        <v>1.6E-2</v>
      </c>
      <c r="Q585" s="129">
        <v>1.4999999999999999E-2</v>
      </c>
      <c r="R585" s="129">
        <v>1.4999999999999999E-2</v>
      </c>
      <c r="S585" s="129">
        <v>1.4999999999999999E-2</v>
      </c>
      <c r="T585" s="129">
        <v>1.4E-2</v>
      </c>
      <c r="U585" s="129">
        <v>1.2999999999999999E-2</v>
      </c>
      <c r="V585" s="129">
        <v>1.2E-2</v>
      </c>
      <c r="W585" s="129">
        <v>1.0999999999999999E-2</v>
      </c>
      <c r="X585" s="129">
        <v>1.0999999999999999E-2</v>
      </c>
      <c r="Y585" s="129">
        <v>1.0999999999999999E-2</v>
      </c>
      <c r="Z585" s="129">
        <v>1.0999999999999999E-2</v>
      </c>
      <c r="AA585" s="129">
        <v>1.0999999999999999E-2</v>
      </c>
      <c r="AB585" s="129">
        <v>1.0999999999999999E-2</v>
      </c>
      <c r="AC585" s="129">
        <v>1.0999999999999999E-2</v>
      </c>
      <c r="AD585" s="129">
        <v>1.0999999999999999E-2</v>
      </c>
      <c r="AE585" s="129">
        <v>0.01</v>
      </c>
      <c r="AF585" s="129">
        <v>0.01</v>
      </c>
      <c r="AG585" s="129">
        <v>0.01</v>
      </c>
      <c r="AH585" s="129">
        <v>0.01</v>
      </c>
      <c r="AI585" s="129">
        <v>0.01</v>
      </c>
      <c r="AJ585" s="129">
        <v>0.01</v>
      </c>
      <c r="AK585" s="129">
        <v>0.01</v>
      </c>
      <c r="AL585" s="129">
        <v>0.01</v>
      </c>
      <c r="AM585" s="129">
        <v>8.9999999999999993E-3</v>
      </c>
      <c r="AN585" s="129">
        <v>8.9999999999999993E-3</v>
      </c>
      <c r="AO585" s="129">
        <v>8.9999999999999993E-3</v>
      </c>
      <c r="AP585" s="129">
        <v>8.0000000000000002E-3</v>
      </c>
      <c r="AQ585" s="129">
        <v>8.0000000000000002E-3</v>
      </c>
      <c r="AR585" s="129">
        <v>8.0000000000000002E-3</v>
      </c>
      <c r="AS585" s="129">
        <v>7.0000000000000001E-3</v>
      </c>
      <c r="AT585" s="129">
        <v>7.0000000000000001E-3</v>
      </c>
      <c r="AU585" s="129">
        <v>7.0000000000000001E-3</v>
      </c>
      <c r="AV585" s="129">
        <v>7.0000000000000001E-3</v>
      </c>
      <c r="AW585" s="129">
        <v>2011</v>
      </c>
    </row>
    <row r="586" spans="1:49">
      <c r="A586" s="129">
        <v>316</v>
      </c>
      <c r="B586" s="129" t="s">
        <v>3169</v>
      </c>
      <c r="C586" s="129" t="s">
        <v>1695</v>
      </c>
      <c r="D586" s="129" t="s">
        <v>3168</v>
      </c>
      <c r="E586" s="129" t="s">
        <v>1694</v>
      </c>
      <c r="F586" s="129" t="s">
        <v>1693</v>
      </c>
      <c r="G586" s="129" t="s">
        <v>1692</v>
      </c>
      <c r="I586" s="129" t="s">
        <v>1691</v>
      </c>
      <c r="J586" s="129">
        <v>0.98499999999999999</v>
      </c>
      <c r="K586" s="129">
        <v>1.0109999999999999</v>
      </c>
      <c r="L586" s="129">
        <v>1.046</v>
      </c>
      <c r="M586" s="129">
        <v>1.0629999999999999</v>
      </c>
      <c r="N586" s="129">
        <v>1.08</v>
      </c>
      <c r="O586" s="129">
        <v>1.083</v>
      </c>
      <c r="P586" s="129">
        <v>1.109</v>
      </c>
      <c r="Q586" s="129">
        <v>1.161</v>
      </c>
      <c r="R586" s="129">
        <v>1.1519999999999999</v>
      </c>
      <c r="S586" s="129">
        <v>1.1850000000000001</v>
      </c>
      <c r="T586" s="129">
        <v>1.1850000000000001</v>
      </c>
      <c r="U586" s="129">
        <v>1.1990000000000001</v>
      </c>
      <c r="V586" s="129">
        <v>1.1970000000000001</v>
      </c>
      <c r="W586" s="129">
        <v>1.23</v>
      </c>
      <c r="X586" s="129">
        <v>1.2310000000000001</v>
      </c>
      <c r="Y586" s="129">
        <v>1.242</v>
      </c>
      <c r="Z586" s="129">
        <v>1.2529999999999999</v>
      </c>
      <c r="AA586" s="129">
        <v>1.2430000000000001</v>
      </c>
      <c r="AB586" s="129">
        <v>1.3340000000000001</v>
      </c>
      <c r="AC586" s="129">
        <v>1.375</v>
      </c>
      <c r="AD586" s="129">
        <v>1.36</v>
      </c>
      <c r="AE586" s="129">
        <v>1.361</v>
      </c>
      <c r="AF586" s="129">
        <v>1.3560000000000001</v>
      </c>
      <c r="AG586" s="129">
        <v>1.3460000000000001</v>
      </c>
      <c r="AH586" s="129">
        <v>1.3080000000000001</v>
      </c>
      <c r="AI586" s="129">
        <v>1.333</v>
      </c>
      <c r="AJ586" s="129">
        <v>1.3560000000000001</v>
      </c>
      <c r="AK586" s="129">
        <v>1.359</v>
      </c>
      <c r="AL586" s="129">
        <v>1.337</v>
      </c>
      <c r="AM586" s="129">
        <v>1.399</v>
      </c>
      <c r="AN586" s="129">
        <v>1.3320000000000001</v>
      </c>
      <c r="AO586" s="129">
        <v>1.2769999999999999</v>
      </c>
      <c r="AP586" s="129">
        <v>1.214</v>
      </c>
      <c r="AQ586" s="129">
        <v>1.2170000000000001</v>
      </c>
      <c r="AR586" s="129">
        <v>1.22</v>
      </c>
      <c r="AS586" s="129">
        <v>1.2230000000000001</v>
      </c>
      <c r="AT586" s="129">
        <v>1.2330000000000001</v>
      </c>
      <c r="AU586" s="129">
        <v>1.246</v>
      </c>
      <c r="AV586" s="129">
        <v>1.262</v>
      </c>
      <c r="AW586" s="129">
        <v>2012</v>
      </c>
    </row>
    <row r="587" spans="1:49">
      <c r="A587" s="129">
        <v>316</v>
      </c>
      <c r="B587" s="129" t="s">
        <v>3169</v>
      </c>
      <c r="C587" s="129" t="s">
        <v>1690</v>
      </c>
      <c r="D587" s="129" t="s">
        <v>3168</v>
      </c>
      <c r="E587" s="129" t="s">
        <v>1689</v>
      </c>
      <c r="F587" s="129" t="s">
        <v>1688</v>
      </c>
      <c r="G587" s="129" t="s">
        <v>1597</v>
      </c>
      <c r="I587" s="129" t="s">
        <v>3176</v>
      </c>
      <c r="J587" s="129">
        <v>19.959</v>
      </c>
      <c r="K587" s="129">
        <v>22.372</v>
      </c>
      <c r="L587" s="129">
        <v>18.352</v>
      </c>
      <c r="M587" s="129">
        <v>16.183</v>
      </c>
      <c r="N587" s="129">
        <v>13.157999999999999</v>
      </c>
      <c r="O587" s="129">
        <v>12.526</v>
      </c>
      <c r="P587" s="129">
        <v>13.000999999999999</v>
      </c>
      <c r="Q587" s="129">
        <v>13.000999999999999</v>
      </c>
      <c r="R587" s="129">
        <v>14.23</v>
      </c>
      <c r="S587" s="129">
        <v>15.532999999999999</v>
      </c>
      <c r="T587" s="129">
        <v>15.281000000000001</v>
      </c>
      <c r="U587" s="129">
        <v>13.663</v>
      </c>
      <c r="V587" s="129">
        <v>7.2690000000000001</v>
      </c>
      <c r="W587" s="129">
        <v>9.67</v>
      </c>
      <c r="X587" s="129">
        <v>11.135</v>
      </c>
      <c r="Y587" s="129">
        <v>11.92</v>
      </c>
      <c r="Z587" s="129">
        <v>11.916</v>
      </c>
      <c r="AA587" s="129">
        <v>15.170999999999999</v>
      </c>
      <c r="AB587" s="129">
        <v>18.648</v>
      </c>
      <c r="AC587" s="129">
        <v>19.221</v>
      </c>
      <c r="AD587" s="129">
        <v>17.88</v>
      </c>
      <c r="AE587" s="129">
        <v>15.414999999999999</v>
      </c>
      <c r="AF587" s="129">
        <v>17.355</v>
      </c>
      <c r="AG587" s="129">
        <v>18.067</v>
      </c>
      <c r="AH587" s="129">
        <v>18.891999999999999</v>
      </c>
      <c r="AI587" s="129">
        <v>18.974</v>
      </c>
      <c r="AJ587" s="129">
        <v>19.882000000000001</v>
      </c>
      <c r="AK587" s="129">
        <v>20.805</v>
      </c>
      <c r="AL587" s="129">
        <v>17.283000000000001</v>
      </c>
      <c r="AM587" s="129">
        <v>15.047000000000001</v>
      </c>
      <c r="AN587" s="129">
        <v>14.161</v>
      </c>
      <c r="AO587" s="129">
        <v>14.807</v>
      </c>
      <c r="AP587" s="129">
        <v>14.194000000000001</v>
      </c>
      <c r="AQ587" s="129">
        <v>14.257999999999999</v>
      </c>
      <c r="AR587" s="129">
        <v>14.656000000000001</v>
      </c>
      <c r="AS587" s="129">
        <v>14.744</v>
      </c>
      <c r="AT587" s="129">
        <v>14.731</v>
      </c>
      <c r="AU587" s="129">
        <v>14.714</v>
      </c>
      <c r="AV587" s="129">
        <v>14.778</v>
      </c>
      <c r="AW587" s="129">
        <v>2012</v>
      </c>
    </row>
    <row r="588" spans="1:49">
      <c r="A588" s="129">
        <v>316</v>
      </c>
      <c r="B588" s="129" t="s">
        <v>3169</v>
      </c>
      <c r="C588" s="129" t="s">
        <v>1687</v>
      </c>
      <c r="D588" s="129" t="s">
        <v>3168</v>
      </c>
      <c r="E588" s="129" t="s">
        <v>1686</v>
      </c>
      <c r="F588" s="129" t="s">
        <v>1685</v>
      </c>
      <c r="G588" s="129" t="s">
        <v>1597</v>
      </c>
      <c r="I588" s="129" t="s">
        <v>3176</v>
      </c>
      <c r="J588" s="129">
        <v>18.248000000000001</v>
      </c>
      <c r="K588" s="129">
        <v>12.173999999999999</v>
      </c>
      <c r="L588" s="129">
        <v>15.75</v>
      </c>
      <c r="M588" s="129">
        <v>12.837999999999999</v>
      </c>
      <c r="N588" s="129">
        <v>14.709</v>
      </c>
      <c r="O588" s="129">
        <v>13.516999999999999</v>
      </c>
      <c r="P588" s="129">
        <v>12.646000000000001</v>
      </c>
      <c r="Q588" s="129">
        <v>10.523999999999999</v>
      </c>
      <c r="R588" s="129">
        <v>15.109</v>
      </c>
      <c r="S588" s="129">
        <v>16.216000000000001</v>
      </c>
      <c r="T588" s="129">
        <v>14.226000000000001</v>
      </c>
      <c r="U588" s="129">
        <v>12.082000000000001</v>
      </c>
      <c r="V588" s="129">
        <v>15.101000000000001</v>
      </c>
      <c r="W588" s="129">
        <v>13.589</v>
      </c>
      <c r="X588" s="129">
        <v>17.643000000000001</v>
      </c>
      <c r="Y588" s="129">
        <v>14.493</v>
      </c>
      <c r="Z588" s="129">
        <v>15.58</v>
      </c>
      <c r="AA588" s="129">
        <v>13.782999999999999</v>
      </c>
      <c r="AB588" s="129">
        <v>15.663</v>
      </c>
      <c r="AC588" s="129">
        <v>14.702999999999999</v>
      </c>
      <c r="AD588" s="129">
        <v>14.295999999999999</v>
      </c>
      <c r="AE588" s="129">
        <v>11.753</v>
      </c>
      <c r="AF588" s="129">
        <v>12.25</v>
      </c>
      <c r="AG588" s="129">
        <v>14.427</v>
      </c>
      <c r="AH588" s="129">
        <v>11.3</v>
      </c>
      <c r="AI588" s="129">
        <v>8.3040000000000003</v>
      </c>
      <c r="AJ588" s="129">
        <v>11.728999999999999</v>
      </c>
      <c r="AK588" s="129">
        <v>15.369</v>
      </c>
      <c r="AL588" s="129">
        <v>6.57</v>
      </c>
      <c r="AM588" s="129">
        <v>8.2940000000000005</v>
      </c>
      <c r="AN588" s="129">
        <v>8.3249999999999993</v>
      </c>
      <c r="AO588" s="129">
        <v>3.4129999999999998</v>
      </c>
      <c r="AP588" s="129">
        <v>9.3580000000000005</v>
      </c>
      <c r="AQ588" s="129">
        <v>9.0500000000000007</v>
      </c>
      <c r="AR588" s="129">
        <v>9.5489999999999995</v>
      </c>
      <c r="AS588" s="129">
        <v>9.7270000000000003</v>
      </c>
      <c r="AT588" s="129">
        <v>10.487</v>
      </c>
      <c r="AU588" s="129">
        <v>10.83</v>
      </c>
      <c r="AV588" s="129">
        <v>10.736000000000001</v>
      </c>
      <c r="AW588" s="129">
        <v>2012</v>
      </c>
    </row>
    <row r="589" spans="1:49">
      <c r="A589" s="129">
        <v>316</v>
      </c>
      <c r="B589" s="129" t="s">
        <v>3169</v>
      </c>
      <c r="C589" s="129" t="s">
        <v>1683</v>
      </c>
      <c r="D589" s="129" t="s">
        <v>3168</v>
      </c>
      <c r="E589" s="129" t="s">
        <v>1680</v>
      </c>
      <c r="F589" s="129" t="s">
        <v>1682</v>
      </c>
      <c r="G589" s="129" t="s">
        <v>1675</v>
      </c>
      <c r="I589" s="129" t="s">
        <v>3175</v>
      </c>
      <c r="J589" s="129">
        <v>43.436</v>
      </c>
      <c r="K589" s="129">
        <v>49.771999999999998</v>
      </c>
      <c r="L589" s="129">
        <v>54.892000000000003</v>
      </c>
      <c r="M589" s="129">
        <v>57.787999999999997</v>
      </c>
      <c r="N589" s="129">
        <v>60.473999999999997</v>
      </c>
      <c r="O589" s="129">
        <v>63.411999999999999</v>
      </c>
      <c r="P589" s="129">
        <v>63.537999999999997</v>
      </c>
      <c r="Q589" s="129">
        <v>65.804000000000002</v>
      </c>
      <c r="R589" s="129">
        <v>68.909000000000006</v>
      </c>
      <c r="S589" s="129">
        <v>73.274000000000001</v>
      </c>
      <c r="T589" s="129">
        <v>75.498000000000005</v>
      </c>
      <c r="U589" s="129">
        <v>80.254000000000005</v>
      </c>
      <c r="V589" s="129">
        <v>85.066000000000003</v>
      </c>
      <c r="W589" s="129">
        <v>86.073999999999998</v>
      </c>
      <c r="X589" s="129">
        <v>86.676000000000002</v>
      </c>
      <c r="Y589" s="129">
        <v>88.296999999999997</v>
      </c>
      <c r="Z589" s="129">
        <v>90.418000000000006</v>
      </c>
      <c r="AA589" s="129">
        <v>97.352999999999994</v>
      </c>
      <c r="AB589" s="129">
        <v>96.156000000000006</v>
      </c>
      <c r="AC589" s="129">
        <v>97.622</v>
      </c>
      <c r="AD589" s="129">
        <v>100</v>
      </c>
      <c r="AE589" s="129">
        <v>102.57</v>
      </c>
      <c r="AF589" s="129">
        <v>101.372</v>
      </c>
      <c r="AG589" s="129">
        <v>102.959</v>
      </c>
      <c r="AH589" s="129">
        <v>104.432</v>
      </c>
      <c r="AI589" s="129">
        <v>110.754</v>
      </c>
      <c r="AJ589" s="129">
        <v>118.87</v>
      </c>
      <c r="AK589" s="129">
        <v>123.676</v>
      </c>
      <c r="AL589" s="129">
        <v>133.68299999999999</v>
      </c>
      <c r="AM589" s="129">
        <v>138.63399999999999</v>
      </c>
      <c r="AN589" s="129">
        <v>146.62</v>
      </c>
      <c r="AO589" s="129">
        <v>160.44</v>
      </c>
      <c r="AP589" s="129">
        <v>167.72300000000001</v>
      </c>
      <c r="AQ589" s="129">
        <v>171.995</v>
      </c>
      <c r="AR589" s="129">
        <v>176.38900000000001</v>
      </c>
      <c r="AS589" s="129">
        <v>180.92</v>
      </c>
      <c r="AT589" s="129">
        <v>186.25399999999999</v>
      </c>
      <c r="AU589" s="129">
        <v>192.09800000000001</v>
      </c>
      <c r="AV589" s="129">
        <v>198.59800000000001</v>
      </c>
      <c r="AW589" s="129">
        <v>2012</v>
      </c>
    </row>
    <row r="590" spans="1:49">
      <c r="A590" s="129">
        <v>316</v>
      </c>
      <c r="B590" s="129" t="s">
        <v>3169</v>
      </c>
      <c r="C590" s="129" t="s">
        <v>1681</v>
      </c>
      <c r="D590" s="129" t="s">
        <v>3168</v>
      </c>
      <c r="E590" s="129" t="s">
        <v>1680</v>
      </c>
      <c r="F590" s="129" t="s">
        <v>1679</v>
      </c>
      <c r="G590" s="129" t="s">
        <v>1655</v>
      </c>
      <c r="I590" s="129" t="s">
        <v>1678</v>
      </c>
      <c r="J590" s="129">
        <v>18.498000000000001</v>
      </c>
      <c r="K590" s="129">
        <v>14.589</v>
      </c>
      <c r="L590" s="129">
        <v>10.287000000000001</v>
      </c>
      <c r="M590" s="129">
        <v>5.2750000000000004</v>
      </c>
      <c r="N590" s="129">
        <v>4.6479999999999997</v>
      </c>
      <c r="O590" s="129">
        <v>4.8579999999999997</v>
      </c>
      <c r="P590" s="129">
        <v>0.19900000000000001</v>
      </c>
      <c r="Q590" s="129">
        <v>3.5670000000000002</v>
      </c>
      <c r="R590" s="129">
        <v>4.7190000000000003</v>
      </c>
      <c r="S590" s="129">
        <v>6.3339999999999996</v>
      </c>
      <c r="T590" s="129">
        <v>3.036</v>
      </c>
      <c r="U590" s="129">
        <v>6.3</v>
      </c>
      <c r="V590" s="129">
        <v>5.9960000000000004</v>
      </c>
      <c r="W590" s="129">
        <v>1.1839999999999999</v>
      </c>
      <c r="X590" s="129">
        <v>0.7</v>
      </c>
      <c r="Y590" s="129">
        <v>1.87</v>
      </c>
      <c r="Z590" s="129">
        <v>2.4020000000000001</v>
      </c>
      <c r="AA590" s="129">
        <v>7.67</v>
      </c>
      <c r="AB590" s="129">
        <v>-1.23</v>
      </c>
      <c r="AC590" s="129">
        <v>1.5249999999999999</v>
      </c>
      <c r="AD590" s="129">
        <v>2.4359999999999999</v>
      </c>
      <c r="AE590" s="129">
        <v>2.57</v>
      </c>
      <c r="AF590" s="129">
        <v>-1.1679999999999999</v>
      </c>
      <c r="AG590" s="129">
        <v>1.5660000000000001</v>
      </c>
      <c r="AH590" s="129">
        <v>1.43</v>
      </c>
      <c r="AI590" s="129">
        <v>6.0540000000000003</v>
      </c>
      <c r="AJ590" s="129">
        <v>7.3280000000000003</v>
      </c>
      <c r="AK590" s="129">
        <v>4.0430000000000001</v>
      </c>
      <c r="AL590" s="129">
        <v>8.0920000000000005</v>
      </c>
      <c r="AM590" s="129">
        <v>3.7029999999999998</v>
      </c>
      <c r="AN590" s="129">
        <v>5.7610000000000001</v>
      </c>
      <c r="AO590" s="129">
        <v>9.4260000000000002</v>
      </c>
      <c r="AP590" s="129">
        <v>4.5389999999999997</v>
      </c>
      <c r="AQ590" s="129">
        <v>2.5470000000000002</v>
      </c>
      <c r="AR590" s="129">
        <v>2.5550000000000002</v>
      </c>
      <c r="AS590" s="129">
        <v>2.569</v>
      </c>
      <c r="AT590" s="129">
        <v>2.948</v>
      </c>
      <c r="AU590" s="129">
        <v>3.1379999999999999</v>
      </c>
      <c r="AV590" s="129">
        <v>3.3839999999999999</v>
      </c>
      <c r="AW590" s="129">
        <v>2012</v>
      </c>
    </row>
    <row r="591" spans="1:49">
      <c r="A591" s="129">
        <v>316</v>
      </c>
      <c r="B591" s="129" t="s">
        <v>3169</v>
      </c>
      <c r="C591" s="129" t="s">
        <v>1677</v>
      </c>
      <c r="D591" s="129" t="s">
        <v>3168</v>
      </c>
      <c r="E591" s="129" t="s">
        <v>1672</v>
      </c>
      <c r="F591" s="129" t="s">
        <v>1676</v>
      </c>
      <c r="G591" s="129" t="s">
        <v>1675</v>
      </c>
      <c r="I591" s="129" t="s">
        <v>3175</v>
      </c>
      <c r="J591" s="129">
        <v>46.914999999999999</v>
      </c>
      <c r="K591" s="129">
        <v>52.673999999999999</v>
      </c>
      <c r="L591" s="129">
        <v>56.289000000000001</v>
      </c>
      <c r="M591" s="129">
        <v>59.357999999999997</v>
      </c>
      <c r="N591" s="129">
        <v>62.384999999999998</v>
      </c>
      <c r="O591" s="129">
        <v>63.856000000000002</v>
      </c>
      <c r="P591" s="129">
        <v>63.561999999999998</v>
      </c>
      <c r="Q591" s="129">
        <v>67.555999999999997</v>
      </c>
      <c r="R591" s="129">
        <v>70.540000000000006</v>
      </c>
      <c r="S591" s="129">
        <v>75.165000000000006</v>
      </c>
      <c r="T591" s="129">
        <v>77.728999999999999</v>
      </c>
      <c r="U591" s="129">
        <v>84.034999999999997</v>
      </c>
      <c r="V591" s="129">
        <v>86.808999999999997</v>
      </c>
      <c r="W591" s="129">
        <v>85.968000000000004</v>
      </c>
      <c r="X591" s="129">
        <v>86.656000000000006</v>
      </c>
      <c r="Y591" s="129">
        <v>88.302999999999997</v>
      </c>
      <c r="Z591" s="129">
        <v>90.421999999999997</v>
      </c>
      <c r="AA591" s="129">
        <v>97.384</v>
      </c>
      <c r="AB591" s="129">
        <v>96.117999999999995</v>
      </c>
      <c r="AC591" s="129">
        <v>97.656000000000006</v>
      </c>
      <c r="AD591" s="129">
        <v>100</v>
      </c>
      <c r="AE591" s="129">
        <v>102.6</v>
      </c>
      <c r="AF591" s="129">
        <v>103.26600000000001</v>
      </c>
      <c r="AG591" s="129">
        <v>103.58</v>
      </c>
      <c r="AH591" s="129">
        <v>108.02500000000001</v>
      </c>
      <c r="AI591" s="129">
        <v>115.928</v>
      </c>
      <c r="AJ591" s="129">
        <v>122.491</v>
      </c>
      <c r="AK591" s="129">
        <v>128.35300000000001</v>
      </c>
      <c r="AL591" s="129">
        <v>137.572</v>
      </c>
      <c r="AM591" s="129">
        <v>143.489</v>
      </c>
      <c r="AN591" s="129">
        <v>152.893</v>
      </c>
      <c r="AO591" s="129">
        <v>167.48</v>
      </c>
      <c r="AP591" s="129">
        <v>171.51400000000001</v>
      </c>
      <c r="AQ591" s="129">
        <v>176.05199999999999</v>
      </c>
      <c r="AR591" s="129">
        <v>180.39400000000001</v>
      </c>
      <c r="AS591" s="129">
        <v>185.209</v>
      </c>
      <c r="AT591" s="129">
        <v>191.172</v>
      </c>
      <c r="AU591" s="129">
        <v>197.018</v>
      </c>
      <c r="AV591" s="129">
        <v>204.30699999999999</v>
      </c>
      <c r="AW591" s="129">
        <v>2012</v>
      </c>
    </row>
    <row r="592" spans="1:49">
      <c r="A592" s="129">
        <v>316</v>
      </c>
      <c r="B592" s="129" t="s">
        <v>3169</v>
      </c>
      <c r="C592" s="129" t="s">
        <v>1673</v>
      </c>
      <c r="D592" s="129" t="s">
        <v>3168</v>
      </c>
      <c r="E592" s="129" t="s">
        <v>1672</v>
      </c>
      <c r="F592" s="129" t="s">
        <v>1671</v>
      </c>
      <c r="G592" s="129" t="s">
        <v>1655</v>
      </c>
      <c r="I592" s="129" t="s">
        <v>1670</v>
      </c>
      <c r="J592" s="129">
        <v>13.994</v>
      </c>
      <c r="K592" s="129">
        <v>12.276</v>
      </c>
      <c r="L592" s="129">
        <v>6.8639999999999999</v>
      </c>
      <c r="M592" s="129">
        <v>5.452</v>
      </c>
      <c r="N592" s="129">
        <v>5.0990000000000002</v>
      </c>
      <c r="O592" s="129">
        <v>2.3580000000000001</v>
      </c>
      <c r="P592" s="129">
        <v>-0.46100000000000002</v>
      </c>
      <c r="Q592" s="129">
        <v>6.2830000000000004</v>
      </c>
      <c r="R592" s="129">
        <v>4.4180000000000001</v>
      </c>
      <c r="S592" s="129">
        <v>6.5549999999999997</v>
      </c>
      <c r="T592" s="129">
        <v>3.4119999999999999</v>
      </c>
      <c r="U592" s="129">
        <v>8.1120000000000001</v>
      </c>
      <c r="V592" s="129">
        <v>3.302</v>
      </c>
      <c r="W592" s="129">
        <v>-0.96899999999999997</v>
      </c>
      <c r="X592" s="129">
        <v>0.8</v>
      </c>
      <c r="Y592" s="129">
        <v>1.9</v>
      </c>
      <c r="Z592" s="129">
        <v>2.4</v>
      </c>
      <c r="AA592" s="129">
        <v>7.7</v>
      </c>
      <c r="AB592" s="129">
        <v>-1.3</v>
      </c>
      <c r="AC592" s="129">
        <v>1.6</v>
      </c>
      <c r="AD592" s="129">
        <v>2.4</v>
      </c>
      <c r="AE592" s="129">
        <v>2.6</v>
      </c>
      <c r="AF592" s="129">
        <v>0.64900000000000002</v>
      </c>
      <c r="AG592" s="129">
        <v>0.30399999999999999</v>
      </c>
      <c r="AH592" s="129">
        <v>4.2919999999999998</v>
      </c>
      <c r="AI592" s="129">
        <v>7.3159999999999998</v>
      </c>
      <c r="AJ592" s="129">
        <v>5.6609999999999996</v>
      </c>
      <c r="AK592" s="129">
        <v>4.7859999999999996</v>
      </c>
      <c r="AL592" s="129">
        <v>7.1820000000000004</v>
      </c>
      <c r="AM592" s="129">
        <v>4.3010000000000002</v>
      </c>
      <c r="AN592" s="129">
        <v>6.5540000000000003</v>
      </c>
      <c r="AO592" s="129">
        <v>9.5410000000000004</v>
      </c>
      <c r="AP592" s="129">
        <v>2.4079999999999999</v>
      </c>
      <c r="AQ592" s="129">
        <v>2.6459999999999999</v>
      </c>
      <c r="AR592" s="129">
        <v>2.4660000000000002</v>
      </c>
      <c r="AS592" s="129">
        <v>2.669</v>
      </c>
      <c r="AT592" s="129">
        <v>3.22</v>
      </c>
      <c r="AU592" s="129">
        <v>3.0579999999999998</v>
      </c>
      <c r="AV592" s="129">
        <v>3.6989999999999998</v>
      </c>
      <c r="AW592" s="129">
        <v>2012</v>
      </c>
    </row>
    <row r="593" spans="1:49">
      <c r="A593" s="129">
        <v>316</v>
      </c>
      <c r="B593" s="129" t="s">
        <v>3169</v>
      </c>
      <c r="C593" s="129" t="s">
        <v>1669</v>
      </c>
      <c r="D593" s="129" t="s">
        <v>3168</v>
      </c>
      <c r="E593" s="129" t="s">
        <v>1668</v>
      </c>
      <c r="G593" s="129" t="s">
        <v>50</v>
      </c>
    </row>
    <row r="594" spans="1:49">
      <c r="A594" s="129">
        <v>316</v>
      </c>
      <c r="B594" s="129" t="s">
        <v>3169</v>
      </c>
      <c r="C594" s="129" t="s">
        <v>1667</v>
      </c>
      <c r="D594" s="129" t="s">
        <v>3168</v>
      </c>
      <c r="E594" s="129" t="s">
        <v>1666</v>
      </c>
      <c r="F594" s="129" t="s">
        <v>1665</v>
      </c>
      <c r="G594" s="129" t="s">
        <v>1655</v>
      </c>
      <c r="I594" s="129" t="s">
        <v>3174</v>
      </c>
      <c r="J594" s="129">
        <v>10.946</v>
      </c>
      <c r="K594" s="129">
        <v>12.375999999999999</v>
      </c>
      <c r="L594" s="129">
        <v>0.42599999999999999</v>
      </c>
      <c r="M594" s="129">
        <v>11.763</v>
      </c>
      <c r="N594" s="129">
        <v>8.577</v>
      </c>
      <c r="O594" s="129">
        <v>-6.5069999999999997</v>
      </c>
      <c r="P594" s="129">
        <v>0.70499999999999996</v>
      </c>
      <c r="Q594" s="129">
        <v>-15.004</v>
      </c>
      <c r="R594" s="129">
        <v>5.3769999999999998</v>
      </c>
      <c r="S594" s="129">
        <v>15.818</v>
      </c>
      <c r="T594" s="129">
        <v>-1.486</v>
      </c>
      <c r="U594" s="129">
        <v>31.596</v>
      </c>
      <c r="V594" s="129">
        <v>-43.555999999999997</v>
      </c>
      <c r="W594" s="129">
        <v>14.214</v>
      </c>
      <c r="X594" s="129">
        <v>10.840999999999999</v>
      </c>
      <c r="Y594" s="129">
        <v>13.21</v>
      </c>
      <c r="Z594" s="129">
        <v>4.0620000000000003</v>
      </c>
      <c r="AA594" s="129">
        <v>21.664999999999999</v>
      </c>
      <c r="AB594" s="129">
        <v>11.72</v>
      </c>
      <c r="AC594" s="129">
        <v>1.28</v>
      </c>
      <c r="AD594" s="129">
        <v>-5.5149999999999997</v>
      </c>
      <c r="AE594" s="129">
        <v>0.59099999999999997</v>
      </c>
      <c r="AF594" s="129">
        <v>-1.2150000000000001</v>
      </c>
      <c r="AG594" s="129">
        <v>0.26200000000000001</v>
      </c>
      <c r="AH594" s="129">
        <v>2.423</v>
      </c>
      <c r="AI594" s="129">
        <v>12.612</v>
      </c>
      <c r="AJ594" s="129">
        <v>-2.8780000000000001</v>
      </c>
      <c r="AK594" s="129">
        <v>-4.9169999999999998</v>
      </c>
      <c r="AL594" s="129">
        <v>-5.7530000000000001</v>
      </c>
      <c r="AM594" s="129">
        <v>-6.7869999999999999</v>
      </c>
      <c r="AN594" s="129">
        <v>-0.70399999999999996</v>
      </c>
      <c r="AO594" s="129">
        <v>-10.491</v>
      </c>
      <c r="AP594" s="129">
        <v>-6.694</v>
      </c>
      <c r="AQ594" s="129">
        <v>-5.9660000000000002</v>
      </c>
      <c r="AR594" s="129">
        <v>-2.5499999999999998</v>
      </c>
      <c r="AS594" s="129">
        <v>1.1220000000000001</v>
      </c>
      <c r="AT594" s="129">
        <v>2.3879999999999999</v>
      </c>
      <c r="AU594" s="129">
        <v>3.9119999999999999</v>
      </c>
      <c r="AV594" s="129">
        <v>2.6629999999999998</v>
      </c>
      <c r="AW594" s="129">
        <v>2012</v>
      </c>
    </row>
    <row r="595" spans="1:49">
      <c r="A595" s="129">
        <v>316</v>
      </c>
      <c r="B595" s="129" t="s">
        <v>3169</v>
      </c>
      <c r="C595" s="129" t="s">
        <v>1664</v>
      </c>
      <c r="D595" s="129" t="s">
        <v>3168</v>
      </c>
      <c r="E595" s="129" t="s">
        <v>1663</v>
      </c>
      <c r="F595" s="129" t="s">
        <v>1662</v>
      </c>
      <c r="G595" s="129" t="s">
        <v>1655</v>
      </c>
      <c r="I595" s="129" t="s">
        <v>3174</v>
      </c>
      <c r="J595" s="129">
        <v>10.260999999999999</v>
      </c>
      <c r="K595" s="129">
        <v>15.071999999999999</v>
      </c>
      <c r="L595" s="129">
        <v>-0.63500000000000001</v>
      </c>
      <c r="M595" s="129">
        <v>16.742000000000001</v>
      </c>
      <c r="N595" s="129">
        <v>9.4130000000000003</v>
      </c>
      <c r="O595" s="129">
        <v>-7.633</v>
      </c>
      <c r="P595" s="129">
        <v>-1.83</v>
      </c>
      <c r="Q595" s="129">
        <v>-16.466999999999999</v>
      </c>
      <c r="R595" s="129">
        <v>5.1040000000000001</v>
      </c>
      <c r="S595" s="129">
        <v>16.727</v>
      </c>
      <c r="T595" s="129">
        <v>-1.238</v>
      </c>
      <c r="U595" s="129">
        <v>31.645</v>
      </c>
      <c r="V595" s="129">
        <v>-46.241</v>
      </c>
      <c r="W595" s="129">
        <v>12.646000000000001</v>
      </c>
      <c r="X595" s="129">
        <v>10.840999999999999</v>
      </c>
      <c r="Y595" s="129">
        <v>17.338999999999999</v>
      </c>
      <c r="Z595" s="129">
        <v>4.54</v>
      </c>
      <c r="AA595" s="129">
        <v>26.606999999999999</v>
      </c>
      <c r="AB595" s="129">
        <v>16.038</v>
      </c>
      <c r="AC595" s="129">
        <v>1.855</v>
      </c>
      <c r="AD595" s="129">
        <v>-6.1230000000000002</v>
      </c>
      <c r="AE595" s="129">
        <v>-2.8679999999999999</v>
      </c>
      <c r="AF595" s="129">
        <v>-0.621</v>
      </c>
      <c r="AG595" s="129">
        <v>2.2149999999999999</v>
      </c>
      <c r="AH595" s="129">
        <v>5.6230000000000002</v>
      </c>
      <c r="AI595" s="129">
        <v>8.2089999999999996</v>
      </c>
      <c r="AJ595" s="129">
        <v>-2.8260000000000001</v>
      </c>
      <c r="AK595" s="129">
        <v>-2.173</v>
      </c>
      <c r="AL595" s="129">
        <v>-6.4219999999999997</v>
      </c>
      <c r="AM595" s="129">
        <v>-12.723000000000001</v>
      </c>
      <c r="AN595" s="129">
        <v>2.5999999999999999E-2</v>
      </c>
      <c r="AO595" s="129">
        <v>4.2000000000000003E-2</v>
      </c>
      <c r="AP595" s="129">
        <v>-7.2240000000000002</v>
      </c>
      <c r="AQ595" s="129">
        <v>-8.3420000000000005</v>
      </c>
      <c r="AR595" s="129">
        <v>-4.3760000000000003</v>
      </c>
      <c r="AS595" s="129">
        <v>0.504</v>
      </c>
      <c r="AT595" s="129">
        <v>2.2490000000000001</v>
      </c>
      <c r="AU595" s="129">
        <v>4.3600000000000003</v>
      </c>
      <c r="AV595" s="129">
        <v>2.4510000000000001</v>
      </c>
      <c r="AW595" s="129">
        <v>2012</v>
      </c>
    </row>
    <row r="596" spans="1:49">
      <c r="A596" s="129">
        <v>316</v>
      </c>
      <c r="B596" s="129" t="s">
        <v>3169</v>
      </c>
      <c r="C596" s="129" t="s">
        <v>1661</v>
      </c>
      <c r="D596" s="129" t="s">
        <v>3168</v>
      </c>
      <c r="E596" s="129" t="s">
        <v>1660</v>
      </c>
      <c r="F596" s="129" t="s">
        <v>1659</v>
      </c>
      <c r="G596" s="129" t="s">
        <v>1655</v>
      </c>
      <c r="I596" s="129" t="s">
        <v>3174</v>
      </c>
      <c r="J596" s="129">
        <v>11.571999999999999</v>
      </c>
      <c r="K596" s="129">
        <v>-8.1940000000000008</v>
      </c>
      <c r="L596" s="129">
        <v>8.08</v>
      </c>
      <c r="M596" s="129">
        <v>7.1959999999999997</v>
      </c>
      <c r="N596" s="129">
        <v>16.277000000000001</v>
      </c>
      <c r="O596" s="129">
        <v>-7.0780000000000003</v>
      </c>
      <c r="P596" s="129">
        <v>-16.085000000000001</v>
      </c>
      <c r="Q596" s="129">
        <v>-14.016</v>
      </c>
      <c r="R596" s="129">
        <v>4.4119999999999999</v>
      </c>
      <c r="S596" s="129">
        <v>12.884</v>
      </c>
      <c r="T596" s="129">
        <v>4.0419999999999998</v>
      </c>
      <c r="U596" s="129">
        <v>16.466999999999999</v>
      </c>
      <c r="V596" s="129">
        <v>-8.49</v>
      </c>
      <c r="W596" s="129">
        <v>0.90900000000000003</v>
      </c>
      <c r="X596" s="129">
        <v>9.3390000000000004</v>
      </c>
      <c r="Y596" s="129">
        <v>-0.95499999999999996</v>
      </c>
      <c r="Z596" s="129">
        <v>11.448</v>
      </c>
      <c r="AA596" s="129">
        <v>8.2810000000000006</v>
      </c>
      <c r="AB596" s="129">
        <v>4.1539999999999999</v>
      </c>
      <c r="AC596" s="129">
        <v>6.1050000000000004</v>
      </c>
      <c r="AD596" s="129">
        <v>9.1509999999999998</v>
      </c>
      <c r="AE596" s="129">
        <v>-3.5129999999999999</v>
      </c>
      <c r="AF596" s="129">
        <v>-3.26</v>
      </c>
      <c r="AG596" s="129">
        <v>6.1310000000000002</v>
      </c>
      <c r="AH596" s="129">
        <v>-1.4059999999999999</v>
      </c>
      <c r="AI596" s="129">
        <v>26.391999999999999</v>
      </c>
      <c r="AJ596" s="129">
        <v>9.4190000000000005</v>
      </c>
      <c r="AK596" s="129">
        <v>-5.1999999999999998E-2</v>
      </c>
      <c r="AL596" s="129">
        <v>-5.5949999999999998</v>
      </c>
      <c r="AM596" s="129">
        <v>-10.555999999999999</v>
      </c>
      <c r="AN596" s="129">
        <v>3.972</v>
      </c>
      <c r="AO596" s="129">
        <v>-1.5960000000000001</v>
      </c>
      <c r="AP596" s="129">
        <v>4.835</v>
      </c>
      <c r="AQ596" s="129">
        <v>-7.1970000000000001</v>
      </c>
      <c r="AR596" s="129">
        <v>-3.2530000000000001</v>
      </c>
      <c r="AS596" s="129">
        <v>-0.25600000000000001</v>
      </c>
      <c r="AT596" s="129">
        <v>2.9060000000000001</v>
      </c>
      <c r="AU596" s="129">
        <v>3.593</v>
      </c>
      <c r="AV596" s="129">
        <v>1.948</v>
      </c>
      <c r="AW596" s="129">
        <v>2012</v>
      </c>
    </row>
    <row r="597" spans="1:49">
      <c r="A597" s="129">
        <v>316</v>
      </c>
      <c r="B597" s="129" t="s">
        <v>3169</v>
      </c>
      <c r="C597" s="129" t="s">
        <v>1658</v>
      </c>
      <c r="D597" s="129" t="s">
        <v>3168</v>
      </c>
      <c r="E597" s="129" t="s">
        <v>1657</v>
      </c>
      <c r="F597" s="129" t="s">
        <v>1656</v>
      </c>
      <c r="G597" s="129" t="s">
        <v>1655</v>
      </c>
      <c r="I597" s="129" t="s">
        <v>3174</v>
      </c>
      <c r="J597" s="129">
        <v>12.095000000000001</v>
      </c>
      <c r="K597" s="129">
        <v>-3.2090000000000001</v>
      </c>
      <c r="L597" s="129">
        <v>36.554000000000002</v>
      </c>
      <c r="M597" s="129">
        <v>34.61</v>
      </c>
      <c r="N597" s="129">
        <v>31.292000000000002</v>
      </c>
      <c r="O597" s="129">
        <v>-10.922000000000001</v>
      </c>
      <c r="P597" s="129">
        <v>-25.565000000000001</v>
      </c>
      <c r="Q597" s="129">
        <v>-48.335999999999999</v>
      </c>
      <c r="R597" s="129">
        <v>2.077</v>
      </c>
      <c r="S597" s="129">
        <v>1.4319999999999999</v>
      </c>
      <c r="T597" s="129">
        <v>6.9610000000000003</v>
      </c>
      <c r="U597" s="129">
        <v>16.625</v>
      </c>
      <c r="V597" s="129">
        <v>2.3719999999999999</v>
      </c>
      <c r="W597" s="129">
        <v>-2.4620000000000002</v>
      </c>
      <c r="X597" s="129">
        <v>9.3390000000000004</v>
      </c>
      <c r="Y597" s="129">
        <v>21.902999999999999</v>
      </c>
      <c r="Z597" s="129">
        <v>19.149000000000001</v>
      </c>
      <c r="AA597" s="129">
        <v>7.1689999999999996</v>
      </c>
      <c r="AB597" s="129">
        <v>-4.218</v>
      </c>
      <c r="AC597" s="129">
        <v>3.7850000000000001</v>
      </c>
      <c r="AD597" s="129">
        <v>5.899</v>
      </c>
      <c r="AE597" s="129">
        <v>-2.8439999999999999</v>
      </c>
      <c r="AF597" s="129">
        <v>-7.0140000000000002</v>
      </c>
      <c r="AG597" s="129">
        <v>-3.6320000000000001</v>
      </c>
      <c r="AH597" s="129">
        <v>4.6740000000000004</v>
      </c>
      <c r="AI597" s="129">
        <v>26.533999999999999</v>
      </c>
      <c r="AJ597" s="129">
        <v>36.640999999999998</v>
      </c>
      <c r="AK597" s="129">
        <v>-2.8570000000000002</v>
      </c>
      <c r="AL597" s="129">
        <v>-14.734999999999999</v>
      </c>
      <c r="AM597" s="129">
        <v>-15.904</v>
      </c>
      <c r="AN597" s="129">
        <v>8.9779999999999998</v>
      </c>
      <c r="AO597" s="129">
        <v>103.035</v>
      </c>
      <c r="AP597" s="129">
        <v>11.032999999999999</v>
      </c>
      <c r="AQ597" s="129">
        <v>-10.472</v>
      </c>
      <c r="AR597" s="129">
        <v>-5.8780000000000001</v>
      </c>
      <c r="AS597" s="129">
        <v>-0.24299999999999999</v>
      </c>
      <c r="AT597" s="129">
        <v>5.3410000000000002</v>
      </c>
      <c r="AU597" s="129">
        <v>7.11</v>
      </c>
      <c r="AV597" s="129">
        <v>3.3759999999999999</v>
      </c>
      <c r="AW597" s="129">
        <v>2012</v>
      </c>
    </row>
    <row r="598" spans="1:49">
      <c r="A598" s="129">
        <v>316</v>
      </c>
      <c r="B598" s="129" t="s">
        <v>3169</v>
      </c>
      <c r="C598" s="129" t="s">
        <v>1653</v>
      </c>
      <c r="D598" s="129" t="s">
        <v>3168</v>
      </c>
      <c r="E598" s="129" t="s">
        <v>80</v>
      </c>
      <c r="F598" s="129" t="s">
        <v>1652</v>
      </c>
      <c r="G598" s="129" t="s">
        <v>1651</v>
      </c>
      <c r="I598" s="129" t="s">
        <v>3173</v>
      </c>
      <c r="J598" s="129" t="s">
        <v>1595</v>
      </c>
      <c r="K598" s="129">
        <v>10.76</v>
      </c>
      <c r="L598" s="129">
        <v>13.65</v>
      </c>
      <c r="M598" s="129">
        <v>14.945</v>
      </c>
      <c r="N598" s="129">
        <v>17.036999999999999</v>
      </c>
      <c r="O598" s="129">
        <v>18.631</v>
      </c>
      <c r="P598" s="129">
        <v>17.734999999999999</v>
      </c>
      <c r="Q598" s="129">
        <v>17.934000000000001</v>
      </c>
      <c r="R598" s="129">
        <v>17.137</v>
      </c>
      <c r="S598" s="129">
        <v>15.244</v>
      </c>
      <c r="T598" s="129">
        <v>14.945</v>
      </c>
      <c r="U598" s="129">
        <v>17.236000000000001</v>
      </c>
      <c r="V598" s="129">
        <v>22.914999999999999</v>
      </c>
      <c r="W598" s="129">
        <v>24.41</v>
      </c>
      <c r="X598" s="129">
        <v>21.72</v>
      </c>
      <c r="Y598" s="129">
        <v>19.635000000000002</v>
      </c>
      <c r="Z598" s="129">
        <v>15.839</v>
      </c>
      <c r="AA598" s="129">
        <v>14.597</v>
      </c>
      <c r="AB598" s="129">
        <v>12.058</v>
      </c>
      <c r="AC598" s="129">
        <v>10.323</v>
      </c>
      <c r="AD598" s="129">
        <v>9.2829999999999995</v>
      </c>
      <c r="AE598" s="129">
        <v>9.8550000000000004</v>
      </c>
      <c r="AF598" s="129">
        <v>10.382999999999999</v>
      </c>
      <c r="AG598" s="129">
        <v>11.004</v>
      </c>
      <c r="AH598" s="129">
        <v>9.5820000000000007</v>
      </c>
      <c r="AI598" s="129">
        <v>9.673</v>
      </c>
      <c r="AJ598" s="129">
        <v>8.7110000000000003</v>
      </c>
      <c r="AK598" s="129">
        <v>7.3760000000000003</v>
      </c>
      <c r="AL598" s="129">
        <v>8.1359999999999992</v>
      </c>
      <c r="AM598" s="129">
        <v>9.9510000000000005</v>
      </c>
      <c r="AN598" s="129">
        <v>10.766999999999999</v>
      </c>
      <c r="AO598" s="129">
        <v>11.202999999999999</v>
      </c>
      <c r="AP598" s="129">
        <v>11.6</v>
      </c>
      <c r="AQ598" s="129">
        <v>12</v>
      </c>
      <c r="AR598" s="129">
        <v>11.9</v>
      </c>
      <c r="AS598" s="129">
        <v>11.7</v>
      </c>
      <c r="AT598" s="129">
        <v>11.2</v>
      </c>
      <c r="AU598" s="129">
        <v>10.4</v>
      </c>
      <c r="AV598" s="129">
        <v>9.9</v>
      </c>
      <c r="AW598" s="129">
        <v>2011</v>
      </c>
    </row>
    <row r="599" spans="1:49">
      <c r="A599" s="129">
        <v>316</v>
      </c>
      <c r="B599" s="129" t="s">
        <v>3169</v>
      </c>
      <c r="C599" s="129" t="s">
        <v>1650</v>
      </c>
      <c r="D599" s="129" t="s">
        <v>3168</v>
      </c>
      <c r="E599" s="129" t="s">
        <v>1649</v>
      </c>
      <c r="F599" s="129" t="s">
        <v>1648</v>
      </c>
      <c r="G599" s="129" t="s">
        <v>84</v>
      </c>
      <c r="H599" s="129" t="s">
        <v>5</v>
      </c>
    </row>
    <row r="600" spans="1:49">
      <c r="A600" s="129">
        <v>316</v>
      </c>
      <c r="B600" s="129" t="s">
        <v>3169</v>
      </c>
      <c r="C600" s="129" t="s">
        <v>1647</v>
      </c>
      <c r="D600" s="129" t="s">
        <v>3168</v>
      </c>
      <c r="E600" s="129" t="s">
        <v>15</v>
      </c>
      <c r="F600" s="129" t="s">
        <v>1646</v>
      </c>
      <c r="G600" s="129" t="s">
        <v>84</v>
      </c>
      <c r="H600" s="129" t="s">
        <v>5</v>
      </c>
      <c r="I600" s="129" t="s">
        <v>3172</v>
      </c>
      <c r="J600" s="129">
        <v>0.25</v>
      </c>
      <c r="K600" s="129">
        <v>0.25</v>
      </c>
      <c r="L600" s="129">
        <v>0.25</v>
      </c>
      <c r="M600" s="129">
        <v>0.25</v>
      </c>
      <c r="N600" s="129">
        <v>0.25</v>
      </c>
      <c r="O600" s="129">
        <v>0.25</v>
      </c>
      <c r="P600" s="129">
        <v>0.25</v>
      </c>
      <c r="Q600" s="129">
        <v>0.25</v>
      </c>
      <c r="R600" s="129">
        <v>0.25</v>
      </c>
      <c r="S600" s="129">
        <v>0.25</v>
      </c>
      <c r="T600" s="129">
        <v>0.25</v>
      </c>
      <c r="U600" s="129">
        <v>0.25</v>
      </c>
      <c r="V600" s="129">
        <v>0.25</v>
      </c>
      <c r="W600" s="129">
        <v>0.25</v>
      </c>
      <c r="X600" s="129">
        <v>0.26400000000000001</v>
      </c>
      <c r="Y600" s="129">
        <v>0.26400000000000001</v>
      </c>
      <c r="Z600" s="129">
        <v>0.26500000000000001</v>
      </c>
      <c r="AA600" s="129">
        <v>0.26600000000000001</v>
      </c>
      <c r="AB600" s="129">
        <v>0.26700000000000002</v>
      </c>
      <c r="AC600" s="129">
        <v>0.26700000000000002</v>
      </c>
      <c r="AD600" s="129">
        <v>0.26900000000000002</v>
      </c>
      <c r="AE600" s="129">
        <v>0.27</v>
      </c>
      <c r="AF600" s="129">
        <v>0.27100000000000002</v>
      </c>
      <c r="AG600" s="129">
        <v>0.27200000000000002</v>
      </c>
      <c r="AH600" s="129">
        <v>0.27300000000000002</v>
      </c>
      <c r="AI600" s="129">
        <v>0.27300000000000002</v>
      </c>
      <c r="AJ600" s="129">
        <v>0.27400000000000002</v>
      </c>
      <c r="AK600" s="129">
        <v>0.27500000000000002</v>
      </c>
      <c r="AL600" s="129">
        <v>0.27500000000000002</v>
      </c>
      <c r="AM600" s="129">
        <v>0.27600000000000002</v>
      </c>
      <c r="AN600" s="129">
        <v>0.27700000000000002</v>
      </c>
      <c r="AO600" s="129">
        <v>0.27700000000000002</v>
      </c>
      <c r="AP600" s="129">
        <v>0.27800000000000002</v>
      </c>
      <c r="AQ600" s="129">
        <v>0.27900000000000003</v>
      </c>
      <c r="AR600" s="129">
        <v>0.27900000000000003</v>
      </c>
      <c r="AS600" s="129">
        <v>0.28000000000000003</v>
      </c>
      <c r="AT600" s="129">
        <v>0.28100000000000003</v>
      </c>
      <c r="AU600" s="129">
        <v>0.28100000000000003</v>
      </c>
      <c r="AV600" s="129">
        <v>0.28199999999999997</v>
      </c>
      <c r="AW600" s="129">
        <v>2010</v>
      </c>
    </row>
    <row r="601" spans="1:49">
      <c r="A601" s="129">
        <v>316</v>
      </c>
      <c r="B601" s="129" t="s">
        <v>3169</v>
      </c>
      <c r="C601" s="129" t="s">
        <v>1644</v>
      </c>
      <c r="D601" s="129" t="s">
        <v>3168</v>
      </c>
      <c r="E601" s="129" t="s">
        <v>1642</v>
      </c>
      <c r="F601" s="129" t="s">
        <v>1641</v>
      </c>
      <c r="G601" s="129" t="s">
        <v>1608</v>
      </c>
      <c r="H601" s="129" t="s">
        <v>1604</v>
      </c>
      <c r="I601" s="129" t="s">
        <v>3171</v>
      </c>
      <c r="J601" s="129" t="s">
        <v>1595</v>
      </c>
      <c r="K601" s="129" t="s">
        <v>1595</v>
      </c>
      <c r="L601" s="129" t="s">
        <v>1595</v>
      </c>
      <c r="M601" s="129" t="s">
        <v>1595</v>
      </c>
      <c r="N601" s="129" t="s">
        <v>1595</v>
      </c>
      <c r="O601" s="129" t="s">
        <v>1595</v>
      </c>
      <c r="P601" s="129" t="s">
        <v>1595</v>
      </c>
      <c r="Q601" s="129" t="s">
        <v>1595</v>
      </c>
      <c r="R601" s="129" t="s">
        <v>1595</v>
      </c>
      <c r="S601" s="129" t="s">
        <v>1595</v>
      </c>
      <c r="T601" s="129" t="s">
        <v>1595</v>
      </c>
      <c r="U601" s="129" t="s">
        <v>1595</v>
      </c>
      <c r="V601" s="129" t="s">
        <v>1595</v>
      </c>
      <c r="W601" s="129" t="s">
        <v>1595</v>
      </c>
      <c r="X601" s="129">
        <v>1.2949999999999999</v>
      </c>
      <c r="Y601" s="129">
        <v>1.429</v>
      </c>
      <c r="Z601" s="129">
        <v>1.5249999999999999</v>
      </c>
      <c r="AA601" s="129">
        <v>1.65</v>
      </c>
      <c r="AB601" s="129">
        <v>1.85</v>
      </c>
      <c r="AC601" s="129">
        <v>2.0630000000000002</v>
      </c>
      <c r="AD601" s="129">
        <v>1.9510000000000001</v>
      </c>
      <c r="AE601" s="129">
        <v>2.262</v>
      </c>
      <c r="AF601" s="129">
        <v>2.2330000000000001</v>
      </c>
      <c r="AG601" s="129">
        <v>2.379</v>
      </c>
      <c r="AH601" s="129">
        <v>2.5259999999999998</v>
      </c>
      <c r="AI601" s="129">
        <v>2.6640000000000001</v>
      </c>
      <c r="AJ601" s="129">
        <v>2.8610000000000002</v>
      </c>
      <c r="AK601" s="129">
        <v>3.1589999999999998</v>
      </c>
      <c r="AL601" s="129">
        <v>3.1989999999999998</v>
      </c>
      <c r="AM601" s="129">
        <v>2.8780000000000001</v>
      </c>
      <c r="AN601" s="129">
        <v>2.9969999999999999</v>
      </c>
      <c r="AO601" s="129">
        <v>3.2010000000000001</v>
      </c>
      <c r="AP601" s="129">
        <v>2.9340000000000002</v>
      </c>
      <c r="AQ601" s="129">
        <v>2.9820000000000002</v>
      </c>
      <c r="AR601" s="129">
        <v>3.0270000000000001</v>
      </c>
      <c r="AS601" s="129">
        <v>3.081</v>
      </c>
      <c r="AT601" s="129">
        <v>3.2029999999999998</v>
      </c>
      <c r="AU601" s="129">
        <v>3.3639999999999999</v>
      </c>
      <c r="AV601" s="129">
        <v>3.5419999999999998</v>
      </c>
      <c r="AW601" s="129">
        <v>2012</v>
      </c>
    </row>
    <row r="602" spans="1:49">
      <c r="A602" s="129">
        <v>316</v>
      </c>
      <c r="B602" s="129" t="s">
        <v>3169</v>
      </c>
      <c r="C602" s="129" t="s">
        <v>1643</v>
      </c>
      <c r="D602" s="129" t="s">
        <v>3168</v>
      </c>
      <c r="E602" s="129" t="s">
        <v>1642</v>
      </c>
      <c r="F602" s="129" t="s">
        <v>1641</v>
      </c>
      <c r="G602" s="129" t="s">
        <v>1597</v>
      </c>
      <c r="I602" s="129" t="s">
        <v>1640</v>
      </c>
      <c r="J602" s="129" t="s">
        <v>1595</v>
      </c>
      <c r="K602" s="129" t="s">
        <v>1595</v>
      </c>
      <c r="L602" s="129" t="s">
        <v>1595</v>
      </c>
      <c r="M602" s="129" t="s">
        <v>1595</v>
      </c>
      <c r="N602" s="129" t="s">
        <v>1595</v>
      </c>
      <c r="O602" s="129" t="s">
        <v>1595</v>
      </c>
      <c r="P602" s="129" t="s">
        <v>1595</v>
      </c>
      <c r="Q602" s="129" t="s">
        <v>1595</v>
      </c>
      <c r="R602" s="129" t="s">
        <v>1595</v>
      </c>
      <c r="S602" s="129" t="s">
        <v>1595</v>
      </c>
      <c r="T602" s="129" t="s">
        <v>1595</v>
      </c>
      <c r="U602" s="129" t="s">
        <v>1595</v>
      </c>
      <c r="V602" s="129" t="s">
        <v>1595</v>
      </c>
      <c r="W602" s="129" t="s">
        <v>1595</v>
      </c>
      <c r="X602" s="129">
        <v>29.713999999999999</v>
      </c>
      <c r="Y602" s="129">
        <v>31.053999999999998</v>
      </c>
      <c r="Z602" s="129">
        <v>31.111000000000001</v>
      </c>
      <c r="AA602" s="129">
        <v>31.331</v>
      </c>
      <c r="AB602" s="129">
        <v>31.8</v>
      </c>
      <c r="AC602" s="129">
        <v>33.921999999999997</v>
      </c>
      <c r="AD602" s="129">
        <v>31.283999999999999</v>
      </c>
      <c r="AE602" s="129">
        <v>36.17</v>
      </c>
      <c r="AF602" s="129">
        <v>34.948</v>
      </c>
      <c r="AG602" s="129">
        <v>35.719000000000001</v>
      </c>
      <c r="AH602" s="129">
        <v>35.033999999999999</v>
      </c>
      <c r="AI602" s="129">
        <v>33.325000000000003</v>
      </c>
      <c r="AJ602" s="129">
        <v>32.780999999999999</v>
      </c>
      <c r="AK602" s="129">
        <v>34.942999999999998</v>
      </c>
      <c r="AL602" s="129">
        <v>35.124000000000002</v>
      </c>
      <c r="AM602" s="129">
        <v>31.603999999999999</v>
      </c>
      <c r="AN602" s="129">
        <v>33.917000000000002</v>
      </c>
      <c r="AO602" s="129">
        <v>36.933999999999997</v>
      </c>
      <c r="AP602" s="129">
        <v>34.646999999999998</v>
      </c>
      <c r="AQ602" s="129">
        <v>34.911999999999999</v>
      </c>
      <c r="AR602" s="129">
        <v>35.057000000000002</v>
      </c>
      <c r="AS602" s="129">
        <v>34.939</v>
      </c>
      <c r="AT602" s="129">
        <v>35.273000000000003</v>
      </c>
      <c r="AU602" s="129">
        <v>35.664000000000001</v>
      </c>
      <c r="AV602" s="129">
        <v>35.868000000000002</v>
      </c>
      <c r="AW602" s="129">
        <v>2012</v>
      </c>
    </row>
    <row r="603" spans="1:49">
      <c r="A603" s="129">
        <v>316</v>
      </c>
      <c r="B603" s="129" t="s">
        <v>3169</v>
      </c>
      <c r="C603" s="129" t="s">
        <v>1639</v>
      </c>
      <c r="D603" s="129" t="s">
        <v>3168</v>
      </c>
      <c r="E603" s="129" t="s">
        <v>1637</v>
      </c>
      <c r="F603" s="129" t="s">
        <v>1636</v>
      </c>
      <c r="G603" s="129" t="s">
        <v>1608</v>
      </c>
      <c r="H603" s="129" t="s">
        <v>1604</v>
      </c>
      <c r="I603" s="129" t="s">
        <v>3171</v>
      </c>
      <c r="J603" s="129" t="s">
        <v>1595</v>
      </c>
      <c r="K603" s="129" t="s">
        <v>1595</v>
      </c>
      <c r="L603" s="129" t="s">
        <v>1595</v>
      </c>
      <c r="M603" s="129" t="s">
        <v>1595</v>
      </c>
      <c r="N603" s="129" t="s">
        <v>1595</v>
      </c>
      <c r="O603" s="129" t="s">
        <v>1595</v>
      </c>
      <c r="P603" s="129" t="s">
        <v>1595</v>
      </c>
      <c r="Q603" s="129" t="s">
        <v>1595</v>
      </c>
      <c r="R603" s="129" t="s">
        <v>1595</v>
      </c>
      <c r="S603" s="129" t="s">
        <v>1595</v>
      </c>
      <c r="T603" s="129" t="s">
        <v>1595</v>
      </c>
      <c r="U603" s="129" t="s">
        <v>1595</v>
      </c>
      <c r="V603" s="129" t="s">
        <v>1595</v>
      </c>
      <c r="W603" s="129" t="s">
        <v>1595</v>
      </c>
      <c r="X603" s="129">
        <v>1.272</v>
      </c>
      <c r="Y603" s="129">
        <v>1.4159999999999999</v>
      </c>
      <c r="Z603" s="129">
        <v>1.7889999999999999</v>
      </c>
      <c r="AA603" s="129">
        <v>1.75</v>
      </c>
      <c r="AB603" s="129">
        <v>1.8380000000000001</v>
      </c>
      <c r="AC603" s="129">
        <v>1.9390000000000001</v>
      </c>
      <c r="AD603" s="129">
        <v>2.2909999999999999</v>
      </c>
      <c r="AE603" s="129">
        <v>2.3980000000000001</v>
      </c>
      <c r="AF603" s="129">
        <v>2.7629999999999999</v>
      </c>
      <c r="AG603" s="129">
        <v>2.673</v>
      </c>
      <c r="AH603" s="129">
        <v>2.4630000000000001</v>
      </c>
      <c r="AI603" s="129">
        <v>3.0739999999999998</v>
      </c>
      <c r="AJ603" s="129">
        <v>3.169</v>
      </c>
      <c r="AK603" s="129">
        <v>3.8519999999999999</v>
      </c>
      <c r="AL603" s="129">
        <v>3.8130000000000002</v>
      </c>
      <c r="AM603" s="129">
        <v>3.4529999999999998</v>
      </c>
      <c r="AN603" s="129">
        <v>3.677</v>
      </c>
      <c r="AO603" s="129">
        <v>3.5920000000000001</v>
      </c>
      <c r="AP603" s="129">
        <v>3.6659999999999999</v>
      </c>
      <c r="AQ603" s="129">
        <v>3.7370000000000001</v>
      </c>
      <c r="AR603" s="129">
        <v>3.6480000000000001</v>
      </c>
      <c r="AS603" s="129">
        <v>3.673</v>
      </c>
      <c r="AT603" s="129">
        <v>3.8730000000000002</v>
      </c>
      <c r="AU603" s="129">
        <v>4.1349999999999998</v>
      </c>
      <c r="AV603" s="129">
        <v>4.407</v>
      </c>
      <c r="AW603" s="129">
        <v>2012</v>
      </c>
    </row>
    <row r="604" spans="1:49">
      <c r="A604" s="129">
        <v>316</v>
      </c>
      <c r="B604" s="129" t="s">
        <v>3169</v>
      </c>
      <c r="C604" s="129" t="s">
        <v>1638</v>
      </c>
      <c r="D604" s="129" t="s">
        <v>3168</v>
      </c>
      <c r="E604" s="129" t="s">
        <v>1637</v>
      </c>
      <c r="F604" s="129" t="s">
        <v>1636</v>
      </c>
      <c r="G604" s="129" t="s">
        <v>1597</v>
      </c>
      <c r="I604" s="129" t="s">
        <v>1635</v>
      </c>
      <c r="J604" s="129" t="s">
        <v>1595</v>
      </c>
      <c r="K604" s="129" t="s">
        <v>1595</v>
      </c>
      <c r="L604" s="129" t="s">
        <v>1595</v>
      </c>
      <c r="M604" s="129" t="s">
        <v>1595</v>
      </c>
      <c r="N604" s="129" t="s">
        <v>1595</v>
      </c>
      <c r="O604" s="129" t="s">
        <v>1595</v>
      </c>
      <c r="P604" s="129" t="s">
        <v>1595</v>
      </c>
      <c r="Q604" s="129" t="s">
        <v>1595</v>
      </c>
      <c r="R604" s="129" t="s">
        <v>1595</v>
      </c>
      <c r="S604" s="129" t="s">
        <v>1595</v>
      </c>
      <c r="T604" s="129" t="s">
        <v>1595</v>
      </c>
      <c r="U604" s="129" t="s">
        <v>1595</v>
      </c>
      <c r="V604" s="129" t="s">
        <v>1595</v>
      </c>
      <c r="W604" s="129" t="s">
        <v>1595</v>
      </c>
      <c r="X604" s="129">
        <v>29.181999999999999</v>
      </c>
      <c r="Y604" s="129">
        <v>30.765999999999998</v>
      </c>
      <c r="Z604" s="129">
        <v>36.499000000000002</v>
      </c>
      <c r="AA604" s="129">
        <v>33.232999999999997</v>
      </c>
      <c r="AB604" s="129">
        <v>31.591999999999999</v>
      </c>
      <c r="AC604" s="129">
        <v>31.888000000000002</v>
      </c>
      <c r="AD604" s="129">
        <v>36.746000000000002</v>
      </c>
      <c r="AE604" s="129">
        <v>38.354999999999997</v>
      </c>
      <c r="AF604" s="129">
        <v>43.247999999999998</v>
      </c>
      <c r="AG604" s="129">
        <v>40.128</v>
      </c>
      <c r="AH604" s="129">
        <v>34.158999999999999</v>
      </c>
      <c r="AI604" s="129">
        <v>38.451000000000001</v>
      </c>
      <c r="AJ604" s="129">
        <v>36.311</v>
      </c>
      <c r="AK604" s="129">
        <v>42.61</v>
      </c>
      <c r="AL604" s="129">
        <v>41.865000000000002</v>
      </c>
      <c r="AM604" s="129">
        <v>37.914999999999999</v>
      </c>
      <c r="AN604" s="129">
        <v>41.624000000000002</v>
      </c>
      <c r="AO604" s="129">
        <v>41.456000000000003</v>
      </c>
      <c r="AP604" s="129">
        <v>43.292999999999999</v>
      </c>
      <c r="AQ604" s="129">
        <v>43.756999999999998</v>
      </c>
      <c r="AR604" s="129">
        <v>42.246000000000002</v>
      </c>
      <c r="AS604" s="129">
        <v>41.651000000000003</v>
      </c>
      <c r="AT604" s="129">
        <v>42.643000000000001</v>
      </c>
      <c r="AU604" s="129">
        <v>43.844999999999999</v>
      </c>
      <c r="AV604" s="129">
        <v>44.625</v>
      </c>
      <c r="AW604" s="129">
        <v>2012</v>
      </c>
    </row>
    <row r="605" spans="1:49">
      <c r="A605" s="129">
        <v>316</v>
      </c>
      <c r="B605" s="129" t="s">
        <v>3169</v>
      </c>
      <c r="C605" s="129" t="s">
        <v>1634</v>
      </c>
      <c r="D605" s="129" t="s">
        <v>3168</v>
      </c>
      <c r="E605" s="129" t="s">
        <v>1632</v>
      </c>
      <c r="F605" s="129" t="s">
        <v>1631</v>
      </c>
      <c r="G605" s="129" t="s">
        <v>1608</v>
      </c>
      <c r="H605" s="129" t="s">
        <v>1604</v>
      </c>
      <c r="I605" s="129" t="s">
        <v>3171</v>
      </c>
      <c r="J605" s="129" t="s">
        <v>1595</v>
      </c>
      <c r="K605" s="129" t="s">
        <v>1595</v>
      </c>
      <c r="L605" s="129" t="s">
        <v>1595</v>
      </c>
      <c r="M605" s="129" t="s">
        <v>1595</v>
      </c>
      <c r="N605" s="129" t="s">
        <v>1595</v>
      </c>
      <c r="O605" s="129" t="s">
        <v>1595</v>
      </c>
      <c r="P605" s="129" t="s">
        <v>1595</v>
      </c>
      <c r="Q605" s="129" t="s">
        <v>1595</v>
      </c>
      <c r="R605" s="129" t="s">
        <v>1595</v>
      </c>
      <c r="S605" s="129" t="s">
        <v>1595</v>
      </c>
      <c r="T605" s="129" t="s">
        <v>1595</v>
      </c>
      <c r="U605" s="129" t="s">
        <v>1595</v>
      </c>
      <c r="V605" s="129" t="s">
        <v>1595</v>
      </c>
      <c r="W605" s="129" t="s">
        <v>1595</v>
      </c>
      <c r="X605" s="129">
        <v>2.3E-2</v>
      </c>
      <c r="Y605" s="129">
        <v>1.2999999999999999E-2</v>
      </c>
      <c r="Z605" s="129">
        <v>-0.26400000000000001</v>
      </c>
      <c r="AA605" s="129">
        <v>-0.1</v>
      </c>
      <c r="AB605" s="129">
        <v>1.2E-2</v>
      </c>
      <c r="AC605" s="129">
        <v>0.124</v>
      </c>
      <c r="AD605" s="129">
        <v>-0.34100000000000003</v>
      </c>
      <c r="AE605" s="129">
        <v>-0.13700000000000001</v>
      </c>
      <c r="AF605" s="129">
        <v>-0.53</v>
      </c>
      <c r="AG605" s="129">
        <v>-0.29399999999999998</v>
      </c>
      <c r="AH605" s="129">
        <v>6.3E-2</v>
      </c>
      <c r="AI605" s="129">
        <v>-0.41</v>
      </c>
      <c r="AJ605" s="129">
        <v>-0.308</v>
      </c>
      <c r="AK605" s="129">
        <v>-0.69299999999999995</v>
      </c>
      <c r="AL605" s="129">
        <v>-0.61399999999999999</v>
      </c>
      <c r="AM605" s="129">
        <v>-0.57499999999999996</v>
      </c>
      <c r="AN605" s="129">
        <v>-0.68100000000000005</v>
      </c>
      <c r="AO605" s="129">
        <v>-0.39200000000000002</v>
      </c>
      <c r="AP605" s="129">
        <v>-0.73199999999999998</v>
      </c>
      <c r="AQ605" s="129">
        <v>-0.75600000000000001</v>
      </c>
      <c r="AR605" s="129">
        <v>-0.621</v>
      </c>
      <c r="AS605" s="129">
        <v>-0.59199999999999997</v>
      </c>
      <c r="AT605" s="129">
        <v>-0.66900000000000004</v>
      </c>
      <c r="AU605" s="129">
        <v>-0.77200000000000002</v>
      </c>
      <c r="AV605" s="129">
        <v>-0.86499999999999999</v>
      </c>
      <c r="AW605" s="129">
        <v>2012</v>
      </c>
    </row>
    <row r="606" spans="1:49">
      <c r="A606" s="129">
        <v>316</v>
      </c>
      <c r="B606" s="129" t="s">
        <v>3169</v>
      </c>
      <c r="C606" s="129" t="s">
        <v>1633</v>
      </c>
      <c r="D606" s="129" t="s">
        <v>3168</v>
      </c>
      <c r="E606" s="129" t="s">
        <v>1632</v>
      </c>
      <c r="F606" s="129" t="s">
        <v>1631</v>
      </c>
      <c r="G606" s="129" t="s">
        <v>1597</v>
      </c>
      <c r="I606" s="129" t="s">
        <v>1630</v>
      </c>
      <c r="J606" s="129" t="s">
        <v>1595</v>
      </c>
      <c r="K606" s="129" t="s">
        <v>1595</v>
      </c>
      <c r="L606" s="129" t="s">
        <v>1595</v>
      </c>
      <c r="M606" s="129" t="s">
        <v>1595</v>
      </c>
      <c r="N606" s="129" t="s">
        <v>1595</v>
      </c>
      <c r="O606" s="129" t="s">
        <v>1595</v>
      </c>
      <c r="P606" s="129" t="s">
        <v>1595</v>
      </c>
      <c r="Q606" s="129" t="s">
        <v>1595</v>
      </c>
      <c r="R606" s="129" t="s">
        <v>1595</v>
      </c>
      <c r="S606" s="129" t="s">
        <v>1595</v>
      </c>
      <c r="T606" s="129" t="s">
        <v>1595</v>
      </c>
      <c r="U606" s="129" t="s">
        <v>1595</v>
      </c>
      <c r="V606" s="129" t="s">
        <v>1595</v>
      </c>
      <c r="W606" s="129" t="s">
        <v>1595</v>
      </c>
      <c r="X606" s="129">
        <v>0.53200000000000003</v>
      </c>
      <c r="Y606" s="129">
        <v>0.28699999999999998</v>
      </c>
      <c r="Z606" s="129">
        <v>-5.3869999999999996</v>
      </c>
      <c r="AA606" s="129">
        <v>-1.9019999999999999</v>
      </c>
      <c r="AB606" s="129">
        <v>0.20799999999999999</v>
      </c>
      <c r="AC606" s="129">
        <v>2.0339999999999998</v>
      </c>
      <c r="AD606" s="129">
        <v>-5.4619999999999997</v>
      </c>
      <c r="AE606" s="129">
        <v>-2.1850000000000001</v>
      </c>
      <c r="AF606" s="129">
        <v>-8.3010000000000002</v>
      </c>
      <c r="AG606" s="129">
        <v>-4.4089999999999998</v>
      </c>
      <c r="AH606" s="129">
        <v>0.875</v>
      </c>
      <c r="AI606" s="129">
        <v>-5.1260000000000003</v>
      </c>
      <c r="AJ606" s="129">
        <v>-3.5310000000000001</v>
      </c>
      <c r="AK606" s="129">
        <v>-7.6660000000000004</v>
      </c>
      <c r="AL606" s="129">
        <v>-6.7409999999999997</v>
      </c>
      <c r="AM606" s="129">
        <v>-6.3109999999999999</v>
      </c>
      <c r="AN606" s="129">
        <v>-7.7069999999999999</v>
      </c>
      <c r="AO606" s="129">
        <v>-4.5220000000000002</v>
      </c>
      <c r="AP606" s="129">
        <v>-8.6460000000000008</v>
      </c>
      <c r="AQ606" s="129">
        <v>-8.8460000000000001</v>
      </c>
      <c r="AR606" s="129">
        <v>-7.1890000000000001</v>
      </c>
      <c r="AS606" s="129">
        <v>-6.7119999999999997</v>
      </c>
      <c r="AT606" s="129">
        <v>-7.37</v>
      </c>
      <c r="AU606" s="129">
        <v>-8.1809999999999992</v>
      </c>
      <c r="AV606" s="129">
        <v>-8.7569999999999997</v>
      </c>
      <c r="AW606" s="129">
        <v>2012</v>
      </c>
    </row>
    <row r="607" spans="1:49">
      <c r="A607" s="129">
        <v>316</v>
      </c>
      <c r="B607" s="129" t="s">
        <v>3169</v>
      </c>
      <c r="C607" s="129" t="s">
        <v>1629</v>
      </c>
      <c r="D607" s="129" t="s">
        <v>3168</v>
      </c>
      <c r="E607" s="129" t="s">
        <v>1627</v>
      </c>
      <c r="F607" s="129" t="s">
        <v>1626</v>
      </c>
      <c r="G607" s="129" t="s">
        <v>1608</v>
      </c>
      <c r="H607" s="129" t="s">
        <v>1604</v>
      </c>
    </row>
    <row r="608" spans="1:49">
      <c r="A608" s="129">
        <v>316</v>
      </c>
      <c r="B608" s="129" t="s">
        <v>3169</v>
      </c>
      <c r="C608" s="129" t="s">
        <v>1628</v>
      </c>
      <c r="D608" s="129" t="s">
        <v>3168</v>
      </c>
      <c r="E608" s="129" t="s">
        <v>1627</v>
      </c>
      <c r="F608" s="129" t="s">
        <v>1626</v>
      </c>
      <c r="G608" s="129" t="s">
        <v>1625</v>
      </c>
    </row>
    <row r="609" spans="1:49">
      <c r="A609" s="129">
        <v>316</v>
      </c>
      <c r="B609" s="129" t="s">
        <v>3169</v>
      </c>
      <c r="C609" s="129" t="s">
        <v>1624</v>
      </c>
      <c r="D609" s="129" t="s">
        <v>3168</v>
      </c>
      <c r="E609" s="129" t="s">
        <v>1622</v>
      </c>
      <c r="F609" s="129" t="s">
        <v>1621</v>
      </c>
      <c r="G609" s="129" t="s">
        <v>1608</v>
      </c>
      <c r="H609" s="129" t="s">
        <v>1604</v>
      </c>
      <c r="I609" s="129" t="s">
        <v>3171</v>
      </c>
      <c r="J609" s="129" t="s">
        <v>1595</v>
      </c>
      <c r="K609" s="129" t="s">
        <v>1595</v>
      </c>
      <c r="L609" s="129" t="s">
        <v>1595</v>
      </c>
      <c r="M609" s="129" t="s">
        <v>1595</v>
      </c>
      <c r="N609" s="129" t="s">
        <v>1595</v>
      </c>
      <c r="O609" s="129" t="s">
        <v>1595</v>
      </c>
      <c r="P609" s="129" t="s">
        <v>1595</v>
      </c>
      <c r="Q609" s="129" t="s">
        <v>1595</v>
      </c>
      <c r="R609" s="129" t="s">
        <v>1595</v>
      </c>
      <c r="S609" s="129" t="s">
        <v>1595</v>
      </c>
      <c r="T609" s="129" t="s">
        <v>1595</v>
      </c>
      <c r="U609" s="129" t="s">
        <v>1595</v>
      </c>
      <c r="V609" s="129" t="s">
        <v>1595</v>
      </c>
      <c r="W609" s="129" t="s">
        <v>1595</v>
      </c>
      <c r="X609" s="129">
        <v>0.14399999999999999</v>
      </c>
      <c r="Y609" s="129">
        <v>0.155</v>
      </c>
      <c r="Z609" s="129">
        <v>-0.122</v>
      </c>
      <c r="AA609" s="129">
        <v>4.4999999999999998E-2</v>
      </c>
      <c r="AB609" s="129">
        <v>0.17399999999999999</v>
      </c>
      <c r="AC609" s="129">
        <v>0.311</v>
      </c>
      <c r="AD609" s="129">
        <v>-0.182</v>
      </c>
      <c r="AE609" s="129">
        <v>4.7E-2</v>
      </c>
      <c r="AF609" s="129">
        <v>-0.33200000000000002</v>
      </c>
      <c r="AG609" s="129">
        <v>-8.7999999999999995E-2</v>
      </c>
      <c r="AH609" s="129">
        <v>0.245</v>
      </c>
      <c r="AI609" s="129">
        <v>-0.185</v>
      </c>
      <c r="AJ609" s="129">
        <v>-6.0999999999999999E-2</v>
      </c>
      <c r="AK609" s="129">
        <v>-0.379</v>
      </c>
      <c r="AL609" s="129">
        <v>-0.29599999999999999</v>
      </c>
      <c r="AM609" s="129">
        <v>-0.246</v>
      </c>
      <c r="AN609" s="129">
        <v>-0.38100000000000001</v>
      </c>
      <c r="AO609" s="129">
        <v>-3.2000000000000001E-2</v>
      </c>
      <c r="AP609" s="129">
        <v>-0.33400000000000002</v>
      </c>
      <c r="AQ609" s="129">
        <v>-0.33900000000000002</v>
      </c>
      <c r="AR609" s="129">
        <v>-6.5000000000000002E-2</v>
      </c>
      <c r="AS609" s="129">
        <v>-7.0000000000000007E-2</v>
      </c>
      <c r="AT609" s="129">
        <v>-3.9E-2</v>
      </c>
      <c r="AU609" s="129">
        <v>-1E-3</v>
      </c>
      <c r="AV609" s="129">
        <v>2.1000000000000001E-2</v>
      </c>
      <c r="AW609" s="129">
        <v>2012</v>
      </c>
    </row>
    <row r="610" spans="1:49">
      <c r="A610" s="129">
        <v>316</v>
      </c>
      <c r="B610" s="129" t="s">
        <v>3169</v>
      </c>
      <c r="C610" s="129" t="s">
        <v>1623</v>
      </c>
      <c r="D610" s="129" t="s">
        <v>3168</v>
      </c>
      <c r="E610" s="129" t="s">
        <v>1622</v>
      </c>
      <c r="F610" s="129" t="s">
        <v>1621</v>
      </c>
      <c r="G610" s="129" t="s">
        <v>1597</v>
      </c>
      <c r="I610" s="129" t="s">
        <v>1747</v>
      </c>
      <c r="J610" s="129" t="s">
        <v>1595</v>
      </c>
      <c r="K610" s="129" t="s">
        <v>1595</v>
      </c>
      <c r="L610" s="129" t="s">
        <v>1595</v>
      </c>
      <c r="M610" s="129" t="s">
        <v>1595</v>
      </c>
      <c r="N610" s="129" t="s">
        <v>1595</v>
      </c>
      <c r="O610" s="129" t="s">
        <v>1595</v>
      </c>
      <c r="P610" s="129" t="s">
        <v>1595</v>
      </c>
      <c r="Q610" s="129" t="s">
        <v>1595</v>
      </c>
      <c r="R610" s="129" t="s">
        <v>1595</v>
      </c>
      <c r="S610" s="129" t="s">
        <v>1595</v>
      </c>
      <c r="T610" s="129" t="s">
        <v>1595</v>
      </c>
      <c r="U610" s="129" t="s">
        <v>1595</v>
      </c>
      <c r="V610" s="129" t="s">
        <v>1595</v>
      </c>
      <c r="W610" s="129" t="s">
        <v>1595</v>
      </c>
      <c r="X610" s="129">
        <v>3.3090000000000002</v>
      </c>
      <c r="Y610" s="129">
        <v>3.3639999999999999</v>
      </c>
      <c r="Z610" s="129">
        <v>-2.484</v>
      </c>
      <c r="AA610" s="129">
        <v>0.86399999999999999</v>
      </c>
      <c r="AB610" s="129">
        <v>2.9940000000000002</v>
      </c>
      <c r="AC610" s="129">
        <v>5.1189999999999998</v>
      </c>
      <c r="AD610" s="129">
        <v>-2.927</v>
      </c>
      <c r="AE610" s="129">
        <v>0.754</v>
      </c>
      <c r="AF610" s="129">
        <v>-5.19</v>
      </c>
      <c r="AG610" s="129">
        <v>-1.319</v>
      </c>
      <c r="AH610" s="129">
        <v>3.4049999999999998</v>
      </c>
      <c r="AI610" s="129">
        <v>-2.3180000000000001</v>
      </c>
      <c r="AJ610" s="129">
        <v>-0.70299999999999996</v>
      </c>
      <c r="AK610" s="129">
        <v>-4.1870000000000003</v>
      </c>
      <c r="AL610" s="129">
        <v>-3.246</v>
      </c>
      <c r="AM610" s="129">
        <v>-2.7040000000000002</v>
      </c>
      <c r="AN610" s="129">
        <v>-4.3179999999999996</v>
      </c>
      <c r="AO610" s="129">
        <v>-0.36599999999999999</v>
      </c>
      <c r="AP610" s="129">
        <v>-3.948</v>
      </c>
      <c r="AQ610" s="129">
        <v>-3.964</v>
      </c>
      <c r="AR610" s="129">
        <v>-0.748</v>
      </c>
      <c r="AS610" s="129">
        <v>-0.79300000000000004</v>
      </c>
      <c r="AT610" s="129">
        <v>-0.433</v>
      </c>
      <c r="AU610" s="129">
        <v>-0.01</v>
      </c>
      <c r="AV610" s="129">
        <v>0.21</v>
      </c>
      <c r="AW610" s="129">
        <v>2012</v>
      </c>
    </row>
    <row r="611" spans="1:49">
      <c r="A611" s="129">
        <v>316</v>
      </c>
      <c r="B611" s="129" t="s">
        <v>3169</v>
      </c>
      <c r="C611" s="129" t="s">
        <v>1620</v>
      </c>
      <c r="D611" s="129" t="s">
        <v>3168</v>
      </c>
      <c r="E611" s="129" t="s">
        <v>1618</v>
      </c>
      <c r="F611" s="129" t="s">
        <v>1617</v>
      </c>
      <c r="G611" s="129" t="s">
        <v>1608</v>
      </c>
      <c r="H611" s="129" t="s">
        <v>1604</v>
      </c>
    </row>
    <row r="612" spans="1:49">
      <c r="A612" s="129">
        <v>316</v>
      </c>
      <c r="B612" s="129" t="s">
        <v>3169</v>
      </c>
      <c r="C612" s="129" t="s">
        <v>1619</v>
      </c>
      <c r="D612" s="129" t="s">
        <v>3168</v>
      </c>
      <c r="E612" s="129" t="s">
        <v>1618</v>
      </c>
      <c r="F612" s="129" t="s">
        <v>1617</v>
      </c>
      <c r="G612" s="129" t="s">
        <v>1597</v>
      </c>
    </row>
    <row r="613" spans="1:49">
      <c r="A613" s="129">
        <v>316</v>
      </c>
      <c r="B613" s="129" t="s">
        <v>3169</v>
      </c>
      <c r="C613" s="129" t="s">
        <v>1616</v>
      </c>
      <c r="D613" s="129" t="s">
        <v>3168</v>
      </c>
      <c r="E613" s="129" t="s">
        <v>1614</v>
      </c>
      <c r="F613" s="129" t="s">
        <v>1613</v>
      </c>
      <c r="G613" s="129" t="s">
        <v>1608</v>
      </c>
      <c r="H613" s="129" t="s">
        <v>1604</v>
      </c>
      <c r="I613" s="129" t="s">
        <v>3171</v>
      </c>
      <c r="J613" s="129" t="s">
        <v>1595</v>
      </c>
      <c r="K613" s="129" t="s">
        <v>1595</v>
      </c>
      <c r="L613" s="129" t="s">
        <v>1595</v>
      </c>
      <c r="M613" s="129" t="s">
        <v>1595</v>
      </c>
      <c r="N613" s="129" t="s">
        <v>1595</v>
      </c>
      <c r="O613" s="129" t="s">
        <v>1595</v>
      </c>
      <c r="P613" s="129" t="s">
        <v>1595</v>
      </c>
      <c r="Q613" s="129" t="s">
        <v>1595</v>
      </c>
      <c r="R613" s="129" t="s">
        <v>1595</v>
      </c>
      <c r="S613" s="129" t="s">
        <v>1595</v>
      </c>
      <c r="T613" s="129" t="s">
        <v>1595</v>
      </c>
      <c r="U613" s="129" t="s">
        <v>1595</v>
      </c>
      <c r="V613" s="129" t="s">
        <v>1595</v>
      </c>
      <c r="W613" s="129" t="s">
        <v>1595</v>
      </c>
      <c r="X613" s="129">
        <v>1.927</v>
      </c>
      <c r="Y613" s="129">
        <v>2.0409999999999999</v>
      </c>
      <c r="Z613" s="129">
        <v>2.1030000000000002</v>
      </c>
      <c r="AA613" s="129">
        <v>2.0880000000000001</v>
      </c>
      <c r="AB613" s="129">
        <v>2.0230000000000001</v>
      </c>
      <c r="AC613" s="129">
        <v>2.0939999999999999</v>
      </c>
      <c r="AD613" s="129">
        <v>2.488</v>
      </c>
      <c r="AE613" s="129">
        <v>2.891</v>
      </c>
      <c r="AF613" s="129">
        <v>3.0249999999999999</v>
      </c>
      <c r="AG613" s="129">
        <v>3.1459999999999999</v>
      </c>
      <c r="AH613" s="129">
        <v>3.44</v>
      </c>
      <c r="AI613" s="129">
        <v>3.6840000000000002</v>
      </c>
      <c r="AJ613" s="129">
        <v>3.9220000000000002</v>
      </c>
      <c r="AK613" s="129">
        <v>4.7300000000000004</v>
      </c>
      <c r="AL613" s="129">
        <v>4.891</v>
      </c>
      <c r="AM613" s="129">
        <v>5.5919999999999996</v>
      </c>
      <c r="AN613" s="129">
        <v>6.2140000000000004</v>
      </c>
      <c r="AO613" s="129">
        <v>6.758</v>
      </c>
      <c r="AP613" s="129">
        <v>7.2750000000000004</v>
      </c>
      <c r="AQ613" s="129">
        <v>7.8579999999999997</v>
      </c>
      <c r="AR613" s="129">
        <v>8.4049999999999994</v>
      </c>
      <c r="AS613" s="129">
        <v>8.94</v>
      </c>
      <c r="AT613" s="129">
        <v>9.5589999999999993</v>
      </c>
      <c r="AU613" s="129">
        <v>10.26</v>
      </c>
      <c r="AV613" s="129">
        <v>11.074</v>
      </c>
      <c r="AW613" s="129">
        <v>2012</v>
      </c>
    </row>
    <row r="614" spans="1:49">
      <c r="A614" s="129">
        <v>316</v>
      </c>
      <c r="B614" s="129" t="s">
        <v>3169</v>
      </c>
      <c r="C614" s="129" t="s">
        <v>1615</v>
      </c>
      <c r="D614" s="129" t="s">
        <v>3168</v>
      </c>
      <c r="E614" s="129" t="s">
        <v>1614</v>
      </c>
      <c r="F614" s="129" t="s">
        <v>1613</v>
      </c>
      <c r="G614" s="129" t="s">
        <v>1597</v>
      </c>
      <c r="I614" s="129" t="s">
        <v>1612</v>
      </c>
      <c r="J614" s="129" t="s">
        <v>1595</v>
      </c>
      <c r="K614" s="129" t="s">
        <v>1595</v>
      </c>
      <c r="L614" s="129" t="s">
        <v>1595</v>
      </c>
      <c r="M614" s="129" t="s">
        <v>1595</v>
      </c>
      <c r="N614" s="129" t="s">
        <v>1595</v>
      </c>
      <c r="O614" s="129" t="s">
        <v>1595</v>
      </c>
      <c r="P614" s="129" t="s">
        <v>1595</v>
      </c>
      <c r="Q614" s="129" t="s">
        <v>1595</v>
      </c>
      <c r="R614" s="129" t="s">
        <v>1595</v>
      </c>
      <c r="S614" s="129" t="s">
        <v>1595</v>
      </c>
      <c r="T614" s="129" t="s">
        <v>1595</v>
      </c>
      <c r="U614" s="129" t="s">
        <v>1595</v>
      </c>
      <c r="V614" s="129" t="s">
        <v>1595</v>
      </c>
      <c r="W614" s="129" t="s">
        <v>1595</v>
      </c>
      <c r="X614" s="129">
        <v>44.212000000000003</v>
      </c>
      <c r="Y614" s="129">
        <v>44.356999999999999</v>
      </c>
      <c r="Z614" s="129">
        <v>42.908000000000001</v>
      </c>
      <c r="AA614" s="129">
        <v>39.655000000000001</v>
      </c>
      <c r="AB614" s="129">
        <v>34.780999999999999</v>
      </c>
      <c r="AC614" s="129">
        <v>34.432000000000002</v>
      </c>
      <c r="AD614" s="129">
        <v>39.902000000000001</v>
      </c>
      <c r="AE614" s="129">
        <v>46.24</v>
      </c>
      <c r="AF614" s="129">
        <v>47.357999999999997</v>
      </c>
      <c r="AG614" s="129">
        <v>47.226999999999997</v>
      </c>
      <c r="AH614" s="129">
        <v>47.712000000000003</v>
      </c>
      <c r="AI614" s="129">
        <v>46.088000000000001</v>
      </c>
      <c r="AJ614" s="129">
        <v>44.936999999999998</v>
      </c>
      <c r="AK614" s="129">
        <v>52.314</v>
      </c>
      <c r="AL614" s="129">
        <v>53.695999999999998</v>
      </c>
      <c r="AM614" s="129">
        <v>61.411999999999999</v>
      </c>
      <c r="AN614" s="129">
        <v>70.337000000000003</v>
      </c>
      <c r="AO614" s="129">
        <v>77.98</v>
      </c>
      <c r="AP614" s="129">
        <v>85.91</v>
      </c>
      <c r="AQ614" s="129">
        <v>91.998999999999995</v>
      </c>
      <c r="AR614" s="129">
        <v>97.343000000000004</v>
      </c>
      <c r="AS614" s="129">
        <v>101.36199999999999</v>
      </c>
      <c r="AT614" s="129">
        <v>105.252</v>
      </c>
      <c r="AU614" s="129">
        <v>108.779</v>
      </c>
      <c r="AV614" s="129">
        <v>112.15</v>
      </c>
      <c r="AW614" s="129">
        <v>2012</v>
      </c>
    </row>
    <row r="615" spans="1:49">
      <c r="A615" s="129">
        <v>316</v>
      </c>
      <c r="B615" s="129" t="s">
        <v>3169</v>
      </c>
      <c r="C615" s="129" t="s">
        <v>1611</v>
      </c>
      <c r="D615" s="129" t="s">
        <v>3168</v>
      </c>
      <c r="E615" s="129" t="s">
        <v>1610</v>
      </c>
      <c r="F615" s="129" t="s">
        <v>1609</v>
      </c>
      <c r="G615" s="129" t="s">
        <v>1608</v>
      </c>
      <c r="H615" s="129" t="s">
        <v>1604</v>
      </c>
      <c r="I615" s="129" t="s">
        <v>3171</v>
      </c>
      <c r="J615" s="129" t="s">
        <v>1595</v>
      </c>
      <c r="K615" s="129" t="s">
        <v>1595</v>
      </c>
      <c r="L615" s="129" t="s">
        <v>1595</v>
      </c>
      <c r="M615" s="129" t="s">
        <v>1595</v>
      </c>
      <c r="N615" s="129" t="s">
        <v>1595</v>
      </c>
      <c r="O615" s="129" t="s">
        <v>1595</v>
      </c>
      <c r="P615" s="129" t="s">
        <v>1595</v>
      </c>
      <c r="Q615" s="129" t="s">
        <v>1595</v>
      </c>
      <c r="R615" s="129" t="s">
        <v>1595</v>
      </c>
      <c r="S615" s="129" t="s">
        <v>1595</v>
      </c>
      <c r="T615" s="129">
        <v>4.0369999999999999</v>
      </c>
      <c r="U615" s="129">
        <v>4.0129999999999999</v>
      </c>
      <c r="V615" s="129">
        <v>3.9590000000000001</v>
      </c>
      <c r="W615" s="129">
        <v>4.1790000000000003</v>
      </c>
      <c r="X615" s="129">
        <v>4.3600000000000003</v>
      </c>
      <c r="Y615" s="129">
        <v>4.6020000000000003</v>
      </c>
      <c r="Z615" s="129">
        <v>4.9009999999999998</v>
      </c>
      <c r="AA615" s="129">
        <v>5.266</v>
      </c>
      <c r="AB615" s="129">
        <v>5.8170000000000002</v>
      </c>
      <c r="AC615" s="129">
        <v>6.08</v>
      </c>
      <c r="AD615" s="129">
        <v>6.2350000000000003</v>
      </c>
      <c r="AE615" s="129">
        <v>6.2530000000000001</v>
      </c>
      <c r="AF615" s="129">
        <v>6.3879999999999999</v>
      </c>
      <c r="AG615" s="129">
        <v>6.6619999999999999</v>
      </c>
      <c r="AH615" s="129">
        <v>7.21</v>
      </c>
      <c r="AI615" s="129">
        <v>7.9939999999999998</v>
      </c>
      <c r="AJ615" s="129">
        <v>8.7279999999999998</v>
      </c>
      <c r="AK615" s="129">
        <v>9.0410000000000004</v>
      </c>
      <c r="AL615" s="129">
        <v>9.109</v>
      </c>
      <c r="AM615" s="129">
        <v>9.1059999999999999</v>
      </c>
      <c r="AN615" s="129">
        <v>8.8350000000000009</v>
      </c>
      <c r="AO615" s="129">
        <v>8.6660000000000004</v>
      </c>
      <c r="AP615" s="129">
        <v>8.468</v>
      </c>
      <c r="AQ615" s="129">
        <v>8.5410000000000004</v>
      </c>
      <c r="AR615" s="129">
        <v>8.6340000000000003</v>
      </c>
      <c r="AS615" s="129">
        <v>8.82</v>
      </c>
      <c r="AT615" s="129">
        <v>9.0820000000000007</v>
      </c>
      <c r="AU615" s="129">
        <v>9.4320000000000004</v>
      </c>
      <c r="AV615" s="129">
        <v>9.875</v>
      </c>
      <c r="AW615" s="129">
        <v>2012</v>
      </c>
    </row>
    <row r="616" spans="1:49">
      <c r="A616" s="129">
        <v>316</v>
      </c>
      <c r="B616" s="129" t="s">
        <v>3169</v>
      </c>
      <c r="C616" s="129" t="s">
        <v>1606</v>
      </c>
      <c r="D616" s="129" t="s">
        <v>3168</v>
      </c>
      <c r="E616" s="129" t="s">
        <v>1599</v>
      </c>
      <c r="F616" s="129" t="s">
        <v>1598</v>
      </c>
      <c r="G616" s="129" t="s">
        <v>1605</v>
      </c>
      <c r="H616" s="129" t="s">
        <v>1604</v>
      </c>
      <c r="I616" s="129" t="s">
        <v>3170</v>
      </c>
      <c r="J616" s="129">
        <v>-2.7E-2</v>
      </c>
      <c r="K616" s="129">
        <v>-0.126</v>
      </c>
      <c r="L616" s="129">
        <v>-4.2000000000000003E-2</v>
      </c>
      <c r="M616" s="129">
        <v>-5.1999999999999998E-2</v>
      </c>
      <c r="N616" s="129">
        <v>1.0999999999999999E-2</v>
      </c>
      <c r="O616" s="129">
        <v>5.0000000000000001E-3</v>
      </c>
      <c r="P616" s="129">
        <v>-1.6E-2</v>
      </c>
      <c r="Q616" s="129">
        <v>-5.3999999999999999E-2</v>
      </c>
      <c r="R616" s="129">
        <v>2E-3</v>
      </c>
      <c r="S616" s="129">
        <v>-3.0000000000000001E-3</v>
      </c>
      <c r="T616" s="129">
        <v>-3.7999999999999999E-2</v>
      </c>
      <c r="U616" s="129">
        <v>-2.4E-2</v>
      </c>
      <c r="V616" s="129">
        <v>0.14499999999999999</v>
      </c>
      <c r="W616" s="129">
        <v>6.9000000000000006E-2</v>
      </c>
      <c r="X616" s="129">
        <v>0.14000000000000001</v>
      </c>
      <c r="Y616" s="129">
        <v>5.8000000000000003E-2</v>
      </c>
      <c r="Z616" s="129">
        <v>8.8999999999999996E-2</v>
      </c>
      <c r="AA616" s="129">
        <v>-3.5000000000000003E-2</v>
      </c>
      <c r="AB616" s="129">
        <v>-8.5999999999999993E-2</v>
      </c>
      <c r="AC616" s="129">
        <v>-0.13600000000000001</v>
      </c>
      <c r="AD616" s="129">
        <v>-0.112</v>
      </c>
      <c r="AE616" s="129">
        <v>-0.114</v>
      </c>
      <c r="AF616" s="129">
        <v>-0.16200000000000001</v>
      </c>
      <c r="AG616" s="129">
        <v>-0.11899999999999999</v>
      </c>
      <c r="AH616" s="129">
        <v>-0.26600000000000001</v>
      </c>
      <c r="AI616" s="129">
        <v>-0.41499999999999998</v>
      </c>
      <c r="AJ616" s="129">
        <v>-0.35199999999999998</v>
      </c>
      <c r="AK616" s="129">
        <v>-0.245</v>
      </c>
      <c r="AL616" s="129">
        <v>-0.48699999999999999</v>
      </c>
      <c r="AM616" s="129">
        <v>-0.31</v>
      </c>
      <c r="AN616" s="129">
        <v>-0.25900000000000001</v>
      </c>
      <c r="AO616" s="129">
        <v>-0.498</v>
      </c>
      <c r="AP616" s="129">
        <v>-0.20399999999999999</v>
      </c>
      <c r="AQ616" s="129">
        <v>-0.222</v>
      </c>
      <c r="AR616" s="129">
        <v>-0.219</v>
      </c>
      <c r="AS616" s="129">
        <v>-0.22</v>
      </c>
      <c r="AT616" s="129">
        <v>-0.191</v>
      </c>
      <c r="AU616" s="129">
        <v>-0.18099999999999999</v>
      </c>
      <c r="AV616" s="129">
        <v>-0.19700000000000001</v>
      </c>
      <c r="AW616" s="129">
        <v>2012</v>
      </c>
    </row>
    <row r="617" spans="1:49">
      <c r="A617" s="129">
        <v>316</v>
      </c>
      <c r="B617" s="129" t="s">
        <v>3169</v>
      </c>
      <c r="C617" s="129" t="s">
        <v>1601</v>
      </c>
      <c r="D617" s="129" t="s">
        <v>3168</v>
      </c>
      <c r="E617" s="129" t="s">
        <v>1599</v>
      </c>
      <c r="F617" s="129" t="s">
        <v>1598</v>
      </c>
      <c r="G617" s="129" t="s">
        <v>1597</v>
      </c>
      <c r="I617" s="129" t="s">
        <v>1596</v>
      </c>
      <c r="J617" s="129">
        <v>-2.6859999999999999</v>
      </c>
      <c r="K617" s="129">
        <v>-11.314</v>
      </c>
      <c r="L617" s="129">
        <v>-3.5720000000000001</v>
      </c>
      <c r="M617" s="129">
        <v>-4.1740000000000004</v>
      </c>
      <c r="N617" s="129">
        <v>0.83099999999999996</v>
      </c>
      <c r="O617" s="129">
        <v>0.33300000000000002</v>
      </c>
      <c r="P617" s="129">
        <v>-1.0329999999999999</v>
      </c>
      <c r="Q617" s="129">
        <v>-3.1429999999999998</v>
      </c>
      <c r="R617" s="129">
        <v>0.13</v>
      </c>
      <c r="S617" s="129">
        <v>-0.13200000000000001</v>
      </c>
      <c r="T617" s="129">
        <v>-1.865</v>
      </c>
      <c r="U617" s="129">
        <v>-1.1679999999999999</v>
      </c>
      <c r="V617" s="129">
        <v>7.4649999999999999</v>
      </c>
      <c r="W617" s="129">
        <v>3.3460000000000001</v>
      </c>
      <c r="X617" s="129">
        <v>6.5069999999999997</v>
      </c>
      <c r="Y617" s="129">
        <v>2.573</v>
      </c>
      <c r="Z617" s="129">
        <v>3.6640000000000001</v>
      </c>
      <c r="AA617" s="129">
        <v>-1.3879999999999999</v>
      </c>
      <c r="AB617" s="129">
        <v>-2.9860000000000002</v>
      </c>
      <c r="AC617" s="129">
        <v>-4.5179999999999998</v>
      </c>
      <c r="AD617" s="129">
        <v>-3.5840000000000001</v>
      </c>
      <c r="AE617" s="129">
        <v>-3.6629999999999998</v>
      </c>
      <c r="AF617" s="129">
        <v>-5.1050000000000004</v>
      </c>
      <c r="AG617" s="129">
        <v>-3.641</v>
      </c>
      <c r="AH617" s="129">
        <v>-7.5919999999999996</v>
      </c>
      <c r="AI617" s="129">
        <v>-10.67</v>
      </c>
      <c r="AJ617" s="129">
        <v>-8.1530000000000005</v>
      </c>
      <c r="AK617" s="129">
        <v>-5.4349999999999996</v>
      </c>
      <c r="AL617" s="129">
        <v>-10.712999999999999</v>
      </c>
      <c r="AM617" s="129">
        <v>-6.7539999999999996</v>
      </c>
      <c r="AN617" s="129">
        <v>-5.835</v>
      </c>
      <c r="AO617" s="129">
        <v>-11.394</v>
      </c>
      <c r="AP617" s="129">
        <v>-4.8369999999999997</v>
      </c>
      <c r="AQ617" s="129">
        <v>-5.2080000000000002</v>
      </c>
      <c r="AR617" s="129">
        <v>-5.1070000000000002</v>
      </c>
      <c r="AS617" s="129">
        <v>-5.0170000000000003</v>
      </c>
      <c r="AT617" s="129">
        <v>-4.2430000000000003</v>
      </c>
      <c r="AU617" s="129">
        <v>-3.8839999999999999</v>
      </c>
      <c r="AV617" s="129">
        <v>-4.0430000000000001</v>
      </c>
      <c r="AW617" s="129">
        <v>2012</v>
      </c>
    </row>
    <row r="618" spans="1:49">
      <c r="A618" s="129">
        <v>913</v>
      </c>
      <c r="B618" s="129" t="s">
        <v>3160</v>
      </c>
      <c r="C618" s="129" t="s">
        <v>1733</v>
      </c>
      <c r="D618" s="129" t="s">
        <v>3159</v>
      </c>
      <c r="E618" s="129" t="s">
        <v>1730</v>
      </c>
      <c r="F618" s="129" t="s">
        <v>1732</v>
      </c>
      <c r="G618" s="129" t="s">
        <v>1608</v>
      </c>
      <c r="H618" s="129" t="s">
        <v>1604</v>
      </c>
      <c r="I618" s="129" t="s">
        <v>3167</v>
      </c>
      <c r="J618" s="129" t="s">
        <v>1595</v>
      </c>
      <c r="K618" s="129" t="s">
        <v>1595</v>
      </c>
      <c r="L618" s="129" t="s">
        <v>1595</v>
      </c>
      <c r="M618" s="129" t="s">
        <v>1595</v>
      </c>
      <c r="N618" s="129" t="s">
        <v>1595</v>
      </c>
      <c r="O618" s="129" t="s">
        <v>1595</v>
      </c>
      <c r="P618" s="129" t="s">
        <v>1595</v>
      </c>
      <c r="Q618" s="129" t="s">
        <v>1595</v>
      </c>
      <c r="R618" s="129" t="s">
        <v>1595</v>
      </c>
      <c r="S618" s="129" t="s">
        <v>1595</v>
      </c>
      <c r="T618" s="129" t="s">
        <v>1595</v>
      </c>
      <c r="U618" s="129" t="s">
        <v>1595</v>
      </c>
      <c r="V618" s="130">
        <v>73806.285999999993</v>
      </c>
      <c r="W618" s="130">
        <v>68197.008000000002</v>
      </c>
      <c r="X618" s="130">
        <v>60217.957999999999</v>
      </c>
      <c r="Y618" s="130">
        <v>53543.175999999999</v>
      </c>
      <c r="Z618" s="130">
        <v>54973.250999999997</v>
      </c>
      <c r="AA618" s="130">
        <v>61226.991999999998</v>
      </c>
      <c r="AB618" s="130">
        <v>66455.554000000004</v>
      </c>
      <c r="AC618" s="130">
        <v>68632.702999999994</v>
      </c>
      <c r="AD618" s="130">
        <v>72562.710999999996</v>
      </c>
      <c r="AE618" s="130">
        <v>75983.736999999994</v>
      </c>
      <c r="AF618" s="130">
        <v>79816.528000000006</v>
      </c>
      <c r="AG618" s="130">
        <v>85382.665999999997</v>
      </c>
      <c r="AH618" s="130">
        <v>95148.668000000005</v>
      </c>
      <c r="AI618" s="130">
        <v>104097.947</v>
      </c>
      <c r="AJ618" s="130">
        <v>114491.28</v>
      </c>
      <c r="AK618" s="130">
        <v>124438.152</v>
      </c>
      <c r="AL618" s="130">
        <v>137246.557</v>
      </c>
      <c r="AM618" s="130">
        <v>137442.18100000001</v>
      </c>
      <c r="AN618" s="130">
        <v>148081.29999999999</v>
      </c>
      <c r="AO618" s="130">
        <v>156290.5</v>
      </c>
      <c r="AP618" s="130">
        <v>158701.29999999999</v>
      </c>
      <c r="AQ618" s="130">
        <v>162082.91200000001</v>
      </c>
      <c r="AR618" s="130">
        <v>166197.894</v>
      </c>
      <c r="AS618" s="130">
        <v>171315.28200000001</v>
      </c>
      <c r="AT618" s="130">
        <v>177035.53899999999</v>
      </c>
      <c r="AU618" s="130">
        <v>183130.70300000001</v>
      </c>
      <c r="AV618" s="130">
        <v>189728.77600000001</v>
      </c>
      <c r="AW618" s="129">
        <v>2012</v>
      </c>
    </row>
    <row r="619" spans="1:49">
      <c r="A619" s="129">
        <v>913</v>
      </c>
      <c r="B619" s="129" t="s">
        <v>3160</v>
      </c>
      <c r="C619" s="129" t="s">
        <v>1731</v>
      </c>
      <c r="D619" s="129" t="s">
        <v>3159</v>
      </c>
      <c r="E619" s="129" t="s">
        <v>1730</v>
      </c>
      <c r="F619" s="129" t="s">
        <v>1729</v>
      </c>
      <c r="G619" s="129" t="s">
        <v>1655</v>
      </c>
      <c r="I619" s="129" t="s">
        <v>1728</v>
      </c>
      <c r="J619" s="129" t="s">
        <v>1595</v>
      </c>
      <c r="K619" s="129" t="s">
        <v>1595</v>
      </c>
      <c r="L619" s="129" t="s">
        <v>1595</v>
      </c>
      <c r="M619" s="129" t="s">
        <v>1595</v>
      </c>
      <c r="N619" s="129" t="s">
        <v>1595</v>
      </c>
      <c r="O619" s="129" t="s">
        <v>1595</v>
      </c>
      <c r="P619" s="129" t="s">
        <v>1595</v>
      </c>
      <c r="Q619" s="129" t="s">
        <v>1595</v>
      </c>
      <c r="R619" s="129" t="s">
        <v>1595</v>
      </c>
      <c r="S619" s="129" t="s">
        <v>1595</v>
      </c>
      <c r="T619" s="129" t="s">
        <v>1595</v>
      </c>
      <c r="U619" s="129" t="s">
        <v>1595</v>
      </c>
      <c r="V619" s="129" t="s">
        <v>1595</v>
      </c>
      <c r="W619" s="129">
        <v>-7.6</v>
      </c>
      <c r="X619" s="129">
        <v>-11.7</v>
      </c>
      <c r="Y619" s="129">
        <v>-11.084</v>
      </c>
      <c r="Z619" s="129">
        <v>2.6709999999999998</v>
      </c>
      <c r="AA619" s="129">
        <v>11.375999999999999</v>
      </c>
      <c r="AB619" s="129">
        <v>8.5399999999999991</v>
      </c>
      <c r="AC619" s="129">
        <v>3.2759999999999998</v>
      </c>
      <c r="AD619" s="129">
        <v>5.726</v>
      </c>
      <c r="AE619" s="129">
        <v>4.7149999999999999</v>
      </c>
      <c r="AF619" s="129">
        <v>5.0439999999999996</v>
      </c>
      <c r="AG619" s="129">
        <v>6.9740000000000002</v>
      </c>
      <c r="AH619" s="129">
        <v>11.438000000000001</v>
      </c>
      <c r="AI619" s="129">
        <v>9.4060000000000006</v>
      </c>
      <c r="AJ619" s="129">
        <v>9.984</v>
      </c>
      <c r="AK619" s="129">
        <v>8.6880000000000006</v>
      </c>
      <c r="AL619" s="129">
        <v>10.292999999999999</v>
      </c>
      <c r="AM619" s="129">
        <v>0.14299999999999999</v>
      </c>
      <c r="AN619" s="129">
        <v>7.7409999999999997</v>
      </c>
      <c r="AO619" s="129">
        <v>5.5439999999999996</v>
      </c>
      <c r="AP619" s="129">
        <v>1.5429999999999999</v>
      </c>
      <c r="AQ619" s="129">
        <v>2.1309999999999998</v>
      </c>
      <c r="AR619" s="129">
        <v>2.5390000000000001</v>
      </c>
      <c r="AS619" s="129">
        <v>3.0790000000000002</v>
      </c>
      <c r="AT619" s="129">
        <v>3.339</v>
      </c>
      <c r="AU619" s="129">
        <v>3.4430000000000001</v>
      </c>
      <c r="AV619" s="129">
        <v>3.6030000000000002</v>
      </c>
      <c r="AW619" s="129">
        <v>2012</v>
      </c>
    </row>
    <row r="620" spans="1:49">
      <c r="A620" s="129">
        <v>913</v>
      </c>
      <c r="B620" s="129" t="s">
        <v>3160</v>
      </c>
      <c r="C620" s="129" t="s">
        <v>1727</v>
      </c>
      <c r="D620" s="129" t="s">
        <v>3159</v>
      </c>
      <c r="E620" s="129" t="s">
        <v>1724</v>
      </c>
      <c r="F620" s="129" t="s">
        <v>1726</v>
      </c>
      <c r="G620" s="129" t="s">
        <v>1608</v>
      </c>
      <c r="H620" s="129" t="s">
        <v>1604</v>
      </c>
      <c r="I620" s="129" t="s">
        <v>3167</v>
      </c>
      <c r="J620" s="129" t="s">
        <v>1595</v>
      </c>
      <c r="K620" s="129" t="s">
        <v>1595</v>
      </c>
      <c r="L620" s="129" t="s">
        <v>1595</v>
      </c>
      <c r="M620" s="129" t="s">
        <v>1595</v>
      </c>
      <c r="N620" s="129" t="s">
        <v>1595</v>
      </c>
      <c r="O620" s="129" t="s">
        <v>1595</v>
      </c>
      <c r="P620" s="129" t="s">
        <v>1595</v>
      </c>
      <c r="Q620" s="129" t="s">
        <v>1595</v>
      </c>
      <c r="R620" s="129" t="s">
        <v>1595</v>
      </c>
      <c r="S620" s="129" t="s">
        <v>1595</v>
      </c>
      <c r="T620" s="129" t="s">
        <v>1595</v>
      </c>
      <c r="U620" s="129" t="s">
        <v>1595</v>
      </c>
      <c r="V620" s="129">
        <v>9.2999999999999999E-2</v>
      </c>
      <c r="W620" s="129">
        <v>0.98499999999999999</v>
      </c>
      <c r="X620" s="129">
        <v>17.792999999999999</v>
      </c>
      <c r="Y620" s="129">
        <v>38.984000000000002</v>
      </c>
      <c r="Z620" s="129">
        <v>191.839</v>
      </c>
      <c r="AA620" s="129">
        <v>366.83</v>
      </c>
      <c r="AB620" s="129">
        <v>702.16099999999994</v>
      </c>
      <c r="AC620" s="130">
        <v>3026</v>
      </c>
      <c r="AD620" s="130">
        <v>9133.8119999999999</v>
      </c>
      <c r="AE620" s="130">
        <v>17173.162</v>
      </c>
      <c r="AF620" s="130">
        <v>26138.268</v>
      </c>
      <c r="AG620" s="130">
        <v>36564.790999999997</v>
      </c>
      <c r="AH620" s="130">
        <v>49991.815999999999</v>
      </c>
      <c r="AI620" s="130">
        <v>65067.1</v>
      </c>
      <c r="AJ620" s="130">
        <v>79267</v>
      </c>
      <c r="AK620" s="130">
        <v>97165.3</v>
      </c>
      <c r="AL620" s="130">
        <v>129790.8</v>
      </c>
      <c r="AM620" s="130">
        <v>137442.20000000001</v>
      </c>
      <c r="AN620" s="130">
        <v>164476.1</v>
      </c>
      <c r="AO620" s="130">
        <v>297157.7</v>
      </c>
      <c r="AP620" s="130">
        <v>527385.1</v>
      </c>
      <c r="AQ620" s="130">
        <v>652459.25199999998</v>
      </c>
      <c r="AR620" s="130">
        <v>814109.71799999999</v>
      </c>
      <c r="AS620" s="130">
        <v>991680.04200000002</v>
      </c>
      <c r="AT620" s="130">
        <v>1191187.423</v>
      </c>
      <c r="AU620" s="130">
        <v>1428107.3359999999</v>
      </c>
      <c r="AV620" s="130">
        <v>1693826.774</v>
      </c>
      <c r="AW620" s="129">
        <v>2012</v>
      </c>
    </row>
    <row r="621" spans="1:49">
      <c r="A621" s="129">
        <v>913</v>
      </c>
      <c r="B621" s="129" t="s">
        <v>3160</v>
      </c>
      <c r="C621" s="129" t="s">
        <v>1725</v>
      </c>
      <c r="D621" s="129" t="s">
        <v>3159</v>
      </c>
      <c r="E621" s="129" t="s">
        <v>1724</v>
      </c>
      <c r="F621" s="129" t="s">
        <v>1723</v>
      </c>
      <c r="G621" s="129" t="s">
        <v>1605</v>
      </c>
      <c r="H621" s="129" t="s">
        <v>1604</v>
      </c>
      <c r="I621" s="129" t="s">
        <v>1691</v>
      </c>
      <c r="J621" s="129" t="s">
        <v>1595</v>
      </c>
      <c r="K621" s="129" t="s">
        <v>1595</v>
      </c>
      <c r="L621" s="129" t="s">
        <v>1595</v>
      </c>
      <c r="M621" s="129" t="s">
        <v>1595</v>
      </c>
      <c r="N621" s="129" t="s">
        <v>1595</v>
      </c>
      <c r="O621" s="129" t="s">
        <v>1595</v>
      </c>
      <c r="P621" s="129" t="s">
        <v>1595</v>
      </c>
      <c r="Q621" s="129" t="s">
        <v>1595</v>
      </c>
      <c r="R621" s="129" t="s">
        <v>1595</v>
      </c>
      <c r="S621" s="129" t="s">
        <v>1595</v>
      </c>
      <c r="T621" s="129" t="s">
        <v>1595</v>
      </c>
      <c r="U621" s="129" t="s">
        <v>1595</v>
      </c>
      <c r="V621" s="129">
        <v>4.1150000000000002</v>
      </c>
      <c r="W621" s="129">
        <v>3.6619999999999999</v>
      </c>
      <c r="X621" s="129">
        <v>4.8540000000000001</v>
      </c>
      <c r="Y621" s="129">
        <v>3.3839999999999999</v>
      </c>
      <c r="Z621" s="129">
        <v>14.5</v>
      </c>
      <c r="AA621" s="129">
        <v>14.098000000000001</v>
      </c>
      <c r="AB621" s="129">
        <v>15.222</v>
      </c>
      <c r="AC621" s="129">
        <v>12.138</v>
      </c>
      <c r="AD621" s="129">
        <v>10.417999999999999</v>
      </c>
      <c r="AE621" s="129">
        <v>12.355</v>
      </c>
      <c r="AF621" s="129">
        <v>14.595000000000001</v>
      </c>
      <c r="AG621" s="129">
        <v>17.824999999999999</v>
      </c>
      <c r="AH621" s="129">
        <v>23.141999999999999</v>
      </c>
      <c r="AI621" s="129">
        <v>30.21</v>
      </c>
      <c r="AJ621" s="129">
        <v>36.962000000000003</v>
      </c>
      <c r="AK621" s="129">
        <v>45.276000000000003</v>
      </c>
      <c r="AL621" s="129">
        <v>60.752000000000002</v>
      </c>
      <c r="AM621" s="129">
        <v>49.209000000000003</v>
      </c>
      <c r="AN621" s="129">
        <v>55.220999999999997</v>
      </c>
      <c r="AO621" s="129">
        <v>59.734999999999999</v>
      </c>
      <c r="AP621" s="129">
        <v>63.259</v>
      </c>
      <c r="AQ621" s="129">
        <v>69.242000000000004</v>
      </c>
      <c r="AR621" s="129">
        <v>76.637</v>
      </c>
      <c r="AS621" s="129">
        <v>83.622</v>
      </c>
      <c r="AT621" s="129">
        <v>89.99</v>
      </c>
      <c r="AU621" s="129">
        <v>96.661000000000001</v>
      </c>
      <c r="AV621" s="129">
        <v>102.77200000000001</v>
      </c>
      <c r="AW621" s="129">
        <v>2012</v>
      </c>
    </row>
    <row r="622" spans="1:49">
      <c r="A622" s="129">
        <v>913</v>
      </c>
      <c r="B622" s="129" t="s">
        <v>3160</v>
      </c>
      <c r="C622" s="129" t="s">
        <v>1722</v>
      </c>
      <c r="D622" s="129" t="s">
        <v>3159</v>
      </c>
      <c r="E622" s="129" t="s">
        <v>1721</v>
      </c>
      <c r="F622" s="129" t="s">
        <v>1720</v>
      </c>
      <c r="G622" s="129" t="s">
        <v>1675</v>
      </c>
      <c r="I622" s="129" t="s">
        <v>1719</v>
      </c>
      <c r="J622" s="129" t="s">
        <v>1595</v>
      </c>
      <c r="K622" s="129" t="s">
        <v>1595</v>
      </c>
      <c r="L622" s="129" t="s">
        <v>1595</v>
      </c>
      <c r="M622" s="129" t="s">
        <v>1595</v>
      </c>
      <c r="N622" s="129" t="s">
        <v>1595</v>
      </c>
      <c r="O622" s="129" t="s">
        <v>1595</v>
      </c>
      <c r="P622" s="129" t="s">
        <v>1595</v>
      </c>
      <c r="Q622" s="129" t="s">
        <v>1595</v>
      </c>
      <c r="R622" s="129" t="s">
        <v>1595</v>
      </c>
      <c r="S622" s="129" t="s">
        <v>1595</v>
      </c>
      <c r="T622" s="129" t="s">
        <v>1595</v>
      </c>
      <c r="U622" s="129" t="s">
        <v>1595</v>
      </c>
      <c r="V622" s="129" t="s">
        <v>1828</v>
      </c>
      <c r="W622" s="129">
        <v>1E-3</v>
      </c>
      <c r="X622" s="129">
        <v>0.03</v>
      </c>
      <c r="Y622" s="129">
        <v>7.2999999999999995E-2</v>
      </c>
      <c r="Z622" s="129">
        <v>0.34899999999999998</v>
      </c>
      <c r="AA622" s="129">
        <v>0.59899999999999998</v>
      </c>
      <c r="AB622" s="129">
        <v>1.0569999999999999</v>
      </c>
      <c r="AC622" s="129">
        <v>4.4089999999999998</v>
      </c>
      <c r="AD622" s="129">
        <v>12.587</v>
      </c>
      <c r="AE622" s="129">
        <v>22.600999999999999</v>
      </c>
      <c r="AF622" s="129">
        <v>32.747999999999998</v>
      </c>
      <c r="AG622" s="129">
        <v>42.825000000000003</v>
      </c>
      <c r="AH622" s="129">
        <v>52.540999999999997</v>
      </c>
      <c r="AI622" s="129">
        <v>62.506</v>
      </c>
      <c r="AJ622" s="129">
        <v>69.233999999999995</v>
      </c>
      <c r="AK622" s="129">
        <v>78.082999999999998</v>
      </c>
      <c r="AL622" s="129">
        <v>94.567999999999998</v>
      </c>
      <c r="AM622" s="129">
        <v>100</v>
      </c>
      <c r="AN622" s="129">
        <v>111.071</v>
      </c>
      <c r="AO622" s="129">
        <v>190.13200000000001</v>
      </c>
      <c r="AP622" s="129">
        <v>332.31299999999999</v>
      </c>
      <c r="AQ622" s="129">
        <v>402.54700000000003</v>
      </c>
      <c r="AR622" s="129">
        <v>489.84399999999999</v>
      </c>
      <c r="AS622" s="129">
        <v>578.86300000000006</v>
      </c>
      <c r="AT622" s="129">
        <v>672.85199999999998</v>
      </c>
      <c r="AU622" s="129">
        <v>779.83</v>
      </c>
      <c r="AV622" s="129">
        <v>892.76199999999994</v>
      </c>
      <c r="AW622" s="129">
        <v>2012</v>
      </c>
    </row>
    <row r="623" spans="1:49">
      <c r="A623" s="129">
        <v>913</v>
      </c>
      <c r="B623" s="129" t="s">
        <v>3160</v>
      </c>
      <c r="C623" s="129" t="s">
        <v>1718</v>
      </c>
      <c r="D623" s="129" t="s">
        <v>3159</v>
      </c>
      <c r="E623" s="129" t="s">
        <v>1717</v>
      </c>
      <c r="F623" s="129" t="s">
        <v>1716</v>
      </c>
      <c r="G623" s="129" t="s">
        <v>1608</v>
      </c>
      <c r="H623" s="129" t="s">
        <v>3</v>
      </c>
      <c r="I623" s="129" t="s">
        <v>1715</v>
      </c>
      <c r="J623" s="129" t="s">
        <v>1595</v>
      </c>
      <c r="K623" s="129" t="s">
        <v>1595</v>
      </c>
      <c r="L623" s="129" t="s">
        <v>1595</v>
      </c>
      <c r="M623" s="129" t="s">
        <v>1595</v>
      </c>
      <c r="N623" s="129" t="s">
        <v>1595</v>
      </c>
      <c r="O623" s="129" t="s">
        <v>1595</v>
      </c>
      <c r="P623" s="129" t="s">
        <v>1595</v>
      </c>
      <c r="Q623" s="129" t="s">
        <v>1595</v>
      </c>
      <c r="R623" s="129" t="s">
        <v>1595</v>
      </c>
      <c r="S623" s="129" t="s">
        <v>1595</v>
      </c>
      <c r="T623" s="129" t="s">
        <v>1595</v>
      </c>
      <c r="U623" s="129" t="s">
        <v>1595</v>
      </c>
      <c r="V623" s="130">
        <v>7223868.7249999996</v>
      </c>
      <c r="W623" s="130">
        <v>6659860.8880000003</v>
      </c>
      <c r="X623" s="130">
        <v>5887557.3190000001</v>
      </c>
      <c r="Y623" s="130">
        <v>5261194.4939999999</v>
      </c>
      <c r="Z623" s="130">
        <v>5420356.0779999997</v>
      </c>
      <c r="AA623" s="130">
        <v>6066282.7939999998</v>
      </c>
      <c r="AB623" s="130">
        <v>6615784.4050000003</v>
      </c>
      <c r="AC623" s="130">
        <v>6850254.8059999999</v>
      </c>
      <c r="AD623" s="130">
        <v>7263534.6399999997</v>
      </c>
      <c r="AE623" s="130">
        <v>7635789.0920000002</v>
      </c>
      <c r="AF623" s="130">
        <v>8063090.0180000002</v>
      </c>
      <c r="AG623" s="130">
        <v>8669171.0979999993</v>
      </c>
      <c r="AH623" s="130">
        <v>9709047.7290000003</v>
      </c>
      <c r="AI623" s="130">
        <v>10675617.529999999</v>
      </c>
      <c r="AJ623" s="130">
        <v>11786213.725</v>
      </c>
      <c r="AK623" s="130">
        <v>12841914.58</v>
      </c>
      <c r="AL623" s="130">
        <v>14425747.028000001</v>
      </c>
      <c r="AM623" s="130">
        <v>14467598</v>
      </c>
      <c r="AN623" s="130">
        <v>15618742.749</v>
      </c>
      <c r="AO623" s="130">
        <v>16567437.970000001</v>
      </c>
      <c r="AP623" s="130">
        <v>16907530.370999999</v>
      </c>
      <c r="AQ623" s="130">
        <v>17354569.427999999</v>
      </c>
      <c r="AR623" s="130">
        <v>17884592.386999998</v>
      </c>
      <c r="AS623" s="130">
        <v>18527915.188000001</v>
      </c>
      <c r="AT623" s="130">
        <v>19242780.473000001</v>
      </c>
      <c r="AU623" s="130">
        <v>20005317.666000001</v>
      </c>
      <c r="AV623" s="130">
        <v>20830246.605999999</v>
      </c>
      <c r="AW623" s="129">
        <v>2011</v>
      </c>
    </row>
    <row r="624" spans="1:49">
      <c r="A624" s="129">
        <v>913</v>
      </c>
      <c r="B624" s="129" t="s">
        <v>3160</v>
      </c>
      <c r="C624" s="129" t="s">
        <v>1714</v>
      </c>
      <c r="D624" s="129" t="s">
        <v>3159</v>
      </c>
      <c r="E624" s="129" t="s">
        <v>1711</v>
      </c>
      <c r="F624" s="129" t="s">
        <v>1713</v>
      </c>
      <c r="G624" s="129" t="s">
        <v>1608</v>
      </c>
      <c r="H624" s="129" t="s">
        <v>3</v>
      </c>
      <c r="I624" s="129" t="s">
        <v>1699</v>
      </c>
      <c r="J624" s="129" t="s">
        <v>1595</v>
      </c>
      <c r="K624" s="129" t="s">
        <v>1595</v>
      </c>
      <c r="L624" s="129" t="s">
        <v>1595</v>
      </c>
      <c r="M624" s="129" t="s">
        <v>1595</v>
      </c>
      <c r="N624" s="129" t="s">
        <v>1595</v>
      </c>
      <c r="O624" s="129" t="s">
        <v>1595</v>
      </c>
      <c r="P624" s="129" t="s">
        <v>1595</v>
      </c>
      <c r="Q624" s="129" t="s">
        <v>1595</v>
      </c>
      <c r="R624" s="129" t="s">
        <v>1595</v>
      </c>
      <c r="S624" s="129" t="s">
        <v>1595</v>
      </c>
      <c r="T624" s="129" t="s">
        <v>1595</v>
      </c>
      <c r="U624" s="129" t="s">
        <v>1595</v>
      </c>
      <c r="V624" s="129">
        <v>9.1029999999999998</v>
      </c>
      <c r="W624" s="129">
        <v>96.191000000000003</v>
      </c>
      <c r="X624" s="130">
        <v>1739.636</v>
      </c>
      <c r="Y624" s="130">
        <v>3830.5590000000002</v>
      </c>
      <c r="Z624" s="130">
        <v>18915.322</v>
      </c>
      <c r="AA624" s="130">
        <v>36345.000999999997</v>
      </c>
      <c r="AB624" s="130">
        <v>69901.553</v>
      </c>
      <c r="AC624" s="130">
        <v>302026.15000000002</v>
      </c>
      <c r="AD624" s="130">
        <v>914295.495</v>
      </c>
      <c r="AE624" s="130">
        <v>1725772.4850000001</v>
      </c>
      <c r="AF624" s="130">
        <v>2640495.8080000002</v>
      </c>
      <c r="AG624" s="130">
        <v>3712538.43</v>
      </c>
      <c r="AH624" s="130">
        <v>5101205.7139999997</v>
      </c>
      <c r="AI624" s="130">
        <v>6672864.3219999997</v>
      </c>
      <c r="AJ624" s="130">
        <v>8160078.2379999999</v>
      </c>
      <c r="AK624" s="130">
        <v>10027378.741</v>
      </c>
      <c r="AL624" s="130">
        <v>13642085.347999999</v>
      </c>
      <c r="AM624" s="130">
        <v>14467600</v>
      </c>
      <c r="AN624" s="130">
        <v>17347969.623</v>
      </c>
      <c r="AO624" s="130">
        <v>31499942.493000001</v>
      </c>
      <c r="AP624" s="130">
        <v>56185926.615000002</v>
      </c>
      <c r="AQ624" s="130">
        <v>69860228.975999996</v>
      </c>
      <c r="AR624" s="130">
        <v>87606528.099999994</v>
      </c>
      <c r="AS624" s="130">
        <v>107251166.08400001</v>
      </c>
      <c r="AT624" s="130">
        <v>129475461.698</v>
      </c>
      <c r="AU624" s="130">
        <v>156007378.13600001</v>
      </c>
      <c r="AV624" s="130">
        <v>185964565.96000001</v>
      </c>
      <c r="AW624" s="129">
        <v>2011</v>
      </c>
    </row>
    <row r="625" spans="1:49">
      <c r="A625" s="129">
        <v>913</v>
      </c>
      <c r="B625" s="129" t="s">
        <v>3160</v>
      </c>
      <c r="C625" s="129" t="s">
        <v>1712</v>
      </c>
      <c r="D625" s="129" t="s">
        <v>3159</v>
      </c>
      <c r="E625" s="129" t="s">
        <v>1711</v>
      </c>
      <c r="F625" s="129" t="s">
        <v>1710</v>
      </c>
      <c r="G625" s="129" t="s">
        <v>1605</v>
      </c>
      <c r="H625" s="129" t="s">
        <v>3</v>
      </c>
      <c r="I625" s="129" t="s">
        <v>1699</v>
      </c>
      <c r="J625" s="129" t="s">
        <v>1595</v>
      </c>
      <c r="K625" s="129" t="s">
        <v>1595</v>
      </c>
      <c r="L625" s="129" t="s">
        <v>1595</v>
      </c>
      <c r="M625" s="129" t="s">
        <v>1595</v>
      </c>
      <c r="N625" s="129" t="s">
        <v>1595</v>
      </c>
      <c r="O625" s="129" t="s">
        <v>1595</v>
      </c>
      <c r="P625" s="129" t="s">
        <v>1595</v>
      </c>
      <c r="Q625" s="129" t="s">
        <v>1595</v>
      </c>
      <c r="R625" s="129" t="s">
        <v>1595</v>
      </c>
      <c r="S625" s="129" t="s">
        <v>1595</v>
      </c>
      <c r="T625" s="129" t="s">
        <v>1595</v>
      </c>
      <c r="U625" s="129" t="s">
        <v>1595</v>
      </c>
      <c r="V625" s="129">
        <v>402.774</v>
      </c>
      <c r="W625" s="129">
        <v>357.589</v>
      </c>
      <c r="X625" s="129">
        <v>474.53199999999998</v>
      </c>
      <c r="Y625" s="129">
        <v>332.48599999999999</v>
      </c>
      <c r="Z625" s="130">
        <v>1429.7429999999999</v>
      </c>
      <c r="AA625" s="130">
        <v>1396.7809999999999</v>
      </c>
      <c r="AB625" s="130">
        <v>1515.395</v>
      </c>
      <c r="AC625" s="130">
        <v>1211.519</v>
      </c>
      <c r="AD625" s="130">
        <v>1042.8230000000001</v>
      </c>
      <c r="AE625" s="130">
        <v>1241.5630000000001</v>
      </c>
      <c r="AF625" s="130">
        <v>1474.3820000000001</v>
      </c>
      <c r="AG625" s="130">
        <v>1809.8720000000001</v>
      </c>
      <c r="AH625" s="130">
        <v>2361.3879999999999</v>
      </c>
      <c r="AI625" s="130">
        <v>3098.1529999999998</v>
      </c>
      <c r="AJ625" s="130">
        <v>3805.0050000000001</v>
      </c>
      <c r="AK625" s="130">
        <v>4672.42</v>
      </c>
      <c r="AL625" s="130">
        <v>6385.5559999999996</v>
      </c>
      <c r="AM625" s="130">
        <v>5179.8590000000004</v>
      </c>
      <c r="AN625" s="130">
        <v>5824.3789999999999</v>
      </c>
      <c r="AO625" s="130">
        <v>6332.1130000000003</v>
      </c>
      <c r="AP625" s="130">
        <v>6739.4279999999999</v>
      </c>
      <c r="AQ625" s="130">
        <v>7413.8440000000001</v>
      </c>
      <c r="AR625" s="130">
        <v>8246.9470000000001</v>
      </c>
      <c r="AS625" s="130">
        <v>9043.8389999999999</v>
      </c>
      <c r="AT625" s="130">
        <v>9781.3870000000006</v>
      </c>
      <c r="AU625" s="130">
        <v>10559.266</v>
      </c>
      <c r="AV625" s="130">
        <v>11283.325000000001</v>
      </c>
      <c r="AW625" s="129">
        <v>2011</v>
      </c>
    </row>
    <row r="626" spans="1:49">
      <c r="A626" s="129">
        <v>913</v>
      </c>
      <c r="B626" s="129" t="s">
        <v>3160</v>
      </c>
      <c r="C626" s="129" t="s">
        <v>1709</v>
      </c>
      <c r="D626" s="129" t="s">
        <v>3159</v>
      </c>
      <c r="E626" s="129" t="s">
        <v>1708</v>
      </c>
      <c r="F626" s="129" t="s">
        <v>1707</v>
      </c>
      <c r="G626" s="129" t="s">
        <v>1625</v>
      </c>
    </row>
    <row r="627" spans="1:49">
      <c r="A627" s="129">
        <v>913</v>
      </c>
      <c r="B627" s="129" t="s">
        <v>3160</v>
      </c>
      <c r="C627" s="129" t="s">
        <v>1706</v>
      </c>
      <c r="D627" s="129" t="s">
        <v>3159</v>
      </c>
      <c r="E627" s="129" t="s">
        <v>1705</v>
      </c>
      <c r="F627" s="129" t="s">
        <v>1704</v>
      </c>
      <c r="G627" s="129" t="s">
        <v>1700</v>
      </c>
      <c r="H627" s="129" t="s">
        <v>1604</v>
      </c>
      <c r="I627" s="129" t="s">
        <v>1691</v>
      </c>
      <c r="J627" s="129" t="s">
        <v>1595</v>
      </c>
      <c r="K627" s="129" t="s">
        <v>1595</v>
      </c>
      <c r="L627" s="129" t="s">
        <v>1595</v>
      </c>
      <c r="M627" s="129" t="s">
        <v>1595</v>
      </c>
      <c r="N627" s="129" t="s">
        <v>1595</v>
      </c>
      <c r="O627" s="129" t="s">
        <v>1595</v>
      </c>
      <c r="P627" s="129" t="s">
        <v>1595</v>
      </c>
      <c r="Q627" s="129" t="s">
        <v>1595</v>
      </c>
      <c r="R627" s="129" t="s">
        <v>1595</v>
      </c>
      <c r="S627" s="129" t="s">
        <v>1595</v>
      </c>
      <c r="T627" s="129" t="s">
        <v>1595</v>
      </c>
      <c r="U627" s="129" t="s">
        <v>1595</v>
      </c>
      <c r="V627" s="129">
        <v>44.683999999999997</v>
      </c>
      <c r="W627" s="129">
        <v>42.271000000000001</v>
      </c>
      <c r="X627" s="129">
        <v>38.119999999999997</v>
      </c>
      <c r="Y627" s="129">
        <v>34.601999999999997</v>
      </c>
      <c r="Z627" s="129">
        <v>36.173999999999999</v>
      </c>
      <c r="AA627" s="129">
        <v>40.978999999999999</v>
      </c>
      <c r="AB627" s="129">
        <v>44.960999999999999</v>
      </c>
      <c r="AC627" s="129">
        <v>47.097000000000001</v>
      </c>
      <c r="AD627" s="129">
        <v>50.924999999999997</v>
      </c>
      <c r="AE627" s="129">
        <v>54.546999999999997</v>
      </c>
      <c r="AF627" s="129">
        <v>58.18</v>
      </c>
      <c r="AG627" s="129">
        <v>63.481000000000002</v>
      </c>
      <c r="AH627" s="129">
        <v>72.605999999999995</v>
      </c>
      <c r="AI627" s="129">
        <v>83.492000000000004</v>
      </c>
      <c r="AJ627" s="129">
        <v>94.65</v>
      </c>
      <c r="AK627" s="129">
        <v>105.604</v>
      </c>
      <c r="AL627" s="129">
        <v>118.748</v>
      </c>
      <c r="AM627" s="129">
        <v>119.833</v>
      </c>
      <c r="AN627" s="129">
        <v>130.672</v>
      </c>
      <c r="AO627" s="129">
        <v>140.625</v>
      </c>
      <c r="AP627" s="129">
        <v>145.28899999999999</v>
      </c>
      <c r="AQ627" s="129">
        <v>150.41999999999999</v>
      </c>
      <c r="AR627" s="129">
        <v>156.76400000000001</v>
      </c>
      <c r="AS627" s="129">
        <v>164.898</v>
      </c>
      <c r="AT627" s="129">
        <v>173.94</v>
      </c>
      <c r="AU627" s="129">
        <v>183.643</v>
      </c>
      <c r="AV627" s="129">
        <v>194.17400000000001</v>
      </c>
      <c r="AW627" s="129">
        <v>2012</v>
      </c>
    </row>
    <row r="628" spans="1:49">
      <c r="A628" s="129">
        <v>913</v>
      </c>
      <c r="B628" s="129" t="s">
        <v>3160</v>
      </c>
      <c r="C628" s="129" t="s">
        <v>1703</v>
      </c>
      <c r="D628" s="129" t="s">
        <v>3159</v>
      </c>
      <c r="E628" s="129" t="s">
        <v>1702</v>
      </c>
      <c r="F628" s="129" t="s">
        <v>1701</v>
      </c>
      <c r="G628" s="129" t="s">
        <v>1700</v>
      </c>
      <c r="H628" s="129" t="s">
        <v>3</v>
      </c>
      <c r="I628" s="129" t="s">
        <v>1699</v>
      </c>
      <c r="J628" s="129" t="s">
        <v>1595</v>
      </c>
      <c r="K628" s="129" t="s">
        <v>1595</v>
      </c>
      <c r="L628" s="129" t="s">
        <v>1595</v>
      </c>
      <c r="M628" s="129" t="s">
        <v>1595</v>
      </c>
      <c r="N628" s="129" t="s">
        <v>1595</v>
      </c>
      <c r="O628" s="129" t="s">
        <v>1595</v>
      </c>
      <c r="P628" s="129" t="s">
        <v>1595</v>
      </c>
      <c r="Q628" s="129" t="s">
        <v>1595</v>
      </c>
      <c r="R628" s="129" t="s">
        <v>1595</v>
      </c>
      <c r="S628" s="129" t="s">
        <v>1595</v>
      </c>
      <c r="T628" s="129" t="s">
        <v>1595</v>
      </c>
      <c r="U628" s="129" t="s">
        <v>1595</v>
      </c>
      <c r="V628" s="130">
        <v>4373.5029999999997</v>
      </c>
      <c r="W628" s="130">
        <v>4128.009</v>
      </c>
      <c r="X628" s="130">
        <v>3726.9850000000001</v>
      </c>
      <c r="Y628" s="130">
        <v>3399.9760000000001</v>
      </c>
      <c r="Z628" s="130">
        <v>3566.7689999999998</v>
      </c>
      <c r="AA628" s="130">
        <v>4060.1210000000001</v>
      </c>
      <c r="AB628" s="130">
        <v>4475.9359999999997</v>
      </c>
      <c r="AC628" s="130">
        <v>4700.7719999999999</v>
      </c>
      <c r="AD628" s="130">
        <v>5097.6289999999999</v>
      </c>
      <c r="AE628" s="130">
        <v>5481.6019999999999</v>
      </c>
      <c r="AF628" s="130">
        <v>5877.326</v>
      </c>
      <c r="AG628" s="130">
        <v>6445.4309999999996</v>
      </c>
      <c r="AH628" s="130">
        <v>7408.7730000000001</v>
      </c>
      <c r="AI628" s="130">
        <v>8562.3549999999996</v>
      </c>
      <c r="AJ628" s="130">
        <v>9743.6710000000003</v>
      </c>
      <c r="AK628" s="130">
        <v>10898.205</v>
      </c>
      <c r="AL628" s="130">
        <v>12481.401</v>
      </c>
      <c r="AM628" s="130">
        <v>12614.001</v>
      </c>
      <c r="AN628" s="130">
        <v>13782.52</v>
      </c>
      <c r="AO628" s="130">
        <v>14906.799000000001</v>
      </c>
      <c r="AP628" s="130">
        <v>15478.665999999999</v>
      </c>
      <c r="AQ628" s="130">
        <v>16105.814</v>
      </c>
      <c r="AR628" s="130">
        <v>16869.374</v>
      </c>
      <c r="AS628" s="130">
        <v>17833.875</v>
      </c>
      <c r="AT628" s="130">
        <v>18906.296999999999</v>
      </c>
      <c r="AU628" s="130">
        <v>20061.316999999999</v>
      </c>
      <c r="AV628" s="130">
        <v>21318.327000000001</v>
      </c>
      <c r="AW628" s="129">
        <v>2011</v>
      </c>
    </row>
    <row r="629" spans="1:49">
      <c r="A629" s="129">
        <v>913</v>
      </c>
      <c r="B629" s="129" t="s">
        <v>3160</v>
      </c>
      <c r="C629" s="129" t="s">
        <v>1698</v>
      </c>
      <c r="D629" s="129" t="s">
        <v>3159</v>
      </c>
      <c r="E629" s="129" t="s">
        <v>1697</v>
      </c>
      <c r="F629" s="129" t="s">
        <v>1696</v>
      </c>
      <c r="G629" s="129" t="s">
        <v>50</v>
      </c>
      <c r="I629" s="129" t="s">
        <v>1691</v>
      </c>
      <c r="J629" s="129" t="s">
        <v>1595</v>
      </c>
      <c r="K629" s="129" t="s">
        <v>1595</v>
      </c>
      <c r="L629" s="129" t="s">
        <v>1595</v>
      </c>
      <c r="M629" s="129" t="s">
        <v>1595</v>
      </c>
      <c r="N629" s="129" t="s">
        <v>1595</v>
      </c>
      <c r="O629" s="129" t="s">
        <v>1595</v>
      </c>
      <c r="P629" s="129" t="s">
        <v>1595</v>
      </c>
      <c r="Q629" s="129" t="s">
        <v>1595</v>
      </c>
      <c r="R629" s="129" t="s">
        <v>1595</v>
      </c>
      <c r="S629" s="129" t="s">
        <v>1595</v>
      </c>
      <c r="T629" s="129" t="s">
        <v>1595</v>
      </c>
      <c r="U629" s="129" t="s">
        <v>1595</v>
      </c>
      <c r="V629" s="129">
        <v>0.159</v>
      </c>
      <c r="W629" s="129">
        <v>0.14399999999999999</v>
      </c>
      <c r="X629" s="129">
        <v>0.123</v>
      </c>
      <c r="Y629" s="129">
        <v>0.105</v>
      </c>
      <c r="Z629" s="129">
        <v>0.104</v>
      </c>
      <c r="AA629" s="129">
        <v>0.111</v>
      </c>
      <c r="AB629" s="129">
        <v>0.11799999999999999</v>
      </c>
      <c r="AC629" s="129">
        <v>0.11799999999999999</v>
      </c>
      <c r="AD629" s="129">
        <v>0.11899999999999999</v>
      </c>
      <c r="AE629" s="129">
        <v>0.122</v>
      </c>
      <c r="AF629" s="129">
        <v>0.124</v>
      </c>
      <c r="AG629" s="129">
        <v>0.128</v>
      </c>
      <c r="AH629" s="129">
        <v>0.13600000000000001</v>
      </c>
      <c r="AI629" s="129">
        <v>0.14499999999999999</v>
      </c>
      <c r="AJ629" s="129">
        <v>0.152</v>
      </c>
      <c r="AK629" s="129">
        <v>0.157</v>
      </c>
      <c r="AL629" s="129">
        <v>0.16800000000000001</v>
      </c>
      <c r="AM629" s="129">
        <v>0.17</v>
      </c>
      <c r="AN629" s="129">
        <v>0.17399999999999999</v>
      </c>
      <c r="AO629" s="129">
        <v>0.17699999999999999</v>
      </c>
      <c r="AP629" s="129">
        <v>0.17499999999999999</v>
      </c>
      <c r="AQ629" s="129">
        <v>0.17299999999999999</v>
      </c>
      <c r="AR629" s="129">
        <v>0.17199999999999999</v>
      </c>
      <c r="AS629" s="129">
        <v>0.17</v>
      </c>
      <c r="AT629" s="129">
        <v>0.16900000000000001</v>
      </c>
      <c r="AU629" s="129">
        <v>0.16800000000000001</v>
      </c>
      <c r="AV629" s="129">
        <v>0.16700000000000001</v>
      </c>
      <c r="AW629" s="129">
        <v>2011</v>
      </c>
    </row>
    <row r="630" spans="1:49">
      <c r="A630" s="129">
        <v>913</v>
      </c>
      <c r="B630" s="129" t="s">
        <v>3160</v>
      </c>
      <c r="C630" s="129" t="s">
        <v>1695</v>
      </c>
      <c r="D630" s="129" t="s">
        <v>3159</v>
      </c>
      <c r="E630" s="129" t="s">
        <v>1694</v>
      </c>
      <c r="F630" s="129" t="s">
        <v>1693</v>
      </c>
      <c r="G630" s="129" t="s">
        <v>1692</v>
      </c>
      <c r="I630" s="129" t="s">
        <v>1691</v>
      </c>
      <c r="J630" s="129" t="s">
        <v>1595</v>
      </c>
      <c r="K630" s="129" t="s">
        <v>1595</v>
      </c>
      <c r="L630" s="129" t="s">
        <v>1595</v>
      </c>
      <c r="M630" s="129" t="s">
        <v>1595</v>
      </c>
      <c r="N630" s="129" t="s">
        <v>1595</v>
      </c>
      <c r="O630" s="129" t="s">
        <v>1595</v>
      </c>
      <c r="P630" s="129" t="s">
        <v>1595</v>
      </c>
      <c r="Q630" s="129" t="s">
        <v>1595</v>
      </c>
      <c r="R630" s="129" t="s">
        <v>1595</v>
      </c>
      <c r="S630" s="129" t="s">
        <v>1595</v>
      </c>
      <c r="T630" s="129" t="s">
        <v>1595</v>
      </c>
      <c r="U630" s="129" t="s">
        <v>1595</v>
      </c>
      <c r="V630" s="129">
        <v>2E-3</v>
      </c>
      <c r="W630" s="129">
        <v>2.3E-2</v>
      </c>
      <c r="X630" s="129">
        <v>0.46700000000000003</v>
      </c>
      <c r="Y630" s="129">
        <v>1.127</v>
      </c>
      <c r="Z630" s="129">
        <v>5.3029999999999999</v>
      </c>
      <c r="AA630" s="129">
        <v>8.952</v>
      </c>
      <c r="AB630" s="129">
        <v>15.617000000000001</v>
      </c>
      <c r="AC630" s="129">
        <v>64.25</v>
      </c>
      <c r="AD630" s="129">
        <v>179.357</v>
      </c>
      <c r="AE630" s="129">
        <v>314.83</v>
      </c>
      <c r="AF630" s="129">
        <v>449.26799999999997</v>
      </c>
      <c r="AG630" s="129">
        <v>575.995</v>
      </c>
      <c r="AH630" s="129">
        <v>688.53599999999994</v>
      </c>
      <c r="AI630" s="129">
        <v>779.32600000000002</v>
      </c>
      <c r="AJ630" s="129">
        <v>837.47500000000002</v>
      </c>
      <c r="AK630" s="129">
        <v>920.09500000000003</v>
      </c>
      <c r="AL630" s="130">
        <v>1092.9929999999999</v>
      </c>
      <c r="AM630" s="130">
        <v>1146.9480000000001</v>
      </c>
      <c r="AN630" s="130">
        <v>1258.694</v>
      </c>
      <c r="AO630" s="130">
        <v>2113.1260000000002</v>
      </c>
      <c r="AP630" s="130">
        <v>3629.895</v>
      </c>
      <c r="AQ630" s="130">
        <v>4337.5780000000004</v>
      </c>
      <c r="AR630" s="130">
        <v>5193.2290000000003</v>
      </c>
      <c r="AS630" s="130">
        <v>6013.9009999999998</v>
      </c>
      <c r="AT630" s="130">
        <v>6848.2719999999999</v>
      </c>
      <c r="AU630" s="130">
        <v>7776.527</v>
      </c>
      <c r="AV630" s="130">
        <v>8723.2250000000004</v>
      </c>
      <c r="AW630" s="129">
        <v>2012</v>
      </c>
    </row>
    <row r="631" spans="1:49">
      <c r="A631" s="129">
        <v>913</v>
      </c>
      <c r="B631" s="129" t="s">
        <v>3160</v>
      </c>
      <c r="C631" s="129" t="s">
        <v>1690</v>
      </c>
      <c r="D631" s="129" t="s">
        <v>3159</v>
      </c>
      <c r="E631" s="129" t="s">
        <v>1689</v>
      </c>
      <c r="F631" s="129" t="s">
        <v>1688</v>
      </c>
      <c r="G631" s="129" t="s">
        <v>1597</v>
      </c>
      <c r="I631" s="129" t="s">
        <v>3167</v>
      </c>
      <c r="J631" s="129" t="s">
        <v>1595</v>
      </c>
      <c r="K631" s="129" t="s">
        <v>1595</v>
      </c>
      <c r="L631" s="129" t="s">
        <v>1595</v>
      </c>
      <c r="M631" s="129" t="s">
        <v>1595</v>
      </c>
      <c r="N631" s="129" t="s">
        <v>1595</v>
      </c>
      <c r="O631" s="129" t="s">
        <v>1595</v>
      </c>
      <c r="P631" s="129" t="s">
        <v>1595</v>
      </c>
      <c r="Q631" s="129" t="s">
        <v>1595</v>
      </c>
      <c r="R631" s="129" t="s">
        <v>1595</v>
      </c>
      <c r="S631" s="129" t="s">
        <v>1595</v>
      </c>
      <c r="T631" s="129" t="s">
        <v>1595</v>
      </c>
      <c r="U631" s="129" t="s">
        <v>1595</v>
      </c>
      <c r="V631" s="129">
        <v>33.488999999999997</v>
      </c>
      <c r="W631" s="129">
        <v>72.408000000000001</v>
      </c>
      <c r="X631" s="129">
        <v>53.462000000000003</v>
      </c>
      <c r="Y631" s="129">
        <v>35.959000000000003</v>
      </c>
      <c r="Z631" s="129">
        <v>21.039000000000001</v>
      </c>
      <c r="AA631" s="129">
        <v>25.134</v>
      </c>
      <c r="AB631" s="129">
        <v>25.934999999999999</v>
      </c>
      <c r="AC631" s="129">
        <v>26.327999999999999</v>
      </c>
      <c r="AD631" s="129">
        <v>27.088000000000001</v>
      </c>
      <c r="AE631" s="129">
        <v>25.279</v>
      </c>
      <c r="AF631" s="129">
        <v>22.943999999999999</v>
      </c>
      <c r="AG631" s="129">
        <v>25.341999999999999</v>
      </c>
      <c r="AH631" s="129">
        <v>32.033999999999999</v>
      </c>
      <c r="AI631" s="129">
        <v>26.515999999999998</v>
      </c>
      <c r="AJ631" s="129">
        <v>33.49</v>
      </c>
      <c r="AK631" s="129">
        <v>35.933999999999997</v>
      </c>
      <c r="AL631" s="129">
        <v>39.241999999999997</v>
      </c>
      <c r="AM631" s="129">
        <v>38.969000000000001</v>
      </c>
      <c r="AN631" s="129">
        <v>42.344999999999999</v>
      </c>
      <c r="AO631" s="129">
        <v>39.484000000000002</v>
      </c>
      <c r="AP631" s="129">
        <v>33.723999999999997</v>
      </c>
      <c r="AQ631" s="129">
        <v>39.503</v>
      </c>
      <c r="AR631" s="129">
        <v>43.247999999999998</v>
      </c>
      <c r="AS631" s="129">
        <v>44.628</v>
      </c>
      <c r="AT631" s="129">
        <v>45.848999999999997</v>
      </c>
      <c r="AU631" s="129">
        <v>45.87</v>
      </c>
      <c r="AV631" s="129">
        <v>45.604999999999997</v>
      </c>
      <c r="AW631" s="129">
        <v>2012</v>
      </c>
    </row>
    <row r="632" spans="1:49">
      <c r="A632" s="129">
        <v>913</v>
      </c>
      <c r="B632" s="129" t="s">
        <v>3160</v>
      </c>
      <c r="C632" s="129" t="s">
        <v>1687</v>
      </c>
      <c r="D632" s="129" t="s">
        <v>3159</v>
      </c>
      <c r="E632" s="129" t="s">
        <v>1686</v>
      </c>
      <c r="F632" s="129" t="s">
        <v>1685</v>
      </c>
      <c r="G632" s="129" t="s">
        <v>1597</v>
      </c>
      <c r="I632" s="129" t="s">
        <v>3167</v>
      </c>
      <c r="J632" s="129" t="s">
        <v>1595</v>
      </c>
      <c r="K632" s="129" t="s">
        <v>1595</v>
      </c>
      <c r="L632" s="129" t="s">
        <v>1595</v>
      </c>
      <c r="M632" s="129" t="s">
        <v>1595</v>
      </c>
      <c r="N632" s="129" t="s">
        <v>1595</v>
      </c>
      <c r="O632" s="129" t="s">
        <v>1595</v>
      </c>
      <c r="P632" s="129" t="s">
        <v>1595</v>
      </c>
      <c r="Q632" s="129" t="s">
        <v>1595</v>
      </c>
      <c r="R632" s="129" t="s">
        <v>1595</v>
      </c>
      <c r="S632" s="129" t="s">
        <v>1595</v>
      </c>
      <c r="T632" s="129" t="s">
        <v>1595</v>
      </c>
      <c r="U632" s="129" t="s">
        <v>1595</v>
      </c>
      <c r="V632" s="129">
        <v>33.488999999999997</v>
      </c>
      <c r="W632" s="129">
        <v>60.527999999999999</v>
      </c>
      <c r="X632" s="129">
        <v>44.319000000000003</v>
      </c>
      <c r="Y632" s="129">
        <v>22.414000000000001</v>
      </c>
      <c r="Z632" s="129">
        <v>17.481000000000002</v>
      </c>
      <c r="AA632" s="129">
        <v>19.039000000000001</v>
      </c>
      <c r="AB632" s="129">
        <v>19.257000000000001</v>
      </c>
      <c r="AC632" s="129">
        <v>24.731999999999999</v>
      </c>
      <c r="AD632" s="129">
        <v>23.84</v>
      </c>
      <c r="AE632" s="129">
        <v>22.035</v>
      </c>
      <c r="AF632" s="129">
        <v>20.657</v>
      </c>
      <c r="AG632" s="129">
        <v>22.951000000000001</v>
      </c>
      <c r="AH632" s="129">
        <v>26.878</v>
      </c>
      <c r="AI632" s="129">
        <v>27.957000000000001</v>
      </c>
      <c r="AJ632" s="129">
        <v>29.571000000000002</v>
      </c>
      <c r="AK632" s="129">
        <v>29.22</v>
      </c>
      <c r="AL632" s="129">
        <v>31.030999999999999</v>
      </c>
      <c r="AM632" s="129">
        <v>26.414000000000001</v>
      </c>
      <c r="AN632" s="129">
        <v>27.355</v>
      </c>
      <c r="AO632" s="129">
        <v>29.817</v>
      </c>
      <c r="AP632" s="129">
        <v>30.847999999999999</v>
      </c>
      <c r="AQ632" s="129">
        <v>31.189</v>
      </c>
      <c r="AR632" s="129">
        <v>36.500999999999998</v>
      </c>
      <c r="AS632" s="129">
        <v>38.29</v>
      </c>
      <c r="AT632" s="129">
        <v>39.997</v>
      </c>
      <c r="AU632" s="129">
        <v>40.481000000000002</v>
      </c>
      <c r="AV632" s="129">
        <v>40.338999999999999</v>
      </c>
      <c r="AW632" s="129">
        <v>2012</v>
      </c>
    </row>
    <row r="633" spans="1:49">
      <c r="A633" s="129">
        <v>913</v>
      </c>
      <c r="B633" s="129" t="s">
        <v>3160</v>
      </c>
      <c r="C633" s="129" t="s">
        <v>1683</v>
      </c>
      <c r="D633" s="129" t="s">
        <v>3159</v>
      </c>
      <c r="E633" s="129" t="s">
        <v>1680</v>
      </c>
      <c r="F633" s="129" t="s">
        <v>1682</v>
      </c>
      <c r="G633" s="129" t="s">
        <v>1675</v>
      </c>
      <c r="I633" s="129" t="s">
        <v>3166</v>
      </c>
      <c r="J633" s="129" t="s">
        <v>1595</v>
      </c>
      <c r="K633" s="129" t="s">
        <v>1595</v>
      </c>
      <c r="L633" s="129" t="s">
        <v>1595</v>
      </c>
      <c r="M633" s="129" t="s">
        <v>1595</v>
      </c>
      <c r="N633" s="129" t="s">
        <v>1595</v>
      </c>
      <c r="O633" s="129" t="s">
        <v>1595</v>
      </c>
      <c r="P633" s="129" t="s">
        <v>1595</v>
      </c>
      <c r="Q633" s="129" t="s">
        <v>1595</v>
      </c>
      <c r="R633" s="129" t="s">
        <v>1595</v>
      </c>
      <c r="S633" s="129" t="s">
        <v>1595</v>
      </c>
      <c r="T633" s="129" t="s">
        <v>1595</v>
      </c>
      <c r="U633" s="129" t="s">
        <v>1595</v>
      </c>
      <c r="V633" s="129" t="s">
        <v>1828</v>
      </c>
      <c r="W633" s="129">
        <v>3.0000000000000001E-3</v>
      </c>
      <c r="X633" s="129">
        <v>7.0000000000000007E-2</v>
      </c>
      <c r="Y633" s="129">
        <v>0.56799999999999995</v>
      </c>
      <c r="Z633" s="129">
        <v>0.86799999999999999</v>
      </c>
      <c r="AA633" s="129">
        <v>1.4219999999999999</v>
      </c>
      <c r="AB633" s="129">
        <v>2.46</v>
      </c>
      <c r="AC633" s="129">
        <v>9.6869999999999994</v>
      </c>
      <c r="AD633" s="129">
        <v>26.018999999999998</v>
      </c>
      <c r="AE633" s="129">
        <v>41.924999999999997</v>
      </c>
      <c r="AF633" s="129">
        <v>59.771999999999998</v>
      </c>
      <c r="AG633" s="129">
        <v>76.745999999999995</v>
      </c>
      <c r="AH633" s="129">
        <v>90.632000000000005</v>
      </c>
      <c r="AI633" s="129">
        <v>100</v>
      </c>
      <c r="AJ633" s="129">
        <v>106.992</v>
      </c>
      <c r="AK633" s="129">
        <v>116.01</v>
      </c>
      <c r="AL633" s="129">
        <v>133.21199999999999</v>
      </c>
      <c r="AM633" s="129">
        <v>150.464</v>
      </c>
      <c r="AN633" s="129">
        <v>162.114</v>
      </c>
      <c r="AO633" s="129">
        <v>248.40299999999999</v>
      </c>
      <c r="AP633" s="129">
        <v>395.50299999999999</v>
      </c>
      <c r="AQ633" s="129">
        <v>464.71600000000001</v>
      </c>
      <c r="AR633" s="129">
        <v>533.49300000000005</v>
      </c>
      <c r="AS633" s="129">
        <v>617.78499999999997</v>
      </c>
      <c r="AT633" s="129">
        <v>715.39499999999998</v>
      </c>
      <c r="AU633" s="129">
        <v>828.428</v>
      </c>
      <c r="AV633" s="129">
        <v>959.32</v>
      </c>
      <c r="AW633" s="129">
        <v>2012</v>
      </c>
    </row>
    <row r="634" spans="1:49">
      <c r="A634" s="129">
        <v>913</v>
      </c>
      <c r="B634" s="129" t="s">
        <v>3160</v>
      </c>
      <c r="C634" s="129" t="s">
        <v>1681</v>
      </c>
      <c r="D634" s="129" t="s">
        <v>3159</v>
      </c>
      <c r="E634" s="129" t="s">
        <v>1680</v>
      </c>
      <c r="F634" s="129" t="s">
        <v>1679</v>
      </c>
      <c r="G634" s="129" t="s">
        <v>1655</v>
      </c>
      <c r="I634" s="129" t="s">
        <v>1678</v>
      </c>
      <c r="J634" s="129" t="s">
        <v>1595</v>
      </c>
      <c r="K634" s="129" t="s">
        <v>1595</v>
      </c>
      <c r="L634" s="129" t="s">
        <v>1595</v>
      </c>
      <c r="M634" s="129" t="s">
        <v>1595</v>
      </c>
      <c r="N634" s="129" t="s">
        <v>1595</v>
      </c>
      <c r="O634" s="129" t="s">
        <v>1595</v>
      </c>
      <c r="P634" s="129" t="s">
        <v>1595</v>
      </c>
      <c r="Q634" s="129" t="s">
        <v>1595</v>
      </c>
      <c r="R634" s="129" t="s">
        <v>1595</v>
      </c>
      <c r="S634" s="129" t="s">
        <v>1595</v>
      </c>
      <c r="T634" s="129" t="s">
        <v>1595</v>
      </c>
      <c r="U634" s="129" t="s">
        <v>1595</v>
      </c>
      <c r="V634" s="129" t="s">
        <v>1595</v>
      </c>
      <c r="W634" s="130">
        <v>1190.316</v>
      </c>
      <c r="X634" s="130">
        <v>2220.8969999999999</v>
      </c>
      <c r="Y634" s="129">
        <v>709.29700000000003</v>
      </c>
      <c r="Z634" s="129">
        <v>52.688000000000002</v>
      </c>
      <c r="AA634" s="129">
        <v>63.82</v>
      </c>
      <c r="AB634" s="129">
        <v>73.018000000000001</v>
      </c>
      <c r="AC634" s="129">
        <v>293.733</v>
      </c>
      <c r="AD634" s="129">
        <v>168.601</v>
      </c>
      <c r="AE634" s="129">
        <v>61.133000000000003</v>
      </c>
      <c r="AF634" s="129">
        <v>42.567999999999998</v>
      </c>
      <c r="AG634" s="129">
        <v>28.398</v>
      </c>
      <c r="AH634" s="129">
        <v>18.094000000000001</v>
      </c>
      <c r="AI634" s="129">
        <v>10.336</v>
      </c>
      <c r="AJ634" s="129">
        <v>6.992</v>
      </c>
      <c r="AK634" s="129">
        <v>8.4290000000000003</v>
      </c>
      <c r="AL634" s="129">
        <v>14.827999999999999</v>
      </c>
      <c r="AM634" s="129">
        <v>12.95</v>
      </c>
      <c r="AN634" s="129">
        <v>7.7430000000000003</v>
      </c>
      <c r="AO634" s="129">
        <v>53.228000000000002</v>
      </c>
      <c r="AP634" s="129">
        <v>59.218000000000004</v>
      </c>
      <c r="AQ634" s="129">
        <v>17.5</v>
      </c>
      <c r="AR634" s="129">
        <v>14.8</v>
      </c>
      <c r="AS634" s="129">
        <v>15.8</v>
      </c>
      <c r="AT634" s="129">
        <v>15.8</v>
      </c>
      <c r="AU634" s="129">
        <v>15.8</v>
      </c>
      <c r="AV634" s="129">
        <v>15.8</v>
      </c>
      <c r="AW634" s="129">
        <v>2012</v>
      </c>
    </row>
    <row r="635" spans="1:49">
      <c r="A635" s="129">
        <v>913</v>
      </c>
      <c r="B635" s="129" t="s">
        <v>3160</v>
      </c>
      <c r="C635" s="129" t="s">
        <v>1677</v>
      </c>
      <c r="D635" s="129" t="s">
        <v>3159</v>
      </c>
      <c r="E635" s="129" t="s">
        <v>1672</v>
      </c>
      <c r="F635" s="129" t="s">
        <v>1676</v>
      </c>
      <c r="G635" s="129" t="s">
        <v>1675</v>
      </c>
      <c r="I635" s="129" t="s">
        <v>3166</v>
      </c>
      <c r="J635" s="129" t="s">
        <v>1595</v>
      </c>
      <c r="K635" s="129" t="s">
        <v>1595</v>
      </c>
      <c r="L635" s="129" t="s">
        <v>1595</v>
      </c>
      <c r="M635" s="129" t="s">
        <v>1595</v>
      </c>
      <c r="N635" s="129" t="s">
        <v>1595</v>
      </c>
      <c r="O635" s="129" t="s">
        <v>1595</v>
      </c>
      <c r="P635" s="129" t="s">
        <v>1595</v>
      </c>
      <c r="Q635" s="129" t="s">
        <v>1595</v>
      </c>
      <c r="R635" s="129" t="s">
        <v>1595</v>
      </c>
      <c r="S635" s="129" t="s">
        <v>1595</v>
      </c>
      <c r="T635" s="129" t="s">
        <v>1595</v>
      </c>
      <c r="U635" s="129" t="s">
        <v>1595</v>
      </c>
      <c r="V635" s="129" t="s">
        <v>1828</v>
      </c>
      <c r="W635" s="129">
        <v>0.01</v>
      </c>
      <c r="X635" s="129">
        <v>0.21199999999999999</v>
      </c>
      <c r="Y635" s="129">
        <v>0.72899999999999998</v>
      </c>
      <c r="Z635" s="129">
        <v>1.0149999999999999</v>
      </c>
      <c r="AA635" s="129">
        <v>1.655</v>
      </c>
      <c r="AB635" s="129">
        <v>4.6639999999999997</v>
      </c>
      <c r="AC635" s="129">
        <v>16.378</v>
      </c>
      <c r="AD635" s="129">
        <v>33.984000000000002</v>
      </c>
      <c r="AE635" s="129">
        <v>49.658000000000001</v>
      </c>
      <c r="AF635" s="129">
        <v>66.936000000000007</v>
      </c>
      <c r="AG635" s="129">
        <v>83.92</v>
      </c>
      <c r="AH635" s="129">
        <v>96.037000000000006</v>
      </c>
      <c r="AI635" s="129">
        <v>103.663</v>
      </c>
      <c r="AJ635" s="129">
        <v>110.526</v>
      </c>
      <c r="AK635" s="129">
        <v>123.869</v>
      </c>
      <c r="AL635" s="129">
        <v>140.34299999999999</v>
      </c>
      <c r="AM635" s="129">
        <v>154.53700000000001</v>
      </c>
      <c r="AN635" s="129">
        <v>169.87700000000001</v>
      </c>
      <c r="AO635" s="129">
        <v>354.50900000000001</v>
      </c>
      <c r="AP635" s="129">
        <v>431.714</v>
      </c>
      <c r="AQ635" s="129">
        <v>483.51900000000001</v>
      </c>
      <c r="AR635" s="129">
        <v>558.46500000000003</v>
      </c>
      <c r="AS635" s="129">
        <v>650.61099999999999</v>
      </c>
      <c r="AT635" s="129">
        <v>757.96199999999999</v>
      </c>
      <c r="AU635" s="129">
        <v>883.02599999999995</v>
      </c>
      <c r="AV635" s="130">
        <v>1028.7249999999999</v>
      </c>
      <c r="AW635" s="129">
        <v>2012</v>
      </c>
    </row>
    <row r="636" spans="1:49">
      <c r="A636" s="129">
        <v>913</v>
      </c>
      <c r="B636" s="129" t="s">
        <v>3160</v>
      </c>
      <c r="C636" s="129" t="s">
        <v>1673</v>
      </c>
      <c r="D636" s="129" t="s">
        <v>3159</v>
      </c>
      <c r="E636" s="129" t="s">
        <v>1672</v>
      </c>
      <c r="F636" s="129" t="s">
        <v>1671</v>
      </c>
      <c r="G636" s="129" t="s">
        <v>1655</v>
      </c>
      <c r="I636" s="129" t="s">
        <v>1670</v>
      </c>
      <c r="J636" s="129" t="s">
        <v>1595</v>
      </c>
      <c r="K636" s="129" t="s">
        <v>1595</v>
      </c>
      <c r="L636" s="129" t="s">
        <v>1595</v>
      </c>
      <c r="M636" s="129" t="s">
        <v>1595</v>
      </c>
      <c r="N636" s="129" t="s">
        <v>1595</v>
      </c>
      <c r="O636" s="129" t="s">
        <v>1595</v>
      </c>
      <c r="P636" s="129" t="s">
        <v>1595</v>
      </c>
      <c r="Q636" s="129" t="s">
        <v>1595</v>
      </c>
      <c r="R636" s="129" t="s">
        <v>1595</v>
      </c>
      <c r="S636" s="129" t="s">
        <v>1595</v>
      </c>
      <c r="T636" s="129" t="s">
        <v>1595</v>
      </c>
      <c r="U636" s="129" t="s">
        <v>1595</v>
      </c>
      <c r="V636" s="129" t="s">
        <v>1595</v>
      </c>
      <c r="W636" s="130">
        <v>1996.627</v>
      </c>
      <c r="X636" s="130">
        <v>1959.704</v>
      </c>
      <c r="Y636" s="129">
        <v>243.964</v>
      </c>
      <c r="Z636" s="129">
        <v>39.298999999999999</v>
      </c>
      <c r="AA636" s="129">
        <v>63.106999999999999</v>
      </c>
      <c r="AB636" s="129">
        <v>181.749</v>
      </c>
      <c r="AC636" s="129">
        <v>251.196</v>
      </c>
      <c r="AD636" s="129">
        <v>107.495</v>
      </c>
      <c r="AE636" s="129">
        <v>46.121000000000002</v>
      </c>
      <c r="AF636" s="129">
        <v>34.792000000000002</v>
      </c>
      <c r="AG636" s="129">
        <v>25.373000000000001</v>
      </c>
      <c r="AH636" s="129">
        <v>14.44</v>
      </c>
      <c r="AI636" s="129">
        <v>7.94</v>
      </c>
      <c r="AJ636" s="129">
        <v>6.62</v>
      </c>
      <c r="AK636" s="129">
        <v>12.071999999999999</v>
      </c>
      <c r="AL636" s="129">
        <v>13.3</v>
      </c>
      <c r="AM636" s="129">
        <v>10.113</v>
      </c>
      <c r="AN636" s="129">
        <v>9.9269999999999996</v>
      </c>
      <c r="AO636" s="129">
        <v>108.68600000000001</v>
      </c>
      <c r="AP636" s="129">
        <v>21.777999999999999</v>
      </c>
      <c r="AQ636" s="129">
        <v>12</v>
      </c>
      <c r="AR636" s="129">
        <v>15.5</v>
      </c>
      <c r="AS636" s="129">
        <v>16.5</v>
      </c>
      <c r="AT636" s="129">
        <v>16.5</v>
      </c>
      <c r="AU636" s="129">
        <v>16.5</v>
      </c>
      <c r="AV636" s="129">
        <v>16.5</v>
      </c>
      <c r="AW636" s="129">
        <v>2012</v>
      </c>
    </row>
    <row r="637" spans="1:49">
      <c r="A637" s="129">
        <v>913</v>
      </c>
      <c r="B637" s="129" t="s">
        <v>3160</v>
      </c>
      <c r="C637" s="129" t="s">
        <v>1669</v>
      </c>
      <c r="D637" s="129" t="s">
        <v>3159</v>
      </c>
      <c r="E637" s="129" t="s">
        <v>1668</v>
      </c>
      <c r="G637" s="129" t="s">
        <v>50</v>
      </c>
    </row>
    <row r="638" spans="1:49">
      <c r="A638" s="129">
        <v>913</v>
      </c>
      <c r="B638" s="129" t="s">
        <v>3160</v>
      </c>
      <c r="C638" s="129" t="s">
        <v>1667</v>
      </c>
      <c r="D638" s="129" t="s">
        <v>3159</v>
      </c>
      <c r="E638" s="129" t="s">
        <v>1666</v>
      </c>
      <c r="F638" s="129" t="s">
        <v>1665</v>
      </c>
      <c r="G638" s="129" t="s">
        <v>1655</v>
      </c>
      <c r="I638" s="129" t="s">
        <v>3165</v>
      </c>
      <c r="J638" s="129" t="s">
        <v>1595</v>
      </c>
      <c r="K638" s="129" t="s">
        <v>1595</v>
      </c>
      <c r="L638" s="129" t="s">
        <v>1595</v>
      </c>
      <c r="M638" s="129" t="s">
        <v>1595</v>
      </c>
      <c r="N638" s="129" t="s">
        <v>1595</v>
      </c>
      <c r="O638" s="129" t="s">
        <v>1595</v>
      </c>
      <c r="P638" s="129" t="s">
        <v>1595</v>
      </c>
      <c r="Q638" s="129" t="s">
        <v>1595</v>
      </c>
      <c r="R638" s="129" t="s">
        <v>1595</v>
      </c>
      <c r="S638" s="129" t="s">
        <v>1595</v>
      </c>
      <c r="T638" s="129" t="s">
        <v>1595</v>
      </c>
      <c r="U638" s="129" t="s">
        <v>1595</v>
      </c>
      <c r="V638" s="129" t="s">
        <v>1595</v>
      </c>
      <c r="W638" s="129">
        <v>3.0059999999999998</v>
      </c>
      <c r="X638" s="129">
        <v>-37.277000000000001</v>
      </c>
      <c r="Y638" s="129">
        <v>34.887</v>
      </c>
      <c r="Z638" s="129">
        <v>35.219000000000001</v>
      </c>
      <c r="AA638" s="129">
        <v>39.506</v>
      </c>
      <c r="AB638" s="129">
        <v>-9.4410000000000007</v>
      </c>
      <c r="AC638" s="129">
        <v>14.179</v>
      </c>
      <c r="AD638" s="129">
        <v>13.936999999999999</v>
      </c>
      <c r="AE638" s="129">
        <v>12.477</v>
      </c>
      <c r="AF638" s="129">
        <v>10.138</v>
      </c>
      <c r="AG638" s="129">
        <v>13.444000000000001</v>
      </c>
      <c r="AH638" s="129">
        <v>18.914999999999999</v>
      </c>
      <c r="AI638" s="129">
        <v>-0.92300000000000004</v>
      </c>
      <c r="AJ638" s="129">
        <v>21.643999999999998</v>
      </c>
      <c r="AK638" s="129">
        <v>7.3150000000000004</v>
      </c>
      <c r="AL638" s="129">
        <v>16.507999999999999</v>
      </c>
      <c r="AM638" s="129">
        <v>-9.125</v>
      </c>
      <c r="AN638" s="129">
        <v>12.225</v>
      </c>
      <c r="AO638" s="129">
        <v>18.5</v>
      </c>
      <c r="AP638" s="129">
        <v>3.5139999999999998</v>
      </c>
      <c r="AQ638" s="129">
        <v>-0.32300000000000001</v>
      </c>
      <c r="AR638" s="129">
        <v>3.2250000000000001</v>
      </c>
      <c r="AS638" s="129">
        <v>3.2530000000000001</v>
      </c>
      <c r="AT638" s="129">
        <v>2.2949999999999999</v>
      </c>
      <c r="AU638" s="129">
        <v>2.3620000000000001</v>
      </c>
      <c r="AV638" s="129">
        <v>2.58</v>
      </c>
      <c r="AW638" s="129">
        <v>2012</v>
      </c>
    </row>
    <row r="639" spans="1:49">
      <c r="A639" s="129">
        <v>913</v>
      </c>
      <c r="B639" s="129" t="s">
        <v>3160</v>
      </c>
      <c r="C639" s="129" t="s">
        <v>1664</v>
      </c>
      <c r="D639" s="129" t="s">
        <v>3159</v>
      </c>
      <c r="E639" s="129" t="s">
        <v>1663</v>
      </c>
      <c r="F639" s="129" t="s">
        <v>1662</v>
      </c>
      <c r="G639" s="129" t="s">
        <v>1655</v>
      </c>
      <c r="I639" s="129" t="s">
        <v>3165</v>
      </c>
      <c r="J639" s="129" t="s">
        <v>1595</v>
      </c>
      <c r="K639" s="129" t="s">
        <v>1595</v>
      </c>
      <c r="L639" s="129" t="s">
        <v>1595</v>
      </c>
      <c r="M639" s="129" t="s">
        <v>1595</v>
      </c>
      <c r="N639" s="129" t="s">
        <v>1595</v>
      </c>
      <c r="O639" s="129" t="s">
        <v>1595</v>
      </c>
      <c r="P639" s="129" t="s">
        <v>1595</v>
      </c>
      <c r="Q639" s="129" t="s">
        <v>1595</v>
      </c>
      <c r="R639" s="129" t="s">
        <v>1595</v>
      </c>
      <c r="S639" s="129" t="s">
        <v>1595</v>
      </c>
      <c r="T639" s="129" t="s">
        <v>1595</v>
      </c>
      <c r="U639" s="129" t="s">
        <v>1595</v>
      </c>
      <c r="V639" s="129" t="s">
        <v>1595</v>
      </c>
      <c r="W639" s="129">
        <v>2.9</v>
      </c>
      <c r="X639" s="129">
        <v>-36.610999999999997</v>
      </c>
      <c r="Y639" s="129">
        <v>39.051000000000002</v>
      </c>
      <c r="Z639" s="129">
        <v>27.934999999999999</v>
      </c>
      <c r="AA639" s="129">
        <v>44.259</v>
      </c>
      <c r="AB639" s="129">
        <v>-12.695</v>
      </c>
      <c r="AC639" s="129">
        <v>5.5679999999999996</v>
      </c>
      <c r="AD639" s="129">
        <v>20.905999999999999</v>
      </c>
      <c r="AE639" s="129">
        <v>10.114000000000001</v>
      </c>
      <c r="AF639" s="129">
        <v>13.728999999999999</v>
      </c>
      <c r="AG639" s="129">
        <v>13.6</v>
      </c>
      <c r="AH639" s="129">
        <v>21.4</v>
      </c>
      <c r="AI639" s="129">
        <v>0.7</v>
      </c>
      <c r="AJ639" s="129">
        <v>21.7</v>
      </c>
      <c r="AK639" s="129">
        <v>7.2</v>
      </c>
      <c r="AL639" s="129">
        <v>14.3</v>
      </c>
      <c r="AM639" s="129">
        <v>-12.6</v>
      </c>
      <c r="AN639" s="129">
        <v>8</v>
      </c>
      <c r="AO639" s="129">
        <v>15.9</v>
      </c>
      <c r="AP639" s="129">
        <v>9.4</v>
      </c>
      <c r="AQ639" s="129">
        <v>-1.5</v>
      </c>
      <c r="AR639" s="129">
        <v>3.27</v>
      </c>
      <c r="AS639" s="129">
        <v>3.2669999999999999</v>
      </c>
      <c r="AT639" s="129">
        <v>2.1989999999999998</v>
      </c>
      <c r="AU639" s="129">
        <v>2.2669999999999999</v>
      </c>
      <c r="AV639" s="129">
        <v>2.4809999999999999</v>
      </c>
      <c r="AW639" s="129">
        <v>2012</v>
      </c>
    </row>
    <row r="640" spans="1:49">
      <c r="A640" s="129">
        <v>913</v>
      </c>
      <c r="B640" s="129" t="s">
        <v>3160</v>
      </c>
      <c r="C640" s="129" t="s">
        <v>1661</v>
      </c>
      <c r="D640" s="129" t="s">
        <v>3159</v>
      </c>
      <c r="E640" s="129" t="s">
        <v>1660</v>
      </c>
      <c r="F640" s="129" t="s">
        <v>1659</v>
      </c>
      <c r="G640" s="129" t="s">
        <v>1655</v>
      </c>
      <c r="I640" s="129" t="s">
        <v>3165</v>
      </c>
      <c r="J640" s="129" t="s">
        <v>1595</v>
      </c>
      <c r="K640" s="129" t="s">
        <v>1595</v>
      </c>
      <c r="L640" s="129" t="s">
        <v>1595</v>
      </c>
      <c r="M640" s="129" t="s">
        <v>1595</v>
      </c>
      <c r="N640" s="129" t="s">
        <v>1595</v>
      </c>
      <c r="O640" s="129" t="s">
        <v>1595</v>
      </c>
      <c r="P640" s="129" t="s">
        <v>1595</v>
      </c>
      <c r="Q640" s="129" t="s">
        <v>1595</v>
      </c>
      <c r="R640" s="129" t="s">
        <v>1595</v>
      </c>
      <c r="S640" s="129" t="s">
        <v>1595</v>
      </c>
      <c r="T640" s="129" t="s">
        <v>1595</v>
      </c>
      <c r="U640" s="129" t="s">
        <v>1595</v>
      </c>
      <c r="V640" s="129" t="s">
        <v>1595</v>
      </c>
      <c r="W640" s="129" t="s">
        <v>1595</v>
      </c>
      <c r="X640" s="129">
        <v>-21.216000000000001</v>
      </c>
      <c r="Y640" s="129">
        <v>36.398000000000003</v>
      </c>
      <c r="Z640" s="129">
        <v>25.417999999999999</v>
      </c>
      <c r="AA640" s="129">
        <v>46.34</v>
      </c>
      <c r="AB640" s="129">
        <v>-15.846</v>
      </c>
      <c r="AC640" s="129">
        <v>17.937999999999999</v>
      </c>
      <c r="AD640" s="129">
        <v>10.6</v>
      </c>
      <c r="AE640" s="129">
        <v>12.313000000000001</v>
      </c>
      <c r="AF640" s="129">
        <v>7.7539999999999996</v>
      </c>
      <c r="AG640" s="129">
        <v>8.452</v>
      </c>
      <c r="AH640" s="129">
        <v>13.680999999999999</v>
      </c>
      <c r="AI640" s="129">
        <v>-3.1709999999999998</v>
      </c>
      <c r="AJ640" s="129">
        <v>8.1310000000000002</v>
      </c>
      <c r="AK640" s="129">
        <v>5.4189999999999996</v>
      </c>
      <c r="AL640" s="129">
        <v>2.83</v>
      </c>
      <c r="AM640" s="129">
        <v>-8.7200000000000006</v>
      </c>
      <c r="AN640" s="129">
        <v>7.6689999999999996</v>
      </c>
      <c r="AO640" s="129">
        <v>30.4</v>
      </c>
      <c r="AP640" s="129">
        <v>10.377000000000001</v>
      </c>
      <c r="AQ640" s="129">
        <v>-5.2249999999999996</v>
      </c>
      <c r="AR640" s="129">
        <v>1.018</v>
      </c>
      <c r="AS640" s="129">
        <v>3.133</v>
      </c>
      <c r="AT640" s="129">
        <v>2.3170000000000002</v>
      </c>
      <c r="AU640" s="129">
        <v>2.5139999999999998</v>
      </c>
      <c r="AV640" s="129">
        <v>2.5979999999999999</v>
      </c>
      <c r="AW640" s="129">
        <v>2012</v>
      </c>
    </row>
    <row r="641" spans="1:49">
      <c r="A641" s="129">
        <v>913</v>
      </c>
      <c r="B641" s="129" t="s">
        <v>3160</v>
      </c>
      <c r="C641" s="129" t="s">
        <v>1658</v>
      </c>
      <c r="D641" s="129" t="s">
        <v>3159</v>
      </c>
      <c r="E641" s="129" t="s">
        <v>1657</v>
      </c>
      <c r="F641" s="129" t="s">
        <v>1656</v>
      </c>
      <c r="G641" s="129" t="s">
        <v>1655</v>
      </c>
      <c r="I641" s="129" t="s">
        <v>3165</v>
      </c>
      <c r="J641" s="129" t="s">
        <v>1595</v>
      </c>
      <c r="K641" s="129" t="s">
        <v>1595</v>
      </c>
      <c r="L641" s="129" t="s">
        <v>1595</v>
      </c>
      <c r="M641" s="129" t="s">
        <v>1595</v>
      </c>
      <c r="N641" s="129" t="s">
        <v>1595</v>
      </c>
      <c r="O641" s="129" t="s">
        <v>1595</v>
      </c>
      <c r="P641" s="129" t="s">
        <v>1595</v>
      </c>
      <c r="Q641" s="129" t="s">
        <v>1595</v>
      </c>
      <c r="R641" s="129" t="s">
        <v>1595</v>
      </c>
      <c r="S641" s="129" t="s">
        <v>1595</v>
      </c>
      <c r="T641" s="129" t="s">
        <v>1595</v>
      </c>
      <c r="U641" s="129" t="s">
        <v>1595</v>
      </c>
      <c r="V641" s="129" t="s">
        <v>1595</v>
      </c>
      <c r="W641" s="129">
        <v>-15.8</v>
      </c>
      <c r="X641" s="129">
        <v>-20.992999999999999</v>
      </c>
      <c r="Y641" s="129">
        <v>36.037999999999997</v>
      </c>
      <c r="Z641" s="129">
        <v>25.417999999999999</v>
      </c>
      <c r="AA641" s="129">
        <v>46.34</v>
      </c>
      <c r="AB641" s="129">
        <v>-15.846</v>
      </c>
      <c r="AC641" s="129">
        <v>17.937999999999999</v>
      </c>
      <c r="AD641" s="129">
        <v>12.532999999999999</v>
      </c>
      <c r="AE641" s="129">
        <v>8.15</v>
      </c>
      <c r="AF641" s="129">
        <v>8.7449999999999992</v>
      </c>
      <c r="AG641" s="129">
        <v>10.8</v>
      </c>
      <c r="AH641" s="129">
        <v>15.2</v>
      </c>
      <c r="AI641" s="129">
        <v>-1.2</v>
      </c>
      <c r="AJ641" s="129">
        <v>8.3000000000000007</v>
      </c>
      <c r="AK641" s="129">
        <v>5.2</v>
      </c>
      <c r="AL641" s="129">
        <v>1.5</v>
      </c>
      <c r="AM641" s="129">
        <v>-11.5</v>
      </c>
      <c r="AN641" s="129">
        <v>2.8</v>
      </c>
      <c r="AO641" s="129">
        <v>33</v>
      </c>
      <c r="AP641" s="129">
        <v>10.6</v>
      </c>
      <c r="AQ641" s="129">
        <v>-5.726</v>
      </c>
      <c r="AR641" s="129">
        <v>0.69499999999999995</v>
      </c>
      <c r="AS641" s="129">
        <v>3.4580000000000002</v>
      </c>
      <c r="AT641" s="129">
        <v>2.09</v>
      </c>
      <c r="AU641" s="129">
        <v>2.2999999999999998</v>
      </c>
      <c r="AV641" s="129">
        <v>2.415</v>
      </c>
      <c r="AW641" s="129">
        <v>2012</v>
      </c>
    </row>
    <row r="642" spans="1:49">
      <c r="A642" s="129">
        <v>913</v>
      </c>
      <c r="B642" s="129" t="s">
        <v>3160</v>
      </c>
      <c r="C642" s="129" t="s">
        <v>1653</v>
      </c>
      <c r="D642" s="129" t="s">
        <v>3159</v>
      </c>
      <c r="E642" s="129" t="s">
        <v>80</v>
      </c>
      <c r="F642" s="129" t="s">
        <v>1652</v>
      </c>
      <c r="G642" s="129" t="s">
        <v>1651</v>
      </c>
      <c r="I642" s="129" t="s">
        <v>3164</v>
      </c>
      <c r="J642" s="129" t="s">
        <v>1595</v>
      </c>
      <c r="K642" s="129" t="s">
        <v>1595</v>
      </c>
      <c r="L642" s="129" t="s">
        <v>1595</v>
      </c>
      <c r="M642" s="129" t="s">
        <v>1595</v>
      </c>
      <c r="N642" s="129" t="s">
        <v>1595</v>
      </c>
      <c r="O642" s="129" t="s">
        <v>1595</v>
      </c>
      <c r="P642" s="129" t="s">
        <v>1595</v>
      </c>
      <c r="Q642" s="129" t="s">
        <v>1595</v>
      </c>
      <c r="R642" s="129" t="s">
        <v>1595</v>
      </c>
      <c r="S642" s="129" t="s">
        <v>1595</v>
      </c>
      <c r="T642" s="129" t="s">
        <v>1595</v>
      </c>
      <c r="U642" s="129">
        <v>0.1</v>
      </c>
      <c r="V642" s="129">
        <v>0.5</v>
      </c>
      <c r="W642" s="129">
        <v>1.4</v>
      </c>
      <c r="X642" s="129">
        <v>2.1</v>
      </c>
      <c r="Y642" s="129">
        <v>2.8959999999999999</v>
      </c>
      <c r="Z642" s="129">
        <v>4.0220000000000002</v>
      </c>
      <c r="AA642" s="129">
        <v>2.7869999999999999</v>
      </c>
      <c r="AB642" s="129">
        <v>2.339</v>
      </c>
      <c r="AC642" s="129">
        <v>2.1</v>
      </c>
      <c r="AD642" s="129">
        <v>2.1120000000000001</v>
      </c>
      <c r="AE642" s="129">
        <v>2.2770000000000001</v>
      </c>
      <c r="AF642" s="129">
        <v>2.9</v>
      </c>
      <c r="AG642" s="129">
        <v>3.1</v>
      </c>
      <c r="AH642" s="129">
        <v>1.9</v>
      </c>
      <c r="AI642" s="129">
        <v>1.5</v>
      </c>
      <c r="AJ642" s="129">
        <v>1.2</v>
      </c>
      <c r="AK642" s="129">
        <v>1</v>
      </c>
      <c r="AL642" s="129">
        <v>0.8</v>
      </c>
      <c r="AM642" s="129">
        <v>0.9</v>
      </c>
      <c r="AN642" s="129">
        <v>0.7</v>
      </c>
      <c r="AO642" s="129">
        <v>0.6</v>
      </c>
      <c r="AP642" s="129">
        <v>0.6</v>
      </c>
      <c r="AQ642" s="129">
        <v>0.6</v>
      </c>
      <c r="AR642" s="129">
        <v>0.6</v>
      </c>
      <c r="AS642" s="129">
        <v>0.6</v>
      </c>
      <c r="AT642" s="129">
        <v>0.6</v>
      </c>
      <c r="AU642" s="129">
        <v>0.6</v>
      </c>
      <c r="AV642" s="129">
        <v>0.6</v>
      </c>
      <c r="AW642" s="129">
        <v>2011</v>
      </c>
    </row>
    <row r="643" spans="1:49">
      <c r="A643" s="129">
        <v>913</v>
      </c>
      <c r="B643" s="129" t="s">
        <v>3160</v>
      </c>
      <c r="C643" s="129" t="s">
        <v>1650</v>
      </c>
      <c r="D643" s="129" t="s">
        <v>3159</v>
      </c>
      <c r="E643" s="129" t="s">
        <v>1649</v>
      </c>
      <c r="F643" s="129" t="s">
        <v>1648</v>
      </c>
      <c r="G643" s="129" t="s">
        <v>84</v>
      </c>
      <c r="H643" s="129" t="s">
        <v>5</v>
      </c>
    </row>
    <row r="644" spans="1:49">
      <c r="A644" s="129">
        <v>913</v>
      </c>
      <c r="B644" s="129" t="s">
        <v>3160</v>
      </c>
      <c r="C644" s="129" t="s">
        <v>1647</v>
      </c>
      <c r="D644" s="129" t="s">
        <v>3159</v>
      </c>
      <c r="E644" s="129" t="s">
        <v>15</v>
      </c>
      <c r="F644" s="129" t="s">
        <v>1646</v>
      </c>
      <c r="G644" s="129" t="s">
        <v>84</v>
      </c>
      <c r="H644" s="129" t="s">
        <v>5</v>
      </c>
      <c r="I644" s="129" t="s">
        <v>3163</v>
      </c>
      <c r="J644" s="129" t="s">
        <v>1595</v>
      </c>
      <c r="K644" s="129" t="s">
        <v>1595</v>
      </c>
      <c r="L644" s="129" t="s">
        <v>1595</v>
      </c>
      <c r="M644" s="129" t="s">
        <v>1595</v>
      </c>
      <c r="N644" s="129" t="s">
        <v>1595</v>
      </c>
      <c r="O644" s="129" t="s">
        <v>1595</v>
      </c>
      <c r="P644" s="129" t="s">
        <v>1595</v>
      </c>
      <c r="Q644" s="129" t="s">
        <v>1595</v>
      </c>
      <c r="R644" s="129" t="s">
        <v>1595</v>
      </c>
      <c r="S644" s="129" t="s">
        <v>1595</v>
      </c>
      <c r="T644" s="129" t="s">
        <v>1595</v>
      </c>
      <c r="U644" s="129" t="s">
        <v>1595</v>
      </c>
      <c r="V644" s="129">
        <v>10.217000000000001</v>
      </c>
      <c r="W644" s="129">
        <v>10.24</v>
      </c>
      <c r="X644" s="129">
        <v>10.228</v>
      </c>
      <c r="Y644" s="129">
        <v>10.177</v>
      </c>
      <c r="Z644" s="129">
        <v>10.141999999999999</v>
      </c>
      <c r="AA644" s="129">
        <v>10.093</v>
      </c>
      <c r="AB644" s="129">
        <v>10.045</v>
      </c>
      <c r="AC644" s="129">
        <v>10.019</v>
      </c>
      <c r="AD644" s="129">
        <v>9.99</v>
      </c>
      <c r="AE644" s="129">
        <v>9.9510000000000005</v>
      </c>
      <c r="AF644" s="129">
        <v>9.8989999999999991</v>
      </c>
      <c r="AG644" s="129">
        <v>9.8490000000000002</v>
      </c>
      <c r="AH644" s="129">
        <v>9.8000000000000007</v>
      </c>
      <c r="AI644" s="129">
        <v>9.7509999999999994</v>
      </c>
      <c r="AJ644" s="129">
        <v>9.7140000000000004</v>
      </c>
      <c r="AK644" s="129">
        <v>9.69</v>
      </c>
      <c r="AL644" s="129">
        <v>9.5139999999999993</v>
      </c>
      <c r="AM644" s="129">
        <v>9.5</v>
      </c>
      <c r="AN644" s="129">
        <v>9.4809999999999999</v>
      </c>
      <c r="AO644" s="129">
        <v>9.4339999999999993</v>
      </c>
      <c r="AP644" s="129">
        <v>9.3859999999999992</v>
      </c>
      <c r="AQ644" s="129">
        <v>9.3390000000000004</v>
      </c>
      <c r="AR644" s="129">
        <v>9.2929999999999993</v>
      </c>
      <c r="AS644" s="129">
        <v>9.2460000000000004</v>
      </c>
      <c r="AT644" s="129">
        <v>9.1999999999999993</v>
      </c>
      <c r="AU644" s="129">
        <v>9.1539999999999999</v>
      </c>
      <c r="AV644" s="129">
        <v>9.1080000000000005</v>
      </c>
      <c r="AW644" s="129">
        <v>2011</v>
      </c>
    </row>
    <row r="645" spans="1:49">
      <c r="A645" s="129">
        <v>913</v>
      </c>
      <c r="B645" s="129" t="s">
        <v>3160</v>
      </c>
      <c r="C645" s="129" t="s">
        <v>1644</v>
      </c>
      <c r="D645" s="129" t="s">
        <v>3159</v>
      </c>
      <c r="E645" s="129" t="s">
        <v>1642</v>
      </c>
      <c r="F645" s="129" t="s">
        <v>1641</v>
      </c>
      <c r="G645" s="129" t="s">
        <v>1608</v>
      </c>
      <c r="H645" s="129" t="s">
        <v>1604</v>
      </c>
      <c r="I645" s="129" t="s">
        <v>3162</v>
      </c>
      <c r="J645" s="129" t="s">
        <v>1595</v>
      </c>
      <c r="K645" s="129" t="s">
        <v>1595</v>
      </c>
      <c r="L645" s="129" t="s">
        <v>1595</v>
      </c>
      <c r="M645" s="129" t="s">
        <v>1595</v>
      </c>
      <c r="N645" s="129" t="s">
        <v>1595</v>
      </c>
      <c r="O645" s="129" t="s">
        <v>1595</v>
      </c>
      <c r="P645" s="129" t="s">
        <v>1595</v>
      </c>
      <c r="Q645" s="129" t="s">
        <v>1595</v>
      </c>
      <c r="R645" s="129" t="s">
        <v>1595</v>
      </c>
      <c r="S645" s="129" t="s">
        <v>1595</v>
      </c>
      <c r="T645" s="129" t="s">
        <v>1595</v>
      </c>
      <c r="U645" s="129" t="s">
        <v>1595</v>
      </c>
      <c r="V645" s="129" t="s">
        <v>1595</v>
      </c>
      <c r="W645" s="129" t="s">
        <v>1595</v>
      </c>
      <c r="X645" s="129" t="s">
        <v>1595</v>
      </c>
      <c r="Y645" s="129" t="s">
        <v>1595</v>
      </c>
      <c r="Z645" s="129" t="s">
        <v>1595</v>
      </c>
      <c r="AA645" s="129" t="s">
        <v>1595</v>
      </c>
      <c r="AB645" s="129">
        <v>76.284000000000006</v>
      </c>
      <c r="AC645" s="129">
        <v>325.767</v>
      </c>
      <c r="AD645" s="130">
        <v>1017.96</v>
      </c>
      <c r="AE645" s="130">
        <v>7718.5439999999999</v>
      </c>
      <c r="AF645" s="130">
        <v>11636.281000000001</v>
      </c>
      <c r="AG645" s="130">
        <v>16795.743999999999</v>
      </c>
      <c r="AH645" s="130">
        <v>23004.212</v>
      </c>
      <c r="AI645" s="130">
        <v>30824.866999999998</v>
      </c>
      <c r="AJ645" s="130">
        <v>38896.298999999999</v>
      </c>
      <c r="AK645" s="130">
        <v>48048.995000000003</v>
      </c>
      <c r="AL645" s="130">
        <v>65770.926000000007</v>
      </c>
      <c r="AM645" s="130">
        <v>62922</v>
      </c>
      <c r="AN645" s="130">
        <v>68409.899999999994</v>
      </c>
      <c r="AO645" s="130">
        <v>115181.9</v>
      </c>
      <c r="AP645" s="130">
        <v>214951.3</v>
      </c>
      <c r="AQ645" s="130">
        <v>258373.864</v>
      </c>
      <c r="AR645" s="130">
        <v>322387.44799999997</v>
      </c>
      <c r="AS645" s="130">
        <v>392705.29700000002</v>
      </c>
      <c r="AT645" s="130">
        <v>471710.22</v>
      </c>
      <c r="AU645" s="130">
        <v>565530.505</v>
      </c>
      <c r="AV645" s="130">
        <v>670755.402</v>
      </c>
      <c r="AW645" s="129">
        <v>2011</v>
      </c>
    </row>
    <row r="646" spans="1:49">
      <c r="A646" s="129">
        <v>913</v>
      </c>
      <c r="B646" s="129" t="s">
        <v>3160</v>
      </c>
      <c r="C646" s="129" t="s">
        <v>1643</v>
      </c>
      <c r="D646" s="129" t="s">
        <v>3159</v>
      </c>
      <c r="E646" s="129" t="s">
        <v>1642</v>
      </c>
      <c r="F646" s="129" t="s">
        <v>1641</v>
      </c>
      <c r="G646" s="129" t="s">
        <v>1597</v>
      </c>
      <c r="I646" s="129" t="s">
        <v>1640</v>
      </c>
      <c r="J646" s="129" t="s">
        <v>1595</v>
      </c>
      <c r="K646" s="129" t="s">
        <v>1595</v>
      </c>
      <c r="L646" s="129" t="s">
        <v>1595</v>
      </c>
      <c r="M646" s="129" t="s">
        <v>1595</v>
      </c>
      <c r="N646" s="129" t="s">
        <v>1595</v>
      </c>
      <c r="O646" s="129" t="s">
        <v>1595</v>
      </c>
      <c r="P646" s="129" t="s">
        <v>1595</v>
      </c>
      <c r="Q646" s="129" t="s">
        <v>1595</v>
      </c>
      <c r="R646" s="129" t="s">
        <v>1595</v>
      </c>
      <c r="S646" s="129" t="s">
        <v>1595</v>
      </c>
      <c r="T646" s="129" t="s">
        <v>1595</v>
      </c>
      <c r="U646" s="129" t="s">
        <v>1595</v>
      </c>
      <c r="V646" s="129" t="s">
        <v>1595</v>
      </c>
      <c r="W646" s="129" t="s">
        <v>1595</v>
      </c>
      <c r="X646" s="129" t="s">
        <v>1595</v>
      </c>
      <c r="Y646" s="129" t="s">
        <v>1595</v>
      </c>
      <c r="Z646" s="129" t="s">
        <v>1595</v>
      </c>
      <c r="AA646" s="129" t="s">
        <v>1595</v>
      </c>
      <c r="AB646" s="129">
        <v>10.864000000000001</v>
      </c>
      <c r="AC646" s="129">
        <v>10.766</v>
      </c>
      <c r="AD646" s="129">
        <v>11.145</v>
      </c>
      <c r="AE646" s="129">
        <v>44.945</v>
      </c>
      <c r="AF646" s="129">
        <v>44.518000000000001</v>
      </c>
      <c r="AG646" s="129">
        <v>45.933999999999997</v>
      </c>
      <c r="AH646" s="129">
        <v>46.015999999999998</v>
      </c>
      <c r="AI646" s="129">
        <v>47.374000000000002</v>
      </c>
      <c r="AJ646" s="129">
        <v>49.07</v>
      </c>
      <c r="AK646" s="129">
        <v>49.451000000000001</v>
      </c>
      <c r="AL646" s="129">
        <v>50.674999999999997</v>
      </c>
      <c r="AM646" s="129">
        <v>45.780999999999999</v>
      </c>
      <c r="AN646" s="129">
        <v>41.593000000000004</v>
      </c>
      <c r="AO646" s="129">
        <v>38.761000000000003</v>
      </c>
      <c r="AP646" s="129">
        <v>40.758000000000003</v>
      </c>
      <c r="AQ646" s="129">
        <v>39.6</v>
      </c>
      <c r="AR646" s="129">
        <v>39.6</v>
      </c>
      <c r="AS646" s="129">
        <v>39.6</v>
      </c>
      <c r="AT646" s="129">
        <v>39.6</v>
      </c>
      <c r="AU646" s="129">
        <v>39.6</v>
      </c>
      <c r="AV646" s="129">
        <v>39.6</v>
      </c>
      <c r="AW646" s="129">
        <v>2011</v>
      </c>
    </row>
    <row r="647" spans="1:49">
      <c r="A647" s="129">
        <v>913</v>
      </c>
      <c r="B647" s="129" t="s">
        <v>3160</v>
      </c>
      <c r="C647" s="129" t="s">
        <v>1639</v>
      </c>
      <c r="D647" s="129" t="s">
        <v>3159</v>
      </c>
      <c r="E647" s="129" t="s">
        <v>1637</v>
      </c>
      <c r="F647" s="129" t="s">
        <v>1636</v>
      </c>
      <c r="G647" s="129" t="s">
        <v>1608</v>
      </c>
      <c r="H647" s="129" t="s">
        <v>1604</v>
      </c>
      <c r="I647" s="129" t="s">
        <v>3162</v>
      </c>
      <c r="J647" s="129" t="s">
        <v>1595</v>
      </c>
      <c r="K647" s="129" t="s">
        <v>1595</v>
      </c>
      <c r="L647" s="129" t="s">
        <v>1595</v>
      </c>
      <c r="M647" s="129" t="s">
        <v>1595</v>
      </c>
      <c r="N647" s="129" t="s">
        <v>1595</v>
      </c>
      <c r="O647" s="129" t="s">
        <v>1595</v>
      </c>
      <c r="P647" s="129" t="s">
        <v>1595</v>
      </c>
      <c r="Q647" s="129" t="s">
        <v>1595</v>
      </c>
      <c r="R647" s="129" t="s">
        <v>1595</v>
      </c>
      <c r="S647" s="129" t="s">
        <v>1595</v>
      </c>
      <c r="T647" s="129" t="s">
        <v>1595</v>
      </c>
      <c r="U647" s="129" t="s">
        <v>1595</v>
      </c>
      <c r="V647" s="129" t="s">
        <v>1595</v>
      </c>
      <c r="W647" s="129">
        <v>7.0000000000000001E-3</v>
      </c>
      <c r="X647" s="129">
        <v>3.4000000000000002E-2</v>
      </c>
      <c r="Y647" s="129">
        <v>0.25</v>
      </c>
      <c r="Z647" s="129">
        <v>1.0580000000000001</v>
      </c>
      <c r="AA647" s="129">
        <v>2.0470000000000002</v>
      </c>
      <c r="AB647" s="129">
        <v>76.712000000000003</v>
      </c>
      <c r="AC647" s="129">
        <v>297.01100000000002</v>
      </c>
      <c r="AD647" s="129">
        <v>961.66200000000003</v>
      </c>
      <c r="AE647" s="130">
        <v>7823.0460000000003</v>
      </c>
      <c r="AF647" s="130">
        <v>11834.035</v>
      </c>
      <c r="AG647" s="130">
        <v>15899.698</v>
      </c>
      <c r="AH647" s="130">
        <v>22229.223000000002</v>
      </c>
      <c r="AI647" s="130">
        <v>29578.973999999998</v>
      </c>
      <c r="AJ647" s="130">
        <v>37939.968999999997</v>
      </c>
      <c r="AK647" s="130">
        <v>46573.517</v>
      </c>
      <c r="AL647" s="130">
        <v>63309.379000000001</v>
      </c>
      <c r="AM647" s="130">
        <v>63442.5</v>
      </c>
      <c r="AN647" s="130">
        <v>75547.899000000005</v>
      </c>
      <c r="AO647" s="130">
        <v>123259.41</v>
      </c>
      <c r="AP647" s="130">
        <v>212035.1</v>
      </c>
      <c r="AQ647" s="130">
        <v>262332.24400000001</v>
      </c>
      <c r="AR647" s="130">
        <v>348375.62599999999</v>
      </c>
      <c r="AS647" s="130">
        <v>429297.82799999998</v>
      </c>
      <c r="AT647" s="130">
        <v>512098.82500000001</v>
      </c>
      <c r="AU647" s="130">
        <v>618705.50899999996</v>
      </c>
      <c r="AV647" s="130">
        <v>738918.14899999998</v>
      </c>
      <c r="AW647" s="129">
        <v>2011</v>
      </c>
    </row>
    <row r="648" spans="1:49">
      <c r="A648" s="129">
        <v>913</v>
      </c>
      <c r="B648" s="129" t="s">
        <v>3160</v>
      </c>
      <c r="C648" s="129" t="s">
        <v>1638</v>
      </c>
      <c r="D648" s="129" t="s">
        <v>3159</v>
      </c>
      <c r="E648" s="129" t="s">
        <v>1637</v>
      </c>
      <c r="F648" s="129" t="s">
        <v>1636</v>
      </c>
      <c r="G648" s="129" t="s">
        <v>1597</v>
      </c>
      <c r="I648" s="129" t="s">
        <v>1635</v>
      </c>
      <c r="J648" s="129" t="s">
        <v>1595</v>
      </c>
      <c r="K648" s="129" t="s">
        <v>1595</v>
      </c>
      <c r="L648" s="129" t="s">
        <v>1595</v>
      </c>
      <c r="M648" s="129" t="s">
        <v>1595</v>
      </c>
      <c r="N648" s="129" t="s">
        <v>1595</v>
      </c>
      <c r="O648" s="129" t="s">
        <v>1595</v>
      </c>
      <c r="P648" s="129" t="s">
        <v>1595</v>
      </c>
      <c r="Q648" s="129" t="s">
        <v>1595</v>
      </c>
      <c r="R648" s="129" t="s">
        <v>1595</v>
      </c>
      <c r="S648" s="129" t="s">
        <v>1595</v>
      </c>
      <c r="T648" s="129" t="s">
        <v>1595</v>
      </c>
      <c r="U648" s="129" t="s">
        <v>1595</v>
      </c>
      <c r="V648" s="129" t="s">
        <v>1595</v>
      </c>
      <c r="W648" s="129">
        <v>0.66900000000000004</v>
      </c>
      <c r="X648" s="129">
        <v>0.19</v>
      </c>
      <c r="Y648" s="129">
        <v>0.64</v>
      </c>
      <c r="Z648" s="129">
        <v>0.55200000000000005</v>
      </c>
      <c r="AA648" s="129">
        <v>0.55800000000000005</v>
      </c>
      <c r="AB648" s="129">
        <v>10.925000000000001</v>
      </c>
      <c r="AC648" s="129">
        <v>9.8149999999999995</v>
      </c>
      <c r="AD648" s="129">
        <v>10.529</v>
      </c>
      <c r="AE648" s="129">
        <v>45.554000000000002</v>
      </c>
      <c r="AF648" s="129">
        <v>45.274999999999999</v>
      </c>
      <c r="AG648" s="129">
        <v>43.484000000000002</v>
      </c>
      <c r="AH648" s="129">
        <v>44.466000000000001</v>
      </c>
      <c r="AI648" s="129">
        <v>45.459000000000003</v>
      </c>
      <c r="AJ648" s="129">
        <v>47.863999999999997</v>
      </c>
      <c r="AK648" s="129">
        <v>47.932000000000002</v>
      </c>
      <c r="AL648" s="129">
        <v>48.777999999999999</v>
      </c>
      <c r="AM648" s="129">
        <v>46.158999999999999</v>
      </c>
      <c r="AN648" s="129">
        <v>45.932000000000002</v>
      </c>
      <c r="AO648" s="129">
        <v>41.478999999999999</v>
      </c>
      <c r="AP648" s="129">
        <v>40.204999999999998</v>
      </c>
      <c r="AQ648" s="129">
        <v>40.207000000000001</v>
      </c>
      <c r="AR648" s="129">
        <v>42.792000000000002</v>
      </c>
      <c r="AS648" s="129">
        <v>43.29</v>
      </c>
      <c r="AT648" s="129">
        <v>42.991</v>
      </c>
      <c r="AU648" s="129">
        <v>43.323</v>
      </c>
      <c r="AV648" s="129">
        <v>43.624000000000002</v>
      </c>
      <c r="AW648" s="129">
        <v>2011</v>
      </c>
    </row>
    <row r="649" spans="1:49">
      <c r="A649" s="129">
        <v>913</v>
      </c>
      <c r="B649" s="129" t="s">
        <v>3160</v>
      </c>
      <c r="C649" s="129" t="s">
        <v>1634</v>
      </c>
      <c r="D649" s="129" t="s">
        <v>3159</v>
      </c>
      <c r="E649" s="129" t="s">
        <v>1632</v>
      </c>
      <c r="F649" s="129" t="s">
        <v>1631</v>
      </c>
      <c r="G649" s="129" t="s">
        <v>1608</v>
      </c>
      <c r="H649" s="129" t="s">
        <v>1604</v>
      </c>
      <c r="I649" s="129" t="s">
        <v>3162</v>
      </c>
      <c r="J649" s="129" t="s">
        <v>1595</v>
      </c>
      <c r="K649" s="129" t="s">
        <v>1595</v>
      </c>
      <c r="L649" s="129" t="s">
        <v>1595</v>
      </c>
      <c r="M649" s="129" t="s">
        <v>1595</v>
      </c>
      <c r="N649" s="129" t="s">
        <v>1595</v>
      </c>
      <c r="O649" s="129" t="s">
        <v>1595</v>
      </c>
      <c r="P649" s="129" t="s">
        <v>1595</v>
      </c>
      <c r="Q649" s="129" t="s">
        <v>1595</v>
      </c>
      <c r="R649" s="129" t="s">
        <v>1595</v>
      </c>
      <c r="S649" s="129" t="s">
        <v>1595</v>
      </c>
      <c r="T649" s="129" t="s">
        <v>1595</v>
      </c>
      <c r="U649" s="129" t="s">
        <v>1595</v>
      </c>
      <c r="V649" s="129" t="s">
        <v>1595</v>
      </c>
      <c r="W649" s="129" t="s">
        <v>1595</v>
      </c>
      <c r="X649" s="129" t="s">
        <v>1595</v>
      </c>
      <c r="Y649" s="129" t="s">
        <v>1595</v>
      </c>
      <c r="Z649" s="129" t="s">
        <v>1595</v>
      </c>
      <c r="AA649" s="129" t="s">
        <v>1595</v>
      </c>
      <c r="AB649" s="129">
        <v>-0.42799999999999999</v>
      </c>
      <c r="AC649" s="129">
        <v>28.757000000000001</v>
      </c>
      <c r="AD649" s="129">
        <v>56.298000000000002</v>
      </c>
      <c r="AE649" s="129">
        <v>-104.503</v>
      </c>
      <c r="AF649" s="129">
        <v>-197.75399999999999</v>
      </c>
      <c r="AG649" s="129">
        <v>896.04700000000003</v>
      </c>
      <c r="AH649" s="129">
        <v>774.98900000000003</v>
      </c>
      <c r="AI649" s="130">
        <v>1245.893</v>
      </c>
      <c r="AJ649" s="129">
        <v>956.33</v>
      </c>
      <c r="AK649" s="130">
        <v>1475.4780000000001</v>
      </c>
      <c r="AL649" s="130">
        <v>2461.547</v>
      </c>
      <c r="AM649" s="129">
        <v>-520.5</v>
      </c>
      <c r="AN649" s="130">
        <v>-7137.9989999999998</v>
      </c>
      <c r="AO649" s="130">
        <v>-8077.51</v>
      </c>
      <c r="AP649" s="130">
        <v>2916.2</v>
      </c>
      <c r="AQ649" s="130">
        <v>-3958.38</v>
      </c>
      <c r="AR649" s="130">
        <v>-25988.178</v>
      </c>
      <c r="AS649" s="130">
        <v>-36592.531000000003</v>
      </c>
      <c r="AT649" s="130">
        <v>-40388.605000000003</v>
      </c>
      <c r="AU649" s="130">
        <v>-53175.004000000001</v>
      </c>
      <c r="AV649" s="130">
        <v>-68162.745999999999</v>
      </c>
      <c r="AW649" s="129">
        <v>2011</v>
      </c>
    </row>
    <row r="650" spans="1:49">
      <c r="A650" s="129">
        <v>913</v>
      </c>
      <c r="B650" s="129" t="s">
        <v>3160</v>
      </c>
      <c r="C650" s="129" t="s">
        <v>1633</v>
      </c>
      <c r="D650" s="129" t="s">
        <v>3159</v>
      </c>
      <c r="E650" s="129" t="s">
        <v>1632</v>
      </c>
      <c r="F650" s="129" t="s">
        <v>1631</v>
      </c>
      <c r="G650" s="129" t="s">
        <v>1597</v>
      </c>
      <c r="I650" s="129" t="s">
        <v>1630</v>
      </c>
      <c r="J650" s="129" t="s">
        <v>1595</v>
      </c>
      <c r="K650" s="129" t="s">
        <v>1595</v>
      </c>
      <c r="L650" s="129" t="s">
        <v>1595</v>
      </c>
      <c r="M650" s="129" t="s">
        <v>1595</v>
      </c>
      <c r="N650" s="129" t="s">
        <v>1595</v>
      </c>
      <c r="O650" s="129" t="s">
        <v>1595</v>
      </c>
      <c r="P650" s="129" t="s">
        <v>1595</v>
      </c>
      <c r="Q650" s="129" t="s">
        <v>1595</v>
      </c>
      <c r="R650" s="129" t="s">
        <v>1595</v>
      </c>
      <c r="S650" s="129" t="s">
        <v>1595</v>
      </c>
      <c r="T650" s="129" t="s">
        <v>1595</v>
      </c>
      <c r="U650" s="129" t="s">
        <v>1595</v>
      </c>
      <c r="V650" s="129" t="s">
        <v>1595</v>
      </c>
      <c r="W650" s="129" t="s">
        <v>1595</v>
      </c>
      <c r="X650" s="129" t="s">
        <v>1595</v>
      </c>
      <c r="Y650" s="129" t="s">
        <v>1595</v>
      </c>
      <c r="Z650" s="129" t="s">
        <v>1595</v>
      </c>
      <c r="AA650" s="129" t="s">
        <v>1595</v>
      </c>
      <c r="AB650" s="129">
        <v>-6.0999999999999999E-2</v>
      </c>
      <c r="AC650" s="129">
        <v>0.95</v>
      </c>
      <c r="AD650" s="129">
        <v>0.61599999999999999</v>
      </c>
      <c r="AE650" s="129">
        <v>-0.60899999999999999</v>
      </c>
      <c r="AF650" s="129">
        <v>-0.75700000000000001</v>
      </c>
      <c r="AG650" s="129">
        <v>2.4510000000000001</v>
      </c>
      <c r="AH650" s="129">
        <v>1.55</v>
      </c>
      <c r="AI650" s="129">
        <v>1.915</v>
      </c>
      <c r="AJ650" s="129">
        <v>1.206</v>
      </c>
      <c r="AK650" s="129">
        <v>1.5189999999999999</v>
      </c>
      <c r="AL650" s="129">
        <v>1.897</v>
      </c>
      <c r="AM650" s="129">
        <v>-0.379</v>
      </c>
      <c r="AN650" s="129">
        <v>-4.34</v>
      </c>
      <c r="AO650" s="129">
        <v>-2.718</v>
      </c>
      <c r="AP650" s="129">
        <v>0.55300000000000005</v>
      </c>
      <c r="AQ650" s="129">
        <v>-0.60699999999999998</v>
      </c>
      <c r="AR650" s="129">
        <v>-3.1920000000000002</v>
      </c>
      <c r="AS650" s="129">
        <v>-3.69</v>
      </c>
      <c r="AT650" s="129">
        <v>-3.391</v>
      </c>
      <c r="AU650" s="129">
        <v>-3.7229999999999999</v>
      </c>
      <c r="AV650" s="129">
        <v>-4.024</v>
      </c>
      <c r="AW650" s="129">
        <v>2011</v>
      </c>
    </row>
    <row r="651" spans="1:49">
      <c r="A651" s="129">
        <v>913</v>
      </c>
      <c r="B651" s="129" t="s">
        <v>3160</v>
      </c>
      <c r="C651" s="129" t="s">
        <v>1629</v>
      </c>
      <c r="D651" s="129" t="s">
        <v>3159</v>
      </c>
      <c r="E651" s="129" t="s">
        <v>1627</v>
      </c>
      <c r="F651" s="129" t="s">
        <v>1626</v>
      </c>
      <c r="G651" s="129" t="s">
        <v>1608</v>
      </c>
      <c r="H651" s="129" t="s">
        <v>1604</v>
      </c>
    </row>
    <row r="652" spans="1:49">
      <c r="A652" s="129">
        <v>913</v>
      </c>
      <c r="B652" s="129" t="s">
        <v>3160</v>
      </c>
      <c r="C652" s="129" t="s">
        <v>1628</v>
      </c>
      <c r="D652" s="129" t="s">
        <v>3159</v>
      </c>
      <c r="E652" s="129" t="s">
        <v>1627</v>
      </c>
      <c r="F652" s="129" t="s">
        <v>1626</v>
      </c>
      <c r="G652" s="129" t="s">
        <v>1625</v>
      </c>
    </row>
    <row r="653" spans="1:49">
      <c r="A653" s="129">
        <v>913</v>
      </c>
      <c r="B653" s="129" t="s">
        <v>3160</v>
      </c>
      <c r="C653" s="129" t="s">
        <v>1624</v>
      </c>
      <c r="D653" s="129" t="s">
        <v>3159</v>
      </c>
      <c r="E653" s="129" t="s">
        <v>1622</v>
      </c>
      <c r="F653" s="129" t="s">
        <v>1621</v>
      </c>
      <c r="G653" s="129" t="s">
        <v>1608</v>
      </c>
      <c r="H653" s="129" t="s">
        <v>1604</v>
      </c>
      <c r="I653" s="129" t="s">
        <v>3162</v>
      </c>
      <c r="J653" s="129" t="s">
        <v>1595</v>
      </c>
      <c r="K653" s="129" t="s">
        <v>1595</v>
      </c>
      <c r="L653" s="129" t="s">
        <v>1595</v>
      </c>
      <c r="M653" s="129" t="s">
        <v>1595</v>
      </c>
      <c r="N653" s="129" t="s">
        <v>1595</v>
      </c>
      <c r="O653" s="129" t="s">
        <v>1595</v>
      </c>
      <c r="P653" s="129" t="s">
        <v>1595</v>
      </c>
      <c r="Q653" s="129" t="s">
        <v>1595</v>
      </c>
      <c r="R653" s="129" t="s">
        <v>1595</v>
      </c>
      <c r="S653" s="129" t="s">
        <v>1595</v>
      </c>
      <c r="T653" s="129" t="s">
        <v>1595</v>
      </c>
      <c r="U653" s="129" t="s">
        <v>1595</v>
      </c>
      <c r="V653" s="129" t="s">
        <v>1595</v>
      </c>
      <c r="W653" s="129" t="s">
        <v>1595</v>
      </c>
      <c r="X653" s="129" t="s">
        <v>1595</v>
      </c>
      <c r="Y653" s="129" t="s">
        <v>1595</v>
      </c>
      <c r="Z653" s="129" t="s">
        <v>1595</v>
      </c>
      <c r="AA653" s="129" t="s">
        <v>1595</v>
      </c>
      <c r="AB653" s="129">
        <v>3.96</v>
      </c>
      <c r="AC653" s="129">
        <v>48.573</v>
      </c>
      <c r="AD653" s="129">
        <v>127.425</v>
      </c>
      <c r="AE653" s="129">
        <v>20.271999999999998</v>
      </c>
      <c r="AF653" s="129">
        <v>-54.374000000000002</v>
      </c>
      <c r="AG653" s="130">
        <v>1082.2270000000001</v>
      </c>
      <c r="AH653" s="130">
        <v>1018.2910000000001</v>
      </c>
      <c r="AI653" s="130">
        <v>1475.38</v>
      </c>
      <c r="AJ653" s="130">
        <v>1249.7729999999999</v>
      </c>
      <c r="AK653" s="130">
        <v>1864.34</v>
      </c>
      <c r="AL653" s="130">
        <v>3203.6109999999999</v>
      </c>
      <c r="AM653" s="129">
        <v>548.5</v>
      </c>
      <c r="AN653" s="130">
        <v>-6028.0379999999996</v>
      </c>
      <c r="AO653" s="130">
        <v>-4781.0429999999997</v>
      </c>
      <c r="AP653" s="130">
        <v>10448.200000000001</v>
      </c>
      <c r="AQ653" s="130">
        <v>5426.232</v>
      </c>
      <c r="AR653" s="130">
        <v>-14184.231</v>
      </c>
      <c r="AS653" s="130">
        <v>-18166.083999999999</v>
      </c>
      <c r="AT653" s="130">
        <v>-23011.946</v>
      </c>
      <c r="AU653" s="130">
        <v>-29016.989000000001</v>
      </c>
      <c r="AV653" s="130">
        <v>-36109.834999999999</v>
      </c>
      <c r="AW653" s="129">
        <v>2011</v>
      </c>
    </row>
    <row r="654" spans="1:49">
      <c r="A654" s="129">
        <v>913</v>
      </c>
      <c r="B654" s="129" t="s">
        <v>3160</v>
      </c>
      <c r="C654" s="129" t="s">
        <v>1623</v>
      </c>
      <c r="D654" s="129" t="s">
        <v>3159</v>
      </c>
      <c r="E654" s="129" t="s">
        <v>1622</v>
      </c>
      <c r="F654" s="129" t="s">
        <v>1621</v>
      </c>
      <c r="G654" s="129" t="s">
        <v>1597</v>
      </c>
      <c r="I654" s="129" t="s">
        <v>1747</v>
      </c>
      <c r="J654" s="129" t="s">
        <v>1595</v>
      </c>
      <c r="K654" s="129" t="s">
        <v>1595</v>
      </c>
      <c r="L654" s="129" t="s">
        <v>1595</v>
      </c>
      <c r="M654" s="129" t="s">
        <v>1595</v>
      </c>
      <c r="N654" s="129" t="s">
        <v>1595</v>
      </c>
      <c r="O654" s="129" t="s">
        <v>1595</v>
      </c>
      <c r="P654" s="129" t="s">
        <v>1595</v>
      </c>
      <c r="Q654" s="129" t="s">
        <v>1595</v>
      </c>
      <c r="R654" s="129" t="s">
        <v>1595</v>
      </c>
      <c r="S654" s="129" t="s">
        <v>1595</v>
      </c>
      <c r="T654" s="129" t="s">
        <v>1595</v>
      </c>
      <c r="U654" s="129" t="s">
        <v>1595</v>
      </c>
      <c r="V654" s="129" t="s">
        <v>1595</v>
      </c>
      <c r="W654" s="129" t="s">
        <v>1595</v>
      </c>
      <c r="X654" s="129" t="s">
        <v>1595</v>
      </c>
      <c r="Y654" s="129" t="s">
        <v>1595</v>
      </c>
      <c r="Z654" s="129" t="s">
        <v>1595</v>
      </c>
      <c r="AA654" s="129" t="s">
        <v>1595</v>
      </c>
      <c r="AB654" s="129">
        <v>0.56399999999999995</v>
      </c>
      <c r="AC654" s="129">
        <v>1.605</v>
      </c>
      <c r="AD654" s="129">
        <v>1.395</v>
      </c>
      <c r="AE654" s="129">
        <v>0.11799999999999999</v>
      </c>
      <c r="AF654" s="129">
        <v>-0.20799999999999999</v>
      </c>
      <c r="AG654" s="129">
        <v>2.96</v>
      </c>
      <c r="AH654" s="129">
        <v>2.0369999999999999</v>
      </c>
      <c r="AI654" s="129">
        <v>2.2669999999999999</v>
      </c>
      <c r="AJ654" s="129">
        <v>1.577</v>
      </c>
      <c r="AK654" s="129">
        <v>1.919</v>
      </c>
      <c r="AL654" s="129">
        <v>2.468</v>
      </c>
      <c r="AM654" s="129">
        <v>0.39900000000000002</v>
      </c>
      <c r="AN654" s="129">
        <v>-3.665</v>
      </c>
      <c r="AO654" s="129">
        <v>-1.609</v>
      </c>
      <c r="AP654" s="129">
        <v>1.9810000000000001</v>
      </c>
      <c r="AQ654" s="129">
        <v>0.83199999999999996</v>
      </c>
      <c r="AR654" s="129">
        <v>-1.742</v>
      </c>
      <c r="AS654" s="129">
        <v>-1.8320000000000001</v>
      </c>
      <c r="AT654" s="129">
        <v>-1.9319999999999999</v>
      </c>
      <c r="AU654" s="129">
        <v>-2.032</v>
      </c>
      <c r="AV654" s="129">
        <v>-2.1320000000000001</v>
      </c>
      <c r="AW654" s="129">
        <v>2011</v>
      </c>
    </row>
    <row r="655" spans="1:49">
      <c r="A655" s="129">
        <v>913</v>
      </c>
      <c r="B655" s="129" t="s">
        <v>3160</v>
      </c>
      <c r="C655" s="129" t="s">
        <v>1620</v>
      </c>
      <c r="D655" s="129" t="s">
        <v>3159</v>
      </c>
      <c r="E655" s="129" t="s">
        <v>1618</v>
      </c>
      <c r="F655" s="129" t="s">
        <v>1617</v>
      </c>
      <c r="G655" s="129" t="s">
        <v>1608</v>
      </c>
      <c r="H655" s="129" t="s">
        <v>1604</v>
      </c>
    </row>
    <row r="656" spans="1:49">
      <c r="A656" s="129">
        <v>913</v>
      </c>
      <c r="B656" s="129" t="s">
        <v>3160</v>
      </c>
      <c r="C656" s="129" t="s">
        <v>1619</v>
      </c>
      <c r="D656" s="129" t="s">
        <v>3159</v>
      </c>
      <c r="E656" s="129" t="s">
        <v>1618</v>
      </c>
      <c r="F656" s="129" t="s">
        <v>1617</v>
      </c>
      <c r="G656" s="129" t="s">
        <v>1597</v>
      </c>
    </row>
    <row r="657" spans="1:49">
      <c r="A657" s="129">
        <v>913</v>
      </c>
      <c r="B657" s="129" t="s">
        <v>3160</v>
      </c>
      <c r="C657" s="129" t="s">
        <v>1616</v>
      </c>
      <c r="D657" s="129" t="s">
        <v>3159</v>
      </c>
      <c r="E657" s="129" t="s">
        <v>1614</v>
      </c>
      <c r="F657" s="129" t="s">
        <v>1613</v>
      </c>
      <c r="G657" s="129" t="s">
        <v>1608</v>
      </c>
      <c r="H657" s="129" t="s">
        <v>1604</v>
      </c>
      <c r="I657" s="129" t="s">
        <v>3162</v>
      </c>
      <c r="J657" s="129" t="s">
        <v>1595</v>
      </c>
      <c r="K657" s="129" t="s">
        <v>1595</v>
      </c>
      <c r="L657" s="129" t="s">
        <v>1595</v>
      </c>
      <c r="M657" s="129" t="s">
        <v>1595</v>
      </c>
      <c r="N657" s="129" t="s">
        <v>1595</v>
      </c>
      <c r="O657" s="129" t="s">
        <v>1595</v>
      </c>
      <c r="P657" s="129" t="s">
        <v>1595</v>
      </c>
      <c r="Q657" s="129" t="s">
        <v>1595</v>
      </c>
      <c r="R657" s="129" t="s">
        <v>1595</v>
      </c>
      <c r="S657" s="129" t="s">
        <v>1595</v>
      </c>
      <c r="T657" s="129" t="s">
        <v>1595</v>
      </c>
      <c r="U657" s="129" t="s">
        <v>1595</v>
      </c>
      <c r="V657" s="129" t="s">
        <v>1595</v>
      </c>
      <c r="W657" s="129" t="s">
        <v>1595</v>
      </c>
      <c r="X657" s="129" t="s">
        <v>1595</v>
      </c>
      <c r="Y657" s="129" t="s">
        <v>1595</v>
      </c>
      <c r="Z657" s="129" t="s">
        <v>1595</v>
      </c>
      <c r="AA657" s="129" t="s">
        <v>1595</v>
      </c>
      <c r="AB657" s="129" t="s">
        <v>1595</v>
      </c>
      <c r="AC657" s="129" t="s">
        <v>1595</v>
      </c>
      <c r="AD657" s="129" t="s">
        <v>1595</v>
      </c>
      <c r="AE657" s="129" t="s">
        <v>1595</v>
      </c>
      <c r="AF657" s="129" t="s">
        <v>1595</v>
      </c>
      <c r="AG657" s="129" t="s">
        <v>1595</v>
      </c>
      <c r="AH657" s="130">
        <v>4767.4489999999996</v>
      </c>
      <c r="AI657" s="130">
        <v>5459.8249999999998</v>
      </c>
      <c r="AJ657" s="130">
        <v>8793.7000000000007</v>
      </c>
      <c r="AK657" s="130">
        <v>17826.581999999999</v>
      </c>
      <c r="AL657" s="130">
        <v>27957.873</v>
      </c>
      <c r="AM657" s="130">
        <v>47682.358999999997</v>
      </c>
      <c r="AN657" s="130">
        <v>64970.883999999998</v>
      </c>
      <c r="AO657" s="130">
        <v>136382.30900000001</v>
      </c>
      <c r="AP657" s="130">
        <v>220787.81</v>
      </c>
      <c r="AQ657" s="130">
        <v>247406.26500000001</v>
      </c>
      <c r="AR657" s="130">
        <v>278904.05099999998</v>
      </c>
      <c r="AS657" s="130">
        <v>325594.522</v>
      </c>
      <c r="AT657" s="130">
        <v>392812.728</v>
      </c>
      <c r="AU657" s="130">
        <v>478050.49699999997</v>
      </c>
      <c r="AV657" s="130">
        <v>582174.68500000006</v>
      </c>
      <c r="AW657" s="129">
        <v>2011</v>
      </c>
    </row>
    <row r="658" spans="1:49">
      <c r="A658" s="129">
        <v>913</v>
      </c>
      <c r="B658" s="129" t="s">
        <v>3160</v>
      </c>
      <c r="C658" s="129" t="s">
        <v>1615</v>
      </c>
      <c r="D658" s="129" t="s">
        <v>3159</v>
      </c>
      <c r="E658" s="129" t="s">
        <v>1614</v>
      </c>
      <c r="F658" s="129" t="s">
        <v>1613</v>
      </c>
      <c r="G658" s="129" t="s">
        <v>1597</v>
      </c>
      <c r="I658" s="129" t="s">
        <v>1612</v>
      </c>
      <c r="J658" s="129" t="s">
        <v>1595</v>
      </c>
      <c r="K658" s="129" t="s">
        <v>1595</v>
      </c>
      <c r="L658" s="129" t="s">
        <v>1595</v>
      </c>
      <c r="M658" s="129" t="s">
        <v>1595</v>
      </c>
      <c r="N658" s="129" t="s">
        <v>1595</v>
      </c>
      <c r="O658" s="129" t="s">
        <v>1595</v>
      </c>
      <c r="P658" s="129" t="s">
        <v>1595</v>
      </c>
      <c r="Q658" s="129" t="s">
        <v>1595</v>
      </c>
      <c r="R658" s="129" t="s">
        <v>1595</v>
      </c>
      <c r="S658" s="129" t="s">
        <v>1595</v>
      </c>
      <c r="T658" s="129" t="s">
        <v>1595</v>
      </c>
      <c r="U658" s="129" t="s">
        <v>1595</v>
      </c>
      <c r="V658" s="129" t="s">
        <v>1595</v>
      </c>
      <c r="W658" s="129" t="s">
        <v>1595</v>
      </c>
      <c r="X658" s="129" t="s">
        <v>1595</v>
      </c>
      <c r="Y658" s="129" t="s">
        <v>1595</v>
      </c>
      <c r="Z658" s="129" t="s">
        <v>1595</v>
      </c>
      <c r="AA658" s="129" t="s">
        <v>1595</v>
      </c>
      <c r="AB658" s="129" t="s">
        <v>1595</v>
      </c>
      <c r="AC658" s="129" t="s">
        <v>1595</v>
      </c>
      <c r="AD658" s="129" t="s">
        <v>1595</v>
      </c>
      <c r="AE658" s="129" t="s">
        <v>1595</v>
      </c>
      <c r="AF658" s="129" t="s">
        <v>1595</v>
      </c>
      <c r="AG658" s="129" t="s">
        <v>1595</v>
      </c>
      <c r="AH658" s="129">
        <v>9.5359999999999996</v>
      </c>
      <c r="AI658" s="129">
        <v>8.391</v>
      </c>
      <c r="AJ658" s="129">
        <v>11.093999999999999</v>
      </c>
      <c r="AK658" s="129">
        <v>18.347000000000001</v>
      </c>
      <c r="AL658" s="129">
        <v>21.541</v>
      </c>
      <c r="AM658" s="129">
        <v>34.692999999999998</v>
      </c>
      <c r="AN658" s="129">
        <v>39.502000000000002</v>
      </c>
      <c r="AO658" s="129">
        <v>45.896000000000001</v>
      </c>
      <c r="AP658" s="129">
        <v>41.865000000000002</v>
      </c>
      <c r="AQ658" s="129">
        <v>37.918999999999997</v>
      </c>
      <c r="AR658" s="129">
        <v>34.259</v>
      </c>
      <c r="AS658" s="129">
        <v>32.832999999999998</v>
      </c>
      <c r="AT658" s="129">
        <v>32.976999999999997</v>
      </c>
      <c r="AU658" s="129">
        <v>33.473999999999997</v>
      </c>
      <c r="AV658" s="129">
        <v>34.369999999999997</v>
      </c>
      <c r="AW658" s="129">
        <v>2011</v>
      </c>
    </row>
    <row r="659" spans="1:49">
      <c r="A659" s="129">
        <v>913</v>
      </c>
      <c r="B659" s="129" t="s">
        <v>3160</v>
      </c>
      <c r="C659" s="129" t="s">
        <v>1611</v>
      </c>
      <c r="D659" s="129" t="s">
        <v>3159</v>
      </c>
      <c r="E659" s="129" t="s">
        <v>1610</v>
      </c>
      <c r="F659" s="129" t="s">
        <v>1609</v>
      </c>
      <c r="G659" s="129" t="s">
        <v>1608</v>
      </c>
      <c r="H659" s="129" t="s">
        <v>1604</v>
      </c>
      <c r="I659" s="129" t="s">
        <v>3162</v>
      </c>
      <c r="J659" s="129" t="s">
        <v>1595</v>
      </c>
      <c r="K659" s="129" t="s">
        <v>1595</v>
      </c>
      <c r="L659" s="129" t="s">
        <v>1595</v>
      </c>
      <c r="M659" s="129" t="s">
        <v>1595</v>
      </c>
      <c r="N659" s="129" t="s">
        <v>1595</v>
      </c>
      <c r="O659" s="129" t="s">
        <v>1595</v>
      </c>
      <c r="P659" s="129" t="s">
        <v>1595</v>
      </c>
      <c r="Q659" s="129" t="s">
        <v>1595</v>
      </c>
      <c r="R659" s="129" t="s">
        <v>1595</v>
      </c>
      <c r="S659" s="129" t="s">
        <v>1595</v>
      </c>
      <c r="T659" s="129" t="s">
        <v>1595</v>
      </c>
      <c r="U659" s="129" t="s">
        <v>1595</v>
      </c>
      <c r="V659" s="129">
        <v>9.2999999999999999E-2</v>
      </c>
      <c r="W659" s="129">
        <v>0.98499999999999999</v>
      </c>
      <c r="X659" s="129">
        <v>17.792999999999999</v>
      </c>
      <c r="Y659" s="129">
        <v>38.984000000000002</v>
      </c>
      <c r="Z659" s="129">
        <v>191.839</v>
      </c>
      <c r="AA659" s="129">
        <v>366.83</v>
      </c>
      <c r="AB659" s="129">
        <v>702.16099999999994</v>
      </c>
      <c r="AC659" s="130">
        <v>3026</v>
      </c>
      <c r="AD659" s="130">
        <v>9133.8119999999999</v>
      </c>
      <c r="AE659" s="130">
        <v>17173.162</v>
      </c>
      <c r="AF659" s="130">
        <v>26138.268</v>
      </c>
      <c r="AG659" s="130">
        <v>36564.790999999997</v>
      </c>
      <c r="AH659" s="130">
        <v>49991.815999999999</v>
      </c>
      <c r="AI659" s="130">
        <v>65067.1</v>
      </c>
      <c r="AJ659" s="130">
        <v>79267</v>
      </c>
      <c r="AK659" s="130">
        <v>97165.3</v>
      </c>
      <c r="AL659" s="130">
        <v>129790.8</v>
      </c>
      <c r="AM659" s="130">
        <v>137442.20000000001</v>
      </c>
      <c r="AN659" s="130">
        <v>164476.1</v>
      </c>
      <c r="AO659" s="130">
        <v>297157.7</v>
      </c>
      <c r="AP659" s="130">
        <v>527385.1</v>
      </c>
      <c r="AQ659" s="130">
        <v>652459.25199999998</v>
      </c>
      <c r="AR659" s="130">
        <v>814109.71799999999</v>
      </c>
      <c r="AS659" s="130">
        <v>991680.04200000002</v>
      </c>
      <c r="AT659" s="130">
        <v>1191187.423</v>
      </c>
      <c r="AU659" s="130">
        <v>1428107.3359999999</v>
      </c>
      <c r="AV659" s="130">
        <v>1693826.774</v>
      </c>
      <c r="AW659" s="129">
        <v>2011</v>
      </c>
    </row>
    <row r="660" spans="1:49">
      <c r="A660" s="129">
        <v>913</v>
      </c>
      <c r="B660" s="129" t="s">
        <v>3160</v>
      </c>
      <c r="C660" s="129" t="s">
        <v>1606</v>
      </c>
      <c r="D660" s="129" t="s">
        <v>3159</v>
      </c>
      <c r="E660" s="129" t="s">
        <v>1599</v>
      </c>
      <c r="F660" s="129" t="s">
        <v>1598</v>
      </c>
      <c r="G660" s="129" t="s">
        <v>1605</v>
      </c>
      <c r="H660" s="129" t="s">
        <v>1604</v>
      </c>
      <c r="I660" s="129" t="s">
        <v>3161</v>
      </c>
      <c r="J660" s="129" t="s">
        <v>1595</v>
      </c>
      <c r="K660" s="129" t="s">
        <v>1595</v>
      </c>
      <c r="L660" s="129" t="s">
        <v>1595</v>
      </c>
      <c r="M660" s="129" t="s">
        <v>1595</v>
      </c>
      <c r="N660" s="129" t="s">
        <v>1595</v>
      </c>
      <c r="O660" s="129" t="s">
        <v>1595</v>
      </c>
      <c r="P660" s="129" t="s">
        <v>1595</v>
      </c>
      <c r="Q660" s="129" t="s">
        <v>1595</v>
      </c>
      <c r="R660" s="129" t="s">
        <v>1595</v>
      </c>
      <c r="S660" s="129" t="s">
        <v>1595</v>
      </c>
      <c r="T660" s="129" t="s">
        <v>1595</v>
      </c>
      <c r="U660" s="129" t="s">
        <v>1595</v>
      </c>
      <c r="V660" s="129">
        <v>0.222</v>
      </c>
      <c r="W660" s="129">
        <v>-0.435</v>
      </c>
      <c r="X660" s="129">
        <v>-0.44400000000000001</v>
      </c>
      <c r="Y660" s="129">
        <v>-0.45800000000000002</v>
      </c>
      <c r="Z660" s="129">
        <v>-0.51600000000000001</v>
      </c>
      <c r="AA660" s="129">
        <v>-0.85899999999999999</v>
      </c>
      <c r="AB660" s="129">
        <v>-1.0169999999999999</v>
      </c>
      <c r="AC660" s="129">
        <v>-0.19400000000000001</v>
      </c>
      <c r="AD660" s="129">
        <v>-0.33800000000000002</v>
      </c>
      <c r="AE660" s="129">
        <v>-0.40100000000000002</v>
      </c>
      <c r="AF660" s="129">
        <v>-0.33400000000000002</v>
      </c>
      <c r="AG660" s="129">
        <v>-0.42599999999999999</v>
      </c>
      <c r="AH660" s="129">
        <v>-1.1930000000000001</v>
      </c>
      <c r="AI660" s="129">
        <v>0.436</v>
      </c>
      <c r="AJ660" s="129">
        <v>-1.448</v>
      </c>
      <c r="AK660" s="129">
        <v>-3.04</v>
      </c>
      <c r="AL660" s="129">
        <v>-4.9880000000000004</v>
      </c>
      <c r="AM660" s="129">
        <v>-6.1779999999999999</v>
      </c>
      <c r="AN660" s="129">
        <v>-8.2780000000000005</v>
      </c>
      <c r="AO660" s="129">
        <v>-5.7750000000000004</v>
      </c>
      <c r="AP660" s="129">
        <v>-1.819</v>
      </c>
      <c r="AQ660" s="129">
        <v>-5.7560000000000002</v>
      </c>
      <c r="AR660" s="129">
        <v>-5.1710000000000003</v>
      </c>
      <c r="AS660" s="129">
        <v>-5.3</v>
      </c>
      <c r="AT660" s="129">
        <v>-5.266</v>
      </c>
      <c r="AU660" s="129">
        <v>-5.2089999999999996</v>
      </c>
      <c r="AV660" s="129">
        <v>-5.4119999999999999</v>
      </c>
      <c r="AW660" s="129">
        <v>2012</v>
      </c>
    </row>
    <row r="661" spans="1:49">
      <c r="A661" s="129">
        <v>913</v>
      </c>
      <c r="B661" s="129" t="s">
        <v>3160</v>
      </c>
      <c r="C661" s="129" t="s">
        <v>1601</v>
      </c>
      <c r="D661" s="129" t="s">
        <v>3159</v>
      </c>
      <c r="E661" s="129" t="s">
        <v>1599</v>
      </c>
      <c r="F661" s="129" t="s">
        <v>1598</v>
      </c>
      <c r="G661" s="129" t="s">
        <v>1597</v>
      </c>
      <c r="I661" s="129" t="s">
        <v>1596</v>
      </c>
      <c r="J661" s="129" t="s">
        <v>1595</v>
      </c>
      <c r="K661" s="129" t="s">
        <v>1595</v>
      </c>
      <c r="L661" s="129" t="s">
        <v>1595</v>
      </c>
      <c r="M661" s="129" t="s">
        <v>1595</v>
      </c>
      <c r="N661" s="129" t="s">
        <v>1595</v>
      </c>
      <c r="O661" s="129" t="s">
        <v>1595</v>
      </c>
      <c r="P661" s="129" t="s">
        <v>1595</v>
      </c>
      <c r="Q661" s="129" t="s">
        <v>1595</v>
      </c>
      <c r="R661" s="129" t="s">
        <v>1595</v>
      </c>
      <c r="S661" s="129" t="s">
        <v>1595</v>
      </c>
      <c r="T661" s="129" t="s">
        <v>1595</v>
      </c>
      <c r="U661" s="129" t="s">
        <v>1595</v>
      </c>
      <c r="V661" s="129">
        <v>5.39</v>
      </c>
      <c r="W661" s="129">
        <v>-11.88</v>
      </c>
      <c r="X661" s="129">
        <v>-9.1440000000000001</v>
      </c>
      <c r="Y661" s="129">
        <v>-13.544</v>
      </c>
      <c r="Z661" s="129">
        <v>-3.5579999999999998</v>
      </c>
      <c r="AA661" s="129">
        <v>-6.0949999999999998</v>
      </c>
      <c r="AB661" s="129">
        <v>-6.6779999999999999</v>
      </c>
      <c r="AC661" s="129">
        <v>-1.5960000000000001</v>
      </c>
      <c r="AD661" s="129">
        <v>-3.2480000000000002</v>
      </c>
      <c r="AE661" s="129">
        <v>-3.2440000000000002</v>
      </c>
      <c r="AF661" s="129">
        <v>-2.2869999999999999</v>
      </c>
      <c r="AG661" s="129">
        <v>-2.391</v>
      </c>
      <c r="AH661" s="129">
        <v>-5.157</v>
      </c>
      <c r="AI661" s="129">
        <v>1.4419999999999999</v>
      </c>
      <c r="AJ661" s="129">
        <v>-3.919</v>
      </c>
      <c r="AK661" s="129">
        <v>-6.7140000000000004</v>
      </c>
      <c r="AL661" s="129">
        <v>-8.2110000000000003</v>
      </c>
      <c r="AM661" s="129">
        <v>-12.554</v>
      </c>
      <c r="AN661" s="129">
        <v>-14.99</v>
      </c>
      <c r="AO661" s="129">
        <v>-9.6669999999999998</v>
      </c>
      <c r="AP661" s="129">
        <v>-2.8759999999999999</v>
      </c>
      <c r="AQ661" s="129">
        <v>-8.3140000000000001</v>
      </c>
      <c r="AR661" s="129">
        <v>-6.7480000000000002</v>
      </c>
      <c r="AS661" s="129">
        <v>-6.3380000000000001</v>
      </c>
      <c r="AT661" s="129">
        <v>-5.851</v>
      </c>
      <c r="AU661" s="129">
        <v>-5.3890000000000002</v>
      </c>
      <c r="AV661" s="129">
        <v>-5.266</v>
      </c>
      <c r="AW661" s="129">
        <v>2012</v>
      </c>
    </row>
    <row r="662" spans="1:49">
      <c r="A662" s="129">
        <v>124</v>
      </c>
      <c r="B662" s="129" t="s">
        <v>3153</v>
      </c>
      <c r="C662" s="129" t="s">
        <v>1733</v>
      </c>
      <c r="D662" s="129" t="s">
        <v>131</v>
      </c>
      <c r="E662" s="129" t="s">
        <v>1730</v>
      </c>
      <c r="F662" s="129" t="s">
        <v>1732</v>
      </c>
      <c r="G662" s="129" t="s">
        <v>1608</v>
      </c>
      <c r="H662" s="129" t="s">
        <v>1604</v>
      </c>
      <c r="I662" s="129" t="s">
        <v>3158</v>
      </c>
      <c r="J662" s="129">
        <v>203.779</v>
      </c>
      <c r="K662" s="129">
        <v>203.21</v>
      </c>
      <c r="L662" s="129">
        <v>204.41900000000001</v>
      </c>
      <c r="M662" s="129">
        <v>205.05600000000001</v>
      </c>
      <c r="N662" s="129">
        <v>210.114</v>
      </c>
      <c r="O662" s="129">
        <v>213.58500000000001</v>
      </c>
      <c r="P662" s="129">
        <v>217.47800000000001</v>
      </c>
      <c r="Q662" s="129">
        <v>222.494</v>
      </c>
      <c r="R662" s="129">
        <v>233.00299999999999</v>
      </c>
      <c r="S662" s="129">
        <v>241.08600000000001</v>
      </c>
      <c r="T662" s="129">
        <v>248.65</v>
      </c>
      <c r="U662" s="129">
        <v>253.208</v>
      </c>
      <c r="V662" s="129">
        <v>257.084</v>
      </c>
      <c r="W662" s="129">
        <v>254.61099999999999</v>
      </c>
      <c r="X662" s="129">
        <v>262.827</v>
      </c>
      <c r="Y662" s="129">
        <v>269.09500000000003</v>
      </c>
      <c r="Z662" s="129">
        <v>272.92899999999997</v>
      </c>
      <c r="AA662" s="129">
        <v>283.12299999999999</v>
      </c>
      <c r="AB662" s="129">
        <v>288.58300000000003</v>
      </c>
      <c r="AC662" s="129">
        <v>298.8</v>
      </c>
      <c r="AD662" s="129">
        <v>309.76400000000001</v>
      </c>
      <c r="AE662" s="129">
        <v>312.267</v>
      </c>
      <c r="AF662" s="129">
        <v>316.512</v>
      </c>
      <c r="AG662" s="129">
        <v>319.06599999999997</v>
      </c>
      <c r="AH662" s="129">
        <v>329.512</v>
      </c>
      <c r="AI662" s="129">
        <v>335.28399999999999</v>
      </c>
      <c r="AJ662" s="129">
        <v>344.22399999999999</v>
      </c>
      <c r="AK662" s="129">
        <v>354.14800000000002</v>
      </c>
      <c r="AL662" s="129">
        <v>357.637</v>
      </c>
      <c r="AM662" s="129">
        <v>347.66899999999998</v>
      </c>
      <c r="AN662" s="129">
        <v>356.06900000000002</v>
      </c>
      <c r="AO662" s="129">
        <v>362.61900000000003</v>
      </c>
      <c r="AP662" s="129">
        <v>361.6</v>
      </c>
      <c r="AQ662" s="129">
        <v>361.92500000000001</v>
      </c>
      <c r="AR662" s="129">
        <v>365.70299999999997</v>
      </c>
      <c r="AS662" s="129">
        <v>370.52300000000002</v>
      </c>
      <c r="AT662" s="129">
        <v>375.85899999999998</v>
      </c>
      <c r="AU662" s="129">
        <v>381.57900000000001</v>
      </c>
      <c r="AV662" s="129">
        <v>387.60599999999999</v>
      </c>
      <c r="AW662" s="129">
        <v>2012</v>
      </c>
    </row>
    <row r="663" spans="1:49">
      <c r="A663" s="129">
        <v>124</v>
      </c>
      <c r="B663" s="129" t="s">
        <v>3153</v>
      </c>
      <c r="C663" s="129" t="s">
        <v>1731</v>
      </c>
      <c r="D663" s="129" t="s">
        <v>131</v>
      </c>
      <c r="E663" s="129" t="s">
        <v>1730</v>
      </c>
      <c r="F663" s="129" t="s">
        <v>1729</v>
      </c>
      <c r="G663" s="129" t="s">
        <v>1655</v>
      </c>
      <c r="I663" s="129" t="s">
        <v>1728</v>
      </c>
      <c r="J663" s="129">
        <v>4.444</v>
      </c>
      <c r="K663" s="129">
        <v>-0.27900000000000003</v>
      </c>
      <c r="L663" s="129">
        <v>0.59499999999999997</v>
      </c>
      <c r="M663" s="129">
        <v>0.312</v>
      </c>
      <c r="N663" s="129">
        <v>2.4660000000000002</v>
      </c>
      <c r="O663" s="129">
        <v>1.6519999999999999</v>
      </c>
      <c r="P663" s="129">
        <v>1.823</v>
      </c>
      <c r="Q663" s="129">
        <v>2.3069999999999999</v>
      </c>
      <c r="R663" s="129">
        <v>4.7229999999999999</v>
      </c>
      <c r="S663" s="129">
        <v>3.4689999999999999</v>
      </c>
      <c r="T663" s="129">
        <v>3.137</v>
      </c>
      <c r="U663" s="129">
        <v>1.833</v>
      </c>
      <c r="V663" s="129">
        <v>1.5309999999999999</v>
      </c>
      <c r="W663" s="129">
        <v>-0.96199999999999997</v>
      </c>
      <c r="X663" s="129">
        <v>3.2269999999999999</v>
      </c>
      <c r="Y663" s="129">
        <v>2.3849999999999998</v>
      </c>
      <c r="Z663" s="129">
        <v>1.425</v>
      </c>
      <c r="AA663" s="129">
        <v>3.7349999999999999</v>
      </c>
      <c r="AB663" s="129">
        <v>1.9279999999999999</v>
      </c>
      <c r="AC663" s="129">
        <v>3.54</v>
      </c>
      <c r="AD663" s="129">
        <v>3.669</v>
      </c>
      <c r="AE663" s="129">
        <v>0.80800000000000005</v>
      </c>
      <c r="AF663" s="129">
        <v>1.359</v>
      </c>
      <c r="AG663" s="129">
        <v>0.80700000000000005</v>
      </c>
      <c r="AH663" s="129">
        <v>3.274</v>
      </c>
      <c r="AI663" s="129">
        <v>1.752</v>
      </c>
      <c r="AJ663" s="129">
        <v>2.6659999999999999</v>
      </c>
      <c r="AK663" s="129">
        <v>2.883</v>
      </c>
      <c r="AL663" s="129">
        <v>0.98499999999999999</v>
      </c>
      <c r="AM663" s="129">
        <v>-2.7869999999999999</v>
      </c>
      <c r="AN663" s="129">
        <v>2.4159999999999999</v>
      </c>
      <c r="AO663" s="129">
        <v>1.84</v>
      </c>
      <c r="AP663" s="129">
        <v>-0.28100000000000003</v>
      </c>
      <c r="AQ663" s="129">
        <v>0.09</v>
      </c>
      <c r="AR663" s="129">
        <v>1.044</v>
      </c>
      <c r="AS663" s="129">
        <v>1.3180000000000001</v>
      </c>
      <c r="AT663" s="129">
        <v>1.44</v>
      </c>
      <c r="AU663" s="129">
        <v>1.522</v>
      </c>
      <c r="AV663" s="129">
        <v>1.58</v>
      </c>
      <c r="AW663" s="129">
        <v>2012</v>
      </c>
    </row>
    <row r="664" spans="1:49">
      <c r="A664" s="129">
        <v>124</v>
      </c>
      <c r="B664" s="129" t="s">
        <v>3153</v>
      </c>
      <c r="C664" s="129" t="s">
        <v>1727</v>
      </c>
      <c r="D664" s="129" t="s">
        <v>131</v>
      </c>
      <c r="E664" s="129" t="s">
        <v>1724</v>
      </c>
      <c r="F664" s="129" t="s">
        <v>1726</v>
      </c>
      <c r="G664" s="129" t="s">
        <v>1608</v>
      </c>
      <c r="H664" s="129" t="s">
        <v>1604</v>
      </c>
      <c r="I664" s="129" t="s">
        <v>3158</v>
      </c>
      <c r="J664" s="129">
        <v>88.287000000000006</v>
      </c>
      <c r="K664" s="129">
        <v>92.564999999999998</v>
      </c>
      <c r="L664" s="129">
        <v>100.16500000000001</v>
      </c>
      <c r="M664" s="129">
        <v>106.117</v>
      </c>
      <c r="N664" s="129">
        <v>114.648</v>
      </c>
      <c r="O664" s="129">
        <v>121.934</v>
      </c>
      <c r="P664" s="129">
        <v>127.629</v>
      </c>
      <c r="Q664" s="129">
        <v>132.773</v>
      </c>
      <c r="R664" s="129">
        <v>142.06</v>
      </c>
      <c r="S664" s="129">
        <v>154.04</v>
      </c>
      <c r="T664" s="129">
        <v>163.34</v>
      </c>
      <c r="U664" s="129">
        <v>171.12</v>
      </c>
      <c r="V664" s="129">
        <v>179.68899999999999</v>
      </c>
      <c r="W664" s="129">
        <v>185.066</v>
      </c>
      <c r="X664" s="129">
        <v>195.03899999999999</v>
      </c>
      <c r="Y664" s="129">
        <v>207.92599999999999</v>
      </c>
      <c r="Z664" s="129">
        <v>211.67400000000001</v>
      </c>
      <c r="AA664" s="129">
        <v>221.49299999999999</v>
      </c>
      <c r="AB664" s="129">
        <v>229.988</v>
      </c>
      <c r="AC664" s="129">
        <v>238.87700000000001</v>
      </c>
      <c r="AD664" s="129">
        <v>252.542</v>
      </c>
      <c r="AE664" s="129">
        <v>259.803</v>
      </c>
      <c r="AF664" s="129">
        <v>268.61900000000003</v>
      </c>
      <c r="AG664" s="129">
        <v>276.15600000000001</v>
      </c>
      <c r="AH664" s="129">
        <v>291.28800000000001</v>
      </c>
      <c r="AI664" s="129">
        <v>303.435</v>
      </c>
      <c r="AJ664" s="129">
        <v>318.82900000000001</v>
      </c>
      <c r="AK664" s="129">
        <v>335.815</v>
      </c>
      <c r="AL664" s="129">
        <v>346.375</v>
      </c>
      <c r="AM664" s="129">
        <v>340.73899999999998</v>
      </c>
      <c r="AN664" s="129">
        <v>356.06900000000002</v>
      </c>
      <c r="AO664" s="129">
        <v>369.98099999999999</v>
      </c>
      <c r="AP664" s="129">
        <v>376.22800000000001</v>
      </c>
      <c r="AQ664" s="129">
        <v>382.67399999999998</v>
      </c>
      <c r="AR664" s="129">
        <v>391.20400000000001</v>
      </c>
      <c r="AS664" s="129">
        <v>401.07</v>
      </c>
      <c r="AT664" s="129">
        <v>411.63600000000002</v>
      </c>
      <c r="AU664" s="129">
        <v>422.81099999999998</v>
      </c>
      <c r="AV664" s="129">
        <v>434.51</v>
      </c>
      <c r="AW664" s="129">
        <v>2012</v>
      </c>
    </row>
    <row r="665" spans="1:49">
      <c r="A665" s="129">
        <v>124</v>
      </c>
      <c r="B665" s="129" t="s">
        <v>3153</v>
      </c>
      <c r="C665" s="129" t="s">
        <v>1725</v>
      </c>
      <c r="D665" s="129" t="s">
        <v>131</v>
      </c>
      <c r="E665" s="129" t="s">
        <v>1724</v>
      </c>
      <c r="F665" s="129" t="s">
        <v>1723</v>
      </c>
      <c r="G665" s="129" t="s">
        <v>1605</v>
      </c>
      <c r="H665" s="129" t="s">
        <v>1604</v>
      </c>
      <c r="I665" s="129" t="s">
        <v>1691</v>
      </c>
      <c r="J665" s="129">
        <v>121.97499999999999</v>
      </c>
      <c r="K665" s="129">
        <v>101</v>
      </c>
      <c r="L665" s="129">
        <v>88.864000000000004</v>
      </c>
      <c r="M665" s="129">
        <v>84.001999999999995</v>
      </c>
      <c r="N665" s="129">
        <v>80.248000000000005</v>
      </c>
      <c r="O665" s="129">
        <v>83.438999999999993</v>
      </c>
      <c r="P665" s="129">
        <v>115.63800000000001</v>
      </c>
      <c r="Q665" s="129">
        <v>143.64099999999999</v>
      </c>
      <c r="R665" s="129">
        <v>156.172</v>
      </c>
      <c r="S665" s="129">
        <v>157.87100000000001</v>
      </c>
      <c r="T665" s="129">
        <v>197.71299999999999</v>
      </c>
      <c r="U665" s="129">
        <v>202.87</v>
      </c>
      <c r="V665" s="129">
        <v>225.94800000000001</v>
      </c>
      <c r="W665" s="129">
        <v>216.05799999999999</v>
      </c>
      <c r="X665" s="129">
        <v>235.71799999999999</v>
      </c>
      <c r="Y665" s="129">
        <v>284.79000000000002</v>
      </c>
      <c r="Z665" s="129">
        <v>275.88499999999999</v>
      </c>
      <c r="AA665" s="129">
        <v>250.078</v>
      </c>
      <c r="AB665" s="129">
        <v>255.94200000000001</v>
      </c>
      <c r="AC665" s="129">
        <v>254.83799999999999</v>
      </c>
      <c r="AD665" s="129">
        <v>233.35400000000001</v>
      </c>
      <c r="AE665" s="129">
        <v>232.68600000000001</v>
      </c>
      <c r="AF665" s="129">
        <v>253.68899999999999</v>
      </c>
      <c r="AG665" s="129">
        <v>312.28500000000003</v>
      </c>
      <c r="AH665" s="129">
        <v>362.16</v>
      </c>
      <c r="AI665" s="129">
        <v>378.00599999999997</v>
      </c>
      <c r="AJ665" s="129">
        <v>400.33699999999999</v>
      </c>
      <c r="AK665" s="129">
        <v>460.28</v>
      </c>
      <c r="AL665" s="129">
        <v>509.76499999999999</v>
      </c>
      <c r="AM665" s="129">
        <v>474.58</v>
      </c>
      <c r="AN665" s="129">
        <v>472.46600000000001</v>
      </c>
      <c r="AO665" s="129">
        <v>514.79399999999998</v>
      </c>
      <c r="AP665" s="129">
        <v>483.904</v>
      </c>
      <c r="AQ665" s="129">
        <v>507.41800000000001</v>
      </c>
      <c r="AR665" s="129">
        <v>527.82500000000005</v>
      </c>
      <c r="AS665" s="129">
        <v>548.44100000000003</v>
      </c>
      <c r="AT665" s="129">
        <v>569.1</v>
      </c>
      <c r="AU665" s="129">
        <v>590.26199999999994</v>
      </c>
      <c r="AV665" s="129">
        <v>612.52099999999996</v>
      </c>
      <c r="AW665" s="129">
        <v>2012</v>
      </c>
    </row>
    <row r="666" spans="1:49">
      <c r="A666" s="129">
        <v>124</v>
      </c>
      <c r="B666" s="129" t="s">
        <v>3153</v>
      </c>
      <c r="C666" s="129" t="s">
        <v>1722</v>
      </c>
      <c r="D666" s="129" t="s">
        <v>131</v>
      </c>
      <c r="E666" s="129" t="s">
        <v>1721</v>
      </c>
      <c r="F666" s="129" t="s">
        <v>1720</v>
      </c>
      <c r="G666" s="129" t="s">
        <v>1675</v>
      </c>
      <c r="I666" s="129" t="s">
        <v>1719</v>
      </c>
      <c r="J666" s="129">
        <v>43.325000000000003</v>
      </c>
      <c r="K666" s="129">
        <v>45.551000000000002</v>
      </c>
      <c r="L666" s="129">
        <v>49</v>
      </c>
      <c r="M666" s="129">
        <v>51.75</v>
      </c>
      <c r="N666" s="129">
        <v>54.564999999999998</v>
      </c>
      <c r="O666" s="129">
        <v>57.088999999999999</v>
      </c>
      <c r="P666" s="129">
        <v>58.686</v>
      </c>
      <c r="Q666" s="129">
        <v>59.674999999999997</v>
      </c>
      <c r="R666" s="129">
        <v>60.969000000000001</v>
      </c>
      <c r="S666" s="129">
        <v>63.893999999999998</v>
      </c>
      <c r="T666" s="129">
        <v>65.691000000000003</v>
      </c>
      <c r="U666" s="129">
        <v>67.581000000000003</v>
      </c>
      <c r="V666" s="129">
        <v>69.894999999999996</v>
      </c>
      <c r="W666" s="129">
        <v>72.686000000000007</v>
      </c>
      <c r="X666" s="129">
        <v>74.207999999999998</v>
      </c>
      <c r="Y666" s="129">
        <v>77.269000000000005</v>
      </c>
      <c r="Z666" s="129">
        <v>77.555999999999997</v>
      </c>
      <c r="AA666" s="129">
        <v>78.231999999999999</v>
      </c>
      <c r="AB666" s="129">
        <v>79.695999999999998</v>
      </c>
      <c r="AC666" s="129">
        <v>79.944999999999993</v>
      </c>
      <c r="AD666" s="129">
        <v>81.527000000000001</v>
      </c>
      <c r="AE666" s="129">
        <v>83.198999999999998</v>
      </c>
      <c r="AF666" s="129">
        <v>84.869</v>
      </c>
      <c r="AG666" s="129">
        <v>86.551000000000002</v>
      </c>
      <c r="AH666" s="129">
        <v>88.4</v>
      </c>
      <c r="AI666" s="129">
        <v>90.501000000000005</v>
      </c>
      <c r="AJ666" s="129">
        <v>92.623000000000005</v>
      </c>
      <c r="AK666" s="129">
        <v>94.822999999999993</v>
      </c>
      <c r="AL666" s="129">
        <v>96.850999999999999</v>
      </c>
      <c r="AM666" s="129">
        <v>98.007000000000005</v>
      </c>
      <c r="AN666" s="129">
        <v>100</v>
      </c>
      <c r="AO666" s="129">
        <v>102.03</v>
      </c>
      <c r="AP666" s="129">
        <v>104.045</v>
      </c>
      <c r="AQ666" s="129">
        <v>105.733</v>
      </c>
      <c r="AR666" s="129">
        <v>106.973</v>
      </c>
      <c r="AS666" s="129">
        <v>108.244</v>
      </c>
      <c r="AT666" s="129">
        <v>109.51900000000001</v>
      </c>
      <c r="AU666" s="129">
        <v>110.806</v>
      </c>
      <c r="AV666" s="129">
        <v>112.101</v>
      </c>
      <c r="AW666" s="129">
        <v>2012</v>
      </c>
    </row>
    <row r="667" spans="1:49">
      <c r="A667" s="129">
        <v>124</v>
      </c>
      <c r="B667" s="129" t="s">
        <v>3153</v>
      </c>
      <c r="C667" s="129" t="s">
        <v>1718</v>
      </c>
      <c r="D667" s="129" t="s">
        <v>131</v>
      </c>
      <c r="E667" s="129" t="s">
        <v>1717</v>
      </c>
      <c r="F667" s="129" t="s">
        <v>1716</v>
      </c>
      <c r="G667" s="129" t="s">
        <v>1608</v>
      </c>
      <c r="H667" s="129" t="s">
        <v>3</v>
      </c>
      <c r="I667" s="129" t="s">
        <v>1715</v>
      </c>
      <c r="J667" s="130">
        <v>20677.496999999999</v>
      </c>
      <c r="K667" s="130">
        <v>20602.471000000001</v>
      </c>
      <c r="L667" s="130">
        <v>20743.528999999999</v>
      </c>
      <c r="M667" s="130">
        <v>20800.98</v>
      </c>
      <c r="N667" s="130">
        <v>21324.814999999999</v>
      </c>
      <c r="O667" s="130">
        <v>21666.725999999999</v>
      </c>
      <c r="P667" s="130">
        <v>22059.031999999999</v>
      </c>
      <c r="Q667" s="130">
        <v>22554.462</v>
      </c>
      <c r="R667" s="130">
        <v>23593.530999999999</v>
      </c>
      <c r="S667" s="130">
        <v>24284.418000000001</v>
      </c>
      <c r="T667" s="130">
        <v>24995.534</v>
      </c>
      <c r="U667" s="130">
        <v>25353.83</v>
      </c>
      <c r="V667" s="130">
        <v>25651.954000000002</v>
      </c>
      <c r="W667" s="130">
        <v>25288.330999999998</v>
      </c>
      <c r="X667" s="130">
        <v>26020.87</v>
      </c>
      <c r="Y667" s="130">
        <v>26562.661</v>
      </c>
      <c r="Z667" s="130">
        <v>26907.989000000001</v>
      </c>
      <c r="AA667" s="130">
        <v>27838.418000000001</v>
      </c>
      <c r="AB667" s="130">
        <v>28313.924999999999</v>
      </c>
      <c r="AC667" s="130">
        <v>29254.674999999999</v>
      </c>
      <c r="AD667" s="130">
        <v>30253.094000000001</v>
      </c>
      <c r="AE667" s="130">
        <v>30425.256000000001</v>
      </c>
      <c r="AF667" s="130">
        <v>30700.333999999999</v>
      </c>
      <c r="AG667" s="130">
        <v>30810.236000000001</v>
      </c>
      <c r="AH667" s="130">
        <v>31694.753000000001</v>
      </c>
      <c r="AI667" s="130">
        <v>32097.333999999999</v>
      </c>
      <c r="AJ667" s="130">
        <v>32747.74</v>
      </c>
      <c r="AK667" s="130">
        <v>33459.006999999998</v>
      </c>
      <c r="AL667" s="130">
        <v>33527.841999999997</v>
      </c>
      <c r="AM667" s="130">
        <v>32332.039000000001</v>
      </c>
      <c r="AN667" s="130">
        <v>32847.982000000004</v>
      </c>
      <c r="AO667" s="130">
        <v>32963.451999999997</v>
      </c>
      <c r="AP667" s="130">
        <v>32591.698</v>
      </c>
      <c r="AQ667" s="130">
        <v>32480.431</v>
      </c>
      <c r="AR667" s="130">
        <v>32678.61</v>
      </c>
      <c r="AS667" s="130">
        <v>32967.9</v>
      </c>
      <c r="AT667" s="130">
        <v>33233.495000000003</v>
      </c>
      <c r="AU667" s="130">
        <v>33529.605000000003</v>
      </c>
      <c r="AV667" s="130">
        <v>33848.860999999997</v>
      </c>
      <c r="AW667" s="129">
        <v>2012</v>
      </c>
    </row>
    <row r="668" spans="1:49">
      <c r="A668" s="129">
        <v>124</v>
      </c>
      <c r="B668" s="129" t="s">
        <v>3153</v>
      </c>
      <c r="C668" s="129" t="s">
        <v>1714</v>
      </c>
      <c r="D668" s="129" t="s">
        <v>131</v>
      </c>
      <c r="E668" s="129" t="s">
        <v>1711</v>
      </c>
      <c r="F668" s="129" t="s">
        <v>1713</v>
      </c>
      <c r="G668" s="129" t="s">
        <v>1608</v>
      </c>
      <c r="H668" s="129" t="s">
        <v>3</v>
      </c>
      <c r="I668" s="129" t="s">
        <v>1699</v>
      </c>
      <c r="J668" s="130">
        <v>8958.5</v>
      </c>
      <c r="K668" s="130">
        <v>9384.7199999999993</v>
      </c>
      <c r="L668" s="130">
        <v>10164.299999999999</v>
      </c>
      <c r="M668" s="130">
        <v>10764.538</v>
      </c>
      <c r="N668" s="130">
        <v>11635.82</v>
      </c>
      <c r="O668" s="130">
        <v>12369.39</v>
      </c>
      <c r="P668" s="130">
        <v>12945.567999999999</v>
      </c>
      <c r="Q668" s="130">
        <v>13459.335999999999</v>
      </c>
      <c r="R668" s="130">
        <v>14384.78</v>
      </c>
      <c r="S668" s="130">
        <v>15516.32</v>
      </c>
      <c r="T668" s="130">
        <v>16419.741000000002</v>
      </c>
      <c r="U668" s="130">
        <v>17134.316999999999</v>
      </c>
      <c r="V668" s="130">
        <v>17929.460999999999</v>
      </c>
      <c r="W668" s="130">
        <v>18381.023000000001</v>
      </c>
      <c r="X668" s="130">
        <v>19309.585999999999</v>
      </c>
      <c r="Y668" s="130">
        <v>20524.601999999999</v>
      </c>
      <c r="Z668" s="130">
        <v>20868.877</v>
      </c>
      <c r="AA668" s="130">
        <v>21778.572</v>
      </c>
      <c r="AB668" s="130">
        <v>22564.956999999999</v>
      </c>
      <c r="AC668" s="130">
        <v>23387.780999999999</v>
      </c>
      <c r="AD668" s="130">
        <v>24664.508999999998</v>
      </c>
      <c r="AE668" s="130">
        <v>25313.507000000001</v>
      </c>
      <c r="AF668" s="130">
        <v>26054.914000000001</v>
      </c>
      <c r="AG668" s="130">
        <v>26666.682000000001</v>
      </c>
      <c r="AH668" s="130">
        <v>28018.103999999999</v>
      </c>
      <c r="AI668" s="130">
        <v>29048.373</v>
      </c>
      <c r="AJ668" s="130">
        <v>30331.787</v>
      </c>
      <c r="AK668" s="130">
        <v>31726.952000000001</v>
      </c>
      <c r="AL668" s="130">
        <v>32472.048999999999</v>
      </c>
      <c r="AM668" s="130">
        <v>31687.572</v>
      </c>
      <c r="AN668" s="130">
        <v>32847.982000000004</v>
      </c>
      <c r="AO668" s="130">
        <v>33632.686000000002</v>
      </c>
      <c r="AP668" s="130">
        <v>33910.148000000001</v>
      </c>
      <c r="AQ668" s="130">
        <v>34342.525999999998</v>
      </c>
      <c r="AR668" s="130">
        <v>34957.360000000001</v>
      </c>
      <c r="AS668" s="130">
        <v>35685.832000000002</v>
      </c>
      <c r="AT668" s="130">
        <v>36396.932999999997</v>
      </c>
      <c r="AU668" s="130">
        <v>37152.69</v>
      </c>
      <c r="AV668" s="130">
        <v>37944.85</v>
      </c>
      <c r="AW668" s="129">
        <v>2012</v>
      </c>
    </row>
    <row r="669" spans="1:49">
      <c r="A669" s="129">
        <v>124</v>
      </c>
      <c r="B669" s="129" t="s">
        <v>3153</v>
      </c>
      <c r="C669" s="129" t="s">
        <v>1712</v>
      </c>
      <c r="D669" s="129" t="s">
        <v>131</v>
      </c>
      <c r="E669" s="129" t="s">
        <v>1711</v>
      </c>
      <c r="F669" s="129" t="s">
        <v>1710</v>
      </c>
      <c r="G669" s="129" t="s">
        <v>1605</v>
      </c>
      <c r="H669" s="129" t="s">
        <v>3</v>
      </c>
      <c r="I669" s="129" t="s">
        <v>1699</v>
      </c>
      <c r="J669" s="130">
        <v>12376.848</v>
      </c>
      <c r="K669" s="130">
        <v>10239.937</v>
      </c>
      <c r="L669" s="130">
        <v>9017.4750000000004</v>
      </c>
      <c r="M669" s="130">
        <v>8521.1669999999995</v>
      </c>
      <c r="N669" s="130">
        <v>8144.4939999999997</v>
      </c>
      <c r="O669" s="130">
        <v>8464.3590000000004</v>
      </c>
      <c r="P669" s="130">
        <v>11729.284</v>
      </c>
      <c r="Q669" s="130">
        <v>14561.041999999999</v>
      </c>
      <c r="R669" s="130">
        <v>15813.79</v>
      </c>
      <c r="S669" s="130">
        <v>15902.218999999999</v>
      </c>
      <c r="T669" s="130">
        <v>19875.046999999999</v>
      </c>
      <c r="U669" s="130">
        <v>20313.437999999998</v>
      </c>
      <c r="V669" s="130">
        <v>22545.24</v>
      </c>
      <c r="W669" s="130">
        <v>21459.218000000001</v>
      </c>
      <c r="X669" s="130">
        <v>23336.921999999999</v>
      </c>
      <c r="Y669" s="130">
        <v>28111.955000000002</v>
      </c>
      <c r="Z669" s="130">
        <v>27199.403999999999</v>
      </c>
      <c r="AA669" s="130">
        <v>24589.223000000002</v>
      </c>
      <c r="AB669" s="130">
        <v>25111.414000000001</v>
      </c>
      <c r="AC669" s="130">
        <v>24950.441999999999</v>
      </c>
      <c r="AD669" s="130">
        <v>22790.54</v>
      </c>
      <c r="AE669" s="130">
        <v>22671.366999999998</v>
      </c>
      <c r="AF669" s="130">
        <v>24606.76</v>
      </c>
      <c r="AG669" s="130">
        <v>30155.417000000001</v>
      </c>
      <c r="AH669" s="130">
        <v>34835.025000000001</v>
      </c>
      <c r="AI669" s="130">
        <v>36187.154999999999</v>
      </c>
      <c r="AJ669" s="130">
        <v>38086.06</v>
      </c>
      <c r="AK669" s="130">
        <v>43486.091</v>
      </c>
      <c r="AL669" s="130">
        <v>47789.587</v>
      </c>
      <c r="AM669" s="130">
        <v>44134.368000000002</v>
      </c>
      <c r="AN669" s="130">
        <v>43585.788999999997</v>
      </c>
      <c r="AO669" s="130">
        <v>46796.777999999998</v>
      </c>
      <c r="AP669" s="130">
        <v>43615.165999999997</v>
      </c>
      <c r="AQ669" s="130">
        <v>45537.455999999998</v>
      </c>
      <c r="AR669" s="130">
        <v>47165.559000000001</v>
      </c>
      <c r="AS669" s="130">
        <v>48798.451999999997</v>
      </c>
      <c r="AT669" s="130">
        <v>50319.921000000002</v>
      </c>
      <c r="AU669" s="130">
        <v>51866.701000000001</v>
      </c>
      <c r="AV669" s="130">
        <v>53490.201000000001</v>
      </c>
      <c r="AW669" s="129">
        <v>2012</v>
      </c>
    </row>
    <row r="670" spans="1:49">
      <c r="A670" s="129">
        <v>124</v>
      </c>
      <c r="B670" s="129" t="s">
        <v>3153</v>
      </c>
      <c r="C670" s="129" t="s">
        <v>1709</v>
      </c>
      <c r="D670" s="129" t="s">
        <v>131</v>
      </c>
      <c r="E670" s="129" t="s">
        <v>1708</v>
      </c>
      <c r="F670" s="129" t="s">
        <v>1707</v>
      </c>
      <c r="G670" s="129" t="s">
        <v>1625</v>
      </c>
      <c r="I670" s="129" t="s">
        <v>1728</v>
      </c>
      <c r="J670" s="129">
        <v>2.0579999999999998</v>
      </c>
      <c r="K670" s="129">
        <v>0.78600000000000003</v>
      </c>
      <c r="L670" s="129">
        <v>0.11600000000000001</v>
      </c>
      <c r="M670" s="129">
        <v>-1.2589999999999999</v>
      </c>
      <c r="N670" s="129">
        <v>-0.59199999999999997</v>
      </c>
      <c r="O670" s="129">
        <v>-0.96199999999999997</v>
      </c>
      <c r="P670" s="129">
        <v>-1.107</v>
      </c>
      <c r="Q670" s="129">
        <v>-0.94499999999999995</v>
      </c>
      <c r="R670" s="129">
        <v>1.0980000000000001</v>
      </c>
      <c r="S670" s="129">
        <v>1.7989999999999999</v>
      </c>
      <c r="T670" s="129">
        <v>2.2959999999999998</v>
      </c>
      <c r="U670" s="129">
        <v>1.9079999999999999</v>
      </c>
      <c r="V670" s="129">
        <v>1.371</v>
      </c>
      <c r="W670" s="129">
        <v>-1.4610000000000001</v>
      </c>
      <c r="X670" s="129">
        <v>-0.23699999999999999</v>
      </c>
      <c r="Y670" s="129">
        <v>-5.0000000000000001E-3</v>
      </c>
      <c r="Z670" s="129">
        <v>-1.1140000000000001</v>
      </c>
      <c r="AA670" s="129">
        <v>-2E-3</v>
      </c>
      <c r="AB670" s="129">
        <v>-0.61499999999999999</v>
      </c>
      <c r="AC670" s="129">
        <v>0.39600000000000002</v>
      </c>
      <c r="AD670" s="129">
        <v>1.6830000000000001</v>
      </c>
      <c r="AE670" s="129">
        <v>0.33700000000000002</v>
      </c>
      <c r="AF670" s="129">
        <v>-0.312</v>
      </c>
      <c r="AG670" s="129">
        <v>-1.4279999999999999</v>
      </c>
      <c r="AH670" s="129">
        <v>-0.124</v>
      </c>
      <c r="AI670" s="129">
        <v>-0.218</v>
      </c>
      <c r="AJ670" s="129">
        <v>0.72599999999999998</v>
      </c>
      <c r="AK670" s="129">
        <v>2.1349999999999998</v>
      </c>
      <c r="AL670" s="129">
        <v>1.96</v>
      </c>
      <c r="AM670" s="129">
        <v>-1.778</v>
      </c>
      <c r="AN670" s="129">
        <v>-0.24399999999999999</v>
      </c>
      <c r="AO670" s="129">
        <v>0.78100000000000003</v>
      </c>
      <c r="AP670" s="129">
        <v>-0.28499999999999998</v>
      </c>
      <c r="AQ670" s="129">
        <v>-1.024</v>
      </c>
      <c r="AR670" s="129">
        <v>-0.94</v>
      </c>
      <c r="AS670" s="129" t="s">
        <v>1595</v>
      </c>
      <c r="AT670" s="129" t="s">
        <v>1595</v>
      </c>
      <c r="AU670" s="129" t="s">
        <v>1595</v>
      </c>
      <c r="AV670" s="129" t="s">
        <v>1595</v>
      </c>
      <c r="AW670" s="129">
        <v>2012</v>
      </c>
    </row>
    <row r="671" spans="1:49">
      <c r="A671" s="129">
        <v>124</v>
      </c>
      <c r="B671" s="129" t="s">
        <v>3153</v>
      </c>
      <c r="C671" s="129" t="s">
        <v>1706</v>
      </c>
      <c r="D671" s="129" t="s">
        <v>131</v>
      </c>
      <c r="E671" s="129" t="s">
        <v>1705</v>
      </c>
      <c r="F671" s="129" t="s">
        <v>1704</v>
      </c>
      <c r="G671" s="129" t="s">
        <v>1700</v>
      </c>
      <c r="H671" s="129" t="s">
        <v>1604</v>
      </c>
      <c r="I671" s="129" t="s">
        <v>1691</v>
      </c>
      <c r="J671" s="129">
        <v>99.373999999999995</v>
      </c>
      <c r="K671" s="129">
        <v>108.348</v>
      </c>
      <c r="L671" s="129">
        <v>115.755</v>
      </c>
      <c r="M671" s="129">
        <v>120.7</v>
      </c>
      <c r="N671" s="129">
        <v>128.06700000000001</v>
      </c>
      <c r="O671" s="129">
        <v>134.34700000000001</v>
      </c>
      <c r="P671" s="129">
        <v>139.554</v>
      </c>
      <c r="Q671" s="129">
        <v>146.416</v>
      </c>
      <c r="R671" s="129">
        <v>158.69999999999999</v>
      </c>
      <c r="S671" s="129">
        <v>170.59</v>
      </c>
      <c r="T671" s="129">
        <v>182.45</v>
      </c>
      <c r="U671" s="129">
        <v>191.97800000000001</v>
      </c>
      <c r="V671" s="129">
        <v>199.36</v>
      </c>
      <c r="W671" s="129">
        <v>202.142</v>
      </c>
      <c r="X671" s="129">
        <v>213.10599999999999</v>
      </c>
      <c r="Y671" s="129">
        <v>222.74100000000001</v>
      </c>
      <c r="Z671" s="129">
        <v>230.03899999999999</v>
      </c>
      <c r="AA671" s="129">
        <v>242.714</v>
      </c>
      <c r="AB671" s="129">
        <v>250.07900000000001</v>
      </c>
      <c r="AC671" s="129">
        <v>262.63200000000001</v>
      </c>
      <c r="AD671" s="129">
        <v>278.45499999999998</v>
      </c>
      <c r="AE671" s="129">
        <v>287.13299999999998</v>
      </c>
      <c r="AF671" s="129">
        <v>295.51</v>
      </c>
      <c r="AG671" s="129">
        <v>303.85000000000002</v>
      </c>
      <c r="AH671" s="129">
        <v>321.608</v>
      </c>
      <c r="AI671" s="129">
        <v>337.60500000000002</v>
      </c>
      <c r="AJ671" s="129">
        <v>357.26100000000002</v>
      </c>
      <c r="AK671" s="129">
        <v>377.31599999999997</v>
      </c>
      <c r="AL671" s="129">
        <v>388.47500000000002</v>
      </c>
      <c r="AM671" s="129">
        <v>380.55599999999998</v>
      </c>
      <c r="AN671" s="129">
        <v>394.46899999999999</v>
      </c>
      <c r="AO671" s="129">
        <v>409.61500000000001</v>
      </c>
      <c r="AP671" s="129">
        <v>415.60199999999998</v>
      </c>
      <c r="AQ671" s="129">
        <v>421.68</v>
      </c>
      <c r="AR671" s="129">
        <v>433.05599999999998</v>
      </c>
      <c r="AS671" s="129">
        <v>447.745</v>
      </c>
      <c r="AT671" s="129">
        <v>463.61700000000002</v>
      </c>
      <c r="AU671" s="129">
        <v>480.39</v>
      </c>
      <c r="AV671" s="129">
        <v>498.01799999999997</v>
      </c>
      <c r="AW671" s="129">
        <v>2012</v>
      </c>
    </row>
    <row r="672" spans="1:49">
      <c r="A672" s="129">
        <v>124</v>
      </c>
      <c r="B672" s="129" t="s">
        <v>3153</v>
      </c>
      <c r="C672" s="129" t="s">
        <v>1703</v>
      </c>
      <c r="D672" s="129" t="s">
        <v>131</v>
      </c>
      <c r="E672" s="129" t="s">
        <v>1702</v>
      </c>
      <c r="F672" s="129" t="s">
        <v>1701</v>
      </c>
      <c r="G672" s="129" t="s">
        <v>1700</v>
      </c>
      <c r="H672" s="129" t="s">
        <v>3</v>
      </c>
      <c r="I672" s="129" t="s">
        <v>1699</v>
      </c>
      <c r="J672" s="130">
        <v>10083.51</v>
      </c>
      <c r="K672" s="130">
        <v>10984.893</v>
      </c>
      <c r="L672" s="130">
        <v>11746.348</v>
      </c>
      <c r="M672" s="130">
        <v>12243.851000000001</v>
      </c>
      <c r="N672" s="130">
        <v>12997.698</v>
      </c>
      <c r="O672" s="130">
        <v>13628.597</v>
      </c>
      <c r="P672" s="130">
        <v>14155.134</v>
      </c>
      <c r="Q672" s="130">
        <v>14842.334000000001</v>
      </c>
      <c r="R672" s="130">
        <v>16069.761</v>
      </c>
      <c r="S672" s="130">
        <v>17183.347000000002</v>
      </c>
      <c r="T672" s="130">
        <v>18340.822</v>
      </c>
      <c r="U672" s="130">
        <v>19222.857</v>
      </c>
      <c r="V672" s="130">
        <v>19892.249</v>
      </c>
      <c r="W672" s="130">
        <v>20077.030999999999</v>
      </c>
      <c r="X672" s="130">
        <v>21098.334999999999</v>
      </c>
      <c r="Y672" s="130">
        <v>21987.047999999999</v>
      </c>
      <c r="Z672" s="130">
        <v>22679.438999999998</v>
      </c>
      <c r="AA672" s="130">
        <v>23865.182000000001</v>
      </c>
      <c r="AB672" s="130">
        <v>24536.152999999998</v>
      </c>
      <c r="AC672" s="130">
        <v>25713.525000000001</v>
      </c>
      <c r="AD672" s="130">
        <v>27195.302</v>
      </c>
      <c r="AE672" s="130">
        <v>27976.387999999999</v>
      </c>
      <c r="AF672" s="130">
        <v>28663.236000000001</v>
      </c>
      <c r="AG672" s="130">
        <v>29340.891</v>
      </c>
      <c r="AH672" s="130">
        <v>30934.462</v>
      </c>
      <c r="AI672" s="130">
        <v>32319.526000000002</v>
      </c>
      <c r="AJ672" s="130">
        <v>33987.985000000001</v>
      </c>
      <c r="AK672" s="130">
        <v>35647.906000000003</v>
      </c>
      <c r="AL672" s="130">
        <v>36418.864000000001</v>
      </c>
      <c r="AM672" s="130">
        <v>35390.383999999998</v>
      </c>
      <c r="AN672" s="130">
        <v>36390.417000000001</v>
      </c>
      <c r="AO672" s="130">
        <v>37235.525999999998</v>
      </c>
      <c r="AP672" s="130">
        <v>37458.993999999999</v>
      </c>
      <c r="AQ672" s="130">
        <v>37843.072</v>
      </c>
      <c r="AR672" s="130">
        <v>38697.175999999999</v>
      </c>
      <c r="AS672" s="130">
        <v>39838.796999999999</v>
      </c>
      <c r="AT672" s="130">
        <v>40993.069000000003</v>
      </c>
      <c r="AU672" s="130">
        <v>42212.222000000002</v>
      </c>
      <c r="AV672" s="130">
        <v>43490.915000000001</v>
      </c>
      <c r="AW672" s="129">
        <v>2012</v>
      </c>
    </row>
    <row r="673" spans="1:49">
      <c r="A673" s="129">
        <v>124</v>
      </c>
      <c r="B673" s="129" t="s">
        <v>3153</v>
      </c>
      <c r="C673" s="129" t="s">
        <v>1698</v>
      </c>
      <c r="D673" s="129" t="s">
        <v>131</v>
      </c>
      <c r="E673" s="129" t="s">
        <v>1697</v>
      </c>
      <c r="F673" s="129" t="s">
        <v>1696</v>
      </c>
      <c r="G673" s="129" t="s">
        <v>50</v>
      </c>
      <c r="I673" s="129" t="s">
        <v>1691</v>
      </c>
      <c r="J673" s="129">
        <v>0.86599999999999999</v>
      </c>
      <c r="K673" s="129">
        <v>0.84599999999999997</v>
      </c>
      <c r="L673" s="129">
        <v>0.84599999999999997</v>
      </c>
      <c r="M673" s="129">
        <v>0.82699999999999996</v>
      </c>
      <c r="N673" s="129">
        <v>0.80800000000000005</v>
      </c>
      <c r="O673" s="129">
        <v>0.79</v>
      </c>
      <c r="P673" s="129">
        <v>0.77800000000000002</v>
      </c>
      <c r="Q673" s="129">
        <v>0.76800000000000002</v>
      </c>
      <c r="R673" s="129">
        <v>0.77</v>
      </c>
      <c r="S673" s="129">
        <v>0.76700000000000002</v>
      </c>
      <c r="T673" s="129">
        <v>0.76700000000000002</v>
      </c>
      <c r="U673" s="129">
        <v>0.76500000000000001</v>
      </c>
      <c r="V673" s="129">
        <v>0.70799999999999996</v>
      </c>
      <c r="W673" s="129">
        <v>0.68600000000000005</v>
      </c>
      <c r="X673" s="129">
        <v>0.68700000000000006</v>
      </c>
      <c r="Y673" s="129">
        <v>0.67800000000000005</v>
      </c>
      <c r="Z673" s="129">
        <v>0.66300000000000003</v>
      </c>
      <c r="AA673" s="129">
        <v>0.66</v>
      </c>
      <c r="AB673" s="129">
        <v>0.65600000000000003</v>
      </c>
      <c r="AC673" s="129">
        <v>0.65600000000000003</v>
      </c>
      <c r="AD673" s="129">
        <v>0.65</v>
      </c>
      <c r="AE673" s="129">
        <v>0.64100000000000001</v>
      </c>
      <c r="AF673" s="129">
        <v>0.63200000000000001</v>
      </c>
      <c r="AG673" s="129">
        <v>0.61399999999999999</v>
      </c>
      <c r="AH673" s="129">
        <v>0.60199999999999998</v>
      </c>
      <c r="AI673" s="129">
        <v>0.58599999999999997</v>
      </c>
      <c r="AJ673" s="129">
        <v>0.57199999999999995</v>
      </c>
      <c r="AK673" s="129">
        <v>0.55900000000000005</v>
      </c>
      <c r="AL673" s="129">
        <v>0.55100000000000005</v>
      </c>
      <c r="AM673" s="129">
        <v>0.53900000000000003</v>
      </c>
      <c r="AN673" s="129">
        <v>0.52500000000000002</v>
      </c>
      <c r="AO673" s="129">
        <v>0.51600000000000001</v>
      </c>
      <c r="AP673" s="129">
        <v>0.5</v>
      </c>
      <c r="AQ673" s="129">
        <v>0.48599999999999999</v>
      </c>
      <c r="AR673" s="129">
        <v>0.47499999999999998</v>
      </c>
      <c r="AS673" s="129">
        <v>0.46300000000000002</v>
      </c>
      <c r="AT673" s="129">
        <v>0.45100000000000001</v>
      </c>
      <c r="AU673" s="129">
        <v>0.44</v>
      </c>
      <c r="AV673" s="129">
        <v>0.43</v>
      </c>
      <c r="AW673" s="129">
        <v>2011</v>
      </c>
    </row>
    <row r="674" spans="1:49">
      <c r="A674" s="129">
        <v>124</v>
      </c>
      <c r="B674" s="129" t="s">
        <v>3153</v>
      </c>
      <c r="C674" s="129" t="s">
        <v>1695</v>
      </c>
      <c r="D674" s="129" t="s">
        <v>131</v>
      </c>
      <c r="E674" s="129" t="s">
        <v>1694</v>
      </c>
      <c r="F674" s="129" t="s">
        <v>1693</v>
      </c>
      <c r="G674" s="129" t="s">
        <v>1692</v>
      </c>
      <c r="I674" s="129" t="s">
        <v>1691</v>
      </c>
      <c r="J674" s="129">
        <v>0.88800000000000001</v>
      </c>
      <c r="K674" s="129">
        <v>0.85399999999999998</v>
      </c>
      <c r="L674" s="129">
        <v>0.86499999999999999</v>
      </c>
      <c r="M674" s="129">
        <v>0.879</v>
      </c>
      <c r="N674" s="129">
        <v>0.89500000000000002</v>
      </c>
      <c r="O674" s="129">
        <v>0.90800000000000003</v>
      </c>
      <c r="P674" s="129">
        <v>0.91500000000000004</v>
      </c>
      <c r="Q674" s="129">
        <v>0.90700000000000003</v>
      </c>
      <c r="R674" s="129">
        <v>0.89500000000000002</v>
      </c>
      <c r="S674" s="129">
        <v>0.90300000000000002</v>
      </c>
      <c r="T674" s="129">
        <v>0.89500000000000002</v>
      </c>
      <c r="U674" s="129">
        <v>0.89100000000000001</v>
      </c>
      <c r="V674" s="129">
        <v>0.90100000000000002</v>
      </c>
      <c r="W674" s="129">
        <v>0.91600000000000004</v>
      </c>
      <c r="X674" s="129">
        <v>0.91500000000000004</v>
      </c>
      <c r="Y674" s="129">
        <v>0.93300000000000005</v>
      </c>
      <c r="Z674" s="129">
        <v>0.92</v>
      </c>
      <c r="AA674" s="129">
        <v>0.91300000000000003</v>
      </c>
      <c r="AB674" s="129">
        <v>0.92</v>
      </c>
      <c r="AC674" s="129">
        <v>0.91</v>
      </c>
      <c r="AD674" s="129">
        <v>0.90700000000000003</v>
      </c>
      <c r="AE674" s="129">
        <v>0.90500000000000003</v>
      </c>
      <c r="AF674" s="129">
        <v>0.90900000000000003</v>
      </c>
      <c r="AG674" s="129">
        <v>0.90900000000000003</v>
      </c>
      <c r="AH674" s="129">
        <v>0.90600000000000003</v>
      </c>
      <c r="AI674" s="129">
        <v>0.89900000000000002</v>
      </c>
      <c r="AJ674" s="129">
        <v>0.89200000000000002</v>
      </c>
      <c r="AK674" s="129">
        <v>0.89</v>
      </c>
      <c r="AL674" s="129">
        <v>0.89200000000000002</v>
      </c>
      <c r="AM674" s="129">
        <v>0.89500000000000002</v>
      </c>
      <c r="AN674" s="129">
        <v>0.90300000000000002</v>
      </c>
      <c r="AO674" s="129">
        <v>0.90300000000000002</v>
      </c>
      <c r="AP674" s="129">
        <v>0.90500000000000003</v>
      </c>
      <c r="AQ674" s="129">
        <v>0.90700000000000003</v>
      </c>
      <c r="AR674" s="129">
        <v>0.90300000000000002</v>
      </c>
      <c r="AS674" s="129">
        <v>0.89600000000000002</v>
      </c>
      <c r="AT674" s="129">
        <v>0.88800000000000001</v>
      </c>
      <c r="AU674" s="129">
        <v>0.88</v>
      </c>
      <c r="AV674" s="129">
        <v>0.872</v>
      </c>
      <c r="AW674" s="129">
        <v>2012</v>
      </c>
    </row>
    <row r="675" spans="1:49">
      <c r="A675" s="129">
        <v>124</v>
      </c>
      <c r="B675" s="129" t="s">
        <v>3153</v>
      </c>
      <c r="C675" s="129" t="s">
        <v>1690</v>
      </c>
      <c r="D675" s="129" t="s">
        <v>131</v>
      </c>
      <c r="E675" s="129" t="s">
        <v>1689</v>
      </c>
      <c r="F675" s="129" t="s">
        <v>1688</v>
      </c>
      <c r="G675" s="129" t="s">
        <v>1597</v>
      </c>
      <c r="I675" s="129" t="s">
        <v>3158</v>
      </c>
      <c r="J675" s="129">
        <v>25.928999999999998</v>
      </c>
      <c r="K675" s="129">
        <v>22.041</v>
      </c>
      <c r="L675" s="129">
        <v>21.088999999999999</v>
      </c>
      <c r="M675" s="129">
        <v>18.317</v>
      </c>
      <c r="N675" s="129">
        <v>19.350999999999999</v>
      </c>
      <c r="O675" s="129">
        <v>18.53</v>
      </c>
      <c r="P675" s="129">
        <v>18.128</v>
      </c>
      <c r="Q675" s="129">
        <v>19.172000000000001</v>
      </c>
      <c r="R675" s="129">
        <v>21.344999999999999</v>
      </c>
      <c r="S675" s="129">
        <v>22.971</v>
      </c>
      <c r="T675" s="129">
        <v>23.771999999999998</v>
      </c>
      <c r="U675" s="129">
        <v>22.302</v>
      </c>
      <c r="V675" s="129">
        <v>22.06</v>
      </c>
      <c r="W675" s="129">
        <v>21.414999999999999</v>
      </c>
      <c r="X675" s="129">
        <v>21.494</v>
      </c>
      <c r="Y675" s="129">
        <v>20.684000000000001</v>
      </c>
      <c r="Z675" s="129">
        <v>20.542999999999999</v>
      </c>
      <c r="AA675" s="129">
        <v>20.986000000000001</v>
      </c>
      <c r="AB675" s="129">
        <v>21.206</v>
      </c>
      <c r="AC675" s="129">
        <v>21.416</v>
      </c>
      <c r="AD675" s="129">
        <v>22.576000000000001</v>
      </c>
      <c r="AE675" s="129">
        <v>21.152999999999999</v>
      </c>
      <c r="AF675" s="129">
        <v>19.158999999999999</v>
      </c>
      <c r="AG675" s="129">
        <v>19.359000000000002</v>
      </c>
      <c r="AH675" s="129">
        <v>20.895</v>
      </c>
      <c r="AI675" s="129">
        <v>21.931999999999999</v>
      </c>
      <c r="AJ675" s="129">
        <v>22.45</v>
      </c>
      <c r="AK675" s="129">
        <v>22.978000000000002</v>
      </c>
      <c r="AL675" s="129">
        <v>24.004000000000001</v>
      </c>
      <c r="AM675" s="129">
        <v>19.800999999999998</v>
      </c>
      <c r="AN675" s="129">
        <v>20.582999999999998</v>
      </c>
      <c r="AO675" s="129">
        <v>21.745999999999999</v>
      </c>
      <c r="AP675" s="129">
        <v>20.998000000000001</v>
      </c>
      <c r="AQ675" s="129">
        <v>21.260999999999999</v>
      </c>
      <c r="AR675" s="129">
        <v>21.497</v>
      </c>
      <c r="AS675" s="129">
        <v>21.808</v>
      </c>
      <c r="AT675" s="129">
        <v>22.082999999999998</v>
      </c>
      <c r="AU675" s="129">
        <v>22.327999999999999</v>
      </c>
      <c r="AV675" s="129">
        <v>22.581</v>
      </c>
      <c r="AW675" s="129">
        <v>2012</v>
      </c>
    </row>
    <row r="676" spans="1:49">
      <c r="A676" s="129">
        <v>124</v>
      </c>
      <c r="B676" s="129" t="s">
        <v>3153</v>
      </c>
      <c r="C676" s="129" t="s">
        <v>1687</v>
      </c>
      <c r="D676" s="129" t="s">
        <v>131</v>
      </c>
      <c r="E676" s="129" t="s">
        <v>1686</v>
      </c>
      <c r="F676" s="129" t="s">
        <v>1685</v>
      </c>
      <c r="G676" s="129" t="s">
        <v>1597</v>
      </c>
      <c r="I676" s="129" t="s">
        <v>3158</v>
      </c>
      <c r="J676" s="129">
        <v>20.081</v>
      </c>
      <c r="K676" s="129">
        <v>17.632000000000001</v>
      </c>
      <c r="L676" s="129">
        <v>16.800999999999998</v>
      </c>
      <c r="M676" s="129">
        <v>16.506</v>
      </c>
      <c r="N676" s="129">
        <v>17.733000000000001</v>
      </c>
      <c r="O676" s="129">
        <v>17.815000000000001</v>
      </c>
      <c r="P676" s="129">
        <v>18.949000000000002</v>
      </c>
      <c r="Q676" s="129">
        <v>19.919</v>
      </c>
      <c r="R676" s="129">
        <v>22.459</v>
      </c>
      <c r="S676" s="129">
        <v>23.763000000000002</v>
      </c>
      <c r="T676" s="129">
        <v>23.937999999999999</v>
      </c>
      <c r="U676" s="129">
        <v>23.016999999999999</v>
      </c>
      <c r="V676" s="129">
        <v>23.34</v>
      </c>
      <c r="W676" s="129">
        <v>24.71</v>
      </c>
      <c r="X676" s="129">
        <v>25.943999999999999</v>
      </c>
      <c r="Y676" s="129">
        <v>26.088000000000001</v>
      </c>
      <c r="Z676" s="129">
        <v>25.558</v>
      </c>
      <c r="AA676" s="129">
        <v>26.52</v>
      </c>
      <c r="AB676" s="129">
        <v>26.385000000000002</v>
      </c>
      <c r="AC676" s="129">
        <v>29.291</v>
      </c>
      <c r="AD676" s="129">
        <v>26.602</v>
      </c>
      <c r="AE676" s="129">
        <v>24.547000000000001</v>
      </c>
      <c r="AF676" s="129">
        <v>23.632999999999999</v>
      </c>
      <c r="AG676" s="129">
        <v>22.779</v>
      </c>
      <c r="AH676" s="129">
        <v>24.077000000000002</v>
      </c>
      <c r="AI676" s="129">
        <v>23.907</v>
      </c>
      <c r="AJ676" s="129">
        <v>24.31</v>
      </c>
      <c r="AK676" s="129">
        <v>24.87</v>
      </c>
      <c r="AL676" s="129">
        <v>22.689</v>
      </c>
      <c r="AM676" s="129">
        <v>18.390999999999998</v>
      </c>
      <c r="AN676" s="129">
        <v>22.494</v>
      </c>
      <c r="AO676" s="129">
        <v>20.606000000000002</v>
      </c>
      <c r="AP676" s="129">
        <v>19.396000000000001</v>
      </c>
      <c r="AQ676" s="129">
        <v>20.561</v>
      </c>
      <c r="AR676" s="129">
        <v>21.218</v>
      </c>
      <c r="AS676" s="129">
        <v>21.81</v>
      </c>
      <c r="AT676" s="129">
        <v>22.434000000000001</v>
      </c>
      <c r="AU676" s="129">
        <v>22.978999999999999</v>
      </c>
      <c r="AV676" s="129">
        <v>23.428000000000001</v>
      </c>
      <c r="AW676" s="129">
        <v>2012</v>
      </c>
    </row>
    <row r="677" spans="1:49">
      <c r="A677" s="129">
        <v>124</v>
      </c>
      <c r="B677" s="129" t="s">
        <v>3153</v>
      </c>
      <c r="C677" s="129" t="s">
        <v>1683</v>
      </c>
      <c r="D677" s="129" t="s">
        <v>131</v>
      </c>
      <c r="E677" s="129" t="s">
        <v>1680</v>
      </c>
      <c r="F677" s="129" t="s">
        <v>1682</v>
      </c>
      <c r="G677" s="129" t="s">
        <v>1675</v>
      </c>
      <c r="I677" s="129" t="s">
        <v>3157</v>
      </c>
      <c r="J677" s="129">
        <v>47.908000000000001</v>
      </c>
      <c r="K677" s="129">
        <v>51.561999999999998</v>
      </c>
      <c r="L677" s="129">
        <v>56.06</v>
      </c>
      <c r="M677" s="129">
        <v>60.356000000000002</v>
      </c>
      <c r="N677" s="129">
        <v>64.186999999999998</v>
      </c>
      <c r="O677" s="129">
        <v>67.311000000000007</v>
      </c>
      <c r="P677" s="129">
        <v>68.183000000000007</v>
      </c>
      <c r="Q677" s="129">
        <v>69.242999999999995</v>
      </c>
      <c r="R677" s="129">
        <v>70.048000000000002</v>
      </c>
      <c r="S677" s="129">
        <v>72.222999999999999</v>
      </c>
      <c r="T677" s="129">
        <v>74.716999999999999</v>
      </c>
      <c r="U677" s="129">
        <v>77.082999999999998</v>
      </c>
      <c r="V677" s="129">
        <v>78.825000000000003</v>
      </c>
      <c r="W677" s="129">
        <v>80.783000000000001</v>
      </c>
      <c r="X677" s="129">
        <v>82.716999999999999</v>
      </c>
      <c r="Y677" s="129">
        <v>83.766999999999996</v>
      </c>
      <c r="Z677" s="129">
        <v>85.254000000000005</v>
      </c>
      <c r="AA677" s="129">
        <v>86.531000000000006</v>
      </c>
      <c r="AB677" s="129">
        <v>87.32</v>
      </c>
      <c r="AC677" s="129">
        <v>88.307000000000002</v>
      </c>
      <c r="AD677" s="129">
        <v>90.671999999999997</v>
      </c>
      <c r="AE677" s="129">
        <v>92.882000000000005</v>
      </c>
      <c r="AF677" s="129">
        <v>94.323999999999998</v>
      </c>
      <c r="AG677" s="129">
        <v>95.747</v>
      </c>
      <c r="AH677" s="129">
        <v>97.528000000000006</v>
      </c>
      <c r="AI677" s="129">
        <v>99.998999999999995</v>
      </c>
      <c r="AJ677" s="129">
        <v>102.334</v>
      </c>
      <c r="AK677" s="129">
        <v>104.19199999999999</v>
      </c>
      <c r="AL677" s="129">
        <v>108.872</v>
      </c>
      <c r="AM677" s="129">
        <v>108.86199999999999</v>
      </c>
      <c r="AN677" s="129">
        <v>111.401</v>
      </c>
      <c r="AO677" s="129">
        <v>115.13800000000001</v>
      </c>
      <c r="AP677" s="129">
        <v>118.16</v>
      </c>
      <c r="AQ677" s="129">
        <v>119.807</v>
      </c>
      <c r="AR677" s="129">
        <v>121.271</v>
      </c>
      <c r="AS677" s="129">
        <v>122.693</v>
      </c>
      <c r="AT677" s="129">
        <v>124.145</v>
      </c>
      <c r="AU677" s="129">
        <v>125.65300000000001</v>
      </c>
      <c r="AV677" s="129">
        <v>127.212</v>
      </c>
      <c r="AW677" s="129">
        <v>2012</v>
      </c>
    </row>
    <row r="678" spans="1:49">
      <c r="A678" s="129">
        <v>124</v>
      </c>
      <c r="B678" s="129" t="s">
        <v>3153</v>
      </c>
      <c r="C678" s="129" t="s">
        <v>1681</v>
      </c>
      <c r="D678" s="129" t="s">
        <v>131</v>
      </c>
      <c r="E678" s="129" t="s">
        <v>1680</v>
      </c>
      <c r="F678" s="129" t="s">
        <v>1679</v>
      </c>
      <c r="G678" s="129" t="s">
        <v>1655</v>
      </c>
      <c r="I678" s="129" t="s">
        <v>1678</v>
      </c>
      <c r="J678" s="129">
        <v>6.6559999999999997</v>
      </c>
      <c r="K678" s="129">
        <v>7.6260000000000003</v>
      </c>
      <c r="L678" s="129">
        <v>8.7230000000000008</v>
      </c>
      <c r="M678" s="129">
        <v>7.6630000000000003</v>
      </c>
      <c r="N678" s="129">
        <v>6.3479999999999999</v>
      </c>
      <c r="O678" s="129">
        <v>4.8680000000000003</v>
      </c>
      <c r="P678" s="129">
        <v>1.296</v>
      </c>
      <c r="Q678" s="129">
        <v>1.554</v>
      </c>
      <c r="R678" s="129">
        <v>1.1619999999999999</v>
      </c>
      <c r="S678" s="129">
        <v>3.105</v>
      </c>
      <c r="T678" s="129">
        <v>3.4529999999999998</v>
      </c>
      <c r="U678" s="129">
        <v>3.1669999999999998</v>
      </c>
      <c r="V678" s="129">
        <v>2.2589999999999999</v>
      </c>
      <c r="W678" s="129">
        <v>2.484</v>
      </c>
      <c r="X678" s="129">
        <v>2.3929999999999998</v>
      </c>
      <c r="Y678" s="129">
        <v>1.2689999999999999</v>
      </c>
      <c r="Z678" s="129">
        <v>1.776</v>
      </c>
      <c r="AA678" s="129">
        <v>1.4970000000000001</v>
      </c>
      <c r="AB678" s="129">
        <v>0.91200000000000003</v>
      </c>
      <c r="AC678" s="129">
        <v>1.1299999999999999</v>
      </c>
      <c r="AD678" s="129">
        <v>2.6779999999999999</v>
      </c>
      <c r="AE678" s="129">
        <v>2.4369999999999998</v>
      </c>
      <c r="AF678" s="129">
        <v>1.5529999999999999</v>
      </c>
      <c r="AG678" s="129">
        <v>1.508</v>
      </c>
      <c r="AH678" s="129">
        <v>1.86</v>
      </c>
      <c r="AI678" s="129">
        <v>2.5339999999999998</v>
      </c>
      <c r="AJ678" s="129">
        <v>2.335</v>
      </c>
      <c r="AK678" s="129">
        <v>1.8149999999999999</v>
      </c>
      <c r="AL678" s="129">
        <v>4.492</v>
      </c>
      <c r="AM678" s="129">
        <v>-8.9999999999999993E-3</v>
      </c>
      <c r="AN678" s="129">
        <v>2.3319999999999999</v>
      </c>
      <c r="AO678" s="129">
        <v>3.355</v>
      </c>
      <c r="AP678" s="129">
        <v>2.6240000000000001</v>
      </c>
      <c r="AQ678" s="129">
        <v>1.3939999999999999</v>
      </c>
      <c r="AR678" s="129">
        <v>1.222</v>
      </c>
      <c r="AS678" s="129">
        <v>1.173</v>
      </c>
      <c r="AT678" s="129">
        <v>1.1830000000000001</v>
      </c>
      <c r="AU678" s="129">
        <v>1.214</v>
      </c>
      <c r="AV678" s="129">
        <v>1.2410000000000001</v>
      </c>
      <c r="AW678" s="129">
        <v>2012</v>
      </c>
    </row>
    <row r="679" spans="1:49">
      <c r="A679" s="129">
        <v>124</v>
      </c>
      <c r="B679" s="129" t="s">
        <v>3153</v>
      </c>
      <c r="C679" s="129" t="s">
        <v>1677</v>
      </c>
      <c r="D679" s="129" t="s">
        <v>131</v>
      </c>
      <c r="E679" s="129" t="s">
        <v>1672</v>
      </c>
      <c r="F679" s="129" t="s">
        <v>1676</v>
      </c>
      <c r="G679" s="129" t="s">
        <v>1675</v>
      </c>
      <c r="I679" s="129" t="s">
        <v>3157</v>
      </c>
      <c r="J679" s="129">
        <v>49.462000000000003</v>
      </c>
      <c r="K679" s="129">
        <v>53.49</v>
      </c>
      <c r="L679" s="129">
        <v>57.820999999999998</v>
      </c>
      <c r="M679" s="129">
        <v>61.960999999999999</v>
      </c>
      <c r="N679" s="129">
        <v>65.275000000000006</v>
      </c>
      <c r="O679" s="129">
        <v>67.900000000000006</v>
      </c>
      <c r="P679" s="129">
        <v>68.299000000000007</v>
      </c>
      <c r="Q679" s="129">
        <v>69.287999999999997</v>
      </c>
      <c r="R679" s="129">
        <v>70.620999999999995</v>
      </c>
      <c r="S679" s="129">
        <v>73.164000000000001</v>
      </c>
      <c r="T679" s="129">
        <v>75.721000000000004</v>
      </c>
      <c r="U679" s="129">
        <v>77.83</v>
      </c>
      <c r="V679" s="129">
        <v>79.53</v>
      </c>
      <c r="W679" s="129">
        <v>81.489999999999995</v>
      </c>
      <c r="X679" s="129">
        <v>83.11</v>
      </c>
      <c r="Y679" s="129">
        <v>84.13</v>
      </c>
      <c r="Z679" s="129">
        <v>85.93</v>
      </c>
      <c r="AA679" s="129">
        <v>86.69</v>
      </c>
      <c r="AB679" s="129">
        <v>87.29</v>
      </c>
      <c r="AC679" s="129">
        <v>89.08</v>
      </c>
      <c r="AD679" s="129">
        <v>91.72</v>
      </c>
      <c r="AE679" s="129">
        <v>93.51</v>
      </c>
      <c r="AF679" s="129">
        <v>94.71</v>
      </c>
      <c r="AG679" s="129">
        <v>96.33</v>
      </c>
      <c r="AH679" s="129">
        <v>98.2</v>
      </c>
      <c r="AI679" s="129">
        <v>100.93</v>
      </c>
      <c r="AJ679" s="129">
        <v>103.03</v>
      </c>
      <c r="AK679" s="129">
        <v>106.23</v>
      </c>
      <c r="AL679" s="129">
        <v>109.11</v>
      </c>
      <c r="AM679" s="129">
        <v>109.46</v>
      </c>
      <c r="AN679" s="129">
        <v>113.16</v>
      </c>
      <c r="AO679" s="129">
        <v>116.77</v>
      </c>
      <c r="AP679" s="129">
        <v>119.2</v>
      </c>
      <c r="AQ679" s="129">
        <v>120.81</v>
      </c>
      <c r="AR679" s="129">
        <v>122.131</v>
      </c>
      <c r="AS679" s="129">
        <v>123.541</v>
      </c>
      <c r="AT679" s="129">
        <v>125.02</v>
      </c>
      <c r="AU679" s="129">
        <v>126.55500000000001</v>
      </c>
      <c r="AV679" s="129">
        <v>128.13900000000001</v>
      </c>
      <c r="AW679" s="129">
        <v>2012</v>
      </c>
    </row>
    <row r="680" spans="1:49">
      <c r="A680" s="129">
        <v>124</v>
      </c>
      <c r="B680" s="129" t="s">
        <v>3153</v>
      </c>
      <c r="C680" s="129" t="s">
        <v>1673</v>
      </c>
      <c r="D680" s="129" t="s">
        <v>131</v>
      </c>
      <c r="E680" s="129" t="s">
        <v>1672</v>
      </c>
      <c r="F680" s="129" t="s">
        <v>1671</v>
      </c>
      <c r="G680" s="129" t="s">
        <v>1655</v>
      </c>
      <c r="I680" s="129" t="s">
        <v>1670</v>
      </c>
      <c r="J680" s="129">
        <v>8.7550000000000008</v>
      </c>
      <c r="K680" s="129">
        <v>8.1449999999999996</v>
      </c>
      <c r="L680" s="129">
        <v>8.0969999999999995</v>
      </c>
      <c r="M680" s="129">
        <v>7.1589999999999998</v>
      </c>
      <c r="N680" s="129">
        <v>5.3479999999999999</v>
      </c>
      <c r="O680" s="129">
        <v>4.0229999999999997</v>
      </c>
      <c r="P680" s="129">
        <v>0.58699999999999997</v>
      </c>
      <c r="Q680" s="129">
        <v>1.448</v>
      </c>
      <c r="R680" s="129">
        <v>1.923</v>
      </c>
      <c r="S680" s="129">
        <v>3.601</v>
      </c>
      <c r="T680" s="129">
        <v>3.4950000000000001</v>
      </c>
      <c r="U680" s="129">
        <v>2.7850000000000001</v>
      </c>
      <c r="V680" s="129">
        <v>2.1840000000000002</v>
      </c>
      <c r="W680" s="129">
        <v>2.464</v>
      </c>
      <c r="X680" s="129">
        <v>1.988</v>
      </c>
      <c r="Y680" s="129">
        <v>1.2270000000000001</v>
      </c>
      <c r="Z680" s="129">
        <v>2.14</v>
      </c>
      <c r="AA680" s="129">
        <v>0.88400000000000001</v>
      </c>
      <c r="AB680" s="129">
        <v>0.69199999999999995</v>
      </c>
      <c r="AC680" s="129">
        <v>2.0510000000000002</v>
      </c>
      <c r="AD680" s="129">
        <v>2.964</v>
      </c>
      <c r="AE680" s="129">
        <v>1.952</v>
      </c>
      <c r="AF680" s="129">
        <v>1.2829999999999999</v>
      </c>
      <c r="AG680" s="129">
        <v>1.71</v>
      </c>
      <c r="AH680" s="129">
        <v>1.9410000000000001</v>
      </c>
      <c r="AI680" s="129">
        <v>2.78</v>
      </c>
      <c r="AJ680" s="129">
        <v>2.081</v>
      </c>
      <c r="AK680" s="129">
        <v>3.1059999999999999</v>
      </c>
      <c r="AL680" s="129">
        <v>2.7109999999999999</v>
      </c>
      <c r="AM680" s="129">
        <v>0.32100000000000001</v>
      </c>
      <c r="AN680" s="129">
        <v>3.38</v>
      </c>
      <c r="AO680" s="129">
        <v>3.19</v>
      </c>
      <c r="AP680" s="129">
        <v>2.081</v>
      </c>
      <c r="AQ680" s="129">
        <v>1.35</v>
      </c>
      <c r="AR680" s="129">
        <v>1.0940000000000001</v>
      </c>
      <c r="AS680" s="129">
        <v>1.1539999999999999</v>
      </c>
      <c r="AT680" s="129">
        <v>1.198</v>
      </c>
      <c r="AU680" s="129">
        <v>1.2270000000000001</v>
      </c>
      <c r="AV680" s="129">
        <v>1.252</v>
      </c>
      <c r="AW680" s="129">
        <v>2012</v>
      </c>
    </row>
    <row r="681" spans="1:49">
      <c r="A681" s="129">
        <v>124</v>
      </c>
      <c r="B681" s="129" t="s">
        <v>3153</v>
      </c>
      <c r="C681" s="129" t="s">
        <v>1669</v>
      </c>
      <c r="D681" s="129" t="s">
        <v>131</v>
      </c>
      <c r="E681" s="129" t="s">
        <v>1668</v>
      </c>
      <c r="G681" s="129" t="s">
        <v>50</v>
      </c>
    </row>
    <row r="682" spans="1:49">
      <c r="A682" s="129">
        <v>124</v>
      </c>
      <c r="B682" s="129" t="s">
        <v>3153</v>
      </c>
      <c r="C682" s="129" t="s">
        <v>1667</v>
      </c>
      <c r="D682" s="129" t="s">
        <v>131</v>
      </c>
      <c r="E682" s="129" t="s">
        <v>1666</v>
      </c>
      <c r="F682" s="129" t="s">
        <v>1665</v>
      </c>
      <c r="G682" s="129" t="s">
        <v>1655</v>
      </c>
      <c r="I682" s="129" t="s">
        <v>3156</v>
      </c>
      <c r="J682" s="129">
        <v>-1.5</v>
      </c>
      <c r="K682" s="129">
        <v>-1.734</v>
      </c>
      <c r="L682" s="129">
        <v>1.8720000000000001</v>
      </c>
      <c r="M682" s="129">
        <v>-0.96799999999999997</v>
      </c>
      <c r="N682" s="129">
        <v>6.1609999999999996</v>
      </c>
      <c r="O682" s="129">
        <v>0.55300000000000005</v>
      </c>
      <c r="P682" s="129">
        <v>3.899</v>
      </c>
      <c r="Q682" s="129">
        <v>6.8369999999999997</v>
      </c>
      <c r="R682" s="129">
        <v>10.74</v>
      </c>
      <c r="S682" s="129">
        <v>10.041</v>
      </c>
      <c r="T682" s="129">
        <v>4.8369999999999997</v>
      </c>
      <c r="U682" s="129">
        <v>2.8069999999999999</v>
      </c>
      <c r="V682" s="129">
        <v>3.1459999999999999</v>
      </c>
      <c r="W682" s="129">
        <v>0.54</v>
      </c>
      <c r="X682" s="129">
        <v>7.3529999999999998</v>
      </c>
      <c r="Y682" s="129">
        <v>9.5719999999999992</v>
      </c>
      <c r="Z682" s="129">
        <v>4.2210000000000001</v>
      </c>
      <c r="AA682" s="129">
        <v>8.9079999999999995</v>
      </c>
      <c r="AB682" s="129">
        <v>5.5609999999999999</v>
      </c>
      <c r="AC682" s="129">
        <v>2.681</v>
      </c>
      <c r="AD682" s="129">
        <v>12.157</v>
      </c>
      <c r="AE682" s="129">
        <v>1.409</v>
      </c>
      <c r="AF682" s="129">
        <v>7.3840000000000003</v>
      </c>
      <c r="AG682" s="129">
        <v>-8.4000000000000005E-2</v>
      </c>
      <c r="AH682" s="129">
        <v>6.2380000000000004</v>
      </c>
      <c r="AI682" s="129">
        <v>6.8239999999999998</v>
      </c>
      <c r="AJ682" s="129">
        <v>4.6929999999999996</v>
      </c>
      <c r="AK682" s="129">
        <v>5.444</v>
      </c>
      <c r="AL682" s="129">
        <v>-2.282</v>
      </c>
      <c r="AM682" s="129">
        <v>-10.829000000000001</v>
      </c>
      <c r="AN682" s="129">
        <v>5.2720000000000002</v>
      </c>
      <c r="AO682" s="129">
        <v>4.9950000000000001</v>
      </c>
      <c r="AP682" s="129">
        <v>-1.0920000000000001</v>
      </c>
      <c r="AQ682" s="129">
        <v>-2.4E-2</v>
      </c>
      <c r="AR682" s="129">
        <v>4.2850000000000001</v>
      </c>
      <c r="AS682" s="129">
        <v>4.5469999999999997</v>
      </c>
      <c r="AT682" s="129">
        <v>4.7960000000000003</v>
      </c>
      <c r="AU682" s="129">
        <v>5.2539999999999996</v>
      </c>
      <c r="AV682" s="129">
        <v>5.43</v>
      </c>
      <c r="AW682" s="129">
        <v>2012</v>
      </c>
    </row>
    <row r="683" spans="1:49">
      <c r="A683" s="129">
        <v>124</v>
      </c>
      <c r="B683" s="129" t="s">
        <v>3153</v>
      </c>
      <c r="C683" s="129" t="s">
        <v>1664</v>
      </c>
      <c r="D683" s="129" t="s">
        <v>131</v>
      </c>
      <c r="E683" s="129" t="s">
        <v>1663</v>
      </c>
      <c r="F683" s="129" t="s">
        <v>1662</v>
      </c>
      <c r="G683" s="129" t="s">
        <v>1655</v>
      </c>
      <c r="I683" s="129" t="s">
        <v>3156</v>
      </c>
      <c r="J683" s="129">
        <v>2.8</v>
      </c>
      <c r="K683" s="129">
        <v>-3.1890000000000001</v>
      </c>
      <c r="L683" s="129">
        <v>2.3199999999999998</v>
      </c>
      <c r="M683" s="129">
        <v>-1.248</v>
      </c>
      <c r="N683" s="129">
        <v>6.7320000000000002</v>
      </c>
      <c r="O683" s="129">
        <v>1</v>
      </c>
      <c r="P683" s="129">
        <v>4.8410000000000002</v>
      </c>
      <c r="Q683" s="129">
        <v>6.2320000000000002</v>
      </c>
      <c r="R683" s="129">
        <v>9.7149999999999999</v>
      </c>
      <c r="S683" s="129">
        <v>8.7110000000000003</v>
      </c>
      <c r="T683" s="129">
        <v>6.2270000000000003</v>
      </c>
      <c r="U683" s="129">
        <v>2.1480000000000001</v>
      </c>
      <c r="V683" s="129">
        <v>4.585</v>
      </c>
      <c r="W683" s="129">
        <v>0.5</v>
      </c>
      <c r="X683" s="129">
        <v>8</v>
      </c>
      <c r="Y683" s="129">
        <v>8.4</v>
      </c>
      <c r="Z683" s="129">
        <v>4.2210000000000001</v>
      </c>
      <c r="AA683" s="129">
        <v>8.9079999999999995</v>
      </c>
      <c r="AB683" s="129">
        <v>5.5609999999999999</v>
      </c>
      <c r="AC683" s="129">
        <v>2.681</v>
      </c>
      <c r="AD683" s="129">
        <v>12.157</v>
      </c>
      <c r="AE683" s="129">
        <v>1.409</v>
      </c>
      <c r="AF683" s="129">
        <v>7.3840000000000003</v>
      </c>
      <c r="AG683" s="129">
        <v>-8.4000000000000005E-2</v>
      </c>
      <c r="AH683" s="129">
        <v>6.2380000000000004</v>
      </c>
      <c r="AI683" s="129">
        <v>6.8239999999999998</v>
      </c>
      <c r="AJ683" s="129">
        <v>4.6929999999999996</v>
      </c>
      <c r="AK683" s="129">
        <v>5.444</v>
      </c>
      <c r="AL683" s="129">
        <v>-2.282</v>
      </c>
      <c r="AM683" s="129">
        <v>-10.829000000000001</v>
      </c>
      <c r="AN683" s="129">
        <v>5.2720000000000002</v>
      </c>
      <c r="AO683" s="129">
        <v>4.9950000000000001</v>
      </c>
      <c r="AP683" s="129">
        <v>-1.0920000000000001</v>
      </c>
      <c r="AQ683" s="129">
        <v>-2.4E-2</v>
      </c>
      <c r="AR683" s="129">
        <v>4.2850000000000001</v>
      </c>
      <c r="AS683" s="129">
        <v>4.5469999999999997</v>
      </c>
      <c r="AT683" s="129">
        <v>4.7960000000000003</v>
      </c>
      <c r="AU683" s="129">
        <v>5.2539999999999996</v>
      </c>
      <c r="AV683" s="129">
        <v>5.43</v>
      </c>
      <c r="AW683" s="129">
        <v>2012</v>
      </c>
    </row>
    <row r="684" spans="1:49">
      <c r="A684" s="129">
        <v>124</v>
      </c>
      <c r="B684" s="129" t="s">
        <v>3153</v>
      </c>
      <c r="C684" s="129" t="s">
        <v>1661</v>
      </c>
      <c r="D684" s="129" t="s">
        <v>131</v>
      </c>
      <c r="E684" s="129" t="s">
        <v>1660</v>
      </c>
      <c r="F684" s="129" t="s">
        <v>1659</v>
      </c>
      <c r="G684" s="129" t="s">
        <v>1655</v>
      </c>
      <c r="I684" s="129" t="s">
        <v>3156</v>
      </c>
      <c r="J684" s="129">
        <v>1.3</v>
      </c>
      <c r="K684" s="129">
        <v>3.5779999999999998</v>
      </c>
      <c r="L684" s="129">
        <v>3.5550000000000002</v>
      </c>
      <c r="M684" s="129">
        <v>3.859</v>
      </c>
      <c r="N684" s="129">
        <v>5.5949999999999998</v>
      </c>
      <c r="O684" s="129">
        <v>0.22800000000000001</v>
      </c>
      <c r="P684" s="129">
        <v>2.2879999999999998</v>
      </c>
      <c r="Q684" s="129">
        <v>4.5609999999999999</v>
      </c>
      <c r="R684" s="129">
        <v>10.295</v>
      </c>
      <c r="S684" s="129">
        <v>8.7759999999999998</v>
      </c>
      <c r="T684" s="129">
        <v>4.5789999999999997</v>
      </c>
      <c r="U684" s="129">
        <v>2.7890000000000001</v>
      </c>
      <c r="V684" s="129">
        <v>2.379</v>
      </c>
      <c r="W684" s="129">
        <v>0.88700000000000001</v>
      </c>
      <c r="X684" s="129">
        <v>8.9979999999999993</v>
      </c>
      <c r="Y684" s="129">
        <v>5.524</v>
      </c>
      <c r="Z684" s="129">
        <v>3.7170000000000001</v>
      </c>
      <c r="AA684" s="129">
        <v>9.9939999999999998</v>
      </c>
      <c r="AB684" s="129">
        <v>4.7590000000000003</v>
      </c>
      <c r="AC684" s="129">
        <v>4.4859999999999998</v>
      </c>
      <c r="AD684" s="129">
        <v>11.807</v>
      </c>
      <c r="AE684" s="129">
        <v>2.1339999999999999</v>
      </c>
      <c r="AF684" s="129">
        <v>7.9740000000000002</v>
      </c>
      <c r="AG684" s="129">
        <v>0.34</v>
      </c>
      <c r="AH684" s="129">
        <v>7.2770000000000001</v>
      </c>
      <c r="AI684" s="129">
        <v>3.9249999999999998</v>
      </c>
      <c r="AJ684" s="129">
        <v>4.601</v>
      </c>
      <c r="AK684" s="129">
        <v>4.8449999999999998</v>
      </c>
      <c r="AL684" s="129">
        <v>-2.2240000000000002</v>
      </c>
      <c r="AM684" s="129">
        <v>-10.573</v>
      </c>
      <c r="AN684" s="129">
        <v>7.9829999999999997</v>
      </c>
      <c r="AO684" s="129">
        <v>4.3849999999999998</v>
      </c>
      <c r="AP684" s="129">
        <v>-1.0629999999999999</v>
      </c>
      <c r="AQ684" s="129">
        <v>0.34300000000000003</v>
      </c>
      <c r="AR684" s="129">
        <v>4.444</v>
      </c>
      <c r="AS684" s="129">
        <v>4.4909999999999997</v>
      </c>
      <c r="AT684" s="129">
        <v>4.7560000000000002</v>
      </c>
      <c r="AU684" s="129">
        <v>5.2119999999999997</v>
      </c>
      <c r="AV684" s="129">
        <v>5.36</v>
      </c>
      <c r="AW684" s="129">
        <v>2012</v>
      </c>
    </row>
    <row r="685" spans="1:49">
      <c r="A685" s="129">
        <v>124</v>
      </c>
      <c r="B685" s="129" t="s">
        <v>3153</v>
      </c>
      <c r="C685" s="129" t="s">
        <v>1658</v>
      </c>
      <c r="D685" s="129" t="s">
        <v>131</v>
      </c>
      <c r="E685" s="129" t="s">
        <v>1657</v>
      </c>
      <c r="F685" s="129" t="s">
        <v>1656</v>
      </c>
      <c r="G685" s="129" t="s">
        <v>1655</v>
      </c>
      <c r="I685" s="129" t="s">
        <v>3156</v>
      </c>
      <c r="J685" s="129">
        <v>-0.3</v>
      </c>
      <c r="K685" s="129">
        <v>1.679</v>
      </c>
      <c r="L685" s="129">
        <v>3.0230000000000001</v>
      </c>
      <c r="M685" s="129">
        <v>2.3620000000000001</v>
      </c>
      <c r="N685" s="129">
        <v>7.516</v>
      </c>
      <c r="O685" s="129">
        <v>0.3</v>
      </c>
      <c r="P685" s="129">
        <v>2.3820000000000001</v>
      </c>
      <c r="Q685" s="129">
        <v>3.9</v>
      </c>
      <c r="R685" s="129">
        <v>9.7390000000000008</v>
      </c>
      <c r="S685" s="129">
        <v>7.8319999999999999</v>
      </c>
      <c r="T685" s="129">
        <v>4.7439999999999998</v>
      </c>
      <c r="U685" s="129">
        <v>2.2879999999999998</v>
      </c>
      <c r="V685" s="129">
        <v>4.2619999999999996</v>
      </c>
      <c r="W685" s="129">
        <v>11.5</v>
      </c>
      <c r="X685" s="129">
        <v>8.3000000000000007</v>
      </c>
      <c r="Y685" s="129">
        <v>8.9</v>
      </c>
      <c r="Z685" s="129">
        <v>3.7170000000000001</v>
      </c>
      <c r="AA685" s="129">
        <v>9.9939999999999998</v>
      </c>
      <c r="AB685" s="129">
        <v>4.7590000000000003</v>
      </c>
      <c r="AC685" s="129">
        <v>4.4859999999999998</v>
      </c>
      <c r="AD685" s="129">
        <v>11.807</v>
      </c>
      <c r="AE685" s="129">
        <v>2.1339999999999999</v>
      </c>
      <c r="AF685" s="129">
        <v>7.9740000000000002</v>
      </c>
      <c r="AG685" s="129">
        <v>0.34</v>
      </c>
      <c r="AH685" s="129">
        <v>7.2770000000000001</v>
      </c>
      <c r="AI685" s="129">
        <v>3.9249999999999998</v>
      </c>
      <c r="AJ685" s="129">
        <v>4.601</v>
      </c>
      <c r="AK685" s="129">
        <v>4.8449999999999998</v>
      </c>
      <c r="AL685" s="129">
        <v>-2.2240000000000002</v>
      </c>
      <c r="AM685" s="129">
        <v>-10.573</v>
      </c>
      <c r="AN685" s="129">
        <v>7.9829999999999997</v>
      </c>
      <c r="AO685" s="129">
        <v>4.3849999999999998</v>
      </c>
      <c r="AP685" s="129">
        <v>-1.0629999999999999</v>
      </c>
      <c r="AQ685" s="129">
        <v>0.34300000000000003</v>
      </c>
      <c r="AR685" s="129">
        <v>4.444</v>
      </c>
      <c r="AS685" s="129">
        <v>4.4909999999999997</v>
      </c>
      <c r="AT685" s="129">
        <v>4.7560000000000002</v>
      </c>
      <c r="AU685" s="129">
        <v>5.2119999999999997</v>
      </c>
      <c r="AV685" s="129">
        <v>5.36</v>
      </c>
      <c r="AW685" s="129">
        <v>2012</v>
      </c>
    </row>
    <row r="686" spans="1:49">
      <c r="A686" s="129">
        <v>124</v>
      </c>
      <c r="B686" s="129" t="s">
        <v>3153</v>
      </c>
      <c r="C686" s="129" t="s">
        <v>1653</v>
      </c>
      <c r="D686" s="129" t="s">
        <v>131</v>
      </c>
      <c r="E686" s="129" t="s">
        <v>80</v>
      </c>
      <c r="F686" s="129" t="s">
        <v>1652</v>
      </c>
      <c r="G686" s="129" t="s">
        <v>1651</v>
      </c>
      <c r="I686" s="129" t="s">
        <v>3155</v>
      </c>
      <c r="J686" s="129">
        <v>8.3000000000000007</v>
      </c>
      <c r="K686" s="129">
        <v>10</v>
      </c>
      <c r="L686" s="129">
        <v>11.5</v>
      </c>
      <c r="M686" s="129">
        <v>10.75</v>
      </c>
      <c r="N686" s="129">
        <v>10.8</v>
      </c>
      <c r="O686" s="129">
        <v>10.117000000000001</v>
      </c>
      <c r="P686" s="129">
        <v>10.058</v>
      </c>
      <c r="Q686" s="129">
        <v>9.8170000000000002</v>
      </c>
      <c r="R686" s="129">
        <v>8.8249999999999993</v>
      </c>
      <c r="S686" s="129">
        <v>7.3920000000000003</v>
      </c>
      <c r="T686" s="129">
        <v>6.55</v>
      </c>
      <c r="U686" s="129">
        <v>6.4420000000000002</v>
      </c>
      <c r="V686" s="129">
        <v>7.0919999999999996</v>
      </c>
      <c r="W686" s="129">
        <v>8.625</v>
      </c>
      <c r="X686" s="129">
        <v>9.7579999999999991</v>
      </c>
      <c r="Y686" s="129">
        <v>9.6920000000000002</v>
      </c>
      <c r="Z686" s="129">
        <v>9.5500000000000007</v>
      </c>
      <c r="AA686" s="129">
        <v>9.2249999999999996</v>
      </c>
      <c r="AB686" s="129">
        <v>9.3420000000000005</v>
      </c>
      <c r="AC686" s="129">
        <v>8.4580000000000002</v>
      </c>
      <c r="AD686" s="129">
        <v>6.9329999999999998</v>
      </c>
      <c r="AE686" s="129">
        <v>6.6669999999999998</v>
      </c>
      <c r="AF686" s="129">
        <v>7.625</v>
      </c>
      <c r="AG686" s="129">
        <v>8.1669999999999998</v>
      </c>
      <c r="AH686" s="129">
        <v>8.3420000000000005</v>
      </c>
      <c r="AI686" s="129">
        <v>8.4329999999999998</v>
      </c>
      <c r="AJ686" s="129">
        <v>8.2080000000000002</v>
      </c>
      <c r="AK686" s="129">
        <v>7.4749999999999996</v>
      </c>
      <c r="AL686" s="129">
        <v>7.1079999999999997</v>
      </c>
      <c r="AM686" s="129">
        <v>7.8079999999999998</v>
      </c>
      <c r="AN686" s="129">
        <v>8.2080000000000002</v>
      </c>
      <c r="AO686" s="129">
        <v>7.2080000000000002</v>
      </c>
      <c r="AP686" s="129">
        <v>7.617</v>
      </c>
      <c r="AQ686" s="129">
        <v>8.6999999999999993</v>
      </c>
      <c r="AR686" s="129">
        <v>8.6</v>
      </c>
      <c r="AS686" s="129">
        <v>8.4</v>
      </c>
      <c r="AT686" s="129">
        <v>8</v>
      </c>
      <c r="AU686" s="129">
        <v>7.8</v>
      </c>
      <c r="AV686" s="129">
        <v>7.6</v>
      </c>
      <c r="AW686" s="129">
        <v>2012</v>
      </c>
    </row>
    <row r="687" spans="1:49">
      <c r="A687" s="129">
        <v>124</v>
      </c>
      <c r="B687" s="129" t="s">
        <v>3153</v>
      </c>
      <c r="C687" s="129" t="s">
        <v>1650</v>
      </c>
      <c r="D687" s="129" t="s">
        <v>131</v>
      </c>
      <c r="E687" s="129" t="s">
        <v>1649</v>
      </c>
      <c r="F687" s="129" t="s">
        <v>1648</v>
      </c>
      <c r="G687" s="129" t="s">
        <v>84</v>
      </c>
      <c r="H687" s="129" t="s">
        <v>5</v>
      </c>
      <c r="I687" s="129" t="s">
        <v>3155</v>
      </c>
      <c r="J687" s="129">
        <v>3.7519999999999998</v>
      </c>
      <c r="K687" s="129">
        <v>3.7050000000000001</v>
      </c>
      <c r="L687" s="129">
        <v>3.657</v>
      </c>
      <c r="M687" s="129">
        <v>3.609</v>
      </c>
      <c r="N687" s="129">
        <v>3.6080000000000001</v>
      </c>
      <c r="O687" s="129">
        <v>3.625</v>
      </c>
      <c r="P687" s="129">
        <v>3.649</v>
      </c>
      <c r="Q687" s="129">
        <v>3.6749999999999998</v>
      </c>
      <c r="R687" s="129">
        <v>3.746</v>
      </c>
      <c r="S687" s="129">
        <v>3.8039999999999998</v>
      </c>
      <c r="T687" s="129">
        <v>3.8450000000000002</v>
      </c>
      <c r="U687" s="129">
        <v>3.8580000000000001</v>
      </c>
      <c r="V687" s="129">
        <v>3.8530000000000002</v>
      </c>
      <c r="W687" s="129">
        <v>3.8279999999999998</v>
      </c>
      <c r="X687" s="129">
        <v>3.8119999999999998</v>
      </c>
      <c r="Y687" s="129">
        <v>3.8730000000000002</v>
      </c>
      <c r="Z687" s="129">
        <v>3.883</v>
      </c>
      <c r="AA687" s="129">
        <v>3.91</v>
      </c>
      <c r="AB687" s="129">
        <v>3.9780000000000002</v>
      </c>
      <c r="AC687" s="129">
        <v>4.0330000000000004</v>
      </c>
      <c r="AD687" s="129">
        <v>4.1139999999999999</v>
      </c>
      <c r="AE687" s="129">
        <v>4.1710000000000003</v>
      </c>
      <c r="AF687" s="129">
        <v>4.1639999999999997</v>
      </c>
      <c r="AG687" s="129">
        <v>4.1609999999999996</v>
      </c>
      <c r="AH687" s="129">
        <v>4.2039999999999997</v>
      </c>
      <c r="AI687" s="129">
        <v>4.2640000000000002</v>
      </c>
      <c r="AJ687" s="129">
        <v>4.3109999999999999</v>
      </c>
      <c r="AK687" s="129">
        <v>4.383</v>
      </c>
      <c r="AL687" s="129">
        <v>4.4610000000000003</v>
      </c>
      <c r="AM687" s="129">
        <v>4.4530000000000003</v>
      </c>
      <c r="AN687" s="129">
        <v>4.484</v>
      </c>
      <c r="AO687" s="129">
        <v>4.5449999999999999</v>
      </c>
      <c r="AP687" s="129">
        <v>4.5529999999999999</v>
      </c>
      <c r="AQ687" s="129">
        <v>4.53</v>
      </c>
      <c r="AR687" s="129">
        <v>4.5279999999999996</v>
      </c>
      <c r="AS687" s="129" t="s">
        <v>1595</v>
      </c>
      <c r="AT687" s="129" t="s">
        <v>1595</v>
      </c>
      <c r="AU687" s="129" t="s">
        <v>1595</v>
      </c>
      <c r="AV687" s="129" t="s">
        <v>1595</v>
      </c>
      <c r="AW687" s="129">
        <v>2012</v>
      </c>
    </row>
    <row r="688" spans="1:49">
      <c r="A688" s="129">
        <v>124</v>
      </c>
      <c r="B688" s="129" t="s">
        <v>3153</v>
      </c>
      <c r="C688" s="129" t="s">
        <v>1647</v>
      </c>
      <c r="D688" s="129" t="s">
        <v>131</v>
      </c>
      <c r="E688" s="129" t="s">
        <v>15</v>
      </c>
      <c r="F688" s="129" t="s">
        <v>1646</v>
      </c>
      <c r="G688" s="129" t="s">
        <v>84</v>
      </c>
      <c r="H688" s="129" t="s">
        <v>5</v>
      </c>
      <c r="I688" s="129" t="s">
        <v>2020</v>
      </c>
      <c r="J688" s="129">
        <v>9.8550000000000004</v>
      </c>
      <c r="K688" s="129">
        <v>9.8629999999999995</v>
      </c>
      <c r="L688" s="129">
        <v>9.8550000000000004</v>
      </c>
      <c r="M688" s="129">
        <v>9.8580000000000005</v>
      </c>
      <c r="N688" s="129">
        <v>9.8529999999999998</v>
      </c>
      <c r="O688" s="129">
        <v>9.8580000000000005</v>
      </c>
      <c r="P688" s="129">
        <v>9.859</v>
      </c>
      <c r="Q688" s="129">
        <v>9.8650000000000002</v>
      </c>
      <c r="R688" s="129">
        <v>9.8759999999999994</v>
      </c>
      <c r="S688" s="129">
        <v>9.9280000000000008</v>
      </c>
      <c r="T688" s="129">
        <v>9.9480000000000004</v>
      </c>
      <c r="U688" s="129">
        <v>9.9870000000000001</v>
      </c>
      <c r="V688" s="129">
        <v>10.022</v>
      </c>
      <c r="W688" s="129">
        <v>10.068</v>
      </c>
      <c r="X688" s="129">
        <v>10.101000000000001</v>
      </c>
      <c r="Y688" s="129">
        <v>10.131</v>
      </c>
      <c r="Z688" s="129">
        <v>10.143000000000001</v>
      </c>
      <c r="AA688" s="129">
        <v>10.17</v>
      </c>
      <c r="AB688" s="129">
        <v>10.192</v>
      </c>
      <c r="AC688" s="129">
        <v>10.214</v>
      </c>
      <c r="AD688" s="129">
        <v>10.239000000000001</v>
      </c>
      <c r="AE688" s="129">
        <v>10.263</v>
      </c>
      <c r="AF688" s="129">
        <v>10.31</v>
      </c>
      <c r="AG688" s="129">
        <v>10.356</v>
      </c>
      <c r="AH688" s="129">
        <v>10.396000000000001</v>
      </c>
      <c r="AI688" s="129">
        <v>10.446</v>
      </c>
      <c r="AJ688" s="129">
        <v>10.510999999999999</v>
      </c>
      <c r="AK688" s="129">
        <v>10.585000000000001</v>
      </c>
      <c r="AL688" s="129">
        <v>10.667</v>
      </c>
      <c r="AM688" s="129">
        <v>10.753</v>
      </c>
      <c r="AN688" s="129">
        <v>10.84</v>
      </c>
      <c r="AO688" s="129">
        <v>11.000999999999999</v>
      </c>
      <c r="AP688" s="129">
        <v>11.095000000000001</v>
      </c>
      <c r="AQ688" s="129">
        <v>11.143000000000001</v>
      </c>
      <c r="AR688" s="129">
        <v>11.191000000000001</v>
      </c>
      <c r="AS688" s="129">
        <v>11.239000000000001</v>
      </c>
      <c r="AT688" s="129">
        <v>11.31</v>
      </c>
      <c r="AU688" s="129">
        <v>11.38</v>
      </c>
      <c r="AV688" s="129">
        <v>11.451000000000001</v>
      </c>
      <c r="AW688" s="129">
        <v>2012</v>
      </c>
    </row>
    <row r="689" spans="1:49">
      <c r="A689" s="129">
        <v>124</v>
      </c>
      <c r="B689" s="129" t="s">
        <v>3153</v>
      </c>
      <c r="C689" s="129" t="s">
        <v>1644</v>
      </c>
      <c r="D689" s="129" t="s">
        <v>131</v>
      </c>
      <c r="E689" s="129" t="s">
        <v>1642</v>
      </c>
      <c r="F689" s="129" t="s">
        <v>1641</v>
      </c>
      <c r="G689" s="129" t="s">
        <v>1608</v>
      </c>
      <c r="H689" s="129" t="s">
        <v>1604</v>
      </c>
      <c r="I689" s="129" t="s">
        <v>3154</v>
      </c>
      <c r="J689" s="129">
        <v>41.289000000000001</v>
      </c>
      <c r="K689" s="129">
        <v>43.857999999999997</v>
      </c>
      <c r="L689" s="129">
        <v>48.716999999999999</v>
      </c>
      <c r="M689" s="129">
        <v>52.030999999999999</v>
      </c>
      <c r="N689" s="129">
        <v>56.893999999999998</v>
      </c>
      <c r="O689" s="129">
        <v>60.607999999999997</v>
      </c>
      <c r="P689" s="129">
        <v>62.533999999999999</v>
      </c>
      <c r="Q689" s="129">
        <v>65.396000000000001</v>
      </c>
      <c r="R689" s="129">
        <v>68.069000000000003</v>
      </c>
      <c r="S689" s="129">
        <v>70.891000000000005</v>
      </c>
      <c r="T689" s="129">
        <v>76.486000000000004</v>
      </c>
      <c r="U689" s="129">
        <v>81.103999999999999</v>
      </c>
      <c r="V689" s="129">
        <v>84.346000000000004</v>
      </c>
      <c r="W689" s="129">
        <v>90.268000000000001</v>
      </c>
      <c r="X689" s="129">
        <v>95.177000000000007</v>
      </c>
      <c r="Y689" s="129">
        <v>98.926000000000002</v>
      </c>
      <c r="Z689" s="129">
        <v>102.47799999999999</v>
      </c>
      <c r="AA689" s="129">
        <v>108.31699999999999</v>
      </c>
      <c r="AB689" s="129">
        <v>113.586</v>
      </c>
      <c r="AC689" s="129">
        <v>118.16500000000001</v>
      </c>
      <c r="AD689" s="129">
        <v>123.746</v>
      </c>
      <c r="AE689" s="129">
        <v>128.518</v>
      </c>
      <c r="AF689" s="129">
        <v>133.29499999999999</v>
      </c>
      <c r="AG689" s="129">
        <v>140.452</v>
      </c>
      <c r="AH689" s="129">
        <v>142.52699999999999</v>
      </c>
      <c r="AI689" s="129">
        <v>149.44499999999999</v>
      </c>
      <c r="AJ689" s="129">
        <v>155.54499999999999</v>
      </c>
      <c r="AK689" s="129">
        <v>161.67599999999999</v>
      </c>
      <c r="AL689" s="129">
        <v>168.82599999999999</v>
      </c>
      <c r="AM689" s="129">
        <v>163.84700000000001</v>
      </c>
      <c r="AN689" s="129">
        <v>173.28399999999999</v>
      </c>
      <c r="AO689" s="129">
        <v>183.041</v>
      </c>
      <c r="AP689" s="129">
        <v>191.322</v>
      </c>
      <c r="AQ689" s="129">
        <v>195.547</v>
      </c>
      <c r="AR689" s="129">
        <v>199.905</v>
      </c>
      <c r="AS689" s="129">
        <v>207.35300000000001</v>
      </c>
      <c r="AT689" s="129">
        <v>214.46199999999999</v>
      </c>
      <c r="AU689" s="129">
        <v>220.285</v>
      </c>
      <c r="AV689" s="129">
        <v>226.38</v>
      </c>
      <c r="AW689" s="129">
        <v>2012</v>
      </c>
    </row>
    <row r="690" spans="1:49">
      <c r="A690" s="129">
        <v>124</v>
      </c>
      <c r="B690" s="129" t="s">
        <v>3153</v>
      </c>
      <c r="C690" s="129" t="s">
        <v>1643</v>
      </c>
      <c r="D690" s="129" t="s">
        <v>131</v>
      </c>
      <c r="E690" s="129" t="s">
        <v>1642</v>
      </c>
      <c r="F690" s="129" t="s">
        <v>1641</v>
      </c>
      <c r="G690" s="129" t="s">
        <v>1597</v>
      </c>
      <c r="I690" s="129" t="s">
        <v>1640</v>
      </c>
      <c r="J690" s="129">
        <v>46.767000000000003</v>
      </c>
      <c r="K690" s="129">
        <v>47.381</v>
      </c>
      <c r="L690" s="129">
        <v>48.637</v>
      </c>
      <c r="M690" s="129">
        <v>49.031999999999996</v>
      </c>
      <c r="N690" s="129">
        <v>49.625</v>
      </c>
      <c r="O690" s="129">
        <v>49.706000000000003</v>
      </c>
      <c r="P690" s="129">
        <v>48.997</v>
      </c>
      <c r="Q690" s="129">
        <v>49.253999999999998</v>
      </c>
      <c r="R690" s="129">
        <v>47.915999999999997</v>
      </c>
      <c r="S690" s="129">
        <v>46.021000000000001</v>
      </c>
      <c r="T690" s="129">
        <v>46.826000000000001</v>
      </c>
      <c r="U690" s="129">
        <v>47.396000000000001</v>
      </c>
      <c r="V690" s="129">
        <v>46.94</v>
      </c>
      <c r="W690" s="129">
        <v>48.776000000000003</v>
      </c>
      <c r="X690" s="129">
        <v>48.798999999999999</v>
      </c>
      <c r="Y690" s="129">
        <v>47.576999999999998</v>
      </c>
      <c r="Z690" s="129">
        <v>48.412999999999997</v>
      </c>
      <c r="AA690" s="129">
        <v>48.902999999999999</v>
      </c>
      <c r="AB690" s="129">
        <v>49.387999999999998</v>
      </c>
      <c r="AC690" s="129">
        <v>49.466999999999999</v>
      </c>
      <c r="AD690" s="129">
        <v>49</v>
      </c>
      <c r="AE690" s="129">
        <v>49.466999999999999</v>
      </c>
      <c r="AF690" s="129">
        <v>49.622</v>
      </c>
      <c r="AG690" s="129">
        <v>50.86</v>
      </c>
      <c r="AH690" s="129">
        <v>48.93</v>
      </c>
      <c r="AI690" s="129">
        <v>49.250999999999998</v>
      </c>
      <c r="AJ690" s="129">
        <v>48.786000000000001</v>
      </c>
      <c r="AK690" s="129">
        <v>48.143999999999998</v>
      </c>
      <c r="AL690" s="129">
        <v>48.741</v>
      </c>
      <c r="AM690" s="129">
        <v>48.085999999999999</v>
      </c>
      <c r="AN690" s="129">
        <v>48.665999999999997</v>
      </c>
      <c r="AO690" s="129">
        <v>49.472999999999999</v>
      </c>
      <c r="AP690" s="129">
        <v>50.853000000000002</v>
      </c>
      <c r="AQ690" s="129">
        <v>51.1</v>
      </c>
      <c r="AR690" s="129">
        <v>51.1</v>
      </c>
      <c r="AS690" s="129">
        <v>51.7</v>
      </c>
      <c r="AT690" s="129">
        <v>52.1</v>
      </c>
      <c r="AU690" s="129">
        <v>52.1</v>
      </c>
      <c r="AV690" s="129">
        <v>52.1</v>
      </c>
      <c r="AW690" s="129">
        <v>2012</v>
      </c>
    </row>
    <row r="691" spans="1:49">
      <c r="A691" s="129">
        <v>124</v>
      </c>
      <c r="B691" s="129" t="s">
        <v>3153</v>
      </c>
      <c r="C691" s="129" t="s">
        <v>1639</v>
      </c>
      <c r="D691" s="129" t="s">
        <v>131</v>
      </c>
      <c r="E691" s="129" t="s">
        <v>1637</v>
      </c>
      <c r="F691" s="129" t="s">
        <v>1636</v>
      </c>
      <c r="G691" s="129" t="s">
        <v>1608</v>
      </c>
      <c r="H691" s="129" t="s">
        <v>1604</v>
      </c>
      <c r="I691" s="129" t="s">
        <v>3154</v>
      </c>
      <c r="J691" s="129">
        <v>49.851999999999997</v>
      </c>
      <c r="K691" s="129">
        <v>58.6</v>
      </c>
      <c r="L691" s="129">
        <v>61.436999999999998</v>
      </c>
      <c r="M691" s="129">
        <v>67.882999999999996</v>
      </c>
      <c r="N691" s="129">
        <v>69.69</v>
      </c>
      <c r="O691" s="129">
        <v>73.233999999999995</v>
      </c>
      <c r="P691" s="129">
        <v>75.605000000000004</v>
      </c>
      <c r="Q691" s="129">
        <v>76.174999999999997</v>
      </c>
      <c r="R691" s="129">
        <v>78.712000000000003</v>
      </c>
      <c r="S691" s="129">
        <v>82.903999999999996</v>
      </c>
      <c r="T691" s="129">
        <v>87.891999999999996</v>
      </c>
      <c r="U691" s="129">
        <v>94.204999999999998</v>
      </c>
      <c r="V691" s="129">
        <v>99.432000000000002</v>
      </c>
      <c r="W691" s="129">
        <v>104.50700000000001</v>
      </c>
      <c r="X691" s="129">
        <v>105.511</v>
      </c>
      <c r="Y691" s="129">
        <v>108.33499999999999</v>
      </c>
      <c r="Z691" s="129">
        <v>110.967</v>
      </c>
      <c r="AA691" s="129">
        <v>113.318</v>
      </c>
      <c r="AB691" s="129">
        <v>115.82299999999999</v>
      </c>
      <c r="AC691" s="129">
        <v>119.72</v>
      </c>
      <c r="AD691" s="129">
        <v>123.943</v>
      </c>
      <c r="AE691" s="129">
        <v>127.601</v>
      </c>
      <c r="AF691" s="129">
        <v>133.70400000000001</v>
      </c>
      <c r="AG691" s="129">
        <v>140.95400000000001</v>
      </c>
      <c r="AH691" s="129">
        <v>143.22800000000001</v>
      </c>
      <c r="AI691" s="129">
        <v>157.399</v>
      </c>
      <c r="AJ691" s="129">
        <v>154.554</v>
      </c>
      <c r="AK691" s="129">
        <v>162</v>
      </c>
      <c r="AL691" s="129">
        <v>172.48400000000001</v>
      </c>
      <c r="AM691" s="129">
        <v>183.06</v>
      </c>
      <c r="AN691" s="129">
        <v>187.16200000000001</v>
      </c>
      <c r="AO691" s="129">
        <v>197.392</v>
      </c>
      <c r="AP691" s="129">
        <v>206.49</v>
      </c>
      <c r="AQ691" s="129">
        <v>206.41200000000001</v>
      </c>
      <c r="AR691" s="129">
        <v>209.697</v>
      </c>
      <c r="AS691" s="129">
        <v>213.18199999999999</v>
      </c>
      <c r="AT691" s="129">
        <v>216.45699999999999</v>
      </c>
      <c r="AU691" s="129">
        <v>219.786</v>
      </c>
      <c r="AV691" s="129">
        <v>223.28299999999999</v>
      </c>
      <c r="AW691" s="129">
        <v>2012</v>
      </c>
    </row>
    <row r="692" spans="1:49">
      <c r="A692" s="129">
        <v>124</v>
      </c>
      <c r="B692" s="129" t="s">
        <v>3153</v>
      </c>
      <c r="C692" s="129" t="s">
        <v>1638</v>
      </c>
      <c r="D692" s="129" t="s">
        <v>131</v>
      </c>
      <c r="E692" s="129" t="s">
        <v>1637</v>
      </c>
      <c r="F692" s="129" t="s">
        <v>1636</v>
      </c>
      <c r="G692" s="129" t="s">
        <v>1597</v>
      </c>
      <c r="I692" s="129" t="s">
        <v>1635</v>
      </c>
      <c r="J692" s="129">
        <v>56.466000000000001</v>
      </c>
      <c r="K692" s="129">
        <v>63.307000000000002</v>
      </c>
      <c r="L692" s="129">
        <v>61.335000000000001</v>
      </c>
      <c r="M692" s="129">
        <v>63.97</v>
      </c>
      <c r="N692" s="129">
        <v>60.786000000000001</v>
      </c>
      <c r="O692" s="129">
        <v>60.06</v>
      </c>
      <c r="P692" s="129">
        <v>59.238</v>
      </c>
      <c r="Q692" s="129">
        <v>57.372</v>
      </c>
      <c r="R692" s="129">
        <v>55.408000000000001</v>
      </c>
      <c r="S692" s="129">
        <v>53.82</v>
      </c>
      <c r="T692" s="129">
        <v>53.808999999999997</v>
      </c>
      <c r="U692" s="129">
        <v>55.052</v>
      </c>
      <c r="V692" s="129">
        <v>55.335999999999999</v>
      </c>
      <c r="W692" s="129">
        <v>56.47</v>
      </c>
      <c r="X692" s="129">
        <v>54.097000000000001</v>
      </c>
      <c r="Y692" s="129">
        <v>52.103000000000002</v>
      </c>
      <c r="Z692" s="129">
        <v>52.423000000000002</v>
      </c>
      <c r="AA692" s="129">
        <v>51.161000000000001</v>
      </c>
      <c r="AB692" s="129">
        <v>50.36</v>
      </c>
      <c r="AC692" s="129">
        <v>50.118000000000002</v>
      </c>
      <c r="AD692" s="129">
        <v>49.078000000000003</v>
      </c>
      <c r="AE692" s="129">
        <v>49.115000000000002</v>
      </c>
      <c r="AF692" s="129">
        <v>49.774999999999999</v>
      </c>
      <c r="AG692" s="129">
        <v>51.040999999999997</v>
      </c>
      <c r="AH692" s="129">
        <v>49.170999999999999</v>
      </c>
      <c r="AI692" s="129">
        <v>51.872</v>
      </c>
      <c r="AJ692" s="129">
        <v>48.475000000000001</v>
      </c>
      <c r="AK692" s="129">
        <v>48.241</v>
      </c>
      <c r="AL692" s="129">
        <v>49.796999999999997</v>
      </c>
      <c r="AM692" s="129">
        <v>53.723999999999997</v>
      </c>
      <c r="AN692" s="129">
        <v>52.563000000000002</v>
      </c>
      <c r="AO692" s="129">
        <v>53.351999999999997</v>
      </c>
      <c r="AP692" s="129">
        <v>54.884</v>
      </c>
      <c r="AQ692" s="129">
        <v>53.939</v>
      </c>
      <c r="AR692" s="129">
        <v>53.603000000000002</v>
      </c>
      <c r="AS692" s="129">
        <v>53.152999999999999</v>
      </c>
      <c r="AT692" s="129">
        <v>52.585000000000001</v>
      </c>
      <c r="AU692" s="129">
        <v>51.981999999999999</v>
      </c>
      <c r="AV692" s="129">
        <v>51.387</v>
      </c>
      <c r="AW692" s="129">
        <v>2012</v>
      </c>
    </row>
    <row r="693" spans="1:49">
      <c r="A693" s="129">
        <v>124</v>
      </c>
      <c r="B693" s="129" t="s">
        <v>3153</v>
      </c>
      <c r="C693" s="129" t="s">
        <v>1634</v>
      </c>
      <c r="D693" s="129" t="s">
        <v>131</v>
      </c>
      <c r="E693" s="129" t="s">
        <v>1632</v>
      </c>
      <c r="F693" s="129" t="s">
        <v>1631</v>
      </c>
      <c r="G693" s="129" t="s">
        <v>1608</v>
      </c>
      <c r="H693" s="129" t="s">
        <v>1604</v>
      </c>
      <c r="I693" s="129" t="s">
        <v>3154</v>
      </c>
      <c r="J693" s="129">
        <v>-8.5630000000000006</v>
      </c>
      <c r="K693" s="129">
        <v>-14.742000000000001</v>
      </c>
      <c r="L693" s="129">
        <v>-12.72</v>
      </c>
      <c r="M693" s="129">
        <v>-15.853</v>
      </c>
      <c r="N693" s="129">
        <v>-12.795999999999999</v>
      </c>
      <c r="O693" s="129">
        <v>-12.625999999999999</v>
      </c>
      <c r="P693" s="129">
        <v>-13.071999999999999</v>
      </c>
      <c r="Q693" s="129">
        <v>-10.779</v>
      </c>
      <c r="R693" s="129">
        <v>-10.643000000000001</v>
      </c>
      <c r="S693" s="129">
        <v>-12.013</v>
      </c>
      <c r="T693" s="129">
        <v>-11.406000000000001</v>
      </c>
      <c r="U693" s="129">
        <v>-13.102</v>
      </c>
      <c r="V693" s="129">
        <v>-15.086</v>
      </c>
      <c r="W693" s="129">
        <v>-14.239000000000001</v>
      </c>
      <c r="X693" s="129">
        <v>-10.334</v>
      </c>
      <c r="Y693" s="129">
        <v>-9.41</v>
      </c>
      <c r="Z693" s="129">
        <v>-8.4890000000000008</v>
      </c>
      <c r="AA693" s="129">
        <v>-5.0010000000000003</v>
      </c>
      <c r="AB693" s="129">
        <v>-2.2370000000000001</v>
      </c>
      <c r="AC693" s="129">
        <v>-1.5549999999999999</v>
      </c>
      <c r="AD693" s="129">
        <v>-0.19700000000000001</v>
      </c>
      <c r="AE693" s="129">
        <v>0.91700000000000004</v>
      </c>
      <c r="AF693" s="129">
        <v>-0.40899999999999997</v>
      </c>
      <c r="AG693" s="129">
        <v>-0.501</v>
      </c>
      <c r="AH693" s="129">
        <v>-0.70199999999999996</v>
      </c>
      <c r="AI693" s="129">
        <v>-7.9539999999999997</v>
      </c>
      <c r="AJ693" s="129">
        <v>0.99199999999999999</v>
      </c>
      <c r="AK693" s="129">
        <v>-0.32400000000000001</v>
      </c>
      <c r="AL693" s="129">
        <v>-3.6579999999999999</v>
      </c>
      <c r="AM693" s="129">
        <v>-19.213000000000001</v>
      </c>
      <c r="AN693" s="129">
        <v>-13.878</v>
      </c>
      <c r="AO693" s="129">
        <v>-14.351000000000001</v>
      </c>
      <c r="AP693" s="129">
        <v>-15.169</v>
      </c>
      <c r="AQ693" s="129">
        <v>-10.866</v>
      </c>
      <c r="AR693" s="129">
        <v>-9.7919999999999998</v>
      </c>
      <c r="AS693" s="129">
        <v>-5.8289999999999997</v>
      </c>
      <c r="AT693" s="129">
        <v>-1.9950000000000001</v>
      </c>
      <c r="AU693" s="129">
        <v>0.499</v>
      </c>
      <c r="AV693" s="129">
        <v>3.0960000000000001</v>
      </c>
      <c r="AW693" s="129">
        <v>2012</v>
      </c>
    </row>
    <row r="694" spans="1:49">
      <c r="A694" s="129">
        <v>124</v>
      </c>
      <c r="B694" s="129" t="s">
        <v>3153</v>
      </c>
      <c r="C694" s="129" t="s">
        <v>1633</v>
      </c>
      <c r="D694" s="129" t="s">
        <v>131</v>
      </c>
      <c r="E694" s="129" t="s">
        <v>1632</v>
      </c>
      <c r="F694" s="129" t="s">
        <v>1631</v>
      </c>
      <c r="G694" s="129" t="s">
        <v>1597</v>
      </c>
      <c r="I694" s="129" t="s">
        <v>1630</v>
      </c>
      <c r="J694" s="129">
        <v>-9.6989999999999998</v>
      </c>
      <c r="K694" s="129">
        <v>-15.926</v>
      </c>
      <c r="L694" s="129">
        <v>-12.699</v>
      </c>
      <c r="M694" s="129">
        <v>-14.939</v>
      </c>
      <c r="N694" s="129">
        <v>-11.161</v>
      </c>
      <c r="O694" s="129">
        <v>-10.353999999999999</v>
      </c>
      <c r="P694" s="129">
        <v>-10.242000000000001</v>
      </c>
      <c r="Q694" s="129">
        <v>-8.1189999999999998</v>
      </c>
      <c r="R694" s="129">
        <v>-7.492</v>
      </c>
      <c r="S694" s="129">
        <v>-7.7990000000000004</v>
      </c>
      <c r="T694" s="129">
        <v>-6.9829999999999997</v>
      </c>
      <c r="U694" s="129">
        <v>-7.6559999999999997</v>
      </c>
      <c r="V694" s="129">
        <v>-8.3960000000000008</v>
      </c>
      <c r="W694" s="129">
        <v>-7.694</v>
      </c>
      <c r="X694" s="129">
        <v>-5.298</v>
      </c>
      <c r="Y694" s="129">
        <v>-4.5259999999999998</v>
      </c>
      <c r="Z694" s="129">
        <v>-4.0110000000000001</v>
      </c>
      <c r="AA694" s="129">
        <v>-2.258</v>
      </c>
      <c r="AB694" s="129">
        <v>-0.97299999999999998</v>
      </c>
      <c r="AC694" s="129">
        <v>-0.65100000000000002</v>
      </c>
      <c r="AD694" s="129">
        <v>-7.8E-2</v>
      </c>
      <c r="AE694" s="129">
        <v>0.35299999999999998</v>
      </c>
      <c r="AF694" s="129">
        <v>-0.152</v>
      </c>
      <c r="AG694" s="129">
        <v>-0.182</v>
      </c>
      <c r="AH694" s="129">
        <v>-0.24099999999999999</v>
      </c>
      <c r="AI694" s="129">
        <v>-2.621</v>
      </c>
      <c r="AJ694" s="129">
        <v>0.311</v>
      </c>
      <c r="AK694" s="129">
        <v>-9.6000000000000002E-2</v>
      </c>
      <c r="AL694" s="129">
        <v>-1.056</v>
      </c>
      <c r="AM694" s="129">
        <v>-5.6390000000000002</v>
      </c>
      <c r="AN694" s="129">
        <v>-3.8980000000000001</v>
      </c>
      <c r="AO694" s="129">
        <v>-3.879</v>
      </c>
      <c r="AP694" s="129">
        <v>-4.032</v>
      </c>
      <c r="AQ694" s="129">
        <v>-2.839</v>
      </c>
      <c r="AR694" s="129">
        <v>-2.5030000000000001</v>
      </c>
      <c r="AS694" s="129">
        <v>-1.4530000000000001</v>
      </c>
      <c r="AT694" s="129">
        <v>-0.48499999999999999</v>
      </c>
      <c r="AU694" s="129">
        <v>0.11799999999999999</v>
      </c>
      <c r="AV694" s="129">
        <v>0.71299999999999997</v>
      </c>
      <c r="AW694" s="129">
        <v>2012</v>
      </c>
    </row>
    <row r="695" spans="1:49">
      <c r="A695" s="129">
        <v>124</v>
      </c>
      <c r="B695" s="129" t="s">
        <v>3153</v>
      </c>
      <c r="C695" s="129" t="s">
        <v>1629</v>
      </c>
      <c r="D695" s="129" t="s">
        <v>131</v>
      </c>
      <c r="E695" s="129" t="s">
        <v>1627</v>
      </c>
      <c r="F695" s="129" t="s">
        <v>1626</v>
      </c>
      <c r="G695" s="129" t="s">
        <v>1608</v>
      </c>
      <c r="H695" s="129" t="s">
        <v>1604</v>
      </c>
      <c r="I695" s="129" t="s">
        <v>3154</v>
      </c>
      <c r="J695" s="129">
        <v>0</v>
      </c>
      <c r="K695" s="129">
        <v>-14.426</v>
      </c>
      <c r="L695" s="129">
        <v>-12.337</v>
      </c>
      <c r="M695" s="129">
        <v>-15.77</v>
      </c>
      <c r="N695" s="129">
        <v>-12.598000000000001</v>
      </c>
      <c r="O695" s="129">
        <v>-12.432</v>
      </c>
      <c r="P695" s="129">
        <v>-12.837</v>
      </c>
      <c r="Q695" s="129">
        <v>-10.42</v>
      </c>
      <c r="R695" s="129">
        <v>-10.38</v>
      </c>
      <c r="S695" s="129">
        <v>-11.917</v>
      </c>
      <c r="T695" s="129">
        <v>-13.69</v>
      </c>
      <c r="U695" s="129">
        <v>-15.189</v>
      </c>
      <c r="V695" s="129">
        <v>-16.454000000000001</v>
      </c>
      <c r="W695" s="129">
        <v>-12.478</v>
      </c>
      <c r="X695" s="129">
        <v>-9.2360000000000007</v>
      </c>
      <c r="Y695" s="129">
        <v>-9.6259999999999994</v>
      </c>
      <c r="Z695" s="129">
        <v>-7.5810000000000004</v>
      </c>
      <c r="AA695" s="129">
        <v>-4.7080000000000002</v>
      </c>
      <c r="AB695" s="129">
        <v>-1.1160000000000001</v>
      </c>
      <c r="AC695" s="129">
        <v>-1.738</v>
      </c>
      <c r="AD695" s="129">
        <v>-1.3740000000000001</v>
      </c>
      <c r="AE695" s="129">
        <v>-5.2999999999999999E-2</v>
      </c>
      <c r="AF695" s="129">
        <v>-0.122</v>
      </c>
      <c r="AG695" s="129">
        <v>-2.2170000000000001</v>
      </c>
      <c r="AH695" s="129">
        <v>-2.8260000000000001</v>
      </c>
      <c r="AI695" s="129">
        <v>-1.0009999999999999</v>
      </c>
      <c r="AJ695" s="129">
        <v>-2.29</v>
      </c>
      <c r="AK695" s="129">
        <v>-2.948</v>
      </c>
      <c r="AL695" s="129">
        <v>-6.1369999999999996</v>
      </c>
      <c r="AM695" s="129">
        <v>-13.042</v>
      </c>
      <c r="AN695" s="129">
        <v>-13.153</v>
      </c>
      <c r="AO695" s="129">
        <v>-14.760999999999999</v>
      </c>
      <c r="AP695" s="129">
        <v>-12.763</v>
      </c>
      <c r="AQ695" s="129">
        <v>-10.387</v>
      </c>
      <c r="AR695" s="129">
        <v>-8.9819999999999993</v>
      </c>
      <c r="AS695" s="129">
        <v>-4.5469999999999997</v>
      </c>
      <c r="AT695" s="129">
        <v>-0.93300000000000005</v>
      </c>
      <c r="AU695" s="129">
        <v>1.216</v>
      </c>
      <c r="AV695" s="129">
        <v>3.5230000000000001</v>
      </c>
      <c r="AW695" s="129">
        <v>2012</v>
      </c>
    </row>
    <row r="696" spans="1:49">
      <c r="A696" s="129">
        <v>124</v>
      </c>
      <c r="B696" s="129" t="s">
        <v>3153</v>
      </c>
      <c r="C696" s="129" t="s">
        <v>1628</v>
      </c>
      <c r="D696" s="129" t="s">
        <v>131</v>
      </c>
      <c r="E696" s="129" t="s">
        <v>1627</v>
      </c>
      <c r="F696" s="129" t="s">
        <v>1626</v>
      </c>
      <c r="G696" s="129" t="s">
        <v>1625</v>
      </c>
      <c r="I696" s="129" t="s">
        <v>1765</v>
      </c>
      <c r="J696" s="129">
        <v>0</v>
      </c>
      <c r="K696" s="129">
        <v>-15.707000000000001</v>
      </c>
      <c r="L696" s="129">
        <v>-12.331</v>
      </c>
      <c r="M696" s="129">
        <v>-14.673999999999999</v>
      </c>
      <c r="N696" s="129">
        <v>-10.923</v>
      </c>
      <c r="O696" s="129">
        <v>-10.098000000000001</v>
      </c>
      <c r="P696" s="129">
        <v>-9.9469999999999992</v>
      </c>
      <c r="Q696" s="129">
        <v>-7.774</v>
      </c>
      <c r="R696" s="129">
        <v>-7.3869999999999996</v>
      </c>
      <c r="S696" s="129">
        <v>-7.875</v>
      </c>
      <c r="T696" s="129">
        <v>-8.5739999999999998</v>
      </c>
      <c r="U696" s="129">
        <v>-9.0459999999999994</v>
      </c>
      <c r="V696" s="129">
        <v>-9.2829999999999995</v>
      </c>
      <c r="W696" s="129">
        <v>-6.6440000000000001</v>
      </c>
      <c r="X696" s="129">
        <v>-4.7240000000000002</v>
      </c>
      <c r="Y696" s="129">
        <v>-4.6289999999999996</v>
      </c>
      <c r="Z696" s="129">
        <v>-3.5409999999999999</v>
      </c>
      <c r="AA696" s="129">
        <v>-2.125</v>
      </c>
      <c r="AB696" s="129">
        <v>-0.48199999999999998</v>
      </c>
      <c r="AC696" s="129">
        <v>-0.73</v>
      </c>
      <c r="AD696" s="129">
        <v>-0.55300000000000005</v>
      </c>
      <c r="AE696" s="129">
        <v>-2.1000000000000001E-2</v>
      </c>
      <c r="AF696" s="129">
        <v>-4.4999999999999998E-2</v>
      </c>
      <c r="AG696" s="129">
        <v>-0.79100000000000004</v>
      </c>
      <c r="AH696" s="129">
        <v>-0.96899999999999997</v>
      </c>
      <c r="AI696" s="129">
        <v>-0.32900000000000001</v>
      </c>
      <c r="AJ696" s="129">
        <v>-0.72399999999999998</v>
      </c>
      <c r="AK696" s="129">
        <v>-0.89700000000000002</v>
      </c>
      <c r="AL696" s="129">
        <v>-1.8069999999999999</v>
      </c>
      <c r="AM696" s="129">
        <v>-3.76</v>
      </c>
      <c r="AN696" s="129">
        <v>-3.6859999999999999</v>
      </c>
      <c r="AO696" s="129">
        <v>-4.0190000000000001</v>
      </c>
      <c r="AP696" s="129">
        <v>-3.3839999999999999</v>
      </c>
      <c r="AQ696" s="129">
        <v>-2.6890000000000001</v>
      </c>
      <c r="AR696" s="129">
        <v>-2.2810000000000001</v>
      </c>
      <c r="AS696" s="129">
        <v>-1.1279999999999999</v>
      </c>
      <c r="AT696" s="129">
        <v>-0.22600000000000001</v>
      </c>
      <c r="AU696" s="129">
        <v>0.28699999999999998</v>
      </c>
      <c r="AV696" s="129">
        <v>0.81100000000000005</v>
      </c>
      <c r="AW696" s="129">
        <v>2012</v>
      </c>
    </row>
    <row r="697" spans="1:49">
      <c r="A697" s="129">
        <v>124</v>
      </c>
      <c r="B697" s="129" t="s">
        <v>3153</v>
      </c>
      <c r="C697" s="129" t="s">
        <v>1624</v>
      </c>
      <c r="D697" s="129" t="s">
        <v>131</v>
      </c>
      <c r="E697" s="129" t="s">
        <v>1622</v>
      </c>
      <c r="F697" s="129" t="s">
        <v>1621</v>
      </c>
      <c r="G697" s="129" t="s">
        <v>1608</v>
      </c>
      <c r="H697" s="129" t="s">
        <v>1604</v>
      </c>
      <c r="I697" s="129" t="s">
        <v>3154</v>
      </c>
      <c r="J697" s="129">
        <v>-3.3479999999999999</v>
      </c>
      <c r="K697" s="129">
        <v>-7.64</v>
      </c>
      <c r="L697" s="129">
        <v>-4.03</v>
      </c>
      <c r="M697" s="129">
        <v>-6.17</v>
      </c>
      <c r="N697" s="129">
        <v>-2.1789999999999998</v>
      </c>
      <c r="O697" s="129">
        <v>-0.71199999999999997</v>
      </c>
      <c r="P697" s="129">
        <v>-0.19</v>
      </c>
      <c r="Q697" s="129">
        <v>2.1259999999999999</v>
      </c>
      <c r="R697" s="129">
        <v>2.9329999999999998</v>
      </c>
      <c r="S697" s="129">
        <v>4.6589999999999998</v>
      </c>
      <c r="T697" s="129">
        <v>6.883</v>
      </c>
      <c r="U697" s="129">
        <v>5.375</v>
      </c>
      <c r="V697" s="129">
        <v>3.8690000000000002</v>
      </c>
      <c r="W697" s="129">
        <v>5.0890000000000004</v>
      </c>
      <c r="X697" s="129">
        <v>7.085</v>
      </c>
      <c r="Y697" s="129">
        <v>8.0079999999999991</v>
      </c>
      <c r="Z697" s="129">
        <v>8.4550000000000001</v>
      </c>
      <c r="AA697" s="129">
        <v>11.231</v>
      </c>
      <c r="AB697" s="129">
        <v>13.896000000000001</v>
      </c>
      <c r="AC697" s="129">
        <v>14.022</v>
      </c>
      <c r="AD697" s="129">
        <v>15.73</v>
      </c>
      <c r="AE697" s="129">
        <v>16.675999999999998</v>
      </c>
      <c r="AF697" s="129">
        <v>14.159000000000001</v>
      </c>
      <c r="AG697" s="129">
        <v>13.385999999999999</v>
      </c>
      <c r="AH697" s="129">
        <v>12.586</v>
      </c>
      <c r="AI697" s="129">
        <v>4.53</v>
      </c>
      <c r="AJ697" s="129">
        <v>13.138</v>
      </c>
      <c r="AK697" s="129">
        <v>11.962999999999999</v>
      </c>
      <c r="AL697" s="129">
        <v>8.6210000000000004</v>
      </c>
      <c r="AM697" s="129">
        <v>-7.4630000000000001</v>
      </c>
      <c r="AN697" s="129">
        <v>-2.153</v>
      </c>
      <c r="AO697" s="129">
        <v>-2.339</v>
      </c>
      <c r="AP697" s="129">
        <v>-2.6190000000000002</v>
      </c>
      <c r="AQ697" s="129">
        <v>1.581</v>
      </c>
      <c r="AR697" s="129">
        <v>3.66</v>
      </c>
      <c r="AS697" s="129">
        <v>7.84</v>
      </c>
      <c r="AT697" s="129">
        <v>11.637</v>
      </c>
      <c r="AU697" s="129">
        <v>14.01</v>
      </c>
      <c r="AV697" s="129">
        <v>16.561</v>
      </c>
      <c r="AW697" s="129">
        <v>2012</v>
      </c>
    </row>
    <row r="698" spans="1:49">
      <c r="A698" s="129">
        <v>124</v>
      </c>
      <c r="B698" s="129" t="s">
        <v>3153</v>
      </c>
      <c r="C698" s="129" t="s">
        <v>1623</v>
      </c>
      <c r="D698" s="129" t="s">
        <v>131</v>
      </c>
      <c r="E698" s="129" t="s">
        <v>1622</v>
      </c>
      <c r="F698" s="129" t="s">
        <v>1621</v>
      </c>
      <c r="G698" s="129" t="s">
        <v>1597</v>
      </c>
      <c r="I698" s="129" t="s">
        <v>1747</v>
      </c>
      <c r="J698" s="129">
        <v>-3.7919999999999998</v>
      </c>
      <c r="K698" s="129">
        <v>-8.2530000000000001</v>
      </c>
      <c r="L698" s="129">
        <v>-4.024</v>
      </c>
      <c r="M698" s="129">
        <v>-5.8140000000000001</v>
      </c>
      <c r="N698" s="129">
        <v>-1.901</v>
      </c>
      <c r="O698" s="129">
        <v>-0.58399999999999996</v>
      </c>
      <c r="P698" s="129">
        <v>-0.14899999999999999</v>
      </c>
      <c r="Q698" s="129">
        <v>1.6020000000000001</v>
      </c>
      <c r="R698" s="129">
        <v>2.0649999999999999</v>
      </c>
      <c r="S698" s="129">
        <v>3.0249999999999999</v>
      </c>
      <c r="T698" s="129">
        <v>4.2140000000000004</v>
      </c>
      <c r="U698" s="129">
        <v>3.141</v>
      </c>
      <c r="V698" s="129">
        <v>2.153</v>
      </c>
      <c r="W698" s="129">
        <v>2.75</v>
      </c>
      <c r="X698" s="129">
        <v>3.633</v>
      </c>
      <c r="Y698" s="129">
        <v>3.851</v>
      </c>
      <c r="Z698" s="129">
        <v>3.9940000000000002</v>
      </c>
      <c r="AA698" s="129">
        <v>5.0709999999999997</v>
      </c>
      <c r="AB698" s="129">
        <v>6.0419999999999998</v>
      </c>
      <c r="AC698" s="129">
        <v>5.87</v>
      </c>
      <c r="AD698" s="129">
        <v>6.2290000000000001</v>
      </c>
      <c r="AE698" s="129">
        <v>6.4189999999999996</v>
      </c>
      <c r="AF698" s="129">
        <v>5.2709999999999999</v>
      </c>
      <c r="AG698" s="129">
        <v>4.8470000000000004</v>
      </c>
      <c r="AH698" s="129">
        <v>4.3209999999999997</v>
      </c>
      <c r="AI698" s="129">
        <v>1.4930000000000001</v>
      </c>
      <c r="AJ698" s="129">
        <v>4.1210000000000004</v>
      </c>
      <c r="AK698" s="129">
        <v>3.5619999999999998</v>
      </c>
      <c r="AL698" s="129">
        <v>2.4889999999999999</v>
      </c>
      <c r="AM698" s="129">
        <v>-2.19</v>
      </c>
      <c r="AN698" s="129">
        <v>-0.60499999999999998</v>
      </c>
      <c r="AO698" s="129">
        <v>-0.63200000000000001</v>
      </c>
      <c r="AP698" s="129">
        <v>-0.69599999999999995</v>
      </c>
      <c r="AQ698" s="129">
        <v>0.41299999999999998</v>
      </c>
      <c r="AR698" s="129">
        <v>0.93600000000000005</v>
      </c>
      <c r="AS698" s="129">
        <v>1.9550000000000001</v>
      </c>
      <c r="AT698" s="129">
        <v>2.827</v>
      </c>
      <c r="AU698" s="129">
        <v>3.3130000000000002</v>
      </c>
      <c r="AV698" s="129">
        <v>3.8109999999999999</v>
      </c>
      <c r="AW698" s="129">
        <v>2012</v>
      </c>
    </row>
    <row r="699" spans="1:49">
      <c r="A699" s="129">
        <v>124</v>
      </c>
      <c r="B699" s="129" t="s">
        <v>3153</v>
      </c>
      <c r="C699" s="129" t="s">
        <v>1620</v>
      </c>
      <c r="D699" s="129" t="s">
        <v>131</v>
      </c>
      <c r="E699" s="129" t="s">
        <v>1618</v>
      </c>
      <c r="F699" s="129" t="s">
        <v>1617</v>
      </c>
      <c r="G699" s="129" t="s">
        <v>1608</v>
      </c>
      <c r="H699" s="129" t="s">
        <v>1604</v>
      </c>
      <c r="I699" s="129" t="s">
        <v>3154</v>
      </c>
      <c r="J699" s="129">
        <v>56.595999999999997</v>
      </c>
      <c r="K699" s="129">
        <v>71.161000000000001</v>
      </c>
      <c r="L699" s="129">
        <v>86.558999999999997</v>
      </c>
      <c r="M699" s="129">
        <v>102.55200000000001</v>
      </c>
      <c r="N699" s="129">
        <v>114.732</v>
      </c>
      <c r="O699" s="129">
        <v>126.089</v>
      </c>
      <c r="P699" s="129">
        <v>138.50700000000001</v>
      </c>
      <c r="Q699" s="129">
        <v>149.46700000000001</v>
      </c>
      <c r="R699" s="129">
        <v>160.38399999999999</v>
      </c>
      <c r="S699" s="129">
        <v>169.68</v>
      </c>
      <c r="T699" s="129">
        <v>180.28800000000001</v>
      </c>
      <c r="U699" s="129">
        <v>190.85499999999999</v>
      </c>
      <c r="V699" s="129">
        <v>212.071</v>
      </c>
      <c r="W699" s="129">
        <v>221.529</v>
      </c>
      <c r="X699" s="129">
        <v>232.32400000000001</v>
      </c>
      <c r="Y699" s="129">
        <v>240.68799999999999</v>
      </c>
      <c r="Z699" s="129">
        <v>245.798</v>
      </c>
      <c r="AA699" s="129">
        <v>247.61600000000001</v>
      </c>
      <c r="AB699" s="129">
        <v>247.55099999999999</v>
      </c>
      <c r="AC699" s="129">
        <v>245.84100000000001</v>
      </c>
      <c r="AD699" s="129">
        <v>246.01400000000001</v>
      </c>
      <c r="AE699" s="129">
        <v>246.50899999999999</v>
      </c>
      <c r="AF699" s="129">
        <v>250.161</v>
      </c>
      <c r="AG699" s="129">
        <v>248.935</v>
      </c>
      <c r="AH699" s="129">
        <v>243.535</v>
      </c>
      <c r="AI699" s="129">
        <v>248.70500000000001</v>
      </c>
      <c r="AJ699" s="129">
        <v>245.59100000000001</v>
      </c>
      <c r="AK699" s="129">
        <v>245.37200000000001</v>
      </c>
      <c r="AL699" s="129">
        <v>253.94</v>
      </c>
      <c r="AM699" s="129">
        <v>270.97800000000001</v>
      </c>
      <c r="AN699" s="129">
        <v>283.72899999999998</v>
      </c>
      <c r="AO699" s="129">
        <v>300.21600000000001</v>
      </c>
      <c r="AP699" s="129">
        <v>308.40499999999997</v>
      </c>
      <c r="AQ699" s="129">
        <v>319.27100000000002</v>
      </c>
      <c r="AR699" s="129">
        <v>329.06200000000001</v>
      </c>
      <c r="AS699" s="129">
        <v>334.89100000000002</v>
      </c>
      <c r="AT699" s="129">
        <v>336.88499999999999</v>
      </c>
      <c r="AU699" s="129">
        <v>336.387</v>
      </c>
      <c r="AV699" s="129">
        <v>333.29</v>
      </c>
      <c r="AW699" s="129">
        <v>2012</v>
      </c>
    </row>
    <row r="700" spans="1:49">
      <c r="A700" s="129">
        <v>124</v>
      </c>
      <c r="B700" s="129" t="s">
        <v>3153</v>
      </c>
      <c r="C700" s="129" t="s">
        <v>1619</v>
      </c>
      <c r="D700" s="129" t="s">
        <v>131</v>
      </c>
      <c r="E700" s="129" t="s">
        <v>1618</v>
      </c>
      <c r="F700" s="129" t="s">
        <v>1617</v>
      </c>
      <c r="G700" s="129" t="s">
        <v>1597</v>
      </c>
      <c r="I700" s="129" t="s">
        <v>1738</v>
      </c>
      <c r="J700" s="129">
        <v>64.105000000000004</v>
      </c>
      <c r="K700" s="129">
        <v>76.876999999999995</v>
      </c>
      <c r="L700" s="129">
        <v>86.417000000000002</v>
      </c>
      <c r="M700" s="129">
        <v>96.641000000000005</v>
      </c>
      <c r="N700" s="129">
        <v>100.07299999999999</v>
      </c>
      <c r="O700" s="129">
        <v>103.408</v>
      </c>
      <c r="P700" s="129">
        <v>108.523</v>
      </c>
      <c r="Q700" s="129">
        <v>112.57299999999999</v>
      </c>
      <c r="R700" s="129">
        <v>112.898</v>
      </c>
      <c r="S700" s="129">
        <v>110.15300000000001</v>
      </c>
      <c r="T700" s="129">
        <v>110.376</v>
      </c>
      <c r="U700" s="129">
        <v>111.533</v>
      </c>
      <c r="V700" s="129">
        <v>118.021</v>
      </c>
      <c r="W700" s="129">
        <v>119.703</v>
      </c>
      <c r="X700" s="129">
        <v>119.117</v>
      </c>
      <c r="Y700" s="129">
        <v>115.75700000000001</v>
      </c>
      <c r="Z700" s="129">
        <v>116.121</v>
      </c>
      <c r="AA700" s="129">
        <v>111.794</v>
      </c>
      <c r="AB700" s="129">
        <v>107.636</v>
      </c>
      <c r="AC700" s="129">
        <v>102.91500000000001</v>
      </c>
      <c r="AD700" s="129">
        <v>97.415000000000006</v>
      </c>
      <c r="AE700" s="129">
        <v>94.882999999999996</v>
      </c>
      <c r="AF700" s="129">
        <v>93.129000000000005</v>
      </c>
      <c r="AG700" s="129">
        <v>90.143000000000001</v>
      </c>
      <c r="AH700" s="129">
        <v>83.605999999999995</v>
      </c>
      <c r="AI700" s="129">
        <v>81.962999999999994</v>
      </c>
      <c r="AJ700" s="129">
        <v>77.028999999999996</v>
      </c>
      <c r="AK700" s="129">
        <v>73.067999999999998</v>
      </c>
      <c r="AL700" s="129">
        <v>73.313999999999993</v>
      </c>
      <c r="AM700" s="129">
        <v>79.527000000000001</v>
      </c>
      <c r="AN700" s="129">
        <v>79.683999999999997</v>
      </c>
      <c r="AO700" s="129">
        <v>81.144000000000005</v>
      </c>
      <c r="AP700" s="129">
        <v>81.972999999999999</v>
      </c>
      <c r="AQ700" s="129">
        <v>83.430999999999997</v>
      </c>
      <c r="AR700" s="129">
        <v>84.114999999999995</v>
      </c>
      <c r="AS700" s="129">
        <v>83.498999999999995</v>
      </c>
      <c r="AT700" s="129">
        <v>81.840999999999994</v>
      </c>
      <c r="AU700" s="129">
        <v>79.56</v>
      </c>
      <c r="AV700" s="129">
        <v>76.704999999999998</v>
      </c>
      <c r="AW700" s="129">
        <v>2012</v>
      </c>
    </row>
    <row r="701" spans="1:49">
      <c r="A701" s="129">
        <v>124</v>
      </c>
      <c r="B701" s="129" t="s">
        <v>3153</v>
      </c>
      <c r="C701" s="129" t="s">
        <v>1616</v>
      </c>
      <c r="D701" s="129" t="s">
        <v>131</v>
      </c>
      <c r="E701" s="129" t="s">
        <v>1614</v>
      </c>
      <c r="F701" s="129" t="s">
        <v>1613</v>
      </c>
      <c r="G701" s="129" t="s">
        <v>1608</v>
      </c>
      <c r="H701" s="129" t="s">
        <v>1604</v>
      </c>
      <c r="I701" s="129" t="s">
        <v>3154</v>
      </c>
      <c r="J701" s="129">
        <v>67.23</v>
      </c>
      <c r="K701" s="129">
        <v>82.317999999999998</v>
      </c>
      <c r="L701" s="129">
        <v>98.956999999999994</v>
      </c>
      <c r="M701" s="129">
        <v>116.047</v>
      </c>
      <c r="N701" s="129">
        <v>130.29300000000001</v>
      </c>
      <c r="O701" s="129">
        <v>144.34700000000001</v>
      </c>
      <c r="P701" s="129">
        <v>157.774</v>
      </c>
      <c r="Q701" s="129">
        <v>170.13300000000001</v>
      </c>
      <c r="R701" s="129">
        <v>182.679</v>
      </c>
      <c r="S701" s="129">
        <v>193.077</v>
      </c>
      <c r="T701" s="129">
        <v>211.05</v>
      </c>
      <c r="U701" s="129">
        <v>223.63</v>
      </c>
      <c r="V701" s="129">
        <v>239.97200000000001</v>
      </c>
      <c r="W701" s="129">
        <v>254.93700000000001</v>
      </c>
      <c r="X701" s="129">
        <v>265.11200000000002</v>
      </c>
      <c r="Y701" s="129">
        <v>270.67899999999997</v>
      </c>
      <c r="Z701" s="129">
        <v>269.14499999999998</v>
      </c>
      <c r="AA701" s="129">
        <v>271.35300000000001</v>
      </c>
      <c r="AB701" s="129">
        <v>269.61399999999998</v>
      </c>
      <c r="AC701" s="129">
        <v>271.29599999999999</v>
      </c>
      <c r="AD701" s="129">
        <v>272.18599999999998</v>
      </c>
      <c r="AE701" s="129">
        <v>276.64699999999999</v>
      </c>
      <c r="AF701" s="129">
        <v>277.71600000000001</v>
      </c>
      <c r="AG701" s="129">
        <v>271.637</v>
      </c>
      <c r="AH701" s="129">
        <v>273.88099999999997</v>
      </c>
      <c r="AI701" s="129">
        <v>279.01400000000001</v>
      </c>
      <c r="AJ701" s="129">
        <v>280.41300000000001</v>
      </c>
      <c r="AK701" s="129">
        <v>282.10599999999999</v>
      </c>
      <c r="AL701" s="129">
        <v>308.95800000000003</v>
      </c>
      <c r="AM701" s="129">
        <v>326.03899999999999</v>
      </c>
      <c r="AN701" s="129">
        <v>340.25700000000001</v>
      </c>
      <c r="AO701" s="129">
        <v>361.67200000000003</v>
      </c>
      <c r="AP701" s="129">
        <v>375.38900000000001</v>
      </c>
      <c r="AQ701" s="129">
        <v>386.255</v>
      </c>
      <c r="AR701" s="129">
        <v>396.04599999999999</v>
      </c>
      <c r="AS701" s="129">
        <v>401.875</v>
      </c>
      <c r="AT701" s="129">
        <v>403.86900000000003</v>
      </c>
      <c r="AU701" s="129">
        <v>403.37099999999998</v>
      </c>
      <c r="AV701" s="129">
        <v>400.274</v>
      </c>
      <c r="AW701" s="129">
        <v>2012</v>
      </c>
    </row>
    <row r="702" spans="1:49">
      <c r="A702" s="129">
        <v>124</v>
      </c>
      <c r="B702" s="129" t="s">
        <v>3153</v>
      </c>
      <c r="C702" s="129" t="s">
        <v>1615</v>
      </c>
      <c r="D702" s="129" t="s">
        <v>131</v>
      </c>
      <c r="E702" s="129" t="s">
        <v>1614</v>
      </c>
      <c r="F702" s="129" t="s">
        <v>1613</v>
      </c>
      <c r="G702" s="129" t="s">
        <v>1597</v>
      </c>
      <c r="I702" s="129" t="s">
        <v>1612</v>
      </c>
      <c r="J702" s="129">
        <v>76.149000000000001</v>
      </c>
      <c r="K702" s="129">
        <v>88.93</v>
      </c>
      <c r="L702" s="129">
        <v>98.793999999999997</v>
      </c>
      <c r="M702" s="129">
        <v>109.358</v>
      </c>
      <c r="N702" s="129">
        <v>113.646</v>
      </c>
      <c r="O702" s="129">
        <v>118.381</v>
      </c>
      <c r="P702" s="129">
        <v>123.619</v>
      </c>
      <c r="Q702" s="129">
        <v>128.13800000000001</v>
      </c>
      <c r="R702" s="129">
        <v>128.59299999999999</v>
      </c>
      <c r="S702" s="129">
        <v>125.342</v>
      </c>
      <c r="T702" s="129">
        <v>129.209</v>
      </c>
      <c r="U702" s="129">
        <v>130.68600000000001</v>
      </c>
      <c r="V702" s="129">
        <v>133.54900000000001</v>
      </c>
      <c r="W702" s="129">
        <v>137.755</v>
      </c>
      <c r="X702" s="129">
        <v>135.928</v>
      </c>
      <c r="Y702" s="129">
        <v>130.18</v>
      </c>
      <c r="Z702" s="129">
        <v>127.151</v>
      </c>
      <c r="AA702" s="129">
        <v>122.511</v>
      </c>
      <c r="AB702" s="129">
        <v>117.23</v>
      </c>
      <c r="AC702" s="129">
        <v>113.571</v>
      </c>
      <c r="AD702" s="129">
        <v>107.779</v>
      </c>
      <c r="AE702" s="129">
        <v>106.483</v>
      </c>
      <c r="AF702" s="129">
        <v>103.387</v>
      </c>
      <c r="AG702" s="129">
        <v>98.364000000000004</v>
      </c>
      <c r="AH702" s="129">
        <v>94.024000000000001</v>
      </c>
      <c r="AI702" s="129">
        <v>91.951999999999998</v>
      </c>
      <c r="AJ702" s="129">
        <v>87.950999999999993</v>
      </c>
      <c r="AK702" s="129">
        <v>84.006</v>
      </c>
      <c r="AL702" s="129">
        <v>89.197999999999993</v>
      </c>
      <c r="AM702" s="129">
        <v>95.686000000000007</v>
      </c>
      <c r="AN702" s="129">
        <v>95.558999999999997</v>
      </c>
      <c r="AO702" s="129">
        <v>97.754000000000005</v>
      </c>
      <c r="AP702" s="129">
        <v>99.777000000000001</v>
      </c>
      <c r="AQ702" s="129">
        <v>100.93600000000001</v>
      </c>
      <c r="AR702" s="129">
        <v>101.238</v>
      </c>
      <c r="AS702" s="129">
        <v>100.20099999999999</v>
      </c>
      <c r="AT702" s="129">
        <v>98.113</v>
      </c>
      <c r="AU702" s="129">
        <v>95.402000000000001</v>
      </c>
      <c r="AV702" s="129">
        <v>92.120999999999995</v>
      </c>
      <c r="AW702" s="129">
        <v>2012</v>
      </c>
    </row>
    <row r="703" spans="1:49">
      <c r="A703" s="129">
        <v>124</v>
      </c>
      <c r="B703" s="129" t="s">
        <v>3153</v>
      </c>
      <c r="C703" s="129" t="s">
        <v>1611</v>
      </c>
      <c r="D703" s="129" t="s">
        <v>131</v>
      </c>
      <c r="E703" s="129" t="s">
        <v>1610</v>
      </c>
      <c r="F703" s="129" t="s">
        <v>1609</v>
      </c>
      <c r="G703" s="129" t="s">
        <v>1608</v>
      </c>
      <c r="H703" s="129" t="s">
        <v>1604</v>
      </c>
      <c r="I703" s="129" t="s">
        <v>3154</v>
      </c>
      <c r="J703" s="129">
        <v>88.287000000000006</v>
      </c>
      <c r="K703" s="129">
        <v>92.564999999999998</v>
      </c>
      <c r="L703" s="129">
        <v>100.16500000000001</v>
      </c>
      <c r="M703" s="129">
        <v>106.117</v>
      </c>
      <c r="N703" s="129">
        <v>114.648</v>
      </c>
      <c r="O703" s="129">
        <v>121.934</v>
      </c>
      <c r="P703" s="129">
        <v>127.629</v>
      </c>
      <c r="Q703" s="129">
        <v>132.773</v>
      </c>
      <c r="R703" s="129">
        <v>142.06</v>
      </c>
      <c r="S703" s="129">
        <v>154.04</v>
      </c>
      <c r="T703" s="129">
        <v>163.34</v>
      </c>
      <c r="U703" s="129">
        <v>171.12</v>
      </c>
      <c r="V703" s="129">
        <v>179.68899999999999</v>
      </c>
      <c r="W703" s="129">
        <v>185.066</v>
      </c>
      <c r="X703" s="129">
        <v>195.03899999999999</v>
      </c>
      <c r="Y703" s="129">
        <v>207.92599999999999</v>
      </c>
      <c r="Z703" s="129">
        <v>211.67400000000001</v>
      </c>
      <c r="AA703" s="129">
        <v>221.49299999999999</v>
      </c>
      <c r="AB703" s="129">
        <v>229.988</v>
      </c>
      <c r="AC703" s="129">
        <v>238.87700000000001</v>
      </c>
      <c r="AD703" s="129">
        <v>252.542</v>
      </c>
      <c r="AE703" s="129">
        <v>259.803</v>
      </c>
      <c r="AF703" s="129">
        <v>268.61900000000003</v>
      </c>
      <c r="AG703" s="129">
        <v>276.15600000000001</v>
      </c>
      <c r="AH703" s="129">
        <v>291.28800000000001</v>
      </c>
      <c r="AI703" s="129">
        <v>303.435</v>
      </c>
      <c r="AJ703" s="129">
        <v>318.82900000000001</v>
      </c>
      <c r="AK703" s="129">
        <v>335.815</v>
      </c>
      <c r="AL703" s="129">
        <v>346.375</v>
      </c>
      <c r="AM703" s="129">
        <v>340.73899999999998</v>
      </c>
      <c r="AN703" s="129">
        <v>356.06900000000002</v>
      </c>
      <c r="AO703" s="129">
        <v>369.98099999999999</v>
      </c>
      <c r="AP703" s="129">
        <v>376.22800000000001</v>
      </c>
      <c r="AQ703" s="129">
        <v>382.67399999999998</v>
      </c>
      <c r="AR703" s="129">
        <v>391.20400000000001</v>
      </c>
      <c r="AS703" s="129">
        <v>401.07</v>
      </c>
      <c r="AT703" s="129">
        <v>411.63600000000002</v>
      </c>
      <c r="AU703" s="129">
        <v>422.81099999999998</v>
      </c>
      <c r="AV703" s="129">
        <v>434.51</v>
      </c>
      <c r="AW703" s="129">
        <v>2012</v>
      </c>
    </row>
    <row r="704" spans="1:49">
      <c r="A704" s="129">
        <v>124</v>
      </c>
      <c r="B704" s="129" t="s">
        <v>3153</v>
      </c>
      <c r="C704" s="129" t="s">
        <v>1606</v>
      </c>
      <c r="D704" s="129" t="s">
        <v>131</v>
      </c>
      <c r="E704" s="129" t="s">
        <v>1599</v>
      </c>
      <c r="F704" s="129" t="s">
        <v>1598</v>
      </c>
      <c r="G704" s="129" t="s">
        <v>1605</v>
      </c>
      <c r="H704" s="129" t="s">
        <v>1604</v>
      </c>
      <c r="I704" s="129" t="s">
        <v>2177</v>
      </c>
      <c r="J704" s="129">
        <v>-4.9379999999999997</v>
      </c>
      <c r="K704" s="129">
        <v>-4.1859999999999999</v>
      </c>
      <c r="L704" s="129">
        <v>-2.6070000000000002</v>
      </c>
      <c r="M704" s="129">
        <v>-0.497</v>
      </c>
      <c r="N704" s="129">
        <v>-5.5E-2</v>
      </c>
      <c r="O704" s="129">
        <v>0.67500000000000004</v>
      </c>
      <c r="P704" s="129">
        <v>3.069</v>
      </c>
      <c r="Q704" s="129">
        <v>2.8010000000000002</v>
      </c>
      <c r="R704" s="129">
        <v>3.5990000000000002</v>
      </c>
      <c r="S704" s="129">
        <v>3.6040000000000001</v>
      </c>
      <c r="T704" s="129">
        <v>3.637</v>
      </c>
      <c r="U704" s="129">
        <v>4.7629999999999999</v>
      </c>
      <c r="V704" s="129">
        <v>6.6639999999999997</v>
      </c>
      <c r="W704" s="129">
        <v>11.250999999999999</v>
      </c>
      <c r="X704" s="129">
        <v>12.6</v>
      </c>
      <c r="Y704" s="129">
        <v>15.391</v>
      </c>
      <c r="Z704" s="129">
        <v>13.836</v>
      </c>
      <c r="AA704" s="129">
        <v>13.842000000000001</v>
      </c>
      <c r="AB704" s="129">
        <v>13.255000000000001</v>
      </c>
      <c r="AC704" s="129">
        <v>20.07</v>
      </c>
      <c r="AD704" s="129">
        <v>9.3930000000000007</v>
      </c>
      <c r="AE704" s="129">
        <v>7.8959999999999999</v>
      </c>
      <c r="AF704" s="129">
        <v>11.349</v>
      </c>
      <c r="AG704" s="129">
        <v>10.678000000000001</v>
      </c>
      <c r="AH704" s="129">
        <v>11.522</v>
      </c>
      <c r="AI704" s="129">
        <v>7.4649999999999999</v>
      </c>
      <c r="AJ704" s="129">
        <v>7.4470000000000001</v>
      </c>
      <c r="AK704" s="129">
        <v>8.7100000000000009</v>
      </c>
      <c r="AL704" s="129">
        <v>-6.7039999999999997</v>
      </c>
      <c r="AM704" s="129">
        <v>-6.69</v>
      </c>
      <c r="AN704" s="129">
        <v>9.0280000000000005</v>
      </c>
      <c r="AO704" s="129">
        <v>-5.87</v>
      </c>
      <c r="AP704" s="129">
        <v>-7.7539999999999996</v>
      </c>
      <c r="AQ704" s="129">
        <v>-3.552</v>
      </c>
      <c r="AR704" s="129">
        <v>-1.472</v>
      </c>
      <c r="AS704" s="129">
        <v>1.0999999999999999E-2</v>
      </c>
      <c r="AT704" s="129">
        <v>1.9950000000000001</v>
      </c>
      <c r="AU704" s="129">
        <v>3.8410000000000002</v>
      </c>
      <c r="AV704" s="129">
        <v>5.1870000000000003</v>
      </c>
      <c r="AW704" s="129">
        <v>2012</v>
      </c>
    </row>
    <row r="705" spans="1:49">
      <c r="A705" s="129">
        <v>124</v>
      </c>
      <c r="B705" s="129" t="s">
        <v>3153</v>
      </c>
      <c r="C705" s="129" t="s">
        <v>1601</v>
      </c>
      <c r="D705" s="129" t="s">
        <v>131</v>
      </c>
      <c r="E705" s="129" t="s">
        <v>1599</v>
      </c>
      <c r="F705" s="129" t="s">
        <v>1598</v>
      </c>
      <c r="G705" s="129" t="s">
        <v>1597</v>
      </c>
      <c r="I705" s="129" t="s">
        <v>1596</v>
      </c>
      <c r="J705" s="129">
        <v>-4.0490000000000004</v>
      </c>
      <c r="K705" s="129">
        <v>-4.1449999999999996</v>
      </c>
      <c r="L705" s="129">
        <v>-2.9329999999999998</v>
      </c>
      <c r="M705" s="129">
        <v>-0.59199999999999997</v>
      </c>
      <c r="N705" s="129">
        <v>-6.8000000000000005E-2</v>
      </c>
      <c r="O705" s="129">
        <v>0.80900000000000005</v>
      </c>
      <c r="P705" s="129">
        <v>2.6539999999999999</v>
      </c>
      <c r="Q705" s="129">
        <v>1.95</v>
      </c>
      <c r="R705" s="129">
        <v>2.3050000000000002</v>
      </c>
      <c r="S705" s="129">
        <v>2.2829999999999999</v>
      </c>
      <c r="T705" s="129">
        <v>1.84</v>
      </c>
      <c r="U705" s="129">
        <v>2.3479999999999999</v>
      </c>
      <c r="V705" s="129">
        <v>2.9489999999999998</v>
      </c>
      <c r="W705" s="129">
        <v>5.2069999999999999</v>
      </c>
      <c r="X705" s="129">
        <v>5.3449999999999998</v>
      </c>
      <c r="Y705" s="129">
        <v>5.4039999999999999</v>
      </c>
      <c r="Z705" s="129">
        <v>5.0149999999999997</v>
      </c>
      <c r="AA705" s="129">
        <v>5.5350000000000001</v>
      </c>
      <c r="AB705" s="129">
        <v>5.1790000000000003</v>
      </c>
      <c r="AC705" s="129">
        <v>7.8760000000000003</v>
      </c>
      <c r="AD705" s="129">
        <v>4.0250000000000004</v>
      </c>
      <c r="AE705" s="129">
        <v>3.3929999999999998</v>
      </c>
      <c r="AF705" s="129">
        <v>4.4740000000000002</v>
      </c>
      <c r="AG705" s="129">
        <v>3.419</v>
      </c>
      <c r="AH705" s="129">
        <v>3.181</v>
      </c>
      <c r="AI705" s="129">
        <v>1.9750000000000001</v>
      </c>
      <c r="AJ705" s="129">
        <v>1.86</v>
      </c>
      <c r="AK705" s="129">
        <v>1.8919999999999999</v>
      </c>
      <c r="AL705" s="129">
        <v>-1.3149999999999999</v>
      </c>
      <c r="AM705" s="129">
        <v>-1.41</v>
      </c>
      <c r="AN705" s="129">
        <v>1.911</v>
      </c>
      <c r="AO705" s="129">
        <v>-1.1399999999999999</v>
      </c>
      <c r="AP705" s="129">
        <v>-1.6020000000000001</v>
      </c>
      <c r="AQ705" s="129">
        <v>-0.7</v>
      </c>
      <c r="AR705" s="129">
        <v>-0.27900000000000003</v>
      </c>
      <c r="AS705" s="129">
        <v>2E-3</v>
      </c>
      <c r="AT705" s="129">
        <v>0.35099999999999998</v>
      </c>
      <c r="AU705" s="129">
        <v>0.65100000000000002</v>
      </c>
      <c r="AV705" s="129">
        <v>0.84699999999999998</v>
      </c>
      <c r="AW705" s="129">
        <v>2012</v>
      </c>
    </row>
    <row r="706" spans="1:49">
      <c r="A706" s="129">
        <v>339</v>
      </c>
      <c r="B706" s="129" t="s">
        <v>3145</v>
      </c>
      <c r="C706" s="129" t="s">
        <v>1733</v>
      </c>
      <c r="D706" s="129" t="s">
        <v>3144</v>
      </c>
      <c r="E706" s="129" t="s">
        <v>1730</v>
      </c>
      <c r="F706" s="129" t="s">
        <v>1732</v>
      </c>
      <c r="G706" s="129" t="s">
        <v>1608</v>
      </c>
      <c r="H706" s="129" t="s">
        <v>1604</v>
      </c>
      <c r="I706" s="129" t="s">
        <v>3152</v>
      </c>
      <c r="J706" s="129">
        <v>0.46200000000000002</v>
      </c>
      <c r="K706" s="129">
        <v>0.46300000000000002</v>
      </c>
      <c r="L706" s="129">
        <v>0.42799999999999999</v>
      </c>
      <c r="M706" s="129">
        <v>0.45400000000000001</v>
      </c>
      <c r="N706" s="129">
        <v>0.505</v>
      </c>
      <c r="O706" s="129">
        <v>0.498</v>
      </c>
      <c r="P706" s="129">
        <v>0.53400000000000003</v>
      </c>
      <c r="Q706" s="129">
        <v>0.65200000000000002</v>
      </c>
      <c r="R706" s="129">
        <v>0.72299999999999998</v>
      </c>
      <c r="S706" s="129">
        <v>0.83499999999999996</v>
      </c>
      <c r="T706" s="129">
        <v>0.92800000000000005</v>
      </c>
      <c r="U706" s="129">
        <v>1.0349999999999999</v>
      </c>
      <c r="V706" s="129">
        <v>1.159</v>
      </c>
      <c r="W706" s="129">
        <v>1.232</v>
      </c>
      <c r="X706" s="129">
        <v>1.234</v>
      </c>
      <c r="Y706" s="129">
        <v>1.242</v>
      </c>
      <c r="Z706" s="129">
        <v>1.26</v>
      </c>
      <c r="AA706" s="129">
        <v>1.3049999999999999</v>
      </c>
      <c r="AB706" s="129">
        <v>1.353</v>
      </c>
      <c r="AC706" s="129">
        <v>1.472</v>
      </c>
      <c r="AD706" s="129">
        <v>1.6639999999999999</v>
      </c>
      <c r="AE706" s="129">
        <v>1.746</v>
      </c>
      <c r="AF706" s="129">
        <v>1.8360000000000001</v>
      </c>
      <c r="AG706" s="129">
        <v>2.0070000000000001</v>
      </c>
      <c r="AH706" s="129">
        <v>2.1</v>
      </c>
      <c r="AI706" s="129">
        <v>2.1549999999999998</v>
      </c>
      <c r="AJ706" s="129">
        <v>2.2639999999999998</v>
      </c>
      <c r="AK706" s="129">
        <v>2.2909999999999999</v>
      </c>
      <c r="AL706" s="129">
        <v>2.3780000000000001</v>
      </c>
      <c r="AM706" s="129">
        <v>2.3769999999999998</v>
      </c>
      <c r="AN706" s="129">
        <v>2.4420000000000002</v>
      </c>
      <c r="AO706" s="129">
        <v>2.4889999999999999</v>
      </c>
      <c r="AP706" s="129">
        <v>2.621</v>
      </c>
      <c r="AQ706" s="129">
        <v>2.6859999999999999</v>
      </c>
      <c r="AR706" s="129">
        <v>2.7530000000000001</v>
      </c>
      <c r="AS706" s="129">
        <v>2.8220000000000001</v>
      </c>
      <c r="AT706" s="129">
        <v>2.8929999999999998</v>
      </c>
      <c r="AU706" s="129">
        <v>2.9649999999999999</v>
      </c>
      <c r="AV706" s="129">
        <v>3.0390000000000001</v>
      </c>
      <c r="AW706" s="129">
        <v>2012</v>
      </c>
    </row>
    <row r="707" spans="1:49">
      <c r="A707" s="129">
        <v>339</v>
      </c>
      <c r="B707" s="129" t="s">
        <v>3145</v>
      </c>
      <c r="C707" s="129" t="s">
        <v>1731</v>
      </c>
      <c r="D707" s="129" t="s">
        <v>3144</v>
      </c>
      <c r="E707" s="129" t="s">
        <v>1730</v>
      </c>
      <c r="F707" s="129" t="s">
        <v>1729</v>
      </c>
      <c r="G707" s="129" t="s">
        <v>1655</v>
      </c>
      <c r="I707" s="129" t="s">
        <v>1728</v>
      </c>
      <c r="J707" s="129">
        <v>5.0129999999999999</v>
      </c>
      <c r="K707" s="129">
        <v>0.214</v>
      </c>
      <c r="L707" s="129">
        <v>-7.5510000000000002</v>
      </c>
      <c r="M707" s="129">
        <v>6.0759999999999996</v>
      </c>
      <c r="N707" s="129">
        <v>11.332000000000001</v>
      </c>
      <c r="O707" s="129">
        <v>-1.419</v>
      </c>
      <c r="P707" s="129">
        <v>7.2750000000000004</v>
      </c>
      <c r="Q707" s="129">
        <v>21.997</v>
      </c>
      <c r="R707" s="129">
        <v>10.861000000000001</v>
      </c>
      <c r="S707" s="129">
        <v>15.474</v>
      </c>
      <c r="T707" s="129">
        <v>11.209</v>
      </c>
      <c r="U707" s="129">
        <v>11.465</v>
      </c>
      <c r="V707" s="129">
        <v>12.04</v>
      </c>
      <c r="W707" s="129">
        <v>6.27</v>
      </c>
      <c r="X707" s="129">
        <v>0.159</v>
      </c>
      <c r="Y707" s="129">
        <v>0.65800000000000003</v>
      </c>
      <c r="Z707" s="129">
        <v>1.4410000000000001</v>
      </c>
      <c r="AA707" s="129">
        <v>3.5710000000000002</v>
      </c>
      <c r="AB707" s="129">
        <v>3.7170000000000001</v>
      </c>
      <c r="AC707" s="129">
        <v>8.7409999999999997</v>
      </c>
      <c r="AD707" s="129">
        <v>13.074</v>
      </c>
      <c r="AE707" s="129">
        <v>4.9039999999999999</v>
      </c>
      <c r="AF707" s="129">
        <v>5.1550000000000002</v>
      </c>
      <c r="AG707" s="129">
        <v>9.3209999999999997</v>
      </c>
      <c r="AH707" s="129">
        <v>4.6440000000000001</v>
      </c>
      <c r="AI707" s="129">
        <v>2.6139999999999999</v>
      </c>
      <c r="AJ707" s="129">
        <v>5.0540000000000003</v>
      </c>
      <c r="AK707" s="129">
        <v>1.2150000000000001</v>
      </c>
      <c r="AL707" s="129">
        <v>3.7709999999999999</v>
      </c>
      <c r="AM707" s="129">
        <v>-2.5999999999999999E-2</v>
      </c>
      <c r="AN707" s="129">
        <v>2.7250000000000001</v>
      </c>
      <c r="AO707" s="129">
        <v>1.929</v>
      </c>
      <c r="AP707" s="129">
        <v>5.2889999999999997</v>
      </c>
      <c r="AQ707" s="129">
        <v>2.5</v>
      </c>
      <c r="AR707" s="129">
        <v>2.5</v>
      </c>
      <c r="AS707" s="129">
        <v>2.5</v>
      </c>
      <c r="AT707" s="129">
        <v>2.5</v>
      </c>
      <c r="AU707" s="129">
        <v>2.5</v>
      </c>
      <c r="AV707" s="129">
        <v>2.5</v>
      </c>
      <c r="AW707" s="129">
        <v>2012</v>
      </c>
    </row>
    <row r="708" spans="1:49">
      <c r="A708" s="129">
        <v>339</v>
      </c>
      <c r="B708" s="129" t="s">
        <v>3145</v>
      </c>
      <c r="C708" s="129" t="s">
        <v>1727</v>
      </c>
      <c r="D708" s="129" t="s">
        <v>3144</v>
      </c>
      <c r="E708" s="129" t="s">
        <v>1724</v>
      </c>
      <c r="F708" s="129" t="s">
        <v>1726</v>
      </c>
      <c r="G708" s="129" t="s">
        <v>1608</v>
      </c>
      <c r="H708" s="129" t="s">
        <v>1604</v>
      </c>
      <c r="I708" s="129" t="s">
        <v>3152</v>
      </c>
      <c r="J708" s="129">
        <v>0.34399999999999997</v>
      </c>
      <c r="K708" s="129">
        <v>0.35899999999999999</v>
      </c>
      <c r="L708" s="129">
        <v>0.35899999999999999</v>
      </c>
      <c r="M708" s="129">
        <v>0.378</v>
      </c>
      <c r="N708" s="129">
        <v>0.42199999999999999</v>
      </c>
      <c r="O708" s="129">
        <v>0.41799999999999998</v>
      </c>
      <c r="P708" s="129">
        <v>0.45600000000000002</v>
      </c>
      <c r="Q708" s="129">
        <v>0.53300000000000003</v>
      </c>
      <c r="R708" s="129">
        <v>0.63</v>
      </c>
      <c r="S708" s="129">
        <v>0.72599999999999998</v>
      </c>
      <c r="T708" s="129">
        <v>0.82399999999999995</v>
      </c>
      <c r="U708" s="129">
        <v>0.88900000000000001</v>
      </c>
      <c r="V708" s="129">
        <v>1.036</v>
      </c>
      <c r="W708" s="129">
        <v>1.119</v>
      </c>
      <c r="X708" s="129">
        <v>1.161</v>
      </c>
      <c r="Y708" s="129">
        <v>1.24</v>
      </c>
      <c r="Z708" s="129">
        <v>1.2829999999999999</v>
      </c>
      <c r="AA708" s="129">
        <v>1.3089999999999999</v>
      </c>
      <c r="AB708" s="129">
        <v>1.3779999999999999</v>
      </c>
      <c r="AC708" s="129">
        <v>1.4650000000000001</v>
      </c>
      <c r="AD708" s="129">
        <v>1.6639999999999999</v>
      </c>
      <c r="AE708" s="129">
        <v>1.744</v>
      </c>
      <c r="AF708" s="129">
        <v>1.865</v>
      </c>
      <c r="AG708" s="129">
        <v>1.976</v>
      </c>
      <c r="AH708" s="129">
        <v>2.113</v>
      </c>
      <c r="AI708" s="129">
        <v>2.23</v>
      </c>
      <c r="AJ708" s="129">
        <v>2.4260000000000002</v>
      </c>
      <c r="AK708" s="129">
        <v>2.5630000000000002</v>
      </c>
      <c r="AL708" s="129">
        <v>2.7269999999999999</v>
      </c>
      <c r="AM708" s="129">
        <v>2.6779999999999999</v>
      </c>
      <c r="AN708" s="129">
        <v>2.7839999999999998</v>
      </c>
      <c r="AO708" s="129">
        <v>2.9620000000000002</v>
      </c>
      <c r="AP708" s="129">
        <v>3.1589999999999998</v>
      </c>
      <c r="AQ708" s="129">
        <v>3.274</v>
      </c>
      <c r="AR708" s="129">
        <v>3.4060000000000001</v>
      </c>
      <c r="AS708" s="129">
        <v>3.5470000000000002</v>
      </c>
      <c r="AT708" s="129">
        <v>3.6970000000000001</v>
      </c>
      <c r="AU708" s="129">
        <v>3.8519999999999999</v>
      </c>
      <c r="AV708" s="129">
        <v>4.0279999999999996</v>
      </c>
      <c r="AW708" s="129">
        <v>2012</v>
      </c>
    </row>
    <row r="709" spans="1:49">
      <c r="A709" s="129">
        <v>339</v>
      </c>
      <c r="B709" s="129" t="s">
        <v>3145</v>
      </c>
      <c r="C709" s="129" t="s">
        <v>1725</v>
      </c>
      <c r="D709" s="129" t="s">
        <v>3144</v>
      </c>
      <c r="E709" s="129" t="s">
        <v>1724</v>
      </c>
      <c r="F709" s="129" t="s">
        <v>1723</v>
      </c>
      <c r="G709" s="129" t="s">
        <v>1605</v>
      </c>
      <c r="H709" s="129" t="s">
        <v>1604</v>
      </c>
      <c r="I709" s="129" t="s">
        <v>1691</v>
      </c>
      <c r="J709" s="129">
        <v>0.17199999999999999</v>
      </c>
      <c r="K709" s="129">
        <v>0.17899999999999999</v>
      </c>
      <c r="L709" s="129">
        <v>0.17899999999999999</v>
      </c>
      <c r="M709" s="129">
        <v>0.189</v>
      </c>
      <c r="N709" s="129">
        <v>0.21099999999999999</v>
      </c>
      <c r="O709" s="129">
        <v>0.20899999999999999</v>
      </c>
      <c r="P709" s="129">
        <v>0.22800000000000001</v>
      </c>
      <c r="Q709" s="129">
        <v>0.26700000000000002</v>
      </c>
      <c r="R709" s="129">
        <v>0.315</v>
      </c>
      <c r="S709" s="129">
        <v>0.36299999999999999</v>
      </c>
      <c r="T709" s="129">
        <v>0.41199999999999998</v>
      </c>
      <c r="U709" s="129">
        <v>0.44500000000000001</v>
      </c>
      <c r="V709" s="129">
        <v>0.51800000000000002</v>
      </c>
      <c r="W709" s="129">
        <v>0.56000000000000005</v>
      </c>
      <c r="X709" s="129">
        <v>0.58099999999999996</v>
      </c>
      <c r="Y709" s="129">
        <v>0.62</v>
      </c>
      <c r="Z709" s="129">
        <v>0.64100000000000001</v>
      </c>
      <c r="AA709" s="129">
        <v>0.65400000000000003</v>
      </c>
      <c r="AB709" s="129">
        <v>0.68899999999999995</v>
      </c>
      <c r="AC709" s="129">
        <v>0.73199999999999998</v>
      </c>
      <c r="AD709" s="129">
        <v>0.83199999999999996</v>
      </c>
      <c r="AE709" s="129">
        <v>0.872</v>
      </c>
      <c r="AF709" s="129">
        <v>0.93300000000000005</v>
      </c>
      <c r="AG709" s="129">
        <v>0.98799999999999999</v>
      </c>
      <c r="AH709" s="129">
        <v>1.056</v>
      </c>
      <c r="AI709" s="129">
        <v>1.115</v>
      </c>
      <c r="AJ709" s="129">
        <v>1.2130000000000001</v>
      </c>
      <c r="AK709" s="129">
        <v>1.282</v>
      </c>
      <c r="AL709" s="129">
        <v>1.3640000000000001</v>
      </c>
      <c r="AM709" s="129">
        <v>1.339</v>
      </c>
      <c r="AN709" s="129">
        <v>1.3919999999999999</v>
      </c>
      <c r="AO709" s="129">
        <v>1.4810000000000001</v>
      </c>
      <c r="AP709" s="129">
        <v>1.579</v>
      </c>
      <c r="AQ709" s="129">
        <v>1.637</v>
      </c>
      <c r="AR709" s="129">
        <v>1.7030000000000001</v>
      </c>
      <c r="AS709" s="129">
        <v>1.7729999999999999</v>
      </c>
      <c r="AT709" s="129">
        <v>1.849</v>
      </c>
      <c r="AU709" s="129">
        <v>1.9259999999999999</v>
      </c>
      <c r="AV709" s="129">
        <v>2.0139999999999998</v>
      </c>
      <c r="AW709" s="129">
        <v>2012</v>
      </c>
    </row>
    <row r="710" spans="1:49">
      <c r="A710" s="129">
        <v>339</v>
      </c>
      <c r="B710" s="129" t="s">
        <v>3145</v>
      </c>
      <c r="C710" s="129" t="s">
        <v>1722</v>
      </c>
      <c r="D710" s="129" t="s">
        <v>3144</v>
      </c>
      <c r="E710" s="129" t="s">
        <v>1721</v>
      </c>
      <c r="F710" s="129" t="s">
        <v>1720</v>
      </c>
      <c r="G710" s="129" t="s">
        <v>1675</v>
      </c>
      <c r="I710" s="129" t="s">
        <v>1719</v>
      </c>
      <c r="J710" s="129">
        <v>74.567999999999998</v>
      </c>
      <c r="K710" s="129">
        <v>77.515000000000001</v>
      </c>
      <c r="L710" s="129">
        <v>83.772999999999996</v>
      </c>
      <c r="M710" s="129">
        <v>83.263999999999996</v>
      </c>
      <c r="N710" s="129">
        <v>83.462000000000003</v>
      </c>
      <c r="O710" s="129">
        <v>83.975999999999999</v>
      </c>
      <c r="P710" s="129">
        <v>85.274000000000001</v>
      </c>
      <c r="Q710" s="129">
        <v>81.751999999999995</v>
      </c>
      <c r="R710" s="129">
        <v>87.129000000000005</v>
      </c>
      <c r="S710" s="129">
        <v>87.015000000000001</v>
      </c>
      <c r="T710" s="129">
        <v>88.772000000000006</v>
      </c>
      <c r="U710" s="129">
        <v>85.947000000000003</v>
      </c>
      <c r="V710" s="129">
        <v>89.378</v>
      </c>
      <c r="W710" s="129">
        <v>90.853999999999999</v>
      </c>
      <c r="X710" s="129">
        <v>94.114000000000004</v>
      </c>
      <c r="Y710" s="129">
        <v>99.832999999999998</v>
      </c>
      <c r="Z710" s="129">
        <v>101.797</v>
      </c>
      <c r="AA710" s="129">
        <v>100.297</v>
      </c>
      <c r="AB710" s="129">
        <v>101.80200000000001</v>
      </c>
      <c r="AC710" s="129">
        <v>99.525000000000006</v>
      </c>
      <c r="AD710" s="129">
        <v>100</v>
      </c>
      <c r="AE710" s="129">
        <v>99.885000000000005</v>
      </c>
      <c r="AF710" s="129">
        <v>101.61799999999999</v>
      </c>
      <c r="AG710" s="129">
        <v>98.484999999999999</v>
      </c>
      <c r="AH710" s="129">
        <v>100.6</v>
      </c>
      <c r="AI710" s="129">
        <v>103.471</v>
      </c>
      <c r="AJ710" s="129">
        <v>107.17400000000001</v>
      </c>
      <c r="AK710" s="129">
        <v>111.867</v>
      </c>
      <c r="AL710" s="129">
        <v>114.691</v>
      </c>
      <c r="AM710" s="129">
        <v>112.675</v>
      </c>
      <c r="AN710" s="129">
        <v>114.011</v>
      </c>
      <c r="AO710" s="129">
        <v>118.992</v>
      </c>
      <c r="AP710" s="129">
        <v>120.539</v>
      </c>
      <c r="AQ710" s="129">
        <v>121.876</v>
      </c>
      <c r="AR710" s="129">
        <v>123.70399999999999</v>
      </c>
      <c r="AS710" s="129">
        <v>125.68300000000001</v>
      </c>
      <c r="AT710" s="129">
        <v>127.82</v>
      </c>
      <c r="AU710" s="129">
        <v>129.929</v>
      </c>
      <c r="AV710" s="129">
        <v>132.52699999999999</v>
      </c>
      <c r="AW710" s="129">
        <v>2012</v>
      </c>
    </row>
    <row r="711" spans="1:49">
      <c r="A711" s="129">
        <v>339</v>
      </c>
      <c r="B711" s="129" t="s">
        <v>3145</v>
      </c>
      <c r="C711" s="129" t="s">
        <v>1718</v>
      </c>
      <c r="D711" s="129" t="s">
        <v>3144</v>
      </c>
      <c r="E711" s="129" t="s">
        <v>1717</v>
      </c>
      <c r="F711" s="129" t="s">
        <v>1716</v>
      </c>
      <c r="G711" s="129" t="s">
        <v>1608</v>
      </c>
      <c r="H711" s="129" t="s">
        <v>3</v>
      </c>
      <c r="I711" s="129" t="s">
        <v>1715</v>
      </c>
      <c r="J711" s="130">
        <v>3079.3490000000002</v>
      </c>
      <c r="K711" s="130">
        <v>3079.7910000000002</v>
      </c>
      <c r="L711" s="130">
        <v>2795.17</v>
      </c>
      <c r="M711" s="130">
        <v>2883.991</v>
      </c>
      <c r="N711" s="130">
        <v>3125.4279999999999</v>
      </c>
      <c r="O711" s="130">
        <v>2997.6640000000002</v>
      </c>
      <c r="P711" s="130">
        <v>3125.4749999999999</v>
      </c>
      <c r="Q711" s="130">
        <v>3715.2109999999998</v>
      </c>
      <c r="R711" s="130">
        <v>4038.1840000000002</v>
      </c>
      <c r="S711" s="130">
        <v>4543.7340000000004</v>
      </c>
      <c r="T711" s="130">
        <v>4911.3360000000002</v>
      </c>
      <c r="U711" s="130">
        <v>5333.3490000000002</v>
      </c>
      <c r="V711" s="130">
        <v>5825.3310000000001</v>
      </c>
      <c r="W711" s="130">
        <v>6009.4120000000003</v>
      </c>
      <c r="X711" s="130">
        <v>5847.7910000000002</v>
      </c>
      <c r="Y711" s="130">
        <v>5736.7120000000004</v>
      </c>
      <c r="Z711" s="130">
        <v>5675.2209999999995</v>
      </c>
      <c r="AA711" s="130">
        <v>5673.4290000000001</v>
      </c>
      <c r="AB711" s="130">
        <v>5674.5709999999999</v>
      </c>
      <c r="AC711" s="130">
        <v>6054.951</v>
      </c>
      <c r="AD711" s="130">
        <v>6661.7290000000003</v>
      </c>
      <c r="AE711" s="130">
        <v>6784.46</v>
      </c>
      <c r="AF711" s="130">
        <v>6921.9459999999999</v>
      </c>
      <c r="AG711" s="130">
        <v>7332.1149999999998</v>
      </c>
      <c r="AH711" s="130">
        <v>7430.9979999999996</v>
      </c>
      <c r="AI711" s="130">
        <v>7384.8530000000001</v>
      </c>
      <c r="AJ711" s="130">
        <v>7551.89</v>
      </c>
      <c r="AK711" s="130">
        <v>7290.7489999999998</v>
      </c>
      <c r="AL711" s="130">
        <v>7391.9669999999996</v>
      </c>
      <c r="AM711" s="130">
        <v>7278.7190000000001</v>
      </c>
      <c r="AN711" s="130">
        <v>7366.1059999999998</v>
      </c>
      <c r="AO711" s="130">
        <v>7384.1450000000004</v>
      </c>
      <c r="AP711" s="130">
        <v>7648.3760000000002</v>
      </c>
      <c r="AQ711" s="130">
        <v>7705.2449999999999</v>
      </c>
      <c r="AR711" s="130">
        <v>7762.5370000000003</v>
      </c>
      <c r="AS711" s="130">
        <v>7820.2550000000001</v>
      </c>
      <c r="AT711" s="130">
        <v>7878.4009999999998</v>
      </c>
      <c r="AU711" s="130">
        <v>7936.9809999999998</v>
      </c>
      <c r="AV711" s="130">
        <v>7995.9949999999999</v>
      </c>
      <c r="AW711" s="129">
        <v>2012</v>
      </c>
    </row>
    <row r="712" spans="1:49">
      <c r="A712" s="129">
        <v>339</v>
      </c>
      <c r="B712" s="129" t="s">
        <v>3145</v>
      </c>
      <c r="C712" s="129" t="s">
        <v>1714</v>
      </c>
      <c r="D712" s="129" t="s">
        <v>3144</v>
      </c>
      <c r="E712" s="129" t="s">
        <v>1711</v>
      </c>
      <c r="F712" s="129" t="s">
        <v>1713</v>
      </c>
      <c r="G712" s="129" t="s">
        <v>1608</v>
      </c>
      <c r="H712" s="129" t="s">
        <v>3</v>
      </c>
      <c r="I712" s="129" t="s">
        <v>1699</v>
      </c>
      <c r="J712" s="130">
        <v>2296.2220000000002</v>
      </c>
      <c r="K712" s="130">
        <v>2387.2919999999999</v>
      </c>
      <c r="L712" s="130">
        <v>2341.607</v>
      </c>
      <c r="M712" s="130">
        <v>2401.3339999999998</v>
      </c>
      <c r="N712" s="130">
        <v>2608.5340000000001</v>
      </c>
      <c r="O712" s="130">
        <v>2517.328</v>
      </c>
      <c r="P712" s="130">
        <v>2665.2049999999999</v>
      </c>
      <c r="Q712" s="130">
        <v>3037.2649999999999</v>
      </c>
      <c r="R712" s="130">
        <v>3518.4360000000001</v>
      </c>
      <c r="S712" s="130">
        <v>3953.7289999999998</v>
      </c>
      <c r="T712" s="130">
        <v>4359.8999999999996</v>
      </c>
      <c r="U712" s="130">
        <v>4583.8580000000002</v>
      </c>
      <c r="V712" s="130">
        <v>5206.5559999999996</v>
      </c>
      <c r="W712" s="130">
        <v>5459.8190000000004</v>
      </c>
      <c r="X712" s="130">
        <v>5503.5889999999999</v>
      </c>
      <c r="Y712" s="130">
        <v>5727.16</v>
      </c>
      <c r="Z712" s="130">
        <v>5777.2070000000003</v>
      </c>
      <c r="AA712" s="130">
        <v>5690.3010000000004</v>
      </c>
      <c r="AB712" s="130">
        <v>5776.81</v>
      </c>
      <c r="AC712" s="130">
        <v>6026.16</v>
      </c>
      <c r="AD712" s="130">
        <v>6661.7290000000003</v>
      </c>
      <c r="AE712" s="130">
        <v>6776.6509999999998</v>
      </c>
      <c r="AF712" s="130">
        <v>7033.9369999999999</v>
      </c>
      <c r="AG712" s="130">
        <v>7221.0450000000001</v>
      </c>
      <c r="AH712" s="130">
        <v>7475.5839999999998</v>
      </c>
      <c r="AI712" s="130">
        <v>7641.1930000000002</v>
      </c>
      <c r="AJ712" s="130">
        <v>8093.6459999999997</v>
      </c>
      <c r="AK712" s="130">
        <v>8155.9139999999998</v>
      </c>
      <c r="AL712" s="130">
        <v>8477.8960000000006</v>
      </c>
      <c r="AM712" s="130">
        <v>8201.3109999999997</v>
      </c>
      <c r="AN712" s="130">
        <v>8398.1769999999997</v>
      </c>
      <c r="AO712" s="130">
        <v>8786.5339999999997</v>
      </c>
      <c r="AP712" s="130">
        <v>9219.26</v>
      </c>
      <c r="AQ712" s="130">
        <v>9390.8320000000003</v>
      </c>
      <c r="AR712" s="130">
        <v>9602.5660000000007</v>
      </c>
      <c r="AS712" s="130">
        <v>9828.7489999999998</v>
      </c>
      <c r="AT712" s="130">
        <v>10070.161</v>
      </c>
      <c r="AU712" s="130">
        <v>10312.43</v>
      </c>
      <c r="AV712" s="130">
        <v>10596.888999999999</v>
      </c>
      <c r="AW712" s="129">
        <v>2012</v>
      </c>
    </row>
    <row r="713" spans="1:49">
      <c r="A713" s="129">
        <v>339</v>
      </c>
      <c r="B713" s="129" t="s">
        <v>3145</v>
      </c>
      <c r="C713" s="129" t="s">
        <v>1712</v>
      </c>
      <c r="D713" s="129" t="s">
        <v>3144</v>
      </c>
      <c r="E713" s="129" t="s">
        <v>1711</v>
      </c>
      <c r="F713" s="129" t="s">
        <v>1710</v>
      </c>
      <c r="G713" s="129" t="s">
        <v>1605</v>
      </c>
      <c r="H713" s="129" t="s">
        <v>3</v>
      </c>
      <c r="I713" s="129" t="s">
        <v>1699</v>
      </c>
      <c r="J713" s="130">
        <v>1148.1110000000001</v>
      </c>
      <c r="K713" s="130">
        <v>1193.646</v>
      </c>
      <c r="L713" s="130">
        <v>1170.8030000000001</v>
      </c>
      <c r="M713" s="130">
        <v>1200.6669999999999</v>
      </c>
      <c r="N713" s="130">
        <v>1304.2670000000001</v>
      </c>
      <c r="O713" s="130">
        <v>1258.664</v>
      </c>
      <c r="P713" s="130">
        <v>1332.6020000000001</v>
      </c>
      <c r="Q713" s="130">
        <v>1518.633</v>
      </c>
      <c r="R713" s="130">
        <v>1759.2180000000001</v>
      </c>
      <c r="S713" s="130">
        <v>1976.865</v>
      </c>
      <c r="T713" s="130">
        <v>2179.9499999999998</v>
      </c>
      <c r="U713" s="130">
        <v>2291.9290000000001</v>
      </c>
      <c r="V713" s="130">
        <v>2603.2779999999998</v>
      </c>
      <c r="W713" s="130">
        <v>2729.91</v>
      </c>
      <c r="X713" s="130">
        <v>2751.7939999999999</v>
      </c>
      <c r="Y713" s="130">
        <v>2863.58</v>
      </c>
      <c r="Z713" s="130">
        <v>2888.6030000000001</v>
      </c>
      <c r="AA713" s="130">
        <v>2845.15</v>
      </c>
      <c r="AB713" s="130">
        <v>2888.4050000000002</v>
      </c>
      <c r="AC713" s="130">
        <v>3013.08</v>
      </c>
      <c r="AD713" s="130">
        <v>3330.8649999999998</v>
      </c>
      <c r="AE713" s="130">
        <v>3388.3249999999998</v>
      </c>
      <c r="AF713" s="130">
        <v>3516.9679999999998</v>
      </c>
      <c r="AG713" s="130">
        <v>3610.5219999999999</v>
      </c>
      <c r="AH713" s="130">
        <v>3737.7919999999999</v>
      </c>
      <c r="AI713" s="130">
        <v>3820.596</v>
      </c>
      <c r="AJ713" s="130">
        <v>4046.8229999999999</v>
      </c>
      <c r="AK713" s="130">
        <v>4077.9569999999999</v>
      </c>
      <c r="AL713" s="130">
        <v>4238.9480000000003</v>
      </c>
      <c r="AM713" s="130">
        <v>4100.6559999999999</v>
      </c>
      <c r="AN713" s="130">
        <v>4199.0879999999997</v>
      </c>
      <c r="AO713" s="130">
        <v>4393.2669999999998</v>
      </c>
      <c r="AP713" s="130">
        <v>4609.63</v>
      </c>
      <c r="AQ713" s="130">
        <v>4695.4160000000002</v>
      </c>
      <c r="AR713" s="130">
        <v>4801.2830000000004</v>
      </c>
      <c r="AS713" s="130">
        <v>4914.3739999999998</v>
      </c>
      <c r="AT713" s="130">
        <v>5035.08</v>
      </c>
      <c r="AU713" s="130">
        <v>5156.2150000000001</v>
      </c>
      <c r="AV713" s="130">
        <v>5298.4449999999997</v>
      </c>
      <c r="AW713" s="129">
        <v>2012</v>
      </c>
    </row>
    <row r="714" spans="1:49">
      <c r="A714" s="129">
        <v>339</v>
      </c>
      <c r="B714" s="129" t="s">
        <v>3145</v>
      </c>
      <c r="C714" s="129" t="s">
        <v>1709</v>
      </c>
      <c r="D714" s="129" t="s">
        <v>3144</v>
      </c>
      <c r="E714" s="129" t="s">
        <v>1708</v>
      </c>
      <c r="F714" s="129" t="s">
        <v>1707</v>
      </c>
      <c r="G714" s="129" t="s">
        <v>1625</v>
      </c>
    </row>
    <row r="715" spans="1:49">
      <c r="A715" s="129">
        <v>339</v>
      </c>
      <c r="B715" s="129" t="s">
        <v>3145</v>
      </c>
      <c r="C715" s="129" t="s">
        <v>1706</v>
      </c>
      <c r="D715" s="129" t="s">
        <v>3144</v>
      </c>
      <c r="E715" s="129" t="s">
        <v>1705</v>
      </c>
      <c r="F715" s="129" t="s">
        <v>1704</v>
      </c>
      <c r="G715" s="129" t="s">
        <v>1700</v>
      </c>
      <c r="H715" s="129" t="s">
        <v>1604</v>
      </c>
      <c r="I715" s="129" t="s">
        <v>1691</v>
      </c>
      <c r="J715" s="129">
        <v>0.219</v>
      </c>
      <c r="K715" s="129">
        <v>0.24</v>
      </c>
      <c r="L715" s="129">
        <v>0.23599999999999999</v>
      </c>
      <c r="M715" s="129">
        <v>0.26</v>
      </c>
      <c r="N715" s="129">
        <v>0.3</v>
      </c>
      <c r="O715" s="129">
        <v>0.30499999999999999</v>
      </c>
      <c r="P715" s="129">
        <v>0.33300000000000002</v>
      </c>
      <c r="Q715" s="129">
        <v>0.41699999999999998</v>
      </c>
      <c r="R715" s="129">
        <v>0.47899999999999998</v>
      </c>
      <c r="S715" s="129">
        <v>0.57399999999999995</v>
      </c>
      <c r="T715" s="129">
        <v>0.66200000000000003</v>
      </c>
      <c r="U715" s="129">
        <v>0.76300000000000001</v>
      </c>
      <c r="V715" s="129">
        <v>0.874</v>
      </c>
      <c r="W715" s="129">
        <v>0.95099999999999996</v>
      </c>
      <c r="X715" s="129">
        <v>0.97299999999999998</v>
      </c>
      <c r="Y715" s="129">
        <v>1</v>
      </c>
      <c r="Z715" s="129">
        <v>1.0329999999999999</v>
      </c>
      <c r="AA715" s="129">
        <v>1.0880000000000001</v>
      </c>
      <c r="AB715" s="129">
        <v>1.1399999999999999</v>
      </c>
      <c r="AC715" s="129">
        <v>1.258</v>
      </c>
      <c r="AD715" s="129">
        <v>1.4550000000000001</v>
      </c>
      <c r="AE715" s="129">
        <v>1.5609999999999999</v>
      </c>
      <c r="AF715" s="129">
        <v>1.667</v>
      </c>
      <c r="AG715" s="129">
        <v>1.8580000000000001</v>
      </c>
      <c r="AH715" s="129">
        <v>1.9970000000000001</v>
      </c>
      <c r="AI715" s="129">
        <v>2.137</v>
      </c>
      <c r="AJ715" s="129">
        <v>2.3140000000000001</v>
      </c>
      <c r="AK715" s="129">
        <v>2.4049999999999998</v>
      </c>
      <c r="AL715" s="129">
        <v>2.544</v>
      </c>
      <c r="AM715" s="129">
        <v>2.5630000000000002</v>
      </c>
      <c r="AN715" s="129">
        <v>2.665</v>
      </c>
      <c r="AO715" s="129">
        <v>2.77</v>
      </c>
      <c r="AP715" s="129">
        <v>2.9670000000000001</v>
      </c>
      <c r="AQ715" s="129">
        <v>3.0830000000000002</v>
      </c>
      <c r="AR715" s="129">
        <v>3.2120000000000002</v>
      </c>
      <c r="AS715" s="129">
        <v>3.359</v>
      </c>
      <c r="AT715" s="129">
        <v>3.5150000000000001</v>
      </c>
      <c r="AU715" s="129">
        <v>3.677</v>
      </c>
      <c r="AV715" s="129">
        <v>3.8460000000000001</v>
      </c>
      <c r="AW715" s="129">
        <v>2012</v>
      </c>
    </row>
    <row r="716" spans="1:49">
      <c r="A716" s="129">
        <v>339</v>
      </c>
      <c r="B716" s="129" t="s">
        <v>3145</v>
      </c>
      <c r="C716" s="129" t="s">
        <v>1703</v>
      </c>
      <c r="D716" s="129" t="s">
        <v>3144</v>
      </c>
      <c r="E716" s="129" t="s">
        <v>1702</v>
      </c>
      <c r="F716" s="129" t="s">
        <v>1701</v>
      </c>
      <c r="G716" s="129" t="s">
        <v>1700</v>
      </c>
      <c r="H716" s="129" t="s">
        <v>3</v>
      </c>
      <c r="I716" s="129" t="s">
        <v>1699</v>
      </c>
      <c r="J716" s="130">
        <v>1460.173</v>
      </c>
      <c r="K716" s="130">
        <v>1596.723</v>
      </c>
      <c r="L716" s="130">
        <v>1539.076</v>
      </c>
      <c r="M716" s="130">
        <v>1650.6690000000001</v>
      </c>
      <c r="N716" s="130">
        <v>1852.347</v>
      </c>
      <c r="O716" s="130">
        <v>1833.4649999999999</v>
      </c>
      <c r="P716" s="130">
        <v>1950.183</v>
      </c>
      <c r="Q716" s="130">
        <v>2377.3049999999998</v>
      </c>
      <c r="R716" s="130">
        <v>2674.4490000000001</v>
      </c>
      <c r="S716" s="130">
        <v>3126.2579999999998</v>
      </c>
      <c r="T716" s="130">
        <v>3504.1909999999998</v>
      </c>
      <c r="U716" s="130">
        <v>3931.933</v>
      </c>
      <c r="V716" s="130">
        <v>4392.5410000000002</v>
      </c>
      <c r="W716" s="130">
        <v>4639.1989999999996</v>
      </c>
      <c r="X716" s="130">
        <v>4610.5200000000004</v>
      </c>
      <c r="Y716" s="130">
        <v>4617.3220000000001</v>
      </c>
      <c r="Z716" s="130">
        <v>4651.2060000000001</v>
      </c>
      <c r="AA716" s="130">
        <v>4729.308</v>
      </c>
      <c r="AB716" s="130">
        <v>4781.5770000000002</v>
      </c>
      <c r="AC716" s="130">
        <v>5174.9809999999998</v>
      </c>
      <c r="AD716" s="130">
        <v>5822.9470000000001</v>
      </c>
      <c r="AE716" s="130">
        <v>6066.0290000000005</v>
      </c>
      <c r="AF716" s="130">
        <v>6284.085</v>
      </c>
      <c r="AG716" s="130">
        <v>6789.5240000000003</v>
      </c>
      <c r="AH716" s="130">
        <v>7064.8950000000004</v>
      </c>
      <c r="AI716" s="130">
        <v>7324.8509999999997</v>
      </c>
      <c r="AJ716" s="130">
        <v>7720.7719999999999</v>
      </c>
      <c r="AK716" s="130">
        <v>7651.6319999999996</v>
      </c>
      <c r="AL716" s="130">
        <v>7909.3670000000002</v>
      </c>
      <c r="AM716" s="130">
        <v>7848.1639999999998</v>
      </c>
      <c r="AN716" s="130">
        <v>8038.5410000000002</v>
      </c>
      <c r="AO716" s="130">
        <v>8216.4840000000004</v>
      </c>
      <c r="AP716" s="130">
        <v>8659.2309999999998</v>
      </c>
      <c r="AQ716" s="130">
        <v>8843.2530000000006</v>
      </c>
      <c r="AR716" s="130">
        <v>9054.8310000000001</v>
      </c>
      <c r="AS716" s="130">
        <v>9308.866</v>
      </c>
      <c r="AT716" s="130">
        <v>9572.6790000000001</v>
      </c>
      <c r="AU716" s="130">
        <v>9842.9670000000006</v>
      </c>
      <c r="AV716" s="130">
        <v>10120.174000000001</v>
      </c>
      <c r="AW716" s="129">
        <v>2012</v>
      </c>
    </row>
    <row r="717" spans="1:49">
      <c r="A717" s="129">
        <v>339</v>
      </c>
      <c r="B717" s="129" t="s">
        <v>3145</v>
      </c>
      <c r="C717" s="129" t="s">
        <v>1698</v>
      </c>
      <c r="D717" s="129" t="s">
        <v>3144</v>
      </c>
      <c r="E717" s="129" t="s">
        <v>1697</v>
      </c>
      <c r="F717" s="129" t="s">
        <v>1696</v>
      </c>
      <c r="G717" s="129" t="s">
        <v>50</v>
      </c>
      <c r="I717" s="129" t="s">
        <v>1691</v>
      </c>
      <c r="J717" s="129">
        <v>2E-3</v>
      </c>
      <c r="K717" s="129">
        <v>2E-3</v>
      </c>
      <c r="L717" s="129">
        <v>2E-3</v>
      </c>
      <c r="M717" s="129">
        <v>2E-3</v>
      </c>
      <c r="N717" s="129">
        <v>2E-3</v>
      </c>
      <c r="O717" s="129">
        <v>2E-3</v>
      </c>
      <c r="P717" s="129">
        <v>2E-3</v>
      </c>
      <c r="Q717" s="129">
        <v>2E-3</v>
      </c>
      <c r="R717" s="129">
        <v>2E-3</v>
      </c>
      <c r="S717" s="129">
        <v>3.0000000000000001E-3</v>
      </c>
      <c r="T717" s="129">
        <v>3.0000000000000001E-3</v>
      </c>
      <c r="U717" s="129">
        <v>3.0000000000000001E-3</v>
      </c>
      <c r="V717" s="129">
        <v>3.0000000000000001E-3</v>
      </c>
      <c r="W717" s="129">
        <v>3.0000000000000001E-3</v>
      </c>
      <c r="X717" s="129">
        <v>3.0000000000000001E-3</v>
      </c>
      <c r="Y717" s="129">
        <v>3.0000000000000001E-3</v>
      </c>
      <c r="Z717" s="129">
        <v>3.0000000000000001E-3</v>
      </c>
      <c r="AA717" s="129">
        <v>3.0000000000000001E-3</v>
      </c>
      <c r="AB717" s="129">
        <v>3.0000000000000001E-3</v>
      </c>
      <c r="AC717" s="129">
        <v>3.0000000000000001E-3</v>
      </c>
      <c r="AD717" s="129">
        <v>3.0000000000000001E-3</v>
      </c>
      <c r="AE717" s="129">
        <v>3.0000000000000001E-3</v>
      </c>
      <c r="AF717" s="129">
        <v>4.0000000000000001E-3</v>
      </c>
      <c r="AG717" s="129">
        <v>4.0000000000000001E-3</v>
      </c>
      <c r="AH717" s="129">
        <v>4.0000000000000001E-3</v>
      </c>
      <c r="AI717" s="129">
        <v>4.0000000000000001E-3</v>
      </c>
      <c r="AJ717" s="129">
        <v>4.0000000000000001E-3</v>
      </c>
      <c r="AK717" s="129">
        <v>4.0000000000000001E-3</v>
      </c>
      <c r="AL717" s="129">
        <v>4.0000000000000001E-3</v>
      </c>
      <c r="AM717" s="129">
        <v>4.0000000000000001E-3</v>
      </c>
      <c r="AN717" s="129">
        <v>4.0000000000000001E-3</v>
      </c>
      <c r="AO717" s="129">
        <v>3.0000000000000001E-3</v>
      </c>
      <c r="AP717" s="129">
        <v>4.0000000000000001E-3</v>
      </c>
      <c r="AQ717" s="129">
        <v>4.0000000000000001E-3</v>
      </c>
      <c r="AR717" s="129">
        <v>4.0000000000000001E-3</v>
      </c>
      <c r="AS717" s="129">
        <v>3.0000000000000001E-3</v>
      </c>
      <c r="AT717" s="129">
        <v>3.0000000000000001E-3</v>
      </c>
      <c r="AU717" s="129">
        <v>3.0000000000000001E-3</v>
      </c>
      <c r="AV717" s="129">
        <v>3.0000000000000001E-3</v>
      </c>
      <c r="AW717" s="129">
        <v>2011</v>
      </c>
    </row>
    <row r="718" spans="1:49">
      <c r="A718" s="129">
        <v>339</v>
      </c>
      <c r="B718" s="129" t="s">
        <v>3145</v>
      </c>
      <c r="C718" s="129" t="s">
        <v>1695</v>
      </c>
      <c r="D718" s="129" t="s">
        <v>3144</v>
      </c>
      <c r="E718" s="129" t="s">
        <v>1694</v>
      </c>
      <c r="F718" s="129" t="s">
        <v>1693</v>
      </c>
      <c r="G718" s="129" t="s">
        <v>1692</v>
      </c>
      <c r="I718" s="129" t="s">
        <v>1691</v>
      </c>
      <c r="J718" s="129">
        <v>1.573</v>
      </c>
      <c r="K718" s="129">
        <v>1.4950000000000001</v>
      </c>
      <c r="L718" s="129">
        <v>1.5209999999999999</v>
      </c>
      <c r="M718" s="129">
        <v>1.4550000000000001</v>
      </c>
      <c r="N718" s="129">
        <v>1.4079999999999999</v>
      </c>
      <c r="O718" s="129">
        <v>1.373</v>
      </c>
      <c r="P718" s="129">
        <v>1.367</v>
      </c>
      <c r="Q718" s="129">
        <v>1.278</v>
      </c>
      <c r="R718" s="129">
        <v>1.3160000000000001</v>
      </c>
      <c r="S718" s="129">
        <v>1.2649999999999999</v>
      </c>
      <c r="T718" s="129">
        <v>1.244</v>
      </c>
      <c r="U718" s="129">
        <v>1.1659999999999999</v>
      </c>
      <c r="V718" s="129">
        <v>1.1850000000000001</v>
      </c>
      <c r="W718" s="129">
        <v>1.177</v>
      </c>
      <c r="X718" s="129">
        <v>1.194</v>
      </c>
      <c r="Y718" s="129">
        <v>1.24</v>
      </c>
      <c r="Z718" s="129">
        <v>1.242</v>
      </c>
      <c r="AA718" s="129">
        <v>1.2030000000000001</v>
      </c>
      <c r="AB718" s="129">
        <v>1.208</v>
      </c>
      <c r="AC718" s="129">
        <v>1.1639999999999999</v>
      </c>
      <c r="AD718" s="129">
        <v>1.1439999999999999</v>
      </c>
      <c r="AE718" s="129">
        <v>1.117</v>
      </c>
      <c r="AF718" s="129">
        <v>1.119</v>
      </c>
      <c r="AG718" s="129">
        <v>1.0640000000000001</v>
      </c>
      <c r="AH718" s="129">
        <v>1.0580000000000001</v>
      </c>
      <c r="AI718" s="129">
        <v>1.0429999999999999</v>
      </c>
      <c r="AJ718" s="129">
        <v>1.048</v>
      </c>
      <c r="AK718" s="129">
        <v>1.0660000000000001</v>
      </c>
      <c r="AL718" s="129">
        <v>1.0720000000000001</v>
      </c>
      <c r="AM718" s="129">
        <v>1.0449999999999999</v>
      </c>
      <c r="AN718" s="129">
        <v>1.0449999999999999</v>
      </c>
      <c r="AO718" s="129">
        <v>1.069</v>
      </c>
      <c r="AP718" s="129">
        <v>1.0649999999999999</v>
      </c>
      <c r="AQ718" s="129">
        <v>1.0620000000000001</v>
      </c>
      <c r="AR718" s="129">
        <v>1.06</v>
      </c>
      <c r="AS718" s="129">
        <v>1.056</v>
      </c>
      <c r="AT718" s="129">
        <v>1.052</v>
      </c>
      <c r="AU718" s="129">
        <v>1.048</v>
      </c>
      <c r="AV718" s="129">
        <v>1.0469999999999999</v>
      </c>
      <c r="AW718" s="129">
        <v>2012</v>
      </c>
    </row>
    <row r="719" spans="1:49">
      <c r="A719" s="129">
        <v>339</v>
      </c>
      <c r="B719" s="129" t="s">
        <v>3145</v>
      </c>
      <c r="C719" s="129" t="s">
        <v>1690</v>
      </c>
      <c r="D719" s="129" t="s">
        <v>3144</v>
      </c>
      <c r="E719" s="129" t="s">
        <v>1689</v>
      </c>
      <c r="F719" s="129" t="s">
        <v>1688</v>
      </c>
      <c r="G719" s="129" t="s">
        <v>1597</v>
      </c>
      <c r="I719" s="129" t="s">
        <v>3152</v>
      </c>
      <c r="J719" s="129">
        <v>25.577999999999999</v>
      </c>
      <c r="K719" s="129">
        <v>26.643999999999998</v>
      </c>
      <c r="L719" s="129">
        <v>22.538</v>
      </c>
      <c r="M719" s="129">
        <v>18.917000000000002</v>
      </c>
      <c r="N719" s="129">
        <v>20.318000000000001</v>
      </c>
      <c r="O719" s="129">
        <v>17.376999999999999</v>
      </c>
      <c r="P719" s="129">
        <v>17.443999999999999</v>
      </c>
      <c r="Q719" s="129">
        <v>22.286999999999999</v>
      </c>
      <c r="R719" s="129">
        <v>25.658999999999999</v>
      </c>
      <c r="S719" s="129">
        <v>27.372</v>
      </c>
      <c r="T719" s="129">
        <v>53.396999999999998</v>
      </c>
      <c r="U719" s="129">
        <v>54.655000000000001</v>
      </c>
      <c r="V719" s="129">
        <v>23.882000000000001</v>
      </c>
      <c r="W719" s="129">
        <v>27.629000000000001</v>
      </c>
      <c r="X719" s="129">
        <v>18.913</v>
      </c>
      <c r="Y719" s="129">
        <v>17.315000000000001</v>
      </c>
      <c r="Z719" s="129">
        <v>13.113</v>
      </c>
      <c r="AA719" s="129">
        <v>14.295</v>
      </c>
      <c r="AB719" s="129">
        <v>15.239000000000001</v>
      </c>
      <c r="AC719" s="129">
        <v>18.902000000000001</v>
      </c>
      <c r="AD719" s="129">
        <v>32.493000000000002</v>
      </c>
      <c r="AE719" s="129">
        <v>27.486999999999998</v>
      </c>
      <c r="AF719" s="129">
        <v>22.273</v>
      </c>
      <c r="AG719" s="129">
        <v>21.922999999999998</v>
      </c>
      <c r="AH719" s="129">
        <v>18.907</v>
      </c>
      <c r="AI719" s="129">
        <v>21.613</v>
      </c>
      <c r="AJ719" s="129">
        <v>17.687999999999999</v>
      </c>
      <c r="AK719" s="129">
        <v>17.195</v>
      </c>
      <c r="AL719" s="129">
        <v>26.414000000000001</v>
      </c>
      <c r="AM719" s="129">
        <v>22</v>
      </c>
      <c r="AN719" s="129">
        <v>18</v>
      </c>
      <c r="AO719" s="129">
        <v>19</v>
      </c>
      <c r="AP719" s="129">
        <v>19</v>
      </c>
      <c r="AQ719" s="129">
        <v>19.5</v>
      </c>
      <c r="AR719" s="129">
        <v>19.75</v>
      </c>
      <c r="AS719" s="129">
        <v>19.75</v>
      </c>
      <c r="AT719" s="129">
        <v>19.75</v>
      </c>
      <c r="AU719" s="129">
        <v>20</v>
      </c>
      <c r="AV719" s="129">
        <v>20</v>
      </c>
      <c r="AW719" s="129">
        <v>2012</v>
      </c>
    </row>
    <row r="720" spans="1:49">
      <c r="A720" s="129">
        <v>339</v>
      </c>
      <c r="B720" s="129" t="s">
        <v>3145</v>
      </c>
      <c r="C720" s="129" t="s">
        <v>1687</v>
      </c>
      <c r="D720" s="129" t="s">
        <v>3144</v>
      </c>
      <c r="E720" s="129" t="s">
        <v>1686</v>
      </c>
      <c r="F720" s="129" t="s">
        <v>1685</v>
      </c>
      <c r="G720" s="129" t="s">
        <v>1597</v>
      </c>
      <c r="I720" s="129" t="s">
        <v>3152</v>
      </c>
      <c r="J720" s="129">
        <v>24.765000000000001</v>
      </c>
      <c r="K720" s="129">
        <v>25.388999999999999</v>
      </c>
      <c r="L720" s="129">
        <v>11.045999999999999</v>
      </c>
      <c r="M720" s="129">
        <v>13.651999999999999</v>
      </c>
      <c r="N720" s="129">
        <v>20.27</v>
      </c>
      <c r="O720" s="129">
        <v>34.514000000000003</v>
      </c>
      <c r="P720" s="129">
        <v>26.242000000000001</v>
      </c>
      <c r="Q720" s="129">
        <v>29.623000000000001</v>
      </c>
      <c r="R720" s="129">
        <v>26.866</v>
      </c>
      <c r="S720" s="129">
        <v>25.306000000000001</v>
      </c>
      <c r="T720" s="129">
        <v>25.667000000000002</v>
      </c>
      <c r="U720" s="129">
        <v>22.108000000000001</v>
      </c>
      <c r="V720" s="129">
        <v>22.343</v>
      </c>
      <c r="W720" s="129">
        <v>21.763999999999999</v>
      </c>
      <c r="X720" s="129">
        <v>15.04</v>
      </c>
      <c r="Y720" s="129">
        <v>15.728</v>
      </c>
      <c r="Z720" s="129">
        <v>12.045</v>
      </c>
      <c r="AA720" s="129">
        <v>10.824999999999999</v>
      </c>
      <c r="AB720" s="129">
        <v>9.2249999999999996</v>
      </c>
      <c r="AC720" s="129">
        <v>8.9619999999999997</v>
      </c>
      <c r="AD720" s="129">
        <v>13.074</v>
      </c>
      <c r="AE720" s="129">
        <v>5.6529999999999996</v>
      </c>
      <c r="AF720" s="129">
        <v>4.5469999999999997</v>
      </c>
      <c r="AG720" s="129">
        <v>3.274</v>
      </c>
      <c r="AH720" s="129">
        <v>4.24</v>
      </c>
      <c r="AI720" s="129">
        <v>8.0489999999999995</v>
      </c>
      <c r="AJ720" s="129">
        <v>15.595000000000001</v>
      </c>
      <c r="AK720" s="129">
        <v>13.131</v>
      </c>
      <c r="AL720" s="129">
        <v>15.788</v>
      </c>
      <c r="AM720" s="129">
        <v>17.143000000000001</v>
      </c>
      <c r="AN720" s="129">
        <v>15.189</v>
      </c>
      <c r="AO720" s="129">
        <v>17.920999999999999</v>
      </c>
      <c r="AP720" s="129">
        <v>17.259</v>
      </c>
      <c r="AQ720" s="129">
        <v>17.568000000000001</v>
      </c>
      <c r="AR720" s="129">
        <v>16.948</v>
      </c>
      <c r="AS720" s="129">
        <v>16.198</v>
      </c>
      <c r="AT720" s="129">
        <v>15.26</v>
      </c>
      <c r="AU720" s="129">
        <v>14.587</v>
      </c>
      <c r="AV720" s="129">
        <v>14.166</v>
      </c>
      <c r="AW720" s="129">
        <v>2012</v>
      </c>
    </row>
    <row r="721" spans="1:49">
      <c r="A721" s="129">
        <v>339</v>
      </c>
      <c r="B721" s="129" t="s">
        <v>3145</v>
      </c>
      <c r="C721" s="129" t="s">
        <v>1683</v>
      </c>
      <c r="D721" s="129" t="s">
        <v>3144</v>
      </c>
      <c r="E721" s="129" t="s">
        <v>1680</v>
      </c>
      <c r="F721" s="129" t="s">
        <v>1682</v>
      </c>
      <c r="G721" s="129" t="s">
        <v>1675</v>
      </c>
      <c r="I721" s="129" t="s">
        <v>3151</v>
      </c>
      <c r="J721" s="129">
        <v>56.145000000000003</v>
      </c>
      <c r="K721" s="129">
        <v>62.448</v>
      </c>
      <c r="L721" s="129">
        <v>66.718000000000004</v>
      </c>
      <c r="M721" s="129">
        <v>70.052000000000007</v>
      </c>
      <c r="N721" s="129">
        <v>72.421000000000006</v>
      </c>
      <c r="O721" s="129">
        <v>75.429000000000002</v>
      </c>
      <c r="P721" s="129">
        <v>76.028000000000006</v>
      </c>
      <c r="Q721" s="129">
        <v>77.564999999999998</v>
      </c>
      <c r="R721" s="129">
        <v>81.691999999999993</v>
      </c>
      <c r="S721" s="129">
        <v>81.691999999999993</v>
      </c>
      <c r="T721" s="129">
        <v>83.373999999999995</v>
      </c>
      <c r="U721" s="129">
        <v>86.078999999999994</v>
      </c>
      <c r="V721" s="129">
        <v>88.108999999999995</v>
      </c>
      <c r="W721" s="129">
        <v>89.423000000000002</v>
      </c>
      <c r="X721" s="129">
        <v>91.72</v>
      </c>
      <c r="Y721" s="129">
        <v>94.370999999999995</v>
      </c>
      <c r="Z721" s="129">
        <v>100.434</v>
      </c>
      <c r="AA721" s="129">
        <v>101.464</v>
      </c>
      <c r="AB721" s="129">
        <v>100.605</v>
      </c>
      <c r="AC721" s="129">
        <v>99.39</v>
      </c>
      <c r="AD721" s="129">
        <v>100</v>
      </c>
      <c r="AE721" s="129">
        <v>101.149</v>
      </c>
      <c r="AF721" s="129">
        <v>103.37</v>
      </c>
      <c r="AG721" s="129">
        <v>106.07899999999999</v>
      </c>
      <c r="AH721" s="129">
        <v>109.333</v>
      </c>
      <c r="AI721" s="129">
        <v>113.325</v>
      </c>
      <c r="AJ721" s="129">
        <v>118.131</v>
      </c>
      <c r="AK721" s="129">
        <v>120.869</v>
      </c>
      <c r="AL721" s="129">
        <v>128.59800000000001</v>
      </c>
      <c r="AM721" s="129">
        <v>127.178</v>
      </c>
      <c r="AN721" s="129">
        <v>128.345</v>
      </c>
      <c r="AO721" s="129">
        <v>130.26300000000001</v>
      </c>
      <c r="AP721" s="129">
        <v>131.95699999999999</v>
      </c>
      <c r="AQ721" s="129">
        <v>133.684</v>
      </c>
      <c r="AR721" s="129">
        <v>136.358</v>
      </c>
      <c r="AS721" s="129">
        <v>139.08500000000001</v>
      </c>
      <c r="AT721" s="129">
        <v>141.86699999999999</v>
      </c>
      <c r="AU721" s="129">
        <v>144.70400000000001</v>
      </c>
      <c r="AV721" s="129">
        <v>147.59800000000001</v>
      </c>
      <c r="AW721" s="129">
        <v>2012</v>
      </c>
    </row>
    <row r="722" spans="1:49">
      <c r="A722" s="129">
        <v>339</v>
      </c>
      <c r="B722" s="129" t="s">
        <v>3145</v>
      </c>
      <c r="C722" s="129" t="s">
        <v>1681</v>
      </c>
      <c r="D722" s="129" t="s">
        <v>3144</v>
      </c>
      <c r="E722" s="129" t="s">
        <v>1680</v>
      </c>
      <c r="F722" s="129" t="s">
        <v>1679</v>
      </c>
      <c r="G722" s="129" t="s">
        <v>1655</v>
      </c>
      <c r="I722" s="129" t="s">
        <v>1678</v>
      </c>
      <c r="J722" s="129">
        <v>7.0510000000000002</v>
      </c>
      <c r="K722" s="129">
        <v>11.224</v>
      </c>
      <c r="L722" s="129">
        <v>6.8390000000000004</v>
      </c>
      <c r="M722" s="129">
        <v>4.9960000000000004</v>
      </c>
      <c r="N722" s="129">
        <v>3.383</v>
      </c>
      <c r="O722" s="129">
        <v>4.1529999999999996</v>
      </c>
      <c r="P722" s="129">
        <v>0.79400000000000004</v>
      </c>
      <c r="Q722" s="129">
        <v>2.0209999999999999</v>
      </c>
      <c r="R722" s="129">
        <v>5.3209999999999997</v>
      </c>
      <c r="S722" s="129">
        <v>0</v>
      </c>
      <c r="T722" s="129">
        <v>2.0579999999999998</v>
      </c>
      <c r="U722" s="129">
        <v>3.2450000000000001</v>
      </c>
      <c r="V722" s="129">
        <v>2.3580000000000001</v>
      </c>
      <c r="W722" s="129">
        <v>1.4910000000000001</v>
      </c>
      <c r="X722" s="129">
        <v>2.569</v>
      </c>
      <c r="Y722" s="129">
        <v>2.89</v>
      </c>
      <c r="Z722" s="129">
        <v>6.4249999999999998</v>
      </c>
      <c r="AA722" s="129">
        <v>1.026</v>
      </c>
      <c r="AB722" s="129">
        <v>-0.84699999999999998</v>
      </c>
      <c r="AC722" s="129">
        <v>-1.2070000000000001</v>
      </c>
      <c r="AD722" s="129">
        <v>0.61399999999999999</v>
      </c>
      <c r="AE722" s="129">
        <v>1.149</v>
      </c>
      <c r="AF722" s="129">
        <v>2.1949999999999998</v>
      </c>
      <c r="AG722" s="129">
        <v>2.621</v>
      </c>
      <c r="AH722" s="129">
        <v>3.0670000000000002</v>
      </c>
      <c r="AI722" s="129">
        <v>3.6509999999999998</v>
      </c>
      <c r="AJ722" s="129">
        <v>4.24</v>
      </c>
      <c r="AK722" s="129">
        <v>2.3180000000000001</v>
      </c>
      <c r="AL722" s="129">
        <v>6.3940000000000001</v>
      </c>
      <c r="AM722" s="129">
        <v>-1.1040000000000001</v>
      </c>
      <c r="AN722" s="129">
        <v>0.91800000000000004</v>
      </c>
      <c r="AO722" s="129">
        <v>1.494</v>
      </c>
      <c r="AP722" s="129">
        <v>1.3</v>
      </c>
      <c r="AQ722" s="129">
        <v>1.3089999999999999</v>
      </c>
      <c r="AR722" s="129">
        <v>2</v>
      </c>
      <c r="AS722" s="129">
        <v>2</v>
      </c>
      <c r="AT722" s="129">
        <v>2</v>
      </c>
      <c r="AU722" s="129">
        <v>2</v>
      </c>
      <c r="AV722" s="129">
        <v>2</v>
      </c>
      <c r="AW722" s="129">
        <v>2012</v>
      </c>
    </row>
    <row r="723" spans="1:49">
      <c r="A723" s="129">
        <v>339</v>
      </c>
      <c r="B723" s="129" t="s">
        <v>3145</v>
      </c>
      <c r="C723" s="129" t="s">
        <v>1677</v>
      </c>
      <c r="D723" s="129" t="s">
        <v>3144</v>
      </c>
      <c r="E723" s="129" t="s">
        <v>1672</v>
      </c>
      <c r="F723" s="129" t="s">
        <v>1676</v>
      </c>
      <c r="G723" s="129" t="s">
        <v>1675</v>
      </c>
      <c r="I723" s="129" t="s">
        <v>3151</v>
      </c>
      <c r="J723" s="129" t="s">
        <v>1595</v>
      </c>
      <c r="K723" s="129" t="s">
        <v>1595</v>
      </c>
      <c r="L723" s="129" t="s">
        <v>1595</v>
      </c>
      <c r="M723" s="129" t="s">
        <v>1595</v>
      </c>
      <c r="N723" s="129" t="s">
        <v>1595</v>
      </c>
      <c r="O723" s="129" t="s">
        <v>1595</v>
      </c>
      <c r="P723" s="129" t="s">
        <v>1595</v>
      </c>
      <c r="Q723" s="129" t="s">
        <v>1595</v>
      </c>
      <c r="R723" s="129">
        <v>78.295000000000002</v>
      </c>
      <c r="S723" s="129">
        <v>80.221000000000004</v>
      </c>
      <c r="T723" s="129">
        <v>83.738</v>
      </c>
      <c r="U723" s="129">
        <v>86.35</v>
      </c>
      <c r="V723" s="129">
        <v>88.108999999999995</v>
      </c>
      <c r="W723" s="129">
        <v>90.123999999999995</v>
      </c>
      <c r="X723" s="129">
        <v>91.784999999999997</v>
      </c>
      <c r="Y723" s="129">
        <v>95.397999999999996</v>
      </c>
      <c r="Z723" s="129">
        <v>101.46</v>
      </c>
      <c r="AA723" s="129">
        <v>100.916</v>
      </c>
      <c r="AB723" s="129">
        <v>100.057</v>
      </c>
      <c r="AC723" s="129">
        <v>99.013999999999996</v>
      </c>
      <c r="AD723" s="129">
        <v>100</v>
      </c>
      <c r="AE723" s="129">
        <v>100.898</v>
      </c>
      <c r="AF723" s="129">
        <v>104.16500000000001</v>
      </c>
      <c r="AG723" s="129">
        <v>106.61</v>
      </c>
      <c r="AH723" s="129">
        <v>109.85299999999999</v>
      </c>
      <c r="AI723" s="129">
        <v>114.43</v>
      </c>
      <c r="AJ723" s="129">
        <v>117.81399999999999</v>
      </c>
      <c r="AK723" s="129">
        <v>122.62</v>
      </c>
      <c r="AL723" s="129">
        <v>128.012</v>
      </c>
      <c r="AM723" s="129">
        <v>127.501</v>
      </c>
      <c r="AN723" s="129">
        <v>127.523</v>
      </c>
      <c r="AO723" s="129">
        <v>130.66399999999999</v>
      </c>
      <c r="AP723" s="129">
        <v>131.47200000000001</v>
      </c>
      <c r="AQ723" s="129">
        <v>134.101</v>
      </c>
      <c r="AR723" s="129">
        <v>136.78299999999999</v>
      </c>
      <c r="AS723" s="129">
        <v>139.51900000000001</v>
      </c>
      <c r="AT723" s="129">
        <v>142.309</v>
      </c>
      <c r="AU723" s="129">
        <v>145.155</v>
      </c>
      <c r="AV723" s="129">
        <v>148.05799999999999</v>
      </c>
      <c r="AW723" s="129">
        <v>2012</v>
      </c>
    </row>
    <row r="724" spans="1:49">
      <c r="A724" s="129">
        <v>339</v>
      </c>
      <c r="B724" s="129" t="s">
        <v>3145</v>
      </c>
      <c r="C724" s="129" t="s">
        <v>1673</v>
      </c>
      <c r="D724" s="129" t="s">
        <v>3144</v>
      </c>
      <c r="E724" s="129" t="s">
        <v>1672</v>
      </c>
      <c r="F724" s="129" t="s">
        <v>1671</v>
      </c>
      <c r="G724" s="129" t="s">
        <v>1655</v>
      </c>
      <c r="I724" s="129" t="s">
        <v>1670</v>
      </c>
      <c r="J724" s="129" t="s">
        <v>1595</v>
      </c>
      <c r="K724" s="129" t="s">
        <v>1595</v>
      </c>
      <c r="L724" s="129" t="s">
        <v>1595</v>
      </c>
      <c r="M724" s="129" t="s">
        <v>1595</v>
      </c>
      <c r="N724" s="129" t="s">
        <v>1595</v>
      </c>
      <c r="O724" s="129" t="s">
        <v>1595</v>
      </c>
      <c r="P724" s="129" t="s">
        <v>1595</v>
      </c>
      <c r="Q724" s="129" t="s">
        <v>1595</v>
      </c>
      <c r="R724" s="129" t="s">
        <v>1595</v>
      </c>
      <c r="S724" s="129">
        <v>2.46</v>
      </c>
      <c r="T724" s="129">
        <v>4.3840000000000003</v>
      </c>
      <c r="U724" s="129">
        <v>3.12</v>
      </c>
      <c r="V724" s="129">
        <v>2.036</v>
      </c>
      <c r="W724" s="129">
        <v>2.2869999999999999</v>
      </c>
      <c r="X724" s="129">
        <v>1.8420000000000001</v>
      </c>
      <c r="Y724" s="129">
        <v>3.9369999999999998</v>
      </c>
      <c r="Z724" s="129">
        <v>6.3540000000000001</v>
      </c>
      <c r="AA724" s="129">
        <v>-0.53600000000000003</v>
      </c>
      <c r="AB724" s="129">
        <v>-0.85199999999999998</v>
      </c>
      <c r="AC724" s="129">
        <v>-1.042</v>
      </c>
      <c r="AD724" s="129">
        <v>0.995</v>
      </c>
      <c r="AE724" s="129">
        <v>0.89800000000000002</v>
      </c>
      <c r="AF724" s="129">
        <v>3.2370000000000001</v>
      </c>
      <c r="AG724" s="129">
        <v>2.3479999999999999</v>
      </c>
      <c r="AH724" s="129">
        <v>3.0419999999999998</v>
      </c>
      <c r="AI724" s="129">
        <v>4.1660000000000004</v>
      </c>
      <c r="AJ724" s="129">
        <v>2.9569999999999999</v>
      </c>
      <c r="AK724" s="129">
        <v>4.08</v>
      </c>
      <c r="AL724" s="129">
        <v>4.3970000000000002</v>
      </c>
      <c r="AM724" s="129">
        <v>-0.39900000000000002</v>
      </c>
      <c r="AN724" s="129">
        <v>1.7000000000000001E-2</v>
      </c>
      <c r="AO724" s="129">
        <v>2.4620000000000002</v>
      </c>
      <c r="AP724" s="129">
        <v>0.61799999999999999</v>
      </c>
      <c r="AQ724" s="129">
        <v>2</v>
      </c>
      <c r="AR724" s="129">
        <v>2</v>
      </c>
      <c r="AS724" s="129">
        <v>2</v>
      </c>
      <c r="AT724" s="129">
        <v>2</v>
      </c>
      <c r="AU724" s="129">
        <v>2</v>
      </c>
      <c r="AV724" s="129">
        <v>2</v>
      </c>
      <c r="AW724" s="129">
        <v>2012</v>
      </c>
    </row>
    <row r="725" spans="1:49">
      <c r="A725" s="129">
        <v>339</v>
      </c>
      <c r="B725" s="129" t="s">
        <v>3145</v>
      </c>
      <c r="C725" s="129" t="s">
        <v>1669</v>
      </c>
      <c r="D725" s="129" t="s">
        <v>3144</v>
      </c>
      <c r="E725" s="129" t="s">
        <v>1668</v>
      </c>
      <c r="G725" s="129" t="s">
        <v>50</v>
      </c>
    </row>
    <row r="726" spans="1:49">
      <c r="A726" s="129">
        <v>339</v>
      </c>
      <c r="B726" s="129" t="s">
        <v>3145</v>
      </c>
      <c r="C726" s="129" t="s">
        <v>1667</v>
      </c>
      <c r="D726" s="129" t="s">
        <v>3144</v>
      </c>
      <c r="E726" s="129" t="s">
        <v>1666</v>
      </c>
      <c r="F726" s="129" t="s">
        <v>1665</v>
      </c>
      <c r="G726" s="129" t="s">
        <v>1655</v>
      </c>
      <c r="I726" s="129" t="s">
        <v>3150</v>
      </c>
      <c r="J726" s="129">
        <v>3.0000000000000001E-3</v>
      </c>
      <c r="K726" s="129">
        <v>0</v>
      </c>
      <c r="L726" s="129">
        <v>0</v>
      </c>
      <c r="M726" s="129">
        <v>0</v>
      </c>
      <c r="N726" s="129">
        <v>0</v>
      </c>
      <c r="O726" s="129">
        <v>0</v>
      </c>
      <c r="P726" s="129">
        <v>0</v>
      </c>
      <c r="Q726" s="129">
        <v>0</v>
      </c>
      <c r="R726" s="129">
        <v>0</v>
      </c>
      <c r="S726" s="129">
        <v>0</v>
      </c>
      <c r="T726" s="129">
        <v>0</v>
      </c>
      <c r="U726" s="129">
        <v>0</v>
      </c>
      <c r="V726" s="129" t="s">
        <v>1828</v>
      </c>
      <c r="W726" s="129">
        <v>4.8739999999999997</v>
      </c>
      <c r="X726" s="129">
        <v>-9.3719999999999999</v>
      </c>
      <c r="Y726" s="129">
        <v>-5.2649999999999997</v>
      </c>
      <c r="Z726" s="129">
        <v>1.129</v>
      </c>
      <c r="AA726" s="129">
        <v>15.170999999999999</v>
      </c>
      <c r="AB726" s="129">
        <v>6.35</v>
      </c>
      <c r="AC726" s="129">
        <v>22.797000000000001</v>
      </c>
      <c r="AD726" s="129">
        <v>20.311</v>
      </c>
      <c r="AE726" s="129">
        <v>1.3080000000000001</v>
      </c>
      <c r="AF726" s="129">
        <v>5.0209999999999999</v>
      </c>
      <c r="AG726" s="129">
        <v>2.0640000000000001</v>
      </c>
      <c r="AH726" s="129">
        <v>-7.6</v>
      </c>
      <c r="AI726" s="129">
        <v>7.6369999999999996</v>
      </c>
      <c r="AJ726" s="129">
        <v>-8.7999999999999995E-2</v>
      </c>
      <c r="AK726" s="129">
        <v>0.73699999999999999</v>
      </c>
      <c r="AL726" s="129">
        <v>11.035</v>
      </c>
      <c r="AM726" s="129">
        <v>-19.773</v>
      </c>
      <c r="AN726" s="129">
        <v>0.872</v>
      </c>
      <c r="AO726" s="129">
        <v>11.97</v>
      </c>
      <c r="AP726" s="129">
        <v>4.6769999999999996</v>
      </c>
      <c r="AQ726" s="129">
        <v>-0.38900000000000001</v>
      </c>
      <c r="AR726" s="129">
        <v>-0.65200000000000002</v>
      </c>
      <c r="AS726" s="129">
        <v>1.018</v>
      </c>
      <c r="AT726" s="129">
        <v>1.7450000000000001</v>
      </c>
      <c r="AU726" s="129">
        <v>1.5760000000000001</v>
      </c>
      <c r="AV726" s="129">
        <v>0.78300000000000003</v>
      </c>
      <c r="AW726" s="129">
        <v>2012</v>
      </c>
    </row>
    <row r="727" spans="1:49">
      <c r="A727" s="129">
        <v>339</v>
      </c>
      <c r="B727" s="129" t="s">
        <v>3145</v>
      </c>
      <c r="C727" s="129" t="s">
        <v>1664</v>
      </c>
      <c r="D727" s="129" t="s">
        <v>3144</v>
      </c>
      <c r="E727" s="129" t="s">
        <v>1663</v>
      </c>
      <c r="F727" s="129" t="s">
        <v>1662</v>
      </c>
      <c r="G727" s="129" t="s">
        <v>1655</v>
      </c>
      <c r="I727" s="129" t="s">
        <v>3150</v>
      </c>
      <c r="J727" s="129">
        <v>0</v>
      </c>
      <c r="K727" s="129">
        <v>0</v>
      </c>
      <c r="L727" s="129">
        <v>0</v>
      </c>
      <c r="M727" s="129">
        <v>0</v>
      </c>
      <c r="N727" s="129">
        <v>0</v>
      </c>
      <c r="O727" s="129">
        <v>0</v>
      </c>
      <c r="P727" s="129">
        <v>0</v>
      </c>
      <c r="Q727" s="129">
        <v>0</v>
      </c>
      <c r="R727" s="129">
        <v>0</v>
      </c>
      <c r="S727" s="129" t="s">
        <v>1828</v>
      </c>
      <c r="T727" s="129">
        <v>0</v>
      </c>
      <c r="U727" s="129">
        <v>0</v>
      </c>
      <c r="V727" s="129">
        <v>0</v>
      </c>
      <c r="W727" s="129">
        <v>4.5659999999999998</v>
      </c>
      <c r="X727" s="129">
        <v>-10.818</v>
      </c>
      <c r="Y727" s="129">
        <v>-4.1189999999999998</v>
      </c>
      <c r="Z727" s="129">
        <v>-3.03</v>
      </c>
      <c r="AA727" s="129">
        <v>20.312000000000001</v>
      </c>
      <c r="AB727" s="129">
        <v>7.36</v>
      </c>
      <c r="AC727" s="129">
        <v>13.79</v>
      </c>
      <c r="AD727" s="129">
        <v>23.091999999999999</v>
      </c>
      <c r="AE727" s="129">
        <v>0.86199999999999999</v>
      </c>
      <c r="AF727" s="129">
        <v>4.1980000000000004</v>
      </c>
      <c r="AG727" s="129">
        <v>1.37</v>
      </c>
      <c r="AH727" s="129">
        <v>-10.153</v>
      </c>
      <c r="AI727" s="129">
        <v>9.3550000000000004</v>
      </c>
      <c r="AJ727" s="129">
        <v>2.859</v>
      </c>
      <c r="AK727" s="129">
        <v>-0.32200000000000001</v>
      </c>
      <c r="AL727" s="129">
        <v>15.31</v>
      </c>
      <c r="AM727" s="129">
        <v>-22.678000000000001</v>
      </c>
      <c r="AN727" s="129">
        <v>1.6559999999999999</v>
      </c>
      <c r="AO727" s="129">
        <v>14.781000000000001</v>
      </c>
      <c r="AP727" s="129">
        <v>4.3380000000000001</v>
      </c>
      <c r="AQ727" s="129">
        <v>0.49299999999999999</v>
      </c>
      <c r="AR727" s="129">
        <v>-0.81299999999999994</v>
      </c>
      <c r="AS727" s="129">
        <v>0.99099999999999999</v>
      </c>
      <c r="AT727" s="129">
        <v>1.7729999999999999</v>
      </c>
      <c r="AU727" s="129">
        <v>1.5940000000000001</v>
      </c>
      <c r="AV727" s="129">
        <v>0.70099999999999996</v>
      </c>
      <c r="AW727" s="129">
        <v>2012</v>
      </c>
    </row>
    <row r="728" spans="1:49">
      <c r="A728" s="129">
        <v>339</v>
      </c>
      <c r="B728" s="129" t="s">
        <v>3145</v>
      </c>
      <c r="C728" s="129" t="s">
        <v>1661</v>
      </c>
      <c r="D728" s="129" t="s">
        <v>3144</v>
      </c>
      <c r="E728" s="129" t="s">
        <v>1660</v>
      </c>
      <c r="F728" s="129" t="s">
        <v>1659</v>
      </c>
      <c r="G728" s="129" t="s">
        <v>1655</v>
      </c>
      <c r="I728" s="129" t="s">
        <v>3150</v>
      </c>
      <c r="J728" s="129">
        <v>2E-3</v>
      </c>
      <c r="K728" s="129">
        <v>0</v>
      </c>
      <c r="L728" s="129">
        <v>0</v>
      </c>
      <c r="M728" s="129">
        <v>0</v>
      </c>
      <c r="N728" s="129">
        <v>0</v>
      </c>
      <c r="O728" s="129">
        <v>0</v>
      </c>
      <c r="P728" s="129">
        <v>0</v>
      </c>
      <c r="Q728" s="129">
        <v>0</v>
      </c>
      <c r="R728" s="129">
        <v>0</v>
      </c>
      <c r="S728" s="129">
        <v>0</v>
      </c>
      <c r="T728" s="129">
        <v>0</v>
      </c>
      <c r="U728" s="129">
        <v>0</v>
      </c>
      <c r="V728" s="129">
        <v>0</v>
      </c>
      <c r="W728" s="129">
        <v>2.5009999999999999</v>
      </c>
      <c r="X728" s="129">
        <v>-3.2970000000000002</v>
      </c>
      <c r="Y728" s="129">
        <v>-5.0389999999999997</v>
      </c>
      <c r="Z728" s="129">
        <v>2.38</v>
      </c>
      <c r="AA728" s="129">
        <v>15.984999999999999</v>
      </c>
      <c r="AB728" s="129">
        <v>-0.745</v>
      </c>
      <c r="AC728" s="129">
        <v>20.945</v>
      </c>
      <c r="AD728" s="129">
        <v>6.2439999999999998</v>
      </c>
      <c r="AE728" s="129">
        <v>5.3449999999999998</v>
      </c>
      <c r="AF728" s="129">
        <v>10.613</v>
      </c>
      <c r="AG728" s="129">
        <v>14.435</v>
      </c>
      <c r="AH728" s="129">
        <v>7.2850000000000001</v>
      </c>
      <c r="AI728" s="129">
        <v>9.0760000000000005</v>
      </c>
      <c r="AJ728" s="129">
        <v>18.806999999999999</v>
      </c>
      <c r="AK728" s="129">
        <v>-4.8289999999999997</v>
      </c>
      <c r="AL728" s="129">
        <v>-1.9810000000000001</v>
      </c>
      <c r="AM728" s="129">
        <v>-16.321000000000002</v>
      </c>
      <c r="AN728" s="129">
        <v>9.0280000000000005</v>
      </c>
      <c r="AO728" s="129">
        <v>11.487</v>
      </c>
      <c r="AP728" s="129">
        <v>7.2850000000000001</v>
      </c>
      <c r="AQ728" s="129">
        <v>-2.09</v>
      </c>
      <c r="AR728" s="129">
        <v>1.4999999999999999E-2</v>
      </c>
      <c r="AS728" s="129">
        <v>-6.3E-2</v>
      </c>
      <c r="AT728" s="129">
        <v>0.63600000000000001</v>
      </c>
      <c r="AU728" s="129">
        <v>0.434</v>
      </c>
      <c r="AV728" s="129">
        <v>1.369</v>
      </c>
      <c r="AW728" s="129">
        <v>2012</v>
      </c>
    </row>
    <row r="729" spans="1:49">
      <c r="A729" s="129">
        <v>339</v>
      </c>
      <c r="B729" s="129" t="s">
        <v>3145</v>
      </c>
      <c r="C729" s="129" t="s">
        <v>1658</v>
      </c>
      <c r="D729" s="129" t="s">
        <v>3144</v>
      </c>
      <c r="E729" s="129" t="s">
        <v>1657</v>
      </c>
      <c r="F729" s="129" t="s">
        <v>1656</v>
      </c>
      <c r="G729" s="129" t="s">
        <v>1655</v>
      </c>
      <c r="I729" s="129" t="s">
        <v>3150</v>
      </c>
      <c r="J729" s="129">
        <v>0</v>
      </c>
      <c r="K729" s="129">
        <v>0</v>
      </c>
      <c r="L729" s="129">
        <v>0</v>
      </c>
      <c r="M729" s="129">
        <v>0</v>
      </c>
      <c r="N729" s="129">
        <v>0</v>
      </c>
      <c r="O729" s="129">
        <v>0</v>
      </c>
      <c r="P729" s="129">
        <v>0</v>
      </c>
      <c r="Q729" s="129">
        <v>0</v>
      </c>
      <c r="R729" s="129">
        <v>0</v>
      </c>
      <c r="S729" s="129" t="s">
        <v>1828</v>
      </c>
      <c r="T729" s="129">
        <v>0</v>
      </c>
      <c r="U729" s="129">
        <v>0</v>
      </c>
      <c r="V729" s="129">
        <v>0</v>
      </c>
      <c r="W729" s="129">
        <v>-2.766</v>
      </c>
      <c r="X729" s="129">
        <v>6.4370000000000003</v>
      </c>
      <c r="Y729" s="129">
        <v>-2.9590000000000001</v>
      </c>
      <c r="Z729" s="129">
        <v>1.909</v>
      </c>
      <c r="AA729" s="129">
        <v>22.556999999999999</v>
      </c>
      <c r="AB729" s="129">
        <v>-2.6</v>
      </c>
      <c r="AC729" s="129">
        <v>36.463999999999999</v>
      </c>
      <c r="AD729" s="129">
        <v>7.2590000000000003</v>
      </c>
      <c r="AE729" s="129">
        <v>-0.43099999999999999</v>
      </c>
      <c r="AF729" s="129">
        <v>14.162000000000001</v>
      </c>
      <c r="AG729" s="129">
        <v>7.282</v>
      </c>
      <c r="AH729" s="129">
        <v>1.766</v>
      </c>
      <c r="AI729" s="129">
        <v>-0.25</v>
      </c>
      <c r="AJ729" s="129">
        <v>23.838999999999999</v>
      </c>
      <c r="AK729" s="129">
        <v>-9.0500000000000007</v>
      </c>
      <c r="AL729" s="129">
        <v>5.0990000000000002</v>
      </c>
      <c r="AM729" s="129">
        <v>-20.405999999999999</v>
      </c>
      <c r="AN729" s="129">
        <v>21.234999999999999</v>
      </c>
      <c r="AO729" s="129">
        <v>21.681000000000001</v>
      </c>
      <c r="AP729" s="129">
        <v>1.157</v>
      </c>
      <c r="AQ729" s="129">
        <v>-1.47</v>
      </c>
      <c r="AR729" s="129">
        <v>-0.30499999999999999</v>
      </c>
      <c r="AS729" s="129">
        <v>-0.38700000000000001</v>
      </c>
      <c r="AT729" s="129">
        <v>-0.115</v>
      </c>
      <c r="AU729" s="129">
        <v>0.33</v>
      </c>
      <c r="AV729" s="129">
        <v>0.90800000000000003</v>
      </c>
      <c r="AW729" s="129">
        <v>2012</v>
      </c>
    </row>
    <row r="730" spans="1:49">
      <c r="A730" s="129">
        <v>339</v>
      </c>
      <c r="B730" s="129" t="s">
        <v>3145</v>
      </c>
      <c r="C730" s="129" t="s">
        <v>1653</v>
      </c>
      <c r="D730" s="129" t="s">
        <v>3144</v>
      </c>
      <c r="E730" s="129" t="s">
        <v>80</v>
      </c>
      <c r="F730" s="129" t="s">
        <v>1652</v>
      </c>
      <c r="G730" s="129" t="s">
        <v>1651</v>
      </c>
      <c r="I730" s="129" t="s">
        <v>3149</v>
      </c>
      <c r="J730" s="129" t="s">
        <v>1595</v>
      </c>
      <c r="K730" s="129" t="s">
        <v>1595</v>
      </c>
      <c r="L730" s="129" t="s">
        <v>1595</v>
      </c>
      <c r="M730" s="129" t="s">
        <v>1595</v>
      </c>
      <c r="N730" s="129" t="s">
        <v>1595</v>
      </c>
      <c r="O730" s="129" t="s">
        <v>1595</v>
      </c>
      <c r="P730" s="129" t="s">
        <v>1595</v>
      </c>
      <c r="Q730" s="129" t="s">
        <v>1595</v>
      </c>
      <c r="R730" s="129" t="s">
        <v>1595</v>
      </c>
      <c r="S730" s="129" t="s">
        <v>1595</v>
      </c>
      <c r="T730" s="129">
        <v>15</v>
      </c>
      <c r="U730" s="129">
        <v>14</v>
      </c>
      <c r="V730" s="129">
        <v>12</v>
      </c>
      <c r="W730" s="129">
        <v>10</v>
      </c>
      <c r="X730" s="129">
        <v>9</v>
      </c>
      <c r="Y730" s="129">
        <v>12</v>
      </c>
      <c r="Z730" s="129">
        <v>14</v>
      </c>
      <c r="AA730" s="129">
        <v>13</v>
      </c>
      <c r="AB730" s="129">
        <v>14</v>
      </c>
      <c r="AC730" s="129">
        <v>13</v>
      </c>
      <c r="AD730" s="129">
        <v>11.5</v>
      </c>
      <c r="AE730" s="129">
        <v>9.0660000000000007</v>
      </c>
      <c r="AF730" s="129">
        <v>10</v>
      </c>
      <c r="AG730" s="129">
        <v>12.9</v>
      </c>
      <c r="AH730" s="129">
        <v>11.6</v>
      </c>
      <c r="AI730" s="129">
        <v>11</v>
      </c>
      <c r="AJ730" s="129">
        <v>9.4</v>
      </c>
      <c r="AK730" s="129">
        <v>12.1</v>
      </c>
      <c r="AL730" s="129">
        <v>8.1999999999999993</v>
      </c>
      <c r="AM730" s="129">
        <v>12.5</v>
      </c>
      <c r="AN730" s="129">
        <v>13.715999999999999</v>
      </c>
      <c r="AO730" s="129">
        <v>14.933</v>
      </c>
      <c r="AP730" s="129">
        <v>16.100000000000001</v>
      </c>
      <c r="AQ730" s="129">
        <v>15.526</v>
      </c>
      <c r="AR730" s="129">
        <v>14.898</v>
      </c>
      <c r="AS730" s="129">
        <v>14.265000000000001</v>
      </c>
      <c r="AT730" s="129">
        <v>13.627000000000001</v>
      </c>
      <c r="AU730" s="129">
        <v>12.984999999999999</v>
      </c>
      <c r="AV730" s="129">
        <v>12.337999999999999</v>
      </c>
      <c r="AW730" s="129">
        <v>2012</v>
      </c>
    </row>
    <row r="731" spans="1:49">
      <c r="A731" s="129">
        <v>339</v>
      </c>
      <c r="B731" s="129" t="s">
        <v>3145</v>
      </c>
      <c r="C731" s="129" t="s">
        <v>1650</v>
      </c>
      <c r="D731" s="129" t="s">
        <v>3144</v>
      </c>
      <c r="E731" s="129" t="s">
        <v>1649</v>
      </c>
      <c r="F731" s="129" t="s">
        <v>1648</v>
      </c>
      <c r="G731" s="129" t="s">
        <v>84</v>
      </c>
      <c r="H731" s="129" t="s">
        <v>5</v>
      </c>
    </row>
    <row r="732" spans="1:49">
      <c r="A732" s="129">
        <v>339</v>
      </c>
      <c r="B732" s="129" t="s">
        <v>3145</v>
      </c>
      <c r="C732" s="129" t="s">
        <v>1647</v>
      </c>
      <c r="D732" s="129" t="s">
        <v>3144</v>
      </c>
      <c r="E732" s="129" t="s">
        <v>15</v>
      </c>
      <c r="F732" s="129" t="s">
        <v>1646</v>
      </c>
      <c r="G732" s="129" t="s">
        <v>84</v>
      </c>
      <c r="H732" s="129" t="s">
        <v>5</v>
      </c>
      <c r="I732" s="129" t="s">
        <v>3148</v>
      </c>
      <c r="J732" s="129">
        <v>0.15</v>
      </c>
      <c r="K732" s="129">
        <v>0.15</v>
      </c>
      <c r="L732" s="129">
        <v>0.153</v>
      </c>
      <c r="M732" s="129">
        <v>0.157</v>
      </c>
      <c r="N732" s="129">
        <v>0.16200000000000001</v>
      </c>
      <c r="O732" s="129">
        <v>0.16600000000000001</v>
      </c>
      <c r="P732" s="129">
        <v>0.17100000000000001</v>
      </c>
      <c r="Q732" s="129">
        <v>0.17599999999999999</v>
      </c>
      <c r="R732" s="129">
        <v>0.17899999999999999</v>
      </c>
      <c r="S732" s="129">
        <v>0.184</v>
      </c>
      <c r="T732" s="129">
        <v>0.189</v>
      </c>
      <c r="U732" s="129">
        <v>0.19400000000000001</v>
      </c>
      <c r="V732" s="129">
        <v>0.19900000000000001</v>
      </c>
      <c r="W732" s="129">
        <v>0.20499999999999999</v>
      </c>
      <c r="X732" s="129">
        <v>0.21099999999999999</v>
      </c>
      <c r="Y732" s="129">
        <v>0.217</v>
      </c>
      <c r="Z732" s="129">
        <v>0.222</v>
      </c>
      <c r="AA732" s="129">
        <v>0.23</v>
      </c>
      <c r="AB732" s="129">
        <v>0.23899999999999999</v>
      </c>
      <c r="AC732" s="129">
        <v>0.24299999999999999</v>
      </c>
      <c r="AD732" s="129">
        <v>0.25</v>
      </c>
      <c r="AE732" s="129">
        <v>0.25700000000000001</v>
      </c>
      <c r="AF732" s="129">
        <v>0.26500000000000001</v>
      </c>
      <c r="AG732" s="129">
        <v>0.27400000000000002</v>
      </c>
      <c r="AH732" s="129">
        <v>0.28299999999999997</v>
      </c>
      <c r="AI732" s="129">
        <v>0.29199999999999998</v>
      </c>
      <c r="AJ732" s="129">
        <v>0.3</v>
      </c>
      <c r="AK732" s="129">
        <v>0.314</v>
      </c>
      <c r="AL732" s="129">
        <v>0.32200000000000001</v>
      </c>
      <c r="AM732" s="129">
        <v>0.32700000000000001</v>
      </c>
      <c r="AN732" s="129">
        <v>0.33200000000000002</v>
      </c>
      <c r="AO732" s="129">
        <v>0.33700000000000002</v>
      </c>
      <c r="AP732" s="129">
        <v>0.34300000000000003</v>
      </c>
      <c r="AQ732" s="129">
        <v>0.34899999999999998</v>
      </c>
      <c r="AR732" s="129">
        <v>0.35499999999999998</v>
      </c>
      <c r="AS732" s="129">
        <v>0.36099999999999999</v>
      </c>
      <c r="AT732" s="129">
        <v>0.36699999999999999</v>
      </c>
      <c r="AU732" s="129">
        <v>0.374</v>
      </c>
      <c r="AV732" s="129">
        <v>0.38</v>
      </c>
      <c r="AW732" s="129">
        <v>2012</v>
      </c>
    </row>
    <row r="733" spans="1:49">
      <c r="A733" s="129">
        <v>339</v>
      </c>
      <c r="B733" s="129" t="s">
        <v>3145</v>
      </c>
      <c r="C733" s="129" t="s">
        <v>1644</v>
      </c>
      <c r="D733" s="129" t="s">
        <v>3144</v>
      </c>
      <c r="E733" s="129" t="s">
        <v>1642</v>
      </c>
      <c r="F733" s="129" t="s">
        <v>1641</v>
      </c>
      <c r="G733" s="129" t="s">
        <v>1608</v>
      </c>
      <c r="H733" s="129" t="s">
        <v>1604</v>
      </c>
      <c r="I733" s="129" t="s">
        <v>3147</v>
      </c>
      <c r="J733" s="129" t="s">
        <v>1595</v>
      </c>
      <c r="K733" s="129" t="s">
        <v>1595</v>
      </c>
      <c r="L733" s="129" t="s">
        <v>1595</v>
      </c>
      <c r="M733" s="129" t="s">
        <v>1595</v>
      </c>
      <c r="N733" s="129" t="s">
        <v>1595</v>
      </c>
      <c r="O733" s="129" t="s">
        <v>1595</v>
      </c>
      <c r="P733" s="129" t="s">
        <v>1595</v>
      </c>
      <c r="Q733" s="129" t="s">
        <v>1595</v>
      </c>
      <c r="R733" s="129" t="s">
        <v>1595</v>
      </c>
      <c r="S733" s="129" t="s">
        <v>1595</v>
      </c>
      <c r="T733" s="129" t="s">
        <v>1595</v>
      </c>
      <c r="U733" s="129" t="s">
        <v>1595</v>
      </c>
      <c r="V733" s="129" t="s">
        <v>1595</v>
      </c>
      <c r="W733" s="129" t="s">
        <v>1595</v>
      </c>
      <c r="X733" s="129" t="s">
        <v>1595</v>
      </c>
      <c r="Y733" s="129" t="s">
        <v>1595</v>
      </c>
      <c r="Z733" s="129">
        <v>0.309</v>
      </c>
      <c r="AA733" s="129">
        <v>0.316</v>
      </c>
      <c r="AB733" s="129">
        <v>0.33900000000000002</v>
      </c>
      <c r="AC733" s="129">
        <v>0.34200000000000003</v>
      </c>
      <c r="AD733" s="129">
        <v>0.375</v>
      </c>
      <c r="AE733" s="129">
        <v>0.437</v>
      </c>
      <c r="AF733" s="129">
        <v>0.43099999999999999</v>
      </c>
      <c r="AG733" s="129">
        <v>0.45200000000000001</v>
      </c>
      <c r="AH733" s="129">
        <v>0.46899999999999997</v>
      </c>
      <c r="AI733" s="129">
        <v>0.54900000000000004</v>
      </c>
      <c r="AJ733" s="129">
        <v>0.63500000000000001</v>
      </c>
      <c r="AK733" s="129">
        <v>0.73099999999999998</v>
      </c>
      <c r="AL733" s="129">
        <v>0.77800000000000002</v>
      </c>
      <c r="AM733" s="129">
        <v>0.73599999999999999</v>
      </c>
      <c r="AN733" s="129">
        <v>0.77800000000000002</v>
      </c>
      <c r="AO733" s="129">
        <v>0.83599999999999997</v>
      </c>
      <c r="AP733" s="129">
        <v>0.83</v>
      </c>
      <c r="AQ733" s="129">
        <v>0.872</v>
      </c>
      <c r="AR733" s="129">
        <v>0.89800000000000002</v>
      </c>
      <c r="AS733" s="129">
        <v>0.92500000000000004</v>
      </c>
      <c r="AT733" s="129">
        <v>0.96799999999999997</v>
      </c>
      <c r="AU733" s="129">
        <v>1.0029999999999999</v>
      </c>
      <c r="AV733" s="129">
        <v>1.042</v>
      </c>
      <c r="AW733" s="129">
        <v>2012</v>
      </c>
    </row>
    <row r="734" spans="1:49">
      <c r="A734" s="129">
        <v>339</v>
      </c>
      <c r="B734" s="129" t="s">
        <v>3145</v>
      </c>
      <c r="C734" s="129" t="s">
        <v>1643</v>
      </c>
      <c r="D734" s="129" t="s">
        <v>3144</v>
      </c>
      <c r="E734" s="129" t="s">
        <v>1642</v>
      </c>
      <c r="F734" s="129" t="s">
        <v>1641</v>
      </c>
      <c r="G734" s="129" t="s">
        <v>1597</v>
      </c>
      <c r="I734" s="129" t="s">
        <v>1640</v>
      </c>
      <c r="J734" s="129" t="s">
        <v>1595</v>
      </c>
      <c r="K734" s="129" t="s">
        <v>1595</v>
      </c>
      <c r="L734" s="129" t="s">
        <v>1595</v>
      </c>
      <c r="M734" s="129" t="s">
        <v>1595</v>
      </c>
      <c r="N734" s="129" t="s">
        <v>1595</v>
      </c>
      <c r="O734" s="129" t="s">
        <v>1595</v>
      </c>
      <c r="P734" s="129" t="s">
        <v>1595</v>
      </c>
      <c r="Q734" s="129" t="s">
        <v>1595</v>
      </c>
      <c r="R734" s="129" t="s">
        <v>1595</v>
      </c>
      <c r="S734" s="129" t="s">
        <v>1595</v>
      </c>
      <c r="T734" s="129" t="s">
        <v>1595</v>
      </c>
      <c r="U734" s="129" t="s">
        <v>1595</v>
      </c>
      <c r="V734" s="129" t="s">
        <v>1595</v>
      </c>
      <c r="W734" s="129" t="s">
        <v>1595</v>
      </c>
      <c r="X734" s="129" t="s">
        <v>1595</v>
      </c>
      <c r="Y734" s="129" t="s">
        <v>1595</v>
      </c>
      <c r="Z734" s="129">
        <v>23.936</v>
      </c>
      <c r="AA734" s="129">
        <v>23.86</v>
      </c>
      <c r="AB734" s="129">
        <v>24.204000000000001</v>
      </c>
      <c r="AC734" s="129">
        <v>22.547999999999998</v>
      </c>
      <c r="AD734" s="129">
        <v>22.273</v>
      </c>
      <c r="AE734" s="129">
        <v>24.605</v>
      </c>
      <c r="AF734" s="129">
        <v>22.783000000000001</v>
      </c>
      <c r="AG734" s="129">
        <v>22.486000000000001</v>
      </c>
      <c r="AH734" s="129">
        <v>21.914999999999999</v>
      </c>
      <c r="AI734" s="129">
        <v>24.068999999999999</v>
      </c>
      <c r="AJ734" s="129">
        <v>25.794</v>
      </c>
      <c r="AK734" s="129">
        <v>28.081</v>
      </c>
      <c r="AL734" s="129">
        <v>28.65</v>
      </c>
      <c r="AM734" s="129">
        <v>27.201000000000001</v>
      </c>
      <c r="AN734" s="129">
        <v>27.495999999999999</v>
      </c>
      <c r="AO734" s="129">
        <v>27.754000000000001</v>
      </c>
      <c r="AP734" s="129">
        <v>26.041</v>
      </c>
      <c r="AQ734" s="129">
        <v>26.361999999999998</v>
      </c>
      <c r="AR734" s="129">
        <v>26.091000000000001</v>
      </c>
      <c r="AS734" s="129">
        <v>25.802</v>
      </c>
      <c r="AT734" s="129">
        <v>25.920999999999999</v>
      </c>
      <c r="AU734" s="129">
        <v>25.742000000000001</v>
      </c>
      <c r="AV734" s="129">
        <v>25.591000000000001</v>
      </c>
      <c r="AW734" s="129">
        <v>2012</v>
      </c>
    </row>
    <row r="735" spans="1:49">
      <c r="A735" s="129">
        <v>339</v>
      </c>
      <c r="B735" s="129" t="s">
        <v>3145</v>
      </c>
      <c r="C735" s="129" t="s">
        <v>1639</v>
      </c>
      <c r="D735" s="129" t="s">
        <v>3144</v>
      </c>
      <c r="E735" s="129" t="s">
        <v>1637</v>
      </c>
      <c r="F735" s="129" t="s">
        <v>1636</v>
      </c>
      <c r="G735" s="129" t="s">
        <v>1608</v>
      </c>
      <c r="H735" s="129" t="s">
        <v>1604</v>
      </c>
      <c r="I735" s="129" t="s">
        <v>3147</v>
      </c>
      <c r="J735" s="129" t="s">
        <v>1595</v>
      </c>
      <c r="K735" s="129" t="s">
        <v>1595</v>
      </c>
      <c r="L735" s="129" t="s">
        <v>1595</v>
      </c>
      <c r="M735" s="129" t="s">
        <v>1595</v>
      </c>
      <c r="N735" s="129" t="s">
        <v>1595</v>
      </c>
      <c r="O735" s="129" t="s">
        <v>1595</v>
      </c>
      <c r="P735" s="129" t="s">
        <v>1595</v>
      </c>
      <c r="Q735" s="129" t="s">
        <v>1595</v>
      </c>
      <c r="R735" s="129" t="s">
        <v>1595</v>
      </c>
      <c r="S735" s="129" t="s">
        <v>1595</v>
      </c>
      <c r="T735" s="129" t="s">
        <v>1595</v>
      </c>
      <c r="U735" s="129" t="s">
        <v>1595</v>
      </c>
      <c r="V735" s="129" t="s">
        <v>1595</v>
      </c>
      <c r="W735" s="129" t="s">
        <v>1595</v>
      </c>
      <c r="X735" s="129" t="s">
        <v>1595</v>
      </c>
      <c r="Y735" s="129" t="s">
        <v>1595</v>
      </c>
      <c r="Z735" s="129">
        <v>0.33200000000000002</v>
      </c>
      <c r="AA735" s="129">
        <v>0.35199999999999998</v>
      </c>
      <c r="AB735" s="129">
        <v>0.39700000000000002</v>
      </c>
      <c r="AC735" s="129">
        <v>0.45900000000000002</v>
      </c>
      <c r="AD735" s="129">
        <v>0.52700000000000002</v>
      </c>
      <c r="AE735" s="129">
        <v>0.60599999999999998</v>
      </c>
      <c r="AF735" s="129">
        <v>0.60099999999999998</v>
      </c>
      <c r="AG735" s="129">
        <v>0.624</v>
      </c>
      <c r="AH735" s="129">
        <v>0.65900000000000003</v>
      </c>
      <c r="AI735" s="129">
        <v>0.629</v>
      </c>
      <c r="AJ735" s="129">
        <v>0.73</v>
      </c>
      <c r="AK735" s="129">
        <v>0.749</v>
      </c>
      <c r="AL735" s="129">
        <v>0.76700000000000002</v>
      </c>
      <c r="AM735" s="129">
        <v>0.76800000000000002</v>
      </c>
      <c r="AN735" s="129">
        <v>0.82499999999999996</v>
      </c>
      <c r="AO735" s="129">
        <v>0.86699999999999999</v>
      </c>
      <c r="AP735" s="129">
        <v>0.84799999999999998</v>
      </c>
      <c r="AQ735" s="129">
        <v>0.90700000000000003</v>
      </c>
      <c r="AR735" s="129">
        <v>0.95399999999999996</v>
      </c>
      <c r="AS735" s="129">
        <v>0.99</v>
      </c>
      <c r="AT735" s="129">
        <v>1.0580000000000001</v>
      </c>
      <c r="AU735" s="129">
        <v>1.103</v>
      </c>
      <c r="AV735" s="129">
        <v>1.1639999999999999</v>
      </c>
      <c r="AW735" s="129">
        <v>2012</v>
      </c>
    </row>
    <row r="736" spans="1:49">
      <c r="A736" s="129">
        <v>339</v>
      </c>
      <c r="B736" s="129" t="s">
        <v>3145</v>
      </c>
      <c r="C736" s="129" t="s">
        <v>1638</v>
      </c>
      <c r="D736" s="129" t="s">
        <v>3144</v>
      </c>
      <c r="E736" s="129" t="s">
        <v>1637</v>
      </c>
      <c r="F736" s="129" t="s">
        <v>1636</v>
      </c>
      <c r="G736" s="129" t="s">
        <v>1597</v>
      </c>
      <c r="I736" s="129" t="s">
        <v>1635</v>
      </c>
      <c r="J736" s="129" t="s">
        <v>1595</v>
      </c>
      <c r="K736" s="129" t="s">
        <v>1595</v>
      </c>
      <c r="L736" s="129" t="s">
        <v>1595</v>
      </c>
      <c r="M736" s="129" t="s">
        <v>1595</v>
      </c>
      <c r="N736" s="129" t="s">
        <v>1595</v>
      </c>
      <c r="O736" s="129" t="s">
        <v>1595</v>
      </c>
      <c r="P736" s="129" t="s">
        <v>1595</v>
      </c>
      <c r="Q736" s="129" t="s">
        <v>1595</v>
      </c>
      <c r="R736" s="129" t="s">
        <v>1595</v>
      </c>
      <c r="S736" s="129" t="s">
        <v>1595</v>
      </c>
      <c r="T736" s="129" t="s">
        <v>1595</v>
      </c>
      <c r="U736" s="129" t="s">
        <v>1595</v>
      </c>
      <c r="V736" s="129" t="s">
        <v>1595</v>
      </c>
      <c r="W736" s="129" t="s">
        <v>1595</v>
      </c>
      <c r="X736" s="129" t="s">
        <v>1595</v>
      </c>
      <c r="Y736" s="129" t="s">
        <v>1595</v>
      </c>
      <c r="Z736" s="129">
        <v>25.777999999999999</v>
      </c>
      <c r="AA736" s="129">
        <v>26.547000000000001</v>
      </c>
      <c r="AB736" s="129">
        <v>28.334</v>
      </c>
      <c r="AC736" s="129">
        <v>30.292999999999999</v>
      </c>
      <c r="AD736" s="129">
        <v>31.309000000000001</v>
      </c>
      <c r="AE736" s="129">
        <v>34.161999999999999</v>
      </c>
      <c r="AF736" s="129">
        <v>31.739000000000001</v>
      </c>
      <c r="AG736" s="129">
        <v>31.062000000000001</v>
      </c>
      <c r="AH736" s="129">
        <v>30.756</v>
      </c>
      <c r="AI736" s="129">
        <v>27.602</v>
      </c>
      <c r="AJ736" s="129">
        <v>29.684999999999999</v>
      </c>
      <c r="AK736" s="129">
        <v>28.763999999999999</v>
      </c>
      <c r="AL736" s="129">
        <v>28.27</v>
      </c>
      <c r="AM736" s="129">
        <v>28.411999999999999</v>
      </c>
      <c r="AN736" s="129">
        <v>29.167999999999999</v>
      </c>
      <c r="AO736" s="129">
        <v>28.808</v>
      </c>
      <c r="AP736" s="129">
        <v>26.616</v>
      </c>
      <c r="AQ736" s="129">
        <v>27.440999999999999</v>
      </c>
      <c r="AR736" s="129">
        <v>27.722000000000001</v>
      </c>
      <c r="AS736" s="129">
        <v>27.619</v>
      </c>
      <c r="AT736" s="129">
        <v>28.323</v>
      </c>
      <c r="AU736" s="129">
        <v>28.300999999999998</v>
      </c>
      <c r="AV736" s="129">
        <v>28.574999999999999</v>
      </c>
      <c r="AW736" s="129">
        <v>2012</v>
      </c>
    </row>
    <row r="737" spans="1:49">
      <c r="A737" s="129">
        <v>339</v>
      </c>
      <c r="B737" s="129" t="s">
        <v>3145</v>
      </c>
      <c r="C737" s="129" t="s">
        <v>1634</v>
      </c>
      <c r="D737" s="129" t="s">
        <v>3144</v>
      </c>
      <c r="E737" s="129" t="s">
        <v>1632</v>
      </c>
      <c r="F737" s="129" t="s">
        <v>1631</v>
      </c>
      <c r="G737" s="129" t="s">
        <v>1608</v>
      </c>
      <c r="H737" s="129" t="s">
        <v>1604</v>
      </c>
      <c r="I737" s="129" t="s">
        <v>3147</v>
      </c>
      <c r="J737" s="129" t="s">
        <v>1595</v>
      </c>
      <c r="K737" s="129" t="s">
        <v>1595</v>
      </c>
      <c r="L737" s="129" t="s">
        <v>1595</v>
      </c>
      <c r="M737" s="129" t="s">
        <v>1595</v>
      </c>
      <c r="N737" s="129" t="s">
        <v>1595</v>
      </c>
      <c r="O737" s="129" t="s">
        <v>1595</v>
      </c>
      <c r="P737" s="129" t="s">
        <v>1595</v>
      </c>
      <c r="Q737" s="129" t="s">
        <v>1595</v>
      </c>
      <c r="R737" s="129" t="s">
        <v>1595</v>
      </c>
      <c r="S737" s="129" t="s">
        <v>1595</v>
      </c>
      <c r="T737" s="129" t="s">
        <v>1595</v>
      </c>
      <c r="U737" s="129" t="s">
        <v>1595</v>
      </c>
      <c r="V737" s="129" t="s">
        <v>1595</v>
      </c>
      <c r="W737" s="129" t="s">
        <v>1595</v>
      </c>
      <c r="X737" s="129" t="s">
        <v>1595</v>
      </c>
      <c r="Y737" s="129" t="s">
        <v>1595</v>
      </c>
      <c r="Z737" s="129">
        <v>-2.4E-2</v>
      </c>
      <c r="AA737" s="129">
        <v>-3.5999999999999997E-2</v>
      </c>
      <c r="AB737" s="129">
        <v>-5.8000000000000003E-2</v>
      </c>
      <c r="AC737" s="129">
        <v>-0.11700000000000001</v>
      </c>
      <c r="AD737" s="129">
        <v>-0.152</v>
      </c>
      <c r="AE737" s="129">
        <v>-0.17</v>
      </c>
      <c r="AF737" s="129">
        <v>-0.17</v>
      </c>
      <c r="AG737" s="129">
        <v>-0.17199999999999999</v>
      </c>
      <c r="AH737" s="129">
        <v>-0.189</v>
      </c>
      <c r="AI737" s="129">
        <v>-0.08</v>
      </c>
      <c r="AJ737" s="129">
        <v>-9.6000000000000002E-2</v>
      </c>
      <c r="AK737" s="129">
        <v>-1.7999999999999999E-2</v>
      </c>
      <c r="AL737" s="129">
        <v>0.01</v>
      </c>
      <c r="AM737" s="129">
        <v>-3.3000000000000002E-2</v>
      </c>
      <c r="AN737" s="129">
        <v>-4.7E-2</v>
      </c>
      <c r="AO737" s="129">
        <v>-3.2000000000000001E-2</v>
      </c>
      <c r="AP737" s="129">
        <v>-1.7999999999999999E-2</v>
      </c>
      <c r="AQ737" s="129">
        <v>-3.5999999999999997E-2</v>
      </c>
      <c r="AR737" s="129">
        <v>-5.6000000000000001E-2</v>
      </c>
      <c r="AS737" s="129">
        <v>-6.5000000000000002E-2</v>
      </c>
      <c r="AT737" s="129">
        <v>-0.09</v>
      </c>
      <c r="AU737" s="129">
        <v>-0.1</v>
      </c>
      <c r="AV737" s="129">
        <v>-0.122</v>
      </c>
      <c r="AW737" s="129">
        <v>2012</v>
      </c>
    </row>
    <row r="738" spans="1:49">
      <c r="A738" s="129">
        <v>339</v>
      </c>
      <c r="B738" s="129" t="s">
        <v>3145</v>
      </c>
      <c r="C738" s="129" t="s">
        <v>1633</v>
      </c>
      <c r="D738" s="129" t="s">
        <v>3144</v>
      </c>
      <c r="E738" s="129" t="s">
        <v>1632</v>
      </c>
      <c r="F738" s="129" t="s">
        <v>1631</v>
      </c>
      <c r="G738" s="129" t="s">
        <v>1597</v>
      </c>
      <c r="I738" s="129" t="s">
        <v>1630</v>
      </c>
      <c r="J738" s="129" t="s">
        <v>1595</v>
      </c>
      <c r="K738" s="129" t="s">
        <v>1595</v>
      </c>
      <c r="L738" s="129" t="s">
        <v>1595</v>
      </c>
      <c r="M738" s="129" t="s">
        <v>1595</v>
      </c>
      <c r="N738" s="129" t="s">
        <v>1595</v>
      </c>
      <c r="O738" s="129" t="s">
        <v>1595</v>
      </c>
      <c r="P738" s="129" t="s">
        <v>1595</v>
      </c>
      <c r="Q738" s="129" t="s">
        <v>1595</v>
      </c>
      <c r="R738" s="129" t="s">
        <v>1595</v>
      </c>
      <c r="S738" s="129" t="s">
        <v>1595</v>
      </c>
      <c r="T738" s="129" t="s">
        <v>1595</v>
      </c>
      <c r="U738" s="129" t="s">
        <v>1595</v>
      </c>
      <c r="V738" s="129" t="s">
        <v>1595</v>
      </c>
      <c r="W738" s="129" t="s">
        <v>1595</v>
      </c>
      <c r="X738" s="129" t="s">
        <v>1595</v>
      </c>
      <c r="Y738" s="129" t="s">
        <v>1595</v>
      </c>
      <c r="Z738" s="129">
        <v>-1.843</v>
      </c>
      <c r="AA738" s="129">
        <v>-2.6869999999999998</v>
      </c>
      <c r="AB738" s="129">
        <v>-4.1310000000000002</v>
      </c>
      <c r="AC738" s="129">
        <v>-7.7450000000000001</v>
      </c>
      <c r="AD738" s="129">
        <v>-9.0359999999999996</v>
      </c>
      <c r="AE738" s="129">
        <v>-9.5579999999999998</v>
      </c>
      <c r="AF738" s="129">
        <v>-8.9550000000000001</v>
      </c>
      <c r="AG738" s="129">
        <v>-8.5760000000000005</v>
      </c>
      <c r="AH738" s="129">
        <v>-8.84</v>
      </c>
      <c r="AI738" s="129">
        <v>-3.532</v>
      </c>
      <c r="AJ738" s="129">
        <v>-3.8919999999999999</v>
      </c>
      <c r="AK738" s="129">
        <v>-0.68300000000000005</v>
      </c>
      <c r="AL738" s="129">
        <v>0.38</v>
      </c>
      <c r="AM738" s="129">
        <v>-1.2110000000000001</v>
      </c>
      <c r="AN738" s="129">
        <v>-1.6719999999999999</v>
      </c>
      <c r="AO738" s="129">
        <v>-1.054</v>
      </c>
      <c r="AP738" s="129">
        <v>-0.57399999999999995</v>
      </c>
      <c r="AQ738" s="129">
        <v>-1.079</v>
      </c>
      <c r="AR738" s="129">
        <v>-1.631</v>
      </c>
      <c r="AS738" s="129">
        <v>-1.8160000000000001</v>
      </c>
      <c r="AT738" s="129">
        <v>-2.4020000000000001</v>
      </c>
      <c r="AU738" s="129">
        <v>-2.5590000000000002</v>
      </c>
      <c r="AV738" s="129">
        <v>-2.984</v>
      </c>
      <c r="AW738" s="129">
        <v>2012</v>
      </c>
    </row>
    <row r="739" spans="1:49">
      <c r="A739" s="129">
        <v>339</v>
      </c>
      <c r="B739" s="129" t="s">
        <v>3145</v>
      </c>
      <c r="C739" s="129" t="s">
        <v>1629</v>
      </c>
      <c r="D739" s="129" t="s">
        <v>3144</v>
      </c>
      <c r="E739" s="129" t="s">
        <v>1627</v>
      </c>
      <c r="F739" s="129" t="s">
        <v>1626</v>
      </c>
      <c r="G739" s="129" t="s">
        <v>1608</v>
      </c>
      <c r="H739" s="129" t="s">
        <v>1604</v>
      </c>
    </row>
    <row r="740" spans="1:49">
      <c r="A740" s="129">
        <v>339</v>
      </c>
      <c r="B740" s="129" t="s">
        <v>3145</v>
      </c>
      <c r="C740" s="129" t="s">
        <v>1628</v>
      </c>
      <c r="D740" s="129" t="s">
        <v>3144</v>
      </c>
      <c r="E740" s="129" t="s">
        <v>1627</v>
      </c>
      <c r="F740" s="129" t="s">
        <v>1626</v>
      </c>
      <c r="G740" s="129" t="s">
        <v>1625</v>
      </c>
    </row>
    <row r="741" spans="1:49">
      <c r="A741" s="129">
        <v>339</v>
      </c>
      <c r="B741" s="129" t="s">
        <v>3145</v>
      </c>
      <c r="C741" s="129" t="s">
        <v>1624</v>
      </c>
      <c r="D741" s="129" t="s">
        <v>3144</v>
      </c>
      <c r="E741" s="129" t="s">
        <v>1622</v>
      </c>
      <c r="F741" s="129" t="s">
        <v>1621</v>
      </c>
      <c r="G741" s="129" t="s">
        <v>1608</v>
      </c>
      <c r="H741" s="129" t="s">
        <v>1604</v>
      </c>
      <c r="I741" s="129" t="s">
        <v>3147</v>
      </c>
      <c r="J741" s="129" t="s">
        <v>1595</v>
      </c>
      <c r="K741" s="129" t="s">
        <v>1595</v>
      </c>
      <c r="L741" s="129" t="s">
        <v>1595</v>
      </c>
      <c r="M741" s="129" t="s">
        <v>1595</v>
      </c>
      <c r="N741" s="129" t="s">
        <v>1595</v>
      </c>
      <c r="O741" s="129" t="s">
        <v>1595</v>
      </c>
      <c r="P741" s="129" t="s">
        <v>1595</v>
      </c>
      <c r="Q741" s="129" t="s">
        <v>1595</v>
      </c>
      <c r="R741" s="129" t="s">
        <v>1595</v>
      </c>
      <c r="S741" s="129" t="s">
        <v>1595</v>
      </c>
      <c r="T741" s="129" t="s">
        <v>1595</v>
      </c>
      <c r="U741" s="129" t="s">
        <v>1595</v>
      </c>
      <c r="V741" s="129" t="s">
        <v>1595</v>
      </c>
      <c r="W741" s="129" t="s">
        <v>1595</v>
      </c>
      <c r="X741" s="129" t="s">
        <v>1595</v>
      </c>
      <c r="Y741" s="129" t="s">
        <v>1595</v>
      </c>
      <c r="Z741" s="129">
        <v>1E-3</v>
      </c>
      <c r="AA741" s="129">
        <v>-1.0999999999999999E-2</v>
      </c>
      <c r="AB741" s="129">
        <v>-0.03</v>
      </c>
      <c r="AC741" s="129">
        <v>-8.6999999999999994E-2</v>
      </c>
      <c r="AD741" s="129">
        <v>-0.112</v>
      </c>
      <c r="AE741" s="129">
        <v>-0.11600000000000001</v>
      </c>
      <c r="AF741" s="129">
        <v>-9.6000000000000002E-2</v>
      </c>
      <c r="AG741" s="129">
        <v>-7.2999999999999995E-2</v>
      </c>
      <c r="AH741" s="129">
        <v>-1.2E-2</v>
      </c>
      <c r="AI741" s="129">
        <v>6.4000000000000001E-2</v>
      </c>
      <c r="AJ741" s="129">
        <v>0.1</v>
      </c>
      <c r="AK741" s="129">
        <v>9.9000000000000005E-2</v>
      </c>
      <c r="AL741" s="129">
        <v>0.114</v>
      </c>
      <c r="AM741" s="129">
        <v>6.4000000000000001E-2</v>
      </c>
      <c r="AN741" s="129">
        <v>0.05</v>
      </c>
      <c r="AO741" s="129">
        <v>6.8000000000000005E-2</v>
      </c>
      <c r="AP741" s="129">
        <v>0.04</v>
      </c>
      <c r="AQ741" s="129">
        <v>3.4000000000000002E-2</v>
      </c>
      <c r="AR741" s="129">
        <v>3.5000000000000003E-2</v>
      </c>
      <c r="AS741" s="129">
        <v>3.6999999999999998E-2</v>
      </c>
      <c r="AT741" s="129">
        <v>3.7999999999999999E-2</v>
      </c>
      <c r="AU741" s="129">
        <v>3.7999999999999999E-2</v>
      </c>
      <c r="AV741" s="129">
        <v>4.2000000000000003E-2</v>
      </c>
      <c r="AW741" s="129">
        <v>2012</v>
      </c>
    </row>
    <row r="742" spans="1:49">
      <c r="A742" s="129">
        <v>339</v>
      </c>
      <c r="B742" s="129" t="s">
        <v>3145</v>
      </c>
      <c r="C742" s="129" t="s">
        <v>1623</v>
      </c>
      <c r="D742" s="129" t="s">
        <v>3144</v>
      </c>
      <c r="E742" s="129" t="s">
        <v>1622</v>
      </c>
      <c r="F742" s="129" t="s">
        <v>1621</v>
      </c>
      <c r="G742" s="129" t="s">
        <v>1597</v>
      </c>
      <c r="I742" s="129" t="s">
        <v>1747</v>
      </c>
      <c r="J742" s="129" t="s">
        <v>1595</v>
      </c>
      <c r="K742" s="129" t="s">
        <v>1595</v>
      </c>
      <c r="L742" s="129" t="s">
        <v>1595</v>
      </c>
      <c r="M742" s="129" t="s">
        <v>1595</v>
      </c>
      <c r="N742" s="129" t="s">
        <v>1595</v>
      </c>
      <c r="O742" s="129" t="s">
        <v>1595</v>
      </c>
      <c r="P742" s="129" t="s">
        <v>1595</v>
      </c>
      <c r="Q742" s="129" t="s">
        <v>1595</v>
      </c>
      <c r="R742" s="129" t="s">
        <v>1595</v>
      </c>
      <c r="S742" s="129" t="s">
        <v>1595</v>
      </c>
      <c r="T742" s="129" t="s">
        <v>1595</v>
      </c>
      <c r="U742" s="129" t="s">
        <v>1595</v>
      </c>
      <c r="V742" s="129" t="s">
        <v>1595</v>
      </c>
      <c r="W742" s="129" t="s">
        <v>1595</v>
      </c>
      <c r="X742" s="129" t="s">
        <v>1595</v>
      </c>
      <c r="Y742" s="129" t="s">
        <v>1595</v>
      </c>
      <c r="Z742" s="129">
        <v>9.1999999999999998E-2</v>
      </c>
      <c r="AA742" s="129">
        <v>-0.84599999999999997</v>
      </c>
      <c r="AB742" s="129">
        <v>-2.177</v>
      </c>
      <c r="AC742" s="129">
        <v>-5.7510000000000003</v>
      </c>
      <c r="AD742" s="129">
        <v>-6.6619999999999999</v>
      </c>
      <c r="AE742" s="129">
        <v>-6.5339999999999998</v>
      </c>
      <c r="AF742" s="129">
        <v>-5.085</v>
      </c>
      <c r="AG742" s="129">
        <v>-3.6469999999999998</v>
      </c>
      <c r="AH742" s="129">
        <v>-0.56200000000000006</v>
      </c>
      <c r="AI742" s="129">
        <v>2.7879999999999998</v>
      </c>
      <c r="AJ742" s="129">
        <v>4.0529999999999999</v>
      </c>
      <c r="AK742" s="129">
        <v>3.7919999999999998</v>
      </c>
      <c r="AL742" s="129">
        <v>4.2140000000000004</v>
      </c>
      <c r="AM742" s="129">
        <v>2.3820000000000001</v>
      </c>
      <c r="AN742" s="129">
        <v>1.752</v>
      </c>
      <c r="AO742" s="129">
        <v>2.2679999999999998</v>
      </c>
      <c r="AP742" s="129">
        <v>1.2569999999999999</v>
      </c>
      <c r="AQ742" s="129">
        <v>1.026</v>
      </c>
      <c r="AR742" s="129">
        <v>1.022</v>
      </c>
      <c r="AS742" s="129">
        <v>1.0209999999999999</v>
      </c>
      <c r="AT742" s="129">
        <v>1.0049999999999999</v>
      </c>
      <c r="AU742" s="129">
        <v>0.97699999999999998</v>
      </c>
      <c r="AV742" s="129">
        <v>1.042</v>
      </c>
      <c r="AW742" s="129">
        <v>2012</v>
      </c>
    </row>
    <row r="743" spans="1:49">
      <c r="A743" s="129">
        <v>339</v>
      </c>
      <c r="B743" s="129" t="s">
        <v>3145</v>
      </c>
      <c r="C743" s="129" t="s">
        <v>1620</v>
      </c>
      <c r="D743" s="129" t="s">
        <v>3144</v>
      </c>
      <c r="E743" s="129" t="s">
        <v>1618</v>
      </c>
      <c r="F743" s="129" t="s">
        <v>1617</v>
      </c>
      <c r="G743" s="129" t="s">
        <v>1608</v>
      </c>
      <c r="H743" s="129" t="s">
        <v>1604</v>
      </c>
      <c r="I743" s="129" t="s">
        <v>3147</v>
      </c>
      <c r="J743" s="129" t="s">
        <v>1595</v>
      </c>
      <c r="K743" s="129" t="s">
        <v>1595</v>
      </c>
      <c r="L743" s="129" t="s">
        <v>1595</v>
      </c>
      <c r="M743" s="129" t="s">
        <v>1595</v>
      </c>
      <c r="N743" s="129" t="s">
        <v>1595</v>
      </c>
      <c r="O743" s="129" t="s">
        <v>1595</v>
      </c>
      <c r="P743" s="129" t="s">
        <v>1595</v>
      </c>
      <c r="Q743" s="129" t="s">
        <v>1595</v>
      </c>
      <c r="R743" s="129" t="s">
        <v>1595</v>
      </c>
      <c r="S743" s="129" t="s">
        <v>1595</v>
      </c>
      <c r="T743" s="129" t="s">
        <v>1595</v>
      </c>
      <c r="U743" s="129" t="s">
        <v>1595</v>
      </c>
      <c r="V743" s="129" t="s">
        <v>1595</v>
      </c>
      <c r="W743" s="129" t="s">
        <v>1595</v>
      </c>
      <c r="X743" s="129" t="s">
        <v>1595</v>
      </c>
      <c r="Y743" s="129" t="s">
        <v>1595</v>
      </c>
      <c r="Z743" s="129" t="s">
        <v>1595</v>
      </c>
      <c r="AA743" s="129" t="s">
        <v>1595</v>
      </c>
      <c r="AB743" s="129" t="s">
        <v>1595</v>
      </c>
      <c r="AC743" s="129" t="s">
        <v>1595</v>
      </c>
      <c r="AD743" s="129" t="s">
        <v>1595</v>
      </c>
      <c r="AE743" s="129">
        <v>1.5109999999999999</v>
      </c>
      <c r="AF743" s="129">
        <v>1.75</v>
      </c>
      <c r="AG743" s="129">
        <v>2.04</v>
      </c>
      <c r="AH743" s="129">
        <v>2.1179999999999999</v>
      </c>
      <c r="AI743" s="129">
        <v>2.2000000000000002</v>
      </c>
      <c r="AJ743" s="129">
        <v>2.2429999999999999</v>
      </c>
      <c r="AK743" s="129">
        <v>2.2330000000000001</v>
      </c>
      <c r="AL743" s="129">
        <v>2.1970000000000001</v>
      </c>
      <c r="AM743" s="129">
        <v>2.2989999999999999</v>
      </c>
      <c r="AN743" s="129">
        <v>2.395</v>
      </c>
      <c r="AO743" s="129">
        <v>2.464</v>
      </c>
      <c r="AP743" s="129">
        <v>2.4769999999999999</v>
      </c>
      <c r="AQ743" s="129">
        <v>2.4700000000000002</v>
      </c>
      <c r="AR743" s="129">
        <v>2.6709999999999998</v>
      </c>
      <c r="AS743" s="129">
        <v>3.1930000000000001</v>
      </c>
      <c r="AT743" s="129">
        <v>3.2650000000000001</v>
      </c>
      <c r="AU743" s="129">
        <v>3.3540000000000001</v>
      </c>
      <c r="AV743" s="129">
        <v>3.4740000000000002</v>
      </c>
      <c r="AW743" s="129">
        <v>2012</v>
      </c>
    </row>
    <row r="744" spans="1:49">
      <c r="A744" s="129">
        <v>339</v>
      </c>
      <c r="B744" s="129" t="s">
        <v>3145</v>
      </c>
      <c r="C744" s="129" t="s">
        <v>1619</v>
      </c>
      <c r="D744" s="129" t="s">
        <v>3144</v>
      </c>
      <c r="E744" s="129" t="s">
        <v>1618</v>
      </c>
      <c r="F744" s="129" t="s">
        <v>1617</v>
      </c>
      <c r="G744" s="129" t="s">
        <v>1597</v>
      </c>
      <c r="I744" s="129" t="s">
        <v>1738</v>
      </c>
      <c r="J744" s="129" t="s">
        <v>1595</v>
      </c>
      <c r="K744" s="129" t="s">
        <v>1595</v>
      </c>
      <c r="L744" s="129" t="s">
        <v>1595</v>
      </c>
      <c r="M744" s="129" t="s">
        <v>1595</v>
      </c>
      <c r="N744" s="129" t="s">
        <v>1595</v>
      </c>
      <c r="O744" s="129" t="s">
        <v>1595</v>
      </c>
      <c r="P744" s="129" t="s">
        <v>1595</v>
      </c>
      <c r="Q744" s="129" t="s">
        <v>1595</v>
      </c>
      <c r="R744" s="129" t="s">
        <v>1595</v>
      </c>
      <c r="S744" s="129" t="s">
        <v>1595</v>
      </c>
      <c r="T744" s="129" t="s">
        <v>1595</v>
      </c>
      <c r="U744" s="129" t="s">
        <v>1595</v>
      </c>
      <c r="V744" s="129" t="s">
        <v>1595</v>
      </c>
      <c r="W744" s="129" t="s">
        <v>1595</v>
      </c>
      <c r="X744" s="129" t="s">
        <v>1595</v>
      </c>
      <c r="Y744" s="129" t="s">
        <v>1595</v>
      </c>
      <c r="Z744" s="129" t="s">
        <v>1595</v>
      </c>
      <c r="AA744" s="129" t="s">
        <v>1595</v>
      </c>
      <c r="AB744" s="129" t="s">
        <v>1595</v>
      </c>
      <c r="AC744" s="129" t="s">
        <v>1595</v>
      </c>
      <c r="AD744" s="129" t="s">
        <v>1595</v>
      </c>
      <c r="AE744" s="129">
        <v>85.171000000000006</v>
      </c>
      <c r="AF744" s="129">
        <v>92.456999999999994</v>
      </c>
      <c r="AG744" s="129">
        <v>101.46599999999999</v>
      </c>
      <c r="AH744" s="129">
        <v>98.882000000000005</v>
      </c>
      <c r="AI744" s="129">
        <v>96.533000000000001</v>
      </c>
      <c r="AJ744" s="129">
        <v>91.173000000000002</v>
      </c>
      <c r="AK744" s="129">
        <v>85.74</v>
      </c>
      <c r="AL744" s="129">
        <v>80.932000000000002</v>
      </c>
      <c r="AM744" s="129">
        <v>84.984999999999999</v>
      </c>
      <c r="AN744" s="129">
        <v>84.69</v>
      </c>
      <c r="AO744" s="129">
        <v>81.820999999999998</v>
      </c>
      <c r="AP744" s="129">
        <v>77.695999999999998</v>
      </c>
      <c r="AQ744" s="129">
        <v>74.69</v>
      </c>
      <c r="AR744" s="129">
        <v>77.622</v>
      </c>
      <c r="AS744" s="129">
        <v>89.078999999999994</v>
      </c>
      <c r="AT744" s="129">
        <v>87.379000000000005</v>
      </c>
      <c r="AU744" s="129">
        <v>86.088999999999999</v>
      </c>
      <c r="AV744" s="129">
        <v>85.289000000000001</v>
      </c>
      <c r="AW744" s="129">
        <v>2012</v>
      </c>
    </row>
    <row r="745" spans="1:49">
      <c r="A745" s="129">
        <v>339</v>
      </c>
      <c r="B745" s="129" t="s">
        <v>3145</v>
      </c>
      <c r="C745" s="129" t="s">
        <v>1616</v>
      </c>
      <c r="D745" s="129" t="s">
        <v>3144</v>
      </c>
      <c r="E745" s="129" t="s">
        <v>1614</v>
      </c>
      <c r="F745" s="129" t="s">
        <v>1613</v>
      </c>
      <c r="G745" s="129" t="s">
        <v>1608</v>
      </c>
      <c r="H745" s="129" t="s">
        <v>1604</v>
      </c>
      <c r="I745" s="129" t="s">
        <v>3147</v>
      </c>
      <c r="J745" s="129" t="s">
        <v>1595</v>
      </c>
      <c r="K745" s="129" t="s">
        <v>1595</v>
      </c>
      <c r="L745" s="129" t="s">
        <v>1595</v>
      </c>
      <c r="M745" s="129" t="s">
        <v>1595</v>
      </c>
      <c r="N745" s="129" t="s">
        <v>1595</v>
      </c>
      <c r="O745" s="129" t="s">
        <v>1595</v>
      </c>
      <c r="P745" s="129" t="s">
        <v>1595</v>
      </c>
      <c r="Q745" s="129" t="s">
        <v>1595</v>
      </c>
      <c r="R745" s="129" t="s">
        <v>1595</v>
      </c>
      <c r="S745" s="129" t="s">
        <v>1595</v>
      </c>
      <c r="T745" s="129" t="s">
        <v>1595</v>
      </c>
      <c r="U745" s="129" t="s">
        <v>1595</v>
      </c>
      <c r="V745" s="129" t="s">
        <v>1595</v>
      </c>
      <c r="W745" s="129" t="s">
        <v>1595</v>
      </c>
      <c r="X745" s="129" t="s">
        <v>1595</v>
      </c>
      <c r="Y745" s="129" t="s">
        <v>1595</v>
      </c>
      <c r="Z745" s="129" t="s">
        <v>1595</v>
      </c>
      <c r="AA745" s="129" t="s">
        <v>1595</v>
      </c>
      <c r="AB745" s="129" t="s">
        <v>1595</v>
      </c>
      <c r="AC745" s="129" t="s">
        <v>1595</v>
      </c>
      <c r="AD745" s="129" t="s">
        <v>1595</v>
      </c>
      <c r="AE745" s="129">
        <v>1.5109999999999999</v>
      </c>
      <c r="AF745" s="129">
        <v>1.75</v>
      </c>
      <c r="AG745" s="129">
        <v>2.04</v>
      </c>
      <c r="AH745" s="129">
        <v>2.1179999999999999</v>
      </c>
      <c r="AI745" s="129">
        <v>2.2000000000000002</v>
      </c>
      <c r="AJ745" s="129">
        <v>2.2429999999999999</v>
      </c>
      <c r="AK745" s="129">
        <v>2.2330000000000001</v>
      </c>
      <c r="AL745" s="129">
        <v>2.1970000000000001</v>
      </c>
      <c r="AM745" s="129">
        <v>2.2989999999999999</v>
      </c>
      <c r="AN745" s="129">
        <v>2.395</v>
      </c>
      <c r="AO745" s="129">
        <v>2.464</v>
      </c>
      <c r="AP745" s="129">
        <v>2.4769999999999999</v>
      </c>
      <c r="AQ745" s="129">
        <v>2.4700000000000002</v>
      </c>
      <c r="AR745" s="129">
        <v>2.6709999999999998</v>
      </c>
      <c r="AS745" s="129">
        <v>3.1930000000000001</v>
      </c>
      <c r="AT745" s="129">
        <v>3.2650000000000001</v>
      </c>
      <c r="AU745" s="129">
        <v>3.3540000000000001</v>
      </c>
      <c r="AV745" s="129">
        <v>3.4740000000000002</v>
      </c>
      <c r="AW745" s="129">
        <v>2012</v>
      </c>
    </row>
    <row r="746" spans="1:49">
      <c r="A746" s="129">
        <v>339</v>
      </c>
      <c r="B746" s="129" t="s">
        <v>3145</v>
      </c>
      <c r="C746" s="129" t="s">
        <v>1615</v>
      </c>
      <c r="D746" s="129" t="s">
        <v>3144</v>
      </c>
      <c r="E746" s="129" t="s">
        <v>1614</v>
      </c>
      <c r="F746" s="129" t="s">
        <v>1613</v>
      </c>
      <c r="G746" s="129" t="s">
        <v>1597</v>
      </c>
      <c r="I746" s="129" t="s">
        <v>1612</v>
      </c>
      <c r="J746" s="129" t="s">
        <v>1595</v>
      </c>
      <c r="K746" s="129" t="s">
        <v>1595</v>
      </c>
      <c r="L746" s="129" t="s">
        <v>1595</v>
      </c>
      <c r="M746" s="129" t="s">
        <v>1595</v>
      </c>
      <c r="N746" s="129" t="s">
        <v>1595</v>
      </c>
      <c r="O746" s="129" t="s">
        <v>1595</v>
      </c>
      <c r="P746" s="129" t="s">
        <v>1595</v>
      </c>
      <c r="Q746" s="129" t="s">
        <v>1595</v>
      </c>
      <c r="R746" s="129" t="s">
        <v>1595</v>
      </c>
      <c r="S746" s="129" t="s">
        <v>1595</v>
      </c>
      <c r="T746" s="129" t="s">
        <v>1595</v>
      </c>
      <c r="U746" s="129" t="s">
        <v>1595</v>
      </c>
      <c r="V746" s="129" t="s">
        <v>1595</v>
      </c>
      <c r="W746" s="129" t="s">
        <v>1595</v>
      </c>
      <c r="X746" s="129" t="s">
        <v>1595</v>
      </c>
      <c r="Y746" s="129" t="s">
        <v>1595</v>
      </c>
      <c r="Z746" s="129" t="s">
        <v>1595</v>
      </c>
      <c r="AA746" s="129" t="s">
        <v>1595</v>
      </c>
      <c r="AB746" s="129" t="s">
        <v>1595</v>
      </c>
      <c r="AC746" s="129" t="s">
        <v>1595</v>
      </c>
      <c r="AD746" s="129" t="s">
        <v>1595</v>
      </c>
      <c r="AE746" s="129">
        <v>85.171000000000006</v>
      </c>
      <c r="AF746" s="129">
        <v>92.456999999999994</v>
      </c>
      <c r="AG746" s="129">
        <v>101.46599999999999</v>
      </c>
      <c r="AH746" s="129">
        <v>98.882000000000005</v>
      </c>
      <c r="AI746" s="129">
        <v>96.533000000000001</v>
      </c>
      <c r="AJ746" s="129">
        <v>91.173000000000002</v>
      </c>
      <c r="AK746" s="129">
        <v>85.74</v>
      </c>
      <c r="AL746" s="129">
        <v>80.932000000000002</v>
      </c>
      <c r="AM746" s="129">
        <v>84.984999999999999</v>
      </c>
      <c r="AN746" s="129">
        <v>84.69</v>
      </c>
      <c r="AO746" s="129">
        <v>81.820999999999998</v>
      </c>
      <c r="AP746" s="129">
        <v>77.695999999999998</v>
      </c>
      <c r="AQ746" s="129">
        <v>74.69</v>
      </c>
      <c r="AR746" s="129">
        <v>77.622</v>
      </c>
      <c r="AS746" s="129">
        <v>89.078999999999994</v>
      </c>
      <c r="AT746" s="129">
        <v>87.379000000000005</v>
      </c>
      <c r="AU746" s="129">
        <v>86.088999999999999</v>
      </c>
      <c r="AV746" s="129">
        <v>85.289000000000001</v>
      </c>
      <c r="AW746" s="129">
        <v>2012</v>
      </c>
    </row>
    <row r="747" spans="1:49">
      <c r="A747" s="129">
        <v>339</v>
      </c>
      <c r="B747" s="129" t="s">
        <v>3145</v>
      </c>
      <c r="C747" s="129" t="s">
        <v>1611</v>
      </c>
      <c r="D747" s="129" t="s">
        <v>3144</v>
      </c>
      <c r="E747" s="129" t="s">
        <v>1610</v>
      </c>
      <c r="F747" s="129" t="s">
        <v>1609</v>
      </c>
      <c r="G747" s="129" t="s">
        <v>1608</v>
      </c>
      <c r="H747" s="129" t="s">
        <v>1604</v>
      </c>
      <c r="I747" s="129" t="s">
        <v>3147</v>
      </c>
      <c r="J747" s="129">
        <v>0.34799999999999998</v>
      </c>
      <c r="K747" s="129">
        <v>0.35899999999999999</v>
      </c>
      <c r="L747" s="129">
        <v>0.36299999999999999</v>
      </c>
      <c r="M747" s="129">
        <v>0.38900000000000001</v>
      </c>
      <c r="N747" s="129">
        <v>0.42099999999999999</v>
      </c>
      <c r="O747" s="129">
        <v>0.42799999999999999</v>
      </c>
      <c r="P747" s="129">
        <v>0.47499999999999998</v>
      </c>
      <c r="Q747" s="129">
        <v>0.55700000000000005</v>
      </c>
      <c r="R747" s="129">
        <v>0.65400000000000003</v>
      </c>
      <c r="S747" s="129">
        <v>0.751</v>
      </c>
      <c r="T747" s="129">
        <v>0.84</v>
      </c>
      <c r="U747" s="129">
        <v>0.92600000000000005</v>
      </c>
      <c r="V747" s="129">
        <v>1.0569999999999999</v>
      </c>
      <c r="W747" s="129">
        <v>1.1299999999999999</v>
      </c>
      <c r="X747" s="129">
        <v>1.181</v>
      </c>
      <c r="Y747" s="129">
        <v>1.2509999999999999</v>
      </c>
      <c r="Z747" s="129">
        <v>1.2889999999999999</v>
      </c>
      <c r="AA747" s="129">
        <v>1.3260000000000001</v>
      </c>
      <c r="AB747" s="129">
        <v>1.399</v>
      </c>
      <c r="AC747" s="129">
        <v>1.5149999999999999</v>
      </c>
      <c r="AD747" s="129">
        <v>1.6839999999999999</v>
      </c>
      <c r="AE747" s="129">
        <v>1.774</v>
      </c>
      <c r="AF747" s="129">
        <v>1.893</v>
      </c>
      <c r="AG747" s="129">
        <v>2.0099999999999998</v>
      </c>
      <c r="AH747" s="129">
        <v>2.1419999999999999</v>
      </c>
      <c r="AI747" s="129">
        <v>2.2789999999999999</v>
      </c>
      <c r="AJ747" s="129">
        <v>2.46</v>
      </c>
      <c r="AK747" s="129">
        <v>2.6040000000000001</v>
      </c>
      <c r="AL747" s="129">
        <v>2.7149999999999999</v>
      </c>
      <c r="AM747" s="129">
        <v>2.7050000000000001</v>
      </c>
      <c r="AN747" s="129">
        <v>2.8279999999999998</v>
      </c>
      <c r="AO747" s="129">
        <v>3.0110000000000001</v>
      </c>
      <c r="AP747" s="129">
        <v>3.1880000000000002</v>
      </c>
      <c r="AQ747" s="129">
        <v>3.3069999999999999</v>
      </c>
      <c r="AR747" s="129">
        <v>3.4409999999999998</v>
      </c>
      <c r="AS747" s="129">
        <v>3.585</v>
      </c>
      <c r="AT747" s="129">
        <v>3.7360000000000002</v>
      </c>
      <c r="AU747" s="129">
        <v>3.8959999999999999</v>
      </c>
      <c r="AV747" s="129">
        <v>4.0730000000000004</v>
      </c>
      <c r="AW747" s="129">
        <v>2012</v>
      </c>
    </row>
    <row r="748" spans="1:49">
      <c r="A748" s="129">
        <v>339</v>
      </c>
      <c r="B748" s="129" t="s">
        <v>3145</v>
      </c>
      <c r="C748" s="129" t="s">
        <v>1606</v>
      </c>
      <c r="D748" s="129" t="s">
        <v>3144</v>
      </c>
      <c r="E748" s="129" t="s">
        <v>1599</v>
      </c>
      <c r="F748" s="129" t="s">
        <v>1598</v>
      </c>
      <c r="G748" s="129" t="s">
        <v>1605</v>
      </c>
      <c r="H748" s="129" t="s">
        <v>1604</v>
      </c>
      <c r="I748" s="129" t="s">
        <v>3146</v>
      </c>
      <c r="J748" s="129">
        <v>-4.0000000000000001E-3</v>
      </c>
      <c r="K748" s="129">
        <v>-5.0000000000000001E-3</v>
      </c>
      <c r="L748" s="129">
        <v>-1.7000000000000001E-2</v>
      </c>
      <c r="M748" s="129">
        <v>-1.2E-2</v>
      </c>
      <c r="N748" s="129">
        <v>-4.0000000000000001E-3</v>
      </c>
      <c r="O748" s="129">
        <v>3.0000000000000001E-3</v>
      </c>
      <c r="P748" s="129">
        <v>7.0000000000000001E-3</v>
      </c>
      <c r="Q748" s="129">
        <v>1.7999999999999999E-2</v>
      </c>
      <c r="R748" s="129">
        <v>-4.0000000000000001E-3</v>
      </c>
      <c r="S748" s="129">
        <v>-1.7999999999999999E-2</v>
      </c>
      <c r="T748" s="129">
        <v>-6.0000000000000001E-3</v>
      </c>
      <c r="U748" s="129">
        <v>-0.03</v>
      </c>
      <c r="V748" s="129">
        <v>-2.9000000000000001E-2</v>
      </c>
      <c r="W748" s="129">
        <v>-4.7E-2</v>
      </c>
      <c r="X748" s="129">
        <v>-2.1999999999999999E-2</v>
      </c>
      <c r="Y748" s="129">
        <v>-0.01</v>
      </c>
      <c r="Z748" s="129">
        <v>-7.0000000000000001E-3</v>
      </c>
      <c r="AA748" s="129">
        <v>-2.3E-2</v>
      </c>
      <c r="AB748" s="129">
        <v>-4.1000000000000002E-2</v>
      </c>
      <c r="AC748" s="129">
        <v>-7.2999999999999995E-2</v>
      </c>
      <c r="AD748" s="129">
        <v>-0.16200000000000001</v>
      </c>
      <c r="AE748" s="129">
        <v>-0.19</v>
      </c>
      <c r="AF748" s="129">
        <v>-0.16500000000000001</v>
      </c>
      <c r="AG748" s="129">
        <v>-0.184</v>
      </c>
      <c r="AH748" s="129">
        <v>-0.155</v>
      </c>
      <c r="AI748" s="129">
        <v>-0.151</v>
      </c>
      <c r="AJ748" s="129">
        <v>-2.5000000000000001E-2</v>
      </c>
      <c r="AK748" s="129">
        <v>-5.1999999999999998E-2</v>
      </c>
      <c r="AL748" s="129">
        <v>-0.14499999999999999</v>
      </c>
      <c r="AM748" s="129">
        <v>-6.5000000000000002E-2</v>
      </c>
      <c r="AN748" s="129">
        <v>-3.9E-2</v>
      </c>
      <c r="AO748" s="129">
        <v>-1.6E-2</v>
      </c>
      <c r="AP748" s="129">
        <v>-2.7E-2</v>
      </c>
      <c r="AQ748" s="129">
        <v>-3.2000000000000001E-2</v>
      </c>
      <c r="AR748" s="129">
        <v>-4.7E-2</v>
      </c>
      <c r="AS748" s="129">
        <v>-6.3E-2</v>
      </c>
      <c r="AT748" s="129">
        <v>-8.3000000000000004E-2</v>
      </c>
      <c r="AU748" s="129">
        <v>-0.104</v>
      </c>
      <c r="AV748" s="129">
        <v>-0.11700000000000001</v>
      </c>
      <c r="AW748" s="129">
        <v>2012</v>
      </c>
    </row>
    <row r="749" spans="1:49">
      <c r="A749" s="129">
        <v>339</v>
      </c>
      <c r="B749" s="129" t="s">
        <v>3145</v>
      </c>
      <c r="C749" s="129" t="s">
        <v>1601</v>
      </c>
      <c r="D749" s="129" t="s">
        <v>3144</v>
      </c>
      <c r="E749" s="129" t="s">
        <v>1599</v>
      </c>
      <c r="F749" s="129" t="s">
        <v>1598</v>
      </c>
      <c r="G749" s="129" t="s">
        <v>1597</v>
      </c>
      <c r="I749" s="129" t="s">
        <v>1596</v>
      </c>
      <c r="J749" s="129">
        <v>-2.1480000000000001</v>
      </c>
      <c r="K749" s="129">
        <v>-2.62</v>
      </c>
      <c r="L749" s="129">
        <v>-9.7070000000000007</v>
      </c>
      <c r="M749" s="129">
        <v>-6.5609999999999999</v>
      </c>
      <c r="N749" s="129">
        <v>-1.849</v>
      </c>
      <c r="O749" s="129">
        <v>1.2430000000000001</v>
      </c>
      <c r="P749" s="129">
        <v>2.984</v>
      </c>
      <c r="Q749" s="129">
        <v>6.8659999999999997</v>
      </c>
      <c r="R749" s="129">
        <v>-1.397</v>
      </c>
      <c r="S749" s="129">
        <v>-5.0119999999999996</v>
      </c>
      <c r="T749" s="129">
        <v>-1.5780000000000001</v>
      </c>
      <c r="U749" s="129">
        <v>-6.702</v>
      </c>
      <c r="V749" s="129">
        <v>-5.5590000000000002</v>
      </c>
      <c r="W749" s="129">
        <v>-8.3450000000000006</v>
      </c>
      <c r="X749" s="129">
        <v>-3.8730000000000002</v>
      </c>
      <c r="Y749" s="129">
        <v>-1.5880000000000001</v>
      </c>
      <c r="Z749" s="129">
        <v>-1.06</v>
      </c>
      <c r="AA749" s="129">
        <v>-3.4689999999999999</v>
      </c>
      <c r="AB749" s="129">
        <v>-6.0149999999999997</v>
      </c>
      <c r="AC749" s="129">
        <v>-9.94</v>
      </c>
      <c r="AD749" s="129">
        <v>-19.417999999999999</v>
      </c>
      <c r="AE749" s="129">
        <v>-21.835000000000001</v>
      </c>
      <c r="AF749" s="129">
        <v>-17.725000000000001</v>
      </c>
      <c r="AG749" s="129">
        <v>-18.649000000000001</v>
      </c>
      <c r="AH749" s="129">
        <v>-14.667</v>
      </c>
      <c r="AI749" s="129">
        <v>-13.564</v>
      </c>
      <c r="AJ749" s="129">
        <v>-2.0920000000000001</v>
      </c>
      <c r="AK749" s="129">
        <v>-4.0640000000000001</v>
      </c>
      <c r="AL749" s="129">
        <v>-10.625</v>
      </c>
      <c r="AM749" s="129">
        <v>-4.8570000000000002</v>
      </c>
      <c r="AN749" s="129">
        <v>-2.8109999999999999</v>
      </c>
      <c r="AO749" s="129">
        <v>-1.079</v>
      </c>
      <c r="AP749" s="129">
        <v>-1.7410000000000001</v>
      </c>
      <c r="AQ749" s="129">
        <v>-1.9379999999999999</v>
      </c>
      <c r="AR749" s="129">
        <v>-2.7789999999999999</v>
      </c>
      <c r="AS749" s="129">
        <v>-3.5249999999999999</v>
      </c>
      <c r="AT749" s="129">
        <v>-4.47</v>
      </c>
      <c r="AU749" s="129">
        <v>-5.3979999999999997</v>
      </c>
      <c r="AV749" s="129">
        <v>-5.806</v>
      </c>
      <c r="AW749" s="129">
        <v>2012</v>
      </c>
    </row>
    <row r="750" spans="1:49">
      <c r="A750" s="129">
        <v>638</v>
      </c>
      <c r="B750" s="129" t="s">
        <v>3139</v>
      </c>
      <c r="C750" s="129" t="s">
        <v>1733</v>
      </c>
      <c r="D750" s="129" t="s">
        <v>3138</v>
      </c>
      <c r="E750" s="129" t="s">
        <v>1730</v>
      </c>
      <c r="F750" s="129" t="s">
        <v>1732</v>
      </c>
      <c r="G750" s="129" t="s">
        <v>1608</v>
      </c>
      <c r="H750" s="129" t="s">
        <v>1604</v>
      </c>
      <c r="I750" s="129" t="s">
        <v>3143</v>
      </c>
      <c r="J750" s="129">
        <v>920.69299999999998</v>
      </c>
      <c r="K750" s="129">
        <v>938.45100000000002</v>
      </c>
      <c r="L750" s="129">
        <v>954.23699999999997</v>
      </c>
      <c r="M750" s="129">
        <v>935.15200000000004</v>
      </c>
      <c r="N750" s="129">
        <v>938.89200000000005</v>
      </c>
      <c r="O750" s="129">
        <v>979.52099999999996</v>
      </c>
      <c r="P750" s="130">
        <v>1006.434</v>
      </c>
      <c r="Q750" s="129">
        <v>985.55700000000002</v>
      </c>
      <c r="R750" s="130">
        <v>1019.338</v>
      </c>
      <c r="S750" s="129">
        <v>990.29600000000005</v>
      </c>
      <c r="T750" s="130">
        <v>1079.1869999999999</v>
      </c>
      <c r="U750" s="130">
        <v>1124.7909999999999</v>
      </c>
      <c r="V750" s="130">
        <v>1158.059</v>
      </c>
      <c r="W750" s="130">
        <v>1225.645</v>
      </c>
      <c r="X750" s="130">
        <v>1250.4079999999999</v>
      </c>
      <c r="Y750" s="130">
        <v>1325.998</v>
      </c>
      <c r="Z750" s="130">
        <v>1383.338</v>
      </c>
      <c r="AA750" s="130">
        <v>1462.6679999999999</v>
      </c>
      <c r="AB750" s="130">
        <v>1520.604</v>
      </c>
      <c r="AC750" s="130">
        <v>1601.827</v>
      </c>
      <c r="AD750" s="130">
        <v>1679.702</v>
      </c>
      <c r="AE750" s="130">
        <v>1783.778</v>
      </c>
      <c r="AF750" s="130">
        <v>1863.011</v>
      </c>
      <c r="AG750" s="130">
        <v>1936.614</v>
      </c>
      <c r="AH750" s="130">
        <v>1996.309</v>
      </c>
      <c r="AI750" s="130">
        <v>2053.5079999999998</v>
      </c>
      <c r="AJ750" s="130">
        <v>2130.5590000000002</v>
      </c>
      <c r="AK750" s="130">
        <v>2229.127</v>
      </c>
      <c r="AL750" s="130">
        <v>2340.9940000000001</v>
      </c>
      <c r="AM750" s="130">
        <v>2403.2150000000001</v>
      </c>
      <c r="AN750" s="130">
        <v>2464.5509999999999</v>
      </c>
      <c r="AO750" s="130">
        <v>2550.0419999999999</v>
      </c>
      <c r="AP750" s="130">
        <v>2688.2820000000002</v>
      </c>
      <c r="AQ750" s="130">
        <v>2822.442</v>
      </c>
      <c r="AR750" s="130">
        <v>2956.79</v>
      </c>
      <c r="AS750" s="130">
        <v>3088.5430000000001</v>
      </c>
      <c r="AT750" s="130">
        <v>3226.1579999999999</v>
      </c>
      <c r="AU750" s="130">
        <v>3369.92</v>
      </c>
      <c r="AV750" s="130">
        <v>3519.9119999999998</v>
      </c>
      <c r="AW750" s="129">
        <v>2011</v>
      </c>
    </row>
    <row r="751" spans="1:49">
      <c r="A751" s="129">
        <v>638</v>
      </c>
      <c r="B751" s="129" t="s">
        <v>3139</v>
      </c>
      <c r="C751" s="129" t="s">
        <v>1731</v>
      </c>
      <c r="D751" s="129" t="s">
        <v>3138</v>
      </c>
      <c r="E751" s="129" t="s">
        <v>1730</v>
      </c>
      <c r="F751" s="129" t="s">
        <v>1729</v>
      </c>
      <c r="G751" s="129" t="s">
        <v>1655</v>
      </c>
      <c r="I751" s="129" t="s">
        <v>1728</v>
      </c>
      <c r="J751" s="129">
        <v>9.2550000000000008</v>
      </c>
      <c r="K751" s="129">
        <v>1.929</v>
      </c>
      <c r="L751" s="129">
        <v>1.6819999999999999</v>
      </c>
      <c r="M751" s="129">
        <v>-2</v>
      </c>
      <c r="N751" s="129">
        <v>0.4</v>
      </c>
      <c r="O751" s="129">
        <v>4.327</v>
      </c>
      <c r="P751" s="129">
        <v>2.7480000000000002</v>
      </c>
      <c r="Q751" s="129">
        <v>-2.0739999999999998</v>
      </c>
      <c r="R751" s="129">
        <v>3.4279999999999999</v>
      </c>
      <c r="S751" s="129">
        <v>-2.8490000000000002</v>
      </c>
      <c r="T751" s="129">
        <v>8.9760000000000009</v>
      </c>
      <c r="U751" s="129">
        <v>4.226</v>
      </c>
      <c r="V751" s="129">
        <v>2.9580000000000002</v>
      </c>
      <c r="W751" s="129">
        <v>5.8360000000000003</v>
      </c>
      <c r="X751" s="129">
        <v>2.02</v>
      </c>
      <c r="Y751" s="129">
        <v>6.0449999999999999</v>
      </c>
      <c r="Z751" s="129">
        <v>4.3239999999999998</v>
      </c>
      <c r="AA751" s="129">
        <v>5.7350000000000003</v>
      </c>
      <c r="AB751" s="129">
        <v>3.9609999999999999</v>
      </c>
      <c r="AC751" s="129">
        <v>5.3410000000000002</v>
      </c>
      <c r="AD751" s="129">
        <v>4.8620000000000001</v>
      </c>
      <c r="AE751" s="129">
        <v>6.1959999999999997</v>
      </c>
      <c r="AF751" s="129">
        <v>4.4420000000000002</v>
      </c>
      <c r="AG751" s="129">
        <v>3.9510000000000001</v>
      </c>
      <c r="AH751" s="129">
        <v>3.0819999999999999</v>
      </c>
      <c r="AI751" s="129">
        <v>2.8650000000000002</v>
      </c>
      <c r="AJ751" s="129">
        <v>3.7519999999999998</v>
      </c>
      <c r="AK751" s="129">
        <v>4.6260000000000003</v>
      </c>
      <c r="AL751" s="129">
        <v>5.0179999999999998</v>
      </c>
      <c r="AM751" s="129">
        <v>2.6579999999999999</v>
      </c>
      <c r="AN751" s="129">
        <v>2.552</v>
      </c>
      <c r="AO751" s="129">
        <v>3.4689999999999999</v>
      </c>
      <c r="AP751" s="129">
        <v>5.4210000000000003</v>
      </c>
      <c r="AQ751" s="129">
        <v>4.9909999999999997</v>
      </c>
      <c r="AR751" s="129">
        <v>4.76</v>
      </c>
      <c r="AS751" s="129">
        <v>4.4560000000000004</v>
      </c>
      <c r="AT751" s="129">
        <v>4.4560000000000004</v>
      </c>
      <c r="AU751" s="129">
        <v>4.4560000000000004</v>
      </c>
      <c r="AV751" s="129">
        <v>4.4509999999999996</v>
      </c>
      <c r="AW751" s="129">
        <v>2011</v>
      </c>
    </row>
    <row r="752" spans="1:49">
      <c r="A752" s="129">
        <v>638</v>
      </c>
      <c r="B752" s="129" t="s">
        <v>3139</v>
      </c>
      <c r="C752" s="129" t="s">
        <v>1727</v>
      </c>
      <c r="D752" s="129" t="s">
        <v>3138</v>
      </c>
      <c r="E752" s="129" t="s">
        <v>1724</v>
      </c>
      <c r="F752" s="129" t="s">
        <v>1726</v>
      </c>
      <c r="G752" s="129" t="s">
        <v>1608</v>
      </c>
      <c r="H752" s="129" t="s">
        <v>1604</v>
      </c>
      <c r="I752" s="129" t="s">
        <v>3143</v>
      </c>
      <c r="J752" s="129">
        <v>379.04899999999998</v>
      </c>
      <c r="K752" s="129">
        <v>327.50700000000001</v>
      </c>
      <c r="L752" s="129">
        <v>379.34699999999998</v>
      </c>
      <c r="M752" s="129">
        <v>416.63400000000001</v>
      </c>
      <c r="N752" s="129">
        <v>465.5</v>
      </c>
      <c r="O752" s="129">
        <v>499.04399999999998</v>
      </c>
      <c r="P752" s="129">
        <v>491.37</v>
      </c>
      <c r="Q752" s="129">
        <v>498.80700000000002</v>
      </c>
      <c r="R752" s="129">
        <v>514.59799999999996</v>
      </c>
      <c r="S752" s="129">
        <v>509.10300000000001</v>
      </c>
      <c r="T752" s="129">
        <v>533.63</v>
      </c>
      <c r="U752" s="129">
        <v>560.38800000000003</v>
      </c>
      <c r="V752" s="129">
        <v>594.41600000000005</v>
      </c>
      <c r="W752" s="129">
        <v>644.07000000000005</v>
      </c>
      <c r="X752" s="129">
        <v>887.25900000000001</v>
      </c>
      <c r="Y752" s="130">
        <v>1082.9659999999999</v>
      </c>
      <c r="Z752" s="130">
        <v>1207.835</v>
      </c>
      <c r="AA752" s="130">
        <v>1323.9380000000001</v>
      </c>
      <c r="AB752" s="130">
        <v>1448.386</v>
      </c>
      <c r="AC752" s="130">
        <v>1532.4090000000001</v>
      </c>
      <c r="AD752" s="130">
        <v>1679.702</v>
      </c>
      <c r="AE752" s="130">
        <v>1832.2</v>
      </c>
      <c r="AF752" s="130">
        <v>1956.7</v>
      </c>
      <c r="AG752" s="130">
        <v>2067.9</v>
      </c>
      <c r="AH752" s="130">
        <v>2140.0129999999999</v>
      </c>
      <c r="AI752" s="130">
        <v>2298.7150000000001</v>
      </c>
      <c r="AJ752" s="130">
        <v>2460.2440000000001</v>
      </c>
      <c r="AK752" s="130">
        <v>2638.9749999999999</v>
      </c>
      <c r="AL752" s="130">
        <v>2970.5439999999999</v>
      </c>
      <c r="AM752" s="130">
        <v>3109.134</v>
      </c>
      <c r="AN752" s="130">
        <v>3247.9270000000001</v>
      </c>
      <c r="AO752" s="130">
        <v>3443.3</v>
      </c>
      <c r="AP752" s="130">
        <v>3858.3</v>
      </c>
      <c r="AQ752" s="130">
        <v>4154.558</v>
      </c>
      <c r="AR752" s="130">
        <v>4463.3620000000001</v>
      </c>
      <c r="AS752" s="130">
        <v>4782.1580000000004</v>
      </c>
      <c r="AT752" s="130">
        <v>5125.5450000000001</v>
      </c>
      <c r="AU752" s="130">
        <v>5494.2640000000001</v>
      </c>
      <c r="AV752" s="130">
        <v>5889.9660000000003</v>
      </c>
      <c r="AW752" s="129">
        <v>2011</v>
      </c>
    </row>
    <row r="753" spans="1:49">
      <c r="A753" s="129">
        <v>638</v>
      </c>
      <c r="B753" s="129" t="s">
        <v>3139</v>
      </c>
      <c r="C753" s="129" t="s">
        <v>1725</v>
      </c>
      <c r="D753" s="129" t="s">
        <v>3138</v>
      </c>
      <c r="E753" s="129" t="s">
        <v>1724</v>
      </c>
      <c r="F753" s="129" t="s">
        <v>1723</v>
      </c>
      <c r="G753" s="129" t="s">
        <v>1605</v>
      </c>
      <c r="H753" s="129" t="s">
        <v>1604</v>
      </c>
      <c r="I753" s="129" t="s">
        <v>1691</v>
      </c>
      <c r="J753" s="129">
        <v>1.6850000000000001</v>
      </c>
      <c r="K753" s="129">
        <v>1.1399999999999999</v>
      </c>
      <c r="L753" s="129">
        <v>1.1279999999999999</v>
      </c>
      <c r="M753" s="129">
        <v>0.999</v>
      </c>
      <c r="N753" s="129">
        <v>1.0649999999999999</v>
      </c>
      <c r="O753" s="129">
        <v>1.111</v>
      </c>
      <c r="P753" s="129">
        <v>1.419</v>
      </c>
      <c r="Q753" s="129">
        <v>1.66</v>
      </c>
      <c r="R753" s="129">
        <v>1.728</v>
      </c>
      <c r="S753" s="129">
        <v>1.5960000000000001</v>
      </c>
      <c r="T753" s="129">
        <v>1.96</v>
      </c>
      <c r="U753" s="129">
        <v>1.986</v>
      </c>
      <c r="V753" s="129">
        <v>2.246</v>
      </c>
      <c r="W753" s="129">
        <v>2.2749999999999999</v>
      </c>
      <c r="X753" s="129">
        <v>1.5980000000000001</v>
      </c>
      <c r="Y753" s="129">
        <v>2.17</v>
      </c>
      <c r="Z753" s="129">
        <v>2.3610000000000002</v>
      </c>
      <c r="AA753" s="129">
        <v>2.2679999999999998</v>
      </c>
      <c r="AB753" s="129">
        <v>2.4550000000000001</v>
      </c>
      <c r="AC753" s="129">
        <v>2.4889999999999999</v>
      </c>
      <c r="AD753" s="129">
        <v>2.3660000000000001</v>
      </c>
      <c r="AE753" s="129">
        <v>2.5019999999999998</v>
      </c>
      <c r="AF753" s="129">
        <v>2.8170000000000002</v>
      </c>
      <c r="AG753" s="129">
        <v>3.5649999999999999</v>
      </c>
      <c r="AH753" s="129">
        <v>4.056</v>
      </c>
      <c r="AI753" s="129">
        <v>4.3659999999999997</v>
      </c>
      <c r="AJ753" s="129">
        <v>4.7089999999999996</v>
      </c>
      <c r="AK753" s="129">
        <v>5.5140000000000002</v>
      </c>
      <c r="AL753" s="129">
        <v>6.665</v>
      </c>
      <c r="AM753" s="129">
        <v>6.6020000000000003</v>
      </c>
      <c r="AN753" s="129">
        <v>6.57</v>
      </c>
      <c r="AO753" s="129">
        <v>7.3040000000000003</v>
      </c>
      <c r="AP753" s="129">
        <v>7.5650000000000004</v>
      </c>
      <c r="AQ753" s="129">
        <v>8.359</v>
      </c>
      <c r="AR753" s="129">
        <v>9.0549999999999997</v>
      </c>
      <c r="AS753" s="129">
        <v>9.7989999999999995</v>
      </c>
      <c r="AT753" s="129">
        <v>10.603</v>
      </c>
      <c r="AU753" s="129">
        <v>11.458</v>
      </c>
      <c r="AV753" s="129">
        <v>12.382999999999999</v>
      </c>
      <c r="AW753" s="129">
        <v>2011</v>
      </c>
    </row>
    <row r="754" spans="1:49">
      <c r="A754" s="129">
        <v>638</v>
      </c>
      <c r="B754" s="129" t="s">
        <v>3139</v>
      </c>
      <c r="C754" s="129" t="s">
        <v>1722</v>
      </c>
      <c r="D754" s="129" t="s">
        <v>3138</v>
      </c>
      <c r="E754" s="129" t="s">
        <v>1721</v>
      </c>
      <c r="F754" s="129" t="s">
        <v>1720</v>
      </c>
      <c r="G754" s="129" t="s">
        <v>1675</v>
      </c>
      <c r="I754" s="129" t="s">
        <v>1719</v>
      </c>
      <c r="J754" s="129">
        <v>41.17</v>
      </c>
      <c r="K754" s="129">
        <v>34.899000000000001</v>
      </c>
      <c r="L754" s="129">
        <v>39.753999999999998</v>
      </c>
      <c r="M754" s="129">
        <v>44.552999999999997</v>
      </c>
      <c r="N754" s="129">
        <v>49.58</v>
      </c>
      <c r="O754" s="129">
        <v>50.948</v>
      </c>
      <c r="P754" s="129">
        <v>48.823</v>
      </c>
      <c r="Q754" s="129">
        <v>50.612000000000002</v>
      </c>
      <c r="R754" s="129">
        <v>50.484000000000002</v>
      </c>
      <c r="S754" s="129">
        <v>51.408999999999999</v>
      </c>
      <c r="T754" s="129">
        <v>49.447000000000003</v>
      </c>
      <c r="U754" s="129">
        <v>49.822000000000003</v>
      </c>
      <c r="V754" s="129">
        <v>51.329000000000001</v>
      </c>
      <c r="W754" s="129">
        <v>52.548999999999999</v>
      </c>
      <c r="X754" s="129">
        <v>70.957999999999998</v>
      </c>
      <c r="Y754" s="129">
        <v>81.671999999999997</v>
      </c>
      <c r="Z754" s="129">
        <v>87.313000000000002</v>
      </c>
      <c r="AA754" s="129">
        <v>90.515000000000001</v>
      </c>
      <c r="AB754" s="129">
        <v>95.251000000000005</v>
      </c>
      <c r="AC754" s="129">
        <v>95.665999999999997</v>
      </c>
      <c r="AD754" s="129">
        <v>100</v>
      </c>
      <c r="AE754" s="129">
        <v>102.715</v>
      </c>
      <c r="AF754" s="129">
        <v>105.029</v>
      </c>
      <c r="AG754" s="129">
        <v>106.779</v>
      </c>
      <c r="AH754" s="129">
        <v>107.19799999999999</v>
      </c>
      <c r="AI754" s="129">
        <v>111.941</v>
      </c>
      <c r="AJ754" s="129">
        <v>115.474</v>
      </c>
      <c r="AK754" s="129">
        <v>118.386</v>
      </c>
      <c r="AL754" s="129">
        <v>126.892</v>
      </c>
      <c r="AM754" s="129">
        <v>129.374</v>
      </c>
      <c r="AN754" s="129">
        <v>131.786</v>
      </c>
      <c r="AO754" s="129">
        <v>135.029</v>
      </c>
      <c r="AP754" s="129">
        <v>143.523</v>
      </c>
      <c r="AQ754" s="129">
        <v>147.197</v>
      </c>
      <c r="AR754" s="129">
        <v>150.953</v>
      </c>
      <c r="AS754" s="129">
        <v>154.83500000000001</v>
      </c>
      <c r="AT754" s="129">
        <v>158.875</v>
      </c>
      <c r="AU754" s="129">
        <v>163.03800000000001</v>
      </c>
      <c r="AV754" s="129">
        <v>167.333</v>
      </c>
      <c r="AW754" s="129">
        <v>2011</v>
      </c>
    </row>
    <row r="755" spans="1:49">
      <c r="A755" s="129">
        <v>638</v>
      </c>
      <c r="B755" s="129" t="s">
        <v>3139</v>
      </c>
      <c r="C755" s="129" t="s">
        <v>1718</v>
      </c>
      <c r="D755" s="129" t="s">
        <v>3138</v>
      </c>
      <c r="E755" s="129" t="s">
        <v>1717</v>
      </c>
      <c r="F755" s="129" t="s">
        <v>1716</v>
      </c>
      <c r="G755" s="129" t="s">
        <v>1608</v>
      </c>
      <c r="H755" s="129" t="s">
        <v>3</v>
      </c>
      <c r="I755" s="129" t="s">
        <v>1715</v>
      </c>
      <c r="J755" s="130">
        <v>242928.698</v>
      </c>
      <c r="K755" s="130">
        <v>239314.45699999999</v>
      </c>
      <c r="L755" s="130">
        <v>236085.86199999999</v>
      </c>
      <c r="M755" s="130">
        <v>224077.109</v>
      </c>
      <c r="N755" s="130">
        <v>218103.99299999999</v>
      </c>
      <c r="O755" s="130">
        <v>220256.05100000001</v>
      </c>
      <c r="P755" s="130">
        <v>219286.45</v>
      </c>
      <c r="Q755" s="130">
        <v>208275.533</v>
      </c>
      <c r="R755" s="130">
        <v>208652.43900000001</v>
      </c>
      <c r="S755" s="130">
        <v>196889.46400000001</v>
      </c>
      <c r="T755" s="130">
        <v>207985.69500000001</v>
      </c>
      <c r="U755" s="130">
        <v>210282.497</v>
      </c>
      <c r="V755" s="130">
        <v>210227.40400000001</v>
      </c>
      <c r="W755" s="130">
        <v>216144.25700000001</v>
      </c>
      <c r="X755" s="130">
        <v>214374.19099999999</v>
      </c>
      <c r="Y755" s="130">
        <v>221105.22099999999</v>
      </c>
      <c r="Z755" s="130">
        <v>224251.41399999999</v>
      </c>
      <c r="AA755" s="130">
        <v>230545.935</v>
      </c>
      <c r="AB755" s="130">
        <v>233039.16800000001</v>
      </c>
      <c r="AC755" s="130">
        <v>238675.549</v>
      </c>
      <c r="AD755" s="130">
        <v>241705.804</v>
      </c>
      <c r="AE755" s="130">
        <v>248613.32199999999</v>
      </c>
      <c r="AF755" s="130">
        <v>251257.652</v>
      </c>
      <c r="AG755" s="130">
        <v>252634.329</v>
      </c>
      <c r="AH755" s="130">
        <v>251970.261</v>
      </c>
      <c r="AI755" s="130">
        <v>250967.625</v>
      </c>
      <c r="AJ755" s="130">
        <v>252326.12100000001</v>
      </c>
      <c r="AK755" s="130">
        <v>256001.08</v>
      </c>
      <c r="AL755" s="130">
        <v>260884.60699999999</v>
      </c>
      <c r="AM755" s="130">
        <v>260066.13500000001</v>
      </c>
      <c r="AN755" s="130">
        <v>259159.16500000001</v>
      </c>
      <c r="AO755" s="130">
        <v>260745.97099999999</v>
      </c>
      <c r="AP755" s="130">
        <v>267472.09999999998</v>
      </c>
      <c r="AQ755" s="130">
        <v>273455.12599999999</v>
      </c>
      <c r="AR755" s="130">
        <v>279154.19</v>
      </c>
      <c r="AS755" s="130">
        <v>284344.81699999998</v>
      </c>
      <c r="AT755" s="130">
        <v>289834.90299999999</v>
      </c>
      <c r="AU755" s="130">
        <v>295640.47100000002</v>
      </c>
      <c r="AV755" s="130">
        <v>301759.75400000002</v>
      </c>
      <c r="AW755" s="129">
        <v>2011</v>
      </c>
    </row>
    <row r="756" spans="1:49">
      <c r="A756" s="129">
        <v>638</v>
      </c>
      <c r="B756" s="129" t="s">
        <v>3139</v>
      </c>
      <c r="C756" s="129" t="s">
        <v>1714</v>
      </c>
      <c r="D756" s="129" t="s">
        <v>3138</v>
      </c>
      <c r="E756" s="129" t="s">
        <v>1711</v>
      </c>
      <c r="F756" s="129" t="s">
        <v>1713</v>
      </c>
      <c r="G756" s="129" t="s">
        <v>1608</v>
      </c>
      <c r="H756" s="129" t="s">
        <v>3</v>
      </c>
      <c r="I756" s="129" t="s">
        <v>1699</v>
      </c>
      <c r="J756" s="130">
        <v>100013.848</v>
      </c>
      <c r="K756" s="130">
        <v>83517.567999999999</v>
      </c>
      <c r="L756" s="130">
        <v>93853.576000000001</v>
      </c>
      <c r="M756" s="130">
        <v>99832.042000000001</v>
      </c>
      <c r="N756" s="130">
        <v>108135.219</v>
      </c>
      <c r="O756" s="130">
        <v>112215.673</v>
      </c>
      <c r="P756" s="130">
        <v>107061.799</v>
      </c>
      <c r="Q756" s="130">
        <v>105411.711</v>
      </c>
      <c r="R756" s="130">
        <v>105335.111</v>
      </c>
      <c r="S756" s="130">
        <v>101219.13</v>
      </c>
      <c r="T756" s="130">
        <v>102843.486</v>
      </c>
      <c r="U756" s="130">
        <v>104765.92200000001</v>
      </c>
      <c r="V756" s="130">
        <v>107906.95299999999</v>
      </c>
      <c r="W756" s="130">
        <v>113582.601</v>
      </c>
      <c r="X756" s="130">
        <v>152114.71900000001</v>
      </c>
      <c r="Y756" s="130">
        <v>180580.55900000001</v>
      </c>
      <c r="Z756" s="130">
        <v>195800.82699999999</v>
      </c>
      <c r="AA756" s="130">
        <v>208679.345</v>
      </c>
      <c r="AB756" s="130">
        <v>221971.446</v>
      </c>
      <c r="AC756" s="130">
        <v>228332.16500000001</v>
      </c>
      <c r="AD756" s="130">
        <v>241705.804</v>
      </c>
      <c r="AE756" s="130">
        <v>255362.05300000001</v>
      </c>
      <c r="AF756" s="130">
        <v>263893.13</v>
      </c>
      <c r="AG756" s="130">
        <v>269760.76899999997</v>
      </c>
      <c r="AH756" s="130">
        <v>270108.31400000001</v>
      </c>
      <c r="AI756" s="130">
        <v>280935.33399999997</v>
      </c>
      <c r="AJ756" s="130">
        <v>291371.33500000002</v>
      </c>
      <c r="AK756" s="130">
        <v>303069.55900000001</v>
      </c>
      <c r="AL756" s="130">
        <v>331042.77899999998</v>
      </c>
      <c r="AM756" s="130">
        <v>336457.81099999999</v>
      </c>
      <c r="AN756" s="130">
        <v>341534.75799999997</v>
      </c>
      <c r="AO756" s="130">
        <v>352083.04499999998</v>
      </c>
      <c r="AP756" s="130">
        <v>383883.63299999997</v>
      </c>
      <c r="AQ756" s="130">
        <v>402518.592</v>
      </c>
      <c r="AR756" s="130">
        <v>421391.489</v>
      </c>
      <c r="AS756" s="130">
        <v>440266.38500000001</v>
      </c>
      <c r="AT756" s="130">
        <v>460474.03100000002</v>
      </c>
      <c r="AU756" s="130">
        <v>482007.54499999998</v>
      </c>
      <c r="AV756" s="130">
        <v>504942.94099999999</v>
      </c>
      <c r="AW756" s="129">
        <v>2011</v>
      </c>
    </row>
    <row r="757" spans="1:49">
      <c r="A757" s="129">
        <v>638</v>
      </c>
      <c r="B757" s="129" t="s">
        <v>3139</v>
      </c>
      <c r="C757" s="129" t="s">
        <v>1712</v>
      </c>
      <c r="D757" s="129" t="s">
        <v>3138</v>
      </c>
      <c r="E757" s="129" t="s">
        <v>1711</v>
      </c>
      <c r="F757" s="129" t="s">
        <v>1710</v>
      </c>
      <c r="G757" s="129" t="s">
        <v>1605</v>
      </c>
      <c r="H757" s="129" t="s">
        <v>3</v>
      </c>
      <c r="I757" s="129" t="s">
        <v>1699</v>
      </c>
      <c r="J757" s="129">
        <v>444.50599999999997</v>
      </c>
      <c r="K757" s="129">
        <v>290.59699999999998</v>
      </c>
      <c r="L757" s="129">
        <v>279.11799999999999</v>
      </c>
      <c r="M757" s="129">
        <v>239.30799999999999</v>
      </c>
      <c r="N757" s="129">
        <v>247.47200000000001</v>
      </c>
      <c r="O757" s="129">
        <v>249.77699999999999</v>
      </c>
      <c r="P757" s="129">
        <v>309.154</v>
      </c>
      <c r="Q757" s="129">
        <v>350.745</v>
      </c>
      <c r="R757" s="129">
        <v>353.654</v>
      </c>
      <c r="S757" s="129">
        <v>317.29300000000001</v>
      </c>
      <c r="T757" s="129">
        <v>377.733</v>
      </c>
      <c r="U757" s="129">
        <v>371.37</v>
      </c>
      <c r="V757" s="129">
        <v>407.67</v>
      </c>
      <c r="W757" s="129">
        <v>401.12200000000001</v>
      </c>
      <c r="X757" s="129">
        <v>273.98</v>
      </c>
      <c r="Y757" s="129">
        <v>361.77699999999999</v>
      </c>
      <c r="Z757" s="129">
        <v>382.75799999999998</v>
      </c>
      <c r="AA757" s="129">
        <v>357.53</v>
      </c>
      <c r="AB757" s="129">
        <v>376.25400000000002</v>
      </c>
      <c r="AC757" s="129">
        <v>370.85</v>
      </c>
      <c r="AD757" s="129">
        <v>340.48200000000003</v>
      </c>
      <c r="AE757" s="129">
        <v>348.66300000000001</v>
      </c>
      <c r="AF757" s="129">
        <v>379.94200000000001</v>
      </c>
      <c r="AG757" s="129">
        <v>465.05</v>
      </c>
      <c r="AH757" s="129">
        <v>511.96499999999997</v>
      </c>
      <c r="AI757" s="129">
        <v>533.53599999999994</v>
      </c>
      <c r="AJ757" s="129">
        <v>557.75</v>
      </c>
      <c r="AK757" s="129">
        <v>633.27</v>
      </c>
      <c r="AL757" s="129">
        <v>742.73199999999997</v>
      </c>
      <c r="AM757" s="129">
        <v>714.40300000000002</v>
      </c>
      <c r="AN757" s="129">
        <v>690.86900000000003</v>
      </c>
      <c r="AO757" s="129">
        <v>746.83399999999995</v>
      </c>
      <c r="AP757" s="129">
        <v>752.71799999999996</v>
      </c>
      <c r="AQ757" s="129">
        <v>809.9</v>
      </c>
      <c r="AR757" s="129">
        <v>854.899</v>
      </c>
      <c r="AS757" s="129">
        <v>902.09400000000005</v>
      </c>
      <c r="AT757" s="129">
        <v>952.52099999999996</v>
      </c>
      <c r="AU757" s="130">
        <v>1005.168</v>
      </c>
      <c r="AV757" s="130">
        <v>1061.5540000000001</v>
      </c>
      <c r="AW757" s="129">
        <v>2011</v>
      </c>
    </row>
    <row r="758" spans="1:49">
      <c r="A758" s="129">
        <v>638</v>
      </c>
      <c r="B758" s="129" t="s">
        <v>3139</v>
      </c>
      <c r="C758" s="129" t="s">
        <v>1709</v>
      </c>
      <c r="D758" s="129" t="s">
        <v>3138</v>
      </c>
      <c r="E758" s="129" t="s">
        <v>1708</v>
      </c>
      <c r="F758" s="129" t="s">
        <v>1707</v>
      </c>
      <c r="G758" s="129" t="s">
        <v>1625</v>
      </c>
    </row>
    <row r="759" spans="1:49">
      <c r="A759" s="129">
        <v>638</v>
      </c>
      <c r="B759" s="129" t="s">
        <v>3139</v>
      </c>
      <c r="C759" s="129" t="s">
        <v>1706</v>
      </c>
      <c r="D759" s="129" t="s">
        <v>3138</v>
      </c>
      <c r="E759" s="129" t="s">
        <v>1705</v>
      </c>
      <c r="F759" s="129" t="s">
        <v>1704</v>
      </c>
      <c r="G759" s="129" t="s">
        <v>1700</v>
      </c>
      <c r="H759" s="129" t="s">
        <v>1604</v>
      </c>
      <c r="I759" s="129" t="s">
        <v>1691</v>
      </c>
      <c r="J759" s="129">
        <v>2.2349999999999999</v>
      </c>
      <c r="K759" s="129">
        <v>2.4910000000000001</v>
      </c>
      <c r="L759" s="129">
        <v>2.69</v>
      </c>
      <c r="M759" s="129">
        <v>2.7410000000000001</v>
      </c>
      <c r="N759" s="129">
        <v>2.8490000000000002</v>
      </c>
      <c r="O759" s="129">
        <v>3.0680000000000001</v>
      </c>
      <c r="P759" s="129">
        <v>3.2160000000000002</v>
      </c>
      <c r="Q759" s="129">
        <v>3.2290000000000001</v>
      </c>
      <c r="R759" s="129">
        <v>3.4569999999999999</v>
      </c>
      <c r="S759" s="129">
        <v>3.4889999999999999</v>
      </c>
      <c r="T759" s="129">
        <v>3.9430000000000001</v>
      </c>
      <c r="U759" s="129">
        <v>4.2460000000000004</v>
      </c>
      <c r="V759" s="129">
        <v>4.4710000000000001</v>
      </c>
      <c r="W759" s="129">
        <v>4.8449999999999998</v>
      </c>
      <c r="X759" s="129">
        <v>5.048</v>
      </c>
      <c r="Y759" s="129">
        <v>5.4649999999999999</v>
      </c>
      <c r="Z759" s="129">
        <v>5.8049999999999997</v>
      </c>
      <c r="AA759" s="129">
        <v>6.2430000000000003</v>
      </c>
      <c r="AB759" s="129">
        <v>6.5609999999999999</v>
      </c>
      <c r="AC759" s="129">
        <v>7.01</v>
      </c>
      <c r="AD759" s="129">
        <v>7.5179999999999998</v>
      </c>
      <c r="AE759" s="129">
        <v>8.1669999999999998</v>
      </c>
      <c r="AF759" s="129">
        <v>8.66</v>
      </c>
      <c r="AG759" s="129">
        <v>9.1829999999999998</v>
      </c>
      <c r="AH759" s="129">
        <v>9.7240000000000002</v>
      </c>
      <c r="AI759" s="129">
        <v>10.468</v>
      </c>
      <c r="AJ759" s="129">
        <v>11.195</v>
      </c>
      <c r="AK759" s="129">
        <v>12.023999999999999</v>
      </c>
      <c r="AL759" s="129">
        <v>12.874000000000001</v>
      </c>
      <c r="AM759" s="129">
        <v>13.318</v>
      </c>
      <c r="AN759" s="129">
        <v>13.823</v>
      </c>
      <c r="AO759" s="129">
        <v>14.584</v>
      </c>
      <c r="AP759" s="129">
        <v>15.643000000000001</v>
      </c>
      <c r="AQ759" s="129">
        <v>16.649000000000001</v>
      </c>
      <c r="AR759" s="129">
        <v>17.727</v>
      </c>
      <c r="AS759" s="129">
        <v>18.896000000000001</v>
      </c>
      <c r="AT759" s="129">
        <v>20.146999999999998</v>
      </c>
      <c r="AU759" s="129">
        <v>21.478999999999999</v>
      </c>
      <c r="AV759" s="129">
        <v>22.896999999999998</v>
      </c>
      <c r="AW759" s="129">
        <v>2011</v>
      </c>
    </row>
    <row r="760" spans="1:49">
      <c r="A760" s="129">
        <v>638</v>
      </c>
      <c r="B760" s="129" t="s">
        <v>3139</v>
      </c>
      <c r="C760" s="129" t="s">
        <v>1703</v>
      </c>
      <c r="D760" s="129" t="s">
        <v>3138</v>
      </c>
      <c r="E760" s="129" t="s">
        <v>1702</v>
      </c>
      <c r="F760" s="129" t="s">
        <v>1701</v>
      </c>
      <c r="G760" s="129" t="s">
        <v>1700</v>
      </c>
      <c r="H760" s="129" t="s">
        <v>3</v>
      </c>
      <c r="I760" s="129" t="s">
        <v>1699</v>
      </c>
      <c r="J760" s="129">
        <v>589.84199999999998</v>
      </c>
      <c r="K760" s="129">
        <v>635.31399999999996</v>
      </c>
      <c r="L760" s="129">
        <v>665.63099999999997</v>
      </c>
      <c r="M760" s="129">
        <v>656.71199999999999</v>
      </c>
      <c r="N760" s="129">
        <v>661.89300000000003</v>
      </c>
      <c r="O760" s="129">
        <v>689.80899999999997</v>
      </c>
      <c r="P760" s="129">
        <v>700.62</v>
      </c>
      <c r="Q760" s="129">
        <v>682.41899999999998</v>
      </c>
      <c r="R760" s="129">
        <v>707.59199999999998</v>
      </c>
      <c r="S760" s="129">
        <v>693.65800000000002</v>
      </c>
      <c r="T760" s="129">
        <v>759.85900000000004</v>
      </c>
      <c r="U760" s="129">
        <v>793.81700000000001</v>
      </c>
      <c r="V760" s="129">
        <v>811.70100000000002</v>
      </c>
      <c r="W760" s="129">
        <v>854.41</v>
      </c>
      <c r="X760" s="129">
        <v>865.45</v>
      </c>
      <c r="Y760" s="129">
        <v>911.25</v>
      </c>
      <c r="Z760" s="129">
        <v>941.08600000000001</v>
      </c>
      <c r="AA760" s="129">
        <v>984.05799999999999</v>
      </c>
      <c r="AB760" s="130">
        <v>1005.492</v>
      </c>
      <c r="AC760" s="130">
        <v>1044.521</v>
      </c>
      <c r="AD760" s="130">
        <v>1081.818</v>
      </c>
      <c r="AE760" s="130">
        <v>1138.2170000000001</v>
      </c>
      <c r="AF760" s="130">
        <v>1168.0039999999999</v>
      </c>
      <c r="AG760" s="130">
        <v>1197.8810000000001</v>
      </c>
      <c r="AH760" s="130">
        <v>1227.3309999999999</v>
      </c>
      <c r="AI760" s="130">
        <v>1279.3920000000001</v>
      </c>
      <c r="AJ760" s="130">
        <v>1325.856</v>
      </c>
      <c r="AK760" s="130">
        <v>1380.87</v>
      </c>
      <c r="AL760" s="130">
        <v>1434.694</v>
      </c>
      <c r="AM760" s="130">
        <v>1441.2059999999999</v>
      </c>
      <c r="AN760" s="130">
        <v>1453.567</v>
      </c>
      <c r="AO760" s="130">
        <v>1491.1880000000001</v>
      </c>
      <c r="AP760" s="130">
        <v>1556.3869999999999</v>
      </c>
      <c r="AQ760" s="130">
        <v>1613.0239999999999</v>
      </c>
      <c r="AR760" s="130">
        <v>1673.5930000000001</v>
      </c>
      <c r="AS760" s="130">
        <v>1739.604</v>
      </c>
      <c r="AT760" s="130">
        <v>1809.9860000000001</v>
      </c>
      <c r="AU760" s="130">
        <v>1884.3589999999999</v>
      </c>
      <c r="AV760" s="130">
        <v>1962.9349999999999</v>
      </c>
      <c r="AW760" s="129">
        <v>2011</v>
      </c>
    </row>
    <row r="761" spans="1:49">
      <c r="A761" s="129">
        <v>638</v>
      </c>
      <c r="B761" s="129" t="s">
        <v>3139</v>
      </c>
      <c r="C761" s="129" t="s">
        <v>1698</v>
      </c>
      <c r="D761" s="129" t="s">
        <v>3138</v>
      </c>
      <c r="E761" s="129" t="s">
        <v>1697</v>
      </c>
      <c r="F761" s="129" t="s">
        <v>1696</v>
      </c>
      <c r="G761" s="129" t="s">
        <v>50</v>
      </c>
      <c r="I761" s="129" t="s">
        <v>1691</v>
      </c>
      <c r="J761" s="129">
        <v>1.9E-2</v>
      </c>
      <c r="K761" s="129">
        <v>1.9E-2</v>
      </c>
      <c r="L761" s="129">
        <v>0.02</v>
      </c>
      <c r="M761" s="129">
        <v>1.9E-2</v>
      </c>
      <c r="N761" s="129">
        <v>1.7999999999999999E-2</v>
      </c>
      <c r="O761" s="129">
        <v>1.7999999999999999E-2</v>
      </c>
      <c r="P761" s="129">
        <v>1.7999999999999999E-2</v>
      </c>
      <c r="Q761" s="129">
        <v>1.7000000000000001E-2</v>
      </c>
      <c r="R761" s="129">
        <v>1.7000000000000001E-2</v>
      </c>
      <c r="S761" s="129">
        <v>1.6E-2</v>
      </c>
      <c r="T761" s="129">
        <v>1.7000000000000001E-2</v>
      </c>
      <c r="U761" s="129">
        <v>1.7000000000000001E-2</v>
      </c>
      <c r="V761" s="129">
        <v>1.6E-2</v>
      </c>
      <c r="W761" s="129">
        <v>1.6E-2</v>
      </c>
      <c r="X761" s="129">
        <v>1.6E-2</v>
      </c>
      <c r="Y761" s="129">
        <v>1.7000000000000001E-2</v>
      </c>
      <c r="Z761" s="129">
        <v>1.7000000000000001E-2</v>
      </c>
      <c r="AA761" s="129">
        <v>1.7000000000000001E-2</v>
      </c>
      <c r="AB761" s="129">
        <v>1.7000000000000001E-2</v>
      </c>
      <c r="AC761" s="129">
        <v>1.7999999999999999E-2</v>
      </c>
      <c r="AD761" s="129">
        <v>1.7999999999999999E-2</v>
      </c>
      <c r="AE761" s="129">
        <v>1.7999999999999999E-2</v>
      </c>
      <c r="AF761" s="129">
        <v>1.9E-2</v>
      </c>
      <c r="AG761" s="129">
        <v>1.9E-2</v>
      </c>
      <c r="AH761" s="129">
        <v>1.7999999999999999E-2</v>
      </c>
      <c r="AI761" s="129">
        <v>1.7999999999999999E-2</v>
      </c>
      <c r="AJ761" s="129">
        <v>1.7999999999999999E-2</v>
      </c>
      <c r="AK761" s="129">
        <v>1.7999999999999999E-2</v>
      </c>
      <c r="AL761" s="129">
        <v>1.7999999999999999E-2</v>
      </c>
      <c r="AM761" s="129">
        <v>1.9E-2</v>
      </c>
      <c r="AN761" s="129">
        <v>1.7999999999999999E-2</v>
      </c>
      <c r="AO761" s="129">
        <v>1.7999999999999999E-2</v>
      </c>
      <c r="AP761" s="129">
        <v>1.9E-2</v>
      </c>
      <c r="AQ761" s="129">
        <v>1.9E-2</v>
      </c>
      <c r="AR761" s="129">
        <v>1.9E-2</v>
      </c>
      <c r="AS761" s="129">
        <v>0.02</v>
      </c>
      <c r="AT761" s="129">
        <v>0.02</v>
      </c>
      <c r="AU761" s="129">
        <v>0.02</v>
      </c>
      <c r="AV761" s="129">
        <v>0.02</v>
      </c>
      <c r="AW761" s="129">
        <v>2011</v>
      </c>
    </row>
    <row r="762" spans="1:49">
      <c r="A762" s="129">
        <v>638</v>
      </c>
      <c r="B762" s="129" t="s">
        <v>3139</v>
      </c>
      <c r="C762" s="129" t="s">
        <v>1695</v>
      </c>
      <c r="D762" s="129" t="s">
        <v>3138</v>
      </c>
      <c r="E762" s="129" t="s">
        <v>1694</v>
      </c>
      <c r="F762" s="129" t="s">
        <v>1693</v>
      </c>
      <c r="G762" s="129" t="s">
        <v>1692</v>
      </c>
      <c r="I762" s="129" t="s">
        <v>1691</v>
      </c>
      <c r="J762" s="129">
        <v>169.56</v>
      </c>
      <c r="K762" s="129">
        <v>131.459</v>
      </c>
      <c r="L762" s="129">
        <v>140.999</v>
      </c>
      <c r="M762" s="129">
        <v>152.018</v>
      </c>
      <c r="N762" s="129">
        <v>163.37299999999999</v>
      </c>
      <c r="O762" s="129">
        <v>162.67599999999999</v>
      </c>
      <c r="P762" s="129">
        <v>152.81</v>
      </c>
      <c r="Q762" s="129">
        <v>154.46799999999999</v>
      </c>
      <c r="R762" s="129">
        <v>148.864</v>
      </c>
      <c r="S762" s="129">
        <v>145.92099999999999</v>
      </c>
      <c r="T762" s="129">
        <v>135.346</v>
      </c>
      <c r="U762" s="129">
        <v>131.977</v>
      </c>
      <c r="V762" s="129">
        <v>132.93899999999999</v>
      </c>
      <c r="W762" s="129">
        <v>132.93700000000001</v>
      </c>
      <c r="X762" s="129">
        <v>175.76400000000001</v>
      </c>
      <c r="Y762" s="129">
        <v>198.16800000000001</v>
      </c>
      <c r="Z762" s="129">
        <v>208.05799999999999</v>
      </c>
      <c r="AA762" s="129">
        <v>212.06</v>
      </c>
      <c r="AB762" s="129">
        <v>220.75899999999999</v>
      </c>
      <c r="AC762" s="129">
        <v>218.6</v>
      </c>
      <c r="AD762" s="129">
        <v>223.42599999999999</v>
      </c>
      <c r="AE762" s="129">
        <v>224.35300000000001</v>
      </c>
      <c r="AF762" s="129">
        <v>225.935</v>
      </c>
      <c r="AG762" s="129">
        <v>225.19800000000001</v>
      </c>
      <c r="AH762" s="129">
        <v>220.078</v>
      </c>
      <c r="AI762" s="129">
        <v>219.58500000000001</v>
      </c>
      <c r="AJ762" s="129">
        <v>219.761</v>
      </c>
      <c r="AK762" s="129">
        <v>219.477</v>
      </c>
      <c r="AL762" s="129">
        <v>230.74100000000001</v>
      </c>
      <c r="AM762" s="129">
        <v>233.45599999999999</v>
      </c>
      <c r="AN762" s="129">
        <v>234.96299999999999</v>
      </c>
      <c r="AO762" s="129">
        <v>236.10900000000001</v>
      </c>
      <c r="AP762" s="129">
        <v>246.65</v>
      </c>
      <c r="AQ762" s="129">
        <v>249.54300000000001</v>
      </c>
      <c r="AR762" s="129">
        <v>251.78800000000001</v>
      </c>
      <c r="AS762" s="129">
        <v>253.084</v>
      </c>
      <c r="AT762" s="129">
        <v>254.40799999999999</v>
      </c>
      <c r="AU762" s="129">
        <v>255.79400000000001</v>
      </c>
      <c r="AV762" s="129">
        <v>257.23899999999998</v>
      </c>
      <c r="AW762" s="129">
        <v>2011</v>
      </c>
    </row>
    <row r="763" spans="1:49">
      <c r="A763" s="129">
        <v>638</v>
      </c>
      <c r="B763" s="129" t="s">
        <v>3139</v>
      </c>
      <c r="C763" s="129" t="s">
        <v>1690</v>
      </c>
      <c r="D763" s="129" t="s">
        <v>3138</v>
      </c>
      <c r="E763" s="129" t="s">
        <v>1689</v>
      </c>
      <c r="F763" s="129" t="s">
        <v>1688</v>
      </c>
      <c r="G763" s="129" t="s">
        <v>1597</v>
      </c>
      <c r="I763" s="129" t="s">
        <v>3143</v>
      </c>
      <c r="J763" s="129">
        <v>37.850999999999999</v>
      </c>
      <c r="K763" s="129">
        <v>45.171999999999997</v>
      </c>
      <c r="L763" s="129">
        <v>36.331000000000003</v>
      </c>
      <c r="M763" s="129">
        <v>18.283999999999999</v>
      </c>
      <c r="N763" s="129">
        <v>14.548</v>
      </c>
      <c r="O763" s="129">
        <v>9.5</v>
      </c>
      <c r="P763" s="129">
        <v>14.16</v>
      </c>
      <c r="Q763" s="129">
        <v>12.750999999999999</v>
      </c>
      <c r="R763" s="129">
        <v>16.23</v>
      </c>
      <c r="S763" s="129">
        <v>11.471</v>
      </c>
      <c r="T763" s="129">
        <v>15.044</v>
      </c>
      <c r="U763" s="129">
        <v>15.843999999999999</v>
      </c>
      <c r="V763" s="129">
        <v>14.125999999999999</v>
      </c>
      <c r="W763" s="129">
        <v>16.233000000000001</v>
      </c>
      <c r="X763" s="129">
        <v>17.768999999999998</v>
      </c>
      <c r="Y763" s="129">
        <v>22.172999999999998</v>
      </c>
      <c r="Z763" s="129">
        <v>17.396000000000001</v>
      </c>
      <c r="AA763" s="129">
        <v>19.888999999999999</v>
      </c>
      <c r="AB763" s="129">
        <v>18.946000000000002</v>
      </c>
      <c r="AC763" s="129">
        <v>19.164000000000001</v>
      </c>
      <c r="AD763" s="129">
        <v>19.518999999999998</v>
      </c>
      <c r="AE763" s="129">
        <v>20.298999999999999</v>
      </c>
      <c r="AF763" s="129">
        <v>17.206</v>
      </c>
      <c r="AG763" s="129">
        <v>19.588000000000001</v>
      </c>
      <c r="AH763" s="129">
        <v>19.292000000000002</v>
      </c>
      <c r="AI763" s="129">
        <v>16.423999999999999</v>
      </c>
      <c r="AJ763" s="129">
        <v>17.149999999999999</v>
      </c>
      <c r="AK763" s="129">
        <v>20.076000000000001</v>
      </c>
      <c r="AL763" s="129">
        <v>18.37</v>
      </c>
      <c r="AM763" s="129">
        <v>20.86</v>
      </c>
      <c r="AN763" s="129">
        <v>17.600000000000001</v>
      </c>
      <c r="AO763" s="129">
        <v>18.704999999999998</v>
      </c>
      <c r="AP763" s="129">
        <v>17.722999999999999</v>
      </c>
      <c r="AQ763" s="129">
        <v>18.966999999999999</v>
      </c>
      <c r="AR763" s="129">
        <v>19.364000000000001</v>
      </c>
      <c r="AS763" s="129">
        <v>19.495000000000001</v>
      </c>
      <c r="AT763" s="129">
        <v>19.641999999999999</v>
      </c>
      <c r="AU763" s="129">
        <v>19.885999999999999</v>
      </c>
      <c r="AV763" s="129">
        <v>20.036000000000001</v>
      </c>
      <c r="AW763" s="129">
        <v>2011</v>
      </c>
    </row>
    <row r="764" spans="1:49">
      <c r="A764" s="129">
        <v>638</v>
      </c>
      <c r="B764" s="129" t="s">
        <v>3139</v>
      </c>
      <c r="C764" s="129" t="s">
        <v>1687</v>
      </c>
      <c r="D764" s="129" t="s">
        <v>3138</v>
      </c>
      <c r="E764" s="129" t="s">
        <v>1686</v>
      </c>
      <c r="F764" s="129" t="s">
        <v>1685</v>
      </c>
      <c r="G764" s="129" t="s">
        <v>1597</v>
      </c>
      <c r="I764" s="129" t="s">
        <v>3143</v>
      </c>
      <c r="J764" s="129">
        <v>27.562000000000001</v>
      </c>
      <c r="K764" s="129">
        <v>17.954000000000001</v>
      </c>
      <c r="L764" s="129">
        <v>2.7149999999999999</v>
      </c>
      <c r="M764" s="129">
        <v>0.91200000000000003</v>
      </c>
      <c r="N764" s="129">
        <v>7.9909999999999997</v>
      </c>
      <c r="O764" s="129">
        <v>4.5119999999999996</v>
      </c>
      <c r="P764" s="129">
        <v>6.3179999999999996</v>
      </c>
      <c r="Q764" s="129">
        <v>6.3769999999999998</v>
      </c>
      <c r="R764" s="129">
        <v>7.2549999999999999</v>
      </c>
      <c r="S764" s="129">
        <v>9.4830000000000005</v>
      </c>
      <c r="T764" s="129">
        <v>13.01</v>
      </c>
      <c r="U764" s="129">
        <v>13.205</v>
      </c>
      <c r="V764" s="129">
        <v>9.7910000000000004</v>
      </c>
      <c r="W764" s="129">
        <v>12.048</v>
      </c>
      <c r="X764" s="129">
        <v>15.292</v>
      </c>
      <c r="Y764" s="129">
        <v>16.087</v>
      </c>
      <c r="Z764" s="129">
        <v>13.476000000000001</v>
      </c>
      <c r="AA764" s="129">
        <v>12.877000000000001</v>
      </c>
      <c r="AB764" s="129">
        <v>13.519</v>
      </c>
      <c r="AC764" s="129">
        <v>11.912000000000001</v>
      </c>
      <c r="AD764" s="129">
        <v>14.27</v>
      </c>
      <c r="AE764" s="129">
        <v>16.303000000000001</v>
      </c>
      <c r="AF764" s="129">
        <v>9.9039999999999999</v>
      </c>
      <c r="AG764" s="129">
        <v>11.148</v>
      </c>
      <c r="AH764" s="129">
        <v>12.59</v>
      </c>
      <c r="AI764" s="129">
        <v>9.9250000000000007</v>
      </c>
      <c r="AJ764" s="129">
        <v>12.207000000000001</v>
      </c>
      <c r="AK764" s="129">
        <v>9.9060000000000006</v>
      </c>
      <c r="AL764" s="129">
        <v>10.288</v>
      </c>
      <c r="AM764" s="129">
        <v>11.929</v>
      </c>
      <c r="AN764" s="129">
        <v>8.8569999999999993</v>
      </c>
      <c r="AO764" s="129">
        <v>10.901999999999999</v>
      </c>
      <c r="AP764" s="129">
        <v>9.2690000000000001</v>
      </c>
      <c r="AQ764" s="129">
        <v>10.887</v>
      </c>
      <c r="AR764" s="129">
        <v>11.15</v>
      </c>
      <c r="AS764" s="129">
        <v>11.731999999999999</v>
      </c>
      <c r="AT764" s="129">
        <v>12.180999999999999</v>
      </c>
      <c r="AU764" s="129">
        <v>12.672000000000001</v>
      </c>
      <c r="AV764" s="129">
        <v>13.308999999999999</v>
      </c>
      <c r="AW764" s="129">
        <v>2011</v>
      </c>
    </row>
    <row r="765" spans="1:49">
      <c r="A765" s="129">
        <v>638</v>
      </c>
      <c r="B765" s="129" t="s">
        <v>3139</v>
      </c>
      <c r="C765" s="129" t="s">
        <v>1683</v>
      </c>
      <c r="D765" s="129" t="s">
        <v>3138</v>
      </c>
      <c r="E765" s="129" t="s">
        <v>1680</v>
      </c>
      <c r="F765" s="129" t="s">
        <v>1682</v>
      </c>
      <c r="G765" s="129" t="s">
        <v>1675</v>
      </c>
      <c r="I765" s="129" t="s">
        <v>1892</v>
      </c>
      <c r="J765" s="129">
        <v>32.540999999999997</v>
      </c>
      <c r="K765" s="129">
        <v>32.799999999999997</v>
      </c>
      <c r="L765" s="129">
        <v>34.131</v>
      </c>
      <c r="M765" s="129">
        <v>32.06</v>
      </c>
      <c r="N765" s="129">
        <v>35.350999999999999</v>
      </c>
      <c r="O765" s="129">
        <v>35.758000000000003</v>
      </c>
      <c r="P765" s="129">
        <v>35.905999999999999</v>
      </c>
      <c r="Q765" s="129">
        <v>35.424999999999997</v>
      </c>
      <c r="R765" s="129">
        <v>36.645000000000003</v>
      </c>
      <c r="S765" s="129">
        <v>36.570999999999998</v>
      </c>
      <c r="T765" s="129">
        <v>36.978000000000002</v>
      </c>
      <c r="U765" s="129">
        <v>37.755000000000003</v>
      </c>
      <c r="V765" s="129">
        <v>39.981999999999999</v>
      </c>
      <c r="W765" s="129">
        <v>40.159999999999997</v>
      </c>
      <c r="X765" s="129">
        <v>55.636000000000003</v>
      </c>
      <c r="Y765" s="129">
        <v>63.68</v>
      </c>
      <c r="Z765" s="129">
        <v>66.811000000000007</v>
      </c>
      <c r="AA765" s="129">
        <v>69.352000000000004</v>
      </c>
      <c r="AB765" s="129">
        <v>73.343000000000004</v>
      </c>
      <c r="AC765" s="129">
        <v>73.599999999999994</v>
      </c>
      <c r="AD765" s="129">
        <v>76.692999999999998</v>
      </c>
      <c r="AE765" s="129">
        <v>79.745999999999995</v>
      </c>
      <c r="AF765" s="129">
        <v>81.677999999999997</v>
      </c>
      <c r="AG765" s="129">
        <v>82.909000000000006</v>
      </c>
      <c r="AH765" s="129">
        <v>83.641000000000005</v>
      </c>
      <c r="AI765" s="129">
        <v>88.128</v>
      </c>
      <c r="AJ765" s="129">
        <v>91.465000000000003</v>
      </c>
      <c r="AK765" s="129">
        <v>92.649000000000001</v>
      </c>
      <c r="AL765" s="129">
        <v>99.507000000000005</v>
      </c>
      <c r="AM765" s="129">
        <v>100.402</v>
      </c>
      <c r="AN765" s="129">
        <v>102.59</v>
      </c>
      <c r="AO765" s="129">
        <v>105.39700000000001</v>
      </c>
      <c r="AP765" s="129">
        <v>112.504</v>
      </c>
      <c r="AQ765" s="129">
        <v>115.676</v>
      </c>
      <c r="AR765" s="129">
        <v>118.96599999999999</v>
      </c>
      <c r="AS765" s="129">
        <v>122.349</v>
      </c>
      <c r="AT765" s="129">
        <v>125.83499999999999</v>
      </c>
      <c r="AU765" s="129">
        <v>129.358</v>
      </c>
      <c r="AV765" s="129">
        <v>132.97900000000001</v>
      </c>
      <c r="AW765" s="129">
        <v>2011</v>
      </c>
    </row>
    <row r="766" spans="1:49">
      <c r="A766" s="129">
        <v>638</v>
      </c>
      <c r="B766" s="129" t="s">
        <v>3139</v>
      </c>
      <c r="C766" s="129" t="s">
        <v>1681</v>
      </c>
      <c r="D766" s="129" t="s">
        <v>3138</v>
      </c>
      <c r="E766" s="129" t="s">
        <v>1680</v>
      </c>
      <c r="F766" s="129" t="s">
        <v>1679</v>
      </c>
      <c r="G766" s="129" t="s">
        <v>1655</v>
      </c>
      <c r="I766" s="129" t="s">
        <v>1678</v>
      </c>
      <c r="J766" s="129">
        <v>9.5960000000000001</v>
      </c>
      <c r="K766" s="129">
        <v>0.79500000000000004</v>
      </c>
      <c r="L766" s="129">
        <v>4.0590000000000002</v>
      </c>
      <c r="M766" s="129">
        <v>-6.0670000000000002</v>
      </c>
      <c r="N766" s="129">
        <v>10.265000000000001</v>
      </c>
      <c r="O766" s="129">
        <v>1.151</v>
      </c>
      <c r="P766" s="129">
        <v>0.41399999999999998</v>
      </c>
      <c r="Q766" s="129">
        <v>-1.339</v>
      </c>
      <c r="R766" s="129">
        <v>3.4449999999999998</v>
      </c>
      <c r="S766" s="129">
        <v>-0.20200000000000001</v>
      </c>
      <c r="T766" s="129">
        <v>1.1120000000000001</v>
      </c>
      <c r="U766" s="129">
        <v>2.1</v>
      </c>
      <c r="V766" s="129">
        <v>5.9</v>
      </c>
      <c r="W766" s="129">
        <v>0.44500000000000001</v>
      </c>
      <c r="X766" s="129">
        <v>38.534999999999997</v>
      </c>
      <c r="Y766" s="129">
        <v>14.458</v>
      </c>
      <c r="Z766" s="129">
        <v>4.9169999999999998</v>
      </c>
      <c r="AA766" s="129">
        <v>3.8029999999999999</v>
      </c>
      <c r="AB766" s="129">
        <v>5.7549999999999999</v>
      </c>
      <c r="AC766" s="129">
        <v>0.35</v>
      </c>
      <c r="AD766" s="129">
        <v>4.202</v>
      </c>
      <c r="AE766" s="129">
        <v>3.9809999999999999</v>
      </c>
      <c r="AF766" s="129">
        <v>2.4220000000000002</v>
      </c>
      <c r="AG766" s="129">
        <v>1.5069999999999999</v>
      </c>
      <c r="AH766" s="129">
        <v>0.88300000000000001</v>
      </c>
      <c r="AI766" s="129">
        <v>5.3639999999999999</v>
      </c>
      <c r="AJ766" s="129">
        <v>3.7869999999999999</v>
      </c>
      <c r="AK766" s="129">
        <v>1.294</v>
      </c>
      <c r="AL766" s="129">
        <v>7.4029999999999996</v>
      </c>
      <c r="AM766" s="129">
        <v>0.89900000000000002</v>
      </c>
      <c r="AN766" s="129">
        <v>2.1789999999999998</v>
      </c>
      <c r="AO766" s="129">
        <v>2.7360000000000002</v>
      </c>
      <c r="AP766" s="129">
        <v>6.7430000000000003</v>
      </c>
      <c r="AQ766" s="129">
        <v>2.82</v>
      </c>
      <c r="AR766" s="129">
        <v>2.8439999999999999</v>
      </c>
      <c r="AS766" s="129">
        <v>2.843</v>
      </c>
      <c r="AT766" s="129">
        <v>2.8490000000000002</v>
      </c>
      <c r="AU766" s="129">
        <v>2.7989999999999999</v>
      </c>
      <c r="AV766" s="129">
        <v>2.7989999999999999</v>
      </c>
      <c r="AW766" s="129">
        <v>2011</v>
      </c>
    </row>
    <row r="767" spans="1:49">
      <c r="A767" s="129">
        <v>638</v>
      </c>
      <c r="B767" s="129" t="s">
        <v>3139</v>
      </c>
      <c r="C767" s="129" t="s">
        <v>1677</v>
      </c>
      <c r="D767" s="129" t="s">
        <v>3138</v>
      </c>
      <c r="E767" s="129" t="s">
        <v>1672</v>
      </c>
      <c r="F767" s="129" t="s">
        <v>1676</v>
      </c>
      <c r="G767" s="129" t="s">
        <v>1675</v>
      </c>
      <c r="I767" s="129" t="s">
        <v>1892</v>
      </c>
      <c r="J767" s="129">
        <v>32.292000000000002</v>
      </c>
      <c r="K767" s="129">
        <v>32.548999999999999</v>
      </c>
      <c r="L767" s="129">
        <v>33.869999999999997</v>
      </c>
      <c r="M767" s="129">
        <v>31.815000000000001</v>
      </c>
      <c r="N767" s="129">
        <v>35.081000000000003</v>
      </c>
      <c r="O767" s="129">
        <v>35.484999999999999</v>
      </c>
      <c r="P767" s="129">
        <v>35.631999999999998</v>
      </c>
      <c r="Q767" s="129">
        <v>35.155000000000001</v>
      </c>
      <c r="R767" s="129">
        <v>36.365000000000002</v>
      </c>
      <c r="S767" s="129">
        <v>36.292000000000002</v>
      </c>
      <c r="T767" s="129">
        <v>36.695999999999998</v>
      </c>
      <c r="U767" s="129">
        <v>37.466000000000001</v>
      </c>
      <c r="V767" s="129">
        <v>39.677</v>
      </c>
      <c r="W767" s="129">
        <v>40.823</v>
      </c>
      <c r="X767" s="129">
        <v>62.87</v>
      </c>
      <c r="Y767" s="129">
        <v>64.834000000000003</v>
      </c>
      <c r="Z767" s="129">
        <v>69.316999999999993</v>
      </c>
      <c r="AA767" s="129">
        <v>71.004999999999995</v>
      </c>
      <c r="AB767" s="129">
        <v>75.010999999999996</v>
      </c>
      <c r="AC767" s="129">
        <v>72.578000000000003</v>
      </c>
      <c r="AD767" s="129">
        <v>79.722999999999999</v>
      </c>
      <c r="AE767" s="129">
        <v>81.570999999999998</v>
      </c>
      <c r="AF767" s="129">
        <v>82.587999999999994</v>
      </c>
      <c r="AG767" s="129">
        <v>83.213999999999999</v>
      </c>
      <c r="AH767" s="129">
        <v>85.435000000000002</v>
      </c>
      <c r="AI767" s="129">
        <v>88.602999999999994</v>
      </c>
      <c r="AJ767" s="129">
        <v>93.266999999999996</v>
      </c>
      <c r="AK767" s="129">
        <v>93.534000000000006</v>
      </c>
      <c r="AL767" s="129">
        <v>101.369</v>
      </c>
      <c r="AM767" s="129">
        <v>100.904</v>
      </c>
      <c r="AN767" s="129">
        <v>104.958</v>
      </c>
      <c r="AO767" s="129">
        <v>106.875</v>
      </c>
      <c r="AP767" s="129">
        <v>114.111</v>
      </c>
      <c r="AQ767" s="129">
        <v>117.581</v>
      </c>
      <c r="AR767" s="129">
        <v>120.83199999999999</v>
      </c>
      <c r="AS767" s="129">
        <v>124.15900000000001</v>
      </c>
      <c r="AT767" s="129">
        <v>127.60299999999999</v>
      </c>
      <c r="AU767" s="129">
        <v>131.17500000000001</v>
      </c>
      <c r="AV767" s="129">
        <v>134.84700000000001</v>
      </c>
      <c r="AW767" s="129">
        <v>2011</v>
      </c>
    </row>
    <row r="768" spans="1:49">
      <c r="A768" s="129">
        <v>638</v>
      </c>
      <c r="B768" s="129" t="s">
        <v>3139</v>
      </c>
      <c r="C768" s="129" t="s">
        <v>1673</v>
      </c>
      <c r="D768" s="129" t="s">
        <v>3138</v>
      </c>
      <c r="E768" s="129" t="s">
        <v>1672</v>
      </c>
      <c r="F768" s="129" t="s">
        <v>1671</v>
      </c>
      <c r="G768" s="129" t="s">
        <v>1655</v>
      </c>
      <c r="I768" s="129" t="s">
        <v>1670</v>
      </c>
      <c r="J768" s="129" t="s">
        <v>1595</v>
      </c>
      <c r="K768" s="129">
        <v>0.79500000000000004</v>
      </c>
      <c r="L768" s="129">
        <v>4.0590000000000002</v>
      </c>
      <c r="M768" s="129">
        <v>-6.0670000000000002</v>
      </c>
      <c r="N768" s="129">
        <v>10.265000000000001</v>
      </c>
      <c r="O768" s="129">
        <v>1.151</v>
      </c>
      <c r="P768" s="129">
        <v>0.41399999999999998</v>
      </c>
      <c r="Q768" s="129">
        <v>-1.339</v>
      </c>
      <c r="R768" s="129">
        <v>3.4449999999999998</v>
      </c>
      <c r="S768" s="129">
        <v>-0.20200000000000001</v>
      </c>
      <c r="T768" s="129">
        <v>1.1120000000000001</v>
      </c>
      <c r="U768" s="129">
        <v>2.1</v>
      </c>
      <c r="V768" s="129">
        <v>5.9</v>
      </c>
      <c r="W768" s="129">
        <v>2.8879999999999999</v>
      </c>
      <c r="X768" s="129">
        <v>54.008000000000003</v>
      </c>
      <c r="Y768" s="129">
        <v>3.1240000000000001</v>
      </c>
      <c r="Z768" s="129">
        <v>6.9139999999999997</v>
      </c>
      <c r="AA768" s="129">
        <v>2.4350000000000001</v>
      </c>
      <c r="AB768" s="129">
        <v>5.6420000000000003</v>
      </c>
      <c r="AC768" s="129">
        <v>-3.2440000000000002</v>
      </c>
      <c r="AD768" s="129">
        <v>9.8450000000000006</v>
      </c>
      <c r="AE768" s="129">
        <v>2.3180000000000001</v>
      </c>
      <c r="AF768" s="129">
        <v>1.2470000000000001</v>
      </c>
      <c r="AG768" s="129">
        <v>0.75800000000000001</v>
      </c>
      <c r="AH768" s="129">
        <v>2.6680000000000001</v>
      </c>
      <c r="AI768" s="129">
        <v>3.7090000000000001</v>
      </c>
      <c r="AJ768" s="129">
        <v>5.2640000000000002</v>
      </c>
      <c r="AK768" s="129">
        <v>0.28599999999999998</v>
      </c>
      <c r="AL768" s="129">
        <v>8.3770000000000007</v>
      </c>
      <c r="AM768" s="129">
        <v>-0.45900000000000002</v>
      </c>
      <c r="AN768" s="129">
        <v>4.0179999999999998</v>
      </c>
      <c r="AO768" s="129">
        <v>1.827</v>
      </c>
      <c r="AP768" s="129">
        <v>6.77</v>
      </c>
      <c r="AQ768" s="129">
        <v>3.0409999999999999</v>
      </c>
      <c r="AR768" s="129">
        <v>2.7650000000000001</v>
      </c>
      <c r="AS768" s="129">
        <v>2.7530000000000001</v>
      </c>
      <c r="AT768" s="129">
        <v>2.774</v>
      </c>
      <c r="AU768" s="129">
        <v>2.7989999999999999</v>
      </c>
      <c r="AV768" s="129">
        <v>2.7989999999999999</v>
      </c>
      <c r="AW768" s="129">
        <v>2011</v>
      </c>
    </row>
    <row r="769" spans="1:49">
      <c r="A769" s="129">
        <v>638</v>
      </c>
      <c r="B769" s="129" t="s">
        <v>3139</v>
      </c>
      <c r="C769" s="129" t="s">
        <v>1669</v>
      </c>
      <c r="D769" s="129" t="s">
        <v>3138</v>
      </c>
      <c r="E769" s="129" t="s">
        <v>1668</v>
      </c>
      <c r="G769" s="129" t="s">
        <v>50</v>
      </c>
    </row>
    <row r="770" spans="1:49">
      <c r="A770" s="129">
        <v>638</v>
      </c>
      <c r="B770" s="129" t="s">
        <v>3139</v>
      </c>
      <c r="C770" s="129" t="s">
        <v>1667</v>
      </c>
      <c r="D770" s="129" t="s">
        <v>3138</v>
      </c>
      <c r="E770" s="129" t="s">
        <v>1666</v>
      </c>
      <c r="F770" s="129" t="s">
        <v>1665</v>
      </c>
      <c r="G770" s="129" t="s">
        <v>1655</v>
      </c>
      <c r="I770" s="129" t="s">
        <v>3142</v>
      </c>
      <c r="J770" s="129">
        <v>-23.242000000000001</v>
      </c>
      <c r="K770" s="129">
        <v>4.6710000000000003</v>
      </c>
      <c r="L770" s="129">
        <v>2.6779999999999999</v>
      </c>
      <c r="M770" s="129">
        <v>-2</v>
      </c>
      <c r="N770" s="129">
        <v>0.4</v>
      </c>
      <c r="O770" s="129" t="s">
        <v>1828</v>
      </c>
      <c r="P770" s="129">
        <v>12.884</v>
      </c>
      <c r="Q770" s="129">
        <v>3.16</v>
      </c>
      <c r="R770" s="129">
        <v>-9.7439999999999998</v>
      </c>
      <c r="S770" s="129">
        <v>-27.446999999999999</v>
      </c>
      <c r="T770" s="129">
        <v>46.030999999999999</v>
      </c>
      <c r="U770" s="129">
        <v>-1.0940000000000001</v>
      </c>
      <c r="V770" s="129">
        <v>29.388000000000002</v>
      </c>
      <c r="W770" s="129">
        <v>-2.649</v>
      </c>
      <c r="X770" s="129">
        <v>-45.085000000000001</v>
      </c>
      <c r="Y770" s="129">
        <v>116.714</v>
      </c>
      <c r="Z770" s="129">
        <v>5.3310000000000004</v>
      </c>
      <c r="AA770" s="129">
        <v>3.87</v>
      </c>
      <c r="AB770" s="129">
        <v>9.782</v>
      </c>
      <c r="AC770" s="129">
        <v>14.98</v>
      </c>
      <c r="AD770" s="129">
        <v>-7.5289999999999999</v>
      </c>
      <c r="AE770" s="129">
        <v>6.16</v>
      </c>
      <c r="AF770" s="129">
        <v>24.399000000000001</v>
      </c>
      <c r="AG770" s="129">
        <v>27.672000000000001</v>
      </c>
      <c r="AH770" s="129">
        <v>13.378</v>
      </c>
      <c r="AI770" s="129">
        <v>5.3289999999999997</v>
      </c>
      <c r="AJ770" s="129">
        <v>14.76</v>
      </c>
      <c r="AK770" s="129">
        <v>79.932000000000002</v>
      </c>
      <c r="AL770" s="129">
        <v>21.34</v>
      </c>
      <c r="AM770" s="129">
        <v>-2.2919999999999998</v>
      </c>
      <c r="AN770" s="129">
        <v>7.4829999999999997</v>
      </c>
      <c r="AO770" s="129">
        <v>4.7300000000000004</v>
      </c>
      <c r="AP770" s="129">
        <v>14.972</v>
      </c>
      <c r="AQ770" s="129">
        <v>17.291</v>
      </c>
      <c r="AR770" s="129">
        <v>15.016</v>
      </c>
      <c r="AS770" s="129">
        <v>13.529</v>
      </c>
      <c r="AT770" s="129">
        <v>14.715</v>
      </c>
      <c r="AU770" s="129">
        <v>14.682</v>
      </c>
      <c r="AV770" s="129">
        <v>13.378</v>
      </c>
      <c r="AW770" s="129">
        <v>2010</v>
      </c>
    </row>
    <row r="771" spans="1:49">
      <c r="A771" s="129">
        <v>638</v>
      </c>
      <c r="B771" s="129" t="s">
        <v>3139</v>
      </c>
      <c r="C771" s="129" t="s">
        <v>1664</v>
      </c>
      <c r="D771" s="129" t="s">
        <v>3138</v>
      </c>
      <c r="E771" s="129" t="s">
        <v>1663</v>
      </c>
      <c r="F771" s="129" t="s">
        <v>1662</v>
      </c>
      <c r="G771" s="129" t="s">
        <v>1655</v>
      </c>
      <c r="I771" s="129" t="s">
        <v>3142</v>
      </c>
      <c r="J771" s="129">
        <v>-38.14</v>
      </c>
      <c r="K771" s="129">
        <v>23.395</v>
      </c>
      <c r="L771" s="129">
        <v>5.1349999999999998</v>
      </c>
      <c r="M771" s="129">
        <v>-40.768999999999998</v>
      </c>
      <c r="N771" s="129">
        <v>-1.5389999999999999</v>
      </c>
      <c r="O771" s="129">
        <v>49.529000000000003</v>
      </c>
      <c r="P771" s="129">
        <v>12.884</v>
      </c>
      <c r="Q771" s="129">
        <v>3.16</v>
      </c>
      <c r="R771" s="129">
        <v>-9.7439999999999998</v>
      </c>
      <c r="S771" s="129">
        <v>-27.446999999999999</v>
      </c>
      <c r="T771" s="129">
        <v>46.030999999999999</v>
      </c>
      <c r="U771" s="129">
        <v>-1.0940000000000001</v>
      </c>
      <c r="V771" s="129">
        <v>29.388000000000002</v>
      </c>
      <c r="W771" s="129">
        <v>-2.6539999999999999</v>
      </c>
      <c r="X771" s="129">
        <v>-47.152000000000001</v>
      </c>
      <c r="Y771" s="129">
        <v>127.39400000000001</v>
      </c>
      <c r="Z771" s="129">
        <v>3.3780000000000001</v>
      </c>
      <c r="AA771" s="129">
        <v>1.2829999999999999</v>
      </c>
      <c r="AB771" s="129">
        <v>12.704000000000001</v>
      </c>
      <c r="AC771" s="129">
        <v>12.589</v>
      </c>
      <c r="AD771" s="129">
        <v>-6.95</v>
      </c>
      <c r="AE771" s="129">
        <v>12.92</v>
      </c>
      <c r="AF771" s="129">
        <v>29.849</v>
      </c>
      <c r="AG771" s="129">
        <v>29.959</v>
      </c>
      <c r="AH771" s="129">
        <v>8.6010000000000009</v>
      </c>
      <c r="AI771" s="129">
        <v>3.6840000000000002</v>
      </c>
      <c r="AJ771" s="129">
        <v>13.119</v>
      </c>
      <c r="AK771" s="129">
        <v>84.381</v>
      </c>
      <c r="AL771" s="129">
        <v>26.678999999999998</v>
      </c>
      <c r="AM771" s="129">
        <v>-3.0009999999999999</v>
      </c>
      <c r="AN771" s="129">
        <v>7.5</v>
      </c>
      <c r="AO771" s="129">
        <v>5.1849999999999996</v>
      </c>
      <c r="AP771" s="129">
        <v>14.98</v>
      </c>
      <c r="AQ771" s="129">
        <v>16.972999999999999</v>
      </c>
      <c r="AR771" s="129">
        <v>14.744</v>
      </c>
      <c r="AS771" s="129">
        <v>14.041</v>
      </c>
      <c r="AT771" s="129">
        <v>15.47</v>
      </c>
      <c r="AU771" s="129">
        <v>15.388</v>
      </c>
      <c r="AV771" s="129">
        <v>13.542</v>
      </c>
      <c r="AW771" s="129">
        <v>2010</v>
      </c>
    </row>
    <row r="772" spans="1:49">
      <c r="A772" s="129">
        <v>638</v>
      </c>
      <c r="B772" s="129" t="s">
        <v>3139</v>
      </c>
      <c r="C772" s="129" t="s">
        <v>1661</v>
      </c>
      <c r="D772" s="129" t="s">
        <v>3138</v>
      </c>
      <c r="E772" s="129" t="s">
        <v>1660</v>
      </c>
      <c r="F772" s="129" t="s">
        <v>1659</v>
      </c>
      <c r="G772" s="129" t="s">
        <v>1655</v>
      </c>
      <c r="I772" s="129" t="s">
        <v>3142</v>
      </c>
      <c r="J772" s="129">
        <v>-2.629</v>
      </c>
      <c r="K772" s="129">
        <v>5.1980000000000004</v>
      </c>
      <c r="L772" s="129">
        <v>1.976</v>
      </c>
      <c r="M772" s="129">
        <v>-2</v>
      </c>
      <c r="N772" s="129">
        <v>0.4</v>
      </c>
      <c r="O772" s="129">
        <v>71.614999999999995</v>
      </c>
      <c r="P772" s="129">
        <v>-8.8889999999999993</v>
      </c>
      <c r="Q772" s="129">
        <v>-44.350999999999999</v>
      </c>
      <c r="R772" s="129">
        <v>-37.520000000000003</v>
      </c>
      <c r="S772" s="129">
        <v>27.135999999999999</v>
      </c>
      <c r="T772" s="129">
        <v>3.0720000000000001</v>
      </c>
      <c r="U772" s="129">
        <v>21.419</v>
      </c>
      <c r="V772" s="129">
        <v>16.300999999999998</v>
      </c>
      <c r="W772" s="129">
        <v>12.516999999999999</v>
      </c>
      <c r="X772" s="129">
        <v>-12.721</v>
      </c>
      <c r="Y772" s="129">
        <v>59.710999999999999</v>
      </c>
      <c r="Z772" s="129">
        <v>-10.287000000000001</v>
      </c>
      <c r="AA772" s="129">
        <v>38.688000000000002</v>
      </c>
      <c r="AB772" s="129">
        <v>-30.324000000000002</v>
      </c>
      <c r="AC772" s="129">
        <v>2.8919999999999999</v>
      </c>
      <c r="AD772" s="129">
        <v>37.302999999999997</v>
      </c>
      <c r="AE772" s="129">
        <v>-2.2730000000000001</v>
      </c>
      <c r="AF772" s="129">
        <v>14.538</v>
      </c>
      <c r="AG772" s="129">
        <v>40.027999999999999</v>
      </c>
      <c r="AH772" s="129">
        <v>3.65</v>
      </c>
      <c r="AI772" s="129">
        <v>16.379000000000001</v>
      </c>
      <c r="AJ772" s="129">
        <v>-26.364999999999998</v>
      </c>
      <c r="AK772" s="129">
        <v>24.765000000000001</v>
      </c>
      <c r="AL772" s="129">
        <v>48.572000000000003</v>
      </c>
      <c r="AM772" s="129">
        <v>-37.917999999999999</v>
      </c>
      <c r="AN772" s="129">
        <v>-6.3630000000000004</v>
      </c>
      <c r="AO772" s="129">
        <v>-3.343</v>
      </c>
      <c r="AP772" s="129">
        <v>32.643999999999998</v>
      </c>
      <c r="AQ772" s="129">
        <v>33.813000000000002</v>
      </c>
      <c r="AR772" s="129">
        <v>19.914000000000001</v>
      </c>
      <c r="AS772" s="129">
        <v>18.783999999999999</v>
      </c>
      <c r="AT772" s="129">
        <v>19.946000000000002</v>
      </c>
      <c r="AU772" s="129">
        <v>19.553999999999998</v>
      </c>
      <c r="AV772" s="129">
        <v>19.863</v>
      </c>
      <c r="AW772" s="129">
        <v>2010</v>
      </c>
    </row>
    <row r="773" spans="1:49">
      <c r="A773" s="129">
        <v>638</v>
      </c>
      <c r="B773" s="129" t="s">
        <v>3139</v>
      </c>
      <c r="C773" s="129" t="s">
        <v>1658</v>
      </c>
      <c r="D773" s="129" t="s">
        <v>3138</v>
      </c>
      <c r="E773" s="129" t="s">
        <v>1657</v>
      </c>
      <c r="F773" s="129" t="s">
        <v>1656</v>
      </c>
      <c r="G773" s="129" t="s">
        <v>1655</v>
      </c>
      <c r="I773" s="129" t="s">
        <v>3142</v>
      </c>
      <c r="J773" s="129">
        <v>-19.05</v>
      </c>
      <c r="K773" s="129">
        <v>16.795000000000002</v>
      </c>
      <c r="L773" s="129">
        <v>2.0449999999999999</v>
      </c>
      <c r="M773" s="129">
        <v>-35.747</v>
      </c>
      <c r="N773" s="129">
        <v>17.448</v>
      </c>
      <c r="O773" s="129">
        <v>46.195999999999998</v>
      </c>
      <c r="P773" s="129">
        <v>-8.8889999999999993</v>
      </c>
      <c r="Q773" s="129">
        <v>-44.350999999999999</v>
      </c>
      <c r="R773" s="129">
        <v>-37.520000000000003</v>
      </c>
      <c r="S773" s="129">
        <v>27.135999999999999</v>
      </c>
      <c r="T773" s="129">
        <v>3.0720000000000001</v>
      </c>
      <c r="U773" s="129">
        <v>21.419</v>
      </c>
      <c r="V773" s="129">
        <v>16.300999999999998</v>
      </c>
      <c r="W773" s="129">
        <v>4.4489999999999998</v>
      </c>
      <c r="X773" s="129">
        <v>27.683</v>
      </c>
      <c r="Y773" s="129">
        <v>60.094000000000001</v>
      </c>
      <c r="Z773" s="129">
        <v>-7.6210000000000004</v>
      </c>
      <c r="AA773" s="129">
        <v>23.460999999999999</v>
      </c>
      <c r="AB773" s="129">
        <v>-24.23</v>
      </c>
      <c r="AC773" s="129">
        <v>-0.95199999999999996</v>
      </c>
      <c r="AD773" s="129">
        <v>43.216000000000001</v>
      </c>
      <c r="AE773" s="129">
        <v>-8.625</v>
      </c>
      <c r="AF773" s="129">
        <v>11.015000000000001</v>
      </c>
      <c r="AG773" s="129">
        <v>52.524999999999999</v>
      </c>
      <c r="AH773" s="129">
        <v>2.069</v>
      </c>
      <c r="AI773" s="129">
        <v>18.847000000000001</v>
      </c>
      <c r="AJ773" s="129">
        <v>-48.314</v>
      </c>
      <c r="AK773" s="129">
        <v>60.606000000000002</v>
      </c>
      <c r="AL773" s="129">
        <v>51.137</v>
      </c>
      <c r="AM773" s="129">
        <v>-25.367000000000001</v>
      </c>
      <c r="AN773" s="129">
        <v>-8.6959999999999997</v>
      </c>
      <c r="AO773" s="129">
        <v>-5.97</v>
      </c>
      <c r="AP773" s="129">
        <v>33.090000000000003</v>
      </c>
      <c r="AQ773" s="129">
        <v>34.159999999999997</v>
      </c>
      <c r="AR773" s="129">
        <v>19.91</v>
      </c>
      <c r="AS773" s="129">
        <v>18.584</v>
      </c>
      <c r="AT773" s="129">
        <v>20.164000000000001</v>
      </c>
      <c r="AU773" s="129">
        <v>19.693000000000001</v>
      </c>
      <c r="AV773" s="129">
        <v>20.803999999999998</v>
      </c>
      <c r="AW773" s="129">
        <v>2010</v>
      </c>
    </row>
    <row r="774" spans="1:49">
      <c r="A774" s="129">
        <v>638</v>
      </c>
      <c r="B774" s="129" t="s">
        <v>3139</v>
      </c>
      <c r="C774" s="129" t="s">
        <v>1653</v>
      </c>
      <c r="D774" s="129" t="s">
        <v>3138</v>
      </c>
      <c r="E774" s="129" t="s">
        <v>80</v>
      </c>
      <c r="F774" s="129" t="s">
        <v>1652</v>
      </c>
      <c r="G774" s="129" t="s">
        <v>1651</v>
      </c>
    </row>
    <row r="775" spans="1:49">
      <c r="A775" s="129">
        <v>638</v>
      </c>
      <c r="B775" s="129" t="s">
        <v>3139</v>
      </c>
      <c r="C775" s="129" t="s">
        <v>1650</v>
      </c>
      <c r="D775" s="129" t="s">
        <v>3138</v>
      </c>
      <c r="E775" s="129" t="s">
        <v>1649</v>
      </c>
      <c r="F775" s="129" t="s">
        <v>1648</v>
      </c>
      <c r="G775" s="129" t="s">
        <v>84</v>
      </c>
      <c r="H775" s="129" t="s">
        <v>5</v>
      </c>
    </row>
    <row r="776" spans="1:49">
      <c r="A776" s="129">
        <v>638</v>
      </c>
      <c r="B776" s="129" t="s">
        <v>3139</v>
      </c>
      <c r="C776" s="129" t="s">
        <v>1647</v>
      </c>
      <c r="D776" s="129" t="s">
        <v>3138</v>
      </c>
      <c r="E776" s="129" t="s">
        <v>15</v>
      </c>
      <c r="F776" s="129" t="s">
        <v>1646</v>
      </c>
      <c r="G776" s="129" t="s">
        <v>84</v>
      </c>
      <c r="H776" s="129" t="s">
        <v>5</v>
      </c>
      <c r="I776" s="129" t="s">
        <v>3141</v>
      </c>
      <c r="J776" s="129">
        <v>3.79</v>
      </c>
      <c r="K776" s="129">
        <v>3.9209999999999998</v>
      </c>
      <c r="L776" s="129">
        <v>4.0419999999999998</v>
      </c>
      <c r="M776" s="129">
        <v>4.173</v>
      </c>
      <c r="N776" s="129">
        <v>4.3049999999999997</v>
      </c>
      <c r="O776" s="129">
        <v>4.4470000000000001</v>
      </c>
      <c r="P776" s="129">
        <v>4.59</v>
      </c>
      <c r="Q776" s="129">
        <v>4.7320000000000002</v>
      </c>
      <c r="R776" s="129">
        <v>4.8849999999999998</v>
      </c>
      <c r="S776" s="129">
        <v>5.03</v>
      </c>
      <c r="T776" s="129">
        <v>5.1890000000000001</v>
      </c>
      <c r="U776" s="129">
        <v>5.3490000000000002</v>
      </c>
      <c r="V776" s="129">
        <v>5.5090000000000003</v>
      </c>
      <c r="W776" s="129">
        <v>5.67</v>
      </c>
      <c r="X776" s="129">
        <v>5.8330000000000002</v>
      </c>
      <c r="Y776" s="129">
        <v>5.9969999999999999</v>
      </c>
      <c r="Z776" s="129">
        <v>6.1689999999999996</v>
      </c>
      <c r="AA776" s="129">
        <v>6.3440000000000003</v>
      </c>
      <c r="AB776" s="129">
        <v>6.5250000000000004</v>
      </c>
      <c r="AC776" s="129">
        <v>6.7110000000000003</v>
      </c>
      <c r="AD776" s="129">
        <v>6.9489999999999998</v>
      </c>
      <c r="AE776" s="129">
        <v>7.1749999999999998</v>
      </c>
      <c r="AF776" s="129">
        <v>7.415</v>
      </c>
      <c r="AG776" s="129">
        <v>7.6660000000000004</v>
      </c>
      <c r="AH776" s="129">
        <v>7.923</v>
      </c>
      <c r="AI776" s="129">
        <v>8.1820000000000004</v>
      </c>
      <c r="AJ776" s="129">
        <v>8.4440000000000008</v>
      </c>
      <c r="AK776" s="129">
        <v>8.7070000000000007</v>
      </c>
      <c r="AL776" s="129">
        <v>8.9730000000000008</v>
      </c>
      <c r="AM776" s="129">
        <v>9.2409999999999997</v>
      </c>
      <c r="AN776" s="129">
        <v>9.51</v>
      </c>
      <c r="AO776" s="129">
        <v>9.7799999999999994</v>
      </c>
      <c r="AP776" s="129">
        <v>10.051</v>
      </c>
      <c r="AQ776" s="129">
        <v>10.321</v>
      </c>
      <c r="AR776" s="129">
        <v>10.592000000000001</v>
      </c>
      <c r="AS776" s="129">
        <v>10.862</v>
      </c>
      <c r="AT776" s="129">
        <v>11.131</v>
      </c>
      <c r="AU776" s="129">
        <v>11.398999999999999</v>
      </c>
      <c r="AV776" s="129">
        <v>11.664999999999999</v>
      </c>
      <c r="AW776" s="129">
        <v>2011</v>
      </c>
    </row>
    <row r="777" spans="1:49">
      <c r="A777" s="129">
        <v>638</v>
      </c>
      <c r="B777" s="129" t="s">
        <v>3139</v>
      </c>
      <c r="C777" s="129" t="s">
        <v>1644</v>
      </c>
      <c r="D777" s="129" t="s">
        <v>3138</v>
      </c>
      <c r="E777" s="129" t="s">
        <v>1642</v>
      </c>
      <c r="F777" s="129" t="s">
        <v>1641</v>
      </c>
      <c r="G777" s="129" t="s">
        <v>1608</v>
      </c>
      <c r="H777" s="129" t="s">
        <v>1604</v>
      </c>
      <c r="I777" s="129" t="s">
        <v>3140</v>
      </c>
      <c r="J777" s="129" t="s">
        <v>1595</v>
      </c>
      <c r="K777" s="129" t="s">
        <v>1595</v>
      </c>
      <c r="L777" s="129" t="s">
        <v>1595</v>
      </c>
      <c r="M777" s="129" t="s">
        <v>1595</v>
      </c>
      <c r="N777" s="129" t="s">
        <v>1595</v>
      </c>
      <c r="O777" s="129" t="s">
        <v>1595</v>
      </c>
      <c r="P777" s="129" t="s">
        <v>1595</v>
      </c>
      <c r="Q777" s="129" t="s">
        <v>1595</v>
      </c>
      <c r="R777" s="129" t="s">
        <v>1595</v>
      </c>
      <c r="S777" s="129" t="s">
        <v>1595</v>
      </c>
      <c r="T777" s="129">
        <v>79.397000000000006</v>
      </c>
      <c r="U777" s="129">
        <v>79.287999999999997</v>
      </c>
      <c r="V777" s="129">
        <v>93.266000000000005</v>
      </c>
      <c r="W777" s="129">
        <v>101.85</v>
      </c>
      <c r="X777" s="129">
        <v>145.43</v>
      </c>
      <c r="Y777" s="129">
        <v>190.40100000000001</v>
      </c>
      <c r="Z777" s="129">
        <v>217.44399999999999</v>
      </c>
      <c r="AA777" s="129">
        <v>238.16499999999999</v>
      </c>
      <c r="AB777" s="129">
        <v>251.84800000000001</v>
      </c>
      <c r="AC777" s="129">
        <v>287.22000000000003</v>
      </c>
      <c r="AD777" s="129">
        <v>298.72199999999998</v>
      </c>
      <c r="AE777" s="129">
        <v>326.99599999999998</v>
      </c>
      <c r="AF777" s="129">
        <v>347.82499999999999</v>
      </c>
      <c r="AG777" s="129">
        <v>391.28500000000003</v>
      </c>
      <c r="AH777" s="129">
        <v>413.09800000000001</v>
      </c>
      <c r="AI777" s="129">
        <v>436.84699999999998</v>
      </c>
      <c r="AJ777" s="129">
        <v>472.553</v>
      </c>
      <c r="AK777" s="129">
        <v>626.82799999999997</v>
      </c>
      <c r="AL777" s="129">
        <v>633.34400000000005</v>
      </c>
      <c r="AM777" s="129">
        <v>675.81700000000001</v>
      </c>
      <c r="AN777" s="129">
        <v>651.1</v>
      </c>
      <c r="AO777" s="129">
        <v>692.71400000000006</v>
      </c>
      <c r="AP777" s="129">
        <v>797.51900000000001</v>
      </c>
      <c r="AQ777" s="129">
        <v>887.1</v>
      </c>
      <c r="AR777" s="129">
        <v>913.24800000000005</v>
      </c>
      <c r="AS777" s="129">
        <v>986.37400000000002</v>
      </c>
      <c r="AT777" s="130">
        <v>1061.077</v>
      </c>
      <c r="AU777" s="130">
        <v>1142.0740000000001</v>
      </c>
      <c r="AV777" s="130">
        <v>1229.2470000000001</v>
      </c>
      <c r="AW777" s="129">
        <v>2011</v>
      </c>
    </row>
    <row r="778" spans="1:49">
      <c r="A778" s="129">
        <v>638</v>
      </c>
      <c r="B778" s="129" t="s">
        <v>3139</v>
      </c>
      <c r="C778" s="129" t="s">
        <v>1643</v>
      </c>
      <c r="D778" s="129" t="s">
        <v>3138</v>
      </c>
      <c r="E778" s="129" t="s">
        <v>1642</v>
      </c>
      <c r="F778" s="129" t="s">
        <v>1641</v>
      </c>
      <c r="G778" s="129" t="s">
        <v>1597</v>
      </c>
      <c r="I778" s="129" t="s">
        <v>1640</v>
      </c>
      <c r="J778" s="129" t="s">
        <v>1595</v>
      </c>
      <c r="K778" s="129" t="s">
        <v>1595</v>
      </c>
      <c r="L778" s="129" t="s">
        <v>1595</v>
      </c>
      <c r="M778" s="129" t="s">
        <v>1595</v>
      </c>
      <c r="N778" s="129" t="s">
        <v>1595</v>
      </c>
      <c r="O778" s="129" t="s">
        <v>1595</v>
      </c>
      <c r="P778" s="129" t="s">
        <v>1595</v>
      </c>
      <c r="Q778" s="129" t="s">
        <v>1595</v>
      </c>
      <c r="R778" s="129" t="s">
        <v>1595</v>
      </c>
      <c r="S778" s="129" t="s">
        <v>1595</v>
      </c>
      <c r="T778" s="129">
        <v>14.879</v>
      </c>
      <c r="U778" s="129">
        <v>14.148999999999999</v>
      </c>
      <c r="V778" s="129">
        <v>15.69</v>
      </c>
      <c r="W778" s="129">
        <v>15.813000000000001</v>
      </c>
      <c r="X778" s="129">
        <v>16.390999999999998</v>
      </c>
      <c r="Y778" s="129">
        <v>17.581</v>
      </c>
      <c r="Z778" s="129">
        <v>18.003</v>
      </c>
      <c r="AA778" s="129">
        <v>17.989000000000001</v>
      </c>
      <c r="AB778" s="129">
        <v>17.388000000000002</v>
      </c>
      <c r="AC778" s="129">
        <v>18.742999999999999</v>
      </c>
      <c r="AD778" s="129">
        <v>17.783999999999999</v>
      </c>
      <c r="AE778" s="129">
        <v>17.847000000000001</v>
      </c>
      <c r="AF778" s="129">
        <v>17.776</v>
      </c>
      <c r="AG778" s="129">
        <v>18.922000000000001</v>
      </c>
      <c r="AH778" s="129">
        <v>19.303999999999998</v>
      </c>
      <c r="AI778" s="129">
        <v>19.004000000000001</v>
      </c>
      <c r="AJ778" s="129">
        <v>19.207999999999998</v>
      </c>
      <c r="AK778" s="129">
        <v>23.753</v>
      </c>
      <c r="AL778" s="129">
        <v>21.321000000000002</v>
      </c>
      <c r="AM778" s="129">
        <v>21.736999999999998</v>
      </c>
      <c r="AN778" s="129">
        <v>20.047000000000001</v>
      </c>
      <c r="AO778" s="129">
        <v>20.117999999999999</v>
      </c>
      <c r="AP778" s="129">
        <v>20.67</v>
      </c>
      <c r="AQ778" s="129">
        <v>21.352</v>
      </c>
      <c r="AR778" s="129">
        <v>20.460999999999999</v>
      </c>
      <c r="AS778" s="129">
        <v>20.626000000000001</v>
      </c>
      <c r="AT778" s="129">
        <v>20.702000000000002</v>
      </c>
      <c r="AU778" s="129">
        <v>20.786999999999999</v>
      </c>
      <c r="AV778" s="129">
        <v>20.87</v>
      </c>
      <c r="AW778" s="129">
        <v>2011</v>
      </c>
    </row>
    <row r="779" spans="1:49">
      <c r="A779" s="129">
        <v>638</v>
      </c>
      <c r="B779" s="129" t="s">
        <v>3139</v>
      </c>
      <c r="C779" s="129" t="s">
        <v>1639</v>
      </c>
      <c r="D779" s="129" t="s">
        <v>3138</v>
      </c>
      <c r="E779" s="129" t="s">
        <v>1637</v>
      </c>
      <c r="F779" s="129" t="s">
        <v>1636</v>
      </c>
      <c r="G779" s="129" t="s">
        <v>1608</v>
      </c>
      <c r="H779" s="129" t="s">
        <v>1604</v>
      </c>
      <c r="I779" s="129" t="s">
        <v>3140</v>
      </c>
      <c r="J779" s="129" t="s">
        <v>1595</v>
      </c>
      <c r="K779" s="129" t="s">
        <v>1595</v>
      </c>
      <c r="L779" s="129" t="s">
        <v>1595</v>
      </c>
      <c r="M779" s="129" t="s">
        <v>1595</v>
      </c>
      <c r="N779" s="129" t="s">
        <v>1595</v>
      </c>
      <c r="O779" s="129" t="s">
        <v>1595</v>
      </c>
      <c r="P779" s="129" t="s">
        <v>1595</v>
      </c>
      <c r="Q779" s="129" t="s">
        <v>1595</v>
      </c>
      <c r="R779" s="129" t="s">
        <v>1595</v>
      </c>
      <c r="S779" s="129" t="s">
        <v>1595</v>
      </c>
      <c r="T779" s="129">
        <v>117.712</v>
      </c>
      <c r="U779" s="129">
        <v>117.503</v>
      </c>
      <c r="V779" s="129">
        <v>133.143</v>
      </c>
      <c r="W779" s="129">
        <v>128.40299999999999</v>
      </c>
      <c r="X779" s="129">
        <v>200.137</v>
      </c>
      <c r="Y779" s="129">
        <v>266.22500000000002</v>
      </c>
      <c r="Z779" s="129">
        <v>266.85199999999998</v>
      </c>
      <c r="AA779" s="129">
        <v>279.58699999999999</v>
      </c>
      <c r="AB779" s="129">
        <v>262.40899999999999</v>
      </c>
      <c r="AC779" s="129">
        <v>296.04899999999998</v>
      </c>
      <c r="AD779" s="129">
        <v>391.02499999999998</v>
      </c>
      <c r="AE779" s="129">
        <v>414.78500000000003</v>
      </c>
      <c r="AF779" s="129">
        <v>444.714</v>
      </c>
      <c r="AG779" s="129">
        <v>424.54</v>
      </c>
      <c r="AH779" s="129">
        <v>436.10500000000002</v>
      </c>
      <c r="AI779" s="129">
        <v>489.596</v>
      </c>
      <c r="AJ779" s="129">
        <v>477.93799999999999</v>
      </c>
      <c r="AK779" s="129">
        <v>618.14700000000005</v>
      </c>
      <c r="AL779" s="129">
        <v>635.13</v>
      </c>
      <c r="AM779" s="129">
        <v>778.45500000000004</v>
      </c>
      <c r="AN779" s="129">
        <v>664.1</v>
      </c>
      <c r="AO779" s="129">
        <v>742.16399999999999</v>
      </c>
      <c r="AP779" s="129">
        <v>809.78099999999995</v>
      </c>
      <c r="AQ779" s="129">
        <v>905</v>
      </c>
      <c r="AR779" s="129">
        <v>979.03499999999997</v>
      </c>
      <c r="AS779" s="130">
        <v>1051.105</v>
      </c>
      <c r="AT779" s="130">
        <v>1131.171</v>
      </c>
      <c r="AU779" s="130">
        <v>1215.896</v>
      </c>
      <c r="AV779" s="130">
        <v>1305.0840000000001</v>
      </c>
      <c r="AW779" s="129">
        <v>2011</v>
      </c>
    </row>
    <row r="780" spans="1:49">
      <c r="A780" s="129">
        <v>638</v>
      </c>
      <c r="B780" s="129" t="s">
        <v>3139</v>
      </c>
      <c r="C780" s="129" t="s">
        <v>1638</v>
      </c>
      <c r="D780" s="129" t="s">
        <v>3138</v>
      </c>
      <c r="E780" s="129" t="s">
        <v>1637</v>
      </c>
      <c r="F780" s="129" t="s">
        <v>1636</v>
      </c>
      <c r="G780" s="129" t="s">
        <v>1597</v>
      </c>
      <c r="I780" s="129" t="s">
        <v>1635</v>
      </c>
      <c r="J780" s="129" t="s">
        <v>1595</v>
      </c>
      <c r="K780" s="129" t="s">
        <v>1595</v>
      </c>
      <c r="L780" s="129" t="s">
        <v>1595</v>
      </c>
      <c r="M780" s="129" t="s">
        <v>1595</v>
      </c>
      <c r="N780" s="129" t="s">
        <v>1595</v>
      </c>
      <c r="O780" s="129" t="s">
        <v>1595</v>
      </c>
      <c r="P780" s="129" t="s">
        <v>1595</v>
      </c>
      <c r="Q780" s="129" t="s">
        <v>1595</v>
      </c>
      <c r="R780" s="129" t="s">
        <v>1595</v>
      </c>
      <c r="S780" s="129" t="s">
        <v>1595</v>
      </c>
      <c r="T780" s="129">
        <v>22.059000000000001</v>
      </c>
      <c r="U780" s="129">
        <v>20.968</v>
      </c>
      <c r="V780" s="129">
        <v>22.399000000000001</v>
      </c>
      <c r="W780" s="129">
        <v>19.936</v>
      </c>
      <c r="X780" s="129">
        <v>22.556999999999999</v>
      </c>
      <c r="Y780" s="129">
        <v>24.582999999999998</v>
      </c>
      <c r="Z780" s="129">
        <v>22.093</v>
      </c>
      <c r="AA780" s="129">
        <v>21.117999999999999</v>
      </c>
      <c r="AB780" s="129">
        <v>18.117000000000001</v>
      </c>
      <c r="AC780" s="129">
        <v>19.318999999999999</v>
      </c>
      <c r="AD780" s="129">
        <v>23.279</v>
      </c>
      <c r="AE780" s="129">
        <v>22.638999999999999</v>
      </c>
      <c r="AF780" s="129">
        <v>22.728000000000002</v>
      </c>
      <c r="AG780" s="129">
        <v>20.53</v>
      </c>
      <c r="AH780" s="129">
        <v>20.379000000000001</v>
      </c>
      <c r="AI780" s="129">
        <v>21.298999999999999</v>
      </c>
      <c r="AJ780" s="129">
        <v>19.425999999999998</v>
      </c>
      <c r="AK780" s="129">
        <v>23.423999999999999</v>
      </c>
      <c r="AL780" s="129">
        <v>21.381</v>
      </c>
      <c r="AM780" s="129">
        <v>25.038</v>
      </c>
      <c r="AN780" s="129">
        <v>20.446999999999999</v>
      </c>
      <c r="AO780" s="129">
        <v>21.553999999999998</v>
      </c>
      <c r="AP780" s="129">
        <v>20.988</v>
      </c>
      <c r="AQ780" s="129">
        <v>21.783000000000001</v>
      </c>
      <c r="AR780" s="129">
        <v>21.934999999999999</v>
      </c>
      <c r="AS780" s="129">
        <v>21.98</v>
      </c>
      <c r="AT780" s="129">
        <v>22.068999999999999</v>
      </c>
      <c r="AU780" s="129">
        <v>22.13</v>
      </c>
      <c r="AV780" s="129">
        <v>22.158000000000001</v>
      </c>
      <c r="AW780" s="129">
        <v>2011</v>
      </c>
    </row>
    <row r="781" spans="1:49">
      <c r="A781" s="129">
        <v>638</v>
      </c>
      <c r="B781" s="129" t="s">
        <v>3139</v>
      </c>
      <c r="C781" s="129" t="s">
        <v>1634</v>
      </c>
      <c r="D781" s="129" t="s">
        <v>3138</v>
      </c>
      <c r="E781" s="129" t="s">
        <v>1632</v>
      </c>
      <c r="F781" s="129" t="s">
        <v>1631</v>
      </c>
      <c r="G781" s="129" t="s">
        <v>1608</v>
      </c>
      <c r="H781" s="129" t="s">
        <v>1604</v>
      </c>
      <c r="I781" s="129" t="s">
        <v>3140</v>
      </c>
      <c r="J781" s="129" t="s">
        <v>1595</v>
      </c>
      <c r="K781" s="129" t="s">
        <v>1595</v>
      </c>
      <c r="L781" s="129" t="s">
        <v>1595</v>
      </c>
      <c r="M781" s="129" t="s">
        <v>1595</v>
      </c>
      <c r="N781" s="129" t="s">
        <v>1595</v>
      </c>
      <c r="O781" s="129" t="s">
        <v>1595</v>
      </c>
      <c r="P781" s="129" t="s">
        <v>1595</v>
      </c>
      <c r="Q781" s="129" t="s">
        <v>1595</v>
      </c>
      <c r="R781" s="129" t="s">
        <v>1595</v>
      </c>
      <c r="S781" s="129" t="s">
        <v>1595</v>
      </c>
      <c r="T781" s="129">
        <v>-38.314999999999998</v>
      </c>
      <c r="U781" s="129">
        <v>-38.215000000000003</v>
      </c>
      <c r="V781" s="129">
        <v>-39.877000000000002</v>
      </c>
      <c r="W781" s="129">
        <v>-26.553000000000001</v>
      </c>
      <c r="X781" s="129">
        <v>-54.707999999999998</v>
      </c>
      <c r="Y781" s="129">
        <v>-75.823999999999998</v>
      </c>
      <c r="Z781" s="129">
        <v>-49.408000000000001</v>
      </c>
      <c r="AA781" s="129">
        <v>-41.420999999999999</v>
      </c>
      <c r="AB781" s="129">
        <v>-10.561</v>
      </c>
      <c r="AC781" s="129">
        <v>-8.8279999999999994</v>
      </c>
      <c r="AD781" s="129">
        <v>-92.302000000000007</v>
      </c>
      <c r="AE781" s="129">
        <v>-87.787999999999997</v>
      </c>
      <c r="AF781" s="129">
        <v>-96.888999999999996</v>
      </c>
      <c r="AG781" s="129">
        <v>-33.255000000000003</v>
      </c>
      <c r="AH781" s="129">
        <v>-23.006</v>
      </c>
      <c r="AI781" s="129">
        <v>-52.749000000000002</v>
      </c>
      <c r="AJ781" s="129">
        <v>-5.3849999999999998</v>
      </c>
      <c r="AK781" s="129">
        <v>8.68</v>
      </c>
      <c r="AL781" s="129">
        <v>-1.786</v>
      </c>
      <c r="AM781" s="129">
        <v>-102.63800000000001</v>
      </c>
      <c r="AN781" s="129">
        <v>-13</v>
      </c>
      <c r="AO781" s="129">
        <v>-49.45</v>
      </c>
      <c r="AP781" s="129">
        <v>-12.262</v>
      </c>
      <c r="AQ781" s="129">
        <v>-17.899999999999999</v>
      </c>
      <c r="AR781" s="129">
        <v>-65.787000000000006</v>
      </c>
      <c r="AS781" s="129">
        <v>-64.730999999999995</v>
      </c>
      <c r="AT781" s="129">
        <v>-70.093999999999994</v>
      </c>
      <c r="AU781" s="129">
        <v>-73.820999999999998</v>
      </c>
      <c r="AV781" s="129">
        <v>-75.837000000000003</v>
      </c>
      <c r="AW781" s="129">
        <v>2011</v>
      </c>
    </row>
    <row r="782" spans="1:49">
      <c r="A782" s="129">
        <v>638</v>
      </c>
      <c r="B782" s="129" t="s">
        <v>3139</v>
      </c>
      <c r="C782" s="129" t="s">
        <v>1633</v>
      </c>
      <c r="D782" s="129" t="s">
        <v>3138</v>
      </c>
      <c r="E782" s="129" t="s">
        <v>1632</v>
      </c>
      <c r="F782" s="129" t="s">
        <v>1631</v>
      </c>
      <c r="G782" s="129" t="s">
        <v>1597</v>
      </c>
      <c r="I782" s="129" t="s">
        <v>1630</v>
      </c>
      <c r="J782" s="129" t="s">
        <v>1595</v>
      </c>
      <c r="K782" s="129" t="s">
        <v>1595</v>
      </c>
      <c r="L782" s="129" t="s">
        <v>1595</v>
      </c>
      <c r="M782" s="129" t="s">
        <v>1595</v>
      </c>
      <c r="N782" s="129" t="s">
        <v>1595</v>
      </c>
      <c r="O782" s="129" t="s">
        <v>1595</v>
      </c>
      <c r="P782" s="129" t="s">
        <v>1595</v>
      </c>
      <c r="Q782" s="129" t="s">
        <v>1595</v>
      </c>
      <c r="R782" s="129" t="s">
        <v>1595</v>
      </c>
      <c r="S782" s="129" t="s">
        <v>1595</v>
      </c>
      <c r="T782" s="129">
        <v>-7.18</v>
      </c>
      <c r="U782" s="129">
        <v>-6.819</v>
      </c>
      <c r="V782" s="129">
        <v>-6.7089999999999996</v>
      </c>
      <c r="W782" s="129">
        <v>-4.1230000000000002</v>
      </c>
      <c r="X782" s="129">
        <v>-6.1660000000000004</v>
      </c>
      <c r="Y782" s="129">
        <v>-7.0019999999999998</v>
      </c>
      <c r="Z782" s="129">
        <v>-4.0910000000000002</v>
      </c>
      <c r="AA782" s="129">
        <v>-3.129</v>
      </c>
      <c r="AB782" s="129">
        <v>-0.72899999999999998</v>
      </c>
      <c r="AC782" s="129">
        <v>-0.57599999999999996</v>
      </c>
      <c r="AD782" s="129">
        <v>-5.4950000000000001</v>
      </c>
      <c r="AE782" s="129">
        <v>-4.7910000000000004</v>
      </c>
      <c r="AF782" s="129">
        <v>-4.952</v>
      </c>
      <c r="AG782" s="129">
        <v>-1.6080000000000001</v>
      </c>
      <c r="AH782" s="129">
        <v>-1.075</v>
      </c>
      <c r="AI782" s="129">
        <v>-2.2949999999999999</v>
      </c>
      <c r="AJ782" s="129">
        <v>-0.219</v>
      </c>
      <c r="AK782" s="129">
        <v>0.32900000000000001</v>
      </c>
      <c r="AL782" s="129">
        <v>-0.06</v>
      </c>
      <c r="AM782" s="129">
        <v>-3.3010000000000002</v>
      </c>
      <c r="AN782" s="129">
        <v>-0.4</v>
      </c>
      <c r="AO782" s="129">
        <v>-1.4359999999999999</v>
      </c>
      <c r="AP782" s="129">
        <v>-0.318</v>
      </c>
      <c r="AQ782" s="129">
        <v>-0.43099999999999999</v>
      </c>
      <c r="AR782" s="129">
        <v>-1.474</v>
      </c>
      <c r="AS782" s="129">
        <v>-1.3540000000000001</v>
      </c>
      <c r="AT782" s="129">
        <v>-1.3680000000000001</v>
      </c>
      <c r="AU782" s="129">
        <v>-1.3440000000000001</v>
      </c>
      <c r="AV782" s="129">
        <v>-1.288</v>
      </c>
      <c r="AW782" s="129">
        <v>2011</v>
      </c>
    </row>
    <row r="783" spans="1:49">
      <c r="A783" s="129">
        <v>638</v>
      </c>
      <c r="B783" s="129" t="s">
        <v>3139</v>
      </c>
      <c r="C783" s="129" t="s">
        <v>1629</v>
      </c>
      <c r="D783" s="129" t="s">
        <v>3138</v>
      </c>
      <c r="E783" s="129" t="s">
        <v>1627</v>
      </c>
      <c r="F783" s="129" t="s">
        <v>1626</v>
      </c>
      <c r="G783" s="129" t="s">
        <v>1608</v>
      </c>
      <c r="H783" s="129" t="s">
        <v>1604</v>
      </c>
    </row>
    <row r="784" spans="1:49">
      <c r="A784" s="129">
        <v>638</v>
      </c>
      <c r="B784" s="129" t="s">
        <v>3139</v>
      </c>
      <c r="C784" s="129" t="s">
        <v>1628</v>
      </c>
      <c r="D784" s="129" t="s">
        <v>3138</v>
      </c>
      <c r="E784" s="129" t="s">
        <v>1627</v>
      </c>
      <c r="F784" s="129" t="s">
        <v>1626</v>
      </c>
      <c r="G784" s="129" t="s">
        <v>1625</v>
      </c>
    </row>
    <row r="785" spans="1:49">
      <c r="A785" s="129">
        <v>638</v>
      </c>
      <c r="B785" s="129" t="s">
        <v>3139</v>
      </c>
      <c r="C785" s="129" t="s">
        <v>1624</v>
      </c>
      <c r="D785" s="129" t="s">
        <v>3138</v>
      </c>
      <c r="E785" s="129" t="s">
        <v>1622</v>
      </c>
      <c r="F785" s="129" t="s">
        <v>1621</v>
      </c>
      <c r="G785" s="129" t="s">
        <v>1608</v>
      </c>
      <c r="H785" s="129" t="s">
        <v>1604</v>
      </c>
      <c r="I785" s="129" t="s">
        <v>3140</v>
      </c>
      <c r="J785" s="129" t="s">
        <v>1595</v>
      </c>
      <c r="K785" s="129" t="s">
        <v>1595</v>
      </c>
      <c r="L785" s="129" t="s">
        <v>1595</v>
      </c>
      <c r="M785" s="129" t="s">
        <v>1595</v>
      </c>
      <c r="N785" s="129" t="s">
        <v>1595</v>
      </c>
      <c r="O785" s="129" t="s">
        <v>1595</v>
      </c>
      <c r="P785" s="129" t="s">
        <v>1595</v>
      </c>
      <c r="Q785" s="129" t="s">
        <v>1595</v>
      </c>
      <c r="R785" s="129" t="s">
        <v>1595</v>
      </c>
      <c r="S785" s="129" t="s">
        <v>1595</v>
      </c>
      <c r="T785" s="129" t="s">
        <v>1595</v>
      </c>
      <c r="U785" s="129" t="s">
        <v>1595</v>
      </c>
      <c r="V785" s="129" t="s">
        <v>1595</v>
      </c>
      <c r="W785" s="129" t="s">
        <v>1595</v>
      </c>
      <c r="X785" s="129" t="s">
        <v>1595</v>
      </c>
      <c r="Y785" s="129" t="s">
        <v>1595</v>
      </c>
      <c r="Z785" s="129" t="s">
        <v>1595</v>
      </c>
      <c r="AA785" s="129" t="s">
        <v>1595</v>
      </c>
      <c r="AB785" s="129" t="s">
        <v>1595</v>
      </c>
      <c r="AC785" s="129" t="s">
        <v>1595</v>
      </c>
      <c r="AD785" s="129">
        <v>-78.239999999999995</v>
      </c>
      <c r="AE785" s="129">
        <v>-72.546999999999997</v>
      </c>
      <c r="AF785" s="129">
        <v>-81.364000000000004</v>
      </c>
      <c r="AG785" s="129">
        <v>-20.954999999999998</v>
      </c>
      <c r="AH785" s="129">
        <v>-7.1459999999999999</v>
      </c>
      <c r="AI785" s="129">
        <v>-45.837000000000003</v>
      </c>
      <c r="AJ785" s="129">
        <v>1.2E-2</v>
      </c>
      <c r="AK785" s="129">
        <v>50.847999999999999</v>
      </c>
      <c r="AL785" s="129">
        <v>8.5619999999999994</v>
      </c>
      <c r="AM785" s="129">
        <v>-87.039000000000001</v>
      </c>
      <c r="AN785" s="129">
        <v>4.7</v>
      </c>
      <c r="AO785" s="129">
        <v>-34.549999999999997</v>
      </c>
      <c r="AP785" s="129">
        <v>10.881</v>
      </c>
      <c r="AQ785" s="129">
        <v>5.0999999999999996</v>
      </c>
      <c r="AR785" s="129">
        <v>-40.085999999999999</v>
      </c>
      <c r="AS785" s="129">
        <v>-34.119</v>
      </c>
      <c r="AT785" s="129">
        <v>-34.564</v>
      </c>
      <c r="AU785" s="129">
        <v>-32.697000000000003</v>
      </c>
      <c r="AV785" s="129">
        <v>-30.132999999999999</v>
      </c>
      <c r="AW785" s="129">
        <v>2011</v>
      </c>
    </row>
    <row r="786" spans="1:49">
      <c r="A786" s="129">
        <v>638</v>
      </c>
      <c r="B786" s="129" t="s">
        <v>3139</v>
      </c>
      <c r="C786" s="129" t="s">
        <v>1623</v>
      </c>
      <c r="D786" s="129" t="s">
        <v>3138</v>
      </c>
      <c r="E786" s="129" t="s">
        <v>1622</v>
      </c>
      <c r="F786" s="129" t="s">
        <v>1621</v>
      </c>
      <c r="G786" s="129" t="s">
        <v>1597</v>
      </c>
      <c r="I786" s="129" t="s">
        <v>1747</v>
      </c>
      <c r="J786" s="129" t="s">
        <v>1595</v>
      </c>
      <c r="K786" s="129" t="s">
        <v>1595</v>
      </c>
      <c r="L786" s="129" t="s">
        <v>1595</v>
      </c>
      <c r="M786" s="129" t="s">
        <v>1595</v>
      </c>
      <c r="N786" s="129" t="s">
        <v>1595</v>
      </c>
      <c r="O786" s="129" t="s">
        <v>1595</v>
      </c>
      <c r="P786" s="129" t="s">
        <v>1595</v>
      </c>
      <c r="Q786" s="129" t="s">
        <v>1595</v>
      </c>
      <c r="R786" s="129" t="s">
        <v>1595</v>
      </c>
      <c r="S786" s="129" t="s">
        <v>1595</v>
      </c>
      <c r="T786" s="129" t="s">
        <v>1595</v>
      </c>
      <c r="U786" s="129" t="s">
        <v>1595</v>
      </c>
      <c r="V786" s="129" t="s">
        <v>1595</v>
      </c>
      <c r="W786" s="129" t="s">
        <v>1595</v>
      </c>
      <c r="X786" s="129" t="s">
        <v>1595</v>
      </c>
      <c r="Y786" s="129" t="s">
        <v>1595</v>
      </c>
      <c r="Z786" s="129" t="s">
        <v>1595</v>
      </c>
      <c r="AA786" s="129" t="s">
        <v>1595</v>
      </c>
      <c r="AB786" s="129" t="s">
        <v>1595</v>
      </c>
      <c r="AC786" s="129" t="s">
        <v>1595</v>
      </c>
      <c r="AD786" s="129">
        <v>-4.6580000000000004</v>
      </c>
      <c r="AE786" s="129">
        <v>-3.96</v>
      </c>
      <c r="AF786" s="129">
        <v>-4.1580000000000004</v>
      </c>
      <c r="AG786" s="129">
        <v>-1.0129999999999999</v>
      </c>
      <c r="AH786" s="129">
        <v>-0.33400000000000002</v>
      </c>
      <c r="AI786" s="129">
        <v>-1.994</v>
      </c>
      <c r="AJ786" s="129" t="s">
        <v>1828</v>
      </c>
      <c r="AK786" s="129">
        <v>1.927</v>
      </c>
      <c r="AL786" s="129">
        <v>0.28799999999999998</v>
      </c>
      <c r="AM786" s="129">
        <v>-2.7989999999999999</v>
      </c>
      <c r="AN786" s="129">
        <v>0.14499999999999999</v>
      </c>
      <c r="AO786" s="129">
        <v>-1.0029999999999999</v>
      </c>
      <c r="AP786" s="129">
        <v>0.28199999999999997</v>
      </c>
      <c r="AQ786" s="129">
        <v>0.123</v>
      </c>
      <c r="AR786" s="129">
        <v>-0.89800000000000002</v>
      </c>
      <c r="AS786" s="129">
        <v>-0.71299999999999997</v>
      </c>
      <c r="AT786" s="129">
        <v>-0.67400000000000004</v>
      </c>
      <c r="AU786" s="129">
        <v>-0.59499999999999997</v>
      </c>
      <c r="AV786" s="129">
        <v>-0.51200000000000001</v>
      </c>
      <c r="AW786" s="129">
        <v>2011</v>
      </c>
    </row>
    <row r="787" spans="1:49">
      <c r="A787" s="129">
        <v>638</v>
      </c>
      <c r="B787" s="129" t="s">
        <v>3139</v>
      </c>
      <c r="C787" s="129" t="s">
        <v>1620</v>
      </c>
      <c r="D787" s="129" t="s">
        <v>3138</v>
      </c>
      <c r="E787" s="129" t="s">
        <v>1618</v>
      </c>
      <c r="F787" s="129" t="s">
        <v>1617</v>
      </c>
      <c r="G787" s="129" t="s">
        <v>1608</v>
      </c>
      <c r="H787" s="129" t="s">
        <v>1604</v>
      </c>
    </row>
    <row r="788" spans="1:49">
      <c r="A788" s="129">
        <v>638</v>
      </c>
      <c r="B788" s="129" t="s">
        <v>3139</v>
      </c>
      <c r="C788" s="129" t="s">
        <v>1619</v>
      </c>
      <c r="D788" s="129" t="s">
        <v>3138</v>
      </c>
      <c r="E788" s="129" t="s">
        <v>1618</v>
      </c>
      <c r="F788" s="129" t="s">
        <v>1617</v>
      </c>
      <c r="G788" s="129" t="s">
        <v>1597</v>
      </c>
    </row>
    <row r="789" spans="1:49">
      <c r="A789" s="129">
        <v>638</v>
      </c>
      <c r="B789" s="129" t="s">
        <v>3139</v>
      </c>
      <c r="C789" s="129" t="s">
        <v>1616</v>
      </c>
      <c r="D789" s="129" t="s">
        <v>3138</v>
      </c>
      <c r="E789" s="129" t="s">
        <v>1614</v>
      </c>
      <c r="F789" s="129" t="s">
        <v>1613</v>
      </c>
      <c r="G789" s="129" t="s">
        <v>1608</v>
      </c>
      <c r="H789" s="129" t="s">
        <v>1604</v>
      </c>
      <c r="I789" s="129" t="s">
        <v>3140</v>
      </c>
      <c r="J789" s="129" t="s">
        <v>1595</v>
      </c>
      <c r="K789" s="129" t="s">
        <v>1595</v>
      </c>
      <c r="L789" s="129" t="s">
        <v>1595</v>
      </c>
      <c r="M789" s="129" t="s">
        <v>1595</v>
      </c>
      <c r="N789" s="129" t="s">
        <v>1595</v>
      </c>
      <c r="O789" s="129" t="s">
        <v>1595</v>
      </c>
      <c r="P789" s="129" t="s">
        <v>1595</v>
      </c>
      <c r="Q789" s="129" t="s">
        <v>1595</v>
      </c>
      <c r="R789" s="129" t="s">
        <v>1595</v>
      </c>
      <c r="S789" s="129" t="s">
        <v>1595</v>
      </c>
      <c r="T789" s="129" t="s">
        <v>1595</v>
      </c>
      <c r="U789" s="129" t="s">
        <v>1595</v>
      </c>
      <c r="V789" s="129" t="s">
        <v>1595</v>
      </c>
      <c r="W789" s="129" t="s">
        <v>1595</v>
      </c>
      <c r="X789" s="129" t="s">
        <v>1595</v>
      </c>
      <c r="Y789" s="129" t="s">
        <v>1595</v>
      </c>
      <c r="Z789" s="129" t="s">
        <v>1595</v>
      </c>
      <c r="AA789" s="129" t="s">
        <v>1595</v>
      </c>
      <c r="AB789" s="129" t="s">
        <v>1595</v>
      </c>
      <c r="AC789" s="129" t="s">
        <v>1595</v>
      </c>
      <c r="AD789" s="129">
        <v>989.76900000000001</v>
      </c>
      <c r="AE789" s="130">
        <v>1019.9880000000001</v>
      </c>
      <c r="AF789" s="129">
        <v>895.24900000000002</v>
      </c>
      <c r="AG789" s="129">
        <v>725.279</v>
      </c>
      <c r="AH789" s="129">
        <v>702.15</v>
      </c>
      <c r="AI789" s="129">
        <v>934.21299999999997</v>
      </c>
      <c r="AJ789" s="129">
        <v>307.43799999999999</v>
      </c>
      <c r="AK789" s="129">
        <v>558.57600000000002</v>
      </c>
      <c r="AL789" s="129">
        <v>799.14599999999996</v>
      </c>
      <c r="AM789" s="129">
        <v>848.721</v>
      </c>
      <c r="AN789" s="129">
        <v>981.68299999999999</v>
      </c>
      <c r="AO789" s="130">
        <v>1097.0530000000001</v>
      </c>
      <c r="AP789" s="130">
        <v>1123.3900000000001</v>
      </c>
      <c r="AQ789" s="130">
        <v>1179.9490000000001</v>
      </c>
      <c r="AR789" s="130">
        <v>1261.461</v>
      </c>
      <c r="AS789" s="130">
        <v>1341.2339999999999</v>
      </c>
      <c r="AT789" s="130">
        <v>1429.453</v>
      </c>
      <c r="AU789" s="130">
        <v>1522.2750000000001</v>
      </c>
      <c r="AV789" s="130">
        <v>1617.6030000000001</v>
      </c>
      <c r="AW789" s="129">
        <v>2011</v>
      </c>
    </row>
    <row r="790" spans="1:49">
      <c r="A790" s="129">
        <v>638</v>
      </c>
      <c r="B790" s="129" t="s">
        <v>3139</v>
      </c>
      <c r="C790" s="129" t="s">
        <v>1615</v>
      </c>
      <c r="D790" s="129" t="s">
        <v>3138</v>
      </c>
      <c r="E790" s="129" t="s">
        <v>1614</v>
      </c>
      <c r="F790" s="129" t="s">
        <v>1613</v>
      </c>
      <c r="G790" s="129" t="s">
        <v>1597</v>
      </c>
      <c r="I790" s="129" t="s">
        <v>1612</v>
      </c>
      <c r="J790" s="129" t="s">
        <v>1595</v>
      </c>
      <c r="K790" s="129" t="s">
        <v>1595</v>
      </c>
      <c r="L790" s="129" t="s">
        <v>1595</v>
      </c>
      <c r="M790" s="129" t="s">
        <v>1595</v>
      </c>
      <c r="N790" s="129" t="s">
        <v>1595</v>
      </c>
      <c r="O790" s="129" t="s">
        <v>1595</v>
      </c>
      <c r="P790" s="129" t="s">
        <v>1595</v>
      </c>
      <c r="Q790" s="129" t="s">
        <v>1595</v>
      </c>
      <c r="R790" s="129" t="s">
        <v>1595</v>
      </c>
      <c r="S790" s="129" t="s">
        <v>1595</v>
      </c>
      <c r="T790" s="129" t="s">
        <v>1595</v>
      </c>
      <c r="U790" s="129" t="s">
        <v>1595</v>
      </c>
      <c r="V790" s="129" t="s">
        <v>1595</v>
      </c>
      <c r="W790" s="129" t="s">
        <v>1595</v>
      </c>
      <c r="X790" s="129" t="s">
        <v>1595</v>
      </c>
      <c r="Y790" s="129" t="s">
        <v>1595</v>
      </c>
      <c r="Z790" s="129" t="s">
        <v>1595</v>
      </c>
      <c r="AA790" s="129" t="s">
        <v>1595</v>
      </c>
      <c r="AB790" s="129" t="s">
        <v>1595</v>
      </c>
      <c r="AC790" s="129" t="s">
        <v>1595</v>
      </c>
      <c r="AD790" s="129">
        <v>58.924999999999997</v>
      </c>
      <c r="AE790" s="129">
        <v>55.67</v>
      </c>
      <c r="AF790" s="129">
        <v>45.753</v>
      </c>
      <c r="AG790" s="129">
        <v>35.073</v>
      </c>
      <c r="AH790" s="129">
        <v>32.811</v>
      </c>
      <c r="AI790" s="129">
        <v>40.640999999999998</v>
      </c>
      <c r="AJ790" s="129">
        <v>12.496</v>
      </c>
      <c r="AK790" s="129">
        <v>21.166</v>
      </c>
      <c r="AL790" s="129">
        <v>26.902000000000001</v>
      </c>
      <c r="AM790" s="129">
        <v>27.297999999999998</v>
      </c>
      <c r="AN790" s="129">
        <v>30.225000000000001</v>
      </c>
      <c r="AO790" s="129">
        <v>31.86</v>
      </c>
      <c r="AP790" s="129">
        <v>29.116</v>
      </c>
      <c r="AQ790" s="129">
        <v>28.401</v>
      </c>
      <c r="AR790" s="129">
        <v>28.263000000000002</v>
      </c>
      <c r="AS790" s="129">
        <v>28.047000000000001</v>
      </c>
      <c r="AT790" s="129">
        <v>27.888999999999999</v>
      </c>
      <c r="AU790" s="129">
        <v>27.707000000000001</v>
      </c>
      <c r="AV790" s="129">
        <v>27.463999999999999</v>
      </c>
      <c r="AW790" s="129">
        <v>2011</v>
      </c>
    </row>
    <row r="791" spans="1:49">
      <c r="A791" s="129">
        <v>638</v>
      </c>
      <c r="B791" s="129" t="s">
        <v>3139</v>
      </c>
      <c r="C791" s="129" t="s">
        <v>1611</v>
      </c>
      <c r="D791" s="129" t="s">
        <v>3138</v>
      </c>
      <c r="E791" s="129" t="s">
        <v>1610</v>
      </c>
      <c r="F791" s="129" t="s">
        <v>1609</v>
      </c>
      <c r="G791" s="129" t="s">
        <v>1608</v>
      </c>
      <c r="H791" s="129" t="s">
        <v>1604</v>
      </c>
      <c r="I791" s="129" t="s">
        <v>3140</v>
      </c>
      <c r="J791" s="129" t="s">
        <v>1595</v>
      </c>
      <c r="K791" s="129" t="s">
        <v>1595</v>
      </c>
      <c r="L791" s="129" t="s">
        <v>1595</v>
      </c>
      <c r="M791" s="129" t="s">
        <v>1595</v>
      </c>
      <c r="N791" s="129" t="s">
        <v>1595</v>
      </c>
      <c r="O791" s="129" t="s">
        <v>1595</v>
      </c>
      <c r="P791" s="129" t="s">
        <v>1595</v>
      </c>
      <c r="Q791" s="129" t="s">
        <v>1595</v>
      </c>
      <c r="R791" s="129" t="s">
        <v>1595</v>
      </c>
      <c r="S791" s="129" t="s">
        <v>1595</v>
      </c>
      <c r="T791" s="129">
        <v>533.63</v>
      </c>
      <c r="U791" s="129">
        <v>560.38800000000003</v>
      </c>
      <c r="V791" s="129">
        <v>594.41600000000005</v>
      </c>
      <c r="W791" s="129">
        <v>644.07000000000005</v>
      </c>
      <c r="X791" s="129">
        <v>887.25900000000001</v>
      </c>
      <c r="Y791" s="130">
        <v>1082.9659999999999</v>
      </c>
      <c r="Z791" s="130">
        <v>1207.835</v>
      </c>
      <c r="AA791" s="130">
        <v>1323.9380000000001</v>
      </c>
      <c r="AB791" s="130">
        <v>1448.386</v>
      </c>
      <c r="AC791" s="130">
        <v>1532.4090000000001</v>
      </c>
      <c r="AD791" s="130">
        <v>1679.702</v>
      </c>
      <c r="AE791" s="130">
        <v>1832.2</v>
      </c>
      <c r="AF791" s="130">
        <v>1956.7</v>
      </c>
      <c r="AG791" s="130">
        <v>2067.9</v>
      </c>
      <c r="AH791" s="130">
        <v>2140.0129999999999</v>
      </c>
      <c r="AI791" s="130">
        <v>2298.7150000000001</v>
      </c>
      <c r="AJ791" s="130">
        <v>2460.2440000000001</v>
      </c>
      <c r="AK791" s="130">
        <v>2638.9749999999999</v>
      </c>
      <c r="AL791" s="130">
        <v>2970.5439999999999</v>
      </c>
      <c r="AM791" s="130">
        <v>3109.134</v>
      </c>
      <c r="AN791" s="130">
        <v>3247.9270000000001</v>
      </c>
      <c r="AO791" s="130">
        <v>3443.3</v>
      </c>
      <c r="AP791" s="130">
        <v>3858.3</v>
      </c>
      <c r="AQ791" s="130">
        <v>4154.558</v>
      </c>
      <c r="AR791" s="130">
        <v>4463.3620000000001</v>
      </c>
      <c r="AS791" s="130">
        <v>4782.1580000000004</v>
      </c>
      <c r="AT791" s="130">
        <v>5125.5450000000001</v>
      </c>
      <c r="AU791" s="130">
        <v>5494.2640000000001</v>
      </c>
      <c r="AV791" s="130">
        <v>5889.9660000000003</v>
      </c>
      <c r="AW791" s="129">
        <v>2011</v>
      </c>
    </row>
    <row r="792" spans="1:49">
      <c r="A792" s="129">
        <v>638</v>
      </c>
      <c r="B792" s="129" t="s">
        <v>3139</v>
      </c>
      <c r="C792" s="129" t="s">
        <v>1606</v>
      </c>
      <c r="D792" s="129" t="s">
        <v>3138</v>
      </c>
      <c r="E792" s="129" t="s">
        <v>1599</v>
      </c>
      <c r="F792" s="129" t="s">
        <v>1598</v>
      </c>
      <c r="G792" s="129" t="s">
        <v>1605</v>
      </c>
      <c r="H792" s="129" t="s">
        <v>1604</v>
      </c>
      <c r="I792" s="129" t="s">
        <v>1888</v>
      </c>
      <c r="J792" s="129">
        <v>-0.108</v>
      </c>
      <c r="K792" s="129">
        <v>-0.26400000000000001</v>
      </c>
      <c r="L792" s="129">
        <v>-0.32200000000000001</v>
      </c>
      <c r="M792" s="129">
        <v>-0.159</v>
      </c>
      <c r="N792" s="129">
        <v>-5.2999999999999999E-2</v>
      </c>
      <c r="O792" s="129">
        <v>-4.5999999999999999E-2</v>
      </c>
      <c r="P792" s="129">
        <v>-0.09</v>
      </c>
      <c r="Q792" s="129">
        <v>-9.6000000000000002E-2</v>
      </c>
      <c r="R792" s="129">
        <v>-0.128</v>
      </c>
      <c r="S792" s="129">
        <v>-2.5999999999999999E-2</v>
      </c>
      <c r="T792" s="129">
        <v>-0.04</v>
      </c>
      <c r="U792" s="129">
        <v>-5.1999999999999998E-2</v>
      </c>
      <c r="V792" s="129">
        <v>-9.7000000000000003E-2</v>
      </c>
      <c r="W792" s="129">
        <v>-9.5000000000000001E-2</v>
      </c>
      <c r="X792" s="129">
        <v>-0.04</v>
      </c>
      <c r="Y792" s="129">
        <v>-0.13200000000000001</v>
      </c>
      <c r="Z792" s="129">
        <v>-9.2999999999999999E-2</v>
      </c>
      <c r="AA792" s="129">
        <v>-0.159</v>
      </c>
      <c r="AB792" s="129">
        <v>-0.13300000000000001</v>
      </c>
      <c r="AC792" s="129">
        <v>-0.18</v>
      </c>
      <c r="AD792" s="129">
        <v>-0.124</v>
      </c>
      <c r="AE792" s="129">
        <v>-0.1</v>
      </c>
      <c r="AF792" s="129">
        <v>-0.20599999999999999</v>
      </c>
      <c r="AG792" s="129">
        <v>-0.30099999999999999</v>
      </c>
      <c r="AH792" s="129">
        <v>-0.27200000000000002</v>
      </c>
      <c r="AI792" s="129">
        <v>-0.28399999999999997</v>
      </c>
      <c r="AJ792" s="129">
        <v>-0.23300000000000001</v>
      </c>
      <c r="AK792" s="129">
        <v>-0.56100000000000005</v>
      </c>
      <c r="AL792" s="129">
        <v>-0.53900000000000003</v>
      </c>
      <c r="AM792" s="129">
        <v>-0.59</v>
      </c>
      <c r="AN792" s="129">
        <v>-0.57399999999999995</v>
      </c>
      <c r="AO792" s="129">
        <v>-0.56999999999999995</v>
      </c>
      <c r="AP792" s="129">
        <v>-0.64</v>
      </c>
      <c r="AQ792" s="129">
        <v>-0.67500000000000004</v>
      </c>
      <c r="AR792" s="129">
        <v>-0.74399999999999999</v>
      </c>
      <c r="AS792" s="129">
        <v>-0.76100000000000001</v>
      </c>
      <c r="AT792" s="129">
        <v>-0.79100000000000004</v>
      </c>
      <c r="AU792" s="129">
        <v>-0.82699999999999996</v>
      </c>
      <c r="AV792" s="129">
        <v>-0.83299999999999996</v>
      </c>
      <c r="AW792" s="129">
        <v>2010</v>
      </c>
    </row>
    <row r="793" spans="1:49">
      <c r="A793" s="129">
        <v>638</v>
      </c>
      <c r="B793" s="129" t="s">
        <v>3139</v>
      </c>
      <c r="C793" s="129" t="s">
        <v>1601</v>
      </c>
      <c r="D793" s="129" t="s">
        <v>3138</v>
      </c>
      <c r="E793" s="129" t="s">
        <v>1599</v>
      </c>
      <c r="F793" s="129" t="s">
        <v>1598</v>
      </c>
      <c r="G793" s="129" t="s">
        <v>1597</v>
      </c>
      <c r="I793" s="129" t="s">
        <v>1596</v>
      </c>
      <c r="J793" s="129">
        <v>-6.3849999999999998</v>
      </c>
      <c r="K793" s="129">
        <v>-23.128</v>
      </c>
      <c r="L793" s="129">
        <v>-28.532</v>
      </c>
      <c r="M793" s="129">
        <v>-15.929</v>
      </c>
      <c r="N793" s="129">
        <v>-5.0030000000000001</v>
      </c>
      <c r="O793" s="129">
        <v>-4.1639999999999997</v>
      </c>
      <c r="P793" s="129">
        <v>-6.36</v>
      </c>
      <c r="Q793" s="129">
        <v>-5.7919999999999998</v>
      </c>
      <c r="R793" s="129">
        <v>-7.4059999999999997</v>
      </c>
      <c r="S793" s="129">
        <v>-1.641</v>
      </c>
      <c r="T793" s="129">
        <v>-2.0339999999999998</v>
      </c>
      <c r="U793" s="129">
        <v>-2.6379999999999999</v>
      </c>
      <c r="V793" s="129">
        <v>-4.335</v>
      </c>
      <c r="W793" s="129">
        <v>-4.1859999999999999</v>
      </c>
      <c r="X793" s="129">
        <v>-2.4769999999999999</v>
      </c>
      <c r="Y793" s="129">
        <v>-6.0860000000000003</v>
      </c>
      <c r="Z793" s="129">
        <v>-3.92</v>
      </c>
      <c r="AA793" s="129">
        <v>-7.0119999999999996</v>
      </c>
      <c r="AB793" s="129">
        <v>-5.4269999999999996</v>
      </c>
      <c r="AC793" s="129">
        <v>-7.2519999999999998</v>
      </c>
      <c r="AD793" s="129">
        <v>-5.2489999999999997</v>
      </c>
      <c r="AE793" s="129">
        <v>-3.9969999999999999</v>
      </c>
      <c r="AF793" s="129">
        <v>-7.3010000000000002</v>
      </c>
      <c r="AG793" s="129">
        <v>-8.44</v>
      </c>
      <c r="AH793" s="129">
        <v>-6.702</v>
      </c>
      <c r="AI793" s="129">
        <v>-6.4989999999999997</v>
      </c>
      <c r="AJ793" s="129">
        <v>-4.9429999999999996</v>
      </c>
      <c r="AK793" s="129">
        <v>-10.170999999999999</v>
      </c>
      <c r="AL793" s="129">
        <v>-8.0820000000000007</v>
      </c>
      <c r="AM793" s="129">
        <v>-8.9320000000000004</v>
      </c>
      <c r="AN793" s="129">
        <v>-8.7430000000000003</v>
      </c>
      <c r="AO793" s="129">
        <v>-7.8040000000000003</v>
      </c>
      <c r="AP793" s="129">
        <v>-8.4540000000000006</v>
      </c>
      <c r="AQ793" s="129">
        <v>-8.0809999999999995</v>
      </c>
      <c r="AR793" s="129">
        <v>-8.2140000000000004</v>
      </c>
      <c r="AS793" s="129">
        <v>-7.7629999999999999</v>
      </c>
      <c r="AT793" s="129">
        <v>-7.46</v>
      </c>
      <c r="AU793" s="129">
        <v>-7.2140000000000004</v>
      </c>
      <c r="AV793" s="129">
        <v>-6.7279999999999998</v>
      </c>
      <c r="AW793" s="129">
        <v>2010</v>
      </c>
    </row>
    <row r="794" spans="1:49">
      <c r="A794" s="129">
        <v>514</v>
      </c>
      <c r="B794" s="129" t="s">
        <v>3131</v>
      </c>
      <c r="C794" s="129" t="s">
        <v>1733</v>
      </c>
      <c r="D794" s="129" t="s">
        <v>3130</v>
      </c>
      <c r="E794" s="129" t="s">
        <v>1730</v>
      </c>
      <c r="F794" s="129" t="s">
        <v>1732</v>
      </c>
      <c r="G794" s="129" t="s">
        <v>1608</v>
      </c>
      <c r="H794" s="129" t="s">
        <v>1604</v>
      </c>
      <c r="I794" s="129" t="s">
        <v>3137</v>
      </c>
      <c r="J794" s="129">
        <v>4.8979999999999997</v>
      </c>
      <c r="K794" s="129">
        <v>5.5629999999999997</v>
      </c>
      <c r="L794" s="129">
        <v>5.7549999999999999</v>
      </c>
      <c r="M794" s="129">
        <v>6.3940000000000001</v>
      </c>
      <c r="N794" s="129">
        <v>6.68</v>
      </c>
      <c r="O794" s="129">
        <v>6.9619999999999997</v>
      </c>
      <c r="P794" s="129">
        <v>7.7649999999999997</v>
      </c>
      <c r="Q794" s="129">
        <v>9.9410000000000007</v>
      </c>
      <c r="R794" s="129">
        <v>10.435</v>
      </c>
      <c r="S794" s="129">
        <v>11.204000000000001</v>
      </c>
      <c r="T794" s="129">
        <v>12.404</v>
      </c>
      <c r="U794" s="129">
        <v>12.359</v>
      </c>
      <c r="V794" s="129">
        <v>12.92</v>
      </c>
      <c r="W794" s="129">
        <v>13.166</v>
      </c>
      <c r="X794" s="129">
        <v>13.836</v>
      </c>
      <c r="Y794" s="129">
        <v>14.797000000000001</v>
      </c>
      <c r="Z794" s="129">
        <v>15.609</v>
      </c>
      <c r="AA794" s="129">
        <v>16.437000000000001</v>
      </c>
      <c r="AB794" s="129">
        <v>17.393999999999998</v>
      </c>
      <c r="AC794" s="129">
        <v>18.760000000000002</v>
      </c>
      <c r="AD794" s="129">
        <v>19.736000000000001</v>
      </c>
      <c r="AE794" s="129">
        <v>21.355</v>
      </c>
      <c r="AF794" s="129">
        <v>23.646000000000001</v>
      </c>
      <c r="AG794" s="129">
        <v>25.457999999999998</v>
      </c>
      <c r="AH794" s="129">
        <v>26.959</v>
      </c>
      <c r="AI794" s="129">
        <v>28.879000000000001</v>
      </c>
      <c r="AJ794" s="129">
        <v>30.856999999999999</v>
      </c>
      <c r="AK794" s="129">
        <v>36.389000000000003</v>
      </c>
      <c r="AL794" s="129">
        <v>38.088000000000001</v>
      </c>
      <c r="AM794" s="129">
        <v>40.651000000000003</v>
      </c>
      <c r="AN794" s="129">
        <v>45.396999999999998</v>
      </c>
      <c r="AO794" s="129">
        <v>49.261000000000003</v>
      </c>
      <c r="AP794" s="129">
        <v>53.807000000000002</v>
      </c>
      <c r="AQ794" s="129">
        <v>56.945</v>
      </c>
      <c r="AR794" s="129">
        <v>61.521999999999998</v>
      </c>
      <c r="AS794" s="129">
        <v>66.774000000000001</v>
      </c>
      <c r="AT794" s="129">
        <v>71.951999999999998</v>
      </c>
      <c r="AU794" s="129">
        <v>82.27</v>
      </c>
      <c r="AV794" s="129">
        <v>95.608000000000004</v>
      </c>
      <c r="AW794" s="129">
        <v>0</v>
      </c>
    </row>
    <row r="795" spans="1:49">
      <c r="A795" s="129">
        <v>514</v>
      </c>
      <c r="B795" s="129" t="s">
        <v>3131</v>
      </c>
      <c r="C795" s="129" t="s">
        <v>1731</v>
      </c>
      <c r="D795" s="129" t="s">
        <v>3130</v>
      </c>
      <c r="E795" s="129" t="s">
        <v>1730</v>
      </c>
      <c r="F795" s="129" t="s">
        <v>1729</v>
      </c>
      <c r="G795" s="129" t="s">
        <v>1655</v>
      </c>
      <c r="I795" s="129" t="s">
        <v>1728</v>
      </c>
      <c r="J795" s="129">
        <v>4.9950000000000001</v>
      </c>
      <c r="K795" s="129">
        <v>13.589</v>
      </c>
      <c r="L795" s="129">
        <v>3.4460000000000002</v>
      </c>
      <c r="M795" s="129">
        <v>11.097</v>
      </c>
      <c r="N795" s="129">
        <v>4.4829999999999997</v>
      </c>
      <c r="O795" s="129">
        <v>4.2210000000000001</v>
      </c>
      <c r="P795" s="129">
        <v>11.536</v>
      </c>
      <c r="Q795" s="129">
        <v>28.023</v>
      </c>
      <c r="R795" s="129">
        <v>4.9690000000000003</v>
      </c>
      <c r="S795" s="129">
        <v>7.3609999999999998</v>
      </c>
      <c r="T795" s="129">
        <v>10.715</v>
      </c>
      <c r="U795" s="129">
        <v>-0.36</v>
      </c>
      <c r="V795" s="129">
        <v>4.5350000000000001</v>
      </c>
      <c r="W795" s="129">
        <v>1.9079999999999999</v>
      </c>
      <c r="X795" s="129">
        <v>5.0830000000000002</v>
      </c>
      <c r="Y795" s="129">
        <v>6.9450000000000003</v>
      </c>
      <c r="Z795" s="129">
        <v>5.492</v>
      </c>
      <c r="AA795" s="129">
        <v>5.3070000000000004</v>
      </c>
      <c r="AB795" s="129">
        <v>5.82</v>
      </c>
      <c r="AC795" s="129">
        <v>7.8550000000000004</v>
      </c>
      <c r="AD795" s="129">
        <v>5.1989999999999998</v>
      </c>
      <c r="AE795" s="129">
        <v>8.2040000000000006</v>
      </c>
      <c r="AF795" s="129">
        <v>10.728</v>
      </c>
      <c r="AG795" s="129">
        <v>7.6639999999999997</v>
      </c>
      <c r="AH795" s="129">
        <v>5.8959999999999999</v>
      </c>
      <c r="AI795" s="129">
        <v>7.1230000000000002</v>
      </c>
      <c r="AJ795" s="129">
        <v>6.8490000000000002</v>
      </c>
      <c r="AK795" s="129">
        <v>17.925999999999998</v>
      </c>
      <c r="AL795" s="129">
        <v>4.6689999999999996</v>
      </c>
      <c r="AM795" s="129">
        <v>6.7279999999999998</v>
      </c>
      <c r="AN795" s="129">
        <v>11.676</v>
      </c>
      <c r="AO795" s="129">
        <v>8.5120000000000005</v>
      </c>
      <c r="AP795" s="129">
        <v>9.2279999999999998</v>
      </c>
      <c r="AQ795" s="129">
        <v>5.8319999999999999</v>
      </c>
      <c r="AR795" s="129">
        <v>8.0370000000000008</v>
      </c>
      <c r="AS795" s="129">
        <v>8.5370000000000008</v>
      </c>
      <c r="AT795" s="129">
        <v>7.7549999999999999</v>
      </c>
      <c r="AU795" s="129">
        <v>14.339</v>
      </c>
      <c r="AV795" s="129">
        <v>16.213000000000001</v>
      </c>
      <c r="AW795" s="129">
        <v>0</v>
      </c>
    </row>
    <row r="796" spans="1:49">
      <c r="A796" s="129">
        <v>514</v>
      </c>
      <c r="B796" s="129" t="s">
        <v>3131</v>
      </c>
      <c r="C796" s="129" t="s">
        <v>1727</v>
      </c>
      <c r="D796" s="129" t="s">
        <v>3130</v>
      </c>
      <c r="E796" s="129" t="s">
        <v>1724</v>
      </c>
      <c r="F796" s="129" t="s">
        <v>1726</v>
      </c>
      <c r="G796" s="129" t="s">
        <v>1608</v>
      </c>
      <c r="H796" s="129" t="s">
        <v>1604</v>
      </c>
      <c r="I796" s="129" t="s">
        <v>3137</v>
      </c>
      <c r="J796" s="129">
        <v>1.0860000000000001</v>
      </c>
      <c r="K796" s="129">
        <v>1.2909999999999999</v>
      </c>
      <c r="L796" s="129">
        <v>1.44</v>
      </c>
      <c r="M796" s="129">
        <v>1.706</v>
      </c>
      <c r="N796" s="129">
        <v>1.9590000000000001</v>
      </c>
      <c r="O796" s="129">
        <v>2.1720000000000002</v>
      </c>
      <c r="P796" s="129">
        <v>2.5880000000000001</v>
      </c>
      <c r="Q796" s="129">
        <v>3.3380000000000001</v>
      </c>
      <c r="R796" s="129">
        <v>3.9510000000000001</v>
      </c>
      <c r="S796" s="129">
        <v>4.5330000000000004</v>
      </c>
      <c r="T796" s="129">
        <v>5.3170000000000002</v>
      </c>
      <c r="U796" s="129">
        <v>5.76</v>
      </c>
      <c r="V796" s="129">
        <v>6.5940000000000003</v>
      </c>
      <c r="W796" s="129">
        <v>7.2640000000000002</v>
      </c>
      <c r="X796" s="129">
        <v>8.6229999999999993</v>
      </c>
      <c r="Y796" s="129">
        <v>9.9580000000000002</v>
      </c>
      <c r="Z796" s="129">
        <v>11.369</v>
      </c>
      <c r="AA796" s="129">
        <v>13.53</v>
      </c>
      <c r="AB796" s="129">
        <v>15.824</v>
      </c>
      <c r="AC796" s="129">
        <v>18.34</v>
      </c>
      <c r="AD796" s="129">
        <v>19.736000000000001</v>
      </c>
      <c r="AE796" s="129">
        <v>22.478999999999999</v>
      </c>
      <c r="AF796" s="129">
        <v>26.106000000000002</v>
      </c>
      <c r="AG796" s="129">
        <v>28.974</v>
      </c>
      <c r="AH796" s="129">
        <v>31.846</v>
      </c>
      <c r="AI796" s="129">
        <v>36.112000000000002</v>
      </c>
      <c r="AJ796" s="129">
        <v>40.673999999999999</v>
      </c>
      <c r="AK796" s="129">
        <v>49.463000000000001</v>
      </c>
      <c r="AL796" s="129">
        <v>54.741</v>
      </c>
      <c r="AM796" s="129">
        <v>61.259</v>
      </c>
      <c r="AN796" s="129">
        <v>72.478999999999999</v>
      </c>
      <c r="AO796" s="129">
        <v>85.581999999999994</v>
      </c>
      <c r="AP796" s="129">
        <v>101.099</v>
      </c>
      <c r="AQ796" s="129">
        <v>113.97</v>
      </c>
      <c r="AR796" s="129">
        <v>131.43</v>
      </c>
      <c r="AS796" s="129">
        <v>151.69</v>
      </c>
      <c r="AT796" s="129">
        <v>173.64099999999999</v>
      </c>
      <c r="AU796" s="129">
        <v>209.398</v>
      </c>
      <c r="AV796" s="129">
        <v>256.06099999999998</v>
      </c>
      <c r="AW796" s="129">
        <v>0</v>
      </c>
    </row>
    <row r="797" spans="1:49">
      <c r="A797" s="129">
        <v>514</v>
      </c>
      <c r="B797" s="129" t="s">
        <v>3131</v>
      </c>
      <c r="C797" s="129" t="s">
        <v>1725</v>
      </c>
      <c r="D797" s="129" t="s">
        <v>3130</v>
      </c>
      <c r="E797" s="129" t="s">
        <v>1724</v>
      </c>
      <c r="F797" s="129" t="s">
        <v>1723</v>
      </c>
      <c r="G797" s="129" t="s">
        <v>1605</v>
      </c>
      <c r="H797" s="129" t="s">
        <v>1604</v>
      </c>
      <c r="I797" s="129" t="s">
        <v>1691</v>
      </c>
      <c r="J797" s="129">
        <v>0.13800000000000001</v>
      </c>
      <c r="K797" s="129">
        <v>0.14899999999999999</v>
      </c>
      <c r="L797" s="129">
        <v>0.152</v>
      </c>
      <c r="M797" s="129">
        <v>0.16900000000000001</v>
      </c>
      <c r="N797" s="129">
        <v>0.17199999999999999</v>
      </c>
      <c r="O797" s="129">
        <v>0.17599999999999999</v>
      </c>
      <c r="P797" s="129">
        <v>0.20499999999999999</v>
      </c>
      <c r="Q797" s="129">
        <v>0.25700000000000001</v>
      </c>
      <c r="R797" s="129">
        <v>0.28399999999999997</v>
      </c>
      <c r="S797" s="129">
        <v>0.27900000000000003</v>
      </c>
      <c r="T797" s="129">
        <v>0.30399999999999999</v>
      </c>
      <c r="U797" s="129">
        <v>0.253</v>
      </c>
      <c r="V797" s="129">
        <v>0.254</v>
      </c>
      <c r="W797" s="129">
        <v>0.23799999999999999</v>
      </c>
      <c r="X797" s="129">
        <v>0.27500000000000002</v>
      </c>
      <c r="Y797" s="129">
        <v>0.28100000000000003</v>
      </c>
      <c r="Z797" s="129">
        <v>0.35099999999999998</v>
      </c>
      <c r="AA797" s="129">
        <v>0.38200000000000001</v>
      </c>
      <c r="AB797" s="129">
        <v>0.436</v>
      </c>
      <c r="AC797" s="129">
        <v>0.44400000000000001</v>
      </c>
      <c r="AD797" s="129">
        <v>0.45800000000000002</v>
      </c>
      <c r="AE797" s="129">
        <v>0.5</v>
      </c>
      <c r="AF797" s="129">
        <v>0.55300000000000005</v>
      </c>
      <c r="AG797" s="129">
        <v>0.59599999999999997</v>
      </c>
      <c r="AH797" s="129">
        <v>0.68400000000000005</v>
      </c>
      <c r="AI797" s="129">
        <v>0.79700000000000004</v>
      </c>
      <c r="AJ797" s="129">
        <v>0.92200000000000004</v>
      </c>
      <c r="AK797" s="129">
        <v>1.0920000000000001</v>
      </c>
      <c r="AL797" s="129">
        <v>1.3240000000000001</v>
      </c>
      <c r="AM797" s="129">
        <v>1.4079999999999999</v>
      </c>
      <c r="AN797" s="129">
        <v>1.4970000000000001</v>
      </c>
      <c r="AO797" s="129">
        <v>1.8720000000000001</v>
      </c>
      <c r="AP797" s="129">
        <v>2.1659999999999999</v>
      </c>
      <c r="AQ797" s="129">
        <v>2.133</v>
      </c>
      <c r="AR797" s="129">
        <v>2.2709999999999999</v>
      </c>
      <c r="AS797" s="129">
        <v>2.5219999999999998</v>
      </c>
      <c r="AT797" s="129">
        <v>2.7869999999999999</v>
      </c>
      <c r="AU797" s="129">
        <v>3.2530000000000001</v>
      </c>
      <c r="AV797" s="129">
        <v>3.887</v>
      </c>
      <c r="AW797" s="129">
        <v>0</v>
      </c>
    </row>
    <row r="798" spans="1:49">
      <c r="A798" s="129">
        <v>514</v>
      </c>
      <c r="B798" s="129" t="s">
        <v>3131</v>
      </c>
      <c r="C798" s="129" t="s">
        <v>1722</v>
      </c>
      <c r="D798" s="129" t="s">
        <v>3130</v>
      </c>
      <c r="E798" s="129" t="s">
        <v>1721</v>
      </c>
      <c r="F798" s="129" t="s">
        <v>1720</v>
      </c>
      <c r="G798" s="129" t="s">
        <v>1675</v>
      </c>
      <c r="I798" s="129" t="s">
        <v>1719</v>
      </c>
      <c r="J798" s="129">
        <v>22.177</v>
      </c>
      <c r="K798" s="129">
        <v>23.202999999999999</v>
      </c>
      <c r="L798" s="129">
        <v>25.024000000000001</v>
      </c>
      <c r="M798" s="129">
        <v>26.683</v>
      </c>
      <c r="N798" s="129">
        <v>29.321000000000002</v>
      </c>
      <c r="O798" s="129">
        <v>31.195</v>
      </c>
      <c r="P798" s="129">
        <v>33.326000000000001</v>
      </c>
      <c r="Q798" s="129">
        <v>33.572000000000003</v>
      </c>
      <c r="R798" s="129">
        <v>37.863999999999997</v>
      </c>
      <c r="S798" s="129">
        <v>40.463999999999999</v>
      </c>
      <c r="T798" s="129">
        <v>42.866999999999997</v>
      </c>
      <c r="U798" s="129">
        <v>46.603999999999999</v>
      </c>
      <c r="V798" s="129">
        <v>51.04</v>
      </c>
      <c r="W798" s="129">
        <v>55.173999999999999</v>
      </c>
      <c r="X798" s="129">
        <v>62.328000000000003</v>
      </c>
      <c r="Y798" s="129">
        <v>67.296000000000006</v>
      </c>
      <c r="Z798" s="129">
        <v>72.835999999999999</v>
      </c>
      <c r="AA798" s="129">
        <v>82.311000000000007</v>
      </c>
      <c r="AB798" s="129">
        <v>90.971999999999994</v>
      </c>
      <c r="AC798" s="129">
        <v>97.757999999999996</v>
      </c>
      <c r="AD798" s="129">
        <v>100</v>
      </c>
      <c r="AE798" s="129">
        <v>105.26600000000001</v>
      </c>
      <c r="AF798" s="129">
        <v>110.405</v>
      </c>
      <c r="AG798" s="129">
        <v>113.81100000000001</v>
      </c>
      <c r="AH798" s="129">
        <v>118.125</v>
      </c>
      <c r="AI798" s="129">
        <v>125.045</v>
      </c>
      <c r="AJ798" s="129">
        <v>131.81100000000001</v>
      </c>
      <c r="AK798" s="129">
        <v>135.929</v>
      </c>
      <c r="AL798" s="129">
        <v>143.72300000000001</v>
      </c>
      <c r="AM798" s="129">
        <v>150.696</v>
      </c>
      <c r="AN798" s="129">
        <v>159.655</v>
      </c>
      <c r="AO798" s="129">
        <v>173.732</v>
      </c>
      <c r="AP798" s="129">
        <v>187.89099999999999</v>
      </c>
      <c r="AQ798" s="129">
        <v>200.14</v>
      </c>
      <c r="AR798" s="129">
        <v>213.63200000000001</v>
      </c>
      <c r="AS798" s="129">
        <v>227.17</v>
      </c>
      <c r="AT798" s="129">
        <v>241.328</v>
      </c>
      <c r="AU798" s="129">
        <v>254.52699999999999</v>
      </c>
      <c r="AV798" s="129">
        <v>267.82400000000001</v>
      </c>
      <c r="AW798" s="129">
        <v>0</v>
      </c>
    </row>
    <row r="799" spans="1:49">
      <c r="A799" s="129">
        <v>514</v>
      </c>
      <c r="B799" s="129" t="s">
        <v>3131</v>
      </c>
      <c r="C799" s="129" t="s">
        <v>1718</v>
      </c>
      <c r="D799" s="129" t="s">
        <v>3130</v>
      </c>
      <c r="E799" s="129" t="s">
        <v>1717</v>
      </c>
      <c r="F799" s="129" t="s">
        <v>1716</v>
      </c>
      <c r="G799" s="129" t="s">
        <v>1608</v>
      </c>
      <c r="H799" s="129" t="s">
        <v>3</v>
      </c>
      <c r="I799" s="129" t="s">
        <v>1715</v>
      </c>
      <c r="J799" s="130">
        <v>11373.266</v>
      </c>
      <c r="K799" s="130">
        <v>12568.137000000001</v>
      </c>
      <c r="L799" s="130">
        <v>12681.977000000001</v>
      </c>
      <c r="M799" s="130">
        <v>13754.763999999999</v>
      </c>
      <c r="N799" s="130">
        <v>14009.236999999999</v>
      </c>
      <c r="O799" s="130">
        <v>14195.937</v>
      </c>
      <c r="P799" s="130">
        <v>15333.769</v>
      </c>
      <c r="Q799" s="130">
        <v>18967.405999999999</v>
      </c>
      <c r="R799" s="130">
        <v>19292.028999999999</v>
      </c>
      <c r="S799" s="130">
        <v>20253.828000000001</v>
      </c>
      <c r="T799" s="130">
        <v>22209.591</v>
      </c>
      <c r="U799" s="130">
        <v>22239.227999999999</v>
      </c>
      <c r="V799" s="130">
        <v>23647.346000000001</v>
      </c>
      <c r="W799" s="130">
        <v>24661.013999999999</v>
      </c>
      <c r="X799" s="130">
        <v>26433.285</v>
      </c>
      <c r="Y799" s="130">
        <v>28532.534</v>
      </c>
      <c r="Z799" s="130">
        <v>29987.003000000001</v>
      </c>
      <c r="AA799" s="130">
        <v>31118.368999999999</v>
      </c>
      <c r="AB799" s="130">
        <v>32180.866999999998</v>
      </c>
      <c r="AC799" s="130">
        <v>33779.478000000003</v>
      </c>
      <c r="AD799" s="130">
        <v>34547.678</v>
      </c>
      <c r="AE799" s="130">
        <v>36314.690999999999</v>
      </c>
      <c r="AF799" s="130">
        <v>39017.875</v>
      </c>
      <c r="AG799" s="130">
        <v>40770.012000000002</v>
      </c>
      <c r="AH799" s="130">
        <v>41966.33</v>
      </c>
      <c r="AI799" s="130">
        <v>43803.519</v>
      </c>
      <c r="AJ799" s="130">
        <v>45736.29</v>
      </c>
      <c r="AK799" s="130">
        <v>52846.144</v>
      </c>
      <c r="AL799" s="130">
        <v>54305.656999999999</v>
      </c>
      <c r="AM799" s="130">
        <v>56960.4</v>
      </c>
      <c r="AN799" s="130">
        <v>62535.470999999998</v>
      </c>
      <c r="AO799" s="130">
        <v>66725.182000000001</v>
      </c>
      <c r="AP799" s="130">
        <v>72377.555999999997</v>
      </c>
      <c r="AQ799" s="130">
        <v>76447.445999999996</v>
      </c>
      <c r="AR799" s="130">
        <v>82428.061000000002</v>
      </c>
      <c r="AS799" s="130">
        <v>89288.163</v>
      </c>
      <c r="AT799" s="130">
        <v>96022.091</v>
      </c>
      <c r="AU799" s="130">
        <v>109574.05899999999</v>
      </c>
      <c r="AV799" s="130">
        <v>127087.561</v>
      </c>
      <c r="AW799" s="129">
        <v>0</v>
      </c>
    </row>
    <row r="800" spans="1:49">
      <c r="A800" s="129">
        <v>514</v>
      </c>
      <c r="B800" s="129" t="s">
        <v>3131</v>
      </c>
      <c r="C800" s="129" t="s">
        <v>1714</v>
      </c>
      <c r="D800" s="129" t="s">
        <v>3130</v>
      </c>
      <c r="E800" s="129" t="s">
        <v>1711</v>
      </c>
      <c r="F800" s="129" t="s">
        <v>1713</v>
      </c>
      <c r="G800" s="129" t="s">
        <v>1608</v>
      </c>
      <c r="H800" s="129" t="s">
        <v>3</v>
      </c>
      <c r="I800" s="129" t="s">
        <v>1699</v>
      </c>
      <c r="J800" s="130">
        <v>2522.2669999999998</v>
      </c>
      <c r="K800" s="130">
        <v>2916.2069999999999</v>
      </c>
      <c r="L800" s="130">
        <v>3173.54</v>
      </c>
      <c r="M800" s="130">
        <v>3670.23</v>
      </c>
      <c r="N800" s="130">
        <v>4107.585</v>
      </c>
      <c r="O800" s="130">
        <v>4428.4930000000004</v>
      </c>
      <c r="P800" s="130">
        <v>5110.1040000000003</v>
      </c>
      <c r="Q800" s="130">
        <v>6367.66</v>
      </c>
      <c r="R800" s="130">
        <v>7304.7550000000001</v>
      </c>
      <c r="S800" s="130">
        <v>8195.5130000000008</v>
      </c>
      <c r="T800" s="130">
        <v>9520.6209999999992</v>
      </c>
      <c r="U800" s="130">
        <v>10364.366</v>
      </c>
      <c r="V800" s="130">
        <v>12069.652</v>
      </c>
      <c r="W800" s="130">
        <v>13606.486000000001</v>
      </c>
      <c r="X800" s="130">
        <v>16475.300999999999</v>
      </c>
      <c r="Y800" s="130">
        <v>19201.375</v>
      </c>
      <c r="Z800" s="130">
        <v>21841.266</v>
      </c>
      <c r="AA800" s="130">
        <v>25613.85</v>
      </c>
      <c r="AB800" s="130">
        <v>29275.521000000001</v>
      </c>
      <c r="AC800" s="130">
        <v>33022.122000000003</v>
      </c>
      <c r="AD800" s="130">
        <v>34547.67</v>
      </c>
      <c r="AE800" s="130">
        <v>38227.125999999997</v>
      </c>
      <c r="AF800" s="130">
        <v>43077.512999999999</v>
      </c>
      <c r="AG800" s="130">
        <v>46400.605000000003</v>
      </c>
      <c r="AH800" s="130">
        <v>49572.773000000001</v>
      </c>
      <c r="AI800" s="130">
        <v>54774.021999999997</v>
      </c>
      <c r="AJ800" s="130">
        <v>60285.56</v>
      </c>
      <c r="AK800" s="130">
        <v>71833.381999999998</v>
      </c>
      <c r="AL800" s="130">
        <v>78049.709000000003</v>
      </c>
      <c r="AM800" s="130">
        <v>85837.281000000003</v>
      </c>
      <c r="AN800" s="130">
        <v>99840.895999999993</v>
      </c>
      <c r="AO800" s="130">
        <v>115922.83</v>
      </c>
      <c r="AP800" s="130">
        <v>135991.106</v>
      </c>
      <c r="AQ800" s="130">
        <v>153001.60399999999</v>
      </c>
      <c r="AR800" s="130">
        <v>176092.58799999999</v>
      </c>
      <c r="AS800" s="130">
        <v>202835.79800000001</v>
      </c>
      <c r="AT800" s="130">
        <v>231728.41399999999</v>
      </c>
      <c r="AU800" s="130">
        <v>278895.38099999999</v>
      </c>
      <c r="AV800" s="130">
        <v>340370.65700000001</v>
      </c>
      <c r="AW800" s="129">
        <v>0</v>
      </c>
    </row>
    <row r="801" spans="1:49">
      <c r="A801" s="129">
        <v>514</v>
      </c>
      <c r="B801" s="129" t="s">
        <v>3131</v>
      </c>
      <c r="C801" s="129" t="s">
        <v>1712</v>
      </c>
      <c r="D801" s="129" t="s">
        <v>3130</v>
      </c>
      <c r="E801" s="129" t="s">
        <v>1711</v>
      </c>
      <c r="F801" s="129" t="s">
        <v>1710</v>
      </c>
      <c r="G801" s="129" t="s">
        <v>1605</v>
      </c>
      <c r="H801" s="129" t="s">
        <v>3</v>
      </c>
      <c r="I801" s="129" t="s">
        <v>1699</v>
      </c>
      <c r="J801" s="129">
        <v>320.779</v>
      </c>
      <c r="K801" s="129">
        <v>336.80200000000002</v>
      </c>
      <c r="L801" s="129">
        <v>335.642</v>
      </c>
      <c r="M801" s="129">
        <v>363.42899999999997</v>
      </c>
      <c r="N801" s="129">
        <v>361.50099999999998</v>
      </c>
      <c r="O801" s="129">
        <v>358.03899999999999</v>
      </c>
      <c r="P801" s="129">
        <v>405.21499999999997</v>
      </c>
      <c r="Q801" s="129">
        <v>491.27499999999998</v>
      </c>
      <c r="R801" s="129">
        <v>524.87699999999995</v>
      </c>
      <c r="S801" s="129">
        <v>505.101</v>
      </c>
      <c r="T801" s="129">
        <v>543.87</v>
      </c>
      <c r="U801" s="129">
        <v>455.72800000000001</v>
      </c>
      <c r="V801" s="129">
        <v>465.685</v>
      </c>
      <c r="W801" s="129">
        <v>446.21199999999999</v>
      </c>
      <c r="X801" s="129">
        <v>525.13</v>
      </c>
      <c r="Y801" s="129">
        <v>541.904</v>
      </c>
      <c r="Z801" s="129">
        <v>673.55</v>
      </c>
      <c r="AA801" s="129">
        <v>722.87800000000004</v>
      </c>
      <c r="AB801" s="129">
        <v>806.19299999999998</v>
      </c>
      <c r="AC801" s="129">
        <v>800.35500000000002</v>
      </c>
      <c r="AD801" s="129">
        <v>802.4</v>
      </c>
      <c r="AE801" s="129">
        <v>850.59500000000003</v>
      </c>
      <c r="AF801" s="129">
        <v>912.92200000000003</v>
      </c>
      <c r="AG801" s="129">
        <v>954.54200000000003</v>
      </c>
      <c r="AH801" s="130">
        <v>1064.175</v>
      </c>
      <c r="AI801" s="130">
        <v>1208.7</v>
      </c>
      <c r="AJ801" s="130">
        <v>1367.02</v>
      </c>
      <c r="AK801" s="130">
        <v>1585.481</v>
      </c>
      <c r="AL801" s="130">
        <v>1887.605</v>
      </c>
      <c r="AM801" s="130">
        <v>1973.0360000000001</v>
      </c>
      <c r="AN801" s="130">
        <v>2062.6039999999998</v>
      </c>
      <c r="AO801" s="130">
        <v>2535.1729999999998</v>
      </c>
      <c r="AP801" s="130">
        <v>2913.8580000000002</v>
      </c>
      <c r="AQ801" s="130">
        <v>2863.2020000000002</v>
      </c>
      <c r="AR801" s="130">
        <v>3042.33</v>
      </c>
      <c r="AS801" s="130">
        <v>3372.9090000000001</v>
      </c>
      <c r="AT801" s="130">
        <v>3719.085</v>
      </c>
      <c r="AU801" s="130">
        <v>4332.8680000000004</v>
      </c>
      <c r="AV801" s="130">
        <v>5167.0990000000002</v>
      </c>
      <c r="AW801" s="129">
        <v>0</v>
      </c>
    </row>
    <row r="802" spans="1:49">
      <c r="A802" s="129">
        <v>514</v>
      </c>
      <c r="B802" s="129" t="s">
        <v>3131</v>
      </c>
      <c r="C802" s="129" t="s">
        <v>1709</v>
      </c>
      <c r="D802" s="129" t="s">
        <v>3130</v>
      </c>
      <c r="E802" s="129" t="s">
        <v>1708</v>
      </c>
      <c r="F802" s="129" t="s">
        <v>1707</v>
      </c>
      <c r="G802" s="129" t="s">
        <v>1625</v>
      </c>
    </row>
    <row r="803" spans="1:49">
      <c r="A803" s="129">
        <v>514</v>
      </c>
      <c r="B803" s="129" t="s">
        <v>3131</v>
      </c>
      <c r="C803" s="129" t="s">
        <v>1706</v>
      </c>
      <c r="D803" s="129" t="s">
        <v>3130</v>
      </c>
      <c r="E803" s="129" t="s">
        <v>1705</v>
      </c>
      <c r="F803" s="129" t="s">
        <v>1704</v>
      </c>
      <c r="G803" s="129" t="s">
        <v>1700</v>
      </c>
      <c r="H803" s="129" t="s">
        <v>1604</v>
      </c>
      <c r="I803" s="129" t="s">
        <v>1691</v>
      </c>
      <c r="J803" s="129">
        <v>0.19</v>
      </c>
      <c r="K803" s="129">
        <v>0.23599999999999999</v>
      </c>
      <c r="L803" s="129">
        <v>0.26</v>
      </c>
      <c r="M803" s="129">
        <v>0.3</v>
      </c>
      <c r="N803" s="129">
        <v>0.32400000000000001</v>
      </c>
      <c r="O803" s="129">
        <v>0.34899999999999998</v>
      </c>
      <c r="P803" s="129">
        <v>0.39700000000000002</v>
      </c>
      <c r="Q803" s="129">
        <v>0.52100000000000002</v>
      </c>
      <c r="R803" s="129">
        <v>0.56599999999999995</v>
      </c>
      <c r="S803" s="129">
        <v>0.63100000000000001</v>
      </c>
      <c r="T803" s="129">
        <v>0.72499999999999998</v>
      </c>
      <c r="U803" s="129">
        <v>0.746</v>
      </c>
      <c r="V803" s="129">
        <v>0.79800000000000004</v>
      </c>
      <c r="W803" s="129">
        <v>0.83299999999999996</v>
      </c>
      <c r="X803" s="129">
        <v>0.89400000000000002</v>
      </c>
      <c r="Y803" s="129">
        <v>0.97599999999999998</v>
      </c>
      <c r="Z803" s="129">
        <v>1.048</v>
      </c>
      <c r="AA803" s="129">
        <v>1.123</v>
      </c>
      <c r="AB803" s="129">
        <v>1.2010000000000001</v>
      </c>
      <c r="AC803" s="129">
        <v>1.3140000000000001</v>
      </c>
      <c r="AD803" s="129">
        <v>1.413</v>
      </c>
      <c r="AE803" s="129">
        <v>1.5640000000000001</v>
      </c>
      <c r="AF803" s="129">
        <v>1.7589999999999999</v>
      </c>
      <c r="AG803" s="129">
        <v>1.931</v>
      </c>
      <c r="AH803" s="129">
        <v>2.1160000000000001</v>
      </c>
      <c r="AI803" s="129">
        <v>2.294</v>
      </c>
      <c r="AJ803" s="129">
        <v>2.5270000000000001</v>
      </c>
      <c r="AK803" s="129">
        <v>3.0590000000000002</v>
      </c>
      <c r="AL803" s="129">
        <v>3.2639999999999998</v>
      </c>
      <c r="AM803" s="129">
        <v>3.5110000000000001</v>
      </c>
      <c r="AN803" s="129">
        <v>3.968</v>
      </c>
      <c r="AO803" s="129">
        <v>4.391</v>
      </c>
      <c r="AP803" s="129">
        <v>4.88</v>
      </c>
      <c r="AQ803" s="129">
        <v>5.2350000000000003</v>
      </c>
      <c r="AR803" s="129">
        <v>5.7480000000000002</v>
      </c>
      <c r="AS803" s="129">
        <v>6.367</v>
      </c>
      <c r="AT803" s="129">
        <v>7.0030000000000001</v>
      </c>
      <c r="AU803" s="129">
        <v>8.1720000000000006</v>
      </c>
      <c r="AV803" s="129">
        <v>9.6929999999999996</v>
      </c>
      <c r="AW803" s="129">
        <v>0</v>
      </c>
    </row>
    <row r="804" spans="1:49">
      <c r="A804" s="129">
        <v>514</v>
      </c>
      <c r="B804" s="129" t="s">
        <v>3131</v>
      </c>
      <c r="C804" s="129" t="s">
        <v>1703</v>
      </c>
      <c r="D804" s="129" t="s">
        <v>3130</v>
      </c>
      <c r="E804" s="129" t="s">
        <v>1702</v>
      </c>
      <c r="F804" s="129" t="s">
        <v>1701</v>
      </c>
      <c r="G804" s="129" t="s">
        <v>1700</v>
      </c>
      <c r="H804" s="129" t="s">
        <v>3</v>
      </c>
      <c r="I804" s="129" t="s">
        <v>1699</v>
      </c>
      <c r="J804" s="129">
        <v>441.81</v>
      </c>
      <c r="K804" s="129">
        <v>533.80600000000004</v>
      </c>
      <c r="L804" s="129">
        <v>572.06200000000001</v>
      </c>
      <c r="M804" s="129">
        <v>644.94600000000003</v>
      </c>
      <c r="N804" s="129">
        <v>680.19200000000001</v>
      </c>
      <c r="O804" s="129">
        <v>711.30899999999997</v>
      </c>
      <c r="P804" s="129">
        <v>783.81299999999999</v>
      </c>
      <c r="Q804" s="129">
        <v>994.29200000000003</v>
      </c>
      <c r="R804" s="130">
        <v>1046.72</v>
      </c>
      <c r="S804" s="130">
        <v>1141.625</v>
      </c>
      <c r="T804" s="130">
        <v>1298.175</v>
      </c>
      <c r="U804" s="130">
        <v>1343.1679999999999</v>
      </c>
      <c r="V804" s="130">
        <v>1460.771</v>
      </c>
      <c r="W804" s="130">
        <v>1559.6469999999999</v>
      </c>
      <c r="X804" s="130">
        <v>1707.3150000000001</v>
      </c>
      <c r="Y804" s="130">
        <v>1881.36</v>
      </c>
      <c r="Z804" s="130">
        <v>2013.355</v>
      </c>
      <c r="AA804" s="130">
        <v>2125.0700000000002</v>
      </c>
      <c r="AB804" s="130">
        <v>2221.4690000000001</v>
      </c>
      <c r="AC804" s="130">
        <v>2365.1320000000001</v>
      </c>
      <c r="AD804" s="130">
        <v>2473.8829999999998</v>
      </c>
      <c r="AE804" s="130">
        <v>2659.9650000000001</v>
      </c>
      <c r="AF804" s="130">
        <v>2901.8960000000002</v>
      </c>
      <c r="AG804" s="130">
        <v>3092.8249999999998</v>
      </c>
      <c r="AH804" s="130">
        <v>3293.348</v>
      </c>
      <c r="AI804" s="130">
        <v>3480.17</v>
      </c>
      <c r="AJ804" s="130">
        <v>3745.4189999999999</v>
      </c>
      <c r="AK804" s="130">
        <v>4442.5230000000001</v>
      </c>
      <c r="AL804" s="130">
        <v>4654.3739999999998</v>
      </c>
      <c r="AM804" s="130">
        <v>4919.4960000000001</v>
      </c>
      <c r="AN804" s="130">
        <v>5466.384</v>
      </c>
      <c r="AO804" s="130">
        <v>5947.165</v>
      </c>
      <c r="AP804" s="130">
        <v>6563.6959999999999</v>
      </c>
      <c r="AQ804" s="130">
        <v>7027.8580000000002</v>
      </c>
      <c r="AR804" s="130">
        <v>7701.6930000000002</v>
      </c>
      <c r="AS804" s="130">
        <v>8513.4230000000007</v>
      </c>
      <c r="AT804" s="130">
        <v>9345.4660000000003</v>
      </c>
      <c r="AU804" s="130">
        <v>10884.611000000001</v>
      </c>
      <c r="AV804" s="130">
        <v>12884.066000000001</v>
      </c>
      <c r="AW804" s="129">
        <v>0</v>
      </c>
    </row>
    <row r="805" spans="1:49">
      <c r="A805" s="129">
        <v>514</v>
      </c>
      <c r="B805" s="129" t="s">
        <v>3131</v>
      </c>
      <c r="C805" s="129" t="s">
        <v>1698</v>
      </c>
      <c r="D805" s="129" t="s">
        <v>3130</v>
      </c>
      <c r="E805" s="129" t="s">
        <v>1697</v>
      </c>
      <c r="F805" s="129" t="s">
        <v>1696</v>
      </c>
      <c r="G805" s="129" t="s">
        <v>50</v>
      </c>
      <c r="I805" s="129" t="s">
        <v>1691</v>
      </c>
      <c r="J805" s="129">
        <v>2E-3</v>
      </c>
      <c r="K805" s="129">
        <v>2E-3</v>
      </c>
      <c r="L805" s="129">
        <v>2E-3</v>
      </c>
      <c r="M805" s="129">
        <v>2E-3</v>
      </c>
      <c r="N805" s="129">
        <v>2E-3</v>
      </c>
      <c r="O805" s="129">
        <v>2E-3</v>
      </c>
      <c r="P805" s="129">
        <v>2E-3</v>
      </c>
      <c r="Q805" s="129">
        <v>3.0000000000000001E-3</v>
      </c>
      <c r="R805" s="129">
        <v>3.0000000000000001E-3</v>
      </c>
      <c r="S805" s="129">
        <v>3.0000000000000001E-3</v>
      </c>
      <c r="T805" s="129">
        <v>3.0000000000000001E-3</v>
      </c>
      <c r="U805" s="129">
        <v>3.0000000000000001E-3</v>
      </c>
      <c r="V805" s="129">
        <v>3.0000000000000001E-3</v>
      </c>
      <c r="W805" s="129">
        <v>3.0000000000000001E-3</v>
      </c>
      <c r="X805" s="129">
        <v>3.0000000000000001E-3</v>
      </c>
      <c r="Y805" s="129">
        <v>3.0000000000000001E-3</v>
      </c>
      <c r="Z805" s="129">
        <v>3.0000000000000001E-3</v>
      </c>
      <c r="AA805" s="129">
        <v>3.0000000000000001E-3</v>
      </c>
      <c r="AB805" s="129">
        <v>3.0000000000000001E-3</v>
      </c>
      <c r="AC805" s="129">
        <v>3.0000000000000001E-3</v>
      </c>
      <c r="AD805" s="129">
        <v>3.0000000000000001E-3</v>
      </c>
      <c r="AE805" s="129">
        <v>3.0000000000000001E-3</v>
      </c>
      <c r="AF805" s="129">
        <v>4.0000000000000001E-3</v>
      </c>
      <c r="AG805" s="129">
        <v>4.0000000000000001E-3</v>
      </c>
      <c r="AH805" s="129">
        <v>4.0000000000000001E-3</v>
      </c>
      <c r="AI805" s="129">
        <v>4.0000000000000001E-3</v>
      </c>
      <c r="AJ805" s="129">
        <v>4.0000000000000001E-3</v>
      </c>
      <c r="AK805" s="129">
        <v>5.0000000000000001E-3</v>
      </c>
      <c r="AL805" s="129">
        <v>5.0000000000000001E-3</v>
      </c>
      <c r="AM805" s="129">
        <v>5.0000000000000001E-3</v>
      </c>
      <c r="AN805" s="129">
        <v>5.0000000000000001E-3</v>
      </c>
      <c r="AO805" s="129">
        <v>6.0000000000000001E-3</v>
      </c>
      <c r="AP805" s="129">
        <v>6.0000000000000001E-3</v>
      </c>
      <c r="AQ805" s="129">
        <v>6.0000000000000001E-3</v>
      </c>
      <c r="AR805" s="129">
        <v>6.0000000000000001E-3</v>
      </c>
      <c r="AS805" s="129">
        <v>7.0000000000000001E-3</v>
      </c>
      <c r="AT805" s="129">
        <v>7.0000000000000001E-3</v>
      </c>
      <c r="AU805" s="129">
        <v>7.0000000000000001E-3</v>
      </c>
      <c r="AV805" s="129">
        <v>8.0000000000000002E-3</v>
      </c>
      <c r="AW805" s="129">
        <v>0</v>
      </c>
    </row>
    <row r="806" spans="1:49">
      <c r="A806" s="129">
        <v>514</v>
      </c>
      <c r="B806" s="129" t="s">
        <v>3131</v>
      </c>
      <c r="C806" s="129" t="s">
        <v>1695</v>
      </c>
      <c r="D806" s="129" t="s">
        <v>3130</v>
      </c>
      <c r="E806" s="129" t="s">
        <v>1694</v>
      </c>
      <c r="F806" s="129" t="s">
        <v>1693</v>
      </c>
      <c r="G806" s="129" t="s">
        <v>1692</v>
      </c>
      <c r="I806" s="129" t="s">
        <v>1691</v>
      </c>
      <c r="J806" s="129">
        <v>5.7089999999999996</v>
      </c>
      <c r="K806" s="129">
        <v>5.4630000000000001</v>
      </c>
      <c r="L806" s="129">
        <v>5.548</v>
      </c>
      <c r="M806" s="129">
        <v>5.6909999999999998</v>
      </c>
      <c r="N806" s="129">
        <v>6.0389999999999997</v>
      </c>
      <c r="O806" s="129">
        <v>6.226</v>
      </c>
      <c r="P806" s="129">
        <v>6.52</v>
      </c>
      <c r="Q806" s="129">
        <v>6.4039999999999999</v>
      </c>
      <c r="R806" s="129">
        <v>6.9790000000000001</v>
      </c>
      <c r="S806" s="129">
        <v>7.1790000000000003</v>
      </c>
      <c r="T806" s="129">
        <v>7.3339999999999996</v>
      </c>
      <c r="U806" s="129">
        <v>7.7160000000000002</v>
      </c>
      <c r="V806" s="129">
        <v>8.2629999999999999</v>
      </c>
      <c r="W806" s="129">
        <v>8.7240000000000002</v>
      </c>
      <c r="X806" s="129">
        <v>9.65</v>
      </c>
      <c r="Y806" s="129">
        <v>10.206</v>
      </c>
      <c r="Z806" s="129">
        <v>10.848000000000001</v>
      </c>
      <c r="AA806" s="129">
        <v>12.053000000000001</v>
      </c>
      <c r="AB806" s="129">
        <v>13.178000000000001</v>
      </c>
      <c r="AC806" s="129">
        <v>13.962</v>
      </c>
      <c r="AD806" s="129">
        <v>13.965</v>
      </c>
      <c r="AE806" s="129">
        <v>14.371</v>
      </c>
      <c r="AF806" s="129">
        <v>14.845000000000001</v>
      </c>
      <c r="AG806" s="129">
        <v>15.003</v>
      </c>
      <c r="AH806" s="129">
        <v>15.052</v>
      </c>
      <c r="AI806" s="129">
        <v>15.739000000000001</v>
      </c>
      <c r="AJ806" s="129">
        <v>16.096</v>
      </c>
      <c r="AK806" s="129">
        <v>16.170000000000002</v>
      </c>
      <c r="AL806" s="129">
        <v>16.768999999999998</v>
      </c>
      <c r="AM806" s="129">
        <v>17.448</v>
      </c>
      <c r="AN806" s="129">
        <v>18.265000000000001</v>
      </c>
      <c r="AO806" s="129">
        <v>19.492000000000001</v>
      </c>
      <c r="AP806" s="129">
        <v>20.719000000000001</v>
      </c>
      <c r="AQ806" s="129">
        <v>21.771000000000001</v>
      </c>
      <c r="AR806" s="129">
        <v>22.864000000000001</v>
      </c>
      <c r="AS806" s="129">
        <v>23.824999999999999</v>
      </c>
      <c r="AT806" s="129">
        <v>24.795999999999999</v>
      </c>
      <c r="AU806" s="129">
        <v>25.623000000000001</v>
      </c>
      <c r="AV806" s="129">
        <v>26.417999999999999</v>
      </c>
      <c r="AW806" s="129">
        <v>0</v>
      </c>
    </row>
    <row r="807" spans="1:49">
      <c r="A807" s="129">
        <v>514</v>
      </c>
      <c r="B807" s="129" t="s">
        <v>3131</v>
      </c>
      <c r="C807" s="129" t="s">
        <v>1690</v>
      </c>
      <c r="D807" s="129" t="s">
        <v>3130</v>
      </c>
      <c r="E807" s="129" t="s">
        <v>1689</v>
      </c>
      <c r="F807" s="129" t="s">
        <v>1688</v>
      </c>
      <c r="G807" s="129" t="s">
        <v>1597</v>
      </c>
      <c r="I807" s="129" t="s">
        <v>3137</v>
      </c>
      <c r="J807" s="129">
        <v>31.009</v>
      </c>
      <c r="K807" s="129">
        <v>38.463999999999999</v>
      </c>
      <c r="L807" s="129">
        <v>40.451000000000001</v>
      </c>
      <c r="M807" s="129">
        <v>39.802999999999997</v>
      </c>
      <c r="N807" s="129">
        <v>36.347999999999999</v>
      </c>
      <c r="O807" s="129">
        <v>45.341999999999999</v>
      </c>
      <c r="P807" s="129">
        <v>40.530999999999999</v>
      </c>
      <c r="Q807" s="129">
        <v>30.154</v>
      </c>
      <c r="R807" s="129">
        <v>38.601999999999997</v>
      </c>
      <c r="S807" s="129">
        <v>33.146000000000001</v>
      </c>
      <c r="T807" s="129">
        <v>34.518999999999998</v>
      </c>
      <c r="U807" s="129">
        <v>33.143999999999998</v>
      </c>
      <c r="V807" s="129">
        <v>45.695999999999998</v>
      </c>
      <c r="W807" s="129">
        <v>43.363</v>
      </c>
      <c r="X807" s="129">
        <v>52.350999999999999</v>
      </c>
      <c r="Y807" s="129">
        <v>45.826999999999998</v>
      </c>
      <c r="Z807" s="129">
        <v>44.305999999999997</v>
      </c>
      <c r="AA807" s="129">
        <v>33.28</v>
      </c>
      <c r="AB807" s="129">
        <v>37.155000000000001</v>
      </c>
      <c r="AC807" s="129">
        <v>43.439</v>
      </c>
      <c r="AD807" s="129">
        <v>51.63</v>
      </c>
      <c r="AE807" s="129">
        <v>55.21</v>
      </c>
      <c r="AF807" s="129">
        <v>57.279000000000003</v>
      </c>
      <c r="AG807" s="129">
        <v>55.067999999999998</v>
      </c>
      <c r="AH807" s="129">
        <v>62.353999999999999</v>
      </c>
      <c r="AI807" s="129">
        <v>56.386000000000003</v>
      </c>
      <c r="AJ807" s="129">
        <v>46.13</v>
      </c>
      <c r="AK807" s="129">
        <v>36.899000000000001</v>
      </c>
      <c r="AL807" s="129">
        <v>39.822000000000003</v>
      </c>
      <c r="AM807" s="129">
        <v>41.206000000000003</v>
      </c>
      <c r="AN807" s="129">
        <v>52.255000000000003</v>
      </c>
      <c r="AO807" s="129">
        <v>44.548999999999999</v>
      </c>
      <c r="AP807" s="129">
        <v>46.274000000000001</v>
      </c>
      <c r="AQ807" s="129">
        <v>47.692</v>
      </c>
      <c r="AR807" s="129">
        <v>46.171999999999997</v>
      </c>
      <c r="AS807" s="129">
        <v>46.712000000000003</v>
      </c>
      <c r="AT807" s="129">
        <v>46.859000000000002</v>
      </c>
      <c r="AU807" s="129">
        <v>46.581000000000003</v>
      </c>
      <c r="AV807" s="129">
        <v>46.716999999999999</v>
      </c>
      <c r="AW807" s="129">
        <v>0</v>
      </c>
    </row>
    <row r="808" spans="1:49">
      <c r="A808" s="129">
        <v>514</v>
      </c>
      <c r="B808" s="129" t="s">
        <v>3131</v>
      </c>
      <c r="C808" s="129" t="s">
        <v>1687</v>
      </c>
      <c r="D808" s="129" t="s">
        <v>3130</v>
      </c>
      <c r="E808" s="129" t="s">
        <v>1686</v>
      </c>
      <c r="F808" s="129" t="s">
        <v>1685</v>
      </c>
      <c r="G808" s="129" t="s">
        <v>1597</v>
      </c>
      <c r="I808" s="129" t="s">
        <v>3137</v>
      </c>
      <c r="J808" s="129">
        <v>7.9429999999999996</v>
      </c>
      <c r="K808" s="129">
        <v>7.0469999999999997</v>
      </c>
      <c r="L808" s="129">
        <v>9.2729999999999997</v>
      </c>
      <c r="M808" s="129">
        <v>8.43</v>
      </c>
      <c r="N808" s="129">
        <v>7.4329999999999998</v>
      </c>
      <c r="O808" s="129">
        <v>13.555</v>
      </c>
      <c r="P808" s="129">
        <v>8.9369999999999994</v>
      </c>
      <c r="Q808" s="129">
        <v>16.963999999999999</v>
      </c>
      <c r="R808" s="129">
        <v>17.475999999999999</v>
      </c>
      <c r="S808" s="129">
        <v>23</v>
      </c>
      <c r="T808" s="129">
        <v>29.106999999999999</v>
      </c>
      <c r="U808" s="129">
        <v>23.689</v>
      </c>
      <c r="V808" s="129">
        <v>18.155000000000001</v>
      </c>
      <c r="W808" s="129">
        <v>30.864999999999998</v>
      </c>
      <c r="X808" s="129">
        <v>42.249000000000002</v>
      </c>
      <c r="Y808" s="129">
        <v>40.917999999999999</v>
      </c>
      <c r="Z808" s="129">
        <v>33.64</v>
      </c>
      <c r="AA808" s="129">
        <v>22.899000000000001</v>
      </c>
      <c r="AB808" s="129">
        <v>19.719000000000001</v>
      </c>
      <c r="AC808" s="129">
        <v>21.52</v>
      </c>
      <c r="AD808" s="129">
        <v>25.385000000000002</v>
      </c>
      <c r="AE808" s="129">
        <v>38.459000000000003</v>
      </c>
      <c r="AF808" s="129">
        <v>38.414000000000001</v>
      </c>
      <c r="AG808" s="129">
        <v>38.000999999999998</v>
      </c>
      <c r="AH808" s="129">
        <v>36.368000000000002</v>
      </c>
      <c r="AI808" s="129">
        <v>29.62</v>
      </c>
      <c r="AJ808" s="129">
        <v>40.506999999999998</v>
      </c>
      <c r="AK808" s="129">
        <v>34.588000000000001</v>
      </c>
      <c r="AL808" s="129">
        <v>28.698</v>
      </c>
      <c r="AM808" s="129">
        <v>24.725999999999999</v>
      </c>
      <c r="AN808" s="129">
        <v>33.683</v>
      </c>
      <c r="AO808" s="129">
        <v>29.178000000000001</v>
      </c>
      <c r="AP808" s="129">
        <v>29.056000000000001</v>
      </c>
      <c r="AQ808" s="129">
        <v>29.638999999999999</v>
      </c>
      <c r="AR808" s="129">
        <v>23.957999999999998</v>
      </c>
      <c r="AS808" s="129">
        <v>23.218</v>
      </c>
      <c r="AT808" s="129">
        <v>22.271999999999998</v>
      </c>
      <c r="AU808" s="129">
        <v>21.149000000000001</v>
      </c>
      <c r="AV808" s="129">
        <v>20.213000000000001</v>
      </c>
      <c r="AW808" s="129">
        <v>0</v>
      </c>
    </row>
    <row r="809" spans="1:49">
      <c r="A809" s="129">
        <v>514</v>
      </c>
      <c r="B809" s="129" t="s">
        <v>3131</v>
      </c>
      <c r="C809" s="129" t="s">
        <v>1683</v>
      </c>
      <c r="D809" s="129" t="s">
        <v>3130</v>
      </c>
      <c r="E809" s="129" t="s">
        <v>1680</v>
      </c>
      <c r="F809" s="129" t="s">
        <v>1682</v>
      </c>
      <c r="G809" s="129" t="s">
        <v>1675</v>
      </c>
      <c r="I809" s="129" t="s">
        <v>3136</v>
      </c>
      <c r="J809" s="129">
        <v>100</v>
      </c>
      <c r="K809" s="129">
        <v>109.93300000000001</v>
      </c>
      <c r="L809" s="129">
        <v>120.821</v>
      </c>
      <c r="M809" s="129">
        <v>142.59800000000001</v>
      </c>
      <c r="N809" s="129">
        <v>152.62700000000001</v>
      </c>
      <c r="O809" s="129">
        <v>155.49199999999999</v>
      </c>
      <c r="P809" s="129">
        <v>170.965</v>
      </c>
      <c r="Q809" s="129">
        <v>181.85300000000001</v>
      </c>
      <c r="R809" s="129">
        <v>200.191</v>
      </c>
      <c r="S809" s="129">
        <v>217.76499999999999</v>
      </c>
      <c r="T809" s="129">
        <v>239.542</v>
      </c>
      <c r="U809" s="129">
        <v>268.959</v>
      </c>
      <c r="V809" s="129">
        <v>311.93900000000002</v>
      </c>
      <c r="W809" s="129">
        <v>346.89600000000002</v>
      </c>
      <c r="X809" s="129">
        <v>371.15600000000001</v>
      </c>
      <c r="Y809" s="129">
        <v>406.399</v>
      </c>
      <c r="Z809" s="129">
        <v>442.12</v>
      </c>
      <c r="AA809" s="129">
        <v>470.91699999999997</v>
      </c>
      <c r="AB809" s="129">
        <v>520.726</v>
      </c>
      <c r="AC809" s="129">
        <v>556.01700000000005</v>
      </c>
      <c r="AD809" s="129">
        <v>578.31899999999996</v>
      </c>
      <c r="AE809" s="129">
        <v>598.04200000000003</v>
      </c>
      <c r="AF809" s="129">
        <v>612.89400000000001</v>
      </c>
      <c r="AG809" s="129">
        <v>622.49300000000005</v>
      </c>
      <c r="AH809" s="129">
        <v>681.09199999999998</v>
      </c>
      <c r="AI809" s="129">
        <v>717.26800000000003</v>
      </c>
      <c r="AJ809" s="129">
        <v>753.12300000000005</v>
      </c>
      <c r="AK809" s="129">
        <v>792.05899999999997</v>
      </c>
      <c r="AL809" s="129">
        <v>858.03300000000002</v>
      </c>
      <c r="AM809" s="129">
        <v>895.45299999999997</v>
      </c>
      <c r="AN809" s="129">
        <v>958.46</v>
      </c>
      <c r="AO809" s="130">
        <v>1043.3389999999999</v>
      </c>
      <c r="AP809" s="130">
        <v>1157.114</v>
      </c>
      <c r="AQ809" s="130">
        <v>1285.27</v>
      </c>
      <c r="AR809" s="130">
        <v>1405.3009999999999</v>
      </c>
      <c r="AS809" s="130">
        <v>1523.8530000000001</v>
      </c>
      <c r="AT809" s="130">
        <v>1642.462</v>
      </c>
      <c r="AU809" s="130">
        <v>1758.2829999999999</v>
      </c>
      <c r="AV809" s="130">
        <v>1879.875</v>
      </c>
      <c r="AW809" s="129">
        <v>2008</v>
      </c>
    </row>
    <row r="810" spans="1:49">
      <c r="A810" s="129">
        <v>514</v>
      </c>
      <c r="B810" s="129" t="s">
        <v>3131</v>
      </c>
      <c r="C810" s="129" t="s">
        <v>1681</v>
      </c>
      <c r="D810" s="129" t="s">
        <v>3130</v>
      </c>
      <c r="E810" s="129" t="s">
        <v>1680</v>
      </c>
      <c r="F810" s="129" t="s">
        <v>1679</v>
      </c>
      <c r="G810" s="129" t="s">
        <v>1655</v>
      </c>
      <c r="I810" s="129" t="s">
        <v>1678</v>
      </c>
      <c r="J810" s="129">
        <v>12.504</v>
      </c>
      <c r="K810" s="129">
        <v>9.9329999999999998</v>
      </c>
      <c r="L810" s="129">
        <v>9.9039999999999999</v>
      </c>
      <c r="M810" s="129">
        <v>18.024000000000001</v>
      </c>
      <c r="N810" s="129">
        <v>7.0330000000000004</v>
      </c>
      <c r="O810" s="129">
        <v>1.877</v>
      </c>
      <c r="P810" s="129">
        <v>9.9510000000000005</v>
      </c>
      <c r="Q810" s="129">
        <v>6.3689999999999998</v>
      </c>
      <c r="R810" s="129">
        <v>10.084</v>
      </c>
      <c r="S810" s="129">
        <v>8.7789999999999999</v>
      </c>
      <c r="T810" s="129">
        <v>10</v>
      </c>
      <c r="U810" s="129">
        <v>12.281000000000001</v>
      </c>
      <c r="V810" s="129">
        <v>15.98</v>
      </c>
      <c r="W810" s="129">
        <v>11.206</v>
      </c>
      <c r="X810" s="129">
        <v>6.9930000000000003</v>
      </c>
      <c r="Y810" s="129">
        <v>9.4960000000000004</v>
      </c>
      <c r="Z810" s="129">
        <v>8.7899999999999991</v>
      </c>
      <c r="AA810" s="129">
        <v>6.5129999999999999</v>
      </c>
      <c r="AB810" s="129">
        <v>10.577</v>
      </c>
      <c r="AC810" s="129">
        <v>6.7770000000000001</v>
      </c>
      <c r="AD810" s="129">
        <v>4.0110000000000001</v>
      </c>
      <c r="AE810" s="129">
        <v>3.41</v>
      </c>
      <c r="AF810" s="129">
        <v>2.4830000000000001</v>
      </c>
      <c r="AG810" s="129">
        <v>1.5660000000000001</v>
      </c>
      <c r="AH810" s="129">
        <v>9.4139999999999997</v>
      </c>
      <c r="AI810" s="129">
        <v>5.3120000000000003</v>
      </c>
      <c r="AJ810" s="129">
        <v>4.9989999999999997</v>
      </c>
      <c r="AK810" s="129">
        <v>5.17</v>
      </c>
      <c r="AL810" s="129">
        <v>8.3290000000000006</v>
      </c>
      <c r="AM810" s="129">
        <v>4.3609999999999998</v>
      </c>
      <c r="AN810" s="129">
        <v>7.0359999999999996</v>
      </c>
      <c r="AO810" s="129">
        <v>8.8559999999999999</v>
      </c>
      <c r="AP810" s="129">
        <v>10.904999999999999</v>
      </c>
      <c r="AQ810" s="129">
        <v>11.074999999999999</v>
      </c>
      <c r="AR810" s="129">
        <v>9.3390000000000004</v>
      </c>
      <c r="AS810" s="129">
        <v>8.4359999999999999</v>
      </c>
      <c r="AT810" s="129">
        <v>7.7839999999999998</v>
      </c>
      <c r="AU810" s="129">
        <v>7.0519999999999996</v>
      </c>
      <c r="AV810" s="129">
        <v>6.915</v>
      </c>
      <c r="AW810" s="129">
        <v>2008</v>
      </c>
    </row>
    <row r="811" spans="1:49">
      <c r="A811" s="129">
        <v>514</v>
      </c>
      <c r="B811" s="129" t="s">
        <v>3131</v>
      </c>
      <c r="C811" s="129" t="s">
        <v>1677</v>
      </c>
      <c r="D811" s="129" t="s">
        <v>3130</v>
      </c>
      <c r="E811" s="129" t="s">
        <v>1672</v>
      </c>
      <c r="F811" s="129" t="s">
        <v>1676</v>
      </c>
      <c r="G811" s="129" t="s">
        <v>1675</v>
      </c>
      <c r="I811" s="129" t="s">
        <v>3136</v>
      </c>
      <c r="J811" s="129">
        <v>100</v>
      </c>
      <c r="K811" s="129">
        <v>109.717</v>
      </c>
      <c r="L811" s="129">
        <v>116.509</v>
      </c>
      <c r="M811" s="129">
        <v>140.47200000000001</v>
      </c>
      <c r="N811" s="129">
        <v>151.792</v>
      </c>
      <c r="O811" s="129">
        <v>156.226</v>
      </c>
      <c r="P811" s="129">
        <v>171.69800000000001</v>
      </c>
      <c r="Q811" s="129">
        <v>185.28299999999999</v>
      </c>
      <c r="R811" s="129">
        <v>203.113</v>
      </c>
      <c r="S811" s="129">
        <v>220.37700000000001</v>
      </c>
      <c r="T811" s="129">
        <v>241.13200000000001</v>
      </c>
      <c r="U811" s="129">
        <v>273.113</v>
      </c>
      <c r="V811" s="129">
        <v>316.69799999999998</v>
      </c>
      <c r="W811" s="129">
        <v>345</v>
      </c>
      <c r="X811" s="129">
        <v>372.92500000000001</v>
      </c>
      <c r="Y811" s="129">
        <v>412.92500000000001</v>
      </c>
      <c r="Z811" s="129">
        <v>447.26400000000001</v>
      </c>
      <c r="AA811" s="129">
        <v>472.83</v>
      </c>
      <c r="AB811" s="129">
        <v>529.90599999999995</v>
      </c>
      <c r="AC811" s="129">
        <v>553.774</v>
      </c>
      <c r="AD811" s="129">
        <v>601.98199999999997</v>
      </c>
      <c r="AE811" s="129">
        <v>621.29700000000003</v>
      </c>
      <c r="AF811" s="129">
        <v>635.46100000000001</v>
      </c>
      <c r="AG811" s="129">
        <v>658.63900000000001</v>
      </c>
      <c r="AH811" s="129">
        <v>682.52499999999998</v>
      </c>
      <c r="AI811" s="129">
        <v>716.197</v>
      </c>
      <c r="AJ811" s="129">
        <v>754.18299999999999</v>
      </c>
      <c r="AK811" s="129">
        <v>790.50800000000004</v>
      </c>
      <c r="AL811" s="129">
        <v>861.93299999999999</v>
      </c>
      <c r="AM811" s="129">
        <v>896.84100000000001</v>
      </c>
      <c r="AN811" s="129">
        <v>978.44200000000001</v>
      </c>
      <c r="AO811" s="130">
        <v>1061.396</v>
      </c>
      <c r="AP811" s="130">
        <v>1156.4459999999999</v>
      </c>
      <c r="AQ811" s="130">
        <v>1284.039</v>
      </c>
      <c r="AR811" s="130">
        <v>1398.143</v>
      </c>
      <c r="AS811" s="130">
        <v>1512.396</v>
      </c>
      <c r="AT811" s="130">
        <v>1623.81</v>
      </c>
      <c r="AU811" s="130">
        <v>1736.9090000000001</v>
      </c>
      <c r="AV811" s="130">
        <v>1856.1949999999999</v>
      </c>
      <c r="AW811" s="129">
        <v>2008</v>
      </c>
    </row>
    <row r="812" spans="1:49">
      <c r="A812" s="129">
        <v>514</v>
      </c>
      <c r="B812" s="129" t="s">
        <v>3131</v>
      </c>
      <c r="C812" s="129" t="s">
        <v>1673</v>
      </c>
      <c r="D812" s="129" t="s">
        <v>3130</v>
      </c>
      <c r="E812" s="129" t="s">
        <v>1672</v>
      </c>
      <c r="F812" s="129" t="s">
        <v>1671</v>
      </c>
      <c r="G812" s="129" t="s">
        <v>1655</v>
      </c>
      <c r="I812" s="129" t="s">
        <v>1670</v>
      </c>
      <c r="J812" s="129">
        <v>-11.507999999999999</v>
      </c>
      <c r="K812" s="129">
        <v>9.7170000000000005</v>
      </c>
      <c r="L812" s="129">
        <v>6.1909999999999998</v>
      </c>
      <c r="M812" s="129">
        <v>20.567</v>
      </c>
      <c r="N812" s="129">
        <v>8.0589999999999993</v>
      </c>
      <c r="O812" s="129">
        <v>2.9209999999999998</v>
      </c>
      <c r="P812" s="129">
        <v>9.9030000000000005</v>
      </c>
      <c r="Q812" s="129">
        <v>7.9119999999999999</v>
      </c>
      <c r="R812" s="129">
        <v>9.6229999999999993</v>
      </c>
      <c r="S812" s="129">
        <v>8.5</v>
      </c>
      <c r="T812" s="129">
        <v>9.4179999999999993</v>
      </c>
      <c r="U812" s="129">
        <v>13.263</v>
      </c>
      <c r="V812" s="129">
        <v>15.959</v>
      </c>
      <c r="W812" s="129">
        <v>8.9369999999999994</v>
      </c>
      <c r="X812" s="129">
        <v>8.0939999999999994</v>
      </c>
      <c r="Y812" s="129">
        <v>10.726000000000001</v>
      </c>
      <c r="Z812" s="129">
        <v>8.3160000000000007</v>
      </c>
      <c r="AA812" s="129">
        <v>5.7160000000000002</v>
      </c>
      <c r="AB812" s="129">
        <v>12.071</v>
      </c>
      <c r="AC812" s="129">
        <v>4.5039999999999996</v>
      </c>
      <c r="AD812" s="129">
        <v>8.7050000000000001</v>
      </c>
      <c r="AE812" s="129">
        <v>3.2090000000000001</v>
      </c>
      <c r="AF812" s="129">
        <v>2.2799999999999998</v>
      </c>
      <c r="AG812" s="129">
        <v>3.6469999999999998</v>
      </c>
      <c r="AH812" s="129">
        <v>3.6269999999999998</v>
      </c>
      <c r="AI812" s="129">
        <v>4.9329999999999998</v>
      </c>
      <c r="AJ812" s="129">
        <v>5.3040000000000003</v>
      </c>
      <c r="AK812" s="129">
        <v>4.8159999999999998</v>
      </c>
      <c r="AL812" s="129">
        <v>9.0350000000000001</v>
      </c>
      <c r="AM812" s="129">
        <v>4.05</v>
      </c>
      <c r="AN812" s="129">
        <v>9.0990000000000002</v>
      </c>
      <c r="AO812" s="129">
        <v>8.4779999999999998</v>
      </c>
      <c r="AP812" s="129">
        <v>8.9550000000000001</v>
      </c>
      <c r="AQ812" s="129">
        <v>11.032999999999999</v>
      </c>
      <c r="AR812" s="129">
        <v>8.8859999999999992</v>
      </c>
      <c r="AS812" s="129">
        <v>8.1720000000000006</v>
      </c>
      <c r="AT812" s="129">
        <v>7.367</v>
      </c>
      <c r="AU812" s="129">
        <v>6.9649999999999999</v>
      </c>
      <c r="AV812" s="129">
        <v>6.8680000000000003</v>
      </c>
      <c r="AW812" s="129">
        <v>2008</v>
      </c>
    </row>
    <row r="813" spans="1:49">
      <c r="A813" s="129">
        <v>514</v>
      </c>
      <c r="B813" s="129" t="s">
        <v>3131</v>
      </c>
      <c r="C813" s="129" t="s">
        <v>1669</v>
      </c>
      <c r="D813" s="129" t="s">
        <v>3130</v>
      </c>
      <c r="E813" s="129" t="s">
        <v>1668</v>
      </c>
      <c r="G813" s="129" t="s">
        <v>50</v>
      </c>
    </row>
    <row r="814" spans="1:49">
      <c r="A814" s="129">
        <v>514</v>
      </c>
      <c r="B814" s="129" t="s">
        <v>3131</v>
      </c>
      <c r="C814" s="129" t="s">
        <v>1667</v>
      </c>
      <c r="D814" s="129" t="s">
        <v>3130</v>
      </c>
      <c r="E814" s="129" t="s">
        <v>1666</v>
      </c>
      <c r="F814" s="129" t="s">
        <v>1665</v>
      </c>
      <c r="G814" s="129" t="s">
        <v>1655</v>
      </c>
      <c r="I814" s="129" t="s">
        <v>3135</v>
      </c>
      <c r="J814" s="129">
        <v>21.257999999999999</v>
      </c>
      <c r="K814" s="129">
        <v>21.614000000000001</v>
      </c>
      <c r="L814" s="129">
        <v>6.0030000000000001</v>
      </c>
      <c r="M814" s="129">
        <v>2.6579999999999999</v>
      </c>
      <c r="N814" s="129">
        <v>5.2279999999999998</v>
      </c>
      <c r="O814" s="129">
        <v>-24.039000000000001</v>
      </c>
      <c r="P814" s="129">
        <v>22.11</v>
      </c>
      <c r="Q814" s="129">
        <v>-4.87</v>
      </c>
      <c r="R814" s="129">
        <v>-0.69099999999999995</v>
      </c>
      <c r="S814" s="129">
        <v>5.0910000000000002</v>
      </c>
      <c r="T814" s="129">
        <v>-34.131999999999998</v>
      </c>
      <c r="U814" s="129">
        <v>0.32</v>
      </c>
      <c r="V814" s="129">
        <v>-38.604999999999997</v>
      </c>
      <c r="W814" s="129">
        <v>39.091999999999999</v>
      </c>
      <c r="X814" s="129">
        <v>-32.71</v>
      </c>
      <c r="Y814" s="129">
        <v>1.4570000000000001</v>
      </c>
      <c r="Z814" s="129">
        <v>9.9640000000000004</v>
      </c>
      <c r="AA814" s="129">
        <v>10.099</v>
      </c>
      <c r="AB814" s="129">
        <v>1.2470000000000001</v>
      </c>
      <c r="AC814" s="129">
        <v>12.464</v>
      </c>
      <c r="AD814" s="129">
        <v>13.319000000000001</v>
      </c>
      <c r="AE814" s="129">
        <v>-5.8840000000000003</v>
      </c>
      <c r="AF814" s="129">
        <v>9.7080000000000002</v>
      </c>
      <c r="AG814" s="129">
        <v>17.381</v>
      </c>
      <c r="AH814" s="129">
        <v>11.269</v>
      </c>
      <c r="AI814" s="129">
        <v>51.249000000000002</v>
      </c>
      <c r="AJ814" s="129">
        <v>-12.683</v>
      </c>
      <c r="AK814" s="129">
        <v>13.348000000000001</v>
      </c>
      <c r="AL814" s="129">
        <v>23.870999999999999</v>
      </c>
      <c r="AM814" s="129">
        <v>-14.927</v>
      </c>
      <c r="AN814" s="129">
        <v>29.228999999999999</v>
      </c>
      <c r="AO814" s="129">
        <v>28.657</v>
      </c>
      <c r="AP814" s="129">
        <v>-13.779</v>
      </c>
      <c r="AQ814" s="129">
        <v>-8.9450000000000003</v>
      </c>
      <c r="AR814" s="129">
        <v>1.726</v>
      </c>
      <c r="AS814" s="129">
        <v>2.609</v>
      </c>
      <c r="AT814" s="129">
        <v>4.274</v>
      </c>
      <c r="AU814" s="129">
        <v>-11.795</v>
      </c>
      <c r="AV814" s="129">
        <v>7.88</v>
      </c>
    </row>
    <row r="815" spans="1:49">
      <c r="A815" s="129">
        <v>514</v>
      </c>
      <c r="B815" s="129" t="s">
        <v>3131</v>
      </c>
      <c r="C815" s="129" t="s">
        <v>1664</v>
      </c>
      <c r="D815" s="129" t="s">
        <v>3130</v>
      </c>
      <c r="E815" s="129" t="s">
        <v>1663</v>
      </c>
      <c r="F815" s="129" t="s">
        <v>1662</v>
      </c>
      <c r="G815" s="129" t="s">
        <v>1655</v>
      </c>
      <c r="I815" s="129" t="s">
        <v>3135</v>
      </c>
      <c r="J815" s="129">
        <v>1.1279999999999999</v>
      </c>
      <c r="K815" s="129">
        <v>40.454000000000001</v>
      </c>
      <c r="L815" s="129">
        <v>12.544</v>
      </c>
      <c r="M815" s="129">
        <v>-3.1030000000000002</v>
      </c>
      <c r="N815" s="129">
        <v>-3.4140000000000001</v>
      </c>
      <c r="O815" s="129">
        <v>-17.393000000000001</v>
      </c>
      <c r="P815" s="129">
        <v>25.504000000000001</v>
      </c>
      <c r="Q815" s="129">
        <v>2.625</v>
      </c>
      <c r="R815" s="129">
        <v>-0.371</v>
      </c>
      <c r="S815" s="129">
        <v>15.791</v>
      </c>
      <c r="T815" s="129">
        <v>-32.590000000000003</v>
      </c>
      <c r="U815" s="129">
        <v>-9.4E-2</v>
      </c>
      <c r="V815" s="129">
        <v>-40.103999999999999</v>
      </c>
      <c r="W815" s="129">
        <v>42.704999999999998</v>
      </c>
      <c r="X815" s="129">
        <v>-37.899000000000001</v>
      </c>
      <c r="Y815" s="129">
        <v>4.6289999999999996</v>
      </c>
      <c r="Z815" s="129">
        <v>1.3120000000000001</v>
      </c>
      <c r="AA815" s="129">
        <v>16.449000000000002</v>
      </c>
      <c r="AB815" s="129">
        <v>-5.1849999999999996</v>
      </c>
      <c r="AC815" s="129">
        <v>10.266999999999999</v>
      </c>
      <c r="AD815" s="129">
        <v>9.56</v>
      </c>
      <c r="AE815" s="129">
        <v>-3.9889999999999999</v>
      </c>
      <c r="AF815" s="129">
        <v>3.536</v>
      </c>
      <c r="AG815" s="129">
        <v>-1.468</v>
      </c>
      <c r="AH815" s="129">
        <v>22.64</v>
      </c>
      <c r="AI815" s="129">
        <v>65.790999999999997</v>
      </c>
      <c r="AJ815" s="129">
        <v>-10.471</v>
      </c>
      <c r="AK815" s="129">
        <v>17.428999999999998</v>
      </c>
      <c r="AL815" s="129">
        <v>20.535</v>
      </c>
      <c r="AM815" s="129">
        <v>-13.807</v>
      </c>
      <c r="AN815" s="129">
        <v>31.22</v>
      </c>
      <c r="AO815" s="129">
        <v>29.748000000000001</v>
      </c>
      <c r="AP815" s="129">
        <v>-16.352</v>
      </c>
      <c r="AQ815" s="129">
        <v>-6.1449999999999996</v>
      </c>
      <c r="AR815" s="129">
        <v>1.726</v>
      </c>
      <c r="AS815" s="129">
        <v>2.609</v>
      </c>
      <c r="AT815" s="129">
        <v>4.274</v>
      </c>
      <c r="AU815" s="129">
        <v>-11.795</v>
      </c>
      <c r="AV815" s="129">
        <v>7.88</v>
      </c>
    </row>
    <row r="816" spans="1:49">
      <c r="A816" s="129">
        <v>514</v>
      </c>
      <c r="B816" s="129" t="s">
        <v>3131</v>
      </c>
      <c r="C816" s="129" t="s">
        <v>1661</v>
      </c>
      <c r="D816" s="129" t="s">
        <v>3130</v>
      </c>
      <c r="E816" s="129" t="s">
        <v>1660</v>
      </c>
      <c r="F816" s="129" t="s">
        <v>1659</v>
      </c>
      <c r="G816" s="129" t="s">
        <v>1655</v>
      </c>
      <c r="I816" s="129" t="s">
        <v>3135</v>
      </c>
      <c r="J816" s="129">
        <v>27.859000000000002</v>
      </c>
      <c r="K816" s="129">
        <v>-31.696999999999999</v>
      </c>
      <c r="L816" s="129">
        <v>-25.373999999999999</v>
      </c>
      <c r="M816" s="129">
        <v>-3.5270000000000001</v>
      </c>
      <c r="N816" s="129">
        <v>-8.1890000000000001</v>
      </c>
      <c r="O816" s="129">
        <v>-5.4139999999999997</v>
      </c>
      <c r="P816" s="129">
        <v>23.393999999999998</v>
      </c>
      <c r="Q816" s="129">
        <v>23.853999999999999</v>
      </c>
      <c r="R816" s="129">
        <v>46.445999999999998</v>
      </c>
      <c r="S816" s="129">
        <v>3.0680000000000001</v>
      </c>
      <c r="T816" s="129">
        <v>-10.865</v>
      </c>
      <c r="U816" s="129">
        <v>-6.37</v>
      </c>
      <c r="V816" s="129">
        <v>-34.72</v>
      </c>
      <c r="W816" s="129">
        <v>0.13400000000000001</v>
      </c>
      <c r="X816" s="129">
        <v>-17.882999999999999</v>
      </c>
      <c r="Y816" s="129">
        <v>8.7319999999999993</v>
      </c>
      <c r="Z816" s="129">
        <v>18.539000000000001</v>
      </c>
      <c r="AA816" s="129">
        <v>-1.6819999999999999</v>
      </c>
      <c r="AB816" s="129">
        <v>10.022</v>
      </c>
      <c r="AC816" s="129">
        <v>-9.3079999999999998</v>
      </c>
      <c r="AD816" s="129">
        <v>5.2990000000000004</v>
      </c>
      <c r="AE816" s="129">
        <v>-12.456</v>
      </c>
      <c r="AF816" s="129">
        <v>-2.786</v>
      </c>
      <c r="AG816" s="129">
        <v>2.4420000000000002</v>
      </c>
      <c r="AH816" s="129">
        <v>33.966999999999999</v>
      </c>
      <c r="AI816" s="129">
        <v>29.81</v>
      </c>
      <c r="AJ816" s="129">
        <v>35.597000000000001</v>
      </c>
      <c r="AK816" s="129">
        <v>68.89</v>
      </c>
      <c r="AL816" s="129">
        <v>-2.444</v>
      </c>
      <c r="AM816" s="129">
        <v>-16.428000000000001</v>
      </c>
      <c r="AN816" s="129">
        <v>1.1080000000000001</v>
      </c>
      <c r="AO816" s="129">
        <v>12.489000000000001</v>
      </c>
      <c r="AP816" s="129">
        <v>-13.749000000000001</v>
      </c>
      <c r="AQ816" s="129">
        <v>-8.4049999999999994</v>
      </c>
      <c r="AR816" s="129">
        <v>0.68</v>
      </c>
      <c r="AS816" s="129">
        <v>1.4990000000000001</v>
      </c>
      <c r="AT816" s="129">
        <v>0.56699999999999995</v>
      </c>
      <c r="AU816" s="129">
        <v>13.484999999999999</v>
      </c>
      <c r="AV816" s="129">
        <v>41.328000000000003</v>
      </c>
    </row>
    <row r="817" spans="1:49">
      <c r="A817" s="129">
        <v>514</v>
      </c>
      <c r="B817" s="129" t="s">
        <v>3131</v>
      </c>
      <c r="C817" s="129" t="s">
        <v>1658</v>
      </c>
      <c r="D817" s="129" t="s">
        <v>3130</v>
      </c>
      <c r="E817" s="129" t="s">
        <v>1657</v>
      </c>
      <c r="F817" s="129" t="s">
        <v>1656</v>
      </c>
      <c r="G817" s="129" t="s">
        <v>1655</v>
      </c>
      <c r="I817" s="129" t="s">
        <v>3135</v>
      </c>
      <c r="J817" s="129">
        <v>-27.936</v>
      </c>
      <c r="K817" s="129">
        <v>13.516999999999999</v>
      </c>
      <c r="L817" s="129">
        <v>6.0270000000000001</v>
      </c>
      <c r="M817" s="129">
        <v>-17.913</v>
      </c>
      <c r="N817" s="129">
        <v>-13.72</v>
      </c>
      <c r="O817" s="129">
        <v>-6.0030000000000001</v>
      </c>
      <c r="P817" s="129">
        <v>30.585000000000001</v>
      </c>
      <c r="Q817" s="129">
        <v>39.484000000000002</v>
      </c>
      <c r="R817" s="129">
        <v>65.971000000000004</v>
      </c>
      <c r="S817" s="129">
        <v>8.7850000000000001</v>
      </c>
      <c r="T817" s="129">
        <v>-14.802</v>
      </c>
      <c r="U817" s="129">
        <v>-1.504</v>
      </c>
      <c r="V817" s="129">
        <v>-34.155999999999999</v>
      </c>
      <c r="W817" s="129">
        <v>-0.34599999999999997</v>
      </c>
      <c r="X817" s="129">
        <v>-20.158999999999999</v>
      </c>
      <c r="Y817" s="129">
        <v>10.41</v>
      </c>
      <c r="Z817" s="129">
        <v>24.495000000000001</v>
      </c>
      <c r="AA817" s="129">
        <v>-0.38400000000000001</v>
      </c>
      <c r="AB817" s="129">
        <v>2.4220000000000002</v>
      </c>
      <c r="AC817" s="129">
        <v>-9.2780000000000005</v>
      </c>
      <c r="AD817" s="129">
        <v>4.9029999999999996</v>
      </c>
      <c r="AE817" s="129">
        <v>-17.294</v>
      </c>
      <c r="AF817" s="129">
        <v>-0.72399999999999998</v>
      </c>
      <c r="AG817" s="129">
        <v>5.5990000000000002</v>
      </c>
      <c r="AH817" s="129">
        <v>34.642000000000003</v>
      </c>
      <c r="AI817" s="129">
        <v>27.062999999999999</v>
      </c>
      <c r="AJ817" s="129">
        <v>39.624000000000002</v>
      </c>
      <c r="AK817" s="129">
        <v>78.168000000000006</v>
      </c>
      <c r="AL817" s="129">
        <v>-1.216</v>
      </c>
      <c r="AM817" s="129">
        <v>-17.797999999999998</v>
      </c>
      <c r="AN817" s="129">
        <v>-0.41899999999999998</v>
      </c>
      <c r="AO817" s="129">
        <v>12.847</v>
      </c>
      <c r="AP817" s="129">
        <v>-17.363</v>
      </c>
      <c r="AQ817" s="129">
        <v>-9.1859999999999999</v>
      </c>
      <c r="AR817" s="129">
        <v>5.7000000000000002E-2</v>
      </c>
      <c r="AS817" s="129">
        <v>0.88500000000000001</v>
      </c>
      <c r="AT817" s="129">
        <v>-0.33900000000000002</v>
      </c>
      <c r="AU817" s="129">
        <v>14.993</v>
      </c>
      <c r="AV817" s="129">
        <v>47.683999999999997</v>
      </c>
    </row>
    <row r="818" spans="1:49">
      <c r="A818" s="129">
        <v>514</v>
      </c>
      <c r="B818" s="129" t="s">
        <v>3131</v>
      </c>
      <c r="C818" s="129" t="s">
        <v>1653</v>
      </c>
      <c r="D818" s="129" t="s">
        <v>3130</v>
      </c>
      <c r="E818" s="129" t="s">
        <v>80</v>
      </c>
      <c r="F818" s="129" t="s">
        <v>1652</v>
      </c>
      <c r="G818" s="129" t="s">
        <v>1651</v>
      </c>
      <c r="J818" s="129" t="s">
        <v>1595</v>
      </c>
      <c r="K818" s="129" t="s">
        <v>1595</v>
      </c>
      <c r="L818" s="129" t="s">
        <v>1595</v>
      </c>
      <c r="M818" s="129" t="s">
        <v>1595</v>
      </c>
      <c r="N818" s="129" t="s">
        <v>1595</v>
      </c>
      <c r="O818" s="129" t="s">
        <v>1595</v>
      </c>
      <c r="P818" s="129" t="s">
        <v>1595</v>
      </c>
      <c r="Q818" s="129" t="s">
        <v>1595</v>
      </c>
      <c r="R818" s="129" t="s">
        <v>1595</v>
      </c>
      <c r="S818" s="129" t="s">
        <v>1595</v>
      </c>
      <c r="T818" s="129" t="s">
        <v>1595</v>
      </c>
      <c r="U818" s="129" t="s">
        <v>1595</v>
      </c>
      <c r="V818" s="129" t="s">
        <v>1595</v>
      </c>
      <c r="W818" s="129" t="s">
        <v>1595</v>
      </c>
      <c r="X818" s="129" t="s">
        <v>1595</v>
      </c>
      <c r="Y818" s="129" t="s">
        <v>1595</v>
      </c>
      <c r="Z818" s="129" t="s">
        <v>1595</v>
      </c>
      <c r="AA818" s="129" t="s">
        <v>1595</v>
      </c>
      <c r="AB818" s="129" t="s">
        <v>1595</v>
      </c>
      <c r="AC818" s="129" t="s">
        <v>1595</v>
      </c>
      <c r="AD818" s="129" t="s">
        <v>1595</v>
      </c>
      <c r="AE818" s="129" t="s">
        <v>1595</v>
      </c>
      <c r="AF818" s="129" t="s">
        <v>1595</v>
      </c>
      <c r="AG818" s="129" t="s">
        <v>1595</v>
      </c>
      <c r="AH818" s="129">
        <v>2.5</v>
      </c>
      <c r="AI818" s="129">
        <v>2.2999999999999998</v>
      </c>
      <c r="AJ818" s="129">
        <v>3.2</v>
      </c>
      <c r="AK818" s="129">
        <v>3.7</v>
      </c>
      <c r="AL818" s="129">
        <v>4</v>
      </c>
      <c r="AM818" s="129">
        <v>4</v>
      </c>
      <c r="AN818" s="129">
        <v>3.3</v>
      </c>
      <c r="AO818" s="129">
        <v>3.1</v>
      </c>
      <c r="AP818" s="129">
        <v>3.2</v>
      </c>
      <c r="AQ818" s="129">
        <v>3.2</v>
      </c>
      <c r="AR818" s="129">
        <v>3.2</v>
      </c>
      <c r="AS818" s="129">
        <v>3.2</v>
      </c>
      <c r="AT818" s="129">
        <v>3.2</v>
      </c>
      <c r="AU818" s="129">
        <v>3.2</v>
      </c>
      <c r="AV818" s="129">
        <v>3.2</v>
      </c>
    </row>
    <row r="819" spans="1:49">
      <c r="A819" s="129">
        <v>514</v>
      </c>
      <c r="B819" s="129" t="s">
        <v>3131</v>
      </c>
      <c r="C819" s="129" t="s">
        <v>1650</v>
      </c>
      <c r="D819" s="129" t="s">
        <v>3130</v>
      </c>
      <c r="E819" s="129" t="s">
        <v>1649</v>
      </c>
      <c r="F819" s="129" t="s">
        <v>1648</v>
      </c>
      <c r="G819" s="129" t="s">
        <v>84</v>
      </c>
      <c r="H819" s="129" t="s">
        <v>5</v>
      </c>
    </row>
    <row r="820" spans="1:49">
      <c r="A820" s="129">
        <v>514</v>
      </c>
      <c r="B820" s="129" t="s">
        <v>3131</v>
      </c>
      <c r="C820" s="129" t="s">
        <v>1647</v>
      </c>
      <c r="D820" s="129" t="s">
        <v>3130</v>
      </c>
      <c r="E820" s="129" t="s">
        <v>15</v>
      </c>
      <c r="F820" s="129" t="s">
        <v>1646</v>
      </c>
      <c r="G820" s="129" t="s">
        <v>84</v>
      </c>
      <c r="H820" s="129" t="s">
        <v>5</v>
      </c>
      <c r="I820" s="129" t="s">
        <v>3134</v>
      </c>
      <c r="J820" s="129">
        <v>0.43099999999999999</v>
      </c>
      <c r="K820" s="129">
        <v>0.443</v>
      </c>
      <c r="L820" s="129">
        <v>0.45400000000000001</v>
      </c>
      <c r="M820" s="129">
        <v>0.46500000000000002</v>
      </c>
      <c r="N820" s="129">
        <v>0.47699999999999998</v>
      </c>
      <c r="O820" s="129">
        <v>0.49</v>
      </c>
      <c r="P820" s="129">
        <v>0.50600000000000001</v>
      </c>
      <c r="Q820" s="129">
        <v>0.52400000000000002</v>
      </c>
      <c r="R820" s="129">
        <v>0.54100000000000004</v>
      </c>
      <c r="S820" s="129">
        <v>0.55300000000000005</v>
      </c>
      <c r="T820" s="129">
        <v>0.55900000000000005</v>
      </c>
      <c r="U820" s="129">
        <v>0.55600000000000005</v>
      </c>
      <c r="V820" s="129">
        <v>0.54600000000000004</v>
      </c>
      <c r="W820" s="129">
        <v>0.53400000000000003</v>
      </c>
      <c r="X820" s="129">
        <v>0.52300000000000002</v>
      </c>
      <c r="Y820" s="129">
        <v>0.51900000000000002</v>
      </c>
      <c r="Z820" s="129">
        <v>0.52100000000000002</v>
      </c>
      <c r="AA820" s="129">
        <v>0.52800000000000002</v>
      </c>
      <c r="AB820" s="129">
        <v>0.54100000000000004</v>
      </c>
      <c r="AC820" s="129">
        <v>0.55500000000000005</v>
      </c>
      <c r="AD820" s="129">
        <v>0.57099999999999995</v>
      </c>
      <c r="AE820" s="129">
        <v>0.58799999999999997</v>
      </c>
      <c r="AF820" s="129">
        <v>0.60599999999999998</v>
      </c>
      <c r="AG820" s="129">
        <v>0.624</v>
      </c>
      <c r="AH820" s="129">
        <v>0.64200000000000002</v>
      </c>
      <c r="AI820" s="129">
        <v>0.65900000000000003</v>
      </c>
      <c r="AJ820" s="129">
        <v>0.67500000000000004</v>
      </c>
      <c r="AK820" s="129">
        <v>0.68899999999999995</v>
      </c>
      <c r="AL820" s="129">
        <v>0.70099999999999996</v>
      </c>
      <c r="AM820" s="129">
        <v>0.71399999999999997</v>
      </c>
      <c r="AN820" s="129">
        <v>0.72599999999999998</v>
      </c>
      <c r="AO820" s="129">
        <v>0.73799999999999999</v>
      </c>
      <c r="AP820" s="129">
        <v>0.74299999999999999</v>
      </c>
      <c r="AQ820" s="129">
        <v>0.745</v>
      </c>
      <c r="AR820" s="129">
        <v>0.746</v>
      </c>
      <c r="AS820" s="129">
        <v>0.748</v>
      </c>
      <c r="AT820" s="129">
        <v>0.749</v>
      </c>
      <c r="AU820" s="129">
        <v>0.751</v>
      </c>
      <c r="AV820" s="129">
        <v>0.752</v>
      </c>
      <c r="AW820" s="129">
        <v>2007</v>
      </c>
    </row>
    <row r="821" spans="1:49">
      <c r="A821" s="129">
        <v>514</v>
      </c>
      <c r="B821" s="129" t="s">
        <v>3131</v>
      </c>
      <c r="C821" s="129" t="s">
        <v>1644</v>
      </c>
      <c r="D821" s="129" t="s">
        <v>3130</v>
      </c>
      <c r="E821" s="129" t="s">
        <v>1642</v>
      </c>
      <c r="F821" s="129" t="s">
        <v>1641</v>
      </c>
      <c r="G821" s="129" t="s">
        <v>1608</v>
      </c>
      <c r="H821" s="129" t="s">
        <v>1604</v>
      </c>
      <c r="I821" s="129" t="s">
        <v>3133</v>
      </c>
      <c r="J821" s="129" t="s">
        <v>1595</v>
      </c>
      <c r="K821" s="129">
        <v>0.57499999999999996</v>
      </c>
      <c r="L821" s="129">
        <v>0.498</v>
      </c>
      <c r="M821" s="129">
        <v>0.67600000000000005</v>
      </c>
      <c r="N821" s="129">
        <v>0.79</v>
      </c>
      <c r="O821" s="129">
        <v>0.97</v>
      </c>
      <c r="P821" s="129">
        <v>1.1220000000000001</v>
      </c>
      <c r="Q821" s="129">
        <v>1.4470000000000001</v>
      </c>
      <c r="R821" s="129">
        <v>1.772</v>
      </c>
      <c r="S821" s="129">
        <v>1.62</v>
      </c>
      <c r="T821" s="129">
        <v>1.4690000000000001</v>
      </c>
      <c r="U821" s="129">
        <v>1.7490000000000001</v>
      </c>
      <c r="V821" s="129">
        <v>1.9930000000000001</v>
      </c>
      <c r="W821" s="129">
        <v>2.8809999999999998</v>
      </c>
      <c r="X821" s="129">
        <v>3.1230000000000002</v>
      </c>
      <c r="Y821" s="129">
        <v>3.93</v>
      </c>
      <c r="Z821" s="129">
        <v>4.4909999999999997</v>
      </c>
      <c r="AA821" s="129">
        <v>4.657</v>
      </c>
      <c r="AB821" s="129">
        <v>4.95</v>
      </c>
      <c r="AC821" s="129">
        <v>7.86</v>
      </c>
      <c r="AD821" s="129">
        <v>8.3420000000000005</v>
      </c>
      <c r="AE821" s="129">
        <v>8.3829999999999991</v>
      </c>
      <c r="AF821" s="129">
        <v>8.8490000000000002</v>
      </c>
      <c r="AG821" s="129">
        <v>7.0540000000000003</v>
      </c>
      <c r="AH821" s="129">
        <v>10.420999999999999</v>
      </c>
      <c r="AI821" s="129">
        <v>10.439</v>
      </c>
      <c r="AJ821" s="129">
        <v>13.327999999999999</v>
      </c>
      <c r="AK821" s="129">
        <v>16.082999999999998</v>
      </c>
      <c r="AL821" s="129">
        <v>18.196999999999999</v>
      </c>
      <c r="AM821" s="129">
        <v>19.027000000000001</v>
      </c>
      <c r="AN821" s="129">
        <v>30.99</v>
      </c>
      <c r="AO821" s="129">
        <v>28.172000000000001</v>
      </c>
      <c r="AP821" s="129">
        <v>33.094999999999999</v>
      </c>
      <c r="AQ821" s="129">
        <v>31.433</v>
      </c>
      <c r="AR821" s="129">
        <v>32.268000000000001</v>
      </c>
      <c r="AS821" s="129">
        <v>35.771000000000001</v>
      </c>
      <c r="AT821" s="129">
        <v>37.281999999999996</v>
      </c>
      <c r="AU821" s="129">
        <v>42.133000000000003</v>
      </c>
      <c r="AV821" s="129">
        <v>52.981999999999999</v>
      </c>
      <c r="AW821" s="129">
        <v>2011</v>
      </c>
    </row>
    <row r="822" spans="1:49">
      <c r="A822" s="129">
        <v>514</v>
      </c>
      <c r="B822" s="129" t="s">
        <v>3131</v>
      </c>
      <c r="C822" s="129" t="s">
        <v>1643</v>
      </c>
      <c r="D822" s="129" t="s">
        <v>3130</v>
      </c>
      <c r="E822" s="129" t="s">
        <v>1642</v>
      </c>
      <c r="F822" s="129" t="s">
        <v>1641</v>
      </c>
      <c r="G822" s="129" t="s">
        <v>1597</v>
      </c>
      <c r="I822" s="129" t="s">
        <v>1640</v>
      </c>
      <c r="J822" s="129" t="s">
        <v>1595</v>
      </c>
      <c r="K822" s="129">
        <v>48.360999999999997</v>
      </c>
      <c r="L822" s="129">
        <v>36.478000000000002</v>
      </c>
      <c r="M822" s="129">
        <v>42.954000000000001</v>
      </c>
      <c r="N822" s="129">
        <v>43.125</v>
      </c>
      <c r="O822" s="129">
        <v>46.966999999999999</v>
      </c>
      <c r="P822" s="129">
        <v>47.161999999999999</v>
      </c>
      <c r="Q822" s="129">
        <v>48.841000000000001</v>
      </c>
      <c r="R822" s="129">
        <v>48.612000000000002</v>
      </c>
      <c r="S822" s="129">
        <v>38.186</v>
      </c>
      <c r="T822" s="129">
        <v>29.818999999999999</v>
      </c>
      <c r="U822" s="129">
        <v>31.584</v>
      </c>
      <c r="V822" s="129">
        <v>32.271000000000001</v>
      </c>
      <c r="W822" s="129">
        <v>41.576999999999998</v>
      </c>
      <c r="X822" s="129">
        <v>39.307000000000002</v>
      </c>
      <c r="Y822" s="129">
        <v>42.3</v>
      </c>
      <c r="Z822" s="129">
        <v>42.116999999999997</v>
      </c>
      <c r="AA822" s="129">
        <v>37.402999999999999</v>
      </c>
      <c r="AB822" s="129">
        <v>33.725999999999999</v>
      </c>
      <c r="AC822" s="129">
        <v>46.012</v>
      </c>
      <c r="AD822" s="129">
        <v>43.82</v>
      </c>
      <c r="AE822" s="129">
        <v>39.713000000000001</v>
      </c>
      <c r="AF822" s="129">
        <v>36.424999999999997</v>
      </c>
      <c r="AG822" s="129">
        <v>25.614999999999998</v>
      </c>
      <c r="AH822" s="129">
        <v>34.268999999999998</v>
      </c>
      <c r="AI822" s="129">
        <v>30.722999999999999</v>
      </c>
      <c r="AJ822" s="129">
        <v>34.713999999999999</v>
      </c>
      <c r="AK822" s="129">
        <v>35.686</v>
      </c>
      <c r="AL822" s="129">
        <v>34.926000000000002</v>
      </c>
      <c r="AM822" s="129">
        <v>32.805</v>
      </c>
      <c r="AN822" s="129">
        <v>46.344000000000001</v>
      </c>
      <c r="AO822" s="129">
        <v>35.646999999999998</v>
      </c>
      <c r="AP822" s="129">
        <v>35.456000000000003</v>
      </c>
      <c r="AQ822" s="129">
        <v>29.23</v>
      </c>
      <c r="AR822" s="129">
        <v>26.298999999999999</v>
      </c>
      <c r="AS822" s="129">
        <v>25.268999999999998</v>
      </c>
      <c r="AT822" s="129">
        <v>22.919</v>
      </c>
      <c r="AU822" s="129">
        <v>21.998999999999999</v>
      </c>
      <c r="AV822" s="129">
        <v>22.765000000000001</v>
      </c>
      <c r="AW822" s="129">
        <v>2011</v>
      </c>
    </row>
    <row r="823" spans="1:49">
      <c r="A823" s="129">
        <v>514</v>
      </c>
      <c r="B823" s="129" t="s">
        <v>3131</v>
      </c>
      <c r="C823" s="129" t="s">
        <v>1639</v>
      </c>
      <c r="D823" s="129" t="s">
        <v>3130</v>
      </c>
      <c r="E823" s="129" t="s">
        <v>1637</v>
      </c>
      <c r="F823" s="129" t="s">
        <v>1636</v>
      </c>
      <c r="G823" s="129" t="s">
        <v>1608</v>
      </c>
      <c r="H823" s="129" t="s">
        <v>1604</v>
      </c>
      <c r="I823" s="129" t="s">
        <v>3133</v>
      </c>
      <c r="J823" s="129" t="s">
        <v>1595</v>
      </c>
      <c r="K823" s="129">
        <v>0.625</v>
      </c>
      <c r="L823" s="129">
        <v>0.48799999999999999</v>
      </c>
      <c r="M823" s="129">
        <v>0.69899999999999995</v>
      </c>
      <c r="N823" s="129">
        <v>0.75800000000000001</v>
      </c>
      <c r="O823" s="129">
        <v>1.177</v>
      </c>
      <c r="P823" s="129">
        <v>1.2210000000000001</v>
      </c>
      <c r="Q823" s="129">
        <v>1.48</v>
      </c>
      <c r="R823" s="129">
        <v>1.74</v>
      </c>
      <c r="S823" s="129">
        <v>2.0910000000000002</v>
      </c>
      <c r="T823" s="129">
        <v>1.859</v>
      </c>
      <c r="U823" s="129">
        <v>1.796</v>
      </c>
      <c r="V823" s="129">
        <v>2.2410000000000001</v>
      </c>
      <c r="W823" s="129">
        <v>2.569</v>
      </c>
      <c r="X823" s="129">
        <v>3.1680000000000001</v>
      </c>
      <c r="Y823" s="129">
        <v>3.7759999999999998</v>
      </c>
      <c r="Z823" s="129">
        <v>4.2530000000000001</v>
      </c>
      <c r="AA823" s="129">
        <v>4.9580000000000002</v>
      </c>
      <c r="AB823" s="129">
        <v>4.806</v>
      </c>
      <c r="AC823" s="129">
        <v>7.2240000000000002</v>
      </c>
      <c r="AD823" s="129">
        <v>8.6240000000000006</v>
      </c>
      <c r="AE823" s="129">
        <v>11.178000000000001</v>
      </c>
      <c r="AF823" s="129">
        <v>10.052</v>
      </c>
      <c r="AG823" s="129">
        <v>9.9450000000000003</v>
      </c>
      <c r="AH823" s="129">
        <v>9.8650000000000002</v>
      </c>
      <c r="AI823" s="129">
        <v>12.893000000000001</v>
      </c>
      <c r="AJ823" s="129">
        <v>13.771000000000001</v>
      </c>
      <c r="AK823" s="129">
        <v>15.795</v>
      </c>
      <c r="AL823" s="129">
        <v>18.065000000000001</v>
      </c>
      <c r="AM823" s="129">
        <v>19.309999999999999</v>
      </c>
      <c r="AN823" s="129">
        <v>29.888999999999999</v>
      </c>
      <c r="AO823" s="129">
        <v>29.841999999999999</v>
      </c>
      <c r="AP823" s="129">
        <v>37.090000000000003</v>
      </c>
      <c r="AQ823" s="129">
        <v>33.485999999999997</v>
      </c>
      <c r="AR823" s="129">
        <v>34.587000000000003</v>
      </c>
      <c r="AS823" s="129">
        <v>40.387999999999998</v>
      </c>
      <c r="AT823" s="129">
        <v>45.847999999999999</v>
      </c>
      <c r="AU823" s="129">
        <v>54.354999999999997</v>
      </c>
      <c r="AV823" s="129">
        <v>61.472999999999999</v>
      </c>
      <c r="AW823" s="129">
        <v>2011</v>
      </c>
    </row>
    <row r="824" spans="1:49">
      <c r="A824" s="129">
        <v>514</v>
      </c>
      <c r="B824" s="129" t="s">
        <v>3131</v>
      </c>
      <c r="C824" s="129" t="s">
        <v>1638</v>
      </c>
      <c r="D824" s="129" t="s">
        <v>3130</v>
      </c>
      <c r="E824" s="129" t="s">
        <v>1637</v>
      </c>
      <c r="F824" s="129" t="s">
        <v>1636</v>
      </c>
      <c r="G824" s="129" t="s">
        <v>1597</v>
      </c>
      <c r="I824" s="129" t="s">
        <v>1635</v>
      </c>
      <c r="J824" s="129" t="s">
        <v>1595</v>
      </c>
      <c r="K824" s="129">
        <v>52.587000000000003</v>
      </c>
      <c r="L824" s="129">
        <v>35.722999999999999</v>
      </c>
      <c r="M824" s="129">
        <v>44.441000000000003</v>
      </c>
      <c r="N824" s="129">
        <v>41.389000000000003</v>
      </c>
      <c r="O824" s="129">
        <v>56.999000000000002</v>
      </c>
      <c r="P824" s="129">
        <v>51.292000000000002</v>
      </c>
      <c r="Q824" s="129">
        <v>49.960999999999999</v>
      </c>
      <c r="R824" s="129">
        <v>47.735999999999997</v>
      </c>
      <c r="S824" s="129">
        <v>49.279000000000003</v>
      </c>
      <c r="T824" s="129">
        <v>37.738</v>
      </c>
      <c r="U824" s="129">
        <v>32.432000000000002</v>
      </c>
      <c r="V824" s="129">
        <v>36.274000000000001</v>
      </c>
      <c r="W824" s="129">
        <v>37.070999999999998</v>
      </c>
      <c r="X824" s="129">
        <v>39.874000000000002</v>
      </c>
      <c r="Y824" s="129">
        <v>40.648000000000003</v>
      </c>
      <c r="Z824" s="129">
        <v>39.884999999999998</v>
      </c>
      <c r="AA824" s="129">
        <v>39.825000000000003</v>
      </c>
      <c r="AB824" s="129">
        <v>32.746000000000002</v>
      </c>
      <c r="AC824" s="129">
        <v>42.292000000000002</v>
      </c>
      <c r="AD824" s="129">
        <v>45.301000000000002</v>
      </c>
      <c r="AE824" s="129">
        <v>52.954999999999998</v>
      </c>
      <c r="AF824" s="129">
        <v>41.378999999999998</v>
      </c>
      <c r="AG824" s="129">
        <v>36.110999999999997</v>
      </c>
      <c r="AH824" s="129">
        <v>32.44</v>
      </c>
      <c r="AI824" s="129">
        <v>37.944000000000003</v>
      </c>
      <c r="AJ824" s="129">
        <v>35.868000000000002</v>
      </c>
      <c r="AK824" s="129">
        <v>35.048000000000002</v>
      </c>
      <c r="AL824" s="129">
        <v>34.673000000000002</v>
      </c>
      <c r="AM824" s="129">
        <v>33.293999999999997</v>
      </c>
      <c r="AN824" s="129">
        <v>44.698</v>
      </c>
      <c r="AO824" s="129">
        <v>37.761000000000003</v>
      </c>
      <c r="AP824" s="129">
        <v>39.735999999999997</v>
      </c>
      <c r="AQ824" s="129">
        <v>31.14</v>
      </c>
      <c r="AR824" s="129">
        <v>28.187999999999999</v>
      </c>
      <c r="AS824" s="129">
        <v>28.530999999999999</v>
      </c>
      <c r="AT824" s="129">
        <v>28.184999999999999</v>
      </c>
      <c r="AU824" s="129">
        <v>28.381</v>
      </c>
      <c r="AV824" s="129">
        <v>26.414000000000001</v>
      </c>
      <c r="AW824" s="129">
        <v>2011</v>
      </c>
    </row>
    <row r="825" spans="1:49">
      <c r="A825" s="129">
        <v>514</v>
      </c>
      <c r="B825" s="129" t="s">
        <v>3131</v>
      </c>
      <c r="C825" s="129" t="s">
        <v>1634</v>
      </c>
      <c r="D825" s="129" t="s">
        <v>3130</v>
      </c>
      <c r="E825" s="129" t="s">
        <v>1632</v>
      </c>
      <c r="F825" s="129" t="s">
        <v>1631</v>
      </c>
      <c r="G825" s="129" t="s">
        <v>1608</v>
      </c>
      <c r="H825" s="129" t="s">
        <v>1604</v>
      </c>
      <c r="I825" s="129" t="s">
        <v>3133</v>
      </c>
      <c r="J825" s="129" t="s">
        <v>1595</v>
      </c>
      <c r="K825" s="129">
        <v>-0.05</v>
      </c>
      <c r="L825" s="129">
        <v>0.01</v>
      </c>
      <c r="M825" s="129">
        <v>-2.3E-2</v>
      </c>
      <c r="N825" s="129">
        <v>3.2000000000000001E-2</v>
      </c>
      <c r="O825" s="129">
        <v>-0.20699999999999999</v>
      </c>
      <c r="P825" s="129">
        <v>-9.8000000000000004E-2</v>
      </c>
      <c r="Q825" s="129">
        <v>-3.3000000000000002E-2</v>
      </c>
      <c r="R825" s="129">
        <v>3.2000000000000001E-2</v>
      </c>
      <c r="S825" s="129">
        <v>-0.47099999999999997</v>
      </c>
      <c r="T825" s="129">
        <v>-0.39</v>
      </c>
      <c r="U825" s="129">
        <v>-4.7E-2</v>
      </c>
      <c r="V825" s="129">
        <v>-0.247</v>
      </c>
      <c r="W825" s="129">
        <v>0.312</v>
      </c>
      <c r="X825" s="129">
        <v>-4.4999999999999998E-2</v>
      </c>
      <c r="Y825" s="129">
        <v>0.154</v>
      </c>
      <c r="Z825" s="129">
        <v>0.23799999999999999</v>
      </c>
      <c r="AA825" s="129">
        <v>-0.30199999999999999</v>
      </c>
      <c r="AB825" s="129">
        <v>0.14399999999999999</v>
      </c>
      <c r="AC825" s="129">
        <v>0.63500000000000001</v>
      </c>
      <c r="AD825" s="129">
        <v>-0.28199999999999997</v>
      </c>
      <c r="AE825" s="129">
        <v>-2.7949999999999999</v>
      </c>
      <c r="AF825" s="129">
        <v>-1.204</v>
      </c>
      <c r="AG825" s="129">
        <v>-2.891</v>
      </c>
      <c r="AH825" s="129">
        <v>0.55600000000000005</v>
      </c>
      <c r="AI825" s="129">
        <v>-2.4540000000000002</v>
      </c>
      <c r="AJ825" s="129">
        <v>-0.443</v>
      </c>
      <c r="AK825" s="129">
        <v>0.28799999999999998</v>
      </c>
      <c r="AL825" s="129">
        <v>0.13200000000000001</v>
      </c>
      <c r="AM825" s="129">
        <v>-0.28299999999999997</v>
      </c>
      <c r="AN825" s="129">
        <v>1.101</v>
      </c>
      <c r="AO825" s="129">
        <v>-1.671</v>
      </c>
      <c r="AP825" s="129">
        <v>-3.9950000000000001</v>
      </c>
      <c r="AQ825" s="129">
        <v>-2.0539999999999998</v>
      </c>
      <c r="AR825" s="129">
        <v>-2.319</v>
      </c>
      <c r="AS825" s="129">
        <v>-4.617</v>
      </c>
      <c r="AT825" s="129">
        <v>-8.5660000000000007</v>
      </c>
      <c r="AU825" s="129">
        <v>-12.223000000000001</v>
      </c>
      <c r="AV825" s="129">
        <v>-8.4909999999999997</v>
      </c>
      <c r="AW825" s="129">
        <v>2011</v>
      </c>
    </row>
    <row r="826" spans="1:49">
      <c r="A826" s="129">
        <v>514</v>
      </c>
      <c r="B826" s="129" t="s">
        <v>3131</v>
      </c>
      <c r="C826" s="129" t="s">
        <v>1633</v>
      </c>
      <c r="D826" s="129" t="s">
        <v>3130</v>
      </c>
      <c r="E826" s="129" t="s">
        <v>1632</v>
      </c>
      <c r="F826" s="129" t="s">
        <v>1631</v>
      </c>
      <c r="G826" s="129" t="s">
        <v>1597</v>
      </c>
      <c r="I826" s="129" t="s">
        <v>1630</v>
      </c>
      <c r="J826" s="129" t="s">
        <v>1595</v>
      </c>
      <c r="K826" s="129">
        <v>-4.2270000000000003</v>
      </c>
      <c r="L826" s="129">
        <v>0.754</v>
      </c>
      <c r="M826" s="129">
        <v>-1.488</v>
      </c>
      <c r="N826" s="129">
        <v>1.7350000000000001</v>
      </c>
      <c r="O826" s="129">
        <v>-10.032</v>
      </c>
      <c r="P826" s="129">
        <v>-4.13</v>
      </c>
      <c r="Q826" s="129">
        <v>-1.121</v>
      </c>
      <c r="R826" s="129">
        <v>0.875</v>
      </c>
      <c r="S826" s="129">
        <v>-11.093</v>
      </c>
      <c r="T826" s="129">
        <v>-7.9180000000000001</v>
      </c>
      <c r="U826" s="129">
        <v>-0.84899999999999998</v>
      </c>
      <c r="V826" s="129">
        <v>-4.0030000000000001</v>
      </c>
      <c r="W826" s="129">
        <v>4.5049999999999999</v>
      </c>
      <c r="X826" s="129">
        <v>-0.56799999999999995</v>
      </c>
      <c r="Y826" s="129">
        <v>1.653</v>
      </c>
      <c r="Z826" s="129">
        <v>2.2330000000000001</v>
      </c>
      <c r="AA826" s="129">
        <v>-2.4220000000000002</v>
      </c>
      <c r="AB826" s="129">
        <v>0.97899999999999998</v>
      </c>
      <c r="AC826" s="129">
        <v>3.72</v>
      </c>
      <c r="AD826" s="129">
        <v>-1.4810000000000001</v>
      </c>
      <c r="AE826" s="129">
        <v>-13.242000000000001</v>
      </c>
      <c r="AF826" s="129">
        <v>-4.9550000000000001</v>
      </c>
      <c r="AG826" s="129">
        <v>-10.497</v>
      </c>
      <c r="AH826" s="129">
        <v>1.829</v>
      </c>
      <c r="AI826" s="129">
        <v>-7.2210000000000001</v>
      </c>
      <c r="AJ826" s="129">
        <v>-1.1539999999999999</v>
      </c>
      <c r="AK826" s="129">
        <v>0.63800000000000001</v>
      </c>
      <c r="AL826" s="129">
        <v>0.253</v>
      </c>
      <c r="AM826" s="129">
        <v>-0.48799999999999999</v>
      </c>
      <c r="AN826" s="129">
        <v>1.6459999999999999</v>
      </c>
      <c r="AO826" s="129">
        <v>-2.1139999999999999</v>
      </c>
      <c r="AP826" s="129">
        <v>-4.28</v>
      </c>
      <c r="AQ826" s="129">
        <v>-1.91</v>
      </c>
      <c r="AR826" s="129">
        <v>-1.89</v>
      </c>
      <c r="AS826" s="129">
        <v>-3.262</v>
      </c>
      <c r="AT826" s="129">
        <v>-5.266</v>
      </c>
      <c r="AU826" s="129">
        <v>-6.3819999999999997</v>
      </c>
      <c r="AV826" s="129">
        <v>-3.649</v>
      </c>
      <c r="AW826" s="129">
        <v>2011</v>
      </c>
    </row>
    <row r="827" spans="1:49">
      <c r="A827" s="129">
        <v>514</v>
      </c>
      <c r="B827" s="129" t="s">
        <v>3131</v>
      </c>
      <c r="C827" s="129" t="s">
        <v>1629</v>
      </c>
      <c r="D827" s="129" t="s">
        <v>3130</v>
      </c>
      <c r="E827" s="129" t="s">
        <v>1627</v>
      </c>
      <c r="F827" s="129" t="s">
        <v>1626</v>
      </c>
      <c r="G827" s="129" t="s">
        <v>1608</v>
      </c>
      <c r="H827" s="129" t="s">
        <v>1604</v>
      </c>
    </row>
    <row r="828" spans="1:49">
      <c r="A828" s="129">
        <v>514</v>
      </c>
      <c r="B828" s="129" t="s">
        <v>3131</v>
      </c>
      <c r="C828" s="129" t="s">
        <v>1628</v>
      </c>
      <c r="D828" s="129" t="s">
        <v>3130</v>
      </c>
      <c r="E828" s="129" t="s">
        <v>1627</v>
      </c>
      <c r="F828" s="129" t="s">
        <v>1626</v>
      </c>
      <c r="G828" s="129" t="s">
        <v>1625</v>
      </c>
    </row>
    <row r="829" spans="1:49">
      <c r="A829" s="129">
        <v>514</v>
      </c>
      <c r="B829" s="129" t="s">
        <v>3131</v>
      </c>
      <c r="C829" s="129" t="s">
        <v>1624</v>
      </c>
      <c r="D829" s="129" t="s">
        <v>3130</v>
      </c>
      <c r="E829" s="129" t="s">
        <v>1622</v>
      </c>
      <c r="F829" s="129" t="s">
        <v>1621</v>
      </c>
      <c r="G829" s="129" t="s">
        <v>1608</v>
      </c>
      <c r="H829" s="129" t="s">
        <v>1604</v>
      </c>
    </row>
    <row r="830" spans="1:49">
      <c r="A830" s="129">
        <v>514</v>
      </c>
      <c r="B830" s="129" t="s">
        <v>3131</v>
      </c>
      <c r="C830" s="129" t="s">
        <v>1623</v>
      </c>
      <c r="D830" s="129" t="s">
        <v>3130</v>
      </c>
      <c r="E830" s="129" t="s">
        <v>1622</v>
      </c>
      <c r="F830" s="129" t="s">
        <v>1621</v>
      </c>
      <c r="G830" s="129" t="s">
        <v>1597</v>
      </c>
    </row>
    <row r="831" spans="1:49">
      <c r="A831" s="129">
        <v>514</v>
      </c>
      <c r="B831" s="129" t="s">
        <v>3131</v>
      </c>
      <c r="C831" s="129" t="s">
        <v>1620</v>
      </c>
      <c r="D831" s="129" t="s">
        <v>3130</v>
      </c>
      <c r="E831" s="129" t="s">
        <v>1618</v>
      </c>
      <c r="F831" s="129" t="s">
        <v>1617</v>
      </c>
      <c r="G831" s="129" t="s">
        <v>1608</v>
      </c>
      <c r="H831" s="129" t="s">
        <v>1604</v>
      </c>
    </row>
    <row r="832" spans="1:49">
      <c r="A832" s="129">
        <v>514</v>
      </c>
      <c r="B832" s="129" t="s">
        <v>3131</v>
      </c>
      <c r="C832" s="129" t="s">
        <v>1619</v>
      </c>
      <c r="D832" s="129" t="s">
        <v>3130</v>
      </c>
      <c r="E832" s="129" t="s">
        <v>1618</v>
      </c>
      <c r="F832" s="129" t="s">
        <v>1617</v>
      </c>
      <c r="G832" s="129" t="s">
        <v>1597</v>
      </c>
    </row>
    <row r="833" spans="1:49">
      <c r="A833" s="129">
        <v>514</v>
      </c>
      <c r="B833" s="129" t="s">
        <v>3131</v>
      </c>
      <c r="C833" s="129" t="s">
        <v>1616</v>
      </c>
      <c r="D833" s="129" t="s">
        <v>3130</v>
      </c>
      <c r="E833" s="129" t="s">
        <v>1614</v>
      </c>
      <c r="F833" s="129" t="s">
        <v>1613</v>
      </c>
      <c r="G833" s="129" t="s">
        <v>1608</v>
      </c>
      <c r="H833" s="129" t="s">
        <v>1604</v>
      </c>
      <c r="I833" s="129" t="s">
        <v>3133</v>
      </c>
      <c r="J833" s="129" t="s">
        <v>1595</v>
      </c>
      <c r="K833" s="129" t="s">
        <v>1595</v>
      </c>
      <c r="L833" s="129" t="s">
        <v>1595</v>
      </c>
      <c r="M833" s="129" t="s">
        <v>1595</v>
      </c>
      <c r="N833" s="129" t="s">
        <v>1595</v>
      </c>
      <c r="O833" s="129" t="s">
        <v>1595</v>
      </c>
      <c r="P833" s="129" t="s">
        <v>1595</v>
      </c>
      <c r="Q833" s="129" t="s">
        <v>1595</v>
      </c>
      <c r="R833" s="129" t="s">
        <v>1595</v>
      </c>
      <c r="S833" s="129" t="s">
        <v>1595</v>
      </c>
      <c r="T833" s="129" t="s">
        <v>1595</v>
      </c>
      <c r="U833" s="129" t="s">
        <v>1595</v>
      </c>
      <c r="V833" s="129" t="s">
        <v>1595</v>
      </c>
      <c r="W833" s="129">
        <v>4.3220000000000001</v>
      </c>
      <c r="X833" s="129">
        <v>4.3769999999999998</v>
      </c>
      <c r="Y833" s="129">
        <v>3.7290000000000001</v>
      </c>
      <c r="Z833" s="129">
        <v>4.07</v>
      </c>
      <c r="AA833" s="129">
        <v>4.2530000000000001</v>
      </c>
      <c r="AB833" s="129">
        <v>5.5350000000000001</v>
      </c>
      <c r="AC833" s="129">
        <v>6.9420000000000002</v>
      </c>
      <c r="AD833" s="129">
        <v>8.6839999999999993</v>
      </c>
      <c r="AE833" s="129">
        <v>11.448</v>
      </c>
      <c r="AF833" s="129">
        <v>14.523</v>
      </c>
      <c r="AG833" s="129">
        <v>20.55</v>
      </c>
      <c r="AH833" s="129">
        <v>23.907</v>
      </c>
      <c r="AI833" s="129">
        <v>28.725000000000001</v>
      </c>
      <c r="AJ833" s="129">
        <v>31.661000000000001</v>
      </c>
      <c r="AK833" s="129">
        <v>34.24</v>
      </c>
      <c r="AL833" s="129">
        <v>32.463000000000001</v>
      </c>
      <c r="AM833" s="129">
        <v>38.189</v>
      </c>
      <c r="AN833" s="129">
        <v>35.715000000000003</v>
      </c>
      <c r="AO833" s="129">
        <v>39.212000000000003</v>
      </c>
      <c r="AP833" s="129">
        <v>57.540999999999997</v>
      </c>
      <c r="AQ833" s="129">
        <v>79.66</v>
      </c>
      <c r="AR833" s="129">
        <v>98.153000000000006</v>
      </c>
      <c r="AS833" s="129">
        <v>123.967</v>
      </c>
      <c r="AT833" s="129">
        <v>154.167</v>
      </c>
      <c r="AU833" s="129">
        <v>191.63200000000001</v>
      </c>
      <c r="AV833" s="129">
        <v>224.227</v>
      </c>
      <c r="AW833" s="129">
        <v>2011</v>
      </c>
    </row>
    <row r="834" spans="1:49">
      <c r="A834" s="129">
        <v>514</v>
      </c>
      <c r="B834" s="129" t="s">
        <v>3131</v>
      </c>
      <c r="C834" s="129" t="s">
        <v>1615</v>
      </c>
      <c r="D834" s="129" t="s">
        <v>3130</v>
      </c>
      <c r="E834" s="129" t="s">
        <v>1614</v>
      </c>
      <c r="F834" s="129" t="s">
        <v>1613</v>
      </c>
      <c r="G834" s="129" t="s">
        <v>1597</v>
      </c>
      <c r="I834" s="129" t="s">
        <v>1612</v>
      </c>
      <c r="J834" s="129" t="s">
        <v>1595</v>
      </c>
      <c r="K834" s="129" t="s">
        <v>1595</v>
      </c>
      <c r="L834" s="129" t="s">
        <v>1595</v>
      </c>
      <c r="M834" s="129" t="s">
        <v>1595</v>
      </c>
      <c r="N834" s="129" t="s">
        <v>1595</v>
      </c>
      <c r="O834" s="129" t="s">
        <v>1595</v>
      </c>
      <c r="P834" s="129" t="s">
        <v>1595</v>
      </c>
      <c r="Q834" s="129" t="s">
        <v>1595</v>
      </c>
      <c r="R834" s="129" t="s">
        <v>1595</v>
      </c>
      <c r="S834" s="129" t="s">
        <v>1595</v>
      </c>
      <c r="T834" s="129" t="s">
        <v>1595</v>
      </c>
      <c r="U834" s="129" t="s">
        <v>1595</v>
      </c>
      <c r="V834" s="129" t="s">
        <v>1595</v>
      </c>
      <c r="W834" s="129">
        <v>62.372999999999998</v>
      </c>
      <c r="X834" s="129">
        <v>55.103999999999999</v>
      </c>
      <c r="Y834" s="129">
        <v>40.142000000000003</v>
      </c>
      <c r="Z834" s="129">
        <v>38.170999999999999</v>
      </c>
      <c r="AA834" s="129">
        <v>34.164000000000001</v>
      </c>
      <c r="AB834" s="129">
        <v>37.71</v>
      </c>
      <c r="AC834" s="129">
        <v>40.64</v>
      </c>
      <c r="AD834" s="129">
        <v>45.613</v>
      </c>
      <c r="AE834" s="129">
        <v>54.234999999999999</v>
      </c>
      <c r="AF834" s="129">
        <v>59.783999999999999</v>
      </c>
      <c r="AG834" s="129">
        <v>74.62</v>
      </c>
      <c r="AH834" s="129">
        <v>78.616</v>
      </c>
      <c r="AI834" s="129">
        <v>84.539000000000001</v>
      </c>
      <c r="AJ834" s="129">
        <v>82.466999999999999</v>
      </c>
      <c r="AK834" s="129">
        <v>75.972999999999999</v>
      </c>
      <c r="AL834" s="129">
        <v>62.307000000000002</v>
      </c>
      <c r="AM834" s="129">
        <v>65.843000000000004</v>
      </c>
      <c r="AN834" s="129">
        <v>53.411000000000001</v>
      </c>
      <c r="AO834" s="129">
        <v>49.616999999999997</v>
      </c>
      <c r="AP834" s="129">
        <v>61.646999999999998</v>
      </c>
      <c r="AQ834" s="129">
        <v>74.078999999999994</v>
      </c>
      <c r="AR834" s="129">
        <v>79.994</v>
      </c>
      <c r="AS834" s="129">
        <v>87.572000000000003</v>
      </c>
      <c r="AT834" s="129">
        <v>94.775000000000006</v>
      </c>
      <c r="AU834" s="129">
        <v>100.059</v>
      </c>
      <c r="AV834" s="129">
        <v>96.346999999999994</v>
      </c>
      <c r="AW834" s="129">
        <v>2011</v>
      </c>
    </row>
    <row r="835" spans="1:49">
      <c r="A835" s="129">
        <v>514</v>
      </c>
      <c r="B835" s="129" t="s">
        <v>3131</v>
      </c>
      <c r="C835" s="129" t="s">
        <v>1611</v>
      </c>
      <c r="D835" s="129" t="s">
        <v>3130</v>
      </c>
      <c r="E835" s="129" t="s">
        <v>1610</v>
      </c>
      <c r="F835" s="129" t="s">
        <v>1609</v>
      </c>
      <c r="G835" s="129" t="s">
        <v>1608</v>
      </c>
      <c r="H835" s="129" t="s">
        <v>1604</v>
      </c>
      <c r="I835" s="129" t="s">
        <v>3133</v>
      </c>
      <c r="J835" s="129" t="s">
        <v>1595</v>
      </c>
      <c r="K835" s="129">
        <v>1.1890000000000001</v>
      </c>
      <c r="L835" s="129">
        <v>1.365</v>
      </c>
      <c r="M835" s="129">
        <v>1.573</v>
      </c>
      <c r="N835" s="129">
        <v>1.8320000000000001</v>
      </c>
      <c r="O835" s="129">
        <v>2.0649999999999999</v>
      </c>
      <c r="P835" s="129">
        <v>2.38</v>
      </c>
      <c r="Q835" s="129">
        <v>2.9630000000000001</v>
      </c>
      <c r="R835" s="129">
        <v>3.6440000000000001</v>
      </c>
      <c r="S835" s="129">
        <v>4.242</v>
      </c>
      <c r="T835" s="129">
        <v>4.9249999999999998</v>
      </c>
      <c r="U835" s="129">
        <v>5.5389999999999997</v>
      </c>
      <c r="V835" s="129">
        <v>6.1769999999999996</v>
      </c>
      <c r="W835" s="129">
        <v>6.9290000000000003</v>
      </c>
      <c r="X835" s="129">
        <v>7.944</v>
      </c>
      <c r="Y835" s="129">
        <v>9.2899999999999991</v>
      </c>
      <c r="Z835" s="129">
        <v>10.663</v>
      </c>
      <c r="AA835" s="129">
        <v>12.449</v>
      </c>
      <c r="AB835" s="129">
        <v>14.677</v>
      </c>
      <c r="AC835" s="129">
        <v>17.082000000000001</v>
      </c>
      <c r="AD835" s="129">
        <v>19.038</v>
      </c>
      <c r="AE835" s="129">
        <v>21.108000000000001</v>
      </c>
      <c r="AF835" s="129">
        <v>24.292999999999999</v>
      </c>
      <c r="AG835" s="129">
        <v>27.54</v>
      </c>
      <c r="AH835" s="129">
        <v>30.41</v>
      </c>
      <c r="AI835" s="129">
        <v>33.978999999999999</v>
      </c>
      <c r="AJ835" s="129">
        <v>38.393000000000001</v>
      </c>
      <c r="AK835" s="129">
        <v>45.067999999999998</v>
      </c>
      <c r="AL835" s="129">
        <v>52.101999999999997</v>
      </c>
      <c r="AM835" s="129">
        <v>58</v>
      </c>
      <c r="AN835" s="129">
        <v>66.869</v>
      </c>
      <c r="AO835" s="129">
        <v>79.03</v>
      </c>
      <c r="AP835" s="129">
        <v>93.34</v>
      </c>
      <c r="AQ835" s="129">
        <v>107.53400000000001</v>
      </c>
      <c r="AR835" s="129">
        <v>122.7</v>
      </c>
      <c r="AS835" s="129">
        <v>141.56</v>
      </c>
      <c r="AT835" s="129">
        <v>162.66499999999999</v>
      </c>
      <c r="AU835" s="129">
        <v>191.51900000000001</v>
      </c>
      <c r="AV835" s="129">
        <v>232.72900000000001</v>
      </c>
      <c r="AW835" s="129">
        <v>2011</v>
      </c>
    </row>
    <row r="836" spans="1:49">
      <c r="A836" s="129">
        <v>514</v>
      </c>
      <c r="B836" s="129" t="s">
        <v>3131</v>
      </c>
      <c r="C836" s="129" t="s">
        <v>1606</v>
      </c>
      <c r="D836" s="129" t="s">
        <v>3130</v>
      </c>
      <c r="E836" s="129" t="s">
        <v>1599</v>
      </c>
      <c r="F836" s="129" t="s">
        <v>1598</v>
      </c>
      <c r="G836" s="129" t="s">
        <v>1605</v>
      </c>
      <c r="H836" s="129" t="s">
        <v>1604</v>
      </c>
      <c r="I836" s="129" t="s">
        <v>3132</v>
      </c>
      <c r="J836" s="129">
        <v>1.4E-2</v>
      </c>
      <c r="K836" s="129">
        <v>5.0000000000000001E-3</v>
      </c>
      <c r="L836" s="129">
        <v>-7.0999999999999994E-2</v>
      </c>
      <c r="M836" s="129">
        <v>-7.9000000000000001E-2</v>
      </c>
      <c r="N836" s="129">
        <v>-9.4E-2</v>
      </c>
      <c r="O836" s="129">
        <v>-7.8E-2</v>
      </c>
      <c r="P836" s="129">
        <v>-9.2999999999999999E-2</v>
      </c>
      <c r="Q836" s="129">
        <v>-8.3000000000000004E-2</v>
      </c>
      <c r="R836" s="129">
        <v>-5.7000000000000002E-2</v>
      </c>
      <c r="S836" s="129">
        <v>-7.0999999999999994E-2</v>
      </c>
      <c r="T836" s="129">
        <v>-2.8000000000000001E-2</v>
      </c>
      <c r="U836" s="129">
        <v>-2.5000000000000001E-2</v>
      </c>
      <c r="V836" s="129">
        <v>-7.0000000000000007E-2</v>
      </c>
      <c r="W836" s="129">
        <v>-0.04</v>
      </c>
      <c r="X836" s="129">
        <v>-3.4000000000000002E-2</v>
      </c>
      <c r="Y836" s="129">
        <v>4.4999999999999998E-2</v>
      </c>
      <c r="Z836" s="129">
        <v>4.4999999999999998E-2</v>
      </c>
      <c r="AA836" s="129">
        <v>1.7999999999999999E-2</v>
      </c>
      <c r="AB836" s="129">
        <v>3.9E-2</v>
      </c>
      <c r="AC836" s="129">
        <v>8.9999999999999993E-3</v>
      </c>
      <c r="AD836" s="129">
        <v>-0.04</v>
      </c>
      <c r="AE836" s="129">
        <v>-3.9E-2</v>
      </c>
      <c r="AF836" s="129">
        <v>-8.1000000000000003E-2</v>
      </c>
      <c r="AG836" s="129">
        <v>-0.13800000000000001</v>
      </c>
      <c r="AH836" s="129">
        <v>-0.122</v>
      </c>
      <c r="AI836" s="129">
        <v>-0.23499999999999999</v>
      </c>
      <c r="AJ836" s="129">
        <v>-3.7999999999999999E-2</v>
      </c>
      <c r="AK836" s="129">
        <v>0.14499999999999999</v>
      </c>
      <c r="AL836" s="129">
        <v>-2.8000000000000001E-2</v>
      </c>
      <c r="AM836" s="129">
        <v>-2.5999999999999999E-2</v>
      </c>
      <c r="AN836" s="129">
        <v>-0.14199999999999999</v>
      </c>
      <c r="AO836" s="129">
        <v>-0.41</v>
      </c>
      <c r="AP836" s="129">
        <v>-0.35</v>
      </c>
      <c r="AQ836" s="129">
        <v>-0.46500000000000002</v>
      </c>
      <c r="AR836" s="129">
        <v>-0.51100000000000001</v>
      </c>
      <c r="AS836" s="129">
        <v>-0.497</v>
      </c>
      <c r="AT836" s="129">
        <v>-0.54400000000000004</v>
      </c>
      <c r="AU836" s="129">
        <v>-0.55900000000000005</v>
      </c>
      <c r="AV836" s="129">
        <v>-0.30599999999999999</v>
      </c>
      <c r="AW836" s="129">
        <v>0</v>
      </c>
    </row>
    <row r="837" spans="1:49">
      <c r="A837" s="129">
        <v>514</v>
      </c>
      <c r="B837" s="129" t="s">
        <v>3131</v>
      </c>
      <c r="C837" s="129" t="s">
        <v>1601</v>
      </c>
      <c r="D837" s="129" t="s">
        <v>3130</v>
      </c>
      <c r="E837" s="129" t="s">
        <v>1599</v>
      </c>
      <c r="F837" s="129" t="s">
        <v>1598</v>
      </c>
      <c r="G837" s="129" t="s">
        <v>1597</v>
      </c>
      <c r="I837" s="129" t="s">
        <v>1596</v>
      </c>
      <c r="J837" s="129">
        <v>10.492000000000001</v>
      </c>
      <c r="K837" s="129">
        <v>3.25</v>
      </c>
      <c r="L837" s="129">
        <v>-46.68</v>
      </c>
      <c r="M837" s="129">
        <v>-46.527000000000001</v>
      </c>
      <c r="N837" s="129">
        <v>-54.472999999999999</v>
      </c>
      <c r="O837" s="129">
        <v>-44.305999999999997</v>
      </c>
      <c r="P837" s="129">
        <v>-45.173000000000002</v>
      </c>
      <c r="Q837" s="129">
        <v>-32.195</v>
      </c>
      <c r="R837" s="129">
        <v>-19.899999999999999</v>
      </c>
      <c r="S837" s="129">
        <v>-25.34</v>
      </c>
      <c r="T837" s="129">
        <v>-9.1850000000000005</v>
      </c>
      <c r="U837" s="129">
        <v>-9.75</v>
      </c>
      <c r="V837" s="129">
        <v>-27.614000000000001</v>
      </c>
      <c r="W837" s="129">
        <v>-16.757999999999999</v>
      </c>
      <c r="X837" s="129">
        <v>-12.414999999999999</v>
      </c>
      <c r="Y837" s="129">
        <v>16.148</v>
      </c>
      <c r="Z837" s="129">
        <v>12.944000000000001</v>
      </c>
      <c r="AA837" s="129">
        <v>4.7839999999999998</v>
      </c>
      <c r="AB837" s="129">
        <v>8.891</v>
      </c>
      <c r="AC837" s="129">
        <v>2.0289999999999999</v>
      </c>
      <c r="AD837" s="129">
        <v>-8.6579999999999995</v>
      </c>
      <c r="AE837" s="129">
        <v>-7.8410000000000002</v>
      </c>
      <c r="AF837" s="129">
        <v>-14.598000000000001</v>
      </c>
      <c r="AG837" s="129">
        <v>-23.093</v>
      </c>
      <c r="AH837" s="129">
        <v>-17.779</v>
      </c>
      <c r="AI837" s="129">
        <v>-29.501999999999999</v>
      </c>
      <c r="AJ837" s="129">
        <v>-4.109</v>
      </c>
      <c r="AK837" s="129">
        <v>13.302</v>
      </c>
      <c r="AL837" s="129">
        <v>-2.1230000000000002</v>
      </c>
      <c r="AM837" s="129">
        <v>-1.879</v>
      </c>
      <c r="AN837" s="129">
        <v>-9.4979999999999993</v>
      </c>
      <c r="AO837" s="129">
        <v>-21.920999999999999</v>
      </c>
      <c r="AP837" s="129">
        <v>-16.149000000000001</v>
      </c>
      <c r="AQ837" s="129">
        <v>-21.795000000000002</v>
      </c>
      <c r="AR837" s="129">
        <v>-22.494</v>
      </c>
      <c r="AS837" s="129">
        <v>-19.695</v>
      </c>
      <c r="AT837" s="129">
        <v>-19.52</v>
      </c>
      <c r="AU837" s="129">
        <v>-17.187000000000001</v>
      </c>
      <c r="AV837" s="129">
        <v>-7.8609999999999998</v>
      </c>
      <c r="AW837" s="129">
        <v>0</v>
      </c>
    </row>
    <row r="838" spans="1:49">
      <c r="A838" s="129">
        <v>218</v>
      </c>
      <c r="B838" s="129" t="s">
        <v>3122</v>
      </c>
      <c r="C838" s="129" t="s">
        <v>1733</v>
      </c>
      <c r="D838" s="129" t="s">
        <v>3121</v>
      </c>
      <c r="E838" s="129" t="s">
        <v>1730</v>
      </c>
      <c r="F838" s="129" t="s">
        <v>1732</v>
      </c>
      <c r="G838" s="129" t="s">
        <v>1608</v>
      </c>
      <c r="H838" s="129" t="s">
        <v>1604</v>
      </c>
      <c r="I838" s="129" t="s">
        <v>3129</v>
      </c>
      <c r="J838" s="129">
        <v>15.257999999999999</v>
      </c>
      <c r="K838" s="129">
        <v>15.303000000000001</v>
      </c>
      <c r="L838" s="129">
        <v>14.701000000000001</v>
      </c>
      <c r="M838" s="129">
        <v>14.106</v>
      </c>
      <c r="N838" s="129">
        <v>14.077999999999999</v>
      </c>
      <c r="O838" s="129">
        <v>13.842000000000001</v>
      </c>
      <c r="P838" s="129">
        <v>13.486000000000001</v>
      </c>
      <c r="Q838" s="129">
        <v>13.818</v>
      </c>
      <c r="R838" s="129">
        <v>14.22</v>
      </c>
      <c r="S838" s="129">
        <v>14.759</v>
      </c>
      <c r="T838" s="129">
        <v>15.443</v>
      </c>
      <c r="U838" s="129">
        <v>16.256</v>
      </c>
      <c r="V838" s="129">
        <v>16.524000000000001</v>
      </c>
      <c r="W838" s="129">
        <v>17.23</v>
      </c>
      <c r="X838" s="129">
        <v>18.033999999999999</v>
      </c>
      <c r="Y838" s="129">
        <v>18.876999999999999</v>
      </c>
      <c r="Z838" s="129">
        <v>19.701000000000001</v>
      </c>
      <c r="AA838" s="129">
        <v>20.677</v>
      </c>
      <c r="AB838" s="129">
        <v>21.716999999999999</v>
      </c>
      <c r="AC838" s="129">
        <v>21.809000000000001</v>
      </c>
      <c r="AD838" s="129">
        <v>22.356000000000002</v>
      </c>
      <c r="AE838" s="129">
        <v>22.733000000000001</v>
      </c>
      <c r="AF838" s="129">
        <v>23.297999999999998</v>
      </c>
      <c r="AG838" s="129">
        <v>23.928999999999998</v>
      </c>
      <c r="AH838" s="129">
        <v>24.928000000000001</v>
      </c>
      <c r="AI838" s="129">
        <v>26.03</v>
      </c>
      <c r="AJ838" s="129">
        <v>27.279</v>
      </c>
      <c r="AK838" s="129">
        <v>28.524000000000001</v>
      </c>
      <c r="AL838" s="129">
        <v>30.277999999999999</v>
      </c>
      <c r="AM838" s="129">
        <v>31.294</v>
      </c>
      <c r="AN838" s="129">
        <v>32.585999999999999</v>
      </c>
      <c r="AO838" s="129">
        <v>34.271999999999998</v>
      </c>
      <c r="AP838" s="129">
        <v>36.045999999999999</v>
      </c>
      <c r="AQ838" s="129">
        <v>37.991999999999997</v>
      </c>
      <c r="AR838" s="129">
        <v>39.892000000000003</v>
      </c>
      <c r="AS838" s="129">
        <v>41.886000000000003</v>
      </c>
      <c r="AT838" s="129">
        <v>43.981000000000002</v>
      </c>
      <c r="AU838" s="129">
        <v>46.18</v>
      </c>
      <c r="AV838" s="129">
        <v>48.488999999999997</v>
      </c>
      <c r="AW838" s="129">
        <v>2011</v>
      </c>
    </row>
    <row r="839" spans="1:49">
      <c r="A839" s="129">
        <v>218</v>
      </c>
      <c r="B839" s="129" t="s">
        <v>3122</v>
      </c>
      <c r="C839" s="129" t="s">
        <v>1731</v>
      </c>
      <c r="D839" s="129" t="s">
        <v>3121</v>
      </c>
      <c r="E839" s="129" t="s">
        <v>1730</v>
      </c>
      <c r="F839" s="129" t="s">
        <v>1729</v>
      </c>
      <c r="G839" s="129" t="s">
        <v>1655</v>
      </c>
      <c r="I839" s="129" t="s">
        <v>1728</v>
      </c>
      <c r="J839" s="129">
        <v>0.61</v>
      </c>
      <c r="K839" s="129">
        <v>0.3</v>
      </c>
      <c r="L839" s="129">
        <v>-3.9390000000000001</v>
      </c>
      <c r="M839" s="129">
        <v>-4.0419999999999998</v>
      </c>
      <c r="N839" s="129">
        <v>-0.20100000000000001</v>
      </c>
      <c r="O839" s="129">
        <v>-1.6759999999999999</v>
      </c>
      <c r="P839" s="129">
        <v>-2.5739999999999998</v>
      </c>
      <c r="Q839" s="129">
        <v>2.4630000000000001</v>
      </c>
      <c r="R839" s="129">
        <v>2.91</v>
      </c>
      <c r="S839" s="129">
        <v>3.79</v>
      </c>
      <c r="T839" s="129">
        <v>4.6360000000000001</v>
      </c>
      <c r="U839" s="129">
        <v>5.2670000000000003</v>
      </c>
      <c r="V839" s="129">
        <v>1.6459999999999999</v>
      </c>
      <c r="W839" s="129">
        <v>4.2690000000000001</v>
      </c>
      <c r="X839" s="129">
        <v>4.6669999999999998</v>
      </c>
      <c r="Y839" s="129">
        <v>4.6779999999999999</v>
      </c>
      <c r="Z839" s="129">
        <v>4.3609999999999998</v>
      </c>
      <c r="AA839" s="129">
        <v>4.9539999999999997</v>
      </c>
      <c r="AB839" s="129">
        <v>5.0289999999999999</v>
      </c>
      <c r="AC839" s="129">
        <v>0.42699999999999999</v>
      </c>
      <c r="AD839" s="129">
        <v>2.508</v>
      </c>
      <c r="AE839" s="129">
        <v>1.6839999999999999</v>
      </c>
      <c r="AF839" s="129">
        <v>2.4860000000000002</v>
      </c>
      <c r="AG839" s="129">
        <v>2.7109999999999999</v>
      </c>
      <c r="AH839" s="129">
        <v>4.173</v>
      </c>
      <c r="AI839" s="129">
        <v>4.4210000000000003</v>
      </c>
      <c r="AJ839" s="129">
        <v>4.7969999999999997</v>
      </c>
      <c r="AK839" s="129">
        <v>4.5640000000000001</v>
      </c>
      <c r="AL839" s="129">
        <v>6.1479999999999997</v>
      </c>
      <c r="AM839" s="129">
        <v>3.3570000000000002</v>
      </c>
      <c r="AN839" s="129">
        <v>4.1269999999999998</v>
      </c>
      <c r="AO839" s="129">
        <v>5.1740000000000004</v>
      </c>
      <c r="AP839" s="129">
        <v>5.1760000000000002</v>
      </c>
      <c r="AQ839" s="129">
        <v>5.4</v>
      </c>
      <c r="AR839" s="129">
        <v>5</v>
      </c>
      <c r="AS839" s="129">
        <v>5</v>
      </c>
      <c r="AT839" s="129">
        <v>5</v>
      </c>
      <c r="AU839" s="129">
        <v>5</v>
      </c>
      <c r="AV839" s="129">
        <v>5</v>
      </c>
      <c r="AW839" s="129">
        <v>2011</v>
      </c>
    </row>
    <row r="840" spans="1:49">
      <c r="A840" s="129">
        <v>218</v>
      </c>
      <c r="B840" s="129" t="s">
        <v>3122</v>
      </c>
      <c r="C840" s="129" t="s">
        <v>1727</v>
      </c>
      <c r="D840" s="129" t="s">
        <v>3121</v>
      </c>
      <c r="E840" s="129" t="s">
        <v>1724</v>
      </c>
      <c r="F840" s="129" t="s">
        <v>1726</v>
      </c>
      <c r="G840" s="129" t="s">
        <v>1608</v>
      </c>
      <c r="H840" s="129" t="s">
        <v>1604</v>
      </c>
      <c r="I840" s="129" t="s">
        <v>3129</v>
      </c>
      <c r="J840" s="129" t="s">
        <v>1828</v>
      </c>
      <c r="K840" s="129" t="s">
        <v>1828</v>
      </c>
      <c r="L840" s="129" t="s">
        <v>1828</v>
      </c>
      <c r="M840" s="129">
        <v>1E-3</v>
      </c>
      <c r="N840" s="129">
        <v>1.9E-2</v>
      </c>
      <c r="O840" s="129">
        <v>2.3660000000000001</v>
      </c>
      <c r="P840" s="129">
        <v>7.6079999999999997</v>
      </c>
      <c r="Q840" s="129">
        <v>8.8840000000000003</v>
      </c>
      <c r="R840" s="129">
        <v>10.805999999999999</v>
      </c>
      <c r="S840" s="129">
        <v>12.694000000000001</v>
      </c>
      <c r="T840" s="129">
        <v>15.443</v>
      </c>
      <c r="U840" s="129">
        <v>19.132000000000001</v>
      </c>
      <c r="V840" s="129">
        <v>22.013999999999999</v>
      </c>
      <c r="W840" s="129">
        <v>24.459</v>
      </c>
      <c r="X840" s="129">
        <v>27.635999999999999</v>
      </c>
      <c r="Y840" s="129">
        <v>32.234999999999999</v>
      </c>
      <c r="Z840" s="129">
        <v>37.536999999999999</v>
      </c>
      <c r="AA840" s="129">
        <v>41.643999999999998</v>
      </c>
      <c r="AB840" s="129">
        <v>46.822000000000003</v>
      </c>
      <c r="AC840" s="129">
        <v>48.155999999999999</v>
      </c>
      <c r="AD840" s="129">
        <v>51.927999999999997</v>
      </c>
      <c r="AE840" s="129">
        <v>53.79</v>
      </c>
      <c r="AF840" s="129">
        <v>56.682000000000002</v>
      </c>
      <c r="AG840" s="129">
        <v>61.904000000000003</v>
      </c>
      <c r="AH840" s="129">
        <v>69.626000000000005</v>
      </c>
      <c r="AI840" s="129">
        <v>77.024000000000001</v>
      </c>
      <c r="AJ840" s="129">
        <v>91.748000000000005</v>
      </c>
      <c r="AK840" s="129">
        <v>103.009</v>
      </c>
      <c r="AL840" s="129">
        <v>120.694</v>
      </c>
      <c r="AM840" s="129">
        <v>121.727</v>
      </c>
      <c r="AN840" s="129">
        <v>137.876</v>
      </c>
      <c r="AO840" s="129">
        <v>166.131</v>
      </c>
      <c r="AP840" s="129">
        <v>186.81299999999999</v>
      </c>
      <c r="AQ840" s="129">
        <v>204.46</v>
      </c>
      <c r="AR840" s="129">
        <v>220.55799999999999</v>
      </c>
      <c r="AS840" s="129">
        <v>239.04400000000001</v>
      </c>
      <c r="AT840" s="129">
        <v>259.74400000000003</v>
      </c>
      <c r="AU840" s="129">
        <v>282.70800000000003</v>
      </c>
      <c r="AV840" s="129">
        <v>308.81400000000002</v>
      </c>
      <c r="AW840" s="129">
        <v>2011</v>
      </c>
    </row>
    <row r="841" spans="1:49">
      <c r="A841" s="129">
        <v>218</v>
      </c>
      <c r="B841" s="129" t="s">
        <v>3122</v>
      </c>
      <c r="C841" s="129" t="s">
        <v>1725</v>
      </c>
      <c r="D841" s="129" t="s">
        <v>3121</v>
      </c>
      <c r="E841" s="129" t="s">
        <v>1724</v>
      </c>
      <c r="F841" s="129" t="s">
        <v>1723</v>
      </c>
      <c r="G841" s="129" t="s">
        <v>1605</v>
      </c>
      <c r="H841" s="129" t="s">
        <v>1604</v>
      </c>
      <c r="I841" s="129" t="s">
        <v>1691</v>
      </c>
      <c r="J841" s="129">
        <v>3.589</v>
      </c>
      <c r="K841" s="129">
        <v>3.44</v>
      </c>
      <c r="L841" s="129">
        <v>3.8130000000000002</v>
      </c>
      <c r="M841" s="129">
        <v>3.609</v>
      </c>
      <c r="N841" s="129">
        <v>3.7519999999999998</v>
      </c>
      <c r="O841" s="129">
        <v>4.0590000000000002</v>
      </c>
      <c r="P841" s="129">
        <v>3.97</v>
      </c>
      <c r="Q841" s="129">
        <v>4.3230000000000004</v>
      </c>
      <c r="R841" s="129">
        <v>4.5979999999999999</v>
      </c>
      <c r="S841" s="129">
        <v>4.7160000000000002</v>
      </c>
      <c r="T841" s="129">
        <v>4.8680000000000003</v>
      </c>
      <c r="U841" s="129">
        <v>5.343</v>
      </c>
      <c r="V841" s="129">
        <v>5.6429999999999998</v>
      </c>
      <c r="W841" s="129">
        <v>5.734</v>
      </c>
      <c r="X841" s="129">
        <v>5.97</v>
      </c>
      <c r="Y841" s="129">
        <v>6.702</v>
      </c>
      <c r="Z841" s="129">
        <v>7.375</v>
      </c>
      <c r="AA841" s="129">
        <v>7.9169999999999998</v>
      </c>
      <c r="AB841" s="129">
        <v>8.49</v>
      </c>
      <c r="AC841" s="129">
        <v>8.2690000000000001</v>
      </c>
      <c r="AD841" s="129">
        <v>8.3849999999999998</v>
      </c>
      <c r="AE841" s="129">
        <v>8.1549999999999994</v>
      </c>
      <c r="AF841" s="129">
        <v>7.9169999999999998</v>
      </c>
      <c r="AG841" s="129">
        <v>8.0920000000000005</v>
      </c>
      <c r="AH841" s="129">
        <v>8.7850000000000001</v>
      </c>
      <c r="AI841" s="129">
        <v>9.5730000000000004</v>
      </c>
      <c r="AJ841" s="129">
        <v>11.52</v>
      </c>
      <c r="AK841" s="129">
        <v>13.215999999999999</v>
      </c>
      <c r="AL841" s="129">
        <v>16.792000000000002</v>
      </c>
      <c r="AM841" s="129">
        <v>17.463999999999999</v>
      </c>
      <c r="AN841" s="129">
        <v>19.786000000000001</v>
      </c>
      <c r="AO841" s="129">
        <v>24.120999999999999</v>
      </c>
      <c r="AP841" s="129">
        <v>27.231999999999999</v>
      </c>
      <c r="AQ841" s="129">
        <v>29.805</v>
      </c>
      <c r="AR841" s="129">
        <v>32.151000000000003</v>
      </c>
      <c r="AS841" s="129">
        <v>34.845999999999997</v>
      </c>
      <c r="AT841" s="129">
        <v>37.863999999999997</v>
      </c>
      <c r="AU841" s="129">
        <v>41.210999999999999</v>
      </c>
      <c r="AV841" s="129">
        <v>45.017000000000003</v>
      </c>
      <c r="AW841" s="129">
        <v>2011</v>
      </c>
    </row>
    <row r="842" spans="1:49">
      <c r="A842" s="129">
        <v>218</v>
      </c>
      <c r="B842" s="129" t="s">
        <v>3122</v>
      </c>
      <c r="C842" s="129" t="s">
        <v>1722</v>
      </c>
      <c r="D842" s="129" t="s">
        <v>3121</v>
      </c>
      <c r="E842" s="129" t="s">
        <v>1721</v>
      </c>
      <c r="F842" s="129" t="s">
        <v>1720</v>
      </c>
      <c r="G842" s="129" t="s">
        <v>1675</v>
      </c>
      <c r="I842" s="129" t="s">
        <v>1719</v>
      </c>
      <c r="J842" s="129">
        <v>1E-3</v>
      </c>
      <c r="K842" s="129">
        <v>1E-3</v>
      </c>
      <c r="L842" s="129">
        <v>2E-3</v>
      </c>
      <c r="M842" s="129">
        <v>8.9999999999999993E-3</v>
      </c>
      <c r="N842" s="129">
        <v>0.13700000000000001</v>
      </c>
      <c r="O842" s="129">
        <v>17.094000000000001</v>
      </c>
      <c r="P842" s="129">
        <v>56.412999999999997</v>
      </c>
      <c r="Q842" s="129">
        <v>64.296000000000006</v>
      </c>
      <c r="R842" s="129">
        <v>75.988</v>
      </c>
      <c r="S842" s="129">
        <v>86.007999999999996</v>
      </c>
      <c r="T842" s="129">
        <v>100</v>
      </c>
      <c r="U842" s="129">
        <v>117.68899999999999</v>
      </c>
      <c r="V842" s="129">
        <v>133.22399999999999</v>
      </c>
      <c r="W842" s="129">
        <v>141.959</v>
      </c>
      <c r="X842" s="129">
        <v>153.24799999999999</v>
      </c>
      <c r="Y842" s="129">
        <v>170.76</v>
      </c>
      <c r="Z842" s="129">
        <v>190.535</v>
      </c>
      <c r="AA842" s="129">
        <v>201.405</v>
      </c>
      <c r="AB842" s="129">
        <v>215.60599999999999</v>
      </c>
      <c r="AC842" s="129">
        <v>220.80500000000001</v>
      </c>
      <c r="AD842" s="129">
        <v>232.27699999999999</v>
      </c>
      <c r="AE842" s="129">
        <v>236.62100000000001</v>
      </c>
      <c r="AF842" s="129">
        <v>243.29499999999999</v>
      </c>
      <c r="AG842" s="129">
        <v>258.69600000000003</v>
      </c>
      <c r="AH842" s="129">
        <v>279.30799999999999</v>
      </c>
      <c r="AI842" s="129">
        <v>295.90100000000001</v>
      </c>
      <c r="AJ842" s="129">
        <v>336.33199999999999</v>
      </c>
      <c r="AK842" s="129">
        <v>361.13099999999997</v>
      </c>
      <c r="AL842" s="129">
        <v>398.62099999999998</v>
      </c>
      <c r="AM842" s="129">
        <v>388.97500000000002</v>
      </c>
      <c r="AN842" s="129">
        <v>423.11700000000002</v>
      </c>
      <c r="AO842" s="129">
        <v>484.74799999999999</v>
      </c>
      <c r="AP842" s="129">
        <v>518.26599999999996</v>
      </c>
      <c r="AQ842" s="129">
        <v>538.16399999999999</v>
      </c>
      <c r="AR842" s="129">
        <v>552.89200000000005</v>
      </c>
      <c r="AS842" s="129">
        <v>570.69600000000003</v>
      </c>
      <c r="AT842" s="129">
        <v>590.58699999999999</v>
      </c>
      <c r="AU842" s="129">
        <v>612.19100000000003</v>
      </c>
      <c r="AV842" s="129">
        <v>636.87900000000002</v>
      </c>
      <c r="AW842" s="129">
        <v>2011</v>
      </c>
    </row>
    <row r="843" spans="1:49">
      <c r="A843" s="129">
        <v>218</v>
      </c>
      <c r="B843" s="129" t="s">
        <v>3122</v>
      </c>
      <c r="C843" s="129" t="s">
        <v>1718</v>
      </c>
      <c r="D843" s="129" t="s">
        <v>3121</v>
      </c>
      <c r="E843" s="129" t="s">
        <v>1717</v>
      </c>
      <c r="F843" s="129" t="s">
        <v>1716</v>
      </c>
      <c r="G843" s="129" t="s">
        <v>1608</v>
      </c>
      <c r="H843" s="129" t="s">
        <v>3</v>
      </c>
      <c r="I843" s="129" t="s">
        <v>1715</v>
      </c>
      <c r="J843" s="130">
        <v>3053.9679999999998</v>
      </c>
      <c r="K843" s="130">
        <v>2829.4520000000002</v>
      </c>
      <c r="L843" s="130">
        <v>2662.4290000000001</v>
      </c>
      <c r="M843" s="130">
        <v>2502.5700000000002</v>
      </c>
      <c r="N843" s="130">
        <v>2446.4789999999998</v>
      </c>
      <c r="O843" s="130">
        <v>2356.279</v>
      </c>
      <c r="P843" s="130">
        <v>2248.6909999999998</v>
      </c>
      <c r="Q843" s="130">
        <v>2256.973</v>
      </c>
      <c r="R843" s="130">
        <v>2275.1469999999999</v>
      </c>
      <c r="S843" s="130">
        <v>2313.0920000000001</v>
      </c>
      <c r="T843" s="130">
        <v>2370.8319999999999</v>
      </c>
      <c r="U843" s="130">
        <v>2444.6610000000001</v>
      </c>
      <c r="V843" s="130">
        <v>2434.1010000000001</v>
      </c>
      <c r="W843" s="130">
        <v>2467.498</v>
      </c>
      <c r="X843" s="130">
        <v>2510.9</v>
      </c>
      <c r="Y843" s="130">
        <v>2555.335</v>
      </c>
      <c r="Z843" s="130">
        <v>2592.6819999999998</v>
      </c>
      <c r="AA843" s="130">
        <v>2645.5189999999998</v>
      </c>
      <c r="AB843" s="130">
        <v>2701.366</v>
      </c>
      <c r="AC843" s="130">
        <v>2649.0039999999999</v>
      </c>
      <c r="AD843" s="130">
        <v>2652.6849999999999</v>
      </c>
      <c r="AE843" s="130">
        <v>2635.8989999999999</v>
      </c>
      <c r="AF843" s="130">
        <v>2640.346</v>
      </c>
      <c r="AG843" s="130">
        <v>2651.482</v>
      </c>
      <c r="AH843" s="130">
        <v>2701.7860000000001</v>
      </c>
      <c r="AI843" s="130">
        <v>2761.1790000000001</v>
      </c>
      <c r="AJ843" s="130">
        <v>2833.5050000000001</v>
      </c>
      <c r="AK843" s="130">
        <v>2902.4639999999999</v>
      </c>
      <c r="AL843" s="130">
        <v>3019.4360000000001</v>
      </c>
      <c r="AM843" s="130">
        <v>3059.875</v>
      </c>
      <c r="AN843" s="130">
        <v>3125.3789999999999</v>
      </c>
      <c r="AO843" s="130">
        <v>3224.39</v>
      </c>
      <c r="AP843" s="130">
        <v>3328.0650000000001</v>
      </c>
      <c r="AQ843" s="130">
        <v>3442.375</v>
      </c>
      <c r="AR843" s="130">
        <v>3547.0990000000002</v>
      </c>
      <c r="AS843" s="130">
        <v>3655.009</v>
      </c>
      <c r="AT843" s="130">
        <v>3766.2020000000002</v>
      </c>
      <c r="AU843" s="130">
        <v>3880.777</v>
      </c>
      <c r="AV843" s="130">
        <v>3959.9769999999999</v>
      </c>
      <c r="AW843" s="129">
        <v>1981</v>
      </c>
    </row>
    <row r="844" spans="1:49">
      <c r="A844" s="129">
        <v>218</v>
      </c>
      <c r="B844" s="129" t="s">
        <v>3122</v>
      </c>
      <c r="C844" s="129" t="s">
        <v>1714</v>
      </c>
      <c r="D844" s="129" t="s">
        <v>3121</v>
      </c>
      <c r="E844" s="129" t="s">
        <v>1711</v>
      </c>
      <c r="F844" s="129" t="s">
        <v>1713</v>
      </c>
      <c r="G844" s="129" t="s">
        <v>1608</v>
      </c>
      <c r="H844" s="129" t="s">
        <v>3</v>
      </c>
      <c r="I844" s="129" t="s">
        <v>1699</v>
      </c>
      <c r="J844" s="129">
        <v>2.1999999999999999E-2</v>
      </c>
      <c r="K844" s="129">
        <v>2.7E-2</v>
      </c>
      <c r="L844" s="129">
        <v>6.5000000000000002E-2</v>
      </c>
      <c r="M844" s="129">
        <v>0.223</v>
      </c>
      <c r="N844" s="129">
        <v>3.3620000000000001</v>
      </c>
      <c r="O844" s="129">
        <v>402.78300000000002</v>
      </c>
      <c r="P844" s="130">
        <v>1268.5640000000001</v>
      </c>
      <c r="Q844" s="130">
        <v>1451.145</v>
      </c>
      <c r="R844" s="130">
        <v>1728.8409999999999</v>
      </c>
      <c r="S844" s="130">
        <v>1989.45</v>
      </c>
      <c r="T844" s="130">
        <v>2370.8319999999999</v>
      </c>
      <c r="U844" s="130">
        <v>2877.1080000000002</v>
      </c>
      <c r="V844" s="130">
        <v>3242.7939999999999</v>
      </c>
      <c r="W844" s="130">
        <v>3502.84</v>
      </c>
      <c r="X844" s="130">
        <v>3847.9059999999999</v>
      </c>
      <c r="Y844" s="130">
        <v>4363.4939999999997</v>
      </c>
      <c r="Z844" s="130">
        <v>4939.9539999999997</v>
      </c>
      <c r="AA844" s="130">
        <v>5328.1970000000001</v>
      </c>
      <c r="AB844" s="130">
        <v>5824.3040000000001</v>
      </c>
      <c r="AC844" s="130">
        <v>5849.1440000000002</v>
      </c>
      <c r="AD844" s="130">
        <v>6161.58</v>
      </c>
      <c r="AE844" s="130">
        <v>6237.0889999999999</v>
      </c>
      <c r="AF844" s="130">
        <v>6423.8419999999996</v>
      </c>
      <c r="AG844" s="130">
        <v>6859.2780000000002</v>
      </c>
      <c r="AH844" s="130">
        <v>7546.31</v>
      </c>
      <c r="AI844" s="130">
        <v>8170.3649999999998</v>
      </c>
      <c r="AJ844" s="130">
        <v>9529.9920000000002</v>
      </c>
      <c r="AK844" s="130">
        <v>10481.705</v>
      </c>
      <c r="AL844" s="130">
        <v>12036.105</v>
      </c>
      <c r="AM844" s="130">
        <v>11902.14</v>
      </c>
      <c r="AN844" s="130">
        <v>13224.01</v>
      </c>
      <c r="AO844" s="130">
        <v>15630.16</v>
      </c>
      <c r="AP844" s="130">
        <v>17248.236000000001</v>
      </c>
      <c r="AQ844" s="130">
        <v>18525.611000000001</v>
      </c>
      <c r="AR844" s="130">
        <v>19611.631000000001</v>
      </c>
      <c r="AS844" s="130">
        <v>20858.984</v>
      </c>
      <c r="AT844" s="130">
        <v>22242.710999999999</v>
      </c>
      <c r="AU844" s="130">
        <v>23757.77</v>
      </c>
      <c r="AV844" s="130">
        <v>25220.246999999999</v>
      </c>
      <c r="AW844" s="129">
        <v>1981</v>
      </c>
    </row>
    <row r="845" spans="1:49">
      <c r="A845" s="129">
        <v>218</v>
      </c>
      <c r="B845" s="129" t="s">
        <v>3122</v>
      </c>
      <c r="C845" s="129" t="s">
        <v>1712</v>
      </c>
      <c r="D845" s="129" t="s">
        <v>3121</v>
      </c>
      <c r="E845" s="129" t="s">
        <v>1711</v>
      </c>
      <c r="F845" s="129" t="s">
        <v>1710</v>
      </c>
      <c r="G845" s="129" t="s">
        <v>1605</v>
      </c>
      <c r="H845" s="129" t="s">
        <v>3</v>
      </c>
      <c r="I845" s="129" t="s">
        <v>1699</v>
      </c>
      <c r="J845" s="129">
        <v>718.45600000000002</v>
      </c>
      <c r="K845" s="129">
        <v>635.94899999999996</v>
      </c>
      <c r="L845" s="129">
        <v>690.58199999999999</v>
      </c>
      <c r="M845" s="129">
        <v>640.32500000000005</v>
      </c>
      <c r="N845" s="129">
        <v>651.95100000000002</v>
      </c>
      <c r="O845" s="129">
        <v>690.96500000000003</v>
      </c>
      <c r="P845" s="129">
        <v>662.06100000000004</v>
      </c>
      <c r="Q845" s="129">
        <v>706.15300000000002</v>
      </c>
      <c r="R845" s="129">
        <v>735.61500000000001</v>
      </c>
      <c r="S845" s="129">
        <v>739.10500000000002</v>
      </c>
      <c r="T845" s="129">
        <v>747.26</v>
      </c>
      <c r="U845" s="129">
        <v>803.52700000000004</v>
      </c>
      <c r="V845" s="129">
        <v>831.255</v>
      </c>
      <c r="W845" s="129">
        <v>821.25099999999998</v>
      </c>
      <c r="X845" s="129">
        <v>831.23099999999999</v>
      </c>
      <c r="Y845" s="129">
        <v>907.17100000000005</v>
      </c>
      <c r="Z845" s="129">
        <v>970.52099999999996</v>
      </c>
      <c r="AA845" s="130">
        <v>1012.965</v>
      </c>
      <c r="AB845" s="130">
        <v>1056.027</v>
      </c>
      <c r="AC845" s="130">
        <v>1004.404</v>
      </c>
      <c r="AD845" s="129">
        <v>994.87800000000004</v>
      </c>
      <c r="AE845" s="129">
        <v>945.61</v>
      </c>
      <c r="AF845" s="129">
        <v>897.28899999999999</v>
      </c>
      <c r="AG845" s="129">
        <v>896.63800000000003</v>
      </c>
      <c r="AH845" s="129">
        <v>952.11599999999999</v>
      </c>
      <c r="AI845" s="130">
        <v>1015.478</v>
      </c>
      <c r="AJ845" s="130">
        <v>1196.6089999999999</v>
      </c>
      <c r="AK845" s="130">
        <v>1344.8140000000001</v>
      </c>
      <c r="AL845" s="130">
        <v>1674.5889999999999</v>
      </c>
      <c r="AM845" s="130">
        <v>1707.624</v>
      </c>
      <c r="AN845" s="130">
        <v>1897.729</v>
      </c>
      <c r="AO845" s="130">
        <v>2269.3519999999999</v>
      </c>
      <c r="AP845" s="130">
        <v>2514.3200000000002</v>
      </c>
      <c r="AQ845" s="130">
        <v>2700.5259999999998</v>
      </c>
      <c r="AR845" s="130">
        <v>2858.8380000000002</v>
      </c>
      <c r="AS845" s="130">
        <v>3040.6680000000001</v>
      </c>
      <c r="AT845" s="130">
        <v>3242.3780000000002</v>
      </c>
      <c r="AU845" s="130">
        <v>3463.232</v>
      </c>
      <c r="AV845" s="130">
        <v>3676.4209999999998</v>
      </c>
      <c r="AW845" s="129">
        <v>1981</v>
      </c>
    </row>
    <row r="846" spans="1:49">
      <c r="A846" s="129">
        <v>218</v>
      </c>
      <c r="B846" s="129" t="s">
        <v>3122</v>
      </c>
      <c r="C846" s="129" t="s">
        <v>1709</v>
      </c>
      <c r="D846" s="129" t="s">
        <v>3121</v>
      </c>
      <c r="E846" s="129" t="s">
        <v>1708</v>
      </c>
      <c r="F846" s="129" t="s">
        <v>1707</v>
      </c>
      <c r="G846" s="129" t="s">
        <v>1625</v>
      </c>
    </row>
    <row r="847" spans="1:49">
      <c r="A847" s="129">
        <v>218</v>
      </c>
      <c r="B847" s="129" t="s">
        <v>3122</v>
      </c>
      <c r="C847" s="129" t="s">
        <v>1706</v>
      </c>
      <c r="D847" s="129" t="s">
        <v>3121</v>
      </c>
      <c r="E847" s="129" t="s">
        <v>1705</v>
      </c>
      <c r="F847" s="129" t="s">
        <v>1704</v>
      </c>
      <c r="G847" s="129" t="s">
        <v>1700</v>
      </c>
      <c r="H847" s="129" t="s">
        <v>1604</v>
      </c>
      <c r="I847" s="129" t="s">
        <v>1691</v>
      </c>
      <c r="J847" s="129">
        <v>9.7319999999999993</v>
      </c>
      <c r="K847" s="129">
        <v>10.673</v>
      </c>
      <c r="L847" s="129">
        <v>10.888</v>
      </c>
      <c r="M847" s="129">
        <v>10.861000000000001</v>
      </c>
      <c r="N847" s="129">
        <v>11.224</v>
      </c>
      <c r="O847" s="129">
        <v>11.388999999999999</v>
      </c>
      <c r="P847" s="129">
        <v>11.319000000000001</v>
      </c>
      <c r="Q847" s="129">
        <v>11.894</v>
      </c>
      <c r="R847" s="129">
        <v>12.669</v>
      </c>
      <c r="S847" s="129">
        <v>13.66</v>
      </c>
      <c r="T847" s="129">
        <v>14.821999999999999</v>
      </c>
      <c r="U847" s="129">
        <v>16.122</v>
      </c>
      <c r="V847" s="129">
        <v>16.760999999999999</v>
      </c>
      <c r="W847" s="129">
        <v>17.891999999999999</v>
      </c>
      <c r="X847" s="129">
        <v>19.126000000000001</v>
      </c>
      <c r="Y847" s="129">
        <v>20.437999999999999</v>
      </c>
      <c r="Z847" s="129">
        <v>21.719000000000001</v>
      </c>
      <c r="AA847" s="129">
        <v>23.184999999999999</v>
      </c>
      <c r="AB847" s="129">
        <v>24.614999999999998</v>
      </c>
      <c r="AC847" s="129">
        <v>25.074000000000002</v>
      </c>
      <c r="AD847" s="129">
        <v>26.286999999999999</v>
      </c>
      <c r="AE847" s="129">
        <v>27.341000000000001</v>
      </c>
      <c r="AF847" s="129">
        <v>28.452000000000002</v>
      </c>
      <c r="AG847" s="129">
        <v>29.806999999999999</v>
      </c>
      <c r="AH847" s="129">
        <v>31.866</v>
      </c>
      <c r="AI847" s="129">
        <v>34.543999999999997</v>
      </c>
      <c r="AJ847" s="129">
        <v>37.314</v>
      </c>
      <c r="AK847" s="129">
        <v>40.052999999999997</v>
      </c>
      <c r="AL847" s="129">
        <v>43.345999999999997</v>
      </c>
      <c r="AM847" s="129">
        <v>45.146000000000001</v>
      </c>
      <c r="AN847" s="129">
        <v>47.578000000000003</v>
      </c>
      <c r="AO847" s="129">
        <v>51.023000000000003</v>
      </c>
      <c r="AP847" s="129">
        <v>54.600999999999999</v>
      </c>
      <c r="AQ847" s="129">
        <v>58.338999999999999</v>
      </c>
      <c r="AR847" s="129">
        <v>62.259</v>
      </c>
      <c r="AS847" s="129">
        <v>66.709999999999994</v>
      </c>
      <c r="AT847" s="129">
        <v>71.498999999999995</v>
      </c>
      <c r="AU847" s="129">
        <v>76.623999999999995</v>
      </c>
      <c r="AV847" s="129">
        <v>82.11</v>
      </c>
      <c r="AW847" s="129">
        <v>2011</v>
      </c>
    </row>
    <row r="848" spans="1:49">
      <c r="A848" s="129">
        <v>218</v>
      </c>
      <c r="B848" s="129" t="s">
        <v>3122</v>
      </c>
      <c r="C848" s="129" t="s">
        <v>1703</v>
      </c>
      <c r="D848" s="129" t="s">
        <v>3121</v>
      </c>
      <c r="E848" s="129" t="s">
        <v>1702</v>
      </c>
      <c r="F848" s="129" t="s">
        <v>1701</v>
      </c>
      <c r="G848" s="129" t="s">
        <v>1700</v>
      </c>
      <c r="H848" s="129" t="s">
        <v>3</v>
      </c>
      <c r="I848" s="129" t="s">
        <v>1699</v>
      </c>
      <c r="J848" s="130">
        <v>1947.9949999999999</v>
      </c>
      <c r="K848" s="130">
        <v>1973.279</v>
      </c>
      <c r="L848" s="130">
        <v>1972.0050000000001</v>
      </c>
      <c r="M848" s="130">
        <v>1926.771</v>
      </c>
      <c r="N848" s="130">
        <v>1950.4390000000001</v>
      </c>
      <c r="O848" s="130">
        <v>1938.627</v>
      </c>
      <c r="P848" s="130">
        <v>1887.413</v>
      </c>
      <c r="Q848" s="130">
        <v>1942.7</v>
      </c>
      <c r="R848" s="130">
        <v>2026.915</v>
      </c>
      <c r="S848" s="130">
        <v>2140.8330000000001</v>
      </c>
      <c r="T848" s="130">
        <v>2275.4470000000001</v>
      </c>
      <c r="U848" s="130">
        <v>2424.3910000000001</v>
      </c>
      <c r="V848" s="130">
        <v>2468.9459999999999</v>
      </c>
      <c r="W848" s="130">
        <v>2562.393</v>
      </c>
      <c r="X848" s="130">
        <v>2662.9650000000001</v>
      </c>
      <c r="Y848" s="130">
        <v>2766.6410000000001</v>
      </c>
      <c r="Z848" s="130">
        <v>2858.3139999999999</v>
      </c>
      <c r="AA848" s="130">
        <v>2966.4749999999999</v>
      </c>
      <c r="AB848" s="130">
        <v>3061.9589999999998</v>
      </c>
      <c r="AC848" s="130">
        <v>3045.5</v>
      </c>
      <c r="AD848" s="130">
        <v>3119.029</v>
      </c>
      <c r="AE848" s="130">
        <v>3170.2669999999998</v>
      </c>
      <c r="AF848" s="130">
        <v>3224.4279999999999</v>
      </c>
      <c r="AG848" s="130">
        <v>3302.7570000000001</v>
      </c>
      <c r="AH848" s="130">
        <v>3453.7260000000001</v>
      </c>
      <c r="AI848" s="130">
        <v>3664.3139999999999</v>
      </c>
      <c r="AJ848" s="130">
        <v>3875.8780000000002</v>
      </c>
      <c r="AK848" s="130">
        <v>4075.5839999999998</v>
      </c>
      <c r="AL848" s="130">
        <v>4322.6369999999997</v>
      </c>
      <c r="AM848" s="130">
        <v>4414.26</v>
      </c>
      <c r="AN848" s="130">
        <v>4563.3429999999998</v>
      </c>
      <c r="AO848" s="130">
        <v>4800.3680000000004</v>
      </c>
      <c r="AP848" s="130">
        <v>5041.3059999999996</v>
      </c>
      <c r="AQ848" s="130">
        <v>5285.973</v>
      </c>
      <c r="AR848" s="130">
        <v>5535.9369999999999</v>
      </c>
      <c r="AS848" s="130">
        <v>5821.1059999999998</v>
      </c>
      <c r="AT848" s="130">
        <v>6122.66</v>
      </c>
      <c r="AU848" s="130">
        <v>6439.18</v>
      </c>
      <c r="AV848" s="130">
        <v>6705.7790000000005</v>
      </c>
      <c r="AW848" s="129">
        <v>1981</v>
      </c>
    </row>
    <row r="849" spans="1:49">
      <c r="A849" s="129">
        <v>218</v>
      </c>
      <c r="B849" s="129" t="s">
        <v>3122</v>
      </c>
      <c r="C849" s="129" t="s">
        <v>1698</v>
      </c>
      <c r="D849" s="129" t="s">
        <v>3121</v>
      </c>
      <c r="E849" s="129" t="s">
        <v>1697</v>
      </c>
      <c r="F849" s="129" t="s">
        <v>1696</v>
      </c>
      <c r="G849" s="129" t="s">
        <v>50</v>
      </c>
      <c r="I849" s="129" t="s">
        <v>1691</v>
      </c>
      <c r="J849" s="129">
        <v>8.5000000000000006E-2</v>
      </c>
      <c r="K849" s="129">
        <v>8.3000000000000004E-2</v>
      </c>
      <c r="L849" s="129">
        <v>0.08</v>
      </c>
      <c r="M849" s="129">
        <v>7.3999999999999996E-2</v>
      </c>
      <c r="N849" s="129">
        <v>7.0999999999999994E-2</v>
      </c>
      <c r="O849" s="129">
        <v>6.7000000000000004E-2</v>
      </c>
      <c r="P849" s="129">
        <v>6.3E-2</v>
      </c>
      <c r="Q849" s="129">
        <v>6.2E-2</v>
      </c>
      <c r="R849" s="129">
        <v>6.0999999999999999E-2</v>
      </c>
      <c r="S849" s="129">
        <v>6.0999999999999999E-2</v>
      </c>
      <c r="T849" s="129">
        <v>6.2E-2</v>
      </c>
      <c r="U849" s="129">
        <v>6.4000000000000001E-2</v>
      </c>
      <c r="V849" s="129">
        <v>5.8999999999999997E-2</v>
      </c>
      <c r="W849" s="129">
        <v>6.0999999999999999E-2</v>
      </c>
      <c r="X849" s="129">
        <v>6.2E-2</v>
      </c>
      <c r="Y849" s="129">
        <v>6.2E-2</v>
      </c>
      <c r="Z849" s="129">
        <v>6.3E-2</v>
      </c>
      <c r="AA849" s="129">
        <v>6.3E-2</v>
      </c>
      <c r="AB849" s="129">
        <v>6.5000000000000002E-2</v>
      </c>
      <c r="AC849" s="129">
        <v>6.3E-2</v>
      </c>
      <c r="AD849" s="129">
        <v>6.0999999999999999E-2</v>
      </c>
      <c r="AE849" s="129">
        <v>6.0999999999999999E-2</v>
      </c>
      <c r="AF849" s="129">
        <v>6.0999999999999999E-2</v>
      </c>
      <c r="AG849" s="129">
        <v>0.06</v>
      </c>
      <c r="AH849" s="129">
        <v>0.06</v>
      </c>
      <c r="AI849" s="129">
        <v>0.06</v>
      </c>
      <c r="AJ849" s="129">
        <v>0.06</v>
      </c>
      <c r="AK849" s="129">
        <v>5.8999999999999997E-2</v>
      </c>
      <c r="AL849" s="129">
        <v>6.0999999999999999E-2</v>
      </c>
      <c r="AM849" s="129">
        <v>6.4000000000000001E-2</v>
      </c>
      <c r="AN849" s="129">
        <v>6.3E-2</v>
      </c>
      <c r="AO849" s="129">
        <v>6.4000000000000001E-2</v>
      </c>
      <c r="AP849" s="129">
        <v>6.6000000000000003E-2</v>
      </c>
      <c r="AQ849" s="129">
        <v>6.7000000000000004E-2</v>
      </c>
      <c r="AR849" s="129">
        <v>6.8000000000000005E-2</v>
      </c>
      <c r="AS849" s="129">
        <v>6.9000000000000006E-2</v>
      </c>
      <c r="AT849" s="129">
        <v>7.0000000000000007E-2</v>
      </c>
      <c r="AU849" s="129">
        <v>7.0000000000000007E-2</v>
      </c>
      <c r="AV849" s="129">
        <v>7.0999999999999994E-2</v>
      </c>
      <c r="AW849" s="129">
        <v>2011</v>
      </c>
    </row>
    <row r="850" spans="1:49">
      <c r="A850" s="129">
        <v>218</v>
      </c>
      <c r="B850" s="129" t="s">
        <v>3122</v>
      </c>
      <c r="C850" s="129" t="s">
        <v>1695</v>
      </c>
      <c r="D850" s="129" t="s">
        <v>3121</v>
      </c>
      <c r="E850" s="129" t="s">
        <v>1694</v>
      </c>
      <c r="F850" s="129" t="s">
        <v>1693</v>
      </c>
      <c r="G850" s="129" t="s">
        <v>1692</v>
      </c>
      <c r="I850" s="129" t="s">
        <v>1691</v>
      </c>
      <c r="J850" s="129" t="s">
        <v>1828</v>
      </c>
      <c r="K850" s="129" t="s">
        <v>1828</v>
      </c>
      <c r="L850" s="129" t="s">
        <v>1828</v>
      </c>
      <c r="M850" s="129" t="s">
        <v>1828</v>
      </c>
      <c r="N850" s="129">
        <v>2E-3</v>
      </c>
      <c r="O850" s="129">
        <v>0.20799999999999999</v>
      </c>
      <c r="P850" s="129">
        <v>0.67200000000000004</v>
      </c>
      <c r="Q850" s="129">
        <v>0.747</v>
      </c>
      <c r="R850" s="129">
        <v>0.85299999999999998</v>
      </c>
      <c r="S850" s="129">
        <v>0.92900000000000005</v>
      </c>
      <c r="T850" s="129">
        <v>1.042</v>
      </c>
      <c r="U850" s="129">
        <v>1.1870000000000001</v>
      </c>
      <c r="V850" s="129">
        <v>1.3129999999999999</v>
      </c>
      <c r="W850" s="129">
        <v>1.367</v>
      </c>
      <c r="X850" s="129">
        <v>1.4450000000000001</v>
      </c>
      <c r="Y850" s="129">
        <v>1.577</v>
      </c>
      <c r="Z850" s="129">
        <v>1.728</v>
      </c>
      <c r="AA850" s="129">
        <v>1.796</v>
      </c>
      <c r="AB850" s="129">
        <v>1.9019999999999999</v>
      </c>
      <c r="AC850" s="129">
        <v>1.921</v>
      </c>
      <c r="AD850" s="129">
        <v>1.9750000000000001</v>
      </c>
      <c r="AE850" s="129">
        <v>1.9670000000000001</v>
      </c>
      <c r="AF850" s="129">
        <v>1.992</v>
      </c>
      <c r="AG850" s="129">
        <v>2.077</v>
      </c>
      <c r="AH850" s="129">
        <v>2.1850000000000001</v>
      </c>
      <c r="AI850" s="129">
        <v>2.23</v>
      </c>
      <c r="AJ850" s="129">
        <v>2.4590000000000001</v>
      </c>
      <c r="AK850" s="129">
        <v>2.5720000000000001</v>
      </c>
      <c r="AL850" s="129">
        <v>2.7839999999999998</v>
      </c>
      <c r="AM850" s="129">
        <v>2.6960000000000002</v>
      </c>
      <c r="AN850" s="129">
        <v>2.8980000000000001</v>
      </c>
      <c r="AO850" s="129">
        <v>3.2559999999999998</v>
      </c>
      <c r="AP850" s="129">
        <v>3.4209999999999998</v>
      </c>
      <c r="AQ850" s="129">
        <v>3.5049999999999999</v>
      </c>
      <c r="AR850" s="129">
        <v>3.5430000000000001</v>
      </c>
      <c r="AS850" s="129">
        <v>3.5830000000000002</v>
      </c>
      <c r="AT850" s="129">
        <v>3.633</v>
      </c>
      <c r="AU850" s="129">
        <v>3.69</v>
      </c>
      <c r="AV850" s="129">
        <v>3.7610000000000001</v>
      </c>
      <c r="AW850" s="129">
        <v>2011</v>
      </c>
    </row>
    <row r="851" spans="1:49">
      <c r="A851" s="129">
        <v>218</v>
      </c>
      <c r="B851" s="129" t="s">
        <v>3122</v>
      </c>
      <c r="C851" s="129" t="s">
        <v>1690</v>
      </c>
      <c r="D851" s="129" t="s">
        <v>3121</v>
      </c>
      <c r="E851" s="129" t="s">
        <v>1689</v>
      </c>
      <c r="F851" s="129" t="s">
        <v>1688</v>
      </c>
      <c r="G851" s="129" t="s">
        <v>1597</v>
      </c>
      <c r="I851" s="129" t="s">
        <v>3129</v>
      </c>
      <c r="J851" s="129" t="s">
        <v>1595</v>
      </c>
      <c r="K851" s="129">
        <v>16.050999999999998</v>
      </c>
      <c r="L851" s="129">
        <v>15.624000000000001</v>
      </c>
      <c r="M851" s="129">
        <v>13.238</v>
      </c>
      <c r="N851" s="129">
        <v>19.672000000000001</v>
      </c>
      <c r="O851" s="129">
        <v>19.463999999999999</v>
      </c>
      <c r="P851" s="129">
        <v>13.536</v>
      </c>
      <c r="Q851" s="129">
        <v>13.021000000000001</v>
      </c>
      <c r="R851" s="129">
        <v>13.981</v>
      </c>
      <c r="S851" s="129">
        <v>11.587999999999999</v>
      </c>
      <c r="T851" s="129">
        <v>12.532</v>
      </c>
      <c r="U851" s="129">
        <v>15.577999999999999</v>
      </c>
      <c r="V851" s="129">
        <v>16.704000000000001</v>
      </c>
      <c r="W851" s="129">
        <v>16.564</v>
      </c>
      <c r="X851" s="129">
        <v>14.371</v>
      </c>
      <c r="Y851" s="129">
        <v>15.244</v>
      </c>
      <c r="Z851" s="129">
        <v>16.236999999999998</v>
      </c>
      <c r="AA851" s="129">
        <v>19.632000000000001</v>
      </c>
      <c r="AB851" s="129">
        <v>23.606999999999999</v>
      </c>
      <c r="AC851" s="129">
        <v>18.771999999999998</v>
      </c>
      <c r="AD851" s="129">
        <v>18.143000000000001</v>
      </c>
      <c r="AE851" s="129">
        <v>14.268000000000001</v>
      </c>
      <c r="AF851" s="129">
        <v>16.295000000000002</v>
      </c>
      <c r="AG851" s="129">
        <v>13.231999999999999</v>
      </c>
      <c r="AH851" s="129">
        <v>11.022</v>
      </c>
      <c r="AI851" s="129">
        <v>14.254</v>
      </c>
      <c r="AJ851" s="129">
        <v>13.865</v>
      </c>
      <c r="AK851" s="129">
        <v>15.186999999999999</v>
      </c>
      <c r="AL851" s="129">
        <v>17.553000000000001</v>
      </c>
      <c r="AM851" s="129">
        <v>16.971</v>
      </c>
      <c r="AN851" s="129">
        <v>17.007000000000001</v>
      </c>
      <c r="AO851" s="129">
        <v>19.562000000000001</v>
      </c>
      <c r="AP851" s="129">
        <v>17.669</v>
      </c>
      <c r="AQ851" s="129">
        <v>19.29</v>
      </c>
      <c r="AR851" s="129">
        <v>19.013000000000002</v>
      </c>
      <c r="AS851" s="129">
        <v>18.763999999999999</v>
      </c>
      <c r="AT851" s="129">
        <v>18.582000000000001</v>
      </c>
      <c r="AU851" s="129">
        <v>18.649000000000001</v>
      </c>
      <c r="AV851" s="129">
        <v>18.646000000000001</v>
      </c>
      <c r="AW851" s="129">
        <v>2011</v>
      </c>
    </row>
    <row r="852" spans="1:49">
      <c r="A852" s="129">
        <v>218</v>
      </c>
      <c r="B852" s="129" t="s">
        <v>3122</v>
      </c>
      <c r="C852" s="129" t="s">
        <v>1687</v>
      </c>
      <c r="D852" s="129" t="s">
        <v>3121</v>
      </c>
      <c r="E852" s="129" t="s">
        <v>1686</v>
      </c>
      <c r="F852" s="129" t="s">
        <v>1685</v>
      </c>
      <c r="G852" s="129" t="s">
        <v>1597</v>
      </c>
      <c r="I852" s="129" t="s">
        <v>3129</v>
      </c>
      <c r="J852" s="129">
        <v>15.473000000000001</v>
      </c>
      <c r="K852" s="129">
        <v>1.8049999999999999</v>
      </c>
      <c r="L852" s="129">
        <v>10.375</v>
      </c>
      <c r="M852" s="129">
        <v>5.0750000000000002</v>
      </c>
      <c r="N852" s="129">
        <v>16.777999999999999</v>
      </c>
      <c r="O852" s="129">
        <v>14.145</v>
      </c>
      <c r="P852" s="129">
        <v>5.4429999999999996</v>
      </c>
      <c r="Q852" s="129">
        <v>2.306</v>
      </c>
      <c r="R852" s="129">
        <v>6.0060000000000002</v>
      </c>
      <c r="S852" s="129">
        <v>6.8230000000000004</v>
      </c>
      <c r="T852" s="129">
        <v>8.5120000000000005</v>
      </c>
      <c r="U852" s="129">
        <v>10.795999999999999</v>
      </c>
      <c r="V852" s="129">
        <v>9.4550000000000001</v>
      </c>
      <c r="W852" s="129">
        <v>9.2560000000000002</v>
      </c>
      <c r="X852" s="129">
        <v>10.715999999999999</v>
      </c>
      <c r="Y852" s="129">
        <v>10.238</v>
      </c>
      <c r="Z852" s="129">
        <v>11.726000000000001</v>
      </c>
      <c r="AA852" s="129">
        <v>12.646000000000001</v>
      </c>
      <c r="AB852" s="129">
        <v>13.526</v>
      </c>
      <c r="AC852" s="129">
        <v>11.724</v>
      </c>
      <c r="AD852" s="129">
        <v>11.019</v>
      </c>
      <c r="AE852" s="129">
        <v>11.252000000000001</v>
      </c>
      <c r="AF852" s="129">
        <v>12.319000000000001</v>
      </c>
      <c r="AG852" s="129">
        <v>14.59</v>
      </c>
      <c r="AH852" s="129">
        <v>17.045000000000002</v>
      </c>
      <c r="AI852" s="129">
        <v>19.876999999999999</v>
      </c>
      <c r="AJ852" s="129">
        <v>26.56</v>
      </c>
      <c r="AK852" s="129">
        <v>28.593</v>
      </c>
      <c r="AL852" s="129">
        <v>28.952000000000002</v>
      </c>
      <c r="AM852" s="129">
        <v>22.878</v>
      </c>
      <c r="AN852" s="129">
        <v>24.969000000000001</v>
      </c>
      <c r="AO852" s="129">
        <v>25.329000000000001</v>
      </c>
      <c r="AP852" s="129">
        <v>25.734999999999999</v>
      </c>
      <c r="AQ852" s="129">
        <v>23.747</v>
      </c>
      <c r="AR852" s="129">
        <v>22.350999999999999</v>
      </c>
      <c r="AS852" s="129">
        <v>20.872</v>
      </c>
      <c r="AT852" s="129">
        <v>20.379000000000001</v>
      </c>
      <c r="AU852" s="129">
        <v>20.434999999999999</v>
      </c>
      <c r="AV852" s="129">
        <v>20.565999999999999</v>
      </c>
      <c r="AW852" s="129">
        <v>2011</v>
      </c>
    </row>
    <row r="853" spans="1:49">
      <c r="A853" s="129">
        <v>218</v>
      </c>
      <c r="B853" s="129" t="s">
        <v>3122</v>
      </c>
      <c r="C853" s="129" t="s">
        <v>1683</v>
      </c>
      <c r="D853" s="129" t="s">
        <v>3121</v>
      </c>
      <c r="E853" s="129" t="s">
        <v>1680</v>
      </c>
      <c r="F853" s="129" t="s">
        <v>1682</v>
      </c>
      <c r="G853" s="129" t="s">
        <v>1675</v>
      </c>
      <c r="I853" s="129" t="s">
        <v>3128</v>
      </c>
      <c r="J853" s="129" t="s">
        <v>1828</v>
      </c>
      <c r="K853" s="129" t="s">
        <v>1828</v>
      </c>
      <c r="L853" s="129">
        <v>1E-3</v>
      </c>
      <c r="M853" s="129">
        <v>3.0000000000000001E-3</v>
      </c>
      <c r="N853" s="129">
        <v>0.04</v>
      </c>
      <c r="O853" s="129">
        <v>4.7140000000000004</v>
      </c>
      <c r="P853" s="129">
        <v>17.599</v>
      </c>
      <c r="Q853" s="129">
        <v>20.164999999999999</v>
      </c>
      <c r="R853" s="129">
        <v>23.391999999999999</v>
      </c>
      <c r="S853" s="129">
        <v>26.940999999999999</v>
      </c>
      <c r="T853" s="129">
        <v>31.553000000000001</v>
      </c>
      <c r="U853" s="129">
        <v>38.32</v>
      </c>
      <c r="V853" s="129">
        <v>43.284999999999997</v>
      </c>
      <c r="W853" s="129">
        <v>46.975999999999999</v>
      </c>
      <c r="X853" s="129">
        <v>50.674999999999997</v>
      </c>
      <c r="Y853" s="129">
        <v>55.84</v>
      </c>
      <c r="Z853" s="129">
        <v>62.78</v>
      </c>
      <c r="AA853" s="129">
        <v>65.736999999999995</v>
      </c>
      <c r="AB853" s="129">
        <v>70.781000000000006</v>
      </c>
      <c r="AC853" s="129">
        <v>72.311000000000007</v>
      </c>
      <c r="AD853" s="129">
        <v>75.638000000000005</v>
      </c>
      <c r="AE853" s="129">
        <v>76.844999999999999</v>
      </c>
      <c r="AF853" s="129">
        <v>77.554000000000002</v>
      </c>
      <c r="AG853" s="129">
        <v>80.143000000000001</v>
      </c>
      <c r="AH853" s="129">
        <v>83.698999999999998</v>
      </c>
      <c r="AI853" s="129">
        <v>88.218000000000004</v>
      </c>
      <c r="AJ853" s="129">
        <v>92.012</v>
      </c>
      <c r="AK853" s="129">
        <v>98.135999999999996</v>
      </c>
      <c r="AL853" s="129">
        <v>111.883</v>
      </c>
      <c r="AM853" s="129">
        <v>115.628</v>
      </c>
      <c r="AN853" s="129">
        <v>118.52</v>
      </c>
      <c r="AO853" s="129">
        <v>130.233</v>
      </c>
      <c r="AP853" s="129">
        <v>136.11600000000001</v>
      </c>
      <c r="AQ853" s="129">
        <v>142.649</v>
      </c>
      <c r="AR853" s="129">
        <v>148.506</v>
      </c>
      <c r="AS853" s="129">
        <v>154.48599999999999</v>
      </c>
      <c r="AT853" s="129">
        <v>160.71600000000001</v>
      </c>
      <c r="AU853" s="129">
        <v>167.197</v>
      </c>
      <c r="AV853" s="129">
        <v>173.94</v>
      </c>
      <c r="AW853" s="129">
        <v>2012</v>
      </c>
    </row>
    <row r="854" spans="1:49">
      <c r="A854" s="129">
        <v>218</v>
      </c>
      <c r="B854" s="129" t="s">
        <v>3122</v>
      </c>
      <c r="C854" s="129" t="s">
        <v>1681</v>
      </c>
      <c r="D854" s="129" t="s">
        <v>3121</v>
      </c>
      <c r="E854" s="129" t="s">
        <v>1680</v>
      </c>
      <c r="F854" s="129" t="s">
        <v>1679</v>
      </c>
      <c r="G854" s="129" t="s">
        <v>1655</v>
      </c>
      <c r="I854" s="129" t="s">
        <v>1678</v>
      </c>
      <c r="J854" s="129">
        <v>47.058999999999997</v>
      </c>
      <c r="K854" s="129">
        <v>32.134</v>
      </c>
      <c r="L854" s="129">
        <v>123.55500000000001</v>
      </c>
      <c r="M854" s="129">
        <v>275.57900000000001</v>
      </c>
      <c r="N854" s="130">
        <v>1281.347</v>
      </c>
      <c r="O854" s="130">
        <v>11749.63</v>
      </c>
      <c r="P854" s="129">
        <v>273.35000000000002</v>
      </c>
      <c r="Q854" s="129">
        <v>14.579000000000001</v>
      </c>
      <c r="R854" s="129">
        <v>16.001999999999999</v>
      </c>
      <c r="S854" s="129">
        <v>15.173999999999999</v>
      </c>
      <c r="T854" s="129">
        <v>17.12</v>
      </c>
      <c r="U854" s="129">
        <v>21.443999999999999</v>
      </c>
      <c r="V854" s="129">
        <v>12.958</v>
      </c>
      <c r="W854" s="129">
        <v>8.5259999999999998</v>
      </c>
      <c r="X854" s="129">
        <v>7.875</v>
      </c>
      <c r="Y854" s="129">
        <v>10.192</v>
      </c>
      <c r="Z854" s="129">
        <v>12.43</v>
      </c>
      <c r="AA854" s="129">
        <v>4.7089999999999996</v>
      </c>
      <c r="AB854" s="129">
        <v>7.6740000000000004</v>
      </c>
      <c r="AC854" s="129">
        <v>2.161</v>
      </c>
      <c r="AD854" s="129">
        <v>4.601</v>
      </c>
      <c r="AE854" s="129">
        <v>1.5960000000000001</v>
      </c>
      <c r="AF854" s="129">
        <v>0.92300000000000004</v>
      </c>
      <c r="AG854" s="129">
        <v>3.3380000000000001</v>
      </c>
      <c r="AH854" s="129">
        <v>4.4370000000000003</v>
      </c>
      <c r="AI854" s="129">
        <v>5.4</v>
      </c>
      <c r="AJ854" s="129">
        <v>4.3</v>
      </c>
      <c r="AK854" s="129">
        <v>6.6559999999999997</v>
      </c>
      <c r="AL854" s="129">
        <v>14.009</v>
      </c>
      <c r="AM854" s="129">
        <v>3.3460000000000001</v>
      </c>
      <c r="AN854" s="129">
        <v>2.5019999999999998</v>
      </c>
      <c r="AO854" s="129">
        <v>9.8829999999999991</v>
      </c>
      <c r="AP854" s="129">
        <v>4.5170000000000003</v>
      </c>
      <c r="AQ854" s="129">
        <v>4.8</v>
      </c>
      <c r="AR854" s="129">
        <v>4.1059999999999999</v>
      </c>
      <c r="AS854" s="129">
        <v>4.0270000000000001</v>
      </c>
      <c r="AT854" s="129">
        <v>4.0330000000000004</v>
      </c>
      <c r="AU854" s="129">
        <v>4.0330000000000004</v>
      </c>
      <c r="AV854" s="129">
        <v>4.0330000000000004</v>
      </c>
      <c r="AW854" s="129">
        <v>2012</v>
      </c>
    </row>
    <row r="855" spans="1:49">
      <c r="A855" s="129">
        <v>218</v>
      </c>
      <c r="B855" s="129" t="s">
        <v>3122</v>
      </c>
      <c r="C855" s="129" t="s">
        <v>1677</v>
      </c>
      <c r="D855" s="129" t="s">
        <v>3121</v>
      </c>
      <c r="E855" s="129" t="s">
        <v>1672</v>
      </c>
      <c r="F855" s="129" t="s">
        <v>1676</v>
      </c>
      <c r="G855" s="129" t="s">
        <v>1675</v>
      </c>
      <c r="I855" s="129" t="s">
        <v>3128</v>
      </c>
      <c r="J855" s="129" t="s">
        <v>1828</v>
      </c>
      <c r="K855" s="129" t="s">
        <v>1828</v>
      </c>
      <c r="L855" s="129">
        <v>1E-3</v>
      </c>
      <c r="M855" s="129">
        <v>6.0000000000000001E-3</v>
      </c>
      <c r="N855" s="129">
        <v>0.13900000000000001</v>
      </c>
      <c r="O855" s="129">
        <v>11.472</v>
      </c>
      <c r="P855" s="129">
        <v>18.888000000000002</v>
      </c>
      <c r="Q855" s="129">
        <v>20.902000000000001</v>
      </c>
      <c r="R855" s="129">
        <v>25.396999999999998</v>
      </c>
      <c r="S855" s="129">
        <v>29.603000000000002</v>
      </c>
      <c r="T855" s="129">
        <v>34.935000000000002</v>
      </c>
      <c r="U855" s="129">
        <v>40.328000000000003</v>
      </c>
      <c r="V855" s="129">
        <v>44.545999999999999</v>
      </c>
      <c r="W855" s="129">
        <v>48.692999999999998</v>
      </c>
      <c r="X855" s="129">
        <v>52.843000000000004</v>
      </c>
      <c r="Y855" s="129">
        <v>59.487000000000002</v>
      </c>
      <c r="Z855" s="129">
        <v>64.215999999999994</v>
      </c>
      <c r="AA855" s="129">
        <v>68.537999999999997</v>
      </c>
      <c r="AB855" s="129">
        <v>71.55</v>
      </c>
      <c r="AC855" s="129">
        <v>73.792000000000002</v>
      </c>
      <c r="AD855" s="129">
        <v>76.31</v>
      </c>
      <c r="AE855" s="129">
        <v>77.015000000000001</v>
      </c>
      <c r="AF855" s="129">
        <v>78.900000000000006</v>
      </c>
      <c r="AG855" s="129">
        <v>82.007999999999996</v>
      </c>
      <c r="AH855" s="129">
        <v>85.796999999999997</v>
      </c>
      <c r="AI855" s="129">
        <v>90.009</v>
      </c>
      <c r="AJ855" s="129">
        <v>92.7</v>
      </c>
      <c r="AK855" s="129">
        <v>103.57</v>
      </c>
      <c r="AL855" s="129">
        <v>115.84</v>
      </c>
      <c r="AM855" s="129">
        <v>116.15</v>
      </c>
      <c r="AN855" s="129">
        <v>124.49</v>
      </c>
      <c r="AO855" s="129">
        <v>133.08000000000001</v>
      </c>
      <c r="AP855" s="129">
        <v>139.11099999999999</v>
      </c>
      <c r="AQ855" s="129">
        <v>145.255</v>
      </c>
      <c r="AR855" s="129">
        <v>151.29400000000001</v>
      </c>
      <c r="AS855" s="129">
        <v>157.30099999999999</v>
      </c>
      <c r="AT855" s="129">
        <v>163.64400000000001</v>
      </c>
      <c r="AU855" s="129">
        <v>170.24299999999999</v>
      </c>
      <c r="AV855" s="129">
        <v>177.10900000000001</v>
      </c>
      <c r="AW855" s="129">
        <v>2012</v>
      </c>
    </row>
    <row r="856" spans="1:49">
      <c r="A856" s="129">
        <v>218</v>
      </c>
      <c r="B856" s="129" t="s">
        <v>3122</v>
      </c>
      <c r="C856" s="129" t="s">
        <v>1673</v>
      </c>
      <c r="D856" s="129" t="s">
        <v>3121</v>
      </c>
      <c r="E856" s="129" t="s">
        <v>1672</v>
      </c>
      <c r="F856" s="129" t="s">
        <v>1671</v>
      </c>
      <c r="G856" s="129" t="s">
        <v>1655</v>
      </c>
      <c r="I856" s="129" t="s">
        <v>1670</v>
      </c>
      <c r="J856" s="129">
        <v>23.93</v>
      </c>
      <c r="K856" s="129">
        <v>25.126999999999999</v>
      </c>
      <c r="L856" s="129">
        <v>296.791</v>
      </c>
      <c r="M856" s="129">
        <v>328.43700000000001</v>
      </c>
      <c r="N856" s="130">
        <v>2177.3009999999999</v>
      </c>
      <c r="O856" s="130">
        <v>8170.5249999999996</v>
      </c>
      <c r="P856" s="129">
        <v>64.647000000000006</v>
      </c>
      <c r="Q856" s="129">
        <v>10.662000000000001</v>
      </c>
      <c r="R856" s="129">
        <v>21.504999999999999</v>
      </c>
      <c r="S856" s="129">
        <v>16.562999999999999</v>
      </c>
      <c r="T856" s="129">
        <v>18.010000000000002</v>
      </c>
      <c r="U856" s="129">
        <v>15.436</v>
      </c>
      <c r="V856" s="129">
        <v>10.462</v>
      </c>
      <c r="W856" s="129">
        <v>9.3079999999999998</v>
      </c>
      <c r="X856" s="129">
        <v>8.5229999999999997</v>
      </c>
      <c r="Y856" s="129">
        <v>12.574</v>
      </c>
      <c r="Z856" s="129">
        <v>7.9489999999999998</v>
      </c>
      <c r="AA856" s="129">
        <v>6.7309999999999999</v>
      </c>
      <c r="AB856" s="129">
        <v>4.3949999999999996</v>
      </c>
      <c r="AC856" s="129">
        <v>3.133</v>
      </c>
      <c r="AD856" s="129">
        <v>3.4119999999999999</v>
      </c>
      <c r="AE856" s="129">
        <v>0.92400000000000004</v>
      </c>
      <c r="AF856" s="129">
        <v>2.448</v>
      </c>
      <c r="AG856" s="129">
        <v>3.9390000000000001</v>
      </c>
      <c r="AH856" s="129">
        <v>4.6210000000000004</v>
      </c>
      <c r="AI856" s="129">
        <v>4.9080000000000004</v>
      </c>
      <c r="AJ856" s="129">
        <v>2.99</v>
      </c>
      <c r="AK856" s="129">
        <v>11.726000000000001</v>
      </c>
      <c r="AL856" s="129">
        <v>11.847</v>
      </c>
      <c r="AM856" s="129">
        <v>0.26800000000000002</v>
      </c>
      <c r="AN856" s="129">
        <v>7.18</v>
      </c>
      <c r="AO856" s="129">
        <v>6.9</v>
      </c>
      <c r="AP856" s="129">
        <v>4.532</v>
      </c>
      <c r="AQ856" s="129">
        <v>4.4169999999999998</v>
      </c>
      <c r="AR856" s="129">
        <v>4.157</v>
      </c>
      <c r="AS856" s="129">
        <v>3.97</v>
      </c>
      <c r="AT856" s="129">
        <v>4.0330000000000004</v>
      </c>
      <c r="AU856" s="129">
        <v>4.0330000000000004</v>
      </c>
      <c r="AV856" s="129">
        <v>4.0330000000000004</v>
      </c>
      <c r="AW856" s="129">
        <v>2012</v>
      </c>
    </row>
    <row r="857" spans="1:49">
      <c r="A857" s="129">
        <v>218</v>
      </c>
      <c r="B857" s="129" t="s">
        <v>3122</v>
      </c>
      <c r="C857" s="129" t="s">
        <v>1669</v>
      </c>
      <c r="D857" s="129" t="s">
        <v>3121</v>
      </c>
      <c r="E857" s="129" t="s">
        <v>1668</v>
      </c>
      <c r="G857" s="129" t="s">
        <v>50</v>
      </c>
    </row>
    <row r="858" spans="1:49">
      <c r="A858" s="129">
        <v>218</v>
      </c>
      <c r="B858" s="129" t="s">
        <v>3122</v>
      </c>
      <c r="C858" s="129" t="s">
        <v>1667</v>
      </c>
      <c r="D858" s="129" t="s">
        <v>3121</v>
      </c>
      <c r="E858" s="129" t="s">
        <v>1666</v>
      </c>
      <c r="F858" s="129" t="s">
        <v>1665</v>
      </c>
      <c r="G858" s="129" t="s">
        <v>1655</v>
      </c>
      <c r="I858" s="129" t="s">
        <v>3127</v>
      </c>
      <c r="J858" s="129">
        <v>-29.331</v>
      </c>
      <c r="K858" s="129">
        <v>8.2159999999999993</v>
      </c>
      <c r="L858" s="129">
        <v>-25.206</v>
      </c>
      <c r="M858" s="129">
        <v>-13.157</v>
      </c>
      <c r="N858" s="129">
        <v>24.238</v>
      </c>
      <c r="O858" s="129">
        <v>20.773</v>
      </c>
      <c r="P858" s="129">
        <v>8.9440000000000008</v>
      </c>
      <c r="Q858" s="129">
        <v>7.734</v>
      </c>
      <c r="R858" s="129">
        <v>-0.17599999999999999</v>
      </c>
      <c r="S858" s="129">
        <v>0.32200000000000001</v>
      </c>
      <c r="T858" s="129">
        <v>10.243</v>
      </c>
      <c r="U858" s="129">
        <v>12.589</v>
      </c>
      <c r="V858" s="129">
        <v>9.9239999999999995</v>
      </c>
      <c r="W858" s="129">
        <v>-0.72799999999999998</v>
      </c>
      <c r="X858" s="129">
        <v>-0.64500000000000002</v>
      </c>
      <c r="Y858" s="129">
        <v>8.92</v>
      </c>
      <c r="Z858" s="129">
        <v>7.94</v>
      </c>
      <c r="AA858" s="129">
        <v>13.539</v>
      </c>
      <c r="AB858" s="129">
        <v>0</v>
      </c>
      <c r="AC858" s="129">
        <v>-10.65</v>
      </c>
      <c r="AD858" s="129">
        <v>6.1429999999999998</v>
      </c>
      <c r="AE858" s="129">
        <v>-7.085</v>
      </c>
      <c r="AF858" s="129">
        <v>10.404999999999999</v>
      </c>
      <c r="AG858" s="129">
        <v>-0.63800000000000001</v>
      </c>
      <c r="AH858" s="129">
        <v>9.5909999999999993</v>
      </c>
      <c r="AI858" s="129">
        <v>9.2170000000000005</v>
      </c>
      <c r="AJ858" s="129">
        <v>13.968999999999999</v>
      </c>
      <c r="AK858" s="129">
        <v>17.887</v>
      </c>
      <c r="AL858" s="129">
        <v>24.724</v>
      </c>
      <c r="AM858" s="129">
        <v>-7.8239999999999998</v>
      </c>
      <c r="AN858" s="129">
        <v>11.548</v>
      </c>
      <c r="AO858" s="129">
        <v>27.016999999999999</v>
      </c>
      <c r="AP858" s="129">
        <v>-0.84399999999999997</v>
      </c>
      <c r="AQ858" s="129">
        <v>4.5469999999999997</v>
      </c>
      <c r="AR858" s="129">
        <v>11.871</v>
      </c>
      <c r="AS858" s="129">
        <v>10.433</v>
      </c>
      <c r="AT858" s="129">
        <v>6.2089999999999996</v>
      </c>
      <c r="AU858" s="129">
        <v>4.0510000000000002</v>
      </c>
      <c r="AV858" s="129">
        <v>3.7389999999999999</v>
      </c>
      <c r="AW858" s="129">
        <v>2012</v>
      </c>
    </row>
    <row r="859" spans="1:49">
      <c r="A859" s="129">
        <v>218</v>
      </c>
      <c r="B859" s="129" t="s">
        <v>3122</v>
      </c>
      <c r="C859" s="129" t="s">
        <v>1664</v>
      </c>
      <c r="D859" s="129" t="s">
        <v>3121</v>
      </c>
      <c r="E859" s="129" t="s">
        <v>1663</v>
      </c>
      <c r="F859" s="129" t="s">
        <v>1662</v>
      </c>
      <c r="G859" s="129" t="s">
        <v>1655</v>
      </c>
      <c r="I859" s="129" t="s">
        <v>3127</v>
      </c>
      <c r="J859" s="129">
        <v>-34.759</v>
      </c>
      <c r="K859" s="129">
        <v>8.2159999999999993</v>
      </c>
      <c r="L859" s="129">
        <v>-25.206</v>
      </c>
      <c r="M859" s="129">
        <v>-13.157</v>
      </c>
      <c r="N859" s="129">
        <v>24.238</v>
      </c>
      <c r="O859" s="129">
        <v>20.773</v>
      </c>
      <c r="P859" s="129">
        <v>8.9440000000000008</v>
      </c>
      <c r="Q859" s="129">
        <v>7.734</v>
      </c>
      <c r="R859" s="129">
        <v>-0.17599999999999999</v>
      </c>
      <c r="S859" s="129">
        <v>0.32200000000000001</v>
      </c>
      <c r="T859" s="129">
        <v>10.243</v>
      </c>
      <c r="U859" s="129">
        <v>12.589</v>
      </c>
      <c r="V859" s="129">
        <v>9.9239999999999995</v>
      </c>
      <c r="W859" s="129">
        <v>-0.72799999999999998</v>
      </c>
      <c r="X859" s="129">
        <v>-0.64500000000000002</v>
      </c>
      <c r="Y859" s="129">
        <v>8.92</v>
      </c>
      <c r="Z859" s="129">
        <v>7.94</v>
      </c>
      <c r="AA859" s="129">
        <v>13.539</v>
      </c>
      <c r="AB859" s="129">
        <v>0</v>
      </c>
      <c r="AC859" s="129">
        <v>-10.65</v>
      </c>
      <c r="AD859" s="129">
        <v>6.1429999999999998</v>
      </c>
      <c r="AE859" s="129">
        <v>-7.085</v>
      </c>
      <c r="AF859" s="129">
        <v>10.404999999999999</v>
      </c>
      <c r="AG859" s="129">
        <v>-0.63800000000000001</v>
      </c>
      <c r="AH859" s="129">
        <v>9.5909999999999993</v>
      </c>
      <c r="AI859" s="129">
        <v>9.2170000000000005</v>
      </c>
      <c r="AJ859" s="129">
        <v>13.968999999999999</v>
      </c>
      <c r="AK859" s="129">
        <v>17.887</v>
      </c>
      <c r="AL859" s="129">
        <v>24.724</v>
      </c>
      <c r="AM859" s="129">
        <v>-7.8239999999999998</v>
      </c>
      <c r="AN859" s="129">
        <v>11.548</v>
      </c>
      <c r="AO859" s="129">
        <v>27.016999999999999</v>
      </c>
      <c r="AP859" s="129">
        <v>-0.84399999999999997</v>
      </c>
      <c r="AQ859" s="129">
        <v>4.5469999999999997</v>
      </c>
      <c r="AR859" s="129">
        <v>11.871</v>
      </c>
      <c r="AS859" s="129">
        <v>10.433</v>
      </c>
      <c r="AT859" s="129">
        <v>6.2089999999999996</v>
      </c>
      <c r="AU859" s="129">
        <v>4.0510000000000002</v>
      </c>
      <c r="AV859" s="129">
        <v>3.7389999999999999</v>
      </c>
      <c r="AW859" s="129">
        <v>2012</v>
      </c>
    </row>
    <row r="860" spans="1:49">
      <c r="A860" s="129">
        <v>218</v>
      </c>
      <c r="B860" s="129" t="s">
        <v>3122</v>
      </c>
      <c r="C860" s="129" t="s">
        <v>1661</v>
      </c>
      <c r="D860" s="129" t="s">
        <v>3121</v>
      </c>
      <c r="E860" s="129" t="s">
        <v>1660</v>
      </c>
      <c r="F860" s="129" t="s">
        <v>1659</v>
      </c>
      <c r="G860" s="129" t="s">
        <v>1655</v>
      </c>
      <c r="I860" s="129" t="s">
        <v>3127</v>
      </c>
      <c r="J860" s="129">
        <v>-8.9949999999999992</v>
      </c>
      <c r="K860" s="129">
        <v>1.2929999999999999</v>
      </c>
      <c r="L860" s="129">
        <v>-13.122</v>
      </c>
      <c r="M860" s="129">
        <v>1.9039999999999999</v>
      </c>
      <c r="N860" s="129">
        <v>-6.0659999999999998</v>
      </c>
      <c r="O860" s="129">
        <v>-18.742000000000001</v>
      </c>
      <c r="P860" s="129">
        <v>19.132000000000001</v>
      </c>
      <c r="Q860" s="129">
        <v>1.105</v>
      </c>
      <c r="R860" s="129">
        <v>6.7089999999999996</v>
      </c>
      <c r="S860" s="129">
        <v>24.61</v>
      </c>
      <c r="T860" s="129">
        <v>11.068</v>
      </c>
      <c r="U860" s="129">
        <v>7.2939999999999996</v>
      </c>
      <c r="V860" s="129">
        <v>1.113</v>
      </c>
      <c r="W860" s="129">
        <v>5.3049999999999997</v>
      </c>
      <c r="X860" s="129">
        <v>15.097</v>
      </c>
      <c r="Y860" s="129">
        <v>9.1180000000000003</v>
      </c>
      <c r="Z860" s="129">
        <v>4.069</v>
      </c>
      <c r="AA860" s="129">
        <v>-2.11</v>
      </c>
      <c r="AB860" s="129">
        <v>0</v>
      </c>
      <c r="AC860" s="129">
        <v>0.32300000000000001</v>
      </c>
      <c r="AD860" s="129">
        <v>4.9189999999999996</v>
      </c>
      <c r="AE860" s="129">
        <v>2.5310000000000001</v>
      </c>
      <c r="AF860" s="129">
        <v>5.2389999999999999</v>
      </c>
      <c r="AG860" s="129">
        <v>11.68</v>
      </c>
      <c r="AH860" s="129">
        <v>9.8320000000000007</v>
      </c>
      <c r="AI860" s="129">
        <v>1.3520000000000001</v>
      </c>
      <c r="AJ860" s="129">
        <v>3.06</v>
      </c>
      <c r="AK860" s="129">
        <v>-0.16700000000000001</v>
      </c>
      <c r="AL860" s="129">
        <v>17.722000000000001</v>
      </c>
      <c r="AM860" s="129">
        <v>4.2469999999999999</v>
      </c>
      <c r="AN860" s="129">
        <v>3.258</v>
      </c>
      <c r="AO860" s="129">
        <v>3.6739999999999999</v>
      </c>
      <c r="AP860" s="129">
        <v>11.798999999999999</v>
      </c>
      <c r="AQ860" s="129">
        <v>5.4340000000000002</v>
      </c>
      <c r="AR860" s="129">
        <v>8.5259999999999998</v>
      </c>
      <c r="AS860" s="129">
        <v>5.5940000000000003</v>
      </c>
      <c r="AT860" s="129">
        <v>5.6520000000000001</v>
      </c>
      <c r="AU860" s="129">
        <v>4.4050000000000002</v>
      </c>
      <c r="AV860" s="129">
        <v>4.1120000000000001</v>
      </c>
      <c r="AW860" s="129">
        <v>2012</v>
      </c>
    </row>
    <row r="861" spans="1:49">
      <c r="A861" s="129">
        <v>218</v>
      </c>
      <c r="B861" s="129" t="s">
        <v>3122</v>
      </c>
      <c r="C861" s="129" t="s">
        <v>1658</v>
      </c>
      <c r="D861" s="129" t="s">
        <v>3121</v>
      </c>
      <c r="E861" s="129" t="s">
        <v>1657</v>
      </c>
      <c r="F861" s="129" t="s">
        <v>1656</v>
      </c>
      <c r="G861" s="129" t="s">
        <v>1655</v>
      </c>
      <c r="I861" s="129" t="s">
        <v>3127</v>
      </c>
      <c r="J861" s="129">
        <v>-4.8090000000000002</v>
      </c>
      <c r="K861" s="129">
        <v>-4.3109999999999999</v>
      </c>
      <c r="L861" s="129">
        <v>-4.6669999999999998</v>
      </c>
      <c r="M861" s="129">
        <v>-7.62</v>
      </c>
      <c r="N861" s="129">
        <v>-0.79100000000000004</v>
      </c>
      <c r="O861" s="129">
        <v>-7.5679999999999996</v>
      </c>
      <c r="P861" s="129">
        <v>11.94</v>
      </c>
      <c r="Q861" s="129">
        <v>-6.61</v>
      </c>
      <c r="R861" s="129">
        <v>-0.83699999999999997</v>
      </c>
      <c r="S861" s="129">
        <v>39.899000000000001</v>
      </c>
      <c r="T861" s="129">
        <v>18.698</v>
      </c>
      <c r="U861" s="129">
        <v>-0.41699999999999998</v>
      </c>
      <c r="V861" s="129">
        <v>-7.8159999999999998</v>
      </c>
      <c r="W861" s="129">
        <v>15.901</v>
      </c>
      <c r="X861" s="129">
        <v>28.712</v>
      </c>
      <c r="Y861" s="129">
        <v>10.779</v>
      </c>
      <c r="Z861" s="129">
        <v>6.4</v>
      </c>
      <c r="AA861" s="129">
        <v>2</v>
      </c>
      <c r="AB861" s="129">
        <v>0</v>
      </c>
      <c r="AC861" s="129">
        <v>0.32300000000000001</v>
      </c>
      <c r="AD861" s="129">
        <v>4.9189999999999996</v>
      </c>
      <c r="AE861" s="129">
        <v>2.5310000000000001</v>
      </c>
      <c r="AF861" s="129">
        <v>5.2389999999999999</v>
      </c>
      <c r="AG861" s="129">
        <v>11.68</v>
      </c>
      <c r="AH861" s="129">
        <v>9.8320000000000007</v>
      </c>
      <c r="AI861" s="129">
        <v>1.3520000000000001</v>
      </c>
      <c r="AJ861" s="129">
        <v>3.06</v>
      </c>
      <c r="AK861" s="129">
        <v>-0.16700000000000001</v>
      </c>
      <c r="AL861" s="129">
        <v>17.722000000000001</v>
      </c>
      <c r="AM861" s="129">
        <v>4.2469999999999999</v>
      </c>
      <c r="AN861" s="129">
        <v>3.258</v>
      </c>
      <c r="AO861" s="129">
        <v>3.6739999999999999</v>
      </c>
      <c r="AP861" s="129">
        <v>11.798999999999999</v>
      </c>
      <c r="AQ861" s="129">
        <v>5.4340000000000002</v>
      </c>
      <c r="AR861" s="129">
        <v>8.5259999999999998</v>
      </c>
      <c r="AS861" s="129">
        <v>5.5940000000000003</v>
      </c>
      <c r="AT861" s="129">
        <v>5.6520000000000001</v>
      </c>
      <c r="AU861" s="129">
        <v>4.4050000000000002</v>
      </c>
      <c r="AV861" s="129">
        <v>4.1120000000000001</v>
      </c>
      <c r="AW861" s="129">
        <v>2012</v>
      </c>
    </row>
    <row r="862" spans="1:49">
      <c r="A862" s="129">
        <v>218</v>
      </c>
      <c r="B862" s="129" t="s">
        <v>3122</v>
      </c>
      <c r="C862" s="129" t="s">
        <v>1653</v>
      </c>
      <c r="D862" s="129" t="s">
        <v>3121</v>
      </c>
      <c r="E862" s="129" t="s">
        <v>80</v>
      </c>
      <c r="F862" s="129" t="s">
        <v>1652</v>
      </c>
      <c r="G862" s="129" t="s">
        <v>1651</v>
      </c>
      <c r="I862" s="129" t="s">
        <v>3126</v>
      </c>
      <c r="J862" s="129" t="s">
        <v>1595</v>
      </c>
      <c r="K862" s="129" t="s">
        <v>1595</v>
      </c>
      <c r="L862" s="129" t="s">
        <v>1595</v>
      </c>
      <c r="M862" s="129" t="s">
        <v>1595</v>
      </c>
      <c r="N862" s="129" t="s">
        <v>1595</v>
      </c>
      <c r="O862" s="129" t="s">
        <v>1595</v>
      </c>
      <c r="P862" s="129" t="s">
        <v>1595</v>
      </c>
      <c r="Q862" s="129" t="s">
        <v>1595</v>
      </c>
      <c r="R862" s="129" t="s">
        <v>1595</v>
      </c>
      <c r="S862" s="129" t="s">
        <v>1595</v>
      </c>
      <c r="T862" s="129" t="s">
        <v>1595</v>
      </c>
      <c r="U862" s="129" t="s">
        <v>1595</v>
      </c>
      <c r="V862" s="129" t="s">
        <v>1595</v>
      </c>
      <c r="W862" s="129" t="s">
        <v>1595</v>
      </c>
      <c r="X862" s="129" t="s">
        <v>1595</v>
      </c>
      <c r="Y862" s="129" t="s">
        <v>1595</v>
      </c>
      <c r="Z862" s="129" t="s">
        <v>1595</v>
      </c>
      <c r="AA862" s="129" t="s">
        <v>1595</v>
      </c>
      <c r="AB862" s="129" t="s">
        <v>1595</v>
      </c>
      <c r="AC862" s="129" t="s">
        <v>1595</v>
      </c>
      <c r="AD862" s="129" t="s">
        <v>1595</v>
      </c>
      <c r="AE862" s="129">
        <v>8.5</v>
      </c>
      <c r="AF862" s="129">
        <v>8.69</v>
      </c>
      <c r="AG862" s="129">
        <v>8.7100000000000009</v>
      </c>
      <c r="AH862" s="129">
        <v>9.2899999999999991</v>
      </c>
      <c r="AI862" s="129">
        <v>8.15</v>
      </c>
      <c r="AJ862" s="129">
        <v>7.99</v>
      </c>
      <c r="AK862" s="129">
        <v>7.67</v>
      </c>
      <c r="AL862" s="129">
        <v>6.69</v>
      </c>
      <c r="AM862" s="129">
        <v>6.83</v>
      </c>
      <c r="AN862" s="129">
        <v>6.5</v>
      </c>
      <c r="AO862" s="129">
        <v>6.5</v>
      </c>
      <c r="AP862" s="129">
        <v>6.4260000000000002</v>
      </c>
      <c r="AQ862" s="129">
        <v>6.3529999999999998</v>
      </c>
      <c r="AR862" s="129">
        <v>6.28</v>
      </c>
      <c r="AS862" s="129">
        <v>6.2089999999999996</v>
      </c>
      <c r="AT862" s="129">
        <v>6.1379999999999999</v>
      </c>
      <c r="AU862" s="129">
        <v>6.0679999999999996</v>
      </c>
      <c r="AV862" s="129">
        <v>5.9619999999999997</v>
      </c>
      <c r="AW862" s="129">
        <v>2012</v>
      </c>
    </row>
    <row r="863" spans="1:49">
      <c r="A863" s="129">
        <v>218</v>
      </c>
      <c r="B863" s="129" t="s">
        <v>3122</v>
      </c>
      <c r="C863" s="129" t="s">
        <v>1650</v>
      </c>
      <c r="D863" s="129" t="s">
        <v>3121</v>
      </c>
      <c r="E863" s="129" t="s">
        <v>1649</v>
      </c>
      <c r="F863" s="129" t="s">
        <v>1648</v>
      </c>
      <c r="G863" s="129" t="s">
        <v>84</v>
      </c>
      <c r="H863" s="129" t="s">
        <v>5</v>
      </c>
    </row>
    <row r="864" spans="1:49">
      <c r="A864" s="129">
        <v>218</v>
      </c>
      <c r="B864" s="129" t="s">
        <v>3122</v>
      </c>
      <c r="C864" s="129" t="s">
        <v>1647</v>
      </c>
      <c r="D864" s="129" t="s">
        <v>3121</v>
      </c>
      <c r="E864" s="129" t="s">
        <v>15</v>
      </c>
      <c r="F864" s="129" t="s">
        <v>1646</v>
      </c>
      <c r="G864" s="129" t="s">
        <v>84</v>
      </c>
      <c r="H864" s="129" t="s">
        <v>5</v>
      </c>
      <c r="I864" s="129" t="s">
        <v>3125</v>
      </c>
      <c r="J864" s="129">
        <v>4.9960000000000004</v>
      </c>
      <c r="K864" s="129">
        <v>5.4089999999999998</v>
      </c>
      <c r="L864" s="129">
        <v>5.5209999999999999</v>
      </c>
      <c r="M864" s="129">
        <v>5.6369999999999996</v>
      </c>
      <c r="N864" s="129">
        <v>5.7539999999999996</v>
      </c>
      <c r="O864" s="129">
        <v>5.875</v>
      </c>
      <c r="P864" s="129">
        <v>5.9969999999999999</v>
      </c>
      <c r="Q864" s="129">
        <v>6.1219999999999999</v>
      </c>
      <c r="R864" s="129">
        <v>6.25</v>
      </c>
      <c r="S864" s="129">
        <v>6.3810000000000002</v>
      </c>
      <c r="T864" s="129">
        <v>6.5140000000000002</v>
      </c>
      <c r="U864" s="129">
        <v>6.65</v>
      </c>
      <c r="V864" s="129">
        <v>6.7889999999999997</v>
      </c>
      <c r="W864" s="129">
        <v>6.9829999999999997</v>
      </c>
      <c r="X864" s="129">
        <v>7.1820000000000004</v>
      </c>
      <c r="Y864" s="129">
        <v>7.3869999999999996</v>
      </c>
      <c r="Z864" s="129">
        <v>7.5990000000000002</v>
      </c>
      <c r="AA864" s="129">
        <v>7.8159999999999998</v>
      </c>
      <c r="AB864" s="129">
        <v>8.0389999999999997</v>
      </c>
      <c r="AC864" s="129">
        <v>8.2330000000000005</v>
      </c>
      <c r="AD864" s="129">
        <v>8.4280000000000008</v>
      </c>
      <c r="AE864" s="129">
        <v>8.6240000000000006</v>
      </c>
      <c r="AF864" s="129">
        <v>8.8239999999999998</v>
      </c>
      <c r="AG864" s="129">
        <v>9.0250000000000004</v>
      </c>
      <c r="AH864" s="129">
        <v>9.2270000000000003</v>
      </c>
      <c r="AI864" s="129">
        <v>9.4269999999999996</v>
      </c>
      <c r="AJ864" s="129">
        <v>9.6270000000000007</v>
      </c>
      <c r="AK864" s="129">
        <v>9.8279999999999994</v>
      </c>
      <c r="AL864" s="129">
        <v>10.028</v>
      </c>
      <c r="AM864" s="129">
        <v>10.227</v>
      </c>
      <c r="AN864" s="129">
        <v>10.426</v>
      </c>
      <c r="AO864" s="129">
        <v>10.629</v>
      </c>
      <c r="AP864" s="129">
        <v>10.831</v>
      </c>
      <c r="AQ864" s="129">
        <v>11.037000000000001</v>
      </c>
      <c r="AR864" s="129">
        <v>11.246</v>
      </c>
      <c r="AS864" s="129">
        <v>11.46</v>
      </c>
      <c r="AT864" s="129">
        <v>11.678000000000001</v>
      </c>
      <c r="AU864" s="129">
        <v>11.9</v>
      </c>
      <c r="AV864" s="129">
        <v>12.244999999999999</v>
      </c>
      <c r="AW864" s="129">
        <v>1981</v>
      </c>
    </row>
    <row r="865" spans="1:49">
      <c r="A865" s="129">
        <v>218</v>
      </c>
      <c r="B865" s="129" t="s">
        <v>3122</v>
      </c>
      <c r="C865" s="129" t="s">
        <v>1644</v>
      </c>
      <c r="D865" s="129" t="s">
        <v>3121</v>
      </c>
      <c r="E865" s="129" t="s">
        <v>1642</v>
      </c>
      <c r="F865" s="129" t="s">
        <v>1641</v>
      </c>
      <c r="G865" s="129" t="s">
        <v>1608</v>
      </c>
      <c r="H865" s="129" t="s">
        <v>1604</v>
      </c>
      <c r="I865" s="129" t="s">
        <v>3124</v>
      </c>
      <c r="J865" s="129" t="s">
        <v>1595</v>
      </c>
      <c r="K865" s="129" t="s">
        <v>1828</v>
      </c>
      <c r="L865" s="129" t="s">
        <v>1828</v>
      </c>
      <c r="M865" s="129" t="s">
        <v>1828</v>
      </c>
      <c r="N865" s="129">
        <v>1E-3</v>
      </c>
      <c r="O865" s="129">
        <v>0.28399999999999997</v>
      </c>
      <c r="P865" s="129">
        <v>1.486</v>
      </c>
      <c r="Q865" s="129">
        <v>1.4850000000000001</v>
      </c>
      <c r="R865" s="129">
        <v>1.8879999999999999</v>
      </c>
      <c r="S865" s="129">
        <v>2.4</v>
      </c>
      <c r="T865" s="129">
        <v>2.8380000000000001</v>
      </c>
      <c r="U865" s="129">
        <v>3.823</v>
      </c>
      <c r="V865" s="129">
        <v>4.5910000000000002</v>
      </c>
      <c r="W865" s="129">
        <v>5.1559999999999997</v>
      </c>
      <c r="X865" s="129">
        <v>6.5679999999999996</v>
      </c>
      <c r="Y865" s="129">
        <v>7.7249999999999996</v>
      </c>
      <c r="Z865" s="129">
        <v>9.0640000000000001</v>
      </c>
      <c r="AA865" s="129">
        <v>10.41</v>
      </c>
      <c r="AB865" s="129">
        <v>11.646000000000001</v>
      </c>
      <c r="AC865" s="129">
        <v>12.292999999999999</v>
      </c>
      <c r="AD865" s="129">
        <v>13.287000000000001</v>
      </c>
      <c r="AE865" s="129">
        <v>13.52</v>
      </c>
      <c r="AF865" s="129">
        <v>13.89</v>
      </c>
      <c r="AG865" s="129">
        <v>14.928000000000001</v>
      </c>
      <c r="AH865" s="129">
        <v>18.661000000000001</v>
      </c>
      <c r="AI865" s="129">
        <v>23.829000000000001</v>
      </c>
      <c r="AJ865" s="129">
        <v>31.472999999999999</v>
      </c>
      <c r="AK865" s="129">
        <v>35.427999999999997</v>
      </c>
      <c r="AL865" s="129">
        <v>46.953000000000003</v>
      </c>
      <c r="AM865" s="129">
        <v>43.619</v>
      </c>
      <c r="AN865" s="129">
        <v>45.726999999999997</v>
      </c>
      <c r="AO865" s="129">
        <v>60.155000000000001</v>
      </c>
      <c r="AP865" s="129">
        <v>70.734999999999999</v>
      </c>
      <c r="AQ865" s="129">
        <v>76.28</v>
      </c>
      <c r="AR865" s="129">
        <v>80.103999999999999</v>
      </c>
      <c r="AS865" s="129">
        <v>84.436999999999998</v>
      </c>
      <c r="AT865" s="129">
        <v>90.09</v>
      </c>
      <c r="AU865" s="129">
        <v>97.036000000000001</v>
      </c>
      <c r="AV865" s="129">
        <v>104.95699999999999</v>
      </c>
      <c r="AW865" s="129">
        <v>2012</v>
      </c>
    </row>
    <row r="866" spans="1:49">
      <c r="A866" s="129">
        <v>218</v>
      </c>
      <c r="B866" s="129" t="s">
        <v>3122</v>
      </c>
      <c r="C866" s="129" t="s">
        <v>1643</v>
      </c>
      <c r="D866" s="129" t="s">
        <v>3121</v>
      </c>
      <c r="E866" s="129" t="s">
        <v>1642</v>
      </c>
      <c r="F866" s="129" t="s">
        <v>1641</v>
      </c>
      <c r="G866" s="129" t="s">
        <v>1597</v>
      </c>
      <c r="I866" s="129" t="s">
        <v>1640</v>
      </c>
      <c r="J866" s="129" t="s">
        <v>1595</v>
      </c>
      <c r="K866" s="129">
        <v>37.055999999999997</v>
      </c>
      <c r="L866" s="129">
        <v>9.0879999999999992</v>
      </c>
      <c r="M866" s="129">
        <v>12.273</v>
      </c>
      <c r="N866" s="129">
        <v>3.6280000000000001</v>
      </c>
      <c r="O866" s="129">
        <v>11.981999999999999</v>
      </c>
      <c r="P866" s="129">
        <v>19.530999999999999</v>
      </c>
      <c r="Q866" s="129">
        <v>16.719000000000001</v>
      </c>
      <c r="R866" s="129">
        <v>17.475000000000001</v>
      </c>
      <c r="S866" s="129">
        <v>18.908999999999999</v>
      </c>
      <c r="T866" s="129">
        <v>18.376000000000001</v>
      </c>
      <c r="U866" s="129">
        <v>19.981000000000002</v>
      </c>
      <c r="V866" s="129">
        <v>20.853000000000002</v>
      </c>
      <c r="W866" s="129">
        <v>21.081</v>
      </c>
      <c r="X866" s="129">
        <v>23.766999999999999</v>
      </c>
      <c r="Y866" s="129">
        <v>23.963999999999999</v>
      </c>
      <c r="Z866" s="129">
        <v>24.148</v>
      </c>
      <c r="AA866" s="129">
        <v>24.998999999999999</v>
      </c>
      <c r="AB866" s="129">
        <v>24.873000000000001</v>
      </c>
      <c r="AC866" s="129">
        <v>25.527999999999999</v>
      </c>
      <c r="AD866" s="129">
        <v>25.585999999999999</v>
      </c>
      <c r="AE866" s="129">
        <v>25.135000000000002</v>
      </c>
      <c r="AF866" s="129">
        <v>24.504999999999999</v>
      </c>
      <c r="AG866" s="129">
        <v>24.114000000000001</v>
      </c>
      <c r="AH866" s="129">
        <v>26.800999999999998</v>
      </c>
      <c r="AI866" s="129">
        <v>30.937999999999999</v>
      </c>
      <c r="AJ866" s="129">
        <v>34.304000000000002</v>
      </c>
      <c r="AK866" s="129">
        <v>34.393000000000001</v>
      </c>
      <c r="AL866" s="129">
        <v>38.902000000000001</v>
      </c>
      <c r="AM866" s="129">
        <v>35.834000000000003</v>
      </c>
      <c r="AN866" s="129">
        <v>33.164999999999999</v>
      </c>
      <c r="AO866" s="129">
        <v>36.209000000000003</v>
      </c>
      <c r="AP866" s="129">
        <v>37.863999999999997</v>
      </c>
      <c r="AQ866" s="129">
        <v>37.308</v>
      </c>
      <c r="AR866" s="129">
        <v>36.319000000000003</v>
      </c>
      <c r="AS866" s="129">
        <v>35.323</v>
      </c>
      <c r="AT866" s="129">
        <v>34.683999999999997</v>
      </c>
      <c r="AU866" s="129">
        <v>34.323999999999998</v>
      </c>
      <c r="AV866" s="129">
        <v>33.987000000000002</v>
      </c>
      <c r="AW866" s="129">
        <v>2012</v>
      </c>
    </row>
    <row r="867" spans="1:49">
      <c r="A867" s="129">
        <v>218</v>
      </c>
      <c r="B867" s="129" t="s">
        <v>3122</v>
      </c>
      <c r="C867" s="129" t="s">
        <v>1639</v>
      </c>
      <c r="D867" s="129" t="s">
        <v>3121</v>
      </c>
      <c r="E867" s="129" t="s">
        <v>1637</v>
      </c>
      <c r="F867" s="129" t="s">
        <v>1636</v>
      </c>
      <c r="G867" s="129" t="s">
        <v>1608</v>
      </c>
      <c r="H867" s="129" t="s">
        <v>1604</v>
      </c>
      <c r="I867" s="129" t="s">
        <v>3124</v>
      </c>
      <c r="J867" s="129" t="s">
        <v>1595</v>
      </c>
      <c r="K867" s="129" t="s">
        <v>1828</v>
      </c>
      <c r="L867" s="129" t="s">
        <v>1828</v>
      </c>
      <c r="M867" s="129" t="s">
        <v>1828</v>
      </c>
      <c r="N867" s="129">
        <v>6.0000000000000001E-3</v>
      </c>
      <c r="O867" s="129">
        <v>0.51500000000000001</v>
      </c>
      <c r="P867" s="129">
        <v>1.6910000000000001</v>
      </c>
      <c r="Q867" s="129">
        <v>2.169</v>
      </c>
      <c r="R867" s="129">
        <v>2.5910000000000002</v>
      </c>
      <c r="S867" s="129">
        <v>3.0979999999999999</v>
      </c>
      <c r="T867" s="129">
        <v>3.5169999999999999</v>
      </c>
      <c r="U867" s="129">
        <v>4.6260000000000003</v>
      </c>
      <c r="V867" s="129">
        <v>5.5590000000000002</v>
      </c>
      <c r="W867" s="129">
        <v>6.6479999999999997</v>
      </c>
      <c r="X867" s="129">
        <v>7.3970000000000002</v>
      </c>
      <c r="Y867" s="129">
        <v>8.31</v>
      </c>
      <c r="Z867" s="129">
        <v>9.7769999999999992</v>
      </c>
      <c r="AA867" s="129">
        <v>11.776999999999999</v>
      </c>
      <c r="AB867" s="129">
        <v>14.034000000000001</v>
      </c>
      <c r="AC867" s="129">
        <v>14.141</v>
      </c>
      <c r="AD867" s="129">
        <v>15.223000000000001</v>
      </c>
      <c r="AE867" s="129">
        <v>17.189</v>
      </c>
      <c r="AF867" s="129">
        <v>18.870999999999999</v>
      </c>
      <c r="AG867" s="129">
        <v>19.803000000000001</v>
      </c>
      <c r="AH867" s="129">
        <v>22.52</v>
      </c>
      <c r="AI867" s="129">
        <v>25.558</v>
      </c>
      <c r="AJ867" s="129">
        <v>27.372</v>
      </c>
      <c r="AK867" s="129">
        <v>33.634999999999998</v>
      </c>
      <c r="AL867" s="129">
        <v>42.645000000000003</v>
      </c>
      <c r="AM867" s="129">
        <v>43.601999999999997</v>
      </c>
      <c r="AN867" s="129">
        <v>43.43</v>
      </c>
      <c r="AO867" s="129">
        <v>58.773000000000003</v>
      </c>
      <c r="AP867" s="129">
        <v>67.447000000000003</v>
      </c>
      <c r="AQ867" s="129">
        <v>73.263999999999996</v>
      </c>
      <c r="AR867" s="129">
        <v>76.947000000000003</v>
      </c>
      <c r="AS867" s="129">
        <v>81.566999999999993</v>
      </c>
      <c r="AT867" s="129">
        <v>87.305999999999997</v>
      </c>
      <c r="AU867" s="129">
        <v>94.210999999999999</v>
      </c>
      <c r="AV867" s="129">
        <v>102.127</v>
      </c>
      <c r="AW867" s="129">
        <v>2012</v>
      </c>
    </row>
    <row r="868" spans="1:49">
      <c r="A868" s="129">
        <v>218</v>
      </c>
      <c r="B868" s="129" t="s">
        <v>3122</v>
      </c>
      <c r="C868" s="129" t="s">
        <v>1638</v>
      </c>
      <c r="D868" s="129" t="s">
        <v>3121</v>
      </c>
      <c r="E868" s="129" t="s">
        <v>1637</v>
      </c>
      <c r="F868" s="129" t="s">
        <v>1636</v>
      </c>
      <c r="G868" s="129" t="s">
        <v>1597</v>
      </c>
      <c r="I868" s="129" t="s">
        <v>1635</v>
      </c>
      <c r="J868" s="129" t="s">
        <v>1595</v>
      </c>
      <c r="K868" s="129">
        <v>46.703000000000003</v>
      </c>
      <c r="L868" s="129">
        <v>24.986999999999998</v>
      </c>
      <c r="M868" s="129">
        <v>32.072000000000003</v>
      </c>
      <c r="N868" s="129">
        <v>29.027999999999999</v>
      </c>
      <c r="O868" s="129">
        <v>21.782</v>
      </c>
      <c r="P868" s="129">
        <v>22.231000000000002</v>
      </c>
      <c r="Q868" s="129">
        <v>24.419</v>
      </c>
      <c r="R868" s="129">
        <v>23.975000000000001</v>
      </c>
      <c r="S868" s="129">
        <v>24.408999999999999</v>
      </c>
      <c r="T868" s="129">
        <v>22.776</v>
      </c>
      <c r="U868" s="129">
        <v>24.181000000000001</v>
      </c>
      <c r="V868" s="129">
        <v>25.253</v>
      </c>
      <c r="W868" s="129">
        <v>27.181000000000001</v>
      </c>
      <c r="X868" s="129">
        <v>26.766999999999999</v>
      </c>
      <c r="Y868" s="129">
        <v>25.780999999999999</v>
      </c>
      <c r="Z868" s="129">
        <v>26.047999999999998</v>
      </c>
      <c r="AA868" s="129">
        <v>28.28</v>
      </c>
      <c r="AB868" s="129">
        <v>29.972999999999999</v>
      </c>
      <c r="AC868" s="129">
        <v>29.364000000000001</v>
      </c>
      <c r="AD868" s="129">
        <v>29.314</v>
      </c>
      <c r="AE868" s="129">
        <v>31.954999999999998</v>
      </c>
      <c r="AF868" s="129">
        <v>33.292999999999999</v>
      </c>
      <c r="AG868" s="129">
        <v>31.99</v>
      </c>
      <c r="AH868" s="129">
        <v>32.344999999999999</v>
      </c>
      <c r="AI868" s="129">
        <v>33.183</v>
      </c>
      <c r="AJ868" s="129">
        <v>29.834</v>
      </c>
      <c r="AK868" s="129">
        <v>32.652999999999999</v>
      </c>
      <c r="AL868" s="129">
        <v>35.332999999999998</v>
      </c>
      <c r="AM868" s="129">
        <v>35.82</v>
      </c>
      <c r="AN868" s="129">
        <v>31.5</v>
      </c>
      <c r="AO868" s="129">
        <v>35.377000000000002</v>
      </c>
      <c r="AP868" s="129">
        <v>36.103999999999999</v>
      </c>
      <c r="AQ868" s="129">
        <v>35.832999999999998</v>
      </c>
      <c r="AR868" s="129">
        <v>34.887</v>
      </c>
      <c r="AS868" s="129">
        <v>34.122</v>
      </c>
      <c r="AT868" s="129">
        <v>33.612000000000002</v>
      </c>
      <c r="AU868" s="129">
        <v>33.323999999999998</v>
      </c>
      <c r="AV868" s="129">
        <v>33.070999999999998</v>
      </c>
      <c r="AW868" s="129">
        <v>2012</v>
      </c>
    </row>
    <row r="869" spans="1:49">
      <c r="A869" s="129">
        <v>218</v>
      </c>
      <c r="B869" s="129" t="s">
        <v>3122</v>
      </c>
      <c r="C869" s="129" t="s">
        <v>1634</v>
      </c>
      <c r="D869" s="129" t="s">
        <v>3121</v>
      </c>
      <c r="E869" s="129" t="s">
        <v>1632</v>
      </c>
      <c r="F869" s="129" t="s">
        <v>1631</v>
      </c>
      <c r="G869" s="129" t="s">
        <v>1608</v>
      </c>
      <c r="H869" s="129" t="s">
        <v>1604</v>
      </c>
      <c r="I869" s="129" t="s">
        <v>3124</v>
      </c>
      <c r="J869" s="129" t="s">
        <v>1595</v>
      </c>
      <c r="K869" s="129" t="s">
        <v>1828</v>
      </c>
      <c r="L869" s="129" t="s">
        <v>1828</v>
      </c>
      <c r="M869" s="129" t="s">
        <v>1828</v>
      </c>
      <c r="N869" s="129">
        <v>-5.0000000000000001E-3</v>
      </c>
      <c r="O869" s="129">
        <v>-0.23200000000000001</v>
      </c>
      <c r="P869" s="129">
        <v>-0.20499999999999999</v>
      </c>
      <c r="Q869" s="129">
        <v>-0.68400000000000005</v>
      </c>
      <c r="R869" s="129">
        <v>-0.70199999999999996</v>
      </c>
      <c r="S869" s="129">
        <v>-0.69799999999999995</v>
      </c>
      <c r="T869" s="129">
        <v>-0.67900000000000005</v>
      </c>
      <c r="U869" s="129">
        <v>-0.80400000000000005</v>
      </c>
      <c r="V869" s="129">
        <v>-0.96899999999999997</v>
      </c>
      <c r="W869" s="129">
        <v>-1.492</v>
      </c>
      <c r="X869" s="129">
        <v>-0.82899999999999996</v>
      </c>
      <c r="Y869" s="129">
        <v>-0.58599999999999997</v>
      </c>
      <c r="Z869" s="129">
        <v>-0.71299999999999997</v>
      </c>
      <c r="AA869" s="129">
        <v>-1.3660000000000001</v>
      </c>
      <c r="AB869" s="129">
        <v>-2.3879999999999999</v>
      </c>
      <c r="AC869" s="129">
        <v>-1.8480000000000001</v>
      </c>
      <c r="AD869" s="129">
        <v>-1.9359999999999999</v>
      </c>
      <c r="AE869" s="129">
        <v>-3.6680000000000001</v>
      </c>
      <c r="AF869" s="129">
        <v>-4.9809999999999999</v>
      </c>
      <c r="AG869" s="129">
        <v>-4.875</v>
      </c>
      <c r="AH869" s="129">
        <v>-3.86</v>
      </c>
      <c r="AI869" s="129">
        <v>-1.7290000000000001</v>
      </c>
      <c r="AJ869" s="129">
        <v>4.101</v>
      </c>
      <c r="AK869" s="129">
        <v>1.7929999999999999</v>
      </c>
      <c r="AL869" s="129">
        <v>4.3079999999999998</v>
      </c>
      <c r="AM869" s="129">
        <v>1.7000000000000001E-2</v>
      </c>
      <c r="AN869" s="129">
        <v>2.2959999999999998</v>
      </c>
      <c r="AO869" s="129">
        <v>1.3819999999999999</v>
      </c>
      <c r="AP869" s="129">
        <v>3.2879999999999998</v>
      </c>
      <c r="AQ869" s="129">
        <v>3.016</v>
      </c>
      <c r="AR869" s="129">
        <v>3.1560000000000001</v>
      </c>
      <c r="AS869" s="129">
        <v>2.87</v>
      </c>
      <c r="AT869" s="129">
        <v>2.7839999999999998</v>
      </c>
      <c r="AU869" s="129">
        <v>2.8250000000000002</v>
      </c>
      <c r="AV869" s="129">
        <v>2.83</v>
      </c>
      <c r="AW869" s="129">
        <v>2012</v>
      </c>
    </row>
    <row r="870" spans="1:49">
      <c r="A870" s="129">
        <v>218</v>
      </c>
      <c r="B870" s="129" t="s">
        <v>3122</v>
      </c>
      <c r="C870" s="129" t="s">
        <v>1633</v>
      </c>
      <c r="D870" s="129" t="s">
        <v>3121</v>
      </c>
      <c r="E870" s="129" t="s">
        <v>1632</v>
      </c>
      <c r="F870" s="129" t="s">
        <v>1631</v>
      </c>
      <c r="G870" s="129" t="s">
        <v>1597</v>
      </c>
      <c r="I870" s="129" t="s">
        <v>1630</v>
      </c>
      <c r="J870" s="129" t="s">
        <v>1595</v>
      </c>
      <c r="K870" s="129">
        <v>-9.6479999999999997</v>
      </c>
      <c r="L870" s="129">
        <v>-15.898999999999999</v>
      </c>
      <c r="M870" s="129">
        <v>-19.798999999999999</v>
      </c>
      <c r="N870" s="129">
        <v>-25.4</v>
      </c>
      <c r="O870" s="129">
        <v>-9.8000000000000007</v>
      </c>
      <c r="P870" s="129">
        <v>-2.7</v>
      </c>
      <c r="Q870" s="129">
        <v>-7.7</v>
      </c>
      <c r="R870" s="129">
        <v>-6.5</v>
      </c>
      <c r="S870" s="129">
        <v>-5.5</v>
      </c>
      <c r="T870" s="129">
        <v>-4.4000000000000004</v>
      </c>
      <c r="U870" s="129">
        <v>-4.2</v>
      </c>
      <c r="V870" s="129">
        <v>-4.4000000000000004</v>
      </c>
      <c r="W870" s="129">
        <v>-6.1</v>
      </c>
      <c r="X870" s="129">
        <v>-3</v>
      </c>
      <c r="Y870" s="129">
        <v>-1.8169999999999999</v>
      </c>
      <c r="Z870" s="129">
        <v>-1.9</v>
      </c>
      <c r="AA870" s="129">
        <v>-3.2810000000000001</v>
      </c>
      <c r="AB870" s="129">
        <v>-5.0999999999999996</v>
      </c>
      <c r="AC870" s="129">
        <v>-3.8370000000000002</v>
      </c>
      <c r="AD870" s="129">
        <v>-3.7280000000000002</v>
      </c>
      <c r="AE870" s="129">
        <v>-6.82</v>
      </c>
      <c r="AF870" s="129">
        <v>-8.7880000000000003</v>
      </c>
      <c r="AG870" s="129">
        <v>-7.875</v>
      </c>
      <c r="AH870" s="129">
        <v>-5.5430000000000001</v>
      </c>
      <c r="AI870" s="129">
        <v>-2.2450000000000001</v>
      </c>
      <c r="AJ870" s="129">
        <v>4.47</v>
      </c>
      <c r="AK870" s="129">
        <v>1.7410000000000001</v>
      </c>
      <c r="AL870" s="129">
        <v>3.569</v>
      </c>
      <c r="AM870" s="129">
        <v>1.4E-2</v>
      </c>
      <c r="AN870" s="129">
        <v>1.6659999999999999</v>
      </c>
      <c r="AO870" s="129">
        <v>0.83199999999999996</v>
      </c>
      <c r="AP870" s="129">
        <v>1.76</v>
      </c>
      <c r="AQ870" s="129">
        <v>1.4750000000000001</v>
      </c>
      <c r="AR870" s="129">
        <v>1.431</v>
      </c>
      <c r="AS870" s="129">
        <v>1.2010000000000001</v>
      </c>
      <c r="AT870" s="129">
        <v>1.0720000000000001</v>
      </c>
      <c r="AU870" s="129">
        <v>0.999</v>
      </c>
      <c r="AV870" s="129">
        <v>0.91600000000000004</v>
      </c>
      <c r="AW870" s="129">
        <v>2012</v>
      </c>
    </row>
    <row r="871" spans="1:49">
      <c r="A871" s="129">
        <v>218</v>
      </c>
      <c r="B871" s="129" t="s">
        <v>3122</v>
      </c>
      <c r="C871" s="129" t="s">
        <v>1629</v>
      </c>
      <c r="D871" s="129" t="s">
        <v>3121</v>
      </c>
      <c r="E871" s="129" t="s">
        <v>1627</v>
      </c>
      <c r="F871" s="129" t="s">
        <v>1626</v>
      </c>
      <c r="G871" s="129" t="s">
        <v>1608</v>
      </c>
      <c r="H871" s="129" t="s">
        <v>1604</v>
      </c>
    </row>
    <row r="872" spans="1:49">
      <c r="A872" s="129">
        <v>218</v>
      </c>
      <c r="B872" s="129" t="s">
        <v>3122</v>
      </c>
      <c r="C872" s="129" t="s">
        <v>1628</v>
      </c>
      <c r="D872" s="129" t="s">
        <v>3121</v>
      </c>
      <c r="E872" s="129" t="s">
        <v>1627</v>
      </c>
      <c r="F872" s="129" t="s">
        <v>1626</v>
      </c>
      <c r="G872" s="129" t="s">
        <v>1625</v>
      </c>
    </row>
    <row r="873" spans="1:49">
      <c r="A873" s="129">
        <v>218</v>
      </c>
      <c r="B873" s="129" t="s">
        <v>3122</v>
      </c>
      <c r="C873" s="129" t="s">
        <v>1624</v>
      </c>
      <c r="D873" s="129" t="s">
        <v>3121</v>
      </c>
      <c r="E873" s="129" t="s">
        <v>1622</v>
      </c>
      <c r="F873" s="129" t="s">
        <v>1621</v>
      </c>
      <c r="G873" s="129" t="s">
        <v>1608</v>
      </c>
      <c r="H873" s="129" t="s">
        <v>1604</v>
      </c>
    </row>
    <row r="874" spans="1:49">
      <c r="A874" s="129">
        <v>218</v>
      </c>
      <c r="B874" s="129" t="s">
        <v>3122</v>
      </c>
      <c r="C874" s="129" t="s">
        <v>1623</v>
      </c>
      <c r="D874" s="129" t="s">
        <v>3121</v>
      </c>
      <c r="E874" s="129" t="s">
        <v>1622</v>
      </c>
      <c r="F874" s="129" t="s">
        <v>1621</v>
      </c>
      <c r="G874" s="129" t="s">
        <v>1597</v>
      </c>
    </row>
    <row r="875" spans="1:49">
      <c r="A875" s="129">
        <v>218</v>
      </c>
      <c r="B875" s="129" t="s">
        <v>3122</v>
      </c>
      <c r="C875" s="129" t="s">
        <v>1620</v>
      </c>
      <c r="D875" s="129" t="s">
        <v>3121</v>
      </c>
      <c r="E875" s="129" t="s">
        <v>1618</v>
      </c>
      <c r="F875" s="129" t="s">
        <v>1617</v>
      </c>
      <c r="G875" s="129" t="s">
        <v>1608</v>
      </c>
      <c r="H875" s="129" t="s">
        <v>1604</v>
      </c>
      <c r="I875" s="129" t="s">
        <v>3124</v>
      </c>
      <c r="J875" s="129" t="s">
        <v>1595</v>
      </c>
      <c r="K875" s="129" t="s">
        <v>1595</v>
      </c>
      <c r="L875" s="129" t="s">
        <v>1595</v>
      </c>
      <c r="M875" s="129" t="s">
        <v>1595</v>
      </c>
      <c r="N875" s="129" t="s">
        <v>1595</v>
      </c>
      <c r="O875" s="129" t="s">
        <v>1595</v>
      </c>
      <c r="P875" s="129" t="s">
        <v>1595</v>
      </c>
      <c r="Q875" s="129" t="s">
        <v>1595</v>
      </c>
      <c r="R875" s="129" t="s">
        <v>1595</v>
      </c>
      <c r="S875" s="129" t="s">
        <v>1595</v>
      </c>
      <c r="T875" s="129" t="s">
        <v>1595</v>
      </c>
      <c r="U875" s="129" t="s">
        <v>1595</v>
      </c>
      <c r="V875" s="129" t="s">
        <v>1595</v>
      </c>
      <c r="W875" s="129" t="s">
        <v>1595</v>
      </c>
      <c r="X875" s="129" t="s">
        <v>1595</v>
      </c>
      <c r="Y875" s="129" t="s">
        <v>1595</v>
      </c>
      <c r="Z875" s="129" t="s">
        <v>1595</v>
      </c>
      <c r="AA875" s="129" t="s">
        <v>1595</v>
      </c>
      <c r="AB875" s="129" t="s">
        <v>1595</v>
      </c>
      <c r="AC875" s="129" t="s">
        <v>1595</v>
      </c>
      <c r="AD875" s="129">
        <v>30.602</v>
      </c>
      <c r="AE875" s="129">
        <v>27.824999999999999</v>
      </c>
      <c r="AF875" s="129">
        <v>35.209000000000003</v>
      </c>
      <c r="AG875" s="129">
        <v>41.131999999999998</v>
      </c>
      <c r="AH875" s="129">
        <v>56.401000000000003</v>
      </c>
      <c r="AI875" s="129">
        <v>54.755000000000003</v>
      </c>
      <c r="AJ875" s="129">
        <v>38.43</v>
      </c>
      <c r="AK875" s="129">
        <v>28.077999999999999</v>
      </c>
      <c r="AL875" s="129">
        <v>24.872</v>
      </c>
      <c r="AM875" s="129">
        <v>28.172000000000001</v>
      </c>
      <c r="AN875" s="129">
        <v>25.344999999999999</v>
      </c>
      <c r="AO875" s="129">
        <v>23.986000000000001</v>
      </c>
      <c r="AP875" s="129">
        <v>20.66</v>
      </c>
      <c r="AQ875" s="129">
        <v>17.643999999999998</v>
      </c>
      <c r="AR875" s="129">
        <v>14.488</v>
      </c>
      <c r="AS875" s="129">
        <v>11.618</v>
      </c>
      <c r="AT875" s="129">
        <v>8.8330000000000002</v>
      </c>
      <c r="AU875" s="129">
        <v>6.0090000000000003</v>
      </c>
      <c r="AV875" s="129">
        <v>3.1789999999999998</v>
      </c>
      <c r="AW875" s="129">
        <v>2012</v>
      </c>
    </row>
    <row r="876" spans="1:49">
      <c r="A876" s="129">
        <v>218</v>
      </c>
      <c r="B876" s="129" t="s">
        <v>3122</v>
      </c>
      <c r="C876" s="129" t="s">
        <v>1619</v>
      </c>
      <c r="D876" s="129" t="s">
        <v>3121</v>
      </c>
      <c r="E876" s="129" t="s">
        <v>1618</v>
      </c>
      <c r="F876" s="129" t="s">
        <v>1617</v>
      </c>
      <c r="G876" s="129" t="s">
        <v>1597</v>
      </c>
      <c r="I876" s="129" t="s">
        <v>1738</v>
      </c>
      <c r="J876" s="129" t="s">
        <v>1595</v>
      </c>
      <c r="K876" s="129" t="s">
        <v>1595</v>
      </c>
      <c r="L876" s="129" t="s">
        <v>1595</v>
      </c>
      <c r="M876" s="129" t="s">
        <v>1595</v>
      </c>
      <c r="N876" s="129" t="s">
        <v>1595</v>
      </c>
      <c r="O876" s="129" t="s">
        <v>1595</v>
      </c>
      <c r="P876" s="129" t="s">
        <v>1595</v>
      </c>
      <c r="Q876" s="129" t="s">
        <v>1595</v>
      </c>
      <c r="R876" s="129" t="s">
        <v>1595</v>
      </c>
      <c r="S876" s="129" t="s">
        <v>1595</v>
      </c>
      <c r="T876" s="129" t="s">
        <v>1595</v>
      </c>
      <c r="U876" s="129" t="s">
        <v>1595</v>
      </c>
      <c r="V876" s="129" t="s">
        <v>1595</v>
      </c>
      <c r="W876" s="129" t="s">
        <v>1595</v>
      </c>
      <c r="X876" s="129" t="s">
        <v>1595</v>
      </c>
      <c r="Y876" s="129" t="s">
        <v>1595</v>
      </c>
      <c r="Z876" s="129" t="s">
        <v>1595</v>
      </c>
      <c r="AA876" s="129" t="s">
        <v>1595</v>
      </c>
      <c r="AB876" s="129" t="s">
        <v>1595</v>
      </c>
      <c r="AC876" s="129" t="s">
        <v>1595</v>
      </c>
      <c r="AD876" s="129">
        <v>58.93</v>
      </c>
      <c r="AE876" s="129">
        <v>51.728999999999999</v>
      </c>
      <c r="AF876" s="129">
        <v>62.116</v>
      </c>
      <c r="AG876" s="129">
        <v>66.444000000000003</v>
      </c>
      <c r="AH876" s="129">
        <v>81.006</v>
      </c>
      <c r="AI876" s="129">
        <v>71.087999999999994</v>
      </c>
      <c r="AJ876" s="129">
        <v>41.886000000000003</v>
      </c>
      <c r="AK876" s="129">
        <v>27.257999999999999</v>
      </c>
      <c r="AL876" s="129">
        <v>20.606999999999999</v>
      </c>
      <c r="AM876" s="129">
        <v>23.143999999999998</v>
      </c>
      <c r="AN876" s="129">
        <v>18.382000000000001</v>
      </c>
      <c r="AO876" s="129">
        <v>14.438000000000001</v>
      </c>
      <c r="AP876" s="129">
        <v>11.058999999999999</v>
      </c>
      <c r="AQ876" s="129">
        <v>8.6300000000000008</v>
      </c>
      <c r="AR876" s="129">
        <v>6.569</v>
      </c>
      <c r="AS876" s="129">
        <v>4.8600000000000003</v>
      </c>
      <c r="AT876" s="129">
        <v>3.4009999999999998</v>
      </c>
      <c r="AU876" s="129">
        <v>2.125</v>
      </c>
      <c r="AV876" s="129">
        <v>1.0289999999999999</v>
      </c>
      <c r="AW876" s="129">
        <v>2012</v>
      </c>
    </row>
    <row r="877" spans="1:49">
      <c r="A877" s="129">
        <v>218</v>
      </c>
      <c r="B877" s="129" t="s">
        <v>3122</v>
      </c>
      <c r="C877" s="129" t="s">
        <v>1616</v>
      </c>
      <c r="D877" s="129" t="s">
        <v>3121</v>
      </c>
      <c r="E877" s="129" t="s">
        <v>1614</v>
      </c>
      <c r="F877" s="129" t="s">
        <v>1613</v>
      </c>
      <c r="G877" s="129" t="s">
        <v>1608</v>
      </c>
      <c r="H877" s="129" t="s">
        <v>1604</v>
      </c>
      <c r="I877" s="129" t="s">
        <v>3124</v>
      </c>
      <c r="J877" s="129" t="s">
        <v>1595</v>
      </c>
      <c r="K877" s="129" t="s">
        <v>1595</v>
      </c>
      <c r="L877" s="129" t="s">
        <v>1595</v>
      </c>
      <c r="M877" s="129" t="s">
        <v>1595</v>
      </c>
      <c r="N877" s="129" t="s">
        <v>1595</v>
      </c>
      <c r="O877" s="129" t="s">
        <v>1595</v>
      </c>
      <c r="P877" s="129" t="s">
        <v>1595</v>
      </c>
      <c r="Q877" s="129" t="s">
        <v>1595</v>
      </c>
      <c r="R877" s="129" t="s">
        <v>1595</v>
      </c>
      <c r="S877" s="129" t="s">
        <v>1595</v>
      </c>
      <c r="T877" s="129" t="s">
        <v>1595</v>
      </c>
      <c r="U877" s="129" t="s">
        <v>1595</v>
      </c>
      <c r="V877" s="129" t="s">
        <v>1595</v>
      </c>
      <c r="W877" s="129" t="s">
        <v>1595</v>
      </c>
      <c r="X877" s="129" t="s">
        <v>1595</v>
      </c>
      <c r="Y877" s="129" t="s">
        <v>1595</v>
      </c>
      <c r="Z877" s="129" t="s">
        <v>1595</v>
      </c>
      <c r="AA877" s="129" t="s">
        <v>1595</v>
      </c>
      <c r="AB877" s="129" t="s">
        <v>1595</v>
      </c>
      <c r="AC877" s="129" t="s">
        <v>1595</v>
      </c>
      <c r="AD877" s="129">
        <v>34.735999999999997</v>
      </c>
      <c r="AE877" s="129">
        <v>32.250999999999998</v>
      </c>
      <c r="AF877" s="129">
        <v>39.192</v>
      </c>
      <c r="AG877" s="129">
        <v>45.85</v>
      </c>
      <c r="AH877" s="129">
        <v>62.362000000000002</v>
      </c>
      <c r="AI877" s="129">
        <v>61.908000000000001</v>
      </c>
      <c r="AJ877" s="129">
        <v>50.673000000000002</v>
      </c>
      <c r="AK877" s="129">
        <v>41.725000000000001</v>
      </c>
      <c r="AL877" s="129">
        <v>44.843000000000004</v>
      </c>
      <c r="AM877" s="129">
        <v>48.680999999999997</v>
      </c>
      <c r="AN877" s="129">
        <v>53.11</v>
      </c>
      <c r="AO877" s="129">
        <v>57.625999999999998</v>
      </c>
      <c r="AP877" s="129">
        <v>62.44</v>
      </c>
      <c r="AQ877" s="129">
        <v>63.061</v>
      </c>
      <c r="AR877" s="129">
        <v>64.418999999999997</v>
      </c>
      <c r="AS877" s="129">
        <v>65.899000000000001</v>
      </c>
      <c r="AT877" s="129">
        <v>67.522999999999996</v>
      </c>
      <c r="AU877" s="129">
        <v>69.180000000000007</v>
      </c>
      <c r="AV877" s="129">
        <v>70.86</v>
      </c>
      <c r="AW877" s="129">
        <v>2012</v>
      </c>
    </row>
    <row r="878" spans="1:49">
      <c r="A878" s="129">
        <v>218</v>
      </c>
      <c r="B878" s="129" t="s">
        <v>3122</v>
      </c>
      <c r="C878" s="129" t="s">
        <v>1615</v>
      </c>
      <c r="D878" s="129" t="s">
        <v>3121</v>
      </c>
      <c r="E878" s="129" t="s">
        <v>1614</v>
      </c>
      <c r="F878" s="129" t="s">
        <v>1613</v>
      </c>
      <c r="G878" s="129" t="s">
        <v>1597</v>
      </c>
      <c r="I878" s="129" t="s">
        <v>1612</v>
      </c>
      <c r="J878" s="129" t="s">
        <v>1595</v>
      </c>
      <c r="K878" s="129" t="s">
        <v>1595</v>
      </c>
      <c r="L878" s="129" t="s">
        <v>1595</v>
      </c>
      <c r="M878" s="129" t="s">
        <v>1595</v>
      </c>
      <c r="N878" s="129" t="s">
        <v>1595</v>
      </c>
      <c r="O878" s="129" t="s">
        <v>1595</v>
      </c>
      <c r="P878" s="129" t="s">
        <v>1595</v>
      </c>
      <c r="Q878" s="129" t="s">
        <v>1595</v>
      </c>
      <c r="R878" s="129" t="s">
        <v>1595</v>
      </c>
      <c r="S878" s="129" t="s">
        <v>1595</v>
      </c>
      <c r="T878" s="129" t="s">
        <v>1595</v>
      </c>
      <c r="U878" s="129" t="s">
        <v>1595</v>
      </c>
      <c r="V878" s="129" t="s">
        <v>1595</v>
      </c>
      <c r="W878" s="129" t="s">
        <v>1595</v>
      </c>
      <c r="X878" s="129" t="s">
        <v>1595</v>
      </c>
      <c r="Y878" s="129" t="s">
        <v>1595</v>
      </c>
      <c r="Z878" s="129" t="s">
        <v>1595</v>
      </c>
      <c r="AA878" s="129" t="s">
        <v>1595</v>
      </c>
      <c r="AB878" s="129" t="s">
        <v>1595</v>
      </c>
      <c r="AC878" s="129" t="s">
        <v>1595</v>
      </c>
      <c r="AD878" s="129">
        <v>66.891000000000005</v>
      </c>
      <c r="AE878" s="129">
        <v>59.957000000000001</v>
      </c>
      <c r="AF878" s="129">
        <v>69.144000000000005</v>
      </c>
      <c r="AG878" s="129">
        <v>74.066000000000003</v>
      </c>
      <c r="AH878" s="129">
        <v>89.566999999999993</v>
      </c>
      <c r="AI878" s="129">
        <v>80.375</v>
      </c>
      <c r="AJ878" s="129">
        <v>55.23</v>
      </c>
      <c r="AK878" s="129">
        <v>40.506</v>
      </c>
      <c r="AL878" s="129">
        <v>37.155000000000001</v>
      </c>
      <c r="AM878" s="129">
        <v>39.991999999999997</v>
      </c>
      <c r="AN878" s="129">
        <v>38.520000000000003</v>
      </c>
      <c r="AO878" s="129">
        <v>34.686999999999998</v>
      </c>
      <c r="AP878" s="129">
        <v>33.423999999999999</v>
      </c>
      <c r="AQ878" s="129">
        <v>30.843</v>
      </c>
      <c r="AR878" s="129">
        <v>29.207000000000001</v>
      </c>
      <c r="AS878" s="129">
        <v>27.568000000000001</v>
      </c>
      <c r="AT878" s="129">
        <v>25.995999999999999</v>
      </c>
      <c r="AU878" s="129">
        <v>24.471</v>
      </c>
      <c r="AV878" s="129">
        <v>22.946000000000002</v>
      </c>
      <c r="AW878" s="129">
        <v>2012</v>
      </c>
    </row>
    <row r="879" spans="1:49">
      <c r="A879" s="129">
        <v>218</v>
      </c>
      <c r="B879" s="129" t="s">
        <v>3122</v>
      </c>
      <c r="C879" s="129" t="s">
        <v>1611</v>
      </c>
      <c r="D879" s="129" t="s">
        <v>3121</v>
      </c>
      <c r="E879" s="129" t="s">
        <v>1610</v>
      </c>
      <c r="F879" s="129" t="s">
        <v>1609</v>
      </c>
      <c r="G879" s="129" t="s">
        <v>1608</v>
      </c>
      <c r="H879" s="129" t="s">
        <v>1604</v>
      </c>
      <c r="I879" s="129" t="s">
        <v>3124</v>
      </c>
      <c r="J879" s="129" t="s">
        <v>1595</v>
      </c>
      <c r="K879" s="129" t="s">
        <v>1828</v>
      </c>
      <c r="L879" s="129" t="s">
        <v>1828</v>
      </c>
      <c r="M879" s="129">
        <v>1E-3</v>
      </c>
      <c r="N879" s="129">
        <v>1.9E-2</v>
      </c>
      <c r="O879" s="129">
        <v>2.3660000000000001</v>
      </c>
      <c r="P879" s="129">
        <v>7.6079999999999997</v>
      </c>
      <c r="Q879" s="129">
        <v>8.8840000000000003</v>
      </c>
      <c r="R879" s="129">
        <v>10.805999999999999</v>
      </c>
      <c r="S879" s="129">
        <v>12.694000000000001</v>
      </c>
      <c r="T879" s="129">
        <v>15.443</v>
      </c>
      <c r="U879" s="129">
        <v>19.132000000000001</v>
      </c>
      <c r="V879" s="129">
        <v>22.013999999999999</v>
      </c>
      <c r="W879" s="129">
        <v>24.459</v>
      </c>
      <c r="X879" s="129">
        <v>27.635999999999999</v>
      </c>
      <c r="Y879" s="129">
        <v>32.234999999999999</v>
      </c>
      <c r="Z879" s="129">
        <v>37.536999999999999</v>
      </c>
      <c r="AA879" s="129">
        <v>41.643999999999998</v>
      </c>
      <c r="AB879" s="129">
        <v>46.822000000000003</v>
      </c>
      <c r="AC879" s="129">
        <v>48.155999999999999</v>
      </c>
      <c r="AD879" s="129">
        <v>51.927999999999997</v>
      </c>
      <c r="AE879" s="129">
        <v>53.79</v>
      </c>
      <c r="AF879" s="129">
        <v>56.682000000000002</v>
      </c>
      <c r="AG879" s="129">
        <v>61.904000000000003</v>
      </c>
      <c r="AH879" s="129">
        <v>69.626000000000005</v>
      </c>
      <c r="AI879" s="129">
        <v>77.024000000000001</v>
      </c>
      <c r="AJ879" s="129">
        <v>91.748000000000005</v>
      </c>
      <c r="AK879" s="129">
        <v>103.009</v>
      </c>
      <c r="AL879" s="129">
        <v>120.694</v>
      </c>
      <c r="AM879" s="129">
        <v>121.727</v>
      </c>
      <c r="AN879" s="129">
        <v>137.876</v>
      </c>
      <c r="AO879" s="129">
        <v>166.131</v>
      </c>
      <c r="AP879" s="129">
        <v>186.81299999999999</v>
      </c>
      <c r="AQ879" s="129">
        <v>204.46</v>
      </c>
      <c r="AR879" s="129">
        <v>220.55799999999999</v>
      </c>
      <c r="AS879" s="129">
        <v>239.04400000000001</v>
      </c>
      <c r="AT879" s="129">
        <v>259.74400000000003</v>
      </c>
      <c r="AU879" s="129">
        <v>282.70800000000003</v>
      </c>
      <c r="AV879" s="129">
        <v>308.81400000000002</v>
      </c>
      <c r="AW879" s="129">
        <v>2012</v>
      </c>
    </row>
    <row r="880" spans="1:49">
      <c r="A880" s="129">
        <v>218</v>
      </c>
      <c r="B880" s="129" t="s">
        <v>3122</v>
      </c>
      <c r="C880" s="129" t="s">
        <v>1606</v>
      </c>
      <c r="D880" s="129" t="s">
        <v>3121</v>
      </c>
      <c r="E880" s="129" t="s">
        <v>1599</v>
      </c>
      <c r="F880" s="129" t="s">
        <v>1598</v>
      </c>
      <c r="G880" s="129" t="s">
        <v>1605</v>
      </c>
      <c r="H880" s="129" t="s">
        <v>1604</v>
      </c>
      <c r="I880" s="129" t="s">
        <v>3123</v>
      </c>
      <c r="J880" s="129">
        <v>-7.0000000000000001E-3</v>
      </c>
      <c r="K880" s="129">
        <v>-0.27900000000000003</v>
      </c>
      <c r="L880" s="129">
        <v>-0.13</v>
      </c>
      <c r="M880" s="129">
        <v>-0.10100000000000001</v>
      </c>
      <c r="N880" s="129">
        <v>-7.4999999999999997E-2</v>
      </c>
      <c r="O880" s="129">
        <v>-0.29599999999999999</v>
      </c>
      <c r="P880" s="129">
        <v>-0.30199999999999999</v>
      </c>
      <c r="Q880" s="129">
        <v>-0.40100000000000002</v>
      </c>
      <c r="R880" s="129">
        <v>-0.13300000000000001</v>
      </c>
      <c r="S880" s="129">
        <v>3.3000000000000002E-2</v>
      </c>
      <c r="T880" s="129">
        <v>-0.19600000000000001</v>
      </c>
      <c r="U880" s="129">
        <v>-0.255</v>
      </c>
      <c r="V880" s="129">
        <v>-0.40600000000000003</v>
      </c>
      <c r="W880" s="129">
        <v>-0.41899999999999998</v>
      </c>
      <c r="X880" s="129">
        <v>-0.23799999999999999</v>
      </c>
      <c r="Y880" s="129">
        <v>-0.33500000000000002</v>
      </c>
      <c r="Z880" s="129">
        <v>-0.33300000000000002</v>
      </c>
      <c r="AA880" s="129">
        <v>-0.55300000000000005</v>
      </c>
      <c r="AB880" s="129">
        <v>-0.60699999999999998</v>
      </c>
      <c r="AC880" s="129">
        <v>-0.4</v>
      </c>
      <c r="AD880" s="129">
        <v>-0.44600000000000001</v>
      </c>
      <c r="AE880" s="129">
        <v>-0.27400000000000002</v>
      </c>
      <c r="AF880" s="129">
        <v>-0.35</v>
      </c>
      <c r="AG880" s="129">
        <v>8.4000000000000005E-2</v>
      </c>
      <c r="AH880" s="129">
        <v>0.32500000000000001</v>
      </c>
      <c r="AI880" s="129">
        <v>0.56100000000000005</v>
      </c>
      <c r="AJ880" s="129">
        <v>1.2929999999999999</v>
      </c>
      <c r="AK880" s="129">
        <v>1.506</v>
      </c>
      <c r="AL880" s="129">
        <v>1.9910000000000001</v>
      </c>
      <c r="AM880" s="129">
        <v>0.746</v>
      </c>
      <c r="AN880" s="129">
        <v>0.76600000000000001</v>
      </c>
      <c r="AO880" s="129">
        <v>7.6999999999999999E-2</v>
      </c>
      <c r="AP880" s="129">
        <v>2.1269999999999998</v>
      </c>
      <c r="AQ880" s="129">
        <v>1.2589999999999999</v>
      </c>
      <c r="AR880" s="129">
        <v>1.004</v>
      </c>
      <c r="AS880" s="129">
        <v>0.66500000000000004</v>
      </c>
      <c r="AT880" s="129">
        <v>0.61099999999999999</v>
      </c>
      <c r="AU880" s="129">
        <v>0.66700000000000004</v>
      </c>
      <c r="AV880" s="129">
        <v>0.64100000000000001</v>
      </c>
      <c r="AW880" s="129">
        <v>2012</v>
      </c>
    </row>
    <row r="881" spans="1:49">
      <c r="A881" s="129">
        <v>218</v>
      </c>
      <c r="B881" s="129" t="s">
        <v>3122</v>
      </c>
      <c r="C881" s="129" t="s">
        <v>1601</v>
      </c>
      <c r="D881" s="129" t="s">
        <v>3121</v>
      </c>
      <c r="E881" s="129" t="s">
        <v>1599</v>
      </c>
      <c r="F881" s="129" t="s">
        <v>1598</v>
      </c>
      <c r="G881" s="129" t="s">
        <v>1597</v>
      </c>
      <c r="I881" s="129" t="s">
        <v>1596</v>
      </c>
      <c r="J881" s="129">
        <v>-0.2</v>
      </c>
      <c r="K881" s="129">
        <v>-8.1020000000000003</v>
      </c>
      <c r="L881" s="129">
        <v>-3.4</v>
      </c>
      <c r="M881" s="129">
        <v>-2.8</v>
      </c>
      <c r="N881" s="129">
        <v>-2</v>
      </c>
      <c r="O881" s="129">
        <v>-7.3</v>
      </c>
      <c r="P881" s="129">
        <v>-7.6</v>
      </c>
      <c r="Q881" s="129">
        <v>-9.27</v>
      </c>
      <c r="R881" s="129">
        <v>-2.9</v>
      </c>
      <c r="S881" s="129">
        <v>0.7</v>
      </c>
      <c r="T881" s="129">
        <v>-4.0209999999999999</v>
      </c>
      <c r="U881" s="129">
        <v>-4.7809999999999997</v>
      </c>
      <c r="V881" s="129">
        <v>-7.1970000000000001</v>
      </c>
      <c r="W881" s="129">
        <v>-7.3079999999999998</v>
      </c>
      <c r="X881" s="129">
        <v>-3.9889999999999999</v>
      </c>
      <c r="Y881" s="129">
        <v>-5.0049999999999999</v>
      </c>
      <c r="Z881" s="129">
        <v>-4.5110000000000001</v>
      </c>
      <c r="AA881" s="129">
        <v>-6.9859999999999998</v>
      </c>
      <c r="AB881" s="129">
        <v>-7.1509999999999998</v>
      </c>
      <c r="AC881" s="129">
        <v>-4.843</v>
      </c>
      <c r="AD881" s="129">
        <v>-5.3239999999999998</v>
      </c>
      <c r="AE881" s="129">
        <v>-3.36</v>
      </c>
      <c r="AF881" s="129">
        <v>-4.42</v>
      </c>
      <c r="AG881" s="129">
        <v>1.042</v>
      </c>
      <c r="AH881" s="129">
        <v>3.694</v>
      </c>
      <c r="AI881" s="129">
        <v>5.8630000000000004</v>
      </c>
      <c r="AJ881" s="129">
        <v>11.225</v>
      </c>
      <c r="AK881" s="129">
        <v>11.396000000000001</v>
      </c>
      <c r="AL881" s="129">
        <v>11.859</v>
      </c>
      <c r="AM881" s="129">
        <v>4.2699999999999996</v>
      </c>
      <c r="AN881" s="129">
        <v>3.8690000000000002</v>
      </c>
      <c r="AO881" s="129">
        <v>0.318</v>
      </c>
      <c r="AP881" s="129">
        <v>7.8120000000000003</v>
      </c>
      <c r="AQ881" s="129">
        <v>4.2249999999999996</v>
      </c>
      <c r="AR881" s="129">
        <v>3.1230000000000002</v>
      </c>
      <c r="AS881" s="129">
        <v>1.909</v>
      </c>
      <c r="AT881" s="129">
        <v>1.615</v>
      </c>
      <c r="AU881" s="129">
        <v>1.6180000000000001</v>
      </c>
      <c r="AV881" s="129">
        <v>1.4239999999999999</v>
      </c>
      <c r="AW881" s="129">
        <v>2011</v>
      </c>
    </row>
    <row r="882" spans="1:49">
      <c r="A882" s="129">
        <v>963</v>
      </c>
      <c r="B882" s="129" t="s">
        <v>3113</v>
      </c>
      <c r="C882" s="129" t="s">
        <v>1733</v>
      </c>
      <c r="D882" s="129" t="s">
        <v>3112</v>
      </c>
      <c r="E882" s="129" t="s">
        <v>1730</v>
      </c>
      <c r="F882" s="129" t="s">
        <v>1732</v>
      </c>
      <c r="G882" s="129" t="s">
        <v>1608</v>
      </c>
      <c r="H882" s="129" t="s">
        <v>1604</v>
      </c>
      <c r="I882" s="129" t="s">
        <v>3120</v>
      </c>
      <c r="J882" s="129" t="s">
        <v>1595</v>
      </c>
      <c r="K882" s="129" t="s">
        <v>1595</v>
      </c>
      <c r="L882" s="129" t="s">
        <v>1595</v>
      </c>
      <c r="M882" s="129" t="s">
        <v>1595</v>
      </c>
      <c r="N882" s="129" t="s">
        <v>1595</v>
      </c>
      <c r="O882" s="129" t="s">
        <v>1595</v>
      </c>
      <c r="P882" s="129" t="s">
        <v>1595</v>
      </c>
      <c r="Q882" s="129" t="s">
        <v>1595</v>
      </c>
      <c r="R882" s="129" t="s">
        <v>1595</v>
      </c>
      <c r="S882" s="129" t="s">
        <v>1595</v>
      </c>
      <c r="T882" s="129" t="s">
        <v>1595</v>
      </c>
      <c r="U882" s="129" t="s">
        <v>1595</v>
      </c>
      <c r="V882" s="129" t="s">
        <v>1595</v>
      </c>
      <c r="W882" s="129" t="s">
        <v>1595</v>
      </c>
      <c r="X882" s="129" t="s">
        <v>1595</v>
      </c>
      <c r="Y882" s="129" t="s">
        <v>1595</v>
      </c>
      <c r="Z882" s="129" t="s">
        <v>1595</v>
      </c>
      <c r="AA882" s="129" t="s">
        <v>1595</v>
      </c>
      <c r="AB882" s="129">
        <v>12.077</v>
      </c>
      <c r="AC882" s="129">
        <v>13.375</v>
      </c>
      <c r="AD882" s="129">
        <v>13.968999999999999</v>
      </c>
      <c r="AE882" s="129">
        <v>14.298999999999999</v>
      </c>
      <c r="AF882" s="129">
        <v>15.021000000000001</v>
      </c>
      <c r="AG882" s="129">
        <v>15.601000000000001</v>
      </c>
      <c r="AH882" s="129">
        <v>16.577000000000002</v>
      </c>
      <c r="AI882" s="129">
        <v>17.218</v>
      </c>
      <c r="AJ882" s="129">
        <v>18.244</v>
      </c>
      <c r="AK882" s="129">
        <v>19.359000000000002</v>
      </c>
      <c r="AL882" s="129">
        <v>20.440000000000001</v>
      </c>
      <c r="AM882" s="129">
        <v>19.844999999999999</v>
      </c>
      <c r="AN882" s="129">
        <v>19.988</v>
      </c>
      <c r="AO882" s="129">
        <v>20.241</v>
      </c>
      <c r="AP882" s="129">
        <v>20.099</v>
      </c>
      <c r="AQ882" s="129">
        <v>20.2</v>
      </c>
      <c r="AR882" s="129">
        <v>20.603999999999999</v>
      </c>
      <c r="AS882" s="129">
        <v>21.324999999999999</v>
      </c>
      <c r="AT882" s="129">
        <v>22.178000000000001</v>
      </c>
      <c r="AU882" s="129">
        <v>23.065000000000001</v>
      </c>
      <c r="AV882" s="129">
        <v>23.986999999999998</v>
      </c>
      <c r="AW882" s="129">
        <v>2012</v>
      </c>
    </row>
    <row r="883" spans="1:49">
      <c r="A883" s="129">
        <v>963</v>
      </c>
      <c r="B883" s="129" t="s">
        <v>3113</v>
      </c>
      <c r="C883" s="129" t="s">
        <v>1731</v>
      </c>
      <c r="D883" s="129" t="s">
        <v>3112</v>
      </c>
      <c r="E883" s="129" t="s">
        <v>1730</v>
      </c>
      <c r="F883" s="129" t="s">
        <v>1729</v>
      </c>
      <c r="G883" s="129" t="s">
        <v>1655</v>
      </c>
      <c r="I883" s="129" t="s">
        <v>1728</v>
      </c>
      <c r="J883" s="129" t="s">
        <v>1595</v>
      </c>
      <c r="K883" s="129" t="s">
        <v>1595</v>
      </c>
      <c r="L883" s="129" t="s">
        <v>1595</v>
      </c>
      <c r="M883" s="129" t="s">
        <v>1595</v>
      </c>
      <c r="N883" s="129" t="s">
        <v>1595</v>
      </c>
      <c r="O883" s="129" t="s">
        <v>1595</v>
      </c>
      <c r="P883" s="129" t="s">
        <v>1595</v>
      </c>
      <c r="Q883" s="129" t="s">
        <v>1595</v>
      </c>
      <c r="R883" s="129" t="s">
        <v>1595</v>
      </c>
      <c r="S883" s="129" t="s">
        <v>1595</v>
      </c>
      <c r="T883" s="129" t="s">
        <v>1595</v>
      </c>
      <c r="U883" s="129" t="s">
        <v>1595</v>
      </c>
      <c r="V883" s="129" t="s">
        <v>1595</v>
      </c>
      <c r="W883" s="129" t="s">
        <v>1595</v>
      </c>
      <c r="X883" s="129" t="s">
        <v>1595</v>
      </c>
      <c r="Y883" s="129" t="s">
        <v>1595</v>
      </c>
      <c r="Z883" s="129" t="s">
        <v>1595</v>
      </c>
      <c r="AA883" s="129" t="s">
        <v>1595</v>
      </c>
      <c r="AB883" s="129" t="s">
        <v>1595</v>
      </c>
      <c r="AC883" s="129">
        <v>10.75</v>
      </c>
      <c r="AD883" s="129">
        <v>4.4420000000000002</v>
      </c>
      <c r="AE883" s="129">
        <v>2.3620000000000001</v>
      </c>
      <c r="AF883" s="129">
        <v>5.0529999999999999</v>
      </c>
      <c r="AG883" s="129">
        <v>3.8580000000000001</v>
      </c>
      <c r="AH883" s="129">
        <v>6.2569999999999997</v>
      </c>
      <c r="AI883" s="129">
        <v>3.8679999999999999</v>
      </c>
      <c r="AJ883" s="129">
        <v>5.9539999999999997</v>
      </c>
      <c r="AK883" s="129">
        <v>6.1150000000000002</v>
      </c>
      <c r="AL883" s="129">
        <v>5.5819999999999999</v>
      </c>
      <c r="AM883" s="129">
        <v>-2.911</v>
      </c>
      <c r="AN883" s="129">
        <v>0.72199999999999998</v>
      </c>
      <c r="AO883" s="129">
        <v>1.264</v>
      </c>
      <c r="AP883" s="129">
        <v>-0.7</v>
      </c>
      <c r="AQ883" s="129">
        <v>0.5</v>
      </c>
      <c r="AR883" s="129">
        <v>2</v>
      </c>
      <c r="AS883" s="129">
        <v>3.5</v>
      </c>
      <c r="AT883" s="129">
        <v>4</v>
      </c>
      <c r="AU883" s="129">
        <v>4</v>
      </c>
      <c r="AV883" s="129">
        <v>4</v>
      </c>
      <c r="AW883" s="129">
        <v>2012</v>
      </c>
    </row>
    <row r="884" spans="1:49">
      <c r="A884" s="129">
        <v>963</v>
      </c>
      <c r="B884" s="129" t="s">
        <v>3113</v>
      </c>
      <c r="C884" s="129" t="s">
        <v>1727</v>
      </c>
      <c r="D884" s="129" t="s">
        <v>3112</v>
      </c>
      <c r="E884" s="129" t="s">
        <v>1724</v>
      </c>
      <c r="F884" s="129" t="s">
        <v>1726</v>
      </c>
      <c r="G884" s="129" t="s">
        <v>1608</v>
      </c>
      <c r="H884" s="129" t="s">
        <v>1604</v>
      </c>
      <c r="I884" s="129" t="s">
        <v>3120</v>
      </c>
      <c r="J884" s="129" t="s">
        <v>1595</v>
      </c>
      <c r="K884" s="129" t="s">
        <v>1595</v>
      </c>
      <c r="L884" s="129" t="s">
        <v>1595</v>
      </c>
      <c r="M884" s="129" t="s">
        <v>1595</v>
      </c>
      <c r="N884" s="129" t="s">
        <v>1595</v>
      </c>
      <c r="O884" s="129" t="s">
        <v>1595</v>
      </c>
      <c r="P884" s="129" t="s">
        <v>1595</v>
      </c>
      <c r="Q884" s="129" t="s">
        <v>1595</v>
      </c>
      <c r="R884" s="129" t="s">
        <v>1595</v>
      </c>
      <c r="S884" s="129" t="s">
        <v>1595</v>
      </c>
      <c r="T884" s="129" t="s">
        <v>1595</v>
      </c>
      <c r="U884" s="129" t="s">
        <v>1595</v>
      </c>
      <c r="V884" s="129" t="s">
        <v>1595</v>
      </c>
      <c r="W884" s="129" t="s">
        <v>1595</v>
      </c>
      <c r="X884" s="129" t="s">
        <v>1595</v>
      </c>
      <c r="Y884" s="129" t="s">
        <v>1595</v>
      </c>
      <c r="Z884" s="129" t="s">
        <v>1595</v>
      </c>
      <c r="AA884" s="129" t="s">
        <v>1595</v>
      </c>
      <c r="AB884" s="129">
        <v>9.2189999999999994</v>
      </c>
      <c r="AC884" s="129">
        <v>10.571</v>
      </c>
      <c r="AD884" s="129">
        <v>11.79</v>
      </c>
      <c r="AE884" s="129">
        <v>12.641</v>
      </c>
      <c r="AF884" s="129">
        <v>13.946</v>
      </c>
      <c r="AG884" s="129">
        <v>14.69</v>
      </c>
      <c r="AH884" s="129">
        <v>15.997999999999999</v>
      </c>
      <c r="AI884" s="129">
        <v>17.218</v>
      </c>
      <c r="AJ884" s="129">
        <v>19.5</v>
      </c>
      <c r="AK884" s="129">
        <v>21.981000000000002</v>
      </c>
      <c r="AL884" s="129">
        <v>24.898</v>
      </c>
      <c r="AM884" s="129">
        <v>24.202000000000002</v>
      </c>
      <c r="AN884" s="129">
        <v>24.773</v>
      </c>
      <c r="AO884" s="129">
        <v>25.666</v>
      </c>
      <c r="AP884" s="129">
        <v>26.361999999999998</v>
      </c>
      <c r="AQ884" s="129">
        <v>27.841000000000001</v>
      </c>
      <c r="AR884" s="129">
        <v>29.263000000000002</v>
      </c>
      <c r="AS884" s="129">
        <v>31.082000000000001</v>
      </c>
      <c r="AT884" s="129">
        <v>33.308</v>
      </c>
      <c r="AU884" s="129">
        <v>35.582999999999998</v>
      </c>
      <c r="AV884" s="129">
        <v>38</v>
      </c>
      <c r="AW884" s="129">
        <v>2012</v>
      </c>
    </row>
    <row r="885" spans="1:49">
      <c r="A885" s="129">
        <v>963</v>
      </c>
      <c r="B885" s="129" t="s">
        <v>3113</v>
      </c>
      <c r="C885" s="129" t="s">
        <v>1725</v>
      </c>
      <c r="D885" s="129" t="s">
        <v>3112</v>
      </c>
      <c r="E885" s="129" t="s">
        <v>1724</v>
      </c>
      <c r="F885" s="129" t="s">
        <v>1723</v>
      </c>
      <c r="G885" s="129" t="s">
        <v>1605</v>
      </c>
      <c r="H885" s="129" t="s">
        <v>1604</v>
      </c>
      <c r="I885" s="129" t="s">
        <v>1691</v>
      </c>
      <c r="J885" s="129" t="s">
        <v>1595</v>
      </c>
      <c r="K885" s="129" t="s">
        <v>1595</v>
      </c>
      <c r="L885" s="129" t="s">
        <v>1595</v>
      </c>
      <c r="M885" s="129" t="s">
        <v>1595</v>
      </c>
      <c r="N885" s="129" t="s">
        <v>1595</v>
      </c>
      <c r="O885" s="129" t="s">
        <v>1595</v>
      </c>
      <c r="P885" s="129" t="s">
        <v>1595</v>
      </c>
      <c r="Q885" s="129" t="s">
        <v>1595</v>
      </c>
      <c r="R885" s="129" t="s">
        <v>1595</v>
      </c>
      <c r="S885" s="129" t="s">
        <v>1595</v>
      </c>
      <c r="T885" s="129" t="s">
        <v>1595</v>
      </c>
      <c r="U885" s="129" t="s">
        <v>1595</v>
      </c>
      <c r="V885" s="129" t="s">
        <v>1595</v>
      </c>
      <c r="W885" s="129" t="s">
        <v>1595</v>
      </c>
      <c r="X885" s="129" t="s">
        <v>1595</v>
      </c>
      <c r="Y885" s="129" t="s">
        <v>1595</v>
      </c>
      <c r="Z885" s="129" t="s">
        <v>1595</v>
      </c>
      <c r="AA885" s="129" t="s">
        <v>1595</v>
      </c>
      <c r="AB885" s="129">
        <v>5.2809999999999997</v>
      </c>
      <c r="AC885" s="129">
        <v>5.766</v>
      </c>
      <c r="AD885" s="129">
        <v>5.5540000000000003</v>
      </c>
      <c r="AE885" s="129">
        <v>5.7839999999999998</v>
      </c>
      <c r="AF885" s="129">
        <v>6.7110000000000003</v>
      </c>
      <c r="AG885" s="129">
        <v>8.4770000000000003</v>
      </c>
      <c r="AH885" s="129">
        <v>10.157</v>
      </c>
      <c r="AI885" s="129">
        <v>10.948</v>
      </c>
      <c r="AJ885" s="129">
        <v>12.507</v>
      </c>
      <c r="AK885" s="129">
        <v>15.382</v>
      </c>
      <c r="AL885" s="129">
        <v>18.646999999999998</v>
      </c>
      <c r="AM885" s="129">
        <v>17.190000000000001</v>
      </c>
      <c r="AN885" s="129">
        <v>16.774999999999999</v>
      </c>
      <c r="AO885" s="129">
        <v>18.242999999999999</v>
      </c>
      <c r="AP885" s="129">
        <v>17.326000000000001</v>
      </c>
      <c r="AQ885" s="129">
        <v>18.867000000000001</v>
      </c>
      <c r="AR885" s="129">
        <v>19.707000000000001</v>
      </c>
      <c r="AS885" s="129">
        <v>20.785</v>
      </c>
      <c r="AT885" s="129">
        <v>22.106999999999999</v>
      </c>
      <c r="AU885" s="129">
        <v>23.446999999999999</v>
      </c>
      <c r="AV885" s="129">
        <v>24.859000000000002</v>
      </c>
      <c r="AW885" s="129">
        <v>2012</v>
      </c>
    </row>
    <row r="886" spans="1:49">
      <c r="A886" s="129">
        <v>963</v>
      </c>
      <c r="B886" s="129" t="s">
        <v>3113</v>
      </c>
      <c r="C886" s="129" t="s">
        <v>1722</v>
      </c>
      <c r="D886" s="129" t="s">
        <v>3112</v>
      </c>
      <c r="E886" s="129" t="s">
        <v>1721</v>
      </c>
      <c r="F886" s="129" t="s">
        <v>1720</v>
      </c>
      <c r="G886" s="129" t="s">
        <v>1675</v>
      </c>
      <c r="I886" s="129" t="s">
        <v>1719</v>
      </c>
      <c r="J886" s="129" t="s">
        <v>1595</v>
      </c>
      <c r="K886" s="129" t="s">
        <v>1595</v>
      </c>
      <c r="L886" s="129" t="s">
        <v>1595</v>
      </c>
      <c r="M886" s="129" t="s">
        <v>1595</v>
      </c>
      <c r="N886" s="129" t="s">
        <v>1595</v>
      </c>
      <c r="O886" s="129" t="s">
        <v>1595</v>
      </c>
      <c r="P886" s="129" t="s">
        <v>1595</v>
      </c>
      <c r="Q886" s="129" t="s">
        <v>1595</v>
      </c>
      <c r="R886" s="129" t="s">
        <v>1595</v>
      </c>
      <c r="S886" s="129" t="s">
        <v>1595</v>
      </c>
      <c r="T886" s="129" t="s">
        <v>1595</v>
      </c>
      <c r="U886" s="129" t="s">
        <v>1595</v>
      </c>
      <c r="V886" s="129" t="s">
        <v>1595</v>
      </c>
      <c r="W886" s="129" t="s">
        <v>1595</v>
      </c>
      <c r="X886" s="129" t="s">
        <v>1595</v>
      </c>
      <c r="Y886" s="129" t="s">
        <v>1595</v>
      </c>
      <c r="Z886" s="129" t="s">
        <v>1595</v>
      </c>
      <c r="AA886" s="129" t="s">
        <v>1595</v>
      </c>
      <c r="AB886" s="129">
        <v>76.334000000000003</v>
      </c>
      <c r="AC886" s="129">
        <v>79.037000000000006</v>
      </c>
      <c r="AD886" s="129">
        <v>84.402000000000001</v>
      </c>
      <c r="AE886" s="129">
        <v>88.406999999999996</v>
      </c>
      <c r="AF886" s="129">
        <v>92.843000000000004</v>
      </c>
      <c r="AG886" s="129">
        <v>94.158000000000001</v>
      </c>
      <c r="AH886" s="129">
        <v>96.507000000000005</v>
      </c>
      <c r="AI886" s="129">
        <v>100</v>
      </c>
      <c r="AJ886" s="129">
        <v>106.88500000000001</v>
      </c>
      <c r="AK886" s="129">
        <v>113.544</v>
      </c>
      <c r="AL886" s="129">
        <v>121.809</v>
      </c>
      <c r="AM886" s="129">
        <v>121.956</v>
      </c>
      <c r="AN886" s="129">
        <v>123.937</v>
      </c>
      <c r="AO886" s="129">
        <v>126.806</v>
      </c>
      <c r="AP886" s="129">
        <v>131.16</v>
      </c>
      <c r="AQ886" s="129">
        <v>137.83099999999999</v>
      </c>
      <c r="AR886" s="129">
        <v>142.03</v>
      </c>
      <c r="AS886" s="129">
        <v>145.756</v>
      </c>
      <c r="AT886" s="129">
        <v>150.18799999999999</v>
      </c>
      <c r="AU886" s="129">
        <v>154.274</v>
      </c>
      <c r="AV886" s="129">
        <v>158.417</v>
      </c>
      <c r="AW886" s="129">
        <v>2012</v>
      </c>
    </row>
    <row r="887" spans="1:49">
      <c r="A887" s="129">
        <v>963</v>
      </c>
      <c r="B887" s="129" t="s">
        <v>3113</v>
      </c>
      <c r="C887" s="129" t="s">
        <v>1718</v>
      </c>
      <c r="D887" s="129" t="s">
        <v>3112</v>
      </c>
      <c r="E887" s="129" t="s">
        <v>1717</v>
      </c>
      <c r="F887" s="129" t="s">
        <v>1716</v>
      </c>
      <c r="G887" s="129" t="s">
        <v>1608</v>
      </c>
      <c r="H887" s="129" t="s">
        <v>3</v>
      </c>
      <c r="I887" s="129" t="s">
        <v>1715</v>
      </c>
      <c r="J887" s="129" t="s">
        <v>1595</v>
      </c>
      <c r="K887" s="129" t="s">
        <v>1595</v>
      </c>
      <c r="L887" s="129" t="s">
        <v>1595</v>
      </c>
      <c r="M887" s="129" t="s">
        <v>1595</v>
      </c>
      <c r="N887" s="129" t="s">
        <v>1595</v>
      </c>
      <c r="O887" s="129" t="s">
        <v>1595</v>
      </c>
      <c r="P887" s="129" t="s">
        <v>1595</v>
      </c>
      <c r="Q887" s="129" t="s">
        <v>1595</v>
      </c>
      <c r="R887" s="129" t="s">
        <v>1595</v>
      </c>
      <c r="S887" s="129" t="s">
        <v>1595</v>
      </c>
      <c r="T887" s="129" t="s">
        <v>1595</v>
      </c>
      <c r="U887" s="129" t="s">
        <v>1595</v>
      </c>
      <c r="V887" s="129" t="s">
        <v>1595</v>
      </c>
      <c r="W887" s="129" t="s">
        <v>1595</v>
      </c>
      <c r="X887" s="129" t="s">
        <v>1595</v>
      </c>
      <c r="Y887" s="129" t="s">
        <v>1595</v>
      </c>
      <c r="Z887" s="129" t="s">
        <v>1595</v>
      </c>
      <c r="AA887" s="129" t="s">
        <v>1595</v>
      </c>
      <c r="AB887" s="130">
        <v>3305.0439999999999</v>
      </c>
      <c r="AC887" s="130">
        <v>3590.5540000000001</v>
      </c>
      <c r="AD887" s="130">
        <v>3694.4940000000001</v>
      </c>
      <c r="AE887" s="130">
        <v>3764.837</v>
      </c>
      <c r="AF887" s="130">
        <v>3924.0889999999999</v>
      </c>
      <c r="AG887" s="130">
        <v>4043.5569999999998</v>
      </c>
      <c r="AH887" s="130">
        <v>4262.8969999999999</v>
      </c>
      <c r="AI887" s="130">
        <v>4393.0940000000001</v>
      </c>
      <c r="AJ887" s="130">
        <v>4654.4070000000002</v>
      </c>
      <c r="AK887" s="130">
        <v>4943.0550000000003</v>
      </c>
      <c r="AL887" s="130">
        <v>5226.3209999999999</v>
      </c>
      <c r="AM887" s="130">
        <v>5082.9719999999998</v>
      </c>
      <c r="AN887" s="130">
        <v>5129.1080000000002</v>
      </c>
      <c r="AO887" s="130">
        <v>5203.1319999999996</v>
      </c>
      <c r="AP887" s="130">
        <v>5175.1220000000003</v>
      </c>
      <c r="AQ887" s="130">
        <v>5209.2169999999996</v>
      </c>
      <c r="AR887" s="130">
        <v>5322.5879999999997</v>
      </c>
      <c r="AS887" s="130">
        <v>5519.97</v>
      </c>
      <c r="AT887" s="130">
        <v>5753.9589999999998</v>
      </c>
      <c r="AU887" s="130">
        <v>5999.143</v>
      </c>
      <c r="AV887" s="130">
        <v>6250.9650000000001</v>
      </c>
      <c r="AW887" s="129">
        <v>2012</v>
      </c>
    </row>
    <row r="888" spans="1:49">
      <c r="A888" s="129">
        <v>963</v>
      </c>
      <c r="B888" s="129" t="s">
        <v>3113</v>
      </c>
      <c r="C888" s="129" t="s">
        <v>1714</v>
      </c>
      <c r="D888" s="129" t="s">
        <v>3112</v>
      </c>
      <c r="E888" s="129" t="s">
        <v>1711</v>
      </c>
      <c r="F888" s="129" t="s">
        <v>1713</v>
      </c>
      <c r="G888" s="129" t="s">
        <v>1608</v>
      </c>
      <c r="H888" s="129" t="s">
        <v>3</v>
      </c>
      <c r="I888" s="129" t="s">
        <v>1699</v>
      </c>
      <c r="J888" s="129" t="s">
        <v>1595</v>
      </c>
      <c r="K888" s="129" t="s">
        <v>1595</v>
      </c>
      <c r="L888" s="129" t="s">
        <v>1595</v>
      </c>
      <c r="M888" s="129" t="s">
        <v>1595</v>
      </c>
      <c r="N888" s="129" t="s">
        <v>1595</v>
      </c>
      <c r="O888" s="129" t="s">
        <v>1595</v>
      </c>
      <c r="P888" s="129" t="s">
        <v>1595</v>
      </c>
      <c r="Q888" s="129" t="s">
        <v>1595</v>
      </c>
      <c r="R888" s="129" t="s">
        <v>1595</v>
      </c>
      <c r="S888" s="129" t="s">
        <v>1595</v>
      </c>
      <c r="T888" s="129" t="s">
        <v>1595</v>
      </c>
      <c r="U888" s="129" t="s">
        <v>1595</v>
      </c>
      <c r="V888" s="129" t="s">
        <v>1595</v>
      </c>
      <c r="W888" s="129" t="s">
        <v>1595</v>
      </c>
      <c r="X888" s="129" t="s">
        <v>1595</v>
      </c>
      <c r="Y888" s="129" t="s">
        <v>1595</v>
      </c>
      <c r="Z888" s="129" t="s">
        <v>1595</v>
      </c>
      <c r="AA888" s="129" t="s">
        <v>1595</v>
      </c>
      <c r="AB888" s="130">
        <v>2522.864</v>
      </c>
      <c r="AC888" s="130">
        <v>2837.8710000000001</v>
      </c>
      <c r="AD888" s="130">
        <v>3118.2170000000001</v>
      </c>
      <c r="AE888" s="130">
        <v>3328.3829999999998</v>
      </c>
      <c r="AF888" s="130">
        <v>3643.259</v>
      </c>
      <c r="AG888" s="130">
        <v>3807.3330000000001</v>
      </c>
      <c r="AH888" s="130">
        <v>4113.9960000000001</v>
      </c>
      <c r="AI888" s="130">
        <v>4393.0940000000001</v>
      </c>
      <c r="AJ888" s="130">
        <v>4974.8729999999996</v>
      </c>
      <c r="AK888" s="130">
        <v>5612.5389999999998</v>
      </c>
      <c r="AL888" s="130">
        <v>6366.1490000000003</v>
      </c>
      <c r="AM888" s="130">
        <v>6198.9660000000003</v>
      </c>
      <c r="AN888" s="130">
        <v>6356.8890000000001</v>
      </c>
      <c r="AO888" s="130">
        <v>6597.8680000000004</v>
      </c>
      <c r="AP888" s="130">
        <v>6787.6850000000004</v>
      </c>
      <c r="AQ888" s="130">
        <v>7179.9129999999996</v>
      </c>
      <c r="AR888" s="130">
        <v>7559.6809999999996</v>
      </c>
      <c r="AS888" s="130">
        <v>8045.6989999999996</v>
      </c>
      <c r="AT888" s="130">
        <v>8641.7479999999996</v>
      </c>
      <c r="AU888" s="130">
        <v>9255.1029999999992</v>
      </c>
      <c r="AV888" s="130">
        <v>9902.5750000000007</v>
      </c>
      <c r="AW888" s="129">
        <v>2012</v>
      </c>
    </row>
    <row r="889" spans="1:49">
      <c r="A889" s="129">
        <v>963</v>
      </c>
      <c r="B889" s="129" t="s">
        <v>3113</v>
      </c>
      <c r="C889" s="129" t="s">
        <v>1712</v>
      </c>
      <c r="D889" s="129" t="s">
        <v>3112</v>
      </c>
      <c r="E889" s="129" t="s">
        <v>1711</v>
      </c>
      <c r="F889" s="129" t="s">
        <v>1710</v>
      </c>
      <c r="G889" s="129" t="s">
        <v>1605</v>
      </c>
      <c r="H889" s="129" t="s">
        <v>3</v>
      </c>
      <c r="I889" s="129" t="s">
        <v>1699</v>
      </c>
      <c r="J889" s="129" t="s">
        <v>1595</v>
      </c>
      <c r="K889" s="129" t="s">
        <v>1595</v>
      </c>
      <c r="L889" s="129" t="s">
        <v>1595</v>
      </c>
      <c r="M889" s="129" t="s">
        <v>1595</v>
      </c>
      <c r="N889" s="129" t="s">
        <v>1595</v>
      </c>
      <c r="O889" s="129" t="s">
        <v>1595</v>
      </c>
      <c r="P889" s="129" t="s">
        <v>1595</v>
      </c>
      <c r="Q889" s="129" t="s">
        <v>1595</v>
      </c>
      <c r="R889" s="129" t="s">
        <v>1595</v>
      </c>
      <c r="S889" s="129" t="s">
        <v>1595</v>
      </c>
      <c r="T889" s="129" t="s">
        <v>1595</v>
      </c>
      <c r="U889" s="129" t="s">
        <v>1595</v>
      </c>
      <c r="V889" s="129" t="s">
        <v>1595</v>
      </c>
      <c r="W889" s="129" t="s">
        <v>1595</v>
      </c>
      <c r="X889" s="129" t="s">
        <v>1595</v>
      </c>
      <c r="Y889" s="129" t="s">
        <v>1595</v>
      </c>
      <c r="Z889" s="129" t="s">
        <v>1595</v>
      </c>
      <c r="AA889" s="129" t="s">
        <v>1595</v>
      </c>
      <c r="AB889" s="130">
        <v>1445.3040000000001</v>
      </c>
      <c r="AC889" s="130">
        <v>1547.9580000000001</v>
      </c>
      <c r="AD889" s="130">
        <v>1468.876</v>
      </c>
      <c r="AE889" s="130">
        <v>1522.828</v>
      </c>
      <c r="AF889" s="130">
        <v>1753.1089999999999</v>
      </c>
      <c r="AG889" s="130">
        <v>2197.047</v>
      </c>
      <c r="AH889" s="130">
        <v>2611.8000000000002</v>
      </c>
      <c r="AI889" s="130">
        <v>2793.306</v>
      </c>
      <c r="AJ889" s="130">
        <v>3190.9189999999999</v>
      </c>
      <c r="AK889" s="130">
        <v>3927.5909999999999</v>
      </c>
      <c r="AL889" s="130">
        <v>4767.9520000000002</v>
      </c>
      <c r="AM889" s="130">
        <v>4403.0150000000003</v>
      </c>
      <c r="AN889" s="130">
        <v>4304.6779999999999</v>
      </c>
      <c r="AO889" s="130">
        <v>4689.5280000000002</v>
      </c>
      <c r="AP889" s="130">
        <v>4461.1670000000004</v>
      </c>
      <c r="AQ889" s="130">
        <v>4865.5720000000001</v>
      </c>
      <c r="AR889" s="130">
        <v>5090.8900000000003</v>
      </c>
      <c r="AS889" s="130">
        <v>5380.3710000000001</v>
      </c>
      <c r="AT889" s="130">
        <v>5735.6890000000003</v>
      </c>
      <c r="AU889" s="130">
        <v>6098.5389999999998</v>
      </c>
      <c r="AV889" s="130">
        <v>6478.1840000000002</v>
      </c>
      <c r="AW889" s="129">
        <v>2012</v>
      </c>
    </row>
    <row r="890" spans="1:49">
      <c r="A890" s="129">
        <v>963</v>
      </c>
      <c r="B890" s="129" t="s">
        <v>3113</v>
      </c>
      <c r="C890" s="129" t="s">
        <v>1709</v>
      </c>
      <c r="D890" s="129" t="s">
        <v>3112</v>
      </c>
      <c r="E890" s="129" t="s">
        <v>1708</v>
      </c>
      <c r="F890" s="129" t="s">
        <v>1707</v>
      </c>
      <c r="G890" s="129" t="s">
        <v>1625</v>
      </c>
    </row>
    <row r="891" spans="1:49">
      <c r="A891" s="129">
        <v>963</v>
      </c>
      <c r="B891" s="129" t="s">
        <v>3113</v>
      </c>
      <c r="C891" s="129" t="s">
        <v>1706</v>
      </c>
      <c r="D891" s="129" t="s">
        <v>3112</v>
      </c>
      <c r="E891" s="129" t="s">
        <v>1705</v>
      </c>
      <c r="F891" s="129" t="s">
        <v>1704</v>
      </c>
      <c r="G891" s="129" t="s">
        <v>1700</v>
      </c>
      <c r="H891" s="129" t="s">
        <v>1604</v>
      </c>
      <c r="I891" s="129" t="s">
        <v>1691</v>
      </c>
      <c r="J891" s="129" t="s">
        <v>1595</v>
      </c>
      <c r="K891" s="129" t="s">
        <v>1595</v>
      </c>
      <c r="L891" s="129" t="s">
        <v>1595</v>
      </c>
      <c r="M891" s="129" t="s">
        <v>1595</v>
      </c>
      <c r="N891" s="129" t="s">
        <v>1595</v>
      </c>
      <c r="O891" s="129" t="s">
        <v>1595</v>
      </c>
      <c r="P891" s="129" t="s">
        <v>1595</v>
      </c>
      <c r="Q891" s="129" t="s">
        <v>1595</v>
      </c>
      <c r="R891" s="129" t="s">
        <v>1595</v>
      </c>
      <c r="S891" s="129" t="s">
        <v>1595</v>
      </c>
      <c r="T891" s="129" t="s">
        <v>1595</v>
      </c>
      <c r="U891" s="129" t="s">
        <v>1595</v>
      </c>
      <c r="V891" s="129" t="s">
        <v>1595</v>
      </c>
      <c r="W891" s="129" t="s">
        <v>1595</v>
      </c>
      <c r="X891" s="129" t="s">
        <v>1595</v>
      </c>
      <c r="Y891" s="129" t="s">
        <v>1595</v>
      </c>
      <c r="Z891" s="129" t="s">
        <v>1595</v>
      </c>
      <c r="AA891" s="129" t="s">
        <v>1595</v>
      </c>
      <c r="AB891" s="129">
        <v>14.065</v>
      </c>
      <c r="AC891" s="129">
        <v>15.798999999999999</v>
      </c>
      <c r="AD891" s="129">
        <v>16.876000000000001</v>
      </c>
      <c r="AE891" s="129">
        <v>17.670000000000002</v>
      </c>
      <c r="AF891" s="129">
        <v>18.849</v>
      </c>
      <c r="AG891" s="129">
        <v>19.966999999999999</v>
      </c>
      <c r="AH891" s="129">
        <v>21.664999999999999</v>
      </c>
      <c r="AI891" s="129">
        <v>23.690999999999999</v>
      </c>
      <c r="AJ891" s="129">
        <v>25.873000000000001</v>
      </c>
      <c r="AK891" s="129">
        <v>28.184000000000001</v>
      </c>
      <c r="AL891" s="129">
        <v>30.338000000000001</v>
      </c>
      <c r="AM891" s="129">
        <v>29.681999999999999</v>
      </c>
      <c r="AN891" s="129">
        <v>30.257999999999999</v>
      </c>
      <c r="AO891" s="129">
        <v>31.242000000000001</v>
      </c>
      <c r="AP891" s="129">
        <v>31.565000000000001</v>
      </c>
      <c r="AQ891" s="129">
        <v>32.158000000000001</v>
      </c>
      <c r="AR891" s="129">
        <v>33.338000000000001</v>
      </c>
      <c r="AS891" s="129">
        <v>35.210999999999999</v>
      </c>
      <c r="AT891" s="129">
        <v>37.380000000000003</v>
      </c>
      <c r="AU891" s="129">
        <v>39.677</v>
      </c>
      <c r="AV891" s="129">
        <v>42.113999999999997</v>
      </c>
      <c r="AW891" s="129">
        <v>2012</v>
      </c>
    </row>
    <row r="892" spans="1:49">
      <c r="A892" s="129">
        <v>963</v>
      </c>
      <c r="B892" s="129" t="s">
        <v>3113</v>
      </c>
      <c r="C892" s="129" t="s">
        <v>1703</v>
      </c>
      <c r="D892" s="129" t="s">
        <v>3112</v>
      </c>
      <c r="E892" s="129" t="s">
        <v>1702</v>
      </c>
      <c r="F892" s="129" t="s">
        <v>1701</v>
      </c>
      <c r="G892" s="129" t="s">
        <v>1700</v>
      </c>
      <c r="H892" s="129" t="s">
        <v>3</v>
      </c>
      <c r="I892" s="129" t="s">
        <v>1699</v>
      </c>
      <c r="J892" s="129" t="s">
        <v>1595</v>
      </c>
      <c r="K892" s="129" t="s">
        <v>1595</v>
      </c>
      <c r="L892" s="129" t="s">
        <v>1595</v>
      </c>
      <c r="M892" s="129" t="s">
        <v>1595</v>
      </c>
      <c r="N892" s="129" t="s">
        <v>1595</v>
      </c>
      <c r="O892" s="129" t="s">
        <v>1595</v>
      </c>
      <c r="P892" s="129" t="s">
        <v>1595</v>
      </c>
      <c r="Q892" s="129" t="s">
        <v>1595</v>
      </c>
      <c r="R892" s="129" t="s">
        <v>1595</v>
      </c>
      <c r="S892" s="129" t="s">
        <v>1595</v>
      </c>
      <c r="T892" s="129" t="s">
        <v>1595</v>
      </c>
      <c r="U892" s="129" t="s">
        <v>1595</v>
      </c>
      <c r="V892" s="129" t="s">
        <v>1595</v>
      </c>
      <c r="W892" s="129" t="s">
        <v>1595</v>
      </c>
      <c r="X892" s="129" t="s">
        <v>1595</v>
      </c>
      <c r="Y892" s="129" t="s">
        <v>1595</v>
      </c>
      <c r="Z892" s="129" t="s">
        <v>1595</v>
      </c>
      <c r="AA892" s="129" t="s">
        <v>1595</v>
      </c>
      <c r="AB892" s="130">
        <v>3849.2080000000001</v>
      </c>
      <c r="AC892" s="130">
        <v>4241.4610000000002</v>
      </c>
      <c r="AD892" s="130">
        <v>4463.4089999999997</v>
      </c>
      <c r="AE892" s="130">
        <v>4652.5519999999997</v>
      </c>
      <c r="AF892" s="130">
        <v>4923.8940000000002</v>
      </c>
      <c r="AG892" s="130">
        <v>5175.2290000000003</v>
      </c>
      <c r="AH892" s="130">
        <v>5571.326</v>
      </c>
      <c r="AI892" s="130">
        <v>6044.3789999999999</v>
      </c>
      <c r="AJ892" s="130">
        <v>6600.7550000000001</v>
      </c>
      <c r="AK892" s="130">
        <v>7196.1719999999996</v>
      </c>
      <c r="AL892" s="130">
        <v>7757.1469999999999</v>
      </c>
      <c r="AM892" s="130">
        <v>7602.4759999999997</v>
      </c>
      <c r="AN892" s="130">
        <v>7764.3540000000003</v>
      </c>
      <c r="AO892" s="130">
        <v>8031.0959999999995</v>
      </c>
      <c r="AP892" s="130">
        <v>8127.46</v>
      </c>
      <c r="AQ892" s="130">
        <v>8293.2009999999991</v>
      </c>
      <c r="AR892" s="130">
        <v>8612.39</v>
      </c>
      <c r="AS892" s="130">
        <v>9114.5830000000005</v>
      </c>
      <c r="AT892" s="130">
        <v>9698.0930000000008</v>
      </c>
      <c r="AU892" s="130">
        <v>10320.105</v>
      </c>
      <c r="AV892" s="130">
        <v>10974.55</v>
      </c>
      <c r="AW892" s="129">
        <v>2012</v>
      </c>
    </row>
    <row r="893" spans="1:49">
      <c r="A893" s="129">
        <v>963</v>
      </c>
      <c r="B893" s="129" t="s">
        <v>3113</v>
      </c>
      <c r="C893" s="129" t="s">
        <v>1698</v>
      </c>
      <c r="D893" s="129" t="s">
        <v>3112</v>
      </c>
      <c r="E893" s="129" t="s">
        <v>1697</v>
      </c>
      <c r="F893" s="129" t="s">
        <v>1696</v>
      </c>
      <c r="G893" s="129" t="s">
        <v>50</v>
      </c>
      <c r="I893" s="129" t="s">
        <v>1691</v>
      </c>
      <c r="J893" s="129" t="s">
        <v>1595</v>
      </c>
      <c r="K893" s="129" t="s">
        <v>1595</v>
      </c>
      <c r="L893" s="129" t="s">
        <v>1595</v>
      </c>
      <c r="M893" s="129" t="s">
        <v>1595</v>
      </c>
      <c r="N893" s="129" t="s">
        <v>1595</v>
      </c>
      <c r="O893" s="129" t="s">
        <v>1595</v>
      </c>
      <c r="P893" s="129" t="s">
        <v>1595</v>
      </c>
      <c r="Q893" s="129" t="s">
        <v>1595</v>
      </c>
      <c r="R893" s="129" t="s">
        <v>1595</v>
      </c>
      <c r="S893" s="129" t="s">
        <v>1595</v>
      </c>
      <c r="T893" s="129" t="s">
        <v>1595</v>
      </c>
      <c r="U893" s="129" t="s">
        <v>1595</v>
      </c>
      <c r="V893" s="129" t="s">
        <v>1595</v>
      </c>
      <c r="W893" s="129" t="s">
        <v>1595</v>
      </c>
      <c r="X893" s="129" t="s">
        <v>1595</v>
      </c>
      <c r="Y893" s="129" t="s">
        <v>1595</v>
      </c>
      <c r="Z893" s="129" t="s">
        <v>1595</v>
      </c>
      <c r="AA893" s="129" t="s">
        <v>1595</v>
      </c>
      <c r="AB893" s="129">
        <v>3.6999999999999998E-2</v>
      </c>
      <c r="AC893" s="129">
        <v>3.9E-2</v>
      </c>
      <c r="AD893" s="129">
        <v>3.9E-2</v>
      </c>
      <c r="AE893" s="129">
        <v>3.9E-2</v>
      </c>
      <c r="AF893" s="129">
        <v>0.04</v>
      </c>
      <c r="AG893" s="129">
        <v>0.04</v>
      </c>
      <c r="AH893" s="129">
        <v>4.1000000000000002E-2</v>
      </c>
      <c r="AI893" s="129">
        <v>4.1000000000000002E-2</v>
      </c>
      <c r="AJ893" s="129">
        <v>4.1000000000000002E-2</v>
      </c>
      <c r="AK893" s="129">
        <v>4.2000000000000003E-2</v>
      </c>
      <c r="AL893" s="129">
        <v>4.2999999999999997E-2</v>
      </c>
      <c r="AM893" s="129">
        <v>4.2000000000000003E-2</v>
      </c>
      <c r="AN893" s="129">
        <v>0.04</v>
      </c>
      <c r="AO893" s="129">
        <v>3.9E-2</v>
      </c>
      <c r="AP893" s="129">
        <v>3.7999999999999999E-2</v>
      </c>
      <c r="AQ893" s="129">
        <v>3.6999999999999998E-2</v>
      </c>
      <c r="AR893" s="129">
        <v>3.6999999999999998E-2</v>
      </c>
      <c r="AS893" s="129">
        <v>3.5999999999999997E-2</v>
      </c>
      <c r="AT893" s="129">
        <v>3.5999999999999997E-2</v>
      </c>
      <c r="AU893" s="129">
        <v>3.5999999999999997E-2</v>
      </c>
      <c r="AV893" s="129">
        <v>3.5999999999999997E-2</v>
      </c>
      <c r="AW893" s="129">
        <v>2011</v>
      </c>
    </row>
    <row r="894" spans="1:49">
      <c r="A894" s="129">
        <v>963</v>
      </c>
      <c r="B894" s="129" t="s">
        <v>3113</v>
      </c>
      <c r="C894" s="129" t="s">
        <v>1695</v>
      </c>
      <c r="D894" s="129" t="s">
        <v>3112</v>
      </c>
      <c r="E894" s="129" t="s">
        <v>1694</v>
      </c>
      <c r="F894" s="129" t="s">
        <v>1693</v>
      </c>
      <c r="G894" s="129" t="s">
        <v>1692</v>
      </c>
      <c r="I894" s="129" t="s">
        <v>1691</v>
      </c>
      <c r="J894" s="129" t="s">
        <v>1595</v>
      </c>
      <c r="K894" s="129" t="s">
        <v>1595</v>
      </c>
      <c r="L894" s="129" t="s">
        <v>1595</v>
      </c>
      <c r="M894" s="129" t="s">
        <v>1595</v>
      </c>
      <c r="N894" s="129" t="s">
        <v>1595</v>
      </c>
      <c r="O894" s="129" t="s">
        <v>1595</v>
      </c>
      <c r="P894" s="129" t="s">
        <v>1595</v>
      </c>
      <c r="Q894" s="129" t="s">
        <v>1595</v>
      </c>
      <c r="R894" s="129" t="s">
        <v>1595</v>
      </c>
      <c r="S894" s="129" t="s">
        <v>1595</v>
      </c>
      <c r="T894" s="129" t="s">
        <v>1595</v>
      </c>
      <c r="U894" s="129" t="s">
        <v>1595</v>
      </c>
      <c r="V894" s="129" t="s">
        <v>1595</v>
      </c>
      <c r="W894" s="129" t="s">
        <v>1595</v>
      </c>
      <c r="X894" s="129" t="s">
        <v>1595</v>
      </c>
      <c r="Y894" s="129" t="s">
        <v>1595</v>
      </c>
      <c r="Z894" s="129" t="s">
        <v>1595</v>
      </c>
      <c r="AA894" s="129" t="s">
        <v>1595</v>
      </c>
      <c r="AB894" s="129">
        <v>0.65500000000000003</v>
      </c>
      <c r="AC894" s="129">
        <v>0.66900000000000004</v>
      </c>
      <c r="AD894" s="129">
        <v>0.69899999999999995</v>
      </c>
      <c r="AE894" s="129">
        <v>0.71499999999999997</v>
      </c>
      <c r="AF894" s="129">
        <v>0.74</v>
      </c>
      <c r="AG894" s="129">
        <v>0.73599999999999999</v>
      </c>
      <c r="AH894" s="129">
        <v>0.73799999999999999</v>
      </c>
      <c r="AI894" s="129">
        <v>0.72699999999999998</v>
      </c>
      <c r="AJ894" s="129">
        <v>0.754</v>
      </c>
      <c r="AK894" s="129">
        <v>0.78</v>
      </c>
      <c r="AL894" s="129">
        <v>0.82099999999999995</v>
      </c>
      <c r="AM894" s="129">
        <v>0.81499999999999995</v>
      </c>
      <c r="AN894" s="129">
        <v>0.81899999999999995</v>
      </c>
      <c r="AO894" s="129">
        <v>0.82199999999999995</v>
      </c>
      <c r="AP894" s="129">
        <v>0.83499999999999996</v>
      </c>
      <c r="AQ894" s="129">
        <v>0.86599999999999999</v>
      </c>
      <c r="AR894" s="129">
        <v>0.878</v>
      </c>
      <c r="AS894" s="129">
        <v>0.88300000000000001</v>
      </c>
      <c r="AT894" s="129">
        <v>0.89100000000000001</v>
      </c>
      <c r="AU894" s="129">
        <v>0.89700000000000002</v>
      </c>
      <c r="AV894" s="129">
        <v>0.90200000000000002</v>
      </c>
      <c r="AW894" s="129">
        <v>2012</v>
      </c>
    </row>
    <row r="895" spans="1:49">
      <c r="A895" s="129">
        <v>963</v>
      </c>
      <c r="B895" s="129" t="s">
        <v>3113</v>
      </c>
      <c r="C895" s="129" t="s">
        <v>1690</v>
      </c>
      <c r="D895" s="129" t="s">
        <v>3112</v>
      </c>
      <c r="E895" s="129" t="s">
        <v>1689</v>
      </c>
      <c r="F895" s="129" t="s">
        <v>1688</v>
      </c>
      <c r="G895" s="129" t="s">
        <v>1597</v>
      </c>
      <c r="I895" s="129" t="s">
        <v>3120</v>
      </c>
      <c r="J895" s="129" t="s">
        <v>1595</v>
      </c>
      <c r="K895" s="129" t="s">
        <v>1595</v>
      </c>
      <c r="L895" s="129" t="s">
        <v>1595</v>
      </c>
      <c r="M895" s="129" t="s">
        <v>1595</v>
      </c>
      <c r="N895" s="129" t="s">
        <v>1595</v>
      </c>
      <c r="O895" s="129" t="s">
        <v>1595</v>
      </c>
      <c r="P895" s="129" t="s">
        <v>1595</v>
      </c>
      <c r="Q895" s="129" t="s">
        <v>1595</v>
      </c>
      <c r="R895" s="129" t="s">
        <v>1595</v>
      </c>
      <c r="S895" s="129" t="s">
        <v>1595</v>
      </c>
      <c r="T895" s="129" t="s">
        <v>1595</v>
      </c>
      <c r="U895" s="129" t="s">
        <v>1595</v>
      </c>
      <c r="V895" s="129" t="s">
        <v>1595</v>
      </c>
      <c r="W895" s="129" t="s">
        <v>1595</v>
      </c>
      <c r="X895" s="129" t="s">
        <v>1595</v>
      </c>
      <c r="Y895" s="129" t="s">
        <v>1595</v>
      </c>
      <c r="Z895" s="129" t="s">
        <v>1595</v>
      </c>
      <c r="AA895" s="129" t="s">
        <v>1595</v>
      </c>
      <c r="AB895" s="129">
        <v>33.728999999999999</v>
      </c>
      <c r="AC895" s="129">
        <v>27.297000000000001</v>
      </c>
      <c r="AD895" s="129">
        <v>27.460999999999999</v>
      </c>
      <c r="AE895" s="129">
        <v>25.963000000000001</v>
      </c>
      <c r="AF895" s="129">
        <v>28.082000000000001</v>
      </c>
      <c r="AG895" s="129">
        <v>28.420999999999999</v>
      </c>
      <c r="AH895" s="129">
        <v>26.617999999999999</v>
      </c>
      <c r="AI895" s="129">
        <v>26.329000000000001</v>
      </c>
      <c r="AJ895" s="129">
        <v>20.515999999999998</v>
      </c>
      <c r="AK895" s="129">
        <v>26.181999999999999</v>
      </c>
      <c r="AL895" s="129">
        <v>27.966999999999999</v>
      </c>
      <c r="AM895" s="129">
        <v>20.343</v>
      </c>
      <c r="AN895" s="129">
        <v>17.085000000000001</v>
      </c>
      <c r="AO895" s="129">
        <v>15.788</v>
      </c>
      <c r="AP895" s="129">
        <v>16.181000000000001</v>
      </c>
      <c r="AQ895" s="129">
        <v>16.077999999999999</v>
      </c>
      <c r="AR895" s="129">
        <v>16.434000000000001</v>
      </c>
      <c r="AS895" s="129">
        <v>16.806000000000001</v>
      </c>
      <c r="AT895" s="129">
        <v>16.991</v>
      </c>
      <c r="AU895" s="129">
        <v>17.434999999999999</v>
      </c>
      <c r="AV895" s="129">
        <v>17.911999999999999</v>
      </c>
      <c r="AW895" s="129">
        <v>2012</v>
      </c>
    </row>
    <row r="896" spans="1:49">
      <c r="A896" s="129">
        <v>963</v>
      </c>
      <c r="B896" s="129" t="s">
        <v>3113</v>
      </c>
      <c r="C896" s="129" t="s">
        <v>1687</v>
      </c>
      <c r="D896" s="129" t="s">
        <v>3112</v>
      </c>
      <c r="E896" s="129" t="s">
        <v>1686</v>
      </c>
      <c r="F896" s="129" t="s">
        <v>1685</v>
      </c>
      <c r="G896" s="129" t="s">
        <v>1597</v>
      </c>
      <c r="I896" s="129" t="s">
        <v>3120</v>
      </c>
      <c r="J896" s="129" t="s">
        <v>1595</v>
      </c>
      <c r="K896" s="129" t="s">
        <v>1595</v>
      </c>
      <c r="L896" s="129" t="s">
        <v>1595</v>
      </c>
      <c r="M896" s="129" t="s">
        <v>1595</v>
      </c>
      <c r="N896" s="129" t="s">
        <v>1595</v>
      </c>
      <c r="O896" s="129" t="s">
        <v>1595</v>
      </c>
      <c r="P896" s="129" t="s">
        <v>1595</v>
      </c>
      <c r="Q896" s="129" t="s">
        <v>1595</v>
      </c>
      <c r="R896" s="129" t="s">
        <v>1595</v>
      </c>
      <c r="S896" s="129" t="s">
        <v>1595</v>
      </c>
      <c r="T896" s="129" t="s">
        <v>1595</v>
      </c>
      <c r="U896" s="129" t="s">
        <v>1595</v>
      </c>
      <c r="V896" s="129" t="s">
        <v>1595</v>
      </c>
      <c r="W896" s="129" t="s">
        <v>1595</v>
      </c>
      <c r="X896" s="129" t="s">
        <v>1595</v>
      </c>
      <c r="Y896" s="129" t="s">
        <v>1595</v>
      </c>
      <c r="Z896" s="129" t="s">
        <v>1595</v>
      </c>
      <c r="AA896" s="129" t="s">
        <v>1595</v>
      </c>
      <c r="AB896" s="129">
        <v>27.088999999999999</v>
      </c>
      <c r="AC896" s="129">
        <v>18.579000000000001</v>
      </c>
      <c r="AD896" s="129">
        <v>20.315000000000001</v>
      </c>
      <c r="AE896" s="129">
        <v>13.058</v>
      </c>
      <c r="AF896" s="129">
        <v>10.452999999999999</v>
      </c>
      <c r="AG896" s="129">
        <v>9.2279999999999998</v>
      </c>
      <c r="AH896" s="129">
        <v>10.476000000000001</v>
      </c>
      <c r="AI896" s="129">
        <v>9.2650000000000006</v>
      </c>
      <c r="AJ896" s="129">
        <v>12.651</v>
      </c>
      <c r="AK896" s="129">
        <v>17.510000000000002</v>
      </c>
      <c r="AL896" s="129">
        <v>14.259</v>
      </c>
      <c r="AM896" s="129">
        <v>14.359</v>
      </c>
      <c r="AN896" s="129">
        <v>12.159000000000001</v>
      </c>
      <c r="AO896" s="129">
        <v>6.9279999999999999</v>
      </c>
      <c r="AP896" s="129">
        <v>6.5149999999999997</v>
      </c>
      <c r="AQ896" s="129">
        <v>7.3319999999999999</v>
      </c>
      <c r="AR896" s="129">
        <v>8.5069999999999997</v>
      </c>
      <c r="AS896" s="129">
        <v>9.56</v>
      </c>
      <c r="AT896" s="129">
        <v>10.605</v>
      </c>
      <c r="AU896" s="129">
        <v>11.694000000000001</v>
      </c>
      <c r="AV896" s="129">
        <v>12.885999999999999</v>
      </c>
      <c r="AW896" s="129">
        <v>2012</v>
      </c>
    </row>
    <row r="897" spans="1:49">
      <c r="A897" s="129">
        <v>963</v>
      </c>
      <c r="B897" s="129" t="s">
        <v>3113</v>
      </c>
      <c r="C897" s="129" t="s">
        <v>1683</v>
      </c>
      <c r="D897" s="129" t="s">
        <v>3112</v>
      </c>
      <c r="E897" s="129" t="s">
        <v>1680</v>
      </c>
      <c r="F897" s="129" t="s">
        <v>1682</v>
      </c>
      <c r="G897" s="129" t="s">
        <v>1675</v>
      </c>
      <c r="I897" s="129" t="s">
        <v>3119</v>
      </c>
      <c r="J897" s="129" t="s">
        <v>1595</v>
      </c>
      <c r="K897" s="129" t="s">
        <v>1595</v>
      </c>
      <c r="L897" s="129" t="s">
        <v>1595</v>
      </c>
      <c r="M897" s="129" t="s">
        <v>1595</v>
      </c>
      <c r="N897" s="129" t="s">
        <v>1595</v>
      </c>
      <c r="O897" s="129" t="s">
        <v>1595</v>
      </c>
      <c r="P897" s="129" t="s">
        <v>1595</v>
      </c>
      <c r="Q897" s="129" t="s">
        <v>1595</v>
      </c>
      <c r="R897" s="129" t="s">
        <v>1595</v>
      </c>
      <c r="S897" s="129" t="s">
        <v>1595</v>
      </c>
      <c r="T897" s="129" t="s">
        <v>1595</v>
      </c>
      <c r="U897" s="129" t="s">
        <v>1595</v>
      </c>
      <c r="V897" s="129" t="s">
        <v>1595</v>
      </c>
      <c r="W897" s="129" t="s">
        <v>1595</v>
      </c>
      <c r="X897" s="129" t="s">
        <v>1595</v>
      </c>
      <c r="Y897" s="129" t="s">
        <v>1595</v>
      </c>
      <c r="Z897" s="129" t="s">
        <v>1595</v>
      </c>
      <c r="AA897" s="129" t="s">
        <v>1595</v>
      </c>
      <c r="AB897" s="129">
        <v>97.238</v>
      </c>
      <c r="AC897" s="129">
        <v>100</v>
      </c>
      <c r="AD897" s="129">
        <v>104.973</v>
      </c>
      <c r="AE897" s="129">
        <v>109.774</v>
      </c>
      <c r="AF897" s="129">
        <v>110.11799999999999</v>
      </c>
      <c r="AG897" s="129">
        <v>110.721</v>
      </c>
      <c r="AH897" s="129">
        <v>111.033</v>
      </c>
      <c r="AI897" s="129">
        <v>115.01</v>
      </c>
      <c r="AJ897" s="129">
        <v>122.056</v>
      </c>
      <c r="AK897" s="129">
        <v>123.88</v>
      </c>
      <c r="AL897" s="129">
        <v>133.08799999999999</v>
      </c>
      <c r="AM897" s="129">
        <v>132.58000000000001</v>
      </c>
      <c r="AN897" s="129">
        <v>135.39599999999999</v>
      </c>
      <c r="AO897" s="129">
        <v>140.37100000000001</v>
      </c>
      <c r="AP897" s="129">
        <v>143.24799999999999</v>
      </c>
      <c r="AQ897" s="129">
        <v>145.82599999999999</v>
      </c>
      <c r="AR897" s="129">
        <v>148.45099999999999</v>
      </c>
      <c r="AS897" s="129">
        <v>151.27199999999999</v>
      </c>
      <c r="AT897" s="129">
        <v>154.297</v>
      </c>
      <c r="AU897" s="129">
        <v>157.69200000000001</v>
      </c>
      <c r="AV897" s="129">
        <v>161.161</v>
      </c>
      <c r="AW897" s="129">
        <v>2012</v>
      </c>
    </row>
    <row r="898" spans="1:49">
      <c r="A898" s="129">
        <v>963</v>
      </c>
      <c r="B898" s="129" t="s">
        <v>3113</v>
      </c>
      <c r="C898" s="129" t="s">
        <v>1681</v>
      </c>
      <c r="D898" s="129" t="s">
        <v>3112</v>
      </c>
      <c r="E898" s="129" t="s">
        <v>1680</v>
      </c>
      <c r="F898" s="129" t="s">
        <v>1679</v>
      </c>
      <c r="G898" s="129" t="s">
        <v>1655</v>
      </c>
      <c r="I898" s="129" t="s">
        <v>1678</v>
      </c>
      <c r="J898" s="129" t="s">
        <v>1595</v>
      </c>
      <c r="K898" s="129" t="s">
        <v>1595</v>
      </c>
      <c r="L898" s="129" t="s">
        <v>1595</v>
      </c>
      <c r="M898" s="129" t="s">
        <v>1595</v>
      </c>
      <c r="N898" s="129" t="s">
        <v>1595</v>
      </c>
      <c r="O898" s="129" t="s">
        <v>1595</v>
      </c>
      <c r="P898" s="129" t="s">
        <v>1595</v>
      </c>
      <c r="Q898" s="129" t="s">
        <v>1595</v>
      </c>
      <c r="R898" s="129" t="s">
        <v>1595</v>
      </c>
      <c r="S898" s="129" t="s">
        <v>1595</v>
      </c>
      <c r="T898" s="129" t="s">
        <v>1595</v>
      </c>
      <c r="U898" s="129" t="s">
        <v>1595</v>
      </c>
      <c r="V898" s="129" t="s">
        <v>1595</v>
      </c>
      <c r="W898" s="129" t="s">
        <v>1595</v>
      </c>
      <c r="X898" s="129" t="s">
        <v>1595</v>
      </c>
      <c r="Y898" s="129" t="s">
        <v>1595</v>
      </c>
      <c r="Z898" s="129" t="s">
        <v>1595</v>
      </c>
      <c r="AA898" s="129" t="s">
        <v>1595</v>
      </c>
      <c r="AB898" s="129" t="s">
        <v>1595</v>
      </c>
      <c r="AC898" s="129">
        <v>2.8410000000000002</v>
      </c>
      <c r="AD898" s="129">
        <v>4.9729999999999999</v>
      </c>
      <c r="AE898" s="129">
        <v>4.5739999999999998</v>
      </c>
      <c r="AF898" s="129">
        <v>0.313</v>
      </c>
      <c r="AG898" s="129">
        <v>0.54700000000000004</v>
      </c>
      <c r="AH898" s="129">
        <v>0.28199999999999997</v>
      </c>
      <c r="AI898" s="129">
        <v>3.5819999999999999</v>
      </c>
      <c r="AJ898" s="129">
        <v>6.1260000000000003</v>
      </c>
      <c r="AK898" s="129">
        <v>1.4950000000000001</v>
      </c>
      <c r="AL898" s="129">
        <v>7.4329999999999998</v>
      </c>
      <c r="AM898" s="129">
        <v>-0.38100000000000001</v>
      </c>
      <c r="AN898" s="129">
        <v>2.1230000000000002</v>
      </c>
      <c r="AO898" s="129">
        <v>3.6749999999999998</v>
      </c>
      <c r="AP898" s="129">
        <v>2.0489999999999999</v>
      </c>
      <c r="AQ898" s="129">
        <v>1.8</v>
      </c>
      <c r="AR898" s="129">
        <v>1.8</v>
      </c>
      <c r="AS898" s="129">
        <v>1.9</v>
      </c>
      <c r="AT898" s="129">
        <v>2</v>
      </c>
      <c r="AU898" s="129">
        <v>2.2000000000000002</v>
      </c>
      <c r="AV898" s="129">
        <v>2.2000000000000002</v>
      </c>
      <c r="AW898" s="129">
        <v>2012</v>
      </c>
    </row>
    <row r="899" spans="1:49">
      <c r="A899" s="129">
        <v>963</v>
      </c>
      <c r="B899" s="129" t="s">
        <v>3113</v>
      </c>
      <c r="C899" s="129" t="s">
        <v>1677</v>
      </c>
      <c r="D899" s="129" t="s">
        <v>3112</v>
      </c>
      <c r="E899" s="129" t="s">
        <v>1672</v>
      </c>
      <c r="F899" s="129" t="s">
        <v>1676</v>
      </c>
      <c r="G899" s="129" t="s">
        <v>1675</v>
      </c>
      <c r="I899" s="129" t="s">
        <v>3119</v>
      </c>
      <c r="J899" s="129" t="s">
        <v>1595</v>
      </c>
      <c r="K899" s="129" t="s">
        <v>1595</v>
      </c>
      <c r="L899" s="129" t="s">
        <v>1595</v>
      </c>
      <c r="M899" s="129" t="s">
        <v>1595</v>
      </c>
      <c r="N899" s="129" t="s">
        <v>1595</v>
      </c>
      <c r="O899" s="129" t="s">
        <v>1595</v>
      </c>
      <c r="P899" s="129" t="s">
        <v>1595</v>
      </c>
      <c r="Q899" s="129" t="s">
        <v>1595</v>
      </c>
      <c r="R899" s="129" t="s">
        <v>1595</v>
      </c>
      <c r="S899" s="129" t="s">
        <v>1595</v>
      </c>
      <c r="T899" s="129" t="s">
        <v>1595</v>
      </c>
      <c r="U899" s="129" t="s">
        <v>1595</v>
      </c>
      <c r="V899" s="129" t="s">
        <v>1595</v>
      </c>
      <c r="W899" s="129" t="s">
        <v>1595</v>
      </c>
      <c r="X899" s="129" t="s">
        <v>1595</v>
      </c>
      <c r="Y899" s="129" t="s">
        <v>1595</v>
      </c>
      <c r="Z899" s="129" t="s">
        <v>1595</v>
      </c>
      <c r="AA899" s="129" t="s">
        <v>1595</v>
      </c>
      <c r="AB899" s="129">
        <v>97.238</v>
      </c>
      <c r="AC899" s="129">
        <v>100</v>
      </c>
      <c r="AD899" s="129">
        <v>107</v>
      </c>
      <c r="AE899" s="129">
        <v>107.642</v>
      </c>
      <c r="AF899" s="129">
        <v>107.211</v>
      </c>
      <c r="AG899" s="129">
        <v>107.747</v>
      </c>
      <c r="AH899" s="129">
        <v>108.39400000000001</v>
      </c>
      <c r="AI899" s="129">
        <v>113.05500000000001</v>
      </c>
      <c r="AJ899" s="129">
        <v>118.196</v>
      </c>
      <c r="AK899" s="129">
        <v>124.039</v>
      </c>
      <c r="AL899" s="129">
        <v>128.76400000000001</v>
      </c>
      <c r="AM899" s="129">
        <v>128.732</v>
      </c>
      <c r="AN899" s="129">
        <v>132.691</v>
      </c>
      <c r="AO899" s="129">
        <v>136.316</v>
      </c>
      <c r="AP899" s="129">
        <v>139.11000000000001</v>
      </c>
      <c r="AQ899" s="129">
        <v>141.614</v>
      </c>
      <c r="AR899" s="129">
        <v>144.16300000000001</v>
      </c>
      <c r="AS899" s="129">
        <v>146.90199999999999</v>
      </c>
      <c r="AT899" s="129">
        <v>149.84</v>
      </c>
      <c r="AU899" s="129">
        <v>153.136</v>
      </c>
      <c r="AV899" s="129">
        <v>156.505</v>
      </c>
      <c r="AW899" s="129">
        <v>2012</v>
      </c>
    </row>
    <row r="900" spans="1:49">
      <c r="A900" s="129">
        <v>963</v>
      </c>
      <c r="B900" s="129" t="s">
        <v>3113</v>
      </c>
      <c r="C900" s="129" t="s">
        <v>1673</v>
      </c>
      <c r="D900" s="129" t="s">
        <v>3112</v>
      </c>
      <c r="E900" s="129" t="s">
        <v>1672</v>
      </c>
      <c r="F900" s="129" t="s">
        <v>1671</v>
      </c>
      <c r="G900" s="129" t="s">
        <v>1655</v>
      </c>
      <c r="I900" s="129" t="s">
        <v>1670</v>
      </c>
      <c r="J900" s="129" t="s">
        <v>1595</v>
      </c>
      <c r="K900" s="129" t="s">
        <v>1595</v>
      </c>
      <c r="L900" s="129" t="s">
        <v>1595</v>
      </c>
      <c r="M900" s="129" t="s">
        <v>1595</v>
      </c>
      <c r="N900" s="129" t="s">
        <v>1595</v>
      </c>
      <c r="O900" s="129" t="s">
        <v>1595</v>
      </c>
      <c r="P900" s="129" t="s">
        <v>1595</v>
      </c>
      <c r="Q900" s="129" t="s">
        <v>1595</v>
      </c>
      <c r="R900" s="129" t="s">
        <v>1595</v>
      </c>
      <c r="S900" s="129" t="s">
        <v>1595</v>
      </c>
      <c r="T900" s="129" t="s">
        <v>1595</v>
      </c>
      <c r="U900" s="129" t="s">
        <v>1595</v>
      </c>
      <c r="V900" s="129" t="s">
        <v>1595</v>
      </c>
      <c r="W900" s="129" t="s">
        <v>1595</v>
      </c>
      <c r="X900" s="129" t="s">
        <v>1595</v>
      </c>
      <c r="Y900" s="129" t="s">
        <v>1595</v>
      </c>
      <c r="Z900" s="129" t="s">
        <v>1595</v>
      </c>
      <c r="AA900" s="129" t="s">
        <v>1595</v>
      </c>
      <c r="AB900" s="129" t="s">
        <v>1595</v>
      </c>
      <c r="AC900" s="129">
        <v>2.8410000000000002</v>
      </c>
      <c r="AD900" s="129">
        <v>7</v>
      </c>
      <c r="AE900" s="129">
        <v>0.6</v>
      </c>
      <c r="AF900" s="129">
        <v>-0.4</v>
      </c>
      <c r="AG900" s="129">
        <v>0.5</v>
      </c>
      <c r="AH900" s="129">
        <v>0.6</v>
      </c>
      <c r="AI900" s="129">
        <v>4.3</v>
      </c>
      <c r="AJ900" s="129">
        <v>4.548</v>
      </c>
      <c r="AK900" s="129">
        <v>4.944</v>
      </c>
      <c r="AL900" s="129">
        <v>3.8090000000000002</v>
      </c>
      <c r="AM900" s="129">
        <v>-2.5000000000000001E-2</v>
      </c>
      <c r="AN900" s="129">
        <v>3.0760000000000001</v>
      </c>
      <c r="AO900" s="129">
        <v>2.7320000000000002</v>
      </c>
      <c r="AP900" s="129">
        <v>2.0489999999999999</v>
      </c>
      <c r="AQ900" s="129">
        <v>1.8</v>
      </c>
      <c r="AR900" s="129">
        <v>1.8</v>
      </c>
      <c r="AS900" s="129">
        <v>1.9</v>
      </c>
      <c r="AT900" s="129">
        <v>2</v>
      </c>
      <c r="AU900" s="129">
        <v>2.2000000000000002</v>
      </c>
      <c r="AV900" s="129">
        <v>2.2000000000000002</v>
      </c>
      <c r="AW900" s="129">
        <v>2012</v>
      </c>
    </row>
    <row r="901" spans="1:49">
      <c r="A901" s="129">
        <v>963</v>
      </c>
      <c r="B901" s="129" t="s">
        <v>3113</v>
      </c>
      <c r="C901" s="129" t="s">
        <v>1669</v>
      </c>
      <c r="D901" s="129" t="s">
        <v>3112</v>
      </c>
      <c r="E901" s="129" t="s">
        <v>1668</v>
      </c>
      <c r="G901" s="129" t="s">
        <v>50</v>
      </c>
    </row>
    <row r="902" spans="1:49">
      <c r="A902" s="129">
        <v>963</v>
      </c>
      <c r="B902" s="129" t="s">
        <v>3113</v>
      </c>
      <c r="C902" s="129" t="s">
        <v>1667</v>
      </c>
      <c r="D902" s="129" t="s">
        <v>3112</v>
      </c>
      <c r="E902" s="129" t="s">
        <v>1666</v>
      </c>
      <c r="F902" s="129" t="s">
        <v>1665</v>
      </c>
      <c r="G902" s="129" t="s">
        <v>1655</v>
      </c>
      <c r="I902" s="129" t="s">
        <v>3118</v>
      </c>
      <c r="J902" s="129" t="s">
        <v>1595</v>
      </c>
      <c r="K902" s="129" t="s">
        <v>1595</v>
      </c>
      <c r="L902" s="129" t="s">
        <v>1595</v>
      </c>
      <c r="M902" s="129" t="s">
        <v>1595</v>
      </c>
      <c r="N902" s="129" t="s">
        <v>1595</v>
      </c>
      <c r="O902" s="129" t="s">
        <v>1595</v>
      </c>
      <c r="P902" s="129" t="s">
        <v>1595</v>
      </c>
      <c r="Q902" s="129" t="s">
        <v>1595</v>
      </c>
      <c r="R902" s="129" t="s">
        <v>1595</v>
      </c>
      <c r="S902" s="129" t="s">
        <v>1595</v>
      </c>
      <c r="T902" s="129" t="s">
        <v>1595</v>
      </c>
      <c r="U902" s="129" t="s">
        <v>1595</v>
      </c>
      <c r="V902" s="129" t="s">
        <v>1595</v>
      </c>
      <c r="W902" s="129" t="s">
        <v>1595</v>
      </c>
      <c r="X902" s="129" t="s">
        <v>1595</v>
      </c>
      <c r="Y902" s="129" t="s">
        <v>1595</v>
      </c>
      <c r="Z902" s="129" t="s">
        <v>1595</v>
      </c>
      <c r="AA902" s="129" t="s">
        <v>1595</v>
      </c>
      <c r="AB902" s="129" t="s">
        <v>1595</v>
      </c>
      <c r="AC902" s="129">
        <v>10.257</v>
      </c>
      <c r="AD902" s="129">
        <v>-7.5739999999999998</v>
      </c>
      <c r="AE902" s="129">
        <v>9.9589999999999996</v>
      </c>
      <c r="AF902" s="129">
        <v>4.0960000000000001</v>
      </c>
      <c r="AG902" s="129">
        <v>9.1920000000000002</v>
      </c>
      <c r="AH902" s="129">
        <v>2.2290000000000001</v>
      </c>
      <c r="AI902" s="129">
        <v>0.92300000000000004</v>
      </c>
      <c r="AJ902" s="129">
        <v>-4.282</v>
      </c>
      <c r="AK902" s="129">
        <v>-1.4930000000000001</v>
      </c>
      <c r="AL902" s="129">
        <v>7.8280000000000003</v>
      </c>
      <c r="AM902" s="129">
        <v>-7.0289999999999999</v>
      </c>
      <c r="AN902" s="129">
        <v>-2.6419999999999999</v>
      </c>
      <c r="AO902" s="129">
        <v>2.7669999999999999</v>
      </c>
      <c r="AP902" s="129">
        <v>-4.758</v>
      </c>
      <c r="AQ902" s="129">
        <v>6.3310000000000004</v>
      </c>
      <c r="AR902" s="129">
        <v>7.36</v>
      </c>
      <c r="AS902" s="129">
        <v>6.375</v>
      </c>
      <c r="AT902" s="129">
        <v>6.7119999999999997</v>
      </c>
      <c r="AU902" s="129">
        <v>5.806</v>
      </c>
      <c r="AV902" s="129">
        <v>4.7990000000000004</v>
      </c>
      <c r="AW902" s="129">
        <v>2012</v>
      </c>
    </row>
    <row r="903" spans="1:49">
      <c r="A903" s="129">
        <v>963</v>
      </c>
      <c r="B903" s="129" t="s">
        <v>3113</v>
      </c>
      <c r="C903" s="129" t="s">
        <v>1664</v>
      </c>
      <c r="D903" s="129" t="s">
        <v>3112</v>
      </c>
      <c r="E903" s="129" t="s">
        <v>1663</v>
      </c>
      <c r="F903" s="129" t="s">
        <v>1662</v>
      </c>
      <c r="G903" s="129" t="s">
        <v>1655</v>
      </c>
      <c r="I903" s="129" t="s">
        <v>3118</v>
      </c>
      <c r="J903" s="129" t="s">
        <v>1595</v>
      </c>
      <c r="K903" s="129" t="s">
        <v>1595</v>
      </c>
      <c r="L903" s="129" t="s">
        <v>1595</v>
      </c>
      <c r="M903" s="129" t="s">
        <v>1595</v>
      </c>
      <c r="N903" s="129" t="s">
        <v>1595</v>
      </c>
      <c r="O903" s="129" t="s">
        <v>1595</v>
      </c>
      <c r="P903" s="129" t="s">
        <v>1595</v>
      </c>
      <c r="Q903" s="129" t="s">
        <v>1595</v>
      </c>
      <c r="R903" s="129" t="s">
        <v>1595</v>
      </c>
      <c r="S903" s="129" t="s">
        <v>1595</v>
      </c>
      <c r="T903" s="129" t="s">
        <v>1595</v>
      </c>
      <c r="U903" s="129" t="s">
        <v>1595</v>
      </c>
      <c r="V903" s="129" t="s">
        <v>1595</v>
      </c>
      <c r="W903" s="129" t="s">
        <v>1595</v>
      </c>
      <c r="X903" s="129" t="s">
        <v>1595</v>
      </c>
      <c r="Y903" s="129" t="s">
        <v>1595</v>
      </c>
      <c r="Z903" s="129" t="s">
        <v>1595</v>
      </c>
      <c r="AA903" s="129" t="s">
        <v>1595</v>
      </c>
      <c r="AB903" s="129" t="s">
        <v>1595</v>
      </c>
      <c r="AC903" s="129">
        <v>10.512</v>
      </c>
      <c r="AD903" s="129">
        <v>-7.4550000000000001</v>
      </c>
      <c r="AE903" s="129">
        <v>10.135999999999999</v>
      </c>
      <c r="AF903" s="129">
        <v>3.8639999999999999</v>
      </c>
      <c r="AG903" s="129">
        <v>9.1959999999999997</v>
      </c>
      <c r="AH903" s="129">
        <v>2.5150000000000001</v>
      </c>
      <c r="AI903" s="129">
        <v>1.5609999999999999</v>
      </c>
      <c r="AJ903" s="129">
        <v>-4.4790000000000001</v>
      </c>
      <c r="AK903" s="129">
        <v>-1.452</v>
      </c>
      <c r="AL903" s="129">
        <v>8.3569999999999993</v>
      </c>
      <c r="AM903" s="129">
        <v>-9.266</v>
      </c>
      <c r="AN903" s="129">
        <v>-1.353</v>
      </c>
      <c r="AO903" s="129">
        <v>3.4329999999999998</v>
      </c>
      <c r="AP903" s="129">
        <v>-4.7350000000000003</v>
      </c>
      <c r="AQ903" s="129">
        <v>6.3659999999999997</v>
      </c>
      <c r="AR903" s="129">
        <v>7.4279999999999999</v>
      </c>
      <c r="AS903" s="129">
        <v>6.218</v>
      </c>
      <c r="AT903" s="129">
        <v>6.5490000000000004</v>
      </c>
      <c r="AU903" s="129">
        <v>5.6760000000000002</v>
      </c>
      <c r="AV903" s="129">
        <v>4.6449999999999996</v>
      </c>
      <c r="AW903" s="129">
        <v>2012</v>
      </c>
    </row>
    <row r="904" spans="1:49">
      <c r="A904" s="129">
        <v>963</v>
      </c>
      <c r="B904" s="129" t="s">
        <v>3113</v>
      </c>
      <c r="C904" s="129" t="s">
        <v>1661</v>
      </c>
      <c r="D904" s="129" t="s">
        <v>3112</v>
      </c>
      <c r="E904" s="129" t="s">
        <v>1660</v>
      </c>
      <c r="F904" s="129" t="s">
        <v>1659</v>
      </c>
      <c r="G904" s="129" t="s">
        <v>1655</v>
      </c>
      <c r="I904" s="129" t="s">
        <v>3118</v>
      </c>
      <c r="J904" s="129" t="s">
        <v>1595</v>
      </c>
      <c r="K904" s="129" t="s">
        <v>1595</v>
      </c>
      <c r="L904" s="129" t="s">
        <v>1595</v>
      </c>
      <c r="M904" s="129" t="s">
        <v>1595</v>
      </c>
      <c r="N904" s="129" t="s">
        <v>1595</v>
      </c>
      <c r="O904" s="129" t="s">
        <v>1595</v>
      </c>
      <c r="P904" s="129" t="s">
        <v>1595</v>
      </c>
      <c r="Q904" s="129" t="s">
        <v>1595</v>
      </c>
      <c r="R904" s="129" t="s">
        <v>1595</v>
      </c>
      <c r="S904" s="129" t="s">
        <v>1595</v>
      </c>
      <c r="T904" s="129" t="s">
        <v>1595</v>
      </c>
      <c r="U904" s="129" t="s">
        <v>1595</v>
      </c>
      <c r="V904" s="129" t="s">
        <v>1595</v>
      </c>
      <c r="W904" s="129" t="s">
        <v>1595</v>
      </c>
      <c r="X904" s="129" t="s">
        <v>1595</v>
      </c>
      <c r="Y904" s="129" t="s">
        <v>1595</v>
      </c>
      <c r="Z904" s="129" t="s">
        <v>1595</v>
      </c>
      <c r="AA904" s="129" t="s">
        <v>1595</v>
      </c>
      <c r="AB904" s="129" t="s">
        <v>1595</v>
      </c>
      <c r="AC904" s="129">
        <v>21.587</v>
      </c>
      <c r="AD904" s="129">
        <v>14.217000000000001</v>
      </c>
      <c r="AE904" s="129">
        <v>6.2249999999999996</v>
      </c>
      <c r="AF904" s="129">
        <v>-2.6659999999999999</v>
      </c>
      <c r="AG904" s="129">
        <v>18.32</v>
      </c>
      <c r="AH904" s="129">
        <v>12.215</v>
      </c>
      <c r="AI904" s="129">
        <v>6.133</v>
      </c>
      <c r="AJ904" s="129">
        <v>15.112</v>
      </c>
      <c r="AK904" s="129">
        <v>-15.303000000000001</v>
      </c>
      <c r="AL904" s="129">
        <v>7.258</v>
      </c>
      <c r="AM904" s="129">
        <v>0.159</v>
      </c>
      <c r="AN904" s="129">
        <v>10.122</v>
      </c>
      <c r="AO904" s="129">
        <v>3.3319999999999999</v>
      </c>
      <c r="AP904" s="129">
        <v>-7.5330000000000004</v>
      </c>
      <c r="AQ904" s="129">
        <v>6.6559999999999997</v>
      </c>
      <c r="AR904" s="129">
        <v>9.2970000000000006</v>
      </c>
      <c r="AS904" s="129">
        <v>7.8890000000000002</v>
      </c>
      <c r="AT904" s="129">
        <v>6.5750000000000002</v>
      </c>
      <c r="AU904" s="129">
        <v>6.7469999999999999</v>
      </c>
      <c r="AV904" s="129">
        <v>5.3579999999999997</v>
      </c>
      <c r="AW904" s="129">
        <v>2012</v>
      </c>
    </row>
    <row r="905" spans="1:49">
      <c r="A905" s="129">
        <v>963</v>
      </c>
      <c r="B905" s="129" t="s">
        <v>3113</v>
      </c>
      <c r="C905" s="129" t="s">
        <v>1658</v>
      </c>
      <c r="D905" s="129" t="s">
        <v>3112</v>
      </c>
      <c r="E905" s="129" t="s">
        <v>1657</v>
      </c>
      <c r="F905" s="129" t="s">
        <v>1656</v>
      </c>
      <c r="G905" s="129" t="s">
        <v>1655</v>
      </c>
      <c r="I905" s="129" t="s">
        <v>3118</v>
      </c>
      <c r="J905" s="129" t="s">
        <v>1595</v>
      </c>
      <c r="K905" s="129" t="s">
        <v>1595</v>
      </c>
      <c r="L905" s="129" t="s">
        <v>1595</v>
      </c>
      <c r="M905" s="129" t="s">
        <v>1595</v>
      </c>
      <c r="N905" s="129" t="s">
        <v>1595</v>
      </c>
      <c r="O905" s="129" t="s">
        <v>1595</v>
      </c>
      <c r="P905" s="129" t="s">
        <v>1595</v>
      </c>
      <c r="Q905" s="129" t="s">
        <v>1595</v>
      </c>
      <c r="R905" s="129" t="s">
        <v>1595</v>
      </c>
      <c r="S905" s="129" t="s">
        <v>1595</v>
      </c>
      <c r="T905" s="129" t="s">
        <v>1595</v>
      </c>
      <c r="U905" s="129" t="s">
        <v>1595</v>
      </c>
      <c r="V905" s="129" t="s">
        <v>1595</v>
      </c>
      <c r="W905" s="129" t="s">
        <v>1595</v>
      </c>
      <c r="X905" s="129" t="s">
        <v>1595</v>
      </c>
      <c r="Y905" s="129" t="s">
        <v>1595</v>
      </c>
      <c r="Z905" s="129" t="s">
        <v>1595</v>
      </c>
      <c r="AA905" s="129" t="s">
        <v>1595</v>
      </c>
      <c r="AB905" s="129" t="s">
        <v>1595</v>
      </c>
      <c r="AC905" s="129">
        <v>32.180999999999997</v>
      </c>
      <c r="AD905" s="129">
        <v>27.224</v>
      </c>
      <c r="AE905" s="129">
        <v>3.2610000000000001</v>
      </c>
      <c r="AF905" s="129">
        <v>-4.9130000000000003</v>
      </c>
      <c r="AG905" s="129">
        <v>17.053999999999998</v>
      </c>
      <c r="AH905" s="129">
        <v>18.021999999999998</v>
      </c>
      <c r="AI905" s="129">
        <v>8.2260000000000009</v>
      </c>
      <c r="AJ905" s="129">
        <v>17.231000000000002</v>
      </c>
      <c r="AK905" s="129">
        <v>-46.651000000000003</v>
      </c>
      <c r="AL905" s="129">
        <v>18.542999999999999</v>
      </c>
      <c r="AM905" s="129">
        <v>6.5679999999999996</v>
      </c>
      <c r="AN905" s="129">
        <v>18.178000000000001</v>
      </c>
      <c r="AO905" s="129">
        <v>11.776</v>
      </c>
      <c r="AP905" s="129">
        <v>-7.5229999999999997</v>
      </c>
      <c r="AQ905" s="129">
        <v>7.2649999999999997</v>
      </c>
      <c r="AR905" s="129">
        <v>10.709</v>
      </c>
      <c r="AS905" s="129">
        <v>8.9410000000000007</v>
      </c>
      <c r="AT905" s="129">
        <v>7.9779999999999998</v>
      </c>
      <c r="AU905" s="129">
        <v>7.9889999999999999</v>
      </c>
      <c r="AV905" s="129">
        <v>6.0529999999999999</v>
      </c>
      <c r="AW905" s="129">
        <v>2012</v>
      </c>
    </row>
    <row r="906" spans="1:49">
      <c r="A906" s="129">
        <v>963</v>
      </c>
      <c r="B906" s="129" t="s">
        <v>3113</v>
      </c>
      <c r="C906" s="129" t="s">
        <v>1653</v>
      </c>
      <c r="D906" s="129" t="s">
        <v>3112</v>
      </c>
      <c r="E906" s="129" t="s">
        <v>80</v>
      </c>
      <c r="F906" s="129" t="s">
        <v>1652</v>
      </c>
      <c r="G906" s="129" t="s">
        <v>1651</v>
      </c>
      <c r="I906" s="129" t="s">
        <v>3117</v>
      </c>
      <c r="J906" s="129" t="s">
        <v>1595</v>
      </c>
      <c r="K906" s="129" t="s">
        <v>1595</v>
      </c>
      <c r="L906" s="129" t="s">
        <v>1595</v>
      </c>
      <c r="M906" s="129" t="s">
        <v>1595</v>
      </c>
      <c r="N906" s="129" t="s">
        <v>1595</v>
      </c>
      <c r="O906" s="129" t="s">
        <v>1595</v>
      </c>
      <c r="P906" s="129" t="s">
        <v>1595</v>
      </c>
      <c r="Q906" s="129" t="s">
        <v>1595</v>
      </c>
      <c r="R906" s="129" t="s">
        <v>1595</v>
      </c>
      <c r="S906" s="129" t="s">
        <v>1595</v>
      </c>
      <c r="T906" s="129" t="s">
        <v>1595</v>
      </c>
      <c r="U906" s="129" t="s">
        <v>1595</v>
      </c>
      <c r="V906" s="129" t="s">
        <v>1595</v>
      </c>
      <c r="W906" s="129" t="s">
        <v>1595</v>
      </c>
      <c r="X906" s="129" t="s">
        <v>1595</v>
      </c>
      <c r="Y906" s="129" t="s">
        <v>1595</v>
      </c>
      <c r="Z906" s="129" t="s">
        <v>1595</v>
      </c>
      <c r="AA906" s="129" t="s">
        <v>1595</v>
      </c>
      <c r="AB906" s="129">
        <v>32.195999999999998</v>
      </c>
      <c r="AC906" s="129">
        <v>31.096</v>
      </c>
      <c r="AD906" s="129">
        <v>31.096</v>
      </c>
      <c r="AE906" s="129">
        <v>31.096</v>
      </c>
      <c r="AF906" s="129">
        <v>31.096</v>
      </c>
      <c r="AG906" s="129">
        <v>31.096</v>
      </c>
      <c r="AH906" s="129">
        <v>31.096</v>
      </c>
      <c r="AI906" s="129">
        <v>31.096</v>
      </c>
      <c r="AJ906" s="129">
        <v>31.096</v>
      </c>
      <c r="AK906" s="129">
        <v>29.013000000000002</v>
      </c>
      <c r="AL906" s="129">
        <v>23.408000000000001</v>
      </c>
      <c r="AM906" s="129">
        <v>24.068000000000001</v>
      </c>
      <c r="AN906" s="129">
        <v>27.202000000000002</v>
      </c>
      <c r="AO906" s="129">
        <v>27.6</v>
      </c>
      <c r="AP906" s="129">
        <v>28</v>
      </c>
      <c r="AQ906" s="129">
        <v>27</v>
      </c>
      <c r="AR906" s="129">
        <v>25.5</v>
      </c>
      <c r="AS906" s="129">
        <v>24.5</v>
      </c>
      <c r="AT906" s="129">
        <v>23.5</v>
      </c>
      <c r="AU906" s="129">
        <v>23</v>
      </c>
      <c r="AV906" s="129">
        <v>22.5</v>
      </c>
      <c r="AW906" s="129">
        <v>2012</v>
      </c>
    </row>
    <row r="907" spans="1:49">
      <c r="A907" s="129">
        <v>963</v>
      </c>
      <c r="B907" s="129" t="s">
        <v>3113</v>
      </c>
      <c r="C907" s="129" t="s">
        <v>1650</v>
      </c>
      <c r="D907" s="129" t="s">
        <v>3112</v>
      </c>
      <c r="E907" s="129" t="s">
        <v>1649</v>
      </c>
      <c r="F907" s="129" t="s">
        <v>1648</v>
      </c>
      <c r="G907" s="129" t="s">
        <v>84</v>
      </c>
      <c r="H907" s="129" t="s">
        <v>5</v>
      </c>
    </row>
    <row r="908" spans="1:49">
      <c r="A908" s="129">
        <v>963</v>
      </c>
      <c r="B908" s="129" t="s">
        <v>3113</v>
      </c>
      <c r="C908" s="129" t="s">
        <v>1647</v>
      </c>
      <c r="D908" s="129" t="s">
        <v>3112</v>
      </c>
      <c r="E908" s="129" t="s">
        <v>15</v>
      </c>
      <c r="F908" s="129" t="s">
        <v>1646</v>
      </c>
      <c r="G908" s="129" t="s">
        <v>84</v>
      </c>
      <c r="H908" s="129" t="s">
        <v>5</v>
      </c>
      <c r="I908" s="129" t="s">
        <v>3116</v>
      </c>
      <c r="J908" s="129" t="s">
        <v>1595</v>
      </c>
      <c r="K908" s="129" t="s">
        <v>1595</v>
      </c>
      <c r="L908" s="129" t="s">
        <v>1595</v>
      </c>
      <c r="M908" s="129" t="s">
        <v>1595</v>
      </c>
      <c r="N908" s="129" t="s">
        <v>1595</v>
      </c>
      <c r="O908" s="129" t="s">
        <v>1595</v>
      </c>
      <c r="P908" s="129" t="s">
        <v>1595</v>
      </c>
      <c r="Q908" s="129" t="s">
        <v>1595</v>
      </c>
      <c r="R908" s="129" t="s">
        <v>1595</v>
      </c>
      <c r="S908" s="129" t="s">
        <v>1595</v>
      </c>
      <c r="T908" s="129" t="s">
        <v>1595</v>
      </c>
      <c r="U908" s="129" t="s">
        <v>1595</v>
      </c>
      <c r="V908" s="129" t="s">
        <v>1595</v>
      </c>
      <c r="W908" s="129" t="s">
        <v>1595</v>
      </c>
      <c r="X908" s="129" t="s">
        <v>1595</v>
      </c>
      <c r="Y908" s="129" t="s">
        <v>1595</v>
      </c>
      <c r="Z908" s="129" t="s">
        <v>1595</v>
      </c>
      <c r="AA908" s="129" t="s">
        <v>1595</v>
      </c>
      <c r="AB908" s="129">
        <v>3.6539999999999999</v>
      </c>
      <c r="AC908" s="129">
        <v>3.7250000000000001</v>
      </c>
      <c r="AD908" s="129">
        <v>3.7810000000000001</v>
      </c>
      <c r="AE908" s="129">
        <v>3.798</v>
      </c>
      <c r="AF908" s="129">
        <v>3.8279999999999998</v>
      </c>
      <c r="AG908" s="129">
        <v>3.8580000000000001</v>
      </c>
      <c r="AH908" s="129">
        <v>3.8889999999999998</v>
      </c>
      <c r="AI908" s="129">
        <v>3.919</v>
      </c>
      <c r="AJ908" s="129">
        <v>3.92</v>
      </c>
      <c r="AK908" s="129">
        <v>3.9159999999999999</v>
      </c>
      <c r="AL908" s="129">
        <v>3.911</v>
      </c>
      <c r="AM908" s="129">
        <v>3.9039999999999999</v>
      </c>
      <c r="AN908" s="129">
        <v>3.8969999999999998</v>
      </c>
      <c r="AO908" s="129">
        <v>3.89</v>
      </c>
      <c r="AP908" s="129">
        <v>3.8839999999999999</v>
      </c>
      <c r="AQ908" s="129">
        <v>3.8780000000000001</v>
      </c>
      <c r="AR908" s="129">
        <v>3.871</v>
      </c>
      <c r="AS908" s="129">
        <v>3.863</v>
      </c>
      <c r="AT908" s="129">
        <v>3.8540000000000001</v>
      </c>
      <c r="AU908" s="129">
        <v>3.8450000000000002</v>
      </c>
      <c r="AV908" s="129">
        <v>3.8370000000000002</v>
      </c>
      <c r="AW908" s="129">
        <v>2012</v>
      </c>
    </row>
    <row r="909" spans="1:49">
      <c r="A909" s="129">
        <v>963</v>
      </c>
      <c r="B909" s="129" t="s">
        <v>3113</v>
      </c>
      <c r="C909" s="129" t="s">
        <v>1644</v>
      </c>
      <c r="D909" s="129" t="s">
        <v>3112</v>
      </c>
      <c r="E909" s="129" t="s">
        <v>1642</v>
      </c>
      <c r="F909" s="129" t="s">
        <v>1641</v>
      </c>
      <c r="G909" s="129" t="s">
        <v>1608</v>
      </c>
      <c r="H909" s="129" t="s">
        <v>1604</v>
      </c>
      <c r="I909" s="129" t="s">
        <v>3115</v>
      </c>
      <c r="J909" s="129" t="s">
        <v>1595</v>
      </c>
      <c r="K909" s="129" t="s">
        <v>1595</v>
      </c>
      <c r="L909" s="129" t="s">
        <v>1595</v>
      </c>
      <c r="M909" s="129" t="s">
        <v>1595</v>
      </c>
      <c r="N909" s="129" t="s">
        <v>1595</v>
      </c>
      <c r="O909" s="129" t="s">
        <v>1595</v>
      </c>
      <c r="P909" s="129" t="s">
        <v>1595</v>
      </c>
      <c r="Q909" s="129" t="s">
        <v>1595</v>
      </c>
      <c r="R909" s="129" t="s">
        <v>1595</v>
      </c>
      <c r="S909" s="129" t="s">
        <v>1595</v>
      </c>
      <c r="T909" s="129" t="s">
        <v>1595</v>
      </c>
      <c r="U909" s="129" t="s">
        <v>1595</v>
      </c>
      <c r="V909" s="129" t="s">
        <v>1595</v>
      </c>
      <c r="W909" s="129" t="s">
        <v>1595</v>
      </c>
      <c r="X909" s="129" t="s">
        <v>1595</v>
      </c>
      <c r="Y909" s="129" t="s">
        <v>1595</v>
      </c>
      <c r="Z909" s="129" t="s">
        <v>1595</v>
      </c>
      <c r="AA909" s="129" t="s">
        <v>1595</v>
      </c>
      <c r="AB909" s="129">
        <v>4.9269999999999996</v>
      </c>
      <c r="AC909" s="129">
        <v>5.7850000000000001</v>
      </c>
      <c r="AD909" s="129">
        <v>6.0919999999999996</v>
      </c>
      <c r="AE909" s="129">
        <v>5.9279999999999999</v>
      </c>
      <c r="AF909" s="129">
        <v>6.2149999999999999</v>
      </c>
      <c r="AG909" s="129">
        <v>6.8970000000000002</v>
      </c>
      <c r="AH909" s="129">
        <v>7.2670000000000003</v>
      </c>
      <c r="AI909" s="129">
        <v>7.992</v>
      </c>
      <c r="AJ909" s="129">
        <v>9.2889999999999997</v>
      </c>
      <c r="AK909" s="129">
        <v>10.231</v>
      </c>
      <c r="AL909" s="129">
        <v>11.371</v>
      </c>
      <c r="AM909" s="129">
        <v>10.925000000000001</v>
      </c>
      <c r="AN909" s="129">
        <v>11.612</v>
      </c>
      <c r="AO909" s="129">
        <v>11.949</v>
      </c>
      <c r="AP909" s="129">
        <v>12.044</v>
      </c>
      <c r="AQ909" s="129">
        <v>12.396000000000001</v>
      </c>
      <c r="AR909" s="129">
        <v>13.1</v>
      </c>
      <c r="AS909" s="129">
        <v>13.959</v>
      </c>
      <c r="AT909" s="129">
        <v>14.993</v>
      </c>
      <c r="AU909" s="129">
        <v>16.074000000000002</v>
      </c>
      <c r="AV909" s="129">
        <v>17.216000000000001</v>
      </c>
      <c r="AW909" s="129">
        <v>2012</v>
      </c>
    </row>
    <row r="910" spans="1:49">
      <c r="A910" s="129">
        <v>963</v>
      </c>
      <c r="B910" s="129" t="s">
        <v>3113</v>
      </c>
      <c r="C910" s="129" t="s">
        <v>1643</v>
      </c>
      <c r="D910" s="129" t="s">
        <v>3112</v>
      </c>
      <c r="E910" s="129" t="s">
        <v>1642</v>
      </c>
      <c r="F910" s="129" t="s">
        <v>1641</v>
      </c>
      <c r="G910" s="129" t="s">
        <v>1597</v>
      </c>
      <c r="I910" s="129" t="s">
        <v>1640</v>
      </c>
      <c r="J910" s="129" t="s">
        <v>1595</v>
      </c>
      <c r="K910" s="129" t="s">
        <v>1595</v>
      </c>
      <c r="L910" s="129" t="s">
        <v>1595</v>
      </c>
      <c r="M910" s="129" t="s">
        <v>1595</v>
      </c>
      <c r="N910" s="129" t="s">
        <v>1595</v>
      </c>
      <c r="O910" s="129" t="s">
        <v>1595</v>
      </c>
      <c r="P910" s="129" t="s">
        <v>1595</v>
      </c>
      <c r="Q910" s="129" t="s">
        <v>1595</v>
      </c>
      <c r="R910" s="129" t="s">
        <v>1595</v>
      </c>
      <c r="S910" s="129" t="s">
        <v>1595</v>
      </c>
      <c r="T910" s="129" t="s">
        <v>1595</v>
      </c>
      <c r="U910" s="129" t="s">
        <v>1595</v>
      </c>
      <c r="V910" s="129" t="s">
        <v>1595</v>
      </c>
      <c r="W910" s="129" t="s">
        <v>1595</v>
      </c>
      <c r="X910" s="129" t="s">
        <v>1595</v>
      </c>
      <c r="Y910" s="129" t="s">
        <v>1595</v>
      </c>
      <c r="Z910" s="129" t="s">
        <v>1595</v>
      </c>
      <c r="AA910" s="129" t="s">
        <v>1595</v>
      </c>
      <c r="AB910" s="129">
        <v>53.45</v>
      </c>
      <c r="AC910" s="129">
        <v>54.720999999999997</v>
      </c>
      <c r="AD910" s="129">
        <v>51.668999999999997</v>
      </c>
      <c r="AE910" s="129">
        <v>46.896999999999998</v>
      </c>
      <c r="AF910" s="129">
        <v>44.561</v>
      </c>
      <c r="AG910" s="129">
        <v>46.951999999999998</v>
      </c>
      <c r="AH910" s="129">
        <v>45.424999999999997</v>
      </c>
      <c r="AI910" s="129">
        <v>46.414000000000001</v>
      </c>
      <c r="AJ910" s="129">
        <v>47.636000000000003</v>
      </c>
      <c r="AK910" s="129">
        <v>46.542999999999999</v>
      </c>
      <c r="AL910" s="129">
        <v>45.671999999999997</v>
      </c>
      <c r="AM910" s="129">
        <v>45.142000000000003</v>
      </c>
      <c r="AN910" s="129">
        <v>46.874000000000002</v>
      </c>
      <c r="AO910" s="129">
        <v>46.555</v>
      </c>
      <c r="AP910" s="129">
        <v>45.686</v>
      </c>
      <c r="AQ910" s="129">
        <v>44.526000000000003</v>
      </c>
      <c r="AR910" s="129">
        <v>44.767000000000003</v>
      </c>
      <c r="AS910" s="129">
        <v>44.91</v>
      </c>
      <c r="AT910" s="129">
        <v>45.012999999999998</v>
      </c>
      <c r="AU910" s="129">
        <v>45.173999999999999</v>
      </c>
      <c r="AV910" s="129">
        <v>45.305</v>
      </c>
      <c r="AW910" s="129">
        <v>2012</v>
      </c>
    </row>
    <row r="911" spans="1:49">
      <c r="A911" s="129">
        <v>963</v>
      </c>
      <c r="B911" s="129" t="s">
        <v>3113</v>
      </c>
      <c r="C911" s="129" t="s">
        <v>1639</v>
      </c>
      <c r="D911" s="129" t="s">
        <v>3112</v>
      </c>
      <c r="E911" s="129" t="s">
        <v>1637</v>
      </c>
      <c r="F911" s="129" t="s">
        <v>1636</v>
      </c>
      <c r="G911" s="129" t="s">
        <v>1608</v>
      </c>
      <c r="H911" s="129" t="s">
        <v>1604</v>
      </c>
      <c r="I911" s="129" t="s">
        <v>3115</v>
      </c>
      <c r="J911" s="129" t="s">
        <v>1595</v>
      </c>
      <c r="K911" s="129" t="s">
        <v>1595</v>
      </c>
      <c r="L911" s="129" t="s">
        <v>1595</v>
      </c>
      <c r="M911" s="129" t="s">
        <v>1595</v>
      </c>
      <c r="N911" s="129" t="s">
        <v>1595</v>
      </c>
      <c r="O911" s="129" t="s">
        <v>1595</v>
      </c>
      <c r="P911" s="129" t="s">
        <v>1595</v>
      </c>
      <c r="Q911" s="129" t="s">
        <v>1595</v>
      </c>
      <c r="R911" s="129" t="s">
        <v>1595</v>
      </c>
      <c r="S911" s="129" t="s">
        <v>1595</v>
      </c>
      <c r="T911" s="129" t="s">
        <v>1595</v>
      </c>
      <c r="U911" s="129" t="s">
        <v>1595</v>
      </c>
      <c r="V911" s="129" t="s">
        <v>1595</v>
      </c>
      <c r="W911" s="129" t="s">
        <v>1595</v>
      </c>
      <c r="X911" s="129" t="s">
        <v>1595</v>
      </c>
      <c r="Y911" s="129" t="s">
        <v>1595</v>
      </c>
      <c r="Z911" s="129" t="s">
        <v>1595</v>
      </c>
      <c r="AA911" s="129" t="s">
        <v>1595</v>
      </c>
      <c r="AB911" s="129">
        <v>5.2210000000000001</v>
      </c>
      <c r="AC911" s="129">
        <v>6.3689999999999998</v>
      </c>
      <c r="AD911" s="129">
        <v>7.0270000000000001</v>
      </c>
      <c r="AE911" s="129">
        <v>6.4770000000000003</v>
      </c>
      <c r="AF911" s="129">
        <v>6.6319999999999997</v>
      </c>
      <c r="AG911" s="129">
        <v>6.9610000000000003</v>
      </c>
      <c r="AH911" s="129">
        <v>7.2949999999999999</v>
      </c>
      <c r="AI911" s="129">
        <v>7.8609999999999998</v>
      </c>
      <c r="AJ911" s="129">
        <v>8.8710000000000004</v>
      </c>
      <c r="AK911" s="129">
        <v>10.193</v>
      </c>
      <c r="AL911" s="129">
        <v>12.281000000000001</v>
      </c>
      <c r="AM911" s="129">
        <v>12.343</v>
      </c>
      <c r="AN911" s="129">
        <v>12.573</v>
      </c>
      <c r="AO911" s="129">
        <v>12.622999999999999</v>
      </c>
      <c r="AP911" s="129">
        <v>12.773</v>
      </c>
      <c r="AQ911" s="129">
        <v>12.829000000000001</v>
      </c>
      <c r="AR911" s="129">
        <v>13.448</v>
      </c>
      <c r="AS911" s="129">
        <v>14.162000000000001</v>
      </c>
      <c r="AT911" s="129">
        <v>14.96</v>
      </c>
      <c r="AU911" s="129">
        <v>15.907</v>
      </c>
      <c r="AV911" s="129">
        <v>16.706</v>
      </c>
      <c r="AW911" s="129">
        <v>2012</v>
      </c>
    </row>
    <row r="912" spans="1:49">
      <c r="A912" s="129">
        <v>963</v>
      </c>
      <c r="B912" s="129" t="s">
        <v>3113</v>
      </c>
      <c r="C912" s="129" t="s">
        <v>1638</v>
      </c>
      <c r="D912" s="129" t="s">
        <v>3112</v>
      </c>
      <c r="E912" s="129" t="s">
        <v>1637</v>
      </c>
      <c r="F912" s="129" t="s">
        <v>1636</v>
      </c>
      <c r="G912" s="129" t="s">
        <v>1597</v>
      </c>
      <c r="I912" s="129" t="s">
        <v>1635</v>
      </c>
      <c r="J912" s="129" t="s">
        <v>1595</v>
      </c>
      <c r="K912" s="129" t="s">
        <v>1595</v>
      </c>
      <c r="L912" s="129" t="s">
        <v>1595</v>
      </c>
      <c r="M912" s="129" t="s">
        <v>1595</v>
      </c>
      <c r="N912" s="129" t="s">
        <v>1595</v>
      </c>
      <c r="O912" s="129" t="s">
        <v>1595</v>
      </c>
      <c r="P912" s="129" t="s">
        <v>1595</v>
      </c>
      <c r="Q912" s="129" t="s">
        <v>1595</v>
      </c>
      <c r="R912" s="129" t="s">
        <v>1595</v>
      </c>
      <c r="S912" s="129" t="s">
        <v>1595</v>
      </c>
      <c r="T912" s="129" t="s">
        <v>1595</v>
      </c>
      <c r="U912" s="129" t="s">
        <v>1595</v>
      </c>
      <c r="V912" s="129" t="s">
        <v>1595</v>
      </c>
      <c r="W912" s="129" t="s">
        <v>1595</v>
      </c>
      <c r="X912" s="129" t="s">
        <v>1595</v>
      </c>
      <c r="Y912" s="129" t="s">
        <v>1595</v>
      </c>
      <c r="Z912" s="129" t="s">
        <v>1595</v>
      </c>
      <c r="AA912" s="129" t="s">
        <v>1595</v>
      </c>
      <c r="AB912" s="129">
        <v>56.631</v>
      </c>
      <c r="AC912" s="129">
        <v>60.247</v>
      </c>
      <c r="AD912" s="129">
        <v>59.598999999999997</v>
      </c>
      <c r="AE912" s="129">
        <v>51.237000000000002</v>
      </c>
      <c r="AF912" s="129">
        <v>47.557000000000002</v>
      </c>
      <c r="AG912" s="129">
        <v>47.384999999999998</v>
      </c>
      <c r="AH912" s="129">
        <v>45.595999999999997</v>
      </c>
      <c r="AI912" s="129">
        <v>45.654000000000003</v>
      </c>
      <c r="AJ912" s="129">
        <v>45.493000000000002</v>
      </c>
      <c r="AK912" s="129">
        <v>46.369</v>
      </c>
      <c r="AL912" s="129">
        <v>49.326000000000001</v>
      </c>
      <c r="AM912" s="129">
        <v>51.000999999999998</v>
      </c>
      <c r="AN912" s="129">
        <v>50.753999999999998</v>
      </c>
      <c r="AO912" s="129">
        <v>49.18</v>
      </c>
      <c r="AP912" s="129">
        <v>48.451000000000001</v>
      </c>
      <c r="AQ912" s="129">
        <v>46.081000000000003</v>
      </c>
      <c r="AR912" s="129">
        <v>45.957000000000001</v>
      </c>
      <c r="AS912" s="129">
        <v>45.564999999999998</v>
      </c>
      <c r="AT912" s="129">
        <v>44.912999999999997</v>
      </c>
      <c r="AU912" s="129">
        <v>44.703000000000003</v>
      </c>
      <c r="AV912" s="129">
        <v>43.963000000000001</v>
      </c>
      <c r="AW912" s="129">
        <v>2012</v>
      </c>
    </row>
    <row r="913" spans="1:49">
      <c r="A913" s="129">
        <v>963</v>
      </c>
      <c r="B913" s="129" t="s">
        <v>3113</v>
      </c>
      <c r="C913" s="129" t="s">
        <v>1634</v>
      </c>
      <c r="D913" s="129" t="s">
        <v>3112</v>
      </c>
      <c r="E913" s="129" t="s">
        <v>1632</v>
      </c>
      <c r="F913" s="129" t="s">
        <v>1631</v>
      </c>
      <c r="G913" s="129" t="s">
        <v>1608</v>
      </c>
      <c r="H913" s="129" t="s">
        <v>1604</v>
      </c>
      <c r="I913" s="129" t="s">
        <v>3115</v>
      </c>
      <c r="J913" s="129" t="s">
        <v>1595</v>
      </c>
      <c r="K913" s="129" t="s">
        <v>1595</v>
      </c>
      <c r="L913" s="129" t="s">
        <v>1595</v>
      </c>
      <c r="M913" s="129" t="s">
        <v>1595</v>
      </c>
      <c r="N913" s="129" t="s">
        <v>1595</v>
      </c>
      <c r="O913" s="129" t="s">
        <v>1595</v>
      </c>
      <c r="P913" s="129" t="s">
        <v>1595</v>
      </c>
      <c r="Q913" s="129" t="s">
        <v>1595</v>
      </c>
      <c r="R913" s="129" t="s">
        <v>1595</v>
      </c>
      <c r="S913" s="129" t="s">
        <v>1595</v>
      </c>
      <c r="T913" s="129" t="s">
        <v>1595</v>
      </c>
      <c r="U913" s="129" t="s">
        <v>1595</v>
      </c>
      <c r="V913" s="129" t="s">
        <v>1595</v>
      </c>
      <c r="W913" s="129" t="s">
        <v>1595</v>
      </c>
      <c r="X913" s="129" t="s">
        <v>1595</v>
      </c>
      <c r="Y913" s="129" t="s">
        <v>1595</v>
      </c>
      <c r="Z913" s="129" t="s">
        <v>1595</v>
      </c>
      <c r="AA913" s="129" t="s">
        <v>1595</v>
      </c>
      <c r="AB913" s="129">
        <v>-0.29299999999999998</v>
      </c>
      <c r="AC913" s="129">
        <v>-0.58399999999999996</v>
      </c>
      <c r="AD913" s="129">
        <v>-0.93500000000000005</v>
      </c>
      <c r="AE913" s="129">
        <v>-0.54900000000000004</v>
      </c>
      <c r="AF913" s="129">
        <v>-0.41799999999999998</v>
      </c>
      <c r="AG913" s="129">
        <v>-6.4000000000000001E-2</v>
      </c>
      <c r="AH913" s="129">
        <v>-2.7E-2</v>
      </c>
      <c r="AI913" s="129">
        <v>0.13100000000000001</v>
      </c>
      <c r="AJ913" s="129">
        <v>0.41799999999999998</v>
      </c>
      <c r="AK913" s="129">
        <v>3.7999999999999999E-2</v>
      </c>
      <c r="AL913" s="129">
        <v>-0.91</v>
      </c>
      <c r="AM913" s="129">
        <v>-1.4179999999999999</v>
      </c>
      <c r="AN913" s="129">
        <v>-0.96099999999999997</v>
      </c>
      <c r="AO913" s="129">
        <v>-0.67400000000000004</v>
      </c>
      <c r="AP913" s="129">
        <v>-0.72899999999999998</v>
      </c>
      <c r="AQ913" s="129">
        <v>-0.433</v>
      </c>
      <c r="AR913" s="129">
        <v>-0.34799999999999998</v>
      </c>
      <c r="AS913" s="129">
        <v>-0.20399999999999999</v>
      </c>
      <c r="AT913" s="129">
        <v>3.3000000000000002E-2</v>
      </c>
      <c r="AU913" s="129">
        <v>0.16800000000000001</v>
      </c>
      <c r="AV913" s="129">
        <v>0.51</v>
      </c>
      <c r="AW913" s="129">
        <v>2012</v>
      </c>
    </row>
    <row r="914" spans="1:49">
      <c r="A914" s="129">
        <v>963</v>
      </c>
      <c r="B914" s="129" t="s">
        <v>3113</v>
      </c>
      <c r="C914" s="129" t="s">
        <v>1633</v>
      </c>
      <c r="D914" s="129" t="s">
        <v>3112</v>
      </c>
      <c r="E914" s="129" t="s">
        <v>1632</v>
      </c>
      <c r="F914" s="129" t="s">
        <v>1631</v>
      </c>
      <c r="G914" s="129" t="s">
        <v>1597</v>
      </c>
      <c r="I914" s="129" t="s">
        <v>1630</v>
      </c>
      <c r="J914" s="129" t="s">
        <v>1595</v>
      </c>
      <c r="K914" s="129" t="s">
        <v>1595</v>
      </c>
      <c r="L914" s="129" t="s">
        <v>1595</v>
      </c>
      <c r="M914" s="129" t="s">
        <v>1595</v>
      </c>
      <c r="N914" s="129" t="s">
        <v>1595</v>
      </c>
      <c r="O914" s="129" t="s">
        <v>1595</v>
      </c>
      <c r="P914" s="129" t="s">
        <v>1595</v>
      </c>
      <c r="Q914" s="129" t="s">
        <v>1595</v>
      </c>
      <c r="R914" s="129" t="s">
        <v>1595</v>
      </c>
      <c r="S914" s="129" t="s">
        <v>1595</v>
      </c>
      <c r="T914" s="129" t="s">
        <v>1595</v>
      </c>
      <c r="U914" s="129" t="s">
        <v>1595</v>
      </c>
      <c r="V914" s="129" t="s">
        <v>1595</v>
      </c>
      <c r="W914" s="129" t="s">
        <v>1595</v>
      </c>
      <c r="X914" s="129" t="s">
        <v>1595</v>
      </c>
      <c r="Y914" s="129" t="s">
        <v>1595</v>
      </c>
      <c r="Z914" s="129" t="s">
        <v>1595</v>
      </c>
      <c r="AA914" s="129" t="s">
        <v>1595</v>
      </c>
      <c r="AB914" s="129">
        <v>-3.181</v>
      </c>
      <c r="AC914" s="129">
        <v>-5.5270000000000001</v>
      </c>
      <c r="AD914" s="129">
        <v>-7.93</v>
      </c>
      <c r="AE914" s="129">
        <v>-4.3390000000000004</v>
      </c>
      <c r="AF914" s="129">
        <v>-2.9950000000000001</v>
      </c>
      <c r="AG914" s="129">
        <v>-0.433</v>
      </c>
      <c r="AH914" s="129">
        <v>-0.17100000000000001</v>
      </c>
      <c r="AI914" s="129">
        <v>0.76</v>
      </c>
      <c r="AJ914" s="129">
        <v>2.1429999999999998</v>
      </c>
      <c r="AK914" s="129">
        <v>0.17399999999999999</v>
      </c>
      <c r="AL914" s="129">
        <v>-3.6539999999999999</v>
      </c>
      <c r="AM914" s="129">
        <v>-5.86</v>
      </c>
      <c r="AN914" s="129">
        <v>-3.88</v>
      </c>
      <c r="AO914" s="129">
        <v>-2.625</v>
      </c>
      <c r="AP914" s="129">
        <v>-2.7650000000000001</v>
      </c>
      <c r="AQ914" s="129">
        <v>-1.5549999999999999</v>
      </c>
      <c r="AR914" s="129">
        <v>-1.19</v>
      </c>
      <c r="AS914" s="129">
        <v>-0.65500000000000003</v>
      </c>
      <c r="AT914" s="129">
        <v>0.1</v>
      </c>
      <c r="AU914" s="129">
        <v>0.47099999999999997</v>
      </c>
      <c r="AV914" s="129">
        <v>1.341</v>
      </c>
      <c r="AW914" s="129">
        <v>2012</v>
      </c>
    </row>
    <row r="915" spans="1:49">
      <c r="A915" s="129">
        <v>963</v>
      </c>
      <c r="B915" s="129" t="s">
        <v>3113</v>
      </c>
      <c r="C915" s="129" t="s">
        <v>1629</v>
      </c>
      <c r="D915" s="129" t="s">
        <v>3112</v>
      </c>
      <c r="E915" s="129" t="s">
        <v>1627</v>
      </c>
      <c r="F915" s="129" t="s">
        <v>1626</v>
      </c>
      <c r="G915" s="129" t="s">
        <v>1608</v>
      </c>
      <c r="H915" s="129" t="s">
        <v>1604</v>
      </c>
      <c r="I915" s="129" t="s">
        <v>3115</v>
      </c>
      <c r="J915" s="129" t="s">
        <v>1595</v>
      </c>
      <c r="K915" s="129" t="s">
        <v>1595</v>
      </c>
      <c r="L915" s="129" t="s">
        <v>1595</v>
      </c>
      <c r="M915" s="129" t="s">
        <v>1595</v>
      </c>
      <c r="N915" s="129" t="s">
        <v>1595</v>
      </c>
      <c r="O915" s="129" t="s">
        <v>1595</v>
      </c>
      <c r="P915" s="129" t="s">
        <v>1595</v>
      </c>
      <c r="Q915" s="129" t="s">
        <v>1595</v>
      </c>
      <c r="R915" s="129" t="s">
        <v>1595</v>
      </c>
      <c r="S915" s="129" t="s">
        <v>1595</v>
      </c>
      <c r="T915" s="129" t="s">
        <v>1595</v>
      </c>
      <c r="U915" s="129" t="s">
        <v>1595</v>
      </c>
      <c r="V915" s="129" t="s">
        <v>1595</v>
      </c>
      <c r="W915" s="129" t="s">
        <v>1595</v>
      </c>
      <c r="X915" s="129" t="s">
        <v>1595</v>
      </c>
      <c r="Y915" s="129" t="s">
        <v>1595</v>
      </c>
      <c r="Z915" s="129" t="s">
        <v>1595</v>
      </c>
      <c r="AA915" s="129" t="s">
        <v>1595</v>
      </c>
      <c r="AB915" s="129" t="s">
        <v>1595</v>
      </c>
      <c r="AC915" s="129" t="s">
        <v>1595</v>
      </c>
      <c r="AD915" s="129">
        <v>-0.86499999999999999</v>
      </c>
      <c r="AE915" s="129">
        <v>-0.79900000000000004</v>
      </c>
      <c r="AF915" s="129">
        <v>-0.191</v>
      </c>
      <c r="AG915" s="129">
        <v>7.3999999999999996E-2</v>
      </c>
      <c r="AH915" s="129">
        <v>-3.1E-2</v>
      </c>
      <c r="AI915" s="129">
        <v>0.13500000000000001</v>
      </c>
      <c r="AJ915" s="129">
        <v>0.224</v>
      </c>
      <c r="AK915" s="129">
        <v>-0.434</v>
      </c>
      <c r="AL915" s="129">
        <v>-1.7669999999999999</v>
      </c>
      <c r="AM915" s="129">
        <v>-1.5049999999999999</v>
      </c>
      <c r="AN915" s="129">
        <v>-1.0429999999999999</v>
      </c>
      <c r="AO915" s="129">
        <v>-0.65100000000000002</v>
      </c>
      <c r="AP915" s="129">
        <v>-0.221</v>
      </c>
      <c r="AQ915" s="129">
        <v>-5.7000000000000002E-2</v>
      </c>
      <c r="AR915" s="129">
        <v>0.25</v>
      </c>
      <c r="AS915" s="129">
        <v>0.20899999999999999</v>
      </c>
      <c r="AT915" s="129">
        <v>0.16900000000000001</v>
      </c>
      <c r="AU915" s="129">
        <v>0.23599999999999999</v>
      </c>
      <c r="AV915" s="129">
        <v>0.499</v>
      </c>
      <c r="AW915" s="129">
        <v>2012</v>
      </c>
    </row>
    <row r="916" spans="1:49">
      <c r="A916" s="129">
        <v>963</v>
      </c>
      <c r="B916" s="129" t="s">
        <v>3113</v>
      </c>
      <c r="C916" s="129" t="s">
        <v>1628</v>
      </c>
      <c r="D916" s="129" t="s">
        <v>3112</v>
      </c>
      <c r="E916" s="129" t="s">
        <v>1627</v>
      </c>
      <c r="F916" s="129" t="s">
        <v>1626</v>
      </c>
      <c r="G916" s="129" t="s">
        <v>1625</v>
      </c>
      <c r="I916" s="129" t="s">
        <v>1765</v>
      </c>
      <c r="J916" s="129" t="s">
        <v>1595</v>
      </c>
      <c r="K916" s="129" t="s">
        <v>1595</v>
      </c>
      <c r="L916" s="129" t="s">
        <v>1595</v>
      </c>
      <c r="M916" s="129" t="s">
        <v>1595</v>
      </c>
      <c r="N916" s="129" t="s">
        <v>1595</v>
      </c>
      <c r="O916" s="129" t="s">
        <v>1595</v>
      </c>
      <c r="P916" s="129" t="s">
        <v>1595</v>
      </c>
      <c r="Q916" s="129" t="s">
        <v>1595</v>
      </c>
      <c r="R916" s="129" t="s">
        <v>1595</v>
      </c>
      <c r="S916" s="129" t="s">
        <v>1595</v>
      </c>
      <c r="T916" s="129" t="s">
        <v>1595</v>
      </c>
      <c r="U916" s="129" t="s">
        <v>1595</v>
      </c>
      <c r="V916" s="129" t="s">
        <v>1595</v>
      </c>
      <c r="W916" s="129" t="s">
        <v>1595</v>
      </c>
      <c r="X916" s="129" t="s">
        <v>1595</v>
      </c>
      <c r="Y916" s="129" t="s">
        <v>1595</v>
      </c>
      <c r="Z916" s="129" t="s">
        <v>1595</v>
      </c>
      <c r="AA916" s="129" t="s">
        <v>1595</v>
      </c>
      <c r="AB916" s="129" t="s">
        <v>1595</v>
      </c>
      <c r="AC916" s="129" t="s">
        <v>1595</v>
      </c>
      <c r="AD916" s="129">
        <v>-7.3029999999999999</v>
      </c>
      <c r="AE916" s="129">
        <v>-6.1760000000000002</v>
      </c>
      <c r="AF916" s="129">
        <v>-1.3440000000000001</v>
      </c>
      <c r="AG916" s="129">
        <v>0.496</v>
      </c>
      <c r="AH916" s="129">
        <v>-0.19400000000000001</v>
      </c>
      <c r="AI916" s="129">
        <v>0.78400000000000003</v>
      </c>
      <c r="AJ916" s="129">
        <v>1.175</v>
      </c>
      <c r="AK916" s="129">
        <v>-2.0699999999999998</v>
      </c>
      <c r="AL916" s="129">
        <v>-7.6260000000000003</v>
      </c>
      <c r="AM916" s="129">
        <v>-6.3239999999999998</v>
      </c>
      <c r="AN916" s="129">
        <v>-4.2169999999999996</v>
      </c>
      <c r="AO916" s="129">
        <v>-2.52</v>
      </c>
      <c r="AP916" s="129">
        <v>-0.80900000000000005</v>
      </c>
      <c r="AQ916" s="129">
        <v>-0.19600000000000001</v>
      </c>
      <c r="AR916" s="129">
        <v>0.81699999999999995</v>
      </c>
      <c r="AS916" s="129">
        <v>0.65200000000000002</v>
      </c>
      <c r="AT916" s="129">
        <v>0.503</v>
      </c>
      <c r="AU916" s="129">
        <v>0.66</v>
      </c>
      <c r="AV916" s="129">
        <v>1.3129999999999999</v>
      </c>
      <c r="AW916" s="129">
        <v>2012</v>
      </c>
    </row>
    <row r="917" spans="1:49">
      <c r="A917" s="129">
        <v>963</v>
      </c>
      <c r="B917" s="129" t="s">
        <v>3113</v>
      </c>
      <c r="C917" s="129" t="s">
        <v>1624</v>
      </c>
      <c r="D917" s="129" t="s">
        <v>3112</v>
      </c>
      <c r="E917" s="129" t="s">
        <v>1622</v>
      </c>
      <c r="F917" s="129" t="s">
        <v>1621</v>
      </c>
      <c r="G917" s="129" t="s">
        <v>1608</v>
      </c>
      <c r="H917" s="129" t="s">
        <v>1604</v>
      </c>
    </row>
    <row r="918" spans="1:49">
      <c r="A918" s="129">
        <v>963</v>
      </c>
      <c r="B918" s="129" t="s">
        <v>3113</v>
      </c>
      <c r="C918" s="129" t="s">
        <v>1623</v>
      </c>
      <c r="D918" s="129" t="s">
        <v>3112</v>
      </c>
      <c r="E918" s="129" t="s">
        <v>1622</v>
      </c>
      <c r="F918" s="129" t="s">
        <v>1621</v>
      </c>
      <c r="G918" s="129" t="s">
        <v>1597</v>
      </c>
    </row>
    <row r="919" spans="1:49">
      <c r="A919" s="129">
        <v>963</v>
      </c>
      <c r="B919" s="129" t="s">
        <v>3113</v>
      </c>
      <c r="C919" s="129" t="s">
        <v>1620</v>
      </c>
      <c r="D919" s="129" t="s">
        <v>3112</v>
      </c>
      <c r="E919" s="129" t="s">
        <v>1618</v>
      </c>
      <c r="F919" s="129" t="s">
        <v>1617</v>
      </c>
      <c r="G919" s="129" t="s">
        <v>1608</v>
      </c>
      <c r="H919" s="129" t="s">
        <v>1604</v>
      </c>
      <c r="I919" s="129" t="s">
        <v>3115</v>
      </c>
      <c r="J919" s="129" t="s">
        <v>1595</v>
      </c>
      <c r="K919" s="129" t="s">
        <v>1595</v>
      </c>
      <c r="L919" s="129" t="s">
        <v>1595</v>
      </c>
      <c r="M919" s="129" t="s">
        <v>1595</v>
      </c>
      <c r="N919" s="129" t="s">
        <v>1595</v>
      </c>
      <c r="O919" s="129" t="s">
        <v>1595</v>
      </c>
      <c r="P919" s="129" t="s">
        <v>1595</v>
      </c>
      <c r="Q919" s="129" t="s">
        <v>1595</v>
      </c>
      <c r="R919" s="129" t="s">
        <v>1595</v>
      </c>
      <c r="S919" s="129" t="s">
        <v>1595</v>
      </c>
      <c r="T919" s="129" t="s">
        <v>1595</v>
      </c>
      <c r="U919" s="129" t="s">
        <v>1595</v>
      </c>
      <c r="V919" s="129" t="s">
        <v>1595</v>
      </c>
      <c r="W919" s="129" t="s">
        <v>1595</v>
      </c>
      <c r="X919" s="129" t="s">
        <v>1595</v>
      </c>
      <c r="Y919" s="129" t="s">
        <v>1595</v>
      </c>
      <c r="Z919" s="129" t="s">
        <v>1595</v>
      </c>
      <c r="AA919" s="129" t="s">
        <v>1595</v>
      </c>
      <c r="AB919" s="129">
        <v>4.6769999999999996</v>
      </c>
      <c r="AC919" s="129">
        <v>5.641</v>
      </c>
      <c r="AD919" s="129">
        <v>3.8010000000000002</v>
      </c>
      <c r="AE919" s="129">
        <v>3.899</v>
      </c>
      <c r="AF919" s="129">
        <v>3.6909999999999998</v>
      </c>
      <c r="AG919" s="129">
        <v>3.2570000000000001</v>
      </c>
      <c r="AH919" s="129">
        <v>3.157</v>
      </c>
      <c r="AI919" s="129">
        <v>3.2879999999999998</v>
      </c>
      <c r="AJ919" s="129">
        <v>2.5579999999999998</v>
      </c>
      <c r="AK919" s="129">
        <v>0.96</v>
      </c>
      <c r="AL919" s="129">
        <v>5.399</v>
      </c>
      <c r="AM919" s="129">
        <v>6.6340000000000003</v>
      </c>
      <c r="AN919" s="129">
        <v>8.0020000000000007</v>
      </c>
      <c r="AO919" s="129">
        <v>8.8239999999999998</v>
      </c>
      <c r="AP919" s="129">
        <v>10.161</v>
      </c>
      <c r="AQ919" s="129">
        <v>10.207000000000001</v>
      </c>
      <c r="AR919" s="129">
        <v>10.002000000000001</v>
      </c>
      <c r="AS919" s="129">
        <v>9.9939999999999998</v>
      </c>
      <c r="AT919" s="129">
        <v>9.9269999999999996</v>
      </c>
      <c r="AU919" s="129">
        <v>9.7639999999999993</v>
      </c>
      <c r="AV919" s="129">
        <v>10.387</v>
      </c>
      <c r="AW919" s="129">
        <v>2012</v>
      </c>
    </row>
    <row r="920" spans="1:49">
      <c r="A920" s="129">
        <v>963</v>
      </c>
      <c r="B920" s="129" t="s">
        <v>3113</v>
      </c>
      <c r="C920" s="129" t="s">
        <v>1619</v>
      </c>
      <c r="D920" s="129" t="s">
        <v>3112</v>
      </c>
      <c r="E920" s="129" t="s">
        <v>1618</v>
      </c>
      <c r="F920" s="129" t="s">
        <v>1617</v>
      </c>
      <c r="G920" s="129" t="s">
        <v>1597</v>
      </c>
      <c r="I920" s="129" t="s">
        <v>1738</v>
      </c>
      <c r="J920" s="129" t="s">
        <v>1595</v>
      </c>
      <c r="K920" s="129" t="s">
        <v>1595</v>
      </c>
      <c r="L920" s="129" t="s">
        <v>1595</v>
      </c>
      <c r="M920" s="129" t="s">
        <v>1595</v>
      </c>
      <c r="N920" s="129" t="s">
        <v>1595</v>
      </c>
      <c r="O920" s="129" t="s">
        <v>1595</v>
      </c>
      <c r="P920" s="129" t="s">
        <v>1595</v>
      </c>
      <c r="Q920" s="129" t="s">
        <v>1595</v>
      </c>
      <c r="R920" s="129" t="s">
        <v>1595</v>
      </c>
      <c r="S920" s="129" t="s">
        <v>1595</v>
      </c>
      <c r="T920" s="129" t="s">
        <v>1595</v>
      </c>
      <c r="U920" s="129" t="s">
        <v>1595</v>
      </c>
      <c r="V920" s="129" t="s">
        <v>1595</v>
      </c>
      <c r="W920" s="129" t="s">
        <v>1595</v>
      </c>
      <c r="X920" s="129" t="s">
        <v>1595</v>
      </c>
      <c r="Y920" s="129" t="s">
        <v>1595</v>
      </c>
      <c r="Z920" s="129" t="s">
        <v>1595</v>
      </c>
      <c r="AA920" s="129" t="s">
        <v>1595</v>
      </c>
      <c r="AB920" s="129">
        <v>50.737000000000002</v>
      </c>
      <c r="AC920" s="129">
        <v>53.360999999999997</v>
      </c>
      <c r="AD920" s="129">
        <v>32.238</v>
      </c>
      <c r="AE920" s="129">
        <v>30.841999999999999</v>
      </c>
      <c r="AF920" s="129">
        <v>26.469000000000001</v>
      </c>
      <c r="AG920" s="129">
        <v>22.170999999999999</v>
      </c>
      <c r="AH920" s="129">
        <v>19.734000000000002</v>
      </c>
      <c r="AI920" s="129">
        <v>19.093</v>
      </c>
      <c r="AJ920" s="129">
        <v>13.119</v>
      </c>
      <c r="AK920" s="129">
        <v>4.37</v>
      </c>
      <c r="AL920" s="129">
        <v>21.686</v>
      </c>
      <c r="AM920" s="129">
        <v>27.408999999999999</v>
      </c>
      <c r="AN920" s="129">
        <v>32.301000000000002</v>
      </c>
      <c r="AO920" s="129">
        <v>34.378</v>
      </c>
      <c r="AP920" s="129">
        <v>38.545000000000002</v>
      </c>
      <c r="AQ920" s="129">
        <v>36.661999999999999</v>
      </c>
      <c r="AR920" s="129">
        <v>34.179000000000002</v>
      </c>
      <c r="AS920" s="129">
        <v>32.154000000000003</v>
      </c>
      <c r="AT920" s="129">
        <v>29.803000000000001</v>
      </c>
      <c r="AU920" s="129">
        <v>27.44</v>
      </c>
      <c r="AV920" s="129">
        <v>27.335000000000001</v>
      </c>
      <c r="AW920" s="129">
        <v>2012</v>
      </c>
    </row>
    <row r="921" spans="1:49">
      <c r="A921" s="129">
        <v>963</v>
      </c>
      <c r="B921" s="129" t="s">
        <v>3113</v>
      </c>
      <c r="C921" s="129" t="s">
        <v>1616</v>
      </c>
      <c r="D921" s="129" t="s">
        <v>3112</v>
      </c>
      <c r="E921" s="129" t="s">
        <v>1614</v>
      </c>
      <c r="F921" s="129" t="s">
        <v>1613</v>
      </c>
      <c r="G921" s="129" t="s">
        <v>1608</v>
      </c>
      <c r="H921" s="129" t="s">
        <v>1604</v>
      </c>
      <c r="I921" s="129" t="s">
        <v>3115</v>
      </c>
      <c r="J921" s="129" t="s">
        <v>1595</v>
      </c>
      <c r="K921" s="129" t="s">
        <v>1595</v>
      </c>
      <c r="L921" s="129" t="s">
        <v>1595</v>
      </c>
      <c r="M921" s="129" t="s">
        <v>1595</v>
      </c>
      <c r="N921" s="129" t="s">
        <v>1595</v>
      </c>
      <c r="O921" s="129" t="s">
        <v>1595</v>
      </c>
      <c r="P921" s="129" t="s">
        <v>1595</v>
      </c>
      <c r="Q921" s="129" t="s">
        <v>1595</v>
      </c>
      <c r="R921" s="129" t="s">
        <v>1595</v>
      </c>
      <c r="S921" s="129" t="s">
        <v>1595</v>
      </c>
      <c r="T921" s="129" t="s">
        <v>1595</v>
      </c>
      <c r="U921" s="129" t="s">
        <v>1595</v>
      </c>
      <c r="V921" s="129" t="s">
        <v>1595</v>
      </c>
      <c r="W921" s="129" t="s">
        <v>1595</v>
      </c>
      <c r="X921" s="129" t="s">
        <v>1595</v>
      </c>
      <c r="Y921" s="129" t="s">
        <v>1595</v>
      </c>
      <c r="Z921" s="129" t="s">
        <v>1595</v>
      </c>
      <c r="AA921" s="129" t="s">
        <v>1595</v>
      </c>
      <c r="AB921" s="129">
        <v>5.0149999999999997</v>
      </c>
      <c r="AC921" s="129">
        <v>5.9240000000000004</v>
      </c>
      <c r="AD921" s="129">
        <v>4.09</v>
      </c>
      <c r="AE921" s="129">
        <v>4.4539999999999997</v>
      </c>
      <c r="AF921" s="129">
        <v>4.351</v>
      </c>
      <c r="AG921" s="129">
        <v>4.0590000000000002</v>
      </c>
      <c r="AH921" s="129">
        <v>4.077</v>
      </c>
      <c r="AI921" s="129">
        <v>4.3879999999999999</v>
      </c>
      <c r="AJ921" s="129">
        <v>4.1280000000000001</v>
      </c>
      <c r="AK921" s="129">
        <v>4.0970000000000004</v>
      </c>
      <c r="AL921" s="129">
        <v>7.72</v>
      </c>
      <c r="AM921" s="129">
        <v>8.6980000000000004</v>
      </c>
      <c r="AN921" s="129">
        <v>9.7370000000000001</v>
      </c>
      <c r="AO921" s="129">
        <v>10.38</v>
      </c>
      <c r="AP921" s="129">
        <v>11.669</v>
      </c>
      <c r="AQ921" s="129">
        <v>11.727</v>
      </c>
      <c r="AR921" s="129">
        <v>11.522</v>
      </c>
      <c r="AS921" s="129">
        <v>11.513999999999999</v>
      </c>
      <c r="AT921" s="129">
        <v>11.446</v>
      </c>
      <c r="AU921" s="129">
        <v>11.282999999999999</v>
      </c>
      <c r="AV921" s="129">
        <v>11.907</v>
      </c>
      <c r="AW921" s="129">
        <v>2012</v>
      </c>
    </row>
    <row r="922" spans="1:49">
      <c r="A922" s="129">
        <v>963</v>
      </c>
      <c r="B922" s="129" t="s">
        <v>3113</v>
      </c>
      <c r="C922" s="129" t="s">
        <v>1615</v>
      </c>
      <c r="D922" s="129" t="s">
        <v>3112</v>
      </c>
      <c r="E922" s="129" t="s">
        <v>1614</v>
      </c>
      <c r="F922" s="129" t="s">
        <v>1613</v>
      </c>
      <c r="G922" s="129" t="s">
        <v>1597</v>
      </c>
      <c r="I922" s="129" t="s">
        <v>1612</v>
      </c>
      <c r="J922" s="129" t="s">
        <v>1595</v>
      </c>
      <c r="K922" s="129" t="s">
        <v>1595</v>
      </c>
      <c r="L922" s="129" t="s">
        <v>1595</v>
      </c>
      <c r="M922" s="129" t="s">
        <v>1595</v>
      </c>
      <c r="N922" s="129" t="s">
        <v>1595</v>
      </c>
      <c r="O922" s="129" t="s">
        <v>1595</v>
      </c>
      <c r="P922" s="129" t="s">
        <v>1595</v>
      </c>
      <c r="Q922" s="129" t="s">
        <v>1595</v>
      </c>
      <c r="R922" s="129" t="s">
        <v>1595</v>
      </c>
      <c r="S922" s="129" t="s">
        <v>1595</v>
      </c>
      <c r="T922" s="129" t="s">
        <v>1595</v>
      </c>
      <c r="U922" s="129" t="s">
        <v>1595</v>
      </c>
      <c r="V922" s="129" t="s">
        <v>1595</v>
      </c>
      <c r="W922" s="129" t="s">
        <v>1595</v>
      </c>
      <c r="X922" s="129" t="s">
        <v>1595</v>
      </c>
      <c r="Y922" s="129" t="s">
        <v>1595</v>
      </c>
      <c r="Z922" s="129" t="s">
        <v>1595</v>
      </c>
      <c r="AA922" s="129" t="s">
        <v>1595</v>
      </c>
      <c r="AB922" s="129">
        <v>54.396999999999998</v>
      </c>
      <c r="AC922" s="129">
        <v>56.039000000000001</v>
      </c>
      <c r="AD922" s="129">
        <v>34.686</v>
      </c>
      <c r="AE922" s="129">
        <v>35.229999999999997</v>
      </c>
      <c r="AF922" s="129">
        <v>31.198</v>
      </c>
      <c r="AG922" s="129">
        <v>27.635000000000002</v>
      </c>
      <c r="AH922" s="129">
        <v>25.486999999999998</v>
      </c>
      <c r="AI922" s="129">
        <v>25.484000000000002</v>
      </c>
      <c r="AJ922" s="129">
        <v>21.167999999999999</v>
      </c>
      <c r="AK922" s="129">
        <v>18.638999999999999</v>
      </c>
      <c r="AL922" s="129">
        <v>31.004999999999999</v>
      </c>
      <c r="AM922" s="129">
        <v>35.941000000000003</v>
      </c>
      <c r="AN922" s="129">
        <v>39.305</v>
      </c>
      <c r="AO922" s="129">
        <v>40.444000000000003</v>
      </c>
      <c r="AP922" s="129">
        <v>44.265000000000001</v>
      </c>
      <c r="AQ922" s="129">
        <v>42.12</v>
      </c>
      <c r="AR922" s="129">
        <v>39.372</v>
      </c>
      <c r="AS922" s="129">
        <v>37.042999999999999</v>
      </c>
      <c r="AT922" s="129">
        <v>34.365000000000002</v>
      </c>
      <c r="AU922" s="129">
        <v>31.71</v>
      </c>
      <c r="AV922" s="129">
        <v>31.334</v>
      </c>
      <c r="AW922" s="129">
        <v>2012</v>
      </c>
    </row>
    <row r="923" spans="1:49">
      <c r="A923" s="129">
        <v>963</v>
      </c>
      <c r="B923" s="129" t="s">
        <v>3113</v>
      </c>
      <c r="C923" s="129" t="s">
        <v>1611</v>
      </c>
      <c r="D923" s="129" t="s">
        <v>3112</v>
      </c>
      <c r="E923" s="129" t="s">
        <v>1610</v>
      </c>
      <c r="F923" s="129" t="s">
        <v>1609</v>
      </c>
      <c r="G923" s="129" t="s">
        <v>1608</v>
      </c>
      <c r="H923" s="129" t="s">
        <v>1604</v>
      </c>
      <c r="I923" s="129" t="s">
        <v>3115</v>
      </c>
      <c r="J923" s="129" t="s">
        <v>1595</v>
      </c>
      <c r="K923" s="129" t="s">
        <v>1595</v>
      </c>
      <c r="L923" s="129" t="s">
        <v>1595</v>
      </c>
      <c r="M923" s="129" t="s">
        <v>1595</v>
      </c>
      <c r="N923" s="129" t="s">
        <v>1595</v>
      </c>
      <c r="O923" s="129" t="s">
        <v>1595</v>
      </c>
      <c r="P923" s="129" t="s">
        <v>1595</v>
      </c>
      <c r="Q923" s="129" t="s">
        <v>1595</v>
      </c>
      <c r="R923" s="129" t="s">
        <v>1595</v>
      </c>
      <c r="S923" s="129" t="s">
        <v>1595</v>
      </c>
      <c r="T923" s="129" t="s">
        <v>1595</v>
      </c>
      <c r="U923" s="129" t="s">
        <v>1595</v>
      </c>
      <c r="V923" s="129" t="s">
        <v>1595</v>
      </c>
      <c r="W923" s="129" t="s">
        <v>1595</v>
      </c>
      <c r="X923" s="129" t="s">
        <v>1595</v>
      </c>
      <c r="Y923" s="129" t="s">
        <v>1595</v>
      </c>
      <c r="Z923" s="129" t="s">
        <v>1595</v>
      </c>
      <c r="AA923" s="129" t="s">
        <v>1595</v>
      </c>
      <c r="AB923" s="129">
        <v>9.2189999999999994</v>
      </c>
      <c r="AC923" s="129">
        <v>10.571</v>
      </c>
      <c r="AD923" s="129">
        <v>11.79</v>
      </c>
      <c r="AE923" s="129">
        <v>12.641</v>
      </c>
      <c r="AF923" s="129">
        <v>13.946</v>
      </c>
      <c r="AG923" s="129">
        <v>14.69</v>
      </c>
      <c r="AH923" s="129">
        <v>15.997999999999999</v>
      </c>
      <c r="AI923" s="129">
        <v>17.218</v>
      </c>
      <c r="AJ923" s="129">
        <v>19.5</v>
      </c>
      <c r="AK923" s="129">
        <v>21.981000000000002</v>
      </c>
      <c r="AL923" s="129">
        <v>24.898</v>
      </c>
      <c r="AM923" s="129">
        <v>24.202000000000002</v>
      </c>
      <c r="AN923" s="129">
        <v>24.773</v>
      </c>
      <c r="AO923" s="129">
        <v>25.666</v>
      </c>
      <c r="AP923" s="129">
        <v>26.361999999999998</v>
      </c>
      <c r="AQ923" s="129">
        <v>27.841000000000001</v>
      </c>
      <c r="AR923" s="129">
        <v>29.263000000000002</v>
      </c>
      <c r="AS923" s="129">
        <v>31.082000000000001</v>
      </c>
      <c r="AT923" s="129">
        <v>33.308</v>
      </c>
      <c r="AU923" s="129">
        <v>35.582999999999998</v>
      </c>
      <c r="AV923" s="129">
        <v>38</v>
      </c>
      <c r="AW923" s="129">
        <v>2012</v>
      </c>
    </row>
    <row r="924" spans="1:49">
      <c r="A924" s="129">
        <v>963</v>
      </c>
      <c r="B924" s="129" t="s">
        <v>3113</v>
      </c>
      <c r="C924" s="129" t="s">
        <v>1606</v>
      </c>
      <c r="D924" s="129" t="s">
        <v>3112</v>
      </c>
      <c r="E924" s="129" t="s">
        <v>1599</v>
      </c>
      <c r="F924" s="129" t="s">
        <v>1598</v>
      </c>
      <c r="G924" s="129" t="s">
        <v>1605</v>
      </c>
      <c r="H924" s="129" t="s">
        <v>1604</v>
      </c>
      <c r="I924" s="129" t="s">
        <v>3114</v>
      </c>
      <c r="J924" s="129" t="s">
        <v>1595</v>
      </c>
      <c r="K924" s="129" t="s">
        <v>1595</v>
      </c>
      <c r="L924" s="129" t="s">
        <v>1595</v>
      </c>
      <c r="M924" s="129" t="s">
        <v>1595</v>
      </c>
      <c r="N924" s="129" t="s">
        <v>1595</v>
      </c>
      <c r="O924" s="129" t="s">
        <v>1595</v>
      </c>
      <c r="P924" s="129" t="s">
        <v>1595</v>
      </c>
      <c r="Q924" s="129" t="s">
        <v>1595</v>
      </c>
      <c r="R924" s="129" t="s">
        <v>1595</v>
      </c>
      <c r="S924" s="129" t="s">
        <v>1595</v>
      </c>
      <c r="T924" s="129" t="s">
        <v>1595</v>
      </c>
      <c r="U924" s="129" t="s">
        <v>1595</v>
      </c>
      <c r="V924" s="129" t="s">
        <v>1595</v>
      </c>
      <c r="W924" s="129" t="s">
        <v>1595</v>
      </c>
      <c r="X924" s="129" t="s">
        <v>1595</v>
      </c>
      <c r="Y924" s="129" t="s">
        <v>1595</v>
      </c>
      <c r="Z924" s="129" t="s">
        <v>1595</v>
      </c>
      <c r="AA924" s="129" t="s">
        <v>1595</v>
      </c>
      <c r="AB924" s="129">
        <v>-0.34799999999999998</v>
      </c>
      <c r="AC924" s="129">
        <v>-0.502</v>
      </c>
      <c r="AD924" s="129">
        <v>-0.39700000000000002</v>
      </c>
      <c r="AE924" s="129">
        <v>-0.746</v>
      </c>
      <c r="AF924" s="129">
        <v>-1.1830000000000001</v>
      </c>
      <c r="AG924" s="129">
        <v>-1.627</v>
      </c>
      <c r="AH924" s="129">
        <v>-1.639</v>
      </c>
      <c r="AI924" s="129">
        <v>-1.8680000000000001</v>
      </c>
      <c r="AJ924" s="129">
        <v>-0.98399999999999999</v>
      </c>
      <c r="AK924" s="129">
        <v>-1.3959999999999999</v>
      </c>
      <c r="AL924" s="129">
        <v>-2.641</v>
      </c>
      <c r="AM924" s="129">
        <v>-1.1319999999999999</v>
      </c>
      <c r="AN924" s="129">
        <v>-0.93200000000000005</v>
      </c>
      <c r="AO924" s="129">
        <v>-1.7350000000000001</v>
      </c>
      <c r="AP924" s="129">
        <v>-1.675</v>
      </c>
      <c r="AQ924" s="129">
        <v>-1.65</v>
      </c>
      <c r="AR924" s="129">
        <v>-1.5620000000000001</v>
      </c>
      <c r="AS924" s="129">
        <v>-1.506</v>
      </c>
      <c r="AT924" s="129">
        <v>-1.4119999999999999</v>
      </c>
      <c r="AU924" s="129">
        <v>-1.3460000000000001</v>
      </c>
      <c r="AV924" s="129">
        <v>-1.25</v>
      </c>
      <c r="AW924" s="129">
        <v>2012</v>
      </c>
    </row>
    <row r="925" spans="1:49">
      <c r="A925" s="129">
        <v>963</v>
      </c>
      <c r="B925" s="129" t="s">
        <v>3113</v>
      </c>
      <c r="C925" s="129" t="s">
        <v>1601</v>
      </c>
      <c r="D925" s="129" t="s">
        <v>3112</v>
      </c>
      <c r="E925" s="129" t="s">
        <v>1599</v>
      </c>
      <c r="F925" s="129" t="s">
        <v>1598</v>
      </c>
      <c r="G925" s="129" t="s">
        <v>1597</v>
      </c>
      <c r="I925" s="129" t="s">
        <v>1596</v>
      </c>
      <c r="J925" s="129" t="s">
        <v>1595</v>
      </c>
      <c r="K925" s="129" t="s">
        <v>1595</v>
      </c>
      <c r="L925" s="129" t="s">
        <v>1595</v>
      </c>
      <c r="M925" s="129" t="s">
        <v>1595</v>
      </c>
      <c r="N925" s="129" t="s">
        <v>1595</v>
      </c>
      <c r="O925" s="129" t="s">
        <v>1595</v>
      </c>
      <c r="P925" s="129" t="s">
        <v>1595</v>
      </c>
      <c r="Q925" s="129" t="s">
        <v>1595</v>
      </c>
      <c r="R925" s="129" t="s">
        <v>1595</v>
      </c>
      <c r="S925" s="129" t="s">
        <v>1595</v>
      </c>
      <c r="T925" s="129" t="s">
        <v>1595</v>
      </c>
      <c r="U925" s="129" t="s">
        <v>1595</v>
      </c>
      <c r="V925" s="129" t="s">
        <v>1595</v>
      </c>
      <c r="W925" s="129" t="s">
        <v>1595</v>
      </c>
      <c r="X925" s="129" t="s">
        <v>1595</v>
      </c>
      <c r="Y925" s="129" t="s">
        <v>1595</v>
      </c>
      <c r="Z925" s="129" t="s">
        <v>1595</v>
      </c>
      <c r="AA925" s="129" t="s">
        <v>1595</v>
      </c>
      <c r="AB925" s="129">
        <v>-6.5880000000000001</v>
      </c>
      <c r="AC925" s="129">
        <v>-8.7059999999999995</v>
      </c>
      <c r="AD925" s="129">
        <v>-7.1459999999999999</v>
      </c>
      <c r="AE925" s="129">
        <v>-12.904999999999999</v>
      </c>
      <c r="AF925" s="129">
        <v>-17.629000000000001</v>
      </c>
      <c r="AG925" s="129">
        <v>-19.193000000000001</v>
      </c>
      <c r="AH925" s="129">
        <v>-16.141999999999999</v>
      </c>
      <c r="AI925" s="129">
        <v>-17.064</v>
      </c>
      <c r="AJ925" s="129">
        <v>-7.8650000000000002</v>
      </c>
      <c r="AK925" s="129">
        <v>-9.0779999999999994</v>
      </c>
      <c r="AL925" s="129">
        <v>-14.164</v>
      </c>
      <c r="AM925" s="129">
        <v>-6.5839999999999996</v>
      </c>
      <c r="AN925" s="129">
        <v>-5.5540000000000003</v>
      </c>
      <c r="AO925" s="129">
        <v>-9.5129999999999999</v>
      </c>
      <c r="AP925" s="129">
        <v>-9.6660000000000004</v>
      </c>
      <c r="AQ925" s="129">
        <v>-8.7460000000000004</v>
      </c>
      <c r="AR925" s="129">
        <v>-7.9260000000000002</v>
      </c>
      <c r="AS925" s="129">
        <v>-7.2460000000000004</v>
      </c>
      <c r="AT925" s="129">
        <v>-6.3860000000000001</v>
      </c>
      <c r="AU925" s="129">
        <v>-5.742</v>
      </c>
      <c r="AV925" s="129">
        <v>-5.0270000000000001</v>
      </c>
      <c r="AW925" s="129">
        <v>2012</v>
      </c>
    </row>
    <row r="926" spans="1:49">
      <c r="A926" s="129">
        <v>616</v>
      </c>
      <c r="B926" s="129" t="s">
        <v>3105</v>
      </c>
      <c r="C926" s="129" t="s">
        <v>1733</v>
      </c>
      <c r="D926" s="129" t="s">
        <v>3104</v>
      </c>
      <c r="E926" s="129" t="s">
        <v>1730</v>
      </c>
      <c r="F926" s="129" t="s">
        <v>1732</v>
      </c>
      <c r="G926" s="129" t="s">
        <v>1608</v>
      </c>
      <c r="H926" s="129" t="s">
        <v>1604</v>
      </c>
      <c r="I926" s="129" t="s">
        <v>3111</v>
      </c>
      <c r="J926" s="129">
        <v>9.4019999999999992</v>
      </c>
      <c r="K926" s="129">
        <v>10.169</v>
      </c>
      <c r="L926" s="129">
        <v>11.782999999999999</v>
      </c>
      <c r="M926" s="129">
        <v>13.055</v>
      </c>
      <c r="N926" s="129">
        <v>13.906000000000001</v>
      </c>
      <c r="O926" s="129">
        <v>14.976000000000001</v>
      </c>
      <c r="P926" s="129">
        <v>16.265999999999998</v>
      </c>
      <c r="Q926" s="129">
        <v>18.687999999999999</v>
      </c>
      <c r="R926" s="129">
        <v>23.065000000000001</v>
      </c>
      <c r="S926" s="129">
        <v>24.140999999999998</v>
      </c>
      <c r="T926" s="129">
        <v>26.262</v>
      </c>
      <c r="U926" s="129">
        <v>27.901</v>
      </c>
      <c r="V926" s="129">
        <v>27.841999999999999</v>
      </c>
      <c r="W926" s="129">
        <v>28.963999999999999</v>
      </c>
      <c r="X926" s="129">
        <v>28.736000000000001</v>
      </c>
      <c r="Y926" s="129">
        <v>31.036000000000001</v>
      </c>
      <c r="Z926" s="129">
        <v>32.414000000000001</v>
      </c>
      <c r="AA926" s="129">
        <v>35.567</v>
      </c>
      <c r="AB926" s="129">
        <v>39.253999999999998</v>
      </c>
      <c r="AC926" s="129">
        <v>43.116999999999997</v>
      </c>
      <c r="AD926" s="129">
        <v>45.655000000000001</v>
      </c>
      <c r="AE926" s="129">
        <v>45.77</v>
      </c>
      <c r="AF926" s="129">
        <v>48.548000000000002</v>
      </c>
      <c r="AG926" s="129">
        <v>50.792999999999999</v>
      </c>
      <c r="AH926" s="129">
        <v>52.167000000000002</v>
      </c>
      <c r="AI926" s="129">
        <v>54.545000000000002</v>
      </c>
      <c r="AJ926" s="129">
        <v>58.886000000000003</v>
      </c>
      <c r="AK926" s="129">
        <v>63.999000000000002</v>
      </c>
      <c r="AL926" s="129">
        <v>66.495999999999995</v>
      </c>
      <c r="AM926" s="129">
        <v>61.281999999999996</v>
      </c>
      <c r="AN926" s="129">
        <v>66.548000000000002</v>
      </c>
      <c r="AO926" s="129">
        <v>70.61</v>
      </c>
      <c r="AP926" s="129">
        <v>73.56</v>
      </c>
      <c r="AQ926" s="129">
        <v>76.450999999999993</v>
      </c>
      <c r="AR926" s="129">
        <v>79.594999999999999</v>
      </c>
      <c r="AS926" s="129">
        <v>83.087999999999994</v>
      </c>
      <c r="AT926" s="129">
        <v>86.480999999999995</v>
      </c>
      <c r="AU926" s="129">
        <v>89.965000000000003</v>
      </c>
      <c r="AV926" s="129">
        <v>93.552000000000007</v>
      </c>
      <c r="AW926" s="129">
        <v>2010</v>
      </c>
    </row>
    <row r="927" spans="1:49">
      <c r="A927" s="129">
        <v>616</v>
      </c>
      <c r="B927" s="129" t="s">
        <v>3105</v>
      </c>
      <c r="C927" s="129" t="s">
        <v>1731</v>
      </c>
      <c r="D927" s="129" t="s">
        <v>3104</v>
      </c>
      <c r="E927" s="129" t="s">
        <v>1730</v>
      </c>
      <c r="F927" s="129" t="s">
        <v>1729</v>
      </c>
      <c r="G927" s="129" t="s">
        <v>1655</v>
      </c>
      <c r="I927" s="129" t="s">
        <v>1728</v>
      </c>
      <c r="J927" s="129">
        <v>12.02</v>
      </c>
      <c r="K927" s="129">
        <v>8.1539999999999999</v>
      </c>
      <c r="L927" s="129">
        <v>15.874000000000001</v>
      </c>
      <c r="M927" s="129">
        <v>10.792999999999999</v>
      </c>
      <c r="N927" s="129">
        <v>6.5170000000000003</v>
      </c>
      <c r="O927" s="129">
        <v>7.6950000000000003</v>
      </c>
      <c r="P927" s="129">
        <v>8.6159999999999997</v>
      </c>
      <c r="Q927" s="129">
        <v>14.89</v>
      </c>
      <c r="R927" s="129">
        <v>23.42</v>
      </c>
      <c r="S927" s="129">
        <v>4.665</v>
      </c>
      <c r="T927" s="129">
        <v>8.7870000000000008</v>
      </c>
      <c r="U927" s="129">
        <v>6.2370000000000001</v>
      </c>
      <c r="V927" s="129">
        <v>-0.20799999999999999</v>
      </c>
      <c r="W927" s="129">
        <v>4.0270000000000001</v>
      </c>
      <c r="X927" s="129">
        <v>-0.78600000000000003</v>
      </c>
      <c r="Y927" s="129">
        <v>8.0039999999999996</v>
      </c>
      <c r="Z927" s="129">
        <v>4.4379999999999997</v>
      </c>
      <c r="AA927" s="129">
        <v>9.7289999999999992</v>
      </c>
      <c r="AB927" s="129">
        <v>10.366</v>
      </c>
      <c r="AC927" s="129">
        <v>9.8409999999999993</v>
      </c>
      <c r="AD927" s="129">
        <v>5.8869999999999996</v>
      </c>
      <c r="AE927" s="129">
        <v>0.25</v>
      </c>
      <c r="AF927" s="129">
        <v>6.07</v>
      </c>
      <c r="AG927" s="129">
        <v>4.625</v>
      </c>
      <c r="AH927" s="129">
        <v>2.7050000000000001</v>
      </c>
      <c r="AI927" s="129">
        <v>4.5579999999999998</v>
      </c>
      <c r="AJ927" s="129">
        <v>7.9589999999999996</v>
      </c>
      <c r="AK927" s="129">
        <v>8.6820000000000004</v>
      </c>
      <c r="AL927" s="129">
        <v>3.9009999999999998</v>
      </c>
      <c r="AM927" s="129">
        <v>-7.84</v>
      </c>
      <c r="AN927" s="129">
        <v>8.593</v>
      </c>
      <c r="AO927" s="129">
        <v>6.1029999999999998</v>
      </c>
      <c r="AP927" s="129">
        <v>4.1790000000000003</v>
      </c>
      <c r="AQ927" s="129">
        <v>3.93</v>
      </c>
      <c r="AR927" s="129">
        <v>4.1120000000000001</v>
      </c>
      <c r="AS927" s="129">
        <v>4.3890000000000002</v>
      </c>
      <c r="AT927" s="129">
        <v>4.0830000000000002</v>
      </c>
      <c r="AU927" s="129">
        <v>4.0279999999999996</v>
      </c>
      <c r="AV927" s="129">
        <v>3.988</v>
      </c>
      <c r="AW927" s="129">
        <v>2010</v>
      </c>
    </row>
    <row r="928" spans="1:49">
      <c r="A928" s="129">
        <v>616</v>
      </c>
      <c r="B928" s="129" t="s">
        <v>3105</v>
      </c>
      <c r="C928" s="129" t="s">
        <v>1727</v>
      </c>
      <c r="D928" s="129" t="s">
        <v>3104</v>
      </c>
      <c r="E928" s="129" t="s">
        <v>1724</v>
      </c>
      <c r="F928" s="129" t="s">
        <v>1726</v>
      </c>
      <c r="G928" s="129" t="s">
        <v>1608</v>
      </c>
      <c r="H928" s="129" t="s">
        <v>1604</v>
      </c>
      <c r="I928" s="129" t="s">
        <v>3111</v>
      </c>
      <c r="J928" s="129">
        <v>0.90400000000000003</v>
      </c>
      <c r="K928" s="129">
        <v>0.94299999999999995</v>
      </c>
      <c r="L928" s="129">
        <v>1.2050000000000001</v>
      </c>
      <c r="M928" s="129">
        <v>1.4379999999999999</v>
      </c>
      <c r="N928" s="129">
        <v>1.873</v>
      </c>
      <c r="O928" s="129">
        <v>2.4860000000000002</v>
      </c>
      <c r="P928" s="129">
        <v>2.8929999999999998</v>
      </c>
      <c r="Q928" s="129">
        <v>3.8889999999999998</v>
      </c>
      <c r="R928" s="129">
        <v>6.05</v>
      </c>
      <c r="S928" s="129">
        <v>6.72</v>
      </c>
      <c r="T928" s="129">
        <v>7.774</v>
      </c>
      <c r="U928" s="129">
        <v>8.6080000000000005</v>
      </c>
      <c r="V928" s="129">
        <v>9.3710000000000004</v>
      </c>
      <c r="W928" s="129">
        <v>11.346</v>
      </c>
      <c r="X928" s="129">
        <v>11.731</v>
      </c>
      <c r="Y928" s="129">
        <v>13.504</v>
      </c>
      <c r="Z928" s="129">
        <v>16.675000000000001</v>
      </c>
      <c r="AA928" s="129">
        <v>19.39</v>
      </c>
      <c r="AB928" s="129">
        <v>23.44</v>
      </c>
      <c r="AC928" s="129">
        <v>27.878</v>
      </c>
      <c r="AD928" s="129">
        <v>29.530999999999999</v>
      </c>
      <c r="AE928" s="129">
        <v>32.066000000000003</v>
      </c>
      <c r="AF928" s="129">
        <v>34.415999999999997</v>
      </c>
      <c r="AG928" s="129">
        <v>37.180999999999997</v>
      </c>
      <c r="AH928" s="129">
        <v>42.036000000000001</v>
      </c>
      <c r="AI928" s="129">
        <v>50.752000000000002</v>
      </c>
      <c r="AJ928" s="129">
        <v>59.106999999999999</v>
      </c>
      <c r="AK928" s="129">
        <v>67.153000000000006</v>
      </c>
      <c r="AL928" s="129">
        <v>75.867000000000004</v>
      </c>
      <c r="AM928" s="129">
        <v>72.316000000000003</v>
      </c>
      <c r="AN928" s="129">
        <v>93.39</v>
      </c>
      <c r="AO928" s="129">
        <v>104.57299999999999</v>
      </c>
      <c r="AP928" s="129">
        <v>109.79900000000001</v>
      </c>
      <c r="AQ928" s="129">
        <v>126.643</v>
      </c>
      <c r="AR928" s="129">
        <v>140.57</v>
      </c>
      <c r="AS928" s="129">
        <v>155.21799999999999</v>
      </c>
      <c r="AT928" s="129">
        <v>171.23400000000001</v>
      </c>
      <c r="AU928" s="129">
        <v>188.732</v>
      </c>
      <c r="AV928" s="129">
        <v>208.15899999999999</v>
      </c>
      <c r="AW928" s="129">
        <v>2010</v>
      </c>
    </row>
    <row r="929" spans="1:49">
      <c r="A929" s="129">
        <v>616</v>
      </c>
      <c r="B929" s="129" t="s">
        <v>3105</v>
      </c>
      <c r="C929" s="129" t="s">
        <v>1725</v>
      </c>
      <c r="D929" s="129" t="s">
        <v>3104</v>
      </c>
      <c r="E929" s="129" t="s">
        <v>1724</v>
      </c>
      <c r="F929" s="129" t="s">
        <v>1723</v>
      </c>
      <c r="G929" s="129" t="s">
        <v>1605</v>
      </c>
      <c r="H929" s="129" t="s">
        <v>1604</v>
      </c>
      <c r="I929" s="129" t="s">
        <v>1691</v>
      </c>
      <c r="J929" s="129">
        <v>1.208</v>
      </c>
      <c r="K929" s="129">
        <v>1.0660000000000001</v>
      </c>
      <c r="L929" s="129">
        <v>1.125</v>
      </c>
      <c r="M929" s="129">
        <v>1.2430000000000001</v>
      </c>
      <c r="N929" s="129">
        <v>1.234</v>
      </c>
      <c r="O929" s="129">
        <v>1.149</v>
      </c>
      <c r="P929" s="129">
        <v>1.5580000000000001</v>
      </c>
      <c r="Q929" s="129">
        <v>2.4409999999999998</v>
      </c>
      <c r="R929" s="129">
        <v>3.17</v>
      </c>
      <c r="S929" s="129">
        <v>3.5390000000000001</v>
      </c>
      <c r="T929" s="129">
        <v>4.1920000000000002</v>
      </c>
      <c r="U929" s="129">
        <v>4.1100000000000003</v>
      </c>
      <c r="V929" s="129">
        <v>4.2119999999999997</v>
      </c>
      <c r="W929" s="129">
        <v>4.4580000000000002</v>
      </c>
      <c r="X929" s="129">
        <v>4.3719999999999999</v>
      </c>
      <c r="Y929" s="129">
        <v>4.8730000000000002</v>
      </c>
      <c r="Z929" s="129">
        <v>5.0510000000000002</v>
      </c>
      <c r="AA929" s="129">
        <v>5.3150000000000004</v>
      </c>
      <c r="AB929" s="129">
        <v>5.58</v>
      </c>
      <c r="AC929" s="129">
        <v>6.0289999999999999</v>
      </c>
      <c r="AD929" s="129">
        <v>5.8040000000000003</v>
      </c>
      <c r="AE929" s="129">
        <v>5.516</v>
      </c>
      <c r="AF929" s="129">
        <v>5.4560000000000004</v>
      </c>
      <c r="AG929" s="129">
        <v>7.5380000000000003</v>
      </c>
      <c r="AH929" s="129">
        <v>8.9689999999999994</v>
      </c>
      <c r="AI929" s="129">
        <v>10.026999999999999</v>
      </c>
      <c r="AJ929" s="129">
        <v>10.164999999999999</v>
      </c>
      <c r="AK929" s="129">
        <v>10.942</v>
      </c>
      <c r="AL929" s="129">
        <v>11.196999999999999</v>
      </c>
      <c r="AM929" s="129">
        <v>10.156000000000001</v>
      </c>
      <c r="AN929" s="129">
        <v>13.755000000000001</v>
      </c>
      <c r="AO929" s="129">
        <v>15.334</v>
      </c>
      <c r="AP929" s="129">
        <v>14.425000000000001</v>
      </c>
      <c r="AQ929" s="129">
        <v>15.532</v>
      </c>
      <c r="AR929" s="129">
        <v>16.045999999999999</v>
      </c>
      <c r="AS929" s="129">
        <v>16.855</v>
      </c>
      <c r="AT929" s="129">
        <v>17.658000000000001</v>
      </c>
      <c r="AU929" s="129">
        <v>18.422000000000001</v>
      </c>
      <c r="AV929" s="129">
        <v>19.231000000000002</v>
      </c>
      <c r="AW929" s="129">
        <v>2010</v>
      </c>
    </row>
    <row r="930" spans="1:49">
      <c r="A930" s="129">
        <v>616</v>
      </c>
      <c r="B930" s="129" t="s">
        <v>3105</v>
      </c>
      <c r="C930" s="129" t="s">
        <v>1722</v>
      </c>
      <c r="D930" s="129" t="s">
        <v>3104</v>
      </c>
      <c r="E930" s="129" t="s">
        <v>1721</v>
      </c>
      <c r="F930" s="129" t="s">
        <v>1720</v>
      </c>
      <c r="G930" s="129" t="s">
        <v>1675</v>
      </c>
      <c r="I930" s="129" t="s">
        <v>1719</v>
      </c>
      <c r="J930" s="129">
        <v>9.6110000000000007</v>
      </c>
      <c r="K930" s="129">
        <v>9.2720000000000002</v>
      </c>
      <c r="L930" s="129">
        <v>10.225</v>
      </c>
      <c r="M930" s="129">
        <v>11.013999999999999</v>
      </c>
      <c r="N930" s="129">
        <v>13.471</v>
      </c>
      <c r="O930" s="129">
        <v>16.599</v>
      </c>
      <c r="P930" s="129">
        <v>17.782</v>
      </c>
      <c r="Q930" s="129">
        <v>20.808</v>
      </c>
      <c r="R930" s="129">
        <v>26.23</v>
      </c>
      <c r="S930" s="129">
        <v>27.838000000000001</v>
      </c>
      <c r="T930" s="129">
        <v>29.600999999999999</v>
      </c>
      <c r="U930" s="129">
        <v>30.852</v>
      </c>
      <c r="V930" s="129">
        <v>33.656999999999996</v>
      </c>
      <c r="W930" s="129">
        <v>39.173999999999999</v>
      </c>
      <c r="X930" s="129">
        <v>40.823</v>
      </c>
      <c r="Y930" s="129">
        <v>43.512</v>
      </c>
      <c r="Z930" s="129">
        <v>51.445999999999998</v>
      </c>
      <c r="AA930" s="129">
        <v>54.515999999999998</v>
      </c>
      <c r="AB930" s="129">
        <v>59.715000000000003</v>
      </c>
      <c r="AC930" s="129">
        <v>64.656999999999996</v>
      </c>
      <c r="AD930" s="129">
        <v>64.682000000000002</v>
      </c>
      <c r="AE930" s="129">
        <v>70.06</v>
      </c>
      <c r="AF930" s="129">
        <v>70.891000000000005</v>
      </c>
      <c r="AG930" s="129">
        <v>73.200999999999993</v>
      </c>
      <c r="AH930" s="129">
        <v>80.58</v>
      </c>
      <c r="AI930" s="129">
        <v>93.046000000000006</v>
      </c>
      <c r="AJ930" s="129">
        <v>100.374</v>
      </c>
      <c r="AK930" s="129">
        <v>104.928</v>
      </c>
      <c r="AL930" s="129">
        <v>114.093</v>
      </c>
      <c r="AM930" s="129">
        <v>118.004</v>
      </c>
      <c r="AN930" s="129">
        <v>140.334</v>
      </c>
      <c r="AO930" s="129">
        <v>148.1</v>
      </c>
      <c r="AP930" s="129">
        <v>149.26400000000001</v>
      </c>
      <c r="AQ930" s="129">
        <v>165.65199999999999</v>
      </c>
      <c r="AR930" s="129">
        <v>176.608</v>
      </c>
      <c r="AS930" s="129">
        <v>186.81200000000001</v>
      </c>
      <c r="AT930" s="129">
        <v>198.00200000000001</v>
      </c>
      <c r="AU930" s="129">
        <v>209.785</v>
      </c>
      <c r="AV930" s="129">
        <v>222.50700000000001</v>
      </c>
      <c r="AW930" s="129">
        <v>2010</v>
      </c>
    </row>
    <row r="931" spans="1:49">
      <c r="A931" s="129">
        <v>616</v>
      </c>
      <c r="B931" s="129" t="s">
        <v>3105</v>
      </c>
      <c r="C931" s="129" t="s">
        <v>1718</v>
      </c>
      <c r="D931" s="129" t="s">
        <v>3104</v>
      </c>
      <c r="E931" s="129" t="s">
        <v>1717</v>
      </c>
      <c r="F931" s="129" t="s">
        <v>1716</v>
      </c>
      <c r="G931" s="129" t="s">
        <v>1608</v>
      </c>
      <c r="H931" s="129" t="s">
        <v>3</v>
      </c>
      <c r="I931" s="129" t="s">
        <v>1715</v>
      </c>
      <c r="J931" s="130">
        <v>9674.0429999999997</v>
      </c>
      <c r="K931" s="130">
        <v>10273.058000000001</v>
      </c>
      <c r="L931" s="130">
        <v>11479.824000000001</v>
      </c>
      <c r="M931" s="130">
        <v>12265.725</v>
      </c>
      <c r="N931" s="130">
        <v>12599.558999999999</v>
      </c>
      <c r="O931" s="130">
        <v>13086.281999999999</v>
      </c>
      <c r="P931" s="130">
        <v>13709.062</v>
      </c>
      <c r="Q931" s="130">
        <v>15192.852000000001</v>
      </c>
      <c r="R931" s="130">
        <v>18089.990000000002</v>
      </c>
      <c r="S931" s="130">
        <v>18269.787</v>
      </c>
      <c r="T931" s="130">
        <v>19159.948</v>
      </c>
      <c r="U931" s="130">
        <v>19719.921999999999</v>
      </c>
      <c r="V931" s="130">
        <v>19182.005000000001</v>
      </c>
      <c r="W931" s="130">
        <v>19469.251</v>
      </c>
      <c r="X931" s="130">
        <v>18658.668000000001</v>
      </c>
      <c r="Y931" s="130">
        <v>19727.952000000001</v>
      </c>
      <c r="Z931" s="130">
        <v>20230.563999999998</v>
      </c>
      <c r="AA931" s="130">
        <v>21663.18</v>
      </c>
      <c r="AB931" s="130">
        <v>23315.54</v>
      </c>
      <c r="AC931" s="130">
        <v>24806.95</v>
      </c>
      <c r="AD931" s="130">
        <v>25971.074000000001</v>
      </c>
      <c r="AE931" s="130">
        <v>25649.094000000001</v>
      </c>
      <c r="AF931" s="130">
        <v>26850.019</v>
      </c>
      <c r="AG931" s="130">
        <v>27753.866000000002</v>
      </c>
      <c r="AH931" s="130">
        <v>28164.339</v>
      </c>
      <c r="AI931" s="130">
        <v>29080.281999999999</v>
      </c>
      <c r="AJ931" s="130">
        <v>30978.087</v>
      </c>
      <c r="AK931" s="130">
        <v>33202.372000000003</v>
      </c>
      <c r="AL931" s="130">
        <v>34016.294000000002</v>
      </c>
      <c r="AM931" s="130">
        <v>30926.091</v>
      </c>
      <c r="AN931" s="130">
        <v>33159.055</v>
      </c>
      <c r="AO931" s="130">
        <v>34770.485999999997</v>
      </c>
      <c r="AP931" s="130">
        <v>35799.019999999997</v>
      </c>
      <c r="AQ931" s="130">
        <v>36769.957000000002</v>
      </c>
      <c r="AR931" s="130">
        <v>37833.273000000001</v>
      </c>
      <c r="AS931" s="130">
        <v>39031.101999999999</v>
      </c>
      <c r="AT931" s="130">
        <v>40148.898000000001</v>
      </c>
      <c r="AU931" s="130">
        <v>41276.881000000001</v>
      </c>
      <c r="AV931" s="130">
        <v>42419.898999999998</v>
      </c>
      <c r="AW931" s="129">
        <v>2008</v>
      </c>
    </row>
    <row r="932" spans="1:49">
      <c r="A932" s="129">
        <v>616</v>
      </c>
      <c r="B932" s="129" t="s">
        <v>3105</v>
      </c>
      <c r="C932" s="129" t="s">
        <v>1714</v>
      </c>
      <c r="D932" s="129" t="s">
        <v>3104</v>
      </c>
      <c r="E932" s="129" t="s">
        <v>1711</v>
      </c>
      <c r="F932" s="129" t="s">
        <v>1713</v>
      </c>
      <c r="G932" s="129" t="s">
        <v>1608</v>
      </c>
      <c r="H932" s="129" t="s">
        <v>3</v>
      </c>
      <c r="I932" s="129" t="s">
        <v>1699</v>
      </c>
      <c r="J932" s="129">
        <v>929.75800000000004</v>
      </c>
      <c r="K932" s="129">
        <v>952.53599999999994</v>
      </c>
      <c r="L932" s="130">
        <v>1173.854</v>
      </c>
      <c r="M932" s="130">
        <v>1350.9259999999999</v>
      </c>
      <c r="N932" s="130">
        <v>1697.2729999999999</v>
      </c>
      <c r="O932" s="130">
        <v>2172.1590000000001</v>
      </c>
      <c r="P932" s="130">
        <v>2437.7710000000002</v>
      </c>
      <c r="Q932" s="130">
        <v>3161.3519999999999</v>
      </c>
      <c r="R932" s="130">
        <v>4745.0230000000001</v>
      </c>
      <c r="S932" s="130">
        <v>5085.857</v>
      </c>
      <c r="T932" s="130">
        <v>5671.5190000000002</v>
      </c>
      <c r="U932" s="130">
        <v>6083.9489999999996</v>
      </c>
      <c r="V932" s="130">
        <v>6456.1689999999999</v>
      </c>
      <c r="W932" s="130">
        <v>7626.9459999999999</v>
      </c>
      <c r="X932" s="130">
        <v>7617.0730000000003</v>
      </c>
      <c r="Y932" s="130">
        <v>8583.9419999999991</v>
      </c>
      <c r="Z932" s="130">
        <v>10407.784</v>
      </c>
      <c r="AA932" s="130">
        <v>11809.834000000001</v>
      </c>
      <c r="AB932" s="130">
        <v>13922.762000000001</v>
      </c>
      <c r="AC932" s="130">
        <v>16039.4</v>
      </c>
      <c r="AD932" s="130">
        <v>16798.725999999999</v>
      </c>
      <c r="AE932" s="130">
        <v>17969.636999999999</v>
      </c>
      <c r="AF932" s="130">
        <v>19034.370999999999</v>
      </c>
      <c r="AG932" s="130">
        <v>20316.186000000002</v>
      </c>
      <c r="AH932" s="130">
        <v>22694.862000000001</v>
      </c>
      <c r="AI932" s="130">
        <v>27058.075000000001</v>
      </c>
      <c r="AJ932" s="130">
        <v>31094.083999999999</v>
      </c>
      <c r="AK932" s="130">
        <v>34838.499000000003</v>
      </c>
      <c r="AL932" s="130">
        <v>38810.286</v>
      </c>
      <c r="AM932" s="130">
        <v>36493.932000000001</v>
      </c>
      <c r="AN932" s="130">
        <v>46533.463000000003</v>
      </c>
      <c r="AO932" s="130">
        <v>51495.171000000002</v>
      </c>
      <c r="AP932" s="130">
        <v>53435.175000000003</v>
      </c>
      <c r="AQ932" s="130">
        <v>60910.178</v>
      </c>
      <c r="AR932" s="130">
        <v>66816.513999999996</v>
      </c>
      <c r="AS932" s="130">
        <v>72914.589000000007</v>
      </c>
      <c r="AT932" s="130">
        <v>79495.731</v>
      </c>
      <c r="AU932" s="130">
        <v>86592.77</v>
      </c>
      <c r="AV932" s="130">
        <v>94387.241999999998</v>
      </c>
      <c r="AW932" s="129">
        <v>2008</v>
      </c>
    </row>
    <row r="933" spans="1:49">
      <c r="A933" s="129">
        <v>616</v>
      </c>
      <c r="B933" s="129" t="s">
        <v>3105</v>
      </c>
      <c r="C933" s="129" t="s">
        <v>1712</v>
      </c>
      <c r="D933" s="129" t="s">
        <v>3104</v>
      </c>
      <c r="E933" s="129" t="s">
        <v>1711</v>
      </c>
      <c r="F933" s="129" t="s">
        <v>1710</v>
      </c>
      <c r="G933" s="129" t="s">
        <v>1605</v>
      </c>
      <c r="H933" s="129" t="s">
        <v>3</v>
      </c>
      <c r="I933" s="129" t="s">
        <v>1699</v>
      </c>
      <c r="J933" s="130">
        <v>1242.835</v>
      </c>
      <c r="K933" s="130">
        <v>1077.2329999999999</v>
      </c>
      <c r="L933" s="130">
        <v>1095.9690000000001</v>
      </c>
      <c r="M933" s="130">
        <v>1167.8489999999999</v>
      </c>
      <c r="N933" s="130">
        <v>1118.4860000000001</v>
      </c>
      <c r="O933" s="130">
        <v>1004.189</v>
      </c>
      <c r="P933" s="130">
        <v>1313.2270000000001</v>
      </c>
      <c r="Q933" s="130">
        <v>1984.76</v>
      </c>
      <c r="R933" s="130">
        <v>2485.9169999999999</v>
      </c>
      <c r="S933" s="130">
        <v>2678.212</v>
      </c>
      <c r="T933" s="130">
        <v>3058.0830000000001</v>
      </c>
      <c r="U933" s="130">
        <v>2905.085</v>
      </c>
      <c r="V933" s="130">
        <v>2902.0479999999998</v>
      </c>
      <c r="W933" s="130">
        <v>2996.627</v>
      </c>
      <c r="X933" s="130">
        <v>2838.8319999999999</v>
      </c>
      <c r="Y933" s="130">
        <v>3097.2440000000001</v>
      </c>
      <c r="Z933" s="130">
        <v>3152.431</v>
      </c>
      <c r="AA933" s="130">
        <v>3237.4690000000001</v>
      </c>
      <c r="AB933" s="130">
        <v>3314.0810000000001</v>
      </c>
      <c r="AC933" s="130">
        <v>3468.7069999999999</v>
      </c>
      <c r="AD933" s="130">
        <v>3301.5349999999999</v>
      </c>
      <c r="AE933" s="130">
        <v>3091.3879999999999</v>
      </c>
      <c r="AF933" s="130">
        <v>3017.6950000000002</v>
      </c>
      <c r="AG933" s="130">
        <v>4119.0879999999997</v>
      </c>
      <c r="AH933" s="130">
        <v>4842.1369999999997</v>
      </c>
      <c r="AI933" s="130">
        <v>5346.0259999999998</v>
      </c>
      <c r="AJ933" s="130">
        <v>5347.4459999999999</v>
      </c>
      <c r="AK933" s="130">
        <v>5676.7790000000005</v>
      </c>
      <c r="AL933" s="130">
        <v>5727.7250000000004</v>
      </c>
      <c r="AM933" s="130">
        <v>5125.1719999999996</v>
      </c>
      <c r="AN933" s="130">
        <v>6853.67</v>
      </c>
      <c r="AO933" s="130">
        <v>7550.7240000000002</v>
      </c>
      <c r="AP933" s="130">
        <v>7020.1180000000004</v>
      </c>
      <c r="AQ933" s="130">
        <v>7470.0590000000002</v>
      </c>
      <c r="AR933" s="130">
        <v>7627.1959999999999</v>
      </c>
      <c r="AS933" s="130">
        <v>7917.6660000000002</v>
      </c>
      <c r="AT933" s="130">
        <v>8197.8369999999995</v>
      </c>
      <c r="AU933" s="130">
        <v>8452.1260000000002</v>
      </c>
      <c r="AV933" s="130">
        <v>8720.2000000000007</v>
      </c>
      <c r="AW933" s="129">
        <v>2008</v>
      </c>
    </row>
    <row r="934" spans="1:49">
      <c r="A934" s="129">
        <v>616</v>
      </c>
      <c r="B934" s="129" t="s">
        <v>3105</v>
      </c>
      <c r="C934" s="129" t="s">
        <v>1709</v>
      </c>
      <c r="D934" s="129" t="s">
        <v>3104</v>
      </c>
      <c r="E934" s="129" t="s">
        <v>1708</v>
      </c>
      <c r="F934" s="129" t="s">
        <v>1707</v>
      </c>
      <c r="G934" s="129" t="s">
        <v>1625</v>
      </c>
    </row>
    <row r="935" spans="1:49">
      <c r="A935" s="129">
        <v>616</v>
      </c>
      <c r="B935" s="129" t="s">
        <v>3105</v>
      </c>
      <c r="C935" s="129" t="s">
        <v>1706</v>
      </c>
      <c r="D935" s="129" t="s">
        <v>3104</v>
      </c>
      <c r="E935" s="129" t="s">
        <v>1705</v>
      </c>
      <c r="F935" s="129" t="s">
        <v>1704</v>
      </c>
      <c r="G935" s="129" t="s">
        <v>1700</v>
      </c>
      <c r="H935" s="129" t="s">
        <v>1604</v>
      </c>
      <c r="I935" s="129" t="s">
        <v>1691</v>
      </c>
      <c r="J935" s="129">
        <v>1.625</v>
      </c>
      <c r="K935" s="129">
        <v>1.9219999999999999</v>
      </c>
      <c r="L935" s="129">
        <v>2.3650000000000002</v>
      </c>
      <c r="M935" s="129">
        <v>2.7229999999999999</v>
      </c>
      <c r="N935" s="129">
        <v>3.004</v>
      </c>
      <c r="O935" s="129">
        <v>3.3380000000000001</v>
      </c>
      <c r="P935" s="129">
        <v>3.6989999999999998</v>
      </c>
      <c r="Q935" s="129">
        <v>4.3579999999999997</v>
      </c>
      <c r="R935" s="129">
        <v>5.5679999999999996</v>
      </c>
      <c r="S935" s="129">
        <v>6.0540000000000003</v>
      </c>
      <c r="T935" s="129">
        <v>6.8289999999999997</v>
      </c>
      <c r="U935" s="129">
        <v>7.4969999999999999</v>
      </c>
      <c r="V935" s="129">
        <v>7.6520000000000001</v>
      </c>
      <c r="W935" s="129">
        <v>8.1489999999999991</v>
      </c>
      <c r="X935" s="129">
        <v>8.2569999999999997</v>
      </c>
      <c r="Y935" s="129">
        <v>9.1050000000000004</v>
      </c>
      <c r="Z935" s="129">
        <v>9.6820000000000004</v>
      </c>
      <c r="AA935" s="129">
        <v>10.805999999999999</v>
      </c>
      <c r="AB935" s="129">
        <v>12.055</v>
      </c>
      <c r="AC935" s="129">
        <v>13.430999999999999</v>
      </c>
      <c r="AD935" s="129">
        <v>14.545</v>
      </c>
      <c r="AE935" s="129">
        <v>14.914999999999999</v>
      </c>
      <c r="AF935" s="129">
        <v>16.064</v>
      </c>
      <c r="AG935" s="129">
        <v>17.143000000000001</v>
      </c>
      <c r="AH935" s="129">
        <v>18.777000000000001</v>
      </c>
      <c r="AI935" s="129">
        <v>20.965</v>
      </c>
      <c r="AJ935" s="129">
        <v>23.329000000000001</v>
      </c>
      <c r="AK935" s="129">
        <v>26.027000000000001</v>
      </c>
      <c r="AL935" s="129">
        <v>27.571000000000002</v>
      </c>
      <c r="AM935" s="129">
        <v>25.605</v>
      </c>
      <c r="AN935" s="129">
        <v>28.141999999999999</v>
      </c>
      <c r="AO935" s="129">
        <v>30.446000000000002</v>
      </c>
      <c r="AP935" s="129">
        <v>32.271999999999998</v>
      </c>
      <c r="AQ935" s="129">
        <v>34.000999999999998</v>
      </c>
      <c r="AR935" s="129">
        <v>35.978000000000002</v>
      </c>
      <c r="AS935" s="129">
        <v>38.326000000000001</v>
      </c>
      <c r="AT935" s="129">
        <v>40.719000000000001</v>
      </c>
      <c r="AU935" s="129">
        <v>43.232999999999997</v>
      </c>
      <c r="AV935" s="129">
        <v>45.881999999999998</v>
      </c>
      <c r="AW935" s="129">
        <v>2010</v>
      </c>
    </row>
    <row r="936" spans="1:49">
      <c r="A936" s="129">
        <v>616</v>
      </c>
      <c r="B936" s="129" t="s">
        <v>3105</v>
      </c>
      <c r="C936" s="129" t="s">
        <v>1703</v>
      </c>
      <c r="D936" s="129" t="s">
        <v>3104</v>
      </c>
      <c r="E936" s="129" t="s">
        <v>1702</v>
      </c>
      <c r="F936" s="129" t="s">
        <v>1701</v>
      </c>
      <c r="G936" s="129" t="s">
        <v>1700</v>
      </c>
      <c r="H936" s="129" t="s">
        <v>3</v>
      </c>
      <c r="I936" s="129" t="s">
        <v>1699</v>
      </c>
      <c r="J936" s="130">
        <v>1671.923</v>
      </c>
      <c r="K936" s="130">
        <v>1941.202</v>
      </c>
      <c r="L936" s="130">
        <v>2303.8270000000002</v>
      </c>
      <c r="M936" s="130">
        <v>2558.7150000000001</v>
      </c>
      <c r="N936" s="130">
        <v>2721.6419999999998</v>
      </c>
      <c r="O936" s="130">
        <v>2917.2159999999999</v>
      </c>
      <c r="P936" s="130">
        <v>3117.6669999999999</v>
      </c>
      <c r="Q936" s="130">
        <v>3543.2640000000001</v>
      </c>
      <c r="R936" s="130">
        <v>4366.6589999999997</v>
      </c>
      <c r="S936" s="130">
        <v>4581.5029999999997</v>
      </c>
      <c r="T936" s="130">
        <v>4982.4750000000004</v>
      </c>
      <c r="U936" s="130">
        <v>5298.7569999999996</v>
      </c>
      <c r="V936" s="130">
        <v>5271.7139999999999</v>
      </c>
      <c r="W936" s="130">
        <v>5478.0119999999997</v>
      </c>
      <c r="X936" s="130">
        <v>5361.6869999999999</v>
      </c>
      <c r="Y936" s="130">
        <v>5787.2439999999997</v>
      </c>
      <c r="Z936" s="130">
        <v>6043.0119999999997</v>
      </c>
      <c r="AA936" s="130">
        <v>6581.6809999999996</v>
      </c>
      <c r="AB936" s="130">
        <v>7160.549</v>
      </c>
      <c r="AC936" s="130">
        <v>7727.4129999999996</v>
      </c>
      <c r="AD936" s="130">
        <v>8273.8649999999998</v>
      </c>
      <c r="AE936" s="130">
        <v>8358.4140000000007</v>
      </c>
      <c r="AF936" s="130">
        <v>8884.2579999999998</v>
      </c>
      <c r="AG936" s="130">
        <v>9366.9069999999992</v>
      </c>
      <c r="AH936" s="130">
        <v>10137.414000000001</v>
      </c>
      <c r="AI936" s="130">
        <v>11177.203</v>
      </c>
      <c r="AJ936" s="130">
        <v>12272.618</v>
      </c>
      <c r="AK936" s="130">
        <v>13502.948</v>
      </c>
      <c r="AL936" s="130">
        <v>14104.13</v>
      </c>
      <c r="AM936" s="130">
        <v>12921.583000000001</v>
      </c>
      <c r="AN936" s="130">
        <v>14022.291999999999</v>
      </c>
      <c r="AO936" s="130">
        <v>14992.501</v>
      </c>
      <c r="AP936" s="130">
        <v>15705.753000000001</v>
      </c>
      <c r="AQ936" s="130">
        <v>16352.955</v>
      </c>
      <c r="AR936" s="130">
        <v>17101.260999999999</v>
      </c>
      <c r="AS936" s="130">
        <v>18003.804</v>
      </c>
      <c r="AT936" s="130">
        <v>18903.688999999998</v>
      </c>
      <c r="AU936" s="130">
        <v>19836.048999999999</v>
      </c>
      <c r="AV936" s="130">
        <v>20804.757000000001</v>
      </c>
      <c r="AW936" s="129">
        <v>2008</v>
      </c>
    </row>
    <row r="937" spans="1:49">
      <c r="A937" s="129">
        <v>616</v>
      </c>
      <c r="B937" s="129" t="s">
        <v>3105</v>
      </c>
      <c r="C937" s="129" t="s">
        <v>1698</v>
      </c>
      <c r="D937" s="129" t="s">
        <v>3104</v>
      </c>
      <c r="E937" s="129" t="s">
        <v>1697</v>
      </c>
      <c r="F937" s="129" t="s">
        <v>1696</v>
      </c>
      <c r="G937" s="129" t="s">
        <v>50</v>
      </c>
      <c r="I937" s="129" t="s">
        <v>1691</v>
      </c>
      <c r="J937" s="129">
        <v>1.4E-2</v>
      </c>
      <c r="K937" s="129">
        <v>1.4999999999999999E-2</v>
      </c>
      <c r="L937" s="129">
        <v>1.7000000000000001E-2</v>
      </c>
      <c r="M937" s="129">
        <v>1.9E-2</v>
      </c>
      <c r="N937" s="129">
        <v>1.9E-2</v>
      </c>
      <c r="O937" s="129">
        <v>0.02</v>
      </c>
      <c r="P937" s="129">
        <v>2.1000000000000001E-2</v>
      </c>
      <c r="Q937" s="129">
        <v>2.3E-2</v>
      </c>
      <c r="R937" s="129">
        <v>2.7E-2</v>
      </c>
      <c r="S937" s="129">
        <v>2.7E-2</v>
      </c>
      <c r="T937" s="129">
        <v>2.9000000000000001E-2</v>
      </c>
      <c r="U937" s="129">
        <v>0.03</v>
      </c>
      <c r="V937" s="129">
        <v>2.7E-2</v>
      </c>
      <c r="W937" s="129">
        <v>2.8000000000000001E-2</v>
      </c>
      <c r="X937" s="129">
        <v>2.7E-2</v>
      </c>
      <c r="Y937" s="129">
        <v>2.8000000000000001E-2</v>
      </c>
      <c r="Z937" s="129">
        <v>2.8000000000000001E-2</v>
      </c>
      <c r="AA937" s="129">
        <v>2.9000000000000001E-2</v>
      </c>
      <c r="AB937" s="129">
        <v>3.2000000000000001E-2</v>
      </c>
      <c r="AC937" s="129">
        <v>3.4000000000000002E-2</v>
      </c>
      <c r="AD937" s="129">
        <v>3.4000000000000002E-2</v>
      </c>
      <c r="AE937" s="129">
        <v>3.3000000000000002E-2</v>
      </c>
      <c r="AF937" s="129">
        <v>3.4000000000000002E-2</v>
      </c>
      <c r="AG937" s="129">
        <v>3.5000000000000003E-2</v>
      </c>
      <c r="AH937" s="129">
        <v>3.5000000000000003E-2</v>
      </c>
      <c r="AI937" s="129">
        <v>3.5999999999999997E-2</v>
      </c>
      <c r="AJ937" s="129">
        <v>3.6999999999999998E-2</v>
      </c>
      <c r="AK937" s="129">
        <v>3.9E-2</v>
      </c>
      <c r="AL937" s="129">
        <v>3.9E-2</v>
      </c>
      <c r="AM937" s="129">
        <v>3.5999999999999997E-2</v>
      </c>
      <c r="AN937" s="129">
        <v>3.6999999999999998E-2</v>
      </c>
      <c r="AO937" s="129">
        <v>3.7999999999999999E-2</v>
      </c>
      <c r="AP937" s="129">
        <v>3.9E-2</v>
      </c>
      <c r="AQ937" s="129">
        <v>3.9E-2</v>
      </c>
      <c r="AR937" s="129">
        <v>3.9E-2</v>
      </c>
      <c r="AS937" s="129">
        <v>0.04</v>
      </c>
      <c r="AT937" s="129">
        <v>0.04</v>
      </c>
      <c r="AU937" s="129">
        <v>0.04</v>
      </c>
      <c r="AV937" s="129">
        <v>0.04</v>
      </c>
      <c r="AW937" s="129">
        <v>2010</v>
      </c>
    </row>
    <row r="938" spans="1:49">
      <c r="A938" s="129">
        <v>616</v>
      </c>
      <c r="B938" s="129" t="s">
        <v>3105</v>
      </c>
      <c r="C938" s="129" t="s">
        <v>1695</v>
      </c>
      <c r="D938" s="129" t="s">
        <v>3104</v>
      </c>
      <c r="E938" s="129" t="s">
        <v>1694</v>
      </c>
      <c r="F938" s="129" t="s">
        <v>1693</v>
      </c>
      <c r="G938" s="129" t="s">
        <v>1692</v>
      </c>
      <c r="I938" s="129" t="s">
        <v>1691</v>
      </c>
      <c r="J938" s="129">
        <v>0.55600000000000005</v>
      </c>
      <c r="K938" s="129">
        <v>0.49099999999999999</v>
      </c>
      <c r="L938" s="129">
        <v>0.51</v>
      </c>
      <c r="M938" s="129">
        <v>0.52800000000000002</v>
      </c>
      <c r="N938" s="129">
        <v>0.624</v>
      </c>
      <c r="O938" s="129">
        <v>0.745</v>
      </c>
      <c r="P938" s="129">
        <v>0.78200000000000003</v>
      </c>
      <c r="Q938" s="129">
        <v>0.89200000000000002</v>
      </c>
      <c r="R938" s="129">
        <v>1.087</v>
      </c>
      <c r="S938" s="129">
        <v>1.1100000000000001</v>
      </c>
      <c r="T938" s="129">
        <v>1.1379999999999999</v>
      </c>
      <c r="U938" s="129">
        <v>1.1479999999999999</v>
      </c>
      <c r="V938" s="129">
        <v>1.2250000000000001</v>
      </c>
      <c r="W938" s="129">
        <v>1.3919999999999999</v>
      </c>
      <c r="X938" s="129">
        <v>1.421</v>
      </c>
      <c r="Y938" s="129">
        <v>1.4830000000000001</v>
      </c>
      <c r="Z938" s="129">
        <v>1.722</v>
      </c>
      <c r="AA938" s="129">
        <v>1.794</v>
      </c>
      <c r="AB938" s="129">
        <v>1.944</v>
      </c>
      <c r="AC938" s="129">
        <v>2.0760000000000001</v>
      </c>
      <c r="AD938" s="129">
        <v>2.0299999999999998</v>
      </c>
      <c r="AE938" s="129">
        <v>2.15</v>
      </c>
      <c r="AF938" s="129">
        <v>2.1419999999999999</v>
      </c>
      <c r="AG938" s="129">
        <v>2.169</v>
      </c>
      <c r="AH938" s="129">
        <v>2.2389999999999999</v>
      </c>
      <c r="AI938" s="129">
        <v>2.4209999999999998</v>
      </c>
      <c r="AJ938" s="129">
        <v>2.5339999999999998</v>
      </c>
      <c r="AK938" s="129">
        <v>2.58</v>
      </c>
      <c r="AL938" s="129">
        <v>2.7519999999999998</v>
      </c>
      <c r="AM938" s="129">
        <v>2.8239999999999998</v>
      </c>
      <c r="AN938" s="129">
        <v>3.319</v>
      </c>
      <c r="AO938" s="129">
        <v>3.4350000000000001</v>
      </c>
      <c r="AP938" s="129">
        <v>3.4020000000000001</v>
      </c>
      <c r="AQ938" s="129">
        <v>3.7250000000000001</v>
      </c>
      <c r="AR938" s="129">
        <v>3.907</v>
      </c>
      <c r="AS938" s="129">
        <v>4.05</v>
      </c>
      <c r="AT938" s="129">
        <v>4.2050000000000001</v>
      </c>
      <c r="AU938" s="129">
        <v>4.3650000000000002</v>
      </c>
      <c r="AV938" s="129">
        <v>4.5369999999999999</v>
      </c>
      <c r="AW938" s="129">
        <v>2010</v>
      </c>
    </row>
    <row r="939" spans="1:49">
      <c r="A939" s="129">
        <v>616</v>
      </c>
      <c r="B939" s="129" t="s">
        <v>3105</v>
      </c>
      <c r="C939" s="129" t="s">
        <v>1690</v>
      </c>
      <c r="D939" s="129" t="s">
        <v>3104</v>
      </c>
      <c r="E939" s="129" t="s">
        <v>1689</v>
      </c>
      <c r="F939" s="129" t="s">
        <v>1688</v>
      </c>
      <c r="G939" s="129" t="s">
        <v>1597</v>
      </c>
      <c r="I939" s="129" t="s">
        <v>3111</v>
      </c>
      <c r="J939" s="129">
        <v>37.768999999999998</v>
      </c>
      <c r="K939" s="129">
        <v>43.414000000000001</v>
      </c>
      <c r="L939" s="129">
        <v>30.126999999999999</v>
      </c>
      <c r="M939" s="129">
        <v>26.347999999999999</v>
      </c>
      <c r="N939" s="129">
        <v>26.466999999999999</v>
      </c>
      <c r="O939" s="129">
        <v>16.88</v>
      </c>
      <c r="P939" s="129">
        <v>20.876000000000001</v>
      </c>
      <c r="Q939" s="129">
        <v>2.4689999999999999</v>
      </c>
      <c r="R939" s="129">
        <v>27.184000000000001</v>
      </c>
      <c r="S939" s="129">
        <v>34.786999999999999</v>
      </c>
      <c r="T939" s="129">
        <v>33.5</v>
      </c>
      <c r="U939" s="129">
        <v>28.802</v>
      </c>
      <c r="V939" s="129">
        <v>29.349</v>
      </c>
      <c r="W939" s="129">
        <v>25.74</v>
      </c>
      <c r="X939" s="129">
        <v>25.324999999999999</v>
      </c>
      <c r="Y939" s="129">
        <v>26.346</v>
      </c>
      <c r="Z939" s="129">
        <v>22.655000000000001</v>
      </c>
      <c r="AA939" s="129">
        <v>22.734999999999999</v>
      </c>
      <c r="AB939" s="129">
        <v>32.764000000000003</v>
      </c>
      <c r="AC939" s="129">
        <v>23.312999999999999</v>
      </c>
      <c r="AD939" s="129">
        <v>29.550999999999998</v>
      </c>
      <c r="AE939" s="129">
        <v>29.888000000000002</v>
      </c>
      <c r="AF939" s="129">
        <v>30.193000000000001</v>
      </c>
      <c r="AG939" s="129">
        <v>30.143999999999998</v>
      </c>
      <c r="AH939" s="129">
        <v>31.48</v>
      </c>
      <c r="AI939" s="129">
        <v>27.15</v>
      </c>
      <c r="AJ939" s="129">
        <v>25.905000000000001</v>
      </c>
      <c r="AK939" s="129">
        <v>30.792999999999999</v>
      </c>
      <c r="AL939" s="129">
        <v>34.387999999999998</v>
      </c>
      <c r="AM939" s="129">
        <v>37.887999999999998</v>
      </c>
      <c r="AN939" s="129">
        <v>35.353000000000002</v>
      </c>
      <c r="AO939" s="129">
        <v>38.725000000000001</v>
      </c>
      <c r="AP939" s="129">
        <v>39.326999999999998</v>
      </c>
      <c r="AQ939" s="129">
        <v>38.295000000000002</v>
      </c>
      <c r="AR939" s="129">
        <v>36.421999999999997</v>
      </c>
      <c r="AS939" s="129">
        <v>36.046999999999997</v>
      </c>
      <c r="AT939" s="129">
        <v>35.226999999999997</v>
      </c>
      <c r="AU939" s="129">
        <v>34.576999999999998</v>
      </c>
      <c r="AV939" s="129">
        <v>33.936</v>
      </c>
      <c r="AW939" s="129">
        <v>2010</v>
      </c>
    </row>
    <row r="940" spans="1:49">
      <c r="A940" s="129">
        <v>616</v>
      </c>
      <c r="B940" s="129" t="s">
        <v>3105</v>
      </c>
      <c r="C940" s="129" t="s">
        <v>1687</v>
      </c>
      <c r="D940" s="129" t="s">
        <v>3104</v>
      </c>
      <c r="E940" s="129" t="s">
        <v>1686</v>
      </c>
      <c r="F940" s="129" t="s">
        <v>1685</v>
      </c>
      <c r="G940" s="129" t="s">
        <v>1597</v>
      </c>
      <c r="I940" s="129" t="s">
        <v>3111</v>
      </c>
      <c r="J940" s="129">
        <v>28.291</v>
      </c>
      <c r="K940" s="129">
        <v>25.427</v>
      </c>
      <c r="L940" s="129">
        <v>23.187000000000001</v>
      </c>
      <c r="M940" s="129">
        <v>24.715</v>
      </c>
      <c r="N940" s="129">
        <v>23.196000000000002</v>
      </c>
      <c r="O940" s="129">
        <v>27.774999999999999</v>
      </c>
      <c r="P940" s="129">
        <v>32.777000000000001</v>
      </c>
      <c r="Q940" s="129">
        <v>33.459000000000003</v>
      </c>
      <c r="R940" s="129">
        <v>39.048000000000002</v>
      </c>
      <c r="S940" s="129">
        <v>44.371000000000002</v>
      </c>
      <c r="T940" s="129">
        <v>39.238999999999997</v>
      </c>
      <c r="U940" s="129">
        <v>40.128</v>
      </c>
      <c r="V940" s="129">
        <v>39.631999999999998</v>
      </c>
      <c r="W940" s="129">
        <v>33.814</v>
      </c>
      <c r="X940" s="129">
        <v>28.88</v>
      </c>
      <c r="Y940" s="129">
        <v>31.757000000000001</v>
      </c>
      <c r="Z940" s="129">
        <v>37.31</v>
      </c>
      <c r="AA940" s="129">
        <v>36.234999999999999</v>
      </c>
      <c r="AB940" s="129">
        <v>36.433</v>
      </c>
      <c r="AC940" s="129">
        <v>33.57</v>
      </c>
      <c r="AD940" s="129">
        <v>38.972000000000001</v>
      </c>
      <c r="AE940" s="129">
        <v>41.014000000000003</v>
      </c>
      <c r="AF940" s="129">
        <v>34.024000000000001</v>
      </c>
      <c r="AG940" s="129">
        <v>38.337000000000003</v>
      </c>
      <c r="AH940" s="129">
        <v>34.299999999999997</v>
      </c>
      <c r="AI940" s="129">
        <v>42.436</v>
      </c>
      <c r="AJ940" s="129">
        <v>44.255000000000003</v>
      </c>
      <c r="AK940" s="129">
        <v>47.844999999999999</v>
      </c>
      <c r="AL940" s="129">
        <v>34.741999999999997</v>
      </c>
      <c r="AM940" s="129">
        <v>27.638999999999999</v>
      </c>
      <c r="AN940" s="129">
        <v>29.940999999999999</v>
      </c>
      <c r="AO940" s="129">
        <v>38.485999999999997</v>
      </c>
      <c r="AP940" s="129">
        <v>34.453000000000003</v>
      </c>
      <c r="AQ940" s="129">
        <v>36.540999999999997</v>
      </c>
      <c r="AR940" s="129">
        <v>35.25</v>
      </c>
      <c r="AS940" s="129">
        <v>35.704999999999998</v>
      </c>
      <c r="AT940" s="129">
        <v>35.432000000000002</v>
      </c>
      <c r="AU940" s="129">
        <v>35.485999999999997</v>
      </c>
      <c r="AV940" s="129">
        <v>36.326000000000001</v>
      </c>
      <c r="AW940" s="129">
        <v>2010</v>
      </c>
    </row>
    <row r="941" spans="1:49">
      <c r="A941" s="129">
        <v>616</v>
      </c>
      <c r="B941" s="129" t="s">
        <v>3105</v>
      </c>
      <c r="C941" s="129" t="s">
        <v>1683</v>
      </c>
      <c r="D941" s="129" t="s">
        <v>3104</v>
      </c>
      <c r="E941" s="129" t="s">
        <v>1680</v>
      </c>
      <c r="F941" s="129" t="s">
        <v>1682</v>
      </c>
      <c r="G941" s="129" t="s">
        <v>1675</v>
      </c>
      <c r="I941" s="129" t="s">
        <v>3110</v>
      </c>
      <c r="J941" s="129">
        <v>13.362</v>
      </c>
      <c r="K941" s="129">
        <v>15.54</v>
      </c>
      <c r="L941" s="129">
        <v>17.28</v>
      </c>
      <c r="M941" s="129">
        <v>19.094000000000001</v>
      </c>
      <c r="N941" s="129">
        <v>20.736999999999998</v>
      </c>
      <c r="O941" s="129">
        <v>22.416</v>
      </c>
      <c r="P941" s="129">
        <v>24.658000000000001</v>
      </c>
      <c r="Q941" s="129">
        <v>27.074000000000002</v>
      </c>
      <c r="R941" s="129">
        <v>29.349</v>
      </c>
      <c r="S941" s="129">
        <v>32.753</v>
      </c>
      <c r="T941" s="129">
        <v>36.487000000000002</v>
      </c>
      <c r="U941" s="129">
        <v>41.084000000000003</v>
      </c>
      <c r="V941" s="129">
        <v>47.863</v>
      </c>
      <c r="W941" s="129">
        <v>54.755000000000003</v>
      </c>
      <c r="X941" s="129">
        <v>60.56</v>
      </c>
      <c r="Y941" s="129">
        <v>66.918000000000006</v>
      </c>
      <c r="Z941" s="129">
        <v>73.677000000000007</v>
      </c>
      <c r="AA941" s="129">
        <v>80.233999999999995</v>
      </c>
      <c r="AB941" s="129">
        <v>85.456999999999994</v>
      </c>
      <c r="AC941" s="129">
        <v>92.137</v>
      </c>
      <c r="AD941" s="129">
        <v>100</v>
      </c>
      <c r="AE941" s="129">
        <v>106.565</v>
      </c>
      <c r="AF941" s="129">
        <v>115.119</v>
      </c>
      <c r="AG941" s="129">
        <v>125.69199999999999</v>
      </c>
      <c r="AH941" s="129">
        <v>134.47499999999999</v>
      </c>
      <c r="AI941" s="129">
        <v>146.054</v>
      </c>
      <c r="AJ941" s="129">
        <v>162.928</v>
      </c>
      <c r="AK941" s="129">
        <v>174.459</v>
      </c>
      <c r="AL941" s="129">
        <v>196.48099999999999</v>
      </c>
      <c r="AM941" s="129">
        <v>212.41200000000001</v>
      </c>
      <c r="AN941" s="129">
        <v>227.17400000000001</v>
      </c>
      <c r="AO941" s="129">
        <v>246.40199999999999</v>
      </c>
      <c r="AP941" s="129">
        <v>264.96300000000002</v>
      </c>
      <c r="AQ941" s="129">
        <v>282.91800000000001</v>
      </c>
      <c r="AR941" s="129">
        <v>299.40300000000002</v>
      </c>
      <c r="AS941" s="129">
        <v>315.65100000000001</v>
      </c>
      <c r="AT941" s="129">
        <v>332.30700000000002</v>
      </c>
      <c r="AU941" s="129">
        <v>349.67599999999999</v>
      </c>
      <c r="AV941" s="129">
        <v>367.952</v>
      </c>
      <c r="AW941" s="129">
        <v>2010</v>
      </c>
    </row>
    <row r="942" spans="1:49">
      <c r="A942" s="129">
        <v>616</v>
      </c>
      <c r="B942" s="129" t="s">
        <v>3105</v>
      </c>
      <c r="C942" s="129" t="s">
        <v>1681</v>
      </c>
      <c r="D942" s="129" t="s">
        <v>3104</v>
      </c>
      <c r="E942" s="129" t="s">
        <v>1680</v>
      </c>
      <c r="F942" s="129" t="s">
        <v>1679</v>
      </c>
      <c r="G942" s="129" t="s">
        <v>1655</v>
      </c>
      <c r="I942" s="129" t="s">
        <v>1678</v>
      </c>
      <c r="J942" s="129">
        <v>12.127000000000001</v>
      </c>
      <c r="K942" s="129">
        <v>16.3</v>
      </c>
      <c r="L942" s="129">
        <v>11.2</v>
      </c>
      <c r="M942" s="129">
        <v>10.5</v>
      </c>
      <c r="N942" s="129">
        <v>8.6</v>
      </c>
      <c r="O942" s="129">
        <v>8.1</v>
      </c>
      <c r="P942" s="129">
        <v>10</v>
      </c>
      <c r="Q942" s="129">
        <v>9.8000000000000007</v>
      </c>
      <c r="R942" s="129">
        <v>8.4</v>
      </c>
      <c r="S942" s="129">
        <v>11.6</v>
      </c>
      <c r="T942" s="129">
        <v>11.4</v>
      </c>
      <c r="U942" s="129">
        <v>12.6</v>
      </c>
      <c r="V942" s="129">
        <v>16.5</v>
      </c>
      <c r="W942" s="129">
        <v>14.4</v>
      </c>
      <c r="X942" s="129">
        <v>10.6</v>
      </c>
      <c r="Y942" s="129">
        <v>10.5</v>
      </c>
      <c r="Z942" s="129">
        <v>10.1</v>
      </c>
      <c r="AA942" s="129">
        <v>8.9</v>
      </c>
      <c r="AB942" s="129">
        <v>6.51</v>
      </c>
      <c r="AC942" s="129">
        <v>7.8159999999999998</v>
      </c>
      <c r="AD942" s="129">
        <v>8.5340000000000007</v>
      </c>
      <c r="AE942" s="129">
        <v>6.5650000000000004</v>
      </c>
      <c r="AF942" s="129">
        <v>8.0259999999999998</v>
      </c>
      <c r="AG942" s="129">
        <v>9.1850000000000005</v>
      </c>
      <c r="AH942" s="129">
        <v>6.9880000000000004</v>
      </c>
      <c r="AI942" s="129">
        <v>8.61</v>
      </c>
      <c r="AJ942" s="129">
        <v>11.553000000000001</v>
      </c>
      <c r="AK942" s="129">
        <v>7.077</v>
      </c>
      <c r="AL942" s="129">
        <v>12.622999999999999</v>
      </c>
      <c r="AM942" s="129">
        <v>8.1080000000000005</v>
      </c>
      <c r="AN942" s="129">
        <v>6.95</v>
      </c>
      <c r="AO942" s="129">
        <v>8.4640000000000004</v>
      </c>
      <c r="AP942" s="129">
        <v>7.5330000000000004</v>
      </c>
      <c r="AQ942" s="129">
        <v>6.7770000000000001</v>
      </c>
      <c r="AR942" s="129">
        <v>5.827</v>
      </c>
      <c r="AS942" s="129">
        <v>5.4269999999999996</v>
      </c>
      <c r="AT942" s="129">
        <v>5.2770000000000001</v>
      </c>
      <c r="AU942" s="129">
        <v>5.2270000000000003</v>
      </c>
      <c r="AV942" s="129">
        <v>5.2270000000000003</v>
      </c>
      <c r="AW942" s="129">
        <v>2010</v>
      </c>
    </row>
    <row r="943" spans="1:49">
      <c r="A943" s="129">
        <v>616</v>
      </c>
      <c r="B943" s="129" t="s">
        <v>3105</v>
      </c>
      <c r="C943" s="129" t="s">
        <v>1677</v>
      </c>
      <c r="D943" s="129" t="s">
        <v>3104</v>
      </c>
      <c r="E943" s="129" t="s">
        <v>1672</v>
      </c>
      <c r="F943" s="129" t="s">
        <v>1676</v>
      </c>
      <c r="G943" s="129" t="s">
        <v>1675</v>
      </c>
      <c r="I943" s="129" t="s">
        <v>3110</v>
      </c>
      <c r="J943" s="129">
        <v>13.877000000000001</v>
      </c>
      <c r="K943" s="129">
        <v>15.903</v>
      </c>
      <c r="L943" s="129">
        <v>17.922999999999998</v>
      </c>
      <c r="M943" s="129">
        <v>19.411000000000001</v>
      </c>
      <c r="N943" s="129">
        <v>20.672999999999998</v>
      </c>
      <c r="O943" s="129">
        <v>22.821999999999999</v>
      </c>
      <c r="P943" s="129">
        <v>25.286999999999999</v>
      </c>
      <c r="Q943" s="129">
        <v>27.335999999999999</v>
      </c>
      <c r="R943" s="129">
        <v>30.178000000000001</v>
      </c>
      <c r="S943" s="129">
        <v>33.588999999999999</v>
      </c>
      <c r="T943" s="129">
        <v>37.619</v>
      </c>
      <c r="U943" s="129">
        <v>42.359000000000002</v>
      </c>
      <c r="V943" s="129">
        <v>49.348999999999997</v>
      </c>
      <c r="W943" s="129">
        <v>55.616</v>
      </c>
      <c r="X943" s="129">
        <v>61.066000000000003</v>
      </c>
      <c r="Y943" s="129">
        <v>67.661000000000001</v>
      </c>
      <c r="Z943" s="129">
        <v>74.156999999999996</v>
      </c>
      <c r="AA943" s="129">
        <v>79.941000000000003</v>
      </c>
      <c r="AB943" s="129">
        <v>85.028999999999996</v>
      </c>
      <c r="AC943" s="129">
        <v>92.183000000000007</v>
      </c>
      <c r="AD943" s="129">
        <v>100</v>
      </c>
      <c r="AE943" s="129">
        <v>105.752</v>
      </c>
      <c r="AF943" s="129">
        <v>116.962</v>
      </c>
      <c r="AG943" s="129">
        <v>124.41</v>
      </c>
      <c r="AH943" s="129">
        <v>134.226</v>
      </c>
      <c r="AI943" s="129">
        <v>149.37299999999999</v>
      </c>
      <c r="AJ943" s="129">
        <v>162.10300000000001</v>
      </c>
      <c r="AK943" s="129">
        <v>175.3</v>
      </c>
      <c r="AL943" s="129">
        <v>199.27699999999999</v>
      </c>
      <c r="AM943" s="129">
        <v>210.92699999999999</v>
      </c>
      <c r="AN943" s="129">
        <v>226.55699999999999</v>
      </c>
      <c r="AO943" s="129">
        <v>247.34299999999999</v>
      </c>
      <c r="AP943" s="129">
        <v>265.71300000000002</v>
      </c>
      <c r="AQ943" s="129">
        <v>281.99200000000002</v>
      </c>
      <c r="AR943" s="129">
        <v>297.577</v>
      </c>
      <c r="AS943" s="129">
        <v>313.428</v>
      </c>
      <c r="AT943" s="129">
        <v>329.81</v>
      </c>
      <c r="AU943" s="129">
        <v>347.048</v>
      </c>
      <c r="AV943" s="129">
        <v>365.18799999999999</v>
      </c>
      <c r="AW943" s="129">
        <v>2010</v>
      </c>
    </row>
    <row r="944" spans="1:49">
      <c r="A944" s="129">
        <v>616</v>
      </c>
      <c r="B944" s="129" t="s">
        <v>3105</v>
      </c>
      <c r="C944" s="129" t="s">
        <v>1673</v>
      </c>
      <c r="D944" s="129" t="s">
        <v>3104</v>
      </c>
      <c r="E944" s="129" t="s">
        <v>1672</v>
      </c>
      <c r="F944" s="129" t="s">
        <v>1671</v>
      </c>
      <c r="G944" s="129" t="s">
        <v>1655</v>
      </c>
      <c r="I944" s="129" t="s">
        <v>1670</v>
      </c>
      <c r="J944" s="129" t="s">
        <v>1595</v>
      </c>
      <c r="K944" s="129">
        <v>14.6</v>
      </c>
      <c r="L944" s="129">
        <v>12.7</v>
      </c>
      <c r="M944" s="129">
        <v>8.3000000000000007</v>
      </c>
      <c r="N944" s="129">
        <v>6.5</v>
      </c>
      <c r="O944" s="129">
        <v>10.4</v>
      </c>
      <c r="P944" s="129">
        <v>10.8</v>
      </c>
      <c r="Q944" s="129">
        <v>8.1</v>
      </c>
      <c r="R944" s="129">
        <v>10.4</v>
      </c>
      <c r="S944" s="129">
        <v>11.3</v>
      </c>
      <c r="T944" s="129">
        <v>12</v>
      </c>
      <c r="U944" s="129">
        <v>12.6</v>
      </c>
      <c r="V944" s="129">
        <v>16.5</v>
      </c>
      <c r="W944" s="129">
        <v>12.7</v>
      </c>
      <c r="X944" s="129">
        <v>9.8000000000000007</v>
      </c>
      <c r="Y944" s="129">
        <v>10.8</v>
      </c>
      <c r="Z944" s="129">
        <v>9.6</v>
      </c>
      <c r="AA944" s="129">
        <v>7.8</v>
      </c>
      <c r="AB944" s="129">
        <v>6.3650000000000002</v>
      </c>
      <c r="AC944" s="129">
        <v>8.4130000000000003</v>
      </c>
      <c r="AD944" s="129">
        <v>8.48</v>
      </c>
      <c r="AE944" s="129">
        <v>5.7519999999999998</v>
      </c>
      <c r="AF944" s="129">
        <v>10.6</v>
      </c>
      <c r="AG944" s="129">
        <v>6.3680000000000003</v>
      </c>
      <c r="AH944" s="129">
        <v>7.89</v>
      </c>
      <c r="AI944" s="129">
        <v>11.285</v>
      </c>
      <c r="AJ944" s="129">
        <v>8.5220000000000002</v>
      </c>
      <c r="AK944" s="129">
        <v>8.141</v>
      </c>
      <c r="AL944" s="129">
        <v>13.678000000000001</v>
      </c>
      <c r="AM944" s="129">
        <v>5.8460000000000001</v>
      </c>
      <c r="AN944" s="129">
        <v>7.41</v>
      </c>
      <c r="AO944" s="129">
        <v>9.1750000000000007</v>
      </c>
      <c r="AP944" s="129">
        <v>7.4269999999999996</v>
      </c>
      <c r="AQ944" s="129">
        <v>6.1269999999999998</v>
      </c>
      <c r="AR944" s="129">
        <v>5.5270000000000001</v>
      </c>
      <c r="AS944" s="129">
        <v>5.327</v>
      </c>
      <c r="AT944" s="129">
        <v>5.2270000000000003</v>
      </c>
      <c r="AU944" s="129">
        <v>5.2270000000000003</v>
      </c>
      <c r="AV944" s="129">
        <v>5.2270000000000003</v>
      </c>
      <c r="AW944" s="129">
        <v>2010</v>
      </c>
    </row>
    <row r="945" spans="1:49">
      <c r="A945" s="129">
        <v>616</v>
      </c>
      <c r="B945" s="129" t="s">
        <v>3105</v>
      </c>
      <c r="C945" s="129" t="s">
        <v>1669</v>
      </c>
      <c r="D945" s="129" t="s">
        <v>3104</v>
      </c>
      <c r="E945" s="129" t="s">
        <v>1668</v>
      </c>
      <c r="G945" s="129" t="s">
        <v>50</v>
      </c>
    </row>
    <row r="946" spans="1:49">
      <c r="A946" s="129">
        <v>616</v>
      </c>
      <c r="B946" s="129" t="s">
        <v>3105</v>
      </c>
      <c r="C946" s="129" t="s">
        <v>1667</v>
      </c>
      <c r="D946" s="129" t="s">
        <v>3104</v>
      </c>
      <c r="E946" s="129" t="s">
        <v>1666</v>
      </c>
      <c r="F946" s="129" t="s">
        <v>1665</v>
      </c>
      <c r="G946" s="129" t="s">
        <v>1655</v>
      </c>
      <c r="I946" s="129" t="s">
        <v>3109</v>
      </c>
      <c r="J946" s="129">
        <v>16.018999999999998</v>
      </c>
      <c r="K946" s="129">
        <v>9.3849999999999998</v>
      </c>
      <c r="L946" s="129">
        <v>-14.564</v>
      </c>
      <c r="M946" s="129">
        <v>10.901</v>
      </c>
      <c r="N946" s="129">
        <v>3.3029999999999999</v>
      </c>
      <c r="O946" s="129">
        <v>-12.499000000000001</v>
      </c>
      <c r="P946" s="129">
        <v>49.154000000000003</v>
      </c>
      <c r="Q946" s="129">
        <v>13.874000000000001</v>
      </c>
      <c r="R946" s="129">
        <v>19.873000000000001</v>
      </c>
      <c r="S946" s="129">
        <v>26.521000000000001</v>
      </c>
      <c r="T946" s="129">
        <v>-6.9390000000000001</v>
      </c>
      <c r="U946" s="129">
        <v>-7.2770000000000001</v>
      </c>
      <c r="V946" s="129">
        <v>-10.282</v>
      </c>
      <c r="W946" s="129">
        <v>-10.981</v>
      </c>
      <c r="X946" s="129">
        <v>-10.115</v>
      </c>
      <c r="Y946" s="129">
        <v>-2.8</v>
      </c>
      <c r="Z946" s="129">
        <v>-6.282</v>
      </c>
      <c r="AA946" s="129">
        <v>31.763000000000002</v>
      </c>
      <c r="AB946" s="129">
        <v>15.217000000000001</v>
      </c>
      <c r="AC946" s="129">
        <v>-5.3049999999999997</v>
      </c>
      <c r="AD946" s="129">
        <v>-1.909</v>
      </c>
      <c r="AE946" s="129">
        <v>-1.526</v>
      </c>
      <c r="AF946" s="129">
        <v>2.0019999999999998</v>
      </c>
      <c r="AG946" s="129">
        <v>-7.3010000000000002</v>
      </c>
      <c r="AH946" s="129">
        <v>17.617000000000001</v>
      </c>
      <c r="AI946" s="129">
        <v>-4.9359999999999999</v>
      </c>
      <c r="AJ946" s="129">
        <v>4.3999999999999997E-2</v>
      </c>
      <c r="AK946" s="129">
        <v>24.956</v>
      </c>
      <c r="AL946" s="129">
        <v>17.542999999999999</v>
      </c>
      <c r="AM946" s="129">
        <v>-10.884</v>
      </c>
      <c r="AN946" s="129">
        <v>6.4809999999999999</v>
      </c>
      <c r="AO946" s="129">
        <v>19.224</v>
      </c>
      <c r="AP946" s="129">
        <v>11.598000000000001</v>
      </c>
      <c r="AQ946" s="129">
        <v>1.2769999999999999</v>
      </c>
      <c r="AR946" s="129">
        <v>1.51</v>
      </c>
      <c r="AS946" s="129">
        <v>2.8919999999999999</v>
      </c>
      <c r="AT946" s="129">
        <v>5.6749999999999998</v>
      </c>
      <c r="AU946" s="129">
        <v>5.9489999999999998</v>
      </c>
      <c r="AV946" s="129">
        <v>6.4459999999999997</v>
      </c>
      <c r="AW946" s="129">
        <v>2010</v>
      </c>
    </row>
    <row r="947" spans="1:49">
      <c r="A947" s="129">
        <v>616</v>
      </c>
      <c r="B947" s="129" t="s">
        <v>3105</v>
      </c>
      <c r="C947" s="129" t="s">
        <v>1664</v>
      </c>
      <c r="D947" s="129" t="s">
        <v>3104</v>
      </c>
      <c r="E947" s="129" t="s">
        <v>1663</v>
      </c>
      <c r="F947" s="129" t="s">
        <v>1662</v>
      </c>
      <c r="G947" s="129" t="s">
        <v>1655</v>
      </c>
      <c r="I947" s="129" t="s">
        <v>3109</v>
      </c>
      <c r="J947" s="129">
        <v>5.2990000000000004</v>
      </c>
      <c r="K947" s="129">
        <v>13.279</v>
      </c>
      <c r="L947" s="129">
        <v>-14.481999999999999</v>
      </c>
      <c r="M947" s="129">
        <v>9.2330000000000005</v>
      </c>
      <c r="N947" s="129">
        <v>4.0410000000000004</v>
      </c>
      <c r="O947" s="129">
        <v>-8.984</v>
      </c>
      <c r="P947" s="129">
        <v>50.122</v>
      </c>
      <c r="Q947" s="129">
        <v>14.018000000000001</v>
      </c>
      <c r="R947" s="129">
        <v>21.488</v>
      </c>
      <c r="S947" s="129">
        <v>31.89</v>
      </c>
      <c r="T947" s="129">
        <v>-13.07</v>
      </c>
      <c r="U947" s="129">
        <v>-7.6609999999999996</v>
      </c>
      <c r="V947" s="129">
        <v>-9.7609999999999992</v>
      </c>
      <c r="W947" s="129">
        <v>-10.428000000000001</v>
      </c>
      <c r="X947" s="129">
        <v>-11.007999999999999</v>
      </c>
      <c r="Y947" s="129">
        <v>-5.8979999999999997</v>
      </c>
      <c r="Z947" s="129">
        <v>-3.0649999999999999</v>
      </c>
      <c r="AA947" s="129">
        <v>32.335999999999999</v>
      </c>
      <c r="AB947" s="129">
        <v>11.545</v>
      </c>
      <c r="AC947" s="129">
        <v>-6.0990000000000002</v>
      </c>
      <c r="AD947" s="129">
        <v>-8.0630000000000006</v>
      </c>
      <c r="AE947" s="129">
        <v>-2.8050000000000002</v>
      </c>
      <c r="AF947" s="129">
        <v>3.2189999999999999</v>
      </c>
      <c r="AG947" s="129">
        <v>-6.5869999999999997</v>
      </c>
      <c r="AH947" s="129">
        <v>19.318999999999999</v>
      </c>
      <c r="AI947" s="129">
        <v>-6.2750000000000004</v>
      </c>
      <c r="AJ947" s="129">
        <v>-0.21099999999999999</v>
      </c>
      <c r="AK947" s="129">
        <v>27.113</v>
      </c>
      <c r="AL947" s="129">
        <v>27.067</v>
      </c>
      <c r="AM947" s="129">
        <v>-11.872999999999999</v>
      </c>
      <c r="AN947" s="129">
        <v>7.2130000000000001</v>
      </c>
      <c r="AO947" s="129">
        <v>19.641999999999999</v>
      </c>
      <c r="AP947" s="129">
        <v>22.638999999999999</v>
      </c>
      <c r="AQ947" s="129">
        <v>0.84699999999999998</v>
      </c>
      <c r="AR947" s="129">
        <v>1.528</v>
      </c>
      <c r="AS947" s="129">
        <v>2.806</v>
      </c>
      <c r="AT947" s="129">
        <v>5.6440000000000001</v>
      </c>
      <c r="AU947" s="129">
        <v>5.3650000000000002</v>
      </c>
      <c r="AV947" s="129">
        <v>5.84</v>
      </c>
      <c r="AW947" s="129">
        <v>2010</v>
      </c>
    </row>
    <row r="948" spans="1:49">
      <c r="A948" s="129">
        <v>616</v>
      </c>
      <c r="B948" s="129" t="s">
        <v>3105</v>
      </c>
      <c r="C948" s="129" t="s">
        <v>1661</v>
      </c>
      <c r="D948" s="129" t="s">
        <v>3104</v>
      </c>
      <c r="E948" s="129" t="s">
        <v>1660</v>
      </c>
      <c r="F948" s="129" t="s">
        <v>1659</v>
      </c>
      <c r="G948" s="129" t="s">
        <v>1655</v>
      </c>
      <c r="I948" s="129" t="s">
        <v>3109</v>
      </c>
      <c r="J948" s="129">
        <v>13.342000000000001</v>
      </c>
      <c r="K948" s="129">
        <v>29.56</v>
      </c>
      <c r="L948" s="129">
        <v>28.946000000000002</v>
      </c>
      <c r="M948" s="129">
        <v>2.2090000000000001</v>
      </c>
      <c r="N948" s="129">
        <v>32.654000000000003</v>
      </c>
      <c r="O948" s="129">
        <v>-7.0339999999999998</v>
      </c>
      <c r="P948" s="129">
        <v>4.218</v>
      </c>
      <c r="Q948" s="129">
        <v>-1.831</v>
      </c>
      <c r="R948" s="129">
        <v>12.375</v>
      </c>
      <c r="S948" s="129">
        <v>0.86599999999999999</v>
      </c>
      <c r="T948" s="129">
        <v>17.419</v>
      </c>
      <c r="U948" s="129">
        <v>-5.2480000000000002</v>
      </c>
      <c r="V948" s="129">
        <v>-1.0489999999999999</v>
      </c>
      <c r="W948" s="129">
        <v>-7.6820000000000004</v>
      </c>
      <c r="X948" s="129">
        <v>14.737</v>
      </c>
      <c r="Y948" s="129">
        <v>11.782</v>
      </c>
      <c r="Z948" s="129">
        <v>0.17299999999999999</v>
      </c>
      <c r="AA948" s="129">
        <v>23.85</v>
      </c>
      <c r="AB948" s="129">
        <v>-16.34</v>
      </c>
      <c r="AC948" s="129">
        <v>29.913</v>
      </c>
      <c r="AD948" s="129">
        <v>0.85499999999999998</v>
      </c>
      <c r="AE948" s="129">
        <v>-4.3440000000000003</v>
      </c>
      <c r="AF948" s="129">
        <v>7.3460000000000001</v>
      </c>
      <c r="AG948" s="129">
        <v>-7</v>
      </c>
      <c r="AH948" s="129">
        <v>7.3890000000000002</v>
      </c>
      <c r="AI948" s="129">
        <v>18.190999999999999</v>
      </c>
      <c r="AJ948" s="129">
        <v>3.133</v>
      </c>
      <c r="AK948" s="129">
        <v>8.4809999999999999</v>
      </c>
      <c r="AL948" s="129">
        <v>-2.4790000000000001</v>
      </c>
      <c r="AM948" s="129">
        <v>-37.67</v>
      </c>
      <c r="AN948" s="129">
        <v>16.021999999999998</v>
      </c>
      <c r="AO948" s="129">
        <v>27.547000000000001</v>
      </c>
      <c r="AP948" s="129">
        <v>-9.3670000000000009</v>
      </c>
      <c r="AQ948" s="129">
        <v>2.133</v>
      </c>
      <c r="AR948" s="129">
        <v>0.66500000000000004</v>
      </c>
      <c r="AS948" s="129">
        <v>2.5779999999999998</v>
      </c>
      <c r="AT948" s="129">
        <v>2.6680000000000001</v>
      </c>
      <c r="AU948" s="129">
        <v>2.6070000000000002</v>
      </c>
      <c r="AV948" s="129">
        <v>2.6110000000000002</v>
      </c>
      <c r="AW948" s="129">
        <v>2010</v>
      </c>
    </row>
    <row r="949" spans="1:49">
      <c r="A949" s="129">
        <v>616</v>
      </c>
      <c r="B949" s="129" t="s">
        <v>3105</v>
      </c>
      <c r="C949" s="129" t="s">
        <v>1658</v>
      </c>
      <c r="D949" s="129" t="s">
        <v>3104</v>
      </c>
      <c r="E949" s="129" t="s">
        <v>1657</v>
      </c>
      <c r="F949" s="129" t="s">
        <v>1656</v>
      </c>
      <c r="G949" s="129" t="s">
        <v>1655</v>
      </c>
      <c r="I949" s="129" t="s">
        <v>3109</v>
      </c>
      <c r="J949" s="129">
        <v>7.6589999999999998</v>
      </c>
      <c r="K949" s="129">
        <v>34.418999999999997</v>
      </c>
      <c r="L949" s="129">
        <v>30.917999999999999</v>
      </c>
      <c r="M949" s="129">
        <v>6.359</v>
      </c>
      <c r="N949" s="129">
        <v>34.412999999999997</v>
      </c>
      <c r="O949" s="129">
        <v>-2.1880000000000002</v>
      </c>
      <c r="P949" s="129">
        <v>3.1640000000000001</v>
      </c>
      <c r="Q949" s="129">
        <v>1.5589999999999999</v>
      </c>
      <c r="R949" s="129">
        <v>12.744999999999999</v>
      </c>
      <c r="S949" s="129">
        <v>2.3740000000000001</v>
      </c>
      <c r="T949" s="129">
        <v>11.401999999999999</v>
      </c>
      <c r="U949" s="129">
        <v>-4.8620000000000001</v>
      </c>
      <c r="V949" s="129">
        <v>-0.72099999999999997</v>
      </c>
      <c r="W949" s="129">
        <v>-7.8520000000000003</v>
      </c>
      <c r="X949" s="129">
        <v>15.965999999999999</v>
      </c>
      <c r="Y949" s="129">
        <v>9.56</v>
      </c>
      <c r="Z949" s="129">
        <v>4.6260000000000003</v>
      </c>
      <c r="AA949" s="129">
        <v>23.715</v>
      </c>
      <c r="AB949" s="129">
        <v>-21.547999999999998</v>
      </c>
      <c r="AC949" s="129">
        <v>30.716000000000001</v>
      </c>
      <c r="AD949" s="129">
        <v>8.02</v>
      </c>
      <c r="AE949" s="129">
        <v>-7.0549999999999997</v>
      </c>
      <c r="AF949" s="129">
        <v>2.4409999999999998</v>
      </c>
      <c r="AG949" s="129">
        <v>-7.2549999999999999</v>
      </c>
      <c r="AH949" s="129">
        <v>8.3059999999999992</v>
      </c>
      <c r="AI949" s="129">
        <v>20.152000000000001</v>
      </c>
      <c r="AJ949" s="129">
        <v>4.2140000000000004</v>
      </c>
      <c r="AK949" s="129">
        <v>8.6319999999999997</v>
      </c>
      <c r="AL949" s="129">
        <v>-3.867</v>
      </c>
      <c r="AM949" s="129">
        <v>-32.22</v>
      </c>
      <c r="AN949" s="129">
        <v>19.209</v>
      </c>
      <c r="AO949" s="129">
        <v>28.887</v>
      </c>
      <c r="AP949" s="129">
        <v>-8.9320000000000004</v>
      </c>
      <c r="AQ949" s="129">
        <v>2.1360000000000001</v>
      </c>
      <c r="AR949" s="129">
        <v>0.64100000000000001</v>
      </c>
      <c r="AS949" s="129">
        <v>2.5630000000000002</v>
      </c>
      <c r="AT949" s="129">
        <v>2.669</v>
      </c>
      <c r="AU949" s="129">
        <v>2.6070000000000002</v>
      </c>
      <c r="AV949" s="129">
        <v>2.61</v>
      </c>
      <c r="AW949" s="129">
        <v>2010</v>
      </c>
    </row>
    <row r="950" spans="1:49">
      <c r="A950" s="129">
        <v>616</v>
      </c>
      <c r="B950" s="129" t="s">
        <v>3105</v>
      </c>
      <c r="C950" s="129" t="s">
        <v>1653</v>
      </c>
      <c r="D950" s="129" t="s">
        <v>3104</v>
      </c>
      <c r="E950" s="129" t="s">
        <v>80</v>
      </c>
      <c r="F950" s="129" t="s">
        <v>1652</v>
      </c>
      <c r="G950" s="129" t="s">
        <v>1651</v>
      </c>
    </row>
    <row r="951" spans="1:49">
      <c r="A951" s="129">
        <v>616</v>
      </c>
      <c r="B951" s="129" t="s">
        <v>3105</v>
      </c>
      <c r="C951" s="129" t="s">
        <v>1650</v>
      </c>
      <c r="D951" s="129" t="s">
        <v>3104</v>
      </c>
      <c r="E951" s="129" t="s">
        <v>1649</v>
      </c>
      <c r="F951" s="129" t="s">
        <v>1648</v>
      </c>
      <c r="G951" s="129" t="s">
        <v>84</v>
      </c>
      <c r="H951" s="129" t="s">
        <v>5</v>
      </c>
    </row>
    <row r="952" spans="1:49">
      <c r="A952" s="129">
        <v>616</v>
      </c>
      <c r="B952" s="129" t="s">
        <v>3105</v>
      </c>
      <c r="C952" s="129" t="s">
        <v>1647</v>
      </c>
      <c r="D952" s="129" t="s">
        <v>3104</v>
      </c>
      <c r="E952" s="129" t="s">
        <v>15</v>
      </c>
      <c r="F952" s="129" t="s">
        <v>1646</v>
      </c>
      <c r="G952" s="129" t="s">
        <v>84</v>
      </c>
      <c r="H952" s="129" t="s">
        <v>5</v>
      </c>
      <c r="I952" s="129" t="s">
        <v>3108</v>
      </c>
      <c r="J952" s="129">
        <v>0.97199999999999998</v>
      </c>
      <c r="K952" s="129">
        <v>0.99</v>
      </c>
      <c r="L952" s="129">
        <v>1.026</v>
      </c>
      <c r="M952" s="129">
        <v>1.0640000000000001</v>
      </c>
      <c r="N952" s="129">
        <v>1.1040000000000001</v>
      </c>
      <c r="O952" s="129">
        <v>1.1439999999999999</v>
      </c>
      <c r="P952" s="129">
        <v>1.1870000000000001</v>
      </c>
      <c r="Q952" s="129">
        <v>1.23</v>
      </c>
      <c r="R952" s="129">
        <v>1.2749999999999999</v>
      </c>
      <c r="S952" s="129">
        <v>1.321</v>
      </c>
      <c r="T952" s="129">
        <v>1.371</v>
      </c>
      <c r="U952" s="129">
        <v>1.415</v>
      </c>
      <c r="V952" s="129">
        <v>1.4510000000000001</v>
      </c>
      <c r="W952" s="129">
        <v>1.488</v>
      </c>
      <c r="X952" s="129">
        <v>1.54</v>
      </c>
      <c r="Y952" s="129">
        <v>1.573</v>
      </c>
      <c r="Z952" s="129">
        <v>1.6020000000000001</v>
      </c>
      <c r="AA952" s="129">
        <v>1.6419999999999999</v>
      </c>
      <c r="AB952" s="129">
        <v>1.6839999999999999</v>
      </c>
      <c r="AC952" s="129">
        <v>1.738</v>
      </c>
      <c r="AD952" s="129">
        <v>1.758</v>
      </c>
      <c r="AE952" s="129">
        <v>1.784</v>
      </c>
      <c r="AF952" s="129">
        <v>1.8080000000000001</v>
      </c>
      <c r="AG952" s="129">
        <v>1.83</v>
      </c>
      <c r="AH952" s="129">
        <v>1.8520000000000001</v>
      </c>
      <c r="AI952" s="129">
        <v>1.8759999999999999</v>
      </c>
      <c r="AJ952" s="129">
        <v>1.901</v>
      </c>
      <c r="AK952" s="129">
        <v>1.9279999999999999</v>
      </c>
      <c r="AL952" s="129">
        <v>1.9550000000000001</v>
      </c>
      <c r="AM952" s="129">
        <v>1.982</v>
      </c>
      <c r="AN952" s="129">
        <v>2.0070000000000001</v>
      </c>
      <c r="AO952" s="129">
        <v>2.0310000000000001</v>
      </c>
      <c r="AP952" s="129">
        <v>2.0550000000000002</v>
      </c>
      <c r="AQ952" s="129">
        <v>2.0790000000000002</v>
      </c>
      <c r="AR952" s="129">
        <v>2.1040000000000001</v>
      </c>
      <c r="AS952" s="129">
        <v>2.129</v>
      </c>
      <c r="AT952" s="129">
        <v>2.1539999999999999</v>
      </c>
      <c r="AU952" s="129">
        <v>2.1800000000000002</v>
      </c>
      <c r="AV952" s="129">
        <v>2.2050000000000001</v>
      </c>
      <c r="AW952" s="129">
        <v>2008</v>
      </c>
    </row>
    <row r="953" spans="1:49">
      <c r="A953" s="129">
        <v>616</v>
      </c>
      <c r="B953" s="129" t="s">
        <v>3105</v>
      </c>
      <c r="C953" s="129" t="s">
        <v>1644</v>
      </c>
      <c r="D953" s="129" t="s">
        <v>3104</v>
      </c>
      <c r="E953" s="129" t="s">
        <v>1642</v>
      </c>
      <c r="F953" s="129" t="s">
        <v>1641</v>
      </c>
      <c r="G953" s="129" t="s">
        <v>1608</v>
      </c>
      <c r="H953" s="129" t="s">
        <v>1604</v>
      </c>
      <c r="I953" s="129" t="s">
        <v>3107</v>
      </c>
      <c r="J953" s="129" t="s">
        <v>1595</v>
      </c>
      <c r="K953" s="129" t="s">
        <v>1595</v>
      </c>
      <c r="L953" s="129" t="s">
        <v>1595</v>
      </c>
      <c r="M953" s="129" t="s">
        <v>1595</v>
      </c>
      <c r="N953" s="129" t="s">
        <v>1595</v>
      </c>
      <c r="O953" s="129" t="s">
        <v>1595</v>
      </c>
      <c r="P953" s="129" t="s">
        <v>1595</v>
      </c>
      <c r="Q953" s="129" t="s">
        <v>1595</v>
      </c>
      <c r="R953" s="129" t="s">
        <v>1595</v>
      </c>
      <c r="S953" s="129" t="s">
        <v>1595</v>
      </c>
      <c r="T953" s="129" t="s">
        <v>1595</v>
      </c>
      <c r="U953" s="129" t="s">
        <v>1595</v>
      </c>
      <c r="V953" s="129" t="s">
        <v>1595</v>
      </c>
      <c r="W953" s="129" t="s">
        <v>1595</v>
      </c>
      <c r="X953" s="129" t="s">
        <v>1595</v>
      </c>
      <c r="Y953" s="129" t="s">
        <v>1595</v>
      </c>
      <c r="Z953" s="129" t="s">
        <v>1595</v>
      </c>
      <c r="AA953" s="129" t="s">
        <v>1595</v>
      </c>
      <c r="AB953" s="129" t="s">
        <v>1595</v>
      </c>
      <c r="AC953" s="129" t="s">
        <v>1595</v>
      </c>
      <c r="AD953" s="129">
        <v>14.119</v>
      </c>
      <c r="AE953" s="129">
        <v>12.709</v>
      </c>
      <c r="AF953" s="129">
        <v>14.321</v>
      </c>
      <c r="AG953" s="129">
        <v>16.190999999999999</v>
      </c>
      <c r="AH953" s="129">
        <v>17.957999999999998</v>
      </c>
      <c r="AI953" s="129">
        <v>23.007999999999999</v>
      </c>
      <c r="AJ953" s="129">
        <v>27.657</v>
      </c>
      <c r="AK953" s="129">
        <v>28.645</v>
      </c>
      <c r="AL953" s="129">
        <v>29.556000000000001</v>
      </c>
      <c r="AM953" s="129">
        <v>29.024000000000001</v>
      </c>
      <c r="AN953" s="129">
        <v>31.216999999999999</v>
      </c>
      <c r="AO953" s="129">
        <v>38.512</v>
      </c>
      <c r="AP953" s="129">
        <v>40.975000000000001</v>
      </c>
      <c r="AQ953" s="129">
        <v>43.509</v>
      </c>
      <c r="AR953" s="129">
        <v>48.021999999999998</v>
      </c>
      <c r="AS953" s="129">
        <v>52.863999999999997</v>
      </c>
      <c r="AT953" s="129">
        <v>58.143000000000001</v>
      </c>
      <c r="AU953" s="129">
        <v>63.92</v>
      </c>
      <c r="AV953" s="129">
        <v>66.492000000000004</v>
      </c>
      <c r="AW953" s="129">
        <v>2009</v>
      </c>
    </row>
    <row r="954" spans="1:49">
      <c r="A954" s="129">
        <v>616</v>
      </c>
      <c r="B954" s="129" t="s">
        <v>3105</v>
      </c>
      <c r="C954" s="129" t="s">
        <v>1643</v>
      </c>
      <c r="D954" s="129" t="s">
        <v>3104</v>
      </c>
      <c r="E954" s="129" t="s">
        <v>1642</v>
      </c>
      <c r="F954" s="129" t="s">
        <v>1641</v>
      </c>
      <c r="G954" s="129" t="s">
        <v>1597</v>
      </c>
      <c r="I954" s="129" t="s">
        <v>1640</v>
      </c>
      <c r="J954" s="129" t="s">
        <v>1595</v>
      </c>
      <c r="K954" s="129" t="s">
        <v>1595</v>
      </c>
      <c r="L954" s="129" t="s">
        <v>1595</v>
      </c>
      <c r="M954" s="129" t="s">
        <v>1595</v>
      </c>
      <c r="N954" s="129" t="s">
        <v>1595</v>
      </c>
      <c r="O954" s="129" t="s">
        <v>1595</v>
      </c>
      <c r="P954" s="129" t="s">
        <v>1595</v>
      </c>
      <c r="Q954" s="129" t="s">
        <v>1595</v>
      </c>
      <c r="R954" s="129" t="s">
        <v>1595</v>
      </c>
      <c r="S954" s="129" t="s">
        <v>1595</v>
      </c>
      <c r="T954" s="129" t="s">
        <v>1595</v>
      </c>
      <c r="U954" s="129" t="s">
        <v>1595</v>
      </c>
      <c r="V954" s="129" t="s">
        <v>1595</v>
      </c>
      <c r="W954" s="129" t="s">
        <v>1595</v>
      </c>
      <c r="X954" s="129" t="s">
        <v>1595</v>
      </c>
      <c r="Y954" s="129" t="s">
        <v>1595</v>
      </c>
      <c r="Z954" s="129" t="s">
        <v>1595</v>
      </c>
      <c r="AA954" s="129" t="s">
        <v>1595</v>
      </c>
      <c r="AB954" s="129" t="s">
        <v>1595</v>
      </c>
      <c r="AC954" s="129" t="s">
        <v>1595</v>
      </c>
      <c r="AD954" s="129">
        <v>46.808</v>
      </c>
      <c r="AE954" s="129">
        <v>38.921999999999997</v>
      </c>
      <c r="AF954" s="129">
        <v>40.790999999999997</v>
      </c>
      <c r="AG954" s="129">
        <v>42.167999999999999</v>
      </c>
      <c r="AH954" s="129">
        <v>40.615000000000002</v>
      </c>
      <c r="AI954" s="129">
        <v>43.542000000000002</v>
      </c>
      <c r="AJ954" s="129">
        <v>45.250999999999998</v>
      </c>
      <c r="AK954" s="129">
        <v>41.316000000000003</v>
      </c>
      <c r="AL954" s="129">
        <v>39.418999999999997</v>
      </c>
      <c r="AM954" s="129">
        <v>37.409999999999997</v>
      </c>
      <c r="AN954" s="129">
        <v>32.454999999999998</v>
      </c>
      <c r="AO954" s="129">
        <v>36.372999999999998</v>
      </c>
      <c r="AP954" s="129">
        <v>35.94</v>
      </c>
      <c r="AQ954" s="129">
        <v>33.436999999999998</v>
      </c>
      <c r="AR954" s="129">
        <v>33.295000000000002</v>
      </c>
      <c r="AS954" s="129">
        <v>33.201000000000001</v>
      </c>
      <c r="AT954" s="129">
        <v>33.109000000000002</v>
      </c>
      <c r="AU954" s="129">
        <v>33.018999999999998</v>
      </c>
      <c r="AV954" s="129">
        <v>31.141999999999999</v>
      </c>
      <c r="AW954" s="129">
        <v>2009</v>
      </c>
    </row>
    <row r="955" spans="1:49">
      <c r="A955" s="129">
        <v>616</v>
      </c>
      <c r="B955" s="129" t="s">
        <v>3105</v>
      </c>
      <c r="C955" s="129" t="s">
        <v>1639</v>
      </c>
      <c r="D955" s="129" t="s">
        <v>3104</v>
      </c>
      <c r="E955" s="129" t="s">
        <v>1637</v>
      </c>
      <c r="F955" s="129" t="s">
        <v>1636</v>
      </c>
      <c r="G955" s="129" t="s">
        <v>1608</v>
      </c>
      <c r="H955" s="129" t="s">
        <v>1604</v>
      </c>
      <c r="I955" s="129" t="s">
        <v>3107</v>
      </c>
      <c r="J955" s="129">
        <v>0.29099999999999998</v>
      </c>
      <c r="K955" s="129">
        <v>0.33600000000000002</v>
      </c>
      <c r="L955" s="129">
        <v>0.40500000000000003</v>
      </c>
      <c r="M955" s="129">
        <v>0.46</v>
      </c>
      <c r="N955" s="129">
        <v>0.59</v>
      </c>
      <c r="O955" s="129">
        <v>0.71</v>
      </c>
      <c r="P955" s="129">
        <v>0.95899999999999996</v>
      </c>
      <c r="Q955" s="129">
        <v>1.266</v>
      </c>
      <c r="R955" s="129">
        <v>1.71</v>
      </c>
      <c r="S955" s="129">
        <v>2.16</v>
      </c>
      <c r="T955" s="129">
        <v>2.83</v>
      </c>
      <c r="U955" s="129">
        <v>3.3420000000000001</v>
      </c>
      <c r="V955" s="129">
        <v>3.7610000000000001</v>
      </c>
      <c r="W955" s="129">
        <v>4.41</v>
      </c>
      <c r="X955" s="129">
        <v>4.4340000000000002</v>
      </c>
      <c r="Y955" s="129">
        <v>5.032</v>
      </c>
      <c r="Z955" s="129">
        <v>5.9939999999999998</v>
      </c>
      <c r="AA955" s="129">
        <v>7.2519999999999998</v>
      </c>
      <c r="AB955" s="129">
        <v>8.8640000000000008</v>
      </c>
      <c r="AC955" s="129">
        <v>10.335000000000001</v>
      </c>
      <c r="AD955" s="129">
        <v>11.536</v>
      </c>
      <c r="AE955" s="129">
        <v>13.670999999999999</v>
      </c>
      <c r="AF955" s="129">
        <v>15.71</v>
      </c>
      <c r="AG955" s="129">
        <v>16.276</v>
      </c>
      <c r="AH955" s="129">
        <v>17.382999999999999</v>
      </c>
      <c r="AI955" s="129">
        <v>17.632000000000001</v>
      </c>
      <c r="AJ955" s="129">
        <v>19.736999999999998</v>
      </c>
      <c r="AK955" s="129">
        <v>24.821999999999999</v>
      </c>
      <c r="AL955" s="129">
        <v>35.15</v>
      </c>
      <c r="AM955" s="129">
        <v>39.49</v>
      </c>
      <c r="AN955" s="129">
        <v>38.417000000000002</v>
      </c>
      <c r="AO955" s="129">
        <v>38.667999999999999</v>
      </c>
      <c r="AP955" s="129">
        <v>40.719000000000001</v>
      </c>
      <c r="AQ955" s="129">
        <v>43.241999999999997</v>
      </c>
      <c r="AR955" s="129">
        <v>45.92</v>
      </c>
      <c r="AS955" s="129">
        <v>49.252000000000002</v>
      </c>
      <c r="AT955" s="129">
        <v>52.774999999999999</v>
      </c>
      <c r="AU955" s="129">
        <v>56.563000000000002</v>
      </c>
      <c r="AV955" s="129">
        <v>63.982999999999997</v>
      </c>
      <c r="AW955" s="129">
        <v>2009</v>
      </c>
    </row>
    <row r="956" spans="1:49">
      <c r="A956" s="129">
        <v>616</v>
      </c>
      <c r="B956" s="129" t="s">
        <v>3105</v>
      </c>
      <c r="C956" s="129" t="s">
        <v>1638</v>
      </c>
      <c r="D956" s="129" t="s">
        <v>3104</v>
      </c>
      <c r="E956" s="129" t="s">
        <v>1637</v>
      </c>
      <c r="F956" s="129" t="s">
        <v>1636</v>
      </c>
      <c r="G956" s="129" t="s">
        <v>1597</v>
      </c>
      <c r="I956" s="129" t="s">
        <v>1635</v>
      </c>
      <c r="J956" s="129">
        <v>34.360999999999997</v>
      </c>
      <c r="K956" s="129">
        <v>37.304000000000002</v>
      </c>
      <c r="L956" s="129">
        <v>36.753999999999998</v>
      </c>
      <c r="M956" s="129">
        <v>34.479999999999997</v>
      </c>
      <c r="N956" s="129">
        <v>34.609000000000002</v>
      </c>
      <c r="O956" s="129">
        <v>31.488</v>
      </c>
      <c r="P956" s="129">
        <v>35.540999999999997</v>
      </c>
      <c r="Q956" s="129">
        <v>35.993000000000002</v>
      </c>
      <c r="R956" s="129">
        <v>32.098999999999997</v>
      </c>
      <c r="S956" s="129">
        <v>34.091999999999999</v>
      </c>
      <c r="T956" s="129">
        <v>38.975999999999999</v>
      </c>
      <c r="U956" s="129">
        <v>41.158999999999999</v>
      </c>
      <c r="V956" s="129">
        <v>42.372999999999998</v>
      </c>
      <c r="W956" s="129">
        <v>42.03</v>
      </c>
      <c r="X956" s="129">
        <v>37.677999999999997</v>
      </c>
      <c r="Y956" s="129">
        <v>36.406999999999996</v>
      </c>
      <c r="Z956" s="129">
        <v>35.728000000000002</v>
      </c>
      <c r="AA956" s="129">
        <v>36.768000000000001</v>
      </c>
      <c r="AB956" s="129">
        <v>37.347000000000001</v>
      </c>
      <c r="AC956" s="129">
        <v>37.789000000000001</v>
      </c>
      <c r="AD956" s="129">
        <v>38.244999999999997</v>
      </c>
      <c r="AE956" s="129">
        <v>41.866</v>
      </c>
      <c r="AF956" s="129">
        <v>44.749000000000002</v>
      </c>
      <c r="AG956" s="129">
        <v>42.39</v>
      </c>
      <c r="AH956" s="129">
        <v>39.314</v>
      </c>
      <c r="AI956" s="129">
        <v>33.368000000000002</v>
      </c>
      <c r="AJ956" s="129">
        <v>32.293999999999997</v>
      </c>
      <c r="AK956" s="129">
        <v>35.802</v>
      </c>
      <c r="AL956" s="129">
        <v>46.88</v>
      </c>
      <c r="AM956" s="129">
        <v>50.899000000000001</v>
      </c>
      <c r="AN956" s="129">
        <v>39.941000000000003</v>
      </c>
      <c r="AO956" s="129">
        <v>36.521000000000001</v>
      </c>
      <c r="AP956" s="129">
        <v>35.715000000000003</v>
      </c>
      <c r="AQ956" s="129">
        <v>33.231000000000002</v>
      </c>
      <c r="AR956" s="129">
        <v>31.838000000000001</v>
      </c>
      <c r="AS956" s="129">
        <v>30.933</v>
      </c>
      <c r="AT956" s="129">
        <v>30.053000000000001</v>
      </c>
      <c r="AU956" s="129">
        <v>29.218</v>
      </c>
      <c r="AV956" s="129">
        <v>29.966000000000001</v>
      </c>
      <c r="AW956" s="129">
        <v>2009</v>
      </c>
    </row>
    <row r="957" spans="1:49">
      <c r="A957" s="129">
        <v>616</v>
      </c>
      <c r="B957" s="129" t="s">
        <v>3105</v>
      </c>
      <c r="C957" s="129" t="s">
        <v>1634</v>
      </c>
      <c r="D957" s="129" t="s">
        <v>3104</v>
      </c>
      <c r="E957" s="129" t="s">
        <v>1632</v>
      </c>
      <c r="F957" s="129" t="s">
        <v>1631</v>
      </c>
      <c r="G957" s="129" t="s">
        <v>1608</v>
      </c>
      <c r="H957" s="129" t="s">
        <v>1604</v>
      </c>
      <c r="I957" s="129" t="s">
        <v>3107</v>
      </c>
      <c r="J957" s="129" t="s">
        <v>1595</v>
      </c>
      <c r="K957" s="129" t="s">
        <v>1595</v>
      </c>
      <c r="L957" s="129" t="s">
        <v>1595</v>
      </c>
      <c r="M957" s="129" t="s">
        <v>1595</v>
      </c>
      <c r="N957" s="129" t="s">
        <v>1595</v>
      </c>
      <c r="O957" s="129" t="s">
        <v>1595</v>
      </c>
      <c r="P957" s="129" t="s">
        <v>1595</v>
      </c>
      <c r="Q957" s="129" t="s">
        <v>1595</v>
      </c>
      <c r="R957" s="129" t="s">
        <v>1595</v>
      </c>
      <c r="S957" s="129" t="s">
        <v>1595</v>
      </c>
      <c r="T957" s="129" t="s">
        <v>1595</v>
      </c>
      <c r="U957" s="129" t="s">
        <v>1595</v>
      </c>
      <c r="V957" s="129" t="s">
        <v>1595</v>
      </c>
      <c r="W957" s="129" t="s">
        <v>1595</v>
      </c>
      <c r="X957" s="129" t="s">
        <v>1595</v>
      </c>
      <c r="Y957" s="129" t="s">
        <v>1595</v>
      </c>
      <c r="Z957" s="129" t="s">
        <v>1595</v>
      </c>
      <c r="AA957" s="129" t="s">
        <v>1595</v>
      </c>
      <c r="AB957" s="129" t="s">
        <v>1595</v>
      </c>
      <c r="AC957" s="129" t="s">
        <v>1595</v>
      </c>
      <c r="AD957" s="129">
        <v>2.5830000000000002</v>
      </c>
      <c r="AE957" s="129">
        <v>-0.96099999999999997</v>
      </c>
      <c r="AF957" s="129">
        <v>-1.39</v>
      </c>
      <c r="AG957" s="129">
        <v>-8.5000000000000006E-2</v>
      </c>
      <c r="AH957" s="129">
        <v>0.57499999999999996</v>
      </c>
      <c r="AI957" s="129">
        <v>5.3760000000000003</v>
      </c>
      <c r="AJ957" s="129">
        <v>7.9189999999999996</v>
      </c>
      <c r="AK957" s="129">
        <v>3.823</v>
      </c>
      <c r="AL957" s="129">
        <v>-5.5940000000000003</v>
      </c>
      <c r="AM957" s="129">
        <v>-10.465999999999999</v>
      </c>
      <c r="AN957" s="129">
        <v>-7.2</v>
      </c>
      <c r="AO957" s="129">
        <v>-0.156</v>
      </c>
      <c r="AP957" s="129">
        <v>0.25700000000000001</v>
      </c>
      <c r="AQ957" s="129">
        <v>0.26700000000000002</v>
      </c>
      <c r="AR957" s="129">
        <v>2.1019999999999999</v>
      </c>
      <c r="AS957" s="129">
        <v>3.6120000000000001</v>
      </c>
      <c r="AT957" s="129">
        <v>5.3680000000000003</v>
      </c>
      <c r="AU957" s="129">
        <v>7.3570000000000002</v>
      </c>
      <c r="AV957" s="129">
        <v>2.5089999999999999</v>
      </c>
      <c r="AW957" s="129">
        <v>2009</v>
      </c>
    </row>
    <row r="958" spans="1:49">
      <c r="A958" s="129">
        <v>616</v>
      </c>
      <c r="B958" s="129" t="s">
        <v>3105</v>
      </c>
      <c r="C958" s="129" t="s">
        <v>1633</v>
      </c>
      <c r="D958" s="129" t="s">
        <v>3104</v>
      </c>
      <c r="E958" s="129" t="s">
        <v>1632</v>
      </c>
      <c r="F958" s="129" t="s">
        <v>1631</v>
      </c>
      <c r="G958" s="129" t="s">
        <v>1597</v>
      </c>
      <c r="I958" s="129" t="s">
        <v>1630</v>
      </c>
      <c r="J958" s="129" t="s">
        <v>1595</v>
      </c>
      <c r="K958" s="129" t="s">
        <v>1595</v>
      </c>
      <c r="L958" s="129" t="s">
        <v>1595</v>
      </c>
      <c r="M958" s="129" t="s">
        <v>1595</v>
      </c>
      <c r="N958" s="129" t="s">
        <v>1595</v>
      </c>
      <c r="O958" s="129" t="s">
        <v>1595</v>
      </c>
      <c r="P958" s="129" t="s">
        <v>1595</v>
      </c>
      <c r="Q958" s="129" t="s">
        <v>1595</v>
      </c>
      <c r="R958" s="129" t="s">
        <v>1595</v>
      </c>
      <c r="S958" s="129" t="s">
        <v>1595</v>
      </c>
      <c r="T958" s="129" t="s">
        <v>1595</v>
      </c>
      <c r="U958" s="129" t="s">
        <v>1595</v>
      </c>
      <c r="V958" s="129" t="s">
        <v>1595</v>
      </c>
      <c r="W958" s="129" t="s">
        <v>1595</v>
      </c>
      <c r="X958" s="129" t="s">
        <v>1595</v>
      </c>
      <c r="Y958" s="129" t="s">
        <v>1595</v>
      </c>
      <c r="Z958" s="129" t="s">
        <v>1595</v>
      </c>
      <c r="AA958" s="129" t="s">
        <v>1595</v>
      </c>
      <c r="AB958" s="129" t="s">
        <v>1595</v>
      </c>
      <c r="AC958" s="129" t="s">
        <v>1595</v>
      </c>
      <c r="AD958" s="129">
        <v>8.5630000000000006</v>
      </c>
      <c r="AE958" s="129">
        <v>-2.944</v>
      </c>
      <c r="AF958" s="129">
        <v>-3.9580000000000002</v>
      </c>
      <c r="AG958" s="129">
        <v>-0.221</v>
      </c>
      <c r="AH958" s="129">
        <v>1.302</v>
      </c>
      <c r="AI958" s="129">
        <v>10.173999999999999</v>
      </c>
      <c r="AJ958" s="129">
        <v>12.957000000000001</v>
      </c>
      <c r="AK958" s="129">
        <v>5.5140000000000002</v>
      </c>
      <c r="AL958" s="129">
        <v>-7.46</v>
      </c>
      <c r="AM958" s="129">
        <v>-13.489000000000001</v>
      </c>
      <c r="AN958" s="129">
        <v>-7.4859999999999998</v>
      </c>
      <c r="AO958" s="129">
        <v>-0.14699999999999999</v>
      </c>
      <c r="AP958" s="129">
        <v>0.22500000000000001</v>
      </c>
      <c r="AQ958" s="129">
        <v>0.20499999999999999</v>
      </c>
      <c r="AR958" s="129">
        <v>1.4570000000000001</v>
      </c>
      <c r="AS958" s="129">
        <v>2.2679999999999998</v>
      </c>
      <c r="AT958" s="129">
        <v>3.0569999999999999</v>
      </c>
      <c r="AU958" s="129">
        <v>3.8010000000000002</v>
      </c>
      <c r="AV958" s="129">
        <v>1.175</v>
      </c>
      <c r="AW958" s="129">
        <v>2009</v>
      </c>
    </row>
    <row r="959" spans="1:49">
      <c r="A959" s="129">
        <v>616</v>
      </c>
      <c r="B959" s="129" t="s">
        <v>3105</v>
      </c>
      <c r="C959" s="129" t="s">
        <v>1629</v>
      </c>
      <c r="D959" s="129" t="s">
        <v>3104</v>
      </c>
      <c r="E959" s="129" t="s">
        <v>1627</v>
      </c>
      <c r="F959" s="129" t="s">
        <v>1626</v>
      </c>
      <c r="G959" s="129" t="s">
        <v>1608</v>
      </c>
      <c r="H959" s="129" t="s">
        <v>1604</v>
      </c>
    </row>
    <row r="960" spans="1:49">
      <c r="A960" s="129">
        <v>616</v>
      </c>
      <c r="B960" s="129" t="s">
        <v>3105</v>
      </c>
      <c r="C960" s="129" t="s">
        <v>1628</v>
      </c>
      <c r="D960" s="129" t="s">
        <v>3104</v>
      </c>
      <c r="E960" s="129" t="s">
        <v>1627</v>
      </c>
      <c r="F960" s="129" t="s">
        <v>1626</v>
      </c>
      <c r="G960" s="129" t="s">
        <v>1625</v>
      </c>
    </row>
    <row r="961" spans="1:49">
      <c r="A961" s="129">
        <v>616</v>
      </c>
      <c r="B961" s="129" t="s">
        <v>3105</v>
      </c>
      <c r="C961" s="129" t="s">
        <v>1624</v>
      </c>
      <c r="D961" s="129" t="s">
        <v>3104</v>
      </c>
      <c r="E961" s="129" t="s">
        <v>1622</v>
      </c>
      <c r="F961" s="129" t="s">
        <v>1621</v>
      </c>
      <c r="G961" s="129" t="s">
        <v>1608</v>
      </c>
      <c r="H961" s="129" t="s">
        <v>1604</v>
      </c>
      <c r="I961" s="129" t="s">
        <v>3107</v>
      </c>
      <c r="J961" s="129" t="s">
        <v>1595</v>
      </c>
      <c r="K961" s="129" t="s">
        <v>1595</v>
      </c>
      <c r="L961" s="129" t="s">
        <v>1595</v>
      </c>
      <c r="M961" s="129" t="s">
        <v>1595</v>
      </c>
      <c r="N961" s="129" t="s">
        <v>1595</v>
      </c>
      <c r="O961" s="129" t="s">
        <v>1595</v>
      </c>
      <c r="P961" s="129" t="s">
        <v>1595</v>
      </c>
      <c r="Q961" s="129" t="s">
        <v>1595</v>
      </c>
      <c r="R961" s="129" t="s">
        <v>1595</v>
      </c>
      <c r="S961" s="129" t="s">
        <v>1595</v>
      </c>
      <c r="T961" s="129" t="s">
        <v>1595</v>
      </c>
      <c r="U961" s="129" t="s">
        <v>1595</v>
      </c>
      <c r="V961" s="129" t="s">
        <v>1595</v>
      </c>
      <c r="W961" s="129" t="s">
        <v>1595</v>
      </c>
      <c r="X961" s="129" t="s">
        <v>1595</v>
      </c>
      <c r="Y961" s="129" t="s">
        <v>1595</v>
      </c>
      <c r="Z961" s="129" t="s">
        <v>1595</v>
      </c>
      <c r="AA961" s="129" t="s">
        <v>1595</v>
      </c>
      <c r="AB961" s="129" t="s">
        <v>1595</v>
      </c>
      <c r="AC961" s="129" t="s">
        <v>1595</v>
      </c>
      <c r="AD961" s="129">
        <v>2.6659999999999999</v>
      </c>
      <c r="AE961" s="129">
        <v>-5.4080000000000004</v>
      </c>
      <c r="AF961" s="129">
        <v>-6.0949999999999998</v>
      </c>
      <c r="AG961" s="129">
        <v>-5.6769999999999996</v>
      </c>
      <c r="AH961" s="129">
        <v>-5.2830000000000004</v>
      </c>
      <c r="AI961" s="129">
        <v>-2.456</v>
      </c>
      <c r="AJ961" s="129">
        <v>-1.157</v>
      </c>
      <c r="AK961" s="129">
        <v>-4.4930000000000003</v>
      </c>
      <c r="AL961" s="129">
        <v>-12.042999999999999</v>
      </c>
      <c r="AM961" s="129">
        <v>-16.824999999999999</v>
      </c>
      <c r="AN961" s="129">
        <v>-15.788</v>
      </c>
      <c r="AO961" s="129">
        <v>-10.256</v>
      </c>
      <c r="AP961" s="129">
        <v>-7.8860000000000001</v>
      </c>
      <c r="AQ961" s="129">
        <v>-8.18</v>
      </c>
      <c r="AR961" s="129">
        <v>-7.7939999999999996</v>
      </c>
      <c r="AS961" s="129">
        <v>-7.2469999999999999</v>
      </c>
      <c r="AT961" s="129">
        <v>-6.5060000000000002</v>
      </c>
      <c r="AU961" s="129">
        <v>-5.58</v>
      </c>
      <c r="AV961" s="129">
        <v>-7.5549999999999997</v>
      </c>
      <c r="AW961" s="129">
        <v>2009</v>
      </c>
    </row>
    <row r="962" spans="1:49">
      <c r="A962" s="129">
        <v>616</v>
      </c>
      <c r="B962" s="129" t="s">
        <v>3105</v>
      </c>
      <c r="C962" s="129" t="s">
        <v>1623</v>
      </c>
      <c r="D962" s="129" t="s">
        <v>3104</v>
      </c>
      <c r="E962" s="129" t="s">
        <v>1622</v>
      </c>
      <c r="F962" s="129" t="s">
        <v>1621</v>
      </c>
      <c r="G962" s="129" t="s">
        <v>1597</v>
      </c>
      <c r="I962" s="129" t="s">
        <v>1747</v>
      </c>
      <c r="J962" s="129" t="s">
        <v>1595</v>
      </c>
      <c r="K962" s="129" t="s">
        <v>1595</v>
      </c>
      <c r="L962" s="129" t="s">
        <v>1595</v>
      </c>
      <c r="M962" s="129" t="s">
        <v>1595</v>
      </c>
      <c r="N962" s="129" t="s">
        <v>1595</v>
      </c>
      <c r="O962" s="129" t="s">
        <v>1595</v>
      </c>
      <c r="P962" s="129" t="s">
        <v>1595</v>
      </c>
      <c r="Q962" s="129" t="s">
        <v>1595</v>
      </c>
      <c r="R962" s="129" t="s">
        <v>1595</v>
      </c>
      <c r="S962" s="129" t="s">
        <v>1595</v>
      </c>
      <c r="T962" s="129" t="s">
        <v>1595</v>
      </c>
      <c r="U962" s="129" t="s">
        <v>1595</v>
      </c>
      <c r="V962" s="129" t="s">
        <v>1595</v>
      </c>
      <c r="W962" s="129" t="s">
        <v>1595</v>
      </c>
      <c r="X962" s="129" t="s">
        <v>1595</v>
      </c>
      <c r="Y962" s="129" t="s">
        <v>1595</v>
      </c>
      <c r="Z962" s="129" t="s">
        <v>1595</v>
      </c>
      <c r="AA962" s="129" t="s">
        <v>1595</v>
      </c>
      <c r="AB962" s="129" t="s">
        <v>1595</v>
      </c>
      <c r="AC962" s="129" t="s">
        <v>1595</v>
      </c>
      <c r="AD962" s="129">
        <v>8.8379999999999992</v>
      </c>
      <c r="AE962" s="129">
        <v>-16.561</v>
      </c>
      <c r="AF962" s="129">
        <v>-17.361999999999998</v>
      </c>
      <c r="AG962" s="129">
        <v>-14.786</v>
      </c>
      <c r="AH962" s="129">
        <v>-11.948</v>
      </c>
      <c r="AI962" s="129">
        <v>-4.6479999999999997</v>
      </c>
      <c r="AJ962" s="129">
        <v>-1.893</v>
      </c>
      <c r="AK962" s="129">
        <v>-6.48</v>
      </c>
      <c r="AL962" s="129">
        <v>-16.061</v>
      </c>
      <c r="AM962" s="129">
        <v>-21.686</v>
      </c>
      <c r="AN962" s="129">
        <v>-16.414000000000001</v>
      </c>
      <c r="AO962" s="129">
        <v>-9.6859999999999999</v>
      </c>
      <c r="AP962" s="129">
        <v>-6.9169999999999998</v>
      </c>
      <c r="AQ962" s="129">
        <v>-6.2859999999999996</v>
      </c>
      <c r="AR962" s="129">
        <v>-5.4039999999999999</v>
      </c>
      <c r="AS962" s="129">
        <v>-4.5519999999999996</v>
      </c>
      <c r="AT962" s="129">
        <v>-3.7050000000000001</v>
      </c>
      <c r="AU962" s="129">
        <v>-2.8820000000000001</v>
      </c>
      <c r="AV962" s="129">
        <v>-3.5379999999999998</v>
      </c>
      <c r="AW962" s="129">
        <v>2009</v>
      </c>
    </row>
    <row r="963" spans="1:49">
      <c r="A963" s="129">
        <v>616</v>
      </c>
      <c r="B963" s="129" t="s">
        <v>3105</v>
      </c>
      <c r="C963" s="129" t="s">
        <v>1620</v>
      </c>
      <c r="D963" s="129" t="s">
        <v>3104</v>
      </c>
      <c r="E963" s="129" t="s">
        <v>1618</v>
      </c>
      <c r="F963" s="129" t="s">
        <v>1617</v>
      </c>
      <c r="G963" s="129" t="s">
        <v>1608</v>
      </c>
      <c r="H963" s="129" t="s">
        <v>1604</v>
      </c>
    </row>
    <row r="964" spans="1:49">
      <c r="A964" s="129">
        <v>616</v>
      </c>
      <c r="B964" s="129" t="s">
        <v>3105</v>
      </c>
      <c r="C964" s="129" t="s">
        <v>1619</v>
      </c>
      <c r="D964" s="129" t="s">
        <v>3104</v>
      </c>
      <c r="E964" s="129" t="s">
        <v>1618</v>
      </c>
      <c r="F964" s="129" t="s">
        <v>1617</v>
      </c>
      <c r="G964" s="129" t="s">
        <v>1597</v>
      </c>
    </row>
    <row r="965" spans="1:49">
      <c r="A965" s="129">
        <v>616</v>
      </c>
      <c r="B965" s="129" t="s">
        <v>3105</v>
      </c>
      <c r="C965" s="129" t="s">
        <v>1616</v>
      </c>
      <c r="D965" s="129" t="s">
        <v>3104</v>
      </c>
      <c r="E965" s="129" t="s">
        <v>1614</v>
      </c>
      <c r="F965" s="129" t="s">
        <v>1613</v>
      </c>
      <c r="G965" s="129" t="s">
        <v>1608</v>
      </c>
      <c r="H965" s="129" t="s">
        <v>1604</v>
      </c>
      <c r="I965" s="129" t="s">
        <v>3107</v>
      </c>
      <c r="J965" s="129" t="s">
        <v>1595</v>
      </c>
      <c r="K965" s="129" t="s">
        <v>1595</v>
      </c>
      <c r="L965" s="129" t="s">
        <v>1595</v>
      </c>
      <c r="M965" s="129" t="s">
        <v>1595</v>
      </c>
      <c r="N965" s="129" t="s">
        <v>1595</v>
      </c>
      <c r="O965" s="129" t="s">
        <v>1595</v>
      </c>
      <c r="P965" s="129" t="s">
        <v>1595</v>
      </c>
      <c r="Q965" s="129" t="s">
        <v>1595</v>
      </c>
      <c r="R965" s="129" t="s">
        <v>1595</v>
      </c>
      <c r="S965" s="129" t="s">
        <v>1595</v>
      </c>
      <c r="T965" s="129" t="s">
        <v>1595</v>
      </c>
      <c r="U965" s="129" t="s">
        <v>1595</v>
      </c>
      <c r="V965" s="129" t="s">
        <v>1595</v>
      </c>
      <c r="W965" s="129" t="s">
        <v>1595</v>
      </c>
      <c r="X965" s="129" t="s">
        <v>1595</v>
      </c>
      <c r="Y965" s="129" t="s">
        <v>1595</v>
      </c>
      <c r="Z965" s="129" t="s">
        <v>1595</v>
      </c>
      <c r="AA965" s="129" t="s">
        <v>1595</v>
      </c>
      <c r="AB965" s="129">
        <v>2.423</v>
      </c>
      <c r="AC965" s="129">
        <v>2.4249999999999998</v>
      </c>
      <c r="AD965" s="129">
        <v>2.4260000000000002</v>
      </c>
      <c r="AE965" s="129">
        <v>2.9169999999999998</v>
      </c>
      <c r="AF965" s="129">
        <v>2.9169999999999998</v>
      </c>
      <c r="AG965" s="129">
        <v>4.4889999999999999</v>
      </c>
      <c r="AH965" s="129">
        <v>4.6890000000000001</v>
      </c>
      <c r="AI965" s="129">
        <v>3.8929999999999998</v>
      </c>
      <c r="AJ965" s="129">
        <v>3.657</v>
      </c>
      <c r="AK965" s="129">
        <v>5.694</v>
      </c>
      <c r="AL965" s="129">
        <v>5.694</v>
      </c>
      <c r="AM965" s="129">
        <v>13.776</v>
      </c>
      <c r="AN965" s="129">
        <v>18.631</v>
      </c>
      <c r="AO965" s="129">
        <v>20.491</v>
      </c>
      <c r="AP965" s="129">
        <v>20.670999999999999</v>
      </c>
      <c r="AQ965" s="129">
        <v>20.661999999999999</v>
      </c>
      <c r="AR965" s="129">
        <v>19.888999999999999</v>
      </c>
      <c r="AS965" s="129">
        <v>18.978000000000002</v>
      </c>
      <c r="AT965" s="129">
        <v>18.097000000000001</v>
      </c>
      <c r="AU965" s="129">
        <v>17.212</v>
      </c>
      <c r="AV965" s="129">
        <v>16.347999999999999</v>
      </c>
      <c r="AW965" s="129">
        <v>2009</v>
      </c>
    </row>
    <row r="966" spans="1:49">
      <c r="A966" s="129">
        <v>616</v>
      </c>
      <c r="B966" s="129" t="s">
        <v>3105</v>
      </c>
      <c r="C966" s="129" t="s">
        <v>1615</v>
      </c>
      <c r="D966" s="129" t="s">
        <v>3104</v>
      </c>
      <c r="E966" s="129" t="s">
        <v>1614</v>
      </c>
      <c r="F966" s="129" t="s">
        <v>1613</v>
      </c>
      <c r="G966" s="129" t="s">
        <v>1597</v>
      </c>
      <c r="I966" s="129" t="s">
        <v>1612</v>
      </c>
      <c r="J966" s="129" t="s">
        <v>1595</v>
      </c>
      <c r="K966" s="129" t="s">
        <v>1595</v>
      </c>
      <c r="L966" s="129" t="s">
        <v>1595</v>
      </c>
      <c r="M966" s="129" t="s">
        <v>1595</v>
      </c>
      <c r="N966" s="129" t="s">
        <v>1595</v>
      </c>
      <c r="O966" s="129" t="s">
        <v>1595</v>
      </c>
      <c r="P966" s="129" t="s">
        <v>1595</v>
      </c>
      <c r="Q966" s="129" t="s">
        <v>1595</v>
      </c>
      <c r="R966" s="129" t="s">
        <v>1595</v>
      </c>
      <c r="S966" s="129" t="s">
        <v>1595</v>
      </c>
      <c r="T966" s="129" t="s">
        <v>1595</v>
      </c>
      <c r="U966" s="129" t="s">
        <v>1595</v>
      </c>
      <c r="V966" s="129" t="s">
        <v>1595</v>
      </c>
      <c r="W966" s="129" t="s">
        <v>1595</v>
      </c>
      <c r="X966" s="129" t="s">
        <v>1595</v>
      </c>
      <c r="Y966" s="129" t="s">
        <v>1595</v>
      </c>
      <c r="Z966" s="129" t="s">
        <v>1595</v>
      </c>
      <c r="AA966" s="129" t="s">
        <v>1595</v>
      </c>
      <c r="AB966" s="129">
        <v>10.208</v>
      </c>
      <c r="AC966" s="129">
        <v>8.8680000000000003</v>
      </c>
      <c r="AD966" s="129">
        <v>8.0429999999999993</v>
      </c>
      <c r="AE966" s="129">
        <v>8.9339999999999993</v>
      </c>
      <c r="AF966" s="129">
        <v>8.31</v>
      </c>
      <c r="AG966" s="129">
        <v>11.693</v>
      </c>
      <c r="AH966" s="129">
        <v>10.605</v>
      </c>
      <c r="AI966" s="129">
        <v>7.3680000000000003</v>
      </c>
      <c r="AJ966" s="129">
        <v>5.9829999999999997</v>
      </c>
      <c r="AK966" s="129">
        <v>8.2119999999999997</v>
      </c>
      <c r="AL966" s="129">
        <v>7.5940000000000003</v>
      </c>
      <c r="AM966" s="129">
        <v>17.756</v>
      </c>
      <c r="AN966" s="129">
        <v>19.369</v>
      </c>
      <c r="AO966" s="129">
        <v>19.353000000000002</v>
      </c>
      <c r="AP966" s="129">
        <v>18.131</v>
      </c>
      <c r="AQ966" s="129">
        <v>15.879</v>
      </c>
      <c r="AR966" s="129">
        <v>13.79</v>
      </c>
      <c r="AS966" s="129">
        <v>11.919</v>
      </c>
      <c r="AT966" s="129">
        <v>10.305</v>
      </c>
      <c r="AU966" s="129">
        <v>8.891</v>
      </c>
      <c r="AV966" s="129">
        <v>7.657</v>
      </c>
      <c r="AW966" s="129">
        <v>2009</v>
      </c>
    </row>
    <row r="967" spans="1:49">
      <c r="A967" s="129">
        <v>616</v>
      </c>
      <c r="B967" s="129" t="s">
        <v>3105</v>
      </c>
      <c r="C967" s="129" t="s">
        <v>1611</v>
      </c>
      <c r="D967" s="129" t="s">
        <v>3104</v>
      </c>
      <c r="E967" s="129" t="s">
        <v>1610</v>
      </c>
      <c r="F967" s="129" t="s">
        <v>1609</v>
      </c>
      <c r="G967" s="129" t="s">
        <v>1608</v>
      </c>
      <c r="H967" s="129" t="s">
        <v>1604</v>
      </c>
      <c r="I967" s="129" t="s">
        <v>3107</v>
      </c>
      <c r="J967" s="129">
        <v>0.84599999999999997</v>
      </c>
      <c r="K967" s="129">
        <v>0.90200000000000002</v>
      </c>
      <c r="L967" s="129">
        <v>1.101</v>
      </c>
      <c r="M967" s="129">
        <v>1.3340000000000001</v>
      </c>
      <c r="N967" s="129">
        <v>1.706</v>
      </c>
      <c r="O967" s="129">
        <v>2.2549999999999999</v>
      </c>
      <c r="P967" s="129">
        <v>2.698</v>
      </c>
      <c r="Q967" s="129">
        <v>3.5190000000000001</v>
      </c>
      <c r="R967" s="129">
        <v>5.3259999999999996</v>
      </c>
      <c r="S967" s="129">
        <v>6.335</v>
      </c>
      <c r="T967" s="129">
        <v>7.2610000000000001</v>
      </c>
      <c r="U967" s="129">
        <v>8.1199999999999992</v>
      </c>
      <c r="V967" s="129">
        <v>8.875</v>
      </c>
      <c r="W967" s="129">
        <v>10.491</v>
      </c>
      <c r="X967" s="129">
        <v>11.769</v>
      </c>
      <c r="Y967" s="129">
        <v>13.821999999999999</v>
      </c>
      <c r="Z967" s="129">
        <v>16.777000000000001</v>
      </c>
      <c r="AA967" s="129">
        <v>19.724</v>
      </c>
      <c r="AB967" s="129">
        <v>23.733000000000001</v>
      </c>
      <c r="AC967" s="129">
        <v>27.35</v>
      </c>
      <c r="AD967" s="129">
        <v>30.164999999999999</v>
      </c>
      <c r="AE967" s="129">
        <v>32.652999999999999</v>
      </c>
      <c r="AF967" s="129">
        <v>35.106999999999999</v>
      </c>
      <c r="AG967" s="129">
        <v>38.395000000000003</v>
      </c>
      <c r="AH967" s="129">
        <v>44.215000000000003</v>
      </c>
      <c r="AI967" s="129">
        <v>52.841000000000001</v>
      </c>
      <c r="AJ967" s="129">
        <v>61.118000000000002</v>
      </c>
      <c r="AK967" s="129">
        <v>69.331000000000003</v>
      </c>
      <c r="AL967" s="129">
        <v>74.978999999999999</v>
      </c>
      <c r="AM967" s="129">
        <v>77.584000000000003</v>
      </c>
      <c r="AN967" s="129">
        <v>96.186000000000007</v>
      </c>
      <c r="AO967" s="129">
        <v>105.88</v>
      </c>
      <c r="AP967" s="129">
        <v>114.01</v>
      </c>
      <c r="AQ967" s="129">
        <v>130.125</v>
      </c>
      <c r="AR967" s="129">
        <v>144.232</v>
      </c>
      <c r="AS967" s="129">
        <v>159.22200000000001</v>
      </c>
      <c r="AT967" s="129">
        <v>175.60900000000001</v>
      </c>
      <c r="AU967" s="129">
        <v>193.589</v>
      </c>
      <c r="AV967" s="129">
        <v>213.51599999999999</v>
      </c>
      <c r="AW967" s="129">
        <v>2009</v>
      </c>
    </row>
    <row r="968" spans="1:49">
      <c r="A968" s="129">
        <v>616</v>
      </c>
      <c r="B968" s="129" t="s">
        <v>3105</v>
      </c>
      <c r="C968" s="129" t="s">
        <v>1606</v>
      </c>
      <c r="D968" s="129" t="s">
        <v>3104</v>
      </c>
      <c r="E968" s="129" t="s">
        <v>1599</v>
      </c>
      <c r="F968" s="129" t="s">
        <v>1598</v>
      </c>
      <c r="G968" s="129" t="s">
        <v>1605</v>
      </c>
      <c r="H968" s="129" t="s">
        <v>1604</v>
      </c>
      <c r="I968" s="129" t="s">
        <v>3106</v>
      </c>
      <c r="J968" s="129">
        <v>-0.308</v>
      </c>
      <c r="K968" s="129">
        <v>-0.41</v>
      </c>
      <c r="L968" s="129">
        <v>-0.253</v>
      </c>
      <c r="M968" s="129">
        <v>-0.186</v>
      </c>
      <c r="N968" s="129">
        <v>-0.17</v>
      </c>
      <c r="O968" s="129">
        <v>3.1E-2</v>
      </c>
      <c r="P968" s="129">
        <v>3.6999999999999998E-2</v>
      </c>
      <c r="Q968" s="129">
        <v>0.53100000000000003</v>
      </c>
      <c r="R968" s="129">
        <v>0.13300000000000001</v>
      </c>
      <c r="S968" s="129">
        <v>0.2</v>
      </c>
      <c r="T968" s="129">
        <v>-1.9E-2</v>
      </c>
      <c r="U968" s="129">
        <v>0.29199999999999998</v>
      </c>
      <c r="V968" s="129">
        <v>0.187</v>
      </c>
      <c r="W968" s="129">
        <v>0.41499999999999998</v>
      </c>
      <c r="X968" s="129">
        <v>0.222</v>
      </c>
      <c r="Y968" s="129">
        <v>0.28999999999999998</v>
      </c>
      <c r="Z968" s="129">
        <v>0.498</v>
      </c>
      <c r="AA968" s="129">
        <v>0.72199999999999998</v>
      </c>
      <c r="AB968" s="129">
        <v>0.20499999999999999</v>
      </c>
      <c r="AC968" s="129">
        <v>0.61799999999999999</v>
      </c>
      <c r="AD968" s="129">
        <v>0.54700000000000004</v>
      </c>
      <c r="AE968" s="129">
        <v>0.61399999999999999</v>
      </c>
      <c r="AF968" s="129">
        <v>0.20899999999999999</v>
      </c>
      <c r="AG968" s="129">
        <v>0.67900000000000005</v>
      </c>
      <c r="AH968" s="129">
        <v>0.34599999999999997</v>
      </c>
      <c r="AI968" s="129">
        <v>1.637</v>
      </c>
      <c r="AJ968" s="129">
        <v>1.954</v>
      </c>
      <c r="AK968" s="129">
        <v>1.653</v>
      </c>
      <c r="AL968" s="129">
        <v>0.04</v>
      </c>
      <c r="AM968" s="129">
        <v>-1.0409999999999999</v>
      </c>
      <c r="AN968" s="129">
        <v>-0.74399999999999999</v>
      </c>
      <c r="AO968" s="129">
        <v>-3.6999999999999998E-2</v>
      </c>
      <c r="AP968" s="129">
        <v>-0.70299999999999996</v>
      </c>
      <c r="AQ968" s="129">
        <v>-0.27200000000000002</v>
      </c>
      <c r="AR968" s="129">
        <v>-0.188</v>
      </c>
      <c r="AS968" s="129">
        <v>-5.8000000000000003E-2</v>
      </c>
      <c r="AT968" s="129">
        <v>3.5999999999999997E-2</v>
      </c>
      <c r="AU968" s="129">
        <v>0.16700000000000001</v>
      </c>
      <c r="AV968" s="129">
        <v>0.46</v>
      </c>
      <c r="AW968" s="129">
        <v>2009</v>
      </c>
    </row>
    <row r="969" spans="1:49">
      <c r="A969" s="129">
        <v>616</v>
      </c>
      <c r="B969" s="129" t="s">
        <v>3105</v>
      </c>
      <c r="C969" s="129" t="s">
        <v>1601</v>
      </c>
      <c r="D969" s="129" t="s">
        <v>3104</v>
      </c>
      <c r="E969" s="129" t="s">
        <v>1599</v>
      </c>
      <c r="F969" s="129" t="s">
        <v>1598</v>
      </c>
      <c r="G969" s="129" t="s">
        <v>1597</v>
      </c>
      <c r="I969" s="129" t="s">
        <v>1596</v>
      </c>
      <c r="J969" s="129">
        <v>-25.504000000000001</v>
      </c>
      <c r="K969" s="129">
        <v>-38.430999999999997</v>
      </c>
      <c r="L969" s="129">
        <v>-22.516999999999999</v>
      </c>
      <c r="M969" s="129">
        <v>-14.952999999999999</v>
      </c>
      <c r="N969" s="129">
        <v>-13.760999999999999</v>
      </c>
      <c r="O969" s="129">
        <v>2.6829999999999998</v>
      </c>
      <c r="P969" s="129">
        <v>2.3660000000000001</v>
      </c>
      <c r="Q969" s="129">
        <v>21.751000000000001</v>
      </c>
      <c r="R969" s="129">
        <v>4.1959999999999997</v>
      </c>
      <c r="S969" s="129">
        <v>5.6479999999999997</v>
      </c>
      <c r="T969" s="129">
        <v>-0.46</v>
      </c>
      <c r="U969" s="129">
        <v>7.1150000000000002</v>
      </c>
      <c r="V969" s="129">
        <v>4.4509999999999996</v>
      </c>
      <c r="W969" s="129">
        <v>9.3000000000000007</v>
      </c>
      <c r="X969" s="129">
        <v>5.0709999999999997</v>
      </c>
      <c r="Y969" s="129">
        <v>5.9539999999999997</v>
      </c>
      <c r="Z969" s="129">
        <v>9.8550000000000004</v>
      </c>
      <c r="AA969" s="129">
        <v>13.584</v>
      </c>
      <c r="AB969" s="129">
        <v>3.6680000000000001</v>
      </c>
      <c r="AC969" s="129">
        <v>10.256</v>
      </c>
      <c r="AD969" s="129">
        <v>9.42</v>
      </c>
      <c r="AE969" s="129">
        <v>11.125</v>
      </c>
      <c r="AF969" s="129">
        <v>3.83</v>
      </c>
      <c r="AG969" s="129">
        <v>9.0090000000000003</v>
      </c>
      <c r="AH969" s="129">
        <v>3.86</v>
      </c>
      <c r="AI969" s="129">
        <v>16.329000000000001</v>
      </c>
      <c r="AJ969" s="129">
        <v>19.225000000000001</v>
      </c>
      <c r="AK969" s="129">
        <v>15.111000000000001</v>
      </c>
      <c r="AL969" s="129">
        <v>0.35399999999999998</v>
      </c>
      <c r="AM969" s="129">
        <v>-10.249000000000001</v>
      </c>
      <c r="AN969" s="129">
        <v>-5.4119999999999999</v>
      </c>
      <c r="AO969" s="129">
        <v>-0.24</v>
      </c>
      <c r="AP969" s="129">
        <v>-4.8739999999999997</v>
      </c>
      <c r="AQ969" s="129">
        <v>-1.754</v>
      </c>
      <c r="AR969" s="129">
        <v>-1.1719999999999999</v>
      </c>
      <c r="AS969" s="129">
        <v>-0.34200000000000003</v>
      </c>
      <c r="AT969" s="129">
        <v>0.20499999999999999</v>
      </c>
      <c r="AU969" s="129">
        <v>0.90900000000000003</v>
      </c>
      <c r="AV969" s="129">
        <v>2.39</v>
      </c>
      <c r="AW969" s="129">
        <v>2009</v>
      </c>
    </row>
    <row r="970" spans="1:49">
      <c r="A970" s="129">
        <v>223</v>
      </c>
      <c r="B970" s="129" t="s">
        <v>3096</v>
      </c>
      <c r="C970" s="129" t="s">
        <v>1733</v>
      </c>
      <c r="D970" s="129" t="s">
        <v>3095</v>
      </c>
      <c r="E970" s="129" t="s">
        <v>1730</v>
      </c>
      <c r="F970" s="129" t="s">
        <v>1732</v>
      </c>
      <c r="G970" s="129" t="s">
        <v>1608</v>
      </c>
      <c r="H970" s="129" t="s">
        <v>1604</v>
      </c>
      <c r="I970" s="129" t="s">
        <v>3103</v>
      </c>
      <c r="J970" s="129">
        <v>522.678</v>
      </c>
      <c r="K970" s="129">
        <v>499.68099999999998</v>
      </c>
      <c r="L970" s="129">
        <v>502.65699999999998</v>
      </c>
      <c r="M970" s="129">
        <v>485.56700000000001</v>
      </c>
      <c r="N970" s="129">
        <v>511.33699999999999</v>
      </c>
      <c r="O970" s="129">
        <v>551.73699999999997</v>
      </c>
      <c r="P970" s="129">
        <v>593.36199999999997</v>
      </c>
      <c r="Q970" s="129">
        <v>614.72699999999998</v>
      </c>
      <c r="R970" s="129">
        <v>616.35199999999998</v>
      </c>
      <c r="S970" s="129">
        <v>636.07500000000005</v>
      </c>
      <c r="T970" s="129">
        <v>609.56100000000004</v>
      </c>
      <c r="U970" s="129">
        <v>615.84799999999996</v>
      </c>
      <c r="V970" s="129">
        <v>612.97299999999996</v>
      </c>
      <c r="W970" s="129">
        <v>641.56899999999996</v>
      </c>
      <c r="X970" s="129">
        <v>675.79200000000003</v>
      </c>
      <c r="Y970" s="129">
        <v>705.64099999999996</v>
      </c>
      <c r="Z970" s="129">
        <v>720.81600000000003</v>
      </c>
      <c r="AA970" s="129">
        <v>745.14499999999998</v>
      </c>
      <c r="AB970" s="129">
        <v>745.40899999999999</v>
      </c>
      <c r="AC970" s="129">
        <v>747.303</v>
      </c>
      <c r="AD970" s="129">
        <v>779.48299999999995</v>
      </c>
      <c r="AE970" s="129">
        <v>789.71799999999996</v>
      </c>
      <c r="AF970" s="129">
        <v>810.71</v>
      </c>
      <c r="AG970" s="129">
        <v>820.00599999999997</v>
      </c>
      <c r="AH970" s="129">
        <v>866.84699999999998</v>
      </c>
      <c r="AI970" s="129">
        <v>894.23599999999999</v>
      </c>
      <c r="AJ970" s="129">
        <v>929.62199999999996</v>
      </c>
      <c r="AK970" s="129">
        <v>986.24900000000002</v>
      </c>
      <c r="AL970" s="130">
        <v>1037.2529999999999</v>
      </c>
      <c r="AM970" s="130">
        <v>1033.8330000000001</v>
      </c>
      <c r="AN970" s="130">
        <v>1111.7190000000001</v>
      </c>
      <c r="AO970" s="130">
        <v>1142.0999999999999</v>
      </c>
      <c r="AP970" s="130">
        <v>1152.059</v>
      </c>
      <c r="AQ970" s="130">
        <v>1181.29</v>
      </c>
      <c r="AR970" s="130">
        <v>1210.845</v>
      </c>
      <c r="AS970" s="130">
        <v>1249.3409999999999</v>
      </c>
      <c r="AT970" s="130">
        <v>1290.8140000000001</v>
      </c>
      <c r="AU970" s="130">
        <v>1335.529</v>
      </c>
      <c r="AV970" s="130">
        <v>1381.7929999999999</v>
      </c>
      <c r="AW970" s="129">
        <v>2012</v>
      </c>
    </row>
    <row r="971" spans="1:49">
      <c r="A971" s="129">
        <v>223</v>
      </c>
      <c r="B971" s="129" t="s">
        <v>3096</v>
      </c>
      <c r="C971" s="129" t="s">
        <v>1731</v>
      </c>
      <c r="D971" s="129" t="s">
        <v>3095</v>
      </c>
      <c r="E971" s="129" t="s">
        <v>1730</v>
      </c>
      <c r="F971" s="129" t="s">
        <v>1729</v>
      </c>
      <c r="G971" s="129" t="s">
        <v>1655</v>
      </c>
      <c r="I971" s="129" t="s">
        <v>1728</v>
      </c>
      <c r="J971" s="129">
        <v>9.19</v>
      </c>
      <c r="K971" s="129">
        <v>-4.4000000000000004</v>
      </c>
      <c r="L971" s="129">
        <v>0.59599999999999997</v>
      </c>
      <c r="M971" s="129">
        <v>-3.4</v>
      </c>
      <c r="N971" s="129">
        <v>5.3070000000000004</v>
      </c>
      <c r="O971" s="129">
        <v>7.9009999999999998</v>
      </c>
      <c r="P971" s="129">
        <v>7.5439999999999996</v>
      </c>
      <c r="Q971" s="129">
        <v>3.601</v>
      </c>
      <c r="R971" s="129">
        <v>0.26400000000000001</v>
      </c>
      <c r="S971" s="129">
        <v>3.2</v>
      </c>
      <c r="T971" s="129">
        <v>-4.1680000000000001</v>
      </c>
      <c r="U971" s="129">
        <v>1.0309999999999999</v>
      </c>
      <c r="V971" s="129">
        <v>-0.46700000000000003</v>
      </c>
      <c r="W971" s="129">
        <v>4.665</v>
      </c>
      <c r="X971" s="129">
        <v>5.3339999999999996</v>
      </c>
      <c r="Y971" s="129">
        <v>4.4169999999999998</v>
      </c>
      <c r="Z971" s="129">
        <v>2.15</v>
      </c>
      <c r="AA971" s="129">
        <v>3.375</v>
      </c>
      <c r="AB971" s="129">
        <v>3.5000000000000003E-2</v>
      </c>
      <c r="AC971" s="129">
        <v>0.254</v>
      </c>
      <c r="AD971" s="129">
        <v>4.306</v>
      </c>
      <c r="AE971" s="129">
        <v>1.3129999999999999</v>
      </c>
      <c r="AF971" s="129">
        <v>2.6579999999999999</v>
      </c>
      <c r="AG971" s="129">
        <v>1.147</v>
      </c>
      <c r="AH971" s="129">
        <v>5.7119999999999997</v>
      </c>
      <c r="AI971" s="129">
        <v>3.16</v>
      </c>
      <c r="AJ971" s="129">
        <v>3.9569999999999999</v>
      </c>
      <c r="AK971" s="129">
        <v>6.0910000000000002</v>
      </c>
      <c r="AL971" s="129">
        <v>5.1719999999999997</v>
      </c>
      <c r="AM971" s="129">
        <v>-0.33</v>
      </c>
      <c r="AN971" s="129">
        <v>7.5339999999999998</v>
      </c>
      <c r="AO971" s="129">
        <v>2.7330000000000001</v>
      </c>
      <c r="AP971" s="129">
        <v>0.872</v>
      </c>
      <c r="AQ971" s="129">
        <v>2.5369999999999999</v>
      </c>
      <c r="AR971" s="129">
        <v>2.5019999999999998</v>
      </c>
      <c r="AS971" s="129">
        <v>3.1789999999999998</v>
      </c>
      <c r="AT971" s="129">
        <v>3.32</v>
      </c>
      <c r="AU971" s="129">
        <v>3.464</v>
      </c>
      <c r="AV971" s="129">
        <v>3.464</v>
      </c>
      <c r="AW971" s="129">
        <v>2012</v>
      </c>
    </row>
    <row r="972" spans="1:49">
      <c r="A972" s="129">
        <v>223</v>
      </c>
      <c r="B972" s="129" t="s">
        <v>3096</v>
      </c>
      <c r="C972" s="129" t="s">
        <v>1727</v>
      </c>
      <c r="D972" s="129" t="s">
        <v>3095</v>
      </c>
      <c r="E972" s="129" t="s">
        <v>1724</v>
      </c>
      <c r="F972" s="129" t="s">
        <v>1726</v>
      </c>
      <c r="G972" s="129" t="s">
        <v>1608</v>
      </c>
      <c r="H972" s="129" t="s">
        <v>1604</v>
      </c>
      <c r="I972" s="129" t="s">
        <v>3103</v>
      </c>
      <c r="J972" s="129" t="s">
        <v>1828</v>
      </c>
      <c r="K972" s="129" t="s">
        <v>1828</v>
      </c>
      <c r="L972" s="129" t="s">
        <v>1828</v>
      </c>
      <c r="M972" s="129" t="s">
        <v>1828</v>
      </c>
      <c r="N972" s="129" t="s">
        <v>1828</v>
      </c>
      <c r="O972" s="129" t="s">
        <v>1828</v>
      </c>
      <c r="P972" s="129" t="s">
        <v>1828</v>
      </c>
      <c r="Q972" s="129" t="s">
        <v>1828</v>
      </c>
      <c r="R972" s="129" t="s">
        <v>1828</v>
      </c>
      <c r="S972" s="129" t="s">
        <v>1828</v>
      </c>
      <c r="T972" s="129">
        <v>1.2E-2</v>
      </c>
      <c r="U972" s="129">
        <v>0.06</v>
      </c>
      <c r="V972" s="129">
        <v>0.64100000000000001</v>
      </c>
      <c r="W972" s="129">
        <v>14.097</v>
      </c>
      <c r="X972" s="129">
        <v>349.20499999999998</v>
      </c>
      <c r="Y972" s="129">
        <v>705.64099999999996</v>
      </c>
      <c r="Z972" s="129">
        <v>843.96600000000001</v>
      </c>
      <c r="AA972" s="129">
        <v>939.14700000000005</v>
      </c>
      <c r="AB972" s="129">
        <v>979.27599999999995</v>
      </c>
      <c r="AC972" s="130">
        <v>1065</v>
      </c>
      <c r="AD972" s="130">
        <v>1179.482</v>
      </c>
      <c r="AE972" s="130">
        <v>1302.136</v>
      </c>
      <c r="AF972" s="130">
        <v>1477.8219999999999</v>
      </c>
      <c r="AG972" s="130">
        <v>1699.9480000000001</v>
      </c>
      <c r="AH972" s="130">
        <v>1941.498</v>
      </c>
      <c r="AI972" s="130">
        <v>2147.239</v>
      </c>
      <c r="AJ972" s="130">
        <v>2369.4839999999999</v>
      </c>
      <c r="AK972" s="130">
        <v>2661.3440000000001</v>
      </c>
      <c r="AL972" s="130">
        <v>3032.203</v>
      </c>
      <c r="AM972" s="130">
        <v>3239.404</v>
      </c>
      <c r="AN972" s="130">
        <v>3770.085</v>
      </c>
      <c r="AO972" s="130">
        <v>4143.0129999999999</v>
      </c>
      <c r="AP972" s="130">
        <v>4402.5370000000003</v>
      </c>
      <c r="AQ972" s="130">
        <v>4782.576</v>
      </c>
      <c r="AR972" s="130">
        <v>5203.1000000000004</v>
      </c>
      <c r="AS972" s="130">
        <v>5637.433</v>
      </c>
      <c r="AT972" s="130">
        <v>6114.49</v>
      </c>
      <c r="AU972" s="130">
        <v>6640.9960000000001</v>
      </c>
      <c r="AV972" s="130">
        <v>7212.8370000000004</v>
      </c>
      <c r="AW972" s="129">
        <v>2012</v>
      </c>
    </row>
    <row r="973" spans="1:49">
      <c r="A973" s="129">
        <v>223</v>
      </c>
      <c r="B973" s="129" t="s">
        <v>3096</v>
      </c>
      <c r="C973" s="129" t="s">
        <v>1725</v>
      </c>
      <c r="D973" s="129" t="s">
        <v>3095</v>
      </c>
      <c r="E973" s="129" t="s">
        <v>1724</v>
      </c>
      <c r="F973" s="129" t="s">
        <v>1723</v>
      </c>
      <c r="G973" s="129" t="s">
        <v>1605</v>
      </c>
      <c r="H973" s="129" t="s">
        <v>1604</v>
      </c>
      <c r="I973" s="129" t="s">
        <v>1691</v>
      </c>
      <c r="J973" s="129">
        <v>148.91499999999999</v>
      </c>
      <c r="K973" s="129">
        <v>171.14099999999999</v>
      </c>
      <c r="L973" s="129">
        <v>182.97</v>
      </c>
      <c r="M973" s="129">
        <v>146.702</v>
      </c>
      <c r="N973" s="129">
        <v>145.99199999999999</v>
      </c>
      <c r="O973" s="129">
        <v>231.75700000000001</v>
      </c>
      <c r="P973" s="129">
        <v>268.846</v>
      </c>
      <c r="Q973" s="129">
        <v>292.62400000000002</v>
      </c>
      <c r="R973" s="129">
        <v>326.90199999999999</v>
      </c>
      <c r="S973" s="129">
        <v>448.76499999999999</v>
      </c>
      <c r="T973" s="129">
        <v>465.00400000000002</v>
      </c>
      <c r="U973" s="129">
        <v>407.72699999999998</v>
      </c>
      <c r="V973" s="129">
        <v>390.58600000000001</v>
      </c>
      <c r="W973" s="129">
        <v>438.298</v>
      </c>
      <c r="X973" s="129">
        <v>546.48699999999997</v>
      </c>
      <c r="Y973" s="129">
        <v>769.74099999999999</v>
      </c>
      <c r="Z973" s="129">
        <v>840.05200000000002</v>
      </c>
      <c r="AA973" s="129">
        <v>871.524</v>
      </c>
      <c r="AB973" s="129">
        <v>844.12599999999998</v>
      </c>
      <c r="AC973" s="129">
        <v>586.92200000000003</v>
      </c>
      <c r="AD973" s="129">
        <v>644.73400000000004</v>
      </c>
      <c r="AE973" s="129">
        <v>554.18499999999995</v>
      </c>
      <c r="AF973" s="129">
        <v>506.04300000000001</v>
      </c>
      <c r="AG973" s="129">
        <v>552.38300000000004</v>
      </c>
      <c r="AH973" s="129">
        <v>663.73400000000004</v>
      </c>
      <c r="AI973" s="129">
        <v>882.04300000000001</v>
      </c>
      <c r="AJ973" s="130">
        <v>1089.2550000000001</v>
      </c>
      <c r="AK973" s="130">
        <v>1366.854</v>
      </c>
      <c r="AL973" s="130">
        <v>1653.538</v>
      </c>
      <c r="AM973" s="130">
        <v>1622.3109999999999</v>
      </c>
      <c r="AN973" s="130">
        <v>2142.9050000000002</v>
      </c>
      <c r="AO973" s="130">
        <v>2474.6350000000002</v>
      </c>
      <c r="AP973" s="130">
        <v>2253.09</v>
      </c>
      <c r="AQ973" s="130">
        <v>2190.2179999999998</v>
      </c>
      <c r="AR973" s="130">
        <v>2169.8020000000001</v>
      </c>
      <c r="AS973" s="130">
        <v>2294.6860000000001</v>
      </c>
      <c r="AT973" s="130">
        <v>2429.3270000000002</v>
      </c>
      <c r="AU973" s="130">
        <v>2575.3890000000001</v>
      </c>
      <c r="AV973" s="130">
        <v>2730.232</v>
      </c>
      <c r="AW973" s="129">
        <v>2012</v>
      </c>
    </row>
    <row r="974" spans="1:49">
      <c r="A974" s="129">
        <v>223</v>
      </c>
      <c r="B974" s="129" t="s">
        <v>3096</v>
      </c>
      <c r="C974" s="129" t="s">
        <v>1722</v>
      </c>
      <c r="D974" s="129" t="s">
        <v>3095</v>
      </c>
      <c r="E974" s="129" t="s">
        <v>1721</v>
      </c>
      <c r="F974" s="129" t="s">
        <v>1720</v>
      </c>
      <c r="G974" s="129" t="s">
        <v>1675</v>
      </c>
      <c r="I974" s="129" t="s">
        <v>1719</v>
      </c>
      <c r="J974" s="129" t="s">
        <v>1828</v>
      </c>
      <c r="K974" s="129" t="s">
        <v>1828</v>
      </c>
      <c r="L974" s="129" t="s">
        <v>1828</v>
      </c>
      <c r="M974" s="129" t="s">
        <v>1828</v>
      </c>
      <c r="N974" s="129" t="s">
        <v>1828</v>
      </c>
      <c r="O974" s="129" t="s">
        <v>1828</v>
      </c>
      <c r="P974" s="129" t="s">
        <v>1828</v>
      </c>
      <c r="Q974" s="129" t="s">
        <v>1828</v>
      </c>
      <c r="R974" s="129" t="s">
        <v>1828</v>
      </c>
      <c r="S974" s="129" t="s">
        <v>1828</v>
      </c>
      <c r="T974" s="129">
        <v>2E-3</v>
      </c>
      <c r="U974" s="129">
        <v>0.01</v>
      </c>
      <c r="V974" s="129">
        <v>0.105</v>
      </c>
      <c r="W974" s="129">
        <v>2.1970000000000001</v>
      </c>
      <c r="X974" s="129">
        <v>51.673000000000002</v>
      </c>
      <c r="Y974" s="129">
        <v>100</v>
      </c>
      <c r="Z974" s="129">
        <v>117.08499999999999</v>
      </c>
      <c r="AA974" s="129">
        <v>126.035</v>
      </c>
      <c r="AB974" s="129">
        <v>131.374</v>
      </c>
      <c r="AC974" s="129">
        <v>142.51300000000001</v>
      </c>
      <c r="AD974" s="129">
        <v>151.316</v>
      </c>
      <c r="AE974" s="129">
        <v>164.886</v>
      </c>
      <c r="AF974" s="129">
        <v>182.28700000000001</v>
      </c>
      <c r="AG974" s="129">
        <v>207.309</v>
      </c>
      <c r="AH974" s="129">
        <v>223.97200000000001</v>
      </c>
      <c r="AI974" s="129">
        <v>240.12</v>
      </c>
      <c r="AJ974" s="129">
        <v>254.887</v>
      </c>
      <c r="AK974" s="129">
        <v>269.84500000000003</v>
      </c>
      <c r="AL974" s="129">
        <v>292.33</v>
      </c>
      <c r="AM974" s="129">
        <v>313.339</v>
      </c>
      <c r="AN974" s="129">
        <v>339.12200000000001</v>
      </c>
      <c r="AO974" s="129">
        <v>362.75400000000002</v>
      </c>
      <c r="AP974" s="129">
        <v>382.14499999999998</v>
      </c>
      <c r="AQ974" s="129">
        <v>404.86099999999999</v>
      </c>
      <c r="AR974" s="129">
        <v>429.70800000000003</v>
      </c>
      <c r="AS974" s="129">
        <v>451.23200000000003</v>
      </c>
      <c r="AT974" s="129">
        <v>473.69299999999998</v>
      </c>
      <c r="AU974" s="129">
        <v>497.25599999999997</v>
      </c>
      <c r="AV974" s="129">
        <v>521.99099999999999</v>
      </c>
      <c r="AW974" s="129">
        <v>2012</v>
      </c>
    </row>
    <row r="975" spans="1:49">
      <c r="A975" s="129">
        <v>223</v>
      </c>
      <c r="B975" s="129" t="s">
        <v>3096</v>
      </c>
      <c r="C975" s="129" t="s">
        <v>1718</v>
      </c>
      <c r="D975" s="129" t="s">
        <v>3095</v>
      </c>
      <c r="E975" s="129" t="s">
        <v>1717</v>
      </c>
      <c r="F975" s="129" t="s">
        <v>1716</v>
      </c>
      <c r="G975" s="129" t="s">
        <v>1608</v>
      </c>
      <c r="H975" s="129" t="s">
        <v>3</v>
      </c>
      <c r="I975" s="129" t="s">
        <v>1715</v>
      </c>
      <c r="J975" s="130">
        <v>4326.3779999999997</v>
      </c>
      <c r="K975" s="130">
        <v>4039.9749999999999</v>
      </c>
      <c r="L975" s="130">
        <v>3970.1840000000002</v>
      </c>
      <c r="M975" s="130">
        <v>3748.0340000000001</v>
      </c>
      <c r="N975" s="130">
        <v>3857.6849999999999</v>
      </c>
      <c r="O975" s="130">
        <v>4071.183</v>
      </c>
      <c r="P975" s="130">
        <v>4287.5839999999998</v>
      </c>
      <c r="Q975" s="130">
        <v>4353.13</v>
      </c>
      <c r="R975" s="130">
        <v>4280.4049999999997</v>
      </c>
      <c r="S975" s="130">
        <v>4335.0330000000004</v>
      </c>
      <c r="T975" s="130">
        <v>4080.779</v>
      </c>
      <c r="U975" s="130">
        <v>4053.6930000000002</v>
      </c>
      <c r="V975" s="130">
        <v>3969.4679999999998</v>
      </c>
      <c r="W975" s="130">
        <v>4088.8510000000001</v>
      </c>
      <c r="X975" s="130">
        <v>4239.6379999999999</v>
      </c>
      <c r="Y975" s="130">
        <v>4359.893</v>
      </c>
      <c r="Z975" s="130">
        <v>4386.058</v>
      </c>
      <c r="AA975" s="130">
        <v>4465.4459999999999</v>
      </c>
      <c r="AB975" s="130">
        <v>4400.0360000000001</v>
      </c>
      <c r="AC975" s="130">
        <v>4346.393</v>
      </c>
      <c r="AD975" s="130">
        <v>4468.8609999999999</v>
      </c>
      <c r="AE975" s="130">
        <v>4464.7860000000001</v>
      </c>
      <c r="AF975" s="130">
        <v>4521.8</v>
      </c>
      <c r="AG975" s="130">
        <v>4514.6270000000004</v>
      </c>
      <c r="AH975" s="130">
        <v>4714.3680000000004</v>
      </c>
      <c r="AI975" s="130">
        <v>4808.058</v>
      </c>
      <c r="AJ975" s="130">
        <v>4945.8950000000004</v>
      </c>
      <c r="AK975" s="130">
        <v>5196.3040000000001</v>
      </c>
      <c r="AL975" s="130">
        <v>5415.2449999999999</v>
      </c>
      <c r="AM975" s="130">
        <v>5349.8140000000003</v>
      </c>
      <c r="AN975" s="130">
        <v>5702.6880000000001</v>
      </c>
      <c r="AO975" s="130">
        <v>5807.634</v>
      </c>
      <c r="AP975" s="130">
        <v>5807.8950000000004</v>
      </c>
      <c r="AQ975" s="130">
        <v>5909.9679999999998</v>
      </c>
      <c r="AR975" s="130">
        <v>6011.7619999999997</v>
      </c>
      <c r="AS975" s="130">
        <v>6155.7240000000002</v>
      </c>
      <c r="AT975" s="130">
        <v>6319.9849999999997</v>
      </c>
      <c r="AU975" s="130">
        <v>6497.7070000000003</v>
      </c>
      <c r="AV975" s="130">
        <v>6680.4269999999997</v>
      </c>
      <c r="AW975" s="129">
        <v>2010</v>
      </c>
    </row>
    <row r="976" spans="1:49">
      <c r="A976" s="129">
        <v>223</v>
      </c>
      <c r="B976" s="129" t="s">
        <v>3096</v>
      </c>
      <c r="C976" s="129" t="s">
        <v>1714</v>
      </c>
      <c r="D976" s="129" t="s">
        <v>3095</v>
      </c>
      <c r="E976" s="129" t="s">
        <v>1711</v>
      </c>
      <c r="F976" s="129" t="s">
        <v>1713</v>
      </c>
      <c r="G976" s="129" t="s">
        <v>1608</v>
      </c>
      <c r="H976" s="129" t="s">
        <v>3</v>
      </c>
      <c r="I976" s="129" t="s">
        <v>1699</v>
      </c>
      <c r="J976" s="129" t="s">
        <v>1828</v>
      </c>
      <c r="K976" s="129" t="s">
        <v>1828</v>
      </c>
      <c r="L976" s="129" t="s">
        <v>1828</v>
      </c>
      <c r="M976" s="129" t="s">
        <v>1828</v>
      </c>
      <c r="N976" s="129" t="s">
        <v>1828</v>
      </c>
      <c r="O976" s="129" t="s">
        <v>1828</v>
      </c>
      <c r="P976" s="129" t="s">
        <v>1828</v>
      </c>
      <c r="Q976" s="129" t="s">
        <v>1828</v>
      </c>
      <c r="R976" s="129" t="s">
        <v>1828</v>
      </c>
      <c r="S976" s="129">
        <v>3.0000000000000001E-3</v>
      </c>
      <c r="T976" s="129">
        <v>7.6999999999999999E-2</v>
      </c>
      <c r="U976" s="129">
        <v>0.39700000000000002</v>
      </c>
      <c r="V976" s="129">
        <v>4.1509999999999998</v>
      </c>
      <c r="W976" s="129">
        <v>89.843999999999994</v>
      </c>
      <c r="X976" s="130">
        <v>2190.7660000000001</v>
      </c>
      <c r="Y976" s="130">
        <v>4359.8940000000002</v>
      </c>
      <c r="Z976" s="130">
        <v>5135.4070000000002</v>
      </c>
      <c r="AA976" s="130">
        <v>5628.0410000000002</v>
      </c>
      <c r="AB976" s="130">
        <v>5780.518</v>
      </c>
      <c r="AC976" s="130">
        <v>6194.1530000000002</v>
      </c>
      <c r="AD976" s="130">
        <v>6762.1</v>
      </c>
      <c r="AE976" s="130">
        <v>7361.8119999999999</v>
      </c>
      <c r="AF976" s="130">
        <v>8242.6720000000005</v>
      </c>
      <c r="AG976" s="130">
        <v>9359.241</v>
      </c>
      <c r="AH976" s="130">
        <v>10558.885</v>
      </c>
      <c r="AI976" s="130">
        <v>11545.102999999999</v>
      </c>
      <c r="AJ976" s="130">
        <v>12606.441000000001</v>
      </c>
      <c r="AK976" s="130">
        <v>14021.974</v>
      </c>
      <c r="AL976" s="130">
        <v>15830.387000000001</v>
      </c>
      <c r="AM976" s="130">
        <v>16763.058000000001</v>
      </c>
      <c r="AN976" s="130">
        <v>19339.074000000001</v>
      </c>
      <c r="AO976" s="130">
        <v>21067.419000000002</v>
      </c>
      <c r="AP976" s="130">
        <v>22194.580999999998</v>
      </c>
      <c r="AQ976" s="130">
        <v>23927.127</v>
      </c>
      <c r="AR976" s="130">
        <v>25833.041000000001</v>
      </c>
      <c r="AS976" s="130">
        <v>27776.627</v>
      </c>
      <c r="AT976" s="130">
        <v>29937.307000000001</v>
      </c>
      <c r="AU976" s="130">
        <v>32310.227999999999</v>
      </c>
      <c r="AV976" s="130">
        <v>34871.233999999997</v>
      </c>
      <c r="AW976" s="129">
        <v>2010</v>
      </c>
    </row>
    <row r="977" spans="1:49">
      <c r="A977" s="129">
        <v>223</v>
      </c>
      <c r="B977" s="129" t="s">
        <v>3096</v>
      </c>
      <c r="C977" s="129" t="s">
        <v>1712</v>
      </c>
      <c r="D977" s="129" t="s">
        <v>3095</v>
      </c>
      <c r="E977" s="129" t="s">
        <v>1711</v>
      </c>
      <c r="F977" s="129" t="s">
        <v>1710</v>
      </c>
      <c r="G977" s="129" t="s">
        <v>1605</v>
      </c>
      <c r="H977" s="129" t="s">
        <v>3</v>
      </c>
      <c r="I977" s="129" t="s">
        <v>1699</v>
      </c>
      <c r="J977" s="130">
        <v>1232.6199999999999</v>
      </c>
      <c r="K977" s="130">
        <v>1383.6980000000001</v>
      </c>
      <c r="L977" s="130">
        <v>1445.173</v>
      </c>
      <c r="M977" s="130">
        <v>1132.377</v>
      </c>
      <c r="N977" s="130">
        <v>1101.412</v>
      </c>
      <c r="O977" s="130">
        <v>1710.1010000000001</v>
      </c>
      <c r="P977" s="130">
        <v>1942.6590000000001</v>
      </c>
      <c r="Q977" s="130">
        <v>2072.1869999999999</v>
      </c>
      <c r="R977" s="130">
        <v>2270.2510000000002</v>
      </c>
      <c r="S977" s="130">
        <v>3058.4609999999998</v>
      </c>
      <c r="T977" s="130">
        <v>3113.0250000000001</v>
      </c>
      <c r="U977" s="130">
        <v>2683.7809999999999</v>
      </c>
      <c r="V977" s="130">
        <v>2529.3449999999998</v>
      </c>
      <c r="W977" s="130">
        <v>2793.3629999999998</v>
      </c>
      <c r="X977" s="130">
        <v>3428.4279999999999</v>
      </c>
      <c r="Y977" s="130">
        <v>4755.9449999999997</v>
      </c>
      <c r="Z977" s="130">
        <v>5111.5959999999995</v>
      </c>
      <c r="AA977" s="130">
        <v>5222.7950000000001</v>
      </c>
      <c r="AB977" s="130">
        <v>4982.7510000000002</v>
      </c>
      <c r="AC977" s="130">
        <v>3413.6019999999999</v>
      </c>
      <c r="AD977" s="130">
        <v>3696.3319999999999</v>
      </c>
      <c r="AE977" s="130">
        <v>3133.1640000000002</v>
      </c>
      <c r="AF977" s="130">
        <v>2822.4940000000001</v>
      </c>
      <c r="AG977" s="130">
        <v>3041.2</v>
      </c>
      <c r="AH977" s="130">
        <v>3609.7310000000002</v>
      </c>
      <c r="AI977" s="130">
        <v>4742.5</v>
      </c>
      <c r="AJ977" s="130">
        <v>5795.1989999999996</v>
      </c>
      <c r="AK977" s="130">
        <v>7201.62</v>
      </c>
      <c r="AL977" s="130">
        <v>8632.7160000000003</v>
      </c>
      <c r="AM977" s="130">
        <v>8395.0310000000009</v>
      </c>
      <c r="AN977" s="130">
        <v>10992.273999999999</v>
      </c>
      <c r="AO977" s="130">
        <v>12583.636</v>
      </c>
      <c r="AP977" s="130">
        <v>11358.537</v>
      </c>
      <c r="AQ977" s="130">
        <v>10957.612999999999</v>
      </c>
      <c r="AR977" s="130">
        <v>10772.921</v>
      </c>
      <c r="AS977" s="130">
        <v>11306.322</v>
      </c>
      <c r="AT977" s="130">
        <v>11894.288</v>
      </c>
      <c r="AU977" s="130">
        <v>12529.958000000001</v>
      </c>
      <c r="AV977" s="130">
        <v>13199.6</v>
      </c>
      <c r="AW977" s="129">
        <v>2010</v>
      </c>
    </row>
    <row r="978" spans="1:49">
      <c r="A978" s="129">
        <v>223</v>
      </c>
      <c r="B978" s="129" t="s">
        <v>3096</v>
      </c>
      <c r="C978" s="129" t="s">
        <v>1709</v>
      </c>
      <c r="D978" s="129" t="s">
        <v>3095</v>
      </c>
      <c r="E978" s="129" t="s">
        <v>1708</v>
      </c>
      <c r="F978" s="129" t="s">
        <v>1707</v>
      </c>
      <c r="G978" s="129" t="s">
        <v>1625</v>
      </c>
    </row>
    <row r="979" spans="1:49">
      <c r="A979" s="129">
        <v>223</v>
      </c>
      <c r="B979" s="129" t="s">
        <v>3096</v>
      </c>
      <c r="C979" s="129" t="s">
        <v>1706</v>
      </c>
      <c r="D979" s="129" t="s">
        <v>3095</v>
      </c>
      <c r="E979" s="129" t="s">
        <v>1705</v>
      </c>
      <c r="F979" s="129" t="s">
        <v>1704</v>
      </c>
      <c r="G979" s="129" t="s">
        <v>1700</v>
      </c>
      <c r="H979" s="129" t="s">
        <v>1604</v>
      </c>
      <c r="I979" s="129" t="s">
        <v>1691</v>
      </c>
      <c r="J979" s="129">
        <v>449.72</v>
      </c>
      <c r="K979" s="129">
        <v>470.07100000000003</v>
      </c>
      <c r="L979" s="129">
        <v>502.21100000000001</v>
      </c>
      <c r="M979" s="129">
        <v>504.286</v>
      </c>
      <c r="N979" s="129">
        <v>549.899</v>
      </c>
      <c r="O979" s="129">
        <v>612.32799999999997</v>
      </c>
      <c r="P979" s="129">
        <v>671.803</v>
      </c>
      <c r="Q979" s="129">
        <v>713.75099999999998</v>
      </c>
      <c r="R979" s="129">
        <v>740.69500000000005</v>
      </c>
      <c r="S979" s="129">
        <v>794.11400000000003</v>
      </c>
      <c r="T979" s="129">
        <v>789.16499999999996</v>
      </c>
      <c r="U979" s="129">
        <v>823.83900000000006</v>
      </c>
      <c r="V979" s="129">
        <v>838.68499999999995</v>
      </c>
      <c r="W979" s="129">
        <v>898.70399999999995</v>
      </c>
      <c r="X979" s="129">
        <v>966.79399999999998</v>
      </c>
      <c r="Y979" s="130">
        <v>1030.56</v>
      </c>
      <c r="Z979" s="130">
        <v>1071.9380000000001</v>
      </c>
      <c r="AA979" s="130">
        <v>1127.0820000000001</v>
      </c>
      <c r="AB979" s="130">
        <v>1139.712</v>
      </c>
      <c r="AC979" s="130">
        <v>1158.93</v>
      </c>
      <c r="AD979" s="130">
        <v>1236.3030000000001</v>
      </c>
      <c r="AE979" s="130">
        <v>1281.221</v>
      </c>
      <c r="AF979" s="130">
        <v>1335.4939999999999</v>
      </c>
      <c r="AG979" s="130">
        <v>1377.81</v>
      </c>
      <c r="AH979" s="130">
        <v>1494.694</v>
      </c>
      <c r="AI979" s="130">
        <v>1584.604</v>
      </c>
      <c r="AJ979" s="130">
        <v>1697.941</v>
      </c>
      <c r="AK979" s="130">
        <v>1849.182</v>
      </c>
      <c r="AL979" s="130">
        <v>1982.796</v>
      </c>
      <c r="AM979" s="130">
        <v>1991.4760000000001</v>
      </c>
      <c r="AN979" s="130">
        <v>2167.433</v>
      </c>
      <c r="AO979" s="130">
        <v>2270.395</v>
      </c>
      <c r="AP979" s="130">
        <v>2330.2159999999999</v>
      </c>
      <c r="AQ979" s="130">
        <v>2422.107</v>
      </c>
      <c r="AR979" s="130">
        <v>2523.3440000000001</v>
      </c>
      <c r="AS979" s="130">
        <v>2656.8580000000002</v>
      </c>
      <c r="AT979" s="130">
        <v>2802.0140000000001</v>
      </c>
      <c r="AU979" s="130">
        <v>2958.9349999999999</v>
      </c>
      <c r="AV979" s="130">
        <v>3124.4229999999998</v>
      </c>
      <c r="AW979" s="129">
        <v>2012</v>
      </c>
    </row>
    <row r="980" spans="1:49">
      <c r="A980" s="129">
        <v>223</v>
      </c>
      <c r="B980" s="129" t="s">
        <v>3096</v>
      </c>
      <c r="C980" s="129" t="s">
        <v>1703</v>
      </c>
      <c r="D980" s="129" t="s">
        <v>3095</v>
      </c>
      <c r="E980" s="129" t="s">
        <v>1702</v>
      </c>
      <c r="F980" s="129" t="s">
        <v>1701</v>
      </c>
      <c r="G980" s="129" t="s">
        <v>1700</v>
      </c>
      <c r="H980" s="129" t="s">
        <v>3</v>
      </c>
      <c r="I980" s="129" t="s">
        <v>1699</v>
      </c>
      <c r="J980" s="130">
        <v>3722.482</v>
      </c>
      <c r="K980" s="130">
        <v>3800.5770000000002</v>
      </c>
      <c r="L980" s="130">
        <v>3966.6610000000001</v>
      </c>
      <c r="M980" s="130">
        <v>3892.5309999999999</v>
      </c>
      <c r="N980" s="130">
        <v>4148.6059999999998</v>
      </c>
      <c r="O980" s="130">
        <v>4518.277</v>
      </c>
      <c r="P980" s="130">
        <v>4854.3879999999999</v>
      </c>
      <c r="Q980" s="130">
        <v>5054.3540000000003</v>
      </c>
      <c r="R980" s="130">
        <v>5143.9369999999999</v>
      </c>
      <c r="S980" s="130">
        <v>5412.1120000000001</v>
      </c>
      <c r="T980" s="130">
        <v>5283.16</v>
      </c>
      <c r="U980" s="130">
        <v>5422.7489999999998</v>
      </c>
      <c r="V980" s="130">
        <v>5431.1289999999999</v>
      </c>
      <c r="W980" s="130">
        <v>5727.63</v>
      </c>
      <c r="X980" s="130">
        <v>6065.26</v>
      </c>
      <c r="Y980" s="130">
        <v>6367.45</v>
      </c>
      <c r="Z980" s="130">
        <v>6522.585</v>
      </c>
      <c r="AA980" s="130">
        <v>6754.2839999999997</v>
      </c>
      <c r="AB980" s="130">
        <v>6727.55</v>
      </c>
      <c r="AC980" s="130">
        <v>6740.4610000000002</v>
      </c>
      <c r="AD980" s="130">
        <v>7087.8620000000001</v>
      </c>
      <c r="AE980" s="130">
        <v>7243.5649999999996</v>
      </c>
      <c r="AF980" s="130">
        <v>7448.8249999999998</v>
      </c>
      <c r="AG980" s="130">
        <v>7585.6790000000001</v>
      </c>
      <c r="AH980" s="130">
        <v>8128.9309999999996</v>
      </c>
      <c r="AI980" s="130">
        <v>8519.9699999999993</v>
      </c>
      <c r="AJ980" s="130">
        <v>9033.61</v>
      </c>
      <c r="AK980" s="130">
        <v>9742.8909999999996</v>
      </c>
      <c r="AL980" s="130">
        <v>10351.69</v>
      </c>
      <c r="AM980" s="130">
        <v>10305.36</v>
      </c>
      <c r="AN980" s="130">
        <v>11118.093000000001</v>
      </c>
      <c r="AO980" s="130">
        <v>11545.065000000001</v>
      </c>
      <c r="AP980" s="130">
        <v>11747.358</v>
      </c>
      <c r="AQ980" s="130">
        <v>12117.752</v>
      </c>
      <c r="AR980" s="130">
        <v>12528.232</v>
      </c>
      <c r="AS980" s="130">
        <v>13090.807000000001</v>
      </c>
      <c r="AT980" s="130">
        <v>13719.01</v>
      </c>
      <c r="AU980" s="130">
        <v>14396.012000000001</v>
      </c>
      <c r="AV980" s="130">
        <v>15105.358</v>
      </c>
      <c r="AW980" s="129">
        <v>2010</v>
      </c>
    </row>
    <row r="981" spans="1:49">
      <c r="A981" s="129">
        <v>223</v>
      </c>
      <c r="B981" s="129" t="s">
        <v>3096</v>
      </c>
      <c r="C981" s="129" t="s">
        <v>1698</v>
      </c>
      <c r="D981" s="129" t="s">
        <v>3095</v>
      </c>
      <c r="E981" s="129" t="s">
        <v>1697</v>
      </c>
      <c r="F981" s="129" t="s">
        <v>1696</v>
      </c>
      <c r="G981" s="129" t="s">
        <v>50</v>
      </c>
      <c r="I981" s="129" t="s">
        <v>1691</v>
      </c>
      <c r="J981" s="129">
        <v>3.92</v>
      </c>
      <c r="K981" s="129">
        <v>3.67</v>
      </c>
      <c r="L981" s="129">
        <v>3.6720000000000002</v>
      </c>
      <c r="M981" s="129">
        <v>3.4540000000000002</v>
      </c>
      <c r="N981" s="129">
        <v>3.4689999999999999</v>
      </c>
      <c r="O981" s="129">
        <v>3.6019999999999999</v>
      </c>
      <c r="P981" s="129">
        <v>3.7469999999999999</v>
      </c>
      <c r="Q981" s="129">
        <v>3.742</v>
      </c>
      <c r="R981" s="129">
        <v>3.5920000000000001</v>
      </c>
      <c r="S981" s="129">
        <v>3.5720000000000001</v>
      </c>
      <c r="T981" s="129">
        <v>3.3159999999999998</v>
      </c>
      <c r="U981" s="129">
        <v>3.2839999999999998</v>
      </c>
      <c r="V981" s="129">
        <v>2.9769999999999999</v>
      </c>
      <c r="W981" s="129">
        <v>3.0510000000000002</v>
      </c>
      <c r="X981" s="129">
        <v>3.1150000000000002</v>
      </c>
      <c r="Y981" s="129">
        <v>3.137</v>
      </c>
      <c r="Z981" s="129">
        <v>3.089</v>
      </c>
      <c r="AA981" s="129">
        <v>3.0659999999999998</v>
      </c>
      <c r="AB981" s="129">
        <v>2.99</v>
      </c>
      <c r="AC981" s="129">
        <v>2.8959999999999999</v>
      </c>
      <c r="AD981" s="129">
        <v>2.8849999999999998</v>
      </c>
      <c r="AE981" s="129">
        <v>2.8580000000000001</v>
      </c>
      <c r="AF981" s="129">
        <v>2.855</v>
      </c>
      <c r="AG981" s="129">
        <v>2.782</v>
      </c>
      <c r="AH981" s="129">
        <v>2.7970000000000002</v>
      </c>
      <c r="AI981" s="129">
        <v>2.7490000000000001</v>
      </c>
      <c r="AJ981" s="129">
        <v>2.718</v>
      </c>
      <c r="AK981" s="129">
        <v>2.7410000000000001</v>
      </c>
      <c r="AL981" s="129">
        <v>2.8109999999999999</v>
      </c>
      <c r="AM981" s="129">
        <v>2.82</v>
      </c>
      <c r="AN981" s="129">
        <v>2.8860000000000001</v>
      </c>
      <c r="AO981" s="129">
        <v>2.8610000000000002</v>
      </c>
      <c r="AP981" s="129">
        <v>2.8010000000000002</v>
      </c>
      <c r="AQ981" s="129">
        <v>2.794</v>
      </c>
      <c r="AR981" s="129">
        <v>2.766</v>
      </c>
      <c r="AS981" s="129">
        <v>2.746</v>
      </c>
      <c r="AT981" s="129">
        <v>2.7269999999999999</v>
      </c>
      <c r="AU981" s="129">
        <v>2.7109999999999999</v>
      </c>
      <c r="AV981" s="129">
        <v>2.6949999999999998</v>
      </c>
      <c r="AW981" s="129">
        <v>2011</v>
      </c>
    </row>
    <row r="982" spans="1:49">
      <c r="A982" s="129">
        <v>223</v>
      </c>
      <c r="B982" s="129" t="s">
        <v>3096</v>
      </c>
      <c r="C982" s="129" t="s">
        <v>1695</v>
      </c>
      <c r="D982" s="129" t="s">
        <v>3095</v>
      </c>
      <c r="E982" s="129" t="s">
        <v>1694</v>
      </c>
      <c r="F982" s="129" t="s">
        <v>1693</v>
      </c>
      <c r="G982" s="129" t="s">
        <v>1692</v>
      </c>
      <c r="I982" s="129" t="s">
        <v>1691</v>
      </c>
      <c r="J982" s="129" t="s">
        <v>1828</v>
      </c>
      <c r="K982" s="129" t="s">
        <v>1828</v>
      </c>
      <c r="L982" s="129" t="s">
        <v>1828</v>
      </c>
      <c r="M982" s="129" t="s">
        <v>1828</v>
      </c>
      <c r="N982" s="129" t="s">
        <v>1828</v>
      </c>
      <c r="O982" s="129" t="s">
        <v>1828</v>
      </c>
      <c r="P982" s="129" t="s">
        <v>1828</v>
      </c>
      <c r="Q982" s="129" t="s">
        <v>1828</v>
      </c>
      <c r="R982" s="129" t="s">
        <v>1828</v>
      </c>
      <c r="S982" s="129" t="s">
        <v>1828</v>
      </c>
      <c r="T982" s="129" t="s">
        <v>1828</v>
      </c>
      <c r="U982" s="129" t="s">
        <v>1828</v>
      </c>
      <c r="V982" s="129">
        <v>1E-3</v>
      </c>
      <c r="W982" s="129">
        <v>1.6E-2</v>
      </c>
      <c r="X982" s="129">
        <v>0.36099999999999999</v>
      </c>
      <c r="Y982" s="129">
        <v>0.68500000000000005</v>
      </c>
      <c r="Z982" s="129">
        <v>0.78700000000000003</v>
      </c>
      <c r="AA982" s="129">
        <v>0.83299999999999996</v>
      </c>
      <c r="AB982" s="129">
        <v>0.85899999999999999</v>
      </c>
      <c r="AC982" s="129">
        <v>0.91900000000000004</v>
      </c>
      <c r="AD982" s="129">
        <v>0.95399999999999996</v>
      </c>
      <c r="AE982" s="129">
        <v>1.016</v>
      </c>
      <c r="AF982" s="129">
        <v>1.107</v>
      </c>
      <c r="AG982" s="129">
        <v>1.234</v>
      </c>
      <c r="AH982" s="129">
        <v>1.2989999999999999</v>
      </c>
      <c r="AI982" s="129">
        <v>1.355</v>
      </c>
      <c r="AJ982" s="129">
        <v>1.3959999999999999</v>
      </c>
      <c r="AK982" s="129">
        <v>1.4390000000000001</v>
      </c>
      <c r="AL982" s="129">
        <v>1.5289999999999999</v>
      </c>
      <c r="AM982" s="129">
        <v>1.627</v>
      </c>
      <c r="AN982" s="129">
        <v>1.7390000000000001</v>
      </c>
      <c r="AO982" s="129">
        <v>1.825</v>
      </c>
      <c r="AP982" s="129">
        <v>1.889</v>
      </c>
      <c r="AQ982" s="129">
        <v>1.9750000000000001</v>
      </c>
      <c r="AR982" s="129">
        <v>2.0619999999999998</v>
      </c>
      <c r="AS982" s="129">
        <v>2.1219999999999999</v>
      </c>
      <c r="AT982" s="129">
        <v>2.1819999999999999</v>
      </c>
      <c r="AU982" s="129">
        <v>2.2440000000000002</v>
      </c>
      <c r="AV982" s="129">
        <v>2.3090000000000002</v>
      </c>
      <c r="AW982" s="129">
        <v>2012</v>
      </c>
    </row>
    <row r="983" spans="1:49">
      <c r="A983" s="129">
        <v>223</v>
      </c>
      <c r="B983" s="129" t="s">
        <v>3096</v>
      </c>
      <c r="C983" s="129" t="s">
        <v>1690</v>
      </c>
      <c r="D983" s="129" t="s">
        <v>3095</v>
      </c>
      <c r="E983" s="129" t="s">
        <v>1689</v>
      </c>
      <c r="F983" s="129" t="s">
        <v>1688</v>
      </c>
      <c r="G983" s="129" t="s">
        <v>1597</v>
      </c>
      <c r="I983" s="129" t="s">
        <v>3103</v>
      </c>
      <c r="J983" s="129">
        <v>21.202000000000002</v>
      </c>
      <c r="K983" s="129">
        <v>20.986999999999998</v>
      </c>
      <c r="L983" s="129">
        <v>19.192</v>
      </c>
      <c r="M983" s="129">
        <v>15.208</v>
      </c>
      <c r="N983" s="129">
        <v>14.339</v>
      </c>
      <c r="O983" s="129">
        <v>17.411000000000001</v>
      </c>
      <c r="P983" s="129">
        <v>17.361000000000001</v>
      </c>
      <c r="Q983" s="129">
        <v>20.280999999999999</v>
      </c>
      <c r="R983" s="129">
        <v>20.684999999999999</v>
      </c>
      <c r="S983" s="129">
        <v>22.513999999999999</v>
      </c>
      <c r="T983" s="129">
        <v>18.350000000000001</v>
      </c>
      <c r="U983" s="129">
        <v>17.933</v>
      </c>
      <c r="V983" s="129">
        <v>17.202999999999999</v>
      </c>
      <c r="W983" s="129">
        <v>18.916</v>
      </c>
      <c r="X983" s="129">
        <v>22.146000000000001</v>
      </c>
      <c r="Y983" s="129">
        <v>18.027000000000001</v>
      </c>
      <c r="Z983" s="129">
        <v>17.04</v>
      </c>
      <c r="AA983" s="129">
        <v>17.425999999999998</v>
      </c>
      <c r="AB983" s="129">
        <v>17.027999999999999</v>
      </c>
      <c r="AC983" s="129">
        <v>16.376999999999999</v>
      </c>
      <c r="AD983" s="129">
        <v>18.25</v>
      </c>
      <c r="AE983" s="129">
        <v>18.027999999999999</v>
      </c>
      <c r="AF983" s="129">
        <v>16.196000000000002</v>
      </c>
      <c r="AG983" s="129">
        <v>15.771000000000001</v>
      </c>
      <c r="AH983" s="129">
        <v>17.117000000000001</v>
      </c>
      <c r="AI983" s="129">
        <v>16.206</v>
      </c>
      <c r="AJ983" s="129">
        <v>16.756</v>
      </c>
      <c r="AK983" s="129">
        <v>18.327999999999999</v>
      </c>
      <c r="AL983" s="129">
        <v>20.693999999999999</v>
      </c>
      <c r="AM983" s="129">
        <v>17.838000000000001</v>
      </c>
      <c r="AN983" s="129">
        <v>20.239000000000001</v>
      </c>
      <c r="AO983" s="129">
        <v>19.725999999999999</v>
      </c>
      <c r="AP983" s="129">
        <v>17.637</v>
      </c>
      <c r="AQ983" s="129">
        <v>19.164999999999999</v>
      </c>
      <c r="AR983" s="129">
        <v>19.161999999999999</v>
      </c>
      <c r="AS983" s="129">
        <v>19.297000000000001</v>
      </c>
      <c r="AT983" s="129">
        <v>19.475999999999999</v>
      </c>
      <c r="AU983" s="129">
        <v>19.637</v>
      </c>
      <c r="AV983" s="129">
        <v>19.800999999999998</v>
      </c>
      <c r="AW983" s="129">
        <v>2012</v>
      </c>
    </row>
    <row r="984" spans="1:49">
      <c r="A984" s="129">
        <v>223</v>
      </c>
      <c r="B984" s="129" t="s">
        <v>3096</v>
      </c>
      <c r="C984" s="129" t="s">
        <v>1687</v>
      </c>
      <c r="D984" s="129" t="s">
        <v>3095</v>
      </c>
      <c r="E984" s="129" t="s">
        <v>1686</v>
      </c>
      <c r="F984" s="129" t="s">
        <v>1685</v>
      </c>
      <c r="G984" s="129" t="s">
        <v>1597</v>
      </c>
      <c r="I984" s="129" t="s">
        <v>3103</v>
      </c>
      <c r="J984" s="129">
        <v>17.959</v>
      </c>
      <c r="K984" s="129">
        <v>18.568000000000001</v>
      </c>
      <c r="L984" s="129">
        <v>15.304</v>
      </c>
      <c r="M984" s="129">
        <v>13.262</v>
      </c>
      <c r="N984" s="129">
        <v>14.129</v>
      </c>
      <c r="O984" s="129">
        <v>17.995999999999999</v>
      </c>
      <c r="P984" s="129">
        <v>16.991</v>
      </c>
      <c r="Q984" s="129">
        <v>21.814</v>
      </c>
      <c r="R984" s="129">
        <v>24.024999999999999</v>
      </c>
      <c r="S984" s="129">
        <v>24.991</v>
      </c>
      <c r="T984" s="129">
        <v>19.352</v>
      </c>
      <c r="U984" s="129">
        <v>19.425000000000001</v>
      </c>
      <c r="V984" s="129">
        <v>20.507999999999999</v>
      </c>
      <c r="W984" s="129">
        <v>20.710999999999999</v>
      </c>
      <c r="X984" s="129">
        <v>21.837</v>
      </c>
      <c r="Y984" s="129">
        <v>15.656000000000001</v>
      </c>
      <c r="Z984" s="129">
        <v>14.305999999999999</v>
      </c>
      <c r="AA984" s="129">
        <v>13.949</v>
      </c>
      <c r="AB984" s="129">
        <v>13.084</v>
      </c>
      <c r="AC984" s="129">
        <v>12.06</v>
      </c>
      <c r="AD984" s="129">
        <v>14.493</v>
      </c>
      <c r="AE984" s="129">
        <v>13.839</v>
      </c>
      <c r="AF984" s="129">
        <v>14.686999999999999</v>
      </c>
      <c r="AG984" s="129">
        <v>16.527000000000001</v>
      </c>
      <c r="AH984" s="129">
        <v>18.876999999999999</v>
      </c>
      <c r="AI984" s="129">
        <v>17.791</v>
      </c>
      <c r="AJ984" s="129">
        <v>18.007999999999999</v>
      </c>
      <c r="AK984" s="129">
        <v>18.440999999999999</v>
      </c>
      <c r="AL984" s="129">
        <v>18.989000000000001</v>
      </c>
      <c r="AM984" s="129">
        <v>16.34</v>
      </c>
      <c r="AN984" s="129">
        <v>18.033000000000001</v>
      </c>
      <c r="AO984" s="129">
        <v>17.606000000000002</v>
      </c>
      <c r="AP984" s="129">
        <v>15.23</v>
      </c>
      <c r="AQ984" s="129">
        <v>15.786</v>
      </c>
      <c r="AR984" s="129">
        <v>16.003</v>
      </c>
      <c r="AS984" s="129">
        <v>16.12</v>
      </c>
      <c r="AT984" s="129">
        <v>16.117000000000001</v>
      </c>
      <c r="AU984" s="129">
        <v>16.253</v>
      </c>
      <c r="AV984" s="129">
        <v>16.427</v>
      </c>
      <c r="AW984" s="129">
        <v>2012</v>
      </c>
    </row>
    <row r="985" spans="1:49">
      <c r="A985" s="129">
        <v>223</v>
      </c>
      <c r="B985" s="129" t="s">
        <v>3096</v>
      </c>
      <c r="C985" s="129" t="s">
        <v>1683</v>
      </c>
      <c r="D985" s="129" t="s">
        <v>3095</v>
      </c>
      <c r="E985" s="129" t="s">
        <v>1680</v>
      </c>
      <c r="F985" s="129" t="s">
        <v>1682</v>
      </c>
      <c r="G985" s="129" t="s">
        <v>1675</v>
      </c>
      <c r="I985" s="129" t="s">
        <v>3102</v>
      </c>
      <c r="J985" s="129">
        <v>63.396000000000001</v>
      </c>
      <c r="K985" s="129">
        <v>127.886</v>
      </c>
      <c r="L985" s="129">
        <v>256.46699999999998</v>
      </c>
      <c r="M985" s="129">
        <v>602.76900000000001</v>
      </c>
      <c r="N985" s="130">
        <v>1760.818</v>
      </c>
      <c r="O985" s="130">
        <v>5740.0749999999998</v>
      </c>
      <c r="P985" s="130">
        <v>14186.210999999999</v>
      </c>
      <c r="Q985" s="130">
        <v>46578.461000000003</v>
      </c>
      <c r="R985" s="130">
        <v>339610.41800000001</v>
      </c>
      <c r="S985" s="130">
        <v>5198495.5690000001</v>
      </c>
      <c r="T985" s="130">
        <v>158436261.74399999</v>
      </c>
      <c r="U985" s="130">
        <v>914790148.00899994</v>
      </c>
      <c r="V985" s="130">
        <v>10268073824.271</v>
      </c>
      <c r="W985" s="130">
        <v>208172960975.02399</v>
      </c>
      <c r="X985" s="130">
        <v>4529483298244.8896</v>
      </c>
      <c r="Y985" s="130">
        <v>7519306426937.4297</v>
      </c>
      <c r="Z985" s="130">
        <v>8704156332078.9697</v>
      </c>
      <c r="AA985" s="130">
        <v>9306985212080.2305</v>
      </c>
      <c r="AB985" s="130">
        <v>9604457667224.6992</v>
      </c>
      <c r="AC985" s="130">
        <v>10071090512712.1</v>
      </c>
      <c r="AD985" s="130">
        <v>10780490489263.199</v>
      </c>
      <c r="AE985" s="130">
        <v>11517926859177.9</v>
      </c>
      <c r="AF985" s="130">
        <v>12491189222130.4</v>
      </c>
      <c r="AG985" s="130">
        <v>14329200077485.9</v>
      </c>
      <c r="AH985" s="130">
        <v>15274640629719.801</v>
      </c>
      <c r="AI985" s="130">
        <v>16324036146421.699</v>
      </c>
      <c r="AJ985" s="130">
        <v>17006987205724.1</v>
      </c>
      <c r="AK985" s="130">
        <v>17626272098499.102</v>
      </c>
      <c r="AL985" s="130">
        <v>18627144404695.5</v>
      </c>
      <c r="AM985" s="130">
        <v>19537658456154.199</v>
      </c>
      <c r="AN985" s="130">
        <v>20522171165156.5</v>
      </c>
      <c r="AO985" s="130">
        <v>21884097039589.602</v>
      </c>
      <c r="AP985" s="130">
        <v>23066633284567.199</v>
      </c>
      <c r="AQ985" s="130">
        <v>24530464418353.301</v>
      </c>
      <c r="AR985" s="130">
        <v>25946173633733.102</v>
      </c>
      <c r="AS985" s="130">
        <v>27323560864884.602</v>
      </c>
      <c r="AT985" s="130">
        <v>28607106223834.5</v>
      </c>
      <c r="AU985" s="130">
        <v>29894431691752.5</v>
      </c>
      <c r="AV985" s="130">
        <v>31239687061681</v>
      </c>
      <c r="AW985" s="129">
        <v>2012</v>
      </c>
    </row>
    <row r="986" spans="1:49">
      <c r="A986" s="129">
        <v>223</v>
      </c>
      <c r="B986" s="129" t="s">
        <v>3096</v>
      </c>
      <c r="C986" s="129" t="s">
        <v>1681</v>
      </c>
      <c r="D986" s="129" t="s">
        <v>3095</v>
      </c>
      <c r="E986" s="129" t="s">
        <v>1680</v>
      </c>
      <c r="F986" s="129" t="s">
        <v>1679</v>
      </c>
      <c r="G986" s="129" t="s">
        <v>1655</v>
      </c>
      <c r="I986" s="129" t="s">
        <v>1678</v>
      </c>
      <c r="J986" s="129">
        <v>90.227000000000004</v>
      </c>
      <c r="K986" s="129">
        <v>101.72499999999999</v>
      </c>
      <c r="L986" s="129">
        <v>100.54300000000001</v>
      </c>
      <c r="M986" s="129">
        <v>135.02799999999999</v>
      </c>
      <c r="N986" s="129">
        <v>192.12200000000001</v>
      </c>
      <c r="O986" s="129">
        <v>225.989</v>
      </c>
      <c r="P986" s="129">
        <v>147.143</v>
      </c>
      <c r="Q986" s="129">
        <v>228.33600000000001</v>
      </c>
      <c r="R986" s="129">
        <v>629.11500000000001</v>
      </c>
      <c r="S986" s="130">
        <v>1430.723</v>
      </c>
      <c r="T986" s="130">
        <v>2947.7330000000002</v>
      </c>
      <c r="U986" s="129">
        <v>477.387</v>
      </c>
      <c r="V986" s="130">
        <v>1022.451</v>
      </c>
      <c r="W986" s="130">
        <v>1927.3810000000001</v>
      </c>
      <c r="X986" s="130">
        <v>2075.8270000000002</v>
      </c>
      <c r="Y986" s="129">
        <v>66.007999999999996</v>
      </c>
      <c r="Z986" s="129">
        <v>15.757</v>
      </c>
      <c r="AA986" s="129">
        <v>6.9260000000000002</v>
      </c>
      <c r="AB986" s="129">
        <v>3.1960000000000002</v>
      </c>
      <c r="AC986" s="129">
        <v>4.859</v>
      </c>
      <c r="AD986" s="129">
        <v>7.0439999999999996</v>
      </c>
      <c r="AE986" s="129">
        <v>6.84</v>
      </c>
      <c r="AF986" s="129">
        <v>8.4499999999999993</v>
      </c>
      <c r="AG986" s="129">
        <v>14.714</v>
      </c>
      <c r="AH986" s="129">
        <v>6.5979999999999999</v>
      </c>
      <c r="AI986" s="129">
        <v>6.87</v>
      </c>
      <c r="AJ986" s="129">
        <v>4.1840000000000002</v>
      </c>
      <c r="AK986" s="129">
        <v>3.641</v>
      </c>
      <c r="AL986" s="129">
        <v>5.6779999999999999</v>
      </c>
      <c r="AM986" s="129">
        <v>4.8879999999999999</v>
      </c>
      <c r="AN986" s="129">
        <v>5.0389999999999997</v>
      </c>
      <c r="AO986" s="129">
        <v>6.6360000000000001</v>
      </c>
      <c r="AP986" s="129">
        <v>5.4039999999999999</v>
      </c>
      <c r="AQ986" s="129">
        <v>6.3460000000000001</v>
      </c>
      <c r="AR986" s="129">
        <v>5.7709999999999999</v>
      </c>
      <c r="AS986" s="129">
        <v>5.3090000000000002</v>
      </c>
      <c r="AT986" s="129">
        <v>4.6980000000000004</v>
      </c>
      <c r="AU986" s="129">
        <v>4.5</v>
      </c>
      <c r="AV986" s="129">
        <v>4.5</v>
      </c>
      <c r="AW986" s="129">
        <v>2012</v>
      </c>
    </row>
    <row r="987" spans="1:49">
      <c r="A987" s="129">
        <v>223</v>
      </c>
      <c r="B987" s="129" t="s">
        <v>3096</v>
      </c>
      <c r="C987" s="129" t="s">
        <v>1677</v>
      </c>
      <c r="D987" s="129" t="s">
        <v>3095</v>
      </c>
      <c r="E987" s="129" t="s">
        <v>1672</v>
      </c>
      <c r="F987" s="129" t="s">
        <v>1676</v>
      </c>
      <c r="G987" s="129" t="s">
        <v>1675</v>
      </c>
      <c r="I987" s="129" t="s">
        <v>3102</v>
      </c>
      <c r="J987" s="129">
        <v>86.5</v>
      </c>
      <c r="K987" s="129">
        <v>169.214</v>
      </c>
      <c r="L987" s="129">
        <v>346.53399999999999</v>
      </c>
      <c r="M987" s="129">
        <v>914.89</v>
      </c>
      <c r="N987" s="130">
        <v>2884.3139999999999</v>
      </c>
      <c r="O987" s="130">
        <v>9870.85</v>
      </c>
      <c r="P987" s="130">
        <v>17734.651999999998</v>
      </c>
      <c r="Q987" s="130">
        <v>82184.422000000006</v>
      </c>
      <c r="R987" s="130">
        <v>887767.21299999999</v>
      </c>
      <c r="S987" s="130">
        <v>18402629.741999999</v>
      </c>
      <c r="T987" s="130">
        <v>316703087.11299998</v>
      </c>
      <c r="U987" s="130">
        <v>2097313107.4449999</v>
      </c>
      <c r="V987" s="130">
        <v>25568186003.623001</v>
      </c>
      <c r="W987" s="130">
        <v>658930002302.85901</v>
      </c>
      <c r="X987" s="130">
        <v>6697581091643</v>
      </c>
      <c r="Y987" s="130">
        <v>8198434012165.9697</v>
      </c>
      <c r="Z987" s="130">
        <v>8982516300323.5508</v>
      </c>
      <c r="AA987" s="130">
        <v>9451828687384.2598</v>
      </c>
      <c r="AB987" s="130">
        <v>9608317337723.7305</v>
      </c>
      <c r="AC987" s="130">
        <v>10467294614845.9</v>
      </c>
      <c r="AD987" s="130">
        <v>11092646320429.199</v>
      </c>
      <c r="AE987" s="130">
        <v>11943814247936.301</v>
      </c>
      <c r="AF987" s="130">
        <v>13440414433361</v>
      </c>
      <c r="AG987" s="130">
        <v>14690366165302.801</v>
      </c>
      <c r="AH987" s="130">
        <v>15806928620105.5</v>
      </c>
      <c r="AI987" s="130">
        <v>16706300708759.699</v>
      </c>
      <c r="AJ987" s="130">
        <v>17231175082557.199</v>
      </c>
      <c r="AK987" s="130">
        <v>17999225493516.5</v>
      </c>
      <c r="AL987" s="130">
        <v>19061596194871</v>
      </c>
      <c r="AM987" s="130">
        <v>19883537622885</v>
      </c>
      <c r="AN987" s="130">
        <v>21058469450875.699</v>
      </c>
      <c r="AO987" s="130">
        <v>22427924681553.602</v>
      </c>
      <c r="AP987" s="130">
        <v>23737394538824.699</v>
      </c>
      <c r="AQ987" s="130">
        <v>25135792987712.301</v>
      </c>
      <c r="AR987" s="130">
        <v>26597903132077.801</v>
      </c>
      <c r="AS987" s="130">
        <v>27930866579211.5</v>
      </c>
      <c r="AT987" s="130">
        <v>29187761128667.199</v>
      </c>
      <c r="AU987" s="130">
        <v>30501216182752.102</v>
      </c>
      <c r="AV987" s="130">
        <v>31873776975420.301</v>
      </c>
      <c r="AW987" s="129">
        <v>2012</v>
      </c>
    </row>
    <row r="988" spans="1:49">
      <c r="A988" s="129">
        <v>223</v>
      </c>
      <c r="B988" s="129" t="s">
        <v>3096</v>
      </c>
      <c r="C988" s="129" t="s">
        <v>1673</v>
      </c>
      <c r="D988" s="129" t="s">
        <v>3095</v>
      </c>
      <c r="E988" s="129" t="s">
        <v>1672</v>
      </c>
      <c r="F988" s="129" t="s">
        <v>1671</v>
      </c>
      <c r="G988" s="129" t="s">
        <v>1655</v>
      </c>
      <c r="I988" s="129" t="s">
        <v>1670</v>
      </c>
      <c r="J988" s="129" t="s">
        <v>1595</v>
      </c>
      <c r="K988" s="129">
        <v>95.623000000000005</v>
      </c>
      <c r="L988" s="129">
        <v>104.79</v>
      </c>
      <c r="M988" s="129">
        <v>164.012</v>
      </c>
      <c r="N988" s="129">
        <v>215.26300000000001</v>
      </c>
      <c r="O988" s="129">
        <v>242.22499999999999</v>
      </c>
      <c r="P988" s="129">
        <v>79.667000000000002</v>
      </c>
      <c r="Q988" s="129">
        <v>363.41199999999998</v>
      </c>
      <c r="R988" s="129">
        <v>980.21299999999997</v>
      </c>
      <c r="S988" s="130">
        <v>1972.912</v>
      </c>
      <c r="T988" s="130">
        <v>1620.9659999999999</v>
      </c>
      <c r="U988" s="129">
        <v>562.23299999999995</v>
      </c>
      <c r="V988" s="130">
        <v>1119.0920000000001</v>
      </c>
      <c r="W988" s="130">
        <v>2477.1480000000001</v>
      </c>
      <c r="X988" s="129">
        <v>916.43299999999999</v>
      </c>
      <c r="Y988" s="129">
        <v>22.408999999999999</v>
      </c>
      <c r="Z988" s="129">
        <v>9.5640000000000001</v>
      </c>
      <c r="AA988" s="129">
        <v>5.2249999999999996</v>
      </c>
      <c r="AB988" s="129">
        <v>1.6559999999999999</v>
      </c>
      <c r="AC988" s="129">
        <v>8.94</v>
      </c>
      <c r="AD988" s="129">
        <v>5.9740000000000002</v>
      </c>
      <c r="AE988" s="129">
        <v>7.673</v>
      </c>
      <c r="AF988" s="129">
        <v>12.53</v>
      </c>
      <c r="AG988" s="129">
        <v>9.3000000000000007</v>
      </c>
      <c r="AH988" s="129">
        <v>7.601</v>
      </c>
      <c r="AI988" s="129">
        <v>5.69</v>
      </c>
      <c r="AJ988" s="129">
        <v>3.1419999999999999</v>
      </c>
      <c r="AK988" s="129">
        <v>4.4569999999999999</v>
      </c>
      <c r="AL988" s="129">
        <v>5.9020000000000001</v>
      </c>
      <c r="AM988" s="129">
        <v>4.3120000000000003</v>
      </c>
      <c r="AN988" s="129">
        <v>5.9089999999999998</v>
      </c>
      <c r="AO988" s="129">
        <v>6.5030000000000001</v>
      </c>
      <c r="AP988" s="129">
        <v>5.8390000000000004</v>
      </c>
      <c r="AQ988" s="129">
        <v>5.891</v>
      </c>
      <c r="AR988" s="129">
        <v>5.8170000000000002</v>
      </c>
      <c r="AS988" s="129">
        <v>5.0119999999999996</v>
      </c>
      <c r="AT988" s="129">
        <v>4.5</v>
      </c>
      <c r="AU988" s="129">
        <v>4.5</v>
      </c>
      <c r="AV988" s="129">
        <v>4.5</v>
      </c>
      <c r="AW988" s="129">
        <v>2012</v>
      </c>
    </row>
    <row r="989" spans="1:49">
      <c r="A989" s="129">
        <v>223</v>
      </c>
      <c r="B989" s="129" t="s">
        <v>3096</v>
      </c>
      <c r="C989" s="129" t="s">
        <v>1669</v>
      </c>
      <c r="D989" s="129" t="s">
        <v>3095</v>
      </c>
      <c r="E989" s="129" t="s">
        <v>1668</v>
      </c>
      <c r="G989" s="129" t="s">
        <v>50</v>
      </c>
    </row>
    <row r="990" spans="1:49">
      <c r="A990" s="129">
        <v>223</v>
      </c>
      <c r="B990" s="129" t="s">
        <v>3096</v>
      </c>
      <c r="C990" s="129" t="s">
        <v>1667</v>
      </c>
      <c r="D990" s="129" t="s">
        <v>3095</v>
      </c>
      <c r="E990" s="129" t="s">
        <v>1666</v>
      </c>
      <c r="F990" s="129" t="s">
        <v>1665</v>
      </c>
      <c r="G990" s="129" t="s">
        <v>1655</v>
      </c>
      <c r="I990" s="129" t="s">
        <v>3101</v>
      </c>
      <c r="J990" s="129">
        <v>16.475000000000001</v>
      </c>
      <c r="K990" s="129">
        <v>-2.5920000000000001</v>
      </c>
      <c r="L990" s="129">
        <v>-3.2370000000000001</v>
      </c>
      <c r="M990" s="129">
        <v>-19.213000000000001</v>
      </c>
      <c r="N990" s="129">
        <v>-10.404</v>
      </c>
      <c r="O990" s="129">
        <v>-1.6719999999999999</v>
      </c>
      <c r="P990" s="129">
        <v>2.492</v>
      </c>
      <c r="Q990" s="129">
        <v>-3.2090000000000001</v>
      </c>
      <c r="R990" s="129">
        <v>-3.3420000000000001</v>
      </c>
      <c r="S990" s="129">
        <v>19.965</v>
      </c>
      <c r="T990" s="129">
        <v>9.298</v>
      </c>
      <c r="U990" s="129">
        <v>0.46</v>
      </c>
      <c r="V990" s="129">
        <v>-4</v>
      </c>
      <c r="W990" s="129">
        <v>27.209</v>
      </c>
      <c r="X990" s="129">
        <v>23.286000000000001</v>
      </c>
      <c r="Y990" s="129">
        <v>30.684999999999999</v>
      </c>
      <c r="Z990" s="129">
        <v>6.1719999999999997</v>
      </c>
      <c r="AA990" s="129">
        <v>18.228999999999999</v>
      </c>
      <c r="AB990" s="129">
        <v>1.79</v>
      </c>
      <c r="AC990" s="129">
        <v>-14.965999999999999</v>
      </c>
      <c r="AD990" s="129">
        <v>13.143000000000001</v>
      </c>
      <c r="AE990" s="129">
        <v>2.9409999999999998</v>
      </c>
      <c r="AF990" s="129">
        <v>-12.193</v>
      </c>
      <c r="AG990" s="129">
        <v>-3.6139999999999999</v>
      </c>
      <c r="AH990" s="129">
        <v>18.344999999999999</v>
      </c>
      <c r="AI990" s="129">
        <v>5.3559999999999999</v>
      </c>
      <c r="AJ990" s="129">
        <v>16.146000000000001</v>
      </c>
      <c r="AK990" s="129">
        <v>22.004000000000001</v>
      </c>
      <c r="AL990" s="129">
        <v>17.625</v>
      </c>
      <c r="AM990" s="129">
        <v>-17.538</v>
      </c>
      <c r="AN990" s="129">
        <v>38.183</v>
      </c>
      <c r="AO990" s="129">
        <v>8.8729999999999993</v>
      </c>
      <c r="AP990" s="129">
        <v>-2.2869999999999999</v>
      </c>
      <c r="AQ990" s="129">
        <v>6.22</v>
      </c>
      <c r="AR990" s="129">
        <v>0.45900000000000002</v>
      </c>
      <c r="AS990" s="129">
        <v>5.2279999999999998</v>
      </c>
      <c r="AT990" s="129">
        <v>5.343</v>
      </c>
      <c r="AU990" s="129">
        <v>4.8659999999999997</v>
      </c>
      <c r="AV990" s="129">
        <v>5.2030000000000003</v>
      </c>
      <c r="AW990" s="129">
        <v>2012</v>
      </c>
    </row>
    <row r="991" spans="1:49">
      <c r="A991" s="129">
        <v>223</v>
      </c>
      <c r="B991" s="129" t="s">
        <v>3096</v>
      </c>
      <c r="C991" s="129" t="s">
        <v>1664</v>
      </c>
      <c r="D991" s="129" t="s">
        <v>3095</v>
      </c>
      <c r="E991" s="129" t="s">
        <v>1663</v>
      </c>
      <c r="F991" s="129" t="s">
        <v>1662</v>
      </c>
      <c r="G991" s="129" t="s">
        <v>1655</v>
      </c>
      <c r="I991" s="129" t="s">
        <v>3101</v>
      </c>
      <c r="J991" s="129">
        <v>-6.56</v>
      </c>
      <c r="K991" s="129">
        <v>-13.624000000000001</v>
      </c>
      <c r="L991" s="129">
        <v>-10.002000000000001</v>
      </c>
      <c r="M991" s="129">
        <v>-20.024999999999999</v>
      </c>
      <c r="N991" s="129">
        <v>1.2549999999999999</v>
      </c>
      <c r="O991" s="129">
        <v>-3.5579999999999998</v>
      </c>
      <c r="P991" s="129">
        <v>36.713999999999999</v>
      </c>
      <c r="Q991" s="129">
        <v>-6.2690000000000001</v>
      </c>
      <c r="R991" s="129">
        <v>-10.925000000000001</v>
      </c>
      <c r="S991" s="129">
        <v>14.932</v>
      </c>
      <c r="T991" s="129">
        <v>8.1549999999999994</v>
      </c>
      <c r="U991" s="129">
        <v>9.5050000000000008</v>
      </c>
      <c r="V991" s="129">
        <v>-2.2090000000000001</v>
      </c>
      <c r="W991" s="129">
        <v>29.571000000000002</v>
      </c>
      <c r="X991" s="129">
        <v>29.07</v>
      </c>
      <c r="Y991" s="129">
        <v>30.684999999999999</v>
      </c>
      <c r="Z991" s="129">
        <v>6.1719999999999997</v>
      </c>
      <c r="AA991" s="129">
        <v>18.228999999999999</v>
      </c>
      <c r="AB991" s="129">
        <v>1.79</v>
      </c>
      <c r="AC991" s="129">
        <v>-14.965999999999999</v>
      </c>
      <c r="AD991" s="129">
        <v>13.143000000000001</v>
      </c>
      <c r="AE991" s="129">
        <v>2.9409999999999998</v>
      </c>
      <c r="AF991" s="129">
        <v>-12.193</v>
      </c>
      <c r="AG991" s="129">
        <v>-3.6139999999999999</v>
      </c>
      <c r="AH991" s="129">
        <v>18.344999999999999</v>
      </c>
      <c r="AI991" s="129">
        <v>5.3559999999999999</v>
      </c>
      <c r="AJ991" s="129">
        <v>16.146000000000001</v>
      </c>
      <c r="AK991" s="129">
        <v>22.004000000000001</v>
      </c>
      <c r="AL991" s="129">
        <v>17.625</v>
      </c>
      <c r="AM991" s="129">
        <v>-17.538</v>
      </c>
      <c r="AN991" s="129">
        <v>38.183</v>
      </c>
      <c r="AO991" s="129">
        <v>8.8729999999999993</v>
      </c>
      <c r="AP991" s="129">
        <v>-2.2869999999999999</v>
      </c>
      <c r="AQ991" s="129">
        <v>6.22</v>
      </c>
      <c r="AR991" s="129">
        <v>0.45900000000000002</v>
      </c>
      <c r="AS991" s="129">
        <v>5.2279999999999998</v>
      </c>
      <c r="AT991" s="129">
        <v>5.343</v>
      </c>
      <c r="AU991" s="129">
        <v>4.8659999999999997</v>
      </c>
      <c r="AV991" s="129">
        <v>5.2030000000000003</v>
      </c>
      <c r="AW991" s="129">
        <v>2012</v>
      </c>
    </row>
    <row r="992" spans="1:49">
      <c r="A992" s="129">
        <v>223</v>
      </c>
      <c r="B992" s="129" t="s">
        <v>3096</v>
      </c>
      <c r="C992" s="129" t="s">
        <v>1661</v>
      </c>
      <c r="D992" s="129" t="s">
        <v>3095</v>
      </c>
      <c r="E992" s="129" t="s">
        <v>1660</v>
      </c>
      <c r="F992" s="129" t="s">
        <v>1659</v>
      </c>
      <c r="G992" s="129" t="s">
        <v>1655</v>
      </c>
      <c r="I992" s="129" t="s">
        <v>3101</v>
      </c>
      <c r="J992" s="129">
        <v>13.898999999999999</v>
      </c>
      <c r="K992" s="129">
        <v>13.683</v>
      </c>
      <c r="L992" s="129">
        <v>-10.606999999999999</v>
      </c>
      <c r="M992" s="129">
        <v>11.313000000000001</v>
      </c>
      <c r="N992" s="129">
        <v>26.431999999999999</v>
      </c>
      <c r="O992" s="129">
        <v>-3.2429999999999999</v>
      </c>
      <c r="P992" s="129">
        <v>-16.745000000000001</v>
      </c>
      <c r="Q992" s="129">
        <v>7.2039999999999997</v>
      </c>
      <c r="R992" s="129">
        <v>22.602</v>
      </c>
      <c r="S992" s="129">
        <v>1.367</v>
      </c>
      <c r="T992" s="129">
        <v>-12.285</v>
      </c>
      <c r="U992" s="129">
        <v>0.29799999999999999</v>
      </c>
      <c r="V992" s="129">
        <v>11.994</v>
      </c>
      <c r="W992" s="129">
        <v>7.0780000000000003</v>
      </c>
      <c r="X992" s="129">
        <v>10.409000000000001</v>
      </c>
      <c r="Y992" s="129">
        <v>-2.032</v>
      </c>
      <c r="Z992" s="129">
        <v>2.637</v>
      </c>
      <c r="AA992" s="129">
        <v>10.173</v>
      </c>
      <c r="AB992" s="129">
        <v>3.4790000000000001</v>
      </c>
      <c r="AC992" s="129">
        <v>7.6849999999999996</v>
      </c>
      <c r="AD992" s="129">
        <v>11.083</v>
      </c>
      <c r="AE992" s="129">
        <v>9.5289999999999999</v>
      </c>
      <c r="AF992" s="129">
        <v>8.6440000000000001</v>
      </c>
      <c r="AG992" s="129">
        <v>15.717000000000001</v>
      </c>
      <c r="AH992" s="129">
        <v>19.047000000000001</v>
      </c>
      <c r="AI992" s="129">
        <v>9.391</v>
      </c>
      <c r="AJ992" s="129">
        <v>3.3410000000000002</v>
      </c>
      <c r="AK992" s="129">
        <v>5.4820000000000002</v>
      </c>
      <c r="AL992" s="129">
        <v>-2.464</v>
      </c>
      <c r="AM992" s="129">
        <v>-10.755000000000001</v>
      </c>
      <c r="AN992" s="129">
        <v>9.5009999999999994</v>
      </c>
      <c r="AO992" s="129">
        <v>2.9249999999999998</v>
      </c>
      <c r="AP992" s="129">
        <v>-0.33800000000000002</v>
      </c>
      <c r="AQ992" s="129">
        <v>1.387</v>
      </c>
      <c r="AR992" s="129">
        <v>5.5460000000000003</v>
      </c>
      <c r="AS992" s="129">
        <v>7.0149999999999997</v>
      </c>
      <c r="AT992" s="129">
        <v>7.0259999999999998</v>
      </c>
      <c r="AU992" s="129">
        <v>7.306</v>
      </c>
      <c r="AV992" s="129">
        <v>7.7069999999999999</v>
      </c>
      <c r="AW992" s="129">
        <v>2012</v>
      </c>
    </row>
    <row r="993" spans="1:49">
      <c r="A993" s="129">
        <v>223</v>
      </c>
      <c r="B993" s="129" t="s">
        <v>3096</v>
      </c>
      <c r="C993" s="129" t="s">
        <v>1658</v>
      </c>
      <c r="D993" s="129" t="s">
        <v>3095</v>
      </c>
      <c r="E993" s="129" t="s">
        <v>1657</v>
      </c>
      <c r="F993" s="129" t="s">
        <v>1656</v>
      </c>
      <c r="G993" s="129" t="s">
        <v>1655</v>
      </c>
      <c r="I993" s="129" t="s">
        <v>3101</v>
      </c>
      <c r="J993" s="129">
        <v>25.699000000000002</v>
      </c>
      <c r="K993" s="129">
        <v>21.266999999999999</v>
      </c>
      <c r="L993" s="129">
        <v>-7.8940000000000001</v>
      </c>
      <c r="M993" s="129">
        <v>18.832000000000001</v>
      </c>
      <c r="N993" s="129">
        <v>18.850999999999999</v>
      </c>
      <c r="O993" s="129">
        <v>2.2269999999999999</v>
      </c>
      <c r="P993" s="129">
        <v>-18.773</v>
      </c>
      <c r="Q993" s="129">
        <v>19.350000000000001</v>
      </c>
      <c r="R993" s="129">
        <v>17.13</v>
      </c>
      <c r="S993" s="129">
        <v>0.154</v>
      </c>
      <c r="T993" s="129">
        <v>-7.6890000000000001</v>
      </c>
      <c r="U993" s="129">
        <v>3.4590000000000001</v>
      </c>
      <c r="V993" s="129">
        <v>14.250999999999999</v>
      </c>
      <c r="W993" s="129">
        <v>12.525</v>
      </c>
      <c r="X993" s="129">
        <v>7.67</v>
      </c>
      <c r="Y993" s="129">
        <v>-2.032</v>
      </c>
      <c r="Z993" s="129">
        <v>2.637</v>
      </c>
      <c r="AA993" s="129">
        <v>10.173</v>
      </c>
      <c r="AB993" s="129">
        <v>3.4790000000000001</v>
      </c>
      <c r="AC993" s="129">
        <v>7.6849999999999996</v>
      </c>
      <c r="AD993" s="129">
        <v>11.083</v>
      </c>
      <c r="AE993" s="129">
        <v>9.5289999999999999</v>
      </c>
      <c r="AF993" s="129">
        <v>8.6440000000000001</v>
      </c>
      <c r="AG993" s="129">
        <v>15.717000000000001</v>
      </c>
      <c r="AH993" s="129">
        <v>19.047000000000001</v>
      </c>
      <c r="AI993" s="129">
        <v>9.391</v>
      </c>
      <c r="AJ993" s="129">
        <v>3.3410000000000002</v>
      </c>
      <c r="AK993" s="129">
        <v>5.4820000000000002</v>
      </c>
      <c r="AL993" s="129">
        <v>-2.464</v>
      </c>
      <c r="AM993" s="129">
        <v>-10.755000000000001</v>
      </c>
      <c r="AN993" s="129">
        <v>9.5009999999999994</v>
      </c>
      <c r="AO993" s="129">
        <v>2.9249999999999998</v>
      </c>
      <c r="AP993" s="129">
        <v>-0.33800000000000002</v>
      </c>
      <c r="AQ993" s="129">
        <v>1.387</v>
      </c>
      <c r="AR993" s="129">
        <v>5.5460000000000003</v>
      </c>
      <c r="AS993" s="129">
        <v>7.0149999999999997</v>
      </c>
      <c r="AT993" s="129">
        <v>7.0259999999999998</v>
      </c>
      <c r="AU993" s="129">
        <v>7.306</v>
      </c>
      <c r="AV993" s="129">
        <v>7.7069999999999999</v>
      </c>
      <c r="AW993" s="129">
        <v>2012</v>
      </c>
    </row>
    <row r="994" spans="1:49">
      <c r="A994" s="129">
        <v>223</v>
      </c>
      <c r="B994" s="129" t="s">
        <v>3096</v>
      </c>
      <c r="C994" s="129" t="s">
        <v>1653</v>
      </c>
      <c r="D994" s="129" t="s">
        <v>3095</v>
      </c>
      <c r="E994" s="129" t="s">
        <v>80</v>
      </c>
      <c r="F994" s="129" t="s">
        <v>1652</v>
      </c>
      <c r="G994" s="129" t="s">
        <v>1651</v>
      </c>
      <c r="I994" s="129" t="s">
        <v>3100</v>
      </c>
      <c r="J994" s="129">
        <v>6.5</v>
      </c>
      <c r="K994" s="129">
        <v>8.1</v>
      </c>
      <c r="L994" s="129">
        <v>6.4</v>
      </c>
      <c r="M994" s="129">
        <v>6.7</v>
      </c>
      <c r="N994" s="129">
        <v>7.1</v>
      </c>
      <c r="O994" s="129">
        <v>5.3</v>
      </c>
      <c r="P994" s="129">
        <v>3.6</v>
      </c>
      <c r="Q994" s="129">
        <v>3.7</v>
      </c>
      <c r="R994" s="129">
        <v>3.85</v>
      </c>
      <c r="S994" s="129">
        <v>3.35</v>
      </c>
      <c r="T994" s="129">
        <v>4.28</v>
      </c>
      <c r="U994" s="129">
        <v>4.83</v>
      </c>
      <c r="V994" s="129">
        <v>5.8</v>
      </c>
      <c r="W994" s="129">
        <v>5.43</v>
      </c>
      <c r="X994" s="129">
        <v>4.641</v>
      </c>
      <c r="Y994" s="129">
        <v>4.6500000000000004</v>
      </c>
      <c r="Z994" s="129">
        <v>5.4329999999999998</v>
      </c>
      <c r="AA994" s="129">
        <v>5.6840000000000002</v>
      </c>
      <c r="AB994" s="129">
        <v>7.5970000000000004</v>
      </c>
      <c r="AC994" s="129">
        <v>7.6</v>
      </c>
      <c r="AD994" s="129">
        <v>7.1</v>
      </c>
      <c r="AE994" s="129">
        <v>11.265000000000001</v>
      </c>
      <c r="AF994" s="129">
        <v>11.667999999999999</v>
      </c>
      <c r="AG994" s="129">
        <v>12.3</v>
      </c>
      <c r="AH994" s="129">
        <v>11.465999999999999</v>
      </c>
      <c r="AI994" s="129">
        <v>9.8239999999999998</v>
      </c>
      <c r="AJ994" s="129">
        <v>9.968</v>
      </c>
      <c r="AK994" s="129">
        <v>9.2889999999999997</v>
      </c>
      <c r="AL994" s="129">
        <v>7.9</v>
      </c>
      <c r="AM994" s="129">
        <v>8.0830000000000002</v>
      </c>
      <c r="AN994" s="129">
        <v>6.742</v>
      </c>
      <c r="AO994" s="129">
        <v>5.97</v>
      </c>
      <c r="AP994" s="129">
        <v>5.5</v>
      </c>
      <c r="AQ994" s="129">
        <v>5.8</v>
      </c>
      <c r="AR994" s="129">
        <v>6</v>
      </c>
      <c r="AS994" s="129">
        <v>6.5</v>
      </c>
      <c r="AT994" s="129">
        <v>6.5</v>
      </c>
      <c r="AU994" s="129">
        <v>6.5</v>
      </c>
      <c r="AV994" s="129">
        <v>6.5</v>
      </c>
      <c r="AW994" s="129">
        <v>2012</v>
      </c>
    </row>
    <row r="995" spans="1:49">
      <c r="A995" s="129">
        <v>223</v>
      </c>
      <c r="B995" s="129" t="s">
        <v>3096</v>
      </c>
      <c r="C995" s="129" t="s">
        <v>1650</v>
      </c>
      <c r="D995" s="129" t="s">
        <v>3095</v>
      </c>
      <c r="E995" s="129" t="s">
        <v>1649</v>
      </c>
      <c r="F995" s="129" t="s">
        <v>1648</v>
      </c>
      <c r="G995" s="129" t="s">
        <v>84</v>
      </c>
      <c r="H995" s="129" t="s">
        <v>5</v>
      </c>
    </row>
    <row r="996" spans="1:49">
      <c r="A996" s="129">
        <v>223</v>
      </c>
      <c r="B996" s="129" t="s">
        <v>3096</v>
      </c>
      <c r="C996" s="129" t="s">
        <v>1647</v>
      </c>
      <c r="D996" s="129" t="s">
        <v>3095</v>
      </c>
      <c r="E996" s="129" t="s">
        <v>15</v>
      </c>
      <c r="F996" s="129" t="s">
        <v>1646</v>
      </c>
      <c r="G996" s="129" t="s">
        <v>84</v>
      </c>
      <c r="H996" s="129" t="s">
        <v>5</v>
      </c>
      <c r="I996" s="129" t="s">
        <v>3099</v>
      </c>
      <c r="J996" s="129">
        <v>120.812</v>
      </c>
      <c r="K996" s="129">
        <v>123.684</v>
      </c>
      <c r="L996" s="129">
        <v>126.608</v>
      </c>
      <c r="M996" s="129">
        <v>129.55199999999999</v>
      </c>
      <c r="N996" s="129">
        <v>132.55000000000001</v>
      </c>
      <c r="O996" s="129">
        <v>135.52199999999999</v>
      </c>
      <c r="P996" s="129">
        <v>138.39099999999999</v>
      </c>
      <c r="Q996" s="129">
        <v>141.215</v>
      </c>
      <c r="R996" s="129">
        <v>143.994</v>
      </c>
      <c r="S996" s="129">
        <v>146.72900000000001</v>
      </c>
      <c r="T996" s="129">
        <v>149.374</v>
      </c>
      <c r="U996" s="129">
        <v>151.923</v>
      </c>
      <c r="V996" s="129">
        <v>154.422</v>
      </c>
      <c r="W996" s="129">
        <v>156.90700000000001</v>
      </c>
      <c r="X996" s="129">
        <v>159.399</v>
      </c>
      <c r="Y996" s="129">
        <v>161.84800000000001</v>
      </c>
      <c r="Z996" s="129">
        <v>164.34299999999999</v>
      </c>
      <c r="AA996" s="129">
        <v>166.869</v>
      </c>
      <c r="AB996" s="129">
        <v>169.41</v>
      </c>
      <c r="AC996" s="129">
        <v>171.93600000000001</v>
      </c>
      <c r="AD996" s="129">
        <v>174.42500000000001</v>
      </c>
      <c r="AE996" s="129">
        <v>176.87700000000001</v>
      </c>
      <c r="AF996" s="129">
        <v>179.28899999999999</v>
      </c>
      <c r="AG996" s="129">
        <v>181.63300000000001</v>
      </c>
      <c r="AH996" s="129">
        <v>183.87299999999999</v>
      </c>
      <c r="AI996" s="129">
        <v>185.98699999999999</v>
      </c>
      <c r="AJ996" s="129">
        <v>187.958</v>
      </c>
      <c r="AK996" s="129">
        <v>189.798</v>
      </c>
      <c r="AL996" s="129">
        <v>191.54300000000001</v>
      </c>
      <c r="AM996" s="129">
        <v>193.24700000000001</v>
      </c>
      <c r="AN996" s="129">
        <v>194.947</v>
      </c>
      <c r="AO996" s="129">
        <v>196.655</v>
      </c>
      <c r="AP996" s="129">
        <v>198.36099999999999</v>
      </c>
      <c r="AQ996" s="129">
        <v>199.881</v>
      </c>
      <c r="AR996" s="129">
        <v>201.41300000000001</v>
      </c>
      <c r="AS996" s="129">
        <v>202.95599999999999</v>
      </c>
      <c r="AT996" s="129">
        <v>204.24299999999999</v>
      </c>
      <c r="AU996" s="129">
        <v>205.53899999999999</v>
      </c>
      <c r="AV996" s="129">
        <v>206.84200000000001</v>
      </c>
      <c r="AW996" s="129">
        <v>2010</v>
      </c>
    </row>
    <row r="997" spans="1:49">
      <c r="A997" s="129">
        <v>223</v>
      </c>
      <c r="B997" s="129" t="s">
        <v>3096</v>
      </c>
      <c r="C997" s="129" t="s">
        <v>1644</v>
      </c>
      <c r="D997" s="129" t="s">
        <v>3095</v>
      </c>
      <c r="E997" s="129" t="s">
        <v>1642</v>
      </c>
      <c r="F997" s="129" t="s">
        <v>1641</v>
      </c>
      <c r="G997" s="129" t="s">
        <v>1608</v>
      </c>
      <c r="H997" s="129" t="s">
        <v>1604</v>
      </c>
      <c r="I997" s="129" t="s">
        <v>3098</v>
      </c>
      <c r="J997" s="129" t="s">
        <v>1595</v>
      </c>
      <c r="K997" s="129" t="s">
        <v>1595</v>
      </c>
      <c r="L997" s="129" t="s">
        <v>1595</v>
      </c>
      <c r="M997" s="129" t="s">
        <v>1595</v>
      </c>
      <c r="N997" s="129" t="s">
        <v>1595</v>
      </c>
      <c r="O997" s="129" t="s">
        <v>1595</v>
      </c>
      <c r="P997" s="129" t="s">
        <v>1595</v>
      </c>
      <c r="Q997" s="129" t="s">
        <v>1595</v>
      </c>
      <c r="R997" s="129" t="s">
        <v>1595</v>
      </c>
      <c r="S997" s="129" t="s">
        <v>1595</v>
      </c>
      <c r="T997" s="129" t="s">
        <v>1595</v>
      </c>
      <c r="U997" s="129" t="s">
        <v>1595</v>
      </c>
      <c r="V997" s="129" t="s">
        <v>1595</v>
      </c>
      <c r="W997" s="129" t="s">
        <v>1595</v>
      </c>
      <c r="X997" s="129" t="s">
        <v>1595</v>
      </c>
      <c r="Y997" s="129" t="s">
        <v>1595</v>
      </c>
      <c r="Z997" s="129">
        <v>283.27800000000002</v>
      </c>
      <c r="AA997" s="129">
        <v>317.26100000000002</v>
      </c>
      <c r="AB997" s="129">
        <v>341.96300000000002</v>
      </c>
      <c r="AC997" s="129">
        <v>377.27199999999999</v>
      </c>
      <c r="AD997" s="129">
        <v>376.39600000000002</v>
      </c>
      <c r="AE997" s="129">
        <v>441.15</v>
      </c>
      <c r="AF997" s="129">
        <v>518.84</v>
      </c>
      <c r="AG997" s="129">
        <v>578.48199999999997</v>
      </c>
      <c r="AH997" s="129">
        <v>647.39400000000001</v>
      </c>
      <c r="AI997" s="129">
        <v>737.99599999999998</v>
      </c>
      <c r="AJ997" s="129">
        <v>819.40899999999999</v>
      </c>
      <c r="AK997" s="129">
        <v>950.98400000000004</v>
      </c>
      <c r="AL997" s="130">
        <v>1117.4770000000001</v>
      </c>
      <c r="AM997" s="130">
        <v>1130.796</v>
      </c>
      <c r="AN997" s="130">
        <v>1401.3989999999999</v>
      </c>
      <c r="AO997" s="130">
        <v>1520.7650000000001</v>
      </c>
      <c r="AP997" s="130">
        <v>1658.527</v>
      </c>
      <c r="AQ997" s="130">
        <v>1768.7449999999999</v>
      </c>
      <c r="AR997" s="130">
        <v>1923.4090000000001</v>
      </c>
      <c r="AS997" s="130">
        <v>2087.8809999999999</v>
      </c>
      <c r="AT997" s="130">
        <v>2264.6799999999998</v>
      </c>
      <c r="AU997" s="130">
        <v>2461.2930000000001</v>
      </c>
      <c r="AV997" s="130">
        <v>2678.1219999999998</v>
      </c>
      <c r="AW997" s="129">
        <v>2012</v>
      </c>
    </row>
    <row r="998" spans="1:49">
      <c r="A998" s="129">
        <v>223</v>
      </c>
      <c r="B998" s="129" t="s">
        <v>3096</v>
      </c>
      <c r="C998" s="129" t="s">
        <v>1643</v>
      </c>
      <c r="D998" s="129" t="s">
        <v>3095</v>
      </c>
      <c r="E998" s="129" t="s">
        <v>1642</v>
      </c>
      <c r="F998" s="129" t="s">
        <v>1641</v>
      </c>
      <c r="G998" s="129" t="s">
        <v>1597</v>
      </c>
      <c r="I998" s="129" t="s">
        <v>1640</v>
      </c>
      <c r="J998" s="129" t="s">
        <v>1595</v>
      </c>
      <c r="K998" s="129" t="s">
        <v>1595</v>
      </c>
      <c r="L998" s="129" t="s">
        <v>1595</v>
      </c>
      <c r="M998" s="129" t="s">
        <v>1595</v>
      </c>
      <c r="N998" s="129" t="s">
        <v>1595</v>
      </c>
      <c r="O998" s="129" t="s">
        <v>1595</v>
      </c>
      <c r="P998" s="129" t="s">
        <v>1595</v>
      </c>
      <c r="Q998" s="129" t="s">
        <v>1595</v>
      </c>
      <c r="R998" s="129" t="s">
        <v>1595</v>
      </c>
      <c r="S998" s="129" t="s">
        <v>1595</v>
      </c>
      <c r="T998" s="129" t="s">
        <v>1595</v>
      </c>
      <c r="U998" s="129" t="s">
        <v>1595</v>
      </c>
      <c r="V998" s="129" t="s">
        <v>1595</v>
      </c>
      <c r="W998" s="129" t="s">
        <v>1595</v>
      </c>
      <c r="X998" s="129" t="s">
        <v>1595</v>
      </c>
      <c r="Y998" s="129" t="s">
        <v>1595</v>
      </c>
      <c r="Z998" s="129">
        <v>33.564999999999998</v>
      </c>
      <c r="AA998" s="129">
        <v>33.781999999999996</v>
      </c>
      <c r="AB998" s="129">
        <v>34.92</v>
      </c>
      <c r="AC998" s="129">
        <v>35.424999999999997</v>
      </c>
      <c r="AD998" s="129">
        <v>31.911999999999999</v>
      </c>
      <c r="AE998" s="129">
        <v>33.878999999999998</v>
      </c>
      <c r="AF998" s="129">
        <v>35.107999999999997</v>
      </c>
      <c r="AG998" s="129">
        <v>34.029000000000003</v>
      </c>
      <c r="AH998" s="129">
        <v>33.344999999999999</v>
      </c>
      <c r="AI998" s="129">
        <v>34.369999999999997</v>
      </c>
      <c r="AJ998" s="129">
        <v>34.582000000000001</v>
      </c>
      <c r="AK998" s="129">
        <v>35.732999999999997</v>
      </c>
      <c r="AL998" s="129">
        <v>36.853999999999999</v>
      </c>
      <c r="AM998" s="129">
        <v>34.908000000000001</v>
      </c>
      <c r="AN998" s="129">
        <v>37.171999999999997</v>
      </c>
      <c r="AO998" s="129">
        <v>36.707000000000001</v>
      </c>
      <c r="AP998" s="129">
        <v>37.671999999999997</v>
      </c>
      <c r="AQ998" s="129">
        <v>36.982999999999997</v>
      </c>
      <c r="AR998" s="129">
        <v>36.966999999999999</v>
      </c>
      <c r="AS998" s="129">
        <v>37.036000000000001</v>
      </c>
      <c r="AT998" s="129">
        <v>37.037999999999997</v>
      </c>
      <c r="AU998" s="129">
        <v>37.061999999999998</v>
      </c>
      <c r="AV998" s="129">
        <v>37.130000000000003</v>
      </c>
      <c r="AW998" s="129">
        <v>2012</v>
      </c>
    </row>
    <row r="999" spans="1:49">
      <c r="A999" s="129">
        <v>223</v>
      </c>
      <c r="B999" s="129" t="s">
        <v>3096</v>
      </c>
      <c r="C999" s="129" t="s">
        <v>1639</v>
      </c>
      <c r="D999" s="129" t="s">
        <v>3095</v>
      </c>
      <c r="E999" s="129" t="s">
        <v>1637</v>
      </c>
      <c r="F999" s="129" t="s">
        <v>1636</v>
      </c>
      <c r="G999" s="129" t="s">
        <v>1608</v>
      </c>
      <c r="H999" s="129" t="s">
        <v>1604</v>
      </c>
      <c r="I999" s="129" t="s">
        <v>3098</v>
      </c>
      <c r="J999" s="129" t="s">
        <v>1595</v>
      </c>
      <c r="K999" s="129" t="s">
        <v>1595</v>
      </c>
      <c r="L999" s="129" t="s">
        <v>1595</v>
      </c>
      <c r="M999" s="129" t="s">
        <v>1595</v>
      </c>
      <c r="N999" s="129" t="s">
        <v>1595</v>
      </c>
      <c r="O999" s="129" t="s">
        <v>1595</v>
      </c>
      <c r="P999" s="129" t="s">
        <v>1595</v>
      </c>
      <c r="Q999" s="129" t="s">
        <v>1595</v>
      </c>
      <c r="R999" s="129" t="s">
        <v>1595</v>
      </c>
      <c r="S999" s="129" t="s">
        <v>1595</v>
      </c>
      <c r="T999" s="129" t="s">
        <v>1595</v>
      </c>
      <c r="U999" s="129" t="s">
        <v>1595</v>
      </c>
      <c r="V999" s="129" t="s">
        <v>1595</v>
      </c>
      <c r="W999" s="129" t="s">
        <v>1595</v>
      </c>
      <c r="X999" s="129" t="s">
        <v>1595</v>
      </c>
      <c r="Y999" s="129" t="s">
        <v>1595</v>
      </c>
      <c r="Z999" s="129">
        <v>328.976</v>
      </c>
      <c r="AA999" s="129">
        <v>370.61500000000001</v>
      </c>
      <c r="AB999" s="129">
        <v>414.33800000000002</v>
      </c>
      <c r="AC999" s="129">
        <v>433.55700000000002</v>
      </c>
      <c r="AD999" s="129">
        <v>416.202</v>
      </c>
      <c r="AE999" s="129">
        <v>475.05900000000003</v>
      </c>
      <c r="AF999" s="129">
        <v>584.58600000000001</v>
      </c>
      <c r="AG999" s="129">
        <v>667.42399999999998</v>
      </c>
      <c r="AH999" s="129">
        <v>700.726</v>
      </c>
      <c r="AI999" s="129">
        <v>812.65800000000002</v>
      </c>
      <c r="AJ999" s="129">
        <v>903.20399999999995</v>
      </c>
      <c r="AK999" s="130">
        <v>1021.649</v>
      </c>
      <c r="AL999" s="130">
        <v>1158.778</v>
      </c>
      <c r="AM999" s="130">
        <v>1230.8019999999999</v>
      </c>
      <c r="AN999" s="130">
        <v>1502.8230000000001</v>
      </c>
      <c r="AO999" s="130">
        <v>1623.886</v>
      </c>
      <c r="AP999" s="130">
        <v>1776.4649999999999</v>
      </c>
      <c r="AQ999" s="130">
        <v>1910.979</v>
      </c>
      <c r="AR999" s="130">
        <v>2090.9789999999998</v>
      </c>
      <c r="AS999" s="130">
        <v>2218.4009999999998</v>
      </c>
      <c r="AT999" s="130">
        <v>2408.4859999999999</v>
      </c>
      <c r="AU999" s="130">
        <v>2611.634</v>
      </c>
      <c r="AV999" s="130">
        <v>2834.2310000000002</v>
      </c>
      <c r="AW999" s="129">
        <v>2012</v>
      </c>
    </row>
    <row r="1000" spans="1:49">
      <c r="A1000" s="129">
        <v>223</v>
      </c>
      <c r="B1000" s="129" t="s">
        <v>3096</v>
      </c>
      <c r="C1000" s="129" t="s">
        <v>1638</v>
      </c>
      <c r="D1000" s="129" t="s">
        <v>3095</v>
      </c>
      <c r="E1000" s="129" t="s">
        <v>1637</v>
      </c>
      <c r="F1000" s="129" t="s">
        <v>1636</v>
      </c>
      <c r="G1000" s="129" t="s">
        <v>1597</v>
      </c>
      <c r="I1000" s="129" t="s">
        <v>1635</v>
      </c>
      <c r="J1000" s="129" t="s">
        <v>1595</v>
      </c>
      <c r="K1000" s="129" t="s">
        <v>1595</v>
      </c>
      <c r="L1000" s="129" t="s">
        <v>1595</v>
      </c>
      <c r="M1000" s="129" t="s">
        <v>1595</v>
      </c>
      <c r="N1000" s="129" t="s">
        <v>1595</v>
      </c>
      <c r="O1000" s="129" t="s">
        <v>1595</v>
      </c>
      <c r="P1000" s="129" t="s">
        <v>1595</v>
      </c>
      <c r="Q1000" s="129" t="s">
        <v>1595</v>
      </c>
      <c r="R1000" s="129" t="s">
        <v>1595</v>
      </c>
      <c r="S1000" s="129" t="s">
        <v>1595</v>
      </c>
      <c r="T1000" s="129" t="s">
        <v>1595</v>
      </c>
      <c r="U1000" s="129" t="s">
        <v>1595</v>
      </c>
      <c r="V1000" s="129" t="s">
        <v>1595</v>
      </c>
      <c r="W1000" s="129" t="s">
        <v>1595</v>
      </c>
      <c r="X1000" s="129" t="s">
        <v>1595</v>
      </c>
      <c r="Y1000" s="129" t="s">
        <v>1595</v>
      </c>
      <c r="Z1000" s="129">
        <v>38.979999999999997</v>
      </c>
      <c r="AA1000" s="129">
        <v>39.463000000000001</v>
      </c>
      <c r="AB1000" s="129">
        <v>42.311</v>
      </c>
      <c r="AC1000" s="129">
        <v>40.71</v>
      </c>
      <c r="AD1000" s="129">
        <v>35.286999999999999</v>
      </c>
      <c r="AE1000" s="129">
        <v>36.482999999999997</v>
      </c>
      <c r="AF1000" s="129">
        <v>39.557000000000002</v>
      </c>
      <c r="AG1000" s="129">
        <v>39.261000000000003</v>
      </c>
      <c r="AH1000" s="129">
        <v>36.091999999999999</v>
      </c>
      <c r="AI1000" s="129">
        <v>37.847000000000001</v>
      </c>
      <c r="AJ1000" s="129">
        <v>38.118000000000002</v>
      </c>
      <c r="AK1000" s="129">
        <v>38.387999999999998</v>
      </c>
      <c r="AL1000" s="129">
        <v>38.216000000000001</v>
      </c>
      <c r="AM1000" s="129">
        <v>37.994999999999997</v>
      </c>
      <c r="AN1000" s="129">
        <v>39.862000000000002</v>
      </c>
      <c r="AO1000" s="129">
        <v>39.195999999999998</v>
      </c>
      <c r="AP1000" s="129">
        <v>40.350999999999999</v>
      </c>
      <c r="AQ1000" s="129">
        <v>39.957000000000001</v>
      </c>
      <c r="AR1000" s="129">
        <v>40.186999999999998</v>
      </c>
      <c r="AS1000" s="129">
        <v>39.350999999999999</v>
      </c>
      <c r="AT1000" s="129">
        <v>39.39</v>
      </c>
      <c r="AU1000" s="129">
        <v>39.326000000000001</v>
      </c>
      <c r="AV1000" s="129">
        <v>39.293999999999997</v>
      </c>
      <c r="AW1000" s="129">
        <v>2012</v>
      </c>
    </row>
    <row r="1001" spans="1:49">
      <c r="A1001" s="129">
        <v>223</v>
      </c>
      <c r="B1001" s="129" t="s">
        <v>3096</v>
      </c>
      <c r="C1001" s="129" t="s">
        <v>1634</v>
      </c>
      <c r="D1001" s="129" t="s">
        <v>3095</v>
      </c>
      <c r="E1001" s="129" t="s">
        <v>1632</v>
      </c>
      <c r="F1001" s="129" t="s">
        <v>1631</v>
      </c>
      <c r="G1001" s="129" t="s">
        <v>1608</v>
      </c>
      <c r="H1001" s="129" t="s">
        <v>1604</v>
      </c>
      <c r="I1001" s="129" t="s">
        <v>3098</v>
      </c>
      <c r="J1001" s="129" t="s">
        <v>1595</v>
      </c>
      <c r="K1001" s="129" t="s">
        <v>1595</v>
      </c>
      <c r="L1001" s="129" t="s">
        <v>1595</v>
      </c>
      <c r="M1001" s="129" t="s">
        <v>1595</v>
      </c>
      <c r="N1001" s="129" t="s">
        <v>1595</v>
      </c>
      <c r="O1001" s="129" t="s">
        <v>1595</v>
      </c>
      <c r="P1001" s="129" t="s">
        <v>1595</v>
      </c>
      <c r="Q1001" s="129" t="s">
        <v>1595</v>
      </c>
      <c r="R1001" s="129" t="s">
        <v>1595</v>
      </c>
      <c r="S1001" s="129" t="s">
        <v>1595</v>
      </c>
      <c r="T1001" s="129" t="s">
        <v>1595</v>
      </c>
      <c r="U1001" s="129" t="s">
        <v>1595</v>
      </c>
      <c r="V1001" s="129" t="s">
        <v>1595</v>
      </c>
      <c r="W1001" s="129" t="s">
        <v>1595</v>
      </c>
      <c r="X1001" s="129" t="s">
        <v>1595</v>
      </c>
      <c r="Y1001" s="129" t="s">
        <v>1595</v>
      </c>
      <c r="Z1001" s="129">
        <v>-45.698</v>
      </c>
      <c r="AA1001" s="129">
        <v>-53.353999999999999</v>
      </c>
      <c r="AB1001" s="129">
        <v>-72.376000000000005</v>
      </c>
      <c r="AC1001" s="129">
        <v>-56.283999999999999</v>
      </c>
      <c r="AD1001" s="129">
        <v>-39.805999999999997</v>
      </c>
      <c r="AE1001" s="129">
        <v>-33.908999999999999</v>
      </c>
      <c r="AF1001" s="129">
        <v>-65.745000000000005</v>
      </c>
      <c r="AG1001" s="129">
        <v>-88.941999999999993</v>
      </c>
      <c r="AH1001" s="129">
        <v>-53.332999999999998</v>
      </c>
      <c r="AI1001" s="129">
        <v>-74.662000000000006</v>
      </c>
      <c r="AJ1001" s="129">
        <v>-83.795000000000002</v>
      </c>
      <c r="AK1001" s="129">
        <v>-70.665000000000006</v>
      </c>
      <c r="AL1001" s="129">
        <v>-41.301000000000002</v>
      </c>
      <c r="AM1001" s="129">
        <v>-100.006</v>
      </c>
      <c r="AN1001" s="129">
        <v>-101.42400000000001</v>
      </c>
      <c r="AO1001" s="129">
        <v>-103.12</v>
      </c>
      <c r="AP1001" s="129">
        <v>-117.938</v>
      </c>
      <c r="AQ1001" s="129">
        <v>-142.23400000000001</v>
      </c>
      <c r="AR1001" s="129">
        <v>-167.57</v>
      </c>
      <c r="AS1001" s="129">
        <v>-130.52000000000001</v>
      </c>
      <c r="AT1001" s="129">
        <v>-143.80600000000001</v>
      </c>
      <c r="AU1001" s="129">
        <v>-150.34100000000001</v>
      </c>
      <c r="AV1001" s="129">
        <v>-156.11000000000001</v>
      </c>
      <c r="AW1001" s="129">
        <v>2012</v>
      </c>
    </row>
    <row r="1002" spans="1:49">
      <c r="A1002" s="129">
        <v>223</v>
      </c>
      <c r="B1002" s="129" t="s">
        <v>3096</v>
      </c>
      <c r="C1002" s="129" t="s">
        <v>1633</v>
      </c>
      <c r="D1002" s="129" t="s">
        <v>3095</v>
      </c>
      <c r="E1002" s="129" t="s">
        <v>1632</v>
      </c>
      <c r="F1002" s="129" t="s">
        <v>1631</v>
      </c>
      <c r="G1002" s="129" t="s">
        <v>1597</v>
      </c>
      <c r="I1002" s="129" t="s">
        <v>1630</v>
      </c>
      <c r="J1002" s="129" t="s">
        <v>1595</v>
      </c>
      <c r="K1002" s="129" t="s">
        <v>1595</v>
      </c>
      <c r="L1002" s="129" t="s">
        <v>1595</v>
      </c>
      <c r="M1002" s="129" t="s">
        <v>1595</v>
      </c>
      <c r="N1002" s="129" t="s">
        <v>1595</v>
      </c>
      <c r="O1002" s="129" t="s">
        <v>1595</v>
      </c>
      <c r="P1002" s="129" t="s">
        <v>1595</v>
      </c>
      <c r="Q1002" s="129" t="s">
        <v>1595</v>
      </c>
      <c r="R1002" s="129" t="s">
        <v>1595</v>
      </c>
      <c r="S1002" s="129" t="s">
        <v>1595</v>
      </c>
      <c r="T1002" s="129" t="s">
        <v>1595</v>
      </c>
      <c r="U1002" s="129" t="s">
        <v>1595</v>
      </c>
      <c r="V1002" s="129" t="s">
        <v>1595</v>
      </c>
      <c r="W1002" s="129" t="s">
        <v>1595</v>
      </c>
      <c r="X1002" s="129" t="s">
        <v>1595</v>
      </c>
      <c r="Y1002" s="129" t="s">
        <v>1595</v>
      </c>
      <c r="Z1002" s="129">
        <v>-5.415</v>
      </c>
      <c r="AA1002" s="129">
        <v>-5.681</v>
      </c>
      <c r="AB1002" s="129">
        <v>-7.391</v>
      </c>
      <c r="AC1002" s="129">
        <v>-5.2850000000000001</v>
      </c>
      <c r="AD1002" s="129">
        <v>-3.375</v>
      </c>
      <c r="AE1002" s="129">
        <v>-2.6040000000000001</v>
      </c>
      <c r="AF1002" s="129">
        <v>-4.4489999999999998</v>
      </c>
      <c r="AG1002" s="129">
        <v>-5.2320000000000002</v>
      </c>
      <c r="AH1002" s="129">
        <v>-2.7469999999999999</v>
      </c>
      <c r="AI1002" s="129">
        <v>-3.4769999999999999</v>
      </c>
      <c r="AJ1002" s="129">
        <v>-3.536</v>
      </c>
      <c r="AK1002" s="129">
        <v>-2.6549999999999998</v>
      </c>
      <c r="AL1002" s="129">
        <v>-1.3620000000000001</v>
      </c>
      <c r="AM1002" s="129">
        <v>-3.0870000000000002</v>
      </c>
      <c r="AN1002" s="129">
        <v>-2.69</v>
      </c>
      <c r="AO1002" s="129">
        <v>-2.4889999999999999</v>
      </c>
      <c r="AP1002" s="129">
        <v>-2.6789999999999998</v>
      </c>
      <c r="AQ1002" s="129">
        <v>-2.9740000000000002</v>
      </c>
      <c r="AR1002" s="129">
        <v>-3.2210000000000001</v>
      </c>
      <c r="AS1002" s="129">
        <v>-2.3149999999999999</v>
      </c>
      <c r="AT1002" s="129">
        <v>-2.3519999999999999</v>
      </c>
      <c r="AU1002" s="129">
        <v>-2.2639999999999998</v>
      </c>
      <c r="AV1002" s="129">
        <v>-2.1640000000000001</v>
      </c>
      <c r="AW1002" s="129">
        <v>2012</v>
      </c>
    </row>
    <row r="1003" spans="1:49">
      <c r="A1003" s="129">
        <v>223</v>
      </c>
      <c r="B1003" s="129" t="s">
        <v>3096</v>
      </c>
      <c r="C1003" s="129" t="s">
        <v>1629</v>
      </c>
      <c r="D1003" s="129" t="s">
        <v>3095</v>
      </c>
      <c r="E1003" s="129" t="s">
        <v>1627</v>
      </c>
      <c r="F1003" s="129" t="s">
        <v>1626</v>
      </c>
      <c r="G1003" s="129" t="s">
        <v>1608</v>
      </c>
      <c r="H1003" s="129" t="s">
        <v>1604</v>
      </c>
      <c r="I1003" s="129" t="s">
        <v>3098</v>
      </c>
      <c r="J1003" s="129" t="s">
        <v>1595</v>
      </c>
      <c r="K1003" s="129" t="s">
        <v>1595</v>
      </c>
      <c r="L1003" s="129" t="s">
        <v>1595</v>
      </c>
      <c r="M1003" s="129" t="s">
        <v>1595</v>
      </c>
      <c r="N1003" s="129" t="s">
        <v>1595</v>
      </c>
      <c r="O1003" s="129" t="s">
        <v>1595</v>
      </c>
      <c r="P1003" s="129" t="s">
        <v>1595</v>
      </c>
      <c r="Q1003" s="129" t="s">
        <v>1595</v>
      </c>
      <c r="R1003" s="129" t="s">
        <v>1595</v>
      </c>
      <c r="S1003" s="129" t="s">
        <v>1595</v>
      </c>
      <c r="T1003" s="129" t="s">
        <v>1595</v>
      </c>
      <c r="U1003" s="129" t="s">
        <v>1595</v>
      </c>
      <c r="V1003" s="129" t="s">
        <v>1595</v>
      </c>
      <c r="W1003" s="129" t="s">
        <v>1595</v>
      </c>
      <c r="X1003" s="129" t="s">
        <v>1595</v>
      </c>
      <c r="Y1003" s="129" t="s">
        <v>1595</v>
      </c>
      <c r="Z1003" s="129" t="s">
        <v>1595</v>
      </c>
      <c r="AA1003" s="129" t="s">
        <v>1595</v>
      </c>
      <c r="AB1003" s="129" t="s">
        <v>1595</v>
      </c>
      <c r="AC1003" s="129" t="s">
        <v>1595</v>
      </c>
      <c r="AD1003" s="129">
        <v>-41.942999999999998</v>
      </c>
      <c r="AE1003" s="129">
        <v>-33.179000000000002</v>
      </c>
      <c r="AF1003" s="129">
        <v>-65.64</v>
      </c>
      <c r="AG1003" s="129">
        <v>-79.027000000000001</v>
      </c>
      <c r="AH1003" s="129">
        <v>-55.210999999999999</v>
      </c>
      <c r="AI1003" s="129">
        <v>-71.558000000000007</v>
      </c>
      <c r="AJ1003" s="129">
        <v>-77.995000000000005</v>
      </c>
      <c r="AK1003" s="129">
        <v>-78.798000000000002</v>
      </c>
      <c r="AL1003" s="129">
        <v>-61.811999999999998</v>
      </c>
      <c r="AM1003" s="129">
        <v>-88.188999999999993</v>
      </c>
      <c r="AN1003" s="129">
        <v>-142.636</v>
      </c>
      <c r="AO1003" s="129">
        <v>-123.169</v>
      </c>
      <c r="AP1003" s="129">
        <v>-118.133</v>
      </c>
      <c r="AQ1003" s="129">
        <v>-142.23400000000001</v>
      </c>
      <c r="AR1003" s="129">
        <v>-167.57</v>
      </c>
      <c r="AS1003" s="129">
        <v>-130.52000000000001</v>
      </c>
      <c r="AT1003" s="129">
        <v>-143.80699999999999</v>
      </c>
      <c r="AU1003" s="129">
        <v>-150.34100000000001</v>
      </c>
      <c r="AV1003" s="129">
        <v>-156.11000000000001</v>
      </c>
      <c r="AW1003" s="129">
        <v>2012</v>
      </c>
    </row>
    <row r="1004" spans="1:49">
      <c r="A1004" s="129">
        <v>223</v>
      </c>
      <c r="B1004" s="129" t="s">
        <v>3096</v>
      </c>
      <c r="C1004" s="129" t="s">
        <v>1628</v>
      </c>
      <c r="D1004" s="129" t="s">
        <v>3095</v>
      </c>
      <c r="E1004" s="129" t="s">
        <v>1627</v>
      </c>
      <c r="F1004" s="129" t="s">
        <v>1626</v>
      </c>
      <c r="G1004" s="129" t="s">
        <v>1625</v>
      </c>
      <c r="I1004" s="129" t="s">
        <v>1765</v>
      </c>
      <c r="J1004" s="129" t="s">
        <v>1595</v>
      </c>
      <c r="K1004" s="129" t="s">
        <v>1595</v>
      </c>
      <c r="L1004" s="129" t="s">
        <v>1595</v>
      </c>
      <c r="M1004" s="129" t="s">
        <v>1595</v>
      </c>
      <c r="N1004" s="129" t="s">
        <v>1595</v>
      </c>
      <c r="O1004" s="129" t="s">
        <v>1595</v>
      </c>
      <c r="P1004" s="129" t="s">
        <v>1595</v>
      </c>
      <c r="Q1004" s="129" t="s">
        <v>1595</v>
      </c>
      <c r="R1004" s="129" t="s">
        <v>1595</v>
      </c>
      <c r="S1004" s="129" t="s">
        <v>1595</v>
      </c>
      <c r="T1004" s="129" t="s">
        <v>1595</v>
      </c>
      <c r="U1004" s="129" t="s">
        <v>1595</v>
      </c>
      <c r="V1004" s="129" t="s">
        <v>1595</v>
      </c>
      <c r="W1004" s="129" t="s">
        <v>1595</v>
      </c>
      <c r="X1004" s="129" t="s">
        <v>1595</v>
      </c>
      <c r="Y1004" s="129" t="s">
        <v>1595</v>
      </c>
      <c r="Z1004" s="129" t="s">
        <v>1595</v>
      </c>
      <c r="AA1004" s="129" t="s">
        <v>1595</v>
      </c>
      <c r="AB1004" s="129" t="s">
        <v>1595</v>
      </c>
      <c r="AC1004" s="129" t="s">
        <v>1595</v>
      </c>
      <c r="AD1004" s="129">
        <v>-3.5790000000000002</v>
      </c>
      <c r="AE1004" s="129">
        <v>-2.5419999999999998</v>
      </c>
      <c r="AF1004" s="129">
        <v>-4.4420000000000002</v>
      </c>
      <c r="AG1004" s="129">
        <v>-4.5659999999999998</v>
      </c>
      <c r="AH1004" s="129">
        <v>-2.8530000000000002</v>
      </c>
      <c r="AI1004" s="129">
        <v>-3.3170000000000002</v>
      </c>
      <c r="AJ1004" s="129">
        <v>-3.2669999999999999</v>
      </c>
      <c r="AK1004" s="129">
        <v>-2.9889999999999999</v>
      </c>
      <c r="AL1004" s="129">
        <v>-2.077</v>
      </c>
      <c r="AM1004" s="129">
        <v>-2.6669999999999998</v>
      </c>
      <c r="AN1004" s="129">
        <v>-3.8490000000000002</v>
      </c>
      <c r="AO1004" s="129">
        <v>-3.0129999999999999</v>
      </c>
      <c r="AP1004" s="129">
        <v>-2.6840000000000002</v>
      </c>
      <c r="AQ1004" s="129">
        <v>-2.9740000000000002</v>
      </c>
      <c r="AR1004" s="129">
        <v>-3.2210000000000001</v>
      </c>
      <c r="AS1004" s="129">
        <v>-2.3149999999999999</v>
      </c>
      <c r="AT1004" s="129">
        <v>-2.3519999999999999</v>
      </c>
      <c r="AU1004" s="129">
        <v>-2.2639999999999998</v>
      </c>
      <c r="AV1004" s="129">
        <v>-2.1640000000000001</v>
      </c>
      <c r="AW1004" s="129">
        <v>2012</v>
      </c>
    </row>
    <row r="1005" spans="1:49">
      <c r="A1005" s="129">
        <v>223</v>
      </c>
      <c r="B1005" s="129" t="s">
        <v>3096</v>
      </c>
      <c r="C1005" s="129" t="s">
        <v>1624</v>
      </c>
      <c r="D1005" s="129" t="s">
        <v>3095</v>
      </c>
      <c r="E1005" s="129" t="s">
        <v>1622</v>
      </c>
      <c r="F1005" s="129" t="s">
        <v>1621</v>
      </c>
      <c r="G1005" s="129" t="s">
        <v>1608</v>
      </c>
      <c r="H1005" s="129" t="s">
        <v>1604</v>
      </c>
      <c r="I1005" s="129" t="s">
        <v>3098</v>
      </c>
      <c r="J1005" s="129" t="s">
        <v>1595</v>
      </c>
      <c r="K1005" s="129" t="s">
        <v>1595</v>
      </c>
      <c r="L1005" s="129" t="s">
        <v>1595</v>
      </c>
      <c r="M1005" s="129" t="s">
        <v>1595</v>
      </c>
      <c r="N1005" s="129" t="s">
        <v>1595</v>
      </c>
      <c r="O1005" s="129" t="s">
        <v>1595</v>
      </c>
      <c r="P1005" s="129" t="s">
        <v>1595</v>
      </c>
      <c r="Q1005" s="129" t="s">
        <v>1595</v>
      </c>
      <c r="R1005" s="129" t="s">
        <v>1595</v>
      </c>
      <c r="S1005" s="129" t="s">
        <v>1595</v>
      </c>
      <c r="T1005" s="129" t="s">
        <v>1595</v>
      </c>
      <c r="U1005" s="129" t="s">
        <v>1595</v>
      </c>
      <c r="V1005" s="129" t="s">
        <v>1595</v>
      </c>
      <c r="W1005" s="129" t="s">
        <v>1595</v>
      </c>
      <c r="X1005" s="129" t="s">
        <v>1595</v>
      </c>
      <c r="Y1005" s="129" t="s">
        <v>1595</v>
      </c>
      <c r="Z1005" s="129" t="s">
        <v>1595</v>
      </c>
      <c r="AA1005" s="129" t="s">
        <v>1595</v>
      </c>
      <c r="AB1005" s="129" t="s">
        <v>1595</v>
      </c>
      <c r="AC1005" s="129" t="s">
        <v>1595</v>
      </c>
      <c r="AD1005" s="129" t="s">
        <v>1595</v>
      </c>
      <c r="AE1005" s="129">
        <v>44.012</v>
      </c>
      <c r="AF1005" s="129">
        <v>47.524000000000001</v>
      </c>
      <c r="AG1005" s="129">
        <v>55.652999999999999</v>
      </c>
      <c r="AH1005" s="129">
        <v>75.191999999999993</v>
      </c>
      <c r="AI1005" s="129">
        <v>83.430999999999997</v>
      </c>
      <c r="AJ1005" s="129">
        <v>78.13</v>
      </c>
      <c r="AK1005" s="129">
        <v>91.873000000000005</v>
      </c>
      <c r="AL1005" s="129">
        <v>124.21</v>
      </c>
      <c r="AM1005" s="129">
        <v>71.004999999999995</v>
      </c>
      <c r="AN1005" s="129">
        <v>93.944999999999993</v>
      </c>
      <c r="AO1005" s="129">
        <v>133.554</v>
      </c>
      <c r="AP1005" s="129">
        <v>95.927999999999997</v>
      </c>
      <c r="AQ1005" s="129">
        <v>90.882000000000005</v>
      </c>
      <c r="AR1005" s="129">
        <v>104.08199999999999</v>
      </c>
      <c r="AS1005" s="129">
        <v>174.76</v>
      </c>
      <c r="AT1005" s="129">
        <v>189.54900000000001</v>
      </c>
      <c r="AU1005" s="129">
        <v>205.87100000000001</v>
      </c>
      <c r="AV1005" s="129">
        <v>223.59800000000001</v>
      </c>
      <c r="AW1005" s="129">
        <v>2012</v>
      </c>
    </row>
    <row r="1006" spans="1:49">
      <c r="A1006" s="129">
        <v>223</v>
      </c>
      <c r="B1006" s="129" t="s">
        <v>3096</v>
      </c>
      <c r="C1006" s="129" t="s">
        <v>1623</v>
      </c>
      <c r="D1006" s="129" t="s">
        <v>3095</v>
      </c>
      <c r="E1006" s="129" t="s">
        <v>1622</v>
      </c>
      <c r="F1006" s="129" t="s">
        <v>1621</v>
      </c>
      <c r="G1006" s="129" t="s">
        <v>1597</v>
      </c>
      <c r="I1006" s="129" t="s">
        <v>1747</v>
      </c>
      <c r="J1006" s="129" t="s">
        <v>1595</v>
      </c>
      <c r="K1006" s="129" t="s">
        <v>1595</v>
      </c>
      <c r="L1006" s="129" t="s">
        <v>1595</v>
      </c>
      <c r="M1006" s="129" t="s">
        <v>1595</v>
      </c>
      <c r="N1006" s="129" t="s">
        <v>1595</v>
      </c>
      <c r="O1006" s="129" t="s">
        <v>1595</v>
      </c>
      <c r="P1006" s="129" t="s">
        <v>1595</v>
      </c>
      <c r="Q1006" s="129" t="s">
        <v>1595</v>
      </c>
      <c r="R1006" s="129" t="s">
        <v>1595</v>
      </c>
      <c r="S1006" s="129" t="s">
        <v>1595</v>
      </c>
      <c r="T1006" s="129" t="s">
        <v>1595</v>
      </c>
      <c r="U1006" s="129" t="s">
        <v>1595</v>
      </c>
      <c r="V1006" s="129" t="s">
        <v>1595</v>
      </c>
      <c r="W1006" s="129" t="s">
        <v>1595</v>
      </c>
      <c r="X1006" s="129" t="s">
        <v>1595</v>
      </c>
      <c r="Y1006" s="129" t="s">
        <v>1595</v>
      </c>
      <c r="Z1006" s="129" t="s">
        <v>1595</v>
      </c>
      <c r="AA1006" s="129" t="s">
        <v>1595</v>
      </c>
      <c r="AB1006" s="129" t="s">
        <v>1595</v>
      </c>
      <c r="AC1006" s="129" t="s">
        <v>1595</v>
      </c>
      <c r="AD1006" s="129" t="s">
        <v>1595</v>
      </c>
      <c r="AE1006" s="129">
        <v>3.38</v>
      </c>
      <c r="AF1006" s="129">
        <v>3.2160000000000002</v>
      </c>
      <c r="AG1006" s="129">
        <v>3.274</v>
      </c>
      <c r="AH1006" s="129">
        <v>3.8730000000000002</v>
      </c>
      <c r="AI1006" s="129">
        <v>3.8860000000000001</v>
      </c>
      <c r="AJ1006" s="129">
        <v>3.2970000000000002</v>
      </c>
      <c r="AK1006" s="129">
        <v>3.452</v>
      </c>
      <c r="AL1006" s="129">
        <v>4.0960000000000001</v>
      </c>
      <c r="AM1006" s="129">
        <v>2.1920000000000002</v>
      </c>
      <c r="AN1006" s="129">
        <v>2.492</v>
      </c>
      <c r="AO1006" s="129">
        <v>3.2240000000000002</v>
      </c>
      <c r="AP1006" s="129">
        <v>2.1789999999999998</v>
      </c>
      <c r="AQ1006" s="129">
        <v>1.9</v>
      </c>
      <c r="AR1006" s="129">
        <v>2</v>
      </c>
      <c r="AS1006" s="129">
        <v>3.1</v>
      </c>
      <c r="AT1006" s="129">
        <v>3.1</v>
      </c>
      <c r="AU1006" s="129">
        <v>3.1</v>
      </c>
      <c r="AV1006" s="129">
        <v>3.1</v>
      </c>
      <c r="AW1006" s="129">
        <v>2012</v>
      </c>
    </row>
    <row r="1007" spans="1:49">
      <c r="A1007" s="129">
        <v>223</v>
      </c>
      <c r="B1007" s="129" t="s">
        <v>3096</v>
      </c>
      <c r="C1007" s="129" t="s">
        <v>1620</v>
      </c>
      <c r="D1007" s="129" t="s">
        <v>3095</v>
      </c>
      <c r="E1007" s="129" t="s">
        <v>1618</v>
      </c>
      <c r="F1007" s="129" t="s">
        <v>1617</v>
      </c>
      <c r="G1007" s="129" t="s">
        <v>1608</v>
      </c>
      <c r="H1007" s="129" t="s">
        <v>1604</v>
      </c>
      <c r="I1007" s="129" t="s">
        <v>3098</v>
      </c>
      <c r="J1007" s="129" t="s">
        <v>1595</v>
      </c>
      <c r="K1007" s="129" t="s">
        <v>1595</v>
      </c>
      <c r="L1007" s="129" t="s">
        <v>1595</v>
      </c>
      <c r="M1007" s="129" t="s">
        <v>1595</v>
      </c>
      <c r="N1007" s="129" t="s">
        <v>1595</v>
      </c>
      <c r="O1007" s="129" t="s">
        <v>1595</v>
      </c>
      <c r="P1007" s="129" t="s">
        <v>1595</v>
      </c>
      <c r="Q1007" s="129" t="s">
        <v>1595</v>
      </c>
      <c r="R1007" s="129" t="s">
        <v>1595</v>
      </c>
      <c r="S1007" s="129" t="s">
        <v>1595</v>
      </c>
      <c r="T1007" s="129" t="s">
        <v>1595</v>
      </c>
      <c r="U1007" s="129" t="s">
        <v>1595</v>
      </c>
      <c r="V1007" s="129" t="s">
        <v>1595</v>
      </c>
      <c r="W1007" s="129" t="s">
        <v>1595</v>
      </c>
      <c r="X1007" s="129" t="s">
        <v>1595</v>
      </c>
      <c r="Y1007" s="129" t="s">
        <v>1595</v>
      </c>
      <c r="Z1007" s="129" t="s">
        <v>1595</v>
      </c>
      <c r="AA1007" s="129" t="s">
        <v>1595</v>
      </c>
      <c r="AB1007" s="129" t="s">
        <v>1595</v>
      </c>
      <c r="AC1007" s="129" t="s">
        <v>1595</v>
      </c>
      <c r="AD1007" s="129">
        <v>563.16399999999999</v>
      </c>
      <c r="AE1007" s="129">
        <v>677.43100000000004</v>
      </c>
      <c r="AF1007" s="129">
        <v>892.29200000000003</v>
      </c>
      <c r="AG1007" s="129">
        <v>932.13800000000003</v>
      </c>
      <c r="AH1007" s="129">
        <v>982.50900000000001</v>
      </c>
      <c r="AI1007" s="130">
        <v>1040.046</v>
      </c>
      <c r="AJ1007" s="130">
        <v>1120.0530000000001</v>
      </c>
      <c r="AK1007" s="130">
        <v>1200.799</v>
      </c>
      <c r="AL1007" s="130">
        <v>1153.6310000000001</v>
      </c>
      <c r="AM1007" s="130">
        <v>1345.325</v>
      </c>
      <c r="AN1007" s="130">
        <v>1475.82</v>
      </c>
      <c r="AO1007" s="130">
        <v>1508.547</v>
      </c>
      <c r="AP1007" s="130">
        <v>1550.0830000000001</v>
      </c>
      <c r="AQ1007" s="130">
        <v>1627.4269999999999</v>
      </c>
      <c r="AR1007" s="130">
        <v>1786.277</v>
      </c>
      <c r="AS1007" s="130">
        <v>1921.7719999999999</v>
      </c>
      <c r="AT1007" s="130">
        <v>2064.4589999999998</v>
      </c>
      <c r="AU1007" s="130">
        <v>2232.056</v>
      </c>
      <c r="AV1007" s="130">
        <v>2409.4459999999999</v>
      </c>
      <c r="AW1007" s="129">
        <v>2012</v>
      </c>
    </row>
    <row r="1008" spans="1:49">
      <c r="A1008" s="129">
        <v>223</v>
      </c>
      <c r="B1008" s="129" t="s">
        <v>3096</v>
      </c>
      <c r="C1008" s="129" t="s">
        <v>1619</v>
      </c>
      <c r="D1008" s="129" t="s">
        <v>3095</v>
      </c>
      <c r="E1008" s="129" t="s">
        <v>1618</v>
      </c>
      <c r="F1008" s="129" t="s">
        <v>1617</v>
      </c>
      <c r="G1008" s="129" t="s">
        <v>1597</v>
      </c>
      <c r="I1008" s="129" t="s">
        <v>1738</v>
      </c>
      <c r="J1008" s="129" t="s">
        <v>1595</v>
      </c>
      <c r="K1008" s="129" t="s">
        <v>1595</v>
      </c>
      <c r="L1008" s="129" t="s">
        <v>1595</v>
      </c>
      <c r="M1008" s="129" t="s">
        <v>1595</v>
      </c>
      <c r="N1008" s="129" t="s">
        <v>1595</v>
      </c>
      <c r="O1008" s="129" t="s">
        <v>1595</v>
      </c>
      <c r="P1008" s="129" t="s">
        <v>1595</v>
      </c>
      <c r="Q1008" s="129" t="s">
        <v>1595</v>
      </c>
      <c r="R1008" s="129" t="s">
        <v>1595</v>
      </c>
      <c r="S1008" s="129" t="s">
        <v>1595</v>
      </c>
      <c r="T1008" s="129" t="s">
        <v>1595</v>
      </c>
      <c r="U1008" s="129" t="s">
        <v>1595</v>
      </c>
      <c r="V1008" s="129" t="s">
        <v>1595</v>
      </c>
      <c r="W1008" s="129" t="s">
        <v>1595</v>
      </c>
      <c r="X1008" s="129" t="s">
        <v>1595</v>
      </c>
      <c r="Y1008" s="129" t="s">
        <v>1595</v>
      </c>
      <c r="Z1008" s="129" t="s">
        <v>1595</v>
      </c>
      <c r="AA1008" s="129" t="s">
        <v>1595</v>
      </c>
      <c r="AB1008" s="129" t="s">
        <v>1595</v>
      </c>
      <c r="AC1008" s="129" t="s">
        <v>1595</v>
      </c>
      <c r="AD1008" s="129">
        <v>47.747</v>
      </c>
      <c r="AE1008" s="129">
        <v>52.024999999999999</v>
      </c>
      <c r="AF1008" s="129">
        <v>60.378999999999998</v>
      </c>
      <c r="AG1008" s="129">
        <v>54.832999999999998</v>
      </c>
      <c r="AH1008" s="129">
        <v>50.606000000000002</v>
      </c>
      <c r="AI1008" s="129">
        <v>48.436</v>
      </c>
      <c r="AJ1008" s="129">
        <v>47.27</v>
      </c>
      <c r="AK1008" s="129">
        <v>45.12</v>
      </c>
      <c r="AL1008" s="129">
        <v>38.045999999999999</v>
      </c>
      <c r="AM1008" s="129">
        <v>41.53</v>
      </c>
      <c r="AN1008" s="129">
        <v>39.146000000000001</v>
      </c>
      <c r="AO1008" s="129">
        <v>36.411999999999999</v>
      </c>
      <c r="AP1008" s="129">
        <v>35.209000000000003</v>
      </c>
      <c r="AQ1008" s="129">
        <v>34.027999999999999</v>
      </c>
      <c r="AR1008" s="129">
        <v>34.331000000000003</v>
      </c>
      <c r="AS1008" s="129">
        <v>34.088999999999999</v>
      </c>
      <c r="AT1008" s="129">
        <v>33.762999999999998</v>
      </c>
      <c r="AU1008" s="129">
        <v>33.61</v>
      </c>
      <c r="AV1008" s="129">
        <v>33.405000000000001</v>
      </c>
      <c r="AW1008" s="129">
        <v>2012</v>
      </c>
    </row>
    <row r="1009" spans="1:49">
      <c r="A1009" s="129">
        <v>223</v>
      </c>
      <c r="B1009" s="129" t="s">
        <v>3096</v>
      </c>
      <c r="C1009" s="129" t="s">
        <v>1616</v>
      </c>
      <c r="D1009" s="129" t="s">
        <v>3095</v>
      </c>
      <c r="E1009" s="129" t="s">
        <v>1614</v>
      </c>
      <c r="F1009" s="129" t="s">
        <v>1613</v>
      </c>
      <c r="G1009" s="129" t="s">
        <v>1608</v>
      </c>
      <c r="H1009" s="129" t="s">
        <v>1604</v>
      </c>
      <c r="I1009" s="129" t="s">
        <v>3098</v>
      </c>
      <c r="J1009" s="129" t="s">
        <v>1595</v>
      </c>
      <c r="K1009" s="129" t="s">
        <v>1595</v>
      </c>
      <c r="L1009" s="129" t="s">
        <v>1595</v>
      </c>
      <c r="M1009" s="129" t="s">
        <v>1595</v>
      </c>
      <c r="N1009" s="129" t="s">
        <v>1595</v>
      </c>
      <c r="O1009" s="129" t="s">
        <v>1595</v>
      </c>
      <c r="P1009" s="129" t="s">
        <v>1595</v>
      </c>
      <c r="Q1009" s="129" t="s">
        <v>1595</v>
      </c>
      <c r="R1009" s="129" t="s">
        <v>1595</v>
      </c>
      <c r="S1009" s="129" t="s">
        <v>1595</v>
      </c>
      <c r="T1009" s="129" t="s">
        <v>1595</v>
      </c>
      <c r="U1009" s="129" t="s">
        <v>1595</v>
      </c>
      <c r="V1009" s="129" t="s">
        <v>1595</v>
      </c>
      <c r="W1009" s="129" t="s">
        <v>1595</v>
      </c>
      <c r="X1009" s="129" t="s">
        <v>1595</v>
      </c>
      <c r="Y1009" s="129" t="s">
        <v>1595</v>
      </c>
      <c r="Z1009" s="129" t="s">
        <v>1595</v>
      </c>
      <c r="AA1009" s="129" t="s">
        <v>1595</v>
      </c>
      <c r="AB1009" s="129" t="s">
        <v>1595</v>
      </c>
      <c r="AC1009" s="129" t="s">
        <v>1595</v>
      </c>
      <c r="AD1009" s="129">
        <v>786.13499999999999</v>
      </c>
      <c r="AE1009" s="129">
        <v>921.73599999999999</v>
      </c>
      <c r="AF1009" s="130">
        <v>1173.1310000000001</v>
      </c>
      <c r="AG1009" s="130">
        <v>1268.2429999999999</v>
      </c>
      <c r="AH1009" s="130">
        <v>1371.93</v>
      </c>
      <c r="AI1009" s="130">
        <v>1488.6990000000001</v>
      </c>
      <c r="AJ1009" s="130">
        <v>1586.5070000000001</v>
      </c>
      <c r="AK1009" s="130">
        <v>1733.9829999999999</v>
      </c>
      <c r="AL1009" s="130">
        <v>1923.972</v>
      </c>
      <c r="AM1009" s="130">
        <v>2164.607</v>
      </c>
      <c r="AN1009" s="130">
        <v>2449.83</v>
      </c>
      <c r="AO1009" s="130">
        <v>2678.502</v>
      </c>
      <c r="AP1009" s="130">
        <v>2994.5709999999999</v>
      </c>
      <c r="AQ1009" s="130">
        <v>3265.8780000000002</v>
      </c>
      <c r="AR1009" s="130">
        <v>3588.9929999999999</v>
      </c>
      <c r="AS1009" s="130">
        <v>3879.4279999999999</v>
      </c>
      <c r="AT1009" s="130">
        <v>4180.37</v>
      </c>
      <c r="AU1009" s="130">
        <v>4484.37</v>
      </c>
      <c r="AV1009" s="130">
        <v>4810.8329999999996</v>
      </c>
      <c r="AW1009" s="129">
        <v>2012</v>
      </c>
    </row>
    <row r="1010" spans="1:49">
      <c r="A1010" s="129">
        <v>223</v>
      </c>
      <c r="B1010" s="129" t="s">
        <v>3096</v>
      </c>
      <c r="C1010" s="129" t="s">
        <v>1615</v>
      </c>
      <c r="D1010" s="129" t="s">
        <v>3095</v>
      </c>
      <c r="E1010" s="129" t="s">
        <v>1614</v>
      </c>
      <c r="F1010" s="129" t="s">
        <v>1613</v>
      </c>
      <c r="G1010" s="129" t="s">
        <v>1597</v>
      </c>
      <c r="I1010" s="129" t="s">
        <v>1612</v>
      </c>
      <c r="J1010" s="129" t="s">
        <v>1595</v>
      </c>
      <c r="K1010" s="129" t="s">
        <v>1595</v>
      </c>
      <c r="L1010" s="129" t="s">
        <v>1595</v>
      </c>
      <c r="M1010" s="129" t="s">
        <v>1595</v>
      </c>
      <c r="N1010" s="129" t="s">
        <v>1595</v>
      </c>
      <c r="O1010" s="129" t="s">
        <v>1595</v>
      </c>
      <c r="P1010" s="129" t="s">
        <v>1595</v>
      </c>
      <c r="Q1010" s="129" t="s">
        <v>1595</v>
      </c>
      <c r="R1010" s="129" t="s">
        <v>1595</v>
      </c>
      <c r="S1010" s="129" t="s">
        <v>1595</v>
      </c>
      <c r="T1010" s="129" t="s">
        <v>1595</v>
      </c>
      <c r="U1010" s="129" t="s">
        <v>1595</v>
      </c>
      <c r="V1010" s="129" t="s">
        <v>1595</v>
      </c>
      <c r="W1010" s="129" t="s">
        <v>1595</v>
      </c>
      <c r="X1010" s="129" t="s">
        <v>1595</v>
      </c>
      <c r="Y1010" s="129" t="s">
        <v>1595</v>
      </c>
      <c r="Z1010" s="129" t="s">
        <v>1595</v>
      </c>
      <c r="AA1010" s="129" t="s">
        <v>1595</v>
      </c>
      <c r="AB1010" s="129" t="s">
        <v>1595</v>
      </c>
      <c r="AC1010" s="129" t="s">
        <v>1595</v>
      </c>
      <c r="AD1010" s="129">
        <v>66.650999999999996</v>
      </c>
      <c r="AE1010" s="129">
        <v>70.786000000000001</v>
      </c>
      <c r="AF1010" s="129">
        <v>79.382000000000005</v>
      </c>
      <c r="AG1010" s="129">
        <v>74.605000000000004</v>
      </c>
      <c r="AH1010" s="129">
        <v>70.662999999999997</v>
      </c>
      <c r="AI1010" s="129">
        <v>69.331000000000003</v>
      </c>
      <c r="AJ1010" s="129">
        <v>66.956000000000003</v>
      </c>
      <c r="AK1010" s="129">
        <v>65.153999999999996</v>
      </c>
      <c r="AL1010" s="129">
        <v>63.451000000000001</v>
      </c>
      <c r="AM1010" s="129">
        <v>66.820999999999998</v>
      </c>
      <c r="AN1010" s="129">
        <v>64.980999999999995</v>
      </c>
      <c r="AO1010" s="129">
        <v>64.650999999999996</v>
      </c>
      <c r="AP1010" s="129">
        <v>68.019000000000005</v>
      </c>
      <c r="AQ1010" s="129">
        <v>68.287000000000006</v>
      </c>
      <c r="AR1010" s="129">
        <v>68.977999999999994</v>
      </c>
      <c r="AS1010" s="129">
        <v>68.814999999999998</v>
      </c>
      <c r="AT1010" s="129">
        <v>68.367999999999995</v>
      </c>
      <c r="AU1010" s="129">
        <v>67.525999999999996</v>
      </c>
      <c r="AV1010" s="129">
        <v>66.697999999999993</v>
      </c>
      <c r="AW1010" s="129">
        <v>2012</v>
      </c>
    </row>
    <row r="1011" spans="1:49">
      <c r="A1011" s="129">
        <v>223</v>
      </c>
      <c r="B1011" s="129" t="s">
        <v>3096</v>
      </c>
      <c r="C1011" s="129" t="s">
        <v>1611</v>
      </c>
      <c r="D1011" s="129" t="s">
        <v>3095</v>
      </c>
      <c r="E1011" s="129" t="s">
        <v>1610</v>
      </c>
      <c r="F1011" s="129" t="s">
        <v>1609</v>
      </c>
      <c r="G1011" s="129" t="s">
        <v>1608</v>
      </c>
      <c r="H1011" s="129" t="s">
        <v>1604</v>
      </c>
      <c r="I1011" s="129" t="s">
        <v>3098</v>
      </c>
      <c r="J1011" s="129" t="s">
        <v>1595</v>
      </c>
      <c r="K1011" s="129" t="s">
        <v>1595</v>
      </c>
      <c r="L1011" s="129" t="s">
        <v>1595</v>
      </c>
      <c r="M1011" s="129" t="s">
        <v>1595</v>
      </c>
      <c r="N1011" s="129" t="s">
        <v>1595</v>
      </c>
      <c r="O1011" s="129" t="s">
        <v>1595</v>
      </c>
      <c r="P1011" s="129" t="s">
        <v>1595</v>
      </c>
      <c r="Q1011" s="129" t="s">
        <v>1595</v>
      </c>
      <c r="R1011" s="129" t="s">
        <v>1595</v>
      </c>
      <c r="S1011" s="129" t="s">
        <v>1595</v>
      </c>
      <c r="T1011" s="129" t="s">
        <v>1595</v>
      </c>
      <c r="U1011" s="129" t="s">
        <v>1595</v>
      </c>
      <c r="V1011" s="129" t="s">
        <v>1595</v>
      </c>
      <c r="W1011" s="129" t="s">
        <v>1595</v>
      </c>
      <c r="X1011" s="129" t="s">
        <v>1595</v>
      </c>
      <c r="Y1011" s="129" t="s">
        <v>1595</v>
      </c>
      <c r="Z1011" s="129">
        <v>843.96500000000003</v>
      </c>
      <c r="AA1011" s="129">
        <v>939.14700000000005</v>
      </c>
      <c r="AB1011" s="129">
        <v>979.27599999999995</v>
      </c>
      <c r="AC1011" s="130">
        <v>1064.999</v>
      </c>
      <c r="AD1011" s="130">
        <v>1179.48</v>
      </c>
      <c r="AE1011" s="130">
        <v>1302.136</v>
      </c>
      <c r="AF1011" s="130">
        <v>1477.8219999999999</v>
      </c>
      <c r="AG1011" s="130">
        <v>1699.9480000000001</v>
      </c>
      <c r="AH1011" s="130">
        <v>1941.498</v>
      </c>
      <c r="AI1011" s="130">
        <v>2147.239</v>
      </c>
      <c r="AJ1011" s="130">
        <v>2369.4839999999999</v>
      </c>
      <c r="AK1011" s="130">
        <v>2661.3440000000001</v>
      </c>
      <c r="AL1011" s="130">
        <v>3032.203</v>
      </c>
      <c r="AM1011" s="130">
        <v>3239.404</v>
      </c>
      <c r="AN1011" s="130">
        <v>3770.085</v>
      </c>
      <c r="AO1011" s="130">
        <v>4143.0129999999999</v>
      </c>
      <c r="AP1011" s="130">
        <v>4402.5370000000003</v>
      </c>
      <c r="AQ1011" s="130">
        <v>4782.576</v>
      </c>
      <c r="AR1011" s="130">
        <v>5203.1000000000004</v>
      </c>
      <c r="AS1011" s="130">
        <v>5637.433</v>
      </c>
      <c r="AT1011" s="130">
        <v>6114.49</v>
      </c>
      <c r="AU1011" s="130">
        <v>6640.9960000000001</v>
      </c>
      <c r="AV1011" s="130">
        <v>7212.8370000000004</v>
      </c>
      <c r="AW1011" s="129">
        <v>2012</v>
      </c>
    </row>
    <row r="1012" spans="1:49">
      <c r="A1012" s="129">
        <v>223</v>
      </c>
      <c r="B1012" s="129" t="s">
        <v>3096</v>
      </c>
      <c r="C1012" s="129" t="s">
        <v>1606</v>
      </c>
      <c r="D1012" s="129" t="s">
        <v>3095</v>
      </c>
      <c r="E1012" s="129" t="s">
        <v>1599</v>
      </c>
      <c r="F1012" s="129" t="s">
        <v>1598</v>
      </c>
      <c r="G1012" s="129" t="s">
        <v>1605</v>
      </c>
      <c r="H1012" s="129" t="s">
        <v>1604</v>
      </c>
      <c r="I1012" s="129" t="s">
        <v>3097</v>
      </c>
      <c r="J1012" s="129">
        <v>-12.807</v>
      </c>
      <c r="K1012" s="129">
        <v>-11.734999999999999</v>
      </c>
      <c r="L1012" s="129">
        <v>-16.311</v>
      </c>
      <c r="M1012" s="129">
        <v>-6.8369999999999997</v>
      </c>
      <c r="N1012" s="129">
        <v>0.04</v>
      </c>
      <c r="O1012" s="129">
        <v>-0.22800000000000001</v>
      </c>
      <c r="P1012" s="129">
        <v>-5.6509999999999998</v>
      </c>
      <c r="Q1012" s="129">
        <v>-1.4350000000000001</v>
      </c>
      <c r="R1012" s="129">
        <v>4.173</v>
      </c>
      <c r="S1012" s="129">
        <v>1.034</v>
      </c>
      <c r="T1012" s="129">
        <v>-3.7850000000000001</v>
      </c>
      <c r="U1012" s="129">
        <v>-1.405</v>
      </c>
      <c r="V1012" s="129">
        <v>6.1449999999999996</v>
      </c>
      <c r="W1012" s="129">
        <v>-0.59199999999999997</v>
      </c>
      <c r="X1012" s="129">
        <v>-1.681</v>
      </c>
      <c r="Y1012" s="129">
        <v>-18.384</v>
      </c>
      <c r="Z1012" s="129">
        <v>-22.971</v>
      </c>
      <c r="AA1012" s="129">
        <v>-30.300999999999998</v>
      </c>
      <c r="AB1012" s="129">
        <v>-33.292000000000002</v>
      </c>
      <c r="AC1012" s="129">
        <v>-25.335000000000001</v>
      </c>
      <c r="AD1012" s="129">
        <v>-24.225000000000001</v>
      </c>
      <c r="AE1012" s="129">
        <v>-23.215</v>
      </c>
      <c r="AF1012" s="129">
        <v>-7.6369999999999996</v>
      </c>
      <c r="AG1012" s="129">
        <v>4.1779999999999999</v>
      </c>
      <c r="AH1012" s="129">
        <v>11.679</v>
      </c>
      <c r="AI1012" s="129">
        <v>13.984</v>
      </c>
      <c r="AJ1012" s="129">
        <v>13.641999999999999</v>
      </c>
      <c r="AK1012" s="129">
        <v>1.5509999999999999</v>
      </c>
      <c r="AL1012" s="129">
        <v>-28.192</v>
      </c>
      <c r="AM1012" s="129">
        <v>-24.302</v>
      </c>
      <c r="AN1012" s="129">
        <v>-47.273000000000003</v>
      </c>
      <c r="AO1012" s="129">
        <v>-52.472999999999999</v>
      </c>
      <c r="AP1012" s="129">
        <v>-54.231000000000002</v>
      </c>
      <c r="AQ1012" s="129">
        <v>-74.012</v>
      </c>
      <c r="AR1012" s="129">
        <v>-68.561000000000007</v>
      </c>
      <c r="AS1012" s="129">
        <v>-72.906000000000006</v>
      </c>
      <c r="AT1012" s="129">
        <v>-81.599999999999994</v>
      </c>
      <c r="AU1012" s="129">
        <v>-87.155000000000001</v>
      </c>
      <c r="AV1012" s="129">
        <v>-92.114000000000004</v>
      </c>
      <c r="AW1012" s="129">
        <v>2012</v>
      </c>
    </row>
    <row r="1013" spans="1:49">
      <c r="A1013" s="129">
        <v>223</v>
      </c>
      <c r="B1013" s="129" t="s">
        <v>3096</v>
      </c>
      <c r="C1013" s="129" t="s">
        <v>1601</v>
      </c>
      <c r="D1013" s="129" t="s">
        <v>3095</v>
      </c>
      <c r="E1013" s="129" t="s">
        <v>1599</v>
      </c>
      <c r="F1013" s="129" t="s">
        <v>1598</v>
      </c>
      <c r="G1013" s="129" t="s">
        <v>1597</v>
      </c>
      <c r="I1013" s="129" t="s">
        <v>1596</v>
      </c>
      <c r="J1013" s="129">
        <v>-8.6</v>
      </c>
      <c r="K1013" s="129">
        <v>-6.8570000000000002</v>
      </c>
      <c r="L1013" s="129">
        <v>-8.9149999999999991</v>
      </c>
      <c r="M1013" s="129">
        <v>-4.66</v>
      </c>
      <c r="N1013" s="129">
        <v>2.7E-2</v>
      </c>
      <c r="O1013" s="129">
        <v>-9.8000000000000004E-2</v>
      </c>
      <c r="P1013" s="129">
        <v>-2.1019999999999999</v>
      </c>
      <c r="Q1013" s="129">
        <v>-0.49</v>
      </c>
      <c r="R1013" s="129">
        <v>1.2769999999999999</v>
      </c>
      <c r="S1013" s="129">
        <v>0.23</v>
      </c>
      <c r="T1013" s="129">
        <v>-0.81399999999999995</v>
      </c>
      <c r="U1013" s="129">
        <v>-0.34499999999999997</v>
      </c>
      <c r="V1013" s="129">
        <v>1.573</v>
      </c>
      <c r="W1013" s="129">
        <v>-0.13500000000000001</v>
      </c>
      <c r="X1013" s="129">
        <v>-0.308</v>
      </c>
      <c r="Y1013" s="129">
        <v>-2.3879999999999999</v>
      </c>
      <c r="Z1013" s="129">
        <v>-2.734</v>
      </c>
      <c r="AA1013" s="129">
        <v>-3.4769999999999999</v>
      </c>
      <c r="AB1013" s="129">
        <v>-3.944</v>
      </c>
      <c r="AC1013" s="129">
        <v>-4.3170000000000002</v>
      </c>
      <c r="AD1013" s="129">
        <v>-3.7570000000000001</v>
      </c>
      <c r="AE1013" s="129">
        <v>-4.1890000000000001</v>
      </c>
      <c r="AF1013" s="129">
        <v>-1.5089999999999999</v>
      </c>
      <c r="AG1013" s="129">
        <v>0.75600000000000001</v>
      </c>
      <c r="AH1013" s="129">
        <v>1.76</v>
      </c>
      <c r="AI1013" s="129">
        <v>1.585</v>
      </c>
      <c r="AJ1013" s="129">
        <v>1.252</v>
      </c>
      <c r="AK1013" s="129">
        <v>0.113</v>
      </c>
      <c r="AL1013" s="129">
        <v>-1.7050000000000001</v>
      </c>
      <c r="AM1013" s="129">
        <v>-1.498</v>
      </c>
      <c r="AN1013" s="129">
        <v>-2.206</v>
      </c>
      <c r="AO1013" s="129">
        <v>-2.12</v>
      </c>
      <c r="AP1013" s="129">
        <v>-2.407</v>
      </c>
      <c r="AQ1013" s="129">
        <v>-3.379</v>
      </c>
      <c r="AR1013" s="129">
        <v>-3.16</v>
      </c>
      <c r="AS1013" s="129">
        <v>-3.177</v>
      </c>
      <c r="AT1013" s="129">
        <v>-3.359</v>
      </c>
      <c r="AU1013" s="129">
        <v>-3.3839999999999999</v>
      </c>
      <c r="AV1013" s="129">
        <v>-3.3740000000000001</v>
      </c>
      <c r="AW1013" s="129">
        <v>2012</v>
      </c>
    </row>
    <row r="1014" spans="1:49">
      <c r="A1014" s="129">
        <v>516</v>
      </c>
      <c r="B1014" s="129" t="s">
        <v>3087</v>
      </c>
      <c r="C1014" s="129" t="s">
        <v>1733</v>
      </c>
      <c r="D1014" s="129" t="s">
        <v>3086</v>
      </c>
      <c r="E1014" s="129" t="s">
        <v>1730</v>
      </c>
      <c r="F1014" s="129" t="s">
        <v>1732</v>
      </c>
      <c r="G1014" s="129" t="s">
        <v>1608</v>
      </c>
      <c r="H1014" s="129" t="s">
        <v>1604</v>
      </c>
      <c r="I1014" s="129" t="s">
        <v>3094</v>
      </c>
      <c r="J1014" s="129" t="s">
        <v>1595</v>
      </c>
      <c r="K1014" s="129" t="s">
        <v>1595</v>
      </c>
      <c r="L1014" s="129" t="s">
        <v>1595</v>
      </c>
      <c r="M1014" s="129" t="s">
        <v>1595</v>
      </c>
      <c r="N1014" s="129" t="s">
        <v>1595</v>
      </c>
      <c r="O1014" s="129">
        <v>8.2579999999999991</v>
      </c>
      <c r="P1014" s="129">
        <v>8.0289999999999999</v>
      </c>
      <c r="Q1014" s="129">
        <v>8.0540000000000003</v>
      </c>
      <c r="R1014" s="129">
        <v>8.0250000000000004</v>
      </c>
      <c r="S1014" s="129">
        <v>8.202</v>
      </c>
      <c r="T1014" s="129">
        <v>8.2910000000000004</v>
      </c>
      <c r="U1014" s="129">
        <v>8.5519999999999996</v>
      </c>
      <c r="V1014" s="129">
        <v>8.9589999999999996</v>
      </c>
      <c r="W1014" s="129">
        <v>8.9860000000000007</v>
      </c>
      <c r="X1014" s="129">
        <v>9.2690000000000001</v>
      </c>
      <c r="Y1014" s="129">
        <v>9.6839999999999993</v>
      </c>
      <c r="Z1014" s="129">
        <v>9.9629999999999992</v>
      </c>
      <c r="AA1014" s="129">
        <v>9.8160000000000007</v>
      </c>
      <c r="AB1014" s="129">
        <v>9.7609999999999992</v>
      </c>
      <c r="AC1014" s="129">
        <v>10.058999999999999</v>
      </c>
      <c r="AD1014" s="129">
        <v>10.346</v>
      </c>
      <c r="AE1014" s="129">
        <v>10.63</v>
      </c>
      <c r="AF1014" s="129">
        <v>11.042</v>
      </c>
      <c r="AG1014" s="129">
        <v>11.362</v>
      </c>
      <c r="AH1014" s="129">
        <v>11.419</v>
      </c>
      <c r="AI1014" s="129">
        <v>11.464</v>
      </c>
      <c r="AJ1014" s="129">
        <v>11.968</v>
      </c>
      <c r="AK1014" s="129">
        <v>11.986000000000001</v>
      </c>
      <c r="AL1014" s="129">
        <v>11.754</v>
      </c>
      <c r="AM1014" s="129">
        <v>11.545999999999999</v>
      </c>
      <c r="AN1014" s="129">
        <v>11.846</v>
      </c>
      <c r="AO1014" s="129">
        <v>12.253</v>
      </c>
      <c r="AP1014" s="129">
        <v>12.369</v>
      </c>
      <c r="AQ1014" s="129">
        <v>12.548</v>
      </c>
      <c r="AR1014" s="129">
        <v>13.327999999999999</v>
      </c>
      <c r="AS1014" s="129">
        <v>14.315</v>
      </c>
      <c r="AT1014" s="129">
        <v>15.733000000000001</v>
      </c>
      <c r="AU1014" s="129">
        <v>16.125</v>
      </c>
      <c r="AV1014" s="129">
        <v>16.683</v>
      </c>
      <c r="AW1014" s="129">
        <v>2012</v>
      </c>
    </row>
    <row r="1015" spans="1:49">
      <c r="A1015" s="129">
        <v>516</v>
      </c>
      <c r="B1015" s="129" t="s">
        <v>3087</v>
      </c>
      <c r="C1015" s="129" t="s">
        <v>1731</v>
      </c>
      <c r="D1015" s="129" t="s">
        <v>3086</v>
      </c>
      <c r="E1015" s="129" t="s">
        <v>1730</v>
      </c>
      <c r="F1015" s="129" t="s">
        <v>1729</v>
      </c>
      <c r="G1015" s="129" t="s">
        <v>1655</v>
      </c>
      <c r="I1015" s="129" t="s">
        <v>1728</v>
      </c>
      <c r="J1015" s="129" t="s">
        <v>1595</v>
      </c>
      <c r="K1015" s="129" t="s">
        <v>1595</v>
      </c>
      <c r="L1015" s="129" t="s">
        <v>1595</v>
      </c>
      <c r="M1015" s="129" t="s">
        <v>1595</v>
      </c>
      <c r="N1015" s="129" t="s">
        <v>1595</v>
      </c>
      <c r="O1015" s="129" t="s">
        <v>1595</v>
      </c>
      <c r="P1015" s="129">
        <v>-2.778</v>
      </c>
      <c r="Q1015" s="129">
        <v>0.311</v>
      </c>
      <c r="R1015" s="129">
        <v>-0.36</v>
      </c>
      <c r="S1015" s="129">
        <v>2.206</v>
      </c>
      <c r="T1015" s="129">
        <v>1.085</v>
      </c>
      <c r="U1015" s="129">
        <v>3.1480000000000001</v>
      </c>
      <c r="V1015" s="129">
        <v>4.7590000000000003</v>
      </c>
      <c r="W1015" s="129">
        <v>0.30099999999999999</v>
      </c>
      <c r="X1015" s="129">
        <v>3.149</v>
      </c>
      <c r="Y1015" s="129">
        <v>4.4770000000000003</v>
      </c>
      <c r="Z1015" s="129">
        <v>2.8809999999999998</v>
      </c>
      <c r="AA1015" s="129">
        <v>-1.4750000000000001</v>
      </c>
      <c r="AB1015" s="129">
        <v>-0.56000000000000005</v>
      </c>
      <c r="AC1015" s="129">
        <v>3.0529999999999999</v>
      </c>
      <c r="AD1015" s="129">
        <v>2.8530000000000002</v>
      </c>
      <c r="AE1015" s="129">
        <v>2.7450000000000001</v>
      </c>
      <c r="AF1015" s="129">
        <v>3.8719999999999999</v>
      </c>
      <c r="AG1015" s="129">
        <v>2.903</v>
      </c>
      <c r="AH1015" s="129">
        <v>0.504</v>
      </c>
      <c r="AI1015" s="129">
        <v>0.38800000000000001</v>
      </c>
      <c r="AJ1015" s="129">
        <v>4.3970000000000002</v>
      </c>
      <c r="AK1015" s="129">
        <v>0.154</v>
      </c>
      <c r="AL1015" s="129">
        <v>-1.9379999999999999</v>
      </c>
      <c r="AM1015" s="129">
        <v>-1.7649999999999999</v>
      </c>
      <c r="AN1015" s="129">
        <v>2.5979999999999999</v>
      </c>
      <c r="AO1015" s="129">
        <v>3.43</v>
      </c>
      <c r="AP1015" s="129">
        <v>0.94799999999999995</v>
      </c>
      <c r="AQ1015" s="129">
        <v>1.448</v>
      </c>
      <c r="AR1015" s="129">
        <v>6.2149999999999999</v>
      </c>
      <c r="AS1015" s="129">
        <v>7.4080000000000004</v>
      </c>
      <c r="AT1015" s="129">
        <v>9.9079999999999995</v>
      </c>
      <c r="AU1015" s="129">
        <v>2.4889999999999999</v>
      </c>
      <c r="AV1015" s="129">
        <v>3.4609999999999999</v>
      </c>
      <c r="AW1015" s="129">
        <v>2012</v>
      </c>
    </row>
    <row r="1016" spans="1:49">
      <c r="A1016" s="129">
        <v>516</v>
      </c>
      <c r="B1016" s="129" t="s">
        <v>3087</v>
      </c>
      <c r="C1016" s="129" t="s">
        <v>1727</v>
      </c>
      <c r="D1016" s="129" t="s">
        <v>3086</v>
      </c>
      <c r="E1016" s="129" t="s">
        <v>1724</v>
      </c>
      <c r="F1016" s="129" t="s">
        <v>1726</v>
      </c>
      <c r="G1016" s="129" t="s">
        <v>1608</v>
      </c>
      <c r="H1016" s="129" t="s">
        <v>1604</v>
      </c>
      <c r="I1016" s="129" t="s">
        <v>3094</v>
      </c>
      <c r="J1016" s="129" t="s">
        <v>1595</v>
      </c>
      <c r="K1016" s="129" t="s">
        <v>1595</v>
      </c>
      <c r="L1016" s="129" t="s">
        <v>1595</v>
      </c>
      <c r="M1016" s="129" t="s">
        <v>1595</v>
      </c>
      <c r="N1016" s="129" t="s">
        <v>1595</v>
      </c>
      <c r="O1016" s="129">
        <v>8.7870000000000008</v>
      </c>
      <c r="P1016" s="129">
        <v>5.3029999999999999</v>
      </c>
      <c r="Q1016" s="129">
        <v>5.891</v>
      </c>
      <c r="R1016" s="129">
        <v>5.3570000000000002</v>
      </c>
      <c r="S1016" s="129">
        <v>5.8230000000000004</v>
      </c>
      <c r="T1016" s="129">
        <v>6.3810000000000002</v>
      </c>
      <c r="U1016" s="129">
        <v>6.3940000000000001</v>
      </c>
      <c r="V1016" s="129">
        <v>6.8170000000000002</v>
      </c>
      <c r="W1016" s="129">
        <v>6.6340000000000003</v>
      </c>
      <c r="X1016" s="129">
        <v>6.2430000000000003</v>
      </c>
      <c r="Y1016" s="129">
        <v>6.71</v>
      </c>
      <c r="Z1016" s="129">
        <v>7.2130000000000001</v>
      </c>
      <c r="AA1016" s="129">
        <v>7.7160000000000002</v>
      </c>
      <c r="AB1016" s="129">
        <v>6.7779999999999996</v>
      </c>
      <c r="AC1016" s="129">
        <v>7.7960000000000003</v>
      </c>
      <c r="AD1016" s="129">
        <v>10.346</v>
      </c>
      <c r="AE1016" s="129">
        <v>10.035</v>
      </c>
      <c r="AF1016" s="129">
        <v>10.462999999999999</v>
      </c>
      <c r="AG1016" s="129">
        <v>11.423999999999999</v>
      </c>
      <c r="AH1016" s="129">
        <v>13.305999999999999</v>
      </c>
      <c r="AI1016" s="129">
        <v>15.864000000000001</v>
      </c>
      <c r="AJ1016" s="129">
        <v>18.225999999999999</v>
      </c>
      <c r="AK1016" s="129">
        <v>18.459</v>
      </c>
      <c r="AL1016" s="129">
        <v>20.398</v>
      </c>
      <c r="AM1016" s="129">
        <v>15.611000000000001</v>
      </c>
      <c r="AN1016" s="129">
        <v>16.867000000000001</v>
      </c>
      <c r="AO1016" s="129">
        <v>20.995999999999999</v>
      </c>
      <c r="AP1016" s="129">
        <v>21.184999999999999</v>
      </c>
      <c r="AQ1016" s="129">
        <v>20.823</v>
      </c>
      <c r="AR1016" s="129">
        <v>21.661999999999999</v>
      </c>
      <c r="AS1016" s="129">
        <v>22.956</v>
      </c>
      <c r="AT1016" s="129">
        <v>24.623000000000001</v>
      </c>
      <c r="AU1016" s="129">
        <v>25.067</v>
      </c>
      <c r="AV1016" s="129">
        <v>25.917000000000002</v>
      </c>
      <c r="AW1016" s="129">
        <v>2012</v>
      </c>
    </row>
    <row r="1017" spans="1:49">
      <c r="A1017" s="129">
        <v>516</v>
      </c>
      <c r="B1017" s="129" t="s">
        <v>3087</v>
      </c>
      <c r="C1017" s="129" t="s">
        <v>1725</v>
      </c>
      <c r="D1017" s="129" t="s">
        <v>3086</v>
      </c>
      <c r="E1017" s="129" t="s">
        <v>1724</v>
      </c>
      <c r="F1017" s="129" t="s">
        <v>1723</v>
      </c>
      <c r="G1017" s="129" t="s">
        <v>1605</v>
      </c>
      <c r="H1017" s="129" t="s">
        <v>1604</v>
      </c>
      <c r="I1017" s="129" t="s">
        <v>1691</v>
      </c>
      <c r="J1017" s="129" t="s">
        <v>1595</v>
      </c>
      <c r="K1017" s="129" t="s">
        <v>1595</v>
      </c>
      <c r="L1017" s="129" t="s">
        <v>1595</v>
      </c>
      <c r="M1017" s="129" t="s">
        <v>1595</v>
      </c>
      <c r="N1017" s="129" t="s">
        <v>1595</v>
      </c>
      <c r="O1017" s="129">
        <v>3.9940000000000002</v>
      </c>
      <c r="P1017" s="129">
        <v>2.4350000000000001</v>
      </c>
      <c r="Q1017" s="129">
        <v>2.7970000000000002</v>
      </c>
      <c r="R1017" s="129">
        <v>2.6619999999999999</v>
      </c>
      <c r="S1017" s="129">
        <v>2.9860000000000002</v>
      </c>
      <c r="T1017" s="129">
        <v>3.52</v>
      </c>
      <c r="U1017" s="129">
        <v>3.7010000000000001</v>
      </c>
      <c r="V1017" s="129">
        <v>4.1849999999999996</v>
      </c>
      <c r="W1017" s="129">
        <v>4.1059999999999999</v>
      </c>
      <c r="X1017" s="129">
        <v>4.0869999999999997</v>
      </c>
      <c r="Y1017" s="129">
        <v>4.734</v>
      </c>
      <c r="Z1017" s="129">
        <v>5.1150000000000002</v>
      </c>
      <c r="AA1017" s="129">
        <v>5.1970000000000001</v>
      </c>
      <c r="AB1017" s="129">
        <v>4.05</v>
      </c>
      <c r="AC1017" s="129">
        <v>4.5999999999999996</v>
      </c>
      <c r="AD1017" s="129">
        <v>6.0010000000000003</v>
      </c>
      <c r="AE1017" s="129">
        <v>5.601</v>
      </c>
      <c r="AF1017" s="129">
        <v>5.843</v>
      </c>
      <c r="AG1017" s="129">
        <v>6.5570000000000004</v>
      </c>
      <c r="AH1017" s="129">
        <v>7.8719999999999999</v>
      </c>
      <c r="AI1017" s="129">
        <v>9.5310000000000006</v>
      </c>
      <c r="AJ1017" s="129">
        <v>11.471</v>
      </c>
      <c r="AK1017" s="129">
        <v>12.247999999999999</v>
      </c>
      <c r="AL1017" s="129">
        <v>14.417</v>
      </c>
      <c r="AM1017" s="129">
        <v>10.733000000000001</v>
      </c>
      <c r="AN1017" s="129">
        <v>12.371</v>
      </c>
      <c r="AO1017" s="129">
        <v>16.693000000000001</v>
      </c>
      <c r="AP1017" s="129">
        <v>16.952000000000002</v>
      </c>
      <c r="AQ1017" s="129">
        <v>16.564</v>
      </c>
      <c r="AR1017" s="129">
        <v>16.832999999999998</v>
      </c>
      <c r="AS1017" s="129">
        <v>17.614999999999998</v>
      </c>
      <c r="AT1017" s="129">
        <v>18.706</v>
      </c>
      <c r="AU1017" s="129">
        <v>18.867999999999999</v>
      </c>
      <c r="AV1017" s="129">
        <v>19.327999999999999</v>
      </c>
      <c r="AW1017" s="129">
        <v>2012</v>
      </c>
    </row>
    <row r="1018" spans="1:49">
      <c r="A1018" s="129">
        <v>516</v>
      </c>
      <c r="B1018" s="129" t="s">
        <v>3087</v>
      </c>
      <c r="C1018" s="129" t="s">
        <v>1722</v>
      </c>
      <c r="D1018" s="129" t="s">
        <v>3086</v>
      </c>
      <c r="E1018" s="129" t="s">
        <v>1721</v>
      </c>
      <c r="F1018" s="129" t="s">
        <v>1720</v>
      </c>
      <c r="G1018" s="129" t="s">
        <v>1675</v>
      </c>
      <c r="I1018" s="129" t="s">
        <v>1719</v>
      </c>
      <c r="J1018" s="129" t="s">
        <v>1595</v>
      </c>
      <c r="K1018" s="129" t="s">
        <v>1595</v>
      </c>
      <c r="L1018" s="129" t="s">
        <v>1595</v>
      </c>
      <c r="M1018" s="129" t="s">
        <v>1595</v>
      </c>
      <c r="N1018" s="129" t="s">
        <v>1595</v>
      </c>
      <c r="O1018" s="129">
        <v>106.401</v>
      </c>
      <c r="P1018" s="129">
        <v>66.048000000000002</v>
      </c>
      <c r="Q1018" s="129">
        <v>73.144000000000005</v>
      </c>
      <c r="R1018" s="129">
        <v>66.754000000000005</v>
      </c>
      <c r="S1018" s="129">
        <v>70.995000000000005</v>
      </c>
      <c r="T1018" s="129">
        <v>76.962999999999994</v>
      </c>
      <c r="U1018" s="129">
        <v>74.766000000000005</v>
      </c>
      <c r="V1018" s="129">
        <v>76.090999999999994</v>
      </c>
      <c r="W1018" s="129">
        <v>73.825999999999993</v>
      </c>
      <c r="X1018" s="129">
        <v>67.353999999999999</v>
      </c>
      <c r="Y1018" s="129">
        <v>69.290000000000006</v>
      </c>
      <c r="Z1018" s="129">
        <v>72.397999999999996</v>
      </c>
      <c r="AA1018" s="129">
        <v>78.605999999999995</v>
      </c>
      <c r="AB1018" s="129">
        <v>69.44</v>
      </c>
      <c r="AC1018" s="129">
        <v>77.503</v>
      </c>
      <c r="AD1018" s="129">
        <v>100</v>
      </c>
      <c r="AE1018" s="129">
        <v>94.406999999999996</v>
      </c>
      <c r="AF1018" s="129">
        <v>94.760999999999996</v>
      </c>
      <c r="AG1018" s="129">
        <v>100.54600000000001</v>
      </c>
      <c r="AH1018" s="129">
        <v>116.51900000000001</v>
      </c>
      <c r="AI1018" s="129">
        <v>138.386</v>
      </c>
      <c r="AJ1018" s="129">
        <v>152.291</v>
      </c>
      <c r="AK1018" s="129">
        <v>153.99799999999999</v>
      </c>
      <c r="AL1018" s="129">
        <v>173.541</v>
      </c>
      <c r="AM1018" s="129">
        <v>135.20599999999999</v>
      </c>
      <c r="AN1018" s="129">
        <v>142.38399999999999</v>
      </c>
      <c r="AO1018" s="129">
        <v>171.36</v>
      </c>
      <c r="AP1018" s="129">
        <v>171.27699999999999</v>
      </c>
      <c r="AQ1018" s="129">
        <v>165.94499999999999</v>
      </c>
      <c r="AR1018" s="129">
        <v>162.535</v>
      </c>
      <c r="AS1018" s="129">
        <v>160.36500000000001</v>
      </c>
      <c r="AT1018" s="129">
        <v>156.499</v>
      </c>
      <c r="AU1018" s="129">
        <v>155.45599999999999</v>
      </c>
      <c r="AV1018" s="129">
        <v>155.34899999999999</v>
      </c>
      <c r="AW1018" s="129">
        <v>2012</v>
      </c>
    </row>
    <row r="1019" spans="1:49">
      <c r="A1019" s="129">
        <v>516</v>
      </c>
      <c r="B1019" s="129" t="s">
        <v>3087</v>
      </c>
      <c r="C1019" s="129" t="s">
        <v>1718</v>
      </c>
      <c r="D1019" s="129" t="s">
        <v>3086</v>
      </c>
      <c r="E1019" s="129" t="s">
        <v>1717</v>
      </c>
      <c r="F1019" s="129" t="s">
        <v>1716</v>
      </c>
      <c r="G1019" s="129" t="s">
        <v>1608</v>
      </c>
      <c r="H1019" s="129" t="s">
        <v>3</v>
      </c>
      <c r="I1019" s="129" t="s">
        <v>1715</v>
      </c>
      <c r="J1019" s="129" t="s">
        <v>1595</v>
      </c>
      <c r="K1019" s="129" t="s">
        <v>1595</v>
      </c>
      <c r="L1019" s="129" t="s">
        <v>1595</v>
      </c>
      <c r="M1019" s="129" t="s">
        <v>1595</v>
      </c>
      <c r="N1019" s="129" t="s">
        <v>1595</v>
      </c>
      <c r="O1019" s="130">
        <v>37216.733999999997</v>
      </c>
      <c r="P1019" s="130">
        <v>35479.451999999997</v>
      </c>
      <c r="Q1019" s="130">
        <v>34448.245999999999</v>
      </c>
      <c r="R1019" s="130">
        <v>33243.578999999998</v>
      </c>
      <c r="S1019" s="130">
        <v>33300.853000000003</v>
      </c>
      <c r="T1019" s="130">
        <v>32719.021000000001</v>
      </c>
      <c r="U1019" s="130">
        <v>32831.442999999999</v>
      </c>
      <c r="V1019" s="130">
        <v>33529.192000000003</v>
      </c>
      <c r="W1019" s="130">
        <v>32855.576000000001</v>
      </c>
      <c r="X1019" s="130">
        <v>33044.563000000002</v>
      </c>
      <c r="Y1019" s="130">
        <v>33706.927000000003</v>
      </c>
      <c r="Z1019" s="130">
        <v>33830.220999999998</v>
      </c>
      <c r="AA1019" s="130">
        <v>32535.631000000001</v>
      </c>
      <c r="AB1019" s="130">
        <v>31537.964</v>
      </c>
      <c r="AC1019" s="130">
        <v>31741.874</v>
      </c>
      <c r="AD1019" s="130">
        <v>31853.348000000002</v>
      </c>
      <c r="AE1019" s="130">
        <v>31936.768</v>
      </c>
      <c r="AF1019" s="130">
        <v>32465.561000000002</v>
      </c>
      <c r="AG1019" s="130">
        <v>32800.542999999998</v>
      </c>
      <c r="AH1019" s="130">
        <v>32413.878000000001</v>
      </c>
      <c r="AI1019" s="130">
        <v>31976.848000000002</v>
      </c>
      <c r="AJ1019" s="130">
        <v>32833.470999999998</v>
      </c>
      <c r="AK1019" s="130">
        <v>32395.134999999998</v>
      </c>
      <c r="AL1019" s="130">
        <v>31343.733</v>
      </c>
      <c r="AM1019" s="130">
        <v>30377.269</v>
      </c>
      <c r="AN1019" s="130">
        <v>30626.68</v>
      </c>
      <c r="AO1019" s="130">
        <v>31147.87</v>
      </c>
      <c r="AP1019" s="130">
        <v>30937.719000000001</v>
      </c>
      <c r="AQ1019" s="130">
        <v>30910.843000000001</v>
      </c>
      <c r="AR1019" s="130">
        <v>32327.085999999999</v>
      </c>
      <c r="AS1019" s="130">
        <v>34175.555999999997</v>
      </c>
      <c r="AT1019" s="130">
        <v>36956.218999999997</v>
      </c>
      <c r="AU1019" s="130">
        <v>37277.39</v>
      </c>
      <c r="AV1019" s="130">
        <v>37962.411999999997</v>
      </c>
      <c r="AW1019" s="129">
        <v>2011</v>
      </c>
    </row>
    <row r="1020" spans="1:49">
      <c r="A1020" s="129">
        <v>516</v>
      </c>
      <c r="B1020" s="129" t="s">
        <v>3087</v>
      </c>
      <c r="C1020" s="129" t="s">
        <v>1714</v>
      </c>
      <c r="D1020" s="129" t="s">
        <v>3086</v>
      </c>
      <c r="E1020" s="129" t="s">
        <v>1711</v>
      </c>
      <c r="F1020" s="129" t="s">
        <v>1713</v>
      </c>
      <c r="G1020" s="129" t="s">
        <v>1608</v>
      </c>
      <c r="H1020" s="129" t="s">
        <v>3</v>
      </c>
      <c r="I1020" s="129" t="s">
        <v>1699</v>
      </c>
      <c r="J1020" s="129" t="s">
        <v>1595</v>
      </c>
      <c r="K1020" s="129" t="s">
        <v>1595</v>
      </c>
      <c r="L1020" s="129" t="s">
        <v>1595</v>
      </c>
      <c r="M1020" s="129" t="s">
        <v>1595</v>
      </c>
      <c r="N1020" s="129" t="s">
        <v>1595</v>
      </c>
      <c r="O1020" s="130">
        <v>39598.917999999998</v>
      </c>
      <c r="P1020" s="130">
        <v>23433.494999999999</v>
      </c>
      <c r="Q1020" s="130">
        <v>25196.749</v>
      </c>
      <c r="R1020" s="130">
        <v>22191.383999999998</v>
      </c>
      <c r="S1020" s="130">
        <v>23641.9</v>
      </c>
      <c r="T1020" s="130">
        <v>25181.530999999999</v>
      </c>
      <c r="U1020" s="130">
        <v>24546.802</v>
      </c>
      <c r="V1020" s="130">
        <v>25512.724999999999</v>
      </c>
      <c r="W1020" s="130">
        <v>24255.940999999999</v>
      </c>
      <c r="X1020" s="130">
        <v>22256.684000000001</v>
      </c>
      <c r="Y1020" s="130">
        <v>23355.378000000001</v>
      </c>
      <c r="Z1020" s="130">
        <v>24492.36</v>
      </c>
      <c r="AA1020" s="130">
        <v>25575.075000000001</v>
      </c>
      <c r="AB1020" s="130">
        <v>21899.838</v>
      </c>
      <c r="AC1020" s="130">
        <v>24600.82</v>
      </c>
      <c r="AD1020" s="130">
        <v>31853.412</v>
      </c>
      <c r="AE1020" s="130">
        <v>30150.683000000001</v>
      </c>
      <c r="AF1020" s="130">
        <v>30764.671999999999</v>
      </c>
      <c r="AG1020" s="130">
        <v>32979.750999999997</v>
      </c>
      <c r="AH1020" s="130">
        <v>37768.315000000002</v>
      </c>
      <c r="AI1020" s="130">
        <v>44251.324999999997</v>
      </c>
      <c r="AJ1020" s="130">
        <v>50002.468999999997</v>
      </c>
      <c r="AK1020" s="130">
        <v>49887.838000000003</v>
      </c>
      <c r="AL1020" s="130">
        <v>54394.133000000002</v>
      </c>
      <c r="AM1020" s="130">
        <v>41071.822999999997</v>
      </c>
      <c r="AN1020" s="130">
        <v>43607.548999999999</v>
      </c>
      <c r="AO1020" s="130">
        <v>53374.921999999999</v>
      </c>
      <c r="AP1020" s="130">
        <v>52989.245000000003</v>
      </c>
      <c r="AQ1020" s="130">
        <v>51294.849000000002</v>
      </c>
      <c r="AR1020" s="130">
        <v>52542.944000000003</v>
      </c>
      <c r="AS1020" s="130">
        <v>54805.546999999999</v>
      </c>
      <c r="AT1020" s="130">
        <v>57836.002999999997</v>
      </c>
      <c r="AU1020" s="130">
        <v>57949.868000000002</v>
      </c>
      <c r="AV1020" s="130">
        <v>58974.38</v>
      </c>
      <c r="AW1020" s="129">
        <v>2011</v>
      </c>
    </row>
    <row r="1021" spans="1:49">
      <c r="A1021" s="129">
        <v>516</v>
      </c>
      <c r="B1021" s="129" t="s">
        <v>3087</v>
      </c>
      <c r="C1021" s="129" t="s">
        <v>1712</v>
      </c>
      <c r="D1021" s="129" t="s">
        <v>3086</v>
      </c>
      <c r="E1021" s="129" t="s">
        <v>1711</v>
      </c>
      <c r="F1021" s="129" t="s">
        <v>1710</v>
      </c>
      <c r="G1021" s="129" t="s">
        <v>1605</v>
      </c>
      <c r="H1021" s="129" t="s">
        <v>3</v>
      </c>
      <c r="I1021" s="129" t="s">
        <v>1699</v>
      </c>
      <c r="J1021" s="129" t="s">
        <v>1595</v>
      </c>
      <c r="K1021" s="129" t="s">
        <v>1595</v>
      </c>
      <c r="L1021" s="129" t="s">
        <v>1595</v>
      </c>
      <c r="M1021" s="129" t="s">
        <v>1595</v>
      </c>
      <c r="N1021" s="129" t="s">
        <v>1595</v>
      </c>
      <c r="O1021" s="130">
        <v>17998.280999999999</v>
      </c>
      <c r="P1021" s="130">
        <v>10762.063</v>
      </c>
      <c r="Q1021" s="130">
        <v>11964.362999999999</v>
      </c>
      <c r="R1021" s="130">
        <v>11027.184999999999</v>
      </c>
      <c r="S1021" s="130">
        <v>12122.445</v>
      </c>
      <c r="T1021" s="130">
        <v>13893.003000000001</v>
      </c>
      <c r="U1021" s="130">
        <v>14209.025</v>
      </c>
      <c r="V1021" s="130">
        <v>15661.906999999999</v>
      </c>
      <c r="W1021" s="130">
        <v>15011.808000000001</v>
      </c>
      <c r="X1021" s="130">
        <v>14571.192999999999</v>
      </c>
      <c r="Y1021" s="130">
        <v>16477.91</v>
      </c>
      <c r="Z1021" s="130">
        <v>17369.965</v>
      </c>
      <c r="AA1021" s="130">
        <v>17224.525000000001</v>
      </c>
      <c r="AB1021" s="130">
        <v>13085.454</v>
      </c>
      <c r="AC1021" s="130">
        <v>14514.129000000001</v>
      </c>
      <c r="AD1021" s="130">
        <v>18476.849999999999</v>
      </c>
      <c r="AE1021" s="130">
        <v>16827.763999999999</v>
      </c>
      <c r="AF1021" s="130">
        <v>17181.321</v>
      </c>
      <c r="AG1021" s="130">
        <v>18930.126</v>
      </c>
      <c r="AH1021" s="130">
        <v>22345.097000000002</v>
      </c>
      <c r="AI1021" s="130">
        <v>26586.992999999999</v>
      </c>
      <c r="AJ1021" s="130">
        <v>31469.205000000002</v>
      </c>
      <c r="AK1021" s="130">
        <v>33101.839999999997</v>
      </c>
      <c r="AL1021" s="130">
        <v>38444.864999999998</v>
      </c>
      <c r="AM1021" s="130">
        <v>28237.474999999999</v>
      </c>
      <c r="AN1021" s="130">
        <v>31981.871999999999</v>
      </c>
      <c r="AO1021" s="130">
        <v>42435.957000000002</v>
      </c>
      <c r="AP1021" s="130">
        <v>42402.379000000001</v>
      </c>
      <c r="AQ1021" s="130">
        <v>40804.016000000003</v>
      </c>
      <c r="AR1021" s="130">
        <v>40830.156000000003</v>
      </c>
      <c r="AS1021" s="130">
        <v>42053.946000000004</v>
      </c>
      <c r="AT1021" s="130">
        <v>43938.220999999998</v>
      </c>
      <c r="AU1021" s="130">
        <v>43618.96</v>
      </c>
      <c r="AV1021" s="130">
        <v>43981.014999999999</v>
      </c>
      <c r="AW1021" s="129">
        <v>2011</v>
      </c>
    </row>
    <row r="1022" spans="1:49">
      <c r="A1022" s="129">
        <v>516</v>
      </c>
      <c r="B1022" s="129" t="s">
        <v>3087</v>
      </c>
      <c r="C1022" s="129" t="s">
        <v>1709</v>
      </c>
      <c r="D1022" s="129" t="s">
        <v>3086</v>
      </c>
      <c r="E1022" s="129" t="s">
        <v>1708</v>
      </c>
      <c r="F1022" s="129" t="s">
        <v>1707</v>
      </c>
      <c r="G1022" s="129" t="s">
        <v>1625</v>
      </c>
    </row>
    <row r="1023" spans="1:49">
      <c r="A1023" s="129">
        <v>516</v>
      </c>
      <c r="B1023" s="129" t="s">
        <v>3087</v>
      </c>
      <c r="C1023" s="129" t="s">
        <v>1706</v>
      </c>
      <c r="D1023" s="129" t="s">
        <v>3086</v>
      </c>
      <c r="E1023" s="129" t="s">
        <v>1705</v>
      </c>
      <c r="F1023" s="129" t="s">
        <v>1704</v>
      </c>
      <c r="G1023" s="129" t="s">
        <v>1700</v>
      </c>
      <c r="H1023" s="129" t="s">
        <v>1604</v>
      </c>
      <c r="I1023" s="129" t="s">
        <v>1691</v>
      </c>
      <c r="J1023" s="129" t="s">
        <v>1595</v>
      </c>
      <c r="K1023" s="129" t="s">
        <v>1595</v>
      </c>
      <c r="L1023" s="129" t="s">
        <v>1595</v>
      </c>
      <c r="M1023" s="129" t="s">
        <v>1595</v>
      </c>
      <c r="N1023" s="129" t="s">
        <v>1595</v>
      </c>
      <c r="O1023" s="129">
        <v>7.8710000000000004</v>
      </c>
      <c r="P1023" s="129">
        <v>7.8070000000000004</v>
      </c>
      <c r="Q1023" s="129">
        <v>8.0310000000000006</v>
      </c>
      <c r="R1023" s="129">
        <v>8.282</v>
      </c>
      <c r="S1023" s="129">
        <v>8.7940000000000005</v>
      </c>
      <c r="T1023" s="129">
        <v>9.218</v>
      </c>
      <c r="U1023" s="129">
        <v>9.8249999999999993</v>
      </c>
      <c r="V1023" s="129">
        <v>10.526999999999999</v>
      </c>
      <c r="W1023" s="129">
        <v>10.81</v>
      </c>
      <c r="X1023" s="129">
        <v>11.388</v>
      </c>
      <c r="Y1023" s="129">
        <v>12.146000000000001</v>
      </c>
      <c r="Z1023" s="129">
        <v>12.724</v>
      </c>
      <c r="AA1023" s="129">
        <v>12.750999999999999</v>
      </c>
      <c r="AB1023" s="129">
        <v>12.817</v>
      </c>
      <c r="AC1023" s="129">
        <v>13.397</v>
      </c>
      <c r="AD1023" s="129">
        <v>14.092000000000001</v>
      </c>
      <c r="AE1023" s="129">
        <v>14.81</v>
      </c>
      <c r="AF1023" s="129">
        <v>15.62</v>
      </c>
      <c r="AG1023" s="129">
        <v>16.395</v>
      </c>
      <c r="AH1023" s="129">
        <v>16.951000000000001</v>
      </c>
      <c r="AI1023" s="129">
        <v>17.567</v>
      </c>
      <c r="AJ1023" s="129">
        <v>18.902999999999999</v>
      </c>
      <c r="AK1023" s="129">
        <v>19.434999999999999</v>
      </c>
      <c r="AL1023" s="129">
        <v>19.43</v>
      </c>
      <c r="AM1023" s="129">
        <v>19.234000000000002</v>
      </c>
      <c r="AN1023" s="129">
        <v>19.972999999999999</v>
      </c>
      <c r="AO1023" s="129">
        <v>21.064</v>
      </c>
      <c r="AP1023" s="129">
        <v>21.635000000000002</v>
      </c>
      <c r="AQ1023" s="129">
        <v>22.248999999999999</v>
      </c>
      <c r="AR1023" s="129">
        <v>24.018999999999998</v>
      </c>
      <c r="AS1023" s="129">
        <v>26.326000000000001</v>
      </c>
      <c r="AT1023" s="129">
        <v>29.535</v>
      </c>
      <c r="AU1023" s="129">
        <v>30.895</v>
      </c>
      <c r="AV1023" s="129">
        <v>32.622</v>
      </c>
      <c r="AW1023" s="129">
        <v>2012</v>
      </c>
    </row>
    <row r="1024" spans="1:49">
      <c r="A1024" s="129">
        <v>516</v>
      </c>
      <c r="B1024" s="129" t="s">
        <v>3087</v>
      </c>
      <c r="C1024" s="129" t="s">
        <v>1703</v>
      </c>
      <c r="D1024" s="129" t="s">
        <v>3086</v>
      </c>
      <c r="E1024" s="129" t="s">
        <v>1702</v>
      </c>
      <c r="F1024" s="129" t="s">
        <v>1701</v>
      </c>
      <c r="G1024" s="129" t="s">
        <v>1700</v>
      </c>
      <c r="H1024" s="129" t="s">
        <v>3</v>
      </c>
      <c r="I1024" s="129" t="s">
        <v>1699</v>
      </c>
      <c r="J1024" s="129" t="s">
        <v>1595</v>
      </c>
      <c r="K1024" s="129" t="s">
        <v>1595</v>
      </c>
      <c r="L1024" s="129" t="s">
        <v>1595</v>
      </c>
      <c r="M1024" s="129" t="s">
        <v>1595</v>
      </c>
      <c r="N1024" s="129" t="s">
        <v>1595</v>
      </c>
      <c r="O1024" s="130">
        <v>35470.828000000001</v>
      </c>
      <c r="P1024" s="130">
        <v>34496.866999999998</v>
      </c>
      <c r="Q1024" s="130">
        <v>34348.839999999997</v>
      </c>
      <c r="R1024" s="130">
        <v>34308.321000000004</v>
      </c>
      <c r="S1024" s="130">
        <v>35703.487000000001</v>
      </c>
      <c r="T1024" s="130">
        <v>36377.42</v>
      </c>
      <c r="U1024" s="130">
        <v>37717.21</v>
      </c>
      <c r="V1024" s="130">
        <v>39396.870999999999</v>
      </c>
      <c r="W1024" s="130">
        <v>39524.247000000003</v>
      </c>
      <c r="X1024" s="130">
        <v>40597.714</v>
      </c>
      <c r="Y1024" s="130">
        <v>42275.593000000001</v>
      </c>
      <c r="Z1024" s="130">
        <v>43204.711000000003</v>
      </c>
      <c r="AA1024" s="130">
        <v>42262.447</v>
      </c>
      <c r="AB1024" s="130">
        <v>41410.955999999998</v>
      </c>
      <c r="AC1024" s="130">
        <v>42274.074000000001</v>
      </c>
      <c r="AD1024" s="130">
        <v>43386.476000000002</v>
      </c>
      <c r="AE1024" s="130">
        <v>44496.266000000003</v>
      </c>
      <c r="AF1024" s="130">
        <v>45928.286</v>
      </c>
      <c r="AG1024" s="130">
        <v>47329.783000000003</v>
      </c>
      <c r="AH1024" s="130">
        <v>48116.296999999999</v>
      </c>
      <c r="AI1024" s="130">
        <v>49001.180999999997</v>
      </c>
      <c r="AJ1024" s="130">
        <v>51860.387999999999</v>
      </c>
      <c r="AK1024" s="130">
        <v>52526.159</v>
      </c>
      <c r="AL1024" s="130">
        <v>51813.913</v>
      </c>
      <c r="AM1024" s="130">
        <v>50602.945</v>
      </c>
      <c r="AN1024" s="130">
        <v>51636.065999999999</v>
      </c>
      <c r="AO1024" s="130">
        <v>53546.125</v>
      </c>
      <c r="AP1024" s="130">
        <v>54114.330999999998</v>
      </c>
      <c r="AQ1024" s="130">
        <v>54808.805999999997</v>
      </c>
      <c r="AR1024" s="130">
        <v>58258.209000000003</v>
      </c>
      <c r="AS1024" s="130">
        <v>62850.019</v>
      </c>
      <c r="AT1024" s="130">
        <v>69374.016000000003</v>
      </c>
      <c r="AU1024" s="130">
        <v>71421.695000000007</v>
      </c>
      <c r="AV1024" s="130">
        <v>74230.633000000002</v>
      </c>
      <c r="AW1024" s="129">
        <v>2011</v>
      </c>
    </row>
    <row r="1025" spans="1:49">
      <c r="A1025" s="129">
        <v>516</v>
      </c>
      <c r="B1025" s="129" t="s">
        <v>3087</v>
      </c>
      <c r="C1025" s="129" t="s">
        <v>1698</v>
      </c>
      <c r="D1025" s="129" t="s">
        <v>3086</v>
      </c>
      <c r="E1025" s="129" t="s">
        <v>1697</v>
      </c>
      <c r="F1025" s="129" t="s">
        <v>1696</v>
      </c>
      <c r="G1025" s="129" t="s">
        <v>50</v>
      </c>
      <c r="I1025" s="129" t="s">
        <v>1691</v>
      </c>
      <c r="J1025" s="129" t="s">
        <v>1595</v>
      </c>
      <c r="K1025" s="129" t="s">
        <v>1595</v>
      </c>
      <c r="L1025" s="129" t="s">
        <v>1595</v>
      </c>
      <c r="M1025" s="129" t="s">
        <v>1595</v>
      </c>
      <c r="N1025" s="129" t="s">
        <v>1595</v>
      </c>
      <c r="O1025" s="129">
        <v>4.5999999999999999E-2</v>
      </c>
      <c r="P1025" s="129">
        <v>4.3999999999999997E-2</v>
      </c>
      <c r="Q1025" s="129">
        <v>4.2000000000000003E-2</v>
      </c>
      <c r="R1025" s="129">
        <v>0.04</v>
      </c>
      <c r="S1025" s="129">
        <v>0.04</v>
      </c>
      <c r="T1025" s="129">
        <v>3.9E-2</v>
      </c>
      <c r="U1025" s="129">
        <v>3.9E-2</v>
      </c>
      <c r="V1025" s="129">
        <v>3.6999999999999998E-2</v>
      </c>
      <c r="W1025" s="129">
        <v>3.6999999999999998E-2</v>
      </c>
      <c r="X1025" s="129">
        <v>3.6999999999999998E-2</v>
      </c>
      <c r="Y1025" s="129">
        <v>3.6999999999999998E-2</v>
      </c>
      <c r="Z1025" s="129">
        <v>3.6999999999999998E-2</v>
      </c>
      <c r="AA1025" s="129">
        <v>3.5000000000000003E-2</v>
      </c>
      <c r="AB1025" s="129">
        <v>3.4000000000000002E-2</v>
      </c>
      <c r="AC1025" s="129">
        <v>3.3000000000000002E-2</v>
      </c>
      <c r="AD1025" s="129">
        <v>3.3000000000000002E-2</v>
      </c>
      <c r="AE1025" s="129">
        <v>3.3000000000000002E-2</v>
      </c>
      <c r="AF1025" s="129">
        <v>3.3000000000000002E-2</v>
      </c>
      <c r="AG1025" s="129">
        <v>3.3000000000000002E-2</v>
      </c>
      <c r="AH1025" s="129">
        <v>3.2000000000000001E-2</v>
      </c>
      <c r="AI1025" s="129">
        <v>0.03</v>
      </c>
      <c r="AJ1025" s="129">
        <v>0.03</v>
      </c>
      <c r="AK1025" s="129">
        <v>2.9000000000000001E-2</v>
      </c>
      <c r="AL1025" s="129">
        <v>2.8000000000000001E-2</v>
      </c>
      <c r="AM1025" s="129">
        <v>2.7E-2</v>
      </c>
      <c r="AN1025" s="129">
        <v>2.7E-2</v>
      </c>
      <c r="AO1025" s="129">
        <v>2.7E-2</v>
      </c>
      <c r="AP1025" s="129">
        <v>2.5999999999999999E-2</v>
      </c>
      <c r="AQ1025" s="129">
        <v>2.5999999999999999E-2</v>
      </c>
      <c r="AR1025" s="129">
        <v>2.5999999999999999E-2</v>
      </c>
      <c r="AS1025" s="129">
        <v>2.7E-2</v>
      </c>
      <c r="AT1025" s="129">
        <v>2.9000000000000001E-2</v>
      </c>
      <c r="AU1025" s="129">
        <v>2.8000000000000001E-2</v>
      </c>
      <c r="AV1025" s="129">
        <v>2.8000000000000001E-2</v>
      </c>
      <c r="AW1025" s="129">
        <v>2011</v>
      </c>
    </row>
    <row r="1026" spans="1:49">
      <c r="A1026" s="129">
        <v>516</v>
      </c>
      <c r="B1026" s="129" t="s">
        <v>3087</v>
      </c>
      <c r="C1026" s="129" t="s">
        <v>1695</v>
      </c>
      <c r="D1026" s="129" t="s">
        <v>3086</v>
      </c>
      <c r="E1026" s="129" t="s">
        <v>1694</v>
      </c>
      <c r="F1026" s="129" t="s">
        <v>1693</v>
      </c>
      <c r="G1026" s="129" t="s">
        <v>1692</v>
      </c>
      <c r="I1026" s="129" t="s">
        <v>1691</v>
      </c>
      <c r="J1026" s="129" t="s">
        <v>1595</v>
      </c>
      <c r="K1026" s="129" t="s">
        <v>1595</v>
      </c>
      <c r="L1026" s="129" t="s">
        <v>1595</v>
      </c>
      <c r="M1026" s="129" t="s">
        <v>1595</v>
      </c>
      <c r="N1026" s="129" t="s">
        <v>1595</v>
      </c>
      <c r="O1026" s="129">
        <v>1.1160000000000001</v>
      </c>
      <c r="P1026" s="129">
        <v>0.67900000000000005</v>
      </c>
      <c r="Q1026" s="129">
        <v>0.73399999999999999</v>
      </c>
      <c r="R1026" s="129">
        <v>0.64700000000000002</v>
      </c>
      <c r="S1026" s="129">
        <v>0.66200000000000003</v>
      </c>
      <c r="T1026" s="129">
        <v>0.69199999999999995</v>
      </c>
      <c r="U1026" s="129">
        <v>0.65100000000000002</v>
      </c>
      <c r="V1026" s="129">
        <v>0.64800000000000002</v>
      </c>
      <c r="W1026" s="129">
        <v>0.61399999999999999</v>
      </c>
      <c r="X1026" s="129">
        <v>0.54800000000000004</v>
      </c>
      <c r="Y1026" s="129">
        <v>0.55200000000000005</v>
      </c>
      <c r="Z1026" s="129">
        <v>0.56699999999999995</v>
      </c>
      <c r="AA1026" s="129">
        <v>0.60499999999999998</v>
      </c>
      <c r="AB1026" s="129">
        <v>0.52900000000000003</v>
      </c>
      <c r="AC1026" s="129">
        <v>0.58199999999999996</v>
      </c>
      <c r="AD1026" s="129">
        <v>0.73399999999999999</v>
      </c>
      <c r="AE1026" s="129">
        <v>0.67800000000000005</v>
      </c>
      <c r="AF1026" s="129">
        <v>0.67</v>
      </c>
      <c r="AG1026" s="129">
        <v>0.69699999999999995</v>
      </c>
      <c r="AH1026" s="129">
        <v>0.78500000000000003</v>
      </c>
      <c r="AI1026" s="129">
        <v>0.90300000000000002</v>
      </c>
      <c r="AJ1026" s="129">
        <v>0.96399999999999997</v>
      </c>
      <c r="AK1026" s="129">
        <v>0.95</v>
      </c>
      <c r="AL1026" s="129">
        <v>1.05</v>
      </c>
      <c r="AM1026" s="129">
        <v>0.81200000000000006</v>
      </c>
      <c r="AN1026" s="129">
        <v>0.84499999999999997</v>
      </c>
      <c r="AO1026" s="129">
        <v>0.997</v>
      </c>
      <c r="AP1026" s="129">
        <v>0.97899999999999998</v>
      </c>
      <c r="AQ1026" s="129">
        <v>0.93600000000000005</v>
      </c>
      <c r="AR1026" s="129">
        <v>0.90200000000000002</v>
      </c>
      <c r="AS1026" s="129">
        <v>0.872</v>
      </c>
      <c r="AT1026" s="129">
        <v>0.83399999999999996</v>
      </c>
      <c r="AU1026" s="129">
        <v>0.81100000000000005</v>
      </c>
      <c r="AV1026" s="129">
        <v>0.79400000000000004</v>
      </c>
      <c r="AW1026" s="129">
        <v>2012</v>
      </c>
    </row>
    <row r="1027" spans="1:49">
      <c r="A1027" s="129">
        <v>516</v>
      </c>
      <c r="B1027" s="129" t="s">
        <v>3087</v>
      </c>
      <c r="C1027" s="129" t="s">
        <v>1690</v>
      </c>
      <c r="D1027" s="129" t="s">
        <v>3086</v>
      </c>
      <c r="E1027" s="129" t="s">
        <v>1689</v>
      </c>
      <c r="F1027" s="129" t="s">
        <v>1688</v>
      </c>
      <c r="G1027" s="129" t="s">
        <v>1597</v>
      </c>
      <c r="I1027" s="129" t="s">
        <v>3094</v>
      </c>
      <c r="J1027" s="129" t="s">
        <v>1595</v>
      </c>
      <c r="K1027" s="129" t="s">
        <v>1595</v>
      </c>
      <c r="L1027" s="129" t="s">
        <v>1595</v>
      </c>
      <c r="M1027" s="129" t="s">
        <v>1595</v>
      </c>
      <c r="N1027" s="129" t="s">
        <v>1595</v>
      </c>
      <c r="O1027" s="129" t="s">
        <v>1595</v>
      </c>
      <c r="P1027" s="129" t="s">
        <v>1595</v>
      </c>
      <c r="Q1027" s="129" t="s">
        <v>1595</v>
      </c>
      <c r="R1027" s="129" t="s">
        <v>1595</v>
      </c>
      <c r="S1027" s="129" t="s">
        <v>1595</v>
      </c>
      <c r="T1027" s="129" t="s">
        <v>1595</v>
      </c>
      <c r="U1027" s="129" t="s">
        <v>1595</v>
      </c>
      <c r="V1027" s="129" t="s">
        <v>1595</v>
      </c>
      <c r="W1027" s="129" t="s">
        <v>1595</v>
      </c>
      <c r="X1027" s="129" t="s">
        <v>1595</v>
      </c>
      <c r="Y1027" s="129">
        <v>36.661999999999999</v>
      </c>
      <c r="Z1027" s="129">
        <v>41.314</v>
      </c>
      <c r="AA1027" s="129">
        <v>35.497999999999998</v>
      </c>
      <c r="AB1027" s="129">
        <v>33.814999999999998</v>
      </c>
      <c r="AC1027" s="129">
        <v>21.382999999999999</v>
      </c>
      <c r="AD1027" s="129">
        <v>13.058</v>
      </c>
      <c r="AE1027" s="129">
        <v>14.43</v>
      </c>
      <c r="AF1027" s="129">
        <v>21.26</v>
      </c>
      <c r="AG1027" s="129">
        <v>15.055</v>
      </c>
      <c r="AH1027" s="129">
        <v>13.486000000000001</v>
      </c>
      <c r="AI1027" s="129">
        <v>11.367000000000001</v>
      </c>
      <c r="AJ1027" s="129">
        <v>10.438000000000001</v>
      </c>
      <c r="AK1027" s="129">
        <v>12.984</v>
      </c>
      <c r="AL1027" s="129">
        <v>13.669</v>
      </c>
      <c r="AM1027" s="129">
        <v>17.556000000000001</v>
      </c>
      <c r="AN1027" s="129">
        <v>15.878</v>
      </c>
      <c r="AO1027" s="129">
        <v>13.1</v>
      </c>
      <c r="AP1027" s="129">
        <v>13.598000000000001</v>
      </c>
      <c r="AQ1027" s="129">
        <v>15.2</v>
      </c>
      <c r="AR1027" s="129">
        <v>15.487</v>
      </c>
      <c r="AS1027" s="129">
        <v>15.420999999999999</v>
      </c>
      <c r="AT1027" s="129">
        <v>16.096</v>
      </c>
      <c r="AU1027" s="129">
        <v>16.692</v>
      </c>
      <c r="AV1027" s="129">
        <v>16.587</v>
      </c>
      <c r="AW1027" s="129">
        <v>2012</v>
      </c>
    </row>
    <row r="1028" spans="1:49">
      <c r="A1028" s="129">
        <v>516</v>
      </c>
      <c r="B1028" s="129" t="s">
        <v>3087</v>
      </c>
      <c r="C1028" s="129" t="s">
        <v>1687</v>
      </c>
      <c r="D1028" s="129" t="s">
        <v>3086</v>
      </c>
      <c r="E1028" s="129" t="s">
        <v>1686</v>
      </c>
      <c r="F1028" s="129" t="s">
        <v>1685</v>
      </c>
      <c r="G1028" s="129" t="s">
        <v>1597</v>
      </c>
    </row>
    <row r="1029" spans="1:49">
      <c r="A1029" s="129">
        <v>516</v>
      </c>
      <c r="B1029" s="129" t="s">
        <v>3087</v>
      </c>
      <c r="C1029" s="129" t="s">
        <v>1683</v>
      </c>
      <c r="D1029" s="129" t="s">
        <v>3086</v>
      </c>
      <c r="E1029" s="129" t="s">
        <v>1680</v>
      </c>
      <c r="F1029" s="129" t="s">
        <v>1682</v>
      </c>
      <c r="G1029" s="129" t="s">
        <v>1675</v>
      </c>
      <c r="I1029" s="129" t="s">
        <v>3093</v>
      </c>
      <c r="J1029" s="129" t="s">
        <v>1595</v>
      </c>
      <c r="K1029" s="129" t="s">
        <v>1595</v>
      </c>
      <c r="L1029" s="129">
        <v>71.028999999999996</v>
      </c>
      <c r="M1029" s="129">
        <v>71.856999999999999</v>
      </c>
      <c r="N1029" s="129">
        <v>74.082999999999998</v>
      </c>
      <c r="O1029" s="129">
        <v>75.787000000000006</v>
      </c>
      <c r="P1029" s="129">
        <v>77.132999999999996</v>
      </c>
      <c r="Q1029" s="129">
        <v>78.117000000000004</v>
      </c>
      <c r="R1029" s="129">
        <v>79.049000000000007</v>
      </c>
      <c r="S1029" s="129">
        <v>80.084000000000003</v>
      </c>
      <c r="T1029" s="129">
        <v>81.792000000000002</v>
      </c>
      <c r="U1029" s="129">
        <v>83.087000000000003</v>
      </c>
      <c r="V1029" s="129">
        <v>84.132999999999996</v>
      </c>
      <c r="W1029" s="129">
        <v>87.741</v>
      </c>
      <c r="X1029" s="129">
        <v>89.888999999999996</v>
      </c>
      <c r="Y1029" s="129">
        <v>95.257000000000005</v>
      </c>
      <c r="Z1029" s="129">
        <v>97.129000000000005</v>
      </c>
      <c r="AA1029" s="129">
        <v>98.784999999999997</v>
      </c>
      <c r="AB1029" s="129">
        <v>98.366</v>
      </c>
      <c r="AC1029" s="129">
        <v>98.358999999999995</v>
      </c>
      <c r="AD1029" s="129">
        <v>99.513999999999996</v>
      </c>
      <c r="AE1029" s="129">
        <v>100.114</v>
      </c>
      <c r="AF1029" s="129">
        <v>97.823999999999998</v>
      </c>
      <c r="AG1029" s="129">
        <v>98.117000000000004</v>
      </c>
      <c r="AH1029" s="129">
        <v>98.998000000000005</v>
      </c>
      <c r="AI1029" s="129">
        <v>100.074</v>
      </c>
      <c r="AJ1029" s="129">
        <v>100.22799999999999</v>
      </c>
      <c r="AK1029" s="129">
        <v>101.196</v>
      </c>
      <c r="AL1029" s="129">
        <v>103.306</v>
      </c>
      <c r="AM1029" s="129">
        <v>104.383</v>
      </c>
      <c r="AN1029" s="129">
        <v>104.75</v>
      </c>
      <c r="AO1029" s="129">
        <v>106.867</v>
      </c>
      <c r="AP1029" s="129">
        <v>107.358</v>
      </c>
      <c r="AQ1029" s="129">
        <v>108.96899999999999</v>
      </c>
      <c r="AR1029" s="129">
        <v>110.89100000000001</v>
      </c>
      <c r="AS1029" s="129">
        <v>112.67700000000001</v>
      </c>
      <c r="AT1029" s="129">
        <v>114.395</v>
      </c>
      <c r="AU1029" s="129">
        <v>116.04</v>
      </c>
      <c r="AV1029" s="129">
        <v>117.708</v>
      </c>
      <c r="AW1029" s="129">
        <v>2012</v>
      </c>
    </row>
    <row r="1030" spans="1:49">
      <c r="A1030" s="129">
        <v>516</v>
      </c>
      <c r="B1030" s="129" t="s">
        <v>3087</v>
      </c>
      <c r="C1030" s="129" t="s">
        <v>1681</v>
      </c>
      <c r="D1030" s="129" t="s">
        <v>3086</v>
      </c>
      <c r="E1030" s="129" t="s">
        <v>1680</v>
      </c>
      <c r="F1030" s="129" t="s">
        <v>1679</v>
      </c>
      <c r="G1030" s="129" t="s">
        <v>1655</v>
      </c>
      <c r="I1030" s="129" t="s">
        <v>1678</v>
      </c>
      <c r="J1030" s="129" t="s">
        <v>1595</v>
      </c>
      <c r="K1030" s="129" t="s">
        <v>1595</v>
      </c>
      <c r="L1030" s="129" t="s">
        <v>1595</v>
      </c>
      <c r="M1030" s="129">
        <v>1.1659999999999999</v>
      </c>
      <c r="N1030" s="129">
        <v>3.0979999999999999</v>
      </c>
      <c r="O1030" s="129">
        <v>2.2999999999999998</v>
      </c>
      <c r="P1030" s="129">
        <v>1.776</v>
      </c>
      <c r="Q1030" s="129">
        <v>1.2749999999999999</v>
      </c>
      <c r="R1030" s="129">
        <v>1.1930000000000001</v>
      </c>
      <c r="S1030" s="129">
        <v>1.31</v>
      </c>
      <c r="T1030" s="129">
        <v>2.133</v>
      </c>
      <c r="U1030" s="129">
        <v>1.583</v>
      </c>
      <c r="V1030" s="129">
        <v>1.2589999999999999</v>
      </c>
      <c r="W1030" s="129">
        <v>4.2880000000000003</v>
      </c>
      <c r="X1030" s="129">
        <v>2.448</v>
      </c>
      <c r="Y1030" s="129">
        <v>5.9720000000000004</v>
      </c>
      <c r="Z1030" s="129">
        <v>1.9650000000000001</v>
      </c>
      <c r="AA1030" s="129">
        <v>1.7050000000000001</v>
      </c>
      <c r="AB1030" s="129">
        <v>-0.42399999999999999</v>
      </c>
      <c r="AC1030" s="129">
        <v>-8.0000000000000002E-3</v>
      </c>
      <c r="AD1030" s="129">
        <v>1.1739999999999999</v>
      </c>
      <c r="AE1030" s="129">
        <v>0.60299999999999998</v>
      </c>
      <c r="AF1030" s="129">
        <v>-2.2879999999999998</v>
      </c>
      <c r="AG1030" s="129">
        <v>0.3</v>
      </c>
      <c r="AH1030" s="129">
        <v>0.89700000000000002</v>
      </c>
      <c r="AI1030" s="129">
        <v>1.087</v>
      </c>
      <c r="AJ1030" s="129">
        <v>0.154</v>
      </c>
      <c r="AK1030" s="129">
        <v>0.96599999999999997</v>
      </c>
      <c r="AL1030" s="129">
        <v>2.085</v>
      </c>
      <c r="AM1030" s="129">
        <v>1.0429999999999999</v>
      </c>
      <c r="AN1030" s="129">
        <v>0.35099999999999998</v>
      </c>
      <c r="AO1030" s="129">
        <v>2.0209999999999999</v>
      </c>
      <c r="AP1030" s="129">
        <v>0.46</v>
      </c>
      <c r="AQ1030" s="129">
        <v>1.5</v>
      </c>
      <c r="AR1030" s="129">
        <v>1.764</v>
      </c>
      <c r="AS1030" s="129">
        <v>1.611</v>
      </c>
      <c r="AT1030" s="129">
        <v>1.524</v>
      </c>
      <c r="AU1030" s="129">
        <v>1.4379999999999999</v>
      </c>
      <c r="AV1030" s="129">
        <v>1.4379999999999999</v>
      </c>
      <c r="AW1030" s="129">
        <v>2012</v>
      </c>
    </row>
    <row r="1031" spans="1:49">
      <c r="A1031" s="129">
        <v>516</v>
      </c>
      <c r="B1031" s="129" t="s">
        <v>3087</v>
      </c>
      <c r="C1031" s="129" t="s">
        <v>1677</v>
      </c>
      <c r="D1031" s="129" t="s">
        <v>3086</v>
      </c>
      <c r="E1031" s="129" t="s">
        <v>1672</v>
      </c>
      <c r="F1031" s="129" t="s">
        <v>1676</v>
      </c>
      <c r="G1031" s="129" t="s">
        <v>1675</v>
      </c>
      <c r="I1031" s="129" t="s">
        <v>3093</v>
      </c>
      <c r="J1031" s="129" t="s">
        <v>1595</v>
      </c>
      <c r="K1031" s="129" t="s">
        <v>1595</v>
      </c>
      <c r="L1031" s="129" t="s">
        <v>1595</v>
      </c>
      <c r="M1031" s="129" t="s">
        <v>1595</v>
      </c>
      <c r="N1031" s="129" t="s">
        <v>1595</v>
      </c>
      <c r="O1031" s="129" t="s">
        <v>1595</v>
      </c>
      <c r="P1031" s="129" t="s">
        <v>1595</v>
      </c>
      <c r="Q1031" s="129" t="s">
        <v>1595</v>
      </c>
      <c r="R1031" s="129" t="s">
        <v>1595</v>
      </c>
      <c r="S1031" s="129" t="s">
        <v>1595</v>
      </c>
      <c r="T1031" s="129" t="s">
        <v>1595</v>
      </c>
      <c r="U1031" s="129">
        <v>82.759</v>
      </c>
      <c r="V1031" s="129">
        <v>85.778999999999996</v>
      </c>
      <c r="W1031" s="129">
        <v>87.677999999999997</v>
      </c>
      <c r="X1031" s="129">
        <v>91.69</v>
      </c>
      <c r="Y1031" s="129">
        <v>96.108000000000004</v>
      </c>
      <c r="Z1031" s="129">
        <v>97.162000000000006</v>
      </c>
      <c r="AA1031" s="129">
        <v>98.497</v>
      </c>
      <c r="AB1031" s="129">
        <v>97.921000000000006</v>
      </c>
      <c r="AC1031" s="129">
        <v>97.849000000000004</v>
      </c>
      <c r="AD1031" s="129">
        <v>99.43</v>
      </c>
      <c r="AE1031" s="129">
        <v>96.501000000000005</v>
      </c>
      <c r="AF1031" s="129">
        <v>97.387</v>
      </c>
      <c r="AG1031" s="129">
        <v>97.347999999999999</v>
      </c>
      <c r="AH1031" s="129">
        <v>98.653000000000006</v>
      </c>
      <c r="AI1031" s="129">
        <v>100.40600000000001</v>
      </c>
      <c r="AJ1031" s="129">
        <v>100.09399999999999</v>
      </c>
      <c r="AK1031" s="129">
        <v>102.02500000000001</v>
      </c>
      <c r="AL1031" s="129">
        <v>103.95399999999999</v>
      </c>
      <c r="AM1031" s="129">
        <v>104.5</v>
      </c>
      <c r="AN1031" s="129">
        <v>105.4</v>
      </c>
      <c r="AO1031" s="129">
        <v>107.3</v>
      </c>
      <c r="AP1031" s="129">
        <v>107.8</v>
      </c>
      <c r="AQ1031" s="129">
        <v>109.417</v>
      </c>
      <c r="AR1031" s="129">
        <v>111.34699999999999</v>
      </c>
      <c r="AS1031" s="129">
        <v>113.14100000000001</v>
      </c>
      <c r="AT1031" s="129">
        <v>114.86499999999999</v>
      </c>
      <c r="AU1031" s="129">
        <v>116.517</v>
      </c>
      <c r="AV1031" s="129">
        <v>118.193</v>
      </c>
      <c r="AW1031" s="129">
        <v>2012</v>
      </c>
    </row>
    <row r="1032" spans="1:49">
      <c r="A1032" s="129">
        <v>516</v>
      </c>
      <c r="B1032" s="129" t="s">
        <v>3087</v>
      </c>
      <c r="C1032" s="129" t="s">
        <v>1673</v>
      </c>
      <c r="D1032" s="129" t="s">
        <v>3086</v>
      </c>
      <c r="E1032" s="129" t="s">
        <v>1672</v>
      </c>
      <c r="F1032" s="129" t="s">
        <v>1671</v>
      </c>
      <c r="G1032" s="129" t="s">
        <v>1655</v>
      </c>
      <c r="I1032" s="129" t="s">
        <v>1670</v>
      </c>
      <c r="J1032" s="129" t="s">
        <v>1595</v>
      </c>
      <c r="K1032" s="129" t="s">
        <v>1595</v>
      </c>
      <c r="L1032" s="129" t="s">
        <v>1595</v>
      </c>
      <c r="M1032" s="129" t="s">
        <v>1595</v>
      </c>
      <c r="N1032" s="129" t="s">
        <v>1595</v>
      </c>
      <c r="O1032" s="129" t="s">
        <v>1595</v>
      </c>
      <c r="P1032" s="129" t="s">
        <v>1595</v>
      </c>
      <c r="Q1032" s="129" t="s">
        <v>1595</v>
      </c>
      <c r="R1032" s="129" t="s">
        <v>1595</v>
      </c>
      <c r="S1032" s="129" t="s">
        <v>1595</v>
      </c>
      <c r="T1032" s="129" t="s">
        <v>1595</v>
      </c>
      <c r="U1032" s="129" t="s">
        <v>1595</v>
      </c>
      <c r="V1032" s="129">
        <v>3.649</v>
      </c>
      <c r="W1032" s="129">
        <v>2.214</v>
      </c>
      <c r="X1032" s="129">
        <v>4.5759999999999996</v>
      </c>
      <c r="Y1032" s="129">
        <v>4.8179999999999996</v>
      </c>
      <c r="Z1032" s="129">
        <v>1.097</v>
      </c>
      <c r="AA1032" s="129">
        <v>1.3740000000000001</v>
      </c>
      <c r="AB1032" s="129">
        <v>-0.58499999999999996</v>
      </c>
      <c r="AC1032" s="129">
        <v>-7.2999999999999995E-2</v>
      </c>
      <c r="AD1032" s="129">
        <v>1.615</v>
      </c>
      <c r="AE1032" s="129">
        <v>-2.9460000000000002</v>
      </c>
      <c r="AF1032" s="129">
        <v>0.91800000000000004</v>
      </c>
      <c r="AG1032" s="129">
        <v>-0.04</v>
      </c>
      <c r="AH1032" s="129">
        <v>1.341</v>
      </c>
      <c r="AI1032" s="129">
        <v>1.7769999999999999</v>
      </c>
      <c r="AJ1032" s="129">
        <v>-0.31</v>
      </c>
      <c r="AK1032" s="129">
        <v>1.929</v>
      </c>
      <c r="AL1032" s="129">
        <v>1.891</v>
      </c>
      <c r="AM1032" s="129">
        <v>0.52500000000000002</v>
      </c>
      <c r="AN1032" s="129">
        <v>0.86099999999999999</v>
      </c>
      <c r="AO1032" s="129">
        <v>1.8029999999999999</v>
      </c>
      <c r="AP1032" s="129">
        <v>0.46600000000000003</v>
      </c>
      <c r="AQ1032" s="129">
        <v>1.5</v>
      </c>
      <c r="AR1032" s="129">
        <v>1.764</v>
      </c>
      <c r="AS1032" s="129">
        <v>1.611</v>
      </c>
      <c r="AT1032" s="129">
        <v>1.524</v>
      </c>
      <c r="AU1032" s="129">
        <v>1.4379999999999999</v>
      </c>
      <c r="AV1032" s="129">
        <v>1.4379999999999999</v>
      </c>
      <c r="AW1032" s="129">
        <v>2012</v>
      </c>
    </row>
    <row r="1033" spans="1:49">
      <c r="A1033" s="129">
        <v>516</v>
      </c>
      <c r="B1033" s="129" t="s">
        <v>3087</v>
      </c>
      <c r="C1033" s="129" t="s">
        <v>1669</v>
      </c>
      <c r="D1033" s="129" t="s">
        <v>3086</v>
      </c>
      <c r="E1033" s="129" t="s">
        <v>1668</v>
      </c>
      <c r="G1033" s="129" t="s">
        <v>50</v>
      </c>
    </row>
    <row r="1034" spans="1:49">
      <c r="A1034" s="129">
        <v>516</v>
      </c>
      <c r="B1034" s="129" t="s">
        <v>3087</v>
      </c>
      <c r="C1034" s="129" t="s">
        <v>1667</v>
      </c>
      <c r="D1034" s="129" t="s">
        <v>3086</v>
      </c>
      <c r="E1034" s="129" t="s">
        <v>1666</v>
      </c>
      <c r="F1034" s="129" t="s">
        <v>1665</v>
      </c>
      <c r="G1034" s="129" t="s">
        <v>1655</v>
      </c>
      <c r="I1034" s="129" t="s">
        <v>3092</v>
      </c>
      <c r="J1034" s="129" t="s">
        <v>1595</v>
      </c>
      <c r="K1034" s="129" t="s">
        <v>1595</v>
      </c>
      <c r="L1034" s="129" t="s">
        <v>1595</v>
      </c>
      <c r="M1034" s="129" t="s">
        <v>1595</v>
      </c>
      <c r="N1034" s="129" t="s">
        <v>1595</v>
      </c>
      <c r="O1034" s="129" t="s">
        <v>1595</v>
      </c>
      <c r="P1034" s="129">
        <v>7.2850000000000001</v>
      </c>
      <c r="Q1034" s="129">
        <v>-15.029</v>
      </c>
      <c r="R1034" s="129">
        <v>7.9909999999999997</v>
      </c>
      <c r="S1034" s="129">
        <v>24.518999999999998</v>
      </c>
      <c r="T1034" s="129">
        <v>17.948</v>
      </c>
      <c r="U1034" s="129">
        <v>14.31</v>
      </c>
      <c r="V1034" s="129">
        <v>24.155000000000001</v>
      </c>
      <c r="W1034" s="129">
        <v>3.4319999999999999</v>
      </c>
      <c r="X1034" s="129">
        <v>-7.3460000000000001</v>
      </c>
      <c r="Y1034" s="129">
        <v>15.88</v>
      </c>
      <c r="Z1034" s="129">
        <v>21.164000000000001</v>
      </c>
      <c r="AA1034" s="129">
        <v>-16.658000000000001</v>
      </c>
      <c r="AB1034" s="129">
        <v>-13.444000000000001</v>
      </c>
      <c r="AC1034" s="129">
        <v>-3.633</v>
      </c>
      <c r="AD1034" s="129">
        <v>-6.2329999999999997</v>
      </c>
      <c r="AE1034" s="129">
        <v>3.1829999999999998</v>
      </c>
      <c r="AF1034" s="129">
        <v>13.343999999999999</v>
      </c>
      <c r="AG1034" s="129">
        <v>-8.0739999999999998</v>
      </c>
      <c r="AH1034" s="129">
        <v>3.76</v>
      </c>
      <c r="AI1034" s="129">
        <v>2.847</v>
      </c>
      <c r="AJ1034" s="129">
        <v>4.2930000000000001</v>
      </c>
      <c r="AK1034" s="129">
        <v>13</v>
      </c>
      <c r="AL1034" s="129">
        <v>10.967000000000001</v>
      </c>
      <c r="AM1034" s="129">
        <v>-0.80400000000000005</v>
      </c>
      <c r="AN1034" s="129">
        <v>-0.26700000000000002</v>
      </c>
      <c r="AO1034" s="129">
        <v>11.439</v>
      </c>
      <c r="AP1034" s="129">
        <v>12.746</v>
      </c>
      <c r="AQ1034" s="129">
        <v>-3.117</v>
      </c>
      <c r="AR1034" s="129">
        <v>6.2149999999999999</v>
      </c>
      <c r="AS1034" s="129">
        <v>9.5559999999999992</v>
      </c>
      <c r="AT1034" s="129">
        <v>9.9079999999999995</v>
      </c>
      <c r="AU1034" s="129">
        <v>2.4889999999999999</v>
      </c>
      <c r="AV1034" s="129">
        <v>3.4609999999999999</v>
      </c>
      <c r="AW1034" s="129">
        <v>2011</v>
      </c>
    </row>
    <row r="1035" spans="1:49">
      <c r="A1035" s="129">
        <v>516</v>
      </c>
      <c r="B1035" s="129" t="s">
        <v>3087</v>
      </c>
      <c r="C1035" s="129" t="s">
        <v>1664</v>
      </c>
      <c r="D1035" s="129" t="s">
        <v>3086</v>
      </c>
      <c r="E1035" s="129" t="s">
        <v>1663</v>
      </c>
      <c r="F1035" s="129" t="s">
        <v>1662</v>
      </c>
      <c r="G1035" s="129" t="s">
        <v>1655</v>
      </c>
      <c r="I1035" s="129" t="s">
        <v>3092</v>
      </c>
      <c r="J1035" s="129" t="s">
        <v>1595</v>
      </c>
      <c r="K1035" s="129" t="s">
        <v>1595</v>
      </c>
      <c r="L1035" s="129" t="s">
        <v>1595</v>
      </c>
      <c r="M1035" s="129" t="s">
        <v>1595</v>
      </c>
      <c r="N1035" s="129" t="s">
        <v>1595</v>
      </c>
      <c r="O1035" s="129" t="s">
        <v>1595</v>
      </c>
      <c r="P1035" s="129">
        <v>4.0750000000000002</v>
      </c>
      <c r="Q1035" s="129">
        <v>-4.3049999999999997</v>
      </c>
      <c r="R1035" s="129">
        <v>12.382999999999999</v>
      </c>
      <c r="S1035" s="129">
        <v>13.612</v>
      </c>
      <c r="T1035" s="129">
        <v>10.06</v>
      </c>
      <c r="U1035" s="129">
        <v>12.206</v>
      </c>
      <c r="V1035" s="129">
        <v>22.779</v>
      </c>
      <c r="W1035" s="129">
        <v>24.344000000000001</v>
      </c>
      <c r="X1035" s="129">
        <v>-4.8789999999999996</v>
      </c>
      <c r="Y1035" s="129">
        <v>5.3449999999999998</v>
      </c>
      <c r="Z1035" s="129">
        <v>20.5</v>
      </c>
      <c r="AA1035" s="129">
        <v>-28.838000000000001</v>
      </c>
      <c r="AB1035" s="129">
        <v>-24.49</v>
      </c>
      <c r="AC1035" s="129">
        <v>-7.7220000000000004</v>
      </c>
      <c r="AD1035" s="129">
        <v>-20.175999999999998</v>
      </c>
      <c r="AE1035" s="129">
        <v>2.3809999999999998</v>
      </c>
      <c r="AF1035" s="129">
        <v>47.406999999999996</v>
      </c>
      <c r="AG1035" s="129">
        <v>-19.959</v>
      </c>
      <c r="AH1035" s="129">
        <v>2.88</v>
      </c>
      <c r="AI1035" s="129">
        <v>5.1970000000000001</v>
      </c>
      <c r="AJ1035" s="129">
        <v>8.3640000000000008</v>
      </c>
      <c r="AK1035" s="129">
        <v>23.443000000000001</v>
      </c>
      <c r="AL1035" s="129">
        <v>17.306999999999999</v>
      </c>
      <c r="AM1035" s="129">
        <v>-3.6179999999999999</v>
      </c>
      <c r="AN1035" s="129">
        <v>-3.1280000000000001</v>
      </c>
      <c r="AO1035" s="129">
        <v>14.72</v>
      </c>
      <c r="AP1035" s="129">
        <v>21.617000000000001</v>
      </c>
      <c r="AQ1035" s="129">
        <v>-3.117</v>
      </c>
      <c r="AR1035" s="129">
        <v>6.2149999999999999</v>
      </c>
      <c r="AS1035" s="129">
        <v>9.5559999999999992</v>
      </c>
      <c r="AT1035" s="129">
        <v>9.9079999999999995</v>
      </c>
      <c r="AU1035" s="129">
        <v>2.4889999999999999</v>
      </c>
      <c r="AV1035" s="129">
        <v>3.4609999999999999</v>
      </c>
      <c r="AW1035" s="129">
        <v>2011</v>
      </c>
    </row>
    <row r="1036" spans="1:49">
      <c r="A1036" s="129">
        <v>516</v>
      </c>
      <c r="B1036" s="129" t="s">
        <v>3087</v>
      </c>
      <c r="C1036" s="129" t="s">
        <v>1661</v>
      </c>
      <c r="D1036" s="129" t="s">
        <v>3086</v>
      </c>
      <c r="E1036" s="129" t="s">
        <v>1660</v>
      </c>
      <c r="F1036" s="129" t="s">
        <v>1659</v>
      </c>
      <c r="G1036" s="129" t="s">
        <v>1655</v>
      </c>
      <c r="I1036" s="129" t="s">
        <v>3092</v>
      </c>
      <c r="J1036" s="129" t="s">
        <v>1595</v>
      </c>
      <c r="K1036" s="129" t="s">
        <v>1595</v>
      </c>
      <c r="L1036" s="129" t="s">
        <v>1595</v>
      </c>
      <c r="M1036" s="129" t="s">
        <v>1595</v>
      </c>
      <c r="N1036" s="129" t="s">
        <v>1595</v>
      </c>
      <c r="O1036" s="129" t="s">
        <v>1595</v>
      </c>
      <c r="P1036" s="129">
        <v>-11.622</v>
      </c>
      <c r="Q1036" s="129">
        <v>-6.9530000000000003</v>
      </c>
      <c r="R1036" s="129">
        <v>4.0780000000000003</v>
      </c>
      <c r="S1036" s="129">
        <v>-0.45100000000000001</v>
      </c>
      <c r="T1036" s="129">
        <v>1.278</v>
      </c>
      <c r="U1036" s="129">
        <v>8.7690000000000001</v>
      </c>
      <c r="V1036" s="129">
        <v>6.0419999999999998</v>
      </c>
      <c r="W1036" s="129">
        <v>-2.7869999999999999</v>
      </c>
      <c r="X1036" s="129">
        <v>2.8490000000000002</v>
      </c>
      <c r="Y1036" s="129">
        <v>16.814</v>
      </c>
      <c r="Z1036" s="129">
        <v>-3.444</v>
      </c>
      <c r="AA1036" s="129">
        <v>-5.0679999999999996</v>
      </c>
      <c r="AB1036" s="129">
        <v>-9.952</v>
      </c>
      <c r="AC1036" s="129">
        <v>13.962</v>
      </c>
      <c r="AD1036" s="129">
        <v>11.888999999999999</v>
      </c>
      <c r="AE1036" s="129">
        <v>1.3029999999999999</v>
      </c>
      <c r="AF1036" s="129">
        <v>5.7720000000000002</v>
      </c>
      <c r="AG1036" s="129">
        <v>2.2639999999999998</v>
      </c>
      <c r="AH1036" s="129">
        <v>-0.71399999999999997</v>
      </c>
      <c r="AI1036" s="129">
        <v>-1.26</v>
      </c>
      <c r="AJ1036" s="129">
        <v>3.8610000000000002</v>
      </c>
      <c r="AK1036" s="129">
        <v>-9.8019999999999996</v>
      </c>
      <c r="AL1036" s="129">
        <v>-6.2169999999999996</v>
      </c>
      <c r="AM1036" s="129">
        <v>-5.2729999999999997</v>
      </c>
      <c r="AN1036" s="129">
        <v>11.468999999999999</v>
      </c>
      <c r="AO1036" s="129">
        <v>-3.5139999999999998</v>
      </c>
      <c r="AP1036" s="129">
        <v>-3.552</v>
      </c>
      <c r="AQ1036" s="129">
        <v>9.1579999999999995</v>
      </c>
      <c r="AR1036" s="129">
        <v>13.65</v>
      </c>
      <c r="AS1036" s="129">
        <v>10.845000000000001</v>
      </c>
      <c r="AT1036" s="129">
        <v>15.58</v>
      </c>
      <c r="AU1036" s="129">
        <v>0.64400000000000002</v>
      </c>
      <c r="AV1036" s="129">
        <v>3.9780000000000002</v>
      </c>
      <c r="AW1036" s="129">
        <v>2011</v>
      </c>
    </row>
    <row r="1037" spans="1:49">
      <c r="A1037" s="129">
        <v>516</v>
      </c>
      <c r="B1037" s="129" t="s">
        <v>3087</v>
      </c>
      <c r="C1037" s="129" t="s">
        <v>1658</v>
      </c>
      <c r="D1037" s="129" t="s">
        <v>3086</v>
      </c>
      <c r="E1037" s="129" t="s">
        <v>1657</v>
      </c>
      <c r="F1037" s="129" t="s">
        <v>1656</v>
      </c>
      <c r="G1037" s="129" t="s">
        <v>1655</v>
      </c>
      <c r="I1037" s="129" t="s">
        <v>3092</v>
      </c>
      <c r="J1037" s="129">
        <v>0</v>
      </c>
      <c r="K1037" s="129">
        <v>0</v>
      </c>
      <c r="L1037" s="129">
        <v>0</v>
      </c>
      <c r="M1037" s="129">
        <v>0</v>
      </c>
      <c r="N1037" s="129">
        <v>0</v>
      </c>
      <c r="O1037" s="129" t="s">
        <v>1828</v>
      </c>
      <c r="P1037" s="129">
        <v>-11.442</v>
      </c>
      <c r="Q1037" s="129">
        <v>-6.5970000000000004</v>
      </c>
      <c r="R1037" s="129">
        <v>3.35</v>
      </c>
      <c r="S1037" s="129">
        <v>-0.48099999999999998</v>
      </c>
      <c r="T1037" s="129">
        <v>1.1379999999999999</v>
      </c>
      <c r="U1037" s="129">
        <v>7.492</v>
      </c>
      <c r="V1037" s="129">
        <v>3.6269999999999998</v>
      </c>
      <c r="W1037" s="129">
        <v>-1.256</v>
      </c>
      <c r="X1037" s="129">
        <v>3.7229999999999999</v>
      </c>
      <c r="Y1037" s="129">
        <v>8.0350000000000001</v>
      </c>
      <c r="Z1037" s="129">
        <v>-7.0469999999999997</v>
      </c>
      <c r="AA1037" s="129">
        <v>-1.8049999999999999</v>
      </c>
      <c r="AB1037" s="129">
        <v>-6.4340000000000002</v>
      </c>
      <c r="AC1037" s="129">
        <v>10.805999999999999</v>
      </c>
      <c r="AD1037" s="129">
        <v>12.731</v>
      </c>
      <c r="AE1037" s="129">
        <v>-2.3969999999999998</v>
      </c>
      <c r="AF1037" s="129">
        <v>7.93</v>
      </c>
      <c r="AG1037" s="129">
        <v>2.5409999999999999</v>
      </c>
      <c r="AH1037" s="129">
        <v>-3.044</v>
      </c>
      <c r="AI1037" s="129">
        <v>-2.9409999999999998</v>
      </c>
      <c r="AJ1037" s="129">
        <v>4.9050000000000002</v>
      </c>
      <c r="AK1037" s="129">
        <v>-9.0609999999999999</v>
      </c>
      <c r="AL1037" s="129">
        <v>-7.5190000000000001</v>
      </c>
      <c r="AM1037" s="129">
        <v>-7.3239999999999998</v>
      </c>
      <c r="AN1037" s="129">
        <v>12.083</v>
      </c>
      <c r="AO1037" s="129">
        <v>-5.1360000000000001</v>
      </c>
      <c r="AP1037" s="129">
        <v>-2.6040000000000001</v>
      </c>
      <c r="AQ1037" s="129">
        <v>9.1579999999999995</v>
      </c>
      <c r="AR1037" s="129">
        <v>13.65</v>
      </c>
      <c r="AS1037" s="129">
        <v>10.845000000000001</v>
      </c>
      <c r="AT1037" s="129">
        <v>15.58</v>
      </c>
      <c r="AU1037" s="129">
        <v>0.64400000000000002</v>
      </c>
      <c r="AV1037" s="129">
        <v>3.9780000000000002</v>
      </c>
      <c r="AW1037" s="129">
        <v>2011</v>
      </c>
    </row>
    <row r="1038" spans="1:49">
      <c r="A1038" s="129">
        <v>516</v>
      </c>
      <c r="B1038" s="129" t="s">
        <v>3087</v>
      </c>
      <c r="C1038" s="129" t="s">
        <v>1653</v>
      </c>
      <c r="D1038" s="129" t="s">
        <v>3086</v>
      </c>
      <c r="E1038" s="129" t="s">
        <v>80</v>
      </c>
      <c r="F1038" s="129" t="s">
        <v>1652</v>
      </c>
      <c r="G1038" s="129" t="s">
        <v>1651</v>
      </c>
      <c r="I1038" s="129" t="s">
        <v>3091</v>
      </c>
      <c r="J1038" s="129" t="s">
        <v>1595</v>
      </c>
      <c r="K1038" s="129" t="s">
        <v>1595</v>
      </c>
      <c r="L1038" s="129" t="s">
        <v>1595</v>
      </c>
      <c r="M1038" s="129" t="s">
        <v>1595</v>
      </c>
      <c r="N1038" s="129" t="s">
        <v>1595</v>
      </c>
      <c r="O1038" s="129" t="s">
        <v>1595</v>
      </c>
      <c r="P1038" s="129" t="s">
        <v>1595</v>
      </c>
      <c r="Q1038" s="129" t="s">
        <v>1595</v>
      </c>
      <c r="R1038" s="129" t="s">
        <v>1595</v>
      </c>
      <c r="S1038" s="129" t="s">
        <v>1595</v>
      </c>
      <c r="T1038" s="129" t="s">
        <v>1595</v>
      </c>
      <c r="U1038" s="129">
        <v>4.7</v>
      </c>
      <c r="V1038" s="129">
        <v>4.7</v>
      </c>
      <c r="W1038" s="129">
        <v>4.7</v>
      </c>
      <c r="X1038" s="129">
        <v>4.7</v>
      </c>
      <c r="Y1038" s="129">
        <v>4.9000000000000004</v>
      </c>
      <c r="Z1038" s="129">
        <v>3.3450000000000002</v>
      </c>
      <c r="AA1038" s="129">
        <v>1.7450000000000001</v>
      </c>
      <c r="AB1038" s="129">
        <v>0.73799999999999999</v>
      </c>
      <c r="AC1038" s="129">
        <v>4.5229999999999997</v>
      </c>
      <c r="AD1038" s="129">
        <v>4.72</v>
      </c>
      <c r="AE1038" s="129">
        <v>7.1959999999999997</v>
      </c>
      <c r="AF1038" s="129">
        <v>3.4630000000000001</v>
      </c>
      <c r="AG1038" s="129">
        <v>4.468</v>
      </c>
      <c r="AH1038" s="129">
        <v>3.5</v>
      </c>
      <c r="AI1038" s="129">
        <v>4.0999999999999996</v>
      </c>
      <c r="AJ1038" s="129">
        <v>4</v>
      </c>
      <c r="AK1038" s="129">
        <v>3.4</v>
      </c>
      <c r="AL1038" s="129">
        <v>3.7</v>
      </c>
      <c r="AM1038" s="129">
        <v>3.5</v>
      </c>
      <c r="AN1038" s="129">
        <v>2.7</v>
      </c>
      <c r="AO1038" s="129">
        <v>2.7</v>
      </c>
      <c r="AP1038" s="129">
        <v>2.7</v>
      </c>
      <c r="AQ1038" s="129">
        <v>2.7</v>
      </c>
      <c r="AR1038" s="129">
        <v>2.7</v>
      </c>
      <c r="AS1038" s="129">
        <v>2.7</v>
      </c>
      <c r="AT1038" s="129">
        <v>2.7</v>
      </c>
      <c r="AU1038" s="129">
        <v>2.7</v>
      </c>
      <c r="AV1038" s="129">
        <v>2.7</v>
      </c>
      <c r="AW1038" s="129">
        <v>2011</v>
      </c>
    </row>
    <row r="1039" spans="1:49">
      <c r="A1039" s="129">
        <v>516</v>
      </c>
      <c r="B1039" s="129" t="s">
        <v>3087</v>
      </c>
      <c r="C1039" s="129" t="s">
        <v>1650</v>
      </c>
      <c r="D1039" s="129" t="s">
        <v>3086</v>
      </c>
      <c r="E1039" s="129" t="s">
        <v>1649</v>
      </c>
      <c r="F1039" s="129" t="s">
        <v>1648</v>
      </c>
      <c r="G1039" s="129" t="s">
        <v>84</v>
      </c>
      <c r="H1039" s="129" t="s">
        <v>5</v>
      </c>
    </row>
    <row r="1040" spans="1:49">
      <c r="A1040" s="129">
        <v>516</v>
      </c>
      <c r="B1040" s="129" t="s">
        <v>3087</v>
      </c>
      <c r="C1040" s="129" t="s">
        <v>1647</v>
      </c>
      <c r="D1040" s="129" t="s">
        <v>3086</v>
      </c>
      <c r="E1040" s="129" t="s">
        <v>15</v>
      </c>
      <c r="F1040" s="129" t="s">
        <v>1646</v>
      </c>
      <c r="G1040" s="129" t="s">
        <v>84</v>
      </c>
      <c r="H1040" s="129" t="s">
        <v>5</v>
      </c>
      <c r="I1040" s="129" t="s">
        <v>3090</v>
      </c>
      <c r="J1040" s="129" t="s">
        <v>1595</v>
      </c>
      <c r="K1040" s="129" t="s">
        <v>1595</v>
      </c>
      <c r="L1040" s="129" t="s">
        <v>1595</v>
      </c>
      <c r="M1040" s="129" t="s">
        <v>1595</v>
      </c>
      <c r="N1040" s="129" t="s">
        <v>1595</v>
      </c>
      <c r="O1040" s="129">
        <v>0.222</v>
      </c>
      <c r="P1040" s="129">
        <v>0.22600000000000001</v>
      </c>
      <c r="Q1040" s="129">
        <v>0.23400000000000001</v>
      </c>
      <c r="R1040" s="129">
        <v>0.24099999999999999</v>
      </c>
      <c r="S1040" s="129">
        <v>0.246</v>
      </c>
      <c r="T1040" s="129">
        <v>0.253</v>
      </c>
      <c r="U1040" s="129">
        <v>0.26</v>
      </c>
      <c r="V1040" s="129">
        <v>0.26700000000000002</v>
      </c>
      <c r="W1040" s="129">
        <v>0.27400000000000002</v>
      </c>
      <c r="X1040" s="129">
        <v>0.28100000000000003</v>
      </c>
      <c r="Y1040" s="129">
        <v>0.28699999999999998</v>
      </c>
      <c r="Z1040" s="129">
        <v>0.29499999999999998</v>
      </c>
      <c r="AA1040" s="129">
        <v>0.30199999999999999</v>
      </c>
      <c r="AB1040" s="129">
        <v>0.31</v>
      </c>
      <c r="AC1040" s="129">
        <v>0.317</v>
      </c>
      <c r="AD1040" s="129">
        <v>0.32500000000000001</v>
      </c>
      <c r="AE1040" s="129">
        <v>0.33300000000000002</v>
      </c>
      <c r="AF1040" s="129">
        <v>0.34</v>
      </c>
      <c r="AG1040" s="129">
        <v>0.34599999999999997</v>
      </c>
      <c r="AH1040" s="129">
        <v>0.35199999999999998</v>
      </c>
      <c r="AI1040" s="129">
        <v>0.35899999999999999</v>
      </c>
      <c r="AJ1040" s="129">
        <v>0.36499999999999999</v>
      </c>
      <c r="AK1040" s="129">
        <v>0.37</v>
      </c>
      <c r="AL1040" s="129">
        <v>0.375</v>
      </c>
      <c r="AM1040" s="129">
        <v>0.38</v>
      </c>
      <c r="AN1040" s="129">
        <v>0.38700000000000001</v>
      </c>
      <c r="AO1040" s="129">
        <v>0.39300000000000002</v>
      </c>
      <c r="AP1040" s="129">
        <v>0.4</v>
      </c>
      <c r="AQ1040" s="129">
        <v>0.40600000000000003</v>
      </c>
      <c r="AR1040" s="129">
        <v>0.41199999999999998</v>
      </c>
      <c r="AS1040" s="129">
        <v>0.41899999999999998</v>
      </c>
      <c r="AT1040" s="129">
        <v>0.42599999999999999</v>
      </c>
      <c r="AU1040" s="129">
        <v>0.433</v>
      </c>
      <c r="AV1040" s="129">
        <v>0.439</v>
      </c>
      <c r="AW1040" s="129">
        <v>2011</v>
      </c>
    </row>
    <row r="1041" spans="1:49">
      <c r="A1041" s="129">
        <v>516</v>
      </c>
      <c r="B1041" s="129" t="s">
        <v>3087</v>
      </c>
      <c r="C1041" s="129" t="s">
        <v>1644</v>
      </c>
      <c r="D1041" s="129" t="s">
        <v>3086</v>
      </c>
      <c r="E1041" s="129" t="s">
        <v>1642</v>
      </c>
      <c r="F1041" s="129" t="s">
        <v>1641</v>
      </c>
      <c r="G1041" s="129" t="s">
        <v>1608</v>
      </c>
      <c r="H1041" s="129" t="s">
        <v>1604</v>
      </c>
      <c r="I1041" s="129" t="s">
        <v>3089</v>
      </c>
      <c r="J1041" s="129">
        <v>6.266</v>
      </c>
      <c r="K1041" s="129">
        <v>8.4550000000000001</v>
      </c>
      <c r="L1041" s="129">
        <v>7.8719999999999999</v>
      </c>
      <c r="M1041" s="129">
        <v>7.7530000000000001</v>
      </c>
      <c r="N1041" s="129">
        <v>7.3449999999999998</v>
      </c>
      <c r="O1041" s="129">
        <v>7.5330000000000004</v>
      </c>
      <c r="P1041" s="129">
        <v>3.3319999999999999</v>
      </c>
      <c r="Q1041" s="129">
        <v>2.75</v>
      </c>
      <c r="R1041" s="129">
        <v>2.4860000000000002</v>
      </c>
      <c r="S1041" s="129">
        <v>2.5259999999999998</v>
      </c>
      <c r="T1041" s="129">
        <v>2.706</v>
      </c>
      <c r="U1041" s="129">
        <v>2.6859999999999999</v>
      </c>
      <c r="V1041" s="129">
        <v>2.3250000000000002</v>
      </c>
      <c r="W1041" s="129">
        <v>2.274</v>
      </c>
      <c r="X1041" s="129">
        <v>2.246</v>
      </c>
      <c r="Y1041" s="129">
        <v>2.4510000000000001</v>
      </c>
      <c r="Z1041" s="129">
        <v>2.859</v>
      </c>
      <c r="AA1041" s="129">
        <v>2.843</v>
      </c>
      <c r="AB1041" s="129">
        <v>1.9159999999999999</v>
      </c>
      <c r="AC1041" s="129">
        <v>2.536</v>
      </c>
      <c r="AD1041" s="129">
        <v>5.0839999999999996</v>
      </c>
      <c r="AE1041" s="129">
        <v>4.2320000000000002</v>
      </c>
      <c r="AF1041" s="129">
        <v>4.2679999999999998</v>
      </c>
      <c r="AG1041" s="129">
        <v>4.93</v>
      </c>
      <c r="AH1041" s="129">
        <v>6.1509999999999998</v>
      </c>
      <c r="AI1041" s="129">
        <v>7.9640000000000004</v>
      </c>
      <c r="AJ1041" s="129">
        <v>9.6440000000000001</v>
      </c>
      <c r="AK1041" s="129">
        <v>6.6319999999999997</v>
      </c>
      <c r="AL1041" s="129">
        <v>14.305999999999999</v>
      </c>
      <c r="AM1041" s="129">
        <v>6.6360000000000001</v>
      </c>
      <c r="AN1041" s="129">
        <v>8.18</v>
      </c>
      <c r="AO1041" s="129">
        <v>12.819000000000001</v>
      </c>
      <c r="AP1041" s="129">
        <v>13.058</v>
      </c>
      <c r="AQ1041" s="129">
        <v>12.147</v>
      </c>
      <c r="AR1041" s="129">
        <v>12.138</v>
      </c>
      <c r="AS1041" s="129">
        <v>12.763</v>
      </c>
      <c r="AT1041" s="129">
        <v>13.869</v>
      </c>
      <c r="AU1041" s="129">
        <v>14.045</v>
      </c>
      <c r="AV1041" s="129">
        <v>14.68</v>
      </c>
      <c r="AW1041" s="129">
        <v>2012</v>
      </c>
    </row>
    <row r="1042" spans="1:49">
      <c r="A1042" s="129">
        <v>516</v>
      </c>
      <c r="B1042" s="129" t="s">
        <v>3087</v>
      </c>
      <c r="C1042" s="129" t="s">
        <v>1643</v>
      </c>
      <c r="D1042" s="129" t="s">
        <v>3086</v>
      </c>
      <c r="E1042" s="129" t="s">
        <v>1642</v>
      </c>
      <c r="F1042" s="129" t="s">
        <v>1641</v>
      </c>
      <c r="G1042" s="129" t="s">
        <v>1597</v>
      </c>
      <c r="I1042" s="129" t="s">
        <v>1640</v>
      </c>
      <c r="J1042" s="129" t="s">
        <v>1595</v>
      </c>
      <c r="K1042" s="129" t="s">
        <v>1595</v>
      </c>
      <c r="L1042" s="129" t="s">
        <v>1595</v>
      </c>
      <c r="M1042" s="129" t="s">
        <v>1595</v>
      </c>
      <c r="N1042" s="129" t="s">
        <v>1595</v>
      </c>
      <c r="O1042" s="129">
        <v>85.727999999999994</v>
      </c>
      <c r="P1042" s="129">
        <v>62.823</v>
      </c>
      <c r="Q1042" s="129">
        <v>46.685000000000002</v>
      </c>
      <c r="R1042" s="129">
        <v>46.402000000000001</v>
      </c>
      <c r="S1042" s="129">
        <v>43.378</v>
      </c>
      <c r="T1042" s="129">
        <v>42.414000000000001</v>
      </c>
      <c r="U1042" s="129">
        <v>42.002000000000002</v>
      </c>
      <c r="V1042" s="129">
        <v>34.106999999999999</v>
      </c>
      <c r="W1042" s="129">
        <v>34.279000000000003</v>
      </c>
      <c r="X1042" s="129">
        <v>35.984000000000002</v>
      </c>
      <c r="Y1042" s="129">
        <v>36.524000000000001</v>
      </c>
      <c r="Z1042" s="129">
        <v>39.643000000000001</v>
      </c>
      <c r="AA1042" s="129">
        <v>36.844000000000001</v>
      </c>
      <c r="AB1042" s="129">
        <v>28.265999999999998</v>
      </c>
      <c r="AC1042" s="129">
        <v>32.53</v>
      </c>
      <c r="AD1042" s="129">
        <v>49.143999999999998</v>
      </c>
      <c r="AE1042" s="129">
        <v>42.173000000000002</v>
      </c>
      <c r="AF1042" s="129">
        <v>40.79</v>
      </c>
      <c r="AG1042" s="129">
        <v>43.155999999999999</v>
      </c>
      <c r="AH1042" s="129">
        <v>46.226999999999997</v>
      </c>
      <c r="AI1042" s="129">
        <v>50.2</v>
      </c>
      <c r="AJ1042" s="129">
        <v>52.914999999999999</v>
      </c>
      <c r="AK1042" s="129">
        <v>35.927</v>
      </c>
      <c r="AL1042" s="129">
        <v>70.132999999999996</v>
      </c>
      <c r="AM1042" s="129">
        <v>42.506999999999998</v>
      </c>
      <c r="AN1042" s="129">
        <v>48.499000000000002</v>
      </c>
      <c r="AO1042" s="129">
        <v>61.052999999999997</v>
      </c>
      <c r="AP1042" s="129">
        <v>61.639000000000003</v>
      </c>
      <c r="AQ1042" s="129">
        <v>58.337000000000003</v>
      </c>
      <c r="AR1042" s="129">
        <v>56.034999999999997</v>
      </c>
      <c r="AS1042" s="129">
        <v>55.597000000000001</v>
      </c>
      <c r="AT1042" s="129">
        <v>56.326000000000001</v>
      </c>
      <c r="AU1042" s="129">
        <v>56.029000000000003</v>
      </c>
      <c r="AV1042" s="129">
        <v>56.642000000000003</v>
      </c>
      <c r="AW1042" s="129">
        <v>2012</v>
      </c>
    </row>
    <row r="1043" spans="1:49">
      <c r="A1043" s="129">
        <v>516</v>
      </c>
      <c r="B1043" s="129" t="s">
        <v>3087</v>
      </c>
      <c r="C1043" s="129" t="s">
        <v>1639</v>
      </c>
      <c r="D1043" s="129" t="s">
        <v>3086</v>
      </c>
      <c r="E1043" s="129" t="s">
        <v>1637</v>
      </c>
      <c r="F1043" s="129" t="s">
        <v>1636</v>
      </c>
      <c r="G1043" s="129" t="s">
        <v>1608</v>
      </c>
      <c r="H1043" s="129" t="s">
        <v>1604</v>
      </c>
      <c r="I1043" s="129" t="s">
        <v>3089</v>
      </c>
      <c r="J1043" s="129">
        <v>1.141</v>
      </c>
      <c r="K1043" s="129">
        <v>1.3779999999999999</v>
      </c>
      <c r="L1043" s="129">
        <v>2.165</v>
      </c>
      <c r="M1043" s="129">
        <v>5.6310000000000002</v>
      </c>
      <c r="N1043" s="129">
        <v>4.1369999999999996</v>
      </c>
      <c r="O1043" s="129">
        <v>4.3179999999999996</v>
      </c>
      <c r="P1043" s="129">
        <v>2.867</v>
      </c>
      <c r="Q1043" s="129">
        <v>2.4729999999999999</v>
      </c>
      <c r="R1043" s="129">
        <v>2.7130000000000001</v>
      </c>
      <c r="S1043" s="129">
        <v>2.9009999999999998</v>
      </c>
      <c r="T1043" s="129">
        <v>2.8519999999999999</v>
      </c>
      <c r="U1043" s="129">
        <v>2.782</v>
      </c>
      <c r="V1043" s="129">
        <v>3.0710000000000002</v>
      </c>
      <c r="W1043" s="129">
        <v>3.427</v>
      </c>
      <c r="X1043" s="129">
        <v>4.3140000000000001</v>
      </c>
      <c r="Y1043" s="129">
        <v>4.4569999999999999</v>
      </c>
      <c r="Z1043" s="129">
        <v>3.7440000000000002</v>
      </c>
      <c r="AA1043" s="129">
        <v>4.0759999999999996</v>
      </c>
      <c r="AB1043" s="129">
        <v>4.0659999999999998</v>
      </c>
      <c r="AC1043" s="129">
        <v>4.3239999999999998</v>
      </c>
      <c r="AD1043" s="129">
        <v>4.298</v>
      </c>
      <c r="AE1043" s="129">
        <v>3.9449999999999998</v>
      </c>
      <c r="AF1043" s="129">
        <v>4.8029999999999999</v>
      </c>
      <c r="AG1043" s="129">
        <v>3.91</v>
      </c>
      <c r="AH1043" s="129">
        <v>4.8879999999999999</v>
      </c>
      <c r="AI1043" s="129">
        <v>5.1070000000000002</v>
      </c>
      <c r="AJ1043" s="129">
        <v>5.6130000000000004</v>
      </c>
      <c r="AK1043" s="129">
        <v>5.9980000000000002</v>
      </c>
      <c r="AL1043" s="129">
        <v>6.1459999999999999</v>
      </c>
      <c r="AM1043" s="129">
        <v>6.0380000000000003</v>
      </c>
      <c r="AN1043" s="129">
        <v>6.7619999999999996</v>
      </c>
      <c r="AO1043" s="129">
        <v>6.9219999999999997</v>
      </c>
      <c r="AP1043" s="129">
        <v>7.5590000000000002</v>
      </c>
      <c r="AQ1043" s="129">
        <v>7.6580000000000004</v>
      </c>
      <c r="AR1043" s="129">
        <v>7.8470000000000004</v>
      </c>
      <c r="AS1043" s="129">
        <v>8.0039999999999996</v>
      </c>
      <c r="AT1043" s="129">
        <v>8.2550000000000008</v>
      </c>
      <c r="AU1043" s="129">
        <v>8.5120000000000005</v>
      </c>
      <c r="AV1043" s="129">
        <v>8.718</v>
      </c>
      <c r="AW1043" s="129">
        <v>2012</v>
      </c>
    </row>
    <row r="1044" spans="1:49">
      <c r="A1044" s="129">
        <v>516</v>
      </c>
      <c r="B1044" s="129" t="s">
        <v>3087</v>
      </c>
      <c r="C1044" s="129" t="s">
        <v>1638</v>
      </c>
      <c r="D1044" s="129" t="s">
        <v>3086</v>
      </c>
      <c r="E1044" s="129" t="s">
        <v>1637</v>
      </c>
      <c r="F1044" s="129" t="s">
        <v>1636</v>
      </c>
      <c r="G1044" s="129" t="s">
        <v>1597</v>
      </c>
      <c r="I1044" s="129" t="s">
        <v>1635</v>
      </c>
      <c r="J1044" s="129" t="s">
        <v>1595</v>
      </c>
      <c r="K1044" s="129" t="s">
        <v>1595</v>
      </c>
      <c r="L1044" s="129" t="s">
        <v>1595</v>
      </c>
      <c r="M1044" s="129" t="s">
        <v>1595</v>
      </c>
      <c r="N1044" s="129" t="s">
        <v>1595</v>
      </c>
      <c r="O1044" s="129">
        <v>49.14</v>
      </c>
      <c r="P1044" s="129">
        <v>54.066000000000003</v>
      </c>
      <c r="Q1044" s="129">
        <v>41.972000000000001</v>
      </c>
      <c r="R1044" s="129">
        <v>50.652000000000001</v>
      </c>
      <c r="S1044" s="129">
        <v>49.826000000000001</v>
      </c>
      <c r="T1044" s="129">
        <v>44.686999999999998</v>
      </c>
      <c r="U1044" s="129">
        <v>43.506999999999998</v>
      </c>
      <c r="V1044" s="129">
        <v>45.042999999999999</v>
      </c>
      <c r="W1044" s="129">
        <v>51.66</v>
      </c>
      <c r="X1044" s="129">
        <v>69.096000000000004</v>
      </c>
      <c r="Y1044" s="129">
        <v>66.430000000000007</v>
      </c>
      <c r="Z1044" s="129">
        <v>51.9</v>
      </c>
      <c r="AA1044" s="129">
        <v>52.826999999999998</v>
      </c>
      <c r="AB1044" s="129">
        <v>59.982999999999997</v>
      </c>
      <c r="AC1044" s="129">
        <v>55.466999999999999</v>
      </c>
      <c r="AD1044" s="129">
        <v>41.542999999999999</v>
      </c>
      <c r="AE1044" s="129">
        <v>39.308999999999997</v>
      </c>
      <c r="AF1044" s="129">
        <v>45.902000000000001</v>
      </c>
      <c r="AG1044" s="129">
        <v>34.223999999999997</v>
      </c>
      <c r="AH1044" s="129">
        <v>36.735999999999997</v>
      </c>
      <c r="AI1044" s="129">
        <v>32.192</v>
      </c>
      <c r="AJ1044" s="129">
        <v>30.798999999999999</v>
      </c>
      <c r="AK1044" s="129">
        <v>32.491999999999997</v>
      </c>
      <c r="AL1044" s="129">
        <v>30.13</v>
      </c>
      <c r="AM1044" s="129">
        <v>38.676000000000002</v>
      </c>
      <c r="AN1044" s="129">
        <v>40.085999999999999</v>
      </c>
      <c r="AO1044" s="129">
        <v>32.969000000000001</v>
      </c>
      <c r="AP1044" s="129">
        <v>35.679000000000002</v>
      </c>
      <c r="AQ1044" s="129">
        <v>36.777999999999999</v>
      </c>
      <c r="AR1044" s="129">
        <v>36.222000000000001</v>
      </c>
      <c r="AS1044" s="129">
        <v>34.865000000000002</v>
      </c>
      <c r="AT1044" s="129">
        <v>33.526000000000003</v>
      </c>
      <c r="AU1044" s="129">
        <v>33.957000000000001</v>
      </c>
      <c r="AV1044" s="129">
        <v>33.637</v>
      </c>
      <c r="AW1044" s="129">
        <v>2012</v>
      </c>
    </row>
    <row r="1045" spans="1:49">
      <c r="A1045" s="129">
        <v>516</v>
      </c>
      <c r="B1045" s="129" t="s">
        <v>3087</v>
      </c>
      <c r="C1045" s="129" t="s">
        <v>1634</v>
      </c>
      <c r="D1045" s="129" t="s">
        <v>3086</v>
      </c>
      <c r="E1045" s="129" t="s">
        <v>1632</v>
      </c>
      <c r="F1045" s="129" t="s">
        <v>1631</v>
      </c>
      <c r="G1045" s="129" t="s">
        <v>1608</v>
      </c>
      <c r="H1045" s="129" t="s">
        <v>1604</v>
      </c>
      <c r="I1045" s="129" t="s">
        <v>3089</v>
      </c>
      <c r="J1045" s="129">
        <v>5.125</v>
      </c>
      <c r="K1045" s="129">
        <v>7.077</v>
      </c>
      <c r="L1045" s="129">
        <v>5.7069999999999999</v>
      </c>
      <c r="M1045" s="129">
        <v>2.1219999999999999</v>
      </c>
      <c r="N1045" s="129">
        <v>3.2080000000000002</v>
      </c>
      <c r="O1045" s="129">
        <v>3.2149999999999999</v>
      </c>
      <c r="P1045" s="129">
        <v>0.46400000000000002</v>
      </c>
      <c r="Q1045" s="129">
        <v>0.27800000000000002</v>
      </c>
      <c r="R1045" s="129">
        <v>-0.22800000000000001</v>
      </c>
      <c r="S1045" s="129">
        <v>-0.375</v>
      </c>
      <c r="T1045" s="129">
        <v>-0.14499999999999999</v>
      </c>
      <c r="U1045" s="129">
        <v>-9.6000000000000002E-2</v>
      </c>
      <c r="V1045" s="129">
        <v>-0.745</v>
      </c>
      <c r="W1045" s="129">
        <v>-1.153</v>
      </c>
      <c r="X1045" s="129">
        <v>-2.0670000000000002</v>
      </c>
      <c r="Y1045" s="129">
        <v>-2.0070000000000001</v>
      </c>
      <c r="Z1045" s="129">
        <v>-0.88400000000000001</v>
      </c>
      <c r="AA1045" s="129">
        <v>-1.2330000000000001</v>
      </c>
      <c r="AB1045" s="129">
        <v>-2.15</v>
      </c>
      <c r="AC1045" s="129">
        <v>-1.788</v>
      </c>
      <c r="AD1045" s="129">
        <v>0.78600000000000003</v>
      </c>
      <c r="AE1045" s="129">
        <v>0.28699999999999998</v>
      </c>
      <c r="AF1045" s="129">
        <v>-0.53500000000000003</v>
      </c>
      <c r="AG1045" s="129">
        <v>1.02</v>
      </c>
      <c r="AH1045" s="129">
        <v>1.2629999999999999</v>
      </c>
      <c r="AI1045" s="129">
        <v>2.8570000000000002</v>
      </c>
      <c r="AJ1045" s="129">
        <v>4.0309999999999997</v>
      </c>
      <c r="AK1045" s="129">
        <v>0.63400000000000001</v>
      </c>
      <c r="AL1045" s="129">
        <v>8.16</v>
      </c>
      <c r="AM1045" s="129">
        <v>0.59799999999999998</v>
      </c>
      <c r="AN1045" s="129">
        <v>1.419</v>
      </c>
      <c r="AO1045" s="129">
        <v>5.8970000000000002</v>
      </c>
      <c r="AP1045" s="129">
        <v>5.5</v>
      </c>
      <c r="AQ1045" s="129">
        <v>4.4889999999999999</v>
      </c>
      <c r="AR1045" s="129">
        <v>4.2919999999999998</v>
      </c>
      <c r="AS1045" s="129">
        <v>4.7590000000000003</v>
      </c>
      <c r="AT1045" s="129">
        <v>5.6139999999999999</v>
      </c>
      <c r="AU1045" s="129">
        <v>5.5330000000000004</v>
      </c>
      <c r="AV1045" s="129">
        <v>5.9619999999999997</v>
      </c>
      <c r="AW1045" s="129">
        <v>2012</v>
      </c>
    </row>
    <row r="1046" spans="1:49">
      <c r="A1046" s="129">
        <v>516</v>
      </c>
      <c r="B1046" s="129" t="s">
        <v>3087</v>
      </c>
      <c r="C1046" s="129" t="s">
        <v>1633</v>
      </c>
      <c r="D1046" s="129" t="s">
        <v>3086</v>
      </c>
      <c r="E1046" s="129" t="s">
        <v>1632</v>
      </c>
      <c r="F1046" s="129" t="s">
        <v>1631</v>
      </c>
      <c r="G1046" s="129" t="s">
        <v>1597</v>
      </c>
      <c r="I1046" s="129" t="s">
        <v>1630</v>
      </c>
      <c r="J1046" s="129" t="s">
        <v>1595</v>
      </c>
      <c r="K1046" s="129" t="s">
        <v>1595</v>
      </c>
      <c r="L1046" s="129" t="s">
        <v>1595</v>
      </c>
      <c r="M1046" s="129" t="s">
        <v>1595</v>
      </c>
      <c r="N1046" s="129" t="s">
        <v>1595</v>
      </c>
      <c r="O1046" s="129">
        <v>36.588999999999999</v>
      </c>
      <c r="P1046" s="129">
        <v>8.7569999999999997</v>
      </c>
      <c r="Q1046" s="129">
        <v>4.7130000000000001</v>
      </c>
      <c r="R1046" s="129">
        <v>-4.25</v>
      </c>
      <c r="S1046" s="129">
        <v>-6.4480000000000004</v>
      </c>
      <c r="T1046" s="129">
        <v>-2.274</v>
      </c>
      <c r="U1046" s="129">
        <v>-1.506</v>
      </c>
      <c r="V1046" s="129">
        <v>-10.936</v>
      </c>
      <c r="W1046" s="129">
        <v>-17.382000000000001</v>
      </c>
      <c r="X1046" s="129">
        <v>-33.112000000000002</v>
      </c>
      <c r="Y1046" s="129">
        <v>-29.905000000000001</v>
      </c>
      <c r="Z1046" s="129">
        <v>-12.257</v>
      </c>
      <c r="AA1046" s="129">
        <v>-15.983000000000001</v>
      </c>
      <c r="AB1046" s="129">
        <v>-31.716000000000001</v>
      </c>
      <c r="AC1046" s="129">
        <v>-22.937000000000001</v>
      </c>
      <c r="AD1046" s="129">
        <v>7.601</v>
      </c>
      <c r="AE1046" s="129">
        <v>2.8650000000000002</v>
      </c>
      <c r="AF1046" s="129">
        <v>-5.1120000000000001</v>
      </c>
      <c r="AG1046" s="129">
        <v>8.9320000000000004</v>
      </c>
      <c r="AH1046" s="129">
        <v>9.4909999999999997</v>
      </c>
      <c r="AI1046" s="129">
        <v>18.007000000000001</v>
      </c>
      <c r="AJ1046" s="129">
        <v>22.116</v>
      </c>
      <c r="AK1046" s="129">
        <v>3.4350000000000001</v>
      </c>
      <c r="AL1046" s="129">
        <v>40.003</v>
      </c>
      <c r="AM1046" s="129">
        <v>3.831</v>
      </c>
      <c r="AN1046" s="129">
        <v>8.4120000000000008</v>
      </c>
      <c r="AO1046" s="129">
        <v>28.084</v>
      </c>
      <c r="AP1046" s="129">
        <v>25.96</v>
      </c>
      <c r="AQ1046" s="129">
        <v>21.559000000000001</v>
      </c>
      <c r="AR1046" s="129">
        <v>19.812999999999999</v>
      </c>
      <c r="AS1046" s="129">
        <v>20.731999999999999</v>
      </c>
      <c r="AT1046" s="129">
        <v>22.800999999999998</v>
      </c>
      <c r="AU1046" s="129">
        <v>22.071999999999999</v>
      </c>
      <c r="AV1046" s="129">
        <v>23.004999999999999</v>
      </c>
      <c r="AW1046" s="129">
        <v>2012</v>
      </c>
    </row>
    <row r="1047" spans="1:49">
      <c r="A1047" s="129">
        <v>516</v>
      </c>
      <c r="B1047" s="129" t="s">
        <v>3087</v>
      </c>
      <c r="C1047" s="129" t="s">
        <v>1629</v>
      </c>
      <c r="D1047" s="129" t="s">
        <v>3086</v>
      </c>
      <c r="E1047" s="129" t="s">
        <v>1627</v>
      </c>
      <c r="F1047" s="129" t="s">
        <v>1626</v>
      </c>
      <c r="G1047" s="129" t="s">
        <v>1608</v>
      </c>
      <c r="H1047" s="129" t="s">
        <v>1604</v>
      </c>
    </row>
    <row r="1048" spans="1:49">
      <c r="A1048" s="129">
        <v>516</v>
      </c>
      <c r="B1048" s="129" t="s">
        <v>3087</v>
      </c>
      <c r="C1048" s="129" t="s">
        <v>1628</v>
      </c>
      <c r="D1048" s="129" t="s">
        <v>3086</v>
      </c>
      <c r="E1048" s="129" t="s">
        <v>1627</v>
      </c>
      <c r="F1048" s="129" t="s">
        <v>1626</v>
      </c>
      <c r="G1048" s="129" t="s">
        <v>1625</v>
      </c>
    </row>
    <row r="1049" spans="1:49">
      <c r="A1049" s="129">
        <v>516</v>
      </c>
      <c r="B1049" s="129" t="s">
        <v>3087</v>
      </c>
      <c r="C1049" s="129" t="s">
        <v>1624</v>
      </c>
      <c r="D1049" s="129" t="s">
        <v>3086</v>
      </c>
      <c r="E1049" s="129" t="s">
        <v>1622</v>
      </c>
      <c r="F1049" s="129" t="s">
        <v>1621</v>
      </c>
      <c r="G1049" s="129" t="s">
        <v>1608</v>
      </c>
      <c r="H1049" s="129" t="s">
        <v>1604</v>
      </c>
    </row>
    <row r="1050" spans="1:49">
      <c r="A1050" s="129">
        <v>516</v>
      </c>
      <c r="B1050" s="129" t="s">
        <v>3087</v>
      </c>
      <c r="C1050" s="129" t="s">
        <v>1623</v>
      </c>
      <c r="D1050" s="129" t="s">
        <v>3086</v>
      </c>
      <c r="E1050" s="129" t="s">
        <v>1622</v>
      </c>
      <c r="F1050" s="129" t="s">
        <v>1621</v>
      </c>
      <c r="G1050" s="129" t="s">
        <v>1597</v>
      </c>
    </row>
    <row r="1051" spans="1:49">
      <c r="A1051" s="129">
        <v>516</v>
      </c>
      <c r="B1051" s="129" t="s">
        <v>3087</v>
      </c>
      <c r="C1051" s="129" t="s">
        <v>1620</v>
      </c>
      <c r="D1051" s="129" t="s">
        <v>3086</v>
      </c>
      <c r="E1051" s="129" t="s">
        <v>1618</v>
      </c>
      <c r="F1051" s="129" t="s">
        <v>1617</v>
      </c>
      <c r="G1051" s="129" t="s">
        <v>1608</v>
      </c>
      <c r="H1051" s="129" t="s">
        <v>1604</v>
      </c>
    </row>
    <row r="1052" spans="1:49">
      <c r="A1052" s="129">
        <v>516</v>
      </c>
      <c r="B1052" s="129" t="s">
        <v>3087</v>
      </c>
      <c r="C1052" s="129" t="s">
        <v>1619</v>
      </c>
      <c r="D1052" s="129" t="s">
        <v>3086</v>
      </c>
      <c r="E1052" s="129" t="s">
        <v>1618</v>
      </c>
      <c r="F1052" s="129" t="s">
        <v>1617</v>
      </c>
      <c r="G1052" s="129" t="s">
        <v>1597</v>
      </c>
    </row>
    <row r="1053" spans="1:49">
      <c r="A1053" s="129">
        <v>516</v>
      </c>
      <c r="B1053" s="129" t="s">
        <v>3087</v>
      </c>
      <c r="C1053" s="129" t="s">
        <v>1616</v>
      </c>
      <c r="D1053" s="129" t="s">
        <v>3086</v>
      </c>
      <c r="E1053" s="129" t="s">
        <v>1614</v>
      </c>
      <c r="F1053" s="129" t="s">
        <v>1613</v>
      </c>
      <c r="G1053" s="129" t="s">
        <v>1608</v>
      </c>
      <c r="H1053" s="129" t="s">
        <v>1604</v>
      </c>
      <c r="I1053" s="129" t="s">
        <v>3089</v>
      </c>
      <c r="J1053" s="129">
        <v>0</v>
      </c>
      <c r="K1053" s="129">
        <v>0</v>
      </c>
      <c r="L1053" s="129">
        <v>0</v>
      </c>
      <c r="M1053" s="129">
        <v>0</v>
      </c>
      <c r="N1053" s="129">
        <v>0</v>
      </c>
      <c r="O1053" s="129">
        <v>0</v>
      </c>
      <c r="P1053" s="129">
        <v>0</v>
      </c>
      <c r="Q1053" s="129">
        <v>0</v>
      </c>
      <c r="R1053" s="129">
        <v>0</v>
      </c>
      <c r="S1053" s="129">
        <v>0</v>
      </c>
      <c r="T1053" s="129">
        <v>0</v>
      </c>
      <c r="U1053" s="129">
        <v>0</v>
      </c>
      <c r="V1053" s="129">
        <v>0</v>
      </c>
      <c r="W1053" s="129">
        <v>0</v>
      </c>
      <c r="X1053" s="129">
        <v>0</v>
      </c>
      <c r="Y1053" s="129">
        <v>0</v>
      </c>
      <c r="Z1053" s="129">
        <v>0</v>
      </c>
      <c r="AA1053" s="129">
        <v>0</v>
      </c>
      <c r="AB1053" s="129">
        <v>0</v>
      </c>
      <c r="AC1053" s="129">
        <v>0</v>
      </c>
      <c r="AD1053" s="129">
        <v>0</v>
      </c>
      <c r="AE1053" s="129">
        <v>0</v>
      </c>
      <c r="AF1053" s="129">
        <v>0</v>
      </c>
      <c r="AG1053" s="129">
        <v>0</v>
      </c>
      <c r="AH1053" s="129">
        <v>0</v>
      </c>
      <c r="AI1053" s="129">
        <v>0</v>
      </c>
      <c r="AJ1053" s="129">
        <v>0.12</v>
      </c>
      <c r="AK1053" s="129">
        <v>0.14000000000000001</v>
      </c>
      <c r="AL1053" s="129">
        <v>0.21299999999999999</v>
      </c>
      <c r="AM1053" s="129">
        <v>0.192</v>
      </c>
      <c r="AN1053" s="129">
        <v>0.20799999999999999</v>
      </c>
      <c r="AO1053" s="129">
        <v>0.496</v>
      </c>
      <c r="AP1053" s="129">
        <v>0.5</v>
      </c>
      <c r="AQ1053" s="129">
        <v>0.5</v>
      </c>
      <c r="AR1053" s="129">
        <v>0.5</v>
      </c>
      <c r="AS1053" s="129">
        <v>0.5</v>
      </c>
      <c r="AT1053" s="129">
        <v>0.5</v>
      </c>
      <c r="AU1053" s="129">
        <v>0.5</v>
      </c>
      <c r="AV1053" s="129">
        <v>0.5</v>
      </c>
      <c r="AW1053" s="129">
        <v>2012</v>
      </c>
    </row>
    <row r="1054" spans="1:49">
      <c r="A1054" s="129">
        <v>516</v>
      </c>
      <c r="B1054" s="129" t="s">
        <v>3087</v>
      </c>
      <c r="C1054" s="129" t="s">
        <v>1615</v>
      </c>
      <c r="D1054" s="129" t="s">
        <v>3086</v>
      </c>
      <c r="E1054" s="129" t="s">
        <v>1614</v>
      </c>
      <c r="F1054" s="129" t="s">
        <v>1613</v>
      </c>
      <c r="G1054" s="129" t="s">
        <v>1597</v>
      </c>
      <c r="I1054" s="129" t="s">
        <v>1612</v>
      </c>
      <c r="J1054" s="129" t="s">
        <v>1595</v>
      </c>
      <c r="K1054" s="129" t="s">
        <v>1595</v>
      </c>
      <c r="L1054" s="129" t="s">
        <v>1595</v>
      </c>
      <c r="M1054" s="129" t="s">
        <v>1595</v>
      </c>
      <c r="N1054" s="129" t="s">
        <v>1595</v>
      </c>
      <c r="O1054" s="129">
        <v>0</v>
      </c>
      <c r="P1054" s="129">
        <v>0</v>
      </c>
      <c r="Q1054" s="129">
        <v>0</v>
      </c>
      <c r="R1054" s="129">
        <v>0</v>
      </c>
      <c r="S1054" s="129">
        <v>0</v>
      </c>
      <c r="T1054" s="129">
        <v>0</v>
      </c>
      <c r="U1054" s="129">
        <v>0</v>
      </c>
      <c r="V1054" s="129">
        <v>0</v>
      </c>
      <c r="W1054" s="129">
        <v>0</v>
      </c>
      <c r="X1054" s="129">
        <v>0</v>
      </c>
      <c r="Y1054" s="129">
        <v>0</v>
      </c>
      <c r="Z1054" s="129">
        <v>0</v>
      </c>
      <c r="AA1054" s="129">
        <v>0</v>
      </c>
      <c r="AB1054" s="129">
        <v>0</v>
      </c>
      <c r="AC1054" s="129">
        <v>0</v>
      </c>
      <c r="AD1054" s="129">
        <v>0</v>
      </c>
      <c r="AE1054" s="129">
        <v>0</v>
      </c>
      <c r="AF1054" s="129">
        <v>0</v>
      </c>
      <c r="AG1054" s="129">
        <v>0</v>
      </c>
      <c r="AH1054" s="129">
        <v>0</v>
      </c>
      <c r="AI1054" s="129">
        <v>0</v>
      </c>
      <c r="AJ1054" s="129">
        <v>0.65800000000000003</v>
      </c>
      <c r="AK1054" s="129">
        <v>0.75800000000000001</v>
      </c>
      <c r="AL1054" s="129">
        <v>1.044</v>
      </c>
      <c r="AM1054" s="129">
        <v>1.23</v>
      </c>
      <c r="AN1054" s="129">
        <v>1.2330000000000001</v>
      </c>
      <c r="AO1054" s="129">
        <v>2.3620000000000001</v>
      </c>
      <c r="AP1054" s="129">
        <v>2.36</v>
      </c>
      <c r="AQ1054" s="129">
        <v>2.4009999999999998</v>
      </c>
      <c r="AR1054" s="129">
        <v>2.3079999999999998</v>
      </c>
      <c r="AS1054" s="129">
        <v>2.1779999999999999</v>
      </c>
      <c r="AT1054" s="129">
        <v>2.0310000000000001</v>
      </c>
      <c r="AU1054" s="129">
        <v>1.9950000000000001</v>
      </c>
      <c r="AV1054" s="129">
        <v>1.929</v>
      </c>
      <c r="AW1054" s="129">
        <v>2012</v>
      </c>
    </row>
    <row r="1055" spans="1:49">
      <c r="A1055" s="129">
        <v>516</v>
      </c>
      <c r="B1055" s="129" t="s">
        <v>3087</v>
      </c>
      <c r="C1055" s="129" t="s">
        <v>1611</v>
      </c>
      <c r="D1055" s="129" t="s">
        <v>3086</v>
      </c>
      <c r="E1055" s="129" t="s">
        <v>1610</v>
      </c>
      <c r="F1055" s="129" t="s">
        <v>1609</v>
      </c>
      <c r="G1055" s="129" t="s">
        <v>1608</v>
      </c>
      <c r="H1055" s="129" t="s">
        <v>1604</v>
      </c>
      <c r="I1055" s="129" t="s">
        <v>3089</v>
      </c>
      <c r="J1055" s="129" t="s">
        <v>1595</v>
      </c>
      <c r="K1055" s="129" t="s">
        <v>1595</v>
      </c>
      <c r="L1055" s="129" t="s">
        <v>1595</v>
      </c>
      <c r="M1055" s="129" t="s">
        <v>1595</v>
      </c>
      <c r="N1055" s="129" t="s">
        <v>1595</v>
      </c>
      <c r="O1055" s="129">
        <v>8.7870000000000008</v>
      </c>
      <c r="P1055" s="129">
        <v>5.3029999999999999</v>
      </c>
      <c r="Q1055" s="129">
        <v>5.891</v>
      </c>
      <c r="R1055" s="129">
        <v>5.3570000000000002</v>
      </c>
      <c r="S1055" s="129">
        <v>5.8230000000000004</v>
      </c>
      <c r="T1055" s="129">
        <v>6.3810000000000002</v>
      </c>
      <c r="U1055" s="129">
        <v>6.3940000000000001</v>
      </c>
      <c r="V1055" s="129">
        <v>6.8170000000000002</v>
      </c>
      <c r="W1055" s="129">
        <v>6.6340000000000003</v>
      </c>
      <c r="X1055" s="129">
        <v>6.2430000000000003</v>
      </c>
      <c r="Y1055" s="129">
        <v>6.71</v>
      </c>
      <c r="Z1055" s="129">
        <v>7.2130000000000001</v>
      </c>
      <c r="AA1055" s="129">
        <v>7.7160000000000002</v>
      </c>
      <c r="AB1055" s="129">
        <v>6.7779999999999996</v>
      </c>
      <c r="AC1055" s="129">
        <v>7.7960000000000003</v>
      </c>
      <c r="AD1055" s="129">
        <v>10.346</v>
      </c>
      <c r="AE1055" s="129">
        <v>10.035</v>
      </c>
      <c r="AF1055" s="129">
        <v>10.462999999999999</v>
      </c>
      <c r="AG1055" s="129">
        <v>11.423999999999999</v>
      </c>
      <c r="AH1055" s="129">
        <v>13.305999999999999</v>
      </c>
      <c r="AI1055" s="129">
        <v>15.864000000000001</v>
      </c>
      <c r="AJ1055" s="129">
        <v>18.225999999999999</v>
      </c>
      <c r="AK1055" s="129">
        <v>18.459</v>
      </c>
      <c r="AL1055" s="129">
        <v>20.398</v>
      </c>
      <c r="AM1055" s="129">
        <v>15.611000000000001</v>
      </c>
      <c r="AN1055" s="129">
        <v>16.867000000000001</v>
      </c>
      <c r="AO1055" s="129">
        <v>20.995999999999999</v>
      </c>
      <c r="AP1055" s="129">
        <v>21.184999999999999</v>
      </c>
      <c r="AQ1055" s="129">
        <v>20.823</v>
      </c>
      <c r="AR1055" s="129">
        <v>21.661999999999999</v>
      </c>
      <c r="AS1055" s="129">
        <v>22.956</v>
      </c>
      <c r="AT1055" s="129">
        <v>24.623000000000001</v>
      </c>
      <c r="AU1055" s="129">
        <v>25.067</v>
      </c>
      <c r="AV1055" s="129">
        <v>25.917000000000002</v>
      </c>
      <c r="AW1055" s="129">
        <v>2012</v>
      </c>
    </row>
    <row r="1056" spans="1:49">
      <c r="A1056" s="129">
        <v>516</v>
      </c>
      <c r="B1056" s="129" t="s">
        <v>3087</v>
      </c>
      <c r="C1056" s="129" t="s">
        <v>1606</v>
      </c>
      <c r="D1056" s="129" t="s">
        <v>3086</v>
      </c>
      <c r="E1056" s="129" t="s">
        <v>1599</v>
      </c>
      <c r="F1056" s="129" t="s">
        <v>1598</v>
      </c>
      <c r="G1056" s="129" t="s">
        <v>1605</v>
      </c>
      <c r="H1056" s="129" t="s">
        <v>1604</v>
      </c>
      <c r="I1056" s="129" t="s">
        <v>3088</v>
      </c>
      <c r="J1056" s="129" t="s">
        <v>1595</v>
      </c>
      <c r="K1056" s="129" t="s">
        <v>1595</v>
      </c>
      <c r="L1056" s="129" t="s">
        <v>1595</v>
      </c>
      <c r="M1056" s="129" t="s">
        <v>1595</v>
      </c>
      <c r="N1056" s="129" t="s">
        <v>1595</v>
      </c>
      <c r="O1056" s="129">
        <v>3.298</v>
      </c>
      <c r="P1056" s="129">
        <v>2.1379999999999999</v>
      </c>
      <c r="Q1056" s="129">
        <v>2.4860000000000002</v>
      </c>
      <c r="R1056" s="129">
        <v>2.4649999999999999</v>
      </c>
      <c r="S1056" s="129">
        <v>2.3519999999999999</v>
      </c>
      <c r="T1056" s="129">
        <v>2.5310000000000001</v>
      </c>
      <c r="U1056" s="129">
        <v>2.5649999999999999</v>
      </c>
      <c r="V1056" s="129">
        <v>1.87</v>
      </c>
      <c r="W1056" s="129">
        <v>1.3129999999999999</v>
      </c>
      <c r="X1056" s="129">
        <v>1.5940000000000001</v>
      </c>
      <c r="Y1056" s="129">
        <v>1.595</v>
      </c>
      <c r="Z1056" s="129">
        <v>1.502</v>
      </c>
      <c r="AA1056" s="129">
        <v>1.399</v>
      </c>
      <c r="AB1056" s="129">
        <v>0.82499999999999996</v>
      </c>
      <c r="AC1056" s="129">
        <v>1.6240000000000001</v>
      </c>
      <c r="AD1056" s="129">
        <v>2.9980000000000002</v>
      </c>
      <c r="AE1056" s="129">
        <v>2.6019999999999999</v>
      </c>
      <c r="AF1056" s="129">
        <v>2.347</v>
      </c>
      <c r="AG1056" s="129">
        <v>2.9039999999999999</v>
      </c>
      <c r="AH1056" s="129">
        <v>3.3250000000000002</v>
      </c>
      <c r="AI1056" s="129">
        <v>4.5069999999999997</v>
      </c>
      <c r="AJ1056" s="129">
        <v>5.7519999999999998</v>
      </c>
      <c r="AK1056" s="129">
        <v>5.8570000000000002</v>
      </c>
      <c r="AL1056" s="129">
        <v>7.056</v>
      </c>
      <c r="AM1056" s="129">
        <v>4.3099999999999996</v>
      </c>
      <c r="AN1056" s="129">
        <v>5.6230000000000002</v>
      </c>
      <c r="AO1056" s="129">
        <v>5.2939999999999996</v>
      </c>
      <c r="AP1056" s="129">
        <v>7.8869999999999996</v>
      </c>
      <c r="AQ1056" s="129">
        <v>7.14</v>
      </c>
      <c r="AR1056" s="129">
        <v>7.0650000000000004</v>
      </c>
      <c r="AS1056" s="129">
        <v>7.0129999999999999</v>
      </c>
      <c r="AT1056" s="129">
        <v>6.5279999999999996</v>
      </c>
      <c r="AU1056" s="129">
        <v>7.1040000000000001</v>
      </c>
      <c r="AV1056" s="129">
        <v>7.7869999999999999</v>
      </c>
      <c r="AW1056" s="129">
        <v>2011</v>
      </c>
    </row>
    <row r="1057" spans="1:49">
      <c r="A1057" s="129">
        <v>516</v>
      </c>
      <c r="B1057" s="129" t="s">
        <v>3087</v>
      </c>
      <c r="C1057" s="129" t="s">
        <v>1601</v>
      </c>
      <c r="D1057" s="129" t="s">
        <v>3086</v>
      </c>
      <c r="E1057" s="129" t="s">
        <v>1599</v>
      </c>
      <c r="F1057" s="129" t="s">
        <v>1598</v>
      </c>
      <c r="G1057" s="129" t="s">
        <v>1597</v>
      </c>
      <c r="I1057" s="129" t="s">
        <v>1596</v>
      </c>
      <c r="J1057" s="129" t="s">
        <v>1595</v>
      </c>
      <c r="K1057" s="129" t="s">
        <v>1595</v>
      </c>
      <c r="L1057" s="129" t="s">
        <v>1595</v>
      </c>
      <c r="M1057" s="129" t="s">
        <v>1595</v>
      </c>
      <c r="N1057" s="129" t="s">
        <v>1595</v>
      </c>
      <c r="O1057" s="129">
        <v>82.572999999999993</v>
      </c>
      <c r="P1057" s="129">
        <v>87.777000000000001</v>
      </c>
      <c r="Q1057" s="129">
        <v>88.876000000000005</v>
      </c>
      <c r="R1057" s="129">
        <v>92.587999999999994</v>
      </c>
      <c r="S1057" s="129">
        <v>78.768000000000001</v>
      </c>
      <c r="T1057" s="129">
        <v>71.903999999999996</v>
      </c>
      <c r="U1057" s="129">
        <v>69.296000000000006</v>
      </c>
      <c r="V1057" s="129">
        <v>44.673000000000002</v>
      </c>
      <c r="W1057" s="129">
        <v>31.981000000000002</v>
      </c>
      <c r="X1057" s="129">
        <v>39.003</v>
      </c>
      <c r="Y1057" s="129">
        <v>33.695999999999998</v>
      </c>
      <c r="Z1057" s="129">
        <v>29.36</v>
      </c>
      <c r="AA1057" s="129">
        <v>26.922000000000001</v>
      </c>
      <c r="AB1057" s="129">
        <v>20.367000000000001</v>
      </c>
      <c r="AC1057" s="129">
        <v>35.317</v>
      </c>
      <c r="AD1057" s="129">
        <v>49.960999999999999</v>
      </c>
      <c r="AE1057" s="129">
        <v>46.460999999999999</v>
      </c>
      <c r="AF1057" s="129">
        <v>40.17</v>
      </c>
      <c r="AG1057" s="129">
        <v>44.279000000000003</v>
      </c>
      <c r="AH1057" s="129">
        <v>42.238999999999997</v>
      </c>
      <c r="AI1057" s="129">
        <v>47.289000000000001</v>
      </c>
      <c r="AJ1057" s="129">
        <v>50.146999999999998</v>
      </c>
      <c r="AK1057" s="129">
        <v>47.817999999999998</v>
      </c>
      <c r="AL1057" s="129">
        <v>48.94</v>
      </c>
      <c r="AM1057" s="129">
        <v>40.156999999999996</v>
      </c>
      <c r="AN1057" s="129">
        <v>45.453000000000003</v>
      </c>
      <c r="AO1057" s="129">
        <v>31.715</v>
      </c>
      <c r="AP1057" s="129">
        <v>46.521999999999998</v>
      </c>
      <c r="AQ1057" s="129">
        <v>43.106999999999999</v>
      </c>
      <c r="AR1057" s="129">
        <v>41.972000000000001</v>
      </c>
      <c r="AS1057" s="129">
        <v>39.81</v>
      </c>
      <c r="AT1057" s="129">
        <v>34.899000000000001</v>
      </c>
      <c r="AU1057" s="129">
        <v>37.652999999999999</v>
      </c>
      <c r="AV1057" s="129">
        <v>40.286000000000001</v>
      </c>
      <c r="AW1057" s="129">
        <v>2011</v>
      </c>
    </row>
    <row r="1058" spans="1:49">
      <c r="A1058" s="129">
        <v>918</v>
      </c>
      <c r="B1058" s="129" t="s">
        <v>3078</v>
      </c>
      <c r="C1058" s="129" t="s">
        <v>1733</v>
      </c>
      <c r="D1058" s="129" t="s">
        <v>3077</v>
      </c>
      <c r="E1058" s="129" t="s">
        <v>1730</v>
      </c>
      <c r="F1058" s="129" t="s">
        <v>1732</v>
      </c>
      <c r="G1058" s="129" t="s">
        <v>1608</v>
      </c>
      <c r="H1058" s="129" t="s">
        <v>1604</v>
      </c>
      <c r="I1058" s="129" t="s">
        <v>3085</v>
      </c>
      <c r="J1058" s="129">
        <v>42.613999999999997</v>
      </c>
      <c r="K1058" s="129">
        <v>44.872</v>
      </c>
      <c r="L1058" s="129">
        <v>46.756999999999998</v>
      </c>
      <c r="M1058" s="129">
        <v>48.158999999999999</v>
      </c>
      <c r="N1058" s="129">
        <v>50.375</v>
      </c>
      <c r="O1058" s="129">
        <v>51.280999999999999</v>
      </c>
      <c r="P1058" s="129">
        <v>53.999000000000002</v>
      </c>
      <c r="Q1058" s="129">
        <v>56.536999999999999</v>
      </c>
      <c r="R1058" s="129">
        <v>57.893999999999998</v>
      </c>
      <c r="S1058" s="129">
        <v>57.604999999999997</v>
      </c>
      <c r="T1058" s="129">
        <v>52.363</v>
      </c>
      <c r="U1058" s="129">
        <v>46.731000000000002</v>
      </c>
      <c r="V1058" s="129">
        <v>42.792999999999999</v>
      </c>
      <c r="W1058" s="129">
        <v>37.817999999999998</v>
      </c>
      <c r="X1058" s="129">
        <v>36.432000000000002</v>
      </c>
      <c r="Y1058" s="129">
        <v>35.848999999999997</v>
      </c>
      <c r="Z1058" s="129">
        <v>32.966000000000001</v>
      </c>
      <c r="AA1058" s="129">
        <v>31.04</v>
      </c>
      <c r="AB1058" s="129">
        <v>32.317999999999998</v>
      </c>
      <c r="AC1058" s="129">
        <v>33.054000000000002</v>
      </c>
      <c r="AD1058" s="129">
        <v>34.837000000000003</v>
      </c>
      <c r="AE1058" s="129">
        <v>36.283999999999999</v>
      </c>
      <c r="AF1058" s="129">
        <v>37.970999999999997</v>
      </c>
      <c r="AG1058" s="129">
        <v>40.061</v>
      </c>
      <c r="AH1058" s="129">
        <v>42.765000000000001</v>
      </c>
      <c r="AI1058" s="129">
        <v>45.484000000000002</v>
      </c>
      <c r="AJ1058" s="129">
        <v>48.445</v>
      </c>
      <c r="AK1058" s="129">
        <v>51.569000000000003</v>
      </c>
      <c r="AL1058" s="129">
        <v>54.761000000000003</v>
      </c>
      <c r="AM1058" s="129">
        <v>51.762</v>
      </c>
      <c r="AN1058" s="129">
        <v>51.966000000000001</v>
      </c>
      <c r="AO1058" s="129">
        <v>52.921999999999997</v>
      </c>
      <c r="AP1058" s="129">
        <v>53.332999999999998</v>
      </c>
      <c r="AQ1058" s="129">
        <v>53.598999999999997</v>
      </c>
      <c r="AR1058" s="129">
        <v>54.457000000000001</v>
      </c>
      <c r="AS1058" s="129">
        <v>55.817999999999998</v>
      </c>
      <c r="AT1058" s="129">
        <v>57.213999999999999</v>
      </c>
      <c r="AU1058" s="129">
        <v>58.93</v>
      </c>
      <c r="AV1058" s="129">
        <v>60.698</v>
      </c>
      <c r="AW1058" s="129">
        <v>2012</v>
      </c>
    </row>
    <row r="1059" spans="1:49">
      <c r="A1059" s="129">
        <v>918</v>
      </c>
      <c r="B1059" s="129" t="s">
        <v>3078</v>
      </c>
      <c r="C1059" s="129" t="s">
        <v>1731</v>
      </c>
      <c r="D1059" s="129" t="s">
        <v>3077</v>
      </c>
      <c r="E1059" s="129" t="s">
        <v>1730</v>
      </c>
      <c r="F1059" s="129" t="s">
        <v>1729</v>
      </c>
      <c r="G1059" s="129" t="s">
        <v>1655</v>
      </c>
      <c r="I1059" s="129" t="s">
        <v>1728</v>
      </c>
      <c r="J1059" s="129">
        <v>5.7</v>
      </c>
      <c r="K1059" s="129">
        <v>5.3</v>
      </c>
      <c r="L1059" s="129">
        <v>4.2</v>
      </c>
      <c r="M1059" s="129">
        <v>3</v>
      </c>
      <c r="N1059" s="129">
        <v>4.5999999999999996</v>
      </c>
      <c r="O1059" s="129">
        <v>1.8</v>
      </c>
      <c r="P1059" s="129">
        <v>5.3</v>
      </c>
      <c r="Q1059" s="129">
        <v>4.7</v>
      </c>
      <c r="R1059" s="129">
        <v>2.4</v>
      </c>
      <c r="S1059" s="129">
        <v>-0.5</v>
      </c>
      <c r="T1059" s="129">
        <v>-9.1</v>
      </c>
      <c r="U1059" s="129">
        <v>-10.755000000000001</v>
      </c>
      <c r="V1059" s="129">
        <v>-8.4260000000000002</v>
      </c>
      <c r="W1059" s="129">
        <v>-11.625</v>
      </c>
      <c r="X1059" s="129">
        <v>-3.665</v>
      </c>
      <c r="Y1059" s="129">
        <v>-1.601</v>
      </c>
      <c r="Z1059" s="129">
        <v>-8.0429999999999993</v>
      </c>
      <c r="AA1059" s="129">
        <v>-5.8419999999999996</v>
      </c>
      <c r="AB1059" s="129">
        <v>4.1189999999999998</v>
      </c>
      <c r="AC1059" s="129">
        <v>2.2770000000000001</v>
      </c>
      <c r="AD1059" s="129">
        <v>5.3940000000000001</v>
      </c>
      <c r="AE1059" s="129">
        <v>4.1509999999999998</v>
      </c>
      <c r="AF1059" s="129">
        <v>4.6500000000000004</v>
      </c>
      <c r="AG1059" s="129">
        <v>5.5049999999999999</v>
      </c>
      <c r="AH1059" s="129">
        <v>6.7480000000000002</v>
      </c>
      <c r="AI1059" s="129">
        <v>6.3579999999999997</v>
      </c>
      <c r="AJ1059" s="129">
        <v>6.5110000000000001</v>
      </c>
      <c r="AK1059" s="129">
        <v>6.4480000000000004</v>
      </c>
      <c r="AL1059" s="129">
        <v>6.1909999999999998</v>
      </c>
      <c r="AM1059" s="129">
        <v>-5.476</v>
      </c>
      <c r="AN1059" s="129">
        <v>0.39300000000000002</v>
      </c>
      <c r="AO1059" s="129">
        <v>1.841</v>
      </c>
      <c r="AP1059" s="129">
        <v>0.77500000000000002</v>
      </c>
      <c r="AQ1059" s="129">
        <v>0.5</v>
      </c>
      <c r="AR1059" s="129">
        <v>1.6</v>
      </c>
      <c r="AS1059" s="129">
        <v>2.5</v>
      </c>
      <c r="AT1059" s="129">
        <v>2.5</v>
      </c>
      <c r="AU1059" s="129">
        <v>3</v>
      </c>
      <c r="AV1059" s="129">
        <v>3</v>
      </c>
      <c r="AW1059" s="129">
        <v>2012</v>
      </c>
    </row>
    <row r="1060" spans="1:49">
      <c r="A1060" s="129">
        <v>918</v>
      </c>
      <c r="B1060" s="129" t="s">
        <v>3078</v>
      </c>
      <c r="C1060" s="129" t="s">
        <v>1727</v>
      </c>
      <c r="D1060" s="129" t="s">
        <v>3077</v>
      </c>
      <c r="E1060" s="129" t="s">
        <v>1724</v>
      </c>
      <c r="F1060" s="129" t="s">
        <v>1726</v>
      </c>
      <c r="G1060" s="129" t="s">
        <v>1608</v>
      </c>
      <c r="H1060" s="129" t="s">
        <v>1604</v>
      </c>
      <c r="I1060" s="129" t="s">
        <v>3085</v>
      </c>
      <c r="J1060" s="129">
        <v>2.5999999999999999E-2</v>
      </c>
      <c r="K1060" s="129">
        <v>2.8000000000000001E-2</v>
      </c>
      <c r="L1060" s="129">
        <v>0.03</v>
      </c>
      <c r="M1060" s="129">
        <v>3.1E-2</v>
      </c>
      <c r="N1060" s="129">
        <v>3.2000000000000001E-2</v>
      </c>
      <c r="O1060" s="129">
        <v>3.3000000000000002E-2</v>
      </c>
      <c r="P1060" s="129">
        <v>3.5000000000000003E-2</v>
      </c>
      <c r="Q1060" s="129">
        <v>3.6999999999999998E-2</v>
      </c>
      <c r="R1060" s="129">
        <v>3.9E-2</v>
      </c>
      <c r="S1060" s="129">
        <v>4.1000000000000002E-2</v>
      </c>
      <c r="T1060" s="129">
        <v>4.5999999999999999E-2</v>
      </c>
      <c r="U1060" s="129">
        <v>0.13900000000000001</v>
      </c>
      <c r="V1060" s="129">
        <v>0.20599999999999999</v>
      </c>
      <c r="W1060" s="129">
        <v>0.30599999999999999</v>
      </c>
      <c r="X1060" s="129">
        <v>0.53800000000000003</v>
      </c>
      <c r="Y1060" s="129">
        <v>0.90200000000000002</v>
      </c>
      <c r="Z1060" s="129">
        <v>1.804</v>
      </c>
      <c r="AA1060" s="129">
        <v>17.853000000000002</v>
      </c>
      <c r="AB1060" s="129">
        <v>22.962</v>
      </c>
      <c r="AC1060" s="129">
        <v>24.364999999999998</v>
      </c>
      <c r="AD1060" s="129">
        <v>27.399000000000001</v>
      </c>
      <c r="AE1060" s="129">
        <v>30.298999999999999</v>
      </c>
      <c r="AF1060" s="129">
        <v>33.189</v>
      </c>
      <c r="AG1060" s="129">
        <v>35.811999999999998</v>
      </c>
      <c r="AH1060" s="129">
        <v>39.823999999999998</v>
      </c>
      <c r="AI1060" s="129">
        <v>45.484000000000002</v>
      </c>
      <c r="AJ1060" s="129">
        <v>51.783000000000001</v>
      </c>
      <c r="AK1060" s="129">
        <v>60.185000000000002</v>
      </c>
      <c r="AL1060" s="129">
        <v>69.295000000000002</v>
      </c>
      <c r="AM1060" s="129">
        <v>68.322000000000003</v>
      </c>
      <c r="AN1060" s="129">
        <v>70.510999999999996</v>
      </c>
      <c r="AO1060" s="129">
        <v>75.308000000000007</v>
      </c>
      <c r="AP1060" s="129">
        <v>77.581999999999994</v>
      </c>
      <c r="AQ1060" s="129">
        <v>79.024000000000001</v>
      </c>
      <c r="AR1060" s="129">
        <v>81.527000000000001</v>
      </c>
      <c r="AS1060" s="129">
        <v>85.463999999999999</v>
      </c>
      <c r="AT1060" s="129">
        <v>89.79</v>
      </c>
      <c r="AU1060" s="129">
        <v>94.796000000000006</v>
      </c>
      <c r="AV1060" s="129">
        <v>100.081</v>
      </c>
      <c r="AW1060" s="129">
        <v>2012</v>
      </c>
    </row>
    <row r="1061" spans="1:49">
      <c r="A1061" s="129">
        <v>918</v>
      </c>
      <c r="B1061" s="129" t="s">
        <v>3078</v>
      </c>
      <c r="C1061" s="129" t="s">
        <v>1725</v>
      </c>
      <c r="D1061" s="129" t="s">
        <v>3077</v>
      </c>
      <c r="E1061" s="129" t="s">
        <v>1724</v>
      </c>
      <c r="F1061" s="129" t="s">
        <v>1723</v>
      </c>
      <c r="G1061" s="129" t="s">
        <v>1605</v>
      </c>
      <c r="H1061" s="129" t="s">
        <v>1604</v>
      </c>
      <c r="I1061" s="129" t="s">
        <v>1691</v>
      </c>
      <c r="J1061" s="129">
        <v>26.68</v>
      </c>
      <c r="K1061" s="129">
        <v>28.777000000000001</v>
      </c>
      <c r="L1061" s="129">
        <v>30.013999999999999</v>
      </c>
      <c r="M1061" s="129">
        <v>30.843</v>
      </c>
      <c r="N1061" s="129">
        <v>32.762999999999998</v>
      </c>
      <c r="O1061" s="129">
        <v>28.052</v>
      </c>
      <c r="P1061" s="129">
        <v>24.827000000000002</v>
      </c>
      <c r="Q1061" s="129">
        <v>28.779</v>
      </c>
      <c r="R1061" s="129">
        <v>47.030999999999999</v>
      </c>
      <c r="S1061" s="129">
        <v>47.899000000000001</v>
      </c>
      <c r="T1061" s="129">
        <v>21.119</v>
      </c>
      <c r="U1061" s="129">
        <v>2.069</v>
      </c>
      <c r="V1061" s="129">
        <v>8.3979999999999997</v>
      </c>
      <c r="W1061" s="129">
        <v>4.5579999999999998</v>
      </c>
      <c r="X1061" s="129">
        <v>8.0129999999999999</v>
      </c>
      <c r="Y1061" s="129">
        <v>13.422000000000001</v>
      </c>
      <c r="Z1061" s="129">
        <v>10.14</v>
      </c>
      <c r="AA1061" s="129">
        <v>10.616</v>
      </c>
      <c r="AB1061" s="129">
        <v>13.154999999999999</v>
      </c>
      <c r="AC1061" s="129">
        <v>13.29</v>
      </c>
      <c r="AD1061" s="129">
        <v>12.944000000000001</v>
      </c>
      <c r="AE1061" s="129">
        <v>13.875</v>
      </c>
      <c r="AF1061" s="129">
        <v>16.026</v>
      </c>
      <c r="AG1061" s="129">
        <v>20.706</v>
      </c>
      <c r="AH1061" s="129">
        <v>25.315999999999999</v>
      </c>
      <c r="AI1061" s="129">
        <v>28.971</v>
      </c>
      <c r="AJ1061" s="129">
        <v>33.244999999999997</v>
      </c>
      <c r="AK1061" s="129">
        <v>42.177</v>
      </c>
      <c r="AL1061" s="129">
        <v>52.143000000000001</v>
      </c>
      <c r="AM1061" s="129">
        <v>48.654000000000003</v>
      </c>
      <c r="AN1061" s="129">
        <v>47.837000000000003</v>
      </c>
      <c r="AO1061" s="129">
        <v>53.575000000000003</v>
      </c>
      <c r="AP1061" s="129">
        <v>51.02</v>
      </c>
      <c r="AQ1061" s="129">
        <v>53.698</v>
      </c>
      <c r="AR1061" s="129">
        <v>54.960999999999999</v>
      </c>
      <c r="AS1061" s="129">
        <v>57.212000000000003</v>
      </c>
      <c r="AT1061" s="129">
        <v>59.658999999999999</v>
      </c>
      <c r="AU1061" s="129">
        <v>62.530999999999999</v>
      </c>
      <c r="AV1061" s="129">
        <v>65.540999999999997</v>
      </c>
      <c r="AW1061" s="129">
        <v>2012</v>
      </c>
    </row>
    <row r="1062" spans="1:49">
      <c r="A1062" s="129">
        <v>918</v>
      </c>
      <c r="B1062" s="129" t="s">
        <v>3078</v>
      </c>
      <c r="C1062" s="129" t="s">
        <v>1722</v>
      </c>
      <c r="D1062" s="129" t="s">
        <v>3077</v>
      </c>
      <c r="E1062" s="129" t="s">
        <v>1721</v>
      </c>
      <c r="F1062" s="129" t="s">
        <v>1720</v>
      </c>
      <c r="G1062" s="129" t="s">
        <v>1675</v>
      </c>
      <c r="I1062" s="129" t="s">
        <v>1719</v>
      </c>
      <c r="J1062" s="129">
        <v>6.2E-2</v>
      </c>
      <c r="K1062" s="129">
        <v>6.3E-2</v>
      </c>
      <c r="L1062" s="129">
        <v>6.4000000000000001E-2</v>
      </c>
      <c r="M1062" s="129">
        <v>6.3E-2</v>
      </c>
      <c r="N1062" s="129">
        <v>6.4000000000000001E-2</v>
      </c>
      <c r="O1062" s="129">
        <v>6.5000000000000002E-2</v>
      </c>
      <c r="P1062" s="129">
        <v>6.5000000000000002E-2</v>
      </c>
      <c r="Q1062" s="129">
        <v>6.6000000000000003E-2</v>
      </c>
      <c r="R1062" s="129">
        <v>6.8000000000000005E-2</v>
      </c>
      <c r="S1062" s="129">
        <v>7.0000000000000007E-2</v>
      </c>
      <c r="T1062" s="129">
        <v>8.8999999999999996E-2</v>
      </c>
      <c r="U1062" s="129">
        <v>0.29699999999999999</v>
      </c>
      <c r="V1062" s="129">
        <v>0.48099999999999998</v>
      </c>
      <c r="W1062" s="129">
        <v>0.81</v>
      </c>
      <c r="X1062" s="129">
        <v>1.4770000000000001</v>
      </c>
      <c r="Y1062" s="129">
        <v>2.5150000000000001</v>
      </c>
      <c r="Z1062" s="129">
        <v>5.4710000000000001</v>
      </c>
      <c r="AA1062" s="129">
        <v>57.518000000000001</v>
      </c>
      <c r="AB1062" s="129">
        <v>71.051000000000002</v>
      </c>
      <c r="AC1062" s="129">
        <v>73.712000000000003</v>
      </c>
      <c r="AD1062" s="129">
        <v>78.647999999999996</v>
      </c>
      <c r="AE1062" s="129">
        <v>83.506</v>
      </c>
      <c r="AF1062" s="129">
        <v>87.406000000000006</v>
      </c>
      <c r="AG1062" s="129">
        <v>89.393000000000001</v>
      </c>
      <c r="AH1062" s="129">
        <v>93.123000000000005</v>
      </c>
      <c r="AI1062" s="129">
        <v>100</v>
      </c>
      <c r="AJ1062" s="129">
        <v>106.89</v>
      </c>
      <c r="AK1062" s="129">
        <v>116.70699999999999</v>
      </c>
      <c r="AL1062" s="129">
        <v>126.54</v>
      </c>
      <c r="AM1062" s="129">
        <v>131.99100000000001</v>
      </c>
      <c r="AN1062" s="129">
        <v>135.68799999999999</v>
      </c>
      <c r="AO1062" s="129">
        <v>142.29900000000001</v>
      </c>
      <c r="AP1062" s="129">
        <v>145.46799999999999</v>
      </c>
      <c r="AQ1062" s="129">
        <v>147.435</v>
      </c>
      <c r="AR1062" s="129">
        <v>149.71</v>
      </c>
      <c r="AS1062" s="129">
        <v>153.11099999999999</v>
      </c>
      <c r="AT1062" s="129">
        <v>156.93799999999999</v>
      </c>
      <c r="AU1062" s="129">
        <v>160.86199999999999</v>
      </c>
      <c r="AV1062" s="129">
        <v>164.88300000000001</v>
      </c>
      <c r="AW1062" s="129">
        <v>2012</v>
      </c>
    </row>
    <row r="1063" spans="1:49">
      <c r="A1063" s="129">
        <v>918</v>
      </c>
      <c r="B1063" s="129" t="s">
        <v>3078</v>
      </c>
      <c r="C1063" s="129" t="s">
        <v>1718</v>
      </c>
      <c r="D1063" s="129" t="s">
        <v>3077</v>
      </c>
      <c r="E1063" s="129" t="s">
        <v>1717</v>
      </c>
      <c r="F1063" s="129" t="s">
        <v>1716</v>
      </c>
      <c r="G1063" s="129" t="s">
        <v>1608</v>
      </c>
      <c r="H1063" s="129" t="s">
        <v>3</v>
      </c>
      <c r="I1063" s="129" t="s">
        <v>1715</v>
      </c>
      <c r="J1063" s="130">
        <v>4808.8360000000002</v>
      </c>
      <c r="K1063" s="130">
        <v>5046.6869999999999</v>
      </c>
      <c r="L1063" s="130">
        <v>5240.5540000000001</v>
      </c>
      <c r="M1063" s="130">
        <v>5381.9620000000004</v>
      </c>
      <c r="N1063" s="130">
        <v>5620.4380000000001</v>
      </c>
      <c r="O1063" s="130">
        <v>5723.1289999999999</v>
      </c>
      <c r="P1063" s="130">
        <v>6040.3050000000003</v>
      </c>
      <c r="Q1063" s="130">
        <v>6350.41</v>
      </c>
      <c r="R1063" s="130">
        <v>6540.52</v>
      </c>
      <c r="S1063" s="130">
        <v>6554.1109999999999</v>
      </c>
      <c r="T1063" s="130">
        <v>6006.09</v>
      </c>
      <c r="U1063" s="130">
        <v>5409.1570000000002</v>
      </c>
      <c r="V1063" s="130">
        <v>5003.4489999999996</v>
      </c>
      <c r="W1063" s="130">
        <v>4468.4920000000002</v>
      </c>
      <c r="X1063" s="130">
        <v>4349.2979999999998</v>
      </c>
      <c r="Y1063" s="130">
        <v>4320.924</v>
      </c>
      <c r="Z1063" s="130">
        <v>4007.808</v>
      </c>
      <c r="AA1063" s="130">
        <v>3802.83</v>
      </c>
      <c r="AB1063" s="130">
        <v>3987.3029999999999</v>
      </c>
      <c r="AC1063" s="130">
        <v>4097.4750000000004</v>
      </c>
      <c r="AD1063" s="130">
        <v>4274.79</v>
      </c>
      <c r="AE1063" s="130">
        <v>4598.0320000000002</v>
      </c>
      <c r="AF1063" s="130">
        <v>4839.6040000000003</v>
      </c>
      <c r="AG1063" s="130">
        <v>5135.2129999999997</v>
      </c>
      <c r="AH1063" s="130">
        <v>5510.1629999999996</v>
      </c>
      <c r="AI1063" s="130">
        <v>5892.6319999999996</v>
      </c>
      <c r="AJ1063" s="130">
        <v>6308.53</v>
      </c>
      <c r="AK1063" s="130">
        <v>6749.6419999999998</v>
      </c>
      <c r="AL1063" s="130">
        <v>7199.23</v>
      </c>
      <c r="AM1063" s="130">
        <v>6843.5140000000001</v>
      </c>
      <c r="AN1063" s="130">
        <v>6924.26</v>
      </c>
      <c r="AO1063" s="130">
        <v>7222.6949999999997</v>
      </c>
      <c r="AP1063" s="130">
        <v>7323.8670000000002</v>
      </c>
      <c r="AQ1063" s="130">
        <v>7397.473</v>
      </c>
      <c r="AR1063" s="130">
        <v>7553.6009999999997</v>
      </c>
      <c r="AS1063" s="130">
        <v>7781.348</v>
      </c>
      <c r="AT1063" s="130">
        <v>8015.9610000000002</v>
      </c>
      <c r="AU1063" s="130">
        <v>8297.93</v>
      </c>
      <c r="AV1063" s="130">
        <v>8589.8169999999991</v>
      </c>
      <c r="AW1063" s="129">
        <v>2012</v>
      </c>
    </row>
    <row r="1064" spans="1:49">
      <c r="A1064" s="129">
        <v>918</v>
      </c>
      <c r="B1064" s="129" t="s">
        <v>3078</v>
      </c>
      <c r="C1064" s="129" t="s">
        <v>1714</v>
      </c>
      <c r="D1064" s="129" t="s">
        <v>3077</v>
      </c>
      <c r="E1064" s="129" t="s">
        <v>1711</v>
      </c>
      <c r="F1064" s="129" t="s">
        <v>1713</v>
      </c>
      <c r="G1064" s="129" t="s">
        <v>1608</v>
      </c>
      <c r="H1064" s="129" t="s">
        <v>3</v>
      </c>
      <c r="I1064" s="129" t="s">
        <v>1699</v>
      </c>
      <c r="J1064" s="129">
        <v>2.9809999999999999</v>
      </c>
      <c r="K1064" s="129">
        <v>3.2040000000000002</v>
      </c>
      <c r="L1064" s="129">
        <v>3.33</v>
      </c>
      <c r="M1064" s="129">
        <v>3.4119999999999999</v>
      </c>
      <c r="N1064" s="129">
        <v>3.6190000000000002</v>
      </c>
      <c r="O1064" s="129">
        <v>3.7250000000000001</v>
      </c>
      <c r="P1064" s="129">
        <v>3.944</v>
      </c>
      <c r="Q1064" s="129">
        <v>4.202</v>
      </c>
      <c r="R1064" s="129">
        <v>4.4370000000000003</v>
      </c>
      <c r="S1064" s="129">
        <v>4.6120000000000001</v>
      </c>
      <c r="T1064" s="129">
        <v>5.3319999999999999</v>
      </c>
      <c r="U1064" s="129">
        <v>16.088000000000001</v>
      </c>
      <c r="V1064" s="129">
        <v>24.047999999999998</v>
      </c>
      <c r="W1064" s="129">
        <v>36.173000000000002</v>
      </c>
      <c r="X1064" s="129">
        <v>64.254999999999995</v>
      </c>
      <c r="Y1064" s="129">
        <v>108.66800000000001</v>
      </c>
      <c r="Z1064" s="129">
        <v>219.28299999999999</v>
      </c>
      <c r="AA1064" s="130">
        <v>2187.3009999999999</v>
      </c>
      <c r="AB1064" s="130">
        <v>2833.018</v>
      </c>
      <c r="AC1064" s="130">
        <v>3020.3110000000001</v>
      </c>
      <c r="AD1064" s="130">
        <v>3362.018</v>
      </c>
      <c r="AE1064" s="130">
        <v>3839.6370000000002</v>
      </c>
      <c r="AF1064" s="130">
        <v>4230.1120000000001</v>
      </c>
      <c r="AG1064" s="130">
        <v>4590.5010000000002</v>
      </c>
      <c r="AH1064" s="130">
        <v>5131.2150000000001</v>
      </c>
      <c r="AI1064" s="130">
        <v>5892.6319999999996</v>
      </c>
      <c r="AJ1064" s="130">
        <v>6743.2129999999997</v>
      </c>
      <c r="AK1064" s="130">
        <v>7877.3209999999999</v>
      </c>
      <c r="AL1064" s="130">
        <v>9109.9150000000009</v>
      </c>
      <c r="AM1064" s="130">
        <v>9032.8169999999991</v>
      </c>
      <c r="AN1064" s="130">
        <v>9395.4009999999998</v>
      </c>
      <c r="AO1064" s="130">
        <v>10277.824000000001</v>
      </c>
      <c r="AP1064" s="130">
        <v>10653.897999999999</v>
      </c>
      <c r="AQ1064" s="130">
        <v>10906.460999999999</v>
      </c>
      <c r="AR1064" s="130">
        <v>11308.460999999999</v>
      </c>
      <c r="AS1064" s="130">
        <v>11914.071</v>
      </c>
      <c r="AT1064" s="130">
        <v>12580.120999999999</v>
      </c>
      <c r="AU1064" s="130">
        <v>13348.204</v>
      </c>
      <c r="AV1064" s="130">
        <v>14163.182000000001</v>
      </c>
      <c r="AW1064" s="129">
        <v>2012</v>
      </c>
    </row>
    <row r="1065" spans="1:49">
      <c r="A1065" s="129">
        <v>918</v>
      </c>
      <c r="B1065" s="129" t="s">
        <v>3078</v>
      </c>
      <c r="C1065" s="129" t="s">
        <v>1712</v>
      </c>
      <c r="D1065" s="129" t="s">
        <v>3077</v>
      </c>
      <c r="E1065" s="129" t="s">
        <v>1711</v>
      </c>
      <c r="F1065" s="129" t="s">
        <v>1710</v>
      </c>
      <c r="G1065" s="129" t="s">
        <v>1605</v>
      </c>
      <c r="H1065" s="129" t="s">
        <v>3</v>
      </c>
      <c r="I1065" s="129" t="s">
        <v>1699</v>
      </c>
      <c r="J1065" s="130">
        <v>3010.8220000000001</v>
      </c>
      <c r="K1065" s="130">
        <v>3236.54</v>
      </c>
      <c r="L1065" s="130">
        <v>3363.96</v>
      </c>
      <c r="M1065" s="130">
        <v>3446.8249999999998</v>
      </c>
      <c r="N1065" s="130">
        <v>3655.4769999999999</v>
      </c>
      <c r="O1065" s="130">
        <v>3130.6680000000001</v>
      </c>
      <c r="P1065" s="130">
        <v>2777.1729999999998</v>
      </c>
      <c r="Q1065" s="130">
        <v>3232.5439999999999</v>
      </c>
      <c r="R1065" s="130">
        <v>5313.2359999999999</v>
      </c>
      <c r="S1065" s="130">
        <v>5449.8109999999997</v>
      </c>
      <c r="T1065" s="130">
        <v>2422.3490000000002</v>
      </c>
      <c r="U1065" s="129">
        <v>239.505</v>
      </c>
      <c r="V1065" s="129">
        <v>981.87699999999995</v>
      </c>
      <c r="W1065" s="129">
        <v>538.524</v>
      </c>
      <c r="X1065" s="129">
        <v>956.58900000000006</v>
      </c>
      <c r="Y1065" s="130">
        <v>1617.779</v>
      </c>
      <c r="Z1065" s="130">
        <v>1232.7239999999999</v>
      </c>
      <c r="AA1065" s="130">
        <v>1300.585</v>
      </c>
      <c r="AB1065" s="130">
        <v>1622.9849999999999</v>
      </c>
      <c r="AC1065" s="130">
        <v>1647.472</v>
      </c>
      <c r="AD1065" s="130">
        <v>1588.3679999999999</v>
      </c>
      <c r="AE1065" s="130">
        <v>1758.2660000000001</v>
      </c>
      <c r="AF1065" s="130">
        <v>2042.6110000000001</v>
      </c>
      <c r="AG1065" s="130">
        <v>2654.1489999999999</v>
      </c>
      <c r="AH1065" s="130">
        <v>3261.8690000000001</v>
      </c>
      <c r="AI1065" s="130">
        <v>3753.279</v>
      </c>
      <c r="AJ1065" s="130">
        <v>4329.1620000000003</v>
      </c>
      <c r="AK1065" s="130">
        <v>5520.3860000000004</v>
      </c>
      <c r="AL1065" s="130">
        <v>6854.9889999999996</v>
      </c>
      <c r="AM1065" s="130">
        <v>6432.5039999999999</v>
      </c>
      <c r="AN1065" s="130">
        <v>6374.1229999999996</v>
      </c>
      <c r="AO1065" s="130">
        <v>7311.8029999999999</v>
      </c>
      <c r="AP1065" s="130">
        <v>7006.2449999999999</v>
      </c>
      <c r="AQ1065" s="130">
        <v>7411.15</v>
      </c>
      <c r="AR1065" s="130">
        <v>7623.4579999999996</v>
      </c>
      <c r="AS1065" s="130">
        <v>7975.665</v>
      </c>
      <c r="AT1065" s="130">
        <v>8358.4760000000006</v>
      </c>
      <c r="AU1065" s="130">
        <v>8804.9249999999993</v>
      </c>
      <c r="AV1065" s="130">
        <v>9275.2219999999998</v>
      </c>
      <c r="AW1065" s="129">
        <v>2012</v>
      </c>
    </row>
    <row r="1066" spans="1:49">
      <c r="A1066" s="129">
        <v>918</v>
      </c>
      <c r="B1066" s="129" t="s">
        <v>3078</v>
      </c>
      <c r="C1066" s="129" t="s">
        <v>1709</v>
      </c>
      <c r="D1066" s="129" t="s">
        <v>3077</v>
      </c>
      <c r="E1066" s="129" t="s">
        <v>1708</v>
      </c>
      <c r="F1066" s="129" t="s">
        <v>1707</v>
      </c>
      <c r="G1066" s="129" t="s">
        <v>1625</v>
      </c>
    </row>
    <row r="1067" spans="1:49">
      <c r="A1067" s="129">
        <v>918</v>
      </c>
      <c r="B1067" s="129" t="s">
        <v>3078</v>
      </c>
      <c r="C1067" s="129" t="s">
        <v>1706</v>
      </c>
      <c r="D1067" s="129" t="s">
        <v>3077</v>
      </c>
      <c r="E1067" s="129" t="s">
        <v>1705</v>
      </c>
      <c r="F1067" s="129" t="s">
        <v>1704</v>
      </c>
      <c r="G1067" s="129" t="s">
        <v>1700</v>
      </c>
      <c r="H1067" s="129" t="s">
        <v>1604</v>
      </c>
      <c r="I1067" s="129" t="s">
        <v>1691</v>
      </c>
      <c r="J1067" s="129">
        <v>33.954999999999998</v>
      </c>
      <c r="K1067" s="129">
        <v>39.091999999999999</v>
      </c>
      <c r="L1067" s="129">
        <v>43.262</v>
      </c>
      <c r="M1067" s="129">
        <v>46.317999999999998</v>
      </c>
      <c r="N1067" s="129">
        <v>50.168999999999997</v>
      </c>
      <c r="O1067" s="129">
        <v>52.706000000000003</v>
      </c>
      <c r="P1067" s="129">
        <v>56.618000000000002</v>
      </c>
      <c r="Q1067" s="129">
        <v>60.792000000000002</v>
      </c>
      <c r="R1067" s="129">
        <v>64.430000000000007</v>
      </c>
      <c r="S1067" s="129">
        <v>66.599999999999994</v>
      </c>
      <c r="T1067" s="129">
        <v>62.779000000000003</v>
      </c>
      <c r="U1067" s="129">
        <v>57.892000000000003</v>
      </c>
      <c r="V1067" s="129">
        <v>54.222000000000001</v>
      </c>
      <c r="W1067" s="129">
        <v>49.058999999999997</v>
      </c>
      <c r="X1067" s="129">
        <v>48.267000000000003</v>
      </c>
      <c r="Y1067" s="129">
        <v>48.484999999999999</v>
      </c>
      <c r="Z1067" s="129">
        <v>45.4</v>
      </c>
      <c r="AA1067" s="129">
        <v>43.478999999999999</v>
      </c>
      <c r="AB1067" s="129">
        <v>45.761000000000003</v>
      </c>
      <c r="AC1067" s="129">
        <v>47.470999999999997</v>
      </c>
      <c r="AD1067" s="129">
        <v>51.168999999999997</v>
      </c>
      <c r="AE1067" s="129">
        <v>54.514000000000003</v>
      </c>
      <c r="AF1067" s="129">
        <v>57.926000000000002</v>
      </c>
      <c r="AG1067" s="129">
        <v>62.335999999999999</v>
      </c>
      <c r="AH1067" s="129">
        <v>67.665999999999997</v>
      </c>
      <c r="AI1067" s="129">
        <v>76.730999999999995</v>
      </c>
      <c r="AJ1067" s="129">
        <v>84.238</v>
      </c>
      <c r="AK1067" s="129">
        <v>92.05</v>
      </c>
      <c r="AL1067" s="129">
        <v>99.658000000000001</v>
      </c>
      <c r="AM1067" s="129">
        <v>94.926000000000002</v>
      </c>
      <c r="AN1067" s="129">
        <v>96.451999999999998</v>
      </c>
      <c r="AO1067" s="129">
        <v>100.157</v>
      </c>
      <c r="AP1067" s="129">
        <v>102.697</v>
      </c>
      <c r="AQ1067" s="129">
        <v>104.626</v>
      </c>
      <c r="AR1067" s="129">
        <v>108.04</v>
      </c>
      <c r="AS1067" s="129">
        <v>113.008</v>
      </c>
      <c r="AT1067" s="129">
        <v>118.23699999999999</v>
      </c>
      <c r="AU1067" s="129">
        <v>124.298</v>
      </c>
      <c r="AV1067" s="129">
        <v>130.661</v>
      </c>
      <c r="AW1067" s="129">
        <v>2012</v>
      </c>
    </row>
    <row r="1068" spans="1:49">
      <c r="A1068" s="129">
        <v>918</v>
      </c>
      <c r="B1068" s="129" t="s">
        <v>3078</v>
      </c>
      <c r="C1068" s="129" t="s">
        <v>1703</v>
      </c>
      <c r="D1068" s="129" t="s">
        <v>3077</v>
      </c>
      <c r="E1068" s="129" t="s">
        <v>1702</v>
      </c>
      <c r="F1068" s="129" t="s">
        <v>1701</v>
      </c>
      <c r="G1068" s="129" t="s">
        <v>1700</v>
      </c>
      <c r="H1068" s="129" t="s">
        <v>3</v>
      </c>
      <c r="I1068" s="129" t="s">
        <v>1699</v>
      </c>
      <c r="J1068" s="130">
        <v>3831.7069999999999</v>
      </c>
      <c r="K1068" s="130">
        <v>4396.6450000000004</v>
      </c>
      <c r="L1068" s="130">
        <v>4848.8190000000004</v>
      </c>
      <c r="M1068" s="130">
        <v>5176.2280000000001</v>
      </c>
      <c r="N1068" s="130">
        <v>5597.4459999999999</v>
      </c>
      <c r="O1068" s="130">
        <v>5882.067</v>
      </c>
      <c r="P1068" s="130">
        <v>6333.2250000000004</v>
      </c>
      <c r="Q1068" s="130">
        <v>6828.26</v>
      </c>
      <c r="R1068" s="130">
        <v>7278.9269999999997</v>
      </c>
      <c r="S1068" s="130">
        <v>7577.6139999999996</v>
      </c>
      <c r="T1068" s="130">
        <v>7200.9</v>
      </c>
      <c r="U1068" s="130">
        <v>6701.0450000000001</v>
      </c>
      <c r="V1068" s="130">
        <v>6339.74</v>
      </c>
      <c r="W1068" s="130">
        <v>5796.6729999999998</v>
      </c>
      <c r="X1068" s="130">
        <v>5762.143</v>
      </c>
      <c r="Y1068" s="130">
        <v>5844.0050000000001</v>
      </c>
      <c r="Z1068" s="130">
        <v>5519.4589999999998</v>
      </c>
      <c r="AA1068" s="130">
        <v>5326.7920000000004</v>
      </c>
      <c r="AB1068" s="130">
        <v>5645.7830000000004</v>
      </c>
      <c r="AC1068" s="130">
        <v>5884.6580000000004</v>
      </c>
      <c r="AD1068" s="130">
        <v>6278.8109999999997</v>
      </c>
      <c r="AE1068" s="130">
        <v>6908.2489999999998</v>
      </c>
      <c r="AF1068" s="130">
        <v>7382.96</v>
      </c>
      <c r="AG1068" s="130">
        <v>7990.5240000000003</v>
      </c>
      <c r="AH1068" s="130">
        <v>8718.6239999999998</v>
      </c>
      <c r="AI1068" s="130">
        <v>9940.8169999999991</v>
      </c>
      <c r="AJ1068" s="130">
        <v>10969.555</v>
      </c>
      <c r="AK1068" s="130">
        <v>12048.098</v>
      </c>
      <c r="AL1068" s="130">
        <v>13101.576999999999</v>
      </c>
      <c r="AM1068" s="130">
        <v>12550.127</v>
      </c>
      <c r="AN1068" s="130">
        <v>12851.933000000001</v>
      </c>
      <c r="AO1068" s="130">
        <v>13669.129000000001</v>
      </c>
      <c r="AP1068" s="130">
        <v>14102.831</v>
      </c>
      <c r="AQ1068" s="130">
        <v>14439.92</v>
      </c>
      <c r="AR1068" s="130">
        <v>14986.026</v>
      </c>
      <c r="AS1068" s="130">
        <v>15753.843000000001</v>
      </c>
      <c r="AT1068" s="130">
        <v>16565.584999999999</v>
      </c>
      <c r="AU1068" s="130">
        <v>17502.346000000001</v>
      </c>
      <c r="AV1068" s="130">
        <v>18490.776000000002</v>
      </c>
      <c r="AW1068" s="129">
        <v>2012</v>
      </c>
    </row>
    <row r="1069" spans="1:49">
      <c r="A1069" s="129">
        <v>918</v>
      </c>
      <c r="B1069" s="129" t="s">
        <v>3078</v>
      </c>
      <c r="C1069" s="129" t="s">
        <v>1698</v>
      </c>
      <c r="D1069" s="129" t="s">
        <v>3077</v>
      </c>
      <c r="E1069" s="129" t="s">
        <v>1697</v>
      </c>
      <c r="F1069" s="129" t="s">
        <v>1696</v>
      </c>
      <c r="G1069" s="129" t="s">
        <v>50</v>
      </c>
      <c r="I1069" s="129" t="s">
        <v>1691</v>
      </c>
      <c r="J1069" s="129">
        <v>0.29599999999999999</v>
      </c>
      <c r="K1069" s="129">
        <v>0.30499999999999999</v>
      </c>
      <c r="L1069" s="129">
        <v>0.316</v>
      </c>
      <c r="M1069" s="129">
        <v>0.317</v>
      </c>
      <c r="N1069" s="129">
        <v>0.317</v>
      </c>
      <c r="O1069" s="129">
        <v>0.31</v>
      </c>
      <c r="P1069" s="129">
        <v>0.316</v>
      </c>
      <c r="Q1069" s="129">
        <v>0.31900000000000001</v>
      </c>
      <c r="R1069" s="129">
        <v>0.312</v>
      </c>
      <c r="S1069" s="129">
        <v>0.3</v>
      </c>
      <c r="T1069" s="129">
        <v>0.26400000000000001</v>
      </c>
      <c r="U1069" s="129">
        <v>0.23100000000000001</v>
      </c>
      <c r="V1069" s="129">
        <v>0.192</v>
      </c>
      <c r="W1069" s="129">
        <v>0.16700000000000001</v>
      </c>
      <c r="X1069" s="129">
        <v>0.156</v>
      </c>
      <c r="Y1069" s="129">
        <v>0.14799999999999999</v>
      </c>
      <c r="Z1069" s="129">
        <v>0.13100000000000001</v>
      </c>
      <c r="AA1069" s="129">
        <v>0.11799999999999999</v>
      </c>
      <c r="AB1069" s="129">
        <v>0.12</v>
      </c>
      <c r="AC1069" s="129">
        <v>0.11899999999999999</v>
      </c>
      <c r="AD1069" s="129">
        <v>0.11899999999999999</v>
      </c>
      <c r="AE1069" s="129">
        <v>0.122</v>
      </c>
      <c r="AF1069" s="129">
        <v>0.124</v>
      </c>
      <c r="AG1069" s="129">
        <v>0.126</v>
      </c>
      <c r="AH1069" s="129">
        <v>0.127</v>
      </c>
      <c r="AI1069" s="129">
        <v>0.13300000000000001</v>
      </c>
      <c r="AJ1069" s="129">
        <v>0.13500000000000001</v>
      </c>
      <c r="AK1069" s="129">
        <v>0.13600000000000001</v>
      </c>
      <c r="AL1069" s="129">
        <v>0.14099999999999999</v>
      </c>
      <c r="AM1069" s="129">
        <v>0.13400000000000001</v>
      </c>
      <c r="AN1069" s="129">
        <v>0.128</v>
      </c>
      <c r="AO1069" s="129">
        <v>0.126</v>
      </c>
      <c r="AP1069" s="129">
        <v>0.123</v>
      </c>
      <c r="AQ1069" s="129">
        <v>0.121</v>
      </c>
      <c r="AR1069" s="129">
        <v>0.11799999999999999</v>
      </c>
      <c r="AS1069" s="129">
        <v>0.11700000000000001</v>
      </c>
      <c r="AT1069" s="129">
        <v>0.115</v>
      </c>
      <c r="AU1069" s="129">
        <v>0.114</v>
      </c>
      <c r="AV1069" s="129">
        <v>0.113</v>
      </c>
      <c r="AW1069" s="129">
        <v>2011</v>
      </c>
    </row>
    <row r="1070" spans="1:49">
      <c r="A1070" s="129">
        <v>918</v>
      </c>
      <c r="B1070" s="129" t="s">
        <v>3078</v>
      </c>
      <c r="C1070" s="129" t="s">
        <v>1695</v>
      </c>
      <c r="D1070" s="129" t="s">
        <v>3077</v>
      </c>
      <c r="E1070" s="129" t="s">
        <v>1694</v>
      </c>
      <c r="F1070" s="129" t="s">
        <v>1693</v>
      </c>
      <c r="G1070" s="129" t="s">
        <v>1692</v>
      </c>
      <c r="I1070" s="129" t="s">
        <v>1691</v>
      </c>
      <c r="J1070" s="129">
        <v>1E-3</v>
      </c>
      <c r="K1070" s="129">
        <v>1E-3</v>
      </c>
      <c r="L1070" s="129">
        <v>1E-3</v>
      </c>
      <c r="M1070" s="129">
        <v>1E-3</v>
      </c>
      <c r="N1070" s="129">
        <v>1E-3</v>
      </c>
      <c r="O1070" s="129">
        <v>1E-3</v>
      </c>
      <c r="P1070" s="129">
        <v>1E-3</v>
      </c>
      <c r="Q1070" s="129">
        <v>1E-3</v>
      </c>
      <c r="R1070" s="129">
        <v>1E-3</v>
      </c>
      <c r="S1070" s="129">
        <v>1E-3</v>
      </c>
      <c r="T1070" s="129">
        <v>1E-3</v>
      </c>
      <c r="U1070" s="129">
        <v>2E-3</v>
      </c>
      <c r="V1070" s="129">
        <v>4.0000000000000001E-3</v>
      </c>
      <c r="W1070" s="129">
        <v>6.0000000000000001E-3</v>
      </c>
      <c r="X1070" s="129">
        <v>1.0999999999999999E-2</v>
      </c>
      <c r="Y1070" s="129">
        <v>1.9E-2</v>
      </c>
      <c r="Z1070" s="129">
        <v>0.04</v>
      </c>
      <c r="AA1070" s="129">
        <v>0.41099999999999998</v>
      </c>
      <c r="AB1070" s="129">
        <v>0.502</v>
      </c>
      <c r="AC1070" s="129">
        <v>0.51300000000000001</v>
      </c>
      <c r="AD1070" s="129">
        <v>0.53500000000000003</v>
      </c>
      <c r="AE1070" s="129">
        <v>0.55600000000000005</v>
      </c>
      <c r="AF1070" s="129">
        <v>0.57299999999999995</v>
      </c>
      <c r="AG1070" s="129">
        <v>0.57399999999999995</v>
      </c>
      <c r="AH1070" s="129">
        <v>0.58899999999999997</v>
      </c>
      <c r="AI1070" s="129">
        <v>0.59299999999999997</v>
      </c>
      <c r="AJ1070" s="129">
        <v>0.61499999999999999</v>
      </c>
      <c r="AK1070" s="129">
        <v>0.65400000000000003</v>
      </c>
      <c r="AL1070" s="129">
        <v>0.69499999999999995</v>
      </c>
      <c r="AM1070" s="129">
        <v>0.72</v>
      </c>
      <c r="AN1070" s="129">
        <v>0.73099999999999998</v>
      </c>
      <c r="AO1070" s="129">
        <v>0.752</v>
      </c>
      <c r="AP1070" s="129">
        <v>0.755</v>
      </c>
      <c r="AQ1070" s="129">
        <v>0.755</v>
      </c>
      <c r="AR1070" s="129">
        <v>0.755</v>
      </c>
      <c r="AS1070" s="129">
        <v>0.75600000000000001</v>
      </c>
      <c r="AT1070" s="129">
        <v>0.75900000000000001</v>
      </c>
      <c r="AU1070" s="129">
        <v>0.76300000000000001</v>
      </c>
      <c r="AV1070" s="129">
        <v>0.76600000000000001</v>
      </c>
      <c r="AW1070" s="129">
        <v>2012</v>
      </c>
    </row>
    <row r="1071" spans="1:49">
      <c r="A1071" s="129">
        <v>918</v>
      </c>
      <c r="B1071" s="129" t="s">
        <v>3078</v>
      </c>
      <c r="C1071" s="129" t="s">
        <v>1690</v>
      </c>
      <c r="D1071" s="129" t="s">
        <v>3077</v>
      </c>
      <c r="E1071" s="129" t="s">
        <v>1689</v>
      </c>
      <c r="F1071" s="129" t="s">
        <v>1688</v>
      </c>
      <c r="G1071" s="129" t="s">
        <v>1597</v>
      </c>
      <c r="I1071" s="129" t="s">
        <v>3085</v>
      </c>
      <c r="J1071" s="129">
        <v>33.972999999999999</v>
      </c>
      <c r="K1071" s="129">
        <v>35.411999999999999</v>
      </c>
      <c r="L1071" s="129">
        <v>34.082000000000001</v>
      </c>
      <c r="M1071" s="129">
        <v>32.853999999999999</v>
      </c>
      <c r="N1071" s="129">
        <v>33.125999999999998</v>
      </c>
      <c r="O1071" s="129">
        <v>32.167000000000002</v>
      </c>
      <c r="P1071" s="129">
        <v>35.774000000000001</v>
      </c>
      <c r="Q1071" s="129">
        <v>32.868000000000002</v>
      </c>
      <c r="R1071" s="129">
        <v>34.341999999999999</v>
      </c>
      <c r="S1071" s="129">
        <v>33.045999999999999</v>
      </c>
      <c r="T1071" s="129">
        <v>30.271999999999998</v>
      </c>
      <c r="U1071" s="129">
        <v>22.547000000000001</v>
      </c>
      <c r="V1071" s="129">
        <v>19.864999999999998</v>
      </c>
      <c r="W1071" s="129">
        <v>15.278</v>
      </c>
      <c r="X1071" s="129">
        <v>9.5500000000000007</v>
      </c>
      <c r="Y1071" s="129">
        <v>15.705</v>
      </c>
      <c r="Z1071" s="129">
        <v>8.3010000000000002</v>
      </c>
      <c r="AA1071" s="129">
        <v>9.9489999999999998</v>
      </c>
      <c r="AB1071" s="129">
        <v>16.841000000000001</v>
      </c>
      <c r="AC1071" s="129">
        <v>17.911000000000001</v>
      </c>
      <c r="AD1071" s="129">
        <v>17.98</v>
      </c>
      <c r="AE1071" s="129">
        <v>20.238</v>
      </c>
      <c r="AF1071" s="129">
        <v>19.681000000000001</v>
      </c>
      <c r="AG1071" s="129">
        <v>21.155000000000001</v>
      </c>
      <c r="AH1071" s="129">
        <v>22.745999999999999</v>
      </c>
      <c r="AI1071" s="129">
        <v>27.552</v>
      </c>
      <c r="AJ1071" s="129">
        <v>32.140999999999998</v>
      </c>
      <c r="AK1071" s="129">
        <v>34.093000000000004</v>
      </c>
      <c r="AL1071" s="129">
        <v>37.542000000000002</v>
      </c>
      <c r="AM1071" s="129">
        <v>29.366</v>
      </c>
      <c r="AN1071" s="129">
        <v>22.887</v>
      </c>
      <c r="AO1071" s="129">
        <v>21.922999999999998</v>
      </c>
      <c r="AP1071" s="129">
        <v>23.829000000000001</v>
      </c>
      <c r="AQ1071" s="129">
        <v>21.158000000000001</v>
      </c>
      <c r="AR1071" s="129">
        <v>22.206</v>
      </c>
      <c r="AS1071" s="129">
        <v>22.434000000000001</v>
      </c>
      <c r="AT1071" s="129">
        <v>22.422000000000001</v>
      </c>
      <c r="AU1071" s="129">
        <v>23.323</v>
      </c>
      <c r="AV1071" s="129">
        <v>24.582000000000001</v>
      </c>
      <c r="AW1071" s="129">
        <v>2012</v>
      </c>
    </row>
    <row r="1072" spans="1:49">
      <c r="A1072" s="129">
        <v>918</v>
      </c>
      <c r="B1072" s="129" t="s">
        <v>3078</v>
      </c>
      <c r="C1072" s="129" t="s">
        <v>1687</v>
      </c>
      <c r="D1072" s="129" t="s">
        <v>3077</v>
      </c>
      <c r="E1072" s="129" t="s">
        <v>1686</v>
      </c>
      <c r="F1072" s="129" t="s">
        <v>1685</v>
      </c>
      <c r="G1072" s="129" t="s">
        <v>1597</v>
      </c>
      <c r="I1072" s="129" t="s">
        <v>3085</v>
      </c>
      <c r="J1072" s="129">
        <v>36.594999999999999</v>
      </c>
      <c r="K1072" s="129">
        <v>36.603999999999999</v>
      </c>
      <c r="L1072" s="129">
        <v>36.033999999999999</v>
      </c>
      <c r="M1072" s="129">
        <v>36.030999999999999</v>
      </c>
      <c r="N1072" s="129">
        <v>38.304000000000002</v>
      </c>
      <c r="O1072" s="129">
        <v>34.445999999999998</v>
      </c>
      <c r="P1072" s="129">
        <v>34.685000000000002</v>
      </c>
      <c r="Q1072" s="129">
        <v>32.671999999999997</v>
      </c>
      <c r="R1072" s="129">
        <v>35.182000000000002</v>
      </c>
      <c r="S1072" s="129">
        <v>31.978000000000002</v>
      </c>
      <c r="T1072" s="129">
        <v>30.544</v>
      </c>
      <c r="U1072" s="129">
        <v>17.510000000000002</v>
      </c>
      <c r="V1072" s="129">
        <v>10.334</v>
      </c>
      <c r="W1072" s="129">
        <v>2.4249999999999998</v>
      </c>
      <c r="X1072" s="129">
        <v>7.63</v>
      </c>
      <c r="Y1072" s="129">
        <v>14.715</v>
      </c>
      <c r="Z1072" s="129">
        <v>10.026999999999999</v>
      </c>
      <c r="AA1072" s="129">
        <v>21.11</v>
      </c>
      <c r="AB1072" s="129">
        <v>16.236999999999998</v>
      </c>
      <c r="AC1072" s="129">
        <v>10.956</v>
      </c>
      <c r="AD1072" s="129">
        <v>12.544</v>
      </c>
      <c r="AE1072" s="129">
        <v>14.717000000000001</v>
      </c>
      <c r="AF1072" s="129">
        <v>17.309000000000001</v>
      </c>
      <c r="AG1072" s="129">
        <v>15.842000000000001</v>
      </c>
      <c r="AH1072" s="129">
        <v>16.329000000000001</v>
      </c>
      <c r="AI1072" s="129">
        <v>15.917</v>
      </c>
      <c r="AJ1072" s="129">
        <v>14.586</v>
      </c>
      <c r="AK1072" s="129">
        <v>8.891</v>
      </c>
      <c r="AL1072" s="129">
        <v>14.502000000000001</v>
      </c>
      <c r="AM1072" s="129">
        <v>20.440000000000001</v>
      </c>
      <c r="AN1072" s="129">
        <v>21.408000000000001</v>
      </c>
      <c r="AO1072" s="129">
        <v>22.024000000000001</v>
      </c>
      <c r="AP1072" s="129">
        <v>22.497</v>
      </c>
      <c r="AQ1072" s="129">
        <v>22.31</v>
      </c>
      <c r="AR1072" s="129">
        <v>22.474</v>
      </c>
      <c r="AS1072" s="129">
        <v>20.92</v>
      </c>
      <c r="AT1072" s="129">
        <v>20.530999999999999</v>
      </c>
      <c r="AU1072" s="129">
        <v>20.777999999999999</v>
      </c>
      <c r="AV1072" s="129">
        <v>21.396999999999998</v>
      </c>
      <c r="AW1072" s="129">
        <v>2012</v>
      </c>
    </row>
    <row r="1073" spans="1:49">
      <c r="A1073" s="129">
        <v>918</v>
      </c>
      <c r="B1073" s="129" t="s">
        <v>3078</v>
      </c>
      <c r="C1073" s="129" t="s">
        <v>1683</v>
      </c>
      <c r="D1073" s="129" t="s">
        <v>3077</v>
      </c>
      <c r="E1073" s="129" t="s">
        <v>1680</v>
      </c>
      <c r="F1073" s="129" t="s">
        <v>1682</v>
      </c>
      <c r="G1073" s="129" t="s">
        <v>1675</v>
      </c>
      <c r="I1073" s="129" t="s">
        <v>3084</v>
      </c>
      <c r="J1073" s="129">
        <v>3.2000000000000001E-2</v>
      </c>
      <c r="K1073" s="129">
        <v>3.2000000000000001E-2</v>
      </c>
      <c r="L1073" s="129">
        <v>3.3000000000000002E-2</v>
      </c>
      <c r="M1073" s="129">
        <v>3.4000000000000002E-2</v>
      </c>
      <c r="N1073" s="129">
        <v>3.5000000000000003E-2</v>
      </c>
      <c r="O1073" s="129">
        <v>3.5999999999999997E-2</v>
      </c>
      <c r="P1073" s="129">
        <v>3.6999999999999998E-2</v>
      </c>
      <c r="Q1073" s="129">
        <v>3.7999999999999999E-2</v>
      </c>
      <c r="R1073" s="129">
        <v>3.7999999999999999E-2</v>
      </c>
      <c r="S1073" s="129">
        <v>4.1000000000000002E-2</v>
      </c>
      <c r="T1073" s="129">
        <v>5.0999999999999997E-2</v>
      </c>
      <c r="U1073" s="129">
        <v>0.22</v>
      </c>
      <c r="V1073" s="129">
        <v>0.4</v>
      </c>
      <c r="W1073" s="129">
        <v>0.69199999999999995</v>
      </c>
      <c r="X1073" s="129">
        <v>1.3560000000000001</v>
      </c>
      <c r="Y1073" s="129">
        <v>2.1970000000000001</v>
      </c>
      <c r="Z1073" s="129">
        <v>4.9000000000000004</v>
      </c>
      <c r="AA1073" s="129">
        <v>56.902999999999999</v>
      </c>
      <c r="AB1073" s="129">
        <v>67.527000000000001</v>
      </c>
      <c r="AC1073" s="129">
        <v>69.265000000000001</v>
      </c>
      <c r="AD1073" s="129">
        <v>76.411000000000001</v>
      </c>
      <c r="AE1073" s="129">
        <v>82.037999999999997</v>
      </c>
      <c r="AF1073" s="129">
        <v>86.802999999999997</v>
      </c>
      <c r="AG1073" s="129">
        <v>88.840999999999994</v>
      </c>
      <c r="AH1073" s="129">
        <v>94.302999999999997</v>
      </c>
      <c r="AI1073" s="129">
        <v>100</v>
      </c>
      <c r="AJ1073" s="129">
        <v>107.41800000000001</v>
      </c>
      <c r="AK1073" s="129">
        <v>115.55</v>
      </c>
      <c r="AL1073" s="129">
        <v>129.358</v>
      </c>
      <c r="AM1073" s="129">
        <v>132.55699999999999</v>
      </c>
      <c r="AN1073" s="129">
        <v>136.58099999999999</v>
      </c>
      <c r="AO1073" s="129">
        <v>141.21</v>
      </c>
      <c r="AP1073" s="129">
        <v>144.583</v>
      </c>
      <c r="AQ1073" s="129">
        <v>146.53800000000001</v>
      </c>
      <c r="AR1073" s="129">
        <v>148.79900000000001</v>
      </c>
      <c r="AS1073" s="129">
        <v>152.179</v>
      </c>
      <c r="AT1073" s="129">
        <v>155.98400000000001</v>
      </c>
      <c r="AU1073" s="129">
        <v>159.88300000000001</v>
      </c>
      <c r="AV1073" s="129">
        <v>163.88</v>
      </c>
      <c r="AW1073" s="129">
        <v>2012</v>
      </c>
    </row>
    <row r="1074" spans="1:49">
      <c r="A1074" s="129">
        <v>918</v>
      </c>
      <c r="B1074" s="129" t="s">
        <v>3078</v>
      </c>
      <c r="C1074" s="129" t="s">
        <v>1681</v>
      </c>
      <c r="D1074" s="129" t="s">
        <v>3077</v>
      </c>
      <c r="E1074" s="129" t="s">
        <v>1680</v>
      </c>
      <c r="F1074" s="129" t="s">
        <v>1679</v>
      </c>
      <c r="G1074" s="129" t="s">
        <v>1655</v>
      </c>
      <c r="I1074" s="129" t="s">
        <v>1678</v>
      </c>
      <c r="J1074" s="129" t="s">
        <v>1828</v>
      </c>
      <c r="K1074" s="129">
        <v>2E-3</v>
      </c>
      <c r="L1074" s="129">
        <v>2.8</v>
      </c>
      <c r="M1074" s="129">
        <v>2.8</v>
      </c>
      <c r="N1074" s="129">
        <v>2.8</v>
      </c>
      <c r="O1074" s="129">
        <v>2.8</v>
      </c>
      <c r="P1074" s="129">
        <v>2.7</v>
      </c>
      <c r="Q1074" s="129">
        <v>2.7</v>
      </c>
      <c r="R1074" s="129">
        <v>2.5</v>
      </c>
      <c r="S1074" s="129">
        <v>6.4039999999999999</v>
      </c>
      <c r="T1074" s="129">
        <v>23.9</v>
      </c>
      <c r="U1074" s="129">
        <v>333.5</v>
      </c>
      <c r="V1074" s="129">
        <v>82</v>
      </c>
      <c r="W1074" s="129">
        <v>72.804000000000002</v>
      </c>
      <c r="X1074" s="129">
        <v>96</v>
      </c>
      <c r="Y1074" s="129">
        <v>62.1</v>
      </c>
      <c r="Z1074" s="129">
        <v>123</v>
      </c>
      <c r="AA1074" s="130">
        <v>1061.2059999999999</v>
      </c>
      <c r="AB1074" s="129">
        <v>18.670999999999999</v>
      </c>
      <c r="AC1074" s="129">
        <v>2.573</v>
      </c>
      <c r="AD1074" s="129">
        <v>10.317</v>
      </c>
      <c r="AE1074" s="129">
        <v>7.3650000000000002</v>
      </c>
      <c r="AF1074" s="129">
        <v>5.8070000000000004</v>
      </c>
      <c r="AG1074" s="129">
        <v>2.3479999999999999</v>
      </c>
      <c r="AH1074" s="129">
        <v>6.149</v>
      </c>
      <c r="AI1074" s="129">
        <v>6.0410000000000004</v>
      </c>
      <c r="AJ1074" s="129">
        <v>7.4180000000000001</v>
      </c>
      <c r="AK1074" s="129">
        <v>7.5709999999999997</v>
      </c>
      <c r="AL1074" s="129">
        <v>11.95</v>
      </c>
      <c r="AM1074" s="129">
        <v>2.472</v>
      </c>
      <c r="AN1074" s="129">
        <v>3.036</v>
      </c>
      <c r="AO1074" s="129">
        <v>3.3889999999999998</v>
      </c>
      <c r="AP1074" s="129">
        <v>2.3889999999999998</v>
      </c>
      <c r="AQ1074" s="129">
        <v>1.3520000000000001</v>
      </c>
      <c r="AR1074" s="129">
        <v>1.5429999999999999</v>
      </c>
      <c r="AS1074" s="129">
        <v>2.2719999999999998</v>
      </c>
      <c r="AT1074" s="129">
        <v>2.5</v>
      </c>
      <c r="AU1074" s="129">
        <v>2.5</v>
      </c>
      <c r="AV1074" s="129">
        <v>2.5</v>
      </c>
      <c r="AW1074" s="129">
        <v>2012</v>
      </c>
    </row>
    <row r="1075" spans="1:49">
      <c r="A1075" s="129">
        <v>918</v>
      </c>
      <c r="B1075" s="129" t="s">
        <v>3078</v>
      </c>
      <c r="C1075" s="129" t="s">
        <v>1677</v>
      </c>
      <c r="D1075" s="129" t="s">
        <v>3077</v>
      </c>
      <c r="E1075" s="129" t="s">
        <v>1672</v>
      </c>
      <c r="F1075" s="129" t="s">
        <v>1676</v>
      </c>
      <c r="G1075" s="129" t="s">
        <v>1675</v>
      </c>
      <c r="I1075" s="129" t="s">
        <v>3084</v>
      </c>
      <c r="J1075" s="129" t="s">
        <v>1595</v>
      </c>
      <c r="K1075" s="129" t="s">
        <v>1595</v>
      </c>
      <c r="L1075" s="129" t="s">
        <v>1595</v>
      </c>
      <c r="M1075" s="129" t="s">
        <v>1595</v>
      </c>
      <c r="N1075" s="129" t="s">
        <v>1595</v>
      </c>
      <c r="O1075" s="129" t="s">
        <v>1595</v>
      </c>
      <c r="P1075" s="129" t="s">
        <v>1595</v>
      </c>
      <c r="Q1075" s="129" t="s">
        <v>1595</v>
      </c>
      <c r="R1075" s="129">
        <v>3.0000000000000001E-3</v>
      </c>
      <c r="S1075" s="129">
        <v>4.0000000000000001E-3</v>
      </c>
      <c r="T1075" s="129">
        <v>7.0000000000000001E-3</v>
      </c>
      <c r="U1075" s="129">
        <v>0.28799999999999998</v>
      </c>
      <c r="V1075" s="129">
        <v>0.51700000000000002</v>
      </c>
      <c r="W1075" s="129">
        <v>0.84699999999999998</v>
      </c>
      <c r="X1075" s="129">
        <v>1.88</v>
      </c>
      <c r="Y1075" s="129">
        <v>2.4980000000000002</v>
      </c>
      <c r="Z1075" s="129">
        <v>10.263</v>
      </c>
      <c r="AA1075" s="129">
        <v>66.63</v>
      </c>
      <c r="AB1075" s="129">
        <v>67.709999999999994</v>
      </c>
      <c r="AC1075" s="129">
        <v>72.42</v>
      </c>
      <c r="AD1075" s="129">
        <v>80.58</v>
      </c>
      <c r="AE1075" s="129">
        <v>84.46</v>
      </c>
      <c r="AF1075" s="129">
        <v>87.68</v>
      </c>
      <c r="AG1075" s="129">
        <v>92.63</v>
      </c>
      <c r="AH1075" s="129">
        <v>96.31</v>
      </c>
      <c r="AI1075" s="129">
        <v>103.43</v>
      </c>
      <c r="AJ1075" s="129">
        <v>109.72</v>
      </c>
      <c r="AK1075" s="129">
        <v>122.42</v>
      </c>
      <c r="AL1075" s="129">
        <v>131.22</v>
      </c>
      <c r="AM1075" s="129">
        <v>133.37</v>
      </c>
      <c r="AN1075" s="129">
        <v>139.30000000000001</v>
      </c>
      <c r="AO1075" s="129">
        <v>142.15</v>
      </c>
      <c r="AP1075" s="129">
        <v>146.08000000000001</v>
      </c>
      <c r="AQ1075" s="129">
        <v>147.541</v>
      </c>
      <c r="AR1075" s="129">
        <v>150.49199999999999</v>
      </c>
      <c r="AS1075" s="129">
        <v>154.25399999999999</v>
      </c>
      <c r="AT1075" s="129">
        <v>158.11000000000001</v>
      </c>
      <c r="AU1075" s="129">
        <v>162.06299999999999</v>
      </c>
      <c r="AV1075" s="129">
        <v>166.11500000000001</v>
      </c>
      <c r="AW1075" s="129">
        <v>2012</v>
      </c>
    </row>
    <row r="1076" spans="1:49">
      <c r="A1076" s="129">
        <v>918</v>
      </c>
      <c r="B1076" s="129" t="s">
        <v>3078</v>
      </c>
      <c r="C1076" s="129" t="s">
        <v>1673</v>
      </c>
      <c r="D1076" s="129" t="s">
        <v>3077</v>
      </c>
      <c r="E1076" s="129" t="s">
        <v>1672</v>
      </c>
      <c r="F1076" s="129" t="s">
        <v>1671</v>
      </c>
      <c r="G1076" s="129" t="s">
        <v>1655</v>
      </c>
      <c r="I1076" s="129" t="s">
        <v>1670</v>
      </c>
      <c r="J1076" s="129" t="s">
        <v>1595</v>
      </c>
      <c r="K1076" s="129" t="s">
        <v>1595</v>
      </c>
      <c r="L1076" s="129" t="s">
        <v>1595</v>
      </c>
      <c r="M1076" s="129" t="s">
        <v>1595</v>
      </c>
      <c r="N1076" s="129" t="s">
        <v>1595</v>
      </c>
      <c r="O1076" s="129" t="s">
        <v>1595</v>
      </c>
      <c r="P1076" s="129" t="s">
        <v>1595</v>
      </c>
      <c r="Q1076" s="129" t="s">
        <v>1595</v>
      </c>
      <c r="R1076" s="129" t="s">
        <v>1595</v>
      </c>
      <c r="S1076" s="129">
        <v>69.626000000000005</v>
      </c>
      <c r="T1076" s="129">
        <v>64.325000000000003</v>
      </c>
      <c r="U1076" s="130">
        <v>4027.8290000000002</v>
      </c>
      <c r="V1076" s="129">
        <v>79.415999999999997</v>
      </c>
      <c r="W1076" s="129">
        <v>63.8</v>
      </c>
      <c r="X1076" s="129">
        <v>121.9</v>
      </c>
      <c r="Y1076" s="129">
        <v>32.9</v>
      </c>
      <c r="Z1076" s="129">
        <v>310.8</v>
      </c>
      <c r="AA1076" s="129">
        <v>549.20600000000002</v>
      </c>
      <c r="AB1076" s="129">
        <v>1.621</v>
      </c>
      <c r="AC1076" s="129">
        <v>6.9560000000000004</v>
      </c>
      <c r="AD1076" s="129">
        <v>11.268000000000001</v>
      </c>
      <c r="AE1076" s="129">
        <v>4.8150000000000004</v>
      </c>
      <c r="AF1076" s="129">
        <v>3.8119999999999998</v>
      </c>
      <c r="AG1076" s="129">
        <v>5.6459999999999999</v>
      </c>
      <c r="AH1076" s="129">
        <v>3.9729999999999999</v>
      </c>
      <c r="AI1076" s="129">
        <v>7.3929999999999998</v>
      </c>
      <c r="AJ1076" s="129">
        <v>6.0810000000000004</v>
      </c>
      <c r="AK1076" s="129">
        <v>11.574999999999999</v>
      </c>
      <c r="AL1076" s="129">
        <v>7.1879999999999997</v>
      </c>
      <c r="AM1076" s="129">
        <v>1.6379999999999999</v>
      </c>
      <c r="AN1076" s="129">
        <v>4.4459999999999997</v>
      </c>
      <c r="AO1076" s="129">
        <v>2.0459999999999998</v>
      </c>
      <c r="AP1076" s="129">
        <v>2.7650000000000001</v>
      </c>
      <c r="AQ1076" s="129">
        <v>1</v>
      </c>
      <c r="AR1076" s="129">
        <v>2</v>
      </c>
      <c r="AS1076" s="129">
        <v>2.5</v>
      </c>
      <c r="AT1076" s="129">
        <v>2.5</v>
      </c>
      <c r="AU1076" s="129">
        <v>2.5</v>
      </c>
      <c r="AV1076" s="129">
        <v>2.5</v>
      </c>
      <c r="AW1076" s="129">
        <v>2012</v>
      </c>
    </row>
    <row r="1077" spans="1:49">
      <c r="A1077" s="129">
        <v>918</v>
      </c>
      <c r="B1077" s="129" t="s">
        <v>3078</v>
      </c>
      <c r="C1077" s="129" t="s">
        <v>1669</v>
      </c>
      <c r="D1077" s="129" t="s">
        <v>3077</v>
      </c>
      <c r="E1077" s="129" t="s">
        <v>1668</v>
      </c>
      <c r="G1077" s="129" t="s">
        <v>50</v>
      </c>
    </row>
    <row r="1078" spans="1:49">
      <c r="A1078" s="129">
        <v>918</v>
      </c>
      <c r="B1078" s="129" t="s">
        <v>3078</v>
      </c>
      <c r="C1078" s="129" t="s">
        <v>1667</v>
      </c>
      <c r="D1078" s="129" t="s">
        <v>3077</v>
      </c>
      <c r="E1078" s="129" t="s">
        <v>1666</v>
      </c>
      <c r="F1078" s="129" t="s">
        <v>1665</v>
      </c>
      <c r="G1078" s="129" t="s">
        <v>1655</v>
      </c>
      <c r="I1078" s="129" t="s">
        <v>3083</v>
      </c>
      <c r="J1078" s="129">
        <v>-13.199</v>
      </c>
      <c r="K1078" s="129">
        <v>28.437000000000001</v>
      </c>
      <c r="L1078" s="129">
        <v>-10.689</v>
      </c>
      <c r="M1078" s="129">
        <v>6.3220000000000001</v>
      </c>
      <c r="N1078" s="129">
        <v>19.811</v>
      </c>
      <c r="O1078" s="129">
        <v>3.7730000000000001</v>
      </c>
      <c r="P1078" s="129">
        <v>-30.797000000000001</v>
      </c>
      <c r="Q1078" s="129">
        <v>21.713000000000001</v>
      </c>
      <c r="R1078" s="129">
        <v>75.478999999999999</v>
      </c>
      <c r="S1078" s="129">
        <v>-0.17100000000000001</v>
      </c>
      <c r="T1078" s="129">
        <v>-66.872</v>
      </c>
      <c r="U1078" s="129">
        <v>-24.521999999999998</v>
      </c>
      <c r="V1078" s="129">
        <v>40.064999999999998</v>
      </c>
      <c r="W1078" s="129">
        <v>25.741</v>
      </c>
      <c r="X1078" s="129">
        <v>-3.2</v>
      </c>
      <c r="Y1078" s="129">
        <v>21</v>
      </c>
      <c r="Z1078" s="129">
        <v>-11.4</v>
      </c>
      <c r="AA1078" s="129">
        <v>-0.7</v>
      </c>
      <c r="AB1078" s="129">
        <v>11.7</v>
      </c>
      <c r="AC1078" s="129">
        <v>6.8</v>
      </c>
      <c r="AD1078" s="129">
        <v>10.644</v>
      </c>
      <c r="AE1078" s="129">
        <v>18.957000000000001</v>
      </c>
      <c r="AF1078" s="129">
        <v>3.597</v>
      </c>
      <c r="AG1078" s="129">
        <v>19.835999999999999</v>
      </c>
      <c r="AH1078" s="129">
        <v>12.204000000000001</v>
      </c>
      <c r="AI1078" s="129">
        <v>9.0820000000000007</v>
      </c>
      <c r="AJ1078" s="129">
        <v>6.6120000000000001</v>
      </c>
      <c r="AK1078" s="129">
        <v>13.92</v>
      </c>
      <c r="AL1078" s="129">
        <v>8.1980000000000004</v>
      </c>
      <c r="AM1078" s="129">
        <v>-24.954000000000001</v>
      </c>
      <c r="AN1078" s="129">
        <v>-8.8930000000000007</v>
      </c>
      <c r="AO1078" s="129">
        <v>8.0060000000000002</v>
      </c>
      <c r="AP1078" s="129">
        <v>7.6639999999999997</v>
      </c>
      <c r="AQ1078" s="129">
        <v>4.5979999999999999</v>
      </c>
      <c r="AR1078" s="129">
        <v>5.0629999999999997</v>
      </c>
      <c r="AS1078" s="129">
        <v>5.8280000000000003</v>
      </c>
      <c r="AT1078" s="129">
        <v>6.3810000000000002</v>
      </c>
      <c r="AU1078" s="129">
        <v>7.0670000000000002</v>
      </c>
      <c r="AV1078" s="129">
        <v>7.2279999999999998</v>
      </c>
      <c r="AW1078" s="129">
        <v>2012</v>
      </c>
    </row>
    <row r="1079" spans="1:49">
      <c r="A1079" s="129">
        <v>918</v>
      </c>
      <c r="B1079" s="129" t="s">
        <v>3078</v>
      </c>
      <c r="C1079" s="129" t="s">
        <v>1664</v>
      </c>
      <c r="D1079" s="129" t="s">
        <v>3077</v>
      </c>
      <c r="E1079" s="129" t="s">
        <v>1663</v>
      </c>
      <c r="F1079" s="129" t="s">
        <v>1662</v>
      </c>
      <c r="G1079" s="129" t="s">
        <v>1655</v>
      </c>
      <c r="I1079" s="129" t="s">
        <v>3083</v>
      </c>
      <c r="J1079" s="129">
        <v>-13.199</v>
      </c>
      <c r="K1079" s="129">
        <v>28.437000000000001</v>
      </c>
      <c r="L1079" s="129">
        <v>-10.689</v>
      </c>
      <c r="M1079" s="129">
        <v>6.3220000000000001</v>
      </c>
      <c r="N1079" s="129">
        <v>19.811</v>
      </c>
      <c r="O1079" s="129">
        <v>3.7730000000000001</v>
      </c>
      <c r="P1079" s="129">
        <v>-30.797000000000001</v>
      </c>
      <c r="Q1079" s="129">
        <v>21.713000000000001</v>
      </c>
      <c r="R1079" s="129">
        <v>75.478999999999999</v>
      </c>
      <c r="S1079" s="129">
        <v>-0.17100000000000001</v>
      </c>
      <c r="T1079" s="129">
        <v>-66.872</v>
      </c>
      <c r="U1079" s="129">
        <v>-24.521999999999998</v>
      </c>
      <c r="V1079" s="129">
        <v>9.1999999999999993</v>
      </c>
      <c r="W1079" s="129">
        <v>18.399999999999999</v>
      </c>
      <c r="X1079" s="129">
        <v>-16.899999999999999</v>
      </c>
      <c r="Y1079" s="129">
        <v>13.3</v>
      </c>
      <c r="Z1079" s="129">
        <v>-8.9</v>
      </c>
      <c r="AA1079" s="129">
        <v>5.3</v>
      </c>
      <c r="AB1079" s="129">
        <v>16.100000000000001</v>
      </c>
      <c r="AC1079" s="129">
        <v>7.7</v>
      </c>
      <c r="AD1079" s="129">
        <v>11.749000000000001</v>
      </c>
      <c r="AE1079" s="129">
        <v>18.806999999999999</v>
      </c>
      <c r="AF1079" s="129">
        <v>6.4640000000000004</v>
      </c>
      <c r="AG1079" s="129">
        <v>20.437000000000001</v>
      </c>
      <c r="AH1079" s="129">
        <v>12.301</v>
      </c>
      <c r="AI1079" s="129">
        <v>12.76</v>
      </c>
      <c r="AJ1079" s="129">
        <v>7.702</v>
      </c>
      <c r="AK1079" s="129">
        <v>15.176</v>
      </c>
      <c r="AL1079" s="129">
        <v>8.4580000000000002</v>
      </c>
      <c r="AM1079" s="129">
        <v>-28.491</v>
      </c>
      <c r="AN1079" s="129">
        <v>-4.5149999999999997</v>
      </c>
      <c r="AO1079" s="129">
        <v>11.467000000000001</v>
      </c>
      <c r="AP1079" s="129">
        <v>7.8109999999999999</v>
      </c>
      <c r="AQ1079" s="129">
        <v>4.5819999999999999</v>
      </c>
      <c r="AR1079" s="129">
        <v>5.2530000000000001</v>
      </c>
      <c r="AS1079" s="129">
        <v>6.0430000000000001</v>
      </c>
      <c r="AT1079" s="129">
        <v>6.6660000000000004</v>
      </c>
      <c r="AU1079" s="129">
        <v>7.476</v>
      </c>
      <c r="AV1079" s="129">
        <v>7.6360000000000001</v>
      </c>
      <c r="AW1079" s="129">
        <v>2012</v>
      </c>
    </row>
    <row r="1080" spans="1:49">
      <c r="A1080" s="129">
        <v>918</v>
      </c>
      <c r="B1080" s="129" t="s">
        <v>3078</v>
      </c>
      <c r="C1080" s="129" t="s">
        <v>1661</v>
      </c>
      <c r="D1080" s="129" t="s">
        <v>3077</v>
      </c>
      <c r="E1080" s="129" t="s">
        <v>1660</v>
      </c>
      <c r="F1080" s="129" t="s">
        <v>1659</v>
      </c>
      <c r="G1080" s="129" t="s">
        <v>1655</v>
      </c>
      <c r="I1080" s="129" t="s">
        <v>3083</v>
      </c>
      <c r="J1080" s="129">
        <v>-17.413</v>
      </c>
      <c r="K1080" s="129">
        <v>6.4880000000000004</v>
      </c>
      <c r="L1080" s="129">
        <v>-3.5960000000000001</v>
      </c>
      <c r="M1080" s="129">
        <v>-7.6429999999999998</v>
      </c>
      <c r="N1080" s="129">
        <v>31.382000000000001</v>
      </c>
      <c r="O1080" s="129">
        <v>-17.431000000000001</v>
      </c>
      <c r="P1080" s="129">
        <v>-38.691000000000003</v>
      </c>
      <c r="Q1080" s="129">
        <v>34.76</v>
      </c>
      <c r="R1080" s="129">
        <v>7.9950000000000001</v>
      </c>
      <c r="S1080" s="129">
        <v>-11.331</v>
      </c>
      <c r="T1080" s="129">
        <v>-16.367999999999999</v>
      </c>
      <c r="U1080" s="129">
        <v>-2.1190000000000002</v>
      </c>
      <c r="V1080" s="129">
        <v>19.521999999999998</v>
      </c>
      <c r="W1080" s="129">
        <v>0.45</v>
      </c>
      <c r="X1080" s="129">
        <v>-0.6</v>
      </c>
      <c r="Y1080" s="129">
        <v>18.8</v>
      </c>
      <c r="Z1080" s="129">
        <v>2.508</v>
      </c>
      <c r="AA1080" s="129">
        <v>12.788</v>
      </c>
      <c r="AB1080" s="129">
        <v>-1.87</v>
      </c>
      <c r="AC1080" s="129">
        <v>-3.5150000000000001</v>
      </c>
      <c r="AD1080" s="129">
        <v>14.974</v>
      </c>
      <c r="AE1080" s="129">
        <v>9.42</v>
      </c>
      <c r="AF1080" s="129">
        <v>9.1630000000000003</v>
      </c>
      <c r="AG1080" s="129">
        <v>22.228000000000002</v>
      </c>
      <c r="AH1080" s="129">
        <v>12.927</v>
      </c>
      <c r="AI1080" s="129">
        <v>3.593</v>
      </c>
      <c r="AJ1080" s="129">
        <v>0.317</v>
      </c>
      <c r="AK1080" s="129">
        <v>12.101000000000001</v>
      </c>
      <c r="AL1080" s="129">
        <v>9.7739999999999991</v>
      </c>
      <c r="AM1080" s="129">
        <v>-8.4949999999999992</v>
      </c>
      <c r="AN1080" s="129">
        <v>-1.2589999999999999</v>
      </c>
      <c r="AO1080" s="129">
        <v>12.653</v>
      </c>
      <c r="AP1080" s="129">
        <v>-0.35399999999999998</v>
      </c>
      <c r="AQ1080" s="129">
        <v>7.3579999999999997</v>
      </c>
      <c r="AR1080" s="129">
        <v>5.5419999999999998</v>
      </c>
      <c r="AS1080" s="129">
        <v>5.7869999999999999</v>
      </c>
      <c r="AT1080" s="129">
        <v>5.9939999999999998</v>
      </c>
      <c r="AU1080" s="129">
        <v>5.8929999999999998</v>
      </c>
      <c r="AV1080" s="129">
        <v>6.06</v>
      </c>
      <c r="AW1080" s="129">
        <v>2012</v>
      </c>
    </row>
    <row r="1081" spans="1:49">
      <c r="A1081" s="129">
        <v>918</v>
      </c>
      <c r="B1081" s="129" t="s">
        <v>3078</v>
      </c>
      <c r="C1081" s="129" t="s">
        <v>1658</v>
      </c>
      <c r="D1081" s="129" t="s">
        <v>3077</v>
      </c>
      <c r="E1081" s="129" t="s">
        <v>1657</v>
      </c>
      <c r="F1081" s="129" t="s">
        <v>1656</v>
      </c>
      <c r="G1081" s="129" t="s">
        <v>1655</v>
      </c>
      <c r="I1081" s="129" t="s">
        <v>3083</v>
      </c>
      <c r="J1081" s="129">
        <v>-17.413</v>
      </c>
      <c r="K1081" s="129">
        <v>6.4880000000000004</v>
      </c>
      <c r="L1081" s="129">
        <v>-3.5960000000000001</v>
      </c>
      <c r="M1081" s="129">
        <v>-7.6429999999999998</v>
      </c>
      <c r="N1081" s="129">
        <v>31.382000000000001</v>
      </c>
      <c r="O1081" s="129">
        <v>-17.431000000000001</v>
      </c>
      <c r="P1081" s="129">
        <v>-38.691000000000003</v>
      </c>
      <c r="Q1081" s="129">
        <v>34.76</v>
      </c>
      <c r="R1081" s="129">
        <v>7.9950000000000001</v>
      </c>
      <c r="S1081" s="129">
        <v>-11.331</v>
      </c>
      <c r="T1081" s="129">
        <v>-16.367999999999999</v>
      </c>
      <c r="U1081" s="129">
        <v>-2.1190000000000002</v>
      </c>
      <c r="V1081" s="129">
        <v>4.0999999999999996</v>
      </c>
      <c r="W1081" s="129">
        <v>0.6</v>
      </c>
      <c r="X1081" s="129">
        <v>0</v>
      </c>
      <c r="Y1081" s="129">
        <v>12.9</v>
      </c>
      <c r="Z1081" s="129">
        <v>-3.2</v>
      </c>
      <c r="AA1081" s="129">
        <v>10</v>
      </c>
      <c r="AB1081" s="129">
        <v>-2.5</v>
      </c>
      <c r="AC1081" s="129">
        <v>-5.8</v>
      </c>
      <c r="AD1081" s="129">
        <v>15.068</v>
      </c>
      <c r="AE1081" s="129">
        <v>11.372999999999999</v>
      </c>
      <c r="AF1081" s="129">
        <v>10.723000000000001</v>
      </c>
      <c r="AG1081" s="129">
        <v>11.5</v>
      </c>
      <c r="AH1081" s="129">
        <v>12.3</v>
      </c>
      <c r="AI1081" s="129">
        <v>10.5</v>
      </c>
      <c r="AJ1081" s="129">
        <v>11.3</v>
      </c>
      <c r="AK1081" s="129">
        <v>11.792</v>
      </c>
      <c r="AL1081" s="129">
        <v>9.6720000000000006</v>
      </c>
      <c r="AM1081" s="129">
        <v>-12.792</v>
      </c>
      <c r="AN1081" s="129">
        <v>6.0750000000000002</v>
      </c>
      <c r="AO1081" s="129">
        <v>17.806999999999999</v>
      </c>
      <c r="AP1081" s="129">
        <v>-0.98</v>
      </c>
      <c r="AQ1081" s="129">
        <v>9.3149999999999995</v>
      </c>
      <c r="AR1081" s="129">
        <v>6.4690000000000003</v>
      </c>
      <c r="AS1081" s="129">
        <v>6.8789999999999996</v>
      </c>
      <c r="AT1081" s="129">
        <v>7.0220000000000002</v>
      </c>
      <c r="AU1081" s="129">
        <v>6.8949999999999996</v>
      </c>
      <c r="AV1081" s="129">
        <v>6.9870000000000001</v>
      </c>
      <c r="AW1081" s="129">
        <v>2012</v>
      </c>
    </row>
    <row r="1082" spans="1:49">
      <c r="A1082" s="129">
        <v>918</v>
      </c>
      <c r="B1082" s="129" t="s">
        <v>3078</v>
      </c>
      <c r="C1082" s="129" t="s">
        <v>1653</v>
      </c>
      <c r="D1082" s="129" t="s">
        <v>3077</v>
      </c>
      <c r="E1082" s="129" t="s">
        <v>80</v>
      </c>
      <c r="F1082" s="129" t="s">
        <v>1652</v>
      </c>
      <c r="G1082" s="129" t="s">
        <v>1651</v>
      </c>
      <c r="I1082" s="129" t="s">
        <v>3082</v>
      </c>
      <c r="J1082" s="129" t="s">
        <v>1595</v>
      </c>
      <c r="K1082" s="129" t="s">
        <v>1595</v>
      </c>
      <c r="L1082" s="129" t="s">
        <v>1595</v>
      </c>
      <c r="M1082" s="129" t="s">
        <v>1595</v>
      </c>
      <c r="N1082" s="129" t="s">
        <v>1595</v>
      </c>
      <c r="O1082" s="129" t="s">
        <v>1595</v>
      </c>
      <c r="P1082" s="129" t="s">
        <v>1595</v>
      </c>
      <c r="Q1082" s="129" t="s">
        <v>1595</v>
      </c>
      <c r="R1082" s="129" t="s">
        <v>1595</v>
      </c>
      <c r="S1082" s="129">
        <v>2.5000000000000001E-2</v>
      </c>
      <c r="T1082" s="129">
        <v>2.9</v>
      </c>
      <c r="U1082" s="129">
        <v>6.78</v>
      </c>
      <c r="V1082" s="129">
        <v>13.24</v>
      </c>
      <c r="W1082" s="129">
        <v>15.84</v>
      </c>
      <c r="X1082" s="129">
        <v>14.05</v>
      </c>
      <c r="Y1082" s="129">
        <v>11.37</v>
      </c>
      <c r="Z1082" s="129">
        <v>10.988</v>
      </c>
      <c r="AA1082" s="129">
        <v>14.023</v>
      </c>
      <c r="AB1082" s="129">
        <v>12.367000000000001</v>
      </c>
      <c r="AC1082" s="129">
        <v>13.79</v>
      </c>
      <c r="AD1082" s="129">
        <v>18.134</v>
      </c>
      <c r="AE1082" s="129">
        <v>17.513999999999999</v>
      </c>
      <c r="AF1082" s="129">
        <v>17.416</v>
      </c>
      <c r="AG1082" s="129">
        <v>13.856999999999999</v>
      </c>
      <c r="AH1082" s="129">
        <v>12.192</v>
      </c>
      <c r="AI1082" s="129">
        <v>10.177</v>
      </c>
      <c r="AJ1082" s="129">
        <v>9.0220000000000002</v>
      </c>
      <c r="AK1082" s="129">
        <v>6.9349999999999996</v>
      </c>
      <c r="AL1082" s="129">
        <v>5.6639999999999997</v>
      </c>
      <c r="AM1082" s="129">
        <v>6.8780000000000001</v>
      </c>
      <c r="AN1082" s="129">
        <v>10.305999999999999</v>
      </c>
      <c r="AO1082" s="129">
        <v>11.35</v>
      </c>
      <c r="AP1082" s="129">
        <v>12.379</v>
      </c>
      <c r="AQ1082" s="129">
        <v>12.379</v>
      </c>
      <c r="AR1082" s="129">
        <v>11.379</v>
      </c>
      <c r="AS1082" s="129">
        <v>10.379</v>
      </c>
      <c r="AT1082" s="129">
        <v>9.3789999999999996</v>
      </c>
      <c r="AU1082" s="129">
        <v>8.3789999999999996</v>
      </c>
      <c r="AV1082" s="129">
        <v>7.3789999999999996</v>
      </c>
      <c r="AW1082" s="129">
        <v>2012</v>
      </c>
    </row>
    <row r="1083" spans="1:49">
      <c r="A1083" s="129">
        <v>918</v>
      </c>
      <c r="B1083" s="129" t="s">
        <v>3078</v>
      </c>
      <c r="C1083" s="129" t="s">
        <v>1650</v>
      </c>
      <c r="D1083" s="129" t="s">
        <v>3077</v>
      </c>
      <c r="E1083" s="129" t="s">
        <v>1649</v>
      </c>
      <c r="F1083" s="129" t="s">
        <v>1648</v>
      </c>
      <c r="G1083" s="129" t="s">
        <v>84</v>
      </c>
      <c r="H1083" s="129" t="s">
        <v>5</v>
      </c>
    </row>
    <row r="1084" spans="1:49">
      <c r="A1084" s="129">
        <v>918</v>
      </c>
      <c r="B1084" s="129" t="s">
        <v>3078</v>
      </c>
      <c r="C1084" s="129" t="s">
        <v>1647</v>
      </c>
      <c r="D1084" s="129" t="s">
        <v>3077</v>
      </c>
      <c r="E1084" s="129" t="s">
        <v>15</v>
      </c>
      <c r="F1084" s="129" t="s">
        <v>1646</v>
      </c>
      <c r="G1084" s="129" t="s">
        <v>84</v>
      </c>
      <c r="H1084" s="129" t="s">
        <v>5</v>
      </c>
      <c r="I1084" s="129" t="s">
        <v>3081</v>
      </c>
      <c r="J1084" s="129">
        <v>8.8620000000000001</v>
      </c>
      <c r="K1084" s="129">
        <v>8.891</v>
      </c>
      <c r="L1084" s="129">
        <v>8.9220000000000006</v>
      </c>
      <c r="M1084" s="129">
        <v>8.9480000000000004</v>
      </c>
      <c r="N1084" s="129">
        <v>8.9629999999999992</v>
      </c>
      <c r="O1084" s="129">
        <v>8.9600000000000009</v>
      </c>
      <c r="P1084" s="129">
        <v>8.94</v>
      </c>
      <c r="Q1084" s="129">
        <v>8.9030000000000005</v>
      </c>
      <c r="R1084" s="129">
        <v>8.8520000000000003</v>
      </c>
      <c r="S1084" s="129">
        <v>8.7889999999999997</v>
      </c>
      <c r="T1084" s="129">
        <v>8.718</v>
      </c>
      <c r="U1084" s="129">
        <v>8.6389999999999993</v>
      </c>
      <c r="V1084" s="129">
        <v>8.5530000000000008</v>
      </c>
      <c r="W1084" s="129">
        <v>8.4629999999999992</v>
      </c>
      <c r="X1084" s="129">
        <v>8.3770000000000007</v>
      </c>
      <c r="Y1084" s="129">
        <v>8.2970000000000006</v>
      </c>
      <c r="Z1084" s="129">
        <v>8.2249999999999996</v>
      </c>
      <c r="AA1084" s="129">
        <v>8.1620000000000008</v>
      </c>
      <c r="AB1084" s="129">
        <v>8.1050000000000004</v>
      </c>
      <c r="AC1084" s="129">
        <v>8.0670000000000002</v>
      </c>
      <c r="AD1084" s="129">
        <v>8.1489999999999991</v>
      </c>
      <c r="AE1084" s="129">
        <v>7.891</v>
      </c>
      <c r="AF1084" s="129">
        <v>7.8460000000000001</v>
      </c>
      <c r="AG1084" s="129">
        <v>7.8010000000000002</v>
      </c>
      <c r="AH1084" s="129">
        <v>7.7610000000000001</v>
      </c>
      <c r="AI1084" s="129">
        <v>7.7190000000000003</v>
      </c>
      <c r="AJ1084" s="129">
        <v>7.6790000000000003</v>
      </c>
      <c r="AK1084" s="129">
        <v>7.64</v>
      </c>
      <c r="AL1084" s="129">
        <v>7.6070000000000002</v>
      </c>
      <c r="AM1084" s="129">
        <v>7.5640000000000001</v>
      </c>
      <c r="AN1084" s="129">
        <v>7.5049999999999999</v>
      </c>
      <c r="AO1084" s="129">
        <v>7.327</v>
      </c>
      <c r="AP1084" s="129">
        <v>7.282</v>
      </c>
      <c r="AQ1084" s="129">
        <v>7.2460000000000004</v>
      </c>
      <c r="AR1084" s="129">
        <v>7.2089999999999996</v>
      </c>
      <c r="AS1084" s="129">
        <v>7.173</v>
      </c>
      <c r="AT1084" s="129">
        <v>7.1369999999999996</v>
      </c>
      <c r="AU1084" s="129">
        <v>7.1020000000000003</v>
      </c>
      <c r="AV1084" s="129">
        <v>7.0659999999999998</v>
      </c>
      <c r="AW1084" s="129">
        <v>2012</v>
      </c>
    </row>
    <row r="1085" spans="1:49">
      <c r="A1085" s="129">
        <v>918</v>
      </c>
      <c r="B1085" s="129" t="s">
        <v>3078</v>
      </c>
      <c r="C1085" s="129" t="s">
        <v>1644</v>
      </c>
      <c r="D1085" s="129" t="s">
        <v>3077</v>
      </c>
      <c r="E1085" s="129" t="s">
        <v>1642</v>
      </c>
      <c r="F1085" s="129" t="s">
        <v>1641</v>
      </c>
      <c r="G1085" s="129" t="s">
        <v>1608</v>
      </c>
      <c r="H1085" s="129" t="s">
        <v>1604</v>
      </c>
      <c r="I1085" s="129" t="s">
        <v>3080</v>
      </c>
      <c r="J1085" s="129" t="s">
        <v>1595</v>
      </c>
      <c r="K1085" s="129" t="s">
        <v>1595</v>
      </c>
      <c r="L1085" s="129" t="s">
        <v>1595</v>
      </c>
      <c r="M1085" s="129" t="s">
        <v>1595</v>
      </c>
      <c r="N1085" s="129" t="s">
        <v>1595</v>
      </c>
      <c r="O1085" s="129" t="s">
        <v>1595</v>
      </c>
      <c r="P1085" s="129" t="s">
        <v>1595</v>
      </c>
      <c r="Q1085" s="129" t="s">
        <v>1595</v>
      </c>
      <c r="R1085" s="129" t="s">
        <v>1595</v>
      </c>
      <c r="S1085" s="129" t="s">
        <v>1595</v>
      </c>
      <c r="T1085" s="129" t="s">
        <v>1595</v>
      </c>
      <c r="U1085" s="129" t="s">
        <v>1595</v>
      </c>
      <c r="V1085" s="129" t="s">
        <v>1595</v>
      </c>
      <c r="W1085" s="129" t="s">
        <v>1595</v>
      </c>
      <c r="X1085" s="129" t="s">
        <v>1595</v>
      </c>
      <c r="Y1085" s="129" t="s">
        <v>1595</v>
      </c>
      <c r="Z1085" s="129" t="s">
        <v>1595</v>
      </c>
      <c r="AA1085" s="129" t="s">
        <v>1595</v>
      </c>
      <c r="AB1085" s="129" t="s">
        <v>1595</v>
      </c>
      <c r="AC1085" s="129" t="s">
        <v>1595</v>
      </c>
      <c r="AD1085" s="129">
        <v>10.273</v>
      </c>
      <c r="AE1085" s="129">
        <v>11.122999999999999</v>
      </c>
      <c r="AF1085" s="129">
        <v>11.74</v>
      </c>
      <c r="AG1085" s="129">
        <v>13.103999999999999</v>
      </c>
      <c r="AH1085" s="129">
        <v>14.916</v>
      </c>
      <c r="AI1085" s="129">
        <v>17.03</v>
      </c>
      <c r="AJ1085" s="129">
        <v>19.149999999999999</v>
      </c>
      <c r="AK1085" s="129">
        <v>22.984999999999999</v>
      </c>
      <c r="AL1085" s="129">
        <v>26.359000000000002</v>
      </c>
      <c r="AM1085" s="129">
        <v>24.088000000000001</v>
      </c>
      <c r="AN1085" s="129">
        <v>23.053999999999998</v>
      </c>
      <c r="AO1085" s="129">
        <v>24.434999999999999</v>
      </c>
      <c r="AP1085" s="129">
        <v>26.515999999999998</v>
      </c>
      <c r="AQ1085" s="129">
        <v>28.120999999999999</v>
      </c>
      <c r="AR1085" s="129">
        <v>29.593</v>
      </c>
      <c r="AS1085" s="129">
        <v>31.683</v>
      </c>
      <c r="AT1085" s="129">
        <v>32.86</v>
      </c>
      <c r="AU1085" s="129">
        <v>35.057000000000002</v>
      </c>
      <c r="AV1085" s="129">
        <v>37.615000000000002</v>
      </c>
      <c r="AW1085" s="129">
        <v>2012</v>
      </c>
    </row>
    <row r="1086" spans="1:49">
      <c r="A1086" s="129">
        <v>918</v>
      </c>
      <c r="B1086" s="129" t="s">
        <v>3078</v>
      </c>
      <c r="C1086" s="129" t="s">
        <v>1643</v>
      </c>
      <c r="D1086" s="129" t="s">
        <v>3077</v>
      </c>
      <c r="E1086" s="129" t="s">
        <v>1642</v>
      </c>
      <c r="F1086" s="129" t="s">
        <v>1641</v>
      </c>
      <c r="G1086" s="129" t="s">
        <v>1597</v>
      </c>
      <c r="I1086" s="129" t="s">
        <v>1640</v>
      </c>
      <c r="J1086" s="129" t="s">
        <v>1595</v>
      </c>
      <c r="K1086" s="129" t="s">
        <v>1595</v>
      </c>
      <c r="L1086" s="129" t="s">
        <v>1595</v>
      </c>
      <c r="M1086" s="129" t="s">
        <v>1595</v>
      </c>
      <c r="N1086" s="129" t="s">
        <v>1595</v>
      </c>
      <c r="O1086" s="129" t="s">
        <v>1595</v>
      </c>
      <c r="P1086" s="129" t="s">
        <v>1595</v>
      </c>
      <c r="Q1086" s="129" t="s">
        <v>1595</v>
      </c>
      <c r="R1086" s="129" t="s">
        <v>1595</v>
      </c>
      <c r="S1086" s="129" t="s">
        <v>1595</v>
      </c>
      <c r="T1086" s="129" t="s">
        <v>1595</v>
      </c>
      <c r="U1086" s="129" t="s">
        <v>1595</v>
      </c>
      <c r="V1086" s="129" t="s">
        <v>1595</v>
      </c>
      <c r="W1086" s="129" t="s">
        <v>1595</v>
      </c>
      <c r="X1086" s="129" t="s">
        <v>1595</v>
      </c>
      <c r="Y1086" s="129" t="s">
        <v>1595</v>
      </c>
      <c r="Z1086" s="129" t="s">
        <v>1595</v>
      </c>
      <c r="AA1086" s="129" t="s">
        <v>1595</v>
      </c>
      <c r="AB1086" s="129" t="s">
        <v>1595</v>
      </c>
      <c r="AC1086" s="129" t="s">
        <v>1595</v>
      </c>
      <c r="AD1086" s="129">
        <v>37.493000000000002</v>
      </c>
      <c r="AE1086" s="129">
        <v>36.712000000000003</v>
      </c>
      <c r="AF1086" s="129">
        <v>35.374000000000002</v>
      </c>
      <c r="AG1086" s="129">
        <v>36.591999999999999</v>
      </c>
      <c r="AH1086" s="129">
        <v>37.456000000000003</v>
      </c>
      <c r="AI1086" s="129">
        <v>37.442</v>
      </c>
      <c r="AJ1086" s="129">
        <v>36.981000000000002</v>
      </c>
      <c r="AK1086" s="129">
        <v>38.191000000000003</v>
      </c>
      <c r="AL1086" s="129">
        <v>38.037999999999997</v>
      </c>
      <c r="AM1086" s="129">
        <v>35.256999999999998</v>
      </c>
      <c r="AN1086" s="129">
        <v>32.695</v>
      </c>
      <c r="AO1086" s="129">
        <v>32.447000000000003</v>
      </c>
      <c r="AP1086" s="129">
        <v>34.177</v>
      </c>
      <c r="AQ1086" s="129">
        <v>35.585000000000001</v>
      </c>
      <c r="AR1086" s="129">
        <v>36.298000000000002</v>
      </c>
      <c r="AS1086" s="129">
        <v>37.070999999999998</v>
      </c>
      <c r="AT1086" s="129">
        <v>36.595999999999997</v>
      </c>
      <c r="AU1086" s="129">
        <v>36.981000000000002</v>
      </c>
      <c r="AV1086" s="129">
        <v>37.584000000000003</v>
      </c>
      <c r="AW1086" s="129">
        <v>2012</v>
      </c>
    </row>
    <row r="1087" spans="1:49">
      <c r="A1087" s="129">
        <v>918</v>
      </c>
      <c r="B1087" s="129" t="s">
        <v>3078</v>
      </c>
      <c r="C1087" s="129" t="s">
        <v>1639</v>
      </c>
      <c r="D1087" s="129" t="s">
        <v>3077</v>
      </c>
      <c r="E1087" s="129" t="s">
        <v>1637</v>
      </c>
      <c r="F1087" s="129" t="s">
        <v>1636</v>
      </c>
      <c r="G1087" s="129" t="s">
        <v>1608</v>
      </c>
      <c r="H1087" s="129" t="s">
        <v>1604</v>
      </c>
      <c r="I1087" s="129" t="s">
        <v>3080</v>
      </c>
      <c r="J1087" s="129" t="s">
        <v>1595</v>
      </c>
      <c r="K1087" s="129" t="s">
        <v>1595</v>
      </c>
      <c r="L1087" s="129" t="s">
        <v>1595</v>
      </c>
      <c r="M1087" s="129" t="s">
        <v>1595</v>
      </c>
      <c r="N1087" s="129" t="s">
        <v>1595</v>
      </c>
      <c r="O1087" s="129" t="s">
        <v>1595</v>
      </c>
      <c r="P1087" s="129" t="s">
        <v>1595</v>
      </c>
      <c r="Q1087" s="129" t="s">
        <v>1595</v>
      </c>
      <c r="R1087" s="129" t="s">
        <v>1595</v>
      </c>
      <c r="S1087" s="129" t="s">
        <v>1595</v>
      </c>
      <c r="T1087" s="129" t="s">
        <v>1595</v>
      </c>
      <c r="U1087" s="129" t="s">
        <v>1595</v>
      </c>
      <c r="V1087" s="129" t="s">
        <v>1595</v>
      </c>
      <c r="W1087" s="129" t="s">
        <v>1595</v>
      </c>
      <c r="X1087" s="129" t="s">
        <v>1595</v>
      </c>
      <c r="Y1087" s="129" t="s">
        <v>1595</v>
      </c>
      <c r="Z1087" s="129" t="s">
        <v>1595</v>
      </c>
      <c r="AA1087" s="129" t="s">
        <v>1595</v>
      </c>
      <c r="AB1087" s="129" t="s">
        <v>1595</v>
      </c>
      <c r="AC1087" s="129" t="s">
        <v>1595</v>
      </c>
      <c r="AD1087" s="129">
        <v>10.443</v>
      </c>
      <c r="AE1087" s="129">
        <v>11.303000000000001</v>
      </c>
      <c r="AF1087" s="129">
        <v>11.949</v>
      </c>
      <c r="AG1087" s="129">
        <v>13.103</v>
      </c>
      <c r="AH1087" s="129">
        <v>14.26</v>
      </c>
      <c r="AI1087" s="129">
        <v>16.001999999999999</v>
      </c>
      <c r="AJ1087" s="129">
        <v>17.422999999999998</v>
      </c>
      <c r="AK1087" s="129">
        <v>21.026</v>
      </c>
      <c r="AL1087" s="129">
        <v>24.369</v>
      </c>
      <c r="AM1087" s="129">
        <v>24.713999999999999</v>
      </c>
      <c r="AN1087" s="129">
        <v>25.876999999999999</v>
      </c>
      <c r="AO1087" s="129">
        <v>25.922999999999998</v>
      </c>
      <c r="AP1087" s="129">
        <v>26.873999999999999</v>
      </c>
      <c r="AQ1087" s="129">
        <v>29.545999999999999</v>
      </c>
      <c r="AR1087" s="129">
        <v>30.998999999999999</v>
      </c>
      <c r="AS1087" s="129">
        <v>32.673999999999999</v>
      </c>
      <c r="AT1087" s="129">
        <v>33.54</v>
      </c>
      <c r="AU1087" s="129">
        <v>35.378</v>
      </c>
      <c r="AV1087" s="129">
        <v>37.612000000000002</v>
      </c>
      <c r="AW1087" s="129">
        <v>2012</v>
      </c>
    </row>
    <row r="1088" spans="1:49">
      <c r="A1088" s="129">
        <v>918</v>
      </c>
      <c r="B1088" s="129" t="s">
        <v>3078</v>
      </c>
      <c r="C1088" s="129" t="s">
        <v>1638</v>
      </c>
      <c r="D1088" s="129" t="s">
        <v>3077</v>
      </c>
      <c r="E1088" s="129" t="s">
        <v>1637</v>
      </c>
      <c r="F1088" s="129" t="s">
        <v>1636</v>
      </c>
      <c r="G1088" s="129" t="s">
        <v>1597</v>
      </c>
      <c r="I1088" s="129" t="s">
        <v>1635</v>
      </c>
      <c r="J1088" s="129" t="s">
        <v>1595</v>
      </c>
      <c r="K1088" s="129" t="s">
        <v>1595</v>
      </c>
      <c r="L1088" s="129" t="s">
        <v>1595</v>
      </c>
      <c r="M1088" s="129" t="s">
        <v>1595</v>
      </c>
      <c r="N1088" s="129" t="s">
        <v>1595</v>
      </c>
      <c r="O1088" s="129" t="s">
        <v>1595</v>
      </c>
      <c r="P1088" s="129" t="s">
        <v>1595</v>
      </c>
      <c r="Q1088" s="129" t="s">
        <v>1595</v>
      </c>
      <c r="R1088" s="129" t="s">
        <v>1595</v>
      </c>
      <c r="S1088" s="129" t="s">
        <v>1595</v>
      </c>
      <c r="T1088" s="129" t="s">
        <v>1595</v>
      </c>
      <c r="U1088" s="129" t="s">
        <v>1595</v>
      </c>
      <c r="V1088" s="129" t="s">
        <v>1595</v>
      </c>
      <c r="W1088" s="129" t="s">
        <v>1595</v>
      </c>
      <c r="X1088" s="129" t="s">
        <v>1595</v>
      </c>
      <c r="Y1088" s="129" t="s">
        <v>1595</v>
      </c>
      <c r="Z1088" s="129" t="s">
        <v>1595</v>
      </c>
      <c r="AA1088" s="129" t="s">
        <v>1595</v>
      </c>
      <c r="AB1088" s="129" t="s">
        <v>1595</v>
      </c>
      <c r="AC1088" s="129" t="s">
        <v>1595</v>
      </c>
      <c r="AD1088" s="129">
        <v>38.113999999999997</v>
      </c>
      <c r="AE1088" s="129">
        <v>37.305</v>
      </c>
      <c r="AF1088" s="129">
        <v>36.005000000000003</v>
      </c>
      <c r="AG1088" s="129">
        <v>36.590000000000003</v>
      </c>
      <c r="AH1088" s="129">
        <v>35.808</v>
      </c>
      <c r="AI1088" s="129">
        <v>35.180999999999997</v>
      </c>
      <c r="AJ1088" s="129">
        <v>33.646999999999998</v>
      </c>
      <c r="AK1088" s="129">
        <v>34.935000000000002</v>
      </c>
      <c r="AL1088" s="129">
        <v>35.167000000000002</v>
      </c>
      <c r="AM1088" s="129">
        <v>36.173999999999999</v>
      </c>
      <c r="AN1088" s="129">
        <v>36.698999999999998</v>
      </c>
      <c r="AO1088" s="129">
        <v>34.423000000000002</v>
      </c>
      <c r="AP1088" s="129">
        <v>34.64</v>
      </c>
      <c r="AQ1088" s="129">
        <v>37.389000000000003</v>
      </c>
      <c r="AR1088" s="129">
        <v>38.023000000000003</v>
      </c>
      <c r="AS1088" s="129">
        <v>38.231000000000002</v>
      </c>
      <c r="AT1088" s="129">
        <v>37.353000000000002</v>
      </c>
      <c r="AU1088" s="129">
        <v>37.32</v>
      </c>
      <c r="AV1088" s="129">
        <v>37.581000000000003</v>
      </c>
      <c r="AW1088" s="129">
        <v>2012</v>
      </c>
    </row>
    <row r="1089" spans="1:49">
      <c r="A1089" s="129">
        <v>918</v>
      </c>
      <c r="B1089" s="129" t="s">
        <v>3078</v>
      </c>
      <c r="C1089" s="129" t="s">
        <v>1634</v>
      </c>
      <c r="D1089" s="129" t="s">
        <v>3077</v>
      </c>
      <c r="E1089" s="129" t="s">
        <v>1632</v>
      </c>
      <c r="F1089" s="129" t="s">
        <v>1631</v>
      </c>
      <c r="G1089" s="129" t="s">
        <v>1608</v>
      </c>
      <c r="H1089" s="129" t="s">
        <v>1604</v>
      </c>
      <c r="I1089" s="129" t="s">
        <v>3080</v>
      </c>
      <c r="J1089" s="129" t="s">
        <v>1595</v>
      </c>
      <c r="K1089" s="129" t="s">
        <v>1595</v>
      </c>
      <c r="L1089" s="129" t="s">
        <v>1595</v>
      </c>
      <c r="M1089" s="129" t="s">
        <v>1595</v>
      </c>
      <c r="N1089" s="129" t="s">
        <v>1595</v>
      </c>
      <c r="O1089" s="129" t="s">
        <v>1595</v>
      </c>
      <c r="P1089" s="129" t="s">
        <v>1595</v>
      </c>
      <c r="Q1089" s="129" t="s">
        <v>1595</v>
      </c>
      <c r="R1089" s="129" t="s">
        <v>1595</v>
      </c>
      <c r="S1089" s="129" t="s">
        <v>1595</v>
      </c>
      <c r="T1089" s="129" t="s">
        <v>1595</v>
      </c>
      <c r="U1089" s="129" t="s">
        <v>1595</v>
      </c>
      <c r="V1089" s="129" t="s">
        <v>1595</v>
      </c>
      <c r="W1089" s="129" t="s">
        <v>1595</v>
      </c>
      <c r="X1089" s="129" t="s">
        <v>1595</v>
      </c>
      <c r="Y1089" s="129" t="s">
        <v>1595</v>
      </c>
      <c r="Z1089" s="129" t="s">
        <v>1595</v>
      </c>
      <c r="AA1089" s="129" t="s">
        <v>1595</v>
      </c>
      <c r="AB1089" s="129" t="s">
        <v>1595</v>
      </c>
      <c r="AC1089" s="129" t="s">
        <v>1595</v>
      </c>
      <c r="AD1089" s="129">
        <v>-0.17</v>
      </c>
      <c r="AE1089" s="129">
        <v>-0.18</v>
      </c>
      <c r="AF1089" s="129">
        <v>-0.20899999999999999</v>
      </c>
      <c r="AG1089" s="129">
        <v>1E-3</v>
      </c>
      <c r="AH1089" s="129">
        <v>0.65600000000000003</v>
      </c>
      <c r="AI1089" s="129">
        <v>1.028</v>
      </c>
      <c r="AJ1089" s="129">
        <v>1.7270000000000001</v>
      </c>
      <c r="AK1089" s="129">
        <v>1.96</v>
      </c>
      <c r="AL1089" s="129">
        <v>1.99</v>
      </c>
      <c r="AM1089" s="129">
        <v>-0.626</v>
      </c>
      <c r="AN1089" s="129">
        <v>-2.823</v>
      </c>
      <c r="AO1089" s="129">
        <v>-1.488</v>
      </c>
      <c r="AP1089" s="129">
        <v>-0.35899999999999999</v>
      </c>
      <c r="AQ1089" s="129">
        <v>-1.4259999999999999</v>
      </c>
      <c r="AR1089" s="129">
        <v>-1.407</v>
      </c>
      <c r="AS1089" s="129">
        <v>-0.99099999999999999</v>
      </c>
      <c r="AT1089" s="129">
        <v>-0.68</v>
      </c>
      <c r="AU1089" s="129">
        <v>-0.32100000000000001</v>
      </c>
      <c r="AV1089" s="129">
        <v>3.0000000000000001E-3</v>
      </c>
      <c r="AW1089" s="129">
        <v>2012</v>
      </c>
    </row>
    <row r="1090" spans="1:49">
      <c r="A1090" s="129">
        <v>918</v>
      </c>
      <c r="B1090" s="129" t="s">
        <v>3078</v>
      </c>
      <c r="C1090" s="129" t="s">
        <v>1633</v>
      </c>
      <c r="D1090" s="129" t="s">
        <v>3077</v>
      </c>
      <c r="E1090" s="129" t="s">
        <v>1632</v>
      </c>
      <c r="F1090" s="129" t="s">
        <v>1631</v>
      </c>
      <c r="G1090" s="129" t="s">
        <v>1597</v>
      </c>
      <c r="I1090" s="129" t="s">
        <v>1630</v>
      </c>
      <c r="J1090" s="129" t="s">
        <v>1595</v>
      </c>
      <c r="K1090" s="129" t="s">
        <v>1595</v>
      </c>
      <c r="L1090" s="129" t="s">
        <v>1595</v>
      </c>
      <c r="M1090" s="129" t="s">
        <v>1595</v>
      </c>
      <c r="N1090" s="129" t="s">
        <v>1595</v>
      </c>
      <c r="O1090" s="129" t="s">
        <v>1595</v>
      </c>
      <c r="P1090" s="129" t="s">
        <v>1595</v>
      </c>
      <c r="Q1090" s="129" t="s">
        <v>1595</v>
      </c>
      <c r="R1090" s="129" t="s">
        <v>1595</v>
      </c>
      <c r="S1090" s="129" t="s">
        <v>1595</v>
      </c>
      <c r="T1090" s="129" t="s">
        <v>1595</v>
      </c>
      <c r="U1090" s="129" t="s">
        <v>1595</v>
      </c>
      <c r="V1090" s="129" t="s">
        <v>1595</v>
      </c>
      <c r="W1090" s="129" t="s">
        <v>1595</v>
      </c>
      <c r="X1090" s="129" t="s">
        <v>1595</v>
      </c>
      <c r="Y1090" s="129" t="s">
        <v>1595</v>
      </c>
      <c r="Z1090" s="129" t="s">
        <v>1595</v>
      </c>
      <c r="AA1090" s="129" t="s">
        <v>1595</v>
      </c>
      <c r="AB1090" s="129" t="s">
        <v>1595</v>
      </c>
      <c r="AC1090" s="129" t="s">
        <v>1595</v>
      </c>
      <c r="AD1090" s="129">
        <v>-0.621</v>
      </c>
      <c r="AE1090" s="129">
        <v>-0.59299999999999997</v>
      </c>
      <c r="AF1090" s="129">
        <v>-0.63100000000000001</v>
      </c>
      <c r="AG1090" s="129">
        <v>3.0000000000000001E-3</v>
      </c>
      <c r="AH1090" s="129">
        <v>1.6479999999999999</v>
      </c>
      <c r="AI1090" s="129">
        <v>2.2610000000000001</v>
      </c>
      <c r="AJ1090" s="129">
        <v>3.335</v>
      </c>
      <c r="AK1090" s="129">
        <v>3.2559999999999998</v>
      </c>
      <c r="AL1090" s="129">
        <v>2.8719999999999999</v>
      </c>
      <c r="AM1090" s="129">
        <v>-0.91600000000000004</v>
      </c>
      <c r="AN1090" s="129">
        <v>-4.0030000000000001</v>
      </c>
      <c r="AO1090" s="129">
        <v>-1.9750000000000001</v>
      </c>
      <c r="AP1090" s="129">
        <v>-0.46200000000000002</v>
      </c>
      <c r="AQ1090" s="129">
        <v>-1.804</v>
      </c>
      <c r="AR1090" s="129">
        <v>-1.7250000000000001</v>
      </c>
      <c r="AS1090" s="129">
        <v>-1.1599999999999999</v>
      </c>
      <c r="AT1090" s="129">
        <v>-0.75700000000000001</v>
      </c>
      <c r="AU1090" s="129">
        <v>-0.33900000000000002</v>
      </c>
      <c r="AV1090" s="129">
        <v>3.0000000000000001E-3</v>
      </c>
      <c r="AW1090" s="129">
        <v>2012</v>
      </c>
    </row>
    <row r="1091" spans="1:49">
      <c r="A1091" s="129">
        <v>918</v>
      </c>
      <c r="B1091" s="129" t="s">
        <v>3078</v>
      </c>
      <c r="C1091" s="129" t="s">
        <v>1629</v>
      </c>
      <c r="D1091" s="129" t="s">
        <v>3077</v>
      </c>
      <c r="E1091" s="129" t="s">
        <v>1627</v>
      </c>
      <c r="F1091" s="129" t="s">
        <v>1626</v>
      </c>
      <c r="G1091" s="129" t="s">
        <v>1608</v>
      </c>
      <c r="H1091" s="129" t="s">
        <v>1604</v>
      </c>
      <c r="I1091" s="129" t="s">
        <v>3080</v>
      </c>
      <c r="J1091" s="129" t="s">
        <v>1595</v>
      </c>
      <c r="K1091" s="129" t="s">
        <v>1595</v>
      </c>
      <c r="L1091" s="129" t="s">
        <v>1595</v>
      </c>
      <c r="M1091" s="129" t="s">
        <v>1595</v>
      </c>
      <c r="N1091" s="129" t="s">
        <v>1595</v>
      </c>
      <c r="O1091" s="129" t="s">
        <v>1595</v>
      </c>
      <c r="P1091" s="129" t="s">
        <v>1595</v>
      </c>
      <c r="Q1091" s="129" t="s">
        <v>1595</v>
      </c>
      <c r="R1091" s="129" t="s">
        <v>1595</v>
      </c>
      <c r="S1091" s="129" t="s">
        <v>1595</v>
      </c>
      <c r="T1091" s="129" t="s">
        <v>1595</v>
      </c>
      <c r="U1091" s="129" t="s">
        <v>1595</v>
      </c>
      <c r="V1091" s="129" t="s">
        <v>1595</v>
      </c>
      <c r="W1091" s="129" t="s">
        <v>1595</v>
      </c>
      <c r="X1091" s="129" t="s">
        <v>1595</v>
      </c>
      <c r="Y1091" s="129" t="s">
        <v>1595</v>
      </c>
      <c r="Z1091" s="129" t="s">
        <v>1595</v>
      </c>
      <c r="AA1091" s="129" t="s">
        <v>1595</v>
      </c>
      <c r="AB1091" s="129" t="s">
        <v>1595</v>
      </c>
      <c r="AC1091" s="129" t="s">
        <v>1595</v>
      </c>
      <c r="AD1091" s="129">
        <v>-6.9000000000000006E-2</v>
      </c>
      <c r="AE1091" s="129">
        <v>-0.16300000000000001</v>
      </c>
      <c r="AF1091" s="129">
        <v>-0.33400000000000002</v>
      </c>
      <c r="AG1091" s="129">
        <v>-0.20200000000000001</v>
      </c>
      <c r="AH1091" s="129">
        <v>0.23799999999999999</v>
      </c>
      <c r="AI1091" s="129">
        <v>0.45900000000000002</v>
      </c>
      <c r="AJ1091" s="129">
        <v>1.0409999999999999</v>
      </c>
      <c r="AK1091" s="129">
        <v>0.875</v>
      </c>
      <c r="AL1091" s="129">
        <v>0.59099999999999997</v>
      </c>
      <c r="AM1091" s="129">
        <v>0.16</v>
      </c>
      <c r="AN1091" s="129">
        <v>-2.0169999999999999</v>
      </c>
      <c r="AO1091" s="129">
        <v>-0.77400000000000002</v>
      </c>
      <c r="AP1091" s="129">
        <v>0.222</v>
      </c>
      <c r="AQ1091" s="129">
        <v>-0.625</v>
      </c>
      <c r="AR1091" s="129">
        <v>-0.64400000000000002</v>
      </c>
      <c r="AS1091" s="129">
        <v>-0.42599999999999999</v>
      </c>
      <c r="AT1091" s="129">
        <v>-0.27400000000000002</v>
      </c>
      <c r="AU1091" s="129">
        <v>-0.158</v>
      </c>
      <c r="AV1091" s="129">
        <v>-5.0000000000000001E-3</v>
      </c>
      <c r="AW1091" s="129">
        <v>2012</v>
      </c>
    </row>
    <row r="1092" spans="1:49">
      <c r="A1092" s="129">
        <v>918</v>
      </c>
      <c r="B1092" s="129" t="s">
        <v>3078</v>
      </c>
      <c r="C1092" s="129" t="s">
        <v>1628</v>
      </c>
      <c r="D1092" s="129" t="s">
        <v>3077</v>
      </c>
      <c r="E1092" s="129" t="s">
        <v>1627</v>
      </c>
      <c r="F1092" s="129" t="s">
        <v>1626</v>
      </c>
      <c r="G1092" s="129" t="s">
        <v>1625</v>
      </c>
      <c r="I1092" s="129" t="s">
        <v>1765</v>
      </c>
      <c r="J1092" s="129" t="s">
        <v>1595</v>
      </c>
      <c r="K1092" s="129" t="s">
        <v>1595</v>
      </c>
      <c r="L1092" s="129" t="s">
        <v>1595</v>
      </c>
      <c r="M1092" s="129" t="s">
        <v>1595</v>
      </c>
      <c r="N1092" s="129" t="s">
        <v>1595</v>
      </c>
      <c r="O1092" s="129" t="s">
        <v>1595</v>
      </c>
      <c r="P1092" s="129" t="s">
        <v>1595</v>
      </c>
      <c r="Q1092" s="129" t="s">
        <v>1595</v>
      </c>
      <c r="R1092" s="129" t="s">
        <v>1595</v>
      </c>
      <c r="S1092" s="129" t="s">
        <v>1595</v>
      </c>
      <c r="T1092" s="129" t="s">
        <v>1595</v>
      </c>
      <c r="U1092" s="129" t="s">
        <v>1595</v>
      </c>
      <c r="V1092" s="129" t="s">
        <v>1595</v>
      </c>
      <c r="W1092" s="129" t="s">
        <v>1595</v>
      </c>
      <c r="X1092" s="129" t="s">
        <v>1595</v>
      </c>
      <c r="Y1092" s="129" t="s">
        <v>1595</v>
      </c>
      <c r="Z1092" s="129" t="s">
        <v>1595</v>
      </c>
      <c r="AA1092" s="129" t="s">
        <v>1595</v>
      </c>
      <c r="AB1092" s="129" t="s">
        <v>1595</v>
      </c>
      <c r="AC1092" s="129" t="s">
        <v>1595</v>
      </c>
      <c r="AD1092" s="129">
        <v>-0.248</v>
      </c>
      <c r="AE1092" s="129">
        <v>-0.53800000000000003</v>
      </c>
      <c r="AF1092" s="129">
        <v>-1.016</v>
      </c>
      <c r="AG1092" s="129">
        <v>-0.57399999999999995</v>
      </c>
      <c r="AH1092" s="129">
        <v>0.61399999999999999</v>
      </c>
      <c r="AI1092" s="129">
        <v>1.0389999999999999</v>
      </c>
      <c r="AJ1092" s="129">
        <v>2.0819999999999999</v>
      </c>
      <c r="AK1092" s="129">
        <v>1.522</v>
      </c>
      <c r="AL1092" s="129">
        <v>0.9</v>
      </c>
      <c r="AM1092" s="129">
        <v>0.22700000000000001</v>
      </c>
      <c r="AN1092" s="129">
        <v>-2.7690000000000001</v>
      </c>
      <c r="AO1092" s="129">
        <v>-1</v>
      </c>
      <c r="AP1092" s="129">
        <v>0.28000000000000003</v>
      </c>
      <c r="AQ1092" s="129">
        <v>-0.77100000000000002</v>
      </c>
      <c r="AR1092" s="129">
        <v>-0.77300000000000002</v>
      </c>
      <c r="AS1092" s="129">
        <v>-0.49</v>
      </c>
      <c r="AT1092" s="129">
        <v>-0.30199999999999999</v>
      </c>
      <c r="AU1092" s="129">
        <v>-0.16600000000000001</v>
      </c>
      <c r="AV1092" s="129">
        <v>-5.0000000000000001E-3</v>
      </c>
      <c r="AW1092" s="129">
        <v>2012</v>
      </c>
    </row>
    <row r="1093" spans="1:49">
      <c r="A1093" s="129">
        <v>918</v>
      </c>
      <c r="B1093" s="129" t="s">
        <v>3078</v>
      </c>
      <c r="C1093" s="129" t="s">
        <v>1624</v>
      </c>
      <c r="D1093" s="129" t="s">
        <v>3077</v>
      </c>
      <c r="E1093" s="129" t="s">
        <v>1622</v>
      </c>
      <c r="F1093" s="129" t="s">
        <v>1621</v>
      </c>
      <c r="G1093" s="129" t="s">
        <v>1608</v>
      </c>
      <c r="H1093" s="129" t="s">
        <v>1604</v>
      </c>
      <c r="I1093" s="129" t="s">
        <v>3080</v>
      </c>
      <c r="J1093" s="129" t="s">
        <v>1595</v>
      </c>
      <c r="K1093" s="129" t="s">
        <v>1595</v>
      </c>
      <c r="L1093" s="129" t="s">
        <v>1595</v>
      </c>
      <c r="M1093" s="129" t="s">
        <v>1595</v>
      </c>
      <c r="N1093" s="129" t="s">
        <v>1595</v>
      </c>
      <c r="O1093" s="129" t="s">
        <v>1595</v>
      </c>
      <c r="P1093" s="129" t="s">
        <v>1595</v>
      </c>
      <c r="Q1093" s="129" t="s">
        <v>1595</v>
      </c>
      <c r="R1093" s="129" t="s">
        <v>1595</v>
      </c>
      <c r="S1093" s="129" t="s">
        <v>1595</v>
      </c>
      <c r="T1093" s="129" t="s">
        <v>1595</v>
      </c>
      <c r="U1093" s="129" t="s">
        <v>1595</v>
      </c>
      <c r="V1093" s="129" t="s">
        <v>1595</v>
      </c>
      <c r="W1093" s="129" t="s">
        <v>1595</v>
      </c>
      <c r="X1093" s="129" t="s">
        <v>1595</v>
      </c>
      <c r="Y1093" s="129" t="s">
        <v>1595</v>
      </c>
      <c r="Z1093" s="129" t="s">
        <v>1595</v>
      </c>
      <c r="AA1093" s="129" t="s">
        <v>1595</v>
      </c>
      <c r="AB1093" s="129" t="s">
        <v>1595</v>
      </c>
      <c r="AC1093" s="129" t="s">
        <v>1595</v>
      </c>
      <c r="AD1093" s="129" t="s">
        <v>1595</v>
      </c>
      <c r="AE1093" s="129" t="s">
        <v>1595</v>
      </c>
      <c r="AF1093" s="129">
        <v>0.39700000000000002</v>
      </c>
      <c r="AG1093" s="129">
        <v>0.622</v>
      </c>
      <c r="AH1093" s="129">
        <v>1.236</v>
      </c>
      <c r="AI1093" s="129">
        <v>1.5920000000000001</v>
      </c>
      <c r="AJ1093" s="129">
        <v>2.214</v>
      </c>
      <c r="AK1093" s="129">
        <v>2.3290000000000002</v>
      </c>
      <c r="AL1093" s="129">
        <v>1.9330000000000001</v>
      </c>
      <c r="AM1093" s="129">
        <v>-0.40699999999999997</v>
      </c>
      <c r="AN1093" s="129">
        <v>-2.6389999999999998</v>
      </c>
      <c r="AO1093" s="129">
        <v>-1.2430000000000001</v>
      </c>
      <c r="AP1093" s="129">
        <v>-0.111</v>
      </c>
      <c r="AQ1093" s="129">
        <v>-0.85199999999999998</v>
      </c>
      <c r="AR1093" s="129">
        <v>-0.85099999999999998</v>
      </c>
      <c r="AS1093" s="129">
        <v>-0.39700000000000002</v>
      </c>
      <c r="AT1093" s="129">
        <v>-7.3999999999999996E-2</v>
      </c>
      <c r="AU1093" s="129">
        <v>0.34799999999999998</v>
      </c>
      <c r="AV1093" s="129">
        <v>0.70099999999999996</v>
      </c>
      <c r="AW1093" s="129">
        <v>2012</v>
      </c>
    </row>
    <row r="1094" spans="1:49">
      <c r="A1094" s="129">
        <v>918</v>
      </c>
      <c r="B1094" s="129" t="s">
        <v>3078</v>
      </c>
      <c r="C1094" s="129" t="s">
        <v>1623</v>
      </c>
      <c r="D1094" s="129" t="s">
        <v>3077</v>
      </c>
      <c r="E1094" s="129" t="s">
        <v>1622</v>
      </c>
      <c r="F1094" s="129" t="s">
        <v>1621</v>
      </c>
      <c r="G1094" s="129" t="s">
        <v>1597</v>
      </c>
      <c r="I1094" s="129" t="s">
        <v>1747</v>
      </c>
      <c r="J1094" s="129" t="s">
        <v>1595</v>
      </c>
      <c r="K1094" s="129" t="s">
        <v>1595</v>
      </c>
      <c r="L1094" s="129" t="s">
        <v>1595</v>
      </c>
      <c r="M1094" s="129" t="s">
        <v>1595</v>
      </c>
      <c r="N1094" s="129" t="s">
        <v>1595</v>
      </c>
      <c r="O1094" s="129" t="s">
        <v>1595</v>
      </c>
      <c r="P1094" s="129" t="s">
        <v>1595</v>
      </c>
      <c r="Q1094" s="129" t="s">
        <v>1595</v>
      </c>
      <c r="R1094" s="129" t="s">
        <v>1595</v>
      </c>
      <c r="S1094" s="129" t="s">
        <v>1595</v>
      </c>
      <c r="T1094" s="129" t="s">
        <v>1595</v>
      </c>
      <c r="U1094" s="129" t="s">
        <v>1595</v>
      </c>
      <c r="V1094" s="129" t="s">
        <v>1595</v>
      </c>
      <c r="W1094" s="129" t="s">
        <v>1595</v>
      </c>
      <c r="X1094" s="129" t="s">
        <v>1595</v>
      </c>
      <c r="Y1094" s="129" t="s">
        <v>1595</v>
      </c>
      <c r="Z1094" s="129" t="s">
        <v>1595</v>
      </c>
      <c r="AA1094" s="129" t="s">
        <v>1595</v>
      </c>
      <c r="AB1094" s="129" t="s">
        <v>1595</v>
      </c>
      <c r="AC1094" s="129" t="s">
        <v>1595</v>
      </c>
      <c r="AD1094" s="129" t="s">
        <v>1595</v>
      </c>
      <c r="AE1094" s="129" t="s">
        <v>1595</v>
      </c>
      <c r="AF1094" s="129">
        <v>1.196</v>
      </c>
      <c r="AG1094" s="129">
        <v>1.736</v>
      </c>
      <c r="AH1094" s="129">
        <v>3.1040000000000001</v>
      </c>
      <c r="AI1094" s="129">
        <v>3.4990000000000001</v>
      </c>
      <c r="AJ1094" s="129">
        <v>4.2750000000000004</v>
      </c>
      <c r="AK1094" s="129">
        <v>3.87</v>
      </c>
      <c r="AL1094" s="129">
        <v>2.79</v>
      </c>
      <c r="AM1094" s="129">
        <v>-0.59599999999999997</v>
      </c>
      <c r="AN1094" s="129">
        <v>-3.742</v>
      </c>
      <c r="AO1094" s="129">
        <v>-1.651</v>
      </c>
      <c r="AP1094" s="129">
        <v>-0.14299999999999999</v>
      </c>
      <c r="AQ1094" s="129">
        <v>-1.0780000000000001</v>
      </c>
      <c r="AR1094" s="129">
        <v>-1.0429999999999999</v>
      </c>
      <c r="AS1094" s="129">
        <v>-0.46500000000000002</v>
      </c>
      <c r="AT1094" s="129">
        <v>-8.2000000000000003E-2</v>
      </c>
      <c r="AU1094" s="129">
        <v>0.36699999999999999</v>
      </c>
      <c r="AV1094" s="129">
        <v>0.70099999999999996</v>
      </c>
      <c r="AW1094" s="129">
        <v>2012</v>
      </c>
    </row>
    <row r="1095" spans="1:49">
      <c r="A1095" s="129">
        <v>918</v>
      </c>
      <c r="B1095" s="129" t="s">
        <v>3078</v>
      </c>
      <c r="C1095" s="129" t="s">
        <v>1620</v>
      </c>
      <c r="D1095" s="129" t="s">
        <v>3077</v>
      </c>
      <c r="E1095" s="129" t="s">
        <v>1618</v>
      </c>
      <c r="F1095" s="129" t="s">
        <v>1617</v>
      </c>
      <c r="G1095" s="129" t="s">
        <v>1608</v>
      </c>
      <c r="H1095" s="129" t="s">
        <v>1604</v>
      </c>
      <c r="I1095" s="129" t="s">
        <v>3080</v>
      </c>
      <c r="J1095" s="129" t="s">
        <v>1595</v>
      </c>
      <c r="K1095" s="129" t="s">
        <v>1595</v>
      </c>
      <c r="L1095" s="129" t="s">
        <v>1595</v>
      </c>
      <c r="M1095" s="129" t="s">
        <v>1595</v>
      </c>
      <c r="N1095" s="129" t="s">
        <v>1595</v>
      </c>
      <c r="O1095" s="129" t="s">
        <v>1595</v>
      </c>
      <c r="P1095" s="129" t="s">
        <v>1595</v>
      </c>
      <c r="Q1095" s="129" t="s">
        <v>1595</v>
      </c>
      <c r="R1095" s="129" t="s">
        <v>1595</v>
      </c>
      <c r="S1095" s="129" t="s">
        <v>1595</v>
      </c>
      <c r="T1095" s="129" t="s">
        <v>1595</v>
      </c>
      <c r="U1095" s="129" t="s">
        <v>1595</v>
      </c>
      <c r="V1095" s="129" t="s">
        <v>1595</v>
      </c>
      <c r="W1095" s="129" t="s">
        <v>1595</v>
      </c>
      <c r="X1095" s="129" t="s">
        <v>1595</v>
      </c>
      <c r="Y1095" s="129" t="s">
        <v>1595</v>
      </c>
      <c r="Z1095" s="129" t="s">
        <v>1595</v>
      </c>
      <c r="AA1095" s="129" t="s">
        <v>1595</v>
      </c>
      <c r="AB1095" s="129" t="s">
        <v>1595</v>
      </c>
      <c r="AC1095" s="129" t="s">
        <v>1595</v>
      </c>
      <c r="AD1095" s="129">
        <v>6.21</v>
      </c>
      <c r="AE1095" s="129">
        <v>5.0449999999999999</v>
      </c>
      <c r="AF1095" s="129">
        <v>2.6339999999999999</v>
      </c>
      <c r="AG1095" s="129">
        <v>-3.2480000000000002</v>
      </c>
      <c r="AH1095" s="129">
        <v>-5.2309999999999999</v>
      </c>
      <c r="AI1095" s="129">
        <v>-3.472</v>
      </c>
      <c r="AJ1095" s="129">
        <v>-5.4089999999999998</v>
      </c>
      <c r="AK1095" s="129">
        <v>-6.1520000000000001</v>
      </c>
      <c r="AL1095" s="129">
        <v>-9.4329999999999998</v>
      </c>
      <c r="AM1095" s="129">
        <v>-9.4629999999999992</v>
      </c>
      <c r="AN1095" s="129">
        <v>-9.5990000000000002</v>
      </c>
      <c r="AO1095" s="129">
        <v>-8.5220000000000002</v>
      </c>
      <c r="AP1095" s="129">
        <v>-7.97</v>
      </c>
      <c r="AQ1095" s="129">
        <v>-7.37</v>
      </c>
      <c r="AR1095" s="129">
        <v>-6.3710000000000004</v>
      </c>
      <c r="AS1095" s="129">
        <v>-6.0640000000000001</v>
      </c>
      <c r="AT1095" s="129">
        <v>-6.1950000000000003</v>
      </c>
      <c r="AU1095" s="129">
        <v>-6.9829999999999997</v>
      </c>
      <c r="AV1095" s="129">
        <v>-8.0280000000000005</v>
      </c>
      <c r="AW1095" s="129">
        <v>2012</v>
      </c>
    </row>
    <row r="1096" spans="1:49">
      <c r="A1096" s="129">
        <v>918</v>
      </c>
      <c r="B1096" s="129" t="s">
        <v>3078</v>
      </c>
      <c r="C1096" s="129" t="s">
        <v>1619</v>
      </c>
      <c r="D1096" s="129" t="s">
        <v>3077</v>
      </c>
      <c r="E1096" s="129" t="s">
        <v>1618</v>
      </c>
      <c r="F1096" s="129" t="s">
        <v>1617</v>
      </c>
      <c r="G1096" s="129" t="s">
        <v>1597</v>
      </c>
      <c r="I1096" s="129" t="s">
        <v>1738</v>
      </c>
      <c r="J1096" s="129" t="s">
        <v>1595</v>
      </c>
      <c r="K1096" s="129" t="s">
        <v>1595</v>
      </c>
      <c r="L1096" s="129" t="s">
        <v>1595</v>
      </c>
      <c r="M1096" s="129" t="s">
        <v>1595</v>
      </c>
      <c r="N1096" s="129" t="s">
        <v>1595</v>
      </c>
      <c r="O1096" s="129" t="s">
        <v>1595</v>
      </c>
      <c r="P1096" s="129" t="s">
        <v>1595</v>
      </c>
      <c r="Q1096" s="129" t="s">
        <v>1595</v>
      </c>
      <c r="R1096" s="129" t="s">
        <v>1595</v>
      </c>
      <c r="S1096" s="129" t="s">
        <v>1595</v>
      </c>
      <c r="T1096" s="129" t="s">
        <v>1595</v>
      </c>
      <c r="U1096" s="129" t="s">
        <v>1595</v>
      </c>
      <c r="V1096" s="129" t="s">
        <v>1595</v>
      </c>
      <c r="W1096" s="129" t="s">
        <v>1595</v>
      </c>
      <c r="X1096" s="129" t="s">
        <v>1595</v>
      </c>
      <c r="Y1096" s="129" t="s">
        <v>1595</v>
      </c>
      <c r="Z1096" s="129" t="s">
        <v>1595</v>
      </c>
      <c r="AA1096" s="129" t="s">
        <v>1595</v>
      </c>
      <c r="AB1096" s="129" t="s">
        <v>1595</v>
      </c>
      <c r="AC1096" s="129" t="s">
        <v>1595</v>
      </c>
      <c r="AD1096" s="129">
        <v>22.666</v>
      </c>
      <c r="AE1096" s="129">
        <v>16.649999999999999</v>
      </c>
      <c r="AF1096" s="129">
        <v>7.9370000000000003</v>
      </c>
      <c r="AG1096" s="129">
        <v>-9.07</v>
      </c>
      <c r="AH1096" s="129">
        <v>-13.135</v>
      </c>
      <c r="AI1096" s="129">
        <v>-7.6349999999999998</v>
      </c>
      <c r="AJ1096" s="129">
        <v>-10.446</v>
      </c>
      <c r="AK1096" s="129">
        <v>-10.221</v>
      </c>
      <c r="AL1096" s="129">
        <v>-13.613</v>
      </c>
      <c r="AM1096" s="129">
        <v>-13.851000000000001</v>
      </c>
      <c r="AN1096" s="129">
        <v>-13.613</v>
      </c>
      <c r="AO1096" s="129">
        <v>-11.316000000000001</v>
      </c>
      <c r="AP1096" s="129">
        <v>-10.273</v>
      </c>
      <c r="AQ1096" s="129">
        <v>-9.327</v>
      </c>
      <c r="AR1096" s="129">
        <v>-7.8150000000000004</v>
      </c>
      <c r="AS1096" s="129">
        <v>-7.0949999999999998</v>
      </c>
      <c r="AT1096" s="129">
        <v>-6.899</v>
      </c>
      <c r="AU1096" s="129">
        <v>-7.367</v>
      </c>
      <c r="AV1096" s="129">
        <v>-8.0220000000000002</v>
      </c>
      <c r="AW1096" s="129">
        <v>2012</v>
      </c>
    </row>
    <row r="1097" spans="1:49">
      <c r="A1097" s="129">
        <v>918</v>
      </c>
      <c r="B1097" s="129" t="s">
        <v>3078</v>
      </c>
      <c r="C1097" s="129" t="s">
        <v>1616</v>
      </c>
      <c r="D1097" s="129" t="s">
        <v>3077</v>
      </c>
      <c r="E1097" s="129" t="s">
        <v>1614</v>
      </c>
      <c r="F1097" s="129" t="s">
        <v>1613</v>
      </c>
      <c r="G1097" s="129" t="s">
        <v>1608</v>
      </c>
      <c r="H1097" s="129" t="s">
        <v>1604</v>
      </c>
      <c r="I1097" s="129" t="s">
        <v>3080</v>
      </c>
      <c r="J1097" s="129" t="s">
        <v>1595</v>
      </c>
      <c r="K1097" s="129" t="s">
        <v>1595</v>
      </c>
      <c r="L1097" s="129" t="s">
        <v>1595</v>
      </c>
      <c r="M1097" s="129" t="s">
        <v>1595</v>
      </c>
      <c r="N1097" s="129" t="s">
        <v>1595</v>
      </c>
      <c r="O1097" s="129" t="s">
        <v>1595</v>
      </c>
      <c r="P1097" s="129" t="s">
        <v>1595</v>
      </c>
      <c r="Q1097" s="129" t="s">
        <v>1595</v>
      </c>
      <c r="R1097" s="129" t="s">
        <v>1595</v>
      </c>
      <c r="S1097" s="129" t="s">
        <v>1595</v>
      </c>
      <c r="T1097" s="129" t="s">
        <v>1595</v>
      </c>
      <c r="U1097" s="129" t="s">
        <v>1595</v>
      </c>
      <c r="V1097" s="129" t="s">
        <v>1595</v>
      </c>
      <c r="W1097" s="129" t="s">
        <v>1595</v>
      </c>
      <c r="X1097" s="129" t="s">
        <v>1595</v>
      </c>
      <c r="Y1097" s="129" t="s">
        <v>1595</v>
      </c>
      <c r="Z1097" s="129" t="s">
        <v>1595</v>
      </c>
      <c r="AA1097" s="129" t="s">
        <v>1595</v>
      </c>
      <c r="AB1097" s="129" t="s">
        <v>1595</v>
      </c>
      <c r="AC1097" s="129" t="s">
        <v>1595</v>
      </c>
      <c r="AD1097" s="129">
        <v>20.626999999999999</v>
      </c>
      <c r="AE1097" s="129">
        <v>20.78</v>
      </c>
      <c r="AF1097" s="129">
        <v>18.193999999999999</v>
      </c>
      <c r="AG1097" s="129">
        <v>16.643999999999998</v>
      </c>
      <c r="AH1097" s="129">
        <v>15.558999999999999</v>
      </c>
      <c r="AI1097" s="129">
        <v>13.387</v>
      </c>
      <c r="AJ1097" s="129">
        <v>12.12</v>
      </c>
      <c r="AK1097" s="129">
        <v>11.167</v>
      </c>
      <c r="AL1097" s="129">
        <v>10.71</v>
      </c>
      <c r="AM1097" s="129">
        <v>10.641</v>
      </c>
      <c r="AN1097" s="129">
        <v>10.532</v>
      </c>
      <c r="AO1097" s="129">
        <v>11.629</v>
      </c>
      <c r="AP1097" s="129">
        <v>13.673999999999999</v>
      </c>
      <c r="AQ1097" s="129">
        <v>12.656000000000001</v>
      </c>
      <c r="AR1097" s="129">
        <v>15.472</v>
      </c>
      <c r="AS1097" s="129">
        <v>15.643000000000001</v>
      </c>
      <c r="AT1097" s="129">
        <v>17.774000000000001</v>
      </c>
      <c r="AU1097" s="129">
        <v>16.422000000000001</v>
      </c>
      <c r="AV1097" s="129">
        <v>17.181000000000001</v>
      </c>
      <c r="AW1097" s="129">
        <v>2012</v>
      </c>
    </row>
    <row r="1098" spans="1:49">
      <c r="A1098" s="129">
        <v>918</v>
      </c>
      <c r="B1098" s="129" t="s">
        <v>3078</v>
      </c>
      <c r="C1098" s="129" t="s">
        <v>1615</v>
      </c>
      <c r="D1098" s="129" t="s">
        <v>3077</v>
      </c>
      <c r="E1098" s="129" t="s">
        <v>1614</v>
      </c>
      <c r="F1098" s="129" t="s">
        <v>1613</v>
      </c>
      <c r="G1098" s="129" t="s">
        <v>1597</v>
      </c>
      <c r="I1098" s="129" t="s">
        <v>1612</v>
      </c>
      <c r="J1098" s="129" t="s">
        <v>1595</v>
      </c>
      <c r="K1098" s="129" t="s">
        <v>1595</v>
      </c>
      <c r="L1098" s="129" t="s">
        <v>1595</v>
      </c>
      <c r="M1098" s="129" t="s">
        <v>1595</v>
      </c>
      <c r="N1098" s="129" t="s">
        <v>1595</v>
      </c>
      <c r="O1098" s="129" t="s">
        <v>1595</v>
      </c>
      <c r="P1098" s="129" t="s">
        <v>1595</v>
      </c>
      <c r="Q1098" s="129" t="s">
        <v>1595</v>
      </c>
      <c r="R1098" s="129" t="s">
        <v>1595</v>
      </c>
      <c r="S1098" s="129" t="s">
        <v>1595</v>
      </c>
      <c r="T1098" s="129" t="s">
        <v>1595</v>
      </c>
      <c r="U1098" s="129" t="s">
        <v>1595</v>
      </c>
      <c r="V1098" s="129" t="s">
        <v>1595</v>
      </c>
      <c r="W1098" s="129" t="s">
        <v>1595</v>
      </c>
      <c r="X1098" s="129" t="s">
        <v>1595</v>
      </c>
      <c r="Y1098" s="129" t="s">
        <v>1595</v>
      </c>
      <c r="Z1098" s="129" t="s">
        <v>1595</v>
      </c>
      <c r="AA1098" s="129" t="s">
        <v>1595</v>
      </c>
      <c r="AB1098" s="129" t="s">
        <v>1595</v>
      </c>
      <c r="AC1098" s="129" t="s">
        <v>1595</v>
      </c>
      <c r="AD1098" s="129">
        <v>75.284999999999997</v>
      </c>
      <c r="AE1098" s="129">
        <v>68.582999999999998</v>
      </c>
      <c r="AF1098" s="129">
        <v>54.82</v>
      </c>
      <c r="AG1098" s="129">
        <v>46.475999999999999</v>
      </c>
      <c r="AH1098" s="129">
        <v>39.07</v>
      </c>
      <c r="AI1098" s="129">
        <v>29.431000000000001</v>
      </c>
      <c r="AJ1098" s="129">
        <v>23.405000000000001</v>
      </c>
      <c r="AK1098" s="129">
        <v>18.555</v>
      </c>
      <c r="AL1098" s="129">
        <v>15.456</v>
      </c>
      <c r="AM1098" s="129">
        <v>15.574999999999999</v>
      </c>
      <c r="AN1098" s="129">
        <v>14.936999999999999</v>
      </c>
      <c r="AO1098" s="129">
        <v>15.442</v>
      </c>
      <c r="AP1098" s="129">
        <v>17.625</v>
      </c>
      <c r="AQ1098" s="129">
        <v>16.015999999999998</v>
      </c>
      <c r="AR1098" s="129">
        <v>18.977</v>
      </c>
      <c r="AS1098" s="129">
        <v>18.303000000000001</v>
      </c>
      <c r="AT1098" s="129">
        <v>19.795000000000002</v>
      </c>
      <c r="AU1098" s="129">
        <v>17.323</v>
      </c>
      <c r="AV1098" s="129">
        <v>17.167000000000002</v>
      </c>
      <c r="AW1098" s="129">
        <v>2012</v>
      </c>
    </row>
    <row r="1099" spans="1:49">
      <c r="A1099" s="129">
        <v>918</v>
      </c>
      <c r="B1099" s="129" t="s">
        <v>3078</v>
      </c>
      <c r="C1099" s="129" t="s">
        <v>1611</v>
      </c>
      <c r="D1099" s="129" t="s">
        <v>3077</v>
      </c>
      <c r="E1099" s="129" t="s">
        <v>1610</v>
      </c>
      <c r="F1099" s="129" t="s">
        <v>1609</v>
      </c>
      <c r="G1099" s="129" t="s">
        <v>1608</v>
      </c>
      <c r="H1099" s="129" t="s">
        <v>1604</v>
      </c>
      <c r="I1099" s="129" t="s">
        <v>3080</v>
      </c>
      <c r="J1099" s="129" t="s">
        <v>1595</v>
      </c>
      <c r="K1099" s="129" t="s">
        <v>1595</v>
      </c>
      <c r="L1099" s="129" t="s">
        <v>1595</v>
      </c>
      <c r="M1099" s="129" t="s">
        <v>1595</v>
      </c>
      <c r="N1099" s="129" t="s">
        <v>1595</v>
      </c>
      <c r="O1099" s="129" t="s">
        <v>1595</v>
      </c>
      <c r="P1099" s="129" t="s">
        <v>1595</v>
      </c>
      <c r="Q1099" s="129" t="s">
        <v>1595</v>
      </c>
      <c r="R1099" s="129" t="s">
        <v>1595</v>
      </c>
      <c r="S1099" s="129" t="s">
        <v>1595</v>
      </c>
      <c r="T1099" s="129" t="s">
        <v>1595</v>
      </c>
      <c r="U1099" s="129" t="s">
        <v>1595</v>
      </c>
      <c r="V1099" s="129" t="s">
        <v>1595</v>
      </c>
      <c r="W1099" s="129" t="s">
        <v>1595</v>
      </c>
      <c r="X1099" s="129" t="s">
        <v>1595</v>
      </c>
      <c r="Y1099" s="129" t="s">
        <v>1595</v>
      </c>
      <c r="Z1099" s="129" t="s">
        <v>1595</v>
      </c>
      <c r="AA1099" s="129" t="s">
        <v>1595</v>
      </c>
      <c r="AB1099" s="129" t="s">
        <v>1595</v>
      </c>
      <c r="AC1099" s="129" t="s">
        <v>1595</v>
      </c>
      <c r="AD1099" s="129">
        <v>27.399000000000001</v>
      </c>
      <c r="AE1099" s="129">
        <v>30.298999999999999</v>
      </c>
      <c r="AF1099" s="129">
        <v>33.189</v>
      </c>
      <c r="AG1099" s="129">
        <v>35.811999999999998</v>
      </c>
      <c r="AH1099" s="129">
        <v>39.823999999999998</v>
      </c>
      <c r="AI1099" s="129">
        <v>45.484000000000002</v>
      </c>
      <c r="AJ1099" s="129">
        <v>51.783000000000001</v>
      </c>
      <c r="AK1099" s="129">
        <v>60.185000000000002</v>
      </c>
      <c r="AL1099" s="129">
        <v>69.295000000000002</v>
      </c>
      <c r="AM1099" s="129">
        <v>68.322000000000003</v>
      </c>
      <c r="AN1099" s="129">
        <v>70.510999999999996</v>
      </c>
      <c r="AO1099" s="129">
        <v>75.308000000000007</v>
      </c>
      <c r="AP1099" s="129">
        <v>77.581999999999994</v>
      </c>
      <c r="AQ1099" s="129">
        <v>79.024000000000001</v>
      </c>
      <c r="AR1099" s="129">
        <v>81.527000000000001</v>
      </c>
      <c r="AS1099" s="129">
        <v>85.463999999999999</v>
      </c>
      <c r="AT1099" s="129">
        <v>89.79</v>
      </c>
      <c r="AU1099" s="129">
        <v>94.796000000000006</v>
      </c>
      <c r="AV1099" s="129">
        <v>100.081</v>
      </c>
      <c r="AW1099" s="129">
        <v>2012</v>
      </c>
    </row>
    <row r="1100" spans="1:49">
      <c r="A1100" s="129">
        <v>918</v>
      </c>
      <c r="B1100" s="129" t="s">
        <v>3078</v>
      </c>
      <c r="C1100" s="129" t="s">
        <v>1606</v>
      </c>
      <c r="D1100" s="129" t="s">
        <v>3077</v>
      </c>
      <c r="E1100" s="129" t="s">
        <v>1599</v>
      </c>
      <c r="F1100" s="129" t="s">
        <v>1598</v>
      </c>
      <c r="G1100" s="129" t="s">
        <v>1605</v>
      </c>
      <c r="H1100" s="129" t="s">
        <v>1604</v>
      </c>
      <c r="I1100" s="129" t="s">
        <v>3079</v>
      </c>
      <c r="J1100" s="129">
        <v>0.95399999999999996</v>
      </c>
      <c r="K1100" s="129">
        <v>0.122</v>
      </c>
      <c r="L1100" s="129">
        <v>0.17699999999999999</v>
      </c>
      <c r="M1100" s="129">
        <v>3.5999999999999997E-2</v>
      </c>
      <c r="N1100" s="129">
        <v>0.53500000000000003</v>
      </c>
      <c r="O1100" s="129">
        <v>-0.13600000000000001</v>
      </c>
      <c r="P1100" s="129">
        <v>-0.95099999999999996</v>
      </c>
      <c r="Q1100" s="129">
        <v>-0.72</v>
      </c>
      <c r="R1100" s="129">
        <v>-0.40200000000000002</v>
      </c>
      <c r="S1100" s="129">
        <v>-0.76900000000000002</v>
      </c>
      <c r="T1100" s="129">
        <v>-1.71</v>
      </c>
      <c r="U1100" s="129">
        <v>-7.6999999999999999E-2</v>
      </c>
      <c r="V1100" s="129">
        <v>-0.36</v>
      </c>
      <c r="W1100" s="129">
        <v>-1.099</v>
      </c>
      <c r="X1100" s="129">
        <v>-3.2000000000000001E-2</v>
      </c>
      <c r="Y1100" s="129">
        <v>-2.5999999999999999E-2</v>
      </c>
      <c r="Z1100" s="129">
        <v>1.6E-2</v>
      </c>
      <c r="AA1100" s="129">
        <v>0.42699999999999999</v>
      </c>
      <c r="AB1100" s="129">
        <v>-6.2E-2</v>
      </c>
      <c r="AC1100" s="129">
        <v>-0.65200000000000002</v>
      </c>
      <c r="AD1100" s="129">
        <v>-0.70399999999999996</v>
      </c>
      <c r="AE1100" s="129">
        <v>-0.76600000000000001</v>
      </c>
      <c r="AF1100" s="129">
        <v>-0.38</v>
      </c>
      <c r="AG1100" s="129">
        <v>-1.1000000000000001</v>
      </c>
      <c r="AH1100" s="129">
        <v>-1.625</v>
      </c>
      <c r="AI1100" s="129">
        <v>-3.371</v>
      </c>
      <c r="AJ1100" s="129">
        <v>-5.8360000000000003</v>
      </c>
      <c r="AK1100" s="129">
        <v>-10.629</v>
      </c>
      <c r="AL1100" s="129">
        <v>-12.013</v>
      </c>
      <c r="AM1100" s="129">
        <v>-4.343</v>
      </c>
      <c r="AN1100" s="129">
        <v>-0.70699999999999996</v>
      </c>
      <c r="AO1100" s="129">
        <v>5.3999999999999999E-2</v>
      </c>
      <c r="AP1100" s="129">
        <v>-0.67900000000000005</v>
      </c>
      <c r="AQ1100" s="129">
        <v>0.61899999999999999</v>
      </c>
      <c r="AR1100" s="129">
        <v>0.14699999999999999</v>
      </c>
      <c r="AS1100" s="129">
        <v>-0.86599999999999999</v>
      </c>
      <c r="AT1100" s="129">
        <v>-1.1279999999999999</v>
      </c>
      <c r="AU1100" s="129">
        <v>-1.591</v>
      </c>
      <c r="AV1100" s="129">
        <v>-2.0870000000000002</v>
      </c>
      <c r="AW1100" s="129">
        <v>2012</v>
      </c>
    </row>
    <row r="1101" spans="1:49">
      <c r="A1101" s="129">
        <v>918</v>
      </c>
      <c r="B1101" s="129" t="s">
        <v>3078</v>
      </c>
      <c r="C1101" s="129" t="s">
        <v>1601</v>
      </c>
      <c r="D1101" s="129" t="s">
        <v>3077</v>
      </c>
      <c r="E1101" s="129" t="s">
        <v>1599</v>
      </c>
      <c r="F1101" s="129" t="s">
        <v>1598</v>
      </c>
      <c r="G1101" s="129" t="s">
        <v>1597</v>
      </c>
      <c r="I1101" s="129" t="s">
        <v>1596</v>
      </c>
      <c r="J1101" s="129">
        <v>3.5760000000000001</v>
      </c>
      <c r="K1101" s="129">
        <v>0.42399999999999999</v>
      </c>
      <c r="L1101" s="129">
        <v>0.59</v>
      </c>
      <c r="M1101" s="129">
        <v>0.11700000000000001</v>
      </c>
      <c r="N1101" s="129">
        <v>1.633</v>
      </c>
      <c r="O1101" s="129">
        <v>-0.48499999999999999</v>
      </c>
      <c r="P1101" s="129">
        <v>-3.83</v>
      </c>
      <c r="Q1101" s="129">
        <v>-2.5019999999999998</v>
      </c>
      <c r="R1101" s="129">
        <v>-0.85499999999999998</v>
      </c>
      <c r="S1101" s="129">
        <v>-1.605</v>
      </c>
      <c r="T1101" s="129">
        <v>-8.0969999999999995</v>
      </c>
      <c r="U1101" s="129">
        <v>-3.7170000000000001</v>
      </c>
      <c r="V1101" s="129">
        <v>-4.2859999999999996</v>
      </c>
      <c r="W1101" s="129">
        <v>-24.109000000000002</v>
      </c>
      <c r="X1101" s="129">
        <v>-0.39700000000000002</v>
      </c>
      <c r="Y1101" s="129">
        <v>-0.192</v>
      </c>
      <c r="Z1101" s="129">
        <v>0.155</v>
      </c>
      <c r="AA1101" s="129">
        <v>4.0209999999999999</v>
      </c>
      <c r="AB1101" s="129">
        <v>-0.47099999999999997</v>
      </c>
      <c r="AC1101" s="129">
        <v>-4.907</v>
      </c>
      <c r="AD1101" s="129">
        <v>-5.4359999999999999</v>
      </c>
      <c r="AE1101" s="129">
        <v>-5.52</v>
      </c>
      <c r="AF1101" s="129">
        <v>-2.3719999999999999</v>
      </c>
      <c r="AG1101" s="129">
        <v>-5.3129999999999997</v>
      </c>
      <c r="AH1101" s="129">
        <v>-6.4169999999999998</v>
      </c>
      <c r="AI1101" s="129">
        <v>-11.635</v>
      </c>
      <c r="AJ1101" s="129">
        <v>-17.555</v>
      </c>
      <c r="AK1101" s="129">
        <v>-25.202000000000002</v>
      </c>
      <c r="AL1101" s="129">
        <v>-23.039000000000001</v>
      </c>
      <c r="AM1101" s="129">
        <v>-8.9260000000000002</v>
      </c>
      <c r="AN1101" s="129">
        <v>-1.4790000000000001</v>
      </c>
      <c r="AO1101" s="129">
        <v>0.10199999999999999</v>
      </c>
      <c r="AP1101" s="129">
        <v>-1.3320000000000001</v>
      </c>
      <c r="AQ1101" s="129">
        <v>1.1519999999999999</v>
      </c>
      <c r="AR1101" s="129">
        <v>0.26800000000000002</v>
      </c>
      <c r="AS1101" s="129">
        <v>-1.514</v>
      </c>
      <c r="AT1101" s="129">
        <v>-1.891</v>
      </c>
      <c r="AU1101" s="129">
        <v>-2.5449999999999999</v>
      </c>
      <c r="AV1101" s="129">
        <v>-3.1840000000000002</v>
      </c>
      <c r="AW1101" s="129">
        <v>2012</v>
      </c>
    </row>
    <row r="1102" spans="1:49">
      <c r="A1102" s="129">
        <v>748</v>
      </c>
      <c r="B1102" s="129" t="s">
        <v>3071</v>
      </c>
      <c r="C1102" s="129" t="s">
        <v>1733</v>
      </c>
      <c r="D1102" s="129" t="s">
        <v>3070</v>
      </c>
      <c r="E1102" s="129" t="s">
        <v>1730</v>
      </c>
      <c r="F1102" s="129" t="s">
        <v>1732</v>
      </c>
      <c r="G1102" s="129" t="s">
        <v>1608</v>
      </c>
      <c r="H1102" s="129" t="s">
        <v>1604</v>
      </c>
      <c r="I1102" s="129" t="s">
        <v>3076</v>
      </c>
      <c r="J1102" s="129">
        <v>837.09799999999996</v>
      </c>
      <c r="K1102" s="129">
        <v>859.36900000000003</v>
      </c>
      <c r="L1102" s="129">
        <v>871.4</v>
      </c>
      <c r="M1102" s="129">
        <v>860.94299999999998</v>
      </c>
      <c r="N1102" s="129">
        <v>874.71900000000005</v>
      </c>
      <c r="O1102" s="129">
        <v>973.56200000000001</v>
      </c>
      <c r="P1102" s="130">
        <v>1051.0119999999999</v>
      </c>
      <c r="Q1102" s="130">
        <v>1048.528</v>
      </c>
      <c r="R1102" s="130">
        <v>1109.297</v>
      </c>
      <c r="S1102" s="130">
        <v>1133.1500000000001</v>
      </c>
      <c r="T1102" s="130">
        <v>1126.317</v>
      </c>
      <c r="U1102" s="130">
        <v>1228.4739999999999</v>
      </c>
      <c r="V1102" s="130">
        <v>1231.3330000000001</v>
      </c>
      <c r="W1102" s="130">
        <v>1273.954</v>
      </c>
      <c r="X1102" s="130">
        <v>1290.7070000000001</v>
      </c>
      <c r="Y1102" s="130">
        <v>1364.4880000000001</v>
      </c>
      <c r="Z1102" s="130">
        <v>1514.7829999999999</v>
      </c>
      <c r="AA1102" s="130">
        <v>1610.47</v>
      </c>
      <c r="AB1102" s="130">
        <v>1728.1579999999999</v>
      </c>
      <c r="AC1102" s="130">
        <v>1836.0239999999999</v>
      </c>
      <c r="AD1102" s="130">
        <v>1889.9</v>
      </c>
      <c r="AE1102" s="130">
        <v>2014.8</v>
      </c>
      <c r="AF1102" s="130">
        <v>2102.5</v>
      </c>
      <c r="AG1102" s="130">
        <v>2266.6999999999998</v>
      </c>
      <c r="AH1102" s="130">
        <v>2368.1999999999998</v>
      </c>
      <c r="AI1102" s="130">
        <v>2573.4</v>
      </c>
      <c r="AJ1102" s="130">
        <v>2734.3</v>
      </c>
      <c r="AK1102" s="130">
        <v>2846.4</v>
      </c>
      <c r="AL1102" s="130">
        <v>3011.8</v>
      </c>
      <c r="AM1102" s="130">
        <v>3101</v>
      </c>
      <c r="AN1102" s="130">
        <v>3362.857</v>
      </c>
      <c r="AO1102" s="130">
        <v>3530.0549999999998</v>
      </c>
      <c r="AP1102" s="130">
        <v>3847.3649999999998</v>
      </c>
      <c r="AQ1102" s="130">
        <v>4096.1850000000004</v>
      </c>
      <c r="AR1102" s="130">
        <v>4357.5940000000001</v>
      </c>
      <c r="AS1102" s="130">
        <v>4651.8710000000001</v>
      </c>
      <c r="AT1102" s="130">
        <v>4969.6329999999998</v>
      </c>
      <c r="AU1102" s="130">
        <v>5304.4679999999998</v>
      </c>
      <c r="AV1102" s="130">
        <v>5658.8729999999996</v>
      </c>
      <c r="AW1102" s="129">
        <v>2010</v>
      </c>
    </row>
    <row r="1103" spans="1:49">
      <c r="A1103" s="129">
        <v>748</v>
      </c>
      <c r="B1103" s="129" t="s">
        <v>3071</v>
      </c>
      <c r="C1103" s="129" t="s">
        <v>1731</v>
      </c>
      <c r="D1103" s="129" t="s">
        <v>3070</v>
      </c>
      <c r="E1103" s="129" t="s">
        <v>1730</v>
      </c>
      <c r="F1103" s="129" t="s">
        <v>1729</v>
      </c>
      <c r="G1103" s="129" t="s">
        <v>1655</v>
      </c>
      <c r="I1103" s="129" t="s">
        <v>1728</v>
      </c>
      <c r="J1103" s="129">
        <v>4.0350000000000001</v>
      </c>
      <c r="K1103" s="129">
        <v>2.661</v>
      </c>
      <c r="L1103" s="129">
        <v>1.4</v>
      </c>
      <c r="M1103" s="129">
        <v>-1.2</v>
      </c>
      <c r="N1103" s="129">
        <v>1.6</v>
      </c>
      <c r="O1103" s="129">
        <v>11.3</v>
      </c>
      <c r="P1103" s="129">
        <v>7.9550000000000001</v>
      </c>
      <c r="Q1103" s="129">
        <v>-0.23599999999999999</v>
      </c>
      <c r="R1103" s="129">
        <v>5.7960000000000003</v>
      </c>
      <c r="S1103" s="129">
        <v>2.15</v>
      </c>
      <c r="T1103" s="129">
        <v>-0.60299999999999998</v>
      </c>
      <c r="U1103" s="129">
        <v>9.07</v>
      </c>
      <c r="V1103" s="129">
        <v>0.23300000000000001</v>
      </c>
      <c r="W1103" s="129">
        <v>3.4609999999999999</v>
      </c>
      <c r="X1103" s="129">
        <v>1.3149999999999999</v>
      </c>
      <c r="Y1103" s="129">
        <v>5.7160000000000002</v>
      </c>
      <c r="Z1103" s="129">
        <v>11.015000000000001</v>
      </c>
      <c r="AA1103" s="129">
        <v>6.3170000000000002</v>
      </c>
      <c r="AB1103" s="129">
        <v>7.3079999999999998</v>
      </c>
      <c r="AC1103" s="129">
        <v>6.242</v>
      </c>
      <c r="AD1103" s="129">
        <v>2.9340000000000002</v>
      </c>
      <c r="AE1103" s="129">
        <v>6.609</v>
      </c>
      <c r="AF1103" s="129">
        <v>4.3529999999999998</v>
      </c>
      <c r="AG1103" s="129">
        <v>7.81</v>
      </c>
      <c r="AH1103" s="129">
        <v>4.4779999999999998</v>
      </c>
      <c r="AI1103" s="129">
        <v>8.6649999999999991</v>
      </c>
      <c r="AJ1103" s="129">
        <v>6.2519999999999998</v>
      </c>
      <c r="AK1103" s="129">
        <v>4.0999999999999996</v>
      </c>
      <c r="AL1103" s="129">
        <v>5.8109999999999999</v>
      </c>
      <c r="AM1103" s="129">
        <v>2.9620000000000002</v>
      </c>
      <c r="AN1103" s="129">
        <v>8.4440000000000008</v>
      </c>
      <c r="AO1103" s="129">
        <v>4.9720000000000004</v>
      </c>
      <c r="AP1103" s="129">
        <v>8.9890000000000008</v>
      </c>
      <c r="AQ1103" s="129">
        <v>6.4669999999999996</v>
      </c>
      <c r="AR1103" s="129">
        <v>6.3819999999999997</v>
      </c>
      <c r="AS1103" s="129">
        <v>6.7530000000000001</v>
      </c>
      <c r="AT1103" s="129">
        <v>6.8310000000000004</v>
      </c>
      <c r="AU1103" s="129">
        <v>6.7380000000000004</v>
      </c>
      <c r="AV1103" s="129">
        <v>6.681</v>
      </c>
      <c r="AW1103" s="129">
        <v>2010</v>
      </c>
    </row>
    <row r="1104" spans="1:49">
      <c r="A1104" s="129">
        <v>748</v>
      </c>
      <c r="B1104" s="129" t="s">
        <v>3071</v>
      </c>
      <c r="C1104" s="129" t="s">
        <v>1727</v>
      </c>
      <c r="D1104" s="129" t="s">
        <v>3070</v>
      </c>
      <c r="E1104" s="129" t="s">
        <v>1724</v>
      </c>
      <c r="F1104" s="129" t="s">
        <v>1726</v>
      </c>
      <c r="G1104" s="129" t="s">
        <v>1608</v>
      </c>
      <c r="H1104" s="129" t="s">
        <v>1604</v>
      </c>
      <c r="I1104" s="129" t="s">
        <v>3076</v>
      </c>
      <c r="J1104" s="129">
        <v>448.26499999999999</v>
      </c>
      <c r="K1104" s="129">
        <v>501.60899999999998</v>
      </c>
      <c r="L1104" s="129">
        <v>565.06799999999998</v>
      </c>
      <c r="M1104" s="129">
        <v>598.83399999999995</v>
      </c>
      <c r="N1104" s="129">
        <v>613.77300000000002</v>
      </c>
      <c r="O1104" s="129">
        <v>697.61199999999997</v>
      </c>
      <c r="P1104" s="129">
        <v>705.32</v>
      </c>
      <c r="Q1104" s="129">
        <v>712.35900000000004</v>
      </c>
      <c r="R1104" s="129">
        <v>779.33299999999997</v>
      </c>
      <c r="S1104" s="129">
        <v>834.55499999999995</v>
      </c>
      <c r="T1104" s="129">
        <v>844.53800000000001</v>
      </c>
      <c r="U1104" s="129">
        <v>884.58799999999997</v>
      </c>
      <c r="V1104" s="129">
        <v>888.66</v>
      </c>
      <c r="W1104" s="129">
        <v>906.16300000000001</v>
      </c>
      <c r="X1104" s="130">
        <v>1052.4770000000001</v>
      </c>
      <c r="Y1104" s="130">
        <v>1187.961</v>
      </c>
      <c r="Z1104" s="130">
        <v>1323.4110000000001</v>
      </c>
      <c r="AA1104" s="130">
        <v>1428.904</v>
      </c>
      <c r="AB1104" s="130">
        <v>1655.076</v>
      </c>
      <c r="AC1104" s="130">
        <v>1836.39</v>
      </c>
      <c r="AD1104" s="130">
        <v>1874.7809999999999</v>
      </c>
      <c r="AE1104" s="130">
        <v>2077.259</v>
      </c>
      <c r="AF1104" s="130">
        <v>2234.9580000000001</v>
      </c>
      <c r="AG1104" s="130">
        <v>2443.5030000000002</v>
      </c>
      <c r="AH1104" s="130">
        <v>2555.288</v>
      </c>
      <c r="AI1104" s="130">
        <v>2882.2080000000001</v>
      </c>
      <c r="AJ1104" s="130">
        <v>3040.5419999999999</v>
      </c>
      <c r="AK1104" s="130">
        <v>3236.357</v>
      </c>
      <c r="AL1104" s="130">
        <v>3740.6559999999999</v>
      </c>
      <c r="AM1104" s="130">
        <v>3941.3710000000001</v>
      </c>
      <c r="AN1104" s="130">
        <v>4453.8670000000002</v>
      </c>
      <c r="AO1104" s="130">
        <v>4936.701</v>
      </c>
      <c r="AP1104" s="130">
        <v>5628.2020000000002</v>
      </c>
      <c r="AQ1104" s="130">
        <v>6026.3549999999996</v>
      </c>
      <c r="AR1104" s="130">
        <v>6500.1549999999997</v>
      </c>
      <c r="AS1104" s="130">
        <v>7088.28</v>
      </c>
      <c r="AT1104" s="130">
        <v>7723.9170000000004</v>
      </c>
      <c r="AU1104" s="130">
        <v>8409.2119999999995</v>
      </c>
      <c r="AV1104" s="130">
        <v>9150.4750000000004</v>
      </c>
      <c r="AW1104" s="129">
        <v>2010</v>
      </c>
    </row>
    <row r="1105" spans="1:49">
      <c r="A1105" s="129">
        <v>748</v>
      </c>
      <c r="B1105" s="129" t="s">
        <v>3071</v>
      </c>
      <c r="C1105" s="129" t="s">
        <v>1725</v>
      </c>
      <c r="D1105" s="129" t="s">
        <v>3070</v>
      </c>
      <c r="E1105" s="129" t="s">
        <v>1724</v>
      </c>
      <c r="F1105" s="129" t="s">
        <v>1723</v>
      </c>
      <c r="G1105" s="129" t="s">
        <v>1605</v>
      </c>
      <c r="H1105" s="129" t="s">
        <v>1604</v>
      </c>
      <c r="I1105" s="129" t="s">
        <v>1691</v>
      </c>
      <c r="J1105" s="129">
        <v>2.1219999999999999</v>
      </c>
      <c r="K1105" s="129">
        <v>1.8460000000000001</v>
      </c>
      <c r="L1105" s="129">
        <v>1.72</v>
      </c>
      <c r="M1105" s="129">
        <v>1.571</v>
      </c>
      <c r="N1105" s="129">
        <v>1.405</v>
      </c>
      <c r="O1105" s="129">
        <v>1.5529999999999999</v>
      </c>
      <c r="P1105" s="129">
        <v>2.0369999999999999</v>
      </c>
      <c r="Q1105" s="129">
        <v>2.37</v>
      </c>
      <c r="R1105" s="129">
        <v>2.617</v>
      </c>
      <c r="S1105" s="129">
        <v>2.6160000000000001</v>
      </c>
      <c r="T1105" s="129">
        <v>3.1019999999999999</v>
      </c>
      <c r="U1105" s="129">
        <v>3.1360000000000001</v>
      </c>
      <c r="V1105" s="129">
        <v>3.3570000000000002</v>
      </c>
      <c r="W1105" s="129">
        <v>3.2</v>
      </c>
      <c r="X1105" s="129">
        <v>1.925</v>
      </c>
      <c r="Y1105" s="129">
        <v>2.38</v>
      </c>
      <c r="Z1105" s="129">
        <v>2.5870000000000002</v>
      </c>
      <c r="AA1105" s="129">
        <v>2.448</v>
      </c>
      <c r="AB1105" s="129">
        <v>2.8050000000000002</v>
      </c>
      <c r="AC1105" s="129">
        <v>2.9830000000000001</v>
      </c>
      <c r="AD1105" s="129">
        <v>2.633</v>
      </c>
      <c r="AE1105" s="129">
        <v>2.8359999999999999</v>
      </c>
      <c r="AF1105" s="129">
        <v>3.218</v>
      </c>
      <c r="AG1105" s="129">
        <v>4.2119999999999997</v>
      </c>
      <c r="AH1105" s="129">
        <v>4.843</v>
      </c>
      <c r="AI1105" s="129">
        <v>5.4740000000000002</v>
      </c>
      <c r="AJ1105" s="129">
        <v>5.82</v>
      </c>
      <c r="AK1105" s="129">
        <v>6.7619999999999996</v>
      </c>
      <c r="AL1105" s="129">
        <v>8.3930000000000007</v>
      </c>
      <c r="AM1105" s="129">
        <v>8.3689999999999998</v>
      </c>
      <c r="AN1105" s="129">
        <v>9.1359999999999992</v>
      </c>
      <c r="AO1105" s="129">
        <v>10.472</v>
      </c>
      <c r="AP1105" s="129">
        <v>11.036</v>
      </c>
      <c r="AQ1105" s="129">
        <v>12.125999999999999</v>
      </c>
      <c r="AR1105" s="129">
        <v>13.186999999999999</v>
      </c>
      <c r="AS1105" s="129">
        <v>14.523999999999999</v>
      </c>
      <c r="AT1105" s="129">
        <v>15.977</v>
      </c>
      <c r="AU1105" s="129">
        <v>17.536000000000001</v>
      </c>
      <c r="AV1105" s="129">
        <v>19.236999999999998</v>
      </c>
      <c r="AW1105" s="129">
        <v>2010</v>
      </c>
    </row>
    <row r="1106" spans="1:49">
      <c r="A1106" s="129">
        <v>748</v>
      </c>
      <c r="B1106" s="129" t="s">
        <v>3071</v>
      </c>
      <c r="C1106" s="129" t="s">
        <v>1722</v>
      </c>
      <c r="D1106" s="129" t="s">
        <v>3070</v>
      </c>
      <c r="E1106" s="129" t="s">
        <v>1721</v>
      </c>
      <c r="F1106" s="129" t="s">
        <v>1720</v>
      </c>
      <c r="G1106" s="129" t="s">
        <v>1675</v>
      </c>
      <c r="I1106" s="129" t="s">
        <v>1719</v>
      </c>
      <c r="J1106" s="129">
        <v>53.55</v>
      </c>
      <c r="K1106" s="129">
        <v>58.369</v>
      </c>
      <c r="L1106" s="129">
        <v>64.846000000000004</v>
      </c>
      <c r="M1106" s="129">
        <v>69.555999999999997</v>
      </c>
      <c r="N1106" s="129">
        <v>70.168000000000006</v>
      </c>
      <c r="O1106" s="129">
        <v>71.656000000000006</v>
      </c>
      <c r="P1106" s="129">
        <v>67.108999999999995</v>
      </c>
      <c r="Q1106" s="129">
        <v>67.938999999999993</v>
      </c>
      <c r="R1106" s="129">
        <v>70.254999999999995</v>
      </c>
      <c r="S1106" s="129">
        <v>73.649000000000001</v>
      </c>
      <c r="T1106" s="129">
        <v>74.981999999999999</v>
      </c>
      <c r="U1106" s="129">
        <v>72.007000000000005</v>
      </c>
      <c r="V1106" s="129">
        <v>72.171000000000006</v>
      </c>
      <c r="W1106" s="129">
        <v>71.13</v>
      </c>
      <c r="X1106" s="129">
        <v>81.543000000000006</v>
      </c>
      <c r="Y1106" s="129">
        <v>87.063000000000002</v>
      </c>
      <c r="Z1106" s="129">
        <v>87.366</v>
      </c>
      <c r="AA1106" s="129">
        <v>88.725999999999999</v>
      </c>
      <c r="AB1106" s="129">
        <v>95.771000000000001</v>
      </c>
      <c r="AC1106" s="129">
        <v>100.02</v>
      </c>
      <c r="AD1106" s="129">
        <v>99.2</v>
      </c>
      <c r="AE1106" s="129">
        <v>103.1</v>
      </c>
      <c r="AF1106" s="129">
        <v>106.3</v>
      </c>
      <c r="AG1106" s="129">
        <v>107.8</v>
      </c>
      <c r="AH1106" s="129">
        <v>107.9</v>
      </c>
      <c r="AI1106" s="129">
        <v>112</v>
      </c>
      <c r="AJ1106" s="129">
        <v>111.2</v>
      </c>
      <c r="AK1106" s="129">
        <v>113.7</v>
      </c>
      <c r="AL1106" s="129">
        <v>124.2</v>
      </c>
      <c r="AM1106" s="129">
        <v>127.1</v>
      </c>
      <c r="AN1106" s="129">
        <v>132.44300000000001</v>
      </c>
      <c r="AO1106" s="129">
        <v>139.84800000000001</v>
      </c>
      <c r="AP1106" s="129">
        <v>146.28700000000001</v>
      </c>
      <c r="AQ1106" s="129">
        <v>147.12100000000001</v>
      </c>
      <c r="AR1106" s="129">
        <v>149.16800000000001</v>
      </c>
      <c r="AS1106" s="129">
        <v>152.375</v>
      </c>
      <c r="AT1106" s="129">
        <v>155.422</v>
      </c>
      <c r="AU1106" s="129">
        <v>158.53100000000001</v>
      </c>
      <c r="AV1106" s="129">
        <v>161.70099999999999</v>
      </c>
      <c r="AW1106" s="129">
        <v>2010</v>
      </c>
    </row>
    <row r="1107" spans="1:49">
      <c r="A1107" s="129">
        <v>748</v>
      </c>
      <c r="B1107" s="129" t="s">
        <v>3071</v>
      </c>
      <c r="C1107" s="129" t="s">
        <v>1718</v>
      </c>
      <c r="D1107" s="129" t="s">
        <v>3070</v>
      </c>
      <c r="E1107" s="129" t="s">
        <v>1717</v>
      </c>
      <c r="F1107" s="129" t="s">
        <v>1716</v>
      </c>
      <c r="G1107" s="129" t="s">
        <v>1608</v>
      </c>
      <c r="H1107" s="129" t="s">
        <v>3</v>
      </c>
      <c r="I1107" s="129" t="s">
        <v>1715</v>
      </c>
      <c r="J1107" s="130">
        <v>110434.40700000001</v>
      </c>
      <c r="K1107" s="130">
        <v>110620.872</v>
      </c>
      <c r="L1107" s="130">
        <v>109410.227</v>
      </c>
      <c r="M1107" s="130">
        <v>105424.906</v>
      </c>
      <c r="N1107" s="130">
        <v>104478.758</v>
      </c>
      <c r="O1107" s="130">
        <v>121068.177</v>
      </c>
      <c r="P1107" s="130">
        <v>127191.137</v>
      </c>
      <c r="Q1107" s="130">
        <v>123308.98</v>
      </c>
      <c r="R1107" s="130">
        <v>126665.375</v>
      </c>
      <c r="S1107" s="130">
        <v>125611.137</v>
      </c>
      <c r="T1107" s="130">
        <v>121247.77099999999</v>
      </c>
      <c r="U1107" s="130">
        <v>128470.59299999999</v>
      </c>
      <c r="V1107" s="130">
        <v>125123.128</v>
      </c>
      <c r="W1107" s="130">
        <v>125827.92600000001</v>
      </c>
      <c r="X1107" s="130">
        <v>123958.07</v>
      </c>
      <c r="Y1107" s="130">
        <v>127466.606</v>
      </c>
      <c r="Z1107" s="130">
        <v>137711.76500000001</v>
      </c>
      <c r="AA1107" s="130">
        <v>142535.18900000001</v>
      </c>
      <c r="AB1107" s="130">
        <v>148867.17800000001</v>
      </c>
      <c r="AC1107" s="130">
        <v>153791.41099999999</v>
      </c>
      <c r="AD1107" s="130">
        <v>153725.39499999999</v>
      </c>
      <c r="AE1107" s="130">
        <v>159297.913</v>
      </c>
      <c r="AF1107" s="130">
        <v>161544.372</v>
      </c>
      <c r="AG1107" s="130">
        <v>169207.226</v>
      </c>
      <c r="AH1107" s="130">
        <v>171733.14</v>
      </c>
      <c r="AI1107" s="130">
        <v>181250.88</v>
      </c>
      <c r="AJ1107" s="130">
        <v>186999.04300000001</v>
      </c>
      <c r="AK1107" s="130">
        <v>188989.84099999999</v>
      </c>
      <c r="AL1107" s="130">
        <v>194118.59</v>
      </c>
      <c r="AM1107" s="130">
        <v>194000.693</v>
      </c>
      <c r="AN1107" s="130">
        <v>204196.68400000001</v>
      </c>
      <c r="AO1107" s="130">
        <v>208043.783</v>
      </c>
      <c r="AP1107" s="130">
        <v>221646.603</v>
      </c>
      <c r="AQ1107" s="130">
        <v>230675.56899999999</v>
      </c>
      <c r="AR1107" s="130">
        <v>239879.54300000001</v>
      </c>
      <c r="AS1107" s="130">
        <v>250321.682</v>
      </c>
      <c r="AT1107" s="130">
        <v>261408.33300000001</v>
      </c>
      <c r="AU1107" s="130">
        <v>272747.83299999998</v>
      </c>
      <c r="AV1107" s="130">
        <v>284428.96000000002</v>
      </c>
      <c r="AW1107" s="129">
        <v>2010</v>
      </c>
    </row>
    <row r="1108" spans="1:49">
      <c r="A1108" s="129">
        <v>748</v>
      </c>
      <c r="B1108" s="129" t="s">
        <v>3071</v>
      </c>
      <c r="C1108" s="129" t="s">
        <v>1714</v>
      </c>
      <c r="D1108" s="129" t="s">
        <v>3070</v>
      </c>
      <c r="E1108" s="129" t="s">
        <v>1711</v>
      </c>
      <c r="F1108" s="129" t="s">
        <v>1713</v>
      </c>
      <c r="G1108" s="129" t="s">
        <v>1608</v>
      </c>
      <c r="H1108" s="129" t="s">
        <v>3</v>
      </c>
      <c r="I1108" s="129" t="s">
        <v>1699</v>
      </c>
      <c r="J1108" s="130">
        <v>59137.55</v>
      </c>
      <c r="K1108" s="130">
        <v>64568.767999999996</v>
      </c>
      <c r="L1108" s="130">
        <v>70948.126999999993</v>
      </c>
      <c r="M1108" s="130">
        <v>73328.884000000005</v>
      </c>
      <c r="N1108" s="130">
        <v>73310.687999999995</v>
      </c>
      <c r="O1108" s="130">
        <v>86752.186000000002</v>
      </c>
      <c r="P1108" s="130">
        <v>85356.2</v>
      </c>
      <c r="Q1108" s="130">
        <v>83774.835999999996</v>
      </c>
      <c r="R1108" s="130">
        <v>88988.372000000003</v>
      </c>
      <c r="S1108" s="130">
        <v>92511.513999999996</v>
      </c>
      <c r="T1108" s="130">
        <v>90914.240000000005</v>
      </c>
      <c r="U1108" s="130">
        <v>92507.906000000003</v>
      </c>
      <c r="V1108" s="130">
        <v>90302.070999999996</v>
      </c>
      <c r="W1108" s="130">
        <v>89501.380999999994</v>
      </c>
      <c r="X1108" s="130">
        <v>101078.72500000001</v>
      </c>
      <c r="Y1108" s="130">
        <v>110975.952</v>
      </c>
      <c r="Z1108" s="130">
        <v>120313.739</v>
      </c>
      <c r="AA1108" s="130">
        <v>126465.692</v>
      </c>
      <c r="AB1108" s="130">
        <v>142571.69500000001</v>
      </c>
      <c r="AC1108" s="130">
        <v>153822.07199999999</v>
      </c>
      <c r="AD1108" s="130">
        <v>152495.59099999999</v>
      </c>
      <c r="AE1108" s="130">
        <v>164236.14799999999</v>
      </c>
      <c r="AF1108" s="130">
        <v>171721.66699999999</v>
      </c>
      <c r="AG1108" s="130">
        <v>182405.39</v>
      </c>
      <c r="AH1108" s="130">
        <v>185300.05799999999</v>
      </c>
      <c r="AI1108" s="130">
        <v>203000.986</v>
      </c>
      <c r="AJ1108" s="130">
        <v>207942.935</v>
      </c>
      <c r="AK1108" s="130">
        <v>214881.44899999999</v>
      </c>
      <c r="AL1108" s="130">
        <v>241095.288</v>
      </c>
      <c r="AM1108" s="130">
        <v>246574.88099999999</v>
      </c>
      <c r="AN1108" s="130">
        <v>270444.12800000003</v>
      </c>
      <c r="AO1108" s="130">
        <v>290944.46999999997</v>
      </c>
      <c r="AP1108" s="130">
        <v>324240.57799999998</v>
      </c>
      <c r="AQ1108" s="130">
        <v>339372.592</v>
      </c>
      <c r="AR1108" s="130">
        <v>357824.55200000003</v>
      </c>
      <c r="AS1108" s="130">
        <v>381427.17499999999</v>
      </c>
      <c r="AT1108" s="130">
        <v>406286.848</v>
      </c>
      <c r="AU1108" s="130">
        <v>432389.17800000001</v>
      </c>
      <c r="AV1108" s="130">
        <v>459925.50400000002</v>
      </c>
      <c r="AW1108" s="129">
        <v>2010</v>
      </c>
    </row>
    <row r="1109" spans="1:49">
      <c r="A1109" s="129">
        <v>748</v>
      </c>
      <c r="B1109" s="129" t="s">
        <v>3071</v>
      </c>
      <c r="C1109" s="129" t="s">
        <v>1712</v>
      </c>
      <c r="D1109" s="129" t="s">
        <v>3070</v>
      </c>
      <c r="E1109" s="129" t="s">
        <v>1711</v>
      </c>
      <c r="F1109" s="129" t="s">
        <v>1710</v>
      </c>
      <c r="G1109" s="129" t="s">
        <v>1605</v>
      </c>
      <c r="H1109" s="129" t="s">
        <v>3</v>
      </c>
      <c r="I1109" s="129" t="s">
        <v>1699</v>
      </c>
      <c r="J1109" s="129">
        <v>279.90100000000001</v>
      </c>
      <c r="K1109" s="129">
        <v>237.62100000000001</v>
      </c>
      <c r="L1109" s="129">
        <v>215.904</v>
      </c>
      <c r="M1109" s="129">
        <v>192.434</v>
      </c>
      <c r="N1109" s="129">
        <v>167.774</v>
      </c>
      <c r="O1109" s="129">
        <v>193.1</v>
      </c>
      <c r="P1109" s="129">
        <v>246.48099999999999</v>
      </c>
      <c r="Q1109" s="129">
        <v>278.74799999999999</v>
      </c>
      <c r="R1109" s="129">
        <v>298.76900000000001</v>
      </c>
      <c r="S1109" s="129">
        <v>289.99599999999998</v>
      </c>
      <c r="T1109" s="129">
        <v>333.92399999999998</v>
      </c>
      <c r="U1109" s="129">
        <v>327.91399999999999</v>
      </c>
      <c r="V1109" s="129">
        <v>341.16199999999998</v>
      </c>
      <c r="W1109" s="129">
        <v>316.08100000000002</v>
      </c>
      <c r="X1109" s="129">
        <v>184.84399999999999</v>
      </c>
      <c r="Y1109" s="129">
        <v>222.33099999999999</v>
      </c>
      <c r="Z1109" s="129">
        <v>235.19300000000001</v>
      </c>
      <c r="AA1109" s="129">
        <v>216.67400000000001</v>
      </c>
      <c r="AB1109" s="129">
        <v>241.667</v>
      </c>
      <c r="AC1109" s="129">
        <v>249.833</v>
      </c>
      <c r="AD1109" s="129">
        <v>214.185</v>
      </c>
      <c r="AE1109" s="129">
        <v>224.24299999999999</v>
      </c>
      <c r="AF1109" s="129">
        <v>247.238</v>
      </c>
      <c r="AG1109" s="129">
        <v>314.45499999999998</v>
      </c>
      <c r="AH1109" s="129">
        <v>351.21899999999999</v>
      </c>
      <c r="AI1109" s="129">
        <v>385.52800000000002</v>
      </c>
      <c r="AJ1109" s="129">
        <v>398.04899999999998</v>
      </c>
      <c r="AK1109" s="129">
        <v>448.99900000000002</v>
      </c>
      <c r="AL1109" s="129">
        <v>540.92499999999995</v>
      </c>
      <c r="AM1109" s="129">
        <v>523.55399999999997</v>
      </c>
      <c r="AN1109" s="129">
        <v>554.74699999999996</v>
      </c>
      <c r="AO1109" s="129">
        <v>617.14800000000002</v>
      </c>
      <c r="AP1109" s="129">
        <v>635.77</v>
      </c>
      <c r="AQ1109" s="129">
        <v>682.84500000000003</v>
      </c>
      <c r="AR1109" s="129">
        <v>725.93700000000001</v>
      </c>
      <c r="AS1109" s="129">
        <v>781.53399999999999</v>
      </c>
      <c r="AT1109" s="129">
        <v>840.43200000000002</v>
      </c>
      <c r="AU1109" s="129">
        <v>901.69500000000005</v>
      </c>
      <c r="AV1109" s="129">
        <v>966.91300000000001</v>
      </c>
      <c r="AW1109" s="129">
        <v>2010</v>
      </c>
    </row>
    <row r="1110" spans="1:49">
      <c r="A1110" s="129">
        <v>748</v>
      </c>
      <c r="B1110" s="129" t="s">
        <v>3071</v>
      </c>
      <c r="C1110" s="129" t="s">
        <v>1709</v>
      </c>
      <c r="D1110" s="129" t="s">
        <v>3070</v>
      </c>
      <c r="E1110" s="129" t="s">
        <v>1708</v>
      </c>
      <c r="F1110" s="129" t="s">
        <v>1707</v>
      </c>
      <c r="G1110" s="129" t="s">
        <v>1625</v>
      </c>
    </row>
    <row r="1111" spans="1:49">
      <c r="A1111" s="129">
        <v>748</v>
      </c>
      <c r="B1111" s="129" t="s">
        <v>3071</v>
      </c>
      <c r="C1111" s="129" t="s">
        <v>1706</v>
      </c>
      <c r="D1111" s="129" t="s">
        <v>3070</v>
      </c>
      <c r="E1111" s="129" t="s">
        <v>1705</v>
      </c>
      <c r="F1111" s="129" t="s">
        <v>1704</v>
      </c>
      <c r="G1111" s="129" t="s">
        <v>1700</v>
      </c>
      <c r="H1111" s="129" t="s">
        <v>1604</v>
      </c>
      <c r="I1111" s="129" t="s">
        <v>1691</v>
      </c>
      <c r="J1111" s="129">
        <v>2.4079999999999999</v>
      </c>
      <c r="K1111" s="129">
        <v>2.7029999999999998</v>
      </c>
      <c r="L1111" s="129">
        <v>2.911</v>
      </c>
      <c r="M1111" s="129">
        <v>2.9889999999999999</v>
      </c>
      <c r="N1111" s="129">
        <v>3.145</v>
      </c>
      <c r="O1111" s="129">
        <v>3.6120000000000001</v>
      </c>
      <c r="P1111" s="129">
        <v>3.9780000000000002</v>
      </c>
      <c r="Q1111" s="129">
        <v>4.07</v>
      </c>
      <c r="R1111" s="129">
        <v>4.4569999999999999</v>
      </c>
      <c r="S1111" s="129">
        <v>4.7300000000000004</v>
      </c>
      <c r="T1111" s="129">
        <v>4.875</v>
      </c>
      <c r="U1111" s="129">
        <v>5.4939999999999998</v>
      </c>
      <c r="V1111" s="129">
        <v>5.633</v>
      </c>
      <c r="W1111" s="129">
        <v>5.9660000000000002</v>
      </c>
      <c r="X1111" s="129">
        <v>6.173</v>
      </c>
      <c r="Y1111" s="129">
        <v>6.6630000000000003</v>
      </c>
      <c r="Z1111" s="129">
        <v>7.5309999999999997</v>
      </c>
      <c r="AA1111" s="129">
        <v>8.1440000000000001</v>
      </c>
      <c r="AB1111" s="129">
        <v>8.8339999999999996</v>
      </c>
      <c r="AC1111" s="129">
        <v>9.52</v>
      </c>
      <c r="AD1111" s="129">
        <v>10.022</v>
      </c>
      <c r="AE1111" s="129">
        <v>10.929</v>
      </c>
      <c r="AF1111" s="129">
        <v>11.58</v>
      </c>
      <c r="AG1111" s="129">
        <v>12.733000000000001</v>
      </c>
      <c r="AH1111" s="129">
        <v>12.803000000000001</v>
      </c>
      <c r="AI1111" s="129">
        <v>14.395</v>
      </c>
      <c r="AJ1111" s="129">
        <v>15.765000000000001</v>
      </c>
      <c r="AK1111" s="129">
        <v>16.847000000000001</v>
      </c>
      <c r="AL1111" s="129">
        <v>18.173999999999999</v>
      </c>
      <c r="AM1111" s="129">
        <v>18.856000000000002</v>
      </c>
      <c r="AN1111" s="129">
        <v>20.696000000000002</v>
      </c>
      <c r="AO1111" s="129">
        <v>22.152000000000001</v>
      </c>
      <c r="AP1111" s="129">
        <v>24.565000000000001</v>
      </c>
      <c r="AQ1111" s="129">
        <v>26.512</v>
      </c>
      <c r="AR1111" s="129">
        <v>28.666</v>
      </c>
      <c r="AS1111" s="129">
        <v>31.228000000000002</v>
      </c>
      <c r="AT1111" s="129">
        <v>34.052999999999997</v>
      </c>
      <c r="AU1111" s="129">
        <v>37.097999999999999</v>
      </c>
      <c r="AV1111" s="129">
        <v>40.390999999999998</v>
      </c>
      <c r="AW1111" s="129">
        <v>2010</v>
      </c>
    </row>
    <row r="1112" spans="1:49">
      <c r="A1112" s="129">
        <v>748</v>
      </c>
      <c r="B1112" s="129" t="s">
        <v>3071</v>
      </c>
      <c r="C1112" s="129" t="s">
        <v>1703</v>
      </c>
      <c r="D1112" s="129" t="s">
        <v>3070</v>
      </c>
      <c r="E1112" s="129" t="s">
        <v>1702</v>
      </c>
      <c r="F1112" s="129" t="s">
        <v>1701</v>
      </c>
      <c r="G1112" s="129" t="s">
        <v>1700</v>
      </c>
      <c r="H1112" s="129" t="s">
        <v>3</v>
      </c>
      <c r="I1112" s="129" t="s">
        <v>1699</v>
      </c>
      <c r="J1112" s="129">
        <v>317.68200000000002</v>
      </c>
      <c r="K1112" s="129">
        <v>347.92700000000002</v>
      </c>
      <c r="L1112" s="129">
        <v>365.47</v>
      </c>
      <c r="M1112" s="129">
        <v>366.05900000000003</v>
      </c>
      <c r="N1112" s="129">
        <v>375.65</v>
      </c>
      <c r="O1112" s="129">
        <v>449.22300000000001</v>
      </c>
      <c r="P1112" s="129">
        <v>481.45800000000003</v>
      </c>
      <c r="Q1112" s="129">
        <v>478.673</v>
      </c>
      <c r="R1112" s="129">
        <v>508.91899999999998</v>
      </c>
      <c r="S1112" s="129">
        <v>524.303</v>
      </c>
      <c r="T1112" s="129">
        <v>524.81299999999999</v>
      </c>
      <c r="U1112" s="129">
        <v>574.58199999999999</v>
      </c>
      <c r="V1112" s="129">
        <v>572.36800000000005</v>
      </c>
      <c r="W1112" s="129">
        <v>589.29200000000003</v>
      </c>
      <c r="X1112" s="129">
        <v>592.89200000000005</v>
      </c>
      <c r="Y1112" s="129">
        <v>622.39499999999998</v>
      </c>
      <c r="Z1112" s="129">
        <v>684.69399999999996</v>
      </c>
      <c r="AA1112" s="129">
        <v>720.803</v>
      </c>
      <c r="AB1112" s="129">
        <v>760.99099999999999</v>
      </c>
      <c r="AC1112" s="129">
        <v>797.39300000000003</v>
      </c>
      <c r="AD1112" s="129">
        <v>815.16200000000003</v>
      </c>
      <c r="AE1112" s="129">
        <v>864.05499999999995</v>
      </c>
      <c r="AF1112" s="129">
        <v>889.70899999999995</v>
      </c>
      <c r="AG1112" s="129">
        <v>950.54200000000003</v>
      </c>
      <c r="AH1112" s="129">
        <v>928.43899999999996</v>
      </c>
      <c r="AI1112" s="130">
        <v>1013.855</v>
      </c>
      <c r="AJ1112" s="130">
        <v>1078.1600000000001</v>
      </c>
      <c r="AK1112" s="130">
        <v>1118.56</v>
      </c>
      <c r="AL1112" s="130">
        <v>1171.3530000000001</v>
      </c>
      <c r="AM1112" s="130">
        <v>1179.6559999999999</v>
      </c>
      <c r="AN1112" s="130">
        <v>1256.6859999999999</v>
      </c>
      <c r="AO1112" s="130">
        <v>1305.508</v>
      </c>
      <c r="AP1112" s="130">
        <v>1415.175</v>
      </c>
      <c r="AQ1112" s="130">
        <v>1493.021</v>
      </c>
      <c r="AR1112" s="130">
        <v>1578.0060000000001</v>
      </c>
      <c r="AS1112" s="130">
        <v>1680.402</v>
      </c>
      <c r="AT1112" s="130">
        <v>1791.24</v>
      </c>
      <c r="AU1112" s="130">
        <v>1907.528</v>
      </c>
      <c r="AV1112" s="130">
        <v>2030.15</v>
      </c>
      <c r="AW1112" s="129">
        <v>2010</v>
      </c>
    </row>
    <row r="1113" spans="1:49">
      <c r="A1113" s="129">
        <v>748</v>
      </c>
      <c r="B1113" s="129" t="s">
        <v>3071</v>
      </c>
      <c r="C1113" s="129" t="s">
        <v>1698</v>
      </c>
      <c r="D1113" s="129" t="s">
        <v>3070</v>
      </c>
      <c r="E1113" s="129" t="s">
        <v>1697</v>
      </c>
      <c r="F1113" s="129" t="s">
        <v>1696</v>
      </c>
      <c r="G1113" s="129" t="s">
        <v>50</v>
      </c>
      <c r="I1113" s="129" t="s">
        <v>1691</v>
      </c>
      <c r="J1113" s="129">
        <v>2.1000000000000001E-2</v>
      </c>
      <c r="K1113" s="129">
        <v>2.1000000000000001E-2</v>
      </c>
      <c r="L1113" s="129">
        <v>2.1000000000000001E-2</v>
      </c>
      <c r="M1113" s="129">
        <v>0.02</v>
      </c>
      <c r="N1113" s="129">
        <v>0.02</v>
      </c>
      <c r="O1113" s="129">
        <v>2.1000000000000001E-2</v>
      </c>
      <c r="P1113" s="129">
        <v>2.1999999999999999E-2</v>
      </c>
      <c r="Q1113" s="129">
        <v>2.1000000000000001E-2</v>
      </c>
      <c r="R1113" s="129">
        <v>2.1999999999999999E-2</v>
      </c>
      <c r="S1113" s="129">
        <v>2.1000000000000001E-2</v>
      </c>
      <c r="T1113" s="129">
        <v>0.02</v>
      </c>
      <c r="U1113" s="129">
        <v>2.1999999999999999E-2</v>
      </c>
      <c r="V1113" s="129">
        <v>0.02</v>
      </c>
      <c r="W1113" s="129">
        <v>0.02</v>
      </c>
      <c r="X1113" s="129">
        <v>0.02</v>
      </c>
      <c r="Y1113" s="129">
        <v>0.02</v>
      </c>
      <c r="Z1113" s="129">
        <v>2.1999999999999999E-2</v>
      </c>
      <c r="AA1113" s="129">
        <v>2.1999999999999999E-2</v>
      </c>
      <c r="AB1113" s="129">
        <v>2.3E-2</v>
      </c>
      <c r="AC1113" s="129">
        <v>2.4E-2</v>
      </c>
      <c r="AD1113" s="129">
        <v>2.3E-2</v>
      </c>
      <c r="AE1113" s="129">
        <v>2.4E-2</v>
      </c>
      <c r="AF1113" s="129">
        <v>2.5000000000000001E-2</v>
      </c>
      <c r="AG1113" s="129">
        <v>2.5999999999999999E-2</v>
      </c>
      <c r="AH1113" s="129">
        <v>2.4E-2</v>
      </c>
      <c r="AI1113" s="129">
        <v>2.5000000000000001E-2</v>
      </c>
      <c r="AJ1113" s="129">
        <v>2.5000000000000001E-2</v>
      </c>
      <c r="AK1113" s="129">
        <v>2.5000000000000001E-2</v>
      </c>
      <c r="AL1113" s="129">
        <v>2.5999999999999999E-2</v>
      </c>
      <c r="AM1113" s="129">
        <v>2.7E-2</v>
      </c>
      <c r="AN1113" s="129">
        <v>2.8000000000000001E-2</v>
      </c>
      <c r="AO1113" s="129">
        <v>2.8000000000000001E-2</v>
      </c>
      <c r="AP1113" s="129">
        <v>0.03</v>
      </c>
      <c r="AQ1113" s="129">
        <v>3.1E-2</v>
      </c>
      <c r="AR1113" s="129">
        <v>3.1E-2</v>
      </c>
      <c r="AS1113" s="129">
        <v>3.2000000000000001E-2</v>
      </c>
      <c r="AT1113" s="129">
        <v>3.3000000000000002E-2</v>
      </c>
      <c r="AU1113" s="129">
        <v>3.4000000000000002E-2</v>
      </c>
      <c r="AV1113" s="129">
        <v>3.5000000000000003E-2</v>
      </c>
      <c r="AW1113" s="129">
        <v>2010</v>
      </c>
    </row>
    <row r="1114" spans="1:49">
      <c r="A1114" s="129">
        <v>748</v>
      </c>
      <c r="B1114" s="129" t="s">
        <v>3071</v>
      </c>
      <c r="C1114" s="129" t="s">
        <v>1695</v>
      </c>
      <c r="D1114" s="129" t="s">
        <v>3070</v>
      </c>
      <c r="E1114" s="129" t="s">
        <v>1694</v>
      </c>
      <c r="F1114" s="129" t="s">
        <v>1693</v>
      </c>
      <c r="G1114" s="129" t="s">
        <v>1692</v>
      </c>
      <c r="I1114" s="129" t="s">
        <v>1691</v>
      </c>
      <c r="J1114" s="129">
        <v>186.15299999999999</v>
      </c>
      <c r="K1114" s="129">
        <v>185.58199999999999</v>
      </c>
      <c r="L1114" s="129">
        <v>194.12799999999999</v>
      </c>
      <c r="M1114" s="129">
        <v>200.32</v>
      </c>
      <c r="N1114" s="129">
        <v>195.15700000000001</v>
      </c>
      <c r="O1114" s="129">
        <v>193.11600000000001</v>
      </c>
      <c r="P1114" s="129">
        <v>177.28700000000001</v>
      </c>
      <c r="Q1114" s="129">
        <v>175.01499999999999</v>
      </c>
      <c r="R1114" s="129">
        <v>174.858</v>
      </c>
      <c r="S1114" s="129">
        <v>176.447</v>
      </c>
      <c r="T1114" s="129">
        <v>173.232</v>
      </c>
      <c r="U1114" s="129">
        <v>161</v>
      </c>
      <c r="V1114" s="129">
        <v>157.76900000000001</v>
      </c>
      <c r="W1114" s="129">
        <v>151.88</v>
      </c>
      <c r="X1114" s="129">
        <v>170.48400000000001</v>
      </c>
      <c r="Y1114" s="129">
        <v>178.30500000000001</v>
      </c>
      <c r="Z1114" s="129">
        <v>175.71899999999999</v>
      </c>
      <c r="AA1114" s="129">
        <v>175.45099999999999</v>
      </c>
      <c r="AB1114" s="129">
        <v>187.35</v>
      </c>
      <c r="AC1114" s="129">
        <v>192.90600000000001</v>
      </c>
      <c r="AD1114" s="129">
        <v>187.07400000000001</v>
      </c>
      <c r="AE1114" s="129">
        <v>190.07599999999999</v>
      </c>
      <c r="AF1114" s="129">
        <v>193.00899999999999</v>
      </c>
      <c r="AG1114" s="129">
        <v>191.89599999999999</v>
      </c>
      <c r="AH1114" s="129">
        <v>199.58199999999999</v>
      </c>
      <c r="AI1114" s="129">
        <v>200.227</v>
      </c>
      <c r="AJ1114" s="129">
        <v>192.86799999999999</v>
      </c>
      <c r="AK1114" s="129">
        <v>192.10499999999999</v>
      </c>
      <c r="AL1114" s="129">
        <v>205.82599999999999</v>
      </c>
      <c r="AM1114" s="129">
        <v>209.023</v>
      </c>
      <c r="AN1114" s="129">
        <v>215.20400000000001</v>
      </c>
      <c r="AO1114" s="129">
        <v>222.85900000000001</v>
      </c>
      <c r="AP1114" s="129">
        <v>229.11699999999999</v>
      </c>
      <c r="AQ1114" s="129">
        <v>227.30600000000001</v>
      </c>
      <c r="AR1114" s="129">
        <v>226.75700000000001</v>
      </c>
      <c r="AS1114" s="129">
        <v>226.98599999999999</v>
      </c>
      <c r="AT1114" s="129">
        <v>226.81899999999999</v>
      </c>
      <c r="AU1114" s="129">
        <v>226.67500000000001</v>
      </c>
      <c r="AV1114" s="129">
        <v>226.548</v>
      </c>
      <c r="AW1114" s="129">
        <v>2010</v>
      </c>
    </row>
    <row r="1115" spans="1:49">
      <c r="A1115" s="129">
        <v>748</v>
      </c>
      <c r="B1115" s="129" t="s">
        <v>3071</v>
      </c>
      <c r="C1115" s="129" t="s">
        <v>1690</v>
      </c>
      <c r="D1115" s="129" t="s">
        <v>3070</v>
      </c>
      <c r="E1115" s="129" t="s">
        <v>1689</v>
      </c>
      <c r="F1115" s="129" t="s">
        <v>1688</v>
      </c>
      <c r="G1115" s="129" t="s">
        <v>1597</v>
      </c>
      <c r="I1115" s="129" t="s">
        <v>3076</v>
      </c>
      <c r="J1115" s="129">
        <v>11.407</v>
      </c>
      <c r="K1115" s="129">
        <v>15.331</v>
      </c>
      <c r="L1115" s="129">
        <v>14.538</v>
      </c>
      <c r="M1115" s="129">
        <v>10.756</v>
      </c>
      <c r="N1115" s="129">
        <v>12.561</v>
      </c>
      <c r="O1115" s="129">
        <v>20.93</v>
      </c>
      <c r="P1115" s="129">
        <v>17.742000000000001</v>
      </c>
      <c r="Q1115" s="129">
        <v>17.071000000000002</v>
      </c>
      <c r="R1115" s="129">
        <v>16.241</v>
      </c>
      <c r="S1115" s="129">
        <v>18.315000000000001</v>
      </c>
      <c r="T1115" s="129">
        <v>18.242999999999999</v>
      </c>
      <c r="U1115" s="129">
        <v>18.309999999999999</v>
      </c>
      <c r="V1115" s="129">
        <v>18.760999999999999</v>
      </c>
      <c r="W1115" s="129">
        <v>19.184000000000001</v>
      </c>
      <c r="X1115" s="129">
        <v>19.98</v>
      </c>
      <c r="Y1115" s="129">
        <v>20.753</v>
      </c>
      <c r="Z1115" s="129">
        <v>23.24</v>
      </c>
      <c r="AA1115" s="129">
        <v>25.181000000000001</v>
      </c>
      <c r="AB1115" s="129">
        <v>25.177</v>
      </c>
      <c r="AC1115" s="129">
        <v>24.195</v>
      </c>
      <c r="AD1115" s="129">
        <v>16.613</v>
      </c>
      <c r="AE1115" s="129">
        <v>13.677</v>
      </c>
      <c r="AF1115" s="129">
        <v>16.427</v>
      </c>
      <c r="AG1115" s="129">
        <v>17.719000000000001</v>
      </c>
      <c r="AH1115" s="129">
        <v>16.204999999999998</v>
      </c>
      <c r="AI1115" s="129">
        <v>20.315999999999999</v>
      </c>
      <c r="AJ1115" s="129">
        <v>17.111999999999998</v>
      </c>
      <c r="AK1115" s="129">
        <v>18.86</v>
      </c>
      <c r="AL1115" s="129">
        <v>20.088000000000001</v>
      </c>
      <c r="AM1115" s="129">
        <v>18.013000000000002</v>
      </c>
      <c r="AN1115" s="129">
        <v>18.047999999999998</v>
      </c>
      <c r="AO1115" s="129">
        <v>15.629</v>
      </c>
      <c r="AP1115" s="129">
        <v>21.283000000000001</v>
      </c>
      <c r="AQ1115" s="129">
        <v>17.120999999999999</v>
      </c>
      <c r="AR1115" s="129">
        <v>17.132000000000001</v>
      </c>
      <c r="AS1115" s="129">
        <v>18.187000000000001</v>
      </c>
      <c r="AT1115" s="129">
        <v>18.242000000000001</v>
      </c>
      <c r="AU1115" s="129">
        <v>18.081</v>
      </c>
      <c r="AV1115" s="129">
        <v>18.228000000000002</v>
      </c>
      <c r="AW1115" s="129">
        <v>2010</v>
      </c>
    </row>
    <row r="1116" spans="1:49">
      <c r="A1116" s="129">
        <v>748</v>
      </c>
      <c r="B1116" s="129" t="s">
        <v>3071</v>
      </c>
      <c r="C1116" s="129" t="s">
        <v>1687</v>
      </c>
      <c r="D1116" s="129" t="s">
        <v>3070</v>
      </c>
      <c r="E1116" s="129" t="s">
        <v>1686</v>
      </c>
      <c r="F1116" s="129" t="s">
        <v>1685</v>
      </c>
      <c r="G1116" s="129" t="s">
        <v>1597</v>
      </c>
      <c r="I1116" s="129" t="s">
        <v>3076</v>
      </c>
      <c r="J1116" s="129">
        <v>10.244999999999999</v>
      </c>
      <c r="K1116" s="129">
        <v>13.365</v>
      </c>
      <c r="L1116" s="129">
        <v>9.7129999999999992</v>
      </c>
      <c r="M1116" s="129">
        <v>7.2149999999999999</v>
      </c>
      <c r="N1116" s="129">
        <v>13.079000000000001</v>
      </c>
      <c r="O1116" s="129">
        <v>16.603000000000002</v>
      </c>
      <c r="P1116" s="129">
        <v>15.896000000000001</v>
      </c>
      <c r="Q1116" s="129">
        <v>13.34</v>
      </c>
      <c r="R1116" s="129">
        <v>12.11</v>
      </c>
      <c r="S1116" s="129">
        <v>17.201000000000001</v>
      </c>
      <c r="T1116" s="129">
        <v>14.023999999999999</v>
      </c>
      <c r="U1116" s="129">
        <v>13.192</v>
      </c>
      <c r="V1116" s="129">
        <v>14.039</v>
      </c>
      <c r="W1116" s="129">
        <v>14.7</v>
      </c>
      <c r="X1116" s="129">
        <v>19.003</v>
      </c>
      <c r="Y1116" s="129">
        <v>16.879000000000001</v>
      </c>
      <c r="Z1116" s="129">
        <v>15.087999999999999</v>
      </c>
      <c r="AA1116" s="129">
        <v>16.936</v>
      </c>
      <c r="AB1116" s="129">
        <v>18.373000000000001</v>
      </c>
      <c r="AC1116" s="129">
        <v>13.603</v>
      </c>
      <c r="AD1116" s="129">
        <v>3.456</v>
      </c>
      <c r="AE1116" s="129">
        <v>1.7370000000000001</v>
      </c>
      <c r="AF1116" s="129">
        <v>5.5060000000000002</v>
      </c>
      <c r="AG1116" s="129">
        <v>8.0739999999999998</v>
      </c>
      <c r="AH1116" s="129">
        <v>5.226</v>
      </c>
      <c r="AI1116" s="129">
        <v>8.7080000000000002</v>
      </c>
      <c r="AJ1116" s="129">
        <v>7.5970000000000004</v>
      </c>
      <c r="AK1116" s="129">
        <v>10.569000000000001</v>
      </c>
      <c r="AL1116" s="129">
        <v>8.6010000000000009</v>
      </c>
      <c r="AM1116" s="129">
        <v>13.288</v>
      </c>
      <c r="AN1116" s="129">
        <v>15.819000000000001</v>
      </c>
      <c r="AO1116" s="129">
        <v>14.363</v>
      </c>
      <c r="AP1116" s="129">
        <v>19.155999999999999</v>
      </c>
      <c r="AQ1116" s="129">
        <v>11.917</v>
      </c>
      <c r="AR1116" s="129">
        <v>8.952</v>
      </c>
      <c r="AS1116" s="129">
        <v>9.6199999999999992</v>
      </c>
      <c r="AT1116" s="129">
        <v>8.7929999999999993</v>
      </c>
      <c r="AU1116" s="129">
        <v>9.7840000000000007</v>
      </c>
      <c r="AV1116" s="129">
        <v>9.6869999999999994</v>
      </c>
      <c r="AW1116" s="129">
        <v>2010</v>
      </c>
    </row>
    <row r="1117" spans="1:49">
      <c r="A1117" s="129">
        <v>748</v>
      </c>
      <c r="B1117" s="129" t="s">
        <v>3071</v>
      </c>
      <c r="C1117" s="129" t="s">
        <v>1683</v>
      </c>
      <c r="D1117" s="129" t="s">
        <v>3070</v>
      </c>
      <c r="E1117" s="129" t="s">
        <v>1680</v>
      </c>
      <c r="F1117" s="129" t="s">
        <v>1682</v>
      </c>
      <c r="G1117" s="129" t="s">
        <v>1675</v>
      </c>
      <c r="I1117" s="129" t="s">
        <v>3075</v>
      </c>
      <c r="J1117" s="129">
        <v>34.215000000000003</v>
      </c>
      <c r="K1117" s="129">
        <v>36.799999999999997</v>
      </c>
      <c r="L1117" s="129">
        <v>41.237000000000002</v>
      </c>
      <c r="M1117" s="129">
        <v>44.679000000000002</v>
      </c>
      <c r="N1117" s="129">
        <v>46.844000000000001</v>
      </c>
      <c r="O1117" s="129">
        <v>50.149000000000001</v>
      </c>
      <c r="P1117" s="129">
        <v>48.795000000000002</v>
      </c>
      <c r="Q1117" s="129">
        <v>47.404000000000003</v>
      </c>
      <c r="R1117" s="129">
        <v>49.390999999999998</v>
      </c>
      <c r="S1117" s="129">
        <v>49.231999999999999</v>
      </c>
      <c r="T1117" s="129">
        <v>48.835000000000001</v>
      </c>
      <c r="U1117" s="129">
        <v>50.055999999999997</v>
      </c>
      <c r="V1117" s="129">
        <v>49.06</v>
      </c>
      <c r="W1117" s="129">
        <v>49.360999999999997</v>
      </c>
      <c r="X1117" s="129">
        <v>61.563000000000002</v>
      </c>
      <c r="Y1117" s="129">
        <v>66.347999999999999</v>
      </c>
      <c r="Z1117" s="129">
        <v>70.400999999999996</v>
      </c>
      <c r="AA1117" s="129">
        <v>72.462999999999994</v>
      </c>
      <c r="AB1117" s="129">
        <v>76.066000000000003</v>
      </c>
      <c r="AC1117" s="129">
        <v>75.2</v>
      </c>
      <c r="AD1117" s="129">
        <v>75.096999999999994</v>
      </c>
      <c r="AE1117" s="129">
        <v>78.638999999999996</v>
      </c>
      <c r="AF1117" s="129">
        <v>80.447999999999993</v>
      </c>
      <c r="AG1117" s="129">
        <v>82.09</v>
      </c>
      <c r="AH1117" s="129">
        <v>81.760000000000005</v>
      </c>
      <c r="AI1117" s="129">
        <v>87.001999999999995</v>
      </c>
      <c r="AJ1117" s="129">
        <v>89.048000000000002</v>
      </c>
      <c r="AK1117" s="129">
        <v>88.825999999999993</v>
      </c>
      <c r="AL1117" s="129">
        <v>98.305999999999997</v>
      </c>
      <c r="AM1117" s="129">
        <v>100.864</v>
      </c>
      <c r="AN1117" s="129">
        <v>100.25</v>
      </c>
      <c r="AO1117" s="129">
        <v>103.032</v>
      </c>
      <c r="AP1117" s="129">
        <v>106.964</v>
      </c>
      <c r="AQ1117" s="129">
        <v>109.104</v>
      </c>
      <c r="AR1117" s="129">
        <v>111.286</v>
      </c>
      <c r="AS1117" s="129">
        <v>113.511</v>
      </c>
      <c r="AT1117" s="129">
        <v>115.782</v>
      </c>
      <c r="AU1117" s="129">
        <v>118.09699999999999</v>
      </c>
      <c r="AV1117" s="129">
        <v>120.459</v>
      </c>
      <c r="AW1117" s="129">
        <v>2010</v>
      </c>
    </row>
    <row r="1118" spans="1:49">
      <c r="A1118" s="129">
        <v>748</v>
      </c>
      <c r="B1118" s="129" t="s">
        <v>3071</v>
      </c>
      <c r="C1118" s="129" t="s">
        <v>1681</v>
      </c>
      <c r="D1118" s="129" t="s">
        <v>3070</v>
      </c>
      <c r="E1118" s="129" t="s">
        <v>1680</v>
      </c>
      <c r="F1118" s="129" t="s">
        <v>1679</v>
      </c>
      <c r="G1118" s="129" t="s">
        <v>1655</v>
      </c>
      <c r="I1118" s="129" t="s">
        <v>1678</v>
      </c>
      <c r="J1118" s="129">
        <v>12.259</v>
      </c>
      <c r="K1118" s="129">
        <v>7.556</v>
      </c>
      <c r="L1118" s="129">
        <v>12.058</v>
      </c>
      <c r="M1118" s="129">
        <v>8.3460000000000001</v>
      </c>
      <c r="N1118" s="129">
        <v>4.8470000000000004</v>
      </c>
      <c r="O1118" s="129">
        <v>7.0540000000000003</v>
      </c>
      <c r="P1118" s="129">
        <v>-2.7</v>
      </c>
      <c r="Q1118" s="129">
        <v>-2.85</v>
      </c>
      <c r="R1118" s="129">
        <v>4.1909999999999998</v>
      </c>
      <c r="S1118" s="129">
        <v>-0.32200000000000001</v>
      </c>
      <c r="T1118" s="129">
        <v>-0.80700000000000005</v>
      </c>
      <c r="U1118" s="129">
        <v>2.5019999999999998</v>
      </c>
      <c r="V1118" s="129">
        <v>-1.9910000000000001</v>
      </c>
      <c r="W1118" s="129">
        <v>0.61399999999999999</v>
      </c>
      <c r="X1118" s="129">
        <v>24.72</v>
      </c>
      <c r="Y1118" s="129">
        <v>7.7720000000000002</v>
      </c>
      <c r="Z1118" s="129">
        <v>6.109</v>
      </c>
      <c r="AA1118" s="129">
        <v>2.9289999999999998</v>
      </c>
      <c r="AB1118" s="129">
        <v>4.9720000000000004</v>
      </c>
      <c r="AC1118" s="129">
        <v>-1.1379999999999999</v>
      </c>
      <c r="AD1118" s="129">
        <v>-0.13700000000000001</v>
      </c>
      <c r="AE1118" s="129">
        <v>4.7160000000000002</v>
      </c>
      <c r="AF1118" s="129">
        <v>2.2999999999999998</v>
      </c>
      <c r="AG1118" s="129">
        <v>2.0419999999999998</v>
      </c>
      <c r="AH1118" s="129">
        <v>-0.40200000000000002</v>
      </c>
      <c r="AI1118" s="129">
        <v>6.4109999999999996</v>
      </c>
      <c r="AJ1118" s="129">
        <v>2.3519999999999999</v>
      </c>
      <c r="AK1118" s="129">
        <v>-0.249</v>
      </c>
      <c r="AL1118" s="129">
        <v>10.673</v>
      </c>
      <c r="AM1118" s="129">
        <v>2.6019999999999999</v>
      </c>
      <c r="AN1118" s="129">
        <v>-0.60799999999999998</v>
      </c>
      <c r="AO1118" s="129">
        <v>2.7749999999999999</v>
      </c>
      <c r="AP1118" s="129">
        <v>3.8170000000000002</v>
      </c>
      <c r="AQ1118" s="129">
        <v>2</v>
      </c>
      <c r="AR1118" s="129">
        <v>2</v>
      </c>
      <c r="AS1118" s="129">
        <v>2</v>
      </c>
      <c r="AT1118" s="129">
        <v>2</v>
      </c>
      <c r="AU1118" s="129">
        <v>2</v>
      </c>
      <c r="AV1118" s="129">
        <v>2</v>
      </c>
      <c r="AW1118" s="129">
        <v>2010</v>
      </c>
    </row>
    <row r="1119" spans="1:49">
      <c r="A1119" s="129">
        <v>748</v>
      </c>
      <c r="B1119" s="129" t="s">
        <v>3071</v>
      </c>
      <c r="C1119" s="129" t="s">
        <v>1677</v>
      </c>
      <c r="D1119" s="129" t="s">
        <v>3070</v>
      </c>
      <c r="E1119" s="129" t="s">
        <v>1672</v>
      </c>
      <c r="F1119" s="129" t="s">
        <v>1676</v>
      </c>
      <c r="G1119" s="129" t="s">
        <v>1675</v>
      </c>
      <c r="I1119" s="129" t="s">
        <v>3075</v>
      </c>
      <c r="J1119" s="129">
        <v>35.264000000000003</v>
      </c>
      <c r="K1119" s="129">
        <v>37.570999999999998</v>
      </c>
      <c r="L1119" s="129">
        <v>42.613999999999997</v>
      </c>
      <c r="M1119" s="129">
        <v>43.786000000000001</v>
      </c>
      <c r="N1119" s="129">
        <v>47.067</v>
      </c>
      <c r="O1119" s="129">
        <v>47.536000000000001</v>
      </c>
      <c r="P1119" s="129">
        <v>45.856000000000002</v>
      </c>
      <c r="Q1119" s="129">
        <v>47.222999999999999</v>
      </c>
      <c r="R1119" s="129">
        <v>48.238999999999997</v>
      </c>
      <c r="S1119" s="129">
        <v>49.02</v>
      </c>
      <c r="T1119" s="129">
        <v>48.356000000000002</v>
      </c>
      <c r="U1119" s="129">
        <v>47.926000000000002</v>
      </c>
      <c r="V1119" s="129">
        <v>47.847999999999999</v>
      </c>
      <c r="W1119" s="129">
        <v>49.137999999999998</v>
      </c>
      <c r="X1119" s="129">
        <v>63.433</v>
      </c>
      <c r="Y1119" s="129">
        <v>65.933000000000007</v>
      </c>
      <c r="Z1119" s="129">
        <v>70.503</v>
      </c>
      <c r="AA1119" s="129">
        <v>73.447999999999993</v>
      </c>
      <c r="AB1119" s="129">
        <v>74.17</v>
      </c>
      <c r="AC1119" s="129">
        <v>74.646000000000001</v>
      </c>
      <c r="AD1119" s="129">
        <v>76.489999999999995</v>
      </c>
      <c r="AE1119" s="129">
        <v>77.185000000000002</v>
      </c>
      <c r="AF1119" s="129">
        <v>80.221999999999994</v>
      </c>
      <c r="AG1119" s="129">
        <v>82.760999999999996</v>
      </c>
      <c r="AH1119" s="129">
        <v>83.332999999999998</v>
      </c>
      <c r="AI1119" s="129">
        <v>87.06</v>
      </c>
      <c r="AJ1119" s="129">
        <v>88.391000000000005</v>
      </c>
      <c r="AK1119" s="129">
        <v>90.394999999999996</v>
      </c>
      <c r="AL1119" s="129">
        <v>100.864</v>
      </c>
      <c r="AM1119" s="129">
        <v>100.565</v>
      </c>
      <c r="AN1119" s="129">
        <v>100.303</v>
      </c>
      <c r="AO1119" s="129">
        <v>105.40900000000001</v>
      </c>
      <c r="AP1119" s="129">
        <v>107.142</v>
      </c>
      <c r="AQ1119" s="129">
        <v>109.285</v>
      </c>
      <c r="AR1119" s="129">
        <v>111.47</v>
      </c>
      <c r="AS1119" s="129">
        <v>113.7</v>
      </c>
      <c r="AT1119" s="129">
        <v>115.974</v>
      </c>
      <c r="AU1119" s="129">
        <v>118.29300000000001</v>
      </c>
      <c r="AV1119" s="129">
        <v>120.65900000000001</v>
      </c>
      <c r="AW1119" s="129">
        <v>2010</v>
      </c>
    </row>
    <row r="1120" spans="1:49">
      <c r="A1120" s="129">
        <v>748</v>
      </c>
      <c r="B1120" s="129" t="s">
        <v>3071</v>
      </c>
      <c r="C1120" s="129" t="s">
        <v>1673</v>
      </c>
      <c r="D1120" s="129" t="s">
        <v>3070</v>
      </c>
      <c r="E1120" s="129" t="s">
        <v>1672</v>
      </c>
      <c r="F1120" s="129" t="s">
        <v>1671</v>
      </c>
      <c r="G1120" s="129" t="s">
        <v>1655</v>
      </c>
      <c r="I1120" s="129" t="s">
        <v>1670</v>
      </c>
      <c r="J1120" s="129" t="s">
        <v>1595</v>
      </c>
      <c r="K1120" s="129">
        <v>6.5430000000000001</v>
      </c>
      <c r="L1120" s="129">
        <v>13.423</v>
      </c>
      <c r="M1120" s="129">
        <v>2.75</v>
      </c>
      <c r="N1120" s="129">
        <v>7.4930000000000003</v>
      </c>
      <c r="O1120" s="129">
        <v>0.996</v>
      </c>
      <c r="P1120" s="129">
        <v>-3.5329999999999999</v>
      </c>
      <c r="Q1120" s="129">
        <v>2.9809999999999999</v>
      </c>
      <c r="R1120" s="129">
        <v>2.1509999999999998</v>
      </c>
      <c r="S1120" s="129">
        <v>1.619</v>
      </c>
      <c r="T1120" s="129">
        <v>-1.355</v>
      </c>
      <c r="U1120" s="129">
        <v>-0.88900000000000001</v>
      </c>
      <c r="V1120" s="129">
        <v>-0.16300000000000001</v>
      </c>
      <c r="W1120" s="129">
        <v>2.6960000000000002</v>
      </c>
      <c r="X1120" s="129">
        <v>29.091000000000001</v>
      </c>
      <c r="Y1120" s="129">
        <v>3.9409999999999998</v>
      </c>
      <c r="Z1120" s="129">
        <v>6.931</v>
      </c>
      <c r="AA1120" s="129">
        <v>4.1779999999999999</v>
      </c>
      <c r="AB1120" s="129">
        <v>0.98199999999999998</v>
      </c>
      <c r="AC1120" s="129">
        <v>0.64200000000000002</v>
      </c>
      <c r="AD1120" s="129">
        <v>2.4700000000000002</v>
      </c>
      <c r="AE1120" s="129">
        <v>0.90900000000000003</v>
      </c>
      <c r="AF1120" s="129">
        <v>3.9350000000000001</v>
      </c>
      <c r="AG1120" s="129">
        <v>3.165</v>
      </c>
      <c r="AH1120" s="129">
        <v>0.69099999999999995</v>
      </c>
      <c r="AI1120" s="129">
        <v>4.4720000000000004</v>
      </c>
      <c r="AJ1120" s="129">
        <v>1.528</v>
      </c>
      <c r="AK1120" s="129">
        <v>2.2669999999999999</v>
      </c>
      <c r="AL1120" s="129">
        <v>11.582000000000001</v>
      </c>
      <c r="AM1120" s="129">
        <v>-0.29599999999999999</v>
      </c>
      <c r="AN1120" s="129">
        <v>-0.26100000000000001</v>
      </c>
      <c r="AO1120" s="129">
        <v>5.09</v>
      </c>
      <c r="AP1120" s="129">
        <v>1.6439999999999999</v>
      </c>
      <c r="AQ1120" s="129">
        <v>2</v>
      </c>
      <c r="AR1120" s="129">
        <v>2</v>
      </c>
      <c r="AS1120" s="129">
        <v>2</v>
      </c>
      <c r="AT1120" s="129">
        <v>2</v>
      </c>
      <c r="AU1120" s="129">
        <v>2</v>
      </c>
      <c r="AV1120" s="129">
        <v>2</v>
      </c>
      <c r="AW1120" s="129">
        <v>2010</v>
      </c>
    </row>
    <row r="1121" spans="1:49">
      <c r="A1121" s="129">
        <v>748</v>
      </c>
      <c r="B1121" s="129" t="s">
        <v>3071</v>
      </c>
      <c r="C1121" s="129" t="s">
        <v>1669</v>
      </c>
      <c r="D1121" s="129" t="s">
        <v>3070</v>
      </c>
      <c r="E1121" s="129" t="s">
        <v>1668</v>
      </c>
      <c r="G1121" s="129" t="s">
        <v>50</v>
      </c>
    </row>
    <row r="1122" spans="1:49">
      <c r="A1122" s="129">
        <v>748</v>
      </c>
      <c r="B1122" s="129" t="s">
        <v>3071</v>
      </c>
      <c r="C1122" s="129" t="s">
        <v>1667</v>
      </c>
      <c r="D1122" s="129" t="s">
        <v>3070</v>
      </c>
      <c r="E1122" s="129" t="s">
        <v>1666</v>
      </c>
      <c r="F1122" s="129" t="s">
        <v>1665</v>
      </c>
      <c r="G1122" s="129" t="s">
        <v>1655</v>
      </c>
      <c r="I1122" s="129" t="s">
        <v>3074</v>
      </c>
      <c r="J1122" s="129" t="s">
        <v>1595</v>
      </c>
      <c r="K1122" s="129" t="s">
        <v>1595</v>
      </c>
      <c r="L1122" s="129" t="s">
        <v>1595</v>
      </c>
      <c r="M1122" s="129" t="s">
        <v>1595</v>
      </c>
      <c r="N1122" s="129" t="s">
        <v>1595</v>
      </c>
      <c r="O1122" s="129" t="s">
        <v>1595</v>
      </c>
      <c r="P1122" s="129" t="s">
        <v>1595</v>
      </c>
      <c r="Q1122" s="129" t="s">
        <v>1595</v>
      </c>
      <c r="R1122" s="129" t="s">
        <v>1595</v>
      </c>
      <c r="S1122" s="129" t="s">
        <v>1595</v>
      </c>
      <c r="T1122" s="129" t="s">
        <v>1595</v>
      </c>
      <c r="U1122" s="129" t="s">
        <v>1595</v>
      </c>
      <c r="V1122" s="129" t="s">
        <v>1595</v>
      </c>
      <c r="W1122" s="129" t="s">
        <v>1595</v>
      </c>
      <c r="X1122" s="129" t="s">
        <v>1595</v>
      </c>
      <c r="Y1122" s="129" t="s">
        <v>1595</v>
      </c>
      <c r="Z1122" s="129" t="s">
        <v>1595</v>
      </c>
      <c r="AA1122" s="129" t="s">
        <v>1595</v>
      </c>
      <c r="AB1122" s="129" t="s">
        <v>1595</v>
      </c>
      <c r="AC1122" s="129" t="s">
        <v>1595</v>
      </c>
      <c r="AD1122" s="129">
        <v>-21.835999999999999</v>
      </c>
      <c r="AE1122" s="129">
        <v>9.5060000000000002</v>
      </c>
      <c r="AF1122" s="129">
        <v>16.765999999999998</v>
      </c>
      <c r="AG1122" s="129">
        <v>47.201000000000001</v>
      </c>
      <c r="AH1122" s="129">
        <v>23.998999999999999</v>
      </c>
      <c r="AI1122" s="129">
        <v>11.939</v>
      </c>
      <c r="AJ1122" s="129">
        <v>10.147</v>
      </c>
      <c r="AK1122" s="129">
        <v>26.106000000000002</v>
      </c>
      <c r="AL1122" s="129">
        <v>36.799999999999997</v>
      </c>
      <c r="AM1122" s="129">
        <v>-9.1859999999999999</v>
      </c>
      <c r="AN1122" s="129">
        <v>44.066000000000003</v>
      </c>
      <c r="AO1122" s="129">
        <v>51.453000000000003</v>
      </c>
      <c r="AP1122" s="129">
        <v>26.861999999999998</v>
      </c>
      <c r="AQ1122" s="129">
        <v>19.632000000000001</v>
      </c>
      <c r="AR1122" s="129">
        <v>14.243</v>
      </c>
      <c r="AS1122" s="129">
        <v>15.497</v>
      </c>
      <c r="AT1122" s="129">
        <v>22.802</v>
      </c>
      <c r="AU1122" s="129">
        <v>7.7240000000000002</v>
      </c>
      <c r="AV1122" s="129">
        <v>18.54</v>
      </c>
      <c r="AW1122" s="129">
        <v>2010</v>
      </c>
    </row>
    <row r="1123" spans="1:49">
      <c r="A1123" s="129">
        <v>748</v>
      </c>
      <c r="B1123" s="129" t="s">
        <v>3071</v>
      </c>
      <c r="C1123" s="129" t="s">
        <v>1664</v>
      </c>
      <c r="D1123" s="129" t="s">
        <v>3070</v>
      </c>
      <c r="E1123" s="129" t="s">
        <v>1663</v>
      </c>
      <c r="F1123" s="129" t="s">
        <v>1662</v>
      </c>
      <c r="G1123" s="129" t="s">
        <v>1655</v>
      </c>
      <c r="I1123" s="129" t="s">
        <v>3074</v>
      </c>
      <c r="J1123" s="129" t="s">
        <v>1595</v>
      </c>
      <c r="K1123" s="129" t="s">
        <v>1595</v>
      </c>
      <c r="L1123" s="129" t="s">
        <v>1595</v>
      </c>
      <c r="M1123" s="129" t="s">
        <v>1595</v>
      </c>
      <c r="N1123" s="129" t="s">
        <v>1595</v>
      </c>
      <c r="O1123" s="129" t="s">
        <v>1595</v>
      </c>
      <c r="P1123" s="129" t="s">
        <v>1595</v>
      </c>
      <c r="Q1123" s="129" t="s">
        <v>1595</v>
      </c>
      <c r="R1123" s="129" t="s">
        <v>1595</v>
      </c>
      <c r="S1123" s="129" t="s">
        <v>1595</v>
      </c>
      <c r="T1123" s="129" t="s">
        <v>1595</v>
      </c>
      <c r="U1123" s="129" t="s">
        <v>1595</v>
      </c>
      <c r="V1123" s="129" t="s">
        <v>1595</v>
      </c>
      <c r="W1123" s="129" t="s">
        <v>1595</v>
      </c>
      <c r="X1123" s="129" t="s">
        <v>1595</v>
      </c>
      <c r="Y1123" s="129" t="s">
        <v>1595</v>
      </c>
      <c r="Z1123" s="129" t="s">
        <v>1595</v>
      </c>
      <c r="AA1123" s="129" t="s">
        <v>1595</v>
      </c>
      <c r="AB1123" s="129" t="s">
        <v>1595</v>
      </c>
      <c r="AC1123" s="129" t="s">
        <v>1595</v>
      </c>
      <c r="AD1123" s="129">
        <v>-22.745999999999999</v>
      </c>
      <c r="AE1123" s="129">
        <v>10.164</v>
      </c>
      <c r="AF1123" s="129">
        <v>16.672000000000001</v>
      </c>
      <c r="AG1123" s="129">
        <v>40.531999999999996</v>
      </c>
      <c r="AH1123" s="129">
        <v>24.792000000000002</v>
      </c>
      <c r="AI1123" s="129">
        <v>8.9600000000000009</v>
      </c>
      <c r="AJ1123" s="129">
        <v>8.8339999999999996</v>
      </c>
      <c r="AK1123" s="129">
        <v>25.692</v>
      </c>
      <c r="AL1123" s="129">
        <v>35.951000000000001</v>
      </c>
      <c r="AM1123" s="129">
        <v>-10.746</v>
      </c>
      <c r="AN1123" s="129">
        <v>36.503999999999998</v>
      </c>
      <c r="AO1123" s="129">
        <v>51.456000000000003</v>
      </c>
      <c r="AP1123" s="129">
        <v>28.265999999999998</v>
      </c>
      <c r="AQ1123" s="129">
        <v>19.68</v>
      </c>
      <c r="AR1123" s="129">
        <v>13.222</v>
      </c>
      <c r="AS1123" s="129">
        <v>14.833</v>
      </c>
      <c r="AT1123" s="129">
        <v>22.881</v>
      </c>
      <c r="AU1123" s="129">
        <v>7.7240000000000002</v>
      </c>
      <c r="AV1123" s="129">
        <v>18.54</v>
      </c>
      <c r="AW1123" s="129">
        <v>2010</v>
      </c>
    </row>
    <row r="1124" spans="1:49">
      <c r="A1124" s="129">
        <v>748</v>
      </c>
      <c r="B1124" s="129" t="s">
        <v>3071</v>
      </c>
      <c r="C1124" s="129" t="s">
        <v>1661</v>
      </c>
      <c r="D1124" s="129" t="s">
        <v>3070</v>
      </c>
      <c r="E1124" s="129" t="s">
        <v>1660</v>
      </c>
      <c r="F1124" s="129" t="s">
        <v>1659</v>
      </c>
      <c r="G1124" s="129" t="s">
        <v>1655</v>
      </c>
      <c r="I1124" s="129" t="s">
        <v>3074</v>
      </c>
      <c r="J1124" s="129" t="s">
        <v>1595</v>
      </c>
      <c r="K1124" s="129" t="s">
        <v>1595</v>
      </c>
      <c r="L1124" s="129" t="s">
        <v>1595</v>
      </c>
      <c r="M1124" s="129" t="s">
        <v>1595</v>
      </c>
      <c r="N1124" s="129" t="s">
        <v>1595</v>
      </c>
      <c r="O1124" s="129" t="s">
        <v>1595</v>
      </c>
      <c r="P1124" s="129" t="s">
        <v>1595</v>
      </c>
      <c r="Q1124" s="129" t="s">
        <v>1595</v>
      </c>
      <c r="R1124" s="129" t="s">
        <v>1595</v>
      </c>
      <c r="S1124" s="129" t="s">
        <v>1595</v>
      </c>
      <c r="T1124" s="129" t="s">
        <v>1595</v>
      </c>
      <c r="U1124" s="129" t="s">
        <v>1595</v>
      </c>
      <c r="V1124" s="129" t="s">
        <v>1595</v>
      </c>
      <c r="W1124" s="129" t="s">
        <v>1595</v>
      </c>
      <c r="X1124" s="129" t="s">
        <v>1595</v>
      </c>
      <c r="Y1124" s="129" t="s">
        <v>1595</v>
      </c>
      <c r="Z1124" s="129" t="s">
        <v>1595</v>
      </c>
      <c r="AA1124" s="129" t="s">
        <v>1595</v>
      </c>
      <c r="AB1124" s="129" t="s">
        <v>1595</v>
      </c>
      <c r="AC1124" s="129" t="s">
        <v>1595</v>
      </c>
      <c r="AD1124" s="129">
        <v>-27.803000000000001</v>
      </c>
      <c r="AE1124" s="129">
        <v>12.746</v>
      </c>
      <c r="AF1124" s="129">
        <v>49.908999999999999</v>
      </c>
      <c r="AG1124" s="129">
        <v>28.417000000000002</v>
      </c>
      <c r="AH1124" s="129">
        <v>112.08199999999999</v>
      </c>
      <c r="AI1124" s="129">
        <v>15.821</v>
      </c>
      <c r="AJ1124" s="129">
        <v>35.707999999999998</v>
      </c>
      <c r="AK1124" s="129">
        <v>8.4939999999999998</v>
      </c>
      <c r="AL1124" s="129">
        <v>5.8129999999999997</v>
      </c>
      <c r="AM1124" s="129">
        <v>64.001999999999995</v>
      </c>
      <c r="AN1124" s="129">
        <v>178.83</v>
      </c>
      <c r="AO1124" s="129">
        <v>82.251999999999995</v>
      </c>
      <c r="AP1124" s="129">
        <v>22.98</v>
      </c>
      <c r="AQ1124" s="129">
        <v>9.0050000000000008</v>
      </c>
      <c r="AR1124" s="129">
        <v>-2.9000000000000001E-2</v>
      </c>
      <c r="AS1124" s="129">
        <v>7.4969999999999999</v>
      </c>
      <c r="AT1124" s="129">
        <v>12.414999999999999</v>
      </c>
      <c r="AU1124" s="129">
        <v>11.698</v>
      </c>
      <c r="AV1124" s="129">
        <v>15.116</v>
      </c>
      <c r="AW1124" s="129">
        <v>2010</v>
      </c>
    </row>
    <row r="1125" spans="1:49">
      <c r="A1125" s="129">
        <v>748</v>
      </c>
      <c r="B1125" s="129" t="s">
        <v>3071</v>
      </c>
      <c r="C1125" s="129" t="s">
        <v>1658</v>
      </c>
      <c r="D1125" s="129" t="s">
        <v>3070</v>
      </c>
      <c r="E1125" s="129" t="s">
        <v>1657</v>
      </c>
      <c r="F1125" s="129" t="s">
        <v>1656</v>
      </c>
      <c r="G1125" s="129" t="s">
        <v>1655</v>
      </c>
      <c r="I1125" s="129" t="s">
        <v>3074</v>
      </c>
      <c r="J1125" s="129" t="s">
        <v>1595</v>
      </c>
      <c r="K1125" s="129" t="s">
        <v>1595</v>
      </c>
      <c r="L1125" s="129" t="s">
        <v>1595</v>
      </c>
      <c r="M1125" s="129" t="s">
        <v>1595</v>
      </c>
      <c r="N1125" s="129" t="s">
        <v>1595</v>
      </c>
      <c r="O1125" s="129" t="s">
        <v>1595</v>
      </c>
      <c r="P1125" s="129" t="s">
        <v>1595</v>
      </c>
      <c r="Q1125" s="129" t="s">
        <v>1595</v>
      </c>
      <c r="R1125" s="129" t="s">
        <v>1595</v>
      </c>
      <c r="S1125" s="129" t="s">
        <v>1595</v>
      </c>
      <c r="T1125" s="129" t="s">
        <v>1595</v>
      </c>
      <c r="U1125" s="129" t="s">
        <v>1595</v>
      </c>
      <c r="V1125" s="129" t="s">
        <v>1595</v>
      </c>
      <c r="W1125" s="129" t="s">
        <v>1595</v>
      </c>
      <c r="X1125" s="129" t="s">
        <v>1595</v>
      </c>
      <c r="Y1125" s="129" t="s">
        <v>1595</v>
      </c>
      <c r="Z1125" s="129" t="s">
        <v>1595</v>
      </c>
      <c r="AA1125" s="129" t="s">
        <v>1595</v>
      </c>
      <c r="AB1125" s="129" t="s">
        <v>1595</v>
      </c>
      <c r="AC1125" s="129" t="s">
        <v>1595</v>
      </c>
      <c r="AD1125" s="129">
        <v>-29.742999999999999</v>
      </c>
      <c r="AE1125" s="129">
        <v>12.023</v>
      </c>
      <c r="AF1125" s="129">
        <v>45.82</v>
      </c>
      <c r="AG1125" s="129">
        <v>35.042000000000002</v>
      </c>
      <c r="AH1125" s="129">
        <v>114.455</v>
      </c>
      <c r="AI1125" s="129">
        <v>15.696</v>
      </c>
      <c r="AJ1125" s="129">
        <v>37.649000000000001</v>
      </c>
      <c r="AK1125" s="129">
        <v>6.7779999999999996</v>
      </c>
      <c r="AL1125" s="129">
        <v>1.871</v>
      </c>
      <c r="AM1125" s="129">
        <v>66.998999999999995</v>
      </c>
      <c r="AN1125" s="129">
        <v>173.65</v>
      </c>
      <c r="AO1125" s="129">
        <v>84.938000000000002</v>
      </c>
      <c r="AP1125" s="129">
        <v>26.298999999999999</v>
      </c>
      <c r="AQ1125" s="129">
        <v>7.1539999999999999</v>
      </c>
      <c r="AR1125" s="129">
        <v>-1.7629999999999999</v>
      </c>
      <c r="AS1125" s="129">
        <v>6.4119999999999999</v>
      </c>
      <c r="AT1125" s="129">
        <v>11.722</v>
      </c>
      <c r="AU1125" s="129">
        <v>10.914999999999999</v>
      </c>
      <c r="AV1125" s="129">
        <v>14.872999999999999</v>
      </c>
      <c r="AW1125" s="129">
        <v>2010</v>
      </c>
    </row>
    <row r="1126" spans="1:49">
      <c r="A1126" s="129">
        <v>748</v>
      </c>
      <c r="B1126" s="129" t="s">
        <v>3071</v>
      </c>
      <c r="C1126" s="129" t="s">
        <v>1653</v>
      </c>
      <c r="D1126" s="129" t="s">
        <v>3070</v>
      </c>
      <c r="E1126" s="129" t="s">
        <v>80</v>
      </c>
      <c r="F1126" s="129" t="s">
        <v>1652</v>
      </c>
      <c r="G1126" s="129" t="s">
        <v>1651</v>
      </c>
    </row>
    <row r="1127" spans="1:49">
      <c r="A1127" s="129">
        <v>748</v>
      </c>
      <c r="B1127" s="129" t="s">
        <v>3071</v>
      </c>
      <c r="C1127" s="129" t="s">
        <v>1650</v>
      </c>
      <c r="D1127" s="129" t="s">
        <v>3070</v>
      </c>
      <c r="E1127" s="129" t="s">
        <v>1649</v>
      </c>
      <c r="F1127" s="129" t="s">
        <v>1648</v>
      </c>
      <c r="G1127" s="129" t="s">
        <v>84</v>
      </c>
      <c r="H1127" s="129" t="s">
        <v>5</v>
      </c>
    </row>
    <row r="1128" spans="1:49">
      <c r="A1128" s="129">
        <v>748</v>
      </c>
      <c r="B1128" s="129" t="s">
        <v>3071</v>
      </c>
      <c r="C1128" s="129" t="s">
        <v>1647</v>
      </c>
      <c r="D1128" s="129" t="s">
        <v>3070</v>
      </c>
      <c r="E1128" s="129" t="s">
        <v>15</v>
      </c>
      <c r="F1128" s="129" t="s">
        <v>1646</v>
      </c>
      <c r="G1128" s="129" t="s">
        <v>84</v>
      </c>
      <c r="H1128" s="129" t="s">
        <v>5</v>
      </c>
      <c r="I1128" s="129" t="s">
        <v>3073</v>
      </c>
      <c r="J1128" s="129">
        <v>7.58</v>
      </c>
      <c r="K1128" s="129">
        <v>7.7690000000000001</v>
      </c>
      <c r="L1128" s="129">
        <v>7.9649999999999999</v>
      </c>
      <c r="M1128" s="129">
        <v>8.1660000000000004</v>
      </c>
      <c r="N1128" s="129">
        <v>8.3719999999999999</v>
      </c>
      <c r="O1128" s="129">
        <v>8.0410000000000004</v>
      </c>
      <c r="P1128" s="129">
        <v>8.2629999999999999</v>
      </c>
      <c r="Q1128" s="129">
        <v>8.5030000000000001</v>
      </c>
      <c r="R1128" s="129">
        <v>8.7579999999999991</v>
      </c>
      <c r="S1128" s="129">
        <v>9.0210000000000008</v>
      </c>
      <c r="T1128" s="129">
        <v>9.2889999999999997</v>
      </c>
      <c r="U1128" s="129">
        <v>9.5619999999999994</v>
      </c>
      <c r="V1128" s="129">
        <v>9.8409999999999993</v>
      </c>
      <c r="W1128" s="129">
        <v>10.125</v>
      </c>
      <c r="X1128" s="129">
        <v>10.412000000000001</v>
      </c>
      <c r="Y1128" s="129">
        <v>10.705</v>
      </c>
      <c r="Z1128" s="129">
        <v>11</v>
      </c>
      <c r="AA1128" s="129">
        <v>11.298999999999999</v>
      </c>
      <c r="AB1128" s="129">
        <v>11.609</v>
      </c>
      <c r="AC1128" s="129">
        <v>11.938000000000001</v>
      </c>
      <c r="AD1128" s="129">
        <v>12.294</v>
      </c>
      <c r="AE1128" s="129">
        <v>12.648</v>
      </c>
      <c r="AF1128" s="129">
        <v>13.015000000000001</v>
      </c>
      <c r="AG1128" s="129">
        <v>13.396000000000001</v>
      </c>
      <c r="AH1128" s="129">
        <v>13.79</v>
      </c>
      <c r="AI1128" s="129">
        <v>14.198</v>
      </c>
      <c r="AJ1128" s="129">
        <v>14.622</v>
      </c>
      <c r="AK1128" s="129">
        <v>15.061</v>
      </c>
      <c r="AL1128" s="129">
        <v>15.515000000000001</v>
      </c>
      <c r="AM1128" s="129">
        <v>15.984</v>
      </c>
      <c r="AN1128" s="129">
        <v>16.469000000000001</v>
      </c>
      <c r="AO1128" s="129">
        <v>16.968</v>
      </c>
      <c r="AP1128" s="129">
        <v>17.358000000000001</v>
      </c>
      <c r="AQ1128" s="129">
        <v>17.757000000000001</v>
      </c>
      <c r="AR1128" s="129">
        <v>18.166</v>
      </c>
      <c r="AS1128" s="129">
        <v>18.584</v>
      </c>
      <c r="AT1128" s="129">
        <v>19.010999999999999</v>
      </c>
      <c r="AU1128" s="129">
        <v>19.448</v>
      </c>
      <c r="AV1128" s="129">
        <v>19.896000000000001</v>
      </c>
      <c r="AW1128" s="129">
        <v>2010</v>
      </c>
    </row>
    <row r="1129" spans="1:49">
      <c r="A1129" s="129">
        <v>748</v>
      </c>
      <c r="B1129" s="129" t="s">
        <v>3071</v>
      </c>
      <c r="C1129" s="129" t="s">
        <v>1644</v>
      </c>
      <c r="D1129" s="129" t="s">
        <v>3070</v>
      </c>
      <c r="E1129" s="129" t="s">
        <v>1642</v>
      </c>
      <c r="F1129" s="129" t="s">
        <v>1641</v>
      </c>
      <c r="G1129" s="129" t="s">
        <v>1608</v>
      </c>
      <c r="H1129" s="129" t="s">
        <v>1604</v>
      </c>
      <c r="I1129" s="129" t="s">
        <v>3072</v>
      </c>
      <c r="J1129" s="129" t="s">
        <v>1595</v>
      </c>
      <c r="K1129" s="129" t="s">
        <v>1595</v>
      </c>
      <c r="L1129" s="129" t="s">
        <v>1595</v>
      </c>
      <c r="M1129" s="129" t="s">
        <v>1595</v>
      </c>
      <c r="N1129" s="129" t="s">
        <v>1595</v>
      </c>
      <c r="O1129" s="129">
        <v>80.45</v>
      </c>
      <c r="P1129" s="129">
        <v>88.91</v>
      </c>
      <c r="Q1129" s="129">
        <v>111.84</v>
      </c>
      <c r="R1129" s="129">
        <v>104.16</v>
      </c>
      <c r="S1129" s="129">
        <v>151.53800000000001</v>
      </c>
      <c r="T1129" s="129">
        <v>103.38500000000001</v>
      </c>
      <c r="U1129" s="129">
        <v>141.21700000000001</v>
      </c>
      <c r="V1129" s="129">
        <v>142.304</v>
      </c>
      <c r="W1129" s="129">
        <v>143.20699999999999</v>
      </c>
      <c r="X1129" s="129">
        <v>188.68</v>
      </c>
      <c r="Y1129" s="129">
        <v>224.285</v>
      </c>
      <c r="Z1129" s="129">
        <v>269.14499999999998</v>
      </c>
      <c r="AA1129" s="129">
        <v>279.30700000000002</v>
      </c>
      <c r="AB1129" s="129">
        <v>319.04599999999999</v>
      </c>
      <c r="AC1129" s="129">
        <v>377.75400000000002</v>
      </c>
      <c r="AD1129" s="129">
        <v>354.15600000000001</v>
      </c>
      <c r="AE1129" s="129">
        <v>376.25</v>
      </c>
      <c r="AF1129" s="129">
        <v>377.78199999999998</v>
      </c>
      <c r="AG1129" s="129">
        <v>434.60199999999998</v>
      </c>
      <c r="AH1129" s="129">
        <v>461.79599999999999</v>
      </c>
      <c r="AI1129" s="129">
        <v>496.71899999999999</v>
      </c>
      <c r="AJ1129" s="130">
        <v>1239.049</v>
      </c>
      <c r="AK1129" s="129">
        <v>650.54700000000003</v>
      </c>
      <c r="AL1129" s="129">
        <v>630.75199999999995</v>
      </c>
      <c r="AM1129" s="129">
        <v>771.524</v>
      </c>
      <c r="AN1129" s="129">
        <v>880.21900000000005</v>
      </c>
      <c r="AO1129" s="130">
        <v>1047.287</v>
      </c>
      <c r="AP1129" s="130">
        <v>1276.5050000000001</v>
      </c>
      <c r="AQ1129" s="130">
        <v>1433.1010000000001</v>
      </c>
      <c r="AR1129" s="130">
        <v>1447.3889999999999</v>
      </c>
      <c r="AS1129" s="130">
        <v>1563.7850000000001</v>
      </c>
      <c r="AT1129" s="130">
        <v>1705.143</v>
      </c>
      <c r="AU1129" s="130">
        <v>1819.9469999999999</v>
      </c>
      <c r="AV1129" s="130">
        <v>1972.5440000000001</v>
      </c>
      <c r="AW1129" s="129">
        <v>2010</v>
      </c>
    </row>
    <row r="1130" spans="1:49">
      <c r="A1130" s="129">
        <v>748</v>
      </c>
      <c r="B1130" s="129" t="s">
        <v>3071</v>
      </c>
      <c r="C1130" s="129" t="s">
        <v>1643</v>
      </c>
      <c r="D1130" s="129" t="s">
        <v>3070</v>
      </c>
      <c r="E1130" s="129" t="s">
        <v>1642</v>
      </c>
      <c r="F1130" s="129" t="s">
        <v>1641</v>
      </c>
      <c r="G1130" s="129" t="s">
        <v>1597</v>
      </c>
      <c r="I1130" s="129" t="s">
        <v>1640</v>
      </c>
      <c r="J1130" s="129" t="s">
        <v>1595</v>
      </c>
      <c r="K1130" s="129" t="s">
        <v>1595</v>
      </c>
      <c r="L1130" s="129" t="s">
        <v>1595</v>
      </c>
      <c r="M1130" s="129" t="s">
        <v>1595</v>
      </c>
      <c r="N1130" s="129" t="s">
        <v>1595</v>
      </c>
      <c r="O1130" s="129">
        <v>11.532</v>
      </c>
      <c r="P1130" s="129">
        <v>12.606</v>
      </c>
      <c r="Q1130" s="129">
        <v>15.7</v>
      </c>
      <c r="R1130" s="129">
        <v>13.365</v>
      </c>
      <c r="S1130" s="129">
        <v>18.158000000000001</v>
      </c>
      <c r="T1130" s="129">
        <v>12.242000000000001</v>
      </c>
      <c r="U1130" s="129">
        <v>15.964</v>
      </c>
      <c r="V1130" s="129">
        <v>16.013000000000002</v>
      </c>
      <c r="W1130" s="129">
        <v>15.804</v>
      </c>
      <c r="X1130" s="129">
        <v>17.927</v>
      </c>
      <c r="Y1130" s="129">
        <v>18.88</v>
      </c>
      <c r="Z1130" s="129">
        <v>20.337</v>
      </c>
      <c r="AA1130" s="129">
        <v>19.547000000000001</v>
      </c>
      <c r="AB1130" s="129">
        <v>19.277000000000001</v>
      </c>
      <c r="AC1130" s="129">
        <v>20.57</v>
      </c>
      <c r="AD1130" s="129">
        <v>18.890999999999998</v>
      </c>
      <c r="AE1130" s="129">
        <v>18.113</v>
      </c>
      <c r="AF1130" s="129">
        <v>16.902999999999999</v>
      </c>
      <c r="AG1130" s="129">
        <v>17.786000000000001</v>
      </c>
      <c r="AH1130" s="129">
        <v>18.071999999999999</v>
      </c>
      <c r="AI1130" s="129">
        <v>17.234000000000002</v>
      </c>
      <c r="AJ1130" s="129">
        <v>40.750999999999998</v>
      </c>
      <c r="AK1130" s="129">
        <v>20.100999999999999</v>
      </c>
      <c r="AL1130" s="129">
        <v>16.861999999999998</v>
      </c>
      <c r="AM1130" s="129">
        <v>19.574999999999999</v>
      </c>
      <c r="AN1130" s="129">
        <v>19.763000000000002</v>
      </c>
      <c r="AO1130" s="129">
        <v>21.213999999999999</v>
      </c>
      <c r="AP1130" s="129">
        <v>22.681000000000001</v>
      </c>
      <c r="AQ1130" s="129">
        <v>23.780999999999999</v>
      </c>
      <c r="AR1130" s="129">
        <v>22.266999999999999</v>
      </c>
      <c r="AS1130" s="129">
        <v>22.062000000000001</v>
      </c>
      <c r="AT1130" s="129">
        <v>22.076000000000001</v>
      </c>
      <c r="AU1130" s="129">
        <v>21.641999999999999</v>
      </c>
      <c r="AV1130" s="129">
        <v>21.556999999999999</v>
      </c>
      <c r="AW1130" s="129">
        <v>2010</v>
      </c>
    </row>
    <row r="1131" spans="1:49">
      <c r="A1131" s="129">
        <v>748</v>
      </c>
      <c r="B1131" s="129" t="s">
        <v>3071</v>
      </c>
      <c r="C1131" s="129" t="s">
        <v>1639</v>
      </c>
      <c r="D1131" s="129" t="s">
        <v>3070</v>
      </c>
      <c r="E1131" s="129" t="s">
        <v>1637</v>
      </c>
      <c r="F1131" s="129" t="s">
        <v>1636</v>
      </c>
      <c r="G1131" s="129" t="s">
        <v>1608</v>
      </c>
      <c r="H1131" s="129" t="s">
        <v>1604</v>
      </c>
      <c r="I1131" s="129" t="s">
        <v>3072</v>
      </c>
      <c r="J1131" s="129" t="s">
        <v>1595</v>
      </c>
      <c r="K1131" s="129" t="s">
        <v>1595</v>
      </c>
      <c r="L1131" s="129" t="s">
        <v>1595</v>
      </c>
      <c r="M1131" s="129" t="s">
        <v>1595</v>
      </c>
      <c r="N1131" s="129" t="s">
        <v>1595</v>
      </c>
      <c r="O1131" s="129">
        <v>78.956000000000003</v>
      </c>
      <c r="P1131" s="129">
        <v>103.923</v>
      </c>
      <c r="Q1131" s="129">
        <v>122.143</v>
      </c>
      <c r="R1131" s="129">
        <v>116.29600000000001</v>
      </c>
      <c r="S1131" s="129">
        <v>100.236</v>
      </c>
      <c r="T1131" s="129">
        <v>79.552999999999997</v>
      </c>
      <c r="U1131" s="129">
        <v>139.69399999999999</v>
      </c>
      <c r="V1131" s="129">
        <v>135.983</v>
      </c>
      <c r="W1131" s="129">
        <v>182.03299999999999</v>
      </c>
      <c r="X1131" s="129">
        <v>211.01300000000001</v>
      </c>
      <c r="Y1131" s="129">
        <v>259.625</v>
      </c>
      <c r="Z1131" s="129">
        <v>293.93900000000002</v>
      </c>
      <c r="AA1131" s="129">
        <v>321.77100000000002</v>
      </c>
      <c r="AB1131" s="129">
        <v>367.39100000000002</v>
      </c>
      <c r="AC1131" s="129">
        <v>446.32499999999999</v>
      </c>
      <c r="AD1131" s="129">
        <v>417.988</v>
      </c>
      <c r="AE1131" s="129">
        <v>459.37400000000002</v>
      </c>
      <c r="AF1131" s="129">
        <v>489.16800000000001</v>
      </c>
      <c r="AG1131" s="129">
        <v>483.81</v>
      </c>
      <c r="AH1131" s="129">
        <v>582.37</v>
      </c>
      <c r="AI1131" s="129">
        <v>655.17499999999995</v>
      </c>
      <c r="AJ1131" s="129">
        <v>748.34900000000005</v>
      </c>
      <c r="AK1131" s="129">
        <v>866.46600000000001</v>
      </c>
      <c r="AL1131" s="129">
        <v>789.82799999999997</v>
      </c>
      <c r="AM1131" s="129">
        <v>981.86199999999997</v>
      </c>
      <c r="AN1131" s="130">
        <v>1087.02</v>
      </c>
      <c r="AO1131" s="130">
        <v>1167.2360000000001</v>
      </c>
      <c r="AP1131" s="130">
        <v>1459.2180000000001</v>
      </c>
      <c r="AQ1131" s="130">
        <v>1572.204</v>
      </c>
      <c r="AR1131" s="130">
        <v>1652.8520000000001</v>
      </c>
      <c r="AS1131" s="130">
        <v>1794.13</v>
      </c>
      <c r="AT1131" s="130">
        <v>1949.5909999999999</v>
      </c>
      <c r="AU1131" s="130">
        <v>2089.203</v>
      </c>
      <c r="AV1131" s="130">
        <v>2261.2860000000001</v>
      </c>
      <c r="AW1131" s="129">
        <v>2010</v>
      </c>
    </row>
    <row r="1132" spans="1:49">
      <c r="A1132" s="129">
        <v>748</v>
      </c>
      <c r="B1132" s="129" t="s">
        <v>3071</v>
      </c>
      <c r="C1132" s="129" t="s">
        <v>1638</v>
      </c>
      <c r="D1132" s="129" t="s">
        <v>3070</v>
      </c>
      <c r="E1132" s="129" t="s">
        <v>1637</v>
      </c>
      <c r="F1132" s="129" t="s">
        <v>1636</v>
      </c>
      <c r="G1132" s="129" t="s">
        <v>1597</v>
      </c>
      <c r="I1132" s="129" t="s">
        <v>1635</v>
      </c>
      <c r="J1132" s="129" t="s">
        <v>1595</v>
      </c>
      <c r="K1132" s="129" t="s">
        <v>1595</v>
      </c>
      <c r="L1132" s="129" t="s">
        <v>1595</v>
      </c>
      <c r="M1132" s="129" t="s">
        <v>1595</v>
      </c>
      <c r="N1132" s="129" t="s">
        <v>1595</v>
      </c>
      <c r="O1132" s="129">
        <v>11.318</v>
      </c>
      <c r="P1132" s="129">
        <v>14.734</v>
      </c>
      <c r="Q1132" s="129">
        <v>17.146000000000001</v>
      </c>
      <c r="R1132" s="129">
        <v>14.923</v>
      </c>
      <c r="S1132" s="129">
        <v>12.010999999999999</v>
      </c>
      <c r="T1132" s="129">
        <v>9.42</v>
      </c>
      <c r="U1132" s="129">
        <v>15.792</v>
      </c>
      <c r="V1132" s="129">
        <v>15.302</v>
      </c>
      <c r="W1132" s="129">
        <v>20.088000000000001</v>
      </c>
      <c r="X1132" s="129">
        <v>20.048999999999999</v>
      </c>
      <c r="Y1132" s="129">
        <v>21.855</v>
      </c>
      <c r="Z1132" s="129">
        <v>22.210999999999999</v>
      </c>
      <c r="AA1132" s="129">
        <v>22.518999999999998</v>
      </c>
      <c r="AB1132" s="129">
        <v>22.198</v>
      </c>
      <c r="AC1132" s="129">
        <v>24.303999999999998</v>
      </c>
      <c r="AD1132" s="129">
        <v>22.295000000000002</v>
      </c>
      <c r="AE1132" s="129">
        <v>22.114000000000001</v>
      </c>
      <c r="AF1132" s="129">
        <v>21.887</v>
      </c>
      <c r="AG1132" s="129">
        <v>19.8</v>
      </c>
      <c r="AH1132" s="129">
        <v>22.791</v>
      </c>
      <c r="AI1132" s="129">
        <v>22.731999999999999</v>
      </c>
      <c r="AJ1132" s="129">
        <v>24.611999999999998</v>
      </c>
      <c r="AK1132" s="129">
        <v>26.773</v>
      </c>
      <c r="AL1132" s="129">
        <v>21.114999999999998</v>
      </c>
      <c r="AM1132" s="129">
        <v>24.911999999999999</v>
      </c>
      <c r="AN1132" s="129">
        <v>24.405999999999999</v>
      </c>
      <c r="AO1132" s="129">
        <v>23.643999999999998</v>
      </c>
      <c r="AP1132" s="129">
        <v>25.927</v>
      </c>
      <c r="AQ1132" s="129">
        <v>26.088999999999999</v>
      </c>
      <c r="AR1132" s="129">
        <v>25.428000000000001</v>
      </c>
      <c r="AS1132" s="129">
        <v>25.311</v>
      </c>
      <c r="AT1132" s="129">
        <v>25.241</v>
      </c>
      <c r="AU1132" s="129">
        <v>24.844000000000001</v>
      </c>
      <c r="AV1132" s="129">
        <v>24.712</v>
      </c>
      <c r="AW1132" s="129">
        <v>2010</v>
      </c>
    </row>
    <row r="1133" spans="1:49">
      <c r="A1133" s="129">
        <v>748</v>
      </c>
      <c r="B1133" s="129" t="s">
        <v>3071</v>
      </c>
      <c r="C1133" s="129" t="s">
        <v>1634</v>
      </c>
      <c r="D1133" s="129" t="s">
        <v>3070</v>
      </c>
      <c r="E1133" s="129" t="s">
        <v>1632</v>
      </c>
      <c r="F1133" s="129" t="s">
        <v>1631</v>
      </c>
      <c r="G1133" s="129" t="s">
        <v>1608</v>
      </c>
      <c r="H1133" s="129" t="s">
        <v>1604</v>
      </c>
      <c r="I1133" s="129" t="s">
        <v>3072</v>
      </c>
      <c r="J1133" s="129" t="s">
        <v>1595</v>
      </c>
      <c r="K1133" s="129" t="s">
        <v>1595</v>
      </c>
      <c r="L1133" s="129" t="s">
        <v>1595</v>
      </c>
      <c r="M1133" s="129" t="s">
        <v>1595</v>
      </c>
      <c r="N1133" s="129" t="s">
        <v>1595</v>
      </c>
      <c r="O1133" s="129">
        <v>1.494</v>
      </c>
      <c r="P1133" s="129">
        <v>-15.013</v>
      </c>
      <c r="Q1133" s="129">
        <v>-10.303000000000001</v>
      </c>
      <c r="R1133" s="129">
        <v>-12.135999999999999</v>
      </c>
      <c r="S1133" s="129">
        <v>51.302</v>
      </c>
      <c r="T1133" s="129">
        <v>23.832000000000001</v>
      </c>
      <c r="U1133" s="129">
        <v>1.5229999999999999</v>
      </c>
      <c r="V1133" s="129">
        <v>6.3209999999999997</v>
      </c>
      <c r="W1133" s="129">
        <v>-38.826000000000001</v>
      </c>
      <c r="X1133" s="129">
        <v>-22.332999999999998</v>
      </c>
      <c r="Y1133" s="129">
        <v>-35.341000000000001</v>
      </c>
      <c r="Z1133" s="129">
        <v>-24.792999999999999</v>
      </c>
      <c r="AA1133" s="129">
        <v>-42.463999999999999</v>
      </c>
      <c r="AB1133" s="129">
        <v>-48.344999999999999</v>
      </c>
      <c r="AC1133" s="129">
        <v>-68.570999999999998</v>
      </c>
      <c r="AD1133" s="129">
        <v>-63.832000000000001</v>
      </c>
      <c r="AE1133" s="129">
        <v>-83.123999999999995</v>
      </c>
      <c r="AF1133" s="129">
        <v>-111.386</v>
      </c>
      <c r="AG1133" s="129">
        <v>-49.207999999999998</v>
      </c>
      <c r="AH1133" s="129">
        <v>-120.574</v>
      </c>
      <c r="AI1133" s="129">
        <v>-158.45599999999999</v>
      </c>
      <c r="AJ1133" s="129">
        <v>490.69900000000001</v>
      </c>
      <c r="AK1133" s="129">
        <v>-215.91800000000001</v>
      </c>
      <c r="AL1133" s="129">
        <v>-159.07599999999999</v>
      </c>
      <c r="AM1133" s="129">
        <v>-210.339</v>
      </c>
      <c r="AN1133" s="129">
        <v>-206.80099999999999</v>
      </c>
      <c r="AO1133" s="129">
        <v>-119.95</v>
      </c>
      <c r="AP1133" s="129">
        <v>-182.71299999999999</v>
      </c>
      <c r="AQ1133" s="129">
        <v>-139.10300000000001</v>
      </c>
      <c r="AR1133" s="129">
        <v>-205.46299999999999</v>
      </c>
      <c r="AS1133" s="129">
        <v>-230.345</v>
      </c>
      <c r="AT1133" s="129">
        <v>-244.44800000000001</v>
      </c>
      <c r="AU1133" s="129">
        <v>-269.25599999999997</v>
      </c>
      <c r="AV1133" s="129">
        <v>-288.74200000000002</v>
      </c>
      <c r="AW1133" s="129">
        <v>2010</v>
      </c>
    </row>
    <row r="1134" spans="1:49">
      <c r="A1134" s="129">
        <v>748</v>
      </c>
      <c r="B1134" s="129" t="s">
        <v>3071</v>
      </c>
      <c r="C1134" s="129" t="s">
        <v>1633</v>
      </c>
      <c r="D1134" s="129" t="s">
        <v>3070</v>
      </c>
      <c r="E1134" s="129" t="s">
        <v>1632</v>
      </c>
      <c r="F1134" s="129" t="s">
        <v>1631</v>
      </c>
      <c r="G1134" s="129" t="s">
        <v>1597</v>
      </c>
      <c r="I1134" s="129" t="s">
        <v>1630</v>
      </c>
      <c r="J1134" s="129" t="s">
        <v>1595</v>
      </c>
      <c r="K1134" s="129" t="s">
        <v>1595</v>
      </c>
      <c r="L1134" s="129" t="s">
        <v>1595</v>
      </c>
      <c r="M1134" s="129" t="s">
        <v>1595</v>
      </c>
      <c r="N1134" s="129" t="s">
        <v>1595</v>
      </c>
      <c r="O1134" s="129">
        <v>0.214</v>
      </c>
      <c r="P1134" s="129">
        <v>-2.129</v>
      </c>
      <c r="Q1134" s="129">
        <v>-1.446</v>
      </c>
      <c r="R1134" s="129">
        <v>-1.5569999999999999</v>
      </c>
      <c r="S1134" s="129">
        <v>6.1470000000000002</v>
      </c>
      <c r="T1134" s="129">
        <v>2.8220000000000001</v>
      </c>
      <c r="U1134" s="129">
        <v>0.17199999999999999</v>
      </c>
      <c r="V1134" s="129">
        <v>0.71099999999999997</v>
      </c>
      <c r="W1134" s="129">
        <v>-4.2850000000000001</v>
      </c>
      <c r="X1134" s="129">
        <v>-2.1219999999999999</v>
      </c>
      <c r="Y1134" s="129">
        <v>-2.9750000000000001</v>
      </c>
      <c r="Z1134" s="129">
        <v>-1.873</v>
      </c>
      <c r="AA1134" s="129">
        <v>-2.972</v>
      </c>
      <c r="AB1134" s="129">
        <v>-2.9209999999999998</v>
      </c>
      <c r="AC1134" s="129">
        <v>-3.734</v>
      </c>
      <c r="AD1134" s="129">
        <v>-3.4049999999999998</v>
      </c>
      <c r="AE1134" s="129">
        <v>-4.0019999999999998</v>
      </c>
      <c r="AF1134" s="129">
        <v>-4.984</v>
      </c>
      <c r="AG1134" s="129">
        <v>-2.0139999999999998</v>
      </c>
      <c r="AH1134" s="129">
        <v>-4.7190000000000003</v>
      </c>
      <c r="AI1134" s="129">
        <v>-5.4980000000000002</v>
      </c>
      <c r="AJ1134" s="129">
        <v>16.138999999999999</v>
      </c>
      <c r="AK1134" s="129">
        <v>-6.6719999999999997</v>
      </c>
      <c r="AL1134" s="129">
        <v>-4.2530000000000001</v>
      </c>
      <c r="AM1134" s="129">
        <v>-5.3369999999999997</v>
      </c>
      <c r="AN1134" s="129">
        <v>-4.6429999999999998</v>
      </c>
      <c r="AO1134" s="129">
        <v>-2.4300000000000002</v>
      </c>
      <c r="AP1134" s="129">
        <v>-3.246</v>
      </c>
      <c r="AQ1134" s="129">
        <v>-2.3079999999999998</v>
      </c>
      <c r="AR1134" s="129">
        <v>-3.161</v>
      </c>
      <c r="AS1134" s="129">
        <v>-3.25</v>
      </c>
      <c r="AT1134" s="129">
        <v>-3.165</v>
      </c>
      <c r="AU1134" s="129">
        <v>-3.202</v>
      </c>
      <c r="AV1134" s="129">
        <v>-3.1549999999999998</v>
      </c>
      <c r="AW1134" s="129">
        <v>2010</v>
      </c>
    </row>
    <row r="1135" spans="1:49">
      <c r="A1135" s="129">
        <v>748</v>
      </c>
      <c r="B1135" s="129" t="s">
        <v>3071</v>
      </c>
      <c r="C1135" s="129" t="s">
        <v>1629</v>
      </c>
      <c r="D1135" s="129" t="s">
        <v>3070</v>
      </c>
      <c r="E1135" s="129" t="s">
        <v>1627</v>
      </c>
      <c r="F1135" s="129" t="s">
        <v>1626</v>
      </c>
      <c r="G1135" s="129" t="s">
        <v>1608</v>
      </c>
      <c r="H1135" s="129" t="s">
        <v>1604</v>
      </c>
    </row>
    <row r="1136" spans="1:49">
      <c r="A1136" s="129">
        <v>748</v>
      </c>
      <c r="B1136" s="129" t="s">
        <v>3071</v>
      </c>
      <c r="C1136" s="129" t="s">
        <v>1628</v>
      </c>
      <c r="D1136" s="129" t="s">
        <v>3070</v>
      </c>
      <c r="E1136" s="129" t="s">
        <v>1627</v>
      </c>
      <c r="F1136" s="129" t="s">
        <v>1626</v>
      </c>
      <c r="G1136" s="129" t="s">
        <v>1625</v>
      </c>
    </row>
    <row r="1137" spans="1:49">
      <c r="A1137" s="129">
        <v>748</v>
      </c>
      <c r="B1137" s="129" t="s">
        <v>3071</v>
      </c>
      <c r="C1137" s="129" t="s">
        <v>1624</v>
      </c>
      <c r="D1137" s="129" t="s">
        <v>3070</v>
      </c>
      <c r="E1137" s="129" t="s">
        <v>1622</v>
      </c>
      <c r="F1137" s="129" t="s">
        <v>1621</v>
      </c>
      <c r="G1137" s="129" t="s">
        <v>1608</v>
      </c>
      <c r="H1137" s="129" t="s">
        <v>1604</v>
      </c>
      <c r="I1137" s="129" t="s">
        <v>3072</v>
      </c>
      <c r="J1137" s="129" t="s">
        <v>1595</v>
      </c>
      <c r="K1137" s="129" t="s">
        <v>1595</v>
      </c>
      <c r="L1137" s="129" t="s">
        <v>1595</v>
      </c>
      <c r="M1137" s="129" t="s">
        <v>1595</v>
      </c>
      <c r="N1137" s="129" t="s">
        <v>1595</v>
      </c>
      <c r="O1137" s="129" t="s">
        <v>1595</v>
      </c>
      <c r="P1137" s="129" t="s">
        <v>1595</v>
      </c>
      <c r="Q1137" s="129" t="s">
        <v>1595</v>
      </c>
      <c r="R1137" s="129" t="s">
        <v>1595</v>
      </c>
      <c r="S1137" s="129" t="s">
        <v>1595</v>
      </c>
      <c r="T1137" s="129" t="s">
        <v>1595</v>
      </c>
      <c r="U1137" s="129" t="s">
        <v>1595</v>
      </c>
      <c r="V1137" s="129" t="s">
        <v>1595</v>
      </c>
      <c r="W1137" s="129" t="s">
        <v>1595</v>
      </c>
      <c r="X1137" s="129" t="s">
        <v>1595</v>
      </c>
      <c r="Y1137" s="129" t="s">
        <v>1595</v>
      </c>
      <c r="Z1137" s="129" t="s">
        <v>1595</v>
      </c>
      <c r="AA1137" s="129" t="s">
        <v>1595</v>
      </c>
      <c r="AB1137" s="129" t="s">
        <v>1595</v>
      </c>
      <c r="AC1137" s="129" t="s">
        <v>1595</v>
      </c>
      <c r="AD1137" s="129">
        <v>-47.213000000000001</v>
      </c>
      <c r="AE1137" s="129">
        <v>-65.653999999999996</v>
      </c>
      <c r="AF1137" s="129">
        <v>-94.622</v>
      </c>
      <c r="AG1137" s="129">
        <v>-32.421999999999997</v>
      </c>
      <c r="AH1137" s="129">
        <v>-101.447</v>
      </c>
      <c r="AI1137" s="129">
        <v>-140.29300000000001</v>
      </c>
      <c r="AJ1137" s="129">
        <v>508.048</v>
      </c>
      <c r="AK1137" s="129">
        <v>-202.864</v>
      </c>
      <c r="AL1137" s="129">
        <v>-146.38300000000001</v>
      </c>
      <c r="AM1137" s="129">
        <v>-193.46799999999999</v>
      </c>
      <c r="AN1137" s="129">
        <v>-185.447</v>
      </c>
      <c r="AO1137" s="129">
        <v>-91.658000000000001</v>
      </c>
      <c r="AP1137" s="129">
        <v>-140.90799999999999</v>
      </c>
      <c r="AQ1137" s="129">
        <v>-109.247</v>
      </c>
      <c r="AR1137" s="129">
        <v>-168.54499999999999</v>
      </c>
      <c r="AS1137" s="129">
        <v>-184.47800000000001</v>
      </c>
      <c r="AT1137" s="129">
        <v>-189.41399999999999</v>
      </c>
      <c r="AU1137" s="129">
        <v>-209.79400000000001</v>
      </c>
      <c r="AV1137" s="129">
        <v>-224.46199999999999</v>
      </c>
      <c r="AW1137" s="129">
        <v>2010</v>
      </c>
    </row>
    <row r="1138" spans="1:49">
      <c r="A1138" s="129">
        <v>748</v>
      </c>
      <c r="B1138" s="129" t="s">
        <v>3071</v>
      </c>
      <c r="C1138" s="129" t="s">
        <v>1623</v>
      </c>
      <c r="D1138" s="129" t="s">
        <v>3070</v>
      </c>
      <c r="E1138" s="129" t="s">
        <v>1622</v>
      </c>
      <c r="F1138" s="129" t="s">
        <v>1621</v>
      </c>
      <c r="G1138" s="129" t="s">
        <v>1597</v>
      </c>
      <c r="I1138" s="129" t="s">
        <v>1747</v>
      </c>
      <c r="J1138" s="129" t="s">
        <v>1595</v>
      </c>
      <c r="K1138" s="129" t="s">
        <v>1595</v>
      </c>
      <c r="L1138" s="129" t="s">
        <v>1595</v>
      </c>
      <c r="M1138" s="129" t="s">
        <v>1595</v>
      </c>
      <c r="N1138" s="129" t="s">
        <v>1595</v>
      </c>
      <c r="O1138" s="129" t="s">
        <v>1595</v>
      </c>
      <c r="P1138" s="129" t="s">
        <v>1595</v>
      </c>
      <c r="Q1138" s="129" t="s">
        <v>1595</v>
      </c>
      <c r="R1138" s="129" t="s">
        <v>1595</v>
      </c>
      <c r="S1138" s="129" t="s">
        <v>1595</v>
      </c>
      <c r="T1138" s="129" t="s">
        <v>1595</v>
      </c>
      <c r="U1138" s="129" t="s">
        <v>1595</v>
      </c>
      <c r="V1138" s="129" t="s">
        <v>1595</v>
      </c>
      <c r="W1138" s="129" t="s">
        <v>1595</v>
      </c>
      <c r="X1138" s="129" t="s">
        <v>1595</v>
      </c>
      <c r="Y1138" s="129" t="s">
        <v>1595</v>
      </c>
      <c r="Z1138" s="129" t="s">
        <v>1595</v>
      </c>
      <c r="AA1138" s="129" t="s">
        <v>1595</v>
      </c>
      <c r="AB1138" s="129" t="s">
        <v>1595</v>
      </c>
      <c r="AC1138" s="129" t="s">
        <v>1595</v>
      </c>
      <c r="AD1138" s="129">
        <v>-2.5179999999999998</v>
      </c>
      <c r="AE1138" s="129">
        <v>-3.161</v>
      </c>
      <c r="AF1138" s="129">
        <v>-4.234</v>
      </c>
      <c r="AG1138" s="129">
        <v>-1.327</v>
      </c>
      <c r="AH1138" s="129">
        <v>-3.97</v>
      </c>
      <c r="AI1138" s="129">
        <v>-4.8680000000000003</v>
      </c>
      <c r="AJ1138" s="129">
        <v>16.709</v>
      </c>
      <c r="AK1138" s="129">
        <v>-6.2679999999999998</v>
      </c>
      <c r="AL1138" s="129">
        <v>-3.9129999999999998</v>
      </c>
      <c r="AM1138" s="129">
        <v>-4.9089999999999998</v>
      </c>
      <c r="AN1138" s="129">
        <v>-4.1639999999999997</v>
      </c>
      <c r="AO1138" s="129">
        <v>-1.857</v>
      </c>
      <c r="AP1138" s="129">
        <v>-2.504</v>
      </c>
      <c r="AQ1138" s="129">
        <v>-1.8129999999999999</v>
      </c>
      <c r="AR1138" s="129">
        <v>-2.593</v>
      </c>
      <c r="AS1138" s="129">
        <v>-2.6030000000000002</v>
      </c>
      <c r="AT1138" s="129">
        <v>-2.452</v>
      </c>
      <c r="AU1138" s="129">
        <v>-2.4950000000000001</v>
      </c>
      <c r="AV1138" s="129">
        <v>-2.4529999999999998</v>
      </c>
      <c r="AW1138" s="129">
        <v>2010</v>
      </c>
    </row>
    <row r="1139" spans="1:49">
      <c r="A1139" s="129">
        <v>748</v>
      </c>
      <c r="B1139" s="129" t="s">
        <v>3071</v>
      </c>
      <c r="C1139" s="129" t="s">
        <v>1620</v>
      </c>
      <c r="D1139" s="129" t="s">
        <v>3070</v>
      </c>
      <c r="E1139" s="129" t="s">
        <v>1618</v>
      </c>
      <c r="F1139" s="129" t="s">
        <v>1617</v>
      </c>
      <c r="G1139" s="129" t="s">
        <v>1608</v>
      </c>
      <c r="H1139" s="129" t="s">
        <v>1604</v>
      </c>
    </row>
    <row r="1140" spans="1:49">
      <c r="A1140" s="129">
        <v>748</v>
      </c>
      <c r="B1140" s="129" t="s">
        <v>3071</v>
      </c>
      <c r="C1140" s="129" t="s">
        <v>1619</v>
      </c>
      <c r="D1140" s="129" t="s">
        <v>3070</v>
      </c>
      <c r="E1140" s="129" t="s">
        <v>1618</v>
      </c>
      <c r="F1140" s="129" t="s">
        <v>1617</v>
      </c>
      <c r="G1140" s="129" t="s">
        <v>1597</v>
      </c>
    </row>
    <row r="1141" spans="1:49">
      <c r="A1141" s="129">
        <v>748</v>
      </c>
      <c r="B1141" s="129" t="s">
        <v>3071</v>
      </c>
      <c r="C1141" s="129" t="s">
        <v>1616</v>
      </c>
      <c r="D1141" s="129" t="s">
        <v>3070</v>
      </c>
      <c r="E1141" s="129" t="s">
        <v>1614</v>
      </c>
      <c r="F1141" s="129" t="s">
        <v>1613</v>
      </c>
      <c r="G1141" s="129" t="s">
        <v>1608</v>
      </c>
      <c r="H1141" s="129" t="s">
        <v>1604</v>
      </c>
      <c r="I1141" s="129" t="s">
        <v>3072</v>
      </c>
      <c r="J1141" s="129" t="s">
        <v>1595</v>
      </c>
      <c r="K1141" s="129" t="s">
        <v>1595</v>
      </c>
      <c r="L1141" s="129" t="s">
        <v>1595</v>
      </c>
      <c r="M1141" s="129" t="s">
        <v>1595</v>
      </c>
      <c r="N1141" s="129" t="s">
        <v>1595</v>
      </c>
      <c r="O1141" s="129" t="s">
        <v>1595</v>
      </c>
      <c r="P1141" s="129" t="s">
        <v>1595</v>
      </c>
      <c r="Q1141" s="129" t="s">
        <v>1595</v>
      </c>
      <c r="R1141" s="129" t="s">
        <v>1595</v>
      </c>
      <c r="S1141" s="129" t="s">
        <v>1595</v>
      </c>
      <c r="T1141" s="129" t="s">
        <v>1595</v>
      </c>
      <c r="U1141" s="129" t="s">
        <v>1595</v>
      </c>
      <c r="V1141" s="129" t="s">
        <v>1595</v>
      </c>
      <c r="W1141" s="129" t="s">
        <v>1595</v>
      </c>
      <c r="X1141" s="129" t="s">
        <v>1595</v>
      </c>
      <c r="Y1141" s="129" t="s">
        <v>1595</v>
      </c>
      <c r="Z1141" s="129" t="s">
        <v>1595</v>
      </c>
      <c r="AA1141" s="129" t="s">
        <v>1595</v>
      </c>
      <c r="AB1141" s="129" t="s">
        <v>1595</v>
      </c>
      <c r="AC1141" s="129" t="s">
        <v>1595</v>
      </c>
      <c r="AD1141" s="129" t="s">
        <v>1595</v>
      </c>
      <c r="AE1141" s="129" t="s">
        <v>1595</v>
      </c>
      <c r="AF1141" s="130">
        <v>1087.741</v>
      </c>
      <c r="AG1141" s="130">
        <v>1090.2660000000001</v>
      </c>
      <c r="AH1141" s="130">
        <v>1171.241</v>
      </c>
      <c r="AI1141" s="130">
        <v>1270.8150000000001</v>
      </c>
      <c r="AJ1141" s="129">
        <v>687.14700000000005</v>
      </c>
      <c r="AK1141" s="129">
        <v>822.04100000000005</v>
      </c>
      <c r="AL1141" s="129">
        <v>943.11300000000006</v>
      </c>
      <c r="AM1141" s="130">
        <v>1126.0360000000001</v>
      </c>
      <c r="AN1141" s="130">
        <v>1303.902</v>
      </c>
      <c r="AO1141" s="130">
        <v>1464.2529999999999</v>
      </c>
      <c r="AP1141" s="130">
        <v>1536.7750000000001</v>
      </c>
      <c r="AQ1141" s="130">
        <v>1890.72</v>
      </c>
      <c r="AR1141" s="130">
        <v>2061.7159999999999</v>
      </c>
      <c r="AS1141" s="130">
        <v>2308.0590000000002</v>
      </c>
      <c r="AT1141" s="130">
        <v>2602.2399999999998</v>
      </c>
      <c r="AU1141" s="130">
        <v>2884.71</v>
      </c>
      <c r="AV1141" s="130">
        <v>3187.1889999999999</v>
      </c>
      <c r="AW1141" s="129">
        <v>2010</v>
      </c>
    </row>
    <row r="1142" spans="1:49">
      <c r="A1142" s="129">
        <v>748</v>
      </c>
      <c r="B1142" s="129" t="s">
        <v>3071</v>
      </c>
      <c r="C1142" s="129" t="s">
        <v>1615</v>
      </c>
      <c r="D1142" s="129" t="s">
        <v>3070</v>
      </c>
      <c r="E1142" s="129" t="s">
        <v>1614</v>
      </c>
      <c r="F1142" s="129" t="s">
        <v>1613</v>
      </c>
      <c r="G1142" s="129" t="s">
        <v>1597</v>
      </c>
      <c r="I1142" s="129" t="s">
        <v>1612</v>
      </c>
      <c r="J1142" s="129" t="s">
        <v>1595</v>
      </c>
      <c r="K1142" s="129" t="s">
        <v>1595</v>
      </c>
      <c r="L1142" s="129" t="s">
        <v>1595</v>
      </c>
      <c r="M1142" s="129" t="s">
        <v>1595</v>
      </c>
      <c r="N1142" s="129" t="s">
        <v>1595</v>
      </c>
      <c r="O1142" s="129" t="s">
        <v>1595</v>
      </c>
      <c r="P1142" s="129" t="s">
        <v>1595</v>
      </c>
      <c r="Q1142" s="129" t="s">
        <v>1595</v>
      </c>
      <c r="R1142" s="129" t="s">
        <v>1595</v>
      </c>
      <c r="S1142" s="129" t="s">
        <v>1595</v>
      </c>
      <c r="T1142" s="129" t="s">
        <v>1595</v>
      </c>
      <c r="U1142" s="129" t="s">
        <v>1595</v>
      </c>
      <c r="V1142" s="129" t="s">
        <v>1595</v>
      </c>
      <c r="W1142" s="129" t="s">
        <v>1595</v>
      </c>
      <c r="X1142" s="129" t="s">
        <v>1595</v>
      </c>
      <c r="Y1142" s="129" t="s">
        <v>1595</v>
      </c>
      <c r="Z1142" s="129" t="s">
        <v>1595</v>
      </c>
      <c r="AA1142" s="129" t="s">
        <v>1595</v>
      </c>
      <c r="AB1142" s="129" t="s">
        <v>1595</v>
      </c>
      <c r="AC1142" s="129" t="s">
        <v>1595</v>
      </c>
      <c r="AD1142" s="129" t="s">
        <v>1595</v>
      </c>
      <c r="AE1142" s="129" t="s">
        <v>1595</v>
      </c>
      <c r="AF1142" s="129">
        <v>48.668999999999997</v>
      </c>
      <c r="AG1142" s="129">
        <v>44.619</v>
      </c>
      <c r="AH1142" s="129">
        <v>45.835999999999999</v>
      </c>
      <c r="AI1142" s="129">
        <v>44.091999999999999</v>
      </c>
      <c r="AJ1142" s="129">
        <v>22.599</v>
      </c>
      <c r="AK1142" s="129">
        <v>25.4</v>
      </c>
      <c r="AL1142" s="129">
        <v>25.212</v>
      </c>
      <c r="AM1142" s="129">
        <v>28.57</v>
      </c>
      <c r="AN1142" s="129">
        <v>29.276</v>
      </c>
      <c r="AO1142" s="129">
        <v>29.661000000000001</v>
      </c>
      <c r="AP1142" s="129">
        <v>27.305</v>
      </c>
      <c r="AQ1142" s="129">
        <v>31.373999999999999</v>
      </c>
      <c r="AR1142" s="129">
        <v>31.718</v>
      </c>
      <c r="AS1142" s="129">
        <v>32.561999999999998</v>
      </c>
      <c r="AT1142" s="129">
        <v>33.691000000000003</v>
      </c>
      <c r="AU1142" s="129">
        <v>34.304000000000002</v>
      </c>
      <c r="AV1142" s="129">
        <v>34.831000000000003</v>
      </c>
      <c r="AW1142" s="129">
        <v>2010</v>
      </c>
    </row>
    <row r="1143" spans="1:49">
      <c r="A1143" s="129">
        <v>748</v>
      </c>
      <c r="B1143" s="129" t="s">
        <v>3071</v>
      </c>
      <c r="C1143" s="129" t="s">
        <v>1611</v>
      </c>
      <c r="D1143" s="129" t="s">
        <v>3070</v>
      </c>
      <c r="E1143" s="129" t="s">
        <v>1610</v>
      </c>
      <c r="F1143" s="129" t="s">
        <v>1609</v>
      </c>
      <c r="G1143" s="129" t="s">
        <v>1608</v>
      </c>
      <c r="H1143" s="129" t="s">
        <v>1604</v>
      </c>
      <c r="I1143" s="129" t="s">
        <v>3072</v>
      </c>
      <c r="J1143" s="129" t="s">
        <v>1595</v>
      </c>
      <c r="K1143" s="129" t="s">
        <v>1595</v>
      </c>
      <c r="L1143" s="129" t="s">
        <v>1595</v>
      </c>
      <c r="M1143" s="129" t="s">
        <v>1595</v>
      </c>
      <c r="N1143" s="129" t="s">
        <v>1595</v>
      </c>
      <c r="O1143" s="129">
        <v>697.61199999999997</v>
      </c>
      <c r="P1143" s="129">
        <v>705.32</v>
      </c>
      <c r="Q1143" s="129">
        <v>712.35900000000004</v>
      </c>
      <c r="R1143" s="129">
        <v>779.33299999999997</v>
      </c>
      <c r="S1143" s="129">
        <v>834.55499999999995</v>
      </c>
      <c r="T1143" s="129">
        <v>844.53800000000001</v>
      </c>
      <c r="U1143" s="129">
        <v>884.58799999999997</v>
      </c>
      <c r="V1143" s="129">
        <v>888.66</v>
      </c>
      <c r="W1143" s="129">
        <v>906.16300000000001</v>
      </c>
      <c r="X1143" s="130">
        <v>1052.4770000000001</v>
      </c>
      <c r="Y1143" s="130">
        <v>1187.961</v>
      </c>
      <c r="Z1143" s="130">
        <v>1323.4110000000001</v>
      </c>
      <c r="AA1143" s="130">
        <v>1428.904</v>
      </c>
      <c r="AB1143" s="130">
        <v>1655.076</v>
      </c>
      <c r="AC1143" s="130">
        <v>1836.39</v>
      </c>
      <c r="AD1143" s="130">
        <v>1874.7809999999999</v>
      </c>
      <c r="AE1143" s="130">
        <v>2077.259</v>
      </c>
      <c r="AF1143" s="130">
        <v>2234.9580000000001</v>
      </c>
      <c r="AG1143" s="130">
        <v>2443.5030000000002</v>
      </c>
      <c r="AH1143" s="130">
        <v>2555.288</v>
      </c>
      <c r="AI1143" s="130">
        <v>2882.2080000000001</v>
      </c>
      <c r="AJ1143" s="130">
        <v>3040.5419999999999</v>
      </c>
      <c r="AK1143" s="130">
        <v>3236.357</v>
      </c>
      <c r="AL1143" s="130">
        <v>3740.6559999999999</v>
      </c>
      <c r="AM1143" s="130">
        <v>3941.3710000000001</v>
      </c>
      <c r="AN1143" s="130">
        <v>4453.8670000000002</v>
      </c>
      <c r="AO1143" s="130">
        <v>4936.701</v>
      </c>
      <c r="AP1143" s="130">
        <v>5628.2020000000002</v>
      </c>
      <c r="AQ1143" s="130">
        <v>6026.3549999999996</v>
      </c>
      <c r="AR1143" s="130">
        <v>6500.1549999999997</v>
      </c>
      <c r="AS1143" s="130">
        <v>7088.28</v>
      </c>
      <c r="AT1143" s="130">
        <v>7723.9170000000004</v>
      </c>
      <c r="AU1143" s="130">
        <v>8409.2119999999995</v>
      </c>
      <c r="AV1143" s="130">
        <v>9150.4750000000004</v>
      </c>
      <c r="AW1143" s="129">
        <v>2010</v>
      </c>
    </row>
    <row r="1144" spans="1:49">
      <c r="A1144" s="129">
        <v>748</v>
      </c>
      <c r="B1144" s="129" t="s">
        <v>3071</v>
      </c>
      <c r="C1144" s="129" t="s">
        <v>1606</v>
      </c>
      <c r="D1144" s="129" t="s">
        <v>3070</v>
      </c>
      <c r="E1144" s="129" t="s">
        <v>1599</v>
      </c>
      <c r="F1144" s="129" t="s">
        <v>1598</v>
      </c>
      <c r="G1144" s="129" t="s">
        <v>1605</v>
      </c>
      <c r="H1144" s="129" t="s">
        <v>1604</v>
      </c>
      <c r="I1144" s="129" t="s">
        <v>3017</v>
      </c>
      <c r="J1144" s="129">
        <v>-2.5000000000000001E-2</v>
      </c>
      <c r="K1144" s="129">
        <v>-3.5999999999999997E-2</v>
      </c>
      <c r="L1144" s="129">
        <v>-8.3000000000000004E-2</v>
      </c>
      <c r="M1144" s="129">
        <v>-5.6000000000000001E-2</v>
      </c>
      <c r="N1144" s="129">
        <v>7.0000000000000001E-3</v>
      </c>
      <c r="O1144" s="129">
        <v>-6.7000000000000004E-2</v>
      </c>
      <c r="P1144" s="129">
        <v>-3.7999999999999999E-2</v>
      </c>
      <c r="Q1144" s="129">
        <v>-8.7999999999999995E-2</v>
      </c>
      <c r="R1144" s="129">
        <v>-0.108</v>
      </c>
      <c r="S1144" s="129">
        <v>-2.9000000000000001E-2</v>
      </c>
      <c r="T1144" s="129">
        <v>-0.13100000000000001</v>
      </c>
      <c r="U1144" s="129">
        <v>-0.16</v>
      </c>
      <c r="V1144" s="129">
        <v>-0.159</v>
      </c>
      <c r="W1144" s="129">
        <v>-0.14299999999999999</v>
      </c>
      <c r="X1144" s="129">
        <v>-1.9E-2</v>
      </c>
      <c r="Y1144" s="129">
        <v>-9.1999999999999998E-2</v>
      </c>
      <c r="Z1144" s="129">
        <v>-0.21099999999999999</v>
      </c>
      <c r="AA1144" s="129">
        <v>-0.20200000000000001</v>
      </c>
      <c r="AB1144" s="129">
        <v>-0.191</v>
      </c>
      <c r="AC1144" s="129">
        <v>-0.316</v>
      </c>
      <c r="AD1144" s="129">
        <v>-0.34599999999999997</v>
      </c>
      <c r="AE1144" s="129">
        <v>-0.33900000000000002</v>
      </c>
      <c r="AF1144" s="129">
        <v>-0.35099999999999998</v>
      </c>
      <c r="AG1144" s="129">
        <v>-0.40600000000000003</v>
      </c>
      <c r="AH1144" s="129">
        <v>-0.53200000000000003</v>
      </c>
      <c r="AI1144" s="129">
        <v>-0.63500000000000001</v>
      </c>
      <c r="AJ1144" s="129">
        <v>-0.55400000000000005</v>
      </c>
      <c r="AK1144" s="129">
        <v>-0.56100000000000005</v>
      </c>
      <c r="AL1144" s="129">
        <v>-0.96399999999999997</v>
      </c>
      <c r="AM1144" s="129">
        <v>-0.39500000000000002</v>
      </c>
      <c r="AN1144" s="129">
        <v>-0.20399999999999999</v>
      </c>
      <c r="AO1144" s="129">
        <v>-0.13300000000000001</v>
      </c>
      <c r="AP1144" s="129">
        <v>-0.23499999999999999</v>
      </c>
      <c r="AQ1144" s="129">
        <v>-0.63100000000000001</v>
      </c>
      <c r="AR1144" s="129">
        <v>-1.079</v>
      </c>
      <c r="AS1144" s="129">
        <v>-1.244</v>
      </c>
      <c r="AT1144" s="129">
        <v>-1.51</v>
      </c>
      <c r="AU1144" s="129">
        <v>-1.4550000000000001</v>
      </c>
      <c r="AV1144" s="129">
        <v>-1.643</v>
      </c>
      <c r="AW1144" s="129">
        <v>2010</v>
      </c>
    </row>
    <row r="1145" spans="1:49">
      <c r="A1145" s="129">
        <v>748</v>
      </c>
      <c r="B1145" s="129" t="s">
        <v>3071</v>
      </c>
      <c r="C1145" s="129" t="s">
        <v>1601</v>
      </c>
      <c r="D1145" s="129" t="s">
        <v>3070</v>
      </c>
      <c r="E1145" s="129" t="s">
        <v>1599</v>
      </c>
      <c r="F1145" s="129" t="s">
        <v>1598</v>
      </c>
      <c r="G1145" s="129" t="s">
        <v>1597</v>
      </c>
      <c r="I1145" s="129" t="s">
        <v>1596</v>
      </c>
      <c r="J1145" s="129">
        <v>-1.1619999999999999</v>
      </c>
      <c r="K1145" s="129">
        <v>-1.966</v>
      </c>
      <c r="L1145" s="129">
        <v>-4.8250000000000002</v>
      </c>
      <c r="M1145" s="129">
        <v>-3.5409999999999999</v>
      </c>
      <c r="N1145" s="129">
        <v>0.51800000000000002</v>
      </c>
      <c r="O1145" s="129">
        <v>-4.327</v>
      </c>
      <c r="P1145" s="129">
        <v>-1.8460000000000001</v>
      </c>
      <c r="Q1145" s="129">
        <v>-3.7309999999999999</v>
      </c>
      <c r="R1145" s="129">
        <v>-4.1310000000000002</v>
      </c>
      <c r="S1145" s="129">
        <v>-1.113</v>
      </c>
      <c r="T1145" s="129">
        <v>-4.2190000000000003</v>
      </c>
      <c r="U1145" s="129">
        <v>-5.1180000000000003</v>
      </c>
      <c r="V1145" s="129">
        <v>-4.7229999999999999</v>
      </c>
      <c r="W1145" s="129">
        <v>-4.484</v>
      </c>
      <c r="X1145" s="129">
        <v>-0.97699999999999998</v>
      </c>
      <c r="Y1145" s="129">
        <v>-3.8740000000000001</v>
      </c>
      <c r="Z1145" s="129">
        <v>-8.1530000000000005</v>
      </c>
      <c r="AA1145" s="129">
        <v>-8.2460000000000004</v>
      </c>
      <c r="AB1145" s="129">
        <v>-6.8029999999999999</v>
      </c>
      <c r="AC1145" s="129">
        <v>-10.592000000000001</v>
      </c>
      <c r="AD1145" s="129">
        <v>-13.157</v>
      </c>
      <c r="AE1145" s="129">
        <v>-11.939</v>
      </c>
      <c r="AF1145" s="129">
        <v>-10.92</v>
      </c>
      <c r="AG1145" s="129">
        <v>-9.6449999999999996</v>
      </c>
      <c r="AH1145" s="129">
        <v>-10.978999999999999</v>
      </c>
      <c r="AI1145" s="129">
        <v>-11.608000000000001</v>
      </c>
      <c r="AJ1145" s="129">
        <v>-9.5150000000000006</v>
      </c>
      <c r="AK1145" s="129">
        <v>-8.2910000000000004</v>
      </c>
      <c r="AL1145" s="129">
        <v>-11.487</v>
      </c>
      <c r="AM1145" s="129">
        <v>-4.726</v>
      </c>
      <c r="AN1145" s="129">
        <v>-2.2290000000000001</v>
      </c>
      <c r="AO1145" s="129">
        <v>-1.266</v>
      </c>
      <c r="AP1145" s="129">
        <v>-2.1259999999999999</v>
      </c>
      <c r="AQ1145" s="129">
        <v>-5.2050000000000001</v>
      </c>
      <c r="AR1145" s="129">
        <v>-8.1790000000000003</v>
      </c>
      <c r="AS1145" s="129">
        <v>-8.5660000000000007</v>
      </c>
      <c r="AT1145" s="129">
        <v>-9.4489999999999998</v>
      </c>
      <c r="AU1145" s="129">
        <v>-8.2970000000000006</v>
      </c>
      <c r="AV1145" s="129">
        <v>-8.5410000000000004</v>
      </c>
      <c r="AW1145" s="129">
        <v>2010</v>
      </c>
    </row>
    <row r="1146" spans="1:49">
      <c r="A1146" s="129">
        <v>618</v>
      </c>
      <c r="B1146" s="129" t="s">
        <v>3063</v>
      </c>
      <c r="C1146" s="129" t="s">
        <v>1733</v>
      </c>
      <c r="D1146" s="129" t="s">
        <v>3062</v>
      </c>
      <c r="E1146" s="129" t="s">
        <v>1730</v>
      </c>
      <c r="F1146" s="129" t="s">
        <v>1732</v>
      </c>
      <c r="G1146" s="129" t="s">
        <v>1608</v>
      </c>
      <c r="H1146" s="129" t="s">
        <v>1604</v>
      </c>
      <c r="I1146" s="129" t="s">
        <v>3069</v>
      </c>
      <c r="J1146" s="129">
        <v>803.34100000000001</v>
      </c>
      <c r="K1146" s="129">
        <v>901.05600000000004</v>
      </c>
      <c r="L1146" s="129">
        <v>891.55899999999997</v>
      </c>
      <c r="M1146" s="129">
        <v>924.68399999999997</v>
      </c>
      <c r="N1146" s="129">
        <v>926.12</v>
      </c>
      <c r="O1146" s="130">
        <v>1035.2550000000001</v>
      </c>
      <c r="P1146" s="130">
        <v>1068.8989999999999</v>
      </c>
      <c r="Q1146" s="130">
        <v>1127.7159999999999</v>
      </c>
      <c r="R1146" s="130">
        <v>1184.4559999999999</v>
      </c>
      <c r="S1146" s="130">
        <v>1200.4390000000001</v>
      </c>
      <c r="T1146" s="130">
        <v>1241.952</v>
      </c>
      <c r="U1146" s="130">
        <v>1313.75</v>
      </c>
      <c r="V1146" s="130">
        <v>1326.9860000000001</v>
      </c>
      <c r="W1146" s="130">
        <v>1244.23</v>
      </c>
      <c r="X1146" s="130">
        <v>1196.587</v>
      </c>
      <c r="Y1146" s="130">
        <v>1101.826</v>
      </c>
      <c r="Z1146" s="130">
        <v>1013.665</v>
      </c>
      <c r="AA1146" s="130">
        <v>1017.855</v>
      </c>
      <c r="AB1146" s="130">
        <v>1066.2239999999999</v>
      </c>
      <c r="AC1146" s="130">
        <v>1055.4639999999999</v>
      </c>
      <c r="AD1146" s="130">
        <v>1046.42</v>
      </c>
      <c r="AE1146" s="130">
        <v>1063.8430000000001</v>
      </c>
      <c r="AF1146" s="130">
        <v>1088.8789999999999</v>
      </c>
      <c r="AG1146" s="130">
        <v>1115.769</v>
      </c>
      <c r="AH1146" s="130">
        <v>1157.797</v>
      </c>
      <c r="AI1146" s="130">
        <v>1208.4000000000001</v>
      </c>
      <c r="AJ1146" s="130">
        <v>1273.4680000000001</v>
      </c>
      <c r="AK1146" s="130">
        <v>1334.414</v>
      </c>
      <c r="AL1146" s="130">
        <v>1401.777</v>
      </c>
      <c r="AM1146" s="130">
        <v>1450.3969999999999</v>
      </c>
      <c r="AN1146" s="130">
        <v>1505.307</v>
      </c>
      <c r="AO1146" s="130">
        <v>1568.404</v>
      </c>
      <c r="AP1146" s="130">
        <v>1631.444</v>
      </c>
      <c r="AQ1146" s="130">
        <v>1704.383</v>
      </c>
      <c r="AR1146" s="130">
        <v>1785.1420000000001</v>
      </c>
      <c r="AS1146" s="130">
        <v>1870.797</v>
      </c>
      <c r="AT1146" s="130">
        <v>1964.4960000000001</v>
      </c>
      <c r="AU1146" s="130">
        <v>2066.5059999999999</v>
      </c>
      <c r="AV1146" s="130">
        <v>2178.0819999999999</v>
      </c>
      <c r="AW1146" s="129">
        <v>2010</v>
      </c>
    </row>
    <row r="1147" spans="1:49">
      <c r="A1147" s="129">
        <v>618</v>
      </c>
      <c r="B1147" s="129" t="s">
        <v>3063</v>
      </c>
      <c r="C1147" s="129" t="s">
        <v>1731</v>
      </c>
      <c r="D1147" s="129" t="s">
        <v>3062</v>
      </c>
      <c r="E1147" s="129" t="s">
        <v>1730</v>
      </c>
      <c r="F1147" s="129" t="s">
        <v>1729</v>
      </c>
      <c r="G1147" s="129" t="s">
        <v>1655</v>
      </c>
      <c r="I1147" s="129" t="s">
        <v>1728</v>
      </c>
      <c r="J1147" s="129">
        <v>-6.8250000000000002</v>
      </c>
      <c r="K1147" s="129">
        <v>12.164</v>
      </c>
      <c r="L1147" s="129">
        <v>-1.054</v>
      </c>
      <c r="M1147" s="129">
        <v>3.7149999999999999</v>
      </c>
      <c r="N1147" s="129">
        <v>0.155</v>
      </c>
      <c r="O1147" s="129">
        <v>11.784000000000001</v>
      </c>
      <c r="P1147" s="129">
        <v>3.25</v>
      </c>
      <c r="Q1147" s="129">
        <v>5.5030000000000001</v>
      </c>
      <c r="R1147" s="129">
        <v>5.0309999999999997</v>
      </c>
      <c r="S1147" s="129">
        <v>1.349</v>
      </c>
      <c r="T1147" s="129">
        <v>3.4580000000000002</v>
      </c>
      <c r="U1147" s="129">
        <v>5.7809999999999997</v>
      </c>
      <c r="V1147" s="129">
        <v>1.0069999999999999</v>
      </c>
      <c r="W1147" s="129">
        <v>-6.2359999999999998</v>
      </c>
      <c r="X1147" s="129">
        <v>-3.8290000000000002</v>
      </c>
      <c r="Y1147" s="129">
        <v>-7.9189999999999996</v>
      </c>
      <c r="Z1147" s="129">
        <v>-8.0009999999999994</v>
      </c>
      <c r="AA1147" s="129">
        <v>0.41299999999999998</v>
      </c>
      <c r="AB1147" s="129">
        <v>4.7519999999999998</v>
      </c>
      <c r="AC1147" s="129">
        <v>-1.0089999999999999</v>
      </c>
      <c r="AD1147" s="129">
        <v>-0.85699999999999998</v>
      </c>
      <c r="AE1147" s="129">
        <v>1.665</v>
      </c>
      <c r="AF1147" s="129">
        <v>2.3530000000000002</v>
      </c>
      <c r="AG1147" s="129">
        <v>2.4700000000000002</v>
      </c>
      <c r="AH1147" s="129">
        <v>3.7669999999999999</v>
      </c>
      <c r="AI1147" s="129">
        <v>4.3710000000000004</v>
      </c>
      <c r="AJ1147" s="129">
        <v>5.3849999999999998</v>
      </c>
      <c r="AK1147" s="129">
        <v>4.7859999999999996</v>
      </c>
      <c r="AL1147" s="129">
        <v>5.048</v>
      </c>
      <c r="AM1147" s="129">
        <v>3.468</v>
      </c>
      <c r="AN1147" s="129">
        <v>3.786</v>
      </c>
      <c r="AO1147" s="129">
        <v>4.1920000000000002</v>
      </c>
      <c r="AP1147" s="129">
        <v>4.0190000000000001</v>
      </c>
      <c r="AQ1147" s="129">
        <v>4.4710000000000001</v>
      </c>
      <c r="AR1147" s="129">
        <v>4.7380000000000004</v>
      </c>
      <c r="AS1147" s="129">
        <v>4.798</v>
      </c>
      <c r="AT1147" s="129">
        <v>5.008</v>
      </c>
      <c r="AU1147" s="129">
        <v>5.1929999999999996</v>
      </c>
      <c r="AV1147" s="129">
        <v>5.399</v>
      </c>
      <c r="AW1147" s="129">
        <v>2010</v>
      </c>
    </row>
    <row r="1148" spans="1:49">
      <c r="A1148" s="129">
        <v>618</v>
      </c>
      <c r="B1148" s="129" t="s">
        <v>3063</v>
      </c>
      <c r="C1148" s="129" t="s">
        <v>1727</v>
      </c>
      <c r="D1148" s="129" t="s">
        <v>3062</v>
      </c>
      <c r="E1148" s="129" t="s">
        <v>1724</v>
      </c>
      <c r="F1148" s="129" t="s">
        <v>1726</v>
      </c>
      <c r="G1148" s="129" t="s">
        <v>1608</v>
      </c>
      <c r="H1148" s="129" t="s">
        <v>1604</v>
      </c>
      <c r="I1148" s="129" t="s">
        <v>3069</v>
      </c>
      <c r="J1148" s="129">
        <v>105.08799999999999</v>
      </c>
      <c r="K1148" s="129">
        <v>109.35899999999999</v>
      </c>
      <c r="L1148" s="129">
        <v>115.506</v>
      </c>
      <c r="M1148" s="129">
        <v>126.306</v>
      </c>
      <c r="N1148" s="129">
        <v>147.86099999999999</v>
      </c>
      <c r="O1148" s="129">
        <v>173.512</v>
      </c>
      <c r="P1148" s="129">
        <v>172.892</v>
      </c>
      <c r="Q1148" s="129">
        <v>176.26599999999999</v>
      </c>
      <c r="R1148" s="129">
        <v>187.703</v>
      </c>
      <c r="S1148" s="129">
        <v>220.40600000000001</v>
      </c>
      <c r="T1148" s="129">
        <v>237.90100000000001</v>
      </c>
      <c r="U1148" s="129">
        <v>260.24299999999999</v>
      </c>
      <c r="V1148" s="129">
        <v>276.93799999999999</v>
      </c>
      <c r="W1148" s="129">
        <v>279.76100000000002</v>
      </c>
      <c r="X1148" s="129">
        <v>286.90699999999998</v>
      </c>
      <c r="Y1148" s="129">
        <v>306.72500000000002</v>
      </c>
      <c r="Z1148" s="129">
        <v>322.94799999999998</v>
      </c>
      <c r="AA1148" s="129">
        <v>420.79199999999997</v>
      </c>
      <c r="AB1148" s="129">
        <v>491.22899999999998</v>
      </c>
      <c r="AC1148" s="129">
        <v>559.08500000000004</v>
      </c>
      <c r="AD1148" s="129">
        <v>627.33299999999997</v>
      </c>
      <c r="AE1148" s="129">
        <v>728.04600000000005</v>
      </c>
      <c r="AF1148" s="129">
        <v>768.23500000000001</v>
      </c>
      <c r="AG1148" s="129">
        <v>849.48299999999995</v>
      </c>
      <c r="AH1148" s="130">
        <v>1007.616</v>
      </c>
      <c r="AI1148" s="130">
        <v>1208.4000000000001</v>
      </c>
      <c r="AJ1148" s="130">
        <v>1309.7</v>
      </c>
      <c r="AK1148" s="130">
        <v>1467.1</v>
      </c>
      <c r="AL1148" s="130">
        <v>1910.9</v>
      </c>
      <c r="AM1148" s="130">
        <v>2140.2429999999999</v>
      </c>
      <c r="AN1148" s="130">
        <v>2494.56</v>
      </c>
      <c r="AO1148" s="130">
        <v>2970.65</v>
      </c>
      <c r="AP1148" s="130">
        <v>3566.4290000000001</v>
      </c>
      <c r="AQ1148" s="130">
        <v>4169.0969999999998</v>
      </c>
      <c r="AR1148" s="130">
        <v>4707.66</v>
      </c>
      <c r="AS1148" s="130">
        <v>5321.4449999999997</v>
      </c>
      <c r="AT1148" s="130">
        <v>5971.7489999999998</v>
      </c>
      <c r="AU1148" s="130">
        <v>6649.8</v>
      </c>
      <c r="AV1148" s="130">
        <v>7244.1310000000003</v>
      </c>
      <c r="AW1148" s="129">
        <v>2010</v>
      </c>
    </row>
    <row r="1149" spans="1:49">
      <c r="A1149" s="129">
        <v>618</v>
      </c>
      <c r="B1149" s="129" t="s">
        <v>3063</v>
      </c>
      <c r="C1149" s="129" t="s">
        <v>1725</v>
      </c>
      <c r="D1149" s="129" t="s">
        <v>3062</v>
      </c>
      <c r="E1149" s="129" t="s">
        <v>1724</v>
      </c>
      <c r="F1149" s="129" t="s">
        <v>1723</v>
      </c>
      <c r="G1149" s="129" t="s">
        <v>1605</v>
      </c>
      <c r="H1149" s="129" t="s">
        <v>1604</v>
      </c>
      <c r="I1149" s="129" t="s">
        <v>1691</v>
      </c>
      <c r="J1149" s="129">
        <v>1.1679999999999999</v>
      </c>
      <c r="K1149" s="129">
        <v>1.2150000000000001</v>
      </c>
      <c r="L1149" s="129">
        <v>1.2829999999999999</v>
      </c>
      <c r="M1149" s="129">
        <v>1.359</v>
      </c>
      <c r="N1149" s="129">
        <v>1.2350000000000001</v>
      </c>
      <c r="O1149" s="129">
        <v>1.4379999999999999</v>
      </c>
      <c r="P1149" s="129">
        <v>1.514</v>
      </c>
      <c r="Q1149" s="129">
        <v>1.427</v>
      </c>
      <c r="R1149" s="129">
        <v>1.337</v>
      </c>
      <c r="S1149" s="129">
        <v>1.389</v>
      </c>
      <c r="T1149" s="129">
        <v>1.389</v>
      </c>
      <c r="U1149" s="129">
        <v>1.4339999999999999</v>
      </c>
      <c r="V1149" s="129">
        <v>1.329</v>
      </c>
      <c r="W1149" s="129">
        <v>1.1519999999999999</v>
      </c>
      <c r="X1149" s="129">
        <v>1.1359999999999999</v>
      </c>
      <c r="Y1149" s="129">
        <v>1.228</v>
      </c>
      <c r="Z1149" s="129">
        <v>1.0669999999999999</v>
      </c>
      <c r="AA1149" s="129">
        <v>1.194</v>
      </c>
      <c r="AB1149" s="129">
        <v>1.097</v>
      </c>
      <c r="AC1149" s="129">
        <v>0.99199999999999999</v>
      </c>
      <c r="AD1149" s="129">
        <v>0.87</v>
      </c>
      <c r="AE1149" s="129">
        <v>0.877</v>
      </c>
      <c r="AF1149" s="129">
        <v>0.82499999999999996</v>
      </c>
      <c r="AG1149" s="129">
        <v>0.78500000000000003</v>
      </c>
      <c r="AH1149" s="129">
        <v>0.91500000000000004</v>
      </c>
      <c r="AI1149" s="129">
        <v>1.117</v>
      </c>
      <c r="AJ1149" s="129">
        <v>1.2729999999999999</v>
      </c>
      <c r="AK1149" s="129">
        <v>1.3560000000000001</v>
      </c>
      <c r="AL1149" s="129">
        <v>1.6120000000000001</v>
      </c>
      <c r="AM1149" s="129">
        <v>1.74</v>
      </c>
      <c r="AN1149" s="129">
        <v>2.0270000000000001</v>
      </c>
      <c r="AO1149" s="129">
        <v>2.3559999999999999</v>
      </c>
      <c r="AP1149" s="129">
        <v>2.472</v>
      </c>
      <c r="AQ1149" s="129">
        <v>2.6760000000000002</v>
      </c>
      <c r="AR1149" s="129">
        <v>2.8530000000000002</v>
      </c>
      <c r="AS1149" s="129">
        <v>3.1030000000000002</v>
      </c>
      <c r="AT1149" s="129">
        <v>3.3620000000000001</v>
      </c>
      <c r="AU1149" s="129">
        <v>3.6309999999999998</v>
      </c>
      <c r="AV1149" s="129">
        <v>3.8559999999999999</v>
      </c>
      <c r="AW1149" s="129">
        <v>2010</v>
      </c>
    </row>
    <row r="1150" spans="1:49">
      <c r="A1150" s="129">
        <v>618</v>
      </c>
      <c r="B1150" s="129" t="s">
        <v>3063</v>
      </c>
      <c r="C1150" s="129" t="s">
        <v>1722</v>
      </c>
      <c r="D1150" s="129" t="s">
        <v>3062</v>
      </c>
      <c r="E1150" s="129" t="s">
        <v>1721</v>
      </c>
      <c r="F1150" s="129" t="s">
        <v>1720</v>
      </c>
      <c r="G1150" s="129" t="s">
        <v>1675</v>
      </c>
      <c r="I1150" s="129" t="s">
        <v>1719</v>
      </c>
      <c r="J1150" s="129">
        <v>13.081</v>
      </c>
      <c r="K1150" s="129">
        <v>12.137</v>
      </c>
      <c r="L1150" s="129">
        <v>12.956</v>
      </c>
      <c r="M1150" s="129">
        <v>13.659000000000001</v>
      </c>
      <c r="N1150" s="129">
        <v>15.965999999999999</v>
      </c>
      <c r="O1150" s="129">
        <v>16.760000000000002</v>
      </c>
      <c r="P1150" s="129">
        <v>16.175000000000001</v>
      </c>
      <c r="Q1150" s="129">
        <v>15.63</v>
      </c>
      <c r="R1150" s="129">
        <v>15.847</v>
      </c>
      <c r="S1150" s="129">
        <v>18.36</v>
      </c>
      <c r="T1150" s="129">
        <v>19.155000000000001</v>
      </c>
      <c r="U1150" s="129">
        <v>19.809000000000001</v>
      </c>
      <c r="V1150" s="129">
        <v>20.87</v>
      </c>
      <c r="W1150" s="129">
        <v>22.484999999999999</v>
      </c>
      <c r="X1150" s="129">
        <v>23.977</v>
      </c>
      <c r="Y1150" s="129">
        <v>27.838000000000001</v>
      </c>
      <c r="Z1150" s="129">
        <v>31.859000000000002</v>
      </c>
      <c r="AA1150" s="129">
        <v>41.341000000000001</v>
      </c>
      <c r="AB1150" s="129">
        <v>46.072000000000003</v>
      </c>
      <c r="AC1150" s="129">
        <v>52.970999999999997</v>
      </c>
      <c r="AD1150" s="129">
        <v>59.95</v>
      </c>
      <c r="AE1150" s="129">
        <v>68.435000000000002</v>
      </c>
      <c r="AF1150" s="129">
        <v>70.552999999999997</v>
      </c>
      <c r="AG1150" s="129">
        <v>76.134</v>
      </c>
      <c r="AH1150" s="129">
        <v>87.028999999999996</v>
      </c>
      <c r="AI1150" s="129">
        <v>100</v>
      </c>
      <c r="AJ1150" s="129">
        <v>102.845</v>
      </c>
      <c r="AK1150" s="129">
        <v>109.943</v>
      </c>
      <c r="AL1150" s="129">
        <v>136.32</v>
      </c>
      <c r="AM1150" s="129">
        <v>147.56299999999999</v>
      </c>
      <c r="AN1150" s="129">
        <v>165.71799999999999</v>
      </c>
      <c r="AO1150" s="129">
        <v>189.40600000000001</v>
      </c>
      <c r="AP1150" s="129">
        <v>218.60599999999999</v>
      </c>
      <c r="AQ1150" s="129">
        <v>244.61</v>
      </c>
      <c r="AR1150" s="129">
        <v>263.714</v>
      </c>
      <c r="AS1150" s="129">
        <v>284.44799999999998</v>
      </c>
      <c r="AT1150" s="129">
        <v>303.98399999999998</v>
      </c>
      <c r="AU1150" s="129">
        <v>321.79000000000002</v>
      </c>
      <c r="AV1150" s="129">
        <v>332.59199999999998</v>
      </c>
      <c r="AW1150" s="129">
        <v>2010</v>
      </c>
    </row>
    <row r="1151" spans="1:49">
      <c r="A1151" s="129">
        <v>618</v>
      </c>
      <c r="B1151" s="129" t="s">
        <v>3063</v>
      </c>
      <c r="C1151" s="129" t="s">
        <v>1718</v>
      </c>
      <c r="D1151" s="129" t="s">
        <v>3062</v>
      </c>
      <c r="E1151" s="129" t="s">
        <v>1717</v>
      </c>
      <c r="F1151" s="129" t="s">
        <v>1716</v>
      </c>
      <c r="G1151" s="129" t="s">
        <v>1608</v>
      </c>
      <c r="H1151" s="129" t="s">
        <v>3</v>
      </c>
      <c r="I1151" s="129" t="s">
        <v>1715</v>
      </c>
      <c r="J1151" s="130">
        <v>196401.05300000001</v>
      </c>
      <c r="K1151" s="130">
        <v>214018.99100000001</v>
      </c>
      <c r="L1151" s="130">
        <v>205734.35</v>
      </c>
      <c r="M1151" s="130">
        <v>207303.41399999999</v>
      </c>
      <c r="N1151" s="130">
        <v>201714.19500000001</v>
      </c>
      <c r="O1151" s="130">
        <v>219065.035</v>
      </c>
      <c r="P1151" s="130">
        <v>219744.905</v>
      </c>
      <c r="Q1151" s="130">
        <v>225236.109</v>
      </c>
      <c r="R1151" s="130">
        <v>229833.644</v>
      </c>
      <c r="S1151" s="130">
        <v>226303.33300000001</v>
      </c>
      <c r="T1151" s="130">
        <v>227463.78599999999</v>
      </c>
      <c r="U1151" s="130">
        <v>233763.31200000001</v>
      </c>
      <c r="V1151" s="130">
        <v>229582.26699999999</v>
      </c>
      <c r="W1151" s="130">
        <v>215637.81299999999</v>
      </c>
      <c r="X1151" s="130">
        <v>203847.79</v>
      </c>
      <c r="Y1151" s="130">
        <v>184251.88800000001</v>
      </c>
      <c r="Z1151" s="130">
        <v>166447.43299999999</v>
      </c>
      <c r="AA1151" s="130">
        <v>164435.39000000001</v>
      </c>
      <c r="AB1151" s="130">
        <v>169241.90299999999</v>
      </c>
      <c r="AC1151" s="130">
        <v>167533.9</v>
      </c>
      <c r="AD1151" s="130">
        <v>162841.53099999999</v>
      </c>
      <c r="AE1151" s="130">
        <v>157606.421</v>
      </c>
      <c r="AF1151" s="130">
        <v>155554.073</v>
      </c>
      <c r="AG1151" s="130">
        <v>154967.87700000001</v>
      </c>
      <c r="AH1151" s="130">
        <v>157652.07399999999</v>
      </c>
      <c r="AI1151" s="130">
        <v>161316.16</v>
      </c>
      <c r="AJ1151" s="130">
        <v>166669.101</v>
      </c>
      <c r="AK1151" s="130">
        <v>171221.18</v>
      </c>
      <c r="AL1151" s="130">
        <v>175649.052</v>
      </c>
      <c r="AM1151" s="130">
        <v>177481.74600000001</v>
      </c>
      <c r="AN1151" s="130">
        <v>179883.821</v>
      </c>
      <c r="AO1151" s="130">
        <v>183031.13</v>
      </c>
      <c r="AP1151" s="130">
        <v>185925.592</v>
      </c>
      <c r="AQ1151" s="130">
        <v>189685.61300000001</v>
      </c>
      <c r="AR1151" s="130">
        <v>194017.00700000001</v>
      </c>
      <c r="AS1151" s="130">
        <v>198560.978</v>
      </c>
      <c r="AT1151" s="130">
        <v>203619.019</v>
      </c>
      <c r="AU1151" s="130">
        <v>209172.17300000001</v>
      </c>
      <c r="AV1151" s="130">
        <v>215298.77600000001</v>
      </c>
      <c r="AW1151" s="129">
        <v>0</v>
      </c>
    </row>
    <row r="1152" spans="1:49">
      <c r="A1152" s="129">
        <v>618</v>
      </c>
      <c r="B1152" s="129" t="s">
        <v>3063</v>
      </c>
      <c r="C1152" s="129" t="s">
        <v>1714</v>
      </c>
      <c r="D1152" s="129" t="s">
        <v>3062</v>
      </c>
      <c r="E1152" s="129" t="s">
        <v>1711</v>
      </c>
      <c r="F1152" s="129" t="s">
        <v>1713</v>
      </c>
      <c r="G1152" s="129" t="s">
        <v>1608</v>
      </c>
      <c r="H1152" s="129" t="s">
        <v>3</v>
      </c>
      <c r="I1152" s="129" t="s">
        <v>1699</v>
      </c>
      <c r="J1152" s="130">
        <v>25691.93</v>
      </c>
      <c r="K1152" s="130">
        <v>25974.862000000001</v>
      </c>
      <c r="L1152" s="130">
        <v>26653.978999999999</v>
      </c>
      <c r="M1152" s="130">
        <v>28316.401000000002</v>
      </c>
      <c r="N1152" s="130">
        <v>32204.991000000002</v>
      </c>
      <c r="O1152" s="130">
        <v>36716.027999999998</v>
      </c>
      <c r="P1152" s="130">
        <v>35543.288</v>
      </c>
      <c r="Q1152" s="130">
        <v>35205.129000000001</v>
      </c>
      <c r="R1152" s="130">
        <v>36422.139000000003</v>
      </c>
      <c r="S1152" s="130">
        <v>41550.377999999997</v>
      </c>
      <c r="T1152" s="130">
        <v>43571.7</v>
      </c>
      <c r="U1152" s="130">
        <v>46306.603000000003</v>
      </c>
      <c r="V1152" s="130">
        <v>47913.14</v>
      </c>
      <c r="W1152" s="130">
        <v>48485.500999999997</v>
      </c>
      <c r="X1152" s="130">
        <v>48876.826999999997</v>
      </c>
      <c r="Y1152" s="130">
        <v>51291.762000000002</v>
      </c>
      <c r="Z1152" s="130">
        <v>53029.24</v>
      </c>
      <c r="AA1152" s="130">
        <v>67979.3</v>
      </c>
      <c r="AB1152" s="130">
        <v>77972.837</v>
      </c>
      <c r="AC1152" s="130">
        <v>88743.659</v>
      </c>
      <c r="AD1152" s="130">
        <v>97624.213000000003</v>
      </c>
      <c r="AE1152" s="130">
        <v>107858.74</v>
      </c>
      <c r="AF1152" s="130">
        <v>109747.894</v>
      </c>
      <c r="AG1152" s="130">
        <v>117983.69100000001</v>
      </c>
      <c r="AH1152" s="130">
        <v>137202.606</v>
      </c>
      <c r="AI1152" s="130">
        <v>161316.16</v>
      </c>
      <c r="AJ1152" s="130">
        <v>171411.05</v>
      </c>
      <c r="AK1152" s="130">
        <v>188246.337</v>
      </c>
      <c r="AL1152" s="130">
        <v>239444.47500000001</v>
      </c>
      <c r="AM1152" s="130">
        <v>261896.677</v>
      </c>
      <c r="AN1152" s="130">
        <v>298099.26199999999</v>
      </c>
      <c r="AO1152" s="130">
        <v>346671.76899999997</v>
      </c>
      <c r="AP1152" s="130">
        <v>406443.91399999999</v>
      </c>
      <c r="AQ1152" s="130">
        <v>463990.46799999999</v>
      </c>
      <c r="AR1152" s="130">
        <v>511649.11800000002</v>
      </c>
      <c r="AS1152" s="130">
        <v>564802.64199999999</v>
      </c>
      <c r="AT1152" s="130">
        <v>618968.77899999998</v>
      </c>
      <c r="AU1152" s="130">
        <v>673094.19799999997</v>
      </c>
      <c r="AV1152" s="130">
        <v>716066.91799999995</v>
      </c>
      <c r="AW1152" s="129">
        <v>0</v>
      </c>
    </row>
    <row r="1153" spans="1:49">
      <c r="A1153" s="129">
        <v>618</v>
      </c>
      <c r="B1153" s="129" t="s">
        <v>3063</v>
      </c>
      <c r="C1153" s="129" t="s">
        <v>1712</v>
      </c>
      <c r="D1153" s="129" t="s">
        <v>3062</v>
      </c>
      <c r="E1153" s="129" t="s">
        <v>1711</v>
      </c>
      <c r="F1153" s="129" t="s">
        <v>1710</v>
      </c>
      <c r="G1153" s="129" t="s">
        <v>1605</v>
      </c>
      <c r="H1153" s="129" t="s">
        <v>3</v>
      </c>
      <c r="I1153" s="129" t="s">
        <v>1699</v>
      </c>
      <c r="J1153" s="129">
        <v>285.46600000000001</v>
      </c>
      <c r="K1153" s="129">
        <v>288.61</v>
      </c>
      <c r="L1153" s="129">
        <v>296.15499999999997</v>
      </c>
      <c r="M1153" s="129">
        <v>304.64100000000002</v>
      </c>
      <c r="N1153" s="129">
        <v>269.02499999999998</v>
      </c>
      <c r="O1153" s="129">
        <v>304.21800000000002</v>
      </c>
      <c r="P1153" s="129">
        <v>311.31900000000002</v>
      </c>
      <c r="Q1153" s="129">
        <v>284.923</v>
      </c>
      <c r="R1153" s="129">
        <v>259.41699999999997</v>
      </c>
      <c r="S1153" s="129">
        <v>261.86700000000002</v>
      </c>
      <c r="T1153" s="129">
        <v>254.42500000000001</v>
      </c>
      <c r="U1153" s="129">
        <v>255.11500000000001</v>
      </c>
      <c r="V1153" s="129">
        <v>230.017</v>
      </c>
      <c r="W1153" s="129">
        <v>199.71</v>
      </c>
      <c r="X1153" s="129">
        <v>193.447</v>
      </c>
      <c r="Y1153" s="129">
        <v>205.36600000000001</v>
      </c>
      <c r="Z1153" s="129">
        <v>175.16</v>
      </c>
      <c r="AA1153" s="129">
        <v>192.93100000000001</v>
      </c>
      <c r="AB1153" s="129">
        <v>174.13800000000001</v>
      </c>
      <c r="AC1153" s="129">
        <v>157.46899999999999</v>
      </c>
      <c r="AD1153" s="129">
        <v>135.46299999999999</v>
      </c>
      <c r="AE1153" s="129">
        <v>129.89500000000001</v>
      </c>
      <c r="AF1153" s="129">
        <v>117.914</v>
      </c>
      <c r="AG1153" s="129">
        <v>108.979</v>
      </c>
      <c r="AH1153" s="129">
        <v>124.626</v>
      </c>
      <c r="AI1153" s="129">
        <v>149.149</v>
      </c>
      <c r="AJ1153" s="129">
        <v>166.631</v>
      </c>
      <c r="AK1153" s="129">
        <v>174.001</v>
      </c>
      <c r="AL1153" s="129">
        <v>201.94499999999999</v>
      </c>
      <c r="AM1153" s="129">
        <v>212.893</v>
      </c>
      <c r="AN1153" s="129">
        <v>242.21</v>
      </c>
      <c r="AO1153" s="129">
        <v>274.90199999999999</v>
      </c>
      <c r="AP1153" s="129">
        <v>281.762</v>
      </c>
      <c r="AQ1153" s="129">
        <v>297.80900000000003</v>
      </c>
      <c r="AR1153" s="129">
        <v>310.04000000000002</v>
      </c>
      <c r="AS1153" s="129">
        <v>329.34899999999999</v>
      </c>
      <c r="AT1153" s="129">
        <v>348.46600000000001</v>
      </c>
      <c r="AU1153" s="129">
        <v>367.54899999999998</v>
      </c>
      <c r="AV1153" s="129">
        <v>381.18400000000003</v>
      </c>
      <c r="AW1153" s="129">
        <v>0</v>
      </c>
    </row>
    <row r="1154" spans="1:49">
      <c r="A1154" s="129">
        <v>618</v>
      </c>
      <c r="B1154" s="129" t="s">
        <v>3063</v>
      </c>
      <c r="C1154" s="129" t="s">
        <v>1709</v>
      </c>
      <c r="D1154" s="129" t="s">
        <v>3062</v>
      </c>
      <c r="E1154" s="129" t="s">
        <v>1708</v>
      </c>
      <c r="F1154" s="129" t="s">
        <v>1707</v>
      </c>
      <c r="G1154" s="129" t="s">
        <v>1625</v>
      </c>
    </row>
    <row r="1155" spans="1:49">
      <c r="A1155" s="129">
        <v>618</v>
      </c>
      <c r="B1155" s="129" t="s">
        <v>3063</v>
      </c>
      <c r="C1155" s="129" t="s">
        <v>1706</v>
      </c>
      <c r="D1155" s="129" t="s">
        <v>3062</v>
      </c>
      <c r="E1155" s="129" t="s">
        <v>1705</v>
      </c>
      <c r="F1155" s="129" t="s">
        <v>1704</v>
      </c>
      <c r="G1155" s="129" t="s">
        <v>1700</v>
      </c>
      <c r="H1155" s="129" t="s">
        <v>1604</v>
      </c>
      <c r="I1155" s="129" t="s">
        <v>1691</v>
      </c>
      <c r="J1155" s="129">
        <v>1.091</v>
      </c>
      <c r="K1155" s="129">
        <v>1.3380000000000001</v>
      </c>
      <c r="L1155" s="129">
        <v>1.4059999999999999</v>
      </c>
      <c r="M1155" s="129">
        <v>1.516</v>
      </c>
      <c r="N1155" s="129">
        <v>1.5720000000000001</v>
      </c>
      <c r="O1155" s="129">
        <v>1.8140000000000001</v>
      </c>
      <c r="P1155" s="129">
        <v>1.911</v>
      </c>
      <c r="Q1155" s="129">
        <v>2.0670000000000002</v>
      </c>
      <c r="R1155" s="129">
        <v>2.2469999999999999</v>
      </c>
      <c r="S1155" s="129">
        <v>2.3660000000000001</v>
      </c>
      <c r="T1155" s="129">
        <v>2.5379999999999998</v>
      </c>
      <c r="U1155" s="129">
        <v>2.774</v>
      </c>
      <c r="V1155" s="129">
        <v>2.8660000000000001</v>
      </c>
      <c r="W1155" s="129">
        <v>2.7509999999999999</v>
      </c>
      <c r="X1155" s="129">
        <v>2.702</v>
      </c>
      <c r="Y1155" s="129">
        <v>2.54</v>
      </c>
      <c r="Z1155" s="129">
        <v>2.38</v>
      </c>
      <c r="AA1155" s="129">
        <v>2.4300000000000002</v>
      </c>
      <c r="AB1155" s="129">
        <v>2.5739999999999998</v>
      </c>
      <c r="AC1155" s="129">
        <v>2.5840000000000001</v>
      </c>
      <c r="AD1155" s="129">
        <v>2.62</v>
      </c>
      <c r="AE1155" s="129">
        <v>2.7250000000000001</v>
      </c>
      <c r="AF1155" s="129">
        <v>2.8319999999999999</v>
      </c>
      <c r="AG1155" s="129">
        <v>2.96</v>
      </c>
      <c r="AH1155" s="129">
        <v>3.327</v>
      </c>
      <c r="AI1155" s="129">
        <v>3.5230000000000001</v>
      </c>
      <c r="AJ1155" s="129">
        <v>3.827</v>
      </c>
      <c r="AK1155" s="129">
        <v>4.117</v>
      </c>
      <c r="AL1155" s="129">
        <v>4.4089999999999998</v>
      </c>
      <c r="AM1155" s="129">
        <v>4.5970000000000004</v>
      </c>
      <c r="AN1155" s="129">
        <v>4.8289999999999997</v>
      </c>
      <c r="AO1155" s="129">
        <v>5.13</v>
      </c>
      <c r="AP1155" s="129">
        <v>5.43</v>
      </c>
      <c r="AQ1155" s="129">
        <v>5.75</v>
      </c>
      <c r="AR1155" s="129">
        <v>6.1210000000000004</v>
      </c>
      <c r="AS1155" s="129">
        <v>6.5460000000000003</v>
      </c>
      <c r="AT1155" s="129">
        <v>7.0170000000000003</v>
      </c>
      <c r="AU1155" s="129">
        <v>7.5339999999999998</v>
      </c>
      <c r="AV1155" s="129">
        <v>8.1039999999999992</v>
      </c>
      <c r="AW1155" s="129">
        <v>2010</v>
      </c>
    </row>
    <row r="1156" spans="1:49">
      <c r="A1156" s="129">
        <v>618</v>
      </c>
      <c r="B1156" s="129" t="s">
        <v>3063</v>
      </c>
      <c r="C1156" s="129" t="s">
        <v>1703</v>
      </c>
      <c r="D1156" s="129" t="s">
        <v>3062</v>
      </c>
      <c r="E1156" s="129" t="s">
        <v>1702</v>
      </c>
      <c r="F1156" s="129" t="s">
        <v>1701</v>
      </c>
      <c r="G1156" s="129" t="s">
        <v>1700</v>
      </c>
      <c r="H1156" s="129" t="s">
        <v>3</v>
      </c>
      <c r="I1156" s="129" t="s">
        <v>1699</v>
      </c>
      <c r="J1156" s="129">
        <v>266.774</v>
      </c>
      <c r="K1156" s="129">
        <v>317.84399999999999</v>
      </c>
      <c r="L1156" s="129">
        <v>324.49799999999999</v>
      </c>
      <c r="M1156" s="129">
        <v>339.88099999999997</v>
      </c>
      <c r="N1156" s="129">
        <v>342.45499999999998</v>
      </c>
      <c r="O1156" s="129">
        <v>383.81</v>
      </c>
      <c r="P1156" s="129">
        <v>392.76400000000001</v>
      </c>
      <c r="Q1156" s="129">
        <v>412.851</v>
      </c>
      <c r="R1156" s="129">
        <v>436.029</v>
      </c>
      <c r="S1156" s="129">
        <v>446.02199999999999</v>
      </c>
      <c r="T1156" s="129">
        <v>464.89400000000001</v>
      </c>
      <c r="U1156" s="129">
        <v>493.67</v>
      </c>
      <c r="V1156" s="129">
        <v>495.892</v>
      </c>
      <c r="W1156" s="129">
        <v>476.85899999999998</v>
      </c>
      <c r="X1156" s="129">
        <v>460.38200000000001</v>
      </c>
      <c r="Y1156" s="129">
        <v>424.80799999999999</v>
      </c>
      <c r="Z1156" s="129">
        <v>390.76299999999998</v>
      </c>
      <c r="AA1156" s="129">
        <v>392.64600000000002</v>
      </c>
      <c r="AB1156" s="129">
        <v>408.50700000000001</v>
      </c>
      <c r="AC1156" s="129">
        <v>410.161</v>
      </c>
      <c r="AD1156" s="129">
        <v>407.73200000000003</v>
      </c>
      <c r="AE1156" s="129">
        <v>403.661</v>
      </c>
      <c r="AF1156" s="129">
        <v>404.529</v>
      </c>
      <c r="AG1156" s="129">
        <v>411.06</v>
      </c>
      <c r="AH1156" s="129">
        <v>453.08300000000003</v>
      </c>
      <c r="AI1156" s="129">
        <v>470.358</v>
      </c>
      <c r="AJ1156" s="129">
        <v>500.90300000000002</v>
      </c>
      <c r="AK1156" s="129">
        <v>528.24199999999996</v>
      </c>
      <c r="AL1156" s="129">
        <v>552.48599999999999</v>
      </c>
      <c r="AM1156" s="129">
        <v>562.54899999999998</v>
      </c>
      <c r="AN1156" s="129">
        <v>577.06500000000005</v>
      </c>
      <c r="AO1156" s="129">
        <v>598.69299999999998</v>
      </c>
      <c r="AP1156" s="129">
        <v>618.78899999999999</v>
      </c>
      <c r="AQ1156" s="129">
        <v>639.96100000000001</v>
      </c>
      <c r="AR1156" s="129">
        <v>665.28800000000001</v>
      </c>
      <c r="AS1156" s="129">
        <v>694.80499999999995</v>
      </c>
      <c r="AT1156" s="129">
        <v>727.28899999999999</v>
      </c>
      <c r="AU1156" s="129">
        <v>762.54899999999998</v>
      </c>
      <c r="AV1156" s="129">
        <v>801.03300000000002</v>
      </c>
      <c r="AW1156" s="129">
        <v>0</v>
      </c>
    </row>
    <row r="1157" spans="1:49">
      <c r="A1157" s="129">
        <v>618</v>
      </c>
      <c r="B1157" s="129" t="s">
        <v>3063</v>
      </c>
      <c r="C1157" s="129" t="s">
        <v>1698</v>
      </c>
      <c r="D1157" s="129" t="s">
        <v>3062</v>
      </c>
      <c r="E1157" s="129" t="s">
        <v>1697</v>
      </c>
      <c r="F1157" s="129" t="s">
        <v>1696</v>
      </c>
      <c r="G1157" s="129" t="s">
        <v>50</v>
      </c>
      <c r="I1157" s="129" t="s">
        <v>1691</v>
      </c>
      <c r="J1157" s="129">
        <v>0.01</v>
      </c>
      <c r="K1157" s="129">
        <v>0.01</v>
      </c>
      <c r="L1157" s="129">
        <v>0.01</v>
      </c>
      <c r="M1157" s="129">
        <v>0.01</v>
      </c>
      <c r="N1157" s="129">
        <v>0.01</v>
      </c>
      <c r="O1157" s="129">
        <v>1.0999999999999999E-2</v>
      </c>
      <c r="P1157" s="129">
        <v>1.0999999999999999E-2</v>
      </c>
      <c r="Q1157" s="129">
        <v>1.0999999999999999E-2</v>
      </c>
      <c r="R1157" s="129">
        <v>1.0999999999999999E-2</v>
      </c>
      <c r="S1157" s="129">
        <v>1.0999999999999999E-2</v>
      </c>
      <c r="T1157" s="129">
        <v>1.0999999999999999E-2</v>
      </c>
      <c r="U1157" s="129">
        <v>1.0999999999999999E-2</v>
      </c>
      <c r="V1157" s="129">
        <v>0.01</v>
      </c>
      <c r="W1157" s="129">
        <v>8.9999999999999993E-3</v>
      </c>
      <c r="X1157" s="129">
        <v>8.9999999999999993E-3</v>
      </c>
      <c r="Y1157" s="129">
        <v>8.0000000000000002E-3</v>
      </c>
      <c r="Z1157" s="129">
        <v>7.0000000000000001E-3</v>
      </c>
      <c r="AA1157" s="129">
        <v>7.0000000000000001E-3</v>
      </c>
      <c r="AB1157" s="129">
        <v>7.0000000000000001E-3</v>
      </c>
      <c r="AC1157" s="129">
        <v>6.0000000000000001E-3</v>
      </c>
      <c r="AD1157" s="129">
        <v>6.0000000000000001E-3</v>
      </c>
      <c r="AE1157" s="129">
        <v>6.0000000000000001E-3</v>
      </c>
      <c r="AF1157" s="129">
        <v>6.0000000000000001E-3</v>
      </c>
      <c r="AG1157" s="129">
        <v>6.0000000000000001E-3</v>
      </c>
      <c r="AH1157" s="129">
        <v>6.0000000000000001E-3</v>
      </c>
      <c r="AI1157" s="129">
        <v>6.0000000000000001E-3</v>
      </c>
      <c r="AJ1157" s="129">
        <v>6.0000000000000001E-3</v>
      </c>
      <c r="AK1157" s="129">
        <v>6.0000000000000001E-3</v>
      </c>
      <c r="AL1157" s="129">
        <v>6.0000000000000001E-3</v>
      </c>
      <c r="AM1157" s="129">
        <v>7.0000000000000001E-3</v>
      </c>
      <c r="AN1157" s="129">
        <v>6.0000000000000001E-3</v>
      </c>
      <c r="AO1157" s="129">
        <v>6.0000000000000001E-3</v>
      </c>
      <c r="AP1157" s="129">
        <v>7.0000000000000001E-3</v>
      </c>
      <c r="AQ1157" s="129">
        <v>7.0000000000000001E-3</v>
      </c>
      <c r="AR1157" s="129">
        <v>7.0000000000000001E-3</v>
      </c>
      <c r="AS1157" s="129">
        <v>7.0000000000000001E-3</v>
      </c>
      <c r="AT1157" s="129">
        <v>7.0000000000000001E-3</v>
      </c>
      <c r="AU1157" s="129">
        <v>7.0000000000000001E-3</v>
      </c>
      <c r="AV1157" s="129">
        <v>7.0000000000000001E-3</v>
      </c>
      <c r="AW1157" s="129">
        <v>2010</v>
      </c>
    </row>
    <row r="1158" spans="1:49">
      <c r="A1158" s="129">
        <v>618</v>
      </c>
      <c r="B1158" s="129" t="s">
        <v>3063</v>
      </c>
      <c r="C1158" s="129" t="s">
        <v>1695</v>
      </c>
      <c r="D1158" s="129" t="s">
        <v>3062</v>
      </c>
      <c r="E1158" s="129" t="s">
        <v>1694</v>
      </c>
      <c r="F1158" s="129" t="s">
        <v>1693</v>
      </c>
      <c r="G1158" s="129" t="s">
        <v>1692</v>
      </c>
      <c r="I1158" s="129" t="s">
        <v>1691</v>
      </c>
      <c r="J1158" s="129">
        <v>96.305999999999997</v>
      </c>
      <c r="K1158" s="129">
        <v>81.721999999999994</v>
      </c>
      <c r="L1158" s="129">
        <v>82.138999999999996</v>
      </c>
      <c r="M1158" s="129">
        <v>83.313000000000002</v>
      </c>
      <c r="N1158" s="129">
        <v>94.042000000000002</v>
      </c>
      <c r="O1158" s="129">
        <v>95.662000000000006</v>
      </c>
      <c r="P1158" s="129">
        <v>90.495000000000005</v>
      </c>
      <c r="Q1158" s="129">
        <v>85.272999999999996</v>
      </c>
      <c r="R1158" s="129">
        <v>83.531000000000006</v>
      </c>
      <c r="S1158" s="129">
        <v>93.158000000000001</v>
      </c>
      <c r="T1158" s="129">
        <v>93.724000000000004</v>
      </c>
      <c r="U1158" s="129">
        <v>93.801000000000002</v>
      </c>
      <c r="V1158" s="129">
        <v>96.62</v>
      </c>
      <c r="W1158" s="129">
        <v>101.67700000000001</v>
      </c>
      <c r="X1158" s="129">
        <v>106.166</v>
      </c>
      <c r="Y1158" s="129">
        <v>120.741</v>
      </c>
      <c r="Z1158" s="129">
        <v>135.70699999999999</v>
      </c>
      <c r="AA1158" s="129">
        <v>173.131</v>
      </c>
      <c r="AB1158" s="129">
        <v>190.87299999999999</v>
      </c>
      <c r="AC1158" s="129">
        <v>216.363</v>
      </c>
      <c r="AD1158" s="129">
        <v>239.43199999999999</v>
      </c>
      <c r="AE1158" s="129">
        <v>267.20100000000002</v>
      </c>
      <c r="AF1158" s="129">
        <v>271.298</v>
      </c>
      <c r="AG1158" s="129">
        <v>287.02300000000002</v>
      </c>
      <c r="AH1158" s="129">
        <v>302.82</v>
      </c>
      <c r="AI1158" s="129">
        <v>342.96499999999997</v>
      </c>
      <c r="AJ1158" s="129">
        <v>342.20400000000001</v>
      </c>
      <c r="AK1158" s="129">
        <v>356.36399999999998</v>
      </c>
      <c r="AL1158" s="129">
        <v>433.39499999999998</v>
      </c>
      <c r="AM1158" s="129">
        <v>465.55399999999997</v>
      </c>
      <c r="AN1158" s="129">
        <v>516.57799999999997</v>
      </c>
      <c r="AO1158" s="129">
        <v>579.048</v>
      </c>
      <c r="AP1158" s="129">
        <v>656.83799999999997</v>
      </c>
      <c r="AQ1158" s="129">
        <v>725.03</v>
      </c>
      <c r="AR1158" s="129">
        <v>769.06399999999996</v>
      </c>
      <c r="AS1158" s="129">
        <v>812.89300000000003</v>
      </c>
      <c r="AT1158" s="129">
        <v>851.06299999999999</v>
      </c>
      <c r="AU1158" s="129">
        <v>882.68899999999996</v>
      </c>
      <c r="AV1158" s="129">
        <v>893.92899999999997</v>
      </c>
      <c r="AW1158" s="129">
        <v>2010</v>
      </c>
    </row>
    <row r="1159" spans="1:49">
      <c r="A1159" s="129">
        <v>618</v>
      </c>
      <c r="B1159" s="129" t="s">
        <v>3063</v>
      </c>
      <c r="C1159" s="129" t="s">
        <v>1690</v>
      </c>
      <c r="D1159" s="129" t="s">
        <v>3062</v>
      </c>
      <c r="E1159" s="129" t="s">
        <v>1689</v>
      </c>
      <c r="F1159" s="129" t="s">
        <v>1688</v>
      </c>
      <c r="G1159" s="129" t="s">
        <v>1597</v>
      </c>
      <c r="I1159" s="129" t="s">
        <v>3069</v>
      </c>
      <c r="J1159" s="129">
        <v>42.551000000000002</v>
      </c>
      <c r="K1159" s="129">
        <v>45.898000000000003</v>
      </c>
      <c r="L1159" s="129">
        <v>58.783999999999999</v>
      </c>
      <c r="M1159" s="129">
        <v>60.991999999999997</v>
      </c>
      <c r="N1159" s="129">
        <v>56.012</v>
      </c>
      <c r="O1159" s="129">
        <v>46.381999999999998</v>
      </c>
      <c r="P1159" s="129">
        <v>45.487000000000002</v>
      </c>
      <c r="Q1159" s="129">
        <v>50.021000000000001</v>
      </c>
      <c r="R1159" s="129">
        <v>52.591999999999999</v>
      </c>
      <c r="S1159" s="129">
        <v>48.84</v>
      </c>
      <c r="T1159" s="129">
        <v>30.902999999999999</v>
      </c>
      <c r="U1159" s="129">
        <v>29.280999999999999</v>
      </c>
      <c r="V1159" s="129">
        <v>33.539000000000001</v>
      </c>
      <c r="W1159" s="129">
        <v>36.564999999999998</v>
      </c>
      <c r="X1159" s="129">
        <v>22.524000000000001</v>
      </c>
      <c r="Y1159" s="129">
        <v>20.867000000000001</v>
      </c>
      <c r="Z1159" s="129">
        <v>27.085999999999999</v>
      </c>
      <c r="AA1159" s="129">
        <v>17.95</v>
      </c>
      <c r="AB1159" s="129">
        <v>20.091999999999999</v>
      </c>
      <c r="AC1159" s="129">
        <v>19.155000000000001</v>
      </c>
      <c r="AD1159" s="129">
        <v>15.058</v>
      </c>
      <c r="AE1159" s="129">
        <v>15.879</v>
      </c>
      <c r="AF1159" s="129">
        <v>16.225000000000001</v>
      </c>
      <c r="AG1159" s="129">
        <v>16.704000000000001</v>
      </c>
      <c r="AH1159" s="129">
        <v>17.32</v>
      </c>
      <c r="AI1159" s="129">
        <v>17.847999999999999</v>
      </c>
      <c r="AJ1159" s="129">
        <v>18.091000000000001</v>
      </c>
      <c r="AK1159" s="129">
        <v>18.364000000000001</v>
      </c>
      <c r="AL1159" s="129">
        <v>18.795999999999999</v>
      </c>
      <c r="AM1159" s="129">
        <v>18.972000000000001</v>
      </c>
      <c r="AN1159" s="129">
        <v>19.158000000000001</v>
      </c>
      <c r="AO1159" s="129">
        <v>19.327000000000002</v>
      </c>
      <c r="AP1159" s="129">
        <v>19.466999999999999</v>
      </c>
      <c r="AQ1159" s="129">
        <v>19.568000000000001</v>
      </c>
      <c r="AR1159" s="129">
        <v>19.638999999999999</v>
      </c>
      <c r="AS1159" s="129">
        <v>19.699000000000002</v>
      </c>
      <c r="AT1159" s="129">
        <v>19.748999999999999</v>
      </c>
      <c r="AU1159" s="129">
        <v>20</v>
      </c>
      <c r="AV1159" s="129">
        <v>20</v>
      </c>
      <c r="AW1159" s="129">
        <v>2010</v>
      </c>
    </row>
    <row r="1160" spans="1:49">
      <c r="A1160" s="129">
        <v>618</v>
      </c>
      <c r="B1160" s="129" t="s">
        <v>3063</v>
      </c>
      <c r="C1160" s="129" t="s">
        <v>1687</v>
      </c>
      <c r="D1160" s="129" t="s">
        <v>3062</v>
      </c>
      <c r="E1160" s="129" t="s">
        <v>1686</v>
      </c>
      <c r="F1160" s="129" t="s">
        <v>1685</v>
      </c>
      <c r="G1160" s="129" t="s">
        <v>1597</v>
      </c>
      <c r="I1160" s="129" t="s">
        <v>3069</v>
      </c>
      <c r="J1160" s="129">
        <v>3.7930000000000001</v>
      </c>
      <c r="K1160" s="129">
        <v>8.02</v>
      </c>
      <c r="L1160" s="129">
        <v>1.518</v>
      </c>
      <c r="M1160" s="129">
        <v>8.4049999999999994</v>
      </c>
      <c r="N1160" s="129">
        <v>5.14</v>
      </c>
      <c r="O1160" s="129">
        <v>5.7089999999999996</v>
      </c>
      <c r="P1160" s="129">
        <v>7.2569999999999997</v>
      </c>
      <c r="Q1160" s="129">
        <v>4.3410000000000002</v>
      </c>
      <c r="R1160" s="129">
        <v>4.319</v>
      </c>
      <c r="S1160" s="129">
        <v>6.1029999999999998</v>
      </c>
      <c r="T1160" s="129">
        <v>-3.8069999999999999</v>
      </c>
      <c r="U1160" s="129">
        <v>3.3180000000000001</v>
      </c>
      <c r="V1160" s="129">
        <v>2.1869999999999998</v>
      </c>
      <c r="W1160" s="129">
        <v>8.2349999999999994</v>
      </c>
      <c r="X1160" s="129">
        <v>5.8810000000000002</v>
      </c>
      <c r="Y1160" s="129">
        <v>6.0670000000000002</v>
      </c>
      <c r="Z1160" s="129">
        <v>2.573</v>
      </c>
      <c r="AA1160" s="129">
        <v>4.8529999999999998</v>
      </c>
      <c r="AB1160" s="129">
        <v>0.26300000000000001</v>
      </c>
      <c r="AC1160" s="129">
        <v>0.72099999999999997</v>
      </c>
      <c r="AD1160" s="129">
        <v>12.981</v>
      </c>
      <c r="AE1160" s="129">
        <v>16.492000000000001</v>
      </c>
      <c r="AF1160" s="129">
        <v>17.393999999999998</v>
      </c>
      <c r="AG1160" s="129">
        <v>16.82</v>
      </c>
      <c r="AH1160" s="129">
        <v>13.676</v>
      </c>
      <c r="AI1160" s="129">
        <v>15.093999999999999</v>
      </c>
      <c r="AJ1160" s="129">
        <v>-1.4670000000000001</v>
      </c>
      <c r="AK1160" s="129">
        <v>14.641999999999999</v>
      </c>
      <c r="AL1160" s="129">
        <v>19.024999999999999</v>
      </c>
      <c r="AM1160" s="129">
        <v>21.753</v>
      </c>
      <c r="AN1160" s="129">
        <v>7.766</v>
      </c>
      <c r="AO1160" s="129">
        <v>6.2960000000000003</v>
      </c>
      <c r="AP1160" s="129">
        <v>2.4710000000000001</v>
      </c>
      <c r="AQ1160" s="129">
        <v>4.18</v>
      </c>
      <c r="AR1160" s="129">
        <v>3.0230000000000001</v>
      </c>
      <c r="AS1160" s="129">
        <v>3.1560000000000001</v>
      </c>
      <c r="AT1160" s="129">
        <v>3.6080000000000001</v>
      </c>
      <c r="AU1160" s="129">
        <v>5.5060000000000002</v>
      </c>
      <c r="AV1160" s="129">
        <v>5.923</v>
      </c>
      <c r="AW1160" s="129">
        <v>2010</v>
      </c>
    </row>
    <row r="1161" spans="1:49">
      <c r="A1161" s="129">
        <v>618</v>
      </c>
      <c r="B1161" s="129" t="s">
        <v>3063</v>
      </c>
      <c r="C1161" s="129" t="s">
        <v>1683</v>
      </c>
      <c r="D1161" s="129" t="s">
        <v>3062</v>
      </c>
      <c r="E1161" s="129" t="s">
        <v>1680</v>
      </c>
      <c r="F1161" s="129" t="s">
        <v>1682</v>
      </c>
      <c r="G1161" s="129" t="s">
        <v>1675</v>
      </c>
      <c r="I1161" s="129" t="s">
        <v>3068</v>
      </c>
      <c r="J1161" s="129">
        <v>44.893999999999998</v>
      </c>
      <c r="K1161" s="129">
        <v>50.360999999999997</v>
      </c>
      <c r="L1161" s="129">
        <v>53.31</v>
      </c>
      <c r="M1161" s="129">
        <v>57.658999999999999</v>
      </c>
      <c r="N1161" s="129">
        <v>65.903999999999996</v>
      </c>
      <c r="O1161" s="129">
        <v>68.423000000000002</v>
      </c>
      <c r="P1161" s="129">
        <v>69.563999999999993</v>
      </c>
      <c r="Q1161" s="129">
        <v>74.507999999999996</v>
      </c>
      <c r="R1161" s="129">
        <v>77.853999999999999</v>
      </c>
      <c r="S1161" s="129">
        <v>86.936999999999998</v>
      </c>
      <c r="T1161" s="129">
        <v>93.015000000000001</v>
      </c>
      <c r="U1161" s="129">
        <v>101.39700000000001</v>
      </c>
      <c r="V1161" s="129">
        <v>106.79900000000001</v>
      </c>
      <c r="W1161" s="129">
        <v>117.173</v>
      </c>
      <c r="X1161" s="129">
        <v>134.41300000000001</v>
      </c>
      <c r="Y1161" s="129">
        <v>160.43600000000001</v>
      </c>
      <c r="Z1161" s="129">
        <v>202.81800000000001</v>
      </c>
      <c r="AA1161" s="129">
        <v>265.93799999999999</v>
      </c>
      <c r="AB1161" s="129">
        <v>299.25299999999999</v>
      </c>
      <c r="AC1161" s="129">
        <v>309.35300000000001</v>
      </c>
      <c r="AD1161" s="129">
        <v>384.54500000000002</v>
      </c>
      <c r="AE1161" s="129">
        <v>397.58699999999999</v>
      </c>
      <c r="AF1161" s="129">
        <v>413.69</v>
      </c>
      <c r="AG1161" s="129">
        <v>457.89100000000002</v>
      </c>
      <c r="AH1161" s="129">
        <v>511.78199999999998</v>
      </c>
      <c r="AI1161" s="129">
        <v>517.90499999999997</v>
      </c>
      <c r="AJ1161" s="129">
        <v>564.99099999999999</v>
      </c>
      <c r="AK1161" s="129">
        <v>646.43899999999996</v>
      </c>
      <c r="AL1161" s="129">
        <v>814.30600000000004</v>
      </c>
      <c r="AM1161" s="129">
        <v>851.952</v>
      </c>
      <c r="AN1161" s="129">
        <v>886.8</v>
      </c>
      <c r="AO1161" s="130">
        <v>1018.862</v>
      </c>
      <c r="AP1161" s="130">
        <v>1138.6410000000001</v>
      </c>
      <c r="AQ1161" s="130">
        <v>1252.038</v>
      </c>
      <c r="AR1161" s="130">
        <v>1323.0319999999999</v>
      </c>
      <c r="AS1161" s="130">
        <v>1418.3140000000001</v>
      </c>
      <c r="AT1161" s="130">
        <v>1489.21</v>
      </c>
      <c r="AU1161" s="130">
        <v>1577.453</v>
      </c>
      <c r="AV1161" s="130">
        <v>1644.096</v>
      </c>
      <c r="AW1161" s="129">
        <v>2012</v>
      </c>
    </row>
    <row r="1162" spans="1:49">
      <c r="A1162" s="129">
        <v>618</v>
      </c>
      <c r="B1162" s="129" t="s">
        <v>3063</v>
      </c>
      <c r="C1162" s="129" t="s">
        <v>1681</v>
      </c>
      <c r="D1162" s="129" t="s">
        <v>3062</v>
      </c>
      <c r="E1162" s="129" t="s">
        <v>1680</v>
      </c>
      <c r="F1162" s="129" t="s">
        <v>1679</v>
      </c>
      <c r="G1162" s="129" t="s">
        <v>1655</v>
      </c>
      <c r="I1162" s="129" t="s">
        <v>1678</v>
      </c>
      <c r="J1162" s="129">
        <v>1.2</v>
      </c>
      <c r="K1162" s="129">
        <v>12.178000000000001</v>
      </c>
      <c r="L1162" s="129">
        <v>5.8540000000000001</v>
      </c>
      <c r="M1162" s="129">
        <v>8.1579999999999995</v>
      </c>
      <c r="N1162" s="129">
        <v>14.301</v>
      </c>
      <c r="O1162" s="129">
        <v>3.8210000000000002</v>
      </c>
      <c r="P1162" s="129">
        <v>1.6679999999999999</v>
      </c>
      <c r="Q1162" s="129">
        <v>7.1079999999999997</v>
      </c>
      <c r="R1162" s="129">
        <v>4.49</v>
      </c>
      <c r="S1162" s="129">
        <v>11.667</v>
      </c>
      <c r="T1162" s="129">
        <v>6.9909999999999997</v>
      </c>
      <c r="U1162" s="129">
        <v>9.0109999999999992</v>
      </c>
      <c r="V1162" s="129">
        <v>5.3280000000000003</v>
      </c>
      <c r="W1162" s="129">
        <v>9.7140000000000004</v>
      </c>
      <c r="X1162" s="129">
        <v>14.712999999999999</v>
      </c>
      <c r="Y1162" s="129">
        <v>19.361000000000001</v>
      </c>
      <c r="Z1162" s="129">
        <v>26.416</v>
      </c>
      <c r="AA1162" s="129">
        <v>31.122</v>
      </c>
      <c r="AB1162" s="129">
        <v>12.526999999999999</v>
      </c>
      <c r="AC1162" s="129">
        <v>3.375</v>
      </c>
      <c r="AD1162" s="129">
        <v>24.306000000000001</v>
      </c>
      <c r="AE1162" s="129">
        <v>3.391</v>
      </c>
      <c r="AF1162" s="129">
        <v>4.05</v>
      </c>
      <c r="AG1162" s="129">
        <v>10.685</v>
      </c>
      <c r="AH1162" s="129">
        <v>11.769</v>
      </c>
      <c r="AI1162" s="129">
        <v>1.196</v>
      </c>
      <c r="AJ1162" s="129">
        <v>9.0920000000000005</v>
      </c>
      <c r="AK1162" s="129">
        <v>14.416</v>
      </c>
      <c r="AL1162" s="129">
        <v>25.968</v>
      </c>
      <c r="AM1162" s="129">
        <v>4.6230000000000002</v>
      </c>
      <c r="AN1162" s="129">
        <v>4.09</v>
      </c>
      <c r="AO1162" s="129">
        <v>14.891999999999999</v>
      </c>
      <c r="AP1162" s="129">
        <v>11.756</v>
      </c>
      <c r="AQ1162" s="129">
        <v>9.9589999999999996</v>
      </c>
      <c r="AR1162" s="129">
        <v>5.67</v>
      </c>
      <c r="AS1162" s="129">
        <v>7.202</v>
      </c>
      <c r="AT1162" s="129">
        <v>4.9989999999999997</v>
      </c>
      <c r="AU1162" s="129">
        <v>5.9260000000000002</v>
      </c>
      <c r="AV1162" s="129">
        <v>4.2249999999999996</v>
      </c>
      <c r="AW1162" s="129">
        <v>2012</v>
      </c>
    </row>
    <row r="1163" spans="1:49">
      <c r="A1163" s="129">
        <v>618</v>
      </c>
      <c r="B1163" s="129" t="s">
        <v>3063</v>
      </c>
      <c r="C1163" s="129" t="s">
        <v>1677</v>
      </c>
      <c r="D1163" s="129" t="s">
        <v>3062</v>
      </c>
      <c r="E1163" s="129" t="s">
        <v>1672</v>
      </c>
      <c r="F1163" s="129" t="s">
        <v>1676</v>
      </c>
      <c r="G1163" s="129" t="s">
        <v>1675</v>
      </c>
      <c r="I1163" s="129" t="s">
        <v>3068</v>
      </c>
      <c r="J1163" s="129">
        <v>43.476999999999997</v>
      </c>
      <c r="K1163" s="129">
        <v>48.253</v>
      </c>
      <c r="L1163" s="129">
        <v>52.12</v>
      </c>
      <c r="M1163" s="129">
        <v>54.862000000000002</v>
      </c>
      <c r="N1163" s="129">
        <v>68.558999999999997</v>
      </c>
      <c r="O1163" s="129">
        <v>64.765000000000001</v>
      </c>
      <c r="P1163" s="129">
        <v>67.635000000000005</v>
      </c>
      <c r="Q1163" s="129">
        <v>71.007000000000005</v>
      </c>
      <c r="R1163" s="129">
        <v>74.811999999999998</v>
      </c>
      <c r="S1163" s="129">
        <v>83.790999999999997</v>
      </c>
      <c r="T1163" s="129">
        <v>92.783000000000001</v>
      </c>
      <c r="U1163" s="129">
        <v>100.52</v>
      </c>
      <c r="V1163" s="129">
        <v>104.06100000000001</v>
      </c>
      <c r="W1163" s="129">
        <v>120.223</v>
      </c>
      <c r="X1163" s="129">
        <v>136.041</v>
      </c>
      <c r="Y1163" s="129">
        <v>162.119</v>
      </c>
      <c r="Z1163" s="129">
        <v>222.726</v>
      </c>
      <c r="AA1163" s="129">
        <v>281.93299999999999</v>
      </c>
      <c r="AB1163" s="129">
        <v>279.21499999999997</v>
      </c>
      <c r="AC1163" s="129">
        <v>337.03899999999999</v>
      </c>
      <c r="AD1163" s="129">
        <v>384.54500000000002</v>
      </c>
      <c r="AE1163" s="129">
        <v>397.58699999999999</v>
      </c>
      <c r="AF1163" s="129">
        <v>413.69</v>
      </c>
      <c r="AG1163" s="129">
        <v>457.89100000000002</v>
      </c>
      <c r="AH1163" s="129">
        <v>511.78199999999998</v>
      </c>
      <c r="AI1163" s="129">
        <v>517.90499999999997</v>
      </c>
      <c r="AJ1163" s="129">
        <v>564.99099999999999</v>
      </c>
      <c r="AK1163" s="129">
        <v>646.43899999999996</v>
      </c>
      <c r="AL1163" s="129">
        <v>814.30600000000004</v>
      </c>
      <c r="AM1163" s="129">
        <v>851.952</v>
      </c>
      <c r="AN1163" s="129">
        <v>886.8</v>
      </c>
      <c r="AO1163" s="130">
        <v>1018.862</v>
      </c>
      <c r="AP1163" s="130">
        <v>1138.6410000000001</v>
      </c>
      <c r="AQ1163" s="130">
        <v>1252.038</v>
      </c>
      <c r="AR1163" s="130">
        <v>1323.0319999999999</v>
      </c>
      <c r="AS1163" s="130">
        <v>1418.3140000000001</v>
      </c>
      <c r="AT1163" s="130">
        <v>1489.21</v>
      </c>
      <c r="AU1163" s="130">
        <v>1577.453</v>
      </c>
      <c r="AV1163" s="130">
        <v>1644.096</v>
      </c>
      <c r="AW1163" s="129">
        <v>2012</v>
      </c>
    </row>
    <row r="1164" spans="1:49">
      <c r="A1164" s="129">
        <v>618</v>
      </c>
      <c r="B1164" s="129" t="s">
        <v>3063</v>
      </c>
      <c r="C1164" s="129" t="s">
        <v>1673</v>
      </c>
      <c r="D1164" s="129" t="s">
        <v>3062</v>
      </c>
      <c r="E1164" s="129" t="s">
        <v>1672</v>
      </c>
      <c r="F1164" s="129" t="s">
        <v>1671</v>
      </c>
      <c r="G1164" s="129" t="s">
        <v>1655</v>
      </c>
      <c r="I1164" s="129" t="s">
        <v>1670</v>
      </c>
      <c r="J1164" s="129" t="s">
        <v>1595</v>
      </c>
      <c r="K1164" s="129">
        <v>10.986000000000001</v>
      </c>
      <c r="L1164" s="129">
        <v>8.0129999999999999</v>
      </c>
      <c r="M1164" s="129">
        <v>5.2610000000000001</v>
      </c>
      <c r="N1164" s="129">
        <v>24.966000000000001</v>
      </c>
      <c r="O1164" s="129">
        <v>-5.5350000000000001</v>
      </c>
      <c r="P1164" s="129">
        <v>4.4320000000000004</v>
      </c>
      <c r="Q1164" s="129">
        <v>4.9850000000000003</v>
      </c>
      <c r="R1164" s="129">
        <v>5.359</v>
      </c>
      <c r="S1164" s="129">
        <v>12.002000000000001</v>
      </c>
      <c r="T1164" s="129">
        <v>10.731999999999999</v>
      </c>
      <c r="U1164" s="129">
        <v>8.3379999999999992</v>
      </c>
      <c r="V1164" s="129">
        <v>3.5219999999999998</v>
      </c>
      <c r="W1164" s="129">
        <v>15.532</v>
      </c>
      <c r="X1164" s="129">
        <v>13.157</v>
      </c>
      <c r="Y1164" s="129">
        <v>19.169</v>
      </c>
      <c r="Z1164" s="129">
        <v>37.384</v>
      </c>
      <c r="AA1164" s="129">
        <v>26.582999999999998</v>
      </c>
      <c r="AB1164" s="129">
        <v>-0.96399999999999997</v>
      </c>
      <c r="AC1164" s="129">
        <v>20.71</v>
      </c>
      <c r="AD1164" s="129">
        <v>14.095000000000001</v>
      </c>
      <c r="AE1164" s="129">
        <v>3.391</v>
      </c>
      <c r="AF1164" s="129">
        <v>4.05</v>
      </c>
      <c r="AG1164" s="129">
        <v>10.685</v>
      </c>
      <c r="AH1164" s="129">
        <v>11.769</v>
      </c>
      <c r="AI1164" s="129">
        <v>1.196</v>
      </c>
      <c r="AJ1164" s="129">
        <v>9.0920000000000005</v>
      </c>
      <c r="AK1164" s="129">
        <v>14.416</v>
      </c>
      <c r="AL1164" s="129">
        <v>25.968</v>
      </c>
      <c r="AM1164" s="129">
        <v>4.6230000000000002</v>
      </c>
      <c r="AN1164" s="129">
        <v>4.09</v>
      </c>
      <c r="AO1164" s="129">
        <v>14.891999999999999</v>
      </c>
      <c r="AP1164" s="129">
        <v>11.756</v>
      </c>
      <c r="AQ1164" s="129">
        <v>9.9589999999999996</v>
      </c>
      <c r="AR1164" s="129">
        <v>5.67</v>
      </c>
      <c r="AS1164" s="129">
        <v>7.202</v>
      </c>
      <c r="AT1164" s="129">
        <v>4.9989999999999997</v>
      </c>
      <c r="AU1164" s="129">
        <v>5.9260000000000002</v>
      </c>
      <c r="AV1164" s="129">
        <v>4.2249999999999996</v>
      </c>
      <c r="AW1164" s="129">
        <v>2012</v>
      </c>
    </row>
    <row r="1165" spans="1:49">
      <c r="A1165" s="129">
        <v>618</v>
      </c>
      <c r="B1165" s="129" t="s">
        <v>3063</v>
      </c>
      <c r="C1165" s="129" t="s">
        <v>1669</v>
      </c>
      <c r="D1165" s="129" t="s">
        <v>3062</v>
      </c>
      <c r="E1165" s="129" t="s">
        <v>1668</v>
      </c>
      <c r="G1165" s="129" t="s">
        <v>50</v>
      </c>
    </row>
    <row r="1166" spans="1:49">
      <c r="A1166" s="129">
        <v>618</v>
      </c>
      <c r="B1166" s="129" t="s">
        <v>3063</v>
      </c>
      <c r="C1166" s="129" t="s">
        <v>1667</v>
      </c>
      <c r="D1166" s="129" t="s">
        <v>3062</v>
      </c>
      <c r="E1166" s="129" t="s">
        <v>1666</v>
      </c>
      <c r="F1166" s="129" t="s">
        <v>1665</v>
      </c>
      <c r="G1166" s="129" t="s">
        <v>1655</v>
      </c>
      <c r="I1166" s="129" t="s">
        <v>3067</v>
      </c>
      <c r="J1166" s="129">
        <v>-7.1609999999999996</v>
      </c>
      <c r="K1166" s="129">
        <v>0.13900000000000001</v>
      </c>
      <c r="L1166" s="129">
        <v>29.925000000000001</v>
      </c>
      <c r="M1166" s="129">
        <v>7.2089999999999996</v>
      </c>
      <c r="N1166" s="129">
        <v>3.21</v>
      </c>
      <c r="O1166" s="129">
        <v>-5.0999999999999996</v>
      </c>
      <c r="P1166" s="129">
        <v>6.4710000000000001</v>
      </c>
      <c r="Q1166" s="129">
        <v>-14.224</v>
      </c>
      <c r="R1166" s="129">
        <v>0.499</v>
      </c>
      <c r="S1166" s="129">
        <v>-11.097</v>
      </c>
      <c r="T1166" s="129">
        <v>17.632999999999999</v>
      </c>
      <c r="U1166" s="129">
        <v>5.4729999999999999</v>
      </c>
      <c r="V1166" s="129">
        <v>-13.182</v>
      </c>
      <c r="W1166" s="129">
        <v>-17.657</v>
      </c>
      <c r="X1166" s="129">
        <v>20.971</v>
      </c>
      <c r="Y1166" s="129">
        <v>-7.9000000000000001E-2</v>
      </c>
      <c r="Z1166" s="129">
        <v>-41.792000000000002</v>
      </c>
      <c r="AA1166" s="129">
        <v>-22.457000000000001</v>
      </c>
      <c r="AB1166" s="129">
        <v>55.235999999999997</v>
      </c>
      <c r="AC1166" s="129">
        <v>-1.4139999999999999</v>
      </c>
      <c r="AD1166" s="129">
        <v>1.7230000000000001</v>
      </c>
      <c r="AE1166" s="129">
        <v>8.766</v>
      </c>
      <c r="AF1166" s="129">
        <v>11.102</v>
      </c>
      <c r="AG1166" s="129">
        <v>22.638999999999999</v>
      </c>
      <c r="AH1166" s="129">
        <v>1.893</v>
      </c>
      <c r="AI1166" s="129">
        <v>56.442999999999998</v>
      </c>
      <c r="AJ1166" s="129">
        <v>17.181999999999999</v>
      </c>
      <c r="AK1166" s="129">
        <v>-29.553999999999998</v>
      </c>
      <c r="AL1166" s="129">
        <v>15.706</v>
      </c>
      <c r="AM1166" s="129">
        <v>5.07</v>
      </c>
      <c r="AN1166" s="129">
        <v>161.42699999999999</v>
      </c>
      <c r="AO1166" s="129">
        <v>-19.509</v>
      </c>
      <c r="AP1166" s="129">
        <v>10.965999999999999</v>
      </c>
      <c r="AQ1166" s="129">
        <v>-14.9</v>
      </c>
      <c r="AR1166" s="129">
        <v>6.6669999999999998</v>
      </c>
      <c r="AS1166" s="129">
        <v>5.3440000000000003</v>
      </c>
      <c r="AT1166" s="129">
        <v>8.0879999999999992</v>
      </c>
      <c r="AU1166" s="129">
        <v>2.5649999999999999</v>
      </c>
      <c r="AV1166" s="129">
        <v>5.65</v>
      </c>
      <c r="AW1166" s="129">
        <v>2012</v>
      </c>
    </row>
    <row r="1167" spans="1:49">
      <c r="A1167" s="129">
        <v>618</v>
      </c>
      <c r="B1167" s="129" t="s">
        <v>3063</v>
      </c>
      <c r="C1167" s="129" t="s">
        <v>1664</v>
      </c>
      <c r="D1167" s="129" t="s">
        <v>3062</v>
      </c>
      <c r="E1167" s="129" t="s">
        <v>1663</v>
      </c>
      <c r="F1167" s="129" t="s">
        <v>1662</v>
      </c>
      <c r="G1167" s="129" t="s">
        <v>1655</v>
      </c>
      <c r="I1167" s="129" t="s">
        <v>3067</v>
      </c>
      <c r="J1167" s="129">
        <v>-4.0140000000000002</v>
      </c>
      <c r="K1167" s="129">
        <v>-3.577</v>
      </c>
      <c r="L1167" s="129">
        <v>32.512</v>
      </c>
      <c r="M1167" s="129">
        <v>-7.35</v>
      </c>
      <c r="N1167" s="129">
        <v>9.0790000000000006</v>
      </c>
      <c r="O1167" s="129">
        <v>-21.3</v>
      </c>
      <c r="P1167" s="129">
        <v>6.4710000000000001</v>
      </c>
      <c r="Q1167" s="129">
        <v>-14.224</v>
      </c>
      <c r="R1167" s="129">
        <v>0.499</v>
      </c>
      <c r="S1167" s="129">
        <v>-11.097</v>
      </c>
      <c r="T1167" s="129">
        <v>17.632999999999999</v>
      </c>
      <c r="U1167" s="129">
        <v>5.4729999999999999</v>
      </c>
      <c r="V1167" s="129">
        <v>-13.182</v>
      </c>
      <c r="W1167" s="129">
        <v>-17.657</v>
      </c>
      <c r="X1167" s="129">
        <v>20.971</v>
      </c>
      <c r="Y1167" s="129">
        <v>-7.9000000000000001E-2</v>
      </c>
      <c r="Z1167" s="129">
        <v>-41.792000000000002</v>
      </c>
      <c r="AA1167" s="129">
        <v>-22.457000000000001</v>
      </c>
      <c r="AB1167" s="129">
        <v>55.235999999999997</v>
      </c>
      <c r="AC1167" s="129">
        <v>-1.4139999999999999</v>
      </c>
      <c r="AD1167" s="129">
        <v>1.7230000000000001</v>
      </c>
      <c r="AE1167" s="129">
        <v>8.766</v>
      </c>
      <c r="AF1167" s="129">
        <v>11.102</v>
      </c>
      <c r="AG1167" s="129">
        <v>22.638999999999999</v>
      </c>
      <c r="AH1167" s="129">
        <v>1.893</v>
      </c>
      <c r="AI1167" s="129">
        <v>56.442999999999998</v>
      </c>
      <c r="AJ1167" s="129">
        <v>17.181999999999999</v>
      </c>
      <c r="AK1167" s="129">
        <v>-29.553999999999998</v>
      </c>
      <c r="AL1167" s="129">
        <v>15.706</v>
      </c>
      <c r="AM1167" s="129">
        <v>5.07</v>
      </c>
      <c r="AN1167" s="129">
        <v>161.42699999999999</v>
      </c>
      <c r="AO1167" s="129">
        <v>-19.509</v>
      </c>
      <c r="AP1167" s="129">
        <v>10.965999999999999</v>
      </c>
      <c r="AQ1167" s="129">
        <v>-14.9</v>
      </c>
      <c r="AR1167" s="129">
        <v>6.6669999999999998</v>
      </c>
      <c r="AS1167" s="129">
        <v>5.3440000000000003</v>
      </c>
      <c r="AT1167" s="129">
        <v>8.0879999999999992</v>
      </c>
      <c r="AU1167" s="129">
        <v>2.5649999999999999</v>
      </c>
      <c r="AV1167" s="129">
        <v>5.65</v>
      </c>
      <c r="AW1167" s="129">
        <v>2012</v>
      </c>
    </row>
    <row r="1168" spans="1:49">
      <c r="A1168" s="129">
        <v>618</v>
      </c>
      <c r="B1168" s="129" t="s">
        <v>3063</v>
      </c>
      <c r="C1168" s="129" t="s">
        <v>1661</v>
      </c>
      <c r="D1168" s="129" t="s">
        <v>3062</v>
      </c>
      <c r="E1168" s="129" t="s">
        <v>1660</v>
      </c>
      <c r="F1168" s="129" t="s">
        <v>1659</v>
      </c>
      <c r="G1168" s="129" t="s">
        <v>1655</v>
      </c>
      <c r="I1168" s="129" t="s">
        <v>3067</v>
      </c>
      <c r="J1168" s="129">
        <v>-44.338000000000001</v>
      </c>
      <c r="K1168" s="129">
        <v>48.945</v>
      </c>
      <c r="L1168" s="129">
        <v>11.542999999999999</v>
      </c>
      <c r="M1168" s="129">
        <v>-11.398</v>
      </c>
      <c r="N1168" s="129">
        <v>9.9209999999999994</v>
      </c>
      <c r="O1168" s="129">
        <v>12.6</v>
      </c>
      <c r="P1168" s="129">
        <v>-12.629</v>
      </c>
      <c r="Q1168" s="129">
        <v>8.9169999999999998</v>
      </c>
      <c r="R1168" s="129">
        <v>1.766</v>
      </c>
      <c r="S1168" s="129">
        <v>-10.015000000000001</v>
      </c>
      <c r="T1168" s="129">
        <v>0.41299999999999998</v>
      </c>
      <c r="U1168" s="129">
        <v>22.902999999999999</v>
      </c>
      <c r="V1168" s="129">
        <v>5.976</v>
      </c>
      <c r="W1168" s="129">
        <v>-19.221</v>
      </c>
      <c r="X1168" s="129">
        <v>-20.667999999999999</v>
      </c>
      <c r="Y1168" s="129">
        <v>28.289000000000001</v>
      </c>
      <c r="Z1168" s="129">
        <v>-49.668999999999997</v>
      </c>
      <c r="AA1168" s="129">
        <v>64.512</v>
      </c>
      <c r="AB1168" s="129">
        <v>-23.443000000000001</v>
      </c>
      <c r="AC1168" s="129">
        <v>5.6109999999999998</v>
      </c>
      <c r="AD1168" s="129">
        <v>5.3289999999999997</v>
      </c>
      <c r="AE1168" s="129">
        <v>4.9630000000000001</v>
      </c>
      <c r="AF1168" s="129">
        <v>-13.081</v>
      </c>
      <c r="AG1168" s="129">
        <v>38.274999999999999</v>
      </c>
      <c r="AH1168" s="129">
        <v>-5.1840000000000002</v>
      </c>
      <c r="AI1168" s="129">
        <v>20.588000000000001</v>
      </c>
      <c r="AJ1168" s="129">
        <v>-10.523</v>
      </c>
      <c r="AK1168" s="129">
        <v>16.28</v>
      </c>
      <c r="AL1168" s="129">
        <v>55.210999999999999</v>
      </c>
      <c r="AM1168" s="129">
        <v>-19.951000000000001</v>
      </c>
      <c r="AN1168" s="129">
        <v>34.134999999999998</v>
      </c>
      <c r="AO1168" s="129">
        <v>18.591000000000001</v>
      </c>
      <c r="AP1168" s="129">
        <v>14.893000000000001</v>
      </c>
      <c r="AQ1168" s="129">
        <v>2.8109999999999999</v>
      </c>
      <c r="AR1168" s="129">
        <v>13.151999999999999</v>
      </c>
      <c r="AS1168" s="129">
        <v>8.68</v>
      </c>
      <c r="AT1168" s="129">
        <v>8.4730000000000008</v>
      </c>
      <c r="AU1168" s="129">
        <v>8.6739999999999995</v>
      </c>
      <c r="AV1168" s="129">
        <v>7.6050000000000004</v>
      </c>
      <c r="AW1168" s="129">
        <v>2012</v>
      </c>
    </row>
    <row r="1169" spans="1:49">
      <c r="A1169" s="129">
        <v>618</v>
      </c>
      <c r="B1169" s="129" t="s">
        <v>3063</v>
      </c>
      <c r="C1169" s="129" t="s">
        <v>1658</v>
      </c>
      <c r="D1169" s="129" t="s">
        <v>3062</v>
      </c>
      <c r="E1169" s="129" t="s">
        <v>1657</v>
      </c>
      <c r="F1169" s="129" t="s">
        <v>1656</v>
      </c>
      <c r="G1169" s="129" t="s">
        <v>1655</v>
      </c>
      <c r="I1169" s="129" t="s">
        <v>3067</v>
      </c>
      <c r="J1169" s="129">
        <v>-50.26</v>
      </c>
      <c r="K1169" s="129">
        <v>46.636000000000003</v>
      </c>
      <c r="L1169" s="129">
        <v>11.57</v>
      </c>
      <c r="M1169" s="129">
        <v>-15.462</v>
      </c>
      <c r="N1169" s="129">
        <v>18.571000000000002</v>
      </c>
      <c r="O1169" s="129">
        <v>14.6</v>
      </c>
      <c r="P1169" s="129">
        <v>-12.629</v>
      </c>
      <c r="Q1169" s="129">
        <v>8.9169999999999998</v>
      </c>
      <c r="R1169" s="129">
        <v>1.766</v>
      </c>
      <c r="S1169" s="129">
        <v>-10.015000000000001</v>
      </c>
      <c r="T1169" s="129">
        <v>0.41299999999999998</v>
      </c>
      <c r="U1169" s="129">
        <v>15.859</v>
      </c>
      <c r="V1169" s="129">
        <v>16.672000000000001</v>
      </c>
      <c r="W1169" s="129">
        <v>-21.015000000000001</v>
      </c>
      <c r="X1169" s="129">
        <v>-24.561</v>
      </c>
      <c r="Y1169" s="129">
        <v>33.896999999999998</v>
      </c>
      <c r="Z1169" s="129">
        <v>-51.808999999999997</v>
      </c>
      <c r="AA1169" s="129">
        <v>87.117000000000004</v>
      </c>
      <c r="AB1169" s="129">
        <v>-26.088000000000001</v>
      </c>
      <c r="AC1169" s="129">
        <v>7.4480000000000004</v>
      </c>
      <c r="AD1169" s="129">
        <v>4.7240000000000002</v>
      </c>
      <c r="AE1169" s="129">
        <v>3.8780000000000001</v>
      </c>
      <c r="AF1169" s="129">
        <v>-19.134</v>
      </c>
      <c r="AG1169" s="129">
        <v>28.831</v>
      </c>
      <c r="AH1169" s="129">
        <v>-10.888</v>
      </c>
      <c r="AI1169" s="129">
        <v>-1.819</v>
      </c>
      <c r="AJ1169" s="129">
        <v>-11.87</v>
      </c>
      <c r="AK1169" s="129">
        <v>9.2159999999999993</v>
      </c>
      <c r="AL1169" s="129">
        <v>3.7050000000000001</v>
      </c>
      <c r="AM1169" s="129">
        <v>4.2949999999999999</v>
      </c>
      <c r="AN1169" s="129">
        <v>16.419</v>
      </c>
      <c r="AO1169" s="129">
        <v>0.4</v>
      </c>
      <c r="AP1169" s="129">
        <v>32.183</v>
      </c>
      <c r="AQ1169" s="129">
        <v>-5.9409999999999998</v>
      </c>
      <c r="AR1169" s="129">
        <v>13.3</v>
      </c>
      <c r="AS1169" s="129">
        <v>5.9610000000000003</v>
      </c>
      <c r="AT1169" s="129">
        <v>6.1349999999999998</v>
      </c>
      <c r="AU1169" s="129">
        <v>6.2279999999999998</v>
      </c>
      <c r="AV1169" s="129">
        <v>6.3849999999999998</v>
      </c>
      <c r="AW1169" s="129">
        <v>2012</v>
      </c>
    </row>
    <row r="1170" spans="1:49">
      <c r="A1170" s="129">
        <v>618</v>
      </c>
      <c r="B1170" s="129" t="s">
        <v>3063</v>
      </c>
      <c r="C1170" s="129" t="s">
        <v>1653</v>
      </c>
      <c r="D1170" s="129" t="s">
        <v>3062</v>
      </c>
      <c r="E1170" s="129" t="s">
        <v>80</v>
      </c>
      <c r="F1170" s="129" t="s">
        <v>1652</v>
      </c>
      <c r="G1170" s="129" t="s">
        <v>1651</v>
      </c>
    </row>
    <row r="1171" spans="1:49">
      <c r="A1171" s="129">
        <v>618</v>
      </c>
      <c r="B1171" s="129" t="s">
        <v>3063</v>
      </c>
      <c r="C1171" s="129" t="s">
        <v>1650</v>
      </c>
      <c r="D1171" s="129" t="s">
        <v>3062</v>
      </c>
      <c r="E1171" s="129" t="s">
        <v>1649</v>
      </c>
      <c r="F1171" s="129" t="s">
        <v>1648</v>
      </c>
      <c r="G1171" s="129" t="s">
        <v>84</v>
      </c>
      <c r="H1171" s="129" t="s">
        <v>5</v>
      </c>
    </row>
    <row r="1172" spans="1:49">
      <c r="A1172" s="129">
        <v>618</v>
      </c>
      <c r="B1172" s="129" t="s">
        <v>3063</v>
      </c>
      <c r="C1172" s="129" t="s">
        <v>1647</v>
      </c>
      <c r="D1172" s="129" t="s">
        <v>3062</v>
      </c>
      <c r="E1172" s="129" t="s">
        <v>15</v>
      </c>
      <c r="F1172" s="129" t="s">
        <v>1646</v>
      </c>
      <c r="G1172" s="129" t="s">
        <v>84</v>
      </c>
      <c r="H1172" s="129" t="s">
        <v>5</v>
      </c>
      <c r="I1172" s="129" t="s">
        <v>3066</v>
      </c>
      <c r="J1172" s="129">
        <v>4.09</v>
      </c>
      <c r="K1172" s="129">
        <v>4.21</v>
      </c>
      <c r="L1172" s="129">
        <v>4.3339999999999996</v>
      </c>
      <c r="M1172" s="129">
        <v>4.4610000000000003</v>
      </c>
      <c r="N1172" s="129">
        <v>4.5910000000000002</v>
      </c>
      <c r="O1172" s="129">
        <v>4.726</v>
      </c>
      <c r="P1172" s="129">
        <v>4.8639999999999999</v>
      </c>
      <c r="Q1172" s="129">
        <v>5.0069999999999997</v>
      </c>
      <c r="R1172" s="129">
        <v>5.1539999999999999</v>
      </c>
      <c r="S1172" s="129">
        <v>5.3049999999999997</v>
      </c>
      <c r="T1172" s="129">
        <v>5.46</v>
      </c>
      <c r="U1172" s="129">
        <v>5.62</v>
      </c>
      <c r="V1172" s="129">
        <v>5.78</v>
      </c>
      <c r="W1172" s="129">
        <v>5.77</v>
      </c>
      <c r="X1172" s="129">
        <v>5.87</v>
      </c>
      <c r="Y1172" s="129">
        <v>5.98</v>
      </c>
      <c r="Z1172" s="129">
        <v>6.09</v>
      </c>
      <c r="AA1172" s="129">
        <v>6.19</v>
      </c>
      <c r="AB1172" s="129">
        <v>6.3</v>
      </c>
      <c r="AC1172" s="129">
        <v>6.3</v>
      </c>
      <c r="AD1172" s="129">
        <v>6.4260000000000002</v>
      </c>
      <c r="AE1172" s="129">
        <v>6.75</v>
      </c>
      <c r="AF1172" s="129">
        <v>7</v>
      </c>
      <c r="AG1172" s="129">
        <v>7.2</v>
      </c>
      <c r="AH1172" s="129">
        <v>7.3440000000000003</v>
      </c>
      <c r="AI1172" s="129">
        <v>7.4909999999999997</v>
      </c>
      <c r="AJ1172" s="129">
        <v>7.641</v>
      </c>
      <c r="AK1172" s="129">
        <v>7.7939999999999996</v>
      </c>
      <c r="AL1172" s="129">
        <v>7.9809999999999999</v>
      </c>
      <c r="AM1172" s="129">
        <v>8.1720000000000006</v>
      </c>
      <c r="AN1172" s="129">
        <v>8.3680000000000003</v>
      </c>
      <c r="AO1172" s="129">
        <v>8.5690000000000008</v>
      </c>
      <c r="AP1172" s="129">
        <v>8.7750000000000004</v>
      </c>
      <c r="AQ1172" s="129">
        <v>8.9849999999999994</v>
      </c>
      <c r="AR1172" s="129">
        <v>9.2010000000000005</v>
      </c>
      <c r="AS1172" s="129">
        <v>9.4220000000000006</v>
      </c>
      <c r="AT1172" s="129">
        <v>9.6479999999999997</v>
      </c>
      <c r="AU1172" s="129">
        <v>9.8789999999999996</v>
      </c>
      <c r="AV1172" s="129">
        <v>10.117000000000001</v>
      </c>
      <c r="AW1172" s="129">
        <v>0</v>
      </c>
    </row>
    <row r="1173" spans="1:49">
      <c r="A1173" s="129">
        <v>618</v>
      </c>
      <c r="B1173" s="129" t="s">
        <v>3063</v>
      </c>
      <c r="C1173" s="129" t="s">
        <v>1644</v>
      </c>
      <c r="D1173" s="129" t="s">
        <v>3062</v>
      </c>
      <c r="E1173" s="129" t="s">
        <v>1642</v>
      </c>
      <c r="F1173" s="129" t="s">
        <v>1641</v>
      </c>
      <c r="G1173" s="129" t="s">
        <v>1608</v>
      </c>
      <c r="H1173" s="129" t="s">
        <v>1604</v>
      </c>
      <c r="I1173" s="129" t="s">
        <v>3065</v>
      </c>
      <c r="J1173" s="129" t="s">
        <v>1595</v>
      </c>
      <c r="K1173" s="129" t="s">
        <v>1595</v>
      </c>
      <c r="L1173" s="129" t="s">
        <v>1595</v>
      </c>
      <c r="M1173" s="129" t="s">
        <v>1595</v>
      </c>
      <c r="N1173" s="129" t="s">
        <v>1595</v>
      </c>
      <c r="O1173" s="129" t="s">
        <v>1595</v>
      </c>
      <c r="P1173" s="129" t="s">
        <v>1595</v>
      </c>
      <c r="Q1173" s="129" t="s">
        <v>1595</v>
      </c>
      <c r="R1173" s="129" t="s">
        <v>1595</v>
      </c>
      <c r="S1173" s="129" t="s">
        <v>1595</v>
      </c>
      <c r="T1173" s="129" t="s">
        <v>1595</v>
      </c>
      <c r="U1173" s="129" t="s">
        <v>1595</v>
      </c>
      <c r="V1173" s="129">
        <v>57.588000000000001</v>
      </c>
      <c r="W1173" s="129">
        <v>60.445999999999998</v>
      </c>
      <c r="X1173" s="129">
        <v>47.88</v>
      </c>
      <c r="Y1173" s="129">
        <v>53.476999999999997</v>
      </c>
      <c r="Z1173" s="129">
        <v>48.432000000000002</v>
      </c>
      <c r="AA1173" s="129">
        <v>57</v>
      </c>
      <c r="AB1173" s="129">
        <v>72.17</v>
      </c>
      <c r="AC1173" s="129">
        <v>85.143000000000001</v>
      </c>
      <c r="AD1173" s="129">
        <v>114.23099999999999</v>
      </c>
      <c r="AE1173" s="129">
        <v>121.432</v>
      </c>
      <c r="AF1173" s="129">
        <v>143.55000000000001</v>
      </c>
      <c r="AG1173" s="129">
        <v>184.571</v>
      </c>
      <c r="AH1173" s="129">
        <v>255.33799999999999</v>
      </c>
      <c r="AI1173" s="129">
        <v>272.90300000000002</v>
      </c>
      <c r="AJ1173" s="129">
        <v>347.77699999999999</v>
      </c>
      <c r="AK1173" s="129">
        <v>534.87599999999998</v>
      </c>
      <c r="AL1173" s="129">
        <v>734.99400000000003</v>
      </c>
      <c r="AM1173" s="129">
        <v>717.34900000000005</v>
      </c>
      <c r="AN1173" s="129">
        <v>930.55899999999997</v>
      </c>
      <c r="AO1173" s="130">
        <v>1072.0160000000001</v>
      </c>
      <c r="AP1173" s="130">
        <v>1136.8599999999999</v>
      </c>
      <c r="AQ1173" s="130">
        <v>1185.1559999999999</v>
      </c>
      <c r="AR1173" s="130">
        <v>1300.29</v>
      </c>
      <c r="AS1173" s="130">
        <v>1486.643</v>
      </c>
      <c r="AT1173" s="130">
        <v>1705.481</v>
      </c>
      <c r="AU1173" s="130">
        <v>1921.2170000000001</v>
      </c>
      <c r="AV1173" s="130">
        <v>2087.6410000000001</v>
      </c>
      <c r="AW1173" s="129">
        <v>2012</v>
      </c>
    </row>
    <row r="1174" spans="1:49">
      <c r="A1174" s="129">
        <v>618</v>
      </c>
      <c r="B1174" s="129" t="s">
        <v>3063</v>
      </c>
      <c r="C1174" s="129" t="s">
        <v>1643</v>
      </c>
      <c r="D1174" s="129" t="s">
        <v>3062</v>
      </c>
      <c r="E1174" s="129" t="s">
        <v>1642</v>
      </c>
      <c r="F1174" s="129" t="s">
        <v>1641</v>
      </c>
      <c r="G1174" s="129" t="s">
        <v>1597</v>
      </c>
      <c r="I1174" s="129" t="s">
        <v>1640</v>
      </c>
      <c r="J1174" s="129" t="s">
        <v>1595</v>
      </c>
      <c r="K1174" s="129" t="s">
        <v>1595</v>
      </c>
      <c r="L1174" s="129" t="s">
        <v>1595</v>
      </c>
      <c r="M1174" s="129" t="s">
        <v>1595</v>
      </c>
      <c r="N1174" s="129" t="s">
        <v>1595</v>
      </c>
      <c r="O1174" s="129" t="s">
        <v>1595</v>
      </c>
      <c r="P1174" s="129" t="s">
        <v>1595</v>
      </c>
      <c r="Q1174" s="129" t="s">
        <v>1595</v>
      </c>
      <c r="R1174" s="129" t="s">
        <v>1595</v>
      </c>
      <c r="S1174" s="129" t="s">
        <v>1595</v>
      </c>
      <c r="T1174" s="129" t="s">
        <v>1595</v>
      </c>
      <c r="U1174" s="129" t="s">
        <v>1595</v>
      </c>
      <c r="V1174" s="129">
        <v>20.795000000000002</v>
      </c>
      <c r="W1174" s="129">
        <v>21.606000000000002</v>
      </c>
      <c r="X1174" s="129">
        <v>16.687999999999999</v>
      </c>
      <c r="Y1174" s="129">
        <v>17.434999999999999</v>
      </c>
      <c r="Z1174" s="129">
        <v>14.997</v>
      </c>
      <c r="AA1174" s="129">
        <v>13.545999999999999</v>
      </c>
      <c r="AB1174" s="129">
        <v>14.692</v>
      </c>
      <c r="AC1174" s="129">
        <v>15.228999999999999</v>
      </c>
      <c r="AD1174" s="129">
        <v>18.209</v>
      </c>
      <c r="AE1174" s="129">
        <v>16.678999999999998</v>
      </c>
      <c r="AF1174" s="129">
        <v>18.686</v>
      </c>
      <c r="AG1174" s="129">
        <v>21.728000000000002</v>
      </c>
      <c r="AH1174" s="129">
        <v>25.341000000000001</v>
      </c>
      <c r="AI1174" s="129">
        <v>22.584</v>
      </c>
      <c r="AJ1174" s="129">
        <v>26.553999999999998</v>
      </c>
      <c r="AK1174" s="129">
        <v>36.457999999999998</v>
      </c>
      <c r="AL1174" s="129">
        <v>38.463000000000001</v>
      </c>
      <c r="AM1174" s="129">
        <v>33.517000000000003</v>
      </c>
      <c r="AN1174" s="129">
        <v>37.304000000000002</v>
      </c>
      <c r="AO1174" s="129">
        <v>36.087000000000003</v>
      </c>
      <c r="AP1174" s="129">
        <v>31.876999999999999</v>
      </c>
      <c r="AQ1174" s="129">
        <v>28.427</v>
      </c>
      <c r="AR1174" s="129">
        <v>27.620999999999999</v>
      </c>
      <c r="AS1174" s="129">
        <v>27.937000000000001</v>
      </c>
      <c r="AT1174" s="129">
        <v>28.559000000000001</v>
      </c>
      <c r="AU1174" s="129">
        <v>28.890999999999998</v>
      </c>
      <c r="AV1174" s="129">
        <v>28.818000000000001</v>
      </c>
      <c r="AW1174" s="129">
        <v>2012</v>
      </c>
    </row>
    <row r="1175" spans="1:49">
      <c r="A1175" s="129">
        <v>618</v>
      </c>
      <c r="B1175" s="129" t="s">
        <v>3063</v>
      </c>
      <c r="C1175" s="129" t="s">
        <v>1639</v>
      </c>
      <c r="D1175" s="129" t="s">
        <v>3062</v>
      </c>
      <c r="E1175" s="129" t="s">
        <v>1637</v>
      </c>
      <c r="F1175" s="129" t="s">
        <v>1636</v>
      </c>
      <c r="G1175" s="129" t="s">
        <v>1608</v>
      </c>
      <c r="H1175" s="129" t="s">
        <v>1604</v>
      </c>
      <c r="I1175" s="129" t="s">
        <v>3065</v>
      </c>
      <c r="J1175" s="129" t="s">
        <v>1595</v>
      </c>
      <c r="K1175" s="129" t="s">
        <v>1595</v>
      </c>
      <c r="L1175" s="129" t="s">
        <v>1595</v>
      </c>
      <c r="M1175" s="129" t="s">
        <v>1595</v>
      </c>
      <c r="N1175" s="129" t="s">
        <v>1595</v>
      </c>
      <c r="O1175" s="129" t="s">
        <v>1595</v>
      </c>
      <c r="P1175" s="129" t="s">
        <v>1595</v>
      </c>
      <c r="Q1175" s="129" t="s">
        <v>1595</v>
      </c>
      <c r="R1175" s="129" t="s">
        <v>1595</v>
      </c>
      <c r="S1175" s="129" t="s">
        <v>1595</v>
      </c>
      <c r="T1175" s="129" t="s">
        <v>1595</v>
      </c>
      <c r="U1175" s="129" t="s">
        <v>1595</v>
      </c>
      <c r="V1175" s="129">
        <v>58.259</v>
      </c>
      <c r="W1175" s="129">
        <v>61.088999999999999</v>
      </c>
      <c r="X1175" s="129">
        <v>55.328000000000003</v>
      </c>
      <c r="Y1175" s="129">
        <v>60.451000000000001</v>
      </c>
      <c r="Z1175" s="129">
        <v>70.629000000000005</v>
      </c>
      <c r="AA1175" s="129">
        <v>69.653000000000006</v>
      </c>
      <c r="AB1175" s="129">
        <v>89.724999999999994</v>
      </c>
      <c r="AC1175" s="129">
        <v>113.514</v>
      </c>
      <c r="AD1175" s="129">
        <v>123.506</v>
      </c>
      <c r="AE1175" s="129">
        <v>149.809</v>
      </c>
      <c r="AF1175" s="129">
        <v>151.499</v>
      </c>
      <c r="AG1175" s="129">
        <v>224.761</v>
      </c>
      <c r="AH1175" s="129">
        <v>291.19</v>
      </c>
      <c r="AI1175" s="129">
        <v>316.39499999999998</v>
      </c>
      <c r="AJ1175" s="129">
        <v>360.97</v>
      </c>
      <c r="AK1175" s="129">
        <v>571.71</v>
      </c>
      <c r="AL1175" s="129">
        <v>786.67600000000004</v>
      </c>
      <c r="AM1175" s="129">
        <v>829.72299999999996</v>
      </c>
      <c r="AN1175" s="130">
        <v>1021.529</v>
      </c>
      <c r="AO1175" s="130">
        <v>1189.4649999999999</v>
      </c>
      <c r="AP1175" s="130">
        <v>1269.8</v>
      </c>
      <c r="AQ1175" s="130">
        <v>1256.6690000000001</v>
      </c>
      <c r="AR1175" s="130">
        <v>1417.2850000000001</v>
      </c>
      <c r="AS1175" s="130">
        <v>1592.7809999999999</v>
      </c>
      <c r="AT1175" s="130">
        <v>1805.175</v>
      </c>
      <c r="AU1175" s="130">
        <v>1991.211</v>
      </c>
      <c r="AV1175" s="130">
        <v>2163.34</v>
      </c>
      <c r="AW1175" s="129">
        <v>2012</v>
      </c>
    </row>
    <row r="1176" spans="1:49">
      <c r="A1176" s="129">
        <v>618</v>
      </c>
      <c r="B1176" s="129" t="s">
        <v>3063</v>
      </c>
      <c r="C1176" s="129" t="s">
        <v>1638</v>
      </c>
      <c r="D1176" s="129" t="s">
        <v>3062</v>
      </c>
      <c r="E1176" s="129" t="s">
        <v>1637</v>
      </c>
      <c r="F1176" s="129" t="s">
        <v>1636</v>
      </c>
      <c r="G1176" s="129" t="s">
        <v>1597</v>
      </c>
      <c r="I1176" s="129" t="s">
        <v>1635</v>
      </c>
      <c r="J1176" s="129" t="s">
        <v>1595</v>
      </c>
      <c r="K1176" s="129" t="s">
        <v>1595</v>
      </c>
      <c r="L1176" s="129" t="s">
        <v>1595</v>
      </c>
      <c r="M1176" s="129" t="s">
        <v>1595</v>
      </c>
      <c r="N1176" s="129" t="s">
        <v>1595</v>
      </c>
      <c r="O1176" s="129" t="s">
        <v>1595</v>
      </c>
      <c r="P1176" s="129" t="s">
        <v>1595</v>
      </c>
      <c r="Q1176" s="129" t="s">
        <v>1595</v>
      </c>
      <c r="R1176" s="129" t="s">
        <v>1595</v>
      </c>
      <c r="S1176" s="129" t="s">
        <v>1595</v>
      </c>
      <c r="T1176" s="129" t="s">
        <v>1595</v>
      </c>
      <c r="U1176" s="129" t="s">
        <v>1595</v>
      </c>
      <c r="V1176" s="129">
        <v>21.036999999999999</v>
      </c>
      <c r="W1176" s="129">
        <v>21.835999999999999</v>
      </c>
      <c r="X1176" s="129">
        <v>19.283999999999999</v>
      </c>
      <c r="Y1176" s="129">
        <v>19.709</v>
      </c>
      <c r="Z1176" s="129">
        <v>21.87</v>
      </c>
      <c r="AA1176" s="129">
        <v>16.553000000000001</v>
      </c>
      <c r="AB1176" s="129">
        <v>18.265000000000001</v>
      </c>
      <c r="AC1176" s="129">
        <v>20.303999999999998</v>
      </c>
      <c r="AD1176" s="129">
        <v>19.687999999999999</v>
      </c>
      <c r="AE1176" s="129">
        <v>20.577000000000002</v>
      </c>
      <c r="AF1176" s="129">
        <v>19.72</v>
      </c>
      <c r="AG1176" s="129">
        <v>26.459</v>
      </c>
      <c r="AH1176" s="129">
        <v>28.899000000000001</v>
      </c>
      <c r="AI1176" s="129">
        <v>26.183</v>
      </c>
      <c r="AJ1176" s="129">
        <v>27.561</v>
      </c>
      <c r="AK1176" s="129">
        <v>38.969000000000001</v>
      </c>
      <c r="AL1176" s="129">
        <v>41.167999999999999</v>
      </c>
      <c r="AM1176" s="129">
        <v>38.768000000000001</v>
      </c>
      <c r="AN1176" s="129">
        <v>40.950000000000003</v>
      </c>
      <c r="AO1176" s="129">
        <v>40.040999999999997</v>
      </c>
      <c r="AP1176" s="129">
        <v>35.603999999999999</v>
      </c>
      <c r="AQ1176" s="129">
        <v>30.141999999999999</v>
      </c>
      <c r="AR1176" s="129">
        <v>30.106000000000002</v>
      </c>
      <c r="AS1176" s="129">
        <v>29.931000000000001</v>
      </c>
      <c r="AT1176" s="129">
        <v>30.228999999999999</v>
      </c>
      <c r="AU1176" s="129">
        <v>29.943999999999999</v>
      </c>
      <c r="AV1176" s="129">
        <v>29.863</v>
      </c>
      <c r="AW1176" s="129">
        <v>2012</v>
      </c>
    </row>
    <row r="1177" spans="1:49">
      <c r="A1177" s="129">
        <v>618</v>
      </c>
      <c r="B1177" s="129" t="s">
        <v>3063</v>
      </c>
      <c r="C1177" s="129" t="s">
        <v>1634</v>
      </c>
      <c r="D1177" s="129" t="s">
        <v>3062</v>
      </c>
      <c r="E1177" s="129" t="s">
        <v>1632</v>
      </c>
      <c r="F1177" s="129" t="s">
        <v>1631</v>
      </c>
      <c r="G1177" s="129" t="s">
        <v>1608</v>
      </c>
      <c r="H1177" s="129" t="s">
        <v>1604</v>
      </c>
      <c r="I1177" s="129" t="s">
        <v>3065</v>
      </c>
      <c r="J1177" s="129" t="s">
        <v>1595</v>
      </c>
      <c r="K1177" s="129" t="s">
        <v>1595</v>
      </c>
      <c r="L1177" s="129" t="s">
        <v>1595</v>
      </c>
      <c r="M1177" s="129" t="s">
        <v>1595</v>
      </c>
      <c r="N1177" s="129" t="s">
        <v>1595</v>
      </c>
      <c r="O1177" s="129" t="s">
        <v>1595</v>
      </c>
      <c r="P1177" s="129" t="s">
        <v>1595</v>
      </c>
      <c r="Q1177" s="129" t="s">
        <v>1595</v>
      </c>
      <c r="R1177" s="129" t="s">
        <v>1595</v>
      </c>
      <c r="S1177" s="129" t="s">
        <v>1595</v>
      </c>
      <c r="T1177" s="129" t="s">
        <v>1595</v>
      </c>
      <c r="U1177" s="129" t="s">
        <v>1595</v>
      </c>
      <c r="V1177" s="129">
        <v>-0.67</v>
      </c>
      <c r="W1177" s="129">
        <v>-0.64400000000000002</v>
      </c>
      <c r="X1177" s="129">
        <v>-7.4480000000000004</v>
      </c>
      <c r="Y1177" s="129">
        <v>-6.9749999999999996</v>
      </c>
      <c r="Z1177" s="129">
        <v>-22.196999999999999</v>
      </c>
      <c r="AA1177" s="129">
        <v>-12.651999999999999</v>
      </c>
      <c r="AB1177" s="129">
        <v>-17.555</v>
      </c>
      <c r="AC1177" s="129">
        <v>-28.370999999999999</v>
      </c>
      <c r="AD1177" s="129">
        <v>-9.2759999999999998</v>
      </c>
      <c r="AE1177" s="129">
        <v>-28.376999999999999</v>
      </c>
      <c r="AF1177" s="129">
        <v>-7.95</v>
      </c>
      <c r="AG1177" s="129">
        <v>-40.189</v>
      </c>
      <c r="AH1177" s="129">
        <v>-35.851999999999997</v>
      </c>
      <c r="AI1177" s="129">
        <v>-43.491999999999997</v>
      </c>
      <c r="AJ1177" s="129">
        <v>-13.193</v>
      </c>
      <c r="AK1177" s="129">
        <v>-36.835000000000001</v>
      </c>
      <c r="AL1177" s="129">
        <v>-51.682000000000002</v>
      </c>
      <c r="AM1177" s="129">
        <v>-112.374</v>
      </c>
      <c r="AN1177" s="129">
        <v>-90.97</v>
      </c>
      <c r="AO1177" s="129">
        <v>-117.449</v>
      </c>
      <c r="AP1177" s="129">
        <v>-132.94</v>
      </c>
      <c r="AQ1177" s="129">
        <v>-71.512</v>
      </c>
      <c r="AR1177" s="129">
        <v>-116.994</v>
      </c>
      <c r="AS1177" s="129">
        <v>-106.139</v>
      </c>
      <c r="AT1177" s="129">
        <v>-99.694000000000003</v>
      </c>
      <c r="AU1177" s="129">
        <v>-69.994</v>
      </c>
      <c r="AV1177" s="129">
        <v>-75.7</v>
      </c>
      <c r="AW1177" s="129">
        <v>2012</v>
      </c>
    </row>
    <row r="1178" spans="1:49">
      <c r="A1178" s="129">
        <v>618</v>
      </c>
      <c r="B1178" s="129" t="s">
        <v>3063</v>
      </c>
      <c r="C1178" s="129" t="s">
        <v>1633</v>
      </c>
      <c r="D1178" s="129" t="s">
        <v>3062</v>
      </c>
      <c r="E1178" s="129" t="s">
        <v>1632</v>
      </c>
      <c r="F1178" s="129" t="s">
        <v>1631</v>
      </c>
      <c r="G1178" s="129" t="s">
        <v>1597</v>
      </c>
      <c r="I1178" s="129" t="s">
        <v>1630</v>
      </c>
      <c r="J1178" s="129" t="s">
        <v>1595</v>
      </c>
      <c r="K1178" s="129" t="s">
        <v>1595</v>
      </c>
      <c r="L1178" s="129" t="s">
        <v>1595</v>
      </c>
      <c r="M1178" s="129" t="s">
        <v>1595</v>
      </c>
      <c r="N1178" s="129" t="s">
        <v>1595</v>
      </c>
      <c r="O1178" s="129" t="s">
        <v>1595</v>
      </c>
      <c r="P1178" s="129" t="s">
        <v>1595</v>
      </c>
      <c r="Q1178" s="129" t="s">
        <v>1595</v>
      </c>
      <c r="R1178" s="129" t="s">
        <v>1595</v>
      </c>
      <c r="S1178" s="129" t="s">
        <v>1595</v>
      </c>
      <c r="T1178" s="129" t="s">
        <v>1595</v>
      </c>
      <c r="U1178" s="129" t="s">
        <v>1595</v>
      </c>
      <c r="V1178" s="129">
        <v>-0.24199999999999999</v>
      </c>
      <c r="W1178" s="129">
        <v>-0.23</v>
      </c>
      <c r="X1178" s="129">
        <v>-2.5960000000000001</v>
      </c>
      <c r="Y1178" s="129">
        <v>-2.274</v>
      </c>
      <c r="Z1178" s="129">
        <v>-6.8730000000000002</v>
      </c>
      <c r="AA1178" s="129">
        <v>-3.0070000000000001</v>
      </c>
      <c r="AB1178" s="129">
        <v>-3.5739999999999998</v>
      </c>
      <c r="AC1178" s="129">
        <v>-5.0750000000000002</v>
      </c>
      <c r="AD1178" s="129">
        <v>-1.4790000000000001</v>
      </c>
      <c r="AE1178" s="129">
        <v>-3.8980000000000001</v>
      </c>
      <c r="AF1178" s="129">
        <v>-1.0349999999999999</v>
      </c>
      <c r="AG1178" s="129">
        <v>-4.7309999999999999</v>
      </c>
      <c r="AH1178" s="129">
        <v>-3.5579999999999998</v>
      </c>
      <c r="AI1178" s="129">
        <v>-3.5990000000000002</v>
      </c>
      <c r="AJ1178" s="129">
        <v>-1.0069999999999999</v>
      </c>
      <c r="AK1178" s="129">
        <v>-2.5110000000000001</v>
      </c>
      <c r="AL1178" s="129">
        <v>-2.7050000000000001</v>
      </c>
      <c r="AM1178" s="129">
        <v>-5.2510000000000003</v>
      </c>
      <c r="AN1178" s="129">
        <v>-3.6469999999999998</v>
      </c>
      <c r="AO1178" s="129">
        <v>-3.9540000000000002</v>
      </c>
      <c r="AP1178" s="129">
        <v>-3.7280000000000002</v>
      </c>
      <c r="AQ1178" s="129">
        <v>-1.7150000000000001</v>
      </c>
      <c r="AR1178" s="129">
        <v>-2.4849999999999999</v>
      </c>
      <c r="AS1178" s="129">
        <v>-1.9950000000000001</v>
      </c>
      <c r="AT1178" s="129">
        <v>-1.669</v>
      </c>
      <c r="AU1178" s="129">
        <v>-1.0529999999999999</v>
      </c>
      <c r="AV1178" s="129">
        <v>-1.0449999999999999</v>
      </c>
      <c r="AW1178" s="129">
        <v>2012</v>
      </c>
    </row>
    <row r="1179" spans="1:49">
      <c r="A1179" s="129">
        <v>618</v>
      </c>
      <c r="B1179" s="129" t="s">
        <v>3063</v>
      </c>
      <c r="C1179" s="129" t="s">
        <v>1629</v>
      </c>
      <c r="D1179" s="129" t="s">
        <v>3062</v>
      </c>
      <c r="E1179" s="129" t="s">
        <v>1627</v>
      </c>
      <c r="F1179" s="129" t="s">
        <v>1626</v>
      </c>
      <c r="G1179" s="129" t="s">
        <v>1608</v>
      </c>
      <c r="H1179" s="129" t="s">
        <v>1604</v>
      </c>
    </row>
    <row r="1180" spans="1:49">
      <c r="A1180" s="129">
        <v>618</v>
      </c>
      <c r="B1180" s="129" t="s">
        <v>3063</v>
      </c>
      <c r="C1180" s="129" t="s">
        <v>1628</v>
      </c>
      <c r="D1180" s="129" t="s">
        <v>3062</v>
      </c>
      <c r="E1180" s="129" t="s">
        <v>1627</v>
      </c>
      <c r="F1180" s="129" t="s">
        <v>1626</v>
      </c>
      <c r="G1180" s="129" t="s">
        <v>1625</v>
      </c>
    </row>
    <row r="1181" spans="1:49">
      <c r="A1181" s="129">
        <v>618</v>
      </c>
      <c r="B1181" s="129" t="s">
        <v>3063</v>
      </c>
      <c r="C1181" s="129" t="s">
        <v>1624</v>
      </c>
      <c r="D1181" s="129" t="s">
        <v>3062</v>
      </c>
      <c r="E1181" s="129" t="s">
        <v>1622</v>
      </c>
      <c r="F1181" s="129" t="s">
        <v>1621</v>
      </c>
      <c r="G1181" s="129" t="s">
        <v>1608</v>
      </c>
      <c r="H1181" s="129" t="s">
        <v>1604</v>
      </c>
      <c r="I1181" s="129" t="s">
        <v>3065</v>
      </c>
      <c r="J1181" s="129" t="s">
        <v>1595</v>
      </c>
      <c r="K1181" s="129" t="s">
        <v>1595</v>
      </c>
      <c r="L1181" s="129" t="s">
        <v>1595</v>
      </c>
      <c r="M1181" s="129" t="s">
        <v>1595</v>
      </c>
      <c r="N1181" s="129" t="s">
        <v>1595</v>
      </c>
      <c r="O1181" s="129" t="s">
        <v>1595</v>
      </c>
      <c r="P1181" s="129" t="s">
        <v>1595</v>
      </c>
      <c r="Q1181" s="129" t="s">
        <v>1595</v>
      </c>
      <c r="R1181" s="129" t="s">
        <v>1595</v>
      </c>
      <c r="S1181" s="129" t="s">
        <v>1595</v>
      </c>
      <c r="T1181" s="129" t="s">
        <v>1595</v>
      </c>
      <c r="U1181" s="129" t="s">
        <v>1595</v>
      </c>
      <c r="V1181" s="129" t="s">
        <v>1595</v>
      </c>
      <c r="W1181" s="129" t="s">
        <v>1595</v>
      </c>
      <c r="X1181" s="129" t="s">
        <v>1595</v>
      </c>
      <c r="Y1181" s="129" t="s">
        <v>1595</v>
      </c>
      <c r="Z1181" s="129" t="s">
        <v>1595</v>
      </c>
      <c r="AA1181" s="129" t="s">
        <v>1595</v>
      </c>
      <c r="AB1181" s="129" t="s">
        <v>1595</v>
      </c>
      <c r="AC1181" s="129" t="s">
        <v>1595</v>
      </c>
      <c r="AD1181" s="129">
        <v>4.9960000000000004</v>
      </c>
      <c r="AE1181" s="129">
        <v>-9.9190000000000005</v>
      </c>
      <c r="AF1181" s="129">
        <v>10.773</v>
      </c>
      <c r="AG1181" s="129">
        <v>-15.319000000000001</v>
      </c>
      <c r="AH1181" s="129">
        <v>-11.340999999999999</v>
      </c>
      <c r="AI1181" s="129">
        <v>-11.502000000000001</v>
      </c>
      <c r="AJ1181" s="129">
        <v>11.108000000000001</v>
      </c>
      <c r="AK1181" s="129">
        <v>-6.9649999999999999</v>
      </c>
      <c r="AL1181" s="129">
        <v>-22.681999999999999</v>
      </c>
      <c r="AM1181" s="129">
        <v>-86.123999999999995</v>
      </c>
      <c r="AN1181" s="129">
        <v>-76.111000000000004</v>
      </c>
      <c r="AO1181" s="129">
        <v>-91.906000000000006</v>
      </c>
      <c r="AP1181" s="129">
        <v>-106.285</v>
      </c>
      <c r="AQ1181" s="129">
        <v>-35.479999999999997</v>
      </c>
      <c r="AR1181" s="129">
        <v>-70.977000000000004</v>
      </c>
      <c r="AS1181" s="129">
        <v>-57.31</v>
      </c>
      <c r="AT1181" s="129">
        <v>-39.880000000000003</v>
      </c>
      <c r="AU1181" s="129">
        <v>0.214</v>
      </c>
      <c r="AV1181" s="129">
        <v>-4.1340000000000003</v>
      </c>
      <c r="AW1181" s="129">
        <v>2012</v>
      </c>
    </row>
    <row r="1182" spans="1:49">
      <c r="A1182" s="129">
        <v>618</v>
      </c>
      <c r="B1182" s="129" t="s">
        <v>3063</v>
      </c>
      <c r="C1182" s="129" t="s">
        <v>1623</v>
      </c>
      <c r="D1182" s="129" t="s">
        <v>3062</v>
      </c>
      <c r="E1182" s="129" t="s">
        <v>1622</v>
      </c>
      <c r="F1182" s="129" t="s">
        <v>1621</v>
      </c>
      <c r="G1182" s="129" t="s">
        <v>1597</v>
      </c>
      <c r="I1182" s="129" t="s">
        <v>1747</v>
      </c>
      <c r="J1182" s="129" t="s">
        <v>1595</v>
      </c>
      <c r="K1182" s="129" t="s">
        <v>1595</v>
      </c>
      <c r="L1182" s="129" t="s">
        <v>1595</v>
      </c>
      <c r="M1182" s="129" t="s">
        <v>1595</v>
      </c>
      <c r="N1182" s="129" t="s">
        <v>1595</v>
      </c>
      <c r="O1182" s="129" t="s">
        <v>1595</v>
      </c>
      <c r="P1182" s="129" t="s">
        <v>1595</v>
      </c>
      <c r="Q1182" s="129" t="s">
        <v>1595</v>
      </c>
      <c r="R1182" s="129" t="s">
        <v>1595</v>
      </c>
      <c r="S1182" s="129" t="s">
        <v>1595</v>
      </c>
      <c r="T1182" s="129" t="s">
        <v>1595</v>
      </c>
      <c r="U1182" s="129" t="s">
        <v>1595</v>
      </c>
      <c r="V1182" s="129" t="s">
        <v>1595</v>
      </c>
      <c r="W1182" s="129" t="s">
        <v>1595</v>
      </c>
      <c r="X1182" s="129" t="s">
        <v>1595</v>
      </c>
      <c r="Y1182" s="129" t="s">
        <v>1595</v>
      </c>
      <c r="Z1182" s="129" t="s">
        <v>1595</v>
      </c>
      <c r="AA1182" s="129" t="s">
        <v>1595</v>
      </c>
      <c r="AB1182" s="129" t="s">
        <v>1595</v>
      </c>
      <c r="AC1182" s="129" t="s">
        <v>1595</v>
      </c>
      <c r="AD1182" s="129">
        <v>0.79600000000000004</v>
      </c>
      <c r="AE1182" s="129">
        <v>-1.3620000000000001</v>
      </c>
      <c r="AF1182" s="129">
        <v>1.4019999999999999</v>
      </c>
      <c r="AG1182" s="129">
        <v>-1.8029999999999999</v>
      </c>
      <c r="AH1182" s="129">
        <v>-1.125</v>
      </c>
      <c r="AI1182" s="129">
        <v>-0.95199999999999996</v>
      </c>
      <c r="AJ1182" s="129">
        <v>0.84799999999999998</v>
      </c>
      <c r="AK1182" s="129">
        <v>-0.47499999999999998</v>
      </c>
      <c r="AL1182" s="129">
        <v>-1.1870000000000001</v>
      </c>
      <c r="AM1182" s="129">
        <v>-4.024</v>
      </c>
      <c r="AN1182" s="129">
        <v>-3.0510000000000002</v>
      </c>
      <c r="AO1182" s="129">
        <v>-3.0939999999999999</v>
      </c>
      <c r="AP1182" s="129">
        <v>-2.98</v>
      </c>
      <c r="AQ1182" s="129">
        <v>-0.85099999999999998</v>
      </c>
      <c r="AR1182" s="129">
        <v>-1.508</v>
      </c>
      <c r="AS1182" s="129">
        <v>-1.077</v>
      </c>
      <c r="AT1182" s="129">
        <v>-0.66800000000000004</v>
      </c>
      <c r="AU1182" s="129">
        <v>3.0000000000000001E-3</v>
      </c>
      <c r="AV1182" s="129">
        <v>-5.7000000000000002E-2</v>
      </c>
      <c r="AW1182" s="129">
        <v>2012</v>
      </c>
    </row>
    <row r="1183" spans="1:49">
      <c r="A1183" s="129">
        <v>618</v>
      </c>
      <c r="B1183" s="129" t="s">
        <v>3063</v>
      </c>
      <c r="C1183" s="129" t="s">
        <v>1620</v>
      </c>
      <c r="D1183" s="129" t="s">
        <v>3062</v>
      </c>
      <c r="E1183" s="129" t="s">
        <v>1618</v>
      </c>
      <c r="F1183" s="129" t="s">
        <v>1617</v>
      </c>
      <c r="G1183" s="129" t="s">
        <v>1608</v>
      </c>
      <c r="H1183" s="129" t="s">
        <v>1604</v>
      </c>
    </row>
    <row r="1184" spans="1:49">
      <c r="A1184" s="129">
        <v>618</v>
      </c>
      <c r="B1184" s="129" t="s">
        <v>3063</v>
      </c>
      <c r="C1184" s="129" t="s">
        <v>1619</v>
      </c>
      <c r="D1184" s="129" t="s">
        <v>3062</v>
      </c>
      <c r="E1184" s="129" t="s">
        <v>1618</v>
      </c>
      <c r="F1184" s="129" t="s">
        <v>1617</v>
      </c>
      <c r="G1184" s="129" t="s">
        <v>1597</v>
      </c>
    </row>
    <row r="1185" spans="1:49">
      <c r="A1185" s="129">
        <v>618</v>
      </c>
      <c r="B1185" s="129" t="s">
        <v>3063</v>
      </c>
      <c r="C1185" s="129" t="s">
        <v>1616</v>
      </c>
      <c r="D1185" s="129" t="s">
        <v>3062</v>
      </c>
      <c r="E1185" s="129" t="s">
        <v>1614</v>
      </c>
      <c r="F1185" s="129" t="s">
        <v>1613</v>
      </c>
      <c r="G1185" s="129" t="s">
        <v>1608</v>
      </c>
      <c r="H1185" s="129" t="s">
        <v>1604</v>
      </c>
      <c r="I1185" s="129" t="s">
        <v>3065</v>
      </c>
      <c r="J1185" s="129" t="s">
        <v>1595</v>
      </c>
      <c r="K1185" s="129" t="s">
        <v>1595</v>
      </c>
      <c r="L1185" s="129" t="s">
        <v>1595</v>
      </c>
      <c r="M1185" s="129" t="s">
        <v>1595</v>
      </c>
      <c r="N1185" s="129" t="s">
        <v>1595</v>
      </c>
      <c r="O1185" s="129" t="s">
        <v>1595</v>
      </c>
      <c r="P1185" s="129" t="s">
        <v>1595</v>
      </c>
      <c r="Q1185" s="129" t="s">
        <v>1595</v>
      </c>
      <c r="R1185" s="129" t="s">
        <v>1595</v>
      </c>
      <c r="S1185" s="129" t="s">
        <v>1595</v>
      </c>
      <c r="T1185" s="129" t="s">
        <v>1595</v>
      </c>
      <c r="U1185" s="129" t="s">
        <v>1595</v>
      </c>
      <c r="V1185" s="129" t="s">
        <v>1595</v>
      </c>
      <c r="W1185" s="129" t="s">
        <v>1595</v>
      </c>
      <c r="X1185" s="129" t="s">
        <v>1595</v>
      </c>
      <c r="Y1185" s="129" t="s">
        <v>1595</v>
      </c>
      <c r="Z1185" s="129" t="s">
        <v>1595</v>
      </c>
      <c r="AA1185" s="129" t="s">
        <v>1595</v>
      </c>
      <c r="AB1185" s="129" t="s">
        <v>1595</v>
      </c>
      <c r="AC1185" s="129" t="s">
        <v>1595</v>
      </c>
      <c r="AD1185" s="129">
        <v>855.74300000000005</v>
      </c>
      <c r="AE1185" s="129">
        <v>927.32799999999997</v>
      </c>
      <c r="AF1185" s="130">
        <v>1222.029</v>
      </c>
      <c r="AG1185" s="130">
        <v>1460.6759999999999</v>
      </c>
      <c r="AH1185" s="130">
        <v>1539.8040000000001</v>
      </c>
      <c r="AI1185" s="130">
        <v>1461.9870000000001</v>
      </c>
      <c r="AJ1185" s="130">
        <v>1475.7360000000001</v>
      </c>
      <c r="AK1185" s="130">
        <v>1901.7260000000001</v>
      </c>
      <c r="AL1185" s="130">
        <v>1959.2090000000001</v>
      </c>
      <c r="AM1185" s="129">
        <v>546.86800000000005</v>
      </c>
      <c r="AN1185" s="129">
        <v>992.37199999999996</v>
      </c>
      <c r="AO1185" s="130">
        <v>1098.059</v>
      </c>
      <c r="AP1185" s="130">
        <v>1273.877</v>
      </c>
      <c r="AQ1185" s="130">
        <v>1367.683</v>
      </c>
      <c r="AR1185" s="130">
        <v>1478.952</v>
      </c>
      <c r="AS1185" s="130">
        <v>1594.789</v>
      </c>
      <c r="AT1185" s="130">
        <v>1672.2049999999999</v>
      </c>
      <c r="AU1185" s="130">
        <v>1735.3779999999999</v>
      </c>
      <c r="AV1185" s="130">
        <v>1784.422</v>
      </c>
      <c r="AW1185" s="129">
        <v>2012</v>
      </c>
    </row>
    <row r="1186" spans="1:49">
      <c r="A1186" s="129">
        <v>618</v>
      </c>
      <c r="B1186" s="129" t="s">
        <v>3063</v>
      </c>
      <c r="C1186" s="129" t="s">
        <v>1615</v>
      </c>
      <c r="D1186" s="129" t="s">
        <v>3062</v>
      </c>
      <c r="E1186" s="129" t="s">
        <v>1614</v>
      </c>
      <c r="F1186" s="129" t="s">
        <v>1613</v>
      </c>
      <c r="G1186" s="129" t="s">
        <v>1597</v>
      </c>
      <c r="I1186" s="129" t="s">
        <v>1612</v>
      </c>
      <c r="J1186" s="129" t="s">
        <v>1595</v>
      </c>
      <c r="K1186" s="129" t="s">
        <v>1595</v>
      </c>
      <c r="L1186" s="129" t="s">
        <v>1595</v>
      </c>
      <c r="M1186" s="129" t="s">
        <v>1595</v>
      </c>
      <c r="N1186" s="129" t="s">
        <v>1595</v>
      </c>
      <c r="O1186" s="129" t="s">
        <v>1595</v>
      </c>
      <c r="P1186" s="129" t="s">
        <v>1595</v>
      </c>
      <c r="Q1186" s="129" t="s">
        <v>1595</v>
      </c>
      <c r="R1186" s="129" t="s">
        <v>1595</v>
      </c>
      <c r="S1186" s="129" t="s">
        <v>1595</v>
      </c>
      <c r="T1186" s="129" t="s">
        <v>1595</v>
      </c>
      <c r="U1186" s="129" t="s">
        <v>1595</v>
      </c>
      <c r="V1186" s="129" t="s">
        <v>1595</v>
      </c>
      <c r="W1186" s="129" t="s">
        <v>1595</v>
      </c>
      <c r="X1186" s="129" t="s">
        <v>1595</v>
      </c>
      <c r="Y1186" s="129" t="s">
        <v>1595</v>
      </c>
      <c r="Z1186" s="129" t="s">
        <v>1595</v>
      </c>
      <c r="AA1186" s="129" t="s">
        <v>1595</v>
      </c>
      <c r="AB1186" s="129" t="s">
        <v>1595</v>
      </c>
      <c r="AC1186" s="129" t="s">
        <v>1595</v>
      </c>
      <c r="AD1186" s="129">
        <v>136.41</v>
      </c>
      <c r="AE1186" s="129">
        <v>127.372</v>
      </c>
      <c r="AF1186" s="129">
        <v>159.07</v>
      </c>
      <c r="AG1186" s="129">
        <v>171.94900000000001</v>
      </c>
      <c r="AH1186" s="129">
        <v>152.81700000000001</v>
      </c>
      <c r="AI1186" s="129">
        <v>120.985</v>
      </c>
      <c r="AJ1186" s="129">
        <v>112.67700000000001</v>
      </c>
      <c r="AK1186" s="129">
        <v>129.625</v>
      </c>
      <c r="AL1186" s="129">
        <v>102.52800000000001</v>
      </c>
      <c r="AM1186" s="129">
        <v>25.552</v>
      </c>
      <c r="AN1186" s="129">
        <v>39.780999999999999</v>
      </c>
      <c r="AO1186" s="129">
        <v>36.963999999999999</v>
      </c>
      <c r="AP1186" s="129">
        <v>35.719000000000001</v>
      </c>
      <c r="AQ1186" s="129">
        <v>32.805</v>
      </c>
      <c r="AR1186" s="129">
        <v>31.416</v>
      </c>
      <c r="AS1186" s="129">
        <v>29.969000000000001</v>
      </c>
      <c r="AT1186" s="129">
        <v>28.001999999999999</v>
      </c>
      <c r="AU1186" s="129">
        <v>26.097000000000001</v>
      </c>
      <c r="AV1186" s="129">
        <v>24.632999999999999</v>
      </c>
      <c r="AW1186" s="129">
        <v>2012</v>
      </c>
    </row>
    <row r="1187" spans="1:49">
      <c r="A1187" s="129">
        <v>618</v>
      </c>
      <c r="B1187" s="129" t="s">
        <v>3063</v>
      </c>
      <c r="C1187" s="129" t="s">
        <v>1611</v>
      </c>
      <c r="D1187" s="129" t="s">
        <v>3062</v>
      </c>
      <c r="E1187" s="129" t="s">
        <v>1610</v>
      </c>
      <c r="F1187" s="129" t="s">
        <v>1609</v>
      </c>
      <c r="G1187" s="129" t="s">
        <v>1608</v>
      </c>
      <c r="H1187" s="129" t="s">
        <v>1604</v>
      </c>
      <c r="I1187" s="129" t="s">
        <v>3065</v>
      </c>
      <c r="J1187" s="129" t="s">
        <v>1595</v>
      </c>
      <c r="K1187" s="129" t="s">
        <v>1595</v>
      </c>
      <c r="L1187" s="129" t="s">
        <v>1595</v>
      </c>
      <c r="M1187" s="129" t="s">
        <v>1595</v>
      </c>
      <c r="N1187" s="129" t="s">
        <v>1595</v>
      </c>
      <c r="O1187" s="129" t="s">
        <v>1595</v>
      </c>
      <c r="P1187" s="129" t="s">
        <v>1595</v>
      </c>
      <c r="Q1187" s="129" t="s">
        <v>1595</v>
      </c>
      <c r="R1187" s="129" t="s">
        <v>1595</v>
      </c>
      <c r="S1187" s="129" t="s">
        <v>1595</v>
      </c>
      <c r="T1187" s="129" t="s">
        <v>1595</v>
      </c>
      <c r="U1187" s="129" t="s">
        <v>1595</v>
      </c>
      <c r="V1187" s="129">
        <v>276.93799999999999</v>
      </c>
      <c r="W1187" s="129">
        <v>279.76100000000002</v>
      </c>
      <c r="X1187" s="129">
        <v>286.90699999999998</v>
      </c>
      <c r="Y1187" s="129">
        <v>306.72500000000002</v>
      </c>
      <c r="Z1187" s="129">
        <v>322.94799999999998</v>
      </c>
      <c r="AA1187" s="129">
        <v>420.79199999999997</v>
      </c>
      <c r="AB1187" s="129">
        <v>491.22899999999998</v>
      </c>
      <c r="AC1187" s="129">
        <v>559.08500000000004</v>
      </c>
      <c r="AD1187" s="129">
        <v>627.33299999999997</v>
      </c>
      <c r="AE1187" s="129">
        <v>728.04600000000005</v>
      </c>
      <c r="AF1187" s="129">
        <v>768.23500000000001</v>
      </c>
      <c r="AG1187" s="129">
        <v>849.48299999999995</v>
      </c>
      <c r="AH1187" s="130">
        <v>1007.616</v>
      </c>
      <c r="AI1187" s="130">
        <v>1208.4000000000001</v>
      </c>
      <c r="AJ1187" s="130">
        <v>1309.7</v>
      </c>
      <c r="AK1187" s="130">
        <v>1467.1</v>
      </c>
      <c r="AL1187" s="130">
        <v>1910.9</v>
      </c>
      <c r="AM1187" s="130">
        <v>2140.2429999999999</v>
      </c>
      <c r="AN1187" s="130">
        <v>2494.56</v>
      </c>
      <c r="AO1187" s="130">
        <v>2970.65</v>
      </c>
      <c r="AP1187" s="130">
        <v>3566.4290000000001</v>
      </c>
      <c r="AQ1187" s="130">
        <v>4169.0969999999998</v>
      </c>
      <c r="AR1187" s="130">
        <v>4707.66</v>
      </c>
      <c r="AS1187" s="130">
        <v>5321.4449999999997</v>
      </c>
      <c r="AT1187" s="130">
        <v>5971.7489999999998</v>
      </c>
      <c r="AU1187" s="130">
        <v>6649.8</v>
      </c>
      <c r="AV1187" s="130">
        <v>7244.1310000000003</v>
      </c>
      <c r="AW1187" s="129">
        <v>2012</v>
      </c>
    </row>
    <row r="1188" spans="1:49">
      <c r="A1188" s="129">
        <v>618</v>
      </c>
      <c r="B1188" s="129" t="s">
        <v>3063</v>
      </c>
      <c r="C1188" s="129" t="s">
        <v>1606</v>
      </c>
      <c r="D1188" s="129" t="s">
        <v>3062</v>
      </c>
      <c r="E1188" s="129" t="s">
        <v>1599</v>
      </c>
      <c r="F1188" s="129" t="s">
        <v>1598</v>
      </c>
      <c r="G1188" s="129" t="s">
        <v>1605</v>
      </c>
      <c r="H1188" s="129" t="s">
        <v>1604</v>
      </c>
      <c r="I1188" s="129" t="s">
        <v>3064</v>
      </c>
      <c r="J1188" s="129">
        <v>-8.3000000000000004E-2</v>
      </c>
      <c r="K1188" s="129">
        <v>-6.7000000000000004E-2</v>
      </c>
      <c r="L1188" s="129">
        <v>-0.127</v>
      </c>
      <c r="M1188" s="129">
        <v>-0.13300000000000001</v>
      </c>
      <c r="N1188" s="129">
        <v>-0.11799999999999999</v>
      </c>
      <c r="O1188" s="129">
        <v>-8.5000000000000006E-2</v>
      </c>
      <c r="P1188" s="129">
        <v>-8.4000000000000005E-2</v>
      </c>
      <c r="Q1188" s="129">
        <v>-0.13900000000000001</v>
      </c>
      <c r="R1188" s="129">
        <v>-9.7000000000000003E-2</v>
      </c>
      <c r="S1188" s="129">
        <v>-0.1</v>
      </c>
      <c r="T1188" s="129">
        <v>-0.16500000000000001</v>
      </c>
      <c r="U1188" s="129">
        <v>-6.2E-2</v>
      </c>
      <c r="V1188" s="129">
        <v>-8.5999999999999993E-2</v>
      </c>
      <c r="W1188" s="129">
        <v>-1.4E-2</v>
      </c>
      <c r="X1188" s="129">
        <v>3.0000000000000001E-3</v>
      </c>
      <c r="Y1188" s="129">
        <v>1.0999999999999999E-2</v>
      </c>
      <c r="Z1188" s="129">
        <v>-4.3999999999999997E-2</v>
      </c>
      <c r="AA1188" s="129">
        <v>-1E-3</v>
      </c>
      <c r="AB1188" s="129">
        <v>-5.8000000000000003E-2</v>
      </c>
      <c r="AC1188" s="129">
        <v>-0.04</v>
      </c>
      <c r="AD1188" s="129">
        <v>-6.0999999999999999E-2</v>
      </c>
      <c r="AE1188" s="129">
        <v>-3.1E-2</v>
      </c>
      <c r="AF1188" s="129">
        <v>-2.1999999999999999E-2</v>
      </c>
      <c r="AG1188" s="129">
        <v>-2.5000000000000001E-2</v>
      </c>
      <c r="AH1188" s="129">
        <v>-5.8000000000000003E-2</v>
      </c>
      <c r="AI1188" s="129">
        <v>-5.5E-2</v>
      </c>
      <c r="AJ1188" s="129">
        <v>-0.27300000000000002</v>
      </c>
      <c r="AK1188" s="129">
        <v>-7.2999999999999995E-2</v>
      </c>
      <c r="AL1188" s="129">
        <v>-1.6E-2</v>
      </c>
      <c r="AM1188" s="129">
        <v>0.03</v>
      </c>
      <c r="AN1188" s="129">
        <v>-0.248</v>
      </c>
      <c r="AO1188" s="129">
        <v>-0.32300000000000001</v>
      </c>
      <c r="AP1188" s="129">
        <v>-0.433</v>
      </c>
      <c r="AQ1188" s="129">
        <v>-0.42299999999999999</v>
      </c>
      <c r="AR1188" s="129">
        <v>-0.47799999999999998</v>
      </c>
      <c r="AS1188" s="129">
        <v>-0.51600000000000001</v>
      </c>
      <c r="AT1188" s="129">
        <v>-0.54400000000000004</v>
      </c>
      <c r="AU1188" s="129">
        <v>-0.52</v>
      </c>
      <c r="AV1188" s="129">
        <v>-0.53600000000000003</v>
      </c>
      <c r="AW1188" s="129">
        <v>2011</v>
      </c>
    </row>
    <row r="1189" spans="1:49">
      <c r="A1189" s="129">
        <v>618</v>
      </c>
      <c r="B1189" s="129" t="s">
        <v>3063</v>
      </c>
      <c r="C1189" s="129" t="s">
        <v>1601</v>
      </c>
      <c r="D1189" s="129" t="s">
        <v>3062</v>
      </c>
      <c r="E1189" s="129" t="s">
        <v>1599</v>
      </c>
      <c r="F1189" s="129" t="s">
        <v>1598</v>
      </c>
      <c r="G1189" s="129" t="s">
        <v>1597</v>
      </c>
      <c r="I1189" s="129" t="s">
        <v>1596</v>
      </c>
      <c r="J1189" s="129">
        <v>-7.1449999999999996</v>
      </c>
      <c r="K1189" s="129">
        <v>-5.5410000000000004</v>
      </c>
      <c r="L1189" s="129">
        <v>-9.9269999999999996</v>
      </c>
      <c r="M1189" s="129">
        <v>-9.7859999999999996</v>
      </c>
      <c r="N1189" s="129">
        <v>-9.5429999999999993</v>
      </c>
      <c r="O1189" s="129">
        <v>-5.9240000000000004</v>
      </c>
      <c r="P1189" s="129">
        <v>-5.53</v>
      </c>
      <c r="Q1189" s="129">
        <v>-9.7720000000000002</v>
      </c>
      <c r="R1189" s="129">
        <v>-7.2270000000000003</v>
      </c>
      <c r="S1189" s="129">
        <v>-7.2190000000000003</v>
      </c>
      <c r="T1189" s="129">
        <v>-11.853</v>
      </c>
      <c r="U1189" s="129">
        <v>-4.2939999999999996</v>
      </c>
      <c r="V1189" s="129">
        <v>-6.4729999999999999</v>
      </c>
      <c r="W1189" s="129">
        <v>-1.19</v>
      </c>
      <c r="X1189" s="129">
        <v>0.23400000000000001</v>
      </c>
      <c r="Y1189" s="129">
        <v>0.89600000000000002</v>
      </c>
      <c r="Z1189" s="129">
        <v>-4.109</v>
      </c>
      <c r="AA1189" s="129">
        <v>-0.11799999999999999</v>
      </c>
      <c r="AB1189" s="129">
        <v>-5.2519999999999998</v>
      </c>
      <c r="AC1189" s="129">
        <v>-4.0709999999999997</v>
      </c>
      <c r="AD1189" s="129">
        <v>-7.0190000000000001</v>
      </c>
      <c r="AE1189" s="129">
        <v>-3.508</v>
      </c>
      <c r="AF1189" s="129">
        <v>-2.6059999999999999</v>
      </c>
      <c r="AG1189" s="129">
        <v>-3.18</v>
      </c>
      <c r="AH1189" s="129">
        <v>-6.3239999999999998</v>
      </c>
      <c r="AI1189" s="129">
        <v>-4.9059999999999997</v>
      </c>
      <c r="AJ1189" s="129">
        <v>-21.466999999999999</v>
      </c>
      <c r="AK1189" s="129">
        <v>-5.3579999999999997</v>
      </c>
      <c r="AL1189" s="129">
        <v>-0.97499999999999998</v>
      </c>
      <c r="AM1189" s="129">
        <v>1.7529999999999999</v>
      </c>
      <c r="AN1189" s="129">
        <v>-12.234</v>
      </c>
      <c r="AO1189" s="129">
        <v>-13.704000000000001</v>
      </c>
      <c r="AP1189" s="129">
        <v>-17.529</v>
      </c>
      <c r="AQ1189" s="129">
        <v>-15.82</v>
      </c>
      <c r="AR1189" s="129">
        <v>-16.763000000000002</v>
      </c>
      <c r="AS1189" s="129">
        <v>-16.631</v>
      </c>
      <c r="AT1189" s="129">
        <v>-16.184999999999999</v>
      </c>
      <c r="AU1189" s="129">
        <v>-14.311</v>
      </c>
      <c r="AV1189" s="129">
        <v>-13.9</v>
      </c>
      <c r="AW1189" s="129">
        <v>2010</v>
      </c>
    </row>
    <row r="1190" spans="1:49">
      <c r="A1190" s="129">
        <v>522</v>
      </c>
      <c r="B1190" s="129" t="s">
        <v>3055</v>
      </c>
      <c r="C1190" s="129" t="s">
        <v>1733</v>
      </c>
      <c r="D1190" s="129" t="s">
        <v>3054</v>
      </c>
      <c r="E1190" s="129" t="s">
        <v>1730</v>
      </c>
      <c r="F1190" s="129" t="s">
        <v>1732</v>
      </c>
      <c r="G1190" s="129" t="s">
        <v>1608</v>
      </c>
      <c r="H1190" s="129" t="s">
        <v>1604</v>
      </c>
      <c r="I1190" s="129" t="s">
        <v>3061</v>
      </c>
      <c r="J1190" s="129" t="s">
        <v>1595</v>
      </c>
      <c r="K1190" s="129" t="s">
        <v>1595</v>
      </c>
      <c r="L1190" s="129" t="s">
        <v>1595</v>
      </c>
      <c r="M1190" s="129" t="s">
        <v>1595</v>
      </c>
      <c r="N1190" s="129" t="s">
        <v>1595</v>
      </c>
      <c r="O1190" s="129" t="s">
        <v>1595</v>
      </c>
      <c r="P1190" s="130">
        <v>5151.4030000000002</v>
      </c>
      <c r="Q1190" s="130">
        <v>6260.5789999999997</v>
      </c>
      <c r="R1190" s="130">
        <v>6862.5969999999998</v>
      </c>
      <c r="S1190" s="130">
        <v>7090.9179999999997</v>
      </c>
      <c r="T1190" s="130">
        <v>7170.1850000000004</v>
      </c>
      <c r="U1190" s="130">
        <v>7714.5519999999997</v>
      </c>
      <c r="V1190" s="130">
        <v>8259.91</v>
      </c>
      <c r="W1190" s="130">
        <v>8593.7790000000005</v>
      </c>
      <c r="X1190" s="130">
        <v>9296.8729999999996</v>
      </c>
      <c r="Y1190" s="130">
        <v>9895.8619999999992</v>
      </c>
      <c r="Z1190" s="130">
        <v>10431.459000000001</v>
      </c>
      <c r="AA1190" s="130">
        <v>11017.686</v>
      </c>
      <c r="AB1190" s="130">
        <v>11569.565000000001</v>
      </c>
      <c r="AC1190" s="130">
        <v>12947.472</v>
      </c>
      <c r="AD1190" s="130">
        <v>14082.638000000001</v>
      </c>
      <c r="AE1190" s="130">
        <v>15230.146000000001</v>
      </c>
      <c r="AF1190" s="130">
        <v>16232.128000000001</v>
      </c>
      <c r="AG1190" s="130">
        <v>17612.815999999999</v>
      </c>
      <c r="AH1190" s="130">
        <v>19434.074000000001</v>
      </c>
      <c r="AI1190" s="130">
        <v>22009.106</v>
      </c>
      <c r="AJ1190" s="130">
        <v>24379.725999999999</v>
      </c>
      <c r="AK1190" s="130">
        <v>26869.523000000001</v>
      </c>
      <c r="AL1190" s="130">
        <v>28667.518</v>
      </c>
      <c r="AM1190" s="130">
        <v>28692.7</v>
      </c>
      <c r="AN1190" s="130">
        <v>30441.776000000002</v>
      </c>
      <c r="AO1190" s="130">
        <v>32596.894</v>
      </c>
      <c r="AP1190" s="130">
        <v>34976.671000000002</v>
      </c>
      <c r="AQ1190" s="130">
        <v>37430.567999999999</v>
      </c>
      <c r="AR1190" s="130">
        <v>40138.949000000001</v>
      </c>
      <c r="AS1190" s="130">
        <v>43073.504999999997</v>
      </c>
      <c r="AT1190" s="130">
        <v>46210.951999999997</v>
      </c>
      <c r="AU1190" s="130">
        <v>49691.591999999997</v>
      </c>
      <c r="AV1190" s="130">
        <v>53395.707999999999</v>
      </c>
      <c r="AW1190" s="129">
        <v>2011</v>
      </c>
    </row>
    <row r="1191" spans="1:49">
      <c r="A1191" s="129">
        <v>522</v>
      </c>
      <c r="B1191" s="129" t="s">
        <v>3055</v>
      </c>
      <c r="C1191" s="129" t="s">
        <v>1731</v>
      </c>
      <c r="D1191" s="129" t="s">
        <v>3054</v>
      </c>
      <c r="E1191" s="129" t="s">
        <v>1730</v>
      </c>
      <c r="F1191" s="129" t="s">
        <v>1729</v>
      </c>
      <c r="G1191" s="129" t="s">
        <v>1655</v>
      </c>
      <c r="I1191" s="129" t="s">
        <v>1728</v>
      </c>
      <c r="J1191" s="129" t="s">
        <v>1595</v>
      </c>
      <c r="K1191" s="129" t="s">
        <v>1595</v>
      </c>
      <c r="L1191" s="129" t="s">
        <v>1595</v>
      </c>
      <c r="M1191" s="129" t="s">
        <v>1595</v>
      </c>
      <c r="N1191" s="129" t="s">
        <v>1595</v>
      </c>
      <c r="O1191" s="129" t="s">
        <v>1595</v>
      </c>
      <c r="P1191" s="129" t="s">
        <v>1595</v>
      </c>
      <c r="Q1191" s="129">
        <v>21.532</v>
      </c>
      <c r="R1191" s="129">
        <v>9.6159999999999997</v>
      </c>
      <c r="S1191" s="129">
        <v>3.327</v>
      </c>
      <c r="T1191" s="129">
        <v>1.1180000000000001</v>
      </c>
      <c r="U1191" s="129">
        <v>7.5919999999999996</v>
      </c>
      <c r="V1191" s="129">
        <v>7.069</v>
      </c>
      <c r="W1191" s="129">
        <v>4.0419999999999998</v>
      </c>
      <c r="X1191" s="129">
        <v>8.1809999999999992</v>
      </c>
      <c r="Y1191" s="129">
        <v>6.4429999999999996</v>
      </c>
      <c r="Z1191" s="129">
        <v>5.4119999999999999</v>
      </c>
      <c r="AA1191" s="129">
        <v>5.62</v>
      </c>
      <c r="AB1191" s="129">
        <v>5.0090000000000003</v>
      </c>
      <c r="AC1191" s="129">
        <v>11.91</v>
      </c>
      <c r="AD1191" s="129">
        <v>8.7669999999999995</v>
      </c>
      <c r="AE1191" s="129">
        <v>8.1479999999999997</v>
      </c>
      <c r="AF1191" s="129">
        <v>6.5789999999999997</v>
      </c>
      <c r="AG1191" s="129">
        <v>8.5060000000000002</v>
      </c>
      <c r="AH1191" s="129">
        <v>10.340999999999999</v>
      </c>
      <c r="AI1191" s="129">
        <v>13.25</v>
      </c>
      <c r="AJ1191" s="129">
        <v>10.771000000000001</v>
      </c>
      <c r="AK1191" s="129">
        <v>10.212999999999999</v>
      </c>
      <c r="AL1191" s="129">
        <v>6.6920000000000002</v>
      </c>
      <c r="AM1191" s="129">
        <v>8.7999999999999995E-2</v>
      </c>
      <c r="AN1191" s="129">
        <v>6.0960000000000001</v>
      </c>
      <c r="AO1191" s="129">
        <v>7.0789999999999997</v>
      </c>
      <c r="AP1191" s="129">
        <v>7.3010000000000002</v>
      </c>
      <c r="AQ1191" s="129">
        <v>7.016</v>
      </c>
      <c r="AR1191" s="129">
        <v>7.2359999999999998</v>
      </c>
      <c r="AS1191" s="129">
        <v>7.3109999999999999</v>
      </c>
      <c r="AT1191" s="129">
        <v>7.2839999999999998</v>
      </c>
      <c r="AU1191" s="129">
        <v>7.532</v>
      </c>
      <c r="AV1191" s="129">
        <v>7.4539999999999997</v>
      </c>
      <c r="AW1191" s="129">
        <v>2011</v>
      </c>
    </row>
    <row r="1192" spans="1:49">
      <c r="A1192" s="129">
        <v>522</v>
      </c>
      <c r="B1192" s="129" t="s">
        <v>3055</v>
      </c>
      <c r="C1192" s="129" t="s">
        <v>1727</v>
      </c>
      <c r="D1192" s="129" t="s">
        <v>3054</v>
      </c>
      <c r="E1192" s="129" t="s">
        <v>1724</v>
      </c>
      <c r="F1192" s="129" t="s">
        <v>1726</v>
      </c>
      <c r="G1192" s="129" t="s">
        <v>1608</v>
      </c>
      <c r="H1192" s="129" t="s">
        <v>1604</v>
      </c>
      <c r="I1192" s="129" t="s">
        <v>3061</v>
      </c>
      <c r="J1192" s="129" t="s">
        <v>1595</v>
      </c>
      <c r="K1192" s="129" t="s">
        <v>1595</v>
      </c>
      <c r="L1192" s="129" t="s">
        <v>1595</v>
      </c>
      <c r="M1192" s="129" t="s">
        <v>1595</v>
      </c>
      <c r="N1192" s="129" t="s">
        <v>1595</v>
      </c>
      <c r="O1192" s="129" t="s">
        <v>1595</v>
      </c>
      <c r="P1192" s="129">
        <v>183.155</v>
      </c>
      <c r="Q1192" s="129">
        <v>125.581</v>
      </c>
      <c r="R1192" s="129">
        <v>241.31200000000001</v>
      </c>
      <c r="S1192" s="129">
        <v>296.71499999999997</v>
      </c>
      <c r="T1192" s="129">
        <v>737.47799999999995</v>
      </c>
      <c r="U1192" s="130">
        <v>1644.86</v>
      </c>
      <c r="V1192" s="130">
        <v>3089.0369999999998</v>
      </c>
      <c r="W1192" s="130">
        <v>6665.6229999999996</v>
      </c>
      <c r="X1192" s="130">
        <v>7105.04</v>
      </c>
      <c r="Y1192" s="130">
        <v>8433.7070000000003</v>
      </c>
      <c r="Z1192" s="130">
        <v>9201.9210000000003</v>
      </c>
      <c r="AA1192" s="130">
        <v>10145.329</v>
      </c>
      <c r="AB1192" s="130">
        <v>11720.317999999999</v>
      </c>
      <c r="AC1192" s="130">
        <v>13376.073</v>
      </c>
      <c r="AD1192" s="130">
        <v>14082.638000000001</v>
      </c>
      <c r="AE1192" s="130">
        <v>15633.218000000001</v>
      </c>
      <c r="AF1192" s="130">
        <v>16780.54</v>
      </c>
      <c r="AG1192" s="130">
        <v>18535.164000000001</v>
      </c>
      <c r="AH1192" s="130">
        <v>21438.34</v>
      </c>
      <c r="AI1192" s="130">
        <v>25754.291000000001</v>
      </c>
      <c r="AJ1192" s="130">
        <v>29849.485000000001</v>
      </c>
      <c r="AK1192" s="130">
        <v>35042.180999999997</v>
      </c>
      <c r="AL1192" s="130">
        <v>41968.385000000002</v>
      </c>
      <c r="AM1192" s="130">
        <v>43107.777000000002</v>
      </c>
      <c r="AN1192" s="130">
        <v>47101.582999999999</v>
      </c>
      <c r="AO1192" s="130">
        <v>52154.084999999999</v>
      </c>
      <c r="AP1192" s="130">
        <v>56711.224999999999</v>
      </c>
      <c r="AQ1192" s="130">
        <v>62584.824999999997</v>
      </c>
      <c r="AR1192" s="130">
        <v>69220.619000000006</v>
      </c>
      <c r="AS1192" s="130">
        <v>76597.936000000002</v>
      </c>
      <c r="AT1192" s="130">
        <v>84664.744999999995</v>
      </c>
      <c r="AU1192" s="130">
        <v>93669.595000000001</v>
      </c>
      <c r="AV1192" s="130">
        <v>103483.959</v>
      </c>
      <c r="AW1192" s="129">
        <v>2011</v>
      </c>
    </row>
    <row r="1193" spans="1:49">
      <c r="A1193" s="129">
        <v>522</v>
      </c>
      <c r="B1193" s="129" t="s">
        <v>3055</v>
      </c>
      <c r="C1193" s="129" t="s">
        <v>1725</v>
      </c>
      <c r="D1193" s="129" t="s">
        <v>3054</v>
      </c>
      <c r="E1193" s="129" t="s">
        <v>1724</v>
      </c>
      <c r="F1193" s="129" t="s">
        <v>1723</v>
      </c>
      <c r="G1193" s="129" t="s">
        <v>1605</v>
      </c>
      <c r="H1193" s="129" t="s">
        <v>1604</v>
      </c>
      <c r="I1193" s="129" t="s">
        <v>1691</v>
      </c>
      <c r="J1193" s="129" t="s">
        <v>1595</v>
      </c>
      <c r="K1193" s="129" t="s">
        <v>1595</v>
      </c>
      <c r="L1193" s="129" t="s">
        <v>1595</v>
      </c>
      <c r="M1193" s="129" t="s">
        <v>1595</v>
      </c>
      <c r="N1193" s="129" t="s">
        <v>1595</v>
      </c>
      <c r="O1193" s="129" t="s">
        <v>1595</v>
      </c>
      <c r="P1193" s="129">
        <v>0.20499999999999999</v>
      </c>
      <c r="Q1193" s="129">
        <v>0.14099999999999999</v>
      </c>
      <c r="R1193" s="129">
        <v>0.27600000000000002</v>
      </c>
      <c r="S1193" s="129">
        <v>0.34599999999999997</v>
      </c>
      <c r="T1193" s="129">
        <v>0.89900000000000002</v>
      </c>
      <c r="U1193" s="129">
        <v>2.0110000000000001</v>
      </c>
      <c r="V1193" s="129">
        <v>2.4390000000000001</v>
      </c>
      <c r="W1193" s="129">
        <v>2.427</v>
      </c>
      <c r="X1193" s="129">
        <v>2.7650000000000001</v>
      </c>
      <c r="Y1193" s="129">
        <v>3.419</v>
      </c>
      <c r="Z1193" s="129">
        <v>3.4860000000000002</v>
      </c>
      <c r="AA1193" s="129">
        <v>3.3919999999999999</v>
      </c>
      <c r="AB1193" s="129">
        <v>3.1059999999999999</v>
      </c>
      <c r="AC1193" s="129">
        <v>3.508</v>
      </c>
      <c r="AD1193" s="129">
        <v>3.653</v>
      </c>
      <c r="AE1193" s="129">
        <v>3.984</v>
      </c>
      <c r="AF1193" s="129">
        <v>4.2830000000000004</v>
      </c>
      <c r="AG1193" s="129">
        <v>4.657</v>
      </c>
      <c r="AH1193" s="129">
        <v>5.3319999999999999</v>
      </c>
      <c r="AI1193" s="129">
        <v>6.2930000000000001</v>
      </c>
      <c r="AJ1193" s="129">
        <v>7.2750000000000004</v>
      </c>
      <c r="AK1193" s="129">
        <v>8.6389999999999993</v>
      </c>
      <c r="AL1193" s="129">
        <v>10.352</v>
      </c>
      <c r="AM1193" s="129">
        <v>10.414</v>
      </c>
      <c r="AN1193" s="129">
        <v>11.255000000000001</v>
      </c>
      <c r="AO1193" s="129">
        <v>12.89</v>
      </c>
      <c r="AP1193" s="129">
        <v>14.118</v>
      </c>
      <c r="AQ1193" s="129">
        <v>15.641999999999999</v>
      </c>
      <c r="AR1193" s="129">
        <v>17.248000000000001</v>
      </c>
      <c r="AS1193" s="129">
        <v>19.027999999999999</v>
      </c>
      <c r="AT1193" s="129">
        <v>20.968</v>
      </c>
      <c r="AU1193" s="129">
        <v>23.128</v>
      </c>
      <c r="AV1193" s="129">
        <v>25.474</v>
      </c>
      <c r="AW1193" s="129">
        <v>2011</v>
      </c>
    </row>
    <row r="1194" spans="1:49">
      <c r="A1194" s="129">
        <v>522</v>
      </c>
      <c r="B1194" s="129" t="s">
        <v>3055</v>
      </c>
      <c r="C1194" s="129" t="s">
        <v>1722</v>
      </c>
      <c r="D1194" s="129" t="s">
        <v>3054</v>
      </c>
      <c r="E1194" s="129" t="s">
        <v>1721</v>
      </c>
      <c r="F1194" s="129" t="s">
        <v>1720</v>
      </c>
      <c r="G1194" s="129" t="s">
        <v>1675</v>
      </c>
      <c r="I1194" s="129" t="s">
        <v>1719</v>
      </c>
      <c r="J1194" s="129" t="s">
        <v>1595</v>
      </c>
      <c r="K1194" s="129" t="s">
        <v>1595</v>
      </c>
      <c r="L1194" s="129" t="s">
        <v>1595</v>
      </c>
      <c r="M1194" s="129" t="s">
        <v>1595</v>
      </c>
      <c r="N1194" s="129" t="s">
        <v>1595</v>
      </c>
      <c r="O1194" s="129" t="s">
        <v>1595</v>
      </c>
      <c r="P1194" s="129">
        <v>3.5550000000000002</v>
      </c>
      <c r="Q1194" s="129">
        <v>2.0059999999999998</v>
      </c>
      <c r="R1194" s="129">
        <v>3.516</v>
      </c>
      <c r="S1194" s="129">
        <v>4.1840000000000002</v>
      </c>
      <c r="T1194" s="129">
        <v>10.285</v>
      </c>
      <c r="U1194" s="129">
        <v>21.321999999999999</v>
      </c>
      <c r="V1194" s="129">
        <v>37.398000000000003</v>
      </c>
      <c r="W1194" s="129">
        <v>77.563000000000002</v>
      </c>
      <c r="X1194" s="129">
        <v>76.424000000000007</v>
      </c>
      <c r="Y1194" s="129">
        <v>85.224999999999994</v>
      </c>
      <c r="Z1194" s="129">
        <v>88.212999999999994</v>
      </c>
      <c r="AA1194" s="129">
        <v>92.081999999999994</v>
      </c>
      <c r="AB1194" s="129">
        <v>101.303</v>
      </c>
      <c r="AC1194" s="129">
        <v>103.31</v>
      </c>
      <c r="AD1194" s="129">
        <v>100</v>
      </c>
      <c r="AE1194" s="129">
        <v>102.64700000000001</v>
      </c>
      <c r="AF1194" s="129">
        <v>103.379</v>
      </c>
      <c r="AG1194" s="129">
        <v>105.23699999999999</v>
      </c>
      <c r="AH1194" s="129">
        <v>110.313</v>
      </c>
      <c r="AI1194" s="129">
        <v>117.017</v>
      </c>
      <c r="AJ1194" s="129">
        <v>122.43600000000001</v>
      </c>
      <c r="AK1194" s="129">
        <v>130.416</v>
      </c>
      <c r="AL1194" s="129">
        <v>146.39699999999999</v>
      </c>
      <c r="AM1194" s="129">
        <v>150.24</v>
      </c>
      <c r="AN1194" s="129">
        <v>154.727</v>
      </c>
      <c r="AO1194" s="129">
        <v>159.99700000000001</v>
      </c>
      <c r="AP1194" s="129">
        <v>162.13999999999999</v>
      </c>
      <c r="AQ1194" s="129">
        <v>167.202</v>
      </c>
      <c r="AR1194" s="129">
        <v>172.452</v>
      </c>
      <c r="AS1194" s="129">
        <v>177.83099999999999</v>
      </c>
      <c r="AT1194" s="129">
        <v>183.214</v>
      </c>
      <c r="AU1194" s="129">
        <v>188.50200000000001</v>
      </c>
      <c r="AV1194" s="129">
        <v>193.80600000000001</v>
      </c>
      <c r="AW1194" s="129">
        <v>2011</v>
      </c>
    </row>
    <row r="1195" spans="1:49">
      <c r="A1195" s="129">
        <v>522</v>
      </c>
      <c r="B1195" s="129" t="s">
        <v>3055</v>
      </c>
      <c r="C1195" s="129" t="s">
        <v>1718</v>
      </c>
      <c r="D1195" s="129" t="s">
        <v>3054</v>
      </c>
      <c r="E1195" s="129" t="s">
        <v>1717</v>
      </c>
      <c r="F1195" s="129" t="s">
        <v>1716</v>
      </c>
      <c r="G1195" s="129" t="s">
        <v>1608</v>
      </c>
      <c r="H1195" s="129" t="s">
        <v>3</v>
      </c>
      <c r="I1195" s="129" t="s">
        <v>1715</v>
      </c>
      <c r="J1195" s="129" t="s">
        <v>1595</v>
      </c>
      <c r="K1195" s="129" t="s">
        <v>1595</v>
      </c>
      <c r="L1195" s="129" t="s">
        <v>1595</v>
      </c>
      <c r="M1195" s="129" t="s">
        <v>1595</v>
      </c>
      <c r="N1195" s="129" t="s">
        <v>1595</v>
      </c>
      <c r="O1195" s="129" t="s">
        <v>1595</v>
      </c>
      <c r="P1195" s="130">
        <v>686226.52399999998</v>
      </c>
      <c r="Q1195" s="130">
        <v>808778.86100000003</v>
      </c>
      <c r="R1195" s="130">
        <v>859759.65399999998</v>
      </c>
      <c r="S1195" s="130">
        <v>861518.12699999998</v>
      </c>
      <c r="T1195" s="130">
        <v>844822.67500000005</v>
      </c>
      <c r="U1195" s="130">
        <v>881493.89800000004</v>
      </c>
      <c r="V1195" s="130">
        <v>915286.67</v>
      </c>
      <c r="W1195" s="130">
        <v>923505.16799999995</v>
      </c>
      <c r="X1195" s="130">
        <v>833001.90300000005</v>
      </c>
      <c r="Y1195" s="130">
        <v>860506.71100000001</v>
      </c>
      <c r="Z1195" s="130">
        <v>882563.97900000005</v>
      </c>
      <c r="AA1195" s="130">
        <v>912821.42</v>
      </c>
      <c r="AB1195" s="130">
        <v>942813.10600000003</v>
      </c>
      <c r="AC1195" s="130">
        <v>1037893.1189999999</v>
      </c>
      <c r="AD1195" s="130">
        <v>1110610.737</v>
      </c>
      <c r="AE1195" s="130">
        <v>1181651.764</v>
      </c>
      <c r="AF1195" s="130">
        <v>1238723.615</v>
      </c>
      <c r="AG1195" s="130">
        <v>1321664</v>
      </c>
      <c r="AH1195" s="130">
        <v>1434252.2239999999</v>
      </c>
      <c r="AI1195" s="130">
        <v>1591614.6740000001</v>
      </c>
      <c r="AJ1195" s="130">
        <v>1721352.4180000001</v>
      </c>
      <c r="AK1195" s="130">
        <v>1875860.0249999999</v>
      </c>
      <c r="AL1195" s="130">
        <v>1968651.4069999999</v>
      </c>
      <c r="AM1195" s="130">
        <v>1937994.34</v>
      </c>
      <c r="AN1195" s="130">
        <v>2035774.655</v>
      </c>
      <c r="AO1195" s="130">
        <v>2158313.66</v>
      </c>
      <c r="AP1195" s="130">
        <v>2292954.5040000002</v>
      </c>
      <c r="AQ1195" s="130">
        <v>2429528.5639999998</v>
      </c>
      <c r="AR1195" s="130">
        <v>2579527.8289999999</v>
      </c>
      <c r="AS1195" s="130">
        <v>2740709.8429999999</v>
      </c>
      <c r="AT1195" s="130">
        <v>2911229.105</v>
      </c>
      <c r="AU1195" s="130">
        <v>3099509.7420000001</v>
      </c>
      <c r="AV1195" s="130">
        <v>3297577.9589999998</v>
      </c>
      <c r="AW1195" s="129">
        <v>2008</v>
      </c>
    </row>
    <row r="1196" spans="1:49">
      <c r="A1196" s="129">
        <v>522</v>
      </c>
      <c r="B1196" s="129" t="s">
        <v>3055</v>
      </c>
      <c r="C1196" s="129" t="s">
        <v>1714</v>
      </c>
      <c r="D1196" s="129" t="s">
        <v>3054</v>
      </c>
      <c r="E1196" s="129" t="s">
        <v>1711</v>
      </c>
      <c r="F1196" s="129" t="s">
        <v>1713</v>
      </c>
      <c r="G1196" s="129" t="s">
        <v>1608</v>
      </c>
      <c r="H1196" s="129" t="s">
        <v>3</v>
      </c>
      <c r="I1196" s="129" t="s">
        <v>1699</v>
      </c>
      <c r="J1196" s="129" t="s">
        <v>1595</v>
      </c>
      <c r="K1196" s="129" t="s">
        <v>1595</v>
      </c>
      <c r="L1196" s="129" t="s">
        <v>1595</v>
      </c>
      <c r="M1196" s="129" t="s">
        <v>1595</v>
      </c>
      <c r="N1196" s="129" t="s">
        <v>1595</v>
      </c>
      <c r="O1196" s="129" t="s">
        <v>1595</v>
      </c>
      <c r="P1196" s="130">
        <v>24398.366000000002</v>
      </c>
      <c r="Q1196" s="130">
        <v>16223.254000000001</v>
      </c>
      <c r="R1196" s="130">
        <v>30232.02</v>
      </c>
      <c r="S1196" s="130">
        <v>36049.686000000002</v>
      </c>
      <c r="T1196" s="130">
        <v>86892.941999999995</v>
      </c>
      <c r="U1196" s="130">
        <v>187947.93299999999</v>
      </c>
      <c r="V1196" s="130">
        <v>342298.47899999999</v>
      </c>
      <c r="W1196" s="130">
        <v>716301.58700000006</v>
      </c>
      <c r="X1196" s="130">
        <v>636613.18700000003</v>
      </c>
      <c r="Y1196" s="130">
        <v>733363.26800000004</v>
      </c>
      <c r="Z1196" s="130">
        <v>778537.64099999995</v>
      </c>
      <c r="AA1196" s="130">
        <v>840546.17500000005</v>
      </c>
      <c r="AB1196" s="130">
        <v>955098.09600000002</v>
      </c>
      <c r="AC1196" s="130">
        <v>1072250.5490000001</v>
      </c>
      <c r="AD1196" s="130">
        <v>1110610.737</v>
      </c>
      <c r="AE1196" s="130">
        <v>1212924.6629999999</v>
      </c>
      <c r="AF1196" s="130">
        <v>1280574.584</v>
      </c>
      <c r="AG1196" s="130">
        <v>1390876.9469999999</v>
      </c>
      <c r="AH1196" s="130">
        <v>1582168.824</v>
      </c>
      <c r="AI1196" s="130">
        <v>1862452.24</v>
      </c>
      <c r="AJ1196" s="130">
        <v>2107549.6779999998</v>
      </c>
      <c r="AK1196" s="130">
        <v>2446423.2949999999</v>
      </c>
      <c r="AL1196" s="130">
        <v>2882046.5830000001</v>
      </c>
      <c r="AM1196" s="130">
        <v>2911633.5559999999</v>
      </c>
      <c r="AN1196" s="130">
        <v>3149888.7510000002</v>
      </c>
      <c r="AO1196" s="130">
        <v>3453239.2620000001</v>
      </c>
      <c r="AP1196" s="130">
        <v>3717799.7629999998</v>
      </c>
      <c r="AQ1196" s="130">
        <v>4062231.162</v>
      </c>
      <c r="AR1196" s="130">
        <v>4448460.0949999997</v>
      </c>
      <c r="AS1196" s="130">
        <v>4873824.784</v>
      </c>
      <c r="AT1196" s="130">
        <v>5333767.45</v>
      </c>
      <c r="AU1196" s="130">
        <v>5842634.7980000004</v>
      </c>
      <c r="AV1196" s="130">
        <v>6390896.1359999999</v>
      </c>
      <c r="AW1196" s="129">
        <v>2008</v>
      </c>
    </row>
    <row r="1197" spans="1:49">
      <c r="A1197" s="129">
        <v>522</v>
      </c>
      <c r="B1197" s="129" t="s">
        <v>3055</v>
      </c>
      <c r="C1197" s="129" t="s">
        <v>1712</v>
      </c>
      <c r="D1197" s="129" t="s">
        <v>3054</v>
      </c>
      <c r="E1197" s="129" t="s">
        <v>1711</v>
      </c>
      <c r="F1197" s="129" t="s">
        <v>1710</v>
      </c>
      <c r="G1197" s="129" t="s">
        <v>1605</v>
      </c>
      <c r="H1197" s="129" t="s">
        <v>3</v>
      </c>
      <c r="I1197" s="129" t="s">
        <v>1699</v>
      </c>
      <c r="J1197" s="129" t="s">
        <v>1595</v>
      </c>
      <c r="K1197" s="129" t="s">
        <v>1595</v>
      </c>
      <c r="L1197" s="129" t="s">
        <v>1595</v>
      </c>
      <c r="M1197" s="129" t="s">
        <v>1595</v>
      </c>
      <c r="N1197" s="129" t="s">
        <v>1595</v>
      </c>
      <c r="O1197" s="129" t="s">
        <v>1595</v>
      </c>
      <c r="P1197" s="129">
        <v>27.361999999999998</v>
      </c>
      <c r="Q1197" s="129">
        <v>18.193999999999999</v>
      </c>
      <c r="R1197" s="129">
        <v>34.590000000000003</v>
      </c>
      <c r="S1197" s="129">
        <v>42.081000000000003</v>
      </c>
      <c r="T1197" s="129">
        <v>105.96899999999999</v>
      </c>
      <c r="U1197" s="129">
        <v>229.76499999999999</v>
      </c>
      <c r="V1197" s="129">
        <v>270.25299999999999</v>
      </c>
      <c r="W1197" s="129">
        <v>260.75799999999998</v>
      </c>
      <c r="X1197" s="129">
        <v>247.709</v>
      </c>
      <c r="Y1197" s="129">
        <v>297.26900000000001</v>
      </c>
      <c r="Z1197" s="129">
        <v>294.90100000000001</v>
      </c>
      <c r="AA1197" s="129">
        <v>281.02499999999998</v>
      </c>
      <c r="AB1197" s="129">
        <v>253.07300000000001</v>
      </c>
      <c r="AC1197" s="129">
        <v>281.17700000000002</v>
      </c>
      <c r="AD1197" s="129">
        <v>288.125</v>
      </c>
      <c r="AE1197" s="129">
        <v>309.10399999999998</v>
      </c>
      <c r="AF1197" s="129">
        <v>326.88200000000001</v>
      </c>
      <c r="AG1197" s="129">
        <v>349.46699999999998</v>
      </c>
      <c r="AH1197" s="129">
        <v>393.476</v>
      </c>
      <c r="AI1197" s="129">
        <v>455.089</v>
      </c>
      <c r="AJ1197" s="129">
        <v>513.62900000000002</v>
      </c>
      <c r="AK1197" s="129">
        <v>603.13699999999994</v>
      </c>
      <c r="AL1197" s="129">
        <v>710.88499999999999</v>
      </c>
      <c r="AM1197" s="129">
        <v>703.40599999999995</v>
      </c>
      <c r="AN1197" s="129">
        <v>752.67700000000002</v>
      </c>
      <c r="AO1197" s="129">
        <v>853.495</v>
      </c>
      <c r="AP1197" s="129">
        <v>925.51599999999996</v>
      </c>
      <c r="AQ1197" s="130">
        <v>1015.284</v>
      </c>
      <c r="AR1197" s="130">
        <v>1108.442</v>
      </c>
      <c r="AS1197" s="130">
        <v>1210.7470000000001</v>
      </c>
      <c r="AT1197" s="130">
        <v>1320.9849999999999</v>
      </c>
      <c r="AU1197" s="130">
        <v>1442.624</v>
      </c>
      <c r="AV1197" s="130">
        <v>1573.2090000000001</v>
      </c>
      <c r="AW1197" s="129">
        <v>2008</v>
      </c>
    </row>
    <row r="1198" spans="1:49">
      <c r="A1198" s="129">
        <v>522</v>
      </c>
      <c r="B1198" s="129" t="s">
        <v>3055</v>
      </c>
      <c r="C1198" s="129" t="s">
        <v>1709</v>
      </c>
      <c r="D1198" s="129" t="s">
        <v>3054</v>
      </c>
      <c r="E1198" s="129" t="s">
        <v>1708</v>
      </c>
      <c r="F1198" s="129" t="s">
        <v>1707</v>
      </c>
      <c r="G1198" s="129" t="s">
        <v>1625</v>
      </c>
    </row>
    <row r="1199" spans="1:49">
      <c r="A1199" s="129">
        <v>522</v>
      </c>
      <c r="B1199" s="129" t="s">
        <v>3055</v>
      </c>
      <c r="C1199" s="129" t="s">
        <v>1706</v>
      </c>
      <c r="D1199" s="129" t="s">
        <v>3054</v>
      </c>
      <c r="E1199" s="129" t="s">
        <v>1705</v>
      </c>
      <c r="F1199" s="129" t="s">
        <v>1704</v>
      </c>
      <c r="G1199" s="129" t="s">
        <v>1700</v>
      </c>
      <c r="H1199" s="129" t="s">
        <v>1604</v>
      </c>
      <c r="I1199" s="129" t="s">
        <v>1691</v>
      </c>
      <c r="J1199" s="129" t="s">
        <v>1595</v>
      </c>
      <c r="K1199" s="129" t="s">
        <v>1595</v>
      </c>
      <c r="L1199" s="129" t="s">
        <v>1595</v>
      </c>
      <c r="M1199" s="129" t="s">
        <v>1595</v>
      </c>
      <c r="N1199" s="129" t="s">
        <v>1595</v>
      </c>
      <c r="O1199" s="129" t="s">
        <v>1595</v>
      </c>
      <c r="P1199" s="129">
        <v>3.01</v>
      </c>
      <c r="Q1199" s="129">
        <v>3.7519999999999998</v>
      </c>
      <c r="R1199" s="129">
        <v>4.2569999999999997</v>
      </c>
      <c r="S1199" s="129">
        <v>4.569</v>
      </c>
      <c r="T1199" s="129">
        <v>4.7910000000000004</v>
      </c>
      <c r="U1199" s="129">
        <v>5.327</v>
      </c>
      <c r="V1199" s="129">
        <v>5.8330000000000002</v>
      </c>
      <c r="W1199" s="129">
        <v>6.2140000000000004</v>
      </c>
      <c r="X1199" s="129">
        <v>6.8650000000000002</v>
      </c>
      <c r="Y1199" s="129">
        <v>7.46</v>
      </c>
      <c r="Z1199" s="129">
        <v>8.0069999999999997</v>
      </c>
      <c r="AA1199" s="129">
        <v>8.6020000000000003</v>
      </c>
      <c r="AB1199" s="129">
        <v>9.1310000000000002</v>
      </c>
      <c r="AC1199" s="129">
        <v>10.364000000000001</v>
      </c>
      <c r="AD1199" s="129">
        <v>11.529</v>
      </c>
      <c r="AE1199" s="129">
        <v>12.754</v>
      </c>
      <c r="AF1199" s="129">
        <v>13.802</v>
      </c>
      <c r="AG1199" s="129">
        <v>15.275</v>
      </c>
      <c r="AH1199" s="129">
        <v>17.210999999999999</v>
      </c>
      <c r="AI1199" s="129">
        <v>20.143000000000001</v>
      </c>
      <c r="AJ1199" s="129">
        <v>22.998999999999999</v>
      </c>
      <c r="AK1199" s="129">
        <v>26.021000000000001</v>
      </c>
      <c r="AL1199" s="129">
        <v>28.303999999999998</v>
      </c>
      <c r="AM1199" s="129">
        <v>28.547000000000001</v>
      </c>
      <c r="AN1199" s="129">
        <v>30.654</v>
      </c>
      <c r="AO1199" s="129">
        <v>33.469000000000001</v>
      </c>
      <c r="AP1199" s="129">
        <v>36.54</v>
      </c>
      <c r="AQ1199" s="129">
        <v>39.639000000000003</v>
      </c>
      <c r="AR1199" s="129">
        <v>43.203000000000003</v>
      </c>
      <c r="AS1199" s="129">
        <v>47.311</v>
      </c>
      <c r="AT1199" s="129">
        <v>51.81</v>
      </c>
      <c r="AU1199" s="129">
        <v>56.863</v>
      </c>
      <c r="AV1199" s="129">
        <v>62.359000000000002</v>
      </c>
      <c r="AW1199" s="129">
        <v>2011</v>
      </c>
    </row>
    <row r="1200" spans="1:49">
      <c r="A1200" s="129">
        <v>522</v>
      </c>
      <c r="B1200" s="129" t="s">
        <v>3055</v>
      </c>
      <c r="C1200" s="129" t="s">
        <v>1703</v>
      </c>
      <c r="D1200" s="129" t="s">
        <v>3054</v>
      </c>
      <c r="E1200" s="129" t="s">
        <v>1702</v>
      </c>
      <c r="F1200" s="129" t="s">
        <v>1701</v>
      </c>
      <c r="G1200" s="129" t="s">
        <v>1700</v>
      </c>
      <c r="H1200" s="129" t="s">
        <v>3</v>
      </c>
      <c r="I1200" s="129" t="s">
        <v>1699</v>
      </c>
      <c r="J1200" s="129" t="s">
        <v>1595</v>
      </c>
      <c r="K1200" s="129" t="s">
        <v>1595</v>
      </c>
      <c r="L1200" s="129" t="s">
        <v>1595</v>
      </c>
      <c r="M1200" s="129" t="s">
        <v>1595</v>
      </c>
      <c r="N1200" s="129" t="s">
        <v>1595</v>
      </c>
      <c r="O1200" s="129" t="s">
        <v>1595</v>
      </c>
      <c r="P1200" s="129">
        <v>401.03</v>
      </c>
      <c r="Q1200" s="129">
        <v>484.709</v>
      </c>
      <c r="R1200" s="129">
        <v>533.30399999999997</v>
      </c>
      <c r="S1200" s="129">
        <v>555.16999999999996</v>
      </c>
      <c r="T1200" s="129">
        <v>564.55100000000004</v>
      </c>
      <c r="U1200" s="129">
        <v>608.66</v>
      </c>
      <c r="V1200" s="129">
        <v>646.40099999999995</v>
      </c>
      <c r="W1200" s="129">
        <v>667.72900000000004</v>
      </c>
      <c r="X1200" s="129">
        <v>615.11099999999999</v>
      </c>
      <c r="Y1200" s="129">
        <v>648.68100000000004</v>
      </c>
      <c r="Z1200" s="129">
        <v>677.452</v>
      </c>
      <c r="AA1200" s="129">
        <v>712.66800000000001</v>
      </c>
      <c r="AB1200" s="129">
        <v>744.06899999999996</v>
      </c>
      <c r="AC1200" s="129">
        <v>830.80700000000002</v>
      </c>
      <c r="AD1200" s="129">
        <v>909.21699999999998</v>
      </c>
      <c r="AE1200" s="129">
        <v>989.52800000000002</v>
      </c>
      <c r="AF1200" s="130">
        <v>1053.2660000000001</v>
      </c>
      <c r="AG1200" s="130">
        <v>1146.2539999999999</v>
      </c>
      <c r="AH1200" s="130">
        <v>1270.194</v>
      </c>
      <c r="AI1200" s="130">
        <v>1456.7</v>
      </c>
      <c r="AJ1200" s="130">
        <v>1623.866</v>
      </c>
      <c r="AK1200" s="130">
        <v>1816.5930000000001</v>
      </c>
      <c r="AL1200" s="130">
        <v>1943.6849999999999</v>
      </c>
      <c r="AM1200" s="130">
        <v>1928.15</v>
      </c>
      <c r="AN1200" s="130">
        <v>2049.9549999999999</v>
      </c>
      <c r="AO1200" s="130">
        <v>2216.0300000000002</v>
      </c>
      <c r="AP1200" s="130">
        <v>2395.415</v>
      </c>
      <c r="AQ1200" s="130">
        <v>2572.9</v>
      </c>
      <c r="AR1200" s="130">
        <v>2776.4650000000001</v>
      </c>
      <c r="AS1200" s="130">
        <v>3010.3310000000001</v>
      </c>
      <c r="AT1200" s="130">
        <v>3263.9769999999999</v>
      </c>
      <c r="AU1200" s="130">
        <v>3546.819</v>
      </c>
      <c r="AV1200" s="130">
        <v>3851.1089999999999</v>
      </c>
      <c r="AW1200" s="129">
        <v>2008</v>
      </c>
    </row>
    <row r="1201" spans="1:49">
      <c r="A1201" s="129">
        <v>522</v>
      </c>
      <c r="B1201" s="129" t="s">
        <v>3055</v>
      </c>
      <c r="C1201" s="129" t="s">
        <v>1698</v>
      </c>
      <c r="D1201" s="129" t="s">
        <v>3054</v>
      </c>
      <c r="E1201" s="129" t="s">
        <v>1697</v>
      </c>
      <c r="F1201" s="129" t="s">
        <v>1696</v>
      </c>
      <c r="G1201" s="129" t="s">
        <v>50</v>
      </c>
      <c r="I1201" s="129" t="s">
        <v>1691</v>
      </c>
      <c r="J1201" s="129" t="s">
        <v>1595</v>
      </c>
      <c r="K1201" s="129" t="s">
        <v>1595</v>
      </c>
      <c r="L1201" s="129" t="s">
        <v>1595</v>
      </c>
      <c r="M1201" s="129" t="s">
        <v>1595</v>
      </c>
      <c r="N1201" s="129" t="s">
        <v>1595</v>
      </c>
      <c r="O1201" s="129" t="s">
        <v>1595</v>
      </c>
      <c r="P1201" s="129">
        <v>1.7000000000000001E-2</v>
      </c>
      <c r="Q1201" s="129">
        <v>0.02</v>
      </c>
      <c r="R1201" s="129">
        <v>2.1000000000000001E-2</v>
      </c>
      <c r="S1201" s="129">
        <v>2.1000000000000001E-2</v>
      </c>
      <c r="T1201" s="129">
        <v>0.02</v>
      </c>
      <c r="U1201" s="129">
        <v>2.1000000000000001E-2</v>
      </c>
      <c r="V1201" s="129">
        <v>2.1000000000000001E-2</v>
      </c>
      <c r="W1201" s="129">
        <v>2.1000000000000001E-2</v>
      </c>
      <c r="X1201" s="129">
        <v>2.1999999999999999E-2</v>
      </c>
      <c r="Y1201" s="129">
        <v>2.3E-2</v>
      </c>
      <c r="Z1201" s="129">
        <v>2.3E-2</v>
      </c>
      <c r="AA1201" s="129">
        <v>2.3E-2</v>
      </c>
      <c r="AB1201" s="129">
        <v>2.4E-2</v>
      </c>
      <c r="AC1201" s="129">
        <v>2.5999999999999999E-2</v>
      </c>
      <c r="AD1201" s="129">
        <v>2.7E-2</v>
      </c>
      <c r="AE1201" s="129">
        <v>2.8000000000000001E-2</v>
      </c>
      <c r="AF1201" s="129">
        <v>0.03</v>
      </c>
      <c r="AG1201" s="129">
        <v>3.1E-2</v>
      </c>
      <c r="AH1201" s="129">
        <v>3.2000000000000001E-2</v>
      </c>
      <c r="AI1201" s="129">
        <v>3.5000000000000003E-2</v>
      </c>
      <c r="AJ1201" s="129">
        <v>3.6999999999999998E-2</v>
      </c>
      <c r="AK1201" s="129">
        <v>3.9E-2</v>
      </c>
      <c r="AL1201" s="129">
        <v>0.04</v>
      </c>
      <c r="AM1201" s="129">
        <v>0.04</v>
      </c>
      <c r="AN1201" s="129">
        <v>4.1000000000000002E-2</v>
      </c>
      <c r="AO1201" s="129">
        <v>4.2000000000000003E-2</v>
      </c>
      <c r="AP1201" s="129">
        <v>4.3999999999999997E-2</v>
      </c>
      <c r="AQ1201" s="129">
        <v>4.5999999999999999E-2</v>
      </c>
      <c r="AR1201" s="129">
        <v>4.7E-2</v>
      </c>
      <c r="AS1201" s="129">
        <v>4.9000000000000002E-2</v>
      </c>
      <c r="AT1201" s="129">
        <v>0.05</v>
      </c>
      <c r="AU1201" s="129">
        <v>5.1999999999999998E-2</v>
      </c>
      <c r="AV1201" s="129">
        <v>5.3999999999999999E-2</v>
      </c>
      <c r="AW1201" s="129">
        <v>2011</v>
      </c>
    </row>
    <row r="1202" spans="1:49">
      <c r="A1202" s="129">
        <v>522</v>
      </c>
      <c r="B1202" s="129" t="s">
        <v>3055</v>
      </c>
      <c r="C1202" s="129" t="s">
        <v>1695</v>
      </c>
      <c r="D1202" s="129" t="s">
        <v>3054</v>
      </c>
      <c r="E1202" s="129" t="s">
        <v>1694</v>
      </c>
      <c r="F1202" s="129" t="s">
        <v>1693</v>
      </c>
      <c r="G1202" s="129" t="s">
        <v>1692</v>
      </c>
      <c r="I1202" s="129" t="s">
        <v>1691</v>
      </c>
      <c r="J1202" s="129" t="s">
        <v>1595</v>
      </c>
      <c r="K1202" s="129" t="s">
        <v>1595</v>
      </c>
      <c r="L1202" s="129" t="s">
        <v>1595</v>
      </c>
      <c r="M1202" s="129" t="s">
        <v>1595</v>
      </c>
      <c r="N1202" s="129" t="s">
        <v>1595</v>
      </c>
      <c r="O1202" s="129" t="s">
        <v>1595</v>
      </c>
      <c r="P1202" s="129">
        <v>60.838999999999999</v>
      </c>
      <c r="Q1202" s="129">
        <v>33.47</v>
      </c>
      <c r="R1202" s="129">
        <v>56.688000000000002</v>
      </c>
      <c r="S1202" s="129">
        <v>64.935000000000002</v>
      </c>
      <c r="T1202" s="129">
        <v>153.91499999999999</v>
      </c>
      <c r="U1202" s="129">
        <v>308.78899999999999</v>
      </c>
      <c r="V1202" s="129">
        <v>529.54499999999996</v>
      </c>
      <c r="W1202" s="130">
        <v>1072.7429999999999</v>
      </c>
      <c r="X1202" s="130">
        <v>1034.9559999999999</v>
      </c>
      <c r="Y1202" s="130">
        <v>1130.546</v>
      </c>
      <c r="Z1202" s="130">
        <v>1149.2139999999999</v>
      </c>
      <c r="AA1202" s="130">
        <v>1179.4349999999999</v>
      </c>
      <c r="AB1202" s="130">
        <v>1283.614</v>
      </c>
      <c r="AC1202" s="130">
        <v>1290.6130000000001</v>
      </c>
      <c r="AD1202" s="130">
        <v>1221.5029999999999</v>
      </c>
      <c r="AE1202" s="130">
        <v>1225.76</v>
      </c>
      <c r="AF1202" s="130">
        <v>1215.8130000000001</v>
      </c>
      <c r="AG1202" s="130">
        <v>1213.4110000000001</v>
      </c>
      <c r="AH1202" s="130">
        <v>1245.6120000000001</v>
      </c>
      <c r="AI1202" s="130">
        <v>1278.5419999999999</v>
      </c>
      <c r="AJ1202" s="130">
        <v>1297.8599999999999</v>
      </c>
      <c r="AK1202" s="130">
        <v>1346.71</v>
      </c>
      <c r="AL1202" s="130">
        <v>1482.7750000000001</v>
      </c>
      <c r="AM1202" s="130">
        <v>1510.066</v>
      </c>
      <c r="AN1202" s="130">
        <v>1536.5650000000001</v>
      </c>
      <c r="AO1202" s="130">
        <v>1558.3</v>
      </c>
      <c r="AP1202" s="130">
        <v>1552.048</v>
      </c>
      <c r="AQ1202" s="130">
        <v>1578.8530000000001</v>
      </c>
      <c r="AR1202" s="130">
        <v>1602.203</v>
      </c>
      <c r="AS1202" s="130">
        <v>1619.0329999999999</v>
      </c>
      <c r="AT1202" s="130">
        <v>1634.1320000000001</v>
      </c>
      <c r="AU1202" s="130">
        <v>1647.289</v>
      </c>
      <c r="AV1202" s="130">
        <v>1659.4949999999999</v>
      </c>
      <c r="AW1202" s="129">
        <v>2011</v>
      </c>
    </row>
    <row r="1203" spans="1:49">
      <c r="A1203" s="129">
        <v>522</v>
      </c>
      <c r="B1203" s="129" t="s">
        <v>3055</v>
      </c>
      <c r="C1203" s="129" t="s">
        <v>1690</v>
      </c>
      <c r="D1203" s="129" t="s">
        <v>3054</v>
      </c>
      <c r="E1203" s="129" t="s">
        <v>1689</v>
      </c>
      <c r="F1203" s="129" t="s">
        <v>1688</v>
      </c>
      <c r="G1203" s="129" t="s">
        <v>1597</v>
      </c>
      <c r="I1203" s="129" t="s">
        <v>3061</v>
      </c>
      <c r="J1203" s="129" t="s">
        <v>1595</v>
      </c>
      <c r="K1203" s="129" t="s">
        <v>1595</v>
      </c>
      <c r="L1203" s="129" t="s">
        <v>1595</v>
      </c>
      <c r="M1203" s="129" t="s">
        <v>1595</v>
      </c>
      <c r="N1203" s="129" t="s">
        <v>1595</v>
      </c>
      <c r="O1203" s="129" t="s">
        <v>1595</v>
      </c>
      <c r="P1203" s="129">
        <v>9.282</v>
      </c>
      <c r="Q1203" s="129">
        <v>13.537000000000001</v>
      </c>
      <c r="R1203" s="129">
        <v>7.8739999999999997</v>
      </c>
      <c r="S1203" s="129">
        <v>8.0890000000000004</v>
      </c>
      <c r="T1203" s="129">
        <v>8.9489999999999998</v>
      </c>
      <c r="U1203" s="129">
        <v>8.9979999999999993</v>
      </c>
      <c r="V1203" s="129">
        <v>11.557</v>
      </c>
      <c r="W1203" s="129">
        <v>11.253</v>
      </c>
      <c r="X1203" s="129">
        <v>11.733000000000001</v>
      </c>
      <c r="Y1203" s="129">
        <v>14.552</v>
      </c>
      <c r="Z1203" s="129">
        <v>14.72</v>
      </c>
      <c r="AA1203" s="129">
        <v>15.02</v>
      </c>
      <c r="AB1203" s="129">
        <v>11.834</v>
      </c>
      <c r="AC1203" s="129">
        <v>16.984000000000002</v>
      </c>
      <c r="AD1203" s="129">
        <v>17.529</v>
      </c>
      <c r="AE1203" s="129">
        <v>18.734999999999999</v>
      </c>
      <c r="AF1203" s="129">
        <v>20.021000000000001</v>
      </c>
      <c r="AG1203" s="129">
        <v>22.068999999999999</v>
      </c>
      <c r="AH1203" s="129">
        <v>17.826000000000001</v>
      </c>
      <c r="AI1203" s="129">
        <v>20.234999999999999</v>
      </c>
      <c r="AJ1203" s="129">
        <v>22.516999999999999</v>
      </c>
      <c r="AK1203" s="129">
        <v>21.196999999999999</v>
      </c>
      <c r="AL1203" s="129">
        <v>18.617000000000001</v>
      </c>
      <c r="AM1203" s="129">
        <v>21.335000000000001</v>
      </c>
      <c r="AN1203" s="129">
        <v>17.347999999999999</v>
      </c>
      <c r="AO1203" s="129">
        <v>22</v>
      </c>
      <c r="AP1203" s="129">
        <v>23.5</v>
      </c>
      <c r="AQ1203" s="129">
        <v>23.5</v>
      </c>
      <c r="AR1203" s="129">
        <v>21.5</v>
      </c>
      <c r="AS1203" s="129">
        <v>22</v>
      </c>
      <c r="AT1203" s="129">
        <v>22</v>
      </c>
      <c r="AU1203" s="129">
        <v>22</v>
      </c>
      <c r="AV1203" s="129">
        <v>22.2</v>
      </c>
      <c r="AW1203" s="129">
        <v>2011</v>
      </c>
    </row>
    <row r="1204" spans="1:49">
      <c r="A1204" s="129">
        <v>522</v>
      </c>
      <c r="B1204" s="129" t="s">
        <v>3055</v>
      </c>
      <c r="C1204" s="129" t="s">
        <v>1687</v>
      </c>
      <c r="D1204" s="129" t="s">
        <v>3054</v>
      </c>
      <c r="E1204" s="129" t="s">
        <v>1686</v>
      </c>
      <c r="F1204" s="129" t="s">
        <v>1685</v>
      </c>
      <c r="G1204" s="129" t="s">
        <v>1597</v>
      </c>
      <c r="I1204" s="129" t="s">
        <v>3061</v>
      </c>
      <c r="J1204" s="129" t="s">
        <v>1595</v>
      </c>
      <c r="K1204" s="129" t="s">
        <v>1595</v>
      </c>
      <c r="L1204" s="129" t="s">
        <v>1595</v>
      </c>
      <c r="M1204" s="129" t="s">
        <v>1595</v>
      </c>
      <c r="N1204" s="129" t="s">
        <v>1595</v>
      </c>
      <c r="O1204" s="129" t="s">
        <v>1595</v>
      </c>
      <c r="P1204" s="129">
        <v>-41.531999999999996</v>
      </c>
      <c r="Q1204" s="129">
        <v>0.44900000000000001</v>
      </c>
      <c r="R1204" s="129">
        <v>0.6</v>
      </c>
      <c r="S1204" s="129">
        <v>1.355</v>
      </c>
      <c r="T1204" s="129">
        <v>5.3380000000000001</v>
      </c>
      <c r="U1204" s="129">
        <v>7.7450000000000001</v>
      </c>
      <c r="V1204" s="129">
        <v>10.548</v>
      </c>
      <c r="W1204" s="129">
        <v>9.3559999999999999</v>
      </c>
      <c r="X1204" s="129">
        <v>11.226000000000001</v>
      </c>
      <c r="Y1204" s="129">
        <v>9.4689999999999994</v>
      </c>
      <c r="Z1204" s="129">
        <v>7.54</v>
      </c>
      <c r="AA1204" s="129">
        <v>16.257000000000001</v>
      </c>
      <c r="AB1204" s="129">
        <v>6.0590000000000002</v>
      </c>
      <c r="AC1204" s="129">
        <v>11.952999999999999</v>
      </c>
      <c r="AD1204" s="129">
        <v>14.702</v>
      </c>
      <c r="AE1204" s="129">
        <v>17.593</v>
      </c>
      <c r="AF1204" s="129">
        <v>17.596</v>
      </c>
      <c r="AG1204" s="129">
        <v>18.504000000000001</v>
      </c>
      <c r="AH1204" s="129">
        <v>15.654999999999999</v>
      </c>
      <c r="AI1204" s="129">
        <v>16.414999999999999</v>
      </c>
      <c r="AJ1204" s="129">
        <v>21.872</v>
      </c>
      <c r="AK1204" s="129">
        <v>19.279</v>
      </c>
      <c r="AL1204" s="129">
        <v>12.956</v>
      </c>
      <c r="AM1204" s="129">
        <v>16.795000000000002</v>
      </c>
      <c r="AN1204" s="129">
        <v>13.430999999999999</v>
      </c>
      <c r="AO1204" s="129">
        <v>13.929</v>
      </c>
      <c r="AP1204" s="129">
        <v>12.5</v>
      </c>
      <c r="AQ1204" s="129">
        <v>12.872</v>
      </c>
      <c r="AR1204" s="129">
        <v>12.753</v>
      </c>
      <c r="AS1204" s="129">
        <v>14.536</v>
      </c>
      <c r="AT1204" s="129">
        <v>15.509</v>
      </c>
      <c r="AU1204" s="129">
        <v>16.385000000000002</v>
      </c>
      <c r="AV1204" s="129">
        <v>16.638000000000002</v>
      </c>
      <c r="AW1204" s="129">
        <v>2011</v>
      </c>
    </row>
    <row r="1205" spans="1:49">
      <c r="A1205" s="129">
        <v>522</v>
      </c>
      <c r="B1205" s="129" t="s">
        <v>3055</v>
      </c>
      <c r="C1205" s="129" t="s">
        <v>1683</v>
      </c>
      <c r="D1205" s="129" t="s">
        <v>3054</v>
      </c>
      <c r="E1205" s="129" t="s">
        <v>1680</v>
      </c>
      <c r="F1205" s="129" t="s">
        <v>1682</v>
      </c>
      <c r="G1205" s="129" t="s">
        <v>1675</v>
      </c>
      <c r="I1205" s="129" t="s">
        <v>3060</v>
      </c>
      <c r="J1205" s="129" t="s">
        <v>1595</v>
      </c>
      <c r="K1205" s="129" t="s">
        <v>1595</v>
      </c>
      <c r="L1205" s="129" t="s">
        <v>1595</v>
      </c>
      <c r="M1205" s="129" t="s">
        <v>1595</v>
      </c>
      <c r="N1205" s="129" t="s">
        <v>1595</v>
      </c>
      <c r="O1205" s="129" t="s">
        <v>1595</v>
      </c>
      <c r="P1205" s="129">
        <v>1.379</v>
      </c>
      <c r="Q1205" s="129">
        <v>0.94799999999999995</v>
      </c>
      <c r="R1205" s="129">
        <v>1.1659999999999999</v>
      </c>
      <c r="S1205" s="129">
        <v>1.911</v>
      </c>
      <c r="T1205" s="129">
        <v>4.62</v>
      </c>
      <c r="U1205" s="129">
        <v>13.444000000000001</v>
      </c>
      <c r="V1205" s="129">
        <v>23.526</v>
      </c>
      <c r="W1205" s="129">
        <v>50.420999999999999</v>
      </c>
      <c r="X1205" s="129">
        <v>55.685000000000002</v>
      </c>
      <c r="Y1205" s="129">
        <v>61.296999999999997</v>
      </c>
      <c r="Z1205" s="129">
        <v>65.677999999999997</v>
      </c>
      <c r="AA1205" s="129">
        <v>72.575999999999993</v>
      </c>
      <c r="AB1205" s="129">
        <v>81.936999999999998</v>
      </c>
      <c r="AC1205" s="129">
        <v>83.572999999999993</v>
      </c>
      <c r="AD1205" s="129">
        <v>82.882999999999996</v>
      </c>
      <c r="AE1205" s="129">
        <v>82.786000000000001</v>
      </c>
      <c r="AF1205" s="129">
        <v>82.756</v>
      </c>
      <c r="AG1205" s="129">
        <v>83.605999999999995</v>
      </c>
      <c r="AH1205" s="129">
        <v>86.887</v>
      </c>
      <c r="AI1205" s="129">
        <v>92.403999999999996</v>
      </c>
      <c r="AJ1205" s="129">
        <v>98.08</v>
      </c>
      <c r="AK1205" s="129">
        <v>105.601</v>
      </c>
      <c r="AL1205" s="129">
        <v>131.999</v>
      </c>
      <c r="AM1205" s="129">
        <v>131.124</v>
      </c>
      <c r="AN1205" s="129">
        <v>136.36500000000001</v>
      </c>
      <c r="AO1205" s="129">
        <v>143.83500000000001</v>
      </c>
      <c r="AP1205" s="129">
        <v>148.042</v>
      </c>
      <c r="AQ1205" s="129">
        <v>152.37299999999999</v>
      </c>
      <c r="AR1205" s="129">
        <v>157.58600000000001</v>
      </c>
      <c r="AS1205" s="129">
        <v>162.702</v>
      </c>
      <c r="AT1205" s="129">
        <v>167.65100000000001</v>
      </c>
      <c r="AU1205" s="129">
        <v>172.749</v>
      </c>
      <c r="AV1205" s="129">
        <v>177.93199999999999</v>
      </c>
      <c r="AW1205" s="129">
        <v>2012</v>
      </c>
    </row>
    <row r="1206" spans="1:49">
      <c r="A1206" s="129">
        <v>522</v>
      </c>
      <c r="B1206" s="129" t="s">
        <v>3055</v>
      </c>
      <c r="C1206" s="129" t="s">
        <v>1681</v>
      </c>
      <c r="D1206" s="129" t="s">
        <v>3054</v>
      </c>
      <c r="E1206" s="129" t="s">
        <v>1680</v>
      </c>
      <c r="F1206" s="129" t="s">
        <v>1679</v>
      </c>
      <c r="G1206" s="129" t="s">
        <v>1655</v>
      </c>
      <c r="I1206" s="129" t="s">
        <v>1678</v>
      </c>
      <c r="J1206" s="129" t="s">
        <v>1595</v>
      </c>
      <c r="K1206" s="129" t="s">
        <v>1595</v>
      </c>
      <c r="L1206" s="129" t="s">
        <v>1595</v>
      </c>
      <c r="M1206" s="129" t="s">
        <v>1595</v>
      </c>
      <c r="N1206" s="129" t="s">
        <v>1595</v>
      </c>
      <c r="O1206" s="129" t="s">
        <v>1595</v>
      </c>
      <c r="P1206" s="129" t="s">
        <v>1595</v>
      </c>
      <c r="Q1206" s="129">
        <v>-31.248000000000001</v>
      </c>
      <c r="R1206" s="129">
        <v>23</v>
      </c>
      <c r="S1206" s="129">
        <v>63.8</v>
      </c>
      <c r="T1206" s="129">
        <v>141.80000000000001</v>
      </c>
      <c r="U1206" s="129">
        <v>191</v>
      </c>
      <c r="V1206" s="129">
        <v>75</v>
      </c>
      <c r="W1206" s="129">
        <v>114.319</v>
      </c>
      <c r="X1206" s="129">
        <v>10.44</v>
      </c>
      <c r="Y1206" s="129">
        <v>10.077</v>
      </c>
      <c r="Z1206" s="129">
        <v>7.1470000000000002</v>
      </c>
      <c r="AA1206" s="129">
        <v>10.503</v>
      </c>
      <c r="AB1206" s="129">
        <v>12.898999999999999</v>
      </c>
      <c r="AC1206" s="129">
        <v>1.996</v>
      </c>
      <c r="AD1206" s="129">
        <v>-0.82599999999999996</v>
      </c>
      <c r="AE1206" s="129">
        <v>-0.11700000000000001</v>
      </c>
      <c r="AF1206" s="129">
        <v>-3.5999999999999997E-2</v>
      </c>
      <c r="AG1206" s="129">
        <v>1.0269999999999999</v>
      </c>
      <c r="AH1206" s="129">
        <v>3.9249999999999998</v>
      </c>
      <c r="AI1206" s="129">
        <v>6.3490000000000002</v>
      </c>
      <c r="AJ1206" s="129">
        <v>6.1429999999999998</v>
      </c>
      <c r="AK1206" s="129">
        <v>7.6680000000000001</v>
      </c>
      <c r="AL1206" s="129">
        <v>24.997</v>
      </c>
      <c r="AM1206" s="129">
        <v>-0.66300000000000003</v>
      </c>
      <c r="AN1206" s="129">
        <v>3.9969999999999999</v>
      </c>
      <c r="AO1206" s="129">
        <v>5.4779999999999998</v>
      </c>
      <c r="AP1206" s="129">
        <v>2.9249999999999998</v>
      </c>
      <c r="AQ1206" s="129">
        <v>2.9249999999999998</v>
      </c>
      <c r="AR1206" s="129">
        <v>3.4220000000000002</v>
      </c>
      <c r="AS1206" s="129">
        <v>3.246</v>
      </c>
      <c r="AT1206" s="129">
        <v>3.0409999999999999</v>
      </c>
      <c r="AU1206" s="129">
        <v>3.0409999999999999</v>
      </c>
      <c r="AV1206" s="129">
        <v>3</v>
      </c>
      <c r="AW1206" s="129">
        <v>2012</v>
      </c>
    </row>
    <row r="1207" spans="1:49">
      <c r="A1207" s="129">
        <v>522</v>
      </c>
      <c r="B1207" s="129" t="s">
        <v>3055</v>
      </c>
      <c r="C1207" s="129" t="s">
        <v>1677</v>
      </c>
      <c r="D1207" s="129" t="s">
        <v>3054</v>
      </c>
      <c r="E1207" s="129" t="s">
        <v>1672</v>
      </c>
      <c r="F1207" s="129" t="s">
        <v>1676</v>
      </c>
      <c r="G1207" s="129" t="s">
        <v>1675</v>
      </c>
      <c r="I1207" s="129" t="s">
        <v>3060</v>
      </c>
      <c r="J1207" s="129" t="s">
        <v>1595</v>
      </c>
      <c r="K1207" s="129" t="s">
        <v>1595</v>
      </c>
      <c r="L1207" s="129" t="s">
        <v>1595</v>
      </c>
      <c r="M1207" s="129" t="s">
        <v>1595</v>
      </c>
      <c r="N1207" s="129" t="s">
        <v>1595</v>
      </c>
      <c r="O1207" s="129" t="s">
        <v>1595</v>
      </c>
      <c r="P1207" s="129" t="s">
        <v>1595</v>
      </c>
      <c r="Q1207" s="129">
        <v>1.0029999999999999</v>
      </c>
      <c r="R1207" s="129">
        <v>1.3140000000000001</v>
      </c>
      <c r="S1207" s="129">
        <v>2.4830000000000001</v>
      </c>
      <c r="T1207" s="129">
        <v>6.2329999999999997</v>
      </c>
      <c r="U1207" s="129">
        <v>15.582000000000001</v>
      </c>
      <c r="V1207" s="129">
        <v>33.033999999999999</v>
      </c>
      <c r="W1207" s="129">
        <v>46.578000000000003</v>
      </c>
      <c r="X1207" s="129">
        <v>60.505000000000003</v>
      </c>
      <c r="Y1207" s="129">
        <v>59.38</v>
      </c>
      <c r="Z1207" s="129">
        <v>65.337999999999994</v>
      </c>
      <c r="AA1207" s="129">
        <v>76.242999999999995</v>
      </c>
      <c r="AB1207" s="129">
        <v>82.328999999999994</v>
      </c>
      <c r="AC1207" s="129">
        <v>82.477999999999994</v>
      </c>
      <c r="AD1207" s="129">
        <v>82.76</v>
      </c>
      <c r="AE1207" s="129">
        <v>82.323999999999998</v>
      </c>
      <c r="AF1207" s="129">
        <v>83.498999999999995</v>
      </c>
      <c r="AG1207" s="129">
        <v>83.463999999999999</v>
      </c>
      <c r="AH1207" s="129">
        <v>87.858000000000004</v>
      </c>
      <c r="AI1207" s="129">
        <v>95.248000000000005</v>
      </c>
      <c r="AJ1207" s="129">
        <v>99.248999999999995</v>
      </c>
      <c r="AK1207" s="129">
        <v>113.096</v>
      </c>
      <c r="AL1207" s="129">
        <v>127.256</v>
      </c>
      <c r="AM1207" s="129">
        <v>134.03200000000001</v>
      </c>
      <c r="AN1207" s="129">
        <v>138.245</v>
      </c>
      <c r="AO1207" s="129">
        <v>145.03</v>
      </c>
      <c r="AP1207" s="129">
        <v>148.714</v>
      </c>
      <c r="AQ1207" s="129">
        <v>154.95400000000001</v>
      </c>
      <c r="AR1207" s="129">
        <v>159.667</v>
      </c>
      <c r="AS1207" s="129">
        <v>164.52199999999999</v>
      </c>
      <c r="AT1207" s="129">
        <v>169.52600000000001</v>
      </c>
      <c r="AU1207" s="129">
        <v>174.68199999999999</v>
      </c>
      <c r="AV1207" s="129">
        <v>179.922</v>
      </c>
      <c r="AW1207" s="129">
        <v>2012</v>
      </c>
    </row>
    <row r="1208" spans="1:49">
      <c r="A1208" s="129">
        <v>522</v>
      </c>
      <c r="B1208" s="129" t="s">
        <v>3055</v>
      </c>
      <c r="C1208" s="129" t="s">
        <v>1673</v>
      </c>
      <c r="D1208" s="129" t="s">
        <v>3054</v>
      </c>
      <c r="E1208" s="129" t="s">
        <v>1672</v>
      </c>
      <c r="F1208" s="129" t="s">
        <v>1671</v>
      </c>
      <c r="G1208" s="129" t="s">
        <v>1655</v>
      </c>
      <c r="I1208" s="129" t="s">
        <v>1670</v>
      </c>
      <c r="J1208" s="129" t="s">
        <v>1595</v>
      </c>
      <c r="K1208" s="129" t="s">
        <v>1595</v>
      </c>
      <c r="L1208" s="129" t="s">
        <v>1595</v>
      </c>
      <c r="M1208" s="129" t="s">
        <v>1595</v>
      </c>
      <c r="N1208" s="129" t="s">
        <v>1595</v>
      </c>
      <c r="O1208" s="129" t="s">
        <v>1595</v>
      </c>
      <c r="P1208" s="129" t="s">
        <v>1595</v>
      </c>
      <c r="Q1208" s="129" t="s">
        <v>1595</v>
      </c>
      <c r="R1208" s="129">
        <v>31</v>
      </c>
      <c r="S1208" s="129">
        <v>89</v>
      </c>
      <c r="T1208" s="129">
        <v>151</v>
      </c>
      <c r="U1208" s="129">
        <v>150</v>
      </c>
      <c r="V1208" s="129">
        <v>112</v>
      </c>
      <c r="W1208" s="129">
        <v>41</v>
      </c>
      <c r="X1208" s="129">
        <v>29.902000000000001</v>
      </c>
      <c r="Y1208" s="129">
        <v>-1.859</v>
      </c>
      <c r="Z1208" s="129">
        <v>10.034000000000001</v>
      </c>
      <c r="AA1208" s="129">
        <v>16.690000000000001</v>
      </c>
      <c r="AB1208" s="129">
        <v>7.9820000000000002</v>
      </c>
      <c r="AC1208" s="129">
        <v>0.18099999999999999</v>
      </c>
      <c r="AD1208" s="129">
        <v>0.34100000000000003</v>
      </c>
      <c r="AE1208" s="129">
        <v>-0.52700000000000002</v>
      </c>
      <c r="AF1208" s="129">
        <v>1.427</v>
      </c>
      <c r="AG1208" s="129">
        <v>-4.2000000000000003E-2</v>
      </c>
      <c r="AH1208" s="129">
        <v>5.2649999999999997</v>
      </c>
      <c r="AI1208" s="129">
        <v>8.4109999999999996</v>
      </c>
      <c r="AJ1208" s="129">
        <v>4.2009999999999996</v>
      </c>
      <c r="AK1208" s="129">
        <v>13.952</v>
      </c>
      <c r="AL1208" s="129">
        <v>12.52</v>
      </c>
      <c r="AM1208" s="129">
        <v>5.3250000000000002</v>
      </c>
      <c r="AN1208" s="129">
        <v>3.1429999999999998</v>
      </c>
      <c r="AO1208" s="129">
        <v>4.9080000000000004</v>
      </c>
      <c r="AP1208" s="129">
        <v>2.54</v>
      </c>
      <c r="AQ1208" s="129">
        <v>4.1959999999999997</v>
      </c>
      <c r="AR1208" s="129">
        <v>3.0419999999999998</v>
      </c>
      <c r="AS1208" s="129">
        <v>3.0409999999999999</v>
      </c>
      <c r="AT1208" s="129">
        <v>3.0409999999999999</v>
      </c>
      <c r="AU1208" s="129">
        <v>3.0409999999999999</v>
      </c>
      <c r="AV1208" s="129">
        <v>3</v>
      </c>
      <c r="AW1208" s="129">
        <v>2012</v>
      </c>
    </row>
    <row r="1209" spans="1:49">
      <c r="A1209" s="129">
        <v>522</v>
      </c>
      <c r="B1209" s="129" t="s">
        <v>3055</v>
      </c>
      <c r="C1209" s="129" t="s">
        <v>1669</v>
      </c>
      <c r="D1209" s="129" t="s">
        <v>3054</v>
      </c>
      <c r="E1209" s="129" t="s">
        <v>1668</v>
      </c>
      <c r="G1209" s="129" t="s">
        <v>50</v>
      </c>
    </row>
    <row r="1210" spans="1:49">
      <c r="A1210" s="129">
        <v>522</v>
      </c>
      <c r="B1210" s="129" t="s">
        <v>3055</v>
      </c>
      <c r="C1210" s="129" t="s">
        <v>1667</v>
      </c>
      <c r="D1210" s="129" t="s">
        <v>3054</v>
      </c>
      <c r="E1210" s="129" t="s">
        <v>1666</v>
      </c>
      <c r="F1210" s="129" t="s">
        <v>1665</v>
      </c>
      <c r="G1210" s="129" t="s">
        <v>1655</v>
      </c>
      <c r="I1210" s="129" t="s">
        <v>3059</v>
      </c>
      <c r="J1210" s="129" t="s">
        <v>1595</v>
      </c>
      <c r="K1210" s="129" t="s">
        <v>1595</v>
      </c>
      <c r="L1210" s="129" t="s">
        <v>1595</v>
      </c>
      <c r="M1210" s="129" t="s">
        <v>1595</v>
      </c>
      <c r="N1210" s="129" t="s">
        <v>1595</v>
      </c>
      <c r="O1210" s="129" t="s">
        <v>1595</v>
      </c>
      <c r="P1210" s="129" t="s">
        <v>1595</v>
      </c>
      <c r="Q1210" s="129">
        <v>-1.8029999999999999</v>
      </c>
      <c r="R1210" s="129">
        <v>-3.4470000000000001</v>
      </c>
      <c r="S1210" s="129">
        <v>-0.189</v>
      </c>
      <c r="T1210" s="129">
        <v>-7.9989999999999997</v>
      </c>
      <c r="U1210" s="129">
        <v>36.307000000000002</v>
      </c>
      <c r="V1210" s="129">
        <v>6.0830000000000002</v>
      </c>
      <c r="W1210" s="129">
        <v>54.616999999999997</v>
      </c>
      <c r="X1210" s="129">
        <v>48.1</v>
      </c>
      <c r="Y1210" s="129" t="s">
        <v>1828</v>
      </c>
      <c r="Z1210" s="129">
        <v>13.172000000000001</v>
      </c>
      <c r="AA1210" s="129">
        <v>12.722</v>
      </c>
      <c r="AB1210" s="129">
        <v>46.712000000000003</v>
      </c>
      <c r="AC1210" s="129">
        <v>35.029000000000003</v>
      </c>
      <c r="AD1210" s="129">
        <v>9.0220000000000002</v>
      </c>
      <c r="AE1210" s="129">
        <v>18.306999999999999</v>
      </c>
      <c r="AF1210" s="129">
        <v>12.654</v>
      </c>
      <c r="AG1210" s="129">
        <v>6.21</v>
      </c>
      <c r="AH1210" s="129">
        <v>9.4480000000000004</v>
      </c>
      <c r="AI1210" s="129">
        <v>6.2190000000000003</v>
      </c>
      <c r="AJ1210" s="129">
        <v>6.242</v>
      </c>
      <c r="AK1210" s="129">
        <v>-11.840999999999999</v>
      </c>
      <c r="AL1210" s="129">
        <v>-7.67</v>
      </c>
      <c r="AM1210" s="129">
        <v>8.4740000000000002</v>
      </c>
      <c r="AN1210" s="129">
        <v>7.7960000000000003</v>
      </c>
      <c r="AO1210" s="129">
        <v>7.6790000000000003</v>
      </c>
      <c r="AP1210" s="129">
        <v>8.1270000000000007</v>
      </c>
      <c r="AQ1210" s="129">
        <v>11.59</v>
      </c>
      <c r="AR1210" s="129">
        <v>9.1199999999999992</v>
      </c>
      <c r="AS1210" s="129">
        <v>12.728</v>
      </c>
      <c r="AT1210" s="129">
        <v>11.629</v>
      </c>
      <c r="AU1210" s="129">
        <v>11.497999999999999</v>
      </c>
      <c r="AV1210" s="129">
        <v>9.4809999999999999</v>
      </c>
      <c r="AW1210" s="129">
        <v>2012</v>
      </c>
    </row>
    <row r="1211" spans="1:49">
      <c r="A1211" s="129">
        <v>522</v>
      </c>
      <c r="B1211" s="129" t="s">
        <v>3055</v>
      </c>
      <c r="C1211" s="129" t="s">
        <v>1664</v>
      </c>
      <c r="D1211" s="129" t="s">
        <v>3054</v>
      </c>
      <c r="E1211" s="129" t="s">
        <v>1663</v>
      </c>
      <c r="F1211" s="129" t="s">
        <v>1662</v>
      </c>
      <c r="G1211" s="129" t="s">
        <v>1655</v>
      </c>
      <c r="I1211" s="129" t="s">
        <v>3059</v>
      </c>
      <c r="J1211" s="129" t="s">
        <v>1595</v>
      </c>
      <c r="K1211" s="129" t="s">
        <v>1595</v>
      </c>
      <c r="L1211" s="129" t="s">
        <v>1595</v>
      </c>
      <c r="M1211" s="129" t="s">
        <v>1595</v>
      </c>
      <c r="N1211" s="129" t="s">
        <v>1595</v>
      </c>
      <c r="O1211" s="129" t="s">
        <v>1595</v>
      </c>
      <c r="P1211" s="129" t="s">
        <v>1595</v>
      </c>
      <c r="Q1211" s="129">
        <v>-2.9980000000000002</v>
      </c>
      <c r="R1211" s="129">
        <v>64.5</v>
      </c>
      <c r="S1211" s="129">
        <v>-0.505</v>
      </c>
      <c r="T1211" s="129">
        <v>-10.917999999999999</v>
      </c>
      <c r="U1211" s="129">
        <v>44.253</v>
      </c>
      <c r="V1211" s="129">
        <v>5</v>
      </c>
      <c r="W1211" s="129">
        <v>45.1</v>
      </c>
      <c r="X1211" s="129">
        <v>41.8</v>
      </c>
      <c r="Y1211" s="129" t="s">
        <v>1828</v>
      </c>
      <c r="Z1211" s="129">
        <v>12.833</v>
      </c>
      <c r="AA1211" s="129">
        <v>12.722</v>
      </c>
      <c r="AB1211" s="129">
        <v>46.712000000000003</v>
      </c>
      <c r="AC1211" s="129">
        <v>35.029000000000003</v>
      </c>
      <c r="AD1211" s="129">
        <v>9.0220000000000002</v>
      </c>
      <c r="AE1211" s="129">
        <v>18.306999999999999</v>
      </c>
      <c r="AF1211" s="129">
        <v>12.654</v>
      </c>
      <c r="AG1211" s="129">
        <v>6.21</v>
      </c>
      <c r="AH1211" s="129">
        <v>9.4480000000000004</v>
      </c>
      <c r="AI1211" s="129">
        <v>6.2190000000000003</v>
      </c>
      <c r="AJ1211" s="129">
        <v>6.242</v>
      </c>
      <c r="AK1211" s="129">
        <v>-11.840999999999999</v>
      </c>
      <c r="AL1211" s="129">
        <v>-7.67</v>
      </c>
      <c r="AM1211" s="129">
        <v>8.4740000000000002</v>
      </c>
      <c r="AN1211" s="129">
        <v>7.7960000000000003</v>
      </c>
      <c r="AO1211" s="129">
        <v>7.6790000000000003</v>
      </c>
      <c r="AP1211" s="129">
        <v>8.1270000000000007</v>
      </c>
      <c r="AQ1211" s="129">
        <v>11.59</v>
      </c>
      <c r="AR1211" s="129">
        <v>9.1199999999999992</v>
      </c>
      <c r="AS1211" s="129">
        <v>12.728</v>
      </c>
      <c r="AT1211" s="129">
        <v>11.629</v>
      </c>
      <c r="AU1211" s="129">
        <v>11.497999999999999</v>
      </c>
      <c r="AV1211" s="129">
        <v>9.4809999999999999</v>
      </c>
      <c r="AW1211" s="129">
        <v>2012</v>
      </c>
    </row>
    <row r="1212" spans="1:49">
      <c r="A1212" s="129">
        <v>522</v>
      </c>
      <c r="B1212" s="129" t="s">
        <v>3055</v>
      </c>
      <c r="C1212" s="129" t="s">
        <v>1661</v>
      </c>
      <c r="D1212" s="129" t="s">
        <v>3054</v>
      </c>
      <c r="E1212" s="129" t="s">
        <v>1660</v>
      </c>
      <c r="F1212" s="129" t="s">
        <v>1659</v>
      </c>
      <c r="G1212" s="129" t="s">
        <v>1655</v>
      </c>
      <c r="I1212" s="129" t="s">
        <v>3059</v>
      </c>
      <c r="J1212" s="129" t="s">
        <v>1595</v>
      </c>
      <c r="K1212" s="129" t="s">
        <v>1595</v>
      </c>
      <c r="L1212" s="129" t="s">
        <v>1595</v>
      </c>
      <c r="M1212" s="129" t="s">
        <v>1595</v>
      </c>
      <c r="N1212" s="129" t="s">
        <v>1595</v>
      </c>
      <c r="O1212" s="129" t="s">
        <v>1595</v>
      </c>
      <c r="P1212" s="129" t="s">
        <v>1595</v>
      </c>
      <c r="Q1212" s="129">
        <v>5.3650000000000002</v>
      </c>
      <c r="R1212" s="129">
        <v>84.893000000000001</v>
      </c>
      <c r="S1212" s="129">
        <v>54.963999999999999</v>
      </c>
      <c r="T1212" s="129">
        <v>12.215</v>
      </c>
      <c r="U1212" s="129">
        <v>139.68</v>
      </c>
      <c r="V1212" s="129">
        <v>14.638999999999999</v>
      </c>
      <c r="W1212" s="129">
        <v>1.7849999999999999</v>
      </c>
      <c r="X1212" s="129">
        <v>94.3</v>
      </c>
      <c r="Y1212" s="129" t="s">
        <v>1828</v>
      </c>
      <c r="Z1212" s="129">
        <v>-46.991</v>
      </c>
      <c r="AA1212" s="129">
        <v>163.22900000000001</v>
      </c>
      <c r="AB1212" s="129">
        <v>-5.4989999999999997</v>
      </c>
      <c r="AC1212" s="129">
        <v>21.981000000000002</v>
      </c>
      <c r="AD1212" s="129">
        <v>24.968</v>
      </c>
      <c r="AE1212" s="129">
        <v>23.738</v>
      </c>
      <c r="AF1212" s="129">
        <v>9.4369999999999994</v>
      </c>
      <c r="AG1212" s="129">
        <v>8.2639999999999993</v>
      </c>
      <c r="AH1212" s="129">
        <v>21.837</v>
      </c>
      <c r="AI1212" s="129">
        <v>8.77</v>
      </c>
      <c r="AJ1212" s="129">
        <v>18.771999999999998</v>
      </c>
      <c r="AK1212" s="129">
        <v>-3.0619999999999998</v>
      </c>
      <c r="AL1212" s="129">
        <v>1.7889999999999999</v>
      </c>
      <c r="AM1212" s="129">
        <v>-3.0510000000000002</v>
      </c>
      <c r="AN1212" s="129">
        <v>32.082999999999998</v>
      </c>
      <c r="AO1212" s="129">
        <v>15.804</v>
      </c>
      <c r="AP1212" s="129">
        <v>26.013999999999999</v>
      </c>
      <c r="AQ1212" s="129">
        <v>14.59</v>
      </c>
      <c r="AR1212" s="129">
        <v>12.861000000000001</v>
      </c>
      <c r="AS1212" s="129">
        <v>15.006</v>
      </c>
      <c r="AT1212" s="129">
        <v>13.81</v>
      </c>
      <c r="AU1212" s="129">
        <v>13.363</v>
      </c>
      <c r="AV1212" s="129">
        <v>12.818</v>
      </c>
      <c r="AW1212" s="129">
        <v>2012</v>
      </c>
    </row>
    <row r="1213" spans="1:49">
      <c r="A1213" s="129">
        <v>522</v>
      </c>
      <c r="B1213" s="129" t="s">
        <v>3055</v>
      </c>
      <c r="C1213" s="129" t="s">
        <v>1658</v>
      </c>
      <c r="D1213" s="129" t="s">
        <v>3054</v>
      </c>
      <c r="E1213" s="129" t="s">
        <v>1657</v>
      </c>
      <c r="F1213" s="129" t="s">
        <v>1656</v>
      </c>
      <c r="G1213" s="129" t="s">
        <v>1655</v>
      </c>
      <c r="I1213" s="129" t="s">
        <v>3059</v>
      </c>
      <c r="J1213" s="129" t="s">
        <v>1595</v>
      </c>
      <c r="K1213" s="129" t="s">
        <v>1595</v>
      </c>
      <c r="L1213" s="129" t="s">
        <v>1595</v>
      </c>
      <c r="M1213" s="129" t="s">
        <v>1595</v>
      </c>
      <c r="N1213" s="129" t="s">
        <v>1595</v>
      </c>
      <c r="O1213" s="129" t="s">
        <v>1595</v>
      </c>
      <c r="P1213" s="129" t="s">
        <v>1595</v>
      </c>
      <c r="Q1213" s="129">
        <v>12.347</v>
      </c>
      <c r="R1213" s="129">
        <v>582.99300000000005</v>
      </c>
      <c r="S1213" s="129">
        <v>55.5</v>
      </c>
      <c r="T1213" s="129">
        <v>11.736000000000001</v>
      </c>
      <c r="U1213" s="129">
        <v>130.107</v>
      </c>
      <c r="V1213" s="129">
        <v>3.9780000000000002</v>
      </c>
      <c r="W1213" s="129">
        <v>-8.0760000000000005</v>
      </c>
      <c r="X1213" s="129">
        <v>123.8</v>
      </c>
      <c r="Y1213" s="129" t="s">
        <v>1828</v>
      </c>
      <c r="Z1213" s="129">
        <v>-40.502000000000002</v>
      </c>
      <c r="AA1213" s="129">
        <v>117.21</v>
      </c>
      <c r="AB1213" s="129">
        <v>-12.348000000000001</v>
      </c>
      <c r="AC1213" s="129">
        <v>25.186</v>
      </c>
      <c r="AD1213" s="129">
        <v>28.88</v>
      </c>
      <c r="AE1213" s="129">
        <v>25.949000000000002</v>
      </c>
      <c r="AF1213" s="129">
        <v>9.8710000000000004</v>
      </c>
      <c r="AG1213" s="129">
        <v>1.484</v>
      </c>
      <c r="AH1213" s="129">
        <v>26.484999999999999</v>
      </c>
      <c r="AI1213" s="129">
        <v>14.97</v>
      </c>
      <c r="AJ1213" s="129">
        <v>15.656000000000001</v>
      </c>
      <c r="AK1213" s="129">
        <v>4.0129999999999999</v>
      </c>
      <c r="AL1213" s="129">
        <v>2.008</v>
      </c>
      <c r="AM1213" s="129">
        <v>2.7869999999999999</v>
      </c>
      <c r="AN1213" s="129">
        <v>23.879000000000001</v>
      </c>
      <c r="AO1213" s="129">
        <v>14.856</v>
      </c>
      <c r="AP1213" s="129">
        <v>28.332000000000001</v>
      </c>
      <c r="AQ1213" s="129">
        <v>15.247</v>
      </c>
      <c r="AR1213" s="129">
        <v>12.888</v>
      </c>
      <c r="AS1213" s="129">
        <v>13.954000000000001</v>
      </c>
      <c r="AT1213" s="129">
        <v>12.525</v>
      </c>
      <c r="AU1213" s="129">
        <v>12.448</v>
      </c>
      <c r="AV1213" s="129">
        <v>11.939</v>
      </c>
      <c r="AW1213" s="129">
        <v>2012</v>
      </c>
    </row>
    <row r="1214" spans="1:49">
      <c r="A1214" s="129">
        <v>522</v>
      </c>
      <c r="B1214" s="129" t="s">
        <v>3055</v>
      </c>
      <c r="C1214" s="129" t="s">
        <v>1653</v>
      </c>
      <c r="D1214" s="129" t="s">
        <v>3054</v>
      </c>
      <c r="E1214" s="129" t="s">
        <v>80</v>
      </c>
      <c r="F1214" s="129" t="s">
        <v>1652</v>
      </c>
      <c r="G1214" s="129" t="s">
        <v>1651</v>
      </c>
    </row>
    <row r="1215" spans="1:49">
      <c r="A1215" s="129">
        <v>522</v>
      </c>
      <c r="B1215" s="129" t="s">
        <v>3055</v>
      </c>
      <c r="C1215" s="129" t="s">
        <v>1650</v>
      </c>
      <c r="D1215" s="129" t="s">
        <v>3054</v>
      </c>
      <c r="E1215" s="129" t="s">
        <v>1649</v>
      </c>
      <c r="F1215" s="129" t="s">
        <v>1648</v>
      </c>
      <c r="G1215" s="129" t="s">
        <v>84</v>
      </c>
      <c r="H1215" s="129" t="s">
        <v>5</v>
      </c>
    </row>
    <row r="1216" spans="1:49">
      <c r="A1216" s="129">
        <v>522</v>
      </c>
      <c r="B1216" s="129" t="s">
        <v>3055</v>
      </c>
      <c r="C1216" s="129" t="s">
        <v>1647</v>
      </c>
      <c r="D1216" s="129" t="s">
        <v>3054</v>
      </c>
      <c r="E1216" s="129" t="s">
        <v>15</v>
      </c>
      <c r="F1216" s="129" t="s">
        <v>1646</v>
      </c>
      <c r="G1216" s="129" t="s">
        <v>84</v>
      </c>
      <c r="H1216" s="129" t="s">
        <v>5</v>
      </c>
      <c r="I1216" s="129" t="s">
        <v>3058</v>
      </c>
      <c r="J1216" s="129" t="s">
        <v>1595</v>
      </c>
      <c r="K1216" s="129" t="s">
        <v>1595</v>
      </c>
      <c r="L1216" s="129" t="s">
        <v>1595</v>
      </c>
      <c r="M1216" s="129" t="s">
        <v>1595</v>
      </c>
      <c r="N1216" s="129" t="s">
        <v>1595</v>
      </c>
      <c r="O1216" s="129" t="s">
        <v>1595</v>
      </c>
      <c r="P1216" s="129">
        <v>7.5069999999999997</v>
      </c>
      <c r="Q1216" s="129">
        <v>7.7409999999999997</v>
      </c>
      <c r="R1216" s="129">
        <v>7.9820000000000002</v>
      </c>
      <c r="S1216" s="129">
        <v>8.2309999999999999</v>
      </c>
      <c r="T1216" s="129">
        <v>8.4870000000000001</v>
      </c>
      <c r="U1216" s="129">
        <v>8.7520000000000007</v>
      </c>
      <c r="V1216" s="129">
        <v>9.0239999999999991</v>
      </c>
      <c r="W1216" s="129">
        <v>9.3059999999999992</v>
      </c>
      <c r="X1216" s="129">
        <v>11.161</v>
      </c>
      <c r="Y1216" s="129">
        <v>11.5</v>
      </c>
      <c r="Z1216" s="129">
        <v>11.819000000000001</v>
      </c>
      <c r="AA1216" s="129">
        <v>12.07</v>
      </c>
      <c r="AB1216" s="129">
        <v>12.271000000000001</v>
      </c>
      <c r="AC1216" s="129">
        <v>12.475</v>
      </c>
      <c r="AD1216" s="129">
        <v>12.68</v>
      </c>
      <c r="AE1216" s="129">
        <v>12.888999999999999</v>
      </c>
      <c r="AF1216" s="129">
        <v>13.103999999999999</v>
      </c>
      <c r="AG1216" s="129">
        <v>13.326000000000001</v>
      </c>
      <c r="AH1216" s="129">
        <v>13.55</v>
      </c>
      <c r="AI1216" s="129">
        <v>13.827999999999999</v>
      </c>
      <c r="AJ1216" s="129">
        <v>14.163</v>
      </c>
      <c r="AK1216" s="129">
        <v>14.324</v>
      </c>
      <c r="AL1216" s="129">
        <v>14.561999999999999</v>
      </c>
      <c r="AM1216" s="129">
        <v>14.805</v>
      </c>
      <c r="AN1216" s="129">
        <v>14.952999999999999</v>
      </c>
      <c r="AO1216" s="129">
        <v>15.103</v>
      </c>
      <c r="AP1216" s="129">
        <v>15.254</v>
      </c>
      <c r="AQ1216" s="129">
        <v>15.407</v>
      </c>
      <c r="AR1216" s="129">
        <v>15.561</v>
      </c>
      <c r="AS1216" s="129">
        <v>15.715999999999999</v>
      </c>
      <c r="AT1216" s="129">
        <v>15.872999999999999</v>
      </c>
      <c r="AU1216" s="129">
        <v>16.032</v>
      </c>
      <c r="AV1216" s="129">
        <v>16.192</v>
      </c>
      <c r="AW1216" s="129">
        <v>2008</v>
      </c>
    </row>
    <row r="1217" spans="1:49">
      <c r="A1217" s="129">
        <v>522</v>
      </c>
      <c r="B1217" s="129" t="s">
        <v>3055</v>
      </c>
      <c r="C1217" s="129" t="s">
        <v>1644</v>
      </c>
      <c r="D1217" s="129" t="s">
        <v>3054</v>
      </c>
      <c r="E1217" s="129" t="s">
        <v>1642</v>
      </c>
      <c r="F1217" s="129" t="s">
        <v>1641</v>
      </c>
      <c r="G1217" s="129" t="s">
        <v>1608</v>
      </c>
      <c r="H1217" s="129" t="s">
        <v>1604</v>
      </c>
      <c r="I1217" s="129" t="s">
        <v>3057</v>
      </c>
      <c r="J1217" s="129" t="s">
        <v>1595</v>
      </c>
      <c r="K1217" s="129" t="s">
        <v>1595</v>
      </c>
      <c r="L1217" s="129" t="s">
        <v>1595</v>
      </c>
      <c r="M1217" s="129" t="s">
        <v>1595</v>
      </c>
      <c r="N1217" s="129" t="s">
        <v>1595</v>
      </c>
      <c r="O1217" s="129" t="s">
        <v>1595</v>
      </c>
      <c r="P1217" s="129" t="s">
        <v>1595</v>
      </c>
      <c r="Q1217" s="129" t="s">
        <v>1595</v>
      </c>
      <c r="R1217" s="129" t="s">
        <v>1595</v>
      </c>
      <c r="S1217" s="129" t="s">
        <v>1595</v>
      </c>
      <c r="T1217" s="129" t="s">
        <v>1595</v>
      </c>
      <c r="U1217" s="129" t="s">
        <v>1595</v>
      </c>
      <c r="V1217" s="129" t="s">
        <v>1595</v>
      </c>
      <c r="W1217" s="129" t="s">
        <v>1595</v>
      </c>
      <c r="X1217" s="129" t="s">
        <v>1595</v>
      </c>
      <c r="Y1217" s="129" t="s">
        <v>1595</v>
      </c>
      <c r="Z1217" s="129">
        <v>748.03499999999997</v>
      </c>
      <c r="AA1217" s="129">
        <v>881.96</v>
      </c>
      <c r="AB1217" s="129">
        <v>943.25300000000004</v>
      </c>
      <c r="AC1217" s="130">
        <v>1338.1030000000001</v>
      </c>
      <c r="AD1217" s="130">
        <v>1440.556</v>
      </c>
      <c r="AE1217" s="130">
        <v>1561.181</v>
      </c>
      <c r="AF1217" s="130">
        <v>1761.7539999999999</v>
      </c>
      <c r="AG1217" s="130">
        <v>1775.7550000000001</v>
      </c>
      <c r="AH1217" s="130">
        <v>2208.8249999999998</v>
      </c>
      <c r="AI1217" s="130">
        <v>3077.0169999999998</v>
      </c>
      <c r="AJ1217" s="130">
        <v>3814.7640000000001</v>
      </c>
      <c r="AK1217" s="130">
        <v>4812.3190000000004</v>
      </c>
      <c r="AL1217" s="130">
        <v>6667.1059999999998</v>
      </c>
      <c r="AM1217" s="130">
        <v>6806.5469999999996</v>
      </c>
      <c r="AN1217" s="130">
        <v>8023.0519999999997</v>
      </c>
      <c r="AO1217" s="130">
        <v>8113.6850000000004</v>
      </c>
      <c r="AP1217" s="130">
        <v>9781.6839999999993</v>
      </c>
      <c r="AQ1217" s="130">
        <v>10849.334999999999</v>
      </c>
      <c r="AR1217" s="130">
        <v>12309.503000000001</v>
      </c>
      <c r="AS1217" s="130">
        <v>13817.162</v>
      </c>
      <c r="AT1217" s="130">
        <v>15422.886</v>
      </c>
      <c r="AU1217" s="130">
        <v>17102.39</v>
      </c>
      <c r="AV1217" s="130">
        <v>19056.136999999999</v>
      </c>
      <c r="AW1217" s="129">
        <v>2012</v>
      </c>
    </row>
    <row r="1218" spans="1:49">
      <c r="A1218" s="129">
        <v>522</v>
      </c>
      <c r="B1218" s="129" t="s">
        <v>3055</v>
      </c>
      <c r="C1218" s="129" t="s">
        <v>1643</v>
      </c>
      <c r="D1218" s="129" t="s">
        <v>3054</v>
      </c>
      <c r="E1218" s="129" t="s">
        <v>1642</v>
      </c>
      <c r="F1218" s="129" t="s">
        <v>1641</v>
      </c>
      <c r="G1218" s="129" t="s">
        <v>1597</v>
      </c>
      <c r="I1218" s="129" t="s">
        <v>1640</v>
      </c>
      <c r="J1218" s="129" t="s">
        <v>1595</v>
      </c>
      <c r="K1218" s="129" t="s">
        <v>1595</v>
      </c>
      <c r="L1218" s="129" t="s">
        <v>1595</v>
      </c>
      <c r="M1218" s="129" t="s">
        <v>1595</v>
      </c>
      <c r="N1218" s="129" t="s">
        <v>1595</v>
      </c>
      <c r="O1218" s="129" t="s">
        <v>1595</v>
      </c>
      <c r="P1218" s="129" t="s">
        <v>1595</v>
      </c>
      <c r="Q1218" s="129" t="s">
        <v>1595</v>
      </c>
      <c r="R1218" s="129" t="s">
        <v>1595</v>
      </c>
      <c r="S1218" s="129" t="s">
        <v>1595</v>
      </c>
      <c r="T1218" s="129" t="s">
        <v>1595</v>
      </c>
      <c r="U1218" s="129" t="s">
        <v>1595</v>
      </c>
      <c r="V1218" s="129" t="s">
        <v>1595</v>
      </c>
      <c r="W1218" s="129" t="s">
        <v>1595</v>
      </c>
      <c r="X1218" s="129" t="s">
        <v>1595</v>
      </c>
      <c r="Y1218" s="129" t="s">
        <v>1595</v>
      </c>
      <c r="Z1218" s="129">
        <v>8.1289999999999996</v>
      </c>
      <c r="AA1218" s="129">
        <v>8.6929999999999996</v>
      </c>
      <c r="AB1218" s="129">
        <v>8.048</v>
      </c>
      <c r="AC1218" s="129">
        <v>10.004</v>
      </c>
      <c r="AD1218" s="129">
        <v>10.228999999999999</v>
      </c>
      <c r="AE1218" s="129">
        <v>9.9860000000000007</v>
      </c>
      <c r="AF1218" s="129">
        <v>10.499000000000001</v>
      </c>
      <c r="AG1218" s="129">
        <v>9.58</v>
      </c>
      <c r="AH1218" s="129">
        <v>10.303000000000001</v>
      </c>
      <c r="AI1218" s="129">
        <v>11.948</v>
      </c>
      <c r="AJ1218" s="129">
        <v>12.78</v>
      </c>
      <c r="AK1218" s="129">
        <v>13.733000000000001</v>
      </c>
      <c r="AL1218" s="129">
        <v>15.885999999999999</v>
      </c>
      <c r="AM1218" s="129">
        <v>15.79</v>
      </c>
      <c r="AN1218" s="129">
        <v>17.033999999999999</v>
      </c>
      <c r="AO1218" s="129">
        <v>15.557</v>
      </c>
      <c r="AP1218" s="129">
        <v>17.248000000000001</v>
      </c>
      <c r="AQ1218" s="129">
        <v>17.335000000000001</v>
      </c>
      <c r="AR1218" s="129">
        <v>17.783000000000001</v>
      </c>
      <c r="AS1218" s="129">
        <v>18.039000000000001</v>
      </c>
      <c r="AT1218" s="129">
        <v>18.216000000000001</v>
      </c>
      <c r="AU1218" s="129">
        <v>18.257999999999999</v>
      </c>
      <c r="AV1218" s="129">
        <v>18.414999999999999</v>
      </c>
      <c r="AW1218" s="129">
        <v>2012</v>
      </c>
    </row>
    <row r="1219" spans="1:49">
      <c r="A1219" s="129">
        <v>522</v>
      </c>
      <c r="B1219" s="129" t="s">
        <v>3055</v>
      </c>
      <c r="C1219" s="129" t="s">
        <v>1639</v>
      </c>
      <c r="D1219" s="129" t="s">
        <v>3054</v>
      </c>
      <c r="E1219" s="129" t="s">
        <v>1637</v>
      </c>
      <c r="F1219" s="129" t="s">
        <v>1636</v>
      </c>
      <c r="G1219" s="129" t="s">
        <v>1608</v>
      </c>
      <c r="H1219" s="129" t="s">
        <v>1604</v>
      </c>
      <c r="I1219" s="129" t="s">
        <v>3057</v>
      </c>
      <c r="J1219" s="129" t="s">
        <v>1595</v>
      </c>
      <c r="K1219" s="129" t="s">
        <v>1595</v>
      </c>
      <c r="L1219" s="129" t="s">
        <v>1595</v>
      </c>
      <c r="M1219" s="129" t="s">
        <v>1595</v>
      </c>
      <c r="N1219" s="129" t="s">
        <v>1595</v>
      </c>
      <c r="O1219" s="129" t="s">
        <v>1595</v>
      </c>
      <c r="P1219" s="129" t="s">
        <v>1595</v>
      </c>
      <c r="Q1219" s="129" t="s">
        <v>1595</v>
      </c>
      <c r="R1219" s="129" t="s">
        <v>1595</v>
      </c>
      <c r="S1219" s="129" t="s">
        <v>1595</v>
      </c>
      <c r="T1219" s="129" t="s">
        <v>1595</v>
      </c>
      <c r="U1219" s="129" t="s">
        <v>1595</v>
      </c>
      <c r="V1219" s="129" t="s">
        <v>1595</v>
      </c>
      <c r="W1219" s="129" t="s">
        <v>1595</v>
      </c>
      <c r="X1219" s="129" t="s">
        <v>1595</v>
      </c>
      <c r="Y1219" s="129" t="s">
        <v>1595</v>
      </c>
      <c r="Z1219" s="130">
        <v>1441.472</v>
      </c>
      <c r="AA1219" s="130">
        <v>1259.7539999999999</v>
      </c>
      <c r="AB1219" s="130">
        <v>1571.1990000000001</v>
      </c>
      <c r="AC1219" s="130">
        <v>1846.72</v>
      </c>
      <c r="AD1219" s="130">
        <v>2118.6979999999999</v>
      </c>
      <c r="AE1219" s="130">
        <v>2365.7310000000002</v>
      </c>
      <c r="AF1219" s="130">
        <v>2832.527</v>
      </c>
      <c r="AG1219" s="130">
        <v>2919.1</v>
      </c>
      <c r="AH1219" s="130">
        <v>2972.355</v>
      </c>
      <c r="AI1219" s="130">
        <v>3175.9720000000002</v>
      </c>
      <c r="AJ1219" s="130">
        <v>3866.2159999999999</v>
      </c>
      <c r="AK1219" s="130">
        <v>5066.3999999999996</v>
      </c>
      <c r="AL1219" s="130">
        <v>6551.1229999999996</v>
      </c>
      <c r="AM1219" s="130">
        <v>8633.83</v>
      </c>
      <c r="AN1219" s="130">
        <v>9363.4349999999995</v>
      </c>
      <c r="AO1219" s="130">
        <v>10236.115</v>
      </c>
      <c r="AP1219" s="130">
        <v>11326.165999999999</v>
      </c>
      <c r="AQ1219" s="130">
        <v>12334.834999999999</v>
      </c>
      <c r="AR1219" s="130">
        <v>13709.531999999999</v>
      </c>
      <c r="AS1219" s="130">
        <v>15018.855</v>
      </c>
      <c r="AT1219" s="130">
        <v>16497.710999999999</v>
      </c>
      <c r="AU1219" s="130">
        <v>18134.07</v>
      </c>
      <c r="AV1219" s="130">
        <v>19898.856</v>
      </c>
      <c r="AW1219" s="129">
        <v>2012</v>
      </c>
    </row>
    <row r="1220" spans="1:49">
      <c r="A1220" s="129">
        <v>522</v>
      </c>
      <c r="B1220" s="129" t="s">
        <v>3055</v>
      </c>
      <c r="C1220" s="129" t="s">
        <v>1638</v>
      </c>
      <c r="D1220" s="129" t="s">
        <v>3054</v>
      </c>
      <c r="E1220" s="129" t="s">
        <v>1637</v>
      </c>
      <c r="F1220" s="129" t="s">
        <v>1636</v>
      </c>
      <c r="G1220" s="129" t="s">
        <v>1597</v>
      </c>
      <c r="I1220" s="129" t="s">
        <v>1635</v>
      </c>
      <c r="J1220" s="129" t="s">
        <v>1595</v>
      </c>
      <c r="K1220" s="129" t="s">
        <v>1595</v>
      </c>
      <c r="L1220" s="129" t="s">
        <v>1595</v>
      </c>
      <c r="M1220" s="129" t="s">
        <v>1595</v>
      </c>
      <c r="N1220" s="129" t="s">
        <v>1595</v>
      </c>
      <c r="O1220" s="129" t="s">
        <v>1595</v>
      </c>
      <c r="P1220" s="129" t="s">
        <v>1595</v>
      </c>
      <c r="Q1220" s="129" t="s">
        <v>1595</v>
      </c>
      <c r="R1220" s="129" t="s">
        <v>1595</v>
      </c>
      <c r="S1220" s="129" t="s">
        <v>1595</v>
      </c>
      <c r="T1220" s="129" t="s">
        <v>1595</v>
      </c>
      <c r="U1220" s="129" t="s">
        <v>1595</v>
      </c>
      <c r="V1220" s="129" t="s">
        <v>1595</v>
      </c>
      <c r="W1220" s="129" t="s">
        <v>1595</v>
      </c>
      <c r="X1220" s="129" t="s">
        <v>1595</v>
      </c>
      <c r="Y1220" s="129" t="s">
        <v>1595</v>
      </c>
      <c r="Z1220" s="129">
        <v>15.664999999999999</v>
      </c>
      <c r="AA1220" s="129">
        <v>12.417</v>
      </c>
      <c r="AB1220" s="129">
        <v>13.406000000000001</v>
      </c>
      <c r="AC1220" s="129">
        <v>13.805999999999999</v>
      </c>
      <c r="AD1220" s="129">
        <v>15.045</v>
      </c>
      <c r="AE1220" s="129">
        <v>15.132999999999999</v>
      </c>
      <c r="AF1220" s="129">
        <v>16.88</v>
      </c>
      <c r="AG1220" s="129">
        <v>15.749000000000001</v>
      </c>
      <c r="AH1220" s="129">
        <v>13.865</v>
      </c>
      <c r="AI1220" s="129">
        <v>12.332000000000001</v>
      </c>
      <c r="AJ1220" s="129">
        <v>12.952</v>
      </c>
      <c r="AK1220" s="129">
        <v>14.458</v>
      </c>
      <c r="AL1220" s="129">
        <v>15.61</v>
      </c>
      <c r="AM1220" s="129">
        <v>20.027999999999999</v>
      </c>
      <c r="AN1220" s="129">
        <v>19.879000000000001</v>
      </c>
      <c r="AO1220" s="129">
        <v>19.626999999999999</v>
      </c>
      <c r="AP1220" s="129">
        <v>19.972000000000001</v>
      </c>
      <c r="AQ1220" s="129">
        <v>19.709</v>
      </c>
      <c r="AR1220" s="129">
        <v>19.806000000000001</v>
      </c>
      <c r="AS1220" s="129">
        <v>19.606999999999999</v>
      </c>
      <c r="AT1220" s="129">
        <v>19.486000000000001</v>
      </c>
      <c r="AU1220" s="129">
        <v>19.36</v>
      </c>
      <c r="AV1220" s="129">
        <v>19.228999999999999</v>
      </c>
      <c r="AW1220" s="129">
        <v>2012</v>
      </c>
    </row>
    <row r="1221" spans="1:49">
      <c r="A1221" s="129">
        <v>522</v>
      </c>
      <c r="B1221" s="129" t="s">
        <v>3055</v>
      </c>
      <c r="C1221" s="129" t="s">
        <v>1634</v>
      </c>
      <c r="D1221" s="129" t="s">
        <v>3054</v>
      </c>
      <c r="E1221" s="129" t="s">
        <v>1632</v>
      </c>
      <c r="F1221" s="129" t="s">
        <v>1631</v>
      </c>
      <c r="G1221" s="129" t="s">
        <v>1608</v>
      </c>
      <c r="H1221" s="129" t="s">
        <v>1604</v>
      </c>
      <c r="I1221" s="129" t="s">
        <v>3057</v>
      </c>
      <c r="J1221" s="129" t="s">
        <v>1595</v>
      </c>
      <c r="K1221" s="129" t="s">
        <v>1595</v>
      </c>
      <c r="L1221" s="129" t="s">
        <v>1595</v>
      </c>
      <c r="M1221" s="129" t="s">
        <v>1595</v>
      </c>
      <c r="N1221" s="129" t="s">
        <v>1595</v>
      </c>
      <c r="O1221" s="129" t="s">
        <v>1595</v>
      </c>
      <c r="P1221" s="129" t="s">
        <v>1595</v>
      </c>
      <c r="Q1221" s="129" t="s">
        <v>1595</v>
      </c>
      <c r="R1221" s="129" t="s">
        <v>1595</v>
      </c>
      <c r="S1221" s="129" t="s">
        <v>1595</v>
      </c>
      <c r="T1221" s="129" t="s">
        <v>1595</v>
      </c>
      <c r="U1221" s="129" t="s">
        <v>1595</v>
      </c>
      <c r="V1221" s="129" t="s">
        <v>1595</v>
      </c>
      <c r="W1221" s="129" t="s">
        <v>1595</v>
      </c>
      <c r="X1221" s="129" t="s">
        <v>1595</v>
      </c>
      <c r="Y1221" s="129" t="s">
        <v>1595</v>
      </c>
      <c r="Z1221" s="129">
        <v>-693.43700000000001</v>
      </c>
      <c r="AA1221" s="129">
        <v>-377.79399999999998</v>
      </c>
      <c r="AB1221" s="129">
        <v>-627.94600000000003</v>
      </c>
      <c r="AC1221" s="129">
        <v>-508.61700000000002</v>
      </c>
      <c r="AD1221" s="129">
        <v>-678.14200000000005</v>
      </c>
      <c r="AE1221" s="129">
        <v>-804.55</v>
      </c>
      <c r="AF1221" s="130">
        <v>-1070.7729999999999</v>
      </c>
      <c r="AG1221" s="130">
        <v>-1143.345</v>
      </c>
      <c r="AH1221" s="129">
        <v>-763.529</v>
      </c>
      <c r="AI1221" s="129">
        <v>-98.954999999999998</v>
      </c>
      <c r="AJ1221" s="129">
        <v>-51.451999999999998</v>
      </c>
      <c r="AK1221" s="129">
        <v>-254.08099999999999</v>
      </c>
      <c r="AL1221" s="129">
        <v>115.982</v>
      </c>
      <c r="AM1221" s="130">
        <v>-1827.2829999999999</v>
      </c>
      <c r="AN1221" s="130">
        <v>-1340.383</v>
      </c>
      <c r="AO1221" s="130">
        <v>-2122.4299999999998</v>
      </c>
      <c r="AP1221" s="130">
        <v>-1544.482</v>
      </c>
      <c r="AQ1221" s="130">
        <v>-1485.5</v>
      </c>
      <c r="AR1221" s="130">
        <v>-1400.029</v>
      </c>
      <c r="AS1221" s="130">
        <v>-1201.694</v>
      </c>
      <c r="AT1221" s="130">
        <v>-1074.8240000000001</v>
      </c>
      <c r="AU1221" s="130">
        <v>-1031.6790000000001</v>
      </c>
      <c r="AV1221" s="129">
        <v>-842.71900000000005</v>
      </c>
      <c r="AW1221" s="129">
        <v>2012</v>
      </c>
    </row>
    <row r="1222" spans="1:49">
      <c r="A1222" s="129">
        <v>522</v>
      </c>
      <c r="B1222" s="129" t="s">
        <v>3055</v>
      </c>
      <c r="C1222" s="129" t="s">
        <v>1633</v>
      </c>
      <c r="D1222" s="129" t="s">
        <v>3054</v>
      </c>
      <c r="E1222" s="129" t="s">
        <v>1632</v>
      </c>
      <c r="F1222" s="129" t="s">
        <v>1631</v>
      </c>
      <c r="G1222" s="129" t="s">
        <v>1597</v>
      </c>
      <c r="I1222" s="129" t="s">
        <v>1630</v>
      </c>
      <c r="J1222" s="129" t="s">
        <v>1595</v>
      </c>
      <c r="K1222" s="129" t="s">
        <v>1595</v>
      </c>
      <c r="L1222" s="129" t="s">
        <v>1595</v>
      </c>
      <c r="M1222" s="129" t="s">
        <v>1595</v>
      </c>
      <c r="N1222" s="129" t="s">
        <v>1595</v>
      </c>
      <c r="O1222" s="129" t="s">
        <v>1595</v>
      </c>
      <c r="P1222" s="129" t="s">
        <v>1595</v>
      </c>
      <c r="Q1222" s="129" t="s">
        <v>1595</v>
      </c>
      <c r="R1222" s="129" t="s">
        <v>1595</v>
      </c>
      <c r="S1222" s="129" t="s">
        <v>1595</v>
      </c>
      <c r="T1222" s="129" t="s">
        <v>1595</v>
      </c>
      <c r="U1222" s="129" t="s">
        <v>1595</v>
      </c>
      <c r="V1222" s="129" t="s">
        <v>1595</v>
      </c>
      <c r="W1222" s="129" t="s">
        <v>1595</v>
      </c>
      <c r="X1222" s="129" t="s">
        <v>1595</v>
      </c>
      <c r="Y1222" s="129" t="s">
        <v>1595</v>
      </c>
      <c r="Z1222" s="129">
        <v>-7.5359999999999996</v>
      </c>
      <c r="AA1222" s="129">
        <v>-3.7240000000000002</v>
      </c>
      <c r="AB1222" s="129">
        <v>-5.3579999999999997</v>
      </c>
      <c r="AC1222" s="129">
        <v>-3.802</v>
      </c>
      <c r="AD1222" s="129">
        <v>-4.8150000000000004</v>
      </c>
      <c r="AE1222" s="129">
        <v>-5.1459999999999999</v>
      </c>
      <c r="AF1222" s="129">
        <v>-6.3810000000000002</v>
      </c>
      <c r="AG1222" s="129">
        <v>-6.1689999999999996</v>
      </c>
      <c r="AH1222" s="129">
        <v>-3.5619999999999998</v>
      </c>
      <c r="AI1222" s="129">
        <v>-0.38400000000000001</v>
      </c>
      <c r="AJ1222" s="129">
        <v>-0.17199999999999999</v>
      </c>
      <c r="AK1222" s="129">
        <v>-0.72499999999999998</v>
      </c>
      <c r="AL1222" s="129">
        <v>0.27600000000000002</v>
      </c>
      <c r="AM1222" s="129">
        <v>-4.2389999999999999</v>
      </c>
      <c r="AN1222" s="129">
        <v>-2.8460000000000001</v>
      </c>
      <c r="AO1222" s="129">
        <v>-4.07</v>
      </c>
      <c r="AP1222" s="129">
        <v>-2.7229999999999999</v>
      </c>
      <c r="AQ1222" s="129">
        <v>-2.3740000000000001</v>
      </c>
      <c r="AR1222" s="129">
        <v>-2.0230000000000001</v>
      </c>
      <c r="AS1222" s="129">
        <v>-1.569</v>
      </c>
      <c r="AT1222" s="129">
        <v>-1.27</v>
      </c>
      <c r="AU1222" s="129">
        <v>-1.101</v>
      </c>
      <c r="AV1222" s="129">
        <v>-0.81399999999999995</v>
      </c>
      <c r="AW1222" s="129">
        <v>2012</v>
      </c>
    </row>
    <row r="1223" spans="1:49">
      <c r="A1223" s="129">
        <v>522</v>
      </c>
      <c r="B1223" s="129" t="s">
        <v>3055</v>
      </c>
      <c r="C1223" s="129" t="s">
        <v>1629</v>
      </c>
      <c r="D1223" s="129" t="s">
        <v>3054</v>
      </c>
      <c r="E1223" s="129" t="s">
        <v>1627</v>
      </c>
      <c r="F1223" s="129" t="s">
        <v>1626</v>
      </c>
      <c r="G1223" s="129" t="s">
        <v>1608</v>
      </c>
      <c r="H1223" s="129" t="s">
        <v>1604</v>
      </c>
    </row>
    <row r="1224" spans="1:49">
      <c r="A1224" s="129">
        <v>522</v>
      </c>
      <c r="B1224" s="129" t="s">
        <v>3055</v>
      </c>
      <c r="C1224" s="129" t="s">
        <v>1628</v>
      </c>
      <c r="D1224" s="129" t="s">
        <v>3054</v>
      </c>
      <c r="E1224" s="129" t="s">
        <v>1627</v>
      </c>
      <c r="F1224" s="129" t="s">
        <v>1626</v>
      </c>
      <c r="G1224" s="129" t="s">
        <v>1625</v>
      </c>
    </row>
    <row r="1225" spans="1:49">
      <c r="A1225" s="129">
        <v>522</v>
      </c>
      <c r="B1225" s="129" t="s">
        <v>3055</v>
      </c>
      <c r="C1225" s="129" t="s">
        <v>1624</v>
      </c>
      <c r="D1225" s="129" t="s">
        <v>3054</v>
      </c>
      <c r="E1225" s="129" t="s">
        <v>1622</v>
      </c>
      <c r="F1225" s="129" t="s">
        <v>1621</v>
      </c>
      <c r="G1225" s="129" t="s">
        <v>1608</v>
      </c>
      <c r="H1225" s="129" t="s">
        <v>1604</v>
      </c>
      <c r="I1225" s="129" t="s">
        <v>3057</v>
      </c>
      <c r="J1225" s="129" t="s">
        <v>1595</v>
      </c>
      <c r="K1225" s="129" t="s">
        <v>1595</v>
      </c>
      <c r="L1225" s="129" t="s">
        <v>1595</v>
      </c>
      <c r="M1225" s="129" t="s">
        <v>1595</v>
      </c>
      <c r="N1225" s="129" t="s">
        <v>1595</v>
      </c>
      <c r="O1225" s="129" t="s">
        <v>1595</v>
      </c>
      <c r="P1225" s="129" t="s">
        <v>1595</v>
      </c>
      <c r="Q1225" s="129" t="s">
        <v>1595</v>
      </c>
      <c r="R1225" s="129" t="s">
        <v>1595</v>
      </c>
      <c r="S1225" s="129" t="s">
        <v>1595</v>
      </c>
      <c r="T1225" s="129" t="s">
        <v>1595</v>
      </c>
      <c r="U1225" s="129" t="s">
        <v>1595</v>
      </c>
      <c r="V1225" s="129" t="s">
        <v>1595</v>
      </c>
      <c r="W1225" s="129" t="s">
        <v>1595</v>
      </c>
      <c r="X1225" s="129" t="s">
        <v>1595</v>
      </c>
      <c r="Y1225" s="129" t="s">
        <v>1595</v>
      </c>
      <c r="Z1225" s="129">
        <v>-680.59299999999996</v>
      </c>
      <c r="AA1225" s="129">
        <v>-368.24599999999998</v>
      </c>
      <c r="AB1225" s="129">
        <v>-613.20699999999999</v>
      </c>
      <c r="AC1225" s="129">
        <v>-486.26299999999998</v>
      </c>
      <c r="AD1225" s="129">
        <v>-657.09</v>
      </c>
      <c r="AE1225" s="129">
        <v>-782.923</v>
      </c>
      <c r="AF1225" s="130">
        <v>-1042.663</v>
      </c>
      <c r="AG1225" s="130">
        <v>-1109.288</v>
      </c>
      <c r="AH1225" s="129">
        <v>-714.93100000000004</v>
      </c>
      <c r="AI1225" s="129">
        <v>-43.722000000000001</v>
      </c>
      <c r="AJ1225" s="129">
        <v>-1.4730000000000001</v>
      </c>
      <c r="AK1225" s="129">
        <v>-184.321</v>
      </c>
      <c r="AL1225" s="129">
        <v>195.19300000000001</v>
      </c>
      <c r="AM1225" s="130">
        <v>-1740.972</v>
      </c>
      <c r="AN1225" s="130">
        <v>-1197.6690000000001</v>
      </c>
      <c r="AO1225" s="130">
        <v>-1962.6289999999999</v>
      </c>
      <c r="AP1225" s="130">
        <v>-1361.883</v>
      </c>
      <c r="AQ1225" s="130">
        <v>-1229.5</v>
      </c>
      <c r="AR1225" s="130">
        <v>-1118.4290000000001</v>
      </c>
      <c r="AS1225" s="129">
        <v>-918.10599999999999</v>
      </c>
      <c r="AT1225" s="129">
        <v>-752.47699999999998</v>
      </c>
      <c r="AU1225" s="129">
        <v>-671.11699999999996</v>
      </c>
      <c r="AV1225" s="129">
        <v>-438.834</v>
      </c>
      <c r="AW1225" s="129">
        <v>2012</v>
      </c>
    </row>
    <row r="1226" spans="1:49">
      <c r="A1226" s="129">
        <v>522</v>
      </c>
      <c r="B1226" s="129" t="s">
        <v>3055</v>
      </c>
      <c r="C1226" s="129" t="s">
        <v>1623</v>
      </c>
      <c r="D1226" s="129" t="s">
        <v>3054</v>
      </c>
      <c r="E1226" s="129" t="s">
        <v>1622</v>
      </c>
      <c r="F1226" s="129" t="s">
        <v>1621</v>
      </c>
      <c r="G1226" s="129" t="s">
        <v>1597</v>
      </c>
      <c r="I1226" s="129" t="s">
        <v>1747</v>
      </c>
      <c r="J1226" s="129" t="s">
        <v>1595</v>
      </c>
      <c r="K1226" s="129" t="s">
        <v>1595</v>
      </c>
      <c r="L1226" s="129" t="s">
        <v>1595</v>
      </c>
      <c r="M1226" s="129" t="s">
        <v>1595</v>
      </c>
      <c r="N1226" s="129" t="s">
        <v>1595</v>
      </c>
      <c r="O1226" s="129" t="s">
        <v>1595</v>
      </c>
      <c r="P1226" s="129" t="s">
        <v>1595</v>
      </c>
      <c r="Q1226" s="129" t="s">
        <v>1595</v>
      </c>
      <c r="R1226" s="129" t="s">
        <v>1595</v>
      </c>
      <c r="S1226" s="129" t="s">
        <v>1595</v>
      </c>
      <c r="T1226" s="129" t="s">
        <v>1595</v>
      </c>
      <c r="U1226" s="129" t="s">
        <v>1595</v>
      </c>
      <c r="V1226" s="129" t="s">
        <v>1595</v>
      </c>
      <c r="W1226" s="129" t="s">
        <v>1595</v>
      </c>
      <c r="X1226" s="129" t="s">
        <v>1595</v>
      </c>
      <c r="Y1226" s="129" t="s">
        <v>1595</v>
      </c>
      <c r="Z1226" s="129">
        <v>-7.3959999999999999</v>
      </c>
      <c r="AA1226" s="129">
        <v>-3.63</v>
      </c>
      <c r="AB1226" s="129">
        <v>-5.2320000000000002</v>
      </c>
      <c r="AC1226" s="129">
        <v>-3.6349999999999998</v>
      </c>
      <c r="AD1226" s="129">
        <v>-4.6660000000000004</v>
      </c>
      <c r="AE1226" s="129">
        <v>-5.008</v>
      </c>
      <c r="AF1226" s="129">
        <v>-6.2140000000000004</v>
      </c>
      <c r="AG1226" s="129">
        <v>-5.9850000000000003</v>
      </c>
      <c r="AH1226" s="129">
        <v>-3.335</v>
      </c>
      <c r="AI1226" s="129">
        <v>-0.17</v>
      </c>
      <c r="AJ1226" s="129">
        <v>-5.0000000000000001E-3</v>
      </c>
      <c r="AK1226" s="129">
        <v>-0.52600000000000002</v>
      </c>
      <c r="AL1226" s="129">
        <v>0.46500000000000002</v>
      </c>
      <c r="AM1226" s="129">
        <v>-4.0389999999999997</v>
      </c>
      <c r="AN1226" s="129">
        <v>-2.5430000000000001</v>
      </c>
      <c r="AO1226" s="129">
        <v>-3.7629999999999999</v>
      </c>
      <c r="AP1226" s="129">
        <v>-2.4009999999999998</v>
      </c>
      <c r="AQ1226" s="129">
        <v>-1.9650000000000001</v>
      </c>
      <c r="AR1226" s="129">
        <v>-1.6160000000000001</v>
      </c>
      <c r="AS1226" s="129">
        <v>-1.1990000000000001</v>
      </c>
      <c r="AT1226" s="129">
        <v>-0.88900000000000001</v>
      </c>
      <c r="AU1226" s="129">
        <v>-0.71599999999999997</v>
      </c>
      <c r="AV1226" s="129">
        <v>-0.42399999999999999</v>
      </c>
      <c r="AW1226" s="129">
        <v>2012</v>
      </c>
    </row>
    <row r="1227" spans="1:49">
      <c r="A1227" s="129">
        <v>522</v>
      </c>
      <c r="B1227" s="129" t="s">
        <v>3055</v>
      </c>
      <c r="C1227" s="129" t="s">
        <v>1620</v>
      </c>
      <c r="D1227" s="129" t="s">
        <v>3054</v>
      </c>
      <c r="E1227" s="129" t="s">
        <v>1618</v>
      </c>
      <c r="F1227" s="129" t="s">
        <v>1617</v>
      </c>
      <c r="G1227" s="129" t="s">
        <v>1608</v>
      </c>
      <c r="H1227" s="129" t="s">
        <v>1604</v>
      </c>
    </row>
    <row r="1228" spans="1:49">
      <c r="A1228" s="129">
        <v>522</v>
      </c>
      <c r="B1228" s="129" t="s">
        <v>3055</v>
      </c>
      <c r="C1228" s="129" t="s">
        <v>1619</v>
      </c>
      <c r="D1228" s="129" t="s">
        <v>3054</v>
      </c>
      <c r="E1228" s="129" t="s">
        <v>1618</v>
      </c>
      <c r="F1228" s="129" t="s">
        <v>1617</v>
      </c>
      <c r="G1228" s="129" t="s">
        <v>1597</v>
      </c>
    </row>
    <row r="1229" spans="1:49">
      <c r="A1229" s="129">
        <v>522</v>
      </c>
      <c r="B1229" s="129" t="s">
        <v>3055</v>
      </c>
      <c r="C1229" s="129" t="s">
        <v>1616</v>
      </c>
      <c r="D1229" s="129" t="s">
        <v>3054</v>
      </c>
      <c r="E1229" s="129" t="s">
        <v>1614</v>
      </c>
      <c r="F1229" s="129" t="s">
        <v>1613</v>
      </c>
      <c r="G1229" s="129" t="s">
        <v>1608</v>
      </c>
      <c r="H1229" s="129" t="s">
        <v>1604</v>
      </c>
      <c r="I1229" s="129" t="s">
        <v>3057</v>
      </c>
      <c r="J1229" s="129" t="s">
        <v>1595</v>
      </c>
      <c r="K1229" s="129" t="s">
        <v>1595</v>
      </c>
      <c r="L1229" s="129" t="s">
        <v>1595</v>
      </c>
      <c r="M1229" s="129" t="s">
        <v>1595</v>
      </c>
      <c r="N1229" s="129" t="s">
        <v>1595</v>
      </c>
      <c r="O1229" s="129" t="s">
        <v>1595</v>
      </c>
      <c r="P1229" s="129" t="s">
        <v>1595</v>
      </c>
      <c r="Q1229" s="129" t="s">
        <v>1595</v>
      </c>
      <c r="R1229" s="129" t="s">
        <v>1595</v>
      </c>
      <c r="S1229" s="129" t="s">
        <v>1595</v>
      </c>
      <c r="T1229" s="129" t="s">
        <v>1595</v>
      </c>
      <c r="U1229" s="129" t="s">
        <v>1595</v>
      </c>
      <c r="V1229" s="129" t="s">
        <v>1595</v>
      </c>
      <c r="W1229" s="129" t="s">
        <v>1595</v>
      </c>
      <c r="X1229" s="129" t="s">
        <v>1595</v>
      </c>
      <c r="Y1229" s="129" t="s">
        <v>1595</v>
      </c>
      <c r="Z1229" s="130">
        <v>2790.0050000000001</v>
      </c>
      <c r="AA1229" s="130">
        <v>3248.951</v>
      </c>
      <c r="AB1229" s="130">
        <v>4390.1530000000002</v>
      </c>
      <c r="AC1229" s="130">
        <v>4652.8670000000002</v>
      </c>
      <c r="AD1229" s="130">
        <v>4978.8919999999998</v>
      </c>
      <c r="AE1229" s="130">
        <v>5461.2579999999998</v>
      </c>
      <c r="AF1229" s="130">
        <v>6678.4620000000004</v>
      </c>
      <c r="AG1229" s="130">
        <v>8000.5550000000003</v>
      </c>
      <c r="AH1229" s="130">
        <v>8934.0750000000007</v>
      </c>
      <c r="AI1229" s="130">
        <v>9281.2189999999991</v>
      </c>
      <c r="AJ1229" s="130">
        <v>9750.85</v>
      </c>
      <c r="AK1229" s="130">
        <v>10731.697</v>
      </c>
      <c r="AL1229" s="130">
        <v>11525.47</v>
      </c>
      <c r="AM1229" s="130">
        <v>12465.865</v>
      </c>
      <c r="AN1229" s="130">
        <v>13687.407999999999</v>
      </c>
      <c r="AO1229" s="130">
        <v>14879.673000000001</v>
      </c>
      <c r="AP1229" s="130">
        <v>16307.183000000001</v>
      </c>
      <c r="AQ1229" s="130">
        <v>17618.523000000001</v>
      </c>
      <c r="AR1229" s="130">
        <v>19624.883999999998</v>
      </c>
      <c r="AS1229" s="130">
        <v>21364.514999999999</v>
      </c>
      <c r="AT1229" s="130">
        <v>23122.488000000001</v>
      </c>
      <c r="AU1229" s="130">
        <v>24828.115000000002</v>
      </c>
      <c r="AV1229" s="130">
        <v>26807.404999999999</v>
      </c>
      <c r="AW1229" s="129">
        <v>2012</v>
      </c>
    </row>
    <row r="1230" spans="1:49">
      <c r="A1230" s="129">
        <v>522</v>
      </c>
      <c r="B1230" s="129" t="s">
        <v>3055</v>
      </c>
      <c r="C1230" s="129" t="s">
        <v>1615</v>
      </c>
      <c r="D1230" s="129" t="s">
        <v>3054</v>
      </c>
      <c r="E1230" s="129" t="s">
        <v>1614</v>
      </c>
      <c r="F1230" s="129" t="s">
        <v>1613</v>
      </c>
      <c r="G1230" s="129" t="s">
        <v>1597</v>
      </c>
      <c r="I1230" s="129" t="s">
        <v>1612</v>
      </c>
      <c r="J1230" s="129" t="s">
        <v>1595</v>
      </c>
      <c r="K1230" s="129" t="s">
        <v>1595</v>
      </c>
      <c r="L1230" s="129" t="s">
        <v>1595</v>
      </c>
      <c r="M1230" s="129" t="s">
        <v>1595</v>
      </c>
      <c r="N1230" s="129" t="s">
        <v>1595</v>
      </c>
      <c r="O1230" s="129" t="s">
        <v>1595</v>
      </c>
      <c r="P1230" s="129" t="s">
        <v>1595</v>
      </c>
      <c r="Q1230" s="129" t="s">
        <v>1595</v>
      </c>
      <c r="R1230" s="129" t="s">
        <v>1595</v>
      </c>
      <c r="S1230" s="129" t="s">
        <v>1595</v>
      </c>
      <c r="T1230" s="129" t="s">
        <v>1595</v>
      </c>
      <c r="U1230" s="129" t="s">
        <v>1595</v>
      </c>
      <c r="V1230" s="129" t="s">
        <v>1595</v>
      </c>
      <c r="W1230" s="129" t="s">
        <v>1595</v>
      </c>
      <c r="X1230" s="129" t="s">
        <v>1595</v>
      </c>
      <c r="Y1230" s="129" t="s">
        <v>1595</v>
      </c>
      <c r="Z1230" s="129">
        <v>30.32</v>
      </c>
      <c r="AA1230" s="129">
        <v>32.024000000000001</v>
      </c>
      <c r="AB1230" s="129">
        <v>37.457999999999998</v>
      </c>
      <c r="AC1230" s="129">
        <v>34.784999999999997</v>
      </c>
      <c r="AD1230" s="129">
        <v>35.354999999999997</v>
      </c>
      <c r="AE1230" s="129">
        <v>34.933999999999997</v>
      </c>
      <c r="AF1230" s="129">
        <v>39.798999999999999</v>
      </c>
      <c r="AG1230" s="129">
        <v>43.164000000000001</v>
      </c>
      <c r="AH1230" s="129">
        <v>41.673000000000002</v>
      </c>
      <c r="AI1230" s="129">
        <v>36.037999999999997</v>
      </c>
      <c r="AJ1230" s="129">
        <v>32.667000000000002</v>
      </c>
      <c r="AK1230" s="129">
        <v>30.625</v>
      </c>
      <c r="AL1230" s="129">
        <v>27.462</v>
      </c>
      <c r="AM1230" s="129">
        <v>28.917999999999999</v>
      </c>
      <c r="AN1230" s="129">
        <v>29.059000000000001</v>
      </c>
      <c r="AO1230" s="129">
        <v>28.53</v>
      </c>
      <c r="AP1230" s="129">
        <v>28.754999999999999</v>
      </c>
      <c r="AQ1230" s="129">
        <v>28.151</v>
      </c>
      <c r="AR1230" s="129">
        <v>28.350999999999999</v>
      </c>
      <c r="AS1230" s="129">
        <v>27.891999999999999</v>
      </c>
      <c r="AT1230" s="129">
        <v>27.311</v>
      </c>
      <c r="AU1230" s="129">
        <v>26.506</v>
      </c>
      <c r="AV1230" s="129">
        <v>25.905000000000001</v>
      </c>
      <c r="AW1230" s="129">
        <v>2012</v>
      </c>
    </row>
    <row r="1231" spans="1:49">
      <c r="A1231" s="129">
        <v>522</v>
      </c>
      <c r="B1231" s="129" t="s">
        <v>3055</v>
      </c>
      <c r="C1231" s="129" t="s">
        <v>1611</v>
      </c>
      <c r="D1231" s="129" t="s">
        <v>3054</v>
      </c>
      <c r="E1231" s="129" t="s">
        <v>1610</v>
      </c>
      <c r="F1231" s="129" t="s">
        <v>1609</v>
      </c>
      <c r="G1231" s="129" t="s">
        <v>1608</v>
      </c>
      <c r="H1231" s="129" t="s">
        <v>1604</v>
      </c>
      <c r="I1231" s="129" t="s">
        <v>3057</v>
      </c>
      <c r="J1231" s="129" t="s">
        <v>1595</v>
      </c>
      <c r="K1231" s="129" t="s">
        <v>1595</v>
      </c>
      <c r="L1231" s="129" t="s">
        <v>1595</v>
      </c>
      <c r="M1231" s="129" t="s">
        <v>1595</v>
      </c>
      <c r="N1231" s="129" t="s">
        <v>1595</v>
      </c>
      <c r="O1231" s="129" t="s">
        <v>1595</v>
      </c>
      <c r="P1231" s="129" t="s">
        <v>1595</v>
      </c>
      <c r="Q1231" s="129" t="s">
        <v>1595</v>
      </c>
      <c r="R1231" s="129" t="s">
        <v>1595</v>
      </c>
      <c r="S1231" s="129" t="s">
        <v>1595</v>
      </c>
      <c r="T1231" s="129" t="s">
        <v>1595</v>
      </c>
      <c r="U1231" s="129" t="s">
        <v>1595</v>
      </c>
      <c r="V1231" s="129" t="s">
        <v>1595</v>
      </c>
      <c r="W1231" s="129" t="s">
        <v>1595</v>
      </c>
      <c r="X1231" s="129" t="s">
        <v>1595</v>
      </c>
      <c r="Y1231" s="129" t="s">
        <v>1595</v>
      </c>
      <c r="Z1231" s="130">
        <v>9201.9210000000003</v>
      </c>
      <c r="AA1231" s="130">
        <v>10145.329</v>
      </c>
      <c r="AB1231" s="130">
        <v>11720.317999999999</v>
      </c>
      <c r="AC1231" s="130">
        <v>13376.073</v>
      </c>
      <c r="AD1231" s="130">
        <v>14082.638000000001</v>
      </c>
      <c r="AE1231" s="130">
        <v>15633.218000000001</v>
      </c>
      <c r="AF1231" s="130">
        <v>16780.54</v>
      </c>
      <c r="AG1231" s="130">
        <v>18535.164000000001</v>
      </c>
      <c r="AH1231" s="130">
        <v>21438.34</v>
      </c>
      <c r="AI1231" s="130">
        <v>25754.291000000001</v>
      </c>
      <c r="AJ1231" s="130">
        <v>29849.485000000001</v>
      </c>
      <c r="AK1231" s="130">
        <v>35042.180999999997</v>
      </c>
      <c r="AL1231" s="130">
        <v>41968.385000000002</v>
      </c>
      <c r="AM1231" s="130">
        <v>43107.777000000002</v>
      </c>
      <c r="AN1231" s="130">
        <v>47101.582999999999</v>
      </c>
      <c r="AO1231" s="130">
        <v>52154.084999999999</v>
      </c>
      <c r="AP1231" s="130">
        <v>56711.224999999999</v>
      </c>
      <c r="AQ1231" s="130">
        <v>62584.824999999997</v>
      </c>
      <c r="AR1231" s="130">
        <v>69220.619000000006</v>
      </c>
      <c r="AS1231" s="130">
        <v>76597.936000000002</v>
      </c>
      <c r="AT1231" s="130">
        <v>84664.744999999995</v>
      </c>
      <c r="AU1231" s="130">
        <v>93669.595000000001</v>
      </c>
      <c r="AV1231" s="130">
        <v>103483.959</v>
      </c>
      <c r="AW1231" s="129">
        <v>2012</v>
      </c>
    </row>
    <row r="1232" spans="1:49">
      <c r="A1232" s="129">
        <v>522</v>
      </c>
      <c r="B1232" s="129" t="s">
        <v>3055</v>
      </c>
      <c r="C1232" s="129" t="s">
        <v>1606</v>
      </c>
      <c r="D1232" s="129" t="s">
        <v>3054</v>
      </c>
      <c r="E1232" s="129" t="s">
        <v>1599</v>
      </c>
      <c r="F1232" s="129" t="s">
        <v>1598</v>
      </c>
      <c r="G1232" s="129" t="s">
        <v>1605</v>
      </c>
      <c r="H1232" s="129" t="s">
        <v>1604</v>
      </c>
      <c r="I1232" s="129" t="s">
        <v>3056</v>
      </c>
      <c r="J1232" s="129" t="s">
        <v>1595</v>
      </c>
      <c r="K1232" s="129" t="s">
        <v>1595</v>
      </c>
      <c r="L1232" s="129" t="s">
        <v>1595</v>
      </c>
      <c r="M1232" s="129" t="s">
        <v>1595</v>
      </c>
      <c r="N1232" s="129" t="s">
        <v>1595</v>
      </c>
      <c r="O1232" s="129" t="s">
        <v>1595</v>
      </c>
      <c r="P1232" s="129">
        <v>3.2000000000000001E-2</v>
      </c>
      <c r="Q1232" s="129">
        <v>2.5000000000000001E-2</v>
      </c>
      <c r="R1232" s="129">
        <v>-0.11600000000000001</v>
      </c>
      <c r="S1232" s="129">
        <v>-8.8999999999999996E-2</v>
      </c>
      <c r="T1232" s="129">
        <v>-3.5000000000000003E-2</v>
      </c>
      <c r="U1232" s="129">
        <v>-2.5000000000000001E-2</v>
      </c>
      <c r="V1232" s="129">
        <v>-2.5000000000000001E-2</v>
      </c>
      <c r="W1232" s="129">
        <v>-0.04</v>
      </c>
      <c r="X1232" s="129">
        <v>-9.5000000000000001E-2</v>
      </c>
      <c r="Y1232" s="129">
        <v>-0.17100000000000001</v>
      </c>
      <c r="Z1232" s="129">
        <v>-0.25</v>
      </c>
      <c r="AA1232" s="129">
        <v>4.2000000000000003E-2</v>
      </c>
      <c r="AB1232" s="129">
        <v>-0.17899999999999999</v>
      </c>
      <c r="AC1232" s="129">
        <v>-0.17599999999999999</v>
      </c>
      <c r="AD1232" s="129">
        <v>-0.10299999999999999</v>
      </c>
      <c r="AE1232" s="129">
        <v>-4.5999999999999999E-2</v>
      </c>
      <c r="AF1232" s="129">
        <v>-0.104</v>
      </c>
      <c r="AG1232" s="129">
        <v>-0.16600000000000001</v>
      </c>
      <c r="AH1232" s="129">
        <v>-0.11600000000000001</v>
      </c>
      <c r="AI1232" s="129">
        <v>-0.24</v>
      </c>
      <c r="AJ1232" s="129">
        <v>-4.7E-2</v>
      </c>
      <c r="AK1232" s="129">
        <v>-0.16600000000000001</v>
      </c>
      <c r="AL1232" s="129">
        <v>-0.58599999999999997</v>
      </c>
      <c r="AM1232" s="129">
        <v>-0.47299999999999998</v>
      </c>
      <c r="AN1232" s="129">
        <v>-0.441</v>
      </c>
      <c r="AO1232" s="129">
        <v>-1.04</v>
      </c>
      <c r="AP1232" s="129">
        <v>-1.5529999999999999</v>
      </c>
      <c r="AQ1232" s="129">
        <v>-1.6619999999999999</v>
      </c>
      <c r="AR1232" s="129">
        <v>-1.5089999999999999</v>
      </c>
      <c r="AS1232" s="129">
        <v>-1.42</v>
      </c>
      <c r="AT1232" s="129">
        <v>-1.361</v>
      </c>
      <c r="AU1232" s="129">
        <v>-1.2989999999999999</v>
      </c>
      <c r="AV1232" s="129">
        <v>-1.417</v>
      </c>
      <c r="AW1232" s="129">
        <v>2010</v>
      </c>
    </row>
    <row r="1233" spans="1:49">
      <c r="A1233" s="129">
        <v>522</v>
      </c>
      <c r="B1233" s="129" t="s">
        <v>3055</v>
      </c>
      <c r="C1233" s="129" t="s">
        <v>1601</v>
      </c>
      <c r="D1233" s="129" t="s">
        <v>3054</v>
      </c>
      <c r="E1233" s="129" t="s">
        <v>1599</v>
      </c>
      <c r="F1233" s="129" t="s">
        <v>1598</v>
      </c>
      <c r="G1233" s="129" t="s">
        <v>1597</v>
      </c>
      <c r="I1233" s="129" t="s">
        <v>1596</v>
      </c>
      <c r="J1233" s="129" t="s">
        <v>1595</v>
      </c>
      <c r="K1233" s="129" t="s">
        <v>1595</v>
      </c>
      <c r="L1233" s="129" t="s">
        <v>1595</v>
      </c>
      <c r="M1233" s="129" t="s">
        <v>1595</v>
      </c>
      <c r="N1233" s="129" t="s">
        <v>1595</v>
      </c>
      <c r="O1233" s="129" t="s">
        <v>1595</v>
      </c>
      <c r="P1233" s="129">
        <v>15.683</v>
      </c>
      <c r="Q1233" s="129">
        <v>17.673999999999999</v>
      </c>
      <c r="R1233" s="129">
        <v>-41.869</v>
      </c>
      <c r="S1233" s="129">
        <v>-25.754000000000001</v>
      </c>
      <c r="T1233" s="129">
        <v>-3.8580000000000001</v>
      </c>
      <c r="U1233" s="129">
        <v>-1.218</v>
      </c>
      <c r="V1233" s="129">
        <v>-1.0089999999999999</v>
      </c>
      <c r="W1233" s="129">
        <v>-1.6439999999999999</v>
      </c>
      <c r="X1233" s="129">
        <v>-3.4359999999999999</v>
      </c>
      <c r="Y1233" s="129">
        <v>-4.9960000000000004</v>
      </c>
      <c r="Z1233" s="129">
        <v>-7.18</v>
      </c>
      <c r="AA1233" s="129">
        <v>1.2370000000000001</v>
      </c>
      <c r="AB1233" s="129">
        <v>-5.7750000000000004</v>
      </c>
      <c r="AC1233" s="129">
        <v>-5.03</v>
      </c>
      <c r="AD1233" s="129">
        <v>-2.827</v>
      </c>
      <c r="AE1233" s="129">
        <v>-1.1419999999999999</v>
      </c>
      <c r="AF1233" s="129">
        <v>-2.4239999999999999</v>
      </c>
      <c r="AG1233" s="129">
        <v>-3.5649999999999999</v>
      </c>
      <c r="AH1233" s="129">
        <v>-2.1709999999999998</v>
      </c>
      <c r="AI1233" s="129">
        <v>-3.82</v>
      </c>
      <c r="AJ1233" s="129">
        <v>-0.64500000000000002</v>
      </c>
      <c r="AK1233" s="129">
        <v>-1.9179999999999999</v>
      </c>
      <c r="AL1233" s="129">
        <v>-5.66</v>
      </c>
      <c r="AM1233" s="129">
        <v>-4.54</v>
      </c>
      <c r="AN1233" s="129">
        <v>-3.9159999999999999</v>
      </c>
      <c r="AO1233" s="129">
        <v>-8.0709999999999997</v>
      </c>
      <c r="AP1233" s="129">
        <v>-11</v>
      </c>
      <c r="AQ1233" s="129">
        <v>-10.628</v>
      </c>
      <c r="AR1233" s="129">
        <v>-8.7469999999999999</v>
      </c>
      <c r="AS1233" s="129">
        <v>-7.4640000000000004</v>
      </c>
      <c r="AT1233" s="129">
        <v>-6.4909999999999997</v>
      </c>
      <c r="AU1233" s="129">
        <v>-5.6150000000000002</v>
      </c>
      <c r="AV1233" s="129">
        <v>-5.5620000000000003</v>
      </c>
      <c r="AW1233" s="129">
        <v>2010</v>
      </c>
    </row>
    <row r="1234" spans="1:49">
      <c r="A1234" s="129">
        <v>622</v>
      </c>
      <c r="B1234" s="129" t="s">
        <v>3048</v>
      </c>
      <c r="C1234" s="129" t="s">
        <v>1733</v>
      </c>
      <c r="D1234" s="129" t="s">
        <v>3047</v>
      </c>
      <c r="E1234" s="129" t="s">
        <v>1730</v>
      </c>
      <c r="F1234" s="129" t="s">
        <v>1732</v>
      </c>
      <c r="G1234" s="129" t="s">
        <v>1608</v>
      </c>
      <c r="H1234" s="129" t="s">
        <v>1604</v>
      </c>
      <c r="I1234" s="129" t="s">
        <v>3053</v>
      </c>
      <c r="J1234" s="130">
        <v>4155.8239999999996</v>
      </c>
      <c r="K1234" s="130">
        <v>4864.4170000000004</v>
      </c>
      <c r="L1234" s="130">
        <v>5232.3320000000003</v>
      </c>
      <c r="M1234" s="130">
        <v>5590.4449999999997</v>
      </c>
      <c r="N1234" s="130">
        <v>6007.92</v>
      </c>
      <c r="O1234" s="130">
        <v>6494.9989999999998</v>
      </c>
      <c r="P1234" s="130">
        <v>6936.0789999999997</v>
      </c>
      <c r="Q1234" s="130">
        <v>6786.7669999999998</v>
      </c>
      <c r="R1234" s="130">
        <v>6253.0060000000003</v>
      </c>
      <c r="S1234" s="130">
        <v>6142.3459999999995</v>
      </c>
      <c r="T1234" s="130">
        <v>5763.9089999999997</v>
      </c>
      <c r="U1234" s="130">
        <v>5546.9530000000004</v>
      </c>
      <c r="V1234" s="130">
        <v>5377.7619999999997</v>
      </c>
      <c r="W1234" s="130">
        <v>5207.9269999999997</v>
      </c>
      <c r="X1234" s="130">
        <v>5077.99</v>
      </c>
      <c r="Y1234" s="130">
        <v>5245.7879999999996</v>
      </c>
      <c r="Z1234" s="130">
        <v>5508.0770000000002</v>
      </c>
      <c r="AA1234" s="130">
        <v>5788.9889999999996</v>
      </c>
      <c r="AB1234" s="130">
        <v>6081.3270000000002</v>
      </c>
      <c r="AC1234" s="130">
        <v>6348.9059999999999</v>
      </c>
      <c r="AD1234" s="130">
        <v>6612.3850000000002</v>
      </c>
      <c r="AE1234" s="130">
        <v>6910.8860000000004</v>
      </c>
      <c r="AF1234" s="130">
        <v>7187.9470000000001</v>
      </c>
      <c r="AG1234" s="130">
        <v>7477.6930000000002</v>
      </c>
      <c r="AH1234" s="130">
        <v>7754.5060000000003</v>
      </c>
      <c r="AI1234" s="130">
        <v>7932.6</v>
      </c>
      <c r="AJ1234" s="130">
        <v>8188.2</v>
      </c>
      <c r="AK1234" s="130">
        <v>8420.7489999999998</v>
      </c>
      <c r="AL1234" s="130">
        <v>8726.1859999999997</v>
      </c>
      <c r="AM1234" s="130">
        <v>8889.232</v>
      </c>
      <c r="AN1234" s="130">
        <v>9186.4369999999999</v>
      </c>
      <c r="AO1234" s="130">
        <v>9563.2749999999996</v>
      </c>
      <c r="AP1234" s="130">
        <v>10001.177</v>
      </c>
      <c r="AQ1234" s="130">
        <v>10456.324000000001</v>
      </c>
      <c r="AR1234" s="130">
        <v>10973.375</v>
      </c>
      <c r="AS1234" s="130">
        <v>11541.722</v>
      </c>
      <c r="AT1234" s="130">
        <v>12145.603999999999</v>
      </c>
      <c r="AU1234" s="130">
        <v>12798.275</v>
      </c>
      <c r="AV1234" s="130">
        <v>13490.752</v>
      </c>
      <c r="AW1234" s="129">
        <v>2010</v>
      </c>
    </row>
    <row r="1235" spans="1:49">
      <c r="A1235" s="129">
        <v>622</v>
      </c>
      <c r="B1235" s="129" t="s">
        <v>3048</v>
      </c>
      <c r="C1235" s="129" t="s">
        <v>1731</v>
      </c>
      <c r="D1235" s="129" t="s">
        <v>3047</v>
      </c>
      <c r="E1235" s="129" t="s">
        <v>1730</v>
      </c>
      <c r="F1235" s="129" t="s">
        <v>1729</v>
      </c>
      <c r="G1235" s="129" t="s">
        <v>1655</v>
      </c>
      <c r="I1235" s="129" t="s">
        <v>1728</v>
      </c>
      <c r="J1235" s="129">
        <v>9.9</v>
      </c>
      <c r="K1235" s="129">
        <v>17.050999999999998</v>
      </c>
      <c r="L1235" s="129">
        <v>7.5629999999999997</v>
      </c>
      <c r="M1235" s="129">
        <v>6.8440000000000003</v>
      </c>
      <c r="N1235" s="129">
        <v>7.468</v>
      </c>
      <c r="O1235" s="129">
        <v>8.1069999999999993</v>
      </c>
      <c r="P1235" s="129">
        <v>6.7910000000000004</v>
      </c>
      <c r="Q1235" s="129">
        <v>-2.153</v>
      </c>
      <c r="R1235" s="129">
        <v>-7.8650000000000002</v>
      </c>
      <c r="S1235" s="129">
        <v>-1.77</v>
      </c>
      <c r="T1235" s="129">
        <v>-6.1609999999999996</v>
      </c>
      <c r="U1235" s="129">
        <v>-3.7639999999999998</v>
      </c>
      <c r="V1235" s="129">
        <v>-3.05</v>
      </c>
      <c r="W1235" s="129">
        <v>-3.1579999999999999</v>
      </c>
      <c r="X1235" s="129">
        <v>-2.4950000000000001</v>
      </c>
      <c r="Y1235" s="129">
        <v>3.3039999999999998</v>
      </c>
      <c r="Z1235" s="129">
        <v>5</v>
      </c>
      <c r="AA1235" s="129">
        <v>5.0999999999999996</v>
      </c>
      <c r="AB1235" s="129">
        <v>5.05</v>
      </c>
      <c r="AC1235" s="129">
        <v>4.4000000000000004</v>
      </c>
      <c r="AD1235" s="129">
        <v>4.1500000000000004</v>
      </c>
      <c r="AE1235" s="129">
        <v>4.5140000000000002</v>
      </c>
      <c r="AF1235" s="129">
        <v>4.0090000000000003</v>
      </c>
      <c r="AG1235" s="129">
        <v>4.0309999999999997</v>
      </c>
      <c r="AH1235" s="129">
        <v>3.702</v>
      </c>
      <c r="AI1235" s="129">
        <v>2.2970000000000002</v>
      </c>
      <c r="AJ1235" s="129">
        <v>3.222</v>
      </c>
      <c r="AK1235" s="129">
        <v>2.84</v>
      </c>
      <c r="AL1235" s="129">
        <v>3.6269999999999998</v>
      </c>
      <c r="AM1235" s="129">
        <v>1.8680000000000001</v>
      </c>
      <c r="AN1235" s="129">
        <v>3.343</v>
      </c>
      <c r="AO1235" s="129">
        <v>4.1020000000000003</v>
      </c>
      <c r="AP1235" s="129">
        <v>4.5789999999999997</v>
      </c>
      <c r="AQ1235" s="129">
        <v>4.5510000000000002</v>
      </c>
      <c r="AR1235" s="129">
        <v>4.9450000000000003</v>
      </c>
      <c r="AS1235" s="129">
        <v>5.1790000000000003</v>
      </c>
      <c r="AT1235" s="129">
        <v>5.2320000000000002</v>
      </c>
      <c r="AU1235" s="129">
        <v>5.3739999999999997</v>
      </c>
      <c r="AV1235" s="129">
        <v>5.4109999999999996</v>
      </c>
      <c r="AW1235" s="129">
        <v>2010</v>
      </c>
    </row>
    <row r="1236" spans="1:49">
      <c r="A1236" s="129">
        <v>622</v>
      </c>
      <c r="B1236" s="129" t="s">
        <v>3048</v>
      </c>
      <c r="C1236" s="129" t="s">
        <v>1727</v>
      </c>
      <c r="D1236" s="129" t="s">
        <v>3047</v>
      </c>
      <c r="E1236" s="129" t="s">
        <v>1724</v>
      </c>
      <c r="F1236" s="129" t="s">
        <v>1726</v>
      </c>
      <c r="G1236" s="129" t="s">
        <v>1608</v>
      </c>
      <c r="H1236" s="129" t="s">
        <v>1604</v>
      </c>
      <c r="I1236" s="129" t="s">
        <v>3053</v>
      </c>
      <c r="J1236" s="130">
        <v>1600.1859999999999</v>
      </c>
      <c r="K1236" s="130">
        <v>2038.4290000000001</v>
      </c>
      <c r="L1236" s="130">
        <v>2465.4630000000002</v>
      </c>
      <c r="M1236" s="130">
        <v>2970.6770000000001</v>
      </c>
      <c r="N1236" s="130">
        <v>3625.3609999999999</v>
      </c>
      <c r="O1236" s="130">
        <v>4355.9769999999999</v>
      </c>
      <c r="P1236" s="130">
        <v>4659.2870000000003</v>
      </c>
      <c r="Q1236" s="130">
        <v>4450.1970000000001</v>
      </c>
      <c r="R1236" s="130">
        <v>4135.42</v>
      </c>
      <c r="S1236" s="130">
        <v>3986.2159999999999</v>
      </c>
      <c r="T1236" s="130">
        <v>3804.4279999999999</v>
      </c>
      <c r="U1236" s="130">
        <v>3790.1239999999998</v>
      </c>
      <c r="V1236" s="130">
        <v>3625.6489999999999</v>
      </c>
      <c r="W1236" s="130">
        <v>3580.2530000000002</v>
      </c>
      <c r="X1236" s="130">
        <v>3876.4389999999999</v>
      </c>
      <c r="Y1236" s="130">
        <v>4686.2860000000001</v>
      </c>
      <c r="Z1236" s="130">
        <v>5186.3119999999999</v>
      </c>
      <c r="AA1236" s="130">
        <v>5596.6469999999999</v>
      </c>
      <c r="AB1236" s="130">
        <v>5945.84</v>
      </c>
      <c r="AC1236" s="130">
        <v>6134.2079999999996</v>
      </c>
      <c r="AD1236" s="130">
        <v>6612.3850000000002</v>
      </c>
      <c r="AE1236" s="130">
        <v>7061.44</v>
      </c>
      <c r="AF1236" s="130">
        <v>7583.0770000000002</v>
      </c>
      <c r="AG1236" s="130">
        <v>7917</v>
      </c>
      <c r="AH1236" s="130">
        <v>8333.8809999999994</v>
      </c>
      <c r="AI1236" s="130">
        <v>8749.6</v>
      </c>
      <c r="AJ1236" s="130">
        <v>9387.5</v>
      </c>
      <c r="AK1236" s="130">
        <v>9792.2729999999992</v>
      </c>
      <c r="AL1236" s="130">
        <v>10628.897999999999</v>
      </c>
      <c r="AM1236" s="130">
        <v>10466.013999999999</v>
      </c>
      <c r="AN1236" s="130">
        <v>11140.415000000001</v>
      </c>
      <c r="AO1236" s="130">
        <v>12026.415000000001</v>
      </c>
      <c r="AP1236" s="130">
        <v>12927.359</v>
      </c>
      <c r="AQ1236" s="130">
        <v>13793.8</v>
      </c>
      <c r="AR1236" s="130">
        <v>14783.796</v>
      </c>
      <c r="AS1236" s="130">
        <v>15868.186</v>
      </c>
      <c r="AT1236" s="130">
        <v>17043.526999999998</v>
      </c>
      <c r="AU1236" s="130">
        <v>18326.526000000002</v>
      </c>
      <c r="AV1236" s="130">
        <v>19703.169000000002</v>
      </c>
      <c r="AW1236" s="129">
        <v>2010</v>
      </c>
    </row>
    <row r="1237" spans="1:49">
      <c r="A1237" s="129">
        <v>622</v>
      </c>
      <c r="B1237" s="129" t="s">
        <v>3048</v>
      </c>
      <c r="C1237" s="129" t="s">
        <v>1725</v>
      </c>
      <c r="D1237" s="129" t="s">
        <v>3047</v>
      </c>
      <c r="E1237" s="129" t="s">
        <v>1724</v>
      </c>
      <c r="F1237" s="129" t="s">
        <v>1723</v>
      </c>
      <c r="G1237" s="129" t="s">
        <v>1605</v>
      </c>
      <c r="H1237" s="129" t="s">
        <v>1604</v>
      </c>
      <c r="I1237" s="129" t="s">
        <v>1691</v>
      </c>
      <c r="J1237" s="129">
        <v>7.649</v>
      </c>
      <c r="K1237" s="129">
        <v>8.6649999999999991</v>
      </c>
      <c r="L1237" s="129">
        <v>8.31</v>
      </c>
      <c r="M1237" s="129">
        <v>8.3759999999999994</v>
      </c>
      <c r="N1237" s="129">
        <v>8.8529999999999998</v>
      </c>
      <c r="O1237" s="129">
        <v>9.2460000000000004</v>
      </c>
      <c r="P1237" s="129">
        <v>12.052</v>
      </c>
      <c r="Q1237" s="129">
        <v>13.96</v>
      </c>
      <c r="R1237" s="129">
        <v>14.176</v>
      </c>
      <c r="S1237" s="129">
        <v>12.64</v>
      </c>
      <c r="T1237" s="129">
        <v>12.654</v>
      </c>
      <c r="U1237" s="129">
        <v>14.109</v>
      </c>
      <c r="V1237" s="129">
        <v>12.930999999999999</v>
      </c>
      <c r="W1237" s="129">
        <v>13.492000000000001</v>
      </c>
      <c r="X1237" s="129">
        <v>8.9120000000000008</v>
      </c>
      <c r="Y1237" s="129">
        <v>9.0359999999999996</v>
      </c>
      <c r="Z1237" s="129">
        <v>10.335000000000001</v>
      </c>
      <c r="AA1237" s="129">
        <v>10.343</v>
      </c>
      <c r="AB1237" s="129">
        <v>9.875</v>
      </c>
      <c r="AC1237" s="129">
        <v>10.423999999999999</v>
      </c>
      <c r="AD1237" s="129">
        <v>9.2720000000000002</v>
      </c>
      <c r="AE1237" s="129">
        <v>9.6379999999999999</v>
      </c>
      <c r="AF1237" s="129">
        <v>10.888</v>
      </c>
      <c r="AG1237" s="129">
        <v>13.63</v>
      </c>
      <c r="AH1237" s="129">
        <v>15.784000000000001</v>
      </c>
      <c r="AI1237" s="129">
        <v>16.593</v>
      </c>
      <c r="AJ1237" s="129">
        <v>17.957000000000001</v>
      </c>
      <c r="AK1237" s="129">
        <v>20.433</v>
      </c>
      <c r="AL1237" s="129">
        <v>23.731999999999999</v>
      </c>
      <c r="AM1237" s="129">
        <v>22.170999999999999</v>
      </c>
      <c r="AN1237" s="129">
        <v>22.535</v>
      </c>
      <c r="AO1237" s="129">
        <v>25.51</v>
      </c>
      <c r="AP1237" s="129">
        <v>25.347999999999999</v>
      </c>
      <c r="AQ1237" s="129">
        <v>27.882999999999999</v>
      </c>
      <c r="AR1237" s="129">
        <v>30.408999999999999</v>
      </c>
      <c r="AS1237" s="129">
        <v>33.08</v>
      </c>
      <c r="AT1237" s="129">
        <v>35.921999999999997</v>
      </c>
      <c r="AU1237" s="129">
        <v>39.003</v>
      </c>
      <c r="AV1237" s="129">
        <v>42.343000000000004</v>
      </c>
      <c r="AW1237" s="129">
        <v>2010</v>
      </c>
    </row>
    <row r="1238" spans="1:49">
      <c r="A1238" s="129">
        <v>622</v>
      </c>
      <c r="B1238" s="129" t="s">
        <v>3048</v>
      </c>
      <c r="C1238" s="129" t="s">
        <v>1722</v>
      </c>
      <c r="D1238" s="129" t="s">
        <v>3047</v>
      </c>
      <c r="E1238" s="129" t="s">
        <v>1721</v>
      </c>
      <c r="F1238" s="129" t="s">
        <v>1720</v>
      </c>
      <c r="G1238" s="129" t="s">
        <v>1675</v>
      </c>
      <c r="I1238" s="129" t="s">
        <v>1719</v>
      </c>
      <c r="J1238" s="129">
        <v>38.505000000000003</v>
      </c>
      <c r="K1238" s="129">
        <v>41.905000000000001</v>
      </c>
      <c r="L1238" s="129">
        <v>47.12</v>
      </c>
      <c r="M1238" s="129">
        <v>53.137999999999998</v>
      </c>
      <c r="N1238" s="129">
        <v>60.343000000000004</v>
      </c>
      <c r="O1238" s="129">
        <v>67.066999999999993</v>
      </c>
      <c r="P1238" s="129">
        <v>67.174999999999997</v>
      </c>
      <c r="Q1238" s="129">
        <v>65.572000000000003</v>
      </c>
      <c r="R1238" s="129">
        <v>66.135000000000005</v>
      </c>
      <c r="S1238" s="129">
        <v>64.897000000000006</v>
      </c>
      <c r="T1238" s="129">
        <v>66.004000000000005</v>
      </c>
      <c r="U1238" s="129">
        <v>68.328000000000003</v>
      </c>
      <c r="V1238" s="129">
        <v>67.418999999999997</v>
      </c>
      <c r="W1238" s="129">
        <v>68.745999999999995</v>
      </c>
      <c r="X1238" s="129">
        <v>76.337999999999994</v>
      </c>
      <c r="Y1238" s="129">
        <v>89.334000000000003</v>
      </c>
      <c r="Z1238" s="129">
        <v>94.158000000000001</v>
      </c>
      <c r="AA1238" s="129">
        <v>96.677000000000007</v>
      </c>
      <c r="AB1238" s="129">
        <v>97.772000000000006</v>
      </c>
      <c r="AC1238" s="129">
        <v>96.617999999999995</v>
      </c>
      <c r="AD1238" s="129">
        <v>100</v>
      </c>
      <c r="AE1238" s="129">
        <v>102.179</v>
      </c>
      <c r="AF1238" s="129">
        <v>105.497</v>
      </c>
      <c r="AG1238" s="129">
        <v>105.875</v>
      </c>
      <c r="AH1238" s="129">
        <v>107.471</v>
      </c>
      <c r="AI1238" s="129">
        <v>110.29900000000001</v>
      </c>
      <c r="AJ1238" s="129">
        <v>114.64700000000001</v>
      </c>
      <c r="AK1238" s="129">
        <v>116.28700000000001</v>
      </c>
      <c r="AL1238" s="129">
        <v>121.80500000000001</v>
      </c>
      <c r="AM1238" s="129">
        <v>117.738</v>
      </c>
      <c r="AN1238" s="129">
        <v>121.27</v>
      </c>
      <c r="AO1238" s="129">
        <v>125.756</v>
      </c>
      <c r="AP1238" s="129">
        <v>129.25800000000001</v>
      </c>
      <c r="AQ1238" s="129">
        <v>131.91800000000001</v>
      </c>
      <c r="AR1238" s="129">
        <v>134.72399999999999</v>
      </c>
      <c r="AS1238" s="129">
        <v>137.48500000000001</v>
      </c>
      <c r="AT1238" s="129">
        <v>140.327</v>
      </c>
      <c r="AU1238" s="129">
        <v>143.19499999999999</v>
      </c>
      <c r="AV1238" s="129">
        <v>146.04900000000001</v>
      </c>
      <c r="AW1238" s="129">
        <v>2010</v>
      </c>
    </row>
    <row r="1239" spans="1:49">
      <c r="A1239" s="129">
        <v>622</v>
      </c>
      <c r="B1239" s="129" t="s">
        <v>3048</v>
      </c>
      <c r="C1239" s="129" t="s">
        <v>1718</v>
      </c>
      <c r="D1239" s="129" t="s">
        <v>3047</v>
      </c>
      <c r="E1239" s="129" t="s">
        <v>1717</v>
      </c>
      <c r="F1239" s="129" t="s">
        <v>1716</v>
      </c>
      <c r="G1239" s="129" t="s">
        <v>1608</v>
      </c>
      <c r="H1239" s="129" t="s">
        <v>3</v>
      </c>
      <c r="I1239" s="129" t="s">
        <v>1715</v>
      </c>
      <c r="J1239" s="130">
        <v>471031.53100000002</v>
      </c>
      <c r="K1239" s="130">
        <v>535766.77800000005</v>
      </c>
      <c r="L1239" s="130">
        <v>560513.85400000005</v>
      </c>
      <c r="M1239" s="130">
        <v>582920.20299999998</v>
      </c>
      <c r="N1239" s="130">
        <v>610067.00600000005</v>
      </c>
      <c r="O1239" s="130">
        <v>642395.35499999998</v>
      </c>
      <c r="P1239" s="130">
        <v>667608.33799999999</v>
      </c>
      <c r="Q1239" s="130">
        <v>635136.06599999999</v>
      </c>
      <c r="R1239" s="130">
        <v>568514.103</v>
      </c>
      <c r="S1239" s="130">
        <v>542013.29200000002</v>
      </c>
      <c r="T1239" s="130">
        <v>493260.033</v>
      </c>
      <c r="U1239" s="130">
        <v>460507.44400000002</v>
      </c>
      <c r="V1239" s="130">
        <v>433258.16399999999</v>
      </c>
      <c r="W1239" s="130">
        <v>407297.6</v>
      </c>
      <c r="X1239" s="130">
        <v>385636.80800000002</v>
      </c>
      <c r="Y1239" s="130">
        <v>387529.04200000002</v>
      </c>
      <c r="Z1239" s="130">
        <v>395822.46500000003</v>
      </c>
      <c r="AA1239" s="130">
        <v>404678.41600000003</v>
      </c>
      <c r="AB1239" s="130">
        <v>413535.283</v>
      </c>
      <c r="AC1239" s="130">
        <v>419971.63</v>
      </c>
      <c r="AD1239" s="130">
        <v>425486.82199999999</v>
      </c>
      <c r="AE1239" s="130">
        <v>432582.15100000001</v>
      </c>
      <c r="AF1239" s="130">
        <v>437669.80699999997</v>
      </c>
      <c r="AG1239" s="130">
        <v>442910.74699999997</v>
      </c>
      <c r="AH1239" s="130">
        <v>446796.359</v>
      </c>
      <c r="AI1239" s="130">
        <v>444608.68400000001</v>
      </c>
      <c r="AJ1239" s="130">
        <v>446434.462</v>
      </c>
      <c r="AK1239" s="130">
        <v>446608.40500000003</v>
      </c>
      <c r="AL1239" s="130">
        <v>450202.11300000001</v>
      </c>
      <c r="AM1239" s="130">
        <v>446122.53399999999</v>
      </c>
      <c r="AN1239" s="130">
        <v>449793.489</v>
      </c>
      <c r="AO1239" s="130">
        <v>456823.902</v>
      </c>
      <c r="AP1239" s="130">
        <v>466089.641</v>
      </c>
      <c r="AQ1239" s="130">
        <v>475415.69099999999</v>
      </c>
      <c r="AR1239" s="130">
        <v>486755.42499999999</v>
      </c>
      <c r="AS1239" s="130">
        <v>499479.12199999997</v>
      </c>
      <c r="AT1239" s="130">
        <v>512792.86099999998</v>
      </c>
      <c r="AU1239" s="130">
        <v>527169.69999999995</v>
      </c>
      <c r="AV1239" s="130">
        <v>542139.80500000005</v>
      </c>
      <c r="AW1239" s="129">
        <v>2010</v>
      </c>
    </row>
    <row r="1240" spans="1:49">
      <c r="A1240" s="129">
        <v>622</v>
      </c>
      <c r="B1240" s="129" t="s">
        <v>3048</v>
      </c>
      <c r="C1240" s="129" t="s">
        <v>1714</v>
      </c>
      <c r="D1240" s="129" t="s">
        <v>3047</v>
      </c>
      <c r="E1240" s="129" t="s">
        <v>1711</v>
      </c>
      <c r="F1240" s="129" t="s">
        <v>1713</v>
      </c>
      <c r="G1240" s="129" t="s">
        <v>1608</v>
      </c>
      <c r="H1240" s="129" t="s">
        <v>3</v>
      </c>
      <c r="I1240" s="129" t="s">
        <v>1699</v>
      </c>
      <c r="J1240" s="130">
        <v>181369.13500000001</v>
      </c>
      <c r="K1240" s="130">
        <v>224512.481</v>
      </c>
      <c r="L1240" s="130">
        <v>264112.85200000001</v>
      </c>
      <c r="M1240" s="130">
        <v>309754.924</v>
      </c>
      <c r="N1240" s="130">
        <v>368132.85</v>
      </c>
      <c r="O1240" s="130">
        <v>430832.989</v>
      </c>
      <c r="P1240" s="130">
        <v>448463.53399999999</v>
      </c>
      <c r="Q1240" s="130">
        <v>416469.36599999998</v>
      </c>
      <c r="R1240" s="130">
        <v>375986.32299999997</v>
      </c>
      <c r="S1240" s="130">
        <v>351751.91200000001</v>
      </c>
      <c r="T1240" s="130">
        <v>325572.81199999998</v>
      </c>
      <c r="U1240" s="130">
        <v>314655.66399999999</v>
      </c>
      <c r="V1240" s="130">
        <v>292099.54100000003</v>
      </c>
      <c r="W1240" s="130">
        <v>280001.70799999998</v>
      </c>
      <c r="X1240" s="130">
        <v>294387.64299999998</v>
      </c>
      <c r="Y1240" s="130">
        <v>346196.196</v>
      </c>
      <c r="Z1240" s="130">
        <v>372699.73800000001</v>
      </c>
      <c r="AA1240" s="130">
        <v>391232.76400000002</v>
      </c>
      <c r="AB1240" s="130">
        <v>404321.99800000002</v>
      </c>
      <c r="AC1240" s="130">
        <v>405769.69099999999</v>
      </c>
      <c r="AD1240" s="130">
        <v>425486.82199999999</v>
      </c>
      <c r="AE1240" s="130">
        <v>442005.95299999998</v>
      </c>
      <c r="AF1240" s="130">
        <v>461729.05499999999</v>
      </c>
      <c r="AG1240" s="130">
        <v>468931.34100000001</v>
      </c>
      <c r="AH1240" s="130">
        <v>480178.61200000002</v>
      </c>
      <c r="AI1240" s="130">
        <v>490400.13900000002</v>
      </c>
      <c r="AJ1240" s="130">
        <v>511822.31900000002</v>
      </c>
      <c r="AK1240" s="130">
        <v>519349.44099999999</v>
      </c>
      <c r="AL1240" s="130">
        <v>548366.97199999995</v>
      </c>
      <c r="AM1240" s="130">
        <v>525256.23899999994</v>
      </c>
      <c r="AN1240" s="130">
        <v>545465.70299999998</v>
      </c>
      <c r="AO1240" s="130">
        <v>574484.60400000005</v>
      </c>
      <c r="AP1240" s="130">
        <v>602459.89399999997</v>
      </c>
      <c r="AQ1240" s="130">
        <v>627160.05200000003</v>
      </c>
      <c r="AR1240" s="130">
        <v>655777.57799999998</v>
      </c>
      <c r="AS1240" s="130">
        <v>686711.02300000004</v>
      </c>
      <c r="AT1240" s="130">
        <v>719585.40500000003</v>
      </c>
      <c r="AU1240" s="130">
        <v>754882.14500000002</v>
      </c>
      <c r="AV1240" s="130">
        <v>791792.18599999999</v>
      </c>
      <c r="AW1240" s="129">
        <v>2010</v>
      </c>
    </row>
    <row r="1241" spans="1:49">
      <c r="A1241" s="129">
        <v>622</v>
      </c>
      <c r="B1241" s="129" t="s">
        <v>3048</v>
      </c>
      <c r="C1241" s="129" t="s">
        <v>1712</v>
      </c>
      <c r="D1241" s="129" t="s">
        <v>3047</v>
      </c>
      <c r="E1241" s="129" t="s">
        <v>1711</v>
      </c>
      <c r="F1241" s="129" t="s">
        <v>1710</v>
      </c>
      <c r="G1241" s="129" t="s">
        <v>1605</v>
      </c>
      <c r="H1241" s="129" t="s">
        <v>3</v>
      </c>
      <c r="I1241" s="129" t="s">
        <v>1699</v>
      </c>
      <c r="J1241" s="129">
        <v>866.94500000000005</v>
      </c>
      <c r="K1241" s="129">
        <v>954.38400000000001</v>
      </c>
      <c r="L1241" s="129">
        <v>890.25400000000002</v>
      </c>
      <c r="M1241" s="129">
        <v>873.40200000000004</v>
      </c>
      <c r="N1241" s="129">
        <v>898.94299999999998</v>
      </c>
      <c r="O1241" s="129">
        <v>914.47199999999998</v>
      </c>
      <c r="P1241" s="130">
        <v>1160.0160000000001</v>
      </c>
      <c r="Q1241" s="130">
        <v>1306.414</v>
      </c>
      <c r="R1241" s="130">
        <v>1288.884</v>
      </c>
      <c r="S1241" s="130">
        <v>1115.4110000000001</v>
      </c>
      <c r="T1241" s="130">
        <v>1082.875</v>
      </c>
      <c r="U1241" s="130">
        <v>1171.355</v>
      </c>
      <c r="V1241" s="130">
        <v>1041.8219999999999</v>
      </c>
      <c r="W1241" s="130">
        <v>1055.1469999999999</v>
      </c>
      <c r="X1241" s="129">
        <v>676.82600000000002</v>
      </c>
      <c r="Y1241" s="129">
        <v>667.52099999999996</v>
      </c>
      <c r="Z1241" s="129">
        <v>742.70299999999997</v>
      </c>
      <c r="AA1241" s="129">
        <v>723.02599999999995</v>
      </c>
      <c r="AB1241" s="129">
        <v>671.51700000000005</v>
      </c>
      <c r="AC1241" s="129">
        <v>689.51599999999996</v>
      </c>
      <c r="AD1241" s="129">
        <v>596.65200000000004</v>
      </c>
      <c r="AE1241" s="129">
        <v>603.29200000000003</v>
      </c>
      <c r="AF1241" s="129">
        <v>662.98500000000001</v>
      </c>
      <c r="AG1241" s="129">
        <v>807.33100000000002</v>
      </c>
      <c r="AH1241" s="129">
        <v>909.42899999999997</v>
      </c>
      <c r="AI1241" s="129">
        <v>930.00900000000001</v>
      </c>
      <c r="AJ1241" s="129">
        <v>979.04499999999996</v>
      </c>
      <c r="AK1241" s="130">
        <v>1083.7180000000001</v>
      </c>
      <c r="AL1241" s="130">
        <v>1224.377</v>
      </c>
      <c r="AM1241" s="130">
        <v>1112.6990000000001</v>
      </c>
      <c r="AN1241" s="130">
        <v>1103.3879999999999</v>
      </c>
      <c r="AO1241" s="130">
        <v>1218.5889999999999</v>
      </c>
      <c r="AP1241" s="130">
        <v>1181.3009999999999</v>
      </c>
      <c r="AQ1241" s="130">
        <v>1267.7670000000001</v>
      </c>
      <c r="AR1241" s="130">
        <v>1348.8620000000001</v>
      </c>
      <c r="AS1241" s="130">
        <v>1431.558</v>
      </c>
      <c r="AT1241" s="130">
        <v>1516.6389999999999</v>
      </c>
      <c r="AU1241" s="130">
        <v>1606.579</v>
      </c>
      <c r="AV1241" s="130">
        <v>1701.5989999999999</v>
      </c>
      <c r="AW1241" s="129">
        <v>2010</v>
      </c>
    </row>
    <row r="1242" spans="1:49">
      <c r="A1242" s="129">
        <v>622</v>
      </c>
      <c r="B1242" s="129" t="s">
        <v>3048</v>
      </c>
      <c r="C1242" s="129" t="s">
        <v>1709</v>
      </c>
      <c r="D1242" s="129" t="s">
        <v>3047</v>
      </c>
      <c r="E1242" s="129" t="s">
        <v>1708</v>
      </c>
      <c r="F1242" s="129" t="s">
        <v>1707</v>
      </c>
      <c r="G1242" s="129" t="s">
        <v>1625</v>
      </c>
    </row>
    <row r="1243" spans="1:49">
      <c r="A1243" s="129">
        <v>622</v>
      </c>
      <c r="B1243" s="129" t="s">
        <v>3048</v>
      </c>
      <c r="C1243" s="129" t="s">
        <v>1706</v>
      </c>
      <c r="D1243" s="129" t="s">
        <v>3047</v>
      </c>
      <c r="E1243" s="129" t="s">
        <v>1705</v>
      </c>
      <c r="F1243" s="129" t="s">
        <v>1704</v>
      </c>
      <c r="G1243" s="129" t="s">
        <v>1700</v>
      </c>
      <c r="H1243" s="129" t="s">
        <v>1604</v>
      </c>
      <c r="I1243" s="129" t="s">
        <v>1691</v>
      </c>
      <c r="J1243" s="129">
        <v>9.0210000000000008</v>
      </c>
      <c r="K1243" s="129">
        <v>11.544</v>
      </c>
      <c r="L1243" s="129">
        <v>13.188000000000001</v>
      </c>
      <c r="M1243" s="129">
        <v>14.647</v>
      </c>
      <c r="N1243" s="129">
        <v>16.298999999999999</v>
      </c>
      <c r="O1243" s="129">
        <v>18.184000000000001</v>
      </c>
      <c r="P1243" s="129">
        <v>19.811</v>
      </c>
      <c r="Q1243" s="129">
        <v>19.879000000000001</v>
      </c>
      <c r="R1243" s="129">
        <v>18.957000000000001</v>
      </c>
      <c r="S1243" s="129">
        <v>19.344999999999999</v>
      </c>
      <c r="T1243" s="129">
        <v>18.824999999999999</v>
      </c>
      <c r="U1243" s="129">
        <v>18.719000000000001</v>
      </c>
      <c r="V1243" s="129">
        <v>18.562000000000001</v>
      </c>
      <c r="W1243" s="129">
        <v>18.404</v>
      </c>
      <c r="X1243" s="129">
        <v>18.327000000000002</v>
      </c>
      <c r="Y1243" s="129">
        <v>19.327000000000002</v>
      </c>
      <c r="Z1243" s="129">
        <v>20.664000000000001</v>
      </c>
      <c r="AA1243" s="129">
        <v>22.09</v>
      </c>
      <c r="AB1243" s="129">
        <v>23.457000000000001</v>
      </c>
      <c r="AC1243" s="129">
        <v>24.838999999999999</v>
      </c>
      <c r="AD1243" s="129">
        <v>26.457000000000001</v>
      </c>
      <c r="AE1243" s="129">
        <v>28.285</v>
      </c>
      <c r="AF1243" s="129">
        <v>29.870999999999999</v>
      </c>
      <c r="AG1243" s="129">
        <v>31.696000000000002</v>
      </c>
      <c r="AH1243" s="129">
        <v>33.731999999999999</v>
      </c>
      <c r="AI1243" s="129">
        <v>34.856999999999999</v>
      </c>
      <c r="AJ1243" s="129">
        <v>37.085999999999999</v>
      </c>
      <c r="AK1243" s="129">
        <v>39.151000000000003</v>
      </c>
      <c r="AL1243" s="129">
        <v>41.363999999999997</v>
      </c>
      <c r="AM1243" s="129">
        <v>42.460999999999999</v>
      </c>
      <c r="AN1243" s="129">
        <v>44.411999999999999</v>
      </c>
      <c r="AO1243" s="129">
        <v>47.142000000000003</v>
      </c>
      <c r="AP1243" s="129">
        <v>50.161999999999999</v>
      </c>
      <c r="AQ1243" s="129">
        <v>53.164000000000001</v>
      </c>
      <c r="AR1243" s="129">
        <v>56.706000000000003</v>
      </c>
      <c r="AS1243" s="129">
        <v>60.863999999999997</v>
      </c>
      <c r="AT1243" s="129">
        <v>65.378</v>
      </c>
      <c r="AU1243" s="129">
        <v>70.313000000000002</v>
      </c>
      <c r="AV1243" s="129">
        <v>75.643000000000001</v>
      </c>
      <c r="AW1243" s="129">
        <v>2010</v>
      </c>
    </row>
    <row r="1244" spans="1:49">
      <c r="A1244" s="129">
        <v>622</v>
      </c>
      <c r="B1244" s="129" t="s">
        <v>3048</v>
      </c>
      <c r="C1244" s="129" t="s">
        <v>1703</v>
      </c>
      <c r="D1244" s="129" t="s">
        <v>3047</v>
      </c>
      <c r="E1244" s="129" t="s">
        <v>1702</v>
      </c>
      <c r="F1244" s="129" t="s">
        <v>1701</v>
      </c>
      <c r="G1244" s="129" t="s">
        <v>1700</v>
      </c>
      <c r="H1244" s="129" t="s">
        <v>3</v>
      </c>
      <c r="I1244" s="129" t="s">
        <v>1699</v>
      </c>
      <c r="J1244" s="130">
        <v>1022.415</v>
      </c>
      <c r="K1244" s="130">
        <v>1271.498</v>
      </c>
      <c r="L1244" s="130">
        <v>1412.7660000000001</v>
      </c>
      <c r="M1244" s="130">
        <v>1527.239</v>
      </c>
      <c r="N1244" s="130">
        <v>1655.0920000000001</v>
      </c>
      <c r="O1244" s="130">
        <v>1798.5550000000001</v>
      </c>
      <c r="P1244" s="130">
        <v>1906.8340000000001</v>
      </c>
      <c r="Q1244" s="130">
        <v>1860.373</v>
      </c>
      <c r="R1244" s="130">
        <v>1723.54</v>
      </c>
      <c r="S1244" s="130">
        <v>1707.079</v>
      </c>
      <c r="T1244" s="130">
        <v>1611.001</v>
      </c>
      <c r="U1244" s="130">
        <v>1554.0840000000001</v>
      </c>
      <c r="V1244" s="130">
        <v>1495.4559999999999</v>
      </c>
      <c r="W1244" s="130">
        <v>1439.3109999999999</v>
      </c>
      <c r="X1244" s="130">
        <v>1391.7729999999999</v>
      </c>
      <c r="Y1244" s="130">
        <v>1427.7860000000001</v>
      </c>
      <c r="Z1244" s="130">
        <v>1484.961</v>
      </c>
      <c r="AA1244" s="130">
        <v>1544.165</v>
      </c>
      <c r="AB1244" s="130">
        <v>1595.08</v>
      </c>
      <c r="AC1244" s="130">
        <v>1643.046</v>
      </c>
      <c r="AD1244" s="130">
        <v>1702.4480000000001</v>
      </c>
      <c r="AE1244" s="130">
        <v>1770.4739999999999</v>
      </c>
      <c r="AF1244" s="130">
        <v>1818.8309999999999</v>
      </c>
      <c r="AG1244" s="130">
        <v>1877.405</v>
      </c>
      <c r="AH1244" s="130">
        <v>1943.5709999999999</v>
      </c>
      <c r="AI1244" s="130">
        <v>1953.664</v>
      </c>
      <c r="AJ1244" s="130">
        <v>2021.9839999999999</v>
      </c>
      <c r="AK1244" s="130">
        <v>2076.4609999999998</v>
      </c>
      <c r="AL1244" s="130">
        <v>2134.0479999999998</v>
      </c>
      <c r="AM1244" s="130">
        <v>2130.9940000000001</v>
      </c>
      <c r="AN1244" s="130">
        <v>2174.54</v>
      </c>
      <c r="AO1244" s="130">
        <v>2251.902</v>
      </c>
      <c r="AP1244" s="130">
        <v>2337.7310000000002</v>
      </c>
      <c r="AQ1244" s="130">
        <v>2417.2080000000001</v>
      </c>
      <c r="AR1244" s="130">
        <v>2515.373</v>
      </c>
      <c r="AS1244" s="130">
        <v>2633.9540000000002</v>
      </c>
      <c r="AT1244" s="130">
        <v>2760.2750000000001</v>
      </c>
      <c r="AU1244" s="130">
        <v>2896.2510000000002</v>
      </c>
      <c r="AV1244" s="130">
        <v>3039.777</v>
      </c>
      <c r="AW1244" s="129">
        <v>2010</v>
      </c>
    </row>
    <row r="1245" spans="1:49">
      <c r="A1245" s="129">
        <v>622</v>
      </c>
      <c r="B1245" s="129" t="s">
        <v>3048</v>
      </c>
      <c r="C1245" s="129" t="s">
        <v>1698</v>
      </c>
      <c r="D1245" s="129" t="s">
        <v>3047</v>
      </c>
      <c r="E1245" s="129" t="s">
        <v>1697</v>
      </c>
      <c r="F1245" s="129" t="s">
        <v>1696</v>
      </c>
      <c r="G1245" s="129" t="s">
        <v>50</v>
      </c>
      <c r="I1245" s="129" t="s">
        <v>1691</v>
      </c>
      <c r="J1245" s="129">
        <v>7.9000000000000001E-2</v>
      </c>
      <c r="K1245" s="129">
        <v>0.09</v>
      </c>
      <c r="L1245" s="129">
        <v>9.6000000000000002E-2</v>
      </c>
      <c r="M1245" s="129">
        <v>0.1</v>
      </c>
      <c r="N1245" s="129">
        <v>0.10299999999999999</v>
      </c>
      <c r="O1245" s="129">
        <v>0.107</v>
      </c>
      <c r="P1245" s="129">
        <v>0.111</v>
      </c>
      <c r="Q1245" s="129">
        <v>0.104</v>
      </c>
      <c r="R1245" s="129">
        <v>9.1999999999999998E-2</v>
      </c>
      <c r="S1245" s="129">
        <v>8.6999999999999994E-2</v>
      </c>
      <c r="T1245" s="129">
        <v>7.9000000000000001E-2</v>
      </c>
      <c r="U1245" s="129">
        <v>7.4999999999999997E-2</v>
      </c>
      <c r="V1245" s="129">
        <v>6.6000000000000003E-2</v>
      </c>
      <c r="W1245" s="129">
        <v>6.2E-2</v>
      </c>
      <c r="X1245" s="129">
        <v>5.8999999999999997E-2</v>
      </c>
      <c r="Y1245" s="129">
        <v>5.8999999999999997E-2</v>
      </c>
      <c r="Z1245" s="129">
        <v>0.06</v>
      </c>
      <c r="AA1245" s="129">
        <v>0.06</v>
      </c>
      <c r="AB1245" s="129">
        <v>6.2E-2</v>
      </c>
      <c r="AC1245" s="129">
        <v>6.2E-2</v>
      </c>
      <c r="AD1245" s="129">
        <v>6.2E-2</v>
      </c>
      <c r="AE1245" s="129">
        <v>6.3E-2</v>
      </c>
      <c r="AF1245" s="129">
        <v>6.4000000000000001E-2</v>
      </c>
      <c r="AG1245" s="129">
        <v>6.4000000000000001E-2</v>
      </c>
      <c r="AH1245" s="129">
        <v>6.3E-2</v>
      </c>
      <c r="AI1245" s="129">
        <v>0.06</v>
      </c>
      <c r="AJ1245" s="129">
        <v>5.8999999999999997E-2</v>
      </c>
      <c r="AK1245" s="129">
        <v>5.8000000000000003E-2</v>
      </c>
      <c r="AL1245" s="129">
        <v>5.8999999999999997E-2</v>
      </c>
      <c r="AM1245" s="129">
        <v>0.06</v>
      </c>
      <c r="AN1245" s="129">
        <v>5.8999999999999997E-2</v>
      </c>
      <c r="AO1245" s="129">
        <v>5.8999999999999997E-2</v>
      </c>
      <c r="AP1245" s="129">
        <v>0.06</v>
      </c>
      <c r="AQ1245" s="129">
        <v>6.0999999999999999E-2</v>
      </c>
      <c r="AR1245" s="129">
        <v>6.2E-2</v>
      </c>
      <c r="AS1245" s="129">
        <v>6.3E-2</v>
      </c>
      <c r="AT1245" s="129">
        <v>6.4000000000000001E-2</v>
      </c>
      <c r="AU1245" s="129">
        <v>6.4000000000000001E-2</v>
      </c>
      <c r="AV1245" s="129">
        <v>6.5000000000000002E-2</v>
      </c>
      <c r="AW1245" s="129">
        <v>2010</v>
      </c>
    </row>
    <row r="1246" spans="1:49">
      <c r="A1246" s="129">
        <v>622</v>
      </c>
      <c r="B1246" s="129" t="s">
        <v>3048</v>
      </c>
      <c r="C1246" s="129" t="s">
        <v>1695</v>
      </c>
      <c r="D1246" s="129" t="s">
        <v>3047</v>
      </c>
      <c r="E1246" s="129" t="s">
        <v>1694</v>
      </c>
      <c r="F1246" s="129" t="s">
        <v>1693</v>
      </c>
      <c r="G1246" s="129" t="s">
        <v>1692</v>
      </c>
      <c r="I1246" s="129" t="s">
        <v>1691</v>
      </c>
      <c r="J1246" s="129">
        <v>177.393</v>
      </c>
      <c r="K1246" s="129">
        <v>176.57300000000001</v>
      </c>
      <c r="L1246" s="129">
        <v>186.947</v>
      </c>
      <c r="M1246" s="129">
        <v>202.82</v>
      </c>
      <c r="N1246" s="129">
        <v>222.42400000000001</v>
      </c>
      <c r="O1246" s="129">
        <v>239.54400000000001</v>
      </c>
      <c r="P1246" s="129">
        <v>235.18799999999999</v>
      </c>
      <c r="Q1246" s="129">
        <v>223.863</v>
      </c>
      <c r="R1246" s="129">
        <v>218.148</v>
      </c>
      <c r="S1246" s="129">
        <v>206.05500000000001</v>
      </c>
      <c r="T1246" s="129">
        <v>202.09299999999999</v>
      </c>
      <c r="U1246" s="129">
        <v>202.47</v>
      </c>
      <c r="V1246" s="129">
        <v>195.32499999999999</v>
      </c>
      <c r="W1246" s="129">
        <v>194.53899999999999</v>
      </c>
      <c r="X1246" s="129">
        <v>211.52</v>
      </c>
      <c r="Y1246" s="129">
        <v>242.471</v>
      </c>
      <c r="Z1246" s="129">
        <v>250.983</v>
      </c>
      <c r="AA1246" s="129">
        <v>253.36199999999999</v>
      </c>
      <c r="AB1246" s="129">
        <v>253.48099999999999</v>
      </c>
      <c r="AC1246" s="129">
        <v>246.96199999999999</v>
      </c>
      <c r="AD1246" s="129">
        <v>249.92699999999999</v>
      </c>
      <c r="AE1246" s="129">
        <v>249.654</v>
      </c>
      <c r="AF1246" s="129">
        <v>253.86</v>
      </c>
      <c r="AG1246" s="129">
        <v>249.77600000000001</v>
      </c>
      <c r="AH1246" s="129">
        <v>247.06</v>
      </c>
      <c r="AI1246" s="129">
        <v>251.01599999999999</v>
      </c>
      <c r="AJ1246" s="129">
        <v>253.12899999999999</v>
      </c>
      <c r="AK1246" s="129">
        <v>250.113</v>
      </c>
      <c r="AL1246" s="129">
        <v>256.96100000000001</v>
      </c>
      <c r="AM1246" s="129">
        <v>246.48400000000001</v>
      </c>
      <c r="AN1246" s="129">
        <v>250.84200000000001</v>
      </c>
      <c r="AO1246" s="129">
        <v>255.11099999999999</v>
      </c>
      <c r="AP1246" s="129">
        <v>257.71100000000001</v>
      </c>
      <c r="AQ1246" s="129">
        <v>259.45600000000002</v>
      </c>
      <c r="AR1246" s="129">
        <v>260.70800000000003</v>
      </c>
      <c r="AS1246" s="129">
        <v>260.71499999999997</v>
      </c>
      <c r="AT1246" s="129">
        <v>260.69299999999998</v>
      </c>
      <c r="AU1246" s="129">
        <v>260.64100000000002</v>
      </c>
      <c r="AV1246" s="129">
        <v>260.47699999999998</v>
      </c>
      <c r="AW1246" s="129">
        <v>2010</v>
      </c>
    </row>
    <row r="1247" spans="1:49">
      <c r="A1247" s="129">
        <v>622</v>
      </c>
      <c r="B1247" s="129" t="s">
        <v>3048</v>
      </c>
      <c r="C1247" s="129" t="s">
        <v>1690</v>
      </c>
      <c r="D1247" s="129" t="s">
        <v>3047</v>
      </c>
      <c r="E1247" s="129" t="s">
        <v>1689</v>
      </c>
      <c r="F1247" s="129" t="s">
        <v>1688</v>
      </c>
      <c r="G1247" s="129" t="s">
        <v>1597</v>
      </c>
      <c r="I1247" s="129" t="s">
        <v>3053</v>
      </c>
      <c r="J1247" s="129">
        <v>22.43</v>
      </c>
      <c r="K1247" s="129">
        <v>28.986999999999998</v>
      </c>
      <c r="L1247" s="129">
        <v>26.486000000000001</v>
      </c>
      <c r="M1247" s="129">
        <v>27.780999999999999</v>
      </c>
      <c r="N1247" s="129">
        <v>27.765000000000001</v>
      </c>
      <c r="O1247" s="129">
        <v>26.640999999999998</v>
      </c>
      <c r="P1247" s="129">
        <v>27.298999999999999</v>
      </c>
      <c r="Q1247" s="129">
        <v>26.454999999999998</v>
      </c>
      <c r="R1247" s="129">
        <v>22.388999999999999</v>
      </c>
      <c r="S1247" s="129">
        <v>18.378</v>
      </c>
      <c r="T1247" s="129">
        <v>19.059999999999999</v>
      </c>
      <c r="U1247" s="129">
        <v>17.850999999999999</v>
      </c>
      <c r="V1247" s="129">
        <v>14.459</v>
      </c>
      <c r="W1247" s="129">
        <v>17.687000000000001</v>
      </c>
      <c r="X1247" s="129">
        <v>16.434999999999999</v>
      </c>
      <c r="Y1247" s="129">
        <v>15.541</v>
      </c>
      <c r="Z1247" s="129">
        <v>16.457000000000001</v>
      </c>
      <c r="AA1247" s="129">
        <v>17.335999999999999</v>
      </c>
      <c r="AB1247" s="129">
        <v>18.763999999999999</v>
      </c>
      <c r="AC1247" s="129">
        <v>20.027999999999999</v>
      </c>
      <c r="AD1247" s="129">
        <v>17.625</v>
      </c>
      <c r="AE1247" s="129">
        <v>11.297000000000001</v>
      </c>
      <c r="AF1247" s="129">
        <v>20.169</v>
      </c>
      <c r="AG1247" s="129">
        <v>17.277000000000001</v>
      </c>
      <c r="AH1247" s="129">
        <v>20.390999999999998</v>
      </c>
      <c r="AI1247" s="129">
        <v>16.768999999999998</v>
      </c>
      <c r="AJ1247" s="129">
        <v>14.298</v>
      </c>
      <c r="AK1247" s="129">
        <v>15.039</v>
      </c>
      <c r="AL1247" s="129">
        <v>17.523</v>
      </c>
      <c r="AM1247" s="129">
        <v>16.347000000000001</v>
      </c>
      <c r="AN1247" s="129">
        <v>16.367000000000001</v>
      </c>
      <c r="AO1247" s="129">
        <v>19.13</v>
      </c>
      <c r="AP1247" s="129">
        <v>19.297000000000001</v>
      </c>
      <c r="AQ1247" s="129">
        <v>19.327000000000002</v>
      </c>
      <c r="AR1247" s="129">
        <v>19.579999999999998</v>
      </c>
      <c r="AS1247" s="129">
        <v>19.492000000000001</v>
      </c>
      <c r="AT1247" s="129">
        <v>19.64</v>
      </c>
      <c r="AU1247" s="129">
        <v>19.689</v>
      </c>
      <c r="AV1247" s="129">
        <v>19.768999999999998</v>
      </c>
      <c r="AW1247" s="129">
        <v>2010</v>
      </c>
    </row>
    <row r="1248" spans="1:49">
      <c r="A1248" s="129">
        <v>622</v>
      </c>
      <c r="B1248" s="129" t="s">
        <v>3048</v>
      </c>
      <c r="C1248" s="129" t="s">
        <v>1687</v>
      </c>
      <c r="D1248" s="129" t="s">
        <v>3047</v>
      </c>
      <c r="E1248" s="129" t="s">
        <v>1686</v>
      </c>
      <c r="F1248" s="129" t="s">
        <v>1685</v>
      </c>
      <c r="G1248" s="129" t="s">
        <v>1597</v>
      </c>
      <c r="I1248" s="129" t="s">
        <v>3053</v>
      </c>
      <c r="J1248" s="129">
        <v>18.004999999999999</v>
      </c>
      <c r="K1248" s="129">
        <v>20.350999999999999</v>
      </c>
      <c r="L1248" s="129">
        <v>17.942</v>
      </c>
      <c r="M1248" s="129">
        <v>21.978000000000002</v>
      </c>
      <c r="N1248" s="129">
        <v>24.292000000000002</v>
      </c>
      <c r="O1248" s="129">
        <v>17.257000000000001</v>
      </c>
      <c r="P1248" s="129">
        <v>17.949000000000002</v>
      </c>
      <c r="Q1248" s="129">
        <v>14.106</v>
      </c>
      <c r="R1248" s="129">
        <v>14.103999999999999</v>
      </c>
      <c r="S1248" s="129">
        <v>13.653</v>
      </c>
      <c r="T1248" s="129">
        <v>14.281000000000001</v>
      </c>
      <c r="U1248" s="129">
        <v>14.298999999999999</v>
      </c>
      <c r="V1248" s="129">
        <v>13.103</v>
      </c>
      <c r="W1248" s="129">
        <v>9.8680000000000003</v>
      </c>
      <c r="X1248" s="129">
        <v>9.8789999999999996</v>
      </c>
      <c r="Y1248" s="129">
        <v>11.994999999999999</v>
      </c>
      <c r="Z1248" s="129">
        <v>9.9589999999999996</v>
      </c>
      <c r="AA1248" s="129">
        <v>11.77</v>
      </c>
      <c r="AB1248" s="129">
        <v>13.233000000000001</v>
      </c>
      <c r="AC1248" s="129">
        <v>12.694000000000001</v>
      </c>
      <c r="AD1248" s="129">
        <v>13.827</v>
      </c>
      <c r="AE1248" s="129">
        <v>14.087</v>
      </c>
      <c r="AF1248" s="129">
        <v>15.05</v>
      </c>
      <c r="AG1248" s="129">
        <v>15.500999999999999</v>
      </c>
      <c r="AH1248" s="129">
        <v>17.010000000000002</v>
      </c>
      <c r="AI1248" s="129">
        <v>13.364000000000001</v>
      </c>
      <c r="AJ1248" s="129">
        <v>15.86</v>
      </c>
      <c r="AK1248" s="129">
        <v>16.419</v>
      </c>
      <c r="AL1248" s="129">
        <v>16.346</v>
      </c>
      <c r="AM1248" s="129">
        <v>13.037000000000001</v>
      </c>
      <c r="AN1248" s="129">
        <v>13.365</v>
      </c>
      <c r="AO1248" s="129">
        <v>16.202999999999999</v>
      </c>
      <c r="AP1248" s="129">
        <v>15.577</v>
      </c>
      <c r="AQ1248" s="129">
        <v>15.186999999999999</v>
      </c>
      <c r="AR1248" s="129">
        <v>15.869</v>
      </c>
      <c r="AS1248" s="129">
        <v>15.988</v>
      </c>
      <c r="AT1248" s="129">
        <v>15.944000000000001</v>
      </c>
      <c r="AU1248" s="129">
        <v>15.904</v>
      </c>
      <c r="AV1248" s="129">
        <v>15.833</v>
      </c>
      <c r="AW1248" s="129">
        <v>2010</v>
      </c>
    </row>
    <row r="1249" spans="1:49">
      <c r="A1249" s="129">
        <v>622</v>
      </c>
      <c r="B1249" s="129" t="s">
        <v>3048</v>
      </c>
      <c r="C1249" s="129" t="s">
        <v>1683</v>
      </c>
      <c r="D1249" s="129" t="s">
        <v>3047</v>
      </c>
      <c r="E1249" s="129" t="s">
        <v>1680</v>
      </c>
      <c r="F1249" s="129" t="s">
        <v>1682</v>
      </c>
      <c r="G1249" s="129" t="s">
        <v>1675</v>
      </c>
      <c r="I1249" s="129" t="s">
        <v>3052</v>
      </c>
      <c r="J1249" s="129">
        <v>53.094000000000001</v>
      </c>
      <c r="K1249" s="129">
        <v>57.091999999999999</v>
      </c>
      <c r="L1249" s="129">
        <v>65.843999999999994</v>
      </c>
      <c r="M1249" s="129">
        <v>79.349000000000004</v>
      </c>
      <c r="N1249" s="129">
        <v>88.95</v>
      </c>
      <c r="O1249" s="129">
        <v>92.686000000000007</v>
      </c>
      <c r="P1249" s="129">
        <v>96.671000000000006</v>
      </c>
      <c r="Q1249" s="129">
        <v>99.378</v>
      </c>
      <c r="R1249" s="129">
        <v>101.06699999999999</v>
      </c>
      <c r="S1249" s="129">
        <v>102.684</v>
      </c>
      <c r="T1249" s="129">
        <v>104.22499999999999</v>
      </c>
      <c r="U1249" s="129">
        <v>103.599</v>
      </c>
      <c r="V1249" s="129">
        <v>105.557</v>
      </c>
      <c r="W1249" s="129">
        <v>101.631</v>
      </c>
      <c r="X1249" s="129">
        <v>114.497</v>
      </c>
      <c r="Y1249" s="129">
        <v>144.03700000000001</v>
      </c>
      <c r="Z1249" s="129">
        <v>149.22300000000001</v>
      </c>
      <c r="AA1249" s="129">
        <v>155.34100000000001</v>
      </c>
      <c r="AB1249" s="129">
        <v>161.399</v>
      </c>
      <c r="AC1249" s="129">
        <v>166.08</v>
      </c>
      <c r="AD1249" s="129">
        <v>167.40799999999999</v>
      </c>
      <c r="AE1249" s="129">
        <v>174.858</v>
      </c>
      <c r="AF1249" s="129">
        <v>179.78299999999999</v>
      </c>
      <c r="AG1249" s="129">
        <v>180.917</v>
      </c>
      <c r="AH1249" s="129">
        <v>181.369</v>
      </c>
      <c r="AI1249" s="129">
        <v>184.983</v>
      </c>
      <c r="AJ1249" s="129">
        <v>194.05799999999999</v>
      </c>
      <c r="AK1249" s="129">
        <v>196.24199999999999</v>
      </c>
      <c r="AL1249" s="129">
        <v>206.71700000000001</v>
      </c>
      <c r="AM1249" s="129">
        <v>213</v>
      </c>
      <c r="AN1249" s="129">
        <v>215.72499999999999</v>
      </c>
      <c r="AO1249" s="129">
        <v>222.06700000000001</v>
      </c>
      <c r="AP1249" s="129">
        <v>227.358</v>
      </c>
      <c r="AQ1249" s="129">
        <v>233.042</v>
      </c>
      <c r="AR1249" s="129">
        <v>238.86799999999999</v>
      </c>
      <c r="AS1249" s="129">
        <v>244.84</v>
      </c>
      <c r="AT1249" s="129">
        <v>250.96100000000001</v>
      </c>
      <c r="AU1249" s="129">
        <v>257.23500000000001</v>
      </c>
      <c r="AV1249" s="129">
        <v>263.666</v>
      </c>
      <c r="AW1249" s="129">
        <v>2012</v>
      </c>
    </row>
    <row r="1250" spans="1:49">
      <c r="A1250" s="129">
        <v>622</v>
      </c>
      <c r="B1250" s="129" t="s">
        <v>3048</v>
      </c>
      <c r="C1250" s="129" t="s">
        <v>1681</v>
      </c>
      <c r="D1250" s="129" t="s">
        <v>3047</v>
      </c>
      <c r="E1250" s="129" t="s">
        <v>1680</v>
      </c>
      <c r="F1250" s="129" t="s">
        <v>1679</v>
      </c>
      <c r="G1250" s="129" t="s">
        <v>1655</v>
      </c>
      <c r="I1250" s="129" t="s">
        <v>1678</v>
      </c>
      <c r="J1250" s="129">
        <v>7.6970000000000001</v>
      </c>
      <c r="K1250" s="129">
        <v>7.53</v>
      </c>
      <c r="L1250" s="129">
        <v>15.33</v>
      </c>
      <c r="M1250" s="129">
        <v>20.51</v>
      </c>
      <c r="N1250" s="129">
        <v>12.1</v>
      </c>
      <c r="O1250" s="129">
        <v>4.2</v>
      </c>
      <c r="P1250" s="129">
        <v>4.3</v>
      </c>
      <c r="Q1250" s="129">
        <v>2.8</v>
      </c>
      <c r="R1250" s="129">
        <v>1.7</v>
      </c>
      <c r="S1250" s="129">
        <v>1.6</v>
      </c>
      <c r="T1250" s="129">
        <v>1.5</v>
      </c>
      <c r="U1250" s="129">
        <v>-0.6</v>
      </c>
      <c r="V1250" s="129">
        <v>1.89</v>
      </c>
      <c r="W1250" s="129">
        <v>-3.72</v>
      </c>
      <c r="X1250" s="129">
        <v>12.66</v>
      </c>
      <c r="Y1250" s="129">
        <v>25.8</v>
      </c>
      <c r="Z1250" s="129">
        <v>3.6</v>
      </c>
      <c r="AA1250" s="129">
        <v>4.0999999999999996</v>
      </c>
      <c r="AB1250" s="129">
        <v>3.9</v>
      </c>
      <c r="AC1250" s="129">
        <v>2.9</v>
      </c>
      <c r="AD1250" s="129">
        <v>0.8</v>
      </c>
      <c r="AE1250" s="129">
        <v>4.45</v>
      </c>
      <c r="AF1250" s="129">
        <v>2.8170000000000002</v>
      </c>
      <c r="AG1250" s="129">
        <v>0.63</v>
      </c>
      <c r="AH1250" s="129">
        <v>0.25</v>
      </c>
      <c r="AI1250" s="129">
        <v>1.9930000000000001</v>
      </c>
      <c r="AJ1250" s="129">
        <v>4.9059999999999997</v>
      </c>
      <c r="AK1250" s="129">
        <v>1.125</v>
      </c>
      <c r="AL1250" s="129">
        <v>5.3380000000000001</v>
      </c>
      <c r="AM1250" s="129">
        <v>3.04</v>
      </c>
      <c r="AN1250" s="129">
        <v>1.2789999999999999</v>
      </c>
      <c r="AO1250" s="129">
        <v>2.94</v>
      </c>
      <c r="AP1250" s="129">
        <v>2.383</v>
      </c>
      <c r="AQ1250" s="129">
        <v>2.5</v>
      </c>
      <c r="AR1250" s="129">
        <v>2.5</v>
      </c>
      <c r="AS1250" s="129">
        <v>2.5</v>
      </c>
      <c r="AT1250" s="129">
        <v>2.5</v>
      </c>
      <c r="AU1250" s="129">
        <v>2.5</v>
      </c>
      <c r="AV1250" s="129">
        <v>2.5</v>
      </c>
      <c r="AW1250" s="129">
        <v>2012</v>
      </c>
    </row>
    <row r="1251" spans="1:49">
      <c r="A1251" s="129">
        <v>622</v>
      </c>
      <c r="B1251" s="129" t="s">
        <v>3048</v>
      </c>
      <c r="C1251" s="129" t="s">
        <v>1677</v>
      </c>
      <c r="D1251" s="129" t="s">
        <v>3047</v>
      </c>
      <c r="E1251" s="129" t="s">
        <v>1672</v>
      </c>
      <c r="F1251" s="129" t="s">
        <v>1676</v>
      </c>
      <c r="G1251" s="129" t="s">
        <v>1675</v>
      </c>
      <c r="I1251" s="129" t="s">
        <v>3052</v>
      </c>
      <c r="J1251" s="129">
        <v>47.603999999999999</v>
      </c>
      <c r="K1251" s="129">
        <v>49.77</v>
      </c>
      <c r="L1251" s="129">
        <v>56.459000000000003</v>
      </c>
      <c r="M1251" s="129">
        <v>64.102999999999994</v>
      </c>
      <c r="N1251" s="129">
        <v>74.738</v>
      </c>
      <c r="O1251" s="129">
        <v>77.474000000000004</v>
      </c>
      <c r="P1251" s="129">
        <v>84.096999999999994</v>
      </c>
      <c r="Q1251" s="129">
        <v>99.983000000000004</v>
      </c>
      <c r="R1251" s="129">
        <v>98.102999999999994</v>
      </c>
      <c r="S1251" s="129">
        <v>98.102999999999994</v>
      </c>
      <c r="T1251" s="129">
        <v>97.387</v>
      </c>
      <c r="U1251" s="129">
        <v>97.162999999999997</v>
      </c>
      <c r="V1251" s="129">
        <v>97.891999999999996</v>
      </c>
      <c r="W1251" s="129">
        <v>93.917000000000002</v>
      </c>
      <c r="X1251" s="129">
        <v>125.652</v>
      </c>
      <c r="Y1251" s="129">
        <v>146.05799999999999</v>
      </c>
      <c r="Z1251" s="129">
        <v>152.733</v>
      </c>
      <c r="AA1251" s="129">
        <v>163.40899999999999</v>
      </c>
      <c r="AB1251" s="129">
        <v>167.00399999999999</v>
      </c>
      <c r="AC1251" s="129">
        <v>170.59399999999999</v>
      </c>
      <c r="AD1251" s="129">
        <v>169.4</v>
      </c>
      <c r="AE1251" s="129">
        <v>177.8</v>
      </c>
      <c r="AF1251" s="129">
        <v>182</v>
      </c>
      <c r="AG1251" s="129">
        <v>181.9</v>
      </c>
      <c r="AH1251" s="129">
        <v>183.733</v>
      </c>
      <c r="AI1251" s="129">
        <v>190.1</v>
      </c>
      <c r="AJ1251" s="129">
        <v>194.7</v>
      </c>
      <c r="AK1251" s="129">
        <v>201.4</v>
      </c>
      <c r="AL1251" s="129">
        <v>212.1</v>
      </c>
      <c r="AM1251" s="129">
        <v>214.1</v>
      </c>
      <c r="AN1251" s="129">
        <v>219.6</v>
      </c>
      <c r="AO1251" s="129">
        <v>225.6</v>
      </c>
      <c r="AP1251" s="129">
        <v>231.3</v>
      </c>
      <c r="AQ1251" s="129">
        <v>237.083</v>
      </c>
      <c r="AR1251" s="129">
        <v>243.01</v>
      </c>
      <c r="AS1251" s="129">
        <v>249.08500000000001</v>
      </c>
      <c r="AT1251" s="129">
        <v>255.31200000000001</v>
      </c>
      <c r="AU1251" s="129">
        <v>261.69499999999999</v>
      </c>
      <c r="AV1251" s="129">
        <v>268.23700000000002</v>
      </c>
      <c r="AW1251" s="129">
        <v>2012</v>
      </c>
    </row>
    <row r="1252" spans="1:49">
      <c r="A1252" s="129">
        <v>622</v>
      </c>
      <c r="B1252" s="129" t="s">
        <v>3048</v>
      </c>
      <c r="C1252" s="129" t="s">
        <v>1673</v>
      </c>
      <c r="D1252" s="129" t="s">
        <v>3047</v>
      </c>
      <c r="E1252" s="129" t="s">
        <v>1672</v>
      </c>
      <c r="F1252" s="129" t="s">
        <v>1671</v>
      </c>
      <c r="G1252" s="129" t="s">
        <v>1655</v>
      </c>
      <c r="I1252" s="129" t="s">
        <v>1670</v>
      </c>
      <c r="J1252" s="129" t="s">
        <v>1595</v>
      </c>
      <c r="K1252" s="129">
        <v>4.55</v>
      </c>
      <c r="L1252" s="129">
        <v>13.44</v>
      </c>
      <c r="M1252" s="129">
        <v>13.54</v>
      </c>
      <c r="N1252" s="129">
        <v>16.59</v>
      </c>
      <c r="O1252" s="129">
        <v>3.66</v>
      </c>
      <c r="P1252" s="129">
        <v>8.5489999999999995</v>
      </c>
      <c r="Q1252" s="129">
        <v>18.89</v>
      </c>
      <c r="R1252" s="129">
        <v>-1.88</v>
      </c>
      <c r="S1252" s="129" t="s">
        <v>1828</v>
      </c>
      <c r="T1252" s="129">
        <v>-0.73</v>
      </c>
      <c r="U1252" s="129">
        <v>-0.23</v>
      </c>
      <c r="V1252" s="129">
        <v>0.75</v>
      </c>
      <c r="W1252" s="129">
        <v>-4.0599999999999996</v>
      </c>
      <c r="X1252" s="129">
        <v>33.79</v>
      </c>
      <c r="Y1252" s="129">
        <v>16.239999999999998</v>
      </c>
      <c r="Z1252" s="129">
        <v>4.57</v>
      </c>
      <c r="AA1252" s="129">
        <v>6.99</v>
      </c>
      <c r="AB1252" s="129">
        <v>2.2000000000000002</v>
      </c>
      <c r="AC1252" s="129">
        <v>2.15</v>
      </c>
      <c r="AD1252" s="129">
        <v>-0.7</v>
      </c>
      <c r="AE1252" s="129">
        <v>4.9589999999999996</v>
      </c>
      <c r="AF1252" s="129">
        <v>2.3620000000000001</v>
      </c>
      <c r="AG1252" s="129">
        <v>-5.5E-2</v>
      </c>
      <c r="AH1252" s="129">
        <v>1.008</v>
      </c>
      <c r="AI1252" s="129">
        <v>3.4649999999999999</v>
      </c>
      <c r="AJ1252" s="129">
        <v>2.42</v>
      </c>
      <c r="AK1252" s="129">
        <v>3.4409999999999998</v>
      </c>
      <c r="AL1252" s="129">
        <v>5.3129999999999997</v>
      </c>
      <c r="AM1252" s="129">
        <v>0.94299999999999995</v>
      </c>
      <c r="AN1252" s="129">
        <v>2.569</v>
      </c>
      <c r="AO1252" s="129">
        <v>2.7320000000000002</v>
      </c>
      <c r="AP1252" s="129">
        <v>2.5270000000000001</v>
      </c>
      <c r="AQ1252" s="129">
        <v>2.5</v>
      </c>
      <c r="AR1252" s="129">
        <v>2.5</v>
      </c>
      <c r="AS1252" s="129">
        <v>2.5</v>
      </c>
      <c r="AT1252" s="129">
        <v>2.5</v>
      </c>
      <c r="AU1252" s="129">
        <v>2.5</v>
      </c>
      <c r="AV1252" s="129">
        <v>2.5</v>
      </c>
      <c r="AW1252" s="129">
        <v>2012</v>
      </c>
    </row>
    <row r="1253" spans="1:49">
      <c r="A1253" s="129">
        <v>622</v>
      </c>
      <c r="B1253" s="129" t="s">
        <v>3048</v>
      </c>
      <c r="C1253" s="129" t="s">
        <v>1669</v>
      </c>
      <c r="D1253" s="129" t="s">
        <v>3047</v>
      </c>
      <c r="E1253" s="129" t="s">
        <v>1668</v>
      </c>
      <c r="G1253" s="129" t="s">
        <v>50</v>
      </c>
    </row>
    <row r="1254" spans="1:49">
      <c r="A1254" s="129">
        <v>622</v>
      </c>
      <c r="B1254" s="129" t="s">
        <v>3048</v>
      </c>
      <c r="C1254" s="129" t="s">
        <v>1667</v>
      </c>
      <c r="D1254" s="129" t="s">
        <v>3047</v>
      </c>
      <c r="E1254" s="129" t="s">
        <v>1666</v>
      </c>
      <c r="F1254" s="129" t="s">
        <v>1665</v>
      </c>
      <c r="G1254" s="129" t="s">
        <v>1655</v>
      </c>
      <c r="I1254" s="129" t="s">
        <v>3051</v>
      </c>
      <c r="J1254" s="129">
        <v>9.657</v>
      </c>
      <c r="K1254" s="129">
        <v>19.719000000000001</v>
      </c>
      <c r="L1254" s="129">
        <v>22.937000000000001</v>
      </c>
      <c r="M1254" s="129">
        <v>10.09</v>
      </c>
      <c r="N1254" s="129">
        <v>-6.4089999999999998</v>
      </c>
      <c r="O1254" s="129" t="s">
        <v>1828</v>
      </c>
      <c r="P1254" s="129">
        <v>5.5750000000000002</v>
      </c>
      <c r="Q1254" s="129">
        <v>-9.7050000000000001</v>
      </c>
      <c r="R1254" s="129">
        <v>-18.206</v>
      </c>
      <c r="S1254" s="129">
        <v>-4.6369999999999996</v>
      </c>
      <c r="T1254" s="129">
        <v>4.4530000000000003</v>
      </c>
      <c r="U1254" s="129">
        <v>-0.245</v>
      </c>
      <c r="V1254" s="129">
        <v>-8.7840000000000007</v>
      </c>
      <c r="W1254" s="129">
        <v>-5.915</v>
      </c>
      <c r="X1254" s="129">
        <v>2.8849999999999998</v>
      </c>
      <c r="Y1254" s="129">
        <v>-2.3460000000000001</v>
      </c>
      <c r="Z1254" s="129">
        <v>10.215</v>
      </c>
      <c r="AA1254" s="129">
        <v>16.728000000000002</v>
      </c>
      <c r="AB1254" s="129">
        <v>9.3000000000000007</v>
      </c>
      <c r="AC1254" s="129">
        <v>-0.2</v>
      </c>
      <c r="AD1254" s="129">
        <v>17.282</v>
      </c>
      <c r="AE1254" s="129">
        <v>-26.199000000000002</v>
      </c>
      <c r="AF1254" s="129">
        <v>37.432000000000002</v>
      </c>
      <c r="AG1254" s="129">
        <v>-0.214</v>
      </c>
      <c r="AH1254" s="129">
        <v>8.9410000000000007</v>
      </c>
      <c r="AI1254" s="129">
        <v>9.5980000000000008</v>
      </c>
      <c r="AJ1254" s="129">
        <v>9.6579999999999995</v>
      </c>
      <c r="AK1254" s="129">
        <v>11.367000000000001</v>
      </c>
      <c r="AL1254" s="129">
        <v>8.0980000000000008</v>
      </c>
      <c r="AM1254" s="129">
        <v>-6.5979999999999999</v>
      </c>
      <c r="AN1254" s="129">
        <v>8.33</v>
      </c>
      <c r="AO1254" s="129">
        <v>7.056</v>
      </c>
      <c r="AP1254" s="129">
        <v>4.9880000000000004</v>
      </c>
      <c r="AQ1254" s="129">
        <v>4.0570000000000004</v>
      </c>
      <c r="AR1254" s="129">
        <v>6.1829999999999998</v>
      </c>
      <c r="AS1254" s="129">
        <v>6.093</v>
      </c>
      <c r="AT1254" s="129">
        <v>7.1390000000000002</v>
      </c>
      <c r="AU1254" s="129">
        <v>6.452</v>
      </c>
      <c r="AV1254" s="129">
        <v>6.4169999999999998</v>
      </c>
      <c r="AW1254" s="129">
        <v>2010</v>
      </c>
    </row>
    <row r="1255" spans="1:49">
      <c r="A1255" s="129">
        <v>622</v>
      </c>
      <c r="B1255" s="129" t="s">
        <v>3048</v>
      </c>
      <c r="C1255" s="129" t="s">
        <v>1664</v>
      </c>
      <c r="D1255" s="129" t="s">
        <v>3047</v>
      </c>
      <c r="E1255" s="129" t="s">
        <v>1663</v>
      </c>
      <c r="F1255" s="129" t="s">
        <v>1662</v>
      </c>
      <c r="G1255" s="129" t="s">
        <v>1655</v>
      </c>
      <c r="I1255" s="129" t="s">
        <v>3051</v>
      </c>
      <c r="J1255" s="129">
        <v>10.162000000000001</v>
      </c>
      <c r="K1255" s="129">
        <v>19.719000000000001</v>
      </c>
      <c r="L1255" s="129">
        <v>2.218</v>
      </c>
      <c r="M1255" s="129">
        <v>-4.0519999999999996</v>
      </c>
      <c r="N1255" s="129">
        <v>-8.8729999999999993</v>
      </c>
      <c r="O1255" s="129">
        <v>10.122</v>
      </c>
      <c r="P1255" s="129">
        <v>16.899999999999999</v>
      </c>
      <c r="Q1255" s="129">
        <v>-2.423</v>
      </c>
      <c r="R1255" s="129">
        <v>-20.420000000000002</v>
      </c>
      <c r="S1255" s="129">
        <v>-16.164999999999999</v>
      </c>
      <c r="T1255" s="129">
        <v>10.106</v>
      </c>
      <c r="U1255" s="129">
        <v>3.4409999999999998</v>
      </c>
      <c r="V1255" s="129">
        <v>-19.402000000000001</v>
      </c>
      <c r="W1255" s="129">
        <v>0.80700000000000005</v>
      </c>
      <c r="X1255" s="129">
        <v>3.0449999999999999</v>
      </c>
      <c r="Y1255" s="129">
        <v>-5.6680000000000001</v>
      </c>
      <c r="Z1255" s="129">
        <v>13.233000000000001</v>
      </c>
      <c r="AA1255" s="129">
        <v>19.547000000000001</v>
      </c>
      <c r="AB1255" s="129">
        <v>13.532999999999999</v>
      </c>
      <c r="AC1255" s="129">
        <v>0.84199999999999997</v>
      </c>
      <c r="AD1255" s="129">
        <v>14.865</v>
      </c>
      <c r="AE1255" s="129">
        <v>-29.831</v>
      </c>
      <c r="AF1255" s="129">
        <v>47.771000000000001</v>
      </c>
      <c r="AG1255" s="129">
        <v>3.1E-2</v>
      </c>
      <c r="AH1255" s="129">
        <v>8.9540000000000006</v>
      </c>
      <c r="AI1255" s="129">
        <v>8.2219999999999995</v>
      </c>
      <c r="AJ1255" s="129">
        <v>6.0359999999999996</v>
      </c>
      <c r="AK1255" s="129">
        <v>23.135999999999999</v>
      </c>
      <c r="AL1255" s="129">
        <v>5.8419999999999996</v>
      </c>
      <c r="AM1255" s="129">
        <v>-5.2060000000000004</v>
      </c>
      <c r="AN1255" s="129">
        <v>12.404999999999999</v>
      </c>
      <c r="AO1255" s="129">
        <v>11.587999999999999</v>
      </c>
      <c r="AP1255" s="129">
        <v>1.988</v>
      </c>
      <c r="AQ1255" s="129">
        <v>5.5949999999999998</v>
      </c>
      <c r="AR1255" s="129">
        <v>5.9720000000000004</v>
      </c>
      <c r="AS1255" s="129">
        <v>6.3940000000000001</v>
      </c>
      <c r="AT1255" s="129">
        <v>6.7519999999999998</v>
      </c>
      <c r="AU1255" s="129">
        <v>7.008</v>
      </c>
      <c r="AV1255" s="129">
        <v>6.92</v>
      </c>
      <c r="AW1255" s="129">
        <v>2010</v>
      </c>
    </row>
    <row r="1256" spans="1:49">
      <c r="A1256" s="129">
        <v>622</v>
      </c>
      <c r="B1256" s="129" t="s">
        <v>3048</v>
      </c>
      <c r="C1256" s="129" t="s">
        <v>1661</v>
      </c>
      <c r="D1256" s="129" t="s">
        <v>3047</v>
      </c>
      <c r="E1256" s="129" t="s">
        <v>1660</v>
      </c>
      <c r="F1256" s="129" t="s">
        <v>1659</v>
      </c>
      <c r="G1256" s="129" t="s">
        <v>1655</v>
      </c>
      <c r="I1256" s="129" t="s">
        <v>3051</v>
      </c>
      <c r="J1256" s="129">
        <v>9.2089999999999996</v>
      </c>
      <c r="K1256" s="129">
        <v>2.73</v>
      </c>
      <c r="L1256" s="129">
        <v>19.689</v>
      </c>
      <c r="M1256" s="129">
        <v>28.116</v>
      </c>
      <c r="N1256" s="129">
        <v>6.7949999999999999</v>
      </c>
      <c r="O1256" s="129" t="s">
        <v>1828</v>
      </c>
      <c r="P1256" s="129">
        <v>-6.0410000000000004</v>
      </c>
      <c r="Q1256" s="129">
        <v>-4.1680000000000001</v>
      </c>
      <c r="R1256" s="129">
        <v>-3.508</v>
      </c>
      <c r="S1256" s="129">
        <v>23.706</v>
      </c>
      <c r="T1256" s="129">
        <v>-0.29199999999999998</v>
      </c>
      <c r="U1256" s="129">
        <v>-3.931</v>
      </c>
      <c r="V1256" s="129">
        <v>4.8310000000000004</v>
      </c>
      <c r="W1256" s="129">
        <v>-17.073</v>
      </c>
      <c r="X1256" s="129">
        <v>-7.62</v>
      </c>
      <c r="Y1256" s="129">
        <v>5.5010000000000003</v>
      </c>
      <c r="Z1256" s="129">
        <v>6.4829999999999997</v>
      </c>
      <c r="AA1256" s="129">
        <v>14.276999999999999</v>
      </c>
      <c r="AB1256" s="129">
        <v>11.439</v>
      </c>
      <c r="AC1256" s="129">
        <v>8.0939999999999994</v>
      </c>
      <c r="AD1256" s="129">
        <v>3.1869999999999998</v>
      </c>
      <c r="AE1256" s="129">
        <v>-1.02</v>
      </c>
      <c r="AF1256" s="129">
        <v>-8.3930000000000007</v>
      </c>
      <c r="AG1256" s="129">
        <v>8.7200000000000006</v>
      </c>
      <c r="AH1256" s="129">
        <v>0.90900000000000003</v>
      </c>
      <c r="AI1256" s="129">
        <v>-8.58</v>
      </c>
      <c r="AJ1256" s="129">
        <v>11.284000000000001</v>
      </c>
      <c r="AK1256" s="129">
        <v>11.391999999999999</v>
      </c>
      <c r="AL1256" s="129">
        <v>-4.0250000000000004</v>
      </c>
      <c r="AM1256" s="129">
        <v>-2.6819999999999999</v>
      </c>
      <c r="AN1256" s="129">
        <v>-1.569</v>
      </c>
      <c r="AO1256" s="129">
        <v>0.27800000000000002</v>
      </c>
      <c r="AP1256" s="129">
        <v>-9.157</v>
      </c>
      <c r="AQ1256" s="129">
        <v>6.6929999999999996</v>
      </c>
      <c r="AR1256" s="129">
        <v>8.5079999999999991</v>
      </c>
      <c r="AS1256" s="129">
        <v>7.976</v>
      </c>
      <c r="AT1256" s="129">
        <v>8.032</v>
      </c>
      <c r="AU1256" s="129">
        <v>8.016</v>
      </c>
      <c r="AV1256" s="129">
        <v>8.7149999999999999</v>
      </c>
      <c r="AW1256" s="129">
        <v>2010</v>
      </c>
    </row>
    <row r="1257" spans="1:49">
      <c r="A1257" s="129">
        <v>622</v>
      </c>
      <c r="B1257" s="129" t="s">
        <v>3048</v>
      </c>
      <c r="C1257" s="129" t="s">
        <v>1658</v>
      </c>
      <c r="D1257" s="129" t="s">
        <v>3047</v>
      </c>
      <c r="E1257" s="129" t="s">
        <v>1657</v>
      </c>
      <c r="F1257" s="129" t="s">
        <v>1656</v>
      </c>
      <c r="G1257" s="129" t="s">
        <v>1655</v>
      </c>
      <c r="I1257" s="129" t="s">
        <v>3051</v>
      </c>
      <c r="J1257" s="129">
        <v>14.933</v>
      </c>
      <c r="K1257" s="129">
        <v>-2.52</v>
      </c>
      <c r="L1257" s="129">
        <v>15.933</v>
      </c>
      <c r="M1257" s="129">
        <v>22.780999999999999</v>
      </c>
      <c r="N1257" s="129">
        <v>21.353999999999999</v>
      </c>
      <c r="O1257" s="129">
        <v>28.916</v>
      </c>
      <c r="P1257" s="129">
        <v>-6.7460000000000004</v>
      </c>
      <c r="Q1257" s="129">
        <v>2.1709999999999998</v>
      </c>
      <c r="R1257" s="129">
        <v>-3.2530000000000001</v>
      </c>
      <c r="S1257" s="129">
        <v>23.584</v>
      </c>
      <c r="T1257" s="129">
        <v>1.992</v>
      </c>
      <c r="U1257" s="129">
        <v>-4.0789999999999997</v>
      </c>
      <c r="V1257" s="129">
        <v>5.3369999999999997</v>
      </c>
      <c r="W1257" s="129">
        <v>-16.5</v>
      </c>
      <c r="X1257" s="129">
        <v>-11.018000000000001</v>
      </c>
      <c r="Y1257" s="129">
        <v>1.6419999999999999</v>
      </c>
      <c r="Z1257" s="129">
        <v>7.4210000000000003</v>
      </c>
      <c r="AA1257" s="129">
        <v>13.766999999999999</v>
      </c>
      <c r="AB1257" s="129">
        <v>11.13</v>
      </c>
      <c r="AC1257" s="129">
        <v>8.1579999999999995</v>
      </c>
      <c r="AD1257" s="129">
        <v>-0.69199999999999995</v>
      </c>
      <c r="AE1257" s="129">
        <v>-4.9950000000000001</v>
      </c>
      <c r="AF1257" s="129">
        <v>-11.276999999999999</v>
      </c>
      <c r="AG1257" s="129">
        <v>9.2669999999999995</v>
      </c>
      <c r="AH1257" s="129">
        <v>-0.71299999999999997</v>
      </c>
      <c r="AI1257" s="129">
        <v>-8.2230000000000008</v>
      </c>
      <c r="AJ1257" s="129">
        <v>12.648999999999999</v>
      </c>
      <c r="AK1257" s="129">
        <v>19.071999999999999</v>
      </c>
      <c r="AL1257" s="129">
        <v>-1.9630000000000001</v>
      </c>
      <c r="AM1257" s="129">
        <v>-4.7720000000000002</v>
      </c>
      <c r="AN1257" s="129">
        <v>-0.89900000000000002</v>
      </c>
      <c r="AO1257" s="129">
        <v>-4.1669999999999998</v>
      </c>
      <c r="AP1257" s="129">
        <v>-5.8369999999999997</v>
      </c>
      <c r="AQ1257" s="129">
        <v>6.5049999999999999</v>
      </c>
      <c r="AR1257" s="129">
        <v>8.4649999999999999</v>
      </c>
      <c r="AS1257" s="129">
        <v>7.7329999999999997</v>
      </c>
      <c r="AT1257" s="129">
        <v>7.891</v>
      </c>
      <c r="AU1257" s="129">
        <v>7.9690000000000003</v>
      </c>
      <c r="AV1257" s="129">
        <v>8.7959999999999994</v>
      </c>
      <c r="AW1257" s="129">
        <v>2010</v>
      </c>
    </row>
    <row r="1258" spans="1:49">
      <c r="A1258" s="129">
        <v>622</v>
      </c>
      <c r="B1258" s="129" t="s">
        <v>3048</v>
      </c>
      <c r="C1258" s="129" t="s">
        <v>1653</v>
      </c>
      <c r="D1258" s="129" t="s">
        <v>3047</v>
      </c>
      <c r="E1258" s="129" t="s">
        <v>80</v>
      </c>
      <c r="F1258" s="129" t="s">
        <v>1652</v>
      </c>
      <c r="G1258" s="129" t="s">
        <v>1651</v>
      </c>
    </row>
    <row r="1259" spans="1:49">
      <c r="A1259" s="129">
        <v>622</v>
      </c>
      <c r="B1259" s="129" t="s">
        <v>3048</v>
      </c>
      <c r="C1259" s="129" t="s">
        <v>1650</v>
      </c>
      <c r="D1259" s="129" t="s">
        <v>3047</v>
      </c>
      <c r="E1259" s="129" t="s">
        <v>1649</v>
      </c>
      <c r="F1259" s="129" t="s">
        <v>1648</v>
      </c>
      <c r="G1259" s="129" t="s">
        <v>84</v>
      </c>
      <c r="H1259" s="129" t="s">
        <v>5</v>
      </c>
    </row>
    <row r="1260" spans="1:49">
      <c r="A1260" s="129">
        <v>622</v>
      </c>
      <c r="B1260" s="129" t="s">
        <v>3048</v>
      </c>
      <c r="C1260" s="129" t="s">
        <v>1647</v>
      </c>
      <c r="D1260" s="129" t="s">
        <v>3047</v>
      </c>
      <c r="E1260" s="129" t="s">
        <v>15</v>
      </c>
      <c r="F1260" s="129" t="s">
        <v>1646</v>
      </c>
      <c r="G1260" s="129" t="s">
        <v>84</v>
      </c>
      <c r="H1260" s="129" t="s">
        <v>5</v>
      </c>
      <c r="I1260" s="129" t="s">
        <v>1890</v>
      </c>
      <c r="J1260" s="129">
        <v>8.8230000000000004</v>
      </c>
      <c r="K1260" s="129">
        <v>9.0790000000000006</v>
      </c>
      <c r="L1260" s="129">
        <v>9.3350000000000009</v>
      </c>
      <c r="M1260" s="129">
        <v>9.59</v>
      </c>
      <c r="N1260" s="129">
        <v>9.8480000000000008</v>
      </c>
      <c r="O1260" s="129">
        <v>10.111000000000001</v>
      </c>
      <c r="P1260" s="129">
        <v>10.388999999999999</v>
      </c>
      <c r="Q1260" s="129">
        <v>10.686</v>
      </c>
      <c r="R1260" s="129">
        <v>10.999000000000001</v>
      </c>
      <c r="S1260" s="129">
        <v>11.332000000000001</v>
      </c>
      <c r="T1260" s="129">
        <v>11.685</v>
      </c>
      <c r="U1260" s="129">
        <v>12.045</v>
      </c>
      <c r="V1260" s="129">
        <v>12.412000000000001</v>
      </c>
      <c r="W1260" s="129">
        <v>12.787000000000001</v>
      </c>
      <c r="X1260" s="129">
        <v>13.167999999999999</v>
      </c>
      <c r="Y1260" s="129">
        <v>13.537000000000001</v>
      </c>
      <c r="Z1260" s="129">
        <v>13.916</v>
      </c>
      <c r="AA1260" s="129">
        <v>14.305</v>
      </c>
      <c r="AB1260" s="129">
        <v>14.706</v>
      </c>
      <c r="AC1260" s="129">
        <v>15.117000000000001</v>
      </c>
      <c r="AD1260" s="129">
        <v>15.541</v>
      </c>
      <c r="AE1260" s="129">
        <v>15.976000000000001</v>
      </c>
      <c r="AF1260" s="129">
        <v>16.422999999999998</v>
      </c>
      <c r="AG1260" s="129">
        <v>16.882999999999999</v>
      </c>
      <c r="AH1260" s="129">
        <v>17.356000000000002</v>
      </c>
      <c r="AI1260" s="129">
        <v>17.841999999999999</v>
      </c>
      <c r="AJ1260" s="129">
        <v>18.341000000000001</v>
      </c>
      <c r="AK1260" s="129">
        <v>18.855</v>
      </c>
      <c r="AL1260" s="129">
        <v>19.382999999999999</v>
      </c>
      <c r="AM1260" s="129">
        <v>19.925999999999998</v>
      </c>
      <c r="AN1260" s="129">
        <v>20.423999999999999</v>
      </c>
      <c r="AO1260" s="129">
        <v>20.934000000000001</v>
      </c>
      <c r="AP1260" s="129">
        <v>21.457999999999998</v>
      </c>
      <c r="AQ1260" s="129">
        <v>21.994</v>
      </c>
      <c r="AR1260" s="129">
        <v>22.544</v>
      </c>
      <c r="AS1260" s="129">
        <v>23.108000000000001</v>
      </c>
      <c r="AT1260" s="129">
        <v>23.684999999999999</v>
      </c>
      <c r="AU1260" s="129">
        <v>24.277000000000001</v>
      </c>
      <c r="AV1260" s="129">
        <v>24.884</v>
      </c>
      <c r="AW1260" s="129">
        <v>2010</v>
      </c>
    </row>
    <row r="1261" spans="1:49">
      <c r="A1261" s="129">
        <v>622</v>
      </c>
      <c r="B1261" s="129" t="s">
        <v>3048</v>
      </c>
      <c r="C1261" s="129" t="s">
        <v>1644</v>
      </c>
      <c r="D1261" s="129" t="s">
        <v>3047</v>
      </c>
      <c r="E1261" s="129" t="s">
        <v>1642</v>
      </c>
      <c r="F1261" s="129" t="s">
        <v>1641</v>
      </c>
      <c r="G1261" s="129" t="s">
        <v>1608</v>
      </c>
      <c r="H1261" s="129" t="s">
        <v>1604</v>
      </c>
      <c r="I1261" s="129" t="s">
        <v>3050</v>
      </c>
      <c r="J1261" s="129" t="s">
        <v>1595</v>
      </c>
      <c r="K1261" s="129" t="s">
        <v>1595</v>
      </c>
      <c r="L1261" s="129" t="s">
        <v>1595</v>
      </c>
      <c r="M1261" s="129" t="s">
        <v>1595</v>
      </c>
      <c r="N1261" s="129" t="s">
        <v>1595</v>
      </c>
      <c r="O1261" s="129" t="s">
        <v>1595</v>
      </c>
      <c r="P1261" s="129" t="s">
        <v>1595</v>
      </c>
      <c r="Q1261" s="129" t="s">
        <v>1595</v>
      </c>
      <c r="R1261" s="129" t="s">
        <v>1595</v>
      </c>
      <c r="S1261" s="129" t="s">
        <v>1595</v>
      </c>
      <c r="T1261" s="129" t="s">
        <v>1595</v>
      </c>
      <c r="U1261" s="129" t="s">
        <v>1595</v>
      </c>
      <c r="V1261" s="129" t="s">
        <v>1595</v>
      </c>
      <c r="W1261" s="129" t="s">
        <v>1595</v>
      </c>
      <c r="X1261" s="129" t="s">
        <v>1595</v>
      </c>
      <c r="Y1261" s="129" t="s">
        <v>1595</v>
      </c>
      <c r="Z1261" s="129" t="s">
        <v>1595</v>
      </c>
      <c r="AA1261" s="129" t="s">
        <v>1595</v>
      </c>
      <c r="AB1261" s="129" t="s">
        <v>1595</v>
      </c>
      <c r="AC1261" s="129" t="s">
        <v>1595</v>
      </c>
      <c r="AD1261" s="130">
        <v>1209.6500000000001</v>
      </c>
      <c r="AE1261" s="130">
        <v>1240.5</v>
      </c>
      <c r="AF1261" s="130">
        <v>1323.875</v>
      </c>
      <c r="AG1261" s="130">
        <v>1271</v>
      </c>
      <c r="AH1261" s="130">
        <v>1285.921</v>
      </c>
      <c r="AI1261" s="130">
        <v>1589.9280000000001</v>
      </c>
      <c r="AJ1261" s="130">
        <v>4448.1059999999998</v>
      </c>
      <c r="AK1261" s="130">
        <v>1985.4829999999999</v>
      </c>
      <c r="AL1261" s="130">
        <v>2214.0880000000002</v>
      </c>
      <c r="AM1261" s="130">
        <v>1925.9280000000001</v>
      </c>
      <c r="AN1261" s="130">
        <v>1940.0409999999999</v>
      </c>
      <c r="AO1261" s="130">
        <v>2250.1550000000002</v>
      </c>
      <c r="AP1261" s="130">
        <v>2424.7840000000001</v>
      </c>
      <c r="AQ1261" s="130">
        <v>2627.26</v>
      </c>
      <c r="AR1261" s="130">
        <v>2807.3330000000001</v>
      </c>
      <c r="AS1261" s="130">
        <v>2989.7890000000002</v>
      </c>
      <c r="AT1261" s="130">
        <v>3171.9340000000002</v>
      </c>
      <c r="AU1261" s="130">
        <v>3410.3240000000001</v>
      </c>
      <c r="AV1261" s="130">
        <v>3661.5259999999998</v>
      </c>
      <c r="AW1261" s="129">
        <v>2012</v>
      </c>
    </row>
    <row r="1262" spans="1:49">
      <c r="A1262" s="129">
        <v>622</v>
      </c>
      <c r="B1262" s="129" t="s">
        <v>3048</v>
      </c>
      <c r="C1262" s="129" t="s">
        <v>1643</v>
      </c>
      <c r="D1262" s="129" t="s">
        <v>3047</v>
      </c>
      <c r="E1262" s="129" t="s">
        <v>1642</v>
      </c>
      <c r="F1262" s="129" t="s">
        <v>1641</v>
      </c>
      <c r="G1262" s="129" t="s">
        <v>1597</v>
      </c>
      <c r="I1262" s="129" t="s">
        <v>1640</v>
      </c>
      <c r="J1262" s="129" t="s">
        <v>1595</v>
      </c>
      <c r="K1262" s="129" t="s">
        <v>1595</v>
      </c>
      <c r="L1262" s="129" t="s">
        <v>1595</v>
      </c>
      <c r="M1262" s="129" t="s">
        <v>1595</v>
      </c>
      <c r="N1262" s="129" t="s">
        <v>1595</v>
      </c>
      <c r="O1262" s="129" t="s">
        <v>1595</v>
      </c>
      <c r="P1262" s="129" t="s">
        <v>1595</v>
      </c>
      <c r="Q1262" s="129" t="s">
        <v>1595</v>
      </c>
      <c r="R1262" s="129" t="s">
        <v>1595</v>
      </c>
      <c r="S1262" s="129" t="s">
        <v>1595</v>
      </c>
      <c r="T1262" s="129" t="s">
        <v>1595</v>
      </c>
      <c r="U1262" s="129" t="s">
        <v>1595</v>
      </c>
      <c r="V1262" s="129" t="s">
        <v>1595</v>
      </c>
      <c r="W1262" s="129" t="s">
        <v>1595</v>
      </c>
      <c r="X1262" s="129" t="s">
        <v>1595</v>
      </c>
      <c r="Y1262" s="129" t="s">
        <v>1595</v>
      </c>
      <c r="Z1262" s="129" t="s">
        <v>1595</v>
      </c>
      <c r="AA1262" s="129" t="s">
        <v>1595</v>
      </c>
      <c r="AB1262" s="129" t="s">
        <v>1595</v>
      </c>
      <c r="AC1262" s="129" t="s">
        <v>1595</v>
      </c>
      <c r="AD1262" s="129">
        <v>18.294</v>
      </c>
      <c r="AE1262" s="129">
        <v>17.567</v>
      </c>
      <c r="AF1262" s="129">
        <v>17.457999999999998</v>
      </c>
      <c r="AG1262" s="129">
        <v>16.053999999999998</v>
      </c>
      <c r="AH1262" s="129">
        <v>15.43</v>
      </c>
      <c r="AI1262" s="129">
        <v>18.170999999999999</v>
      </c>
      <c r="AJ1262" s="129">
        <v>47.383000000000003</v>
      </c>
      <c r="AK1262" s="129">
        <v>20.276</v>
      </c>
      <c r="AL1262" s="129">
        <v>20.831</v>
      </c>
      <c r="AM1262" s="129">
        <v>18.402000000000001</v>
      </c>
      <c r="AN1262" s="129">
        <v>17.414000000000001</v>
      </c>
      <c r="AO1262" s="129">
        <v>18.71</v>
      </c>
      <c r="AP1262" s="129">
        <v>18.757000000000001</v>
      </c>
      <c r="AQ1262" s="129">
        <v>19.047000000000001</v>
      </c>
      <c r="AR1262" s="129">
        <v>18.989000000000001</v>
      </c>
      <c r="AS1262" s="129">
        <v>18.841000000000001</v>
      </c>
      <c r="AT1262" s="129">
        <v>18.611000000000001</v>
      </c>
      <c r="AU1262" s="129">
        <v>18.609000000000002</v>
      </c>
      <c r="AV1262" s="129">
        <v>18.582999999999998</v>
      </c>
      <c r="AW1262" s="129">
        <v>2012</v>
      </c>
    </row>
    <row r="1263" spans="1:49">
      <c r="A1263" s="129">
        <v>622</v>
      </c>
      <c r="B1263" s="129" t="s">
        <v>3048</v>
      </c>
      <c r="C1263" s="129" t="s">
        <v>1639</v>
      </c>
      <c r="D1263" s="129" t="s">
        <v>3047</v>
      </c>
      <c r="E1263" s="129" t="s">
        <v>1637</v>
      </c>
      <c r="F1263" s="129" t="s">
        <v>1636</v>
      </c>
      <c r="G1263" s="129" t="s">
        <v>1608</v>
      </c>
      <c r="H1263" s="129" t="s">
        <v>1604</v>
      </c>
      <c r="I1263" s="129" t="s">
        <v>3050</v>
      </c>
      <c r="J1263" s="129" t="s">
        <v>1595</v>
      </c>
      <c r="K1263" s="129" t="s">
        <v>1595</v>
      </c>
      <c r="L1263" s="129" t="s">
        <v>1595</v>
      </c>
      <c r="M1263" s="129" t="s">
        <v>1595</v>
      </c>
      <c r="N1263" s="129" t="s">
        <v>1595</v>
      </c>
      <c r="O1263" s="129" t="s">
        <v>1595</v>
      </c>
      <c r="P1263" s="129" t="s">
        <v>1595</v>
      </c>
      <c r="Q1263" s="129" t="s">
        <v>1595</v>
      </c>
      <c r="R1263" s="129" t="s">
        <v>1595</v>
      </c>
      <c r="S1263" s="129" t="s">
        <v>1595</v>
      </c>
      <c r="T1263" s="129" t="s">
        <v>1595</v>
      </c>
      <c r="U1263" s="129" t="s">
        <v>1595</v>
      </c>
      <c r="V1263" s="129" t="s">
        <v>1595</v>
      </c>
      <c r="W1263" s="129" t="s">
        <v>1595</v>
      </c>
      <c r="X1263" s="129" t="s">
        <v>1595</v>
      </c>
      <c r="Y1263" s="129" t="s">
        <v>1595</v>
      </c>
      <c r="Z1263" s="129" t="s">
        <v>1595</v>
      </c>
      <c r="AA1263" s="129" t="s">
        <v>1595</v>
      </c>
      <c r="AB1263" s="129" t="s">
        <v>1595</v>
      </c>
      <c r="AC1263" s="129" t="s">
        <v>1595</v>
      </c>
      <c r="AD1263" s="130">
        <v>1093.742</v>
      </c>
      <c r="AE1263" s="130">
        <v>1189.866</v>
      </c>
      <c r="AF1263" s="130">
        <v>1191.663</v>
      </c>
      <c r="AG1263" s="130">
        <v>1219.1189999999999</v>
      </c>
      <c r="AH1263" s="130">
        <v>1331.171</v>
      </c>
      <c r="AI1263" s="130">
        <v>1278.296</v>
      </c>
      <c r="AJ1263" s="130">
        <v>1365.9680000000001</v>
      </c>
      <c r="AK1263" s="130">
        <v>1528.3230000000001</v>
      </c>
      <c r="AL1263" s="130">
        <v>1980.992</v>
      </c>
      <c r="AM1263" s="130">
        <v>1931.2760000000001</v>
      </c>
      <c r="AN1263" s="130">
        <v>2066.942</v>
      </c>
      <c r="AO1263" s="130">
        <v>2576.0929999999998</v>
      </c>
      <c r="AP1263" s="130">
        <v>2570.473</v>
      </c>
      <c r="AQ1263" s="130">
        <v>3087.482</v>
      </c>
      <c r="AR1263" s="130">
        <v>3322.2930000000001</v>
      </c>
      <c r="AS1263" s="130">
        <v>3571.4450000000002</v>
      </c>
      <c r="AT1263" s="130">
        <v>3839.5189999999998</v>
      </c>
      <c r="AU1263" s="130">
        <v>4147.0630000000001</v>
      </c>
      <c r="AV1263" s="130">
        <v>4454.9040000000005</v>
      </c>
      <c r="AW1263" s="129">
        <v>2012</v>
      </c>
    </row>
    <row r="1264" spans="1:49">
      <c r="A1264" s="129">
        <v>622</v>
      </c>
      <c r="B1264" s="129" t="s">
        <v>3048</v>
      </c>
      <c r="C1264" s="129" t="s">
        <v>1638</v>
      </c>
      <c r="D1264" s="129" t="s">
        <v>3047</v>
      </c>
      <c r="E1264" s="129" t="s">
        <v>1637</v>
      </c>
      <c r="F1264" s="129" t="s">
        <v>1636</v>
      </c>
      <c r="G1264" s="129" t="s">
        <v>1597</v>
      </c>
      <c r="I1264" s="129" t="s">
        <v>1635</v>
      </c>
      <c r="J1264" s="129" t="s">
        <v>1595</v>
      </c>
      <c r="K1264" s="129" t="s">
        <v>1595</v>
      </c>
      <c r="L1264" s="129" t="s">
        <v>1595</v>
      </c>
      <c r="M1264" s="129" t="s">
        <v>1595</v>
      </c>
      <c r="N1264" s="129" t="s">
        <v>1595</v>
      </c>
      <c r="O1264" s="129" t="s">
        <v>1595</v>
      </c>
      <c r="P1264" s="129" t="s">
        <v>1595</v>
      </c>
      <c r="Q1264" s="129" t="s">
        <v>1595</v>
      </c>
      <c r="R1264" s="129" t="s">
        <v>1595</v>
      </c>
      <c r="S1264" s="129" t="s">
        <v>1595</v>
      </c>
      <c r="T1264" s="129" t="s">
        <v>1595</v>
      </c>
      <c r="U1264" s="129" t="s">
        <v>1595</v>
      </c>
      <c r="V1264" s="129" t="s">
        <v>1595</v>
      </c>
      <c r="W1264" s="129" t="s">
        <v>1595</v>
      </c>
      <c r="X1264" s="129" t="s">
        <v>1595</v>
      </c>
      <c r="Y1264" s="129" t="s">
        <v>1595</v>
      </c>
      <c r="Z1264" s="129" t="s">
        <v>1595</v>
      </c>
      <c r="AA1264" s="129" t="s">
        <v>1595</v>
      </c>
      <c r="AB1264" s="129" t="s">
        <v>1595</v>
      </c>
      <c r="AC1264" s="129" t="s">
        <v>1595</v>
      </c>
      <c r="AD1264" s="129">
        <v>16.541</v>
      </c>
      <c r="AE1264" s="129">
        <v>16.850000000000001</v>
      </c>
      <c r="AF1264" s="129">
        <v>15.715</v>
      </c>
      <c r="AG1264" s="129">
        <v>15.398999999999999</v>
      </c>
      <c r="AH1264" s="129">
        <v>15.973000000000001</v>
      </c>
      <c r="AI1264" s="129">
        <v>14.61</v>
      </c>
      <c r="AJ1264" s="129">
        <v>14.551</v>
      </c>
      <c r="AK1264" s="129">
        <v>15.606999999999999</v>
      </c>
      <c r="AL1264" s="129">
        <v>18.638000000000002</v>
      </c>
      <c r="AM1264" s="129">
        <v>18.452999999999999</v>
      </c>
      <c r="AN1264" s="129">
        <v>18.553999999999998</v>
      </c>
      <c r="AO1264" s="129">
        <v>21.42</v>
      </c>
      <c r="AP1264" s="129">
        <v>19.884</v>
      </c>
      <c r="AQ1264" s="129">
        <v>22.382999999999999</v>
      </c>
      <c r="AR1264" s="129">
        <v>22.472999999999999</v>
      </c>
      <c r="AS1264" s="129">
        <v>22.507000000000001</v>
      </c>
      <c r="AT1264" s="129">
        <v>22.527999999999999</v>
      </c>
      <c r="AU1264" s="129">
        <v>22.629000000000001</v>
      </c>
      <c r="AV1264" s="129">
        <v>22.61</v>
      </c>
      <c r="AW1264" s="129">
        <v>2012</v>
      </c>
    </row>
    <row r="1265" spans="1:49">
      <c r="A1265" s="129">
        <v>622</v>
      </c>
      <c r="B1265" s="129" t="s">
        <v>3048</v>
      </c>
      <c r="C1265" s="129" t="s">
        <v>1634</v>
      </c>
      <c r="D1265" s="129" t="s">
        <v>3047</v>
      </c>
      <c r="E1265" s="129" t="s">
        <v>1632</v>
      </c>
      <c r="F1265" s="129" t="s">
        <v>1631</v>
      </c>
      <c r="G1265" s="129" t="s">
        <v>1608</v>
      </c>
      <c r="H1265" s="129" t="s">
        <v>1604</v>
      </c>
      <c r="I1265" s="129" t="s">
        <v>3050</v>
      </c>
      <c r="J1265" s="129" t="s">
        <v>1595</v>
      </c>
      <c r="K1265" s="129" t="s">
        <v>1595</v>
      </c>
      <c r="L1265" s="129" t="s">
        <v>1595</v>
      </c>
      <c r="M1265" s="129" t="s">
        <v>1595</v>
      </c>
      <c r="N1265" s="129" t="s">
        <v>1595</v>
      </c>
      <c r="O1265" s="129" t="s">
        <v>1595</v>
      </c>
      <c r="P1265" s="129" t="s">
        <v>1595</v>
      </c>
      <c r="Q1265" s="129" t="s">
        <v>1595</v>
      </c>
      <c r="R1265" s="129" t="s">
        <v>1595</v>
      </c>
      <c r="S1265" s="129" t="s">
        <v>1595</v>
      </c>
      <c r="T1265" s="129" t="s">
        <v>1595</v>
      </c>
      <c r="U1265" s="129" t="s">
        <v>1595</v>
      </c>
      <c r="V1265" s="129" t="s">
        <v>1595</v>
      </c>
      <c r="W1265" s="129" t="s">
        <v>1595</v>
      </c>
      <c r="X1265" s="129" t="s">
        <v>1595</v>
      </c>
      <c r="Y1265" s="129" t="s">
        <v>1595</v>
      </c>
      <c r="Z1265" s="129" t="s">
        <v>1595</v>
      </c>
      <c r="AA1265" s="129" t="s">
        <v>1595</v>
      </c>
      <c r="AB1265" s="129" t="s">
        <v>1595</v>
      </c>
      <c r="AC1265" s="129" t="s">
        <v>1595</v>
      </c>
      <c r="AD1265" s="129">
        <v>115.908</v>
      </c>
      <c r="AE1265" s="129">
        <v>50.634</v>
      </c>
      <c r="AF1265" s="129">
        <v>132.21199999999999</v>
      </c>
      <c r="AG1265" s="129">
        <v>51.881</v>
      </c>
      <c r="AH1265" s="129">
        <v>-45.25</v>
      </c>
      <c r="AI1265" s="129">
        <v>311.63200000000001</v>
      </c>
      <c r="AJ1265" s="130">
        <v>3082.1379999999999</v>
      </c>
      <c r="AK1265" s="129">
        <v>457.16</v>
      </c>
      <c r="AL1265" s="129">
        <v>233.096</v>
      </c>
      <c r="AM1265" s="129">
        <v>-5.3479999999999999</v>
      </c>
      <c r="AN1265" s="129">
        <v>-126.901</v>
      </c>
      <c r="AO1265" s="129">
        <v>-325.93700000000001</v>
      </c>
      <c r="AP1265" s="129">
        <v>-145.68899999999999</v>
      </c>
      <c r="AQ1265" s="129">
        <v>-460.22199999999998</v>
      </c>
      <c r="AR1265" s="129">
        <v>-514.96</v>
      </c>
      <c r="AS1265" s="129">
        <v>-581.65599999999995</v>
      </c>
      <c r="AT1265" s="129">
        <v>-667.58600000000001</v>
      </c>
      <c r="AU1265" s="129">
        <v>-736.73900000000003</v>
      </c>
      <c r="AV1265" s="129">
        <v>-793.37800000000004</v>
      </c>
      <c r="AW1265" s="129">
        <v>2012</v>
      </c>
    </row>
    <row r="1266" spans="1:49">
      <c r="A1266" s="129">
        <v>622</v>
      </c>
      <c r="B1266" s="129" t="s">
        <v>3048</v>
      </c>
      <c r="C1266" s="129" t="s">
        <v>1633</v>
      </c>
      <c r="D1266" s="129" t="s">
        <v>3047</v>
      </c>
      <c r="E1266" s="129" t="s">
        <v>1632</v>
      </c>
      <c r="F1266" s="129" t="s">
        <v>1631</v>
      </c>
      <c r="G1266" s="129" t="s">
        <v>1597</v>
      </c>
      <c r="I1266" s="129" t="s">
        <v>1630</v>
      </c>
      <c r="J1266" s="129" t="s">
        <v>1595</v>
      </c>
      <c r="K1266" s="129" t="s">
        <v>1595</v>
      </c>
      <c r="L1266" s="129" t="s">
        <v>1595</v>
      </c>
      <c r="M1266" s="129" t="s">
        <v>1595</v>
      </c>
      <c r="N1266" s="129" t="s">
        <v>1595</v>
      </c>
      <c r="O1266" s="129" t="s">
        <v>1595</v>
      </c>
      <c r="P1266" s="129" t="s">
        <v>1595</v>
      </c>
      <c r="Q1266" s="129" t="s">
        <v>1595</v>
      </c>
      <c r="R1266" s="129" t="s">
        <v>1595</v>
      </c>
      <c r="S1266" s="129" t="s">
        <v>1595</v>
      </c>
      <c r="T1266" s="129" t="s">
        <v>1595</v>
      </c>
      <c r="U1266" s="129" t="s">
        <v>1595</v>
      </c>
      <c r="V1266" s="129" t="s">
        <v>1595</v>
      </c>
      <c r="W1266" s="129" t="s">
        <v>1595</v>
      </c>
      <c r="X1266" s="129" t="s">
        <v>1595</v>
      </c>
      <c r="Y1266" s="129" t="s">
        <v>1595</v>
      </c>
      <c r="Z1266" s="129" t="s">
        <v>1595</v>
      </c>
      <c r="AA1266" s="129" t="s">
        <v>1595</v>
      </c>
      <c r="AB1266" s="129" t="s">
        <v>1595</v>
      </c>
      <c r="AC1266" s="129" t="s">
        <v>1595</v>
      </c>
      <c r="AD1266" s="129">
        <v>1.7529999999999999</v>
      </c>
      <c r="AE1266" s="129">
        <v>0.71699999999999997</v>
      </c>
      <c r="AF1266" s="129">
        <v>1.744</v>
      </c>
      <c r="AG1266" s="129">
        <v>0.65500000000000003</v>
      </c>
      <c r="AH1266" s="129">
        <v>-0.54300000000000004</v>
      </c>
      <c r="AI1266" s="129">
        <v>3.5619999999999998</v>
      </c>
      <c r="AJ1266" s="129">
        <v>32.832000000000001</v>
      </c>
      <c r="AK1266" s="129">
        <v>4.6689999999999996</v>
      </c>
      <c r="AL1266" s="129">
        <v>2.1930000000000001</v>
      </c>
      <c r="AM1266" s="129">
        <v>-5.0999999999999997E-2</v>
      </c>
      <c r="AN1266" s="129">
        <v>-1.139</v>
      </c>
      <c r="AO1266" s="129">
        <v>-2.71</v>
      </c>
      <c r="AP1266" s="129">
        <v>-1.127</v>
      </c>
      <c r="AQ1266" s="129">
        <v>-3.3359999999999999</v>
      </c>
      <c r="AR1266" s="129">
        <v>-3.4830000000000001</v>
      </c>
      <c r="AS1266" s="129">
        <v>-3.6659999999999999</v>
      </c>
      <c r="AT1266" s="129">
        <v>-3.9169999999999998</v>
      </c>
      <c r="AU1266" s="129">
        <v>-4.0199999999999996</v>
      </c>
      <c r="AV1266" s="129">
        <v>-4.0270000000000001</v>
      </c>
      <c r="AW1266" s="129">
        <v>2012</v>
      </c>
    </row>
    <row r="1267" spans="1:49">
      <c r="A1267" s="129">
        <v>622</v>
      </c>
      <c r="B1267" s="129" t="s">
        <v>3048</v>
      </c>
      <c r="C1267" s="129" t="s">
        <v>1629</v>
      </c>
      <c r="D1267" s="129" t="s">
        <v>3047</v>
      </c>
      <c r="E1267" s="129" t="s">
        <v>1627</v>
      </c>
      <c r="F1267" s="129" t="s">
        <v>1626</v>
      </c>
      <c r="G1267" s="129" t="s">
        <v>1608</v>
      </c>
      <c r="H1267" s="129" t="s">
        <v>1604</v>
      </c>
    </row>
    <row r="1268" spans="1:49">
      <c r="A1268" s="129">
        <v>622</v>
      </c>
      <c r="B1268" s="129" t="s">
        <v>3048</v>
      </c>
      <c r="C1268" s="129" t="s">
        <v>1628</v>
      </c>
      <c r="D1268" s="129" t="s">
        <v>3047</v>
      </c>
      <c r="E1268" s="129" t="s">
        <v>1627</v>
      </c>
      <c r="F1268" s="129" t="s">
        <v>1626</v>
      </c>
      <c r="G1268" s="129" t="s">
        <v>1625</v>
      </c>
    </row>
    <row r="1269" spans="1:49">
      <c r="A1269" s="129">
        <v>622</v>
      </c>
      <c r="B1269" s="129" t="s">
        <v>3048</v>
      </c>
      <c r="C1269" s="129" t="s">
        <v>1624</v>
      </c>
      <c r="D1269" s="129" t="s">
        <v>3047</v>
      </c>
      <c r="E1269" s="129" t="s">
        <v>1622</v>
      </c>
      <c r="F1269" s="129" t="s">
        <v>1621</v>
      </c>
      <c r="G1269" s="129" t="s">
        <v>1608</v>
      </c>
      <c r="H1269" s="129" t="s">
        <v>1604</v>
      </c>
    </row>
    <row r="1270" spans="1:49">
      <c r="A1270" s="129">
        <v>622</v>
      </c>
      <c r="B1270" s="129" t="s">
        <v>3048</v>
      </c>
      <c r="C1270" s="129" t="s">
        <v>1623</v>
      </c>
      <c r="D1270" s="129" t="s">
        <v>3047</v>
      </c>
      <c r="E1270" s="129" t="s">
        <v>1622</v>
      </c>
      <c r="F1270" s="129" t="s">
        <v>1621</v>
      </c>
      <c r="G1270" s="129" t="s">
        <v>1597</v>
      </c>
    </row>
    <row r="1271" spans="1:49">
      <c r="A1271" s="129">
        <v>622</v>
      </c>
      <c r="B1271" s="129" t="s">
        <v>3048</v>
      </c>
      <c r="C1271" s="129" t="s">
        <v>1620</v>
      </c>
      <c r="D1271" s="129" t="s">
        <v>3047</v>
      </c>
      <c r="E1271" s="129" t="s">
        <v>1618</v>
      </c>
      <c r="F1271" s="129" t="s">
        <v>1617</v>
      </c>
      <c r="G1271" s="129" t="s">
        <v>1608</v>
      </c>
      <c r="H1271" s="129" t="s">
        <v>1604</v>
      </c>
      <c r="I1271" s="129" t="s">
        <v>3050</v>
      </c>
      <c r="J1271" s="129" t="s">
        <v>1595</v>
      </c>
      <c r="K1271" s="129" t="s">
        <v>1595</v>
      </c>
      <c r="L1271" s="129" t="s">
        <v>1595</v>
      </c>
      <c r="M1271" s="129" t="s">
        <v>1595</v>
      </c>
      <c r="N1271" s="129" t="s">
        <v>1595</v>
      </c>
      <c r="O1271" s="129" t="s">
        <v>1595</v>
      </c>
      <c r="P1271" s="129" t="s">
        <v>1595</v>
      </c>
      <c r="Q1271" s="129" t="s">
        <v>1595</v>
      </c>
      <c r="R1271" s="129" t="s">
        <v>1595</v>
      </c>
      <c r="S1271" s="129" t="s">
        <v>1595</v>
      </c>
      <c r="T1271" s="129" t="s">
        <v>1595</v>
      </c>
      <c r="U1271" s="129" t="s">
        <v>1595</v>
      </c>
      <c r="V1271" s="129" t="s">
        <v>1595</v>
      </c>
      <c r="W1271" s="129" t="s">
        <v>1595</v>
      </c>
      <c r="X1271" s="129" t="s">
        <v>1595</v>
      </c>
      <c r="Y1271" s="129" t="s">
        <v>1595</v>
      </c>
      <c r="Z1271" s="129" t="s">
        <v>1595</v>
      </c>
      <c r="AA1271" s="129" t="s">
        <v>1595</v>
      </c>
      <c r="AB1271" s="129" t="s">
        <v>1595</v>
      </c>
      <c r="AC1271" s="129" t="s">
        <v>1595</v>
      </c>
      <c r="AD1271" s="130">
        <v>5487.6610000000001</v>
      </c>
      <c r="AE1271" s="130">
        <v>4999.9930000000004</v>
      </c>
      <c r="AF1271" s="130">
        <v>4875.5349999999999</v>
      </c>
      <c r="AG1271" s="130">
        <v>4771.4009999999998</v>
      </c>
      <c r="AH1271" s="130">
        <v>5135.4830000000002</v>
      </c>
      <c r="AI1271" s="130">
        <v>4510.04</v>
      </c>
      <c r="AJ1271" s="130">
        <v>1489.116</v>
      </c>
      <c r="AK1271" s="130">
        <v>1170.81</v>
      </c>
      <c r="AL1271" s="130">
        <v>1014.619</v>
      </c>
      <c r="AM1271" s="130">
        <v>1114.1980000000001</v>
      </c>
      <c r="AN1271" s="130">
        <v>1348.6510000000001</v>
      </c>
      <c r="AO1271" s="130">
        <v>1661.634</v>
      </c>
      <c r="AP1271" s="130">
        <v>2095.14</v>
      </c>
      <c r="AQ1271" s="130">
        <v>2658.8919999999998</v>
      </c>
      <c r="AR1271" s="130">
        <v>3243.2649999999999</v>
      </c>
      <c r="AS1271" s="130">
        <v>3881.4810000000002</v>
      </c>
      <c r="AT1271" s="130">
        <v>4594.6390000000001</v>
      </c>
      <c r="AU1271" s="130">
        <v>5396.2470000000003</v>
      </c>
      <c r="AV1271" s="130">
        <v>6250.8559999999998</v>
      </c>
      <c r="AW1271" s="129">
        <v>2012</v>
      </c>
    </row>
    <row r="1272" spans="1:49">
      <c r="A1272" s="129">
        <v>622</v>
      </c>
      <c r="B1272" s="129" t="s">
        <v>3048</v>
      </c>
      <c r="C1272" s="129" t="s">
        <v>1619</v>
      </c>
      <c r="D1272" s="129" t="s">
        <v>3047</v>
      </c>
      <c r="E1272" s="129" t="s">
        <v>1618</v>
      </c>
      <c r="F1272" s="129" t="s">
        <v>1617</v>
      </c>
      <c r="G1272" s="129" t="s">
        <v>1597</v>
      </c>
      <c r="I1272" s="129" t="s">
        <v>1738</v>
      </c>
      <c r="J1272" s="129" t="s">
        <v>1595</v>
      </c>
      <c r="K1272" s="129" t="s">
        <v>1595</v>
      </c>
      <c r="L1272" s="129" t="s">
        <v>1595</v>
      </c>
      <c r="M1272" s="129" t="s">
        <v>1595</v>
      </c>
      <c r="N1272" s="129" t="s">
        <v>1595</v>
      </c>
      <c r="O1272" s="129" t="s">
        <v>1595</v>
      </c>
      <c r="P1272" s="129" t="s">
        <v>1595</v>
      </c>
      <c r="Q1272" s="129" t="s">
        <v>1595</v>
      </c>
      <c r="R1272" s="129" t="s">
        <v>1595</v>
      </c>
      <c r="S1272" s="129" t="s">
        <v>1595</v>
      </c>
      <c r="T1272" s="129" t="s">
        <v>1595</v>
      </c>
      <c r="U1272" s="129" t="s">
        <v>1595</v>
      </c>
      <c r="V1272" s="129" t="s">
        <v>1595</v>
      </c>
      <c r="W1272" s="129" t="s">
        <v>1595</v>
      </c>
      <c r="X1272" s="129" t="s">
        <v>1595</v>
      </c>
      <c r="Y1272" s="129" t="s">
        <v>1595</v>
      </c>
      <c r="Z1272" s="129" t="s">
        <v>1595</v>
      </c>
      <c r="AA1272" s="129" t="s">
        <v>1595</v>
      </c>
      <c r="AB1272" s="129" t="s">
        <v>1595</v>
      </c>
      <c r="AC1272" s="129" t="s">
        <v>1595</v>
      </c>
      <c r="AD1272" s="129">
        <v>82.991</v>
      </c>
      <c r="AE1272" s="129">
        <v>70.807000000000002</v>
      </c>
      <c r="AF1272" s="129">
        <v>64.295000000000002</v>
      </c>
      <c r="AG1272" s="129">
        <v>60.268000000000001</v>
      </c>
      <c r="AH1272" s="129">
        <v>61.622</v>
      </c>
      <c r="AI1272" s="129">
        <v>51.545999999999999</v>
      </c>
      <c r="AJ1272" s="129">
        <v>15.863</v>
      </c>
      <c r="AK1272" s="129">
        <v>11.956</v>
      </c>
      <c r="AL1272" s="129">
        <v>9.5459999999999994</v>
      </c>
      <c r="AM1272" s="129">
        <v>10.646000000000001</v>
      </c>
      <c r="AN1272" s="129">
        <v>12.106</v>
      </c>
      <c r="AO1272" s="129">
        <v>13.817</v>
      </c>
      <c r="AP1272" s="129">
        <v>16.207000000000001</v>
      </c>
      <c r="AQ1272" s="129">
        <v>19.276</v>
      </c>
      <c r="AR1272" s="129">
        <v>21.937999999999999</v>
      </c>
      <c r="AS1272" s="129">
        <v>24.460999999999999</v>
      </c>
      <c r="AT1272" s="129">
        <v>26.957999999999998</v>
      </c>
      <c r="AU1272" s="129">
        <v>29.445</v>
      </c>
      <c r="AV1272" s="129">
        <v>31.725000000000001</v>
      </c>
      <c r="AW1272" s="129">
        <v>2012</v>
      </c>
    </row>
    <row r="1273" spans="1:49">
      <c r="A1273" s="129">
        <v>622</v>
      </c>
      <c r="B1273" s="129" t="s">
        <v>3048</v>
      </c>
      <c r="C1273" s="129" t="s">
        <v>1616</v>
      </c>
      <c r="D1273" s="129" t="s">
        <v>3047</v>
      </c>
      <c r="E1273" s="129" t="s">
        <v>1614</v>
      </c>
      <c r="F1273" s="129" t="s">
        <v>1613</v>
      </c>
      <c r="G1273" s="129" t="s">
        <v>1608</v>
      </c>
      <c r="H1273" s="129" t="s">
        <v>1604</v>
      </c>
      <c r="I1273" s="129" t="s">
        <v>3050</v>
      </c>
      <c r="J1273" s="129" t="s">
        <v>1595</v>
      </c>
      <c r="K1273" s="129" t="s">
        <v>1595</v>
      </c>
      <c r="L1273" s="129" t="s">
        <v>1595</v>
      </c>
      <c r="M1273" s="129" t="s">
        <v>1595</v>
      </c>
      <c r="N1273" s="129" t="s">
        <v>1595</v>
      </c>
      <c r="O1273" s="129" t="s">
        <v>1595</v>
      </c>
      <c r="P1273" s="129" t="s">
        <v>1595</v>
      </c>
      <c r="Q1273" s="129" t="s">
        <v>1595</v>
      </c>
      <c r="R1273" s="129" t="s">
        <v>1595</v>
      </c>
      <c r="S1273" s="129" t="s">
        <v>1595</v>
      </c>
      <c r="T1273" s="129" t="s">
        <v>1595</v>
      </c>
      <c r="U1273" s="129" t="s">
        <v>1595</v>
      </c>
      <c r="V1273" s="129" t="s">
        <v>1595</v>
      </c>
      <c r="W1273" s="129" t="s">
        <v>1595</v>
      </c>
      <c r="X1273" s="129" t="s">
        <v>1595</v>
      </c>
      <c r="Y1273" s="129" t="s">
        <v>1595</v>
      </c>
      <c r="Z1273" s="129" t="s">
        <v>1595</v>
      </c>
      <c r="AA1273" s="129" t="s">
        <v>1595</v>
      </c>
      <c r="AB1273" s="129" t="s">
        <v>1595</v>
      </c>
      <c r="AC1273" s="129" t="s">
        <v>1595</v>
      </c>
      <c r="AD1273" s="130">
        <v>5487.6610000000001</v>
      </c>
      <c r="AE1273" s="130">
        <v>4999.9930000000004</v>
      </c>
      <c r="AF1273" s="130">
        <v>4875.5349999999999</v>
      </c>
      <c r="AG1273" s="130">
        <v>4771.4009999999998</v>
      </c>
      <c r="AH1273" s="130">
        <v>5135.4830000000002</v>
      </c>
      <c r="AI1273" s="130">
        <v>4510.04</v>
      </c>
      <c r="AJ1273" s="130">
        <v>1489.116</v>
      </c>
      <c r="AK1273" s="130">
        <v>1170.81</v>
      </c>
      <c r="AL1273" s="130">
        <v>1014.619</v>
      </c>
      <c r="AM1273" s="130">
        <v>1114.1980000000001</v>
      </c>
      <c r="AN1273" s="130">
        <v>1348.6510000000001</v>
      </c>
      <c r="AO1273" s="130">
        <v>1661.634</v>
      </c>
      <c r="AP1273" s="130">
        <v>2095.14</v>
      </c>
      <c r="AQ1273" s="130">
        <v>2658.8919999999998</v>
      </c>
      <c r="AR1273" s="130">
        <v>3243.2649999999999</v>
      </c>
      <c r="AS1273" s="130">
        <v>3881.4810000000002</v>
      </c>
      <c r="AT1273" s="130">
        <v>4594.6390000000001</v>
      </c>
      <c r="AU1273" s="130">
        <v>5396.2470000000003</v>
      </c>
      <c r="AV1273" s="130">
        <v>6250.8559999999998</v>
      </c>
      <c r="AW1273" s="129">
        <v>2012</v>
      </c>
    </row>
    <row r="1274" spans="1:49">
      <c r="A1274" s="129">
        <v>622</v>
      </c>
      <c r="B1274" s="129" t="s">
        <v>3048</v>
      </c>
      <c r="C1274" s="129" t="s">
        <v>1615</v>
      </c>
      <c r="D1274" s="129" t="s">
        <v>3047</v>
      </c>
      <c r="E1274" s="129" t="s">
        <v>1614</v>
      </c>
      <c r="F1274" s="129" t="s">
        <v>1613</v>
      </c>
      <c r="G1274" s="129" t="s">
        <v>1597</v>
      </c>
      <c r="I1274" s="129" t="s">
        <v>1612</v>
      </c>
      <c r="J1274" s="129" t="s">
        <v>1595</v>
      </c>
      <c r="K1274" s="129" t="s">
        <v>1595</v>
      </c>
      <c r="L1274" s="129" t="s">
        <v>1595</v>
      </c>
      <c r="M1274" s="129" t="s">
        <v>1595</v>
      </c>
      <c r="N1274" s="129" t="s">
        <v>1595</v>
      </c>
      <c r="O1274" s="129" t="s">
        <v>1595</v>
      </c>
      <c r="P1274" s="129" t="s">
        <v>1595</v>
      </c>
      <c r="Q1274" s="129" t="s">
        <v>1595</v>
      </c>
      <c r="R1274" s="129" t="s">
        <v>1595</v>
      </c>
      <c r="S1274" s="129" t="s">
        <v>1595</v>
      </c>
      <c r="T1274" s="129" t="s">
        <v>1595</v>
      </c>
      <c r="U1274" s="129" t="s">
        <v>1595</v>
      </c>
      <c r="V1274" s="129" t="s">
        <v>1595</v>
      </c>
      <c r="W1274" s="129" t="s">
        <v>1595</v>
      </c>
      <c r="X1274" s="129" t="s">
        <v>1595</v>
      </c>
      <c r="Y1274" s="129" t="s">
        <v>1595</v>
      </c>
      <c r="Z1274" s="129" t="s">
        <v>1595</v>
      </c>
      <c r="AA1274" s="129" t="s">
        <v>1595</v>
      </c>
      <c r="AB1274" s="129" t="s">
        <v>1595</v>
      </c>
      <c r="AC1274" s="129" t="s">
        <v>1595</v>
      </c>
      <c r="AD1274" s="129">
        <v>82.991</v>
      </c>
      <c r="AE1274" s="129">
        <v>70.807000000000002</v>
      </c>
      <c r="AF1274" s="129">
        <v>64.295000000000002</v>
      </c>
      <c r="AG1274" s="129">
        <v>60.268000000000001</v>
      </c>
      <c r="AH1274" s="129">
        <v>61.622</v>
      </c>
      <c r="AI1274" s="129">
        <v>51.545999999999999</v>
      </c>
      <c r="AJ1274" s="129">
        <v>15.863</v>
      </c>
      <c r="AK1274" s="129">
        <v>11.956</v>
      </c>
      <c r="AL1274" s="129">
        <v>9.5459999999999994</v>
      </c>
      <c r="AM1274" s="129">
        <v>10.646000000000001</v>
      </c>
      <c r="AN1274" s="129">
        <v>12.106</v>
      </c>
      <c r="AO1274" s="129">
        <v>13.817</v>
      </c>
      <c r="AP1274" s="129">
        <v>16.207000000000001</v>
      </c>
      <c r="AQ1274" s="129">
        <v>19.276</v>
      </c>
      <c r="AR1274" s="129">
        <v>21.937999999999999</v>
      </c>
      <c r="AS1274" s="129">
        <v>24.460999999999999</v>
      </c>
      <c r="AT1274" s="129">
        <v>26.957999999999998</v>
      </c>
      <c r="AU1274" s="129">
        <v>29.445</v>
      </c>
      <c r="AV1274" s="129">
        <v>31.725000000000001</v>
      </c>
      <c r="AW1274" s="129">
        <v>2012</v>
      </c>
    </row>
    <row r="1275" spans="1:49">
      <c r="A1275" s="129">
        <v>622</v>
      </c>
      <c r="B1275" s="129" t="s">
        <v>3048</v>
      </c>
      <c r="C1275" s="129" t="s">
        <v>1611</v>
      </c>
      <c r="D1275" s="129" t="s">
        <v>3047</v>
      </c>
      <c r="E1275" s="129" t="s">
        <v>1610</v>
      </c>
      <c r="F1275" s="129" t="s">
        <v>1609</v>
      </c>
      <c r="G1275" s="129" t="s">
        <v>1608</v>
      </c>
      <c r="H1275" s="129" t="s">
        <v>1604</v>
      </c>
      <c r="I1275" s="129" t="s">
        <v>3050</v>
      </c>
      <c r="J1275" s="129" t="s">
        <v>1595</v>
      </c>
      <c r="K1275" s="129" t="s">
        <v>1595</v>
      </c>
      <c r="L1275" s="129" t="s">
        <v>1595</v>
      </c>
      <c r="M1275" s="129" t="s">
        <v>1595</v>
      </c>
      <c r="N1275" s="129" t="s">
        <v>1595</v>
      </c>
      <c r="O1275" s="129" t="s">
        <v>1595</v>
      </c>
      <c r="P1275" s="129" t="s">
        <v>1595</v>
      </c>
      <c r="Q1275" s="129" t="s">
        <v>1595</v>
      </c>
      <c r="R1275" s="129" t="s">
        <v>1595</v>
      </c>
      <c r="S1275" s="129" t="s">
        <v>1595</v>
      </c>
      <c r="T1275" s="129" t="s">
        <v>1595</v>
      </c>
      <c r="U1275" s="129" t="s">
        <v>1595</v>
      </c>
      <c r="V1275" s="129" t="s">
        <v>1595</v>
      </c>
      <c r="W1275" s="129" t="s">
        <v>1595</v>
      </c>
      <c r="X1275" s="129" t="s">
        <v>1595</v>
      </c>
      <c r="Y1275" s="129" t="s">
        <v>1595</v>
      </c>
      <c r="Z1275" s="129" t="s">
        <v>1595</v>
      </c>
      <c r="AA1275" s="129" t="s">
        <v>1595</v>
      </c>
      <c r="AB1275" s="129" t="s">
        <v>1595</v>
      </c>
      <c r="AC1275" s="129" t="s">
        <v>1595</v>
      </c>
      <c r="AD1275" s="130">
        <v>6612.3850000000002</v>
      </c>
      <c r="AE1275" s="130">
        <v>7061.44</v>
      </c>
      <c r="AF1275" s="130">
        <v>7583.0770000000002</v>
      </c>
      <c r="AG1275" s="130">
        <v>7917</v>
      </c>
      <c r="AH1275" s="130">
        <v>8333.8809999999994</v>
      </c>
      <c r="AI1275" s="130">
        <v>8749.6</v>
      </c>
      <c r="AJ1275" s="130">
        <v>9387.5</v>
      </c>
      <c r="AK1275" s="130">
        <v>9792.2729999999992</v>
      </c>
      <c r="AL1275" s="130">
        <v>10628.897999999999</v>
      </c>
      <c r="AM1275" s="130">
        <v>10466.013999999999</v>
      </c>
      <c r="AN1275" s="130">
        <v>11140.415000000001</v>
      </c>
      <c r="AO1275" s="130">
        <v>12026.415000000001</v>
      </c>
      <c r="AP1275" s="130">
        <v>12927.359</v>
      </c>
      <c r="AQ1275" s="130">
        <v>13793.8</v>
      </c>
      <c r="AR1275" s="130">
        <v>14783.796</v>
      </c>
      <c r="AS1275" s="130">
        <v>15868.186</v>
      </c>
      <c r="AT1275" s="130">
        <v>17043.526999999998</v>
      </c>
      <c r="AU1275" s="130">
        <v>18326.526000000002</v>
      </c>
      <c r="AV1275" s="130">
        <v>19703.169000000002</v>
      </c>
      <c r="AW1275" s="129">
        <v>2012</v>
      </c>
    </row>
    <row r="1276" spans="1:49">
      <c r="A1276" s="129">
        <v>622</v>
      </c>
      <c r="B1276" s="129" t="s">
        <v>3048</v>
      </c>
      <c r="C1276" s="129" t="s">
        <v>1606</v>
      </c>
      <c r="D1276" s="129" t="s">
        <v>3047</v>
      </c>
      <c r="E1276" s="129" t="s">
        <v>1599</v>
      </c>
      <c r="F1276" s="129" t="s">
        <v>1598</v>
      </c>
      <c r="G1276" s="129" t="s">
        <v>1605</v>
      </c>
      <c r="H1276" s="129" t="s">
        <v>1604</v>
      </c>
      <c r="I1276" s="129" t="s">
        <v>3049</v>
      </c>
      <c r="J1276" s="129">
        <v>-0.33700000000000002</v>
      </c>
      <c r="K1276" s="129">
        <v>-0.51900000000000002</v>
      </c>
      <c r="L1276" s="129">
        <v>0.36399999999999999</v>
      </c>
      <c r="M1276" s="129">
        <v>0.17199999999999999</v>
      </c>
      <c r="N1276" s="129">
        <v>0.33800000000000002</v>
      </c>
      <c r="O1276" s="129">
        <v>0.34300000000000003</v>
      </c>
      <c r="P1276" s="129">
        <v>-0.34699999999999998</v>
      </c>
      <c r="Q1276" s="129">
        <v>-0.77800000000000002</v>
      </c>
      <c r="R1276" s="129">
        <v>-0.63400000000000001</v>
      </c>
      <c r="S1276" s="129">
        <v>-0.23200000000000001</v>
      </c>
      <c r="T1276" s="129">
        <v>-0.495</v>
      </c>
      <c r="U1276" s="129">
        <v>-0.27900000000000003</v>
      </c>
      <c r="V1276" s="129">
        <v>-0.28999999999999998</v>
      </c>
      <c r="W1276" s="129">
        <v>-0.64300000000000002</v>
      </c>
      <c r="X1276" s="129">
        <v>-0.34300000000000003</v>
      </c>
      <c r="Y1276" s="129">
        <v>-7.0999999999999994E-2</v>
      </c>
      <c r="Z1276" s="129">
        <v>-0.37</v>
      </c>
      <c r="AA1276" s="129">
        <v>-0.25700000000000001</v>
      </c>
      <c r="AB1276" s="129">
        <v>-0.222</v>
      </c>
      <c r="AC1276" s="129">
        <v>-0.36599999999999999</v>
      </c>
      <c r="AD1276" s="129">
        <v>-0.44900000000000001</v>
      </c>
      <c r="AE1276" s="129">
        <v>-0.56100000000000005</v>
      </c>
      <c r="AF1276" s="129">
        <v>-0.55700000000000005</v>
      </c>
      <c r="AG1276" s="129">
        <v>-0.24199999999999999</v>
      </c>
      <c r="AH1276" s="129">
        <v>-0.53400000000000003</v>
      </c>
      <c r="AI1276" s="129">
        <v>-0.56499999999999995</v>
      </c>
      <c r="AJ1276" s="129">
        <v>0.28000000000000003</v>
      </c>
      <c r="AK1276" s="129">
        <v>0.28199999999999997</v>
      </c>
      <c r="AL1276" s="129">
        <v>-0.28000000000000003</v>
      </c>
      <c r="AM1276" s="129">
        <v>-0.73399999999999999</v>
      </c>
      <c r="AN1276" s="129">
        <v>-0.67700000000000005</v>
      </c>
      <c r="AO1276" s="129">
        <v>-0.747</v>
      </c>
      <c r="AP1276" s="129">
        <v>-0.94299999999999995</v>
      </c>
      <c r="AQ1276" s="129">
        <v>-1.1539999999999999</v>
      </c>
      <c r="AR1276" s="129">
        <v>-1.129</v>
      </c>
      <c r="AS1276" s="129">
        <v>-1.159</v>
      </c>
      <c r="AT1276" s="129">
        <v>-1.3280000000000001</v>
      </c>
      <c r="AU1276" s="129">
        <v>-1.476</v>
      </c>
      <c r="AV1276" s="129">
        <v>-1.667</v>
      </c>
      <c r="AW1276" s="129">
        <v>2010</v>
      </c>
    </row>
    <row r="1277" spans="1:49">
      <c r="A1277" s="129">
        <v>622</v>
      </c>
      <c r="B1277" s="129" t="s">
        <v>3048</v>
      </c>
      <c r="C1277" s="129" t="s">
        <v>1601</v>
      </c>
      <c r="D1277" s="129" t="s">
        <v>3047</v>
      </c>
      <c r="E1277" s="129" t="s">
        <v>1599</v>
      </c>
      <c r="F1277" s="129" t="s">
        <v>1598</v>
      </c>
      <c r="G1277" s="129" t="s">
        <v>1597</v>
      </c>
      <c r="I1277" s="129" t="s">
        <v>1596</v>
      </c>
      <c r="J1277" s="129">
        <v>-4.4119999999999999</v>
      </c>
      <c r="K1277" s="129">
        <v>-5.9850000000000003</v>
      </c>
      <c r="L1277" s="129">
        <v>4.3789999999999996</v>
      </c>
      <c r="M1277" s="129">
        <v>2.0489999999999999</v>
      </c>
      <c r="N1277" s="129">
        <v>3.8220000000000001</v>
      </c>
      <c r="O1277" s="129">
        <v>3.7109999999999999</v>
      </c>
      <c r="P1277" s="129">
        <v>-2.8769999999999998</v>
      </c>
      <c r="Q1277" s="129">
        <v>-5.5750000000000002</v>
      </c>
      <c r="R1277" s="129">
        <v>-4.4720000000000004</v>
      </c>
      <c r="S1277" s="129">
        <v>-1.835</v>
      </c>
      <c r="T1277" s="129">
        <v>-3.9089999999999998</v>
      </c>
      <c r="U1277" s="129">
        <v>-1.978</v>
      </c>
      <c r="V1277" s="129">
        <v>-2.2389999999999999</v>
      </c>
      <c r="W1277" s="129">
        <v>-4.7649999999999997</v>
      </c>
      <c r="X1277" s="129">
        <v>-3.8450000000000002</v>
      </c>
      <c r="Y1277" s="129">
        <v>-0.78700000000000003</v>
      </c>
      <c r="Z1277" s="129">
        <v>-3.577</v>
      </c>
      <c r="AA1277" s="129">
        <v>-2.4889999999999999</v>
      </c>
      <c r="AB1277" s="129">
        <v>-2.25</v>
      </c>
      <c r="AC1277" s="129">
        <v>-3.51</v>
      </c>
      <c r="AD1277" s="129">
        <v>-4.8470000000000004</v>
      </c>
      <c r="AE1277" s="129">
        <v>-5.8209999999999997</v>
      </c>
      <c r="AF1277" s="129">
        <v>-5.1189999999999998</v>
      </c>
      <c r="AG1277" s="129">
        <v>-1.776</v>
      </c>
      <c r="AH1277" s="129">
        <v>-3.38</v>
      </c>
      <c r="AI1277" s="129">
        <v>-3.4049999999999998</v>
      </c>
      <c r="AJ1277" s="129">
        <v>1.5620000000000001</v>
      </c>
      <c r="AK1277" s="129">
        <v>1.38</v>
      </c>
      <c r="AL1277" s="129">
        <v>-1.1779999999999999</v>
      </c>
      <c r="AM1277" s="129">
        <v>-3.31</v>
      </c>
      <c r="AN1277" s="129">
        <v>-3.0019999999999998</v>
      </c>
      <c r="AO1277" s="129">
        <v>-2.927</v>
      </c>
      <c r="AP1277" s="129">
        <v>-3.72</v>
      </c>
      <c r="AQ1277" s="129">
        <v>-4.1399999999999997</v>
      </c>
      <c r="AR1277" s="129">
        <v>-3.7109999999999999</v>
      </c>
      <c r="AS1277" s="129">
        <v>-3.504</v>
      </c>
      <c r="AT1277" s="129">
        <v>-3.6960000000000002</v>
      </c>
      <c r="AU1277" s="129">
        <v>-3.7839999999999998</v>
      </c>
      <c r="AV1277" s="129">
        <v>-3.9359999999999999</v>
      </c>
      <c r="AW1277" s="129">
        <v>2010</v>
      </c>
    </row>
    <row r="1278" spans="1:49">
      <c r="A1278" s="129">
        <v>156</v>
      </c>
      <c r="B1278" s="129" t="s">
        <v>3039</v>
      </c>
      <c r="C1278" s="129" t="s">
        <v>1733</v>
      </c>
      <c r="D1278" s="129" t="s">
        <v>130</v>
      </c>
      <c r="E1278" s="129" t="s">
        <v>1730</v>
      </c>
      <c r="F1278" s="129" t="s">
        <v>1732</v>
      </c>
      <c r="G1278" s="129" t="s">
        <v>1608</v>
      </c>
      <c r="H1278" s="129" t="s">
        <v>1604</v>
      </c>
      <c r="I1278" s="129" t="s">
        <v>3046</v>
      </c>
      <c r="J1278" s="129">
        <v>754</v>
      </c>
      <c r="K1278" s="129">
        <v>780.41300000000001</v>
      </c>
      <c r="L1278" s="129">
        <v>758.101</v>
      </c>
      <c r="M1278" s="129">
        <v>778.70399999999995</v>
      </c>
      <c r="N1278" s="129">
        <v>823.98199999999997</v>
      </c>
      <c r="O1278" s="129">
        <v>863.36900000000003</v>
      </c>
      <c r="P1278" s="129">
        <v>884.26900000000001</v>
      </c>
      <c r="Q1278" s="129">
        <v>921.87900000000002</v>
      </c>
      <c r="R1278" s="129">
        <v>967.73800000000006</v>
      </c>
      <c r="S1278" s="129">
        <v>993.08699999999999</v>
      </c>
      <c r="T1278" s="129">
        <v>995.00300000000004</v>
      </c>
      <c r="U1278" s="129">
        <v>974.18600000000004</v>
      </c>
      <c r="V1278" s="129">
        <v>982.71199999999999</v>
      </c>
      <c r="W1278" s="130">
        <v>1005.693</v>
      </c>
      <c r="X1278" s="130">
        <v>1054.01</v>
      </c>
      <c r="Y1278" s="130">
        <v>1082.874</v>
      </c>
      <c r="Z1278" s="130">
        <v>1101.0619999999999</v>
      </c>
      <c r="AA1278" s="130">
        <v>1147.894</v>
      </c>
      <c r="AB1278" s="130">
        <v>1195.396</v>
      </c>
      <c r="AC1278" s="130">
        <v>1255.133</v>
      </c>
      <c r="AD1278" s="130">
        <v>1319.4349999999999</v>
      </c>
      <c r="AE1278" s="130">
        <v>1341.712</v>
      </c>
      <c r="AF1278" s="130">
        <v>1379.3050000000001</v>
      </c>
      <c r="AG1278" s="130">
        <v>1405.8610000000001</v>
      </c>
      <c r="AH1278" s="130">
        <v>1449.9880000000001</v>
      </c>
      <c r="AI1278" s="130">
        <v>1495.8530000000001</v>
      </c>
      <c r="AJ1278" s="130">
        <v>1535.0709999999999</v>
      </c>
      <c r="AK1278" s="130">
        <v>1565.9</v>
      </c>
      <c r="AL1278" s="130">
        <v>1584.306</v>
      </c>
      <c r="AM1278" s="130">
        <v>1541.348</v>
      </c>
      <c r="AN1278" s="130">
        <v>1593.357</v>
      </c>
      <c r="AO1278" s="130">
        <v>1633.64</v>
      </c>
      <c r="AP1278" s="130">
        <v>1661.559</v>
      </c>
      <c r="AQ1278" s="130">
        <v>1688.346</v>
      </c>
      <c r="AR1278" s="130">
        <v>1724.808</v>
      </c>
      <c r="AS1278" s="130">
        <v>1766.7429999999999</v>
      </c>
      <c r="AT1278" s="130">
        <v>1810.4490000000001</v>
      </c>
      <c r="AU1278" s="130">
        <v>1853.655</v>
      </c>
      <c r="AV1278" s="130">
        <v>1894.454</v>
      </c>
      <c r="AW1278" s="129">
        <v>2012</v>
      </c>
    </row>
    <row r="1279" spans="1:49">
      <c r="A1279" s="129">
        <v>156</v>
      </c>
      <c r="B1279" s="129" t="s">
        <v>3039</v>
      </c>
      <c r="C1279" s="129" t="s">
        <v>1731</v>
      </c>
      <c r="D1279" s="129" t="s">
        <v>130</v>
      </c>
      <c r="E1279" s="129" t="s">
        <v>1730</v>
      </c>
      <c r="F1279" s="129" t="s">
        <v>1729</v>
      </c>
      <c r="G1279" s="129" t="s">
        <v>1655</v>
      </c>
      <c r="I1279" s="129" t="s">
        <v>1728</v>
      </c>
      <c r="J1279" s="129">
        <v>2.1629999999999998</v>
      </c>
      <c r="K1279" s="129">
        <v>3.5030000000000001</v>
      </c>
      <c r="L1279" s="129">
        <v>-2.859</v>
      </c>
      <c r="M1279" s="129">
        <v>2.718</v>
      </c>
      <c r="N1279" s="129">
        <v>5.8140000000000001</v>
      </c>
      <c r="O1279" s="129">
        <v>4.78</v>
      </c>
      <c r="P1279" s="129">
        <v>2.4209999999999998</v>
      </c>
      <c r="Q1279" s="129">
        <v>4.2530000000000001</v>
      </c>
      <c r="R1279" s="129">
        <v>4.9740000000000002</v>
      </c>
      <c r="S1279" s="129">
        <v>2.6190000000000002</v>
      </c>
      <c r="T1279" s="129">
        <v>0.193</v>
      </c>
      <c r="U1279" s="129">
        <v>-2.0920000000000001</v>
      </c>
      <c r="V1279" s="129">
        <v>0.875</v>
      </c>
      <c r="W1279" s="129">
        <v>2.339</v>
      </c>
      <c r="X1279" s="129">
        <v>4.8040000000000003</v>
      </c>
      <c r="Y1279" s="129">
        <v>2.738</v>
      </c>
      <c r="Z1279" s="129">
        <v>1.68</v>
      </c>
      <c r="AA1279" s="129">
        <v>4.2530000000000001</v>
      </c>
      <c r="AB1279" s="129">
        <v>4.1379999999999999</v>
      </c>
      <c r="AC1279" s="129">
        <v>4.9969999999999999</v>
      </c>
      <c r="AD1279" s="129">
        <v>5.1230000000000002</v>
      </c>
      <c r="AE1279" s="129">
        <v>1.6879999999999999</v>
      </c>
      <c r="AF1279" s="129">
        <v>2.802</v>
      </c>
      <c r="AG1279" s="129">
        <v>1.925</v>
      </c>
      <c r="AH1279" s="129">
        <v>3.1389999999999998</v>
      </c>
      <c r="AI1279" s="129">
        <v>3.1629999999999998</v>
      </c>
      <c r="AJ1279" s="129">
        <v>2.6219999999999999</v>
      </c>
      <c r="AK1279" s="129">
        <v>2.008</v>
      </c>
      <c r="AL1279" s="129">
        <v>1.175</v>
      </c>
      <c r="AM1279" s="129">
        <v>-2.7109999999999999</v>
      </c>
      <c r="AN1279" s="129">
        <v>3.3740000000000001</v>
      </c>
      <c r="AO1279" s="129">
        <v>2.528</v>
      </c>
      <c r="AP1279" s="129">
        <v>1.7090000000000001</v>
      </c>
      <c r="AQ1279" s="129">
        <v>1.6120000000000001</v>
      </c>
      <c r="AR1279" s="129">
        <v>2.16</v>
      </c>
      <c r="AS1279" s="129">
        <v>2.431</v>
      </c>
      <c r="AT1279" s="129">
        <v>2.4740000000000002</v>
      </c>
      <c r="AU1279" s="129">
        <v>2.3860000000000001</v>
      </c>
      <c r="AV1279" s="129">
        <v>2.2010000000000001</v>
      </c>
      <c r="AW1279" s="129">
        <v>2012</v>
      </c>
    </row>
    <row r="1280" spans="1:49">
      <c r="A1280" s="129">
        <v>156</v>
      </c>
      <c r="B1280" s="129" t="s">
        <v>3039</v>
      </c>
      <c r="C1280" s="129" t="s">
        <v>1727</v>
      </c>
      <c r="D1280" s="129" t="s">
        <v>130</v>
      </c>
      <c r="E1280" s="129" t="s">
        <v>1724</v>
      </c>
      <c r="F1280" s="129" t="s">
        <v>1726</v>
      </c>
      <c r="G1280" s="129" t="s">
        <v>1608</v>
      </c>
      <c r="H1280" s="129" t="s">
        <v>1604</v>
      </c>
      <c r="I1280" s="129" t="s">
        <v>3046</v>
      </c>
      <c r="J1280" s="129">
        <v>320.798</v>
      </c>
      <c r="K1280" s="129">
        <v>367.81799999999998</v>
      </c>
      <c r="L1280" s="129">
        <v>387.601</v>
      </c>
      <c r="M1280" s="129">
        <v>419.77</v>
      </c>
      <c r="N1280" s="129">
        <v>458.745</v>
      </c>
      <c r="O1280" s="129">
        <v>495.613</v>
      </c>
      <c r="P1280" s="129">
        <v>522.98699999999997</v>
      </c>
      <c r="Q1280" s="129">
        <v>570.34100000000001</v>
      </c>
      <c r="R1280" s="129">
        <v>625.58900000000006</v>
      </c>
      <c r="S1280" s="129">
        <v>671.13300000000004</v>
      </c>
      <c r="T1280" s="129">
        <v>693.77800000000002</v>
      </c>
      <c r="U1280" s="129">
        <v>699.33500000000004</v>
      </c>
      <c r="V1280" s="129">
        <v>714.75599999999997</v>
      </c>
      <c r="W1280" s="129">
        <v>742.005</v>
      </c>
      <c r="X1280" s="129">
        <v>786.58399999999995</v>
      </c>
      <c r="Y1280" s="129">
        <v>826.21400000000006</v>
      </c>
      <c r="Z1280" s="129">
        <v>854.84699999999998</v>
      </c>
      <c r="AA1280" s="129">
        <v>901.37599999999998</v>
      </c>
      <c r="AB1280" s="129">
        <v>936.73</v>
      </c>
      <c r="AC1280" s="130">
        <v>1001.845</v>
      </c>
      <c r="AD1280" s="130">
        <v>1098.1659999999999</v>
      </c>
      <c r="AE1280" s="130">
        <v>1134.8320000000001</v>
      </c>
      <c r="AF1280" s="130">
        <v>1180.9480000000001</v>
      </c>
      <c r="AG1280" s="130">
        <v>1243.829</v>
      </c>
      <c r="AH1280" s="130">
        <v>1324.94</v>
      </c>
      <c r="AI1280" s="130">
        <v>1410.71</v>
      </c>
      <c r="AJ1280" s="130">
        <v>1486.9179999999999</v>
      </c>
      <c r="AK1280" s="130">
        <v>1565.9</v>
      </c>
      <c r="AL1280" s="130">
        <v>1645.9739999999999</v>
      </c>
      <c r="AM1280" s="130">
        <v>1567.0070000000001</v>
      </c>
      <c r="AN1280" s="130">
        <v>1662.7570000000001</v>
      </c>
      <c r="AO1280" s="130">
        <v>1760.011</v>
      </c>
      <c r="AP1280" s="130">
        <v>1819.9670000000001</v>
      </c>
      <c r="AQ1280" s="130">
        <v>1873.6369999999999</v>
      </c>
      <c r="AR1280" s="130">
        <v>1946.644</v>
      </c>
      <c r="AS1280" s="130">
        <v>2030.6310000000001</v>
      </c>
      <c r="AT1280" s="130">
        <v>2122.8629999999998</v>
      </c>
      <c r="AU1280" s="130">
        <v>2219.5830000000001</v>
      </c>
      <c r="AV1280" s="130">
        <v>2315.4340000000002</v>
      </c>
      <c r="AW1280" s="129">
        <v>2012</v>
      </c>
    </row>
    <row r="1281" spans="1:49">
      <c r="A1281" s="129">
        <v>156</v>
      </c>
      <c r="B1281" s="129" t="s">
        <v>3039</v>
      </c>
      <c r="C1281" s="129" t="s">
        <v>1725</v>
      </c>
      <c r="D1281" s="129" t="s">
        <v>130</v>
      </c>
      <c r="E1281" s="129" t="s">
        <v>1724</v>
      </c>
      <c r="F1281" s="129" t="s">
        <v>1723</v>
      </c>
      <c r="G1281" s="129" t="s">
        <v>1605</v>
      </c>
      <c r="H1281" s="129" t="s">
        <v>1604</v>
      </c>
      <c r="I1281" s="129" t="s">
        <v>1691</v>
      </c>
      <c r="J1281" s="129">
        <v>274.37</v>
      </c>
      <c r="K1281" s="129">
        <v>306.79399999999998</v>
      </c>
      <c r="L1281" s="129">
        <v>314.16899999999998</v>
      </c>
      <c r="M1281" s="129">
        <v>340.608</v>
      </c>
      <c r="N1281" s="129">
        <v>354.22500000000002</v>
      </c>
      <c r="O1281" s="129">
        <v>362.95800000000003</v>
      </c>
      <c r="P1281" s="129">
        <v>376.38499999999999</v>
      </c>
      <c r="Q1281" s="129">
        <v>430.12400000000002</v>
      </c>
      <c r="R1281" s="129">
        <v>508.31599999999997</v>
      </c>
      <c r="S1281" s="129">
        <v>566.83900000000006</v>
      </c>
      <c r="T1281" s="129">
        <v>594.61199999999997</v>
      </c>
      <c r="U1281" s="129">
        <v>610.39099999999996</v>
      </c>
      <c r="V1281" s="129">
        <v>591.33100000000002</v>
      </c>
      <c r="W1281" s="129">
        <v>575.16399999999999</v>
      </c>
      <c r="X1281" s="129">
        <v>575.98299999999995</v>
      </c>
      <c r="Y1281" s="129">
        <v>602.00300000000004</v>
      </c>
      <c r="Z1281" s="129">
        <v>626.96500000000003</v>
      </c>
      <c r="AA1281" s="129">
        <v>650.99300000000005</v>
      </c>
      <c r="AB1281" s="129">
        <v>631.44799999999998</v>
      </c>
      <c r="AC1281" s="129">
        <v>674.31100000000004</v>
      </c>
      <c r="AD1281" s="129">
        <v>739.45100000000002</v>
      </c>
      <c r="AE1281" s="129">
        <v>732.73500000000001</v>
      </c>
      <c r="AF1281" s="129">
        <v>752.52300000000002</v>
      </c>
      <c r="AG1281" s="129">
        <v>887.78200000000004</v>
      </c>
      <c r="AH1281" s="130">
        <v>1018.386</v>
      </c>
      <c r="AI1281" s="130">
        <v>1164.1790000000001</v>
      </c>
      <c r="AJ1281" s="130">
        <v>1310.7950000000001</v>
      </c>
      <c r="AK1281" s="130">
        <v>1457.873</v>
      </c>
      <c r="AL1281" s="130">
        <v>1542.5609999999999</v>
      </c>
      <c r="AM1281" s="130">
        <v>1370.8389999999999</v>
      </c>
      <c r="AN1281" s="130">
        <v>1614.0719999999999</v>
      </c>
      <c r="AO1281" s="130">
        <v>1778.6320000000001</v>
      </c>
      <c r="AP1281" s="130">
        <v>1821.4449999999999</v>
      </c>
      <c r="AQ1281" s="130">
        <v>1825.0619999999999</v>
      </c>
      <c r="AR1281" s="130">
        <v>1886.6790000000001</v>
      </c>
      <c r="AS1281" s="130">
        <v>1977.704</v>
      </c>
      <c r="AT1281" s="130">
        <v>2075.502</v>
      </c>
      <c r="AU1281" s="130">
        <v>2174.873</v>
      </c>
      <c r="AV1281" s="130">
        <v>2273.819</v>
      </c>
      <c r="AW1281" s="129">
        <v>2012</v>
      </c>
    </row>
    <row r="1282" spans="1:49">
      <c r="A1282" s="129">
        <v>156</v>
      </c>
      <c r="B1282" s="129" t="s">
        <v>3039</v>
      </c>
      <c r="C1282" s="129" t="s">
        <v>1722</v>
      </c>
      <c r="D1282" s="129" t="s">
        <v>130</v>
      </c>
      <c r="E1282" s="129" t="s">
        <v>1721</v>
      </c>
      <c r="F1282" s="129" t="s">
        <v>1720</v>
      </c>
      <c r="G1282" s="129" t="s">
        <v>1675</v>
      </c>
      <c r="I1282" s="129" t="s">
        <v>1719</v>
      </c>
      <c r="J1282" s="129">
        <v>42.545999999999999</v>
      </c>
      <c r="K1282" s="129">
        <v>47.131</v>
      </c>
      <c r="L1282" s="129">
        <v>51.128</v>
      </c>
      <c r="M1282" s="129">
        <v>53.905999999999999</v>
      </c>
      <c r="N1282" s="129">
        <v>55.673999999999999</v>
      </c>
      <c r="O1282" s="129">
        <v>57.405000000000001</v>
      </c>
      <c r="P1282" s="129">
        <v>59.143000000000001</v>
      </c>
      <c r="Q1282" s="129">
        <v>61.866999999999997</v>
      </c>
      <c r="R1282" s="129">
        <v>64.644999999999996</v>
      </c>
      <c r="S1282" s="129">
        <v>67.581000000000003</v>
      </c>
      <c r="T1282" s="129">
        <v>69.725999999999999</v>
      </c>
      <c r="U1282" s="129">
        <v>71.787000000000006</v>
      </c>
      <c r="V1282" s="129">
        <v>72.733000000000004</v>
      </c>
      <c r="W1282" s="129">
        <v>73.78</v>
      </c>
      <c r="X1282" s="129">
        <v>74.628</v>
      </c>
      <c r="Y1282" s="129">
        <v>76.298000000000002</v>
      </c>
      <c r="Z1282" s="129">
        <v>77.638000000000005</v>
      </c>
      <c r="AA1282" s="129">
        <v>78.524000000000001</v>
      </c>
      <c r="AB1282" s="129">
        <v>78.361000000000004</v>
      </c>
      <c r="AC1282" s="129">
        <v>79.819999999999993</v>
      </c>
      <c r="AD1282" s="129">
        <v>83.23</v>
      </c>
      <c r="AE1282" s="129">
        <v>84.581000000000003</v>
      </c>
      <c r="AF1282" s="129">
        <v>85.619</v>
      </c>
      <c r="AG1282" s="129">
        <v>88.474999999999994</v>
      </c>
      <c r="AH1282" s="129">
        <v>91.376000000000005</v>
      </c>
      <c r="AI1282" s="129">
        <v>94.308000000000007</v>
      </c>
      <c r="AJ1282" s="129">
        <v>96.863</v>
      </c>
      <c r="AK1282" s="129">
        <v>100</v>
      </c>
      <c r="AL1282" s="129">
        <v>103.892</v>
      </c>
      <c r="AM1282" s="129">
        <v>101.66500000000001</v>
      </c>
      <c r="AN1282" s="129">
        <v>104.35599999999999</v>
      </c>
      <c r="AO1282" s="129">
        <v>107.736</v>
      </c>
      <c r="AP1282" s="129">
        <v>109.53400000000001</v>
      </c>
      <c r="AQ1282" s="129">
        <v>110.97499999999999</v>
      </c>
      <c r="AR1282" s="129">
        <v>112.86199999999999</v>
      </c>
      <c r="AS1282" s="129">
        <v>114.93600000000001</v>
      </c>
      <c r="AT1282" s="129">
        <v>117.256</v>
      </c>
      <c r="AU1282" s="129">
        <v>119.741</v>
      </c>
      <c r="AV1282" s="129">
        <v>122.22199999999999</v>
      </c>
      <c r="AW1282" s="129">
        <v>2012</v>
      </c>
    </row>
    <row r="1283" spans="1:49">
      <c r="A1283" s="129">
        <v>156</v>
      </c>
      <c r="B1283" s="129" t="s">
        <v>3039</v>
      </c>
      <c r="C1283" s="129" t="s">
        <v>1718</v>
      </c>
      <c r="D1283" s="129" t="s">
        <v>130</v>
      </c>
      <c r="E1283" s="129" t="s">
        <v>1717</v>
      </c>
      <c r="F1283" s="129" t="s">
        <v>1716</v>
      </c>
      <c r="G1283" s="129" t="s">
        <v>1608</v>
      </c>
      <c r="H1283" s="129" t="s">
        <v>3</v>
      </c>
      <c r="I1283" s="129" t="s">
        <v>1715</v>
      </c>
      <c r="J1283" s="130">
        <v>30811.475999999999</v>
      </c>
      <c r="K1283" s="130">
        <v>31487.214</v>
      </c>
      <c r="L1283" s="130">
        <v>30223.133000000002</v>
      </c>
      <c r="M1283" s="130">
        <v>30734.49</v>
      </c>
      <c r="N1283" s="130">
        <v>32215.391</v>
      </c>
      <c r="O1283" s="130">
        <v>33446.175999999999</v>
      </c>
      <c r="P1283" s="130">
        <v>33920.898999999998</v>
      </c>
      <c r="Q1283" s="130">
        <v>34916.667999999998</v>
      </c>
      <c r="R1283" s="130">
        <v>36175.114999999998</v>
      </c>
      <c r="S1283" s="130">
        <v>36490.544000000002</v>
      </c>
      <c r="T1283" s="130">
        <v>36008.631999999998</v>
      </c>
      <c r="U1283" s="130">
        <v>34808.394</v>
      </c>
      <c r="V1283" s="130">
        <v>34695.196000000004</v>
      </c>
      <c r="W1283" s="130">
        <v>35100.94</v>
      </c>
      <c r="X1283" s="130">
        <v>36395.275999999998</v>
      </c>
      <c r="Y1283" s="130">
        <v>37004.860999999997</v>
      </c>
      <c r="Z1283" s="130">
        <v>37235.928999999996</v>
      </c>
      <c r="AA1283" s="130">
        <v>38432.786999999997</v>
      </c>
      <c r="AB1283" s="130">
        <v>39682.669000000002</v>
      </c>
      <c r="AC1283" s="130">
        <v>41332.074999999997</v>
      </c>
      <c r="AD1283" s="130">
        <v>43052.093999999997</v>
      </c>
      <c r="AE1283" s="130">
        <v>43321.652999999998</v>
      </c>
      <c r="AF1283" s="130">
        <v>44058.519</v>
      </c>
      <c r="AG1283" s="130">
        <v>44489.887000000002</v>
      </c>
      <c r="AH1283" s="130">
        <v>45453.593999999997</v>
      </c>
      <c r="AI1283" s="130">
        <v>46448.32</v>
      </c>
      <c r="AJ1283" s="130">
        <v>47184.724000000002</v>
      </c>
      <c r="AK1283" s="130">
        <v>47621.55</v>
      </c>
      <c r="AL1283" s="130">
        <v>47627.434999999998</v>
      </c>
      <c r="AM1283" s="130">
        <v>45772.531999999999</v>
      </c>
      <c r="AN1283" s="130">
        <v>46759.447999999997</v>
      </c>
      <c r="AO1283" s="130">
        <v>47435.156000000003</v>
      </c>
      <c r="AP1283" s="130">
        <v>47708.883000000002</v>
      </c>
      <c r="AQ1283" s="130">
        <v>47985.512999999999</v>
      </c>
      <c r="AR1283" s="130">
        <v>48560.851999999999</v>
      </c>
      <c r="AS1283" s="130">
        <v>49297.841999999997</v>
      </c>
      <c r="AT1283" s="130">
        <v>50066.775999999998</v>
      </c>
      <c r="AU1283" s="130">
        <v>50804.375</v>
      </c>
      <c r="AV1283" s="130">
        <v>51459.430999999997</v>
      </c>
      <c r="AW1283" s="129">
        <v>2012</v>
      </c>
    </row>
    <row r="1284" spans="1:49">
      <c r="A1284" s="129">
        <v>156</v>
      </c>
      <c r="B1284" s="129" t="s">
        <v>3039</v>
      </c>
      <c r="C1284" s="129" t="s">
        <v>1714</v>
      </c>
      <c r="D1284" s="129" t="s">
        <v>130</v>
      </c>
      <c r="E1284" s="129" t="s">
        <v>1711</v>
      </c>
      <c r="F1284" s="129" t="s">
        <v>1713</v>
      </c>
      <c r="G1284" s="129" t="s">
        <v>1608</v>
      </c>
      <c r="H1284" s="129" t="s">
        <v>3</v>
      </c>
      <c r="I1284" s="129" t="s">
        <v>1699</v>
      </c>
      <c r="J1284" s="130">
        <v>13109.083000000001</v>
      </c>
      <c r="K1284" s="130">
        <v>14840.29</v>
      </c>
      <c r="L1284" s="130">
        <v>15452.444</v>
      </c>
      <c r="M1284" s="130">
        <v>16567.821</v>
      </c>
      <c r="N1284" s="130">
        <v>17935.650000000001</v>
      </c>
      <c r="O1284" s="130">
        <v>19199.63</v>
      </c>
      <c r="P1284" s="130">
        <v>20061.973000000002</v>
      </c>
      <c r="Q1284" s="130">
        <v>21601.960999999999</v>
      </c>
      <c r="R1284" s="130">
        <v>23385.228999999999</v>
      </c>
      <c r="S1284" s="130">
        <v>24660.496999999999</v>
      </c>
      <c r="T1284" s="130">
        <v>25107.457999999999</v>
      </c>
      <c r="U1284" s="130">
        <v>24987.763999999999</v>
      </c>
      <c r="V1284" s="130">
        <v>25234.868999999999</v>
      </c>
      <c r="W1284" s="130">
        <v>25897.616999999998</v>
      </c>
      <c r="X1284" s="130">
        <v>27160.99</v>
      </c>
      <c r="Y1284" s="130">
        <v>28234.077000000001</v>
      </c>
      <c r="Z1284" s="130">
        <v>28909.388999999999</v>
      </c>
      <c r="AA1284" s="130">
        <v>30179.085999999999</v>
      </c>
      <c r="AB1284" s="130">
        <v>31095.934000000001</v>
      </c>
      <c r="AC1284" s="130">
        <v>32991.184999999998</v>
      </c>
      <c r="AD1284" s="130">
        <v>35832.273000000001</v>
      </c>
      <c r="AE1284" s="130">
        <v>36641.834000000003</v>
      </c>
      <c r="AF1284" s="130">
        <v>37722.497000000003</v>
      </c>
      <c r="AG1284" s="130">
        <v>39362.235000000001</v>
      </c>
      <c r="AH1284" s="130">
        <v>41533.650999999998</v>
      </c>
      <c r="AI1284" s="130">
        <v>43804.510999999999</v>
      </c>
      <c r="AJ1284" s="130">
        <v>45704.606</v>
      </c>
      <c r="AK1284" s="130">
        <v>47621.542999999998</v>
      </c>
      <c r="AL1284" s="130">
        <v>49481.315000000002</v>
      </c>
      <c r="AM1284" s="130">
        <v>46534.527999999998</v>
      </c>
      <c r="AN1284" s="130">
        <v>48796.11</v>
      </c>
      <c r="AO1284" s="130">
        <v>51104.525000000001</v>
      </c>
      <c r="AP1284" s="130">
        <v>52257.311000000002</v>
      </c>
      <c r="AQ1284" s="130">
        <v>53251.802000000003</v>
      </c>
      <c r="AR1284" s="130">
        <v>54806.51</v>
      </c>
      <c r="AS1284" s="130">
        <v>56661.156000000003</v>
      </c>
      <c r="AT1284" s="130">
        <v>58706.366999999998</v>
      </c>
      <c r="AU1284" s="130">
        <v>60833.608999999997</v>
      </c>
      <c r="AV1284" s="130">
        <v>62894.614000000001</v>
      </c>
      <c r="AW1284" s="129">
        <v>2012</v>
      </c>
    </row>
    <row r="1285" spans="1:49">
      <c r="A1285" s="129">
        <v>156</v>
      </c>
      <c r="B1285" s="129" t="s">
        <v>3039</v>
      </c>
      <c r="C1285" s="129" t="s">
        <v>1712</v>
      </c>
      <c r="D1285" s="129" t="s">
        <v>130</v>
      </c>
      <c r="E1285" s="129" t="s">
        <v>1711</v>
      </c>
      <c r="F1285" s="129" t="s">
        <v>1710</v>
      </c>
      <c r="G1285" s="129" t="s">
        <v>1605</v>
      </c>
      <c r="H1285" s="129" t="s">
        <v>3</v>
      </c>
      <c r="I1285" s="129" t="s">
        <v>1699</v>
      </c>
      <c r="J1285" s="130">
        <v>11211.851000000001</v>
      </c>
      <c r="K1285" s="130">
        <v>12378.169</v>
      </c>
      <c r="L1285" s="130">
        <v>12524.946</v>
      </c>
      <c r="M1285" s="130">
        <v>13443.36</v>
      </c>
      <c r="N1285" s="130">
        <v>13849.21</v>
      </c>
      <c r="O1285" s="130">
        <v>14060.684999999999</v>
      </c>
      <c r="P1285" s="130">
        <v>14438.268</v>
      </c>
      <c r="Q1285" s="130">
        <v>16291.174000000001</v>
      </c>
      <c r="R1285" s="130">
        <v>19001.438999999998</v>
      </c>
      <c r="S1285" s="130">
        <v>20828.269</v>
      </c>
      <c r="T1285" s="130">
        <v>21518.68</v>
      </c>
      <c r="U1285" s="130">
        <v>21809.723000000002</v>
      </c>
      <c r="V1285" s="130">
        <v>20877.262999999999</v>
      </c>
      <c r="W1285" s="130">
        <v>20074.518</v>
      </c>
      <c r="X1285" s="130">
        <v>19888.86</v>
      </c>
      <c r="Y1285" s="130">
        <v>20572.164000000001</v>
      </c>
      <c r="Z1285" s="130">
        <v>21202.830999999998</v>
      </c>
      <c r="AA1285" s="130">
        <v>21795.986000000001</v>
      </c>
      <c r="AB1285" s="130">
        <v>20961.717000000001</v>
      </c>
      <c r="AC1285" s="130">
        <v>22205.345000000001</v>
      </c>
      <c r="AD1285" s="130">
        <v>24127.688999999998</v>
      </c>
      <c r="AE1285" s="130">
        <v>23658.807000000001</v>
      </c>
      <c r="AF1285" s="130">
        <v>24037.505000000001</v>
      </c>
      <c r="AG1285" s="130">
        <v>28094.777999999998</v>
      </c>
      <c r="AH1285" s="130">
        <v>31923.935000000001</v>
      </c>
      <c r="AI1285" s="130">
        <v>36149.394</v>
      </c>
      <c r="AJ1285" s="130">
        <v>40290.976000000002</v>
      </c>
      <c r="AK1285" s="130">
        <v>44336.262999999999</v>
      </c>
      <c r="AL1285" s="130">
        <v>46372.502</v>
      </c>
      <c r="AM1285" s="130">
        <v>40709.040999999997</v>
      </c>
      <c r="AN1285" s="130">
        <v>47367.377999999997</v>
      </c>
      <c r="AO1285" s="130">
        <v>51645.214999999997</v>
      </c>
      <c r="AP1285" s="130">
        <v>52299.762000000002</v>
      </c>
      <c r="AQ1285" s="130">
        <v>51871.213000000003</v>
      </c>
      <c r="AR1285" s="130">
        <v>53118.25</v>
      </c>
      <c r="AS1285" s="130">
        <v>55184.33</v>
      </c>
      <c r="AT1285" s="130">
        <v>57396.633000000002</v>
      </c>
      <c r="AU1285" s="130">
        <v>59608.218999999997</v>
      </c>
      <c r="AV1285" s="130">
        <v>61764.201999999997</v>
      </c>
      <c r="AW1285" s="129">
        <v>2012</v>
      </c>
    </row>
    <row r="1286" spans="1:49">
      <c r="A1286" s="129">
        <v>156</v>
      </c>
      <c r="B1286" s="129" t="s">
        <v>3039</v>
      </c>
      <c r="C1286" s="129" t="s">
        <v>1709</v>
      </c>
      <c r="D1286" s="129" t="s">
        <v>130</v>
      </c>
      <c r="E1286" s="129" t="s">
        <v>1708</v>
      </c>
      <c r="F1286" s="129" t="s">
        <v>1707</v>
      </c>
      <c r="G1286" s="129" t="s">
        <v>1625</v>
      </c>
      <c r="I1286" s="129" t="s">
        <v>1728</v>
      </c>
      <c r="J1286" s="129">
        <v>-0.72</v>
      </c>
      <c r="K1286" s="129">
        <v>0.30399999999999999</v>
      </c>
      <c r="L1286" s="129">
        <v>-4.9409999999999998</v>
      </c>
      <c r="M1286" s="129">
        <v>-5.0439999999999996</v>
      </c>
      <c r="N1286" s="129">
        <v>-2.66</v>
      </c>
      <c r="O1286" s="129">
        <v>-1.393</v>
      </c>
      <c r="P1286" s="129">
        <v>-2.3239999999999998</v>
      </c>
      <c r="Q1286" s="129">
        <v>-1.272</v>
      </c>
      <c r="R1286" s="129">
        <v>0.27100000000000002</v>
      </c>
      <c r="S1286" s="129">
        <v>0.82299999999999995</v>
      </c>
      <c r="T1286" s="129">
        <v>-0.28899999999999998</v>
      </c>
      <c r="U1286" s="129">
        <v>-3.33</v>
      </c>
      <c r="V1286" s="129">
        <v>-3.6659999999999999</v>
      </c>
      <c r="W1286" s="129">
        <v>-3.177</v>
      </c>
      <c r="X1286" s="129">
        <v>-0.97499999999999998</v>
      </c>
      <c r="Y1286" s="129">
        <v>-0.86799999999999999</v>
      </c>
      <c r="Z1286" s="129">
        <v>-1.9019999999999999</v>
      </c>
      <c r="AA1286" s="129">
        <v>-0.94799999999999995</v>
      </c>
      <c r="AB1286" s="129">
        <v>-0.17899999999999999</v>
      </c>
      <c r="AC1286" s="129">
        <v>1.3140000000000001</v>
      </c>
      <c r="AD1286" s="129">
        <v>3.0089999999999999</v>
      </c>
      <c r="AE1286" s="129">
        <v>1.502</v>
      </c>
      <c r="AF1286" s="129">
        <v>1.4590000000000001</v>
      </c>
      <c r="AG1286" s="129">
        <v>0.67</v>
      </c>
      <c r="AH1286" s="129">
        <v>1.202</v>
      </c>
      <c r="AI1286" s="129">
        <v>1.7769999999999999</v>
      </c>
      <c r="AJ1286" s="129">
        <v>1.9119999999999999</v>
      </c>
      <c r="AK1286" s="129">
        <v>1.6930000000000001</v>
      </c>
      <c r="AL1286" s="129">
        <v>0.875</v>
      </c>
      <c r="AM1286" s="129">
        <v>-3.1379999999999999</v>
      </c>
      <c r="AN1286" s="129">
        <v>-1.52</v>
      </c>
      <c r="AO1286" s="129">
        <v>-0.76600000000000001</v>
      </c>
      <c r="AP1286" s="129">
        <v>-0.90400000000000003</v>
      </c>
      <c r="AQ1286" s="129">
        <v>-1.323</v>
      </c>
      <c r="AR1286" s="129">
        <v>-1.284</v>
      </c>
      <c r="AS1286" s="129">
        <v>-0.95399999999999996</v>
      </c>
      <c r="AT1286" s="129">
        <v>-0.54700000000000004</v>
      </c>
      <c r="AU1286" s="129">
        <v>-0.22700000000000001</v>
      </c>
      <c r="AV1286" s="129">
        <v>-8.5999999999999993E-2</v>
      </c>
      <c r="AW1286" s="129">
        <v>2012</v>
      </c>
    </row>
    <row r="1287" spans="1:49">
      <c r="A1287" s="129">
        <v>156</v>
      </c>
      <c r="B1287" s="129" t="s">
        <v>3039</v>
      </c>
      <c r="C1287" s="129" t="s">
        <v>1706</v>
      </c>
      <c r="D1287" s="129" t="s">
        <v>130</v>
      </c>
      <c r="E1287" s="129" t="s">
        <v>1705</v>
      </c>
      <c r="F1287" s="129" t="s">
        <v>1704</v>
      </c>
      <c r="G1287" s="129" t="s">
        <v>1700</v>
      </c>
      <c r="H1287" s="129" t="s">
        <v>1604</v>
      </c>
      <c r="I1287" s="129" t="s">
        <v>1691</v>
      </c>
      <c r="J1287" s="129">
        <v>283.33100000000002</v>
      </c>
      <c r="K1287" s="129">
        <v>320.63499999999999</v>
      </c>
      <c r="L1287" s="129">
        <v>330.79300000000001</v>
      </c>
      <c r="M1287" s="129">
        <v>353.19600000000003</v>
      </c>
      <c r="N1287" s="129">
        <v>386.99700000000001</v>
      </c>
      <c r="O1287" s="129">
        <v>418.46899999999999</v>
      </c>
      <c r="P1287" s="129">
        <v>437.24200000000002</v>
      </c>
      <c r="Q1287" s="129">
        <v>467.46899999999999</v>
      </c>
      <c r="R1287" s="129">
        <v>507.90600000000001</v>
      </c>
      <c r="S1287" s="129">
        <v>541.47299999999996</v>
      </c>
      <c r="T1287" s="129">
        <v>562.58799999999997</v>
      </c>
      <c r="U1287" s="129">
        <v>569.149</v>
      </c>
      <c r="V1287" s="129">
        <v>587.21799999999996</v>
      </c>
      <c r="W1287" s="129">
        <v>615.25400000000002</v>
      </c>
      <c r="X1287" s="129">
        <v>658.53700000000003</v>
      </c>
      <c r="Y1287" s="129">
        <v>690.68899999999996</v>
      </c>
      <c r="Z1287" s="129">
        <v>715.10900000000004</v>
      </c>
      <c r="AA1287" s="129">
        <v>758.28300000000002</v>
      </c>
      <c r="AB1287" s="129">
        <v>798.22900000000004</v>
      </c>
      <c r="AC1287" s="129">
        <v>850.09100000000001</v>
      </c>
      <c r="AD1287" s="129">
        <v>913.94799999999998</v>
      </c>
      <c r="AE1287" s="129">
        <v>950.66200000000003</v>
      </c>
      <c r="AF1287" s="129">
        <v>992.32</v>
      </c>
      <c r="AG1287" s="130">
        <v>1031.644</v>
      </c>
      <c r="AH1287" s="130">
        <v>1093.8599999999999</v>
      </c>
      <c r="AI1287" s="130">
        <v>1162.375</v>
      </c>
      <c r="AJ1287" s="130">
        <v>1229.5160000000001</v>
      </c>
      <c r="AK1287" s="130">
        <v>1287.498</v>
      </c>
      <c r="AL1287" s="130">
        <v>1328.0709999999999</v>
      </c>
      <c r="AM1287" s="130">
        <v>1302.01</v>
      </c>
      <c r="AN1287" s="130">
        <v>1362.2370000000001</v>
      </c>
      <c r="AO1287" s="130">
        <v>1424.107</v>
      </c>
      <c r="AP1287" s="130">
        <v>1473.758</v>
      </c>
      <c r="AQ1287" s="130">
        <v>1518.0550000000001</v>
      </c>
      <c r="AR1287" s="130">
        <v>1576.2239999999999</v>
      </c>
      <c r="AS1287" s="130">
        <v>1647.5930000000001</v>
      </c>
      <c r="AT1287" s="130">
        <v>1723.385</v>
      </c>
      <c r="AU1287" s="130">
        <v>1800.944</v>
      </c>
      <c r="AV1287" s="130">
        <v>1878.451</v>
      </c>
      <c r="AW1287" s="129">
        <v>2012</v>
      </c>
    </row>
    <row r="1288" spans="1:49">
      <c r="A1288" s="129">
        <v>156</v>
      </c>
      <c r="B1288" s="129" t="s">
        <v>3039</v>
      </c>
      <c r="C1288" s="129" t="s">
        <v>1703</v>
      </c>
      <c r="D1288" s="129" t="s">
        <v>130</v>
      </c>
      <c r="E1288" s="129" t="s">
        <v>1702</v>
      </c>
      <c r="F1288" s="129" t="s">
        <v>1701</v>
      </c>
      <c r="G1288" s="129" t="s">
        <v>1700</v>
      </c>
      <c r="H1288" s="129" t="s">
        <v>3</v>
      </c>
      <c r="I1288" s="129" t="s">
        <v>1699</v>
      </c>
      <c r="J1288" s="130">
        <v>11578.054</v>
      </c>
      <c r="K1288" s="130">
        <v>12936.597</v>
      </c>
      <c r="L1288" s="130">
        <v>13187.698</v>
      </c>
      <c r="M1288" s="130">
        <v>13940.217000000001</v>
      </c>
      <c r="N1288" s="130">
        <v>15130.52</v>
      </c>
      <c r="O1288" s="130">
        <v>16211.143</v>
      </c>
      <c r="P1288" s="130">
        <v>16772.746999999999</v>
      </c>
      <c r="Q1288" s="130">
        <v>17705.648000000001</v>
      </c>
      <c r="R1288" s="130">
        <v>18986.097000000002</v>
      </c>
      <c r="S1288" s="130">
        <v>19896.18</v>
      </c>
      <c r="T1288" s="130">
        <v>20359.743999999999</v>
      </c>
      <c r="U1288" s="130">
        <v>20336.098999999998</v>
      </c>
      <c r="V1288" s="130">
        <v>20732.042000000001</v>
      </c>
      <c r="W1288" s="130">
        <v>21473.723999999998</v>
      </c>
      <c r="X1288" s="130">
        <v>22739.487000000001</v>
      </c>
      <c r="Y1288" s="130">
        <v>23602.794000000002</v>
      </c>
      <c r="Z1288" s="130">
        <v>24183.69</v>
      </c>
      <c r="AA1288" s="130">
        <v>25388.168000000001</v>
      </c>
      <c r="AB1288" s="130">
        <v>26498.212</v>
      </c>
      <c r="AC1288" s="130">
        <v>27993.863000000001</v>
      </c>
      <c r="AD1288" s="130">
        <v>29821.375</v>
      </c>
      <c r="AE1288" s="130">
        <v>30695.288</v>
      </c>
      <c r="AF1288" s="130">
        <v>31697.23</v>
      </c>
      <c r="AG1288" s="130">
        <v>32647.42</v>
      </c>
      <c r="AH1288" s="130">
        <v>34289.843999999997</v>
      </c>
      <c r="AI1288" s="130">
        <v>36093.375999999997</v>
      </c>
      <c r="AJ1288" s="130">
        <v>37792.620000000003</v>
      </c>
      <c r="AK1288" s="130">
        <v>39154.887999999999</v>
      </c>
      <c r="AL1288" s="130">
        <v>39924.498</v>
      </c>
      <c r="AM1288" s="130">
        <v>38665.053</v>
      </c>
      <c r="AN1288" s="130">
        <v>39976.908000000003</v>
      </c>
      <c r="AO1288" s="130">
        <v>41351.059000000001</v>
      </c>
      <c r="AP1288" s="130">
        <v>42316.510999999999</v>
      </c>
      <c r="AQ1288" s="130">
        <v>43145.572999999997</v>
      </c>
      <c r="AR1288" s="130">
        <v>44377.565999999999</v>
      </c>
      <c r="AS1288" s="130">
        <v>45973.156999999999</v>
      </c>
      <c r="AT1288" s="130">
        <v>47659.067000000003</v>
      </c>
      <c r="AU1288" s="130">
        <v>49359.684000000001</v>
      </c>
      <c r="AV1288" s="130">
        <v>51024.758000000002</v>
      </c>
      <c r="AW1288" s="129">
        <v>2012</v>
      </c>
    </row>
    <row r="1289" spans="1:49">
      <c r="A1289" s="129">
        <v>156</v>
      </c>
      <c r="B1289" s="129" t="s">
        <v>3039</v>
      </c>
      <c r="C1289" s="129" t="s">
        <v>1698</v>
      </c>
      <c r="D1289" s="129" t="s">
        <v>130</v>
      </c>
      <c r="E1289" s="129" t="s">
        <v>1697</v>
      </c>
      <c r="F1289" s="129" t="s">
        <v>1696</v>
      </c>
      <c r="G1289" s="129" t="s">
        <v>50</v>
      </c>
      <c r="I1289" s="129" t="s">
        <v>1691</v>
      </c>
      <c r="J1289" s="129">
        <v>2.4700000000000002</v>
      </c>
      <c r="K1289" s="129">
        <v>2.504</v>
      </c>
      <c r="L1289" s="129">
        <v>2.419</v>
      </c>
      <c r="M1289" s="129">
        <v>2.419</v>
      </c>
      <c r="N1289" s="129">
        <v>2.4420000000000002</v>
      </c>
      <c r="O1289" s="129">
        <v>2.4609999999999999</v>
      </c>
      <c r="P1289" s="129">
        <v>2.4390000000000001</v>
      </c>
      <c r="Q1289" s="129">
        <v>2.4510000000000001</v>
      </c>
      <c r="R1289" s="129">
        <v>2.4630000000000001</v>
      </c>
      <c r="S1289" s="129">
        <v>2.4359999999999999</v>
      </c>
      <c r="T1289" s="129">
        <v>2.3639999999999999</v>
      </c>
      <c r="U1289" s="129">
        <v>2.2690000000000001</v>
      </c>
      <c r="V1289" s="129">
        <v>2.0840000000000001</v>
      </c>
      <c r="W1289" s="129">
        <v>2.089</v>
      </c>
      <c r="X1289" s="129">
        <v>2.1219999999999999</v>
      </c>
      <c r="Y1289" s="129">
        <v>2.1019999999999999</v>
      </c>
      <c r="Z1289" s="129">
        <v>2.0609999999999999</v>
      </c>
      <c r="AA1289" s="129">
        <v>2.0619999999999998</v>
      </c>
      <c r="AB1289" s="129">
        <v>2.0939999999999999</v>
      </c>
      <c r="AC1289" s="129">
        <v>2.1240000000000001</v>
      </c>
      <c r="AD1289" s="129">
        <v>2.133</v>
      </c>
      <c r="AE1289" s="129">
        <v>2.121</v>
      </c>
      <c r="AF1289" s="129">
        <v>2.1219999999999999</v>
      </c>
      <c r="AG1289" s="129">
        <v>2.0830000000000002</v>
      </c>
      <c r="AH1289" s="129">
        <v>2.0470000000000002</v>
      </c>
      <c r="AI1289" s="129">
        <v>2.0169999999999999</v>
      </c>
      <c r="AJ1289" s="129">
        <v>1.968</v>
      </c>
      <c r="AK1289" s="129">
        <v>1.909</v>
      </c>
      <c r="AL1289" s="129">
        <v>1.883</v>
      </c>
      <c r="AM1289" s="129">
        <v>1.8440000000000001</v>
      </c>
      <c r="AN1289" s="129">
        <v>1.8140000000000001</v>
      </c>
      <c r="AO1289" s="129">
        <v>1.7949999999999999</v>
      </c>
      <c r="AP1289" s="129">
        <v>1.7709999999999999</v>
      </c>
      <c r="AQ1289" s="129">
        <v>1.7509999999999999</v>
      </c>
      <c r="AR1289" s="129">
        <v>1.728</v>
      </c>
      <c r="AS1289" s="129">
        <v>1.7030000000000001</v>
      </c>
      <c r="AT1289" s="129">
        <v>1.677</v>
      </c>
      <c r="AU1289" s="129">
        <v>1.65</v>
      </c>
      <c r="AV1289" s="129">
        <v>1.62</v>
      </c>
      <c r="AW1289" s="129">
        <v>2011</v>
      </c>
    </row>
    <row r="1290" spans="1:49">
      <c r="A1290" s="129">
        <v>156</v>
      </c>
      <c r="B1290" s="129" t="s">
        <v>3039</v>
      </c>
      <c r="C1290" s="129" t="s">
        <v>1695</v>
      </c>
      <c r="D1290" s="129" t="s">
        <v>130</v>
      </c>
      <c r="E1290" s="129" t="s">
        <v>1694</v>
      </c>
      <c r="F1290" s="129" t="s">
        <v>1693</v>
      </c>
      <c r="G1290" s="129" t="s">
        <v>1692</v>
      </c>
      <c r="I1290" s="129" t="s">
        <v>1691</v>
      </c>
      <c r="J1290" s="129">
        <v>1.1319999999999999</v>
      </c>
      <c r="K1290" s="129">
        <v>1.147</v>
      </c>
      <c r="L1290" s="129">
        <v>1.1719999999999999</v>
      </c>
      <c r="M1290" s="129">
        <v>1.1879999999999999</v>
      </c>
      <c r="N1290" s="129">
        <v>1.1850000000000001</v>
      </c>
      <c r="O1290" s="129">
        <v>1.1839999999999999</v>
      </c>
      <c r="P1290" s="129">
        <v>1.196</v>
      </c>
      <c r="Q1290" s="129">
        <v>1.22</v>
      </c>
      <c r="R1290" s="129">
        <v>1.232</v>
      </c>
      <c r="S1290" s="129">
        <v>1.2390000000000001</v>
      </c>
      <c r="T1290" s="129">
        <v>1.2330000000000001</v>
      </c>
      <c r="U1290" s="129">
        <v>1.2290000000000001</v>
      </c>
      <c r="V1290" s="129">
        <v>1.2170000000000001</v>
      </c>
      <c r="W1290" s="129">
        <v>1.206</v>
      </c>
      <c r="X1290" s="129">
        <v>1.194</v>
      </c>
      <c r="Y1290" s="129">
        <v>1.196</v>
      </c>
      <c r="Z1290" s="129">
        <v>1.1950000000000001</v>
      </c>
      <c r="AA1290" s="129">
        <v>1.1890000000000001</v>
      </c>
      <c r="AB1290" s="129">
        <v>1.1739999999999999</v>
      </c>
      <c r="AC1290" s="129">
        <v>1.179</v>
      </c>
      <c r="AD1290" s="129">
        <v>1.202</v>
      </c>
      <c r="AE1290" s="129">
        <v>1.194</v>
      </c>
      <c r="AF1290" s="129">
        <v>1.19</v>
      </c>
      <c r="AG1290" s="129">
        <v>1.206</v>
      </c>
      <c r="AH1290" s="129">
        <v>1.2110000000000001</v>
      </c>
      <c r="AI1290" s="129">
        <v>1.214</v>
      </c>
      <c r="AJ1290" s="129">
        <v>1.2090000000000001</v>
      </c>
      <c r="AK1290" s="129">
        <v>1.216</v>
      </c>
      <c r="AL1290" s="129">
        <v>1.2390000000000001</v>
      </c>
      <c r="AM1290" s="129">
        <v>1.204</v>
      </c>
      <c r="AN1290" s="129">
        <v>1.2210000000000001</v>
      </c>
      <c r="AO1290" s="129">
        <v>1.236</v>
      </c>
      <c r="AP1290" s="129">
        <v>1.2350000000000001</v>
      </c>
      <c r="AQ1290" s="129">
        <v>1.234</v>
      </c>
      <c r="AR1290" s="129">
        <v>1.2350000000000001</v>
      </c>
      <c r="AS1290" s="129">
        <v>1.232</v>
      </c>
      <c r="AT1290" s="129">
        <v>1.232</v>
      </c>
      <c r="AU1290" s="129">
        <v>1.232</v>
      </c>
      <c r="AV1290" s="129">
        <v>1.2330000000000001</v>
      </c>
      <c r="AW1290" s="129">
        <v>2012</v>
      </c>
    </row>
    <row r="1291" spans="1:49">
      <c r="A1291" s="129">
        <v>156</v>
      </c>
      <c r="B1291" s="129" t="s">
        <v>3039</v>
      </c>
      <c r="C1291" s="129" t="s">
        <v>1690</v>
      </c>
      <c r="D1291" s="129" t="s">
        <v>130</v>
      </c>
      <c r="E1291" s="129" t="s">
        <v>1689</v>
      </c>
      <c r="F1291" s="129" t="s">
        <v>1688</v>
      </c>
      <c r="G1291" s="129" t="s">
        <v>1597</v>
      </c>
      <c r="I1291" s="129" t="s">
        <v>3046</v>
      </c>
      <c r="J1291" s="129">
        <v>23.859000000000002</v>
      </c>
      <c r="K1291" s="129">
        <v>25.805</v>
      </c>
      <c r="L1291" s="129">
        <v>20.167999999999999</v>
      </c>
      <c r="M1291" s="129">
        <v>20.581</v>
      </c>
      <c r="N1291" s="129">
        <v>21.241</v>
      </c>
      <c r="O1291" s="129">
        <v>21.686</v>
      </c>
      <c r="P1291" s="129">
        <v>21.885000000000002</v>
      </c>
      <c r="Q1291" s="129">
        <v>22.917999999999999</v>
      </c>
      <c r="R1291" s="129">
        <v>23.704000000000001</v>
      </c>
      <c r="S1291" s="129">
        <v>24.143000000000001</v>
      </c>
      <c r="T1291" s="129">
        <v>21.738</v>
      </c>
      <c r="U1291" s="129">
        <v>19.553999999999998</v>
      </c>
      <c r="V1291" s="129">
        <v>18.536999999999999</v>
      </c>
      <c r="W1291" s="129">
        <v>18.542999999999999</v>
      </c>
      <c r="X1291" s="129">
        <v>19.646999999999998</v>
      </c>
      <c r="Y1291" s="129">
        <v>19.504999999999999</v>
      </c>
      <c r="Z1291" s="129">
        <v>19.036000000000001</v>
      </c>
      <c r="AA1291" s="129">
        <v>21.346</v>
      </c>
      <c r="AB1291" s="129">
        <v>21.128</v>
      </c>
      <c r="AC1291" s="129">
        <v>20.808</v>
      </c>
      <c r="AD1291" s="129">
        <v>20.759</v>
      </c>
      <c r="AE1291" s="129">
        <v>19.835000000000001</v>
      </c>
      <c r="AF1291" s="129">
        <v>19.95</v>
      </c>
      <c r="AG1291" s="129">
        <v>20.643000000000001</v>
      </c>
      <c r="AH1291" s="129">
        <v>21.556000000000001</v>
      </c>
      <c r="AI1291" s="129">
        <v>22.815999999999999</v>
      </c>
      <c r="AJ1291" s="129">
        <v>23.763000000000002</v>
      </c>
      <c r="AK1291" s="129">
        <v>23.95</v>
      </c>
      <c r="AL1291" s="129">
        <v>24.018999999999998</v>
      </c>
      <c r="AM1291" s="129">
        <v>21.777999999999999</v>
      </c>
      <c r="AN1291" s="129">
        <v>23.338999999999999</v>
      </c>
      <c r="AO1291" s="129">
        <v>23.844999999999999</v>
      </c>
      <c r="AP1291" s="129">
        <v>24.657</v>
      </c>
      <c r="AQ1291" s="129">
        <v>24.283999999999999</v>
      </c>
      <c r="AR1291" s="129">
        <v>24.323</v>
      </c>
      <c r="AS1291" s="129">
        <v>24.366</v>
      </c>
      <c r="AT1291" s="129">
        <v>24.518000000000001</v>
      </c>
      <c r="AU1291" s="129">
        <v>24.663</v>
      </c>
      <c r="AV1291" s="129">
        <v>24.693999999999999</v>
      </c>
      <c r="AW1291" s="129">
        <v>2012</v>
      </c>
    </row>
    <row r="1292" spans="1:49">
      <c r="A1292" s="129">
        <v>156</v>
      </c>
      <c r="B1292" s="129" t="s">
        <v>3039</v>
      </c>
      <c r="C1292" s="129" t="s">
        <v>1687</v>
      </c>
      <c r="D1292" s="129" t="s">
        <v>130</v>
      </c>
      <c r="E1292" s="129" t="s">
        <v>1686</v>
      </c>
      <c r="F1292" s="129" t="s">
        <v>1685</v>
      </c>
      <c r="G1292" s="129" t="s">
        <v>1597</v>
      </c>
      <c r="I1292" s="129" t="s">
        <v>3046</v>
      </c>
      <c r="J1292" s="129">
        <v>22.125</v>
      </c>
      <c r="K1292" s="129">
        <v>22.553999999999998</v>
      </c>
      <c r="L1292" s="129">
        <v>19.637</v>
      </c>
      <c r="M1292" s="129">
        <v>19.140999999999998</v>
      </c>
      <c r="N1292" s="129">
        <v>19.943999999999999</v>
      </c>
      <c r="O1292" s="129">
        <v>19.577999999999999</v>
      </c>
      <c r="P1292" s="129">
        <v>18</v>
      </c>
      <c r="Q1292" s="129">
        <v>19.106999999999999</v>
      </c>
      <c r="R1292" s="129">
        <v>20.399000000000001</v>
      </c>
      <c r="S1292" s="129">
        <v>19.436</v>
      </c>
      <c r="T1292" s="129">
        <v>16.971</v>
      </c>
      <c r="U1292" s="129">
        <v>14.4</v>
      </c>
      <c r="V1292" s="129">
        <v>12.936</v>
      </c>
      <c r="W1292" s="129">
        <v>13.467000000000001</v>
      </c>
      <c r="X1292" s="129">
        <v>17.239000000000001</v>
      </c>
      <c r="Y1292" s="129">
        <v>18.645</v>
      </c>
      <c r="Z1292" s="129">
        <v>19.422999999999998</v>
      </c>
      <c r="AA1292" s="129">
        <v>19.966000000000001</v>
      </c>
      <c r="AB1292" s="129">
        <v>19.731000000000002</v>
      </c>
      <c r="AC1292" s="129">
        <v>20.925000000000001</v>
      </c>
      <c r="AD1292" s="129">
        <v>23.271000000000001</v>
      </c>
      <c r="AE1292" s="129">
        <v>21.972999999999999</v>
      </c>
      <c r="AF1292" s="129">
        <v>21.614999999999998</v>
      </c>
      <c r="AG1292" s="129">
        <v>21.792999999999999</v>
      </c>
      <c r="AH1292" s="129">
        <v>23.837</v>
      </c>
      <c r="AI1292" s="129">
        <v>24.67</v>
      </c>
      <c r="AJ1292" s="129">
        <v>25.131</v>
      </c>
      <c r="AK1292" s="129">
        <v>24.728999999999999</v>
      </c>
      <c r="AL1292" s="129">
        <v>24.135000000000002</v>
      </c>
      <c r="AM1292" s="129">
        <v>18.858000000000001</v>
      </c>
      <c r="AN1292" s="129">
        <v>19.826000000000001</v>
      </c>
      <c r="AO1292" s="129">
        <v>21.091000000000001</v>
      </c>
      <c r="AP1292" s="129">
        <v>21.239000000000001</v>
      </c>
      <c r="AQ1292" s="129">
        <v>21.155999999999999</v>
      </c>
      <c r="AR1292" s="129">
        <v>21.187999999999999</v>
      </c>
      <c r="AS1292" s="129">
        <v>21.55</v>
      </c>
      <c r="AT1292" s="129">
        <v>21.859000000000002</v>
      </c>
      <c r="AU1292" s="129">
        <v>22.085000000000001</v>
      </c>
      <c r="AV1292" s="129">
        <v>22.175999999999998</v>
      </c>
      <c r="AW1292" s="129">
        <v>2012</v>
      </c>
    </row>
    <row r="1293" spans="1:49">
      <c r="A1293" s="129">
        <v>156</v>
      </c>
      <c r="B1293" s="129" t="s">
        <v>3039</v>
      </c>
      <c r="C1293" s="129" t="s">
        <v>1683</v>
      </c>
      <c r="D1293" s="129" t="s">
        <v>130</v>
      </c>
      <c r="E1293" s="129" t="s">
        <v>1680</v>
      </c>
      <c r="F1293" s="129" t="s">
        <v>1682</v>
      </c>
      <c r="G1293" s="129" t="s">
        <v>1675</v>
      </c>
      <c r="I1293" s="129" t="s">
        <v>3045</v>
      </c>
      <c r="J1293" s="129">
        <v>44.036999999999999</v>
      </c>
      <c r="K1293" s="129">
        <v>49.524999999999999</v>
      </c>
      <c r="L1293" s="129">
        <v>54.875999999999998</v>
      </c>
      <c r="M1293" s="129">
        <v>58.067</v>
      </c>
      <c r="N1293" s="129">
        <v>60.587000000000003</v>
      </c>
      <c r="O1293" s="129">
        <v>62.98</v>
      </c>
      <c r="P1293" s="129">
        <v>65.608999999999995</v>
      </c>
      <c r="Q1293" s="129">
        <v>68.472999999999999</v>
      </c>
      <c r="R1293" s="129">
        <v>71.253</v>
      </c>
      <c r="S1293" s="129">
        <v>74.784999999999997</v>
      </c>
      <c r="T1293" s="129">
        <v>78.349000000000004</v>
      </c>
      <c r="U1293" s="129">
        <v>82.748000000000005</v>
      </c>
      <c r="V1293" s="129">
        <v>83.983000000000004</v>
      </c>
      <c r="W1293" s="129">
        <v>85.55</v>
      </c>
      <c r="X1293" s="129">
        <v>85.667000000000002</v>
      </c>
      <c r="Y1293" s="129">
        <v>87.542000000000002</v>
      </c>
      <c r="Z1293" s="129">
        <v>88.924999999999997</v>
      </c>
      <c r="AA1293" s="129">
        <v>90.358000000000004</v>
      </c>
      <c r="AB1293" s="129">
        <v>91.25</v>
      </c>
      <c r="AC1293" s="129">
        <v>92.841999999999999</v>
      </c>
      <c r="AD1293" s="129">
        <v>95.382999999999996</v>
      </c>
      <c r="AE1293" s="129">
        <v>97.775000000000006</v>
      </c>
      <c r="AF1293" s="129">
        <v>100</v>
      </c>
      <c r="AG1293" s="129">
        <v>102.742</v>
      </c>
      <c r="AH1293" s="129">
        <v>104.633</v>
      </c>
      <c r="AI1293" s="129">
        <v>106.967</v>
      </c>
      <c r="AJ1293" s="129">
        <v>109.125</v>
      </c>
      <c r="AK1293" s="129">
        <v>111.45</v>
      </c>
      <c r="AL1293" s="129">
        <v>114.108</v>
      </c>
      <c r="AM1293" s="129">
        <v>114.45</v>
      </c>
      <c r="AN1293" s="129">
        <v>116.47499999999999</v>
      </c>
      <c r="AO1293" s="129">
        <v>119.858</v>
      </c>
      <c r="AP1293" s="129">
        <v>121.675</v>
      </c>
      <c r="AQ1293" s="129">
        <v>123.069</v>
      </c>
      <c r="AR1293" s="129">
        <v>125.09099999999999</v>
      </c>
      <c r="AS1293" s="129">
        <v>127.524</v>
      </c>
      <c r="AT1293" s="129">
        <v>130.10599999999999</v>
      </c>
      <c r="AU1293" s="129">
        <v>132.73599999999999</v>
      </c>
      <c r="AV1293" s="129">
        <v>135.41900000000001</v>
      </c>
      <c r="AW1293" s="129">
        <v>2012</v>
      </c>
    </row>
    <row r="1294" spans="1:49">
      <c r="A1294" s="129">
        <v>156</v>
      </c>
      <c r="B1294" s="129" t="s">
        <v>3039</v>
      </c>
      <c r="C1294" s="129" t="s">
        <v>1681</v>
      </c>
      <c r="D1294" s="129" t="s">
        <v>130</v>
      </c>
      <c r="E1294" s="129" t="s">
        <v>1680</v>
      </c>
      <c r="F1294" s="129" t="s">
        <v>1679</v>
      </c>
      <c r="G1294" s="129" t="s">
        <v>1655</v>
      </c>
      <c r="I1294" s="129" t="s">
        <v>1678</v>
      </c>
      <c r="J1294" s="129">
        <v>10.183</v>
      </c>
      <c r="K1294" s="129">
        <v>12.462</v>
      </c>
      <c r="L1294" s="129">
        <v>10.803000000000001</v>
      </c>
      <c r="M1294" s="129">
        <v>5.8159999999999998</v>
      </c>
      <c r="N1294" s="129">
        <v>4.3390000000000004</v>
      </c>
      <c r="O1294" s="129">
        <v>3.9510000000000001</v>
      </c>
      <c r="P1294" s="129">
        <v>4.1740000000000004</v>
      </c>
      <c r="Q1294" s="129">
        <v>4.3650000000000002</v>
      </c>
      <c r="R1294" s="129">
        <v>4.0609999999999999</v>
      </c>
      <c r="S1294" s="129">
        <v>4.9569999999999999</v>
      </c>
      <c r="T1294" s="129">
        <v>4.7649999999999997</v>
      </c>
      <c r="U1294" s="129">
        <v>5.6150000000000002</v>
      </c>
      <c r="V1294" s="129">
        <v>1.4930000000000001</v>
      </c>
      <c r="W1294" s="129">
        <v>1.865</v>
      </c>
      <c r="X1294" s="129">
        <v>0.13600000000000001</v>
      </c>
      <c r="Y1294" s="129">
        <v>2.1890000000000001</v>
      </c>
      <c r="Z1294" s="129">
        <v>1.58</v>
      </c>
      <c r="AA1294" s="129">
        <v>1.6120000000000001</v>
      </c>
      <c r="AB1294" s="129">
        <v>0.98699999999999999</v>
      </c>
      <c r="AC1294" s="129">
        <v>1.744</v>
      </c>
      <c r="AD1294" s="129">
        <v>2.738</v>
      </c>
      <c r="AE1294" s="129">
        <v>2.5070000000000001</v>
      </c>
      <c r="AF1294" s="129">
        <v>2.2759999999999998</v>
      </c>
      <c r="AG1294" s="129">
        <v>2.742</v>
      </c>
      <c r="AH1294" s="129">
        <v>1.841</v>
      </c>
      <c r="AI1294" s="129">
        <v>2.23</v>
      </c>
      <c r="AJ1294" s="129">
        <v>2.0179999999999998</v>
      </c>
      <c r="AK1294" s="129">
        <v>2.1309999999999998</v>
      </c>
      <c r="AL1294" s="129">
        <v>2.3849999999999998</v>
      </c>
      <c r="AM1294" s="129">
        <v>0.29899999999999999</v>
      </c>
      <c r="AN1294" s="129">
        <v>1.7689999999999999</v>
      </c>
      <c r="AO1294" s="129">
        <v>2.9049999999999998</v>
      </c>
      <c r="AP1294" s="129">
        <v>1.516</v>
      </c>
      <c r="AQ1294" s="129">
        <v>1.1459999999999999</v>
      </c>
      <c r="AR1294" s="129">
        <v>1.643</v>
      </c>
      <c r="AS1294" s="129">
        <v>1.9450000000000001</v>
      </c>
      <c r="AT1294" s="129">
        <v>2.0249999999999999</v>
      </c>
      <c r="AU1294" s="129">
        <v>2.0219999999999998</v>
      </c>
      <c r="AV1294" s="129">
        <v>2.0219999999999998</v>
      </c>
      <c r="AW1294" s="129">
        <v>2012</v>
      </c>
    </row>
    <row r="1295" spans="1:49">
      <c r="A1295" s="129">
        <v>156</v>
      </c>
      <c r="B1295" s="129" t="s">
        <v>3039</v>
      </c>
      <c r="C1295" s="129" t="s">
        <v>1677</v>
      </c>
      <c r="D1295" s="129" t="s">
        <v>130</v>
      </c>
      <c r="E1295" s="129" t="s">
        <v>1672</v>
      </c>
      <c r="F1295" s="129" t="s">
        <v>1676</v>
      </c>
      <c r="G1295" s="129" t="s">
        <v>1675</v>
      </c>
      <c r="I1295" s="129" t="s">
        <v>3045</v>
      </c>
      <c r="J1295" s="129">
        <v>45.866999999999997</v>
      </c>
      <c r="K1295" s="129">
        <v>51.533000000000001</v>
      </c>
      <c r="L1295" s="129">
        <v>56.5</v>
      </c>
      <c r="M1295" s="129">
        <v>59.133000000000003</v>
      </c>
      <c r="N1295" s="129">
        <v>61.3</v>
      </c>
      <c r="O1295" s="129">
        <v>63.832999999999998</v>
      </c>
      <c r="P1295" s="129">
        <v>66.632999999999996</v>
      </c>
      <c r="Q1295" s="129">
        <v>69.433000000000007</v>
      </c>
      <c r="R1295" s="129">
        <v>72.271000000000001</v>
      </c>
      <c r="S1295" s="129">
        <v>76.031000000000006</v>
      </c>
      <c r="T1295" s="129">
        <v>79.769000000000005</v>
      </c>
      <c r="U1295" s="129">
        <v>83.049000000000007</v>
      </c>
      <c r="V1295" s="129">
        <v>84.533000000000001</v>
      </c>
      <c r="W1295" s="129">
        <v>86.066999999999993</v>
      </c>
      <c r="X1295" s="129">
        <v>86.1</v>
      </c>
      <c r="Y1295" s="129">
        <v>87.867000000000004</v>
      </c>
      <c r="Z1295" s="129">
        <v>89.667000000000002</v>
      </c>
      <c r="AA1295" s="129">
        <v>90.566999999999993</v>
      </c>
      <c r="AB1295" s="129">
        <v>91.6</v>
      </c>
      <c r="AC1295" s="129">
        <v>93.766999999999996</v>
      </c>
      <c r="AD1295" s="129">
        <v>96.7</v>
      </c>
      <c r="AE1295" s="129">
        <v>97.733000000000004</v>
      </c>
      <c r="AF1295" s="129">
        <v>101.467</v>
      </c>
      <c r="AG1295" s="129">
        <v>103.2</v>
      </c>
      <c r="AH1295" s="129">
        <v>105.56699999999999</v>
      </c>
      <c r="AI1295" s="129">
        <v>108</v>
      </c>
      <c r="AJ1295" s="129">
        <v>109.5</v>
      </c>
      <c r="AK1295" s="129">
        <v>112.233</v>
      </c>
      <c r="AL1295" s="129">
        <v>114.3</v>
      </c>
      <c r="AM1295" s="129">
        <v>115.2</v>
      </c>
      <c r="AN1295" s="129">
        <v>117.767</v>
      </c>
      <c r="AO1295" s="129">
        <v>120.9</v>
      </c>
      <c r="AP1295" s="129">
        <v>122.033</v>
      </c>
      <c r="AQ1295" s="129">
        <v>123.883</v>
      </c>
      <c r="AR1295" s="129">
        <v>126.044</v>
      </c>
      <c r="AS1295" s="129">
        <v>128.59200000000001</v>
      </c>
      <c r="AT1295" s="129">
        <v>131.19200000000001</v>
      </c>
      <c r="AU1295" s="129">
        <v>133.84399999999999</v>
      </c>
      <c r="AV1295" s="129">
        <v>136.55000000000001</v>
      </c>
      <c r="AW1295" s="129">
        <v>2012</v>
      </c>
    </row>
    <row r="1296" spans="1:49">
      <c r="A1296" s="129">
        <v>156</v>
      </c>
      <c r="B1296" s="129" t="s">
        <v>3039</v>
      </c>
      <c r="C1296" s="129" t="s">
        <v>1673</v>
      </c>
      <c r="D1296" s="129" t="s">
        <v>130</v>
      </c>
      <c r="E1296" s="129" t="s">
        <v>1672</v>
      </c>
      <c r="F1296" s="129" t="s">
        <v>1671</v>
      </c>
      <c r="G1296" s="129" t="s">
        <v>1655</v>
      </c>
      <c r="I1296" s="129" t="s">
        <v>1670</v>
      </c>
      <c r="J1296" s="129">
        <v>7.3369999999999997</v>
      </c>
      <c r="K1296" s="129">
        <v>12.355</v>
      </c>
      <c r="L1296" s="129">
        <v>9.6379999999999999</v>
      </c>
      <c r="M1296" s="129">
        <v>4.6609999999999996</v>
      </c>
      <c r="N1296" s="129">
        <v>3.6640000000000001</v>
      </c>
      <c r="O1296" s="129">
        <v>4.133</v>
      </c>
      <c r="P1296" s="129">
        <v>4.3860000000000001</v>
      </c>
      <c r="Q1296" s="129">
        <v>4.202</v>
      </c>
      <c r="R1296" s="129">
        <v>4.0869999999999997</v>
      </c>
      <c r="S1296" s="129">
        <v>5.2030000000000003</v>
      </c>
      <c r="T1296" s="129">
        <v>4.9169999999999998</v>
      </c>
      <c r="U1296" s="129">
        <v>4.1109999999999998</v>
      </c>
      <c r="V1296" s="129">
        <v>1.788</v>
      </c>
      <c r="W1296" s="129">
        <v>1.8140000000000001</v>
      </c>
      <c r="X1296" s="129">
        <v>3.9E-2</v>
      </c>
      <c r="Y1296" s="129">
        <v>2.052</v>
      </c>
      <c r="Z1296" s="129">
        <v>2.0489999999999999</v>
      </c>
      <c r="AA1296" s="129">
        <v>1.004</v>
      </c>
      <c r="AB1296" s="129">
        <v>1.141</v>
      </c>
      <c r="AC1296" s="129">
        <v>2.3650000000000002</v>
      </c>
      <c r="AD1296" s="129">
        <v>3.1280000000000001</v>
      </c>
      <c r="AE1296" s="129">
        <v>1.069</v>
      </c>
      <c r="AF1296" s="129">
        <v>3.82</v>
      </c>
      <c r="AG1296" s="129">
        <v>1.708</v>
      </c>
      <c r="AH1296" s="129">
        <v>2.2930000000000001</v>
      </c>
      <c r="AI1296" s="129">
        <v>2.3050000000000002</v>
      </c>
      <c r="AJ1296" s="129">
        <v>1.389</v>
      </c>
      <c r="AK1296" s="129">
        <v>2.496</v>
      </c>
      <c r="AL1296" s="129">
        <v>1.841</v>
      </c>
      <c r="AM1296" s="129">
        <v>0.78700000000000003</v>
      </c>
      <c r="AN1296" s="129">
        <v>2.2280000000000002</v>
      </c>
      <c r="AO1296" s="129">
        <v>2.661</v>
      </c>
      <c r="AP1296" s="129">
        <v>0.93700000000000006</v>
      </c>
      <c r="AQ1296" s="129">
        <v>1.5149999999999999</v>
      </c>
      <c r="AR1296" s="129">
        <v>1.7450000000000001</v>
      </c>
      <c r="AS1296" s="129">
        <v>2.0219999999999998</v>
      </c>
      <c r="AT1296" s="129">
        <v>2.0219999999999998</v>
      </c>
      <c r="AU1296" s="129">
        <v>2.0219999999999998</v>
      </c>
      <c r="AV1296" s="129">
        <v>2.0219999999999998</v>
      </c>
      <c r="AW1296" s="129">
        <v>2012</v>
      </c>
    </row>
    <row r="1297" spans="1:49">
      <c r="A1297" s="129">
        <v>156</v>
      </c>
      <c r="B1297" s="129" t="s">
        <v>3039</v>
      </c>
      <c r="C1297" s="129" t="s">
        <v>1669</v>
      </c>
      <c r="D1297" s="129" t="s">
        <v>130</v>
      </c>
      <c r="E1297" s="129" t="s">
        <v>1668</v>
      </c>
      <c r="G1297" s="129" t="s">
        <v>50</v>
      </c>
    </row>
    <row r="1298" spans="1:49">
      <c r="A1298" s="129">
        <v>156</v>
      </c>
      <c r="B1298" s="129" t="s">
        <v>3039</v>
      </c>
      <c r="C1298" s="129" t="s">
        <v>1667</v>
      </c>
      <c r="D1298" s="129" t="s">
        <v>130</v>
      </c>
      <c r="E1298" s="129" t="s">
        <v>1666</v>
      </c>
      <c r="F1298" s="129" t="s">
        <v>1665</v>
      </c>
      <c r="G1298" s="129" t="s">
        <v>1655</v>
      </c>
      <c r="I1298" s="129" t="s">
        <v>3044</v>
      </c>
      <c r="J1298" s="129">
        <v>-3.1709999999999998</v>
      </c>
      <c r="K1298" s="129">
        <v>2.5539999999999998</v>
      </c>
      <c r="L1298" s="129">
        <v>-16.103999999999999</v>
      </c>
      <c r="M1298" s="129">
        <v>9.9559999999999995</v>
      </c>
      <c r="N1298" s="129">
        <v>17.074000000000002</v>
      </c>
      <c r="O1298" s="129">
        <v>8.3420000000000005</v>
      </c>
      <c r="P1298" s="129">
        <v>7.2160000000000002</v>
      </c>
      <c r="Q1298" s="129">
        <v>5.33</v>
      </c>
      <c r="R1298" s="129">
        <v>13.451000000000001</v>
      </c>
      <c r="S1298" s="129">
        <v>5.8780000000000001</v>
      </c>
      <c r="T1298" s="129">
        <v>2.0310000000000001</v>
      </c>
      <c r="U1298" s="129">
        <v>2.4900000000000002</v>
      </c>
      <c r="V1298" s="129">
        <v>4.6680000000000001</v>
      </c>
      <c r="W1298" s="129">
        <v>7.3529999999999998</v>
      </c>
      <c r="X1298" s="129">
        <v>8.0500000000000007</v>
      </c>
      <c r="Y1298" s="129">
        <v>5.8289999999999997</v>
      </c>
      <c r="Z1298" s="129">
        <v>5.3620000000000001</v>
      </c>
      <c r="AA1298" s="129">
        <v>14.381</v>
      </c>
      <c r="AB1298" s="129">
        <v>5.34</v>
      </c>
      <c r="AC1298" s="129">
        <v>8.0649999999999995</v>
      </c>
      <c r="AD1298" s="129">
        <v>8.4990000000000006</v>
      </c>
      <c r="AE1298" s="129">
        <v>-4.9080000000000004</v>
      </c>
      <c r="AF1298" s="129">
        <v>1.82</v>
      </c>
      <c r="AG1298" s="129">
        <v>4.2290000000000001</v>
      </c>
      <c r="AH1298" s="129">
        <v>8.48</v>
      </c>
      <c r="AI1298" s="129">
        <v>7.3150000000000004</v>
      </c>
      <c r="AJ1298" s="129">
        <v>5.3040000000000003</v>
      </c>
      <c r="AK1298" s="129">
        <v>5.7519999999999998</v>
      </c>
      <c r="AL1298" s="129">
        <v>0.81699999999999995</v>
      </c>
      <c r="AM1298" s="129">
        <v>-12.366</v>
      </c>
      <c r="AN1298" s="129">
        <v>13.621</v>
      </c>
      <c r="AO1298" s="129">
        <v>5.6929999999999996</v>
      </c>
      <c r="AP1298" s="129">
        <v>3.117</v>
      </c>
      <c r="AQ1298" s="129">
        <v>1.4550000000000001</v>
      </c>
      <c r="AR1298" s="129">
        <v>3.919</v>
      </c>
      <c r="AS1298" s="129">
        <v>4.5720000000000001</v>
      </c>
      <c r="AT1298" s="129">
        <v>4.6139999999999999</v>
      </c>
      <c r="AU1298" s="129">
        <v>4.556</v>
      </c>
      <c r="AV1298" s="129">
        <v>4.2869999999999999</v>
      </c>
      <c r="AW1298" s="129">
        <v>2012</v>
      </c>
    </row>
    <row r="1299" spans="1:49">
      <c r="A1299" s="129">
        <v>156</v>
      </c>
      <c r="B1299" s="129" t="s">
        <v>3039</v>
      </c>
      <c r="C1299" s="129" t="s">
        <v>1664</v>
      </c>
      <c r="D1299" s="129" t="s">
        <v>130</v>
      </c>
      <c r="E1299" s="129" t="s">
        <v>1663</v>
      </c>
      <c r="F1299" s="129" t="s">
        <v>1662</v>
      </c>
      <c r="G1299" s="129" t="s">
        <v>1655</v>
      </c>
      <c r="I1299" s="129" t="s">
        <v>3044</v>
      </c>
      <c r="J1299" s="129">
        <v>-4.2859999999999996</v>
      </c>
      <c r="K1299" s="129">
        <v>2.5310000000000001</v>
      </c>
      <c r="L1299" s="129">
        <v>-17.838999999999999</v>
      </c>
      <c r="M1299" s="129">
        <v>11.614000000000001</v>
      </c>
      <c r="N1299" s="129">
        <v>20.231000000000002</v>
      </c>
      <c r="O1299" s="129">
        <v>9.2680000000000007</v>
      </c>
      <c r="P1299" s="129">
        <v>6.8150000000000004</v>
      </c>
      <c r="Q1299" s="129">
        <v>5.1390000000000002</v>
      </c>
      <c r="R1299" s="129">
        <v>13.294</v>
      </c>
      <c r="S1299" s="129">
        <v>4.7190000000000003</v>
      </c>
      <c r="T1299" s="129">
        <v>0.19700000000000001</v>
      </c>
      <c r="U1299" s="129">
        <v>2.11</v>
      </c>
      <c r="V1299" s="129">
        <v>5.5830000000000002</v>
      </c>
      <c r="W1299" s="129">
        <v>8.7159999999999993</v>
      </c>
      <c r="X1299" s="129">
        <v>10.401999999999999</v>
      </c>
      <c r="Y1299" s="129">
        <v>7.1479999999999997</v>
      </c>
      <c r="Z1299" s="129">
        <v>5.3280000000000003</v>
      </c>
      <c r="AA1299" s="129">
        <v>16.710999999999999</v>
      </c>
      <c r="AB1299" s="129">
        <v>6.2279999999999998</v>
      </c>
      <c r="AC1299" s="129">
        <v>8.6140000000000008</v>
      </c>
      <c r="AD1299" s="129">
        <v>8.8330000000000002</v>
      </c>
      <c r="AE1299" s="129">
        <v>-5.2350000000000003</v>
      </c>
      <c r="AF1299" s="129">
        <v>1.6719999999999999</v>
      </c>
      <c r="AG1299" s="129">
        <v>3.3570000000000002</v>
      </c>
      <c r="AH1299" s="129">
        <v>8.5760000000000005</v>
      </c>
      <c r="AI1299" s="129">
        <v>7.5590000000000002</v>
      </c>
      <c r="AJ1299" s="129">
        <v>5.4290000000000003</v>
      </c>
      <c r="AK1299" s="129">
        <v>5.4820000000000002</v>
      </c>
      <c r="AL1299" s="129">
        <v>0.28999999999999998</v>
      </c>
      <c r="AM1299" s="129">
        <v>-14.351000000000001</v>
      </c>
      <c r="AN1299" s="129">
        <v>14.007</v>
      </c>
      <c r="AO1299" s="129">
        <v>5.8710000000000004</v>
      </c>
      <c r="AP1299" s="129">
        <v>3.3170000000000002</v>
      </c>
      <c r="AQ1299" s="129">
        <v>2.2799999999999998</v>
      </c>
      <c r="AR1299" s="129">
        <v>4.3140000000000001</v>
      </c>
      <c r="AS1299" s="129">
        <v>4.7779999999999996</v>
      </c>
      <c r="AT1299" s="129">
        <v>4.8209999999999997</v>
      </c>
      <c r="AU1299" s="129">
        <v>4.7610000000000001</v>
      </c>
      <c r="AV1299" s="129">
        <v>4.4480000000000004</v>
      </c>
      <c r="AW1299" s="129">
        <v>2012</v>
      </c>
    </row>
    <row r="1300" spans="1:49">
      <c r="A1300" s="129">
        <v>156</v>
      </c>
      <c r="B1300" s="129" t="s">
        <v>3039</v>
      </c>
      <c r="C1300" s="129" t="s">
        <v>1661</v>
      </c>
      <c r="D1300" s="129" t="s">
        <v>130</v>
      </c>
      <c r="E1300" s="129" t="s">
        <v>1660</v>
      </c>
      <c r="F1300" s="129" t="s">
        <v>1659</v>
      </c>
      <c r="G1300" s="129" t="s">
        <v>1655</v>
      </c>
      <c r="I1300" s="129" t="s">
        <v>3044</v>
      </c>
      <c r="J1300" s="129">
        <v>0.95299999999999996</v>
      </c>
      <c r="K1300" s="129">
        <v>1.776</v>
      </c>
      <c r="L1300" s="129">
        <v>-1.5649999999999999</v>
      </c>
      <c r="M1300" s="129">
        <v>5.9089999999999998</v>
      </c>
      <c r="N1300" s="129">
        <v>18.41</v>
      </c>
      <c r="O1300" s="129">
        <v>4.8150000000000004</v>
      </c>
      <c r="P1300" s="129">
        <v>4.2889999999999997</v>
      </c>
      <c r="Q1300" s="129">
        <v>2.9390000000000001</v>
      </c>
      <c r="R1300" s="129">
        <v>8.9380000000000006</v>
      </c>
      <c r="S1300" s="129">
        <v>0.97899999999999998</v>
      </c>
      <c r="T1300" s="129">
        <v>4.6689999999999996</v>
      </c>
      <c r="U1300" s="129">
        <v>1.7909999999999999</v>
      </c>
      <c r="V1300" s="129">
        <v>7.1719999999999997</v>
      </c>
      <c r="W1300" s="129">
        <v>10.837999999999999</v>
      </c>
      <c r="X1300" s="129">
        <v>12.705</v>
      </c>
      <c r="Y1300" s="129">
        <v>8.8710000000000004</v>
      </c>
      <c r="Z1300" s="129">
        <v>5.7279999999999998</v>
      </c>
      <c r="AA1300" s="129">
        <v>8.5980000000000008</v>
      </c>
      <c r="AB1300" s="129">
        <v>9.516</v>
      </c>
      <c r="AC1300" s="129">
        <v>10.833</v>
      </c>
      <c r="AD1300" s="129">
        <v>9.0549999999999997</v>
      </c>
      <c r="AE1300" s="129">
        <v>-2.988</v>
      </c>
      <c r="AF1300" s="129">
        <v>1.1859999999999999</v>
      </c>
      <c r="AG1300" s="129">
        <v>-1.736</v>
      </c>
      <c r="AH1300" s="129">
        <v>5.5389999999999997</v>
      </c>
      <c r="AI1300" s="129">
        <v>2.2200000000000002</v>
      </c>
      <c r="AJ1300" s="129">
        <v>0.86599999999999999</v>
      </c>
      <c r="AK1300" s="129">
        <v>1.1399999999999999</v>
      </c>
      <c r="AL1300" s="129">
        <v>-4.5229999999999997</v>
      </c>
      <c r="AM1300" s="129">
        <v>-13.08</v>
      </c>
      <c r="AN1300" s="129">
        <v>6.867</v>
      </c>
      <c r="AO1300" s="129">
        <v>4.7069999999999999</v>
      </c>
      <c r="AP1300" s="129">
        <v>1.4930000000000001</v>
      </c>
      <c r="AQ1300" s="129">
        <v>1.748</v>
      </c>
      <c r="AR1300" s="129">
        <v>4.7610000000000001</v>
      </c>
      <c r="AS1300" s="129">
        <v>5.98</v>
      </c>
      <c r="AT1300" s="129">
        <v>5.9669999999999996</v>
      </c>
      <c r="AU1300" s="129">
        <v>5.7960000000000003</v>
      </c>
      <c r="AV1300" s="129">
        <v>5.18</v>
      </c>
      <c r="AW1300" s="129">
        <v>2012</v>
      </c>
    </row>
    <row r="1301" spans="1:49">
      <c r="A1301" s="129">
        <v>156</v>
      </c>
      <c r="B1301" s="129" t="s">
        <v>3039</v>
      </c>
      <c r="C1301" s="129" t="s">
        <v>1658</v>
      </c>
      <c r="D1301" s="129" t="s">
        <v>130</v>
      </c>
      <c r="E1301" s="129" t="s">
        <v>1657</v>
      </c>
      <c r="F1301" s="129" t="s">
        <v>1656</v>
      </c>
      <c r="G1301" s="129" t="s">
        <v>1655</v>
      </c>
      <c r="I1301" s="129" t="s">
        <v>3044</v>
      </c>
      <c r="J1301" s="129">
        <v>0.59899999999999998</v>
      </c>
      <c r="K1301" s="129">
        <v>1.625</v>
      </c>
      <c r="L1301" s="129">
        <v>-0.67200000000000004</v>
      </c>
      <c r="M1301" s="129">
        <v>6.5369999999999999</v>
      </c>
      <c r="N1301" s="129">
        <v>20.012</v>
      </c>
      <c r="O1301" s="129">
        <v>4.6980000000000004</v>
      </c>
      <c r="P1301" s="129">
        <v>3.0209999999999999</v>
      </c>
      <c r="Q1301" s="129">
        <v>3.181</v>
      </c>
      <c r="R1301" s="129">
        <v>9.1359999999999992</v>
      </c>
      <c r="S1301" s="129">
        <v>0.48699999999999999</v>
      </c>
      <c r="T1301" s="129">
        <v>4.75</v>
      </c>
      <c r="U1301" s="129">
        <v>1.9490000000000001</v>
      </c>
      <c r="V1301" s="129">
        <v>7.2359999999999998</v>
      </c>
      <c r="W1301" s="129">
        <v>11.173</v>
      </c>
      <c r="X1301" s="129">
        <v>12.68</v>
      </c>
      <c r="Y1301" s="129">
        <v>9.1059999999999999</v>
      </c>
      <c r="Z1301" s="129">
        <v>5.2279999999999998</v>
      </c>
      <c r="AA1301" s="129">
        <v>8.9239999999999995</v>
      </c>
      <c r="AB1301" s="129">
        <v>8.7050000000000001</v>
      </c>
      <c r="AC1301" s="129">
        <v>11.661</v>
      </c>
      <c r="AD1301" s="129">
        <v>9.09</v>
      </c>
      <c r="AE1301" s="129">
        <v>-3.431</v>
      </c>
      <c r="AF1301" s="129">
        <v>0.67</v>
      </c>
      <c r="AG1301" s="129">
        <v>-1.7849999999999999</v>
      </c>
      <c r="AH1301" s="129">
        <v>5.266</v>
      </c>
      <c r="AI1301" s="129">
        <v>2.0819999999999999</v>
      </c>
      <c r="AJ1301" s="129">
        <v>0.79</v>
      </c>
      <c r="AK1301" s="129">
        <v>1.4339999999999999</v>
      </c>
      <c r="AL1301" s="129">
        <v>-5.3179999999999996</v>
      </c>
      <c r="AM1301" s="129">
        <v>-14.848000000000001</v>
      </c>
      <c r="AN1301" s="129">
        <v>8.3889999999999993</v>
      </c>
      <c r="AO1301" s="129">
        <v>5.0339999999999998</v>
      </c>
      <c r="AP1301" s="129">
        <v>2.1139999999999999</v>
      </c>
      <c r="AQ1301" s="129">
        <v>1.8140000000000001</v>
      </c>
      <c r="AR1301" s="129">
        <v>4.835</v>
      </c>
      <c r="AS1301" s="129">
        <v>6.0919999999999996</v>
      </c>
      <c r="AT1301" s="129">
        <v>6.0190000000000001</v>
      </c>
      <c r="AU1301" s="129">
        <v>5.8520000000000003</v>
      </c>
      <c r="AV1301" s="129">
        <v>5.2210000000000001</v>
      </c>
      <c r="AW1301" s="129">
        <v>2012</v>
      </c>
    </row>
    <row r="1302" spans="1:49">
      <c r="A1302" s="129">
        <v>156</v>
      </c>
      <c r="B1302" s="129" t="s">
        <v>3039</v>
      </c>
      <c r="C1302" s="129" t="s">
        <v>1653</v>
      </c>
      <c r="D1302" s="129" t="s">
        <v>130</v>
      </c>
      <c r="E1302" s="129" t="s">
        <v>80</v>
      </c>
      <c r="F1302" s="129" t="s">
        <v>1652</v>
      </c>
      <c r="G1302" s="129" t="s">
        <v>1651</v>
      </c>
      <c r="I1302" s="129" t="s">
        <v>3043</v>
      </c>
      <c r="J1302" s="129">
        <v>7.508</v>
      </c>
      <c r="K1302" s="129">
        <v>7.5750000000000002</v>
      </c>
      <c r="L1302" s="129">
        <v>11.058</v>
      </c>
      <c r="M1302" s="129">
        <v>11.925000000000001</v>
      </c>
      <c r="N1302" s="129">
        <v>11.308</v>
      </c>
      <c r="O1302" s="129">
        <v>10.617000000000001</v>
      </c>
      <c r="P1302" s="129">
        <v>9.65</v>
      </c>
      <c r="Q1302" s="129">
        <v>8.8079999999999998</v>
      </c>
      <c r="R1302" s="129">
        <v>7.7750000000000004</v>
      </c>
      <c r="S1302" s="129">
        <v>7.508</v>
      </c>
      <c r="T1302" s="129">
        <v>8.15</v>
      </c>
      <c r="U1302" s="129">
        <v>10.317</v>
      </c>
      <c r="V1302" s="129">
        <v>11.217000000000001</v>
      </c>
      <c r="W1302" s="129">
        <v>11.375</v>
      </c>
      <c r="X1302" s="129">
        <v>10.391999999999999</v>
      </c>
      <c r="Y1302" s="129">
        <v>9.4670000000000005</v>
      </c>
      <c r="Z1302" s="129">
        <v>9.6080000000000005</v>
      </c>
      <c r="AA1302" s="129">
        <v>9.0920000000000005</v>
      </c>
      <c r="AB1302" s="129">
        <v>8.2919999999999998</v>
      </c>
      <c r="AC1302" s="129">
        <v>7.5670000000000002</v>
      </c>
      <c r="AD1302" s="129">
        <v>6.8330000000000002</v>
      </c>
      <c r="AE1302" s="129">
        <v>7.2670000000000003</v>
      </c>
      <c r="AF1302" s="129">
        <v>7.6669999999999998</v>
      </c>
      <c r="AG1302" s="129">
        <v>7.5830000000000002</v>
      </c>
      <c r="AH1302" s="129">
        <v>7.1749999999999998</v>
      </c>
      <c r="AI1302" s="129">
        <v>6.758</v>
      </c>
      <c r="AJ1302" s="129">
        <v>6.3</v>
      </c>
      <c r="AK1302" s="129">
        <v>6.0579999999999998</v>
      </c>
      <c r="AL1302" s="129">
        <v>6.15</v>
      </c>
      <c r="AM1302" s="129">
        <v>8.2919999999999998</v>
      </c>
      <c r="AN1302" s="129">
        <v>7.992</v>
      </c>
      <c r="AO1302" s="129">
        <v>7.4669999999999996</v>
      </c>
      <c r="AP1302" s="129">
        <v>7.2919999999999998</v>
      </c>
      <c r="AQ1302" s="129">
        <v>7.1180000000000003</v>
      </c>
      <c r="AR1302" s="129">
        <v>7.1070000000000002</v>
      </c>
      <c r="AS1302" s="129">
        <v>7.032</v>
      </c>
      <c r="AT1302" s="129">
        <v>6.9320000000000004</v>
      </c>
      <c r="AU1302" s="129">
        <v>6.7809999999999997</v>
      </c>
      <c r="AV1302" s="129">
        <v>6.75</v>
      </c>
      <c r="AW1302" s="129">
        <v>2012</v>
      </c>
    </row>
    <row r="1303" spans="1:49">
      <c r="A1303" s="129">
        <v>156</v>
      </c>
      <c r="B1303" s="129" t="s">
        <v>3039</v>
      </c>
      <c r="C1303" s="129" t="s">
        <v>1650</v>
      </c>
      <c r="D1303" s="129" t="s">
        <v>130</v>
      </c>
      <c r="E1303" s="129" t="s">
        <v>1649</v>
      </c>
      <c r="F1303" s="129" t="s">
        <v>1648</v>
      </c>
      <c r="G1303" s="129" t="s">
        <v>84</v>
      </c>
      <c r="H1303" s="129" t="s">
        <v>5</v>
      </c>
      <c r="I1303" s="129" t="s">
        <v>3043</v>
      </c>
      <c r="J1303" s="129">
        <v>10.97</v>
      </c>
      <c r="K1303" s="129">
        <v>11.294</v>
      </c>
      <c r="L1303" s="129">
        <v>10.951000000000001</v>
      </c>
      <c r="M1303" s="129">
        <v>11.025</v>
      </c>
      <c r="N1303" s="129">
        <v>11.3</v>
      </c>
      <c r="O1303" s="129">
        <v>11.619</v>
      </c>
      <c r="P1303" s="129">
        <v>11.978</v>
      </c>
      <c r="Q1303" s="129">
        <v>12.319000000000001</v>
      </c>
      <c r="R1303" s="129">
        <v>12.711</v>
      </c>
      <c r="S1303" s="129">
        <v>12.994999999999999</v>
      </c>
      <c r="T1303" s="129">
        <v>13.084</v>
      </c>
      <c r="U1303" s="129">
        <v>12.855</v>
      </c>
      <c r="V1303" s="129">
        <v>12.73</v>
      </c>
      <c r="W1303" s="129">
        <v>12.797000000000001</v>
      </c>
      <c r="X1303" s="129">
        <v>13.061</v>
      </c>
      <c r="Y1303" s="129">
        <v>13.297000000000001</v>
      </c>
      <c r="Z1303" s="129">
        <v>13.419</v>
      </c>
      <c r="AA1303" s="129">
        <v>13.705</v>
      </c>
      <c r="AB1303" s="129">
        <v>14.047000000000001</v>
      </c>
      <c r="AC1303" s="129">
        <v>14.407999999999999</v>
      </c>
      <c r="AD1303" s="129">
        <v>14.766</v>
      </c>
      <c r="AE1303" s="129">
        <v>14.939</v>
      </c>
      <c r="AF1303" s="129">
        <v>15.295999999999999</v>
      </c>
      <c r="AG1303" s="129">
        <v>15.659000000000001</v>
      </c>
      <c r="AH1303" s="129">
        <v>15.927</v>
      </c>
      <c r="AI1303" s="129">
        <v>16.128</v>
      </c>
      <c r="AJ1303" s="129">
        <v>16.411999999999999</v>
      </c>
      <c r="AK1303" s="129">
        <v>16.803000000000001</v>
      </c>
      <c r="AL1303" s="129">
        <v>17.082000000000001</v>
      </c>
      <c r="AM1303" s="129">
        <v>16.815999999999999</v>
      </c>
      <c r="AN1303" s="129">
        <v>17.045999999999999</v>
      </c>
      <c r="AO1303" s="129">
        <v>17.309000000000001</v>
      </c>
      <c r="AP1303" s="129">
        <v>17.510000000000002</v>
      </c>
      <c r="AQ1303" s="129">
        <v>17.731999999999999</v>
      </c>
      <c r="AR1303" s="129">
        <v>17.905999999999999</v>
      </c>
      <c r="AS1303" s="129" t="s">
        <v>1595</v>
      </c>
      <c r="AT1303" s="129" t="s">
        <v>1595</v>
      </c>
      <c r="AU1303" s="129" t="s">
        <v>1595</v>
      </c>
      <c r="AV1303" s="129" t="s">
        <v>1595</v>
      </c>
      <c r="AW1303" s="129">
        <v>2012</v>
      </c>
    </row>
    <row r="1304" spans="1:49">
      <c r="A1304" s="129">
        <v>156</v>
      </c>
      <c r="B1304" s="129" t="s">
        <v>3039</v>
      </c>
      <c r="C1304" s="129" t="s">
        <v>1647</v>
      </c>
      <c r="D1304" s="129" t="s">
        <v>130</v>
      </c>
      <c r="E1304" s="129" t="s">
        <v>15</v>
      </c>
      <c r="F1304" s="129" t="s">
        <v>1646</v>
      </c>
      <c r="G1304" s="129" t="s">
        <v>84</v>
      </c>
      <c r="H1304" s="129" t="s">
        <v>5</v>
      </c>
      <c r="I1304" s="129" t="s">
        <v>3042</v>
      </c>
      <c r="J1304" s="129">
        <v>24.471</v>
      </c>
      <c r="K1304" s="129">
        <v>24.785</v>
      </c>
      <c r="L1304" s="129">
        <v>25.082999999999998</v>
      </c>
      <c r="M1304" s="129">
        <v>25.335999999999999</v>
      </c>
      <c r="N1304" s="129">
        <v>25.577000000000002</v>
      </c>
      <c r="O1304" s="129">
        <v>25.814</v>
      </c>
      <c r="P1304" s="129">
        <v>26.068999999999999</v>
      </c>
      <c r="Q1304" s="129">
        <v>26.402000000000001</v>
      </c>
      <c r="R1304" s="129">
        <v>26.751000000000001</v>
      </c>
      <c r="S1304" s="129">
        <v>27.215</v>
      </c>
      <c r="T1304" s="129">
        <v>27.632000000000001</v>
      </c>
      <c r="U1304" s="129">
        <v>27.986999999999998</v>
      </c>
      <c r="V1304" s="129">
        <v>28.324000000000002</v>
      </c>
      <c r="W1304" s="129">
        <v>28.651</v>
      </c>
      <c r="X1304" s="129">
        <v>28.96</v>
      </c>
      <c r="Y1304" s="129">
        <v>29.263000000000002</v>
      </c>
      <c r="Z1304" s="129">
        <v>29.57</v>
      </c>
      <c r="AA1304" s="129">
        <v>29.867999999999999</v>
      </c>
      <c r="AB1304" s="129">
        <v>30.123999999999999</v>
      </c>
      <c r="AC1304" s="129">
        <v>30.367000000000001</v>
      </c>
      <c r="AD1304" s="129">
        <v>30.646999999999998</v>
      </c>
      <c r="AE1304" s="129">
        <v>30.971</v>
      </c>
      <c r="AF1304" s="129">
        <v>31.306000000000001</v>
      </c>
      <c r="AG1304" s="129">
        <v>31.6</v>
      </c>
      <c r="AH1304" s="129">
        <v>31.9</v>
      </c>
      <c r="AI1304" s="129">
        <v>32.204999999999998</v>
      </c>
      <c r="AJ1304" s="129">
        <v>32.533000000000001</v>
      </c>
      <c r="AK1304" s="129">
        <v>32.881999999999998</v>
      </c>
      <c r="AL1304" s="129">
        <v>33.265000000000001</v>
      </c>
      <c r="AM1304" s="129">
        <v>33.673999999999999</v>
      </c>
      <c r="AN1304" s="129">
        <v>34.076000000000001</v>
      </c>
      <c r="AO1304" s="129">
        <v>34.439</v>
      </c>
      <c r="AP1304" s="129">
        <v>34.826999999999998</v>
      </c>
      <c r="AQ1304" s="129">
        <v>35.183999999999997</v>
      </c>
      <c r="AR1304" s="129">
        <v>35.518000000000001</v>
      </c>
      <c r="AS1304" s="129">
        <v>35.838000000000001</v>
      </c>
      <c r="AT1304" s="129">
        <v>36.161000000000001</v>
      </c>
      <c r="AU1304" s="129">
        <v>36.485999999999997</v>
      </c>
      <c r="AV1304" s="129">
        <v>36.814999999999998</v>
      </c>
      <c r="AW1304" s="129">
        <v>2012</v>
      </c>
    </row>
    <row r="1305" spans="1:49">
      <c r="A1305" s="129">
        <v>156</v>
      </c>
      <c r="B1305" s="129" t="s">
        <v>3039</v>
      </c>
      <c r="C1305" s="129" t="s">
        <v>1644</v>
      </c>
      <c r="D1305" s="129" t="s">
        <v>130</v>
      </c>
      <c r="E1305" s="129" t="s">
        <v>1642</v>
      </c>
      <c r="F1305" s="129" t="s">
        <v>1641</v>
      </c>
      <c r="G1305" s="129" t="s">
        <v>1608</v>
      </c>
      <c r="H1305" s="129" t="s">
        <v>1604</v>
      </c>
      <c r="I1305" s="129" t="s">
        <v>3041</v>
      </c>
      <c r="J1305" s="129">
        <v>128.20699999999999</v>
      </c>
      <c r="K1305" s="129">
        <v>154.38499999999999</v>
      </c>
      <c r="L1305" s="129">
        <v>164.29</v>
      </c>
      <c r="M1305" s="129">
        <v>174.065</v>
      </c>
      <c r="N1305" s="129">
        <v>191.215</v>
      </c>
      <c r="O1305" s="129">
        <v>204.88200000000001</v>
      </c>
      <c r="P1305" s="129">
        <v>222.37799999999999</v>
      </c>
      <c r="Q1305" s="129">
        <v>244.94800000000001</v>
      </c>
      <c r="R1305" s="129">
        <v>270.31</v>
      </c>
      <c r="S1305" s="129">
        <v>279.512</v>
      </c>
      <c r="T1305" s="129">
        <v>300.84300000000002</v>
      </c>
      <c r="U1305" s="129">
        <v>312.23200000000003</v>
      </c>
      <c r="V1305" s="129">
        <v>321.37099999999998</v>
      </c>
      <c r="W1305" s="129">
        <v>328.25299999999999</v>
      </c>
      <c r="X1305" s="129">
        <v>344.37099999999998</v>
      </c>
      <c r="Y1305" s="129">
        <v>361.553</v>
      </c>
      <c r="Z1305" s="129">
        <v>377.45299999999997</v>
      </c>
      <c r="AA1305" s="129">
        <v>400.00599999999997</v>
      </c>
      <c r="AB1305" s="129">
        <v>420.017</v>
      </c>
      <c r="AC1305" s="129">
        <v>446.83699999999999</v>
      </c>
      <c r="AD1305" s="129">
        <v>480.03399999999999</v>
      </c>
      <c r="AE1305" s="129">
        <v>477.95800000000003</v>
      </c>
      <c r="AF1305" s="129">
        <v>479.74099999999999</v>
      </c>
      <c r="AG1305" s="129">
        <v>503.435</v>
      </c>
      <c r="AH1305" s="129">
        <v>533.11199999999997</v>
      </c>
      <c r="AI1305" s="129">
        <v>567.98299999999995</v>
      </c>
      <c r="AJ1305" s="129">
        <v>603.88599999999997</v>
      </c>
      <c r="AK1305" s="129">
        <v>627.67999999999995</v>
      </c>
      <c r="AL1305" s="129">
        <v>637.29100000000005</v>
      </c>
      <c r="AM1305" s="129">
        <v>608.57899999999995</v>
      </c>
      <c r="AN1305" s="129">
        <v>635.053</v>
      </c>
      <c r="AO1305" s="129">
        <v>670.4</v>
      </c>
      <c r="AP1305" s="129">
        <v>687.26599999999996</v>
      </c>
      <c r="AQ1305" s="129">
        <v>704.45600000000002</v>
      </c>
      <c r="AR1305" s="129">
        <v>735.16099999999994</v>
      </c>
      <c r="AS1305" s="129">
        <v>773.27499999999998</v>
      </c>
      <c r="AT1305" s="129">
        <v>813.75800000000004</v>
      </c>
      <c r="AU1305" s="129">
        <v>854.09400000000005</v>
      </c>
      <c r="AV1305" s="129">
        <v>890.26700000000005</v>
      </c>
      <c r="AW1305" s="129">
        <v>2012</v>
      </c>
    </row>
    <row r="1306" spans="1:49">
      <c r="A1306" s="129">
        <v>156</v>
      </c>
      <c r="B1306" s="129" t="s">
        <v>3039</v>
      </c>
      <c r="C1306" s="129" t="s">
        <v>1643</v>
      </c>
      <c r="D1306" s="129" t="s">
        <v>130</v>
      </c>
      <c r="E1306" s="129" t="s">
        <v>1642</v>
      </c>
      <c r="F1306" s="129" t="s">
        <v>1641</v>
      </c>
      <c r="G1306" s="129" t="s">
        <v>1597</v>
      </c>
      <c r="I1306" s="129" t="s">
        <v>1640</v>
      </c>
      <c r="J1306" s="129">
        <v>39.965000000000003</v>
      </c>
      <c r="K1306" s="129">
        <v>41.972999999999999</v>
      </c>
      <c r="L1306" s="129">
        <v>42.386000000000003</v>
      </c>
      <c r="M1306" s="129">
        <v>41.466999999999999</v>
      </c>
      <c r="N1306" s="129">
        <v>41.682000000000002</v>
      </c>
      <c r="O1306" s="129">
        <v>41.338999999999999</v>
      </c>
      <c r="P1306" s="129">
        <v>42.521000000000001</v>
      </c>
      <c r="Q1306" s="129">
        <v>42.948</v>
      </c>
      <c r="R1306" s="129">
        <v>43.209000000000003</v>
      </c>
      <c r="S1306" s="129">
        <v>41.648000000000003</v>
      </c>
      <c r="T1306" s="129">
        <v>43.363</v>
      </c>
      <c r="U1306" s="129">
        <v>44.646999999999998</v>
      </c>
      <c r="V1306" s="129">
        <v>44.962000000000003</v>
      </c>
      <c r="W1306" s="129">
        <v>44.238999999999997</v>
      </c>
      <c r="X1306" s="129">
        <v>43.780999999999999</v>
      </c>
      <c r="Y1306" s="129">
        <v>43.76</v>
      </c>
      <c r="Z1306" s="129">
        <v>44.154000000000003</v>
      </c>
      <c r="AA1306" s="129">
        <v>44.377000000000002</v>
      </c>
      <c r="AB1306" s="129">
        <v>44.838999999999999</v>
      </c>
      <c r="AC1306" s="129">
        <v>44.600999999999999</v>
      </c>
      <c r="AD1306" s="129">
        <v>43.712000000000003</v>
      </c>
      <c r="AE1306" s="129">
        <v>42.116999999999997</v>
      </c>
      <c r="AF1306" s="129">
        <v>40.622999999999998</v>
      </c>
      <c r="AG1306" s="129">
        <v>40.475000000000001</v>
      </c>
      <c r="AH1306" s="129">
        <v>40.237000000000002</v>
      </c>
      <c r="AI1306" s="129">
        <v>40.262</v>
      </c>
      <c r="AJ1306" s="129">
        <v>40.613</v>
      </c>
      <c r="AK1306" s="129">
        <v>40.084000000000003</v>
      </c>
      <c r="AL1306" s="129">
        <v>38.718000000000004</v>
      </c>
      <c r="AM1306" s="129">
        <v>38.837000000000003</v>
      </c>
      <c r="AN1306" s="129">
        <v>38.192999999999998</v>
      </c>
      <c r="AO1306" s="129">
        <v>38.091000000000001</v>
      </c>
      <c r="AP1306" s="129">
        <v>37.762999999999998</v>
      </c>
      <c r="AQ1306" s="129">
        <v>37.597999999999999</v>
      </c>
      <c r="AR1306" s="129">
        <v>37.765999999999998</v>
      </c>
      <c r="AS1306" s="129">
        <v>38.081000000000003</v>
      </c>
      <c r="AT1306" s="129">
        <v>38.332999999999998</v>
      </c>
      <c r="AU1306" s="129">
        <v>38.479999999999997</v>
      </c>
      <c r="AV1306" s="129">
        <v>38.448999999999998</v>
      </c>
      <c r="AW1306" s="129">
        <v>2012</v>
      </c>
    </row>
    <row r="1307" spans="1:49">
      <c r="A1307" s="129">
        <v>156</v>
      </c>
      <c r="B1307" s="129" t="s">
        <v>3039</v>
      </c>
      <c r="C1307" s="129" t="s">
        <v>1639</v>
      </c>
      <c r="D1307" s="129" t="s">
        <v>130</v>
      </c>
      <c r="E1307" s="129" t="s">
        <v>1637</v>
      </c>
      <c r="F1307" s="129" t="s">
        <v>1636</v>
      </c>
      <c r="G1307" s="129" t="s">
        <v>1608</v>
      </c>
      <c r="H1307" s="129" t="s">
        <v>1604</v>
      </c>
      <c r="I1307" s="129" t="s">
        <v>3041</v>
      </c>
      <c r="J1307" s="129">
        <v>140.84299999999999</v>
      </c>
      <c r="K1307" s="129">
        <v>164.20500000000001</v>
      </c>
      <c r="L1307" s="129">
        <v>191.16900000000001</v>
      </c>
      <c r="M1307" s="129">
        <v>208.071</v>
      </c>
      <c r="N1307" s="129">
        <v>226.53100000000001</v>
      </c>
      <c r="O1307" s="129">
        <v>247.13499999999999</v>
      </c>
      <c r="P1307" s="129">
        <v>259.25200000000001</v>
      </c>
      <c r="Q1307" s="129">
        <v>275.18200000000002</v>
      </c>
      <c r="R1307" s="129">
        <v>296.548</v>
      </c>
      <c r="S1307" s="129">
        <v>309.50299999999999</v>
      </c>
      <c r="T1307" s="129">
        <v>340.476</v>
      </c>
      <c r="U1307" s="129">
        <v>370.08199999999999</v>
      </c>
      <c r="V1307" s="129">
        <v>386.09500000000003</v>
      </c>
      <c r="W1307" s="129">
        <v>392.34800000000001</v>
      </c>
      <c r="X1307" s="129">
        <v>396.28699999999998</v>
      </c>
      <c r="Y1307" s="129">
        <v>404.55500000000001</v>
      </c>
      <c r="Z1307" s="129">
        <v>400.77</v>
      </c>
      <c r="AA1307" s="129">
        <v>397.75799999999998</v>
      </c>
      <c r="AB1307" s="129">
        <v>417.97199999999998</v>
      </c>
      <c r="AC1307" s="129">
        <v>428.87700000000001</v>
      </c>
      <c r="AD1307" s="129">
        <v>447.80599999999998</v>
      </c>
      <c r="AE1307" s="129">
        <v>469.40800000000002</v>
      </c>
      <c r="AF1307" s="129">
        <v>479.35199999999998</v>
      </c>
      <c r="AG1307" s="129">
        <v>502.71199999999999</v>
      </c>
      <c r="AH1307" s="129">
        <v>519.77300000000002</v>
      </c>
      <c r="AI1307" s="129">
        <v>544.41200000000003</v>
      </c>
      <c r="AJ1307" s="129">
        <v>577.17700000000002</v>
      </c>
      <c r="AK1307" s="129">
        <v>604.84799999999996</v>
      </c>
      <c r="AL1307" s="129">
        <v>642.26</v>
      </c>
      <c r="AM1307" s="129">
        <v>679.42499999999995</v>
      </c>
      <c r="AN1307" s="129">
        <v>717</v>
      </c>
      <c r="AO1307" s="129">
        <v>735.86800000000005</v>
      </c>
      <c r="AP1307" s="129">
        <v>748.56700000000001</v>
      </c>
      <c r="AQ1307" s="129">
        <v>767.31399999999996</v>
      </c>
      <c r="AR1307" s="129">
        <v>790.84</v>
      </c>
      <c r="AS1307" s="129">
        <v>820.87599999999998</v>
      </c>
      <c r="AT1307" s="129">
        <v>851.91300000000001</v>
      </c>
      <c r="AU1307" s="129">
        <v>886.23400000000004</v>
      </c>
      <c r="AV1307" s="129">
        <v>921.64700000000005</v>
      </c>
      <c r="AW1307" s="129">
        <v>2012</v>
      </c>
    </row>
    <row r="1308" spans="1:49">
      <c r="A1308" s="129">
        <v>156</v>
      </c>
      <c r="B1308" s="129" t="s">
        <v>3039</v>
      </c>
      <c r="C1308" s="129" t="s">
        <v>1638</v>
      </c>
      <c r="D1308" s="129" t="s">
        <v>130</v>
      </c>
      <c r="E1308" s="129" t="s">
        <v>1637</v>
      </c>
      <c r="F1308" s="129" t="s">
        <v>1636</v>
      </c>
      <c r="G1308" s="129" t="s">
        <v>1597</v>
      </c>
      <c r="I1308" s="129" t="s">
        <v>1635</v>
      </c>
      <c r="J1308" s="129">
        <v>43.904000000000003</v>
      </c>
      <c r="K1308" s="129">
        <v>44.643000000000001</v>
      </c>
      <c r="L1308" s="129">
        <v>49.320999999999998</v>
      </c>
      <c r="M1308" s="129">
        <v>49.567999999999998</v>
      </c>
      <c r="N1308" s="129">
        <v>49.381</v>
      </c>
      <c r="O1308" s="129">
        <v>49.863999999999997</v>
      </c>
      <c r="P1308" s="129">
        <v>49.570999999999998</v>
      </c>
      <c r="Q1308" s="129">
        <v>48.249000000000002</v>
      </c>
      <c r="R1308" s="129">
        <v>47.402999999999999</v>
      </c>
      <c r="S1308" s="129">
        <v>46.116999999999997</v>
      </c>
      <c r="T1308" s="129">
        <v>49.076000000000001</v>
      </c>
      <c r="U1308" s="129">
        <v>52.918999999999997</v>
      </c>
      <c r="V1308" s="129">
        <v>54.018000000000001</v>
      </c>
      <c r="W1308" s="129">
        <v>52.877000000000002</v>
      </c>
      <c r="X1308" s="129">
        <v>50.381</v>
      </c>
      <c r="Y1308" s="129">
        <v>48.965000000000003</v>
      </c>
      <c r="Z1308" s="129">
        <v>46.881999999999998</v>
      </c>
      <c r="AA1308" s="129">
        <v>44.128</v>
      </c>
      <c r="AB1308" s="129">
        <v>44.62</v>
      </c>
      <c r="AC1308" s="129">
        <v>42.808999999999997</v>
      </c>
      <c r="AD1308" s="129">
        <v>40.777999999999999</v>
      </c>
      <c r="AE1308" s="129">
        <v>41.363999999999997</v>
      </c>
      <c r="AF1308" s="129">
        <v>40.590000000000003</v>
      </c>
      <c r="AG1308" s="129">
        <v>40.415999999999997</v>
      </c>
      <c r="AH1308" s="129">
        <v>39.229999999999997</v>
      </c>
      <c r="AI1308" s="129">
        <v>38.591000000000001</v>
      </c>
      <c r="AJ1308" s="129">
        <v>38.817</v>
      </c>
      <c r="AK1308" s="129">
        <v>38.625999999999998</v>
      </c>
      <c r="AL1308" s="129">
        <v>39.020000000000003</v>
      </c>
      <c r="AM1308" s="129">
        <v>43.357999999999997</v>
      </c>
      <c r="AN1308" s="129">
        <v>43.121000000000002</v>
      </c>
      <c r="AO1308" s="129">
        <v>41.81</v>
      </c>
      <c r="AP1308" s="129">
        <v>41.131</v>
      </c>
      <c r="AQ1308" s="129">
        <v>40.953000000000003</v>
      </c>
      <c r="AR1308" s="129">
        <v>40.625999999999998</v>
      </c>
      <c r="AS1308" s="129">
        <v>40.424999999999997</v>
      </c>
      <c r="AT1308" s="129">
        <v>40.130000000000003</v>
      </c>
      <c r="AU1308" s="129">
        <v>39.927999999999997</v>
      </c>
      <c r="AV1308" s="129">
        <v>39.804000000000002</v>
      </c>
      <c r="AW1308" s="129">
        <v>2012</v>
      </c>
    </row>
    <row r="1309" spans="1:49">
      <c r="A1309" s="129">
        <v>156</v>
      </c>
      <c r="B1309" s="129" t="s">
        <v>3039</v>
      </c>
      <c r="C1309" s="129" t="s">
        <v>1634</v>
      </c>
      <c r="D1309" s="129" t="s">
        <v>130</v>
      </c>
      <c r="E1309" s="129" t="s">
        <v>1632</v>
      </c>
      <c r="F1309" s="129" t="s">
        <v>1631</v>
      </c>
      <c r="G1309" s="129" t="s">
        <v>1608</v>
      </c>
      <c r="H1309" s="129" t="s">
        <v>1604</v>
      </c>
      <c r="I1309" s="129" t="s">
        <v>3041</v>
      </c>
      <c r="J1309" s="129">
        <v>-12.635</v>
      </c>
      <c r="K1309" s="129">
        <v>-9.8209999999999997</v>
      </c>
      <c r="L1309" s="129">
        <v>-26.879000000000001</v>
      </c>
      <c r="M1309" s="129">
        <v>-34.006</v>
      </c>
      <c r="N1309" s="129">
        <v>-35.317</v>
      </c>
      <c r="O1309" s="129">
        <v>-42.253</v>
      </c>
      <c r="P1309" s="129">
        <v>-36.874000000000002</v>
      </c>
      <c r="Q1309" s="129">
        <v>-30.234000000000002</v>
      </c>
      <c r="R1309" s="129">
        <v>-26.238</v>
      </c>
      <c r="S1309" s="129">
        <v>-29.991</v>
      </c>
      <c r="T1309" s="129">
        <v>-39.631999999999998</v>
      </c>
      <c r="U1309" s="129">
        <v>-57.850999999999999</v>
      </c>
      <c r="V1309" s="129">
        <v>-64.722999999999999</v>
      </c>
      <c r="W1309" s="129">
        <v>-64.094999999999999</v>
      </c>
      <c r="X1309" s="129">
        <v>-51.915999999999997</v>
      </c>
      <c r="Y1309" s="129">
        <v>-43.002000000000002</v>
      </c>
      <c r="Z1309" s="129">
        <v>-23.317</v>
      </c>
      <c r="AA1309" s="129">
        <v>2.2480000000000002</v>
      </c>
      <c r="AB1309" s="129">
        <v>2.0449999999999999</v>
      </c>
      <c r="AC1309" s="129">
        <v>17.96</v>
      </c>
      <c r="AD1309" s="129">
        <v>32.228000000000002</v>
      </c>
      <c r="AE1309" s="129">
        <v>8.5500000000000007</v>
      </c>
      <c r="AF1309" s="129">
        <v>0.38900000000000001</v>
      </c>
      <c r="AG1309" s="129">
        <v>0.72299999999999998</v>
      </c>
      <c r="AH1309" s="129">
        <v>13.339</v>
      </c>
      <c r="AI1309" s="129">
        <v>23.571000000000002</v>
      </c>
      <c r="AJ1309" s="129">
        <v>26.709</v>
      </c>
      <c r="AK1309" s="129">
        <v>22.832000000000001</v>
      </c>
      <c r="AL1309" s="129">
        <v>-4.9690000000000003</v>
      </c>
      <c r="AM1309" s="129">
        <v>-70.846000000000004</v>
      </c>
      <c r="AN1309" s="129">
        <v>-81.947000000000003</v>
      </c>
      <c r="AO1309" s="129">
        <v>-65.468000000000004</v>
      </c>
      <c r="AP1309" s="129">
        <v>-61.301000000000002</v>
      </c>
      <c r="AQ1309" s="129">
        <v>-62.857999999999997</v>
      </c>
      <c r="AR1309" s="129">
        <v>-55.679000000000002</v>
      </c>
      <c r="AS1309" s="129">
        <v>-47.600999999999999</v>
      </c>
      <c r="AT1309" s="129">
        <v>-38.155000000000001</v>
      </c>
      <c r="AU1309" s="129">
        <v>-32.14</v>
      </c>
      <c r="AV1309" s="129">
        <v>-31.379000000000001</v>
      </c>
      <c r="AW1309" s="129">
        <v>2012</v>
      </c>
    </row>
    <row r="1310" spans="1:49">
      <c r="A1310" s="129">
        <v>156</v>
      </c>
      <c r="B1310" s="129" t="s">
        <v>3039</v>
      </c>
      <c r="C1310" s="129" t="s">
        <v>1633</v>
      </c>
      <c r="D1310" s="129" t="s">
        <v>130</v>
      </c>
      <c r="E1310" s="129" t="s">
        <v>1632</v>
      </c>
      <c r="F1310" s="129" t="s">
        <v>1631</v>
      </c>
      <c r="G1310" s="129" t="s">
        <v>1597</v>
      </c>
      <c r="I1310" s="129" t="s">
        <v>1630</v>
      </c>
      <c r="J1310" s="129">
        <v>-3.9390000000000001</v>
      </c>
      <c r="K1310" s="129">
        <v>-2.67</v>
      </c>
      <c r="L1310" s="129">
        <v>-6.9349999999999996</v>
      </c>
      <c r="M1310" s="129">
        <v>-8.1010000000000009</v>
      </c>
      <c r="N1310" s="129">
        <v>-7.6989999999999998</v>
      </c>
      <c r="O1310" s="129">
        <v>-8.5250000000000004</v>
      </c>
      <c r="P1310" s="129">
        <v>-7.0510000000000002</v>
      </c>
      <c r="Q1310" s="129">
        <v>-5.3010000000000002</v>
      </c>
      <c r="R1310" s="129">
        <v>-4.194</v>
      </c>
      <c r="S1310" s="129">
        <v>-4.4690000000000003</v>
      </c>
      <c r="T1310" s="129">
        <v>-5.7130000000000001</v>
      </c>
      <c r="U1310" s="129">
        <v>-8.2720000000000002</v>
      </c>
      <c r="V1310" s="129">
        <v>-9.0549999999999997</v>
      </c>
      <c r="W1310" s="129">
        <v>-8.6379999999999999</v>
      </c>
      <c r="X1310" s="129">
        <v>-6.6</v>
      </c>
      <c r="Y1310" s="129">
        <v>-5.2050000000000001</v>
      </c>
      <c r="Z1310" s="129">
        <v>-2.7280000000000002</v>
      </c>
      <c r="AA1310" s="129">
        <v>0.249</v>
      </c>
      <c r="AB1310" s="129">
        <v>0.218</v>
      </c>
      <c r="AC1310" s="129">
        <v>1.7929999999999999</v>
      </c>
      <c r="AD1310" s="129">
        <v>2.9350000000000001</v>
      </c>
      <c r="AE1310" s="129">
        <v>0.753</v>
      </c>
      <c r="AF1310" s="129">
        <v>3.3000000000000002E-2</v>
      </c>
      <c r="AG1310" s="129">
        <v>5.8000000000000003E-2</v>
      </c>
      <c r="AH1310" s="129">
        <v>1.0069999999999999</v>
      </c>
      <c r="AI1310" s="129">
        <v>1.671</v>
      </c>
      <c r="AJ1310" s="129">
        <v>1.796</v>
      </c>
      <c r="AK1310" s="129">
        <v>1.458</v>
      </c>
      <c r="AL1310" s="129">
        <v>-0.30199999999999999</v>
      </c>
      <c r="AM1310" s="129">
        <v>-4.5209999999999999</v>
      </c>
      <c r="AN1310" s="129">
        <v>-4.9279999999999999</v>
      </c>
      <c r="AO1310" s="129">
        <v>-3.72</v>
      </c>
      <c r="AP1310" s="129">
        <v>-3.3679999999999999</v>
      </c>
      <c r="AQ1310" s="129">
        <v>-3.355</v>
      </c>
      <c r="AR1310" s="129">
        <v>-2.86</v>
      </c>
      <c r="AS1310" s="129">
        <v>-2.3439999999999999</v>
      </c>
      <c r="AT1310" s="129">
        <v>-1.7969999999999999</v>
      </c>
      <c r="AU1310" s="129">
        <v>-1.448</v>
      </c>
      <c r="AV1310" s="129">
        <v>-1.355</v>
      </c>
      <c r="AW1310" s="129">
        <v>2012</v>
      </c>
    </row>
    <row r="1311" spans="1:49">
      <c r="A1311" s="129">
        <v>156</v>
      </c>
      <c r="B1311" s="129" t="s">
        <v>3039</v>
      </c>
      <c r="C1311" s="129" t="s">
        <v>1629</v>
      </c>
      <c r="D1311" s="129" t="s">
        <v>130</v>
      </c>
      <c r="E1311" s="129" t="s">
        <v>1627</v>
      </c>
      <c r="F1311" s="129" t="s">
        <v>1626</v>
      </c>
      <c r="G1311" s="129" t="s">
        <v>1608</v>
      </c>
      <c r="H1311" s="129" t="s">
        <v>1604</v>
      </c>
      <c r="I1311" s="129" t="s">
        <v>3041</v>
      </c>
      <c r="J1311" s="129">
        <v>-15.904</v>
      </c>
      <c r="K1311" s="129">
        <v>-14.285</v>
      </c>
      <c r="L1311" s="129">
        <v>-18.68</v>
      </c>
      <c r="M1311" s="129">
        <v>-23.827999999999999</v>
      </c>
      <c r="N1311" s="129">
        <v>-29.984000000000002</v>
      </c>
      <c r="O1311" s="129">
        <v>-40.802</v>
      </c>
      <c r="P1311" s="129">
        <v>-35.537999999999997</v>
      </c>
      <c r="Q1311" s="129">
        <v>-32.741999999999997</v>
      </c>
      <c r="R1311" s="129">
        <v>-35.475999999999999</v>
      </c>
      <c r="S1311" s="129">
        <v>-39.840000000000003</v>
      </c>
      <c r="T1311" s="129">
        <v>-45.749000000000002</v>
      </c>
      <c r="U1311" s="129">
        <v>-49.021999999999998</v>
      </c>
      <c r="V1311" s="129">
        <v>-52.578000000000003</v>
      </c>
      <c r="W1311" s="129">
        <v>-53.756</v>
      </c>
      <c r="X1311" s="129">
        <v>-45.518999999999998</v>
      </c>
      <c r="Y1311" s="129">
        <v>-38.076000000000001</v>
      </c>
      <c r="Z1311" s="129">
        <v>-13.175000000000001</v>
      </c>
      <c r="AA1311" s="129">
        <v>7.7140000000000004</v>
      </c>
      <c r="AB1311" s="129">
        <v>3.0419999999999998</v>
      </c>
      <c r="AC1311" s="129">
        <v>10.326000000000001</v>
      </c>
      <c r="AD1311" s="129">
        <v>13.707000000000001</v>
      </c>
      <c r="AE1311" s="129">
        <v>-0.61199999999999999</v>
      </c>
      <c r="AF1311" s="129">
        <v>-7.4169999999999998</v>
      </c>
      <c r="AG1311" s="129">
        <v>-2.5870000000000002</v>
      </c>
      <c r="AH1311" s="129">
        <v>6.0289999999999999</v>
      </c>
      <c r="AI1311" s="129">
        <v>11.177</v>
      </c>
      <c r="AJ1311" s="129">
        <v>11.571</v>
      </c>
      <c r="AK1311" s="129">
        <v>8.0150000000000006</v>
      </c>
      <c r="AL1311" s="129">
        <v>-14.035</v>
      </c>
      <c r="AM1311" s="129">
        <v>-43.814</v>
      </c>
      <c r="AN1311" s="129">
        <v>-67.772000000000006</v>
      </c>
      <c r="AO1311" s="129">
        <v>-58.152000000000001</v>
      </c>
      <c r="AP1311" s="129">
        <v>-52.454000000000001</v>
      </c>
      <c r="AQ1311" s="129">
        <v>-50.564999999999998</v>
      </c>
      <c r="AR1311" s="129">
        <v>-43.526000000000003</v>
      </c>
      <c r="AS1311" s="129">
        <v>-37.904000000000003</v>
      </c>
      <c r="AT1311" s="129">
        <v>-32.244999999999997</v>
      </c>
      <c r="AU1311" s="129">
        <v>-29.716000000000001</v>
      </c>
      <c r="AV1311" s="129">
        <v>-30.454999999999998</v>
      </c>
      <c r="AW1311" s="129">
        <v>2012</v>
      </c>
    </row>
    <row r="1312" spans="1:49">
      <c r="A1312" s="129">
        <v>156</v>
      </c>
      <c r="B1312" s="129" t="s">
        <v>3039</v>
      </c>
      <c r="C1312" s="129" t="s">
        <v>1628</v>
      </c>
      <c r="D1312" s="129" t="s">
        <v>130</v>
      </c>
      <c r="E1312" s="129" t="s">
        <v>1627</v>
      </c>
      <c r="F1312" s="129" t="s">
        <v>1626</v>
      </c>
      <c r="G1312" s="129" t="s">
        <v>1625</v>
      </c>
      <c r="I1312" s="129" t="s">
        <v>1765</v>
      </c>
      <c r="J1312" s="129" t="s">
        <v>1595</v>
      </c>
      <c r="K1312" s="129" t="s">
        <v>1595</v>
      </c>
      <c r="L1312" s="129" t="s">
        <v>1595</v>
      </c>
      <c r="M1312" s="129" t="s">
        <v>1595</v>
      </c>
      <c r="N1312" s="129" t="s">
        <v>1595</v>
      </c>
      <c r="O1312" s="129" t="s">
        <v>1595</v>
      </c>
      <c r="P1312" s="129" t="s">
        <v>1595</v>
      </c>
      <c r="Q1312" s="129" t="s">
        <v>1595</v>
      </c>
      <c r="R1312" s="129" t="s">
        <v>1595</v>
      </c>
      <c r="S1312" s="129" t="s">
        <v>1595</v>
      </c>
      <c r="T1312" s="129" t="s">
        <v>1595</v>
      </c>
      <c r="U1312" s="129" t="s">
        <v>1595</v>
      </c>
      <c r="V1312" s="129" t="s">
        <v>1595</v>
      </c>
      <c r="W1312" s="129" t="s">
        <v>1595</v>
      </c>
      <c r="X1312" s="129">
        <v>-5.6369999999999996</v>
      </c>
      <c r="Y1312" s="129">
        <v>-4.4969999999999999</v>
      </c>
      <c r="Z1312" s="129">
        <v>-1.488</v>
      </c>
      <c r="AA1312" s="129">
        <v>0.83699999999999997</v>
      </c>
      <c r="AB1312" s="129">
        <v>0.32</v>
      </c>
      <c r="AC1312" s="129">
        <v>1.0229999999999999</v>
      </c>
      <c r="AD1312" s="129">
        <v>1.26</v>
      </c>
      <c r="AE1312" s="129">
        <v>-5.3999999999999999E-2</v>
      </c>
      <c r="AF1312" s="129">
        <v>-0.625</v>
      </c>
      <c r="AG1312" s="129">
        <v>-0.20699999999999999</v>
      </c>
      <c r="AH1312" s="129">
        <v>0.45400000000000001</v>
      </c>
      <c r="AI1312" s="129">
        <v>0.79400000000000004</v>
      </c>
      <c r="AJ1312" s="129">
        <v>0.78300000000000003</v>
      </c>
      <c r="AK1312" s="129">
        <v>0.51300000000000001</v>
      </c>
      <c r="AL1312" s="129">
        <v>-0.86099999999999999</v>
      </c>
      <c r="AM1312" s="129">
        <v>-2.673</v>
      </c>
      <c r="AN1312" s="129">
        <v>-3.95</v>
      </c>
      <c r="AO1312" s="129">
        <v>-3.2349999999999999</v>
      </c>
      <c r="AP1312" s="129">
        <v>-2.8279999999999998</v>
      </c>
      <c r="AQ1312" s="129">
        <v>-2.6160000000000001</v>
      </c>
      <c r="AR1312" s="129">
        <v>-2.16</v>
      </c>
      <c r="AS1312" s="129">
        <v>-1.806</v>
      </c>
      <c r="AT1312" s="129">
        <v>-1.476</v>
      </c>
      <c r="AU1312" s="129">
        <v>-1.3069999999999999</v>
      </c>
      <c r="AV1312" s="129">
        <v>-1.2929999999999999</v>
      </c>
      <c r="AW1312" s="129">
        <v>2012</v>
      </c>
    </row>
    <row r="1313" spans="1:49">
      <c r="A1313" s="129">
        <v>156</v>
      </c>
      <c r="B1313" s="129" t="s">
        <v>3039</v>
      </c>
      <c r="C1313" s="129" t="s">
        <v>1624</v>
      </c>
      <c r="D1313" s="129" t="s">
        <v>130</v>
      </c>
      <c r="E1313" s="129" t="s">
        <v>1622</v>
      </c>
      <c r="F1313" s="129" t="s">
        <v>1621</v>
      </c>
      <c r="G1313" s="129" t="s">
        <v>1608</v>
      </c>
      <c r="H1313" s="129" t="s">
        <v>1604</v>
      </c>
      <c r="I1313" s="129" t="s">
        <v>3041</v>
      </c>
      <c r="J1313" s="129">
        <v>-8.234</v>
      </c>
      <c r="K1313" s="129">
        <v>-1.4259999999999999</v>
      </c>
      <c r="L1313" s="129">
        <v>-14.397</v>
      </c>
      <c r="M1313" s="129">
        <v>-20.588999999999999</v>
      </c>
      <c r="N1313" s="129">
        <v>-18.315000000000001</v>
      </c>
      <c r="O1313" s="129">
        <v>-20.515000000000001</v>
      </c>
      <c r="P1313" s="129">
        <v>-10.394</v>
      </c>
      <c r="Q1313" s="129">
        <v>-0.69699999999999995</v>
      </c>
      <c r="R1313" s="129">
        <v>-0.60899999999999999</v>
      </c>
      <c r="S1313" s="129">
        <v>0.19800000000000001</v>
      </c>
      <c r="T1313" s="129">
        <v>-4.6760000000000002</v>
      </c>
      <c r="U1313" s="129">
        <v>-21.602</v>
      </c>
      <c r="V1313" s="129">
        <v>-27.376000000000001</v>
      </c>
      <c r="W1313" s="129">
        <v>-25.370999999999999</v>
      </c>
      <c r="X1313" s="129">
        <v>-11.964</v>
      </c>
      <c r="Y1313" s="129">
        <v>3.145</v>
      </c>
      <c r="Z1313" s="129">
        <v>21.111999999999998</v>
      </c>
      <c r="AA1313" s="129">
        <v>44.451999999999998</v>
      </c>
      <c r="AB1313" s="129">
        <v>45.572000000000003</v>
      </c>
      <c r="AC1313" s="129">
        <v>59.072000000000003</v>
      </c>
      <c r="AD1313" s="129">
        <v>65.332999999999998</v>
      </c>
      <c r="AE1313" s="129">
        <v>40.866</v>
      </c>
      <c r="AF1313" s="129">
        <v>29.844000000000001</v>
      </c>
      <c r="AG1313" s="129">
        <v>22.71</v>
      </c>
      <c r="AH1313" s="129">
        <v>33.021000000000001</v>
      </c>
      <c r="AI1313" s="129">
        <v>37.366</v>
      </c>
      <c r="AJ1313" s="129">
        <v>35.628</v>
      </c>
      <c r="AK1313" s="129">
        <v>31.945</v>
      </c>
      <c r="AL1313" s="129">
        <v>-4.0019999999999998</v>
      </c>
      <c r="AM1313" s="129">
        <v>-57.244999999999997</v>
      </c>
      <c r="AN1313" s="129">
        <v>-71.637</v>
      </c>
      <c r="AO1313" s="129">
        <v>-58.512</v>
      </c>
      <c r="AP1313" s="129">
        <v>-51.548999999999999</v>
      </c>
      <c r="AQ1313" s="129">
        <v>-52.716999999999999</v>
      </c>
      <c r="AR1313" s="129">
        <v>-45.787999999999997</v>
      </c>
      <c r="AS1313" s="129">
        <v>-37.680999999999997</v>
      </c>
      <c r="AT1313" s="129">
        <v>-30.885000000000002</v>
      </c>
      <c r="AU1313" s="129">
        <v>-24.701000000000001</v>
      </c>
      <c r="AV1313" s="129">
        <v>-23.382999999999999</v>
      </c>
      <c r="AW1313" s="129">
        <v>2012</v>
      </c>
    </row>
    <row r="1314" spans="1:49">
      <c r="A1314" s="129">
        <v>156</v>
      </c>
      <c r="B1314" s="129" t="s">
        <v>3039</v>
      </c>
      <c r="C1314" s="129" t="s">
        <v>1623</v>
      </c>
      <c r="D1314" s="129" t="s">
        <v>130</v>
      </c>
      <c r="E1314" s="129" t="s">
        <v>1622</v>
      </c>
      <c r="F1314" s="129" t="s">
        <v>1621</v>
      </c>
      <c r="G1314" s="129" t="s">
        <v>1597</v>
      </c>
      <c r="I1314" s="129" t="s">
        <v>1747</v>
      </c>
      <c r="J1314" s="129">
        <v>-2.5670000000000002</v>
      </c>
      <c r="K1314" s="129">
        <v>-0.38800000000000001</v>
      </c>
      <c r="L1314" s="129">
        <v>-3.714</v>
      </c>
      <c r="M1314" s="129">
        <v>-4.9050000000000002</v>
      </c>
      <c r="N1314" s="129">
        <v>-3.992</v>
      </c>
      <c r="O1314" s="129">
        <v>-4.1390000000000002</v>
      </c>
      <c r="P1314" s="129">
        <v>-1.9870000000000001</v>
      </c>
      <c r="Q1314" s="129">
        <v>-0.122</v>
      </c>
      <c r="R1314" s="129">
        <v>-9.7000000000000003E-2</v>
      </c>
      <c r="S1314" s="129">
        <v>0.03</v>
      </c>
      <c r="T1314" s="129">
        <v>-0.67400000000000004</v>
      </c>
      <c r="U1314" s="129">
        <v>-3.089</v>
      </c>
      <c r="V1314" s="129">
        <v>-3.83</v>
      </c>
      <c r="W1314" s="129">
        <v>-3.419</v>
      </c>
      <c r="X1314" s="129">
        <v>-1.5209999999999999</v>
      </c>
      <c r="Y1314" s="129">
        <v>0.38100000000000001</v>
      </c>
      <c r="Z1314" s="129">
        <v>2.4700000000000002</v>
      </c>
      <c r="AA1314" s="129">
        <v>4.9320000000000004</v>
      </c>
      <c r="AB1314" s="129">
        <v>4.8650000000000002</v>
      </c>
      <c r="AC1314" s="129">
        <v>5.8959999999999999</v>
      </c>
      <c r="AD1314" s="129">
        <v>5.9489999999999998</v>
      </c>
      <c r="AE1314" s="129">
        <v>3.601</v>
      </c>
      <c r="AF1314" s="129">
        <v>2.5270000000000001</v>
      </c>
      <c r="AG1314" s="129">
        <v>1.8260000000000001</v>
      </c>
      <c r="AH1314" s="129">
        <v>2.492</v>
      </c>
      <c r="AI1314" s="129">
        <v>2.649</v>
      </c>
      <c r="AJ1314" s="129">
        <v>2.3959999999999999</v>
      </c>
      <c r="AK1314" s="129">
        <v>2.04</v>
      </c>
      <c r="AL1314" s="129">
        <v>-0.24299999999999999</v>
      </c>
      <c r="AM1314" s="129">
        <v>-3.653</v>
      </c>
      <c r="AN1314" s="129">
        <v>-4.3079999999999998</v>
      </c>
      <c r="AO1314" s="129">
        <v>-3.3250000000000002</v>
      </c>
      <c r="AP1314" s="129">
        <v>-2.8319999999999999</v>
      </c>
      <c r="AQ1314" s="129">
        <v>-2.8140000000000001</v>
      </c>
      <c r="AR1314" s="129">
        <v>-2.3519999999999999</v>
      </c>
      <c r="AS1314" s="129">
        <v>-1.8560000000000001</v>
      </c>
      <c r="AT1314" s="129">
        <v>-1.4550000000000001</v>
      </c>
      <c r="AU1314" s="129">
        <v>-1.113</v>
      </c>
      <c r="AV1314" s="129">
        <v>-1.01</v>
      </c>
      <c r="AW1314" s="129">
        <v>2012</v>
      </c>
    </row>
    <row r="1315" spans="1:49">
      <c r="A1315" s="129">
        <v>156</v>
      </c>
      <c r="B1315" s="129" t="s">
        <v>3039</v>
      </c>
      <c r="C1315" s="129" t="s">
        <v>1620</v>
      </c>
      <c r="D1315" s="129" t="s">
        <v>130</v>
      </c>
      <c r="E1315" s="129" t="s">
        <v>1618</v>
      </c>
      <c r="F1315" s="129" t="s">
        <v>1617</v>
      </c>
      <c r="G1315" s="129" t="s">
        <v>1608</v>
      </c>
      <c r="H1315" s="129" t="s">
        <v>1604</v>
      </c>
      <c r="I1315" s="129" t="s">
        <v>3041</v>
      </c>
      <c r="J1315" s="129">
        <v>46.384999999999998</v>
      </c>
      <c r="K1315" s="129">
        <v>49.597999999999999</v>
      </c>
      <c r="L1315" s="129">
        <v>74.126999999999995</v>
      </c>
      <c r="M1315" s="129">
        <v>107.322</v>
      </c>
      <c r="N1315" s="129">
        <v>135.702</v>
      </c>
      <c r="O1315" s="129">
        <v>174.91900000000001</v>
      </c>
      <c r="P1315" s="129">
        <v>207.18600000000001</v>
      </c>
      <c r="Q1315" s="129">
        <v>223.79900000000001</v>
      </c>
      <c r="R1315" s="129">
        <v>238.535</v>
      </c>
      <c r="S1315" s="129">
        <v>275.73099999999999</v>
      </c>
      <c r="T1315" s="129">
        <v>303.16899999999998</v>
      </c>
      <c r="U1315" s="129">
        <v>353.38600000000002</v>
      </c>
      <c r="V1315" s="129">
        <v>422.63299999999998</v>
      </c>
      <c r="W1315" s="129">
        <v>476.03</v>
      </c>
      <c r="X1315" s="129">
        <v>533.82000000000005</v>
      </c>
      <c r="Y1315" s="129">
        <v>583.97900000000004</v>
      </c>
      <c r="Z1315" s="129">
        <v>598.54200000000003</v>
      </c>
      <c r="AA1315" s="129">
        <v>583.27700000000004</v>
      </c>
      <c r="AB1315" s="129">
        <v>569.11599999999999</v>
      </c>
      <c r="AC1315" s="129">
        <v>558.61099999999999</v>
      </c>
      <c r="AD1315" s="129">
        <v>507.65300000000002</v>
      </c>
      <c r="AE1315" s="129">
        <v>502.291</v>
      </c>
      <c r="AF1315" s="129">
        <v>503.66699999999997</v>
      </c>
      <c r="AG1315" s="129">
        <v>481.012</v>
      </c>
      <c r="AH1315" s="129">
        <v>466.55599999999998</v>
      </c>
      <c r="AI1315" s="129">
        <v>437.41500000000002</v>
      </c>
      <c r="AJ1315" s="129">
        <v>391.10899999999998</v>
      </c>
      <c r="AK1315" s="129">
        <v>358.86099999999999</v>
      </c>
      <c r="AL1315" s="129">
        <v>368.02199999999999</v>
      </c>
      <c r="AM1315" s="129">
        <v>433.27199999999999</v>
      </c>
      <c r="AN1315" s="129">
        <v>494.63299999999998</v>
      </c>
      <c r="AO1315" s="129">
        <v>569.58000000000004</v>
      </c>
      <c r="AP1315" s="129">
        <v>630.88099999999997</v>
      </c>
      <c r="AQ1315" s="129">
        <v>683.73900000000003</v>
      </c>
      <c r="AR1315" s="129">
        <v>739.41800000000001</v>
      </c>
      <c r="AS1315" s="129">
        <v>787.01900000000001</v>
      </c>
      <c r="AT1315" s="129">
        <v>825.17399999999998</v>
      </c>
      <c r="AU1315" s="129">
        <v>857.31399999999996</v>
      </c>
      <c r="AV1315" s="129">
        <v>888.69399999999996</v>
      </c>
      <c r="AW1315" s="129">
        <v>2012</v>
      </c>
    </row>
    <row r="1316" spans="1:49">
      <c r="A1316" s="129">
        <v>156</v>
      </c>
      <c r="B1316" s="129" t="s">
        <v>3039</v>
      </c>
      <c r="C1316" s="129" t="s">
        <v>1619</v>
      </c>
      <c r="D1316" s="129" t="s">
        <v>130</v>
      </c>
      <c r="E1316" s="129" t="s">
        <v>1618</v>
      </c>
      <c r="F1316" s="129" t="s">
        <v>1617</v>
      </c>
      <c r="G1316" s="129" t="s">
        <v>1597</v>
      </c>
      <c r="I1316" s="129" t="s">
        <v>1738</v>
      </c>
      <c r="J1316" s="129">
        <v>14.459</v>
      </c>
      <c r="K1316" s="129">
        <v>13.484</v>
      </c>
      <c r="L1316" s="129">
        <v>19.125</v>
      </c>
      <c r="M1316" s="129">
        <v>25.567</v>
      </c>
      <c r="N1316" s="129">
        <v>29.581</v>
      </c>
      <c r="O1316" s="129">
        <v>35.293999999999997</v>
      </c>
      <c r="P1316" s="129">
        <v>39.616</v>
      </c>
      <c r="Q1316" s="129">
        <v>39.24</v>
      </c>
      <c r="R1316" s="129">
        <v>38.130000000000003</v>
      </c>
      <c r="S1316" s="129">
        <v>41.084000000000003</v>
      </c>
      <c r="T1316" s="129">
        <v>43.698</v>
      </c>
      <c r="U1316" s="129">
        <v>50.531999999999996</v>
      </c>
      <c r="V1316" s="129">
        <v>59.13</v>
      </c>
      <c r="W1316" s="129">
        <v>64.155000000000001</v>
      </c>
      <c r="X1316" s="129">
        <v>67.866</v>
      </c>
      <c r="Y1316" s="129">
        <v>70.680999999999997</v>
      </c>
      <c r="Z1316" s="129">
        <v>70.016999999999996</v>
      </c>
      <c r="AA1316" s="129">
        <v>64.709999999999994</v>
      </c>
      <c r="AB1316" s="129">
        <v>60.756</v>
      </c>
      <c r="AC1316" s="129">
        <v>55.758000000000003</v>
      </c>
      <c r="AD1316" s="129">
        <v>46.226999999999997</v>
      </c>
      <c r="AE1316" s="129">
        <v>44.261000000000003</v>
      </c>
      <c r="AF1316" s="129">
        <v>42.649000000000001</v>
      </c>
      <c r="AG1316" s="129">
        <v>38.671999999999997</v>
      </c>
      <c r="AH1316" s="129">
        <v>35.213000000000001</v>
      </c>
      <c r="AI1316" s="129">
        <v>31.007000000000001</v>
      </c>
      <c r="AJ1316" s="129">
        <v>26.303000000000001</v>
      </c>
      <c r="AK1316" s="129">
        <v>22.917000000000002</v>
      </c>
      <c r="AL1316" s="129">
        <v>22.359000000000002</v>
      </c>
      <c r="AM1316" s="129">
        <v>27.65</v>
      </c>
      <c r="AN1316" s="129">
        <v>29.748000000000001</v>
      </c>
      <c r="AO1316" s="129">
        <v>32.362000000000002</v>
      </c>
      <c r="AP1316" s="129">
        <v>34.664000000000001</v>
      </c>
      <c r="AQ1316" s="129">
        <v>36.493000000000002</v>
      </c>
      <c r="AR1316" s="129">
        <v>37.984000000000002</v>
      </c>
      <c r="AS1316" s="129">
        <v>38.756999999999998</v>
      </c>
      <c r="AT1316" s="129">
        <v>38.871000000000002</v>
      </c>
      <c r="AU1316" s="129">
        <v>38.625</v>
      </c>
      <c r="AV1316" s="129">
        <v>38.381</v>
      </c>
      <c r="AW1316" s="129">
        <v>2012</v>
      </c>
    </row>
    <row r="1317" spans="1:49">
      <c r="A1317" s="129">
        <v>156</v>
      </c>
      <c r="B1317" s="129" t="s">
        <v>3039</v>
      </c>
      <c r="C1317" s="129" t="s">
        <v>1616</v>
      </c>
      <c r="D1317" s="129" t="s">
        <v>130</v>
      </c>
      <c r="E1317" s="129" t="s">
        <v>1614</v>
      </c>
      <c r="F1317" s="129" t="s">
        <v>1613</v>
      </c>
      <c r="G1317" s="129" t="s">
        <v>1608</v>
      </c>
      <c r="H1317" s="129" t="s">
        <v>1604</v>
      </c>
      <c r="I1317" s="129" t="s">
        <v>3041</v>
      </c>
      <c r="J1317" s="129">
        <v>146.386</v>
      </c>
      <c r="K1317" s="129">
        <v>172.62700000000001</v>
      </c>
      <c r="L1317" s="129">
        <v>204.143</v>
      </c>
      <c r="M1317" s="129">
        <v>245.15700000000001</v>
      </c>
      <c r="N1317" s="129">
        <v>282.92599999999999</v>
      </c>
      <c r="O1317" s="129">
        <v>331.41399999999999</v>
      </c>
      <c r="P1317" s="129">
        <v>371.31299999999999</v>
      </c>
      <c r="Q1317" s="129">
        <v>407.50299999999999</v>
      </c>
      <c r="R1317" s="129">
        <v>444.69099999999997</v>
      </c>
      <c r="S1317" s="129">
        <v>484.87400000000002</v>
      </c>
      <c r="T1317" s="129">
        <v>521.65099999999995</v>
      </c>
      <c r="U1317" s="129">
        <v>575.82899999999995</v>
      </c>
      <c r="V1317" s="129">
        <v>644.93600000000004</v>
      </c>
      <c r="W1317" s="129">
        <v>714.72699999999998</v>
      </c>
      <c r="X1317" s="129">
        <v>770.55200000000002</v>
      </c>
      <c r="Y1317" s="129">
        <v>839.44200000000001</v>
      </c>
      <c r="Z1317" s="129">
        <v>869.54399999999998</v>
      </c>
      <c r="AA1317" s="129">
        <v>868.18700000000001</v>
      </c>
      <c r="AB1317" s="129">
        <v>891.43499999999995</v>
      </c>
      <c r="AC1317" s="129">
        <v>915.37699999999995</v>
      </c>
      <c r="AD1317" s="129">
        <v>901.88900000000001</v>
      </c>
      <c r="AE1317" s="129">
        <v>938.04200000000003</v>
      </c>
      <c r="AF1317" s="129">
        <v>951.30100000000004</v>
      </c>
      <c r="AG1317" s="129">
        <v>952.298</v>
      </c>
      <c r="AH1317" s="129">
        <v>961.91600000000005</v>
      </c>
      <c r="AI1317" s="130">
        <v>1010.183</v>
      </c>
      <c r="AJ1317" s="130">
        <v>1044.6379999999999</v>
      </c>
      <c r="AK1317" s="130">
        <v>1041.6089999999999</v>
      </c>
      <c r="AL1317" s="130">
        <v>1173.307</v>
      </c>
      <c r="AM1317" s="130">
        <v>1273.6659999999999</v>
      </c>
      <c r="AN1317" s="130">
        <v>1381.905</v>
      </c>
      <c r="AO1317" s="130">
        <v>1470</v>
      </c>
      <c r="AP1317" s="130">
        <v>1552.1890000000001</v>
      </c>
      <c r="AQ1317" s="130">
        <v>1631.461</v>
      </c>
      <c r="AR1317" s="130">
        <v>1665.768</v>
      </c>
      <c r="AS1317" s="130">
        <v>1723.33</v>
      </c>
      <c r="AT1317" s="130">
        <v>1782.701</v>
      </c>
      <c r="AU1317" s="130">
        <v>1836.731</v>
      </c>
      <c r="AV1317" s="130">
        <v>1890.6959999999999</v>
      </c>
      <c r="AW1317" s="129">
        <v>2012</v>
      </c>
    </row>
    <row r="1318" spans="1:49">
      <c r="A1318" s="129">
        <v>156</v>
      </c>
      <c r="B1318" s="129" t="s">
        <v>3039</v>
      </c>
      <c r="C1318" s="129" t="s">
        <v>1615</v>
      </c>
      <c r="D1318" s="129" t="s">
        <v>130</v>
      </c>
      <c r="E1318" s="129" t="s">
        <v>1614</v>
      </c>
      <c r="F1318" s="129" t="s">
        <v>1613</v>
      </c>
      <c r="G1318" s="129" t="s">
        <v>1597</v>
      </c>
      <c r="I1318" s="129" t="s">
        <v>1612</v>
      </c>
      <c r="J1318" s="129">
        <v>45.631999999999998</v>
      </c>
      <c r="K1318" s="129">
        <v>46.933</v>
      </c>
      <c r="L1318" s="129">
        <v>52.667999999999999</v>
      </c>
      <c r="M1318" s="129">
        <v>58.402999999999999</v>
      </c>
      <c r="N1318" s="129">
        <v>61.673999999999999</v>
      </c>
      <c r="O1318" s="129">
        <v>66.869</v>
      </c>
      <c r="P1318" s="129">
        <v>70.998999999999995</v>
      </c>
      <c r="Q1318" s="129">
        <v>71.448999999999998</v>
      </c>
      <c r="R1318" s="129">
        <v>71.084000000000003</v>
      </c>
      <c r="S1318" s="129">
        <v>72.247</v>
      </c>
      <c r="T1318" s="129">
        <v>75.19</v>
      </c>
      <c r="U1318" s="129">
        <v>82.34</v>
      </c>
      <c r="V1318" s="129">
        <v>90.231999999999999</v>
      </c>
      <c r="W1318" s="129">
        <v>96.323999999999998</v>
      </c>
      <c r="X1318" s="129">
        <v>97.962000000000003</v>
      </c>
      <c r="Y1318" s="129">
        <v>101.601</v>
      </c>
      <c r="Z1318" s="129">
        <v>101.71899999999999</v>
      </c>
      <c r="AA1318" s="129">
        <v>96.317999999999998</v>
      </c>
      <c r="AB1318" s="129">
        <v>95.165000000000006</v>
      </c>
      <c r="AC1318" s="129">
        <v>91.369</v>
      </c>
      <c r="AD1318" s="129">
        <v>82.126999999999995</v>
      </c>
      <c r="AE1318" s="129">
        <v>82.659000000000006</v>
      </c>
      <c r="AF1318" s="129">
        <v>80.554000000000002</v>
      </c>
      <c r="AG1318" s="129">
        <v>76.561999999999998</v>
      </c>
      <c r="AH1318" s="129">
        <v>72.600999999999999</v>
      </c>
      <c r="AI1318" s="129">
        <v>71.608000000000004</v>
      </c>
      <c r="AJ1318" s="129">
        <v>70.254999999999995</v>
      </c>
      <c r="AK1318" s="129">
        <v>66.518000000000001</v>
      </c>
      <c r="AL1318" s="129">
        <v>71.283000000000001</v>
      </c>
      <c r="AM1318" s="129">
        <v>81.28</v>
      </c>
      <c r="AN1318" s="129">
        <v>83.108999999999995</v>
      </c>
      <c r="AO1318" s="129">
        <v>83.522000000000006</v>
      </c>
      <c r="AP1318" s="129">
        <v>85.287000000000006</v>
      </c>
      <c r="AQ1318" s="129">
        <v>87.075000000000003</v>
      </c>
      <c r="AR1318" s="129">
        <v>85.570999999999998</v>
      </c>
      <c r="AS1318" s="129">
        <v>84.867000000000004</v>
      </c>
      <c r="AT1318" s="129">
        <v>83.975999999999999</v>
      </c>
      <c r="AU1318" s="129">
        <v>82.751000000000005</v>
      </c>
      <c r="AV1318" s="129">
        <v>81.656000000000006</v>
      </c>
      <c r="AW1318" s="129">
        <v>2012</v>
      </c>
    </row>
    <row r="1319" spans="1:49">
      <c r="A1319" s="129">
        <v>156</v>
      </c>
      <c r="B1319" s="129" t="s">
        <v>3039</v>
      </c>
      <c r="C1319" s="129" t="s">
        <v>1611</v>
      </c>
      <c r="D1319" s="129" t="s">
        <v>130</v>
      </c>
      <c r="E1319" s="129" t="s">
        <v>1610</v>
      </c>
      <c r="F1319" s="129" t="s">
        <v>1609</v>
      </c>
      <c r="G1319" s="129" t="s">
        <v>1608</v>
      </c>
      <c r="H1319" s="129" t="s">
        <v>1604</v>
      </c>
      <c r="I1319" s="129" t="s">
        <v>3041</v>
      </c>
      <c r="J1319" s="129">
        <v>320.798</v>
      </c>
      <c r="K1319" s="129">
        <v>367.81799999999998</v>
      </c>
      <c r="L1319" s="129">
        <v>387.601</v>
      </c>
      <c r="M1319" s="129">
        <v>419.77</v>
      </c>
      <c r="N1319" s="129">
        <v>458.745</v>
      </c>
      <c r="O1319" s="129">
        <v>495.613</v>
      </c>
      <c r="P1319" s="129">
        <v>522.98699999999997</v>
      </c>
      <c r="Q1319" s="129">
        <v>570.34100000000001</v>
      </c>
      <c r="R1319" s="129">
        <v>625.58900000000006</v>
      </c>
      <c r="S1319" s="129">
        <v>671.13300000000004</v>
      </c>
      <c r="T1319" s="129">
        <v>693.77800000000002</v>
      </c>
      <c r="U1319" s="129">
        <v>699.33500000000004</v>
      </c>
      <c r="V1319" s="129">
        <v>714.75599999999997</v>
      </c>
      <c r="W1319" s="129">
        <v>742.005</v>
      </c>
      <c r="X1319" s="129">
        <v>786.58399999999995</v>
      </c>
      <c r="Y1319" s="129">
        <v>826.21400000000006</v>
      </c>
      <c r="Z1319" s="129">
        <v>854.84699999999998</v>
      </c>
      <c r="AA1319" s="129">
        <v>901.37599999999998</v>
      </c>
      <c r="AB1319" s="129">
        <v>936.73</v>
      </c>
      <c r="AC1319" s="130">
        <v>1001.845</v>
      </c>
      <c r="AD1319" s="130">
        <v>1098.1659999999999</v>
      </c>
      <c r="AE1319" s="130">
        <v>1134.8320000000001</v>
      </c>
      <c r="AF1319" s="130">
        <v>1180.9480000000001</v>
      </c>
      <c r="AG1319" s="130">
        <v>1243.829</v>
      </c>
      <c r="AH1319" s="130">
        <v>1324.94</v>
      </c>
      <c r="AI1319" s="130">
        <v>1410.71</v>
      </c>
      <c r="AJ1319" s="130">
        <v>1486.9179999999999</v>
      </c>
      <c r="AK1319" s="130">
        <v>1565.9</v>
      </c>
      <c r="AL1319" s="130">
        <v>1645.9739999999999</v>
      </c>
      <c r="AM1319" s="130">
        <v>1567.0070000000001</v>
      </c>
      <c r="AN1319" s="130">
        <v>1662.7570000000001</v>
      </c>
      <c r="AO1319" s="130">
        <v>1760.011</v>
      </c>
      <c r="AP1319" s="130">
        <v>1819.9670000000001</v>
      </c>
      <c r="AQ1319" s="130">
        <v>1873.6369999999999</v>
      </c>
      <c r="AR1319" s="130">
        <v>1946.644</v>
      </c>
      <c r="AS1319" s="130">
        <v>2030.6310000000001</v>
      </c>
      <c r="AT1319" s="130">
        <v>2122.8629999999998</v>
      </c>
      <c r="AU1319" s="130">
        <v>2219.5830000000001</v>
      </c>
      <c r="AV1319" s="130">
        <v>2315.4340000000002</v>
      </c>
      <c r="AW1319" s="129">
        <v>2012</v>
      </c>
    </row>
    <row r="1320" spans="1:49">
      <c r="A1320" s="129">
        <v>156</v>
      </c>
      <c r="B1320" s="129" t="s">
        <v>3039</v>
      </c>
      <c r="C1320" s="129" t="s">
        <v>1606</v>
      </c>
      <c r="D1320" s="129" t="s">
        <v>130</v>
      </c>
      <c r="E1320" s="129" t="s">
        <v>1599</v>
      </c>
      <c r="F1320" s="129" t="s">
        <v>1598</v>
      </c>
      <c r="G1320" s="129" t="s">
        <v>1605</v>
      </c>
      <c r="H1320" s="129" t="s">
        <v>1604</v>
      </c>
      <c r="I1320" s="129" t="s">
        <v>3040</v>
      </c>
      <c r="J1320" s="129">
        <v>-6.09</v>
      </c>
      <c r="K1320" s="129">
        <v>-12.506</v>
      </c>
      <c r="L1320" s="129">
        <v>1.8660000000000001</v>
      </c>
      <c r="M1320" s="129">
        <v>-2.5419999999999998</v>
      </c>
      <c r="N1320" s="129">
        <v>-1.2909999999999999</v>
      </c>
      <c r="O1320" s="129">
        <v>-5.7329999999999997</v>
      </c>
      <c r="P1320" s="129">
        <v>-11.164</v>
      </c>
      <c r="Q1320" s="129">
        <v>-13.428000000000001</v>
      </c>
      <c r="R1320" s="129">
        <v>-14.893000000000001</v>
      </c>
      <c r="S1320" s="129">
        <v>-21.800999999999998</v>
      </c>
      <c r="T1320" s="129">
        <v>-19.827999999999999</v>
      </c>
      <c r="U1320" s="129">
        <v>-22.369</v>
      </c>
      <c r="V1320" s="129">
        <v>-20.981000000000002</v>
      </c>
      <c r="W1320" s="129">
        <v>-21.776</v>
      </c>
      <c r="X1320" s="129">
        <v>-13.868</v>
      </c>
      <c r="Y1320" s="129">
        <v>-5.1769999999999996</v>
      </c>
      <c r="Z1320" s="129">
        <v>2.4239999999999999</v>
      </c>
      <c r="AA1320" s="129">
        <v>-8.9849999999999994</v>
      </c>
      <c r="AB1320" s="129">
        <v>-8.8209999999999997</v>
      </c>
      <c r="AC1320" s="129">
        <v>0.78600000000000003</v>
      </c>
      <c r="AD1320" s="129">
        <v>18.577999999999999</v>
      </c>
      <c r="AE1320" s="129">
        <v>15.67</v>
      </c>
      <c r="AF1320" s="129">
        <v>12.532999999999999</v>
      </c>
      <c r="AG1320" s="129">
        <v>10.207000000000001</v>
      </c>
      <c r="AH1320" s="129">
        <v>23.225999999999999</v>
      </c>
      <c r="AI1320" s="129">
        <v>21.576000000000001</v>
      </c>
      <c r="AJ1320" s="129">
        <v>17.931999999999999</v>
      </c>
      <c r="AK1320" s="129">
        <v>11.361000000000001</v>
      </c>
      <c r="AL1320" s="129">
        <v>1.788</v>
      </c>
      <c r="AM1320" s="129">
        <v>-40.023000000000003</v>
      </c>
      <c r="AN1320" s="129">
        <v>-56.709000000000003</v>
      </c>
      <c r="AO1320" s="129">
        <v>-48.98</v>
      </c>
      <c r="AP1320" s="129">
        <v>-62.265999999999998</v>
      </c>
      <c r="AQ1320" s="129">
        <v>-57.091999999999999</v>
      </c>
      <c r="AR1320" s="129">
        <v>-59.143999999999998</v>
      </c>
      <c r="AS1320" s="129">
        <v>-55.7</v>
      </c>
      <c r="AT1320" s="129">
        <v>-55.2</v>
      </c>
      <c r="AU1320" s="129">
        <v>-56.073</v>
      </c>
      <c r="AV1320" s="129">
        <v>-57.262999999999998</v>
      </c>
      <c r="AW1320" s="129">
        <v>2012</v>
      </c>
    </row>
    <row r="1321" spans="1:49">
      <c r="A1321" s="129">
        <v>156</v>
      </c>
      <c r="B1321" s="129" t="s">
        <v>3039</v>
      </c>
      <c r="C1321" s="129" t="s">
        <v>1601</v>
      </c>
      <c r="D1321" s="129" t="s">
        <v>130</v>
      </c>
      <c r="E1321" s="129" t="s">
        <v>1599</v>
      </c>
      <c r="F1321" s="129" t="s">
        <v>1598</v>
      </c>
      <c r="G1321" s="129" t="s">
        <v>1597</v>
      </c>
      <c r="I1321" s="129" t="s">
        <v>1596</v>
      </c>
      <c r="J1321" s="129">
        <v>-2.2189999999999999</v>
      </c>
      <c r="K1321" s="129">
        <v>-4.0759999999999996</v>
      </c>
      <c r="L1321" s="129">
        <v>0.59399999999999997</v>
      </c>
      <c r="M1321" s="129">
        <v>-0.746</v>
      </c>
      <c r="N1321" s="129">
        <v>-0.36399999999999999</v>
      </c>
      <c r="O1321" s="129">
        <v>-1.579</v>
      </c>
      <c r="P1321" s="129">
        <v>-2.9660000000000002</v>
      </c>
      <c r="Q1321" s="129">
        <v>-3.1219999999999999</v>
      </c>
      <c r="R1321" s="129">
        <v>-2.93</v>
      </c>
      <c r="S1321" s="129">
        <v>-3.8460000000000001</v>
      </c>
      <c r="T1321" s="129">
        <v>-3.335</v>
      </c>
      <c r="U1321" s="129">
        <v>-3.665</v>
      </c>
      <c r="V1321" s="129">
        <v>-3.548</v>
      </c>
      <c r="W1321" s="129">
        <v>-3.786</v>
      </c>
      <c r="X1321" s="129">
        <v>-2.4079999999999999</v>
      </c>
      <c r="Y1321" s="129">
        <v>-0.86</v>
      </c>
      <c r="Z1321" s="129">
        <v>0.38700000000000001</v>
      </c>
      <c r="AA1321" s="129">
        <v>-1.38</v>
      </c>
      <c r="AB1321" s="129">
        <v>-1.397</v>
      </c>
      <c r="AC1321" s="129">
        <v>0.11700000000000001</v>
      </c>
      <c r="AD1321" s="129">
        <v>2.512</v>
      </c>
      <c r="AE1321" s="129">
        <v>2.1389999999999998</v>
      </c>
      <c r="AF1321" s="129">
        <v>1.665</v>
      </c>
      <c r="AG1321" s="129">
        <v>1.1499999999999999</v>
      </c>
      <c r="AH1321" s="129">
        <v>2.2810000000000001</v>
      </c>
      <c r="AI1321" s="129">
        <v>1.853</v>
      </c>
      <c r="AJ1321" s="129">
        <v>1.3680000000000001</v>
      </c>
      <c r="AK1321" s="129">
        <v>0.77900000000000003</v>
      </c>
      <c r="AL1321" s="129">
        <v>0.11600000000000001</v>
      </c>
      <c r="AM1321" s="129">
        <v>-2.92</v>
      </c>
      <c r="AN1321" s="129">
        <v>-3.5129999999999999</v>
      </c>
      <c r="AO1321" s="129">
        <v>-2.754</v>
      </c>
      <c r="AP1321" s="129">
        <v>-3.4180000000000001</v>
      </c>
      <c r="AQ1321" s="129">
        <v>-3.1280000000000001</v>
      </c>
      <c r="AR1321" s="129">
        <v>-3.1349999999999998</v>
      </c>
      <c r="AS1321" s="129">
        <v>-2.8159999999999998</v>
      </c>
      <c r="AT1321" s="129">
        <v>-2.66</v>
      </c>
      <c r="AU1321" s="129">
        <v>-2.5779999999999998</v>
      </c>
      <c r="AV1321" s="129">
        <v>-2.5179999999999998</v>
      </c>
      <c r="AW1321" s="129">
        <v>2012</v>
      </c>
    </row>
    <row r="1322" spans="1:49">
      <c r="A1322" s="129">
        <v>624</v>
      </c>
      <c r="B1322" s="129" t="s">
        <v>3032</v>
      </c>
      <c r="C1322" s="129" t="s">
        <v>1733</v>
      </c>
      <c r="D1322" s="129" t="s">
        <v>3031</v>
      </c>
      <c r="E1322" s="129" t="s">
        <v>1730</v>
      </c>
      <c r="F1322" s="129" t="s">
        <v>1732</v>
      </c>
      <c r="G1322" s="129" t="s">
        <v>1608</v>
      </c>
      <c r="H1322" s="129" t="s">
        <v>1604</v>
      </c>
      <c r="I1322" s="129" t="s">
        <v>3038</v>
      </c>
      <c r="J1322" s="129">
        <v>23.91</v>
      </c>
      <c r="K1322" s="129">
        <v>25.93</v>
      </c>
      <c r="L1322" s="129">
        <v>26.661999999999999</v>
      </c>
      <c r="M1322" s="129">
        <v>29.201000000000001</v>
      </c>
      <c r="N1322" s="129">
        <v>30.305</v>
      </c>
      <c r="O1322" s="129">
        <v>32.923999999999999</v>
      </c>
      <c r="P1322" s="129">
        <v>33.869999999999997</v>
      </c>
      <c r="Q1322" s="129">
        <v>35.329000000000001</v>
      </c>
      <c r="R1322" s="129">
        <v>37.448</v>
      </c>
      <c r="S1322" s="129">
        <v>39.582000000000001</v>
      </c>
      <c r="T1322" s="129">
        <v>39.856000000000002</v>
      </c>
      <c r="U1322" s="129">
        <v>40.414999999999999</v>
      </c>
      <c r="V1322" s="129">
        <v>41.646000000000001</v>
      </c>
      <c r="W1322" s="129">
        <v>44.69</v>
      </c>
      <c r="X1322" s="129">
        <v>47.786999999999999</v>
      </c>
      <c r="Y1322" s="129">
        <v>51.366999999999997</v>
      </c>
      <c r="Z1322" s="129">
        <v>54.805</v>
      </c>
      <c r="AA1322" s="129">
        <v>58.991999999999997</v>
      </c>
      <c r="AB1322" s="129">
        <v>63.954999999999998</v>
      </c>
      <c r="AC1322" s="129">
        <v>71.540000000000006</v>
      </c>
      <c r="AD1322" s="129">
        <v>76.739000000000004</v>
      </c>
      <c r="AE1322" s="129">
        <v>81.448999999999998</v>
      </c>
      <c r="AF1322" s="129">
        <v>85.751999999999995</v>
      </c>
      <c r="AG1322" s="129">
        <v>92.185000000000002</v>
      </c>
      <c r="AH1322" s="129">
        <v>96.727000000000004</v>
      </c>
      <c r="AI1322" s="129">
        <v>102.34699999999999</v>
      </c>
      <c r="AJ1322" s="129">
        <v>111.679</v>
      </c>
      <c r="AK1322" s="129">
        <v>121.974</v>
      </c>
      <c r="AL1322" s="129">
        <v>130.08600000000001</v>
      </c>
      <c r="AM1322" s="129">
        <v>128.43299999999999</v>
      </c>
      <c r="AN1322" s="129">
        <v>130.31700000000001</v>
      </c>
      <c r="AO1322" s="129">
        <v>135.489</v>
      </c>
      <c r="AP1322" s="129">
        <v>138.90899999999999</v>
      </c>
      <c r="AQ1322" s="129">
        <v>140.98400000000001</v>
      </c>
      <c r="AR1322" s="129">
        <v>147.23500000000001</v>
      </c>
      <c r="AS1322" s="129">
        <v>154.04300000000001</v>
      </c>
      <c r="AT1322" s="129">
        <v>161.762</v>
      </c>
      <c r="AU1322" s="129">
        <v>169.834</v>
      </c>
      <c r="AV1322" s="129">
        <v>178.28399999999999</v>
      </c>
      <c r="AW1322" s="129">
        <v>2008</v>
      </c>
    </row>
    <row r="1323" spans="1:49">
      <c r="A1323" s="129">
        <v>624</v>
      </c>
      <c r="B1323" s="129" t="s">
        <v>3032</v>
      </c>
      <c r="C1323" s="129" t="s">
        <v>1731</v>
      </c>
      <c r="D1323" s="129" t="s">
        <v>3031</v>
      </c>
      <c r="E1323" s="129" t="s">
        <v>1730</v>
      </c>
      <c r="F1323" s="129" t="s">
        <v>1729</v>
      </c>
      <c r="G1323" s="129" t="s">
        <v>1655</v>
      </c>
      <c r="I1323" s="129" t="s">
        <v>1728</v>
      </c>
      <c r="J1323" s="129">
        <v>5.2629999999999999</v>
      </c>
      <c r="K1323" s="129">
        <v>8.4499999999999993</v>
      </c>
      <c r="L1323" s="129">
        <v>2.8220000000000001</v>
      </c>
      <c r="M1323" s="129">
        <v>9.5229999999999997</v>
      </c>
      <c r="N1323" s="129">
        <v>3.78</v>
      </c>
      <c r="O1323" s="129">
        <v>8.6430000000000007</v>
      </c>
      <c r="P1323" s="129">
        <v>2.8719999999999999</v>
      </c>
      <c r="Q1323" s="129">
        <v>4.3079999999999998</v>
      </c>
      <c r="R1323" s="129">
        <v>5.9969999999999999</v>
      </c>
      <c r="S1323" s="129">
        <v>5.6980000000000004</v>
      </c>
      <c r="T1323" s="129">
        <v>0.69199999999999995</v>
      </c>
      <c r="U1323" s="129">
        <v>1.403</v>
      </c>
      <c r="V1323" s="129">
        <v>3.0449999999999999</v>
      </c>
      <c r="W1323" s="129">
        <v>7.31</v>
      </c>
      <c r="X1323" s="129">
        <v>6.93</v>
      </c>
      <c r="Y1323" s="129">
        <v>7.492</v>
      </c>
      <c r="Z1323" s="129">
        <v>6.694</v>
      </c>
      <c r="AA1323" s="129">
        <v>7.6390000000000002</v>
      </c>
      <c r="AB1323" s="129">
        <v>8.4130000000000003</v>
      </c>
      <c r="AC1323" s="129">
        <v>11.86</v>
      </c>
      <c r="AD1323" s="129">
        <v>7.2670000000000003</v>
      </c>
      <c r="AE1323" s="129">
        <v>6.1379999999999999</v>
      </c>
      <c r="AF1323" s="129">
        <v>5.2830000000000004</v>
      </c>
      <c r="AG1323" s="129">
        <v>7.5019999999999998</v>
      </c>
      <c r="AH1323" s="129">
        <v>4.9269999999999996</v>
      </c>
      <c r="AI1323" s="129">
        <v>5.81</v>
      </c>
      <c r="AJ1323" s="129">
        <v>9.1180000000000003</v>
      </c>
      <c r="AK1323" s="129">
        <v>9.218</v>
      </c>
      <c r="AL1323" s="129">
        <v>6.6509999999999998</v>
      </c>
      <c r="AM1323" s="129">
        <v>-1.27</v>
      </c>
      <c r="AN1323" s="129">
        <v>1.4670000000000001</v>
      </c>
      <c r="AO1323" s="129">
        <v>3.9689999999999999</v>
      </c>
      <c r="AP1323" s="129">
        <v>2.524</v>
      </c>
      <c r="AQ1323" s="129">
        <v>1.494</v>
      </c>
      <c r="AR1323" s="129">
        <v>4.4340000000000002</v>
      </c>
      <c r="AS1323" s="129">
        <v>4.6239999999999997</v>
      </c>
      <c r="AT1323" s="129">
        <v>5.0110000000000001</v>
      </c>
      <c r="AU1323" s="129">
        <v>4.99</v>
      </c>
      <c r="AV1323" s="129">
        <v>4.9749999999999996</v>
      </c>
      <c r="AW1323" s="129">
        <v>2008</v>
      </c>
    </row>
    <row r="1324" spans="1:49">
      <c r="A1324" s="129">
        <v>624</v>
      </c>
      <c r="B1324" s="129" t="s">
        <v>3032</v>
      </c>
      <c r="C1324" s="129" t="s">
        <v>1727</v>
      </c>
      <c r="D1324" s="129" t="s">
        <v>3031</v>
      </c>
      <c r="E1324" s="129" t="s">
        <v>1724</v>
      </c>
      <c r="F1324" s="129" t="s">
        <v>1726</v>
      </c>
      <c r="G1324" s="129" t="s">
        <v>1608</v>
      </c>
      <c r="H1324" s="129" t="s">
        <v>1604</v>
      </c>
      <c r="I1324" s="129" t="s">
        <v>3038</v>
      </c>
      <c r="J1324" s="129">
        <v>6.2910000000000004</v>
      </c>
      <c r="K1324" s="129">
        <v>7.4770000000000003</v>
      </c>
      <c r="L1324" s="129">
        <v>9.0259999999999998</v>
      </c>
      <c r="M1324" s="129">
        <v>10.930999999999999</v>
      </c>
      <c r="N1324" s="129">
        <v>12.34</v>
      </c>
      <c r="O1324" s="129">
        <v>13.898</v>
      </c>
      <c r="P1324" s="129">
        <v>16.827000000000002</v>
      </c>
      <c r="Q1324" s="129">
        <v>18.838999999999999</v>
      </c>
      <c r="R1324" s="129">
        <v>21.052</v>
      </c>
      <c r="S1324" s="129">
        <v>23.036999999999999</v>
      </c>
      <c r="T1324" s="129">
        <v>23.748999999999999</v>
      </c>
      <c r="U1324" s="129">
        <v>25.242999999999999</v>
      </c>
      <c r="V1324" s="129">
        <v>26.84</v>
      </c>
      <c r="W1324" s="129">
        <v>32.011000000000003</v>
      </c>
      <c r="X1324" s="129">
        <v>36.652999999999999</v>
      </c>
      <c r="Y1324" s="129">
        <v>41.215000000000003</v>
      </c>
      <c r="Z1324" s="129">
        <v>45.640999999999998</v>
      </c>
      <c r="AA1324" s="129">
        <v>50.292000000000002</v>
      </c>
      <c r="AB1324" s="129">
        <v>56.396999999999998</v>
      </c>
      <c r="AC1324" s="129">
        <v>67.501000000000005</v>
      </c>
      <c r="AD1324" s="129">
        <v>70.536000000000001</v>
      </c>
      <c r="AE1324" s="129">
        <v>75.847999999999999</v>
      </c>
      <c r="AF1324" s="129">
        <v>79.596999999999994</v>
      </c>
      <c r="AG1324" s="129">
        <v>87.09</v>
      </c>
      <c r="AH1324" s="129">
        <v>90.811000000000007</v>
      </c>
      <c r="AI1324" s="129">
        <v>96.69</v>
      </c>
      <c r="AJ1324" s="129">
        <v>108.72199999999999</v>
      </c>
      <c r="AK1324" s="129">
        <v>121.974</v>
      </c>
      <c r="AL1324" s="129">
        <v>134.69800000000001</v>
      </c>
      <c r="AM1324" s="129">
        <v>135.87899999999999</v>
      </c>
      <c r="AN1324" s="129">
        <v>138.56899999999999</v>
      </c>
      <c r="AO1324" s="129">
        <v>147.92400000000001</v>
      </c>
      <c r="AP1324" s="129">
        <v>156.262</v>
      </c>
      <c r="AQ1324" s="129">
        <v>163.34800000000001</v>
      </c>
      <c r="AR1324" s="129">
        <v>174.625</v>
      </c>
      <c r="AS1324" s="129">
        <v>187.22900000000001</v>
      </c>
      <c r="AT1324" s="129">
        <v>200.976</v>
      </c>
      <c r="AU1324" s="129">
        <v>215.68799999999999</v>
      </c>
      <c r="AV1324" s="129">
        <v>231.422</v>
      </c>
      <c r="AW1324" s="129">
        <v>2008</v>
      </c>
    </row>
    <row r="1325" spans="1:49">
      <c r="A1325" s="129">
        <v>624</v>
      </c>
      <c r="B1325" s="129" t="s">
        <v>3032</v>
      </c>
      <c r="C1325" s="129" t="s">
        <v>1725</v>
      </c>
      <c r="D1325" s="129" t="s">
        <v>3031</v>
      </c>
      <c r="E1325" s="129" t="s">
        <v>1724</v>
      </c>
      <c r="F1325" s="129" t="s">
        <v>1723</v>
      </c>
      <c r="G1325" s="129" t="s">
        <v>1605</v>
      </c>
      <c r="H1325" s="129" t="s">
        <v>1604</v>
      </c>
      <c r="I1325" s="129" t="s">
        <v>1691</v>
      </c>
      <c r="J1325" s="129">
        <v>0.157</v>
      </c>
      <c r="K1325" s="129">
        <v>0.154</v>
      </c>
      <c r="L1325" s="129">
        <v>0.155</v>
      </c>
      <c r="M1325" s="129">
        <v>0.152</v>
      </c>
      <c r="N1325" s="129">
        <v>0.14499999999999999</v>
      </c>
      <c r="O1325" s="129">
        <v>0.152</v>
      </c>
      <c r="P1325" s="129">
        <v>0.21</v>
      </c>
      <c r="Q1325" s="129">
        <v>0.26</v>
      </c>
      <c r="R1325" s="129">
        <v>0.29199999999999998</v>
      </c>
      <c r="S1325" s="129">
        <v>0.29499999999999998</v>
      </c>
      <c r="T1325" s="129">
        <v>0.33900000000000002</v>
      </c>
      <c r="U1325" s="129">
        <v>0.35299999999999998</v>
      </c>
      <c r="V1325" s="129">
        <v>0.39500000000000002</v>
      </c>
      <c r="W1325" s="129">
        <v>0.39800000000000002</v>
      </c>
      <c r="X1325" s="129">
        <v>0.44800000000000001</v>
      </c>
      <c r="Y1325" s="129">
        <v>0.53600000000000003</v>
      </c>
      <c r="Z1325" s="129">
        <v>0.55300000000000005</v>
      </c>
      <c r="AA1325" s="129">
        <v>0.54</v>
      </c>
      <c r="AB1325" s="129">
        <v>0.57499999999999996</v>
      </c>
      <c r="AC1325" s="129">
        <v>0.65200000000000002</v>
      </c>
      <c r="AD1325" s="129">
        <v>0.58899999999999997</v>
      </c>
      <c r="AE1325" s="129">
        <v>0.61599999999999999</v>
      </c>
      <c r="AF1325" s="129">
        <v>0.67900000000000005</v>
      </c>
      <c r="AG1325" s="129">
        <v>0.89100000000000001</v>
      </c>
      <c r="AH1325" s="129">
        <v>1.0229999999999999</v>
      </c>
      <c r="AI1325" s="129">
        <v>1.0900000000000001</v>
      </c>
      <c r="AJ1325" s="129">
        <v>1.238</v>
      </c>
      <c r="AK1325" s="129">
        <v>1.516</v>
      </c>
      <c r="AL1325" s="129">
        <v>1.798</v>
      </c>
      <c r="AM1325" s="129">
        <v>1.716</v>
      </c>
      <c r="AN1325" s="129">
        <v>1.667</v>
      </c>
      <c r="AO1325" s="129">
        <v>1.867</v>
      </c>
      <c r="AP1325" s="129">
        <v>1.823</v>
      </c>
      <c r="AQ1325" s="129">
        <v>1.9550000000000001</v>
      </c>
      <c r="AR1325" s="129">
        <v>2.1080000000000001</v>
      </c>
      <c r="AS1325" s="129">
        <v>2.282</v>
      </c>
      <c r="AT1325" s="129">
        <v>2.4729999999999999</v>
      </c>
      <c r="AU1325" s="129">
        <v>2.6760000000000002</v>
      </c>
      <c r="AV1325" s="129">
        <v>2.8940000000000001</v>
      </c>
      <c r="AW1325" s="129">
        <v>2008</v>
      </c>
    </row>
    <row r="1326" spans="1:49">
      <c r="A1326" s="129">
        <v>624</v>
      </c>
      <c r="B1326" s="129" t="s">
        <v>3032</v>
      </c>
      <c r="C1326" s="129" t="s">
        <v>1722</v>
      </c>
      <c r="D1326" s="129" t="s">
        <v>3031</v>
      </c>
      <c r="E1326" s="129" t="s">
        <v>1721</v>
      </c>
      <c r="F1326" s="129" t="s">
        <v>1720</v>
      </c>
      <c r="G1326" s="129" t="s">
        <v>1675</v>
      </c>
      <c r="I1326" s="129" t="s">
        <v>1719</v>
      </c>
      <c r="J1326" s="129">
        <v>26.312999999999999</v>
      </c>
      <c r="K1326" s="129">
        <v>28.835000000000001</v>
      </c>
      <c r="L1326" s="129">
        <v>33.853999999999999</v>
      </c>
      <c r="M1326" s="129">
        <v>37.433</v>
      </c>
      <c r="N1326" s="129">
        <v>40.718000000000004</v>
      </c>
      <c r="O1326" s="129">
        <v>42.210999999999999</v>
      </c>
      <c r="P1326" s="129">
        <v>49.683</v>
      </c>
      <c r="Q1326" s="129">
        <v>53.325000000000003</v>
      </c>
      <c r="R1326" s="129">
        <v>56.216999999999999</v>
      </c>
      <c r="S1326" s="129">
        <v>58.201999999999998</v>
      </c>
      <c r="T1326" s="129">
        <v>59.587000000000003</v>
      </c>
      <c r="U1326" s="129">
        <v>62.457999999999998</v>
      </c>
      <c r="V1326" s="129">
        <v>64.447000000000003</v>
      </c>
      <c r="W1326" s="129">
        <v>71.628</v>
      </c>
      <c r="X1326" s="129">
        <v>76.701999999999998</v>
      </c>
      <c r="Y1326" s="129">
        <v>80.236000000000004</v>
      </c>
      <c r="Z1326" s="129">
        <v>83.278000000000006</v>
      </c>
      <c r="AA1326" s="129">
        <v>85.251000000000005</v>
      </c>
      <c r="AB1326" s="129">
        <v>88.180999999999997</v>
      </c>
      <c r="AC1326" s="129">
        <v>94.352999999999994</v>
      </c>
      <c r="AD1326" s="129">
        <v>91.915999999999997</v>
      </c>
      <c r="AE1326" s="129">
        <v>93.123000000000005</v>
      </c>
      <c r="AF1326" s="129">
        <v>92.822000000000003</v>
      </c>
      <c r="AG1326" s="129">
        <v>94.472999999999999</v>
      </c>
      <c r="AH1326" s="129">
        <v>93.885000000000005</v>
      </c>
      <c r="AI1326" s="129">
        <v>94.472999999999999</v>
      </c>
      <c r="AJ1326" s="129">
        <v>97.352999999999994</v>
      </c>
      <c r="AK1326" s="129">
        <v>100</v>
      </c>
      <c r="AL1326" s="129">
        <v>103.54600000000001</v>
      </c>
      <c r="AM1326" s="129">
        <v>105.798</v>
      </c>
      <c r="AN1326" s="129">
        <v>106.33199999999999</v>
      </c>
      <c r="AO1326" s="129">
        <v>109.178</v>
      </c>
      <c r="AP1326" s="129">
        <v>112.492</v>
      </c>
      <c r="AQ1326" s="129">
        <v>115.863</v>
      </c>
      <c r="AR1326" s="129">
        <v>118.60299999999999</v>
      </c>
      <c r="AS1326" s="129">
        <v>121.54300000000001</v>
      </c>
      <c r="AT1326" s="129">
        <v>124.241</v>
      </c>
      <c r="AU1326" s="129">
        <v>126.999</v>
      </c>
      <c r="AV1326" s="129">
        <v>129.80500000000001</v>
      </c>
      <c r="AW1326" s="129">
        <v>2008</v>
      </c>
    </row>
    <row r="1327" spans="1:49">
      <c r="A1327" s="129">
        <v>624</v>
      </c>
      <c r="B1327" s="129" t="s">
        <v>3032</v>
      </c>
      <c r="C1327" s="129" t="s">
        <v>1718</v>
      </c>
      <c r="D1327" s="129" t="s">
        <v>3031</v>
      </c>
      <c r="E1327" s="129" t="s">
        <v>1717</v>
      </c>
      <c r="F1327" s="129" t="s">
        <v>1716</v>
      </c>
      <c r="G1327" s="129" t="s">
        <v>1608</v>
      </c>
      <c r="H1327" s="129" t="s">
        <v>3</v>
      </c>
      <c r="I1327" s="129" t="s">
        <v>1715</v>
      </c>
      <c r="J1327" s="130">
        <v>79279.63</v>
      </c>
      <c r="K1327" s="130">
        <v>85176.214000000007</v>
      </c>
      <c r="L1327" s="130">
        <v>85981.455000000002</v>
      </c>
      <c r="M1327" s="130">
        <v>91984.865999999995</v>
      </c>
      <c r="N1327" s="130">
        <v>93299.614000000001</v>
      </c>
      <c r="O1327" s="130">
        <v>99479.879000000001</v>
      </c>
      <c r="P1327" s="130">
        <v>100948.63800000001</v>
      </c>
      <c r="Q1327" s="130">
        <v>104220.489</v>
      </c>
      <c r="R1327" s="130">
        <v>109446.486</v>
      </c>
      <c r="S1327" s="130">
        <v>114328.939</v>
      </c>
      <c r="T1327" s="130">
        <v>113239.541</v>
      </c>
      <c r="U1327" s="130">
        <v>112376.061</v>
      </c>
      <c r="V1327" s="130">
        <v>112900.333</v>
      </c>
      <c r="W1327" s="130">
        <v>117884.94899999999</v>
      </c>
      <c r="X1327" s="130">
        <v>122686.82</v>
      </c>
      <c r="Y1327" s="130">
        <v>128585.701</v>
      </c>
      <c r="Z1327" s="130">
        <v>134067.291</v>
      </c>
      <c r="AA1327" s="130">
        <v>141277.663</v>
      </c>
      <c r="AB1327" s="130">
        <v>150153.51999999999</v>
      </c>
      <c r="AC1327" s="130">
        <v>164775.80600000001</v>
      </c>
      <c r="AD1327" s="130">
        <v>173450.897</v>
      </c>
      <c r="AE1327" s="130">
        <v>180672.05</v>
      </c>
      <c r="AF1327" s="130">
        <v>186765.89300000001</v>
      </c>
      <c r="AG1327" s="130">
        <v>197423.997</v>
      </c>
      <c r="AH1327" s="130">
        <v>204246.91200000001</v>
      </c>
      <c r="AI1327" s="130">
        <v>213823.13200000001</v>
      </c>
      <c r="AJ1327" s="130">
        <v>231727.77799999999</v>
      </c>
      <c r="AK1327" s="130">
        <v>252161.35399999999</v>
      </c>
      <c r="AL1327" s="130">
        <v>268410.90299999999</v>
      </c>
      <c r="AM1327" s="130">
        <v>264421.21799999999</v>
      </c>
      <c r="AN1327" s="130">
        <v>267261.74300000002</v>
      </c>
      <c r="AO1327" s="130">
        <v>276194.76699999999</v>
      </c>
      <c r="AP1327" s="130">
        <v>280964.54300000001</v>
      </c>
      <c r="AQ1327" s="130">
        <v>281780.18400000001</v>
      </c>
      <c r="AR1327" s="130">
        <v>290783.77100000001</v>
      </c>
      <c r="AS1327" s="130">
        <v>300622.18099999998</v>
      </c>
      <c r="AT1327" s="130">
        <v>311943.33899999998</v>
      </c>
      <c r="AU1327" s="130">
        <v>323626.11599999998</v>
      </c>
      <c r="AV1327" s="130">
        <v>335699.571</v>
      </c>
      <c r="AW1327" s="129">
        <v>2008</v>
      </c>
    </row>
    <row r="1328" spans="1:49">
      <c r="A1328" s="129">
        <v>624</v>
      </c>
      <c r="B1328" s="129" t="s">
        <v>3032</v>
      </c>
      <c r="C1328" s="129" t="s">
        <v>1714</v>
      </c>
      <c r="D1328" s="129" t="s">
        <v>3031</v>
      </c>
      <c r="E1328" s="129" t="s">
        <v>1711</v>
      </c>
      <c r="F1328" s="129" t="s">
        <v>1713</v>
      </c>
      <c r="G1328" s="129" t="s">
        <v>1608</v>
      </c>
      <c r="H1328" s="129" t="s">
        <v>3</v>
      </c>
      <c r="I1328" s="129" t="s">
        <v>1699</v>
      </c>
      <c r="J1328" s="130">
        <v>20860.717000000001</v>
      </c>
      <c r="K1328" s="130">
        <v>24560.949000000001</v>
      </c>
      <c r="L1328" s="130">
        <v>29108.348999999998</v>
      </c>
      <c r="M1328" s="130">
        <v>34432.572</v>
      </c>
      <c r="N1328" s="130">
        <v>37989.375999999997</v>
      </c>
      <c r="O1328" s="130">
        <v>41991.908000000003</v>
      </c>
      <c r="P1328" s="130">
        <v>50153.934000000001</v>
      </c>
      <c r="Q1328" s="130">
        <v>55575.177000000003</v>
      </c>
      <c r="R1328" s="130">
        <v>61528.072999999997</v>
      </c>
      <c r="S1328" s="130">
        <v>66541.361999999994</v>
      </c>
      <c r="T1328" s="130">
        <v>67476.512000000002</v>
      </c>
      <c r="U1328" s="130">
        <v>70188.346999999994</v>
      </c>
      <c r="V1328" s="130">
        <v>72761.337</v>
      </c>
      <c r="W1328" s="130">
        <v>84438.520999999993</v>
      </c>
      <c r="X1328" s="130">
        <v>94102.751999999993</v>
      </c>
      <c r="Y1328" s="130">
        <v>103172.088</v>
      </c>
      <c r="Z1328" s="130">
        <v>111648.287</v>
      </c>
      <c r="AA1328" s="130">
        <v>120441.06299999999</v>
      </c>
      <c r="AB1328" s="130">
        <v>132407.59</v>
      </c>
      <c r="AC1328" s="130">
        <v>155471.071</v>
      </c>
      <c r="AD1328" s="130">
        <v>159429.323</v>
      </c>
      <c r="AE1328" s="130">
        <v>168246.913</v>
      </c>
      <c r="AF1328" s="130">
        <v>173360.29800000001</v>
      </c>
      <c r="AG1328" s="130">
        <v>186512.75899999999</v>
      </c>
      <c r="AH1328" s="130">
        <v>191756.23800000001</v>
      </c>
      <c r="AI1328" s="130">
        <v>202005.58100000001</v>
      </c>
      <c r="AJ1328" s="130">
        <v>225593.15599999999</v>
      </c>
      <c r="AK1328" s="130">
        <v>252161.35399999999</v>
      </c>
      <c r="AL1328" s="130">
        <v>277928.57199999999</v>
      </c>
      <c r="AM1328" s="130">
        <v>279751.21899999998</v>
      </c>
      <c r="AN1328" s="130">
        <v>284184.23599999998</v>
      </c>
      <c r="AO1328" s="130">
        <v>301543.55499999999</v>
      </c>
      <c r="AP1328" s="130">
        <v>316063.08399999997</v>
      </c>
      <c r="AQ1328" s="130">
        <v>326478.49</v>
      </c>
      <c r="AR1328" s="130">
        <v>344877.70899999997</v>
      </c>
      <c r="AS1328" s="130">
        <v>365386.217</v>
      </c>
      <c r="AT1328" s="130">
        <v>387562.924</v>
      </c>
      <c r="AU1328" s="130">
        <v>411001.33799999999</v>
      </c>
      <c r="AV1328" s="130">
        <v>435754.60700000002</v>
      </c>
      <c r="AW1328" s="129">
        <v>2008</v>
      </c>
    </row>
    <row r="1329" spans="1:49">
      <c r="A1329" s="129">
        <v>624</v>
      </c>
      <c r="B1329" s="129" t="s">
        <v>3032</v>
      </c>
      <c r="C1329" s="129" t="s">
        <v>1712</v>
      </c>
      <c r="D1329" s="129" t="s">
        <v>3031</v>
      </c>
      <c r="E1329" s="129" t="s">
        <v>1711</v>
      </c>
      <c r="F1329" s="129" t="s">
        <v>1710</v>
      </c>
      <c r="G1329" s="129" t="s">
        <v>1605</v>
      </c>
      <c r="H1329" s="129" t="s">
        <v>3</v>
      </c>
      <c r="I1329" s="129" t="s">
        <v>1699</v>
      </c>
      <c r="J1329" s="129">
        <v>519.24699999999996</v>
      </c>
      <c r="K1329" s="129">
        <v>504.387</v>
      </c>
      <c r="L1329" s="129">
        <v>499.34300000000002</v>
      </c>
      <c r="M1329" s="129">
        <v>480.32600000000002</v>
      </c>
      <c r="N1329" s="129">
        <v>447.577</v>
      </c>
      <c r="O1329" s="129">
        <v>458.26900000000001</v>
      </c>
      <c r="P1329" s="129">
        <v>625.79100000000005</v>
      </c>
      <c r="Q1329" s="129">
        <v>766.91600000000005</v>
      </c>
      <c r="R1329" s="129">
        <v>853.75599999999997</v>
      </c>
      <c r="S1329" s="129">
        <v>853.33399999999995</v>
      </c>
      <c r="T1329" s="129">
        <v>963.51900000000001</v>
      </c>
      <c r="U1329" s="129">
        <v>982.91499999999996</v>
      </c>
      <c r="V1329" s="130">
        <v>1069.7429999999999</v>
      </c>
      <c r="W1329" s="130">
        <v>1049.883</v>
      </c>
      <c r="X1329" s="130">
        <v>1149.124</v>
      </c>
      <c r="Y1329" s="130">
        <v>1342.454</v>
      </c>
      <c r="Z1329" s="130">
        <v>1351.8140000000001</v>
      </c>
      <c r="AA1329" s="130">
        <v>1292.6099999999999</v>
      </c>
      <c r="AB1329" s="130">
        <v>1348.93</v>
      </c>
      <c r="AC1329" s="130">
        <v>1502.1010000000001</v>
      </c>
      <c r="AD1329" s="130">
        <v>1332.05</v>
      </c>
      <c r="AE1329" s="130">
        <v>1365.3320000000001</v>
      </c>
      <c r="AF1329" s="130">
        <v>1479.5930000000001</v>
      </c>
      <c r="AG1329" s="130">
        <v>1908.9770000000001</v>
      </c>
      <c r="AH1329" s="130">
        <v>2159.232</v>
      </c>
      <c r="AI1329" s="130">
        <v>2278.165</v>
      </c>
      <c r="AJ1329" s="130">
        <v>2568.9540000000002</v>
      </c>
      <c r="AK1329" s="130">
        <v>3134.4609999999998</v>
      </c>
      <c r="AL1329" s="130">
        <v>3709.5320000000002</v>
      </c>
      <c r="AM1329" s="130">
        <v>3533.64</v>
      </c>
      <c r="AN1329" s="130">
        <v>3419.7829999999999</v>
      </c>
      <c r="AO1329" s="130">
        <v>3805.1060000000002</v>
      </c>
      <c r="AP1329" s="130">
        <v>3686.752</v>
      </c>
      <c r="AQ1329" s="130">
        <v>3907.8490000000002</v>
      </c>
      <c r="AR1329" s="130">
        <v>4162.2839999999997</v>
      </c>
      <c r="AS1329" s="130">
        <v>4453.7510000000002</v>
      </c>
      <c r="AT1329" s="130">
        <v>4769.2439999999997</v>
      </c>
      <c r="AU1329" s="130">
        <v>5098.7730000000001</v>
      </c>
      <c r="AV1329" s="130">
        <v>5449.7849999999999</v>
      </c>
      <c r="AW1329" s="129">
        <v>2008</v>
      </c>
    </row>
    <row r="1330" spans="1:49">
      <c r="A1330" s="129">
        <v>624</v>
      </c>
      <c r="B1330" s="129" t="s">
        <v>3032</v>
      </c>
      <c r="C1330" s="129" t="s">
        <v>1709</v>
      </c>
      <c r="D1330" s="129" t="s">
        <v>3031</v>
      </c>
      <c r="E1330" s="129" t="s">
        <v>1708</v>
      </c>
      <c r="F1330" s="129" t="s">
        <v>1707</v>
      </c>
      <c r="G1330" s="129" t="s">
        <v>1625</v>
      </c>
    </row>
    <row r="1331" spans="1:49">
      <c r="A1331" s="129">
        <v>624</v>
      </c>
      <c r="B1331" s="129" t="s">
        <v>3032</v>
      </c>
      <c r="C1331" s="129" t="s">
        <v>1706</v>
      </c>
      <c r="D1331" s="129" t="s">
        <v>3031</v>
      </c>
      <c r="E1331" s="129" t="s">
        <v>1705</v>
      </c>
      <c r="F1331" s="129" t="s">
        <v>1704</v>
      </c>
      <c r="G1331" s="129" t="s">
        <v>1700</v>
      </c>
      <c r="H1331" s="129" t="s">
        <v>1604</v>
      </c>
      <c r="I1331" s="129" t="s">
        <v>1691</v>
      </c>
      <c r="J1331" s="129">
        <v>0.16200000000000001</v>
      </c>
      <c r="K1331" s="129">
        <v>0.192</v>
      </c>
      <c r="L1331" s="129">
        <v>0.20899999999999999</v>
      </c>
      <c r="M1331" s="129">
        <v>0.23799999999999999</v>
      </c>
      <c r="N1331" s="129">
        <v>0.25600000000000001</v>
      </c>
      <c r="O1331" s="129">
        <v>0.28699999999999998</v>
      </c>
      <c r="P1331" s="129">
        <v>0.30099999999999999</v>
      </c>
      <c r="Q1331" s="129">
        <v>0.32200000000000001</v>
      </c>
      <c r="R1331" s="129">
        <v>0.35299999999999998</v>
      </c>
      <c r="S1331" s="129">
        <v>0.38800000000000001</v>
      </c>
      <c r="T1331" s="129">
        <v>0.40500000000000003</v>
      </c>
      <c r="U1331" s="129">
        <v>0.42399999999999999</v>
      </c>
      <c r="V1331" s="129">
        <v>0.44700000000000001</v>
      </c>
      <c r="W1331" s="129">
        <v>0.49199999999999999</v>
      </c>
      <c r="X1331" s="129">
        <v>0.53700000000000003</v>
      </c>
      <c r="Y1331" s="129">
        <v>0.58899999999999997</v>
      </c>
      <c r="Z1331" s="129">
        <v>0.64</v>
      </c>
      <c r="AA1331" s="129">
        <v>0.70099999999999996</v>
      </c>
      <c r="AB1331" s="129">
        <v>0.76800000000000002</v>
      </c>
      <c r="AC1331" s="129">
        <v>0.871</v>
      </c>
      <c r="AD1331" s="129">
        <v>0.95599999999999996</v>
      </c>
      <c r="AE1331" s="129">
        <v>1.0369999999999999</v>
      </c>
      <c r="AF1331" s="129">
        <v>1.109</v>
      </c>
      <c r="AG1331" s="129">
        <v>1.216</v>
      </c>
      <c r="AH1331" s="129">
        <v>1.226</v>
      </c>
      <c r="AI1331" s="129">
        <v>1.3939999999999999</v>
      </c>
      <c r="AJ1331" s="129">
        <v>1.5680000000000001</v>
      </c>
      <c r="AK1331" s="129">
        <v>1.758</v>
      </c>
      <c r="AL1331" s="129">
        <v>1.911</v>
      </c>
      <c r="AM1331" s="129">
        <v>1.9019999999999999</v>
      </c>
      <c r="AN1331" s="129">
        <v>1.9530000000000001</v>
      </c>
      <c r="AO1331" s="129">
        <v>2.0699999999999998</v>
      </c>
      <c r="AP1331" s="129">
        <v>2.16</v>
      </c>
      <c r="AQ1331" s="129">
        <v>2.222</v>
      </c>
      <c r="AR1331" s="129">
        <v>2.3580000000000001</v>
      </c>
      <c r="AS1331" s="129">
        <v>2.5179999999999998</v>
      </c>
      <c r="AT1331" s="129">
        <v>2.6989999999999998</v>
      </c>
      <c r="AU1331" s="129">
        <v>2.8919999999999999</v>
      </c>
      <c r="AV1331" s="129">
        <v>3.0990000000000002</v>
      </c>
      <c r="AW1331" s="129">
        <v>2008</v>
      </c>
    </row>
    <row r="1332" spans="1:49">
      <c r="A1332" s="129">
        <v>624</v>
      </c>
      <c r="B1332" s="129" t="s">
        <v>3032</v>
      </c>
      <c r="C1332" s="129" t="s">
        <v>1703</v>
      </c>
      <c r="D1332" s="129" t="s">
        <v>3031</v>
      </c>
      <c r="E1332" s="129" t="s">
        <v>1702</v>
      </c>
      <c r="F1332" s="129" t="s">
        <v>1701</v>
      </c>
      <c r="G1332" s="129" t="s">
        <v>1700</v>
      </c>
      <c r="H1332" s="129" t="s">
        <v>3</v>
      </c>
      <c r="I1332" s="129" t="s">
        <v>1699</v>
      </c>
      <c r="J1332" s="129">
        <v>535.56700000000001</v>
      </c>
      <c r="K1332" s="129">
        <v>629.12</v>
      </c>
      <c r="L1332" s="129">
        <v>674.471</v>
      </c>
      <c r="M1332" s="129">
        <v>750.048</v>
      </c>
      <c r="N1332" s="129">
        <v>787.77</v>
      </c>
      <c r="O1332" s="129">
        <v>866.82500000000005</v>
      </c>
      <c r="P1332" s="129">
        <v>897.36</v>
      </c>
      <c r="Q1332" s="129">
        <v>950.08299999999997</v>
      </c>
      <c r="R1332" s="130">
        <v>1032.6590000000001</v>
      </c>
      <c r="S1332" s="130">
        <v>1120.662</v>
      </c>
      <c r="T1332" s="130">
        <v>1151.047</v>
      </c>
      <c r="U1332" s="130">
        <v>1180.2850000000001</v>
      </c>
      <c r="V1332" s="130">
        <v>1212.8219999999999</v>
      </c>
      <c r="W1332" s="130">
        <v>1296.511</v>
      </c>
      <c r="X1332" s="130">
        <v>1378.0429999999999</v>
      </c>
      <c r="Y1332" s="130">
        <v>1474.4380000000001</v>
      </c>
      <c r="Z1332" s="130">
        <v>1565.354</v>
      </c>
      <c r="AA1332" s="130">
        <v>1677.769</v>
      </c>
      <c r="AB1332" s="130">
        <v>1802.5219999999999</v>
      </c>
      <c r="AC1332" s="130">
        <v>2006.3109999999999</v>
      </c>
      <c r="AD1332" s="130">
        <v>2159.9279999999999</v>
      </c>
      <c r="AE1332" s="130">
        <v>2301.373</v>
      </c>
      <c r="AF1332" s="130">
        <v>2415.5619999999999</v>
      </c>
      <c r="AG1332" s="130">
        <v>2604.4540000000002</v>
      </c>
      <c r="AH1332" s="130">
        <v>2588.3519999999999</v>
      </c>
      <c r="AI1332" s="130">
        <v>2912.4059999999999</v>
      </c>
      <c r="AJ1332" s="130">
        <v>3253.2950000000001</v>
      </c>
      <c r="AK1332" s="130">
        <v>3634.1320000000001</v>
      </c>
      <c r="AL1332" s="130">
        <v>3943.866</v>
      </c>
      <c r="AM1332" s="130">
        <v>3915.1619999999998</v>
      </c>
      <c r="AN1332" s="130">
        <v>4005.1280000000002</v>
      </c>
      <c r="AO1332" s="130">
        <v>4220.2820000000002</v>
      </c>
      <c r="AP1332" s="130">
        <v>4368.1940000000004</v>
      </c>
      <c r="AQ1332" s="130">
        <v>4440.9539999999997</v>
      </c>
      <c r="AR1332" s="130">
        <v>4657.8670000000002</v>
      </c>
      <c r="AS1332" s="130">
        <v>4914.0230000000001</v>
      </c>
      <c r="AT1332" s="130">
        <v>5204.8879999999999</v>
      </c>
      <c r="AU1332" s="130">
        <v>5511.3059999999996</v>
      </c>
      <c r="AV1332" s="130">
        <v>5834.5379999999996</v>
      </c>
      <c r="AW1332" s="129">
        <v>2008</v>
      </c>
    </row>
    <row r="1333" spans="1:49">
      <c r="A1333" s="129">
        <v>624</v>
      </c>
      <c r="B1333" s="129" t="s">
        <v>3032</v>
      </c>
      <c r="C1333" s="129" t="s">
        <v>1698</v>
      </c>
      <c r="D1333" s="129" t="s">
        <v>3031</v>
      </c>
      <c r="E1333" s="129" t="s">
        <v>1697</v>
      </c>
      <c r="F1333" s="129" t="s">
        <v>1696</v>
      </c>
      <c r="G1333" s="129" t="s">
        <v>50</v>
      </c>
      <c r="I1333" s="129" t="s">
        <v>1691</v>
      </c>
      <c r="J1333" s="129">
        <v>1E-3</v>
      </c>
      <c r="K1333" s="129">
        <v>1E-3</v>
      </c>
      <c r="L1333" s="129">
        <v>2E-3</v>
      </c>
      <c r="M1333" s="129">
        <v>2E-3</v>
      </c>
      <c r="N1333" s="129">
        <v>2E-3</v>
      </c>
      <c r="O1333" s="129">
        <v>2E-3</v>
      </c>
      <c r="P1333" s="129">
        <v>2E-3</v>
      </c>
      <c r="Q1333" s="129">
        <v>2E-3</v>
      </c>
      <c r="R1333" s="129">
        <v>2E-3</v>
      </c>
      <c r="S1333" s="129">
        <v>2E-3</v>
      </c>
      <c r="T1333" s="129">
        <v>2E-3</v>
      </c>
      <c r="U1333" s="129">
        <v>2E-3</v>
      </c>
      <c r="V1333" s="129">
        <v>2E-3</v>
      </c>
      <c r="W1333" s="129">
        <v>2E-3</v>
      </c>
      <c r="X1333" s="129">
        <v>2E-3</v>
      </c>
      <c r="Y1333" s="129">
        <v>2E-3</v>
      </c>
      <c r="Z1333" s="129">
        <v>2E-3</v>
      </c>
      <c r="AA1333" s="129">
        <v>2E-3</v>
      </c>
      <c r="AB1333" s="129">
        <v>2E-3</v>
      </c>
      <c r="AC1333" s="129">
        <v>2E-3</v>
      </c>
      <c r="AD1333" s="129">
        <v>2E-3</v>
      </c>
      <c r="AE1333" s="129">
        <v>2E-3</v>
      </c>
      <c r="AF1333" s="129">
        <v>2E-3</v>
      </c>
      <c r="AG1333" s="129">
        <v>2E-3</v>
      </c>
      <c r="AH1333" s="129">
        <v>2E-3</v>
      </c>
      <c r="AI1333" s="129">
        <v>2E-3</v>
      </c>
      <c r="AJ1333" s="129">
        <v>3.0000000000000001E-3</v>
      </c>
      <c r="AK1333" s="129">
        <v>3.0000000000000001E-3</v>
      </c>
      <c r="AL1333" s="129">
        <v>3.0000000000000001E-3</v>
      </c>
      <c r="AM1333" s="129">
        <v>3.0000000000000001E-3</v>
      </c>
      <c r="AN1333" s="129">
        <v>3.0000000000000001E-3</v>
      </c>
      <c r="AO1333" s="129">
        <v>3.0000000000000001E-3</v>
      </c>
      <c r="AP1333" s="129">
        <v>3.0000000000000001E-3</v>
      </c>
      <c r="AQ1333" s="129">
        <v>3.0000000000000001E-3</v>
      </c>
      <c r="AR1333" s="129">
        <v>3.0000000000000001E-3</v>
      </c>
      <c r="AS1333" s="129">
        <v>3.0000000000000001E-3</v>
      </c>
      <c r="AT1333" s="129">
        <v>3.0000000000000001E-3</v>
      </c>
      <c r="AU1333" s="129">
        <v>3.0000000000000001E-3</v>
      </c>
      <c r="AV1333" s="129">
        <v>3.0000000000000001E-3</v>
      </c>
      <c r="AW1333" s="129">
        <v>2008</v>
      </c>
    </row>
    <row r="1334" spans="1:49">
      <c r="A1334" s="129">
        <v>624</v>
      </c>
      <c r="B1334" s="129" t="s">
        <v>3032</v>
      </c>
      <c r="C1334" s="129" t="s">
        <v>1695</v>
      </c>
      <c r="D1334" s="129" t="s">
        <v>3031</v>
      </c>
      <c r="E1334" s="129" t="s">
        <v>1694</v>
      </c>
      <c r="F1334" s="129" t="s">
        <v>1693</v>
      </c>
      <c r="G1334" s="129" t="s">
        <v>1692</v>
      </c>
      <c r="I1334" s="129" t="s">
        <v>1691</v>
      </c>
      <c r="J1334" s="129">
        <v>38.951000000000001</v>
      </c>
      <c r="K1334" s="129">
        <v>39.04</v>
      </c>
      <c r="L1334" s="129">
        <v>43.156999999999996</v>
      </c>
      <c r="M1334" s="129">
        <v>45.906999999999996</v>
      </c>
      <c r="N1334" s="129">
        <v>48.223999999999997</v>
      </c>
      <c r="O1334" s="129">
        <v>48.442999999999998</v>
      </c>
      <c r="P1334" s="129">
        <v>55.890999999999998</v>
      </c>
      <c r="Q1334" s="129">
        <v>58.494999999999997</v>
      </c>
      <c r="R1334" s="129">
        <v>59.582000000000001</v>
      </c>
      <c r="S1334" s="129">
        <v>59.377000000000002</v>
      </c>
      <c r="T1334" s="129">
        <v>58.622</v>
      </c>
      <c r="U1334" s="129">
        <v>59.466999999999999</v>
      </c>
      <c r="V1334" s="129">
        <v>59.993000000000002</v>
      </c>
      <c r="W1334" s="129">
        <v>65.126999999999995</v>
      </c>
      <c r="X1334" s="129">
        <v>68.287000000000006</v>
      </c>
      <c r="Y1334" s="129">
        <v>69.974000000000004</v>
      </c>
      <c r="Z1334" s="129">
        <v>71.325000000000003</v>
      </c>
      <c r="AA1334" s="129">
        <v>71.786000000000001</v>
      </c>
      <c r="AB1334" s="129">
        <v>73.456999999999994</v>
      </c>
      <c r="AC1334" s="129">
        <v>77.491</v>
      </c>
      <c r="AD1334" s="129">
        <v>73.811999999999998</v>
      </c>
      <c r="AE1334" s="129">
        <v>73.106999999999999</v>
      </c>
      <c r="AF1334" s="129">
        <v>71.768000000000001</v>
      </c>
      <c r="AG1334" s="129">
        <v>71.613</v>
      </c>
      <c r="AH1334" s="129">
        <v>74.084000000000003</v>
      </c>
      <c r="AI1334" s="129">
        <v>69.36</v>
      </c>
      <c r="AJ1334" s="129">
        <v>69.343000000000004</v>
      </c>
      <c r="AK1334" s="129">
        <v>69.387</v>
      </c>
      <c r="AL1334" s="129">
        <v>70.471000000000004</v>
      </c>
      <c r="AM1334" s="129">
        <v>71.453000000000003</v>
      </c>
      <c r="AN1334" s="129">
        <v>70.954999999999998</v>
      </c>
      <c r="AO1334" s="129">
        <v>71.450999999999993</v>
      </c>
      <c r="AP1334" s="129">
        <v>72.355999999999995</v>
      </c>
      <c r="AQ1334" s="129">
        <v>73.515000000000001</v>
      </c>
      <c r="AR1334" s="129">
        <v>74.042000000000002</v>
      </c>
      <c r="AS1334" s="129">
        <v>74.355999999999995</v>
      </c>
      <c r="AT1334" s="129">
        <v>74.460999999999999</v>
      </c>
      <c r="AU1334" s="129">
        <v>74.573999999999998</v>
      </c>
      <c r="AV1334" s="129">
        <v>74.685000000000002</v>
      </c>
      <c r="AW1334" s="129">
        <v>2008</v>
      </c>
    </row>
    <row r="1335" spans="1:49">
      <c r="A1335" s="129">
        <v>624</v>
      </c>
      <c r="B1335" s="129" t="s">
        <v>3032</v>
      </c>
      <c r="C1335" s="129" t="s">
        <v>1690</v>
      </c>
      <c r="D1335" s="129" t="s">
        <v>3031</v>
      </c>
      <c r="E1335" s="129" t="s">
        <v>1689</v>
      </c>
      <c r="F1335" s="129" t="s">
        <v>1688</v>
      </c>
      <c r="G1335" s="129" t="s">
        <v>1597</v>
      </c>
      <c r="I1335" s="129" t="s">
        <v>3038</v>
      </c>
      <c r="J1335" s="129">
        <v>35.194000000000003</v>
      </c>
      <c r="K1335" s="129">
        <v>43.752000000000002</v>
      </c>
      <c r="L1335" s="129">
        <v>46.777000000000001</v>
      </c>
      <c r="M1335" s="129">
        <v>44.276000000000003</v>
      </c>
      <c r="N1335" s="129">
        <v>40.247</v>
      </c>
      <c r="O1335" s="129">
        <v>42.866</v>
      </c>
      <c r="P1335" s="129">
        <v>38.271999999999998</v>
      </c>
      <c r="Q1335" s="129">
        <v>37.44</v>
      </c>
      <c r="R1335" s="129">
        <v>35.76</v>
      </c>
      <c r="S1335" s="129">
        <v>34.411999999999999</v>
      </c>
      <c r="T1335" s="129">
        <v>36.960999999999999</v>
      </c>
      <c r="U1335" s="129">
        <v>35.1</v>
      </c>
      <c r="V1335" s="129">
        <v>33.613</v>
      </c>
      <c r="W1335" s="129">
        <v>36.345999999999997</v>
      </c>
      <c r="X1335" s="129">
        <v>39.901000000000003</v>
      </c>
      <c r="Y1335" s="129">
        <v>35.469000000000001</v>
      </c>
      <c r="Z1335" s="129">
        <v>34.374000000000002</v>
      </c>
      <c r="AA1335" s="129">
        <v>35.383000000000003</v>
      </c>
      <c r="AB1335" s="129">
        <v>28.715</v>
      </c>
      <c r="AC1335" s="129">
        <v>31.440999999999999</v>
      </c>
      <c r="AD1335" s="129">
        <v>27.861999999999998</v>
      </c>
      <c r="AE1335" s="129">
        <v>28.986000000000001</v>
      </c>
      <c r="AF1335" s="129">
        <v>32.743000000000002</v>
      </c>
      <c r="AG1335" s="129">
        <v>28.329000000000001</v>
      </c>
      <c r="AH1335" s="129">
        <v>35.673999999999999</v>
      </c>
      <c r="AI1335" s="129">
        <v>32.118000000000002</v>
      </c>
      <c r="AJ1335" s="129">
        <v>34.078000000000003</v>
      </c>
      <c r="AK1335" s="129">
        <v>41.308</v>
      </c>
      <c r="AL1335" s="129">
        <v>40.353000000000002</v>
      </c>
      <c r="AM1335" s="129">
        <v>36.533999999999999</v>
      </c>
      <c r="AN1335" s="129">
        <v>37.683999999999997</v>
      </c>
      <c r="AO1335" s="129">
        <v>37.228000000000002</v>
      </c>
      <c r="AP1335" s="129">
        <v>36.825000000000003</v>
      </c>
      <c r="AQ1335" s="129">
        <v>35.776000000000003</v>
      </c>
      <c r="AR1335" s="129">
        <v>36.252000000000002</v>
      </c>
      <c r="AS1335" s="129">
        <v>33.213000000000001</v>
      </c>
      <c r="AT1335" s="129">
        <v>33.43</v>
      </c>
      <c r="AU1335" s="129">
        <v>33.634</v>
      </c>
      <c r="AV1335" s="129">
        <v>34.069000000000003</v>
      </c>
      <c r="AW1335" s="129">
        <v>2008</v>
      </c>
    </row>
    <row r="1336" spans="1:49">
      <c r="A1336" s="129">
        <v>624</v>
      </c>
      <c r="B1336" s="129" t="s">
        <v>3032</v>
      </c>
      <c r="C1336" s="129" t="s">
        <v>1687</v>
      </c>
      <c r="D1336" s="129" t="s">
        <v>3031</v>
      </c>
      <c r="E1336" s="129" t="s">
        <v>1686</v>
      </c>
      <c r="F1336" s="129" t="s">
        <v>1685</v>
      </c>
      <c r="G1336" s="129" t="s">
        <v>1597</v>
      </c>
      <c r="I1336" s="129" t="s">
        <v>3038</v>
      </c>
      <c r="J1336" s="129">
        <v>-98.14</v>
      </c>
      <c r="K1336" s="129">
        <v>-93.872</v>
      </c>
      <c r="L1336" s="129">
        <v>41.414999999999999</v>
      </c>
      <c r="M1336" s="129">
        <v>40.637999999999998</v>
      </c>
      <c r="N1336" s="129">
        <v>38.658999999999999</v>
      </c>
      <c r="O1336" s="129">
        <v>37.329000000000001</v>
      </c>
      <c r="P1336" s="129">
        <v>20.988</v>
      </c>
      <c r="Q1336" s="129">
        <v>26.268000000000001</v>
      </c>
      <c r="R1336" s="129">
        <v>19.321999999999999</v>
      </c>
      <c r="S1336" s="129">
        <v>21.018999999999998</v>
      </c>
      <c r="T1336" s="129">
        <v>18.510999999999999</v>
      </c>
      <c r="U1336" s="129">
        <v>14.145</v>
      </c>
      <c r="V1336" s="129">
        <v>23.146000000000001</v>
      </c>
      <c r="W1336" s="129">
        <v>19.716999999999999</v>
      </c>
      <c r="X1336" s="129">
        <v>22.001000000000001</v>
      </c>
      <c r="Y1336" s="129">
        <v>17.623000000000001</v>
      </c>
      <c r="Z1336" s="129">
        <v>26.571000000000002</v>
      </c>
      <c r="AA1336" s="129">
        <v>31.524999999999999</v>
      </c>
      <c r="AB1336" s="129">
        <v>18.422000000000001</v>
      </c>
      <c r="AC1336" s="129">
        <v>21.728000000000002</v>
      </c>
      <c r="AD1336" s="129">
        <v>18.158000000000001</v>
      </c>
      <c r="AE1336" s="129">
        <v>19.266999999999999</v>
      </c>
      <c r="AF1336" s="129">
        <v>22.56</v>
      </c>
      <c r="AG1336" s="129">
        <v>18.148</v>
      </c>
      <c r="AH1336" s="129">
        <v>22.722999999999999</v>
      </c>
      <c r="AI1336" s="129">
        <v>28.998000000000001</v>
      </c>
      <c r="AJ1336" s="129">
        <v>29.242000000000001</v>
      </c>
      <c r="AK1336" s="129">
        <v>28.364999999999998</v>
      </c>
      <c r="AL1336" s="129">
        <v>26.64</v>
      </c>
      <c r="AM1336" s="129">
        <v>21.905000000000001</v>
      </c>
      <c r="AN1336" s="129">
        <v>25.257000000000001</v>
      </c>
      <c r="AO1336" s="129">
        <v>20.940999999999999</v>
      </c>
      <c r="AP1336" s="129">
        <v>25.335000000000001</v>
      </c>
      <c r="AQ1336" s="129">
        <v>25.943000000000001</v>
      </c>
      <c r="AR1336" s="129">
        <v>26.7</v>
      </c>
      <c r="AS1336" s="129">
        <v>25.356999999999999</v>
      </c>
      <c r="AT1336" s="129">
        <v>26.169</v>
      </c>
      <c r="AU1336" s="129">
        <v>27.280999999999999</v>
      </c>
      <c r="AV1336" s="129">
        <v>29.661000000000001</v>
      </c>
      <c r="AW1336" s="129">
        <v>2008</v>
      </c>
    </row>
    <row r="1337" spans="1:49">
      <c r="A1337" s="129">
        <v>624</v>
      </c>
      <c r="B1337" s="129" t="s">
        <v>3032</v>
      </c>
      <c r="C1337" s="129" t="s">
        <v>1683</v>
      </c>
      <c r="D1337" s="129" t="s">
        <v>3031</v>
      </c>
      <c r="E1337" s="129" t="s">
        <v>1680</v>
      </c>
      <c r="F1337" s="129" t="s">
        <v>1682</v>
      </c>
      <c r="G1337" s="129" t="s">
        <v>1675</v>
      </c>
      <c r="I1337" s="129" t="s">
        <v>3037</v>
      </c>
      <c r="J1337" s="129">
        <v>19.940999999999999</v>
      </c>
      <c r="K1337" s="129">
        <v>24.065000000000001</v>
      </c>
      <c r="L1337" s="129">
        <v>29.149000000000001</v>
      </c>
      <c r="M1337" s="129">
        <v>35.024000000000001</v>
      </c>
      <c r="N1337" s="129">
        <v>38.414000000000001</v>
      </c>
      <c r="O1337" s="129">
        <v>40.673000000000002</v>
      </c>
      <c r="P1337" s="129">
        <v>45.192999999999998</v>
      </c>
      <c r="Q1337" s="129">
        <v>46.887</v>
      </c>
      <c r="R1337" s="129">
        <v>48.582000000000001</v>
      </c>
      <c r="S1337" s="129">
        <v>50.841999999999999</v>
      </c>
      <c r="T1337" s="129">
        <v>56.491</v>
      </c>
      <c r="U1337" s="129">
        <v>60.777000000000001</v>
      </c>
      <c r="V1337" s="129">
        <v>68.938999999999993</v>
      </c>
      <c r="W1337" s="129">
        <v>72.956000000000003</v>
      </c>
      <c r="X1337" s="129">
        <v>75.396000000000001</v>
      </c>
      <c r="Y1337" s="129">
        <v>81.736999999999995</v>
      </c>
      <c r="Z1337" s="129">
        <v>86.65</v>
      </c>
      <c r="AA1337" s="129">
        <v>94.08</v>
      </c>
      <c r="AB1337" s="129">
        <v>98.218000000000004</v>
      </c>
      <c r="AC1337" s="129">
        <v>102.489</v>
      </c>
      <c r="AD1337" s="129">
        <v>100</v>
      </c>
      <c r="AE1337" s="129">
        <v>103.65600000000001</v>
      </c>
      <c r="AF1337" s="129">
        <v>105.633</v>
      </c>
      <c r="AG1337" s="129">
        <v>106.876</v>
      </c>
      <c r="AH1337" s="129">
        <v>104.85299999999999</v>
      </c>
      <c r="AI1337" s="129">
        <v>105.309</v>
      </c>
      <c r="AJ1337" s="129">
        <v>110.408</v>
      </c>
      <c r="AK1337" s="129">
        <v>115.26</v>
      </c>
      <c r="AL1337" s="129">
        <v>123.14</v>
      </c>
      <c r="AM1337" s="129">
        <v>124.358</v>
      </c>
      <c r="AN1337" s="129">
        <v>126.943</v>
      </c>
      <c r="AO1337" s="129">
        <v>132.62200000000001</v>
      </c>
      <c r="AP1337" s="129">
        <v>135.995</v>
      </c>
      <c r="AQ1337" s="129">
        <v>140.48400000000001</v>
      </c>
      <c r="AR1337" s="129">
        <v>144.21299999999999</v>
      </c>
      <c r="AS1337" s="129">
        <v>148.245</v>
      </c>
      <c r="AT1337" s="129">
        <v>151.95099999999999</v>
      </c>
      <c r="AU1337" s="129">
        <v>155.75</v>
      </c>
      <c r="AV1337" s="129">
        <v>159.643</v>
      </c>
      <c r="AW1337" s="129">
        <v>2012</v>
      </c>
    </row>
    <row r="1338" spans="1:49">
      <c r="A1338" s="129">
        <v>624</v>
      </c>
      <c r="B1338" s="129" t="s">
        <v>3032</v>
      </c>
      <c r="C1338" s="129" t="s">
        <v>1681</v>
      </c>
      <c r="D1338" s="129" t="s">
        <v>3031</v>
      </c>
      <c r="E1338" s="129" t="s">
        <v>1680</v>
      </c>
      <c r="F1338" s="129" t="s">
        <v>1679</v>
      </c>
      <c r="G1338" s="129" t="s">
        <v>1655</v>
      </c>
      <c r="I1338" s="129" t="s">
        <v>1678</v>
      </c>
      <c r="J1338" s="129">
        <v>15.071</v>
      </c>
      <c r="K1338" s="129">
        <v>20.68</v>
      </c>
      <c r="L1338" s="129">
        <v>21.126999999999999</v>
      </c>
      <c r="M1338" s="129">
        <v>20.155000000000001</v>
      </c>
      <c r="N1338" s="129">
        <v>9.6769999999999996</v>
      </c>
      <c r="O1338" s="129">
        <v>5.8819999999999997</v>
      </c>
      <c r="P1338" s="129">
        <v>11.111000000000001</v>
      </c>
      <c r="Q1338" s="129">
        <v>3.75</v>
      </c>
      <c r="R1338" s="129">
        <v>3.6139999999999999</v>
      </c>
      <c r="S1338" s="129">
        <v>4.6509999999999998</v>
      </c>
      <c r="T1338" s="129">
        <v>11.111000000000001</v>
      </c>
      <c r="U1338" s="129">
        <v>7.5869999999999997</v>
      </c>
      <c r="V1338" s="129">
        <v>13.429</v>
      </c>
      <c r="W1338" s="129">
        <v>5.8280000000000003</v>
      </c>
      <c r="X1338" s="129">
        <v>3.3439999999999999</v>
      </c>
      <c r="Y1338" s="129">
        <v>8.41</v>
      </c>
      <c r="Z1338" s="129">
        <v>6.01</v>
      </c>
      <c r="AA1338" s="129">
        <v>8.5739999999999998</v>
      </c>
      <c r="AB1338" s="129">
        <v>4.399</v>
      </c>
      <c r="AC1338" s="129">
        <v>4.3479999999999999</v>
      </c>
      <c r="AD1338" s="129">
        <v>-2.4289999999999998</v>
      </c>
      <c r="AE1338" s="129">
        <v>3.6560000000000001</v>
      </c>
      <c r="AF1338" s="129">
        <v>1.9079999999999999</v>
      </c>
      <c r="AG1338" s="129">
        <v>1.1759999999999999</v>
      </c>
      <c r="AH1338" s="129">
        <v>-1.893</v>
      </c>
      <c r="AI1338" s="129">
        <v>0.434</v>
      </c>
      <c r="AJ1338" s="129">
        <v>4.8419999999999996</v>
      </c>
      <c r="AK1338" s="129">
        <v>4.3940000000000001</v>
      </c>
      <c r="AL1338" s="129">
        <v>6.8369999999999997</v>
      </c>
      <c r="AM1338" s="129">
        <v>0.99</v>
      </c>
      <c r="AN1338" s="129">
        <v>2.0790000000000002</v>
      </c>
      <c r="AO1338" s="129">
        <v>4.4740000000000002</v>
      </c>
      <c r="AP1338" s="129">
        <v>2.5430000000000001</v>
      </c>
      <c r="AQ1338" s="129">
        <v>3.3</v>
      </c>
      <c r="AR1338" s="129">
        <v>2.6549999999999998</v>
      </c>
      <c r="AS1338" s="129">
        <v>2.7949999999999999</v>
      </c>
      <c r="AT1338" s="129">
        <v>2.5</v>
      </c>
      <c r="AU1338" s="129">
        <v>2.5</v>
      </c>
      <c r="AV1338" s="129">
        <v>2.5</v>
      </c>
      <c r="AW1338" s="129">
        <v>2012</v>
      </c>
    </row>
    <row r="1339" spans="1:49">
      <c r="A1339" s="129">
        <v>624</v>
      </c>
      <c r="B1339" s="129" t="s">
        <v>3032</v>
      </c>
      <c r="C1339" s="129" t="s">
        <v>1677</v>
      </c>
      <c r="D1339" s="129" t="s">
        <v>3031</v>
      </c>
      <c r="E1339" s="129" t="s">
        <v>1672</v>
      </c>
      <c r="F1339" s="129" t="s">
        <v>1676</v>
      </c>
      <c r="G1339" s="129" t="s">
        <v>1675</v>
      </c>
      <c r="I1339" s="129" t="s">
        <v>3037</v>
      </c>
      <c r="J1339" s="129">
        <v>20.227</v>
      </c>
      <c r="K1339" s="129">
        <v>24.408000000000001</v>
      </c>
      <c r="L1339" s="129">
        <v>29.72</v>
      </c>
      <c r="M1339" s="129">
        <v>35.030999999999999</v>
      </c>
      <c r="N1339" s="129">
        <v>38.420999999999999</v>
      </c>
      <c r="O1339" s="129">
        <v>40.680999999999997</v>
      </c>
      <c r="P1339" s="129">
        <v>45.201000000000001</v>
      </c>
      <c r="Q1339" s="129">
        <v>46.896000000000001</v>
      </c>
      <c r="R1339" s="129">
        <v>48.591000000000001</v>
      </c>
      <c r="S1339" s="129">
        <v>50.850999999999999</v>
      </c>
      <c r="T1339" s="129">
        <v>56.500999999999998</v>
      </c>
      <c r="U1339" s="129">
        <v>62.497999999999998</v>
      </c>
      <c r="V1339" s="129">
        <v>71.191000000000003</v>
      </c>
      <c r="W1339" s="129">
        <v>74.304000000000002</v>
      </c>
      <c r="X1339" s="129">
        <v>77.236999999999995</v>
      </c>
      <c r="Y1339" s="129">
        <v>81.644000000000005</v>
      </c>
      <c r="Z1339" s="129">
        <v>89.078000000000003</v>
      </c>
      <c r="AA1339" s="129">
        <v>95.08</v>
      </c>
      <c r="AB1339" s="129">
        <v>103.048</v>
      </c>
      <c r="AC1339" s="129">
        <v>101.408</v>
      </c>
      <c r="AD1339" s="129">
        <v>100.336</v>
      </c>
      <c r="AE1339" s="129">
        <v>104.905</v>
      </c>
      <c r="AF1339" s="129">
        <v>108.018</v>
      </c>
      <c r="AG1339" s="129">
        <v>105.538</v>
      </c>
      <c r="AH1339" s="129">
        <v>105.232</v>
      </c>
      <c r="AI1339" s="129">
        <v>107.084</v>
      </c>
      <c r="AJ1339" s="129">
        <v>113.309</v>
      </c>
      <c r="AK1339" s="129">
        <v>117.136</v>
      </c>
      <c r="AL1339" s="129">
        <v>125.002</v>
      </c>
      <c r="AM1339" s="129">
        <v>124.541</v>
      </c>
      <c r="AN1339" s="129">
        <v>128.80699999999999</v>
      </c>
      <c r="AO1339" s="129">
        <v>133.41999999999999</v>
      </c>
      <c r="AP1339" s="129">
        <v>138.95500000000001</v>
      </c>
      <c r="AQ1339" s="129">
        <v>142.012</v>
      </c>
      <c r="AR1339" s="129">
        <v>146.41499999999999</v>
      </c>
      <c r="AS1339" s="129">
        <v>150.07499999999999</v>
      </c>
      <c r="AT1339" s="129">
        <v>153.827</v>
      </c>
      <c r="AU1339" s="129">
        <v>157.672</v>
      </c>
      <c r="AV1339" s="129">
        <v>161.614</v>
      </c>
      <c r="AW1339" s="129">
        <v>2012</v>
      </c>
    </row>
    <row r="1340" spans="1:49">
      <c r="A1340" s="129">
        <v>624</v>
      </c>
      <c r="B1340" s="129" t="s">
        <v>3032</v>
      </c>
      <c r="C1340" s="129" t="s">
        <v>1673</v>
      </c>
      <c r="D1340" s="129" t="s">
        <v>3031</v>
      </c>
      <c r="E1340" s="129" t="s">
        <v>1672</v>
      </c>
      <c r="F1340" s="129" t="s">
        <v>1671</v>
      </c>
      <c r="G1340" s="129" t="s">
        <v>1655</v>
      </c>
      <c r="I1340" s="129" t="s">
        <v>1670</v>
      </c>
      <c r="J1340" s="129" t="s">
        <v>1595</v>
      </c>
      <c r="K1340" s="129">
        <v>20.67</v>
      </c>
      <c r="L1340" s="129">
        <v>21.759</v>
      </c>
      <c r="M1340" s="129">
        <v>17.870999999999999</v>
      </c>
      <c r="N1340" s="129">
        <v>9.6769999999999996</v>
      </c>
      <c r="O1340" s="129">
        <v>5.8819999999999997</v>
      </c>
      <c r="P1340" s="129">
        <v>11.111000000000001</v>
      </c>
      <c r="Q1340" s="129">
        <v>3.75</v>
      </c>
      <c r="R1340" s="129">
        <v>3.6139999999999999</v>
      </c>
      <c r="S1340" s="129">
        <v>4.6509999999999998</v>
      </c>
      <c r="T1340" s="129">
        <v>11.111000000000001</v>
      </c>
      <c r="U1340" s="129">
        <v>10.614000000000001</v>
      </c>
      <c r="V1340" s="129">
        <v>13.91</v>
      </c>
      <c r="W1340" s="129">
        <v>4.3730000000000002</v>
      </c>
      <c r="X1340" s="129">
        <v>3.9460000000000002</v>
      </c>
      <c r="Y1340" s="129">
        <v>5.7060000000000004</v>
      </c>
      <c r="Z1340" s="129">
        <v>9.1059999999999999</v>
      </c>
      <c r="AA1340" s="129">
        <v>6.7370000000000001</v>
      </c>
      <c r="AB1340" s="129">
        <v>8.3810000000000002</v>
      </c>
      <c r="AC1340" s="129">
        <v>-1.5920000000000001</v>
      </c>
      <c r="AD1340" s="129">
        <v>-1.0580000000000001</v>
      </c>
      <c r="AE1340" s="129">
        <v>4.5549999999999997</v>
      </c>
      <c r="AF1340" s="129">
        <v>2.9670000000000001</v>
      </c>
      <c r="AG1340" s="129">
        <v>-2.2959999999999998</v>
      </c>
      <c r="AH1340" s="129">
        <v>-0.28999999999999998</v>
      </c>
      <c r="AI1340" s="129">
        <v>1.76</v>
      </c>
      <c r="AJ1340" s="129">
        <v>5.8129999999999997</v>
      </c>
      <c r="AK1340" s="129">
        <v>3.3780000000000001</v>
      </c>
      <c r="AL1340" s="129">
        <v>6.7149999999999999</v>
      </c>
      <c r="AM1340" s="129">
        <v>-0.36899999999999999</v>
      </c>
      <c r="AN1340" s="129">
        <v>3.4260000000000002</v>
      </c>
      <c r="AO1340" s="129">
        <v>3.581</v>
      </c>
      <c r="AP1340" s="129">
        <v>4.149</v>
      </c>
      <c r="AQ1340" s="129">
        <v>2.2000000000000002</v>
      </c>
      <c r="AR1340" s="129">
        <v>3.1</v>
      </c>
      <c r="AS1340" s="129">
        <v>2.5</v>
      </c>
      <c r="AT1340" s="129">
        <v>2.5</v>
      </c>
      <c r="AU1340" s="129">
        <v>2.5</v>
      </c>
      <c r="AV1340" s="129">
        <v>2.5</v>
      </c>
      <c r="AW1340" s="129">
        <v>2012</v>
      </c>
    </row>
    <row r="1341" spans="1:49">
      <c r="A1341" s="129">
        <v>624</v>
      </c>
      <c r="B1341" s="129" t="s">
        <v>3032</v>
      </c>
      <c r="C1341" s="129" t="s">
        <v>1669</v>
      </c>
      <c r="D1341" s="129" t="s">
        <v>3031</v>
      </c>
      <c r="E1341" s="129" t="s">
        <v>1668</v>
      </c>
      <c r="G1341" s="129" t="s">
        <v>50</v>
      </c>
    </row>
    <row r="1342" spans="1:49">
      <c r="A1342" s="129">
        <v>624</v>
      </c>
      <c r="B1342" s="129" t="s">
        <v>3032</v>
      </c>
      <c r="C1342" s="129" t="s">
        <v>1667</v>
      </c>
      <c r="D1342" s="129" t="s">
        <v>3031</v>
      </c>
      <c r="E1342" s="129" t="s">
        <v>1666</v>
      </c>
      <c r="F1342" s="129" t="s">
        <v>1665</v>
      </c>
      <c r="G1342" s="129" t="s">
        <v>1655</v>
      </c>
      <c r="I1342" s="129" t="s">
        <v>3036</v>
      </c>
      <c r="J1342" s="129">
        <v>10.631</v>
      </c>
      <c r="K1342" s="129">
        <v>3</v>
      </c>
      <c r="L1342" s="129">
        <v>-7.8</v>
      </c>
      <c r="M1342" s="129">
        <v>0</v>
      </c>
      <c r="N1342" s="129">
        <v>1.5</v>
      </c>
      <c r="O1342" s="129">
        <v>-2.5</v>
      </c>
      <c r="P1342" s="129">
        <v>-4.5</v>
      </c>
      <c r="Q1342" s="129">
        <v>-7.5</v>
      </c>
      <c r="R1342" s="129">
        <v>3.8</v>
      </c>
      <c r="S1342" s="129">
        <v>26.5</v>
      </c>
      <c r="T1342" s="129">
        <v>-8.1999999999999993</v>
      </c>
      <c r="U1342" s="129">
        <v>-4.3</v>
      </c>
      <c r="V1342" s="129">
        <v>8.6</v>
      </c>
      <c r="W1342" s="129">
        <v>2.6</v>
      </c>
      <c r="X1342" s="129">
        <v>22.7</v>
      </c>
      <c r="Y1342" s="129">
        <v>17.100000000000001</v>
      </c>
      <c r="Z1342" s="129">
        <v>-6.6</v>
      </c>
      <c r="AA1342" s="129">
        <v>12.269</v>
      </c>
      <c r="AB1342" s="129">
        <v>10.949</v>
      </c>
      <c r="AC1342" s="129">
        <v>21.132999999999999</v>
      </c>
      <c r="AD1342" s="129">
        <v>-6.6639999999999997</v>
      </c>
      <c r="AE1342" s="129">
        <v>13.172000000000001</v>
      </c>
      <c r="AF1342" s="129">
        <v>23.366</v>
      </c>
      <c r="AG1342" s="129">
        <v>17.059000000000001</v>
      </c>
      <c r="AH1342" s="129">
        <v>14.531000000000001</v>
      </c>
      <c r="AI1342" s="129">
        <v>-3.2749999999999999</v>
      </c>
      <c r="AJ1342" s="129">
        <v>21.192</v>
      </c>
      <c r="AK1342" s="129">
        <v>20.361000000000001</v>
      </c>
      <c r="AL1342" s="129">
        <v>11.429</v>
      </c>
      <c r="AM1342" s="129">
        <v>-4.5940000000000003</v>
      </c>
      <c r="AN1342" s="129">
        <v>-3.1349999999999998</v>
      </c>
      <c r="AO1342" s="129">
        <v>13.244999999999999</v>
      </c>
      <c r="AP1342" s="129">
        <v>-13.689</v>
      </c>
      <c r="AQ1342" s="129">
        <v>3.9209999999999998</v>
      </c>
      <c r="AR1342" s="129">
        <v>3.2010000000000001</v>
      </c>
      <c r="AS1342" s="129">
        <v>0.98899999999999999</v>
      </c>
      <c r="AT1342" s="129">
        <v>3.081</v>
      </c>
      <c r="AU1342" s="129">
        <v>3.831</v>
      </c>
      <c r="AV1342" s="129">
        <v>4.9480000000000004</v>
      </c>
      <c r="AW1342" s="129">
        <v>2012</v>
      </c>
    </row>
    <row r="1343" spans="1:49">
      <c r="A1343" s="129">
        <v>624</v>
      </c>
      <c r="B1343" s="129" t="s">
        <v>3032</v>
      </c>
      <c r="C1343" s="129" t="s">
        <v>1664</v>
      </c>
      <c r="D1343" s="129" t="s">
        <v>3031</v>
      </c>
      <c r="E1343" s="129" t="s">
        <v>1663</v>
      </c>
      <c r="F1343" s="129" t="s">
        <v>1662</v>
      </c>
      <c r="G1343" s="129" t="s">
        <v>1655</v>
      </c>
      <c r="I1343" s="129" t="s">
        <v>3036</v>
      </c>
      <c r="J1343" s="129">
        <v>5.9749999999999996</v>
      </c>
      <c r="K1343" s="129">
        <v>10.1</v>
      </c>
      <c r="L1343" s="129">
        <v>18.100000000000001</v>
      </c>
      <c r="M1343" s="129">
        <v>-0.3</v>
      </c>
      <c r="N1343" s="129">
        <v>-0.2</v>
      </c>
      <c r="O1343" s="129">
        <v>-5.3</v>
      </c>
      <c r="P1343" s="129">
        <v>-3.4</v>
      </c>
      <c r="Q1343" s="129">
        <v>-9.1999999999999993</v>
      </c>
      <c r="R1343" s="129">
        <v>3.6</v>
      </c>
      <c r="S1343" s="129">
        <v>3</v>
      </c>
      <c r="T1343" s="129">
        <v>-10.8</v>
      </c>
      <c r="U1343" s="129">
        <v>-0.9</v>
      </c>
      <c r="V1343" s="129">
        <v>6.6</v>
      </c>
      <c r="W1343" s="129">
        <v>5.7</v>
      </c>
      <c r="X1343" s="129">
        <v>37.1</v>
      </c>
      <c r="Y1343" s="129">
        <v>16</v>
      </c>
      <c r="Z1343" s="129">
        <v>-20.100000000000001</v>
      </c>
      <c r="AA1343" s="129">
        <v>0</v>
      </c>
      <c r="AB1343" s="129">
        <v>4.085</v>
      </c>
      <c r="AC1343" s="129">
        <v>16.597000000000001</v>
      </c>
      <c r="AD1343" s="129">
        <v>-5.8259999999999996</v>
      </c>
      <c r="AE1343" s="129">
        <v>8.4459999999999997</v>
      </c>
      <c r="AF1343" s="129">
        <v>21.975999999999999</v>
      </c>
      <c r="AG1343" s="129">
        <v>15.926</v>
      </c>
      <c r="AH1343" s="129">
        <v>20.108000000000001</v>
      </c>
      <c r="AI1343" s="129">
        <v>-4.101</v>
      </c>
      <c r="AJ1343" s="129">
        <v>24.129000000000001</v>
      </c>
      <c r="AK1343" s="129">
        <v>24.074000000000002</v>
      </c>
      <c r="AL1343" s="129">
        <v>11.048</v>
      </c>
      <c r="AM1343" s="129">
        <v>-5.3159999999999998</v>
      </c>
      <c r="AN1343" s="129">
        <v>-0.877</v>
      </c>
      <c r="AO1343" s="129">
        <v>18.648</v>
      </c>
      <c r="AP1343" s="129">
        <v>-16.079000000000001</v>
      </c>
      <c r="AQ1343" s="129">
        <v>3.1480000000000001</v>
      </c>
      <c r="AR1343" s="129">
        <v>4.0759999999999996</v>
      </c>
      <c r="AS1343" s="129">
        <v>-0.63700000000000001</v>
      </c>
      <c r="AT1343" s="129">
        <v>2.1579999999999999</v>
      </c>
      <c r="AU1343" s="129">
        <v>3.391</v>
      </c>
      <c r="AV1343" s="129">
        <v>5.056</v>
      </c>
      <c r="AW1343" s="129">
        <v>2012</v>
      </c>
    </row>
    <row r="1344" spans="1:49">
      <c r="A1344" s="129">
        <v>624</v>
      </c>
      <c r="B1344" s="129" t="s">
        <v>3032</v>
      </c>
      <c r="C1344" s="129" t="s">
        <v>1661</v>
      </c>
      <c r="D1344" s="129" t="s">
        <v>3031</v>
      </c>
      <c r="E1344" s="129" t="s">
        <v>1660</v>
      </c>
      <c r="F1344" s="129" t="s">
        <v>1659</v>
      </c>
      <c r="G1344" s="129" t="s">
        <v>1655</v>
      </c>
      <c r="I1344" s="129" t="s">
        <v>3036</v>
      </c>
      <c r="J1344" s="129">
        <v>-64.173000000000002</v>
      </c>
      <c r="K1344" s="129">
        <v>34.9</v>
      </c>
      <c r="L1344" s="129">
        <v>-15.1</v>
      </c>
      <c r="M1344" s="129">
        <v>20.5</v>
      </c>
      <c r="N1344" s="129">
        <v>16.399999999999999</v>
      </c>
      <c r="O1344" s="129">
        <v>1.3</v>
      </c>
      <c r="P1344" s="129">
        <v>-22.8</v>
      </c>
      <c r="Q1344" s="129">
        <v>8.6999999999999993</v>
      </c>
      <c r="R1344" s="129">
        <v>-11.5</v>
      </c>
      <c r="S1344" s="129">
        <v>-6.4</v>
      </c>
      <c r="T1344" s="129">
        <v>0.8</v>
      </c>
      <c r="U1344" s="129">
        <v>-12.3</v>
      </c>
      <c r="V1344" s="129">
        <v>-9.6999999999999993</v>
      </c>
      <c r="W1344" s="129">
        <v>16</v>
      </c>
      <c r="X1344" s="129">
        <v>48.4</v>
      </c>
      <c r="Y1344" s="129">
        <v>25.1</v>
      </c>
      <c r="Z1344" s="129">
        <v>12.1</v>
      </c>
      <c r="AA1344" s="129">
        <v>0</v>
      </c>
      <c r="AB1344" s="129">
        <v>0</v>
      </c>
      <c r="AC1344" s="129">
        <v>5.8559999999999999</v>
      </c>
      <c r="AD1344" s="129">
        <v>16.731000000000002</v>
      </c>
      <c r="AE1344" s="129">
        <v>21.175000000000001</v>
      </c>
      <c r="AF1344" s="129">
        <v>22.074000000000002</v>
      </c>
      <c r="AG1344" s="129">
        <v>12.992000000000001</v>
      </c>
      <c r="AH1344" s="129">
        <v>5.766</v>
      </c>
      <c r="AI1344" s="129">
        <v>14.384</v>
      </c>
      <c r="AJ1344" s="129">
        <v>30.094000000000001</v>
      </c>
      <c r="AK1344" s="129">
        <v>14.491</v>
      </c>
      <c r="AL1344" s="129">
        <v>5.5510000000000002</v>
      </c>
      <c r="AM1344" s="129">
        <v>-9.4139999999999997</v>
      </c>
      <c r="AN1344" s="129">
        <v>3.99</v>
      </c>
      <c r="AO1344" s="129">
        <v>7.968</v>
      </c>
      <c r="AP1344" s="129">
        <v>5.758</v>
      </c>
      <c r="AQ1344" s="129">
        <v>6.8540000000000001</v>
      </c>
      <c r="AR1344" s="129">
        <v>6.734</v>
      </c>
      <c r="AS1344" s="129">
        <v>7.9390000000000001</v>
      </c>
      <c r="AT1344" s="129">
        <v>5.9489999999999998</v>
      </c>
      <c r="AU1344" s="129">
        <v>5.266</v>
      </c>
      <c r="AV1344" s="129">
        <v>5.766</v>
      </c>
      <c r="AW1344" s="129">
        <v>2012</v>
      </c>
    </row>
    <row r="1345" spans="1:49">
      <c r="A1345" s="129">
        <v>624</v>
      </c>
      <c r="B1345" s="129" t="s">
        <v>3032</v>
      </c>
      <c r="C1345" s="129" t="s">
        <v>1658</v>
      </c>
      <c r="D1345" s="129" t="s">
        <v>3031</v>
      </c>
      <c r="E1345" s="129" t="s">
        <v>1657</v>
      </c>
      <c r="F1345" s="129" t="s">
        <v>1656</v>
      </c>
      <c r="G1345" s="129" t="s">
        <v>1655</v>
      </c>
      <c r="I1345" s="129" t="s">
        <v>3036</v>
      </c>
      <c r="J1345" s="129">
        <v>-86.683000000000007</v>
      </c>
      <c r="K1345" s="129">
        <v>-17.2</v>
      </c>
      <c r="L1345" s="129">
        <v>76.5</v>
      </c>
      <c r="M1345" s="129">
        <v>-31.8</v>
      </c>
      <c r="N1345" s="129">
        <v>55.7</v>
      </c>
      <c r="O1345" s="129">
        <v>-1.3</v>
      </c>
      <c r="P1345" s="129">
        <v>8.1</v>
      </c>
      <c r="Q1345" s="129">
        <v>63.3</v>
      </c>
      <c r="R1345" s="129">
        <v>-20.8</v>
      </c>
      <c r="S1345" s="129">
        <v>-8.5</v>
      </c>
      <c r="T1345" s="129">
        <v>4.2</v>
      </c>
      <c r="U1345" s="129">
        <v>18.100000000000001</v>
      </c>
      <c r="V1345" s="129">
        <v>-22.3</v>
      </c>
      <c r="W1345" s="129">
        <v>32.700000000000003</v>
      </c>
      <c r="X1345" s="129">
        <v>452.1</v>
      </c>
      <c r="Y1345" s="129">
        <v>23.2</v>
      </c>
      <c r="Z1345" s="129">
        <v>13.5</v>
      </c>
      <c r="AA1345" s="129" t="s">
        <v>1828</v>
      </c>
      <c r="AB1345" s="129" t="s">
        <v>1828</v>
      </c>
      <c r="AC1345" s="129">
        <v>-25.968</v>
      </c>
      <c r="AD1345" s="129">
        <v>25.213000000000001</v>
      </c>
      <c r="AE1345" s="129">
        <v>3.0419999999999998</v>
      </c>
      <c r="AF1345" s="129">
        <v>12.189</v>
      </c>
      <c r="AG1345" s="129">
        <v>11.132999999999999</v>
      </c>
      <c r="AH1345" s="129">
        <v>-5.1449999999999996</v>
      </c>
      <c r="AI1345" s="129">
        <v>30.12</v>
      </c>
      <c r="AJ1345" s="129">
        <v>-1.645</v>
      </c>
      <c r="AK1345" s="129">
        <v>35.805999999999997</v>
      </c>
      <c r="AL1345" s="129">
        <v>-25.27</v>
      </c>
      <c r="AM1345" s="129">
        <v>4.1879999999999997</v>
      </c>
      <c r="AN1345" s="129">
        <v>28.081</v>
      </c>
      <c r="AO1345" s="129">
        <v>33.881</v>
      </c>
      <c r="AP1345" s="129">
        <v>-9.8859999999999992</v>
      </c>
      <c r="AQ1345" s="129">
        <v>1.353</v>
      </c>
      <c r="AR1345" s="129">
        <v>0.153</v>
      </c>
      <c r="AS1345" s="129">
        <v>8.7279999999999998</v>
      </c>
      <c r="AT1345" s="129">
        <v>1.7070000000000001</v>
      </c>
      <c r="AU1345" s="129">
        <v>-2.7069999999999999</v>
      </c>
      <c r="AV1345" s="129">
        <v>3.5259999999999998</v>
      </c>
      <c r="AW1345" s="129">
        <v>2012</v>
      </c>
    </row>
    <row r="1346" spans="1:49">
      <c r="A1346" s="129">
        <v>624</v>
      </c>
      <c r="B1346" s="129" t="s">
        <v>3032</v>
      </c>
      <c r="C1346" s="129" t="s">
        <v>1653</v>
      </c>
      <c r="D1346" s="129" t="s">
        <v>3031</v>
      </c>
      <c r="E1346" s="129" t="s">
        <v>80</v>
      </c>
      <c r="F1346" s="129" t="s">
        <v>1652</v>
      </c>
      <c r="G1346" s="129" t="s">
        <v>1651</v>
      </c>
      <c r="I1346" s="129" t="s">
        <v>3035</v>
      </c>
      <c r="J1346" s="129" t="s">
        <v>1595</v>
      </c>
      <c r="K1346" s="129" t="s">
        <v>1595</v>
      </c>
      <c r="L1346" s="129" t="s">
        <v>1595</v>
      </c>
      <c r="M1346" s="129" t="s">
        <v>1595</v>
      </c>
      <c r="N1346" s="129" t="s">
        <v>1595</v>
      </c>
      <c r="O1346" s="129" t="s">
        <v>1595</v>
      </c>
      <c r="P1346" s="129" t="s">
        <v>1595</v>
      </c>
      <c r="Q1346" s="129" t="s">
        <v>1595</v>
      </c>
      <c r="R1346" s="129" t="s">
        <v>1595</v>
      </c>
      <c r="S1346" s="129" t="s">
        <v>1595</v>
      </c>
      <c r="T1346" s="129" t="s">
        <v>1595</v>
      </c>
      <c r="U1346" s="129" t="s">
        <v>1595</v>
      </c>
      <c r="V1346" s="129" t="s">
        <v>1595</v>
      </c>
      <c r="W1346" s="129" t="s">
        <v>1595</v>
      </c>
      <c r="X1346" s="129" t="s">
        <v>1595</v>
      </c>
      <c r="Y1346" s="129" t="s">
        <v>1595</v>
      </c>
      <c r="Z1346" s="129" t="s">
        <v>1595</v>
      </c>
      <c r="AA1346" s="129" t="s">
        <v>1595</v>
      </c>
      <c r="AB1346" s="129" t="s">
        <v>1595</v>
      </c>
      <c r="AC1346" s="129" t="s">
        <v>1595</v>
      </c>
      <c r="AD1346" s="129" t="s">
        <v>1595</v>
      </c>
      <c r="AE1346" s="129" t="s">
        <v>1595</v>
      </c>
      <c r="AF1346" s="129">
        <v>20.5</v>
      </c>
      <c r="AG1346" s="129">
        <v>20</v>
      </c>
      <c r="AH1346" s="129">
        <v>19.5</v>
      </c>
      <c r="AI1346" s="129">
        <v>19</v>
      </c>
      <c r="AJ1346" s="129">
        <v>18.3</v>
      </c>
      <c r="AK1346" s="129">
        <v>17.8</v>
      </c>
      <c r="AL1346" s="129">
        <v>17</v>
      </c>
      <c r="AM1346" s="129">
        <v>11.1</v>
      </c>
      <c r="AN1346" s="129">
        <v>10.3</v>
      </c>
      <c r="AO1346" s="129">
        <v>10</v>
      </c>
      <c r="AP1346" s="129">
        <v>10</v>
      </c>
      <c r="AQ1346" s="129">
        <v>10</v>
      </c>
      <c r="AR1346" s="129">
        <v>9</v>
      </c>
      <c r="AS1346" s="129">
        <v>9</v>
      </c>
      <c r="AT1346" s="129">
        <v>9</v>
      </c>
      <c r="AU1346" s="129">
        <v>9</v>
      </c>
      <c r="AV1346" s="129">
        <v>8.5</v>
      </c>
      <c r="AW1346" s="129">
        <v>2011</v>
      </c>
    </row>
    <row r="1347" spans="1:49">
      <c r="A1347" s="129">
        <v>624</v>
      </c>
      <c r="B1347" s="129" t="s">
        <v>3032</v>
      </c>
      <c r="C1347" s="129" t="s">
        <v>1650</v>
      </c>
      <c r="D1347" s="129" t="s">
        <v>3031</v>
      </c>
      <c r="E1347" s="129" t="s">
        <v>1649</v>
      </c>
      <c r="F1347" s="129" t="s">
        <v>1648</v>
      </c>
      <c r="G1347" s="129" t="s">
        <v>84</v>
      </c>
      <c r="H1347" s="129" t="s">
        <v>5</v>
      </c>
    </row>
    <row r="1348" spans="1:49">
      <c r="A1348" s="129">
        <v>624</v>
      </c>
      <c r="B1348" s="129" t="s">
        <v>3032</v>
      </c>
      <c r="C1348" s="129" t="s">
        <v>1647</v>
      </c>
      <c r="D1348" s="129" t="s">
        <v>3031</v>
      </c>
      <c r="E1348" s="129" t="s">
        <v>15</v>
      </c>
      <c r="F1348" s="129" t="s">
        <v>1646</v>
      </c>
      <c r="G1348" s="129" t="s">
        <v>84</v>
      </c>
      <c r="H1348" s="129" t="s">
        <v>5</v>
      </c>
      <c r="I1348" s="129" t="s">
        <v>3035</v>
      </c>
      <c r="J1348" s="129">
        <v>0.30199999999999999</v>
      </c>
      <c r="K1348" s="129">
        <v>0.30399999999999999</v>
      </c>
      <c r="L1348" s="129">
        <v>0.31</v>
      </c>
      <c r="M1348" s="129">
        <v>0.317</v>
      </c>
      <c r="N1348" s="129">
        <v>0.32500000000000001</v>
      </c>
      <c r="O1348" s="129">
        <v>0.33100000000000002</v>
      </c>
      <c r="P1348" s="129">
        <v>0.33600000000000002</v>
      </c>
      <c r="Q1348" s="129">
        <v>0.33900000000000002</v>
      </c>
      <c r="R1348" s="129">
        <v>0.34200000000000003</v>
      </c>
      <c r="S1348" s="129">
        <v>0.34599999999999997</v>
      </c>
      <c r="T1348" s="129">
        <v>0.35199999999999998</v>
      </c>
      <c r="U1348" s="129">
        <v>0.36</v>
      </c>
      <c r="V1348" s="129">
        <v>0.36899999999999999</v>
      </c>
      <c r="W1348" s="129">
        <v>0.379</v>
      </c>
      <c r="X1348" s="129">
        <v>0.39</v>
      </c>
      <c r="Y1348" s="129">
        <v>0.39900000000000002</v>
      </c>
      <c r="Z1348" s="129">
        <v>0.40899999999999997</v>
      </c>
      <c r="AA1348" s="129">
        <v>0.41799999999999998</v>
      </c>
      <c r="AB1348" s="129">
        <v>0.42599999999999999</v>
      </c>
      <c r="AC1348" s="129">
        <v>0.434</v>
      </c>
      <c r="AD1348" s="129">
        <v>0.442</v>
      </c>
      <c r="AE1348" s="129">
        <v>0.45100000000000001</v>
      </c>
      <c r="AF1348" s="129">
        <v>0.45900000000000002</v>
      </c>
      <c r="AG1348" s="129">
        <v>0.46700000000000003</v>
      </c>
      <c r="AH1348" s="129">
        <v>0.47399999999999998</v>
      </c>
      <c r="AI1348" s="129">
        <v>0.47899999999999998</v>
      </c>
      <c r="AJ1348" s="129">
        <v>0.48199999999999998</v>
      </c>
      <c r="AK1348" s="129">
        <v>0.48399999999999999</v>
      </c>
      <c r="AL1348" s="129">
        <v>0.48499999999999999</v>
      </c>
      <c r="AM1348" s="129">
        <v>0.48599999999999999</v>
      </c>
      <c r="AN1348" s="129">
        <v>0.48799999999999999</v>
      </c>
      <c r="AO1348" s="129">
        <v>0.49099999999999999</v>
      </c>
      <c r="AP1348" s="129">
        <v>0.49399999999999999</v>
      </c>
      <c r="AQ1348" s="129">
        <v>0.5</v>
      </c>
      <c r="AR1348" s="129">
        <v>0.50600000000000001</v>
      </c>
      <c r="AS1348" s="129">
        <v>0.51200000000000001</v>
      </c>
      <c r="AT1348" s="129">
        <v>0.51900000000000002</v>
      </c>
      <c r="AU1348" s="129">
        <v>0.52500000000000002</v>
      </c>
      <c r="AV1348" s="129">
        <v>0.53100000000000003</v>
      </c>
      <c r="AW1348" s="129">
        <v>2011</v>
      </c>
    </row>
    <row r="1349" spans="1:49">
      <c r="A1349" s="129">
        <v>624</v>
      </c>
      <c r="B1349" s="129" t="s">
        <v>3032</v>
      </c>
      <c r="C1349" s="129" t="s">
        <v>1644</v>
      </c>
      <c r="D1349" s="129" t="s">
        <v>3031</v>
      </c>
      <c r="E1349" s="129" t="s">
        <v>1642</v>
      </c>
      <c r="F1349" s="129" t="s">
        <v>1641</v>
      </c>
      <c r="G1349" s="129" t="s">
        <v>1608</v>
      </c>
      <c r="H1349" s="129" t="s">
        <v>1604</v>
      </c>
      <c r="I1349" s="129" t="s">
        <v>3034</v>
      </c>
      <c r="J1349" s="129" t="s">
        <v>1595</v>
      </c>
      <c r="K1349" s="129" t="s">
        <v>1595</v>
      </c>
      <c r="L1349" s="129" t="s">
        <v>1595</v>
      </c>
      <c r="M1349" s="129" t="s">
        <v>1595</v>
      </c>
      <c r="N1349" s="129" t="s">
        <v>1595</v>
      </c>
      <c r="O1349" s="129" t="s">
        <v>1595</v>
      </c>
      <c r="P1349" s="129" t="s">
        <v>1595</v>
      </c>
      <c r="Q1349" s="129" t="s">
        <v>1595</v>
      </c>
      <c r="R1349" s="129" t="s">
        <v>1595</v>
      </c>
      <c r="S1349" s="129" t="s">
        <v>1595</v>
      </c>
      <c r="T1349" s="129" t="s">
        <v>1595</v>
      </c>
      <c r="U1349" s="129" t="s">
        <v>1595</v>
      </c>
      <c r="V1349" s="129" t="s">
        <v>1595</v>
      </c>
      <c r="W1349" s="129" t="s">
        <v>1595</v>
      </c>
      <c r="X1349" s="129" t="s">
        <v>1595</v>
      </c>
      <c r="Y1349" s="129" t="s">
        <v>1595</v>
      </c>
      <c r="Z1349" s="129" t="s">
        <v>1595</v>
      </c>
      <c r="AA1349" s="129" t="s">
        <v>1595</v>
      </c>
      <c r="AB1349" s="129" t="s">
        <v>1595</v>
      </c>
      <c r="AC1349" s="129" t="s">
        <v>1595</v>
      </c>
      <c r="AD1349" s="129" t="s">
        <v>1595</v>
      </c>
      <c r="AE1349" s="129" t="s">
        <v>1595</v>
      </c>
      <c r="AF1349" s="129">
        <v>22.754999999999999</v>
      </c>
      <c r="AG1349" s="129">
        <v>21.372</v>
      </c>
      <c r="AH1349" s="129">
        <v>26.11</v>
      </c>
      <c r="AI1349" s="129">
        <v>26.632000000000001</v>
      </c>
      <c r="AJ1349" s="129">
        <v>30.742999999999999</v>
      </c>
      <c r="AK1349" s="129">
        <v>34.838000000000001</v>
      </c>
      <c r="AL1349" s="129">
        <v>39.116</v>
      </c>
      <c r="AM1349" s="129">
        <v>36.54</v>
      </c>
      <c r="AN1349" s="129">
        <v>38.695</v>
      </c>
      <c r="AO1349" s="129">
        <v>37.878999999999998</v>
      </c>
      <c r="AP1349" s="129">
        <v>35.036000000000001</v>
      </c>
      <c r="AQ1349" s="129">
        <v>40.515999999999998</v>
      </c>
      <c r="AR1349" s="129">
        <v>42.417999999999999</v>
      </c>
      <c r="AS1349" s="129">
        <v>44.668999999999997</v>
      </c>
      <c r="AT1349" s="129">
        <v>47.484999999999999</v>
      </c>
      <c r="AU1349" s="129">
        <v>50.219000000000001</v>
      </c>
      <c r="AV1349" s="129">
        <v>53.542999999999999</v>
      </c>
      <c r="AW1349" s="129">
        <v>2012</v>
      </c>
    </row>
    <row r="1350" spans="1:49">
      <c r="A1350" s="129">
        <v>624</v>
      </c>
      <c r="B1350" s="129" t="s">
        <v>3032</v>
      </c>
      <c r="C1350" s="129" t="s">
        <v>1643</v>
      </c>
      <c r="D1350" s="129" t="s">
        <v>3031</v>
      </c>
      <c r="E1350" s="129" t="s">
        <v>1642</v>
      </c>
      <c r="F1350" s="129" t="s">
        <v>1641</v>
      </c>
      <c r="G1350" s="129" t="s">
        <v>1597</v>
      </c>
      <c r="I1350" s="129" t="s">
        <v>1640</v>
      </c>
      <c r="J1350" s="129" t="s">
        <v>1595</v>
      </c>
      <c r="K1350" s="129" t="s">
        <v>1595</v>
      </c>
      <c r="L1350" s="129" t="s">
        <v>1595</v>
      </c>
      <c r="M1350" s="129" t="s">
        <v>1595</v>
      </c>
      <c r="N1350" s="129" t="s">
        <v>1595</v>
      </c>
      <c r="O1350" s="129" t="s">
        <v>1595</v>
      </c>
      <c r="P1350" s="129" t="s">
        <v>1595</v>
      </c>
      <c r="Q1350" s="129" t="s">
        <v>1595</v>
      </c>
      <c r="R1350" s="129" t="s">
        <v>1595</v>
      </c>
      <c r="S1350" s="129" t="s">
        <v>1595</v>
      </c>
      <c r="T1350" s="129" t="s">
        <v>1595</v>
      </c>
      <c r="U1350" s="129" t="s">
        <v>1595</v>
      </c>
      <c r="V1350" s="129" t="s">
        <v>1595</v>
      </c>
      <c r="W1350" s="129" t="s">
        <v>1595</v>
      </c>
      <c r="X1350" s="129" t="s">
        <v>1595</v>
      </c>
      <c r="Y1350" s="129" t="s">
        <v>1595</v>
      </c>
      <c r="Z1350" s="129" t="s">
        <v>1595</v>
      </c>
      <c r="AA1350" s="129" t="s">
        <v>1595</v>
      </c>
      <c r="AB1350" s="129" t="s">
        <v>1595</v>
      </c>
      <c r="AC1350" s="129" t="s">
        <v>1595</v>
      </c>
      <c r="AD1350" s="129" t="s">
        <v>1595</v>
      </c>
      <c r="AE1350" s="129" t="s">
        <v>1595</v>
      </c>
      <c r="AF1350" s="129">
        <v>28.588000000000001</v>
      </c>
      <c r="AG1350" s="129">
        <v>24.54</v>
      </c>
      <c r="AH1350" s="129">
        <v>28.751999999999999</v>
      </c>
      <c r="AI1350" s="129">
        <v>27.544</v>
      </c>
      <c r="AJ1350" s="129">
        <v>28.277000000000001</v>
      </c>
      <c r="AK1350" s="129">
        <v>28.562000000000001</v>
      </c>
      <c r="AL1350" s="129">
        <v>29.04</v>
      </c>
      <c r="AM1350" s="129">
        <v>26.890999999999998</v>
      </c>
      <c r="AN1350" s="129">
        <v>27.923999999999999</v>
      </c>
      <c r="AO1350" s="129">
        <v>25.606999999999999</v>
      </c>
      <c r="AP1350" s="129">
        <v>22.420999999999999</v>
      </c>
      <c r="AQ1350" s="129">
        <v>24.803000000000001</v>
      </c>
      <c r="AR1350" s="129">
        <v>24.291</v>
      </c>
      <c r="AS1350" s="129">
        <v>23.858000000000001</v>
      </c>
      <c r="AT1350" s="129">
        <v>23.626999999999999</v>
      </c>
      <c r="AU1350" s="129">
        <v>23.283000000000001</v>
      </c>
      <c r="AV1350" s="129">
        <v>23.137</v>
      </c>
      <c r="AW1350" s="129">
        <v>2012</v>
      </c>
    </row>
    <row r="1351" spans="1:49">
      <c r="A1351" s="129">
        <v>624</v>
      </c>
      <c r="B1351" s="129" t="s">
        <v>3032</v>
      </c>
      <c r="C1351" s="129" t="s">
        <v>1639</v>
      </c>
      <c r="D1351" s="129" t="s">
        <v>3031</v>
      </c>
      <c r="E1351" s="129" t="s">
        <v>1637</v>
      </c>
      <c r="F1351" s="129" t="s">
        <v>1636</v>
      </c>
      <c r="G1351" s="129" t="s">
        <v>1608</v>
      </c>
      <c r="H1351" s="129" t="s">
        <v>1604</v>
      </c>
      <c r="I1351" s="129" t="s">
        <v>3034</v>
      </c>
      <c r="J1351" s="129" t="s">
        <v>1595</v>
      </c>
      <c r="K1351" s="129" t="s">
        <v>1595</v>
      </c>
      <c r="L1351" s="129" t="s">
        <v>1595</v>
      </c>
      <c r="M1351" s="129" t="s">
        <v>1595</v>
      </c>
      <c r="N1351" s="129" t="s">
        <v>1595</v>
      </c>
      <c r="O1351" s="129" t="s">
        <v>1595</v>
      </c>
      <c r="P1351" s="129" t="s">
        <v>1595</v>
      </c>
      <c r="Q1351" s="129" t="s">
        <v>1595</v>
      </c>
      <c r="R1351" s="129" t="s">
        <v>1595</v>
      </c>
      <c r="S1351" s="129" t="s">
        <v>1595</v>
      </c>
      <c r="T1351" s="129" t="s">
        <v>1595</v>
      </c>
      <c r="U1351" s="129" t="s">
        <v>1595</v>
      </c>
      <c r="V1351" s="129" t="s">
        <v>1595</v>
      </c>
      <c r="W1351" s="129" t="s">
        <v>1595</v>
      </c>
      <c r="X1351" s="129" t="s">
        <v>1595</v>
      </c>
      <c r="Y1351" s="129" t="s">
        <v>1595</v>
      </c>
      <c r="Z1351" s="129" t="s">
        <v>1595</v>
      </c>
      <c r="AA1351" s="129" t="s">
        <v>1595</v>
      </c>
      <c r="AB1351" s="129" t="s">
        <v>1595</v>
      </c>
      <c r="AC1351" s="129" t="s">
        <v>1595</v>
      </c>
      <c r="AD1351" s="129" t="s">
        <v>1595</v>
      </c>
      <c r="AE1351" s="129" t="s">
        <v>1595</v>
      </c>
      <c r="AF1351" s="129">
        <v>28.994</v>
      </c>
      <c r="AG1351" s="129">
        <v>25.29</v>
      </c>
      <c r="AH1351" s="129">
        <v>29.449000000000002</v>
      </c>
      <c r="AI1351" s="129">
        <v>32.436999999999998</v>
      </c>
      <c r="AJ1351" s="129">
        <v>36.252000000000002</v>
      </c>
      <c r="AK1351" s="129">
        <v>35.985999999999997</v>
      </c>
      <c r="AL1351" s="129">
        <v>39.911000000000001</v>
      </c>
      <c r="AM1351" s="129">
        <v>44.615000000000002</v>
      </c>
      <c r="AN1351" s="129">
        <v>53.587000000000003</v>
      </c>
      <c r="AO1351" s="129">
        <v>49.241999999999997</v>
      </c>
      <c r="AP1351" s="129">
        <v>50.447000000000003</v>
      </c>
      <c r="AQ1351" s="129">
        <v>53.793999999999997</v>
      </c>
      <c r="AR1351" s="129">
        <v>57.04</v>
      </c>
      <c r="AS1351" s="129">
        <v>50.92</v>
      </c>
      <c r="AT1351" s="129">
        <v>49.567</v>
      </c>
      <c r="AU1351" s="129">
        <v>50.81</v>
      </c>
      <c r="AV1351" s="129">
        <v>51.406999999999996</v>
      </c>
      <c r="AW1351" s="129">
        <v>2012</v>
      </c>
    </row>
    <row r="1352" spans="1:49">
      <c r="A1352" s="129">
        <v>624</v>
      </c>
      <c r="B1352" s="129" t="s">
        <v>3032</v>
      </c>
      <c r="C1352" s="129" t="s">
        <v>1638</v>
      </c>
      <c r="D1352" s="129" t="s">
        <v>3031</v>
      </c>
      <c r="E1352" s="129" t="s">
        <v>1637</v>
      </c>
      <c r="F1352" s="129" t="s">
        <v>1636</v>
      </c>
      <c r="G1352" s="129" t="s">
        <v>1597</v>
      </c>
      <c r="I1352" s="129" t="s">
        <v>1635</v>
      </c>
      <c r="J1352" s="129" t="s">
        <v>1595</v>
      </c>
      <c r="K1352" s="129" t="s">
        <v>1595</v>
      </c>
      <c r="L1352" s="129" t="s">
        <v>1595</v>
      </c>
      <c r="M1352" s="129" t="s">
        <v>1595</v>
      </c>
      <c r="N1352" s="129" t="s">
        <v>1595</v>
      </c>
      <c r="O1352" s="129" t="s">
        <v>1595</v>
      </c>
      <c r="P1352" s="129" t="s">
        <v>1595</v>
      </c>
      <c r="Q1352" s="129" t="s">
        <v>1595</v>
      </c>
      <c r="R1352" s="129" t="s">
        <v>1595</v>
      </c>
      <c r="S1352" s="129" t="s">
        <v>1595</v>
      </c>
      <c r="T1352" s="129" t="s">
        <v>1595</v>
      </c>
      <c r="U1352" s="129" t="s">
        <v>1595</v>
      </c>
      <c r="V1352" s="129" t="s">
        <v>1595</v>
      </c>
      <c r="W1352" s="129" t="s">
        <v>1595</v>
      </c>
      <c r="X1352" s="129" t="s">
        <v>1595</v>
      </c>
      <c r="Y1352" s="129" t="s">
        <v>1595</v>
      </c>
      <c r="Z1352" s="129" t="s">
        <v>1595</v>
      </c>
      <c r="AA1352" s="129" t="s">
        <v>1595</v>
      </c>
      <c r="AB1352" s="129" t="s">
        <v>1595</v>
      </c>
      <c r="AC1352" s="129" t="s">
        <v>1595</v>
      </c>
      <c r="AD1352" s="129" t="s">
        <v>1595</v>
      </c>
      <c r="AE1352" s="129" t="s">
        <v>1595</v>
      </c>
      <c r="AF1352" s="129">
        <v>36.426000000000002</v>
      </c>
      <c r="AG1352" s="129">
        <v>29.039000000000001</v>
      </c>
      <c r="AH1352" s="129">
        <v>32.429000000000002</v>
      </c>
      <c r="AI1352" s="129">
        <v>33.546999999999997</v>
      </c>
      <c r="AJ1352" s="129">
        <v>33.344000000000001</v>
      </c>
      <c r="AK1352" s="129">
        <v>29.503</v>
      </c>
      <c r="AL1352" s="129">
        <v>29.63</v>
      </c>
      <c r="AM1352" s="129">
        <v>32.835000000000001</v>
      </c>
      <c r="AN1352" s="129">
        <v>38.671999999999997</v>
      </c>
      <c r="AO1352" s="129">
        <v>33.289000000000001</v>
      </c>
      <c r="AP1352" s="129">
        <v>32.283999999999999</v>
      </c>
      <c r="AQ1352" s="129">
        <v>32.932000000000002</v>
      </c>
      <c r="AR1352" s="129">
        <v>32.664999999999999</v>
      </c>
      <c r="AS1352" s="129">
        <v>27.196999999999999</v>
      </c>
      <c r="AT1352" s="129">
        <v>24.663</v>
      </c>
      <c r="AU1352" s="129">
        <v>23.556999999999999</v>
      </c>
      <c r="AV1352" s="129">
        <v>22.213999999999999</v>
      </c>
      <c r="AW1352" s="129">
        <v>2012</v>
      </c>
    </row>
    <row r="1353" spans="1:49">
      <c r="A1353" s="129">
        <v>624</v>
      </c>
      <c r="B1353" s="129" t="s">
        <v>3032</v>
      </c>
      <c r="C1353" s="129" t="s">
        <v>1634</v>
      </c>
      <c r="D1353" s="129" t="s">
        <v>3031</v>
      </c>
      <c r="E1353" s="129" t="s">
        <v>1632</v>
      </c>
      <c r="F1353" s="129" t="s">
        <v>1631</v>
      </c>
      <c r="G1353" s="129" t="s">
        <v>1608</v>
      </c>
      <c r="H1353" s="129" t="s">
        <v>1604</v>
      </c>
      <c r="I1353" s="129" t="s">
        <v>3034</v>
      </c>
      <c r="J1353" s="129" t="s">
        <v>1595</v>
      </c>
      <c r="K1353" s="129" t="s">
        <v>1595</v>
      </c>
      <c r="L1353" s="129" t="s">
        <v>1595</v>
      </c>
      <c r="M1353" s="129" t="s">
        <v>1595</v>
      </c>
      <c r="N1353" s="129" t="s">
        <v>1595</v>
      </c>
      <c r="O1353" s="129" t="s">
        <v>1595</v>
      </c>
      <c r="P1353" s="129" t="s">
        <v>1595</v>
      </c>
      <c r="Q1353" s="129" t="s">
        <v>1595</v>
      </c>
      <c r="R1353" s="129" t="s">
        <v>1595</v>
      </c>
      <c r="S1353" s="129" t="s">
        <v>1595</v>
      </c>
      <c r="T1353" s="129" t="s">
        <v>1595</v>
      </c>
      <c r="U1353" s="129" t="s">
        <v>1595</v>
      </c>
      <c r="V1353" s="129" t="s">
        <v>1595</v>
      </c>
      <c r="W1353" s="129" t="s">
        <v>1595</v>
      </c>
      <c r="X1353" s="129" t="s">
        <v>1595</v>
      </c>
      <c r="Y1353" s="129" t="s">
        <v>1595</v>
      </c>
      <c r="Z1353" s="129" t="s">
        <v>1595</v>
      </c>
      <c r="AA1353" s="129" t="s">
        <v>1595</v>
      </c>
      <c r="AB1353" s="129" t="s">
        <v>1595</v>
      </c>
      <c r="AC1353" s="129" t="s">
        <v>1595</v>
      </c>
      <c r="AD1353" s="129" t="s">
        <v>1595</v>
      </c>
      <c r="AE1353" s="129" t="s">
        <v>1595</v>
      </c>
      <c r="AF1353" s="129">
        <v>-6.2389999999999999</v>
      </c>
      <c r="AG1353" s="129">
        <v>-3.9180000000000001</v>
      </c>
      <c r="AH1353" s="129">
        <v>-3.339</v>
      </c>
      <c r="AI1353" s="129">
        <v>-5.8040000000000003</v>
      </c>
      <c r="AJ1353" s="129">
        <v>-5.5090000000000003</v>
      </c>
      <c r="AK1353" s="129">
        <v>-1.1479999999999999</v>
      </c>
      <c r="AL1353" s="129">
        <v>-0.79500000000000004</v>
      </c>
      <c r="AM1353" s="129">
        <v>-8.0760000000000005</v>
      </c>
      <c r="AN1353" s="129">
        <v>-14.893000000000001</v>
      </c>
      <c r="AO1353" s="129">
        <v>-11.363</v>
      </c>
      <c r="AP1353" s="129">
        <v>-15.411</v>
      </c>
      <c r="AQ1353" s="129">
        <v>-13.278</v>
      </c>
      <c r="AR1353" s="129">
        <v>-14.622</v>
      </c>
      <c r="AS1353" s="129">
        <v>-6.2510000000000003</v>
      </c>
      <c r="AT1353" s="129">
        <v>-2.0830000000000002</v>
      </c>
      <c r="AU1353" s="129">
        <v>-0.59099999999999997</v>
      </c>
      <c r="AV1353" s="129">
        <v>2.1360000000000001</v>
      </c>
      <c r="AW1353" s="129">
        <v>2012</v>
      </c>
    </row>
    <row r="1354" spans="1:49">
      <c r="A1354" s="129">
        <v>624</v>
      </c>
      <c r="B1354" s="129" t="s">
        <v>3032</v>
      </c>
      <c r="C1354" s="129" t="s">
        <v>1633</v>
      </c>
      <c r="D1354" s="129" t="s">
        <v>3031</v>
      </c>
      <c r="E1354" s="129" t="s">
        <v>1632</v>
      </c>
      <c r="F1354" s="129" t="s">
        <v>1631</v>
      </c>
      <c r="G1354" s="129" t="s">
        <v>1597</v>
      </c>
      <c r="I1354" s="129" t="s">
        <v>1630</v>
      </c>
      <c r="J1354" s="129" t="s">
        <v>1595</v>
      </c>
      <c r="K1354" s="129" t="s">
        <v>1595</v>
      </c>
      <c r="L1354" s="129" t="s">
        <v>1595</v>
      </c>
      <c r="M1354" s="129" t="s">
        <v>1595</v>
      </c>
      <c r="N1354" s="129" t="s">
        <v>1595</v>
      </c>
      <c r="O1354" s="129" t="s">
        <v>1595</v>
      </c>
      <c r="P1354" s="129" t="s">
        <v>1595</v>
      </c>
      <c r="Q1354" s="129" t="s">
        <v>1595</v>
      </c>
      <c r="R1354" s="129" t="s">
        <v>1595</v>
      </c>
      <c r="S1354" s="129" t="s">
        <v>1595</v>
      </c>
      <c r="T1354" s="129" t="s">
        <v>1595</v>
      </c>
      <c r="U1354" s="129" t="s">
        <v>1595</v>
      </c>
      <c r="V1354" s="129" t="s">
        <v>1595</v>
      </c>
      <c r="W1354" s="129" t="s">
        <v>1595</v>
      </c>
      <c r="X1354" s="129" t="s">
        <v>1595</v>
      </c>
      <c r="Y1354" s="129" t="s">
        <v>1595</v>
      </c>
      <c r="Z1354" s="129" t="s">
        <v>1595</v>
      </c>
      <c r="AA1354" s="129" t="s">
        <v>1595</v>
      </c>
      <c r="AB1354" s="129" t="s">
        <v>1595</v>
      </c>
      <c r="AC1354" s="129" t="s">
        <v>1595</v>
      </c>
      <c r="AD1354" s="129" t="s">
        <v>1595</v>
      </c>
      <c r="AE1354" s="129" t="s">
        <v>1595</v>
      </c>
      <c r="AF1354" s="129">
        <v>-7.8380000000000001</v>
      </c>
      <c r="AG1354" s="129">
        <v>-4.4989999999999997</v>
      </c>
      <c r="AH1354" s="129">
        <v>-3.677</v>
      </c>
      <c r="AI1354" s="129">
        <v>-6.0030000000000001</v>
      </c>
      <c r="AJ1354" s="129">
        <v>-5.0670000000000002</v>
      </c>
      <c r="AK1354" s="129">
        <v>-0.94099999999999995</v>
      </c>
      <c r="AL1354" s="129">
        <v>-0.59</v>
      </c>
      <c r="AM1354" s="129">
        <v>-5.9429999999999996</v>
      </c>
      <c r="AN1354" s="129">
        <v>-10.747</v>
      </c>
      <c r="AO1354" s="129">
        <v>-7.6820000000000004</v>
      </c>
      <c r="AP1354" s="129">
        <v>-9.8620000000000001</v>
      </c>
      <c r="AQ1354" s="129">
        <v>-8.1289999999999996</v>
      </c>
      <c r="AR1354" s="129">
        <v>-8.3740000000000006</v>
      </c>
      <c r="AS1354" s="129">
        <v>-3.3380000000000001</v>
      </c>
      <c r="AT1354" s="129">
        <v>-1.036</v>
      </c>
      <c r="AU1354" s="129">
        <v>-0.27400000000000002</v>
      </c>
      <c r="AV1354" s="129">
        <v>0.92300000000000004</v>
      </c>
      <c r="AW1354" s="129">
        <v>2012</v>
      </c>
    </row>
    <row r="1355" spans="1:49">
      <c r="A1355" s="129">
        <v>624</v>
      </c>
      <c r="B1355" s="129" t="s">
        <v>3032</v>
      </c>
      <c r="C1355" s="129" t="s">
        <v>1629</v>
      </c>
      <c r="D1355" s="129" t="s">
        <v>3031</v>
      </c>
      <c r="E1355" s="129" t="s">
        <v>1627</v>
      </c>
      <c r="F1355" s="129" t="s">
        <v>1626</v>
      </c>
      <c r="G1355" s="129" t="s">
        <v>1608</v>
      </c>
      <c r="H1355" s="129" t="s">
        <v>1604</v>
      </c>
    </row>
    <row r="1356" spans="1:49">
      <c r="A1356" s="129">
        <v>624</v>
      </c>
      <c r="B1356" s="129" t="s">
        <v>3032</v>
      </c>
      <c r="C1356" s="129" t="s">
        <v>1628</v>
      </c>
      <c r="D1356" s="129" t="s">
        <v>3031</v>
      </c>
      <c r="E1356" s="129" t="s">
        <v>1627</v>
      </c>
      <c r="F1356" s="129" t="s">
        <v>1626</v>
      </c>
      <c r="G1356" s="129" t="s">
        <v>1625</v>
      </c>
    </row>
    <row r="1357" spans="1:49">
      <c r="A1357" s="129">
        <v>624</v>
      </c>
      <c r="B1357" s="129" t="s">
        <v>3032</v>
      </c>
      <c r="C1357" s="129" t="s">
        <v>1624</v>
      </c>
      <c r="D1357" s="129" t="s">
        <v>3031</v>
      </c>
      <c r="E1357" s="129" t="s">
        <v>1622</v>
      </c>
      <c r="F1357" s="129" t="s">
        <v>1621</v>
      </c>
      <c r="G1357" s="129" t="s">
        <v>1608</v>
      </c>
      <c r="H1357" s="129" t="s">
        <v>1604</v>
      </c>
      <c r="I1357" s="129" t="s">
        <v>3034</v>
      </c>
      <c r="J1357" s="129" t="s">
        <v>1595</v>
      </c>
      <c r="K1357" s="129" t="s">
        <v>1595</v>
      </c>
      <c r="L1357" s="129" t="s">
        <v>1595</v>
      </c>
      <c r="M1357" s="129" t="s">
        <v>1595</v>
      </c>
      <c r="N1357" s="129" t="s">
        <v>1595</v>
      </c>
      <c r="O1357" s="129" t="s">
        <v>1595</v>
      </c>
      <c r="P1357" s="129" t="s">
        <v>1595</v>
      </c>
      <c r="Q1357" s="129" t="s">
        <v>1595</v>
      </c>
      <c r="R1357" s="129" t="s">
        <v>1595</v>
      </c>
      <c r="S1357" s="129" t="s">
        <v>1595</v>
      </c>
      <c r="T1357" s="129" t="s">
        <v>1595</v>
      </c>
      <c r="U1357" s="129" t="s">
        <v>1595</v>
      </c>
      <c r="V1357" s="129" t="s">
        <v>1595</v>
      </c>
      <c r="W1357" s="129" t="s">
        <v>1595</v>
      </c>
      <c r="X1357" s="129" t="s">
        <v>1595</v>
      </c>
      <c r="Y1357" s="129" t="s">
        <v>1595</v>
      </c>
      <c r="Z1357" s="129" t="s">
        <v>1595</v>
      </c>
      <c r="AA1357" s="129" t="s">
        <v>1595</v>
      </c>
      <c r="AB1357" s="129" t="s">
        <v>1595</v>
      </c>
      <c r="AC1357" s="129" t="s">
        <v>1595</v>
      </c>
      <c r="AD1357" s="129" t="s">
        <v>1595</v>
      </c>
      <c r="AE1357" s="129" t="s">
        <v>1595</v>
      </c>
      <c r="AF1357" s="129">
        <v>-5.1349999999999998</v>
      </c>
      <c r="AG1357" s="129">
        <v>-2.7549999999999999</v>
      </c>
      <c r="AH1357" s="129">
        <v>-1.5449999999999999</v>
      </c>
      <c r="AI1357" s="129">
        <v>-4.2249999999999996</v>
      </c>
      <c r="AJ1357" s="129">
        <v>-4.1790000000000003</v>
      </c>
      <c r="AK1357" s="129">
        <v>0.13300000000000001</v>
      </c>
      <c r="AL1357" s="129">
        <v>0.77</v>
      </c>
      <c r="AM1357" s="129">
        <v>-6.8840000000000003</v>
      </c>
      <c r="AN1357" s="129">
        <v>-12.907</v>
      </c>
      <c r="AO1357" s="129">
        <v>-9.2799999999999994</v>
      </c>
      <c r="AP1357" s="129">
        <v>-12.869</v>
      </c>
      <c r="AQ1357" s="129">
        <v>-9.91</v>
      </c>
      <c r="AR1357" s="129">
        <v>-11.83</v>
      </c>
      <c r="AS1357" s="129">
        <v>-3.4009999999999998</v>
      </c>
      <c r="AT1357" s="129">
        <v>0.71799999999999997</v>
      </c>
      <c r="AU1357" s="129">
        <v>1.8680000000000001</v>
      </c>
      <c r="AV1357" s="129">
        <v>4.5019999999999998</v>
      </c>
      <c r="AW1357" s="129">
        <v>2012</v>
      </c>
    </row>
    <row r="1358" spans="1:49">
      <c r="A1358" s="129">
        <v>624</v>
      </c>
      <c r="B1358" s="129" t="s">
        <v>3032</v>
      </c>
      <c r="C1358" s="129" t="s">
        <v>1623</v>
      </c>
      <c r="D1358" s="129" t="s">
        <v>3031</v>
      </c>
      <c r="E1358" s="129" t="s">
        <v>1622</v>
      </c>
      <c r="F1358" s="129" t="s">
        <v>1621</v>
      </c>
      <c r="G1358" s="129" t="s">
        <v>1597</v>
      </c>
      <c r="I1358" s="129" t="s">
        <v>1747</v>
      </c>
      <c r="J1358" s="129" t="s">
        <v>1595</v>
      </c>
      <c r="K1358" s="129" t="s">
        <v>1595</v>
      </c>
      <c r="L1358" s="129" t="s">
        <v>1595</v>
      </c>
      <c r="M1358" s="129" t="s">
        <v>1595</v>
      </c>
      <c r="N1358" s="129" t="s">
        <v>1595</v>
      </c>
      <c r="O1358" s="129" t="s">
        <v>1595</v>
      </c>
      <c r="P1358" s="129" t="s">
        <v>1595</v>
      </c>
      <c r="Q1358" s="129" t="s">
        <v>1595</v>
      </c>
      <c r="R1358" s="129" t="s">
        <v>1595</v>
      </c>
      <c r="S1358" s="129" t="s">
        <v>1595</v>
      </c>
      <c r="T1358" s="129" t="s">
        <v>1595</v>
      </c>
      <c r="U1358" s="129" t="s">
        <v>1595</v>
      </c>
      <c r="V1358" s="129" t="s">
        <v>1595</v>
      </c>
      <c r="W1358" s="129" t="s">
        <v>1595</v>
      </c>
      <c r="X1358" s="129" t="s">
        <v>1595</v>
      </c>
      <c r="Y1358" s="129" t="s">
        <v>1595</v>
      </c>
      <c r="Z1358" s="129" t="s">
        <v>1595</v>
      </c>
      <c r="AA1358" s="129" t="s">
        <v>1595</v>
      </c>
      <c r="AB1358" s="129" t="s">
        <v>1595</v>
      </c>
      <c r="AC1358" s="129" t="s">
        <v>1595</v>
      </c>
      <c r="AD1358" s="129" t="s">
        <v>1595</v>
      </c>
      <c r="AE1358" s="129" t="s">
        <v>1595</v>
      </c>
      <c r="AF1358" s="129">
        <v>-6.452</v>
      </c>
      <c r="AG1358" s="129">
        <v>-3.1629999999999998</v>
      </c>
      <c r="AH1358" s="129">
        <v>-1.7010000000000001</v>
      </c>
      <c r="AI1358" s="129">
        <v>-4.37</v>
      </c>
      <c r="AJ1358" s="129">
        <v>-3.8439999999999999</v>
      </c>
      <c r="AK1358" s="129">
        <v>0.109</v>
      </c>
      <c r="AL1358" s="129">
        <v>0.57199999999999995</v>
      </c>
      <c r="AM1358" s="129">
        <v>-5.0659999999999998</v>
      </c>
      <c r="AN1358" s="129">
        <v>-9.3149999999999995</v>
      </c>
      <c r="AO1358" s="129">
        <v>-6.274</v>
      </c>
      <c r="AP1358" s="129">
        <v>-8.2349999999999994</v>
      </c>
      <c r="AQ1358" s="129">
        <v>-6.0670000000000002</v>
      </c>
      <c r="AR1358" s="129">
        <v>-6.7750000000000004</v>
      </c>
      <c r="AS1358" s="129">
        <v>-1.8160000000000001</v>
      </c>
      <c r="AT1358" s="129">
        <v>0.35699999999999998</v>
      </c>
      <c r="AU1358" s="129">
        <v>0.86599999999999999</v>
      </c>
      <c r="AV1358" s="129">
        <v>1.9450000000000001</v>
      </c>
      <c r="AW1358" s="129">
        <v>2012</v>
      </c>
    </row>
    <row r="1359" spans="1:49">
      <c r="A1359" s="129">
        <v>624</v>
      </c>
      <c r="B1359" s="129" t="s">
        <v>3032</v>
      </c>
      <c r="C1359" s="129" t="s">
        <v>1620</v>
      </c>
      <c r="D1359" s="129" t="s">
        <v>3031</v>
      </c>
      <c r="E1359" s="129" t="s">
        <v>1618</v>
      </c>
      <c r="F1359" s="129" t="s">
        <v>1617</v>
      </c>
      <c r="G1359" s="129" t="s">
        <v>1608</v>
      </c>
      <c r="H1359" s="129" t="s">
        <v>1604</v>
      </c>
      <c r="I1359" s="129" t="s">
        <v>3034</v>
      </c>
      <c r="J1359" s="129" t="s">
        <v>1595</v>
      </c>
      <c r="K1359" s="129" t="s">
        <v>1595</v>
      </c>
      <c r="L1359" s="129" t="s">
        <v>1595</v>
      </c>
      <c r="M1359" s="129" t="s">
        <v>1595</v>
      </c>
      <c r="N1359" s="129" t="s">
        <v>1595</v>
      </c>
      <c r="O1359" s="129" t="s">
        <v>1595</v>
      </c>
      <c r="P1359" s="129" t="s">
        <v>1595</v>
      </c>
      <c r="Q1359" s="129" t="s">
        <v>1595</v>
      </c>
      <c r="R1359" s="129" t="s">
        <v>1595</v>
      </c>
      <c r="S1359" s="129" t="s">
        <v>1595</v>
      </c>
      <c r="T1359" s="129" t="s">
        <v>1595</v>
      </c>
      <c r="U1359" s="129" t="s">
        <v>1595</v>
      </c>
      <c r="V1359" s="129" t="s">
        <v>1595</v>
      </c>
      <c r="W1359" s="129" t="s">
        <v>1595</v>
      </c>
      <c r="X1359" s="129" t="s">
        <v>1595</v>
      </c>
      <c r="Y1359" s="129" t="s">
        <v>1595</v>
      </c>
      <c r="Z1359" s="129" t="s">
        <v>1595</v>
      </c>
      <c r="AA1359" s="129" t="s">
        <v>1595</v>
      </c>
      <c r="AB1359" s="129" t="s">
        <v>1595</v>
      </c>
      <c r="AC1359" s="129" t="s">
        <v>1595</v>
      </c>
      <c r="AD1359" s="129" t="s">
        <v>1595</v>
      </c>
      <c r="AE1359" s="129" t="s">
        <v>1595</v>
      </c>
      <c r="AF1359" s="129">
        <v>63.689</v>
      </c>
      <c r="AG1359" s="129">
        <v>68.736999999999995</v>
      </c>
      <c r="AH1359" s="129">
        <v>73.763999999999996</v>
      </c>
      <c r="AI1359" s="129">
        <v>77.825000000000003</v>
      </c>
      <c r="AJ1359" s="129">
        <v>80.539000000000001</v>
      </c>
      <c r="AK1359" s="129">
        <v>72.192999999999998</v>
      </c>
      <c r="AL1359" s="129">
        <v>72.009</v>
      </c>
      <c r="AM1359" s="129">
        <v>79.947000000000003</v>
      </c>
      <c r="AN1359" s="129">
        <v>90.108000000000004</v>
      </c>
      <c r="AO1359" s="129">
        <v>105.627</v>
      </c>
      <c r="AP1359" s="129">
        <v>128.20099999999999</v>
      </c>
      <c r="AQ1359" s="129">
        <v>145.94900000000001</v>
      </c>
      <c r="AR1359" s="129">
        <v>163.37899999999999</v>
      </c>
      <c r="AS1359" s="129">
        <v>173.26499999999999</v>
      </c>
      <c r="AT1359" s="129">
        <v>177.54599999999999</v>
      </c>
      <c r="AU1359" s="129">
        <v>180.66</v>
      </c>
      <c r="AV1359" s="129">
        <v>179.64</v>
      </c>
      <c r="AW1359" s="129">
        <v>2012</v>
      </c>
    </row>
    <row r="1360" spans="1:49">
      <c r="A1360" s="129">
        <v>624</v>
      </c>
      <c r="B1360" s="129" t="s">
        <v>3032</v>
      </c>
      <c r="C1360" s="129" t="s">
        <v>1619</v>
      </c>
      <c r="D1360" s="129" t="s">
        <v>3031</v>
      </c>
      <c r="E1360" s="129" t="s">
        <v>1618</v>
      </c>
      <c r="F1360" s="129" t="s">
        <v>1617</v>
      </c>
      <c r="G1360" s="129" t="s">
        <v>1597</v>
      </c>
      <c r="I1360" s="129" t="s">
        <v>1738</v>
      </c>
      <c r="J1360" s="129" t="s">
        <v>1595</v>
      </c>
      <c r="K1360" s="129" t="s">
        <v>1595</v>
      </c>
      <c r="L1360" s="129" t="s">
        <v>1595</v>
      </c>
      <c r="M1360" s="129" t="s">
        <v>1595</v>
      </c>
      <c r="N1360" s="129" t="s">
        <v>1595</v>
      </c>
      <c r="O1360" s="129" t="s">
        <v>1595</v>
      </c>
      <c r="P1360" s="129" t="s">
        <v>1595</v>
      </c>
      <c r="Q1360" s="129" t="s">
        <v>1595</v>
      </c>
      <c r="R1360" s="129" t="s">
        <v>1595</v>
      </c>
      <c r="S1360" s="129" t="s">
        <v>1595</v>
      </c>
      <c r="T1360" s="129" t="s">
        <v>1595</v>
      </c>
      <c r="U1360" s="129" t="s">
        <v>1595</v>
      </c>
      <c r="V1360" s="129" t="s">
        <v>1595</v>
      </c>
      <c r="W1360" s="129" t="s">
        <v>1595</v>
      </c>
      <c r="X1360" s="129" t="s">
        <v>1595</v>
      </c>
      <c r="Y1360" s="129" t="s">
        <v>1595</v>
      </c>
      <c r="Z1360" s="129" t="s">
        <v>1595</v>
      </c>
      <c r="AA1360" s="129" t="s">
        <v>1595</v>
      </c>
      <c r="AB1360" s="129" t="s">
        <v>1595</v>
      </c>
      <c r="AC1360" s="129" t="s">
        <v>1595</v>
      </c>
      <c r="AD1360" s="129" t="s">
        <v>1595</v>
      </c>
      <c r="AE1360" s="129" t="s">
        <v>1595</v>
      </c>
      <c r="AF1360" s="129">
        <v>80.013999999999996</v>
      </c>
      <c r="AG1360" s="129">
        <v>78.926000000000002</v>
      </c>
      <c r="AH1360" s="129">
        <v>81.227000000000004</v>
      </c>
      <c r="AI1360" s="129">
        <v>80.489000000000004</v>
      </c>
      <c r="AJ1360" s="129">
        <v>74.078000000000003</v>
      </c>
      <c r="AK1360" s="129">
        <v>59.188000000000002</v>
      </c>
      <c r="AL1360" s="129">
        <v>53.459000000000003</v>
      </c>
      <c r="AM1360" s="129">
        <v>58.837000000000003</v>
      </c>
      <c r="AN1360" s="129">
        <v>65.028000000000006</v>
      </c>
      <c r="AO1360" s="129">
        <v>71.406000000000006</v>
      </c>
      <c r="AP1360" s="129">
        <v>82.043000000000006</v>
      </c>
      <c r="AQ1360" s="129">
        <v>89.347999999999999</v>
      </c>
      <c r="AR1360" s="129">
        <v>93.56</v>
      </c>
      <c r="AS1360" s="129">
        <v>92.542000000000002</v>
      </c>
      <c r="AT1360" s="129">
        <v>88.341999999999999</v>
      </c>
      <c r="AU1360" s="129">
        <v>83.76</v>
      </c>
      <c r="AV1360" s="129">
        <v>77.625</v>
      </c>
      <c r="AW1360" s="129">
        <v>2012</v>
      </c>
    </row>
    <row r="1361" spans="1:49">
      <c r="A1361" s="129">
        <v>624</v>
      </c>
      <c r="B1361" s="129" t="s">
        <v>3032</v>
      </c>
      <c r="C1361" s="129" t="s">
        <v>1616</v>
      </c>
      <c r="D1361" s="129" t="s">
        <v>3031</v>
      </c>
      <c r="E1361" s="129" t="s">
        <v>1614</v>
      </c>
      <c r="F1361" s="129" t="s">
        <v>1613</v>
      </c>
      <c r="G1361" s="129" t="s">
        <v>1608</v>
      </c>
      <c r="H1361" s="129" t="s">
        <v>1604</v>
      </c>
      <c r="I1361" s="129" t="s">
        <v>3034</v>
      </c>
      <c r="J1361" s="129" t="s">
        <v>1595</v>
      </c>
      <c r="K1361" s="129" t="s">
        <v>1595</v>
      </c>
      <c r="L1361" s="129" t="s">
        <v>1595</v>
      </c>
      <c r="M1361" s="129" t="s">
        <v>1595</v>
      </c>
      <c r="N1361" s="129" t="s">
        <v>1595</v>
      </c>
      <c r="O1361" s="129" t="s">
        <v>1595</v>
      </c>
      <c r="P1361" s="129" t="s">
        <v>1595</v>
      </c>
      <c r="Q1361" s="129" t="s">
        <v>1595</v>
      </c>
      <c r="R1361" s="129" t="s">
        <v>1595</v>
      </c>
      <c r="S1361" s="129" t="s">
        <v>1595</v>
      </c>
      <c r="T1361" s="129" t="s">
        <v>1595</v>
      </c>
      <c r="U1361" s="129" t="s">
        <v>1595</v>
      </c>
      <c r="V1361" s="129" t="s">
        <v>1595</v>
      </c>
      <c r="W1361" s="129" t="s">
        <v>1595</v>
      </c>
      <c r="X1361" s="129" t="s">
        <v>1595</v>
      </c>
      <c r="Y1361" s="129" t="s">
        <v>1595</v>
      </c>
      <c r="Z1361" s="129" t="s">
        <v>1595</v>
      </c>
      <c r="AA1361" s="129" t="s">
        <v>1595</v>
      </c>
      <c r="AB1361" s="129" t="s">
        <v>1595</v>
      </c>
      <c r="AC1361" s="129" t="s">
        <v>1595</v>
      </c>
      <c r="AD1361" s="129" t="s">
        <v>1595</v>
      </c>
      <c r="AE1361" s="129" t="s">
        <v>1595</v>
      </c>
      <c r="AF1361" s="129">
        <v>65.709000000000003</v>
      </c>
      <c r="AG1361" s="129">
        <v>70.855999999999995</v>
      </c>
      <c r="AH1361" s="129">
        <v>76.05</v>
      </c>
      <c r="AI1361" s="129">
        <v>82.513999999999996</v>
      </c>
      <c r="AJ1361" s="129">
        <v>84.507000000000005</v>
      </c>
      <c r="AK1361" s="129">
        <v>79.260000000000005</v>
      </c>
      <c r="AL1361" s="129">
        <v>78.460999999999999</v>
      </c>
      <c r="AM1361" s="129">
        <v>87.768000000000001</v>
      </c>
      <c r="AN1361" s="129">
        <v>101.124</v>
      </c>
      <c r="AO1361" s="129">
        <v>115.041</v>
      </c>
      <c r="AP1361" s="129">
        <v>134.27000000000001</v>
      </c>
      <c r="AQ1361" s="129">
        <v>152.29300000000001</v>
      </c>
      <c r="AR1361" s="129">
        <v>170.16</v>
      </c>
      <c r="AS1361" s="129">
        <v>180.536</v>
      </c>
      <c r="AT1361" s="129">
        <v>185.351</v>
      </c>
      <c r="AU1361" s="129">
        <v>189.036</v>
      </c>
      <c r="AV1361" s="129">
        <v>188.62799999999999</v>
      </c>
      <c r="AW1361" s="129">
        <v>2012</v>
      </c>
    </row>
    <row r="1362" spans="1:49">
      <c r="A1362" s="129">
        <v>624</v>
      </c>
      <c r="B1362" s="129" t="s">
        <v>3032</v>
      </c>
      <c r="C1362" s="129" t="s">
        <v>1615</v>
      </c>
      <c r="D1362" s="129" t="s">
        <v>3031</v>
      </c>
      <c r="E1362" s="129" t="s">
        <v>1614</v>
      </c>
      <c r="F1362" s="129" t="s">
        <v>1613</v>
      </c>
      <c r="G1362" s="129" t="s">
        <v>1597</v>
      </c>
      <c r="I1362" s="129" t="s">
        <v>1612</v>
      </c>
      <c r="J1362" s="129" t="s">
        <v>1595</v>
      </c>
      <c r="K1362" s="129" t="s">
        <v>1595</v>
      </c>
      <c r="L1362" s="129" t="s">
        <v>1595</v>
      </c>
      <c r="M1362" s="129" t="s">
        <v>1595</v>
      </c>
      <c r="N1362" s="129" t="s">
        <v>1595</v>
      </c>
      <c r="O1362" s="129" t="s">
        <v>1595</v>
      </c>
      <c r="P1362" s="129" t="s">
        <v>1595</v>
      </c>
      <c r="Q1362" s="129" t="s">
        <v>1595</v>
      </c>
      <c r="R1362" s="129" t="s">
        <v>1595</v>
      </c>
      <c r="S1362" s="129" t="s">
        <v>1595</v>
      </c>
      <c r="T1362" s="129" t="s">
        <v>1595</v>
      </c>
      <c r="U1362" s="129" t="s">
        <v>1595</v>
      </c>
      <c r="V1362" s="129" t="s">
        <v>1595</v>
      </c>
      <c r="W1362" s="129" t="s">
        <v>1595</v>
      </c>
      <c r="X1362" s="129" t="s">
        <v>1595</v>
      </c>
      <c r="Y1362" s="129" t="s">
        <v>1595</v>
      </c>
      <c r="Z1362" s="129" t="s">
        <v>1595</v>
      </c>
      <c r="AA1362" s="129" t="s">
        <v>1595</v>
      </c>
      <c r="AB1362" s="129" t="s">
        <v>1595</v>
      </c>
      <c r="AC1362" s="129" t="s">
        <v>1595</v>
      </c>
      <c r="AD1362" s="129" t="s">
        <v>1595</v>
      </c>
      <c r="AE1362" s="129" t="s">
        <v>1595</v>
      </c>
      <c r="AF1362" s="129">
        <v>82.552000000000007</v>
      </c>
      <c r="AG1362" s="129">
        <v>81.358999999999995</v>
      </c>
      <c r="AH1362" s="129">
        <v>83.745000000000005</v>
      </c>
      <c r="AI1362" s="129">
        <v>85.338999999999999</v>
      </c>
      <c r="AJ1362" s="129">
        <v>77.727000000000004</v>
      </c>
      <c r="AK1362" s="129">
        <v>64.980999999999995</v>
      </c>
      <c r="AL1362" s="129">
        <v>58.25</v>
      </c>
      <c r="AM1362" s="129">
        <v>64.591999999999999</v>
      </c>
      <c r="AN1362" s="129">
        <v>72.977999999999994</v>
      </c>
      <c r="AO1362" s="129">
        <v>77.77</v>
      </c>
      <c r="AP1362" s="129">
        <v>85.926000000000002</v>
      </c>
      <c r="AQ1362" s="129">
        <v>93.231999999999999</v>
      </c>
      <c r="AR1362" s="129">
        <v>97.444000000000003</v>
      </c>
      <c r="AS1362" s="129">
        <v>96.424999999999997</v>
      </c>
      <c r="AT1362" s="129">
        <v>92.225999999999999</v>
      </c>
      <c r="AU1362" s="129">
        <v>87.644000000000005</v>
      </c>
      <c r="AV1362" s="129">
        <v>81.507999999999996</v>
      </c>
      <c r="AW1362" s="129">
        <v>2012</v>
      </c>
    </row>
    <row r="1363" spans="1:49">
      <c r="A1363" s="129">
        <v>624</v>
      </c>
      <c r="B1363" s="129" t="s">
        <v>3032</v>
      </c>
      <c r="C1363" s="129" t="s">
        <v>1611</v>
      </c>
      <c r="D1363" s="129" t="s">
        <v>3031</v>
      </c>
      <c r="E1363" s="129" t="s">
        <v>1610</v>
      </c>
      <c r="F1363" s="129" t="s">
        <v>1609</v>
      </c>
      <c r="G1363" s="129" t="s">
        <v>1608</v>
      </c>
      <c r="H1363" s="129" t="s">
        <v>1604</v>
      </c>
      <c r="I1363" s="129" t="s">
        <v>3034</v>
      </c>
      <c r="J1363" s="129" t="s">
        <v>1595</v>
      </c>
      <c r="K1363" s="129" t="s">
        <v>1595</v>
      </c>
      <c r="L1363" s="129" t="s">
        <v>1595</v>
      </c>
      <c r="M1363" s="129" t="s">
        <v>1595</v>
      </c>
      <c r="N1363" s="129" t="s">
        <v>1595</v>
      </c>
      <c r="O1363" s="129" t="s">
        <v>1595</v>
      </c>
      <c r="P1363" s="129" t="s">
        <v>1595</v>
      </c>
      <c r="Q1363" s="129" t="s">
        <v>1595</v>
      </c>
      <c r="R1363" s="129" t="s">
        <v>1595</v>
      </c>
      <c r="S1363" s="129" t="s">
        <v>1595</v>
      </c>
      <c r="T1363" s="129" t="s">
        <v>1595</v>
      </c>
      <c r="U1363" s="129" t="s">
        <v>1595</v>
      </c>
      <c r="V1363" s="129" t="s">
        <v>1595</v>
      </c>
      <c r="W1363" s="129" t="s">
        <v>1595</v>
      </c>
      <c r="X1363" s="129" t="s">
        <v>1595</v>
      </c>
      <c r="Y1363" s="129" t="s">
        <v>1595</v>
      </c>
      <c r="Z1363" s="129" t="s">
        <v>1595</v>
      </c>
      <c r="AA1363" s="129" t="s">
        <v>1595</v>
      </c>
      <c r="AB1363" s="129" t="s">
        <v>1595</v>
      </c>
      <c r="AC1363" s="129" t="s">
        <v>1595</v>
      </c>
      <c r="AD1363" s="129" t="s">
        <v>1595</v>
      </c>
      <c r="AE1363" s="129" t="s">
        <v>1595</v>
      </c>
      <c r="AF1363" s="129">
        <v>79.596999999999994</v>
      </c>
      <c r="AG1363" s="129">
        <v>87.09</v>
      </c>
      <c r="AH1363" s="129">
        <v>90.811000000000007</v>
      </c>
      <c r="AI1363" s="129">
        <v>96.69</v>
      </c>
      <c r="AJ1363" s="129">
        <v>108.72199999999999</v>
      </c>
      <c r="AK1363" s="129">
        <v>121.974</v>
      </c>
      <c r="AL1363" s="129">
        <v>134.69800000000001</v>
      </c>
      <c r="AM1363" s="129">
        <v>135.87899999999999</v>
      </c>
      <c r="AN1363" s="129">
        <v>138.56899999999999</v>
      </c>
      <c r="AO1363" s="129">
        <v>147.92400000000001</v>
      </c>
      <c r="AP1363" s="129">
        <v>156.262</v>
      </c>
      <c r="AQ1363" s="129">
        <v>163.34800000000001</v>
      </c>
      <c r="AR1363" s="129">
        <v>174.625</v>
      </c>
      <c r="AS1363" s="129">
        <v>187.22900000000001</v>
      </c>
      <c r="AT1363" s="129">
        <v>200.976</v>
      </c>
      <c r="AU1363" s="129">
        <v>215.68799999999999</v>
      </c>
      <c r="AV1363" s="129">
        <v>231.422</v>
      </c>
      <c r="AW1363" s="129">
        <v>2012</v>
      </c>
    </row>
    <row r="1364" spans="1:49">
      <c r="A1364" s="129">
        <v>624</v>
      </c>
      <c r="B1364" s="129" t="s">
        <v>3032</v>
      </c>
      <c r="C1364" s="129" t="s">
        <v>1606</v>
      </c>
      <c r="D1364" s="129" t="s">
        <v>3031</v>
      </c>
      <c r="E1364" s="129" t="s">
        <v>1599</v>
      </c>
      <c r="F1364" s="129" t="s">
        <v>1598</v>
      </c>
      <c r="G1364" s="129" t="s">
        <v>1605</v>
      </c>
      <c r="H1364" s="129" t="s">
        <v>1604</v>
      </c>
      <c r="I1364" s="129" t="s">
        <v>3033</v>
      </c>
      <c r="J1364" s="129">
        <v>-7.0999999999999994E-2</v>
      </c>
      <c r="K1364" s="129">
        <v>-2.4E-2</v>
      </c>
      <c r="L1364" s="129">
        <v>-1.2999999999999999E-2</v>
      </c>
      <c r="M1364" s="129">
        <v>-1.2E-2</v>
      </c>
      <c r="N1364" s="129">
        <v>-7.0000000000000001E-3</v>
      </c>
      <c r="O1364" s="129">
        <v>-5.0000000000000001E-3</v>
      </c>
      <c r="P1364" s="129">
        <v>2E-3</v>
      </c>
      <c r="Q1364" s="129">
        <v>1.4E-2</v>
      </c>
      <c r="R1364" s="129">
        <v>-6.0000000000000001E-3</v>
      </c>
      <c r="S1364" s="129">
        <v>-2.5999999999999999E-2</v>
      </c>
      <c r="T1364" s="129">
        <v>-1.7999999999999999E-2</v>
      </c>
      <c r="U1364" s="129">
        <v>-1.7000000000000001E-2</v>
      </c>
      <c r="V1364" s="129">
        <v>-0.02</v>
      </c>
      <c r="W1364" s="129">
        <v>-3.3000000000000002E-2</v>
      </c>
      <c r="X1364" s="129">
        <v>-0.04</v>
      </c>
      <c r="Y1364" s="129">
        <v>-5.3999999999999999E-2</v>
      </c>
      <c r="Z1364" s="129">
        <v>-3.5000000000000003E-2</v>
      </c>
      <c r="AA1364" s="129">
        <v>-0.03</v>
      </c>
      <c r="AB1364" s="129">
        <v>-5.8000000000000003E-2</v>
      </c>
      <c r="AC1364" s="129">
        <v>-8.2000000000000003E-2</v>
      </c>
      <c r="AD1364" s="129">
        <v>-5.8999999999999997E-2</v>
      </c>
      <c r="AE1364" s="129">
        <v>-0.06</v>
      </c>
      <c r="AF1364" s="129">
        <v>-6.9000000000000006E-2</v>
      </c>
      <c r="AG1364" s="129">
        <v>-9.0999999999999998E-2</v>
      </c>
      <c r="AH1364" s="129">
        <v>-0.13200000000000001</v>
      </c>
      <c r="AI1364" s="129">
        <v>-3.4000000000000002E-2</v>
      </c>
      <c r="AJ1364" s="129">
        <v>-0.06</v>
      </c>
      <c r="AK1364" s="129">
        <v>-0.19600000000000001</v>
      </c>
      <c r="AL1364" s="129">
        <v>-0.247</v>
      </c>
      <c r="AM1364" s="129">
        <v>-0.251</v>
      </c>
      <c r="AN1364" s="129">
        <v>-0.20699999999999999</v>
      </c>
      <c r="AO1364" s="129">
        <v>-0.30399999999999999</v>
      </c>
      <c r="AP1364" s="129">
        <v>-0.20899999999999999</v>
      </c>
      <c r="AQ1364" s="129">
        <v>-0.193</v>
      </c>
      <c r="AR1364" s="129">
        <v>-0.19900000000000001</v>
      </c>
      <c r="AS1364" s="129">
        <v>-0.17399999999999999</v>
      </c>
      <c r="AT1364" s="129">
        <v>-0.17199999999999999</v>
      </c>
      <c r="AU1364" s="129">
        <v>-0.16</v>
      </c>
      <c r="AV1364" s="129">
        <v>-0.11799999999999999</v>
      </c>
      <c r="AW1364" s="129">
        <v>2012</v>
      </c>
    </row>
    <row r="1365" spans="1:49">
      <c r="A1365" s="129">
        <v>624</v>
      </c>
      <c r="B1365" s="129" t="s">
        <v>3032</v>
      </c>
      <c r="C1365" s="129" t="s">
        <v>1601</v>
      </c>
      <c r="D1365" s="129" t="s">
        <v>3031</v>
      </c>
      <c r="E1365" s="129" t="s">
        <v>1599</v>
      </c>
      <c r="F1365" s="129" t="s">
        <v>1598</v>
      </c>
      <c r="G1365" s="129" t="s">
        <v>1597</v>
      </c>
      <c r="I1365" s="129" t="s">
        <v>1596</v>
      </c>
      <c r="J1365" s="129">
        <v>-45.326999999999998</v>
      </c>
      <c r="K1365" s="129">
        <v>-15.345000000000001</v>
      </c>
      <c r="L1365" s="129">
        <v>-8.4689999999999994</v>
      </c>
      <c r="M1365" s="129">
        <v>-7.8780000000000001</v>
      </c>
      <c r="N1365" s="129">
        <v>-4.7859999999999996</v>
      </c>
      <c r="O1365" s="129">
        <v>-3.4039999999999999</v>
      </c>
      <c r="P1365" s="129">
        <v>0.93899999999999995</v>
      </c>
      <c r="Q1365" s="129">
        <v>5.3159999999999998</v>
      </c>
      <c r="R1365" s="129">
        <v>-2.1339999999999999</v>
      </c>
      <c r="S1365" s="129">
        <v>-8.9510000000000005</v>
      </c>
      <c r="T1365" s="129">
        <v>-5.335</v>
      </c>
      <c r="U1365" s="129">
        <v>-4.8079999999999998</v>
      </c>
      <c r="V1365" s="129">
        <v>-5.165</v>
      </c>
      <c r="W1365" s="129">
        <v>-8.3049999999999997</v>
      </c>
      <c r="X1365" s="129">
        <v>-8.8569999999999993</v>
      </c>
      <c r="Y1365" s="129">
        <v>-10.079000000000001</v>
      </c>
      <c r="Z1365" s="129">
        <v>-6.3410000000000002</v>
      </c>
      <c r="AA1365" s="129">
        <v>-5.5069999999999997</v>
      </c>
      <c r="AB1365" s="129">
        <v>-10.087999999999999</v>
      </c>
      <c r="AC1365" s="129">
        <v>-12.558</v>
      </c>
      <c r="AD1365" s="129">
        <v>-9.9380000000000006</v>
      </c>
      <c r="AE1365" s="129">
        <v>-9.7110000000000003</v>
      </c>
      <c r="AF1365" s="129">
        <v>-10.183</v>
      </c>
      <c r="AG1365" s="129">
        <v>-10.180999999999999</v>
      </c>
      <c r="AH1365" s="129">
        <v>-12.951000000000001</v>
      </c>
      <c r="AI1365" s="129">
        <v>-3.1190000000000002</v>
      </c>
      <c r="AJ1365" s="129">
        <v>-4.8369999999999997</v>
      </c>
      <c r="AK1365" s="129">
        <v>-12.943</v>
      </c>
      <c r="AL1365" s="129">
        <v>-13.714</v>
      </c>
      <c r="AM1365" s="129">
        <v>-14.629</v>
      </c>
      <c r="AN1365" s="129">
        <v>-12.427</v>
      </c>
      <c r="AO1365" s="129">
        <v>-16.286999999999999</v>
      </c>
      <c r="AP1365" s="129">
        <v>-11.49</v>
      </c>
      <c r="AQ1365" s="129">
        <v>-9.875</v>
      </c>
      <c r="AR1365" s="129">
        <v>-9.4540000000000006</v>
      </c>
      <c r="AS1365" s="129">
        <v>-7.6459999999999999</v>
      </c>
      <c r="AT1365" s="129">
        <v>-6.9470000000000001</v>
      </c>
      <c r="AU1365" s="129">
        <v>-5.9850000000000003</v>
      </c>
      <c r="AV1365" s="129">
        <v>-4.0890000000000004</v>
      </c>
      <c r="AW1365" s="129">
        <v>2008</v>
      </c>
    </row>
    <row r="1366" spans="1:49">
      <c r="A1366" s="129">
        <v>626</v>
      </c>
      <c r="B1366" s="129" t="s">
        <v>3024</v>
      </c>
      <c r="C1366" s="129" t="s">
        <v>1733</v>
      </c>
      <c r="D1366" s="129" t="s">
        <v>3023</v>
      </c>
      <c r="E1366" s="129" t="s">
        <v>1730</v>
      </c>
      <c r="F1366" s="129" t="s">
        <v>1732</v>
      </c>
      <c r="G1366" s="129" t="s">
        <v>1608</v>
      </c>
      <c r="H1366" s="129" t="s">
        <v>1604</v>
      </c>
      <c r="I1366" s="129" t="s">
        <v>3030</v>
      </c>
      <c r="J1366" s="129">
        <v>544.10400000000004</v>
      </c>
      <c r="K1366" s="129">
        <v>614.58900000000006</v>
      </c>
      <c r="L1366" s="129">
        <v>592.63699999999994</v>
      </c>
      <c r="M1366" s="129">
        <v>556.91800000000001</v>
      </c>
      <c r="N1366" s="129">
        <v>612.11900000000003</v>
      </c>
      <c r="O1366" s="129">
        <v>634.97</v>
      </c>
      <c r="P1366" s="129">
        <v>680.64200000000005</v>
      </c>
      <c r="Q1366" s="129">
        <v>651.44600000000003</v>
      </c>
      <c r="R1366" s="129">
        <v>662.63599999999997</v>
      </c>
      <c r="S1366" s="129">
        <v>672.92899999999997</v>
      </c>
      <c r="T1366" s="129">
        <v>647.32100000000003</v>
      </c>
      <c r="U1366" s="129">
        <v>634.35400000000004</v>
      </c>
      <c r="V1366" s="129">
        <v>613.90300000000002</v>
      </c>
      <c r="W1366" s="129">
        <v>605.07100000000003</v>
      </c>
      <c r="X1366" s="129">
        <v>629.19500000000005</v>
      </c>
      <c r="Y1366" s="129">
        <v>660.16099999999994</v>
      </c>
      <c r="Z1366" s="129">
        <v>606.74300000000005</v>
      </c>
      <c r="AA1366" s="129">
        <v>652.31500000000005</v>
      </c>
      <c r="AB1366" s="129">
        <v>677.79100000000005</v>
      </c>
      <c r="AC1366" s="129">
        <v>701.87800000000004</v>
      </c>
      <c r="AD1366" s="129">
        <v>715.21400000000006</v>
      </c>
      <c r="AE1366" s="129">
        <v>718.048</v>
      </c>
      <c r="AF1366" s="129">
        <v>719.97400000000005</v>
      </c>
      <c r="AG1366" s="129">
        <v>670.77300000000002</v>
      </c>
      <c r="AH1366" s="129">
        <v>688.42700000000002</v>
      </c>
      <c r="AI1366" s="129">
        <v>705.41499999999996</v>
      </c>
      <c r="AJ1366" s="129">
        <v>739.072</v>
      </c>
      <c r="AK1366" s="129">
        <v>773.125</v>
      </c>
      <c r="AL1366" s="129">
        <v>789.00599999999997</v>
      </c>
      <c r="AM1366" s="129">
        <v>802.49199999999996</v>
      </c>
      <c r="AN1366" s="129">
        <v>826.94100000000003</v>
      </c>
      <c r="AO1366" s="129">
        <v>854.23599999999999</v>
      </c>
      <c r="AP1366" s="129">
        <v>889.36900000000003</v>
      </c>
      <c r="AQ1366" s="129">
        <v>760.28</v>
      </c>
      <c r="AR1366" s="129">
        <v>761.44500000000005</v>
      </c>
      <c r="AS1366" s="129">
        <v>801.80100000000004</v>
      </c>
      <c r="AT1366" s="129">
        <v>847.50400000000002</v>
      </c>
      <c r="AU1366" s="129">
        <v>895.81100000000004</v>
      </c>
      <c r="AV1366" s="129">
        <v>947.76900000000001</v>
      </c>
      <c r="AW1366" s="129">
        <v>2011</v>
      </c>
    </row>
    <row r="1367" spans="1:49">
      <c r="A1367" s="129">
        <v>626</v>
      </c>
      <c r="B1367" s="129" t="s">
        <v>3024</v>
      </c>
      <c r="C1367" s="129" t="s">
        <v>1731</v>
      </c>
      <c r="D1367" s="129" t="s">
        <v>3023</v>
      </c>
      <c r="E1367" s="129" t="s">
        <v>1730</v>
      </c>
      <c r="F1367" s="129" t="s">
        <v>1729</v>
      </c>
      <c r="G1367" s="129" t="s">
        <v>1655</v>
      </c>
      <c r="I1367" s="129" t="s">
        <v>1728</v>
      </c>
      <c r="J1367" s="129">
        <v>-2.9950000000000001</v>
      </c>
      <c r="K1367" s="129">
        <v>12.954000000000001</v>
      </c>
      <c r="L1367" s="129">
        <v>-3.5720000000000001</v>
      </c>
      <c r="M1367" s="129">
        <v>-6.0270000000000001</v>
      </c>
      <c r="N1367" s="129">
        <v>9.9120000000000008</v>
      </c>
      <c r="O1367" s="129">
        <v>3.7330000000000001</v>
      </c>
      <c r="P1367" s="129">
        <v>7.1929999999999996</v>
      </c>
      <c r="Q1367" s="129">
        <v>-4.2889999999999997</v>
      </c>
      <c r="R1367" s="129">
        <v>1.718</v>
      </c>
      <c r="S1367" s="129">
        <v>1.5529999999999999</v>
      </c>
      <c r="T1367" s="129">
        <v>-3.8050000000000002</v>
      </c>
      <c r="U1367" s="129">
        <v>-2.0030000000000001</v>
      </c>
      <c r="V1367" s="129">
        <v>-3.2240000000000002</v>
      </c>
      <c r="W1367" s="129">
        <v>-1.4390000000000001</v>
      </c>
      <c r="X1367" s="129">
        <v>3.9870000000000001</v>
      </c>
      <c r="Y1367" s="129">
        <v>4.9210000000000003</v>
      </c>
      <c r="Z1367" s="129">
        <v>-8.0920000000000005</v>
      </c>
      <c r="AA1367" s="129">
        <v>7.5110000000000001</v>
      </c>
      <c r="AB1367" s="129">
        <v>3.9060000000000001</v>
      </c>
      <c r="AC1367" s="129">
        <v>3.5539999999999998</v>
      </c>
      <c r="AD1367" s="129">
        <v>1.9</v>
      </c>
      <c r="AE1367" s="129">
        <v>0.39600000000000002</v>
      </c>
      <c r="AF1367" s="129">
        <v>0.26800000000000002</v>
      </c>
      <c r="AG1367" s="129">
        <v>-6.8339999999999996</v>
      </c>
      <c r="AH1367" s="129">
        <v>2.6320000000000001</v>
      </c>
      <c r="AI1367" s="129">
        <v>2.468</v>
      </c>
      <c r="AJ1367" s="129">
        <v>4.7709999999999999</v>
      </c>
      <c r="AK1367" s="129">
        <v>4.6079999999999997</v>
      </c>
      <c r="AL1367" s="129">
        <v>2.0539999999999998</v>
      </c>
      <c r="AM1367" s="129">
        <v>1.7090000000000001</v>
      </c>
      <c r="AN1367" s="129">
        <v>3.0470000000000002</v>
      </c>
      <c r="AO1367" s="129">
        <v>3.3010000000000002</v>
      </c>
      <c r="AP1367" s="129">
        <v>4.1130000000000004</v>
      </c>
      <c r="AQ1367" s="129">
        <v>-14.515000000000001</v>
      </c>
      <c r="AR1367" s="129">
        <v>0.153</v>
      </c>
      <c r="AS1367" s="129">
        <v>5.3</v>
      </c>
      <c r="AT1367" s="129">
        <v>5.7</v>
      </c>
      <c r="AU1367" s="129">
        <v>5.7</v>
      </c>
      <c r="AV1367" s="129">
        <v>5.8</v>
      </c>
      <c r="AW1367" s="129">
        <v>2011</v>
      </c>
    </row>
    <row r="1368" spans="1:49">
      <c r="A1368" s="129">
        <v>626</v>
      </c>
      <c r="B1368" s="129" t="s">
        <v>3024</v>
      </c>
      <c r="C1368" s="129" t="s">
        <v>1727</v>
      </c>
      <c r="D1368" s="129" t="s">
        <v>3023</v>
      </c>
      <c r="E1368" s="129" t="s">
        <v>1724</v>
      </c>
      <c r="F1368" s="129" t="s">
        <v>1726</v>
      </c>
      <c r="G1368" s="129" t="s">
        <v>1608</v>
      </c>
      <c r="H1368" s="129" t="s">
        <v>1604</v>
      </c>
      <c r="I1368" s="129" t="s">
        <v>3030</v>
      </c>
      <c r="J1368" s="129">
        <v>162.5</v>
      </c>
      <c r="K1368" s="129">
        <v>210.459</v>
      </c>
      <c r="L1368" s="129">
        <v>231.97800000000001</v>
      </c>
      <c r="M1368" s="129">
        <v>245.005</v>
      </c>
      <c r="N1368" s="129">
        <v>268.93599999999998</v>
      </c>
      <c r="O1368" s="129">
        <v>366.59100000000001</v>
      </c>
      <c r="P1368" s="129">
        <v>372.51799999999997</v>
      </c>
      <c r="Q1368" s="129">
        <v>349.55200000000002</v>
      </c>
      <c r="R1368" s="129">
        <v>366.85</v>
      </c>
      <c r="S1368" s="129">
        <v>388.76900000000001</v>
      </c>
      <c r="T1368" s="129">
        <v>390.80799999999999</v>
      </c>
      <c r="U1368" s="129">
        <v>382.28899999999999</v>
      </c>
      <c r="V1368" s="129">
        <v>364.62</v>
      </c>
      <c r="W1368" s="129">
        <v>353.41399999999999</v>
      </c>
      <c r="X1368" s="129">
        <v>457.02699999999999</v>
      </c>
      <c r="Y1368" s="129">
        <v>540.41800000000001</v>
      </c>
      <c r="Z1368" s="129">
        <v>498.54700000000003</v>
      </c>
      <c r="AA1368" s="129">
        <v>546.20600000000002</v>
      </c>
      <c r="AB1368" s="129">
        <v>585.15599999999995</v>
      </c>
      <c r="AC1368" s="129">
        <v>616.29300000000001</v>
      </c>
      <c r="AD1368" s="129">
        <v>628.22400000000005</v>
      </c>
      <c r="AE1368" s="129">
        <v>657.803</v>
      </c>
      <c r="AF1368" s="129">
        <v>671.26400000000001</v>
      </c>
      <c r="AG1368" s="129">
        <v>645.11099999999999</v>
      </c>
      <c r="AH1368" s="129">
        <v>663.98</v>
      </c>
      <c r="AI1368" s="129">
        <v>705.41499999999996</v>
      </c>
      <c r="AJ1368" s="129">
        <v>763.71299999999997</v>
      </c>
      <c r="AK1368" s="129">
        <v>813.58699999999999</v>
      </c>
      <c r="AL1368" s="129">
        <v>889.06</v>
      </c>
      <c r="AM1368" s="129">
        <v>935.74699999999996</v>
      </c>
      <c r="AN1368" s="129">
        <v>983.62800000000004</v>
      </c>
      <c r="AO1368" s="130">
        <v>1036.029</v>
      </c>
      <c r="AP1368" s="130">
        <v>1107.694</v>
      </c>
      <c r="AQ1368" s="130">
        <v>1018.602</v>
      </c>
      <c r="AR1368" s="130">
        <v>1098.07</v>
      </c>
      <c r="AS1368" s="130">
        <v>1185.9380000000001</v>
      </c>
      <c r="AT1368" s="130">
        <v>1281.8779999999999</v>
      </c>
      <c r="AU1368" s="130">
        <v>1381.3409999999999</v>
      </c>
      <c r="AV1368" s="130">
        <v>1493.576</v>
      </c>
      <c r="AW1368" s="129">
        <v>2011</v>
      </c>
    </row>
    <row r="1369" spans="1:49">
      <c r="A1369" s="129">
        <v>626</v>
      </c>
      <c r="B1369" s="129" t="s">
        <v>3024</v>
      </c>
      <c r="C1369" s="129" t="s">
        <v>1725</v>
      </c>
      <c r="D1369" s="129" t="s">
        <v>3023</v>
      </c>
      <c r="E1369" s="129" t="s">
        <v>1724</v>
      </c>
      <c r="F1369" s="129" t="s">
        <v>1723</v>
      </c>
      <c r="G1369" s="129" t="s">
        <v>1605</v>
      </c>
      <c r="H1369" s="129" t="s">
        <v>1604</v>
      </c>
      <c r="I1369" s="129" t="s">
        <v>1691</v>
      </c>
      <c r="J1369" s="129">
        <v>0.68899999999999995</v>
      </c>
      <c r="K1369" s="129">
        <v>0.71699999999999997</v>
      </c>
      <c r="L1369" s="129">
        <v>0.69399999999999995</v>
      </c>
      <c r="M1369" s="129">
        <v>0.66600000000000004</v>
      </c>
      <c r="N1369" s="129">
        <v>0.64700000000000002</v>
      </c>
      <c r="O1369" s="129">
        <v>0.85199999999999998</v>
      </c>
      <c r="P1369" s="129">
        <v>1.117</v>
      </c>
      <c r="Q1369" s="129">
        <v>1.23</v>
      </c>
      <c r="R1369" s="129">
        <v>1.3240000000000001</v>
      </c>
      <c r="S1369" s="129">
        <v>1.3069999999999999</v>
      </c>
      <c r="T1369" s="129">
        <v>1.5169999999999999</v>
      </c>
      <c r="U1369" s="129">
        <v>1.446</v>
      </c>
      <c r="V1369" s="129">
        <v>1.4419999999999999</v>
      </c>
      <c r="W1369" s="129">
        <v>1.2629999999999999</v>
      </c>
      <c r="X1369" s="129">
        <v>0.82799999999999996</v>
      </c>
      <c r="Y1369" s="129">
        <v>1.0780000000000001</v>
      </c>
      <c r="Z1369" s="129">
        <v>0.96499999999999997</v>
      </c>
      <c r="AA1369" s="129">
        <v>0.94499999999999995</v>
      </c>
      <c r="AB1369" s="129">
        <v>1</v>
      </c>
      <c r="AC1369" s="129">
        <v>1.002</v>
      </c>
      <c r="AD1369" s="129">
        <v>0.88500000000000001</v>
      </c>
      <c r="AE1369" s="129">
        <v>0.89700000000000002</v>
      </c>
      <c r="AF1369" s="129">
        <v>0.96299999999999997</v>
      </c>
      <c r="AG1369" s="129">
        <v>1.1100000000000001</v>
      </c>
      <c r="AH1369" s="129">
        <v>1.2569999999999999</v>
      </c>
      <c r="AI1369" s="129">
        <v>1.337</v>
      </c>
      <c r="AJ1369" s="129">
        <v>1.4610000000000001</v>
      </c>
      <c r="AK1369" s="129">
        <v>1.698</v>
      </c>
      <c r="AL1369" s="129">
        <v>1.9850000000000001</v>
      </c>
      <c r="AM1369" s="129">
        <v>1.982</v>
      </c>
      <c r="AN1369" s="129">
        <v>1.986</v>
      </c>
      <c r="AO1369" s="129">
        <v>2.1960000000000002</v>
      </c>
      <c r="AP1369" s="129">
        <v>2.1720000000000002</v>
      </c>
      <c r="AQ1369" s="129">
        <v>2.0499999999999998</v>
      </c>
      <c r="AR1369" s="129">
        <v>2.2280000000000002</v>
      </c>
      <c r="AS1369" s="129">
        <v>2.4300000000000002</v>
      </c>
      <c r="AT1369" s="129">
        <v>2.6520000000000001</v>
      </c>
      <c r="AU1369" s="129">
        <v>2.8809999999999998</v>
      </c>
      <c r="AV1369" s="129">
        <v>3.14</v>
      </c>
      <c r="AW1369" s="129">
        <v>2011</v>
      </c>
    </row>
    <row r="1370" spans="1:49">
      <c r="A1370" s="129">
        <v>626</v>
      </c>
      <c r="B1370" s="129" t="s">
        <v>3024</v>
      </c>
      <c r="C1370" s="129" t="s">
        <v>1722</v>
      </c>
      <c r="D1370" s="129" t="s">
        <v>3023</v>
      </c>
      <c r="E1370" s="129" t="s">
        <v>1721</v>
      </c>
      <c r="F1370" s="129" t="s">
        <v>1720</v>
      </c>
      <c r="G1370" s="129" t="s">
        <v>1675</v>
      </c>
      <c r="I1370" s="129" t="s">
        <v>1719</v>
      </c>
      <c r="J1370" s="129">
        <v>29.866</v>
      </c>
      <c r="K1370" s="129">
        <v>34.244</v>
      </c>
      <c r="L1370" s="129">
        <v>39.143000000000001</v>
      </c>
      <c r="M1370" s="129">
        <v>43.993000000000002</v>
      </c>
      <c r="N1370" s="129">
        <v>43.935000000000002</v>
      </c>
      <c r="O1370" s="129">
        <v>57.734000000000002</v>
      </c>
      <c r="P1370" s="129">
        <v>54.73</v>
      </c>
      <c r="Q1370" s="129">
        <v>53.658000000000001</v>
      </c>
      <c r="R1370" s="129">
        <v>55.362000000000002</v>
      </c>
      <c r="S1370" s="129">
        <v>57.773000000000003</v>
      </c>
      <c r="T1370" s="129">
        <v>60.372999999999998</v>
      </c>
      <c r="U1370" s="129">
        <v>60.264000000000003</v>
      </c>
      <c r="V1370" s="129">
        <v>59.393999999999998</v>
      </c>
      <c r="W1370" s="129">
        <v>58.408999999999999</v>
      </c>
      <c r="X1370" s="129">
        <v>72.637</v>
      </c>
      <c r="Y1370" s="129">
        <v>81.861999999999995</v>
      </c>
      <c r="Z1370" s="129">
        <v>82.168000000000006</v>
      </c>
      <c r="AA1370" s="129">
        <v>83.733000000000004</v>
      </c>
      <c r="AB1370" s="129">
        <v>86.332999999999998</v>
      </c>
      <c r="AC1370" s="129">
        <v>87.805999999999997</v>
      </c>
      <c r="AD1370" s="129">
        <v>87.837000000000003</v>
      </c>
      <c r="AE1370" s="129">
        <v>91.61</v>
      </c>
      <c r="AF1370" s="129">
        <v>93.234999999999999</v>
      </c>
      <c r="AG1370" s="129">
        <v>96.174000000000007</v>
      </c>
      <c r="AH1370" s="129">
        <v>96.448999999999998</v>
      </c>
      <c r="AI1370" s="129">
        <v>100</v>
      </c>
      <c r="AJ1370" s="129">
        <v>103.334</v>
      </c>
      <c r="AK1370" s="129">
        <v>105.23399999999999</v>
      </c>
      <c r="AL1370" s="129">
        <v>112.681</v>
      </c>
      <c r="AM1370" s="129">
        <v>116.605</v>
      </c>
      <c r="AN1370" s="129">
        <v>118.94799999999999</v>
      </c>
      <c r="AO1370" s="129">
        <v>121.28100000000001</v>
      </c>
      <c r="AP1370" s="129">
        <v>124.548</v>
      </c>
      <c r="AQ1370" s="129">
        <v>133.977</v>
      </c>
      <c r="AR1370" s="129">
        <v>144.209</v>
      </c>
      <c r="AS1370" s="129">
        <v>147.90899999999999</v>
      </c>
      <c r="AT1370" s="129">
        <v>151.25299999999999</v>
      </c>
      <c r="AU1370" s="129">
        <v>154.19999999999999</v>
      </c>
      <c r="AV1370" s="129">
        <v>157.589</v>
      </c>
      <c r="AW1370" s="129">
        <v>2011</v>
      </c>
    </row>
    <row r="1371" spans="1:49">
      <c r="A1371" s="129">
        <v>626</v>
      </c>
      <c r="B1371" s="129" t="s">
        <v>3024</v>
      </c>
      <c r="C1371" s="129" t="s">
        <v>1718</v>
      </c>
      <c r="D1371" s="129" t="s">
        <v>3023</v>
      </c>
      <c r="E1371" s="129" t="s">
        <v>1717</v>
      </c>
      <c r="F1371" s="129" t="s">
        <v>1716</v>
      </c>
      <c r="G1371" s="129" t="s">
        <v>1608</v>
      </c>
      <c r="H1371" s="129" t="s">
        <v>3</v>
      </c>
      <c r="I1371" s="129" t="s">
        <v>1715</v>
      </c>
      <c r="J1371" s="130">
        <v>240636.64600000001</v>
      </c>
      <c r="K1371" s="130">
        <v>263815.08199999999</v>
      </c>
      <c r="L1371" s="130">
        <v>248136.68799999999</v>
      </c>
      <c r="M1371" s="130">
        <v>227585.065</v>
      </c>
      <c r="N1371" s="130">
        <v>244280.266</v>
      </c>
      <c r="O1371" s="130">
        <v>246654.807</v>
      </c>
      <c r="P1371" s="130">
        <v>255596.08900000001</v>
      </c>
      <c r="Q1371" s="130">
        <v>238958.212</v>
      </c>
      <c r="R1371" s="130">
        <v>238003.00599999999</v>
      </c>
      <c r="S1371" s="130">
        <v>237245.91500000001</v>
      </c>
      <c r="T1371" s="130">
        <v>224556.84299999999</v>
      </c>
      <c r="U1371" s="130">
        <v>215850.09</v>
      </c>
      <c r="V1371" s="130">
        <v>204253.74600000001</v>
      </c>
      <c r="W1371" s="130">
        <v>196228.95499999999</v>
      </c>
      <c r="X1371" s="130">
        <v>198272.81899999999</v>
      </c>
      <c r="Y1371" s="130">
        <v>201505.16</v>
      </c>
      <c r="Z1371" s="130">
        <v>180043.497</v>
      </c>
      <c r="AA1371" s="130">
        <v>188861.95600000001</v>
      </c>
      <c r="AB1371" s="130">
        <v>192165.51800000001</v>
      </c>
      <c r="AC1371" s="130">
        <v>195574.82800000001</v>
      </c>
      <c r="AD1371" s="130">
        <v>196578.315</v>
      </c>
      <c r="AE1371" s="130">
        <v>193855.01699999999</v>
      </c>
      <c r="AF1371" s="130">
        <v>191114.033</v>
      </c>
      <c r="AG1371" s="130">
        <v>175153.12299999999</v>
      </c>
      <c r="AH1371" s="130">
        <v>176810.06599999999</v>
      </c>
      <c r="AI1371" s="130">
        <v>178094.878</v>
      </c>
      <c r="AJ1371" s="130">
        <v>183296.95</v>
      </c>
      <c r="AK1371" s="130">
        <v>188250.448</v>
      </c>
      <c r="AL1371" s="130">
        <v>188527.16500000001</v>
      </c>
      <c r="AM1371" s="130">
        <v>188102.571</v>
      </c>
      <c r="AN1371" s="130">
        <v>190104.88</v>
      </c>
      <c r="AO1371" s="130">
        <v>192602.23499999999</v>
      </c>
      <c r="AP1371" s="130">
        <v>196666.27499999999</v>
      </c>
      <c r="AQ1371" s="130">
        <v>164886.799</v>
      </c>
      <c r="AR1371" s="130">
        <v>161962.84700000001</v>
      </c>
      <c r="AS1371" s="130">
        <v>167266.28099999999</v>
      </c>
      <c r="AT1371" s="130">
        <v>173399.56899999999</v>
      </c>
      <c r="AU1371" s="130">
        <v>179757.75200000001</v>
      </c>
      <c r="AV1371" s="130">
        <v>186525.375</v>
      </c>
      <c r="AW1371" s="129">
        <v>2004</v>
      </c>
    </row>
    <row r="1372" spans="1:49">
      <c r="A1372" s="129">
        <v>626</v>
      </c>
      <c r="B1372" s="129" t="s">
        <v>3024</v>
      </c>
      <c r="C1372" s="129" t="s">
        <v>1714</v>
      </c>
      <c r="D1372" s="129" t="s">
        <v>3023</v>
      </c>
      <c r="E1372" s="129" t="s">
        <v>1711</v>
      </c>
      <c r="F1372" s="129" t="s">
        <v>1713</v>
      </c>
      <c r="G1372" s="129" t="s">
        <v>1608</v>
      </c>
      <c r="H1372" s="129" t="s">
        <v>3</v>
      </c>
      <c r="I1372" s="129" t="s">
        <v>1699</v>
      </c>
      <c r="J1372" s="130">
        <v>71867.866999999998</v>
      </c>
      <c r="K1372" s="130">
        <v>90340.680999999997</v>
      </c>
      <c r="L1372" s="130">
        <v>97129.082999999999</v>
      </c>
      <c r="M1372" s="130">
        <v>100121.499</v>
      </c>
      <c r="N1372" s="130">
        <v>107325.18700000001</v>
      </c>
      <c r="O1372" s="130">
        <v>142402.69099999999</v>
      </c>
      <c r="P1372" s="130">
        <v>139888.742</v>
      </c>
      <c r="Q1372" s="130">
        <v>128220.022</v>
      </c>
      <c r="R1372" s="130">
        <v>131763.91500000001</v>
      </c>
      <c r="S1372" s="130">
        <v>137063.489</v>
      </c>
      <c r="T1372" s="130">
        <v>135571.92499999999</v>
      </c>
      <c r="U1372" s="130">
        <v>130080.62</v>
      </c>
      <c r="V1372" s="130">
        <v>121313.849</v>
      </c>
      <c r="W1372" s="130">
        <v>114614.81200000001</v>
      </c>
      <c r="X1372" s="130">
        <v>144018.87599999999</v>
      </c>
      <c r="Y1372" s="130">
        <v>164955.16</v>
      </c>
      <c r="Z1372" s="130">
        <v>147937.723</v>
      </c>
      <c r="AA1372" s="130">
        <v>158140.71599999999</v>
      </c>
      <c r="AB1372" s="130">
        <v>165902.01800000001</v>
      </c>
      <c r="AC1372" s="130">
        <v>171726.77499999999</v>
      </c>
      <c r="AD1372" s="130">
        <v>172669.02</v>
      </c>
      <c r="AE1372" s="130">
        <v>177590.39999999999</v>
      </c>
      <c r="AF1372" s="130">
        <v>178184.22099999999</v>
      </c>
      <c r="AG1372" s="130">
        <v>168452.378</v>
      </c>
      <c r="AH1372" s="130">
        <v>170531.32</v>
      </c>
      <c r="AI1372" s="130">
        <v>178094.878</v>
      </c>
      <c r="AJ1372" s="130">
        <v>189408.26199999999</v>
      </c>
      <c r="AK1372" s="130">
        <v>198102.58100000001</v>
      </c>
      <c r="AL1372" s="130">
        <v>212434.285</v>
      </c>
      <c r="AM1372" s="130">
        <v>219337.277</v>
      </c>
      <c r="AN1372" s="130">
        <v>226125.486</v>
      </c>
      <c r="AO1372" s="130">
        <v>233590.421</v>
      </c>
      <c r="AP1372" s="130">
        <v>244944.49600000001</v>
      </c>
      <c r="AQ1372" s="130">
        <v>220910.83199999999</v>
      </c>
      <c r="AR1372" s="130">
        <v>233564.70800000001</v>
      </c>
      <c r="AS1372" s="130">
        <v>247402.334</v>
      </c>
      <c r="AT1372" s="130">
        <v>262272.76699999999</v>
      </c>
      <c r="AU1372" s="130">
        <v>277186.44400000002</v>
      </c>
      <c r="AV1372" s="130">
        <v>293942.98</v>
      </c>
      <c r="AW1372" s="129">
        <v>2004</v>
      </c>
    </row>
    <row r="1373" spans="1:49">
      <c r="A1373" s="129">
        <v>626</v>
      </c>
      <c r="B1373" s="129" t="s">
        <v>3024</v>
      </c>
      <c r="C1373" s="129" t="s">
        <v>1712</v>
      </c>
      <c r="D1373" s="129" t="s">
        <v>3023</v>
      </c>
      <c r="E1373" s="129" t="s">
        <v>1711</v>
      </c>
      <c r="F1373" s="129" t="s">
        <v>1710</v>
      </c>
      <c r="G1373" s="129" t="s">
        <v>1605</v>
      </c>
      <c r="H1373" s="129" t="s">
        <v>3</v>
      </c>
      <c r="I1373" s="129" t="s">
        <v>1699</v>
      </c>
      <c r="J1373" s="129">
        <v>304.80399999999997</v>
      </c>
      <c r="K1373" s="129">
        <v>307.84500000000003</v>
      </c>
      <c r="L1373" s="129">
        <v>290.58199999999999</v>
      </c>
      <c r="M1373" s="129">
        <v>272.07400000000001</v>
      </c>
      <c r="N1373" s="129">
        <v>258.18599999999998</v>
      </c>
      <c r="O1373" s="129">
        <v>330.928</v>
      </c>
      <c r="P1373" s="129">
        <v>419.553</v>
      </c>
      <c r="Q1373" s="129">
        <v>451.27499999999998</v>
      </c>
      <c r="R1373" s="129">
        <v>475.61599999999999</v>
      </c>
      <c r="S1373" s="129">
        <v>460.69600000000003</v>
      </c>
      <c r="T1373" s="129">
        <v>526.19899999999996</v>
      </c>
      <c r="U1373" s="129">
        <v>492.00200000000001</v>
      </c>
      <c r="V1373" s="129">
        <v>479.73500000000001</v>
      </c>
      <c r="W1373" s="129">
        <v>409.70600000000002</v>
      </c>
      <c r="X1373" s="129">
        <v>260.93599999999998</v>
      </c>
      <c r="Y1373" s="129">
        <v>328.99700000000001</v>
      </c>
      <c r="Z1373" s="129">
        <v>286.30599999999998</v>
      </c>
      <c r="AA1373" s="129">
        <v>273.46100000000001</v>
      </c>
      <c r="AB1373" s="129">
        <v>283.38200000000001</v>
      </c>
      <c r="AC1373" s="129">
        <v>279.28800000000001</v>
      </c>
      <c r="AD1373" s="129">
        <v>243.232</v>
      </c>
      <c r="AE1373" s="129">
        <v>242.26599999999999</v>
      </c>
      <c r="AF1373" s="129">
        <v>255.649</v>
      </c>
      <c r="AG1373" s="129">
        <v>289.83499999999998</v>
      </c>
      <c r="AH1373" s="129">
        <v>322.80200000000002</v>
      </c>
      <c r="AI1373" s="129">
        <v>337.64100000000002</v>
      </c>
      <c r="AJ1373" s="129">
        <v>362.233</v>
      </c>
      <c r="AK1373" s="129">
        <v>413.34500000000003</v>
      </c>
      <c r="AL1373" s="129">
        <v>474.39</v>
      </c>
      <c r="AM1373" s="129">
        <v>464.51400000000001</v>
      </c>
      <c r="AN1373" s="129">
        <v>456.56400000000002</v>
      </c>
      <c r="AO1373" s="129">
        <v>495.03500000000003</v>
      </c>
      <c r="AP1373" s="129">
        <v>480.286</v>
      </c>
      <c r="AQ1373" s="129">
        <v>444.49099999999999</v>
      </c>
      <c r="AR1373" s="129">
        <v>473.84500000000003</v>
      </c>
      <c r="AS1373" s="129">
        <v>506.92099999999999</v>
      </c>
      <c r="AT1373" s="129">
        <v>542.529</v>
      </c>
      <c r="AU1373" s="129">
        <v>578.03899999999999</v>
      </c>
      <c r="AV1373" s="129">
        <v>617.96299999999997</v>
      </c>
      <c r="AW1373" s="129">
        <v>2004</v>
      </c>
    </row>
    <row r="1374" spans="1:49">
      <c r="A1374" s="129">
        <v>626</v>
      </c>
      <c r="B1374" s="129" t="s">
        <v>3024</v>
      </c>
      <c r="C1374" s="129" t="s">
        <v>1709</v>
      </c>
      <c r="D1374" s="129" t="s">
        <v>3023</v>
      </c>
      <c r="E1374" s="129" t="s">
        <v>1708</v>
      </c>
      <c r="F1374" s="129" t="s">
        <v>1707</v>
      </c>
      <c r="G1374" s="129" t="s">
        <v>1625</v>
      </c>
    </row>
    <row r="1375" spans="1:49">
      <c r="A1375" s="129">
        <v>626</v>
      </c>
      <c r="B1375" s="129" t="s">
        <v>3024</v>
      </c>
      <c r="C1375" s="129" t="s">
        <v>1706</v>
      </c>
      <c r="D1375" s="129" t="s">
        <v>3023</v>
      </c>
      <c r="E1375" s="129" t="s">
        <v>1705</v>
      </c>
      <c r="F1375" s="129" t="s">
        <v>1704</v>
      </c>
      <c r="G1375" s="129" t="s">
        <v>1700</v>
      </c>
      <c r="H1375" s="129" t="s">
        <v>1604</v>
      </c>
      <c r="I1375" s="129" t="s">
        <v>1691</v>
      </c>
      <c r="J1375" s="129">
        <v>0.96499999999999997</v>
      </c>
      <c r="K1375" s="129">
        <v>1.1919999999999999</v>
      </c>
      <c r="L1375" s="129">
        <v>1.2210000000000001</v>
      </c>
      <c r="M1375" s="129">
        <v>1.1919999999999999</v>
      </c>
      <c r="N1375" s="129">
        <v>1.357</v>
      </c>
      <c r="O1375" s="129">
        <v>1.4530000000000001</v>
      </c>
      <c r="P1375" s="129">
        <v>1.589</v>
      </c>
      <c r="Q1375" s="129">
        <v>1.5589999999999999</v>
      </c>
      <c r="R1375" s="129">
        <v>1.641</v>
      </c>
      <c r="S1375" s="129">
        <v>1.732</v>
      </c>
      <c r="T1375" s="129">
        <v>1.728</v>
      </c>
      <c r="U1375" s="129">
        <v>1.7490000000000001</v>
      </c>
      <c r="V1375" s="129">
        <v>1.7310000000000001</v>
      </c>
      <c r="W1375" s="129">
        <v>1.7470000000000001</v>
      </c>
      <c r="X1375" s="129">
        <v>1.855</v>
      </c>
      <c r="Y1375" s="129">
        <v>1.9870000000000001</v>
      </c>
      <c r="Z1375" s="129">
        <v>1.86</v>
      </c>
      <c r="AA1375" s="129">
        <v>2.0339999999999998</v>
      </c>
      <c r="AB1375" s="129">
        <v>2.1360000000000001</v>
      </c>
      <c r="AC1375" s="129">
        <v>2.2440000000000002</v>
      </c>
      <c r="AD1375" s="129">
        <v>2.3380000000000001</v>
      </c>
      <c r="AE1375" s="129">
        <v>2.4009999999999998</v>
      </c>
      <c r="AF1375" s="129">
        <v>2.4449999999999998</v>
      </c>
      <c r="AG1375" s="129">
        <v>2.323</v>
      </c>
      <c r="AH1375" s="129">
        <v>2.5</v>
      </c>
      <c r="AI1375" s="129">
        <v>2.6749999999999998</v>
      </c>
      <c r="AJ1375" s="129">
        <v>2.8879999999999999</v>
      </c>
      <c r="AK1375" s="129">
        <v>3.1019999999999999</v>
      </c>
      <c r="AL1375" s="129">
        <v>3.2269999999999999</v>
      </c>
      <c r="AM1375" s="129">
        <v>3.3079999999999998</v>
      </c>
      <c r="AN1375" s="129">
        <v>3.45</v>
      </c>
      <c r="AO1375" s="129">
        <v>3.6339999999999999</v>
      </c>
      <c r="AP1375" s="129">
        <v>3.8490000000000002</v>
      </c>
      <c r="AQ1375" s="129">
        <v>3.3359999999999999</v>
      </c>
      <c r="AR1375" s="129">
        <v>3.395</v>
      </c>
      <c r="AS1375" s="129">
        <v>3.6480000000000001</v>
      </c>
      <c r="AT1375" s="129">
        <v>3.9359999999999999</v>
      </c>
      <c r="AU1375" s="129">
        <v>4.2469999999999999</v>
      </c>
      <c r="AV1375" s="129">
        <v>4.585</v>
      </c>
      <c r="AW1375" s="129">
        <v>2011</v>
      </c>
    </row>
    <row r="1376" spans="1:49">
      <c r="A1376" s="129">
        <v>626</v>
      </c>
      <c r="B1376" s="129" t="s">
        <v>3024</v>
      </c>
      <c r="C1376" s="129" t="s">
        <v>1703</v>
      </c>
      <c r="D1376" s="129" t="s">
        <v>3023</v>
      </c>
      <c r="E1376" s="129" t="s">
        <v>1702</v>
      </c>
      <c r="F1376" s="129" t="s">
        <v>1701</v>
      </c>
      <c r="G1376" s="129" t="s">
        <v>1700</v>
      </c>
      <c r="H1376" s="129" t="s">
        <v>3</v>
      </c>
      <c r="I1376" s="129" t="s">
        <v>1699</v>
      </c>
      <c r="J1376" s="129">
        <v>426.8</v>
      </c>
      <c r="K1376" s="129">
        <v>511.59300000000002</v>
      </c>
      <c r="L1376" s="129">
        <v>511.04599999999999</v>
      </c>
      <c r="M1376" s="129">
        <v>487.22199999999998</v>
      </c>
      <c r="N1376" s="129">
        <v>541.524</v>
      </c>
      <c r="O1376" s="129">
        <v>564.28200000000004</v>
      </c>
      <c r="P1376" s="129">
        <v>596.52700000000004</v>
      </c>
      <c r="Q1376" s="129">
        <v>571.92600000000004</v>
      </c>
      <c r="R1376" s="129">
        <v>589.58600000000001</v>
      </c>
      <c r="S1376" s="129">
        <v>610.55899999999997</v>
      </c>
      <c r="T1376" s="129">
        <v>599.28200000000004</v>
      </c>
      <c r="U1376" s="129">
        <v>595.21699999999998</v>
      </c>
      <c r="V1376" s="129">
        <v>576.07899999999995</v>
      </c>
      <c r="W1376" s="129">
        <v>566.61900000000003</v>
      </c>
      <c r="X1376" s="129">
        <v>584.70699999999999</v>
      </c>
      <c r="Y1376" s="129">
        <v>606.63900000000001</v>
      </c>
      <c r="Z1376" s="129">
        <v>551.92100000000005</v>
      </c>
      <c r="AA1376" s="129">
        <v>588.86099999999999</v>
      </c>
      <c r="AB1376" s="129">
        <v>605.66200000000003</v>
      </c>
      <c r="AC1376" s="129">
        <v>625.21299999999997</v>
      </c>
      <c r="AD1376" s="129">
        <v>642.70000000000005</v>
      </c>
      <c r="AE1376" s="129">
        <v>648.30999999999995</v>
      </c>
      <c r="AF1376" s="129">
        <v>648.96799999999996</v>
      </c>
      <c r="AG1376" s="129">
        <v>606.65899999999999</v>
      </c>
      <c r="AH1376" s="129">
        <v>642.15200000000004</v>
      </c>
      <c r="AI1376" s="129">
        <v>675.26499999999999</v>
      </c>
      <c r="AJ1376" s="129">
        <v>716.35199999999998</v>
      </c>
      <c r="AK1376" s="129">
        <v>755.23800000000006</v>
      </c>
      <c r="AL1376" s="129">
        <v>771.12</v>
      </c>
      <c r="AM1376" s="129">
        <v>775.30799999999999</v>
      </c>
      <c r="AN1376" s="129">
        <v>793.04700000000003</v>
      </c>
      <c r="AO1376" s="129">
        <v>819.24400000000003</v>
      </c>
      <c r="AP1376" s="129">
        <v>851.15</v>
      </c>
      <c r="AQ1376" s="129">
        <v>723.39800000000002</v>
      </c>
      <c r="AR1376" s="129">
        <v>722.20100000000002</v>
      </c>
      <c r="AS1376" s="129">
        <v>761.11500000000001</v>
      </c>
      <c r="AT1376" s="129">
        <v>805.39599999999996</v>
      </c>
      <c r="AU1376" s="129">
        <v>852.16700000000003</v>
      </c>
      <c r="AV1376" s="129">
        <v>902.44200000000001</v>
      </c>
      <c r="AW1376" s="129">
        <v>2004</v>
      </c>
    </row>
    <row r="1377" spans="1:49">
      <c r="A1377" s="129">
        <v>626</v>
      </c>
      <c r="B1377" s="129" t="s">
        <v>3024</v>
      </c>
      <c r="C1377" s="129" t="s">
        <v>1698</v>
      </c>
      <c r="D1377" s="129" t="s">
        <v>3023</v>
      </c>
      <c r="E1377" s="129" t="s">
        <v>1697</v>
      </c>
      <c r="F1377" s="129" t="s">
        <v>1696</v>
      </c>
      <c r="G1377" s="129" t="s">
        <v>50</v>
      </c>
      <c r="I1377" s="129" t="s">
        <v>1691</v>
      </c>
      <c r="J1377" s="129">
        <v>8.0000000000000002E-3</v>
      </c>
      <c r="K1377" s="129">
        <v>8.9999999999999993E-3</v>
      </c>
      <c r="L1377" s="129">
        <v>8.9999999999999993E-3</v>
      </c>
      <c r="M1377" s="129">
        <v>8.0000000000000002E-3</v>
      </c>
      <c r="N1377" s="129">
        <v>8.9999999999999993E-3</v>
      </c>
      <c r="O1377" s="129">
        <v>8.9999999999999993E-3</v>
      </c>
      <c r="P1377" s="129">
        <v>8.9999999999999993E-3</v>
      </c>
      <c r="Q1377" s="129">
        <v>8.0000000000000002E-3</v>
      </c>
      <c r="R1377" s="129">
        <v>8.0000000000000002E-3</v>
      </c>
      <c r="S1377" s="129">
        <v>8.0000000000000002E-3</v>
      </c>
      <c r="T1377" s="129">
        <v>7.0000000000000001E-3</v>
      </c>
      <c r="U1377" s="129">
        <v>7.0000000000000001E-3</v>
      </c>
      <c r="V1377" s="129">
        <v>6.0000000000000001E-3</v>
      </c>
      <c r="W1377" s="129">
        <v>6.0000000000000001E-3</v>
      </c>
      <c r="X1377" s="129">
        <v>6.0000000000000001E-3</v>
      </c>
      <c r="Y1377" s="129">
        <v>6.0000000000000001E-3</v>
      </c>
      <c r="Z1377" s="129">
        <v>5.0000000000000001E-3</v>
      </c>
      <c r="AA1377" s="129">
        <v>6.0000000000000001E-3</v>
      </c>
      <c r="AB1377" s="129">
        <v>6.0000000000000001E-3</v>
      </c>
      <c r="AC1377" s="129">
        <v>6.0000000000000001E-3</v>
      </c>
      <c r="AD1377" s="129">
        <v>5.0000000000000001E-3</v>
      </c>
      <c r="AE1377" s="129">
        <v>5.0000000000000001E-3</v>
      </c>
      <c r="AF1377" s="129">
        <v>5.0000000000000001E-3</v>
      </c>
      <c r="AG1377" s="129">
        <v>5.0000000000000001E-3</v>
      </c>
      <c r="AH1377" s="129">
        <v>5.0000000000000001E-3</v>
      </c>
      <c r="AI1377" s="129">
        <v>5.0000000000000001E-3</v>
      </c>
      <c r="AJ1377" s="129">
        <v>5.0000000000000001E-3</v>
      </c>
      <c r="AK1377" s="129">
        <v>5.0000000000000001E-3</v>
      </c>
      <c r="AL1377" s="129">
        <v>5.0000000000000001E-3</v>
      </c>
      <c r="AM1377" s="129">
        <v>5.0000000000000001E-3</v>
      </c>
      <c r="AN1377" s="129">
        <v>5.0000000000000001E-3</v>
      </c>
      <c r="AO1377" s="129">
        <v>5.0000000000000001E-3</v>
      </c>
      <c r="AP1377" s="129">
        <v>5.0000000000000001E-3</v>
      </c>
      <c r="AQ1377" s="129">
        <v>4.0000000000000001E-3</v>
      </c>
      <c r="AR1377" s="129">
        <v>4.0000000000000001E-3</v>
      </c>
      <c r="AS1377" s="129">
        <v>4.0000000000000001E-3</v>
      </c>
      <c r="AT1377" s="129">
        <v>4.0000000000000001E-3</v>
      </c>
      <c r="AU1377" s="129">
        <v>4.0000000000000001E-3</v>
      </c>
      <c r="AV1377" s="129">
        <v>4.0000000000000001E-3</v>
      </c>
      <c r="AW1377" s="129">
        <v>2011</v>
      </c>
    </row>
    <row r="1378" spans="1:49">
      <c r="A1378" s="129">
        <v>626</v>
      </c>
      <c r="B1378" s="129" t="s">
        <v>3024</v>
      </c>
      <c r="C1378" s="129" t="s">
        <v>1695</v>
      </c>
      <c r="D1378" s="129" t="s">
        <v>3023</v>
      </c>
      <c r="E1378" s="129" t="s">
        <v>1694</v>
      </c>
      <c r="F1378" s="129" t="s">
        <v>1693</v>
      </c>
      <c r="G1378" s="129" t="s">
        <v>1692</v>
      </c>
      <c r="I1378" s="129" t="s">
        <v>1691</v>
      </c>
      <c r="J1378" s="129">
        <v>168.38800000000001</v>
      </c>
      <c r="K1378" s="129">
        <v>176.58699999999999</v>
      </c>
      <c r="L1378" s="129">
        <v>190.06</v>
      </c>
      <c r="M1378" s="129">
        <v>205.495</v>
      </c>
      <c r="N1378" s="129">
        <v>198.191</v>
      </c>
      <c r="O1378" s="129">
        <v>252.36099999999999</v>
      </c>
      <c r="P1378" s="129">
        <v>234.505</v>
      </c>
      <c r="Q1378" s="129">
        <v>224.19</v>
      </c>
      <c r="R1378" s="129">
        <v>223.48500000000001</v>
      </c>
      <c r="S1378" s="129">
        <v>224.489</v>
      </c>
      <c r="T1378" s="129">
        <v>226.22399999999999</v>
      </c>
      <c r="U1378" s="129">
        <v>218.54300000000001</v>
      </c>
      <c r="V1378" s="129">
        <v>210.58500000000001</v>
      </c>
      <c r="W1378" s="129">
        <v>202.279</v>
      </c>
      <c r="X1378" s="129">
        <v>246.31</v>
      </c>
      <c r="Y1378" s="129">
        <v>271.91699999999997</v>
      </c>
      <c r="Z1378" s="129">
        <v>268.041</v>
      </c>
      <c r="AA1378" s="129">
        <v>268.553</v>
      </c>
      <c r="AB1378" s="129">
        <v>273.91800000000001</v>
      </c>
      <c r="AC1378" s="129">
        <v>274.66899999999998</v>
      </c>
      <c r="AD1378" s="129">
        <v>268.66199999999998</v>
      </c>
      <c r="AE1378" s="129">
        <v>273.928</v>
      </c>
      <c r="AF1378" s="129">
        <v>274.56599999999997</v>
      </c>
      <c r="AG1378" s="129">
        <v>277.67200000000003</v>
      </c>
      <c r="AH1378" s="129">
        <v>265.56200000000001</v>
      </c>
      <c r="AI1378" s="129">
        <v>263.74099999999999</v>
      </c>
      <c r="AJ1378" s="129">
        <v>264.40699999999998</v>
      </c>
      <c r="AK1378" s="129">
        <v>262.30500000000001</v>
      </c>
      <c r="AL1378" s="129">
        <v>275.488</v>
      </c>
      <c r="AM1378" s="129">
        <v>282.904</v>
      </c>
      <c r="AN1378" s="129">
        <v>285.13499999999999</v>
      </c>
      <c r="AO1378" s="129">
        <v>285.12900000000002</v>
      </c>
      <c r="AP1378" s="129">
        <v>287.78100000000001</v>
      </c>
      <c r="AQ1378" s="129">
        <v>305.37900000000002</v>
      </c>
      <c r="AR1378" s="129">
        <v>323.40699999999998</v>
      </c>
      <c r="AS1378" s="129">
        <v>325.05200000000002</v>
      </c>
      <c r="AT1378" s="129">
        <v>325.64400000000001</v>
      </c>
      <c r="AU1378" s="129">
        <v>325.27300000000002</v>
      </c>
      <c r="AV1378" s="129">
        <v>325.71899999999999</v>
      </c>
      <c r="AW1378" s="129">
        <v>2011</v>
      </c>
    </row>
    <row r="1379" spans="1:49">
      <c r="A1379" s="129">
        <v>626</v>
      </c>
      <c r="B1379" s="129" t="s">
        <v>3024</v>
      </c>
      <c r="C1379" s="129" t="s">
        <v>1690</v>
      </c>
      <c r="D1379" s="129" t="s">
        <v>3023</v>
      </c>
      <c r="E1379" s="129" t="s">
        <v>1689</v>
      </c>
      <c r="F1379" s="129" t="s">
        <v>1688</v>
      </c>
      <c r="G1379" s="129" t="s">
        <v>1597</v>
      </c>
      <c r="I1379" s="129" t="s">
        <v>3030</v>
      </c>
      <c r="J1379" s="129">
        <v>11.547000000000001</v>
      </c>
      <c r="K1379" s="129">
        <v>11.547000000000001</v>
      </c>
      <c r="L1379" s="129">
        <v>6.7270000000000003</v>
      </c>
      <c r="M1379" s="129">
        <v>11.547000000000001</v>
      </c>
      <c r="N1379" s="129">
        <v>9.8450000000000006</v>
      </c>
      <c r="O1379" s="129">
        <v>13.127000000000001</v>
      </c>
      <c r="P1379" s="129">
        <v>13.15</v>
      </c>
      <c r="Q1379" s="129">
        <v>13.603999999999999</v>
      </c>
      <c r="R1379" s="129">
        <v>10.962999999999999</v>
      </c>
      <c r="S1379" s="129">
        <v>12.135</v>
      </c>
      <c r="T1379" s="129">
        <v>15.015000000000001</v>
      </c>
      <c r="U1379" s="129">
        <v>12.96</v>
      </c>
      <c r="V1379" s="129">
        <v>12.244</v>
      </c>
      <c r="W1379" s="129">
        <v>11.215999999999999</v>
      </c>
      <c r="X1379" s="129">
        <v>12.635</v>
      </c>
      <c r="Y1379" s="129">
        <v>15.617000000000001</v>
      </c>
      <c r="Z1379" s="129">
        <v>6.1</v>
      </c>
      <c r="AA1379" s="129">
        <v>7.5839999999999996</v>
      </c>
      <c r="AB1379" s="129">
        <v>11.528</v>
      </c>
      <c r="AC1379" s="129">
        <v>12.159000000000001</v>
      </c>
      <c r="AD1379" s="129">
        <v>10.349</v>
      </c>
      <c r="AE1379" s="129">
        <v>9.0169999999999995</v>
      </c>
      <c r="AF1379" s="129">
        <v>9.7780000000000005</v>
      </c>
      <c r="AG1379" s="129">
        <v>6.59</v>
      </c>
      <c r="AH1379" s="129">
        <v>6.8840000000000003</v>
      </c>
      <c r="AI1379" s="129">
        <v>9.8650000000000002</v>
      </c>
      <c r="AJ1379" s="129">
        <v>10.234</v>
      </c>
      <c r="AK1379" s="129">
        <v>10.686999999999999</v>
      </c>
      <c r="AL1379" s="129">
        <v>12.728</v>
      </c>
      <c r="AM1379" s="129">
        <v>13.164999999999999</v>
      </c>
      <c r="AN1379" s="129">
        <v>14.266</v>
      </c>
      <c r="AO1379" s="129">
        <v>12.182</v>
      </c>
      <c r="AP1379" s="129">
        <v>14.973000000000001</v>
      </c>
      <c r="AQ1379" s="129">
        <v>7.6239999999999997</v>
      </c>
      <c r="AR1379" s="129">
        <v>9.51</v>
      </c>
      <c r="AS1379" s="129">
        <v>13.363</v>
      </c>
      <c r="AT1379" s="129">
        <v>14.034000000000001</v>
      </c>
      <c r="AU1379" s="129">
        <v>14.477</v>
      </c>
      <c r="AV1379" s="129">
        <v>14.943</v>
      </c>
      <c r="AW1379" s="129">
        <v>2011</v>
      </c>
    </row>
    <row r="1380" spans="1:49">
      <c r="A1380" s="129">
        <v>626</v>
      </c>
      <c r="B1380" s="129" t="s">
        <v>3024</v>
      </c>
      <c r="C1380" s="129" t="s">
        <v>1687</v>
      </c>
      <c r="D1380" s="129" t="s">
        <v>3023</v>
      </c>
      <c r="E1380" s="129" t="s">
        <v>1686</v>
      </c>
      <c r="F1380" s="129" t="s">
        <v>1685</v>
      </c>
      <c r="G1380" s="129" t="s">
        <v>1597</v>
      </c>
      <c r="I1380" s="129" t="s">
        <v>3030</v>
      </c>
      <c r="J1380" s="129">
        <v>-2.9430000000000001</v>
      </c>
      <c r="K1380" s="129">
        <v>5.37</v>
      </c>
      <c r="L1380" s="129">
        <v>-7.66</v>
      </c>
      <c r="M1380" s="129">
        <v>-1.0489999999999999</v>
      </c>
      <c r="N1380" s="129">
        <v>0.56699999999999995</v>
      </c>
      <c r="O1380" s="129">
        <v>10.131</v>
      </c>
      <c r="P1380" s="129">
        <v>13.15</v>
      </c>
      <c r="Q1380" s="129">
        <v>7.0069999999999997</v>
      </c>
      <c r="R1380" s="129">
        <v>7.5709999999999997</v>
      </c>
      <c r="S1380" s="129">
        <v>9.6270000000000007</v>
      </c>
      <c r="T1380" s="129">
        <v>8.7850000000000001</v>
      </c>
      <c r="U1380" s="129">
        <v>8.1519999999999992</v>
      </c>
      <c r="V1380" s="129">
        <v>-0.14799999999999999</v>
      </c>
      <c r="W1380" s="129">
        <v>4.6559999999999997</v>
      </c>
      <c r="X1380" s="129">
        <v>9.8450000000000006</v>
      </c>
      <c r="Y1380" s="129">
        <v>7.0750000000000002</v>
      </c>
      <c r="Z1380" s="129">
        <v>2.698</v>
      </c>
      <c r="AA1380" s="129">
        <v>4.4710000000000001</v>
      </c>
      <c r="AB1380" s="129">
        <v>5.2960000000000003</v>
      </c>
      <c r="AC1380" s="129">
        <v>10.628</v>
      </c>
      <c r="AD1380" s="129">
        <v>8.92</v>
      </c>
      <c r="AE1380" s="129">
        <v>7.157</v>
      </c>
      <c r="AF1380" s="129">
        <v>8.0839999999999996</v>
      </c>
      <c r="AG1380" s="129">
        <v>4.3109999999999999</v>
      </c>
      <c r="AH1380" s="129">
        <v>5.1059999999999999</v>
      </c>
      <c r="AI1380" s="129">
        <v>3.278</v>
      </c>
      <c r="AJ1380" s="129">
        <v>7.2080000000000002</v>
      </c>
      <c r="AK1380" s="129">
        <v>4.452</v>
      </c>
      <c r="AL1380" s="129">
        <v>2.7770000000000001</v>
      </c>
      <c r="AM1380" s="129">
        <v>3.98</v>
      </c>
      <c r="AN1380" s="129">
        <v>4.07</v>
      </c>
      <c r="AO1380" s="129">
        <v>4.5880000000000001</v>
      </c>
      <c r="AP1380" s="129">
        <v>8.7509999999999994</v>
      </c>
      <c r="AQ1380" s="129">
        <v>1.9770000000000001</v>
      </c>
      <c r="AR1380" s="129">
        <v>3.6720000000000002</v>
      </c>
      <c r="AS1380" s="129">
        <v>7.9989999999999997</v>
      </c>
      <c r="AT1380" s="129">
        <v>9.56</v>
      </c>
      <c r="AU1380" s="129">
        <v>10.557</v>
      </c>
      <c r="AV1380" s="129">
        <v>11.507999999999999</v>
      </c>
      <c r="AW1380" s="129">
        <v>2011</v>
      </c>
    </row>
    <row r="1381" spans="1:49">
      <c r="A1381" s="129">
        <v>626</v>
      </c>
      <c r="B1381" s="129" t="s">
        <v>3024</v>
      </c>
      <c r="C1381" s="129" t="s">
        <v>1683</v>
      </c>
      <c r="D1381" s="129" t="s">
        <v>3023</v>
      </c>
      <c r="E1381" s="129" t="s">
        <v>1680</v>
      </c>
      <c r="F1381" s="129" t="s">
        <v>1682</v>
      </c>
      <c r="G1381" s="129" t="s">
        <v>1675</v>
      </c>
      <c r="I1381" s="129" t="s">
        <v>3029</v>
      </c>
      <c r="J1381" s="129">
        <v>44.137999999999998</v>
      </c>
      <c r="K1381" s="129">
        <v>50.609000000000002</v>
      </c>
      <c r="L1381" s="129">
        <v>57.311</v>
      </c>
      <c r="M1381" s="129">
        <v>65.653999999999996</v>
      </c>
      <c r="N1381" s="129">
        <v>67.364000000000004</v>
      </c>
      <c r="O1381" s="129">
        <v>74.408000000000001</v>
      </c>
      <c r="P1381" s="129">
        <v>76.201999999999998</v>
      </c>
      <c r="Q1381" s="129">
        <v>70.878</v>
      </c>
      <c r="R1381" s="129">
        <v>68.09</v>
      </c>
      <c r="S1381" s="129">
        <v>68.528999999999996</v>
      </c>
      <c r="T1381" s="129">
        <v>68.39</v>
      </c>
      <c r="U1381" s="129">
        <v>66.441999999999993</v>
      </c>
      <c r="V1381" s="129">
        <v>65.938999999999993</v>
      </c>
      <c r="W1381" s="129">
        <v>64.021000000000001</v>
      </c>
      <c r="X1381" s="129">
        <v>79.738</v>
      </c>
      <c r="Y1381" s="129">
        <v>95.048000000000002</v>
      </c>
      <c r="Z1381" s="129">
        <v>98.587000000000003</v>
      </c>
      <c r="AA1381" s="129">
        <v>100.16200000000001</v>
      </c>
      <c r="AB1381" s="129">
        <v>98.287999999999997</v>
      </c>
      <c r="AC1381" s="129">
        <v>96.897000000000006</v>
      </c>
      <c r="AD1381" s="129">
        <v>100</v>
      </c>
      <c r="AE1381" s="129">
        <v>103.843</v>
      </c>
      <c r="AF1381" s="129">
        <v>106.229</v>
      </c>
      <c r="AG1381" s="129">
        <v>110.85299999999999</v>
      </c>
      <c r="AH1381" s="129">
        <v>108.366</v>
      </c>
      <c r="AI1381" s="129">
        <v>111.49299999999999</v>
      </c>
      <c r="AJ1381" s="129">
        <v>118.956</v>
      </c>
      <c r="AK1381" s="129">
        <v>120.069</v>
      </c>
      <c r="AL1381" s="129">
        <v>131.19</v>
      </c>
      <c r="AM1381" s="129">
        <v>135.81100000000001</v>
      </c>
      <c r="AN1381" s="129">
        <v>137.83500000000001</v>
      </c>
      <c r="AO1381" s="129">
        <v>139.482</v>
      </c>
      <c r="AP1381" s="129">
        <v>146.77699999999999</v>
      </c>
      <c r="AQ1381" s="129">
        <v>156.80799999999999</v>
      </c>
      <c r="AR1381" s="129">
        <v>167.63499999999999</v>
      </c>
      <c r="AS1381" s="129">
        <v>171.54499999999999</v>
      </c>
      <c r="AT1381" s="129">
        <v>175.071</v>
      </c>
      <c r="AU1381" s="129">
        <v>178.172</v>
      </c>
      <c r="AV1381" s="129">
        <v>181.73099999999999</v>
      </c>
      <c r="AW1381" s="129">
        <v>2012</v>
      </c>
    </row>
    <row r="1382" spans="1:49">
      <c r="A1382" s="129">
        <v>626</v>
      </c>
      <c r="B1382" s="129" t="s">
        <v>3024</v>
      </c>
      <c r="C1382" s="129" t="s">
        <v>1681</v>
      </c>
      <c r="D1382" s="129" t="s">
        <v>3023</v>
      </c>
      <c r="E1382" s="129" t="s">
        <v>1680</v>
      </c>
      <c r="F1382" s="129" t="s">
        <v>1679</v>
      </c>
      <c r="G1382" s="129" t="s">
        <v>1655</v>
      </c>
      <c r="I1382" s="129" t="s">
        <v>1678</v>
      </c>
      <c r="J1382" s="129">
        <v>13.3</v>
      </c>
      <c r="K1382" s="129">
        <v>14.66</v>
      </c>
      <c r="L1382" s="129">
        <v>13.243</v>
      </c>
      <c r="M1382" s="129">
        <v>14.558</v>
      </c>
      <c r="N1382" s="129">
        <v>2.6040000000000001</v>
      </c>
      <c r="O1382" s="129">
        <v>10.457000000000001</v>
      </c>
      <c r="P1382" s="129">
        <v>2.411</v>
      </c>
      <c r="Q1382" s="129">
        <v>-6.9859999999999998</v>
      </c>
      <c r="R1382" s="129">
        <v>-3.9340000000000002</v>
      </c>
      <c r="S1382" s="129">
        <v>0.64500000000000002</v>
      </c>
      <c r="T1382" s="129">
        <v>-0.20300000000000001</v>
      </c>
      <c r="U1382" s="129">
        <v>-2.8479999999999999</v>
      </c>
      <c r="V1382" s="129">
        <v>-0.75700000000000001</v>
      </c>
      <c r="W1382" s="129">
        <v>-2.9089999999999998</v>
      </c>
      <c r="X1382" s="129">
        <v>24.55</v>
      </c>
      <c r="Y1382" s="129">
        <v>19.2</v>
      </c>
      <c r="Z1382" s="129">
        <v>3.7229999999999999</v>
      </c>
      <c r="AA1382" s="129">
        <v>1.597</v>
      </c>
      <c r="AB1382" s="129">
        <v>-1.871</v>
      </c>
      <c r="AC1382" s="129">
        <v>-1.415</v>
      </c>
      <c r="AD1382" s="129">
        <v>3.202</v>
      </c>
      <c r="AE1382" s="129">
        <v>3.843</v>
      </c>
      <c r="AF1382" s="129">
        <v>2.298</v>
      </c>
      <c r="AG1382" s="129">
        <v>4.3529999999999998</v>
      </c>
      <c r="AH1382" s="129">
        <v>-2.2440000000000002</v>
      </c>
      <c r="AI1382" s="129">
        <v>2.8849999999999998</v>
      </c>
      <c r="AJ1382" s="129">
        <v>6.694</v>
      </c>
      <c r="AK1382" s="129">
        <v>0.93500000000000005</v>
      </c>
      <c r="AL1382" s="129">
        <v>9.2620000000000005</v>
      </c>
      <c r="AM1382" s="129">
        <v>3.5219999999999998</v>
      </c>
      <c r="AN1382" s="129">
        <v>1.4910000000000001</v>
      </c>
      <c r="AO1382" s="129">
        <v>1.1950000000000001</v>
      </c>
      <c r="AP1382" s="129">
        <v>5.23</v>
      </c>
      <c r="AQ1382" s="129">
        <v>6.8339999999999996</v>
      </c>
      <c r="AR1382" s="129">
        <v>6.9039999999999999</v>
      </c>
      <c r="AS1382" s="129">
        <v>2.3330000000000002</v>
      </c>
      <c r="AT1382" s="129">
        <v>2.0550000000000002</v>
      </c>
      <c r="AU1382" s="129">
        <v>1.7709999999999999</v>
      </c>
      <c r="AV1382" s="129">
        <v>1.998</v>
      </c>
      <c r="AW1382" s="129">
        <v>2012</v>
      </c>
    </row>
    <row r="1383" spans="1:49">
      <c r="A1383" s="129">
        <v>626</v>
      </c>
      <c r="B1383" s="129" t="s">
        <v>3024</v>
      </c>
      <c r="C1383" s="129" t="s">
        <v>1677</v>
      </c>
      <c r="D1383" s="129" t="s">
        <v>3023</v>
      </c>
      <c r="E1383" s="129" t="s">
        <v>1672</v>
      </c>
      <c r="F1383" s="129" t="s">
        <v>1676</v>
      </c>
      <c r="G1383" s="129" t="s">
        <v>1675</v>
      </c>
      <c r="I1383" s="129" t="s">
        <v>3029</v>
      </c>
      <c r="J1383" s="129">
        <v>42.984000000000002</v>
      </c>
      <c r="K1383" s="129">
        <v>49.284999999999997</v>
      </c>
      <c r="L1383" s="129">
        <v>55.811999999999998</v>
      </c>
      <c r="M1383" s="129">
        <v>63.938000000000002</v>
      </c>
      <c r="N1383" s="129">
        <v>65.602999999999994</v>
      </c>
      <c r="O1383" s="129">
        <v>72.462999999999994</v>
      </c>
      <c r="P1383" s="129">
        <v>74.209999999999994</v>
      </c>
      <c r="Q1383" s="129">
        <v>69.025000000000006</v>
      </c>
      <c r="R1383" s="129">
        <v>66.31</v>
      </c>
      <c r="S1383" s="129">
        <v>66.738</v>
      </c>
      <c r="T1383" s="129">
        <v>66.031999999999996</v>
      </c>
      <c r="U1383" s="129">
        <v>65.528000000000006</v>
      </c>
      <c r="V1383" s="129">
        <v>65.528000000000006</v>
      </c>
      <c r="W1383" s="129">
        <v>62.402999999999999</v>
      </c>
      <c r="X1383" s="129">
        <v>90.328000000000003</v>
      </c>
      <c r="Y1383" s="129">
        <v>94.864000000000004</v>
      </c>
      <c r="Z1383" s="129">
        <v>99.236000000000004</v>
      </c>
      <c r="AA1383" s="129">
        <v>99.591999999999999</v>
      </c>
      <c r="AB1383" s="129">
        <v>96.62</v>
      </c>
      <c r="AC1383" s="129">
        <v>92.55</v>
      </c>
      <c r="AD1383" s="129">
        <v>100</v>
      </c>
      <c r="AE1383" s="129">
        <v>102.539</v>
      </c>
      <c r="AF1383" s="129">
        <v>111.855</v>
      </c>
      <c r="AG1383" s="129">
        <v>110.43300000000001</v>
      </c>
      <c r="AH1383" s="129">
        <v>110.098</v>
      </c>
      <c r="AI1383" s="129">
        <v>112.524</v>
      </c>
      <c r="AJ1383" s="129">
        <v>120.53100000000001</v>
      </c>
      <c r="AK1383" s="129">
        <v>120.279</v>
      </c>
      <c r="AL1383" s="129">
        <v>137.749</v>
      </c>
      <c r="AM1383" s="129">
        <v>136.15199999999999</v>
      </c>
      <c r="AN1383" s="129">
        <v>139.23099999999999</v>
      </c>
      <c r="AO1383" s="129">
        <v>145.27500000000001</v>
      </c>
      <c r="AP1383" s="129">
        <v>147.78899999999999</v>
      </c>
      <c r="AQ1383" s="129">
        <v>165.55699999999999</v>
      </c>
      <c r="AR1383" s="129">
        <v>169.40899999999999</v>
      </c>
      <c r="AS1383" s="129">
        <v>173.369</v>
      </c>
      <c r="AT1383" s="129">
        <v>176.036</v>
      </c>
      <c r="AU1383" s="129">
        <v>179.54400000000001</v>
      </c>
      <c r="AV1383" s="129">
        <v>183.12</v>
      </c>
      <c r="AW1383" s="129">
        <v>2012</v>
      </c>
    </row>
    <row r="1384" spans="1:49">
      <c r="A1384" s="129">
        <v>626</v>
      </c>
      <c r="B1384" s="129" t="s">
        <v>3024</v>
      </c>
      <c r="C1384" s="129" t="s">
        <v>1673</v>
      </c>
      <c r="D1384" s="129" t="s">
        <v>3023</v>
      </c>
      <c r="E1384" s="129" t="s">
        <v>1672</v>
      </c>
      <c r="F1384" s="129" t="s">
        <v>1671</v>
      </c>
      <c r="G1384" s="129" t="s">
        <v>1655</v>
      </c>
      <c r="I1384" s="129" t="s">
        <v>1670</v>
      </c>
      <c r="J1384" s="129" t="s">
        <v>1595</v>
      </c>
      <c r="K1384" s="129">
        <v>14.66</v>
      </c>
      <c r="L1384" s="129">
        <v>13.243</v>
      </c>
      <c r="M1384" s="129">
        <v>14.558</v>
      </c>
      <c r="N1384" s="129">
        <v>2.6040000000000001</v>
      </c>
      <c r="O1384" s="129">
        <v>10.457000000000001</v>
      </c>
      <c r="P1384" s="129">
        <v>2.411</v>
      </c>
      <c r="Q1384" s="129">
        <v>-6.9859999999999998</v>
      </c>
      <c r="R1384" s="129">
        <v>-3.9340000000000002</v>
      </c>
      <c r="S1384" s="129">
        <v>0.64500000000000002</v>
      </c>
      <c r="T1384" s="129">
        <v>-1.0569999999999999</v>
      </c>
      <c r="U1384" s="129">
        <v>-0.76300000000000001</v>
      </c>
      <c r="V1384" s="129">
        <v>0</v>
      </c>
      <c r="W1384" s="129">
        <v>-4.7690000000000001</v>
      </c>
      <c r="X1384" s="129">
        <v>44.75</v>
      </c>
      <c r="Y1384" s="129">
        <v>5.0220000000000002</v>
      </c>
      <c r="Z1384" s="129">
        <v>4.6079999999999997</v>
      </c>
      <c r="AA1384" s="129">
        <v>0.35799999999999998</v>
      </c>
      <c r="AB1384" s="129">
        <v>-2.984</v>
      </c>
      <c r="AC1384" s="129">
        <v>-4.2119999999999997</v>
      </c>
      <c r="AD1384" s="129">
        <v>8.0500000000000007</v>
      </c>
      <c r="AE1384" s="129">
        <v>2.5390000000000001</v>
      </c>
      <c r="AF1384" s="129">
        <v>9.0850000000000009</v>
      </c>
      <c r="AG1384" s="129">
        <v>-1.2709999999999999</v>
      </c>
      <c r="AH1384" s="129">
        <v>-0.30399999999999999</v>
      </c>
      <c r="AI1384" s="129">
        <v>2.2040000000000002</v>
      </c>
      <c r="AJ1384" s="129">
        <v>7.1150000000000002</v>
      </c>
      <c r="AK1384" s="129">
        <v>-0.20899999999999999</v>
      </c>
      <c r="AL1384" s="129">
        <v>14.525</v>
      </c>
      <c r="AM1384" s="129">
        <v>-1.159</v>
      </c>
      <c r="AN1384" s="129">
        <v>2.2610000000000001</v>
      </c>
      <c r="AO1384" s="129">
        <v>4.3410000000000002</v>
      </c>
      <c r="AP1384" s="129">
        <v>1.73</v>
      </c>
      <c r="AQ1384" s="129">
        <v>12.023</v>
      </c>
      <c r="AR1384" s="129">
        <v>2.327</v>
      </c>
      <c r="AS1384" s="129">
        <v>2.3380000000000001</v>
      </c>
      <c r="AT1384" s="129">
        <v>1.538</v>
      </c>
      <c r="AU1384" s="129">
        <v>1.9930000000000001</v>
      </c>
      <c r="AV1384" s="129">
        <v>1.992</v>
      </c>
      <c r="AW1384" s="129">
        <v>2012</v>
      </c>
    </row>
    <row r="1385" spans="1:49">
      <c r="A1385" s="129">
        <v>626</v>
      </c>
      <c r="B1385" s="129" t="s">
        <v>3024</v>
      </c>
      <c r="C1385" s="129" t="s">
        <v>1669</v>
      </c>
      <c r="D1385" s="129" t="s">
        <v>3023</v>
      </c>
      <c r="E1385" s="129" t="s">
        <v>1668</v>
      </c>
      <c r="G1385" s="129" t="s">
        <v>50</v>
      </c>
    </row>
    <row r="1386" spans="1:49">
      <c r="A1386" s="129">
        <v>626</v>
      </c>
      <c r="B1386" s="129" t="s">
        <v>3024</v>
      </c>
      <c r="C1386" s="129" t="s">
        <v>1667</v>
      </c>
      <c r="D1386" s="129" t="s">
        <v>3023</v>
      </c>
      <c r="E1386" s="129" t="s">
        <v>1666</v>
      </c>
      <c r="F1386" s="129" t="s">
        <v>1665</v>
      </c>
      <c r="G1386" s="129" t="s">
        <v>1655</v>
      </c>
      <c r="I1386" s="129" t="s">
        <v>3028</v>
      </c>
      <c r="J1386" s="129">
        <v>40.978999999999999</v>
      </c>
      <c r="K1386" s="129">
        <v>0.74399999999999999</v>
      </c>
      <c r="L1386" s="129">
        <v>9.7859999999999996</v>
      </c>
      <c r="M1386" s="129">
        <v>-1.2290000000000001</v>
      </c>
      <c r="N1386" s="129">
        <v>-5.4909999999999997</v>
      </c>
      <c r="O1386" s="129">
        <v>21.664999999999999</v>
      </c>
      <c r="P1386" s="129">
        <v>-6.4749999999999996</v>
      </c>
      <c r="Q1386" s="129">
        <v>282.62700000000001</v>
      </c>
      <c r="R1386" s="129">
        <v>-27.991</v>
      </c>
      <c r="S1386" s="129">
        <v>13.157999999999999</v>
      </c>
      <c r="T1386" s="129">
        <v>7.8860000000000001</v>
      </c>
      <c r="U1386" s="129">
        <v>-20.974</v>
      </c>
      <c r="V1386" s="129">
        <v>-2.5510000000000002</v>
      </c>
      <c r="W1386" s="129">
        <v>-7.7380000000000004</v>
      </c>
      <c r="X1386" s="129">
        <v>64.575999999999993</v>
      </c>
      <c r="Y1386" s="129">
        <v>-7.1829999999999998</v>
      </c>
      <c r="Z1386" s="129">
        <v>-14.366</v>
      </c>
      <c r="AA1386" s="129">
        <v>20.728000000000002</v>
      </c>
      <c r="AB1386" s="129">
        <v>5.7809999999999997</v>
      </c>
      <c r="AC1386" s="129">
        <v>-3.242</v>
      </c>
      <c r="AD1386" s="129">
        <v>-5.4569999999999999</v>
      </c>
      <c r="AE1386" s="129">
        <v>-12.923</v>
      </c>
      <c r="AF1386" s="129">
        <v>-3.4809999999999999</v>
      </c>
      <c r="AG1386" s="129">
        <v>-22.923999999999999</v>
      </c>
      <c r="AH1386" s="129">
        <v>5.2789999999999999</v>
      </c>
      <c r="AI1386" s="129">
        <v>4.7889999999999997</v>
      </c>
      <c r="AJ1386" s="129">
        <v>4.343</v>
      </c>
      <c r="AK1386" s="129">
        <v>7.181</v>
      </c>
      <c r="AL1386" s="129">
        <v>-2.2669999999999999</v>
      </c>
      <c r="AM1386" s="129">
        <v>5.4749999999999996</v>
      </c>
      <c r="AN1386" s="129">
        <v>13.356999999999999</v>
      </c>
      <c r="AO1386" s="129">
        <v>-13.345000000000001</v>
      </c>
      <c r="AP1386" s="129">
        <v>9.1059999999999999</v>
      </c>
      <c r="AQ1386" s="129">
        <v>-15.584</v>
      </c>
      <c r="AR1386" s="129">
        <v>2.7789999999999999</v>
      </c>
      <c r="AS1386" s="129">
        <v>4.6500000000000004</v>
      </c>
      <c r="AT1386" s="129">
        <v>0.79900000000000004</v>
      </c>
      <c r="AU1386" s="129">
        <v>1.319</v>
      </c>
      <c r="AV1386" s="129">
        <v>2.0339999999999998</v>
      </c>
      <c r="AW1386" s="129">
        <v>2012</v>
      </c>
    </row>
    <row r="1387" spans="1:49">
      <c r="A1387" s="129">
        <v>626</v>
      </c>
      <c r="B1387" s="129" t="s">
        <v>3024</v>
      </c>
      <c r="C1387" s="129" t="s">
        <v>1664</v>
      </c>
      <c r="D1387" s="129" t="s">
        <v>3023</v>
      </c>
      <c r="E1387" s="129" t="s">
        <v>1663</v>
      </c>
      <c r="F1387" s="129" t="s">
        <v>1662</v>
      </c>
      <c r="G1387" s="129" t="s">
        <v>1655</v>
      </c>
      <c r="I1387" s="129" t="s">
        <v>3028</v>
      </c>
      <c r="J1387" s="129">
        <v>60.895000000000003</v>
      </c>
      <c r="K1387" s="129">
        <v>8.8620000000000001</v>
      </c>
      <c r="L1387" s="129">
        <v>5.0069999999999997</v>
      </c>
      <c r="M1387" s="129">
        <v>-1.4450000000000001</v>
      </c>
      <c r="N1387" s="129">
        <v>0.26500000000000001</v>
      </c>
      <c r="O1387" s="129">
        <v>19.645</v>
      </c>
      <c r="P1387" s="129">
        <v>-13.747</v>
      </c>
      <c r="Q1387" s="129">
        <v>7.3940000000000001</v>
      </c>
      <c r="R1387" s="129">
        <v>-7.6999999999999999E-2</v>
      </c>
      <c r="S1387" s="129">
        <v>12.797000000000001</v>
      </c>
      <c r="T1387" s="129">
        <v>7.4139999999999997</v>
      </c>
      <c r="U1387" s="129">
        <v>-21.638999999999999</v>
      </c>
      <c r="V1387" s="129">
        <v>-1.865</v>
      </c>
      <c r="W1387" s="129">
        <v>-9.3629999999999995</v>
      </c>
      <c r="X1387" s="129">
        <v>67.331999999999994</v>
      </c>
      <c r="Y1387" s="129">
        <v>-5.71</v>
      </c>
      <c r="Z1387" s="129">
        <v>-16.486999999999998</v>
      </c>
      <c r="AA1387" s="129">
        <v>19.867999999999999</v>
      </c>
      <c r="AB1387" s="129">
        <v>7.5629999999999997</v>
      </c>
      <c r="AC1387" s="129">
        <v>-2.734</v>
      </c>
      <c r="AD1387" s="129">
        <v>-5.1719999999999997</v>
      </c>
      <c r="AE1387" s="129">
        <v>-8.9789999999999992</v>
      </c>
      <c r="AF1387" s="129">
        <v>4.9160000000000004</v>
      </c>
      <c r="AG1387" s="129">
        <v>-24.404</v>
      </c>
      <c r="AH1387" s="129">
        <v>1.831</v>
      </c>
      <c r="AI1387" s="129">
        <v>12.47</v>
      </c>
      <c r="AJ1387" s="129">
        <v>1.474</v>
      </c>
      <c r="AK1387" s="129">
        <v>4.3920000000000003</v>
      </c>
      <c r="AL1387" s="129">
        <v>-1.984</v>
      </c>
      <c r="AM1387" s="129">
        <v>12.831</v>
      </c>
      <c r="AN1387" s="129">
        <v>8.3040000000000003</v>
      </c>
      <c r="AO1387" s="129">
        <v>-19.565999999999999</v>
      </c>
      <c r="AP1387" s="129">
        <v>16.739000000000001</v>
      </c>
      <c r="AQ1387" s="129">
        <v>-12.763</v>
      </c>
      <c r="AR1387" s="129">
        <v>9.66</v>
      </c>
      <c r="AS1387" s="129">
        <v>8.8290000000000006</v>
      </c>
      <c r="AT1387" s="129">
        <v>2.286</v>
      </c>
      <c r="AU1387" s="129">
        <v>3.3610000000000002</v>
      </c>
      <c r="AV1387" s="129">
        <v>3.9510000000000001</v>
      </c>
      <c r="AW1387" s="129">
        <v>2012</v>
      </c>
    </row>
    <row r="1388" spans="1:49">
      <c r="A1388" s="129">
        <v>626</v>
      </c>
      <c r="B1388" s="129" t="s">
        <v>3024</v>
      </c>
      <c r="C1388" s="129" t="s">
        <v>1661</v>
      </c>
      <c r="D1388" s="129" t="s">
        <v>3023</v>
      </c>
      <c r="E1388" s="129" t="s">
        <v>1660</v>
      </c>
      <c r="F1388" s="129" t="s">
        <v>1659</v>
      </c>
      <c r="G1388" s="129" t="s">
        <v>1655</v>
      </c>
      <c r="I1388" s="129" t="s">
        <v>3028</v>
      </c>
      <c r="J1388" s="129">
        <v>-9.2200000000000006</v>
      </c>
      <c r="K1388" s="129">
        <v>7.0750000000000002</v>
      </c>
      <c r="L1388" s="129">
        <v>-0.86299999999999999</v>
      </c>
      <c r="M1388" s="129">
        <v>-10.234999999999999</v>
      </c>
      <c r="N1388" s="129">
        <v>-4.8869999999999996</v>
      </c>
      <c r="O1388" s="129">
        <v>8.1080000000000005</v>
      </c>
      <c r="P1388" s="129">
        <v>-13.147</v>
      </c>
      <c r="Q1388" s="129">
        <v>649.15099999999995</v>
      </c>
      <c r="R1388" s="129">
        <v>-12.03</v>
      </c>
      <c r="S1388" s="129">
        <v>21.724</v>
      </c>
      <c r="T1388" s="129">
        <v>-9.7040000000000006</v>
      </c>
      <c r="U1388" s="129">
        <v>-3.66</v>
      </c>
      <c r="V1388" s="129">
        <v>-10.590999999999999</v>
      </c>
      <c r="W1388" s="129">
        <v>24.016999999999999</v>
      </c>
      <c r="X1388" s="129">
        <v>15.587</v>
      </c>
      <c r="Y1388" s="129">
        <v>-1.3129999999999999</v>
      </c>
      <c r="Z1388" s="129">
        <v>-7.6079999999999997</v>
      </c>
      <c r="AA1388" s="129">
        <v>15.544</v>
      </c>
      <c r="AB1388" s="129">
        <v>-4.7229999999999999</v>
      </c>
      <c r="AC1388" s="129">
        <v>2.6589999999999998</v>
      </c>
      <c r="AD1388" s="129">
        <v>21.271000000000001</v>
      </c>
      <c r="AE1388" s="129">
        <v>-6.8330000000000002</v>
      </c>
      <c r="AF1388" s="129">
        <v>3.952</v>
      </c>
      <c r="AG1388" s="129">
        <v>-26.379000000000001</v>
      </c>
      <c r="AH1388" s="129">
        <v>4.8650000000000002</v>
      </c>
      <c r="AI1388" s="129">
        <v>-4.1159999999999997</v>
      </c>
      <c r="AJ1388" s="129">
        <v>3.9460000000000002</v>
      </c>
      <c r="AK1388" s="129">
        <v>5.4859999999999998</v>
      </c>
      <c r="AL1388" s="129">
        <v>-12.712</v>
      </c>
      <c r="AM1388" s="129">
        <v>-17.018000000000001</v>
      </c>
      <c r="AN1388" s="129">
        <v>9.7959999999999994</v>
      </c>
      <c r="AO1388" s="129">
        <v>5.2060000000000004</v>
      </c>
      <c r="AP1388" s="129">
        <v>10.138</v>
      </c>
      <c r="AQ1388" s="129">
        <v>-24.402999999999999</v>
      </c>
      <c r="AR1388" s="129">
        <v>-6.7939999999999996</v>
      </c>
      <c r="AS1388" s="129">
        <v>7.665</v>
      </c>
      <c r="AT1388" s="129">
        <v>7.91</v>
      </c>
      <c r="AU1388" s="129">
        <v>20.143999999999998</v>
      </c>
      <c r="AV1388" s="129">
        <v>6.6369999999999996</v>
      </c>
      <c r="AW1388" s="129">
        <v>2012</v>
      </c>
    </row>
    <row r="1389" spans="1:49">
      <c r="A1389" s="129">
        <v>626</v>
      </c>
      <c r="B1389" s="129" t="s">
        <v>3024</v>
      </c>
      <c r="C1389" s="129" t="s">
        <v>1658</v>
      </c>
      <c r="D1389" s="129" t="s">
        <v>3023</v>
      </c>
      <c r="E1389" s="129" t="s">
        <v>1657</v>
      </c>
      <c r="F1389" s="129" t="s">
        <v>1656</v>
      </c>
      <c r="G1389" s="129" t="s">
        <v>1655</v>
      </c>
      <c r="I1389" s="129" t="s">
        <v>3028</v>
      </c>
      <c r="J1389" s="129">
        <v>-15.786</v>
      </c>
      <c r="K1389" s="129">
        <v>6.6120000000000001</v>
      </c>
      <c r="L1389" s="129">
        <v>18.081</v>
      </c>
      <c r="M1389" s="129">
        <v>-4.9669999999999996</v>
      </c>
      <c r="N1389" s="129">
        <v>-5.6740000000000004</v>
      </c>
      <c r="O1389" s="129">
        <v>9.9920000000000009</v>
      </c>
      <c r="P1389" s="129">
        <v>-24.664000000000001</v>
      </c>
      <c r="Q1389" s="129">
        <v>20.184000000000001</v>
      </c>
      <c r="R1389" s="129">
        <v>-6.2320000000000002</v>
      </c>
      <c r="S1389" s="129">
        <v>28.004999999999999</v>
      </c>
      <c r="T1389" s="129">
        <v>-8.5890000000000004</v>
      </c>
      <c r="U1389" s="129">
        <v>0.34599999999999997</v>
      </c>
      <c r="V1389" s="129">
        <v>-9.1660000000000004</v>
      </c>
      <c r="W1389" s="129">
        <v>17.015999999999998</v>
      </c>
      <c r="X1389" s="129">
        <v>11.64</v>
      </c>
      <c r="Y1389" s="129">
        <v>1.704</v>
      </c>
      <c r="Z1389" s="129">
        <v>-13.263999999999999</v>
      </c>
      <c r="AA1389" s="129">
        <v>16.417000000000002</v>
      </c>
      <c r="AB1389" s="129">
        <v>-1.425</v>
      </c>
      <c r="AC1389" s="129">
        <v>7.5369999999999999</v>
      </c>
      <c r="AD1389" s="129">
        <v>17.611999999999998</v>
      </c>
      <c r="AE1389" s="129">
        <v>-4.1879999999999997</v>
      </c>
      <c r="AF1389" s="129">
        <v>6.915</v>
      </c>
      <c r="AG1389" s="129">
        <v>-31.797999999999998</v>
      </c>
      <c r="AH1389" s="129">
        <v>-1.5649999999999999</v>
      </c>
      <c r="AI1389" s="129">
        <v>-6.0910000000000002</v>
      </c>
      <c r="AJ1389" s="129">
        <v>17.004000000000001</v>
      </c>
      <c r="AK1389" s="129">
        <v>5.0659999999999998</v>
      </c>
      <c r="AL1389" s="129">
        <v>-15.486000000000001</v>
      </c>
      <c r="AM1389" s="129">
        <v>-21.917000000000002</v>
      </c>
      <c r="AN1389" s="129">
        <v>9.6750000000000007</v>
      </c>
      <c r="AO1389" s="129">
        <v>7.7089999999999996</v>
      </c>
      <c r="AP1389" s="129">
        <v>14.711</v>
      </c>
      <c r="AQ1389" s="129">
        <v>-20.692</v>
      </c>
      <c r="AR1389" s="129">
        <v>-5.2190000000000003</v>
      </c>
      <c r="AS1389" s="129">
        <v>9.1790000000000003</v>
      </c>
      <c r="AT1389" s="129">
        <v>9.2149999999999999</v>
      </c>
      <c r="AU1389" s="129">
        <v>24.228000000000002</v>
      </c>
      <c r="AV1389" s="129">
        <v>7.2009999999999996</v>
      </c>
      <c r="AW1389" s="129">
        <v>2012</v>
      </c>
    </row>
    <row r="1390" spans="1:49">
      <c r="A1390" s="129">
        <v>626</v>
      </c>
      <c r="B1390" s="129" t="s">
        <v>3024</v>
      </c>
      <c r="C1390" s="129" t="s">
        <v>1653</v>
      </c>
      <c r="D1390" s="129" t="s">
        <v>3023</v>
      </c>
      <c r="E1390" s="129" t="s">
        <v>80</v>
      </c>
      <c r="F1390" s="129" t="s">
        <v>1652</v>
      </c>
      <c r="G1390" s="129" t="s">
        <v>1651</v>
      </c>
    </row>
    <row r="1391" spans="1:49">
      <c r="A1391" s="129">
        <v>626</v>
      </c>
      <c r="B1391" s="129" t="s">
        <v>3024</v>
      </c>
      <c r="C1391" s="129" t="s">
        <v>1650</v>
      </c>
      <c r="D1391" s="129" t="s">
        <v>3023</v>
      </c>
      <c r="E1391" s="129" t="s">
        <v>1649</v>
      </c>
      <c r="F1391" s="129" t="s">
        <v>1648</v>
      </c>
      <c r="G1391" s="129" t="s">
        <v>84</v>
      </c>
      <c r="H1391" s="129" t="s">
        <v>5</v>
      </c>
    </row>
    <row r="1392" spans="1:49">
      <c r="A1392" s="129">
        <v>626</v>
      </c>
      <c r="B1392" s="129" t="s">
        <v>3024</v>
      </c>
      <c r="C1392" s="129" t="s">
        <v>1647</v>
      </c>
      <c r="D1392" s="129" t="s">
        <v>3023</v>
      </c>
      <c r="E1392" s="129" t="s">
        <v>15</v>
      </c>
      <c r="F1392" s="129" t="s">
        <v>1646</v>
      </c>
      <c r="G1392" s="129" t="s">
        <v>84</v>
      </c>
      <c r="H1392" s="129" t="s">
        <v>5</v>
      </c>
      <c r="I1392" s="129" t="s">
        <v>3027</v>
      </c>
      <c r="J1392" s="129">
        <v>2.2610000000000001</v>
      </c>
      <c r="K1392" s="129">
        <v>2.33</v>
      </c>
      <c r="L1392" s="129">
        <v>2.3879999999999999</v>
      </c>
      <c r="M1392" s="129">
        <v>2.4470000000000001</v>
      </c>
      <c r="N1392" s="129">
        <v>2.5059999999999998</v>
      </c>
      <c r="O1392" s="129">
        <v>2.5739999999999998</v>
      </c>
      <c r="P1392" s="129">
        <v>2.6629999999999998</v>
      </c>
      <c r="Q1392" s="129">
        <v>2.726</v>
      </c>
      <c r="R1392" s="129">
        <v>2.7839999999999998</v>
      </c>
      <c r="S1392" s="129">
        <v>2.8359999999999999</v>
      </c>
      <c r="T1392" s="129">
        <v>2.883</v>
      </c>
      <c r="U1392" s="129">
        <v>2.9390000000000001</v>
      </c>
      <c r="V1392" s="129">
        <v>3.0059999999999998</v>
      </c>
      <c r="W1392" s="129">
        <v>3.0830000000000002</v>
      </c>
      <c r="X1392" s="129">
        <v>3.173</v>
      </c>
      <c r="Y1392" s="129">
        <v>3.2759999999999998</v>
      </c>
      <c r="Z1392" s="129">
        <v>3.37</v>
      </c>
      <c r="AA1392" s="129">
        <v>3.4540000000000002</v>
      </c>
      <c r="AB1392" s="129">
        <v>3.5270000000000001</v>
      </c>
      <c r="AC1392" s="129">
        <v>3.589</v>
      </c>
      <c r="AD1392" s="129">
        <v>3.6379999999999999</v>
      </c>
      <c r="AE1392" s="129">
        <v>3.7040000000000002</v>
      </c>
      <c r="AF1392" s="129">
        <v>3.7669999999999999</v>
      </c>
      <c r="AG1392" s="129">
        <v>3.83</v>
      </c>
      <c r="AH1392" s="129">
        <v>3.8940000000000001</v>
      </c>
      <c r="AI1392" s="129">
        <v>3.9609999999999999</v>
      </c>
      <c r="AJ1392" s="129">
        <v>4.032</v>
      </c>
      <c r="AK1392" s="129">
        <v>4.1070000000000002</v>
      </c>
      <c r="AL1392" s="129">
        <v>4.1849999999999996</v>
      </c>
      <c r="AM1392" s="129">
        <v>4.266</v>
      </c>
      <c r="AN1392" s="129">
        <v>4.3499999999999996</v>
      </c>
      <c r="AO1392" s="129">
        <v>4.4349999999999996</v>
      </c>
      <c r="AP1392" s="129">
        <v>4.5220000000000002</v>
      </c>
      <c r="AQ1392" s="129">
        <v>4.6109999999999998</v>
      </c>
      <c r="AR1392" s="129">
        <v>4.7009999999999996</v>
      </c>
      <c r="AS1392" s="129">
        <v>4.7939999999999996</v>
      </c>
      <c r="AT1392" s="129">
        <v>4.8879999999999999</v>
      </c>
      <c r="AU1392" s="129">
        <v>4.9829999999999997</v>
      </c>
      <c r="AV1392" s="129">
        <v>5.0810000000000004</v>
      </c>
      <c r="AW1392" s="129">
        <v>2004</v>
      </c>
    </row>
    <row r="1393" spans="1:49">
      <c r="A1393" s="129">
        <v>626</v>
      </c>
      <c r="B1393" s="129" t="s">
        <v>3024</v>
      </c>
      <c r="C1393" s="129" t="s">
        <v>1644</v>
      </c>
      <c r="D1393" s="129" t="s">
        <v>3023</v>
      </c>
      <c r="E1393" s="129" t="s">
        <v>1642</v>
      </c>
      <c r="F1393" s="129" t="s">
        <v>1641</v>
      </c>
      <c r="G1393" s="129" t="s">
        <v>1608</v>
      </c>
      <c r="H1393" s="129" t="s">
        <v>1604</v>
      </c>
      <c r="I1393" s="129" t="s">
        <v>3026</v>
      </c>
      <c r="J1393" s="129" t="s">
        <v>1595</v>
      </c>
      <c r="K1393" s="129" t="s">
        <v>1595</v>
      </c>
      <c r="L1393" s="129" t="s">
        <v>1595</v>
      </c>
      <c r="M1393" s="129" t="s">
        <v>1595</v>
      </c>
      <c r="N1393" s="129" t="s">
        <v>1595</v>
      </c>
      <c r="O1393" s="129" t="s">
        <v>1595</v>
      </c>
      <c r="P1393" s="129" t="s">
        <v>1595</v>
      </c>
      <c r="Q1393" s="129" t="s">
        <v>1595</v>
      </c>
      <c r="R1393" s="129">
        <v>62.651000000000003</v>
      </c>
      <c r="S1393" s="129">
        <v>62.817</v>
      </c>
      <c r="T1393" s="129">
        <v>66.632999999999996</v>
      </c>
      <c r="U1393" s="129">
        <v>55.953000000000003</v>
      </c>
      <c r="V1393" s="129">
        <v>56.911999999999999</v>
      </c>
      <c r="W1393" s="129">
        <v>52.917000000000002</v>
      </c>
      <c r="X1393" s="129">
        <v>66.748000000000005</v>
      </c>
      <c r="Y1393" s="129">
        <v>85.853999999999999</v>
      </c>
      <c r="Z1393" s="129">
        <v>54.773000000000003</v>
      </c>
      <c r="AA1393" s="129">
        <v>70.405000000000001</v>
      </c>
      <c r="AB1393" s="129">
        <v>103.371</v>
      </c>
      <c r="AC1393" s="129">
        <v>106.854</v>
      </c>
      <c r="AD1393" s="129">
        <v>93.36</v>
      </c>
      <c r="AE1393" s="129">
        <v>87.450999999999993</v>
      </c>
      <c r="AF1393" s="129">
        <v>105.982</v>
      </c>
      <c r="AG1393" s="129">
        <v>63.756</v>
      </c>
      <c r="AH1393" s="129">
        <v>78.453999999999994</v>
      </c>
      <c r="AI1393" s="129">
        <v>88.031000000000006</v>
      </c>
      <c r="AJ1393" s="129">
        <v>176.495</v>
      </c>
      <c r="AK1393" s="129">
        <v>117.04</v>
      </c>
      <c r="AL1393" s="129">
        <v>134.71</v>
      </c>
      <c r="AM1393" s="129">
        <v>150.267</v>
      </c>
      <c r="AN1393" s="129">
        <v>168.69399999999999</v>
      </c>
      <c r="AO1393" s="129">
        <v>138.07499999999999</v>
      </c>
      <c r="AP1393" s="129">
        <v>181.262</v>
      </c>
      <c r="AQ1393" s="129">
        <v>149.405</v>
      </c>
      <c r="AR1393" s="129">
        <v>164.643</v>
      </c>
      <c r="AS1393" s="129">
        <v>194.572</v>
      </c>
      <c r="AT1393" s="129">
        <v>215.232</v>
      </c>
      <c r="AU1393" s="129">
        <v>236.62299999999999</v>
      </c>
      <c r="AV1393" s="129">
        <v>256.34300000000002</v>
      </c>
      <c r="AW1393" s="129">
        <v>2012</v>
      </c>
    </row>
    <row r="1394" spans="1:49">
      <c r="A1394" s="129">
        <v>626</v>
      </c>
      <c r="B1394" s="129" t="s">
        <v>3024</v>
      </c>
      <c r="C1394" s="129" t="s">
        <v>1643</v>
      </c>
      <c r="D1394" s="129" t="s">
        <v>3023</v>
      </c>
      <c r="E1394" s="129" t="s">
        <v>1642</v>
      </c>
      <c r="F1394" s="129" t="s">
        <v>1641</v>
      </c>
      <c r="G1394" s="129" t="s">
        <v>1597</v>
      </c>
      <c r="I1394" s="129" t="s">
        <v>1640</v>
      </c>
      <c r="J1394" s="129" t="s">
        <v>1595</v>
      </c>
      <c r="K1394" s="129" t="s">
        <v>1595</v>
      </c>
      <c r="L1394" s="129" t="s">
        <v>1595</v>
      </c>
      <c r="M1394" s="129" t="s">
        <v>1595</v>
      </c>
      <c r="N1394" s="129" t="s">
        <v>1595</v>
      </c>
      <c r="O1394" s="129" t="s">
        <v>1595</v>
      </c>
      <c r="P1394" s="129" t="s">
        <v>1595</v>
      </c>
      <c r="Q1394" s="129" t="s">
        <v>1595</v>
      </c>
      <c r="R1394" s="129">
        <v>17.077999999999999</v>
      </c>
      <c r="S1394" s="129">
        <v>16.158000000000001</v>
      </c>
      <c r="T1394" s="129">
        <v>17.05</v>
      </c>
      <c r="U1394" s="129">
        <v>14.635999999999999</v>
      </c>
      <c r="V1394" s="129">
        <v>15.609</v>
      </c>
      <c r="W1394" s="129">
        <v>14.973000000000001</v>
      </c>
      <c r="X1394" s="129">
        <v>14.605</v>
      </c>
      <c r="Y1394" s="129">
        <v>15.887</v>
      </c>
      <c r="Z1394" s="129">
        <v>10.987</v>
      </c>
      <c r="AA1394" s="129">
        <v>12.89</v>
      </c>
      <c r="AB1394" s="129">
        <v>17.666</v>
      </c>
      <c r="AC1394" s="129">
        <v>17.338000000000001</v>
      </c>
      <c r="AD1394" s="129">
        <v>14.861000000000001</v>
      </c>
      <c r="AE1394" s="129">
        <v>13.294</v>
      </c>
      <c r="AF1394" s="129">
        <v>15.788</v>
      </c>
      <c r="AG1394" s="129">
        <v>9.8829999999999991</v>
      </c>
      <c r="AH1394" s="129">
        <v>11.816000000000001</v>
      </c>
      <c r="AI1394" s="129">
        <v>12.478999999999999</v>
      </c>
      <c r="AJ1394" s="129">
        <v>23.11</v>
      </c>
      <c r="AK1394" s="129">
        <v>14.385999999999999</v>
      </c>
      <c r="AL1394" s="129">
        <v>15.151999999999999</v>
      </c>
      <c r="AM1394" s="129">
        <v>16.059000000000001</v>
      </c>
      <c r="AN1394" s="129">
        <v>17.149999999999999</v>
      </c>
      <c r="AO1394" s="129">
        <v>13.327</v>
      </c>
      <c r="AP1394" s="129">
        <v>16.364000000000001</v>
      </c>
      <c r="AQ1394" s="129">
        <v>14.667999999999999</v>
      </c>
      <c r="AR1394" s="129">
        <v>14.994</v>
      </c>
      <c r="AS1394" s="129">
        <v>16.407</v>
      </c>
      <c r="AT1394" s="129">
        <v>16.79</v>
      </c>
      <c r="AU1394" s="129">
        <v>17.13</v>
      </c>
      <c r="AV1394" s="129">
        <v>17.163</v>
      </c>
      <c r="AW1394" s="129">
        <v>2012</v>
      </c>
    </row>
    <row r="1395" spans="1:49">
      <c r="A1395" s="129">
        <v>626</v>
      </c>
      <c r="B1395" s="129" t="s">
        <v>3024</v>
      </c>
      <c r="C1395" s="129" t="s">
        <v>1639</v>
      </c>
      <c r="D1395" s="129" t="s">
        <v>3023</v>
      </c>
      <c r="E1395" s="129" t="s">
        <v>1637</v>
      </c>
      <c r="F1395" s="129" t="s">
        <v>1636</v>
      </c>
      <c r="G1395" s="129" t="s">
        <v>1608</v>
      </c>
      <c r="H1395" s="129" t="s">
        <v>1604</v>
      </c>
      <c r="I1395" s="129" t="s">
        <v>3026</v>
      </c>
      <c r="J1395" s="129" t="s">
        <v>1595</v>
      </c>
      <c r="K1395" s="129" t="s">
        <v>1595</v>
      </c>
      <c r="L1395" s="129" t="s">
        <v>1595</v>
      </c>
      <c r="M1395" s="129" t="s">
        <v>1595</v>
      </c>
      <c r="N1395" s="129" t="s">
        <v>1595</v>
      </c>
      <c r="O1395" s="129" t="s">
        <v>1595</v>
      </c>
      <c r="P1395" s="129" t="s">
        <v>1595</v>
      </c>
      <c r="Q1395" s="129" t="s">
        <v>1595</v>
      </c>
      <c r="R1395" s="129">
        <v>88.019000000000005</v>
      </c>
      <c r="S1395" s="129">
        <v>79.171000000000006</v>
      </c>
      <c r="T1395" s="129">
        <v>85.771000000000001</v>
      </c>
      <c r="U1395" s="129">
        <v>84.391999999999996</v>
      </c>
      <c r="V1395" s="129">
        <v>73.957999999999998</v>
      </c>
      <c r="W1395" s="129">
        <v>38.798000000000002</v>
      </c>
      <c r="X1395" s="129">
        <v>101.85</v>
      </c>
      <c r="Y1395" s="129">
        <v>94.486999999999995</v>
      </c>
      <c r="Z1395" s="129">
        <v>88.620999999999995</v>
      </c>
      <c r="AA1395" s="129">
        <v>72.524000000000001</v>
      </c>
      <c r="AB1395" s="129">
        <v>104.65600000000001</v>
      </c>
      <c r="AC1395" s="129">
        <v>106.167</v>
      </c>
      <c r="AD1395" s="129">
        <v>105.732</v>
      </c>
      <c r="AE1395" s="129">
        <v>93.257999999999996</v>
      </c>
      <c r="AF1395" s="129">
        <v>113.94799999999999</v>
      </c>
      <c r="AG1395" s="129">
        <v>84.802000000000007</v>
      </c>
      <c r="AH1395" s="129">
        <v>92.688999999999993</v>
      </c>
      <c r="AI1395" s="129">
        <v>120.214</v>
      </c>
      <c r="AJ1395" s="129">
        <v>107.17100000000001</v>
      </c>
      <c r="AK1395" s="129">
        <v>107.578</v>
      </c>
      <c r="AL1395" s="129">
        <v>143.63900000000001</v>
      </c>
      <c r="AM1395" s="129">
        <v>151.357</v>
      </c>
      <c r="AN1395" s="129">
        <v>182.70699999999999</v>
      </c>
      <c r="AO1395" s="129">
        <v>162.83699999999999</v>
      </c>
      <c r="AP1395" s="129">
        <v>181.666</v>
      </c>
      <c r="AQ1395" s="129">
        <v>165.72499999999999</v>
      </c>
      <c r="AR1395" s="129">
        <v>179.02500000000001</v>
      </c>
      <c r="AS1395" s="129">
        <v>221.321</v>
      </c>
      <c r="AT1395" s="129">
        <v>254.14500000000001</v>
      </c>
      <c r="AU1395" s="129">
        <v>287.46199999999999</v>
      </c>
      <c r="AV1395" s="129">
        <v>316.90199999999999</v>
      </c>
      <c r="AW1395" s="129">
        <v>2012</v>
      </c>
    </row>
    <row r="1396" spans="1:49">
      <c r="A1396" s="129">
        <v>626</v>
      </c>
      <c r="B1396" s="129" t="s">
        <v>3024</v>
      </c>
      <c r="C1396" s="129" t="s">
        <v>1638</v>
      </c>
      <c r="D1396" s="129" t="s">
        <v>3023</v>
      </c>
      <c r="E1396" s="129" t="s">
        <v>1637</v>
      </c>
      <c r="F1396" s="129" t="s">
        <v>1636</v>
      </c>
      <c r="G1396" s="129" t="s">
        <v>1597</v>
      </c>
      <c r="I1396" s="129" t="s">
        <v>1635</v>
      </c>
      <c r="J1396" s="129" t="s">
        <v>1595</v>
      </c>
      <c r="K1396" s="129" t="s">
        <v>1595</v>
      </c>
      <c r="L1396" s="129" t="s">
        <v>1595</v>
      </c>
      <c r="M1396" s="129" t="s">
        <v>1595</v>
      </c>
      <c r="N1396" s="129" t="s">
        <v>1595</v>
      </c>
      <c r="O1396" s="129" t="s">
        <v>1595</v>
      </c>
      <c r="P1396" s="129" t="s">
        <v>1595</v>
      </c>
      <c r="Q1396" s="129" t="s">
        <v>1595</v>
      </c>
      <c r="R1396" s="129">
        <v>23.992999999999999</v>
      </c>
      <c r="S1396" s="129">
        <v>20.364000000000001</v>
      </c>
      <c r="T1396" s="129">
        <v>21.946999999999999</v>
      </c>
      <c r="U1396" s="129">
        <v>22.076000000000001</v>
      </c>
      <c r="V1396" s="129">
        <v>20.283999999999999</v>
      </c>
      <c r="W1396" s="129">
        <v>10.978</v>
      </c>
      <c r="X1396" s="129">
        <v>22.285</v>
      </c>
      <c r="Y1396" s="129">
        <v>17.484000000000002</v>
      </c>
      <c r="Z1396" s="129">
        <v>17.776</v>
      </c>
      <c r="AA1396" s="129">
        <v>13.278</v>
      </c>
      <c r="AB1396" s="129">
        <v>17.885000000000002</v>
      </c>
      <c r="AC1396" s="129">
        <v>17.227</v>
      </c>
      <c r="AD1396" s="129">
        <v>16.829999999999998</v>
      </c>
      <c r="AE1396" s="129">
        <v>14.177</v>
      </c>
      <c r="AF1396" s="129">
        <v>16.975000000000001</v>
      </c>
      <c r="AG1396" s="129">
        <v>13.145</v>
      </c>
      <c r="AH1396" s="129">
        <v>13.96</v>
      </c>
      <c r="AI1396" s="129">
        <v>17.042000000000002</v>
      </c>
      <c r="AJ1396" s="129">
        <v>14.032999999999999</v>
      </c>
      <c r="AK1396" s="129">
        <v>13.223000000000001</v>
      </c>
      <c r="AL1396" s="129">
        <v>16.155999999999999</v>
      </c>
      <c r="AM1396" s="129">
        <v>16.175000000000001</v>
      </c>
      <c r="AN1396" s="129">
        <v>18.574999999999999</v>
      </c>
      <c r="AO1396" s="129">
        <v>15.717000000000001</v>
      </c>
      <c r="AP1396" s="129">
        <v>16.399999999999999</v>
      </c>
      <c r="AQ1396" s="129">
        <v>16.27</v>
      </c>
      <c r="AR1396" s="129">
        <v>16.303999999999998</v>
      </c>
      <c r="AS1396" s="129">
        <v>18.661999999999999</v>
      </c>
      <c r="AT1396" s="129">
        <v>19.826000000000001</v>
      </c>
      <c r="AU1396" s="129">
        <v>20.81</v>
      </c>
      <c r="AV1396" s="129">
        <v>21.218</v>
      </c>
      <c r="AW1396" s="129">
        <v>2012</v>
      </c>
    </row>
    <row r="1397" spans="1:49">
      <c r="A1397" s="129">
        <v>626</v>
      </c>
      <c r="B1397" s="129" t="s">
        <v>3024</v>
      </c>
      <c r="C1397" s="129" t="s">
        <v>1634</v>
      </c>
      <c r="D1397" s="129" t="s">
        <v>3023</v>
      </c>
      <c r="E1397" s="129" t="s">
        <v>1632</v>
      </c>
      <c r="F1397" s="129" t="s">
        <v>1631</v>
      </c>
      <c r="G1397" s="129" t="s">
        <v>1608</v>
      </c>
      <c r="H1397" s="129" t="s">
        <v>1604</v>
      </c>
      <c r="I1397" s="129" t="s">
        <v>3026</v>
      </c>
      <c r="J1397" s="129" t="s">
        <v>1595</v>
      </c>
      <c r="K1397" s="129" t="s">
        <v>1595</v>
      </c>
      <c r="L1397" s="129" t="s">
        <v>1595</v>
      </c>
      <c r="M1397" s="129" t="s">
        <v>1595</v>
      </c>
      <c r="N1397" s="129" t="s">
        <v>1595</v>
      </c>
      <c r="O1397" s="129" t="s">
        <v>1595</v>
      </c>
      <c r="P1397" s="129" t="s">
        <v>1595</v>
      </c>
      <c r="Q1397" s="129" t="s">
        <v>1595</v>
      </c>
      <c r="R1397" s="129">
        <v>-25.367999999999999</v>
      </c>
      <c r="S1397" s="129">
        <v>-16.353999999999999</v>
      </c>
      <c r="T1397" s="129">
        <v>-19.137</v>
      </c>
      <c r="U1397" s="129">
        <v>-28.439</v>
      </c>
      <c r="V1397" s="129">
        <v>-17.045999999999999</v>
      </c>
      <c r="W1397" s="129">
        <v>14.119</v>
      </c>
      <c r="X1397" s="129">
        <v>-35.101999999999997</v>
      </c>
      <c r="Y1397" s="129">
        <v>-8.6329999999999991</v>
      </c>
      <c r="Z1397" s="129">
        <v>-33.847999999999999</v>
      </c>
      <c r="AA1397" s="129">
        <v>-2.1190000000000002</v>
      </c>
      <c r="AB1397" s="129">
        <v>-1.2849999999999999</v>
      </c>
      <c r="AC1397" s="129">
        <v>0.68700000000000006</v>
      </c>
      <c r="AD1397" s="129">
        <v>-12.372</v>
      </c>
      <c r="AE1397" s="129">
        <v>-5.8070000000000004</v>
      </c>
      <c r="AF1397" s="129">
        <v>-7.9660000000000002</v>
      </c>
      <c r="AG1397" s="129">
        <v>-21.045999999999999</v>
      </c>
      <c r="AH1397" s="129">
        <v>-14.234999999999999</v>
      </c>
      <c r="AI1397" s="129">
        <v>-32.183</v>
      </c>
      <c r="AJ1397" s="129">
        <v>69.323999999999998</v>
      </c>
      <c r="AK1397" s="129">
        <v>9.4619999999999997</v>
      </c>
      <c r="AL1397" s="129">
        <v>-8.9290000000000003</v>
      </c>
      <c r="AM1397" s="129">
        <v>-1.0900000000000001</v>
      </c>
      <c r="AN1397" s="129">
        <v>-14.013</v>
      </c>
      <c r="AO1397" s="129">
        <v>-24.762</v>
      </c>
      <c r="AP1397" s="129">
        <v>-0.40400000000000003</v>
      </c>
      <c r="AQ1397" s="129">
        <v>-16.321000000000002</v>
      </c>
      <c r="AR1397" s="129">
        <v>-14.382</v>
      </c>
      <c r="AS1397" s="129">
        <v>-26.748999999999999</v>
      </c>
      <c r="AT1397" s="129">
        <v>-38.912999999999997</v>
      </c>
      <c r="AU1397" s="129">
        <v>-50.838999999999999</v>
      </c>
      <c r="AV1397" s="129">
        <v>-60.558999999999997</v>
      </c>
      <c r="AW1397" s="129">
        <v>2012</v>
      </c>
    </row>
    <row r="1398" spans="1:49">
      <c r="A1398" s="129">
        <v>626</v>
      </c>
      <c r="B1398" s="129" t="s">
        <v>3024</v>
      </c>
      <c r="C1398" s="129" t="s">
        <v>1633</v>
      </c>
      <c r="D1398" s="129" t="s">
        <v>3023</v>
      </c>
      <c r="E1398" s="129" t="s">
        <v>1632</v>
      </c>
      <c r="F1398" s="129" t="s">
        <v>1631</v>
      </c>
      <c r="G1398" s="129" t="s">
        <v>1597</v>
      </c>
      <c r="I1398" s="129" t="s">
        <v>1630</v>
      </c>
      <c r="J1398" s="129" t="s">
        <v>1595</v>
      </c>
      <c r="K1398" s="129" t="s">
        <v>1595</v>
      </c>
      <c r="L1398" s="129" t="s">
        <v>1595</v>
      </c>
      <c r="M1398" s="129" t="s">
        <v>1595</v>
      </c>
      <c r="N1398" s="129" t="s">
        <v>1595</v>
      </c>
      <c r="O1398" s="129" t="s">
        <v>1595</v>
      </c>
      <c r="P1398" s="129" t="s">
        <v>1595</v>
      </c>
      <c r="Q1398" s="129" t="s">
        <v>1595</v>
      </c>
      <c r="R1398" s="129">
        <v>-6.915</v>
      </c>
      <c r="S1398" s="129">
        <v>-4.2069999999999999</v>
      </c>
      <c r="T1398" s="129">
        <v>-4.8970000000000002</v>
      </c>
      <c r="U1398" s="129">
        <v>-7.4390000000000001</v>
      </c>
      <c r="V1398" s="129">
        <v>-4.6749999999999998</v>
      </c>
      <c r="W1398" s="129">
        <v>3.9950000000000001</v>
      </c>
      <c r="X1398" s="129">
        <v>-7.68</v>
      </c>
      <c r="Y1398" s="129">
        <v>-1.5980000000000001</v>
      </c>
      <c r="Z1398" s="129">
        <v>-6.7889999999999997</v>
      </c>
      <c r="AA1398" s="129">
        <v>-0.38800000000000001</v>
      </c>
      <c r="AB1398" s="129">
        <v>-0.22</v>
      </c>
      <c r="AC1398" s="129">
        <v>0.112</v>
      </c>
      <c r="AD1398" s="129">
        <v>-1.9690000000000001</v>
      </c>
      <c r="AE1398" s="129">
        <v>-0.88300000000000001</v>
      </c>
      <c r="AF1398" s="129">
        <v>-1.1870000000000001</v>
      </c>
      <c r="AG1398" s="129">
        <v>-3.262</v>
      </c>
      <c r="AH1398" s="129">
        <v>-2.1440000000000001</v>
      </c>
      <c r="AI1398" s="129">
        <v>-4.5620000000000003</v>
      </c>
      <c r="AJ1398" s="129">
        <v>9.077</v>
      </c>
      <c r="AK1398" s="129">
        <v>1.163</v>
      </c>
      <c r="AL1398" s="129">
        <v>-1.004</v>
      </c>
      <c r="AM1398" s="129">
        <v>-0.11600000000000001</v>
      </c>
      <c r="AN1398" s="129">
        <v>-1.425</v>
      </c>
      <c r="AO1398" s="129">
        <v>-2.39</v>
      </c>
      <c r="AP1398" s="129">
        <v>-3.5999999999999997E-2</v>
      </c>
      <c r="AQ1398" s="129">
        <v>-1.6020000000000001</v>
      </c>
      <c r="AR1398" s="129">
        <v>-1.31</v>
      </c>
      <c r="AS1398" s="129">
        <v>-2.2559999999999998</v>
      </c>
      <c r="AT1398" s="129">
        <v>-3.036</v>
      </c>
      <c r="AU1398" s="129">
        <v>-3.68</v>
      </c>
      <c r="AV1398" s="129">
        <v>-4.0549999999999997</v>
      </c>
      <c r="AW1398" s="129">
        <v>2012</v>
      </c>
    </row>
    <row r="1399" spans="1:49">
      <c r="A1399" s="129">
        <v>626</v>
      </c>
      <c r="B1399" s="129" t="s">
        <v>3024</v>
      </c>
      <c r="C1399" s="129" t="s">
        <v>1629</v>
      </c>
      <c r="D1399" s="129" t="s">
        <v>3023</v>
      </c>
      <c r="E1399" s="129" t="s">
        <v>1627</v>
      </c>
      <c r="F1399" s="129" t="s">
        <v>1626</v>
      </c>
      <c r="G1399" s="129" t="s">
        <v>1608</v>
      </c>
      <c r="H1399" s="129" t="s">
        <v>1604</v>
      </c>
    </row>
    <row r="1400" spans="1:49">
      <c r="A1400" s="129">
        <v>626</v>
      </c>
      <c r="B1400" s="129" t="s">
        <v>3024</v>
      </c>
      <c r="C1400" s="129" t="s">
        <v>1628</v>
      </c>
      <c r="D1400" s="129" t="s">
        <v>3023</v>
      </c>
      <c r="E1400" s="129" t="s">
        <v>1627</v>
      </c>
      <c r="F1400" s="129" t="s">
        <v>1626</v>
      </c>
      <c r="G1400" s="129" t="s">
        <v>1625</v>
      </c>
    </row>
    <row r="1401" spans="1:49">
      <c r="A1401" s="129">
        <v>626</v>
      </c>
      <c r="B1401" s="129" t="s">
        <v>3024</v>
      </c>
      <c r="C1401" s="129" t="s">
        <v>1624</v>
      </c>
      <c r="D1401" s="129" t="s">
        <v>3023</v>
      </c>
      <c r="E1401" s="129" t="s">
        <v>1622</v>
      </c>
      <c r="F1401" s="129" t="s">
        <v>1621</v>
      </c>
      <c r="G1401" s="129" t="s">
        <v>1608</v>
      </c>
      <c r="H1401" s="129" t="s">
        <v>1604</v>
      </c>
      <c r="I1401" s="129" t="s">
        <v>3026</v>
      </c>
      <c r="J1401" s="129" t="s">
        <v>1595</v>
      </c>
      <c r="K1401" s="129" t="s">
        <v>1595</v>
      </c>
      <c r="L1401" s="129" t="s">
        <v>1595</v>
      </c>
      <c r="M1401" s="129" t="s">
        <v>1595</v>
      </c>
      <c r="N1401" s="129" t="s">
        <v>1595</v>
      </c>
      <c r="O1401" s="129" t="s">
        <v>1595</v>
      </c>
      <c r="P1401" s="129" t="s">
        <v>1595</v>
      </c>
      <c r="Q1401" s="129" t="s">
        <v>1595</v>
      </c>
      <c r="R1401" s="129" t="s">
        <v>1595</v>
      </c>
      <c r="S1401" s="129" t="s">
        <v>1595</v>
      </c>
      <c r="T1401" s="129" t="s">
        <v>1595</v>
      </c>
      <c r="U1401" s="129" t="s">
        <v>1595</v>
      </c>
      <c r="V1401" s="129" t="s">
        <v>1595</v>
      </c>
      <c r="W1401" s="129" t="s">
        <v>1595</v>
      </c>
      <c r="X1401" s="129" t="s">
        <v>1595</v>
      </c>
      <c r="Y1401" s="129" t="s">
        <v>1595</v>
      </c>
      <c r="Z1401" s="129" t="s">
        <v>1595</v>
      </c>
      <c r="AA1401" s="129" t="s">
        <v>1595</v>
      </c>
      <c r="AB1401" s="129" t="s">
        <v>1595</v>
      </c>
      <c r="AC1401" s="129" t="s">
        <v>1595</v>
      </c>
      <c r="AD1401" s="129">
        <v>-0.85399999999999998</v>
      </c>
      <c r="AE1401" s="129">
        <v>3.6139999999999999</v>
      </c>
      <c r="AF1401" s="129">
        <v>2.6320000000000001</v>
      </c>
      <c r="AG1401" s="129">
        <v>-13.833</v>
      </c>
      <c r="AH1401" s="129">
        <v>-6.4610000000000003</v>
      </c>
      <c r="AI1401" s="129">
        <v>-25.782</v>
      </c>
      <c r="AJ1401" s="129">
        <v>76.260999999999996</v>
      </c>
      <c r="AK1401" s="129">
        <v>21.14</v>
      </c>
      <c r="AL1401" s="129">
        <v>7.71</v>
      </c>
      <c r="AM1401" s="129">
        <v>9.4239999999999995</v>
      </c>
      <c r="AN1401" s="129">
        <v>-4.0949999999999998</v>
      </c>
      <c r="AO1401" s="129">
        <v>-17.794</v>
      </c>
      <c r="AP1401" s="129">
        <v>8.0090000000000003</v>
      </c>
      <c r="AQ1401" s="129">
        <v>-8.7140000000000004</v>
      </c>
      <c r="AR1401" s="129">
        <v>-7.2619999999999996</v>
      </c>
      <c r="AS1401" s="129">
        <v>-20.667999999999999</v>
      </c>
      <c r="AT1401" s="129">
        <v>-32.753</v>
      </c>
      <c r="AU1401" s="129">
        <v>-43.960999999999999</v>
      </c>
      <c r="AV1401" s="129">
        <v>-53.439</v>
      </c>
      <c r="AW1401" s="129">
        <v>2012</v>
      </c>
    </row>
    <row r="1402" spans="1:49">
      <c r="A1402" s="129">
        <v>626</v>
      </c>
      <c r="B1402" s="129" t="s">
        <v>3024</v>
      </c>
      <c r="C1402" s="129" t="s">
        <v>1623</v>
      </c>
      <c r="D1402" s="129" t="s">
        <v>3023</v>
      </c>
      <c r="E1402" s="129" t="s">
        <v>1622</v>
      </c>
      <c r="F1402" s="129" t="s">
        <v>1621</v>
      </c>
      <c r="G1402" s="129" t="s">
        <v>1597</v>
      </c>
      <c r="I1402" s="129" t="s">
        <v>1747</v>
      </c>
      <c r="J1402" s="129" t="s">
        <v>1595</v>
      </c>
      <c r="K1402" s="129" t="s">
        <v>1595</v>
      </c>
      <c r="L1402" s="129" t="s">
        <v>1595</v>
      </c>
      <c r="M1402" s="129" t="s">
        <v>1595</v>
      </c>
      <c r="N1402" s="129" t="s">
        <v>1595</v>
      </c>
      <c r="O1402" s="129" t="s">
        <v>1595</v>
      </c>
      <c r="P1402" s="129" t="s">
        <v>1595</v>
      </c>
      <c r="Q1402" s="129" t="s">
        <v>1595</v>
      </c>
      <c r="R1402" s="129" t="s">
        <v>1595</v>
      </c>
      <c r="S1402" s="129" t="s">
        <v>1595</v>
      </c>
      <c r="T1402" s="129" t="s">
        <v>1595</v>
      </c>
      <c r="U1402" s="129" t="s">
        <v>1595</v>
      </c>
      <c r="V1402" s="129" t="s">
        <v>1595</v>
      </c>
      <c r="W1402" s="129" t="s">
        <v>1595</v>
      </c>
      <c r="X1402" s="129" t="s">
        <v>1595</v>
      </c>
      <c r="Y1402" s="129" t="s">
        <v>1595</v>
      </c>
      <c r="Z1402" s="129" t="s">
        <v>1595</v>
      </c>
      <c r="AA1402" s="129" t="s">
        <v>1595</v>
      </c>
      <c r="AB1402" s="129" t="s">
        <v>1595</v>
      </c>
      <c r="AC1402" s="129" t="s">
        <v>1595</v>
      </c>
      <c r="AD1402" s="129">
        <v>-0.13600000000000001</v>
      </c>
      <c r="AE1402" s="129">
        <v>0.54900000000000004</v>
      </c>
      <c r="AF1402" s="129">
        <v>0.39200000000000002</v>
      </c>
      <c r="AG1402" s="129">
        <v>-2.1440000000000001</v>
      </c>
      <c r="AH1402" s="129">
        <v>-0.97299999999999998</v>
      </c>
      <c r="AI1402" s="129">
        <v>-3.6549999999999998</v>
      </c>
      <c r="AJ1402" s="129">
        <v>9.9860000000000007</v>
      </c>
      <c r="AK1402" s="129">
        <v>2.5979999999999999</v>
      </c>
      <c r="AL1402" s="129">
        <v>0.86699999999999999</v>
      </c>
      <c r="AM1402" s="129">
        <v>1.0069999999999999</v>
      </c>
      <c r="AN1402" s="129">
        <v>-0.41599999999999998</v>
      </c>
      <c r="AO1402" s="129">
        <v>-1.7170000000000001</v>
      </c>
      <c r="AP1402" s="129">
        <v>0.72299999999999998</v>
      </c>
      <c r="AQ1402" s="129">
        <v>-0.85599999999999998</v>
      </c>
      <c r="AR1402" s="129">
        <v>-0.66100000000000003</v>
      </c>
      <c r="AS1402" s="129">
        <v>-1.7430000000000001</v>
      </c>
      <c r="AT1402" s="129">
        <v>-2.5550000000000002</v>
      </c>
      <c r="AU1402" s="129">
        <v>-3.1829999999999998</v>
      </c>
      <c r="AV1402" s="129">
        <v>-3.5779999999999998</v>
      </c>
      <c r="AW1402" s="129">
        <v>2012</v>
      </c>
    </row>
    <row r="1403" spans="1:49">
      <c r="A1403" s="129">
        <v>626</v>
      </c>
      <c r="B1403" s="129" t="s">
        <v>3024</v>
      </c>
      <c r="C1403" s="129" t="s">
        <v>1620</v>
      </c>
      <c r="D1403" s="129" t="s">
        <v>3023</v>
      </c>
      <c r="E1403" s="129" t="s">
        <v>1618</v>
      </c>
      <c r="F1403" s="129" t="s">
        <v>1617</v>
      </c>
      <c r="G1403" s="129" t="s">
        <v>1608</v>
      </c>
      <c r="H1403" s="129" t="s">
        <v>1604</v>
      </c>
    </row>
    <row r="1404" spans="1:49">
      <c r="A1404" s="129">
        <v>626</v>
      </c>
      <c r="B1404" s="129" t="s">
        <v>3024</v>
      </c>
      <c r="C1404" s="129" t="s">
        <v>1619</v>
      </c>
      <c r="D1404" s="129" t="s">
        <v>3023</v>
      </c>
      <c r="E1404" s="129" t="s">
        <v>1618</v>
      </c>
      <c r="F1404" s="129" t="s">
        <v>1617</v>
      </c>
      <c r="G1404" s="129" t="s">
        <v>1597</v>
      </c>
    </row>
    <row r="1405" spans="1:49">
      <c r="A1405" s="129">
        <v>626</v>
      </c>
      <c r="B1405" s="129" t="s">
        <v>3024</v>
      </c>
      <c r="C1405" s="129" t="s">
        <v>1616</v>
      </c>
      <c r="D1405" s="129" t="s">
        <v>3023</v>
      </c>
      <c r="E1405" s="129" t="s">
        <v>1614</v>
      </c>
      <c r="F1405" s="129" t="s">
        <v>1613</v>
      </c>
      <c r="G1405" s="129" t="s">
        <v>1608</v>
      </c>
      <c r="H1405" s="129" t="s">
        <v>1604</v>
      </c>
      <c r="I1405" s="129" t="s">
        <v>3026</v>
      </c>
      <c r="J1405" s="129" t="s">
        <v>1595</v>
      </c>
      <c r="K1405" s="129" t="s">
        <v>1595</v>
      </c>
      <c r="L1405" s="129" t="s">
        <v>1595</v>
      </c>
      <c r="M1405" s="129" t="s">
        <v>1595</v>
      </c>
      <c r="N1405" s="129" t="s">
        <v>1595</v>
      </c>
      <c r="O1405" s="129" t="s">
        <v>1595</v>
      </c>
      <c r="P1405" s="129" t="s">
        <v>1595</v>
      </c>
      <c r="Q1405" s="129" t="s">
        <v>1595</v>
      </c>
      <c r="R1405" s="129" t="s">
        <v>1595</v>
      </c>
      <c r="S1405" s="129" t="s">
        <v>1595</v>
      </c>
      <c r="T1405" s="129" t="s">
        <v>1595</v>
      </c>
      <c r="U1405" s="129" t="s">
        <v>1595</v>
      </c>
      <c r="V1405" s="129" t="s">
        <v>1595</v>
      </c>
      <c r="W1405" s="129" t="s">
        <v>1595</v>
      </c>
      <c r="X1405" s="129" t="s">
        <v>1595</v>
      </c>
      <c r="Y1405" s="129" t="s">
        <v>1595</v>
      </c>
      <c r="Z1405" s="129" t="s">
        <v>1595</v>
      </c>
      <c r="AA1405" s="129" t="s">
        <v>1595</v>
      </c>
      <c r="AB1405" s="129" t="s">
        <v>1595</v>
      </c>
      <c r="AC1405" s="129" t="s">
        <v>1595</v>
      </c>
      <c r="AD1405" s="129">
        <v>583.23900000000003</v>
      </c>
      <c r="AE1405" s="129">
        <v>679.77200000000005</v>
      </c>
      <c r="AF1405" s="129">
        <v>674.81</v>
      </c>
      <c r="AG1405" s="129">
        <v>662.25300000000004</v>
      </c>
      <c r="AH1405" s="129">
        <v>690.05499999999995</v>
      </c>
      <c r="AI1405" s="129">
        <v>767.28599999999994</v>
      </c>
      <c r="AJ1405" s="129">
        <v>723.57600000000002</v>
      </c>
      <c r="AK1405" s="129">
        <v>643.32899999999995</v>
      </c>
      <c r="AL1405" s="129">
        <v>712.702</v>
      </c>
      <c r="AM1405" s="129">
        <v>344.34500000000003</v>
      </c>
      <c r="AN1405" s="129">
        <v>317.81900000000002</v>
      </c>
      <c r="AO1405" s="129">
        <v>337.92099999999999</v>
      </c>
      <c r="AP1405" s="129">
        <v>338.32499999999999</v>
      </c>
      <c r="AQ1405" s="129">
        <v>354.64600000000002</v>
      </c>
      <c r="AR1405" s="129">
        <v>369.02800000000002</v>
      </c>
      <c r="AS1405" s="129">
        <v>395.77699999999999</v>
      </c>
      <c r="AT1405" s="129">
        <v>434.69099999999997</v>
      </c>
      <c r="AU1405" s="129">
        <v>485.53</v>
      </c>
      <c r="AV1405" s="129">
        <v>546.08900000000006</v>
      </c>
      <c r="AW1405" s="129">
        <v>2012</v>
      </c>
    </row>
    <row r="1406" spans="1:49">
      <c r="A1406" s="129">
        <v>626</v>
      </c>
      <c r="B1406" s="129" t="s">
        <v>3024</v>
      </c>
      <c r="C1406" s="129" t="s">
        <v>1615</v>
      </c>
      <c r="D1406" s="129" t="s">
        <v>3023</v>
      </c>
      <c r="E1406" s="129" t="s">
        <v>1614</v>
      </c>
      <c r="F1406" s="129" t="s">
        <v>1613</v>
      </c>
      <c r="G1406" s="129" t="s">
        <v>1597</v>
      </c>
      <c r="I1406" s="129" t="s">
        <v>1612</v>
      </c>
      <c r="J1406" s="129" t="s">
        <v>1595</v>
      </c>
      <c r="K1406" s="129" t="s">
        <v>1595</v>
      </c>
      <c r="L1406" s="129" t="s">
        <v>1595</v>
      </c>
      <c r="M1406" s="129" t="s">
        <v>1595</v>
      </c>
      <c r="N1406" s="129" t="s">
        <v>1595</v>
      </c>
      <c r="O1406" s="129" t="s">
        <v>1595</v>
      </c>
      <c r="P1406" s="129" t="s">
        <v>1595</v>
      </c>
      <c r="Q1406" s="129" t="s">
        <v>1595</v>
      </c>
      <c r="R1406" s="129" t="s">
        <v>1595</v>
      </c>
      <c r="S1406" s="129" t="s">
        <v>1595</v>
      </c>
      <c r="T1406" s="129" t="s">
        <v>1595</v>
      </c>
      <c r="U1406" s="129" t="s">
        <v>1595</v>
      </c>
      <c r="V1406" s="129" t="s">
        <v>1595</v>
      </c>
      <c r="W1406" s="129" t="s">
        <v>1595</v>
      </c>
      <c r="X1406" s="129" t="s">
        <v>1595</v>
      </c>
      <c r="Y1406" s="129" t="s">
        <v>1595</v>
      </c>
      <c r="Z1406" s="129" t="s">
        <v>1595</v>
      </c>
      <c r="AA1406" s="129" t="s">
        <v>1595</v>
      </c>
      <c r="AB1406" s="129" t="s">
        <v>1595</v>
      </c>
      <c r="AC1406" s="129" t="s">
        <v>1595</v>
      </c>
      <c r="AD1406" s="129">
        <v>92.838999999999999</v>
      </c>
      <c r="AE1406" s="129">
        <v>103.34</v>
      </c>
      <c r="AF1406" s="129">
        <v>100.52800000000001</v>
      </c>
      <c r="AG1406" s="129">
        <v>102.657</v>
      </c>
      <c r="AH1406" s="129">
        <v>103.92700000000001</v>
      </c>
      <c r="AI1406" s="129">
        <v>108.771</v>
      </c>
      <c r="AJ1406" s="129">
        <v>94.744</v>
      </c>
      <c r="AK1406" s="129">
        <v>79.072999999999993</v>
      </c>
      <c r="AL1406" s="129">
        <v>80.164000000000001</v>
      </c>
      <c r="AM1406" s="129">
        <v>36.798999999999999</v>
      </c>
      <c r="AN1406" s="129">
        <v>32.311</v>
      </c>
      <c r="AO1406" s="129">
        <v>32.616999999999997</v>
      </c>
      <c r="AP1406" s="129">
        <v>30.542999999999999</v>
      </c>
      <c r="AQ1406" s="129">
        <v>34.817</v>
      </c>
      <c r="AR1406" s="129">
        <v>33.606999999999999</v>
      </c>
      <c r="AS1406" s="129">
        <v>33.372999999999998</v>
      </c>
      <c r="AT1406" s="129">
        <v>33.909999999999997</v>
      </c>
      <c r="AU1406" s="129">
        <v>35.149000000000001</v>
      </c>
      <c r="AV1406" s="129">
        <v>36.561999999999998</v>
      </c>
      <c r="AW1406" s="129">
        <v>2012</v>
      </c>
    </row>
    <row r="1407" spans="1:49">
      <c r="A1407" s="129">
        <v>626</v>
      </c>
      <c r="B1407" s="129" t="s">
        <v>3024</v>
      </c>
      <c r="C1407" s="129" t="s">
        <v>1611</v>
      </c>
      <c r="D1407" s="129" t="s">
        <v>3023</v>
      </c>
      <c r="E1407" s="129" t="s">
        <v>1610</v>
      </c>
      <c r="F1407" s="129" t="s">
        <v>1609</v>
      </c>
      <c r="G1407" s="129" t="s">
        <v>1608</v>
      </c>
      <c r="H1407" s="129" t="s">
        <v>1604</v>
      </c>
      <c r="I1407" s="129" t="s">
        <v>3026</v>
      </c>
      <c r="J1407" s="129" t="s">
        <v>1595</v>
      </c>
      <c r="K1407" s="129" t="s">
        <v>1595</v>
      </c>
      <c r="L1407" s="129" t="s">
        <v>1595</v>
      </c>
      <c r="M1407" s="129" t="s">
        <v>1595</v>
      </c>
      <c r="N1407" s="129" t="s">
        <v>1595</v>
      </c>
      <c r="O1407" s="129" t="s">
        <v>1595</v>
      </c>
      <c r="P1407" s="129">
        <v>372.51799999999997</v>
      </c>
      <c r="Q1407" s="129">
        <v>349.55200000000002</v>
      </c>
      <c r="R1407" s="129">
        <v>366.85</v>
      </c>
      <c r="S1407" s="129">
        <v>388.76900000000001</v>
      </c>
      <c r="T1407" s="129">
        <v>390.80799999999999</v>
      </c>
      <c r="U1407" s="129">
        <v>382.28899999999999</v>
      </c>
      <c r="V1407" s="129">
        <v>364.62</v>
      </c>
      <c r="W1407" s="129">
        <v>353.41399999999999</v>
      </c>
      <c r="X1407" s="129">
        <v>457.02699999999999</v>
      </c>
      <c r="Y1407" s="129">
        <v>540.41800000000001</v>
      </c>
      <c r="Z1407" s="129">
        <v>498.54700000000003</v>
      </c>
      <c r="AA1407" s="129">
        <v>546.20600000000002</v>
      </c>
      <c r="AB1407" s="129">
        <v>585.15599999999995</v>
      </c>
      <c r="AC1407" s="129">
        <v>616.29300000000001</v>
      </c>
      <c r="AD1407" s="129">
        <v>628.22400000000005</v>
      </c>
      <c r="AE1407" s="129">
        <v>657.803</v>
      </c>
      <c r="AF1407" s="129">
        <v>671.26400000000001</v>
      </c>
      <c r="AG1407" s="129">
        <v>645.11099999999999</v>
      </c>
      <c r="AH1407" s="129">
        <v>663.98</v>
      </c>
      <c r="AI1407" s="129">
        <v>705.41499999999996</v>
      </c>
      <c r="AJ1407" s="129">
        <v>763.71299999999997</v>
      </c>
      <c r="AK1407" s="129">
        <v>813.58699999999999</v>
      </c>
      <c r="AL1407" s="129">
        <v>889.06</v>
      </c>
      <c r="AM1407" s="129">
        <v>935.74699999999996</v>
      </c>
      <c r="AN1407" s="129">
        <v>983.62800000000004</v>
      </c>
      <c r="AO1407" s="130">
        <v>1036.029</v>
      </c>
      <c r="AP1407" s="130">
        <v>1107.694</v>
      </c>
      <c r="AQ1407" s="130">
        <v>1018.602</v>
      </c>
      <c r="AR1407" s="130">
        <v>1098.07</v>
      </c>
      <c r="AS1407" s="130">
        <v>1185.9380000000001</v>
      </c>
      <c r="AT1407" s="130">
        <v>1281.8779999999999</v>
      </c>
      <c r="AU1407" s="130">
        <v>1381.3409999999999</v>
      </c>
      <c r="AV1407" s="130">
        <v>1493.576</v>
      </c>
      <c r="AW1407" s="129">
        <v>2012</v>
      </c>
    </row>
    <row r="1408" spans="1:49">
      <c r="A1408" s="129">
        <v>626</v>
      </c>
      <c r="B1408" s="129" t="s">
        <v>3024</v>
      </c>
      <c r="C1408" s="129" t="s">
        <v>1606</v>
      </c>
      <c r="D1408" s="129" t="s">
        <v>3023</v>
      </c>
      <c r="E1408" s="129" t="s">
        <v>1599</v>
      </c>
      <c r="F1408" s="129" t="s">
        <v>1598</v>
      </c>
      <c r="G1408" s="129" t="s">
        <v>1605</v>
      </c>
      <c r="H1408" s="129" t="s">
        <v>1604</v>
      </c>
      <c r="I1408" s="129" t="s">
        <v>3025</v>
      </c>
      <c r="J1408" s="129">
        <v>-0.121</v>
      </c>
      <c r="K1408" s="129">
        <v>-5.5E-2</v>
      </c>
      <c r="L1408" s="129">
        <v>-8.5000000000000006E-2</v>
      </c>
      <c r="M1408" s="129">
        <v>-8.7999999999999995E-2</v>
      </c>
      <c r="N1408" s="129">
        <v>-6.4000000000000001E-2</v>
      </c>
      <c r="O1408" s="129">
        <v>-2.8000000000000001E-2</v>
      </c>
      <c r="P1408" s="129">
        <v>-4.9000000000000002E-2</v>
      </c>
      <c r="Q1408" s="129">
        <v>-8.4000000000000005E-2</v>
      </c>
      <c r="R1408" s="129">
        <v>-4.4999999999999998E-2</v>
      </c>
      <c r="S1408" s="129">
        <v>-3.3000000000000002E-2</v>
      </c>
      <c r="T1408" s="129">
        <v>-9.4E-2</v>
      </c>
      <c r="U1408" s="129">
        <v>-7.0000000000000007E-2</v>
      </c>
      <c r="V1408" s="129">
        <v>-0.17899999999999999</v>
      </c>
      <c r="W1408" s="129">
        <v>-8.3000000000000004E-2</v>
      </c>
      <c r="X1408" s="129">
        <v>-2.3E-2</v>
      </c>
      <c r="Y1408" s="129">
        <v>-9.0999999999999998E-2</v>
      </c>
      <c r="Z1408" s="129">
        <v>-3.3000000000000002E-2</v>
      </c>
      <c r="AA1408" s="129">
        <v>-2.9000000000000001E-2</v>
      </c>
      <c r="AB1408" s="129">
        <v>-6.2E-2</v>
      </c>
      <c r="AC1408" s="129">
        <v>-1.4999999999999999E-2</v>
      </c>
      <c r="AD1408" s="129">
        <v>-1.2999999999999999E-2</v>
      </c>
      <c r="AE1408" s="129">
        <v>-1.7000000000000001E-2</v>
      </c>
      <c r="AF1408" s="129">
        <v>-1.6E-2</v>
      </c>
      <c r="AG1408" s="129">
        <v>-2.5000000000000001E-2</v>
      </c>
      <c r="AH1408" s="129">
        <v>-2.1999999999999999E-2</v>
      </c>
      <c r="AI1408" s="129">
        <v>-8.7999999999999995E-2</v>
      </c>
      <c r="AJ1408" s="129">
        <v>-4.3999999999999997E-2</v>
      </c>
      <c r="AK1408" s="129">
        <v>-0.106</v>
      </c>
      <c r="AL1408" s="129">
        <v>-0.19800000000000001</v>
      </c>
      <c r="AM1408" s="129">
        <v>-0.182</v>
      </c>
      <c r="AN1408" s="129">
        <v>-0.20200000000000001</v>
      </c>
      <c r="AO1408" s="129">
        <v>-0.16700000000000001</v>
      </c>
      <c r="AP1408" s="129">
        <v>-0.13500000000000001</v>
      </c>
      <c r="AQ1408" s="129">
        <v>-0.11600000000000001</v>
      </c>
      <c r="AR1408" s="129">
        <v>-0.13</v>
      </c>
      <c r="AS1408" s="129">
        <v>-0.13</v>
      </c>
      <c r="AT1408" s="129">
        <v>-0.11899999999999999</v>
      </c>
      <c r="AU1408" s="129">
        <v>-0.113</v>
      </c>
      <c r="AV1408" s="129">
        <v>-0.108</v>
      </c>
      <c r="AW1408" s="129">
        <v>2012</v>
      </c>
    </row>
    <row r="1409" spans="1:49">
      <c r="A1409" s="129">
        <v>626</v>
      </c>
      <c r="B1409" s="129" t="s">
        <v>3024</v>
      </c>
      <c r="C1409" s="129" t="s">
        <v>1601</v>
      </c>
      <c r="D1409" s="129" t="s">
        <v>3023</v>
      </c>
      <c r="E1409" s="129" t="s">
        <v>1599</v>
      </c>
      <c r="F1409" s="129" t="s">
        <v>1598</v>
      </c>
      <c r="G1409" s="129" t="s">
        <v>1597</v>
      </c>
      <c r="I1409" s="129" t="s">
        <v>1596</v>
      </c>
      <c r="J1409" s="129">
        <v>-17.513999999999999</v>
      </c>
      <c r="K1409" s="129">
        <v>-7.6559999999999997</v>
      </c>
      <c r="L1409" s="129">
        <v>-12.177</v>
      </c>
      <c r="M1409" s="129">
        <v>-13.231999999999999</v>
      </c>
      <c r="N1409" s="129">
        <v>-9.8249999999999993</v>
      </c>
      <c r="O1409" s="129">
        <v>-3.2290000000000001</v>
      </c>
      <c r="P1409" s="129">
        <v>-4.4210000000000003</v>
      </c>
      <c r="Q1409" s="129">
        <v>-6.806</v>
      </c>
      <c r="R1409" s="129">
        <v>-3.379</v>
      </c>
      <c r="S1409" s="129">
        <v>-2.5059999999999998</v>
      </c>
      <c r="T1409" s="129">
        <v>-6.17</v>
      </c>
      <c r="U1409" s="129">
        <v>-4.8369999999999997</v>
      </c>
      <c r="V1409" s="129">
        <v>-12.4</v>
      </c>
      <c r="W1409" s="129">
        <v>-6.5670000000000002</v>
      </c>
      <c r="X1409" s="129">
        <v>-2.786</v>
      </c>
      <c r="Y1409" s="129">
        <v>-8.4480000000000004</v>
      </c>
      <c r="Z1409" s="129">
        <v>-3.4020000000000001</v>
      </c>
      <c r="AA1409" s="129">
        <v>-3.113</v>
      </c>
      <c r="AB1409" s="129">
        <v>-6.2320000000000002</v>
      </c>
      <c r="AC1409" s="129">
        <v>-1.5309999999999999</v>
      </c>
      <c r="AD1409" s="129">
        <v>-1.429</v>
      </c>
      <c r="AE1409" s="129">
        <v>-1.861</v>
      </c>
      <c r="AF1409" s="129">
        <v>-1.694</v>
      </c>
      <c r="AG1409" s="129">
        <v>-2.2789999999999999</v>
      </c>
      <c r="AH1409" s="129">
        <v>-1.778</v>
      </c>
      <c r="AI1409" s="129">
        <v>-6.5869999999999997</v>
      </c>
      <c r="AJ1409" s="129">
        <v>-3.0259999999999998</v>
      </c>
      <c r="AK1409" s="129">
        <v>-6.2350000000000003</v>
      </c>
      <c r="AL1409" s="129">
        <v>-9.9510000000000005</v>
      </c>
      <c r="AM1409" s="129">
        <v>-9.1850000000000005</v>
      </c>
      <c r="AN1409" s="129">
        <v>-10.195</v>
      </c>
      <c r="AO1409" s="129">
        <v>-7.5940000000000003</v>
      </c>
      <c r="AP1409" s="129">
        <v>-6.2220000000000004</v>
      </c>
      <c r="AQ1409" s="129">
        <v>-5.6470000000000002</v>
      </c>
      <c r="AR1409" s="129">
        <v>-5.8380000000000001</v>
      </c>
      <c r="AS1409" s="129">
        <v>-5.3630000000000004</v>
      </c>
      <c r="AT1409" s="129">
        <v>-4.4740000000000002</v>
      </c>
      <c r="AU1409" s="129">
        <v>-3.92</v>
      </c>
      <c r="AV1409" s="129">
        <v>-3.4350000000000001</v>
      </c>
      <c r="AW1409" s="129">
        <v>2011</v>
      </c>
    </row>
    <row r="1410" spans="1:49">
      <c r="A1410" s="129">
        <v>628</v>
      </c>
      <c r="B1410" s="129" t="s">
        <v>3016</v>
      </c>
      <c r="C1410" s="129" t="s">
        <v>1733</v>
      </c>
      <c r="D1410" s="129" t="s">
        <v>3015</v>
      </c>
      <c r="E1410" s="129" t="s">
        <v>1730</v>
      </c>
      <c r="F1410" s="129" t="s">
        <v>1732</v>
      </c>
      <c r="G1410" s="129" t="s">
        <v>1608</v>
      </c>
      <c r="H1410" s="129" t="s">
        <v>1604</v>
      </c>
      <c r="I1410" s="129" t="s">
        <v>3022</v>
      </c>
      <c r="J1410" s="129">
        <v>866.06799999999998</v>
      </c>
      <c r="K1410" s="129">
        <v>772.48699999999997</v>
      </c>
      <c r="L1410" s="129">
        <v>814.01900000000001</v>
      </c>
      <c r="M1410" s="129">
        <v>941.48599999999999</v>
      </c>
      <c r="N1410" s="129">
        <v>990.97299999999996</v>
      </c>
      <c r="O1410" s="130">
        <v>1069.2260000000001</v>
      </c>
      <c r="P1410" s="130">
        <v>1133.02</v>
      </c>
      <c r="Q1410" s="130">
        <v>1174.3389999999999</v>
      </c>
      <c r="R1410" s="130">
        <v>1262.9369999999999</v>
      </c>
      <c r="S1410" s="130">
        <v>1287.5899999999999</v>
      </c>
      <c r="T1410" s="130">
        <v>1328.819</v>
      </c>
      <c r="U1410" s="130">
        <v>1467.047</v>
      </c>
      <c r="V1410" s="130">
        <v>1502.1389999999999</v>
      </c>
      <c r="W1410" s="130">
        <v>1470.9839999999999</v>
      </c>
      <c r="X1410" s="130">
        <v>1551.8</v>
      </c>
      <c r="Y1410" s="130">
        <v>1539.7739999999999</v>
      </c>
      <c r="Z1410" s="130">
        <v>1572.345</v>
      </c>
      <c r="AA1410" s="130">
        <v>1661.2360000000001</v>
      </c>
      <c r="AB1410" s="130">
        <v>1776.7180000000001</v>
      </c>
      <c r="AC1410" s="130">
        <v>1764.586</v>
      </c>
      <c r="AD1410" s="130">
        <v>1749.0630000000001</v>
      </c>
      <c r="AE1410" s="130">
        <v>1952.972</v>
      </c>
      <c r="AF1410" s="130">
        <v>2118.8020000000001</v>
      </c>
      <c r="AG1410" s="130">
        <v>2430.7260000000001</v>
      </c>
      <c r="AH1410" s="130">
        <v>3248.163</v>
      </c>
      <c r="AI1410" s="130">
        <v>3505.9029999999998</v>
      </c>
      <c r="AJ1410" s="130">
        <v>3528.63</v>
      </c>
      <c r="AK1410" s="130">
        <v>3644.07</v>
      </c>
      <c r="AL1410" s="130">
        <v>3755.3119999999999</v>
      </c>
      <c r="AM1410" s="130">
        <v>3913.7190000000001</v>
      </c>
      <c r="AN1410" s="130">
        <v>4444.01</v>
      </c>
      <c r="AO1410" s="130">
        <v>4447.692</v>
      </c>
      <c r="AP1410" s="130">
        <v>4842.7619999999997</v>
      </c>
      <c r="AQ1410" s="130">
        <v>5032.9750000000004</v>
      </c>
      <c r="AR1410" s="130">
        <v>5560.5929999999998</v>
      </c>
      <c r="AS1410" s="130">
        <v>6071.86</v>
      </c>
      <c r="AT1410" s="130">
        <v>6293.4409999999998</v>
      </c>
      <c r="AU1410" s="130">
        <v>6512.5069999999996</v>
      </c>
      <c r="AV1410" s="130">
        <v>6679.1440000000002</v>
      </c>
      <c r="AW1410" s="129">
        <v>2010</v>
      </c>
    </row>
    <row r="1411" spans="1:49">
      <c r="A1411" s="129">
        <v>628</v>
      </c>
      <c r="B1411" s="129" t="s">
        <v>3016</v>
      </c>
      <c r="C1411" s="129" t="s">
        <v>1731</v>
      </c>
      <c r="D1411" s="129" t="s">
        <v>3015</v>
      </c>
      <c r="E1411" s="129" t="s">
        <v>1730</v>
      </c>
      <c r="F1411" s="129" t="s">
        <v>1729</v>
      </c>
      <c r="G1411" s="129" t="s">
        <v>1655</v>
      </c>
      <c r="I1411" s="129" t="s">
        <v>1728</v>
      </c>
      <c r="J1411" s="129">
        <v>-6.008</v>
      </c>
      <c r="K1411" s="129">
        <v>-10.805</v>
      </c>
      <c r="L1411" s="129">
        <v>5.3760000000000003</v>
      </c>
      <c r="M1411" s="129">
        <v>15.659000000000001</v>
      </c>
      <c r="N1411" s="129">
        <v>5.2560000000000002</v>
      </c>
      <c r="O1411" s="129">
        <v>7.8970000000000002</v>
      </c>
      <c r="P1411" s="129">
        <v>5.9660000000000002</v>
      </c>
      <c r="Q1411" s="129">
        <v>3.6469999999999998</v>
      </c>
      <c r="R1411" s="129">
        <v>7.5439999999999996</v>
      </c>
      <c r="S1411" s="129">
        <v>1.952</v>
      </c>
      <c r="T1411" s="129">
        <v>3.202</v>
      </c>
      <c r="U1411" s="129">
        <v>10.401999999999999</v>
      </c>
      <c r="V1411" s="129">
        <v>2.3919999999999999</v>
      </c>
      <c r="W1411" s="129">
        <v>-2.0739999999999998</v>
      </c>
      <c r="X1411" s="129">
        <v>5.4939999999999998</v>
      </c>
      <c r="Y1411" s="129">
        <v>-0.77500000000000002</v>
      </c>
      <c r="Z1411" s="129">
        <v>2.1150000000000002</v>
      </c>
      <c r="AA1411" s="129">
        <v>5.6529999999999996</v>
      </c>
      <c r="AB1411" s="129">
        <v>6.952</v>
      </c>
      <c r="AC1411" s="129">
        <v>-0.68300000000000005</v>
      </c>
      <c r="AD1411" s="129">
        <v>-0.88</v>
      </c>
      <c r="AE1411" s="129">
        <v>11.657999999999999</v>
      </c>
      <c r="AF1411" s="129">
        <v>8.4909999999999997</v>
      </c>
      <c r="AG1411" s="129">
        <v>14.722</v>
      </c>
      <c r="AH1411" s="129">
        <v>33.628999999999998</v>
      </c>
      <c r="AI1411" s="129">
        <v>7.9349999999999996</v>
      </c>
      <c r="AJ1411" s="129">
        <v>0.64800000000000002</v>
      </c>
      <c r="AK1411" s="129">
        <v>3.2709999999999999</v>
      </c>
      <c r="AL1411" s="129">
        <v>3.0529999999999999</v>
      </c>
      <c r="AM1411" s="129">
        <v>4.218</v>
      </c>
      <c r="AN1411" s="129">
        <v>13.55</v>
      </c>
      <c r="AO1411" s="129">
        <v>8.3000000000000004E-2</v>
      </c>
      <c r="AP1411" s="129">
        <v>8.8829999999999991</v>
      </c>
      <c r="AQ1411" s="129">
        <v>3.9279999999999999</v>
      </c>
      <c r="AR1411" s="129">
        <v>10.483000000000001</v>
      </c>
      <c r="AS1411" s="129">
        <v>9.1940000000000008</v>
      </c>
      <c r="AT1411" s="129">
        <v>3.649</v>
      </c>
      <c r="AU1411" s="129">
        <v>3.4809999999999999</v>
      </c>
      <c r="AV1411" s="129">
        <v>2.5590000000000002</v>
      </c>
      <c r="AW1411" s="129">
        <v>2010</v>
      </c>
    </row>
    <row r="1412" spans="1:49">
      <c r="A1412" s="129">
        <v>628</v>
      </c>
      <c r="B1412" s="129" t="s">
        <v>3016</v>
      </c>
      <c r="C1412" s="129" t="s">
        <v>1727</v>
      </c>
      <c r="D1412" s="129" t="s">
        <v>3015</v>
      </c>
      <c r="E1412" s="129" t="s">
        <v>1724</v>
      </c>
      <c r="F1412" s="129" t="s">
        <v>1726</v>
      </c>
      <c r="G1412" s="129" t="s">
        <v>1608</v>
      </c>
      <c r="H1412" s="129" t="s">
        <v>1604</v>
      </c>
      <c r="I1412" s="129" t="s">
        <v>3022</v>
      </c>
      <c r="J1412" s="129">
        <v>166.13</v>
      </c>
      <c r="K1412" s="129">
        <v>251.02600000000001</v>
      </c>
      <c r="L1412" s="129">
        <v>283.84500000000003</v>
      </c>
      <c r="M1412" s="129">
        <v>352.322</v>
      </c>
      <c r="N1412" s="129">
        <v>435.06900000000002</v>
      </c>
      <c r="O1412" s="129">
        <v>441.74599999999998</v>
      </c>
      <c r="P1412" s="129">
        <v>419.24099999999999</v>
      </c>
      <c r="Q1412" s="129">
        <v>412.37900000000002</v>
      </c>
      <c r="R1412" s="129">
        <v>477.90300000000002</v>
      </c>
      <c r="S1412" s="129">
        <v>483.33499999999998</v>
      </c>
      <c r="T1412" s="129">
        <v>497.14100000000002</v>
      </c>
      <c r="U1412" s="129">
        <v>510.38200000000001</v>
      </c>
      <c r="V1412" s="129">
        <v>499.17899999999997</v>
      </c>
      <c r="W1412" s="129">
        <v>466.68099999999998</v>
      </c>
      <c r="X1412" s="129">
        <v>741.3</v>
      </c>
      <c r="Y1412" s="129">
        <v>816.75599999999997</v>
      </c>
      <c r="Z1412" s="129">
        <v>930.50300000000004</v>
      </c>
      <c r="AA1412" s="130">
        <v>1020.297</v>
      </c>
      <c r="AB1412" s="130">
        <v>1164.875</v>
      </c>
      <c r="AC1412" s="130">
        <v>1069.308</v>
      </c>
      <c r="AD1412" s="130">
        <v>1115.9690000000001</v>
      </c>
      <c r="AE1412" s="130">
        <v>1417.998</v>
      </c>
      <c r="AF1412" s="130">
        <v>1567.7529999999999</v>
      </c>
      <c r="AG1412" s="130">
        <v>1799.5909999999999</v>
      </c>
      <c r="AH1412" s="130">
        <v>2639.3180000000002</v>
      </c>
      <c r="AI1412" s="130">
        <v>3505.9029999999998</v>
      </c>
      <c r="AJ1412" s="130">
        <v>3880.944</v>
      </c>
      <c r="AK1412" s="130">
        <v>4140.2479999999996</v>
      </c>
      <c r="AL1412" s="130">
        <v>4635.6499999999996</v>
      </c>
      <c r="AM1412" s="130">
        <v>4369.3680000000004</v>
      </c>
      <c r="AN1412" s="130">
        <v>5278.5159999999996</v>
      </c>
      <c r="AO1412" s="130">
        <v>5736.1840000000002</v>
      </c>
      <c r="AP1412" s="130">
        <v>6579.2</v>
      </c>
      <c r="AQ1412" s="130">
        <v>6753.4750000000004</v>
      </c>
      <c r="AR1412" s="130">
        <v>7714.23</v>
      </c>
      <c r="AS1412" s="130">
        <v>8658.9979999999996</v>
      </c>
      <c r="AT1412" s="130">
        <v>8856.1869999999999</v>
      </c>
      <c r="AU1412" s="130">
        <v>9176.7450000000008</v>
      </c>
      <c r="AV1412" s="130">
        <v>9343.3850000000002</v>
      </c>
      <c r="AW1412" s="129">
        <v>2010</v>
      </c>
    </row>
    <row r="1413" spans="1:49">
      <c r="A1413" s="129">
        <v>628</v>
      </c>
      <c r="B1413" s="129" t="s">
        <v>3016</v>
      </c>
      <c r="C1413" s="129" t="s">
        <v>1725</v>
      </c>
      <c r="D1413" s="129" t="s">
        <v>3015</v>
      </c>
      <c r="E1413" s="129" t="s">
        <v>1724</v>
      </c>
      <c r="F1413" s="129" t="s">
        <v>1723</v>
      </c>
      <c r="G1413" s="129" t="s">
        <v>1605</v>
      </c>
      <c r="H1413" s="129" t="s">
        <v>1604</v>
      </c>
      <c r="I1413" s="129" t="s">
        <v>1691</v>
      </c>
      <c r="J1413" s="129">
        <v>0.73799999999999999</v>
      </c>
      <c r="K1413" s="129">
        <v>0.873</v>
      </c>
      <c r="L1413" s="129">
        <v>0.84399999999999997</v>
      </c>
      <c r="M1413" s="129">
        <v>0.84399999999999997</v>
      </c>
      <c r="N1413" s="129">
        <v>0.90700000000000003</v>
      </c>
      <c r="O1413" s="129">
        <v>0.98299999999999998</v>
      </c>
      <c r="P1413" s="129">
        <v>1.2110000000000001</v>
      </c>
      <c r="Q1413" s="129">
        <v>1.3720000000000001</v>
      </c>
      <c r="R1413" s="129">
        <v>1.6040000000000001</v>
      </c>
      <c r="S1413" s="129">
        <v>1.5149999999999999</v>
      </c>
      <c r="T1413" s="129">
        <v>1.8260000000000001</v>
      </c>
      <c r="U1413" s="129">
        <v>1.8089999999999999</v>
      </c>
      <c r="V1413" s="129">
        <v>1.8859999999999999</v>
      </c>
      <c r="W1413" s="129">
        <v>1.6479999999999999</v>
      </c>
      <c r="X1413" s="129">
        <v>1.335</v>
      </c>
      <c r="Y1413" s="129">
        <v>1.6359999999999999</v>
      </c>
      <c r="Z1413" s="129">
        <v>1.819</v>
      </c>
      <c r="AA1413" s="129">
        <v>1.748</v>
      </c>
      <c r="AB1413" s="129">
        <v>1.9750000000000001</v>
      </c>
      <c r="AC1413" s="129">
        <v>1.7390000000000001</v>
      </c>
      <c r="AD1413" s="129">
        <v>1.5720000000000001</v>
      </c>
      <c r="AE1413" s="129">
        <v>1.9359999999999999</v>
      </c>
      <c r="AF1413" s="129">
        <v>2.2570000000000001</v>
      </c>
      <c r="AG1413" s="129">
        <v>3.1019999999999999</v>
      </c>
      <c r="AH1413" s="129">
        <v>5.0030000000000001</v>
      </c>
      <c r="AI1413" s="129">
        <v>6.6580000000000004</v>
      </c>
      <c r="AJ1413" s="129">
        <v>7.4290000000000003</v>
      </c>
      <c r="AK1413" s="129">
        <v>8.6509999999999998</v>
      </c>
      <c r="AL1413" s="129">
        <v>10.401</v>
      </c>
      <c r="AM1413" s="129">
        <v>9.2780000000000005</v>
      </c>
      <c r="AN1413" s="129">
        <v>10.678000000000001</v>
      </c>
      <c r="AO1413" s="129">
        <v>12.167999999999999</v>
      </c>
      <c r="AP1413" s="129">
        <v>12.9</v>
      </c>
      <c r="AQ1413" s="129">
        <v>13.589</v>
      </c>
      <c r="AR1413" s="129">
        <v>15.65</v>
      </c>
      <c r="AS1413" s="129">
        <v>17.742000000000001</v>
      </c>
      <c r="AT1413" s="129">
        <v>18.32</v>
      </c>
      <c r="AU1413" s="129">
        <v>19.137</v>
      </c>
      <c r="AV1413" s="129">
        <v>19.643000000000001</v>
      </c>
      <c r="AW1413" s="129">
        <v>2010</v>
      </c>
    </row>
    <row r="1414" spans="1:49">
      <c r="A1414" s="129">
        <v>628</v>
      </c>
      <c r="B1414" s="129" t="s">
        <v>3016</v>
      </c>
      <c r="C1414" s="129" t="s">
        <v>1722</v>
      </c>
      <c r="D1414" s="129" t="s">
        <v>3015</v>
      </c>
      <c r="E1414" s="129" t="s">
        <v>1721</v>
      </c>
      <c r="F1414" s="129" t="s">
        <v>1720</v>
      </c>
      <c r="G1414" s="129" t="s">
        <v>1675</v>
      </c>
      <c r="I1414" s="129" t="s">
        <v>1719</v>
      </c>
      <c r="J1414" s="129">
        <v>19.181999999999999</v>
      </c>
      <c r="K1414" s="129">
        <v>32.496000000000002</v>
      </c>
      <c r="L1414" s="129">
        <v>34.869999999999997</v>
      </c>
      <c r="M1414" s="129">
        <v>37.421999999999997</v>
      </c>
      <c r="N1414" s="129">
        <v>43.902999999999999</v>
      </c>
      <c r="O1414" s="129">
        <v>41.314999999999998</v>
      </c>
      <c r="P1414" s="129">
        <v>37.002000000000002</v>
      </c>
      <c r="Q1414" s="129">
        <v>35.116</v>
      </c>
      <c r="R1414" s="129">
        <v>37.841000000000001</v>
      </c>
      <c r="S1414" s="129">
        <v>37.537999999999997</v>
      </c>
      <c r="T1414" s="129">
        <v>37.411999999999999</v>
      </c>
      <c r="U1414" s="129">
        <v>34.79</v>
      </c>
      <c r="V1414" s="129">
        <v>33.231000000000002</v>
      </c>
      <c r="W1414" s="129">
        <v>31.725999999999999</v>
      </c>
      <c r="X1414" s="129">
        <v>47.77</v>
      </c>
      <c r="Y1414" s="129">
        <v>53.043999999999997</v>
      </c>
      <c r="Z1414" s="129">
        <v>59.179000000000002</v>
      </c>
      <c r="AA1414" s="129">
        <v>61.417999999999999</v>
      </c>
      <c r="AB1414" s="129">
        <v>65.563000000000002</v>
      </c>
      <c r="AC1414" s="129">
        <v>60.597999999999999</v>
      </c>
      <c r="AD1414" s="129">
        <v>63.804000000000002</v>
      </c>
      <c r="AE1414" s="129">
        <v>72.606999999999999</v>
      </c>
      <c r="AF1414" s="129">
        <v>73.992000000000004</v>
      </c>
      <c r="AG1414" s="129">
        <v>74.034999999999997</v>
      </c>
      <c r="AH1414" s="129">
        <v>81.256</v>
      </c>
      <c r="AI1414" s="129">
        <v>100</v>
      </c>
      <c r="AJ1414" s="129">
        <v>109.98399999999999</v>
      </c>
      <c r="AK1414" s="129">
        <v>113.616</v>
      </c>
      <c r="AL1414" s="129">
        <v>123.44199999999999</v>
      </c>
      <c r="AM1414" s="129">
        <v>111.642</v>
      </c>
      <c r="AN1414" s="129">
        <v>118.77800000000001</v>
      </c>
      <c r="AO1414" s="129">
        <v>128.97</v>
      </c>
      <c r="AP1414" s="129">
        <v>135.85599999999999</v>
      </c>
      <c r="AQ1414" s="129">
        <v>134.185</v>
      </c>
      <c r="AR1414" s="129">
        <v>138.72999999999999</v>
      </c>
      <c r="AS1414" s="129">
        <v>142.60900000000001</v>
      </c>
      <c r="AT1414" s="129">
        <v>140.721</v>
      </c>
      <c r="AU1414" s="129">
        <v>140.91</v>
      </c>
      <c r="AV1414" s="129">
        <v>139.88900000000001</v>
      </c>
      <c r="AW1414" s="129">
        <v>2010</v>
      </c>
    </row>
    <row r="1415" spans="1:49">
      <c r="A1415" s="129">
        <v>628</v>
      </c>
      <c r="B1415" s="129" t="s">
        <v>3016</v>
      </c>
      <c r="C1415" s="129" t="s">
        <v>1718</v>
      </c>
      <c r="D1415" s="129" t="s">
        <v>3015</v>
      </c>
      <c r="E1415" s="129" t="s">
        <v>1717</v>
      </c>
      <c r="F1415" s="129" t="s">
        <v>1716</v>
      </c>
      <c r="G1415" s="129" t="s">
        <v>1608</v>
      </c>
      <c r="H1415" s="129" t="s">
        <v>3</v>
      </c>
      <c r="I1415" s="129" t="s">
        <v>1715</v>
      </c>
      <c r="J1415" s="130">
        <v>196290.33499999999</v>
      </c>
      <c r="K1415" s="130">
        <v>170828.71100000001</v>
      </c>
      <c r="L1415" s="130">
        <v>175603.644</v>
      </c>
      <c r="M1415" s="130">
        <v>198147.76699999999</v>
      </c>
      <c r="N1415" s="130">
        <v>203475.96100000001</v>
      </c>
      <c r="O1415" s="130">
        <v>214188.889</v>
      </c>
      <c r="P1415" s="130">
        <v>221432.42600000001</v>
      </c>
      <c r="Q1415" s="130">
        <v>223909.981</v>
      </c>
      <c r="R1415" s="130">
        <v>234929.622</v>
      </c>
      <c r="S1415" s="130">
        <v>233673.61300000001</v>
      </c>
      <c r="T1415" s="130">
        <v>235274.01699999999</v>
      </c>
      <c r="U1415" s="130">
        <v>253660.139</v>
      </c>
      <c r="V1415" s="130">
        <v>253640.32199999999</v>
      </c>
      <c r="W1415" s="130">
        <v>242558.33300000001</v>
      </c>
      <c r="X1415" s="130">
        <v>249887.274</v>
      </c>
      <c r="Y1415" s="130">
        <v>233440.56899999999</v>
      </c>
      <c r="Z1415" s="130">
        <v>232561.06899999999</v>
      </c>
      <c r="AA1415" s="130">
        <v>239647.46599999999</v>
      </c>
      <c r="AB1415" s="130">
        <v>249960.383</v>
      </c>
      <c r="AC1415" s="130">
        <v>242055.70300000001</v>
      </c>
      <c r="AD1415" s="130">
        <v>233894.53700000001</v>
      </c>
      <c r="AE1415" s="130">
        <v>254792.473</v>
      </c>
      <c r="AF1415" s="130">
        <v>269685.29300000001</v>
      </c>
      <c r="AG1415" s="130">
        <v>282642.50599999999</v>
      </c>
      <c r="AH1415" s="130">
        <v>368481.35200000001</v>
      </c>
      <c r="AI1415" s="130">
        <v>388019.64500000002</v>
      </c>
      <c r="AJ1415" s="130">
        <v>381009.78399999999</v>
      </c>
      <c r="AK1415" s="130">
        <v>383877.57799999998</v>
      </c>
      <c r="AL1415" s="130">
        <v>385947.489</v>
      </c>
      <c r="AM1415" s="130">
        <v>392417.19799999997</v>
      </c>
      <c r="AN1415" s="130">
        <v>434719.85800000001</v>
      </c>
      <c r="AO1415" s="130">
        <v>424468.4</v>
      </c>
      <c r="AP1415" s="130">
        <v>450899.59499999997</v>
      </c>
      <c r="AQ1415" s="130">
        <v>457180.42800000001</v>
      </c>
      <c r="AR1415" s="130">
        <v>492787.98700000002</v>
      </c>
      <c r="AS1415" s="130">
        <v>524972.9</v>
      </c>
      <c r="AT1415" s="130">
        <v>530859.375</v>
      </c>
      <c r="AU1415" s="130">
        <v>534453.27599999995</v>
      </c>
      <c r="AV1415" s="130">
        <v>534759.52899999998</v>
      </c>
      <c r="AW1415" s="129">
        <v>2004</v>
      </c>
    </row>
    <row r="1416" spans="1:49">
      <c r="A1416" s="129">
        <v>628</v>
      </c>
      <c r="B1416" s="129" t="s">
        <v>3016</v>
      </c>
      <c r="C1416" s="129" t="s">
        <v>1714</v>
      </c>
      <c r="D1416" s="129" t="s">
        <v>3015</v>
      </c>
      <c r="E1416" s="129" t="s">
        <v>1711</v>
      </c>
      <c r="F1416" s="129" t="s">
        <v>1713</v>
      </c>
      <c r="G1416" s="129" t="s">
        <v>1608</v>
      </c>
      <c r="H1416" s="129" t="s">
        <v>3</v>
      </c>
      <c r="I1416" s="129" t="s">
        <v>1699</v>
      </c>
      <c r="J1416" s="130">
        <v>37652.548999999999</v>
      </c>
      <c r="K1416" s="130">
        <v>55512.224000000002</v>
      </c>
      <c r="L1416" s="130">
        <v>61232.19</v>
      </c>
      <c r="M1416" s="130">
        <v>74150.611999999994</v>
      </c>
      <c r="N1416" s="130">
        <v>89332.557000000001</v>
      </c>
      <c r="O1416" s="130">
        <v>88491.228000000003</v>
      </c>
      <c r="P1416" s="130">
        <v>81934.538</v>
      </c>
      <c r="Q1416" s="130">
        <v>78627.899000000005</v>
      </c>
      <c r="R1416" s="130">
        <v>88898.722999999998</v>
      </c>
      <c r="S1416" s="130">
        <v>87716.267999999996</v>
      </c>
      <c r="T1416" s="130">
        <v>88021.327000000005</v>
      </c>
      <c r="U1416" s="130">
        <v>88247.679000000004</v>
      </c>
      <c r="V1416" s="130">
        <v>84287.841</v>
      </c>
      <c r="W1416" s="130">
        <v>76953.570000000007</v>
      </c>
      <c r="X1416" s="130">
        <v>119371.97500000001</v>
      </c>
      <c r="Y1416" s="130">
        <v>123825.98</v>
      </c>
      <c r="Z1416" s="130">
        <v>137628.03200000001</v>
      </c>
      <c r="AA1416" s="130">
        <v>147186.524</v>
      </c>
      <c r="AB1416" s="130">
        <v>163882.231</v>
      </c>
      <c r="AC1416" s="130">
        <v>146681.54999999999</v>
      </c>
      <c r="AD1416" s="130">
        <v>149233.584</v>
      </c>
      <c r="AE1416" s="130">
        <v>184997.72</v>
      </c>
      <c r="AF1416" s="130">
        <v>199546.71</v>
      </c>
      <c r="AG1416" s="130">
        <v>209254.81599999999</v>
      </c>
      <c r="AH1416" s="130">
        <v>299412.14</v>
      </c>
      <c r="AI1416" s="130">
        <v>388019.64500000002</v>
      </c>
      <c r="AJ1416" s="130">
        <v>419051.43199999997</v>
      </c>
      <c r="AK1416" s="130">
        <v>436146.50900000002</v>
      </c>
      <c r="AL1416" s="130">
        <v>476423.18400000001</v>
      </c>
      <c r="AM1416" s="130">
        <v>438103.80200000003</v>
      </c>
      <c r="AN1416" s="130">
        <v>516352.6</v>
      </c>
      <c r="AO1416" s="130">
        <v>547436.41899999999</v>
      </c>
      <c r="AP1416" s="130">
        <v>612575.81799999997</v>
      </c>
      <c r="AQ1416" s="130">
        <v>613465.55900000001</v>
      </c>
      <c r="AR1416" s="130">
        <v>683646.51</v>
      </c>
      <c r="AS1416" s="130">
        <v>748656.88699999999</v>
      </c>
      <c r="AT1416" s="130">
        <v>747030.02599999995</v>
      </c>
      <c r="AU1416" s="130">
        <v>753095.8</v>
      </c>
      <c r="AV1416" s="130">
        <v>748069.52</v>
      </c>
      <c r="AW1416" s="129">
        <v>2004</v>
      </c>
    </row>
    <row r="1417" spans="1:49">
      <c r="A1417" s="129">
        <v>628</v>
      </c>
      <c r="B1417" s="129" t="s">
        <v>3016</v>
      </c>
      <c r="C1417" s="129" t="s">
        <v>1712</v>
      </c>
      <c r="D1417" s="129" t="s">
        <v>3015</v>
      </c>
      <c r="E1417" s="129" t="s">
        <v>1711</v>
      </c>
      <c r="F1417" s="129" t="s">
        <v>1710</v>
      </c>
      <c r="G1417" s="129" t="s">
        <v>1605</v>
      </c>
      <c r="H1417" s="129" t="s">
        <v>3</v>
      </c>
      <c r="I1417" s="129" t="s">
        <v>1699</v>
      </c>
      <c r="J1417" s="129">
        <v>167.345</v>
      </c>
      <c r="K1417" s="129">
        <v>193.15299999999999</v>
      </c>
      <c r="L1417" s="129">
        <v>182.07599999999999</v>
      </c>
      <c r="M1417" s="129">
        <v>177.73400000000001</v>
      </c>
      <c r="N1417" s="129">
        <v>186.26499999999999</v>
      </c>
      <c r="O1417" s="129">
        <v>196.95400000000001</v>
      </c>
      <c r="P1417" s="129">
        <v>236.6</v>
      </c>
      <c r="Q1417" s="129">
        <v>261.65699999999998</v>
      </c>
      <c r="R1417" s="129">
        <v>298.41800000000001</v>
      </c>
      <c r="S1417" s="129">
        <v>274.97300000000001</v>
      </c>
      <c r="T1417" s="129">
        <v>323.31099999999998</v>
      </c>
      <c r="U1417" s="129">
        <v>312.82400000000001</v>
      </c>
      <c r="V1417" s="129">
        <v>318.428</v>
      </c>
      <c r="W1417" s="129">
        <v>271.77699999999999</v>
      </c>
      <c r="X1417" s="129">
        <v>215.00700000000001</v>
      </c>
      <c r="Y1417" s="129">
        <v>248.07400000000001</v>
      </c>
      <c r="Z1417" s="129">
        <v>269.041</v>
      </c>
      <c r="AA1417" s="129">
        <v>252.17400000000001</v>
      </c>
      <c r="AB1417" s="129">
        <v>277.79000000000002</v>
      </c>
      <c r="AC1417" s="129">
        <v>238.55500000000001</v>
      </c>
      <c r="AD1417" s="129">
        <v>210.22</v>
      </c>
      <c r="AE1417" s="129">
        <v>252.59</v>
      </c>
      <c r="AF1417" s="129">
        <v>287.29899999999998</v>
      </c>
      <c r="AG1417" s="129">
        <v>360.74200000000002</v>
      </c>
      <c r="AH1417" s="129">
        <v>567.50699999999995</v>
      </c>
      <c r="AI1417" s="129">
        <v>736.904</v>
      </c>
      <c r="AJ1417" s="129">
        <v>802.15800000000002</v>
      </c>
      <c r="AK1417" s="129">
        <v>911.33699999999999</v>
      </c>
      <c r="AL1417" s="130">
        <v>1068.9100000000001</v>
      </c>
      <c r="AM1417" s="129">
        <v>930.22799999999995</v>
      </c>
      <c r="AN1417" s="130">
        <v>1044.4970000000001</v>
      </c>
      <c r="AO1417" s="130">
        <v>1161.2149999999999</v>
      </c>
      <c r="AP1417" s="130">
        <v>1201.136</v>
      </c>
      <c r="AQ1417" s="130">
        <v>1234.3430000000001</v>
      </c>
      <c r="AR1417" s="130">
        <v>1386.9490000000001</v>
      </c>
      <c r="AS1417" s="130">
        <v>1533.9770000000001</v>
      </c>
      <c r="AT1417" s="130">
        <v>1545.2819999999999</v>
      </c>
      <c r="AU1417" s="130">
        <v>1570.489</v>
      </c>
      <c r="AV1417" s="130">
        <v>1572.6849999999999</v>
      </c>
      <c r="AW1417" s="129">
        <v>2004</v>
      </c>
    </row>
    <row r="1418" spans="1:49">
      <c r="A1418" s="129">
        <v>628</v>
      </c>
      <c r="B1418" s="129" t="s">
        <v>3016</v>
      </c>
      <c r="C1418" s="129" t="s">
        <v>1709</v>
      </c>
      <c r="D1418" s="129" t="s">
        <v>3015</v>
      </c>
      <c r="E1418" s="129" t="s">
        <v>1708</v>
      </c>
      <c r="F1418" s="129" t="s">
        <v>1707</v>
      </c>
      <c r="G1418" s="129" t="s">
        <v>1625</v>
      </c>
    </row>
    <row r="1419" spans="1:49">
      <c r="A1419" s="129">
        <v>628</v>
      </c>
      <c r="B1419" s="129" t="s">
        <v>3016</v>
      </c>
      <c r="C1419" s="129" t="s">
        <v>1706</v>
      </c>
      <c r="D1419" s="129" t="s">
        <v>3015</v>
      </c>
      <c r="E1419" s="129" t="s">
        <v>1705</v>
      </c>
      <c r="F1419" s="129" t="s">
        <v>1704</v>
      </c>
      <c r="G1419" s="129" t="s">
        <v>1700</v>
      </c>
      <c r="H1419" s="129" t="s">
        <v>1604</v>
      </c>
      <c r="I1419" s="129" t="s">
        <v>1691</v>
      </c>
      <c r="J1419" s="129">
        <v>2.0190000000000001</v>
      </c>
      <c r="K1419" s="129">
        <v>1.9690000000000001</v>
      </c>
      <c r="L1419" s="129">
        <v>2.2029999999999998</v>
      </c>
      <c r="M1419" s="129">
        <v>2.649</v>
      </c>
      <c r="N1419" s="129">
        <v>2.887</v>
      </c>
      <c r="O1419" s="129">
        <v>3.214</v>
      </c>
      <c r="P1419" s="129">
        <v>3.4750000000000001</v>
      </c>
      <c r="Q1419" s="129">
        <v>3.694</v>
      </c>
      <c r="R1419" s="129">
        <v>4.1109999999999998</v>
      </c>
      <c r="S1419" s="129">
        <v>4.3540000000000001</v>
      </c>
      <c r="T1419" s="129">
        <v>4.66</v>
      </c>
      <c r="U1419" s="129">
        <v>5.3159999999999998</v>
      </c>
      <c r="V1419" s="129">
        <v>5.5670000000000002</v>
      </c>
      <c r="W1419" s="129">
        <v>5.5819999999999999</v>
      </c>
      <c r="X1419" s="129">
        <v>6.0140000000000002</v>
      </c>
      <c r="Y1419" s="129">
        <v>6.0919999999999996</v>
      </c>
      <c r="Z1419" s="129">
        <v>6.3339999999999996</v>
      </c>
      <c r="AA1419" s="129">
        <v>6.8070000000000004</v>
      </c>
      <c r="AB1419" s="129">
        <v>7.359</v>
      </c>
      <c r="AC1419" s="129">
        <v>7.4130000000000003</v>
      </c>
      <c r="AD1419" s="129">
        <v>7.5149999999999997</v>
      </c>
      <c r="AE1419" s="129">
        <v>8.5830000000000002</v>
      </c>
      <c r="AF1419" s="129">
        <v>9.4550000000000001</v>
      </c>
      <c r="AG1419" s="129">
        <v>11.064</v>
      </c>
      <c r="AH1419" s="129">
        <v>15.097</v>
      </c>
      <c r="AI1419" s="129">
        <v>16.855</v>
      </c>
      <c r="AJ1419" s="129">
        <v>17.486000000000001</v>
      </c>
      <c r="AK1419" s="129">
        <v>18.536999999999999</v>
      </c>
      <c r="AL1419" s="129">
        <v>19.475999999999999</v>
      </c>
      <c r="AM1419" s="129">
        <v>20.454000000000001</v>
      </c>
      <c r="AN1419" s="129">
        <v>23.507000000000001</v>
      </c>
      <c r="AO1419" s="129">
        <v>23.988</v>
      </c>
      <c r="AP1419" s="129">
        <v>26.576000000000001</v>
      </c>
      <c r="AQ1419" s="129">
        <v>27.998000000000001</v>
      </c>
      <c r="AR1419" s="129">
        <v>31.44</v>
      </c>
      <c r="AS1419" s="129">
        <v>35.033000000000001</v>
      </c>
      <c r="AT1419" s="129">
        <v>37.064999999999998</v>
      </c>
      <c r="AU1419" s="129">
        <v>39.146999999999998</v>
      </c>
      <c r="AV1419" s="129">
        <v>40.975000000000001</v>
      </c>
      <c r="AW1419" s="129">
        <v>2010</v>
      </c>
    </row>
    <row r="1420" spans="1:49">
      <c r="A1420" s="129">
        <v>628</v>
      </c>
      <c r="B1420" s="129" t="s">
        <v>3016</v>
      </c>
      <c r="C1420" s="129" t="s">
        <v>1703</v>
      </c>
      <c r="D1420" s="129" t="s">
        <v>3015</v>
      </c>
      <c r="E1420" s="129" t="s">
        <v>1702</v>
      </c>
      <c r="F1420" s="129" t="s">
        <v>1701</v>
      </c>
      <c r="G1420" s="129" t="s">
        <v>1700</v>
      </c>
      <c r="H1420" s="129" t="s">
        <v>3</v>
      </c>
      <c r="I1420" s="129" t="s">
        <v>1699</v>
      </c>
      <c r="J1420" s="129">
        <v>457.50099999999998</v>
      </c>
      <c r="K1420" s="129">
        <v>435.32799999999997</v>
      </c>
      <c r="L1420" s="129">
        <v>475.262</v>
      </c>
      <c r="M1420" s="129">
        <v>557.44600000000003</v>
      </c>
      <c r="N1420" s="129">
        <v>592.75300000000004</v>
      </c>
      <c r="O1420" s="129">
        <v>643.92399999999998</v>
      </c>
      <c r="P1420" s="129">
        <v>679.12300000000005</v>
      </c>
      <c r="Q1420" s="129">
        <v>704.24300000000005</v>
      </c>
      <c r="R1420" s="129">
        <v>764.77499999999998</v>
      </c>
      <c r="S1420" s="129">
        <v>790.25900000000001</v>
      </c>
      <c r="T1420" s="129">
        <v>825.10599999999999</v>
      </c>
      <c r="U1420" s="129">
        <v>919.19200000000001</v>
      </c>
      <c r="V1420" s="129">
        <v>940.072</v>
      </c>
      <c r="W1420" s="129">
        <v>920.39700000000005</v>
      </c>
      <c r="X1420" s="129">
        <v>968.38900000000001</v>
      </c>
      <c r="Y1420" s="129">
        <v>923.53</v>
      </c>
      <c r="Z1420" s="129">
        <v>936.84500000000003</v>
      </c>
      <c r="AA1420" s="129">
        <v>981.91200000000003</v>
      </c>
      <c r="AB1420" s="130">
        <v>1035.278</v>
      </c>
      <c r="AC1420" s="130">
        <v>1016.86</v>
      </c>
      <c r="AD1420" s="130">
        <v>1004.902</v>
      </c>
      <c r="AE1420" s="130">
        <v>1119.7560000000001</v>
      </c>
      <c r="AF1420" s="130">
        <v>1203.425</v>
      </c>
      <c r="AG1420" s="130">
        <v>1286.4570000000001</v>
      </c>
      <c r="AH1420" s="130">
        <v>1712.624</v>
      </c>
      <c r="AI1420" s="130">
        <v>1865.479</v>
      </c>
      <c r="AJ1420" s="130">
        <v>1888.0820000000001</v>
      </c>
      <c r="AK1420" s="130">
        <v>1952.7840000000001</v>
      </c>
      <c r="AL1420" s="130">
        <v>2001.6559999999999</v>
      </c>
      <c r="AM1420" s="130">
        <v>2050.8820000000001</v>
      </c>
      <c r="AN1420" s="130">
        <v>2299.473</v>
      </c>
      <c r="AO1420" s="130">
        <v>2289.3420000000001</v>
      </c>
      <c r="AP1420" s="130">
        <v>2474.3980000000001</v>
      </c>
      <c r="AQ1420" s="130">
        <v>2543.2719999999999</v>
      </c>
      <c r="AR1420" s="130">
        <v>2786.2260000000001</v>
      </c>
      <c r="AS1420" s="130">
        <v>3028.9520000000002</v>
      </c>
      <c r="AT1420" s="130">
        <v>3126.471</v>
      </c>
      <c r="AU1420" s="130">
        <v>3212.625</v>
      </c>
      <c r="AV1420" s="130">
        <v>3280.6019999999999</v>
      </c>
      <c r="AW1420" s="129">
        <v>2004</v>
      </c>
    </row>
    <row r="1421" spans="1:49">
      <c r="A1421" s="129">
        <v>628</v>
      </c>
      <c r="B1421" s="129" t="s">
        <v>3016</v>
      </c>
      <c r="C1421" s="129" t="s">
        <v>1698</v>
      </c>
      <c r="D1421" s="129" t="s">
        <v>3015</v>
      </c>
      <c r="E1421" s="129" t="s">
        <v>1697</v>
      </c>
      <c r="F1421" s="129" t="s">
        <v>1696</v>
      </c>
      <c r="G1421" s="129" t="s">
        <v>50</v>
      </c>
      <c r="I1421" s="129" t="s">
        <v>1691</v>
      </c>
      <c r="J1421" s="129">
        <v>1.7999999999999999E-2</v>
      </c>
      <c r="K1421" s="129">
        <v>1.4999999999999999E-2</v>
      </c>
      <c r="L1421" s="129">
        <v>1.6E-2</v>
      </c>
      <c r="M1421" s="129">
        <v>1.7999999999999999E-2</v>
      </c>
      <c r="N1421" s="129">
        <v>1.7999999999999999E-2</v>
      </c>
      <c r="O1421" s="129">
        <v>1.9E-2</v>
      </c>
      <c r="P1421" s="129">
        <v>1.9E-2</v>
      </c>
      <c r="Q1421" s="129">
        <v>1.9E-2</v>
      </c>
      <c r="R1421" s="129">
        <v>0.02</v>
      </c>
      <c r="S1421" s="129">
        <v>0.02</v>
      </c>
      <c r="T1421" s="129">
        <v>0.02</v>
      </c>
      <c r="U1421" s="129">
        <v>2.1000000000000001E-2</v>
      </c>
      <c r="V1421" s="129">
        <v>0.02</v>
      </c>
      <c r="W1421" s="129">
        <v>1.9E-2</v>
      </c>
      <c r="X1421" s="129">
        <v>1.9E-2</v>
      </c>
      <c r="Y1421" s="129">
        <v>1.9E-2</v>
      </c>
      <c r="Z1421" s="129">
        <v>1.7999999999999999E-2</v>
      </c>
      <c r="AA1421" s="129">
        <v>1.9E-2</v>
      </c>
      <c r="AB1421" s="129">
        <v>1.9E-2</v>
      </c>
      <c r="AC1421" s="129">
        <v>1.9E-2</v>
      </c>
      <c r="AD1421" s="129">
        <v>1.7999999999999999E-2</v>
      </c>
      <c r="AE1421" s="129">
        <v>1.9E-2</v>
      </c>
      <c r="AF1421" s="129">
        <v>0.02</v>
      </c>
      <c r="AG1421" s="129">
        <v>2.1999999999999999E-2</v>
      </c>
      <c r="AH1421" s="129">
        <v>2.8000000000000001E-2</v>
      </c>
      <c r="AI1421" s="129">
        <v>2.9000000000000001E-2</v>
      </c>
      <c r="AJ1421" s="129">
        <v>2.8000000000000001E-2</v>
      </c>
      <c r="AK1421" s="129">
        <v>2.7E-2</v>
      </c>
      <c r="AL1421" s="129">
        <v>2.8000000000000001E-2</v>
      </c>
      <c r="AM1421" s="129">
        <v>2.9000000000000001E-2</v>
      </c>
      <c r="AN1421" s="129">
        <v>3.1E-2</v>
      </c>
      <c r="AO1421" s="129">
        <v>0.03</v>
      </c>
      <c r="AP1421" s="129">
        <v>3.2000000000000001E-2</v>
      </c>
      <c r="AQ1421" s="129">
        <v>3.2000000000000001E-2</v>
      </c>
      <c r="AR1421" s="129">
        <v>3.4000000000000002E-2</v>
      </c>
      <c r="AS1421" s="129">
        <v>3.5999999999999997E-2</v>
      </c>
      <c r="AT1421" s="129">
        <v>3.5999999999999997E-2</v>
      </c>
      <c r="AU1421" s="129">
        <v>3.5999999999999997E-2</v>
      </c>
      <c r="AV1421" s="129">
        <v>3.5000000000000003E-2</v>
      </c>
      <c r="AW1421" s="129">
        <v>2010</v>
      </c>
    </row>
    <row r="1422" spans="1:49">
      <c r="A1422" s="129">
        <v>628</v>
      </c>
      <c r="B1422" s="129" t="s">
        <v>3016</v>
      </c>
      <c r="C1422" s="129" t="s">
        <v>1695</v>
      </c>
      <c r="D1422" s="129" t="s">
        <v>3015</v>
      </c>
      <c r="E1422" s="129" t="s">
        <v>1694</v>
      </c>
      <c r="F1422" s="129" t="s">
        <v>1693</v>
      </c>
      <c r="G1422" s="129" t="s">
        <v>1692</v>
      </c>
      <c r="I1422" s="129" t="s">
        <v>1691</v>
      </c>
      <c r="J1422" s="129">
        <v>82.3</v>
      </c>
      <c r="K1422" s="129">
        <v>127.518</v>
      </c>
      <c r="L1422" s="129">
        <v>128.839</v>
      </c>
      <c r="M1422" s="129">
        <v>133.018</v>
      </c>
      <c r="N1422" s="129">
        <v>150.708</v>
      </c>
      <c r="O1422" s="129">
        <v>137.42500000000001</v>
      </c>
      <c r="P1422" s="129">
        <v>120.648</v>
      </c>
      <c r="Q1422" s="129">
        <v>111.649</v>
      </c>
      <c r="R1422" s="129">
        <v>116.242</v>
      </c>
      <c r="S1422" s="129">
        <v>110.997</v>
      </c>
      <c r="T1422" s="129">
        <v>106.679</v>
      </c>
      <c r="U1422" s="129">
        <v>96.006</v>
      </c>
      <c r="V1422" s="129">
        <v>89.661000000000001</v>
      </c>
      <c r="W1422" s="129">
        <v>83.608999999999995</v>
      </c>
      <c r="X1422" s="129">
        <v>123.26900000000001</v>
      </c>
      <c r="Y1422" s="129">
        <v>134.07900000000001</v>
      </c>
      <c r="Z1422" s="129">
        <v>146.90600000000001</v>
      </c>
      <c r="AA1422" s="129">
        <v>149.898</v>
      </c>
      <c r="AB1422" s="129">
        <v>158.298</v>
      </c>
      <c r="AC1422" s="129">
        <v>144.25</v>
      </c>
      <c r="AD1422" s="129">
        <v>148.506</v>
      </c>
      <c r="AE1422" s="129">
        <v>165.21199999999999</v>
      </c>
      <c r="AF1422" s="129">
        <v>165.816</v>
      </c>
      <c r="AG1422" s="129">
        <v>162.66</v>
      </c>
      <c r="AH1422" s="129">
        <v>174.827</v>
      </c>
      <c r="AI1422" s="129">
        <v>208</v>
      </c>
      <c r="AJ1422" s="129">
        <v>221.946</v>
      </c>
      <c r="AK1422" s="129">
        <v>223.346</v>
      </c>
      <c r="AL1422" s="129">
        <v>238.01400000000001</v>
      </c>
      <c r="AM1422" s="129">
        <v>213.61699999999999</v>
      </c>
      <c r="AN1422" s="129">
        <v>224.553</v>
      </c>
      <c r="AO1422" s="129">
        <v>239.124</v>
      </c>
      <c r="AP1422" s="129">
        <v>247.566</v>
      </c>
      <c r="AQ1422" s="129">
        <v>241.21100000000001</v>
      </c>
      <c r="AR1422" s="129">
        <v>245.36699999999999</v>
      </c>
      <c r="AS1422" s="129">
        <v>247.167</v>
      </c>
      <c r="AT1422" s="129">
        <v>238.93700000000001</v>
      </c>
      <c r="AU1422" s="129">
        <v>234.41800000000001</v>
      </c>
      <c r="AV1422" s="129">
        <v>228.02799999999999</v>
      </c>
      <c r="AW1422" s="129">
        <v>2010</v>
      </c>
    </row>
    <row r="1423" spans="1:49">
      <c r="A1423" s="129">
        <v>628</v>
      </c>
      <c r="B1423" s="129" t="s">
        <v>3016</v>
      </c>
      <c r="C1423" s="129" t="s">
        <v>1690</v>
      </c>
      <c r="D1423" s="129" t="s">
        <v>3015</v>
      </c>
      <c r="E1423" s="129" t="s">
        <v>1689</v>
      </c>
      <c r="F1423" s="129" t="s">
        <v>1688</v>
      </c>
      <c r="G1423" s="129" t="s">
        <v>1597</v>
      </c>
      <c r="I1423" s="129" t="s">
        <v>3022</v>
      </c>
      <c r="J1423" s="129">
        <v>11.628</v>
      </c>
      <c r="K1423" s="129">
        <v>11.628</v>
      </c>
      <c r="L1423" s="129">
        <v>10.585000000000001</v>
      </c>
      <c r="M1423" s="129">
        <v>5.5190000000000001</v>
      </c>
      <c r="N1423" s="129">
        <v>5.9359999999999999</v>
      </c>
      <c r="O1423" s="129">
        <v>13.288</v>
      </c>
      <c r="P1423" s="129">
        <v>13.75</v>
      </c>
      <c r="Q1423" s="129">
        <v>14.288</v>
      </c>
      <c r="R1423" s="129">
        <v>15.305999999999999</v>
      </c>
      <c r="S1423" s="129">
        <v>12.737</v>
      </c>
      <c r="T1423" s="129">
        <v>12.227</v>
      </c>
      <c r="U1423" s="129">
        <v>11.808999999999999</v>
      </c>
      <c r="V1423" s="129">
        <v>10.087999999999999</v>
      </c>
      <c r="W1423" s="129">
        <v>4.3959999999999999</v>
      </c>
      <c r="X1423" s="129">
        <v>20.986000000000001</v>
      </c>
      <c r="Y1423" s="129">
        <v>14.454000000000001</v>
      </c>
      <c r="Z1423" s="129">
        <v>16.097000000000001</v>
      </c>
      <c r="AA1423" s="129">
        <v>17.181999999999999</v>
      </c>
      <c r="AB1423" s="129">
        <v>16.274999999999999</v>
      </c>
      <c r="AC1423" s="129">
        <v>17.756</v>
      </c>
      <c r="AD1423" s="129">
        <v>22.154</v>
      </c>
      <c r="AE1423" s="129">
        <v>38.497999999999998</v>
      </c>
      <c r="AF1423" s="129">
        <v>64.852000000000004</v>
      </c>
      <c r="AG1423" s="129">
        <v>55.587000000000003</v>
      </c>
      <c r="AH1423" s="129">
        <v>25.913</v>
      </c>
      <c r="AI1423" s="129">
        <v>20.704000000000001</v>
      </c>
      <c r="AJ1423" s="129">
        <v>22.193000000000001</v>
      </c>
      <c r="AK1423" s="129">
        <v>22.315000000000001</v>
      </c>
      <c r="AL1423" s="129">
        <v>21.879000000000001</v>
      </c>
      <c r="AM1423" s="129">
        <v>30.231000000000002</v>
      </c>
      <c r="AN1423" s="129">
        <v>34.478999999999999</v>
      </c>
      <c r="AO1423" s="129">
        <v>28.472000000000001</v>
      </c>
      <c r="AP1423" s="129">
        <v>28.744</v>
      </c>
      <c r="AQ1423" s="129">
        <v>28.041</v>
      </c>
      <c r="AR1423" s="129">
        <v>26.454999999999998</v>
      </c>
      <c r="AS1423" s="129">
        <v>26.108000000000001</v>
      </c>
      <c r="AT1423" s="129">
        <v>28.053000000000001</v>
      </c>
      <c r="AU1423" s="129">
        <v>25.016999999999999</v>
      </c>
      <c r="AV1423" s="129">
        <v>24.716000000000001</v>
      </c>
      <c r="AW1423" s="129">
        <v>2010</v>
      </c>
    </row>
    <row r="1424" spans="1:49">
      <c r="A1424" s="129">
        <v>628</v>
      </c>
      <c r="B1424" s="129" t="s">
        <v>3016</v>
      </c>
      <c r="C1424" s="129" t="s">
        <v>1687</v>
      </c>
      <c r="D1424" s="129" t="s">
        <v>3015</v>
      </c>
      <c r="E1424" s="129" t="s">
        <v>1686</v>
      </c>
      <c r="F1424" s="129" t="s">
        <v>1685</v>
      </c>
      <c r="G1424" s="129" t="s">
        <v>1597</v>
      </c>
      <c r="I1424" s="129" t="s">
        <v>3022</v>
      </c>
      <c r="J1424" s="129">
        <v>9.9550000000000001</v>
      </c>
      <c r="K1424" s="129">
        <v>3.855</v>
      </c>
      <c r="L1424" s="129">
        <v>2.8210000000000002</v>
      </c>
      <c r="M1424" s="129">
        <v>3.1579999999999999</v>
      </c>
      <c r="N1424" s="129">
        <v>3.28</v>
      </c>
      <c r="O1424" s="129">
        <v>0.73799999999999999</v>
      </c>
      <c r="P1424" s="129">
        <v>-2.6629999999999998</v>
      </c>
      <c r="Q1424" s="129">
        <v>0.66</v>
      </c>
      <c r="R1424" s="129">
        <v>4.3</v>
      </c>
      <c r="S1424" s="129">
        <v>-1.6359999999999999</v>
      </c>
      <c r="T1424" s="129">
        <v>0.34300000000000003</v>
      </c>
      <c r="U1424" s="129">
        <v>1.526</v>
      </c>
      <c r="V1424" s="129">
        <v>-0.55100000000000005</v>
      </c>
      <c r="W1424" s="129">
        <v>-9.8610000000000007</v>
      </c>
      <c r="X1424" s="129">
        <v>9.7249999999999996</v>
      </c>
      <c r="Y1424" s="129">
        <v>5.0350000000000001</v>
      </c>
      <c r="Z1424" s="129">
        <v>10.737</v>
      </c>
      <c r="AA1424" s="129">
        <v>8.5120000000000005</v>
      </c>
      <c r="AB1424" s="129">
        <v>5.6749999999999998</v>
      </c>
      <c r="AC1424" s="129">
        <v>4.9740000000000002</v>
      </c>
      <c r="AD1424" s="129">
        <v>4.4589999999999996</v>
      </c>
      <c r="AE1424" s="129">
        <v>-1.339</v>
      </c>
      <c r="AF1424" s="129">
        <v>-47.328000000000003</v>
      </c>
      <c r="AG1424" s="129">
        <v>-12.798</v>
      </c>
      <c r="AH1424" s="129">
        <v>-18.413</v>
      </c>
      <c r="AI1424" s="129">
        <v>21.748999999999999</v>
      </c>
      <c r="AJ1424" s="129">
        <v>27.247</v>
      </c>
      <c r="AK1424" s="129">
        <v>31.724</v>
      </c>
      <c r="AL1424" s="129">
        <v>29.09</v>
      </c>
      <c r="AM1424" s="129">
        <v>27.097999999999999</v>
      </c>
      <c r="AN1424" s="129">
        <v>30.445</v>
      </c>
      <c r="AO1424" s="129">
        <v>27.632000000000001</v>
      </c>
      <c r="AP1424" s="129">
        <v>27.327000000000002</v>
      </c>
      <c r="AQ1424" s="129">
        <v>22.631</v>
      </c>
      <c r="AR1424" s="129">
        <v>24.175000000000001</v>
      </c>
      <c r="AS1424" s="129">
        <v>27.33</v>
      </c>
      <c r="AT1424" s="129">
        <v>27.05</v>
      </c>
      <c r="AU1424" s="129">
        <v>22.69</v>
      </c>
      <c r="AV1424" s="129">
        <v>20.2</v>
      </c>
      <c r="AW1424" s="129">
        <v>2010</v>
      </c>
    </row>
    <row r="1425" spans="1:49">
      <c r="A1425" s="129">
        <v>628</v>
      </c>
      <c r="B1425" s="129" t="s">
        <v>3016</v>
      </c>
      <c r="C1425" s="129" t="s">
        <v>1683</v>
      </c>
      <c r="D1425" s="129" t="s">
        <v>3015</v>
      </c>
      <c r="E1425" s="129" t="s">
        <v>1680</v>
      </c>
      <c r="F1425" s="129" t="s">
        <v>1682</v>
      </c>
      <c r="G1425" s="129" t="s">
        <v>1675</v>
      </c>
      <c r="I1425" s="129" t="s">
        <v>3021</v>
      </c>
      <c r="J1425" s="129">
        <v>38.759</v>
      </c>
      <c r="K1425" s="129">
        <v>41.908999999999999</v>
      </c>
      <c r="L1425" s="129">
        <v>44.603999999999999</v>
      </c>
      <c r="M1425" s="129">
        <v>48.116999999999997</v>
      </c>
      <c r="N1425" s="129">
        <v>57.884</v>
      </c>
      <c r="O1425" s="129">
        <v>60.819000000000003</v>
      </c>
      <c r="P1425" s="129">
        <v>52.88</v>
      </c>
      <c r="Q1425" s="129">
        <v>51.436999999999998</v>
      </c>
      <c r="R1425" s="129">
        <v>59.100999999999999</v>
      </c>
      <c r="S1425" s="129">
        <v>56.204999999999998</v>
      </c>
      <c r="T1425" s="129">
        <v>56.485999999999997</v>
      </c>
      <c r="U1425" s="129">
        <v>58.857999999999997</v>
      </c>
      <c r="V1425" s="129">
        <v>56.621000000000002</v>
      </c>
      <c r="W1425" s="129">
        <v>50.463999999999999</v>
      </c>
      <c r="X1425" s="129">
        <v>71.292000000000002</v>
      </c>
      <c r="Y1425" s="129">
        <v>75.116</v>
      </c>
      <c r="Z1425" s="129">
        <v>83.626999999999995</v>
      </c>
      <c r="AA1425" s="129">
        <v>88.287000000000006</v>
      </c>
      <c r="AB1425" s="129">
        <v>92.046999999999997</v>
      </c>
      <c r="AC1425" s="129">
        <v>84.271000000000001</v>
      </c>
      <c r="AD1425" s="129">
        <v>87.492999999999995</v>
      </c>
      <c r="AE1425" s="129">
        <v>98.369</v>
      </c>
      <c r="AF1425" s="129">
        <v>103.476</v>
      </c>
      <c r="AG1425" s="129">
        <v>101.663</v>
      </c>
      <c r="AH1425" s="129">
        <v>96.78</v>
      </c>
      <c r="AI1425" s="129">
        <v>100.336</v>
      </c>
      <c r="AJ1425" s="129">
        <v>108.069</v>
      </c>
      <c r="AK1425" s="129">
        <v>100.02800000000001</v>
      </c>
      <c r="AL1425" s="129">
        <v>108.36799999999999</v>
      </c>
      <c r="AM1425" s="129">
        <v>119.31699999999999</v>
      </c>
      <c r="AN1425" s="129">
        <v>116.783</v>
      </c>
      <c r="AO1425" s="129">
        <v>118.992</v>
      </c>
      <c r="AP1425" s="129">
        <v>128.125</v>
      </c>
      <c r="AQ1425" s="129">
        <v>131.441</v>
      </c>
      <c r="AR1425" s="129">
        <v>136.57400000000001</v>
      </c>
      <c r="AS1425" s="129">
        <v>140.67099999999999</v>
      </c>
      <c r="AT1425" s="129">
        <v>144.892</v>
      </c>
      <c r="AU1425" s="129">
        <v>149.238</v>
      </c>
      <c r="AV1425" s="129">
        <v>153.715</v>
      </c>
      <c r="AW1425" s="129">
        <v>2012</v>
      </c>
    </row>
    <row r="1426" spans="1:49">
      <c r="A1426" s="129">
        <v>628</v>
      </c>
      <c r="B1426" s="129" t="s">
        <v>3016</v>
      </c>
      <c r="C1426" s="129" t="s">
        <v>1681</v>
      </c>
      <c r="D1426" s="129" t="s">
        <v>3015</v>
      </c>
      <c r="E1426" s="129" t="s">
        <v>1680</v>
      </c>
      <c r="F1426" s="129" t="s">
        <v>1679</v>
      </c>
      <c r="G1426" s="129" t="s">
        <v>1655</v>
      </c>
      <c r="I1426" s="129" t="s">
        <v>1678</v>
      </c>
      <c r="J1426" s="129">
        <v>8.6349999999999998</v>
      </c>
      <c r="K1426" s="129">
        <v>8.1280000000000001</v>
      </c>
      <c r="L1426" s="129">
        <v>6.4290000000000003</v>
      </c>
      <c r="M1426" s="129">
        <v>7.875</v>
      </c>
      <c r="N1426" s="129">
        <v>20.3</v>
      </c>
      <c r="O1426" s="129">
        <v>5.0709999999999997</v>
      </c>
      <c r="P1426" s="129">
        <v>-13.054</v>
      </c>
      <c r="Q1426" s="129">
        <v>-2.73</v>
      </c>
      <c r="R1426" s="129">
        <v>14.9</v>
      </c>
      <c r="S1426" s="129">
        <v>-4.9000000000000004</v>
      </c>
      <c r="T1426" s="129">
        <v>0.5</v>
      </c>
      <c r="U1426" s="129">
        <v>4.2</v>
      </c>
      <c r="V1426" s="129">
        <v>-3.8</v>
      </c>
      <c r="W1426" s="129">
        <v>-10.874000000000001</v>
      </c>
      <c r="X1426" s="129">
        <v>41.271999999999998</v>
      </c>
      <c r="Y1426" s="129">
        <v>5.3639999999999999</v>
      </c>
      <c r="Z1426" s="129">
        <v>11.331</v>
      </c>
      <c r="AA1426" s="129">
        <v>5.5720000000000001</v>
      </c>
      <c r="AB1426" s="129">
        <v>4.2590000000000003</v>
      </c>
      <c r="AC1426" s="129">
        <v>-8.4469999999999992</v>
      </c>
      <c r="AD1426" s="129">
        <v>3.823</v>
      </c>
      <c r="AE1426" s="129">
        <v>12.430999999999999</v>
      </c>
      <c r="AF1426" s="129">
        <v>5.1920000000000002</v>
      </c>
      <c r="AG1426" s="129">
        <v>-1.7529999999999999</v>
      </c>
      <c r="AH1426" s="129">
        <v>-4.8029999999999999</v>
      </c>
      <c r="AI1426" s="129">
        <v>3.6749999999999998</v>
      </c>
      <c r="AJ1426" s="129">
        <v>7.7069999999999999</v>
      </c>
      <c r="AK1426" s="129">
        <v>-7.44</v>
      </c>
      <c r="AL1426" s="129">
        <v>8.3369999999999997</v>
      </c>
      <c r="AM1426" s="129">
        <v>10.103</v>
      </c>
      <c r="AN1426" s="129">
        <v>-2.1230000000000002</v>
      </c>
      <c r="AO1426" s="129">
        <v>1.891</v>
      </c>
      <c r="AP1426" s="129">
        <v>7.6760000000000002</v>
      </c>
      <c r="AQ1426" s="129">
        <v>2.5880000000000001</v>
      </c>
      <c r="AR1426" s="129">
        <v>3.9049999999999998</v>
      </c>
      <c r="AS1426" s="129">
        <v>3</v>
      </c>
      <c r="AT1426" s="129">
        <v>3</v>
      </c>
      <c r="AU1426" s="129">
        <v>3</v>
      </c>
      <c r="AV1426" s="129">
        <v>3</v>
      </c>
      <c r="AW1426" s="129">
        <v>2012</v>
      </c>
    </row>
    <row r="1427" spans="1:49">
      <c r="A1427" s="129">
        <v>628</v>
      </c>
      <c r="B1427" s="129" t="s">
        <v>3016</v>
      </c>
      <c r="C1427" s="129" t="s">
        <v>1677</v>
      </c>
      <c r="D1427" s="129" t="s">
        <v>3015</v>
      </c>
      <c r="E1427" s="129" t="s">
        <v>1672</v>
      </c>
      <c r="F1427" s="129" t="s">
        <v>1676</v>
      </c>
      <c r="G1427" s="129" t="s">
        <v>1675</v>
      </c>
      <c r="I1427" s="129" t="s">
        <v>3021</v>
      </c>
      <c r="J1427" s="129">
        <v>30.274999999999999</v>
      </c>
      <c r="K1427" s="129">
        <v>32.729999999999997</v>
      </c>
      <c r="L1427" s="129">
        <v>34.856999999999999</v>
      </c>
      <c r="M1427" s="129">
        <v>38.901000000000003</v>
      </c>
      <c r="N1427" s="129">
        <v>46.798000000000002</v>
      </c>
      <c r="O1427" s="129">
        <v>49.183999999999997</v>
      </c>
      <c r="P1427" s="129">
        <v>41.314999999999998</v>
      </c>
      <c r="Q1427" s="129">
        <v>39.372999999999998</v>
      </c>
      <c r="R1427" s="129">
        <v>45.24</v>
      </c>
      <c r="S1427" s="129">
        <v>43.067</v>
      </c>
      <c r="T1427" s="129">
        <v>44.536999999999999</v>
      </c>
      <c r="U1427" s="129">
        <v>45.472000000000001</v>
      </c>
      <c r="V1427" s="129">
        <v>42.38</v>
      </c>
      <c r="W1427" s="129">
        <v>55.688000000000002</v>
      </c>
      <c r="X1427" s="129">
        <v>64.203000000000003</v>
      </c>
      <c r="Y1427" s="129">
        <v>70.623000000000005</v>
      </c>
      <c r="Z1427" s="129">
        <v>78.037999999999997</v>
      </c>
      <c r="AA1427" s="129">
        <v>78.522000000000006</v>
      </c>
      <c r="AB1427" s="129">
        <v>81.27</v>
      </c>
      <c r="AC1427" s="129">
        <v>83.951999999999998</v>
      </c>
      <c r="AD1427" s="129">
        <v>94.905000000000001</v>
      </c>
      <c r="AE1427" s="129">
        <v>95.570999999999998</v>
      </c>
      <c r="AF1427" s="129">
        <v>107.571</v>
      </c>
      <c r="AG1427" s="129">
        <v>94.81</v>
      </c>
      <c r="AH1427" s="129">
        <v>103.55</v>
      </c>
      <c r="AI1427" s="129">
        <v>100</v>
      </c>
      <c r="AJ1427" s="129">
        <v>99.113</v>
      </c>
      <c r="AK1427" s="129">
        <v>100.756</v>
      </c>
      <c r="AL1427" s="129">
        <v>110.5</v>
      </c>
      <c r="AM1427" s="129">
        <v>115.7</v>
      </c>
      <c r="AN1427" s="129">
        <v>113.2</v>
      </c>
      <c r="AO1427" s="129">
        <v>125.4</v>
      </c>
      <c r="AP1427" s="129">
        <v>128</v>
      </c>
      <c r="AQ1427" s="129">
        <v>134.4</v>
      </c>
      <c r="AR1427" s="129">
        <v>138.43199999999999</v>
      </c>
      <c r="AS1427" s="129">
        <v>142.58500000000001</v>
      </c>
      <c r="AT1427" s="129">
        <v>146.863</v>
      </c>
      <c r="AU1427" s="129">
        <v>151.268</v>
      </c>
      <c r="AV1427" s="129">
        <v>155.80600000000001</v>
      </c>
      <c r="AW1427" s="129">
        <v>2012</v>
      </c>
    </row>
    <row r="1428" spans="1:49">
      <c r="A1428" s="129">
        <v>628</v>
      </c>
      <c r="B1428" s="129" t="s">
        <v>3016</v>
      </c>
      <c r="C1428" s="129" t="s">
        <v>1673</v>
      </c>
      <c r="D1428" s="129" t="s">
        <v>3015</v>
      </c>
      <c r="E1428" s="129" t="s">
        <v>1672</v>
      </c>
      <c r="F1428" s="129" t="s">
        <v>1671</v>
      </c>
      <c r="G1428" s="129" t="s">
        <v>1655</v>
      </c>
      <c r="I1428" s="129" t="s">
        <v>1670</v>
      </c>
      <c r="J1428" s="129" t="s">
        <v>1595</v>
      </c>
      <c r="K1428" s="129">
        <v>8.11</v>
      </c>
      <c r="L1428" s="129">
        <v>6.5</v>
      </c>
      <c r="M1428" s="129">
        <v>11.6</v>
      </c>
      <c r="N1428" s="129">
        <v>20.3</v>
      </c>
      <c r="O1428" s="129">
        <v>5.0999999999999996</v>
      </c>
      <c r="P1428" s="129">
        <v>-16</v>
      </c>
      <c r="Q1428" s="129">
        <v>-4.7</v>
      </c>
      <c r="R1428" s="129">
        <v>14.9</v>
      </c>
      <c r="S1428" s="129">
        <v>-4.8019999999999996</v>
      </c>
      <c r="T1428" s="129">
        <v>3.4129999999999998</v>
      </c>
      <c r="U1428" s="129">
        <v>2.1</v>
      </c>
      <c r="V1428" s="129">
        <v>-6.8</v>
      </c>
      <c r="W1428" s="129">
        <v>31.4</v>
      </c>
      <c r="X1428" s="129">
        <v>15.29</v>
      </c>
      <c r="Y1428" s="129">
        <v>10</v>
      </c>
      <c r="Z1428" s="129">
        <v>10.5</v>
      </c>
      <c r="AA1428" s="129">
        <v>0.62</v>
      </c>
      <c r="AB1428" s="129">
        <v>3.5</v>
      </c>
      <c r="AC1428" s="129">
        <v>3.3</v>
      </c>
      <c r="AD1428" s="129">
        <v>13.045999999999999</v>
      </c>
      <c r="AE1428" s="129">
        <v>0.70199999999999996</v>
      </c>
      <c r="AF1428" s="129">
        <v>12.555999999999999</v>
      </c>
      <c r="AG1428" s="129">
        <v>-11.864000000000001</v>
      </c>
      <c r="AH1428" s="129">
        <v>9.2189999999999994</v>
      </c>
      <c r="AI1428" s="129">
        <v>-3.4279999999999999</v>
      </c>
      <c r="AJ1428" s="129">
        <v>-0.88700000000000001</v>
      </c>
      <c r="AK1428" s="129">
        <v>1.6579999999999999</v>
      </c>
      <c r="AL1428" s="129">
        <v>9.6709999999999994</v>
      </c>
      <c r="AM1428" s="129">
        <v>4.7060000000000004</v>
      </c>
      <c r="AN1428" s="129">
        <v>-2.161</v>
      </c>
      <c r="AO1428" s="129">
        <v>10.776999999999999</v>
      </c>
      <c r="AP1428" s="129">
        <v>2.073</v>
      </c>
      <c r="AQ1428" s="129">
        <v>5</v>
      </c>
      <c r="AR1428" s="129">
        <v>3</v>
      </c>
      <c r="AS1428" s="129">
        <v>3</v>
      </c>
      <c r="AT1428" s="129">
        <v>3</v>
      </c>
      <c r="AU1428" s="129">
        <v>3</v>
      </c>
      <c r="AV1428" s="129">
        <v>3</v>
      </c>
      <c r="AW1428" s="129">
        <v>2012</v>
      </c>
    </row>
    <row r="1429" spans="1:49">
      <c r="A1429" s="129">
        <v>628</v>
      </c>
      <c r="B1429" s="129" t="s">
        <v>3016</v>
      </c>
      <c r="C1429" s="129" t="s">
        <v>1669</v>
      </c>
      <c r="D1429" s="129" t="s">
        <v>3015</v>
      </c>
      <c r="E1429" s="129" t="s">
        <v>1668</v>
      </c>
      <c r="G1429" s="129" t="s">
        <v>50</v>
      </c>
    </row>
    <row r="1430" spans="1:49">
      <c r="A1430" s="129">
        <v>628</v>
      </c>
      <c r="B1430" s="129" t="s">
        <v>3016</v>
      </c>
      <c r="C1430" s="129" t="s">
        <v>1667</v>
      </c>
      <c r="D1430" s="129" t="s">
        <v>3015</v>
      </c>
      <c r="E1430" s="129" t="s">
        <v>1666</v>
      </c>
      <c r="F1430" s="129" t="s">
        <v>1665</v>
      </c>
      <c r="G1430" s="129" t="s">
        <v>1655</v>
      </c>
      <c r="I1430" s="129" t="s">
        <v>3020</v>
      </c>
      <c r="J1430" s="129" t="s">
        <v>1828</v>
      </c>
      <c r="K1430" s="129">
        <v>-5.1040000000000001</v>
      </c>
      <c r="L1430" s="129">
        <v>9.0039999999999996</v>
      </c>
      <c r="M1430" s="129">
        <v>6.5490000000000004</v>
      </c>
      <c r="N1430" s="129">
        <v>42.476999999999997</v>
      </c>
      <c r="O1430" s="129">
        <v>18.658999999999999</v>
      </c>
      <c r="P1430" s="129">
        <v>-13.555</v>
      </c>
      <c r="Q1430" s="129">
        <v>-6.968</v>
      </c>
      <c r="R1430" s="129">
        <v>-4.9790000000000001</v>
      </c>
      <c r="S1430" s="129">
        <v>0.127</v>
      </c>
      <c r="T1430" s="129">
        <v>-3.6859999999999999</v>
      </c>
      <c r="U1430" s="129">
        <v>-3.0830000000000002</v>
      </c>
      <c r="V1430" s="129">
        <v>-15.750999999999999</v>
      </c>
      <c r="W1430" s="129">
        <v>10.103</v>
      </c>
      <c r="X1430" s="129">
        <v>6.077</v>
      </c>
      <c r="Y1430" s="129">
        <v>32.728000000000002</v>
      </c>
      <c r="Z1430" s="129">
        <v>-12.098000000000001</v>
      </c>
      <c r="AA1430" s="129">
        <v>11.859</v>
      </c>
      <c r="AB1430" s="129">
        <v>2.7709999999999999</v>
      </c>
      <c r="AC1430" s="129">
        <v>8.11</v>
      </c>
      <c r="AD1430" s="129">
        <v>3.11</v>
      </c>
      <c r="AE1430" s="129">
        <v>80.287999999999997</v>
      </c>
      <c r="AF1430" s="129">
        <v>163.55699999999999</v>
      </c>
      <c r="AG1430" s="129">
        <v>-31.945</v>
      </c>
      <c r="AH1430" s="129">
        <v>50.816000000000003</v>
      </c>
      <c r="AI1430" s="129">
        <v>-5.2990000000000004</v>
      </c>
      <c r="AJ1430" s="129">
        <v>26.292000000000002</v>
      </c>
      <c r="AK1430" s="129">
        <v>-7.4459999999999997</v>
      </c>
      <c r="AL1430" s="129">
        <v>14.423999999999999</v>
      </c>
      <c r="AM1430" s="129">
        <v>6.72</v>
      </c>
      <c r="AN1430" s="129">
        <v>16.335999999999999</v>
      </c>
      <c r="AO1430" s="129">
        <v>2.097</v>
      </c>
      <c r="AP1430" s="129">
        <v>-7.0000000000000007E-2</v>
      </c>
      <c r="AQ1430" s="129">
        <v>-0.221</v>
      </c>
      <c r="AR1430" s="129">
        <v>11.991</v>
      </c>
      <c r="AS1430" s="129">
        <v>3.2890000000000001</v>
      </c>
      <c r="AT1430" s="129">
        <v>0.24099999999999999</v>
      </c>
      <c r="AU1430" s="129">
        <v>-1.518</v>
      </c>
      <c r="AV1430" s="129">
        <v>-0.16700000000000001</v>
      </c>
      <c r="AW1430" s="129">
        <v>2010</v>
      </c>
    </row>
    <row r="1431" spans="1:49">
      <c r="A1431" s="129">
        <v>628</v>
      </c>
      <c r="B1431" s="129" t="s">
        <v>3016</v>
      </c>
      <c r="C1431" s="129" t="s">
        <v>1664</v>
      </c>
      <c r="D1431" s="129" t="s">
        <v>3015</v>
      </c>
      <c r="E1431" s="129" t="s">
        <v>1663</v>
      </c>
      <c r="F1431" s="129" t="s">
        <v>1662</v>
      </c>
      <c r="G1431" s="129" t="s">
        <v>1655</v>
      </c>
      <c r="I1431" s="129" t="s">
        <v>3020</v>
      </c>
      <c r="J1431" s="129">
        <v>-37.576000000000001</v>
      </c>
      <c r="K1431" s="129">
        <v>99.546999999999997</v>
      </c>
      <c r="L1431" s="129">
        <v>8.1999999999999993</v>
      </c>
      <c r="M1431" s="129">
        <v>46.820999999999998</v>
      </c>
      <c r="N1431" s="129">
        <v>18.178000000000001</v>
      </c>
      <c r="O1431" s="129">
        <v>22.440999999999999</v>
      </c>
      <c r="P1431" s="129">
        <v>9.327</v>
      </c>
      <c r="Q1431" s="129">
        <v>-9.3450000000000006</v>
      </c>
      <c r="R1431" s="129">
        <v>-3.3940000000000001</v>
      </c>
      <c r="S1431" s="129">
        <v>-9.7829999999999995</v>
      </c>
      <c r="T1431" s="129">
        <v>38.921999999999997</v>
      </c>
      <c r="U1431" s="129">
        <v>22.004999999999999</v>
      </c>
      <c r="V1431" s="129">
        <v>-6.3079999999999998</v>
      </c>
      <c r="W1431" s="129">
        <v>-13.253</v>
      </c>
      <c r="X1431" s="129">
        <v>-50.45</v>
      </c>
      <c r="Y1431" s="129">
        <v>0</v>
      </c>
      <c r="Z1431" s="129">
        <v>-11.592000000000001</v>
      </c>
      <c r="AA1431" s="129">
        <v>21.023</v>
      </c>
      <c r="AB1431" s="129">
        <v>16.323</v>
      </c>
      <c r="AC1431" s="129">
        <v>1.353</v>
      </c>
      <c r="AD1431" s="129">
        <v>2.8639999999999999</v>
      </c>
      <c r="AE1431" s="129">
        <v>119.789</v>
      </c>
      <c r="AF1431" s="129">
        <v>199.898</v>
      </c>
      <c r="AG1431" s="129">
        <v>-51.137</v>
      </c>
      <c r="AH1431" s="129">
        <v>8.9060000000000006</v>
      </c>
      <c r="AI1431" s="129">
        <v>-0.22800000000000001</v>
      </c>
      <c r="AJ1431" s="129">
        <v>33.290999999999997</v>
      </c>
      <c r="AK1431" s="129">
        <v>16.690999999999999</v>
      </c>
      <c r="AL1431" s="129">
        <v>18.474</v>
      </c>
      <c r="AM1431" s="129">
        <v>5.83</v>
      </c>
      <c r="AN1431" s="129">
        <v>16.071999999999999</v>
      </c>
      <c r="AO1431" s="129">
        <v>5.234</v>
      </c>
      <c r="AP1431" s="129">
        <v>8.1050000000000004</v>
      </c>
      <c r="AQ1431" s="129">
        <v>-0.62</v>
      </c>
      <c r="AR1431" s="129">
        <v>8.2029999999999994</v>
      </c>
      <c r="AS1431" s="129">
        <v>3.7519999999999998</v>
      </c>
      <c r="AT1431" s="129">
        <v>3.2189999999999999</v>
      </c>
      <c r="AU1431" s="129">
        <v>-2.452</v>
      </c>
      <c r="AV1431" s="129">
        <v>0.28299999999999997</v>
      </c>
      <c r="AW1431" s="129">
        <v>2010</v>
      </c>
    </row>
    <row r="1432" spans="1:49">
      <c r="A1432" s="129">
        <v>628</v>
      </c>
      <c r="B1432" s="129" t="s">
        <v>3016</v>
      </c>
      <c r="C1432" s="129" t="s">
        <v>1661</v>
      </c>
      <c r="D1432" s="129" t="s">
        <v>3015</v>
      </c>
      <c r="E1432" s="129" t="s">
        <v>1660</v>
      </c>
      <c r="F1432" s="129" t="s">
        <v>1659</v>
      </c>
      <c r="G1432" s="129" t="s">
        <v>1655</v>
      </c>
      <c r="I1432" s="129" t="s">
        <v>3020</v>
      </c>
      <c r="J1432" s="129">
        <v>0</v>
      </c>
      <c r="K1432" s="129">
        <v>-5.1040000000000001</v>
      </c>
      <c r="L1432" s="129">
        <v>8.0229999999999997</v>
      </c>
      <c r="M1432" s="129">
        <v>19.673999999999999</v>
      </c>
      <c r="N1432" s="129">
        <v>38.975000000000001</v>
      </c>
      <c r="O1432" s="129">
        <v>-9.048</v>
      </c>
      <c r="P1432" s="129">
        <v>-27.783999999999999</v>
      </c>
      <c r="Q1432" s="129">
        <v>8.4309999999999992</v>
      </c>
      <c r="R1432" s="129">
        <v>1.9319999999999999</v>
      </c>
      <c r="S1432" s="129">
        <v>-9.2949999999999999</v>
      </c>
      <c r="T1432" s="129">
        <v>5.5380000000000003</v>
      </c>
      <c r="U1432" s="129">
        <v>5.2610000000000001</v>
      </c>
      <c r="V1432" s="129">
        <v>-1.91</v>
      </c>
      <c r="W1432" s="129">
        <v>-1.2010000000000001</v>
      </c>
      <c r="X1432" s="129">
        <v>-23.937999999999999</v>
      </c>
      <c r="Y1432" s="129">
        <v>125.542</v>
      </c>
      <c r="Z1432" s="129">
        <v>-18.317</v>
      </c>
      <c r="AA1432" s="129">
        <v>11.595000000000001</v>
      </c>
      <c r="AB1432" s="129">
        <v>8.3439999999999994</v>
      </c>
      <c r="AC1432" s="129">
        <v>2.125</v>
      </c>
      <c r="AD1432" s="129">
        <v>5.3940000000000001</v>
      </c>
      <c r="AE1432" s="129">
        <v>-4.0709999999999997</v>
      </c>
      <c r="AF1432" s="129">
        <v>12.851000000000001</v>
      </c>
      <c r="AG1432" s="129">
        <v>112.44</v>
      </c>
      <c r="AH1432" s="129">
        <v>271.68400000000003</v>
      </c>
      <c r="AI1432" s="129">
        <v>1.5109999999999999</v>
      </c>
      <c r="AJ1432" s="129">
        <v>-9.0830000000000002</v>
      </c>
      <c r="AK1432" s="129">
        <v>-3.7029999999999998</v>
      </c>
      <c r="AL1432" s="129">
        <v>-9.4440000000000008</v>
      </c>
      <c r="AM1432" s="129">
        <v>0.19900000000000001</v>
      </c>
      <c r="AN1432" s="129">
        <v>-6.9249999999999998</v>
      </c>
      <c r="AO1432" s="129">
        <v>-2.9940000000000002</v>
      </c>
      <c r="AP1432" s="129">
        <v>-9.6509999999999998</v>
      </c>
      <c r="AQ1432" s="129">
        <v>-5.2679999999999998</v>
      </c>
      <c r="AR1432" s="129">
        <v>27.003</v>
      </c>
      <c r="AS1432" s="129">
        <v>21.437999999999999</v>
      </c>
      <c r="AT1432" s="129">
        <v>-4.4859999999999998</v>
      </c>
      <c r="AU1432" s="129">
        <v>-3.3330000000000002</v>
      </c>
      <c r="AV1432" s="129">
        <v>-8.3019999999999996</v>
      </c>
      <c r="AW1432" s="129">
        <v>2010</v>
      </c>
    </row>
    <row r="1433" spans="1:49">
      <c r="A1433" s="129">
        <v>628</v>
      </c>
      <c r="B1433" s="129" t="s">
        <v>3016</v>
      </c>
      <c r="C1433" s="129" t="s">
        <v>1658</v>
      </c>
      <c r="D1433" s="129" t="s">
        <v>3015</v>
      </c>
      <c r="E1433" s="129" t="s">
        <v>1657</v>
      </c>
      <c r="F1433" s="129" t="s">
        <v>1656</v>
      </c>
      <c r="G1433" s="129" t="s">
        <v>1655</v>
      </c>
      <c r="I1433" s="129" t="s">
        <v>3020</v>
      </c>
      <c r="J1433" s="129">
        <v>-8.8780000000000001</v>
      </c>
      <c r="K1433" s="129">
        <v>55.945999999999998</v>
      </c>
      <c r="L1433" s="129">
        <v>-36.070999999999998</v>
      </c>
      <c r="M1433" s="129">
        <v>25.225999999999999</v>
      </c>
      <c r="N1433" s="129">
        <v>75.304000000000002</v>
      </c>
      <c r="O1433" s="129">
        <v>-21.216999999999999</v>
      </c>
      <c r="P1433" s="129">
        <v>1.9810000000000001</v>
      </c>
      <c r="Q1433" s="129">
        <v>-2.9860000000000002</v>
      </c>
      <c r="R1433" s="129">
        <v>19.542000000000002</v>
      </c>
      <c r="S1433" s="129">
        <v>8.6509999999999998</v>
      </c>
      <c r="T1433" s="129">
        <v>12.295</v>
      </c>
      <c r="U1433" s="129">
        <v>1.1359999999999999</v>
      </c>
      <c r="V1433" s="129">
        <v>-2.9609999999999999</v>
      </c>
      <c r="W1433" s="129">
        <v>-9.84</v>
      </c>
      <c r="X1433" s="129">
        <v>-60.357999999999997</v>
      </c>
      <c r="Y1433" s="129" t="s">
        <v>1828</v>
      </c>
      <c r="Z1433" s="129">
        <v>-2.7309999999999999</v>
      </c>
      <c r="AA1433" s="129">
        <v>28.81</v>
      </c>
      <c r="AB1433" s="129">
        <v>3.3370000000000002</v>
      </c>
      <c r="AC1433" s="129">
        <v>-30.731999999999999</v>
      </c>
      <c r="AD1433" s="129">
        <v>5.4560000000000004</v>
      </c>
      <c r="AE1433" s="129">
        <v>-7.6890000000000001</v>
      </c>
      <c r="AF1433" s="129">
        <v>10.019</v>
      </c>
      <c r="AG1433" s="129">
        <v>158.828</v>
      </c>
      <c r="AH1433" s="129">
        <v>301.35000000000002</v>
      </c>
      <c r="AI1433" s="129">
        <v>1.677</v>
      </c>
      <c r="AJ1433" s="129">
        <v>-10.07</v>
      </c>
      <c r="AK1433" s="129">
        <v>-4.9329999999999998</v>
      </c>
      <c r="AL1433" s="129">
        <v>-9.4789999999999992</v>
      </c>
      <c r="AM1433" s="129">
        <v>-8.6820000000000004</v>
      </c>
      <c r="AN1433" s="129">
        <v>-2.4489999999999998</v>
      </c>
      <c r="AO1433" s="129">
        <v>-1.881</v>
      </c>
      <c r="AP1433" s="129">
        <v>-9.3249999999999993</v>
      </c>
      <c r="AQ1433" s="129">
        <v>-6.319</v>
      </c>
      <c r="AR1433" s="129">
        <v>29.510999999999999</v>
      </c>
      <c r="AS1433" s="129">
        <v>22.753</v>
      </c>
      <c r="AT1433" s="129">
        <v>-5.23</v>
      </c>
      <c r="AU1433" s="129">
        <v>-3.988</v>
      </c>
      <c r="AV1433" s="129">
        <v>-9.3710000000000004</v>
      </c>
      <c r="AW1433" s="129">
        <v>2010</v>
      </c>
    </row>
    <row r="1434" spans="1:49">
      <c r="A1434" s="129">
        <v>628</v>
      </c>
      <c r="B1434" s="129" t="s">
        <v>3016</v>
      </c>
      <c r="C1434" s="129" t="s">
        <v>1653</v>
      </c>
      <c r="D1434" s="129" t="s">
        <v>3015</v>
      </c>
      <c r="E1434" s="129" t="s">
        <v>80</v>
      </c>
      <c r="F1434" s="129" t="s">
        <v>1652</v>
      </c>
      <c r="G1434" s="129" t="s">
        <v>1651</v>
      </c>
    </row>
    <row r="1435" spans="1:49">
      <c r="A1435" s="129">
        <v>628</v>
      </c>
      <c r="B1435" s="129" t="s">
        <v>3016</v>
      </c>
      <c r="C1435" s="129" t="s">
        <v>1650</v>
      </c>
      <c r="D1435" s="129" t="s">
        <v>3015</v>
      </c>
      <c r="E1435" s="129" t="s">
        <v>1649</v>
      </c>
      <c r="F1435" s="129" t="s">
        <v>1648</v>
      </c>
      <c r="G1435" s="129" t="s">
        <v>84</v>
      </c>
      <c r="H1435" s="129" t="s">
        <v>5</v>
      </c>
    </row>
    <row r="1436" spans="1:49">
      <c r="A1436" s="129">
        <v>628</v>
      </c>
      <c r="B1436" s="129" t="s">
        <v>3016</v>
      </c>
      <c r="C1436" s="129" t="s">
        <v>1647</v>
      </c>
      <c r="D1436" s="129" t="s">
        <v>3015</v>
      </c>
      <c r="E1436" s="129" t="s">
        <v>15</v>
      </c>
      <c r="F1436" s="129" t="s">
        <v>1646</v>
      </c>
      <c r="G1436" s="129" t="s">
        <v>84</v>
      </c>
      <c r="H1436" s="129" t="s">
        <v>5</v>
      </c>
      <c r="I1436" s="129" t="s">
        <v>3019</v>
      </c>
      <c r="J1436" s="129">
        <v>4.4119999999999999</v>
      </c>
      <c r="K1436" s="129">
        <v>4.5220000000000002</v>
      </c>
      <c r="L1436" s="129">
        <v>4.6360000000000001</v>
      </c>
      <c r="M1436" s="129">
        <v>4.7510000000000003</v>
      </c>
      <c r="N1436" s="129">
        <v>4.87</v>
      </c>
      <c r="O1436" s="129">
        <v>4.992</v>
      </c>
      <c r="P1436" s="129">
        <v>5.117</v>
      </c>
      <c r="Q1436" s="129">
        <v>5.2450000000000001</v>
      </c>
      <c r="R1436" s="129">
        <v>5.3760000000000003</v>
      </c>
      <c r="S1436" s="129">
        <v>5.51</v>
      </c>
      <c r="T1436" s="129">
        <v>5.6479999999999997</v>
      </c>
      <c r="U1436" s="129">
        <v>5.7839999999999998</v>
      </c>
      <c r="V1436" s="129">
        <v>5.9219999999999997</v>
      </c>
      <c r="W1436" s="129">
        <v>6.0640000000000001</v>
      </c>
      <c r="X1436" s="129">
        <v>6.21</v>
      </c>
      <c r="Y1436" s="129">
        <v>6.5960000000000001</v>
      </c>
      <c r="Z1436" s="129">
        <v>6.7610000000000001</v>
      </c>
      <c r="AA1436" s="129">
        <v>6.9320000000000004</v>
      </c>
      <c r="AB1436" s="129">
        <v>7.1079999999999997</v>
      </c>
      <c r="AC1436" s="129">
        <v>7.29</v>
      </c>
      <c r="AD1436" s="129">
        <v>7.4779999999999998</v>
      </c>
      <c r="AE1436" s="129">
        <v>7.665</v>
      </c>
      <c r="AF1436" s="129">
        <v>7.8570000000000002</v>
      </c>
      <c r="AG1436" s="129">
        <v>8.6</v>
      </c>
      <c r="AH1436" s="129">
        <v>8.8149999999999995</v>
      </c>
      <c r="AI1436" s="129">
        <v>9.0350000000000001</v>
      </c>
      <c r="AJ1436" s="129">
        <v>9.2609999999999992</v>
      </c>
      <c r="AK1436" s="129">
        <v>9.4930000000000003</v>
      </c>
      <c r="AL1436" s="129">
        <v>9.73</v>
      </c>
      <c r="AM1436" s="129">
        <v>9.9730000000000008</v>
      </c>
      <c r="AN1436" s="129">
        <v>10.223000000000001</v>
      </c>
      <c r="AO1436" s="129">
        <v>10.478</v>
      </c>
      <c r="AP1436" s="129">
        <v>10.74</v>
      </c>
      <c r="AQ1436" s="129">
        <v>11.009</v>
      </c>
      <c r="AR1436" s="129">
        <v>11.284000000000001</v>
      </c>
      <c r="AS1436" s="129">
        <v>11.566000000000001</v>
      </c>
      <c r="AT1436" s="129">
        <v>11.855</v>
      </c>
      <c r="AU1436" s="129">
        <v>12.185</v>
      </c>
      <c r="AV1436" s="129">
        <v>12.49</v>
      </c>
      <c r="AW1436" s="129">
        <v>2004</v>
      </c>
    </row>
    <row r="1437" spans="1:49">
      <c r="A1437" s="129">
        <v>628</v>
      </c>
      <c r="B1437" s="129" t="s">
        <v>3016</v>
      </c>
      <c r="C1437" s="129" t="s">
        <v>1644</v>
      </c>
      <c r="D1437" s="129" t="s">
        <v>3015</v>
      </c>
      <c r="E1437" s="129" t="s">
        <v>1642</v>
      </c>
      <c r="F1437" s="129" t="s">
        <v>1641</v>
      </c>
      <c r="G1437" s="129" t="s">
        <v>1608</v>
      </c>
      <c r="H1437" s="129" t="s">
        <v>1604</v>
      </c>
      <c r="I1437" s="129" t="s">
        <v>3018</v>
      </c>
      <c r="J1437" s="129" t="s">
        <v>1595</v>
      </c>
      <c r="K1437" s="129" t="s">
        <v>1595</v>
      </c>
      <c r="L1437" s="129" t="s">
        <v>1595</v>
      </c>
      <c r="M1437" s="129" t="s">
        <v>1595</v>
      </c>
      <c r="N1437" s="129" t="s">
        <v>1595</v>
      </c>
      <c r="O1437" s="129" t="s">
        <v>1595</v>
      </c>
      <c r="P1437" s="129" t="s">
        <v>1595</v>
      </c>
      <c r="Q1437" s="129" t="s">
        <v>1595</v>
      </c>
      <c r="R1437" s="129" t="s">
        <v>1595</v>
      </c>
      <c r="S1437" s="129" t="s">
        <v>1595</v>
      </c>
      <c r="T1437" s="129" t="s">
        <v>1595</v>
      </c>
      <c r="U1437" s="129" t="s">
        <v>1595</v>
      </c>
      <c r="V1437" s="129" t="s">
        <v>1595</v>
      </c>
      <c r="W1437" s="129" t="s">
        <v>1595</v>
      </c>
      <c r="X1437" s="129" t="s">
        <v>1595</v>
      </c>
      <c r="Y1437" s="129">
        <v>97.2</v>
      </c>
      <c r="Z1437" s="129">
        <v>110.188</v>
      </c>
      <c r="AA1437" s="129">
        <v>124.76600000000001</v>
      </c>
      <c r="AB1437" s="129">
        <v>127.16500000000001</v>
      </c>
      <c r="AC1437" s="129">
        <v>122.337</v>
      </c>
      <c r="AD1437" s="129">
        <v>135.43</v>
      </c>
      <c r="AE1437" s="129">
        <v>155.47999999999999</v>
      </c>
      <c r="AF1437" s="129">
        <v>197.34</v>
      </c>
      <c r="AG1437" s="129">
        <v>247.36</v>
      </c>
      <c r="AH1437" s="129">
        <v>273.77800000000002</v>
      </c>
      <c r="AI1437" s="129">
        <v>402.53699999999998</v>
      </c>
      <c r="AJ1437" s="129">
        <v>628.67600000000004</v>
      </c>
      <c r="AK1437" s="129">
        <v>814.26</v>
      </c>
      <c r="AL1437" s="130">
        <v>1042.5609999999999</v>
      </c>
      <c r="AM1437" s="129">
        <v>655.00099999999998</v>
      </c>
      <c r="AN1437" s="130">
        <v>1068.8409999999999</v>
      </c>
      <c r="AO1437" s="130">
        <v>1421.7619999999999</v>
      </c>
      <c r="AP1437" s="130">
        <v>1542.0840000000001</v>
      </c>
      <c r="AQ1437" s="130">
        <v>1340.989</v>
      </c>
      <c r="AR1437" s="130">
        <v>1523.0029999999999</v>
      </c>
      <c r="AS1437" s="130">
        <v>1862.9179999999999</v>
      </c>
      <c r="AT1437" s="130">
        <v>1818.0809999999999</v>
      </c>
      <c r="AU1437" s="130">
        <v>1814.498</v>
      </c>
      <c r="AV1437" s="130">
        <v>1739.356</v>
      </c>
      <c r="AW1437" s="129">
        <v>2012</v>
      </c>
    </row>
    <row r="1438" spans="1:49">
      <c r="A1438" s="129">
        <v>628</v>
      </c>
      <c r="B1438" s="129" t="s">
        <v>3016</v>
      </c>
      <c r="C1438" s="129" t="s">
        <v>1643</v>
      </c>
      <c r="D1438" s="129" t="s">
        <v>3015</v>
      </c>
      <c r="E1438" s="129" t="s">
        <v>1642</v>
      </c>
      <c r="F1438" s="129" t="s">
        <v>1641</v>
      </c>
      <c r="G1438" s="129" t="s">
        <v>1597</v>
      </c>
      <c r="I1438" s="129" t="s">
        <v>1640</v>
      </c>
      <c r="J1438" s="129" t="s">
        <v>1595</v>
      </c>
      <c r="K1438" s="129" t="s">
        <v>1595</v>
      </c>
      <c r="L1438" s="129" t="s">
        <v>1595</v>
      </c>
      <c r="M1438" s="129" t="s">
        <v>1595</v>
      </c>
      <c r="N1438" s="129" t="s">
        <v>1595</v>
      </c>
      <c r="O1438" s="129" t="s">
        <v>1595</v>
      </c>
      <c r="P1438" s="129" t="s">
        <v>1595</v>
      </c>
      <c r="Q1438" s="129" t="s">
        <v>1595</v>
      </c>
      <c r="R1438" s="129" t="s">
        <v>1595</v>
      </c>
      <c r="S1438" s="129" t="s">
        <v>1595</v>
      </c>
      <c r="T1438" s="129" t="s">
        <v>1595</v>
      </c>
      <c r="U1438" s="129" t="s">
        <v>1595</v>
      </c>
      <c r="V1438" s="129" t="s">
        <v>1595</v>
      </c>
      <c r="W1438" s="129" t="s">
        <v>1595</v>
      </c>
      <c r="X1438" s="129" t="s">
        <v>1595</v>
      </c>
      <c r="Y1438" s="129">
        <v>11.901</v>
      </c>
      <c r="Z1438" s="129">
        <v>11.842000000000001</v>
      </c>
      <c r="AA1438" s="129">
        <v>12.228</v>
      </c>
      <c r="AB1438" s="129">
        <v>10.917</v>
      </c>
      <c r="AC1438" s="129">
        <v>11.441000000000001</v>
      </c>
      <c r="AD1438" s="129">
        <v>12.135999999999999</v>
      </c>
      <c r="AE1438" s="129">
        <v>10.965</v>
      </c>
      <c r="AF1438" s="129">
        <v>12.587</v>
      </c>
      <c r="AG1438" s="129">
        <v>13.744999999999999</v>
      </c>
      <c r="AH1438" s="129">
        <v>10.372999999999999</v>
      </c>
      <c r="AI1438" s="129">
        <v>11.481999999999999</v>
      </c>
      <c r="AJ1438" s="129">
        <v>16.199000000000002</v>
      </c>
      <c r="AK1438" s="129">
        <v>19.667000000000002</v>
      </c>
      <c r="AL1438" s="129">
        <v>22.49</v>
      </c>
      <c r="AM1438" s="129">
        <v>14.991</v>
      </c>
      <c r="AN1438" s="129">
        <v>20.248999999999999</v>
      </c>
      <c r="AO1438" s="129">
        <v>24.786000000000001</v>
      </c>
      <c r="AP1438" s="129">
        <v>23.439</v>
      </c>
      <c r="AQ1438" s="129">
        <v>19.856000000000002</v>
      </c>
      <c r="AR1438" s="129">
        <v>19.742999999999999</v>
      </c>
      <c r="AS1438" s="129">
        <v>21.513999999999999</v>
      </c>
      <c r="AT1438" s="129">
        <v>20.529</v>
      </c>
      <c r="AU1438" s="129">
        <v>19.773</v>
      </c>
      <c r="AV1438" s="129">
        <v>18.616</v>
      </c>
      <c r="AW1438" s="129">
        <v>2012</v>
      </c>
    </row>
    <row r="1439" spans="1:49">
      <c r="A1439" s="129">
        <v>628</v>
      </c>
      <c r="B1439" s="129" t="s">
        <v>3016</v>
      </c>
      <c r="C1439" s="129" t="s">
        <v>1639</v>
      </c>
      <c r="D1439" s="129" t="s">
        <v>3015</v>
      </c>
      <c r="E1439" s="129" t="s">
        <v>1637</v>
      </c>
      <c r="F1439" s="129" t="s">
        <v>1636</v>
      </c>
      <c r="G1439" s="129" t="s">
        <v>1608</v>
      </c>
      <c r="H1439" s="129" t="s">
        <v>1604</v>
      </c>
      <c r="I1439" s="129" t="s">
        <v>3018</v>
      </c>
      <c r="J1439" s="129" t="s">
        <v>1595</v>
      </c>
      <c r="K1439" s="129" t="s">
        <v>1595</v>
      </c>
      <c r="L1439" s="129" t="s">
        <v>1595</v>
      </c>
      <c r="M1439" s="129" t="s">
        <v>1595</v>
      </c>
      <c r="N1439" s="129" t="s">
        <v>1595</v>
      </c>
      <c r="O1439" s="129" t="s">
        <v>1595</v>
      </c>
      <c r="P1439" s="129" t="s">
        <v>1595</v>
      </c>
      <c r="Q1439" s="129" t="s">
        <v>1595</v>
      </c>
      <c r="R1439" s="129" t="s">
        <v>1595</v>
      </c>
      <c r="S1439" s="129" t="s">
        <v>1595</v>
      </c>
      <c r="T1439" s="129" t="s">
        <v>1595</v>
      </c>
      <c r="U1439" s="129" t="s">
        <v>1595</v>
      </c>
      <c r="V1439" s="129" t="s">
        <v>1595</v>
      </c>
      <c r="W1439" s="129" t="s">
        <v>1595</v>
      </c>
      <c r="X1439" s="129" t="s">
        <v>1595</v>
      </c>
      <c r="Y1439" s="129">
        <v>130.298</v>
      </c>
      <c r="Z1439" s="129">
        <v>144.72</v>
      </c>
      <c r="AA1439" s="129">
        <v>158.90199999999999</v>
      </c>
      <c r="AB1439" s="129">
        <v>153.31399999999999</v>
      </c>
      <c r="AC1439" s="129">
        <v>178.78100000000001</v>
      </c>
      <c r="AD1439" s="129">
        <v>203.2</v>
      </c>
      <c r="AE1439" s="129">
        <v>220.5</v>
      </c>
      <c r="AF1439" s="129">
        <v>280.3</v>
      </c>
      <c r="AG1439" s="129">
        <v>348.1</v>
      </c>
      <c r="AH1439" s="129">
        <v>336.77800000000002</v>
      </c>
      <c r="AI1439" s="129">
        <v>404.94600000000003</v>
      </c>
      <c r="AJ1439" s="129">
        <v>542.28</v>
      </c>
      <c r="AK1439" s="129">
        <v>709.29499999999996</v>
      </c>
      <c r="AL1439" s="129">
        <v>874.40899999999999</v>
      </c>
      <c r="AM1439" s="130">
        <v>1057.7760000000001</v>
      </c>
      <c r="AN1439" s="130">
        <v>1288.501</v>
      </c>
      <c r="AO1439" s="130">
        <v>1284.4760000000001</v>
      </c>
      <c r="AP1439" s="130">
        <v>1512.1110000000001</v>
      </c>
      <c r="AQ1439" s="130">
        <v>1500.9259999999999</v>
      </c>
      <c r="AR1439" s="130">
        <v>1576.4280000000001</v>
      </c>
      <c r="AS1439" s="130">
        <v>1711.498</v>
      </c>
      <c r="AT1439" s="130">
        <v>1769.319</v>
      </c>
      <c r="AU1439" s="130">
        <v>1801.4010000000001</v>
      </c>
      <c r="AV1439" s="130">
        <v>1872.8520000000001</v>
      </c>
      <c r="AW1439" s="129">
        <v>2012</v>
      </c>
    </row>
    <row r="1440" spans="1:49">
      <c r="A1440" s="129">
        <v>628</v>
      </c>
      <c r="B1440" s="129" t="s">
        <v>3016</v>
      </c>
      <c r="C1440" s="129" t="s">
        <v>1638</v>
      </c>
      <c r="D1440" s="129" t="s">
        <v>3015</v>
      </c>
      <c r="E1440" s="129" t="s">
        <v>1637</v>
      </c>
      <c r="F1440" s="129" t="s">
        <v>1636</v>
      </c>
      <c r="G1440" s="129" t="s">
        <v>1597</v>
      </c>
      <c r="I1440" s="129" t="s">
        <v>1635</v>
      </c>
      <c r="J1440" s="129" t="s">
        <v>1595</v>
      </c>
      <c r="K1440" s="129" t="s">
        <v>1595</v>
      </c>
      <c r="L1440" s="129" t="s">
        <v>1595</v>
      </c>
      <c r="M1440" s="129" t="s">
        <v>1595</v>
      </c>
      <c r="N1440" s="129" t="s">
        <v>1595</v>
      </c>
      <c r="O1440" s="129" t="s">
        <v>1595</v>
      </c>
      <c r="P1440" s="129" t="s">
        <v>1595</v>
      </c>
      <c r="Q1440" s="129" t="s">
        <v>1595</v>
      </c>
      <c r="R1440" s="129" t="s">
        <v>1595</v>
      </c>
      <c r="S1440" s="129" t="s">
        <v>1595</v>
      </c>
      <c r="T1440" s="129" t="s">
        <v>1595</v>
      </c>
      <c r="U1440" s="129" t="s">
        <v>1595</v>
      </c>
      <c r="V1440" s="129" t="s">
        <v>1595</v>
      </c>
      <c r="W1440" s="129" t="s">
        <v>1595</v>
      </c>
      <c r="X1440" s="129" t="s">
        <v>1595</v>
      </c>
      <c r="Y1440" s="129">
        <v>15.952999999999999</v>
      </c>
      <c r="Z1440" s="129">
        <v>15.553000000000001</v>
      </c>
      <c r="AA1440" s="129">
        <v>15.574</v>
      </c>
      <c r="AB1440" s="129">
        <v>13.161</v>
      </c>
      <c r="AC1440" s="129">
        <v>16.719000000000001</v>
      </c>
      <c r="AD1440" s="129">
        <v>18.207999999999998</v>
      </c>
      <c r="AE1440" s="129">
        <v>15.55</v>
      </c>
      <c r="AF1440" s="129">
        <v>17.879000000000001</v>
      </c>
      <c r="AG1440" s="129">
        <v>19.343</v>
      </c>
      <c r="AH1440" s="129">
        <v>12.76</v>
      </c>
      <c r="AI1440" s="129">
        <v>11.55</v>
      </c>
      <c r="AJ1440" s="129">
        <v>13.973000000000001</v>
      </c>
      <c r="AK1440" s="129">
        <v>17.132000000000001</v>
      </c>
      <c r="AL1440" s="129">
        <v>18.863</v>
      </c>
      <c r="AM1440" s="129">
        <v>24.209</v>
      </c>
      <c r="AN1440" s="129">
        <v>24.41</v>
      </c>
      <c r="AO1440" s="129">
        <v>22.393000000000001</v>
      </c>
      <c r="AP1440" s="129">
        <v>22.983000000000001</v>
      </c>
      <c r="AQ1440" s="129">
        <v>22.224</v>
      </c>
      <c r="AR1440" s="129">
        <v>20.434999999999999</v>
      </c>
      <c r="AS1440" s="129">
        <v>19.765999999999998</v>
      </c>
      <c r="AT1440" s="129">
        <v>19.978000000000002</v>
      </c>
      <c r="AU1440" s="129">
        <v>19.63</v>
      </c>
      <c r="AV1440" s="129">
        <v>20.045000000000002</v>
      </c>
      <c r="AW1440" s="129">
        <v>2012</v>
      </c>
    </row>
    <row r="1441" spans="1:49">
      <c r="A1441" s="129">
        <v>628</v>
      </c>
      <c r="B1441" s="129" t="s">
        <v>3016</v>
      </c>
      <c r="C1441" s="129" t="s">
        <v>1634</v>
      </c>
      <c r="D1441" s="129" t="s">
        <v>3015</v>
      </c>
      <c r="E1441" s="129" t="s">
        <v>1632</v>
      </c>
      <c r="F1441" s="129" t="s">
        <v>1631</v>
      </c>
      <c r="G1441" s="129" t="s">
        <v>1608</v>
      </c>
      <c r="H1441" s="129" t="s">
        <v>1604</v>
      </c>
      <c r="I1441" s="129" t="s">
        <v>3018</v>
      </c>
      <c r="J1441" s="129" t="s">
        <v>1595</v>
      </c>
      <c r="K1441" s="129" t="s">
        <v>1595</v>
      </c>
      <c r="L1441" s="129" t="s">
        <v>1595</v>
      </c>
      <c r="M1441" s="129" t="s">
        <v>1595</v>
      </c>
      <c r="N1441" s="129" t="s">
        <v>1595</v>
      </c>
      <c r="O1441" s="129" t="s">
        <v>1595</v>
      </c>
      <c r="P1441" s="129" t="s">
        <v>1595</v>
      </c>
      <c r="Q1441" s="129" t="s">
        <v>1595</v>
      </c>
      <c r="R1441" s="129" t="s">
        <v>1595</v>
      </c>
      <c r="S1441" s="129" t="s">
        <v>1595</v>
      </c>
      <c r="T1441" s="129" t="s">
        <v>1595</v>
      </c>
      <c r="U1441" s="129" t="s">
        <v>1595</v>
      </c>
      <c r="V1441" s="129" t="s">
        <v>1595</v>
      </c>
      <c r="W1441" s="129" t="s">
        <v>1595</v>
      </c>
      <c r="X1441" s="129" t="s">
        <v>1595</v>
      </c>
      <c r="Y1441" s="129">
        <v>-33.097999999999999</v>
      </c>
      <c r="Z1441" s="129">
        <v>-34.530999999999999</v>
      </c>
      <c r="AA1441" s="129">
        <v>-34.136000000000003</v>
      </c>
      <c r="AB1441" s="129">
        <v>-26.149000000000001</v>
      </c>
      <c r="AC1441" s="129">
        <v>-56.444000000000003</v>
      </c>
      <c r="AD1441" s="129">
        <v>-67.77</v>
      </c>
      <c r="AE1441" s="129">
        <v>-65.02</v>
      </c>
      <c r="AF1441" s="129">
        <v>-82.96</v>
      </c>
      <c r="AG1441" s="129">
        <v>-100.74</v>
      </c>
      <c r="AH1441" s="129">
        <v>-62.999000000000002</v>
      </c>
      <c r="AI1441" s="129">
        <v>-2.4089999999999998</v>
      </c>
      <c r="AJ1441" s="129">
        <v>86.396000000000001</v>
      </c>
      <c r="AK1441" s="129">
        <v>104.965</v>
      </c>
      <c r="AL1441" s="129">
        <v>168.15199999999999</v>
      </c>
      <c r="AM1441" s="129">
        <v>-402.77499999999998</v>
      </c>
      <c r="AN1441" s="129">
        <v>-219.66</v>
      </c>
      <c r="AO1441" s="129">
        <v>137.286</v>
      </c>
      <c r="AP1441" s="129">
        <v>29.972999999999999</v>
      </c>
      <c r="AQ1441" s="129">
        <v>-159.93700000000001</v>
      </c>
      <c r="AR1441" s="129">
        <v>-53.424999999999997</v>
      </c>
      <c r="AS1441" s="129">
        <v>151.41999999999999</v>
      </c>
      <c r="AT1441" s="129">
        <v>48.762</v>
      </c>
      <c r="AU1441" s="129">
        <v>13.098000000000001</v>
      </c>
      <c r="AV1441" s="129">
        <v>-133.49600000000001</v>
      </c>
      <c r="AW1441" s="129">
        <v>2012</v>
      </c>
    </row>
    <row r="1442" spans="1:49">
      <c r="A1442" s="129">
        <v>628</v>
      </c>
      <c r="B1442" s="129" t="s">
        <v>3016</v>
      </c>
      <c r="C1442" s="129" t="s">
        <v>1633</v>
      </c>
      <c r="D1442" s="129" t="s">
        <v>3015</v>
      </c>
      <c r="E1442" s="129" t="s">
        <v>1632</v>
      </c>
      <c r="F1442" s="129" t="s">
        <v>1631</v>
      </c>
      <c r="G1442" s="129" t="s">
        <v>1597</v>
      </c>
      <c r="I1442" s="129" t="s">
        <v>1630</v>
      </c>
      <c r="J1442" s="129" t="s">
        <v>1595</v>
      </c>
      <c r="K1442" s="129" t="s">
        <v>1595</v>
      </c>
      <c r="L1442" s="129" t="s">
        <v>1595</v>
      </c>
      <c r="M1442" s="129" t="s">
        <v>1595</v>
      </c>
      <c r="N1442" s="129" t="s">
        <v>1595</v>
      </c>
      <c r="O1442" s="129" t="s">
        <v>1595</v>
      </c>
      <c r="P1442" s="129" t="s">
        <v>1595</v>
      </c>
      <c r="Q1442" s="129" t="s">
        <v>1595</v>
      </c>
      <c r="R1442" s="129" t="s">
        <v>1595</v>
      </c>
      <c r="S1442" s="129" t="s">
        <v>1595</v>
      </c>
      <c r="T1442" s="129" t="s">
        <v>1595</v>
      </c>
      <c r="U1442" s="129" t="s">
        <v>1595</v>
      </c>
      <c r="V1442" s="129" t="s">
        <v>1595</v>
      </c>
      <c r="W1442" s="129" t="s">
        <v>1595</v>
      </c>
      <c r="X1442" s="129" t="s">
        <v>1595</v>
      </c>
      <c r="Y1442" s="129">
        <v>-4.0519999999999996</v>
      </c>
      <c r="Z1442" s="129">
        <v>-3.7109999999999999</v>
      </c>
      <c r="AA1442" s="129">
        <v>-3.3460000000000001</v>
      </c>
      <c r="AB1442" s="129">
        <v>-2.2450000000000001</v>
      </c>
      <c r="AC1442" s="129">
        <v>-5.2789999999999999</v>
      </c>
      <c r="AD1442" s="129">
        <v>-6.0730000000000004</v>
      </c>
      <c r="AE1442" s="129">
        <v>-4.585</v>
      </c>
      <c r="AF1442" s="129">
        <v>-5.2919999999999998</v>
      </c>
      <c r="AG1442" s="129">
        <v>-5.5979999999999999</v>
      </c>
      <c r="AH1442" s="129">
        <v>-2.387</v>
      </c>
      <c r="AI1442" s="129">
        <v>-6.9000000000000006E-2</v>
      </c>
      <c r="AJ1442" s="129">
        <v>2.226</v>
      </c>
      <c r="AK1442" s="129">
        <v>2.5350000000000001</v>
      </c>
      <c r="AL1442" s="129">
        <v>3.6269999999999998</v>
      </c>
      <c r="AM1442" s="129">
        <v>-9.218</v>
      </c>
      <c r="AN1442" s="129">
        <v>-4.1609999999999996</v>
      </c>
      <c r="AO1442" s="129">
        <v>2.3929999999999998</v>
      </c>
      <c r="AP1442" s="129">
        <v>0.45600000000000002</v>
      </c>
      <c r="AQ1442" s="129">
        <v>-2.3679999999999999</v>
      </c>
      <c r="AR1442" s="129">
        <v>-0.69299999999999995</v>
      </c>
      <c r="AS1442" s="129">
        <v>1.7490000000000001</v>
      </c>
      <c r="AT1442" s="129">
        <v>0.55100000000000005</v>
      </c>
      <c r="AU1442" s="129">
        <v>0.14299999999999999</v>
      </c>
      <c r="AV1442" s="129">
        <v>-1.429</v>
      </c>
      <c r="AW1442" s="129">
        <v>2012</v>
      </c>
    </row>
    <row r="1443" spans="1:49">
      <c r="A1443" s="129">
        <v>628</v>
      </c>
      <c r="B1443" s="129" t="s">
        <v>3016</v>
      </c>
      <c r="C1443" s="129" t="s">
        <v>1629</v>
      </c>
      <c r="D1443" s="129" t="s">
        <v>3015</v>
      </c>
      <c r="E1443" s="129" t="s">
        <v>1627</v>
      </c>
      <c r="F1443" s="129" t="s">
        <v>1626</v>
      </c>
      <c r="G1443" s="129" t="s">
        <v>1608</v>
      </c>
      <c r="H1443" s="129" t="s">
        <v>1604</v>
      </c>
    </row>
    <row r="1444" spans="1:49">
      <c r="A1444" s="129">
        <v>628</v>
      </c>
      <c r="B1444" s="129" t="s">
        <v>3016</v>
      </c>
      <c r="C1444" s="129" t="s">
        <v>1628</v>
      </c>
      <c r="D1444" s="129" t="s">
        <v>3015</v>
      </c>
      <c r="E1444" s="129" t="s">
        <v>1627</v>
      </c>
      <c r="F1444" s="129" t="s">
        <v>1626</v>
      </c>
      <c r="G1444" s="129" t="s">
        <v>1625</v>
      </c>
    </row>
    <row r="1445" spans="1:49">
      <c r="A1445" s="129">
        <v>628</v>
      </c>
      <c r="B1445" s="129" t="s">
        <v>3016</v>
      </c>
      <c r="C1445" s="129" t="s">
        <v>1624</v>
      </c>
      <c r="D1445" s="129" t="s">
        <v>3015</v>
      </c>
      <c r="E1445" s="129" t="s">
        <v>1622</v>
      </c>
      <c r="F1445" s="129" t="s">
        <v>1621</v>
      </c>
      <c r="G1445" s="129" t="s">
        <v>1608</v>
      </c>
      <c r="H1445" s="129" t="s">
        <v>1604</v>
      </c>
      <c r="I1445" s="129" t="s">
        <v>3018</v>
      </c>
      <c r="J1445" s="129" t="s">
        <v>1595</v>
      </c>
      <c r="K1445" s="129" t="s">
        <v>1595</v>
      </c>
      <c r="L1445" s="129" t="s">
        <v>1595</v>
      </c>
      <c r="M1445" s="129" t="s">
        <v>1595</v>
      </c>
      <c r="N1445" s="129" t="s">
        <v>1595</v>
      </c>
      <c r="O1445" s="129" t="s">
        <v>1595</v>
      </c>
      <c r="P1445" s="129" t="s">
        <v>1595</v>
      </c>
      <c r="Q1445" s="129" t="s">
        <v>1595</v>
      </c>
      <c r="R1445" s="129" t="s">
        <v>1595</v>
      </c>
      <c r="S1445" s="129" t="s">
        <v>1595</v>
      </c>
      <c r="T1445" s="129" t="s">
        <v>1595</v>
      </c>
      <c r="U1445" s="129" t="s">
        <v>1595</v>
      </c>
      <c r="V1445" s="129" t="s">
        <v>1595</v>
      </c>
      <c r="W1445" s="129" t="s">
        <v>1595</v>
      </c>
      <c r="X1445" s="129" t="s">
        <v>1595</v>
      </c>
      <c r="Y1445" s="129" t="s">
        <v>1595</v>
      </c>
      <c r="Z1445" s="129" t="s">
        <v>1595</v>
      </c>
      <c r="AA1445" s="129" t="s">
        <v>1595</v>
      </c>
      <c r="AB1445" s="129" t="s">
        <v>1595</v>
      </c>
      <c r="AC1445" s="129" t="s">
        <v>1595</v>
      </c>
      <c r="AD1445" s="129">
        <v>-57.47</v>
      </c>
      <c r="AE1445" s="129">
        <v>-55.82</v>
      </c>
      <c r="AF1445" s="129">
        <v>-71.06</v>
      </c>
      <c r="AG1445" s="129">
        <v>-91.24</v>
      </c>
      <c r="AH1445" s="129">
        <v>-52.835999999999999</v>
      </c>
      <c r="AI1445" s="129">
        <v>7.9720000000000004</v>
      </c>
      <c r="AJ1445" s="129">
        <v>100.994</v>
      </c>
      <c r="AK1445" s="129">
        <v>115.56399999999999</v>
      </c>
      <c r="AL1445" s="129">
        <v>175.56399999999999</v>
      </c>
      <c r="AM1445" s="129">
        <v>-383.02199999999999</v>
      </c>
      <c r="AN1445" s="129">
        <v>-190.375</v>
      </c>
      <c r="AO1445" s="129">
        <v>172.286</v>
      </c>
      <c r="AP1445" s="129">
        <v>57.902999999999999</v>
      </c>
      <c r="AQ1445" s="129">
        <v>-124.148</v>
      </c>
      <c r="AR1445" s="129">
        <v>-10.976000000000001</v>
      </c>
      <c r="AS1445" s="129">
        <v>195.93100000000001</v>
      </c>
      <c r="AT1445" s="129">
        <v>89.384</v>
      </c>
      <c r="AU1445" s="129">
        <v>47.668999999999997</v>
      </c>
      <c r="AV1445" s="129">
        <v>-103.52800000000001</v>
      </c>
      <c r="AW1445" s="129">
        <v>2012</v>
      </c>
    </row>
    <row r="1446" spans="1:49">
      <c r="A1446" s="129">
        <v>628</v>
      </c>
      <c r="B1446" s="129" t="s">
        <v>3016</v>
      </c>
      <c r="C1446" s="129" t="s">
        <v>1623</v>
      </c>
      <c r="D1446" s="129" t="s">
        <v>3015</v>
      </c>
      <c r="E1446" s="129" t="s">
        <v>1622</v>
      </c>
      <c r="F1446" s="129" t="s">
        <v>1621</v>
      </c>
      <c r="G1446" s="129" t="s">
        <v>1597</v>
      </c>
      <c r="I1446" s="129" t="s">
        <v>1747</v>
      </c>
      <c r="J1446" s="129" t="s">
        <v>1595</v>
      </c>
      <c r="K1446" s="129" t="s">
        <v>1595</v>
      </c>
      <c r="L1446" s="129" t="s">
        <v>1595</v>
      </c>
      <c r="M1446" s="129" t="s">
        <v>1595</v>
      </c>
      <c r="N1446" s="129" t="s">
        <v>1595</v>
      </c>
      <c r="O1446" s="129" t="s">
        <v>1595</v>
      </c>
      <c r="P1446" s="129" t="s">
        <v>1595</v>
      </c>
      <c r="Q1446" s="129" t="s">
        <v>1595</v>
      </c>
      <c r="R1446" s="129" t="s">
        <v>1595</v>
      </c>
      <c r="S1446" s="129" t="s">
        <v>1595</v>
      </c>
      <c r="T1446" s="129" t="s">
        <v>1595</v>
      </c>
      <c r="U1446" s="129" t="s">
        <v>1595</v>
      </c>
      <c r="V1446" s="129" t="s">
        <v>1595</v>
      </c>
      <c r="W1446" s="129" t="s">
        <v>1595</v>
      </c>
      <c r="X1446" s="129" t="s">
        <v>1595</v>
      </c>
      <c r="Y1446" s="129" t="s">
        <v>1595</v>
      </c>
      <c r="Z1446" s="129" t="s">
        <v>1595</v>
      </c>
      <c r="AA1446" s="129" t="s">
        <v>1595</v>
      </c>
      <c r="AB1446" s="129" t="s">
        <v>1595</v>
      </c>
      <c r="AC1446" s="129" t="s">
        <v>1595</v>
      </c>
      <c r="AD1446" s="129">
        <v>-5.15</v>
      </c>
      <c r="AE1446" s="129">
        <v>-3.9369999999999998</v>
      </c>
      <c r="AF1446" s="129">
        <v>-4.5330000000000004</v>
      </c>
      <c r="AG1446" s="129">
        <v>-5.07</v>
      </c>
      <c r="AH1446" s="129">
        <v>-2.0019999999999998</v>
      </c>
      <c r="AI1446" s="129">
        <v>0.22700000000000001</v>
      </c>
      <c r="AJ1446" s="129">
        <v>2.6019999999999999</v>
      </c>
      <c r="AK1446" s="129">
        <v>2.7909999999999999</v>
      </c>
      <c r="AL1446" s="129">
        <v>3.7869999999999999</v>
      </c>
      <c r="AM1446" s="129">
        <v>-8.766</v>
      </c>
      <c r="AN1446" s="129">
        <v>-3.6070000000000002</v>
      </c>
      <c r="AO1446" s="129">
        <v>3.0030000000000001</v>
      </c>
      <c r="AP1446" s="129">
        <v>0.88</v>
      </c>
      <c r="AQ1446" s="129">
        <v>-1.8380000000000001</v>
      </c>
      <c r="AR1446" s="129">
        <v>-0.14199999999999999</v>
      </c>
      <c r="AS1446" s="129">
        <v>2.2629999999999999</v>
      </c>
      <c r="AT1446" s="129">
        <v>1.0089999999999999</v>
      </c>
      <c r="AU1446" s="129">
        <v>0.51900000000000002</v>
      </c>
      <c r="AV1446" s="129">
        <v>-1.1080000000000001</v>
      </c>
      <c r="AW1446" s="129">
        <v>2012</v>
      </c>
    </row>
    <row r="1447" spans="1:49">
      <c r="A1447" s="129">
        <v>628</v>
      </c>
      <c r="B1447" s="129" t="s">
        <v>3016</v>
      </c>
      <c r="C1447" s="129" t="s">
        <v>1620</v>
      </c>
      <c r="D1447" s="129" t="s">
        <v>3015</v>
      </c>
      <c r="E1447" s="129" t="s">
        <v>1618</v>
      </c>
      <c r="F1447" s="129" t="s">
        <v>1617</v>
      </c>
      <c r="G1447" s="129" t="s">
        <v>1608</v>
      </c>
      <c r="H1447" s="129" t="s">
        <v>1604</v>
      </c>
    </row>
    <row r="1448" spans="1:49">
      <c r="A1448" s="129">
        <v>628</v>
      </c>
      <c r="B1448" s="129" t="s">
        <v>3016</v>
      </c>
      <c r="C1448" s="129" t="s">
        <v>1619</v>
      </c>
      <c r="D1448" s="129" t="s">
        <v>3015</v>
      </c>
      <c r="E1448" s="129" t="s">
        <v>1618</v>
      </c>
      <c r="F1448" s="129" t="s">
        <v>1617</v>
      </c>
      <c r="G1448" s="129" t="s">
        <v>1597</v>
      </c>
    </row>
    <row r="1449" spans="1:49">
      <c r="A1449" s="129">
        <v>628</v>
      </c>
      <c r="B1449" s="129" t="s">
        <v>3016</v>
      </c>
      <c r="C1449" s="129" t="s">
        <v>1616</v>
      </c>
      <c r="D1449" s="129" t="s">
        <v>3015</v>
      </c>
      <c r="E1449" s="129" t="s">
        <v>1614</v>
      </c>
      <c r="F1449" s="129" t="s">
        <v>1613</v>
      </c>
      <c r="G1449" s="129" t="s">
        <v>1608</v>
      </c>
      <c r="H1449" s="129" t="s">
        <v>1604</v>
      </c>
      <c r="I1449" s="129" t="s">
        <v>3018</v>
      </c>
      <c r="J1449" s="129" t="s">
        <v>1595</v>
      </c>
      <c r="K1449" s="129" t="s">
        <v>1595</v>
      </c>
      <c r="L1449" s="129" t="s">
        <v>1595</v>
      </c>
      <c r="M1449" s="129" t="s">
        <v>1595</v>
      </c>
      <c r="N1449" s="129" t="s">
        <v>1595</v>
      </c>
      <c r="O1449" s="129" t="s">
        <v>1595</v>
      </c>
      <c r="P1449" s="129" t="s">
        <v>1595</v>
      </c>
      <c r="Q1449" s="129" t="s">
        <v>1595</v>
      </c>
      <c r="R1449" s="129" t="s">
        <v>1595</v>
      </c>
      <c r="S1449" s="129" t="s">
        <v>1595</v>
      </c>
      <c r="T1449" s="129" t="s">
        <v>1595</v>
      </c>
      <c r="U1449" s="129" t="s">
        <v>1595</v>
      </c>
      <c r="V1449" s="129" t="s">
        <v>1595</v>
      </c>
      <c r="W1449" s="129" t="s">
        <v>1595</v>
      </c>
      <c r="X1449" s="129" t="s">
        <v>1595</v>
      </c>
      <c r="Y1449" s="129" t="s">
        <v>1595</v>
      </c>
      <c r="Z1449" s="129" t="s">
        <v>1595</v>
      </c>
      <c r="AA1449" s="129" t="s">
        <v>1595</v>
      </c>
      <c r="AB1449" s="129" t="s">
        <v>1595</v>
      </c>
      <c r="AC1449" s="129">
        <v>635.15300000000002</v>
      </c>
      <c r="AD1449" s="129">
        <v>737.38199999999995</v>
      </c>
      <c r="AE1449" s="129">
        <v>797.86300000000006</v>
      </c>
      <c r="AF1449" s="129">
        <v>788.72299999999996</v>
      </c>
      <c r="AG1449" s="129">
        <v>737.92600000000004</v>
      </c>
      <c r="AH1449" s="129">
        <v>797.69399999999996</v>
      </c>
      <c r="AI1449" s="129">
        <v>933.03</v>
      </c>
      <c r="AJ1449" s="130">
        <v>1029</v>
      </c>
      <c r="AK1449" s="129">
        <v>874.40200000000004</v>
      </c>
      <c r="AL1449" s="129">
        <v>876.45600000000002</v>
      </c>
      <c r="AM1449" s="130">
        <v>1018.5549999999999</v>
      </c>
      <c r="AN1449" s="130">
        <v>1388.66</v>
      </c>
      <c r="AO1449" s="130">
        <v>1793.1790000000001</v>
      </c>
      <c r="AP1449" s="130">
        <v>1830.0719999999999</v>
      </c>
      <c r="AQ1449" s="130">
        <v>1897.5139999999999</v>
      </c>
      <c r="AR1449" s="130">
        <v>2023.5920000000001</v>
      </c>
      <c r="AS1449" s="130">
        <v>2034.1469999999999</v>
      </c>
      <c r="AT1449" s="130">
        <v>2063.2109999999998</v>
      </c>
      <c r="AU1449" s="130">
        <v>2105.864</v>
      </c>
      <c r="AV1449" s="130">
        <v>2158.6329999999998</v>
      </c>
      <c r="AW1449" s="129">
        <v>2012</v>
      </c>
    </row>
    <row r="1450" spans="1:49">
      <c r="A1450" s="129">
        <v>628</v>
      </c>
      <c r="B1450" s="129" t="s">
        <v>3016</v>
      </c>
      <c r="C1450" s="129" t="s">
        <v>1615</v>
      </c>
      <c r="D1450" s="129" t="s">
        <v>3015</v>
      </c>
      <c r="E1450" s="129" t="s">
        <v>1614</v>
      </c>
      <c r="F1450" s="129" t="s">
        <v>1613</v>
      </c>
      <c r="G1450" s="129" t="s">
        <v>1597</v>
      </c>
      <c r="I1450" s="129" t="s">
        <v>1612</v>
      </c>
      <c r="J1450" s="129" t="s">
        <v>1595</v>
      </c>
      <c r="K1450" s="129" t="s">
        <v>1595</v>
      </c>
      <c r="L1450" s="129" t="s">
        <v>1595</v>
      </c>
      <c r="M1450" s="129" t="s">
        <v>1595</v>
      </c>
      <c r="N1450" s="129" t="s">
        <v>1595</v>
      </c>
      <c r="O1450" s="129" t="s">
        <v>1595</v>
      </c>
      <c r="P1450" s="129" t="s">
        <v>1595</v>
      </c>
      <c r="Q1450" s="129" t="s">
        <v>1595</v>
      </c>
      <c r="R1450" s="129" t="s">
        <v>1595</v>
      </c>
      <c r="S1450" s="129" t="s">
        <v>1595</v>
      </c>
      <c r="T1450" s="129" t="s">
        <v>1595</v>
      </c>
      <c r="U1450" s="129" t="s">
        <v>1595</v>
      </c>
      <c r="V1450" s="129" t="s">
        <v>1595</v>
      </c>
      <c r="W1450" s="129" t="s">
        <v>1595</v>
      </c>
      <c r="X1450" s="129" t="s">
        <v>1595</v>
      </c>
      <c r="Y1450" s="129" t="s">
        <v>1595</v>
      </c>
      <c r="Z1450" s="129" t="s">
        <v>1595</v>
      </c>
      <c r="AA1450" s="129" t="s">
        <v>1595</v>
      </c>
      <c r="AB1450" s="129" t="s">
        <v>1595</v>
      </c>
      <c r="AC1450" s="129">
        <v>59.399000000000001</v>
      </c>
      <c r="AD1450" s="129">
        <v>66.075999999999993</v>
      </c>
      <c r="AE1450" s="129">
        <v>56.267000000000003</v>
      </c>
      <c r="AF1450" s="129">
        <v>50.308999999999997</v>
      </c>
      <c r="AG1450" s="129">
        <v>41.005000000000003</v>
      </c>
      <c r="AH1450" s="129">
        <v>30.222999999999999</v>
      </c>
      <c r="AI1450" s="129">
        <v>26.613</v>
      </c>
      <c r="AJ1450" s="129">
        <v>26.513999999999999</v>
      </c>
      <c r="AK1450" s="129">
        <v>21.12</v>
      </c>
      <c r="AL1450" s="129">
        <v>18.907</v>
      </c>
      <c r="AM1450" s="129">
        <v>23.311</v>
      </c>
      <c r="AN1450" s="129">
        <v>26.308</v>
      </c>
      <c r="AO1450" s="129">
        <v>31.260999999999999</v>
      </c>
      <c r="AP1450" s="129">
        <v>27.815999999999999</v>
      </c>
      <c r="AQ1450" s="129">
        <v>28.097000000000001</v>
      </c>
      <c r="AR1450" s="129">
        <v>26.231999999999999</v>
      </c>
      <c r="AS1450" s="129">
        <v>23.492000000000001</v>
      </c>
      <c r="AT1450" s="129">
        <v>23.297000000000001</v>
      </c>
      <c r="AU1450" s="129">
        <v>22.948</v>
      </c>
      <c r="AV1450" s="129">
        <v>23.103000000000002</v>
      </c>
      <c r="AW1450" s="129">
        <v>2012</v>
      </c>
    </row>
    <row r="1451" spans="1:49">
      <c r="A1451" s="129">
        <v>628</v>
      </c>
      <c r="B1451" s="129" t="s">
        <v>3016</v>
      </c>
      <c r="C1451" s="129" t="s">
        <v>1611</v>
      </c>
      <c r="D1451" s="129" t="s">
        <v>3015</v>
      </c>
      <c r="E1451" s="129" t="s">
        <v>1610</v>
      </c>
      <c r="F1451" s="129" t="s">
        <v>1609</v>
      </c>
      <c r="G1451" s="129" t="s">
        <v>1608</v>
      </c>
      <c r="H1451" s="129" t="s">
        <v>1604</v>
      </c>
      <c r="I1451" s="129" t="s">
        <v>3018</v>
      </c>
      <c r="J1451" s="129" t="s">
        <v>1595</v>
      </c>
      <c r="K1451" s="129" t="s">
        <v>1595</v>
      </c>
      <c r="L1451" s="129" t="s">
        <v>1595</v>
      </c>
      <c r="M1451" s="129" t="s">
        <v>1595</v>
      </c>
      <c r="N1451" s="129" t="s">
        <v>1595</v>
      </c>
      <c r="O1451" s="129" t="s">
        <v>1595</v>
      </c>
      <c r="P1451" s="129" t="s">
        <v>1595</v>
      </c>
      <c r="Q1451" s="129" t="s">
        <v>1595</v>
      </c>
      <c r="R1451" s="129" t="s">
        <v>1595</v>
      </c>
      <c r="S1451" s="129" t="s">
        <v>1595</v>
      </c>
      <c r="T1451" s="129" t="s">
        <v>1595</v>
      </c>
      <c r="U1451" s="129" t="s">
        <v>1595</v>
      </c>
      <c r="V1451" s="129" t="s">
        <v>1595</v>
      </c>
      <c r="W1451" s="129" t="s">
        <v>1595</v>
      </c>
      <c r="X1451" s="129" t="s">
        <v>1595</v>
      </c>
      <c r="Y1451" s="129">
        <v>816.75599999999997</v>
      </c>
      <c r="Z1451" s="129">
        <v>930.50300000000004</v>
      </c>
      <c r="AA1451" s="130">
        <v>1020.297</v>
      </c>
      <c r="AB1451" s="130">
        <v>1164.875</v>
      </c>
      <c r="AC1451" s="130">
        <v>1069.308</v>
      </c>
      <c r="AD1451" s="130">
        <v>1115.9690000000001</v>
      </c>
      <c r="AE1451" s="130">
        <v>1417.998</v>
      </c>
      <c r="AF1451" s="130">
        <v>1567.7529999999999</v>
      </c>
      <c r="AG1451" s="130">
        <v>1799.5909999999999</v>
      </c>
      <c r="AH1451" s="130">
        <v>2639.3180000000002</v>
      </c>
      <c r="AI1451" s="130">
        <v>3505.9029999999998</v>
      </c>
      <c r="AJ1451" s="130">
        <v>3880.944</v>
      </c>
      <c r="AK1451" s="130">
        <v>4140.2479999999996</v>
      </c>
      <c r="AL1451" s="130">
        <v>4635.6499999999996</v>
      </c>
      <c r="AM1451" s="130">
        <v>4369.3680000000004</v>
      </c>
      <c r="AN1451" s="130">
        <v>5278.5159999999996</v>
      </c>
      <c r="AO1451" s="130">
        <v>5736.1840000000002</v>
      </c>
      <c r="AP1451" s="130">
        <v>6579.2</v>
      </c>
      <c r="AQ1451" s="130">
        <v>6753.4750000000004</v>
      </c>
      <c r="AR1451" s="130">
        <v>7714.23</v>
      </c>
      <c r="AS1451" s="130">
        <v>8658.9979999999996</v>
      </c>
      <c r="AT1451" s="130">
        <v>8856.1869999999999</v>
      </c>
      <c r="AU1451" s="130">
        <v>9176.7450000000008</v>
      </c>
      <c r="AV1451" s="130">
        <v>9343.3850000000002</v>
      </c>
      <c r="AW1451" s="129">
        <v>2012</v>
      </c>
    </row>
    <row r="1452" spans="1:49">
      <c r="A1452" s="129">
        <v>628</v>
      </c>
      <c r="B1452" s="129" t="s">
        <v>3016</v>
      </c>
      <c r="C1452" s="129" t="s">
        <v>1606</v>
      </c>
      <c r="D1452" s="129" t="s">
        <v>3015</v>
      </c>
      <c r="E1452" s="129" t="s">
        <v>1599</v>
      </c>
      <c r="F1452" s="129" t="s">
        <v>1598</v>
      </c>
      <c r="G1452" s="129" t="s">
        <v>1605</v>
      </c>
      <c r="H1452" s="129" t="s">
        <v>1604</v>
      </c>
      <c r="I1452" s="129" t="s">
        <v>3017</v>
      </c>
      <c r="J1452" s="129">
        <v>-3.0000000000000001E-3</v>
      </c>
      <c r="K1452" s="129">
        <v>0.01</v>
      </c>
      <c r="L1452" s="129">
        <v>-2.5000000000000001E-2</v>
      </c>
      <c r="M1452" s="129">
        <v>-3.5999999999999997E-2</v>
      </c>
      <c r="N1452" s="129">
        <v>-1.2999999999999999E-2</v>
      </c>
      <c r="O1452" s="129">
        <v>-0.105</v>
      </c>
      <c r="P1452" s="129">
        <v>-0.17399999999999999</v>
      </c>
      <c r="Q1452" s="129">
        <v>-0.151</v>
      </c>
      <c r="R1452" s="129">
        <v>-0.13900000000000001</v>
      </c>
      <c r="S1452" s="129">
        <v>-0.184</v>
      </c>
      <c r="T1452" s="129">
        <v>-0.17799999999999999</v>
      </c>
      <c r="U1452" s="129">
        <v>-0.14299999999999999</v>
      </c>
      <c r="V1452" s="129">
        <v>-0.16200000000000001</v>
      </c>
      <c r="W1452" s="129">
        <v>-0.20599999999999999</v>
      </c>
      <c r="X1452" s="129">
        <v>-0.114</v>
      </c>
      <c r="Y1452" s="129">
        <v>-0.121</v>
      </c>
      <c r="Z1452" s="129">
        <v>-0.155</v>
      </c>
      <c r="AA1452" s="129">
        <v>-0.17699999999999999</v>
      </c>
      <c r="AB1452" s="129">
        <v>-0.14899999999999999</v>
      </c>
      <c r="AC1452" s="129">
        <v>-0.16400000000000001</v>
      </c>
      <c r="AD1452" s="129">
        <v>-0.214</v>
      </c>
      <c r="AE1452" s="129">
        <v>-0.54500000000000004</v>
      </c>
      <c r="AF1452" s="129">
        <v>-1.8879999999999999</v>
      </c>
      <c r="AG1452" s="129">
        <v>-1.343</v>
      </c>
      <c r="AH1452" s="129">
        <v>-0.75800000000000001</v>
      </c>
      <c r="AI1452" s="129">
        <v>7.0000000000000007E-2</v>
      </c>
      <c r="AJ1452" s="129">
        <v>0.375</v>
      </c>
      <c r="AK1452" s="129">
        <v>0.81399999999999995</v>
      </c>
      <c r="AL1452" s="129">
        <v>0.75</v>
      </c>
      <c r="AM1452" s="129">
        <v>-0.29099999999999998</v>
      </c>
      <c r="AN1452" s="129">
        <v>-0.43099999999999999</v>
      </c>
      <c r="AO1452" s="129">
        <v>-0.10199999999999999</v>
      </c>
      <c r="AP1452" s="129">
        <v>-0.183</v>
      </c>
      <c r="AQ1452" s="129">
        <v>-0.73499999999999999</v>
      </c>
      <c r="AR1452" s="129">
        <v>-0.35699999999999998</v>
      </c>
      <c r="AS1452" s="129">
        <v>0.217</v>
      </c>
      <c r="AT1452" s="129">
        <v>-0.184</v>
      </c>
      <c r="AU1452" s="129">
        <v>-0.44500000000000001</v>
      </c>
      <c r="AV1452" s="129">
        <v>-0.88700000000000001</v>
      </c>
      <c r="AW1452" s="129">
        <v>2010</v>
      </c>
    </row>
    <row r="1453" spans="1:49">
      <c r="A1453" s="129">
        <v>628</v>
      </c>
      <c r="B1453" s="129" t="s">
        <v>3016</v>
      </c>
      <c r="C1453" s="129" t="s">
        <v>1601</v>
      </c>
      <c r="D1453" s="129" t="s">
        <v>3015</v>
      </c>
      <c r="E1453" s="129" t="s">
        <v>1599</v>
      </c>
      <c r="F1453" s="129" t="s">
        <v>1598</v>
      </c>
      <c r="G1453" s="129" t="s">
        <v>1597</v>
      </c>
      <c r="I1453" s="129" t="s">
        <v>1596</v>
      </c>
      <c r="J1453" s="129">
        <v>-0.42</v>
      </c>
      <c r="K1453" s="129">
        <v>1.139</v>
      </c>
      <c r="L1453" s="129">
        <v>-2.907</v>
      </c>
      <c r="M1453" s="129">
        <v>-4.3090000000000002</v>
      </c>
      <c r="N1453" s="129">
        <v>-1.4690000000000001</v>
      </c>
      <c r="O1453" s="129">
        <v>-10.683</v>
      </c>
      <c r="P1453" s="129">
        <v>-14.352</v>
      </c>
      <c r="Q1453" s="129">
        <v>-10.983000000000001</v>
      </c>
      <c r="R1453" s="129">
        <v>-8.6530000000000005</v>
      </c>
      <c r="S1453" s="129">
        <v>-12.125</v>
      </c>
      <c r="T1453" s="129">
        <v>-9.7680000000000007</v>
      </c>
      <c r="U1453" s="129">
        <v>-7.8929999999999998</v>
      </c>
      <c r="V1453" s="129">
        <v>-8.577</v>
      </c>
      <c r="W1453" s="129">
        <v>-12.484</v>
      </c>
      <c r="X1453" s="129">
        <v>-8.5670000000000002</v>
      </c>
      <c r="Y1453" s="129">
        <v>-7.4169999999999998</v>
      </c>
      <c r="Z1453" s="129">
        <v>-8.5440000000000005</v>
      </c>
      <c r="AA1453" s="129">
        <v>-10.138999999999999</v>
      </c>
      <c r="AB1453" s="129">
        <v>-7.5209999999999999</v>
      </c>
      <c r="AC1453" s="129">
        <v>-9.4580000000000002</v>
      </c>
      <c r="AD1453" s="129">
        <v>-13.593999999999999</v>
      </c>
      <c r="AE1453" s="129">
        <v>-28.137</v>
      </c>
      <c r="AF1453" s="129">
        <v>-83.656000000000006</v>
      </c>
      <c r="AG1453" s="129">
        <v>-43.292999999999999</v>
      </c>
      <c r="AH1453" s="129">
        <v>-15.146000000000001</v>
      </c>
      <c r="AI1453" s="129">
        <v>1.0449999999999999</v>
      </c>
      <c r="AJ1453" s="129">
        <v>5.0540000000000003</v>
      </c>
      <c r="AK1453" s="129">
        <v>9.4079999999999995</v>
      </c>
      <c r="AL1453" s="129">
        <v>7.2110000000000003</v>
      </c>
      <c r="AM1453" s="129">
        <v>-3.133</v>
      </c>
      <c r="AN1453" s="129">
        <v>-4.0339999999999998</v>
      </c>
      <c r="AO1453" s="129">
        <v>-0.84</v>
      </c>
      <c r="AP1453" s="129">
        <v>-1.417</v>
      </c>
      <c r="AQ1453" s="129">
        <v>-5.41</v>
      </c>
      <c r="AR1453" s="129">
        <v>-2.2810000000000001</v>
      </c>
      <c r="AS1453" s="129">
        <v>1.2230000000000001</v>
      </c>
      <c r="AT1453" s="129">
        <v>-1.002</v>
      </c>
      <c r="AU1453" s="129">
        <v>-2.327</v>
      </c>
      <c r="AV1453" s="129">
        <v>-4.5170000000000003</v>
      </c>
      <c r="AW1453" s="129">
        <v>2010</v>
      </c>
    </row>
    <row r="1454" spans="1:49">
      <c r="A1454" s="129">
        <v>228</v>
      </c>
      <c r="B1454" s="129" t="s">
        <v>3007</v>
      </c>
      <c r="C1454" s="129" t="s">
        <v>1733</v>
      </c>
      <c r="D1454" s="129" t="s">
        <v>3006</v>
      </c>
      <c r="E1454" s="129" t="s">
        <v>1730</v>
      </c>
      <c r="F1454" s="129" t="s">
        <v>1732</v>
      </c>
      <c r="G1454" s="129" t="s">
        <v>1608</v>
      </c>
      <c r="H1454" s="129" t="s">
        <v>1604</v>
      </c>
      <c r="I1454" s="129" t="s">
        <v>3014</v>
      </c>
      <c r="J1454" s="130">
        <v>26650.300999999999</v>
      </c>
      <c r="K1454" s="130">
        <v>28305.870999999999</v>
      </c>
      <c r="L1454" s="130">
        <v>24459.681</v>
      </c>
      <c r="M1454" s="130">
        <v>23774.312000000002</v>
      </c>
      <c r="N1454" s="130">
        <v>25173.56</v>
      </c>
      <c r="O1454" s="130">
        <v>25669.045999999998</v>
      </c>
      <c r="P1454" s="130">
        <v>27105.544000000002</v>
      </c>
      <c r="Q1454" s="130">
        <v>28889.307000000001</v>
      </c>
      <c r="R1454" s="130">
        <v>30994.714</v>
      </c>
      <c r="S1454" s="130">
        <v>34281.67</v>
      </c>
      <c r="T1454" s="130">
        <v>35540.262999999999</v>
      </c>
      <c r="U1454" s="130">
        <v>38363.845000000001</v>
      </c>
      <c r="V1454" s="130">
        <v>43047.764000000003</v>
      </c>
      <c r="W1454" s="130">
        <v>46029.21</v>
      </c>
      <c r="X1454" s="130">
        <v>48637.432000000001</v>
      </c>
      <c r="Y1454" s="130">
        <v>53738.188999999998</v>
      </c>
      <c r="Z1454" s="130">
        <v>57691.735000000001</v>
      </c>
      <c r="AA1454" s="130">
        <v>61503.080999999998</v>
      </c>
      <c r="AB1454" s="130">
        <v>63512.286</v>
      </c>
      <c r="AC1454" s="130">
        <v>63061.923999999999</v>
      </c>
      <c r="AD1454" s="130">
        <v>65880.422999999995</v>
      </c>
      <c r="AE1454" s="130">
        <v>68081.861999999994</v>
      </c>
      <c r="AF1454" s="130">
        <v>69559.298999999999</v>
      </c>
      <c r="AG1454" s="130">
        <v>71915.187000000005</v>
      </c>
      <c r="AH1454" s="130">
        <v>76803.271999999997</v>
      </c>
      <c r="AI1454" s="130">
        <v>81645.452999999994</v>
      </c>
      <c r="AJ1454" s="130">
        <v>86400.966</v>
      </c>
      <c r="AK1454" s="130">
        <v>90899.462</v>
      </c>
      <c r="AL1454" s="130">
        <v>93751.145000000004</v>
      </c>
      <c r="AM1454" s="130">
        <v>92875.076000000001</v>
      </c>
      <c r="AN1454" s="130">
        <v>98171.203999999998</v>
      </c>
      <c r="AO1454" s="130">
        <v>103837.152</v>
      </c>
      <c r="AP1454" s="130">
        <v>109670.315</v>
      </c>
      <c r="AQ1454" s="130">
        <v>114499.414</v>
      </c>
      <c r="AR1454" s="130">
        <v>119647.841</v>
      </c>
      <c r="AS1454" s="130">
        <v>125031.99400000001</v>
      </c>
      <c r="AT1454" s="130">
        <v>130658.43399999999</v>
      </c>
      <c r="AU1454" s="130">
        <v>136538.06400000001</v>
      </c>
      <c r="AV1454" s="130">
        <v>142682.277</v>
      </c>
      <c r="AW1454" s="129">
        <v>2012</v>
      </c>
    </row>
    <row r="1455" spans="1:49">
      <c r="A1455" s="129">
        <v>228</v>
      </c>
      <c r="B1455" s="129" t="s">
        <v>3007</v>
      </c>
      <c r="C1455" s="129" t="s">
        <v>1731</v>
      </c>
      <c r="D1455" s="129" t="s">
        <v>3006</v>
      </c>
      <c r="E1455" s="129" t="s">
        <v>1730</v>
      </c>
      <c r="F1455" s="129" t="s">
        <v>1729</v>
      </c>
      <c r="G1455" s="129" t="s">
        <v>1655</v>
      </c>
      <c r="I1455" s="129" t="s">
        <v>1728</v>
      </c>
      <c r="J1455" s="129">
        <v>7.9450000000000003</v>
      </c>
      <c r="K1455" s="129">
        <v>6.2119999999999997</v>
      </c>
      <c r="L1455" s="129">
        <v>-13.587999999999999</v>
      </c>
      <c r="M1455" s="129">
        <v>-2.802</v>
      </c>
      <c r="N1455" s="129">
        <v>5.8860000000000001</v>
      </c>
      <c r="O1455" s="129">
        <v>1.968</v>
      </c>
      <c r="P1455" s="129">
        <v>5.5960000000000001</v>
      </c>
      <c r="Q1455" s="129">
        <v>6.5810000000000004</v>
      </c>
      <c r="R1455" s="129">
        <v>7.2880000000000003</v>
      </c>
      <c r="S1455" s="129">
        <v>10.605</v>
      </c>
      <c r="T1455" s="129">
        <v>3.6709999999999998</v>
      </c>
      <c r="U1455" s="129">
        <v>7.9450000000000003</v>
      </c>
      <c r="V1455" s="129">
        <v>12.209</v>
      </c>
      <c r="W1455" s="129">
        <v>6.9260000000000002</v>
      </c>
      <c r="X1455" s="129">
        <v>5.6660000000000004</v>
      </c>
      <c r="Y1455" s="129">
        <v>10.487</v>
      </c>
      <c r="Z1455" s="129">
        <v>7.3570000000000002</v>
      </c>
      <c r="AA1455" s="129">
        <v>6.6059999999999999</v>
      </c>
      <c r="AB1455" s="129">
        <v>3.2669999999999999</v>
      </c>
      <c r="AC1455" s="129">
        <v>-0.70899999999999996</v>
      </c>
      <c r="AD1455" s="129">
        <v>4.4690000000000003</v>
      </c>
      <c r="AE1455" s="129">
        <v>3.3420000000000001</v>
      </c>
      <c r="AF1455" s="129">
        <v>2.17</v>
      </c>
      <c r="AG1455" s="129">
        <v>3.387</v>
      </c>
      <c r="AH1455" s="129">
        <v>6.7969999999999997</v>
      </c>
      <c r="AI1455" s="129">
        <v>6.3049999999999997</v>
      </c>
      <c r="AJ1455" s="129">
        <v>5.8250000000000002</v>
      </c>
      <c r="AK1455" s="129">
        <v>5.2069999999999999</v>
      </c>
      <c r="AL1455" s="129">
        <v>3.137</v>
      </c>
      <c r="AM1455" s="129">
        <v>-0.93400000000000005</v>
      </c>
      <c r="AN1455" s="129">
        <v>5.702</v>
      </c>
      <c r="AO1455" s="129">
        <v>5.7709999999999999</v>
      </c>
      <c r="AP1455" s="129">
        <v>5.6180000000000003</v>
      </c>
      <c r="AQ1455" s="129">
        <v>4.4029999999999996</v>
      </c>
      <c r="AR1455" s="129">
        <v>4.4960000000000004</v>
      </c>
      <c r="AS1455" s="129">
        <v>4.5</v>
      </c>
      <c r="AT1455" s="129">
        <v>4.5</v>
      </c>
      <c r="AU1455" s="129">
        <v>4.5</v>
      </c>
      <c r="AV1455" s="129">
        <v>4.5</v>
      </c>
      <c r="AW1455" s="129">
        <v>2012</v>
      </c>
    </row>
    <row r="1456" spans="1:49">
      <c r="A1456" s="129">
        <v>228</v>
      </c>
      <c r="B1456" s="129" t="s">
        <v>3007</v>
      </c>
      <c r="C1456" s="129" t="s">
        <v>1727</v>
      </c>
      <c r="D1456" s="129" t="s">
        <v>3006</v>
      </c>
      <c r="E1456" s="129" t="s">
        <v>1724</v>
      </c>
      <c r="F1456" s="129" t="s">
        <v>1726</v>
      </c>
      <c r="G1456" s="129" t="s">
        <v>1608</v>
      </c>
      <c r="H1456" s="129" t="s">
        <v>1604</v>
      </c>
      <c r="I1456" s="129" t="s">
        <v>3014</v>
      </c>
      <c r="J1456" s="130">
        <v>1142.9860000000001</v>
      </c>
      <c r="K1456" s="130">
        <v>1353.3009999999999</v>
      </c>
      <c r="L1456" s="130">
        <v>1317.1579999999999</v>
      </c>
      <c r="M1456" s="130">
        <v>1655.808</v>
      </c>
      <c r="N1456" s="130">
        <v>2012.63</v>
      </c>
      <c r="O1456" s="130">
        <v>2818.9479999999999</v>
      </c>
      <c r="P1456" s="130">
        <v>3634.54</v>
      </c>
      <c r="Q1456" s="130">
        <v>4874.9489999999996</v>
      </c>
      <c r="R1456" s="130">
        <v>6417.4780000000001</v>
      </c>
      <c r="S1456" s="130">
        <v>8054.5860000000002</v>
      </c>
      <c r="T1456" s="130">
        <v>10228.299000000001</v>
      </c>
      <c r="U1456" s="130">
        <v>13483.778</v>
      </c>
      <c r="V1456" s="130">
        <v>17055.401999999998</v>
      </c>
      <c r="W1456" s="130">
        <v>20342.986000000001</v>
      </c>
      <c r="X1456" s="130">
        <v>24401.314999999999</v>
      </c>
      <c r="Y1456" s="130">
        <v>29695.79</v>
      </c>
      <c r="Z1456" s="130">
        <v>32027.335999999999</v>
      </c>
      <c r="AA1456" s="130">
        <v>35575.563000000002</v>
      </c>
      <c r="AB1456" s="130">
        <v>37532.654000000002</v>
      </c>
      <c r="AC1456" s="130">
        <v>38286.485999999997</v>
      </c>
      <c r="AD1456" s="130">
        <v>42076.928999999996</v>
      </c>
      <c r="AE1456" s="130">
        <v>45265.313999999998</v>
      </c>
      <c r="AF1456" s="130">
        <v>48300.446000000004</v>
      </c>
      <c r="AG1456" s="130">
        <v>52615.129000000001</v>
      </c>
      <c r="AH1456" s="130">
        <v>60515.671000000002</v>
      </c>
      <c r="AI1456" s="130">
        <v>68888.896999999997</v>
      </c>
      <c r="AJ1456" s="130">
        <v>82037.766000000003</v>
      </c>
      <c r="AK1456" s="130">
        <v>90416.127999999997</v>
      </c>
      <c r="AL1456" s="130">
        <v>93794.023000000001</v>
      </c>
      <c r="AM1456" s="130">
        <v>96314.816999999995</v>
      </c>
      <c r="AN1456" s="130">
        <v>110883.103</v>
      </c>
      <c r="AO1456" s="130">
        <v>121397.69100000001</v>
      </c>
      <c r="AP1456" s="130">
        <v>130465.659</v>
      </c>
      <c r="AQ1456" s="130">
        <v>138579.50899999999</v>
      </c>
      <c r="AR1456" s="130">
        <v>149155.84899999999</v>
      </c>
      <c r="AS1456" s="130">
        <v>160610.71900000001</v>
      </c>
      <c r="AT1456" s="130">
        <v>172812.25099999999</v>
      </c>
      <c r="AU1456" s="130">
        <v>186064.53099999999</v>
      </c>
      <c r="AV1456" s="130">
        <v>200333.10800000001</v>
      </c>
      <c r="AW1456" s="129">
        <v>2012</v>
      </c>
    </row>
    <row r="1457" spans="1:49">
      <c r="A1457" s="129">
        <v>228</v>
      </c>
      <c r="B1457" s="129" t="s">
        <v>3007</v>
      </c>
      <c r="C1457" s="129" t="s">
        <v>1725</v>
      </c>
      <c r="D1457" s="129" t="s">
        <v>3006</v>
      </c>
      <c r="E1457" s="129" t="s">
        <v>1724</v>
      </c>
      <c r="F1457" s="129" t="s">
        <v>1723</v>
      </c>
      <c r="G1457" s="129" t="s">
        <v>1605</v>
      </c>
      <c r="H1457" s="129" t="s">
        <v>1604</v>
      </c>
      <c r="I1457" s="129" t="s">
        <v>1691</v>
      </c>
      <c r="J1457" s="129">
        <v>29.306999999999999</v>
      </c>
      <c r="K1457" s="129">
        <v>34.700000000000003</v>
      </c>
      <c r="L1457" s="129">
        <v>25.873000000000001</v>
      </c>
      <c r="M1457" s="129">
        <v>21.015999999999998</v>
      </c>
      <c r="N1457" s="129">
        <v>20.437000000000001</v>
      </c>
      <c r="O1457" s="129">
        <v>17.524000000000001</v>
      </c>
      <c r="P1457" s="129">
        <v>18.838999999999999</v>
      </c>
      <c r="Q1457" s="129">
        <v>22.219000000000001</v>
      </c>
      <c r="R1457" s="129">
        <v>26.193000000000001</v>
      </c>
      <c r="S1457" s="129">
        <v>30.172000000000001</v>
      </c>
      <c r="T1457" s="129">
        <v>33.545999999999999</v>
      </c>
      <c r="U1457" s="129">
        <v>38.612000000000002</v>
      </c>
      <c r="V1457" s="129">
        <v>47.04</v>
      </c>
      <c r="W1457" s="129">
        <v>50.332999999999998</v>
      </c>
      <c r="X1457" s="129">
        <v>58.073999999999998</v>
      </c>
      <c r="Y1457" s="129">
        <v>74.843000000000004</v>
      </c>
      <c r="Z1457" s="129">
        <v>77.686000000000007</v>
      </c>
      <c r="AA1457" s="129">
        <v>84.843999999999994</v>
      </c>
      <c r="AB1457" s="129">
        <v>81.542000000000002</v>
      </c>
      <c r="AC1457" s="129">
        <v>75.251000000000005</v>
      </c>
      <c r="AD1457" s="129">
        <v>77.994</v>
      </c>
      <c r="AE1457" s="129">
        <v>71.290999999999997</v>
      </c>
      <c r="AF1457" s="129">
        <v>70.108999999999995</v>
      </c>
      <c r="AG1457" s="129">
        <v>76.099999999999994</v>
      </c>
      <c r="AH1457" s="129">
        <v>99.283000000000001</v>
      </c>
      <c r="AI1457" s="129">
        <v>123.06699999999999</v>
      </c>
      <c r="AJ1457" s="129">
        <v>154.708</v>
      </c>
      <c r="AK1457" s="129">
        <v>173.05600000000001</v>
      </c>
      <c r="AL1457" s="129">
        <v>179.524</v>
      </c>
      <c r="AM1457" s="129">
        <v>172.10900000000001</v>
      </c>
      <c r="AN1457" s="129">
        <v>217.31200000000001</v>
      </c>
      <c r="AO1457" s="129">
        <v>250.994</v>
      </c>
      <c r="AP1457" s="129">
        <v>268.17700000000002</v>
      </c>
      <c r="AQ1457" s="129">
        <v>281.666</v>
      </c>
      <c r="AR1457" s="129">
        <v>301.935</v>
      </c>
      <c r="AS1457" s="129">
        <v>325.78199999999998</v>
      </c>
      <c r="AT1457" s="129">
        <v>351.24400000000003</v>
      </c>
      <c r="AU1457" s="129">
        <v>378.18</v>
      </c>
      <c r="AV1457" s="129">
        <v>407.18099999999998</v>
      </c>
      <c r="AW1457" s="129">
        <v>2012</v>
      </c>
    </row>
    <row r="1458" spans="1:49">
      <c r="A1458" s="129">
        <v>228</v>
      </c>
      <c r="B1458" s="129" t="s">
        <v>3007</v>
      </c>
      <c r="C1458" s="129" t="s">
        <v>1722</v>
      </c>
      <c r="D1458" s="129" t="s">
        <v>3006</v>
      </c>
      <c r="E1458" s="129" t="s">
        <v>1721</v>
      </c>
      <c r="F1458" s="129" t="s">
        <v>1720</v>
      </c>
      <c r="G1458" s="129" t="s">
        <v>1675</v>
      </c>
      <c r="I1458" s="129" t="s">
        <v>1719</v>
      </c>
      <c r="J1458" s="129">
        <v>4.2889999999999997</v>
      </c>
      <c r="K1458" s="129">
        <v>4.7809999999999997</v>
      </c>
      <c r="L1458" s="129">
        <v>5.3849999999999998</v>
      </c>
      <c r="M1458" s="129">
        <v>6.9649999999999999</v>
      </c>
      <c r="N1458" s="129">
        <v>7.9950000000000001</v>
      </c>
      <c r="O1458" s="129">
        <v>10.981999999999999</v>
      </c>
      <c r="P1458" s="129">
        <v>13.409000000000001</v>
      </c>
      <c r="Q1458" s="129">
        <v>16.875</v>
      </c>
      <c r="R1458" s="129">
        <v>20.704999999999998</v>
      </c>
      <c r="S1458" s="129">
        <v>23.495000000000001</v>
      </c>
      <c r="T1458" s="129">
        <v>28.779</v>
      </c>
      <c r="U1458" s="129">
        <v>35.146999999999998</v>
      </c>
      <c r="V1458" s="129">
        <v>39.619999999999997</v>
      </c>
      <c r="W1458" s="129">
        <v>44.195999999999998</v>
      </c>
      <c r="X1458" s="129">
        <v>50.17</v>
      </c>
      <c r="Y1458" s="129">
        <v>55.26</v>
      </c>
      <c r="Z1458" s="129">
        <v>55.515000000000001</v>
      </c>
      <c r="AA1458" s="129">
        <v>57.844000000000001</v>
      </c>
      <c r="AB1458" s="129">
        <v>59.094999999999999</v>
      </c>
      <c r="AC1458" s="129">
        <v>60.713000000000001</v>
      </c>
      <c r="AD1458" s="129">
        <v>63.869</v>
      </c>
      <c r="AE1458" s="129">
        <v>66.486999999999995</v>
      </c>
      <c r="AF1458" s="129">
        <v>69.438000000000002</v>
      </c>
      <c r="AG1458" s="129">
        <v>73.162999999999997</v>
      </c>
      <c r="AH1458" s="129">
        <v>78.793000000000006</v>
      </c>
      <c r="AI1458" s="129">
        <v>84.376000000000005</v>
      </c>
      <c r="AJ1458" s="129">
        <v>94.95</v>
      </c>
      <c r="AK1458" s="129">
        <v>99.468000000000004</v>
      </c>
      <c r="AL1458" s="129">
        <v>100.04600000000001</v>
      </c>
      <c r="AM1458" s="129">
        <v>103.70399999999999</v>
      </c>
      <c r="AN1458" s="129">
        <v>112.949</v>
      </c>
      <c r="AO1458" s="129">
        <v>116.91200000000001</v>
      </c>
      <c r="AP1458" s="129">
        <v>118.962</v>
      </c>
      <c r="AQ1458" s="129">
        <v>121.03100000000001</v>
      </c>
      <c r="AR1458" s="129">
        <v>124.66200000000001</v>
      </c>
      <c r="AS1458" s="129">
        <v>128.45599999999999</v>
      </c>
      <c r="AT1458" s="129">
        <v>132.26300000000001</v>
      </c>
      <c r="AU1458" s="129">
        <v>136.273</v>
      </c>
      <c r="AV1458" s="129">
        <v>140.405</v>
      </c>
      <c r="AW1458" s="129">
        <v>2012</v>
      </c>
    </row>
    <row r="1459" spans="1:49">
      <c r="A1459" s="129">
        <v>228</v>
      </c>
      <c r="B1459" s="129" t="s">
        <v>3007</v>
      </c>
      <c r="C1459" s="129" t="s">
        <v>1718</v>
      </c>
      <c r="D1459" s="129" t="s">
        <v>3006</v>
      </c>
      <c r="E1459" s="129" t="s">
        <v>1717</v>
      </c>
      <c r="F1459" s="129" t="s">
        <v>1716</v>
      </c>
      <c r="G1459" s="129" t="s">
        <v>1608</v>
      </c>
      <c r="H1459" s="129" t="s">
        <v>3</v>
      </c>
      <c r="I1459" s="129" t="s">
        <v>1715</v>
      </c>
      <c r="J1459" s="130">
        <v>2384990.8730000001</v>
      </c>
      <c r="K1459" s="130">
        <v>2491763.7719999999</v>
      </c>
      <c r="L1459" s="130">
        <v>2118570.2259999998</v>
      </c>
      <c r="M1459" s="130">
        <v>2026627.6540000001</v>
      </c>
      <c r="N1459" s="130">
        <v>2112483.3289999999</v>
      </c>
      <c r="O1459" s="130">
        <v>2121027.6669999999</v>
      </c>
      <c r="P1459" s="130">
        <v>2200572.94</v>
      </c>
      <c r="Q1459" s="130">
        <v>2305093.2289999998</v>
      </c>
      <c r="R1459" s="130">
        <v>2431313.6009999998</v>
      </c>
      <c r="S1459" s="130">
        <v>2644485.1669999999</v>
      </c>
      <c r="T1459" s="130">
        <v>2696779.014</v>
      </c>
      <c r="U1459" s="130">
        <v>2858278.66</v>
      </c>
      <c r="V1459" s="130">
        <v>3150164.9739999999</v>
      </c>
      <c r="W1459" s="130">
        <v>3309436.6460000002</v>
      </c>
      <c r="X1459" s="130">
        <v>3436859.5189999999</v>
      </c>
      <c r="Y1459" s="130">
        <v>3733130.469</v>
      </c>
      <c r="Z1459" s="130">
        <v>3952705.8909999998</v>
      </c>
      <c r="AA1459" s="130">
        <v>4156715.7</v>
      </c>
      <c r="AB1459" s="130">
        <v>4235099.1160000004</v>
      </c>
      <c r="AC1459" s="130">
        <v>4149571.648</v>
      </c>
      <c r="AD1459" s="130">
        <v>4278565.2019999996</v>
      </c>
      <c r="AE1459" s="130">
        <v>4372159.3629999999</v>
      </c>
      <c r="AF1459" s="130">
        <v>4417702.3770000003</v>
      </c>
      <c r="AG1459" s="130">
        <v>4517433.4539999999</v>
      </c>
      <c r="AH1459" s="130">
        <v>4772352.4550000001</v>
      </c>
      <c r="AI1459" s="130">
        <v>5018999.0609999998</v>
      </c>
      <c r="AJ1459" s="130">
        <v>5257876.2290000003</v>
      </c>
      <c r="AK1459" s="130">
        <v>5476506.6119999997</v>
      </c>
      <c r="AL1459" s="130">
        <v>5592585.8430000003</v>
      </c>
      <c r="AM1459" s="130">
        <v>5486193.676</v>
      </c>
      <c r="AN1459" s="130">
        <v>5742928.7879999997</v>
      </c>
      <c r="AO1459" s="130">
        <v>6020085.9790000003</v>
      </c>
      <c r="AP1459" s="130">
        <v>6301939.1320000002</v>
      </c>
      <c r="AQ1459" s="130">
        <v>6521650.6629999997</v>
      </c>
      <c r="AR1459" s="130">
        <v>6755565.1560000004</v>
      </c>
      <c r="AS1459" s="130">
        <v>6998639.7769999998</v>
      </c>
      <c r="AT1459" s="130">
        <v>7258009.9649999999</v>
      </c>
      <c r="AU1459" s="130">
        <v>7527424.5010000002</v>
      </c>
      <c r="AV1459" s="130">
        <v>7806826.7209999999</v>
      </c>
      <c r="AW1459" s="129">
        <v>2009</v>
      </c>
    </row>
    <row r="1460" spans="1:49">
      <c r="A1460" s="129">
        <v>228</v>
      </c>
      <c r="B1460" s="129" t="s">
        <v>3007</v>
      </c>
      <c r="C1460" s="129" t="s">
        <v>1714</v>
      </c>
      <c r="D1460" s="129" t="s">
        <v>3006</v>
      </c>
      <c r="E1460" s="129" t="s">
        <v>1711</v>
      </c>
      <c r="F1460" s="129" t="s">
        <v>1713</v>
      </c>
      <c r="G1460" s="129" t="s">
        <v>1608</v>
      </c>
      <c r="H1460" s="129" t="s">
        <v>3</v>
      </c>
      <c r="I1460" s="129" t="s">
        <v>1699</v>
      </c>
      <c r="J1460" s="130">
        <v>102288.185</v>
      </c>
      <c r="K1460" s="130">
        <v>119130.958</v>
      </c>
      <c r="L1460" s="130">
        <v>114085.383</v>
      </c>
      <c r="M1460" s="130">
        <v>141148.41399999999</v>
      </c>
      <c r="N1460" s="130">
        <v>168893.345</v>
      </c>
      <c r="O1460" s="130">
        <v>232929.02600000001</v>
      </c>
      <c r="P1460" s="130">
        <v>295071.38</v>
      </c>
      <c r="Q1460" s="130">
        <v>388974.77399999998</v>
      </c>
      <c r="R1460" s="130">
        <v>503405.255</v>
      </c>
      <c r="S1460" s="130">
        <v>621330.08100000001</v>
      </c>
      <c r="T1460" s="130">
        <v>776118.68799999997</v>
      </c>
      <c r="U1460" s="130">
        <v>1004601.993</v>
      </c>
      <c r="V1460" s="130">
        <v>1248086.4410000001</v>
      </c>
      <c r="W1460" s="130">
        <v>1462632.598</v>
      </c>
      <c r="X1460" s="130">
        <v>1724266.4280000001</v>
      </c>
      <c r="Y1460" s="130">
        <v>2062932.53</v>
      </c>
      <c r="Z1460" s="130">
        <v>2194328.8840000001</v>
      </c>
      <c r="AA1460" s="130">
        <v>2404391.7450000001</v>
      </c>
      <c r="AB1460" s="130">
        <v>2502736.378</v>
      </c>
      <c r="AC1460" s="130">
        <v>2519309.6919999998</v>
      </c>
      <c r="AD1460" s="130">
        <v>2732661.3360000001</v>
      </c>
      <c r="AE1460" s="130">
        <v>2906900.02</v>
      </c>
      <c r="AF1460" s="130">
        <v>3067555.2629999998</v>
      </c>
      <c r="AG1460" s="130">
        <v>3305078.577</v>
      </c>
      <c r="AH1460" s="130">
        <v>3760283.95</v>
      </c>
      <c r="AI1460" s="130">
        <v>4234814.0240000002</v>
      </c>
      <c r="AJ1460" s="130">
        <v>4992356.4479999999</v>
      </c>
      <c r="AK1460" s="130">
        <v>5447386.727</v>
      </c>
      <c r="AL1460" s="130">
        <v>5595143.6670000004</v>
      </c>
      <c r="AM1460" s="130">
        <v>5689381.5080000004</v>
      </c>
      <c r="AN1460" s="130">
        <v>6486563.659</v>
      </c>
      <c r="AO1460" s="130">
        <v>7038179.7199999997</v>
      </c>
      <c r="AP1460" s="130">
        <v>7496893.2280000001</v>
      </c>
      <c r="AQ1460" s="130">
        <v>7893203.2580000004</v>
      </c>
      <c r="AR1460" s="130">
        <v>8421648.4399999995</v>
      </c>
      <c r="AS1460" s="130">
        <v>8990151.4370000008</v>
      </c>
      <c r="AT1460" s="130">
        <v>9599633.2060000002</v>
      </c>
      <c r="AU1460" s="130">
        <v>10257848.07</v>
      </c>
      <c r="AV1460" s="130">
        <v>10961178.232000001</v>
      </c>
      <c r="AW1460" s="129">
        <v>2009</v>
      </c>
    </row>
    <row r="1461" spans="1:49">
      <c r="A1461" s="129">
        <v>228</v>
      </c>
      <c r="B1461" s="129" t="s">
        <v>3007</v>
      </c>
      <c r="C1461" s="129" t="s">
        <v>1712</v>
      </c>
      <c r="D1461" s="129" t="s">
        <v>3006</v>
      </c>
      <c r="E1461" s="129" t="s">
        <v>1711</v>
      </c>
      <c r="F1461" s="129" t="s">
        <v>1710</v>
      </c>
      <c r="G1461" s="129" t="s">
        <v>1605</v>
      </c>
      <c r="H1461" s="129" t="s">
        <v>3</v>
      </c>
      <c r="I1461" s="129" t="s">
        <v>1699</v>
      </c>
      <c r="J1461" s="130">
        <v>2622.7739999999999</v>
      </c>
      <c r="K1461" s="130">
        <v>3054.64</v>
      </c>
      <c r="L1461" s="130">
        <v>2240.9960000000001</v>
      </c>
      <c r="M1461" s="130">
        <v>1791.489</v>
      </c>
      <c r="N1461" s="130">
        <v>1715.0450000000001</v>
      </c>
      <c r="O1461" s="130">
        <v>1448.0229999999999</v>
      </c>
      <c r="P1461" s="130">
        <v>1529.422</v>
      </c>
      <c r="Q1461" s="130">
        <v>1772.848</v>
      </c>
      <c r="R1461" s="130">
        <v>2054.6170000000002</v>
      </c>
      <c r="S1461" s="130">
        <v>2327.4780000000001</v>
      </c>
      <c r="T1461" s="130">
        <v>2545.4580000000001</v>
      </c>
      <c r="U1461" s="130">
        <v>2876.7370000000001</v>
      </c>
      <c r="V1461" s="130">
        <v>3442.277</v>
      </c>
      <c r="W1461" s="130">
        <v>3618.8919999999998</v>
      </c>
      <c r="X1461" s="130">
        <v>4103.67</v>
      </c>
      <c r="Y1461" s="130">
        <v>5199.2719999999999</v>
      </c>
      <c r="Z1461" s="130">
        <v>5322.5959999999995</v>
      </c>
      <c r="AA1461" s="130">
        <v>5734.2309999999998</v>
      </c>
      <c r="AB1461" s="130">
        <v>5437.3329999999996</v>
      </c>
      <c r="AC1461" s="130">
        <v>4951.66</v>
      </c>
      <c r="AD1461" s="130">
        <v>5065.26</v>
      </c>
      <c r="AE1461" s="130">
        <v>4578.24</v>
      </c>
      <c r="AF1461" s="130">
        <v>4452.5940000000001</v>
      </c>
      <c r="AG1461" s="130">
        <v>4780.2870000000003</v>
      </c>
      <c r="AH1461" s="130">
        <v>6169.1620000000003</v>
      </c>
      <c r="AI1461" s="130">
        <v>7565.3090000000002</v>
      </c>
      <c r="AJ1461" s="130">
        <v>9414.6560000000009</v>
      </c>
      <c r="AK1461" s="130">
        <v>10426.269</v>
      </c>
      <c r="AL1461" s="130">
        <v>10709.212</v>
      </c>
      <c r="AM1461" s="130">
        <v>10166.615</v>
      </c>
      <c r="AN1461" s="130">
        <v>12712.540999999999</v>
      </c>
      <c r="AO1461" s="130">
        <v>14551.69</v>
      </c>
      <c r="AP1461" s="130">
        <v>15410.116</v>
      </c>
      <c r="AQ1461" s="130">
        <v>16043.096</v>
      </c>
      <c r="AR1461" s="130">
        <v>17047.870999999999</v>
      </c>
      <c r="AS1461" s="130">
        <v>18235.600999999999</v>
      </c>
      <c r="AT1461" s="130">
        <v>19511.45</v>
      </c>
      <c r="AU1461" s="130">
        <v>20849.285</v>
      </c>
      <c r="AV1461" s="130">
        <v>22278.817999999999</v>
      </c>
      <c r="AW1461" s="129">
        <v>2009</v>
      </c>
    </row>
    <row r="1462" spans="1:49">
      <c r="A1462" s="129">
        <v>228</v>
      </c>
      <c r="B1462" s="129" t="s">
        <v>3007</v>
      </c>
      <c r="C1462" s="129" t="s">
        <v>1709</v>
      </c>
      <c r="D1462" s="129" t="s">
        <v>3006</v>
      </c>
      <c r="E1462" s="129" t="s">
        <v>1708</v>
      </c>
      <c r="F1462" s="129" t="s">
        <v>1707</v>
      </c>
      <c r="G1462" s="129" t="s">
        <v>1625</v>
      </c>
    </row>
    <row r="1463" spans="1:49">
      <c r="A1463" s="129">
        <v>228</v>
      </c>
      <c r="B1463" s="129" t="s">
        <v>3007</v>
      </c>
      <c r="C1463" s="129" t="s">
        <v>1706</v>
      </c>
      <c r="D1463" s="129" t="s">
        <v>3006</v>
      </c>
      <c r="E1463" s="129" t="s">
        <v>1705</v>
      </c>
      <c r="F1463" s="129" t="s">
        <v>1704</v>
      </c>
      <c r="G1463" s="129" t="s">
        <v>1700</v>
      </c>
      <c r="H1463" s="129" t="s">
        <v>1604</v>
      </c>
      <c r="I1463" s="129" t="s">
        <v>1691</v>
      </c>
      <c r="J1463" s="129">
        <v>32.927999999999997</v>
      </c>
      <c r="K1463" s="129">
        <v>38.238</v>
      </c>
      <c r="L1463" s="129">
        <v>35.093000000000004</v>
      </c>
      <c r="M1463" s="129">
        <v>35.456000000000003</v>
      </c>
      <c r="N1463" s="129">
        <v>38.875</v>
      </c>
      <c r="O1463" s="129">
        <v>40.908000000000001</v>
      </c>
      <c r="P1463" s="129">
        <v>44.069000000000003</v>
      </c>
      <c r="Q1463" s="129">
        <v>48.167000000000002</v>
      </c>
      <c r="R1463" s="129">
        <v>53.487000000000002</v>
      </c>
      <c r="S1463" s="129">
        <v>61.459000000000003</v>
      </c>
      <c r="T1463" s="129">
        <v>66.072999999999993</v>
      </c>
      <c r="U1463" s="129">
        <v>73.695999999999998</v>
      </c>
      <c r="V1463" s="129">
        <v>84.578000000000003</v>
      </c>
      <c r="W1463" s="129">
        <v>92.588999999999999</v>
      </c>
      <c r="X1463" s="129">
        <v>99.918000000000006</v>
      </c>
      <c r="Y1463" s="129">
        <v>112.7</v>
      </c>
      <c r="Z1463" s="129">
        <v>123.2</v>
      </c>
      <c r="AA1463" s="129">
        <v>133.58699999999999</v>
      </c>
      <c r="AB1463" s="129">
        <v>139.447</v>
      </c>
      <c r="AC1463" s="129">
        <v>140.43600000000001</v>
      </c>
      <c r="AD1463" s="129">
        <v>150.047</v>
      </c>
      <c r="AE1463" s="129">
        <v>158.61099999999999</v>
      </c>
      <c r="AF1463" s="129">
        <v>164.54400000000001</v>
      </c>
      <c r="AG1463" s="129">
        <v>173.518</v>
      </c>
      <c r="AH1463" s="129">
        <v>190.126</v>
      </c>
      <c r="AI1463" s="129">
        <v>206.70099999999999</v>
      </c>
      <c r="AJ1463" s="129">
        <v>225.464</v>
      </c>
      <c r="AK1463" s="129">
        <v>243.499</v>
      </c>
      <c r="AL1463" s="129">
        <v>256.04300000000001</v>
      </c>
      <c r="AM1463" s="129">
        <v>255.60400000000001</v>
      </c>
      <c r="AN1463" s="129">
        <v>273.45</v>
      </c>
      <c r="AO1463" s="129">
        <v>294.91199999999998</v>
      </c>
      <c r="AP1463" s="129">
        <v>316.923</v>
      </c>
      <c r="AQ1463" s="129">
        <v>335.416</v>
      </c>
      <c r="AR1463" s="129">
        <v>356.23500000000001</v>
      </c>
      <c r="AS1463" s="129">
        <v>379.88400000000001</v>
      </c>
      <c r="AT1463" s="129">
        <v>405.21699999999998</v>
      </c>
      <c r="AU1463" s="129">
        <v>432.19400000000002</v>
      </c>
      <c r="AV1463" s="129">
        <v>460.935</v>
      </c>
      <c r="AW1463" s="129">
        <v>2012</v>
      </c>
    </row>
    <row r="1464" spans="1:49">
      <c r="A1464" s="129">
        <v>228</v>
      </c>
      <c r="B1464" s="129" t="s">
        <v>3007</v>
      </c>
      <c r="C1464" s="129" t="s">
        <v>1703</v>
      </c>
      <c r="D1464" s="129" t="s">
        <v>3006</v>
      </c>
      <c r="E1464" s="129" t="s">
        <v>1702</v>
      </c>
      <c r="F1464" s="129" t="s">
        <v>1701</v>
      </c>
      <c r="G1464" s="129" t="s">
        <v>1700</v>
      </c>
      <c r="H1464" s="129" t="s">
        <v>3</v>
      </c>
      <c r="I1464" s="129" t="s">
        <v>1699</v>
      </c>
      <c r="J1464" s="130">
        <v>2946.77</v>
      </c>
      <c r="K1464" s="130">
        <v>3366.1170000000002</v>
      </c>
      <c r="L1464" s="130">
        <v>3039.547</v>
      </c>
      <c r="M1464" s="130">
        <v>3022.4140000000002</v>
      </c>
      <c r="N1464" s="130">
        <v>3262.2730000000001</v>
      </c>
      <c r="O1464" s="130">
        <v>3380.259</v>
      </c>
      <c r="P1464" s="130">
        <v>3577.7429999999999</v>
      </c>
      <c r="Q1464" s="130">
        <v>3843.2979999999998</v>
      </c>
      <c r="R1464" s="130">
        <v>4195.6890000000003</v>
      </c>
      <c r="S1464" s="130">
        <v>4740.9679999999998</v>
      </c>
      <c r="T1464" s="130">
        <v>5013.5749999999998</v>
      </c>
      <c r="U1464" s="130">
        <v>5490.6620000000003</v>
      </c>
      <c r="V1464" s="130">
        <v>6189.3140000000003</v>
      </c>
      <c r="W1464" s="130">
        <v>6657.01</v>
      </c>
      <c r="X1464" s="130">
        <v>7060.4750000000004</v>
      </c>
      <c r="Y1464" s="130">
        <v>7829.1450000000004</v>
      </c>
      <c r="Z1464" s="130">
        <v>8440.9509999999991</v>
      </c>
      <c r="AA1464" s="130">
        <v>9028.5149999999994</v>
      </c>
      <c r="AB1464" s="130">
        <v>9298.5619999999999</v>
      </c>
      <c r="AC1464" s="130">
        <v>9240.9240000000009</v>
      </c>
      <c r="AD1464" s="130">
        <v>9744.69</v>
      </c>
      <c r="AE1464" s="130">
        <v>10185.895</v>
      </c>
      <c r="AF1464" s="130">
        <v>10450.194</v>
      </c>
      <c r="AG1464" s="130">
        <v>10899.732</v>
      </c>
      <c r="AH1464" s="130">
        <v>11813.947</v>
      </c>
      <c r="AI1464" s="130">
        <v>12706.576999999999</v>
      </c>
      <c r="AJ1464" s="130">
        <v>13720.499</v>
      </c>
      <c r="AK1464" s="130">
        <v>14670.334999999999</v>
      </c>
      <c r="AL1464" s="130">
        <v>15273.862999999999</v>
      </c>
      <c r="AM1464" s="130">
        <v>15098.673000000001</v>
      </c>
      <c r="AN1464" s="130">
        <v>15996.583000000001</v>
      </c>
      <c r="AO1464" s="130">
        <v>17097.906999999999</v>
      </c>
      <c r="AP1464" s="130">
        <v>18211.208999999999</v>
      </c>
      <c r="AQ1464" s="130">
        <v>19104.583999999999</v>
      </c>
      <c r="AR1464" s="130">
        <v>20113.740000000002</v>
      </c>
      <c r="AS1464" s="130">
        <v>21263.954000000002</v>
      </c>
      <c r="AT1464" s="130">
        <v>22509.581999999999</v>
      </c>
      <c r="AU1464" s="130">
        <v>23827.124</v>
      </c>
      <c r="AV1464" s="130">
        <v>25219.965</v>
      </c>
      <c r="AW1464" s="129">
        <v>2009</v>
      </c>
    </row>
    <row r="1465" spans="1:49">
      <c r="A1465" s="129">
        <v>228</v>
      </c>
      <c r="B1465" s="129" t="s">
        <v>3007</v>
      </c>
      <c r="C1465" s="129" t="s">
        <v>1698</v>
      </c>
      <c r="D1465" s="129" t="s">
        <v>3006</v>
      </c>
      <c r="E1465" s="129" t="s">
        <v>1697</v>
      </c>
      <c r="F1465" s="129" t="s">
        <v>1696</v>
      </c>
      <c r="G1465" s="129" t="s">
        <v>50</v>
      </c>
      <c r="I1465" s="129" t="s">
        <v>1691</v>
      </c>
      <c r="J1465" s="129">
        <v>0.28699999999999998</v>
      </c>
      <c r="K1465" s="129">
        <v>0.29899999999999999</v>
      </c>
      <c r="L1465" s="129">
        <v>0.25700000000000001</v>
      </c>
      <c r="M1465" s="129">
        <v>0.24299999999999999</v>
      </c>
      <c r="N1465" s="129">
        <v>0.245</v>
      </c>
      <c r="O1465" s="129">
        <v>0.24099999999999999</v>
      </c>
      <c r="P1465" s="129">
        <v>0.246</v>
      </c>
      <c r="Q1465" s="129">
        <v>0.253</v>
      </c>
      <c r="R1465" s="129">
        <v>0.25900000000000001</v>
      </c>
      <c r="S1465" s="129">
        <v>0.27600000000000002</v>
      </c>
      <c r="T1465" s="129">
        <v>0.27800000000000002</v>
      </c>
      <c r="U1465" s="129">
        <v>0.29399999999999998</v>
      </c>
      <c r="V1465" s="129">
        <v>0.3</v>
      </c>
      <c r="W1465" s="129">
        <v>0.314</v>
      </c>
      <c r="X1465" s="129">
        <v>0.32200000000000001</v>
      </c>
      <c r="Y1465" s="129">
        <v>0.34300000000000003</v>
      </c>
      <c r="Z1465" s="129">
        <v>0.35499999999999998</v>
      </c>
      <c r="AA1465" s="129">
        <v>0.36299999999999999</v>
      </c>
      <c r="AB1465" s="129">
        <v>0.36599999999999999</v>
      </c>
      <c r="AC1465" s="129">
        <v>0.35099999999999998</v>
      </c>
      <c r="AD1465" s="129">
        <v>0.35</v>
      </c>
      <c r="AE1465" s="129">
        <v>0.35399999999999998</v>
      </c>
      <c r="AF1465" s="129">
        <v>0.35199999999999998</v>
      </c>
      <c r="AG1465" s="129">
        <v>0.35</v>
      </c>
      <c r="AH1465" s="129">
        <v>0.35599999999999998</v>
      </c>
      <c r="AI1465" s="129">
        <v>0.35899999999999999</v>
      </c>
      <c r="AJ1465" s="129">
        <v>0.36099999999999999</v>
      </c>
      <c r="AK1465" s="129">
        <v>0.36099999999999999</v>
      </c>
      <c r="AL1465" s="129">
        <v>0.36299999999999999</v>
      </c>
      <c r="AM1465" s="129">
        <v>0.36199999999999999</v>
      </c>
      <c r="AN1465" s="129">
        <v>0.36399999999999999</v>
      </c>
      <c r="AO1465" s="129">
        <v>0.372</v>
      </c>
      <c r="AP1465" s="129">
        <v>0.38100000000000001</v>
      </c>
      <c r="AQ1465" s="129">
        <v>0.38700000000000001</v>
      </c>
      <c r="AR1465" s="129">
        <v>0.39</v>
      </c>
      <c r="AS1465" s="129">
        <v>0.39300000000000002</v>
      </c>
      <c r="AT1465" s="129">
        <v>0.39400000000000002</v>
      </c>
      <c r="AU1465" s="129">
        <v>0.39600000000000002</v>
      </c>
      <c r="AV1465" s="129">
        <v>0.39800000000000002</v>
      </c>
      <c r="AW1465" s="129">
        <v>2011</v>
      </c>
    </row>
    <row r="1466" spans="1:49">
      <c r="A1466" s="129">
        <v>228</v>
      </c>
      <c r="B1466" s="129" t="s">
        <v>3007</v>
      </c>
      <c r="C1466" s="129" t="s">
        <v>1695</v>
      </c>
      <c r="D1466" s="129" t="s">
        <v>3006</v>
      </c>
      <c r="E1466" s="129" t="s">
        <v>1694</v>
      </c>
      <c r="F1466" s="129" t="s">
        <v>1693</v>
      </c>
      <c r="G1466" s="129" t="s">
        <v>1692</v>
      </c>
      <c r="I1466" s="129" t="s">
        <v>1691</v>
      </c>
      <c r="J1466" s="129">
        <v>34.712000000000003</v>
      </c>
      <c r="K1466" s="129">
        <v>35.390999999999998</v>
      </c>
      <c r="L1466" s="129">
        <v>37.533999999999999</v>
      </c>
      <c r="M1466" s="129">
        <v>46.701000000000001</v>
      </c>
      <c r="N1466" s="129">
        <v>51.771999999999998</v>
      </c>
      <c r="O1466" s="129">
        <v>68.909000000000006</v>
      </c>
      <c r="P1466" s="129">
        <v>82.474000000000004</v>
      </c>
      <c r="Q1466" s="129">
        <v>101.209</v>
      </c>
      <c r="R1466" s="129">
        <v>119.982</v>
      </c>
      <c r="S1466" s="129">
        <v>131.05600000000001</v>
      </c>
      <c r="T1466" s="129">
        <v>154.803</v>
      </c>
      <c r="U1466" s="129">
        <v>182.96600000000001</v>
      </c>
      <c r="V1466" s="129">
        <v>201.65199999999999</v>
      </c>
      <c r="W1466" s="129">
        <v>219.71299999999999</v>
      </c>
      <c r="X1466" s="129">
        <v>244.214</v>
      </c>
      <c r="Y1466" s="129">
        <v>263.49400000000003</v>
      </c>
      <c r="Z1466" s="129">
        <v>259.96199999999999</v>
      </c>
      <c r="AA1466" s="129">
        <v>266.31099999999998</v>
      </c>
      <c r="AB1466" s="129">
        <v>269.15300000000002</v>
      </c>
      <c r="AC1466" s="129">
        <v>272.625</v>
      </c>
      <c r="AD1466" s="129">
        <v>280.42599999999999</v>
      </c>
      <c r="AE1466" s="129">
        <v>285.38499999999999</v>
      </c>
      <c r="AF1466" s="129">
        <v>293.54000000000002</v>
      </c>
      <c r="AG1466" s="129">
        <v>303.226</v>
      </c>
      <c r="AH1466" s="129">
        <v>318.29199999999997</v>
      </c>
      <c r="AI1466" s="129">
        <v>333.27699999999999</v>
      </c>
      <c r="AJ1466" s="129">
        <v>363.86099999999999</v>
      </c>
      <c r="AK1466" s="129">
        <v>371.32</v>
      </c>
      <c r="AL1466" s="129">
        <v>366.32100000000003</v>
      </c>
      <c r="AM1466" s="129">
        <v>376.81299999999999</v>
      </c>
      <c r="AN1466" s="129">
        <v>405.49700000000001</v>
      </c>
      <c r="AO1466" s="129">
        <v>411.64</v>
      </c>
      <c r="AP1466" s="129">
        <v>411.66399999999999</v>
      </c>
      <c r="AQ1466" s="129">
        <v>413.15800000000002</v>
      </c>
      <c r="AR1466" s="129">
        <v>418.70100000000002</v>
      </c>
      <c r="AS1466" s="129">
        <v>422.78800000000001</v>
      </c>
      <c r="AT1466" s="129">
        <v>426.46899999999999</v>
      </c>
      <c r="AU1466" s="129">
        <v>430.51100000000002</v>
      </c>
      <c r="AV1466" s="129">
        <v>434.62299999999999</v>
      </c>
      <c r="AW1466" s="129">
        <v>2012</v>
      </c>
    </row>
    <row r="1467" spans="1:49">
      <c r="A1467" s="129">
        <v>228</v>
      </c>
      <c r="B1467" s="129" t="s">
        <v>3007</v>
      </c>
      <c r="C1467" s="129" t="s">
        <v>1690</v>
      </c>
      <c r="D1467" s="129" t="s">
        <v>3006</v>
      </c>
      <c r="E1467" s="129" t="s">
        <v>1689</v>
      </c>
      <c r="F1467" s="129" t="s">
        <v>1688</v>
      </c>
      <c r="G1467" s="129" t="s">
        <v>1597</v>
      </c>
      <c r="I1467" s="129" t="s">
        <v>3014</v>
      </c>
      <c r="J1467" s="129" t="s">
        <v>1595</v>
      </c>
      <c r="K1467" s="129">
        <v>23.888999999999999</v>
      </c>
      <c r="L1467" s="129">
        <v>13.092000000000001</v>
      </c>
      <c r="M1467" s="129">
        <v>11.7</v>
      </c>
      <c r="N1467" s="129">
        <v>15.387</v>
      </c>
      <c r="O1467" s="129">
        <v>18.780999999999999</v>
      </c>
      <c r="P1467" s="129">
        <v>20.376999999999999</v>
      </c>
      <c r="Q1467" s="129">
        <v>23.59</v>
      </c>
      <c r="R1467" s="129">
        <v>24.213000000000001</v>
      </c>
      <c r="S1467" s="129">
        <v>26.512</v>
      </c>
      <c r="T1467" s="129">
        <v>26.513000000000002</v>
      </c>
      <c r="U1467" s="129">
        <v>24.263000000000002</v>
      </c>
      <c r="V1467" s="129">
        <v>25.501000000000001</v>
      </c>
      <c r="W1467" s="129">
        <v>28.047999999999998</v>
      </c>
      <c r="X1467" s="129">
        <v>25.952999999999999</v>
      </c>
      <c r="Y1467" s="129">
        <v>27.73</v>
      </c>
      <c r="Z1467" s="129">
        <v>27.7</v>
      </c>
      <c r="AA1467" s="129">
        <v>27.553000000000001</v>
      </c>
      <c r="AB1467" s="129">
        <v>26.888999999999999</v>
      </c>
      <c r="AC1467" s="129">
        <v>20.85</v>
      </c>
      <c r="AD1467" s="129">
        <v>21.960999999999999</v>
      </c>
      <c r="AE1467" s="129">
        <v>22.22</v>
      </c>
      <c r="AF1467" s="129">
        <v>22.041</v>
      </c>
      <c r="AG1467" s="129">
        <v>21.882999999999999</v>
      </c>
      <c r="AH1467" s="129">
        <v>20.288</v>
      </c>
      <c r="AI1467" s="129">
        <v>21.997</v>
      </c>
      <c r="AJ1467" s="129">
        <v>20.696000000000002</v>
      </c>
      <c r="AK1467" s="129">
        <v>20.558</v>
      </c>
      <c r="AL1467" s="129">
        <v>25.917000000000002</v>
      </c>
      <c r="AM1467" s="129">
        <v>20.335999999999999</v>
      </c>
      <c r="AN1467" s="129">
        <v>22.407</v>
      </c>
      <c r="AO1467" s="129">
        <v>23.507000000000001</v>
      </c>
      <c r="AP1467" s="129">
        <v>24.898</v>
      </c>
      <c r="AQ1467" s="129">
        <v>25.666</v>
      </c>
      <c r="AR1467" s="129">
        <v>24.9</v>
      </c>
      <c r="AS1467" s="129">
        <v>24.756</v>
      </c>
      <c r="AT1467" s="129">
        <v>24.747</v>
      </c>
      <c r="AU1467" s="129">
        <v>24.632000000000001</v>
      </c>
      <c r="AV1467" s="129">
        <v>24.510999999999999</v>
      </c>
      <c r="AW1467" s="129">
        <v>2012</v>
      </c>
    </row>
    <row r="1468" spans="1:49">
      <c r="A1468" s="129">
        <v>228</v>
      </c>
      <c r="B1468" s="129" t="s">
        <v>3007</v>
      </c>
      <c r="C1468" s="129" t="s">
        <v>1687</v>
      </c>
      <c r="D1468" s="129" t="s">
        <v>3006</v>
      </c>
      <c r="E1468" s="129" t="s">
        <v>1686</v>
      </c>
      <c r="F1468" s="129" t="s">
        <v>1685</v>
      </c>
      <c r="G1468" s="129" t="s">
        <v>1597</v>
      </c>
      <c r="I1468" s="129" t="s">
        <v>3014</v>
      </c>
      <c r="J1468" s="129">
        <v>12.25</v>
      </c>
      <c r="K1468" s="129">
        <v>7.7969999999999997</v>
      </c>
      <c r="L1468" s="129">
        <v>1.4530000000000001</v>
      </c>
      <c r="M1468" s="129">
        <v>4.0439999999999996</v>
      </c>
      <c r="N1468" s="129">
        <v>2.274</v>
      </c>
      <c r="O1468" s="129">
        <v>7.9139999999999997</v>
      </c>
      <c r="P1468" s="129">
        <v>10.513999999999999</v>
      </c>
      <c r="Q1468" s="129">
        <v>17.321000000000002</v>
      </c>
      <c r="R1468" s="129">
        <v>20.552</v>
      </c>
      <c r="S1468" s="129">
        <v>29.587</v>
      </c>
      <c r="T1468" s="129">
        <v>21.23</v>
      </c>
      <c r="U1468" s="129">
        <v>22.387</v>
      </c>
      <c r="V1468" s="129">
        <v>20.013999999999999</v>
      </c>
      <c r="W1468" s="129">
        <v>21.495999999999999</v>
      </c>
      <c r="X1468" s="129">
        <v>19.878</v>
      </c>
      <c r="Y1468" s="129">
        <v>24.512</v>
      </c>
      <c r="Z1468" s="129">
        <v>23.483000000000001</v>
      </c>
      <c r="AA1468" s="129">
        <v>22.995000000000001</v>
      </c>
      <c r="AB1468" s="129">
        <v>21.965</v>
      </c>
      <c r="AC1468" s="129">
        <v>20.957000000000001</v>
      </c>
      <c r="AD1468" s="129">
        <v>20.786000000000001</v>
      </c>
      <c r="AE1468" s="129">
        <v>20.783999999999999</v>
      </c>
      <c r="AF1468" s="129">
        <v>21.120999999999999</v>
      </c>
      <c r="AG1468" s="129">
        <v>20.847999999999999</v>
      </c>
      <c r="AH1468" s="129">
        <v>22.870999999999999</v>
      </c>
      <c r="AI1468" s="129">
        <v>23.545999999999999</v>
      </c>
      <c r="AJ1468" s="129">
        <v>25.286999999999999</v>
      </c>
      <c r="AK1468" s="129">
        <v>24.719000000000001</v>
      </c>
      <c r="AL1468" s="129">
        <v>22.323</v>
      </c>
      <c r="AM1468" s="129">
        <v>22.385999999999999</v>
      </c>
      <c r="AN1468" s="129">
        <v>24.064</v>
      </c>
      <c r="AO1468" s="129">
        <v>22.337</v>
      </c>
      <c r="AP1468" s="129">
        <v>21.4</v>
      </c>
      <c r="AQ1468" s="129">
        <v>20.751000000000001</v>
      </c>
      <c r="AR1468" s="129">
        <v>20.936</v>
      </c>
      <c r="AS1468" s="129">
        <v>21.379000000000001</v>
      </c>
      <c r="AT1468" s="129">
        <v>21.655999999999999</v>
      </c>
      <c r="AU1468" s="129">
        <v>21.654</v>
      </c>
      <c r="AV1468" s="129">
        <v>21.518000000000001</v>
      </c>
      <c r="AW1468" s="129">
        <v>2012</v>
      </c>
    </row>
    <row r="1469" spans="1:49">
      <c r="A1469" s="129">
        <v>228</v>
      </c>
      <c r="B1469" s="129" t="s">
        <v>3007</v>
      </c>
      <c r="C1469" s="129" t="s">
        <v>1683</v>
      </c>
      <c r="D1469" s="129" t="s">
        <v>3006</v>
      </c>
      <c r="E1469" s="129" t="s">
        <v>1680</v>
      </c>
      <c r="F1469" s="129" t="s">
        <v>1682</v>
      </c>
      <c r="G1469" s="129" t="s">
        <v>1675</v>
      </c>
      <c r="I1469" s="129" t="s">
        <v>3013</v>
      </c>
      <c r="J1469" s="129">
        <v>4.7320000000000002</v>
      </c>
      <c r="K1469" s="129">
        <v>5.6639999999999997</v>
      </c>
      <c r="L1469" s="129">
        <v>6.2270000000000003</v>
      </c>
      <c r="M1469" s="129">
        <v>7.9240000000000004</v>
      </c>
      <c r="N1469" s="129">
        <v>9.4979999999999993</v>
      </c>
      <c r="O1469" s="129">
        <v>12.414</v>
      </c>
      <c r="P1469" s="129">
        <v>14.832000000000001</v>
      </c>
      <c r="Q1469" s="129">
        <v>17.78</v>
      </c>
      <c r="R1469" s="129">
        <v>20.390999999999998</v>
      </c>
      <c r="S1469" s="129">
        <v>23.863</v>
      </c>
      <c r="T1469" s="129">
        <v>30.076000000000001</v>
      </c>
      <c r="U1469" s="129">
        <v>36.628</v>
      </c>
      <c r="V1469" s="129">
        <v>42.277999999999999</v>
      </c>
      <c r="W1469" s="129">
        <v>47.658999999999999</v>
      </c>
      <c r="X1469" s="129">
        <v>53.113</v>
      </c>
      <c r="Y1469" s="129">
        <v>57.485999999999997</v>
      </c>
      <c r="Z1469" s="129">
        <v>61.716000000000001</v>
      </c>
      <c r="AA1469" s="129">
        <v>65.501999999999995</v>
      </c>
      <c r="AB1469" s="129">
        <v>68.849000000000004</v>
      </c>
      <c r="AC1469" s="129">
        <v>71.147000000000006</v>
      </c>
      <c r="AD1469" s="129">
        <v>73.881</v>
      </c>
      <c r="AE1469" s="129">
        <v>76.518000000000001</v>
      </c>
      <c r="AF1469" s="129">
        <v>78.423000000000002</v>
      </c>
      <c r="AG1469" s="129">
        <v>80.626999999999995</v>
      </c>
      <c r="AH1469" s="129">
        <v>81.477000000000004</v>
      </c>
      <c r="AI1469" s="129">
        <v>83.963999999999999</v>
      </c>
      <c r="AJ1469" s="129">
        <v>86.811999999999998</v>
      </c>
      <c r="AK1469" s="129">
        <v>90.638999999999996</v>
      </c>
      <c r="AL1469" s="129">
        <v>98.539000000000001</v>
      </c>
      <c r="AM1469" s="129">
        <v>100.002</v>
      </c>
      <c r="AN1469" s="129">
        <v>101.41</v>
      </c>
      <c r="AO1469" s="129">
        <v>104.797</v>
      </c>
      <c r="AP1469" s="129">
        <v>107.94799999999999</v>
      </c>
      <c r="AQ1469" s="129">
        <v>109.82</v>
      </c>
      <c r="AR1469" s="129">
        <v>113.114</v>
      </c>
      <c r="AS1469" s="129">
        <v>116.508</v>
      </c>
      <c r="AT1469" s="129">
        <v>120.003</v>
      </c>
      <c r="AU1469" s="129">
        <v>123.60299999999999</v>
      </c>
      <c r="AV1469" s="129">
        <v>127.31100000000001</v>
      </c>
      <c r="AW1469" s="129">
        <v>2012</v>
      </c>
    </row>
    <row r="1470" spans="1:49">
      <c r="A1470" s="129">
        <v>228</v>
      </c>
      <c r="B1470" s="129" t="s">
        <v>3007</v>
      </c>
      <c r="C1470" s="129" t="s">
        <v>1681</v>
      </c>
      <c r="D1470" s="129" t="s">
        <v>3006</v>
      </c>
      <c r="E1470" s="129" t="s">
        <v>1680</v>
      </c>
      <c r="F1470" s="129" t="s">
        <v>1679</v>
      </c>
      <c r="G1470" s="129" t="s">
        <v>1655</v>
      </c>
      <c r="I1470" s="129" t="s">
        <v>1678</v>
      </c>
      <c r="J1470" s="129">
        <v>35.137999999999998</v>
      </c>
      <c r="K1470" s="129">
        <v>19.687000000000001</v>
      </c>
      <c r="L1470" s="129">
        <v>9.9410000000000007</v>
      </c>
      <c r="M1470" s="129">
        <v>27.257000000000001</v>
      </c>
      <c r="N1470" s="129">
        <v>19.86</v>
      </c>
      <c r="O1470" s="129">
        <v>30.702999999999999</v>
      </c>
      <c r="P1470" s="129">
        <v>19.477</v>
      </c>
      <c r="Q1470" s="129">
        <v>19.881</v>
      </c>
      <c r="R1470" s="129">
        <v>14.683999999999999</v>
      </c>
      <c r="S1470" s="129">
        <v>17.027999999999999</v>
      </c>
      <c r="T1470" s="129">
        <v>26.036000000000001</v>
      </c>
      <c r="U1470" s="129">
        <v>21.783999999999999</v>
      </c>
      <c r="V1470" s="129">
        <v>15.426</v>
      </c>
      <c r="W1470" s="129">
        <v>12.728</v>
      </c>
      <c r="X1470" s="129">
        <v>11.443</v>
      </c>
      <c r="Y1470" s="129">
        <v>8.2330000000000005</v>
      </c>
      <c r="Z1470" s="129">
        <v>7.359</v>
      </c>
      <c r="AA1470" s="129">
        <v>6.1340000000000003</v>
      </c>
      <c r="AB1470" s="129">
        <v>5.1100000000000003</v>
      </c>
      <c r="AC1470" s="129">
        <v>3.3370000000000002</v>
      </c>
      <c r="AD1470" s="129">
        <v>3.843</v>
      </c>
      <c r="AE1470" s="129">
        <v>3.569</v>
      </c>
      <c r="AF1470" s="129">
        <v>2.4889999999999999</v>
      </c>
      <c r="AG1470" s="129">
        <v>2.81</v>
      </c>
      <c r="AH1470" s="129">
        <v>1.0549999999999999</v>
      </c>
      <c r="AI1470" s="129">
        <v>3.052</v>
      </c>
      <c r="AJ1470" s="129">
        <v>3.3919999999999999</v>
      </c>
      <c r="AK1470" s="129">
        <v>4.4080000000000004</v>
      </c>
      <c r="AL1470" s="129">
        <v>8.7159999999999993</v>
      </c>
      <c r="AM1470" s="129">
        <v>1.484</v>
      </c>
      <c r="AN1470" s="129">
        <v>1.4079999999999999</v>
      </c>
      <c r="AO1470" s="129">
        <v>3.34</v>
      </c>
      <c r="AP1470" s="129">
        <v>3.0070000000000001</v>
      </c>
      <c r="AQ1470" s="129">
        <v>1.734</v>
      </c>
      <c r="AR1470" s="129">
        <v>3</v>
      </c>
      <c r="AS1470" s="129">
        <v>3</v>
      </c>
      <c r="AT1470" s="129">
        <v>3</v>
      </c>
      <c r="AU1470" s="129">
        <v>3</v>
      </c>
      <c r="AV1470" s="129">
        <v>3</v>
      </c>
      <c r="AW1470" s="129">
        <v>2012</v>
      </c>
    </row>
    <row r="1471" spans="1:49">
      <c r="A1471" s="129">
        <v>228</v>
      </c>
      <c r="B1471" s="129" t="s">
        <v>3007</v>
      </c>
      <c r="C1471" s="129" t="s">
        <v>1677</v>
      </c>
      <c r="D1471" s="129" t="s">
        <v>3006</v>
      </c>
      <c r="E1471" s="129" t="s">
        <v>1672</v>
      </c>
      <c r="F1471" s="129" t="s">
        <v>1676</v>
      </c>
      <c r="G1471" s="129" t="s">
        <v>1675</v>
      </c>
      <c r="I1471" s="129" t="s">
        <v>3013</v>
      </c>
      <c r="J1471" s="129">
        <v>5.2119999999999997</v>
      </c>
      <c r="K1471" s="129">
        <v>5.7939999999999996</v>
      </c>
      <c r="L1471" s="129">
        <v>6.9930000000000003</v>
      </c>
      <c r="M1471" s="129">
        <v>8.6300000000000008</v>
      </c>
      <c r="N1471" s="129">
        <v>10.667</v>
      </c>
      <c r="O1471" s="129">
        <v>13.53</v>
      </c>
      <c r="P1471" s="129">
        <v>15.877000000000001</v>
      </c>
      <c r="Q1471" s="129">
        <v>19.231999999999999</v>
      </c>
      <c r="R1471" s="129">
        <v>21.597999999999999</v>
      </c>
      <c r="S1471" s="129">
        <v>26.175999999999998</v>
      </c>
      <c r="T1471" s="129">
        <v>33.305</v>
      </c>
      <c r="U1471" s="129">
        <v>39.561999999999998</v>
      </c>
      <c r="V1471" s="129">
        <v>44.683999999999997</v>
      </c>
      <c r="W1471" s="129">
        <v>50.302</v>
      </c>
      <c r="X1471" s="129">
        <v>54.917999999999999</v>
      </c>
      <c r="Y1471" s="129">
        <v>59.491999999999997</v>
      </c>
      <c r="Z1471" s="129">
        <v>63.439</v>
      </c>
      <c r="AA1471" s="129">
        <v>67.275000000000006</v>
      </c>
      <c r="AB1471" s="129">
        <v>70.412999999999997</v>
      </c>
      <c r="AC1471" s="129">
        <v>72.040000000000006</v>
      </c>
      <c r="AD1471" s="129">
        <v>75.3</v>
      </c>
      <c r="AE1471" s="129">
        <v>77.284999999999997</v>
      </c>
      <c r="AF1471" s="129">
        <v>79.468000000000004</v>
      </c>
      <c r="AG1471" s="129">
        <v>80.319999999999993</v>
      </c>
      <c r="AH1471" s="129">
        <v>82.271000000000001</v>
      </c>
      <c r="AI1471" s="129">
        <v>85.281000000000006</v>
      </c>
      <c r="AJ1471" s="129">
        <v>87.472999999999999</v>
      </c>
      <c r="AK1471" s="129">
        <v>94.320999999999998</v>
      </c>
      <c r="AL1471" s="129">
        <v>101.008</v>
      </c>
      <c r="AM1471" s="129">
        <v>99.51</v>
      </c>
      <c r="AN1471" s="129">
        <v>102.467</v>
      </c>
      <c r="AO1471" s="129">
        <v>107.017</v>
      </c>
      <c r="AP1471" s="129">
        <v>108.607</v>
      </c>
      <c r="AQ1471" s="129">
        <v>111.42700000000001</v>
      </c>
      <c r="AR1471" s="129">
        <v>114.77</v>
      </c>
      <c r="AS1471" s="129">
        <v>118.21299999999999</v>
      </c>
      <c r="AT1471" s="129">
        <v>121.76</v>
      </c>
      <c r="AU1471" s="129">
        <v>125.41200000000001</v>
      </c>
      <c r="AV1471" s="129">
        <v>129.17500000000001</v>
      </c>
      <c r="AW1471" s="129">
        <v>2012</v>
      </c>
    </row>
    <row r="1472" spans="1:49">
      <c r="A1472" s="129">
        <v>228</v>
      </c>
      <c r="B1472" s="129" t="s">
        <v>3007</v>
      </c>
      <c r="C1472" s="129" t="s">
        <v>1673</v>
      </c>
      <c r="D1472" s="129" t="s">
        <v>3006</v>
      </c>
      <c r="E1472" s="129" t="s">
        <v>1672</v>
      </c>
      <c r="F1472" s="129" t="s">
        <v>1671</v>
      </c>
      <c r="G1472" s="129" t="s">
        <v>1655</v>
      </c>
      <c r="I1472" s="129" t="s">
        <v>1670</v>
      </c>
      <c r="J1472" s="129">
        <v>31.238</v>
      </c>
      <c r="K1472" s="129">
        <v>11.17</v>
      </c>
      <c r="L1472" s="129">
        <v>20.687000000000001</v>
      </c>
      <c r="M1472" s="129">
        <v>23.417999999999999</v>
      </c>
      <c r="N1472" s="129">
        <v>23.599</v>
      </c>
      <c r="O1472" s="129">
        <v>26.837</v>
      </c>
      <c r="P1472" s="129">
        <v>17.349</v>
      </c>
      <c r="Q1472" s="129">
        <v>21.132999999999999</v>
      </c>
      <c r="R1472" s="129">
        <v>12.3</v>
      </c>
      <c r="S1472" s="129">
        <v>21.199000000000002</v>
      </c>
      <c r="T1472" s="129">
        <v>27.234999999999999</v>
      </c>
      <c r="U1472" s="129">
        <v>18.788</v>
      </c>
      <c r="V1472" s="129">
        <v>12.946</v>
      </c>
      <c r="W1472" s="129">
        <v>12.571999999999999</v>
      </c>
      <c r="X1472" s="129">
        <v>9.1780000000000008</v>
      </c>
      <c r="Y1472" s="129">
        <v>8.3279999999999994</v>
      </c>
      <c r="Z1472" s="129">
        <v>6.6340000000000003</v>
      </c>
      <c r="AA1472" s="129">
        <v>6.0469999999999997</v>
      </c>
      <c r="AB1472" s="129">
        <v>4.665</v>
      </c>
      <c r="AC1472" s="129">
        <v>2.31</v>
      </c>
      <c r="AD1472" s="129">
        <v>4.5259999999999998</v>
      </c>
      <c r="AE1472" s="129">
        <v>2.6360000000000001</v>
      </c>
      <c r="AF1472" s="129">
        <v>2.8239999999999998</v>
      </c>
      <c r="AG1472" s="129">
        <v>1.073</v>
      </c>
      <c r="AH1472" s="129">
        <v>2.4279999999999999</v>
      </c>
      <c r="AI1472" s="129">
        <v>3.6589999999999998</v>
      </c>
      <c r="AJ1472" s="129">
        <v>2.57</v>
      </c>
      <c r="AK1472" s="129">
        <v>7.8289999999999997</v>
      </c>
      <c r="AL1472" s="129">
        <v>7.0890000000000004</v>
      </c>
      <c r="AM1472" s="129">
        <v>-1.4830000000000001</v>
      </c>
      <c r="AN1472" s="129">
        <v>2.972</v>
      </c>
      <c r="AO1472" s="129">
        <v>4.4400000000000004</v>
      </c>
      <c r="AP1472" s="129">
        <v>1.486</v>
      </c>
      <c r="AQ1472" s="129">
        <v>2.597</v>
      </c>
      <c r="AR1472" s="129">
        <v>3</v>
      </c>
      <c r="AS1472" s="129">
        <v>3</v>
      </c>
      <c r="AT1472" s="129">
        <v>3</v>
      </c>
      <c r="AU1472" s="129">
        <v>3</v>
      </c>
      <c r="AV1472" s="129">
        <v>3</v>
      </c>
      <c r="AW1472" s="129">
        <v>2012</v>
      </c>
    </row>
    <row r="1473" spans="1:49">
      <c r="A1473" s="129">
        <v>228</v>
      </c>
      <c r="B1473" s="129" t="s">
        <v>3007</v>
      </c>
      <c r="C1473" s="129" t="s">
        <v>1669</v>
      </c>
      <c r="D1473" s="129" t="s">
        <v>3006</v>
      </c>
      <c r="E1473" s="129" t="s">
        <v>1668</v>
      </c>
      <c r="G1473" s="129" t="s">
        <v>50</v>
      </c>
    </row>
    <row r="1474" spans="1:49">
      <c r="A1474" s="129">
        <v>228</v>
      </c>
      <c r="B1474" s="129" t="s">
        <v>3007</v>
      </c>
      <c r="C1474" s="129" t="s">
        <v>1667</v>
      </c>
      <c r="D1474" s="129" t="s">
        <v>3006</v>
      </c>
      <c r="E1474" s="129" t="s">
        <v>1666</v>
      </c>
      <c r="F1474" s="129" t="s">
        <v>1665</v>
      </c>
      <c r="G1474" s="129" t="s">
        <v>1655</v>
      </c>
      <c r="I1474" s="129" t="s">
        <v>3012</v>
      </c>
      <c r="J1474" s="129">
        <v>18.724</v>
      </c>
      <c r="K1474" s="129">
        <v>13.269</v>
      </c>
      <c r="L1474" s="129">
        <v>-33.994</v>
      </c>
      <c r="M1474" s="129">
        <v>-17.670999999999999</v>
      </c>
      <c r="N1474" s="129">
        <v>12.002000000000001</v>
      </c>
      <c r="O1474" s="129">
        <v>-9.4619999999999997</v>
      </c>
      <c r="P1474" s="129">
        <v>7.9039999999999999</v>
      </c>
      <c r="Q1474" s="129">
        <v>18.61</v>
      </c>
      <c r="R1474" s="129">
        <v>12.792999999999999</v>
      </c>
      <c r="S1474" s="129">
        <v>25.038</v>
      </c>
      <c r="T1474" s="129">
        <v>5.8</v>
      </c>
      <c r="U1474" s="129">
        <v>7</v>
      </c>
      <c r="V1474" s="129">
        <v>21.8</v>
      </c>
      <c r="W1474" s="129">
        <v>14.2</v>
      </c>
      <c r="X1474" s="129">
        <v>10.1</v>
      </c>
      <c r="Y1474" s="129">
        <v>25</v>
      </c>
      <c r="Z1474" s="129">
        <v>11.8</v>
      </c>
      <c r="AA1474" s="129">
        <v>13.185</v>
      </c>
      <c r="AB1474" s="129">
        <v>6.9809999999999999</v>
      </c>
      <c r="AC1474" s="129">
        <v>-9.9209999999999994</v>
      </c>
      <c r="AD1474" s="129">
        <v>9.8230000000000004</v>
      </c>
      <c r="AE1474" s="129">
        <v>4.5309999999999997</v>
      </c>
      <c r="AF1474" s="129">
        <v>1.855</v>
      </c>
      <c r="AG1474" s="129">
        <v>8.4120000000000008</v>
      </c>
      <c r="AH1474" s="129">
        <v>18.126999999999999</v>
      </c>
      <c r="AI1474" s="129">
        <v>17.219000000000001</v>
      </c>
      <c r="AJ1474" s="129">
        <v>11.407999999999999</v>
      </c>
      <c r="AK1474" s="129">
        <v>14.145</v>
      </c>
      <c r="AL1474" s="129">
        <v>11.54</v>
      </c>
      <c r="AM1474" s="129">
        <v>-16.231000000000002</v>
      </c>
      <c r="AN1474" s="129">
        <v>25.760999999999999</v>
      </c>
      <c r="AO1474" s="129">
        <v>14.63</v>
      </c>
      <c r="AP1474" s="129">
        <v>4.8380000000000001</v>
      </c>
      <c r="AQ1474" s="129">
        <v>5.444</v>
      </c>
      <c r="AR1474" s="129">
        <v>4.7640000000000002</v>
      </c>
      <c r="AS1474" s="129">
        <v>4.5</v>
      </c>
      <c r="AT1474" s="129">
        <v>4.5</v>
      </c>
      <c r="AU1474" s="129">
        <v>4.5060000000000002</v>
      </c>
      <c r="AV1474" s="129">
        <v>4.5069999999999997</v>
      </c>
      <c r="AW1474" s="129">
        <v>2012</v>
      </c>
    </row>
    <row r="1475" spans="1:49">
      <c r="A1475" s="129">
        <v>228</v>
      </c>
      <c r="B1475" s="129" t="s">
        <v>3007</v>
      </c>
      <c r="C1475" s="129" t="s">
        <v>1664</v>
      </c>
      <c r="D1475" s="129" t="s">
        <v>3006</v>
      </c>
      <c r="E1475" s="129" t="s">
        <v>1663</v>
      </c>
      <c r="F1475" s="129" t="s">
        <v>1662</v>
      </c>
      <c r="G1475" s="129" t="s">
        <v>1655</v>
      </c>
      <c r="I1475" s="129" t="s">
        <v>3012</v>
      </c>
      <c r="J1475" s="129">
        <v>10.769</v>
      </c>
      <c r="K1475" s="129">
        <v>15.989000000000001</v>
      </c>
      <c r="L1475" s="129">
        <v>-37.661999999999999</v>
      </c>
      <c r="M1475" s="129">
        <v>-20.105</v>
      </c>
      <c r="N1475" s="129">
        <v>12.151</v>
      </c>
      <c r="O1475" s="129">
        <v>-7.133</v>
      </c>
      <c r="P1475" s="129">
        <v>9.3000000000000007</v>
      </c>
      <c r="Q1475" s="129">
        <v>21.2</v>
      </c>
      <c r="R1475" s="129">
        <v>12.949</v>
      </c>
      <c r="S1475" s="129">
        <v>29.56</v>
      </c>
      <c r="T1475" s="129">
        <v>1.8</v>
      </c>
      <c r="U1475" s="129">
        <v>9.3000000000000007</v>
      </c>
      <c r="V1475" s="129">
        <v>25.7</v>
      </c>
      <c r="W1475" s="129">
        <v>12.8</v>
      </c>
      <c r="X1475" s="129">
        <v>6.5</v>
      </c>
      <c r="Y1475" s="129">
        <v>24.4</v>
      </c>
      <c r="Z1475" s="129">
        <v>12.07</v>
      </c>
      <c r="AA1475" s="129">
        <v>14.571999999999999</v>
      </c>
      <c r="AB1475" s="129">
        <v>6.9889999999999999</v>
      </c>
      <c r="AC1475" s="129">
        <v>-14.471</v>
      </c>
      <c r="AD1475" s="129">
        <v>13.535</v>
      </c>
      <c r="AE1475" s="129">
        <v>1.9019999999999999</v>
      </c>
      <c r="AF1475" s="129">
        <v>1.1419999999999999</v>
      </c>
      <c r="AG1475" s="129">
        <v>5.0880000000000001</v>
      </c>
      <c r="AH1475" s="129">
        <v>19.908999999999999</v>
      </c>
      <c r="AI1475" s="129">
        <v>22.706</v>
      </c>
      <c r="AJ1475" s="129">
        <v>12.76</v>
      </c>
      <c r="AK1475" s="129">
        <v>16.649999999999999</v>
      </c>
      <c r="AL1475" s="129">
        <v>17.233000000000001</v>
      </c>
      <c r="AM1475" s="129">
        <v>-19.399999999999999</v>
      </c>
      <c r="AN1475" s="129">
        <v>31.39</v>
      </c>
      <c r="AO1475" s="129">
        <v>16.431000000000001</v>
      </c>
      <c r="AP1475" s="129">
        <v>5.758</v>
      </c>
      <c r="AQ1475" s="129">
        <v>5.3129999999999997</v>
      </c>
      <c r="AR1475" s="129">
        <v>4.7640000000000002</v>
      </c>
      <c r="AS1475" s="129">
        <v>4.5</v>
      </c>
      <c r="AT1475" s="129">
        <v>4.5</v>
      </c>
      <c r="AU1475" s="129">
        <v>4.5060000000000002</v>
      </c>
      <c r="AV1475" s="129">
        <v>4.5060000000000002</v>
      </c>
      <c r="AW1475" s="129">
        <v>2012</v>
      </c>
    </row>
    <row r="1476" spans="1:49">
      <c r="A1476" s="129">
        <v>228</v>
      </c>
      <c r="B1476" s="129" t="s">
        <v>3007</v>
      </c>
      <c r="C1476" s="129" t="s">
        <v>1661</v>
      </c>
      <c r="D1476" s="129" t="s">
        <v>3006</v>
      </c>
      <c r="E1476" s="129" t="s">
        <v>1660</v>
      </c>
      <c r="F1476" s="129" t="s">
        <v>1659</v>
      </c>
      <c r="G1476" s="129" t="s">
        <v>1655</v>
      </c>
      <c r="I1476" s="129" t="s">
        <v>3012</v>
      </c>
      <c r="J1476" s="129">
        <v>14.297000000000001</v>
      </c>
      <c r="K1476" s="129">
        <v>-9.0009999999999994</v>
      </c>
      <c r="L1476" s="129">
        <v>4.49</v>
      </c>
      <c r="M1476" s="129">
        <v>6.6000000000000003E-2</v>
      </c>
      <c r="N1476" s="129">
        <v>2.1930000000000001</v>
      </c>
      <c r="O1476" s="129">
        <v>12.352</v>
      </c>
      <c r="P1476" s="129">
        <v>10.095000000000001</v>
      </c>
      <c r="Q1476" s="129">
        <v>6.74</v>
      </c>
      <c r="R1476" s="129">
        <v>11.555999999999999</v>
      </c>
      <c r="S1476" s="129">
        <v>16.111000000000001</v>
      </c>
      <c r="T1476" s="129">
        <v>8.6</v>
      </c>
      <c r="U1476" s="129">
        <v>12.4</v>
      </c>
      <c r="V1476" s="129">
        <v>13.9</v>
      </c>
      <c r="W1476" s="129">
        <v>3.5</v>
      </c>
      <c r="X1476" s="129">
        <v>11.6</v>
      </c>
      <c r="Y1476" s="129">
        <v>11</v>
      </c>
      <c r="Z1476" s="129">
        <v>11.8</v>
      </c>
      <c r="AA1476" s="129">
        <v>11.2</v>
      </c>
      <c r="AB1476" s="129">
        <v>5.26</v>
      </c>
      <c r="AC1476" s="129">
        <v>6.4059999999999997</v>
      </c>
      <c r="AD1476" s="129">
        <v>5.1420000000000003</v>
      </c>
      <c r="AE1476" s="129">
        <v>6.86</v>
      </c>
      <c r="AF1476" s="129">
        <v>1.9970000000000001</v>
      </c>
      <c r="AG1476" s="129">
        <v>6.5389999999999997</v>
      </c>
      <c r="AH1476" s="129">
        <v>14.031000000000001</v>
      </c>
      <c r="AI1476" s="129">
        <v>2.8109999999999999</v>
      </c>
      <c r="AJ1476" s="129">
        <v>5.2670000000000003</v>
      </c>
      <c r="AK1476" s="129">
        <v>7.0129999999999999</v>
      </c>
      <c r="AL1476" s="129">
        <v>-0.40899999999999997</v>
      </c>
      <c r="AM1476" s="129">
        <v>-4.8010000000000002</v>
      </c>
      <c r="AN1476" s="129">
        <v>2.4990000000000001</v>
      </c>
      <c r="AO1476" s="129">
        <v>5.0289999999999999</v>
      </c>
      <c r="AP1476" s="129">
        <v>0.90500000000000003</v>
      </c>
      <c r="AQ1476" s="129">
        <v>3.85</v>
      </c>
      <c r="AR1476" s="129">
        <v>4.3070000000000004</v>
      </c>
      <c r="AS1476" s="129">
        <v>3.1629999999999998</v>
      </c>
      <c r="AT1476" s="129">
        <v>3.173</v>
      </c>
      <c r="AU1476" s="129">
        <v>3.3860000000000001</v>
      </c>
      <c r="AV1476" s="129">
        <v>3.4849999999999999</v>
      </c>
      <c r="AW1476" s="129">
        <v>2012</v>
      </c>
    </row>
    <row r="1477" spans="1:49">
      <c r="A1477" s="129">
        <v>228</v>
      </c>
      <c r="B1477" s="129" t="s">
        <v>3007</v>
      </c>
      <c r="C1477" s="129" t="s">
        <v>1658</v>
      </c>
      <c r="D1477" s="129" t="s">
        <v>3006</v>
      </c>
      <c r="E1477" s="129" t="s">
        <v>1657</v>
      </c>
      <c r="F1477" s="129" t="s">
        <v>1656</v>
      </c>
      <c r="G1477" s="129" t="s">
        <v>1655</v>
      </c>
      <c r="I1477" s="129" t="s">
        <v>3012</v>
      </c>
      <c r="J1477" s="129">
        <v>12.819000000000001</v>
      </c>
      <c r="K1477" s="129">
        <v>-3.4060000000000001</v>
      </c>
      <c r="L1477" s="129">
        <v>14.832000000000001</v>
      </c>
      <c r="M1477" s="129">
        <v>1.704</v>
      </c>
      <c r="N1477" s="129">
        <v>-0.71</v>
      </c>
      <c r="O1477" s="129">
        <v>17.253</v>
      </c>
      <c r="P1477" s="129">
        <v>10.569000000000001</v>
      </c>
      <c r="Q1477" s="129">
        <v>5.7249999999999996</v>
      </c>
      <c r="R1477" s="129">
        <v>5.4039999999999999</v>
      </c>
      <c r="S1477" s="129">
        <v>14.44</v>
      </c>
      <c r="T1477" s="129">
        <v>5.7</v>
      </c>
      <c r="U1477" s="129">
        <v>9.6</v>
      </c>
      <c r="V1477" s="129">
        <v>13.9</v>
      </c>
      <c r="W1477" s="129">
        <v>3.7</v>
      </c>
      <c r="X1477" s="129">
        <v>9.8000000000000007</v>
      </c>
      <c r="Y1477" s="129">
        <v>11.5</v>
      </c>
      <c r="Z1477" s="129">
        <v>11.994999999999999</v>
      </c>
      <c r="AA1477" s="129">
        <v>11.026</v>
      </c>
      <c r="AB1477" s="129">
        <v>7.82</v>
      </c>
      <c r="AC1477" s="129">
        <v>5.8410000000000002</v>
      </c>
      <c r="AD1477" s="129">
        <v>4.8819999999999997</v>
      </c>
      <c r="AE1477" s="129">
        <v>8.3840000000000003</v>
      </c>
      <c r="AF1477" s="129">
        <v>0.8</v>
      </c>
      <c r="AG1477" s="129">
        <v>11.606999999999999</v>
      </c>
      <c r="AH1477" s="129">
        <v>14.849</v>
      </c>
      <c r="AI1477" s="129">
        <v>2.3260000000000001</v>
      </c>
      <c r="AJ1477" s="129">
        <v>3.8149999999999999</v>
      </c>
      <c r="AK1477" s="129">
        <v>6.5419999999999998</v>
      </c>
      <c r="AL1477" s="129">
        <v>-2.153</v>
      </c>
      <c r="AM1477" s="129">
        <v>-2.9</v>
      </c>
      <c r="AN1477" s="129">
        <v>-0.154</v>
      </c>
      <c r="AO1477" s="129">
        <v>4.0739999999999998</v>
      </c>
      <c r="AP1477" s="129">
        <v>1.9079999999999999</v>
      </c>
      <c r="AQ1477" s="129">
        <v>4.0640000000000001</v>
      </c>
      <c r="AR1477" s="129">
        <v>4.3070000000000004</v>
      </c>
      <c r="AS1477" s="129">
        <v>3.1579999999999999</v>
      </c>
      <c r="AT1477" s="129">
        <v>3.1680000000000001</v>
      </c>
      <c r="AU1477" s="129">
        <v>3.38</v>
      </c>
      <c r="AV1477" s="129">
        <v>3.4790000000000001</v>
      </c>
      <c r="AW1477" s="129">
        <v>2012</v>
      </c>
    </row>
    <row r="1478" spans="1:49">
      <c r="A1478" s="129">
        <v>228</v>
      </c>
      <c r="B1478" s="129" t="s">
        <v>3007</v>
      </c>
      <c r="C1478" s="129" t="s">
        <v>1653</v>
      </c>
      <c r="D1478" s="129" t="s">
        <v>3006</v>
      </c>
      <c r="E1478" s="129" t="s">
        <v>80</v>
      </c>
      <c r="F1478" s="129" t="s">
        <v>1652</v>
      </c>
      <c r="G1478" s="129" t="s">
        <v>1651</v>
      </c>
      <c r="I1478" s="129" t="s">
        <v>3011</v>
      </c>
      <c r="J1478" s="129">
        <v>11.502000000000001</v>
      </c>
      <c r="K1478" s="129">
        <v>10.291</v>
      </c>
      <c r="L1478" s="129">
        <v>19.814</v>
      </c>
      <c r="M1478" s="129">
        <v>20.998999999999999</v>
      </c>
      <c r="N1478" s="129">
        <v>17.515000000000001</v>
      </c>
      <c r="O1478" s="129">
        <v>14.975</v>
      </c>
      <c r="P1478" s="129">
        <v>12.298999999999999</v>
      </c>
      <c r="Q1478" s="129">
        <v>10.984</v>
      </c>
      <c r="R1478" s="129">
        <v>9.875</v>
      </c>
      <c r="S1478" s="129">
        <v>7.98</v>
      </c>
      <c r="T1478" s="129">
        <v>7.75</v>
      </c>
      <c r="U1478" s="129">
        <v>8.2170000000000005</v>
      </c>
      <c r="V1478" s="129">
        <v>6.7</v>
      </c>
      <c r="W1478" s="129">
        <v>6.5</v>
      </c>
      <c r="X1478" s="129">
        <v>7.8079999999999998</v>
      </c>
      <c r="Y1478" s="129">
        <v>7.375</v>
      </c>
      <c r="Z1478" s="129">
        <v>6.5</v>
      </c>
      <c r="AA1478" s="129">
        <v>6.1079999999999997</v>
      </c>
      <c r="AB1478" s="129">
        <v>6.2169999999999996</v>
      </c>
      <c r="AC1478" s="129">
        <v>10.007999999999999</v>
      </c>
      <c r="AD1478" s="129">
        <v>9.7080000000000002</v>
      </c>
      <c r="AE1478" s="129">
        <v>9.8670000000000009</v>
      </c>
      <c r="AF1478" s="129">
        <v>9.8000000000000007</v>
      </c>
      <c r="AG1478" s="129">
        <v>9.5329999999999995</v>
      </c>
      <c r="AH1478" s="129">
        <v>10.016999999999999</v>
      </c>
      <c r="AI1478" s="129">
        <v>9.3000000000000007</v>
      </c>
      <c r="AJ1478" s="129">
        <v>7.95</v>
      </c>
      <c r="AK1478" s="129">
        <v>7.008</v>
      </c>
      <c r="AL1478" s="129">
        <v>7.75</v>
      </c>
      <c r="AM1478" s="129">
        <v>10.833</v>
      </c>
      <c r="AN1478" s="129">
        <v>8.1530000000000005</v>
      </c>
      <c r="AO1478" s="129">
        <v>7.1189999999999998</v>
      </c>
      <c r="AP1478" s="129">
        <v>6.4320000000000004</v>
      </c>
      <c r="AQ1478" s="129">
        <v>6.1749999999999998</v>
      </c>
      <c r="AR1478" s="129">
        <v>6.4</v>
      </c>
      <c r="AS1478" s="129">
        <v>6.4</v>
      </c>
      <c r="AT1478" s="129">
        <v>6.4</v>
      </c>
      <c r="AU1478" s="129">
        <v>6.4</v>
      </c>
      <c r="AV1478" s="129">
        <v>6.4</v>
      </c>
      <c r="AW1478" s="129">
        <v>2012</v>
      </c>
    </row>
    <row r="1479" spans="1:49">
      <c r="A1479" s="129">
        <v>228</v>
      </c>
      <c r="B1479" s="129" t="s">
        <v>3007</v>
      </c>
      <c r="C1479" s="129" t="s">
        <v>1650</v>
      </c>
      <c r="D1479" s="129" t="s">
        <v>3006</v>
      </c>
      <c r="E1479" s="129" t="s">
        <v>1649</v>
      </c>
      <c r="F1479" s="129" t="s">
        <v>1648</v>
      </c>
      <c r="G1479" s="129" t="s">
        <v>84</v>
      </c>
      <c r="H1479" s="129" t="s">
        <v>5</v>
      </c>
    </row>
    <row r="1480" spans="1:49">
      <c r="A1480" s="129">
        <v>228</v>
      </c>
      <c r="B1480" s="129" t="s">
        <v>3007</v>
      </c>
      <c r="C1480" s="129" t="s">
        <v>1647</v>
      </c>
      <c r="D1480" s="129" t="s">
        <v>3006</v>
      </c>
      <c r="E1480" s="129" t="s">
        <v>15</v>
      </c>
      <c r="F1480" s="129" t="s">
        <v>1646</v>
      </c>
      <c r="G1480" s="129" t="s">
        <v>84</v>
      </c>
      <c r="H1480" s="129" t="s">
        <v>5</v>
      </c>
      <c r="I1480" s="129" t="s">
        <v>3010</v>
      </c>
      <c r="J1480" s="129">
        <v>11.173999999999999</v>
      </c>
      <c r="K1480" s="129">
        <v>11.36</v>
      </c>
      <c r="L1480" s="129">
        <v>11.545</v>
      </c>
      <c r="M1480" s="129">
        <v>11.731</v>
      </c>
      <c r="N1480" s="129">
        <v>11.917</v>
      </c>
      <c r="O1480" s="129">
        <v>12.102</v>
      </c>
      <c r="P1480" s="129">
        <v>12.317</v>
      </c>
      <c r="Q1480" s="129">
        <v>12.532999999999999</v>
      </c>
      <c r="R1480" s="129">
        <v>12.747999999999999</v>
      </c>
      <c r="S1480" s="129">
        <v>12.962999999999999</v>
      </c>
      <c r="T1480" s="129">
        <v>13.179</v>
      </c>
      <c r="U1480" s="129">
        <v>13.422000000000001</v>
      </c>
      <c r="V1480" s="129">
        <v>13.664999999999999</v>
      </c>
      <c r="W1480" s="129">
        <v>13.907999999999999</v>
      </c>
      <c r="X1480" s="129">
        <v>14.151999999999999</v>
      </c>
      <c r="Y1480" s="129">
        <v>14.395</v>
      </c>
      <c r="Z1480" s="129">
        <v>14.596</v>
      </c>
      <c r="AA1480" s="129">
        <v>14.795999999999999</v>
      </c>
      <c r="AB1480" s="129">
        <v>14.997</v>
      </c>
      <c r="AC1480" s="129">
        <v>15.196999999999999</v>
      </c>
      <c r="AD1480" s="129">
        <v>15.398</v>
      </c>
      <c r="AE1480" s="129">
        <v>15.571999999999999</v>
      </c>
      <c r="AF1480" s="129">
        <v>15.746</v>
      </c>
      <c r="AG1480" s="129">
        <v>15.919</v>
      </c>
      <c r="AH1480" s="129">
        <v>16.093</v>
      </c>
      <c r="AI1480" s="129">
        <v>16.266999999999999</v>
      </c>
      <c r="AJ1480" s="129">
        <v>16.433</v>
      </c>
      <c r="AK1480" s="129">
        <v>16.597999999999999</v>
      </c>
      <c r="AL1480" s="129">
        <v>16.763000000000002</v>
      </c>
      <c r="AM1480" s="129">
        <v>16.928999999999998</v>
      </c>
      <c r="AN1480" s="129">
        <v>17.094000000000001</v>
      </c>
      <c r="AO1480" s="129">
        <v>17.248000000000001</v>
      </c>
      <c r="AP1480" s="129">
        <v>17.402999999999999</v>
      </c>
      <c r="AQ1480" s="129">
        <v>17.556999999999999</v>
      </c>
      <c r="AR1480" s="129">
        <v>17.710999999999999</v>
      </c>
      <c r="AS1480" s="129">
        <v>17.864999999999998</v>
      </c>
      <c r="AT1480" s="129">
        <v>18.001999999999999</v>
      </c>
      <c r="AU1480" s="129">
        <v>18.138999999999999</v>
      </c>
      <c r="AV1480" s="129">
        <v>18.277000000000001</v>
      </c>
      <c r="AW1480" s="129">
        <v>2009</v>
      </c>
    </row>
    <row r="1481" spans="1:49">
      <c r="A1481" s="129">
        <v>228</v>
      </c>
      <c r="B1481" s="129" t="s">
        <v>3007</v>
      </c>
      <c r="C1481" s="129" t="s">
        <v>1644</v>
      </c>
      <c r="D1481" s="129" t="s">
        <v>3006</v>
      </c>
      <c r="E1481" s="129" t="s">
        <v>1642</v>
      </c>
      <c r="F1481" s="129" t="s">
        <v>1641</v>
      </c>
      <c r="G1481" s="129" t="s">
        <v>1608</v>
      </c>
      <c r="H1481" s="129" t="s">
        <v>1604</v>
      </c>
      <c r="I1481" s="129" t="s">
        <v>3009</v>
      </c>
      <c r="J1481" s="129" t="s">
        <v>1595</v>
      </c>
      <c r="K1481" s="129" t="s">
        <v>1595</v>
      </c>
      <c r="L1481" s="129" t="s">
        <v>1595</v>
      </c>
      <c r="M1481" s="129" t="s">
        <v>1595</v>
      </c>
      <c r="N1481" s="129" t="s">
        <v>1595</v>
      </c>
      <c r="O1481" s="129" t="s">
        <v>1595</v>
      </c>
      <c r="P1481" s="129" t="s">
        <v>1595</v>
      </c>
      <c r="Q1481" s="129" t="s">
        <v>1595</v>
      </c>
      <c r="R1481" s="129" t="s">
        <v>1595</v>
      </c>
      <c r="S1481" s="129" t="s">
        <v>1595</v>
      </c>
      <c r="T1481" s="130">
        <v>2359.6509999999998</v>
      </c>
      <c r="U1481" s="130">
        <v>3057.4409999999998</v>
      </c>
      <c r="V1481" s="130">
        <v>3889.1239999999998</v>
      </c>
      <c r="W1481" s="130">
        <v>4562.1980000000003</v>
      </c>
      <c r="X1481" s="130">
        <v>5356.3530000000001</v>
      </c>
      <c r="Y1481" s="130">
        <v>6650.5129999999999</v>
      </c>
      <c r="Z1481" s="130">
        <v>7378.1419999999998</v>
      </c>
      <c r="AA1481" s="130">
        <v>8186.2709999999997</v>
      </c>
      <c r="AB1481" s="130">
        <v>8454.5400000000009</v>
      </c>
      <c r="AC1481" s="130">
        <v>8363.9750000000004</v>
      </c>
      <c r="AD1481" s="130">
        <v>9392.732</v>
      </c>
      <c r="AE1481" s="130">
        <v>10335.084999999999</v>
      </c>
      <c r="AF1481" s="130">
        <v>10712.157999999999</v>
      </c>
      <c r="AG1481" s="130">
        <v>11569.661</v>
      </c>
      <c r="AH1481" s="130">
        <v>13868.825999999999</v>
      </c>
      <c r="AI1481" s="130">
        <v>17057.850999999999</v>
      </c>
      <c r="AJ1481" s="130">
        <v>21459.883000000002</v>
      </c>
      <c r="AK1481" s="130">
        <v>24677.878000000001</v>
      </c>
      <c r="AL1481" s="130">
        <v>24241.035</v>
      </c>
      <c r="AM1481" s="130">
        <v>19858.865000000002</v>
      </c>
      <c r="AN1481" s="130">
        <v>26093.434000000001</v>
      </c>
      <c r="AO1481" s="130">
        <v>29845.407999999999</v>
      </c>
      <c r="AP1481" s="130">
        <v>31285.433000000001</v>
      </c>
      <c r="AQ1481" s="130">
        <v>31796.242999999999</v>
      </c>
      <c r="AR1481" s="130">
        <v>34535.394</v>
      </c>
      <c r="AS1481" s="130">
        <v>36884.555999999997</v>
      </c>
      <c r="AT1481" s="130">
        <v>39333.201000000001</v>
      </c>
      <c r="AU1481" s="130">
        <v>42402.553</v>
      </c>
      <c r="AV1481" s="130">
        <v>45728.694000000003</v>
      </c>
      <c r="AW1481" s="129">
        <v>2012</v>
      </c>
    </row>
    <row r="1482" spans="1:49">
      <c r="A1482" s="129">
        <v>228</v>
      </c>
      <c r="B1482" s="129" t="s">
        <v>3007</v>
      </c>
      <c r="C1482" s="129" t="s">
        <v>1643</v>
      </c>
      <c r="D1482" s="129" t="s">
        <v>3006</v>
      </c>
      <c r="E1482" s="129" t="s">
        <v>1642</v>
      </c>
      <c r="F1482" s="129" t="s">
        <v>1641</v>
      </c>
      <c r="G1482" s="129" t="s">
        <v>1597</v>
      </c>
      <c r="I1482" s="129" t="s">
        <v>1640</v>
      </c>
      <c r="J1482" s="129" t="s">
        <v>1595</v>
      </c>
      <c r="K1482" s="129" t="s">
        <v>1595</v>
      </c>
      <c r="L1482" s="129" t="s">
        <v>1595</v>
      </c>
      <c r="M1482" s="129" t="s">
        <v>1595</v>
      </c>
      <c r="N1482" s="129" t="s">
        <v>1595</v>
      </c>
      <c r="O1482" s="129" t="s">
        <v>1595</v>
      </c>
      <c r="P1482" s="129" t="s">
        <v>1595</v>
      </c>
      <c r="Q1482" s="129" t="s">
        <v>1595</v>
      </c>
      <c r="R1482" s="129" t="s">
        <v>1595</v>
      </c>
      <c r="S1482" s="129" t="s">
        <v>1595</v>
      </c>
      <c r="T1482" s="129">
        <v>23.07</v>
      </c>
      <c r="U1482" s="129">
        <v>22.675000000000001</v>
      </c>
      <c r="V1482" s="129">
        <v>22.803000000000001</v>
      </c>
      <c r="W1482" s="129">
        <v>22.425999999999998</v>
      </c>
      <c r="X1482" s="129">
        <v>21.951000000000001</v>
      </c>
      <c r="Y1482" s="129">
        <v>22.395</v>
      </c>
      <c r="Z1482" s="129">
        <v>23.036999999999999</v>
      </c>
      <c r="AA1482" s="129">
        <v>23.010999999999999</v>
      </c>
      <c r="AB1482" s="129">
        <v>22.526</v>
      </c>
      <c r="AC1482" s="129">
        <v>21.846</v>
      </c>
      <c r="AD1482" s="129">
        <v>22.323</v>
      </c>
      <c r="AE1482" s="129">
        <v>22.832000000000001</v>
      </c>
      <c r="AF1482" s="129">
        <v>22.178000000000001</v>
      </c>
      <c r="AG1482" s="129">
        <v>21.989000000000001</v>
      </c>
      <c r="AH1482" s="129">
        <v>22.917999999999999</v>
      </c>
      <c r="AI1482" s="129">
        <v>24.760999999999999</v>
      </c>
      <c r="AJ1482" s="129">
        <v>26.158999999999999</v>
      </c>
      <c r="AK1482" s="129">
        <v>27.294</v>
      </c>
      <c r="AL1482" s="129">
        <v>25.844999999999999</v>
      </c>
      <c r="AM1482" s="129">
        <v>20.619</v>
      </c>
      <c r="AN1482" s="129">
        <v>23.532</v>
      </c>
      <c r="AO1482" s="129">
        <v>24.585000000000001</v>
      </c>
      <c r="AP1482" s="129">
        <v>23.98</v>
      </c>
      <c r="AQ1482" s="129">
        <v>22.943999999999999</v>
      </c>
      <c r="AR1482" s="129">
        <v>23.154</v>
      </c>
      <c r="AS1482" s="129">
        <v>22.965</v>
      </c>
      <c r="AT1482" s="129">
        <v>22.760999999999999</v>
      </c>
      <c r="AU1482" s="129">
        <v>22.789000000000001</v>
      </c>
      <c r="AV1482" s="129">
        <v>22.826000000000001</v>
      </c>
      <c r="AW1482" s="129">
        <v>2012</v>
      </c>
    </row>
    <row r="1483" spans="1:49">
      <c r="A1483" s="129">
        <v>228</v>
      </c>
      <c r="B1483" s="129" t="s">
        <v>3007</v>
      </c>
      <c r="C1483" s="129" t="s">
        <v>1639</v>
      </c>
      <c r="D1483" s="129" t="s">
        <v>3006</v>
      </c>
      <c r="E1483" s="129" t="s">
        <v>1637</v>
      </c>
      <c r="F1483" s="129" t="s">
        <v>1636</v>
      </c>
      <c r="G1483" s="129" t="s">
        <v>1608</v>
      </c>
      <c r="H1483" s="129" t="s">
        <v>1604</v>
      </c>
      <c r="I1483" s="129" t="s">
        <v>3009</v>
      </c>
      <c r="J1483" s="129" t="s">
        <v>1595</v>
      </c>
      <c r="K1483" s="129" t="s">
        <v>1595</v>
      </c>
      <c r="L1483" s="129" t="s">
        <v>1595</v>
      </c>
      <c r="M1483" s="129" t="s">
        <v>1595</v>
      </c>
      <c r="N1483" s="129" t="s">
        <v>1595</v>
      </c>
      <c r="O1483" s="129" t="s">
        <v>1595</v>
      </c>
      <c r="P1483" s="129" t="s">
        <v>1595</v>
      </c>
      <c r="Q1483" s="129" t="s">
        <v>1595</v>
      </c>
      <c r="R1483" s="129" t="s">
        <v>1595</v>
      </c>
      <c r="S1483" s="129" t="s">
        <v>1595</v>
      </c>
      <c r="T1483" s="130">
        <v>2126.5659999999998</v>
      </c>
      <c r="U1483" s="130">
        <v>2845.8490000000002</v>
      </c>
      <c r="V1483" s="130">
        <v>3530.895</v>
      </c>
      <c r="W1483" s="130">
        <v>4275.7129999999997</v>
      </c>
      <c r="X1483" s="130">
        <v>5008.3810000000003</v>
      </c>
      <c r="Y1483" s="130">
        <v>5739.7960000000003</v>
      </c>
      <c r="Z1483" s="130">
        <v>6705.8969999999999</v>
      </c>
      <c r="AA1483" s="130">
        <v>7453.2610000000004</v>
      </c>
      <c r="AB1483" s="130">
        <v>8306.5400000000009</v>
      </c>
      <c r="AC1483" s="130">
        <v>9140.0709999999999</v>
      </c>
      <c r="AD1483" s="130">
        <v>9685.2160000000003</v>
      </c>
      <c r="AE1483" s="130">
        <v>10559.689</v>
      </c>
      <c r="AF1483" s="130">
        <v>11279.111000000001</v>
      </c>
      <c r="AG1483" s="130">
        <v>11789.45</v>
      </c>
      <c r="AH1483" s="130">
        <v>12630.394</v>
      </c>
      <c r="AI1483" s="130">
        <v>13930.21</v>
      </c>
      <c r="AJ1483" s="130">
        <v>15348.976000000001</v>
      </c>
      <c r="AK1483" s="130">
        <v>17509.242999999999</v>
      </c>
      <c r="AL1483" s="130">
        <v>20364.623</v>
      </c>
      <c r="AM1483" s="130">
        <v>23797.395</v>
      </c>
      <c r="AN1483" s="130">
        <v>26499.237000000001</v>
      </c>
      <c r="AO1483" s="130">
        <v>28105.741000000002</v>
      </c>
      <c r="AP1483" s="130">
        <v>30488.823</v>
      </c>
      <c r="AQ1483" s="130">
        <v>32777.56</v>
      </c>
      <c r="AR1483" s="130">
        <v>34879.26</v>
      </c>
      <c r="AS1483" s="130">
        <v>37349.565999999999</v>
      </c>
      <c r="AT1483" s="130">
        <v>39635.877999999997</v>
      </c>
      <c r="AU1483" s="130">
        <v>42704.213000000003</v>
      </c>
      <c r="AV1483" s="130">
        <v>46001.697999999997</v>
      </c>
      <c r="AW1483" s="129">
        <v>2012</v>
      </c>
    </row>
    <row r="1484" spans="1:49">
      <c r="A1484" s="129">
        <v>228</v>
      </c>
      <c r="B1484" s="129" t="s">
        <v>3007</v>
      </c>
      <c r="C1484" s="129" t="s">
        <v>1638</v>
      </c>
      <c r="D1484" s="129" t="s">
        <v>3006</v>
      </c>
      <c r="E1484" s="129" t="s">
        <v>1637</v>
      </c>
      <c r="F1484" s="129" t="s">
        <v>1636</v>
      </c>
      <c r="G1484" s="129" t="s">
        <v>1597</v>
      </c>
      <c r="I1484" s="129" t="s">
        <v>1635</v>
      </c>
      <c r="J1484" s="129" t="s">
        <v>1595</v>
      </c>
      <c r="K1484" s="129" t="s">
        <v>1595</v>
      </c>
      <c r="L1484" s="129" t="s">
        <v>1595</v>
      </c>
      <c r="M1484" s="129" t="s">
        <v>1595</v>
      </c>
      <c r="N1484" s="129" t="s">
        <v>1595</v>
      </c>
      <c r="O1484" s="129" t="s">
        <v>1595</v>
      </c>
      <c r="P1484" s="129" t="s">
        <v>1595</v>
      </c>
      <c r="Q1484" s="129" t="s">
        <v>1595</v>
      </c>
      <c r="R1484" s="129" t="s">
        <v>1595</v>
      </c>
      <c r="S1484" s="129" t="s">
        <v>1595</v>
      </c>
      <c r="T1484" s="129">
        <v>20.791</v>
      </c>
      <c r="U1484" s="129">
        <v>21.106000000000002</v>
      </c>
      <c r="V1484" s="129">
        <v>20.702999999999999</v>
      </c>
      <c r="W1484" s="129">
        <v>21.018000000000001</v>
      </c>
      <c r="X1484" s="129">
        <v>20.524999999999999</v>
      </c>
      <c r="Y1484" s="129">
        <v>19.329000000000001</v>
      </c>
      <c r="Z1484" s="129">
        <v>20.937999999999999</v>
      </c>
      <c r="AA1484" s="129">
        <v>20.951000000000001</v>
      </c>
      <c r="AB1484" s="129">
        <v>22.132000000000001</v>
      </c>
      <c r="AC1484" s="129">
        <v>23.873000000000001</v>
      </c>
      <c r="AD1484" s="129">
        <v>23.018000000000001</v>
      </c>
      <c r="AE1484" s="129">
        <v>23.327999999999999</v>
      </c>
      <c r="AF1484" s="129">
        <v>23.352</v>
      </c>
      <c r="AG1484" s="129">
        <v>22.407</v>
      </c>
      <c r="AH1484" s="129">
        <v>20.870999999999999</v>
      </c>
      <c r="AI1484" s="129">
        <v>20.221</v>
      </c>
      <c r="AJ1484" s="129">
        <v>18.71</v>
      </c>
      <c r="AK1484" s="129">
        <v>19.364999999999998</v>
      </c>
      <c r="AL1484" s="129">
        <v>21.712</v>
      </c>
      <c r="AM1484" s="129">
        <v>24.707999999999998</v>
      </c>
      <c r="AN1484" s="129">
        <v>23.898</v>
      </c>
      <c r="AO1484" s="129">
        <v>23.152000000000001</v>
      </c>
      <c r="AP1484" s="129">
        <v>23.369</v>
      </c>
      <c r="AQ1484" s="129">
        <v>23.652999999999999</v>
      </c>
      <c r="AR1484" s="129">
        <v>23.384</v>
      </c>
      <c r="AS1484" s="129">
        <v>23.254999999999999</v>
      </c>
      <c r="AT1484" s="129">
        <v>22.936</v>
      </c>
      <c r="AU1484" s="129">
        <v>22.951000000000001</v>
      </c>
      <c r="AV1484" s="129">
        <v>22.963000000000001</v>
      </c>
      <c r="AW1484" s="129">
        <v>2012</v>
      </c>
    </row>
    <row r="1485" spans="1:49">
      <c r="A1485" s="129">
        <v>228</v>
      </c>
      <c r="B1485" s="129" t="s">
        <v>3007</v>
      </c>
      <c r="C1485" s="129" t="s">
        <v>1634</v>
      </c>
      <c r="D1485" s="129" t="s">
        <v>3006</v>
      </c>
      <c r="E1485" s="129" t="s">
        <v>1632</v>
      </c>
      <c r="F1485" s="129" t="s">
        <v>1631</v>
      </c>
      <c r="G1485" s="129" t="s">
        <v>1608</v>
      </c>
      <c r="H1485" s="129" t="s">
        <v>1604</v>
      </c>
      <c r="I1485" s="129" t="s">
        <v>3009</v>
      </c>
      <c r="J1485" s="129" t="s">
        <v>1595</v>
      </c>
      <c r="K1485" s="129" t="s">
        <v>1595</v>
      </c>
      <c r="L1485" s="129" t="s">
        <v>1595</v>
      </c>
      <c r="M1485" s="129" t="s">
        <v>1595</v>
      </c>
      <c r="N1485" s="129" t="s">
        <v>1595</v>
      </c>
      <c r="O1485" s="129" t="s">
        <v>1595</v>
      </c>
      <c r="P1485" s="129" t="s">
        <v>1595</v>
      </c>
      <c r="Q1485" s="129" t="s">
        <v>1595</v>
      </c>
      <c r="R1485" s="129" t="s">
        <v>1595</v>
      </c>
      <c r="S1485" s="129" t="s">
        <v>1595</v>
      </c>
      <c r="T1485" s="129">
        <v>233.08500000000001</v>
      </c>
      <c r="U1485" s="129">
        <v>211.59200000000001</v>
      </c>
      <c r="V1485" s="129">
        <v>358.22899999999998</v>
      </c>
      <c r="W1485" s="129">
        <v>286.48500000000001</v>
      </c>
      <c r="X1485" s="129">
        <v>347.97199999999998</v>
      </c>
      <c r="Y1485" s="129">
        <v>910.71699999999998</v>
      </c>
      <c r="Z1485" s="129">
        <v>672.245</v>
      </c>
      <c r="AA1485" s="129">
        <v>733.01</v>
      </c>
      <c r="AB1485" s="129">
        <v>148</v>
      </c>
      <c r="AC1485" s="129">
        <v>-776.096</v>
      </c>
      <c r="AD1485" s="129">
        <v>-292.48399999999998</v>
      </c>
      <c r="AE1485" s="129">
        <v>-224.60400000000001</v>
      </c>
      <c r="AF1485" s="129">
        <v>-566.95299999999997</v>
      </c>
      <c r="AG1485" s="129">
        <v>-219.78899999999999</v>
      </c>
      <c r="AH1485" s="130">
        <v>1238.432</v>
      </c>
      <c r="AI1485" s="130">
        <v>3127.6410000000001</v>
      </c>
      <c r="AJ1485" s="130">
        <v>6110.9070000000002</v>
      </c>
      <c r="AK1485" s="130">
        <v>7168.6350000000002</v>
      </c>
      <c r="AL1485" s="130">
        <v>3876.4119999999998</v>
      </c>
      <c r="AM1485" s="130">
        <v>-3938.53</v>
      </c>
      <c r="AN1485" s="129">
        <v>-405.803</v>
      </c>
      <c r="AO1485" s="130">
        <v>1739.6669999999999</v>
      </c>
      <c r="AP1485" s="129">
        <v>796.61099999999999</v>
      </c>
      <c r="AQ1485" s="129">
        <v>-981.31700000000001</v>
      </c>
      <c r="AR1485" s="129">
        <v>-343.86599999999999</v>
      </c>
      <c r="AS1485" s="129">
        <v>-465.01</v>
      </c>
      <c r="AT1485" s="129">
        <v>-302.67700000000002</v>
      </c>
      <c r="AU1485" s="129">
        <v>-301.65899999999999</v>
      </c>
      <c r="AV1485" s="129">
        <v>-273.00400000000002</v>
      </c>
      <c r="AW1485" s="129">
        <v>2012</v>
      </c>
    </row>
    <row r="1486" spans="1:49">
      <c r="A1486" s="129">
        <v>228</v>
      </c>
      <c r="B1486" s="129" t="s">
        <v>3007</v>
      </c>
      <c r="C1486" s="129" t="s">
        <v>1633</v>
      </c>
      <c r="D1486" s="129" t="s">
        <v>3006</v>
      </c>
      <c r="E1486" s="129" t="s">
        <v>1632</v>
      </c>
      <c r="F1486" s="129" t="s">
        <v>1631</v>
      </c>
      <c r="G1486" s="129" t="s">
        <v>1597</v>
      </c>
      <c r="I1486" s="129" t="s">
        <v>1630</v>
      </c>
      <c r="J1486" s="129" t="s">
        <v>1595</v>
      </c>
      <c r="K1486" s="129" t="s">
        <v>1595</v>
      </c>
      <c r="L1486" s="129" t="s">
        <v>1595</v>
      </c>
      <c r="M1486" s="129" t="s">
        <v>1595</v>
      </c>
      <c r="N1486" s="129" t="s">
        <v>1595</v>
      </c>
      <c r="O1486" s="129" t="s">
        <v>1595</v>
      </c>
      <c r="P1486" s="129" t="s">
        <v>1595</v>
      </c>
      <c r="Q1486" s="129" t="s">
        <v>1595</v>
      </c>
      <c r="R1486" s="129" t="s">
        <v>1595</v>
      </c>
      <c r="S1486" s="129" t="s">
        <v>1595</v>
      </c>
      <c r="T1486" s="129">
        <v>2.2789999999999999</v>
      </c>
      <c r="U1486" s="129">
        <v>1.569</v>
      </c>
      <c r="V1486" s="129">
        <v>2.1</v>
      </c>
      <c r="W1486" s="129">
        <v>1.4079999999999999</v>
      </c>
      <c r="X1486" s="129">
        <v>1.4259999999999999</v>
      </c>
      <c r="Y1486" s="129">
        <v>3.0670000000000002</v>
      </c>
      <c r="Z1486" s="129">
        <v>2.0990000000000002</v>
      </c>
      <c r="AA1486" s="129">
        <v>2.06</v>
      </c>
      <c r="AB1486" s="129">
        <v>0.39400000000000002</v>
      </c>
      <c r="AC1486" s="129">
        <v>-2.0270000000000001</v>
      </c>
      <c r="AD1486" s="129">
        <v>-0.69499999999999995</v>
      </c>
      <c r="AE1486" s="129">
        <v>-0.496</v>
      </c>
      <c r="AF1486" s="129">
        <v>-1.1739999999999999</v>
      </c>
      <c r="AG1486" s="129">
        <v>-0.41799999999999998</v>
      </c>
      <c r="AH1486" s="129">
        <v>2.0459999999999998</v>
      </c>
      <c r="AI1486" s="129">
        <v>4.54</v>
      </c>
      <c r="AJ1486" s="129">
        <v>7.4489999999999998</v>
      </c>
      <c r="AK1486" s="129">
        <v>7.9279999999999999</v>
      </c>
      <c r="AL1486" s="129">
        <v>4.133</v>
      </c>
      <c r="AM1486" s="129">
        <v>-4.0890000000000004</v>
      </c>
      <c r="AN1486" s="129">
        <v>-0.36599999999999999</v>
      </c>
      <c r="AO1486" s="129">
        <v>1.4330000000000001</v>
      </c>
      <c r="AP1486" s="129">
        <v>0.61099999999999999</v>
      </c>
      <c r="AQ1486" s="129">
        <v>-0.70799999999999996</v>
      </c>
      <c r="AR1486" s="129">
        <v>-0.23100000000000001</v>
      </c>
      <c r="AS1486" s="129">
        <v>-0.28999999999999998</v>
      </c>
      <c r="AT1486" s="129">
        <v>-0.17499999999999999</v>
      </c>
      <c r="AU1486" s="129">
        <v>-0.16200000000000001</v>
      </c>
      <c r="AV1486" s="129">
        <v>-0.13600000000000001</v>
      </c>
      <c r="AW1486" s="129">
        <v>2012</v>
      </c>
    </row>
    <row r="1487" spans="1:49">
      <c r="A1487" s="129">
        <v>228</v>
      </c>
      <c r="B1487" s="129" t="s">
        <v>3007</v>
      </c>
      <c r="C1487" s="129" t="s">
        <v>1629</v>
      </c>
      <c r="D1487" s="129" t="s">
        <v>3006</v>
      </c>
      <c r="E1487" s="129" t="s">
        <v>1627</v>
      </c>
      <c r="F1487" s="129" t="s">
        <v>1626</v>
      </c>
      <c r="G1487" s="129" t="s">
        <v>1608</v>
      </c>
      <c r="H1487" s="129" t="s">
        <v>1604</v>
      </c>
      <c r="I1487" s="129" t="s">
        <v>3009</v>
      </c>
      <c r="J1487" s="129" t="s">
        <v>1595</v>
      </c>
      <c r="K1487" s="129" t="s">
        <v>1595</v>
      </c>
      <c r="L1487" s="129" t="s">
        <v>1595</v>
      </c>
      <c r="M1487" s="129" t="s">
        <v>1595</v>
      </c>
      <c r="N1487" s="129" t="s">
        <v>1595</v>
      </c>
      <c r="O1487" s="129" t="s">
        <v>1595</v>
      </c>
      <c r="P1487" s="129" t="s">
        <v>1595</v>
      </c>
      <c r="Q1487" s="129" t="s">
        <v>1595</v>
      </c>
      <c r="R1487" s="129" t="s">
        <v>1595</v>
      </c>
      <c r="S1487" s="129" t="s">
        <v>1595</v>
      </c>
      <c r="T1487" s="129" t="s">
        <v>1595</v>
      </c>
      <c r="U1487" s="129" t="s">
        <v>1595</v>
      </c>
      <c r="V1487" s="129" t="s">
        <v>1595</v>
      </c>
      <c r="W1487" s="129" t="s">
        <v>1595</v>
      </c>
      <c r="X1487" s="129" t="s">
        <v>1595</v>
      </c>
      <c r="Y1487" s="129" t="s">
        <v>1595</v>
      </c>
      <c r="Z1487" s="129" t="s">
        <v>1595</v>
      </c>
      <c r="AA1487" s="129" t="s">
        <v>1595</v>
      </c>
      <c r="AB1487" s="129" t="s">
        <v>1595</v>
      </c>
      <c r="AC1487" s="129" t="s">
        <v>1595</v>
      </c>
      <c r="AD1487" s="129" t="s">
        <v>1595</v>
      </c>
      <c r="AE1487" s="129">
        <v>296.36399999999998</v>
      </c>
      <c r="AF1487" s="129">
        <v>155.79599999999999</v>
      </c>
      <c r="AG1487" s="129">
        <v>288.863</v>
      </c>
      <c r="AH1487" s="129">
        <v>311.43200000000002</v>
      </c>
      <c r="AI1487" s="129">
        <v>300.73599999999999</v>
      </c>
      <c r="AJ1487" s="129">
        <v>627.70899999999995</v>
      </c>
      <c r="AK1487" s="129">
        <v>451.238</v>
      </c>
      <c r="AL1487" s="130">
        <v>-1409.914</v>
      </c>
      <c r="AM1487" s="130">
        <v>-4277.6080000000002</v>
      </c>
      <c r="AN1487" s="130">
        <v>-2763.6979999999999</v>
      </c>
      <c r="AO1487" s="130">
        <v>-1141.0139999999999</v>
      </c>
      <c r="AP1487" s="129">
        <v>-558.24900000000002</v>
      </c>
      <c r="AQ1487" s="130">
        <v>-1663.45</v>
      </c>
      <c r="AR1487" s="130">
        <v>-1068.019</v>
      </c>
      <c r="AS1487" s="130">
        <v>-1172.5239999999999</v>
      </c>
      <c r="AT1487" s="130">
        <v>-1070.6110000000001</v>
      </c>
      <c r="AU1487" s="130">
        <v>-1068.3420000000001</v>
      </c>
      <c r="AV1487" s="130">
        <v>-1062.5509999999999</v>
      </c>
      <c r="AW1487" s="129">
        <v>2012</v>
      </c>
    </row>
    <row r="1488" spans="1:49">
      <c r="A1488" s="129">
        <v>228</v>
      </c>
      <c r="B1488" s="129" t="s">
        <v>3007</v>
      </c>
      <c r="C1488" s="129" t="s">
        <v>1628</v>
      </c>
      <c r="D1488" s="129" t="s">
        <v>3006</v>
      </c>
      <c r="E1488" s="129" t="s">
        <v>1627</v>
      </c>
      <c r="F1488" s="129" t="s">
        <v>1626</v>
      </c>
      <c r="G1488" s="129" t="s">
        <v>1625</v>
      </c>
      <c r="I1488" s="129" t="s">
        <v>1765</v>
      </c>
      <c r="J1488" s="129" t="s">
        <v>1595</v>
      </c>
      <c r="K1488" s="129" t="s">
        <v>1595</v>
      </c>
      <c r="L1488" s="129" t="s">
        <v>1595</v>
      </c>
      <c r="M1488" s="129" t="s">
        <v>1595</v>
      </c>
      <c r="N1488" s="129" t="s">
        <v>1595</v>
      </c>
      <c r="O1488" s="129" t="s">
        <v>1595</v>
      </c>
      <c r="P1488" s="129" t="s">
        <v>1595</v>
      </c>
      <c r="Q1488" s="129" t="s">
        <v>1595</v>
      </c>
      <c r="R1488" s="129" t="s">
        <v>1595</v>
      </c>
      <c r="S1488" s="129" t="s">
        <v>1595</v>
      </c>
      <c r="T1488" s="129" t="s">
        <v>1595</v>
      </c>
      <c r="U1488" s="129" t="s">
        <v>1595</v>
      </c>
      <c r="V1488" s="129" t="s">
        <v>1595</v>
      </c>
      <c r="W1488" s="129" t="s">
        <v>1595</v>
      </c>
      <c r="X1488" s="129" t="s">
        <v>1595</v>
      </c>
      <c r="Y1488" s="129" t="s">
        <v>1595</v>
      </c>
      <c r="Z1488" s="129" t="s">
        <v>1595</v>
      </c>
      <c r="AA1488" s="129" t="s">
        <v>1595</v>
      </c>
      <c r="AB1488" s="129" t="s">
        <v>1595</v>
      </c>
      <c r="AC1488" s="129" t="s">
        <v>1595</v>
      </c>
      <c r="AD1488" s="129" t="s">
        <v>1595</v>
      </c>
      <c r="AE1488" s="129">
        <v>0.65300000000000002</v>
      </c>
      <c r="AF1488" s="129">
        <v>0.318</v>
      </c>
      <c r="AG1488" s="129">
        <v>0.53600000000000003</v>
      </c>
      <c r="AH1488" s="129">
        <v>0.51300000000000001</v>
      </c>
      <c r="AI1488" s="129">
        <v>0.44</v>
      </c>
      <c r="AJ1488" s="129">
        <v>0.77800000000000002</v>
      </c>
      <c r="AK1488" s="129">
        <v>0.51100000000000001</v>
      </c>
      <c r="AL1488" s="129">
        <v>-1.528</v>
      </c>
      <c r="AM1488" s="129">
        <v>-4.3079999999999998</v>
      </c>
      <c r="AN1488" s="129">
        <v>-2.4550000000000001</v>
      </c>
      <c r="AO1488" s="129">
        <v>-0.93700000000000006</v>
      </c>
      <c r="AP1488" s="129">
        <v>-0.43</v>
      </c>
      <c r="AQ1488" s="129">
        <v>-1.2010000000000001</v>
      </c>
      <c r="AR1488" s="129">
        <v>-0.71599999999999997</v>
      </c>
      <c r="AS1488" s="129">
        <v>-0.73</v>
      </c>
      <c r="AT1488" s="129">
        <v>-0.62</v>
      </c>
      <c r="AU1488" s="129">
        <v>-0.57399999999999995</v>
      </c>
      <c r="AV1488" s="129">
        <v>-0.53</v>
      </c>
      <c r="AW1488" s="129">
        <v>2012</v>
      </c>
    </row>
    <row r="1489" spans="1:49">
      <c r="A1489" s="129">
        <v>228</v>
      </c>
      <c r="B1489" s="129" t="s">
        <v>3007</v>
      </c>
      <c r="C1489" s="129" t="s">
        <v>1624</v>
      </c>
      <c r="D1489" s="129" t="s">
        <v>3006</v>
      </c>
      <c r="E1489" s="129" t="s">
        <v>1622</v>
      </c>
      <c r="F1489" s="129" t="s">
        <v>1621</v>
      </c>
      <c r="G1489" s="129" t="s">
        <v>1608</v>
      </c>
      <c r="H1489" s="129" t="s">
        <v>1604</v>
      </c>
      <c r="I1489" s="129" t="s">
        <v>3009</v>
      </c>
      <c r="J1489" s="129" t="s">
        <v>1595</v>
      </c>
      <c r="K1489" s="129" t="s">
        <v>1595</v>
      </c>
      <c r="L1489" s="129" t="s">
        <v>1595</v>
      </c>
      <c r="M1489" s="129" t="s">
        <v>1595</v>
      </c>
      <c r="N1489" s="129" t="s">
        <v>1595</v>
      </c>
      <c r="O1489" s="129" t="s">
        <v>1595</v>
      </c>
      <c r="P1489" s="129" t="s">
        <v>1595</v>
      </c>
      <c r="Q1489" s="129" t="s">
        <v>1595</v>
      </c>
      <c r="R1489" s="129" t="s">
        <v>1595</v>
      </c>
      <c r="S1489" s="129" t="s">
        <v>1595</v>
      </c>
      <c r="T1489" s="129">
        <v>473.69</v>
      </c>
      <c r="U1489" s="129">
        <v>510.202</v>
      </c>
      <c r="V1489" s="129">
        <v>656.476</v>
      </c>
      <c r="W1489" s="129">
        <v>595.97500000000002</v>
      </c>
      <c r="X1489" s="129">
        <v>676.19500000000005</v>
      </c>
      <c r="Y1489" s="130">
        <v>1191.7449999999999</v>
      </c>
      <c r="Z1489" s="129">
        <v>913.03300000000002</v>
      </c>
      <c r="AA1489" s="129">
        <v>966.76199999999994</v>
      </c>
      <c r="AB1489" s="129">
        <v>339.37599999999998</v>
      </c>
      <c r="AC1489" s="129">
        <v>-568.13099999999997</v>
      </c>
      <c r="AD1489" s="129">
        <v>-23.213000000000001</v>
      </c>
      <c r="AE1489" s="129">
        <v>-16.972999999999999</v>
      </c>
      <c r="AF1489" s="129">
        <v>-328.30900000000003</v>
      </c>
      <c r="AG1489" s="129">
        <v>59.466999999999999</v>
      </c>
      <c r="AH1489" s="130">
        <v>1539.1610000000001</v>
      </c>
      <c r="AI1489" s="130">
        <v>3427.8319999999999</v>
      </c>
      <c r="AJ1489" s="130">
        <v>6252.9470000000001</v>
      </c>
      <c r="AK1489" s="130">
        <v>7001.625</v>
      </c>
      <c r="AL1489" s="130">
        <v>3541.2379999999998</v>
      </c>
      <c r="AM1489" s="130">
        <v>-4129.6310000000003</v>
      </c>
      <c r="AN1489" s="129">
        <v>-350.077</v>
      </c>
      <c r="AO1489" s="130">
        <v>1857.6120000000001</v>
      </c>
      <c r="AP1489" s="129">
        <v>935.21699999999998</v>
      </c>
      <c r="AQ1489" s="129">
        <v>-696.88199999999995</v>
      </c>
      <c r="AR1489" s="129">
        <v>45.204999999999998</v>
      </c>
      <c r="AS1489" s="129">
        <v>19.943000000000001</v>
      </c>
      <c r="AT1489" s="129">
        <v>279.40800000000002</v>
      </c>
      <c r="AU1489" s="129">
        <v>372.178</v>
      </c>
      <c r="AV1489" s="129">
        <v>496.34899999999999</v>
      </c>
      <c r="AW1489" s="129">
        <v>2012</v>
      </c>
    </row>
    <row r="1490" spans="1:49">
      <c r="A1490" s="129">
        <v>228</v>
      </c>
      <c r="B1490" s="129" t="s">
        <v>3007</v>
      </c>
      <c r="C1490" s="129" t="s">
        <v>1623</v>
      </c>
      <c r="D1490" s="129" t="s">
        <v>3006</v>
      </c>
      <c r="E1490" s="129" t="s">
        <v>1622</v>
      </c>
      <c r="F1490" s="129" t="s">
        <v>1621</v>
      </c>
      <c r="G1490" s="129" t="s">
        <v>1597</v>
      </c>
      <c r="I1490" s="129" t="s">
        <v>1747</v>
      </c>
      <c r="J1490" s="129" t="s">
        <v>1595</v>
      </c>
      <c r="K1490" s="129" t="s">
        <v>1595</v>
      </c>
      <c r="L1490" s="129" t="s">
        <v>1595</v>
      </c>
      <c r="M1490" s="129" t="s">
        <v>1595</v>
      </c>
      <c r="N1490" s="129" t="s">
        <v>1595</v>
      </c>
      <c r="O1490" s="129" t="s">
        <v>1595</v>
      </c>
      <c r="P1490" s="129" t="s">
        <v>1595</v>
      </c>
      <c r="Q1490" s="129" t="s">
        <v>1595</v>
      </c>
      <c r="R1490" s="129" t="s">
        <v>1595</v>
      </c>
      <c r="S1490" s="129" t="s">
        <v>1595</v>
      </c>
      <c r="T1490" s="129">
        <v>4.6310000000000002</v>
      </c>
      <c r="U1490" s="129">
        <v>3.7839999999999998</v>
      </c>
      <c r="V1490" s="129">
        <v>3.8490000000000002</v>
      </c>
      <c r="W1490" s="129">
        <v>2.93</v>
      </c>
      <c r="X1490" s="129">
        <v>2.7709999999999999</v>
      </c>
      <c r="Y1490" s="129">
        <v>4.0129999999999999</v>
      </c>
      <c r="Z1490" s="129">
        <v>2.851</v>
      </c>
      <c r="AA1490" s="129">
        <v>2.7170000000000001</v>
      </c>
      <c r="AB1490" s="129">
        <v>0.90400000000000003</v>
      </c>
      <c r="AC1490" s="129">
        <v>-1.484</v>
      </c>
      <c r="AD1490" s="129">
        <v>-5.5E-2</v>
      </c>
      <c r="AE1490" s="129">
        <v>-3.6999999999999998E-2</v>
      </c>
      <c r="AF1490" s="129">
        <v>-0.68</v>
      </c>
      <c r="AG1490" s="129">
        <v>0.113</v>
      </c>
      <c r="AH1490" s="129">
        <v>2.5430000000000001</v>
      </c>
      <c r="AI1490" s="129">
        <v>4.976</v>
      </c>
      <c r="AJ1490" s="129">
        <v>7.6219999999999999</v>
      </c>
      <c r="AK1490" s="129">
        <v>7.7439999999999998</v>
      </c>
      <c r="AL1490" s="129">
        <v>3.7759999999999998</v>
      </c>
      <c r="AM1490" s="129">
        <v>-4.2880000000000003</v>
      </c>
      <c r="AN1490" s="129">
        <v>-0.316</v>
      </c>
      <c r="AO1490" s="129">
        <v>1.53</v>
      </c>
      <c r="AP1490" s="129">
        <v>0.71699999999999997</v>
      </c>
      <c r="AQ1490" s="129">
        <v>-0.503</v>
      </c>
      <c r="AR1490" s="129">
        <v>0.03</v>
      </c>
      <c r="AS1490" s="129">
        <v>1.2E-2</v>
      </c>
      <c r="AT1490" s="129">
        <v>0.16200000000000001</v>
      </c>
      <c r="AU1490" s="129">
        <v>0.2</v>
      </c>
      <c r="AV1490" s="129">
        <v>0.248</v>
      </c>
      <c r="AW1490" s="129">
        <v>2012</v>
      </c>
    </row>
    <row r="1491" spans="1:49">
      <c r="A1491" s="129">
        <v>228</v>
      </c>
      <c r="B1491" s="129" t="s">
        <v>3007</v>
      </c>
      <c r="C1491" s="129" t="s">
        <v>1620</v>
      </c>
      <c r="D1491" s="129" t="s">
        <v>3006</v>
      </c>
      <c r="E1491" s="129" t="s">
        <v>1618</v>
      </c>
      <c r="F1491" s="129" t="s">
        <v>1617</v>
      </c>
      <c r="G1491" s="129" t="s">
        <v>1608</v>
      </c>
      <c r="H1491" s="129" t="s">
        <v>1604</v>
      </c>
      <c r="I1491" s="129" t="s">
        <v>3009</v>
      </c>
      <c r="J1491" s="129" t="s">
        <v>1595</v>
      </c>
      <c r="K1491" s="129" t="s">
        <v>1595</v>
      </c>
      <c r="L1491" s="129" t="s">
        <v>1595</v>
      </c>
      <c r="M1491" s="129" t="s">
        <v>1595</v>
      </c>
      <c r="N1491" s="129" t="s">
        <v>1595</v>
      </c>
      <c r="O1491" s="129" t="s">
        <v>1595</v>
      </c>
      <c r="P1491" s="129" t="s">
        <v>1595</v>
      </c>
      <c r="Q1491" s="129" t="s">
        <v>1595</v>
      </c>
      <c r="R1491" s="129" t="s">
        <v>1595</v>
      </c>
      <c r="S1491" s="129" t="s">
        <v>1595</v>
      </c>
      <c r="T1491" s="129" t="s">
        <v>1595</v>
      </c>
      <c r="U1491" s="129" t="s">
        <v>1595</v>
      </c>
      <c r="V1491" s="130">
        <v>2487.1660000000002</v>
      </c>
      <c r="W1491" s="130">
        <v>2689.0419999999999</v>
      </c>
      <c r="X1491" s="130">
        <v>1937.8979999999999</v>
      </c>
      <c r="Y1491" s="130">
        <v>1141.252</v>
      </c>
      <c r="Z1491" s="129">
        <v>466.85300000000001</v>
      </c>
      <c r="AA1491" s="129">
        <v>-154.99600000000001</v>
      </c>
      <c r="AB1491" s="129">
        <v>-103.879</v>
      </c>
      <c r="AC1491" s="129">
        <v>626.05100000000004</v>
      </c>
      <c r="AD1491" s="130">
        <v>1296.414</v>
      </c>
      <c r="AE1491" s="130">
        <v>2530.1660000000002</v>
      </c>
      <c r="AF1491" s="130">
        <v>3671.2489999999998</v>
      </c>
      <c r="AG1491" s="130">
        <v>3432.8739999999998</v>
      </c>
      <c r="AH1491" s="130">
        <v>2410.2310000000002</v>
      </c>
      <c r="AI1491" s="129">
        <v>-3.6890000000000001</v>
      </c>
      <c r="AJ1491" s="130">
        <v>-5438.3490000000002</v>
      </c>
      <c r="AK1491" s="130">
        <v>-11725.726000000001</v>
      </c>
      <c r="AL1491" s="130">
        <v>-18083.453000000001</v>
      </c>
      <c r="AM1491" s="130">
        <v>-10173.906000000001</v>
      </c>
      <c r="AN1491" s="130">
        <v>-7798.8940000000002</v>
      </c>
      <c r="AO1491" s="130">
        <v>-10445.078</v>
      </c>
      <c r="AP1491" s="130">
        <v>-8800.3680000000004</v>
      </c>
      <c r="AQ1491" s="130">
        <v>-8431.2160000000003</v>
      </c>
      <c r="AR1491" s="130">
        <v>-7638.0249999999996</v>
      </c>
      <c r="AS1491" s="130">
        <v>-7034.8919999999998</v>
      </c>
      <c r="AT1491" s="130">
        <v>-6560.0110000000004</v>
      </c>
      <c r="AU1491" s="130">
        <v>-6144.7780000000002</v>
      </c>
      <c r="AV1491" s="130">
        <v>-5769.7079999999996</v>
      </c>
      <c r="AW1491" s="129">
        <v>2012</v>
      </c>
    </row>
    <row r="1492" spans="1:49">
      <c r="A1492" s="129">
        <v>228</v>
      </c>
      <c r="B1492" s="129" t="s">
        <v>3007</v>
      </c>
      <c r="C1492" s="129" t="s">
        <v>1619</v>
      </c>
      <c r="D1492" s="129" t="s">
        <v>3006</v>
      </c>
      <c r="E1492" s="129" t="s">
        <v>1618</v>
      </c>
      <c r="F1492" s="129" t="s">
        <v>1617</v>
      </c>
      <c r="G1492" s="129" t="s">
        <v>1597</v>
      </c>
      <c r="I1492" s="129" t="s">
        <v>1738</v>
      </c>
      <c r="J1492" s="129" t="s">
        <v>1595</v>
      </c>
      <c r="K1492" s="129" t="s">
        <v>1595</v>
      </c>
      <c r="L1492" s="129" t="s">
        <v>1595</v>
      </c>
      <c r="M1492" s="129" t="s">
        <v>1595</v>
      </c>
      <c r="N1492" s="129" t="s">
        <v>1595</v>
      </c>
      <c r="O1492" s="129" t="s">
        <v>1595</v>
      </c>
      <c r="P1492" s="129" t="s">
        <v>1595</v>
      </c>
      <c r="Q1492" s="129" t="s">
        <v>1595</v>
      </c>
      <c r="R1492" s="129" t="s">
        <v>1595</v>
      </c>
      <c r="S1492" s="129" t="s">
        <v>1595</v>
      </c>
      <c r="T1492" s="129" t="s">
        <v>1595</v>
      </c>
      <c r="U1492" s="129" t="s">
        <v>1595</v>
      </c>
      <c r="V1492" s="129">
        <v>14.583</v>
      </c>
      <c r="W1492" s="129">
        <v>13.218999999999999</v>
      </c>
      <c r="X1492" s="129">
        <v>7.9420000000000002</v>
      </c>
      <c r="Y1492" s="129">
        <v>3.843</v>
      </c>
      <c r="Z1492" s="129">
        <v>1.458</v>
      </c>
      <c r="AA1492" s="129">
        <v>-0.436</v>
      </c>
      <c r="AB1492" s="129">
        <v>-0.27700000000000002</v>
      </c>
      <c r="AC1492" s="129">
        <v>1.635</v>
      </c>
      <c r="AD1492" s="129">
        <v>3.081</v>
      </c>
      <c r="AE1492" s="129">
        <v>5.59</v>
      </c>
      <c r="AF1492" s="129">
        <v>7.601</v>
      </c>
      <c r="AG1492" s="129">
        <v>6.524</v>
      </c>
      <c r="AH1492" s="129">
        <v>3.9830000000000001</v>
      </c>
      <c r="AI1492" s="129">
        <v>-5.0000000000000001E-3</v>
      </c>
      <c r="AJ1492" s="129">
        <v>-6.6289999999999996</v>
      </c>
      <c r="AK1492" s="129">
        <v>-12.968999999999999</v>
      </c>
      <c r="AL1492" s="129">
        <v>-19.28</v>
      </c>
      <c r="AM1492" s="129">
        <v>-10.563000000000001</v>
      </c>
      <c r="AN1492" s="129">
        <v>-7.0330000000000004</v>
      </c>
      <c r="AO1492" s="129">
        <v>-8.6039999999999992</v>
      </c>
      <c r="AP1492" s="129">
        <v>-6.7450000000000001</v>
      </c>
      <c r="AQ1492" s="129">
        <v>-6.0839999999999996</v>
      </c>
      <c r="AR1492" s="129">
        <v>-5.1210000000000004</v>
      </c>
      <c r="AS1492" s="129">
        <v>-4.38</v>
      </c>
      <c r="AT1492" s="129">
        <v>-3.7959999999999998</v>
      </c>
      <c r="AU1492" s="129">
        <v>-3.302</v>
      </c>
      <c r="AV1492" s="129">
        <v>-2.88</v>
      </c>
      <c r="AW1492" s="129">
        <v>2012</v>
      </c>
    </row>
    <row r="1493" spans="1:49">
      <c r="A1493" s="129">
        <v>228</v>
      </c>
      <c r="B1493" s="129" t="s">
        <v>3007</v>
      </c>
      <c r="C1493" s="129" t="s">
        <v>1616</v>
      </c>
      <c r="D1493" s="129" t="s">
        <v>3006</v>
      </c>
      <c r="E1493" s="129" t="s">
        <v>1614</v>
      </c>
      <c r="F1493" s="129" t="s">
        <v>1613</v>
      </c>
      <c r="G1493" s="129" t="s">
        <v>1608</v>
      </c>
      <c r="H1493" s="129" t="s">
        <v>1604</v>
      </c>
      <c r="I1493" s="129" t="s">
        <v>3009</v>
      </c>
      <c r="J1493" s="129" t="s">
        <v>1595</v>
      </c>
      <c r="K1493" s="129" t="s">
        <v>1595</v>
      </c>
      <c r="L1493" s="129" t="s">
        <v>1595</v>
      </c>
      <c r="M1493" s="129" t="s">
        <v>1595</v>
      </c>
      <c r="N1493" s="129" t="s">
        <v>1595</v>
      </c>
      <c r="O1493" s="129" t="s">
        <v>1595</v>
      </c>
      <c r="P1493" s="129" t="s">
        <v>1595</v>
      </c>
      <c r="Q1493" s="129" t="s">
        <v>1595</v>
      </c>
      <c r="R1493" s="129" t="s">
        <v>1595</v>
      </c>
      <c r="S1493" s="129" t="s">
        <v>1595</v>
      </c>
      <c r="T1493" s="130">
        <v>4370.7209999999995</v>
      </c>
      <c r="U1493" s="130">
        <v>4937.0659999999998</v>
      </c>
      <c r="V1493" s="130">
        <v>5117.6260000000002</v>
      </c>
      <c r="W1493" s="130">
        <v>5635.7389999999996</v>
      </c>
      <c r="X1493" s="130">
        <v>5454.2330000000002</v>
      </c>
      <c r="Y1493" s="130">
        <v>5062.5690000000004</v>
      </c>
      <c r="Z1493" s="130">
        <v>4724.4750000000004</v>
      </c>
      <c r="AA1493" s="130">
        <v>4593.9610000000002</v>
      </c>
      <c r="AB1493" s="130">
        <v>4572.509</v>
      </c>
      <c r="AC1493" s="130">
        <v>5106.5739999999996</v>
      </c>
      <c r="AD1493" s="130">
        <v>5549.4359999999997</v>
      </c>
      <c r="AE1493" s="130">
        <v>6515.3289999999997</v>
      </c>
      <c r="AF1493" s="130">
        <v>7286.2969999999996</v>
      </c>
      <c r="AG1493" s="130">
        <v>6650.7920000000004</v>
      </c>
      <c r="AH1493" s="130">
        <v>6228.8459999999995</v>
      </c>
      <c r="AI1493" s="130">
        <v>4819.8829999999998</v>
      </c>
      <c r="AJ1493" s="130">
        <v>4097.1480000000001</v>
      </c>
      <c r="AK1493" s="130">
        <v>3517.3560000000002</v>
      </c>
      <c r="AL1493" s="130">
        <v>4614.4970000000003</v>
      </c>
      <c r="AM1493" s="130">
        <v>5619.223</v>
      </c>
      <c r="AN1493" s="130">
        <v>9535.0139999999992</v>
      </c>
      <c r="AO1493" s="130">
        <v>13520.451999999999</v>
      </c>
      <c r="AP1493" s="130">
        <v>15517.619000000001</v>
      </c>
      <c r="AQ1493" s="130">
        <v>17878.687999999998</v>
      </c>
      <c r="AR1493" s="130">
        <v>19636.287</v>
      </c>
      <c r="AS1493" s="130">
        <v>21628.228999999999</v>
      </c>
      <c r="AT1493" s="130">
        <v>23599.496999999999</v>
      </c>
      <c r="AU1493" s="130">
        <v>25660.681</v>
      </c>
      <c r="AV1493" s="130">
        <v>27807.925999999999</v>
      </c>
      <c r="AW1493" s="129">
        <v>2012</v>
      </c>
    </row>
    <row r="1494" spans="1:49">
      <c r="A1494" s="129">
        <v>228</v>
      </c>
      <c r="B1494" s="129" t="s">
        <v>3007</v>
      </c>
      <c r="C1494" s="129" t="s">
        <v>1615</v>
      </c>
      <c r="D1494" s="129" t="s">
        <v>3006</v>
      </c>
      <c r="E1494" s="129" t="s">
        <v>1614</v>
      </c>
      <c r="F1494" s="129" t="s">
        <v>1613</v>
      </c>
      <c r="G1494" s="129" t="s">
        <v>1597</v>
      </c>
      <c r="I1494" s="129" t="s">
        <v>1612</v>
      </c>
      <c r="J1494" s="129" t="s">
        <v>1595</v>
      </c>
      <c r="K1494" s="129" t="s">
        <v>1595</v>
      </c>
      <c r="L1494" s="129" t="s">
        <v>1595</v>
      </c>
      <c r="M1494" s="129" t="s">
        <v>1595</v>
      </c>
      <c r="N1494" s="129" t="s">
        <v>1595</v>
      </c>
      <c r="O1494" s="129" t="s">
        <v>1595</v>
      </c>
      <c r="P1494" s="129" t="s">
        <v>1595</v>
      </c>
      <c r="Q1494" s="129" t="s">
        <v>1595</v>
      </c>
      <c r="R1494" s="129" t="s">
        <v>1595</v>
      </c>
      <c r="S1494" s="129" t="s">
        <v>1595</v>
      </c>
      <c r="T1494" s="129">
        <v>42.731999999999999</v>
      </c>
      <c r="U1494" s="129">
        <v>36.615000000000002</v>
      </c>
      <c r="V1494" s="129">
        <v>30.006</v>
      </c>
      <c r="W1494" s="129">
        <v>27.704000000000001</v>
      </c>
      <c r="X1494" s="129">
        <v>22.352</v>
      </c>
      <c r="Y1494" s="129">
        <v>17.047999999999998</v>
      </c>
      <c r="Z1494" s="129">
        <v>14.750999999999999</v>
      </c>
      <c r="AA1494" s="129">
        <v>12.913</v>
      </c>
      <c r="AB1494" s="129">
        <v>12.183</v>
      </c>
      <c r="AC1494" s="129">
        <v>13.337999999999999</v>
      </c>
      <c r="AD1494" s="129">
        <v>13.189</v>
      </c>
      <c r="AE1494" s="129">
        <v>14.394</v>
      </c>
      <c r="AF1494" s="129">
        <v>15.085000000000001</v>
      </c>
      <c r="AG1494" s="129">
        <v>12.64</v>
      </c>
      <c r="AH1494" s="129">
        <v>10.292999999999999</v>
      </c>
      <c r="AI1494" s="129">
        <v>6.9969999999999999</v>
      </c>
      <c r="AJ1494" s="129">
        <v>4.9939999999999998</v>
      </c>
      <c r="AK1494" s="129">
        <v>3.89</v>
      </c>
      <c r="AL1494" s="129">
        <v>4.92</v>
      </c>
      <c r="AM1494" s="129">
        <v>5.8339999999999996</v>
      </c>
      <c r="AN1494" s="129">
        <v>8.5990000000000002</v>
      </c>
      <c r="AO1494" s="129">
        <v>11.137</v>
      </c>
      <c r="AP1494" s="129">
        <v>11.894</v>
      </c>
      <c r="AQ1494" s="129">
        <v>12.901</v>
      </c>
      <c r="AR1494" s="129">
        <v>13.164999999999999</v>
      </c>
      <c r="AS1494" s="129">
        <v>13.465999999999999</v>
      </c>
      <c r="AT1494" s="129">
        <v>13.656000000000001</v>
      </c>
      <c r="AU1494" s="129">
        <v>13.791</v>
      </c>
      <c r="AV1494" s="129">
        <v>13.881</v>
      </c>
      <c r="AW1494" s="129">
        <v>2012</v>
      </c>
    </row>
    <row r="1495" spans="1:49">
      <c r="A1495" s="129">
        <v>228</v>
      </c>
      <c r="B1495" s="129" t="s">
        <v>3007</v>
      </c>
      <c r="C1495" s="129" t="s">
        <v>1611</v>
      </c>
      <c r="D1495" s="129" t="s">
        <v>3006</v>
      </c>
      <c r="E1495" s="129" t="s">
        <v>1610</v>
      </c>
      <c r="F1495" s="129" t="s">
        <v>1609</v>
      </c>
      <c r="G1495" s="129" t="s">
        <v>1608</v>
      </c>
      <c r="H1495" s="129" t="s">
        <v>1604</v>
      </c>
      <c r="I1495" s="129" t="s">
        <v>3009</v>
      </c>
      <c r="J1495" s="129" t="s">
        <v>1595</v>
      </c>
      <c r="K1495" s="129" t="s">
        <v>1595</v>
      </c>
      <c r="L1495" s="129" t="s">
        <v>1595</v>
      </c>
      <c r="M1495" s="129" t="s">
        <v>1595</v>
      </c>
      <c r="N1495" s="129" t="s">
        <v>1595</v>
      </c>
      <c r="O1495" s="129" t="s">
        <v>1595</v>
      </c>
      <c r="P1495" s="129" t="s">
        <v>1595</v>
      </c>
      <c r="Q1495" s="129" t="s">
        <v>1595</v>
      </c>
      <c r="R1495" s="129" t="s">
        <v>1595</v>
      </c>
      <c r="S1495" s="129" t="s">
        <v>1595</v>
      </c>
      <c r="T1495" s="130">
        <v>10228.299000000001</v>
      </c>
      <c r="U1495" s="130">
        <v>13483.778</v>
      </c>
      <c r="V1495" s="130">
        <v>17055.401999999998</v>
      </c>
      <c r="W1495" s="130">
        <v>20342.986000000001</v>
      </c>
      <c r="X1495" s="130">
        <v>24401.314999999999</v>
      </c>
      <c r="Y1495" s="130">
        <v>29695.79</v>
      </c>
      <c r="Z1495" s="130">
        <v>32027.335999999999</v>
      </c>
      <c r="AA1495" s="130">
        <v>35575.563000000002</v>
      </c>
      <c r="AB1495" s="130">
        <v>37532.654000000002</v>
      </c>
      <c r="AC1495" s="130">
        <v>38286.485999999997</v>
      </c>
      <c r="AD1495" s="130">
        <v>42076.928999999996</v>
      </c>
      <c r="AE1495" s="130">
        <v>45265.313999999998</v>
      </c>
      <c r="AF1495" s="130">
        <v>48300.446000000004</v>
      </c>
      <c r="AG1495" s="130">
        <v>52615.129000000001</v>
      </c>
      <c r="AH1495" s="130">
        <v>60515.671000000002</v>
      </c>
      <c r="AI1495" s="130">
        <v>68888.896999999997</v>
      </c>
      <c r="AJ1495" s="130">
        <v>82037.766000000003</v>
      </c>
      <c r="AK1495" s="130">
        <v>90416.127999999997</v>
      </c>
      <c r="AL1495" s="130">
        <v>93794.023000000001</v>
      </c>
      <c r="AM1495" s="130">
        <v>96314.816999999995</v>
      </c>
      <c r="AN1495" s="130">
        <v>110883.103</v>
      </c>
      <c r="AO1495" s="130">
        <v>121397.69100000001</v>
      </c>
      <c r="AP1495" s="130">
        <v>130465.659</v>
      </c>
      <c r="AQ1495" s="130">
        <v>138579.50899999999</v>
      </c>
      <c r="AR1495" s="130">
        <v>149155.84899999999</v>
      </c>
      <c r="AS1495" s="130">
        <v>160610.71900000001</v>
      </c>
      <c r="AT1495" s="130">
        <v>172812.25099999999</v>
      </c>
      <c r="AU1495" s="130">
        <v>186064.53099999999</v>
      </c>
      <c r="AV1495" s="130">
        <v>200333.10800000001</v>
      </c>
      <c r="AW1495" s="129">
        <v>2012</v>
      </c>
    </row>
    <row r="1496" spans="1:49">
      <c r="A1496" s="129">
        <v>228</v>
      </c>
      <c r="B1496" s="129" t="s">
        <v>3007</v>
      </c>
      <c r="C1496" s="129" t="s">
        <v>1606</v>
      </c>
      <c r="D1496" s="129" t="s">
        <v>3006</v>
      </c>
      <c r="E1496" s="129" t="s">
        <v>1599</v>
      </c>
      <c r="F1496" s="129" t="s">
        <v>1598</v>
      </c>
      <c r="G1496" s="129" t="s">
        <v>1605</v>
      </c>
      <c r="H1496" s="129" t="s">
        <v>1604</v>
      </c>
      <c r="I1496" s="129" t="s">
        <v>3008</v>
      </c>
      <c r="J1496" s="129">
        <v>-1.7509999999999999</v>
      </c>
      <c r="K1496" s="129">
        <v>-4.7329999999999997</v>
      </c>
      <c r="L1496" s="129">
        <v>-2.3039999999999998</v>
      </c>
      <c r="M1496" s="129">
        <v>-1.117</v>
      </c>
      <c r="N1496" s="129">
        <v>-2.1110000000000002</v>
      </c>
      <c r="O1496" s="129">
        <v>-1.413</v>
      </c>
      <c r="P1496" s="129">
        <v>-1.1910000000000001</v>
      </c>
      <c r="Q1496" s="129">
        <v>-0.73599999999999999</v>
      </c>
      <c r="R1496" s="129">
        <v>-0.23100000000000001</v>
      </c>
      <c r="S1496" s="129">
        <v>-0.69</v>
      </c>
      <c r="T1496" s="129">
        <v>-0.48399999999999999</v>
      </c>
      <c r="U1496" s="129">
        <v>-9.9000000000000005E-2</v>
      </c>
      <c r="V1496" s="129">
        <v>-0.95799999999999996</v>
      </c>
      <c r="W1496" s="129">
        <v>-2.5539999999999998</v>
      </c>
      <c r="X1496" s="129">
        <v>-1.585</v>
      </c>
      <c r="Y1496" s="129">
        <v>-1.345</v>
      </c>
      <c r="Z1496" s="129">
        <v>-3.0830000000000002</v>
      </c>
      <c r="AA1496" s="129">
        <v>-3.66</v>
      </c>
      <c r="AB1496" s="129">
        <v>-3.919</v>
      </c>
      <c r="AC1496" s="129">
        <v>0.1</v>
      </c>
      <c r="AD1496" s="129">
        <v>-0.89800000000000002</v>
      </c>
      <c r="AE1496" s="129">
        <v>-1.1000000000000001</v>
      </c>
      <c r="AF1496" s="129">
        <v>-0.57999999999999996</v>
      </c>
      <c r="AG1496" s="129">
        <v>-0.82899999999999996</v>
      </c>
      <c r="AH1496" s="129">
        <v>2.597</v>
      </c>
      <c r="AI1496" s="129">
        <v>1.8919999999999999</v>
      </c>
      <c r="AJ1496" s="129">
        <v>7.1159999999999997</v>
      </c>
      <c r="AK1496" s="129">
        <v>7.0789999999999997</v>
      </c>
      <c r="AL1496" s="129">
        <v>-5.8</v>
      </c>
      <c r="AM1496" s="129">
        <v>3.5190000000000001</v>
      </c>
      <c r="AN1496" s="129">
        <v>3.2240000000000002</v>
      </c>
      <c r="AO1496" s="129">
        <v>-3.2839999999999998</v>
      </c>
      <c r="AP1496" s="129">
        <v>-9.4969999999999999</v>
      </c>
      <c r="AQ1496" s="129">
        <v>-12.885</v>
      </c>
      <c r="AR1496" s="129">
        <v>-11.968</v>
      </c>
      <c r="AS1496" s="129">
        <v>-11.000999999999999</v>
      </c>
      <c r="AT1496" s="129">
        <v>-10.859</v>
      </c>
      <c r="AU1496" s="129">
        <v>-11.26</v>
      </c>
      <c r="AV1496" s="129">
        <v>-12.186999999999999</v>
      </c>
      <c r="AW1496" s="129">
        <v>2012</v>
      </c>
    </row>
    <row r="1497" spans="1:49">
      <c r="A1497" s="129">
        <v>228</v>
      </c>
      <c r="B1497" s="129" t="s">
        <v>3007</v>
      </c>
      <c r="C1497" s="129" t="s">
        <v>1601</v>
      </c>
      <c r="D1497" s="129" t="s">
        <v>3006</v>
      </c>
      <c r="E1497" s="129" t="s">
        <v>1599</v>
      </c>
      <c r="F1497" s="129" t="s">
        <v>1598</v>
      </c>
      <c r="G1497" s="129" t="s">
        <v>1597</v>
      </c>
      <c r="I1497" s="129" t="s">
        <v>1596</v>
      </c>
      <c r="J1497" s="129">
        <v>-5.9749999999999996</v>
      </c>
      <c r="K1497" s="129">
        <v>-13.638999999999999</v>
      </c>
      <c r="L1497" s="129">
        <v>-8.9060000000000006</v>
      </c>
      <c r="M1497" s="129">
        <v>-5.3159999999999998</v>
      </c>
      <c r="N1497" s="129">
        <v>-10.327</v>
      </c>
      <c r="O1497" s="129">
        <v>-8.0630000000000006</v>
      </c>
      <c r="P1497" s="129">
        <v>-6.3230000000000004</v>
      </c>
      <c r="Q1497" s="129">
        <v>-3.31</v>
      </c>
      <c r="R1497" s="129">
        <v>-0.88300000000000001</v>
      </c>
      <c r="S1497" s="129">
        <v>-2.2869999999999999</v>
      </c>
      <c r="T1497" s="129">
        <v>-1.444</v>
      </c>
      <c r="U1497" s="129">
        <v>-0.255</v>
      </c>
      <c r="V1497" s="129">
        <v>-2.0369999999999999</v>
      </c>
      <c r="W1497" s="129">
        <v>-5.0730000000000004</v>
      </c>
      <c r="X1497" s="129">
        <v>-2.73</v>
      </c>
      <c r="Y1497" s="129">
        <v>-1.7969999999999999</v>
      </c>
      <c r="Z1497" s="129">
        <v>-3.968</v>
      </c>
      <c r="AA1497" s="129">
        <v>-4.3140000000000001</v>
      </c>
      <c r="AB1497" s="129">
        <v>-4.806</v>
      </c>
      <c r="AC1497" s="129">
        <v>0.13200000000000001</v>
      </c>
      <c r="AD1497" s="129">
        <v>-1.151</v>
      </c>
      <c r="AE1497" s="129">
        <v>-1.5429999999999999</v>
      </c>
      <c r="AF1497" s="129">
        <v>-0.82699999999999996</v>
      </c>
      <c r="AG1497" s="129">
        <v>-1.089</v>
      </c>
      <c r="AH1497" s="129">
        <v>2.6160000000000001</v>
      </c>
      <c r="AI1497" s="129">
        <v>1.5369999999999999</v>
      </c>
      <c r="AJ1497" s="129">
        <v>4.5999999999999996</v>
      </c>
      <c r="AK1497" s="129">
        <v>4.0910000000000002</v>
      </c>
      <c r="AL1497" s="129">
        <v>-3.2309999999999999</v>
      </c>
      <c r="AM1497" s="129">
        <v>2.0449999999999999</v>
      </c>
      <c r="AN1497" s="129">
        <v>1.4830000000000001</v>
      </c>
      <c r="AO1497" s="129">
        <v>-1.3080000000000001</v>
      </c>
      <c r="AP1497" s="129">
        <v>-3.5409999999999999</v>
      </c>
      <c r="AQ1497" s="129">
        <v>-4.5750000000000002</v>
      </c>
      <c r="AR1497" s="129">
        <v>-3.964</v>
      </c>
      <c r="AS1497" s="129">
        <v>-3.3769999999999998</v>
      </c>
      <c r="AT1497" s="129">
        <v>-3.0920000000000001</v>
      </c>
      <c r="AU1497" s="129">
        <v>-2.9769999999999999</v>
      </c>
      <c r="AV1497" s="129">
        <v>-2.9929999999999999</v>
      </c>
      <c r="AW1497" s="129">
        <v>2012</v>
      </c>
    </row>
    <row r="1498" spans="1:49">
      <c r="A1498" s="129">
        <v>924</v>
      </c>
      <c r="B1498" s="129" t="s">
        <v>2998</v>
      </c>
      <c r="C1498" s="129" t="s">
        <v>1733</v>
      </c>
      <c r="D1498" s="129" t="s">
        <v>2997</v>
      </c>
      <c r="E1498" s="129" t="s">
        <v>1730</v>
      </c>
      <c r="F1498" s="129" t="s">
        <v>1732</v>
      </c>
      <c r="G1498" s="129" t="s">
        <v>1608</v>
      </c>
      <c r="H1498" s="129" t="s">
        <v>1604</v>
      </c>
      <c r="I1498" s="129" t="s">
        <v>3005</v>
      </c>
      <c r="J1498" s="129">
        <v>795.81399999999996</v>
      </c>
      <c r="K1498" s="129">
        <v>837.19600000000003</v>
      </c>
      <c r="L1498" s="129">
        <v>913.38099999999997</v>
      </c>
      <c r="M1498" s="130">
        <v>1012.94</v>
      </c>
      <c r="N1498" s="130">
        <v>1166.9069999999999</v>
      </c>
      <c r="O1498" s="130">
        <v>1324.4390000000001</v>
      </c>
      <c r="P1498" s="130">
        <v>1440.99</v>
      </c>
      <c r="Q1498" s="130">
        <v>1608.145</v>
      </c>
      <c r="R1498" s="130">
        <v>1789.865</v>
      </c>
      <c r="S1498" s="130">
        <v>1863.249</v>
      </c>
      <c r="T1498" s="130">
        <v>1934.78</v>
      </c>
      <c r="U1498" s="130">
        <v>2112.3719999999998</v>
      </c>
      <c r="V1498" s="130">
        <v>2413.1889999999999</v>
      </c>
      <c r="W1498" s="130">
        <v>2750.174</v>
      </c>
      <c r="X1498" s="130">
        <v>3109.9160000000002</v>
      </c>
      <c r="Y1498" s="130">
        <v>3449.6729999999998</v>
      </c>
      <c r="Z1498" s="130">
        <v>3794.9349999999999</v>
      </c>
      <c r="AA1498" s="130">
        <v>4147.7510000000002</v>
      </c>
      <c r="AB1498" s="130">
        <v>4472.6589999999997</v>
      </c>
      <c r="AC1498" s="130">
        <v>4813.4679999999998</v>
      </c>
      <c r="AD1498" s="130">
        <v>5219.3050000000003</v>
      </c>
      <c r="AE1498" s="130">
        <v>5652.5240000000003</v>
      </c>
      <c r="AF1498" s="130">
        <v>6165.89</v>
      </c>
      <c r="AG1498" s="130">
        <v>6784.0439999999999</v>
      </c>
      <c r="AH1498" s="130">
        <v>7468.2179999999998</v>
      </c>
      <c r="AI1498" s="130">
        <v>8312.8760000000002</v>
      </c>
      <c r="AJ1498" s="130">
        <v>9366.66</v>
      </c>
      <c r="AK1498" s="130">
        <v>10693.204</v>
      </c>
      <c r="AL1498" s="130">
        <v>11723.458000000001</v>
      </c>
      <c r="AM1498" s="130">
        <v>12803.681</v>
      </c>
      <c r="AN1498" s="130">
        <v>14141.28</v>
      </c>
      <c r="AO1498" s="130">
        <v>15456.403</v>
      </c>
      <c r="AP1498" s="130">
        <v>16646.545999999998</v>
      </c>
      <c r="AQ1498" s="130">
        <v>17911.621999999999</v>
      </c>
      <c r="AR1498" s="130">
        <v>19210.956999999999</v>
      </c>
      <c r="AS1498" s="130">
        <v>20561.968000000001</v>
      </c>
      <c r="AT1498" s="130">
        <v>22004.348999999998</v>
      </c>
      <c r="AU1498" s="130">
        <v>23537.684000000001</v>
      </c>
      <c r="AV1498" s="130">
        <v>25175.798999999999</v>
      </c>
      <c r="AW1498" s="129">
        <v>2012</v>
      </c>
    </row>
    <row r="1499" spans="1:49">
      <c r="A1499" s="129">
        <v>924</v>
      </c>
      <c r="B1499" s="129" t="s">
        <v>2998</v>
      </c>
      <c r="C1499" s="129" t="s">
        <v>1731</v>
      </c>
      <c r="D1499" s="129" t="s">
        <v>2997</v>
      </c>
      <c r="E1499" s="129" t="s">
        <v>1730</v>
      </c>
      <c r="F1499" s="129" t="s">
        <v>1729</v>
      </c>
      <c r="G1499" s="129" t="s">
        <v>1655</v>
      </c>
      <c r="I1499" s="129" t="s">
        <v>1728</v>
      </c>
      <c r="J1499" s="129">
        <v>7.91</v>
      </c>
      <c r="K1499" s="129">
        <v>5.2</v>
      </c>
      <c r="L1499" s="129">
        <v>9.1</v>
      </c>
      <c r="M1499" s="129">
        <v>10.9</v>
      </c>
      <c r="N1499" s="129">
        <v>15.2</v>
      </c>
      <c r="O1499" s="129">
        <v>13.5</v>
      </c>
      <c r="P1499" s="129">
        <v>8.8000000000000007</v>
      </c>
      <c r="Q1499" s="129">
        <v>11.6</v>
      </c>
      <c r="R1499" s="129">
        <v>11.3</v>
      </c>
      <c r="S1499" s="129">
        <v>4.0999999999999996</v>
      </c>
      <c r="T1499" s="129">
        <v>3.839</v>
      </c>
      <c r="U1499" s="129">
        <v>9.1790000000000003</v>
      </c>
      <c r="V1499" s="129">
        <v>14.241</v>
      </c>
      <c r="W1499" s="129">
        <v>13.964</v>
      </c>
      <c r="X1499" s="129">
        <v>13.081</v>
      </c>
      <c r="Y1499" s="129">
        <v>10.925000000000001</v>
      </c>
      <c r="Z1499" s="129">
        <v>10.009</v>
      </c>
      <c r="AA1499" s="129">
        <v>9.2970000000000006</v>
      </c>
      <c r="AB1499" s="129">
        <v>7.8330000000000002</v>
      </c>
      <c r="AC1499" s="129">
        <v>7.62</v>
      </c>
      <c r="AD1499" s="129">
        <v>8.4309999999999992</v>
      </c>
      <c r="AE1499" s="129">
        <v>8.3000000000000007</v>
      </c>
      <c r="AF1499" s="129">
        <v>9.0820000000000007</v>
      </c>
      <c r="AG1499" s="129">
        <v>10.025</v>
      </c>
      <c r="AH1499" s="129">
        <v>10.085000000000001</v>
      </c>
      <c r="AI1499" s="129">
        <v>11.31</v>
      </c>
      <c r="AJ1499" s="129">
        <v>12.677</v>
      </c>
      <c r="AK1499" s="129">
        <v>14.162000000000001</v>
      </c>
      <c r="AL1499" s="129">
        <v>9.6349999999999998</v>
      </c>
      <c r="AM1499" s="129">
        <v>9.2140000000000004</v>
      </c>
      <c r="AN1499" s="129">
        <v>10.446999999999999</v>
      </c>
      <c r="AO1499" s="129">
        <v>9.3000000000000007</v>
      </c>
      <c r="AP1499" s="129">
        <v>7.7</v>
      </c>
      <c r="AQ1499" s="129">
        <v>7.6</v>
      </c>
      <c r="AR1499" s="129">
        <v>7.2539999999999996</v>
      </c>
      <c r="AS1499" s="129">
        <v>7.0330000000000004</v>
      </c>
      <c r="AT1499" s="129">
        <v>7.0149999999999997</v>
      </c>
      <c r="AU1499" s="129">
        <v>6.968</v>
      </c>
      <c r="AV1499" s="129">
        <v>6.96</v>
      </c>
      <c r="AW1499" s="129">
        <v>2012</v>
      </c>
    </row>
    <row r="1500" spans="1:49">
      <c r="A1500" s="129">
        <v>924</v>
      </c>
      <c r="B1500" s="129" t="s">
        <v>2998</v>
      </c>
      <c r="C1500" s="129" t="s">
        <v>1727</v>
      </c>
      <c r="D1500" s="129" t="s">
        <v>2997</v>
      </c>
      <c r="E1500" s="129" t="s">
        <v>1724</v>
      </c>
      <c r="F1500" s="129" t="s">
        <v>1726</v>
      </c>
      <c r="G1500" s="129" t="s">
        <v>1608</v>
      </c>
      <c r="H1500" s="129" t="s">
        <v>1604</v>
      </c>
      <c r="I1500" s="129" t="s">
        <v>3005</v>
      </c>
      <c r="J1500" s="129">
        <v>454.56200000000001</v>
      </c>
      <c r="K1500" s="129">
        <v>489.15600000000001</v>
      </c>
      <c r="L1500" s="129">
        <v>532.33500000000004</v>
      </c>
      <c r="M1500" s="129">
        <v>596.26499999999999</v>
      </c>
      <c r="N1500" s="129">
        <v>720.80499999999995</v>
      </c>
      <c r="O1500" s="129">
        <v>901.60400000000004</v>
      </c>
      <c r="P1500" s="130">
        <v>1027.518</v>
      </c>
      <c r="Q1500" s="130">
        <v>1205.8620000000001</v>
      </c>
      <c r="R1500" s="130">
        <v>1504.2819999999999</v>
      </c>
      <c r="S1500" s="130">
        <v>1699.232</v>
      </c>
      <c r="T1500" s="130">
        <v>1866.7819999999999</v>
      </c>
      <c r="U1500" s="130">
        <v>2178.15</v>
      </c>
      <c r="V1500" s="130">
        <v>2692.348</v>
      </c>
      <c r="W1500" s="130">
        <v>3533.3919999999998</v>
      </c>
      <c r="X1500" s="130">
        <v>4819.7860000000001</v>
      </c>
      <c r="Y1500" s="130">
        <v>6079.3729999999996</v>
      </c>
      <c r="Z1500" s="130">
        <v>7117.6589999999997</v>
      </c>
      <c r="AA1500" s="130">
        <v>7897.3029999999999</v>
      </c>
      <c r="AB1500" s="130">
        <v>8440.2279999999992</v>
      </c>
      <c r="AC1500" s="130">
        <v>8967.7049999999999</v>
      </c>
      <c r="AD1500" s="130">
        <v>9921.4549999999999</v>
      </c>
      <c r="AE1500" s="130">
        <v>10965.517</v>
      </c>
      <c r="AF1500" s="130">
        <v>12033.269</v>
      </c>
      <c r="AG1500" s="130">
        <v>13582.276</v>
      </c>
      <c r="AH1500" s="130">
        <v>15987.834000000001</v>
      </c>
      <c r="AI1500" s="130">
        <v>18493.737000000001</v>
      </c>
      <c r="AJ1500" s="130">
        <v>21631.442999999999</v>
      </c>
      <c r="AK1500" s="130">
        <v>26581.030999999999</v>
      </c>
      <c r="AL1500" s="130">
        <v>31404.543000000001</v>
      </c>
      <c r="AM1500" s="130">
        <v>34090.281000000003</v>
      </c>
      <c r="AN1500" s="130">
        <v>40151.279999999999</v>
      </c>
      <c r="AO1500" s="130">
        <v>47310.404999999999</v>
      </c>
      <c r="AP1500" s="130">
        <v>51894.2</v>
      </c>
      <c r="AQ1500" s="130">
        <v>57187.928999999996</v>
      </c>
      <c r="AR1500" s="130">
        <v>62912.942999999999</v>
      </c>
      <c r="AS1500" s="130">
        <v>69171.773000000001</v>
      </c>
      <c r="AT1500" s="130">
        <v>75936.914000000004</v>
      </c>
      <c r="AU1500" s="130">
        <v>83469.245999999999</v>
      </c>
      <c r="AV1500" s="130">
        <v>91630.925000000003</v>
      </c>
      <c r="AW1500" s="129">
        <v>2012</v>
      </c>
    </row>
    <row r="1501" spans="1:49">
      <c r="A1501" s="129">
        <v>924</v>
      </c>
      <c r="B1501" s="129" t="s">
        <v>2998</v>
      </c>
      <c r="C1501" s="129" t="s">
        <v>1725</v>
      </c>
      <c r="D1501" s="129" t="s">
        <v>2997</v>
      </c>
      <c r="E1501" s="129" t="s">
        <v>1724</v>
      </c>
      <c r="F1501" s="129" t="s">
        <v>1723</v>
      </c>
      <c r="G1501" s="129" t="s">
        <v>1605</v>
      </c>
      <c r="H1501" s="129" t="s">
        <v>1604</v>
      </c>
      <c r="I1501" s="129" t="s">
        <v>1691</v>
      </c>
      <c r="J1501" s="129">
        <v>303.36500000000001</v>
      </c>
      <c r="K1501" s="129">
        <v>286.97899999999998</v>
      </c>
      <c r="L1501" s="129">
        <v>281.27999999999997</v>
      </c>
      <c r="M1501" s="129">
        <v>301.803</v>
      </c>
      <c r="N1501" s="129">
        <v>310.68599999999998</v>
      </c>
      <c r="O1501" s="129">
        <v>307.017</v>
      </c>
      <c r="P1501" s="129">
        <v>297.58999999999997</v>
      </c>
      <c r="Q1501" s="129">
        <v>323.97300000000001</v>
      </c>
      <c r="R1501" s="129">
        <v>404.149</v>
      </c>
      <c r="S1501" s="129">
        <v>451.31099999999998</v>
      </c>
      <c r="T1501" s="129">
        <v>390.279</v>
      </c>
      <c r="U1501" s="129">
        <v>409.16500000000002</v>
      </c>
      <c r="V1501" s="129">
        <v>488.22199999999998</v>
      </c>
      <c r="W1501" s="129">
        <v>613.22299999999996</v>
      </c>
      <c r="X1501" s="129">
        <v>559.22400000000005</v>
      </c>
      <c r="Y1501" s="129">
        <v>727.947</v>
      </c>
      <c r="Z1501" s="129">
        <v>856.08399999999995</v>
      </c>
      <c r="AA1501" s="129">
        <v>952.649</v>
      </c>
      <c r="AB1501" s="130">
        <v>1019.48</v>
      </c>
      <c r="AC1501" s="130">
        <v>1083.2840000000001</v>
      </c>
      <c r="AD1501" s="130">
        <v>1198.4770000000001</v>
      </c>
      <c r="AE1501" s="130">
        <v>1324.8140000000001</v>
      </c>
      <c r="AF1501" s="130">
        <v>1453.8330000000001</v>
      </c>
      <c r="AG1501" s="130">
        <v>1640.961</v>
      </c>
      <c r="AH1501" s="130">
        <v>1931.646</v>
      </c>
      <c r="AI1501" s="130">
        <v>2256.9189999999999</v>
      </c>
      <c r="AJ1501" s="130">
        <v>2712.9169999999999</v>
      </c>
      <c r="AK1501" s="130">
        <v>3494.2350000000001</v>
      </c>
      <c r="AL1501" s="130">
        <v>4519.951</v>
      </c>
      <c r="AM1501" s="130">
        <v>4990.5259999999998</v>
      </c>
      <c r="AN1501" s="130">
        <v>5930.393</v>
      </c>
      <c r="AO1501" s="130">
        <v>7321.9859999999999</v>
      </c>
      <c r="AP1501" s="130">
        <v>8221.0149999999994</v>
      </c>
      <c r="AQ1501" s="130">
        <v>8939.3269999999993</v>
      </c>
      <c r="AR1501" s="130">
        <v>9761.2009999999991</v>
      </c>
      <c r="AS1501" s="130">
        <v>10641.323</v>
      </c>
      <c r="AT1501" s="130">
        <v>11584.528</v>
      </c>
      <c r="AU1501" s="130">
        <v>12633.41</v>
      </c>
      <c r="AV1501" s="130">
        <v>13760.434999999999</v>
      </c>
      <c r="AW1501" s="129">
        <v>2012</v>
      </c>
    </row>
    <row r="1502" spans="1:49">
      <c r="A1502" s="129">
        <v>924</v>
      </c>
      <c r="B1502" s="129" t="s">
        <v>2998</v>
      </c>
      <c r="C1502" s="129" t="s">
        <v>1722</v>
      </c>
      <c r="D1502" s="129" t="s">
        <v>2997</v>
      </c>
      <c r="E1502" s="129" t="s">
        <v>1721</v>
      </c>
      <c r="F1502" s="129" t="s">
        <v>1720</v>
      </c>
      <c r="G1502" s="129" t="s">
        <v>1675</v>
      </c>
      <c r="I1502" s="129" t="s">
        <v>1719</v>
      </c>
      <c r="J1502" s="129">
        <v>57.119</v>
      </c>
      <c r="K1502" s="129">
        <v>58.427999999999997</v>
      </c>
      <c r="L1502" s="129">
        <v>58.281999999999996</v>
      </c>
      <c r="M1502" s="129">
        <v>58.865000000000002</v>
      </c>
      <c r="N1502" s="129">
        <v>61.771000000000001</v>
      </c>
      <c r="O1502" s="129">
        <v>68.073999999999998</v>
      </c>
      <c r="P1502" s="129">
        <v>71.305999999999997</v>
      </c>
      <c r="Q1502" s="129">
        <v>74.984999999999999</v>
      </c>
      <c r="R1502" s="129">
        <v>84.043999999999997</v>
      </c>
      <c r="S1502" s="129">
        <v>91.197000000000003</v>
      </c>
      <c r="T1502" s="129">
        <v>96.486000000000004</v>
      </c>
      <c r="U1502" s="129">
        <v>103.114</v>
      </c>
      <c r="V1502" s="129">
        <v>111.568</v>
      </c>
      <c r="W1502" s="129">
        <v>128.47900000000001</v>
      </c>
      <c r="X1502" s="129">
        <v>154.98099999999999</v>
      </c>
      <c r="Y1502" s="129">
        <v>176.23</v>
      </c>
      <c r="Z1502" s="129">
        <v>187.55699999999999</v>
      </c>
      <c r="AA1502" s="129">
        <v>190.4</v>
      </c>
      <c r="AB1502" s="129">
        <v>188.70699999999999</v>
      </c>
      <c r="AC1502" s="129">
        <v>186.304</v>
      </c>
      <c r="AD1502" s="129">
        <v>190.09100000000001</v>
      </c>
      <c r="AE1502" s="129">
        <v>193.99299999999999</v>
      </c>
      <c r="AF1502" s="129">
        <v>195.15899999999999</v>
      </c>
      <c r="AG1502" s="129">
        <v>200.209</v>
      </c>
      <c r="AH1502" s="129">
        <v>214.078</v>
      </c>
      <c r="AI1502" s="129">
        <v>222.471</v>
      </c>
      <c r="AJ1502" s="129">
        <v>230.941</v>
      </c>
      <c r="AK1502" s="129">
        <v>248.57900000000001</v>
      </c>
      <c r="AL1502" s="129">
        <v>267.87799999999999</v>
      </c>
      <c r="AM1502" s="129">
        <v>266.25400000000002</v>
      </c>
      <c r="AN1502" s="129">
        <v>283.93</v>
      </c>
      <c r="AO1502" s="129">
        <v>306.089</v>
      </c>
      <c r="AP1502" s="129">
        <v>311.74200000000002</v>
      </c>
      <c r="AQ1502" s="129">
        <v>319.27800000000002</v>
      </c>
      <c r="AR1502" s="129">
        <v>327.48500000000001</v>
      </c>
      <c r="AS1502" s="129">
        <v>336.40600000000001</v>
      </c>
      <c r="AT1502" s="129">
        <v>345.1</v>
      </c>
      <c r="AU1502" s="129">
        <v>354.62</v>
      </c>
      <c r="AV1502" s="129">
        <v>363.964</v>
      </c>
      <c r="AW1502" s="129">
        <v>2012</v>
      </c>
    </row>
    <row r="1503" spans="1:49">
      <c r="A1503" s="129">
        <v>924</v>
      </c>
      <c r="B1503" s="129" t="s">
        <v>2998</v>
      </c>
      <c r="C1503" s="129" t="s">
        <v>1718</v>
      </c>
      <c r="D1503" s="129" t="s">
        <v>2997</v>
      </c>
      <c r="E1503" s="129" t="s">
        <v>1717</v>
      </c>
      <c r="F1503" s="129" t="s">
        <v>1716</v>
      </c>
      <c r="G1503" s="129" t="s">
        <v>1608</v>
      </c>
      <c r="H1503" s="129" t="s">
        <v>3</v>
      </c>
      <c r="I1503" s="129" t="s">
        <v>1715</v>
      </c>
      <c r="J1503" s="129">
        <v>806.255</v>
      </c>
      <c r="K1503" s="129">
        <v>836.59400000000005</v>
      </c>
      <c r="L1503" s="129">
        <v>898.52</v>
      </c>
      <c r="M1503" s="129">
        <v>983.36</v>
      </c>
      <c r="N1503" s="130">
        <v>1118.1869999999999</v>
      </c>
      <c r="O1503" s="130">
        <v>1251.23</v>
      </c>
      <c r="P1503" s="130">
        <v>1340.3679999999999</v>
      </c>
      <c r="Q1503" s="130">
        <v>1471.3130000000001</v>
      </c>
      <c r="R1503" s="130">
        <v>1612.1130000000001</v>
      </c>
      <c r="S1503" s="130">
        <v>1653.2239999999999</v>
      </c>
      <c r="T1503" s="130">
        <v>1692.232</v>
      </c>
      <c r="U1503" s="130">
        <v>1823.7929999999999</v>
      </c>
      <c r="V1503" s="130">
        <v>2059.5450000000001</v>
      </c>
      <c r="W1503" s="130">
        <v>2320.489</v>
      </c>
      <c r="X1503" s="130">
        <v>2594.84</v>
      </c>
      <c r="Y1503" s="130">
        <v>2848.1219999999998</v>
      </c>
      <c r="Z1503" s="130">
        <v>3100.7159999999999</v>
      </c>
      <c r="AA1503" s="130">
        <v>3355.08</v>
      </c>
      <c r="AB1503" s="130">
        <v>3584.982</v>
      </c>
      <c r="AC1503" s="130">
        <v>3826.712</v>
      </c>
      <c r="AD1503" s="130">
        <v>4118.0230000000001</v>
      </c>
      <c r="AE1503" s="130">
        <v>4428.9409999999998</v>
      </c>
      <c r="AF1503" s="130">
        <v>4800.1139999999996</v>
      </c>
      <c r="AG1503" s="130">
        <v>5249.7110000000002</v>
      </c>
      <c r="AH1503" s="130">
        <v>5745.3130000000001</v>
      </c>
      <c r="AI1503" s="130">
        <v>6357.5479999999998</v>
      </c>
      <c r="AJ1503" s="130">
        <v>7125.7529999999997</v>
      </c>
      <c r="AK1503" s="130">
        <v>8093.0029999999997</v>
      </c>
      <c r="AL1503" s="130">
        <v>8827.7720000000008</v>
      </c>
      <c r="AM1503" s="130">
        <v>9594.366</v>
      </c>
      <c r="AN1503" s="130">
        <v>10546.031999999999</v>
      </c>
      <c r="AO1503" s="130">
        <v>11471.706</v>
      </c>
      <c r="AP1503" s="130">
        <v>12293.984</v>
      </c>
      <c r="AQ1503" s="130">
        <v>13162.923000000001</v>
      </c>
      <c r="AR1503" s="130">
        <v>14048.029</v>
      </c>
      <c r="AS1503" s="130">
        <v>14961.666999999999</v>
      </c>
      <c r="AT1503" s="130">
        <v>15932.09</v>
      </c>
      <c r="AU1503" s="130">
        <v>16958.088</v>
      </c>
      <c r="AV1503" s="130">
        <v>18048.677</v>
      </c>
      <c r="AW1503" s="129">
        <v>2012</v>
      </c>
    </row>
    <row r="1504" spans="1:49">
      <c r="A1504" s="129">
        <v>924</v>
      </c>
      <c r="B1504" s="129" t="s">
        <v>2998</v>
      </c>
      <c r="C1504" s="129" t="s">
        <v>1714</v>
      </c>
      <c r="D1504" s="129" t="s">
        <v>2997</v>
      </c>
      <c r="E1504" s="129" t="s">
        <v>1711</v>
      </c>
      <c r="F1504" s="129" t="s">
        <v>1713</v>
      </c>
      <c r="G1504" s="129" t="s">
        <v>1608</v>
      </c>
      <c r="H1504" s="129" t="s">
        <v>3</v>
      </c>
      <c r="I1504" s="129" t="s">
        <v>1699</v>
      </c>
      <c r="J1504" s="129">
        <v>460.52600000000001</v>
      </c>
      <c r="K1504" s="129">
        <v>488.80399999999997</v>
      </c>
      <c r="L1504" s="129">
        <v>523.67399999999998</v>
      </c>
      <c r="M1504" s="129">
        <v>578.85299999999995</v>
      </c>
      <c r="N1504" s="129">
        <v>690.71100000000001</v>
      </c>
      <c r="O1504" s="129">
        <v>851.76700000000005</v>
      </c>
      <c r="P1504" s="129">
        <v>955.76800000000003</v>
      </c>
      <c r="Q1504" s="130">
        <v>1103.258</v>
      </c>
      <c r="R1504" s="130">
        <v>1354.8920000000001</v>
      </c>
      <c r="S1504" s="130">
        <v>1507.694</v>
      </c>
      <c r="T1504" s="130">
        <v>1632.759</v>
      </c>
      <c r="U1504" s="130">
        <v>1880.585</v>
      </c>
      <c r="V1504" s="130">
        <v>2297.7939999999999</v>
      </c>
      <c r="W1504" s="130">
        <v>2981.3380000000002</v>
      </c>
      <c r="X1504" s="130">
        <v>4021.5149999999999</v>
      </c>
      <c r="Y1504" s="130">
        <v>5019.2560000000003</v>
      </c>
      <c r="Z1504" s="130">
        <v>5815.6040000000003</v>
      </c>
      <c r="AA1504" s="130">
        <v>6388.06</v>
      </c>
      <c r="AB1504" s="130">
        <v>6765.1170000000002</v>
      </c>
      <c r="AC1504" s="130">
        <v>7129.335</v>
      </c>
      <c r="AD1504" s="130">
        <v>7828.0110000000004</v>
      </c>
      <c r="AE1504" s="130">
        <v>8591.8469999999998</v>
      </c>
      <c r="AF1504" s="130">
        <v>9367.8379999999997</v>
      </c>
      <c r="AG1504" s="130">
        <v>10510.401</v>
      </c>
      <c r="AH1504" s="130">
        <v>12299.468999999999</v>
      </c>
      <c r="AI1504" s="130">
        <v>14143.7</v>
      </c>
      <c r="AJ1504" s="130">
        <v>16456.274000000001</v>
      </c>
      <c r="AK1504" s="130">
        <v>20117.484</v>
      </c>
      <c r="AL1504" s="130">
        <v>23647.643</v>
      </c>
      <c r="AM1504" s="130">
        <v>25545.359</v>
      </c>
      <c r="AN1504" s="130">
        <v>29943.307000000001</v>
      </c>
      <c r="AO1504" s="130">
        <v>35113.671000000002</v>
      </c>
      <c r="AP1504" s="130">
        <v>38325.455999999998</v>
      </c>
      <c r="AQ1504" s="130">
        <v>42026.362999999998</v>
      </c>
      <c r="AR1504" s="130">
        <v>46005.142</v>
      </c>
      <c r="AS1504" s="130">
        <v>50332.002999999997</v>
      </c>
      <c r="AT1504" s="130">
        <v>54981.574999999997</v>
      </c>
      <c r="AU1504" s="130">
        <v>60136.709000000003</v>
      </c>
      <c r="AV1504" s="130">
        <v>65690.743000000002</v>
      </c>
      <c r="AW1504" s="129">
        <v>2012</v>
      </c>
    </row>
    <row r="1505" spans="1:49">
      <c r="A1505" s="129">
        <v>924</v>
      </c>
      <c r="B1505" s="129" t="s">
        <v>2998</v>
      </c>
      <c r="C1505" s="129" t="s">
        <v>1712</v>
      </c>
      <c r="D1505" s="129" t="s">
        <v>2997</v>
      </c>
      <c r="E1505" s="129" t="s">
        <v>1711</v>
      </c>
      <c r="F1505" s="129" t="s">
        <v>1710</v>
      </c>
      <c r="G1505" s="129" t="s">
        <v>1605</v>
      </c>
      <c r="H1505" s="129" t="s">
        <v>3</v>
      </c>
      <c r="I1505" s="129" t="s">
        <v>1699</v>
      </c>
      <c r="J1505" s="129">
        <v>307.34500000000003</v>
      </c>
      <c r="K1505" s="129">
        <v>286.77300000000002</v>
      </c>
      <c r="L1505" s="129">
        <v>276.70400000000001</v>
      </c>
      <c r="M1505" s="129">
        <v>292.99</v>
      </c>
      <c r="N1505" s="129">
        <v>297.71499999999997</v>
      </c>
      <c r="O1505" s="129">
        <v>290.04599999999999</v>
      </c>
      <c r="P1505" s="129">
        <v>276.81</v>
      </c>
      <c r="Q1505" s="129">
        <v>296.40800000000002</v>
      </c>
      <c r="R1505" s="129">
        <v>364.01299999999998</v>
      </c>
      <c r="S1505" s="129">
        <v>400.43900000000002</v>
      </c>
      <c r="T1505" s="129">
        <v>341.35300000000001</v>
      </c>
      <c r="U1505" s="129">
        <v>353.26799999999997</v>
      </c>
      <c r="V1505" s="129">
        <v>416.67500000000001</v>
      </c>
      <c r="W1505" s="129">
        <v>517.41399999999999</v>
      </c>
      <c r="X1505" s="129">
        <v>466.60300000000001</v>
      </c>
      <c r="Y1505" s="129">
        <v>601.00800000000004</v>
      </c>
      <c r="Z1505" s="129">
        <v>699.47799999999995</v>
      </c>
      <c r="AA1505" s="129">
        <v>770.59</v>
      </c>
      <c r="AB1505" s="129">
        <v>817.14700000000005</v>
      </c>
      <c r="AC1505" s="129">
        <v>861.21199999999999</v>
      </c>
      <c r="AD1505" s="129">
        <v>945.59699999999998</v>
      </c>
      <c r="AE1505" s="130">
        <v>1038.0360000000001</v>
      </c>
      <c r="AF1505" s="130">
        <v>1131.8019999999999</v>
      </c>
      <c r="AG1505" s="130">
        <v>1269.828</v>
      </c>
      <c r="AH1505" s="130">
        <v>1486.019</v>
      </c>
      <c r="AI1505" s="130">
        <v>1726.0540000000001</v>
      </c>
      <c r="AJ1505" s="130">
        <v>2063.8710000000001</v>
      </c>
      <c r="AK1505" s="130">
        <v>2644.5630000000001</v>
      </c>
      <c r="AL1505" s="130">
        <v>3403.5259999999998</v>
      </c>
      <c r="AM1505" s="130">
        <v>3739.6219999999998</v>
      </c>
      <c r="AN1505" s="130">
        <v>4422.6629999999996</v>
      </c>
      <c r="AO1505" s="130">
        <v>5434.3609999999999</v>
      </c>
      <c r="AP1505" s="130">
        <v>6071.4719999999998</v>
      </c>
      <c r="AQ1505" s="130">
        <v>6569.348</v>
      </c>
      <c r="AR1505" s="130">
        <v>7137.8860000000004</v>
      </c>
      <c r="AS1505" s="130">
        <v>7743.03</v>
      </c>
      <c r="AT1505" s="130">
        <v>8387.6939999999995</v>
      </c>
      <c r="AU1505" s="130">
        <v>9101.9349999999995</v>
      </c>
      <c r="AV1505" s="130">
        <v>9864.9359999999997</v>
      </c>
      <c r="AW1505" s="129">
        <v>2012</v>
      </c>
    </row>
    <row r="1506" spans="1:49">
      <c r="A1506" s="129">
        <v>924</v>
      </c>
      <c r="B1506" s="129" t="s">
        <v>2998</v>
      </c>
      <c r="C1506" s="129" t="s">
        <v>1709</v>
      </c>
      <c r="D1506" s="129" t="s">
        <v>2997</v>
      </c>
      <c r="E1506" s="129" t="s">
        <v>1708</v>
      </c>
      <c r="F1506" s="129" t="s">
        <v>1707</v>
      </c>
      <c r="G1506" s="129" t="s">
        <v>1625</v>
      </c>
    </row>
    <row r="1507" spans="1:49">
      <c r="A1507" s="129">
        <v>924</v>
      </c>
      <c r="B1507" s="129" t="s">
        <v>2998</v>
      </c>
      <c r="C1507" s="129" t="s">
        <v>1706</v>
      </c>
      <c r="D1507" s="129" t="s">
        <v>2997</v>
      </c>
      <c r="E1507" s="129" t="s">
        <v>1705</v>
      </c>
      <c r="F1507" s="129" t="s">
        <v>1704</v>
      </c>
      <c r="G1507" s="129" t="s">
        <v>1700</v>
      </c>
      <c r="H1507" s="129" t="s">
        <v>1604</v>
      </c>
      <c r="I1507" s="129" t="s">
        <v>1691</v>
      </c>
      <c r="J1507" s="129">
        <v>249.761</v>
      </c>
      <c r="K1507" s="129">
        <v>287.27800000000002</v>
      </c>
      <c r="L1507" s="129">
        <v>332.86700000000002</v>
      </c>
      <c r="M1507" s="129">
        <v>383.72199999999998</v>
      </c>
      <c r="N1507" s="129">
        <v>457.73700000000002</v>
      </c>
      <c r="O1507" s="129">
        <v>536.15300000000002</v>
      </c>
      <c r="P1507" s="129">
        <v>595.09699999999998</v>
      </c>
      <c r="Q1507" s="129">
        <v>681.07299999999998</v>
      </c>
      <c r="R1507" s="129">
        <v>784.577</v>
      </c>
      <c r="S1507" s="129">
        <v>848.49599999999998</v>
      </c>
      <c r="T1507" s="129">
        <v>913.66499999999996</v>
      </c>
      <c r="U1507" s="130">
        <v>1030.7270000000001</v>
      </c>
      <c r="V1507" s="130">
        <v>1204.3530000000001</v>
      </c>
      <c r="W1507" s="130">
        <v>1405.201</v>
      </c>
      <c r="X1507" s="130">
        <v>1622.8330000000001</v>
      </c>
      <c r="Y1507" s="130">
        <v>1837.69</v>
      </c>
      <c r="Z1507" s="130">
        <v>2058.5169999999998</v>
      </c>
      <c r="AA1507" s="130">
        <v>2288.4</v>
      </c>
      <c r="AB1507" s="130">
        <v>2494.4290000000001</v>
      </c>
      <c r="AC1507" s="130">
        <v>2722.848</v>
      </c>
      <c r="AD1507" s="130">
        <v>3019.5050000000001</v>
      </c>
      <c r="AE1507" s="130">
        <v>3345.0210000000002</v>
      </c>
      <c r="AF1507" s="130">
        <v>3704.9029999999998</v>
      </c>
      <c r="AG1507" s="130">
        <v>4157.8220000000001</v>
      </c>
      <c r="AH1507" s="130">
        <v>4697.9009999999998</v>
      </c>
      <c r="AI1507" s="130">
        <v>5364.2579999999998</v>
      </c>
      <c r="AJ1507" s="130">
        <v>6230.0450000000001</v>
      </c>
      <c r="AK1507" s="130">
        <v>7301.1480000000001</v>
      </c>
      <c r="AL1507" s="130">
        <v>8160.915</v>
      </c>
      <c r="AM1507" s="130">
        <v>8981.51</v>
      </c>
      <c r="AN1507" s="130">
        <v>10039.901</v>
      </c>
      <c r="AO1507" s="130">
        <v>11189.111000000001</v>
      </c>
      <c r="AP1507" s="130">
        <v>12261.273999999999</v>
      </c>
      <c r="AQ1507" s="130">
        <v>13374.017</v>
      </c>
      <c r="AR1507" s="130">
        <v>14578.977000000001</v>
      </c>
      <c r="AS1507" s="130">
        <v>15923.626</v>
      </c>
      <c r="AT1507" s="130">
        <v>17394.233</v>
      </c>
      <c r="AU1507" s="130">
        <v>18990.474999999999</v>
      </c>
      <c r="AV1507" s="130">
        <v>20730.037</v>
      </c>
      <c r="AW1507" s="129">
        <v>2012</v>
      </c>
    </row>
    <row r="1508" spans="1:49">
      <c r="A1508" s="129">
        <v>924</v>
      </c>
      <c r="B1508" s="129" t="s">
        <v>2998</v>
      </c>
      <c r="C1508" s="129" t="s">
        <v>1703</v>
      </c>
      <c r="D1508" s="129" t="s">
        <v>2997</v>
      </c>
      <c r="E1508" s="129" t="s">
        <v>1702</v>
      </c>
      <c r="F1508" s="129" t="s">
        <v>1701</v>
      </c>
      <c r="G1508" s="129" t="s">
        <v>1700</v>
      </c>
      <c r="H1508" s="129" t="s">
        <v>3</v>
      </c>
      <c r="I1508" s="129" t="s">
        <v>1699</v>
      </c>
      <c r="J1508" s="129">
        <v>253.03800000000001</v>
      </c>
      <c r="K1508" s="129">
        <v>287.072</v>
      </c>
      <c r="L1508" s="129">
        <v>327.45100000000002</v>
      </c>
      <c r="M1508" s="129">
        <v>372.517</v>
      </c>
      <c r="N1508" s="129">
        <v>438.62599999999998</v>
      </c>
      <c r="O1508" s="129">
        <v>506.517</v>
      </c>
      <c r="P1508" s="129">
        <v>553.54200000000003</v>
      </c>
      <c r="Q1508" s="129">
        <v>623.12300000000005</v>
      </c>
      <c r="R1508" s="129">
        <v>706.66099999999994</v>
      </c>
      <c r="S1508" s="129">
        <v>752.85400000000004</v>
      </c>
      <c r="T1508" s="129">
        <v>799.12599999999998</v>
      </c>
      <c r="U1508" s="129">
        <v>889.91600000000005</v>
      </c>
      <c r="V1508" s="130">
        <v>1027.8589999999999</v>
      </c>
      <c r="W1508" s="130">
        <v>1185.654</v>
      </c>
      <c r="X1508" s="130">
        <v>1354.0540000000001</v>
      </c>
      <c r="Y1508" s="130">
        <v>1517.2349999999999</v>
      </c>
      <c r="Z1508" s="130">
        <v>1681.9459999999999</v>
      </c>
      <c r="AA1508" s="130">
        <v>1851.067</v>
      </c>
      <c r="AB1508" s="130">
        <v>1999.366</v>
      </c>
      <c r="AC1508" s="130">
        <v>2164.6669999999999</v>
      </c>
      <c r="AD1508" s="130">
        <v>2382.384</v>
      </c>
      <c r="AE1508" s="130">
        <v>2620.9349999999999</v>
      </c>
      <c r="AF1508" s="130">
        <v>2884.248</v>
      </c>
      <c r="AG1508" s="130">
        <v>3217.4560000000001</v>
      </c>
      <c r="AH1508" s="130">
        <v>3614.1039999999998</v>
      </c>
      <c r="AI1508" s="130">
        <v>4102.4949999999999</v>
      </c>
      <c r="AJ1508" s="130">
        <v>4739.5510000000004</v>
      </c>
      <c r="AK1508" s="130">
        <v>5525.7719999999999</v>
      </c>
      <c r="AL1508" s="130">
        <v>6145.1750000000002</v>
      </c>
      <c r="AM1508" s="130">
        <v>6730.2439999999997</v>
      </c>
      <c r="AN1508" s="130">
        <v>7487.3779999999997</v>
      </c>
      <c r="AO1508" s="130">
        <v>8304.5319999999992</v>
      </c>
      <c r="AP1508" s="130">
        <v>9055.3259999999991</v>
      </c>
      <c r="AQ1508" s="130">
        <v>9828.32</v>
      </c>
      <c r="AR1508" s="130">
        <v>10660.888999999999</v>
      </c>
      <c r="AS1508" s="130">
        <v>11586.633</v>
      </c>
      <c r="AT1508" s="130">
        <v>12594.169</v>
      </c>
      <c r="AU1508" s="130">
        <v>13681.981</v>
      </c>
      <c r="AV1508" s="130">
        <v>14861.484</v>
      </c>
      <c r="AW1508" s="129">
        <v>2012</v>
      </c>
    </row>
    <row r="1509" spans="1:49">
      <c r="A1509" s="129">
        <v>924</v>
      </c>
      <c r="B1509" s="129" t="s">
        <v>2998</v>
      </c>
      <c r="C1509" s="129" t="s">
        <v>1698</v>
      </c>
      <c r="D1509" s="129" t="s">
        <v>2997</v>
      </c>
      <c r="E1509" s="129" t="s">
        <v>1697</v>
      </c>
      <c r="F1509" s="129" t="s">
        <v>1696</v>
      </c>
      <c r="G1509" s="129" t="s">
        <v>50</v>
      </c>
      <c r="I1509" s="129" t="s">
        <v>1691</v>
      </c>
      <c r="J1509" s="129">
        <v>2.177</v>
      </c>
      <c r="K1509" s="129">
        <v>2.2429999999999999</v>
      </c>
      <c r="L1509" s="129">
        <v>2.4340000000000002</v>
      </c>
      <c r="M1509" s="129">
        <v>2.6280000000000001</v>
      </c>
      <c r="N1509" s="129">
        <v>2.8879999999999999</v>
      </c>
      <c r="O1509" s="129">
        <v>3.1539999999999999</v>
      </c>
      <c r="P1509" s="129">
        <v>3.319</v>
      </c>
      <c r="Q1509" s="129">
        <v>3.57</v>
      </c>
      <c r="R1509" s="129">
        <v>3.8050000000000002</v>
      </c>
      <c r="S1509" s="129">
        <v>3.8170000000000002</v>
      </c>
      <c r="T1509" s="129">
        <v>3.839</v>
      </c>
      <c r="U1509" s="129">
        <v>4.1079999999999997</v>
      </c>
      <c r="V1509" s="129">
        <v>4.2750000000000004</v>
      </c>
      <c r="W1509" s="129">
        <v>4.7709999999999999</v>
      </c>
      <c r="X1509" s="129">
        <v>5.2290000000000001</v>
      </c>
      <c r="Y1509" s="129">
        <v>5.593</v>
      </c>
      <c r="Z1509" s="129">
        <v>5.9320000000000004</v>
      </c>
      <c r="AA1509" s="129">
        <v>6.2240000000000002</v>
      </c>
      <c r="AB1509" s="129">
        <v>6.5439999999999996</v>
      </c>
      <c r="AC1509" s="129">
        <v>6.8029999999999999</v>
      </c>
      <c r="AD1509" s="129">
        <v>7.0460000000000003</v>
      </c>
      <c r="AE1509" s="129">
        <v>7.4619999999999997</v>
      </c>
      <c r="AF1509" s="129">
        <v>7.9210000000000003</v>
      </c>
      <c r="AG1509" s="129">
        <v>8.3960000000000008</v>
      </c>
      <c r="AH1509" s="129">
        <v>8.7919999999999998</v>
      </c>
      <c r="AI1509" s="129">
        <v>9.3070000000000004</v>
      </c>
      <c r="AJ1509" s="129">
        <v>9.9740000000000002</v>
      </c>
      <c r="AK1509" s="129">
        <v>10.824</v>
      </c>
      <c r="AL1509" s="129">
        <v>11.57</v>
      </c>
      <c r="AM1509" s="129">
        <v>12.72</v>
      </c>
      <c r="AN1509" s="129">
        <v>13.37</v>
      </c>
      <c r="AO1509" s="129">
        <v>14.102</v>
      </c>
      <c r="AP1509" s="129">
        <v>14.738</v>
      </c>
      <c r="AQ1509" s="129">
        <v>15.426</v>
      </c>
      <c r="AR1509" s="129">
        <v>15.98</v>
      </c>
      <c r="AS1509" s="129">
        <v>16.457999999999998</v>
      </c>
      <c r="AT1509" s="129">
        <v>16.93</v>
      </c>
      <c r="AU1509" s="129">
        <v>17.401</v>
      </c>
      <c r="AV1509" s="129">
        <v>17.882000000000001</v>
      </c>
      <c r="AW1509" s="129">
        <v>2011</v>
      </c>
    </row>
    <row r="1510" spans="1:49">
      <c r="A1510" s="129">
        <v>924</v>
      </c>
      <c r="B1510" s="129" t="s">
        <v>2998</v>
      </c>
      <c r="C1510" s="129" t="s">
        <v>1695</v>
      </c>
      <c r="D1510" s="129" t="s">
        <v>2997</v>
      </c>
      <c r="E1510" s="129" t="s">
        <v>1694</v>
      </c>
      <c r="F1510" s="129" t="s">
        <v>1693</v>
      </c>
      <c r="G1510" s="129" t="s">
        <v>1692</v>
      </c>
      <c r="I1510" s="129" t="s">
        <v>1691</v>
      </c>
      <c r="J1510" s="129">
        <v>1.82</v>
      </c>
      <c r="K1510" s="129">
        <v>1.7030000000000001</v>
      </c>
      <c r="L1510" s="129">
        <v>1.599</v>
      </c>
      <c r="M1510" s="129">
        <v>1.554</v>
      </c>
      <c r="N1510" s="129">
        <v>1.575</v>
      </c>
      <c r="O1510" s="129">
        <v>1.6819999999999999</v>
      </c>
      <c r="P1510" s="129">
        <v>1.7270000000000001</v>
      </c>
      <c r="Q1510" s="129">
        <v>1.7709999999999999</v>
      </c>
      <c r="R1510" s="129">
        <v>1.917</v>
      </c>
      <c r="S1510" s="129">
        <v>2.0030000000000001</v>
      </c>
      <c r="T1510" s="129">
        <v>2.0430000000000001</v>
      </c>
      <c r="U1510" s="129">
        <v>2.113</v>
      </c>
      <c r="V1510" s="129">
        <v>2.2360000000000002</v>
      </c>
      <c r="W1510" s="129">
        <v>2.5150000000000001</v>
      </c>
      <c r="X1510" s="129">
        <v>2.97</v>
      </c>
      <c r="Y1510" s="129">
        <v>3.3079999999999998</v>
      </c>
      <c r="Z1510" s="129">
        <v>3.4580000000000002</v>
      </c>
      <c r="AA1510" s="129">
        <v>3.4510000000000001</v>
      </c>
      <c r="AB1510" s="129">
        <v>3.3839999999999999</v>
      </c>
      <c r="AC1510" s="129">
        <v>3.294</v>
      </c>
      <c r="AD1510" s="129">
        <v>3.286</v>
      </c>
      <c r="AE1510" s="129">
        <v>3.278</v>
      </c>
      <c r="AF1510" s="129">
        <v>3.2480000000000002</v>
      </c>
      <c r="AG1510" s="129">
        <v>3.2669999999999999</v>
      </c>
      <c r="AH1510" s="129">
        <v>3.403</v>
      </c>
      <c r="AI1510" s="129">
        <v>3.448</v>
      </c>
      <c r="AJ1510" s="129">
        <v>3.472</v>
      </c>
      <c r="AK1510" s="129">
        <v>3.641</v>
      </c>
      <c r="AL1510" s="129">
        <v>3.8479999999999999</v>
      </c>
      <c r="AM1510" s="129">
        <v>3.7959999999999998</v>
      </c>
      <c r="AN1510" s="129">
        <v>3.9990000000000001</v>
      </c>
      <c r="AO1510" s="129">
        <v>4.2279999999999998</v>
      </c>
      <c r="AP1510" s="129">
        <v>4.2320000000000002</v>
      </c>
      <c r="AQ1510" s="129">
        <v>4.2759999999999998</v>
      </c>
      <c r="AR1510" s="129">
        <v>4.3150000000000004</v>
      </c>
      <c r="AS1510" s="129">
        <v>4.3440000000000003</v>
      </c>
      <c r="AT1510" s="129">
        <v>4.3659999999999997</v>
      </c>
      <c r="AU1510" s="129">
        <v>4.3949999999999996</v>
      </c>
      <c r="AV1510" s="129">
        <v>4.42</v>
      </c>
      <c r="AW1510" s="129">
        <v>2012</v>
      </c>
    </row>
    <row r="1511" spans="1:49">
      <c r="A1511" s="129">
        <v>924</v>
      </c>
      <c r="B1511" s="129" t="s">
        <v>2998</v>
      </c>
      <c r="C1511" s="129" t="s">
        <v>1690</v>
      </c>
      <c r="D1511" s="129" t="s">
        <v>2997</v>
      </c>
      <c r="E1511" s="129" t="s">
        <v>1689</v>
      </c>
      <c r="F1511" s="129" t="s">
        <v>1688</v>
      </c>
      <c r="G1511" s="129" t="s">
        <v>1597</v>
      </c>
      <c r="I1511" s="129" t="s">
        <v>3005</v>
      </c>
      <c r="J1511" s="129">
        <v>34.978999999999999</v>
      </c>
      <c r="K1511" s="129">
        <v>32.320999999999998</v>
      </c>
      <c r="L1511" s="129">
        <v>33.515999999999998</v>
      </c>
      <c r="M1511" s="129">
        <v>34.195999999999998</v>
      </c>
      <c r="N1511" s="129">
        <v>34.893000000000001</v>
      </c>
      <c r="O1511" s="129">
        <v>38.347999999999999</v>
      </c>
      <c r="P1511" s="129">
        <v>38.363</v>
      </c>
      <c r="Q1511" s="129">
        <v>37.003</v>
      </c>
      <c r="R1511" s="129">
        <v>37.893000000000001</v>
      </c>
      <c r="S1511" s="129">
        <v>37.268000000000001</v>
      </c>
      <c r="T1511" s="129">
        <v>36.142000000000003</v>
      </c>
      <c r="U1511" s="129">
        <v>36.122</v>
      </c>
      <c r="V1511" s="129">
        <v>37.463000000000001</v>
      </c>
      <c r="W1511" s="129">
        <v>44.482999999999997</v>
      </c>
      <c r="X1511" s="129">
        <v>42.203000000000003</v>
      </c>
      <c r="Y1511" s="129">
        <v>41.896000000000001</v>
      </c>
      <c r="Z1511" s="129">
        <v>40.442</v>
      </c>
      <c r="AA1511" s="129">
        <v>37.947000000000003</v>
      </c>
      <c r="AB1511" s="129">
        <v>37.100999999999999</v>
      </c>
      <c r="AC1511" s="129">
        <v>36.744999999999997</v>
      </c>
      <c r="AD1511" s="129">
        <v>35.119</v>
      </c>
      <c r="AE1511" s="129">
        <v>36.268000000000001</v>
      </c>
      <c r="AF1511" s="129">
        <v>37.866</v>
      </c>
      <c r="AG1511" s="129">
        <v>41.203000000000003</v>
      </c>
      <c r="AH1511" s="129">
        <v>43.262999999999998</v>
      </c>
      <c r="AI1511" s="129">
        <v>42.098999999999997</v>
      </c>
      <c r="AJ1511" s="129">
        <v>42.972000000000001</v>
      </c>
      <c r="AK1511" s="129">
        <v>41.738</v>
      </c>
      <c r="AL1511" s="129">
        <v>44.045999999999999</v>
      </c>
      <c r="AM1511" s="129">
        <v>48.243000000000002</v>
      </c>
      <c r="AN1511" s="129">
        <v>48.219000000000001</v>
      </c>
      <c r="AO1511" s="129">
        <v>48.265000000000001</v>
      </c>
      <c r="AP1511" s="129">
        <v>48.853999999999999</v>
      </c>
      <c r="AQ1511" s="129">
        <v>48.886000000000003</v>
      </c>
      <c r="AR1511" s="129">
        <v>48.683999999999997</v>
      </c>
      <c r="AS1511" s="129">
        <v>48.395000000000003</v>
      </c>
      <c r="AT1511" s="129">
        <v>48.033000000000001</v>
      </c>
      <c r="AU1511" s="129">
        <v>47.768000000000001</v>
      </c>
      <c r="AV1511" s="129">
        <v>47.442</v>
      </c>
      <c r="AW1511" s="129">
        <v>2012</v>
      </c>
    </row>
    <row r="1512" spans="1:49">
      <c r="A1512" s="129">
        <v>924</v>
      </c>
      <c r="B1512" s="129" t="s">
        <v>2998</v>
      </c>
      <c r="C1512" s="129" t="s">
        <v>1687</v>
      </c>
      <c r="D1512" s="129" t="s">
        <v>2997</v>
      </c>
      <c r="E1512" s="129" t="s">
        <v>1686</v>
      </c>
      <c r="F1512" s="129" t="s">
        <v>1685</v>
      </c>
      <c r="G1512" s="129" t="s">
        <v>1597</v>
      </c>
      <c r="I1512" s="129" t="s">
        <v>3005</v>
      </c>
      <c r="J1512" s="129">
        <v>32.594000000000001</v>
      </c>
      <c r="K1512" s="129">
        <v>32.241</v>
      </c>
      <c r="L1512" s="129">
        <v>35.506999999999998</v>
      </c>
      <c r="M1512" s="129">
        <v>35.569000000000003</v>
      </c>
      <c r="N1512" s="129">
        <v>35.518999999999998</v>
      </c>
      <c r="O1512" s="129">
        <v>34.6</v>
      </c>
      <c r="P1512" s="129">
        <v>35.933</v>
      </c>
      <c r="Q1512" s="129">
        <v>37.094999999999999</v>
      </c>
      <c r="R1512" s="129">
        <v>36.951999999999998</v>
      </c>
      <c r="S1512" s="129">
        <v>36.311</v>
      </c>
      <c r="T1512" s="129">
        <v>39.216000000000001</v>
      </c>
      <c r="U1512" s="129">
        <v>39.366</v>
      </c>
      <c r="V1512" s="129">
        <v>38.774000000000001</v>
      </c>
      <c r="W1512" s="129">
        <v>42.542000000000002</v>
      </c>
      <c r="X1512" s="129">
        <v>43.573</v>
      </c>
      <c r="Y1512" s="129">
        <v>42.118000000000002</v>
      </c>
      <c r="Z1512" s="129">
        <v>41.286999999999999</v>
      </c>
      <c r="AA1512" s="129">
        <v>41.826999999999998</v>
      </c>
      <c r="AB1512" s="129">
        <v>40.188000000000002</v>
      </c>
      <c r="AC1512" s="129">
        <v>38.191000000000003</v>
      </c>
      <c r="AD1512" s="129">
        <v>36.831000000000003</v>
      </c>
      <c r="AE1512" s="129">
        <v>37.581000000000003</v>
      </c>
      <c r="AF1512" s="129">
        <v>40.302</v>
      </c>
      <c r="AG1512" s="129">
        <v>43.826999999999998</v>
      </c>
      <c r="AH1512" s="129">
        <v>46.832000000000001</v>
      </c>
      <c r="AI1512" s="129">
        <v>47.963999999999999</v>
      </c>
      <c r="AJ1512" s="129">
        <v>51.518000000000001</v>
      </c>
      <c r="AK1512" s="129">
        <v>51.844999999999999</v>
      </c>
      <c r="AL1512" s="129">
        <v>53.350999999999999</v>
      </c>
      <c r="AM1512" s="129">
        <v>53.118000000000002</v>
      </c>
      <c r="AN1512" s="129">
        <v>52.228999999999999</v>
      </c>
      <c r="AO1512" s="129">
        <v>50.124000000000002</v>
      </c>
      <c r="AP1512" s="129">
        <v>51.203000000000003</v>
      </c>
      <c r="AQ1512" s="129">
        <v>51.389000000000003</v>
      </c>
      <c r="AR1512" s="129">
        <v>51.337000000000003</v>
      </c>
      <c r="AS1512" s="129">
        <v>51.375999999999998</v>
      </c>
      <c r="AT1512" s="129">
        <v>51.399000000000001</v>
      </c>
      <c r="AU1512" s="129">
        <v>51.433</v>
      </c>
      <c r="AV1512" s="129">
        <v>51.505000000000003</v>
      </c>
      <c r="AW1512" s="129">
        <v>2012</v>
      </c>
    </row>
    <row r="1513" spans="1:49">
      <c r="A1513" s="129">
        <v>924</v>
      </c>
      <c r="B1513" s="129" t="s">
        <v>2998</v>
      </c>
      <c r="C1513" s="129" t="s">
        <v>1683</v>
      </c>
      <c r="D1513" s="129" t="s">
        <v>2997</v>
      </c>
      <c r="E1513" s="129" t="s">
        <v>1680</v>
      </c>
      <c r="F1513" s="129" t="s">
        <v>1682</v>
      </c>
      <c r="G1513" s="129" t="s">
        <v>1675</v>
      </c>
      <c r="I1513" s="129" t="s">
        <v>3004</v>
      </c>
      <c r="J1513" s="129" t="s">
        <v>1595</v>
      </c>
      <c r="K1513" s="129" t="s">
        <v>1595</v>
      </c>
      <c r="L1513" s="129" t="s">
        <v>1595</v>
      </c>
      <c r="M1513" s="129" t="s">
        <v>1595</v>
      </c>
      <c r="N1513" s="129" t="s">
        <v>1595</v>
      </c>
      <c r="O1513" s="129" t="s">
        <v>1595</v>
      </c>
      <c r="P1513" s="129" t="s">
        <v>1595</v>
      </c>
      <c r="Q1513" s="129" t="s">
        <v>1595</v>
      </c>
      <c r="R1513" s="129" t="s">
        <v>1595</v>
      </c>
      <c r="S1513" s="129">
        <v>96.992999999999995</v>
      </c>
      <c r="T1513" s="129">
        <v>100</v>
      </c>
      <c r="U1513" s="129">
        <v>103.4</v>
      </c>
      <c r="V1513" s="129">
        <v>110.018</v>
      </c>
      <c r="W1513" s="129">
        <v>126.19</v>
      </c>
      <c r="X1513" s="129">
        <v>156.602</v>
      </c>
      <c r="Y1513" s="129">
        <v>183.381</v>
      </c>
      <c r="Z1513" s="129">
        <v>198.602</v>
      </c>
      <c r="AA1513" s="129">
        <v>204.16200000000001</v>
      </c>
      <c r="AB1513" s="129">
        <v>202.529</v>
      </c>
      <c r="AC1513" s="129">
        <v>199.69399999999999</v>
      </c>
      <c r="AD1513" s="129">
        <v>200.49299999999999</v>
      </c>
      <c r="AE1513" s="129">
        <v>201.946</v>
      </c>
      <c r="AF1513" s="129">
        <v>200.398</v>
      </c>
      <c r="AG1513" s="129">
        <v>202.73599999999999</v>
      </c>
      <c r="AH1513" s="129">
        <v>210.642</v>
      </c>
      <c r="AI1513" s="129">
        <v>214.46899999999999</v>
      </c>
      <c r="AJ1513" s="129">
        <v>217.61500000000001</v>
      </c>
      <c r="AK1513" s="129">
        <v>227.988</v>
      </c>
      <c r="AL1513" s="129">
        <v>241.43899999999999</v>
      </c>
      <c r="AM1513" s="129">
        <v>239.78899999999999</v>
      </c>
      <c r="AN1513" s="129">
        <v>247.762</v>
      </c>
      <c r="AO1513" s="129">
        <v>261.18299999999999</v>
      </c>
      <c r="AP1513" s="129">
        <v>268.10399999999998</v>
      </c>
      <c r="AQ1513" s="129">
        <v>275.43799999999999</v>
      </c>
      <c r="AR1513" s="129">
        <v>283.62200000000001</v>
      </c>
      <c r="AS1513" s="129">
        <v>292.13</v>
      </c>
      <c r="AT1513" s="129">
        <v>300.89400000000001</v>
      </c>
      <c r="AU1513" s="129">
        <v>309.92099999999999</v>
      </c>
      <c r="AV1513" s="129">
        <v>319.21899999999999</v>
      </c>
      <c r="AW1513" s="129">
        <v>2012</v>
      </c>
    </row>
    <row r="1514" spans="1:49">
      <c r="A1514" s="129">
        <v>924</v>
      </c>
      <c r="B1514" s="129" t="s">
        <v>2998</v>
      </c>
      <c r="C1514" s="129" t="s">
        <v>1681</v>
      </c>
      <c r="D1514" s="129" t="s">
        <v>2997</v>
      </c>
      <c r="E1514" s="129" t="s">
        <v>1680</v>
      </c>
      <c r="F1514" s="129" t="s">
        <v>1679</v>
      </c>
      <c r="G1514" s="129" t="s">
        <v>1655</v>
      </c>
      <c r="I1514" s="129" t="s">
        <v>1678</v>
      </c>
      <c r="J1514" s="129" t="s">
        <v>1595</v>
      </c>
      <c r="K1514" s="129" t="s">
        <v>1595</v>
      </c>
      <c r="L1514" s="129" t="s">
        <v>1595</v>
      </c>
      <c r="M1514" s="129" t="s">
        <v>1595</v>
      </c>
      <c r="N1514" s="129" t="s">
        <v>1595</v>
      </c>
      <c r="O1514" s="129" t="s">
        <v>1595</v>
      </c>
      <c r="P1514" s="129" t="s">
        <v>1595</v>
      </c>
      <c r="Q1514" s="129" t="s">
        <v>1595</v>
      </c>
      <c r="R1514" s="129" t="s">
        <v>1595</v>
      </c>
      <c r="S1514" s="129" t="s">
        <v>1595</v>
      </c>
      <c r="T1514" s="129">
        <v>3.1</v>
      </c>
      <c r="U1514" s="129">
        <v>3.4</v>
      </c>
      <c r="V1514" s="129">
        <v>6.4</v>
      </c>
      <c r="W1514" s="129">
        <v>14.7</v>
      </c>
      <c r="X1514" s="129">
        <v>24.1</v>
      </c>
      <c r="Y1514" s="129">
        <v>17.100000000000001</v>
      </c>
      <c r="Z1514" s="129">
        <v>8.3000000000000007</v>
      </c>
      <c r="AA1514" s="129">
        <v>2.8</v>
      </c>
      <c r="AB1514" s="129">
        <v>-0.8</v>
      </c>
      <c r="AC1514" s="129">
        <v>-1.4</v>
      </c>
      <c r="AD1514" s="129">
        <v>0.4</v>
      </c>
      <c r="AE1514" s="129">
        <v>0.72499999999999998</v>
      </c>
      <c r="AF1514" s="129">
        <v>-0.76700000000000002</v>
      </c>
      <c r="AG1514" s="129">
        <v>1.167</v>
      </c>
      <c r="AH1514" s="129">
        <v>3.9</v>
      </c>
      <c r="AI1514" s="129">
        <v>1.8169999999999999</v>
      </c>
      <c r="AJ1514" s="129">
        <v>1.4670000000000001</v>
      </c>
      <c r="AK1514" s="129">
        <v>4.7670000000000003</v>
      </c>
      <c r="AL1514" s="129">
        <v>5.9</v>
      </c>
      <c r="AM1514" s="129">
        <v>-0.68300000000000005</v>
      </c>
      <c r="AN1514" s="129">
        <v>3.3250000000000002</v>
      </c>
      <c r="AO1514" s="129">
        <v>5.4169999999999998</v>
      </c>
      <c r="AP1514" s="129">
        <v>2.65</v>
      </c>
      <c r="AQ1514" s="129">
        <v>2.7349999999999999</v>
      </c>
      <c r="AR1514" s="129">
        <v>2.9710000000000001</v>
      </c>
      <c r="AS1514" s="129">
        <v>3</v>
      </c>
      <c r="AT1514" s="129">
        <v>3</v>
      </c>
      <c r="AU1514" s="129">
        <v>3</v>
      </c>
      <c r="AV1514" s="129">
        <v>3</v>
      </c>
      <c r="AW1514" s="129">
        <v>2012</v>
      </c>
    </row>
    <row r="1515" spans="1:49">
      <c r="A1515" s="129">
        <v>924</v>
      </c>
      <c r="B1515" s="129" t="s">
        <v>2998</v>
      </c>
      <c r="C1515" s="129" t="s">
        <v>1677</v>
      </c>
      <c r="D1515" s="129" t="s">
        <v>2997</v>
      </c>
      <c r="E1515" s="129" t="s">
        <v>1672</v>
      </c>
      <c r="F1515" s="129" t="s">
        <v>1676</v>
      </c>
      <c r="G1515" s="129" t="s">
        <v>1675</v>
      </c>
      <c r="I1515" s="129" t="s">
        <v>3004</v>
      </c>
      <c r="J1515" s="129" t="s">
        <v>1595</v>
      </c>
      <c r="K1515" s="129" t="s">
        <v>1595</v>
      </c>
      <c r="L1515" s="129" t="s">
        <v>1595</v>
      </c>
      <c r="M1515" s="129" t="s">
        <v>1595</v>
      </c>
      <c r="N1515" s="129" t="s">
        <v>1595</v>
      </c>
      <c r="O1515" s="129" t="s">
        <v>1595</v>
      </c>
      <c r="P1515" s="129">
        <v>34.598999999999997</v>
      </c>
      <c r="Q1515" s="129">
        <v>37.679000000000002</v>
      </c>
      <c r="R1515" s="129">
        <v>48.192</v>
      </c>
      <c r="S1515" s="129">
        <v>51.372999999999998</v>
      </c>
      <c r="T1515" s="129">
        <v>53.58</v>
      </c>
      <c r="U1515" s="129">
        <v>55.991999999999997</v>
      </c>
      <c r="V1515" s="129">
        <v>58.402999999999999</v>
      </c>
      <c r="W1515" s="129">
        <v>72.373000000000005</v>
      </c>
      <c r="X1515" s="129">
        <v>90.828000000000003</v>
      </c>
      <c r="Y1515" s="129">
        <v>100</v>
      </c>
      <c r="Z1515" s="129">
        <v>107.001</v>
      </c>
      <c r="AA1515" s="129">
        <v>107.426</v>
      </c>
      <c r="AB1515" s="129">
        <v>106.3</v>
      </c>
      <c r="AC1515" s="129">
        <v>105.33199999999999</v>
      </c>
      <c r="AD1515" s="129">
        <v>106.27800000000001</v>
      </c>
      <c r="AE1515" s="129">
        <v>105.959</v>
      </c>
      <c r="AF1515" s="129">
        <v>105.535</v>
      </c>
      <c r="AG1515" s="129">
        <v>108.91200000000001</v>
      </c>
      <c r="AH1515" s="129">
        <v>111.526</v>
      </c>
      <c r="AI1515" s="129">
        <v>113.31</v>
      </c>
      <c r="AJ1515" s="129">
        <v>116.483</v>
      </c>
      <c r="AK1515" s="129">
        <v>124.05500000000001</v>
      </c>
      <c r="AL1515" s="129">
        <v>125.54300000000001</v>
      </c>
      <c r="AM1515" s="129">
        <v>127.929</v>
      </c>
      <c r="AN1515" s="129">
        <v>133.81299999999999</v>
      </c>
      <c r="AO1515" s="129">
        <v>139.30000000000001</v>
      </c>
      <c r="AP1515" s="129">
        <v>142.78200000000001</v>
      </c>
      <c r="AQ1515" s="129">
        <v>147.066</v>
      </c>
      <c r="AR1515" s="129">
        <v>151.435</v>
      </c>
      <c r="AS1515" s="129">
        <v>155.97800000000001</v>
      </c>
      <c r="AT1515" s="129">
        <v>160.65799999999999</v>
      </c>
      <c r="AU1515" s="129">
        <v>165.477</v>
      </c>
      <c r="AV1515" s="129">
        <v>170.44200000000001</v>
      </c>
      <c r="AW1515" s="129">
        <v>2012</v>
      </c>
    </row>
    <row r="1516" spans="1:49">
      <c r="A1516" s="129">
        <v>924</v>
      </c>
      <c r="B1516" s="129" t="s">
        <v>2998</v>
      </c>
      <c r="C1516" s="129" t="s">
        <v>1673</v>
      </c>
      <c r="D1516" s="129" t="s">
        <v>2997</v>
      </c>
      <c r="E1516" s="129" t="s">
        <v>1672</v>
      </c>
      <c r="F1516" s="129" t="s">
        <v>1671</v>
      </c>
      <c r="G1516" s="129" t="s">
        <v>1655</v>
      </c>
      <c r="I1516" s="129" t="s">
        <v>1670</v>
      </c>
      <c r="J1516" s="129" t="s">
        <v>1595</v>
      </c>
      <c r="K1516" s="129" t="s">
        <v>1595</v>
      </c>
      <c r="L1516" s="129" t="s">
        <v>1595</v>
      </c>
      <c r="M1516" s="129" t="s">
        <v>1595</v>
      </c>
      <c r="N1516" s="129" t="s">
        <v>1595</v>
      </c>
      <c r="O1516" s="129" t="s">
        <v>1595</v>
      </c>
      <c r="P1516" s="129" t="s">
        <v>1595</v>
      </c>
      <c r="Q1516" s="129">
        <v>8.9019999999999992</v>
      </c>
      <c r="R1516" s="129">
        <v>27.901</v>
      </c>
      <c r="S1516" s="129">
        <v>6.6</v>
      </c>
      <c r="T1516" s="129">
        <v>4.2960000000000003</v>
      </c>
      <c r="U1516" s="129">
        <v>4.5010000000000003</v>
      </c>
      <c r="V1516" s="129">
        <v>4.3070000000000004</v>
      </c>
      <c r="W1516" s="129">
        <v>23.919</v>
      </c>
      <c r="X1516" s="129">
        <v>25.5</v>
      </c>
      <c r="Y1516" s="129">
        <v>10.099</v>
      </c>
      <c r="Z1516" s="129">
        <v>7.0010000000000003</v>
      </c>
      <c r="AA1516" s="129">
        <v>0.39700000000000002</v>
      </c>
      <c r="AB1516" s="129">
        <v>-1.048</v>
      </c>
      <c r="AC1516" s="129">
        <v>-0.91100000000000003</v>
      </c>
      <c r="AD1516" s="129">
        <v>0.89800000000000002</v>
      </c>
      <c r="AE1516" s="129">
        <v>-0.3</v>
      </c>
      <c r="AF1516" s="129">
        <v>-0.4</v>
      </c>
      <c r="AG1516" s="129">
        <v>3.2</v>
      </c>
      <c r="AH1516" s="129">
        <v>2.4</v>
      </c>
      <c r="AI1516" s="129">
        <v>1.6</v>
      </c>
      <c r="AJ1516" s="129">
        <v>2.8</v>
      </c>
      <c r="AK1516" s="129">
        <v>6.5</v>
      </c>
      <c r="AL1516" s="129">
        <v>1.2</v>
      </c>
      <c r="AM1516" s="129">
        <v>1.9</v>
      </c>
      <c r="AN1516" s="129">
        <v>4.5999999999999996</v>
      </c>
      <c r="AO1516" s="129">
        <v>4.0999999999999996</v>
      </c>
      <c r="AP1516" s="129">
        <v>2.5</v>
      </c>
      <c r="AQ1516" s="129">
        <v>3</v>
      </c>
      <c r="AR1516" s="129">
        <v>2.9710000000000001</v>
      </c>
      <c r="AS1516" s="129">
        <v>3</v>
      </c>
      <c r="AT1516" s="129">
        <v>3</v>
      </c>
      <c r="AU1516" s="129">
        <v>3</v>
      </c>
      <c r="AV1516" s="129">
        <v>3</v>
      </c>
      <c r="AW1516" s="129">
        <v>2012</v>
      </c>
    </row>
    <row r="1517" spans="1:49">
      <c r="A1517" s="129">
        <v>924</v>
      </c>
      <c r="B1517" s="129" t="s">
        <v>2998</v>
      </c>
      <c r="C1517" s="129" t="s">
        <v>1669</v>
      </c>
      <c r="D1517" s="129" t="s">
        <v>2997</v>
      </c>
      <c r="E1517" s="129" t="s">
        <v>1668</v>
      </c>
      <c r="G1517" s="129" t="s">
        <v>50</v>
      </c>
    </row>
    <row r="1518" spans="1:49">
      <c r="A1518" s="129">
        <v>924</v>
      </c>
      <c r="B1518" s="129" t="s">
        <v>2998</v>
      </c>
      <c r="C1518" s="129" t="s">
        <v>1667</v>
      </c>
      <c r="D1518" s="129" t="s">
        <v>2997</v>
      </c>
      <c r="E1518" s="129" t="s">
        <v>1666</v>
      </c>
      <c r="F1518" s="129" t="s">
        <v>1665</v>
      </c>
      <c r="G1518" s="129" t="s">
        <v>1655</v>
      </c>
      <c r="I1518" s="129" t="s">
        <v>3003</v>
      </c>
      <c r="J1518" s="129">
        <v>17.384</v>
      </c>
      <c r="K1518" s="129">
        <v>7.6029999999999998</v>
      </c>
      <c r="L1518" s="129">
        <v>-13.718</v>
      </c>
      <c r="M1518" s="129">
        <v>9.5090000000000003</v>
      </c>
      <c r="N1518" s="129">
        <v>32.966000000000001</v>
      </c>
      <c r="O1518" s="129">
        <v>57.347999999999999</v>
      </c>
      <c r="P1518" s="129">
        <v>-13.314</v>
      </c>
      <c r="Q1518" s="129">
        <v>-10.944000000000001</v>
      </c>
      <c r="R1518" s="129">
        <v>17.638000000000002</v>
      </c>
      <c r="S1518" s="129">
        <v>3.6930000000000001</v>
      </c>
      <c r="T1518" s="129">
        <v>-16.728000000000002</v>
      </c>
      <c r="U1518" s="129">
        <v>21.765000000000001</v>
      </c>
      <c r="V1518" s="129">
        <v>35.915999999999997</v>
      </c>
      <c r="W1518" s="129">
        <v>38.750999999999998</v>
      </c>
      <c r="X1518" s="129">
        <v>8.9629999999999992</v>
      </c>
      <c r="Y1518" s="129">
        <v>11.422000000000001</v>
      </c>
      <c r="Z1518" s="129">
        <v>14.473000000000001</v>
      </c>
      <c r="AA1518" s="129">
        <v>11.411</v>
      </c>
      <c r="AB1518" s="129">
        <v>10.734</v>
      </c>
      <c r="AC1518" s="129">
        <v>13.717000000000001</v>
      </c>
      <c r="AD1518" s="129">
        <v>22.064</v>
      </c>
      <c r="AE1518" s="129">
        <v>14.077999999999999</v>
      </c>
      <c r="AF1518" s="129">
        <v>22.574000000000002</v>
      </c>
      <c r="AG1518" s="129">
        <v>21.707999999999998</v>
      </c>
      <c r="AH1518" s="129">
        <v>19.59</v>
      </c>
      <c r="AI1518" s="129">
        <v>13.349</v>
      </c>
      <c r="AJ1518" s="129">
        <v>16.004999999999999</v>
      </c>
      <c r="AK1518" s="129">
        <v>13.840999999999999</v>
      </c>
      <c r="AL1518" s="129">
        <v>3.81</v>
      </c>
      <c r="AM1518" s="129">
        <v>4.18</v>
      </c>
      <c r="AN1518" s="129">
        <v>20.097000000000001</v>
      </c>
      <c r="AO1518" s="129">
        <v>10.09</v>
      </c>
      <c r="AP1518" s="129">
        <v>6.2380000000000004</v>
      </c>
      <c r="AQ1518" s="129">
        <v>7.55</v>
      </c>
      <c r="AR1518" s="129">
        <v>6.8</v>
      </c>
      <c r="AS1518" s="129">
        <v>6.4</v>
      </c>
      <c r="AT1518" s="129">
        <v>6</v>
      </c>
      <c r="AU1518" s="129">
        <v>6</v>
      </c>
      <c r="AV1518" s="129">
        <v>6</v>
      </c>
      <c r="AW1518" s="129">
        <v>2012</v>
      </c>
    </row>
    <row r="1519" spans="1:49">
      <c r="A1519" s="129">
        <v>924</v>
      </c>
      <c r="B1519" s="129" t="s">
        <v>2998</v>
      </c>
      <c r="C1519" s="129" t="s">
        <v>1664</v>
      </c>
      <c r="D1519" s="129" t="s">
        <v>2997</v>
      </c>
      <c r="E1519" s="129" t="s">
        <v>1663</v>
      </c>
      <c r="F1519" s="129" t="s">
        <v>1662</v>
      </c>
      <c r="G1519" s="129" t="s">
        <v>1655</v>
      </c>
      <c r="I1519" s="129" t="s">
        <v>3003</v>
      </c>
      <c r="J1519" s="129">
        <v>16.428000000000001</v>
      </c>
      <c r="K1519" s="129">
        <v>7.4960000000000004</v>
      </c>
      <c r="L1519" s="129">
        <v>-11.500999999999999</v>
      </c>
      <c r="M1519" s="129">
        <v>10.835000000000001</v>
      </c>
      <c r="N1519" s="129">
        <v>31.416</v>
      </c>
      <c r="O1519" s="129">
        <v>65.254999999999995</v>
      </c>
      <c r="P1519" s="129">
        <v>-13.249000000000001</v>
      </c>
      <c r="Q1519" s="129">
        <v>-11.198</v>
      </c>
      <c r="R1519" s="129">
        <v>16.61</v>
      </c>
      <c r="S1519" s="129">
        <v>3.4670000000000001</v>
      </c>
      <c r="T1519" s="129">
        <v>-18.442</v>
      </c>
      <c r="U1519" s="129">
        <v>24.085999999999999</v>
      </c>
      <c r="V1519" s="129">
        <v>28.282</v>
      </c>
      <c r="W1519" s="129">
        <v>39.613</v>
      </c>
      <c r="X1519" s="129">
        <v>6.02</v>
      </c>
      <c r="Y1519" s="129">
        <v>6.157</v>
      </c>
      <c r="Z1519" s="129">
        <v>20.088000000000001</v>
      </c>
      <c r="AA1519" s="129">
        <v>8.3339999999999996</v>
      </c>
      <c r="AB1519" s="129">
        <v>11.676</v>
      </c>
      <c r="AC1519" s="129">
        <v>13.499000000000001</v>
      </c>
      <c r="AD1519" s="129">
        <v>25.122</v>
      </c>
      <c r="AE1519" s="129">
        <v>13.946</v>
      </c>
      <c r="AF1519" s="129">
        <v>22.984999999999999</v>
      </c>
      <c r="AG1519" s="129">
        <v>24.364999999999998</v>
      </c>
      <c r="AH1519" s="129">
        <v>20.045999999999999</v>
      </c>
      <c r="AI1519" s="129">
        <v>13.592000000000001</v>
      </c>
      <c r="AJ1519" s="129">
        <v>15.959</v>
      </c>
      <c r="AK1519" s="129">
        <v>12.864000000000001</v>
      </c>
      <c r="AL1519" s="129">
        <v>3.4430000000000001</v>
      </c>
      <c r="AM1519" s="129">
        <v>2.528</v>
      </c>
      <c r="AN1519" s="129">
        <v>22.277999999999999</v>
      </c>
      <c r="AO1519" s="129">
        <v>9.7539999999999996</v>
      </c>
      <c r="AP1519" s="129">
        <v>5.0609999999999999</v>
      </c>
      <c r="AQ1519" s="129">
        <v>7.55</v>
      </c>
      <c r="AR1519" s="129">
        <v>6.8</v>
      </c>
      <c r="AS1519" s="129">
        <v>6.4</v>
      </c>
      <c r="AT1519" s="129">
        <v>6</v>
      </c>
      <c r="AU1519" s="129">
        <v>6</v>
      </c>
      <c r="AV1519" s="129">
        <v>6</v>
      </c>
      <c r="AW1519" s="129">
        <v>2012</v>
      </c>
    </row>
    <row r="1520" spans="1:49">
      <c r="A1520" s="129">
        <v>924</v>
      </c>
      <c r="B1520" s="129" t="s">
        <v>2998</v>
      </c>
      <c r="C1520" s="129" t="s">
        <v>1661</v>
      </c>
      <c r="D1520" s="129" t="s">
        <v>2997</v>
      </c>
      <c r="E1520" s="129" t="s">
        <v>1660</v>
      </c>
      <c r="F1520" s="129" t="s">
        <v>1659</v>
      </c>
      <c r="G1520" s="129" t="s">
        <v>1655</v>
      </c>
      <c r="I1520" s="129" t="s">
        <v>3003</v>
      </c>
      <c r="J1520" s="129">
        <v>23.033999999999999</v>
      </c>
      <c r="K1520" s="129">
        <v>16.968</v>
      </c>
      <c r="L1520" s="129">
        <v>0.192</v>
      </c>
      <c r="M1520" s="129">
        <v>-0.36899999999999999</v>
      </c>
      <c r="N1520" s="129">
        <v>18.100999999999999</v>
      </c>
      <c r="O1520" s="129">
        <v>6.8890000000000002</v>
      </c>
      <c r="P1520" s="129">
        <v>-6.4240000000000004</v>
      </c>
      <c r="Q1520" s="129">
        <v>15.53</v>
      </c>
      <c r="R1520" s="129">
        <v>8.4019999999999992</v>
      </c>
      <c r="S1520" s="129">
        <v>3.992</v>
      </c>
      <c r="T1520" s="129">
        <v>-3.339</v>
      </c>
      <c r="U1520" s="129">
        <v>24.768000000000001</v>
      </c>
      <c r="V1520" s="129">
        <v>22.366</v>
      </c>
      <c r="W1520" s="129">
        <v>3.6739999999999999</v>
      </c>
      <c r="X1520" s="129">
        <v>32.11</v>
      </c>
      <c r="Y1520" s="129">
        <v>11.304</v>
      </c>
      <c r="Z1520" s="129">
        <v>17.353999999999999</v>
      </c>
      <c r="AA1520" s="129">
        <v>32.116</v>
      </c>
      <c r="AB1520" s="129">
        <v>14.055</v>
      </c>
      <c r="AC1520" s="129">
        <v>11.079000000000001</v>
      </c>
      <c r="AD1520" s="129">
        <v>21.427</v>
      </c>
      <c r="AE1520" s="129">
        <v>11.255000000000001</v>
      </c>
      <c r="AF1520" s="129">
        <v>20.849</v>
      </c>
      <c r="AG1520" s="129">
        <v>18.395</v>
      </c>
      <c r="AH1520" s="129">
        <v>18.744</v>
      </c>
      <c r="AI1520" s="129">
        <v>23.175999999999998</v>
      </c>
      <c r="AJ1520" s="129">
        <v>23.908000000000001</v>
      </c>
      <c r="AK1520" s="129">
        <v>19.827000000000002</v>
      </c>
      <c r="AL1520" s="129">
        <v>8.4469999999999992</v>
      </c>
      <c r="AM1520" s="129">
        <v>-10.34</v>
      </c>
      <c r="AN1520" s="129">
        <v>27.771999999999998</v>
      </c>
      <c r="AO1520" s="129">
        <v>8.9369999999999994</v>
      </c>
      <c r="AP1520" s="129">
        <v>5.242</v>
      </c>
      <c r="AQ1520" s="129">
        <v>6.5</v>
      </c>
      <c r="AR1520" s="129">
        <v>6.8</v>
      </c>
      <c r="AS1520" s="129">
        <v>7.2</v>
      </c>
      <c r="AT1520" s="129">
        <v>7.6</v>
      </c>
      <c r="AU1520" s="129">
        <v>7.7</v>
      </c>
      <c r="AV1520" s="129">
        <v>7.7</v>
      </c>
      <c r="AW1520" s="129">
        <v>2012</v>
      </c>
    </row>
    <row r="1521" spans="1:49">
      <c r="A1521" s="129">
        <v>924</v>
      </c>
      <c r="B1521" s="129" t="s">
        <v>2998</v>
      </c>
      <c r="C1521" s="129" t="s">
        <v>1658</v>
      </c>
      <c r="D1521" s="129" t="s">
        <v>2997</v>
      </c>
      <c r="E1521" s="129" t="s">
        <v>1657</v>
      </c>
      <c r="F1521" s="129" t="s">
        <v>1656</v>
      </c>
      <c r="G1521" s="129" t="s">
        <v>1655</v>
      </c>
      <c r="I1521" s="129" t="s">
        <v>3003</v>
      </c>
      <c r="J1521" s="129">
        <v>21.363</v>
      </c>
      <c r="K1521" s="129">
        <v>15.907999999999999</v>
      </c>
      <c r="L1521" s="129">
        <v>2.3279999999999998</v>
      </c>
      <c r="M1521" s="129">
        <v>-0.441</v>
      </c>
      <c r="N1521" s="129">
        <v>18.326000000000001</v>
      </c>
      <c r="O1521" s="129">
        <v>6.5</v>
      </c>
      <c r="P1521" s="129">
        <v>-8.6159999999999997</v>
      </c>
      <c r="Q1521" s="129">
        <v>17.666</v>
      </c>
      <c r="R1521" s="129">
        <v>9.3140000000000001</v>
      </c>
      <c r="S1521" s="129">
        <v>5.1029999999999998</v>
      </c>
      <c r="T1521" s="129">
        <v>-3.96</v>
      </c>
      <c r="U1521" s="129">
        <v>24.231999999999999</v>
      </c>
      <c r="V1521" s="129">
        <v>20.8</v>
      </c>
      <c r="W1521" s="129">
        <v>2.669</v>
      </c>
      <c r="X1521" s="129">
        <v>30.34</v>
      </c>
      <c r="Y1521" s="129">
        <v>12.295999999999999</v>
      </c>
      <c r="Z1521" s="129">
        <v>18.693000000000001</v>
      </c>
      <c r="AA1521" s="129">
        <v>32.332000000000001</v>
      </c>
      <c r="AB1521" s="129">
        <v>14.488</v>
      </c>
      <c r="AC1521" s="129">
        <v>10.629</v>
      </c>
      <c r="AD1521" s="129">
        <v>22.797000000000001</v>
      </c>
      <c r="AE1521" s="129">
        <v>10.944000000000001</v>
      </c>
      <c r="AF1521" s="129">
        <v>21.198</v>
      </c>
      <c r="AG1521" s="129">
        <v>20.038</v>
      </c>
      <c r="AH1521" s="129">
        <v>18.454999999999998</v>
      </c>
      <c r="AI1521" s="129">
        <v>24.501000000000001</v>
      </c>
      <c r="AJ1521" s="129">
        <v>24.213999999999999</v>
      </c>
      <c r="AK1521" s="129">
        <v>19.251999999999999</v>
      </c>
      <c r="AL1521" s="129">
        <v>8.2140000000000004</v>
      </c>
      <c r="AM1521" s="129">
        <v>-10.746</v>
      </c>
      <c r="AN1521" s="129">
        <v>28.353000000000002</v>
      </c>
      <c r="AO1521" s="129">
        <v>9.4179999999999993</v>
      </c>
      <c r="AP1521" s="129">
        <v>5.6879999999999997</v>
      </c>
      <c r="AQ1521" s="129">
        <v>6.5</v>
      </c>
      <c r="AR1521" s="129">
        <v>6.8</v>
      </c>
      <c r="AS1521" s="129">
        <v>7.2</v>
      </c>
      <c r="AT1521" s="129">
        <v>7.6</v>
      </c>
      <c r="AU1521" s="129">
        <v>7.7</v>
      </c>
      <c r="AV1521" s="129">
        <v>7.7</v>
      </c>
      <c r="AW1521" s="129">
        <v>2012</v>
      </c>
    </row>
    <row r="1522" spans="1:49">
      <c r="A1522" s="129">
        <v>924</v>
      </c>
      <c r="B1522" s="129" t="s">
        <v>2998</v>
      </c>
      <c r="C1522" s="129" t="s">
        <v>1653</v>
      </c>
      <c r="D1522" s="129" t="s">
        <v>2997</v>
      </c>
      <c r="E1522" s="129" t="s">
        <v>80</v>
      </c>
      <c r="F1522" s="129" t="s">
        <v>1652</v>
      </c>
      <c r="G1522" s="129" t="s">
        <v>1651</v>
      </c>
      <c r="I1522" s="129" t="s">
        <v>3002</v>
      </c>
      <c r="J1522" s="129">
        <v>4.9000000000000004</v>
      </c>
      <c r="K1522" s="129">
        <v>3.8</v>
      </c>
      <c r="L1522" s="129">
        <v>3.2</v>
      </c>
      <c r="M1522" s="129">
        <v>2.2999999999999998</v>
      </c>
      <c r="N1522" s="129">
        <v>1.9</v>
      </c>
      <c r="O1522" s="129">
        <v>1.8</v>
      </c>
      <c r="P1522" s="129">
        <v>2</v>
      </c>
      <c r="Q1522" s="129">
        <v>2</v>
      </c>
      <c r="R1522" s="129">
        <v>2</v>
      </c>
      <c r="S1522" s="129">
        <v>2.6</v>
      </c>
      <c r="T1522" s="129">
        <v>2.5</v>
      </c>
      <c r="U1522" s="129">
        <v>2.2999999999999998</v>
      </c>
      <c r="V1522" s="129">
        <v>2.2999999999999998</v>
      </c>
      <c r="W1522" s="129">
        <v>2.6</v>
      </c>
      <c r="X1522" s="129">
        <v>2.8</v>
      </c>
      <c r="Y1522" s="129">
        <v>2.9</v>
      </c>
      <c r="Z1522" s="129">
        <v>3</v>
      </c>
      <c r="AA1522" s="129">
        <v>3.1</v>
      </c>
      <c r="AB1522" s="129">
        <v>3.1</v>
      </c>
      <c r="AC1522" s="129">
        <v>3.1</v>
      </c>
      <c r="AD1522" s="129">
        <v>3.1</v>
      </c>
      <c r="AE1522" s="129">
        <v>3.6</v>
      </c>
      <c r="AF1522" s="129">
        <v>4</v>
      </c>
      <c r="AG1522" s="129">
        <v>4.3</v>
      </c>
      <c r="AH1522" s="129">
        <v>4.2</v>
      </c>
      <c r="AI1522" s="129">
        <v>4.2</v>
      </c>
      <c r="AJ1522" s="129">
        <v>4.0999999999999996</v>
      </c>
      <c r="AK1522" s="129">
        <v>4</v>
      </c>
      <c r="AL1522" s="129">
        <v>4.2</v>
      </c>
      <c r="AM1522" s="129">
        <v>4.3</v>
      </c>
      <c r="AN1522" s="129">
        <v>4.0999999999999996</v>
      </c>
      <c r="AO1522" s="129">
        <v>4.0999999999999996</v>
      </c>
      <c r="AP1522" s="129">
        <v>4.0999999999999996</v>
      </c>
      <c r="AQ1522" s="129">
        <v>4.0999999999999996</v>
      </c>
      <c r="AR1522" s="129">
        <v>4.0999999999999996</v>
      </c>
      <c r="AS1522" s="129">
        <v>4.0999999999999996</v>
      </c>
      <c r="AT1522" s="129">
        <v>4.0999999999999996</v>
      </c>
      <c r="AU1522" s="129">
        <v>4.0999999999999996</v>
      </c>
      <c r="AV1522" s="129">
        <v>4.0999999999999996</v>
      </c>
      <c r="AW1522" s="129">
        <v>2012</v>
      </c>
    </row>
    <row r="1523" spans="1:49">
      <c r="A1523" s="129">
        <v>924</v>
      </c>
      <c r="B1523" s="129" t="s">
        <v>2998</v>
      </c>
      <c r="C1523" s="129" t="s">
        <v>1650</v>
      </c>
      <c r="D1523" s="129" t="s">
        <v>2997</v>
      </c>
      <c r="E1523" s="129" t="s">
        <v>1649</v>
      </c>
      <c r="F1523" s="129" t="s">
        <v>1648</v>
      </c>
      <c r="G1523" s="129" t="s">
        <v>84</v>
      </c>
      <c r="H1523" s="129" t="s">
        <v>5</v>
      </c>
    </row>
    <row r="1524" spans="1:49">
      <c r="A1524" s="129">
        <v>924</v>
      </c>
      <c r="B1524" s="129" t="s">
        <v>2998</v>
      </c>
      <c r="C1524" s="129" t="s">
        <v>1647</v>
      </c>
      <c r="D1524" s="129" t="s">
        <v>2997</v>
      </c>
      <c r="E1524" s="129" t="s">
        <v>15</v>
      </c>
      <c r="F1524" s="129" t="s">
        <v>1646</v>
      </c>
      <c r="G1524" s="129" t="s">
        <v>84</v>
      </c>
      <c r="H1524" s="129" t="s">
        <v>5</v>
      </c>
      <c r="I1524" s="129" t="s">
        <v>3001</v>
      </c>
      <c r="J1524" s="129">
        <v>987.05</v>
      </c>
      <c r="K1524" s="130">
        <v>1000.72</v>
      </c>
      <c r="L1524" s="130">
        <v>1016.54</v>
      </c>
      <c r="M1524" s="130">
        <v>1030.08</v>
      </c>
      <c r="N1524" s="130">
        <v>1043.57</v>
      </c>
      <c r="O1524" s="130">
        <v>1058.51</v>
      </c>
      <c r="P1524" s="130">
        <v>1075.07</v>
      </c>
      <c r="Q1524" s="130">
        <v>1093</v>
      </c>
      <c r="R1524" s="130">
        <v>1110.26</v>
      </c>
      <c r="S1524" s="130">
        <v>1127.04</v>
      </c>
      <c r="T1524" s="130">
        <v>1143.33</v>
      </c>
      <c r="U1524" s="130">
        <v>1158.23</v>
      </c>
      <c r="V1524" s="130">
        <v>1171.71</v>
      </c>
      <c r="W1524" s="130">
        <v>1185.17</v>
      </c>
      <c r="X1524" s="130">
        <v>1198.5</v>
      </c>
      <c r="Y1524" s="130">
        <v>1211.21</v>
      </c>
      <c r="Z1524" s="130">
        <v>1223.8900000000001</v>
      </c>
      <c r="AA1524" s="130">
        <v>1236.26</v>
      </c>
      <c r="AB1524" s="130">
        <v>1247.6099999999999</v>
      </c>
      <c r="AC1524" s="130">
        <v>1257.8599999999999</v>
      </c>
      <c r="AD1524" s="130">
        <v>1267.43</v>
      </c>
      <c r="AE1524" s="130">
        <v>1276.27</v>
      </c>
      <c r="AF1524" s="130">
        <v>1284.53</v>
      </c>
      <c r="AG1524" s="130">
        <v>1292.27</v>
      </c>
      <c r="AH1524" s="130">
        <v>1299.8800000000001</v>
      </c>
      <c r="AI1524" s="130">
        <v>1307.56</v>
      </c>
      <c r="AJ1524" s="130">
        <v>1314.48</v>
      </c>
      <c r="AK1524" s="130">
        <v>1321.29</v>
      </c>
      <c r="AL1524" s="130">
        <v>1328.02</v>
      </c>
      <c r="AM1524" s="130">
        <v>1334.5</v>
      </c>
      <c r="AN1524" s="130">
        <v>1340.91</v>
      </c>
      <c r="AO1524" s="130">
        <v>1347.35</v>
      </c>
      <c r="AP1524" s="130">
        <v>1354.04</v>
      </c>
      <c r="AQ1524" s="130">
        <v>1360.7629999999999</v>
      </c>
      <c r="AR1524" s="130">
        <v>1367.52</v>
      </c>
      <c r="AS1524" s="130">
        <v>1374.31</v>
      </c>
      <c r="AT1524" s="130">
        <v>1381.134</v>
      </c>
      <c r="AU1524" s="130">
        <v>1387.992</v>
      </c>
      <c r="AV1524" s="130">
        <v>1394.883</v>
      </c>
      <c r="AW1524" s="129">
        <v>2012</v>
      </c>
    </row>
    <row r="1525" spans="1:49">
      <c r="A1525" s="129">
        <v>924</v>
      </c>
      <c r="B1525" s="129" t="s">
        <v>2998</v>
      </c>
      <c r="C1525" s="129" t="s">
        <v>1644</v>
      </c>
      <c r="D1525" s="129" t="s">
        <v>2997</v>
      </c>
      <c r="E1525" s="129" t="s">
        <v>1642</v>
      </c>
      <c r="F1525" s="129" t="s">
        <v>1641</v>
      </c>
      <c r="G1525" s="129" t="s">
        <v>1608</v>
      </c>
      <c r="H1525" s="129" t="s">
        <v>1604</v>
      </c>
      <c r="I1525" s="129" t="s">
        <v>3000</v>
      </c>
      <c r="J1525" s="129" t="s">
        <v>1595</v>
      </c>
      <c r="K1525" s="129" t="s">
        <v>1595</v>
      </c>
      <c r="L1525" s="129">
        <v>141.19999999999999</v>
      </c>
      <c r="M1525" s="129">
        <v>159.4</v>
      </c>
      <c r="N1525" s="129">
        <v>183.5</v>
      </c>
      <c r="O1525" s="129">
        <v>228.3</v>
      </c>
      <c r="P1525" s="129">
        <v>244.6</v>
      </c>
      <c r="Q1525" s="129">
        <v>257.60000000000002</v>
      </c>
      <c r="R1525" s="129">
        <v>280.3</v>
      </c>
      <c r="S1525" s="129">
        <v>326.39999999999998</v>
      </c>
      <c r="T1525" s="129">
        <v>355</v>
      </c>
      <c r="U1525" s="129">
        <v>367.2</v>
      </c>
      <c r="V1525" s="129">
        <v>392.8</v>
      </c>
      <c r="W1525" s="129">
        <v>481</v>
      </c>
      <c r="X1525" s="129">
        <v>558.4</v>
      </c>
      <c r="Y1525" s="129">
        <v>651.6</v>
      </c>
      <c r="Z1525" s="129">
        <v>770.4</v>
      </c>
      <c r="AA1525" s="129">
        <v>901.96299999999997</v>
      </c>
      <c r="AB1525" s="130">
        <v>1020.944</v>
      </c>
      <c r="AC1525" s="130">
        <v>1173.4110000000001</v>
      </c>
      <c r="AD1525" s="130">
        <v>1367.4010000000001</v>
      </c>
      <c r="AE1525" s="130">
        <v>1656.422</v>
      </c>
      <c r="AF1525" s="130">
        <v>1916.3240000000001</v>
      </c>
      <c r="AG1525" s="130">
        <v>2194.163</v>
      </c>
      <c r="AH1525" s="130">
        <v>2661.44</v>
      </c>
      <c r="AI1525" s="130">
        <v>3184.2550000000001</v>
      </c>
      <c r="AJ1525" s="130">
        <v>3944.0419999999999</v>
      </c>
      <c r="AK1525" s="130">
        <v>5255.3779999999997</v>
      </c>
      <c r="AL1525" s="130">
        <v>6172.2349999999997</v>
      </c>
      <c r="AM1525" s="130">
        <v>6881.93</v>
      </c>
      <c r="AN1525" s="130">
        <v>8554.9509999999991</v>
      </c>
      <c r="AO1525" s="130">
        <v>10696.643</v>
      </c>
      <c r="AP1525" s="130">
        <v>11763.767</v>
      </c>
      <c r="AQ1525" s="130">
        <v>12677.647999999999</v>
      </c>
      <c r="AR1525" s="130">
        <v>14072.618</v>
      </c>
      <c r="AS1525" s="130">
        <v>15749.306</v>
      </c>
      <c r="AT1525" s="130">
        <v>17517.431</v>
      </c>
      <c r="AU1525" s="130">
        <v>19505.427</v>
      </c>
      <c r="AV1525" s="130">
        <v>21687.573</v>
      </c>
      <c r="AW1525" s="129">
        <v>2012</v>
      </c>
    </row>
    <row r="1526" spans="1:49">
      <c r="A1526" s="129">
        <v>924</v>
      </c>
      <c r="B1526" s="129" t="s">
        <v>2998</v>
      </c>
      <c r="C1526" s="129" t="s">
        <v>1643</v>
      </c>
      <c r="D1526" s="129" t="s">
        <v>2997</v>
      </c>
      <c r="E1526" s="129" t="s">
        <v>1642</v>
      </c>
      <c r="F1526" s="129" t="s">
        <v>1641</v>
      </c>
      <c r="G1526" s="129" t="s">
        <v>1597</v>
      </c>
      <c r="I1526" s="129" t="s">
        <v>1640</v>
      </c>
      <c r="J1526" s="129" t="s">
        <v>1595</v>
      </c>
      <c r="K1526" s="129" t="s">
        <v>1595</v>
      </c>
      <c r="L1526" s="129">
        <v>26.524999999999999</v>
      </c>
      <c r="M1526" s="129">
        <v>26.733000000000001</v>
      </c>
      <c r="N1526" s="129">
        <v>25.457999999999998</v>
      </c>
      <c r="O1526" s="129">
        <v>25.321999999999999</v>
      </c>
      <c r="P1526" s="129">
        <v>23.805</v>
      </c>
      <c r="Q1526" s="129">
        <v>21.361999999999998</v>
      </c>
      <c r="R1526" s="129">
        <v>18.632999999999999</v>
      </c>
      <c r="S1526" s="129">
        <v>19.209</v>
      </c>
      <c r="T1526" s="129">
        <v>19.016999999999999</v>
      </c>
      <c r="U1526" s="129">
        <v>16.858000000000001</v>
      </c>
      <c r="V1526" s="129">
        <v>14.589</v>
      </c>
      <c r="W1526" s="129">
        <v>13.613</v>
      </c>
      <c r="X1526" s="129">
        <v>11.586</v>
      </c>
      <c r="Y1526" s="129">
        <v>10.718</v>
      </c>
      <c r="Z1526" s="129">
        <v>10.824</v>
      </c>
      <c r="AA1526" s="129">
        <v>11.420999999999999</v>
      </c>
      <c r="AB1526" s="129">
        <v>12.096</v>
      </c>
      <c r="AC1526" s="129">
        <v>13.085000000000001</v>
      </c>
      <c r="AD1526" s="129">
        <v>13.782</v>
      </c>
      <c r="AE1526" s="129">
        <v>15.106</v>
      </c>
      <c r="AF1526" s="129">
        <v>15.925000000000001</v>
      </c>
      <c r="AG1526" s="129">
        <v>16.155000000000001</v>
      </c>
      <c r="AH1526" s="129">
        <v>16.646999999999998</v>
      </c>
      <c r="AI1526" s="129">
        <v>17.218</v>
      </c>
      <c r="AJ1526" s="129">
        <v>18.233000000000001</v>
      </c>
      <c r="AK1526" s="129">
        <v>19.771000000000001</v>
      </c>
      <c r="AL1526" s="129">
        <v>19.654</v>
      </c>
      <c r="AM1526" s="129">
        <v>20.187000000000001</v>
      </c>
      <c r="AN1526" s="129">
        <v>21.306999999999999</v>
      </c>
      <c r="AO1526" s="129">
        <v>22.609000000000002</v>
      </c>
      <c r="AP1526" s="129">
        <v>22.669</v>
      </c>
      <c r="AQ1526" s="129">
        <v>22.167999999999999</v>
      </c>
      <c r="AR1526" s="129">
        <v>22.367999999999999</v>
      </c>
      <c r="AS1526" s="129">
        <v>22.768000000000001</v>
      </c>
      <c r="AT1526" s="129">
        <v>23.068000000000001</v>
      </c>
      <c r="AU1526" s="129">
        <v>23.367999999999999</v>
      </c>
      <c r="AV1526" s="129">
        <v>23.667999999999999</v>
      </c>
      <c r="AW1526" s="129">
        <v>2012</v>
      </c>
    </row>
    <row r="1527" spans="1:49">
      <c r="A1527" s="129">
        <v>924</v>
      </c>
      <c r="B1527" s="129" t="s">
        <v>2998</v>
      </c>
      <c r="C1527" s="129" t="s">
        <v>1639</v>
      </c>
      <c r="D1527" s="129" t="s">
        <v>2997</v>
      </c>
      <c r="E1527" s="129" t="s">
        <v>1637</v>
      </c>
      <c r="F1527" s="129" t="s">
        <v>1636</v>
      </c>
      <c r="G1527" s="129" t="s">
        <v>1608</v>
      </c>
      <c r="H1527" s="129" t="s">
        <v>1604</v>
      </c>
      <c r="I1527" s="129" t="s">
        <v>3000</v>
      </c>
      <c r="J1527" s="129" t="s">
        <v>1595</v>
      </c>
      <c r="K1527" s="129" t="s">
        <v>1595</v>
      </c>
      <c r="L1527" s="129">
        <v>148.30000000000001</v>
      </c>
      <c r="M1527" s="129">
        <v>169</v>
      </c>
      <c r="N1527" s="129">
        <v>193.9</v>
      </c>
      <c r="O1527" s="129">
        <v>232.4</v>
      </c>
      <c r="P1527" s="129">
        <v>263.3</v>
      </c>
      <c r="Q1527" s="129">
        <v>282.7</v>
      </c>
      <c r="R1527" s="129">
        <v>313.7</v>
      </c>
      <c r="S1527" s="129">
        <v>363.8</v>
      </c>
      <c r="T1527" s="129">
        <v>391.7</v>
      </c>
      <c r="U1527" s="129">
        <v>415.2</v>
      </c>
      <c r="V1527" s="129">
        <v>454</v>
      </c>
      <c r="W1527" s="129">
        <v>545.9</v>
      </c>
      <c r="X1527" s="129">
        <v>684.6</v>
      </c>
      <c r="Y1527" s="129">
        <v>773.9</v>
      </c>
      <c r="Z1527" s="129">
        <v>875.9</v>
      </c>
      <c r="AA1527" s="130">
        <v>1039.4649999999999</v>
      </c>
      <c r="AB1527" s="130">
        <v>1258.6379999999999</v>
      </c>
      <c r="AC1527" s="130">
        <v>1505.258</v>
      </c>
      <c r="AD1527" s="130">
        <v>1691.598</v>
      </c>
      <c r="AE1527" s="130">
        <v>1963.7149999999999</v>
      </c>
      <c r="AF1527" s="130">
        <v>2271.6489999999999</v>
      </c>
      <c r="AG1527" s="130">
        <v>2526.6329999999998</v>
      </c>
      <c r="AH1527" s="130">
        <v>2899.482</v>
      </c>
      <c r="AI1527" s="130">
        <v>3441.3539999999998</v>
      </c>
      <c r="AJ1527" s="130">
        <v>4090.2950000000001</v>
      </c>
      <c r="AK1527" s="130">
        <v>5022.7349999999997</v>
      </c>
      <c r="AL1527" s="130">
        <v>6404.2659999999996</v>
      </c>
      <c r="AM1527" s="130">
        <v>7925.4930000000004</v>
      </c>
      <c r="AN1527" s="130">
        <v>9168.11</v>
      </c>
      <c r="AO1527" s="130">
        <v>11301.612999999999</v>
      </c>
      <c r="AP1527" s="130">
        <v>12901.632</v>
      </c>
      <c r="AQ1527" s="130">
        <v>14090.561</v>
      </c>
      <c r="AR1527" s="130">
        <v>15400.608</v>
      </c>
      <c r="AS1527" s="130">
        <v>16778.047999999999</v>
      </c>
      <c r="AT1527" s="130">
        <v>18198.462</v>
      </c>
      <c r="AU1527" s="130">
        <v>19719.509999999998</v>
      </c>
      <c r="AV1527" s="130">
        <v>21306.080999999998</v>
      </c>
      <c r="AW1527" s="129">
        <v>2012</v>
      </c>
    </row>
    <row r="1528" spans="1:49">
      <c r="A1528" s="129">
        <v>924</v>
      </c>
      <c r="B1528" s="129" t="s">
        <v>2998</v>
      </c>
      <c r="C1528" s="129" t="s">
        <v>1638</v>
      </c>
      <c r="D1528" s="129" t="s">
        <v>2997</v>
      </c>
      <c r="E1528" s="129" t="s">
        <v>1637</v>
      </c>
      <c r="F1528" s="129" t="s">
        <v>1636</v>
      </c>
      <c r="G1528" s="129" t="s">
        <v>1597</v>
      </c>
      <c r="I1528" s="129" t="s">
        <v>1635</v>
      </c>
      <c r="J1528" s="129" t="s">
        <v>1595</v>
      </c>
      <c r="K1528" s="129" t="s">
        <v>1595</v>
      </c>
      <c r="L1528" s="129">
        <v>27.858000000000001</v>
      </c>
      <c r="M1528" s="129">
        <v>28.343</v>
      </c>
      <c r="N1528" s="129">
        <v>26.9</v>
      </c>
      <c r="O1528" s="129">
        <v>25.776</v>
      </c>
      <c r="P1528" s="129">
        <v>25.625</v>
      </c>
      <c r="Q1528" s="129">
        <v>23.443999999999999</v>
      </c>
      <c r="R1528" s="129">
        <v>20.853999999999999</v>
      </c>
      <c r="S1528" s="129">
        <v>21.41</v>
      </c>
      <c r="T1528" s="129">
        <v>20.983000000000001</v>
      </c>
      <c r="U1528" s="129">
        <v>19.062000000000001</v>
      </c>
      <c r="V1528" s="129">
        <v>16.863</v>
      </c>
      <c r="W1528" s="129">
        <v>15.45</v>
      </c>
      <c r="X1528" s="129">
        <v>14.204000000000001</v>
      </c>
      <c r="Y1528" s="129">
        <v>12.73</v>
      </c>
      <c r="Z1528" s="129">
        <v>12.305999999999999</v>
      </c>
      <c r="AA1528" s="129">
        <v>13.162000000000001</v>
      </c>
      <c r="AB1528" s="129">
        <v>14.912000000000001</v>
      </c>
      <c r="AC1528" s="129">
        <v>16.785</v>
      </c>
      <c r="AD1528" s="129">
        <v>17.05</v>
      </c>
      <c r="AE1528" s="129">
        <v>17.908000000000001</v>
      </c>
      <c r="AF1528" s="129">
        <v>18.878</v>
      </c>
      <c r="AG1528" s="129">
        <v>18.602</v>
      </c>
      <c r="AH1528" s="129">
        <v>18.135999999999999</v>
      </c>
      <c r="AI1528" s="129">
        <v>18.608000000000001</v>
      </c>
      <c r="AJ1528" s="129">
        <v>18.908999999999999</v>
      </c>
      <c r="AK1528" s="129">
        <v>18.896000000000001</v>
      </c>
      <c r="AL1528" s="129">
        <v>20.393000000000001</v>
      </c>
      <c r="AM1528" s="129">
        <v>23.248999999999999</v>
      </c>
      <c r="AN1528" s="129">
        <v>22.834</v>
      </c>
      <c r="AO1528" s="129">
        <v>23.888000000000002</v>
      </c>
      <c r="AP1528" s="129">
        <v>24.861000000000001</v>
      </c>
      <c r="AQ1528" s="129">
        <v>24.638999999999999</v>
      </c>
      <c r="AR1528" s="129">
        <v>24.478999999999999</v>
      </c>
      <c r="AS1528" s="129">
        <v>24.256</v>
      </c>
      <c r="AT1528" s="129">
        <v>23.965</v>
      </c>
      <c r="AU1528" s="129">
        <v>23.625</v>
      </c>
      <c r="AV1528" s="129">
        <v>23.251999999999999</v>
      </c>
      <c r="AW1528" s="129">
        <v>2012</v>
      </c>
    </row>
    <row r="1529" spans="1:49">
      <c r="A1529" s="129">
        <v>924</v>
      </c>
      <c r="B1529" s="129" t="s">
        <v>2998</v>
      </c>
      <c r="C1529" s="129" t="s">
        <v>1634</v>
      </c>
      <c r="D1529" s="129" t="s">
        <v>2997</v>
      </c>
      <c r="E1529" s="129" t="s">
        <v>1632</v>
      </c>
      <c r="F1529" s="129" t="s">
        <v>1631</v>
      </c>
      <c r="G1529" s="129" t="s">
        <v>1608</v>
      </c>
      <c r="H1529" s="129" t="s">
        <v>1604</v>
      </c>
      <c r="I1529" s="129" t="s">
        <v>3000</v>
      </c>
      <c r="J1529" s="129" t="s">
        <v>1595</v>
      </c>
      <c r="K1529" s="129" t="s">
        <v>1595</v>
      </c>
      <c r="L1529" s="129">
        <v>-7.1</v>
      </c>
      <c r="M1529" s="129">
        <v>-9.6</v>
      </c>
      <c r="N1529" s="129">
        <v>-10.4</v>
      </c>
      <c r="O1529" s="129">
        <v>-4.0999999999999996</v>
      </c>
      <c r="P1529" s="129">
        <v>-18.7</v>
      </c>
      <c r="Q1529" s="129">
        <v>-25.1</v>
      </c>
      <c r="R1529" s="129">
        <v>-33.4</v>
      </c>
      <c r="S1529" s="129">
        <v>-37.4</v>
      </c>
      <c r="T1529" s="129">
        <v>-36.700000000000003</v>
      </c>
      <c r="U1529" s="129">
        <v>-48</v>
      </c>
      <c r="V1529" s="129">
        <v>-61.2</v>
      </c>
      <c r="W1529" s="129">
        <v>-64.900000000000006</v>
      </c>
      <c r="X1529" s="129">
        <v>-126.2</v>
      </c>
      <c r="Y1529" s="129">
        <v>-122.3</v>
      </c>
      <c r="Z1529" s="129">
        <v>-105.5</v>
      </c>
      <c r="AA1529" s="129">
        <v>-137.50200000000001</v>
      </c>
      <c r="AB1529" s="129">
        <v>-237.69399999999999</v>
      </c>
      <c r="AC1529" s="129">
        <v>-331.84699999999998</v>
      </c>
      <c r="AD1529" s="129">
        <v>-324.197</v>
      </c>
      <c r="AE1529" s="129">
        <v>-307.29300000000001</v>
      </c>
      <c r="AF1529" s="129">
        <v>-355.32499999999999</v>
      </c>
      <c r="AG1529" s="129">
        <v>-332.47</v>
      </c>
      <c r="AH1529" s="129">
        <v>-238.042</v>
      </c>
      <c r="AI1529" s="129">
        <v>-257.09899999999999</v>
      </c>
      <c r="AJ1529" s="129">
        <v>-146.25299999999999</v>
      </c>
      <c r="AK1529" s="129">
        <v>232.643</v>
      </c>
      <c r="AL1529" s="129">
        <v>-232.03100000000001</v>
      </c>
      <c r="AM1529" s="130">
        <v>-1043.5630000000001</v>
      </c>
      <c r="AN1529" s="129">
        <v>-613.15899999999999</v>
      </c>
      <c r="AO1529" s="129">
        <v>-604.97</v>
      </c>
      <c r="AP1529" s="130">
        <v>-1137.865</v>
      </c>
      <c r="AQ1529" s="130">
        <v>-1412.913</v>
      </c>
      <c r="AR1529" s="130">
        <v>-1327.99</v>
      </c>
      <c r="AS1529" s="130">
        <v>-1028.742</v>
      </c>
      <c r="AT1529" s="129">
        <v>-681.03099999999995</v>
      </c>
      <c r="AU1529" s="129">
        <v>-214.083</v>
      </c>
      <c r="AV1529" s="129">
        <v>381.49200000000002</v>
      </c>
      <c r="AW1529" s="129">
        <v>2012</v>
      </c>
    </row>
    <row r="1530" spans="1:49">
      <c r="A1530" s="129">
        <v>924</v>
      </c>
      <c r="B1530" s="129" t="s">
        <v>2998</v>
      </c>
      <c r="C1530" s="129" t="s">
        <v>1633</v>
      </c>
      <c r="D1530" s="129" t="s">
        <v>2997</v>
      </c>
      <c r="E1530" s="129" t="s">
        <v>1632</v>
      </c>
      <c r="F1530" s="129" t="s">
        <v>1631</v>
      </c>
      <c r="G1530" s="129" t="s">
        <v>1597</v>
      </c>
      <c r="I1530" s="129" t="s">
        <v>1630</v>
      </c>
      <c r="J1530" s="129" t="s">
        <v>1595</v>
      </c>
      <c r="K1530" s="129" t="s">
        <v>1595</v>
      </c>
      <c r="L1530" s="129">
        <v>-1.3340000000000001</v>
      </c>
      <c r="M1530" s="129">
        <v>-1.61</v>
      </c>
      <c r="N1530" s="129">
        <v>-1.4430000000000001</v>
      </c>
      <c r="O1530" s="129">
        <v>-0.45500000000000002</v>
      </c>
      <c r="P1530" s="129">
        <v>-1.82</v>
      </c>
      <c r="Q1530" s="129">
        <v>-2.0819999999999999</v>
      </c>
      <c r="R1530" s="129">
        <v>-2.2200000000000002</v>
      </c>
      <c r="S1530" s="129">
        <v>-2.2010000000000001</v>
      </c>
      <c r="T1530" s="129">
        <v>-1.966</v>
      </c>
      <c r="U1530" s="129">
        <v>-2.2040000000000002</v>
      </c>
      <c r="V1530" s="129">
        <v>-2.2730000000000001</v>
      </c>
      <c r="W1530" s="129">
        <v>-1.837</v>
      </c>
      <c r="X1530" s="129">
        <v>-2.6179999999999999</v>
      </c>
      <c r="Y1530" s="129">
        <v>-2.012</v>
      </c>
      <c r="Z1530" s="129">
        <v>-1.482</v>
      </c>
      <c r="AA1530" s="129">
        <v>-1.7410000000000001</v>
      </c>
      <c r="AB1530" s="129">
        <v>-2.8159999999999998</v>
      </c>
      <c r="AC1530" s="129">
        <v>-3.7</v>
      </c>
      <c r="AD1530" s="129">
        <v>-3.2679999999999998</v>
      </c>
      <c r="AE1530" s="129">
        <v>-2.802</v>
      </c>
      <c r="AF1530" s="129">
        <v>-2.9529999999999998</v>
      </c>
      <c r="AG1530" s="129">
        <v>-2.448</v>
      </c>
      <c r="AH1530" s="129">
        <v>-1.4890000000000001</v>
      </c>
      <c r="AI1530" s="129">
        <v>-1.39</v>
      </c>
      <c r="AJ1530" s="129">
        <v>-0.67600000000000005</v>
      </c>
      <c r="AK1530" s="129">
        <v>0.875</v>
      </c>
      <c r="AL1530" s="129">
        <v>-0.73899999999999999</v>
      </c>
      <c r="AM1530" s="129">
        <v>-3.0609999999999999</v>
      </c>
      <c r="AN1530" s="129">
        <v>-1.5269999999999999</v>
      </c>
      <c r="AO1530" s="129">
        <v>-1.2789999999999999</v>
      </c>
      <c r="AP1530" s="129">
        <v>-2.1930000000000001</v>
      </c>
      <c r="AQ1530" s="129">
        <v>-2.4710000000000001</v>
      </c>
      <c r="AR1530" s="129">
        <v>-2.1110000000000002</v>
      </c>
      <c r="AS1530" s="129">
        <v>-1.4870000000000001</v>
      </c>
      <c r="AT1530" s="129">
        <v>-0.89700000000000002</v>
      </c>
      <c r="AU1530" s="129">
        <v>-0.25600000000000001</v>
      </c>
      <c r="AV1530" s="129">
        <v>0.41599999999999998</v>
      </c>
      <c r="AW1530" s="129">
        <v>2012</v>
      </c>
    </row>
    <row r="1531" spans="1:49">
      <c r="A1531" s="129">
        <v>924</v>
      </c>
      <c r="B1531" s="129" t="s">
        <v>2998</v>
      </c>
      <c r="C1531" s="129" t="s">
        <v>1629</v>
      </c>
      <c r="D1531" s="129" t="s">
        <v>2997</v>
      </c>
      <c r="E1531" s="129" t="s">
        <v>1627</v>
      </c>
      <c r="F1531" s="129" t="s">
        <v>1626</v>
      </c>
      <c r="G1531" s="129" t="s">
        <v>1608</v>
      </c>
      <c r="H1531" s="129" t="s">
        <v>1604</v>
      </c>
      <c r="I1531" s="129" t="s">
        <v>3000</v>
      </c>
      <c r="J1531" s="129" t="s">
        <v>1595</v>
      </c>
      <c r="K1531" s="129" t="s">
        <v>1595</v>
      </c>
      <c r="L1531" s="129" t="s">
        <v>1595</v>
      </c>
      <c r="M1531" s="129" t="s">
        <v>1595</v>
      </c>
      <c r="N1531" s="129" t="s">
        <v>1595</v>
      </c>
      <c r="O1531" s="129" t="s">
        <v>1595</v>
      </c>
      <c r="P1531" s="129" t="s">
        <v>1595</v>
      </c>
      <c r="Q1531" s="129" t="s">
        <v>1595</v>
      </c>
      <c r="R1531" s="129" t="s">
        <v>1595</v>
      </c>
      <c r="S1531" s="129" t="s">
        <v>1595</v>
      </c>
      <c r="T1531" s="129" t="s">
        <v>1595</v>
      </c>
      <c r="U1531" s="129" t="s">
        <v>1595</v>
      </c>
      <c r="V1531" s="129" t="s">
        <v>1595</v>
      </c>
      <c r="W1531" s="129" t="s">
        <v>1595</v>
      </c>
      <c r="X1531" s="129" t="s">
        <v>1595</v>
      </c>
      <c r="Y1531" s="129" t="s">
        <v>1595</v>
      </c>
      <c r="Z1531" s="129" t="s">
        <v>1595</v>
      </c>
      <c r="AA1531" s="129">
        <v>-137.50200000000001</v>
      </c>
      <c r="AB1531" s="129">
        <v>-237.69399999999999</v>
      </c>
      <c r="AC1531" s="129">
        <v>-331.84699999999998</v>
      </c>
      <c r="AD1531" s="129">
        <v>-263.84800000000001</v>
      </c>
      <c r="AE1531" s="129">
        <v>-208.83199999999999</v>
      </c>
      <c r="AF1531" s="129">
        <v>-230.131</v>
      </c>
      <c r="AG1531" s="129">
        <v>-190.65700000000001</v>
      </c>
      <c r="AH1531" s="129">
        <v>-62.037999999999997</v>
      </c>
      <c r="AI1531" s="129">
        <v>-78.263000000000005</v>
      </c>
      <c r="AJ1531" s="129">
        <v>6.5709999999999997</v>
      </c>
      <c r="AK1531" s="129">
        <v>262.97000000000003</v>
      </c>
      <c r="AL1531" s="129">
        <v>-161.898</v>
      </c>
      <c r="AM1531" s="129">
        <v>-890.32799999999997</v>
      </c>
      <c r="AN1531" s="129">
        <v>-358.45499999999998</v>
      </c>
      <c r="AO1531" s="129">
        <v>-111.42</v>
      </c>
      <c r="AP1531" s="129">
        <v>-497.58199999999999</v>
      </c>
      <c r="AQ1531" s="129">
        <v>-723.72699999999998</v>
      </c>
      <c r="AR1531" s="129">
        <v>-644.45299999999997</v>
      </c>
      <c r="AS1531" s="129">
        <v>-398.23700000000002</v>
      </c>
      <c r="AT1531" s="129">
        <v>-179.83799999999999</v>
      </c>
      <c r="AU1531" s="129">
        <v>78.843000000000004</v>
      </c>
      <c r="AV1531" s="129">
        <v>381.49200000000002</v>
      </c>
      <c r="AW1531" s="129">
        <v>2012</v>
      </c>
    </row>
    <row r="1532" spans="1:49">
      <c r="A1532" s="129">
        <v>924</v>
      </c>
      <c r="B1532" s="129" t="s">
        <v>2998</v>
      </c>
      <c r="C1532" s="129" t="s">
        <v>1628</v>
      </c>
      <c r="D1532" s="129" t="s">
        <v>2997</v>
      </c>
      <c r="E1532" s="129" t="s">
        <v>1627</v>
      </c>
      <c r="F1532" s="129" t="s">
        <v>1626</v>
      </c>
      <c r="G1532" s="129" t="s">
        <v>1625</v>
      </c>
      <c r="I1532" s="129" t="s">
        <v>1765</v>
      </c>
      <c r="J1532" s="129" t="s">
        <v>1595</v>
      </c>
      <c r="K1532" s="129" t="s">
        <v>1595</v>
      </c>
      <c r="L1532" s="129" t="s">
        <v>1595</v>
      </c>
      <c r="M1532" s="129" t="s">
        <v>1595</v>
      </c>
      <c r="N1532" s="129" t="s">
        <v>1595</v>
      </c>
      <c r="O1532" s="129" t="s">
        <v>1595</v>
      </c>
      <c r="P1532" s="129" t="s">
        <v>1595</v>
      </c>
      <c r="Q1532" s="129" t="s">
        <v>1595</v>
      </c>
      <c r="R1532" s="129" t="s">
        <v>1595</v>
      </c>
      <c r="S1532" s="129" t="s">
        <v>1595</v>
      </c>
      <c r="T1532" s="129" t="s">
        <v>1595</v>
      </c>
      <c r="U1532" s="129" t="s">
        <v>1595</v>
      </c>
      <c r="V1532" s="129" t="s">
        <v>1595</v>
      </c>
      <c r="W1532" s="129" t="s">
        <v>1595</v>
      </c>
      <c r="X1532" s="129" t="s">
        <v>1595</v>
      </c>
      <c r="Y1532" s="129" t="s">
        <v>1595</v>
      </c>
      <c r="Z1532" s="129" t="s">
        <v>1595</v>
      </c>
      <c r="AA1532" s="129">
        <v>-1.7470000000000001</v>
      </c>
      <c r="AB1532" s="129">
        <v>-2.766</v>
      </c>
      <c r="AC1532" s="129">
        <v>-3.5859999999999999</v>
      </c>
      <c r="AD1532" s="129">
        <v>-2.5470000000000002</v>
      </c>
      <c r="AE1532" s="129">
        <v>-1.798</v>
      </c>
      <c r="AF1532" s="129">
        <v>-1.7949999999999999</v>
      </c>
      <c r="AG1532" s="129">
        <v>-1.319</v>
      </c>
      <c r="AH1532" s="129">
        <v>-0.36399999999999999</v>
      </c>
      <c r="AI1532" s="129">
        <v>-0.40100000000000002</v>
      </c>
      <c r="AJ1532" s="129">
        <v>2.9000000000000001E-2</v>
      </c>
      <c r="AK1532" s="129">
        <v>0.98399999999999999</v>
      </c>
      <c r="AL1532" s="129">
        <v>-0.51</v>
      </c>
      <c r="AM1532" s="129">
        <v>-2.5550000000000002</v>
      </c>
      <c r="AN1532" s="129">
        <v>-0.86699999999999999</v>
      </c>
      <c r="AO1532" s="129">
        <v>-0.22500000000000001</v>
      </c>
      <c r="AP1532" s="129">
        <v>-0.90900000000000003</v>
      </c>
      <c r="AQ1532" s="129">
        <v>-1.2</v>
      </c>
      <c r="AR1532" s="129">
        <v>-0.97699999999999998</v>
      </c>
      <c r="AS1532" s="129">
        <v>-0.55400000000000005</v>
      </c>
      <c r="AT1532" s="129">
        <v>-0.23</v>
      </c>
      <c r="AU1532" s="129">
        <v>9.2999999999999999E-2</v>
      </c>
      <c r="AV1532" s="129">
        <v>0.41599999999999998</v>
      </c>
      <c r="AW1532" s="129">
        <v>2012</v>
      </c>
    </row>
    <row r="1533" spans="1:49">
      <c r="A1533" s="129">
        <v>924</v>
      </c>
      <c r="B1533" s="129" t="s">
        <v>2998</v>
      </c>
      <c r="C1533" s="129" t="s">
        <v>1624</v>
      </c>
      <c r="D1533" s="129" t="s">
        <v>2997</v>
      </c>
      <c r="E1533" s="129" t="s">
        <v>1622</v>
      </c>
      <c r="F1533" s="129" t="s">
        <v>1621</v>
      </c>
      <c r="G1533" s="129" t="s">
        <v>1608</v>
      </c>
      <c r="H1533" s="129" t="s">
        <v>1604</v>
      </c>
    </row>
    <row r="1534" spans="1:49">
      <c r="A1534" s="129">
        <v>924</v>
      </c>
      <c r="B1534" s="129" t="s">
        <v>2998</v>
      </c>
      <c r="C1534" s="129" t="s">
        <v>1623</v>
      </c>
      <c r="D1534" s="129" t="s">
        <v>2997</v>
      </c>
      <c r="E1534" s="129" t="s">
        <v>1622</v>
      </c>
      <c r="F1534" s="129" t="s">
        <v>1621</v>
      </c>
      <c r="G1534" s="129" t="s">
        <v>1597</v>
      </c>
    </row>
    <row r="1535" spans="1:49">
      <c r="A1535" s="129">
        <v>924</v>
      </c>
      <c r="B1535" s="129" t="s">
        <v>2998</v>
      </c>
      <c r="C1535" s="129" t="s">
        <v>1620</v>
      </c>
      <c r="D1535" s="129" t="s">
        <v>2997</v>
      </c>
      <c r="E1535" s="129" t="s">
        <v>1618</v>
      </c>
      <c r="F1535" s="129" t="s">
        <v>1617</v>
      </c>
      <c r="G1535" s="129" t="s">
        <v>1608</v>
      </c>
      <c r="H1535" s="129" t="s">
        <v>1604</v>
      </c>
    </row>
    <row r="1536" spans="1:49">
      <c r="A1536" s="129">
        <v>924</v>
      </c>
      <c r="B1536" s="129" t="s">
        <v>2998</v>
      </c>
      <c r="C1536" s="129" t="s">
        <v>1619</v>
      </c>
      <c r="D1536" s="129" t="s">
        <v>2997</v>
      </c>
      <c r="E1536" s="129" t="s">
        <v>1618</v>
      </c>
      <c r="F1536" s="129" t="s">
        <v>1617</v>
      </c>
      <c r="G1536" s="129" t="s">
        <v>1597</v>
      </c>
    </row>
    <row r="1537" spans="1:49">
      <c r="A1537" s="129">
        <v>924</v>
      </c>
      <c r="B1537" s="129" t="s">
        <v>2998</v>
      </c>
      <c r="C1537" s="129" t="s">
        <v>1616</v>
      </c>
      <c r="D1537" s="129" t="s">
        <v>2997</v>
      </c>
      <c r="E1537" s="129" t="s">
        <v>1614</v>
      </c>
      <c r="F1537" s="129" t="s">
        <v>1613</v>
      </c>
      <c r="G1537" s="129" t="s">
        <v>1608</v>
      </c>
      <c r="H1537" s="129" t="s">
        <v>1604</v>
      </c>
      <c r="I1537" s="129" t="s">
        <v>3000</v>
      </c>
      <c r="J1537" s="129" t="s">
        <v>1595</v>
      </c>
      <c r="K1537" s="129" t="s">
        <v>1595</v>
      </c>
      <c r="L1537" s="129" t="s">
        <v>1595</v>
      </c>
      <c r="M1537" s="129" t="s">
        <v>1595</v>
      </c>
      <c r="N1537" s="129">
        <v>7</v>
      </c>
      <c r="O1537" s="129">
        <v>29.8</v>
      </c>
      <c r="P1537" s="129">
        <v>33.299999999999997</v>
      </c>
      <c r="Q1537" s="129">
        <v>43.4</v>
      </c>
      <c r="R1537" s="129">
        <v>67.099999999999994</v>
      </c>
      <c r="S1537" s="129">
        <v>110.4</v>
      </c>
      <c r="T1537" s="129">
        <v>129.69999999999999</v>
      </c>
      <c r="U1537" s="129">
        <v>161.80000000000001</v>
      </c>
      <c r="V1537" s="129">
        <v>134.1</v>
      </c>
      <c r="W1537" s="129">
        <v>237.2</v>
      </c>
      <c r="X1537" s="129">
        <v>295.8</v>
      </c>
      <c r="Y1537" s="129">
        <v>373.1</v>
      </c>
      <c r="Z1537" s="129">
        <v>483.1</v>
      </c>
      <c r="AA1537" s="129">
        <v>517.52099999999996</v>
      </c>
      <c r="AB1537" s="129">
        <v>962.298</v>
      </c>
      <c r="AC1537" s="130">
        <v>1238.6110000000001</v>
      </c>
      <c r="AD1537" s="130">
        <v>1631.5740000000001</v>
      </c>
      <c r="AE1537" s="130">
        <v>1942.09</v>
      </c>
      <c r="AF1537" s="130">
        <v>2278.69</v>
      </c>
      <c r="AG1537" s="130">
        <v>2613.89</v>
      </c>
      <c r="AH1537" s="130">
        <v>2963.348</v>
      </c>
      <c r="AI1537" s="130">
        <v>3261.4110000000001</v>
      </c>
      <c r="AJ1537" s="130">
        <v>3501.5259999999998</v>
      </c>
      <c r="AK1537" s="130">
        <v>5207.4650000000001</v>
      </c>
      <c r="AL1537" s="130">
        <v>5327.1540000000005</v>
      </c>
      <c r="AM1537" s="130">
        <v>6023.768</v>
      </c>
      <c r="AN1537" s="130">
        <v>13465.762000000001</v>
      </c>
      <c r="AO1537" s="130">
        <v>13588.067999999999</v>
      </c>
      <c r="AP1537" s="130">
        <v>13547.432000000001</v>
      </c>
      <c r="AQ1537" s="130">
        <v>13094.7</v>
      </c>
      <c r="AR1537" s="130">
        <v>13120.764999999999</v>
      </c>
      <c r="AS1537" s="130">
        <v>13350.904</v>
      </c>
      <c r="AT1537" s="130">
        <v>13414.528</v>
      </c>
      <c r="AU1537" s="130">
        <v>13132.001</v>
      </c>
      <c r="AV1537" s="130">
        <v>12341.141</v>
      </c>
      <c r="AW1537" s="129">
        <v>2012</v>
      </c>
    </row>
    <row r="1538" spans="1:49">
      <c r="A1538" s="129">
        <v>924</v>
      </c>
      <c r="B1538" s="129" t="s">
        <v>2998</v>
      </c>
      <c r="C1538" s="129" t="s">
        <v>1615</v>
      </c>
      <c r="D1538" s="129" t="s">
        <v>2997</v>
      </c>
      <c r="E1538" s="129" t="s">
        <v>1614</v>
      </c>
      <c r="F1538" s="129" t="s">
        <v>1613</v>
      </c>
      <c r="G1538" s="129" t="s">
        <v>1597</v>
      </c>
      <c r="I1538" s="129" t="s">
        <v>1612</v>
      </c>
      <c r="J1538" s="129" t="s">
        <v>1595</v>
      </c>
      <c r="K1538" s="129" t="s">
        <v>1595</v>
      </c>
      <c r="L1538" s="129" t="s">
        <v>1595</v>
      </c>
      <c r="M1538" s="129" t="s">
        <v>1595</v>
      </c>
      <c r="N1538" s="129">
        <v>0.97099999999999997</v>
      </c>
      <c r="O1538" s="129">
        <v>3.3050000000000002</v>
      </c>
      <c r="P1538" s="129">
        <v>3.2410000000000001</v>
      </c>
      <c r="Q1538" s="129">
        <v>3.5990000000000002</v>
      </c>
      <c r="R1538" s="129">
        <v>4.4610000000000003</v>
      </c>
      <c r="S1538" s="129">
        <v>6.4969999999999999</v>
      </c>
      <c r="T1538" s="129">
        <v>6.9480000000000004</v>
      </c>
      <c r="U1538" s="129">
        <v>7.4279999999999999</v>
      </c>
      <c r="V1538" s="129">
        <v>4.9809999999999999</v>
      </c>
      <c r="W1538" s="129">
        <v>6.7130000000000001</v>
      </c>
      <c r="X1538" s="129">
        <v>6.1369999999999996</v>
      </c>
      <c r="Y1538" s="129">
        <v>6.1369999999999996</v>
      </c>
      <c r="Z1538" s="129">
        <v>6.7869999999999999</v>
      </c>
      <c r="AA1538" s="129">
        <v>6.5529999999999999</v>
      </c>
      <c r="AB1538" s="129">
        <v>11.401</v>
      </c>
      <c r="AC1538" s="129">
        <v>13.811999999999999</v>
      </c>
      <c r="AD1538" s="129">
        <v>16.445</v>
      </c>
      <c r="AE1538" s="129">
        <v>17.710999999999999</v>
      </c>
      <c r="AF1538" s="129">
        <v>18.937000000000001</v>
      </c>
      <c r="AG1538" s="129">
        <v>19.245000000000001</v>
      </c>
      <c r="AH1538" s="129">
        <v>18.535</v>
      </c>
      <c r="AI1538" s="129">
        <v>17.635000000000002</v>
      </c>
      <c r="AJ1538" s="129">
        <v>16.187000000000001</v>
      </c>
      <c r="AK1538" s="129">
        <v>19.591000000000001</v>
      </c>
      <c r="AL1538" s="129">
        <v>16.963000000000001</v>
      </c>
      <c r="AM1538" s="129">
        <v>17.670000000000002</v>
      </c>
      <c r="AN1538" s="129">
        <v>33.537999999999997</v>
      </c>
      <c r="AO1538" s="129">
        <v>28.721</v>
      </c>
      <c r="AP1538" s="129">
        <v>26.106000000000002</v>
      </c>
      <c r="AQ1538" s="129">
        <v>22.898</v>
      </c>
      <c r="AR1538" s="129">
        <v>20.855</v>
      </c>
      <c r="AS1538" s="129">
        <v>19.300999999999998</v>
      </c>
      <c r="AT1538" s="129">
        <v>17.664999999999999</v>
      </c>
      <c r="AU1538" s="129">
        <v>15.733000000000001</v>
      </c>
      <c r="AV1538" s="129">
        <v>13.468</v>
      </c>
      <c r="AW1538" s="129">
        <v>2012</v>
      </c>
    </row>
    <row r="1539" spans="1:49">
      <c r="A1539" s="129">
        <v>924</v>
      </c>
      <c r="B1539" s="129" t="s">
        <v>2998</v>
      </c>
      <c r="C1539" s="129" t="s">
        <v>1611</v>
      </c>
      <c r="D1539" s="129" t="s">
        <v>2997</v>
      </c>
      <c r="E1539" s="129" t="s">
        <v>1610</v>
      </c>
      <c r="F1539" s="129" t="s">
        <v>1609</v>
      </c>
      <c r="G1539" s="129" t="s">
        <v>1608</v>
      </c>
      <c r="H1539" s="129" t="s">
        <v>1604</v>
      </c>
      <c r="I1539" s="129" t="s">
        <v>3000</v>
      </c>
      <c r="J1539" s="129" t="s">
        <v>1595</v>
      </c>
      <c r="K1539" s="129" t="s">
        <v>1595</v>
      </c>
      <c r="L1539" s="129">
        <v>532.33500000000004</v>
      </c>
      <c r="M1539" s="129">
        <v>596.26499999999999</v>
      </c>
      <c r="N1539" s="129">
        <v>720.80499999999995</v>
      </c>
      <c r="O1539" s="129">
        <v>901.60400000000004</v>
      </c>
      <c r="P1539" s="130">
        <v>1027.518</v>
      </c>
      <c r="Q1539" s="130">
        <v>1205.8620000000001</v>
      </c>
      <c r="R1539" s="130">
        <v>1504.2819999999999</v>
      </c>
      <c r="S1539" s="130">
        <v>1699.232</v>
      </c>
      <c r="T1539" s="130">
        <v>1866.7819999999999</v>
      </c>
      <c r="U1539" s="130">
        <v>2178.15</v>
      </c>
      <c r="V1539" s="130">
        <v>2692.348</v>
      </c>
      <c r="W1539" s="130">
        <v>3533.3919999999998</v>
      </c>
      <c r="X1539" s="130">
        <v>4819.7860000000001</v>
      </c>
      <c r="Y1539" s="130">
        <v>6079.3729999999996</v>
      </c>
      <c r="Z1539" s="130">
        <v>7117.6589999999997</v>
      </c>
      <c r="AA1539" s="130">
        <v>7897.3029999999999</v>
      </c>
      <c r="AB1539" s="130">
        <v>8440.2279999999992</v>
      </c>
      <c r="AC1539" s="130">
        <v>8967.7049999999999</v>
      </c>
      <c r="AD1539" s="130">
        <v>9921.4549999999999</v>
      </c>
      <c r="AE1539" s="130">
        <v>10965.517</v>
      </c>
      <c r="AF1539" s="130">
        <v>12033.269</v>
      </c>
      <c r="AG1539" s="130">
        <v>13582.276</v>
      </c>
      <c r="AH1539" s="130">
        <v>15987.834000000001</v>
      </c>
      <c r="AI1539" s="130">
        <v>18493.737000000001</v>
      </c>
      <c r="AJ1539" s="130">
        <v>21631.442999999999</v>
      </c>
      <c r="AK1539" s="130">
        <v>26581.030999999999</v>
      </c>
      <c r="AL1539" s="130">
        <v>31404.543000000001</v>
      </c>
      <c r="AM1539" s="130">
        <v>34090.281000000003</v>
      </c>
      <c r="AN1539" s="130">
        <v>40151.279999999999</v>
      </c>
      <c r="AO1539" s="130">
        <v>47310.404999999999</v>
      </c>
      <c r="AP1539" s="130">
        <v>51894.2</v>
      </c>
      <c r="AQ1539" s="130">
        <v>57187.928999999996</v>
      </c>
      <c r="AR1539" s="130">
        <v>62912.942999999999</v>
      </c>
      <c r="AS1539" s="130">
        <v>69171.773000000001</v>
      </c>
      <c r="AT1539" s="130">
        <v>75936.914000000004</v>
      </c>
      <c r="AU1539" s="130">
        <v>83469.245999999999</v>
      </c>
      <c r="AV1539" s="130">
        <v>91630.925000000003</v>
      </c>
      <c r="AW1539" s="129">
        <v>2012</v>
      </c>
    </row>
    <row r="1540" spans="1:49">
      <c r="A1540" s="129">
        <v>924</v>
      </c>
      <c r="B1540" s="129" t="s">
        <v>2998</v>
      </c>
      <c r="C1540" s="129" t="s">
        <v>1606</v>
      </c>
      <c r="D1540" s="129" t="s">
        <v>2997</v>
      </c>
      <c r="E1540" s="129" t="s">
        <v>1599</v>
      </c>
      <c r="F1540" s="129" t="s">
        <v>1598</v>
      </c>
      <c r="G1540" s="129" t="s">
        <v>1605</v>
      </c>
      <c r="H1540" s="129" t="s">
        <v>1604</v>
      </c>
      <c r="I1540" s="129" t="s">
        <v>2999</v>
      </c>
      <c r="J1540" s="129">
        <v>0.28599999999999998</v>
      </c>
      <c r="K1540" s="129">
        <v>2.2749999999999999</v>
      </c>
      <c r="L1540" s="129">
        <v>5.5990000000000002</v>
      </c>
      <c r="M1540" s="129">
        <v>4.1440000000000001</v>
      </c>
      <c r="N1540" s="129">
        <v>1.944</v>
      </c>
      <c r="O1540" s="129">
        <v>-11.507999999999999</v>
      </c>
      <c r="P1540" s="129">
        <v>-7.2329999999999997</v>
      </c>
      <c r="Q1540" s="129">
        <v>0.3</v>
      </c>
      <c r="R1540" s="129">
        <v>-3.802</v>
      </c>
      <c r="S1540" s="129">
        <v>-4.3170000000000002</v>
      </c>
      <c r="T1540" s="129">
        <v>11.997</v>
      </c>
      <c r="U1540" s="129">
        <v>13.272</v>
      </c>
      <c r="V1540" s="129">
        <v>6.4020000000000001</v>
      </c>
      <c r="W1540" s="129">
        <v>-11.903</v>
      </c>
      <c r="X1540" s="129">
        <v>7.657</v>
      </c>
      <c r="Y1540" s="129">
        <v>1.619</v>
      </c>
      <c r="Z1540" s="129">
        <v>7.242</v>
      </c>
      <c r="AA1540" s="129">
        <v>36.962000000000003</v>
      </c>
      <c r="AB1540" s="129">
        <v>31.472000000000001</v>
      </c>
      <c r="AC1540" s="129">
        <v>15.669</v>
      </c>
      <c r="AD1540" s="129">
        <v>20.518999999999998</v>
      </c>
      <c r="AE1540" s="129">
        <v>17.405000000000001</v>
      </c>
      <c r="AF1540" s="129">
        <v>35.421999999999997</v>
      </c>
      <c r="AG1540" s="129">
        <v>43.052</v>
      </c>
      <c r="AH1540" s="129">
        <v>68.941000000000003</v>
      </c>
      <c r="AI1540" s="129">
        <v>132.37799999999999</v>
      </c>
      <c r="AJ1540" s="129">
        <v>231.84299999999999</v>
      </c>
      <c r="AK1540" s="129">
        <v>353.18299999999999</v>
      </c>
      <c r="AL1540" s="129">
        <v>420.56900000000002</v>
      </c>
      <c r="AM1540" s="129">
        <v>243.25700000000001</v>
      </c>
      <c r="AN1540" s="129">
        <v>237.81</v>
      </c>
      <c r="AO1540" s="129">
        <v>136.09700000000001</v>
      </c>
      <c r="AP1540" s="129">
        <v>193.13900000000001</v>
      </c>
      <c r="AQ1540" s="129">
        <v>223.74299999999999</v>
      </c>
      <c r="AR1540" s="129">
        <v>258.89299999999997</v>
      </c>
      <c r="AS1540" s="129">
        <v>317.21800000000002</v>
      </c>
      <c r="AT1540" s="129">
        <v>390.01799999999997</v>
      </c>
      <c r="AU1540" s="129">
        <v>462.99900000000002</v>
      </c>
      <c r="AV1540" s="129">
        <v>559.18299999999999</v>
      </c>
      <c r="AW1540" s="129">
        <v>2012</v>
      </c>
    </row>
    <row r="1541" spans="1:49">
      <c r="A1541" s="129">
        <v>924</v>
      </c>
      <c r="B1541" s="129" t="s">
        <v>2998</v>
      </c>
      <c r="C1541" s="129" t="s">
        <v>1601</v>
      </c>
      <c r="D1541" s="129" t="s">
        <v>2997</v>
      </c>
      <c r="E1541" s="129" t="s">
        <v>1599</v>
      </c>
      <c r="F1541" s="129" t="s">
        <v>1598</v>
      </c>
      <c r="G1541" s="129" t="s">
        <v>1597</v>
      </c>
      <c r="I1541" s="129" t="s">
        <v>1596</v>
      </c>
      <c r="J1541" s="129">
        <v>9.4E-2</v>
      </c>
      <c r="K1541" s="129">
        <v>0.79300000000000004</v>
      </c>
      <c r="L1541" s="129">
        <v>1.9910000000000001</v>
      </c>
      <c r="M1541" s="129">
        <v>1.373</v>
      </c>
      <c r="N1541" s="129">
        <v>0.626</v>
      </c>
      <c r="O1541" s="129">
        <v>-3.7480000000000002</v>
      </c>
      <c r="P1541" s="129">
        <v>-2.431</v>
      </c>
      <c r="Q1541" s="129">
        <v>9.2999999999999999E-2</v>
      </c>
      <c r="R1541" s="129">
        <v>-0.94099999999999995</v>
      </c>
      <c r="S1541" s="129">
        <v>-0.95699999999999996</v>
      </c>
      <c r="T1541" s="129">
        <v>3.0739999999999998</v>
      </c>
      <c r="U1541" s="129">
        <v>3.2440000000000002</v>
      </c>
      <c r="V1541" s="129">
        <v>1.3109999999999999</v>
      </c>
      <c r="W1541" s="129">
        <v>-1.9410000000000001</v>
      </c>
      <c r="X1541" s="129">
        <v>1.369</v>
      </c>
      <c r="Y1541" s="129">
        <v>0.222</v>
      </c>
      <c r="Z1541" s="129">
        <v>0.84599999999999997</v>
      </c>
      <c r="AA1541" s="129">
        <v>3.88</v>
      </c>
      <c r="AB1541" s="129">
        <v>3.0870000000000002</v>
      </c>
      <c r="AC1541" s="129">
        <v>1.446</v>
      </c>
      <c r="AD1541" s="129">
        <v>1.712</v>
      </c>
      <c r="AE1541" s="129">
        <v>1.3140000000000001</v>
      </c>
      <c r="AF1541" s="129">
        <v>2.4359999999999999</v>
      </c>
      <c r="AG1541" s="129">
        <v>2.6240000000000001</v>
      </c>
      <c r="AH1541" s="129">
        <v>3.569</v>
      </c>
      <c r="AI1541" s="129">
        <v>5.8650000000000002</v>
      </c>
      <c r="AJ1541" s="129">
        <v>8.5459999999999994</v>
      </c>
      <c r="AK1541" s="129">
        <v>10.108000000000001</v>
      </c>
      <c r="AL1541" s="129">
        <v>9.3049999999999997</v>
      </c>
      <c r="AM1541" s="129">
        <v>4.8739999999999997</v>
      </c>
      <c r="AN1541" s="129">
        <v>4.01</v>
      </c>
      <c r="AO1541" s="129">
        <v>1.859</v>
      </c>
      <c r="AP1541" s="129">
        <v>2.3490000000000002</v>
      </c>
      <c r="AQ1541" s="129">
        <v>2.5030000000000001</v>
      </c>
      <c r="AR1541" s="129">
        <v>2.6520000000000001</v>
      </c>
      <c r="AS1541" s="129">
        <v>2.9809999999999999</v>
      </c>
      <c r="AT1541" s="129">
        <v>3.367</v>
      </c>
      <c r="AU1541" s="129">
        <v>3.665</v>
      </c>
      <c r="AV1541" s="129">
        <v>4.0640000000000001</v>
      </c>
      <c r="AW1541" s="129">
        <v>2012</v>
      </c>
    </row>
    <row r="1542" spans="1:49">
      <c r="A1542" s="129">
        <v>233</v>
      </c>
      <c r="B1542" s="129" t="s">
        <v>2989</v>
      </c>
      <c r="C1542" s="129" t="s">
        <v>1733</v>
      </c>
      <c r="D1542" s="129" t="s">
        <v>2988</v>
      </c>
      <c r="E1542" s="129" t="s">
        <v>1730</v>
      </c>
      <c r="F1542" s="129" t="s">
        <v>1732</v>
      </c>
      <c r="G1542" s="129" t="s">
        <v>1608</v>
      </c>
      <c r="H1542" s="129" t="s">
        <v>1604</v>
      </c>
      <c r="I1542" s="129" t="s">
        <v>2996</v>
      </c>
      <c r="J1542" s="130">
        <v>155733.95600000001</v>
      </c>
      <c r="K1542" s="130">
        <v>159279.82</v>
      </c>
      <c r="L1542" s="130">
        <v>160790.46299999999</v>
      </c>
      <c r="M1542" s="130">
        <v>163321.234</v>
      </c>
      <c r="N1542" s="130">
        <v>168793.61199999999</v>
      </c>
      <c r="O1542" s="130">
        <v>174038.209</v>
      </c>
      <c r="P1542" s="130">
        <v>184174.32699999999</v>
      </c>
      <c r="Q1542" s="130">
        <v>194062.52100000001</v>
      </c>
      <c r="R1542" s="130">
        <v>201949.55900000001</v>
      </c>
      <c r="S1542" s="130">
        <v>208844.31099999999</v>
      </c>
      <c r="T1542" s="130">
        <v>217787.02</v>
      </c>
      <c r="U1542" s="130">
        <v>222952.758</v>
      </c>
      <c r="V1542" s="130">
        <v>232658.46</v>
      </c>
      <c r="W1542" s="130">
        <v>245943.63800000001</v>
      </c>
      <c r="X1542" s="130">
        <v>258603.209</v>
      </c>
      <c r="Y1542" s="130">
        <v>272056.87900000002</v>
      </c>
      <c r="Z1542" s="130">
        <v>277649.97399999999</v>
      </c>
      <c r="AA1542" s="130">
        <v>287174.18300000002</v>
      </c>
      <c r="AB1542" s="130">
        <v>288810.45600000001</v>
      </c>
      <c r="AC1542" s="130">
        <v>276668.82</v>
      </c>
      <c r="AD1542" s="130">
        <v>284761</v>
      </c>
      <c r="AE1542" s="130">
        <v>289539</v>
      </c>
      <c r="AF1542" s="130">
        <v>296789</v>
      </c>
      <c r="AG1542" s="130">
        <v>308418</v>
      </c>
      <c r="AH1542" s="130">
        <v>324866</v>
      </c>
      <c r="AI1542" s="130">
        <v>340156</v>
      </c>
      <c r="AJ1542" s="130">
        <v>362938</v>
      </c>
      <c r="AK1542" s="130">
        <v>387983</v>
      </c>
      <c r="AL1542" s="130">
        <v>401744</v>
      </c>
      <c r="AM1542" s="130">
        <v>408379</v>
      </c>
      <c r="AN1542" s="130">
        <v>424599</v>
      </c>
      <c r="AO1542" s="130">
        <v>452815</v>
      </c>
      <c r="AP1542" s="130">
        <v>470755</v>
      </c>
      <c r="AQ1542" s="130">
        <v>488239.103</v>
      </c>
      <c r="AR1542" s="130">
        <v>508553.42200000002</v>
      </c>
      <c r="AS1542" s="130">
        <v>531328.26100000006</v>
      </c>
      <c r="AT1542" s="130">
        <v>555180.72100000002</v>
      </c>
      <c r="AU1542" s="130">
        <v>580135.17500000005</v>
      </c>
      <c r="AV1542" s="130">
        <v>606211.29099999997</v>
      </c>
      <c r="AW1542" s="129">
        <v>2012</v>
      </c>
    </row>
    <row r="1543" spans="1:49">
      <c r="A1543" s="129">
        <v>233</v>
      </c>
      <c r="B1543" s="129" t="s">
        <v>2989</v>
      </c>
      <c r="C1543" s="129" t="s">
        <v>1731</v>
      </c>
      <c r="D1543" s="129" t="s">
        <v>2988</v>
      </c>
      <c r="E1543" s="129" t="s">
        <v>1730</v>
      </c>
      <c r="F1543" s="129" t="s">
        <v>1729</v>
      </c>
      <c r="G1543" s="129" t="s">
        <v>1655</v>
      </c>
      <c r="I1543" s="129" t="s">
        <v>1728</v>
      </c>
      <c r="J1543" s="129">
        <v>4.4290000000000003</v>
      </c>
      <c r="K1543" s="129">
        <v>2.2770000000000001</v>
      </c>
      <c r="L1543" s="129">
        <v>0.94799999999999995</v>
      </c>
      <c r="M1543" s="129">
        <v>1.5740000000000001</v>
      </c>
      <c r="N1543" s="129">
        <v>3.351</v>
      </c>
      <c r="O1543" s="129">
        <v>3.1070000000000002</v>
      </c>
      <c r="P1543" s="129">
        <v>5.8239999999999998</v>
      </c>
      <c r="Q1543" s="129">
        <v>5.3689999999999998</v>
      </c>
      <c r="R1543" s="129">
        <v>4.0640000000000001</v>
      </c>
      <c r="S1543" s="129">
        <v>3.4140000000000001</v>
      </c>
      <c r="T1543" s="129">
        <v>4.282</v>
      </c>
      <c r="U1543" s="129">
        <v>2.3719999999999999</v>
      </c>
      <c r="V1543" s="129">
        <v>4.3529999999999998</v>
      </c>
      <c r="W1543" s="129">
        <v>5.71</v>
      </c>
      <c r="X1543" s="129">
        <v>5.1470000000000002</v>
      </c>
      <c r="Y1543" s="129">
        <v>5.202</v>
      </c>
      <c r="Z1543" s="129">
        <v>2.056</v>
      </c>
      <c r="AA1543" s="129">
        <v>3.43</v>
      </c>
      <c r="AB1543" s="129">
        <v>0.56999999999999995</v>
      </c>
      <c r="AC1543" s="129">
        <v>-4.2039999999999997</v>
      </c>
      <c r="AD1543" s="129">
        <v>2.9249999999999998</v>
      </c>
      <c r="AE1543" s="129">
        <v>1.6779999999999999</v>
      </c>
      <c r="AF1543" s="129">
        <v>2.504</v>
      </c>
      <c r="AG1543" s="129">
        <v>3.9180000000000001</v>
      </c>
      <c r="AH1543" s="129">
        <v>5.3330000000000002</v>
      </c>
      <c r="AI1543" s="129">
        <v>4.7069999999999999</v>
      </c>
      <c r="AJ1543" s="129">
        <v>6.6980000000000004</v>
      </c>
      <c r="AK1543" s="129">
        <v>6.9009999999999998</v>
      </c>
      <c r="AL1543" s="129">
        <v>3.5470000000000002</v>
      </c>
      <c r="AM1543" s="129">
        <v>1.6519999999999999</v>
      </c>
      <c r="AN1543" s="129">
        <v>3.972</v>
      </c>
      <c r="AO1543" s="129">
        <v>6.6449999999999996</v>
      </c>
      <c r="AP1543" s="129">
        <v>3.9620000000000002</v>
      </c>
      <c r="AQ1543" s="129">
        <v>3.714</v>
      </c>
      <c r="AR1543" s="129">
        <v>4.1609999999999996</v>
      </c>
      <c r="AS1543" s="129">
        <v>4.4779999999999998</v>
      </c>
      <c r="AT1543" s="129">
        <v>4.4889999999999999</v>
      </c>
      <c r="AU1543" s="129">
        <v>4.4950000000000001</v>
      </c>
      <c r="AV1543" s="129">
        <v>4.4950000000000001</v>
      </c>
      <c r="AW1543" s="129">
        <v>2012</v>
      </c>
    </row>
    <row r="1544" spans="1:49">
      <c r="A1544" s="129">
        <v>233</v>
      </c>
      <c r="B1544" s="129" t="s">
        <v>2989</v>
      </c>
      <c r="C1544" s="129" t="s">
        <v>1727</v>
      </c>
      <c r="D1544" s="129" t="s">
        <v>2988</v>
      </c>
      <c r="E1544" s="129" t="s">
        <v>1724</v>
      </c>
      <c r="F1544" s="129" t="s">
        <v>1726</v>
      </c>
      <c r="G1544" s="129" t="s">
        <v>1608</v>
      </c>
      <c r="H1544" s="129" t="s">
        <v>1604</v>
      </c>
      <c r="I1544" s="129" t="s">
        <v>2996</v>
      </c>
      <c r="J1544" s="130">
        <v>2192.9450000000002</v>
      </c>
      <c r="K1544" s="130">
        <v>2753.4859999999999</v>
      </c>
      <c r="L1544" s="130">
        <v>3468.009</v>
      </c>
      <c r="M1544" s="130">
        <v>4241.2939999999999</v>
      </c>
      <c r="N1544" s="130">
        <v>5355.6559999999999</v>
      </c>
      <c r="O1544" s="130">
        <v>6896.1450000000004</v>
      </c>
      <c r="P1544" s="130">
        <v>9426.4660000000003</v>
      </c>
      <c r="Q1544" s="130">
        <v>12254.496999999999</v>
      </c>
      <c r="R1544" s="130">
        <v>16291.378000000001</v>
      </c>
      <c r="S1544" s="130">
        <v>21006.544000000002</v>
      </c>
      <c r="T1544" s="130">
        <v>28090.887999999999</v>
      </c>
      <c r="U1544" s="130">
        <v>36254.493999999999</v>
      </c>
      <c r="V1544" s="130">
        <v>46542.500999999997</v>
      </c>
      <c r="W1544" s="130">
        <v>60961.589</v>
      </c>
      <c r="X1544" s="130">
        <v>80520.278000000006</v>
      </c>
      <c r="Y1544" s="130">
        <v>100677.808</v>
      </c>
      <c r="Z1544" s="130">
        <v>120079.451</v>
      </c>
      <c r="AA1544" s="130">
        <v>145113.37899999999</v>
      </c>
      <c r="AB1544" s="130">
        <v>167500.02499999999</v>
      </c>
      <c r="AC1544" s="130">
        <v>180712.85500000001</v>
      </c>
      <c r="AD1544" s="130">
        <v>208531</v>
      </c>
      <c r="AE1544" s="130">
        <v>225851</v>
      </c>
      <c r="AF1544" s="130">
        <v>245323</v>
      </c>
      <c r="AG1544" s="130">
        <v>272345</v>
      </c>
      <c r="AH1544" s="130">
        <v>307762</v>
      </c>
      <c r="AI1544" s="130">
        <v>340156</v>
      </c>
      <c r="AJ1544" s="130">
        <v>383898</v>
      </c>
      <c r="AK1544" s="130">
        <v>431072</v>
      </c>
      <c r="AL1544" s="130">
        <v>480087</v>
      </c>
      <c r="AM1544" s="130">
        <v>504647</v>
      </c>
      <c r="AN1544" s="130">
        <v>544924</v>
      </c>
      <c r="AO1544" s="130">
        <v>621615</v>
      </c>
      <c r="AP1544" s="130">
        <v>660408.98899999994</v>
      </c>
      <c r="AQ1544" s="130">
        <v>709584.28899999999</v>
      </c>
      <c r="AR1544" s="130">
        <v>758067.28599999996</v>
      </c>
      <c r="AS1544" s="130">
        <v>810914.41</v>
      </c>
      <c r="AT1544" s="130">
        <v>870735.94499999995</v>
      </c>
      <c r="AU1544" s="130">
        <v>933388.80299999996</v>
      </c>
      <c r="AV1544" s="130">
        <v>1003470.9449999999</v>
      </c>
      <c r="AW1544" s="129">
        <v>2012</v>
      </c>
    </row>
    <row r="1545" spans="1:49">
      <c r="A1545" s="129">
        <v>233</v>
      </c>
      <c r="B1545" s="129" t="s">
        <v>2989</v>
      </c>
      <c r="C1545" s="129" t="s">
        <v>1725</v>
      </c>
      <c r="D1545" s="129" t="s">
        <v>2988</v>
      </c>
      <c r="E1545" s="129" t="s">
        <v>1724</v>
      </c>
      <c r="F1545" s="129" t="s">
        <v>1723</v>
      </c>
      <c r="G1545" s="129" t="s">
        <v>1605</v>
      </c>
      <c r="H1545" s="129" t="s">
        <v>1604</v>
      </c>
      <c r="I1545" s="129" t="s">
        <v>1691</v>
      </c>
      <c r="J1545" s="129">
        <v>46.381999999999998</v>
      </c>
      <c r="K1545" s="129">
        <v>50.531999999999996</v>
      </c>
      <c r="L1545" s="129">
        <v>54.112000000000002</v>
      </c>
      <c r="M1545" s="129">
        <v>53.783000000000001</v>
      </c>
      <c r="N1545" s="129">
        <v>53.121000000000002</v>
      </c>
      <c r="O1545" s="129">
        <v>48.459000000000003</v>
      </c>
      <c r="P1545" s="129">
        <v>48.524999999999999</v>
      </c>
      <c r="Q1545" s="129">
        <v>50.511000000000003</v>
      </c>
      <c r="R1545" s="129">
        <v>54.454999999999998</v>
      </c>
      <c r="S1545" s="129">
        <v>54.908999999999999</v>
      </c>
      <c r="T1545" s="129">
        <v>55.929000000000002</v>
      </c>
      <c r="U1545" s="129">
        <v>57.27</v>
      </c>
      <c r="V1545" s="129">
        <v>68.435000000000002</v>
      </c>
      <c r="W1545" s="129">
        <v>77.492999999999995</v>
      </c>
      <c r="X1545" s="129">
        <v>97.415999999999997</v>
      </c>
      <c r="Y1545" s="129">
        <v>110.298</v>
      </c>
      <c r="Z1545" s="129">
        <v>119.443</v>
      </c>
      <c r="AA1545" s="129">
        <v>112.18</v>
      </c>
      <c r="AB1545" s="129">
        <v>108.617</v>
      </c>
      <c r="AC1545" s="129">
        <v>96.442999999999998</v>
      </c>
      <c r="AD1545" s="129">
        <v>99.899000000000001</v>
      </c>
      <c r="AE1545" s="129">
        <v>98.206000000000003</v>
      </c>
      <c r="AF1545" s="129">
        <v>97.817999999999998</v>
      </c>
      <c r="AG1545" s="129">
        <v>94.697999999999993</v>
      </c>
      <c r="AH1545" s="129">
        <v>118.797</v>
      </c>
      <c r="AI1545" s="129">
        <v>146.58500000000001</v>
      </c>
      <c r="AJ1545" s="129">
        <v>160.691</v>
      </c>
      <c r="AK1545" s="129">
        <v>210.565</v>
      </c>
      <c r="AL1545" s="129">
        <v>235.255</v>
      </c>
      <c r="AM1545" s="129">
        <v>231.59700000000001</v>
      </c>
      <c r="AN1545" s="129">
        <v>285.49400000000003</v>
      </c>
      <c r="AO1545" s="129">
        <v>330.75900000000001</v>
      </c>
      <c r="AP1545" s="129">
        <v>369.01799999999997</v>
      </c>
      <c r="AQ1545" s="129">
        <v>369.22500000000002</v>
      </c>
      <c r="AR1545" s="129">
        <v>388.858</v>
      </c>
      <c r="AS1545" s="129">
        <v>411.56299999999999</v>
      </c>
      <c r="AT1545" s="129">
        <v>437.86500000000001</v>
      </c>
      <c r="AU1545" s="129">
        <v>465.05</v>
      </c>
      <c r="AV1545" s="129">
        <v>495.84800000000001</v>
      </c>
      <c r="AW1545" s="129">
        <v>2012</v>
      </c>
    </row>
    <row r="1546" spans="1:49">
      <c r="A1546" s="129">
        <v>233</v>
      </c>
      <c r="B1546" s="129" t="s">
        <v>2989</v>
      </c>
      <c r="C1546" s="129" t="s">
        <v>1722</v>
      </c>
      <c r="D1546" s="129" t="s">
        <v>2988</v>
      </c>
      <c r="E1546" s="129" t="s">
        <v>1721</v>
      </c>
      <c r="F1546" s="129" t="s">
        <v>1720</v>
      </c>
      <c r="G1546" s="129" t="s">
        <v>1675</v>
      </c>
      <c r="I1546" s="129" t="s">
        <v>1719</v>
      </c>
      <c r="J1546" s="129">
        <v>1.4079999999999999</v>
      </c>
      <c r="K1546" s="129">
        <v>1.7290000000000001</v>
      </c>
      <c r="L1546" s="129">
        <v>2.157</v>
      </c>
      <c r="M1546" s="129">
        <v>2.597</v>
      </c>
      <c r="N1546" s="129">
        <v>3.173</v>
      </c>
      <c r="O1546" s="129">
        <v>3.9620000000000002</v>
      </c>
      <c r="P1546" s="129">
        <v>5.1180000000000003</v>
      </c>
      <c r="Q1546" s="129">
        <v>6.3150000000000004</v>
      </c>
      <c r="R1546" s="129">
        <v>8.0670000000000002</v>
      </c>
      <c r="S1546" s="129">
        <v>10.058</v>
      </c>
      <c r="T1546" s="129">
        <v>12.898</v>
      </c>
      <c r="U1546" s="129">
        <v>16.260999999999999</v>
      </c>
      <c r="V1546" s="129">
        <v>20.004999999999999</v>
      </c>
      <c r="W1546" s="129">
        <v>24.786999999999999</v>
      </c>
      <c r="X1546" s="129">
        <v>31.137</v>
      </c>
      <c r="Y1546" s="129">
        <v>37.006</v>
      </c>
      <c r="Z1546" s="129">
        <v>43.249000000000002</v>
      </c>
      <c r="AA1546" s="129">
        <v>50.530999999999999</v>
      </c>
      <c r="AB1546" s="129">
        <v>57.997</v>
      </c>
      <c r="AC1546" s="129">
        <v>65.316999999999993</v>
      </c>
      <c r="AD1546" s="129">
        <v>73.23</v>
      </c>
      <c r="AE1546" s="129">
        <v>78.004000000000005</v>
      </c>
      <c r="AF1546" s="129">
        <v>82.659000000000006</v>
      </c>
      <c r="AG1546" s="129">
        <v>88.304000000000002</v>
      </c>
      <c r="AH1546" s="129">
        <v>94.734999999999999</v>
      </c>
      <c r="AI1546" s="129">
        <v>100</v>
      </c>
      <c r="AJ1546" s="129">
        <v>105.77500000000001</v>
      </c>
      <c r="AK1546" s="129">
        <v>111.10599999999999</v>
      </c>
      <c r="AL1546" s="129">
        <v>119.501</v>
      </c>
      <c r="AM1546" s="129">
        <v>123.57299999999999</v>
      </c>
      <c r="AN1546" s="129">
        <v>128.339</v>
      </c>
      <c r="AO1546" s="129">
        <v>137.27799999999999</v>
      </c>
      <c r="AP1546" s="129">
        <v>140.28700000000001</v>
      </c>
      <c r="AQ1546" s="129">
        <v>145.33500000000001</v>
      </c>
      <c r="AR1546" s="129">
        <v>149.06299999999999</v>
      </c>
      <c r="AS1546" s="129">
        <v>152.62</v>
      </c>
      <c r="AT1546" s="129">
        <v>156.83799999999999</v>
      </c>
      <c r="AU1546" s="129">
        <v>160.892</v>
      </c>
      <c r="AV1546" s="129">
        <v>165.53200000000001</v>
      </c>
      <c r="AW1546" s="129">
        <v>2012</v>
      </c>
    </row>
    <row r="1547" spans="1:49">
      <c r="A1547" s="129">
        <v>233</v>
      </c>
      <c r="B1547" s="129" t="s">
        <v>2989</v>
      </c>
      <c r="C1547" s="129" t="s">
        <v>1718</v>
      </c>
      <c r="D1547" s="129" t="s">
        <v>2988</v>
      </c>
      <c r="E1547" s="129" t="s">
        <v>1717</v>
      </c>
      <c r="F1547" s="129" t="s">
        <v>1716</v>
      </c>
      <c r="G1547" s="129" t="s">
        <v>1608</v>
      </c>
      <c r="H1547" s="129" t="s">
        <v>3</v>
      </c>
      <c r="I1547" s="129" t="s">
        <v>1715</v>
      </c>
      <c r="J1547" s="130">
        <v>5474607.4050000003</v>
      </c>
      <c r="K1547" s="130">
        <v>5477263.9510000004</v>
      </c>
      <c r="L1547" s="130">
        <v>5410478.773</v>
      </c>
      <c r="M1547" s="130">
        <v>5379476.6789999995</v>
      </c>
      <c r="N1547" s="130">
        <v>5444203.5549999997</v>
      </c>
      <c r="O1547" s="130">
        <v>5651614.1799999997</v>
      </c>
      <c r="P1547" s="130">
        <v>5859207.6890000002</v>
      </c>
      <c r="Q1547" s="130">
        <v>6047121.0449999999</v>
      </c>
      <c r="R1547" s="130">
        <v>6163799.7740000002</v>
      </c>
      <c r="S1547" s="130">
        <v>6244692.8540000003</v>
      </c>
      <c r="T1547" s="130">
        <v>6382124.1940000001</v>
      </c>
      <c r="U1547" s="130">
        <v>6400518.193</v>
      </c>
      <c r="V1547" s="130">
        <v>6548193.1150000002</v>
      </c>
      <c r="W1547" s="130">
        <v>6792476.2709999997</v>
      </c>
      <c r="X1547" s="130">
        <v>7015322.4790000003</v>
      </c>
      <c r="Y1547" s="130">
        <v>7256849.9110000003</v>
      </c>
      <c r="Z1547" s="130">
        <v>7287400.8799999999</v>
      </c>
      <c r="AA1547" s="130">
        <v>7439745.6739999996</v>
      </c>
      <c r="AB1547" s="130">
        <v>7367613.6689999998</v>
      </c>
      <c r="AC1547" s="130">
        <v>6968987.915</v>
      </c>
      <c r="AD1547" s="130">
        <v>7069149.148</v>
      </c>
      <c r="AE1547" s="130">
        <v>7095446.2359999996</v>
      </c>
      <c r="AF1547" s="130">
        <v>7181399.6600000001</v>
      </c>
      <c r="AG1547" s="130">
        <v>7370059.9139999999</v>
      </c>
      <c r="AH1547" s="130">
        <v>7667806.3449999997</v>
      </c>
      <c r="AI1547" s="130">
        <v>7931153.3470000001</v>
      </c>
      <c r="AJ1547" s="130">
        <v>8361588.8509999998</v>
      </c>
      <c r="AK1547" s="130">
        <v>8832643.5299999993</v>
      </c>
      <c r="AL1547" s="130">
        <v>9038057.3699999992</v>
      </c>
      <c r="AM1547" s="130">
        <v>9079576.6209999993</v>
      </c>
      <c r="AN1547" s="130">
        <v>9329484.8920000009</v>
      </c>
      <c r="AO1547" s="130">
        <v>9832772.8350000009</v>
      </c>
      <c r="AP1547" s="130">
        <v>10102448.486</v>
      </c>
      <c r="AQ1547" s="130">
        <v>10354777.329</v>
      </c>
      <c r="AR1547" s="130">
        <v>10659118.453</v>
      </c>
      <c r="AS1547" s="130">
        <v>11005863.594000001</v>
      </c>
      <c r="AT1547" s="130">
        <v>11365069.298</v>
      </c>
      <c r="AU1547" s="130">
        <v>11736629.982000001</v>
      </c>
      <c r="AV1547" s="130">
        <v>12120338.179</v>
      </c>
      <c r="AW1547" s="129">
        <v>2009</v>
      </c>
    </row>
    <row r="1548" spans="1:49">
      <c r="A1548" s="129">
        <v>233</v>
      </c>
      <c r="B1548" s="129" t="s">
        <v>2989</v>
      </c>
      <c r="C1548" s="129" t="s">
        <v>1714</v>
      </c>
      <c r="D1548" s="129" t="s">
        <v>2988</v>
      </c>
      <c r="E1548" s="129" t="s">
        <v>1711</v>
      </c>
      <c r="F1548" s="129" t="s">
        <v>1713</v>
      </c>
      <c r="G1548" s="129" t="s">
        <v>1608</v>
      </c>
      <c r="H1548" s="129" t="s">
        <v>3</v>
      </c>
      <c r="I1548" s="129" t="s">
        <v>1699</v>
      </c>
      <c r="J1548" s="130">
        <v>77089.894</v>
      </c>
      <c r="K1548" s="130">
        <v>94686.009000000005</v>
      </c>
      <c r="L1548" s="130">
        <v>116695.92200000001</v>
      </c>
      <c r="M1548" s="130">
        <v>139699.802</v>
      </c>
      <c r="N1548" s="130">
        <v>172739.255</v>
      </c>
      <c r="O1548" s="130">
        <v>223941.34599999999</v>
      </c>
      <c r="P1548" s="130">
        <v>299887.74599999998</v>
      </c>
      <c r="Q1548" s="130">
        <v>381858.50799999997</v>
      </c>
      <c r="R1548" s="130">
        <v>497236.99400000001</v>
      </c>
      <c r="S1548" s="130">
        <v>628120.61100000003</v>
      </c>
      <c r="T1548" s="130">
        <v>823187.41399999999</v>
      </c>
      <c r="U1548" s="130">
        <v>1040792.449</v>
      </c>
      <c r="V1548" s="130">
        <v>1309942.8489999999</v>
      </c>
      <c r="W1548" s="130">
        <v>1683638.3629999999</v>
      </c>
      <c r="X1548" s="130">
        <v>2184333.7370000002</v>
      </c>
      <c r="Y1548" s="130">
        <v>2685481.6</v>
      </c>
      <c r="Z1548" s="130">
        <v>3151691.63</v>
      </c>
      <c r="AA1548" s="130">
        <v>3759413.952</v>
      </c>
      <c r="AB1548" s="130">
        <v>4272959.8260000004</v>
      </c>
      <c r="AC1548" s="130">
        <v>4551961.0750000002</v>
      </c>
      <c r="AD1548" s="130">
        <v>5176750.8229999999</v>
      </c>
      <c r="AE1548" s="130">
        <v>5534707.3380000005</v>
      </c>
      <c r="AF1548" s="130">
        <v>5936077.5120000001</v>
      </c>
      <c r="AG1548" s="130">
        <v>6508047.4129999997</v>
      </c>
      <c r="AH1548" s="130">
        <v>7264100.9409999996</v>
      </c>
      <c r="AI1548" s="130">
        <v>7931153.3470000001</v>
      </c>
      <c r="AJ1548" s="130">
        <v>8844478.2210000008</v>
      </c>
      <c r="AK1548" s="130">
        <v>9813587.9969999995</v>
      </c>
      <c r="AL1548" s="130">
        <v>10800544.249</v>
      </c>
      <c r="AM1548" s="130">
        <v>11219923.412</v>
      </c>
      <c r="AN1548" s="130">
        <v>11973321.24</v>
      </c>
      <c r="AO1548" s="130">
        <v>13498225.733999999</v>
      </c>
      <c r="AP1548" s="130">
        <v>14172441.691</v>
      </c>
      <c r="AQ1548" s="130">
        <v>15049157.813999999</v>
      </c>
      <c r="AR1548" s="130">
        <v>15888849.908</v>
      </c>
      <c r="AS1548" s="130">
        <v>16797174.252</v>
      </c>
      <c r="AT1548" s="130">
        <v>17824780.272</v>
      </c>
      <c r="AU1548" s="130">
        <v>18883252.513999999</v>
      </c>
      <c r="AV1548" s="130">
        <v>20062983.616</v>
      </c>
      <c r="AW1548" s="129">
        <v>2009</v>
      </c>
    </row>
    <row r="1549" spans="1:49">
      <c r="A1549" s="129">
        <v>233</v>
      </c>
      <c r="B1549" s="129" t="s">
        <v>2989</v>
      </c>
      <c r="C1549" s="129" t="s">
        <v>1712</v>
      </c>
      <c r="D1549" s="129" t="s">
        <v>2988</v>
      </c>
      <c r="E1549" s="129" t="s">
        <v>1711</v>
      </c>
      <c r="F1549" s="129" t="s">
        <v>1710</v>
      </c>
      <c r="G1549" s="129" t="s">
        <v>1605</v>
      </c>
      <c r="H1549" s="129" t="s">
        <v>3</v>
      </c>
      <c r="I1549" s="129" t="s">
        <v>1699</v>
      </c>
      <c r="J1549" s="130">
        <v>1630.4970000000001</v>
      </c>
      <c r="K1549" s="130">
        <v>1737.6769999999999</v>
      </c>
      <c r="L1549" s="130">
        <v>1820.8130000000001</v>
      </c>
      <c r="M1549" s="130">
        <v>1771.491</v>
      </c>
      <c r="N1549" s="130">
        <v>1713.3430000000001</v>
      </c>
      <c r="O1549" s="130">
        <v>1573.616</v>
      </c>
      <c r="P1549" s="130">
        <v>1543.7439999999999</v>
      </c>
      <c r="Q1549" s="130">
        <v>1573.96</v>
      </c>
      <c r="R1549" s="130">
        <v>1662.0550000000001</v>
      </c>
      <c r="S1549" s="130">
        <v>1641.845</v>
      </c>
      <c r="T1549" s="130">
        <v>1638.9670000000001</v>
      </c>
      <c r="U1549" s="130">
        <v>1644.0920000000001</v>
      </c>
      <c r="V1549" s="130">
        <v>1926.1030000000001</v>
      </c>
      <c r="W1549" s="130">
        <v>2140.21</v>
      </c>
      <c r="X1549" s="130">
        <v>2642.6790000000001</v>
      </c>
      <c r="Y1549" s="130">
        <v>2942.08</v>
      </c>
      <c r="Z1549" s="130">
        <v>3134.982</v>
      </c>
      <c r="AA1549" s="130">
        <v>2906.2089999999998</v>
      </c>
      <c r="AB1549" s="130">
        <v>2770.8530000000001</v>
      </c>
      <c r="AC1549" s="130">
        <v>2429.306</v>
      </c>
      <c r="AD1549" s="130">
        <v>2479.9699999999998</v>
      </c>
      <c r="AE1549" s="130">
        <v>2406.6350000000002</v>
      </c>
      <c r="AF1549" s="130">
        <v>2366.895</v>
      </c>
      <c r="AG1549" s="130">
        <v>2262.9459999999999</v>
      </c>
      <c r="AH1549" s="130">
        <v>2803.9520000000002</v>
      </c>
      <c r="AI1549" s="130">
        <v>3417.82</v>
      </c>
      <c r="AJ1549" s="130">
        <v>3702.09</v>
      </c>
      <c r="AK1549" s="130">
        <v>4793.6279999999997</v>
      </c>
      <c r="AL1549" s="130">
        <v>5292.549</v>
      </c>
      <c r="AM1549" s="130">
        <v>5149.1509999999998</v>
      </c>
      <c r="AN1549" s="130">
        <v>6273.0079999999998</v>
      </c>
      <c r="AO1549" s="130">
        <v>7182.3620000000001</v>
      </c>
      <c r="AP1549" s="130">
        <v>7919.1689999999999</v>
      </c>
      <c r="AQ1549" s="130">
        <v>7830.674</v>
      </c>
      <c r="AR1549" s="130">
        <v>8150.3419999999996</v>
      </c>
      <c r="AS1549" s="130">
        <v>8525.0619999999999</v>
      </c>
      <c r="AT1549" s="130">
        <v>8963.5110000000004</v>
      </c>
      <c r="AU1549" s="130">
        <v>9408.3520000000008</v>
      </c>
      <c r="AV1549" s="130">
        <v>9913.7729999999992</v>
      </c>
      <c r="AW1549" s="129">
        <v>2009</v>
      </c>
    </row>
    <row r="1550" spans="1:49">
      <c r="A1550" s="129">
        <v>233</v>
      </c>
      <c r="B1550" s="129" t="s">
        <v>2989</v>
      </c>
      <c r="C1550" s="129" t="s">
        <v>1709</v>
      </c>
      <c r="D1550" s="129" t="s">
        <v>2988</v>
      </c>
      <c r="E1550" s="129" t="s">
        <v>1708</v>
      </c>
      <c r="F1550" s="129" t="s">
        <v>1707</v>
      </c>
      <c r="G1550" s="129" t="s">
        <v>1625</v>
      </c>
    </row>
    <row r="1551" spans="1:49">
      <c r="A1551" s="129">
        <v>233</v>
      </c>
      <c r="B1551" s="129" t="s">
        <v>2989</v>
      </c>
      <c r="C1551" s="129" t="s">
        <v>1706</v>
      </c>
      <c r="D1551" s="129" t="s">
        <v>2988</v>
      </c>
      <c r="E1551" s="129" t="s">
        <v>1705</v>
      </c>
      <c r="F1551" s="129" t="s">
        <v>1704</v>
      </c>
      <c r="G1551" s="129" t="s">
        <v>1700</v>
      </c>
      <c r="H1551" s="129" t="s">
        <v>1604</v>
      </c>
      <c r="I1551" s="129" t="s">
        <v>1691</v>
      </c>
      <c r="J1551" s="129">
        <v>70.081000000000003</v>
      </c>
      <c r="K1551" s="129">
        <v>78.369</v>
      </c>
      <c r="L1551" s="129">
        <v>84.021000000000001</v>
      </c>
      <c r="M1551" s="129">
        <v>88.712000000000003</v>
      </c>
      <c r="N1551" s="129">
        <v>94.938999999999993</v>
      </c>
      <c r="O1551" s="129">
        <v>101.02</v>
      </c>
      <c r="P1551" s="129">
        <v>109.059</v>
      </c>
      <c r="Q1551" s="129">
        <v>117.84699999999999</v>
      </c>
      <c r="R1551" s="129">
        <v>126.93</v>
      </c>
      <c r="S1551" s="129">
        <v>136.36699999999999</v>
      </c>
      <c r="T1551" s="129">
        <v>147.46700000000001</v>
      </c>
      <c r="U1551" s="129">
        <v>155.989</v>
      </c>
      <c r="V1551" s="129">
        <v>166.49</v>
      </c>
      <c r="W1551" s="129">
        <v>180.18600000000001</v>
      </c>
      <c r="X1551" s="129">
        <v>193.49299999999999</v>
      </c>
      <c r="Y1551" s="129">
        <v>207.80699999999999</v>
      </c>
      <c r="Z1551" s="129">
        <v>215.95099999999999</v>
      </c>
      <c r="AA1551" s="129">
        <v>227.18100000000001</v>
      </c>
      <c r="AB1551" s="129">
        <v>230.95400000000001</v>
      </c>
      <c r="AC1551" s="129">
        <v>224.405</v>
      </c>
      <c r="AD1551" s="129">
        <v>236.21600000000001</v>
      </c>
      <c r="AE1551" s="129">
        <v>245.68</v>
      </c>
      <c r="AF1551" s="129">
        <v>255.703</v>
      </c>
      <c r="AG1551" s="129">
        <v>271.03399999999999</v>
      </c>
      <c r="AH1551" s="129">
        <v>292.23500000000001</v>
      </c>
      <c r="AI1551" s="129">
        <v>314.78199999999998</v>
      </c>
      <c r="AJ1551" s="129">
        <v>346.18799999999999</v>
      </c>
      <c r="AK1551" s="129">
        <v>379.9</v>
      </c>
      <c r="AL1551" s="129">
        <v>401.05700000000002</v>
      </c>
      <c r="AM1551" s="129">
        <v>410.81900000000002</v>
      </c>
      <c r="AN1551" s="129">
        <v>432.30700000000002</v>
      </c>
      <c r="AO1551" s="129">
        <v>470.09</v>
      </c>
      <c r="AP1551" s="129">
        <v>497.255</v>
      </c>
      <c r="AQ1551" s="129">
        <v>522.79600000000005</v>
      </c>
      <c r="AR1551" s="129">
        <v>553.46199999999999</v>
      </c>
      <c r="AS1551" s="129">
        <v>590.08299999999997</v>
      </c>
      <c r="AT1551" s="129">
        <v>629.36699999999996</v>
      </c>
      <c r="AU1551" s="129">
        <v>671.23500000000001</v>
      </c>
      <c r="AV1551" s="129">
        <v>715.83699999999999</v>
      </c>
      <c r="AW1551" s="129">
        <v>2012</v>
      </c>
    </row>
    <row r="1552" spans="1:49">
      <c r="A1552" s="129">
        <v>233</v>
      </c>
      <c r="B1552" s="129" t="s">
        <v>2989</v>
      </c>
      <c r="C1552" s="129" t="s">
        <v>1703</v>
      </c>
      <c r="D1552" s="129" t="s">
        <v>2988</v>
      </c>
      <c r="E1552" s="129" t="s">
        <v>1702</v>
      </c>
      <c r="F1552" s="129" t="s">
        <v>1701</v>
      </c>
      <c r="G1552" s="129" t="s">
        <v>1700</v>
      </c>
      <c r="H1552" s="129" t="s">
        <v>3</v>
      </c>
      <c r="I1552" s="129" t="s">
        <v>1699</v>
      </c>
      <c r="J1552" s="130">
        <v>2463.6120000000001</v>
      </c>
      <c r="K1552" s="130">
        <v>2694.9189999999999</v>
      </c>
      <c r="L1552" s="130">
        <v>2827.232</v>
      </c>
      <c r="M1552" s="130">
        <v>2921.9969999999998</v>
      </c>
      <c r="N1552" s="130">
        <v>3062.1120000000001</v>
      </c>
      <c r="O1552" s="130">
        <v>3280.4690000000001</v>
      </c>
      <c r="P1552" s="130">
        <v>3469.5410000000002</v>
      </c>
      <c r="Q1552" s="130">
        <v>3672.18</v>
      </c>
      <c r="R1552" s="130">
        <v>3874.098</v>
      </c>
      <c r="S1552" s="130">
        <v>4077.5259999999998</v>
      </c>
      <c r="T1552" s="130">
        <v>4321.4269999999997</v>
      </c>
      <c r="U1552" s="130">
        <v>4478.1130000000003</v>
      </c>
      <c r="V1552" s="130">
        <v>4685.8729999999996</v>
      </c>
      <c r="W1552" s="130">
        <v>4976.3739999999998</v>
      </c>
      <c r="X1552" s="130">
        <v>5249.0360000000001</v>
      </c>
      <c r="Y1552" s="130">
        <v>5543.0529999999999</v>
      </c>
      <c r="Z1552" s="130">
        <v>5667.9930000000004</v>
      </c>
      <c r="AA1552" s="130">
        <v>5885.5060000000003</v>
      </c>
      <c r="AB1552" s="130">
        <v>5891.6750000000002</v>
      </c>
      <c r="AC1552" s="130">
        <v>5652.5129999999999</v>
      </c>
      <c r="AD1552" s="130">
        <v>5864.0379999999996</v>
      </c>
      <c r="AE1552" s="130">
        <v>6020.64</v>
      </c>
      <c r="AF1552" s="130">
        <v>6187.2370000000001</v>
      </c>
      <c r="AG1552" s="130">
        <v>6476.7160000000003</v>
      </c>
      <c r="AH1552" s="130">
        <v>6897.6120000000001</v>
      </c>
      <c r="AI1552" s="130">
        <v>7339.5219999999999</v>
      </c>
      <c r="AJ1552" s="130">
        <v>7975.6909999999998</v>
      </c>
      <c r="AK1552" s="130">
        <v>8648.625</v>
      </c>
      <c r="AL1552" s="130">
        <v>9022.5910000000003</v>
      </c>
      <c r="AM1552" s="130">
        <v>9133.8359999999993</v>
      </c>
      <c r="AN1552" s="130">
        <v>9498.8580000000002</v>
      </c>
      <c r="AO1552" s="130">
        <v>10207.896000000001</v>
      </c>
      <c r="AP1552" s="130">
        <v>10671.148999999999</v>
      </c>
      <c r="AQ1552" s="130">
        <v>11087.683000000001</v>
      </c>
      <c r="AR1552" s="130">
        <v>11600.385</v>
      </c>
      <c r="AS1552" s="130">
        <v>12222.906000000001</v>
      </c>
      <c r="AT1552" s="130">
        <v>12883.739</v>
      </c>
      <c r="AU1552" s="130">
        <v>13579.65</v>
      </c>
      <c r="AV1552" s="130">
        <v>14312.142</v>
      </c>
      <c r="AW1552" s="129">
        <v>2009</v>
      </c>
    </row>
    <row r="1553" spans="1:49">
      <c r="A1553" s="129">
        <v>233</v>
      </c>
      <c r="B1553" s="129" t="s">
        <v>2989</v>
      </c>
      <c r="C1553" s="129" t="s">
        <v>1698</v>
      </c>
      <c r="D1553" s="129" t="s">
        <v>2988</v>
      </c>
      <c r="E1553" s="129" t="s">
        <v>1697</v>
      </c>
      <c r="F1553" s="129" t="s">
        <v>1696</v>
      </c>
      <c r="G1553" s="129" t="s">
        <v>50</v>
      </c>
      <c r="I1553" s="129" t="s">
        <v>1691</v>
      </c>
      <c r="J1553" s="129">
        <v>0.61099999999999999</v>
      </c>
      <c r="K1553" s="129">
        <v>0.61199999999999999</v>
      </c>
      <c r="L1553" s="129">
        <v>0.61399999999999999</v>
      </c>
      <c r="M1553" s="129">
        <v>0.60799999999999998</v>
      </c>
      <c r="N1553" s="129">
        <v>0.59899999999999998</v>
      </c>
      <c r="O1553" s="129">
        <v>0.59399999999999997</v>
      </c>
      <c r="P1553" s="129">
        <v>0.60799999999999998</v>
      </c>
      <c r="Q1553" s="129">
        <v>0.61799999999999999</v>
      </c>
      <c r="R1553" s="129">
        <v>0.61599999999999999</v>
      </c>
      <c r="S1553" s="129">
        <v>0.61299999999999999</v>
      </c>
      <c r="T1553" s="129">
        <v>0.62</v>
      </c>
      <c r="U1553" s="129">
        <v>0.622</v>
      </c>
      <c r="V1553" s="129">
        <v>0.59099999999999997</v>
      </c>
      <c r="W1553" s="129">
        <v>0.61199999999999999</v>
      </c>
      <c r="X1553" s="129">
        <v>0.623</v>
      </c>
      <c r="Y1553" s="129">
        <v>0.63200000000000001</v>
      </c>
      <c r="Z1553" s="129">
        <v>0.622</v>
      </c>
      <c r="AA1553" s="129">
        <v>0.61799999999999999</v>
      </c>
      <c r="AB1553" s="129">
        <v>0.60599999999999998</v>
      </c>
      <c r="AC1553" s="129">
        <v>0.56100000000000005</v>
      </c>
      <c r="AD1553" s="129">
        <v>0.55100000000000005</v>
      </c>
      <c r="AE1553" s="129">
        <v>0.54800000000000004</v>
      </c>
      <c r="AF1553" s="129">
        <v>0.54700000000000004</v>
      </c>
      <c r="AG1553" s="129">
        <v>0.54700000000000004</v>
      </c>
      <c r="AH1553" s="129">
        <v>0.54700000000000004</v>
      </c>
      <c r="AI1553" s="129">
        <v>0.54600000000000004</v>
      </c>
      <c r="AJ1553" s="129">
        <v>0.55400000000000005</v>
      </c>
      <c r="AK1553" s="129">
        <v>0.56299999999999994</v>
      </c>
      <c r="AL1553" s="129">
        <v>0.56899999999999995</v>
      </c>
      <c r="AM1553" s="129">
        <v>0.58199999999999996</v>
      </c>
      <c r="AN1553" s="129">
        <v>0.57599999999999996</v>
      </c>
      <c r="AO1553" s="129">
        <v>0.59199999999999997</v>
      </c>
      <c r="AP1553" s="129">
        <v>0.59799999999999998</v>
      </c>
      <c r="AQ1553" s="129">
        <v>0.60299999999999998</v>
      </c>
      <c r="AR1553" s="129">
        <v>0.60699999999999998</v>
      </c>
      <c r="AS1553" s="129">
        <v>0.61</v>
      </c>
      <c r="AT1553" s="129">
        <v>0.61299999999999999</v>
      </c>
      <c r="AU1553" s="129">
        <v>0.61499999999999999</v>
      </c>
      <c r="AV1553" s="129">
        <v>0.61699999999999999</v>
      </c>
      <c r="AW1553" s="129">
        <v>2011</v>
      </c>
    </row>
    <row r="1554" spans="1:49">
      <c r="A1554" s="129">
        <v>233</v>
      </c>
      <c r="B1554" s="129" t="s">
        <v>2989</v>
      </c>
      <c r="C1554" s="129" t="s">
        <v>1695</v>
      </c>
      <c r="D1554" s="129" t="s">
        <v>2988</v>
      </c>
      <c r="E1554" s="129" t="s">
        <v>1694</v>
      </c>
      <c r="F1554" s="129" t="s">
        <v>1693</v>
      </c>
      <c r="G1554" s="129" t="s">
        <v>1692</v>
      </c>
      <c r="I1554" s="129" t="s">
        <v>1691</v>
      </c>
      <c r="J1554" s="129">
        <v>31.291</v>
      </c>
      <c r="K1554" s="129">
        <v>35.134999999999998</v>
      </c>
      <c r="L1554" s="129">
        <v>41.276000000000003</v>
      </c>
      <c r="M1554" s="129">
        <v>47.81</v>
      </c>
      <c r="N1554" s="129">
        <v>56.411999999999999</v>
      </c>
      <c r="O1554" s="129">
        <v>68.265000000000001</v>
      </c>
      <c r="P1554" s="129">
        <v>86.433999999999997</v>
      </c>
      <c r="Q1554" s="129">
        <v>103.98699999999999</v>
      </c>
      <c r="R1554" s="129">
        <v>128.34899999999999</v>
      </c>
      <c r="S1554" s="129">
        <v>154.04499999999999</v>
      </c>
      <c r="T1554" s="129">
        <v>190.49</v>
      </c>
      <c r="U1554" s="129">
        <v>232.41800000000001</v>
      </c>
      <c r="V1554" s="129">
        <v>279.55200000000002</v>
      </c>
      <c r="W1554" s="129">
        <v>338.32600000000002</v>
      </c>
      <c r="X1554" s="129">
        <v>416.14</v>
      </c>
      <c r="Y1554" s="129">
        <v>484.47699999999998</v>
      </c>
      <c r="Z1554" s="129">
        <v>556.05100000000004</v>
      </c>
      <c r="AA1554" s="129">
        <v>638.75800000000004</v>
      </c>
      <c r="AB1554" s="129">
        <v>725.25400000000002</v>
      </c>
      <c r="AC1554" s="129">
        <v>805.29899999999998</v>
      </c>
      <c r="AD1554" s="129">
        <v>882.79600000000005</v>
      </c>
      <c r="AE1554" s="129">
        <v>919.28899999999999</v>
      </c>
      <c r="AF1554" s="129">
        <v>959.40700000000004</v>
      </c>
      <c r="AG1554" s="130">
        <v>1004.838</v>
      </c>
      <c r="AH1554" s="130">
        <v>1053.133</v>
      </c>
      <c r="AI1554" s="130">
        <v>1080.6089999999999</v>
      </c>
      <c r="AJ1554" s="130">
        <v>1108.9290000000001</v>
      </c>
      <c r="AK1554" s="130">
        <v>1134.6990000000001</v>
      </c>
      <c r="AL1554" s="130">
        <v>1197.056</v>
      </c>
      <c r="AM1554" s="130">
        <v>1228.3910000000001</v>
      </c>
      <c r="AN1554" s="130">
        <v>1260.501</v>
      </c>
      <c r="AO1554" s="130">
        <v>1322.3320000000001</v>
      </c>
      <c r="AP1554" s="130">
        <v>1328.1079999999999</v>
      </c>
      <c r="AQ1554" s="130">
        <v>1357.2860000000001</v>
      </c>
      <c r="AR1554" s="130">
        <v>1369.683</v>
      </c>
      <c r="AS1554" s="130">
        <v>1374.2370000000001</v>
      </c>
      <c r="AT1554" s="130">
        <v>1383.51</v>
      </c>
      <c r="AU1554" s="130">
        <v>1390.5550000000001</v>
      </c>
      <c r="AV1554" s="130">
        <v>1401.816</v>
      </c>
      <c r="AW1554" s="129">
        <v>2012</v>
      </c>
    </row>
    <row r="1555" spans="1:49">
      <c r="A1555" s="129">
        <v>233</v>
      </c>
      <c r="B1555" s="129" t="s">
        <v>2989</v>
      </c>
      <c r="C1555" s="129" t="s">
        <v>1690</v>
      </c>
      <c r="D1555" s="129" t="s">
        <v>2988</v>
      </c>
      <c r="E1555" s="129" t="s">
        <v>1689</v>
      </c>
      <c r="F1555" s="129" t="s">
        <v>1688</v>
      </c>
      <c r="G1555" s="129" t="s">
        <v>1597</v>
      </c>
      <c r="I1555" s="129" t="s">
        <v>2996</v>
      </c>
      <c r="J1555" s="129">
        <v>20.399999999999999</v>
      </c>
      <c r="K1555" s="129">
        <v>21.992999999999999</v>
      </c>
      <c r="L1555" s="129">
        <v>21.835999999999999</v>
      </c>
      <c r="M1555" s="129">
        <v>21.236999999999998</v>
      </c>
      <c r="N1555" s="129">
        <v>20.331</v>
      </c>
      <c r="O1555" s="129">
        <v>20.484000000000002</v>
      </c>
      <c r="P1555" s="129">
        <v>19.536000000000001</v>
      </c>
      <c r="Q1555" s="129">
        <v>21.369</v>
      </c>
      <c r="R1555" s="129">
        <v>23.547999999999998</v>
      </c>
      <c r="S1555" s="129">
        <v>21.443000000000001</v>
      </c>
      <c r="T1555" s="129">
        <v>19.888000000000002</v>
      </c>
      <c r="U1555" s="129">
        <v>17.146999999999998</v>
      </c>
      <c r="V1555" s="129">
        <v>18.459</v>
      </c>
      <c r="W1555" s="129">
        <v>22.687999999999999</v>
      </c>
      <c r="X1555" s="129">
        <v>27.442</v>
      </c>
      <c r="Y1555" s="129">
        <v>27.556999999999999</v>
      </c>
      <c r="Z1555" s="129">
        <v>24.004999999999999</v>
      </c>
      <c r="AA1555" s="129">
        <v>22.646999999999998</v>
      </c>
      <c r="AB1555" s="129">
        <v>21.335999999999999</v>
      </c>
      <c r="AC1555" s="129">
        <v>14.058999999999999</v>
      </c>
      <c r="AD1555" s="129">
        <v>14.896000000000001</v>
      </c>
      <c r="AE1555" s="129">
        <v>16.032</v>
      </c>
      <c r="AF1555" s="129">
        <v>17.251999999999999</v>
      </c>
      <c r="AG1555" s="129">
        <v>18.681999999999999</v>
      </c>
      <c r="AH1555" s="129">
        <v>19.440999999999999</v>
      </c>
      <c r="AI1555" s="129">
        <v>20.221</v>
      </c>
      <c r="AJ1555" s="129">
        <v>22.402999999999999</v>
      </c>
      <c r="AK1555" s="129">
        <v>23.027000000000001</v>
      </c>
      <c r="AL1555" s="129">
        <v>23.486999999999998</v>
      </c>
      <c r="AM1555" s="129">
        <v>22.44</v>
      </c>
      <c r="AN1555" s="129">
        <v>22.126000000000001</v>
      </c>
      <c r="AO1555" s="129">
        <v>23.747</v>
      </c>
      <c r="AP1555" s="129">
        <v>23.481999999999999</v>
      </c>
      <c r="AQ1555" s="129">
        <v>23.731999999999999</v>
      </c>
      <c r="AR1555" s="129">
        <v>23.428000000000001</v>
      </c>
      <c r="AS1555" s="129">
        <v>23.347000000000001</v>
      </c>
      <c r="AT1555" s="129">
        <v>22.957999999999998</v>
      </c>
      <c r="AU1555" s="129">
        <v>23.178000000000001</v>
      </c>
      <c r="AV1555" s="129">
        <v>23.073</v>
      </c>
      <c r="AW1555" s="129">
        <v>2012</v>
      </c>
    </row>
    <row r="1556" spans="1:49">
      <c r="A1556" s="129">
        <v>233</v>
      </c>
      <c r="B1556" s="129" t="s">
        <v>2989</v>
      </c>
      <c r="C1556" s="129" t="s">
        <v>1687</v>
      </c>
      <c r="D1556" s="129" t="s">
        <v>2988</v>
      </c>
      <c r="E1556" s="129" t="s">
        <v>1686</v>
      </c>
      <c r="F1556" s="129" t="s">
        <v>1685</v>
      </c>
      <c r="G1556" s="129" t="s">
        <v>1597</v>
      </c>
      <c r="I1556" s="129" t="s">
        <v>2996</v>
      </c>
      <c r="J1556" s="129">
        <v>17.914999999999999</v>
      </c>
      <c r="K1556" s="129">
        <v>14.492000000000001</v>
      </c>
      <c r="L1556" s="129">
        <v>11.092000000000001</v>
      </c>
      <c r="M1556" s="129">
        <v>10.795999999999999</v>
      </c>
      <c r="N1556" s="129">
        <v>12.269</v>
      </c>
      <c r="O1556" s="129">
        <v>13.877000000000001</v>
      </c>
      <c r="P1556" s="129">
        <v>18.190000000000001</v>
      </c>
      <c r="Q1556" s="129">
        <v>18.786000000000001</v>
      </c>
      <c r="R1556" s="129">
        <v>20.263999999999999</v>
      </c>
      <c r="S1556" s="129">
        <v>18.399000000000001</v>
      </c>
      <c r="T1556" s="129">
        <v>18.556999999999999</v>
      </c>
      <c r="U1556" s="129">
        <v>19.484999999999999</v>
      </c>
      <c r="V1556" s="129">
        <v>17.631</v>
      </c>
      <c r="W1556" s="129">
        <v>16.734000000000002</v>
      </c>
      <c r="X1556" s="129">
        <v>19.818000000000001</v>
      </c>
      <c r="Y1556" s="129">
        <v>19.611999999999998</v>
      </c>
      <c r="Z1556" s="129">
        <v>16.369</v>
      </c>
      <c r="AA1556" s="129">
        <v>14.631</v>
      </c>
      <c r="AB1556" s="129">
        <v>13.945</v>
      </c>
      <c r="AC1556" s="129">
        <v>12.862</v>
      </c>
      <c r="AD1556" s="129">
        <v>15.691000000000001</v>
      </c>
      <c r="AE1556" s="129">
        <v>14.935</v>
      </c>
      <c r="AF1556" s="129">
        <v>15.925000000000001</v>
      </c>
      <c r="AG1556" s="129">
        <v>17.635000000000002</v>
      </c>
      <c r="AH1556" s="129">
        <v>18.673999999999999</v>
      </c>
      <c r="AI1556" s="129">
        <v>18.934999999999999</v>
      </c>
      <c r="AJ1556" s="129">
        <v>20.544</v>
      </c>
      <c r="AK1556" s="129">
        <v>20.187999999999999</v>
      </c>
      <c r="AL1556" s="129">
        <v>20.619</v>
      </c>
      <c r="AM1556" s="129">
        <v>20.295999999999999</v>
      </c>
      <c r="AN1556" s="129">
        <v>19.036000000000001</v>
      </c>
      <c r="AO1556" s="129">
        <v>20.832000000000001</v>
      </c>
      <c r="AP1556" s="129">
        <v>20.254999999999999</v>
      </c>
      <c r="AQ1556" s="129">
        <v>20.509</v>
      </c>
      <c r="AR1556" s="129">
        <v>20.198</v>
      </c>
      <c r="AS1556" s="129">
        <v>20.177</v>
      </c>
      <c r="AT1556" s="129">
        <v>19.895</v>
      </c>
      <c r="AU1556" s="129">
        <v>20.199000000000002</v>
      </c>
      <c r="AV1556" s="129">
        <v>20.353000000000002</v>
      </c>
      <c r="AW1556" s="129">
        <v>2012</v>
      </c>
    </row>
    <row r="1557" spans="1:49">
      <c r="A1557" s="129">
        <v>233</v>
      </c>
      <c r="B1557" s="129" t="s">
        <v>2989</v>
      </c>
      <c r="C1557" s="129" t="s">
        <v>1683</v>
      </c>
      <c r="D1557" s="129" t="s">
        <v>2988</v>
      </c>
      <c r="E1557" s="129" t="s">
        <v>1680</v>
      </c>
      <c r="F1557" s="129" t="s">
        <v>1682</v>
      </c>
      <c r="G1557" s="129" t="s">
        <v>1675</v>
      </c>
      <c r="I1557" s="129" t="s">
        <v>2995</v>
      </c>
      <c r="J1557" s="129">
        <v>2.2490000000000001</v>
      </c>
      <c r="K1557" s="129">
        <v>2.8650000000000002</v>
      </c>
      <c r="L1557" s="129">
        <v>3.5670000000000002</v>
      </c>
      <c r="M1557" s="129">
        <v>4.2709999999999999</v>
      </c>
      <c r="N1557" s="129">
        <v>4.9610000000000003</v>
      </c>
      <c r="O1557" s="129">
        <v>6.1529999999999996</v>
      </c>
      <c r="P1557" s="129">
        <v>7.3150000000000004</v>
      </c>
      <c r="Q1557" s="129">
        <v>9.02</v>
      </c>
      <c r="R1557" s="129">
        <v>11.553000000000001</v>
      </c>
      <c r="S1557" s="129">
        <v>14.545</v>
      </c>
      <c r="T1557" s="129">
        <v>18.777000000000001</v>
      </c>
      <c r="U1557" s="129">
        <v>24.48</v>
      </c>
      <c r="V1557" s="129">
        <v>31.094999999999999</v>
      </c>
      <c r="W1557" s="129">
        <v>38.073</v>
      </c>
      <c r="X1557" s="129">
        <v>46.771000000000001</v>
      </c>
      <c r="Y1557" s="129">
        <v>56.543999999999997</v>
      </c>
      <c r="Z1557" s="129">
        <v>68.304000000000002</v>
      </c>
      <c r="AA1557" s="129">
        <v>80.918000000000006</v>
      </c>
      <c r="AB1557" s="129">
        <v>96.03</v>
      </c>
      <c r="AC1557" s="129">
        <v>106.474</v>
      </c>
      <c r="AD1557" s="129">
        <v>116.29300000000001</v>
      </c>
      <c r="AE1557" s="129">
        <v>125.559</v>
      </c>
      <c r="AF1557" s="129">
        <v>133.53100000000001</v>
      </c>
      <c r="AG1557" s="129">
        <v>143.05099999999999</v>
      </c>
      <c r="AH1557" s="129">
        <v>151.501</v>
      </c>
      <c r="AI1557" s="129">
        <v>159.149</v>
      </c>
      <c r="AJ1557" s="129">
        <v>165.98599999999999</v>
      </c>
      <c r="AK1557" s="129">
        <v>175.18899999999999</v>
      </c>
      <c r="AL1557" s="129">
        <v>187.447</v>
      </c>
      <c r="AM1557" s="129">
        <v>195.32400000000001</v>
      </c>
      <c r="AN1557" s="129">
        <v>199.762</v>
      </c>
      <c r="AO1557" s="129">
        <v>206.584</v>
      </c>
      <c r="AP1557" s="129">
        <v>213.131</v>
      </c>
      <c r="AQ1557" s="129">
        <v>217.86099999999999</v>
      </c>
      <c r="AR1557" s="129">
        <v>224.40799999999999</v>
      </c>
      <c r="AS1557" s="129">
        <v>231.11500000000001</v>
      </c>
      <c r="AT1557" s="129">
        <v>238.023</v>
      </c>
      <c r="AU1557" s="129">
        <v>245.137</v>
      </c>
      <c r="AV1557" s="129">
        <v>252.464</v>
      </c>
      <c r="AW1557" s="129">
        <v>2012</v>
      </c>
    </row>
    <row r="1558" spans="1:49">
      <c r="A1558" s="129">
        <v>233</v>
      </c>
      <c r="B1558" s="129" t="s">
        <v>2989</v>
      </c>
      <c r="C1558" s="129" t="s">
        <v>1681</v>
      </c>
      <c r="D1558" s="129" t="s">
        <v>2988</v>
      </c>
      <c r="E1558" s="129" t="s">
        <v>1680</v>
      </c>
      <c r="F1558" s="129" t="s">
        <v>1679</v>
      </c>
      <c r="G1558" s="129" t="s">
        <v>1655</v>
      </c>
      <c r="I1558" s="129" t="s">
        <v>1678</v>
      </c>
      <c r="J1558" s="129">
        <v>25.931999999999999</v>
      </c>
      <c r="K1558" s="129">
        <v>27.396999999999998</v>
      </c>
      <c r="L1558" s="129">
        <v>24.5</v>
      </c>
      <c r="M1558" s="129">
        <v>19.760999999999999</v>
      </c>
      <c r="N1558" s="129">
        <v>16.137</v>
      </c>
      <c r="O1558" s="129">
        <v>24.042999999999999</v>
      </c>
      <c r="P1558" s="129">
        <v>18.876999999999999</v>
      </c>
      <c r="Q1558" s="129">
        <v>23.300999999999998</v>
      </c>
      <c r="R1558" s="129">
        <v>28.094000000000001</v>
      </c>
      <c r="S1558" s="129">
        <v>25.896000000000001</v>
      </c>
      <c r="T1558" s="129">
        <v>29.091999999999999</v>
      </c>
      <c r="U1558" s="129">
        <v>30.373999999999999</v>
      </c>
      <c r="V1558" s="129">
        <v>27.023</v>
      </c>
      <c r="W1558" s="129">
        <v>22.437999999999999</v>
      </c>
      <c r="X1558" s="129">
        <v>22.847999999999999</v>
      </c>
      <c r="Y1558" s="129">
        <v>20.893000000000001</v>
      </c>
      <c r="Z1558" s="129">
        <v>20.797999999999998</v>
      </c>
      <c r="AA1558" s="129">
        <v>18.468</v>
      </c>
      <c r="AB1558" s="129">
        <v>18.675999999999998</v>
      </c>
      <c r="AC1558" s="129">
        <v>10.875</v>
      </c>
      <c r="AD1558" s="129">
        <v>9.2210000000000001</v>
      </c>
      <c r="AE1558" s="129">
        <v>7.968</v>
      </c>
      <c r="AF1558" s="129">
        <v>6.3490000000000002</v>
      </c>
      <c r="AG1558" s="129">
        <v>7.13</v>
      </c>
      <c r="AH1558" s="129">
        <v>5.9059999999999997</v>
      </c>
      <c r="AI1558" s="129">
        <v>5.048</v>
      </c>
      <c r="AJ1558" s="129">
        <v>4.2960000000000003</v>
      </c>
      <c r="AK1558" s="129">
        <v>5.5439999999999996</v>
      </c>
      <c r="AL1558" s="129">
        <v>6.9969999999999999</v>
      </c>
      <c r="AM1558" s="129">
        <v>4.2030000000000003</v>
      </c>
      <c r="AN1558" s="129">
        <v>2.2719999999999998</v>
      </c>
      <c r="AO1558" s="129">
        <v>3.415</v>
      </c>
      <c r="AP1558" s="129">
        <v>3.169</v>
      </c>
      <c r="AQ1558" s="129">
        <v>2.2189999999999999</v>
      </c>
      <c r="AR1558" s="129">
        <v>3.0049999999999999</v>
      </c>
      <c r="AS1558" s="129">
        <v>2.9889999999999999</v>
      </c>
      <c r="AT1558" s="129">
        <v>2.9889999999999999</v>
      </c>
      <c r="AU1558" s="129">
        <v>2.9889999999999999</v>
      </c>
      <c r="AV1558" s="129">
        <v>2.9889999999999999</v>
      </c>
      <c r="AW1558" s="129">
        <v>2012</v>
      </c>
    </row>
    <row r="1559" spans="1:49">
      <c r="A1559" s="129">
        <v>233</v>
      </c>
      <c r="B1559" s="129" t="s">
        <v>2989</v>
      </c>
      <c r="C1559" s="129" t="s">
        <v>1677</v>
      </c>
      <c r="D1559" s="129" t="s">
        <v>2988</v>
      </c>
      <c r="E1559" s="129" t="s">
        <v>1672</v>
      </c>
      <c r="F1559" s="129" t="s">
        <v>1676</v>
      </c>
      <c r="G1559" s="129" t="s">
        <v>1675</v>
      </c>
      <c r="I1559" s="129" t="s">
        <v>2995</v>
      </c>
      <c r="J1559" s="129">
        <v>2.4729999999999999</v>
      </c>
      <c r="K1559" s="129">
        <v>3.1240000000000001</v>
      </c>
      <c r="L1559" s="129">
        <v>3.875</v>
      </c>
      <c r="M1559" s="129">
        <v>4.5199999999999996</v>
      </c>
      <c r="N1559" s="129">
        <v>5.3460000000000001</v>
      </c>
      <c r="O1559" s="129">
        <v>6.5469999999999997</v>
      </c>
      <c r="P1559" s="129">
        <v>7.9180000000000001</v>
      </c>
      <c r="Q1559" s="129">
        <v>9.82</v>
      </c>
      <c r="R1559" s="129">
        <v>12.585000000000001</v>
      </c>
      <c r="S1559" s="129">
        <v>15.87</v>
      </c>
      <c r="T1559" s="129">
        <v>21.004000000000001</v>
      </c>
      <c r="U1559" s="129">
        <v>26.638000000000002</v>
      </c>
      <c r="V1559" s="129">
        <v>33.334000000000003</v>
      </c>
      <c r="W1559" s="129">
        <v>40.869999999999997</v>
      </c>
      <c r="X1559" s="129">
        <v>50.103999999999999</v>
      </c>
      <c r="Y1559" s="129">
        <v>59.859000000000002</v>
      </c>
      <c r="Z1559" s="129">
        <v>72.811000000000007</v>
      </c>
      <c r="AA1559" s="129">
        <v>85.686999999999998</v>
      </c>
      <c r="AB1559" s="129">
        <v>100</v>
      </c>
      <c r="AC1559" s="129">
        <v>109.23</v>
      </c>
      <c r="AD1559" s="129">
        <v>118.79</v>
      </c>
      <c r="AE1559" s="129">
        <v>127.87</v>
      </c>
      <c r="AF1559" s="129">
        <v>136.81</v>
      </c>
      <c r="AG1559" s="129">
        <v>145.69200000000001</v>
      </c>
      <c r="AH1559" s="129">
        <v>153.702</v>
      </c>
      <c r="AI1559" s="129">
        <v>161.16399999999999</v>
      </c>
      <c r="AJ1559" s="129">
        <v>168.38</v>
      </c>
      <c r="AK1559" s="129">
        <v>177.96199999999999</v>
      </c>
      <c r="AL1559" s="129">
        <v>191.624</v>
      </c>
      <c r="AM1559" s="129">
        <v>195.45699999999999</v>
      </c>
      <c r="AN1559" s="129">
        <v>201.66499999999999</v>
      </c>
      <c r="AO1559" s="129">
        <v>209.17699999999999</v>
      </c>
      <c r="AP1559" s="129">
        <v>214.274</v>
      </c>
      <c r="AQ1559" s="129">
        <v>219.32499999999999</v>
      </c>
      <c r="AR1559" s="129">
        <v>225.88</v>
      </c>
      <c r="AS1559" s="129">
        <v>232.63200000000001</v>
      </c>
      <c r="AT1559" s="129">
        <v>239.58500000000001</v>
      </c>
      <c r="AU1559" s="129">
        <v>246.745</v>
      </c>
      <c r="AV1559" s="129">
        <v>254.12</v>
      </c>
      <c r="AW1559" s="129">
        <v>2012</v>
      </c>
    </row>
    <row r="1560" spans="1:49">
      <c r="A1560" s="129">
        <v>233</v>
      </c>
      <c r="B1560" s="129" t="s">
        <v>2989</v>
      </c>
      <c r="C1560" s="129" t="s">
        <v>1673</v>
      </c>
      <c r="D1560" s="129" t="s">
        <v>2988</v>
      </c>
      <c r="E1560" s="129" t="s">
        <v>1672</v>
      </c>
      <c r="F1560" s="129" t="s">
        <v>1671</v>
      </c>
      <c r="G1560" s="129" t="s">
        <v>1655</v>
      </c>
      <c r="I1560" s="129" t="s">
        <v>1670</v>
      </c>
      <c r="J1560" s="129">
        <v>25.931999999999999</v>
      </c>
      <c r="K1560" s="129">
        <v>26.324999999999999</v>
      </c>
      <c r="L1560" s="129">
        <v>24.061</v>
      </c>
      <c r="M1560" s="129">
        <v>16.64</v>
      </c>
      <c r="N1560" s="129">
        <v>18.28</v>
      </c>
      <c r="O1560" s="129">
        <v>22.469000000000001</v>
      </c>
      <c r="P1560" s="129">
        <v>20.931000000000001</v>
      </c>
      <c r="Q1560" s="129">
        <v>24.027999999999999</v>
      </c>
      <c r="R1560" s="129">
        <v>28.15</v>
      </c>
      <c r="S1560" s="129">
        <v>26.1</v>
      </c>
      <c r="T1560" s="129">
        <v>32.354999999999997</v>
      </c>
      <c r="U1560" s="129">
        <v>26.824000000000002</v>
      </c>
      <c r="V1560" s="129">
        <v>25.134</v>
      </c>
      <c r="W1560" s="129">
        <v>22.608000000000001</v>
      </c>
      <c r="X1560" s="129">
        <v>22.596</v>
      </c>
      <c r="Y1560" s="129">
        <v>19.468</v>
      </c>
      <c r="Z1560" s="129">
        <v>21.638999999999999</v>
      </c>
      <c r="AA1560" s="129">
        <v>17.684000000000001</v>
      </c>
      <c r="AB1560" s="129">
        <v>16.702999999999999</v>
      </c>
      <c r="AC1560" s="129">
        <v>9.23</v>
      </c>
      <c r="AD1560" s="129">
        <v>8.7520000000000007</v>
      </c>
      <c r="AE1560" s="129">
        <v>7.6440000000000001</v>
      </c>
      <c r="AF1560" s="129">
        <v>6.9909999999999997</v>
      </c>
      <c r="AG1560" s="129">
        <v>6.492</v>
      </c>
      <c r="AH1560" s="129">
        <v>5.4980000000000002</v>
      </c>
      <c r="AI1560" s="129">
        <v>4.8550000000000004</v>
      </c>
      <c r="AJ1560" s="129">
        <v>4.4779999999999998</v>
      </c>
      <c r="AK1560" s="129">
        <v>5.69</v>
      </c>
      <c r="AL1560" s="129">
        <v>7.6769999999999996</v>
      </c>
      <c r="AM1560" s="129">
        <v>2</v>
      </c>
      <c r="AN1560" s="129">
        <v>3.1760000000000002</v>
      </c>
      <c r="AO1560" s="129">
        <v>3.7250000000000001</v>
      </c>
      <c r="AP1560" s="129">
        <v>2.4369999999999998</v>
      </c>
      <c r="AQ1560" s="129">
        <v>2.3570000000000002</v>
      </c>
      <c r="AR1560" s="129">
        <v>2.9889999999999999</v>
      </c>
      <c r="AS1560" s="129">
        <v>2.9889999999999999</v>
      </c>
      <c r="AT1560" s="129">
        <v>2.9889999999999999</v>
      </c>
      <c r="AU1560" s="129">
        <v>2.9889999999999999</v>
      </c>
      <c r="AV1560" s="129">
        <v>2.9889999999999999</v>
      </c>
      <c r="AW1560" s="129">
        <v>2012</v>
      </c>
    </row>
    <row r="1561" spans="1:49">
      <c r="A1561" s="129">
        <v>233</v>
      </c>
      <c r="B1561" s="129" t="s">
        <v>2989</v>
      </c>
      <c r="C1561" s="129" t="s">
        <v>1669</v>
      </c>
      <c r="D1561" s="129" t="s">
        <v>2988</v>
      </c>
      <c r="E1561" s="129" t="s">
        <v>1668</v>
      </c>
      <c r="G1561" s="129" t="s">
        <v>50</v>
      </c>
    </row>
    <row r="1562" spans="1:49">
      <c r="A1562" s="129">
        <v>233</v>
      </c>
      <c r="B1562" s="129" t="s">
        <v>2989</v>
      </c>
      <c r="C1562" s="129" t="s">
        <v>1667</v>
      </c>
      <c r="D1562" s="129" t="s">
        <v>2988</v>
      </c>
      <c r="E1562" s="129" t="s">
        <v>1666</v>
      </c>
      <c r="F1562" s="129" t="s">
        <v>1665</v>
      </c>
      <c r="G1562" s="129" t="s">
        <v>1655</v>
      </c>
      <c r="I1562" s="129" t="s">
        <v>2994</v>
      </c>
      <c r="J1562" s="129">
        <v>20.016999999999999</v>
      </c>
      <c r="K1562" s="129">
        <v>36.796999999999997</v>
      </c>
      <c r="L1562" s="129">
        <v>23.123000000000001</v>
      </c>
      <c r="M1562" s="129">
        <v>-8.8819999999999997</v>
      </c>
      <c r="N1562" s="129">
        <v>-8.77</v>
      </c>
      <c r="O1562" s="129">
        <v>-6.008</v>
      </c>
      <c r="P1562" s="129">
        <v>10.116</v>
      </c>
      <c r="Q1562" s="129">
        <v>4.9059999999999997</v>
      </c>
      <c r="R1562" s="129">
        <v>3.758</v>
      </c>
      <c r="S1562" s="129">
        <v>-2.6589999999999998</v>
      </c>
      <c r="T1562" s="129">
        <v>9.1489999999999991</v>
      </c>
      <c r="U1562" s="129">
        <v>-21.17</v>
      </c>
      <c r="V1562" s="129">
        <v>24.765999999999998</v>
      </c>
      <c r="W1562" s="129">
        <v>44.869</v>
      </c>
      <c r="X1562" s="129">
        <v>16.759</v>
      </c>
      <c r="Y1562" s="129">
        <v>6.7190000000000003</v>
      </c>
      <c r="Z1562" s="129">
        <v>1.389</v>
      </c>
      <c r="AA1562" s="129">
        <v>18.611999999999998</v>
      </c>
      <c r="AB1562" s="129">
        <v>1.123</v>
      </c>
      <c r="AC1562" s="129">
        <v>-23.693999999999999</v>
      </c>
      <c r="AD1562" s="129">
        <v>7.7409999999999997</v>
      </c>
      <c r="AE1562" s="129">
        <v>13.766999999999999</v>
      </c>
      <c r="AF1562" s="129">
        <v>-2.1230000000000002</v>
      </c>
      <c r="AG1562" s="129">
        <v>2.0190000000000001</v>
      </c>
      <c r="AH1562" s="129">
        <v>10.866</v>
      </c>
      <c r="AI1562" s="129">
        <v>15.327</v>
      </c>
      <c r="AJ1562" s="129">
        <v>15.398</v>
      </c>
      <c r="AK1562" s="129">
        <v>18.565000000000001</v>
      </c>
      <c r="AL1562" s="129">
        <v>10.951000000000001</v>
      </c>
      <c r="AM1562" s="129">
        <v>-9.0259999999999998</v>
      </c>
      <c r="AN1562" s="129">
        <v>13.865</v>
      </c>
      <c r="AO1562" s="129">
        <v>21.661999999999999</v>
      </c>
      <c r="AP1562" s="129">
        <v>10.724</v>
      </c>
      <c r="AQ1562" s="129">
        <v>2.2549999999999999</v>
      </c>
      <c r="AR1562" s="129">
        <v>5.2480000000000002</v>
      </c>
      <c r="AS1562" s="129">
        <v>6.2560000000000002</v>
      </c>
      <c r="AT1562" s="129">
        <v>4.8490000000000002</v>
      </c>
      <c r="AU1562" s="129">
        <v>4.8929999999999998</v>
      </c>
      <c r="AV1562" s="129">
        <v>3.5209999999999999</v>
      </c>
      <c r="AW1562" s="129">
        <v>2012</v>
      </c>
    </row>
    <row r="1563" spans="1:49">
      <c r="A1563" s="129">
        <v>233</v>
      </c>
      <c r="B1563" s="129" t="s">
        <v>2989</v>
      </c>
      <c r="C1563" s="129" t="s">
        <v>1664</v>
      </c>
      <c r="D1563" s="129" t="s">
        <v>2988</v>
      </c>
      <c r="E1563" s="129" t="s">
        <v>1663</v>
      </c>
      <c r="F1563" s="129" t="s">
        <v>1662</v>
      </c>
      <c r="G1563" s="129" t="s">
        <v>1655</v>
      </c>
      <c r="I1563" s="129" t="s">
        <v>2994</v>
      </c>
      <c r="J1563" s="129">
        <v>23.082000000000001</v>
      </c>
      <c r="K1563" s="129">
        <v>10.305999999999999</v>
      </c>
      <c r="L1563" s="129">
        <v>22.943999999999999</v>
      </c>
      <c r="M1563" s="129">
        <v>-12.553000000000001</v>
      </c>
      <c r="N1563" s="129">
        <v>-6.8179999999999996</v>
      </c>
      <c r="O1563" s="129">
        <v>-7.0880000000000001</v>
      </c>
      <c r="P1563" s="129">
        <v>0.72699999999999998</v>
      </c>
      <c r="Q1563" s="129">
        <v>1.81</v>
      </c>
      <c r="R1563" s="129">
        <v>12.621</v>
      </c>
      <c r="S1563" s="129">
        <v>-2.4489999999999998</v>
      </c>
      <c r="T1563" s="129">
        <v>10.617000000000001</v>
      </c>
      <c r="U1563" s="129">
        <v>-5.0060000000000002</v>
      </c>
      <c r="V1563" s="129">
        <v>24.65</v>
      </c>
      <c r="W1563" s="129">
        <v>44.905000000000001</v>
      </c>
      <c r="X1563" s="129">
        <v>21.315999999999999</v>
      </c>
      <c r="Y1563" s="129">
        <v>7.8769999999999998</v>
      </c>
      <c r="Z1563" s="129">
        <v>1.389</v>
      </c>
      <c r="AA1563" s="129">
        <v>18.611999999999998</v>
      </c>
      <c r="AB1563" s="129">
        <v>1.123</v>
      </c>
      <c r="AC1563" s="129">
        <v>-23.693999999999999</v>
      </c>
      <c r="AD1563" s="129">
        <v>7.7409999999999997</v>
      </c>
      <c r="AE1563" s="129">
        <v>13.766999999999999</v>
      </c>
      <c r="AF1563" s="129">
        <v>-2.1230000000000002</v>
      </c>
      <c r="AG1563" s="129">
        <v>2.0190000000000001</v>
      </c>
      <c r="AH1563" s="129">
        <v>10.866</v>
      </c>
      <c r="AI1563" s="129">
        <v>15.327</v>
      </c>
      <c r="AJ1563" s="129">
        <v>15.398</v>
      </c>
      <c r="AK1563" s="129">
        <v>18.565000000000001</v>
      </c>
      <c r="AL1563" s="129">
        <v>10.951000000000001</v>
      </c>
      <c r="AM1563" s="129">
        <v>-9.0259999999999998</v>
      </c>
      <c r="AN1563" s="129">
        <v>13.865</v>
      </c>
      <c r="AO1563" s="129">
        <v>21.661999999999999</v>
      </c>
      <c r="AP1563" s="129">
        <v>10.724</v>
      </c>
      <c r="AQ1563" s="129">
        <v>2.2549999999999999</v>
      </c>
      <c r="AR1563" s="129">
        <v>5.2480000000000002</v>
      </c>
      <c r="AS1563" s="129">
        <v>6.2560000000000002</v>
      </c>
      <c r="AT1563" s="129">
        <v>4.8490000000000002</v>
      </c>
      <c r="AU1563" s="129">
        <v>4.8929999999999998</v>
      </c>
      <c r="AV1563" s="129">
        <v>3.5209999999999999</v>
      </c>
      <c r="AW1563" s="129">
        <v>2012</v>
      </c>
    </row>
    <row r="1564" spans="1:49">
      <c r="A1564" s="129">
        <v>233</v>
      </c>
      <c r="B1564" s="129" t="s">
        <v>2989</v>
      </c>
      <c r="C1564" s="129" t="s">
        <v>1661</v>
      </c>
      <c r="D1564" s="129" t="s">
        <v>2988</v>
      </c>
      <c r="E1564" s="129" t="s">
        <v>1660</v>
      </c>
      <c r="F1564" s="129" t="s">
        <v>1659</v>
      </c>
      <c r="G1564" s="129" t="s">
        <v>1655</v>
      </c>
      <c r="I1564" s="129" t="s">
        <v>2994</v>
      </c>
      <c r="J1564" s="129">
        <v>9.1050000000000004</v>
      </c>
      <c r="K1564" s="129">
        <v>-3.1709999999999998</v>
      </c>
      <c r="L1564" s="129">
        <v>8.5489999999999995</v>
      </c>
      <c r="M1564" s="129">
        <v>-11.945</v>
      </c>
      <c r="N1564" s="129">
        <v>10.614000000000001</v>
      </c>
      <c r="O1564" s="129">
        <v>9.8610000000000007</v>
      </c>
      <c r="P1564" s="129">
        <v>24.966999999999999</v>
      </c>
      <c r="Q1564" s="129">
        <v>12.583</v>
      </c>
      <c r="R1564" s="129">
        <v>-7.3999999999999996E-2</v>
      </c>
      <c r="S1564" s="129">
        <v>10.826000000000001</v>
      </c>
      <c r="T1564" s="129">
        <v>17.991</v>
      </c>
      <c r="U1564" s="129">
        <v>9.9830000000000005</v>
      </c>
      <c r="V1564" s="129">
        <v>4.4829999999999997</v>
      </c>
      <c r="W1564" s="129">
        <v>6.46</v>
      </c>
      <c r="X1564" s="129">
        <v>15.551</v>
      </c>
      <c r="Y1564" s="129">
        <v>-5.4480000000000004</v>
      </c>
      <c r="Z1564" s="129">
        <v>-1.091</v>
      </c>
      <c r="AA1564" s="129">
        <v>5.5960000000000001</v>
      </c>
      <c r="AB1564" s="129">
        <v>6.6980000000000004</v>
      </c>
      <c r="AC1564" s="129">
        <v>1.1719999999999999</v>
      </c>
      <c r="AD1564" s="129">
        <v>-0.82699999999999996</v>
      </c>
      <c r="AE1564" s="129">
        <v>2.2909999999999999</v>
      </c>
      <c r="AF1564" s="129">
        <v>-4.0339999999999998</v>
      </c>
      <c r="AG1564" s="129">
        <v>2.3130000000000002</v>
      </c>
      <c r="AH1564" s="129">
        <v>7.7130000000000001</v>
      </c>
      <c r="AI1564" s="129">
        <v>5.2240000000000002</v>
      </c>
      <c r="AJ1564" s="129">
        <v>5.9470000000000001</v>
      </c>
      <c r="AK1564" s="129">
        <v>10.497</v>
      </c>
      <c r="AL1564" s="129">
        <v>5.2809999999999997</v>
      </c>
      <c r="AM1564" s="129">
        <v>6.2960000000000003</v>
      </c>
      <c r="AN1564" s="129">
        <v>1.716</v>
      </c>
      <c r="AO1564" s="129">
        <v>13.547000000000001</v>
      </c>
      <c r="AP1564" s="129">
        <v>4.673</v>
      </c>
      <c r="AQ1564" s="129">
        <v>5.0389999999999997</v>
      </c>
      <c r="AR1564" s="129">
        <v>6.8520000000000003</v>
      </c>
      <c r="AS1564" s="129">
        <v>6.9539999999999997</v>
      </c>
      <c r="AT1564" s="129">
        <v>5.7160000000000002</v>
      </c>
      <c r="AU1564" s="129">
        <v>5.0839999999999996</v>
      </c>
      <c r="AV1564" s="129">
        <v>5.0650000000000004</v>
      </c>
      <c r="AW1564" s="129">
        <v>2012</v>
      </c>
    </row>
    <row r="1565" spans="1:49">
      <c r="A1565" s="129">
        <v>233</v>
      </c>
      <c r="B1565" s="129" t="s">
        <v>2989</v>
      </c>
      <c r="C1565" s="129" t="s">
        <v>1658</v>
      </c>
      <c r="D1565" s="129" t="s">
        <v>2988</v>
      </c>
      <c r="E1565" s="129" t="s">
        <v>1657</v>
      </c>
      <c r="F1565" s="129" t="s">
        <v>1656</v>
      </c>
      <c r="G1565" s="129" t="s">
        <v>1655</v>
      </c>
      <c r="I1565" s="129" t="s">
        <v>2994</v>
      </c>
      <c r="J1565" s="129">
        <v>7.593</v>
      </c>
      <c r="K1565" s="129">
        <v>-11.65</v>
      </c>
      <c r="L1565" s="129">
        <v>2.5129999999999999</v>
      </c>
      <c r="M1565" s="129">
        <v>-0.24399999999999999</v>
      </c>
      <c r="N1565" s="129">
        <v>13.151999999999999</v>
      </c>
      <c r="O1565" s="129">
        <v>12.631</v>
      </c>
      <c r="P1565" s="129">
        <v>24.568000000000001</v>
      </c>
      <c r="Q1565" s="129">
        <v>13.407</v>
      </c>
      <c r="R1565" s="129">
        <v>-1.5940000000000001</v>
      </c>
      <c r="S1565" s="129">
        <v>9.7940000000000005</v>
      </c>
      <c r="T1565" s="129">
        <v>18.623000000000001</v>
      </c>
      <c r="U1565" s="129">
        <v>10.657</v>
      </c>
      <c r="V1565" s="129">
        <v>7.9809999999999999</v>
      </c>
      <c r="W1565" s="129">
        <v>11.824999999999999</v>
      </c>
      <c r="X1565" s="129">
        <v>15.551</v>
      </c>
      <c r="Y1565" s="129">
        <v>-5.4480000000000004</v>
      </c>
      <c r="Z1565" s="129">
        <v>-1.091</v>
      </c>
      <c r="AA1565" s="129">
        <v>5.5960000000000001</v>
      </c>
      <c r="AB1565" s="129">
        <v>6.6980000000000004</v>
      </c>
      <c r="AC1565" s="129">
        <v>1.1719999999999999</v>
      </c>
      <c r="AD1565" s="129">
        <v>-0.82699999999999996</v>
      </c>
      <c r="AE1565" s="129">
        <v>2.2909999999999999</v>
      </c>
      <c r="AF1565" s="129">
        <v>-4.0339999999999998</v>
      </c>
      <c r="AG1565" s="129">
        <v>2.3130000000000002</v>
      </c>
      <c r="AH1565" s="129">
        <v>7.7130000000000001</v>
      </c>
      <c r="AI1565" s="129">
        <v>5.2240000000000002</v>
      </c>
      <c r="AJ1565" s="129">
        <v>5.9470000000000001</v>
      </c>
      <c r="AK1565" s="129">
        <v>10.497</v>
      </c>
      <c r="AL1565" s="129">
        <v>5.2809999999999997</v>
      </c>
      <c r="AM1565" s="129">
        <v>6.2960000000000003</v>
      </c>
      <c r="AN1565" s="129">
        <v>1.716</v>
      </c>
      <c r="AO1565" s="129">
        <v>13.547000000000001</v>
      </c>
      <c r="AP1565" s="129">
        <v>4.673</v>
      </c>
      <c r="AQ1565" s="129">
        <v>5.0389999999999997</v>
      </c>
      <c r="AR1565" s="129">
        <v>6.8520000000000003</v>
      </c>
      <c r="AS1565" s="129">
        <v>6.9539999999999997</v>
      </c>
      <c r="AT1565" s="129">
        <v>5.7160000000000002</v>
      </c>
      <c r="AU1565" s="129">
        <v>5.0839999999999996</v>
      </c>
      <c r="AV1565" s="129">
        <v>5.0650000000000004</v>
      </c>
      <c r="AW1565" s="129">
        <v>2012</v>
      </c>
    </row>
    <row r="1566" spans="1:49">
      <c r="A1566" s="129">
        <v>233</v>
      </c>
      <c r="B1566" s="129" t="s">
        <v>2989</v>
      </c>
      <c r="C1566" s="129" t="s">
        <v>1653</v>
      </c>
      <c r="D1566" s="129" t="s">
        <v>2988</v>
      </c>
      <c r="E1566" s="129" t="s">
        <v>80</v>
      </c>
      <c r="F1566" s="129" t="s">
        <v>1652</v>
      </c>
      <c r="G1566" s="129" t="s">
        <v>1651</v>
      </c>
      <c r="I1566" s="129" t="s">
        <v>2993</v>
      </c>
      <c r="J1566" s="129">
        <v>5.4290000000000003</v>
      </c>
      <c r="K1566" s="129">
        <v>6.5609999999999999</v>
      </c>
      <c r="L1566" s="129">
        <v>7.1</v>
      </c>
      <c r="M1566" s="129">
        <v>8.6940000000000008</v>
      </c>
      <c r="N1566" s="129">
        <v>8.9860000000000007</v>
      </c>
      <c r="O1566" s="129">
        <v>8.7420000000000009</v>
      </c>
      <c r="P1566" s="129">
        <v>7.6539999999999999</v>
      </c>
      <c r="Q1566" s="129">
        <v>7.3609999999999998</v>
      </c>
      <c r="R1566" s="129">
        <v>6.4509999999999996</v>
      </c>
      <c r="S1566" s="129">
        <v>6.7919999999999998</v>
      </c>
      <c r="T1566" s="129">
        <v>6.6369999999999996</v>
      </c>
      <c r="U1566" s="129">
        <v>6.3769999999999998</v>
      </c>
      <c r="V1566" s="129">
        <v>5.9349999999999996</v>
      </c>
      <c r="W1566" s="129">
        <v>5.0380000000000003</v>
      </c>
      <c r="X1566" s="129">
        <v>4.9139999999999997</v>
      </c>
      <c r="Y1566" s="129">
        <v>5.649</v>
      </c>
      <c r="Z1566" s="129">
        <v>7.8</v>
      </c>
      <c r="AA1566" s="129">
        <v>7.9</v>
      </c>
      <c r="AB1566" s="129">
        <v>9.6999999999999993</v>
      </c>
      <c r="AC1566" s="129">
        <v>13.1</v>
      </c>
      <c r="AD1566" s="129">
        <v>13.324999999999999</v>
      </c>
      <c r="AE1566" s="129">
        <v>14.975</v>
      </c>
      <c r="AF1566" s="129">
        <v>15.583</v>
      </c>
      <c r="AG1566" s="129">
        <v>14.108000000000001</v>
      </c>
      <c r="AH1566" s="129">
        <v>13.667</v>
      </c>
      <c r="AI1566" s="129">
        <v>11.808</v>
      </c>
      <c r="AJ1566" s="129">
        <v>12.042</v>
      </c>
      <c r="AK1566" s="129">
        <v>11.2</v>
      </c>
      <c r="AL1566" s="129">
        <v>11.25</v>
      </c>
      <c r="AM1566" s="129">
        <v>12.016999999999999</v>
      </c>
      <c r="AN1566" s="129">
        <v>11.792</v>
      </c>
      <c r="AO1566" s="129">
        <v>10.842000000000001</v>
      </c>
      <c r="AP1566" s="129">
        <v>10.382999999999999</v>
      </c>
      <c r="AQ1566" s="129">
        <v>10.3</v>
      </c>
      <c r="AR1566" s="129">
        <v>10</v>
      </c>
      <c r="AS1566" s="129">
        <v>9.5</v>
      </c>
      <c r="AT1566" s="129">
        <v>9.5</v>
      </c>
      <c r="AU1566" s="129">
        <v>9.5</v>
      </c>
      <c r="AV1566" s="129">
        <v>9.5</v>
      </c>
      <c r="AW1566" s="129">
        <v>2012</v>
      </c>
    </row>
    <row r="1567" spans="1:49">
      <c r="A1567" s="129">
        <v>233</v>
      </c>
      <c r="B1567" s="129" t="s">
        <v>2989</v>
      </c>
      <c r="C1567" s="129" t="s">
        <v>1650</v>
      </c>
      <c r="D1567" s="129" t="s">
        <v>2988</v>
      </c>
      <c r="E1567" s="129" t="s">
        <v>1649</v>
      </c>
      <c r="F1567" s="129" t="s">
        <v>1648</v>
      </c>
      <c r="G1567" s="129" t="s">
        <v>84</v>
      </c>
      <c r="H1567" s="129" t="s">
        <v>5</v>
      </c>
    </row>
    <row r="1568" spans="1:49">
      <c r="A1568" s="129">
        <v>233</v>
      </c>
      <c r="B1568" s="129" t="s">
        <v>2989</v>
      </c>
      <c r="C1568" s="129" t="s">
        <v>1647</v>
      </c>
      <c r="D1568" s="129" t="s">
        <v>2988</v>
      </c>
      <c r="E1568" s="129" t="s">
        <v>15</v>
      </c>
      <c r="F1568" s="129" t="s">
        <v>1646</v>
      </c>
      <c r="G1568" s="129" t="s">
        <v>84</v>
      </c>
      <c r="H1568" s="129" t="s">
        <v>5</v>
      </c>
      <c r="I1568" s="129" t="s">
        <v>2992</v>
      </c>
      <c r="J1568" s="129">
        <v>28.446999999999999</v>
      </c>
      <c r="K1568" s="129">
        <v>29.08</v>
      </c>
      <c r="L1568" s="129">
        <v>29.718</v>
      </c>
      <c r="M1568" s="129">
        <v>30.36</v>
      </c>
      <c r="N1568" s="129">
        <v>31.004000000000001</v>
      </c>
      <c r="O1568" s="129">
        <v>30.794</v>
      </c>
      <c r="P1568" s="129">
        <v>31.433</v>
      </c>
      <c r="Q1568" s="129">
        <v>32.091999999999999</v>
      </c>
      <c r="R1568" s="129">
        <v>32.764000000000003</v>
      </c>
      <c r="S1568" s="129">
        <v>33.442999999999998</v>
      </c>
      <c r="T1568" s="129">
        <v>34.125</v>
      </c>
      <c r="U1568" s="129">
        <v>34.834000000000003</v>
      </c>
      <c r="V1568" s="129">
        <v>35.53</v>
      </c>
      <c r="W1568" s="129">
        <v>36.207999999999998</v>
      </c>
      <c r="X1568" s="129">
        <v>36.863</v>
      </c>
      <c r="Y1568" s="129">
        <v>37.49</v>
      </c>
      <c r="Z1568" s="129">
        <v>38.1</v>
      </c>
      <c r="AA1568" s="129">
        <v>38.6</v>
      </c>
      <c r="AB1568" s="129">
        <v>39.200000000000003</v>
      </c>
      <c r="AC1568" s="129">
        <v>39.700000000000003</v>
      </c>
      <c r="AD1568" s="129">
        <v>40.281999999999996</v>
      </c>
      <c r="AE1568" s="129">
        <v>40.805999999999997</v>
      </c>
      <c r="AF1568" s="129">
        <v>41.326999999999998</v>
      </c>
      <c r="AG1568" s="129">
        <v>41.847000000000001</v>
      </c>
      <c r="AH1568" s="129">
        <v>42.368000000000002</v>
      </c>
      <c r="AI1568" s="129">
        <v>42.889000000000003</v>
      </c>
      <c r="AJ1568" s="129">
        <v>43.405000000000001</v>
      </c>
      <c r="AK1568" s="129">
        <v>43.926000000000002</v>
      </c>
      <c r="AL1568" s="129">
        <v>44.45</v>
      </c>
      <c r="AM1568" s="129">
        <v>44.978000000000002</v>
      </c>
      <c r="AN1568" s="129">
        <v>45.512</v>
      </c>
      <c r="AO1568" s="129">
        <v>46.052</v>
      </c>
      <c r="AP1568" s="129">
        <v>46.597999999999999</v>
      </c>
      <c r="AQ1568" s="129">
        <v>47.151000000000003</v>
      </c>
      <c r="AR1568" s="129">
        <v>47.710999999999999</v>
      </c>
      <c r="AS1568" s="129">
        <v>48.277000000000001</v>
      </c>
      <c r="AT1568" s="129">
        <v>48.85</v>
      </c>
      <c r="AU1568" s="129">
        <v>49.429000000000002</v>
      </c>
      <c r="AV1568" s="129">
        <v>50.015999999999998</v>
      </c>
      <c r="AW1568" s="129">
        <v>2009</v>
      </c>
    </row>
    <row r="1569" spans="1:49">
      <c r="A1569" s="129">
        <v>233</v>
      </c>
      <c r="B1569" s="129" t="s">
        <v>2989</v>
      </c>
      <c r="C1569" s="129" t="s">
        <v>1644</v>
      </c>
      <c r="D1569" s="129" t="s">
        <v>2988</v>
      </c>
      <c r="E1569" s="129" t="s">
        <v>1642</v>
      </c>
      <c r="F1569" s="129" t="s">
        <v>1641</v>
      </c>
      <c r="G1569" s="129" t="s">
        <v>1608</v>
      </c>
      <c r="H1569" s="129" t="s">
        <v>1604</v>
      </c>
      <c r="I1569" s="129" t="s">
        <v>2991</v>
      </c>
      <c r="J1569" s="129">
        <v>1</v>
      </c>
      <c r="K1569" s="129">
        <v>1</v>
      </c>
      <c r="L1569" s="129">
        <v>373.5</v>
      </c>
      <c r="M1569" s="129">
        <v>479</v>
      </c>
      <c r="N1569" s="129">
        <v>614.1</v>
      </c>
      <c r="O1569" s="129">
        <v>843.8</v>
      </c>
      <c r="P1569" s="130">
        <v>1155.3</v>
      </c>
      <c r="Q1569" s="130">
        <v>1734.008</v>
      </c>
      <c r="R1569" s="130">
        <v>2228.9899999999998</v>
      </c>
      <c r="S1569" s="130">
        <v>3422.7</v>
      </c>
      <c r="T1569" s="130">
        <v>4797.3999999999996</v>
      </c>
      <c r="U1569" s="130">
        <v>6554.5</v>
      </c>
      <c r="V1569" s="130">
        <v>8554.6</v>
      </c>
      <c r="W1569" s="130">
        <v>12073.361999999999</v>
      </c>
      <c r="X1569" s="130">
        <v>16488.601999999999</v>
      </c>
      <c r="Y1569" s="130">
        <v>21386.538</v>
      </c>
      <c r="Z1569" s="130">
        <v>27164.093000000001</v>
      </c>
      <c r="AA1569" s="130">
        <v>33373.688000000002</v>
      </c>
      <c r="AB1569" s="130">
        <v>37728.830999999998</v>
      </c>
      <c r="AC1569" s="130">
        <v>41456.542000000001</v>
      </c>
      <c r="AD1569" s="130">
        <v>48982.811000000002</v>
      </c>
      <c r="AE1569" s="130">
        <v>55644.642999999996</v>
      </c>
      <c r="AF1569" s="130">
        <v>60012.487000000001</v>
      </c>
      <c r="AG1569" s="130">
        <v>68490.104000000007</v>
      </c>
      <c r="AH1569" s="130">
        <v>77422.845000000001</v>
      </c>
      <c r="AI1569" s="130">
        <v>87424.868000000002</v>
      </c>
      <c r="AJ1569" s="130">
        <v>104744.622</v>
      </c>
      <c r="AK1569" s="130">
        <v>117164.06600000001</v>
      </c>
      <c r="AL1569" s="130">
        <v>126673.508</v>
      </c>
      <c r="AM1569" s="130">
        <v>134879.209</v>
      </c>
      <c r="AN1569" s="130">
        <v>142207.04500000001</v>
      </c>
      <c r="AO1569" s="130">
        <v>165690.182</v>
      </c>
      <c r="AP1569" s="130">
        <v>185745.81</v>
      </c>
      <c r="AQ1569" s="130">
        <v>197508.64499999999</v>
      </c>
      <c r="AR1569" s="130">
        <v>209840.43400000001</v>
      </c>
      <c r="AS1569" s="130">
        <v>219598.386</v>
      </c>
      <c r="AT1569" s="130">
        <v>231714.88699999999</v>
      </c>
      <c r="AU1569" s="130">
        <v>246537.58799999999</v>
      </c>
      <c r="AV1569" s="130">
        <v>263009.47399999999</v>
      </c>
      <c r="AW1569" s="129">
        <v>2012</v>
      </c>
    </row>
    <row r="1570" spans="1:49">
      <c r="A1570" s="129">
        <v>233</v>
      </c>
      <c r="B1570" s="129" t="s">
        <v>2989</v>
      </c>
      <c r="C1570" s="129" t="s">
        <v>1643</v>
      </c>
      <c r="D1570" s="129" t="s">
        <v>2988</v>
      </c>
      <c r="E1570" s="129" t="s">
        <v>1642</v>
      </c>
      <c r="F1570" s="129" t="s">
        <v>1641</v>
      </c>
      <c r="G1570" s="129" t="s">
        <v>1597</v>
      </c>
      <c r="I1570" s="129" t="s">
        <v>1640</v>
      </c>
      <c r="J1570" s="129">
        <v>4.5999999999999999E-2</v>
      </c>
      <c r="K1570" s="129">
        <v>3.5999999999999997E-2</v>
      </c>
      <c r="L1570" s="129">
        <v>10.77</v>
      </c>
      <c r="M1570" s="129">
        <v>11.294</v>
      </c>
      <c r="N1570" s="129">
        <v>11.465999999999999</v>
      </c>
      <c r="O1570" s="129">
        <v>12.236000000000001</v>
      </c>
      <c r="P1570" s="129">
        <v>12.256</v>
      </c>
      <c r="Q1570" s="129">
        <v>14.15</v>
      </c>
      <c r="R1570" s="129">
        <v>13.682</v>
      </c>
      <c r="S1570" s="129">
        <v>16.292999999999999</v>
      </c>
      <c r="T1570" s="129">
        <v>17.077999999999999</v>
      </c>
      <c r="U1570" s="129">
        <v>18.079000000000001</v>
      </c>
      <c r="V1570" s="129">
        <v>18.38</v>
      </c>
      <c r="W1570" s="129">
        <v>19.805</v>
      </c>
      <c r="X1570" s="129">
        <v>20.478000000000002</v>
      </c>
      <c r="Y1570" s="129">
        <v>21.242999999999999</v>
      </c>
      <c r="Z1570" s="129">
        <v>22.622</v>
      </c>
      <c r="AA1570" s="129">
        <v>22.998000000000001</v>
      </c>
      <c r="AB1570" s="129">
        <v>22.524999999999999</v>
      </c>
      <c r="AC1570" s="129">
        <v>22.940999999999999</v>
      </c>
      <c r="AD1570" s="129">
        <v>23.489000000000001</v>
      </c>
      <c r="AE1570" s="129">
        <v>24.638000000000002</v>
      </c>
      <c r="AF1570" s="129">
        <v>24.463000000000001</v>
      </c>
      <c r="AG1570" s="129">
        <v>25.148</v>
      </c>
      <c r="AH1570" s="129">
        <v>25.157</v>
      </c>
      <c r="AI1570" s="129">
        <v>25.701000000000001</v>
      </c>
      <c r="AJ1570" s="129">
        <v>27.283999999999999</v>
      </c>
      <c r="AK1570" s="129">
        <v>27.18</v>
      </c>
      <c r="AL1570" s="129">
        <v>26.385999999999999</v>
      </c>
      <c r="AM1570" s="129">
        <v>26.727</v>
      </c>
      <c r="AN1570" s="129">
        <v>26.097000000000001</v>
      </c>
      <c r="AO1570" s="129">
        <v>26.655000000000001</v>
      </c>
      <c r="AP1570" s="129">
        <v>28.126000000000001</v>
      </c>
      <c r="AQ1570" s="129">
        <v>27.834</v>
      </c>
      <c r="AR1570" s="129">
        <v>27.681000000000001</v>
      </c>
      <c r="AS1570" s="129">
        <v>27.08</v>
      </c>
      <c r="AT1570" s="129">
        <v>26.611000000000001</v>
      </c>
      <c r="AU1570" s="129">
        <v>26.413</v>
      </c>
      <c r="AV1570" s="129">
        <v>26.21</v>
      </c>
      <c r="AW1570" s="129">
        <v>2012</v>
      </c>
    </row>
    <row r="1571" spans="1:49">
      <c r="A1571" s="129">
        <v>233</v>
      </c>
      <c r="B1571" s="129" t="s">
        <v>2989</v>
      </c>
      <c r="C1571" s="129" t="s">
        <v>1639</v>
      </c>
      <c r="D1571" s="129" t="s">
        <v>2988</v>
      </c>
      <c r="E1571" s="129" t="s">
        <v>1637</v>
      </c>
      <c r="F1571" s="129" t="s">
        <v>1636</v>
      </c>
      <c r="G1571" s="129" t="s">
        <v>1608</v>
      </c>
      <c r="H1571" s="129" t="s">
        <v>1604</v>
      </c>
      <c r="I1571" s="129" t="s">
        <v>2991</v>
      </c>
      <c r="J1571" s="129" t="s">
        <v>1595</v>
      </c>
      <c r="K1571" s="129" t="s">
        <v>1595</v>
      </c>
      <c r="L1571" s="129">
        <v>523.20000000000005</v>
      </c>
      <c r="M1571" s="129">
        <v>640.4</v>
      </c>
      <c r="N1571" s="129">
        <v>821.8</v>
      </c>
      <c r="O1571" s="130">
        <v>1015.6</v>
      </c>
      <c r="P1571" s="130">
        <v>1338.7</v>
      </c>
      <c r="Q1571" s="130">
        <v>1807.748</v>
      </c>
      <c r="R1571" s="130">
        <v>2375.6419999999998</v>
      </c>
      <c r="S1571" s="130">
        <v>3728.4</v>
      </c>
      <c r="T1571" s="130">
        <v>4911.7</v>
      </c>
      <c r="U1571" s="130">
        <v>6427.5</v>
      </c>
      <c r="V1571" s="130">
        <v>8585.7999999999993</v>
      </c>
      <c r="W1571" s="130">
        <v>12219.898999999999</v>
      </c>
      <c r="X1571" s="130">
        <v>16599.933000000001</v>
      </c>
      <c r="Y1571" s="130">
        <v>22394.002</v>
      </c>
      <c r="Z1571" s="130">
        <v>30166.297999999999</v>
      </c>
      <c r="AA1571" s="130">
        <v>38066.131000000001</v>
      </c>
      <c r="AB1571" s="130">
        <v>44215.074999999997</v>
      </c>
      <c r="AC1571" s="130">
        <v>51176.495999999999</v>
      </c>
      <c r="AD1571" s="130">
        <v>55106.927000000003</v>
      </c>
      <c r="AE1571" s="130">
        <v>62193.851999999999</v>
      </c>
      <c r="AF1571" s="130">
        <v>68437.998000000007</v>
      </c>
      <c r="AG1571" s="130">
        <v>75813.233999999997</v>
      </c>
      <c r="AH1571" s="130">
        <v>81313.884999999995</v>
      </c>
      <c r="AI1571" s="130">
        <v>87471.638000000006</v>
      </c>
      <c r="AJ1571" s="130">
        <v>108552.22199999999</v>
      </c>
      <c r="AK1571" s="130">
        <v>120816.16</v>
      </c>
      <c r="AL1571" s="130">
        <v>127887.564</v>
      </c>
      <c r="AM1571" s="130">
        <v>148980.258</v>
      </c>
      <c r="AN1571" s="130">
        <v>160177.848</v>
      </c>
      <c r="AO1571" s="130">
        <v>178027.12299999999</v>
      </c>
      <c r="AP1571" s="130">
        <v>184545.88500000001</v>
      </c>
      <c r="AQ1571" s="130">
        <v>204598.55100000001</v>
      </c>
      <c r="AR1571" s="130">
        <v>215239.55600000001</v>
      </c>
      <c r="AS1571" s="130">
        <v>225119.36900000001</v>
      </c>
      <c r="AT1571" s="130">
        <v>238697.927</v>
      </c>
      <c r="AU1571" s="130">
        <v>253058.08199999999</v>
      </c>
      <c r="AV1571" s="130">
        <v>270563.17499999999</v>
      </c>
      <c r="AW1571" s="129">
        <v>2012</v>
      </c>
    </row>
    <row r="1572" spans="1:49">
      <c r="A1572" s="129">
        <v>233</v>
      </c>
      <c r="B1572" s="129" t="s">
        <v>2989</v>
      </c>
      <c r="C1572" s="129" t="s">
        <v>1638</v>
      </c>
      <c r="D1572" s="129" t="s">
        <v>2988</v>
      </c>
      <c r="E1572" s="129" t="s">
        <v>1637</v>
      </c>
      <c r="F1572" s="129" t="s">
        <v>1636</v>
      </c>
      <c r="G1572" s="129" t="s">
        <v>1597</v>
      </c>
      <c r="I1572" s="129" t="s">
        <v>1635</v>
      </c>
      <c r="J1572" s="129" t="s">
        <v>1595</v>
      </c>
      <c r="K1572" s="129" t="s">
        <v>1595</v>
      </c>
      <c r="L1572" s="129">
        <v>15.086</v>
      </c>
      <c r="M1572" s="129">
        <v>15.099</v>
      </c>
      <c r="N1572" s="129">
        <v>15.345000000000001</v>
      </c>
      <c r="O1572" s="129">
        <v>14.727</v>
      </c>
      <c r="P1572" s="129">
        <v>14.202</v>
      </c>
      <c r="Q1572" s="129">
        <v>14.752000000000001</v>
      </c>
      <c r="R1572" s="129">
        <v>14.582000000000001</v>
      </c>
      <c r="S1572" s="129">
        <v>17.748999999999999</v>
      </c>
      <c r="T1572" s="129">
        <v>17.484999999999999</v>
      </c>
      <c r="U1572" s="129">
        <v>17.728999999999999</v>
      </c>
      <c r="V1572" s="129">
        <v>18.446999999999999</v>
      </c>
      <c r="W1572" s="129">
        <v>20.045000000000002</v>
      </c>
      <c r="X1572" s="129">
        <v>20.616</v>
      </c>
      <c r="Y1572" s="129">
        <v>22.242999999999999</v>
      </c>
      <c r="Z1572" s="129">
        <v>25.122</v>
      </c>
      <c r="AA1572" s="129">
        <v>26.231999999999999</v>
      </c>
      <c r="AB1572" s="129">
        <v>26.396999999999998</v>
      </c>
      <c r="AC1572" s="129">
        <v>28.318999999999999</v>
      </c>
      <c r="AD1572" s="129">
        <v>26.425999999999998</v>
      </c>
      <c r="AE1572" s="129">
        <v>27.538</v>
      </c>
      <c r="AF1572" s="129">
        <v>27.896999999999998</v>
      </c>
      <c r="AG1572" s="129">
        <v>27.837</v>
      </c>
      <c r="AH1572" s="129">
        <v>26.420999999999999</v>
      </c>
      <c r="AI1572" s="129">
        <v>25.715</v>
      </c>
      <c r="AJ1572" s="129">
        <v>28.276</v>
      </c>
      <c r="AK1572" s="129">
        <v>28.027000000000001</v>
      </c>
      <c r="AL1572" s="129">
        <v>26.638000000000002</v>
      </c>
      <c r="AM1572" s="129">
        <v>29.521999999999998</v>
      </c>
      <c r="AN1572" s="129">
        <v>29.395</v>
      </c>
      <c r="AO1572" s="129">
        <v>28.638999999999999</v>
      </c>
      <c r="AP1572" s="129">
        <v>27.943999999999999</v>
      </c>
      <c r="AQ1572" s="129">
        <v>28.834</v>
      </c>
      <c r="AR1572" s="129">
        <v>28.393000000000001</v>
      </c>
      <c r="AS1572" s="129">
        <v>27.760999999999999</v>
      </c>
      <c r="AT1572" s="129">
        <v>27.413</v>
      </c>
      <c r="AU1572" s="129">
        <v>27.111999999999998</v>
      </c>
      <c r="AV1572" s="129">
        <v>26.963000000000001</v>
      </c>
      <c r="AW1572" s="129">
        <v>2012</v>
      </c>
    </row>
    <row r="1573" spans="1:49">
      <c r="A1573" s="129">
        <v>233</v>
      </c>
      <c r="B1573" s="129" t="s">
        <v>2989</v>
      </c>
      <c r="C1573" s="129" t="s">
        <v>1634</v>
      </c>
      <c r="D1573" s="129" t="s">
        <v>2988</v>
      </c>
      <c r="E1573" s="129" t="s">
        <v>1632</v>
      </c>
      <c r="F1573" s="129" t="s">
        <v>1631</v>
      </c>
      <c r="G1573" s="129" t="s">
        <v>1608</v>
      </c>
      <c r="H1573" s="129" t="s">
        <v>1604</v>
      </c>
      <c r="I1573" s="129" t="s">
        <v>2991</v>
      </c>
      <c r="J1573" s="129" t="s">
        <v>1595</v>
      </c>
      <c r="K1573" s="129" t="s">
        <v>1595</v>
      </c>
      <c r="L1573" s="129">
        <v>-149.69999999999999</v>
      </c>
      <c r="M1573" s="129">
        <v>-161.4</v>
      </c>
      <c r="N1573" s="129">
        <v>-207.7</v>
      </c>
      <c r="O1573" s="129">
        <v>-171.8</v>
      </c>
      <c r="P1573" s="129">
        <v>-183.4</v>
      </c>
      <c r="Q1573" s="129">
        <v>-73.739999999999995</v>
      </c>
      <c r="R1573" s="129">
        <v>-146.65299999999999</v>
      </c>
      <c r="S1573" s="129">
        <v>-305.7</v>
      </c>
      <c r="T1573" s="129">
        <v>-114.3</v>
      </c>
      <c r="U1573" s="129">
        <v>127</v>
      </c>
      <c r="V1573" s="129">
        <v>-31.2</v>
      </c>
      <c r="W1573" s="129">
        <v>-146.53700000000001</v>
      </c>
      <c r="X1573" s="129">
        <v>-111.331</v>
      </c>
      <c r="Y1573" s="130">
        <v>-1007.465</v>
      </c>
      <c r="Z1573" s="130">
        <v>-3002.2049999999999</v>
      </c>
      <c r="AA1573" s="130">
        <v>-4692.442</v>
      </c>
      <c r="AB1573" s="130">
        <v>-6486.2439999999997</v>
      </c>
      <c r="AC1573" s="130">
        <v>-9719.9539999999997</v>
      </c>
      <c r="AD1573" s="130">
        <v>-6124.116</v>
      </c>
      <c r="AE1573" s="130">
        <v>-6549.2089999999998</v>
      </c>
      <c r="AF1573" s="130">
        <v>-8425.51</v>
      </c>
      <c r="AG1573" s="130">
        <v>-7323.13</v>
      </c>
      <c r="AH1573" s="130">
        <v>-3891.04</v>
      </c>
      <c r="AI1573" s="129">
        <v>-46.77</v>
      </c>
      <c r="AJ1573" s="130">
        <v>-3807.5990000000002</v>
      </c>
      <c r="AK1573" s="130">
        <v>-3652.0940000000001</v>
      </c>
      <c r="AL1573" s="130">
        <v>-1214.057</v>
      </c>
      <c r="AM1573" s="130">
        <v>-14101.049000000001</v>
      </c>
      <c r="AN1573" s="130">
        <v>-17970.803</v>
      </c>
      <c r="AO1573" s="130">
        <v>-12336.94</v>
      </c>
      <c r="AP1573" s="130">
        <v>1199.925</v>
      </c>
      <c r="AQ1573" s="130">
        <v>-7089.9059999999999</v>
      </c>
      <c r="AR1573" s="130">
        <v>-5399.1220000000003</v>
      </c>
      <c r="AS1573" s="130">
        <v>-5520.9830000000002</v>
      </c>
      <c r="AT1573" s="130">
        <v>-6983.04</v>
      </c>
      <c r="AU1573" s="130">
        <v>-6520.4939999999997</v>
      </c>
      <c r="AV1573" s="130">
        <v>-7553.7</v>
      </c>
      <c r="AW1573" s="129">
        <v>2012</v>
      </c>
    </row>
    <row r="1574" spans="1:49">
      <c r="A1574" s="129">
        <v>233</v>
      </c>
      <c r="B1574" s="129" t="s">
        <v>2989</v>
      </c>
      <c r="C1574" s="129" t="s">
        <v>1633</v>
      </c>
      <c r="D1574" s="129" t="s">
        <v>2988</v>
      </c>
      <c r="E1574" s="129" t="s">
        <v>1632</v>
      </c>
      <c r="F1574" s="129" t="s">
        <v>1631</v>
      </c>
      <c r="G1574" s="129" t="s">
        <v>1597</v>
      </c>
      <c r="I1574" s="129" t="s">
        <v>1630</v>
      </c>
      <c r="J1574" s="129" t="s">
        <v>1595</v>
      </c>
      <c r="K1574" s="129" t="s">
        <v>1595</v>
      </c>
      <c r="L1574" s="129">
        <v>-4.3170000000000002</v>
      </c>
      <c r="M1574" s="129">
        <v>-3.8050000000000002</v>
      </c>
      <c r="N1574" s="129">
        <v>-3.8780000000000001</v>
      </c>
      <c r="O1574" s="129">
        <v>-2.4910000000000001</v>
      </c>
      <c r="P1574" s="129">
        <v>-1.946</v>
      </c>
      <c r="Q1574" s="129">
        <v>-0.60199999999999998</v>
      </c>
      <c r="R1574" s="129">
        <v>-0.9</v>
      </c>
      <c r="S1574" s="129">
        <v>-1.4550000000000001</v>
      </c>
      <c r="T1574" s="129">
        <v>-0.40699999999999997</v>
      </c>
      <c r="U1574" s="129">
        <v>0.35</v>
      </c>
      <c r="V1574" s="129">
        <v>-6.7000000000000004E-2</v>
      </c>
      <c r="W1574" s="129">
        <v>-0.24</v>
      </c>
      <c r="X1574" s="129">
        <v>-0.13800000000000001</v>
      </c>
      <c r="Y1574" s="129">
        <v>-1.0009999999999999</v>
      </c>
      <c r="Z1574" s="129">
        <v>-2.5</v>
      </c>
      <c r="AA1574" s="129">
        <v>-3.234</v>
      </c>
      <c r="AB1574" s="129">
        <v>-3.8719999999999999</v>
      </c>
      <c r="AC1574" s="129">
        <v>-5.3789999999999996</v>
      </c>
      <c r="AD1574" s="129">
        <v>-2.9369999999999998</v>
      </c>
      <c r="AE1574" s="129">
        <v>-2.9</v>
      </c>
      <c r="AF1574" s="129">
        <v>-3.4340000000000002</v>
      </c>
      <c r="AG1574" s="129">
        <v>-2.6890000000000001</v>
      </c>
      <c r="AH1574" s="129">
        <v>-1.264</v>
      </c>
      <c r="AI1574" s="129">
        <v>-1.4E-2</v>
      </c>
      <c r="AJ1574" s="129">
        <v>-0.99199999999999999</v>
      </c>
      <c r="AK1574" s="129">
        <v>-0.84699999999999998</v>
      </c>
      <c r="AL1574" s="129">
        <v>-0.253</v>
      </c>
      <c r="AM1574" s="129">
        <v>-2.794</v>
      </c>
      <c r="AN1574" s="129">
        <v>-3.298</v>
      </c>
      <c r="AO1574" s="129">
        <v>-1.9850000000000001</v>
      </c>
      <c r="AP1574" s="129">
        <v>0.182</v>
      </c>
      <c r="AQ1574" s="129">
        <v>-0.999</v>
      </c>
      <c r="AR1574" s="129">
        <v>-0.71199999999999997</v>
      </c>
      <c r="AS1574" s="129">
        <v>-0.68100000000000005</v>
      </c>
      <c r="AT1574" s="129">
        <v>-0.80200000000000005</v>
      </c>
      <c r="AU1574" s="129">
        <v>-0.69899999999999995</v>
      </c>
      <c r="AV1574" s="129">
        <v>-0.753</v>
      </c>
      <c r="AW1574" s="129">
        <v>2012</v>
      </c>
    </row>
    <row r="1575" spans="1:49">
      <c r="A1575" s="129">
        <v>233</v>
      </c>
      <c r="B1575" s="129" t="s">
        <v>2989</v>
      </c>
      <c r="C1575" s="129" t="s">
        <v>1629</v>
      </c>
      <c r="D1575" s="129" t="s">
        <v>2988</v>
      </c>
      <c r="E1575" s="129" t="s">
        <v>1627</v>
      </c>
      <c r="F1575" s="129" t="s">
        <v>1626</v>
      </c>
      <c r="G1575" s="129" t="s">
        <v>1608</v>
      </c>
      <c r="H1575" s="129" t="s">
        <v>1604</v>
      </c>
      <c r="I1575" s="129" t="s">
        <v>2991</v>
      </c>
      <c r="J1575" s="129" t="s">
        <v>1595</v>
      </c>
      <c r="K1575" s="129" t="s">
        <v>1595</v>
      </c>
      <c r="L1575" s="129" t="s">
        <v>1595</v>
      </c>
      <c r="M1575" s="129" t="s">
        <v>1595</v>
      </c>
      <c r="N1575" s="129" t="s">
        <v>1595</v>
      </c>
      <c r="O1575" s="129" t="s">
        <v>1595</v>
      </c>
      <c r="P1575" s="129" t="s">
        <v>1595</v>
      </c>
      <c r="Q1575" s="129" t="s">
        <v>1595</v>
      </c>
      <c r="R1575" s="129" t="s">
        <v>1595</v>
      </c>
      <c r="S1575" s="129" t="s">
        <v>1595</v>
      </c>
      <c r="T1575" s="129" t="s">
        <v>1595</v>
      </c>
      <c r="U1575" s="129" t="s">
        <v>1595</v>
      </c>
      <c r="V1575" s="129" t="s">
        <v>1595</v>
      </c>
      <c r="W1575" s="129" t="s">
        <v>1595</v>
      </c>
      <c r="X1575" s="129" t="s">
        <v>1595</v>
      </c>
      <c r="Y1575" s="129" t="s">
        <v>1595</v>
      </c>
      <c r="Z1575" s="129" t="s">
        <v>1595</v>
      </c>
      <c r="AA1575" s="129" t="s">
        <v>1595</v>
      </c>
      <c r="AB1575" s="129" t="s">
        <v>1595</v>
      </c>
      <c r="AC1575" s="129" t="s">
        <v>1595</v>
      </c>
      <c r="AD1575" s="129" t="s">
        <v>1595</v>
      </c>
      <c r="AE1575" s="129" t="s">
        <v>1595</v>
      </c>
      <c r="AF1575" s="129" t="s">
        <v>1595</v>
      </c>
      <c r="AG1575" s="129" t="s">
        <v>1595</v>
      </c>
      <c r="AH1575" s="130">
        <v>-3598.444</v>
      </c>
      <c r="AI1575" s="129">
        <v>-576.17999999999995</v>
      </c>
      <c r="AJ1575" s="130">
        <v>-6336.5249999999996</v>
      </c>
      <c r="AK1575" s="130">
        <v>-6728.94</v>
      </c>
      <c r="AL1575" s="130">
        <v>-8595.7620000000006</v>
      </c>
      <c r="AM1575" s="130">
        <v>-9084.0939999999991</v>
      </c>
      <c r="AN1575" s="130">
        <v>-16202.64</v>
      </c>
      <c r="AO1575" s="130">
        <v>-20908.54</v>
      </c>
      <c r="AP1575" s="130">
        <v>-2782.6080000000002</v>
      </c>
      <c r="AQ1575" s="130">
        <v>-7887.6880000000001</v>
      </c>
      <c r="AR1575" s="130">
        <v>-6050.18</v>
      </c>
      <c r="AS1575" s="130">
        <v>-5110.607</v>
      </c>
      <c r="AT1575" s="130">
        <v>-6901.9049999999997</v>
      </c>
      <c r="AU1575" s="130">
        <v>-5809.0810000000001</v>
      </c>
      <c r="AV1575" s="130">
        <v>-6928.7719999999999</v>
      </c>
      <c r="AW1575" s="129">
        <v>2012</v>
      </c>
    </row>
    <row r="1576" spans="1:49">
      <c r="A1576" s="129">
        <v>233</v>
      </c>
      <c r="B1576" s="129" t="s">
        <v>2989</v>
      </c>
      <c r="C1576" s="129" t="s">
        <v>1628</v>
      </c>
      <c r="D1576" s="129" t="s">
        <v>2988</v>
      </c>
      <c r="E1576" s="129" t="s">
        <v>1627</v>
      </c>
      <c r="F1576" s="129" t="s">
        <v>1626</v>
      </c>
      <c r="G1576" s="129" t="s">
        <v>1625</v>
      </c>
      <c r="I1576" s="129" t="s">
        <v>1765</v>
      </c>
      <c r="J1576" s="129" t="s">
        <v>1595</v>
      </c>
      <c r="K1576" s="129" t="s">
        <v>1595</v>
      </c>
      <c r="L1576" s="129" t="s">
        <v>1595</v>
      </c>
      <c r="M1576" s="129" t="s">
        <v>1595</v>
      </c>
      <c r="N1576" s="129" t="s">
        <v>1595</v>
      </c>
      <c r="O1576" s="129" t="s">
        <v>1595</v>
      </c>
      <c r="P1576" s="129" t="s">
        <v>1595</v>
      </c>
      <c r="Q1576" s="129" t="s">
        <v>1595</v>
      </c>
      <c r="R1576" s="129" t="s">
        <v>1595</v>
      </c>
      <c r="S1576" s="129" t="s">
        <v>1595</v>
      </c>
      <c r="T1576" s="129" t="s">
        <v>1595</v>
      </c>
      <c r="U1576" s="129" t="s">
        <v>1595</v>
      </c>
      <c r="V1576" s="129" t="s">
        <v>1595</v>
      </c>
      <c r="W1576" s="129" t="s">
        <v>1595</v>
      </c>
      <c r="X1576" s="129" t="s">
        <v>1595</v>
      </c>
      <c r="Y1576" s="129" t="s">
        <v>1595</v>
      </c>
      <c r="Z1576" s="129" t="s">
        <v>1595</v>
      </c>
      <c r="AA1576" s="129" t="s">
        <v>1595</v>
      </c>
      <c r="AB1576" s="129" t="s">
        <v>1595</v>
      </c>
      <c r="AC1576" s="129" t="s">
        <v>1595</v>
      </c>
      <c r="AD1576" s="129" t="s">
        <v>1595</v>
      </c>
      <c r="AE1576" s="129" t="s">
        <v>1595</v>
      </c>
      <c r="AF1576" s="129" t="s">
        <v>1595</v>
      </c>
      <c r="AG1576" s="129" t="s">
        <v>1595</v>
      </c>
      <c r="AH1576" s="129">
        <v>-1.163</v>
      </c>
      <c r="AI1576" s="129">
        <v>-0.16800000000000001</v>
      </c>
      <c r="AJ1576" s="129">
        <v>-1.66</v>
      </c>
      <c r="AK1576" s="129">
        <v>-1.599</v>
      </c>
      <c r="AL1576" s="129">
        <v>-1.8160000000000001</v>
      </c>
      <c r="AM1576" s="129">
        <v>-1.78</v>
      </c>
      <c r="AN1576" s="129">
        <v>-2.9359999999999999</v>
      </c>
      <c r="AO1576" s="129">
        <v>-3.3980000000000001</v>
      </c>
      <c r="AP1576" s="129">
        <v>-0.42399999999999999</v>
      </c>
      <c r="AQ1576" s="129">
        <v>-1.1120000000000001</v>
      </c>
      <c r="AR1576" s="129">
        <v>-0.79800000000000004</v>
      </c>
      <c r="AS1576" s="129">
        <v>-0.63</v>
      </c>
      <c r="AT1576" s="129">
        <v>-0.79300000000000004</v>
      </c>
      <c r="AU1576" s="129">
        <v>-0.622</v>
      </c>
      <c r="AV1576" s="129">
        <v>-0.69</v>
      </c>
      <c r="AW1576" s="129">
        <v>2012</v>
      </c>
    </row>
    <row r="1577" spans="1:49">
      <c r="A1577" s="129">
        <v>233</v>
      </c>
      <c r="B1577" s="129" t="s">
        <v>2989</v>
      </c>
      <c r="C1577" s="129" t="s">
        <v>1624</v>
      </c>
      <c r="D1577" s="129" t="s">
        <v>2988</v>
      </c>
      <c r="E1577" s="129" t="s">
        <v>1622</v>
      </c>
      <c r="F1577" s="129" t="s">
        <v>1621</v>
      </c>
      <c r="G1577" s="129" t="s">
        <v>1608</v>
      </c>
      <c r="H1577" s="129" t="s">
        <v>1604</v>
      </c>
      <c r="I1577" s="129" t="s">
        <v>2991</v>
      </c>
      <c r="J1577" s="129" t="s">
        <v>1595</v>
      </c>
      <c r="K1577" s="129" t="s">
        <v>1595</v>
      </c>
      <c r="L1577" s="129" t="s">
        <v>1595</v>
      </c>
      <c r="M1577" s="129" t="s">
        <v>1595</v>
      </c>
      <c r="N1577" s="129" t="s">
        <v>1595</v>
      </c>
      <c r="O1577" s="129" t="s">
        <v>1595</v>
      </c>
      <c r="P1577" s="129" t="s">
        <v>1595</v>
      </c>
      <c r="Q1577" s="129" t="s">
        <v>1595</v>
      </c>
      <c r="R1577" s="129" t="s">
        <v>1595</v>
      </c>
      <c r="S1577" s="129" t="s">
        <v>1595</v>
      </c>
      <c r="T1577" s="129" t="s">
        <v>1595</v>
      </c>
      <c r="U1577" s="129" t="s">
        <v>1595</v>
      </c>
      <c r="V1577" s="129" t="s">
        <v>1595</v>
      </c>
      <c r="W1577" s="129" t="s">
        <v>1595</v>
      </c>
      <c r="X1577" s="129" t="s">
        <v>1595</v>
      </c>
      <c r="Y1577" s="129" t="s">
        <v>1595</v>
      </c>
      <c r="Z1577" s="129" t="s">
        <v>1595</v>
      </c>
      <c r="AA1577" s="129" t="s">
        <v>1595</v>
      </c>
      <c r="AB1577" s="129" t="s">
        <v>1595</v>
      </c>
      <c r="AC1577" s="129" t="s">
        <v>1595</v>
      </c>
      <c r="AD1577" s="129" t="s">
        <v>1595</v>
      </c>
      <c r="AE1577" s="129" t="s">
        <v>1595</v>
      </c>
      <c r="AF1577" s="129" t="s">
        <v>1595</v>
      </c>
      <c r="AG1577" s="129" t="s">
        <v>1595</v>
      </c>
      <c r="AH1577" s="130">
        <v>4360.5140000000001</v>
      </c>
      <c r="AI1577" s="130">
        <v>6991.8530000000001</v>
      </c>
      <c r="AJ1577" s="130">
        <v>6438.8879999999999</v>
      </c>
      <c r="AK1577" s="130">
        <v>7769.2030000000004</v>
      </c>
      <c r="AL1577" s="130">
        <v>9122.1020000000008</v>
      </c>
      <c r="AM1577" s="130">
        <v>-5639.8339999999998</v>
      </c>
      <c r="AN1577" s="130">
        <v>-8789.9920000000002</v>
      </c>
      <c r="AO1577" s="129">
        <v>-815.31700000000001</v>
      </c>
      <c r="AP1577" s="130">
        <v>12188.967000000001</v>
      </c>
      <c r="AQ1577" s="130">
        <v>5134.2579999999998</v>
      </c>
      <c r="AR1577" s="130">
        <v>8524.4</v>
      </c>
      <c r="AS1577" s="130">
        <v>9543.5969999999998</v>
      </c>
      <c r="AT1577" s="130">
        <v>7770.1949999999997</v>
      </c>
      <c r="AU1577" s="130">
        <v>8941.5470000000005</v>
      </c>
      <c r="AV1577" s="130">
        <v>8556.0069999999996</v>
      </c>
      <c r="AW1577" s="129">
        <v>2012</v>
      </c>
    </row>
    <row r="1578" spans="1:49">
      <c r="A1578" s="129">
        <v>233</v>
      </c>
      <c r="B1578" s="129" t="s">
        <v>2989</v>
      </c>
      <c r="C1578" s="129" t="s">
        <v>1623</v>
      </c>
      <c r="D1578" s="129" t="s">
        <v>2988</v>
      </c>
      <c r="E1578" s="129" t="s">
        <v>1622</v>
      </c>
      <c r="F1578" s="129" t="s">
        <v>1621</v>
      </c>
      <c r="G1578" s="129" t="s">
        <v>1597</v>
      </c>
      <c r="I1578" s="129" t="s">
        <v>1747</v>
      </c>
      <c r="J1578" s="129" t="s">
        <v>1595</v>
      </c>
      <c r="K1578" s="129" t="s">
        <v>1595</v>
      </c>
      <c r="L1578" s="129" t="s">
        <v>1595</v>
      </c>
      <c r="M1578" s="129" t="s">
        <v>1595</v>
      </c>
      <c r="N1578" s="129" t="s">
        <v>1595</v>
      </c>
      <c r="O1578" s="129" t="s">
        <v>1595</v>
      </c>
      <c r="P1578" s="129" t="s">
        <v>1595</v>
      </c>
      <c r="Q1578" s="129" t="s">
        <v>1595</v>
      </c>
      <c r="R1578" s="129" t="s">
        <v>1595</v>
      </c>
      <c r="S1578" s="129" t="s">
        <v>1595</v>
      </c>
      <c r="T1578" s="129" t="s">
        <v>1595</v>
      </c>
      <c r="U1578" s="129" t="s">
        <v>1595</v>
      </c>
      <c r="V1578" s="129" t="s">
        <v>1595</v>
      </c>
      <c r="W1578" s="129" t="s">
        <v>1595</v>
      </c>
      <c r="X1578" s="129" t="s">
        <v>1595</v>
      </c>
      <c r="Y1578" s="129" t="s">
        <v>1595</v>
      </c>
      <c r="Z1578" s="129" t="s">
        <v>1595</v>
      </c>
      <c r="AA1578" s="129" t="s">
        <v>1595</v>
      </c>
      <c r="AB1578" s="129" t="s">
        <v>1595</v>
      </c>
      <c r="AC1578" s="129" t="s">
        <v>1595</v>
      </c>
      <c r="AD1578" s="129" t="s">
        <v>1595</v>
      </c>
      <c r="AE1578" s="129" t="s">
        <v>1595</v>
      </c>
      <c r="AF1578" s="129" t="s">
        <v>1595</v>
      </c>
      <c r="AG1578" s="129" t="s">
        <v>1595</v>
      </c>
      <c r="AH1578" s="129">
        <v>1.417</v>
      </c>
      <c r="AI1578" s="129">
        <v>2.0550000000000002</v>
      </c>
      <c r="AJ1578" s="129">
        <v>1.677</v>
      </c>
      <c r="AK1578" s="129">
        <v>1.802</v>
      </c>
      <c r="AL1578" s="129">
        <v>1.9</v>
      </c>
      <c r="AM1578" s="129">
        <v>-1.1180000000000001</v>
      </c>
      <c r="AN1578" s="129">
        <v>-1.613</v>
      </c>
      <c r="AO1578" s="129">
        <v>-0.13100000000000001</v>
      </c>
      <c r="AP1578" s="129">
        <v>1.8460000000000001</v>
      </c>
      <c r="AQ1578" s="129">
        <v>0.72399999999999998</v>
      </c>
      <c r="AR1578" s="129">
        <v>1.1240000000000001</v>
      </c>
      <c r="AS1578" s="129">
        <v>1.177</v>
      </c>
      <c r="AT1578" s="129">
        <v>0.89200000000000002</v>
      </c>
      <c r="AU1578" s="129">
        <v>0.95799999999999996</v>
      </c>
      <c r="AV1578" s="129">
        <v>0.85299999999999998</v>
      </c>
      <c r="AW1578" s="129">
        <v>2012</v>
      </c>
    </row>
    <row r="1579" spans="1:49">
      <c r="A1579" s="129">
        <v>233</v>
      </c>
      <c r="B1579" s="129" t="s">
        <v>2989</v>
      </c>
      <c r="C1579" s="129" t="s">
        <v>1620</v>
      </c>
      <c r="D1579" s="129" t="s">
        <v>2988</v>
      </c>
      <c r="E1579" s="129" t="s">
        <v>1618</v>
      </c>
      <c r="F1579" s="129" t="s">
        <v>1617</v>
      </c>
      <c r="G1579" s="129" t="s">
        <v>1608</v>
      </c>
      <c r="H1579" s="129" t="s">
        <v>1604</v>
      </c>
      <c r="I1579" s="129" t="s">
        <v>2991</v>
      </c>
      <c r="J1579" s="129" t="s">
        <v>1595</v>
      </c>
      <c r="K1579" s="129" t="s">
        <v>1595</v>
      </c>
      <c r="L1579" s="129" t="s">
        <v>1595</v>
      </c>
      <c r="M1579" s="129" t="s">
        <v>1595</v>
      </c>
      <c r="N1579" s="129" t="s">
        <v>1595</v>
      </c>
      <c r="O1579" s="129" t="s">
        <v>1595</v>
      </c>
      <c r="P1579" s="129" t="s">
        <v>1595</v>
      </c>
      <c r="Q1579" s="129" t="s">
        <v>1595</v>
      </c>
      <c r="R1579" s="129" t="s">
        <v>1595</v>
      </c>
      <c r="S1579" s="129" t="s">
        <v>1595</v>
      </c>
      <c r="T1579" s="129" t="s">
        <v>1595</v>
      </c>
      <c r="U1579" s="129" t="s">
        <v>1595</v>
      </c>
      <c r="V1579" s="129" t="s">
        <v>1595</v>
      </c>
      <c r="W1579" s="129" t="s">
        <v>1595</v>
      </c>
      <c r="X1579" s="129" t="s">
        <v>1595</v>
      </c>
      <c r="Y1579" s="129" t="s">
        <v>1595</v>
      </c>
      <c r="Z1579" s="129" t="s">
        <v>1595</v>
      </c>
      <c r="AA1579" s="129" t="s">
        <v>1595</v>
      </c>
      <c r="AB1579" s="129" t="s">
        <v>1595</v>
      </c>
      <c r="AC1579" s="130">
        <v>49024.273000000001</v>
      </c>
      <c r="AD1579" s="130">
        <v>62496.595000000001</v>
      </c>
      <c r="AE1579" s="130">
        <v>74855.839000000007</v>
      </c>
      <c r="AF1579" s="130">
        <v>91001.524999999994</v>
      </c>
      <c r="AG1579" s="130">
        <v>104472.58500000001</v>
      </c>
      <c r="AH1579" s="130">
        <v>105232.814</v>
      </c>
      <c r="AI1579" s="130">
        <v>95970.686000000002</v>
      </c>
      <c r="AJ1579" s="130">
        <v>101012.76</v>
      </c>
      <c r="AK1579" s="130">
        <v>97819.127999999997</v>
      </c>
      <c r="AL1579" s="130">
        <v>100822.077</v>
      </c>
      <c r="AM1579" s="130">
        <v>137208.019</v>
      </c>
      <c r="AN1579" s="130">
        <v>155231.003</v>
      </c>
      <c r="AO1579" s="130">
        <v>167674.834</v>
      </c>
      <c r="AP1579" s="130">
        <v>166369.58900000001</v>
      </c>
      <c r="AQ1579" s="130">
        <v>181807.77799999999</v>
      </c>
      <c r="AR1579" s="130">
        <v>189415.144</v>
      </c>
      <c r="AS1579" s="130">
        <v>194923.75200000001</v>
      </c>
      <c r="AT1579" s="130">
        <v>201606.49900000001</v>
      </c>
      <c r="AU1579" s="130">
        <v>207545.84899999999</v>
      </c>
      <c r="AV1579" s="130">
        <v>214744.155</v>
      </c>
      <c r="AW1579" s="129">
        <v>2012</v>
      </c>
    </row>
    <row r="1580" spans="1:49">
      <c r="A1580" s="129">
        <v>233</v>
      </c>
      <c r="B1580" s="129" t="s">
        <v>2989</v>
      </c>
      <c r="C1580" s="129" t="s">
        <v>1619</v>
      </c>
      <c r="D1580" s="129" t="s">
        <v>2988</v>
      </c>
      <c r="E1580" s="129" t="s">
        <v>1618</v>
      </c>
      <c r="F1580" s="129" t="s">
        <v>1617</v>
      </c>
      <c r="G1580" s="129" t="s">
        <v>1597</v>
      </c>
      <c r="I1580" s="129" t="s">
        <v>1738</v>
      </c>
      <c r="J1580" s="129" t="s">
        <v>1595</v>
      </c>
      <c r="K1580" s="129" t="s">
        <v>1595</v>
      </c>
      <c r="L1580" s="129" t="s">
        <v>1595</v>
      </c>
      <c r="M1580" s="129" t="s">
        <v>1595</v>
      </c>
      <c r="N1580" s="129" t="s">
        <v>1595</v>
      </c>
      <c r="O1580" s="129" t="s">
        <v>1595</v>
      </c>
      <c r="P1580" s="129" t="s">
        <v>1595</v>
      </c>
      <c r="Q1580" s="129" t="s">
        <v>1595</v>
      </c>
      <c r="R1580" s="129" t="s">
        <v>1595</v>
      </c>
      <c r="S1580" s="129" t="s">
        <v>1595</v>
      </c>
      <c r="T1580" s="129" t="s">
        <v>1595</v>
      </c>
      <c r="U1580" s="129" t="s">
        <v>1595</v>
      </c>
      <c r="V1580" s="129" t="s">
        <v>1595</v>
      </c>
      <c r="W1580" s="129" t="s">
        <v>1595</v>
      </c>
      <c r="X1580" s="129" t="s">
        <v>1595</v>
      </c>
      <c r="Y1580" s="129" t="s">
        <v>1595</v>
      </c>
      <c r="Z1580" s="129" t="s">
        <v>1595</v>
      </c>
      <c r="AA1580" s="129" t="s">
        <v>1595</v>
      </c>
      <c r="AB1580" s="129" t="s">
        <v>1595</v>
      </c>
      <c r="AC1580" s="129">
        <v>27.128</v>
      </c>
      <c r="AD1580" s="129">
        <v>29.97</v>
      </c>
      <c r="AE1580" s="129">
        <v>33.143999999999998</v>
      </c>
      <c r="AF1580" s="129">
        <v>37.094999999999999</v>
      </c>
      <c r="AG1580" s="129">
        <v>38.36</v>
      </c>
      <c r="AH1580" s="129">
        <v>34.192999999999998</v>
      </c>
      <c r="AI1580" s="129">
        <v>28.213999999999999</v>
      </c>
      <c r="AJ1580" s="129">
        <v>26.312000000000001</v>
      </c>
      <c r="AK1580" s="129">
        <v>22.692</v>
      </c>
      <c r="AL1580" s="129">
        <v>21.001000000000001</v>
      </c>
      <c r="AM1580" s="129">
        <v>27.189</v>
      </c>
      <c r="AN1580" s="129">
        <v>28.486999999999998</v>
      </c>
      <c r="AO1580" s="129">
        <v>26.974</v>
      </c>
      <c r="AP1580" s="129">
        <v>25.192</v>
      </c>
      <c r="AQ1580" s="129">
        <v>25.622</v>
      </c>
      <c r="AR1580" s="129">
        <v>24.986999999999998</v>
      </c>
      <c r="AS1580" s="129">
        <v>24.038</v>
      </c>
      <c r="AT1580" s="129">
        <v>23.154</v>
      </c>
      <c r="AU1580" s="129">
        <v>22.236000000000001</v>
      </c>
      <c r="AV1580" s="129">
        <v>21.4</v>
      </c>
      <c r="AW1580" s="129">
        <v>2012</v>
      </c>
    </row>
    <row r="1581" spans="1:49">
      <c r="A1581" s="129">
        <v>233</v>
      </c>
      <c r="B1581" s="129" t="s">
        <v>2989</v>
      </c>
      <c r="C1581" s="129" t="s">
        <v>1616</v>
      </c>
      <c r="D1581" s="129" t="s">
        <v>2988</v>
      </c>
      <c r="E1581" s="129" t="s">
        <v>1614</v>
      </c>
      <c r="F1581" s="129" t="s">
        <v>1613</v>
      </c>
      <c r="G1581" s="129" t="s">
        <v>1608</v>
      </c>
      <c r="H1581" s="129" t="s">
        <v>1604</v>
      </c>
      <c r="I1581" s="129" t="s">
        <v>2991</v>
      </c>
      <c r="J1581" s="129" t="s">
        <v>1595</v>
      </c>
      <c r="K1581" s="129" t="s">
        <v>1595</v>
      </c>
      <c r="L1581" s="129" t="s">
        <v>1595</v>
      </c>
      <c r="M1581" s="129" t="s">
        <v>1595</v>
      </c>
      <c r="N1581" s="129" t="s">
        <v>1595</v>
      </c>
      <c r="O1581" s="129" t="s">
        <v>1595</v>
      </c>
      <c r="P1581" s="129" t="s">
        <v>1595</v>
      </c>
      <c r="Q1581" s="129" t="s">
        <v>1595</v>
      </c>
      <c r="R1581" s="129" t="s">
        <v>1595</v>
      </c>
      <c r="S1581" s="129" t="s">
        <v>1595</v>
      </c>
      <c r="T1581" s="129" t="s">
        <v>1595</v>
      </c>
      <c r="U1581" s="129" t="s">
        <v>1595</v>
      </c>
      <c r="V1581" s="129" t="s">
        <v>1595</v>
      </c>
      <c r="W1581" s="129" t="s">
        <v>1595</v>
      </c>
      <c r="X1581" s="129" t="s">
        <v>1595</v>
      </c>
      <c r="Y1581" s="129" t="s">
        <v>1595</v>
      </c>
      <c r="Z1581" s="130">
        <v>28020.798999999999</v>
      </c>
      <c r="AA1581" s="130">
        <v>36736.802000000003</v>
      </c>
      <c r="AB1581" s="130">
        <v>46083.445</v>
      </c>
      <c r="AC1581" s="130">
        <v>61540.305</v>
      </c>
      <c r="AD1581" s="130">
        <v>75785.157000000007</v>
      </c>
      <c r="AE1581" s="130">
        <v>92415.858999999997</v>
      </c>
      <c r="AF1581" s="130">
        <v>107755.473</v>
      </c>
      <c r="AG1581" s="130">
        <v>124267.084</v>
      </c>
      <c r="AH1581" s="130">
        <v>132020.614</v>
      </c>
      <c r="AI1581" s="130">
        <v>131099.64499999999</v>
      </c>
      <c r="AJ1581" s="130">
        <v>141196.15299999999</v>
      </c>
      <c r="AK1581" s="130">
        <v>140895.299</v>
      </c>
      <c r="AL1581" s="130">
        <v>148241.182</v>
      </c>
      <c r="AM1581" s="130">
        <v>182421.39499999999</v>
      </c>
      <c r="AN1581" s="130">
        <v>198550.622</v>
      </c>
      <c r="AO1581" s="130">
        <v>220244.88</v>
      </c>
      <c r="AP1581" s="130">
        <v>215013.459</v>
      </c>
      <c r="AQ1581" s="130">
        <v>229444.91500000001</v>
      </c>
      <c r="AR1581" s="130">
        <v>239574.23300000001</v>
      </c>
      <c r="AS1581" s="130">
        <v>244551.25899999999</v>
      </c>
      <c r="AT1581" s="130">
        <v>250809.88500000001</v>
      </c>
      <c r="AU1581" s="130">
        <v>256405.73800000001</v>
      </c>
      <c r="AV1581" s="130">
        <v>263358.25599999999</v>
      </c>
      <c r="AW1581" s="129">
        <v>2012</v>
      </c>
    </row>
    <row r="1582" spans="1:49">
      <c r="A1582" s="129">
        <v>233</v>
      </c>
      <c r="B1582" s="129" t="s">
        <v>2989</v>
      </c>
      <c r="C1582" s="129" t="s">
        <v>1615</v>
      </c>
      <c r="D1582" s="129" t="s">
        <v>2988</v>
      </c>
      <c r="E1582" s="129" t="s">
        <v>1614</v>
      </c>
      <c r="F1582" s="129" t="s">
        <v>1613</v>
      </c>
      <c r="G1582" s="129" t="s">
        <v>1597</v>
      </c>
      <c r="I1582" s="129" t="s">
        <v>1612</v>
      </c>
      <c r="J1582" s="129" t="s">
        <v>1595</v>
      </c>
      <c r="K1582" s="129" t="s">
        <v>1595</v>
      </c>
      <c r="L1582" s="129" t="s">
        <v>1595</v>
      </c>
      <c r="M1582" s="129" t="s">
        <v>1595</v>
      </c>
      <c r="N1582" s="129" t="s">
        <v>1595</v>
      </c>
      <c r="O1582" s="129" t="s">
        <v>1595</v>
      </c>
      <c r="P1582" s="129" t="s">
        <v>1595</v>
      </c>
      <c r="Q1582" s="129" t="s">
        <v>1595</v>
      </c>
      <c r="R1582" s="129" t="s">
        <v>1595</v>
      </c>
      <c r="S1582" s="129" t="s">
        <v>1595</v>
      </c>
      <c r="T1582" s="129" t="s">
        <v>1595</v>
      </c>
      <c r="U1582" s="129" t="s">
        <v>1595</v>
      </c>
      <c r="V1582" s="129" t="s">
        <v>1595</v>
      </c>
      <c r="W1582" s="129" t="s">
        <v>1595</v>
      </c>
      <c r="X1582" s="129" t="s">
        <v>1595</v>
      </c>
      <c r="Y1582" s="129" t="s">
        <v>1595</v>
      </c>
      <c r="Z1582" s="129">
        <v>23.335000000000001</v>
      </c>
      <c r="AA1582" s="129">
        <v>25.315999999999999</v>
      </c>
      <c r="AB1582" s="129">
        <v>27.513000000000002</v>
      </c>
      <c r="AC1582" s="129">
        <v>34.054000000000002</v>
      </c>
      <c r="AD1582" s="129">
        <v>36.341999999999999</v>
      </c>
      <c r="AE1582" s="129">
        <v>40.918999999999997</v>
      </c>
      <c r="AF1582" s="129">
        <v>43.923999999999999</v>
      </c>
      <c r="AG1582" s="129">
        <v>45.628999999999998</v>
      </c>
      <c r="AH1582" s="129">
        <v>42.896999999999998</v>
      </c>
      <c r="AI1582" s="129">
        <v>38.540999999999997</v>
      </c>
      <c r="AJ1582" s="129">
        <v>36.78</v>
      </c>
      <c r="AK1582" s="129">
        <v>32.685000000000002</v>
      </c>
      <c r="AL1582" s="129">
        <v>30.878</v>
      </c>
      <c r="AM1582" s="129">
        <v>36.148000000000003</v>
      </c>
      <c r="AN1582" s="129">
        <v>36.436</v>
      </c>
      <c r="AO1582" s="129">
        <v>35.430999999999997</v>
      </c>
      <c r="AP1582" s="129">
        <v>32.558</v>
      </c>
      <c r="AQ1582" s="129">
        <v>32.335000000000001</v>
      </c>
      <c r="AR1582" s="129">
        <v>31.603000000000002</v>
      </c>
      <c r="AS1582" s="129">
        <v>30.157</v>
      </c>
      <c r="AT1582" s="129">
        <v>28.803999999999998</v>
      </c>
      <c r="AU1582" s="129">
        <v>27.47</v>
      </c>
      <c r="AV1582" s="129">
        <v>26.245000000000001</v>
      </c>
      <c r="AW1582" s="129">
        <v>2012</v>
      </c>
    </row>
    <row r="1583" spans="1:49">
      <c r="A1583" s="129">
        <v>233</v>
      </c>
      <c r="B1583" s="129" t="s">
        <v>2989</v>
      </c>
      <c r="C1583" s="129" t="s">
        <v>1611</v>
      </c>
      <c r="D1583" s="129" t="s">
        <v>2988</v>
      </c>
      <c r="E1583" s="129" t="s">
        <v>1610</v>
      </c>
      <c r="F1583" s="129" t="s">
        <v>1609</v>
      </c>
      <c r="G1583" s="129" t="s">
        <v>1608</v>
      </c>
      <c r="H1583" s="129" t="s">
        <v>1604</v>
      </c>
      <c r="I1583" s="129" t="s">
        <v>2991</v>
      </c>
      <c r="J1583" s="130">
        <v>2192.9450000000002</v>
      </c>
      <c r="K1583" s="130">
        <v>2753.4859999999999</v>
      </c>
      <c r="L1583" s="130">
        <v>3468.009</v>
      </c>
      <c r="M1583" s="130">
        <v>4241.2939999999999</v>
      </c>
      <c r="N1583" s="130">
        <v>5355.6559999999999</v>
      </c>
      <c r="O1583" s="130">
        <v>6896.1450000000004</v>
      </c>
      <c r="P1583" s="130">
        <v>9426.4660000000003</v>
      </c>
      <c r="Q1583" s="130">
        <v>12254.496999999999</v>
      </c>
      <c r="R1583" s="130">
        <v>16291.378000000001</v>
      </c>
      <c r="S1583" s="130">
        <v>21006.544000000002</v>
      </c>
      <c r="T1583" s="130">
        <v>28090.887999999999</v>
      </c>
      <c r="U1583" s="130">
        <v>36254.493999999999</v>
      </c>
      <c r="V1583" s="130">
        <v>46542.500999999997</v>
      </c>
      <c r="W1583" s="130">
        <v>60961.589</v>
      </c>
      <c r="X1583" s="130">
        <v>80520.278000000006</v>
      </c>
      <c r="Y1583" s="130">
        <v>100677.808</v>
      </c>
      <c r="Z1583" s="130">
        <v>120079.451</v>
      </c>
      <c r="AA1583" s="130">
        <v>145113.37899999999</v>
      </c>
      <c r="AB1583" s="130">
        <v>167500.02499999999</v>
      </c>
      <c r="AC1583" s="130">
        <v>180712.85500000001</v>
      </c>
      <c r="AD1583" s="130">
        <v>208531</v>
      </c>
      <c r="AE1583" s="130">
        <v>225851</v>
      </c>
      <c r="AF1583" s="130">
        <v>245323</v>
      </c>
      <c r="AG1583" s="130">
        <v>272345</v>
      </c>
      <c r="AH1583" s="130">
        <v>307762</v>
      </c>
      <c r="AI1583" s="130">
        <v>340156</v>
      </c>
      <c r="AJ1583" s="130">
        <v>383898</v>
      </c>
      <c r="AK1583" s="130">
        <v>431072</v>
      </c>
      <c r="AL1583" s="130">
        <v>480087</v>
      </c>
      <c r="AM1583" s="130">
        <v>504647</v>
      </c>
      <c r="AN1583" s="130">
        <v>544924</v>
      </c>
      <c r="AO1583" s="130">
        <v>621615</v>
      </c>
      <c r="AP1583" s="130">
        <v>660408.98899999994</v>
      </c>
      <c r="AQ1583" s="130">
        <v>709584.28899999999</v>
      </c>
      <c r="AR1583" s="130">
        <v>758067.28599999996</v>
      </c>
      <c r="AS1583" s="130">
        <v>810914.41</v>
      </c>
      <c r="AT1583" s="130">
        <v>870735.94499999995</v>
      </c>
      <c r="AU1583" s="130">
        <v>933388.80299999996</v>
      </c>
      <c r="AV1583" s="130">
        <v>1003470.9449999999</v>
      </c>
      <c r="AW1583" s="129">
        <v>2012</v>
      </c>
    </row>
    <row r="1584" spans="1:49">
      <c r="A1584" s="129">
        <v>233</v>
      </c>
      <c r="B1584" s="129" t="s">
        <v>2989</v>
      </c>
      <c r="C1584" s="129" t="s">
        <v>1606</v>
      </c>
      <c r="D1584" s="129" t="s">
        <v>2988</v>
      </c>
      <c r="E1584" s="129" t="s">
        <v>1599</v>
      </c>
      <c r="F1584" s="129" t="s">
        <v>1598</v>
      </c>
      <c r="G1584" s="129" t="s">
        <v>1605</v>
      </c>
      <c r="H1584" s="129" t="s">
        <v>1604</v>
      </c>
      <c r="I1584" s="129" t="s">
        <v>2990</v>
      </c>
      <c r="J1584" s="129">
        <v>-1.4999999999999999E-2</v>
      </c>
      <c r="K1584" s="129">
        <v>-1.722</v>
      </c>
      <c r="L1584" s="129">
        <v>-2.8849999999999998</v>
      </c>
      <c r="M1584" s="129">
        <v>-2.8260000000000001</v>
      </c>
      <c r="N1584" s="129">
        <v>-2.0880000000000001</v>
      </c>
      <c r="O1584" s="129">
        <v>-1.5960000000000001</v>
      </c>
      <c r="P1584" s="129">
        <v>0.53500000000000003</v>
      </c>
      <c r="Q1584" s="129">
        <v>-2.1000000000000001E-2</v>
      </c>
      <c r="R1584" s="129">
        <v>-0.215</v>
      </c>
      <c r="S1584" s="129">
        <v>-0.20100000000000001</v>
      </c>
      <c r="T1584" s="129">
        <v>0.54400000000000004</v>
      </c>
      <c r="U1584" s="129">
        <v>2.347</v>
      </c>
      <c r="V1584" s="129">
        <v>0.876</v>
      </c>
      <c r="W1584" s="129">
        <v>-2.2210000000000001</v>
      </c>
      <c r="X1584" s="129">
        <v>-3.6720000000000002</v>
      </c>
      <c r="Y1584" s="129">
        <v>-4.5990000000000002</v>
      </c>
      <c r="Z1584" s="129">
        <v>-4.6420000000000003</v>
      </c>
      <c r="AA1584" s="129">
        <v>-5.7510000000000003</v>
      </c>
      <c r="AB1584" s="129">
        <v>-4.8579999999999997</v>
      </c>
      <c r="AC1584" s="129">
        <v>0.67100000000000004</v>
      </c>
      <c r="AD1584" s="129">
        <v>0.79500000000000004</v>
      </c>
      <c r="AE1584" s="129">
        <v>-1.077</v>
      </c>
      <c r="AF1584" s="129">
        <v>-1.298</v>
      </c>
      <c r="AG1584" s="129">
        <v>-0.99099999999999999</v>
      </c>
      <c r="AH1584" s="129">
        <v>-0.91100000000000003</v>
      </c>
      <c r="AI1584" s="129">
        <v>-1.8859999999999999</v>
      </c>
      <c r="AJ1584" s="129">
        <v>-2.988</v>
      </c>
      <c r="AK1584" s="129">
        <v>-5.9770000000000003</v>
      </c>
      <c r="AL1584" s="129">
        <v>-6.7460000000000004</v>
      </c>
      <c r="AM1584" s="129">
        <v>-4.9640000000000004</v>
      </c>
      <c r="AN1584" s="129">
        <v>-8.8209999999999997</v>
      </c>
      <c r="AO1584" s="129">
        <v>-9.6430000000000007</v>
      </c>
      <c r="AP1584" s="129">
        <v>-11.907</v>
      </c>
      <c r="AQ1584" s="129">
        <v>-11.901</v>
      </c>
      <c r="AR1584" s="129">
        <v>-12.558</v>
      </c>
      <c r="AS1584" s="129">
        <v>-13.045999999999999</v>
      </c>
      <c r="AT1584" s="129">
        <v>-13.412000000000001</v>
      </c>
      <c r="AU1584" s="129">
        <v>-13.855</v>
      </c>
      <c r="AV1584" s="129">
        <v>-13.484</v>
      </c>
      <c r="AW1584" s="129">
        <v>2012</v>
      </c>
    </row>
    <row r="1585" spans="1:49">
      <c r="A1585" s="129">
        <v>233</v>
      </c>
      <c r="B1585" s="129" t="s">
        <v>2989</v>
      </c>
      <c r="C1585" s="129" t="s">
        <v>1601</v>
      </c>
      <c r="D1585" s="129" t="s">
        <v>2988</v>
      </c>
      <c r="E1585" s="129" t="s">
        <v>1599</v>
      </c>
      <c r="F1585" s="129" t="s">
        <v>1598</v>
      </c>
      <c r="G1585" s="129" t="s">
        <v>1597</v>
      </c>
      <c r="I1585" s="129" t="s">
        <v>1596</v>
      </c>
      <c r="J1585" s="129">
        <v>-3.2000000000000001E-2</v>
      </c>
      <c r="K1585" s="129">
        <v>-3.4079999999999999</v>
      </c>
      <c r="L1585" s="129">
        <v>-5.3319999999999999</v>
      </c>
      <c r="M1585" s="129">
        <v>-5.2539999999999996</v>
      </c>
      <c r="N1585" s="129">
        <v>-3.931</v>
      </c>
      <c r="O1585" s="129">
        <v>-3.294</v>
      </c>
      <c r="P1585" s="129">
        <v>1.103</v>
      </c>
      <c r="Q1585" s="129">
        <v>-4.1000000000000002E-2</v>
      </c>
      <c r="R1585" s="129">
        <v>-0.39500000000000002</v>
      </c>
      <c r="S1585" s="129">
        <v>-0.36699999999999999</v>
      </c>
      <c r="T1585" s="129">
        <v>0.97199999999999998</v>
      </c>
      <c r="U1585" s="129">
        <v>4.0979999999999999</v>
      </c>
      <c r="V1585" s="129">
        <v>1.2789999999999999</v>
      </c>
      <c r="W1585" s="129">
        <v>-2.8660000000000001</v>
      </c>
      <c r="X1585" s="129">
        <v>-3.7690000000000001</v>
      </c>
      <c r="Y1585" s="129">
        <v>-4.17</v>
      </c>
      <c r="Z1585" s="129">
        <v>-3.8860000000000001</v>
      </c>
      <c r="AA1585" s="129">
        <v>-5.1260000000000003</v>
      </c>
      <c r="AB1585" s="129">
        <v>-4.4729999999999999</v>
      </c>
      <c r="AC1585" s="129">
        <v>0.69599999999999995</v>
      </c>
      <c r="AD1585" s="129">
        <v>0.79600000000000004</v>
      </c>
      <c r="AE1585" s="129">
        <v>-1.097</v>
      </c>
      <c r="AF1585" s="129">
        <v>-1.327</v>
      </c>
      <c r="AG1585" s="129">
        <v>-1.0469999999999999</v>
      </c>
      <c r="AH1585" s="129">
        <v>-0.76700000000000002</v>
      </c>
      <c r="AI1585" s="129">
        <v>-1.286</v>
      </c>
      <c r="AJ1585" s="129">
        <v>-1.859</v>
      </c>
      <c r="AK1585" s="129">
        <v>-2.839</v>
      </c>
      <c r="AL1585" s="129">
        <v>-2.8679999999999999</v>
      </c>
      <c r="AM1585" s="129">
        <v>-2.1440000000000001</v>
      </c>
      <c r="AN1585" s="129">
        <v>-3.09</v>
      </c>
      <c r="AO1585" s="129">
        <v>-2.915</v>
      </c>
      <c r="AP1585" s="129">
        <v>-3.2269999999999999</v>
      </c>
      <c r="AQ1585" s="129">
        <v>-3.2229999999999999</v>
      </c>
      <c r="AR1585" s="129">
        <v>-3.23</v>
      </c>
      <c r="AS1585" s="129">
        <v>-3.17</v>
      </c>
      <c r="AT1585" s="129">
        <v>-3.0630000000000002</v>
      </c>
      <c r="AU1585" s="129">
        <v>-2.9790000000000001</v>
      </c>
      <c r="AV1585" s="129">
        <v>-2.7189999999999999</v>
      </c>
      <c r="AW1585" s="129">
        <v>2012</v>
      </c>
    </row>
    <row r="1586" spans="1:49">
      <c r="A1586" s="129">
        <v>632</v>
      </c>
      <c r="B1586" s="129" t="s">
        <v>2981</v>
      </c>
      <c r="C1586" s="129" t="s">
        <v>1733</v>
      </c>
      <c r="D1586" s="129" t="s">
        <v>2980</v>
      </c>
      <c r="E1586" s="129" t="s">
        <v>1730</v>
      </c>
      <c r="F1586" s="129" t="s">
        <v>1732</v>
      </c>
      <c r="G1586" s="129" t="s">
        <v>1608</v>
      </c>
      <c r="H1586" s="129" t="s">
        <v>1604</v>
      </c>
      <c r="I1586" s="129" t="s">
        <v>2987</v>
      </c>
      <c r="J1586" s="129">
        <v>74.2</v>
      </c>
      <c r="K1586" s="129">
        <v>78.253</v>
      </c>
      <c r="L1586" s="129">
        <v>81.429000000000002</v>
      </c>
      <c r="M1586" s="129">
        <v>83.947000000000003</v>
      </c>
      <c r="N1586" s="129">
        <v>87.444999999999993</v>
      </c>
      <c r="O1586" s="129">
        <v>89.194000000000003</v>
      </c>
      <c r="P1586" s="129">
        <v>90.977999999999994</v>
      </c>
      <c r="Q1586" s="129">
        <v>92.468000000000004</v>
      </c>
      <c r="R1586" s="129">
        <v>94.953000000000003</v>
      </c>
      <c r="S1586" s="129">
        <v>91.933000000000007</v>
      </c>
      <c r="T1586" s="129">
        <v>96.613</v>
      </c>
      <c r="U1586" s="129">
        <v>91.400999999999996</v>
      </c>
      <c r="V1586" s="129">
        <v>99.197999999999993</v>
      </c>
      <c r="W1586" s="129">
        <v>102.18</v>
      </c>
      <c r="X1586" s="129">
        <v>96.787999999999997</v>
      </c>
      <c r="Y1586" s="129">
        <v>100.282</v>
      </c>
      <c r="Z1586" s="129">
        <v>98.938000000000002</v>
      </c>
      <c r="AA1586" s="129">
        <v>103.10899999999999</v>
      </c>
      <c r="AB1586" s="129">
        <v>104.297</v>
      </c>
      <c r="AC1586" s="129">
        <v>106.30500000000001</v>
      </c>
      <c r="AD1586" s="129">
        <v>107.81100000000001</v>
      </c>
      <c r="AE1586" s="129">
        <v>111.4</v>
      </c>
      <c r="AF1586" s="129">
        <v>116.023</v>
      </c>
      <c r="AG1586" s="129">
        <v>118.89400000000001</v>
      </c>
      <c r="AH1586" s="129">
        <v>118.60899999999999</v>
      </c>
      <c r="AI1586" s="129">
        <v>123.626</v>
      </c>
      <c r="AJ1586" s="129">
        <v>125.161</v>
      </c>
      <c r="AK1586" s="129">
        <v>125.776</v>
      </c>
      <c r="AL1586" s="129">
        <v>127.002</v>
      </c>
      <c r="AM1586" s="129">
        <v>129.30099999999999</v>
      </c>
      <c r="AN1586" s="129">
        <v>131.95400000000001</v>
      </c>
      <c r="AO1586" s="129">
        <v>134.893</v>
      </c>
      <c r="AP1586" s="129">
        <v>138.886</v>
      </c>
      <c r="AQ1586" s="129">
        <v>143.773</v>
      </c>
      <c r="AR1586" s="129">
        <v>149.46700000000001</v>
      </c>
      <c r="AS1586" s="129">
        <v>155.39099999999999</v>
      </c>
      <c r="AT1586" s="129">
        <v>161.55199999999999</v>
      </c>
      <c r="AU1586" s="129">
        <v>168.083</v>
      </c>
      <c r="AV1586" s="129">
        <v>174.95699999999999</v>
      </c>
      <c r="AW1586" s="129">
        <v>2012</v>
      </c>
    </row>
    <row r="1587" spans="1:49">
      <c r="A1587" s="129">
        <v>632</v>
      </c>
      <c r="B1587" s="129" t="s">
        <v>2981</v>
      </c>
      <c r="C1587" s="129" t="s">
        <v>1731</v>
      </c>
      <c r="D1587" s="129" t="s">
        <v>2980</v>
      </c>
      <c r="E1587" s="129" t="s">
        <v>1730</v>
      </c>
      <c r="F1587" s="129" t="s">
        <v>1729</v>
      </c>
      <c r="G1587" s="129" t="s">
        <v>1655</v>
      </c>
      <c r="I1587" s="129" t="s">
        <v>1728</v>
      </c>
      <c r="J1587" s="129">
        <v>7.383</v>
      </c>
      <c r="K1587" s="129">
        <v>5.4619999999999997</v>
      </c>
      <c r="L1587" s="129">
        <v>4.0579999999999998</v>
      </c>
      <c r="M1587" s="129">
        <v>3.093</v>
      </c>
      <c r="N1587" s="129">
        <v>4.1669999999999998</v>
      </c>
      <c r="O1587" s="129">
        <v>2</v>
      </c>
      <c r="P1587" s="129">
        <v>2</v>
      </c>
      <c r="Q1587" s="129">
        <v>1.6379999999999999</v>
      </c>
      <c r="R1587" s="129">
        <v>2.6880000000000002</v>
      </c>
      <c r="S1587" s="129">
        <v>-3.181</v>
      </c>
      <c r="T1587" s="129">
        <v>5.0910000000000002</v>
      </c>
      <c r="U1587" s="129">
        <v>-5.3959999999999999</v>
      </c>
      <c r="V1587" s="129">
        <v>8.5310000000000006</v>
      </c>
      <c r="W1587" s="129">
        <v>3.0059999999999998</v>
      </c>
      <c r="X1587" s="129">
        <v>-5.2770000000000001</v>
      </c>
      <c r="Y1587" s="129">
        <v>3.61</v>
      </c>
      <c r="Z1587" s="129">
        <v>-1.34</v>
      </c>
      <c r="AA1587" s="129">
        <v>4.2160000000000002</v>
      </c>
      <c r="AB1587" s="129">
        <v>1.153</v>
      </c>
      <c r="AC1587" s="129">
        <v>1.9239999999999999</v>
      </c>
      <c r="AD1587" s="129">
        <v>1.417</v>
      </c>
      <c r="AE1587" s="129">
        <v>3.3290000000000002</v>
      </c>
      <c r="AF1587" s="129">
        <v>4.1500000000000004</v>
      </c>
      <c r="AG1587" s="129">
        <v>2.4740000000000002</v>
      </c>
      <c r="AH1587" s="129">
        <v>-0.23899999999999999</v>
      </c>
      <c r="AI1587" s="129">
        <v>4.2300000000000004</v>
      </c>
      <c r="AJ1587" s="129">
        <v>1.242</v>
      </c>
      <c r="AK1587" s="129">
        <v>0.49199999999999999</v>
      </c>
      <c r="AL1587" s="129">
        <v>0.97499999999999998</v>
      </c>
      <c r="AM1587" s="129">
        <v>1.81</v>
      </c>
      <c r="AN1587" s="129">
        <v>2.0510000000000002</v>
      </c>
      <c r="AO1587" s="129">
        <v>2.2269999999999999</v>
      </c>
      <c r="AP1587" s="129">
        <v>2.9609999999999999</v>
      </c>
      <c r="AQ1587" s="129">
        <v>3.5179999999999998</v>
      </c>
      <c r="AR1587" s="129">
        <v>3.96</v>
      </c>
      <c r="AS1587" s="129">
        <v>3.964</v>
      </c>
      <c r="AT1587" s="129">
        <v>3.9649999999999999</v>
      </c>
      <c r="AU1587" s="129">
        <v>4.0430000000000001</v>
      </c>
      <c r="AV1587" s="129">
        <v>4.09</v>
      </c>
      <c r="AW1587" s="129">
        <v>2012</v>
      </c>
    </row>
    <row r="1588" spans="1:49">
      <c r="A1588" s="129">
        <v>632</v>
      </c>
      <c r="B1588" s="129" t="s">
        <v>2981</v>
      </c>
      <c r="C1588" s="129" t="s">
        <v>1727</v>
      </c>
      <c r="D1588" s="129" t="s">
        <v>2980</v>
      </c>
      <c r="E1588" s="129" t="s">
        <v>1724</v>
      </c>
      <c r="F1588" s="129" t="s">
        <v>1726</v>
      </c>
      <c r="G1588" s="129" t="s">
        <v>1608</v>
      </c>
      <c r="H1588" s="129" t="s">
        <v>1604</v>
      </c>
      <c r="I1588" s="129" t="s">
        <v>2987</v>
      </c>
      <c r="J1588" s="129">
        <v>28.628</v>
      </c>
      <c r="K1588" s="129">
        <v>32.215000000000003</v>
      </c>
      <c r="L1588" s="129">
        <v>36.981000000000002</v>
      </c>
      <c r="M1588" s="129">
        <v>41.62</v>
      </c>
      <c r="N1588" s="129">
        <v>46</v>
      </c>
      <c r="O1588" s="129">
        <v>51.7</v>
      </c>
      <c r="P1588" s="129">
        <v>56.27</v>
      </c>
      <c r="Q1588" s="129">
        <v>59.034999999999997</v>
      </c>
      <c r="R1588" s="129">
        <v>61.795999999999999</v>
      </c>
      <c r="S1588" s="129">
        <v>63.396999999999998</v>
      </c>
      <c r="T1588" s="129">
        <v>68.073999999999998</v>
      </c>
      <c r="U1588" s="129">
        <v>69.63</v>
      </c>
      <c r="V1588" s="129">
        <v>70.457999999999998</v>
      </c>
      <c r="W1588" s="129">
        <v>74.632000000000005</v>
      </c>
      <c r="X1588" s="129">
        <v>77.350999999999999</v>
      </c>
      <c r="Y1588" s="129">
        <v>86.811999999999998</v>
      </c>
      <c r="Z1588" s="129">
        <v>88.432000000000002</v>
      </c>
      <c r="AA1588" s="129">
        <v>92.835999999999999</v>
      </c>
      <c r="AB1588" s="129">
        <v>95.302999999999997</v>
      </c>
      <c r="AC1588" s="129">
        <v>102.782</v>
      </c>
      <c r="AD1588" s="129">
        <v>107.81100000000001</v>
      </c>
      <c r="AE1588" s="129">
        <v>121.015</v>
      </c>
      <c r="AF1588" s="129">
        <v>131.29300000000001</v>
      </c>
      <c r="AG1588" s="129">
        <v>141.43700000000001</v>
      </c>
      <c r="AH1588" s="129">
        <v>143.596</v>
      </c>
      <c r="AI1588" s="129">
        <v>153.11199999999999</v>
      </c>
      <c r="AJ1588" s="129">
        <v>158.114</v>
      </c>
      <c r="AK1588" s="129">
        <v>167.126</v>
      </c>
      <c r="AL1588" s="129">
        <v>178.047</v>
      </c>
      <c r="AM1588" s="129">
        <v>189.536</v>
      </c>
      <c r="AN1588" s="129">
        <v>201.84100000000001</v>
      </c>
      <c r="AO1588" s="129">
        <v>216.011</v>
      </c>
      <c r="AP1588" s="129">
        <v>228.167</v>
      </c>
      <c r="AQ1588" s="129">
        <v>243.55</v>
      </c>
      <c r="AR1588" s="129">
        <v>261.31200000000001</v>
      </c>
      <c r="AS1588" s="129">
        <v>280.404</v>
      </c>
      <c r="AT1588" s="129">
        <v>300.76499999999999</v>
      </c>
      <c r="AU1588" s="129">
        <v>322.94499999999999</v>
      </c>
      <c r="AV1588" s="129">
        <v>344.75</v>
      </c>
      <c r="AW1588" s="129">
        <v>2012</v>
      </c>
    </row>
    <row r="1589" spans="1:49">
      <c r="A1589" s="129">
        <v>632</v>
      </c>
      <c r="B1589" s="129" t="s">
        <v>2981</v>
      </c>
      <c r="C1589" s="129" t="s">
        <v>1725</v>
      </c>
      <c r="D1589" s="129" t="s">
        <v>2980</v>
      </c>
      <c r="E1589" s="129" t="s">
        <v>1724</v>
      </c>
      <c r="F1589" s="129" t="s">
        <v>1723</v>
      </c>
      <c r="G1589" s="129" t="s">
        <v>1605</v>
      </c>
      <c r="H1589" s="129" t="s">
        <v>1604</v>
      </c>
      <c r="I1589" s="129" t="s">
        <v>1691</v>
      </c>
      <c r="J1589" s="129">
        <v>0.13500000000000001</v>
      </c>
      <c r="K1589" s="129">
        <v>0.11899999999999999</v>
      </c>
      <c r="L1589" s="129">
        <v>0.113</v>
      </c>
      <c r="M1589" s="129">
        <v>0.109</v>
      </c>
      <c r="N1589" s="129">
        <v>0.105</v>
      </c>
      <c r="O1589" s="129">
        <v>0.115</v>
      </c>
      <c r="P1589" s="129">
        <v>0.16200000000000001</v>
      </c>
      <c r="Q1589" s="129">
        <v>0.19600000000000001</v>
      </c>
      <c r="R1589" s="129">
        <v>0.20699999999999999</v>
      </c>
      <c r="S1589" s="129">
        <v>0.19900000000000001</v>
      </c>
      <c r="T1589" s="129">
        <v>0.25</v>
      </c>
      <c r="U1589" s="129">
        <v>0.247</v>
      </c>
      <c r="V1589" s="129">
        <v>0.26600000000000001</v>
      </c>
      <c r="W1589" s="129">
        <v>0.26400000000000001</v>
      </c>
      <c r="X1589" s="129">
        <v>0.186</v>
      </c>
      <c r="Y1589" s="129">
        <v>0.23200000000000001</v>
      </c>
      <c r="Z1589" s="129">
        <v>0.23</v>
      </c>
      <c r="AA1589" s="129">
        <v>0.21199999999999999</v>
      </c>
      <c r="AB1589" s="129">
        <v>0.215</v>
      </c>
      <c r="AC1589" s="129">
        <v>0.223</v>
      </c>
      <c r="AD1589" s="129">
        <v>0.20200000000000001</v>
      </c>
      <c r="AE1589" s="129">
        <v>0.22</v>
      </c>
      <c r="AF1589" s="129">
        <v>0.252</v>
      </c>
      <c r="AG1589" s="129">
        <v>0.32500000000000001</v>
      </c>
      <c r="AH1589" s="129">
        <v>0.36299999999999999</v>
      </c>
      <c r="AI1589" s="129">
        <v>0.38800000000000001</v>
      </c>
      <c r="AJ1589" s="129">
        <v>0.40400000000000003</v>
      </c>
      <c r="AK1589" s="129">
        <v>0.46600000000000003</v>
      </c>
      <c r="AL1589" s="129">
        <v>0.53300000000000003</v>
      </c>
      <c r="AM1589" s="129">
        <v>0.53700000000000003</v>
      </c>
      <c r="AN1589" s="129">
        <v>0.54400000000000004</v>
      </c>
      <c r="AO1589" s="129">
        <v>0.61099999999999999</v>
      </c>
      <c r="AP1589" s="129">
        <v>0.59599999999999997</v>
      </c>
      <c r="AQ1589" s="129">
        <v>0.65800000000000003</v>
      </c>
      <c r="AR1589" s="129">
        <v>0.70699999999999996</v>
      </c>
      <c r="AS1589" s="129">
        <v>0.76600000000000001</v>
      </c>
      <c r="AT1589" s="129">
        <v>0.83</v>
      </c>
      <c r="AU1589" s="129">
        <v>0.89800000000000002</v>
      </c>
      <c r="AV1589" s="129">
        <v>0.96599999999999997</v>
      </c>
      <c r="AW1589" s="129">
        <v>2012</v>
      </c>
    </row>
    <row r="1590" spans="1:49">
      <c r="A1590" s="129">
        <v>632</v>
      </c>
      <c r="B1590" s="129" t="s">
        <v>2981</v>
      </c>
      <c r="C1590" s="129" t="s">
        <v>1722</v>
      </c>
      <c r="D1590" s="129" t="s">
        <v>2980</v>
      </c>
      <c r="E1590" s="129" t="s">
        <v>1721</v>
      </c>
      <c r="F1590" s="129" t="s">
        <v>1720</v>
      </c>
      <c r="G1590" s="129" t="s">
        <v>1675</v>
      </c>
      <c r="I1590" s="129" t="s">
        <v>1719</v>
      </c>
      <c r="J1590" s="129">
        <v>38.582000000000001</v>
      </c>
      <c r="K1590" s="129">
        <v>41.167999999999999</v>
      </c>
      <c r="L1590" s="129">
        <v>45.414999999999999</v>
      </c>
      <c r="M1590" s="129">
        <v>49.579000000000001</v>
      </c>
      <c r="N1590" s="129">
        <v>52.604999999999997</v>
      </c>
      <c r="O1590" s="129">
        <v>57.963999999999999</v>
      </c>
      <c r="P1590" s="129">
        <v>61.85</v>
      </c>
      <c r="Q1590" s="129">
        <v>63.844000000000001</v>
      </c>
      <c r="R1590" s="129">
        <v>65.081000000000003</v>
      </c>
      <c r="S1590" s="129">
        <v>68.959999999999994</v>
      </c>
      <c r="T1590" s="129">
        <v>70.459999999999994</v>
      </c>
      <c r="U1590" s="129">
        <v>76.180999999999997</v>
      </c>
      <c r="V1590" s="129">
        <v>71.028000000000006</v>
      </c>
      <c r="W1590" s="129">
        <v>73.040000000000006</v>
      </c>
      <c r="X1590" s="129">
        <v>79.918000000000006</v>
      </c>
      <c r="Y1590" s="129">
        <v>86.567999999999998</v>
      </c>
      <c r="Z1590" s="129">
        <v>89.381</v>
      </c>
      <c r="AA1590" s="129">
        <v>90.037000000000006</v>
      </c>
      <c r="AB1590" s="129">
        <v>91.376000000000005</v>
      </c>
      <c r="AC1590" s="129">
        <v>96.686000000000007</v>
      </c>
      <c r="AD1590" s="129">
        <v>100</v>
      </c>
      <c r="AE1590" s="129">
        <v>108.631</v>
      </c>
      <c r="AF1590" s="129">
        <v>113.161</v>
      </c>
      <c r="AG1590" s="129">
        <v>118.961</v>
      </c>
      <c r="AH1590" s="129">
        <v>121.06699999999999</v>
      </c>
      <c r="AI1590" s="129">
        <v>123.851</v>
      </c>
      <c r="AJ1590" s="129">
        <v>126.328</v>
      </c>
      <c r="AK1590" s="129">
        <v>132.876</v>
      </c>
      <c r="AL1590" s="129">
        <v>140.19200000000001</v>
      </c>
      <c r="AM1590" s="129">
        <v>146.584</v>
      </c>
      <c r="AN1590" s="129">
        <v>152.964</v>
      </c>
      <c r="AO1590" s="129">
        <v>160.13499999999999</v>
      </c>
      <c r="AP1590" s="129">
        <v>164.28299999999999</v>
      </c>
      <c r="AQ1590" s="129">
        <v>169.399</v>
      </c>
      <c r="AR1590" s="129">
        <v>174.82900000000001</v>
      </c>
      <c r="AS1590" s="129">
        <v>180.45</v>
      </c>
      <c r="AT1590" s="129">
        <v>186.172</v>
      </c>
      <c r="AU1590" s="129">
        <v>192.13399999999999</v>
      </c>
      <c r="AV1590" s="129">
        <v>197.048</v>
      </c>
      <c r="AW1590" s="129">
        <v>2012</v>
      </c>
    </row>
    <row r="1591" spans="1:49">
      <c r="A1591" s="129">
        <v>632</v>
      </c>
      <c r="B1591" s="129" t="s">
        <v>2981</v>
      </c>
      <c r="C1591" s="129" t="s">
        <v>1718</v>
      </c>
      <c r="D1591" s="129" t="s">
        <v>2980</v>
      </c>
      <c r="E1591" s="129" t="s">
        <v>1717</v>
      </c>
      <c r="F1591" s="129" t="s">
        <v>1716</v>
      </c>
      <c r="G1591" s="129" t="s">
        <v>1608</v>
      </c>
      <c r="H1591" s="129" t="s">
        <v>3</v>
      </c>
      <c r="I1591" s="129" t="s">
        <v>1715</v>
      </c>
      <c r="J1591" s="130">
        <v>214645.66899999999</v>
      </c>
      <c r="K1591" s="130">
        <v>220859.27900000001</v>
      </c>
      <c r="L1591" s="130">
        <v>224360.61499999999</v>
      </c>
      <c r="M1591" s="130">
        <v>225989.30300000001</v>
      </c>
      <c r="N1591" s="130">
        <v>233086.19500000001</v>
      </c>
      <c r="O1591" s="130">
        <v>230375.891</v>
      </c>
      <c r="P1591" s="130">
        <v>227697.101</v>
      </c>
      <c r="Q1591" s="130">
        <v>224250.731</v>
      </c>
      <c r="R1591" s="130">
        <v>223137.12599999999</v>
      </c>
      <c r="S1591" s="130">
        <v>209157.766</v>
      </c>
      <c r="T1591" s="130">
        <v>213759.26300000001</v>
      </c>
      <c r="U1591" s="130">
        <v>208924.283</v>
      </c>
      <c r="V1591" s="130">
        <v>220786.226</v>
      </c>
      <c r="W1591" s="130">
        <v>221443.935</v>
      </c>
      <c r="X1591" s="130">
        <v>204244.443</v>
      </c>
      <c r="Y1591" s="130">
        <v>206054.46100000001</v>
      </c>
      <c r="Z1591" s="130">
        <v>197947.927</v>
      </c>
      <c r="AA1591" s="130">
        <v>200869.49900000001</v>
      </c>
      <c r="AB1591" s="130">
        <v>205602.242</v>
      </c>
      <c r="AC1591" s="130">
        <v>205188.34700000001</v>
      </c>
      <c r="AD1591" s="130">
        <v>199506.378</v>
      </c>
      <c r="AE1591" s="130">
        <v>201849.435</v>
      </c>
      <c r="AF1591" s="130">
        <v>205840.967</v>
      </c>
      <c r="AG1591" s="130">
        <v>206534.55900000001</v>
      </c>
      <c r="AH1591" s="130">
        <v>201802.14600000001</v>
      </c>
      <c r="AI1591" s="130">
        <v>206011.84099999999</v>
      </c>
      <c r="AJ1591" s="130">
        <v>204279.83199999999</v>
      </c>
      <c r="AK1591" s="130">
        <v>201061.83799999999</v>
      </c>
      <c r="AL1591" s="130">
        <v>198846.068</v>
      </c>
      <c r="AM1591" s="130">
        <v>198281.7</v>
      </c>
      <c r="AN1591" s="130">
        <v>198186.986</v>
      </c>
      <c r="AO1591" s="130">
        <v>198433.90100000001</v>
      </c>
      <c r="AP1591" s="130">
        <v>200106.86600000001</v>
      </c>
      <c r="AQ1591" s="130">
        <v>202886.399</v>
      </c>
      <c r="AR1591" s="130">
        <v>206583.40900000001</v>
      </c>
      <c r="AS1591" s="130">
        <v>210354.65100000001</v>
      </c>
      <c r="AT1591" s="130">
        <v>214196.24</v>
      </c>
      <c r="AU1591" s="130">
        <v>218271.995</v>
      </c>
      <c r="AV1591" s="130">
        <v>222525.45499999999</v>
      </c>
      <c r="AW1591" s="129">
        <v>2003</v>
      </c>
    </row>
    <row r="1592" spans="1:49">
      <c r="A1592" s="129">
        <v>632</v>
      </c>
      <c r="B1592" s="129" t="s">
        <v>2981</v>
      </c>
      <c r="C1592" s="129" t="s">
        <v>1714</v>
      </c>
      <c r="D1592" s="129" t="s">
        <v>2980</v>
      </c>
      <c r="E1592" s="129" t="s">
        <v>1711</v>
      </c>
      <c r="F1592" s="129" t="s">
        <v>1713</v>
      </c>
      <c r="G1592" s="129" t="s">
        <v>1608</v>
      </c>
      <c r="H1592" s="129" t="s">
        <v>3</v>
      </c>
      <c r="I1592" s="129" t="s">
        <v>1699</v>
      </c>
      <c r="J1592" s="130">
        <v>82813.817999999999</v>
      </c>
      <c r="K1592" s="130">
        <v>90923.129000000001</v>
      </c>
      <c r="L1592" s="130">
        <v>101893.33900000001</v>
      </c>
      <c r="M1592" s="130">
        <v>112043.408</v>
      </c>
      <c r="N1592" s="130">
        <v>122614.048</v>
      </c>
      <c r="O1592" s="130">
        <v>133534.42600000001</v>
      </c>
      <c r="P1592" s="130">
        <v>140831.53700000001</v>
      </c>
      <c r="Q1592" s="130">
        <v>143170.28</v>
      </c>
      <c r="R1592" s="130">
        <v>145219.17800000001</v>
      </c>
      <c r="S1592" s="130">
        <v>144235.58900000001</v>
      </c>
      <c r="T1592" s="130">
        <v>150615.20000000001</v>
      </c>
      <c r="U1592" s="130">
        <v>159160.965</v>
      </c>
      <c r="V1592" s="130">
        <v>156819.489</v>
      </c>
      <c r="W1592" s="130">
        <v>161742.57800000001</v>
      </c>
      <c r="X1592" s="130">
        <v>163228.041</v>
      </c>
      <c r="Y1592" s="130">
        <v>178376.712</v>
      </c>
      <c r="Z1592" s="130">
        <v>176927.883</v>
      </c>
      <c r="AA1592" s="130">
        <v>180856.217</v>
      </c>
      <c r="AB1592" s="130">
        <v>187871.47700000001</v>
      </c>
      <c r="AC1592" s="130">
        <v>198389.193</v>
      </c>
      <c r="AD1592" s="130">
        <v>199506.378</v>
      </c>
      <c r="AE1592" s="130">
        <v>219270.29699999999</v>
      </c>
      <c r="AF1592" s="130">
        <v>232932.185</v>
      </c>
      <c r="AG1592" s="130">
        <v>245695.59099999999</v>
      </c>
      <c r="AH1592" s="130">
        <v>244315.234</v>
      </c>
      <c r="AI1592" s="130">
        <v>255148.245</v>
      </c>
      <c r="AJ1592" s="130">
        <v>258063.193</v>
      </c>
      <c r="AK1592" s="130">
        <v>267162.81099999999</v>
      </c>
      <c r="AL1592" s="130">
        <v>278765.35399999999</v>
      </c>
      <c r="AM1592" s="130">
        <v>290649.91600000003</v>
      </c>
      <c r="AN1592" s="130">
        <v>303154.50900000002</v>
      </c>
      <c r="AO1592" s="130">
        <v>317763.04100000003</v>
      </c>
      <c r="AP1592" s="130">
        <v>328741.90899999999</v>
      </c>
      <c r="AQ1592" s="130">
        <v>343687.804</v>
      </c>
      <c r="AR1592" s="130">
        <v>361168.21</v>
      </c>
      <c r="AS1592" s="130">
        <v>379585.64500000002</v>
      </c>
      <c r="AT1592" s="130">
        <v>398773.538</v>
      </c>
      <c r="AU1592" s="130">
        <v>419375.19699999999</v>
      </c>
      <c r="AV1592" s="130">
        <v>438482.63</v>
      </c>
      <c r="AW1592" s="129">
        <v>2003</v>
      </c>
    </row>
    <row r="1593" spans="1:49">
      <c r="A1593" s="129">
        <v>632</v>
      </c>
      <c r="B1593" s="129" t="s">
        <v>2981</v>
      </c>
      <c r="C1593" s="129" t="s">
        <v>1712</v>
      </c>
      <c r="D1593" s="129" t="s">
        <v>2980</v>
      </c>
      <c r="E1593" s="129" t="s">
        <v>1711</v>
      </c>
      <c r="F1593" s="129" t="s">
        <v>1710</v>
      </c>
      <c r="G1593" s="129" t="s">
        <v>1605</v>
      </c>
      <c r="H1593" s="129" t="s">
        <v>3</v>
      </c>
      <c r="I1593" s="129" t="s">
        <v>1699</v>
      </c>
      <c r="J1593" s="129">
        <v>391.92500000000001</v>
      </c>
      <c r="K1593" s="129">
        <v>334.64499999999998</v>
      </c>
      <c r="L1593" s="129">
        <v>310.08300000000003</v>
      </c>
      <c r="M1593" s="129">
        <v>294</v>
      </c>
      <c r="N1593" s="129">
        <v>280.61</v>
      </c>
      <c r="O1593" s="129">
        <v>297.23200000000003</v>
      </c>
      <c r="P1593" s="129">
        <v>406.66899999999998</v>
      </c>
      <c r="Q1593" s="129">
        <v>476.38499999999999</v>
      </c>
      <c r="R1593" s="129">
        <v>487.56599999999997</v>
      </c>
      <c r="S1593" s="129">
        <v>452.142</v>
      </c>
      <c r="T1593" s="129">
        <v>553.20399999999995</v>
      </c>
      <c r="U1593" s="129">
        <v>564.19100000000003</v>
      </c>
      <c r="V1593" s="129">
        <v>592.46500000000003</v>
      </c>
      <c r="W1593" s="129">
        <v>571.20600000000002</v>
      </c>
      <c r="X1593" s="129">
        <v>391.99799999999999</v>
      </c>
      <c r="Y1593" s="129">
        <v>476.529</v>
      </c>
      <c r="Z1593" s="129">
        <v>461.11</v>
      </c>
      <c r="AA1593" s="129">
        <v>413.14699999999999</v>
      </c>
      <c r="AB1593" s="129">
        <v>424.60399999999998</v>
      </c>
      <c r="AC1593" s="129">
        <v>430.2</v>
      </c>
      <c r="AD1593" s="129">
        <v>374.71600000000001</v>
      </c>
      <c r="AE1593" s="129">
        <v>399.18</v>
      </c>
      <c r="AF1593" s="129">
        <v>447.154</v>
      </c>
      <c r="AG1593" s="129">
        <v>564.75099999999998</v>
      </c>
      <c r="AH1593" s="129">
        <v>617.43499999999995</v>
      </c>
      <c r="AI1593" s="129">
        <v>646.08299999999997</v>
      </c>
      <c r="AJ1593" s="129">
        <v>658.654</v>
      </c>
      <c r="AK1593" s="129">
        <v>744.32299999999998</v>
      </c>
      <c r="AL1593" s="129">
        <v>833.92200000000003</v>
      </c>
      <c r="AM1593" s="129">
        <v>822.851</v>
      </c>
      <c r="AN1593" s="129">
        <v>817.64200000000005</v>
      </c>
      <c r="AO1593" s="129">
        <v>898.71299999999997</v>
      </c>
      <c r="AP1593" s="129">
        <v>859.04300000000001</v>
      </c>
      <c r="AQ1593" s="129">
        <v>928.29499999999996</v>
      </c>
      <c r="AR1593" s="129">
        <v>976.96100000000001</v>
      </c>
      <c r="AS1593" s="130">
        <v>1037.0139999999999</v>
      </c>
      <c r="AT1593" s="130">
        <v>1099.8530000000001</v>
      </c>
      <c r="AU1593" s="130">
        <v>1166.0740000000001</v>
      </c>
      <c r="AV1593" s="130">
        <v>1229.1099999999999</v>
      </c>
      <c r="AW1593" s="129">
        <v>2003</v>
      </c>
    </row>
    <row r="1594" spans="1:49">
      <c r="A1594" s="129">
        <v>632</v>
      </c>
      <c r="B1594" s="129" t="s">
        <v>2981</v>
      </c>
      <c r="C1594" s="129" t="s">
        <v>1709</v>
      </c>
      <c r="D1594" s="129" t="s">
        <v>2980</v>
      </c>
      <c r="E1594" s="129" t="s">
        <v>1708</v>
      </c>
      <c r="F1594" s="129" t="s">
        <v>1707</v>
      </c>
      <c r="G1594" s="129" t="s">
        <v>1625</v>
      </c>
    </row>
    <row r="1595" spans="1:49">
      <c r="A1595" s="129">
        <v>632</v>
      </c>
      <c r="B1595" s="129" t="s">
        <v>2981</v>
      </c>
      <c r="C1595" s="129" t="s">
        <v>1706</v>
      </c>
      <c r="D1595" s="129" t="s">
        <v>2980</v>
      </c>
      <c r="E1595" s="129" t="s">
        <v>1705</v>
      </c>
      <c r="F1595" s="129" t="s">
        <v>1704</v>
      </c>
      <c r="G1595" s="129" t="s">
        <v>1700</v>
      </c>
      <c r="H1595" s="129" t="s">
        <v>1604</v>
      </c>
      <c r="I1595" s="129" t="s">
        <v>1691</v>
      </c>
      <c r="J1595" s="129">
        <v>0.19700000000000001</v>
      </c>
      <c r="K1595" s="129">
        <v>0.22700000000000001</v>
      </c>
      <c r="L1595" s="129">
        <v>0.251</v>
      </c>
      <c r="M1595" s="129">
        <v>0.26900000000000002</v>
      </c>
      <c r="N1595" s="129">
        <v>0.28999999999999998</v>
      </c>
      <c r="O1595" s="129">
        <v>0.30499999999999999</v>
      </c>
      <c r="P1595" s="129">
        <v>0.318</v>
      </c>
      <c r="Q1595" s="129">
        <v>0.33100000000000002</v>
      </c>
      <c r="R1595" s="129">
        <v>0.35199999999999998</v>
      </c>
      <c r="S1595" s="129">
        <v>0.35399999999999998</v>
      </c>
      <c r="T1595" s="129">
        <v>0.38600000000000001</v>
      </c>
      <c r="U1595" s="129">
        <v>0.377</v>
      </c>
      <c r="V1595" s="129">
        <v>0.41799999999999998</v>
      </c>
      <c r="W1595" s="129">
        <v>0.441</v>
      </c>
      <c r="X1595" s="129">
        <v>0.42699999999999999</v>
      </c>
      <c r="Y1595" s="129">
        <v>0.45100000000000001</v>
      </c>
      <c r="Z1595" s="129">
        <v>0.45400000000000001</v>
      </c>
      <c r="AA1595" s="129">
        <v>0.48099999999999998</v>
      </c>
      <c r="AB1595" s="129">
        <v>0.49199999999999999</v>
      </c>
      <c r="AC1595" s="129">
        <v>0.50800000000000001</v>
      </c>
      <c r="AD1595" s="129">
        <v>0.52700000000000002</v>
      </c>
      <c r="AE1595" s="129">
        <v>0.55700000000000005</v>
      </c>
      <c r="AF1595" s="129">
        <v>0.58899999999999997</v>
      </c>
      <c r="AG1595" s="129">
        <v>0.61599999999999999</v>
      </c>
      <c r="AH1595" s="129">
        <v>0.63</v>
      </c>
      <c r="AI1595" s="129">
        <v>0.67700000000000005</v>
      </c>
      <c r="AJ1595" s="129">
        <v>0.70599999999999996</v>
      </c>
      <c r="AK1595" s="129">
        <v>0.72899999999999998</v>
      </c>
      <c r="AL1595" s="129">
        <v>0.75</v>
      </c>
      <c r="AM1595" s="129">
        <v>0.77</v>
      </c>
      <c r="AN1595" s="129">
        <v>0.79500000000000004</v>
      </c>
      <c r="AO1595" s="129">
        <v>0.82899999999999996</v>
      </c>
      <c r="AP1595" s="129">
        <v>0.86799999999999999</v>
      </c>
      <c r="AQ1595" s="129">
        <v>0.91100000000000003</v>
      </c>
      <c r="AR1595" s="129">
        <v>0.96199999999999997</v>
      </c>
      <c r="AS1595" s="129">
        <v>1.0209999999999999</v>
      </c>
      <c r="AT1595" s="129">
        <v>1.0840000000000001</v>
      </c>
      <c r="AU1595" s="129">
        <v>1.151</v>
      </c>
      <c r="AV1595" s="129">
        <v>1.222</v>
      </c>
      <c r="AW1595" s="129">
        <v>2012</v>
      </c>
    </row>
    <row r="1596" spans="1:49">
      <c r="A1596" s="129">
        <v>632</v>
      </c>
      <c r="B1596" s="129" t="s">
        <v>2981</v>
      </c>
      <c r="C1596" s="129" t="s">
        <v>1703</v>
      </c>
      <c r="D1596" s="129" t="s">
        <v>2980</v>
      </c>
      <c r="E1596" s="129" t="s">
        <v>1702</v>
      </c>
      <c r="F1596" s="129" t="s">
        <v>1701</v>
      </c>
      <c r="G1596" s="129" t="s">
        <v>1700</v>
      </c>
      <c r="H1596" s="129" t="s">
        <v>3</v>
      </c>
      <c r="I1596" s="129" t="s">
        <v>1699</v>
      </c>
      <c r="J1596" s="129">
        <v>569.27200000000005</v>
      </c>
      <c r="K1596" s="129">
        <v>640.43700000000001</v>
      </c>
      <c r="L1596" s="129">
        <v>690.95699999999999</v>
      </c>
      <c r="M1596" s="129">
        <v>723.44600000000003</v>
      </c>
      <c r="N1596" s="129">
        <v>772.64800000000002</v>
      </c>
      <c r="O1596" s="129">
        <v>788.096</v>
      </c>
      <c r="P1596" s="129">
        <v>794.63800000000003</v>
      </c>
      <c r="Q1596" s="129">
        <v>802.57899999999995</v>
      </c>
      <c r="R1596" s="129">
        <v>826.55600000000004</v>
      </c>
      <c r="S1596" s="129">
        <v>804.89300000000003</v>
      </c>
      <c r="T1596" s="129">
        <v>853.03200000000004</v>
      </c>
      <c r="U1596" s="129">
        <v>861.48400000000004</v>
      </c>
      <c r="V1596" s="129">
        <v>931.15</v>
      </c>
      <c r="W1596" s="129">
        <v>956.15200000000004</v>
      </c>
      <c r="X1596" s="129">
        <v>900.65899999999999</v>
      </c>
      <c r="Y1596" s="129">
        <v>927.601</v>
      </c>
      <c r="Z1596" s="129">
        <v>907.37300000000005</v>
      </c>
      <c r="AA1596" s="129">
        <v>936.52200000000005</v>
      </c>
      <c r="AB1596" s="129">
        <v>968.98800000000006</v>
      </c>
      <c r="AC1596" s="129">
        <v>980.851</v>
      </c>
      <c r="AD1596" s="129">
        <v>975.36</v>
      </c>
      <c r="AE1596" s="130">
        <v>1009.413</v>
      </c>
      <c r="AF1596" s="130">
        <v>1045.1959999999999</v>
      </c>
      <c r="AG1596" s="130">
        <v>1069.683</v>
      </c>
      <c r="AH1596" s="130">
        <v>1072.598</v>
      </c>
      <c r="AI1596" s="130">
        <v>1128.002</v>
      </c>
      <c r="AJ1596" s="130">
        <v>1152.8989999999999</v>
      </c>
      <c r="AK1596" s="130">
        <v>1164.856</v>
      </c>
      <c r="AL1596" s="130">
        <v>1174.518</v>
      </c>
      <c r="AM1596" s="130">
        <v>1180.203</v>
      </c>
      <c r="AN1596" s="130">
        <v>1193.92</v>
      </c>
      <c r="AO1596" s="130">
        <v>1218.884</v>
      </c>
      <c r="AP1596" s="130">
        <v>1250.6420000000001</v>
      </c>
      <c r="AQ1596" s="130">
        <v>1285.403</v>
      </c>
      <c r="AR1596" s="130">
        <v>1330.249</v>
      </c>
      <c r="AS1596" s="130">
        <v>1382.2570000000001</v>
      </c>
      <c r="AT1596" s="130">
        <v>1436.7059999999999</v>
      </c>
      <c r="AU1596" s="130">
        <v>1494.2719999999999</v>
      </c>
      <c r="AV1596" s="130">
        <v>1554.7339999999999</v>
      </c>
      <c r="AW1596" s="129">
        <v>2003</v>
      </c>
    </row>
    <row r="1597" spans="1:49">
      <c r="A1597" s="129">
        <v>632</v>
      </c>
      <c r="B1597" s="129" t="s">
        <v>2981</v>
      </c>
      <c r="C1597" s="129" t="s">
        <v>1698</v>
      </c>
      <c r="D1597" s="129" t="s">
        <v>2980</v>
      </c>
      <c r="E1597" s="129" t="s">
        <v>1697</v>
      </c>
      <c r="F1597" s="129" t="s">
        <v>1696</v>
      </c>
      <c r="G1597" s="129" t="s">
        <v>50</v>
      </c>
      <c r="I1597" s="129" t="s">
        <v>1691</v>
      </c>
      <c r="J1597" s="129">
        <v>2E-3</v>
      </c>
      <c r="K1597" s="129">
        <v>2E-3</v>
      </c>
      <c r="L1597" s="129">
        <v>2E-3</v>
      </c>
      <c r="M1597" s="129">
        <v>2E-3</v>
      </c>
      <c r="N1597" s="129">
        <v>2E-3</v>
      </c>
      <c r="O1597" s="129">
        <v>2E-3</v>
      </c>
      <c r="P1597" s="129">
        <v>2E-3</v>
      </c>
      <c r="Q1597" s="129">
        <v>2E-3</v>
      </c>
      <c r="R1597" s="129">
        <v>2E-3</v>
      </c>
      <c r="S1597" s="129">
        <v>2E-3</v>
      </c>
      <c r="T1597" s="129">
        <v>2E-3</v>
      </c>
      <c r="U1597" s="129">
        <v>2E-3</v>
      </c>
      <c r="V1597" s="129">
        <v>1E-3</v>
      </c>
      <c r="W1597" s="129">
        <v>1E-3</v>
      </c>
      <c r="X1597" s="129">
        <v>1E-3</v>
      </c>
      <c r="Y1597" s="129">
        <v>1E-3</v>
      </c>
      <c r="Z1597" s="129">
        <v>1E-3</v>
      </c>
      <c r="AA1597" s="129">
        <v>1E-3</v>
      </c>
      <c r="AB1597" s="129">
        <v>1E-3</v>
      </c>
      <c r="AC1597" s="129">
        <v>1E-3</v>
      </c>
      <c r="AD1597" s="129">
        <v>1E-3</v>
      </c>
      <c r="AE1597" s="129">
        <v>1E-3</v>
      </c>
      <c r="AF1597" s="129">
        <v>1E-3</v>
      </c>
      <c r="AG1597" s="129">
        <v>1E-3</v>
      </c>
      <c r="AH1597" s="129">
        <v>1E-3</v>
      </c>
      <c r="AI1597" s="129">
        <v>1E-3</v>
      </c>
      <c r="AJ1597" s="129">
        <v>1E-3</v>
      </c>
      <c r="AK1597" s="129">
        <v>1E-3</v>
      </c>
      <c r="AL1597" s="129">
        <v>1E-3</v>
      </c>
      <c r="AM1597" s="129">
        <v>1E-3</v>
      </c>
      <c r="AN1597" s="129">
        <v>1E-3</v>
      </c>
      <c r="AO1597" s="129">
        <v>1E-3</v>
      </c>
      <c r="AP1597" s="129">
        <v>1E-3</v>
      </c>
      <c r="AQ1597" s="129">
        <v>1E-3</v>
      </c>
      <c r="AR1597" s="129">
        <v>1E-3</v>
      </c>
      <c r="AS1597" s="129">
        <v>1E-3</v>
      </c>
      <c r="AT1597" s="129">
        <v>1E-3</v>
      </c>
      <c r="AU1597" s="129">
        <v>1E-3</v>
      </c>
      <c r="AV1597" s="129">
        <v>1E-3</v>
      </c>
      <c r="AW1597" s="129">
        <v>2011</v>
      </c>
    </row>
    <row r="1598" spans="1:49">
      <c r="A1598" s="129">
        <v>632</v>
      </c>
      <c r="B1598" s="129" t="s">
        <v>2981</v>
      </c>
      <c r="C1598" s="129" t="s">
        <v>1695</v>
      </c>
      <c r="D1598" s="129" t="s">
        <v>2980</v>
      </c>
      <c r="E1598" s="129" t="s">
        <v>1694</v>
      </c>
      <c r="F1598" s="129" t="s">
        <v>1693</v>
      </c>
      <c r="G1598" s="129" t="s">
        <v>1692</v>
      </c>
      <c r="I1598" s="129" t="s">
        <v>1691</v>
      </c>
      <c r="J1598" s="129">
        <v>145.47300000000001</v>
      </c>
      <c r="K1598" s="129">
        <v>141.971</v>
      </c>
      <c r="L1598" s="129">
        <v>147.46700000000001</v>
      </c>
      <c r="M1598" s="129">
        <v>154.875</v>
      </c>
      <c r="N1598" s="129">
        <v>158.69300000000001</v>
      </c>
      <c r="O1598" s="129">
        <v>169.43899999999999</v>
      </c>
      <c r="P1598" s="129">
        <v>177.227</v>
      </c>
      <c r="Q1598" s="129">
        <v>178.38800000000001</v>
      </c>
      <c r="R1598" s="129">
        <v>175.69200000000001</v>
      </c>
      <c r="S1598" s="129">
        <v>179.19800000000001</v>
      </c>
      <c r="T1598" s="129">
        <v>176.565</v>
      </c>
      <c r="U1598" s="129">
        <v>184.75200000000001</v>
      </c>
      <c r="V1598" s="129">
        <v>168.41499999999999</v>
      </c>
      <c r="W1598" s="129">
        <v>169.16</v>
      </c>
      <c r="X1598" s="129">
        <v>181.232</v>
      </c>
      <c r="Y1598" s="129">
        <v>192.29900000000001</v>
      </c>
      <c r="Z1598" s="129">
        <v>194.989</v>
      </c>
      <c r="AA1598" s="129">
        <v>193.11500000000001</v>
      </c>
      <c r="AB1598" s="129">
        <v>193.88399999999999</v>
      </c>
      <c r="AC1598" s="129">
        <v>202.262</v>
      </c>
      <c r="AD1598" s="129">
        <v>204.54599999999999</v>
      </c>
      <c r="AE1598" s="129">
        <v>217.226</v>
      </c>
      <c r="AF1598" s="129">
        <v>222.86</v>
      </c>
      <c r="AG1598" s="129">
        <v>229.69</v>
      </c>
      <c r="AH1598" s="129">
        <v>227.779</v>
      </c>
      <c r="AI1598" s="129">
        <v>226.19499999999999</v>
      </c>
      <c r="AJ1598" s="129">
        <v>223.83799999999999</v>
      </c>
      <c r="AK1598" s="129">
        <v>229.35300000000001</v>
      </c>
      <c r="AL1598" s="129">
        <v>237.345</v>
      </c>
      <c r="AM1598" s="129">
        <v>246.27099999999999</v>
      </c>
      <c r="AN1598" s="129">
        <v>253.91499999999999</v>
      </c>
      <c r="AO1598" s="129">
        <v>260.7</v>
      </c>
      <c r="AP1598" s="129">
        <v>262.85899999999998</v>
      </c>
      <c r="AQ1598" s="129">
        <v>267.37700000000001</v>
      </c>
      <c r="AR1598" s="129">
        <v>271.50400000000002</v>
      </c>
      <c r="AS1598" s="129">
        <v>274.613</v>
      </c>
      <c r="AT1598" s="129">
        <v>277.56099999999998</v>
      </c>
      <c r="AU1598" s="129">
        <v>280.65499999999997</v>
      </c>
      <c r="AV1598" s="129">
        <v>282.03100000000001</v>
      </c>
      <c r="AW1598" s="129">
        <v>2012</v>
      </c>
    </row>
    <row r="1599" spans="1:49">
      <c r="A1599" s="129">
        <v>632</v>
      </c>
      <c r="B1599" s="129" t="s">
        <v>2981</v>
      </c>
      <c r="C1599" s="129" t="s">
        <v>1690</v>
      </c>
      <c r="D1599" s="129" t="s">
        <v>2980</v>
      </c>
      <c r="E1599" s="129" t="s">
        <v>1689</v>
      </c>
      <c r="F1599" s="129" t="s">
        <v>1688</v>
      </c>
      <c r="G1599" s="129" t="s">
        <v>1597</v>
      </c>
      <c r="I1599" s="129" t="s">
        <v>2987</v>
      </c>
      <c r="J1599" s="129">
        <v>25</v>
      </c>
      <c r="K1599" s="129">
        <v>25</v>
      </c>
      <c r="L1599" s="129">
        <v>25</v>
      </c>
      <c r="M1599" s="129">
        <v>25</v>
      </c>
      <c r="N1599" s="129">
        <v>15.217000000000001</v>
      </c>
      <c r="O1599" s="129">
        <v>12.766</v>
      </c>
      <c r="P1599" s="129">
        <v>11.551</v>
      </c>
      <c r="Q1599" s="129">
        <v>9.8680000000000003</v>
      </c>
      <c r="R1599" s="129">
        <v>11.614000000000001</v>
      </c>
      <c r="S1599" s="129">
        <v>11.708</v>
      </c>
      <c r="T1599" s="129">
        <v>11.938000000000001</v>
      </c>
      <c r="U1599" s="129">
        <v>11.805</v>
      </c>
      <c r="V1599" s="129">
        <v>18.393999999999998</v>
      </c>
      <c r="W1599" s="129">
        <v>15.659000000000001</v>
      </c>
      <c r="X1599" s="129">
        <v>19.521000000000001</v>
      </c>
      <c r="Y1599" s="129">
        <v>15.528</v>
      </c>
      <c r="Z1599" s="129">
        <v>7.85</v>
      </c>
      <c r="AA1599" s="129">
        <v>10.894</v>
      </c>
      <c r="AB1599" s="129">
        <v>11.526</v>
      </c>
      <c r="AC1599" s="129">
        <v>8.8879999999999999</v>
      </c>
      <c r="AD1599" s="129">
        <v>10.093</v>
      </c>
      <c r="AE1599" s="129">
        <v>10.053000000000001</v>
      </c>
      <c r="AF1599" s="129">
        <v>11.010999999999999</v>
      </c>
      <c r="AG1599" s="129">
        <v>10.305</v>
      </c>
      <c r="AH1599" s="129">
        <v>9.3580000000000005</v>
      </c>
      <c r="AI1599" s="129">
        <v>9.3089999999999993</v>
      </c>
      <c r="AJ1599" s="129">
        <v>9.6270000000000007</v>
      </c>
      <c r="AK1599" s="129">
        <v>11.170999999999999</v>
      </c>
      <c r="AL1599" s="129">
        <v>14.282</v>
      </c>
      <c r="AM1599" s="129">
        <v>12.401</v>
      </c>
      <c r="AN1599" s="129">
        <v>15.404</v>
      </c>
      <c r="AO1599" s="129">
        <v>14.901</v>
      </c>
      <c r="AP1599" s="129">
        <v>16.821000000000002</v>
      </c>
      <c r="AQ1599" s="129">
        <v>19.21</v>
      </c>
      <c r="AR1599" s="129">
        <v>19.734999999999999</v>
      </c>
      <c r="AS1599" s="129">
        <v>20.370999999999999</v>
      </c>
      <c r="AT1599" s="129">
        <v>21.09</v>
      </c>
      <c r="AU1599" s="129">
        <v>21.74</v>
      </c>
      <c r="AV1599" s="129">
        <v>22.45</v>
      </c>
      <c r="AW1599" s="129">
        <v>2012</v>
      </c>
    </row>
    <row r="1600" spans="1:49">
      <c r="A1600" s="129">
        <v>632</v>
      </c>
      <c r="B1600" s="129" t="s">
        <v>2981</v>
      </c>
      <c r="C1600" s="129" t="s">
        <v>1687</v>
      </c>
      <c r="D1600" s="129" t="s">
        <v>2980</v>
      </c>
      <c r="E1600" s="129" t="s">
        <v>1686</v>
      </c>
      <c r="F1600" s="129" t="s">
        <v>1685</v>
      </c>
      <c r="G1600" s="129" t="s">
        <v>1597</v>
      </c>
      <c r="I1600" s="129" t="s">
        <v>2987</v>
      </c>
      <c r="J1600" s="129">
        <v>14.746</v>
      </c>
      <c r="K1600" s="129">
        <v>29.946000000000002</v>
      </c>
      <c r="L1600" s="129">
        <v>13.215999999999999</v>
      </c>
      <c r="M1600" s="129">
        <v>26.911999999999999</v>
      </c>
      <c r="N1600" s="129">
        <v>15.811</v>
      </c>
      <c r="O1600" s="129">
        <v>14.417</v>
      </c>
      <c r="P1600" s="129">
        <v>11.795</v>
      </c>
      <c r="Q1600" s="129">
        <v>15.432</v>
      </c>
      <c r="R1600" s="129">
        <v>14.044</v>
      </c>
      <c r="S1600" s="129">
        <v>13.204000000000001</v>
      </c>
      <c r="T1600" s="129">
        <v>18.315999999999999</v>
      </c>
      <c r="U1600" s="129">
        <v>12.03</v>
      </c>
      <c r="V1600" s="129">
        <v>19.556999999999999</v>
      </c>
      <c r="W1600" s="129">
        <v>18.324000000000002</v>
      </c>
      <c r="X1600" s="129">
        <v>19.507999999999999</v>
      </c>
      <c r="Y1600" s="129">
        <v>6.6479999999999997</v>
      </c>
      <c r="Z1600" s="129">
        <v>4.8979999999999997</v>
      </c>
      <c r="AA1600" s="129">
        <v>-2.395</v>
      </c>
      <c r="AB1600" s="129">
        <v>9.5069999999999997</v>
      </c>
      <c r="AC1600" s="129">
        <v>8.6059999999999999</v>
      </c>
      <c r="AD1600" s="129">
        <v>10.347</v>
      </c>
      <c r="AE1600" s="129">
        <v>13.268000000000001</v>
      </c>
      <c r="AF1600" s="129">
        <v>9.9550000000000001</v>
      </c>
      <c r="AG1600" s="129">
        <v>7.1269999999999998</v>
      </c>
      <c r="AH1600" s="129">
        <v>4.7560000000000002</v>
      </c>
      <c r="AI1600" s="129">
        <v>1.9470000000000001</v>
      </c>
      <c r="AJ1600" s="129">
        <v>3.617</v>
      </c>
      <c r="AK1600" s="129">
        <v>5.3879999999999999</v>
      </c>
      <c r="AL1600" s="129">
        <v>2.149</v>
      </c>
      <c r="AM1600" s="129">
        <v>4.6269999999999998</v>
      </c>
      <c r="AN1600" s="129">
        <v>9.7200000000000006</v>
      </c>
      <c r="AO1600" s="129">
        <v>5.4820000000000002</v>
      </c>
      <c r="AP1600" s="129">
        <v>9.5419999999999998</v>
      </c>
      <c r="AQ1600" s="129">
        <v>9.2520000000000007</v>
      </c>
      <c r="AR1600" s="129">
        <v>8.6679999999999993</v>
      </c>
      <c r="AS1600" s="129">
        <v>10.704000000000001</v>
      </c>
      <c r="AT1600" s="129">
        <v>12.952</v>
      </c>
      <c r="AU1600" s="129">
        <v>14.529</v>
      </c>
      <c r="AV1600" s="129">
        <v>16.085000000000001</v>
      </c>
      <c r="AW1600" s="129">
        <v>2012</v>
      </c>
    </row>
    <row r="1601" spans="1:49">
      <c r="A1601" s="129">
        <v>632</v>
      </c>
      <c r="B1601" s="129" t="s">
        <v>2981</v>
      </c>
      <c r="C1601" s="129" t="s">
        <v>1683</v>
      </c>
      <c r="D1601" s="129" t="s">
        <v>2980</v>
      </c>
      <c r="E1601" s="129" t="s">
        <v>1680</v>
      </c>
      <c r="F1601" s="129" t="s">
        <v>1682</v>
      </c>
      <c r="G1601" s="129" t="s">
        <v>1675</v>
      </c>
      <c r="I1601" s="129" t="s">
        <v>2986</v>
      </c>
      <c r="J1601" s="129">
        <v>49.670999999999999</v>
      </c>
      <c r="K1601" s="129">
        <v>52.899000000000001</v>
      </c>
      <c r="L1601" s="129">
        <v>60.945999999999998</v>
      </c>
      <c r="M1601" s="129">
        <v>66.558999999999997</v>
      </c>
      <c r="N1601" s="129">
        <v>70.588999999999999</v>
      </c>
      <c r="O1601" s="129">
        <v>76.504999999999995</v>
      </c>
      <c r="P1601" s="129">
        <v>67.869</v>
      </c>
      <c r="Q1601" s="129">
        <v>70.108000000000004</v>
      </c>
      <c r="R1601" s="129">
        <v>70.311999999999998</v>
      </c>
      <c r="S1601" s="129">
        <v>73.433999999999997</v>
      </c>
      <c r="T1601" s="129">
        <v>68.007000000000005</v>
      </c>
      <c r="U1601" s="129">
        <v>69.162999999999997</v>
      </c>
      <c r="V1601" s="129">
        <v>68.194999999999993</v>
      </c>
      <c r="W1601" s="129">
        <v>69.558999999999997</v>
      </c>
      <c r="X1601" s="129">
        <v>86.087000000000003</v>
      </c>
      <c r="Y1601" s="129">
        <v>88.799000000000007</v>
      </c>
      <c r="Z1601" s="129">
        <v>90.93</v>
      </c>
      <c r="AA1601" s="129">
        <v>92.293999999999997</v>
      </c>
      <c r="AB1601" s="129">
        <v>93.400999999999996</v>
      </c>
      <c r="AC1601" s="129">
        <v>94.429000000000002</v>
      </c>
      <c r="AD1601" s="129">
        <v>100</v>
      </c>
      <c r="AE1601" s="129">
        <v>105.571</v>
      </c>
      <c r="AF1601" s="129">
        <v>109.348</v>
      </c>
      <c r="AG1601" s="129">
        <v>113.40900000000001</v>
      </c>
      <c r="AH1601" s="129">
        <v>118.508</v>
      </c>
      <c r="AI1601" s="129">
        <v>122.071</v>
      </c>
      <c r="AJ1601" s="129">
        <v>126.209</v>
      </c>
      <c r="AK1601" s="129">
        <v>131.87</v>
      </c>
      <c r="AL1601" s="129">
        <v>138.19999999999999</v>
      </c>
      <c r="AM1601" s="129">
        <v>144.81800000000001</v>
      </c>
      <c r="AN1601" s="129">
        <v>150.464</v>
      </c>
      <c r="AO1601" s="129">
        <v>160.649</v>
      </c>
      <c r="AP1601" s="129">
        <v>170.77</v>
      </c>
      <c r="AQ1601" s="129">
        <v>177.77199999999999</v>
      </c>
      <c r="AR1601" s="129">
        <v>183.458</v>
      </c>
      <c r="AS1601" s="129">
        <v>189.38499999999999</v>
      </c>
      <c r="AT1601" s="129">
        <v>195.499</v>
      </c>
      <c r="AU1601" s="129">
        <v>201.79599999999999</v>
      </c>
      <c r="AV1601" s="129">
        <v>208.29300000000001</v>
      </c>
      <c r="AW1601" s="129">
        <v>2012</v>
      </c>
    </row>
    <row r="1602" spans="1:49">
      <c r="A1602" s="129">
        <v>632</v>
      </c>
      <c r="B1602" s="129" t="s">
        <v>2981</v>
      </c>
      <c r="C1602" s="129" t="s">
        <v>1681</v>
      </c>
      <c r="D1602" s="129" t="s">
        <v>2980</v>
      </c>
      <c r="E1602" s="129" t="s">
        <v>1680</v>
      </c>
      <c r="F1602" s="129" t="s">
        <v>1679</v>
      </c>
      <c r="G1602" s="129" t="s">
        <v>1655</v>
      </c>
      <c r="I1602" s="129" t="s">
        <v>1678</v>
      </c>
      <c r="J1602" s="129">
        <v>13.329000000000001</v>
      </c>
      <c r="K1602" s="129">
        <v>6.5</v>
      </c>
      <c r="L1602" s="129">
        <v>15.211</v>
      </c>
      <c r="M1602" s="129">
        <v>9.2100000000000009</v>
      </c>
      <c r="N1602" s="129">
        <v>6.0549999999999997</v>
      </c>
      <c r="O1602" s="129">
        <v>8.3819999999999997</v>
      </c>
      <c r="P1602" s="129">
        <v>-11.289</v>
      </c>
      <c r="Q1602" s="129">
        <v>3.3</v>
      </c>
      <c r="R1602" s="129">
        <v>0.28999999999999998</v>
      </c>
      <c r="S1602" s="129">
        <v>4.4400000000000004</v>
      </c>
      <c r="T1602" s="129">
        <v>-7.39</v>
      </c>
      <c r="U1602" s="129">
        <v>1.7</v>
      </c>
      <c r="V1602" s="129">
        <v>-1.4</v>
      </c>
      <c r="W1602" s="129">
        <v>2</v>
      </c>
      <c r="X1602" s="129">
        <v>23.762</v>
      </c>
      <c r="Y1602" s="129">
        <v>3.15</v>
      </c>
      <c r="Z1602" s="129">
        <v>2.4</v>
      </c>
      <c r="AA1602" s="129">
        <v>1.5</v>
      </c>
      <c r="AB1602" s="129">
        <v>1.2</v>
      </c>
      <c r="AC1602" s="129">
        <v>1.1000000000000001</v>
      </c>
      <c r="AD1602" s="129">
        <v>5.9</v>
      </c>
      <c r="AE1602" s="129">
        <v>5.5709999999999997</v>
      </c>
      <c r="AF1602" s="129">
        <v>3.5779999999999998</v>
      </c>
      <c r="AG1602" s="129">
        <v>3.7130000000000001</v>
      </c>
      <c r="AH1602" s="129">
        <v>4.4960000000000004</v>
      </c>
      <c r="AI1602" s="129">
        <v>3.0070000000000001</v>
      </c>
      <c r="AJ1602" s="129">
        <v>3.3889999999999998</v>
      </c>
      <c r="AK1602" s="129">
        <v>4.4859999999999998</v>
      </c>
      <c r="AL1602" s="129">
        <v>4.8</v>
      </c>
      <c r="AM1602" s="129">
        <v>4.7889999999999997</v>
      </c>
      <c r="AN1602" s="129">
        <v>3.899</v>
      </c>
      <c r="AO1602" s="129">
        <v>6.7690000000000001</v>
      </c>
      <c r="AP1602" s="129">
        <v>6.3</v>
      </c>
      <c r="AQ1602" s="129">
        <v>4.0999999999999996</v>
      </c>
      <c r="AR1602" s="129">
        <v>3.1989999999999998</v>
      </c>
      <c r="AS1602" s="129">
        <v>3.2309999999999999</v>
      </c>
      <c r="AT1602" s="129">
        <v>3.2280000000000002</v>
      </c>
      <c r="AU1602" s="129">
        <v>3.2210000000000001</v>
      </c>
      <c r="AV1602" s="129">
        <v>3.22</v>
      </c>
      <c r="AW1602" s="129">
        <v>2012</v>
      </c>
    </row>
    <row r="1603" spans="1:49">
      <c r="A1603" s="129">
        <v>632</v>
      </c>
      <c r="B1603" s="129" t="s">
        <v>2981</v>
      </c>
      <c r="C1603" s="129" t="s">
        <v>1677</v>
      </c>
      <c r="D1603" s="129" t="s">
        <v>2980</v>
      </c>
      <c r="E1603" s="129" t="s">
        <v>1672</v>
      </c>
      <c r="F1603" s="129" t="s">
        <v>1676</v>
      </c>
      <c r="G1603" s="129" t="s">
        <v>1675</v>
      </c>
      <c r="I1603" s="129" t="s">
        <v>2986</v>
      </c>
      <c r="J1603" s="129" t="s">
        <v>1595</v>
      </c>
      <c r="K1603" s="129" t="s">
        <v>1595</v>
      </c>
      <c r="L1603" s="129" t="s">
        <v>1595</v>
      </c>
      <c r="M1603" s="129" t="s">
        <v>1595</v>
      </c>
      <c r="N1603" s="129" t="s">
        <v>1595</v>
      </c>
      <c r="O1603" s="129" t="s">
        <v>1595</v>
      </c>
      <c r="P1603" s="129" t="s">
        <v>1595</v>
      </c>
      <c r="Q1603" s="129" t="s">
        <v>1595</v>
      </c>
      <c r="R1603" s="129" t="s">
        <v>1595</v>
      </c>
      <c r="S1603" s="129" t="s">
        <v>1595</v>
      </c>
      <c r="T1603" s="129" t="s">
        <v>1595</v>
      </c>
      <c r="U1603" s="129" t="s">
        <v>1595</v>
      </c>
      <c r="V1603" s="129" t="s">
        <v>1595</v>
      </c>
      <c r="W1603" s="129" t="s">
        <v>1595</v>
      </c>
      <c r="X1603" s="129">
        <v>101.13800000000001</v>
      </c>
      <c r="Y1603" s="129">
        <v>94.025999999999996</v>
      </c>
      <c r="Z1603" s="129">
        <v>94.025999999999996</v>
      </c>
      <c r="AA1603" s="129">
        <v>95.447999999999993</v>
      </c>
      <c r="AB1603" s="129">
        <v>99.501999999999995</v>
      </c>
      <c r="AC1603" s="129">
        <v>98.221999999999994</v>
      </c>
      <c r="AD1603" s="129">
        <v>101.511</v>
      </c>
      <c r="AE1603" s="129">
        <v>111.048</v>
      </c>
      <c r="AF1603" s="129">
        <v>110.009</v>
      </c>
      <c r="AG1603" s="129">
        <v>115.10899999999999</v>
      </c>
      <c r="AH1603" s="129">
        <v>118.886</v>
      </c>
      <c r="AI1603" s="129">
        <v>127.441</v>
      </c>
      <c r="AJ1603" s="129">
        <v>129.64699999999999</v>
      </c>
      <c r="AK1603" s="129">
        <v>132.499</v>
      </c>
      <c r="AL1603" s="129">
        <v>142.304</v>
      </c>
      <c r="AM1603" s="129">
        <v>145.40199999999999</v>
      </c>
      <c r="AN1603" s="129">
        <v>154.97800000000001</v>
      </c>
      <c r="AO1603" s="129">
        <v>165.75399999999999</v>
      </c>
      <c r="AP1603" s="129">
        <v>167.43700000000001</v>
      </c>
      <c r="AQ1603" s="129">
        <v>172.744</v>
      </c>
      <c r="AR1603" s="129">
        <v>178.32</v>
      </c>
      <c r="AS1603" s="129">
        <v>184.08500000000001</v>
      </c>
      <c r="AT1603" s="129">
        <v>190.01900000000001</v>
      </c>
      <c r="AU1603" s="129">
        <v>196.13499999999999</v>
      </c>
      <c r="AV1603" s="129">
        <v>202.453</v>
      </c>
      <c r="AW1603" s="129">
        <v>2012</v>
      </c>
    </row>
    <row r="1604" spans="1:49">
      <c r="A1604" s="129">
        <v>632</v>
      </c>
      <c r="B1604" s="129" t="s">
        <v>2981</v>
      </c>
      <c r="C1604" s="129" t="s">
        <v>1673</v>
      </c>
      <c r="D1604" s="129" t="s">
        <v>2980</v>
      </c>
      <c r="E1604" s="129" t="s">
        <v>1672</v>
      </c>
      <c r="F1604" s="129" t="s">
        <v>1671</v>
      </c>
      <c r="G1604" s="129" t="s">
        <v>1655</v>
      </c>
      <c r="I1604" s="129" t="s">
        <v>1670</v>
      </c>
      <c r="J1604" s="129" t="s">
        <v>1595</v>
      </c>
      <c r="K1604" s="129" t="s">
        <v>1595</v>
      </c>
      <c r="L1604" s="129" t="s">
        <v>1595</v>
      </c>
      <c r="M1604" s="129" t="s">
        <v>1595</v>
      </c>
      <c r="N1604" s="129" t="s">
        <v>1595</v>
      </c>
      <c r="O1604" s="129" t="s">
        <v>1595</v>
      </c>
      <c r="P1604" s="129" t="s">
        <v>1595</v>
      </c>
      <c r="Q1604" s="129" t="s">
        <v>1595</v>
      </c>
      <c r="R1604" s="129" t="s">
        <v>1595</v>
      </c>
      <c r="S1604" s="129" t="s">
        <v>1595</v>
      </c>
      <c r="T1604" s="129" t="s">
        <v>1595</v>
      </c>
      <c r="U1604" s="129" t="s">
        <v>1595</v>
      </c>
      <c r="V1604" s="129" t="s">
        <v>1595</v>
      </c>
      <c r="W1604" s="129" t="s">
        <v>1595</v>
      </c>
      <c r="X1604" s="129" t="s">
        <v>1595</v>
      </c>
      <c r="Y1604" s="129">
        <v>-7.032</v>
      </c>
      <c r="Z1604" s="129" t="s">
        <v>1828</v>
      </c>
      <c r="AA1604" s="129">
        <v>1.5129999999999999</v>
      </c>
      <c r="AB1604" s="129">
        <v>4.2469999999999999</v>
      </c>
      <c r="AC1604" s="129">
        <v>-1.2869999999999999</v>
      </c>
      <c r="AD1604" s="129">
        <v>3.3479999999999999</v>
      </c>
      <c r="AE1604" s="129">
        <v>9.3949999999999996</v>
      </c>
      <c r="AF1604" s="129">
        <v>-0.93500000000000005</v>
      </c>
      <c r="AG1604" s="129">
        <v>4.6349999999999998</v>
      </c>
      <c r="AH1604" s="129">
        <v>3.2810000000000001</v>
      </c>
      <c r="AI1604" s="129">
        <v>7.1959999999999997</v>
      </c>
      <c r="AJ1604" s="129">
        <v>1.7310000000000001</v>
      </c>
      <c r="AK1604" s="129">
        <v>2.2000000000000002</v>
      </c>
      <c r="AL1604" s="129">
        <v>7.4</v>
      </c>
      <c r="AM1604" s="129">
        <v>2.177</v>
      </c>
      <c r="AN1604" s="129">
        <v>6.5860000000000003</v>
      </c>
      <c r="AO1604" s="129">
        <v>6.9530000000000003</v>
      </c>
      <c r="AP1604" s="129">
        <v>1.016</v>
      </c>
      <c r="AQ1604" s="129">
        <v>3.169</v>
      </c>
      <c r="AR1604" s="129">
        <v>3.2280000000000002</v>
      </c>
      <c r="AS1604" s="129">
        <v>3.2330000000000001</v>
      </c>
      <c r="AT1604" s="129">
        <v>3.2229999999999999</v>
      </c>
      <c r="AU1604" s="129">
        <v>3.2189999999999999</v>
      </c>
      <c r="AV1604" s="129">
        <v>3.222</v>
      </c>
      <c r="AW1604" s="129">
        <v>2012</v>
      </c>
    </row>
    <row r="1605" spans="1:49">
      <c r="A1605" s="129">
        <v>632</v>
      </c>
      <c r="B1605" s="129" t="s">
        <v>2981</v>
      </c>
      <c r="C1605" s="129" t="s">
        <v>1669</v>
      </c>
      <c r="D1605" s="129" t="s">
        <v>2980</v>
      </c>
      <c r="E1605" s="129" t="s">
        <v>1668</v>
      </c>
      <c r="G1605" s="129" t="s">
        <v>50</v>
      </c>
    </row>
    <row r="1606" spans="1:49">
      <c r="A1606" s="129">
        <v>632</v>
      </c>
      <c r="B1606" s="129" t="s">
        <v>2981</v>
      </c>
      <c r="C1606" s="129" t="s">
        <v>1667</v>
      </c>
      <c r="D1606" s="129" t="s">
        <v>2980</v>
      </c>
      <c r="E1606" s="129" t="s">
        <v>1666</v>
      </c>
      <c r="F1606" s="129" t="s">
        <v>1665</v>
      </c>
      <c r="G1606" s="129" t="s">
        <v>1655</v>
      </c>
      <c r="I1606" s="129" t="s">
        <v>2985</v>
      </c>
      <c r="J1606" s="129">
        <v>3.2290000000000001</v>
      </c>
      <c r="K1606" s="129">
        <v>54.02</v>
      </c>
      <c r="L1606" s="129">
        <v>-1.528</v>
      </c>
      <c r="M1606" s="129">
        <v>-16.190000000000001</v>
      </c>
      <c r="N1606" s="129">
        <v>66.5</v>
      </c>
      <c r="O1606" s="129">
        <v>18.3</v>
      </c>
      <c r="P1606" s="129">
        <v>-4.5999999999999996</v>
      </c>
      <c r="Q1606" s="129">
        <v>-23.033000000000001</v>
      </c>
      <c r="R1606" s="129">
        <v>14.359</v>
      </c>
      <c r="S1606" s="129">
        <v>-10.016999999999999</v>
      </c>
      <c r="T1606" s="129">
        <v>15.167</v>
      </c>
      <c r="U1606" s="129">
        <v>4.2439999999999998</v>
      </c>
      <c r="V1606" s="129">
        <v>13.502000000000001</v>
      </c>
      <c r="W1606" s="129">
        <v>-6.5259999999999998</v>
      </c>
      <c r="X1606" s="129">
        <v>-6.9249999999999998</v>
      </c>
      <c r="Y1606" s="129">
        <v>3.7490000000000001</v>
      </c>
      <c r="Z1606" s="129">
        <v>-4.6210000000000004</v>
      </c>
      <c r="AA1606" s="129">
        <v>4.4139999999999997</v>
      </c>
      <c r="AB1606" s="129">
        <v>-10.590999999999999</v>
      </c>
      <c r="AC1606" s="129">
        <v>-3.359</v>
      </c>
      <c r="AD1606" s="129">
        <v>-8.4909999999999997</v>
      </c>
      <c r="AE1606" s="129">
        <v>7.1859999999999999</v>
      </c>
      <c r="AF1606" s="129">
        <v>10.507</v>
      </c>
      <c r="AG1606" s="129">
        <v>10.693</v>
      </c>
      <c r="AH1606" s="129">
        <v>3.706</v>
      </c>
      <c r="AI1606" s="129">
        <v>6.6980000000000004</v>
      </c>
      <c r="AJ1606" s="129">
        <v>7.0640000000000001</v>
      </c>
      <c r="AK1606" s="129">
        <v>0.64200000000000002</v>
      </c>
      <c r="AL1606" s="129">
        <v>16.831</v>
      </c>
      <c r="AM1606" s="129">
        <v>9.9209999999999994</v>
      </c>
      <c r="AN1606" s="129">
        <v>2.746</v>
      </c>
      <c r="AO1606" s="129">
        <v>-7.5069999999999997</v>
      </c>
      <c r="AP1606" s="129">
        <v>10.292</v>
      </c>
      <c r="AQ1606" s="129">
        <v>5.3369999999999997</v>
      </c>
      <c r="AR1606" s="129">
        <v>3.4590000000000001</v>
      </c>
      <c r="AS1606" s="129">
        <v>2.8140000000000001</v>
      </c>
      <c r="AT1606" s="129">
        <v>2.722</v>
      </c>
      <c r="AU1606" s="129">
        <v>2.6930000000000001</v>
      </c>
      <c r="AV1606" s="129">
        <v>3.177</v>
      </c>
      <c r="AW1606" s="129">
        <v>2012</v>
      </c>
    </row>
    <row r="1607" spans="1:49">
      <c r="A1607" s="129">
        <v>632</v>
      </c>
      <c r="B1607" s="129" t="s">
        <v>2981</v>
      </c>
      <c r="C1607" s="129" t="s">
        <v>1664</v>
      </c>
      <c r="D1607" s="129" t="s">
        <v>2980</v>
      </c>
      <c r="E1607" s="129" t="s">
        <v>1663</v>
      </c>
      <c r="F1607" s="129" t="s">
        <v>1662</v>
      </c>
      <c r="G1607" s="129" t="s">
        <v>1655</v>
      </c>
      <c r="I1607" s="129" t="s">
        <v>2985</v>
      </c>
      <c r="J1607" s="129">
        <v>-12.265000000000001</v>
      </c>
      <c r="K1607" s="129">
        <v>18.370999999999999</v>
      </c>
      <c r="L1607" s="129">
        <v>6.5330000000000004</v>
      </c>
      <c r="M1607" s="129">
        <v>-1.4610000000000001</v>
      </c>
      <c r="N1607" s="129">
        <v>62.7</v>
      </c>
      <c r="O1607" s="129">
        <v>18.317</v>
      </c>
      <c r="P1607" s="129">
        <v>-4.5890000000000004</v>
      </c>
      <c r="Q1607" s="129">
        <v>0.52100000000000002</v>
      </c>
      <c r="R1607" s="129">
        <v>13.555</v>
      </c>
      <c r="S1607" s="129">
        <v>-15.106999999999999</v>
      </c>
      <c r="T1607" s="129">
        <v>18.978000000000002</v>
      </c>
      <c r="U1607" s="129">
        <v>10.707000000000001</v>
      </c>
      <c r="V1607" s="129">
        <v>14.516</v>
      </c>
      <c r="W1607" s="129">
        <v>-9.9939999999999998</v>
      </c>
      <c r="X1607" s="129">
        <v>-12.083</v>
      </c>
      <c r="Y1607" s="129">
        <v>5.87</v>
      </c>
      <c r="Z1607" s="129">
        <v>-3.29</v>
      </c>
      <c r="AA1607" s="129">
        <v>4.992</v>
      </c>
      <c r="AB1607" s="129">
        <v>-1.0620000000000001</v>
      </c>
      <c r="AC1607" s="129">
        <v>-4.9889999999999999</v>
      </c>
      <c r="AD1607" s="129">
        <v>2.6560000000000001</v>
      </c>
      <c r="AE1607" s="129">
        <v>9.6590000000000007</v>
      </c>
      <c r="AF1607" s="129">
        <v>11.782</v>
      </c>
      <c r="AG1607" s="129">
        <v>11.396000000000001</v>
      </c>
      <c r="AH1607" s="129">
        <v>5.476</v>
      </c>
      <c r="AI1607" s="129">
        <v>6.4859999999999998</v>
      </c>
      <c r="AJ1607" s="129">
        <v>3.9129999999999998</v>
      </c>
      <c r="AK1607" s="129">
        <v>0.42299999999999999</v>
      </c>
      <c r="AL1607" s="129">
        <v>17.513000000000002</v>
      </c>
      <c r="AM1607" s="129">
        <v>12.007</v>
      </c>
      <c r="AN1607" s="129">
        <v>-0.28499999999999998</v>
      </c>
      <c r="AO1607" s="129">
        <v>-10.43</v>
      </c>
      <c r="AP1607" s="129">
        <v>14.618</v>
      </c>
      <c r="AQ1607" s="129">
        <v>5.8150000000000004</v>
      </c>
      <c r="AR1607" s="129">
        <v>4.4210000000000003</v>
      </c>
      <c r="AS1607" s="129">
        <v>3.6989999999999998</v>
      </c>
      <c r="AT1607" s="129">
        <v>3.4820000000000002</v>
      </c>
      <c r="AU1607" s="129">
        <v>3.2959999999999998</v>
      </c>
      <c r="AV1607" s="129">
        <v>3.8490000000000002</v>
      </c>
      <c r="AW1607" s="129">
        <v>2012</v>
      </c>
    </row>
    <row r="1608" spans="1:49">
      <c r="A1608" s="129">
        <v>632</v>
      </c>
      <c r="B1608" s="129" t="s">
        <v>2981</v>
      </c>
      <c r="C1608" s="129" t="s">
        <v>1661</v>
      </c>
      <c r="D1608" s="129" t="s">
        <v>2980</v>
      </c>
      <c r="E1608" s="129" t="s">
        <v>1660</v>
      </c>
      <c r="F1608" s="129" t="s">
        <v>1659</v>
      </c>
      <c r="G1608" s="129" t="s">
        <v>1655</v>
      </c>
      <c r="I1608" s="129" t="s">
        <v>2985</v>
      </c>
      <c r="J1608" s="129">
        <v>-52.936999999999998</v>
      </c>
      <c r="K1608" s="129">
        <v>21.800999999999998</v>
      </c>
      <c r="L1608" s="129">
        <v>27.678000000000001</v>
      </c>
      <c r="M1608" s="129">
        <v>-13.093999999999999</v>
      </c>
      <c r="N1608" s="129">
        <v>-54.6</v>
      </c>
      <c r="O1608" s="129">
        <v>134</v>
      </c>
      <c r="P1608" s="129">
        <v>4.5999999999999996</v>
      </c>
      <c r="Q1608" s="129">
        <v>-51.694000000000003</v>
      </c>
      <c r="R1608" s="129">
        <v>99.134</v>
      </c>
      <c r="S1608" s="129">
        <v>-6.49</v>
      </c>
      <c r="T1608" s="129">
        <v>-10.241</v>
      </c>
      <c r="U1608" s="129">
        <v>47.968000000000004</v>
      </c>
      <c r="V1608" s="129">
        <v>-7.7190000000000003</v>
      </c>
      <c r="W1608" s="129">
        <v>20.196999999999999</v>
      </c>
      <c r="X1608" s="129">
        <v>-16.940000000000001</v>
      </c>
      <c r="Y1608" s="129">
        <v>10.311999999999999</v>
      </c>
      <c r="Z1608" s="129">
        <v>-10.645</v>
      </c>
      <c r="AA1608" s="129">
        <v>4.5170000000000003</v>
      </c>
      <c r="AB1608" s="129">
        <v>-28.721</v>
      </c>
      <c r="AC1608" s="129">
        <v>7.4039999999999999</v>
      </c>
      <c r="AD1608" s="129">
        <v>11.241</v>
      </c>
      <c r="AE1608" s="129">
        <v>-22.050999999999998</v>
      </c>
      <c r="AF1608" s="129">
        <v>9.2520000000000007</v>
      </c>
      <c r="AG1608" s="129">
        <v>-17.266999999999999</v>
      </c>
      <c r="AH1608" s="129">
        <v>21.806999999999999</v>
      </c>
      <c r="AI1608" s="129">
        <v>21.027000000000001</v>
      </c>
      <c r="AJ1608" s="129">
        <v>6.52</v>
      </c>
      <c r="AK1608" s="129">
        <v>5.742</v>
      </c>
      <c r="AL1608" s="129">
        <v>-3.0880000000000001</v>
      </c>
      <c r="AM1608" s="129">
        <v>7.0000000000000007E-2</v>
      </c>
      <c r="AN1608" s="129">
        <v>8.5229999999999997</v>
      </c>
      <c r="AO1608" s="129">
        <v>-6.9809999999999999</v>
      </c>
      <c r="AP1608" s="129">
        <v>-11.103</v>
      </c>
      <c r="AQ1608" s="129">
        <v>4.782</v>
      </c>
      <c r="AR1608" s="129">
        <v>5.923</v>
      </c>
      <c r="AS1608" s="129">
        <v>6.0720000000000001</v>
      </c>
      <c r="AT1608" s="129">
        <v>5.7450000000000001</v>
      </c>
      <c r="AU1608" s="129">
        <v>3.9140000000000001</v>
      </c>
      <c r="AV1608" s="129">
        <v>4.3390000000000004</v>
      </c>
      <c r="AW1608" s="129">
        <v>2012</v>
      </c>
    </row>
    <row r="1609" spans="1:49">
      <c r="A1609" s="129">
        <v>632</v>
      </c>
      <c r="B1609" s="129" t="s">
        <v>2981</v>
      </c>
      <c r="C1609" s="129" t="s">
        <v>1658</v>
      </c>
      <c r="D1609" s="129" t="s">
        <v>2980</v>
      </c>
      <c r="E1609" s="129" t="s">
        <v>1657</v>
      </c>
      <c r="F1609" s="129" t="s">
        <v>1656</v>
      </c>
      <c r="G1609" s="129" t="s">
        <v>1655</v>
      </c>
      <c r="I1609" s="129" t="s">
        <v>2985</v>
      </c>
      <c r="J1609" s="129">
        <v>-61.844999999999999</v>
      </c>
      <c r="K1609" s="129">
        <v>46.723999999999997</v>
      </c>
      <c r="L1609" s="129">
        <v>18.102</v>
      </c>
      <c r="M1609" s="129">
        <v>-10.893000000000001</v>
      </c>
      <c r="N1609" s="129">
        <v>-67.900000000000006</v>
      </c>
      <c r="O1609" s="129">
        <v>241.505</v>
      </c>
      <c r="P1609" s="129">
        <v>30.045000000000002</v>
      </c>
      <c r="Q1609" s="129">
        <v>-51.642000000000003</v>
      </c>
      <c r="R1609" s="129">
        <v>113.545</v>
      </c>
      <c r="S1609" s="129">
        <v>-15.135999999999999</v>
      </c>
      <c r="T1609" s="129">
        <v>-14.113</v>
      </c>
      <c r="U1609" s="129">
        <v>55.234999999999999</v>
      </c>
      <c r="V1609" s="129">
        <v>-15.891</v>
      </c>
      <c r="W1609" s="129">
        <v>20.321999999999999</v>
      </c>
      <c r="X1609" s="129">
        <v>-36.036999999999999</v>
      </c>
      <c r="Y1609" s="129">
        <v>20.315000000000001</v>
      </c>
      <c r="Z1609" s="129">
        <v>-31.901</v>
      </c>
      <c r="AA1609" s="129">
        <v>35.427999999999997</v>
      </c>
      <c r="AB1609" s="129">
        <v>9.4510000000000005</v>
      </c>
      <c r="AC1609" s="129">
        <v>-22.914000000000001</v>
      </c>
      <c r="AD1609" s="129">
        <v>-2.6389999999999998</v>
      </c>
      <c r="AE1609" s="129">
        <v>-20.148</v>
      </c>
      <c r="AF1609" s="129">
        <v>11.064</v>
      </c>
      <c r="AG1609" s="129">
        <v>-33.661999999999999</v>
      </c>
      <c r="AH1609" s="129">
        <v>-4.6020000000000003</v>
      </c>
      <c r="AI1609" s="129">
        <v>10.765000000000001</v>
      </c>
      <c r="AJ1609" s="129">
        <v>12.05</v>
      </c>
      <c r="AK1609" s="129">
        <v>17.163</v>
      </c>
      <c r="AL1609" s="129">
        <v>-36.131999999999998</v>
      </c>
      <c r="AM1609" s="129">
        <v>54.143000000000001</v>
      </c>
      <c r="AN1609" s="129">
        <v>-0.73399999999999999</v>
      </c>
      <c r="AO1609" s="129">
        <v>-24.677</v>
      </c>
      <c r="AP1609" s="129">
        <v>-27.866</v>
      </c>
      <c r="AQ1609" s="129">
        <v>1.1559999999999999</v>
      </c>
      <c r="AR1609" s="129">
        <v>3.0329999999999999</v>
      </c>
      <c r="AS1609" s="129">
        <v>3.0369999999999999</v>
      </c>
      <c r="AT1609" s="129">
        <v>3.7280000000000002</v>
      </c>
      <c r="AU1609" s="129">
        <v>3.8170000000000002</v>
      </c>
      <c r="AV1609" s="129">
        <v>4.5140000000000002</v>
      </c>
      <c r="AW1609" s="129">
        <v>2012</v>
      </c>
    </row>
    <row r="1610" spans="1:49">
      <c r="A1610" s="129">
        <v>632</v>
      </c>
      <c r="B1610" s="129" t="s">
        <v>2981</v>
      </c>
      <c r="C1610" s="129" t="s">
        <v>1653</v>
      </c>
      <c r="D1610" s="129" t="s">
        <v>2980</v>
      </c>
      <c r="E1610" s="129" t="s">
        <v>80</v>
      </c>
      <c r="F1610" s="129" t="s">
        <v>1652</v>
      </c>
      <c r="G1610" s="129" t="s">
        <v>1651</v>
      </c>
    </row>
    <row r="1611" spans="1:49">
      <c r="A1611" s="129">
        <v>632</v>
      </c>
      <c r="B1611" s="129" t="s">
        <v>2981</v>
      </c>
      <c r="C1611" s="129" t="s">
        <v>1650</v>
      </c>
      <c r="D1611" s="129" t="s">
        <v>2980</v>
      </c>
      <c r="E1611" s="129" t="s">
        <v>1649</v>
      </c>
      <c r="F1611" s="129" t="s">
        <v>1648</v>
      </c>
      <c r="G1611" s="129" t="s">
        <v>84</v>
      </c>
      <c r="H1611" s="129" t="s">
        <v>5</v>
      </c>
    </row>
    <row r="1612" spans="1:49">
      <c r="A1612" s="129">
        <v>632</v>
      </c>
      <c r="B1612" s="129" t="s">
        <v>2981</v>
      </c>
      <c r="C1612" s="129" t="s">
        <v>1647</v>
      </c>
      <c r="D1612" s="129" t="s">
        <v>2980</v>
      </c>
      <c r="E1612" s="129" t="s">
        <v>15</v>
      </c>
      <c r="F1612" s="129" t="s">
        <v>1646</v>
      </c>
      <c r="G1612" s="129" t="s">
        <v>84</v>
      </c>
      <c r="H1612" s="129" t="s">
        <v>5</v>
      </c>
      <c r="I1612" s="129" t="s">
        <v>2984</v>
      </c>
      <c r="J1612" s="129">
        <v>0.34599999999999997</v>
      </c>
      <c r="K1612" s="129">
        <v>0.35399999999999998</v>
      </c>
      <c r="L1612" s="129">
        <v>0.36299999999999999</v>
      </c>
      <c r="M1612" s="129">
        <v>0.371</v>
      </c>
      <c r="N1612" s="129">
        <v>0.375</v>
      </c>
      <c r="O1612" s="129">
        <v>0.38700000000000001</v>
      </c>
      <c r="P1612" s="129">
        <v>0.4</v>
      </c>
      <c r="Q1612" s="129">
        <v>0.41199999999999998</v>
      </c>
      <c r="R1612" s="129">
        <v>0.42599999999999999</v>
      </c>
      <c r="S1612" s="129">
        <v>0.44</v>
      </c>
      <c r="T1612" s="129">
        <v>0.45200000000000001</v>
      </c>
      <c r="U1612" s="129">
        <v>0.437</v>
      </c>
      <c r="V1612" s="129">
        <v>0.44900000000000001</v>
      </c>
      <c r="W1612" s="129">
        <v>0.46100000000000002</v>
      </c>
      <c r="X1612" s="129">
        <v>0.47399999999999998</v>
      </c>
      <c r="Y1612" s="129">
        <v>0.48699999999999999</v>
      </c>
      <c r="Z1612" s="129">
        <v>0.5</v>
      </c>
      <c r="AA1612" s="129">
        <v>0.51300000000000001</v>
      </c>
      <c r="AB1612" s="129">
        <v>0.50700000000000001</v>
      </c>
      <c r="AC1612" s="129">
        <v>0.51800000000000002</v>
      </c>
      <c r="AD1612" s="129">
        <v>0.54</v>
      </c>
      <c r="AE1612" s="129">
        <v>0.55200000000000005</v>
      </c>
      <c r="AF1612" s="129">
        <v>0.56399999999999995</v>
      </c>
      <c r="AG1612" s="129">
        <v>0.57599999999999996</v>
      </c>
      <c r="AH1612" s="129">
        <v>0.58799999999999997</v>
      </c>
      <c r="AI1612" s="129">
        <v>0.6</v>
      </c>
      <c r="AJ1612" s="129">
        <v>0.61299999999999999</v>
      </c>
      <c r="AK1612" s="129">
        <v>0.626</v>
      </c>
      <c r="AL1612" s="129">
        <v>0.63900000000000001</v>
      </c>
      <c r="AM1612" s="129">
        <v>0.65200000000000002</v>
      </c>
      <c r="AN1612" s="129">
        <v>0.66600000000000004</v>
      </c>
      <c r="AO1612" s="129">
        <v>0.68</v>
      </c>
      <c r="AP1612" s="129">
        <v>0.69399999999999995</v>
      </c>
      <c r="AQ1612" s="129">
        <v>0.70899999999999996</v>
      </c>
      <c r="AR1612" s="129">
        <v>0.72399999999999998</v>
      </c>
      <c r="AS1612" s="129">
        <v>0.73899999999999999</v>
      </c>
      <c r="AT1612" s="129">
        <v>0.754</v>
      </c>
      <c r="AU1612" s="129">
        <v>0.77</v>
      </c>
      <c r="AV1612" s="129">
        <v>0.78600000000000003</v>
      </c>
      <c r="AW1612" s="129">
        <v>2003</v>
      </c>
    </row>
    <row r="1613" spans="1:49">
      <c r="A1613" s="129">
        <v>632</v>
      </c>
      <c r="B1613" s="129" t="s">
        <v>2981</v>
      </c>
      <c r="C1613" s="129" t="s">
        <v>1644</v>
      </c>
      <c r="D1613" s="129" t="s">
        <v>2980</v>
      </c>
      <c r="E1613" s="129" t="s">
        <v>1642</v>
      </c>
      <c r="F1613" s="129" t="s">
        <v>1641</v>
      </c>
      <c r="G1613" s="129" t="s">
        <v>1608</v>
      </c>
      <c r="H1613" s="129" t="s">
        <v>1604</v>
      </c>
      <c r="I1613" s="129" t="s">
        <v>2983</v>
      </c>
      <c r="J1613" s="129" t="s">
        <v>1595</v>
      </c>
      <c r="K1613" s="129" t="s">
        <v>1595</v>
      </c>
      <c r="L1613" s="129" t="s">
        <v>1595</v>
      </c>
      <c r="M1613" s="129" t="s">
        <v>1595</v>
      </c>
      <c r="N1613" s="129">
        <v>14.542</v>
      </c>
      <c r="O1613" s="129">
        <v>17.024999999999999</v>
      </c>
      <c r="P1613" s="129">
        <v>18.542999999999999</v>
      </c>
      <c r="Q1613" s="129">
        <v>18.181000000000001</v>
      </c>
      <c r="R1613" s="129">
        <v>17.545000000000002</v>
      </c>
      <c r="S1613" s="129">
        <v>19.241</v>
      </c>
      <c r="T1613" s="129">
        <v>21.018999999999998</v>
      </c>
      <c r="U1613" s="129">
        <v>19.977</v>
      </c>
      <c r="V1613" s="129">
        <v>21.218</v>
      </c>
      <c r="W1613" s="129">
        <v>21.251999999999999</v>
      </c>
      <c r="X1613" s="129">
        <v>23.699000000000002</v>
      </c>
      <c r="Y1613" s="129">
        <v>20.95</v>
      </c>
      <c r="Z1613" s="129">
        <v>18.195</v>
      </c>
      <c r="AA1613" s="129">
        <v>21.010999999999999</v>
      </c>
      <c r="AB1613" s="129">
        <v>17.812000000000001</v>
      </c>
      <c r="AC1613" s="129">
        <v>18.885000000000002</v>
      </c>
      <c r="AD1613" s="129">
        <v>15.555999999999999</v>
      </c>
      <c r="AE1613" s="129">
        <v>22.234999999999999</v>
      </c>
      <c r="AF1613" s="129">
        <v>26.928999999999998</v>
      </c>
      <c r="AG1613" s="129">
        <v>25.481999999999999</v>
      </c>
      <c r="AH1613" s="129">
        <v>26.434000000000001</v>
      </c>
      <c r="AI1613" s="129">
        <v>30.509</v>
      </c>
      <c r="AJ1613" s="129">
        <v>29.533999999999999</v>
      </c>
      <c r="AK1613" s="129">
        <v>33.945</v>
      </c>
      <c r="AL1613" s="129">
        <v>41.853000000000002</v>
      </c>
      <c r="AM1613" s="129">
        <v>44.776000000000003</v>
      </c>
      <c r="AN1613" s="129">
        <v>58.869</v>
      </c>
      <c r="AO1613" s="129">
        <v>50.906999999999996</v>
      </c>
      <c r="AP1613" s="129">
        <v>65.962000000000003</v>
      </c>
      <c r="AQ1613" s="129">
        <v>106.51900000000001</v>
      </c>
      <c r="AR1613" s="129">
        <v>62.412999999999997</v>
      </c>
      <c r="AS1613" s="129">
        <v>66.507999999999996</v>
      </c>
      <c r="AT1613" s="129">
        <v>72.022999999999996</v>
      </c>
      <c r="AU1613" s="129">
        <v>77.891000000000005</v>
      </c>
      <c r="AV1613" s="129">
        <v>83.710999999999999</v>
      </c>
      <c r="AW1613" s="129">
        <v>2012</v>
      </c>
    </row>
    <row r="1614" spans="1:49">
      <c r="A1614" s="129">
        <v>632</v>
      </c>
      <c r="B1614" s="129" t="s">
        <v>2981</v>
      </c>
      <c r="C1614" s="129" t="s">
        <v>1643</v>
      </c>
      <c r="D1614" s="129" t="s">
        <v>2980</v>
      </c>
      <c r="E1614" s="129" t="s">
        <v>1642</v>
      </c>
      <c r="F1614" s="129" t="s">
        <v>1641</v>
      </c>
      <c r="G1614" s="129" t="s">
        <v>1597</v>
      </c>
      <c r="I1614" s="129" t="s">
        <v>1640</v>
      </c>
      <c r="J1614" s="129" t="s">
        <v>1595</v>
      </c>
      <c r="K1614" s="129" t="s">
        <v>1595</v>
      </c>
      <c r="L1614" s="129" t="s">
        <v>1595</v>
      </c>
      <c r="M1614" s="129" t="s">
        <v>1595</v>
      </c>
      <c r="N1614" s="129">
        <v>31.611999999999998</v>
      </c>
      <c r="O1614" s="129">
        <v>32.930999999999997</v>
      </c>
      <c r="P1614" s="129">
        <v>32.953000000000003</v>
      </c>
      <c r="Q1614" s="129">
        <v>30.797999999999998</v>
      </c>
      <c r="R1614" s="129">
        <v>28.391999999999999</v>
      </c>
      <c r="S1614" s="129">
        <v>30.35</v>
      </c>
      <c r="T1614" s="129">
        <v>30.876999999999999</v>
      </c>
      <c r="U1614" s="129">
        <v>28.690999999999999</v>
      </c>
      <c r="V1614" s="129">
        <v>30.114999999999998</v>
      </c>
      <c r="W1614" s="129">
        <v>28.475000000000001</v>
      </c>
      <c r="X1614" s="129">
        <v>30.638000000000002</v>
      </c>
      <c r="Y1614" s="129">
        <v>24.132999999999999</v>
      </c>
      <c r="Z1614" s="129">
        <v>20.574999999999999</v>
      </c>
      <c r="AA1614" s="129">
        <v>22.632000000000001</v>
      </c>
      <c r="AB1614" s="129">
        <v>18.690000000000001</v>
      </c>
      <c r="AC1614" s="129">
        <v>18.373999999999999</v>
      </c>
      <c r="AD1614" s="129">
        <v>14.429</v>
      </c>
      <c r="AE1614" s="129">
        <v>18.373999999999999</v>
      </c>
      <c r="AF1614" s="129">
        <v>20.51</v>
      </c>
      <c r="AG1614" s="129">
        <v>18.016999999999999</v>
      </c>
      <c r="AH1614" s="129">
        <v>18.408000000000001</v>
      </c>
      <c r="AI1614" s="129">
        <v>19.925999999999998</v>
      </c>
      <c r="AJ1614" s="129">
        <v>18.678999999999998</v>
      </c>
      <c r="AK1614" s="129">
        <v>20.311</v>
      </c>
      <c r="AL1614" s="129">
        <v>23.507000000000001</v>
      </c>
      <c r="AM1614" s="129">
        <v>23.623999999999999</v>
      </c>
      <c r="AN1614" s="129">
        <v>29.166</v>
      </c>
      <c r="AO1614" s="129">
        <v>23.567</v>
      </c>
      <c r="AP1614" s="129">
        <v>28.91</v>
      </c>
      <c r="AQ1614" s="129">
        <v>43.735999999999997</v>
      </c>
      <c r="AR1614" s="129">
        <v>23.885000000000002</v>
      </c>
      <c r="AS1614" s="129">
        <v>23.719000000000001</v>
      </c>
      <c r="AT1614" s="129">
        <v>23.946999999999999</v>
      </c>
      <c r="AU1614" s="129">
        <v>24.119</v>
      </c>
      <c r="AV1614" s="129">
        <v>24.282</v>
      </c>
      <c r="AW1614" s="129">
        <v>2012</v>
      </c>
    </row>
    <row r="1615" spans="1:49">
      <c r="A1615" s="129">
        <v>632</v>
      </c>
      <c r="B1615" s="129" t="s">
        <v>2981</v>
      </c>
      <c r="C1615" s="129" t="s">
        <v>1639</v>
      </c>
      <c r="D1615" s="129" t="s">
        <v>2980</v>
      </c>
      <c r="E1615" s="129" t="s">
        <v>1637</v>
      </c>
      <c r="F1615" s="129" t="s">
        <v>1636</v>
      </c>
      <c r="G1615" s="129" t="s">
        <v>1608</v>
      </c>
      <c r="H1615" s="129" t="s">
        <v>1604</v>
      </c>
      <c r="I1615" s="129" t="s">
        <v>2983</v>
      </c>
      <c r="J1615" s="129" t="s">
        <v>1595</v>
      </c>
      <c r="K1615" s="129" t="s">
        <v>1595</v>
      </c>
      <c r="L1615" s="129" t="s">
        <v>1595</v>
      </c>
      <c r="M1615" s="129" t="s">
        <v>1595</v>
      </c>
      <c r="N1615" s="129">
        <v>19.053000000000001</v>
      </c>
      <c r="O1615" s="129">
        <v>20.975000000000001</v>
      </c>
      <c r="P1615" s="129">
        <v>22.385000000000002</v>
      </c>
      <c r="Q1615" s="129">
        <v>20.858000000000001</v>
      </c>
      <c r="R1615" s="129">
        <v>19.954000000000001</v>
      </c>
      <c r="S1615" s="129">
        <v>20.609000000000002</v>
      </c>
      <c r="T1615" s="129">
        <v>22.039000000000001</v>
      </c>
      <c r="U1615" s="129">
        <v>22.481999999999999</v>
      </c>
      <c r="V1615" s="129">
        <v>23.556999999999999</v>
      </c>
      <c r="W1615" s="129">
        <v>21.936</v>
      </c>
      <c r="X1615" s="129">
        <v>29.189</v>
      </c>
      <c r="Y1615" s="129">
        <v>27.256</v>
      </c>
      <c r="Z1615" s="129">
        <v>23.306999999999999</v>
      </c>
      <c r="AA1615" s="129">
        <v>23.03</v>
      </c>
      <c r="AB1615" s="129">
        <v>23.03</v>
      </c>
      <c r="AC1615" s="129">
        <v>19.629000000000001</v>
      </c>
      <c r="AD1615" s="129">
        <v>17.614000000000001</v>
      </c>
      <c r="AE1615" s="129">
        <v>26.591999999999999</v>
      </c>
      <c r="AF1615" s="129">
        <v>31.699000000000002</v>
      </c>
      <c r="AG1615" s="129">
        <v>30.347000000000001</v>
      </c>
      <c r="AH1615" s="129">
        <v>28.847000000000001</v>
      </c>
      <c r="AI1615" s="129">
        <v>30.425000000000001</v>
      </c>
      <c r="AJ1615" s="129">
        <v>33.598999999999997</v>
      </c>
      <c r="AK1615" s="129">
        <v>37.314</v>
      </c>
      <c r="AL1615" s="129">
        <v>46.338000000000001</v>
      </c>
      <c r="AM1615" s="129">
        <v>43.627000000000002</v>
      </c>
      <c r="AN1615" s="129">
        <v>44.703000000000003</v>
      </c>
      <c r="AO1615" s="129">
        <v>47.792999999999999</v>
      </c>
      <c r="AP1615" s="129">
        <v>58.192</v>
      </c>
      <c r="AQ1615" s="129">
        <v>61.265000000000001</v>
      </c>
      <c r="AR1615" s="129">
        <v>64.385999999999996</v>
      </c>
      <c r="AS1615" s="129">
        <v>68.48</v>
      </c>
      <c r="AT1615" s="129">
        <v>73.153999999999996</v>
      </c>
      <c r="AU1615" s="129">
        <v>78.414000000000001</v>
      </c>
      <c r="AV1615" s="129">
        <v>83.626999999999995</v>
      </c>
      <c r="AW1615" s="129">
        <v>2012</v>
      </c>
    </row>
    <row r="1616" spans="1:49">
      <c r="A1616" s="129">
        <v>632</v>
      </c>
      <c r="B1616" s="129" t="s">
        <v>2981</v>
      </c>
      <c r="C1616" s="129" t="s">
        <v>1638</v>
      </c>
      <c r="D1616" s="129" t="s">
        <v>2980</v>
      </c>
      <c r="E1616" s="129" t="s">
        <v>1637</v>
      </c>
      <c r="F1616" s="129" t="s">
        <v>1636</v>
      </c>
      <c r="G1616" s="129" t="s">
        <v>1597</v>
      </c>
      <c r="I1616" s="129" t="s">
        <v>1635</v>
      </c>
      <c r="J1616" s="129" t="s">
        <v>1595</v>
      </c>
      <c r="K1616" s="129" t="s">
        <v>1595</v>
      </c>
      <c r="L1616" s="129" t="s">
        <v>1595</v>
      </c>
      <c r="M1616" s="129" t="s">
        <v>1595</v>
      </c>
      <c r="N1616" s="129">
        <v>41.42</v>
      </c>
      <c r="O1616" s="129">
        <v>40.570999999999998</v>
      </c>
      <c r="P1616" s="129">
        <v>39.780999999999999</v>
      </c>
      <c r="Q1616" s="129">
        <v>35.331000000000003</v>
      </c>
      <c r="R1616" s="129">
        <v>32.29</v>
      </c>
      <c r="S1616" s="129">
        <v>32.508000000000003</v>
      </c>
      <c r="T1616" s="129">
        <v>32.375</v>
      </c>
      <c r="U1616" s="129">
        <v>32.287999999999997</v>
      </c>
      <c r="V1616" s="129">
        <v>33.433999999999997</v>
      </c>
      <c r="W1616" s="129">
        <v>29.393000000000001</v>
      </c>
      <c r="X1616" s="129">
        <v>37.735999999999997</v>
      </c>
      <c r="Y1616" s="129">
        <v>31.396000000000001</v>
      </c>
      <c r="Z1616" s="129">
        <v>26.356000000000002</v>
      </c>
      <c r="AA1616" s="129">
        <v>24.806999999999999</v>
      </c>
      <c r="AB1616" s="129">
        <v>24.164999999999999</v>
      </c>
      <c r="AC1616" s="129">
        <v>19.097999999999999</v>
      </c>
      <c r="AD1616" s="129">
        <v>16.338000000000001</v>
      </c>
      <c r="AE1616" s="129">
        <v>21.975000000000001</v>
      </c>
      <c r="AF1616" s="129">
        <v>24.143999999999998</v>
      </c>
      <c r="AG1616" s="129">
        <v>21.456</v>
      </c>
      <c r="AH1616" s="129">
        <v>20.088999999999999</v>
      </c>
      <c r="AI1616" s="129">
        <v>19.870999999999999</v>
      </c>
      <c r="AJ1616" s="129">
        <v>21.25</v>
      </c>
      <c r="AK1616" s="129">
        <v>22.327000000000002</v>
      </c>
      <c r="AL1616" s="129">
        <v>26.026</v>
      </c>
      <c r="AM1616" s="129">
        <v>23.018000000000001</v>
      </c>
      <c r="AN1616" s="129">
        <v>22.148</v>
      </c>
      <c r="AO1616" s="129">
        <v>22.125</v>
      </c>
      <c r="AP1616" s="129">
        <v>25.504000000000001</v>
      </c>
      <c r="AQ1616" s="129">
        <v>25.155000000000001</v>
      </c>
      <c r="AR1616" s="129">
        <v>24.638999999999999</v>
      </c>
      <c r="AS1616" s="129">
        <v>24.422000000000001</v>
      </c>
      <c r="AT1616" s="129">
        <v>24.323</v>
      </c>
      <c r="AU1616" s="129">
        <v>24.280999999999999</v>
      </c>
      <c r="AV1616" s="129">
        <v>24.257000000000001</v>
      </c>
      <c r="AW1616" s="129">
        <v>2012</v>
      </c>
    </row>
    <row r="1617" spans="1:49">
      <c r="A1617" s="129">
        <v>632</v>
      </c>
      <c r="B1617" s="129" t="s">
        <v>2981</v>
      </c>
      <c r="C1617" s="129" t="s">
        <v>1634</v>
      </c>
      <c r="D1617" s="129" t="s">
        <v>2980</v>
      </c>
      <c r="E1617" s="129" t="s">
        <v>1632</v>
      </c>
      <c r="F1617" s="129" t="s">
        <v>1631</v>
      </c>
      <c r="G1617" s="129" t="s">
        <v>1608</v>
      </c>
      <c r="H1617" s="129" t="s">
        <v>1604</v>
      </c>
      <c r="I1617" s="129" t="s">
        <v>2983</v>
      </c>
      <c r="J1617" s="129" t="s">
        <v>1595</v>
      </c>
      <c r="K1617" s="129" t="s">
        <v>1595</v>
      </c>
      <c r="L1617" s="129" t="s">
        <v>1595</v>
      </c>
      <c r="M1617" s="129" t="s">
        <v>1595</v>
      </c>
      <c r="N1617" s="129">
        <v>-4.5119999999999996</v>
      </c>
      <c r="O1617" s="129">
        <v>-3.95</v>
      </c>
      <c r="P1617" s="129">
        <v>-3.8420000000000001</v>
      </c>
      <c r="Q1617" s="129">
        <v>-2.677</v>
      </c>
      <c r="R1617" s="129">
        <v>-2.4089999999999998</v>
      </c>
      <c r="S1617" s="129">
        <v>-1.3680000000000001</v>
      </c>
      <c r="T1617" s="129">
        <v>-1.02</v>
      </c>
      <c r="U1617" s="129">
        <v>-2.5049999999999999</v>
      </c>
      <c r="V1617" s="129">
        <v>-2.339</v>
      </c>
      <c r="W1617" s="129">
        <v>-0.68500000000000005</v>
      </c>
      <c r="X1617" s="129">
        <v>-5.49</v>
      </c>
      <c r="Y1617" s="129">
        <v>-6.3049999999999997</v>
      </c>
      <c r="Z1617" s="129">
        <v>-5.1120000000000001</v>
      </c>
      <c r="AA1617" s="129">
        <v>-2.0190000000000001</v>
      </c>
      <c r="AB1617" s="129">
        <v>-5.218</v>
      </c>
      <c r="AC1617" s="129">
        <v>-0.74399999999999999</v>
      </c>
      <c r="AD1617" s="129">
        <v>-2.0579999999999998</v>
      </c>
      <c r="AE1617" s="129">
        <v>-4.3570000000000002</v>
      </c>
      <c r="AF1617" s="129">
        <v>-4.7709999999999999</v>
      </c>
      <c r="AG1617" s="129">
        <v>-4.8650000000000002</v>
      </c>
      <c r="AH1617" s="129">
        <v>-2.4129999999999998</v>
      </c>
      <c r="AI1617" s="129">
        <v>8.4000000000000005E-2</v>
      </c>
      <c r="AJ1617" s="129">
        <v>-4.0650000000000004</v>
      </c>
      <c r="AK1617" s="129">
        <v>-3.3690000000000002</v>
      </c>
      <c r="AL1617" s="129">
        <v>-4.4850000000000003</v>
      </c>
      <c r="AM1617" s="129">
        <v>1.1479999999999999</v>
      </c>
      <c r="AN1617" s="129">
        <v>14.164999999999999</v>
      </c>
      <c r="AO1617" s="129">
        <v>3.1139999999999999</v>
      </c>
      <c r="AP1617" s="129">
        <v>7.77</v>
      </c>
      <c r="AQ1617" s="129">
        <v>45.253999999999998</v>
      </c>
      <c r="AR1617" s="129">
        <v>-1.9730000000000001</v>
      </c>
      <c r="AS1617" s="129">
        <v>-1.972</v>
      </c>
      <c r="AT1617" s="129">
        <v>-1.131</v>
      </c>
      <c r="AU1617" s="129">
        <v>-0.52200000000000002</v>
      </c>
      <c r="AV1617" s="129">
        <v>8.4000000000000005E-2</v>
      </c>
      <c r="AW1617" s="129">
        <v>2012</v>
      </c>
    </row>
    <row r="1618" spans="1:49">
      <c r="A1618" s="129">
        <v>632</v>
      </c>
      <c r="B1618" s="129" t="s">
        <v>2981</v>
      </c>
      <c r="C1618" s="129" t="s">
        <v>1633</v>
      </c>
      <c r="D1618" s="129" t="s">
        <v>2980</v>
      </c>
      <c r="E1618" s="129" t="s">
        <v>1632</v>
      </c>
      <c r="F1618" s="129" t="s">
        <v>1631</v>
      </c>
      <c r="G1618" s="129" t="s">
        <v>1597</v>
      </c>
      <c r="I1618" s="129" t="s">
        <v>1630</v>
      </c>
      <c r="J1618" s="129" t="s">
        <v>1595</v>
      </c>
      <c r="K1618" s="129" t="s">
        <v>1595</v>
      </c>
      <c r="L1618" s="129" t="s">
        <v>1595</v>
      </c>
      <c r="M1618" s="129" t="s">
        <v>1595</v>
      </c>
      <c r="N1618" s="129">
        <v>-9.8079999999999998</v>
      </c>
      <c r="O1618" s="129">
        <v>-7.64</v>
      </c>
      <c r="P1618" s="129">
        <v>-6.827</v>
      </c>
      <c r="Q1618" s="129">
        <v>-4.5339999999999998</v>
      </c>
      <c r="R1618" s="129">
        <v>-3.8980000000000001</v>
      </c>
      <c r="S1618" s="129">
        <v>-2.1579999999999999</v>
      </c>
      <c r="T1618" s="129">
        <v>-1.4990000000000001</v>
      </c>
      <c r="U1618" s="129">
        <v>-3.597</v>
      </c>
      <c r="V1618" s="129">
        <v>-3.319</v>
      </c>
      <c r="W1618" s="129">
        <v>-0.91800000000000004</v>
      </c>
      <c r="X1618" s="129">
        <v>-7.0970000000000004</v>
      </c>
      <c r="Y1618" s="129">
        <v>-7.2629999999999999</v>
      </c>
      <c r="Z1618" s="129">
        <v>-5.7809999999999997</v>
      </c>
      <c r="AA1618" s="129">
        <v>-2.1749999999999998</v>
      </c>
      <c r="AB1618" s="129">
        <v>-5.4749999999999996</v>
      </c>
      <c r="AC1618" s="129">
        <v>-0.72399999999999998</v>
      </c>
      <c r="AD1618" s="129">
        <v>-1.909</v>
      </c>
      <c r="AE1618" s="129">
        <v>-3.601</v>
      </c>
      <c r="AF1618" s="129">
        <v>-3.6339999999999999</v>
      </c>
      <c r="AG1618" s="129">
        <v>-3.4390000000000001</v>
      </c>
      <c r="AH1618" s="129">
        <v>-1.681</v>
      </c>
      <c r="AI1618" s="129">
        <v>5.5E-2</v>
      </c>
      <c r="AJ1618" s="129">
        <v>-2.5710000000000002</v>
      </c>
      <c r="AK1618" s="129">
        <v>-2.016</v>
      </c>
      <c r="AL1618" s="129">
        <v>-2.5190000000000001</v>
      </c>
      <c r="AM1618" s="129">
        <v>0.60599999999999998</v>
      </c>
      <c r="AN1618" s="129">
        <v>7.0179999999999998</v>
      </c>
      <c r="AO1618" s="129">
        <v>1.4419999999999999</v>
      </c>
      <c r="AP1618" s="129">
        <v>3.4049999999999998</v>
      </c>
      <c r="AQ1618" s="129">
        <v>18.581</v>
      </c>
      <c r="AR1618" s="129">
        <v>-0.755</v>
      </c>
      <c r="AS1618" s="129">
        <v>-0.70299999999999996</v>
      </c>
      <c r="AT1618" s="129">
        <v>-0.376</v>
      </c>
      <c r="AU1618" s="129">
        <v>-0.16200000000000001</v>
      </c>
      <c r="AV1618" s="129">
        <v>2.4E-2</v>
      </c>
      <c r="AW1618" s="129">
        <v>2012</v>
      </c>
    </row>
    <row r="1619" spans="1:49">
      <c r="A1619" s="129">
        <v>632</v>
      </c>
      <c r="B1619" s="129" t="s">
        <v>2981</v>
      </c>
      <c r="C1619" s="129" t="s">
        <v>1629</v>
      </c>
      <c r="D1619" s="129" t="s">
        <v>2980</v>
      </c>
      <c r="E1619" s="129" t="s">
        <v>1627</v>
      </c>
      <c r="F1619" s="129" t="s">
        <v>1626</v>
      </c>
      <c r="G1619" s="129" t="s">
        <v>1608</v>
      </c>
      <c r="H1619" s="129" t="s">
        <v>1604</v>
      </c>
    </row>
    <row r="1620" spans="1:49">
      <c r="A1620" s="129">
        <v>632</v>
      </c>
      <c r="B1620" s="129" t="s">
        <v>2981</v>
      </c>
      <c r="C1620" s="129" t="s">
        <v>1628</v>
      </c>
      <c r="D1620" s="129" t="s">
        <v>2980</v>
      </c>
      <c r="E1620" s="129" t="s">
        <v>1627</v>
      </c>
      <c r="F1620" s="129" t="s">
        <v>1626</v>
      </c>
      <c r="G1620" s="129" t="s">
        <v>1625</v>
      </c>
    </row>
    <row r="1621" spans="1:49">
      <c r="A1621" s="129">
        <v>632</v>
      </c>
      <c r="B1621" s="129" t="s">
        <v>2981</v>
      </c>
      <c r="C1621" s="129" t="s">
        <v>1624</v>
      </c>
      <c r="D1621" s="129" t="s">
        <v>2980</v>
      </c>
      <c r="E1621" s="129" t="s">
        <v>1622</v>
      </c>
      <c r="F1621" s="129" t="s">
        <v>1621</v>
      </c>
      <c r="G1621" s="129" t="s">
        <v>1608</v>
      </c>
      <c r="H1621" s="129" t="s">
        <v>1604</v>
      </c>
    </row>
    <row r="1622" spans="1:49">
      <c r="A1622" s="129">
        <v>632</v>
      </c>
      <c r="B1622" s="129" t="s">
        <v>2981</v>
      </c>
      <c r="C1622" s="129" t="s">
        <v>1623</v>
      </c>
      <c r="D1622" s="129" t="s">
        <v>2980</v>
      </c>
      <c r="E1622" s="129" t="s">
        <v>1622</v>
      </c>
      <c r="F1622" s="129" t="s">
        <v>1621</v>
      </c>
      <c r="G1622" s="129" t="s">
        <v>1597</v>
      </c>
    </row>
    <row r="1623" spans="1:49">
      <c r="A1623" s="129">
        <v>632</v>
      </c>
      <c r="B1623" s="129" t="s">
        <v>2981</v>
      </c>
      <c r="C1623" s="129" t="s">
        <v>1620</v>
      </c>
      <c r="D1623" s="129" t="s">
        <v>2980</v>
      </c>
      <c r="E1623" s="129" t="s">
        <v>1618</v>
      </c>
      <c r="F1623" s="129" t="s">
        <v>1617</v>
      </c>
      <c r="G1623" s="129" t="s">
        <v>1608</v>
      </c>
      <c r="H1623" s="129" t="s">
        <v>1604</v>
      </c>
      <c r="I1623" s="129" t="s">
        <v>2983</v>
      </c>
      <c r="J1623" s="129" t="s">
        <v>1595</v>
      </c>
      <c r="K1623" s="129" t="s">
        <v>1595</v>
      </c>
      <c r="L1623" s="129" t="s">
        <v>1595</v>
      </c>
      <c r="M1623" s="129" t="s">
        <v>1595</v>
      </c>
      <c r="N1623" s="129" t="s">
        <v>1595</v>
      </c>
      <c r="O1623" s="129" t="s">
        <v>1595</v>
      </c>
      <c r="P1623" s="129" t="s">
        <v>1595</v>
      </c>
      <c r="Q1623" s="129" t="s">
        <v>1595</v>
      </c>
      <c r="R1623" s="129" t="s">
        <v>1595</v>
      </c>
      <c r="S1623" s="129" t="s">
        <v>1595</v>
      </c>
      <c r="T1623" s="129" t="s">
        <v>1595</v>
      </c>
      <c r="U1623" s="129" t="s">
        <v>1595</v>
      </c>
      <c r="V1623" s="129" t="s">
        <v>1595</v>
      </c>
      <c r="W1623" s="129" t="s">
        <v>1595</v>
      </c>
      <c r="X1623" s="129" t="s">
        <v>1595</v>
      </c>
      <c r="Y1623" s="129" t="s">
        <v>1595</v>
      </c>
      <c r="Z1623" s="129" t="s">
        <v>1595</v>
      </c>
      <c r="AA1623" s="129" t="s">
        <v>1595</v>
      </c>
      <c r="AB1623" s="129" t="s">
        <v>1595</v>
      </c>
      <c r="AC1623" s="129" t="s">
        <v>1595</v>
      </c>
      <c r="AD1623" s="129">
        <v>109.901</v>
      </c>
      <c r="AE1623" s="129">
        <v>108.556</v>
      </c>
      <c r="AF1623" s="129">
        <v>107.221</v>
      </c>
      <c r="AG1623" s="129">
        <v>105.82899999999999</v>
      </c>
      <c r="AH1623" s="129">
        <v>104.53400000000001</v>
      </c>
      <c r="AI1623" s="129">
        <v>103.39100000000001</v>
      </c>
      <c r="AJ1623" s="129">
        <v>103.804</v>
      </c>
      <c r="AK1623" s="129">
        <v>103.274</v>
      </c>
      <c r="AL1623" s="129">
        <v>102.35599999999999</v>
      </c>
      <c r="AM1623" s="129">
        <v>101.456</v>
      </c>
      <c r="AN1623" s="129">
        <v>101.57899999999999</v>
      </c>
      <c r="AO1623" s="129">
        <v>99.662999999999997</v>
      </c>
      <c r="AP1623" s="129">
        <v>97.073999999999998</v>
      </c>
      <c r="AQ1623" s="129">
        <v>44.030999999999999</v>
      </c>
      <c r="AR1623" s="129">
        <v>44.204999999999998</v>
      </c>
      <c r="AS1623" s="129">
        <v>43.576000000000001</v>
      </c>
      <c r="AT1623" s="129">
        <v>42.518000000000001</v>
      </c>
      <c r="AU1623" s="129">
        <v>41.615000000000002</v>
      </c>
      <c r="AV1623" s="129">
        <v>40.645000000000003</v>
      </c>
      <c r="AW1623" s="129">
        <v>2012</v>
      </c>
    </row>
    <row r="1624" spans="1:49">
      <c r="A1624" s="129">
        <v>632</v>
      </c>
      <c r="B1624" s="129" t="s">
        <v>2981</v>
      </c>
      <c r="C1624" s="129" t="s">
        <v>1619</v>
      </c>
      <c r="D1624" s="129" t="s">
        <v>2980</v>
      </c>
      <c r="E1624" s="129" t="s">
        <v>1618</v>
      </c>
      <c r="F1624" s="129" t="s">
        <v>1617</v>
      </c>
      <c r="G1624" s="129" t="s">
        <v>1597</v>
      </c>
      <c r="I1624" s="129" t="s">
        <v>1738</v>
      </c>
      <c r="J1624" s="129" t="s">
        <v>1595</v>
      </c>
      <c r="K1624" s="129" t="s">
        <v>1595</v>
      </c>
      <c r="L1624" s="129" t="s">
        <v>1595</v>
      </c>
      <c r="M1624" s="129" t="s">
        <v>1595</v>
      </c>
      <c r="N1624" s="129" t="s">
        <v>1595</v>
      </c>
      <c r="O1624" s="129" t="s">
        <v>1595</v>
      </c>
      <c r="P1624" s="129" t="s">
        <v>1595</v>
      </c>
      <c r="Q1624" s="129" t="s">
        <v>1595</v>
      </c>
      <c r="R1624" s="129" t="s">
        <v>1595</v>
      </c>
      <c r="S1624" s="129" t="s">
        <v>1595</v>
      </c>
      <c r="T1624" s="129" t="s">
        <v>1595</v>
      </c>
      <c r="U1624" s="129" t="s">
        <v>1595</v>
      </c>
      <c r="V1624" s="129" t="s">
        <v>1595</v>
      </c>
      <c r="W1624" s="129" t="s">
        <v>1595</v>
      </c>
      <c r="X1624" s="129" t="s">
        <v>1595</v>
      </c>
      <c r="Y1624" s="129" t="s">
        <v>1595</v>
      </c>
      <c r="Z1624" s="129" t="s">
        <v>1595</v>
      </c>
      <c r="AA1624" s="129" t="s">
        <v>1595</v>
      </c>
      <c r="AB1624" s="129" t="s">
        <v>1595</v>
      </c>
      <c r="AC1624" s="129" t="s">
        <v>1595</v>
      </c>
      <c r="AD1624" s="129">
        <v>101.93899999999999</v>
      </c>
      <c r="AE1624" s="129">
        <v>89.704999999999998</v>
      </c>
      <c r="AF1624" s="129">
        <v>81.665999999999997</v>
      </c>
      <c r="AG1624" s="129">
        <v>74.823999999999998</v>
      </c>
      <c r="AH1624" s="129">
        <v>72.796999999999997</v>
      </c>
      <c r="AI1624" s="129">
        <v>67.525999999999996</v>
      </c>
      <c r="AJ1624" s="129">
        <v>65.650999999999996</v>
      </c>
      <c r="AK1624" s="129">
        <v>61.793999999999997</v>
      </c>
      <c r="AL1624" s="129">
        <v>57.488999999999997</v>
      </c>
      <c r="AM1624" s="129">
        <v>53.529000000000003</v>
      </c>
      <c r="AN1624" s="129">
        <v>50.326000000000001</v>
      </c>
      <c r="AO1624" s="129">
        <v>46.137999999999998</v>
      </c>
      <c r="AP1624" s="129">
        <v>42.545000000000002</v>
      </c>
      <c r="AQ1624" s="129">
        <v>18.079000000000001</v>
      </c>
      <c r="AR1624" s="129">
        <v>16.916</v>
      </c>
      <c r="AS1624" s="129">
        <v>15.54</v>
      </c>
      <c r="AT1624" s="129">
        <v>14.137</v>
      </c>
      <c r="AU1624" s="129">
        <v>12.885999999999999</v>
      </c>
      <c r="AV1624" s="129">
        <v>11.79</v>
      </c>
      <c r="AW1624" s="129">
        <v>2012</v>
      </c>
    </row>
    <row r="1625" spans="1:49">
      <c r="A1625" s="129">
        <v>632</v>
      </c>
      <c r="B1625" s="129" t="s">
        <v>2981</v>
      </c>
      <c r="C1625" s="129" t="s">
        <v>1616</v>
      </c>
      <c r="D1625" s="129" t="s">
        <v>2980</v>
      </c>
      <c r="E1625" s="129" t="s">
        <v>1614</v>
      </c>
      <c r="F1625" s="129" t="s">
        <v>1613</v>
      </c>
      <c r="G1625" s="129" t="s">
        <v>1608</v>
      </c>
      <c r="H1625" s="129" t="s">
        <v>1604</v>
      </c>
      <c r="I1625" s="129" t="s">
        <v>2983</v>
      </c>
      <c r="J1625" s="129" t="s">
        <v>1595</v>
      </c>
      <c r="K1625" s="129" t="s">
        <v>1595</v>
      </c>
      <c r="L1625" s="129" t="s">
        <v>1595</v>
      </c>
      <c r="M1625" s="129" t="s">
        <v>1595</v>
      </c>
      <c r="N1625" s="129" t="s">
        <v>1595</v>
      </c>
      <c r="O1625" s="129" t="s">
        <v>1595</v>
      </c>
      <c r="P1625" s="129" t="s">
        <v>1595</v>
      </c>
      <c r="Q1625" s="129" t="s">
        <v>1595</v>
      </c>
      <c r="R1625" s="129" t="s">
        <v>1595</v>
      </c>
      <c r="S1625" s="129" t="s">
        <v>1595</v>
      </c>
      <c r="T1625" s="129" t="s">
        <v>1595</v>
      </c>
      <c r="U1625" s="129" t="s">
        <v>1595</v>
      </c>
      <c r="V1625" s="129" t="s">
        <v>1595</v>
      </c>
      <c r="W1625" s="129" t="s">
        <v>1595</v>
      </c>
      <c r="X1625" s="129" t="s">
        <v>1595</v>
      </c>
      <c r="Y1625" s="129" t="s">
        <v>1595</v>
      </c>
      <c r="Z1625" s="129" t="s">
        <v>1595</v>
      </c>
      <c r="AA1625" s="129" t="s">
        <v>1595</v>
      </c>
      <c r="AB1625" s="129" t="s">
        <v>1595</v>
      </c>
      <c r="AC1625" s="129" t="s">
        <v>1595</v>
      </c>
      <c r="AD1625" s="129">
        <v>109.901</v>
      </c>
      <c r="AE1625" s="129">
        <v>108.556</v>
      </c>
      <c r="AF1625" s="129">
        <v>107.221</v>
      </c>
      <c r="AG1625" s="129">
        <v>105.82899999999999</v>
      </c>
      <c r="AH1625" s="129">
        <v>104.53400000000001</v>
      </c>
      <c r="AI1625" s="129">
        <v>103.39100000000001</v>
      </c>
      <c r="AJ1625" s="129">
        <v>103.804</v>
      </c>
      <c r="AK1625" s="129">
        <v>103.274</v>
      </c>
      <c r="AL1625" s="129">
        <v>102.35599999999999</v>
      </c>
      <c r="AM1625" s="129">
        <v>101.456</v>
      </c>
      <c r="AN1625" s="129">
        <v>101.57899999999999</v>
      </c>
      <c r="AO1625" s="129">
        <v>99.662999999999997</v>
      </c>
      <c r="AP1625" s="129">
        <v>97.073999999999998</v>
      </c>
      <c r="AQ1625" s="129">
        <v>44.030999999999999</v>
      </c>
      <c r="AR1625" s="129">
        <v>44.204999999999998</v>
      </c>
      <c r="AS1625" s="129">
        <v>43.576000000000001</v>
      </c>
      <c r="AT1625" s="129">
        <v>42.518000000000001</v>
      </c>
      <c r="AU1625" s="129">
        <v>41.615000000000002</v>
      </c>
      <c r="AV1625" s="129">
        <v>40.645000000000003</v>
      </c>
      <c r="AW1625" s="129">
        <v>2012</v>
      </c>
    </row>
    <row r="1626" spans="1:49">
      <c r="A1626" s="129">
        <v>632</v>
      </c>
      <c r="B1626" s="129" t="s">
        <v>2981</v>
      </c>
      <c r="C1626" s="129" t="s">
        <v>1615</v>
      </c>
      <c r="D1626" s="129" t="s">
        <v>2980</v>
      </c>
      <c r="E1626" s="129" t="s">
        <v>1614</v>
      </c>
      <c r="F1626" s="129" t="s">
        <v>1613</v>
      </c>
      <c r="G1626" s="129" t="s">
        <v>1597</v>
      </c>
      <c r="I1626" s="129" t="s">
        <v>1612</v>
      </c>
      <c r="J1626" s="129" t="s">
        <v>1595</v>
      </c>
      <c r="K1626" s="129" t="s">
        <v>1595</v>
      </c>
      <c r="L1626" s="129" t="s">
        <v>1595</v>
      </c>
      <c r="M1626" s="129" t="s">
        <v>1595</v>
      </c>
      <c r="N1626" s="129" t="s">
        <v>1595</v>
      </c>
      <c r="O1626" s="129" t="s">
        <v>1595</v>
      </c>
      <c r="P1626" s="129" t="s">
        <v>1595</v>
      </c>
      <c r="Q1626" s="129" t="s">
        <v>1595</v>
      </c>
      <c r="R1626" s="129" t="s">
        <v>1595</v>
      </c>
      <c r="S1626" s="129" t="s">
        <v>1595</v>
      </c>
      <c r="T1626" s="129" t="s">
        <v>1595</v>
      </c>
      <c r="U1626" s="129" t="s">
        <v>1595</v>
      </c>
      <c r="V1626" s="129" t="s">
        <v>1595</v>
      </c>
      <c r="W1626" s="129" t="s">
        <v>1595</v>
      </c>
      <c r="X1626" s="129" t="s">
        <v>1595</v>
      </c>
      <c r="Y1626" s="129" t="s">
        <v>1595</v>
      </c>
      <c r="Z1626" s="129" t="s">
        <v>1595</v>
      </c>
      <c r="AA1626" s="129" t="s">
        <v>1595</v>
      </c>
      <c r="AB1626" s="129" t="s">
        <v>1595</v>
      </c>
      <c r="AC1626" s="129" t="s">
        <v>1595</v>
      </c>
      <c r="AD1626" s="129">
        <v>101.93899999999999</v>
      </c>
      <c r="AE1626" s="129">
        <v>89.704999999999998</v>
      </c>
      <c r="AF1626" s="129">
        <v>81.665999999999997</v>
      </c>
      <c r="AG1626" s="129">
        <v>74.823999999999998</v>
      </c>
      <c r="AH1626" s="129">
        <v>72.796999999999997</v>
      </c>
      <c r="AI1626" s="129">
        <v>67.525999999999996</v>
      </c>
      <c r="AJ1626" s="129">
        <v>65.650999999999996</v>
      </c>
      <c r="AK1626" s="129">
        <v>61.793999999999997</v>
      </c>
      <c r="AL1626" s="129">
        <v>57.488999999999997</v>
      </c>
      <c r="AM1626" s="129">
        <v>53.529000000000003</v>
      </c>
      <c r="AN1626" s="129">
        <v>50.326000000000001</v>
      </c>
      <c r="AO1626" s="129">
        <v>46.137999999999998</v>
      </c>
      <c r="AP1626" s="129">
        <v>42.545000000000002</v>
      </c>
      <c r="AQ1626" s="129">
        <v>18.079000000000001</v>
      </c>
      <c r="AR1626" s="129">
        <v>16.916</v>
      </c>
      <c r="AS1626" s="129">
        <v>15.54</v>
      </c>
      <c r="AT1626" s="129">
        <v>14.137</v>
      </c>
      <c r="AU1626" s="129">
        <v>12.885999999999999</v>
      </c>
      <c r="AV1626" s="129">
        <v>11.79</v>
      </c>
      <c r="AW1626" s="129">
        <v>2012</v>
      </c>
    </row>
    <row r="1627" spans="1:49">
      <c r="A1627" s="129">
        <v>632</v>
      </c>
      <c r="B1627" s="129" t="s">
        <v>2981</v>
      </c>
      <c r="C1627" s="129" t="s">
        <v>1611</v>
      </c>
      <c r="D1627" s="129" t="s">
        <v>2980</v>
      </c>
      <c r="E1627" s="129" t="s">
        <v>1610</v>
      </c>
      <c r="F1627" s="129" t="s">
        <v>1609</v>
      </c>
      <c r="G1627" s="129" t="s">
        <v>1608</v>
      </c>
      <c r="H1627" s="129" t="s">
        <v>1604</v>
      </c>
      <c r="I1627" s="129" t="s">
        <v>2983</v>
      </c>
      <c r="J1627" s="129" t="s">
        <v>1595</v>
      </c>
      <c r="K1627" s="129" t="s">
        <v>1595</v>
      </c>
      <c r="L1627" s="129" t="s">
        <v>1595</v>
      </c>
      <c r="M1627" s="129" t="s">
        <v>1595</v>
      </c>
      <c r="N1627" s="129">
        <v>46</v>
      </c>
      <c r="O1627" s="129">
        <v>51.7</v>
      </c>
      <c r="P1627" s="129">
        <v>56.27</v>
      </c>
      <c r="Q1627" s="129">
        <v>59.034999999999997</v>
      </c>
      <c r="R1627" s="129">
        <v>61.795999999999999</v>
      </c>
      <c r="S1627" s="129">
        <v>63.396999999999998</v>
      </c>
      <c r="T1627" s="129">
        <v>68.073999999999998</v>
      </c>
      <c r="U1627" s="129">
        <v>69.63</v>
      </c>
      <c r="V1627" s="129">
        <v>70.457999999999998</v>
      </c>
      <c r="W1627" s="129">
        <v>74.632000000000005</v>
      </c>
      <c r="X1627" s="129">
        <v>77.350999999999999</v>
      </c>
      <c r="Y1627" s="129">
        <v>86.811999999999998</v>
      </c>
      <c r="Z1627" s="129">
        <v>88.432000000000002</v>
      </c>
      <c r="AA1627" s="129">
        <v>92.835999999999999</v>
      </c>
      <c r="AB1627" s="129">
        <v>95.302999999999997</v>
      </c>
      <c r="AC1627" s="129">
        <v>102.782</v>
      </c>
      <c r="AD1627" s="129">
        <v>107.81100000000001</v>
      </c>
      <c r="AE1627" s="129">
        <v>121.015</v>
      </c>
      <c r="AF1627" s="129">
        <v>131.29300000000001</v>
      </c>
      <c r="AG1627" s="129">
        <v>141.43700000000001</v>
      </c>
      <c r="AH1627" s="129">
        <v>143.596</v>
      </c>
      <c r="AI1627" s="129">
        <v>153.11199999999999</v>
      </c>
      <c r="AJ1627" s="129">
        <v>158.114</v>
      </c>
      <c r="AK1627" s="129">
        <v>167.126</v>
      </c>
      <c r="AL1627" s="129">
        <v>178.047</v>
      </c>
      <c r="AM1627" s="129">
        <v>189.536</v>
      </c>
      <c r="AN1627" s="129">
        <v>201.84100000000001</v>
      </c>
      <c r="AO1627" s="129">
        <v>216.011</v>
      </c>
      <c r="AP1627" s="129">
        <v>228.167</v>
      </c>
      <c r="AQ1627" s="129">
        <v>243.55</v>
      </c>
      <c r="AR1627" s="129">
        <v>261.31200000000001</v>
      </c>
      <c r="AS1627" s="129">
        <v>280.404</v>
      </c>
      <c r="AT1627" s="129">
        <v>300.76499999999999</v>
      </c>
      <c r="AU1627" s="129">
        <v>322.94499999999999</v>
      </c>
      <c r="AV1627" s="129">
        <v>344.75</v>
      </c>
      <c r="AW1627" s="129">
        <v>2012</v>
      </c>
    </row>
    <row r="1628" spans="1:49">
      <c r="A1628" s="129">
        <v>632</v>
      </c>
      <c r="B1628" s="129" t="s">
        <v>2981</v>
      </c>
      <c r="C1628" s="129" t="s">
        <v>1606</v>
      </c>
      <c r="D1628" s="129" t="s">
        <v>2980</v>
      </c>
      <c r="E1628" s="129" t="s">
        <v>1599</v>
      </c>
      <c r="F1628" s="129" t="s">
        <v>1598</v>
      </c>
      <c r="G1628" s="129" t="s">
        <v>1605</v>
      </c>
      <c r="H1628" s="129" t="s">
        <v>1604</v>
      </c>
      <c r="I1628" s="129" t="s">
        <v>2982</v>
      </c>
      <c r="J1628" s="129">
        <v>-2E-3</v>
      </c>
      <c r="K1628" s="129">
        <v>2E-3</v>
      </c>
      <c r="L1628" s="129">
        <v>1E-3</v>
      </c>
      <c r="M1628" s="129" t="s">
        <v>1828</v>
      </c>
      <c r="N1628" s="129">
        <v>-4.9000000000000002E-2</v>
      </c>
      <c r="O1628" s="129">
        <v>-3.3000000000000002E-2</v>
      </c>
      <c r="P1628" s="129">
        <v>-2.5000000000000001E-2</v>
      </c>
      <c r="Q1628" s="129">
        <v>-3.3000000000000002E-2</v>
      </c>
      <c r="R1628" s="129">
        <v>-3.1E-2</v>
      </c>
      <c r="S1628" s="129">
        <v>-0.02</v>
      </c>
      <c r="T1628" s="129">
        <v>-3.2000000000000001E-2</v>
      </c>
      <c r="U1628" s="129">
        <v>-2.3E-2</v>
      </c>
      <c r="V1628" s="129">
        <v>-4.2000000000000003E-2</v>
      </c>
      <c r="W1628" s="129">
        <v>-2.1999999999999999E-2</v>
      </c>
      <c r="X1628" s="129">
        <v>-0.03</v>
      </c>
      <c r="Y1628" s="129">
        <v>-3.3000000000000002E-2</v>
      </c>
      <c r="Z1628" s="129">
        <v>-2.9000000000000001E-2</v>
      </c>
      <c r="AA1628" s="129">
        <v>-4.2000000000000003E-2</v>
      </c>
      <c r="AB1628" s="129">
        <v>-1.7999999999999999E-2</v>
      </c>
      <c r="AC1628" s="129">
        <v>-1.4999999999999999E-2</v>
      </c>
      <c r="AD1628" s="129">
        <v>1E-3</v>
      </c>
      <c r="AE1628" s="129">
        <v>7.0000000000000001E-3</v>
      </c>
      <c r="AF1628" s="129">
        <v>-3.0000000000000001E-3</v>
      </c>
      <c r="AG1628" s="129">
        <v>-0.01</v>
      </c>
      <c r="AH1628" s="129">
        <v>-1.7000000000000001E-2</v>
      </c>
      <c r="AI1628" s="129">
        <v>-2.9000000000000001E-2</v>
      </c>
      <c r="AJ1628" s="129">
        <v>-2.4E-2</v>
      </c>
      <c r="AK1628" s="129">
        <v>-2.7E-2</v>
      </c>
      <c r="AL1628" s="129">
        <v>-6.5000000000000002E-2</v>
      </c>
      <c r="AM1628" s="129">
        <v>-4.2000000000000003E-2</v>
      </c>
      <c r="AN1628" s="129">
        <v>-3.1E-2</v>
      </c>
      <c r="AO1628" s="129">
        <v>-5.8000000000000003E-2</v>
      </c>
      <c r="AP1628" s="129">
        <v>-4.2999999999999997E-2</v>
      </c>
      <c r="AQ1628" s="129">
        <v>-6.6000000000000003E-2</v>
      </c>
      <c r="AR1628" s="129">
        <v>-7.8E-2</v>
      </c>
      <c r="AS1628" s="129">
        <v>-7.3999999999999996E-2</v>
      </c>
      <c r="AT1628" s="129">
        <v>-6.8000000000000005E-2</v>
      </c>
      <c r="AU1628" s="129">
        <v>-6.5000000000000002E-2</v>
      </c>
      <c r="AV1628" s="129">
        <v>-6.2E-2</v>
      </c>
      <c r="AW1628" s="129">
        <v>2012</v>
      </c>
    </row>
    <row r="1629" spans="1:49">
      <c r="A1629" s="129">
        <v>632</v>
      </c>
      <c r="B1629" s="129" t="s">
        <v>2981</v>
      </c>
      <c r="C1629" s="129" t="s">
        <v>1601</v>
      </c>
      <c r="D1629" s="129" t="s">
        <v>2980</v>
      </c>
      <c r="E1629" s="129" t="s">
        <v>1599</v>
      </c>
      <c r="F1629" s="129" t="s">
        <v>1598</v>
      </c>
      <c r="G1629" s="129" t="s">
        <v>1597</v>
      </c>
      <c r="I1629" s="129" t="s">
        <v>1596</v>
      </c>
      <c r="J1629" s="129">
        <v>-1.8069999999999999</v>
      </c>
      <c r="K1629" s="129">
        <v>1.282</v>
      </c>
      <c r="L1629" s="129">
        <v>0.63100000000000001</v>
      </c>
      <c r="M1629" s="129">
        <v>0.40400000000000003</v>
      </c>
      <c r="N1629" s="129">
        <v>-46.265000000000001</v>
      </c>
      <c r="O1629" s="129">
        <v>-28.721</v>
      </c>
      <c r="P1629" s="129">
        <v>-15.618</v>
      </c>
      <c r="Q1629" s="129">
        <v>-16.992000000000001</v>
      </c>
      <c r="R1629" s="129">
        <v>-14.983000000000001</v>
      </c>
      <c r="S1629" s="129">
        <v>-9.9030000000000005</v>
      </c>
      <c r="T1629" s="129">
        <v>-12.965999999999999</v>
      </c>
      <c r="U1629" s="129">
        <v>-9.282</v>
      </c>
      <c r="V1629" s="129">
        <v>-15.840999999999999</v>
      </c>
      <c r="W1629" s="129">
        <v>-8.2210000000000001</v>
      </c>
      <c r="X1629" s="129">
        <v>-16.253</v>
      </c>
      <c r="Y1629" s="129">
        <v>-14.273999999999999</v>
      </c>
      <c r="Z1629" s="129">
        <v>-12.731</v>
      </c>
      <c r="AA1629" s="129">
        <v>-19.927</v>
      </c>
      <c r="AB1629" s="129">
        <v>-8.4480000000000004</v>
      </c>
      <c r="AC1629" s="129">
        <v>-6.7789999999999999</v>
      </c>
      <c r="AD1629" s="129">
        <v>0.254</v>
      </c>
      <c r="AE1629" s="129">
        <v>3.2149999999999999</v>
      </c>
      <c r="AF1629" s="129">
        <v>-1.056</v>
      </c>
      <c r="AG1629" s="129">
        <v>-3.1779999999999999</v>
      </c>
      <c r="AH1629" s="129">
        <v>-4.6029999999999998</v>
      </c>
      <c r="AI1629" s="129">
        <v>-7.3620000000000001</v>
      </c>
      <c r="AJ1629" s="129">
        <v>-6.0090000000000003</v>
      </c>
      <c r="AK1629" s="129">
        <v>-5.7830000000000004</v>
      </c>
      <c r="AL1629" s="129">
        <v>-12.132999999999999</v>
      </c>
      <c r="AM1629" s="129">
        <v>-7.7750000000000004</v>
      </c>
      <c r="AN1629" s="129">
        <v>-5.6840000000000002</v>
      </c>
      <c r="AO1629" s="129">
        <v>-9.4190000000000005</v>
      </c>
      <c r="AP1629" s="129">
        <v>-7.2789999999999999</v>
      </c>
      <c r="AQ1629" s="129">
        <v>-9.9570000000000007</v>
      </c>
      <c r="AR1629" s="129">
        <v>-11.067</v>
      </c>
      <c r="AS1629" s="129">
        <v>-9.6669999999999998</v>
      </c>
      <c r="AT1629" s="129">
        <v>-8.1370000000000005</v>
      </c>
      <c r="AU1629" s="129">
        <v>-7.21</v>
      </c>
      <c r="AV1629" s="129">
        <v>-6.3650000000000002</v>
      </c>
      <c r="AW1629" s="129">
        <v>2012</v>
      </c>
    </row>
    <row r="1630" spans="1:49">
      <c r="A1630" s="129">
        <v>636</v>
      </c>
      <c r="B1630" s="129" t="s">
        <v>2973</v>
      </c>
      <c r="C1630" s="129" t="s">
        <v>1733</v>
      </c>
      <c r="D1630" s="129" t="s">
        <v>2972</v>
      </c>
      <c r="E1630" s="129" t="s">
        <v>1730</v>
      </c>
      <c r="F1630" s="129" t="s">
        <v>1732</v>
      </c>
      <c r="G1630" s="129" t="s">
        <v>1608</v>
      </c>
      <c r="H1630" s="129" t="s">
        <v>1604</v>
      </c>
      <c r="I1630" s="129" t="s">
        <v>2979</v>
      </c>
      <c r="J1630" s="129">
        <v>493.92399999999998</v>
      </c>
      <c r="K1630" s="129">
        <v>498.59</v>
      </c>
      <c r="L1630" s="129">
        <v>496.32400000000001</v>
      </c>
      <c r="M1630" s="129">
        <v>503.322</v>
      </c>
      <c r="N1630" s="129">
        <v>527.70500000000004</v>
      </c>
      <c r="O1630" s="129">
        <v>530.154</v>
      </c>
      <c r="P1630" s="129">
        <v>555.17899999999997</v>
      </c>
      <c r="Q1630" s="129">
        <v>570.00900000000001</v>
      </c>
      <c r="R1630" s="129">
        <v>572.65700000000004</v>
      </c>
      <c r="S1630" s="129">
        <v>565.44000000000005</v>
      </c>
      <c r="T1630" s="129">
        <v>528.30100000000004</v>
      </c>
      <c r="U1630" s="129">
        <v>483.68299999999999</v>
      </c>
      <c r="V1630" s="129">
        <v>433.08199999999999</v>
      </c>
      <c r="W1630" s="129">
        <v>374.75299999999999</v>
      </c>
      <c r="X1630" s="129">
        <v>360.26100000000002</v>
      </c>
      <c r="Y1630" s="129">
        <v>362.64100000000002</v>
      </c>
      <c r="Z1630" s="129">
        <v>358.60300000000001</v>
      </c>
      <c r="AA1630" s="129">
        <v>339.20699999999999</v>
      </c>
      <c r="AB1630" s="129">
        <v>333.315</v>
      </c>
      <c r="AC1630" s="129">
        <v>319.08199999999999</v>
      </c>
      <c r="AD1630" s="129">
        <v>297.065</v>
      </c>
      <c r="AE1630" s="129">
        <v>290.827</v>
      </c>
      <c r="AF1630" s="129">
        <v>300.91399999999999</v>
      </c>
      <c r="AG1630" s="129">
        <v>318.34100000000001</v>
      </c>
      <c r="AH1630" s="129">
        <v>339.47899999999998</v>
      </c>
      <c r="AI1630" s="129">
        <v>365.96100000000001</v>
      </c>
      <c r="AJ1630" s="129">
        <v>386.38600000000002</v>
      </c>
      <c r="AK1630" s="129">
        <v>410.565</v>
      </c>
      <c r="AL1630" s="129">
        <v>435.83499999999998</v>
      </c>
      <c r="AM1630" s="129">
        <v>448.18900000000002</v>
      </c>
      <c r="AN1630" s="129">
        <v>480.34199999999998</v>
      </c>
      <c r="AO1630" s="129">
        <v>513.38800000000003</v>
      </c>
      <c r="AP1630" s="129">
        <v>550.10599999999999</v>
      </c>
      <c r="AQ1630" s="129">
        <v>584.31700000000001</v>
      </c>
      <c r="AR1630" s="129">
        <v>645.60299999999995</v>
      </c>
      <c r="AS1630" s="129">
        <v>711.774</v>
      </c>
      <c r="AT1630" s="129">
        <v>778.02800000000002</v>
      </c>
      <c r="AU1630" s="129">
        <v>829.61800000000005</v>
      </c>
      <c r="AV1630" s="129">
        <v>878.49699999999996</v>
      </c>
      <c r="AW1630" s="129">
        <v>2011</v>
      </c>
    </row>
    <row r="1631" spans="1:49">
      <c r="A1631" s="129">
        <v>636</v>
      </c>
      <c r="B1631" s="129" t="s">
        <v>2973</v>
      </c>
      <c r="C1631" s="129" t="s">
        <v>1731</v>
      </c>
      <c r="D1631" s="129" t="s">
        <v>2972</v>
      </c>
      <c r="E1631" s="129" t="s">
        <v>1730</v>
      </c>
      <c r="F1631" s="129" t="s">
        <v>1729</v>
      </c>
      <c r="G1631" s="129" t="s">
        <v>1655</v>
      </c>
      <c r="I1631" s="129" t="s">
        <v>1728</v>
      </c>
      <c r="J1631" s="129">
        <v>2.4049999999999998</v>
      </c>
      <c r="K1631" s="129">
        <v>0.94499999999999995</v>
      </c>
      <c r="L1631" s="129">
        <v>-0.45400000000000001</v>
      </c>
      <c r="M1631" s="129">
        <v>1.41</v>
      </c>
      <c r="N1631" s="129">
        <v>4.8440000000000003</v>
      </c>
      <c r="O1631" s="129">
        <v>0.46400000000000002</v>
      </c>
      <c r="P1631" s="129">
        <v>4.72</v>
      </c>
      <c r="Q1631" s="129">
        <v>2.6709999999999998</v>
      </c>
      <c r="R1631" s="129">
        <v>0.46500000000000002</v>
      </c>
      <c r="S1631" s="129">
        <v>-1.26</v>
      </c>
      <c r="T1631" s="129">
        <v>-6.5679999999999996</v>
      </c>
      <c r="U1631" s="129">
        <v>-8.4450000000000003</v>
      </c>
      <c r="V1631" s="129">
        <v>-10.462</v>
      </c>
      <c r="W1631" s="129">
        <v>-13.468</v>
      </c>
      <c r="X1631" s="129">
        <v>-3.867</v>
      </c>
      <c r="Y1631" s="129">
        <v>0.66100000000000003</v>
      </c>
      <c r="Z1631" s="129">
        <v>-1.1140000000000001</v>
      </c>
      <c r="AA1631" s="129">
        <v>-5.4089999999999998</v>
      </c>
      <c r="AB1631" s="129">
        <v>-1.7370000000000001</v>
      </c>
      <c r="AC1631" s="129">
        <v>-4.2699999999999996</v>
      </c>
      <c r="AD1631" s="129">
        <v>-6.9</v>
      </c>
      <c r="AE1631" s="129">
        <v>-2.1</v>
      </c>
      <c r="AF1631" s="129">
        <v>3.468</v>
      </c>
      <c r="AG1631" s="129">
        <v>5.7910000000000004</v>
      </c>
      <c r="AH1631" s="129">
        <v>6.64</v>
      </c>
      <c r="AI1631" s="129">
        <v>7.8010000000000002</v>
      </c>
      <c r="AJ1631" s="129">
        <v>5.5810000000000004</v>
      </c>
      <c r="AK1631" s="129">
        <v>6.258</v>
      </c>
      <c r="AL1631" s="129">
        <v>6.1550000000000002</v>
      </c>
      <c r="AM1631" s="129">
        <v>2.8340000000000001</v>
      </c>
      <c r="AN1631" s="129">
        <v>7.1740000000000004</v>
      </c>
      <c r="AO1631" s="129">
        <v>6.88</v>
      </c>
      <c r="AP1631" s="129">
        <v>7.1520000000000001</v>
      </c>
      <c r="AQ1631" s="129">
        <v>6.2190000000000003</v>
      </c>
      <c r="AR1631" s="129">
        <v>10.488</v>
      </c>
      <c r="AS1631" s="129">
        <v>10.25</v>
      </c>
      <c r="AT1631" s="129">
        <v>9.3079999999999998</v>
      </c>
      <c r="AU1631" s="129">
        <v>6.6310000000000002</v>
      </c>
      <c r="AV1631" s="129">
        <v>5.8920000000000003</v>
      </c>
      <c r="AW1631" s="129">
        <v>2011</v>
      </c>
    </row>
    <row r="1632" spans="1:49">
      <c r="A1632" s="129">
        <v>636</v>
      </c>
      <c r="B1632" s="129" t="s">
        <v>2973</v>
      </c>
      <c r="C1632" s="129" t="s">
        <v>1727</v>
      </c>
      <c r="D1632" s="129" t="s">
        <v>2972</v>
      </c>
      <c r="E1632" s="129" t="s">
        <v>1724</v>
      </c>
      <c r="F1632" s="129" t="s">
        <v>1726</v>
      </c>
      <c r="G1632" s="129" t="s">
        <v>1608</v>
      </c>
      <c r="H1632" s="129" t="s">
        <v>1604</v>
      </c>
      <c r="I1632" s="129" t="s">
        <v>2979</v>
      </c>
      <c r="J1632" s="129" t="s">
        <v>1828</v>
      </c>
      <c r="K1632" s="129" t="s">
        <v>1828</v>
      </c>
      <c r="L1632" s="129" t="s">
        <v>1828</v>
      </c>
      <c r="M1632" s="129" t="s">
        <v>1828</v>
      </c>
      <c r="N1632" s="129" t="s">
        <v>1828</v>
      </c>
      <c r="O1632" s="129" t="s">
        <v>1828</v>
      </c>
      <c r="P1632" s="129" t="s">
        <v>1828</v>
      </c>
      <c r="Q1632" s="129" t="s">
        <v>1828</v>
      </c>
      <c r="R1632" s="129" t="s">
        <v>1828</v>
      </c>
      <c r="S1632" s="129" t="s">
        <v>1828</v>
      </c>
      <c r="T1632" s="129" t="s">
        <v>1828</v>
      </c>
      <c r="U1632" s="129" t="s">
        <v>1828</v>
      </c>
      <c r="V1632" s="129" t="s">
        <v>1828</v>
      </c>
      <c r="W1632" s="129" t="s">
        <v>1828</v>
      </c>
      <c r="X1632" s="129">
        <v>6.9000000000000006E-2</v>
      </c>
      <c r="Y1632" s="129">
        <v>0.39600000000000002</v>
      </c>
      <c r="Z1632" s="129">
        <v>2.8959999999999999</v>
      </c>
      <c r="AA1632" s="129">
        <v>7.8</v>
      </c>
      <c r="AB1632" s="129">
        <v>9.9890000000000008</v>
      </c>
      <c r="AC1632" s="129">
        <v>51.823999999999998</v>
      </c>
      <c r="AD1632" s="129">
        <v>297.065</v>
      </c>
      <c r="AE1632" s="130">
        <v>1407.5450000000001</v>
      </c>
      <c r="AF1632" s="130">
        <v>1922.2</v>
      </c>
      <c r="AG1632" s="130">
        <v>2298.6559999999999</v>
      </c>
      <c r="AH1632" s="130">
        <v>2601</v>
      </c>
      <c r="AI1632" s="130">
        <v>3407.94</v>
      </c>
      <c r="AJ1632" s="130">
        <v>4131.9920000000002</v>
      </c>
      <c r="AK1632" s="130">
        <v>5174.6570000000002</v>
      </c>
      <c r="AL1632" s="130">
        <v>6529.9250000000002</v>
      </c>
      <c r="AM1632" s="130">
        <v>9072.8469999999998</v>
      </c>
      <c r="AN1632" s="130">
        <v>11902.593999999999</v>
      </c>
      <c r="AO1632" s="130">
        <v>14459.960999999999</v>
      </c>
      <c r="AP1632" s="130">
        <v>15845.407999999999</v>
      </c>
      <c r="AQ1632" s="130">
        <v>17388.169000000002</v>
      </c>
      <c r="AR1632" s="130">
        <v>19908.758999999998</v>
      </c>
      <c r="AS1632" s="130">
        <v>22965.440999999999</v>
      </c>
      <c r="AT1632" s="130">
        <v>26388.635999999999</v>
      </c>
      <c r="AU1632" s="130">
        <v>29682.136999999999</v>
      </c>
      <c r="AV1632" s="130">
        <v>33133.493999999999</v>
      </c>
      <c r="AW1632" s="129">
        <v>2011</v>
      </c>
    </row>
    <row r="1633" spans="1:49">
      <c r="A1633" s="129">
        <v>636</v>
      </c>
      <c r="B1633" s="129" t="s">
        <v>2973</v>
      </c>
      <c r="C1633" s="129" t="s">
        <v>1725</v>
      </c>
      <c r="D1633" s="129" t="s">
        <v>2972</v>
      </c>
      <c r="E1633" s="129" t="s">
        <v>1724</v>
      </c>
      <c r="F1633" s="129" t="s">
        <v>1723</v>
      </c>
      <c r="G1633" s="129" t="s">
        <v>1605</v>
      </c>
      <c r="H1633" s="129" t="s">
        <v>1604</v>
      </c>
      <c r="I1633" s="129" t="s">
        <v>1691</v>
      </c>
      <c r="J1633" s="129">
        <v>15.474</v>
      </c>
      <c r="K1633" s="129">
        <v>13.471</v>
      </c>
      <c r="L1633" s="129">
        <v>14.647</v>
      </c>
      <c r="M1633" s="129">
        <v>11.814</v>
      </c>
      <c r="N1633" s="129">
        <v>7.883</v>
      </c>
      <c r="O1633" s="129">
        <v>7.2050000000000001</v>
      </c>
      <c r="P1633" s="129">
        <v>8.0839999999999996</v>
      </c>
      <c r="Q1633" s="129">
        <v>7.6529999999999996</v>
      </c>
      <c r="R1633" s="129">
        <v>8.8670000000000009</v>
      </c>
      <c r="S1633" s="129">
        <v>9.0229999999999997</v>
      </c>
      <c r="T1633" s="129">
        <v>9.3490000000000002</v>
      </c>
      <c r="U1633" s="129">
        <v>9.0779999999999994</v>
      </c>
      <c r="V1633" s="129">
        <v>8.1950000000000003</v>
      </c>
      <c r="W1633" s="129">
        <v>10.702</v>
      </c>
      <c r="X1633" s="129">
        <v>5.8070000000000004</v>
      </c>
      <c r="Y1633" s="129">
        <v>5.6429999999999998</v>
      </c>
      <c r="Z1633" s="129">
        <v>7.24</v>
      </c>
      <c r="AA1633" s="129">
        <v>6.5</v>
      </c>
      <c r="AB1633" s="129">
        <v>4.7569999999999997</v>
      </c>
      <c r="AC1633" s="129">
        <v>4.319</v>
      </c>
      <c r="AD1633" s="129">
        <v>4.3029999999999999</v>
      </c>
      <c r="AE1633" s="129">
        <v>5.1550000000000002</v>
      </c>
      <c r="AF1633" s="129">
        <v>5.5389999999999997</v>
      </c>
      <c r="AG1633" s="129">
        <v>5.681</v>
      </c>
      <c r="AH1633" s="129">
        <v>6.5389999999999997</v>
      </c>
      <c r="AI1633" s="129">
        <v>7.1829999999999998</v>
      </c>
      <c r="AJ1633" s="129">
        <v>8.8239999999999998</v>
      </c>
      <c r="AK1633" s="129">
        <v>10.028</v>
      </c>
      <c r="AL1633" s="129">
        <v>11.595000000000001</v>
      </c>
      <c r="AM1633" s="129">
        <v>11.108000000000001</v>
      </c>
      <c r="AN1633" s="129">
        <v>13.124000000000001</v>
      </c>
      <c r="AO1633" s="129">
        <v>15.750999999999999</v>
      </c>
      <c r="AP1633" s="129">
        <v>17.247</v>
      </c>
      <c r="AQ1633" s="129">
        <v>18.556000000000001</v>
      </c>
      <c r="AR1633" s="129">
        <v>20.346</v>
      </c>
      <c r="AS1633" s="129">
        <v>22.547000000000001</v>
      </c>
      <c r="AT1633" s="129">
        <v>24.89</v>
      </c>
      <c r="AU1633" s="129">
        <v>26.981000000000002</v>
      </c>
      <c r="AV1633" s="129">
        <v>29.108000000000001</v>
      </c>
      <c r="AW1633" s="129">
        <v>2011</v>
      </c>
    </row>
    <row r="1634" spans="1:49">
      <c r="A1634" s="129">
        <v>636</v>
      </c>
      <c r="B1634" s="129" t="s">
        <v>2973</v>
      </c>
      <c r="C1634" s="129" t="s">
        <v>1722</v>
      </c>
      <c r="D1634" s="129" t="s">
        <v>2972</v>
      </c>
      <c r="E1634" s="129" t="s">
        <v>1721</v>
      </c>
      <c r="F1634" s="129" t="s">
        <v>1720</v>
      </c>
      <c r="G1634" s="129" t="s">
        <v>1675</v>
      </c>
      <c r="I1634" s="129" t="s">
        <v>1719</v>
      </c>
      <c r="J1634" s="129" t="s">
        <v>1828</v>
      </c>
      <c r="K1634" s="129" t="s">
        <v>1828</v>
      </c>
      <c r="L1634" s="129" t="s">
        <v>1828</v>
      </c>
      <c r="M1634" s="129" t="s">
        <v>1828</v>
      </c>
      <c r="N1634" s="129" t="s">
        <v>1828</v>
      </c>
      <c r="O1634" s="129" t="s">
        <v>1828</v>
      </c>
      <c r="P1634" s="129" t="s">
        <v>1828</v>
      </c>
      <c r="Q1634" s="129" t="s">
        <v>1828</v>
      </c>
      <c r="R1634" s="129" t="s">
        <v>1828</v>
      </c>
      <c r="S1634" s="129" t="s">
        <v>1828</v>
      </c>
      <c r="T1634" s="129" t="s">
        <v>1828</v>
      </c>
      <c r="U1634" s="129" t="s">
        <v>1828</v>
      </c>
      <c r="V1634" s="129" t="s">
        <v>1828</v>
      </c>
      <c r="W1634" s="129" t="s">
        <v>1828</v>
      </c>
      <c r="X1634" s="129">
        <v>1.9E-2</v>
      </c>
      <c r="Y1634" s="129">
        <v>0.109</v>
      </c>
      <c r="Z1634" s="129">
        <v>0.80800000000000005</v>
      </c>
      <c r="AA1634" s="129">
        <v>2.2989999999999999</v>
      </c>
      <c r="AB1634" s="129">
        <v>2.9969999999999999</v>
      </c>
      <c r="AC1634" s="129">
        <v>16.242000000000001</v>
      </c>
      <c r="AD1634" s="129">
        <v>100</v>
      </c>
      <c r="AE1634" s="129">
        <v>483.98</v>
      </c>
      <c r="AF1634" s="129">
        <v>638.78599999999994</v>
      </c>
      <c r="AG1634" s="129">
        <v>722.07299999999998</v>
      </c>
      <c r="AH1634" s="129">
        <v>766.17499999999995</v>
      </c>
      <c r="AI1634" s="129">
        <v>931.23099999999999</v>
      </c>
      <c r="AJ1634" s="130">
        <v>1069.395</v>
      </c>
      <c r="AK1634" s="130">
        <v>1260.375</v>
      </c>
      <c r="AL1634" s="130">
        <v>1498.2550000000001</v>
      </c>
      <c r="AM1634" s="130">
        <v>2024.337</v>
      </c>
      <c r="AN1634" s="130">
        <v>2477.9389999999999</v>
      </c>
      <c r="AO1634" s="130">
        <v>2816.5729999999999</v>
      </c>
      <c r="AP1634" s="130">
        <v>2880.4279999999999</v>
      </c>
      <c r="AQ1634" s="130">
        <v>2975.8090000000002</v>
      </c>
      <c r="AR1634" s="130">
        <v>3083.7460000000001</v>
      </c>
      <c r="AS1634" s="130">
        <v>3226.5050000000001</v>
      </c>
      <c r="AT1634" s="130">
        <v>3391.7359999999999</v>
      </c>
      <c r="AU1634" s="130">
        <v>3577.8069999999998</v>
      </c>
      <c r="AV1634" s="130">
        <v>3771.6129999999998</v>
      </c>
      <c r="AW1634" s="129">
        <v>2011</v>
      </c>
    </row>
    <row r="1635" spans="1:49">
      <c r="A1635" s="129">
        <v>636</v>
      </c>
      <c r="B1635" s="129" t="s">
        <v>2973</v>
      </c>
      <c r="C1635" s="129" t="s">
        <v>1718</v>
      </c>
      <c r="D1635" s="129" t="s">
        <v>2972</v>
      </c>
      <c r="E1635" s="129" t="s">
        <v>1717</v>
      </c>
      <c r="F1635" s="129" t="s">
        <v>1716</v>
      </c>
      <c r="G1635" s="129" t="s">
        <v>1608</v>
      </c>
      <c r="H1635" s="129" t="s">
        <v>3</v>
      </c>
      <c r="I1635" s="129" t="s">
        <v>1715</v>
      </c>
      <c r="J1635" s="130">
        <v>16563.539000000001</v>
      </c>
      <c r="K1635" s="130">
        <v>16185.856</v>
      </c>
      <c r="L1635" s="130">
        <v>15597.574000000001</v>
      </c>
      <c r="M1635" s="130">
        <v>15312.191000000001</v>
      </c>
      <c r="N1635" s="130">
        <v>15541.127</v>
      </c>
      <c r="O1635" s="130">
        <v>15114.487999999999</v>
      </c>
      <c r="P1635" s="130">
        <v>15322.298000000001</v>
      </c>
      <c r="Q1635" s="130">
        <v>15229.017</v>
      </c>
      <c r="R1635" s="130">
        <v>14811.004999999999</v>
      </c>
      <c r="S1635" s="130">
        <v>14157.182000000001</v>
      </c>
      <c r="T1635" s="130">
        <v>12804.736999999999</v>
      </c>
      <c r="U1635" s="130">
        <v>11348.803</v>
      </c>
      <c r="V1635" s="130">
        <v>9836.9089999999997</v>
      </c>
      <c r="W1635" s="130">
        <v>8240.1209999999992</v>
      </c>
      <c r="X1635" s="130">
        <v>7668.4179999999997</v>
      </c>
      <c r="Y1635" s="130">
        <v>7472.4920000000002</v>
      </c>
      <c r="Z1635" s="130">
        <v>7206.49</v>
      </c>
      <c r="AA1635" s="130">
        <v>6675.6819999999998</v>
      </c>
      <c r="AB1635" s="130">
        <v>6435.9639999999999</v>
      </c>
      <c r="AC1635" s="130">
        <v>6040.8720000000003</v>
      </c>
      <c r="AD1635" s="130">
        <v>5501.2120000000004</v>
      </c>
      <c r="AE1635" s="130">
        <v>5385.6859999999997</v>
      </c>
      <c r="AF1635" s="130">
        <v>5410.1819999999998</v>
      </c>
      <c r="AG1635" s="130">
        <v>5556.7979999999998</v>
      </c>
      <c r="AH1635" s="130">
        <v>5753.1689999999999</v>
      </c>
      <c r="AI1635" s="130">
        <v>6021.3190000000004</v>
      </c>
      <c r="AJ1635" s="130">
        <v>6172.2169999999996</v>
      </c>
      <c r="AK1635" s="130">
        <v>6367.4369999999999</v>
      </c>
      <c r="AL1635" s="130">
        <v>6562.4809999999998</v>
      </c>
      <c r="AM1635" s="130">
        <v>6551.9290000000001</v>
      </c>
      <c r="AN1635" s="130">
        <v>6817.4539999999997</v>
      </c>
      <c r="AO1635" s="130">
        <v>7074.2449999999999</v>
      </c>
      <c r="AP1635" s="130">
        <v>7359.4129999999996</v>
      </c>
      <c r="AQ1635" s="130">
        <v>7589.415</v>
      </c>
      <c r="AR1635" s="130">
        <v>8141.19</v>
      </c>
      <c r="AS1635" s="130">
        <v>8714.1990000000005</v>
      </c>
      <c r="AT1635" s="130">
        <v>9247.8940000000002</v>
      </c>
      <c r="AU1635" s="130">
        <v>9573.8989999999994</v>
      </c>
      <c r="AV1635" s="130">
        <v>9842.6839999999993</v>
      </c>
      <c r="AW1635" s="129">
        <v>1983</v>
      </c>
    </row>
    <row r="1636" spans="1:49">
      <c r="A1636" s="129">
        <v>636</v>
      </c>
      <c r="B1636" s="129" t="s">
        <v>2973</v>
      </c>
      <c r="C1636" s="129" t="s">
        <v>1714</v>
      </c>
      <c r="D1636" s="129" t="s">
        <v>2972</v>
      </c>
      <c r="E1636" s="129" t="s">
        <v>1711</v>
      </c>
      <c r="F1636" s="129" t="s">
        <v>1713</v>
      </c>
      <c r="G1636" s="129" t="s">
        <v>1608</v>
      </c>
      <c r="H1636" s="129" t="s">
        <v>3</v>
      </c>
      <c r="I1636" s="129" t="s">
        <v>1699</v>
      </c>
      <c r="J1636" s="129" t="s">
        <v>1828</v>
      </c>
      <c r="K1636" s="129" t="s">
        <v>1828</v>
      </c>
      <c r="L1636" s="129" t="s">
        <v>1828</v>
      </c>
      <c r="M1636" s="129" t="s">
        <v>1828</v>
      </c>
      <c r="N1636" s="129" t="s">
        <v>1828</v>
      </c>
      <c r="O1636" s="129" t="s">
        <v>1828</v>
      </c>
      <c r="P1636" s="129" t="s">
        <v>1828</v>
      </c>
      <c r="Q1636" s="129" t="s">
        <v>1828</v>
      </c>
      <c r="R1636" s="129" t="s">
        <v>1828</v>
      </c>
      <c r="S1636" s="129" t="s">
        <v>1828</v>
      </c>
      <c r="T1636" s="129" t="s">
        <v>1828</v>
      </c>
      <c r="U1636" s="129" t="s">
        <v>1828</v>
      </c>
      <c r="V1636" s="129" t="s">
        <v>1828</v>
      </c>
      <c r="W1636" s="129">
        <v>6.0000000000000001E-3</v>
      </c>
      <c r="X1636" s="129">
        <v>1.476</v>
      </c>
      <c r="Y1636" s="129">
        <v>8.1690000000000005</v>
      </c>
      <c r="Z1636" s="129">
        <v>58.198</v>
      </c>
      <c r="AA1636" s="129">
        <v>153.506</v>
      </c>
      <c r="AB1636" s="129">
        <v>192.87700000000001</v>
      </c>
      <c r="AC1636" s="129">
        <v>981.13300000000004</v>
      </c>
      <c r="AD1636" s="130">
        <v>5501.2120000000004</v>
      </c>
      <c r="AE1636" s="130">
        <v>26065.648000000001</v>
      </c>
      <c r="AF1636" s="130">
        <v>34559.510999999999</v>
      </c>
      <c r="AG1636" s="130">
        <v>40124.135000000002</v>
      </c>
      <c r="AH1636" s="130">
        <v>44079.322999999997</v>
      </c>
      <c r="AI1636" s="130">
        <v>56072.413</v>
      </c>
      <c r="AJ1636" s="130">
        <v>66005.41</v>
      </c>
      <c r="AK1636" s="130">
        <v>80253.593999999997</v>
      </c>
      <c r="AL1636" s="130">
        <v>98322.710999999996</v>
      </c>
      <c r="AM1636" s="130">
        <v>132633.136</v>
      </c>
      <c r="AN1636" s="130">
        <v>168932.35200000001</v>
      </c>
      <c r="AO1636" s="130">
        <v>199251.27900000001</v>
      </c>
      <c r="AP1636" s="130">
        <v>211982.584</v>
      </c>
      <c r="AQ1636" s="130">
        <v>225846.511</v>
      </c>
      <c r="AR1636" s="130">
        <v>251053.633</v>
      </c>
      <c r="AS1636" s="130">
        <v>281164.114</v>
      </c>
      <c r="AT1636" s="130">
        <v>313664.098</v>
      </c>
      <c r="AU1636" s="130">
        <v>342535.67499999999</v>
      </c>
      <c r="AV1636" s="130">
        <v>371227.94500000001</v>
      </c>
      <c r="AW1636" s="129">
        <v>1983</v>
      </c>
    </row>
    <row r="1637" spans="1:49">
      <c r="A1637" s="129">
        <v>636</v>
      </c>
      <c r="B1637" s="129" t="s">
        <v>2973</v>
      </c>
      <c r="C1637" s="129" t="s">
        <v>1712</v>
      </c>
      <c r="D1637" s="129" t="s">
        <v>2972</v>
      </c>
      <c r="E1637" s="129" t="s">
        <v>1711</v>
      </c>
      <c r="F1637" s="129" t="s">
        <v>1710</v>
      </c>
      <c r="G1637" s="129" t="s">
        <v>1605</v>
      </c>
      <c r="H1637" s="129" t="s">
        <v>3</v>
      </c>
      <c r="I1637" s="129" t="s">
        <v>1699</v>
      </c>
      <c r="J1637" s="129">
        <v>518.91700000000003</v>
      </c>
      <c r="K1637" s="129">
        <v>437.315</v>
      </c>
      <c r="L1637" s="129">
        <v>460.30200000000002</v>
      </c>
      <c r="M1637" s="129">
        <v>359.40300000000002</v>
      </c>
      <c r="N1637" s="129">
        <v>232.16499999999999</v>
      </c>
      <c r="O1637" s="129">
        <v>205.404</v>
      </c>
      <c r="P1637" s="129">
        <v>223.1</v>
      </c>
      <c r="Q1637" s="129">
        <v>204.47300000000001</v>
      </c>
      <c r="R1637" s="129">
        <v>229.339</v>
      </c>
      <c r="S1637" s="129">
        <v>225.91900000000001</v>
      </c>
      <c r="T1637" s="129">
        <v>226.59</v>
      </c>
      <c r="U1637" s="129">
        <v>213.00899999999999</v>
      </c>
      <c r="V1637" s="129">
        <v>186.13800000000001</v>
      </c>
      <c r="W1637" s="129">
        <v>235.32499999999999</v>
      </c>
      <c r="X1637" s="129">
        <v>123.607</v>
      </c>
      <c r="Y1637" s="129">
        <v>116.286</v>
      </c>
      <c r="Z1637" s="129">
        <v>145.495</v>
      </c>
      <c r="AA1637" s="129">
        <v>127.922</v>
      </c>
      <c r="AB1637" s="129">
        <v>91.846000000000004</v>
      </c>
      <c r="AC1637" s="129">
        <v>81.760999999999996</v>
      </c>
      <c r="AD1637" s="129">
        <v>79.680000000000007</v>
      </c>
      <c r="AE1637" s="129">
        <v>95.463999999999999</v>
      </c>
      <c r="AF1637" s="129">
        <v>99.584999999999994</v>
      </c>
      <c r="AG1637" s="129">
        <v>99.156000000000006</v>
      </c>
      <c r="AH1637" s="129">
        <v>110.81100000000001</v>
      </c>
      <c r="AI1637" s="129">
        <v>118.18600000000001</v>
      </c>
      <c r="AJ1637" s="129">
        <v>140.953</v>
      </c>
      <c r="AK1637" s="129">
        <v>155.53</v>
      </c>
      <c r="AL1637" s="129">
        <v>174.583</v>
      </c>
      <c r="AM1637" s="129">
        <v>162.38499999999999</v>
      </c>
      <c r="AN1637" s="129">
        <v>186.26300000000001</v>
      </c>
      <c r="AO1637" s="129">
        <v>217.04400000000001</v>
      </c>
      <c r="AP1637" s="129">
        <v>230.733</v>
      </c>
      <c r="AQ1637" s="129">
        <v>241.01</v>
      </c>
      <c r="AR1637" s="129">
        <v>256.572</v>
      </c>
      <c r="AS1637" s="129">
        <v>276.04599999999999</v>
      </c>
      <c r="AT1637" s="129">
        <v>295.84800000000001</v>
      </c>
      <c r="AU1637" s="129">
        <v>311.36399999999998</v>
      </c>
      <c r="AV1637" s="129">
        <v>326.125</v>
      </c>
      <c r="AW1637" s="129">
        <v>1983</v>
      </c>
    </row>
    <row r="1638" spans="1:49">
      <c r="A1638" s="129">
        <v>636</v>
      </c>
      <c r="B1638" s="129" t="s">
        <v>2973</v>
      </c>
      <c r="C1638" s="129" t="s">
        <v>1709</v>
      </c>
      <c r="D1638" s="129" t="s">
        <v>2972</v>
      </c>
      <c r="E1638" s="129" t="s">
        <v>1708</v>
      </c>
      <c r="F1638" s="129" t="s">
        <v>1707</v>
      </c>
      <c r="G1638" s="129" t="s">
        <v>1625</v>
      </c>
    </row>
    <row r="1639" spans="1:49">
      <c r="A1639" s="129">
        <v>636</v>
      </c>
      <c r="B1639" s="129" t="s">
        <v>2973</v>
      </c>
      <c r="C1639" s="129" t="s">
        <v>1706</v>
      </c>
      <c r="D1639" s="129" t="s">
        <v>2972</v>
      </c>
      <c r="E1639" s="129" t="s">
        <v>1705</v>
      </c>
      <c r="F1639" s="129" t="s">
        <v>1704</v>
      </c>
      <c r="G1639" s="129" t="s">
        <v>1700</v>
      </c>
      <c r="H1639" s="129" t="s">
        <v>1604</v>
      </c>
      <c r="I1639" s="129" t="s">
        <v>1691</v>
      </c>
      <c r="J1639" s="129">
        <v>10.4</v>
      </c>
      <c r="K1639" s="129">
        <v>11.478999999999999</v>
      </c>
      <c r="L1639" s="129">
        <v>12.135</v>
      </c>
      <c r="M1639" s="129">
        <v>12.792</v>
      </c>
      <c r="N1639" s="129">
        <v>13.888</v>
      </c>
      <c r="O1639" s="129">
        <v>14.398999999999999</v>
      </c>
      <c r="P1639" s="129">
        <v>15.382</v>
      </c>
      <c r="Q1639" s="129">
        <v>16.196000000000002</v>
      </c>
      <c r="R1639" s="129">
        <v>16.841000000000001</v>
      </c>
      <c r="S1639" s="129">
        <v>17.276</v>
      </c>
      <c r="T1639" s="129">
        <v>16.738</v>
      </c>
      <c r="U1639" s="129">
        <v>15.834</v>
      </c>
      <c r="V1639" s="129">
        <v>14.500999999999999</v>
      </c>
      <c r="W1639" s="129">
        <v>12.847</v>
      </c>
      <c r="X1639" s="129">
        <v>12.613</v>
      </c>
      <c r="Y1639" s="129">
        <v>12.961</v>
      </c>
      <c r="Z1639" s="129">
        <v>13.051</v>
      </c>
      <c r="AA1639" s="129">
        <v>12.555999999999999</v>
      </c>
      <c r="AB1639" s="129">
        <v>12.472</v>
      </c>
      <c r="AC1639" s="129">
        <v>12.11</v>
      </c>
      <c r="AD1639" s="129">
        <v>11.53</v>
      </c>
      <c r="AE1639" s="129">
        <v>11.547000000000001</v>
      </c>
      <c r="AF1639" s="129">
        <v>12.131</v>
      </c>
      <c r="AG1639" s="129">
        <v>13.09</v>
      </c>
      <c r="AH1639" s="129">
        <v>14.324</v>
      </c>
      <c r="AI1639" s="129">
        <v>15.904999999999999</v>
      </c>
      <c r="AJ1639" s="129">
        <v>17.309000000000001</v>
      </c>
      <c r="AK1639" s="129">
        <v>18.88</v>
      </c>
      <c r="AL1639" s="129">
        <v>20.434000000000001</v>
      </c>
      <c r="AM1639" s="129">
        <v>21.175000000000001</v>
      </c>
      <c r="AN1639" s="129">
        <v>22.969000000000001</v>
      </c>
      <c r="AO1639" s="129">
        <v>25.030999999999999</v>
      </c>
      <c r="AP1639" s="129">
        <v>27.29</v>
      </c>
      <c r="AQ1639" s="129">
        <v>29.385000000000002</v>
      </c>
      <c r="AR1639" s="129">
        <v>32.997999999999998</v>
      </c>
      <c r="AS1639" s="129">
        <v>37.125</v>
      </c>
      <c r="AT1639" s="129">
        <v>41.421999999999997</v>
      </c>
      <c r="AU1639" s="129">
        <v>45.081000000000003</v>
      </c>
      <c r="AV1639" s="129">
        <v>48.719000000000001</v>
      </c>
      <c r="AW1639" s="129">
        <v>2011</v>
      </c>
    </row>
    <row r="1640" spans="1:49">
      <c r="A1640" s="129">
        <v>636</v>
      </c>
      <c r="B1640" s="129" t="s">
        <v>2973</v>
      </c>
      <c r="C1640" s="129" t="s">
        <v>1703</v>
      </c>
      <c r="D1640" s="129" t="s">
        <v>2972</v>
      </c>
      <c r="E1640" s="129" t="s">
        <v>1702</v>
      </c>
      <c r="F1640" s="129" t="s">
        <v>1701</v>
      </c>
      <c r="G1640" s="129" t="s">
        <v>1700</v>
      </c>
      <c r="H1640" s="129" t="s">
        <v>3</v>
      </c>
      <c r="I1640" s="129" t="s">
        <v>1699</v>
      </c>
      <c r="J1640" s="129">
        <v>348.76499999999999</v>
      </c>
      <c r="K1640" s="129">
        <v>372.63</v>
      </c>
      <c r="L1640" s="129">
        <v>381.36700000000002</v>
      </c>
      <c r="M1640" s="129">
        <v>389.16800000000001</v>
      </c>
      <c r="N1640" s="129">
        <v>409.00599999999997</v>
      </c>
      <c r="O1640" s="129">
        <v>410.50400000000002</v>
      </c>
      <c r="P1640" s="129">
        <v>424.53899999999999</v>
      </c>
      <c r="Q1640" s="129">
        <v>432.72</v>
      </c>
      <c r="R1640" s="129">
        <v>435.57900000000001</v>
      </c>
      <c r="S1640" s="129">
        <v>432.536</v>
      </c>
      <c r="T1640" s="129">
        <v>405.68799999999999</v>
      </c>
      <c r="U1640" s="129">
        <v>371.52699999999999</v>
      </c>
      <c r="V1640" s="129">
        <v>329.37299999999999</v>
      </c>
      <c r="W1640" s="129">
        <v>282.47399999999999</v>
      </c>
      <c r="X1640" s="129">
        <v>268.471</v>
      </c>
      <c r="Y1640" s="129">
        <v>267.07100000000003</v>
      </c>
      <c r="Z1640" s="129">
        <v>262.26499999999999</v>
      </c>
      <c r="AA1640" s="129">
        <v>247.10499999999999</v>
      </c>
      <c r="AB1640" s="129">
        <v>240.816</v>
      </c>
      <c r="AC1640" s="129">
        <v>229.262</v>
      </c>
      <c r="AD1640" s="129">
        <v>213.52500000000001</v>
      </c>
      <c r="AE1640" s="129">
        <v>213.828</v>
      </c>
      <c r="AF1640" s="129">
        <v>218.102</v>
      </c>
      <c r="AG1640" s="129">
        <v>228.49100000000001</v>
      </c>
      <c r="AH1640" s="129">
        <v>242.749</v>
      </c>
      <c r="AI1640" s="129">
        <v>261.69400000000002</v>
      </c>
      <c r="AJ1640" s="129">
        <v>276.49799999999999</v>
      </c>
      <c r="AK1640" s="129">
        <v>292.81400000000002</v>
      </c>
      <c r="AL1640" s="129">
        <v>307.67700000000002</v>
      </c>
      <c r="AM1640" s="129">
        <v>309.548</v>
      </c>
      <c r="AN1640" s="129">
        <v>325.99200000000002</v>
      </c>
      <c r="AO1640" s="129">
        <v>344.91399999999999</v>
      </c>
      <c r="AP1640" s="129">
        <v>365.089</v>
      </c>
      <c r="AQ1640" s="129">
        <v>381.66199999999998</v>
      </c>
      <c r="AR1640" s="129">
        <v>416.11099999999999</v>
      </c>
      <c r="AS1640" s="129">
        <v>454.51499999999999</v>
      </c>
      <c r="AT1640" s="129">
        <v>492.36</v>
      </c>
      <c r="AU1640" s="129">
        <v>520.24099999999999</v>
      </c>
      <c r="AV1640" s="129">
        <v>545.851</v>
      </c>
      <c r="AW1640" s="129">
        <v>1983</v>
      </c>
    </row>
    <row r="1641" spans="1:49">
      <c r="A1641" s="129">
        <v>636</v>
      </c>
      <c r="B1641" s="129" t="s">
        <v>2973</v>
      </c>
      <c r="C1641" s="129" t="s">
        <v>1698</v>
      </c>
      <c r="D1641" s="129" t="s">
        <v>2972</v>
      </c>
      <c r="E1641" s="129" t="s">
        <v>1697</v>
      </c>
      <c r="F1641" s="129" t="s">
        <v>1696</v>
      </c>
      <c r="G1641" s="129" t="s">
        <v>50</v>
      </c>
      <c r="I1641" s="129" t="s">
        <v>1691</v>
      </c>
      <c r="J1641" s="129">
        <v>9.0999999999999998E-2</v>
      </c>
      <c r="K1641" s="129">
        <v>0.09</v>
      </c>
      <c r="L1641" s="129">
        <v>8.8999999999999996E-2</v>
      </c>
      <c r="M1641" s="129">
        <v>8.7999999999999995E-2</v>
      </c>
      <c r="N1641" s="129">
        <v>8.7999999999999995E-2</v>
      </c>
      <c r="O1641" s="129">
        <v>8.5000000000000006E-2</v>
      </c>
      <c r="P1641" s="129">
        <v>8.5999999999999993E-2</v>
      </c>
      <c r="Q1641" s="129">
        <v>8.5000000000000006E-2</v>
      </c>
      <c r="R1641" s="129">
        <v>8.2000000000000003E-2</v>
      </c>
      <c r="S1641" s="129">
        <v>7.8E-2</v>
      </c>
      <c r="T1641" s="129">
        <v>7.0000000000000007E-2</v>
      </c>
      <c r="U1641" s="129">
        <v>6.3E-2</v>
      </c>
      <c r="V1641" s="129">
        <v>5.0999999999999997E-2</v>
      </c>
      <c r="W1641" s="129">
        <v>4.3999999999999997E-2</v>
      </c>
      <c r="X1641" s="129">
        <v>4.1000000000000002E-2</v>
      </c>
      <c r="Y1641" s="129">
        <v>3.9E-2</v>
      </c>
      <c r="Z1641" s="129">
        <v>3.7999999999999999E-2</v>
      </c>
      <c r="AA1641" s="129">
        <v>3.4000000000000002E-2</v>
      </c>
      <c r="AB1641" s="129">
        <v>3.3000000000000002E-2</v>
      </c>
      <c r="AC1641" s="129">
        <v>0.03</v>
      </c>
      <c r="AD1641" s="129">
        <v>2.7E-2</v>
      </c>
      <c r="AE1641" s="129">
        <v>2.5999999999999999E-2</v>
      </c>
      <c r="AF1641" s="129">
        <v>2.5999999999999999E-2</v>
      </c>
      <c r="AG1641" s="129">
        <v>2.5999999999999999E-2</v>
      </c>
      <c r="AH1641" s="129">
        <v>2.7E-2</v>
      </c>
      <c r="AI1641" s="129">
        <v>2.8000000000000001E-2</v>
      </c>
      <c r="AJ1641" s="129">
        <v>2.8000000000000001E-2</v>
      </c>
      <c r="AK1641" s="129">
        <v>2.8000000000000001E-2</v>
      </c>
      <c r="AL1641" s="129">
        <v>2.9000000000000001E-2</v>
      </c>
      <c r="AM1641" s="129">
        <v>0.03</v>
      </c>
      <c r="AN1641" s="129">
        <v>3.1E-2</v>
      </c>
      <c r="AO1641" s="129">
        <v>3.2000000000000001E-2</v>
      </c>
      <c r="AP1641" s="129">
        <v>3.3000000000000002E-2</v>
      </c>
      <c r="AQ1641" s="129">
        <v>3.4000000000000002E-2</v>
      </c>
      <c r="AR1641" s="129">
        <v>3.5999999999999997E-2</v>
      </c>
      <c r="AS1641" s="129">
        <v>3.7999999999999999E-2</v>
      </c>
      <c r="AT1641" s="129">
        <v>0.04</v>
      </c>
      <c r="AU1641" s="129">
        <v>4.1000000000000002E-2</v>
      </c>
      <c r="AV1641" s="129">
        <v>4.2000000000000003E-2</v>
      </c>
      <c r="AW1641" s="129">
        <v>2011</v>
      </c>
    </row>
    <row r="1642" spans="1:49">
      <c r="A1642" s="129">
        <v>636</v>
      </c>
      <c r="B1642" s="129" t="s">
        <v>2973</v>
      </c>
      <c r="C1642" s="129" t="s">
        <v>1695</v>
      </c>
      <c r="D1642" s="129" t="s">
        <v>2972</v>
      </c>
      <c r="E1642" s="129" t="s">
        <v>1694</v>
      </c>
      <c r="F1642" s="129" t="s">
        <v>1693</v>
      </c>
      <c r="G1642" s="129" t="s">
        <v>1692</v>
      </c>
      <c r="I1642" s="129" t="s">
        <v>1691</v>
      </c>
      <c r="J1642" s="129" t="s">
        <v>1828</v>
      </c>
      <c r="K1642" s="129" t="s">
        <v>1828</v>
      </c>
      <c r="L1642" s="129" t="s">
        <v>1828</v>
      </c>
      <c r="M1642" s="129" t="s">
        <v>1828</v>
      </c>
      <c r="N1642" s="129" t="s">
        <v>1828</v>
      </c>
      <c r="O1642" s="129" t="s">
        <v>1828</v>
      </c>
      <c r="P1642" s="129" t="s">
        <v>1828</v>
      </c>
      <c r="Q1642" s="129" t="s">
        <v>1828</v>
      </c>
      <c r="R1642" s="129" t="s">
        <v>1828</v>
      </c>
      <c r="S1642" s="129" t="s">
        <v>1828</v>
      </c>
      <c r="T1642" s="129" t="s">
        <v>1828</v>
      </c>
      <c r="U1642" s="129" t="s">
        <v>1828</v>
      </c>
      <c r="V1642" s="129" t="s">
        <v>1828</v>
      </c>
      <c r="W1642" s="129" t="s">
        <v>1828</v>
      </c>
      <c r="X1642" s="129">
        <v>5.0000000000000001E-3</v>
      </c>
      <c r="Y1642" s="129">
        <v>3.1E-2</v>
      </c>
      <c r="Z1642" s="129">
        <v>0.222</v>
      </c>
      <c r="AA1642" s="129">
        <v>0.621</v>
      </c>
      <c r="AB1642" s="129">
        <v>0.80100000000000005</v>
      </c>
      <c r="AC1642" s="129">
        <v>4.28</v>
      </c>
      <c r="AD1642" s="129">
        <v>25.763999999999999</v>
      </c>
      <c r="AE1642" s="129">
        <v>121.9</v>
      </c>
      <c r="AF1642" s="129">
        <v>158.45599999999999</v>
      </c>
      <c r="AG1642" s="129">
        <v>175.60499999999999</v>
      </c>
      <c r="AH1642" s="129">
        <v>181.584</v>
      </c>
      <c r="AI1642" s="129">
        <v>214.267</v>
      </c>
      <c r="AJ1642" s="129">
        <v>238.72</v>
      </c>
      <c r="AK1642" s="129">
        <v>274.077</v>
      </c>
      <c r="AL1642" s="129">
        <v>319.565</v>
      </c>
      <c r="AM1642" s="129">
        <v>428.47399999999999</v>
      </c>
      <c r="AN1642" s="129">
        <v>518.21100000000001</v>
      </c>
      <c r="AO1642" s="129">
        <v>577.68399999999997</v>
      </c>
      <c r="AP1642" s="129">
        <v>580.63300000000004</v>
      </c>
      <c r="AQ1642" s="129">
        <v>591.745</v>
      </c>
      <c r="AR1642" s="129">
        <v>603.33299999999997</v>
      </c>
      <c r="AS1642" s="129">
        <v>618.60199999999998</v>
      </c>
      <c r="AT1642" s="129">
        <v>637.06200000000001</v>
      </c>
      <c r="AU1642" s="129">
        <v>658.41700000000003</v>
      </c>
      <c r="AV1642" s="129">
        <v>680.09</v>
      </c>
      <c r="AW1642" s="129">
        <v>2011</v>
      </c>
    </row>
    <row r="1643" spans="1:49">
      <c r="A1643" s="129">
        <v>636</v>
      </c>
      <c r="B1643" s="129" t="s">
        <v>2973</v>
      </c>
      <c r="C1643" s="129" t="s">
        <v>1690</v>
      </c>
      <c r="D1643" s="129" t="s">
        <v>2972</v>
      </c>
      <c r="E1643" s="129" t="s">
        <v>1689</v>
      </c>
      <c r="F1643" s="129" t="s">
        <v>1688</v>
      </c>
      <c r="G1643" s="129" t="s">
        <v>1597</v>
      </c>
      <c r="I1643" s="129" t="s">
        <v>2979</v>
      </c>
      <c r="J1643" s="129" t="s">
        <v>1595</v>
      </c>
      <c r="K1643" s="129" t="s">
        <v>1595</v>
      </c>
      <c r="L1643" s="129" t="s">
        <v>1595</v>
      </c>
      <c r="M1643" s="129" t="s">
        <v>1595</v>
      </c>
      <c r="N1643" s="129" t="s">
        <v>1595</v>
      </c>
      <c r="O1643" s="129" t="s">
        <v>1595</v>
      </c>
      <c r="P1643" s="129" t="s">
        <v>1595</v>
      </c>
      <c r="Q1643" s="129" t="s">
        <v>1595</v>
      </c>
      <c r="R1643" s="129" t="s">
        <v>1595</v>
      </c>
      <c r="S1643" s="129">
        <v>37.22</v>
      </c>
      <c r="T1643" s="129">
        <v>33.898000000000003</v>
      </c>
      <c r="U1643" s="129">
        <v>15.829000000000001</v>
      </c>
      <c r="V1643" s="129">
        <v>25.681999999999999</v>
      </c>
      <c r="W1643" s="129">
        <v>16.460999999999999</v>
      </c>
      <c r="X1643" s="129">
        <v>7.2759999999999998</v>
      </c>
      <c r="Y1643" s="129">
        <v>10.6</v>
      </c>
      <c r="Z1643" s="129">
        <v>23.457000000000001</v>
      </c>
      <c r="AA1643" s="129">
        <v>35.192</v>
      </c>
      <c r="AB1643" s="129">
        <v>17.062000000000001</v>
      </c>
      <c r="AC1643" s="129">
        <v>15.79</v>
      </c>
      <c r="AD1643" s="129">
        <v>3.3580000000000001</v>
      </c>
      <c r="AE1643" s="129">
        <v>5.218</v>
      </c>
      <c r="AF1643" s="129">
        <v>8.5399999999999991</v>
      </c>
      <c r="AG1643" s="129">
        <v>12.231999999999999</v>
      </c>
      <c r="AH1643" s="129">
        <v>12.77</v>
      </c>
      <c r="AI1643" s="129">
        <v>13.842000000000001</v>
      </c>
      <c r="AJ1643" s="129">
        <v>13.244</v>
      </c>
      <c r="AK1643" s="129">
        <v>18.239999999999998</v>
      </c>
      <c r="AL1643" s="129">
        <v>22.393000000000001</v>
      </c>
      <c r="AM1643" s="129">
        <v>18.027000000000001</v>
      </c>
      <c r="AN1643" s="129">
        <v>23.518999999999998</v>
      </c>
      <c r="AO1643" s="129">
        <v>20.472000000000001</v>
      </c>
      <c r="AP1643" s="129">
        <v>26.004000000000001</v>
      </c>
      <c r="AQ1643" s="129">
        <v>28.111999999999998</v>
      </c>
      <c r="AR1643" s="129">
        <v>31.225999999999999</v>
      </c>
      <c r="AS1643" s="129">
        <v>31.029</v>
      </c>
      <c r="AT1643" s="129">
        <v>30.524999999999999</v>
      </c>
      <c r="AU1643" s="129">
        <v>29.901</v>
      </c>
      <c r="AV1643" s="129">
        <v>29.376000000000001</v>
      </c>
      <c r="AW1643" s="129">
        <v>2011</v>
      </c>
    </row>
    <row r="1644" spans="1:49">
      <c r="A1644" s="129">
        <v>636</v>
      </c>
      <c r="B1644" s="129" t="s">
        <v>2973</v>
      </c>
      <c r="C1644" s="129" t="s">
        <v>1687</v>
      </c>
      <c r="D1644" s="129" t="s">
        <v>2972</v>
      </c>
      <c r="E1644" s="129" t="s">
        <v>1686</v>
      </c>
      <c r="F1644" s="129" t="s">
        <v>1685</v>
      </c>
      <c r="G1644" s="129" t="s">
        <v>1597</v>
      </c>
      <c r="I1644" s="129" t="s">
        <v>2979</v>
      </c>
      <c r="J1644" s="129">
        <v>23.084</v>
      </c>
      <c r="K1644" s="129">
        <v>22.404</v>
      </c>
      <c r="L1644" s="129">
        <v>17.077999999999999</v>
      </c>
      <c r="M1644" s="129">
        <v>20.744</v>
      </c>
      <c r="N1644" s="129">
        <v>28.562999999999999</v>
      </c>
      <c r="O1644" s="129">
        <v>32.15</v>
      </c>
      <c r="P1644" s="129">
        <v>29.847999999999999</v>
      </c>
      <c r="Q1644" s="129">
        <v>23.693999999999999</v>
      </c>
      <c r="R1644" s="129">
        <v>32.024000000000001</v>
      </c>
      <c r="S1644" s="129">
        <v>28.738</v>
      </c>
      <c r="T1644" s="129">
        <v>26.736000000000001</v>
      </c>
      <c r="U1644" s="129">
        <v>5.9180000000000001</v>
      </c>
      <c r="V1644" s="129">
        <v>17.186</v>
      </c>
      <c r="W1644" s="129">
        <v>13.427</v>
      </c>
      <c r="X1644" s="129">
        <v>2.702</v>
      </c>
      <c r="Y1644" s="129">
        <v>11.14</v>
      </c>
      <c r="Z1644" s="129">
        <v>23.702000000000002</v>
      </c>
      <c r="AA1644" s="129">
        <v>33.097000000000001</v>
      </c>
      <c r="AB1644" s="129">
        <v>8.6809999999999992</v>
      </c>
      <c r="AC1644" s="129">
        <v>13.837</v>
      </c>
      <c r="AD1644" s="129">
        <v>-0.65600000000000003</v>
      </c>
      <c r="AE1644" s="129">
        <v>1.234</v>
      </c>
      <c r="AF1644" s="129">
        <v>5.9450000000000003</v>
      </c>
      <c r="AG1644" s="129">
        <v>13.105</v>
      </c>
      <c r="AH1644" s="129">
        <v>9.798</v>
      </c>
      <c r="AI1644" s="129">
        <v>0.54100000000000004</v>
      </c>
      <c r="AJ1644" s="129">
        <v>10.548999999999999</v>
      </c>
      <c r="AK1644" s="129">
        <v>17.109000000000002</v>
      </c>
      <c r="AL1644" s="129">
        <v>4.9290000000000003</v>
      </c>
      <c r="AM1644" s="129">
        <v>7.4009999999999998</v>
      </c>
      <c r="AN1644" s="129">
        <v>15.436999999999999</v>
      </c>
      <c r="AO1644" s="129">
        <v>9.5380000000000003</v>
      </c>
      <c r="AP1644" s="129">
        <v>16.38</v>
      </c>
      <c r="AQ1644" s="129">
        <v>15.233000000000001</v>
      </c>
      <c r="AR1644" s="129">
        <v>14.206</v>
      </c>
      <c r="AS1644" s="129">
        <v>13.853999999999999</v>
      </c>
      <c r="AT1644" s="129">
        <v>14.352</v>
      </c>
      <c r="AU1644" s="129">
        <v>13.772</v>
      </c>
      <c r="AV1644" s="129">
        <v>14.297000000000001</v>
      </c>
      <c r="AW1644" s="129">
        <v>2011</v>
      </c>
    </row>
    <row r="1645" spans="1:49">
      <c r="A1645" s="129">
        <v>636</v>
      </c>
      <c r="B1645" s="129" t="s">
        <v>2973</v>
      </c>
      <c r="C1645" s="129" t="s">
        <v>1683</v>
      </c>
      <c r="D1645" s="129" t="s">
        <v>2972</v>
      </c>
      <c r="E1645" s="129" t="s">
        <v>1680</v>
      </c>
      <c r="F1645" s="129" t="s">
        <v>1682</v>
      </c>
      <c r="G1645" s="129" t="s">
        <v>1675</v>
      </c>
      <c r="I1645" s="129" t="s">
        <v>2978</v>
      </c>
      <c r="J1645" s="129" t="s">
        <v>1828</v>
      </c>
      <c r="K1645" s="129" t="s">
        <v>1828</v>
      </c>
      <c r="L1645" s="129" t="s">
        <v>1828</v>
      </c>
      <c r="M1645" s="129" t="s">
        <v>1828</v>
      </c>
      <c r="N1645" s="129" t="s">
        <v>1828</v>
      </c>
      <c r="O1645" s="129" t="s">
        <v>1828</v>
      </c>
      <c r="P1645" s="129" t="s">
        <v>1828</v>
      </c>
      <c r="Q1645" s="129" t="s">
        <v>1828</v>
      </c>
      <c r="R1645" s="129" t="s">
        <v>1828</v>
      </c>
      <c r="S1645" s="129" t="s">
        <v>1828</v>
      </c>
      <c r="T1645" s="129" t="s">
        <v>1828</v>
      </c>
      <c r="U1645" s="129" t="s">
        <v>1828</v>
      </c>
      <c r="V1645" s="129" t="s">
        <v>1828</v>
      </c>
      <c r="W1645" s="129" t="s">
        <v>1828</v>
      </c>
      <c r="X1645" s="129">
        <v>2.1999999999999999E-2</v>
      </c>
      <c r="Y1645" s="129">
        <v>0.14399999999999999</v>
      </c>
      <c r="Z1645" s="129">
        <v>1.0349999999999999</v>
      </c>
      <c r="AA1645" s="129">
        <v>3.0950000000000002</v>
      </c>
      <c r="AB1645" s="129">
        <v>3.9969999999999999</v>
      </c>
      <c r="AC1645" s="129">
        <v>15.385</v>
      </c>
      <c r="AD1645" s="129">
        <v>100</v>
      </c>
      <c r="AE1645" s="129">
        <v>457.28</v>
      </c>
      <c r="AF1645" s="129">
        <v>573.04700000000003</v>
      </c>
      <c r="AG1645" s="129">
        <v>646.49300000000005</v>
      </c>
      <c r="AH1645" s="129">
        <v>672.35599999999999</v>
      </c>
      <c r="AI1645" s="129">
        <v>816.197</v>
      </c>
      <c r="AJ1645" s="129">
        <v>924.02499999999998</v>
      </c>
      <c r="AK1645" s="130">
        <v>1078.4570000000001</v>
      </c>
      <c r="AL1645" s="130">
        <v>1272.2139999999999</v>
      </c>
      <c r="AM1645" s="130">
        <v>1860.2429999999999</v>
      </c>
      <c r="AN1645" s="130">
        <v>2296.7399999999998</v>
      </c>
      <c r="AO1645" s="130">
        <v>2653.6179999999999</v>
      </c>
      <c r="AP1645" s="130">
        <v>2709.3440000000001</v>
      </c>
      <c r="AQ1645" s="130">
        <v>2827.498</v>
      </c>
      <c r="AR1645" s="130">
        <v>2997.1480000000001</v>
      </c>
      <c r="AS1645" s="130">
        <v>3176.9769999999999</v>
      </c>
      <c r="AT1645" s="130">
        <v>3367.596</v>
      </c>
      <c r="AU1645" s="130">
        <v>3561.232</v>
      </c>
      <c r="AV1645" s="130">
        <v>3757.1</v>
      </c>
      <c r="AW1645" s="129">
        <v>2012</v>
      </c>
    </row>
    <row r="1646" spans="1:49">
      <c r="A1646" s="129">
        <v>636</v>
      </c>
      <c r="B1646" s="129" t="s">
        <v>2973</v>
      </c>
      <c r="C1646" s="129" t="s">
        <v>1681</v>
      </c>
      <c r="D1646" s="129" t="s">
        <v>2972</v>
      </c>
      <c r="E1646" s="129" t="s">
        <v>1680</v>
      </c>
      <c r="F1646" s="129" t="s">
        <v>1679</v>
      </c>
      <c r="G1646" s="129" t="s">
        <v>1655</v>
      </c>
      <c r="I1646" s="129" t="s">
        <v>1678</v>
      </c>
      <c r="J1646" s="129">
        <v>40.039000000000001</v>
      </c>
      <c r="K1646" s="129">
        <v>34.884</v>
      </c>
      <c r="L1646" s="129">
        <v>37.069000000000003</v>
      </c>
      <c r="M1646" s="129">
        <v>76.73</v>
      </c>
      <c r="N1646" s="129">
        <v>52.63</v>
      </c>
      <c r="O1646" s="129">
        <v>23.46</v>
      </c>
      <c r="P1646" s="129">
        <v>46.73</v>
      </c>
      <c r="Q1646" s="129">
        <v>90.37</v>
      </c>
      <c r="R1646" s="129">
        <v>82.748999999999995</v>
      </c>
      <c r="S1646" s="129">
        <v>104.065</v>
      </c>
      <c r="T1646" s="129">
        <v>81.295000000000002</v>
      </c>
      <c r="U1646" s="130">
        <v>2154.44</v>
      </c>
      <c r="V1646" s="130">
        <v>4129.17</v>
      </c>
      <c r="W1646" s="130">
        <v>1986.9</v>
      </c>
      <c r="X1646" s="130">
        <v>23773.1</v>
      </c>
      <c r="Y1646" s="129">
        <v>541.80100000000004</v>
      </c>
      <c r="Z1646" s="129">
        <v>617</v>
      </c>
      <c r="AA1646" s="129">
        <v>199</v>
      </c>
      <c r="AB1646" s="129">
        <v>29.145</v>
      </c>
      <c r="AC1646" s="129">
        <v>284.89999999999998</v>
      </c>
      <c r="AD1646" s="129">
        <v>550</v>
      </c>
      <c r="AE1646" s="129">
        <v>357.28</v>
      </c>
      <c r="AF1646" s="129">
        <v>25.315999999999999</v>
      </c>
      <c r="AG1646" s="129">
        <v>12.817</v>
      </c>
      <c r="AH1646" s="129">
        <v>4.0010000000000003</v>
      </c>
      <c r="AI1646" s="129">
        <v>21.393999999999998</v>
      </c>
      <c r="AJ1646" s="129">
        <v>13.211</v>
      </c>
      <c r="AK1646" s="129">
        <v>16.713000000000001</v>
      </c>
      <c r="AL1646" s="129">
        <v>17.966000000000001</v>
      </c>
      <c r="AM1646" s="129">
        <v>46.220999999999997</v>
      </c>
      <c r="AN1646" s="129">
        <v>23.463999999999999</v>
      </c>
      <c r="AO1646" s="129">
        <v>15.538</v>
      </c>
      <c r="AP1646" s="129">
        <v>2.1</v>
      </c>
      <c r="AQ1646" s="129">
        <v>4.3609999999999998</v>
      </c>
      <c r="AR1646" s="129">
        <v>6</v>
      </c>
      <c r="AS1646" s="129">
        <v>6</v>
      </c>
      <c r="AT1646" s="129">
        <v>6</v>
      </c>
      <c r="AU1646" s="129">
        <v>5.75</v>
      </c>
      <c r="AV1646" s="129">
        <v>5.5</v>
      </c>
      <c r="AW1646" s="129">
        <v>2012</v>
      </c>
    </row>
    <row r="1647" spans="1:49">
      <c r="A1647" s="129">
        <v>636</v>
      </c>
      <c r="B1647" s="129" t="s">
        <v>2973</v>
      </c>
      <c r="C1647" s="129" t="s">
        <v>1677</v>
      </c>
      <c r="D1647" s="129" t="s">
        <v>2972</v>
      </c>
      <c r="E1647" s="129" t="s">
        <v>1672</v>
      </c>
      <c r="F1647" s="129" t="s">
        <v>1676</v>
      </c>
      <c r="G1647" s="129" t="s">
        <v>1675</v>
      </c>
      <c r="I1647" s="129" t="s">
        <v>2978</v>
      </c>
      <c r="J1647" s="129" t="s">
        <v>1828</v>
      </c>
      <c r="K1647" s="129" t="s">
        <v>1828</v>
      </c>
      <c r="L1647" s="129" t="s">
        <v>1828</v>
      </c>
      <c r="M1647" s="129" t="s">
        <v>1828</v>
      </c>
      <c r="N1647" s="129" t="s">
        <v>1828</v>
      </c>
      <c r="O1647" s="129" t="s">
        <v>1828</v>
      </c>
      <c r="P1647" s="129" t="s">
        <v>1828</v>
      </c>
      <c r="Q1647" s="129" t="s">
        <v>1828</v>
      </c>
      <c r="R1647" s="129" t="s">
        <v>1828</v>
      </c>
      <c r="S1647" s="129" t="s">
        <v>1828</v>
      </c>
      <c r="T1647" s="129" t="s">
        <v>1828</v>
      </c>
      <c r="U1647" s="129" t="s">
        <v>1828</v>
      </c>
      <c r="V1647" s="129" t="s">
        <v>1828</v>
      </c>
      <c r="W1647" s="129" t="s">
        <v>1828</v>
      </c>
      <c r="X1647" s="129">
        <v>1.2E-2</v>
      </c>
      <c r="Y1647" s="129">
        <v>5.5E-2</v>
      </c>
      <c r="Z1647" s="129">
        <v>1</v>
      </c>
      <c r="AA1647" s="129">
        <v>1.2</v>
      </c>
      <c r="AB1647" s="129">
        <v>2.8</v>
      </c>
      <c r="AC1647" s="129">
        <v>16.399999999999999</v>
      </c>
      <c r="AD1647" s="129">
        <v>100</v>
      </c>
      <c r="AE1647" s="129">
        <v>235.09</v>
      </c>
      <c r="AF1647" s="129">
        <v>272.12</v>
      </c>
      <c r="AG1647" s="129">
        <v>284.20999999999998</v>
      </c>
      <c r="AH1647" s="129">
        <v>310.40600000000001</v>
      </c>
      <c r="AI1647" s="129">
        <v>376.43599999999998</v>
      </c>
      <c r="AJ1647" s="129">
        <v>444.93099999999998</v>
      </c>
      <c r="AK1647" s="129">
        <v>489.26600000000002</v>
      </c>
      <c r="AL1647" s="129">
        <v>624.16399999999999</v>
      </c>
      <c r="AM1647" s="129">
        <v>957.70399999999995</v>
      </c>
      <c r="AN1647" s="130">
        <v>1051.92</v>
      </c>
      <c r="AO1647" s="130">
        <v>1214.2729999999999</v>
      </c>
      <c r="AP1647" s="130">
        <v>1247.325</v>
      </c>
      <c r="AQ1647" s="130">
        <v>1322.164</v>
      </c>
      <c r="AR1647" s="130">
        <v>1401.4939999999999</v>
      </c>
      <c r="AS1647" s="130">
        <v>1485.5840000000001</v>
      </c>
      <c r="AT1647" s="130">
        <v>1574.7190000000001</v>
      </c>
      <c r="AU1647" s="130">
        <v>1661.329</v>
      </c>
      <c r="AV1647" s="130">
        <v>1752.702</v>
      </c>
      <c r="AW1647" s="129">
        <v>2012</v>
      </c>
    </row>
    <row r="1648" spans="1:49">
      <c r="A1648" s="129">
        <v>636</v>
      </c>
      <c r="B1648" s="129" t="s">
        <v>2973</v>
      </c>
      <c r="C1648" s="129" t="s">
        <v>1673</v>
      </c>
      <c r="D1648" s="129" t="s">
        <v>2972</v>
      </c>
      <c r="E1648" s="129" t="s">
        <v>1672</v>
      </c>
      <c r="F1648" s="129" t="s">
        <v>1671</v>
      </c>
      <c r="G1648" s="129" t="s">
        <v>1655</v>
      </c>
      <c r="I1648" s="129" t="s">
        <v>1670</v>
      </c>
      <c r="J1648" s="129" t="s">
        <v>1595</v>
      </c>
      <c r="K1648" s="129">
        <v>52.173999999999999</v>
      </c>
      <c r="L1648" s="129">
        <v>40.713999999999999</v>
      </c>
      <c r="M1648" s="129">
        <v>-11.093999999999999</v>
      </c>
      <c r="N1648" s="129">
        <v>159.083</v>
      </c>
      <c r="O1648" s="129">
        <v>39.22</v>
      </c>
      <c r="P1648" s="129">
        <v>38.26</v>
      </c>
      <c r="Q1648" s="129">
        <v>106.47</v>
      </c>
      <c r="R1648" s="129">
        <v>120.59</v>
      </c>
      <c r="S1648" s="129">
        <v>56.12</v>
      </c>
      <c r="T1648" s="129">
        <v>264.97000000000003</v>
      </c>
      <c r="U1648" s="130">
        <v>4227.9799999999996</v>
      </c>
      <c r="V1648" s="130">
        <v>2729.79</v>
      </c>
      <c r="W1648" s="130">
        <v>4583.08</v>
      </c>
      <c r="X1648" s="130">
        <v>9796.9</v>
      </c>
      <c r="Y1648" s="129">
        <v>370.27199999999999</v>
      </c>
      <c r="Z1648" s="130">
        <v>1705.11</v>
      </c>
      <c r="AA1648" s="129">
        <v>20</v>
      </c>
      <c r="AB1648" s="129">
        <v>133.333</v>
      </c>
      <c r="AC1648" s="129">
        <v>485.714</v>
      </c>
      <c r="AD1648" s="129">
        <v>509.75599999999997</v>
      </c>
      <c r="AE1648" s="129">
        <v>135.09</v>
      </c>
      <c r="AF1648" s="129">
        <v>15.750999999999999</v>
      </c>
      <c r="AG1648" s="129">
        <v>4.4429999999999996</v>
      </c>
      <c r="AH1648" s="129">
        <v>9.2170000000000005</v>
      </c>
      <c r="AI1648" s="129">
        <v>21.271999999999998</v>
      </c>
      <c r="AJ1648" s="129">
        <v>18.196000000000002</v>
      </c>
      <c r="AK1648" s="129">
        <v>9.9640000000000004</v>
      </c>
      <c r="AL1648" s="129">
        <v>27.571999999999999</v>
      </c>
      <c r="AM1648" s="129">
        <v>53.438000000000002</v>
      </c>
      <c r="AN1648" s="129">
        <v>9.8379999999999992</v>
      </c>
      <c r="AO1648" s="129">
        <v>15.433999999999999</v>
      </c>
      <c r="AP1648" s="129">
        <v>2.722</v>
      </c>
      <c r="AQ1648" s="129">
        <v>6</v>
      </c>
      <c r="AR1648" s="129">
        <v>6</v>
      </c>
      <c r="AS1648" s="129">
        <v>6</v>
      </c>
      <c r="AT1648" s="129">
        <v>6</v>
      </c>
      <c r="AU1648" s="129">
        <v>5.5</v>
      </c>
      <c r="AV1648" s="129">
        <v>5.5</v>
      </c>
      <c r="AW1648" s="129">
        <v>2012</v>
      </c>
    </row>
    <row r="1649" spans="1:49">
      <c r="A1649" s="129">
        <v>636</v>
      </c>
      <c r="B1649" s="129" t="s">
        <v>2973</v>
      </c>
      <c r="C1649" s="129" t="s">
        <v>1669</v>
      </c>
      <c r="D1649" s="129" t="s">
        <v>2972</v>
      </c>
      <c r="E1649" s="129" t="s">
        <v>1668</v>
      </c>
      <c r="G1649" s="129" t="s">
        <v>50</v>
      </c>
    </row>
    <row r="1650" spans="1:49">
      <c r="A1650" s="129">
        <v>636</v>
      </c>
      <c r="B1650" s="129" t="s">
        <v>2973</v>
      </c>
      <c r="C1650" s="129" t="s">
        <v>1667</v>
      </c>
      <c r="D1650" s="129" t="s">
        <v>2972</v>
      </c>
      <c r="E1650" s="129" t="s">
        <v>1666</v>
      </c>
      <c r="F1650" s="129" t="s">
        <v>1665</v>
      </c>
      <c r="G1650" s="129" t="s">
        <v>1655</v>
      </c>
      <c r="I1650" s="129" t="s">
        <v>2977</v>
      </c>
      <c r="J1650" s="129" t="s">
        <v>1595</v>
      </c>
      <c r="K1650" s="129" t="s">
        <v>1595</v>
      </c>
      <c r="L1650" s="129" t="s">
        <v>1595</v>
      </c>
      <c r="M1650" s="129" t="s">
        <v>1595</v>
      </c>
      <c r="N1650" s="129" t="s">
        <v>1595</v>
      </c>
      <c r="O1650" s="129" t="s">
        <v>1595</v>
      </c>
      <c r="P1650" s="129" t="s">
        <v>1595</v>
      </c>
      <c r="Q1650" s="129" t="s">
        <v>1595</v>
      </c>
      <c r="R1650" s="129" t="s">
        <v>1595</v>
      </c>
      <c r="S1650" s="129" t="s">
        <v>1595</v>
      </c>
      <c r="T1650" s="129" t="s">
        <v>1595</v>
      </c>
      <c r="U1650" s="129" t="s">
        <v>1595</v>
      </c>
      <c r="V1650" s="129" t="s">
        <v>1595</v>
      </c>
      <c r="W1650" s="129" t="s">
        <v>1595</v>
      </c>
      <c r="X1650" s="129" t="s">
        <v>1595</v>
      </c>
      <c r="Y1650" s="129" t="s">
        <v>1595</v>
      </c>
      <c r="Z1650" s="129" t="s">
        <v>1595</v>
      </c>
      <c r="AA1650" s="129">
        <v>-29.053000000000001</v>
      </c>
      <c r="AB1650" s="129">
        <v>32.380000000000003</v>
      </c>
      <c r="AC1650" s="129">
        <v>-37.997999999999998</v>
      </c>
      <c r="AD1650" s="129">
        <v>35.649000000000001</v>
      </c>
      <c r="AE1650" s="129">
        <v>-50.030999999999999</v>
      </c>
      <c r="AF1650" s="129">
        <v>-24.841999999999999</v>
      </c>
      <c r="AG1650" s="129">
        <v>7.5590000000000002</v>
      </c>
      <c r="AH1650" s="129">
        <v>25.739000000000001</v>
      </c>
      <c r="AI1650" s="129">
        <v>32.506999999999998</v>
      </c>
      <c r="AJ1650" s="129">
        <v>2.5910000000000002</v>
      </c>
      <c r="AK1650" s="129">
        <v>77.055000000000007</v>
      </c>
      <c r="AL1650" s="129">
        <v>12.852</v>
      </c>
      <c r="AM1650" s="129">
        <v>-12.644</v>
      </c>
      <c r="AN1650" s="129">
        <v>39.497999999999998</v>
      </c>
      <c r="AO1650" s="129">
        <v>6.9429999999999996</v>
      </c>
      <c r="AP1650" s="129">
        <v>-13.625999999999999</v>
      </c>
      <c r="AQ1650" s="129">
        <v>1.609</v>
      </c>
      <c r="AR1650" s="129">
        <v>15.847</v>
      </c>
      <c r="AS1650" s="129">
        <v>6.0810000000000004</v>
      </c>
      <c r="AT1650" s="129">
        <v>8.8219999999999992</v>
      </c>
      <c r="AU1650" s="129">
        <v>11.738</v>
      </c>
      <c r="AV1650" s="129">
        <v>6.9710000000000001</v>
      </c>
      <c r="AW1650" s="129">
        <v>2012</v>
      </c>
    </row>
    <row r="1651" spans="1:49">
      <c r="A1651" s="129">
        <v>636</v>
      </c>
      <c r="B1651" s="129" t="s">
        <v>2973</v>
      </c>
      <c r="C1651" s="129" t="s">
        <v>1664</v>
      </c>
      <c r="D1651" s="129" t="s">
        <v>2972</v>
      </c>
      <c r="E1651" s="129" t="s">
        <v>1663</v>
      </c>
      <c r="F1651" s="129" t="s">
        <v>1662</v>
      </c>
      <c r="G1651" s="129" t="s">
        <v>1655</v>
      </c>
      <c r="I1651" s="129" t="s">
        <v>2977</v>
      </c>
      <c r="J1651" s="129">
        <v>-5.0250000000000004</v>
      </c>
      <c r="K1651" s="129">
        <v>-5.3789999999999996</v>
      </c>
      <c r="L1651" s="129">
        <v>4.444</v>
      </c>
      <c r="M1651" s="129">
        <v>10.478999999999999</v>
      </c>
      <c r="N1651" s="129">
        <v>0</v>
      </c>
      <c r="O1651" s="129" t="s">
        <v>1828</v>
      </c>
      <c r="P1651" s="129">
        <v>6.859</v>
      </c>
      <c r="Q1651" s="129">
        <v>6.4279999999999999</v>
      </c>
      <c r="R1651" s="129">
        <v>-11.82</v>
      </c>
      <c r="S1651" s="129">
        <v>16.105</v>
      </c>
      <c r="T1651" s="129">
        <v>-17.648</v>
      </c>
      <c r="U1651" s="129">
        <v>-20.742000000000001</v>
      </c>
      <c r="V1651" s="129">
        <v>-31.420999999999999</v>
      </c>
      <c r="W1651" s="129">
        <v>-29.029</v>
      </c>
      <c r="X1651" s="129">
        <v>5.5720000000000001</v>
      </c>
      <c r="Y1651" s="129">
        <v>39.585000000000001</v>
      </c>
      <c r="Z1651" s="129">
        <v>-0.47</v>
      </c>
      <c r="AA1651" s="129">
        <v>-23.553999999999998</v>
      </c>
      <c r="AB1651" s="129">
        <v>27.795000000000002</v>
      </c>
      <c r="AC1651" s="129">
        <v>-45.127000000000002</v>
      </c>
      <c r="AD1651" s="129">
        <v>32.457000000000001</v>
      </c>
      <c r="AE1651" s="129">
        <v>20.026</v>
      </c>
      <c r="AF1651" s="129">
        <v>34.103999999999999</v>
      </c>
      <c r="AG1651" s="129">
        <v>9.5350000000000001</v>
      </c>
      <c r="AH1651" s="129">
        <v>29.347000000000001</v>
      </c>
      <c r="AI1651" s="129">
        <v>29.512</v>
      </c>
      <c r="AJ1651" s="129">
        <v>2.64</v>
      </c>
      <c r="AK1651" s="129">
        <v>77.475999999999999</v>
      </c>
      <c r="AL1651" s="129">
        <v>11.821</v>
      </c>
      <c r="AM1651" s="129">
        <v>-15.676</v>
      </c>
      <c r="AN1651" s="129">
        <v>43.286000000000001</v>
      </c>
      <c r="AO1651" s="129">
        <v>8.4169999999999998</v>
      </c>
      <c r="AP1651" s="129">
        <v>-16.984000000000002</v>
      </c>
      <c r="AQ1651" s="129">
        <v>7.0590000000000002</v>
      </c>
      <c r="AR1651" s="129">
        <v>16.779</v>
      </c>
      <c r="AS1651" s="129">
        <v>6.0810000000000004</v>
      </c>
      <c r="AT1651" s="129">
        <v>8.8219999999999992</v>
      </c>
      <c r="AU1651" s="129">
        <v>11.738</v>
      </c>
      <c r="AV1651" s="129">
        <v>6.9710000000000001</v>
      </c>
      <c r="AW1651" s="129">
        <v>2012</v>
      </c>
    </row>
    <row r="1652" spans="1:49">
      <c r="A1652" s="129">
        <v>636</v>
      </c>
      <c r="B1652" s="129" t="s">
        <v>2973</v>
      </c>
      <c r="C1652" s="129" t="s">
        <v>1661</v>
      </c>
      <c r="D1652" s="129" t="s">
        <v>2972</v>
      </c>
      <c r="E1652" s="129" t="s">
        <v>1660</v>
      </c>
      <c r="F1652" s="129" t="s">
        <v>1659</v>
      </c>
      <c r="G1652" s="129" t="s">
        <v>1655</v>
      </c>
      <c r="I1652" s="129" t="s">
        <v>2977</v>
      </c>
      <c r="J1652" s="129" t="s">
        <v>1595</v>
      </c>
      <c r="K1652" s="129" t="s">
        <v>1595</v>
      </c>
      <c r="L1652" s="129" t="s">
        <v>1595</v>
      </c>
      <c r="M1652" s="129" t="s">
        <v>1595</v>
      </c>
      <c r="N1652" s="129" t="s">
        <v>1595</v>
      </c>
      <c r="O1652" s="129" t="s">
        <v>1595</v>
      </c>
      <c r="P1652" s="129" t="s">
        <v>1595</v>
      </c>
      <c r="Q1652" s="129" t="s">
        <v>1595</v>
      </c>
      <c r="R1652" s="129" t="s">
        <v>1595</v>
      </c>
      <c r="S1652" s="129" t="s">
        <v>1595</v>
      </c>
      <c r="T1652" s="129" t="s">
        <v>1595</v>
      </c>
      <c r="U1652" s="129" t="s">
        <v>1595</v>
      </c>
      <c r="V1652" s="129" t="s">
        <v>1595</v>
      </c>
      <c r="W1652" s="129">
        <v>9.9149999999999991</v>
      </c>
      <c r="X1652" s="129">
        <v>9.9149999999999991</v>
      </c>
      <c r="Y1652" s="129">
        <v>28.334</v>
      </c>
      <c r="Z1652" s="129">
        <v>-4.3730000000000002</v>
      </c>
      <c r="AA1652" s="129">
        <v>-26.085999999999999</v>
      </c>
      <c r="AB1652" s="129">
        <v>10.377000000000001</v>
      </c>
      <c r="AC1652" s="129">
        <v>-22.952000000000002</v>
      </c>
      <c r="AD1652" s="129">
        <v>-6.0780000000000003</v>
      </c>
      <c r="AE1652" s="129">
        <v>-34.851999999999997</v>
      </c>
      <c r="AF1652" s="129">
        <v>-31.462</v>
      </c>
      <c r="AG1652" s="129">
        <v>-4.8600000000000003</v>
      </c>
      <c r="AH1652" s="129">
        <v>-22.809000000000001</v>
      </c>
      <c r="AI1652" s="129">
        <v>34.81</v>
      </c>
      <c r="AJ1652" s="129">
        <v>-25.29</v>
      </c>
      <c r="AK1652" s="129">
        <v>60.173999999999999</v>
      </c>
      <c r="AL1652" s="129">
        <v>9.7119999999999997</v>
      </c>
      <c r="AM1652" s="129">
        <v>-0.32100000000000001</v>
      </c>
      <c r="AN1652" s="129">
        <v>37.871000000000002</v>
      </c>
      <c r="AO1652" s="129">
        <v>22.843</v>
      </c>
      <c r="AP1652" s="129">
        <v>-2.004</v>
      </c>
      <c r="AQ1652" s="129">
        <v>6.9930000000000003</v>
      </c>
      <c r="AR1652" s="129">
        <v>9.7669999999999995</v>
      </c>
      <c r="AS1652" s="129">
        <v>8.2469999999999999</v>
      </c>
      <c r="AT1652" s="129">
        <v>15.855</v>
      </c>
      <c r="AU1652" s="129">
        <v>12.09</v>
      </c>
      <c r="AV1652" s="129">
        <v>8.8539999999999992</v>
      </c>
      <c r="AW1652" s="129">
        <v>2012</v>
      </c>
    </row>
    <row r="1653" spans="1:49">
      <c r="A1653" s="129">
        <v>636</v>
      </c>
      <c r="B1653" s="129" t="s">
        <v>2973</v>
      </c>
      <c r="C1653" s="129" t="s">
        <v>1658</v>
      </c>
      <c r="D1653" s="129" t="s">
        <v>2972</v>
      </c>
      <c r="E1653" s="129" t="s">
        <v>1657</v>
      </c>
      <c r="F1653" s="129" t="s">
        <v>1656</v>
      </c>
      <c r="G1653" s="129" t="s">
        <v>1655</v>
      </c>
      <c r="I1653" s="129" t="s">
        <v>2977</v>
      </c>
      <c r="J1653" s="129">
        <v>-4.718</v>
      </c>
      <c r="K1653" s="129">
        <v>-23.106999999999999</v>
      </c>
      <c r="L1653" s="129">
        <v>10.619</v>
      </c>
      <c r="M1653" s="129">
        <v>7.181</v>
      </c>
      <c r="N1653" s="129">
        <v>0</v>
      </c>
      <c r="O1653" s="129">
        <v>9.8960000000000008</v>
      </c>
      <c r="P1653" s="129">
        <v>-15.933999999999999</v>
      </c>
      <c r="Q1653" s="129">
        <v>8.4589999999999996</v>
      </c>
      <c r="R1653" s="129">
        <v>5.4009999999999998</v>
      </c>
      <c r="S1653" s="129">
        <v>-3.2770000000000001</v>
      </c>
      <c r="T1653" s="129">
        <v>8.8999999999999996E-2</v>
      </c>
      <c r="U1653" s="129">
        <v>-26.094000000000001</v>
      </c>
      <c r="V1653" s="129">
        <v>-28.724</v>
      </c>
      <c r="W1653" s="129">
        <v>-2.871</v>
      </c>
      <c r="X1653" s="129">
        <v>12.612</v>
      </c>
      <c r="Y1653" s="129">
        <v>20.077999999999999</v>
      </c>
      <c r="Z1653" s="129">
        <v>-2.214</v>
      </c>
      <c r="AA1653" s="129">
        <v>-17.364999999999998</v>
      </c>
      <c r="AB1653" s="129">
        <v>4.9160000000000004</v>
      </c>
      <c r="AC1653" s="129">
        <v>-19.492999999999999</v>
      </c>
      <c r="AD1653" s="129">
        <v>-6.0780000000000003</v>
      </c>
      <c r="AE1653" s="129">
        <v>-34.851999999999997</v>
      </c>
      <c r="AF1653" s="129">
        <v>-31.462</v>
      </c>
      <c r="AG1653" s="129">
        <v>-6.0119999999999996</v>
      </c>
      <c r="AH1653" s="129">
        <v>-21.960999999999999</v>
      </c>
      <c r="AI1653" s="129">
        <v>26.47</v>
      </c>
      <c r="AJ1653" s="129">
        <v>-24.167999999999999</v>
      </c>
      <c r="AK1653" s="129">
        <v>72.894000000000005</v>
      </c>
      <c r="AL1653" s="129">
        <v>8.1519999999999992</v>
      </c>
      <c r="AM1653" s="129">
        <v>-6.4080000000000004</v>
      </c>
      <c r="AN1653" s="129">
        <v>47.378999999999998</v>
      </c>
      <c r="AO1653" s="129">
        <v>21.274999999999999</v>
      </c>
      <c r="AP1653" s="129">
        <v>-2.004</v>
      </c>
      <c r="AQ1653" s="129">
        <v>6.9930000000000003</v>
      </c>
      <c r="AR1653" s="129">
        <v>9.7669999999999995</v>
      </c>
      <c r="AS1653" s="129">
        <v>8.2469999999999999</v>
      </c>
      <c r="AT1653" s="129">
        <v>15.855</v>
      </c>
      <c r="AU1653" s="129">
        <v>12.09</v>
      </c>
      <c r="AV1653" s="129">
        <v>8.8539999999999992</v>
      </c>
      <c r="AW1653" s="129">
        <v>2012</v>
      </c>
    </row>
    <row r="1654" spans="1:49">
      <c r="A1654" s="129">
        <v>636</v>
      </c>
      <c r="B1654" s="129" t="s">
        <v>2973</v>
      </c>
      <c r="C1654" s="129" t="s">
        <v>1653</v>
      </c>
      <c r="D1654" s="129" t="s">
        <v>2972</v>
      </c>
      <c r="E1654" s="129" t="s">
        <v>80</v>
      </c>
      <c r="F1654" s="129" t="s">
        <v>1652</v>
      </c>
      <c r="G1654" s="129" t="s">
        <v>1651</v>
      </c>
    </row>
    <row r="1655" spans="1:49">
      <c r="A1655" s="129">
        <v>636</v>
      </c>
      <c r="B1655" s="129" t="s">
        <v>2973</v>
      </c>
      <c r="C1655" s="129" t="s">
        <v>1650</v>
      </c>
      <c r="D1655" s="129" t="s">
        <v>2972</v>
      </c>
      <c r="E1655" s="129" t="s">
        <v>1649</v>
      </c>
      <c r="F1655" s="129" t="s">
        <v>1648</v>
      </c>
      <c r="G1655" s="129" t="s">
        <v>84</v>
      </c>
      <c r="H1655" s="129" t="s">
        <v>5</v>
      </c>
    </row>
    <row r="1656" spans="1:49">
      <c r="A1656" s="129">
        <v>636</v>
      </c>
      <c r="B1656" s="129" t="s">
        <v>2973</v>
      </c>
      <c r="C1656" s="129" t="s">
        <v>1647</v>
      </c>
      <c r="D1656" s="129" t="s">
        <v>2972</v>
      </c>
      <c r="E1656" s="129" t="s">
        <v>15</v>
      </c>
      <c r="F1656" s="129" t="s">
        <v>1646</v>
      </c>
      <c r="G1656" s="129" t="s">
        <v>84</v>
      </c>
      <c r="H1656" s="129" t="s">
        <v>5</v>
      </c>
      <c r="I1656" s="129" t="s">
        <v>2976</v>
      </c>
      <c r="J1656" s="129">
        <v>29.82</v>
      </c>
      <c r="K1656" s="129">
        <v>30.803999999999998</v>
      </c>
      <c r="L1656" s="129">
        <v>31.821000000000002</v>
      </c>
      <c r="M1656" s="129">
        <v>32.871000000000002</v>
      </c>
      <c r="N1656" s="129">
        <v>33.954999999999998</v>
      </c>
      <c r="O1656" s="129">
        <v>35.076000000000001</v>
      </c>
      <c r="P1656" s="129">
        <v>36.232999999999997</v>
      </c>
      <c r="Q1656" s="129">
        <v>37.429000000000002</v>
      </c>
      <c r="R1656" s="129">
        <v>38.664000000000001</v>
      </c>
      <c r="S1656" s="129">
        <v>39.94</v>
      </c>
      <c r="T1656" s="129">
        <v>41.258000000000003</v>
      </c>
      <c r="U1656" s="129">
        <v>42.62</v>
      </c>
      <c r="V1656" s="129">
        <v>44.026000000000003</v>
      </c>
      <c r="W1656" s="129">
        <v>45.478999999999999</v>
      </c>
      <c r="X1656" s="129">
        <v>46.98</v>
      </c>
      <c r="Y1656" s="129">
        <v>48.53</v>
      </c>
      <c r="Z1656" s="129">
        <v>49.761000000000003</v>
      </c>
      <c r="AA1656" s="129">
        <v>50.811999999999998</v>
      </c>
      <c r="AB1656" s="129">
        <v>51.789000000000001</v>
      </c>
      <c r="AC1656" s="129">
        <v>52.820999999999998</v>
      </c>
      <c r="AD1656" s="129">
        <v>54</v>
      </c>
      <c r="AE1656" s="129">
        <v>54</v>
      </c>
      <c r="AF1656" s="129">
        <v>55.62</v>
      </c>
      <c r="AG1656" s="129">
        <v>57.289000000000001</v>
      </c>
      <c r="AH1656" s="129">
        <v>59.006999999999998</v>
      </c>
      <c r="AI1656" s="129">
        <v>60.777000000000001</v>
      </c>
      <c r="AJ1656" s="129">
        <v>62.600999999999999</v>
      </c>
      <c r="AK1656" s="129">
        <v>64.478999999999999</v>
      </c>
      <c r="AL1656" s="129">
        <v>66.412999999999997</v>
      </c>
      <c r="AM1656" s="129">
        <v>68.406000000000006</v>
      </c>
      <c r="AN1656" s="129">
        <v>70.457999999999998</v>
      </c>
      <c r="AO1656" s="129">
        <v>72.570999999999998</v>
      </c>
      <c r="AP1656" s="129">
        <v>74.748999999999995</v>
      </c>
      <c r="AQ1656" s="129">
        <v>76.991</v>
      </c>
      <c r="AR1656" s="129">
        <v>79.301000000000002</v>
      </c>
      <c r="AS1656" s="129">
        <v>81.680000000000007</v>
      </c>
      <c r="AT1656" s="129">
        <v>84.13</v>
      </c>
      <c r="AU1656" s="129">
        <v>86.653999999999996</v>
      </c>
      <c r="AV1656" s="129">
        <v>89.254000000000005</v>
      </c>
      <c r="AW1656" s="129">
        <v>1983</v>
      </c>
    </row>
    <row r="1657" spans="1:49">
      <c r="A1657" s="129">
        <v>636</v>
      </c>
      <c r="B1657" s="129" t="s">
        <v>2973</v>
      </c>
      <c r="C1657" s="129" t="s">
        <v>1644</v>
      </c>
      <c r="D1657" s="129" t="s">
        <v>2972</v>
      </c>
      <c r="E1657" s="129" t="s">
        <v>1642</v>
      </c>
      <c r="F1657" s="129" t="s">
        <v>1641</v>
      </c>
      <c r="G1657" s="129" t="s">
        <v>1608</v>
      </c>
      <c r="H1657" s="129" t="s">
        <v>1604</v>
      </c>
      <c r="I1657" s="129" t="s">
        <v>2975</v>
      </c>
      <c r="J1657" s="129" t="s">
        <v>1595</v>
      </c>
      <c r="K1657" s="129" t="s">
        <v>1595</v>
      </c>
      <c r="L1657" s="129" t="s">
        <v>1595</v>
      </c>
      <c r="M1657" s="129" t="s">
        <v>1595</v>
      </c>
      <c r="N1657" s="129" t="s">
        <v>1595</v>
      </c>
      <c r="O1657" s="129" t="s">
        <v>1595</v>
      </c>
      <c r="P1657" s="129" t="s">
        <v>1595</v>
      </c>
      <c r="Q1657" s="129" t="s">
        <v>1595</v>
      </c>
      <c r="R1657" s="129" t="s">
        <v>1595</v>
      </c>
      <c r="S1657" s="129" t="s">
        <v>1595</v>
      </c>
      <c r="T1657" s="129" t="s">
        <v>1595</v>
      </c>
      <c r="U1657" s="129" t="s">
        <v>1595</v>
      </c>
      <c r="V1657" s="129" t="s">
        <v>1595</v>
      </c>
      <c r="W1657" s="129" t="s">
        <v>1595</v>
      </c>
      <c r="X1657" s="129" t="s">
        <v>1595</v>
      </c>
      <c r="Y1657" s="129" t="s">
        <v>1595</v>
      </c>
      <c r="Z1657" s="129">
        <v>0.157</v>
      </c>
      <c r="AA1657" s="129">
        <v>0.40400000000000003</v>
      </c>
      <c r="AB1657" s="129">
        <v>0.59099999999999997</v>
      </c>
      <c r="AC1657" s="129">
        <v>2.3290000000000002</v>
      </c>
      <c r="AD1657" s="129">
        <v>15.090999999999999</v>
      </c>
      <c r="AE1657" s="129">
        <v>91.275999999999996</v>
      </c>
      <c r="AF1657" s="129">
        <v>159.63900000000001</v>
      </c>
      <c r="AG1657" s="129">
        <v>269.04599999999999</v>
      </c>
      <c r="AH1657" s="129">
        <v>344.84300000000002</v>
      </c>
      <c r="AI1657" s="129">
        <v>622.17499999999995</v>
      </c>
      <c r="AJ1657" s="129">
        <v>806.12099999999998</v>
      </c>
      <c r="AK1657" s="129">
        <v>877.39499999999998</v>
      </c>
      <c r="AL1657" s="130">
        <v>1376.336</v>
      </c>
      <c r="AM1657" s="130">
        <v>2206.277</v>
      </c>
      <c r="AN1657" s="130">
        <v>3929.2739999999999</v>
      </c>
      <c r="AO1657" s="130">
        <v>3939.8209999999999</v>
      </c>
      <c r="AP1657" s="130">
        <v>4923.33</v>
      </c>
      <c r="AQ1657" s="130">
        <v>5412.55</v>
      </c>
      <c r="AR1657" s="130">
        <v>5915.4170000000004</v>
      </c>
      <c r="AS1657" s="130">
        <v>6754.8389999999999</v>
      </c>
      <c r="AT1657" s="130">
        <v>7674.8760000000002</v>
      </c>
      <c r="AU1657" s="130">
        <v>8581.7849999999999</v>
      </c>
      <c r="AV1657" s="130">
        <v>9451.1309999999994</v>
      </c>
      <c r="AW1657" s="129">
        <v>2012</v>
      </c>
    </row>
    <row r="1658" spans="1:49">
      <c r="A1658" s="129">
        <v>636</v>
      </c>
      <c r="B1658" s="129" t="s">
        <v>2973</v>
      </c>
      <c r="C1658" s="129" t="s">
        <v>1643</v>
      </c>
      <c r="D1658" s="129" t="s">
        <v>2972</v>
      </c>
      <c r="E1658" s="129" t="s">
        <v>1642</v>
      </c>
      <c r="F1658" s="129" t="s">
        <v>1641</v>
      </c>
      <c r="G1658" s="129" t="s">
        <v>1597</v>
      </c>
      <c r="I1658" s="129" t="s">
        <v>1640</v>
      </c>
      <c r="J1658" s="129" t="s">
        <v>1595</v>
      </c>
      <c r="K1658" s="129" t="s">
        <v>1595</v>
      </c>
      <c r="L1658" s="129" t="s">
        <v>1595</v>
      </c>
      <c r="M1658" s="129" t="s">
        <v>1595</v>
      </c>
      <c r="N1658" s="129" t="s">
        <v>1595</v>
      </c>
      <c r="O1658" s="129" t="s">
        <v>1595</v>
      </c>
      <c r="P1658" s="129" t="s">
        <v>1595</v>
      </c>
      <c r="Q1658" s="129" t="s">
        <v>1595</v>
      </c>
      <c r="R1658" s="129" t="s">
        <v>1595</v>
      </c>
      <c r="S1658" s="129" t="s">
        <v>1595</v>
      </c>
      <c r="T1658" s="129" t="s">
        <v>1595</v>
      </c>
      <c r="U1658" s="129" t="s">
        <v>1595</v>
      </c>
      <c r="V1658" s="129" t="s">
        <v>1595</v>
      </c>
      <c r="W1658" s="129" t="s">
        <v>1595</v>
      </c>
      <c r="X1658" s="129" t="s">
        <v>1595</v>
      </c>
      <c r="Y1658" s="129" t="s">
        <v>1595</v>
      </c>
      <c r="Z1658" s="129">
        <v>5.4169999999999998</v>
      </c>
      <c r="AA1658" s="129">
        <v>5.1749999999999998</v>
      </c>
      <c r="AB1658" s="129">
        <v>5.9169999999999998</v>
      </c>
      <c r="AC1658" s="129">
        <v>4.4930000000000003</v>
      </c>
      <c r="AD1658" s="129">
        <v>5.08</v>
      </c>
      <c r="AE1658" s="129">
        <v>6.4850000000000003</v>
      </c>
      <c r="AF1658" s="129">
        <v>8.3049999999999997</v>
      </c>
      <c r="AG1658" s="129">
        <v>11.705</v>
      </c>
      <c r="AH1658" s="129">
        <v>13.257999999999999</v>
      </c>
      <c r="AI1658" s="129">
        <v>18.257000000000001</v>
      </c>
      <c r="AJ1658" s="129">
        <v>19.509</v>
      </c>
      <c r="AK1658" s="129">
        <v>16.956</v>
      </c>
      <c r="AL1658" s="129">
        <v>21.077000000000002</v>
      </c>
      <c r="AM1658" s="129">
        <v>24.317</v>
      </c>
      <c r="AN1658" s="129">
        <v>33.012</v>
      </c>
      <c r="AO1658" s="129">
        <v>27.245999999999999</v>
      </c>
      <c r="AP1658" s="129">
        <v>31.071000000000002</v>
      </c>
      <c r="AQ1658" s="129">
        <v>31.128</v>
      </c>
      <c r="AR1658" s="129">
        <v>29.713000000000001</v>
      </c>
      <c r="AS1658" s="129">
        <v>29.413</v>
      </c>
      <c r="AT1658" s="129">
        <v>29.084</v>
      </c>
      <c r="AU1658" s="129">
        <v>28.911999999999999</v>
      </c>
      <c r="AV1658" s="129">
        <v>28.524000000000001</v>
      </c>
      <c r="AW1658" s="129">
        <v>2012</v>
      </c>
    </row>
    <row r="1659" spans="1:49">
      <c r="A1659" s="129">
        <v>636</v>
      </c>
      <c r="B1659" s="129" t="s">
        <v>2973</v>
      </c>
      <c r="C1659" s="129" t="s">
        <v>1639</v>
      </c>
      <c r="D1659" s="129" t="s">
        <v>2972</v>
      </c>
      <c r="E1659" s="129" t="s">
        <v>1637</v>
      </c>
      <c r="F1659" s="129" t="s">
        <v>1636</v>
      </c>
      <c r="G1659" s="129" t="s">
        <v>1608</v>
      </c>
      <c r="H1659" s="129" t="s">
        <v>1604</v>
      </c>
      <c r="I1659" s="129" t="s">
        <v>2975</v>
      </c>
      <c r="J1659" s="129" t="s">
        <v>1595</v>
      </c>
      <c r="K1659" s="129" t="s">
        <v>1595</v>
      </c>
      <c r="L1659" s="129" t="s">
        <v>1595</v>
      </c>
      <c r="M1659" s="129" t="s">
        <v>1595</v>
      </c>
      <c r="N1659" s="129" t="s">
        <v>1595</v>
      </c>
      <c r="O1659" s="129" t="s">
        <v>1595</v>
      </c>
      <c r="P1659" s="129" t="s">
        <v>1595</v>
      </c>
      <c r="Q1659" s="129" t="s">
        <v>1595</v>
      </c>
      <c r="R1659" s="129" t="s">
        <v>1595</v>
      </c>
      <c r="S1659" s="129" t="s">
        <v>1595</v>
      </c>
      <c r="T1659" s="129" t="s">
        <v>1595</v>
      </c>
      <c r="U1659" s="129" t="s">
        <v>1595</v>
      </c>
      <c r="V1659" s="129" t="s">
        <v>1595</v>
      </c>
      <c r="W1659" s="129" t="s">
        <v>1595</v>
      </c>
      <c r="X1659" s="129" t="s">
        <v>1595</v>
      </c>
      <c r="Y1659" s="129" t="s">
        <v>1595</v>
      </c>
      <c r="Z1659" s="129">
        <v>0.27700000000000002</v>
      </c>
      <c r="AA1659" s="129">
        <v>0.86099999999999999</v>
      </c>
      <c r="AB1659" s="129">
        <v>1.2230000000000001</v>
      </c>
      <c r="AC1659" s="129">
        <v>4.891</v>
      </c>
      <c r="AD1659" s="129">
        <v>32.701000000000001</v>
      </c>
      <c r="AE1659" s="129">
        <v>115.34099999999999</v>
      </c>
      <c r="AF1659" s="129">
        <v>157.31800000000001</v>
      </c>
      <c r="AG1659" s="129">
        <v>361.75599999999997</v>
      </c>
      <c r="AH1659" s="129">
        <v>429.27</v>
      </c>
      <c r="AI1659" s="129">
        <v>768.49</v>
      </c>
      <c r="AJ1659" s="129">
        <v>953.351</v>
      </c>
      <c r="AK1659" s="130">
        <v>1076.009</v>
      </c>
      <c r="AL1659" s="130">
        <v>1626.011</v>
      </c>
      <c r="AM1659" s="130">
        <v>2441.1469999999999</v>
      </c>
      <c r="AN1659" s="130">
        <v>3342.3220000000001</v>
      </c>
      <c r="AO1659" s="130">
        <v>4193.7619999999997</v>
      </c>
      <c r="AP1659" s="130">
        <v>4938.8580000000002</v>
      </c>
      <c r="AQ1659" s="130">
        <v>5900.5379999999996</v>
      </c>
      <c r="AR1659" s="130">
        <v>6591.2929999999997</v>
      </c>
      <c r="AS1659" s="130">
        <v>7486.1409999999996</v>
      </c>
      <c r="AT1659" s="130">
        <v>8477.6200000000008</v>
      </c>
      <c r="AU1659" s="130">
        <v>9445.7389999999996</v>
      </c>
      <c r="AV1659" s="130">
        <v>10467.781000000001</v>
      </c>
      <c r="AW1659" s="129">
        <v>2012</v>
      </c>
    </row>
    <row r="1660" spans="1:49">
      <c r="A1660" s="129">
        <v>636</v>
      </c>
      <c r="B1660" s="129" t="s">
        <v>2973</v>
      </c>
      <c r="C1660" s="129" t="s">
        <v>1638</v>
      </c>
      <c r="D1660" s="129" t="s">
        <v>2972</v>
      </c>
      <c r="E1660" s="129" t="s">
        <v>1637</v>
      </c>
      <c r="F1660" s="129" t="s">
        <v>1636</v>
      </c>
      <c r="G1660" s="129" t="s">
        <v>1597</v>
      </c>
      <c r="I1660" s="129" t="s">
        <v>1635</v>
      </c>
      <c r="J1660" s="129" t="s">
        <v>1595</v>
      </c>
      <c r="K1660" s="129" t="s">
        <v>1595</v>
      </c>
      <c r="L1660" s="129" t="s">
        <v>1595</v>
      </c>
      <c r="M1660" s="129" t="s">
        <v>1595</v>
      </c>
      <c r="N1660" s="129" t="s">
        <v>1595</v>
      </c>
      <c r="O1660" s="129" t="s">
        <v>1595</v>
      </c>
      <c r="P1660" s="129" t="s">
        <v>1595</v>
      </c>
      <c r="Q1660" s="129" t="s">
        <v>1595</v>
      </c>
      <c r="R1660" s="129" t="s">
        <v>1595</v>
      </c>
      <c r="S1660" s="129" t="s">
        <v>1595</v>
      </c>
      <c r="T1660" s="129" t="s">
        <v>1595</v>
      </c>
      <c r="U1660" s="129" t="s">
        <v>1595</v>
      </c>
      <c r="V1660" s="129" t="s">
        <v>1595</v>
      </c>
      <c r="W1660" s="129" t="s">
        <v>1595</v>
      </c>
      <c r="X1660" s="129" t="s">
        <v>1595</v>
      </c>
      <c r="Y1660" s="129" t="s">
        <v>1595</v>
      </c>
      <c r="Z1660" s="129">
        <v>9.5510000000000002</v>
      </c>
      <c r="AA1660" s="129">
        <v>11.041</v>
      </c>
      <c r="AB1660" s="129">
        <v>12.239000000000001</v>
      </c>
      <c r="AC1660" s="129">
        <v>9.4380000000000006</v>
      </c>
      <c r="AD1660" s="129">
        <v>11.007999999999999</v>
      </c>
      <c r="AE1660" s="129">
        <v>8.1940000000000008</v>
      </c>
      <c r="AF1660" s="129">
        <v>8.1839999999999993</v>
      </c>
      <c r="AG1660" s="129">
        <v>15.738</v>
      </c>
      <c r="AH1660" s="129">
        <v>16.504000000000001</v>
      </c>
      <c r="AI1660" s="129">
        <v>22.55</v>
      </c>
      <c r="AJ1660" s="129">
        <v>23.071999999999999</v>
      </c>
      <c r="AK1660" s="129">
        <v>20.794</v>
      </c>
      <c r="AL1660" s="129">
        <v>24.901</v>
      </c>
      <c r="AM1660" s="129">
        <v>26.905999999999999</v>
      </c>
      <c r="AN1660" s="129">
        <v>28.081</v>
      </c>
      <c r="AO1660" s="129">
        <v>29.003</v>
      </c>
      <c r="AP1660" s="129">
        <v>31.169</v>
      </c>
      <c r="AQ1660" s="129">
        <v>33.933999999999997</v>
      </c>
      <c r="AR1660" s="129">
        <v>33.107999999999997</v>
      </c>
      <c r="AS1660" s="129">
        <v>32.597000000000001</v>
      </c>
      <c r="AT1660" s="129">
        <v>32.125999999999998</v>
      </c>
      <c r="AU1660" s="129">
        <v>31.823</v>
      </c>
      <c r="AV1660" s="129">
        <v>31.593</v>
      </c>
      <c r="AW1660" s="129">
        <v>2012</v>
      </c>
    </row>
    <row r="1661" spans="1:49">
      <c r="A1661" s="129">
        <v>636</v>
      </c>
      <c r="B1661" s="129" t="s">
        <v>2973</v>
      </c>
      <c r="C1661" s="129" t="s">
        <v>1634</v>
      </c>
      <c r="D1661" s="129" t="s">
        <v>2972</v>
      </c>
      <c r="E1661" s="129" t="s">
        <v>1632</v>
      </c>
      <c r="F1661" s="129" t="s">
        <v>1631</v>
      </c>
      <c r="G1661" s="129" t="s">
        <v>1608</v>
      </c>
      <c r="H1661" s="129" t="s">
        <v>1604</v>
      </c>
      <c r="I1661" s="129" t="s">
        <v>2975</v>
      </c>
      <c r="J1661" s="129" t="s">
        <v>1595</v>
      </c>
      <c r="K1661" s="129" t="s">
        <v>1595</v>
      </c>
      <c r="L1661" s="129" t="s">
        <v>1595</v>
      </c>
      <c r="M1661" s="129" t="s">
        <v>1595</v>
      </c>
      <c r="N1661" s="129" t="s">
        <v>1595</v>
      </c>
      <c r="O1661" s="129" t="s">
        <v>1595</v>
      </c>
      <c r="P1661" s="129" t="s">
        <v>1595</v>
      </c>
      <c r="Q1661" s="129" t="s">
        <v>1595</v>
      </c>
      <c r="R1661" s="129" t="s">
        <v>1595</v>
      </c>
      <c r="S1661" s="129" t="s">
        <v>1595</v>
      </c>
      <c r="T1661" s="129" t="s">
        <v>1595</v>
      </c>
      <c r="U1661" s="129" t="s">
        <v>1595</v>
      </c>
      <c r="V1661" s="129" t="s">
        <v>1595</v>
      </c>
      <c r="W1661" s="129" t="s">
        <v>1595</v>
      </c>
      <c r="X1661" s="129" t="s">
        <v>1595</v>
      </c>
      <c r="Y1661" s="129" t="s">
        <v>1595</v>
      </c>
      <c r="Z1661" s="129">
        <v>-0.12</v>
      </c>
      <c r="AA1661" s="129">
        <v>-0.45800000000000002</v>
      </c>
      <c r="AB1661" s="129">
        <v>-0.63200000000000001</v>
      </c>
      <c r="AC1661" s="129">
        <v>-2.5619999999999998</v>
      </c>
      <c r="AD1661" s="129">
        <v>-17.61</v>
      </c>
      <c r="AE1661" s="129">
        <v>-24.065000000000001</v>
      </c>
      <c r="AF1661" s="129">
        <v>2.3210000000000002</v>
      </c>
      <c r="AG1661" s="129">
        <v>-92.709000000000003</v>
      </c>
      <c r="AH1661" s="129">
        <v>-84.426000000000002</v>
      </c>
      <c r="AI1661" s="129">
        <v>-146.315</v>
      </c>
      <c r="AJ1661" s="129">
        <v>-147.22999999999999</v>
      </c>
      <c r="AK1661" s="129">
        <v>-198.614</v>
      </c>
      <c r="AL1661" s="129">
        <v>-249.67500000000001</v>
      </c>
      <c r="AM1661" s="129">
        <v>-234.87</v>
      </c>
      <c r="AN1661" s="129">
        <v>586.952</v>
      </c>
      <c r="AO1661" s="129">
        <v>-253.941</v>
      </c>
      <c r="AP1661" s="129">
        <v>-15.528</v>
      </c>
      <c r="AQ1661" s="129">
        <v>-487.988</v>
      </c>
      <c r="AR1661" s="129">
        <v>-675.87599999999998</v>
      </c>
      <c r="AS1661" s="129">
        <v>-731.30200000000002</v>
      </c>
      <c r="AT1661" s="129">
        <v>-802.74400000000003</v>
      </c>
      <c r="AU1661" s="129">
        <v>-863.95299999999997</v>
      </c>
      <c r="AV1661" s="130">
        <v>-1016.65</v>
      </c>
      <c r="AW1661" s="129">
        <v>2012</v>
      </c>
    </row>
    <row r="1662" spans="1:49">
      <c r="A1662" s="129">
        <v>636</v>
      </c>
      <c r="B1662" s="129" t="s">
        <v>2973</v>
      </c>
      <c r="C1662" s="129" t="s">
        <v>1633</v>
      </c>
      <c r="D1662" s="129" t="s">
        <v>2972</v>
      </c>
      <c r="E1662" s="129" t="s">
        <v>1632</v>
      </c>
      <c r="F1662" s="129" t="s">
        <v>1631</v>
      </c>
      <c r="G1662" s="129" t="s">
        <v>1597</v>
      </c>
      <c r="I1662" s="129" t="s">
        <v>1630</v>
      </c>
      <c r="J1662" s="129" t="s">
        <v>1595</v>
      </c>
      <c r="K1662" s="129" t="s">
        <v>1595</v>
      </c>
      <c r="L1662" s="129" t="s">
        <v>1595</v>
      </c>
      <c r="M1662" s="129" t="s">
        <v>1595</v>
      </c>
      <c r="N1662" s="129" t="s">
        <v>1595</v>
      </c>
      <c r="O1662" s="129" t="s">
        <v>1595</v>
      </c>
      <c r="P1662" s="129" t="s">
        <v>1595</v>
      </c>
      <c r="Q1662" s="129" t="s">
        <v>1595</v>
      </c>
      <c r="R1662" s="129" t="s">
        <v>1595</v>
      </c>
      <c r="S1662" s="129" t="s">
        <v>1595</v>
      </c>
      <c r="T1662" s="129" t="s">
        <v>1595</v>
      </c>
      <c r="U1662" s="129" t="s">
        <v>1595</v>
      </c>
      <c r="V1662" s="129" t="s">
        <v>1595</v>
      </c>
      <c r="W1662" s="129" t="s">
        <v>1595</v>
      </c>
      <c r="X1662" s="129" t="s">
        <v>1595</v>
      </c>
      <c r="Y1662" s="129" t="s">
        <v>1595</v>
      </c>
      <c r="Z1662" s="129">
        <v>-4.1340000000000003</v>
      </c>
      <c r="AA1662" s="129">
        <v>-5.8659999999999997</v>
      </c>
      <c r="AB1662" s="129">
        <v>-6.3220000000000001</v>
      </c>
      <c r="AC1662" s="129">
        <v>-4.9450000000000003</v>
      </c>
      <c r="AD1662" s="129">
        <v>-5.9279999999999999</v>
      </c>
      <c r="AE1662" s="129">
        <v>-1.71</v>
      </c>
      <c r="AF1662" s="129">
        <v>0.121</v>
      </c>
      <c r="AG1662" s="129">
        <v>-4.0330000000000004</v>
      </c>
      <c r="AH1662" s="129">
        <v>-3.246</v>
      </c>
      <c r="AI1662" s="129">
        <v>-4.2930000000000001</v>
      </c>
      <c r="AJ1662" s="129">
        <v>-3.5630000000000002</v>
      </c>
      <c r="AK1662" s="129">
        <v>-3.8380000000000001</v>
      </c>
      <c r="AL1662" s="129">
        <v>-3.8239999999999998</v>
      </c>
      <c r="AM1662" s="129">
        <v>-2.589</v>
      </c>
      <c r="AN1662" s="129">
        <v>4.931</v>
      </c>
      <c r="AO1662" s="129">
        <v>-1.756</v>
      </c>
      <c r="AP1662" s="129">
        <v>-9.8000000000000004E-2</v>
      </c>
      <c r="AQ1662" s="129">
        <v>-2.806</v>
      </c>
      <c r="AR1662" s="129">
        <v>-3.395</v>
      </c>
      <c r="AS1662" s="129">
        <v>-3.1840000000000002</v>
      </c>
      <c r="AT1662" s="129">
        <v>-3.0419999999999998</v>
      </c>
      <c r="AU1662" s="129">
        <v>-2.911</v>
      </c>
      <c r="AV1662" s="129">
        <v>-3.0680000000000001</v>
      </c>
      <c r="AW1662" s="129">
        <v>2012</v>
      </c>
    </row>
    <row r="1663" spans="1:49">
      <c r="A1663" s="129">
        <v>636</v>
      </c>
      <c r="B1663" s="129" t="s">
        <v>2973</v>
      </c>
      <c r="C1663" s="129" t="s">
        <v>1629</v>
      </c>
      <c r="D1663" s="129" t="s">
        <v>2972</v>
      </c>
      <c r="E1663" s="129" t="s">
        <v>1627</v>
      </c>
      <c r="F1663" s="129" t="s">
        <v>1626</v>
      </c>
      <c r="G1663" s="129" t="s">
        <v>1608</v>
      </c>
      <c r="H1663" s="129" t="s">
        <v>1604</v>
      </c>
    </row>
    <row r="1664" spans="1:49">
      <c r="A1664" s="129">
        <v>636</v>
      </c>
      <c r="B1664" s="129" t="s">
        <v>2973</v>
      </c>
      <c r="C1664" s="129" t="s">
        <v>1628</v>
      </c>
      <c r="D1664" s="129" t="s">
        <v>2972</v>
      </c>
      <c r="E1664" s="129" t="s">
        <v>1627</v>
      </c>
      <c r="F1664" s="129" t="s">
        <v>1626</v>
      </c>
      <c r="G1664" s="129" t="s">
        <v>1625</v>
      </c>
    </row>
    <row r="1665" spans="1:49">
      <c r="A1665" s="129">
        <v>636</v>
      </c>
      <c r="B1665" s="129" t="s">
        <v>2973</v>
      </c>
      <c r="C1665" s="129" t="s">
        <v>1624</v>
      </c>
      <c r="D1665" s="129" t="s">
        <v>2972</v>
      </c>
      <c r="E1665" s="129" t="s">
        <v>1622</v>
      </c>
      <c r="F1665" s="129" t="s">
        <v>1621</v>
      </c>
      <c r="G1665" s="129" t="s">
        <v>1608</v>
      </c>
      <c r="H1665" s="129" t="s">
        <v>1604</v>
      </c>
      <c r="I1665" s="129" t="s">
        <v>2975</v>
      </c>
      <c r="J1665" s="129" t="s">
        <v>1595</v>
      </c>
      <c r="K1665" s="129" t="s">
        <v>1595</v>
      </c>
      <c r="L1665" s="129" t="s">
        <v>1595</v>
      </c>
      <c r="M1665" s="129" t="s">
        <v>1595</v>
      </c>
      <c r="N1665" s="129" t="s">
        <v>1595</v>
      </c>
      <c r="O1665" s="129" t="s">
        <v>1595</v>
      </c>
      <c r="P1665" s="129" t="s">
        <v>1595</v>
      </c>
      <c r="Q1665" s="129" t="s">
        <v>1595</v>
      </c>
      <c r="R1665" s="129" t="s">
        <v>1595</v>
      </c>
      <c r="S1665" s="129" t="s">
        <v>1595</v>
      </c>
      <c r="T1665" s="129" t="s">
        <v>1595</v>
      </c>
      <c r="U1665" s="129" t="s">
        <v>1595</v>
      </c>
      <c r="V1665" s="129" t="s">
        <v>1595</v>
      </c>
      <c r="W1665" s="129" t="s">
        <v>1595</v>
      </c>
      <c r="X1665" s="129" t="s">
        <v>1595</v>
      </c>
      <c r="Y1665" s="129" t="s">
        <v>1595</v>
      </c>
      <c r="Z1665" s="129" t="s">
        <v>1595</v>
      </c>
      <c r="AA1665" s="129" t="s">
        <v>1595</v>
      </c>
      <c r="AB1665" s="129" t="s">
        <v>1595</v>
      </c>
      <c r="AC1665" s="129" t="s">
        <v>1595</v>
      </c>
      <c r="AD1665" s="129">
        <v>-11.436</v>
      </c>
      <c r="AE1665" s="129">
        <v>-4.5330000000000004</v>
      </c>
      <c r="AF1665" s="129">
        <v>17.657</v>
      </c>
      <c r="AG1665" s="129">
        <v>17.422999999999998</v>
      </c>
      <c r="AH1665" s="129">
        <v>13.641999999999999</v>
      </c>
      <c r="AI1665" s="129">
        <v>61.569000000000003</v>
      </c>
      <c r="AJ1665" s="129">
        <v>41.097999999999999</v>
      </c>
      <c r="AK1665" s="129">
        <v>74.998999999999995</v>
      </c>
      <c r="AL1665" s="129">
        <v>61.036000000000001</v>
      </c>
      <c r="AM1665" s="129">
        <v>261.59899999999999</v>
      </c>
      <c r="AN1665" s="129">
        <v>850.40800000000002</v>
      </c>
      <c r="AO1665" s="129">
        <v>126.876</v>
      </c>
      <c r="AP1665" s="129">
        <v>357.63499999999999</v>
      </c>
      <c r="AQ1665" s="129">
        <v>-130.23099999999999</v>
      </c>
      <c r="AR1665" s="129">
        <v>-281.40199999999999</v>
      </c>
      <c r="AS1665" s="129">
        <v>-321.91000000000003</v>
      </c>
      <c r="AT1665" s="129">
        <v>-391.34699999999998</v>
      </c>
      <c r="AU1665" s="129">
        <v>-445.48700000000002</v>
      </c>
      <c r="AV1665" s="129">
        <v>-590.86</v>
      </c>
      <c r="AW1665" s="129">
        <v>2012</v>
      </c>
    </row>
    <row r="1666" spans="1:49">
      <c r="A1666" s="129">
        <v>636</v>
      </c>
      <c r="B1666" s="129" t="s">
        <v>2973</v>
      </c>
      <c r="C1666" s="129" t="s">
        <v>1623</v>
      </c>
      <c r="D1666" s="129" t="s">
        <v>2972</v>
      </c>
      <c r="E1666" s="129" t="s">
        <v>1622</v>
      </c>
      <c r="F1666" s="129" t="s">
        <v>1621</v>
      </c>
      <c r="G1666" s="129" t="s">
        <v>1597</v>
      </c>
      <c r="I1666" s="129" t="s">
        <v>1747</v>
      </c>
      <c r="J1666" s="129" t="s">
        <v>1595</v>
      </c>
      <c r="K1666" s="129" t="s">
        <v>1595</v>
      </c>
      <c r="L1666" s="129" t="s">
        <v>1595</v>
      </c>
      <c r="M1666" s="129" t="s">
        <v>1595</v>
      </c>
      <c r="N1666" s="129" t="s">
        <v>1595</v>
      </c>
      <c r="O1666" s="129" t="s">
        <v>1595</v>
      </c>
      <c r="P1666" s="129" t="s">
        <v>1595</v>
      </c>
      <c r="Q1666" s="129" t="s">
        <v>1595</v>
      </c>
      <c r="R1666" s="129" t="s">
        <v>1595</v>
      </c>
      <c r="S1666" s="129" t="s">
        <v>1595</v>
      </c>
      <c r="T1666" s="129" t="s">
        <v>1595</v>
      </c>
      <c r="U1666" s="129" t="s">
        <v>1595</v>
      </c>
      <c r="V1666" s="129" t="s">
        <v>1595</v>
      </c>
      <c r="W1666" s="129" t="s">
        <v>1595</v>
      </c>
      <c r="X1666" s="129" t="s">
        <v>1595</v>
      </c>
      <c r="Y1666" s="129" t="s">
        <v>1595</v>
      </c>
      <c r="Z1666" s="129" t="s">
        <v>1595</v>
      </c>
      <c r="AA1666" s="129" t="s">
        <v>1595</v>
      </c>
      <c r="AB1666" s="129" t="s">
        <v>1595</v>
      </c>
      <c r="AC1666" s="129" t="s">
        <v>1595</v>
      </c>
      <c r="AD1666" s="129">
        <v>-3.85</v>
      </c>
      <c r="AE1666" s="129">
        <v>-0.32200000000000001</v>
      </c>
      <c r="AF1666" s="129">
        <v>0.91900000000000004</v>
      </c>
      <c r="AG1666" s="129">
        <v>0.75800000000000001</v>
      </c>
      <c r="AH1666" s="129">
        <v>0.52400000000000002</v>
      </c>
      <c r="AI1666" s="129">
        <v>1.8069999999999999</v>
      </c>
      <c r="AJ1666" s="129">
        <v>0.995</v>
      </c>
      <c r="AK1666" s="129">
        <v>1.4490000000000001</v>
      </c>
      <c r="AL1666" s="129">
        <v>0.93500000000000005</v>
      </c>
      <c r="AM1666" s="129">
        <v>2.883</v>
      </c>
      <c r="AN1666" s="129">
        <v>7.1449999999999996</v>
      </c>
      <c r="AO1666" s="129">
        <v>0.877</v>
      </c>
      <c r="AP1666" s="129">
        <v>2.2570000000000001</v>
      </c>
      <c r="AQ1666" s="129">
        <v>-0.749</v>
      </c>
      <c r="AR1666" s="129">
        <v>-1.413</v>
      </c>
      <c r="AS1666" s="129">
        <v>-1.4019999999999999</v>
      </c>
      <c r="AT1666" s="129">
        <v>-1.4830000000000001</v>
      </c>
      <c r="AU1666" s="129">
        <v>-1.5009999999999999</v>
      </c>
      <c r="AV1666" s="129">
        <v>-1.7829999999999999</v>
      </c>
      <c r="AW1666" s="129">
        <v>2012</v>
      </c>
    </row>
    <row r="1667" spans="1:49">
      <c r="A1667" s="129">
        <v>636</v>
      </c>
      <c r="B1667" s="129" t="s">
        <v>2973</v>
      </c>
      <c r="C1667" s="129" t="s">
        <v>1620</v>
      </c>
      <c r="D1667" s="129" t="s">
        <v>2972</v>
      </c>
      <c r="E1667" s="129" t="s">
        <v>1618</v>
      </c>
      <c r="F1667" s="129" t="s">
        <v>1617</v>
      </c>
      <c r="G1667" s="129" t="s">
        <v>1608</v>
      </c>
      <c r="H1667" s="129" t="s">
        <v>1604</v>
      </c>
    </row>
    <row r="1668" spans="1:49">
      <c r="A1668" s="129">
        <v>636</v>
      </c>
      <c r="B1668" s="129" t="s">
        <v>2973</v>
      </c>
      <c r="C1668" s="129" t="s">
        <v>1619</v>
      </c>
      <c r="D1668" s="129" t="s">
        <v>2972</v>
      </c>
      <c r="E1668" s="129" t="s">
        <v>1618</v>
      </c>
      <c r="F1668" s="129" t="s">
        <v>1617</v>
      </c>
      <c r="G1668" s="129" t="s">
        <v>1597</v>
      </c>
    </row>
    <row r="1669" spans="1:49">
      <c r="A1669" s="129">
        <v>636</v>
      </c>
      <c r="B1669" s="129" t="s">
        <v>2973</v>
      </c>
      <c r="C1669" s="129" t="s">
        <v>1616</v>
      </c>
      <c r="D1669" s="129" t="s">
        <v>2972</v>
      </c>
      <c r="E1669" s="129" t="s">
        <v>1614</v>
      </c>
      <c r="F1669" s="129" t="s">
        <v>1613</v>
      </c>
      <c r="G1669" s="129" t="s">
        <v>1608</v>
      </c>
      <c r="H1669" s="129" t="s">
        <v>1604</v>
      </c>
      <c r="I1669" s="129" t="s">
        <v>2975</v>
      </c>
      <c r="J1669" s="129" t="s">
        <v>1595</v>
      </c>
      <c r="K1669" s="129" t="s">
        <v>1595</v>
      </c>
      <c r="L1669" s="129" t="s">
        <v>1595</v>
      </c>
      <c r="M1669" s="129" t="s">
        <v>1595</v>
      </c>
      <c r="N1669" s="129" t="s">
        <v>1595</v>
      </c>
      <c r="O1669" s="129" t="s">
        <v>1595</v>
      </c>
      <c r="P1669" s="129" t="s">
        <v>1595</v>
      </c>
      <c r="Q1669" s="129" t="s">
        <v>1595</v>
      </c>
      <c r="R1669" s="129" t="s">
        <v>1595</v>
      </c>
      <c r="S1669" s="129" t="s">
        <v>1595</v>
      </c>
      <c r="T1669" s="129" t="s">
        <v>1595</v>
      </c>
      <c r="U1669" s="129" t="s">
        <v>1595</v>
      </c>
      <c r="V1669" s="129" t="s">
        <v>1595</v>
      </c>
      <c r="W1669" s="129" t="s">
        <v>1595</v>
      </c>
      <c r="X1669" s="129" t="s">
        <v>1595</v>
      </c>
      <c r="Y1669" s="129" t="s">
        <v>1595</v>
      </c>
      <c r="Z1669" s="129" t="s">
        <v>1595</v>
      </c>
      <c r="AA1669" s="129" t="s">
        <v>1595</v>
      </c>
      <c r="AB1669" s="129" t="s">
        <v>1595</v>
      </c>
      <c r="AC1669" s="129" t="s">
        <v>1595</v>
      </c>
      <c r="AD1669" s="130">
        <v>1777.818</v>
      </c>
      <c r="AE1669" s="130">
        <v>4052.7040000000002</v>
      </c>
      <c r="AF1669" s="130">
        <v>4116.4459999999999</v>
      </c>
      <c r="AG1669" s="130">
        <v>4147.3149999999996</v>
      </c>
      <c r="AH1669" s="130">
        <v>5097.857</v>
      </c>
      <c r="AI1669" s="130">
        <v>5041.2489999999998</v>
      </c>
      <c r="AJ1669" s="130">
        <v>6693.7520000000004</v>
      </c>
      <c r="AK1669" s="130">
        <v>7053</v>
      </c>
      <c r="AL1669" s="130">
        <v>9340.3220000000001</v>
      </c>
      <c r="AM1669" s="130">
        <v>13280.04</v>
      </c>
      <c r="AN1669" s="130">
        <v>5070.2969999999996</v>
      </c>
      <c r="AO1669" s="130">
        <v>5137.9189999999999</v>
      </c>
      <c r="AP1669" s="130">
        <v>5612.0910000000003</v>
      </c>
      <c r="AQ1669" s="130">
        <v>6618.2690000000002</v>
      </c>
      <c r="AR1669" s="130">
        <v>7675.0709999999999</v>
      </c>
      <c r="AS1669" s="130">
        <v>8638.18</v>
      </c>
      <c r="AT1669" s="130">
        <v>9593.7900000000009</v>
      </c>
      <c r="AU1669" s="130">
        <v>10479.295</v>
      </c>
      <c r="AV1669" s="130">
        <v>10975.044</v>
      </c>
      <c r="AW1669" s="129">
        <v>2012</v>
      </c>
    </row>
    <row r="1670" spans="1:49">
      <c r="A1670" s="129">
        <v>636</v>
      </c>
      <c r="B1670" s="129" t="s">
        <v>2973</v>
      </c>
      <c r="C1670" s="129" t="s">
        <v>1615</v>
      </c>
      <c r="D1670" s="129" t="s">
        <v>2972</v>
      </c>
      <c r="E1670" s="129" t="s">
        <v>1614</v>
      </c>
      <c r="F1670" s="129" t="s">
        <v>1613</v>
      </c>
      <c r="G1670" s="129" t="s">
        <v>1597</v>
      </c>
      <c r="I1670" s="129" t="s">
        <v>1612</v>
      </c>
      <c r="J1670" s="129" t="s">
        <v>1595</v>
      </c>
      <c r="K1670" s="129" t="s">
        <v>1595</v>
      </c>
      <c r="L1670" s="129" t="s">
        <v>1595</v>
      </c>
      <c r="M1670" s="129" t="s">
        <v>1595</v>
      </c>
      <c r="N1670" s="129" t="s">
        <v>1595</v>
      </c>
      <c r="O1670" s="129" t="s">
        <v>1595</v>
      </c>
      <c r="P1670" s="129" t="s">
        <v>1595</v>
      </c>
      <c r="Q1670" s="129" t="s">
        <v>1595</v>
      </c>
      <c r="R1670" s="129" t="s">
        <v>1595</v>
      </c>
      <c r="S1670" s="129" t="s">
        <v>1595</v>
      </c>
      <c r="T1670" s="129" t="s">
        <v>1595</v>
      </c>
      <c r="U1670" s="129" t="s">
        <v>1595</v>
      </c>
      <c r="V1670" s="129" t="s">
        <v>1595</v>
      </c>
      <c r="W1670" s="129" t="s">
        <v>1595</v>
      </c>
      <c r="X1670" s="129" t="s">
        <v>1595</v>
      </c>
      <c r="Y1670" s="129" t="s">
        <v>1595</v>
      </c>
      <c r="Z1670" s="129" t="s">
        <v>1595</v>
      </c>
      <c r="AA1670" s="129" t="s">
        <v>1595</v>
      </c>
      <c r="AB1670" s="129" t="s">
        <v>1595</v>
      </c>
      <c r="AC1670" s="129" t="s">
        <v>1595</v>
      </c>
      <c r="AD1670" s="129">
        <v>598.46</v>
      </c>
      <c r="AE1670" s="129">
        <v>287.92700000000002</v>
      </c>
      <c r="AF1670" s="129">
        <v>214.15299999999999</v>
      </c>
      <c r="AG1670" s="129">
        <v>180.423</v>
      </c>
      <c r="AH1670" s="129">
        <v>195.99600000000001</v>
      </c>
      <c r="AI1670" s="129">
        <v>147.92699999999999</v>
      </c>
      <c r="AJ1670" s="129">
        <v>161.99799999999999</v>
      </c>
      <c r="AK1670" s="129">
        <v>136.29900000000001</v>
      </c>
      <c r="AL1670" s="129">
        <v>143.03899999999999</v>
      </c>
      <c r="AM1670" s="129">
        <v>146.37100000000001</v>
      </c>
      <c r="AN1670" s="129">
        <v>42.597999999999999</v>
      </c>
      <c r="AO1670" s="129">
        <v>35.531999999999996</v>
      </c>
      <c r="AP1670" s="129">
        <v>35.417999999999999</v>
      </c>
      <c r="AQ1670" s="129">
        <v>38.061999999999998</v>
      </c>
      <c r="AR1670" s="129">
        <v>38.551000000000002</v>
      </c>
      <c r="AS1670" s="129">
        <v>37.613999999999997</v>
      </c>
      <c r="AT1670" s="129">
        <v>36.356000000000002</v>
      </c>
      <c r="AU1670" s="129">
        <v>35.305</v>
      </c>
      <c r="AV1670" s="129">
        <v>33.124000000000002</v>
      </c>
      <c r="AW1670" s="129">
        <v>2012</v>
      </c>
    </row>
    <row r="1671" spans="1:49">
      <c r="A1671" s="129">
        <v>636</v>
      </c>
      <c r="B1671" s="129" t="s">
        <v>2973</v>
      </c>
      <c r="C1671" s="129" t="s">
        <v>1611</v>
      </c>
      <c r="D1671" s="129" t="s">
        <v>2972</v>
      </c>
      <c r="E1671" s="129" t="s">
        <v>1610</v>
      </c>
      <c r="F1671" s="129" t="s">
        <v>1609</v>
      </c>
      <c r="G1671" s="129" t="s">
        <v>1608</v>
      </c>
      <c r="H1671" s="129" t="s">
        <v>1604</v>
      </c>
      <c r="I1671" s="129" t="s">
        <v>2975</v>
      </c>
      <c r="J1671" s="129" t="s">
        <v>1595</v>
      </c>
      <c r="K1671" s="129" t="s">
        <v>1595</v>
      </c>
      <c r="L1671" s="129" t="s">
        <v>1595</v>
      </c>
      <c r="M1671" s="129" t="s">
        <v>1595</v>
      </c>
      <c r="N1671" s="129" t="s">
        <v>1595</v>
      </c>
      <c r="O1671" s="129" t="s">
        <v>1595</v>
      </c>
      <c r="P1671" s="129" t="s">
        <v>1595</v>
      </c>
      <c r="Q1671" s="129" t="s">
        <v>1595</v>
      </c>
      <c r="R1671" s="129" t="s">
        <v>1595</v>
      </c>
      <c r="S1671" s="129" t="s">
        <v>1595</v>
      </c>
      <c r="T1671" s="129" t="s">
        <v>1595</v>
      </c>
      <c r="U1671" s="129" t="s">
        <v>1595</v>
      </c>
      <c r="V1671" s="129" t="s">
        <v>1595</v>
      </c>
      <c r="W1671" s="129" t="s">
        <v>1595</v>
      </c>
      <c r="X1671" s="129" t="s">
        <v>1595</v>
      </c>
      <c r="Y1671" s="129" t="s">
        <v>1595</v>
      </c>
      <c r="Z1671" s="129">
        <v>2.8959999999999999</v>
      </c>
      <c r="AA1671" s="129">
        <v>7.8</v>
      </c>
      <c r="AB1671" s="129">
        <v>9.9890000000000008</v>
      </c>
      <c r="AC1671" s="129">
        <v>51.823999999999998</v>
      </c>
      <c r="AD1671" s="129">
        <v>297.065</v>
      </c>
      <c r="AE1671" s="130">
        <v>1407.5450000000001</v>
      </c>
      <c r="AF1671" s="130">
        <v>1922.2</v>
      </c>
      <c r="AG1671" s="130">
        <v>2298.6559999999999</v>
      </c>
      <c r="AH1671" s="130">
        <v>2601</v>
      </c>
      <c r="AI1671" s="130">
        <v>3407.94</v>
      </c>
      <c r="AJ1671" s="130">
        <v>4131.9920000000002</v>
      </c>
      <c r="AK1671" s="130">
        <v>5174.6570000000002</v>
      </c>
      <c r="AL1671" s="130">
        <v>6529.9250000000002</v>
      </c>
      <c r="AM1671" s="130">
        <v>9072.8469999999998</v>
      </c>
      <c r="AN1671" s="130">
        <v>11902.593999999999</v>
      </c>
      <c r="AO1671" s="130">
        <v>14459.960999999999</v>
      </c>
      <c r="AP1671" s="130">
        <v>15845.407999999999</v>
      </c>
      <c r="AQ1671" s="130">
        <v>17388.169000000002</v>
      </c>
      <c r="AR1671" s="130">
        <v>19908.758999999998</v>
      </c>
      <c r="AS1671" s="130">
        <v>22965.440999999999</v>
      </c>
      <c r="AT1671" s="130">
        <v>26388.635999999999</v>
      </c>
      <c r="AU1671" s="130">
        <v>29682.136999999999</v>
      </c>
      <c r="AV1671" s="130">
        <v>33133.493999999999</v>
      </c>
      <c r="AW1671" s="129">
        <v>2012</v>
      </c>
    </row>
    <row r="1672" spans="1:49">
      <c r="A1672" s="129">
        <v>636</v>
      </c>
      <c r="B1672" s="129" t="s">
        <v>2973</v>
      </c>
      <c r="C1672" s="129" t="s">
        <v>1606</v>
      </c>
      <c r="D1672" s="129" t="s">
        <v>2972</v>
      </c>
      <c r="E1672" s="129" t="s">
        <v>1599</v>
      </c>
      <c r="F1672" s="129" t="s">
        <v>1598</v>
      </c>
      <c r="G1672" s="129" t="s">
        <v>1605</v>
      </c>
      <c r="H1672" s="129" t="s">
        <v>1604</v>
      </c>
      <c r="I1672" s="129" t="s">
        <v>2974</v>
      </c>
      <c r="J1672" s="129">
        <v>-0.254</v>
      </c>
      <c r="K1672" s="129">
        <v>-0.52700000000000002</v>
      </c>
      <c r="L1672" s="129">
        <v>-0.52</v>
      </c>
      <c r="M1672" s="129">
        <v>-0.28899999999999998</v>
      </c>
      <c r="N1672" s="129">
        <v>3.5999999999999997E-2</v>
      </c>
      <c r="O1672" s="129">
        <v>-9.1999999999999998E-2</v>
      </c>
      <c r="P1672" s="129">
        <v>-0.44400000000000001</v>
      </c>
      <c r="Q1672" s="129">
        <v>-1.0880000000000001</v>
      </c>
      <c r="R1672" s="129">
        <v>-0.58499999999999996</v>
      </c>
      <c r="S1672" s="129">
        <v>-0.86199999999999999</v>
      </c>
      <c r="T1672" s="129">
        <v>-0.71499999999999997</v>
      </c>
      <c r="U1672" s="129">
        <v>-0.94399999999999995</v>
      </c>
      <c r="V1672" s="129">
        <v>-0.75700000000000001</v>
      </c>
      <c r="W1672" s="129">
        <v>-0.373</v>
      </c>
      <c r="X1672" s="129">
        <v>-0.27800000000000002</v>
      </c>
      <c r="Y1672" s="129">
        <v>1.4999999999999999E-2</v>
      </c>
      <c r="Z1672" s="129">
        <v>-3.6999999999999998E-2</v>
      </c>
      <c r="AA1672" s="129">
        <v>-0.2</v>
      </c>
      <c r="AB1672" s="129">
        <v>-0.42599999999999999</v>
      </c>
      <c r="AC1672" s="129">
        <v>-0.113</v>
      </c>
      <c r="AD1672" s="129">
        <v>-0.17299999999999999</v>
      </c>
      <c r="AE1672" s="129">
        <v>-0.20499999999999999</v>
      </c>
      <c r="AF1672" s="129">
        <v>-0.14399999999999999</v>
      </c>
      <c r="AG1672" s="129">
        <v>0.05</v>
      </c>
      <c r="AH1672" s="129">
        <v>-0.19400000000000001</v>
      </c>
      <c r="AI1672" s="129">
        <v>-0.95499999999999996</v>
      </c>
      <c r="AJ1672" s="129">
        <v>-0.23799999999999999</v>
      </c>
      <c r="AK1672" s="129">
        <v>-0.113</v>
      </c>
      <c r="AL1672" s="129">
        <v>-2.0249999999999999</v>
      </c>
      <c r="AM1672" s="129">
        <v>-1.18</v>
      </c>
      <c r="AN1672" s="129">
        <v>-1.0609999999999999</v>
      </c>
      <c r="AO1672" s="129">
        <v>-1.722</v>
      </c>
      <c r="AP1672" s="129">
        <v>-1.66</v>
      </c>
      <c r="AQ1672" s="129">
        <v>-2.39</v>
      </c>
      <c r="AR1672" s="129">
        <v>-3.4630000000000001</v>
      </c>
      <c r="AS1672" s="129">
        <v>-3.8730000000000002</v>
      </c>
      <c r="AT1672" s="129">
        <v>-4.0250000000000004</v>
      </c>
      <c r="AU1672" s="129">
        <v>-4.3520000000000003</v>
      </c>
      <c r="AV1672" s="129">
        <v>-4.3890000000000002</v>
      </c>
      <c r="AW1672" s="129">
        <v>2012</v>
      </c>
    </row>
    <row r="1673" spans="1:49">
      <c r="A1673" s="129">
        <v>636</v>
      </c>
      <c r="B1673" s="129" t="s">
        <v>2973</v>
      </c>
      <c r="C1673" s="129" t="s">
        <v>1601</v>
      </c>
      <c r="D1673" s="129" t="s">
        <v>2972</v>
      </c>
      <c r="E1673" s="129" t="s">
        <v>1599</v>
      </c>
      <c r="F1673" s="129" t="s">
        <v>1598</v>
      </c>
      <c r="G1673" s="129" t="s">
        <v>1597</v>
      </c>
      <c r="I1673" s="129" t="s">
        <v>1596</v>
      </c>
      <c r="J1673" s="129">
        <v>-1.64</v>
      </c>
      <c r="K1673" s="129">
        <v>-3.9129999999999998</v>
      </c>
      <c r="L1673" s="129">
        <v>-3.548</v>
      </c>
      <c r="M1673" s="129">
        <v>-2.4449999999999998</v>
      </c>
      <c r="N1673" s="129">
        <v>0.45100000000000001</v>
      </c>
      <c r="O1673" s="129">
        <v>-1.278</v>
      </c>
      <c r="P1673" s="129">
        <v>-5.4889999999999999</v>
      </c>
      <c r="Q1673" s="129">
        <v>-14.21</v>
      </c>
      <c r="R1673" s="129">
        <v>-6.6</v>
      </c>
      <c r="S1673" s="129">
        <v>-9.5530000000000008</v>
      </c>
      <c r="T1673" s="129">
        <v>-7.6520000000000001</v>
      </c>
      <c r="U1673" s="129">
        <v>-10.401</v>
      </c>
      <c r="V1673" s="129">
        <v>-9.2430000000000003</v>
      </c>
      <c r="W1673" s="129">
        <v>-3.4860000000000002</v>
      </c>
      <c r="X1673" s="129">
        <v>-4.7850000000000001</v>
      </c>
      <c r="Y1673" s="129">
        <v>0.27</v>
      </c>
      <c r="Z1673" s="129">
        <v>-0.51300000000000001</v>
      </c>
      <c r="AA1673" s="129">
        <v>-3.081</v>
      </c>
      <c r="AB1673" s="129">
        <v>-8.9589999999999996</v>
      </c>
      <c r="AC1673" s="129">
        <v>-2.6080000000000001</v>
      </c>
      <c r="AD1673" s="129">
        <v>-4.0140000000000002</v>
      </c>
      <c r="AE1673" s="129">
        <v>-3.984</v>
      </c>
      <c r="AF1673" s="129">
        <v>-2.5950000000000002</v>
      </c>
      <c r="AG1673" s="129">
        <v>0.873</v>
      </c>
      <c r="AH1673" s="129">
        <v>-2.972</v>
      </c>
      <c r="AI1673" s="129">
        <v>-13.3</v>
      </c>
      <c r="AJ1673" s="129">
        <v>-2.6949999999999998</v>
      </c>
      <c r="AK1673" s="129">
        <v>-1.131</v>
      </c>
      <c r="AL1673" s="129">
        <v>-17.463999999999999</v>
      </c>
      <c r="AM1673" s="129">
        <v>-10.627000000000001</v>
      </c>
      <c r="AN1673" s="129">
        <v>-8.0820000000000007</v>
      </c>
      <c r="AO1673" s="129">
        <v>-10.933999999999999</v>
      </c>
      <c r="AP1673" s="129">
        <v>-9.625</v>
      </c>
      <c r="AQ1673" s="129">
        <v>-12.879</v>
      </c>
      <c r="AR1673" s="129">
        <v>-17.02</v>
      </c>
      <c r="AS1673" s="129">
        <v>-17.175000000000001</v>
      </c>
      <c r="AT1673" s="129">
        <v>-16.172999999999998</v>
      </c>
      <c r="AU1673" s="129">
        <v>-16.129000000000001</v>
      </c>
      <c r="AV1673" s="129">
        <v>-15.079000000000001</v>
      </c>
      <c r="AW1673" s="129">
        <v>2011</v>
      </c>
    </row>
    <row r="1674" spans="1:49">
      <c r="A1674" s="129">
        <v>634</v>
      </c>
      <c r="B1674" s="129" t="s">
        <v>2965</v>
      </c>
      <c r="C1674" s="129" t="s">
        <v>1733</v>
      </c>
      <c r="D1674" s="129" t="s">
        <v>2964</v>
      </c>
      <c r="E1674" s="129" t="s">
        <v>1730</v>
      </c>
      <c r="F1674" s="129" t="s">
        <v>1732</v>
      </c>
      <c r="G1674" s="129" t="s">
        <v>1608</v>
      </c>
      <c r="H1674" s="129" t="s">
        <v>1604</v>
      </c>
      <c r="I1674" s="129" t="s">
        <v>2971</v>
      </c>
      <c r="J1674" s="129">
        <v>432.17</v>
      </c>
      <c r="K1674" s="129">
        <v>443.46100000000001</v>
      </c>
      <c r="L1674" s="129">
        <v>454.149</v>
      </c>
      <c r="M1674" s="129">
        <v>465.01499999999999</v>
      </c>
      <c r="N1674" s="129">
        <v>476.06099999999998</v>
      </c>
      <c r="O1674" s="129">
        <v>487.29</v>
      </c>
      <c r="P1674" s="129">
        <v>498.70600000000002</v>
      </c>
      <c r="Q1674" s="129">
        <v>510.31200000000001</v>
      </c>
      <c r="R1674" s="129">
        <v>622.11099999999999</v>
      </c>
      <c r="S1674" s="129">
        <v>754.43</v>
      </c>
      <c r="T1674" s="129">
        <v>762</v>
      </c>
      <c r="U1674" s="129">
        <v>780.25300000000004</v>
      </c>
      <c r="V1674" s="129">
        <v>800.63199999999995</v>
      </c>
      <c r="W1674" s="129">
        <v>792.78899999999999</v>
      </c>
      <c r="X1674" s="129">
        <v>749.24</v>
      </c>
      <c r="Y1674" s="129">
        <v>779.1</v>
      </c>
      <c r="Z1674" s="129">
        <v>812.52700000000004</v>
      </c>
      <c r="AA1674" s="129">
        <v>807.45</v>
      </c>
      <c r="AB1674" s="129">
        <v>837.62900000000002</v>
      </c>
      <c r="AC1674" s="129">
        <v>816</v>
      </c>
      <c r="AD1674" s="129">
        <v>877.82</v>
      </c>
      <c r="AE1674" s="129">
        <v>911.2</v>
      </c>
      <c r="AF1674" s="129">
        <v>952.95</v>
      </c>
      <c r="AG1674" s="129">
        <v>960.7</v>
      </c>
      <c r="AH1674" s="129">
        <v>994.1</v>
      </c>
      <c r="AI1674" s="130">
        <v>1071.2</v>
      </c>
      <c r="AJ1674" s="130">
        <v>1138</v>
      </c>
      <c r="AK1674" s="130">
        <v>1119.9939999999999</v>
      </c>
      <c r="AL1674" s="130">
        <v>1182.403</v>
      </c>
      <c r="AM1674" s="130">
        <v>1270.7159999999999</v>
      </c>
      <c r="AN1674" s="130">
        <v>1381.924</v>
      </c>
      <c r="AO1674" s="130">
        <v>1429.1949999999999</v>
      </c>
      <c r="AP1674" s="130">
        <v>1483.962</v>
      </c>
      <c r="AQ1674" s="130">
        <v>1569.903</v>
      </c>
      <c r="AR1674" s="130">
        <v>1645.6379999999999</v>
      </c>
      <c r="AS1674" s="130">
        <v>1772.999</v>
      </c>
      <c r="AT1674" s="130">
        <v>1902.569</v>
      </c>
      <c r="AU1674" s="130">
        <v>2094.3649999999998</v>
      </c>
      <c r="AV1674" s="130">
        <v>2192.7579999999998</v>
      </c>
      <c r="AW1674" s="129">
        <v>2009</v>
      </c>
    </row>
    <row r="1675" spans="1:49">
      <c r="A1675" s="129">
        <v>634</v>
      </c>
      <c r="B1675" s="129" t="s">
        <v>2965</v>
      </c>
      <c r="C1675" s="129" t="s">
        <v>1731</v>
      </c>
      <c r="D1675" s="129" t="s">
        <v>2964</v>
      </c>
      <c r="E1675" s="129" t="s">
        <v>1730</v>
      </c>
      <c r="F1675" s="129" t="s">
        <v>1729</v>
      </c>
      <c r="G1675" s="129" t="s">
        <v>1655</v>
      </c>
      <c r="I1675" s="129" t="s">
        <v>1728</v>
      </c>
      <c r="J1675" s="129">
        <v>12.678000000000001</v>
      </c>
      <c r="K1675" s="129">
        <v>2.613</v>
      </c>
      <c r="L1675" s="129">
        <v>2.41</v>
      </c>
      <c r="M1675" s="129">
        <v>2.3929999999999998</v>
      </c>
      <c r="N1675" s="129">
        <v>2.375</v>
      </c>
      <c r="O1675" s="129">
        <v>2.359</v>
      </c>
      <c r="P1675" s="129">
        <v>2.343</v>
      </c>
      <c r="Q1675" s="129">
        <v>2.327</v>
      </c>
      <c r="R1675" s="129">
        <v>21.908000000000001</v>
      </c>
      <c r="S1675" s="129">
        <v>21.268999999999998</v>
      </c>
      <c r="T1675" s="129">
        <v>1.0029999999999999</v>
      </c>
      <c r="U1675" s="129">
        <v>2.395</v>
      </c>
      <c r="V1675" s="129">
        <v>2.6120000000000001</v>
      </c>
      <c r="W1675" s="129">
        <v>-0.98</v>
      </c>
      <c r="X1675" s="129">
        <v>-5.4930000000000003</v>
      </c>
      <c r="Y1675" s="129">
        <v>3.9849999999999999</v>
      </c>
      <c r="Z1675" s="129">
        <v>4.29</v>
      </c>
      <c r="AA1675" s="129">
        <v>-0.625</v>
      </c>
      <c r="AB1675" s="129">
        <v>3.738</v>
      </c>
      <c r="AC1675" s="129">
        <v>-2.5819999999999999</v>
      </c>
      <c r="AD1675" s="129">
        <v>7.5759999999999996</v>
      </c>
      <c r="AE1675" s="129">
        <v>3.8029999999999999</v>
      </c>
      <c r="AF1675" s="129">
        <v>4.5819999999999999</v>
      </c>
      <c r="AG1675" s="129">
        <v>0.81299999999999994</v>
      </c>
      <c r="AH1675" s="129">
        <v>3.4769999999999999</v>
      </c>
      <c r="AI1675" s="129">
        <v>7.7560000000000002</v>
      </c>
      <c r="AJ1675" s="129">
        <v>6.2359999999999998</v>
      </c>
      <c r="AK1675" s="129">
        <v>-1.5820000000000001</v>
      </c>
      <c r="AL1675" s="129">
        <v>5.5720000000000001</v>
      </c>
      <c r="AM1675" s="129">
        <v>7.4690000000000003</v>
      </c>
      <c r="AN1675" s="129">
        <v>8.7520000000000007</v>
      </c>
      <c r="AO1675" s="129">
        <v>3.4209999999999998</v>
      </c>
      <c r="AP1675" s="129">
        <v>3.8319999999999999</v>
      </c>
      <c r="AQ1675" s="129">
        <v>5.7910000000000004</v>
      </c>
      <c r="AR1675" s="129">
        <v>4.8239999999999998</v>
      </c>
      <c r="AS1675" s="129">
        <v>7.7389999999999999</v>
      </c>
      <c r="AT1675" s="129">
        <v>7.3079999999999998</v>
      </c>
      <c r="AU1675" s="129">
        <v>10.081</v>
      </c>
      <c r="AV1675" s="129">
        <v>4.6980000000000004</v>
      </c>
      <c r="AW1675" s="129">
        <v>2009</v>
      </c>
    </row>
    <row r="1676" spans="1:49">
      <c r="A1676" s="129">
        <v>634</v>
      </c>
      <c r="B1676" s="129" t="s">
        <v>2965</v>
      </c>
      <c r="C1676" s="129" t="s">
        <v>1727</v>
      </c>
      <c r="D1676" s="129" t="s">
        <v>2964</v>
      </c>
      <c r="E1676" s="129" t="s">
        <v>1724</v>
      </c>
      <c r="F1676" s="129" t="s">
        <v>1726</v>
      </c>
      <c r="G1676" s="129" t="s">
        <v>1608</v>
      </c>
      <c r="H1676" s="129" t="s">
        <v>1604</v>
      </c>
      <c r="I1676" s="129" t="s">
        <v>2971</v>
      </c>
      <c r="J1676" s="129">
        <v>440.14299999999997</v>
      </c>
      <c r="K1676" s="129">
        <v>464.06400000000002</v>
      </c>
      <c r="L1676" s="129">
        <v>489.28500000000003</v>
      </c>
      <c r="M1676" s="129">
        <v>515.87699999999995</v>
      </c>
      <c r="N1676" s="129">
        <v>543.91399999999999</v>
      </c>
      <c r="O1676" s="129">
        <v>573.47500000000002</v>
      </c>
      <c r="P1676" s="129">
        <v>604.64200000000005</v>
      </c>
      <c r="Q1676" s="129">
        <v>637.50400000000002</v>
      </c>
      <c r="R1676" s="129">
        <v>672.15099999999995</v>
      </c>
      <c r="S1676" s="129">
        <v>760.57500000000005</v>
      </c>
      <c r="T1676" s="129">
        <v>762</v>
      </c>
      <c r="U1676" s="129">
        <v>768.7</v>
      </c>
      <c r="V1676" s="129">
        <v>776.4</v>
      </c>
      <c r="W1676" s="129">
        <v>760.1</v>
      </c>
      <c r="X1676" s="129">
        <v>982.36</v>
      </c>
      <c r="Y1676" s="130">
        <v>1056.2</v>
      </c>
      <c r="Z1676" s="130">
        <v>1299.7</v>
      </c>
      <c r="AA1676" s="130">
        <v>1355.7</v>
      </c>
      <c r="AB1676" s="130">
        <v>1150.0999999999999</v>
      </c>
      <c r="AC1676" s="130">
        <v>1449.3</v>
      </c>
      <c r="AD1676" s="130">
        <v>2292.5</v>
      </c>
      <c r="AE1676" s="130">
        <v>2048.3000000000002</v>
      </c>
      <c r="AF1676" s="130">
        <v>2104.9</v>
      </c>
      <c r="AG1676" s="130">
        <v>2031.8</v>
      </c>
      <c r="AH1676" s="130">
        <v>2455.8000000000002</v>
      </c>
      <c r="AI1676" s="130">
        <v>3210.7</v>
      </c>
      <c r="AJ1676" s="130">
        <v>4042.6</v>
      </c>
      <c r="AK1676" s="130">
        <v>4023.2950000000001</v>
      </c>
      <c r="AL1676" s="130">
        <v>5310.5330000000004</v>
      </c>
      <c r="AM1676" s="130">
        <v>4529.9399999999996</v>
      </c>
      <c r="AN1676" s="130">
        <v>5947.2269999999999</v>
      </c>
      <c r="AO1676" s="130">
        <v>6806.9549999999999</v>
      </c>
      <c r="AP1676" s="130">
        <v>6982.9570000000003</v>
      </c>
      <c r="AQ1676" s="130">
        <v>7083.5420000000004</v>
      </c>
      <c r="AR1676" s="130">
        <v>6961.2619999999997</v>
      </c>
      <c r="AS1676" s="130">
        <v>7366.7269999999999</v>
      </c>
      <c r="AT1676" s="130">
        <v>7629.2560000000003</v>
      </c>
      <c r="AU1676" s="130">
        <v>8564.1010000000006</v>
      </c>
      <c r="AV1676" s="130">
        <v>8765.518</v>
      </c>
      <c r="AW1676" s="129">
        <v>2009</v>
      </c>
    </row>
    <row r="1677" spans="1:49">
      <c r="A1677" s="129">
        <v>634</v>
      </c>
      <c r="B1677" s="129" t="s">
        <v>2965</v>
      </c>
      <c r="C1677" s="129" t="s">
        <v>1725</v>
      </c>
      <c r="D1677" s="129" t="s">
        <v>2964</v>
      </c>
      <c r="E1677" s="129" t="s">
        <v>1724</v>
      </c>
      <c r="F1677" s="129" t="s">
        <v>1723</v>
      </c>
      <c r="G1677" s="129" t="s">
        <v>1605</v>
      </c>
      <c r="H1677" s="129" t="s">
        <v>1604</v>
      </c>
      <c r="I1677" s="129" t="s">
        <v>1691</v>
      </c>
      <c r="J1677" s="129">
        <v>2.0830000000000002</v>
      </c>
      <c r="K1677" s="129">
        <v>1.708</v>
      </c>
      <c r="L1677" s="129">
        <v>1.4890000000000001</v>
      </c>
      <c r="M1677" s="129">
        <v>1.3540000000000001</v>
      </c>
      <c r="N1677" s="129">
        <v>1.2450000000000001</v>
      </c>
      <c r="O1677" s="129">
        <v>1.276</v>
      </c>
      <c r="P1677" s="129">
        <v>1.746</v>
      </c>
      <c r="Q1677" s="129">
        <v>2.121</v>
      </c>
      <c r="R1677" s="129">
        <v>2.2570000000000001</v>
      </c>
      <c r="S1677" s="129">
        <v>2.3839999999999999</v>
      </c>
      <c r="T1677" s="129">
        <v>2.7989999999999999</v>
      </c>
      <c r="U1677" s="129">
        <v>2.7250000000000001</v>
      </c>
      <c r="V1677" s="129">
        <v>2.9329999999999998</v>
      </c>
      <c r="W1677" s="129">
        <v>2.6840000000000002</v>
      </c>
      <c r="X1677" s="129">
        <v>1.7689999999999999</v>
      </c>
      <c r="Y1677" s="129">
        <v>2.1160000000000001</v>
      </c>
      <c r="Z1677" s="129">
        <v>2.54</v>
      </c>
      <c r="AA1677" s="129">
        <v>2.323</v>
      </c>
      <c r="AB1677" s="129">
        <v>1.9490000000000001</v>
      </c>
      <c r="AC1677" s="129">
        <v>2.3540000000000001</v>
      </c>
      <c r="AD1677" s="129">
        <v>3.22</v>
      </c>
      <c r="AE1677" s="129">
        <v>2.794</v>
      </c>
      <c r="AF1677" s="129">
        <v>3.02</v>
      </c>
      <c r="AG1677" s="129">
        <v>3.5030000000000001</v>
      </c>
      <c r="AH1677" s="129">
        <v>4.6550000000000002</v>
      </c>
      <c r="AI1677" s="129">
        <v>6.0979999999999999</v>
      </c>
      <c r="AJ1677" s="129">
        <v>7.7380000000000004</v>
      </c>
      <c r="AK1677" s="129">
        <v>8.407</v>
      </c>
      <c r="AL1677" s="129">
        <v>11.914999999999999</v>
      </c>
      <c r="AM1677" s="129">
        <v>9.6180000000000003</v>
      </c>
      <c r="AN1677" s="129">
        <v>12.03</v>
      </c>
      <c r="AO1677" s="129">
        <v>14.439</v>
      </c>
      <c r="AP1677" s="129">
        <v>13.692</v>
      </c>
      <c r="AQ1677" s="129">
        <v>14.253</v>
      </c>
      <c r="AR1677" s="129">
        <v>14.122999999999999</v>
      </c>
      <c r="AS1677" s="129">
        <v>15.093999999999999</v>
      </c>
      <c r="AT1677" s="129">
        <v>15.782</v>
      </c>
      <c r="AU1677" s="129">
        <v>17.715</v>
      </c>
      <c r="AV1677" s="129">
        <v>18.132000000000001</v>
      </c>
      <c r="AW1677" s="129">
        <v>2009</v>
      </c>
    </row>
    <row r="1678" spans="1:49">
      <c r="A1678" s="129">
        <v>634</v>
      </c>
      <c r="B1678" s="129" t="s">
        <v>2965</v>
      </c>
      <c r="C1678" s="129" t="s">
        <v>1722</v>
      </c>
      <c r="D1678" s="129" t="s">
        <v>2964</v>
      </c>
      <c r="E1678" s="129" t="s">
        <v>1721</v>
      </c>
      <c r="F1678" s="129" t="s">
        <v>1720</v>
      </c>
      <c r="G1678" s="129" t="s">
        <v>1675</v>
      </c>
      <c r="I1678" s="129" t="s">
        <v>1719</v>
      </c>
      <c r="J1678" s="129">
        <v>101.845</v>
      </c>
      <c r="K1678" s="129">
        <v>104.646</v>
      </c>
      <c r="L1678" s="129">
        <v>107.73699999999999</v>
      </c>
      <c r="M1678" s="129">
        <v>110.938</v>
      </c>
      <c r="N1678" s="129">
        <v>114.253</v>
      </c>
      <c r="O1678" s="129">
        <v>117.68600000000001</v>
      </c>
      <c r="P1678" s="129">
        <v>121.242</v>
      </c>
      <c r="Q1678" s="129">
        <v>124.92400000000001</v>
      </c>
      <c r="R1678" s="129">
        <v>108.044</v>
      </c>
      <c r="S1678" s="129">
        <v>100.815</v>
      </c>
      <c r="T1678" s="129">
        <v>100</v>
      </c>
      <c r="U1678" s="129">
        <v>98.519000000000005</v>
      </c>
      <c r="V1678" s="129">
        <v>96.972999999999999</v>
      </c>
      <c r="W1678" s="129">
        <v>95.876999999999995</v>
      </c>
      <c r="X1678" s="129">
        <v>131.114</v>
      </c>
      <c r="Y1678" s="129">
        <v>135.56700000000001</v>
      </c>
      <c r="Z1678" s="129">
        <v>159.958</v>
      </c>
      <c r="AA1678" s="129">
        <v>167.899</v>
      </c>
      <c r="AB1678" s="129">
        <v>137.304</v>
      </c>
      <c r="AC1678" s="129">
        <v>177.61</v>
      </c>
      <c r="AD1678" s="129">
        <v>261.15800000000002</v>
      </c>
      <c r="AE1678" s="129">
        <v>224.791</v>
      </c>
      <c r="AF1678" s="129">
        <v>220.88300000000001</v>
      </c>
      <c r="AG1678" s="129">
        <v>211.49199999999999</v>
      </c>
      <c r="AH1678" s="129">
        <v>247.03800000000001</v>
      </c>
      <c r="AI1678" s="129">
        <v>299.72899999999998</v>
      </c>
      <c r="AJ1678" s="129">
        <v>355.23700000000002</v>
      </c>
      <c r="AK1678" s="129">
        <v>359.22500000000002</v>
      </c>
      <c r="AL1678" s="129">
        <v>449.13</v>
      </c>
      <c r="AM1678" s="129">
        <v>356.48700000000002</v>
      </c>
      <c r="AN1678" s="129">
        <v>430.358</v>
      </c>
      <c r="AO1678" s="129">
        <v>476.279</v>
      </c>
      <c r="AP1678" s="129">
        <v>470.56200000000001</v>
      </c>
      <c r="AQ1678" s="129">
        <v>451.209</v>
      </c>
      <c r="AR1678" s="129">
        <v>423.01299999999998</v>
      </c>
      <c r="AS1678" s="129">
        <v>415.495</v>
      </c>
      <c r="AT1678" s="129">
        <v>400.99799999999999</v>
      </c>
      <c r="AU1678" s="129">
        <v>408.91199999999998</v>
      </c>
      <c r="AV1678" s="129">
        <v>399.74900000000002</v>
      </c>
      <c r="AW1678" s="129">
        <v>2009</v>
      </c>
    </row>
    <row r="1679" spans="1:49">
      <c r="A1679" s="129">
        <v>634</v>
      </c>
      <c r="B1679" s="129" t="s">
        <v>2965</v>
      </c>
      <c r="C1679" s="129" t="s">
        <v>1718</v>
      </c>
      <c r="D1679" s="129" t="s">
        <v>2964</v>
      </c>
      <c r="E1679" s="129" t="s">
        <v>1717</v>
      </c>
      <c r="F1679" s="129" t="s">
        <v>1716</v>
      </c>
      <c r="G1679" s="129" t="s">
        <v>1608</v>
      </c>
      <c r="H1679" s="129" t="s">
        <v>3</v>
      </c>
      <c r="I1679" s="129" t="s">
        <v>1715</v>
      </c>
      <c r="J1679" s="130">
        <v>270541.43400000001</v>
      </c>
      <c r="K1679" s="130">
        <v>269296.78399999999</v>
      </c>
      <c r="L1679" s="130">
        <v>267528.72600000002</v>
      </c>
      <c r="M1679" s="130">
        <v>265726.522</v>
      </c>
      <c r="N1679" s="130">
        <v>263892.40100000001</v>
      </c>
      <c r="O1679" s="130">
        <v>262028.50700000001</v>
      </c>
      <c r="P1679" s="130">
        <v>260136.90100000001</v>
      </c>
      <c r="Q1679" s="130">
        <v>258219.571</v>
      </c>
      <c r="R1679" s="130">
        <v>305363.50799999997</v>
      </c>
      <c r="S1679" s="130">
        <v>348466.48700000002</v>
      </c>
      <c r="T1679" s="130">
        <v>341397.84899999999</v>
      </c>
      <c r="U1679" s="130">
        <v>339240.304</v>
      </c>
      <c r="V1679" s="130">
        <v>337677.13799999998</v>
      </c>
      <c r="W1679" s="130">
        <v>324514.46299999999</v>
      </c>
      <c r="X1679" s="130">
        <v>297790.27899999998</v>
      </c>
      <c r="Y1679" s="130">
        <v>300810.81099999999</v>
      </c>
      <c r="Z1679" s="130">
        <v>313717.04300000001</v>
      </c>
      <c r="AA1679" s="130">
        <v>302970.74900000001</v>
      </c>
      <c r="AB1679" s="130">
        <v>305436.77399999998</v>
      </c>
      <c r="AC1679" s="130">
        <v>289164.03100000002</v>
      </c>
      <c r="AD1679" s="130">
        <v>302304.21899999998</v>
      </c>
      <c r="AE1679" s="130">
        <v>304955.92300000001</v>
      </c>
      <c r="AF1679" s="130">
        <v>309940.33799999999</v>
      </c>
      <c r="AG1679" s="130">
        <v>303654.97700000001</v>
      </c>
      <c r="AH1679" s="130">
        <v>305356.59999999998</v>
      </c>
      <c r="AI1679" s="130">
        <v>319766.10499999998</v>
      </c>
      <c r="AJ1679" s="130">
        <v>330132.85700000002</v>
      </c>
      <c r="AK1679" s="130">
        <v>315752.59499999997</v>
      </c>
      <c r="AL1679" s="130">
        <v>323952.53999999998</v>
      </c>
      <c r="AM1679" s="130">
        <v>338336.40399999998</v>
      </c>
      <c r="AN1679" s="130">
        <v>357576.717</v>
      </c>
      <c r="AO1679" s="130">
        <v>359385.87199999997</v>
      </c>
      <c r="AP1679" s="130">
        <v>362641.05599999998</v>
      </c>
      <c r="AQ1679" s="130">
        <v>375379.84700000001</v>
      </c>
      <c r="AR1679" s="130">
        <v>385013.92800000001</v>
      </c>
      <c r="AS1679" s="130">
        <v>405877.16</v>
      </c>
      <c r="AT1679" s="130">
        <v>426557.196</v>
      </c>
      <c r="AU1679" s="130">
        <v>459875.17099999997</v>
      </c>
      <c r="AV1679" s="130">
        <v>471551.26299999998</v>
      </c>
      <c r="AW1679" s="129">
        <v>2004</v>
      </c>
    </row>
    <row r="1680" spans="1:49">
      <c r="A1680" s="129">
        <v>634</v>
      </c>
      <c r="B1680" s="129" t="s">
        <v>2965</v>
      </c>
      <c r="C1680" s="129" t="s">
        <v>1714</v>
      </c>
      <c r="D1680" s="129" t="s">
        <v>2964</v>
      </c>
      <c r="E1680" s="129" t="s">
        <v>1711</v>
      </c>
      <c r="F1680" s="129" t="s">
        <v>1713</v>
      </c>
      <c r="G1680" s="129" t="s">
        <v>1608</v>
      </c>
      <c r="H1680" s="129" t="s">
        <v>3</v>
      </c>
      <c r="I1680" s="129" t="s">
        <v>1699</v>
      </c>
      <c r="J1680" s="130">
        <v>275532.43800000002</v>
      </c>
      <c r="K1680" s="130">
        <v>281807.93400000001</v>
      </c>
      <c r="L1680" s="130">
        <v>288226.36099999998</v>
      </c>
      <c r="M1680" s="130">
        <v>294790.973</v>
      </c>
      <c r="N1680" s="130">
        <v>301505.09999999998</v>
      </c>
      <c r="O1680" s="130">
        <v>308372.147</v>
      </c>
      <c r="P1680" s="130">
        <v>315395.598</v>
      </c>
      <c r="Q1680" s="130">
        <v>322579.01299999998</v>
      </c>
      <c r="R1680" s="130">
        <v>329926.03700000001</v>
      </c>
      <c r="S1680" s="130">
        <v>351304.85</v>
      </c>
      <c r="T1680" s="130">
        <v>341397.84899999999</v>
      </c>
      <c r="U1680" s="130">
        <v>334217.391</v>
      </c>
      <c r="V1680" s="130">
        <v>327456.76899999997</v>
      </c>
      <c r="W1680" s="130">
        <v>311133.85200000001</v>
      </c>
      <c r="X1680" s="130">
        <v>390445.15100000001</v>
      </c>
      <c r="Y1680" s="130">
        <v>407799.228</v>
      </c>
      <c r="Z1680" s="130">
        <v>501814.67200000002</v>
      </c>
      <c r="AA1680" s="130">
        <v>508684.44500000001</v>
      </c>
      <c r="AB1680" s="130">
        <v>419377.46500000003</v>
      </c>
      <c r="AC1680" s="130">
        <v>513585.08600000001</v>
      </c>
      <c r="AD1680" s="130">
        <v>789492.63199999998</v>
      </c>
      <c r="AE1680" s="130">
        <v>685514.94499999995</v>
      </c>
      <c r="AF1680" s="130">
        <v>684604.03700000001</v>
      </c>
      <c r="AG1680" s="130">
        <v>642204.83100000001</v>
      </c>
      <c r="AH1680" s="130">
        <v>754345.37699999998</v>
      </c>
      <c r="AI1680" s="130">
        <v>958432.63</v>
      </c>
      <c r="AJ1680" s="130">
        <v>1172754.9099999999</v>
      </c>
      <c r="AK1680" s="130">
        <v>1134261.0349999999</v>
      </c>
      <c r="AL1680" s="130">
        <v>1454969.273</v>
      </c>
      <c r="AM1680" s="130">
        <v>1206126.3689999999</v>
      </c>
      <c r="AN1680" s="130">
        <v>1538861.4140000001</v>
      </c>
      <c r="AO1680" s="130">
        <v>1711679.6810000001</v>
      </c>
      <c r="AP1680" s="130">
        <v>1706450.172</v>
      </c>
      <c r="AQ1680" s="130">
        <v>1693747.5390000001</v>
      </c>
      <c r="AR1680" s="130">
        <v>1628659.037</v>
      </c>
      <c r="AS1680" s="130">
        <v>1686400.5419999999</v>
      </c>
      <c r="AT1680" s="130">
        <v>1710484.0160000001</v>
      </c>
      <c r="AU1680" s="130">
        <v>1880482.4809999999</v>
      </c>
      <c r="AV1680" s="130">
        <v>1885019.102</v>
      </c>
      <c r="AW1680" s="129">
        <v>2004</v>
      </c>
    </row>
    <row r="1681" spans="1:49">
      <c r="A1681" s="129">
        <v>634</v>
      </c>
      <c r="B1681" s="129" t="s">
        <v>2965</v>
      </c>
      <c r="C1681" s="129" t="s">
        <v>1712</v>
      </c>
      <c r="D1681" s="129" t="s">
        <v>2964</v>
      </c>
      <c r="E1681" s="129" t="s">
        <v>1711</v>
      </c>
      <c r="F1681" s="129" t="s">
        <v>1710</v>
      </c>
      <c r="G1681" s="129" t="s">
        <v>1605</v>
      </c>
      <c r="H1681" s="129" t="s">
        <v>3</v>
      </c>
      <c r="I1681" s="129" t="s">
        <v>1699</v>
      </c>
      <c r="J1681" s="130">
        <v>1304.1099999999999</v>
      </c>
      <c r="K1681" s="130">
        <v>1037.088</v>
      </c>
      <c r="L1681" s="129">
        <v>877.10799999999995</v>
      </c>
      <c r="M1681" s="129">
        <v>773.60799999999995</v>
      </c>
      <c r="N1681" s="129">
        <v>690.00599999999997</v>
      </c>
      <c r="O1681" s="129">
        <v>686.4</v>
      </c>
      <c r="P1681" s="129">
        <v>910.745</v>
      </c>
      <c r="Q1681" s="130">
        <v>1073.3489999999999</v>
      </c>
      <c r="R1681" s="130">
        <v>1107.711</v>
      </c>
      <c r="S1681" s="130">
        <v>1101.252</v>
      </c>
      <c r="T1681" s="130">
        <v>1253.9870000000001</v>
      </c>
      <c r="U1681" s="130">
        <v>1184.748</v>
      </c>
      <c r="V1681" s="130">
        <v>1237.1289999999999</v>
      </c>
      <c r="W1681" s="130">
        <v>1098.7860000000001</v>
      </c>
      <c r="X1681" s="129">
        <v>703.25099999999998</v>
      </c>
      <c r="Y1681" s="129">
        <v>816.99</v>
      </c>
      <c r="Z1681" s="129">
        <v>980.87300000000005</v>
      </c>
      <c r="AA1681" s="129">
        <v>871.48299999999995</v>
      </c>
      <c r="AB1681" s="129">
        <v>710.86800000000005</v>
      </c>
      <c r="AC1681" s="129">
        <v>834.14700000000005</v>
      </c>
      <c r="AD1681" s="130">
        <v>1108.8689999999999</v>
      </c>
      <c r="AE1681" s="129">
        <v>935.16700000000003</v>
      </c>
      <c r="AF1681" s="129">
        <v>982.23199999999997</v>
      </c>
      <c r="AG1681" s="130">
        <v>1107.1199999999999</v>
      </c>
      <c r="AH1681" s="130">
        <v>1429.79</v>
      </c>
      <c r="AI1681" s="130">
        <v>1820.1990000000001</v>
      </c>
      <c r="AJ1681" s="130">
        <v>2244.915</v>
      </c>
      <c r="AK1681" s="130">
        <v>2370.0619999999999</v>
      </c>
      <c r="AL1681" s="130">
        <v>3264.39</v>
      </c>
      <c r="AM1681" s="130">
        <v>2560.9749999999999</v>
      </c>
      <c r="AN1681" s="130">
        <v>3112.866</v>
      </c>
      <c r="AO1681" s="130">
        <v>3630.7930000000001</v>
      </c>
      <c r="AP1681" s="130">
        <v>3346.0010000000002</v>
      </c>
      <c r="AQ1681" s="130">
        <v>3407.9580000000001</v>
      </c>
      <c r="AR1681" s="130">
        <v>3304.145</v>
      </c>
      <c r="AS1681" s="130">
        <v>3455.3879999999999</v>
      </c>
      <c r="AT1681" s="130">
        <v>3538.2510000000002</v>
      </c>
      <c r="AU1681" s="130">
        <v>3889.904</v>
      </c>
      <c r="AV1681" s="130">
        <v>3899.2890000000002</v>
      </c>
      <c r="AW1681" s="129">
        <v>2004</v>
      </c>
    </row>
    <row r="1682" spans="1:49">
      <c r="A1682" s="129">
        <v>634</v>
      </c>
      <c r="B1682" s="129" t="s">
        <v>2965</v>
      </c>
      <c r="C1682" s="129" t="s">
        <v>1709</v>
      </c>
      <c r="D1682" s="129" t="s">
        <v>2964</v>
      </c>
      <c r="E1682" s="129" t="s">
        <v>1708</v>
      </c>
      <c r="F1682" s="129" t="s">
        <v>1707</v>
      </c>
      <c r="G1682" s="129" t="s">
        <v>1625</v>
      </c>
    </row>
    <row r="1683" spans="1:49">
      <c r="A1683" s="129">
        <v>634</v>
      </c>
      <c r="B1683" s="129" t="s">
        <v>2965</v>
      </c>
      <c r="C1683" s="129" t="s">
        <v>1706</v>
      </c>
      <c r="D1683" s="129" t="s">
        <v>2964</v>
      </c>
      <c r="E1683" s="129" t="s">
        <v>1705</v>
      </c>
      <c r="F1683" s="129" t="s">
        <v>1704</v>
      </c>
      <c r="G1683" s="129" t="s">
        <v>1700</v>
      </c>
      <c r="H1683" s="129" t="s">
        <v>1604</v>
      </c>
      <c r="I1683" s="129" t="s">
        <v>1691</v>
      </c>
      <c r="J1683" s="129">
        <v>2.2450000000000001</v>
      </c>
      <c r="K1683" s="129">
        <v>2.5179999999999998</v>
      </c>
      <c r="L1683" s="129">
        <v>2.7389999999999999</v>
      </c>
      <c r="M1683" s="129">
        <v>2.915</v>
      </c>
      <c r="N1683" s="129">
        <v>3.09</v>
      </c>
      <c r="O1683" s="129">
        <v>3.2650000000000001</v>
      </c>
      <c r="P1683" s="129">
        <v>3.4079999999999999</v>
      </c>
      <c r="Q1683" s="129">
        <v>3.577</v>
      </c>
      <c r="R1683" s="129">
        <v>4.5129999999999999</v>
      </c>
      <c r="S1683" s="129">
        <v>5.6859999999999999</v>
      </c>
      <c r="T1683" s="129">
        <v>5.9550000000000001</v>
      </c>
      <c r="U1683" s="129">
        <v>6.3010000000000002</v>
      </c>
      <c r="V1683" s="129">
        <v>6.6130000000000004</v>
      </c>
      <c r="W1683" s="129">
        <v>6.7039999999999997</v>
      </c>
      <c r="X1683" s="129">
        <v>6.47</v>
      </c>
      <c r="Y1683" s="129">
        <v>6.8689999999999998</v>
      </c>
      <c r="Z1683" s="129">
        <v>7.2939999999999996</v>
      </c>
      <c r="AA1683" s="129">
        <v>7.3730000000000002</v>
      </c>
      <c r="AB1683" s="129">
        <v>7.7309999999999999</v>
      </c>
      <c r="AC1683" s="129">
        <v>7.6390000000000002</v>
      </c>
      <c r="AD1683" s="129">
        <v>8.4039999999999999</v>
      </c>
      <c r="AE1683" s="129">
        <v>8.9239999999999995</v>
      </c>
      <c r="AF1683" s="129">
        <v>9.4760000000000009</v>
      </c>
      <c r="AG1683" s="129">
        <v>9.7439999999999998</v>
      </c>
      <c r="AH1683" s="129">
        <v>11.305999999999999</v>
      </c>
      <c r="AI1683" s="129">
        <v>11.946</v>
      </c>
      <c r="AJ1683" s="129">
        <v>13.081</v>
      </c>
      <c r="AK1683" s="129">
        <v>13.215999999999999</v>
      </c>
      <c r="AL1683" s="129">
        <v>14.225</v>
      </c>
      <c r="AM1683" s="129">
        <v>15.404999999999999</v>
      </c>
      <c r="AN1683" s="129">
        <v>16.956</v>
      </c>
      <c r="AO1683" s="129">
        <v>17.881</v>
      </c>
      <c r="AP1683" s="129">
        <v>18.89</v>
      </c>
      <c r="AQ1683" s="129">
        <v>20.257999999999999</v>
      </c>
      <c r="AR1683" s="129">
        <v>21.582999999999998</v>
      </c>
      <c r="AS1683" s="129">
        <v>23.73</v>
      </c>
      <c r="AT1683" s="129">
        <v>25.992000000000001</v>
      </c>
      <c r="AU1683" s="129">
        <v>29.202999999999999</v>
      </c>
      <c r="AV1683" s="129">
        <v>31.204000000000001</v>
      </c>
      <c r="AW1683" s="129">
        <v>2009</v>
      </c>
    </row>
    <row r="1684" spans="1:49">
      <c r="A1684" s="129">
        <v>634</v>
      </c>
      <c r="B1684" s="129" t="s">
        <v>2965</v>
      </c>
      <c r="C1684" s="129" t="s">
        <v>1703</v>
      </c>
      <c r="D1684" s="129" t="s">
        <v>2964</v>
      </c>
      <c r="E1684" s="129" t="s">
        <v>1702</v>
      </c>
      <c r="F1684" s="129" t="s">
        <v>1701</v>
      </c>
      <c r="G1684" s="129" t="s">
        <v>1700</v>
      </c>
      <c r="H1684" s="129" t="s">
        <v>3</v>
      </c>
      <c r="I1684" s="129" t="s">
        <v>1699</v>
      </c>
      <c r="J1684" s="130">
        <v>1405.172</v>
      </c>
      <c r="K1684" s="130">
        <v>1529.289</v>
      </c>
      <c r="L1684" s="130">
        <v>1613.5129999999999</v>
      </c>
      <c r="M1684" s="130">
        <v>1665.9079999999999</v>
      </c>
      <c r="N1684" s="130">
        <v>1713.1279999999999</v>
      </c>
      <c r="O1684" s="130">
        <v>1755.4490000000001</v>
      </c>
      <c r="P1684" s="130">
        <v>1777.9159999999999</v>
      </c>
      <c r="Q1684" s="130">
        <v>1809.8420000000001</v>
      </c>
      <c r="R1684" s="130">
        <v>2215.2130000000002</v>
      </c>
      <c r="S1684" s="130">
        <v>2626.1709999999998</v>
      </c>
      <c r="T1684" s="130">
        <v>2668.0810000000001</v>
      </c>
      <c r="U1684" s="130">
        <v>2739.4520000000002</v>
      </c>
      <c r="V1684" s="130">
        <v>2788.99</v>
      </c>
      <c r="W1684" s="130">
        <v>2744.07</v>
      </c>
      <c r="X1684" s="130">
        <v>2571.6909999999998</v>
      </c>
      <c r="Y1684" s="130">
        <v>2651.982</v>
      </c>
      <c r="Z1684" s="130">
        <v>2816.2489999999998</v>
      </c>
      <c r="AA1684" s="130">
        <v>2766.3220000000001</v>
      </c>
      <c r="AB1684" s="130">
        <v>2819.0940000000001</v>
      </c>
      <c r="AC1684" s="130">
        <v>2707.0259999999998</v>
      </c>
      <c r="AD1684" s="130">
        <v>2894.3440000000001</v>
      </c>
      <c r="AE1684" s="130">
        <v>2986.5949999999998</v>
      </c>
      <c r="AF1684" s="130">
        <v>3082.067</v>
      </c>
      <c r="AG1684" s="130">
        <v>3079.9279999999999</v>
      </c>
      <c r="AH1684" s="130">
        <v>3472.8069999999998</v>
      </c>
      <c r="AI1684" s="130">
        <v>3566.1219999999998</v>
      </c>
      <c r="AJ1684" s="130">
        <v>3794.902</v>
      </c>
      <c r="AK1684" s="130">
        <v>3725.9380000000001</v>
      </c>
      <c r="AL1684" s="130">
        <v>3897.3539999999998</v>
      </c>
      <c r="AM1684" s="130">
        <v>4101.7449999999999</v>
      </c>
      <c r="AN1684" s="130">
        <v>4387.4809999999998</v>
      </c>
      <c r="AO1684" s="130">
        <v>4496.2820000000002</v>
      </c>
      <c r="AP1684" s="130">
        <v>4616.2969999999996</v>
      </c>
      <c r="AQ1684" s="130">
        <v>4843.99</v>
      </c>
      <c r="AR1684" s="130">
        <v>5049.6329999999998</v>
      </c>
      <c r="AS1684" s="130">
        <v>5432.2190000000001</v>
      </c>
      <c r="AT1684" s="130">
        <v>5827.4610000000002</v>
      </c>
      <c r="AU1684" s="130">
        <v>6412.3530000000001</v>
      </c>
      <c r="AV1684" s="130">
        <v>6710.4409999999998</v>
      </c>
      <c r="AW1684" s="129">
        <v>2004</v>
      </c>
    </row>
    <row r="1685" spans="1:49">
      <c r="A1685" s="129">
        <v>634</v>
      </c>
      <c r="B1685" s="129" t="s">
        <v>2965</v>
      </c>
      <c r="C1685" s="129" t="s">
        <v>1698</v>
      </c>
      <c r="D1685" s="129" t="s">
        <v>2964</v>
      </c>
      <c r="E1685" s="129" t="s">
        <v>1697</v>
      </c>
      <c r="F1685" s="129" t="s">
        <v>1696</v>
      </c>
      <c r="G1685" s="129" t="s">
        <v>50</v>
      </c>
      <c r="I1685" s="129" t="s">
        <v>1691</v>
      </c>
      <c r="J1685" s="129">
        <v>0.02</v>
      </c>
      <c r="K1685" s="129">
        <v>0.02</v>
      </c>
      <c r="L1685" s="129">
        <v>0.02</v>
      </c>
      <c r="M1685" s="129">
        <v>0.02</v>
      </c>
      <c r="N1685" s="129">
        <v>1.9E-2</v>
      </c>
      <c r="O1685" s="129">
        <v>1.9E-2</v>
      </c>
      <c r="P1685" s="129">
        <v>1.9E-2</v>
      </c>
      <c r="Q1685" s="129">
        <v>1.9E-2</v>
      </c>
      <c r="R1685" s="129">
        <v>2.1999999999999999E-2</v>
      </c>
      <c r="S1685" s="129">
        <v>2.5999999999999999E-2</v>
      </c>
      <c r="T1685" s="129">
        <v>2.5000000000000001E-2</v>
      </c>
      <c r="U1685" s="129">
        <v>2.5000000000000001E-2</v>
      </c>
      <c r="V1685" s="129">
        <v>2.3E-2</v>
      </c>
      <c r="W1685" s="129">
        <v>2.3E-2</v>
      </c>
      <c r="X1685" s="129">
        <v>2.1000000000000001E-2</v>
      </c>
      <c r="Y1685" s="129">
        <v>2.1000000000000001E-2</v>
      </c>
      <c r="Z1685" s="129">
        <v>2.1000000000000001E-2</v>
      </c>
      <c r="AA1685" s="129">
        <v>0.02</v>
      </c>
      <c r="AB1685" s="129">
        <v>0.02</v>
      </c>
      <c r="AC1685" s="129">
        <v>1.9E-2</v>
      </c>
      <c r="AD1685" s="129">
        <v>0.02</v>
      </c>
      <c r="AE1685" s="129">
        <v>0.02</v>
      </c>
      <c r="AF1685" s="129">
        <v>0.02</v>
      </c>
      <c r="AG1685" s="129">
        <v>0.02</v>
      </c>
      <c r="AH1685" s="129">
        <v>2.1000000000000001E-2</v>
      </c>
      <c r="AI1685" s="129">
        <v>2.1000000000000001E-2</v>
      </c>
      <c r="AJ1685" s="129">
        <v>2.1000000000000001E-2</v>
      </c>
      <c r="AK1685" s="129">
        <v>0.02</v>
      </c>
      <c r="AL1685" s="129">
        <v>0.02</v>
      </c>
      <c r="AM1685" s="129">
        <v>2.1999999999999999E-2</v>
      </c>
      <c r="AN1685" s="129">
        <v>2.3E-2</v>
      </c>
      <c r="AO1685" s="129">
        <v>2.3E-2</v>
      </c>
      <c r="AP1685" s="129">
        <v>2.3E-2</v>
      </c>
      <c r="AQ1685" s="129">
        <v>2.3E-2</v>
      </c>
      <c r="AR1685" s="129">
        <v>2.4E-2</v>
      </c>
      <c r="AS1685" s="129">
        <v>2.5000000000000001E-2</v>
      </c>
      <c r="AT1685" s="129">
        <v>2.5000000000000001E-2</v>
      </c>
      <c r="AU1685" s="129">
        <v>2.7E-2</v>
      </c>
      <c r="AV1685" s="129">
        <v>2.7E-2</v>
      </c>
      <c r="AW1685" s="129">
        <v>2009</v>
      </c>
    </row>
    <row r="1686" spans="1:49">
      <c r="A1686" s="129">
        <v>634</v>
      </c>
      <c r="B1686" s="129" t="s">
        <v>2965</v>
      </c>
      <c r="C1686" s="129" t="s">
        <v>1695</v>
      </c>
      <c r="D1686" s="129" t="s">
        <v>2964</v>
      </c>
      <c r="E1686" s="129" t="s">
        <v>1694</v>
      </c>
      <c r="F1686" s="129" t="s">
        <v>1693</v>
      </c>
      <c r="G1686" s="129" t="s">
        <v>1692</v>
      </c>
      <c r="I1686" s="129" t="s">
        <v>1691</v>
      </c>
      <c r="J1686" s="129">
        <v>196.08500000000001</v>
      </c>
      <c r="K1686" s="129">
        <v>184.274</v>
      </c>
      <c r="L1686" s="129">
        <v>178.63300000000001</v>
      </c>
      <c r="M1686" s="129">
        <v>176.95500000000001</v>
      </c>
      <c r="N1686" s="129">
        <v>175.99700000000001</v>
      </c>
      <c r="O1686" s="129">
        <v>175.666</v>
      </c>
      <c r="P1686" s="129">
        <v>177.39599999999999</v>
      </c>
      <c r="Q1686" s="129">
        <v>178.23599999999999</v>
      </c>
      <c r="R1686" s="129">
        <v>148.93600000000001</v>
      </c>
      <c r="S1686" s="129">
        <v>133.77099999999999</v>
      </c>
      <c r="T1686" s="129">
        <v>127.956</v>
      </c>
      <c r="U1686" s="129">
        <v>122.002</v>
      </c>
      <c r="V1686" s="129">
        <v>117.411</v>
      </c>
      <c r="W1686" s="129">
        <v>113.384</v>
      </c>
      <c r="X1686" s="129">
        <v>151.82400000000001</v>
      </c>
      <c r="Y1686" s="129">
        <v>153.77099999999999</v>
      </c>
      <c r="Z1686" s="129">
        <v>178.185</v>
      </c>
      <c r="AA1686" s="129">
        <v>183.88499999999999</v>
      </c>
      <c r="AB1686" s="129">
        <v>148.76300000000001</v>
      </c>
      <c r="AC1686" s="129">
        <v>189.72300000000001</v>
      </c>
      <c r="AD1686" s="129">
        <v>272.77100000000002</v>
      </c>
      <c r="AE1686" s="129">
        <v>229.53100000000001</v>
      </c>
      <c r="AF1686" s="129">
        <v>222.125</v>
      </c>
      <c r="AG1686" s="129">
        <v>208.51300000000001</v>
      </c>
      <c r="AH1686" s="129">
        <v>217.215</v>
      </c>
      <c r="AI1686" s="129">
        <v>268.76100000000002</v>
      </c>
      <c r="AJ1686" s="129">
        <v>309.03399999999999</v>
      </c>
      <c r="AK1686" s="129">
        <v>304.423</v>
      </c>
      <c r="AL1686" s="129">
        <v>373.322</v>
      </c>
      <c r="AM1686" s="129">
        <v>294.05200000000002</v>
      </c>
      <c r="AN1686" s="129">
        <v>350.73899999999998</v>
      </c>
      <c r="AO1686" s="129">
        <v>380.68799999999999</v>
      </c>
      <c r="AP1686" s="129">
        <v>369.65800000000002</v>
      </c>
      <c r="AQ1686" s="129">
        <v>349.66</v>
      </c>
      <c r="AR1686" s="129">
        <v>322.52999999999997</v>
      </c>
      <c r="AS1686" s="129">
        <v>310.44400000000002</v>
      </c>
      <c r="AT1686" s="129">
        <v>293.52100000000002</v>
      </c>
      <c r="AU1686" s="129">
        <v>293.25900000000001</v>
      </c>
      <c r="AV1686" s="129">
        <v>280.90800000000002</v>
      </c>
      <c r="AW1686" s="129">
        <v>2009</v>
      </c>
    </row>
    <row r="1687" spans="1:49">
      <c r="A1687" s="129">
        <v>634</v>
      </c>
      <c r="B1687" s="129" t="s">
        <v>2965</v>
      </c>
      <c r="C1687" s="129" t="s">
        <v>1690</v>
      </c>
      <c r="D1687" s="129" t="s">
        <v>2964</v>
      </c>
      <c r="E1687" s="129" t="s">
        <v>1689</v>
      </c>
      <c r="F1687" s="129" t="s">
        <v>1688</v>
      </c>
      <c r="G1687" s="129" t="s">
        <v>1597</v>
      </c>
      <c r="I1687" s="129" t="s">
        <v>2971</v>
      </c>
      <c r="J1687" s="129">
        <v>20.826000000000001</v>
      </c>
      <c r="K1687" s="129">
        <v>24.928000000000001</v>
      </c>
      <c r="L1687" s="129">
        <v>22.154</v>
      </c>
      <c r="M1687" s="129">
        <v>32.213000000000001</v>
      </c>
      <c r="N1687" s="129">
        <v>17.693999999999999</v>
      </c>
      <c r="O1687" s="129">
        <v>20.34</v>
      </c>
      <c r="P1687" s="129">
        <v>21.841000000000001</v>
      </c>
      <c r="Q1687" s="129">
        <v>32.112000000000002</v>
      </c>
      <c r="R1687" s="129">
        <v>43.625</v>
      </c>
      <c r="S1687" s="129">
        <v>29.344000000000001</v>
      </c>
      <c r="T1687" s="129">
        <v>15.906000000000001</v>
      </c>
      <c r="U1687" s="129">
        <v>20.527999999999999</v>
      </c>
      <c r="V1687" s="129">
        <v>21.6</v>
      </c>
      <c r="W1687" s="129">
        <v>29.495999999999999</v>
      </c>
      <c r="X1687" s="129">
        <v>54.485999999999997</v>
      </c>
      <c r="Y1687" s="129">
        <v>36.573</v>
      </c>
      <c r="Z1687" s="129">
        <v>32.79</v>
      </c>
      <c r="AA1687" s="129">
        <v>22.233000000000001</v>
      </c>
      <c r="AB1687" s="129">
        <v>26.684000000000001</v>
      </c>
      <c r="AC1687" s="129">
        <v>27.771999999999998</v>
      </c>
      <c r="AD1687" s="129">
        <v>22.626000000000001</v>
      </c>
      <c r="AE1687" s="129">
        <v>26.356999999999999</v>
      </c>
      <c r="AF1687" s="129">
        <v>23.408000000000001</v>
      </c>
      <c r="AG1687" s="129">
        <v>26.09</v>
      </c>
      <c r="AH1687" s="129">
        <v>22.52</v>
      </c>
      <c r="AI1687" s="129">
        <v>20.190000000000001</v>
      </c>
      <c r="AJ1687" s="129">
        <v>21.632000000000001</v>
      </c>
      <c r="AK1687" s="129">
        <v>21.812999999999999</v>
      </c>
      <c r="AL1687" s="129">
        <v>18.303000000000001</v>
      </c>
      <c r="AM1687" s="129">
        <v>22.513000000000002</v>
      </c>
      <c r="AN1687" s="129">
        <v>20.472999999999999</v>
      </c>
      <c r="AO1687" s="129">
        <v>25.273</v>
      </c>
      <c r="AP1687" s="129">
        <v>25.995000000000001</v>
      </c>
      <c r="AQ1687" s="129">
        <v>26.038</v>
      </c>
      <c r="AR1687" s="129">
        <v>28.175000000000001</v>
      </c>
      <c r="AS1687" s="129">
        <v>26.667999999999999</v>
      </c>
      <c r="AT1687" s="129">
        <v>26.189</v>
      </c>
      <c r="AU1687" s="129">
        <v>24.026</v>
      </c>
      <c r="AV1687" s="129">
        <v>25.146000000000001</v>
      </c>
      <c r="AW1687" s="129">
        <v>2009</v>
      </c>
    </row>
    <row r="1688" spans="1:49">
      <c r="A1688" s="129">
        <v>634</v>
      </c>
      <c r="B1688" s="129" t="s">
        <v>2965</v>
      </c>
      <c r="C1688" s="129" t="s">
        <v>1687</v>
      </c>
      <c r="D1688" s="129" t="s">
        <v>2964</v>
      </c>
      <c r="E1688" s="129" t="s">
        <v>1686</v>
      </c>
      <c r="F1688" s="129" t="s">
        <v>1685</v>
      </c>
      <c r="G1688" s="129" t="s">
        <v>1597</v>
      </c>
      <c r="I1688" s="129" t="s">
        <v>2971</v>
      </c>
      <c r="J1688" s="129">
        <v>30.452000000000002</v>
      </c>
      <c r="K1688" s="129">
        <v>37.073999999999998</v>
      </c>
      <c r="L1688" s="129">
        <v>30.811</v>
      </c>
      <c r="M1688" s="129">
        <v>33.883000000000003</v>
      </c>
      <c r="N1688" s="129">
        <v>23.815000000000001</v>
      </c>
      <c r="O1688" s="129">
        <v>21.945</v>
      </c>
      <c r="P1688" s="129">
        <v>25.292000000000002</v>
      </c>
      <c r="Q1688" s="129">
        <v>22.808</v>
      </c>
      <c r="R1688" s="129">
        <v>29.408000000000001</v>
      </c>
      <c r="S1688" s="129">
        <v>16.754999999999999</v>
      </c>
      <c r="T1688" s="129">
        <v>38.201999999999998</v>
      </c>
      <c r="U1688" s="129">
        <v>24.655000000000001</v>
      </c>
      <c r="V1688" s="129">
        <v>36.119</v>
      </c>
      <c r="W1688" s="129">
        <v>32.389000000000003</v>
      </c>
      <c r="X1688" s="129">
        <v>22.965</v>
      </c>
      <c r="Y1688" s="129">
        <v>-11.471</v>
      </c>
      <c r="Z1688" s="129">
        <v>0.46600000000000003</v>
      </c>
      <c r="AA1688" s="129">
        <v>15.95</v>
      </c>
      <c r="AB1688" s="129">
        <v>-1.825</v>
      </c>
      <c r="AC1688" s="129">
        <v>17.681999999999999</v>
      </c>
      <c r="AD1688" s="129">
        <v>36.173000000000002</v>
      </c>
      <c r="AE1688" s="129">
        <v>21.762</v>
      </c>
      <c r="AF1688" s="129">
        <v>24.041</v>
      </c>
      <c r="AG1688" s="129">
        <v>30.864000000000001</v>
      </c>
      <c r="AH1688" s="129">
        <v>16.838000000000001</v>
      </c>
      <c r="AI1688" s="129">
        <v>23.888000000000002</v>
      </c>
      <c r="AJ1688" s="129">
        <v>25.202999999999999</v>
      </c>
      <c r="AK1688" s="129">
        <v>15.305999999999999</v>
      </c>
      <c r="AL1688" s="129">
        <v>17.753</v>
      </c>
      <c r="AM1688" s="129">
        <v>16.5</v>
      </c>
      <c r="AN1688" s="129">
        <v>24.318000000000001</v>
      </c>
      <c r="AO1688" s="129">
        <v>31.1</v>
      </c>
      <c r="AP1688" s="129">
        <v>24.701000000000001</v>
      </c>
      <c r="AQ1688" s="129">
        <v>33.57</v>
      </c>
      <c r="AR1688" s="129">
        <v>33.231000000000002</v>
      </c>
      <c r="AS1688" s="129">
        <v>26.891999999999999</v>
      </c>
      <c r="AT1688" s="129">
        <v>25.652000000000001</v>
      </c>
      <c r="AU1688" s="129">
        <v>25.109000000000002</v>
      </c>
      <c r="AV1688" s="129">
        <v>23.555</v>
      </c>
      <c r="AW1688" s="129">
        <v>2009</v>
      </c>
    </row>
    <row r="1689" spans="1:49">
      <c r="A1689" s="129">
        <v>634</v>
      </c>
      <c r="B1689" s="129" t="s">
        <v>2965</v>
      </c>
      <c r="C1689" s="129" t="s">
        <v>1683</v>
      </c>
      <c r="D1689" s="129" t="s">
        <v>2964</v>
      </c>
      <c r="E1689" s="129" t="s">
        <v>1680</v>
      </c>
      <c r="F1689" s="129" t="s">
        <v>1682</v>
      </c>
      <c r="G1689" s="129" t="s">
        <v>1675</v>
      </c>
      <c r="I1689" s="129" t="s">
        <v>2970</v>
      </c>
      <c r="J1689" s="129">
        <v>62.493000000000002</v>
      </c>
      <c r="K1689" s="129">
        <v>62.981000000000002</v>
      </c>
      <c r="L1689" s="129">
        <v>65.156000000000006</v>
      </c>
      <c r="M1689" s="129">
        <v>67.418000000000006</v>
      </c>
      <c r="N1689" s="129">
        <v>69.77</v>
      </c>
      <c r="O1689" s="129">
        <v>72.215000000000003</v>
      </c>
      <c r="P1689" s="129">
        <v>74.757999999999996</v>
      </c>
      <c r="Q1689" s="129">
        <v>77.403000000000006</v>
      </c>
      <c r="R1689" s="129">
        <v>67.33</v>
      </c>
      <c r="S1689" s="129">
        <v>60.878999999999998</v>
      </c>
      <c r="T1689" s="129">
        <v>61.088000000000001</v>
      </c>
      <c r="U1689" s="129">
        <v>66.804000000000002</v>
      </c>
      <c r="V1689" s="129">
        <v>64.691999999999993</v>
      </c>
      <c r="W1689" s="129">
        <v>62.04</v>
      </c>
      <c r="X1689" s="129">
        <v>90.826999999999998</v>
      </c>
      <c r="Y1689" s="129">
        <v>96.573999999999998</v>
      </c>
      <c r="Z1689" s="129">
        <v>103.696</v>
      </c>
      <c r="AA1689" s="129">
        <v>116.85299999999999</v>
      </c>
      <c r="AB1689" s="129">
        <v>119.46599999999999</v>
      </c>
      <c r="AC1689" s="129">
        <v>123.066</v>
      </c>
      <c r="AD1689" s="129">
        <v>123.69199999999999</v>
      </c>
      <c r="AE1689" s="129">
        <v>124.736</v>
      </c>
      <c r="AF1689" s="129">
        <v>128.46</v>
      </c>
      <c r="AG1689" s="129">
        <v>130.631</v>
      </c>
      <c r="AH1689" s="129">
        <v>135.42500000000001</v>
      </c>
      <c r="AI1689" s="129">
        <v>138.76499999999999</v>
      </c>
      <c r="AJ1689" s="129">
        <v>145.22800000000001</v>
      </c>
      <c r="AK1689" s="129">
        <v>148.99600000000001</v>
      </c>
      <c r="AL1689" s="129">
        <v>157.96700000000001</v>
      </c>
      <c r="AM1689" s="129">
        <v>164.821</v>
      </c>
      <c r="AN1689" s="129">
        <v>173.035</v>
      </c>
      <c r="AO1689" s="129">
        <v>176.08799999999999</v>
      </c>
      <c r="AP1689" s="129">
        <v>184.90700000000001</v>
      </c>
      <c r="AQ1689" s="129">
        <v>194.63399999999999</v>
      </c>
      <c r="AR1689" s="129">
        <v>200.15199999999999</v>
      </c>
      <c r="AS1689" s="129">
        <v>205.79599999999999</v>
      </c>
      <c r="AT1689" s="129">
        <v>211.49299999999999</v>
      </c>
      <c r="AU1689" s="129">
        <v>217.13800000000001</v>
      </c>
      <c r="AV1689" s="129">
        <v>222.72800000000001</v>
      </c>
      <c r="AW1689" s="129">
        <v>2010</v>
      </c>
    </row>
    <row r="1690" spans="1:49">
      <c r="A1690" s="129">
        <v>634</v>
      </c>
      <c r="B1690" s="129" t="s">
        <v>2965</v>
      </c>
      <c r="C1690" s="129" t="s">
        <v>1681</v>
      </c>
      <c r="D1690" s="129" t="s">
        <v>2964</v>
      </c>
      <c r="E1690" s="129" t="s">
        <v>1680</v>
      </c>
      <c r="F1690" s="129" t="s">
        <v>1679</v>
      </c>
      <c r="G1690" s="129" t="s">
        <v>1655</v>
      </c>
      <c r="I1690" s="129" t="s">
        <v>1678</v>
      </c>
      <c r="J1690" s="129">
        <v>7.2960000000000003</v>
      </c>
      <c r="K1690" s="129">
        <v>0.78200000000000003</v>
      </c>
      <c r="L1690" s="129">
        <v>3.4540000000000002</v>
      </c>
      <c r="M1690" s="129">
        <v>3.4710000000000001</v>
      </c>
      <c r="N1690" s="129">
        <v>3.488</v>
      </c>
      <c r="O1690" s="129">
        <v>3.5049999999999999</v>
      </c>
      <c r="P1690" s="129">
        <v>3.5209999999999999</v>
      </c>
      <c r="Q1690" s="129">
        <v>3.5369999999999999</v>
      </c>
      <c r="R1690" s="129">
        <v>-13.013</v>
      </c>
      <c r="S1690" s="129">
        <v>-9.5820000000000007</v>
      </c>
      <c r="T1690" s="129">
        <v>0.34300000000000003</v>
      </c>
      <c r="U1690" s="129">
        <v>9.3580000000000005</v>
      </c>
      <c r="V1690" s="129">
        <v>-3.1619999999999999</v>
      </c>
      <c r="W1690" s="129">
        <v>-4.0999999999999996</v>
      </c>
      <c r="X1690" s="129">
        <v>46.402000000000001</v>
      </c>
      <c r="Y1690" s="129">
        <v>6.3280000000000003</v>
      </c>
      <c r="Z1690" s="129">
        <v>7.375</v>
      </c>
      <c r="AA1690" s="129">
        <v>12.688000000000001</v>
      </c>
      <c r="AB1690" s="129">
        <v>2.2360000000000002</v>
      </c>
      <c r="AC1690" s="129">
        <v>3.0129999999999999</v>
      </c>
      <c r="AD1690" s="129">
        <v>0.50900000000000001</v>
      </c>
      <c r="AE1690" s="129">
        <v>0.84399999999999997</v>
      </c>
      <c r="AF1690" s="129">
        <v>2.9849999999999999</v>
      </c>
      <c r="AG1690" s="129">
        <v>1.69</v>
      </c>
      <c r="AH1690" s="129">
        <v>3.67</v>
      </c>
      <c r="AI1690" s="129">
        <v>2.4660000000000002</v>
      </c>
      <c r="AJ1690" s="129">
        <v>4.6580000000000004</v>
      </c>
      <c r="AK1690" s="129">
        <v>2.5950000000000002</v>
      </c>
      <c r="AL1690" s="129">
        <v>6.02</v>
      </c>
      <c r="AM1690" s="129">
        <v>4.3390000000000004</v>
      </c>
      <c r="AN1690" s="129">
        <v>4.9829999999999997</v>
      </c>
      <c r="AO1690" s="129">
        <v>1.7649999999999999</v>
      </c>
      <c r="AP1690" s="129">
        <v>5.008</v>
      </c>
      <c r="AQ1690" s="129">
        <v>5.2610000000000001</v>
      </c>
      <c r="AR1690" s="129">
        <v>2.835</v>
      </c>
      <c r="AS1690" s="129">
        <v>2.819</v>
      </c>
      <c r="AT1690" s="129">
        <v>2.7679999999999998</v>
      </c>
      <c r="AU1690" s="129">
        <v>2.67</v>
      </c>
      <c r="AV1690" s="129">
        <v>2.5739999999999998</v>
      </c>
      <c r="AW1690" s="129">
        <v>2010</v>
      </c>
    </row>
    <row r="1691" spans="1:49">
      <c r="A1691" s="129">
        <v>634</v>
      </c>
      <c r="B1691" s="129" t="s">
        <v>2965</v>
      </c>
      <c r="C1691" s="129" t="s">
        <v>1677</v>
      </c>
      <c r="D1691" s="129" t="s">
        <v>2964</v>
      </c>
      <c r="E1691" s="129" t="s">
        <v>1672</v>
      </c>
      <c r="F1691" s="129" t="s">
        <v>1676</v>
      </c>
      <c r="G1691" s="129" t="s">
        <v>1675</v>
      </c>
      <c r="I1691" s="129" t="s">
        <v>2970</v>
      </c>
      <c r="J1691" s="129">
        <v>64.52</v>
      </c>
      <c r="K1691" s="129">
        <v>65.025000000000006</v>
      </c>
      <c r="L1691" s="129">
        <v>67.271000000000001</v>
      </c>
      <c r="M1691" s="129">
        <v>69.605999999999995</v>
      </c>
      <c r="N1691" s="129">
        <v>72.034000000000006</v>
      </c>
      <c r="O1691" s="129">
        <v>74.558999999999997</v>
      </c>
      <c r="P1691" s="129">
        <v>77.183999999999997</v>
      </c>
      <c r="Q1691" s="129">
        <v>79.914000000000001</v>
      </c>
      <c r="R1691" s="129">
        <v>69.515000000000001</v>
      </c>
      <c r="S1691" s="129">
        <v>61.421999999999997</v>
      </c>
      <c r="T1691" s="129">
        <v>62.338999999999999</v>
      </c>
      <c r="U1691" s="129">
        <v>66.921999999999997</v>
      </c>
      <c r="V1691" s="129">
        <v>65.088999999999999</v>
      </c>
      <c r="W1691" s="129">
        <v>65.088999999999999</v>
      </c>
      <c r="X1691" s="129">
        <v>77.739999999999995</v>
      </c>
      <c r="Y1691" s="129">
        <v>100.10899999999999</v>
      </c>
      <c r="Z1691" s="129">
        <v>105.61499999999999</v>
      </c>
      <c r="AA1691" s="129">
        <v>122.51600000000001</v>
      </c>
      <c r="AB1691" s="129">
        <v>119.48099999999999</v>
      </c>
      <c r="AC1691" s="129">
        <v>124</v>
      </c>
      <c r="AD1691" s="129">
        <v>120.121</v>
      </c>
      <c r="AE1691" s="129">
        <v>130.13300000000001</v>
      </c>
      <c r="AF1691" s="129">
        <v>126.417</v>
      </c>
      <c r="AG1691" s="129">
        <v>134.892</v>
      </c>
      <c r="AH1691" s="129">
        <v>136.38399999999999</v>
      </c>
      <c r="AI1691" s="129">
        <v>140.548</v>
      </c>
      <c r="AJ1691" s="129">
        <v>151.86799999999999</v>
      </c>
      <c r="AK1691" s="129">
        <v>149.30799999999999</v>
      </c>
      <c r="AL1691" s="129">
        <v>166.31700000000001</v>
      </c>
      <c r="AM1691" s="129">
        <v>170.535</v>
      </c>
      <c r="AN1691" s="129">
        <v>179.691</v>
      </c>
      <c r="AO1691" s="129">
        <v>182.87200000000001</v>
      </c>
      <c r="AP1691" s="129">
        <v>196.60499999999999</v>
      </c>
      <c r="AQ1691" s="129">
        <v>205.73400000000001</v>
      </c>
      <c r="AR1691" s="129">
        <v>211.279</v>
      </c>
      <c r="AS1691" s="129">
        <v>217.131</v>
      </c>
      <c r="AT1691" s="129">
        <v>223.03800000000001</v>
      </c>
      <c r="AU1691" s="129">
        <v>228.83699999999999</v>
      </c>
      <c r="AV1691" s="129">
        <v>234.72800000000001</v>
      </c>
      <c r="AW1691" s="129">
        <v>2010</v>
      </c>
    </row>
    <row r="1692" spans="1:49">
      <c r="A1692" s="129">
        <v>634</v>
      </c>
      <c r="B1692" s="129" t="s">
        <v>2965</v>
      </c>
      <c r="C1692" s="129" t="s">
        <v>1673</v>
      </c>
      <c r="D1692" s="129" t="s">
        <v>2964</v>
      </c>
      <c r="E1692" s="129" t="s">
        <v>1672</v>
      </c>
      <c r="F1692" s="129" t="s">
        <v>1671</v>
      </c>
      <c r="G1692" s="129" t="s">
        <v>1655</v>
      </c>
      <c r="I1692" s="129" t="s">
        <v>1670</v>
      </c>
      <c r="J1692" s="129" t="s">
        <v>1595</v>
      </c>
      <c r="K1692" s="129">
        <v>0.78200000000000003</v>
      </c>
      <c r="L1692" s="129">
        <v>3.4540000000000002</v>
      </c>
      <c r="M1692" s="129">
        <v>3.4710000000000001</v>
      </c>
      <c r="N1692" s="129">
        <v>3.488</v>
      </c>
      <c r="O1692" s="129">
        <v>3.5049999999999999</v>
      </c>
      <c r="P1692" s="129">
        <v>3.5209999999999999</v>
      </c>
      <c r="Q1692" s="129">
        <v>3.5369999999999999</v>
      </c>
      <c r="R1692" s="129">
        <v>-13.013</v>
      </c>
      <c r="S1692" s="129">
        <v>-11.643000000000001</v>
      </c>
      <c r="T1692" s="129">
        <v>1.4930000000000001</v>
      </c>
      <c r="U1692" s="129">
        <v>7.3529999999999998</v>
      </c>
      <c r="V1692" s="129">
        <v>-2.74</v>
      </c>
      <c r="W1692" s="129">
        <v>0</v>
      </c>
      <c r="X1692" s="129">
        <v>19.437000000000001</v>
      </c>
      <c r="Y1692" s="129">
        <v>28.774000000000001</v>
      </c>
      <c r="Z1692" s="129">
        <v>5.5010000000000003</v>
      </c>
      <c r="AA1692" s="129">
        <v>16.001999999999999</v>
      </c>
      <c r="AB1692" s="129">
        <v>-2.4769999999999999</v>
      </c>
      <c r="AC1692" s="129">
        <v>3.782</v>
      </c>
      <c r="AD1692" s="129">
        <v>-3.1280000000000001</v>
      </c>
      <c r="AE1692" s="129">
        <v>8.3350000000000009</v>
      </c>
      <c r="AF1692" s="129">
        <v>-2.8559999999999999</v>
      </c>
      <c r="AG1692" s="129">
        <v>6.7039999999999997</v>
      </c>
      <c r="AH1692" s="129">
        <v>1.1060000000000001</v>
      </c>
      <c r="AI1692" s="129">
        <v>3.0529999999999999</v>
      </c>
      <c r="AJ1692" s="129">
        <v>8.0540000000000003</v>
      </c>
      <c r="AK1692" s="129">
        <v>-1.6850000000000001</v>
      </c>
      <c r="AL1692" s="129">
        <v>11.391</v>
      </c>
      <c r="AM1692" s="129">
        <v>2.536</v>
      </c>
      <c r="AN1692" s="129">
        <v>5.3689999999999998</v>
      </c>
      <c r="AO1692" s="129">
        <v>1.77</v>
      </c>
      <c r="AP1692" s="129">
        <v>7.51</v>
      </c>
      <c r="AQ1692" s="129">
        <v>4.6429999999999998</v>
      </c>
      <c r="AR1692" s="129">
        <v>2.6949999999999998</v>
      </c>
      <c r="AS1692" s="129">
        <v>2.77</v>
      </c>
      <c r="AT1692" s="129">
        <v>2.72</v>
      </c>
      <c r="AU1692" s="129">
        <v>2.6</v>
      </c>
      <c r="AV1692" s="129">
        <v>2.5739999999999998</v>
      </c>
      <c r="AW1692" s="129">
        <v>2010</v>
      </c>
    </row>
    <row r="1693" spans="1:49">
      <c r="A1693" s="129">
        <v>634</v>
      </c>
      <c r="B1693" s="129" t="s">
        <v>2965</v>
      </c>
      <c r="C1693" s="129" t="s">
        <v>1669</v>
      </c>
      <c r="D1693" s="129" t="s">
        <v>2964</v>
      </c>
      <c r="E1693" s="129" t="s">
        <v>1668</v>
      </c>
      <c r="G1693" s="129" t="s">
        <v>50</v>
      </c>
    </row>
    <row r="1694" spans="1:49">
      <c r="A1694" s="129">
        <v>634</v>
      </c>
      <c r="B1694" s="129" t="s">
        <v>2965</v>
      </c>
      <c r="C1694" s="129" t="s">
        <v>1667</v>
      </c>
      <c r="D1694" s="129" t="s">
        <v>2964</v>
      </c>
      <c r="E1694" s="129" t="s">
        <v>1666</v>
      </c>
      <c r="F1694" s="129" t="s">
        <v>1665</v>
      </c>
      <c r="G1694" s="129" t="s">
        <v>1655</v>
      </c>
      <c r="I1694" s="129" t="s">
        <v>2969</v>
      </c>
      <c r="J1694" s="129">
        <v>31.43</v>
      </c>
      <c r="K1694" s="129">
        <v>2.0249999999999999</v>
      </c>
      <c r="L1694" s="129">
        <v>-15.635</v>
      </c>
      <c r="M1694" s="129">
        <v>-12.018000000000001</v>
      </c>
      <c r="N1694" s="129">
        <v>-11.026999999999999</v>
      </c>
      <c r="O1694" s="129">
        <v>-0.76900000000000002</v>
      </c>
      <c r="P1694" s="129">
        <v>32.356000000000002</v>
      </c>
      <c r="Q1694" s="129">
        <v>17.562000000000001</v>
      </c>
      <c r="R1694" s="129">
        <v>2.9460000000000002</v>
      </c>
      <c r="S1694" s="129">
        <v>-5.548</v>
      </c>
      <c r="T1694" s="129">
        <v>22.803999999999998</v>
      </c>
      <c r="U1694" s="129">
        <v>49.787999999999997</v>
      </c>
      <c r="V1694" s="129">
        <v>-38.643999999999998</v>
      </c>
      <c r="W1694" s="129">
        <v>87.174000000000007</v>
      </c>
      <c r="X1694" s="129">
        <v>49.258000000000003</v>
      </c>
      <c r="Y1694" s="129">
        <v>-7.1360000000000001</v>
      </c>
      <c r="Z1694" s="129">
        <v>14.914999999999999</v>
      </c>
      <c r="AA1694" s="129">
        <v>-0.152</v>
      </c>
      <c r="AB1694" s="129">
        <v>5.7149999999999999</v>
      </c>
      <c r="AC1694" s="129">
        <v>2.2109999999999999</v>
      </c>
      <c r="AD1694" s="129">
        <v>4.5819999999999999</v>
      </c>
      <c r="AE1694" s="129">
        <v>8.4960000000000004</v>
      </c>
      <c r="AF1694" s="129">
        <v>6.2169999999999996</v>
      </c>
      <c r="AG1694" s="129">
        <v>4.0759999999999996</v>
      </c>
      <c r="AH1694" s="129">
        <v>-2.17</v>
      </c>
      <c r="AI1694" s="129">
        <v>17.581</v>
      </c>
      <c r="AJ1694" s="129">
        <v>12.276</v>
      </c>
      <c r="AK1694" s="129">
        <v>8.2279999999999998</v>
      </c>
      <c r="AL1694" s="129">
        <v>-7.95</v>
      </c>
      <c r="AM1694" s="129">
        <v>34.151000000000003</v>
      </c>
      <c r="AN1694" s="129">
        <v>21.024000000000001</v>
      </c>
      <c r="AO1694" s="129">
        <v>8.6869999999999994</v>
      </c>
      <c r="AP1694" s="129">
        <v>-6.8159999999999998</v>
      </c>
      <c r="AQ1694" s="129">
        <v>-4.641</v>
      </c>
      <c r="AR1694" s="129">
        <v>-2.0350000000000001</v>
      </c>
      <c r="AS1694" s="129">
        <v>10.37</v>
      </c>
      <c r="AT1694" s="129">
        <v>3.5249999999999999</v>
      </c>
      <c r="AU1694" s="129">
        <v>6.8470000000000004</v>
      </c>
      <c r="AV1694" s="129">
        <v>3.7330000000000001</v>
      </c>
      <c r="AW1694" s="129">
        <v>2007</v>
      </c>
    </row>
    <row r="1695" spans="1:49">
      <c r="A1695" s="129">
        <v>634</v>
      </c>
      <c r="B1695" s="129" t="s">
        <v>2965</v>
      </c>
      <c r="C1695" s="129" t="s">
        <v>1664</v>
      </c>
      <c r="D1695" s="129" t="s">
        <v>2964</v>
      </c>
      <c r="E1695" s="129" t="s">
        <v>1663</v>
      </c>
      <c r="F1695" s="129" t="s">
        <v>1662</v>
      </c>
      <c r="G1695" s="129" t="s">
        <v>1655</v>
      </c>
      <c r="I1695" s="129" t="s">
        <v>2969</v>
      </c>
      <c r="J1695" s="129">
        <v>19.635000000000002</v>
      </c>
      <c r="K1695" s="129">
        <v>4.101</v>
      </c>
      <c r="L1695" s="129">
        <v>-13.917999999999999</v>
      </c>
      <c r="M1695" s="129">
        <v>-10.227</v>
      </c>
      <c r="N1695" s="129">
        <v>-9.2159999999999993</v>
      </c>
      <c r="O1695" s="129">
        <v>1.2509999999999999</v>
      </c>
      <c r="P1695" s="129">
        <v>35.049999999999997</v>
      </c>
      <c r="Q1695" s="129">
        <v>19.956</v>
      </c>
      <c r="R1695" s="129">
        <v>5.0419999999999998</v>
      </c>
      <c r="S1695" s="129">
        <v>10.898999999999999</v>
      </c>
      <c r="T1695" s="129">
        <v>10.598000000000001</v>
      </c>
      <c r="U1695" s="129">
        <v>34.048000000000002</v>
      </c>
      <c r="V1695" s="129">
        <v>-30.172999999999998</v>
      </c>
      <c r="W1695" s="129">
        <v>65.688000000000002</v>
      </c>
      <c r="X1695" s="129">
        <v>30.484000000000002</v>
      </c>
      <c r="Y1695" s="129">
        <v>-9.7129999999999992</v>
      </c>
      <c r="Z1695" s="129">
        <v>22.265999999999998</v>
      </c>
      <c r="AA1695" s="129">
        <v>12.516999999999999</v>
      </c>
      <c r="AB1695" s="129">
        <v>1.2430000000000001</v>
      </c>
      <c r="AC1695" s="129">
        <v>6.0549999999999997</v>
      </c>
      <c r="AD1695" s="129">
        <v>1.1080000000000001</v>
      </c>
      <c r="AE1695" s="129">
        <v>-5.3390000000000004</v>
      </c>
      <c r="AF1695" s="129">
        <v>25.007999999999999</v>
      </c>
      <c r="AG1695" s="129">
        <v>0.96699999999999997</v>
      </c>
      <c r="AH1695" s="129">
        <v>0.55500000000000005</v>
      </c>
      <c r="AI1695" s="129">
        <v>8.5169999999999995</v>
      </c>
      <c r="AJ1695" s="129">
        <v>7.266</v>
      </c>
      <c r="AK1695" s="129">
        <v>6.5389999999999997</v>
      </c>
      <c r="AL1695" s="129">
        <v>3.964</v>
      </c>
      <c r="AM1695" s="129">
        <v>12.933</v>
      </c>
      <c r="AN1695" s="129">
        <v>26.332999999999998</v>
      </c>
      <c r="AO1695" s="129">
        <v>8.5649999999999995</v>
      </c>
      <c r="AP1695" s="129">
        <v>-1.333</v>
      </c>
      <c r="AQ1695" s="129">
        <v>-2.7050000000000001</v>
      </c>
      <c r="AR1695" s="129">
        <v>0.92300000000000004</v>
      </c>
      <c r="AS1695" s="129">
        <v>8.2140000000000004</v>
      </c>
      <c r="AT1695" s="129">
        <v>5.6020000000000003</v>
      </c>
      <c r="AU1695" s="129">
        <v>6.5330000000000004</v>
      </c>
      <c r="AV1695" s="129">
        <v>4.8129999999999997</v>
      </c>
      <c r="AW1695" s="129">
        <v>2007</v>
      </c>
    </row>
    <row r="1696" spans="1:49">
      <c r="A1696" s="129">
        <v>634</v>
      </c>
      <c r="B1696" s="129" t="s">
        <v>2965</v>
      </c>
      <c r="C1696" s="129" t="s">
        <v>1661</v>
      </c>
      <c r="D1696" s="129" t="s">
        <v>2964</v>
      </c>
      <c r="E1696" s="129" t="s">
        <v>1660</v>
      </c>
      <c r="F1696" s="129" t="s">
        <v>1659</v>
      </c>
      <c r="G1696" s="129" t="s">
        <v>1655</v>
      </c>
      <c r="I1696" s="129" t="s">
        <v>2969</v>
      </c>
      <c r="J1696" s="129">
        <v>9.67</v>
      </c>
      <c r="K1696" s="129">
        <v>3.3130000000000002</v>
      </c>
      <c r="L1696" s="129">
        <v>-14.57</v>
      </c>
      <c r="M1696" s="129">
        <v>-10.907</v>
      </c>
      <c r="N1696" s="129">
        <v>-9.9039999999999999</v>
      </c>
      <c r="O1696" s="129">
        <v>0.48399999999999999</v>
      </c>
      <c r="P1696" s="129">
        <v>34.027000000000001</v>
      </c>
      <c r="Q1696" s="129">
        <v>19.047000000000001</v>
      </c>
      <c r="R1696" s="129">
        <v>4.2460000000000004</v>
      </c>
      <c r="S1696" s="129">
        <v>13.536</v>
      </c>
      <c r="T1696" s="129">
        <v>19.710999999999999</v>
      </c>
      <c r="U1696" s="129">
        <v>-8.3580000000000005</v>
      </c>
      <c r="V1696" s="129">
        <v>8.3149999999999995</v>
      </c>
      <c r="W1696" s="129">
        <v>11.11</v>
      </c>
      <c r="X1696" s="129">
        <v>-7.4489999999999998</v>
      </c>
      <c r="Y1696" s="129">
        <v>0.04</v>
      </c>
      <c r="Z1696" s="129">
        <v>12.345000000000001</v>
      </c>
      <c r="AA1696" s="129">
        <v>14.949</v>
      </c>
      <c r="AB1696" s="129">
        <v>5.2839999999999998</v>
      </c>
      <c r="AC1696" s="129">
        <v>8.4659999999999993</v>
      </c>
      <c r="AD1696" s="129">
        <v>0.23400000000000001</v>
      </c>
      <c r="AE1696" s="129">
        <v>-13.236000000000001</v>
      </c>
      <c r="AF1696" s="129">
        <v>3.7970000000000002</v>
      </c>
      <c r="AG1696" s="129">
        <v>-4.5149999999999997</v>
      </c>
      <c r="AH1696" s="129">
        <v>-0.70699999999999996</v>
      </c>
      <c r="AI1696" s="129">
        <v>11.803000000000001</v>
      </c>
      <c r="AJ1696" s="129">
        <v>5.819</v>
      </c>
      <c r="AK1696" s="129">
        <v>-16.146999999999998</v>
      </c>
      <c r="AL1696" s="129">
        <v>5.37</v>
      </c>
      <c r="AM1696" s="129">
        <v>15.164</v>
      </c>
      <c r="AN1696" s="129">
        <v>13.129</v>
      </c>
      <c r="AO1696" s="129">
        <v>-0.82499999999999996</v>
      </c>
      <c r="AP1696" s="129">
        <v>-7.0049999999999999</v>
      </c>
      <c r="AQ1696" s="129">
        <v>-3.1070000000000002</v>
      </c>
      <c r="AR1696" s="129">
        <v>-1.7190000000000001</v>
      </c>
      <c r="AS1696" s="129">
        <v>8.5510000000000002</v>
      </c>
      <c r="AT1696" s="129">
        <v>2.4350000000000001</v>
      </c>
      <c r="AU1696" s="129">
        <v>14.082000000000001</v>
      </c>
      <c r="AV1696" s="129">
        <v>8.0000000000000002E-3</v>
      </c>
      <c r="AW1696" s="129">
        <v>2007</v>
      </c>
    </row>
    <row r="1697" spans="1:49">
      <c r="A1697" s="129">
        <v>634</v>
      </c>
      <c r="B1697" s="129" t="s">
        <v>2965</v>
      </c>
      <c r="C1697" s="129" t="s">
        <v>1658</v>
      </c>
      <c r="D1697" s="129" t="s">
        <v>2964</v>
      </c>
      <c r="E1697" s="129" t="s">
        <v>1657</v>
      </c>
      <c r="F1697" s="129" t="s">
        <v>1656</v>
      </c>
      <c r="G1697" s="129" t="s">
        <v>1655</v>
      </c>
      <c r="I1697" s="129" t="s">
        <v>2969</v>
      </c>
      <c r="J1697" s="129">
        <v>23.375</v>
      </c>
      <c r="K1697" s="129">
        <v>3.6720000000000002</v>
      </c>
      <c r="L1697" s="129">
        <v>-14.273</v>
      </c>
      <c r="M1697" s="129">
        <v>-10.598000000000001</v>
      </c>
      <c r="N1697" s="129">
        <v>-9.5909999999999993</v>
      </c>
      <c r="O1697" s="129">
        <v>0.83399999999999996</v>
      </c>
      <c r="P1697" s="129">
        <v>34.493000000000002</v>
      </c>
      <c r="Q1697" s="129">
        <v>19.460999999999999</v>
      </c>
      <c r="R1697" s="129">
        <v>4.6079999999999997</v>
      </c>
      <c r="S1697" s="129">
        <v>15.249000000000001</v>
      </c>
      <c r="T1697" s="129">
        <v>19.655999999999999</v>
      </c>
      <c r="U1697" s="129">
        <v>-8.3580000000000005</v>
      </c>
      <c r="V1697" s="129">
        <v>8.3149999999999995</v>
      </c>
      <c r="W1697" s="129">
        <v>11.11</v>
      </c>
      <c r="X1697" s="129">
        <v>-7.4489999999999998</v>
      </c>
      <c r="Y1697" s="129">
        <v>0.04</v>
      </c>
      <c r="Z1697" s="129">
        <v>12.345000000000001</v>
      </c>
      <c r="AA1697" s="129">
        <v>14.949</v>
      </c>
      <c r="AB1697" s="129">
        <v>5.2839999999999998</v>
      </c>
      <c r="AC1697" s="129">
        <v>8.4659999999999993</v>
      </c>
      <c r="AD1697" s="129">
        <v>0.23400000000000001</v>
      </c>
      <c r="AE1697" s="129">
        <v>-13.236000000000001</v>
      </c>
      <c r="AF1697" s="129">
        <v>3.7970000000000002</v>
      </c>
      <c r="AG1697" s="129">
        <v>-4.5149999999999997</v>
      </c>
      <c r="AH1697" s="129">
        <v>-0.70699999999999996</v>
      </c>
      <c r="AI1697" s="129">
        <v>11.803000000000001</v>
      </c>
      <c r="AJ1697" s="129">
        <v>5.819</v>
      </c>
      <c r="AK1697" s="129">
        <v>-16.146999999999998</v>
      </c>
      <c r="AL1697" s="129">
        <v>5.37</v>
      </c>
      <c r="AM1697" s="129">
        <v>15.164</v>
      </c>
      <c r="AN1697" s="129">
        <v>13.129</v>
      </c>
      <c r="AO1697" s="129">
        <v>-0.82499999999999996</v>
      </c>
      <c r="AP1697" s="129">
        <v>-7.0049999999999999</v>
      </c>
      <c r="AQ1697" s="129">
        <v>-3.1070000000000002</v>
      </c>
      <c r="AR1697" s="129">
        <v>-1.7190000000000001</v>
      </c>
      <c r="AS1697" s="129">
        <v>8.5510000000000002</v>
      </c>
      <c r="AT1697" s="129">
        <v>2.4350000000000001</v>
      </c>
      <c r="AU1697" s="129">
        <v>14.082000000000001</v>
      </c>
      <c r="AV1697" s="129">
        <v>8.0000000000000002E-3</v>
      </c>
      <c r="AW1697" s="129">
        <v>2007</v>
      </c>
    </row>
    <row r="1698" spans="1:49">
      <c r="A1698" s="129">
        <v>634</v>
      </c>
      <c r="B1698" s="129" t="s">
        <v>2965</v>
      </c>
      <c r="C1698" s="129" t="s">
        <v>1653</v>
      </c>
      <c r="D1698" s="129" t="s">
        <v>2964</v>
      </c>
      <c r="E1698" s="129" t="s">
        <v>80</v>
      </c>
      <c r="F1698" s="129" t="s">
        <v>1652</v>
      </c>
      <c r="G1698" s="129" t="s">
        <v>1651</v>
      </c>
    </row>
    <row r="1699" spans="1:49">
      <c r="A1699" s="129">
        <v>634</v>
      </c>
      <c r="B1699" s="129" t="s">
        <v>2965</v>
      </c>
      <c r="C1699" s="129" t="s">
        <v>1650</v>
      </c>
      <c r="D1699" s="129" t="s">
        <v>2964</v>
      </c>
      <c r="E1699" s="129" t="s">
        <v>1649</v>
      </c>
      <c r="F1699" s="129" t="s">
        <v>1648</v>
      </c>
      <c r="G1699" s="129" t="s">
        <v>84</v>
      </c>
      <c r="H1699" s="129" t="s">
        <v>5</v>
      </c>
    </row>
    <row r="1700" spans="1:49">
      <c r="A1700" s="129">
        <v>634</v>
      </c>
      <c r="B1700" s="129" t="s">
        <v>2965</v>
      </c>
      <c r="C1700" s="129" t="s">
        <v>1647</v>
      </c>
      <c r="D1700" s="129" t="s">
        <v>2964</v>
      </c>
      <c r="E1700" s="129" t="s">
        <v>15</v>
      </c>
      <c r="F1700" s="129" t="s">
        <v>1646</v>
      </c>
      <c r="G1700" s="129" t="s">
        <v>84</v>
      </c>
      <c r="H1700" s="129" t="s">
        <v>5</v>
      </c>
      <c r="I1700" s="129" t="s">
        <v>2968</v>
      </c>
      <c r="J1700" s="129">
        <v>1.597</v>
      </c>
      <c r="K1700" s="129">
        <v>1.647</v>
      </c>
      <c r="L1700" s="129">
        <v>1.698</v>
      </c>
      <c r="M1700" s="129">
        <v>1.75</v>
      </c>
      <c r="N1700" s="129">
        <v>1.804</v>
      </c>
      <c r="O1700" s="129">
        <v>1.86</v>
      </c>
      <c r="P1700" s="129">
        <v>1.917</v>
      </c>
      <c r="Q1700" s="129">
        <v>1.976</v>
      </c>
      <c r="R1700" s="129">
        <v>2.0369999999999999</v>
      </c>
      <c r="S1700" s="129">
        <v>2.165</v>
      </c>
      <c r="T1700" s="129">
        <v>2.2320000000000002</v>
      </c>
      <c r="U1700" s="129">
        <v>2.2999999999999998</v>
      </c>
      <c r="V1700" s="129">
        <v>2.371</v>
      </c>
      <c r="W1700" s="129">
        <v>2.4430000000000001</v>
      </c>
      <c r="X1700" s="129">
        <v>2.516</v>
      </c>
      <c r="Y1700" s="129">
        <v>2.59</v>
      </c>
      <c r="Z1700" s="129">
        <v>2.59</v>
      </c>
      <c r="AA1700" s="129">
        <v>2.665</v>
      </c>
      <c r="AB1700" s="129">
        <v>2.742</v>
      </c>
      <c r="AC1700" s="129">
        <v>2.8220000000000001</v>
      </c>
      <c r="AD1700" s="129">
        <v>2.9039999999999999</v>
      </c>
      <c r="AE1700" s="129">
        <v>2.988</v>
      </c>
      <c r="AF1700" s="129">
        <v>3.0750000000000002</v>
      </c>
      <c r="AG1700" s="129">
        <v>3.1640000000000001</v>
      </c>
      <c r="AH1700" s="129">
        <v>3.2559999999999998</v>
      </c>
      <c r="AI1700" s="129">
        <v>3.35</v>
      </c>
      <c r="AJ1700" s="129">
        <v>3.4470000000000001</v>
      </c>
      <c r="AK1700" s="129">
        <v>3.5470000000000002</v>
      </c>
      <c r="AL1700" s="129">
        <v>3.65</v>
      </c>
      <c r="AM1700" s="129">
        <v>3.7559999999999998</v>
      </c>
      <c r="AN1700" s="129">
        <v>3.8650000000000002</v>
      </c>
      <c r="AO1700" s="129">
        <v>3.9769999999999999</v>
      </c>
      <c r="AP1700" s="129">
        <v>4.0919999999999996</v>
      </c>
      <c r="AQ1700" s="129">
        <v>4.1820000000000004</v>
      </c>
      <c r="AR1700" s="129">
        <v>4.274</v>
      </c>
      <c r="AS1700" s="129">
        <v>4.3680000000000003</v>
      </c>
      <c r="AT1700" s="129">
        <v>4.46</v>
      </c>
      <c r="AU1700" s="129">
        <v>4.5540000000000003</v>
      </c>
      <c r="AV1700" s="129">
        <v>4.6500000000000004</v>
      </c>
      <c r="AW1700" s="129">
        <v>2004</v>
      </c>
    </row>
    <row r="1701" spans="1:49">
      <c r="A1701" s="129">
        <v>634</v>
      </c>
      <c r="B1701" s="129" t="s">
        <v>2965</v>
      </c>
      <c r="C1701" s="129" t="s">
        <v>1644</v>
      </c>
      <c r="D1701" s="129" t="s">
        <v>2964</v>
      </c>
      <c r="E1701" s="129" t="s">
        <v>1642</v>
      </c>
      <c r="F1701" s="129" t="s">
        <v>1641</v>
      </c>
      <c r="G1701" s="129" t="s">
        <v>1608</v>
      </c>
      <c r="H1701" s="129" t="s">
        <v>1604</v>
      </c>
      <c r="I1701" s="129" t="s">
        <v>2967</v>
      </c>
      <c r="J1701" s="129" t="s">
        <v>1595</v>
      </c>
      <c r="K1701" s="129" t="s">
        <v>1595</v>
      </c>
      <c r="L1701" s="129" t="s">
        <v>1595</v>
      </c>
      <c r="M1701" s="129" t="s">
        <v>1595</v>
      </c>
      <c r="N1701" s="129" t="s">
        <v>1595</v>
      </c>
      <c r="O1701" s="129" t="s">
        <v>1595</v>
      </c>
      <c r="P1701" s="129" t="s">
        <v>1595</v>
      </c>
      <c r="Q1701" s="129" t="s">
        <v>1595</v>
      </c>
      <c r="R1701" s="129" t="s">
        <v>1595</v>
      </c>
      <c r="S1701" s="129" t="s">
        <v>1595</v>
      </c>
      <c r="T1701" s="129">
        <v>207.636</v>
      </c>
      <c r="U1701" s="129">
        <v>196.024</v>
      </c>
      <c r="V1701" s="129">
        <v>175.78100000000001</v>
      </c>
      <c r="W1701" s="129">
        <v>184.55600000000001</v>
      </c>
      <c r="X1701" s="129">
        <v>221.96899999999999</v>
      </c>
      <c r="Y1701" s="129">
        <v>251.33699999999999</v>
      </c>
      <c r="Z1701" s="129">
        <v>360.58699999999999</v>
      </c>
      <c r="AA1701" s="129">
        <v>389.37400000000002</v>
      </c>
      <c r="AB1701" s="129">
        <v>261.52999999999997</v>
      </c>
      <c r="AC1701" s="129">
        <v>387.41</v>
      </c>
      <c r="AD1701" s="129">
        <v>609.38800000000003</v>
      </c>
      <c r="AE1701" s="129">
        <v>631.827</v>
      </c>
      <c r="AF1701" s="129">
        <v>575.41399999999999</v>
      </c>
      <c r="AG1701" s="129">
        <v>613.5</v>
      </c>
      <c r="AH1701" s="129">
        <v>745.8</v>
      </c>
      <c r="AI1701" s="130">
        <v>1245.7</v>
      </c>
      <c r="AJ1701" s="130">
        <v>1796</v>
      </c>
      <c r="AK1701" s="130">
        <v>1579.249</v>
      </c>
      <c r="AL1701" s="130">
        <v>2497.2559999999999</v>
      </c>
      <c r="AM1701" s="130">
        <v>1334.761</v>
      </c>
      <c r="AN1701" s="130">
        <v>2231.1999999999998</v>
      </c>
      <c r="AO1701" s="130">
        <v>2894</v>
      </c>
      <c r="AP1701" s="130">
        <v>2975.8</v>
      </c>
      <c r="AQ1701" s="130">
        <v>3308</v>
      </c>
      <c r="AR1701" s="130">
        <v>3331.0439999999999</v>
      </c>
      <c r="AS1701" s="130">
        <v>3141.1260000000002</v>
      </c>
      <c r="AT1701" s="130">
        <v>3200.66</v>
      </c>
      <c r="AU1701" s="130">
        <v>3358.4090000000001</v>
      </c>
      <c r="AV1701" s="130">
        <v>3305.154</v>
      </c>
      <c r="AW1701" s="129">
        <v>2011</v>
      </c>
    </row>
    <row r="1702" spans="1:49">
      <c r="A1702" s="129">
        <v>634</v>
      </c>
      <c r="B1702" s="129" t="s">
        <v>2965</v>
      </c>
      <c r="C1702" s="129" t="s">
        <v>1643</v>
      </c>
      <c r="D1702" s="129" t="s">
        <v>2964</v>
      </c>
      <c r="E1702" s="129" t="s">
        <v>1642</v>
      </c>
      <c r="F1702" s="129" t="s">
        <v>1641</v>
      </c>
      <c r="G1702" s="129" t="s">
        <v>1597</v>
      </c>
      <c r="I1702" s="129" t="s">
        <v>1640</v>
      </c>
      <c r="J1702" s="129" t="s">
        <v>1595</v>
      </c>
      <c r="K1702" s="129" t="s">
        <v>1595</v>
      </c>
      <c r="L1702" s="129" t="s">
        <v>1595</v>
      </c>
      <c r="M1702" s="129" t="s">
        <v>1595</v>
      </c>
      <c r="N1702" s="129" t="s">
        <v>1595</v>
      </c>
      <c r="O1702" s="129" t="s">
        <v>1595</v>
      </c>
      <c r="P1702" s="129" t="s">
        <v>1595</v>
      </c>
      <c r="Q1702" s="129" t="s">
        <v>1595</v>
      </c>
      <c r="R1702" s="129" t="s">
        <v>1595</v>
      </c>
      <c r="S1702" s="129" t="s">
        <v>1595</v>
      </c>
      <c r="T1702" s="129">
        <v>27.248999999999999</v>
      </c>
      <c r="U1702" s="129">
        <v>25.501000000000001</v>
      </c>
      <c r="V1702" s="129">
        <v>22.640999999999998</v>
      </c>
      <c r="W1702" s="129">
        <v>24.28</v>
      </c>
      <c r="X1702" s="129">
        <v>22.596</v>
      </c>
      <c r="Y1702" s="129">
        <v>23.795999999999999</v>
      </c>
      <c r="Z1702" s="129">
        <v>27.744</v>
      </c>
      <c r="AA1702" s="129">
        <v>28.721</v>
      </c>
      <c r="AB1702" s="129">
        <v>22.74</v>
      </c>
      <c r="AC1702" s="129">
        <v>26.731000000000002</v>
      </c>
      <c r="AD1702" s="129">
        <v>26.582000000000001</v>
      </c>
      <c r="AE1702" s="129">
        <v>30.846</v>
      </c>
      <c r="AF1702" s="129">
        <v>27.337</v>
      </c>
      <c r="AG1702" s="129">
        <v>30.195</v>
      </c>
      <c r="AH1702" s="129">
        <v>30.369</v>
      </c>
      <c r="AI1702" s="129">
        <v>38.798000000000002</v>
      </c>
      <c r="AJ1702" s="129">
        <v>44.427</v>
      </c>
      <c r="AK1702" s="129">
        <v>39.253</v>
      </c>
      <c r="AL1702" s="129">
        <v>47.024999999999999</v>
      </c>
      <c r="AM1702" s="129">
        <v>29.465</v>
      </c>
      <c r="AN1702" s="129">
        <v>37.517000000000003</v>
      </c>
      <c r="AO1702" s="129">
        <v>42.515000000000001</v>
      </c>
      <c r="AP1702" s="129">
        <v>42.615000000000002</v>
      </c>
      <c r="AQ1702" s="129">
        <v>46.7</v>
      </c>
      <c r="AR1702" s="129">
        <v>47.850999999999999</v>
      </c>
      <c r="AS1702" s="129">
        <v>42.639000000000003</v>
      </c>
      <c r="AT1702" s="129">
        <v>41.951999999999998</v>
      </c>
      <c r="AU1702" s="129">
        <v>39.215000000000003</v>
      </c>
      <c r="AV1702" s="129">
        <v>37.706000000000003</v>
      </c>
      <c r="AW1702" s="129">
        <v>2011</v>
      </c>
    </row>
    <row r="1703" spans="1:49">
      <c r="A1703" s="129">
        <v>634</v>
      </c>
      <c r="B1703" s="129" t="s">
        <v>2965</v>
      </c>
      <c r="C1703" s="129" t="s">
        <v>1639</v>
      </c>
      <c r="D1703" s="129" t="s">
        <v>2964</v>
      </c>
      <c r="E1703" s="129" t="s">
        <v>1637</v>
      </c>
      <c r="F1703" s="129" t="s">
        <v>1636</v>
      </c>
      <c r="G1703" s="129" t="s">
        <v>1608</v>
      </c>
      <c r="H1703" s="129" t="s">
        <v>1604</v>
      </c>
      <c r="I1703" s="129" t="s">
        <v>2967</v>
      </c>
      <c r="J1703" s="129" t="s">
        <v>1595</v>
      </c>
      <c r="K1703" s="129" t="s">
        <v>1595</v>
      </c>
      <c r="L1703" s="129" t="s">
        <v>1595</v>
      </c>
      <c r="M1703" s="129" t="s">
        <v>1595</v>
      </c>
      <c r="N1703" s="129" t="s">
        <v>1595</v>
      </c>
      <c r="O1703" s="129" t="s">
        <v>1595</v>
      </c>
      <c r="P1703" s="129" t="s">
        <v>1595</v>
      </c>
      <c r="Q1703" s="129" t="s">
        <v>1595</v>
      </c>
      <c r="R1703" s="129" t="s">
        <v>1595</v>
      </c>
      <c r="S1703" s="129" t="s">
        <v>1595</v>
      </c>
      <c r="T1703" s="129">
        <v>241.07400000000001</v>
      </c>
      <c r="U1703" s="129">
        <v>291.81700000000001</v>
      </c>
      <c r="V1703" s="129">
        <v>284.51400000000001</v>
      </c>
      <c r="W1703" s="129">
        <v>279.33999999999997</v>
      </c>
      <c r="X1703" s="129">
        <v>352.62299999999999</v>
      </c>
      <c r="Y1703" s="129">
        <v>338.267</v>
      </c>
      <c r="Z1703" s="129">
        <v>228.39599999999999</v>
      </c>
      <c r="AA1703" s="129">
        <v>340.78500000000003</v>
      </c>
      <c r="AB1703" s="129">
        <v>340.43</v>
      </c>
      <c r="AC1703" s="129">
        <v>467.83</v>
      </c>
      <c r="AD1703" s="129">
        <v>583.50199999999995</v>
      </c>
      <c r="AE1703" s="129">
        <v>501.62400000000002</v>
      </c>
      <c r="AF1703" s="129">
        <v>582.53499999999997</v>
      </c>
      <c r="AG1703" s="129">
        <v>605.30799999999999</v>
      </c>
      <c r="AH1703" s="129">
        <v>656.31</v>
      </c>
      <c r="AI1703" s="129">
        <v>775.76199999999994</v>
      </c>
      <c r="AJ1703" s="130">
        <v>1123.0530000000001</v>
      </c>
      <c r="AK1703" s="130">
        <v>1201.4870000000001</v>
      </c>
      <c r="AL1703" s="130">
        <v>1255.6189999999999</v>
      </c>
      <c r="AM1703" s="130">
        <v>1117.279</v>
      </c>
      <c r="AN1703" s="130">
        <v>1274.933</v>
      </c>
      <c r="AO1703" s="130">
        <v>1774.4</v>
      </c>
      <c r="AP1703" s="130">
        <v>2525.9</v>
      </c>
      <c r="AQ1703" s="130">
        <v>2293.3910000000001</v>
      </c>
      <c r="AR1703" s="130">
        <v>2255.2220000000002</v>
      </c>
      <c r="AS1703" s="130">
        <v>2273.982</v>
      </c>
      <c r="AT1703" s="130">
        <v>2366.8820000000001</v>
      </c>
      <c r="AU1703" s="130">
        <v>2440.3200000000002</v>
      </c>
      <c r="AV1703" s="130">
        <v>2552.5360000000001</v>
      </c>
      <c r="AW1703" s="129">
        <v>2011</v>
      </c>
    </row>
    <row r="1704" spans="1:49">
      <c r="A1704" s="129">
        <v>634</v>
      </c>
      <c r="B1704" s="129" t="s">
        <v>2965</v>
      </c>
      <c r="C1704" s="129" t="s">
        <v>1638</v>
      </c>
      <c r="D1704" s="129" t="s">
        <v>2964</v>
      </c>
      <c r="E1704" s="129" t="s">
        <v>1637</v>
      </c>
      <c r="F1704" s="129" t="s">
        <v>1636</v>
      </c>
      <c r="G1704" s="129" t="s">
        <v>1597</v>
      </c>
      <c r="I1704" s="129" t="s">
        <v>1635</v>
      </c>
      <c r="J1704" s="129" t="s">
        <v>1595</v>
      </c>
      <c r="K1704" s="129" t="s">
        <v>1595</v>
      </c>
      <c r="L1704" s="129" t="s">
        <v>1595</v>
      </c>
      <c r="M1704" s="129" t="s">
        <v>1595</v>
      </c>
      <c r="N1704" s="129" t="s">
        <v>1595</v>
      </c>
      <c r="O1704" s="129" t="s">
        <v>1595</v>
      </c>
      <c r="P1704" s="129" t="s">
        <v>1595</v>
      </c>
      <c r="Q1704" s="129" t="s">
        <v>1595</v>
      </c>
      <c r="R1704" s="129" t="s">
        <v>1595</v>
      </c>
      <c r="S1704" s="129" t="s">
        <v>1595</v>
      </c>
      <c r="T1704" s="129">
        <v>31.637</v>
      </c>
      <c r="U1704" s="129">
        <v>37.962000000000003</v>
      </c>
      <c r="V1704" s="129">
        <v>36.645000000000003</v>
      </c>
      <c r="W1704" s="129">
        <v>36.75</v>
      </c>
      <c r="X1704" s="129">
        <v>35.895000000000003</v>
      </c>
      <c r="Y1704" s="129">
        <v>32.027000000000001</v>
      </c>
      <c r="Z1704" s="129">
        <v>17.573</v>
      </c>
      <c r="AA1704" s="129">
        <v>25.137</v>
      </c>
      <c r="AB1704" s="129">
        <v>29.6</v>
      </c>
      <c r="AC1704" s="129">
        <v>32.28</v>
      </c>
      <c r="AD1704" s="129">
        <v>25.452999999999999</v>
      </c>
      <c r="AE1704" s="129">
        <v>24.49</v>
      </c>
      <c r="AF1704" s="129">
        <v>27.675000000000001</v>
      </c>
      <c r="AG1704" s="129">
        <v>29.792000000000002</v>
      </c>
      <c r="AH1704" s="129">
        <v>26.725000000000001</v>
      </c>
      <c r="AI1704" s="129">
        <v>24.161999999999999</v>
      </c>
      <c r="AJ1704" s="129">
        <v>27.78</v>
      </c>
      <c r="AK1704" s="129">
        <v>29.863</v>
      </c>
      <c r="AL1704" s="129">
        <v>23.643999999999998</v>
      </c>
      <c r="AM1704" s="129">
        <v>24.664000000000001</v>
      </c>
      <c r="AN1704" s="129">
        <v>21.437000000000001</v>
      </c>
      <c r="AO1704" s="129">
        <v>26.067</v>
      </c>
      <c r="AP1704" s="129">
        <v>36.171999999999997</v>
      </c>
      <c r="AQ1704" s="129">
        <v>32.375999999999998</v>
      </c>
      <c r="AR1704" s="129">
        <v>32.396999999999998</v>
      </c>
      <c r="AS1704" s="129">
        <v>30.867999999999999</v>
      </c>
      <c r="AT1704" s="129">
        <v>31.024000000000001</v>
      </c>
      <c r="AU1704" s="129">
        <v>28.495000000000001</v>
      </c>
      <c r="AV1704" s="129">
        <v>29.12</v>
      </c>
      <c r="AW1704" s="129">
        <v>2011</v>
      </c>
    </row>
    <row r="1705" spans="1:49">
      <c r="A1705" s="129">
        <v>634</v>
      </c>
      <c r="B1705" s="129" t="s">
        <v>2965</v>
      </c>
      <c r="C1705" s="129" t="s">
        <v>1634</v>
      </c>
      <c r="D1705" s="129" t="s">
        <v>2964</v>
      </c>
      <c r="E1705" s="129" t="s">
        <v>1632</v>
      </c>
      <c r="F1705" s="129" t="s">
        <v>1631</v>
      </c>
      <c r="G1705" s="129" t="s">
        <v>1608</v>
      </c>
      <c r="H1705" s="129" t="s">
        <v>1604</v>
      </c>
      <c r="I1705" s="129" t="s">
        <v>2967</v>
      </c>
      <c r="J1705" s="129" t="s">
        <v>1595</v>
      </c>
      <c r="K1705" s="129" t="s">
        <v>1595</v>
      </c>
      <c r="L1705" s="129" t="s">
        <v>1595</v>
      </c>
      <c r="M1705" s="129" t="s">
        <v>1595</v>
      </c>
      <c r="N1705" s="129" t="s">
        <v>1595</v>
      </c>
      <c r="O1705" s="129" t="s">
        <v>1595</v>
      </c>
      <c r="P1705" s="129" t="s">
        <v>1595</v>
      </c>
      <c r="Q1705" s="129" t="s">
        <v>1595</v>
      </c>
      <c r="R1705" s="129" t="s">
        <v>1595</v>
      </c>
      <c r="S1705" s="129" t="s">
        <v>1595</v>
      </c>
      <c r="T1705" s="129">
        <v>-33.436999999999998</v>
      </c>
      <c r="U1705" s="129">
        <v>-95.793000000000006</v>
      </c>
      <c r="V1705" s="129">
        <v>-108.732</v>
      </c>
      <c r="W1705" s="129">
        <v>-94.784999999999997</v>
      </c>
      <c r="X1705" s="129">
        <v>-130.654</v>
      </c>
      <c r="Y1705" s="129">
        <v>-86.930999999999997</v>
      </c>
      <c r="Z1705" s="129">
        <v>132.191</v>
      </c>
      <c r="AA1705" s="129">
        <v>48.59</v>
      </c>
      <c r="AB1705" s="129">
        <v>-78.900000000000006</v>
      </c>
      <c r="AC1705" s="129">
        <v>-80.42</v>
      </c>
      <c r="AD1705" s="129">
        <v>25.885999999999999</v>
      </c>
      <c r="AE1705" s="129">
        <v>130.203</v>
      </c>
      <c r="AF1705" s="129">
        <v>-7.1210000000000004</v>
      </c>
      <c r="AG1705" s="129">
        <v>8.1920000000000002</v>
      </c>
      <c r="AH1705" s="129">
        <v>89.49</v>
      </c>
      <c r="AI1705" s="129">
        <v>469.93799999999999</v>
      </c>
      <c r="AJ1705" s="129">
        <v>672.947</v>
      </c>
      <c r="AK1705" s="129">
        <v>377.762</v>
      </c>
      <c r="AL1705" s="130">
        <v>1241.6369999999999</v>
      </c>
      <c r="AM1705" s="129">
        <v>217.482</v>
      </c>
      <c r="AN1705" s="129">
        <v>956.26700000000005</v>
      </c>
      <c r="AO1705" s="130">
        <v>1119.5999999999999</v>
      </c>
      <c r="AP1705" s="129">
        <v>449.9</v>
      </c>
      <c r="AQ1705" s="130">
        <v>1014.609</v>
      </c>
      <c r="AR1705" s="130">
        <v>1075.8219999999999</v>
      </c>
      <c r="AS1705" s="129">
        <v>867.14400000000001</v>
      </c>
      <c r="AT1705" s="129">
        <v>833.77800000000002</v>
      </c>
      <c r="AU1705" s="129">
        <v>918.08900000000006</v>
      </c>
      <c r="AV1705" s="129">
        <v>752.61800000000005</v>
      </c>
      <c r="AW1705" s="129">
        <v>2011</v>
      </c>
    </row>
    <row r="1706" spans="1:49">
      <c r="A1706" s="129">
        <v>634</v>
      </c>
      <c r="B1706" s="129" t="s">
        <v>2965</v>
      </c>
      <c r="C1706" s="129" t="s">
        <v>1633</v>
      </c>
      <c r="D1706" s="129" t="s">
        <v>2964</v>
      </c>
      <c r="E1706" s="129" t="s">
        <v>1632</v>
      </c>
      <c r="F1706" s="129" t="s">
        <v>1631</v>
      </c>
      <c r="G1706" s="129" t="s">
        <v>1597</v>
      </c>
      <c r="I1706" s="129" t="s">
        <v>1630</v>
      </c>
      <c r="J1706" s="129" t="s">
        <v>1595</v>
      </c>
      <c r="K1706" s="129" t="s">
        <v>1595</v>
      </c>
      <c r="L1706" s="129" t="s">
        <v>1595</v>
      </c>
      <c r="M1706" s="129" t="s">
        <v>1595</v>
      </c>
      <c r="N1706" s="129" t="s">
        <v>1595</v>
      </c>
      <c r="O1706" s="129" t="s">
        <v>1595</v>
      </c>
      <c r="P1706" s="129" t="s">
        <v>1595</v>
      </c>
      <c r="Q1706" s="129" t="s">
        <v>1595</v>
      </c>
      <c r="R1706" s="129" t="s">
        <v>1595</v>
      </c>
      <c r="S1706" s="129" t="s">
        <v>1595</v>
      </c>
      <c r="T1706" s="129">
        <v>-4.3879999999999999</v>
      </c>
      <c r="U1706" s="129">
        <v>-12.462</v>
      </c>
      <c r="V1706" s="129">
        <v>-14.005000000000001</v>
      </c>
      <c r="W1706" s="129">
        <v>-12.47</v>
      </c>
      <c r="X1706" s="129">
        <v>-13.3</v>
      </c>
      <c r="Y1706" s="129">
        <v>-8.2309999999999999</v>
      </c>
      <c r="Z1706" s="129">
        <v>10.170999999999999</v>
      </c>
      <c r="AA1706" s="129">
        <v>3.5840000000000001</v>
      </c>
      <c r="AB1706" s="129">
        <v>-6.86</v>
      </c>
      <c r="AC1706" s="129">
        <v>-5.5490000000000004</v>
      </c>
      <c r="AD1706" s="129">
        <v>1.129</v>
      </c>
      <c r="AE1706" s="129">
        <v>6.3570000000000002</v>
      </c>
      <c r="AF1706" s="129">
        <v>-0.33800000000000002</v>
      </c>
      <c r="AG1706" s="129">
        <v>0.40300000000000002</v>
      </c>
      <c r="AH1706" s="129">
        <v>3.6440000000000001</v>
      </c>
      <c r="AI1706" s="129">
        <v>14.637</v>
      </c>
      <c r="AJ1706" s="129">
        <v>16.646000000000001</v>
      </c>
      <c r="AK1706" s="129">
        <v>9.3889999999999993</v>
      </c>
      <c r="AL1706" s="129">
        <v>23.381</v>
      </c>
      <c r="AM1706" s="129">
        <v>4.8010000000000002</v>
      </c>
      <c r="AN1706" s="129">
        <v>16.079000000000001</v>
      </c>
      <c r="AO1706" s="129">
        <v>16.448</v>
      </c>
      <c r="AP1706" s="129">
        <v>6.4429999999999996</v>
      </c>
      <c r="AQ1706" s="129">
        <v>14.323</v>
      </c>
      <c r="AR1706" s="129">
        <v>15.454000000000001</v>
      </c>
      <c r="AS1706" s="129">
        <v>11.771000000000001</v>
      </c>
      <c r="AT1706" s="129">
        <v>10.929</v>
      </c>
      <c r="AU1706" s="129">
        <v>10.72</v>
      </c>
      <c r="AV1706" s="129">
        <v>8.5860000000000003</v>
      </c>
      <c r="AW1706" s="129">
        <v>2011</v>
      </c>
    </row>
    <row r="1707" spans="1:49">
      <c r="A1707" s="129">
        <v>634</v>
      </c>
      <c r="B1707" s="129" t="s">
        <v>2965</v>
      </c>
      <c r="C1707" s="129" t="s">
        <v>1629</v>
      </c>
      <c r="D1707" s="129" t="s">
        <v>2964</v>
      </c>
      <c r="E1707" s="129" t="s">
        <v>1627</v>
      </c>
      <c r="F1707" s="129" t="s">
        <v>1626</v>
      </c>
      <c r="G1707" s="129" t="s">
        <v>1608</v>
      </c>
      <c r="H1707" s="129" t="s">
        <v>1604</v>
      </c>
    </row>
    <row r="1708" spans="1:49">
      <c r="A1708" s="129">
        <v>634</v>
      </c>
      <c r="B1708" s="129" t="s">
        <v>2965</v>
      </c>
      <c r="C1708" s="129" t="s">
        <v>1628</v>
      </c>
      <c r="D1708" s="129" t="s">
        <v>2964</v>
      </c>
      <c r="E1708" s="129" t="s">
        <v>1627</v>
      </c>
      <c r="F1708" s="129" t="s">
        <v>1626</v>
      </c>
      <c r="G1708" s="129" t="s">
        <v>1625</v>
      </c>
    </row>
    <row r="1709" spans="1:49">
      <c r="A1709" s="129">
        <v>634</v>
      </c>
      <c r="B1709" s="129" t="s">
        <v>2965</v>
      </c>
      <c r="C1709" s="129" t="s">
        <v>1624</v>
      </c>
      <c r="D1709" s="129" t="s">
        <v>2964</v>
      </c>
      <c r="E1709" s="129" t="s">
        <v>1622</v>
      </c>
      <c r="F1709" s="129" t="s">
        <v>1621</v>
      </c>
      <c r="G1709" s="129" t="s">
        <v>1608</v>
      </c>
      <c r="H1709" s="129" t="s">
        <v>1604</v>
      </c>
      <c r="I1709" s="129" t="s">
        <v>2967</v>
      </c>
      <c r="J1709" s="129" t="s">
        <v>1595</v>
      </c>
      <c r="K1709" s="129" t="s">
        <v>1595</v>
      </c>
      <c r="L1709" s="129" t="s">
        <v>1595</v>
      </c>
      <c r="M1709" s="129" t="s">
        <v>1595</v>
      </c>
      <c r="N1709" s="129" t="s">
        <v>1595</v>
      </c>
      <c r="O1709" s="129" t="s">
        <v>1595</v>
      </c>
      <c r="P1709" s="129" t="s">
        <v>1595</v>
      </c>
      <c r="Q1709" s="129" t="s">
        <v>1595</v>
      </c>
      <c r="R1709" s="129" t="s">
        <v>1595</v>
      </c>
      <c r="S1709" s="129" t="s">
        <v>1595</v>
      </c>
      <c r="T1709" s="129" t="s">
        <v>1595</v>
      </c>
      <c r="U1709" s="129" t="s">
        <v>1595</v>
      </c>
      <c r="V1709" s="129" t="s">
        <v>1595</v>
      </c>
      <c r="W1709" s="129" t="s">
        <v>1595</v>
      </c>
      <c r="X1709" s="129" t="s">
        <v>1595</v>
      </c>
      <c r="Y1709" s="129" t="s">
        <v>1595</v>
      </c>
      <c r="Z1709" s="129" t="s">
        <v>1595</v>
      </c>
      <c r="AA1709" s="129" t="s">
        <v>1595</v>
      </c>
      <c r="AB1709" s="129" t="s">
        <v>1595</v>
      </c>
      <c r="AC1709" s="129" t="s">
        <v>1595</v>
      </c>
      <c r="AD1709" s="129">
        <v>184.79</v>
      </c>
      <c r="AE1709" s="129">
        <v>137.864</v>
      </c>
      <c r="AF1709" s="129">
        <v>7.2720000000000002</v>
      </c>
      <c r="AG1709" s="129">
        <v>126</v>
      </c>
      <c r="AH1709" s="129">
        <v>217.4</v>
      </c>
      <c r="AI1709" s="129">
        <v>627.93799999999999</v>
      </c>
      <c r="AJ1709" s="129">
        <v>851.84699999999998</v>
      </c>
      <c r="AK1709" s="129">
        <v>478.66199999999998</v>
      </c>
      <c r="AL1709" s="130">
        <v>1371.528</v>
      </c>
      <c r="AM1709" s="129">
        <v>277.98200000000003</v>
      </c>
      <c r="AN1709" s="130">
        <v>1009.367</v>
      </c>
      <c r="AO1709" s="130">
        <v>1125.5</v>
      </c>
      <c r="AP1709" s="129">
        <v>450.9</v>
      </c>
      <c r="AQ1709" s="129">
        <v>986.49800000000005</v>
      </c>
      <c r="AR1709" s="130">
        <v>1041.857</v>
      </c>
      <c r="AS1709" s="129">
        <v>832.29</v>
      </c>
      <c r="AT1709" s="129">
        <v>796.96900000000005</v>
      </c>
      <c r="AU1709" s="129">
        <v>882.96</v>
      </c>
      <c r="AV1709" s="129">
        <v>714.97</v>
      </c>
      <c r="AW1709" s="129">
        <v>2011</v>
      </c>
    </row>
    <row r="1710" spans="1:49">
      <c r="A1710" s="129">
        <v>634</v>
      </c>
      <c r="B1710" s="129" t="s">
        <v>2965</v>
      </c>
      <c r="C1710" s="129" t="s">
        <v>1623</v>
      </c>
      <c r="D1710" s="129" t="s">
        <v>2964</v>
      </c>
      <c r="E1710" s="129" t="s">
        <v>1622</v>
      </c>
      <c r="F1710" s="129" t="s">
        <v>1621</v>
      </c>
      <c r="G1710" s="129" t="s">
        <v>1597</v>
      </c>
      <c r="I1710" s="129" t="s">
        <v>1747</v>
      </c>
      <c r="J1710" s="129" t="s">
        <v>1595</v>
      </c>
      <c r="K1710" s="129" t="s">
        <v>1595</v>
      </c>
      <c r="L1710" s="129" t="s">
        <v>1595</v>
      </c>
      <c r="M1710" s="129" t="s">
        <v>1595</v>
      </c>
      <c r="N1710" s="129" t="s">
        <v>1595</v>
      </c>
      <c r="O1710" s="129" t="s">
        <v>1595</v>
      </c>
      <c r="P1710" s="129" t="s">
        <v>1595</v>
      </c>
      <c r="Q1710" s="129" t="s">
        <v>1595</v>
      </c>
      <c r="R1710" s="129" t="s">
        <v>1595</v>
      </c>
      <c r="S1710" s="129" t="s">
        <v>1595</v>
      </c>
      <c r="T1710" s="129" t="s">
        <v>1595</v>
      </c>
      <c r="U1710" s="129" t="s">
        <v>1595</v>
      </c>
      <c r="V1710" s="129" t="s">
        <v>1595</v>
      </c>
      <c r="W1710" s="129" t="s">
        <v>1595</v>
      </c>
      <c r="X1710" s="129" t="s">
        <v>1595</v>
      </c>
      <c r="Y1710" s="129" t="s">
        <v>1595</v>
      </c>
      <c r="Z1710" s="129" t="s">
        <v>1595</v>
      </c>
      <c r="AA1710" s="129" t="s">
        <v>1595</v>
      </c>
      <c r="AB1710" s="129" t="s">
        <v>1595</v>
      </c>
      <c r="AC1710" s="129" t="s">
        <v>1595</v>
      </c>
      <c r="AD1710" s="129">
        <v>8.0609999999999999</v>
      </c>
      <c r="AE1710" s="129">
        <v>6.7309999999999999</v>
      </c>
      <c r="AF1710" s="129">
        <v>0.34499999999999997</v>
      </c>
      <c r="AG1710" s="129">
        <v>6.2009999999999996</v>
      </c>
      <c r="AH1710" s="129">
        <v>8.8529999999999998</v>
      </c>
      <c r="AI1710" s="129">
        <v>19.558</v>
      </c>
      <c r="AJ1710" s="129">
        <v>21.071999999999999</v>
      </c>
      <c r="AK1710" s="129">
        <v>11.897</v>
      </c>
      <c r="AL1710" s="129">
        <v>25.827000000000002</v>
      </c>
      <c r="AM1710" s="129">
        <v>6.1369999999999996</v>
      </c>
      <c r="AN1710" s="129">
        <v>16.972000000000001</v>
      </c>
      <c r="AO1710" s="129">
        <v>16.535</v>
      </c>
      <c r="AP1710" s="129">
        <v>6.4569999999999999</v>
      </c>
      <c r="AQ1710" s="129">
        <v>13.927</v>
      </c>
      <c r="AR1710" s="129">
        <v>14.965999999999999</v>
      </c>
      <c r="AS1710" s="129">
        <v>11.298</v>
      </c>
      <c r="AT1710" s="129">
        <v>10.446</v>
      </c>
      <c r="AU1710" s="129">
        <v>10.31</v>
      </c>
      <c r="AV1710" s="129">
        <v>8.157</v>
      </c>
      <c r="AW1710" s="129">
        <v>2011</v>
      </c>
    </row>
    <row r="1711" spans="1:49">
      <c r="A1711" s="129">
        <v>634</v>
      </c>
      <c r="B1711" s="129" t="s">
        <v>2965</v>
      </c>
      <c r="C1711" s="129" t="s">
        <v>1620</v>
      </c>
      <c r="D1711" s="129" t="s">
        <v>2964</v>
      </c>
      <c r="E1711" s="129" t="s">
        <v>1618</v>
      </c>
      <c r="F1711" s="129" t="s">
        <v>1617</v>
      </c>
      <c r="G1711" s="129" t="s">
        <v>1608</v>
      </c>
      <c r="H1711" s="129" t="s">
        <v>1604</v>
      </c>
      <c r="I1711" s="129" t="s">
        <v>2967</v>
      </c>
      <c r="J1711" s="129" t="s">
        <v>1595</v>
      </c>
      <c r="K1711" s="129" t="s">
        <v>1595</v>
      </c>
      <c r="L1711" s="129" t="s">
        <v>1595</v>
      </c>
      <c r="M1711" s="129" t="s">
        <v>1595</v>
      </c>
      <c r="N1711" s="129" t="s">
        <v>1595</v>
      </c>
      <c r="O1711" s="129" t="s">
        <v>1595</v>
      </c>
      <c r="P1711" s="129" t="s">
        <v>1595</v>
      </c>
      <c r="Q1711" s="129" t="s">
        <v>1595</v>
      </c>
      <c r="R1711" s="129" t="s">
        <v>1595</v>
      </c>
      <c r="S1711" s="129" t="s">
        <v>1595</v>
      </c>
      <c r="T1711" s="130">
        <v>1058.7</v>
      </c>
      <c r="U1711" s="130">
        <v>1059.0999999999999</v>
      </c>
      <c r="V1711" s="130">
        <v>1005.4</v>
      </c>
      <c r="W1711" s="130">
        <v>1295.7</v>
      </c>
      <c r="X1711" s="130">
        <v>2654.1660000000002</v>
      </c>
      <c r="Y1711" s="130">
        <v>2775.7840000000001</v>
      </c>
      <c r="Z1711" s="130">
        <v>2758.0720000000001</v>
      </c>
      <c r="AA1711" s="130">
        <v>2982.3890000000001</v>
      </c>
      <c r="AB1711" s="130">
        <v>3041.364</v>
      </c>
      <c r="AC1711" s="130">
        <v>3357.0439999999999</v>
      </c>
      <c r="AD1711" s="130">
        <v>3741.8969999999999</v>
      </c>
      <c r="AE1711" s="130">
        <v>4010.252</v>
      </c>
      <c r="AF1711" s="130">
        <v>3794.9090000000001</v>
      </c>
      <c r="AG1711" s="130">
        <v>4152.43</v>
      </c>
      <c r="AH1711" s="130">
        <v>4879.1679999999997</v>
      </c>
      <c r="AI1711" s="130">
        <v>3476.2719999999999</v>
      </c>
      <c r="AJ1711" s="130">
        <v>3994.7170000000001</v>
      </c>
      <c r="AK1711" s="130">
        <v>3941.085</v>
      </c>
      <c r="AL1711" s="130">
        <v>3614.5030000000002</v>
      </c>
      <c r="AM1711" s="130">
        <v>2791.6039999999998</v>
      </c>
      <c r="AN1711" s="130">
        <v>1361.079</v>
      </c>
      <c r="AO1711" s="130">
        <v>2059.0970000000002</v>
      </c>
      <c r="AP1711" s="130">
        <v>1828.0039999999999</v>
      </c>
      <c r="AQ1711" s="130">
        <v>1545.694</v>
      </c>
      <c r="AR1711" s="130">
        <v>1510.7049999999999</v>
      </c>
      <c r="AS1711" s="130">
        <v>1457.0530000000001</v>
      </c>
      <c r="AT1711" s="130">
        <v>1375.7739999999999</v>
      </c>
      <c r="AU1711" s="130">
        <v>1245.0709999999999</v>
      </c>
      <c r="AV1711" s="130">
        <v>1116.06</v>
      </c>
      <c r="AW1711" s="129">
        <v>2011</v>
      </c>
    </row>
    <row r="1712" spans="1:49">
      <c r="A1712" s="129">
        <v>634</v>
      </c>
      <c r="B1712" s="129" t="s">
        <v>2965</v>
      </c>
      <c r="C1712" s="129" t="s">
        <v>1619</v>
      </c>
      <c r="D1712" s="129" t="s">
        <v>2964</v>
      </c>
      <c r="E1712" s="129" t="s">
        <v>1618</v>
      </c>
      <c r="F1712" s="129" t="s">
        <v>1617</v>
      </c>
      <c r="G1712" s="129" t="s">
        <v>1597</v>
      </c>
      <c r="I1712" s="129" t="s">
        <v>1738</v>
      </c>
      <c r="J1712" s="129" t="s">
        <v>1595</v>
      </c>
      <c r="K1712" s="129" t="s">
        <v>1595</v>
      </c>
      <c r="L1712" s="129" t="s">
        <v>1595</v>
      </c>
      <c r="M1712" s="129" t="s">
        <v>1595</v>
      </c>
      <c r="N1712" s="129" t="s">
        <v>1595</v>
      </c>
      <c r="O1712" s="129" t="s">
        <v>1595</v>
      </c>
      <c r="P1712" s="129" t="s">
        <v>1595</v>
      </c>
      <c r="Q1712" s="129" t="s">
        <v>1595</v>
      </c>
      <c r="R1712" s="129" t="s">
        <v>1595</v>
      </c>
      <c r="S1712" s="129" t="s">
        <v>1595</v>
      </c>
      <c r="T1712" s="129">
        <v>138.93700000000001</v>
      </c>
      <c r="U1712" s="129">
        <v>137.77799999999999</v>
      </c>
      <c r="V1712" s="129">
        <v>129.495</v>
      </c>
      <c r="W1712" s="129">
        <v>170.464</v>
      </c>
      <c r="X1712" s="129">
        <v>270.18299999999999</v>
      </c>
      <c r="Y1712" s="129">
        <v>262.80900000000003</v>
      </c>
      <c r="Z1712" s="129">
        <v>212.208</v>
      </c>
      <c r="AA1712" s="129">
        <v>219.989</v>
      </c>
      <c r="AB1712" s="129">
        <v>264.44299999999998</v>
      </c>
      <c r="AC1712" s="129">
        <v>231.63200000000001</v>
      </c>
      <c r="AD1712" s="129">
        <v>163.22300000000001</v>
      </c>
      <c r="AE1712" s="129">
        <v>195.78399999999999</v>
      </c>
      <c r="AF1712" s="129">
        <v>180.28899999999999</v>
      </c>
      <c r="AG1712" s="129">
        <v>204.37200000000001</v>
      </c>
      <c r="AH1712" s="129">
        <v>198.679</v>
      </c>
      <c r="AI1712" s="129">
        <v>108.271</v>
      </c>
      <c r="AJ1712" s="129">
        <v>98.816000000000003</v>
      </c>
      <c r="AK1712" s="129">
        <v>97.956999999999994</v>
      </c>
      <c r="AL1712" s="129">
        <v>68.063000000000002</v>
      </c>
      <c r="AM1712" s="129">
        <v>61.625999999999998</v>
      </c>
      <c r="AN1712" s="129">
        <v>22.885999999999999</v>
      </c>
      <c r="AO1712" s="129">
        <v>30.25</v>
      </c>
      <c r="AP1712" s="129">
        <v>26.178000000000001</v>
      </c>
      <c r="AQ1712" s="129">
        <v>21.821000000000002</v>
      </c>
      <c r="AR1712" s="129">
        <v>21.702000000000002</v>
      </c>
      <c r="AS1712" s="129">
        <v>19.779</v>
      </c>
      <c r="AT1712" s="129">
        <v>18.033000000000001</v>
      </c>
      <c r="AU1712" s="129">
        <v>14.538</v>
      </c>
      <c r="AV1712" s="129">
        <v>12.731999999999999</v>
      </c>
      <c r="AW1712" s="129">
        <v>2011</v>
      </c>
    </row>
    <row r="1713" spans="1:49">
      <c r="A1713" s="129">
        <v>634</v>
      </c>
      <c r="B1713" s="129" t="s">
        <v>2965</v>
      </c>
      <c r="C1713" s="129" t="s">
        <v>1616</v>
      </c>
      <c r="D1713" s="129" t="s">
        <v>2964</v>
      </c>
      <c r="E1713" s="129" t="s">
        <v>1614</v>
      </c>
      <c r="F1713" s="129" t="s">
        <v>1613</v>
      </c>
      <c r="G1713" s="129" t="s">
        <v>1608</v>
      </c>
      <c r="H1713" s="129" t="s">
        <v>1604</v>
      </c>
      <c r="I1713" s="129" t="s">
        <v>2967</v>
      </c>
      <c r="J1713" s="129" t="s">
        <v>1595</v>
      </c>
      <c r="K1713" s="129" t="s">
        <v>1595</v>
      </c>
      <c r="L1713" s="129" t="s">
        <v>1595</v>
      </c>
      <c r="M1713" s="129" t="s">
        <v>1595</v>
      </c>
      <c r="N1713" s="129" t="s">
        <v>1595</v>
      </c>
      <c r="O1713" s="129" t="s">
        <v>1595</v>
      </c>
      <c r="P1713" s="129" t="s">
        <v>1595</v>
      </c>
      <c r="Q1713" s="129" t="s">
        <v>1595</v>
      </c>
      <c r="R1713" s="129" t="s">
        <v>1595</v>
      </c>
      <c r="S1713" s="129" t="s">
        <v>1595</v>
      </c>
      <c r="T1713" s="130">
        <v>1058.7</v>
      </c>
      <c r="U1713" s="130">
        <v>1059.0999999999999</v>
      </c>
      <c r="V1713" s="130">
        <v>1005.4</v>
      </c>
      <c r="W1713" s="130">
        <v>1295.7</v>
      </c>
      <c r="X1713" s="130">
        <v>2654.1660000000002</v>
      </c>
      <c r="Y1713" s="130">
        <v>2775.7840000000001</v>
      </c>
      <c r="Z1713" s="130">
        <v>2758.0720000000001</v>
      </c>
      <c r="AA1713" s="130">
        <v>2982.3890000000001</v>
      </c>
      <c r="AB1713" s="130">
        <v>3041.364</v>
      </c>
      <c r="AC1713" s="130">
        <v>3357.0439999999999</v>
      </c>
      <c r="AD1713" s="130">
        <v>3741.8969999999999</v>
      </c>
      <c r="AE1713" s="130">
        <v>4010.252</v>
      </c>
      <c r="AF1713" s="130">
        <v>3794.9090000000001</v>
      </c>
      <c r="AG1713" s="130">
        <v>4152.43</v>
      </c>
      <c r="AH1713" s="130">
        <v>4879.1679999999997</v>
      </c>
      <c r="AI1713" s="130">
        <v>3476.2719999999999</v>
      </c>
      <c r="AJ1713" s="130">
        <v>3994.7170000000001</v>
      </c>
      <c r="AK1713" s="130">
        <v>3941.085</v>
      </c>
      <c r="AL1713" s="130">
        <v>3614.5030000000002</v>
      </c>
      <c r="AM1713" s="130">
        <v>2791.6039999999998</v>
      </c>
      <c r="AN1713" s="130">
        <v>1361.079</v>
      </c>
      <c r="AO1713" s="130">
        <v>2059.0970000000002</v>
      </c>
      <c r="AP1713" s="130">
        <v>1828.0039999999999</v>
      </c>
      <c r="AQ1713" s="130">
        <v>1545.694</v>
      </c>
      <c r="AR1713" s="130">
        <v>1510.7049999999999</v>
      </c>
      <c r="AS1713" s="130">
        <v>1457.0530000000001</v>
      </c>
      <c r="AT1713" s="130">
        <v>1375.7739999999999</v>
      </c>
      <c r="AU1713" s="130">
        <v>1245.0709999999999</v>
      </c>
      <c r="AV1713" s="130">
        <v>1116.06</v>
      </c>
      <c r="AW1713" s="129">
        <v>2011</v>
      </c>
    </row>
    <row r="1714" spans="1:49">
      <c r="A1714" s="129">
        <v>634</v>
      </c>
      <c r="B1714" s="129" t="s">
        <v>2965</v>
      </c>
      <c r="C1714" s="129" t="s">
        <v>1615</v>
      </c>
      <c r="D1714" s="129" t="s">
        <v>2964</v>
      </c>
      <c r="E1714" s="129" t="s">
        <v>1614</v>
      </c>
      <c r="F1714" s="129" t="s">
        <v>1613</v>
      </c>
      <c r="G1714" s="129" t="s">
        <v>1597</v>
      </c>
      <c r="I1714" s="129" t="s">
        <v>1612</v>
      </c>
      <c r="J1714" s="129" t="s">
        <v>1595</v>
      </c>
      <c r="K1714" s="129" t="s">
        <v>1595</v>
      </c>
      <c r="L1714" s="129" t="s">
        <v>1595</v>
      </c>
      <c r="M1714" s="129" t="s">
        <v>1595</v>
      </c>
      <c r="N1714" s="129" t="s">
        <v>1595</v>
      </c>
      <c r="O1714" s="129" t="s">
        <v>1595</v>
      </c>
      <c r="P1714" s="129" t="s">
        <v>1595</v>
      </c>
      <c r="Q1714" s="129" t="s">
        <v>1595</v>
      </c>
      <c r="R1714" s="129" t="s">
        <v>1595</v>
      </c>
      <c r="S1714" s="129" t="s">
        <v>1595</v>
      </c>
      <c r="T1714" s="129">
        <v>138.93700000000001</v>
      </c>
      <c r="U1714" s="129">
        <v>137.77799999999999</v>
      </c>
      <c r="V1714" s="129">
        <v>129.495</v>
      </c>
      <c r="W1714" s="129">
        <v>170.464</v>
      </c>
      <c r="X1714" s="129">
        <v>270.18299999999999</v>
      </c>
      <c r="Y1714" s="129">
        <v>262.80900000000003</v>
      </c>
      <c r="Z1714" s="129">
        <v>212.208</v>
      </c>
      <c r="AA1714" s="129">
        <v>219.989</v>
      </c>
      <c r="AB1714" s="129">
        <v>264.44299999999998</v>
      </c>
      <c r="AC1714" s="129">
        <v>231.63200000000001</v>
      </c>
      <c r="AD1714" s="129">
        <v>163.22300000000001</v>
      </c>
      <c r="AE1714" s="129">
        <v>195.78399999999999</v>
      </c>
      <c r="AF1714" s="129">
        <v>180.28899999999999</v>
      </c>
      <c r="AG1714" s="129">
        <v>204.37200000000001</v>
      </c>
      <c r="AH1714" s="129">
        <v>198.679</v>
      </c>
      <c r="AI1714" s="129">
        <v>108.271</v>
      </c>
      <c r="AJ1714" s="129">
        <v>98.816000000000003</v>
      </c>
      <c r="AK1714" s="129">
        <v>97.956999999999994</v>
      </c>
      <c r="AL1714" s="129">
        <v>68.063000000000002</v>
      </c>
      <c r="AM1714" s="129">
        <v>61.625999999999998</v>
      </c>
      <c r="AN1714" s="129">
        <v>22.885999999999999</v>
      </c>
      <c r="AO1714" s="129">
        <v>30.25</v>
      </c>
      <c r="AP1714" s="129">
        <v>26.178000000000001</v>
      </c>
      <c r="AQ1714" s="129">
        <v>21.821000000000002</v>
      </c>
      <c r="AR1714" s="129">
        <v>21.702000000000002</v>
      </c>
      <c r="AS1714" s="129">
        <v>19.779</v>
      </c>
      <c r="AT1714" s="129">
        <v>18.033000000000001</v>
      </c>
      <c r="AU1714" s="129">
        <v>14.538</v>
      </c>
      <c r="AV1714" s="129">
        <v>12.731999999999999</v>
      </c>
      <c r="AW1714" s="129">
        <v>2011</v>
      </c>
    </row>
    <row r="1715" spans="1:49">
      <c r="A1715" s="129">
        <v>634</v>
      </c>
      <c r="B1715" s="129" t="s">
        <v>2965</v>
      </c>
      <c r="C1715" s="129" t="s">
        <v>1611</v>
      </c>
      <c r="D1715" s="129" t="s">
        <v>2964</v>
      </c>
      <c r="E1715" s="129" t="s">
        <v>1610</v>
      </c>
      <c r="F1715" s="129" t="s">
        <v>1609</v>
      </c>
      <c r="G1715" s="129" t="s">
        <v>1608</v>
      </c>
      <c r="H1715" s="129" t="s">
        <v>1604</v>
      </c>
      <c r="I1715" s="129" t="s">
        <v>2967</v>
      </c>
      <c r="J1715" s="129" t="s">
        <v>1595</v>
      </c>
      <c r="K1715" s="129" t="s">
        <v>1595</v>
      </c>
      <c r="L1715" s="129" t="s">
        <v>1595</v>
      </c>
      <c r="M1715" s="129" t="s">
        <v>1595</v>
      </c>
      <c r="N1715" s="129" t="s">
        <v>1595</v>
      </c>
      <c r="O1715" s="129" t="s">
        <v>1595</v>
      </c>
      <c r="P1715" s="129" t="s">
        <v>1595</v>
      </c>
      <c r="Q1715" s="129" t="s">
        <v>1595</v>
      </c>
      <c r="R1715" s="129" t="s">
        <v>1595</v>
      </c>
      <c r="S1715" s="129" t="s">
        <v>1595</v>
      </c>
      <c r="T1715" s="129">
        <v>762</v>
      </c>
      <c r="U1715" s="129">
        <v>768.7</v>
      </c>
      <c r="V1715" s="129">
        <v>776.4</v>
      </c>
      <c r="W1715" s="129">
        <v>760.1</v>
      </c>
      <c r="X1715" s="129">
        <v>982.36</v>
      </c>
      <c r="Y1715" s="130">
        <v>1056.2</v>
      </c>
      <c r="Z1715" s="130">
        <v>1299.7</v>
      </c>
      <c r="AA1715" s="130">
        <v>1355.7</v>
      </c>
      <c r="AB1715" s="130">
        <v>1150.0999999999999</v>
      </c>
      <c r="AC1715" s="130">
        <v>1449.3</v>
      </c>
      <c r="AD1715" s="130">
        <v>2292.5</v>
      </c>
      <c r="AE1715" s="130">
        <v>2048.3000000000002</v>
      </c>
      <c r="AF1715" s="130">
        <v>2104.9</v>
      </c>
      <c r="AG1715" s="130">
        <v>2031.8</v>
      </c>
      <c r="AH1715" s="130">
        <v>2455.8000000000002</v>
      </c>
      <c r="AI1715" s="130">
        <v>3210.7</v>
      </c>
      <c r="AJ1715" s="130">
        <v>4042.6</v>
      </c>
      <c r="AK1715" s="130">
        <v>4023.2950000000001</v>
      </c>
      <c r="AL1715" s="130">
        <v>5310.5330000000004</v>
      </c>
      <c r="AM1715" s="130">
        <v>4529.9399999999996</v>
      </c>
      <c r="AN1715" s="130">
        <v>5947.2269999999999</v>
      </c>
      <c r="AO1715" s="130">
        <v>6806.9549999999999</v>
      </c>
      <c r="AP1715" s="130">
        <v>6982.9570000000003</v>
      </c>
      <c r="AQ1715" s="130">
        <v>7083.5420000000004</v>
      </c>
      <c r="AR1715" s="130">
        <v>6961.2619999999997</v>
      </c>
      <c r="AS1715" s="130">
        <v>7366.7269999999999</v>
      </c>
      <c r="AT1715" s="130">
        <v>7629.2560000000003</v>
      </c>
      <c r="AU1715" s="130">
        <v>8564.1010000000006</v>
      </c>
      <c r="AV1715" s="130">
        <v>8765.518</v>
      </c>
      <c r="AW1715" s="129">
        <v>2011</v>
      </c>
    </row>
    <row r="1716" spans="1:49">
      <c r="A1716" s="129">
        <v>634</v>
      </c>
      <c r="B1716" s="129" t="s">
        <v>2965</v>
      </c>
      <c r="C1716" s="129" t="s">
        <v>1606</v>
      </c>
      <c r="D1716" s="129" t="s">
        <v>2964</v>
      </c>
      <c r="E1716" s="129" t="s">
        <v>1599</v>
      </c>
      <c r="F1716" s="129" t="s">
        <v>1598</v>
      </c>
      <c r="G1716" s="129" t="s">
        <v>1605</v>
      </c>
      <c r="H1716" s="129" t="s">
        <v>1604</v>
      </c>
      <c r="I1716" s="129" t="s">
        <v>2966</v>
      </c>
      <c r="J1716" s="129">
        <v>0.375</v>
      </c>
      <c r="K1716" s="129">
        <v>0.36399999999999999</v>
      </c>
      <c r="L1716" s="129">
        <v>0.27800000000000002</v>
      </c>
      <c r="M1716" s="129">
        <v>0.17100000000000001</v>
      </c>
      <c r="N1716" s="129">
        <v>7.5999999999999998E-2</v>
      </c>
      <c r="O1716" s="129">
        <v>0.02</v>
      </c>
      <c r="P1716" s="129">
        <v>0.06</v>
      </c>
      <c r="Q1716" s="129">
        <v>0.13700000000000001</v>
      </c>
      <c r="R1716" s="129">
        <v>6.8000000000000005E-2</v>
      </c>
      <c r="S1716" s="129">
        <v>0.11899999999999999</v>
      </c>
      <c r="T1716" s="129">
        <v>0.624</v>
      </c>
      <c r="U1716" s="129">
        <v>0.112</v>
      </c>
      <c r="V1716" s="129">
        <v>0.42599999999999999</v>
      </c>
      <c r="W1716" s="129">
        <v>7.8E-2</v>
      </c>
      <c r="X1716" s="129">
        <v>-0.55800000000000005</v>
      </c>
      <c r="Y1716" s="129">
        <v>-1.0169999999999999</v>
      </c>
      <c r="Z1716" s="129">
        <v>-0.82099999999999995</v>
      </c>
      <c r="AA1716" s="129">
        <v>-0.14599999999999999</v>
      </c>
      <c r="AB1716" s="129">
        <v>-0.55600000000000005</v>
      </c>
      <c r="AC1716" s="129">
        <v>-0.23799999999999999</v>
      </c>
      <c r="AD1716" s="129">
        <v>0.436</v>
      </c>
      <c r="AE1716" s="129">
        <v>-0.128</v>
      </c>
      <c r="AF1716" s="129">
        <v>1.9E-2</v>
      </c>
      <c r="AG1716" s="129">
        <v>0.16700000000000001</v>
      </c>
      <c r="AH1716" s="129">
        <v>-0.26500000000000001</v>
      </c>
      <c r="AI1716" s="129">
        <v>0.22500000000000001</v>
      </c>
      <c r="AJ1716" s="129">
        <v>0.27600000000000002</v>
      </c>
      <c r="AK1716" s="129">
        <v>-0.54700000000000004</v>
      </c>
      <c r="AL1716" s="129">
        <v>-6.6000000000000003E-2</v>
      </c>
      <c r="AM1716" s="129">
        <v>-0.57799999999999996</v>
      </c>
      <c r="AN1716" s="129">
        <v>0.46300000000000002</v>
      </c>
      <c r="AO1716" s="129">
        <v>0.84099999999999997</v>
      </c>
      <c r="AP1716" s="129">
        <v>-0.17699999999999999</v>
      </c>
      <c r="AQ1716" s="129">
        <v>1.0740000000000001</v>
      </c>
      <c r="AR1716" s="129">
        <v>0.71399999999999997</v>
      </c>
      <c r="AS1716" s="129">
        <v>3.4000000000000002E-2</v>
      </c>
      <c r="AT1716" s="129">
        <v>-8.5000000000000006E-2</v>
      </c>
      <c r="AU1716" s="129">
        <v>0.192</v>
      </c>
      <c r="AV1716" s="129">
        <v>-0.28799999999999998</v>
      </c>
      <c r="AW1716" s="129">
        <v>2007</v>
      </c>
    </row>
    <row r="1717" spans="1:49">
      <c r="A1717" s="129">
        <v>634</v>
      </c>
      <c r="B1717" s="129" t="s">
        <v>2965</v>
      </c>
      <c r="C1717" s="129" t="s">
        <v>1601</v>
      </c>
      <c r="D1717" s="129" t="s">
        <v>2964</v>
      </c>
      <c r="E1717" s="129" t="s">
        <v>1599</v>
      </c>
      <c r="F1717" s="129" t="s">
        <v>1598</v>
      </c>
      <c r="G1717" s="129" t="s">
        <v>1597</v>
      </c>
      <c r="I1717" s="129" t="s">
        <v>1596</v>
      </c>
      <c r="J1717" s="129">
        <v>18.009</v>
      </c>
      <c r="K1717" s="129">
        <v>21.324999999999999</v>
      </c>
      <c r="L1717" s="129">
        <v>18.692</v>
      </c>
      <c r="M1717" s="129">
        <v>12.661</v>
      </c>
      <c r="N1717" s="129">
        <v>6.1210000000000004</v>
      </c>
      <c r="O1717" s="129">
        <v>1.6060000000000001</v>
      </c>
      <c r="P1717" s="129">
        <v>3.4340000000000002</v>
      </c>
      <c r="Q1717" s="129">
        <v>6.4459999999999997</v>
      </c>
      <c r="R1717" s="129">
        <v>3.012</v>
      </c>
      <c r="S1717" s="129">
        <v>4.9770000000000003</v>
      </c>
      <c r="T1717" s="129">
        <v>22.297000000000001</v>
      </c>
      <c r="U1717" s="129">
        <v>4.1269999999999998</v>
      </c>
      <c r="V1717" s="129">
        <v>14.519</v>
      </c>
      <c r="W1717" s="129">
        <v>2.8919999999999999</v>
      </c>
      <c r="X1717" s="129">
        <v>-31.521000000000001</v>
      </c>
      <c r="Y1717" s="129">
        <v>-48.043999999999997</v>
      </c>
      <c r="Z1717" s="129">
        <v>-32.325000000000003</v>
      </c>
      <c r="AA1717" s="129">
        <v>-6.2830000000000004</v>
      </c>
      <c r="AB1717" s="129">
        <v>-28.509</v>
      </c>
      <c r="AC1717" s="129">
        <v>-10.103999999999999</v>
      </c>
      <c r="AD1717" s="129">
        <v>13.547000000000001</v>
      </c>
      <c r="AE1717" s="129">
        <v>-4.5949999999999998</v>
      </c>
      <c r="AF1717" s="129">
        <v>0.63300000000000001</v>
      </c>
      <c r="AG1717" s="129">
        <v>4.7729999999999997</v>
      </c>
      <c r="AH1717" s="129">
        <v>-5.6829999999999998</v>
      </c>
      <c r="AI1717" s="129">
        <v>3.6970000000000001</v>
      </c>
      <c r="AJ1717" s="129">
        <v>3.5710000000000002</v>
      </c>
      <c r="AK1717" s="129">
        <v>-6.5069999999999997</v>
      </c>
      <c r="AL1717" s="129">
        <v>-0.55000000000000004</v>
      </c>
      <c r="AM1717" s="129">
        <v>-6.0129999999999999</v>
      </c>
      <c r="AN1717" s="129">
        <v>3.8450000000000002</v>
      </c>
      <c r="AO1717" s="129">
        <v>5.8280000000000003</v>
      </c>
      <c r="AP1717" s="129">
        <v>-1.294</v>
      </c>
      <c r="AQ1717" s="129">
        <v>7.5330000000000004</v>
      </c>
      <c r="AR1717" s="129">
        <v>5.0549999999999997</v>
      </c>
      <c r="AS1717" s="129">
        <v>0.22500000000000001</v>
      </c>
      <c r="AT1717" s="129">
        <v>-0.53700000000000003</v>
      </c>
      <c r="AU1717" s="129">
        <v>1.083</v>
      </c>
      <c r="AV1717" s="129">
        <v>-1.591</v>
      </c>
      <c r="AW1717" s="129">
        <v>2007</v>
      </c>
    </row>
    <row r="1718" spans="1:49">
      <c r="A1718" s="129">
        <v>238</v>
      </c>
      <c r="B1718" s="129" t="s">
        <v>2956</v>
      </c>
      <c r="C1718" s="129" t="s">
        <v>1733</v>
      </c>
      <c r="D1718" s="129" t="s">
        <v>2955</v>
      </c>
      <c r="E1718" s="129" t="s">
        <v>1730</v>
      </c>
      <c r="F1718" s="129" t="s">
        <v>1732</v>
      </c>
      <c r="G1718" s="129" t="s">
        <v>1608</v>
      </c>
      <c r="H1718" s="129" t="s">
        <v>1604</v>
      </c>
      <c r="I1718" s="129" t="s">
        <v>2963</v>
      </c>
      <c r="J1718" s="129">
        <v>667.00800000000004</v>
      </c>
      <c r="K1718" s="129">
        <v>651.90700000000004</v>
      </c>
      <c r="L1718" s="129">
        <v>604.40700000000004</v>
      </c>
      <c r="M1718" s="129">
        <v>629.52700000000004</v>
      </c>
      <c r="N1718" s="129">
        <v>680.06799999999998</v>
      </c>
      <c r="O1718" s="129">
        <v>684.97500000000002</v>
      </c>
      <c r="P1718" s="129">
        <v>722.89700000000005</v>
      </c>
      <c r="Q1718" s="129">
        <v>757.34</v>
      </c>
      <c r="R1718" s="129">
        <v>783.33299999999997</v>
      </c>
      <c r="S1718" s="129">
        <v>827.71699999999998</v>
      </c>
      <c r="T1718" s="129">
        <v>857.51400000000001</v>
      </c>
      <c r="U1718" s="129">
        <v>876.92</v>
      </c>
      <c r="V1718" s="129">
        <v>957.17600000000004</v>
      </c>
      <c r="W1718" s="130">
        <v>1028.1379999999999</v>
      </c>
      <c r="X1718" s="130">
        <v>1076.7650000000001</v>
      </c>
      <c r="Y1718" s="130">
        <v>1118.9839999999999</v>
      </c>
      <c r="Z1718" s="130">
        <v>1128.905</v>
      </c>
      <c r="AA1718" s="130">
        <v>1191.877</v>
      </c>
      <c r="AB1718" s="130">
        <v>1291.9690000000001</v>
      </c>
      <c r="AC1718" s="130">
        <v>1398.1969999999999</v>
      </c>
      <c r="AD1718" s="130">
        <v>1423.3610000000001</v>
      </c>
      <c r="AE1718" s="130">
        <v>1438.682</v>
      </c>
      <c r="AF1718" s="130">
        <v>1480.4349999999999</v>
      </c>
      <c r="AG1718" s="130">
        <v>1575.249</v>
      </c>
      <c r="AH1718" s="130">
        <v>1642.346</v>
      </c>
      <c r="AI1718" s="130">
        <v>1739.021</v>
      </c>
      <c r="AJ1718" s="130">
        <v>1891.701</v>
      </c>
      <c r="AK1718" s="130">
        <v>2041.8140000000001</v>
      </c>
      <c r="AL1718" s="130">
        <v>2097.5880000000002</v>
      </c>
      <c r="AM1718" s="130">
        <v>2076.2829999999999</v>
      </c>
      <c r="AN1718" s="130">
        <v>2179.1480000000001</v>
      </c>
      <c r="AO1718" s="130">
        <v>2275.7849999999999</v>
      </c>
      <c r="AP1718" s="130">
        <v>2392.5100000000002</v>
      </c>
      <c r="AQ1718" s="130">
        <v>2476.248</v>
      </c>
      <c r="AR1718" s="130">
        <v>2570.3449999999998</v>
      </c>
      <c r="AS1718" s="130">
        <v>2675.7289999999998</v>
      </c>
      <c r="AT1718" s="130">
        <v>2790.7860000000001</v>
      </c>
      <c r="AU1718" s="130">
        <v>2916.3710000000001</v>
      </c>
      <c r="AV1718" s="130">
        <v>3047.6080000000002</v>
      </c>
      <c r="AW1718" s="129">
        <v>2012</v>
      </c>
    </row>
    <row r="1719" spans="1:49">
      <c r="A1719" s="129">
        <v>238</v>
      </c>
      <c r="B1719" s="129" t="s">
        <v>2956</v>
      </c>
      <c r="C1719" s="129" t="s">
        <v>1731</v>
      </c>
      <c r="D1719" s="129" t="s">
        <v>2955</v>
      </c>
      <c r="E1719" s="129" t="s">
        <v>1730</v>
      </c>
      <c r="F1719" s="129" t="s">
        <v>1729</v>
      </c>
      <c r="G1719" s="129" t="s">
        <v>1655</v>
      </c>
      <c r="I1719" s="129" t="s">
        <v>1728</v>
      </c>
      <c r="J1719" s="129">
        <v>0.752</v>
      </c>
      <c r="K1719" s="129">
        <v>-2.2639999999999998</v>
      </c>
      <c r="L1719" s="129">
        <v>-7.2859999999999996</v>
      </c>
      <c r="M1719" s="129">
        <v>4.1559999999999997</v>
      </c>
      <c r="N1719" s="129">
        <v>8.0280000000000005</v>
      </c>
      <c r="O1719" s="129">
        <v>0.72199999999999998</v>
      </c>
      <c r="P1719" s="129">
        <v>5.5359999999999996</v>
      </c>
      <c r="Q1719" s="129">
        <v>4.7649999999999997</v>
      </c>
      <c r="R1719" s="129">
        <v>3.4319999999999999</v>
      </c>
      <c r="S1719" s="129">
        <v>5.6660000000000004</v>
      </c>
      <c r="T1719" s="129">
        <v>3.6</v>
      </c>
      <c r="U1719" s="129">
        <v>2.2629999999999999</v>
      </c>
      <c r="V1719" s="129">
        <v>9.1519999999999992</v>
      </c>
      <c r="W1719" s="129">
        <v>7.4139999999999997</v>
      </c>
      <c r="X1719" s="129">
        <v>4.7300000000000004</v>
      </c>
      <c r="Y1719" s="129">
        <v>3.9209999999999998</v>
      </c>
      <c r="Z1719" s="129">
        <v>0.88700000000000001</v>
      </c>
      <c r="AA1719" s="129">
        <v>5.5780000000000003</v>
      </c>
      <c r="AB1719" s="129">
        <v>8.3979999999999997</v>
      </c>
      <c r="AC1719" s="129">
        <v>8.2219999999999995</v>
      </c>
      <c r="AD1719" s="129">
        <v>1.8</v>
      </c>
      <c r="AE1719" s="129">
        <v>1.0760000000000001</v>
      </c>
      <c r="AF1719" s="129">
        <v>2.9020000000000001</v>
      </c>
      <c r="AG1719" s="129">
        <v>6.4050000000000002</v>
      </c>
      <c r="AH1719" s="129">
        <v>4.2590000000000003</v>
      </c>
      <c r="AI1719" s="129">
        <v>5.8860000000000001</v>
      </c>
      <c r="AJ1719" s="129">
        <v>8.7799999999999994</v>
      </c>
      <c r="AK1719" s="129">
        <v>7.9349999999999996</v>
      </c>
      <c r="AL1719" s="129">
        <v>2.7320000000000002</v>
      </c>
      <c r="AM1719" s="129">
        <v>-1.016</v>
      </c>
      <c r="AN1719" s="129">
        <v>4.9539999999999997</v>
      </c>
      <c r="AO1719" s="129">
        <v>4.4349999999999996</v>
      </c>
      <c r="AP1719" s="129">
        <v>5.1289999999999996</v>
      </c>
      <c r="AQ1719" s="129">
        <v>3.5</v>
      </c>
      <c r="AR1719" s="129">
        <v>3.8</v>
      </c>
      <c r="AS1719" s="129">
        <v>4.0999999999999996</v>
      </c>
      <c r="AT1719" s="129">
        <v>4.3</v>
      </c>
      <c r="AU1719" s="129">
        <v>4.5</v>
      </c>
      <c r="AV1719" s="129">
        <v>4.5</v>
      </c>
      <c r="AW1719" s="129">
        <v>2012</v>
      </c>
    </row>
    <row r="1720" spans="1:49">
      <c r="A1720" s="129">
        <v>238</v>
      </c>
      <c r="B1720" s="129" t="s">
        <v>2956</v>
      </c>
      <c r="C1720" s="129" t="s">
        <v>1727</v>
      </c>
      <c r="D1720" s="129" t="s">
        <v>2955</v>
      </c>
      <c r="E1720" s="129" t="s">
        <v>1724</v>
      </c>
      <c r="F1720" s="129" t="s">
        <v>1726</v>
      </c>
      <c r="G1720" s="129" t="s">
        <v>1608</v>
      </c>
      <c r="H1720" s="129" t="s">
        <v>1604</v>
      </c>
      <c r="I1720" s="129" t="s">
        <v>2963</v>
      </c>
      <c r="J1720" s="129">
        <v>41.405000000000001</v>
      </c>
      <c r="K1720" s="129">
        <v>57.103000000000002</v>
      </c>
      <c r="L1720" s="129">
        <v>97.506</v>
      </c>
      <c r="M1720" s="129">
        <v>129.315</v>
      </c>
      <c r="N1720" s="129">
        <v>163.012</v>
      </c>
      <c r="O1720" s="129">
        <v>197.92099999999999</v>
      </c>
      <c r="P1720" s="129">
        <v>246.58099999999999</v>
      </c>
      <c r="Q1720" s="129">
        <v>284.53500000000003</v>
      </c>
      <c r="R1720" s="129">
        <v>349.745</v>
      </c>
      <c r="S1720" s="129">
        <v>425.91399999999999</v>
      </c>
      <c r="T1720" s="129">
        <v>522.85199999999998</v>
      </c>
      <c r="U1720" s="129">
        <v>876.91700000000003</v>
      </c>
      <c r="V1720" s="130">
        <v>1153.213</v>
      </c>
      <c r="W1720" s="130">
        <v>1370.3019999999999</v>
      </c>
      <c r="X1720" s="130">
        <v>1658.249</v>
      </c>
      <c r="Y1720" s="130">
        <v>2105.7020000000002</v>
      </c>
      <c r="Z1720" s="130">
        <v>2459.9749999999999</v>
      </c>
      <c r="AA1720" s="130">
        <v>2984.0419999999999</v>
      </c>
      <c r="AB1720" s="130">
        <v>3626.857</v>
      </c>
      <c r="AC1720" s="130">
        <v>4512.7969999999996</v>
      </c>
      <c r="AD1720" s="130">
        <v>4914.5339999999997</v>
      </c>
      <c r="AE1720" s="130">
        <v>5394.6530000000002</v>
      </c>
      <c r="AF1720" s="130">
        <v>6060.9440000000004</v>
      </c>
      <c r="AG1720" s="130">
        <v>6983.5990000000002</v>
      </c>
      <c r="AH1720" s="130">
        <v>8143.55</v>
      </c>
      <c r="AI1720" s="130">
        <v>9538.9770000000008</v>
      </c>
      <c r="AJ1720" s="130">
        <v>11517.822</v>
      </c>
      <c r="AK1720" s="130">
        <v>13598.403</v>
      </c>
      <c r="AL1720" s="130">
        <v>15701.76</v>
      </c>
      <c r="AM1720" s="130">
        <v>16844.744999999999</v>
      </c>
      <c r="AN1720" s="130">
        <v>19086.721000000001</v>
      </c>
      <c r="AO1720" s="130">
        <v>20747.955000000002</v>
      </c>
      <c r="AP1720" s="130">
        <v>22684.588</v>
      </c>
      <c r="AQ1720" s="130">
        <v>24681.601999999999</v>
      </c>
      <c r="AR1720" s="130">
        <v>26919.82</v>
      </c>
      <c r="AS1720" s="130">
        <v>29465.858</v>
      </c>
      <c r="AT1720" s="130">
        <v>32339.317999999999</v>
      </c>
      <c r="AU1720" s="130">
        <v>35576.870000000003</v>
      </c>
      <c r="AV1720" s="130">
        <v>39065.550999999999</v>
      </c>
      <c r="AW1720" s="129">
        <v>2012</v>
      </c>
    </row>
    <row r="1721" spans="1:49">
      <c r="A1721" s="129">
        <v>238</v>
      </c>
      <c r="B1721" s="129" t="s">
        <v>2956</v>
      </c>
      <c r="C1721" s="129" t="s">
        <v>1725</v>
      </c>
      <c r="D1721" s="129" t="s">
        <v>2955</v>
      </c>
      <c r="E1721" s="129" t="s">
        <v>1724</v>
      </c>
      <c r="F1721" s="129" t="s">
        <v>1723</v>
      </c>
      <c r="G1721" s="129" t="s">
        <v>1605</v>
      </c>
      <c r="H1721" s="129" t="s">
        <v>1604</v>
      </c>
      <c r="I1721" s="129" t="s">
        <v>1691</v>
      </c>
      <c r="J1721" s="129">
        <v>4.8310000000000004</v>
      </c>
      <c r="K1721" s="129">
        <v>2.6240000000000001</v>
      </c>
      <c r="L1721" s="129">
        <v>2.6070000000000002</v>
      </c>
      <c r="M1721" s="129">
        <v>3.1469999999999998</v>
      </c>
      <c r="N1721" s="129">
        <v>3.661</v>
      </c>
      <c r="O1721" s="129">
        <v>3.923</v>
      </c>
      <c r="P1721" s="129">
        <v>4.4039999999999999</v>
      </c>
      <c r="Q1721" s="129">
        <v>4.5330000000000004</v>
      </c>
      <c r="R1721" s="129">
        <v>4.6139999999999999</v>
      </c>
      <c r="S1721" s="129">
        <v>5.2249999999999996</v>
      </c>
      <c r="T1721" s="129">
        <v>5.71</v>
      </c>
      <c r="U1721" s="129">
        <v>7.1589999999999998</v>
      </c>
      <c r="V1721" s="129">
        <v>8.5749999999999993</v>
      </c>
      <c r="W1721" s="129">
        <v>9.6379999999999999</v>
      </c>
      <c r="X1721" s="129">
        <v>10.557</v>
      </c>
      <c r="Y1721" s="129">
        <v>11.714</v>
      </c>
      <c r="Z1721" s="129">
        <v>11.845000000000001</v>
      </c>
      <c r="AA1721" s="129">
        <v>12.827999999999999</v>
      </c>
      <c r="AB1721" s="129">
        <v>14.101000000000001</v>
      </c>
      <c r="AC1721" s="129">
        <v>15.795</v>
      </c>
      <c r="AD1721" s="129">
        <v>15.946999999999999</v>
      </c>
      <c r="AE1721" s="129">
        <v>16.404</v>
      </c>
      <c r="AF1721" s="129">
        <v>16.844000000000001</v>
      </c>
      <c r="AG1721" s="129">
        <v>17.518000000000001</v>
      </c>
      <c r="AH1721" s="129">
        <v>18.594999999999999</v>
      </c>
      <c r="AI1721" s="129">
        <v>19.965</v>
      </c>
      <c r="AJ1721" s="129">
        <v>22.526</v>
      </c>
      <c r="AK1721" s="129">
        <v>26.321999999999999</v>
      </c>
      <c r="AL1721" s="129">
        <v>29.838000000000001</v>
      </c>
      <c r="AM1721" s="129">
        <v>29.382999999999999</v>
      </c>
      <c r="AN1721" s="129">
        <v>36.298000000000002</v>
      </c>
      <c r="AO1721" s="129">
        <v>41.030999999999999</v>
      </c>
      <c r="AP1721" s="129">
        <v>45.106999999999999</v>
      </c>
      <c r="AQ1721" s="129">
        <v>48.505000000000003</v>
      </c>
      <c r="AR1721" s="129">
        <v>52.802</v>
      </c>
      <c r="AS1721" s="129">
        <v>57.758000000000003</v>
      </c>
      <c r="AT1721" s="129">
        <v>62.975000000000001</v>
      </c>
      <c r="AU1721" s="129">
        <v>68.344999999999999</v>
      </c>
      <c r="AV1721" s="129">
        <v>73.997</v>
      </c>
      <c r="AW1721" s="129">
        <v>2012</v>
      </c>
    </row>
    <row r="1722" spans="1:49">
      <c r="A1722" s="129">
        <v>238</v>
      </c>
      <c r="B1722" s="129" t="s">
        <v>2956</v>
      </c>
      <c r="C1722" s="129" t="s">
        <v>1722</v>
      </c>
      <c r="D1722" s="129" t="s">
        <v>2955</v>
      </c>
      <c r="E1722" s="129" t="s">
        <v>1721</v>
      </c>
      <c r="F1722" s="129" t="s">
        <v>1720</v>
      </c>
      <c r="G1722" s="129" t="s">
        <v>1675</v>
      </c>
      <c r="I1722" s="129" t="s">
        <v>1719</v>
      </c>
      <c r="J1722" s="129">
        <v>6.2080000000000002</v>
      </c>
      <c r="K1722" s="129">
        <v>8.7590000000000003</v>
      </c>
      <c r="L1722" s="129">
        <v>16.132000000000001</v>
      </c>
      <c r="M1722" s="129">
        <v>20.542000000000002</v>
      </c>
      <c r="N1722" s="129">
        <v>23.97</v>
      </c>
      <c r="O1722" s="129">
        <v>28.895</v>
      </c>
      <c r="P1722" s="129">
        <v>34.11</v>
      </c>
      <c r="Q1722" s="129">
        <v>37.57</v>
      </c>
      <c r="R1722" s="129">
        <v>44.648000000000003</v>
      </c>
      <c r="S1722" s="129">
        <v>51.456000000000003</v>
      </c>
      <c r="T1722" s="129">
        <v>60.972999999999999</v>
      </c>
      <c r="U1722" s="129">
        <v>100</v>
      </c>
      <c r="V1722" s="129">
        <v>120.48099999999999</v>
      </c>
      <c r="W1722" s="129">
        <v>133.28</v>
      </c>
      <c r="X1722" s="129">
        <v>154.00299999999999</v>
      </c>
      <c r="Y1722" s="129">
        <v>188.18</v>
      </c>
      <c r="Z1722" s="129">
        <v>217.90799999999999</v>
      </c>
      <c r="AA1722" s="129">
        <v>250.36500000000001</v>
      </c>
      <c r="AB1722" s="129">
        <v>280.72300000000001</v>
      </c>
      <c r="AC1722" s="129">
        <v>322.75799999999998</v>
      </c>
      <c r="AD1722" s="129">
        <v>345.27699999999999</v>
      </c>
      <c r="AE1722" s="129">
        <v>374.97199999999998</v>
      </c>
      <c r="AF1722" s="129">
        <v>409.40300000000002</v>
      </c>
      <c r="AG1722" s="129">
        <v>443.33300000000003</v>
      </c>
      <c r="AH1722" s="129">
        <v>495.84899999999999</v>
      </c>
      <c r="AI1722" s="129">
        <v>548.52599999999995</v>
      </c>
      <c r="AJ1722" s="129">
        <v>608.86099999999999</v>
      </c>
      <c r="AK1722" s="129">
        <v>665.99599999999998</v>
      </c>
      <c r="AL1722" s="129">
        <v>748.56299999999999</v>
      </c>
      <c r="AM1722" s="129">
        <v>811.29300000000001</v>
      </c>
      <c r="AN1722" s="129">
        <v>875.88</v>
      </c>
      <c r="AO1722" s="129">
        <v>911.68299999999999</v>
      </c>
      <c r="AP1722" s="129">
        <v>948.15</v>
      </c>
      <c r="AQ1722" s="129">
        <v>996.73400000000004</v>
      </c>
      <c r="AR1722" s="130">
        <v>1047.3230000000001</v>
      </c>
      <c r="AS1722" s="130">
        <v>1101.2270000000001</v>
      </c>
      <c r="AT1722" s="130">
        <v>1158.789</v>
      </c>
      <c r="AU1722" s="130">
        <v>1219.902</v>
      </c>
      <c r="AV1722" s="130">
        <v>1281.8430000000001</v>
      </c>
      <c r="AW1722" s="129">
        <v>2012</v>
      </c>
    </row>
    <row r="1723" spans="1:49">
      <c r="A1723" s="129">
        <v>238</v>
      </c>
      <c r="B1723" s="129" t="s">
        <v>2956</v>
      </c>
      <c r="C1723" s="129" t="s">
        <v>1718</v>
      </c>
      <c r="D1723" s="129" t="s">
        <v>2955</v>
      </c>
      <c r="E1723" s="129" t="s">
        <v>1717</v>
      </c>
      <c r="F1723" s="129" t="s">
        <v>1716</v>
      </c>
      <c r="G1723" s="129" t="s">
        <v>1608</v>
      </c>
      <c r="H1723" s="129" t="s">
        <v>3</v>
      </c>
      <c r="I1723" s="129" t="s">
        <v>1715</v>
      </c>
      <c r="J1723" s="129" t="s">
        <v>1595</v>
      </c>
      <c r="K1723" s="129" t="s">
        <v>1595</v>
      </c>
      <c r="L1723" s="129" t="s">
        <v>1595</v>
      </c>
      <c r="M1723" s="129" t="s">
        <v>1595</v>
      </c>
      <c r="N1723" s="129" t="s">
        <v>1595</v>
      </c>
      <c r="O1723" s="129" t="s">
        <v>1595</v>
      </c>
      <c r="P1723" s="129" t="s">
        <v>1595</v>
      </c>
      <c r="Q1723" s="129" t="s">
        <v>1595</v>
      </c>
      <c r="R1723" s="129" t="s">
        <v>1595</v>
      </c>
      <c r="S1723" s="129" t="s">
        <v>1595</v>
      </c>
      <c r="T1723" s="129" t="s">
        <v>1595</v>
      </c>
      <c r="U1723" s="129" t="s">
        <v>1595</v>
      </c>
      <c r="V1723" s="129" t="s">
        <v>1595</v>
      </c>
      <c r="W1723" s="129" t="s">
        <v>1595</v>
      </c>
      <c r="X1723" s="129" t="s">
        <v>1595</v>
      </c>
      <c r="Y1723" s="129" t="s">
        <v>1595</v>
      </c>
      <c r="Z1723" s="129" t="s">
        <v>1595</v>
      </c>
      <c r="AA1723" s="129" t="s">
        <v>1595</v>
      </c>
      <c r="AB1723" s="129" t="s">
        <v>1595</v>
      </c>
      <c r="AC1723" s="129" t="s">
        <v>1595</v>
      </c>
      <c r="AD1723" s="130">
        <v>373567.098</v>
      </c>
      <c r="AE1723" s="130">
        <v>368256.08100000001</v>
      </c>
      <c r="AF1723" s="130">
        <v>370304.65899999999</v>
      </c>
      <c r="AG1723" s="130">
        <v>385262.10700000002</v>
      </c>
      <c r="AH1723" s="130">
        <v>393022.87400000001</v>
      </c>
      <c r="AI1723" s="130">
        <v>407629.06400000001</v>
      </c>
      <c r="AJ1723" s="130">
        <v>434489.89799999999</v>
      </c>
      <c r="AK1723" s="130">
        <v>459547.09499999997</v>
      </c>
      <c r="AL1723" s="130">
        <v>462720.79</v>
      </c>
      <c r="AM1723" s="130">
        <v>449364.95799999998</v>
      </c>
      <c r="AN1723" s="130">
        <v>477664.80599999998</v>
      </c>
      <c r="AO1723" s="130">
        <v>493181.49</v>
      </c>
      <c r="AP1723" s="130">
        <v>512635.72700000001</v>
      </c>
      <c r="AQ1723" s="130">
        <v>518985.49400000001</v>
      </c>
      <c r="AR1723" s="130">
        <v>526936.85100000002</v>
      </c>
      <c r="AS1723" s="130">
        <v>536556.30299999996</v>
      </c>
      <c r="AT1723" s="130">
        <v>547401.027</v>
      </c>
      <c r="AU1723" s="130">
        <v>559535.82499999995</v>
      </c>
      <c r="AV1723" s="130">
        <v>571939.62699999998</v>
      </c>
      <c r="AW1723" s="129">
        <v>2011</v>
      </c>
    </row>
    <row r="1724" spans="1:49">
      <c r="A1724" s="129">
        <v>238</v>
      </c>
      <c r="B1724" s="129" t="s">
        <v>2956</v>
      </c>
      <c r="C1724" s="129" t="s">
        <v>1714</v>
      </c>
      <c r="D1724" s="129" t="s">
        <v>2955</v>
      </c>
      <c r="E1724" s="129" t="s">
        <v>1711</v>
      </c>
      <c r="F1724" s="129" t="s">
        <v>1713</v>
      </c>
      <c r="G1724" s="129" t="s">
        <v>1608</v>
      </c>
      <c r="H1724" s="129" t="s">
        <v>3</v>
      </c>
      <c r="I1724" s="129" t="s">
        <v>1699</v>
      </c>
      <c r="J1724" s="129" t="s">
        <v>1595</v>
      </c>
      <c r="K1724" s="129" t="s">
        <v>1595</v>
      </c>
      <c r="L1724" s="129" t="s">
        <v>1595</v>
      </c>
      <c r="M1724" s="129" t="s">
        <v>1595</v>
      </c>
      <c r="N1724" s="129" t="s">
        <v>1595</v>
      </c>
      <c r="O1724" s="129" t="s">
        <v>1595</v>
      </c>
      <c r="P1724" s="129" t="s">
        <v>1595</v>
      </c>
      <c r="Q1724" s="129" t="s">
        <v>1595</v>
      </c>
      <c r="R1724" s="129" t="s">
        <v>1595</v>
      </c>
      <c r="S1724" s="129" t="s">
        <v>1595</v>
      </c>
      <c r="T1724" s="129" t="s">
        <v>1595</v>
      </c>
      <c r="U1724" s="129" t="s">
        <v>1595</v>
      </c>
      <c r="V1724" s="129" t="s">
        <v>1595</v>
      </c>
      <c r="W1724" s="129" t="s">
        <v>1595</v>
      </c>
      <c r="X1724" s="129" t="s">
        <v>1595</v>
      </c>
      <c r="Y1724" s="129" t="s">
        <v>1595</v>
      </c>
      <c r="Z1724" s="129" t="s">
        <v>1595</v>
      </c>
      <c r="AA1724" s="129" t="s">
        <v>1595</v>
      </c>
      <c r="AB1724" s="129" t="s">
        <v>1595</v>
      </c>
      <c r="AC1724" s="129" t="s">
        <v>1595</v>
      </c>
      <c r="AD1724" s="130">
        <v>1289840.7350000001</v>
      </c>
      <c r="AE1724" s="130">
        <v>1380857.2209999999</v>
      </c>
      <c r="AF1724" s="130">
        <v>1516038.463</v>
      </c>
      <c r="AG1724" s="130">
        <v>1707993.865</v>
      </c>
      <c r="AH1724" s="130">
        <v>1948798.1710000001</v>
      </c>
      <c r="AI1724" s="130">
        <v>2235950.0819999999</v>
      </c>
      <c r="AJ1724" s="130">
        <v>2645438.0189999999</v>
      </c>
      <c r="AK1724" s="130">
        <v>3060566.4959999998</v>
      </c>
      <c r="AL1724" s="130">
        <v>3463754.5269999998</v>
      </c>
      <c r="AM1724" s="130">
        <v>3645668.3960000002</v>
      </c>
      <c r="AN1724" s="130">
        <v>4183769.5120000001</v>
      </c>
      <c r="AO1724" s="130">
        <v>4496253.915</v>
      </c>
      <c r="AP1724" s="130">
        <v>4860556.7170000002</v>
      </c>
      <c r="AQ1724" s="130">
        <v>5172904.5690000001</v>
      </c>
      <c r="AR1724" s="130">
        <v>5518731.7230000002</v>
      </c>
      <c r="AS1724" s="130">
        <v>5908703.784</v>
      </c>
      <c r="AT1724" s="130">
        <v>6343223.1050000004</v>
      </c>
      <c r="AU1724" s="130">
        <v>6825788.9309999999</v>
      </c>
      <c r="AV1724" s="130">
        <v>7331368.9720000001</v>
      </c>
      <c r="AW1724" s="129">
        <v>2011</v>
      </c>
    </row>
    <row r="1725" spans="1:49">
      <c r="A1725" s="129">
        <v>238</v>
      </c>
      <c r="B1725" s="129" t="s">
        <v>2956</v>
      </c>
      <c r="C1725" s="129" t="s">
        <v>1712</v>
      </c>
      <c r="D1725" s="129" t="s">
        <v>2955</v>
      </c>
      <c r="E1725" s="129" t="s">
        <v>1711</v>
      </c>
      <c r="F1725" s="129" t="s">
        <v>1710</v>
      </c>
      <c r="G1725" s="129" t="s">
        <v>1605</v>
      </c>
      <c r="H1725" s="129" t="s">
        <v>3</v>
      </c>
      <c r="I1725" s="129" t="s">
        <v>1699</v>
      </c>
      <c r="J1725" s="129" t="s">
        <v>1595</v>
      </c>
      <c r="K1725" s="129" t="s">
        <v>1595</v>
      </c>
      <c r="L1725" s="129" t="s">
        <v>1595</v>
      </c>
      <c r="M1725" s="129" t="s">
        <v>1595</v>
      </c>
      <c r="N1725" s="129" t="s">
        <v>1595</v>
      </c>
      <c r="O1725" s="129" t="s">
        <v>1595</v>
      </c>
      <c r="P1725" s="129" t="s">
        <v>1595</v>
      </c>
      <c r="Q1725" s="129" t="s">
        <v>1595</v>
      </c>
      <c r="R1725" s="129" t="s">
        <v>1595</v>
      </c>
      <c r="S1725" s="129" t="s">
        <v>1595</v>
      </c>
      <c r="T1725" s="129" t="s">
        <v>1595</v>
      </c>
      <c r="U1725" s="129" t="s">
        <v>1595</v>
      </c>
      <c r="V1725" s="129" t="s">
        <v>1595</v>
      </c>
      <c r="W1725" s="129" t="s">
        <v>1595</v>
      </c>
      <c r="X1725" s="129" t="s">
        <v>1595</v>
      </c>
      <c r="Y1725" s="129" t="s">
        <v>1595</v>
      </c>
      <c r="Z1725" s="129" t="s">
        <v>1595</v>
      </c>
      <c r="AA1725" s="129" t="s">
        <v>1595</v>
      </c>
      <c r="AB1725" s="129" t="s">
        <v>1595</v>
      </c>
      <c r="AC1725" s="129" t="s">
        <v>1595</v>
      </c>
      <c r="AD1725" s="130">
        <v>4185.2579999999998</v>
      </c>
      <c r="AE1725" s="130">
        <v>4198.7830000000004</v>
      </c>
      <c r="AF1725" s="130">
        <v>4213.3540000000003</v>
      </c>
      <c r="AG1725" s="130">
        <v>4284.3130000000001</v>
      </c>
      <c r="AH1725" s="130">
        <v>4449.9709999999995</v>
      </c>
      <c r="AI1725" s="130">
        <v>4679.808</v>
      </c>
      <c r="AJ1725" s="130">
        <v>5173.9260000000004</v>
      </c>
      <c r="AK1725" s="130">
        <v>5924.2420000000002</v>
      </c>
      <c r="AL1725" s="130">
        <v>6582.1379999999999</v>
      </c>
      <c r="AM1725" s="130">
        <v>6359.2269999999999</v>
      </c>
      <c r="AN1725" s="130">
        <v>7956.518</v>
      </c>
      <c r="AO1725" s="130">
        <v>8891.7780000000002</v>
      </c>
      <c r="AP1725" s="130">
        <v>9665.0280000000002</v>
      </c>
      <c r="AQ1725" s="130">
        <v>10165.866</v>
      </c>
      <c r="AR1725" s="130">
        <v>10824.713</v>
      </c>
      <c r="AS1725" s="130">
        <v>11582.031000000001</v>
      </c>
      <c r="AT1725" s="130">
        <v>12352.304</v>
      </c>
      <c r="AU1725" s="130">
        <v>13112.736999999999</v>
      </c>
      <c r="AV1725" s="130">
        <v>13886.808999999999</v>
      </c>
      <c r="AW1725" s="129">
        <v>2011</v>
      </c>
    </row>
    <row r="1726" spans="1:49">
      <c r="A1726" s="129">
        <v>238</v>
      </c>
      <c r="B1726" s="129" t="s">
        <v>2956</v>
      </c>
      <c r="C1726" s="129" t="s">
        <v>1709</v>
      </c>
      <c r="D1726" s="129" t="s">
        <v>2955</v>
      </c>
      <c r="E1726" s="129" t="s">
        <v>1708</v>
      </c>
      <c r="F1726" s="129" t="s">
        <v>1707</v>
      </c>
      <c r="G1726" s="129" t="s">
        <v>1625</v>
      </c>
    </row>
    <row r="1727" spans="1:49">
      <c r="A1727" s="129">
        <v>238</v>
      </c>
      <c r="B1727" s="129" t="s">
        <v>2956</v>
      </c>
      <c r="C1727" s="129" t="s">
        <v>1706</v>
      </c>
      <c r="D1727" s="129" t="s">
        <v>2955</v>
      </c>
      <c r="E1727" s="129" t="s">
        <v>1705</v>
      </c>
      <c r="F1727" s="129" t="s">
        <v>1704</v>
      </c>
      <c r="G1727" s="129" t="s">
        <v>1700</v>
      </c>
      <c r="H1727" s="129" t="s">
        <v>1604</v>
      </c>
      <c r="I1727" s="129" t="s">
        <v>1691</v>
      </c>
      <c r="J1727" s="129">
        <v>6.9269999999999996</v>
      </c>
      <c r="K1727" s="129">
        <v>7.4020000000000001</v>
      </c>
      <c r="L1727" s="129">
        <v>7.2880000000000003</v>
      </c>
      <c r="M1727" s="129">
        <v>7.891</v>
      </c>
      <c r="N1727" s="129">
        <v>8.827</v>
      </c>
      <c r="O1727" s="129">
        <v>9.1750000000000007</v>
      </c>
      <c r="P1727" s="129">
        <v>9.8780000000000001</v>
      </c>
      <c r="Q1727" s="129">
        <v>10.613</v>
      </c>
      <c r="R1727" s="129">
        <v>11.361000000000001</v>
      </c>
      <c r="S1727" s="129">
        <v>12.472</v>
      </c>
      <c r="T1727" s="129">
        <v>13.398999999999999</v>
      </c>
      <c r="U1727" s="129">
        <v>14.157999999999999</v>
      </c>
      <c r="V1727" s="129">
        <v>15.805999999999999</v>
      </c>
      <c r="W1727" s="129">
        <v>17.382000000000001</v>
      </c>
      <c r="X1727" s="129">
        <v>18.591999999999999</v>
      </c>
      <c r="Y1727" s="129">
        <v>19.724</v>
      </c>
      <c r="Z1727" s="129">
        <v>20.262</v>
      </c>
      <c r="AA1727" s="129">
        <v>21.757999999999999</v>
      </c>
      <c r="AB1727" s="129">
        <v>23.841000000000001</v>
      </c>
      <c r="AC1727" s="129">
        <v>26.17</v>
      </c>
      <c r="AD1727" s="129">
        <v>27.245999999999999</v>
      </c>
      <c r="AE1727" s="129">
        <v>28.17</v>
      </c>
      <c r="AF1727" s="129">
        <v>29.434000000000001</v>
      </c>
      <c r="AG1727" s="129">
        <v>31.945</v>
      </c>
      <c r="AH1727" s="129">
        <v>34.189</v>
      </c>
      <c r="AI1727" s="129">
        <v>37.281999999999996</v>
      </c>
      <c r="AJ1727" s="129">
        <v>41.802</v>
      </c>
      <c r="AK1727" s="129">
        <v>46.317</v>
      </c>
      <c r="AL1727" s="129">
        <v>48.511000000000003</v>
      </c>
      <c r="AM1727" s="129">
        <v>48.387999999999998</v>
      </c>
      <c r="AN1727" s="129">
        <v>51.401000000000003</v>
      </c>
      <c r="AO1727" s="129">
        <v>54.734000000000002</v>
      </c>
      <c r="AP1727" s="129">
        <v>58.546999999999997</v>
      </c>
      <c r="AQ1727" s="129">
        <v>61.427</v>
      </c>
      <c r="AR1727" s="129">
        <v>64.805000000000007</v>
      </c>
      <c r="AS1727" s="129">
        <v>68.843000000000004</v>
      </c>
      <c r="AT1727" s="129">
        <v>73.293000000000006</v>
      </c>
      <c r="AU1727" s="129">
        <v>78.173000000000002</v>
      </c>
      <c r="AV1727" s="129">
        <v>83.370999999999995</v>
      </c>
      <c r="AW1727" s="129">
        <v>2012</v>
      </c>
    </row>
    <row r="1728" spans="1:49">
      <c r="A1728" s="129">
        <v>238</v>
      </c>
      <c r="B1728" s="129" t="s">
        <v>2956</v>
      </c>
      <c r="C1728" s="129" t="s">
        <v>1703</v>
      </c>
      <c r="D1728" s="129" t="s">
        <v>2955</v>
      </c>
      <c r="E1728" s="129" t="s">
        <v>1702</v>
      </c>
      <c r="F1728" s="129" t="s">
        <v>1701</v>
      </c>
      <c r="G1728" s="129" t="s">
        <v>1700</v>
      </c>
      <c r="H1728" s="129" t="s">
        <v>3</v>
      </c>
      <c r="I1728" s="129" t="s">
        <v>1699</v>
      </c>
      <c r="J1728" s="129" t="s">
        <v>1595</v>
      </c>
      <c r="K1728" s="129" t="s">
        <v>1595</v>
      </c>
      <c r="L1728" s="129" t="s">
        <v>1595</v>
      </c>
      <c r="M1728" s="129" t="s">
        <v>1595</v>
      </c>
      <c r="N1728" s="129" t="s">
        <v>1595</v>
      </c>
      <c r="O1728" s="129" t="s">
        <v>1595</v>
      </c>
      <c r="P1728" s="129" t="s">
        <v>1595</v>
      </c>
      <c r="Q1728" s="129" t="s">
        <v>1595</v>
      </c>
      <c r="R1728" s="129" t="s">
        <v>1595</v>
      </c>
      <c r="S1728" s="129" t="s">
        <v>1595</v>
      </c>
      <c r="T1728" s="129" t="s">
        <v>1595</v>
      </c>
      <c r="U1728" s="129" t="s">
        <v>1595</v>
      </c>
      <c r="V1728" s="129" t="s">
        <v>1595</v>
      </c>
      <c r="W1728" s="129" t="s">
        <v>1595</v>
      </c>
      <c r="X1728" s="129" t="s">
        <v>1595</v>
      </c>
      <c r="Y1728" s="129" t="s">
        <v>1595</v>
      </c>
      <c r="Z1728" s="129" t="s">
        <v>1595</v>
      </c>
      <c r="AA1728" s="129" t="s">
        <v>1595</v>
      </c>
      <c r="AB1728" s="129" t="s">
        <v>1595</v>
      </c>
      <c r="AC1728" s="129" t="s">
        <v>1595</v>
      </c>
      <c r="AD1728" s="130">
        <v>7150.9549999999999</v>
      </c>
      <c r="AE1728" s="130">
        <v>7210.72</v>
      </c>
      <c r="AF1728" s="130">
        <v>7362.2849999999999</v>
      </c>
      <c r="AG1728" s="130">
        <v>7812.7849999999999</v>
      </c>
      <c r="AH1728" s="130">
        <v>8181.7129999999997</v>
      </c>
      <c r="AI1728" s="130">
        <v>8739.0490000000009</v>
      </c>
      <c r="AJ1728" s="130">
        <v>9601.2289999999994</v>
      </c>
      <c r="AK1728" s="130">
        <v>10424.471</v>
      </c>
      <c r="AL1728" s="130">
        <v>10701.455</v>
      </c>
      <c r="AM1728" s="130">
        <v>10472.598</v>
      </c>
      <c r="AN1728" s="130">
        <v>11266.904</v>
      </c>
      <c r="AO1728" s="130">
        <v>11861.362999999999</v>
      </c>
      <c r="AP1728" s="130">
        <v>12544.721</v>
      </c>
      <c r="AQ1728" s="130">
        <v>12874.277</v>
      </c>
      <c r="AR1728" s="130">
        <v>13285.481</v>
      </c>
      <c r="AS1728" s="130">
        <v>13804.9</v>
      </c>
      <c r="AT1728" s="130">
        <v>14376.165000000001</v>
      </c>
      <c r="AU1728" s="130">
        <v>14998.254000000001</v>
      </c>
      <c r="AV1728" s="130">
        <v>15646.157999999999</v>
      </c>
      <c r="AW1728" s="129">
        <v>2011</v>
      </c>
    </row>
    <row r="1729" spans="1:49">
      <c r="A1729" s="129">
        <v>238</v>
      </c>
      <c r="B1729" s="129" t="s">
        <v>2956</v>
      </c>
      <c r="C1729" s="129" t="s">
        <v>1698</v>
      </c>
      <c r="D1729" s="129" t="s">
        <v>2955</v>
      </c>
      <c r="E1729" s="129" t="s">
        <v>1697</v>
      </c>
      <c r="F1729" s="129" t="s">
        <v>1696</v>
      </c>
      <c r="G1729" s="129" t="s">
        <v>50</v>
      </c>
      <c r="I1729" s="129" t="s">
        <v>1691</v>
      </c>
      <c r="J1729" s="129">
        <v>0.06</v>
      </c>
      <c r="K1729" s="129">
        <v>5.8000000000000003E-2</v>
      </c>
      <c r="L1729" s="129">
        <v>5.2999999999999999E-2</v>
      </c>
      <c r="M1729" s="129">
        <v>5.3999999999999999E-2</v>
      </c>
      <c r="N1729" s="129">
        <v>5.6000000000000001E-2</v>
      </c>
      <c r="O1729" s="129">
        <v>5.3999999999999999E-2</v>
      </c>
      <c r="P1729" s="129">
        <v>5.5E-2</v>
      </c>
      <c r="Q1729" s="129">
        <v>5.6000000000000001E-2</v>
      </c>
      <c r="R1729" s="129">
        <v>5.5E-2</v>
      </c>
      <c r="S1729" s="129">
        <v>5.6000000000000001E-2</v>
      </c>
      <c r="T1729" s="129">
        <v>5.6000000000000001E-2</v>
      </c>
      <c r="U1729" s="129">
        <v>5.6000000000000001E-2</v>
      </c>
      <c r="V1729" s="129">
        <v>5.6000000000000001E-2</v>
      </c>
      <c r="W1729" s="129">
        <v>5.8999999999999997E-2</v>
      </c>
      <c r="X1729" s="129">
        <v>0.06</v>
      </c>
      <c r="Y1729" s="129">
        <v>0.06</v>
      </c>
      <c r="Z1729" s="129">
        <v>5.8000000000000003E-2</v>
      </c>
      <c r="AA1729" s="129">
        <v>5.8999999999999997E-2</v>
      </c>
      <c r="AB1729" s="129">
        <v>6.3E-2</v>
      </c>
      <c r="AC1729" s="129">
        <v>6.5000000000000002E-2</v>
      </c>
      <c r="AD1729" s="129">
        <v>6.4000000000000001E-2</v>
      </c>
      <c r="AE1729" s="129">
        <v>6.3E-2</v>
      </c>
      <c r="AF1729" s="129">
        <v>6.3E-2</v>
      </c>
      <c r="AG1729" s="129">
        <v>6.5000000000000002E-2</v>
      </c>
      <c r="AH1729" s="129">
        <v>6.4000000000000001E-2</v>
      </c>
      <c r="AI1729" s="129">
        <v>6.5000000000000002E-2</v>
      </c>
      <c r="AJ1729" s="129">
        <v>6.7000000000000004E-2</v>
      </c>
      <c r="AK1729" s="129">
        <v>6.9000000000000006E-2</v>
      </c>
      <c r="AL1729" s="129">
        <v>6.9000000000000006E-2</v>
      </c>
      <c r="AM1729" s="129">
        <v>6.9000000000000006E-2</v>
      </c>
      <c r="AN1729" s="129">
        <v>6.8000000000000005E-2</v>
      </c>
      <c r="AO1729" s="129">
        <v>6.9000000000000006E-2</v>
      </c>
      <c r="AP1729" s="129">
        <v>7.0000000000000007E-2</v>
      </c>
      <c r="AQ1729" s="129">
        <v>7.0999999999999994E-2</v>
      </c>
      <c r="AR1729" s="129">
        <v>7.0999999999999994E-2</v>
      </c>
      <c r="AS1729" s="129">
        <v>7.0999999999999994E-2</v>
      </c>
      <c r="AT1729" s="129">
        <v>7.0999999999999994E-2</v>
      </c>
      <c r="AU1729" s="129">
        <v>7.1999999999999995E-2</v>
      </c>
      <c r="AV1729" s="129">
        <v>7.1999999999999995E-2</v>
      </c>
      <c r="AW1729" s="129">
        <v>2011</v>
      </c>
    </row>
    <row r="1730" spans="1:49">
      <c r="A1730" s="129">
        <v>238</v>
      </c>
      <c r="B1730" s="129" t="s">
        <v>2956</v>
      </c>
      <c r="C1730" s="129" t="s">
        <v>1695</v>
      </c>
      <c r="D1730" s="129" t="s">
        <v>2955</v>
      </c>
      <c r="E1730" s="129" t="s">
        <v>1694</v>
      </c>
      <c r="F1730" s="129" t="s">
        <v>1693</v>
      </c>
      <c r="G1730" s="129" t="s">
        <v>1692</v>
      </c>
      <c r="I1730" s="129" t="s">
        <v>1691</v>
      </c>
      <c r="J1730" s="129">
        <v>5.9779999999999998</v>
      </c>
      <c r="K1730" s="129">
        <v>7.7149999999999999</v>
      </c>
      <c r="L1730" s="129">
        <v>13.379</v>
      </c>
      <c r="M1730" s="129">
        <v>16.388000000000002</v>
      </c>
      <c r="N1730" s="129">
        <v>18.468</v>
      </c>
      <c r="O1730" s="129">
        <v>21.571999999999999</v>
      </c>
      <c r="P1730" s="129">
        <v>24.962</v>
      </c>
      <c r="Q1730" s="129">
        <v>26.81</v>
      </c>
      <c r="R1730" s="129">
        <v>30.783000000000001</v>
      </c>
      <c r="S1730" s="129">
        <v>34.15</v>
      </c>
      <c r="T1730" s="129">
        <v>39.021999999999998</v>
      </c>
      <c r="U1730" s="129">
        <v>61.936999999999998</v>
      </c>
      <c r="V1730" s="129">
        <v>72.959999999999994</v>
      </c>
      <c r="W1730" s="129">
        <v>78.834000000000003</v>
      </c>
      <c r="X1730" s="129">
        <v>89.192999999999998</v>
      </c>
      <c r="Y1730" s="129">
        <v>106.759</v>
      </c>
      <c r="Z1730" s="129">
        <v>121.40900000000001</v>
      </c>
      <c r="AA1730" s="129">
        <v>137.14599999999999</v>
      </c>
      <c r="AB1730" s="129">
        <v>152.125</v>
      </c>
      <c r="AC1730" s="129">
        <v>172.441</v>
      </c>
      <c r="AD1730" s="129">
        <v>180.37299999999999</v>
      </c>
      <c r="AE1730" s="129">
        <v>191.501</v>
      </c>
      <c r="AF1730" s="129">
        <v>205.92</v>
      </c>
      <c r="AG1730" s="129">
        <v>218.61500000000001</v>
      </c>
      <c r="AH1730" s="129">
        <v>238.19</v>
      </c>
      <c r="AI1730" s="129">
        <v>255.857</v>
      </c>
      <c r="AJ1730" s="129">
        <v>275.53100000000001</v>
      </c>
      <c r="AK1730" s="129">
        <v>293.59399999999999</v>
      </c>
      <c r="AL1730" s="129">
        <v>323.67099999999999</v>
      </c>
      <c r="AM1730" s="129">
        <v>348.11500000000001</v>
      </c>
      <c r="AN1730" s="129">
        <v>371.33300000000003</v>
      </c>
      <c r="AO1730" s="129">
        <v>379.06700000000001</v>
      </c>
      <c r="AP1730" s="129">
        <v>387.45800000000003</v>
      </c>
      <c r="AQ1730" s="129">
        <v>401.80200000000002</v>
      </c>
      <c r="AR1730" s="129">
        <v>415.39600000000002</v>
      </c>
      <c r="AS1730" s="129">
        <v>428.01499999999999</v>
      </c>
      <c r="AT1730" s="129">
        <v>441.23200000000003</v>
      </c>
      <c r="AU1730" s="129">
        <v>455.10599999999999</v>
      </c>
      <c r="AV1730" s="129">
        <v>468.57299999999998</v>
      </c>
      <c r="AW1730" s="129">
        <v>2012</v>
      </c>
    </row>
    <row r="1731" spans="1:49">
      <c r="A1731" s="129">
        <v>238</v>
      </c>
      <c r="B1731" s="129" t="s">
        <v>2956</v>
      </c>
      <c r="C1731" s="129" t="s">
        <v>1690</v>
      </c>
      <c r="D1731" s="129" t="s">
        <v>2955</v>
      </c>
      <c r="E1731" s="129" t="s">
        <v>1689</v>
      </c>
      <c r="F1731" s="129" t="s">
        <v>1688</v>
      </c>
      <c r="G1731" s="129" t="s">
        <v>1597</v>
      </c>
      <c r="I1731" s="129" t="s">
        <v>2963</v>
      </c>
      <c r="J1731" s="129">
        <v>26.564</v>
      </c>
      <c r="K1731" s="129">
        <v>29.02</v>
      </c>
      <c r="L1731" s="129">
        <v>24.681999999999999</v>
      </c>
      <c r="M1731" s="129">
        <v>22.498999999999999</v>
      </c>
      <c r="N1731" s="129">
        <v>22.696999999999999</v>
      </c>
      <c r="O1731" s="129">
        <v>25.882999999999999</v>
      </c>
      <c r="P1731" s="129">
        <v>25.204000000000001</v>
      </c>
      <c r="Q1731" s="129">
        <v>27.114999999999998</v>
      </c>
      <c r="R1731" s="129">
        <v>24.460999999999999</v>
      </c>
      <c r="S1731" s="129">
        <v>26.581</v>
      </c>
      <c r="T1731" s="129">
        <v>27.318000000000001</v>
      </c>
      <c r="U1731" s="129">
        <v>17.934999999999999</v>
      </c>
      <c r="V1731" s="129">
        <v>20.234999999999999</v>
      </c>
      <c r="W1731" s="129">
        <v>20.882999999999999</v>
      </c>
      <c r="X1731" s="129">
        <v>20.047000000000001</v>
      </c>
      <c r="Y1731" s="129">
        <v>18.239999999999998</v>
      </c>
      <c r="Z1731" s="129">
        <v>15.959</v>
      </c>
      <c r="AA1731" s="129">
        <v>18.084</v>
      </c>
      <c r="AB1731" s="129">
        <v>20.457999999999998</v>
      </c>
      <c r="AC1731" s="129">
        <v>17.032</v>
      </c>
      <c r="AD1731" s="129">
        <v>16.911999999999999</v>
      </c>
      <c r="AE1731" s="129">
        <v>20.308</v>
      </c>
      <c r="AF1731" s="129">
        <v>22.620999999999999</v>
      </c>
      <c r="AG1731" s="129">
        <v>20.643000000000001</v>
      </c>
      <c r="AH1731" s="129">
        <v>23.13</v>
      </c>
      <c r="AI1731" s="129">
        <v>24.346</v>
      </c>
      <c r="AJ1731" s="129">
        <v>26.417000000000002</v>
      </c>
      <c r="AK1731" s="129">
        <v>24.664999999999999</v>
      </c>
      <c r="AL1731" s="129">
        <v>27.579000000000001</v>
      </c>
      <c r="AM1731" s="129">
        <v>16.29</v>
      </c>
      <c r="AN1731" s="129">
        <v>20.65</v>
      </c>
      <c r="AO1731" s="129">
        <v>21.602</v>
      </c>
      <c r="AP1731" s="129">
        <v>21.187999999999999</v>
      </c>
      <c r="AQ1731" s="129">
        <v>21.326000000000001</v>
      </c>
      <c r="AR1731" s="129">
        <v>21.742999999999999</v>
      </c>
      <c r="AS1731" s="129">
        <v>22.021000000000001</v>
      </c>
      <c r="AT1731" s="129">
        <v>22.106999999999999</v>
      </c>
      <c r="AU1731" s="129">
        <v>22.382000000000001</v>
      </c>
      <c r="AV1731" s="129">
        <v>22.73</v>
      </c>
      <c r="AW1731" s="129">
        <v>2012</v>
      </c>
    </row>
    <row r="1732" spans="1:49">
      <c r="A1732" s="129">
        <v>238</v>
      </c>
      <c r="B1732" s="129" t="s">
        <v>2956</v>
      </c>
      <c r="C1732" s="129" t="s">
        <v>1687</v>
      </c>
      <c r="D1732" s="129" t="s">
        <v>2955</v>
      </c>
      <c r="E1732" s="129" t="s">
        <v>1686</v>
      </c>
      <c r="F1732" s="129" t="s">
        <v>1685</v>
      </c>
      <c r="G1732" s="129" t="s">
        <v>1597</v>
      </c>
      <c r="I1732" s="129" t="s">
        <v>2963</v>
      </c>
      <c r="J1732" s="129">
        <v>12.843999999999999</v>
      </c>
      <c r="K1732" s="129">
        <v>13.016999999999999</v>
      </c>
      <c r="L1732" s="129">
        <v>15.478</v>
      </c>
      <c r="M1732" s="129">
        <v>13.51</v>
      </c>
      <c r="N1732" s="129">
        <v>18.437999999999999</v>
      </c>
      <c r="O1732" s="129">
        <v>22.574999999999999</v>
      </c>
      <c r="P1732" s="129">
        <v>23.529</v>
      </c>
      <c r="Q1732" s="129">
        <v>22.068999999999999</v>
      </c>
      <c r="R1732" s="129">
        <v>20.988</v>
      </c>
      <c r="S1732" s="129">
        <v>19.393999999999998</v>
      </c>
      <c r="T1732" s="129">
        <v>19.489999999999998</v>
      </c>
      <c r="U1732" s="129">
        <v>14.811999999999999</v>
      </c>
      <c r="V1732" s="129">
        <v>15.47</v>
      </c>
      <c r="W1732" s="129">
        <v>13.724</v>
      </c>
      <c r="X1732" s="129">
        <v>15.186</v>
      </c>
      <c r="Y1732" s="129">
        <v>15.055999999999999</v>
      </c>
      <c r="Z1732" s="129">
        <v>13.632999999999999</v>
      </c>
      <c r="AA1732" s="129">
        <v>14.502000000000001</v>
      </c>
      <c r="AB1732" s="129">
        <v>16.978999999999999</v>
      </c>
      <c r="AC1732" s="129">
        <v>12.826000000000001</v>
      </c>
      <c r="AD1732" s="129">
        <v>12.416</v>
      </c>
      <c r="AE1732" s="129">
        <v>16.632000000000001</v>
      </c>
      <c r="AF1732" s="129">
        <v>17.533999999999999</v>
      </c>
      <c r="AG1732" s="129">
        <v>15.62</v>
      </c>
      <c r="AH1732" s="129">
        <v>18.873999999999999</v>
      </c>
      <c r="AI1732" s="129">
        <v>19.433</v>
      </c>
      <c r="AJ1732" s="129">
        <v>21.878</v>
      </c>
      <c r="AK1732" s="129">
        <v>18.41</v>
      </c>
      <c r="AL1732" s="129">
        <v>18.238</v>
      </c>
      <c r="AM1732" s="129">
        <v>14.33</v>
      </c>
      <c r="AN1732" s="129">
        <v>17.12</v>
      </c>
      <c r="AO1732" s="129">
        <v>16.233000000000001</v>
      </c>
      <c r="AP1732" s="129">
        <v>15.92</v>
      </c>
      <c r="AQ1732" s="129">
        <v>15.797000000000001</v>
      </c>
      <c r="AR1732" s="129">
        <v>16.271000000000001</v>
      </c>
      <c r="AS1732" s="129">
        <v>16.381</v>
      </c>
      <c r="AT1732" s="129">
        <v>16.494</v>
      </c>
      <c r="AU1732" s="129">
        <v>16.68</v>
      </c>
      <c r="AV1732" s="129">
        <v>16.91</v>
      </c>
      <c r="AW1732" s="129">
        <v>2012</v>
      </c>
    </row>
    <row r="1733" spans="1:49">
      <c r="A1733" s="129">
        <v>238</v>
      </c>
      <c r="B1733" s="129" t="s">
        <v>2956</v>
      </c>
      <c r="C1733" s="129" t="s">
        <v>1683</v>
      </c>
      <c r="D1733" s="129" t="s">
        <v>2955</v>
      </c>
      <c r="E1733" s="129" t="s">
        <v>1680</v>
      </c>
      <c r="F1733" s="129" t="s">
        <v>1682</v>
      </c>
      <c r="G1733" s="129" t="s">
        <v>1675</v>
      </c>
      <c r="I1733" s="129" t="s">
        <v>2962</v>
      </c>
      <c r="J1733" s="129">
        <v>1.2290000000000001</v>
      </c>
      <c r="K1733" s="129">
        <v>1.6839999999999999</v>
      </c>
      <c r="L1733" s="129">
        <v>3.202</v>
      </c>
      <c r="M1733" s="129">
        <v>4.2460000000000004</v>
      </c>
      <c r="N1733" s="129">
        <v>4.7539999999999996</v>
      </c>
      <c r="O1733" s="129">
        <v>5.4690000000000003</v>
      </c>
      <c r="P1733" s="129">
        <v>6.1159999999999997</v>
      </c>
      <c r="Q1733" s="129">
        <v>7.1470000000000002</v>
      </c>
      <c r="R1733" s="129">
        <v>8.6359999999999992</v>
      </c>
      <c r="S1733" s="129">
        <v>10.061</v>
      </c>
      <c r="T1733" s="129">
        <v>11.976000000000001</v>
      </c>
      <c r="U1733" s="129">
        <v>15.414999999999999</v>
      </c>
      <c r="V1733" s="129">
        <v>18.774000000000001</v>
      </c>
      <c r="W1733" s="129">
        <v>20.61</v>
      </c>
      <c r="X1733" s="129">
        <v>23.4</v>
      </c>
      <c r="Y1733" s="129">
        <v>28.824999999999999</v>
      </c>
      <c r="Z1733" s="129">
        <v>33.872999999999998</v>
      </c>
      <c r="AA1733" s="129">
        <v>38.36</v>
      </c>
      <c r="AB1733" s="129">
        <v>42.832999999999998</v>
      </c>
      <c r="AC1733" s="129">
        <v>47.136000000000003</v>
      </c>
      <c r="AD1733" s="129">
        <v>52.302999999999997</v>
      </c>
      <c r="AE1733" s="129">
        <v>58.189</v>
      </c>
      <c r="AF1733" s="129">
        <v>63.523000000000003</v>
      </c>
      <c r="AG1733" s="129">
        <v>69.525999999999996</v>
      </c>
      <c r="AH1733" s="129">
        <v>78.085999999999999</v>
      </c>
      <c r="AI1733" s="129">
        <v>88.861999999999995</v>
      </c>
      <c r="AJ1733" s="129">
        <v>99.052999999999997</v>
      </c>
      <c r="AK1733" s="129">
        <v>108.32299999999999</v>
      </c>
      <c r="AL1733" s="129">
        <v>122.863</v>
      </c>
      <c r="AM1733" s="129">
        <v>132.5</v>
      </c>
      <c r="AN1733" s="129">
        <v>140.00299999999999</v>
      </c>
      <c r="AO1733" s="129">
        <v>146.833</v>
      </c>
      <c r="AP1733" s="129">
        <v>153.434</v>
      </c>
      <c r="AQ1733" s="129">
        <v>160.59700000000001</v>
      </c>
      <c r="AR1733" s="129">
        <v>168.62700000000001</v>
      </c>
      <c r="AS1733" s="129">
        <v>177.05799999999999</v>
      </c>
      <c r="AT1733" s="129">
        <v>185.911</v>
      </c>
      <c r="AU1733" s="129">
        <v>195.20699999999999</v>
      </c>
      <c r="AV1733" s="129">
        <v>204.96700000000001</v>
      </c>
      <c r="AW1733" s="129">
        <v>2012</v>
      </c>
    </row>
    <row r="1734" spans="1:49">
      <c r="A1734" s="129">
        <v>238</v>
      </c>
      <c r="B1734" s="129" t="s">
        <v>2956</v>
      </c>
      <c r="C1734" s="129" t="s">
        <v>1681</v>
      </c>
      <c r="D1734" s="129" t="s">
        <v>2955</v>
      </c>
      <c r="E1734" s="129" t="s">
        <v>1680</v>
      </c>
      <c r="F1734" s="129" t="s">
        <v>1679</v>
      </c>
      <c r="G1734" s="129" t="s">
        <v>1655</v>
      </c>
      <c r="I1734" s="129" t="s">
        <v>1678</v>
      </c>
      <c r="J1734" s="129">
        <v>18.120999999999999</v>
      </c>
      <c r="K1734" s="129">
        <v>37.07</v>
      </c>
      <c r="L1734" s="129">
        <v>90.122</v>
      </c>
      <c r="M1734" s="129">
        <v>32.612000000000002</v>
      </c>
      <c r="N1734" s="129">
        <v>11.959</v>
      </c>
      <c r="O1734" s="129">
        <v>15.045999999999999</v>
      </c>
      <c r="P1734" s="129">
        <v>11.836</v>
      </c>
      <c r="Q1734" s="129">
        <v>16.852</v>
      </c>
      <c r="R1734" s="129">
        <v>20.826000000000001</v>
      </c>
      <c r="S1734" s="129">
        <v>16.506</v>
      </c>
      <c r="T1734" s="129">
        <v>19.039000000000001</v>
      </c>
      <c r="U1734" s="129">
        <v>28.713000000000001</v>
      </c>
      <c r="V1734" s="129">
        <v>21.788</v>
      </c>
      <c r="W1734" s="129">
        <v>9.7810000000000006</v>
      </c>
      <c r="X1734" s="129">
        <v>13.534000000000001</v>
      </c>
      <c r="Y1734" s="129">
        <v>23.186</v>
      </c>
      <c r="Z1734" s="129">
        <v>17.512</v>
      </c>
      <c r="AA1734" s="129">
        <v>13.247999999999999</v>
      </c>
      <c r="AB1734" s="129">
        <v>11.66</v>
      </c>
      <c r="AC1734" s="129">
        <v>10.045</v>
      </c>
      <c r="AD1734" s="129">
        <v>10.961</v>
      </c>
      <c r="AE1734" s="129">
        <v>11.255000000000001</v>
      </c>
      <c r="AF1734" s="129">
        <v>9.1669999999999998</v>
      </c>
      <c r="AG1734" s="129">
        <v>9.4489999999999998</v>
      </c>
      <c r="AH1734" s="129">
        <v>12.311999999999999</v>
      </c>
      <c r="AI1734" s="129">
        <v>13.8</v>
      </c>
      <c r="AJ1734" s="129">
        <v>11.468999999999999</v>
      </c>
      <c r="AK1734" s="129">
        <v>9.359</v>
      </c>
      <c r="AL1734" s="129">
        <v>13.422000000000001</v>
      </c>
      <c r="AM1734" s="129">
        <v>7.8440000000000003</v>
      </c>
      <c r="AN1734" s="129">
        <v>5.6630000000000003</v>
      </c>
      <c r="AO1734" s="129">
        <v>4.8780000000000001</v>
      </c>
      <c r="AP1734" s="129">
        <v>4.4950000000000001</v>
      </c>
      <c r="AQ1734" s="129">
        <v>4.6680000000000001</v>
      </c>
      <c r="AR1734" s="129">
        <v>5</v>
      </c>
      <c r="AS1734" s="129">
        <v>5</v>
      </c>
      <c r="AT1734" s="129">
        <v>5</v>
      </c>
      <c r="AU1734" s="129">
        <v>5</v>
      </c>
      <c r="AV1734" s="129">
        <v>5</v>
      </c>
      <c r="AW1734" s="129">
        <v>2012</v>
      </c>
    </row>
    <row r="1735" spans="1:49">
      <c r="A1735" s="129">
        <v>238</v>
      </c>
      <c r="B1735" s="129" t="s">
        <v>2956</v>
      </c>
      <c r="C1735" s="129" t="s">
        <v>1677</v>
      </c>
      <c r="D1735" s="129" t="s">
        <v>2955</v>
      </c>
      <c r="E1735" s="129" t="s">
        <v>1672</v>
      </c>
      <c r="F1735" s="129" t="s">
        <v>1676</v>
      </c>
      <c r="G1735" s="129" t="s">
        <v>1675</v>
      </c>
      <c r="I1735" s="129" t="s">
        <v>2962</v>
      </c>
      <c r="J1735" s="129">
        <v>1.32</v>
      </c>
      <c r="K1735" s="129">
        <v>2.1789999999999998</v>
      </c>
      <c r="L1735" s="129">
        <v>3.9580000000000002</v>
      </c>
      <c r="M1735" s="129">
        <v>4.3819999999999997</v>
      </c>
      <c r="N1735" s="129">
        <v>5.1440000000000001</v>
      </c>
      <c r="O1735" s="129">
        <v>5.7039999999999997</v>
      </c>
      <c r="P1735" s="129">
        <v>6.585</v>
      </c>
      <c r="Q1735" s="129">
        <v>7.6660000000000004</v>
      </c>
      <c r="R1735" s="129">
        <v>9.6080000000000005</v>
      </c>
      <c r="S1735" s="129">
        <v>10.565</v>
      </c>
      <c r="T1735" s="129">
        <v>13.445</v>
      </c>
      <c r="U1735" s="129">
        <v>16.847000000000001</v>
      </c>
      <c r="V1735" s="129">
        <v>19.706</v>
      </c>
      <c r="W1735" s="129">
        <v>21.488</v>
      </c>
      <c r="X1735" s="129">
        <v>25.754999999999999</v>
      </c>
      <c r="Y1735" s="129">
        <v>31.567</v>
      </c>
      <c r="Z1735" s="129">
        <v>35.951999999999998</v>
      </c>
      <c r="AA1735" s="129">
        <v>39.978999999999999</v>
      </c>
      <c r="AB1735" s="129">
        <v>44.918999999999997</v>
      </c>
      <c r="AC1735" s="129">
        <v>49.460999999999999</v>
      </c>
      <c r="AD1735" s="129">
        <v>54.53</v>
      </c>
      <c r="AE1735" s="129">
        <v>60.5</v>
      </c>
      <c r="AF1735" s="129">
        <v>66.36</v>
      </c>
      <c r="AG1735" s="129">
        <v>72.91</v>
      </c>
      <c r="AH1735" s="129">
        <v>82.48</v>
      </c>
      <c r="AI1735" s="129">
        <v>94.09</v>
      </c>
      <c r="AJ1735" s="129">
        <v>102.96</v>
      </c>
      <c r="AK1735" s="129">
        <v>114.09</v>
      </c>
      <c r="AL1735" s="129">
        <v>129.94999999999999</v>
      </c>
      <c r="AM1735" s="129">
        <v>135.21</v>
      </c>
      <c r="AN1735" s="129">
        <v>143.09</v>
      </c>
      <c r="AO1735" s="129">
        <v>149.86000000000001</v>
      </c>
      <c r="AP1735" s="129">
        <v>156.68</v>
      </c>
      <c r="AQ1735" s="129">
        <v>164.51400000000001</v>
      </c>
      <c r="AR1735" s="129">
        <v>172.74</v>
      </c>
      <c r="AS1735" s="129">
        <v>181.37700000000001</v>
      </c>
      <c r="AT1735" s="129">
        <v>190.446</v>
      </c>
      <c r="AU1735" s="129">
        <v>199.96799999999999</v>
      </c>
      <c r="AV1735" s="129">
        <v>209.96600000000001</v>
      </c>
      <c r="AW1735" s="129">
        <v>2012</v>
      </c>
    </row>
    <row r="1736" spans="1:49">
      <c r="A1736" s="129">
        <v>238</v>
      </c>
      <c r="B1736" s="129" t="s">
        <v>2956</v>
      </c>
      <c r="C1736" s="129" t="s">
        <v>1673</v>
      </c>
      <c r="D1736" s="129" t="s">
        <v>2955</v>
      </c>
      <c r="E1736" s="129" t="s">
        <v>1672</v>
      </c>
      <c r="F1736" s="129" t="s">
        <v>1671</v>
      </c>
      <c r="G1736" s="129" t="s">
        <v>1655</v>
      </c>
      <c r="I1736" s="129" t="s">
        <v>1670</v>
      </c>
      <c r="J1736" s="129">
        <v>17.986000000000001</v>
      </c>
      <c r="K1736" s="129">
        <v>65.040999999999997</v>
      </c>
      <c r="L1736" s="129">
        <v>81.650000000000006</v>
      </c>
      <c r="M1736" s="129">
        <v>10.712</v>
      </c>
      <c r="N1736" s="129">
        <v>17.390999999999998</v>
      </c>
      <c r="O1736" s="129">
        <v>10.901999999999999</v>
      </c>
      <c r="P1736" s="129">
        <v>15.433</v>
      </c>
      <c r="Q1736" s="129">
        <v>16.417000000000002</v>
      </c>
      <c r="R1736" s="129">
        <v>25.341000000000001</v>
      </c>
      <c r="S1736" s="129">
        <v>9.952</v>
      </c>
      <c r="T1736" s="129">
        <v>27.268000000000001</v>
      </c>
      <c r="U1736" s="129">
        <v>25.303999999999998</v>
      </c>
      <c r="V1736" s="129">
        <v>16.969000000000001</v>
      </c>
      <c r="W1736" s="129">
        <v>9.0429999999999993</v>
      </c>
      <c r="X1736" s="129">
        <v>19.856000000000002</v>
      </c>
      <c r="Y1736" s="129">
        <v>22.568000000000001</v>
      </c>
      <c r="Z1736" s="129">
        <v>13.888999999999999</v>
      </c>
      <c r="AA1736" s="129">
        <v>11.202</v>
      </c>
      <c r="AB1736" s="129">
        <v>12.356</v>
      </c>
      <c r="AC1736" s="129">
        <v>10.113</v>
      </c>
      <c r="AD1736" s="129">
        <v>10.247</v>
      </c>
      <c r="AE1736" s="129">
        <v>10.948</v>
      </c>
      <c r="AF1736" s="129">
        <v>9.6859999999999999</v>
      </c>
      <c r="AG1736" s="129">
        <v>9.8699999999999992</v>
      </c>
      <c r="AH1736" s="129">
        <v>13.125999999999999</v>
      </c>
      <c r="AI1736" s="129">
        <v>14.076000000000001</v>
      </c>
      <c r="AJ1736" s="129">
        <v>9.4269999999999996</v>
      </c>
      <c r="AK1736" s="129">
        <v>10.81</v>
      </c>
      <c r="AL1736" s="129">
        <v>13.901</v>
      </c>
      <c r="AM1736" s="129">
        <v>4.048</v>
      </c>
      <c r="AN1736" s="129">
        <v>5.8280000000000003</v>
      </c>
      <c r="AO1736" s="129">
        <v>4.7309999999999999</v>
      </c>
      <c r="AP1736" s="129">
        <v>4.5510000000000002</v>
      </c>
      <c r="AQ1736" s="129">
        <v>5</v>
      </c>
      <c r="AR1736" s="129">
        <v>5</v>
      </c>
      <c r="AS1736" s="129">
        <v>5</v>
      </c>
      <c r="AT1736" s="129">
        <v>5</v>
      </c>
      <c r="AU1736" s="129">
        <v>5</v>
      </c>
      <c r="AV1736" s="129">
        <v>5</v>
      </c>
      <c r="AW1736" s="129">
        <v>2012</v>
      </c>
    </row>
    <row r="1737" spans="1:49">
      <c r="A1737" s="129">
        <v>238</v>
      </c>
      <c r="B1737" s="129" t="s">
        <v>2956</v>
      </c>
      <c r="C1737" s="129" t="s">
        <v>1669</v>
      </c>
      <c r="D1737" s="129" t="s">
        <v>2955</v>
      </c>
      <c r="E1737" s="129" t="s">
        <v>1668</v>
      </c>
      <c r="G1737" s="129" t="s">
        <v>50</v>
      </c>
    </row>
    <row r="1738" spans="1:49">
      <c r="A1738" s="129">
        <v>238</v>
      </c>
      <c r="B1738" s="129" t="s">
        <v>2956</v>
      </c>
      <c r="C1738" s="129" t="s">
        <v>1667</v>
      </c>
      <c r="D1738" s="129" t="s">
        <v>2955</v>
      </c>
      <c r="E1738" s="129" t="s">
        <v>1666</v>
      </c>
      <c r="F1738" s="129" t="s">
        <v>1665</v>
      </c>
      <c r="G1738" s="129" t="s">
        <v>1655</v>
      </c>
      <c r="I1738" s="129" t="s">
        <v>2961</v>
      </c>
      <c r="J1738" s="129">
        <v>-2.734</v>
      </c>
      <c r="K1738" s="129">
        <v>-26.079000000000001</v>
      </c>
      <c r="L1738" s="129">
        <v>-20.239999999999998</v>
      </c>
      <c r="M1738" s="129">
        <v>13.451000000000001</v>
      </c>
      <c r="N1738" s="129">
        <v>9.3070000000000004</v>
      </c>
      <c r="O1738" s="129">
        <v>6.5620000000000003</v>
      </c>
      <c r="P1738" s="129">
        <v>17.585000000000001</v>
      </c>
      <c r="Q1738" s="129">
        <v>17.582000000000001</v>
      </c>
      <c r="R1738" s="129">
        <v>-0.90800000000000003</v>
      </c>
      <c r="S1738" s="129">
        <v>16.913</v>
      </c>
      <c r="T1738" s="129">
        <v>10.439</v>
      </c>
      <c r="U1738" s="129">
        <v>-4.3940000000000001</v>
      </c>
      <c r="V1738" s="129">
        <v>25.462</v>
      </c>
      <c r="W1738" s="129">
        <v>15.861000000000001</v>
      </c>
      <c r="X1738" s="129">
        <v>4.702</v>
      </c>
      <c r="Y1738" s="129">
        <v>6.6760000000000002</v>
      </c>
      <c r="Z1738" s="129">
        <v>5.1790000000000003</v>
      </c>
      <c r="AA1738" s="129">
        <v>10.436999999999999</v>
      </c>
      <c r="AB1738" s="129">
        <v>24.16</v>
      </c>
      <c r="AC1738" s="129">
        <v>0.40400000000000003</v>
      </c>
      <c r="AD1738" s="129">
        <v>-15.041</v>
      </c>
      <c r="AE1738" s="129">
        <v>-15.786</v>
      </c>
      <c r="AF1738" s="129">
        <v>0.54</v>
      </c>
      <c r="AG1738" s="129">
        <v>-4.4809999999999999</v>
      </c>
      <c r="AH1738" s="129">
        <v>-2.94</v>
      </c>
      <c r="AI1738" s="129">
        <v>2.5920000000000001</v>
      </c>
      <c r="AJ1738" s="129">
        <v>1.92</v>
      </c>
      <c r="AK1738" s="129">
        <v>5.1559999999999997</v>
      </c>
      <c r="AL1738" s="129">
        <v>4.0190000000000001</v>
      </c>
      <c r="AM1738" s="129">
        <v>-23.33</v>
      </c>
      <c r="AN1738" s="129">
        <v>23.446999999999999</v>
      </c>
      <c r="AO1738" s="129">
        <v>16.02</v>
      </c>
      <c r="AP1738" s="129">
        <v>7.28</v>
      </c>
      <c r="AQ1738" s="129">
        <v>1.4790000000000001</v>
      </c>
      <c r="AR1738" s="129">
        <v>4.3959999999999999</v>
      </c>
      <c r="AS1738" s="129">
        <v>5.8390000000000004</v>
      </c>
      <c r="AT1738" s="129">
        <v>5.2</v>
      </c>
      <c r="AU1738" s="129">
        <v>4.9009999999999998</v>
      </c>
      <c r="AV1738" s="129">
        <v>4.3739999999999997</v>
      </c>
      <c r="AW1738" s="129">
        <v>2012</v>
      </c>
    </row>
    <row r="1739" spans="1:49">
      <c r="A1739" s="129">
        <v>238</v>
      </c>
      <c r="B1739" s="129" t="s">
        <v>2956</v>
      </c>
      <c r="C1739" s="129" t="s">
        <v>1664</v>
      </c>
      <c r="D1739" s="129" t="s">
        <v>2955</v>
      </c>
      <c r="E1739" s="129" t="s">
        <v>1663</v>
      </c>
      <c r="F1739" s="129" t="s">
        <v>1662</v>
      </c>
      <c r="G1739" s="129" t="s">
        <v>1655</v>
      </c>
      <c r="I1739" s="129" t="s">
        <v>2961</v>
      </c>
      <c r="J1739" s="129">
        <v>-3.6219999999999999</v>
      </c>
      <c r="K1739" s="129">
        <v>-25.718</v>
      </c>
      <c r="L1739" s="129">
        <v>-25.71</v>
      </c>
      <c r="M1739" s="129">
        <v>19.029</v>
      </c>
      <c r="N1739" s="129">
        <v>12.304</v>
      </c>
      <c r="O1739" s="129">
        <v>7.56</v>
      </c>
      <c r="P1739" s="129">
        <v>6.7279999999999998</v>
      </c>
      <c r="Q1739" s="129">
        <v>12.837</v>
      </c>
      <c r="R1739" s="129">
        <v>10.009</v>
      </c>
      <c r="S1739" s="129">
        <v>20.399999999999999</v>
      </c>
      <c r="T1739" s="129">
        <v>11.189</v>
      </c>
      <c r="U1739" s="129">
        <v>-3.8759999999999999</v>
      </c>
      <c r="V1739" s="129">
        <v>24.126999999999999</v>
      </c>
      <c r="W1739" s="129">
        <v>17.149000000000001</v>
      </c>
      <c r="X1739" s="129">
        <v>4.891</v>
      </c>
      <c r="Y1739" s="129">
        <v>6.18</v>
      </c>
      <c r="Z1739" s="129">
        <v>3.7509999999999999</v>
      </c>
      <c r="AA1739" s="129">
        <v>15.034000000000001</v>
      </c>
      <c r="AB1739" s="129">
        <v>24.16</v>
      </c>
      <c r="AC1739" s="129">
        <v>0.40400000000000003</v>
      </c>
      <c r="AD1739" s="129">
        <v>0.30599999999999999</v>
      </c>
      <c r="AE1739" s="129">
        <v>3.1339999999999999</v>
      </c>
      <c r="AF1739" s="129">
        <v>7.8659999999999997</v>
      </c>
      <c r="AG1739" s="129">
        <v>0.39700000000000002</v>
      </c>
      <c r="AH1739" s="129">
        <v>9.5459999999999994</v>
      </c>
      <c r="AI1739" s="129">
        <v>14.045</v>
      </c>
      <c r="AJ1739" s="129">
        <v>9.2590000000000003</v>
      </c>
      <c r="AK1739" s="129">
        <v>3.714</v>
      </c>
      <c r="AL1739" s="129">
        <v>8.5990000000000002</v>
      </c>
      <c r="AM1739" s="129">
        <v>-19.710999999999999</v>
      </c>
      <c r="AN1739" s="129">
        <v>15.815</v>
      </c>
      <c r="AO1739" s="129">
        <v>12.183999999999999</v>
      </c>
      <c r="AP1739" s="129">
        <v>6.8360000000000003</v>
      </c>
      <c r="AQ1739" s="129">
        <v>0.84399999999999997</v>
      </c>
      <c r="AR1739" s="129">
        <v>4.9580000000000002</v>
      </c>
      <c r="AS1739" s="129">
        <v>6.2220000000000004</v>
      </c>
      <c r="AT1739" s="129">
        <v>6.048</v>
      </c>
      <c r="AU1739" s="129">
        <v>6.3579999999999997</v>
      </c>
      <c r="AV1739" s="129">
        <v>5.702</v>
      </c>
      <c r="AW1739" s="129">
        <v>2012</v>
      </c>
    </row>
    <row r="1740" spans="1:49">
      <c r="A1740" s="129">
        <v>238</v>
      </c>
      <c r="B1740" s="129" t="s">
        <v>2956</v>
      </c>
      <c r="C1740" s="129" t="s">
        <v>1661</v>
      </c>
      <c r="D1740" s="129" t="s">
        <v>2955</v>
      </c>
      <c r="E1740" s="129" t="s">
        <v>1660</v>
      </c>
      <c r="F1740" s="129" t="s">
        <v>1659</v>
      </c>
      <c r="G1740" s="129" t="s">
        <v>1655</v>
      </c>
      <c r="I1740" s="129" t="s">
        <v>2961</v>
      </c>
      <c r="J1740" s="129">
        <v>-0.64600000000000002</v>
      </c>
      <c r="K1740" s="129">
        <v>3.0510000000000002</v>
      </c>
      <c r="L1740" s="129">
        <v>-4.2290000000000001</v>
      </c>
      <c r="M1740" s="129">
        <v>3.2810000000000001</v>
      </c>
      <c r="N1740" s="129">
        <v>9.4130000000000003</v>
      </c>
      <c r="O1740" s="129">
        <v>-6.2389999999999999</v>
      </c>
      <c r="P1740" s="129">
        <v>3.6280000000000001</v>
      </c>
      <c r="Q1740" s="129">
        <v>20.949000000000002</v>
      </c>
      <c r="R1740" s="129">
        <v>7.37</v>
      </c>
      <c r="S1740" s="129">
        <v>16.074000000000002</v>
      </c>
      <c r="T1740" s="129">
        <v>7.9009999999999998</v>
      </c>
      <c r="U1740" s="129">
        <v>10.058999999999999</v>
      </c>
      <c r="V1740" s="129">
        <v>21.885000000000002</v>
      </c>
      <c r="W1740" s="129">
        <v>10.81</v>
      </c>
      <c r="X1740" s="129">
        <v>6.3140000000000001</v>
      </c>
      <c r="Y1740" s="129">
        <v>15.311</v>
      </c>
      <c r="Z1740" s="129">
        <v>4.024</v>
      </c>
      <c r="AA1740" s="129">
        <v>10.247</v>
      </c>
      <c r="AB1740" s="129">
        <v>36.738</v>
      </c>
      <c r="AC1740" s="129">
        <v>29.091000000000001</v>
      </c>
      <c r="AD1740" s="129">
        <v>-10.211</v>
      </c>
      <c r="AE1740" s="129">
        <v>-16.611999999999998</v>
      </c>
      <c r="AF1740" s="129">
        <v>-7.0430000000000001</v>
      </c>
      <c r="AG1740" s="129">
        <v>2.363</v>
      </c>
      <c r="AH1740" s="129">
        <v>-3.1739999999999999</v>
      </c>
      <c r="AI1740" s="129">
        <v>2.2440000000000002</v>
      </c>
      <c r="AJ1740" s="129">
        <v>1.8049999999999999</v>
      </c>
      <c r="AK1740" s="129">
        <v>8.5559999999999992</v>
      </c>
      <c r="AL1740" s="129">
        <v>-3.226</v>
      </c>
      <c r="AM1740" s="129">
        <v>-14.739000000000001</v>
      </c>
      <c r="AN1740" s="129">
        <v>12.194000000000001</v>
      </c>
      <c r="AO1740" s="129">
        <v>8.9120000000000008</v>
      </c>
      <c r="AP1740" s="129">
        <v>7.492</v>
      </c>
      <c r="AQ1740" s="129">
        <v>-0.188</v>
      </c>
      <c r="AR1740" s="129">
        <v>1.9710000000000001</v>
      </c>
      <c r="AS1740" s="129">
        <v>3.4359999999999999</v>
      </c>
      <c r="AT1740" s="129">
        <v>3.556</v>
      </c>
      <c r="AU1740" s="129">
        <v>2.8820000000000001</v>
      </c>
      <c r="AV1740" s="129">
        <v>2.1349999999999998</v>
      </c>
      <c r="AW1740" s="129">
        <v>2012</v>
      </c>
    </row>
    <row r="1741" spans="1:49">
      <c r="A1741" s="129">
        <v>238</v>
      </c>
      <c r="B1741" s="129" t="s">
        <v>2956</v>
      </c>
      <c r="C1741" s="129" t="s">
        <v>1658</v>
      </c>
      <c r="D1741" s="129" t="s">
        <v>2955</v>
      </c>
      <c r="E1741" s="129" t="s">
        <v>1657</v>
      </c>
      <c r="F1741" s="129" t="s">
        <v>1656</v>
      </c>
      <c r="G1741" s="129" t="s">
        <v>1655</v>
      </c>
      <c r="I1741" s="129" t="s">
        <v>2961</v>
      </c>
      <c r="J1741" s="129">
        <v>-5.8620000000000001</v>
      </c>
      <c r="K1741" s="129">
        <v>10.195</v>
      </c>
      <c r="L1741" s="129">
        <v>-11.032</v>
      </c>
      <c r="M1741" s="129">
        <v>2.0139999999999998</v>
      </c>
      <c r="N1741" s="129">
        <v>14.307</v>
      </c>
      <c r="O1741" s="129">
        <v>-7.3769999999999998</v>
      </c>
      <c r="P1741" s="129">
        <v>-4.7759999999999998</v>
      </c>
      <c r="Q1741" s="129">
        <v>14.843999999999999</v>
      </c>
      <c r="R1741" s="129">
        <v>1.302</v>
      </c>
      <c r="S1741" s="129">
        <v>16.376999999999999</v>
      </c>
      <c r="T1741" s="129">
        <v>2.0430000000000001</v>
      </c>
      <c r="U1741" s="129">
        <v>9.3759999999999994</v>
      </c>
      <c r="V1741" s="129">
        <v>21.079000000000001</v>
      </c>
      <c r="W1741" s="129">
        <v>7.1769999999999996</v>
      </c>
      <c r="X1741" s="129">
        <v>6.0069999999999997</v>
      </c>
      <c r="Y1741" s="129">
        <v>19.082000000000001</v>
      </c>
      <c r="Z1741" s="129">
        <v>2.9710000000000001</v>
      </c>
      <c r="AA1741" s="129">
        <v>11.643000000000001</v>
      </c>
      <c r="AB1741" s="129">
        <v>36.738</v>
      </c>
      <c r="AC1741" s="129">
        <v>29.091000000000001</v>
      </c>
      <c r="AD1741" s="129">
        <v>-7.6050000000000004</v>
      </c>
      <c r="AE1741" s="129">
        <v>-11.337999999999999</v>
      </c>
      <c r="AF1741" s="129">
        <v>6.4329999999999998</v>
      </c>
      <c r="AG1741" s="129">
        <v>12.933999999999999</v>
      </c>
      <c r="AH1741" s="129">
        <v>7.915</v>
      </c>
      <c r="AI1741" s="129">
        <v>12.430999999999999</v>
      </c>
      <c r="AJ1741" s="129">
        <v>10.647</v>
      </c>
      <c r="AK1741" s="129">
        <v>9.1969999999999992</v>
      </c>
      <c r="AL1741" s="129">
        <v>-4.3739999999999997</v>
      </c>
      <c r="AM1741" s="129">
        <v>-4.6210000000000004</v>
      </c>
      <c r="AN1741" s="129">
        <v>4.9749999999999996</v>
      </c>
      <c r="AO1741" s="129">
        <v>5.8289999999999997</v>
      </c>
      <c r="AP1741" s="129">
        <v>8.7319999999999993</v>
      </c>
      <c r="AQ1741" s="129">
        <v>1.647</v>
      </c>
      <c r="AR1741" s="129">
        <v>2.4849999999999999</v>
      </c>
      <c r="AS1741" s="129">
        <v>4.18</v>
      </c>
      <c r="AT1741" s="129">
        <v>5.6219999999999999</v>
      </c>
      <c r="AU1741" s="129">
        <v>5.5839999999999996</v>
      </c>
      <c r="AV1741" s="129">
        <v>5.1479999999999997</v>
      </c>
      <c r="AW1741" s="129">
        <v>2012</v>
      </c>
    </row>
    <row r="1742" spans="1:49">
      <c r="A1742" s="129">
        <v>238</v>
      </c>
      <c r="B1742" s="129" t="s">
        <v>2956</v>
      </c>
      <c r="C1742" s="129" t="s">
        <v>1653</v>
      </c>
      <c r="D1742" s="129" t="s">
        <v>2955</v>
      </c>
      <c r="E1742" s="129" t="s">
        <v>80</v>
      </c>
      <c r="F1742" s="129" t="s">
        <v>1652</v>
      </c>
      <c r="G1742" s="129" t="s">
        <v>1651</v>
      </c>
      <c r="I1742" s="129" t="s">
        <v>2960</v>
      </c>
      <c r="J1742" s="129">
        <v>5.9210000000000003</v>
      </c>
      <c r="K1742" s="129">
        <v>8.766</v>
      </c>
      <c r="L1742" s="129">
        <v>9.4049999999999994</v>
      </c>
      <c r="M1742" s="129">
        <v>9.2309999999999999</v>
      </c>
      <c r="N1742" s="129">
        <v>5.3609999999999998</v>
      </c>
      <c r="O1742" s="129">
        <v>6.8460000000000001</v>
      </c>
      <c r="P1742" s="129">
        <v>6.2290000000000001</v>
      </c>
      <c r="Q1742" s="129">
        <v>5.577</v>
      </c>
      <c r="R1742" s="129">
        <v>5.4610000000000003</v>
      </c>
      <c r="S1742" s="129">
        <v>3.774</v>
      </c>
      <c r="T1742" s="129">
        <v>4.6420000000000003</v>
      </c>
      <c r="U1742" s="129">
        <v>5.5</v>
      </c>
      <c r="V1742" s="129">
        <v>4.0999999999999996</v>
      </c>
      <c r="W1742" s="129">
        <v>4.0999999999999996</v>
      </c>
      <c r="X1742" s="129">
        <v>4.2</v>
      </c>
      <c r="Y1742" s="129">
        <v>5.2</v>
      </c>
      <c r="Z1742" s="129">
        <v>6.2</v>
      </c>
      <c r="AA1742" s="129">
        <v>5.7</v>
      </c>
      <c r="AB1742" s="129">
        <v>5.6</v>
      </c>
      <c r="AC1742" s="129">
        <v>6.0220000000000002</v>
      </c>
      <c r="AD1742" s="129">
        <v>5.1929999999999996</v>
      </c>
      <c r="AE1742" s="129">
        <v>6.0720000000000001</v>
      </c>
      <c r="AF1742" s="129">
        <v>6.4029999999999996</v>
      </c>
      <c r="AG1742" s="129">
        <v>6.6680000000000001</v>
      </c>
      <c r="AH1742" s="129">
        <v>6.4950000000000001</v>
      </c>
      <c r="AI1742" s="129">
        <v>6.63</v>
      </c>
      <c r="AJ1742" s="129">
        <v>5.9619999999999997</v>
      </c>
      <c r="AK1742" s="129">
        <v>4.5970000000000004</v>
      </c>
      <c r="AL1742" s="129">
        <v>4.9480000000000004</v>
      </c>
      <c r="AM1742" s="129">
        <v>7.8220000000000001</v>
      </c>
      <c r="AN1742" s="129">
        <v>7.2880000000000003</v>
      </c>
      <c r="AO1742" s="129">
        <v>7.6589999999999998</v>
      </c>
      <c r="AP1742" s="129">
        <v>7.7690000000000001</v>
      </c>
      <c r="AQ1742" s="129">
        <v>6.5</v>
      </c>
      <c r="AR1742" s="129">
        <v>6</v>
      </c>
      <c r="AS1742" s="129">
        <v>5.5</v>
      </c>
      <c r="AT1742" s="129">
        <v>5.2</v>
      </c>
      <c r="AU1742" s="129">
        <v>5.2</v>
      </c>
      <c r="AV1742" s="129">
        <v>5.2</v>
      </c>
      <c r="AW1742" s="129">
        <v>2012</v>
      </c>
    </row>
    <row r="1743" spans="1:49">
      <c r="A1743" s="129">
        <v>238</v>
      </c>
      <c r="B1743" s="129" t="s">
        <v>2956</v>
      </c>
      <c r="C1743" s="129" t="s">
        <v>1650</v>
      </c>
      <c r="D1743" s="129" t="s">
        <v>2955</v>
      </c>
      <c r="E1743" s="129" t="s">
        <v>1649</v>
      </c>
      <c r="F1743" s="129" t="s">
        <v>1648</v>
      </c>
      <c r="G1743" s="129" t="s">
        <v>84</v>
      </c>
      <c r="H1743" s="129" t="s">
        <v>5</v>
      </c>
    </row>
    <row r="1744" spans="1:49">
      <c r="A1744" s="129">
        <v>238</v>
      </c>
      <c r="B1744" s="129" t="s">
        <v>2956</v>
      </c>
      <c r="C1744" s="129" t="s">
        <v>1647</v>
      </c>
      <c r="D1744" s="129" t="s">
        <v>2955</v>
      </c>
      <c r="E1744" s="129" t="s">
        <v>15</v>
      </c>
      <c r="F1744" s="129" t="s">
        <v>1646</v>
      </c>
      <c r="G1744" s="129" t="s">
        <v>84</v>
      </c>
      <c r="H1744" s="129" t="s">
        <v>5</v>
      </c>
      <c r="I1744" s="129" t="s">
        <v>2959</v>
      </c>
      <c r="J1744" s="129" t="s">
        <v>1595</v>
      </c>
      <c r="K1744" s="129" t="s">
        <v>1595</v>
      </c>
      <c r="L1744" s="129" t="s">
        <v>1595</v>
      </c>
      <c r="M1744" s="129" t="s">
        <v>1595</v>
      </c>
      <c r="N1744" s="129" t="s">
        <v>1595</v>
      </c>
      <c r="O1744" s="129" t="s">
        <v>1595</v>
      </c>
      <c r="P1744" s="129" t="s">
        <v>1595</v>
      </c>
      <c r="Q1744" s="129" t="s">
        <v>1595</v>
      </c>
      <c r="R1744" s="129" t="s">
        <v>1595</v>
      </c>
      <c r="S1744" s="129" t="s">
        <v>1595</v>
      </c>
      <c r="T1744" s="129" t="s">
        <v>1595</v>
      </c>
      <c r="U1744" s="129" t="s">
        <v>1595</v>
      </c>
      <c r="V1744" s="129" t="s">
        <v>1595</v>
      </c>
      <c r="W1744" s="129" t="s">
        <v>1595</v>
      </c>
      <c r="X1744" s="129" t="s">
        <v>1595</v>
      </c>
      <c r="Y1744" s="129" t="s">
        <v>1595</v>
      </c>
      <c r="Z1744" s="129" t="s">
        <v>1595</v>
      </c>
      <c r="AA1744" s="129" t="s">
        <v>1595</v>
      </c>
      <c r="AB1744" s="129" t="s">
        <v>1595</v>
      </c>
      <c r="AC1744" s="129" t="s">
        <v>1595</v>
      </c>
      <c r="AD1744" s="129">
        <v>3.81</v>
      </c>
      <c r="AE1744" s="129">
        <v>3.907</v>
      </c>
      <c r="AF1744" s="129">
        <v>3.9980000000000002</v>
      </c>
      <c r="AG1744" s="129">
        <v>4.0890000000000004</v>
      </c>
      <c r="AH1744" s="129">
        <v>4.1790000000000003</v>
      </c>
      <c r="AI1744" s="129">
        <v>4.266</v>
      </c>
      <c r="AJ1744" s="129">
        <v>4.3540000000000001</v>
      </c>
      <c r="AK1744" s="129">
        <v>4.4429999999999996</v>
      </c>
      <c r="AL1744" s="129">
        <v>4.5330000000000004</v>
      </c>
      <c r="AM1744" s="129">
        <v>4.62</v>
      </c>
      <c r="AN1744" s="129">
        <v>4.5620000000000003</v>
      </c>
      <c r="AO1744" s="129">
        <v>4.6139999999999999</v>
      </c>
      <c r="AP1744" s="129">
        <v>4.6669999999999998</v>
      </c>
      <c r="AQ1744" s="129">
        <v>4.7709999999999999</v>
      </c>
      <c r="AR1744" s="129">
        <v>4.8780000000000001</v>
      </c>
      <c r="AS1744" s="129">
        <v>4.9870000000000001</v>
      </c>
      <c r="AT1744" s="129">
        <v>5.0979999999999999</v>
      </c>
      <c r="AU1744" s="129">
        <v>5.2119999999999997</v>
      </c>
      <c r="AV1744" s="129">
        <v>5.3289999999999997</v>
      </c>
      <c r="AW1744" s="129">
        <v>2011</v>
      </c>
    </row>
    <row r="1745" spans="1:49">
      <c r="A1745" s="129">
        <v>238</v>
      </c>
      <c r="B1745" s="129" t="s">
        <v>2956</v>
      </c>
      <c r="C1745" s="129" t="s">
        <v>1644</v>
      </c>
      <c r="D1745" s="129" t="s">
        <v>2955</v>
      </c>
      <c r="E1745" s="129" t="s">
        <v>1642</v>
      </c>
      <c r="F1745" s="129" t="s">
        <v>1641</v>
      </c>
      <c r="G1745" s="129" t="s">
        <v>1608</v>
      </c>
      <c r="H1745" s="129" t="s">
        <v>1604</v>
      </c>
      <c r="I1745" s="129" t="s">
        <v>2958</v>
      </c>
      <c r="J1745" s="129" t="s">
        <v>1595</v>
      </c>
      <c r="K1745" s="129" t="s">
        <v>1595</v>
      </c>
      <c r="L1745" s="129" t="s">
        <v>1595</v>
      </c>
      <c r="M1745" s="129" t="s">
        <v>1595</v>
      </c>
      <c r="N1745" s="129" t="s">
        <v>1595</v>
      </c>
      <c r="O1745" s="129" t="s">
        <v>1595</v>
      </c>
      <c r="P1745" s="129" t="s">
        <v>1595</v>
      </c>
      <c r="Q1745" s="129" t="s">
        <v>1595</v>
      </c>
      <c r="R1745" s="129" t="s">
        <v>1595</v>
      </c>
      <c r="S1745" s="129" t="s">
        <v>1595</v>
      </c>
      <c r="T1745" s="129" t="s">
        <v>1595</v>
      </c>
      <c r="U1745" s="129" t="s">
        <v>1595</v>
      </c>
      <c r="V1745" s="129" t="s">
        <v>1595</v>
      </c>
      <c r="W1745" s="129" t="s">
        <v>1595</v>
      </c>
      <c r="X1745" s="129" t="s">
        <v>1595</v>
      </c>
      <c r="Y1745" s="129" t="s">
        <v>1595</v>
      </c>
      <c r="Z1745" s="129" t="s">
        <v>1595</v>
      </c>
      <c r="AA1745" s="129" t="s">
        <v>1595</v>
      </c>
      <c r="AB1745" s="129" t="s">
        <v>1595</v>
      </c>
      <c r="AC1745" s="129" t="s">
        <v>1595</v>
      </c>
      <c r="AD1745" s="129">
        <v>610.13800000000003</v>
      </c>
      <c r="AE1745" s="129">
        <v>725.56299999999999</v>
      </c>
      <c r="AF1745" s="129">
        <v>808.80200000000002</v>
      </c>
      <c r="AG1745" s="129">
        <v>973.27300000000002</v>
      </c>
      <c r="AH1745" s="130">
        <v>1107.6849999999999</v>
      </c>
      <c r="AI1745" s="130">
        <v>1321.385</v>
      </c>
      <c r="AJ1745" s="130">
        <v>1638.3530000000001</v>
      </c>
      <c r="AK1745" s="130">
        <v>2104.701</v>
      </c>
      <c r="AL1745" s="130">
        <v>2490.0309999999999</v>
      </c>
      <c r="AM1745" s="130">
        <v>2363.2660000000001</v>
      </c>
      <c r="AN1745" s="130">
        <v>2604.1190000000001</v>
      </c>
      <c r="AO1745" s="130">
        <v>2872.3890000000001</v>
      </c>
      <c r="AP1745" s="130">
        <v>3119.7829999999999</v>
      </c>
      <c r="AQ1745" s="130">
        <v>3445.4989999999998</v>
      </c>
      <c r="AR1745" s="130">
        <v>3782.172</v>
      </c>
      <c r="AS1745" s="130">
        <v>4128.5959999999995</v>
      </c>
      <c r="AT1745" s="130">
        <v>4525.817</v>
      </c>
      <c r="AU1745" s="130">
        <v>4986.8389999999999</v>
      </c>
      <c r="AV1745" s="130">
        <v>5487.692</v>
      </c>
      <c r="AW1745" s="129">
        <v>2012</v>
      </c>
    </row>
    <row r="1746" spans="1:49">
      <c r="A1746" s="129">
        <v>238</v>
      </c>
      <c r="B1746" s="129" t="s">
        <v>2956</v>
      </c>
      <c r="C1746" s="129" t="s">
        <v>1643</v>
      </c>
      <c r="D1746" s="129" t="s">
        <v>2955</v>
      </c>
      <c r="E1746" s="129" t="s">
        <v>1642</v>
      </c>
      <c r="F1746" s="129" t="s">
        <v>1641</v>
      </c>
      <c r="G1746" s="129" t="s">
        <v>1597</v>
      </c>
      <c r="I1746" s="129" t="s">
        <v>1640</v>
      </c>
      <c r="J1746" s="129" t="s">
        <v>1595</v>
      </c>
      <c r="K1746" s="129" t="s">
        <v>1595</v>
      </c>
      <c r="L1746" s="129" t="s">
        <v>1595</v>
      </c>
      <c r="M1746" s="129" t="s">
        <v>1595</v>
      </c>
      <c r="N1746" s="129" t="s">
        <v>1595</v>
      </c>
      <c r="O1746" s="129" t="s">
        <v>1595</v>
      </c>
      <c r="P1746" s="129" t="s">
        <v>1595</v>
      </c>
      <c r="Q1746" s="129" t="s">
        <v>1595</v>
      </c>
      <c r="R1746" s="129" t="s">
        <v>1595</v>
      </c>
      <c r="S1746" s="129" t="s">
        <v>1595</v>
      </c>
      <c r="T1746" s="129" t="s">
        <v>1595</v>
      </c>
      <c r="U1746" s="129" t="s">
        <v>1595</v>
      </c>
      <c r="V1746" s="129" t="s">
        <v>1595</v>
      </c>
      <c r="W1746" s="129" t="s">
        <v>1595</v>
      </c>
      <c r="X1746" s="129" t="s">
        <v>1595</v>
      </c>
      <c r="Y1746" s="129" t="s">
        <v>1595</v>
      </c>
      <c r="Z1746" s="129" t="s">
        <v>1595</v>
      </c>
      <c r="AA1746" s="129" t="s">
        <v>1595</v>
      </c>
      <c r="AB1746" s="129" t="s">
        <v>1595</v>
      </c>
      <c r="AC1746" s="129" t="s">
        <v>1595</v>
      </c>
      <c r="AD1746" s="129">
        <v>12.414999999999999</v>
      </c>
      <c r="AE1746" s="129">
        <v>13.45</v>
      </c>
      <c r="AF1746" s="129">
        <v>13.343999999999999</v>
      </c>
      <c r="AG1746" s="129">
        <v>13.936999999999999</v>
      </c>
      <c r="AH1746" s="129">
        <v>13.602</v>
      </c>
      <c r="AI1746" s="129">
        <v>13.852</v>
      </c>
      <c r="AJ1746" s="129">
        <v>14.225</v>
      </c>
      <c r="AK1746" s="129">
        <v>15.478</v>
      </c>
      <c r="AL1746" s="129">
        <v>15.858000000000001</v>
      </c>
      <c r="AM1746" s="129">
        <v>14.03</v>
      </c>
      <c r="AN1746" s="129">
        <v>13.644</v>
      </c>
      <c r="AO1746" s="129">
        <v>13.843999999999999</v>
      </c>
      <c r="AP1746" s="129">
        <v>13.753</v>
      </c>
      <c r="AQ1746" s="129">
        <v>13.96</v>
      </c>
      <c r="AR1746" s="129">
        <v>14.05</v>
      </c>
      <c r="AS1746" s="129">
        <v>14.010999999999999</v>
      </c>
      <c r="AT1746" s="129">
        <v>13.994999999999999</v>
      </c>
      <c r="AU1746" s="129">
        <v>14.016999999999999</v>
      </c>
      <c r="AV1746" s="129">
        <v>14.047000000000001</v>
      </c>
      <c r="AW1746" s="129">
        <v>2012</v>
      </c>
    </row>
    <row r="1747" spans="1:49">
      <c r="A1747" s="129">
        <v>238</v>
      </c>
      <c r="B1747" s="129" t="s">
        <v>2956</v>
      </c>
      <c r="C1747" s="129" t="s">
        <v>1639</v>
      </c>
      <c r="D1747" s="129" t="s">
        <v>2955</v>
      </c>
      <c r="E1747" s="129" t="s">
        <v>1637</v>
      </c>
      <c r="F1747" s="129" t="s">
        <v>1636</v>
      </c>
      <c r="G1747" s="129" t="s">
        <v>1608</v>
      </c>
      <c r="H1747" s="129" t="s">
        <v>1604</v>
      </c>
      <c r="I1747" s="129" t="s">
        <v>2958</v>
      </c>
      <c r="J1747" s="129" t="s">
        <v>1595</v>
      </c>
      <c r="K1747" s="129" t="s">
        <v>1595</v>
      </c>
      <c r="L1747" s="129" t="s">
        <v>1595</v>
      </c>
      <c r="M1747" s="129" t="s">
        <v>1595</v>
      </c>
      <c r="N1747" s="129" t="s">
        <v>1595</v>
      </c>
      <c r="O1747" s="129" t="s">
        <v>1595</v>
      </c>
      <c r="P1747" s="129" t="s">
        <v>1595</v>
      </c>
      <c r="Q1747" s="129" t="s">
        <v>1595</v>
      </c>
      <c r="R1747" s="129" t="s">
        <v>1595</v>
      </c>
      <c r="S1747" s="129" t="s">
        <v>1595</v>
      </c>
      <c r="T1747" s="129" t="s">
        <v>1595</v>
      </c>
      <c r="U1747" s="129" t="s">
        <v>1595</v>
      </c>
      <c r="V1747" s="129" t="s">
        <v>1595</v>
      </c>
      <c r="W1747" s="129" t="s">
        <v>1595</v>
      </c>
      <c r="X1747" s="129" t="s">
        <v>1595</v>
      </c>
      <c r="Y1747" s="129" t="s">
        <v>1595</v>
      </c>
      <c r="Z1747" s="129" t="s">
        <v>1595</v>
      </c>
      <c r="AA1747" s="129" t="s">
        <v>1595</v>
      </c>
      <c r="AB1747" s="129" t="s">
        <v>1595</v>
      </c>
      <c r="AC1747" s="129" t="s">
        <v>1595</v>
      </c>
      <c r="AD1747" s="129">
        <v>780.59299999999996</v>
      </c>
      <c r="AE1747" s="129">
        <v>907.88900000000001</v>
      </c>
      <c r="AF1747" s="130">
        <v>1106.6320000000001</v>
      </c>
      <c r="AG1747" s="130">
        <v>1209.607</v>
      </c>
      <c r="AH1747" s="130">
        <v>1386.0170000000001</v>
      </c>
      <c r="AI1747" s="130">
        <v>1588.001</v>
      </c>
      <c r="AJ1747" s="130">
        <v>1804.298</v>
      </c>
      <c r="AK1747" s="130">
        <v>2061.768</v>
      </c>
      <c r="AL1747" s="130">
        <v>2535.5909999999999</v>
      </c>
      <c r="AM1747" s="130">
        <v>2969.596</v>
      </c>
      <c r="AN1747" s="130">
        <v>3648.5360000000001</v>
      </c>
      <c r="AO1747" s="130">
        <v>3765.25</v>
      </c>
      <c r="AP1747" s="130">
        <v>4181.7330000000002</v>
      </c>
      <c r="AQ1747" s="130">
        <v>4695.4110000000001</v>
      </c>
      <c r="AR1747" s="130">
        <v>5324.7849999999999</v>
      </c>
      <c r="AS1747" s="130">
        <v>5931.6610000000001</v>
      </c>
      <c r="AT1747" s="130">
        <v>6616.88</v>
      </c>
      <c r="AU1747" s="130">
        <v>7423.2169999999996</v>
      </c>
      <c r="AV1747" s="130">
        <v>8270.8819999999996</v>
      </c>
      <c r="AW1747" s="129">
        <v>2012</v>
      </c>
    </row>
    <row r="1748" spans="1:49">
      <c r="A1748" s="129">
        <v>238</v>
      </c>
      <c r="B1748" s="129" t="s">
        <v>2956</v>
      </c>
      <c r="C1748" s="129" t="s">
        <v>1638</v>
      </c>
      <c r="D1748" s="129" t="s">
        <v>2955</v>
      </c>
      <c r="E1748" s="129" t="s">
        <v>1637</v>
      </c>
      <c r="F1748" s="129" t="s">
        <v>1636</v>
      </c>
      <c r="G1748" s="129" t="s">
        <v>1597</v>
      </c>
      <c r="I1748" s="129" t="s">
        <v>1635</v>
      </c>
      <c r="J1748" s="129" t="s">
        <v>1595</v>
      </c>
      <c r="K1748" s="129" t="s">
        <v>1595</v>
      </c>
      <c r="L1748" s="129" t="s">
        <v>1595</v>
      </c>
      <c r="M1748" s="129" t="s">
        <v>1595</v>
      </c>
      <c r="N1748" s="129" t="s">
        <v>1595</v>
      </c>
      <c r="O1748" s="129" t="s">
        <v>1595</v>
      </c>
      <c r="P1748" s="129" t="s">
        <v>1595</v>
      </c>
      <c r="Q1748" s="129" t="s">
        <v>1595</v>
      </c>
      <c r="R1748" s="129" t="s">
        <v>1595</v>
      </c>
      <c r="S1748" s="129" t="s">
        <v>1595</v>
      </c>
      <c r="T1748" s="129" t="s">
        <v>1595</v>
      </c>
      <c r="U1748" s="129" t="s">
        <v>1595</v>
      </c>
      <c r="V1748" s="129" t="s">
        <v>1595</v>
      </c>
      <c r="W1748" s="129" t="s">
        <v>1595</v>
      </c>
      <c r="X1748" s="129" t="s">
        <v>1595</v>
      </c>
      <c r="Y1748" s="129" t="s">
        <v>1595</v>
      </c>
      <c r="Z1748" s="129" t="s">
        <v>1595</v>
      </c>
      <c r="AA1748" s="129" t="s">
        <v>1595</v>
      </c>
      <c r="AB1748" s="129" t="s">
        <v>1595</v>
      </c>
      <c r="AC1748" s="129" t="s">
        <v>1595</v>
      </c>
      <c r="AD1748" s="129">
        <v>15.882999999999999</v>
      </c>
      <c r="AE1748" s="129">
        <v>16.829000000000001</v>
      </c>
      <c r="AF1748" s="129">
        <v>18.257999999999999</v>
      </c>
      <c r="AG1748" s="129">
        <v>17.321000000000002</v>
      </c>
      <c r="AH1748" s="129">
        <v>17.02</v>
      </c>
      <c r="AI1748" s="129">
        <v>16.648</v>
      </c>
      <c r="AJ1748" s="129">
        <v>15.664999999999999</v>
      </c>
      <c r="AK1748" s="129">
        <v>15.162000000000001</v>
      </c>
      <c r="AL1748" s="129">
        <v>16.148</v>
      </c>
      <c r="AM1748" s="129">
        <v>17.629000000000001</v>
      </c>
      <c r="AN1748" s="129">
        <v>19.116</v>
      </c>
      <c r="AO1748" s="129">
        <v>18.148</v>
      </c>
      <c r="AP1748" s="129">
        <v>18.434000000000001</v>
      </c>
      <c r="AQ1748" s="129">
        <v>19.024000000000001</v>
      </c>
      <c r="AR1748" s="129">
        <v>19.78</v>
      </c>
      <c r="AS1748" s="129">
        <v>20.131</v>
      </c>
      <c r="AT1748" s="129">
        <v>20.460999999999999</v>
      </c>
      <c r="AU1748" s="129">
        <v>20.864999999999998</v>
      </c>
      <c r="AV1748" s="129">
        <v>21.172000000000001</v>
      </c>
      <c r="AW1748" s="129">
        <v>2012</v>
      </c>
    </row>
    <row r="1749" spans="1:49">
      <c r="A1749" s="129">
        <v>238</v>
      </c>
      <c r="B1749" s="129" t="s">
        <v>2956</v>
      </c>
      <c r="C1749" s="129" t="s">
        <v>1634</v>
      </c>
      <c r="D1749" s="129" t="s">
        <v>2955</v>
      </c>
      <c r="E1749" s="129" t="s">
        <v>1632</v>
      </c>
      <c r="F1749" s="129" t="s">
        <v>1631</v>
      </c>
      <c r="G1749" s="129" t="s">
        <v>1608</v>
      </c>
      <c r="H1749" s="129" t="s">
        <v>1604</v>
      </c>
      <c r="I1749" s="129" t="s">
        <v>2958</v>
      </c>
      <c r="J1749" s="129" t="s">
        <v>1595</v>
      </c>
      <c r="K1749" s="129" t="s">
        <v>1595</v>
      </c>
      <c r="L1749" s="129" t="s">
        <v>1595</v>
      </c>
      <c r="M1749" s="129" t="s">
        <v>1595</v>
      </c>
      <c r="N1749" s="129" t="s">
        <v>1595</v>
      </c>
      <c r="O1749" s="129" t="s">
        <v>1595</v>
      </c>
      <c r="P1749" s="129" t="s">
        <v>1595</v>
      </c>
      <c r="Q1749" s="129" t="s">
        <v>1595</v>
      </c>
      <c r="R1749" s="129" t="s">
        <v>1595</v>
      </c>
      <c r="S1749" s="129" t="s">
        <v>1595</v>
      </c>
      <c r="T1749" s="129" t="s">
        <v>1595</v>
      </c>
      <c r="U1749" s="129" t="s">
        <v>1595</v>
      </c>
      <c r="V1749" s="129" t="s">
        <v>1595</v>
      </c>
      <c r="W1749" s="129" t="s">
        <v>1595</v>
      </c>
      <c r="X1749" s="129" t="s">
        <v>1595</v>
      </c>
      <c r="Y1749" s="129" t="s">
        <v>1595</v>
      </c>
      <c r="Z1749" s="129" t="s">
        <v>1595</v>
      </c>
      <c r="AA1749" s="129" t="s">
        <v>1595</v>
      </c>
      <c r="AB1749" s="129" t="s">
        <v>1595</v>
      </c>
      <c r="AC1749" s="129" t="s">
        <v>1595</v>
      </c>
      <c r="AD1749" s="129">
        <v>-170.45500000000001</v>
      </c>
      <c r="AE1749" s="129">
        <v>-182.32599999999999</v>
      </c>
      <c r="AF1749" s="129">
        <v>-297.83</v>
      </c>
      <c r="AG1749" s="129">
        <v>-236.334</v>
      </c>
      <c r="AH1749" s="129">
        <v>-278.33300000000003</v>
      </c>
      <c r="AI1749" s="129">
        <v>-266.61700000000002</v>
      </c>
      <c r="AJ1749" s="129">
        <v>-165.946</v>
      </c>
      <c r="AK1749" s="129">
        <v>42.933</v>
      </c>
      <c r="AL1749" s="129">
        <v>-45.56</v>
      </c>
      <c r="AM1749" s="129">
        <v>-606.33000000000004</v>
      </c>
      <c r="AN1749" s="130">
        <v>-1044.4169999999999</v>
      </c>
      <c r="AO1749" s="129">
        <v>-892.86099999999999</v>
      </c>
      <c r="AP1749" s="130">
        <v>-1061.95</v>
      </c>
      <c r="AQ1749" s="130">
        <v>-1249.9110000000001</v>
      </c>
      <c r="AR1749" s="130">
        <v>-1542.6130000000001</v>
      </c>
      <c r="AS1749" s="130">
        <v>-1803.0650000000001</v>
      </c>
      <c r="AT1749" s="130">
        <v>-2091.0639999999999</v>
      </c>
      <c r="AU1749" s="130">
        <v>-2436.3780000000002</v>
      </c>
      <c r="AV1749" s="130">
        <v>-2783.1909999999998</v>
      </c>
      <c r="AW1749" s="129">
        <v>2012</v>
      </c>
    </row>
    <row r="1750" spans="1:49">
      <c r="A1750" s="129">
        <v>238</v>
      </c>
      <c r="B1750" s="129" t="s">
        <v>2956</v>
      </c>
      <c r="C1750" s="129" t="s">
        <v>1633</v>
      </c>
      <c r="D1750" s="129" t="s">
        <v>2955</v>
      </c>
      <c r="E1750" s="129" t="s">
        <v>1632</v>
      </c>
      <c r="F1750" s="129" t="s">
        <v>1631</v>
      </c>
      <c r="G1750" s="129" t="s">
        <v>1597</v>
      </c>
      <c r="I1750" s="129" t="s">
        <v>1630</v>
      </c>
      <c r="J1750" s="129" t="s">
        <v>1595</v>
      </c>
      <c r="K1750" s="129" t="s">
        <v>1595</v>
      </c>
      <c r="L1750" s="129" t="s">
        <v>1595</v>
      </c>
      <c r="M1750" s="129" t="s">
        <v>1595</v>
      </c>
      <c r="N1750" s="129" t="s">
        <v>1595</v>
      </c>
      <c r="O1750" s="129" t="s">
        <v>1595</v>
      </c>
      <c r="P1750" s="129" t="s">
        <v>1595</v>
      </c>
      <c r="Q1750" s="129" t="s">
        <v>1595</v>
      </c>
      <c r="R1750" s="129" t="s">
        <v>1595</v>
      </c>
      <c r="S1750" s="129" t="s">
        <v>1595</v>
      </c>
      <c r="T1750" s="129" t="s">
        <v>1595</v>
      </c>
      <c r="U1750" s="129" t="s">
        <v>1595</v>
      </c>
      <c r="V1750" s="129" t="s">
        <v>1595</v>
      </c>
      <c r="W1750" s="129" t="s">
        <v>1595</v>
      </c>
      <c r="X1750" s="129" t="s">
        <v>1595</v>
      </c>
      <c r="Y1750" s="129" t="s">
        <v>1595</v>
      </c>
      <c r="Z1750" s="129" t="s">
        <v>1595</v>
      </c>
      <c r="AA1750" s="129" t="s">
        <v>1595</v>
      </c>
      <c r="AB1750" s="129" t="s">
        <v>1595</v>
      </c>
      <c r="AC1750" s="129" t="s">
        <v>1595</v>
      </c>
      <c r="AD1750" s="129">
        <v>-3.468</v>
      </c>
      <c r="AE1750" s="129">
        <v>-3.38</v>
      </c>
      <c r="AF1750" s="129">
        <v>-4.9139999999999997</v>
      </c>
      <c r="AG1750" s="129">
        <v>-3.3839999999999999</v>
      </c>
      <c r="AH1750" s="129">
        <v>-3.4180000000000001</v>
      </c>
      <c r="AI1750" s="129">
        <v>-2.7949999999999999</v>
      </c>
      <c r="AJ1750" s="129">
        <v>-1.4410000000000001</v>
      </c>
      <c r="AK1750" s="129">
        <v>0.316</v>
      </c>
      <c r="AL1750" s="129">
        <v>-0.28999999999999998</v>
      </c>
      <c r="AM1750" s="129">
        <v>-3.6</v>
      </c>
      <c r="AN1750" s="129">
        <v>-5.4720000000000004</v>
      </c>
      <c r="AO1750" s="129">
        <v>-4.3029999999999999</v>
      </c>
      <c r="AP1750" s="129">
        <v>-4.681</v>
      </c>
      <c r="AQ1750" s="129">
        <v>-5.0640000000000001</v>
      </c>
      <c r="AR1750" s="129">
        <v>-5.73</v>
      </c>
      <c r="AS1750" s="129">
        <v>-6.1189999999999998</v>
      </c>
      <c r="AT1750" s="129">
        <v>-6.4660000000000002</v>
      </c>
      <c r="AU1750" s="129">
        <v>-6.8479999999999999</v>
      </c>
      <c r="AV1750" s="129">
        <v>-7.1239999999999997</v>
      </c>
      <c r="AW1750" s="129">
        <v>2012</v>
      </c>
    </row>
    <row r="1751" spans="1:49">
      <c r="A1751" s="129">
        <v>238</v>
      </c>
      <c r="B1751" s="129" t="s">
        <v>2956</v>
      </c>
      <c r="C1751" s="129" t="s">
        <v>1629</v>
      </c>
      <c r="D1751" s="129" t="s">
        <v>2955</v>
      </c>
      <c r="E1751" s="129" t="s">
        <v>1627</v>
      </c>
      <c r="F1751" s="129" t="s">
        <v>1626</v>
      </c>
      <c r="G1751" s="129" t="s">
        <v>1608</v>
      </c>
      <c r="H1751" s="129" t="s">
        <v>1604</v>
      </c>
    </row>
    <row r="1752" spans="1:49">
      <c r="A1752" s="129">
        <v>238</v>
      </c>
      <c r="B1752" s="129" t="s">
        <v>2956</v>
      </c>
      <c r="C1752" s="129" t="s">
        <v>1628</v>
      </c>
      <c r="D1752" s="129" t="s">
        <v>2955</v>
      </c>
      <c r="E1752" s="129" t="s">
        <v>1627</v>
      </c>
      <c r="F1752" s="129" t="s">
        <v>1626</v>
      </c>
      <c r="G1752" s="129" t="s">
        <v>1625</v>
      </c>
    </row>
    <row r="1753" spans="1:49">
      <c r="A1753" s="129">
        <v>238</v>
      </c>
      <c r="B1753" s="129" t="s">
        <v>2956</v>
      </c>
      <c r="C1753" s="129" t="s">
        <v>1624</v>
      </c>
      <c r="D1753" s="129" t="s">
        <v>2955</v>
      </c>
      <c r="E1753" s="129" t="s">
        <v>1622</v>
      </c>
      <c r="F1753" s="129" t="s">
        <v>1621</v>
      </c>
      <c r="G1753" s="129" t="s">
        <v>1608</v>
      </c>
      <c r="H1753" s="129" t="s">
        <v>1604</v>
      </c>
      <c r="I1753" s="129" t="s">
        <v>2958</v>
      </c>
      <c r="J1753" s="129" t="s">
        <v>1595</v>
      </c>
      <c r="K1753" s="129" t="s">
        <v>1595</v>
      </c>
      <c r="L1753" s="129" t="s">
        <v>1595</v>
      </c>
      <c r="M1753" s="129" t="s">
        <v>1595</v>
      </c>
      <c r="N1753" s="129" t="s">
        <v>1595</v>
      </c>
      <c r="O1753" s="129" t="s">
        <v>1595</v>
      </c>
      <c r="P1753" s="129" t="s">
        <v>1595</v>
      </c>
      <c r="Q1753" s="129" t="s">
        <v>1595</v>
      </c>
      <c r="R1753" s="129" t="s">
        <v>1595</v>
      </c>
      <c r="S1753" s="129" t="s">
        <v>1595</v>
      </c>
      <c r="T1753" s="129" t="s">
        <v>1595</v>
      </c>
      <c r="U1753" s="129" t="s">
        <v>1595</v>
      </c>
      <c r="V1753" s="129" t="s">
        <v>1595</v>
      </c>
      <c r="W1753" s="129" t="s">
        <v>1595</v>
      </c>
      <c r="X1753" s="129" t="s">
        <v>1595</v>
      </c>
      <c r="Y1753" s="129" t="s">
        <v>1595</v>
      </c>
      <c r="Z1753" s="129" t="s">
        <v>1595</v>
      </c>
      <c r="AA1753" s="129" t="s">
        <v>1595</v>
      </c>
      <c r="AB1753" s="129" t="s">
        <v>1595</v>
      </c>
      <c r="AC1753" s="129" t="s">
        <v>1595</v>
      </c>
      <c r="AD1753" s="129">
        <v>24.484999999999999</v>
      </c>
      <c r="AE1753" s="129">
        <v>57.156999999999996</v>
      </c>
      <c r="AF1753" s="129">
        <v>0.105</v>
      </c>
      <c r="AG1753" s="129">
        <v>97.48</v>
      </c>
      <c r="AH1753" s="129">
        <v>110.893</v>
      </c>
      <c r="AI1753" s="129">
        <v>193.59100000000001</v>
      </c>
      <c r="AJ1753" s="129">
        <v>315.64400000000001</v>
      </c>
      <c r="AK1753" s="129">
        <v>497.21</v>
      </c>
      <c r="AL1753" s="129">
        <v>369.685</v>
      </c>
      <c r="AM1753" s="129">
        <v>-212.934</v>
      </c>
      <c r="AN1753" s="129">
        <v>-592.476</v>
      </c>
      <c r="AO1753" s="129">
        <v>-395.988</v>
      </c>
      <c r="AP1753" s="129">
        <v>-531.90300000000002</v>
      </c>
      <c r="AQ1753" s="129">
        <v>-609.84400000000005</v>
      </c>
      <c r="AR1753" s="129">
        <v>-711.74699999999996</v>
      </c>
      <c r="AS1753" s="129">
        <v>-792.66099999999994</v>
      </c>
      <c r="AT1753" s="129">
        <v>-873.73299999999995</v>
      </c>
      <c r="AU1753" s="129">
        <v>-965.37699999999995</v>
      </c>
      <c r="AV1753" s="130">
        <v>-1046.816</v>
      </c>
      <c r="AW1753" s="129">
        <v>2012</v>
      </c>
    </row>
    <row r="1754" spans="1:49">
      <c r="A1754" s="129">
        <v>238</v>
      </c>
      <c r="B1754" s="129" t="s">
        <v>2956</v>
      </c>
      <c r="C1754" s="129" t="s">
        <v>1623</v>
      </c>
      <c r="D1754" s="129" t="s">
        <v>2955</v>
      </c>
      <c r="E1754" s="129" t="s">
        <v>1622</v>
      </c>
      <c r="F1754" s="129" t="s">
        <v>1621</v>
      </c>
      <c r="G1754" s="129" t="s">
        <v>1597</v>
      </c>
      <c r="I1754" s="129" t="s">
        <v>1747</v>
      </c>
      <c r="J1754" s="129" t="s">
        <v>1595</v>
      </c>
      <c r="K1754" s="129" t="s">
        <v>1595</v>
      </c>
      <c r="L1754" s="129" t="s">
        <v>1595</v>
      </c>
      <c r="M1754" s="129" t="s">
        <v>1595</v>
      </c>
      <c r="N1754" s="129" t="s">
        <v>1595</v>
      </c>
      <c r="O1754" s="129" t="s">
        <v>1595</v>
      </c>
      <c r="P1754" s="129" t="s">
        <v>1595</v>
      </c>
      <c r="Q1754" s="129" t="s">
        <v>1595</v>
      </c>
      <c r="R1754" s="129" t="s">
        <v>1595</v>
      </c>
      <c r="S1754" s="129" t="s">
        <v>1595</v>
      </c>
      <c r="T1754" s="129" t="s">
        <v>1595</v>
      </c>
      <c r="U1754" s="129" t="s">
        <v>1595</v>
      </c>
      <c r="V1754" s="129" t="s">
        <v>1595</v>
      </c>
      <c r="W1754" s="129" t="s">
        <v>1595</v>
      </c>
      <c r="X1754" s="129" t="s">
        <v>1595</v>
      </c>
      <c r="Y1754" s="129" t="s">
        <v>1595</v>
      </c>
      <c r="Z1754" s="129" t="s">
        <v>1595</v>
      </c>
      <c r="AA1754" s="129" t="s">
        <v>1595</v>
      </c>
      <c r="AB1754" s="129" t="s">
        <v>1595</v>
      </c>
      <c r="AC1754" s="129" t="s">
        <v>1595</v>
      </c>
      <c r="AD1754" s="129">
        <v>0.498</v>
      </c>
      <c r="AE1754" s="129">
        <v>1.06</v>
      </c>
      <c r="AF1754" s="129">
        <v>2E-3</v>
      </c>
      <c r="AG1754" s="129">
        <v>1.3959999999999999</v>
      </c>
      <c r="AH1754" s="129">
        <v>1.3620000000000001</v>
      </c>
      <c r="AI1754" s="129">
        <v>2.0289999999999999</v>
      </c>
      <c r="AJ1754" s="129">
        <v>2.74</v>
      </c>
      <c r="AK1754" s="129">
        <v>3.6560000000000001</v>
      </c>
      <c r="AL1754" s="129">
        <v>2.3540000000000001</v>
      </c>
      <c r="AM1754" s="129">
        <v>-1.264</v>
      </c>
      <c r="AN1754" s="129">
        <v>-3.1040000000000001</v>
      </c>
      <c r="AO1754" s="129">
        <v>-1.909</v>
      </c>
      <c r="AP1754" s="129">
        <v>-2.3450000000000002</v>
      </c>
      <c r="AQ1754" s="129">
        <v>-2.4710000000000001</v>
      </c>
      <c r="AR1754" s="129">
        <v>-2.6440000000000001</v>
      </c>
      <c r="AS1754" s="129">
        <v>-2.69</v>
      </c>
      <c r="AT1754" s="129">
        <v>-2.702</v>
      </c>
      <c r="AU1754" s="129">
        <v>-2.7130000000000001</v>
      </c>
      <c r="AV1754" s="129">
        <v>-2.68</v>
      </c>
      <c r="AW1754" s="129">
        <v>2012</v>
      </c>
    </row>
    <row r="1755" spans="1:49">
      <c r="A1755" s="129">
        <v>238</v>
      </c>
      <c r="B1755" s="129" t="s">
        <v>2956</v>
      </c>
      <c r="C1755" s="129" t="s">
        <v>1620</v>
      </c>
      <c r="D1755" s="129" t="s">
        <v>2955</v>
      </c>
      <c r="E1755" s="129" t="s">
        <v>1618</v>
      </c>
      <c r="F1755" s="129" t="s">
        <v>1617</v>
      </c>
      <c r="G1755" s="129" t="s">
        <v>1608</v>
      </c>
      <c r="H1755" s="129" t="s">
        <v>1604</v>
      </c>
      <c r="I1755" s="129" t="s">
        <v>2958</v>
      </c>
      <c r="J1755" s="129" t="s">
        <v>1595</v>
      </c>
      <c r="K1755" s="129" t="s">
        <v>1595</v>
      </c>
      <c r="L1755" s="129" t="s">
        <v>1595</v>
      </c>
      <c r="M1755" s="129" t="s">
        <v>1595</v>
      </c>
      <c r="N1755" s="129" t="s">
        <v>1595</v>
      </c>
      <c r="O1755" s="129" t="s">
        <v>1595</v>
      </c>
      <c r="P1755" s="129" t="s">
        <v>1595</v>
      </c>
      <c r="Q1755" s="129" t="s">
        <v>1595</v>
      </c>
      <c r="R1755" s="129" t="s">
        <v>1595</v>
      </c>
      <c r="S1755" s="129" t="s">
        <v>1595</v>
      </c>
      <c r="T1755" s="129" t="s">
        <v>1595</v>
      </c>
      <c r="U1755" s="129" t="s">
        <v>1595</v>
      </c>
      <c r="V1755" s="129" t="s">
        <v>1595</v>
      </c>
      <c r="W1755" s="129" t="s">
        <v>1595</v>
      </c>
      <c r="X1755" s="129" t="s">
        <v>1595</v>
      </c>
      <c r="Y1755" s="129" t="s">
        <v>1595</v>
      </c>
      <c r="Z1755" s="129" t="s">
        <v>1595</v>
      </c>
      <c r="AA1755" s="129" t="s">
        <v>1595</v>
      </c>
      <c r="AB1755" s="129" t="s">
        <v>1595</v>
      </c>
      <c r="AC1755" s="129" t="s">
        <v>1595</v>
      </c>
      <c r="AD1755" s="130">
        <v>1797.617</v>
      </c>
      <c r="AE1755" s="130">
        <v>2082.9229999999998</v>
      </c>
      <c r="AF1755" s="130">
        <v>2471.9290000000001</v>
      </c>
      <c r="AG1755" s="130">
        <v>2793.181</v>
      </c>
      <c r="AH1755" s="130">
        <v>3341.6889999999999</v>
      </c>
      <c r="AI1755" s="130">
        <v>3574.2220000000002</v>
      </c>
      <c r="AJ1755" s="130">
        <v>3836.6729999999998</v>
      </c>
      <c r="AK1755" s="130">
        <v>3746.6080000000002</v>
      </c>
      <c r="AL1755" s="130">
        <v>3891.2379999999998</v>
      </c>
      <c r="AM1755" s="130">
        <v>4587.3149999999996</v>
      </c>
      <c r="AN1755" s="130">
        <v>5562.34</v>
      </c>
      <c r="AO1755" s="130">
        <v>6381.7730000000001</v>
      </c>
      <c r="AP1755" s="130">
        <v>8014.5060000000003</v>
      </c>
      <c r="AQ1755" s="130">
        <v>9062.6810000000005</v>
      </c>
      <c r="AR1755" s="130">
        <v>10306.061</v>
      </c>
      <c r="AS1755" s="130">
        <v>12109.264999999999</v>
      </c>
      <c r="AT1755" s="130">
        <v>14242.878000000001</v>
      </c>
      <c r="AU1755" s="130">
        <v>16730.687999999998</v>
      </c>
      <c r="AV1755" s="130">
        <v>19571.298999999999</v>
      </c>
      <c r="AW1755" s="129">
        <v>2012</v>
      </c>
    </row>
    <row r="1756" spans="1:49">
      <c r="A1756" s="129">
        <v>238</v>
      </c>
      <c r="B1756" s="129" t="s">
        <v>2956</v>
      </c>
      <c r="C1756" s="129" t="s">
        <v>1619</v>
      </c>
      <c r="D1756" s="129" t="s">
        <v>2955</v>
      </c>
      <c r="E1756" s="129" t="s">
        <v>1618</v>
      </c>
      <c r="F1756" s="129" t="s">
        <v>1617</v>
      </c>
      <c r="G1756" s="129" t="s">
        <v>1597</v>
      </c>
      <c r="I1756" s="129" t="s">
        <v>1738</v>
      </c>
      <c r="J1756" s="129" t="s">
        <v>1595</v>
      </c>
      <c r="K1756" s="129" t="s">
        <v>1595</v>
      </c>
      <c r="L1756" s="129" t="s">
        <v>1595</v>
      </c>
      <c r="M1756" s="129" t="s">
        <v>1595</v>
      </c>
      <c r="N1756" s="129" t="s">
        <v>1595</v>
      </c>
      <c r="O1756" s="129" t="s">
        <v>1595</v>
      </c>
      <c r="P1756" s="129" t="s">
        <v>1595</v>
      </c>
      <c r="Q1756" s="129" t="s">
        <v>1595</v>
      </c>
      <c r="R1756" s="129" t="s">
        <v>1595</v>
      </c>
      <c r="S1756" s="129" t="s">
        <v>1595</v>
      </c>
      <c r="T1756" s="129" t="s">
        <v>1595</v>
      </c>
      <c r="U1756" s="129" t="s">
        <v>1595</v>
      </c>
      <c r="V1756" s="129" t="s">
        <v>1595</v>
      </c>
      <c r="W1756" s="129" t="s">
        <v>1595</v>
      </c>
      <c r="X1756" s="129" t="s">
        <v>1595</v>
      </c>
      <c r="Y1756" s="129" t="s">
        <v>1595</v>
      </c>
      <c r="Z1756" s="129" t="s">
        <v>1595</v>
      </c>
      <c r="AA1756" s="129" t="s">
        <v>1595</v>
      </c>
      <c r="AB1756" s="129" t="s">
        <v>1595</v>
      </c>
      <c r="AC1756" s="129" t="s">
        <v>1595</v>
      </c>
      <c r="AD1756" s="129">
        <v>36.578000000000003</v>
      </c>
      <c r="AE1756" s="129">
        <v>38.610999999999997</v>
      </c>
      <c r="AF1756" s="129">
        <v>40.784999999999997</v>
      </c>
      <c r="AG1756" s="129">
        <v>39.996000000000002</v>
      </c>
      <c r="AH1756" s="129">
        <v>41.034999999999997</v>
      </c>
      <c r="AI1756" s="129">
        <v>37.47</v>
      </c>
      <c r="AJ1756" s="129">
        <v>33.311</v>
      </c>
      <c r="AK1756" s="129">
        <v>27.552</v>
      </c>
      <c r="AL1756" s="129">
        <v>24.782</v>
      </c>
      <c r="AM1756" s="129">
        <v>27.233000000000001</v>
      </c>
      <c r="AN1756" s="129">
        <v>29.141999999999999</v>
      </c>
      <c r="AO1756" s="129">
        <v>30.759</v>
      </c>
      <c r="AP1756" s="129">
        <v>35.33</v>
      </c>
      <c r="AQ1756" s="129">
        <v>36.718000000000004</v>
      </c>
      <c r="AR1756" s="129">
        <v>38.283999999999999</v>
      </c>
      <c r="AS1756" s="129">
        <v>41.095999999999997</v>
      </c>
      <c r="AT1756" s="129">
        <v>44.042000000000002</v>
      </c>
      <c r="AU1756" s="129">
        <v>47.027000000000001</v>
      </c>
      <c r="AV1756" s="129">
        <v>50.098999999999997</v>
      </c>
      <c r="AW1756" s="129">
        <v>2012</v>
      </c>
    </row>
    <row r="1757" spans="1:49">
      <c r="A1757" s="129">
        <v>238</v>
      </c>
      <c r="B1757" s="129" t="s">
        <v>2956</v>
      </c>
      <c r="C1757" s="129" t="s">
        <v>1616</v>
      </c>
      <c r="D1757" s="129" t="s">
        <v>2955</v>
      </c>
      <c r="E1757" s="129" t="s">
        <v>1614</v>
      </c>
      <c r="F1757" s="129" t="s">
        <v>1613</v>
      </c>
      <c r="G1757" s="129" t="s">
        <v>1608</v>
      </c>
      <c r="H1757" s="129" t="s">
        <v>1604</v>
      </c>
      <c r="I1757" s="129" t="s">
        <v>2958</v>
      </c>
      <c r="J1757" s="129" t="s">
        <v>1595</v>
      </c>
      <c r="K1757" s="129" t="s">
        <v>1595</v>
      </c>
      <c r="L1757" s="129" t="s">
        <v>1595</v>
      </c>
      <c r="M1757" s="129" t="s">
        <v>1595</v>
      </c>
      <c r="N1757" s="129" t="s">
        <v>1595</v>
      </c>
      <c r="O1757" s="129" t="s">
        <v>1595</v>
      </c>
      <c r="P1757" s="129" t="s">
        <v>1595</v>
      </c>
      <c r="Q1757" s="129" t="s">
        <v>1595</v>
      </c>
      <c r="R1757" s="129" t="s">
        <v>1595</v>
      </c>
      <c r="S1757" s="129" t="s">
        <v>1595</v>
      </c>
      <c r="T1757" s="129" t="s">
        <v>1595</v>
      </c>
      <c r="U1757" s="129" t="s">
        <v>1595</v>
      </c>
      <c r="V1757" s="129" t="s">
        <v>1595</v>
      </c>
      <c r="W1757" s="129" t="s">
        <v>1595</v>
      </c>
      <c r="X1757" s="129" t="s">
        <v>1595</v>
      </c>
      <c r="Y1757" s="129" t="s">
        <v>1595</v>
      </c>
      <c r="Z1757" s="129" t="s">
        <v>1595</v>
      </c>
      <c r="AA1757" s="129" t="s">
        <v>1595</v>
      </c>
      <c r="AB1757" s="129" t="s">
        <v>1595</v>
      </c>
      <c r="AC1757" s="129" t="s">
        <v>1595</v>
      </c>
      <c r="AD1757" s="130">
        <v>1797.617</v>
      </c>
      <c r="AE1757" s="130">
        <v>2082.9229999999998</v>
      </c>
      <c r="AF1757" s="130">
        <v>2471.9290000000001</v>
      </c>
      <c r="AG1757" s="130">
        <v>2793.181</v>
      </c>
      <c r="AH1757" s="130">
        <v>3341.6889999999999</v>
      </c>
      <c r="AI1757" s="130">
        <v>3574.2220000000002</v>
      </c>
      <c r="AJ1757" s="130">
        <v>3836.6729999999998</v>
      </c>
      <c r="AK1757" s="130">
        <v>3746.6080000000002</v>
      </c>
      <c r="AL1757" s="130">
        <v>3891.2379999999998</v>
      </c>
      <c r="AM1757" s="130">
        <v>4587.3149999999996</v>
      </c>
      <c r="AN1757" s="130">
        <v>5562.34</v>
      </c>
      <c r="AO1757" s="130">
        <v>6381.7730000000001</v>
      </c>
      <c r="AP1757" s="130">
        <v>8014.5060000000003</v>
      </c>
      <c r="AQ1757" s="130">
        <v>9062.6810000000005</v>
      </c>
      <c r="AR1757" s="130">
        <v>10306.061</v>
      </c>
      <c r="AS1757" s="130">
        <v>12109.264999999999</v>
      </c>
      <c r="AT1757" s="130">
        <v>14242.878000000001</v>
      </c>
      <c r="AU1757" s="130">
        <v>16730.687999999998</v>
      </c>
      <c r="AV1757" s="130">
        <v>19571.298999999999</v>
      </c>
      <c r="AW1757" s="129">
        <v>2012</v>
      </c>
    </row>
    <row r="1758" spans="1:49">
      <c r="A1758" s="129">
        <v>238</v>
      </c>
      <c r="B1758" s="129" t="s">
        <v>2956</v>
      </c>
      <c r="C1758" s="129" t="s">
        <v>1615</v>
      </c>
      <c r="D1758" s="129" t="s">
        <v>2955</v>
      </c>
      <c r="E1758" s="129" t="s">
        <v>1614</v>
      </c>
      <c r="F1758" s="129" t="s">
        <v>1613</v>
      </c>
      <c r="G1758" s="129" t="s">
        <v>1597</v>
      </c>
      <c r="I1758" s="129" t="s">
        <v>1612</v>
      </c>
      <c r="J1758" s="129" t="s">
        <v>1595</v>
      </c>
      <c r="K1758" s="129" t="s">
        <v>1595</v>
      </c>
      <c r="L1758" s="129" t="s">
        <v>1595</v>
      </c>
      <c r="M1758" s="129" t="s">
        <v>1595</v>
      </c>
      <c r="N1758" s="129" t="s">
        <v>1595</v>
      </c>
      <c r="O1758" s="129" t="s">
        <v>1595</v>
      </c>
      <c r="P1758" s="129" t="s">
        <v>1595</v>
      </c>
      <c r="Q1758" s="129" t="s">
        <v>1595</v>
      </c>
      <c r="R1758" s="129" t="s">
        <v>1595</v>
      </c>
      <c r="S1758" s="129" t="s">
        <v>1595</v>
      </c>
      <c r="T1758" s="129" t="s">
        <v>1595</v>
      </c>
      <c r="U1758" s="129" t="s">
        <v>1595</v>
      </c>
      <c r="V1758" s="129" t="s">
        <v>1595</v>
      </c>
      <c r="W1758" s="129" t="s">
        <v>1595</v>
      </c>
      <c r="X1758" s="129" t="s">
        <v>1595</v>
      </c>
      <c r="Y1758" s="129" t="s">
        <v>1595</v>
      </c>
      <c r="Z1758" s="129" t="s">
        <v>1595</v>
      </c>
      <c r="AA1758" s="129" t="s">
        <v>1595</v>
      </c>
      <c r="AB1758" s="129" t="s">
        <v>1595</v>
      </c>
      <c r="AC1758" s="129" t="s">
        <v>1595</v>
      </c>
      <c r="AD1758" s="129">
        <v>36.578000000000003</v>
      </c>
      <c r="AE1758" s="129">
        <v>38.610999999999997</v>
      </c>
      <c r="AF1758" s="129">
        <v>40.784999999999997</v>
      </c>
      <c r="AG1758" s="129">
        <v>39.996000000000002</v>
      </c>
      <c r="AH1758" s="129">
        <v>41.034999999999997</v>
      </c>
      <c r="AI1758" s="129">
        <v>37.47</v>
      </c>
      <c r="AJ1758" s="129">
        <v>33.311</v>
      </c>
      <c r="AK1758" s="129">
        <v>27.552</v>
      </c>
      <c r="AL1758" s="129">
        <v>24.782</v>
      </c>
      <c r="AM1758" s="129">
        <v>27.233000000000001</v>
      </c>
      <c r="AN1758" s="129">
        <v>29.141999999999999</v>
      </c>
      <c r="AO1758" s="129">
        <v>30.759</v>
      </c>
      <c r="AP1758" s="129">
        <v>35.33</v>
      </c>
      <c r="AQ1758" s="129">
        <v>36.718000000000004</v>
      </c>
      <c r="AR1758" s="129">
        <v>38.283999999999999</v>
      </c>
      <c r="AS1758" s="129">
        <v>41.095999999999997</v>
      </c>
      <c r="AT1758" s="129">
        <v>44.042000000000002</v>
      </c>
      <c r="AU1758" s="129">
        <v>47.027000000000001</v>
      </c>
      <c r="AV1758" s="129">
        <v>50.098999999999997</v>
      </c>
      <c r="AW1758" s="129">
        <v>2012</v>
      </c>
    </row>
    <row r="1759" spans="1:49">
      <c r="A1759" s="129">
        <v>238</v>
      </c>
      <c r="B1759" s="129" t="s">
        <v>2956</v>
      </c>
      <c r="C1759" s="129" t="s">
        <v>1611</v>
      </c>
      <c r="D1759" s="129" t="s">
        <v>2955</v>
      </c>
      <c r="E1759" s="129" t="s">
        <v>1610</v>
      </c>
      <c r="F1759" s="129" t="s">
        <v>1609</v>
      </c>
      <c r="G1759" s="129" t="s">
        <v>1608</v>
      </c>
      <c r="H1759" s="129" t="s">
        <v>1604</v>
      </c>
      <c r="I1759" s="129" t="s">
        <v>2958</v>
      </c>
      <c r="J1759" s="129" t="s">
        <v>1595</v>
      </c>
      <c r="K1759" s="129" t="s">
        <v>1595</v>
      </c>
      <c r="L1759" s="129" t="s">
        <v>1595</v>
      </c>
      <c r="M1759" s="129" t="s">
        <v>1595</v>
      </c>
      <c r="N1759" s="129" t="s">
        <v>1595</v>
      </c>
      <c r="O1759" s="129" t="s">
        <v>1595</v>
      </c>
      <c r="P1759" s="129" t="s">
        <v>1595</v>
      </c>
      <c r="Q1759" s="129" t="s">
        <v>1595</v>
      </c>
      <c r="R1759" s="129" t="s">
        <v>1595</v>
      </c>
      <c r="S1759" s="129" t="s">
        <v>1595</v>
      </c>
      <c r="T1759" s="129" t="s">
        <v>1595</v>
      </c>
      <c r="U1759" s="129" t="s">
        <v>1595</v>
      </c>
      <c r="V1759" s="129" t="s">
        <v>1595</v>
      </c>
      <c r="W1759" s="129" t="s">
        <v>1595</v>
      </c>
      <c r="X1759" s="129" t="s">
        <v>1595</v>
      </c>
      <c r="Y1759" s="129" t="s">
        <v>1595</v>
      </c>
      <c r="Z1759" s="129" t="s">
        <v>1595</v>
      </c>
      <c r="AA1759" s="129" t="s">
        <v>1595</v>
      </c>
      <c r="AB1759" s="129" t="s">
        <v>1595</v>
      </c>
      <c r="AC1759" s="129" t="s">
        <v>1595</v>
      </c>
      <c r="AD1759" s="130">
        <v>4914.5339999999997</v>
      </c>
      <c r="AE1759" s="130">
        <v>5394.6530000000002</v>
      </c>
      <c r="AF1759" s="130">
        <v>6060.9440000000004</v>
      </c>
      <c r="AG1759" s="130">
        <v>6983.5990000000002</v>
      </c>
      <c r="AH1759" s="130">
        <v>8143.55</v>
      </c>
      <c r="AI1759" s="130">
        <v>9538.9770000000008</v>
      </c>
      <c r="AJ1759" s="130">
        <v>11517.822</v>
      </c>
      <c r="AK1759" s="130">
        <v>13598.403</v>
      </c>
      <c r="AL1759" s="130">
        <v>15701.76</v>
      </c>
      <c r="AM1759" s="130">
        <v>16844.744999999999</v>
      </c>
      <c r="AN1759" s="130">
        <v>19086.721000000001</v>
      </c>
      <c r="AO1759" s="130">
        <v>20747.955000000002</v>
      </c>
      <c r="AP1759" s="130">
        <v>22684.588</v>
      </c>
      <c r="AQ1759" s="130">
        <v>24681.601999999999</v>
      </c>
      <c r="AR1759" s="130">
        <v>26919.82</v>
      </c>
      <c r="AS1759" s="130">
        <v>29465.858</v>
      </c>
      <c r="AT1759" s="130">
        <v>32339.317999999999</v>
      </c>
      <c r="AU1759" s="130">
        <v>35576.870000000003</v>
      </c>
      <c r="AV1759" s="130">
        <v>39065.550999999999</v>
      </c>
      <c r="AW1759" s="129">
        <v>2012</v>
      </c>
    </row>
    <row r="1760" spans="1:49">
      <c r="A1760" s="129">
        <v>238</v>
      </c>
      <c r="B1760" s="129" t="s">
        <v>2956</v>
      </c>
      <c r="C1760" s="129" t="s">
        <v>1606</v>
      </c>
      <c r="D1760" s="129" t="s">
        <v>2955</v>
      </c>
      <c r="E1760" s="129" t="s">
        <v>1599</v>
      </c>
      <c r="F1760" s="129" t="s">
        <v>1598</v>
      </c>
      <c r="G1760" s="129" t="s">
        <v>1605</v>
      </c>
      <c r="H1760" s="129" t="s">
        <v>1604</v>
      </c>
      <c r="I1760" s="129" t="s">
        <v>2957</v>
      </c>
      <c r="J1760" s="129">
        <v>-0.66300000000000003</v>
      </c>
      <c r="K1760" s="129">
        <v>-0.42</v>
      </c>
      <c r="L1760" s="129">
        <v>-0.24</v>
      </c>
      <c r="M1760" s="129">
        <v>-0.28299999999999997</v>
      </c>
      <c r="N1760" s="129">
        <v>-0.156</v>
      </c>
      <c r="O1760" s="129">
        <v>-0.13</v>
      </c>
      <c r="P1760" s="129">
        <v>-7.3999999999999996E-2</v>
      </c>
      <c r="Q1760" s="129">
        <v>-0.22900000000000001</v>
      </c>
      <c r="R1760" s="129">
        <v>-0.16</v>
      </c>
      <c r="S1760" s="129">
        <v>-0.376</v>
      </c>
      <c r="T1760" s="129">
        <v>-0.44700000000000001</v>
      </c>
      <c r="U1760" s="129">
        <v>-0.224</v>
      </c>
      <c r="V1760" s="129">
        <v>-0.40899999999999997</v>
      </c>
      <c r="W1760" s="129">
        <v>-0.69</v>
      </c>
      <c r="X1760" s="129">
        <v>-0.51300000000000001</v>
      </c>
      <c r="Y1760" s="129">
        <v>-0.373</v>
      </c>
      <c r="Z1760" s="129">
        <v>-0.27500000000000002</v>
      </c>
      <c r="AA1760" s="129">
        <v>-0.46</v>
      </c>
      <c r="AB1760" s="129">
        <v>-0.49099999999999999</v>
      </c>
      <c r="AC1760" s="129">
        <v>-0.60799999999999998</v>
      </c>
      <c r="AD1760" s="129">
        <v>-0.71699999999999997</v>
      </c>
      <c r="AE1760" s="129">
        <v>-0.60299999999999998</v>
      </c>
      <c r="AF1760" s="129">
        <v>-0.85699999999999998</v>
      </c>
      <c r="AG1760" s="129">
        <v>-0.88</v>
      </c>
      <c r="AH1760" s="129">
        <v>-0.79100000000000004</v>
      </c>
      <c r="AI1760" s="129">
        <v>-0.98099999999999998</v>
      </c>
      <c r="AJ1760" s="129">
        <v>-1.0229999999999999</v>
      </c>
      <c r="AK1760" s="129">
        <v>-1.6459999999999999</v>
      </c>
      <c r="AL1760" s="129">
        <v>-2.7869999999999999</v>
      </c>
      <c r="AM1760" s="129">
        <v>-0.57599999999999996</v>
      </c>
      <c r="AN1760" s="129">
        <v>-1.2809999999999999</v>
      </c>
      <c r="AO1760" s="129">
        <v>-2.2029999999999998</v>
      </c>
      <c r="AP1760" s="129">
        <v>-2.3759999999999999</v>
      </c>
      <c r="AQ1760" s="129">
        <v>-2.6819999999999999</v>
      </c>
      <c r="AR1760" s="129">
        <v>-2.8889999999999998</v>
      </c>
      <c r="AS1760" s="129">
        <v>-3.258</v>
      </c>
      <c r="AT1760" s="129">
        <v>-3.5350000000000001</v>
      </c>
      <c r="AU1760" s="129">
        <v>-3.8969999999999998</v>
      </c>
      <c r="AV1760" s="129">
        <v>-4.306</v>
      </c>
      <c r="AW1760" s="129">
        <v>2012</v>
      </c>
    </row>
    <row r="1761" spans="1:49">
      <c r="A1761" s="129">
        <v>238</v>
      </c>
      <c r="B1761" s="129" t="s">
        <v>2956</v>
      </c>
      <c r="C1761" s="129" t="s">
        <v>1601</v>
      </c>
      <c r="D1761" s="129" t="s">
        <v>2955</v>
      </c>
      <c r="E1761" s="129" t="s">
        <v>1599</v>
      </c>
      <c r="F1761" s="129" t="s">
        <v>1598</v>
      </c>
      <c r="G1761" s="129" t="s">
        <v>1597</v>
      </c>
      <c r="I1761" s="129" t="s">
        <v>1596</v>
      </c>
      <c r="J1761" s="129">
        <v>-13.723000000000001</v>
      </c>
      <c r="K1761" s="129">
        <v>-16.007000000000001</v>
      </c>
      <c r="L1761" s="129">
        <v>-9.2070000000000007</v>
      </c>
      <c r="M1761" s="129">
        <v>-8.9930000000000003</v>
      </c>
      <c r="N1761" s="129">
        <v>-4.2619999999999996</v>
      </c>
      <c r="O1761" s="129">
        <v>-3.3140000000000001</v>
      </c>
      <c r="P1761" s="129">
        <v>-1.68</v>
      </c>
      <c r="Q1761" s="129">
        <v>-5.0519999999999996</v>
      </c>
      <c r="R1761" s="129">
        <v>-3.4790000000000001</v>
      </c>
      <c r="S1761" s="129">
        <v>-7.1920000000000002</v>
      </c>
      <c r="T1761" s="129">
        <v>-7.8330000000000002</v>
      </c>
      <c r="U1761" s="129">
        <v>-3.125</v>
      </c>
      <c r="V1761" s="129">
        <v>-4.766</v>
      </c>
      <c r="W1761" s="129">
        <v>-7.1619999999999999</v>
      </c>
      <c r="X1761" s="129">
        <v>-4.8620000000000001</v>
      </c>
      <c r="Y1761" s="129">
        <v>-3.1850000000000001</v>
      </c>
      <c r="Z1761" s="129">
        <v>-2.3250000000000002</v>
      </c>
      <c r="AA1761" s="129">
        <v>-3.5819999999999999</v>
      </c>
      <c r="AB1761" s="129">
        <v>-3.4790000000000001</v>
      </c>
      <c r="AC1761" s="129">
        <v>-3.847</v>
      </c>
      <c r="AD1761" s="129">
        <v>-4.4960000000000004</v>
      </c>
      <c r="AE1761" s="129">
        <v>-3.6760000000000002</v>
      </c>
      <c r="AF1761" s="129">
        <v>-5.0869999999999997</v>
      </c>
      <c r="AG1761" s="129">
        <v>-5.024</v>
      </c>
      <c r="AH1761" s="129">
        <v>-4.2560000000000002</v>
      </c>
      <c r="AI1761" s="129">
        <v>-4.9130000000000003</v>
      </c>
      <c r="AJ1761" s="129">
        <v>-4.54</v>
      </c>
      <c r="AK1761" s="129">
        <v>-6.2549999999999999</v>
      </c>
      <c r="AL1761" s="129">
        <v>-9.3409999999999993</v>
      </c>
      <c r="AM1761" s="129">
        <v>-1.96</v>
      </c>
      <c r="AN1761" s="129">
        <v>-3.53</v>
      </c>
      <c r="AO1761" s="129">
        <v>-5.3689999999999998</v>
      </c>
      <c r="AP1761" s="129">
        <v>-5.2679999999999998</v>
      </c>
      <c r="AQ1761" s="129">
        <v>-5.5289999999999999</v>
      </c>
      <c r="AR1761" s="129">
        <v>-5.4710000000000001</v>
      </c>
      <c r="AS1761" s="129">
        <v>-5.64</v>
      </c>
      <c r="AT1761" s="129">
        <v>-5.6130000000000004</v>
      </c>
      <c r="AU1761" s="129">
        <v>-5.702</v>
      </c>
      <c r="AV1761" s="129">
        <v>-5.819</v>
      </c>
      <c r="AW1761" s="129">
        <v>2012</v>
      </c>
    </row>
    <row r="1762" spans="1:49">
      <c r="A1762" s="129">
        <v>662</v>
      </c>
      <c r="B1762" s="129" t="s">
        <v>2948</v>
      </c>
      <c r="C1762" s="129" t="s">
        <v>1733</v>
      </c>
      <c r="D1762" s="129" t="s">
        <v>2947</v>
      </c>
      <c r="E1762" s="129" t="s">
        <v>1730</v>
      </c>
      <c r="F1762" s="129" t="s">
        <v>1732</v>
      </c>
      <c r="G1762" s="129" t="s">
        <v>1608</v>
      </c>
      <c r="H1762" s="129" t="s">
        <v>1604</v>
      </c>
      <c r="I1762" s="129" t="s">
        <v>2954</v>
      </c>
      <c r="J1762" s="130">
        <v>4865.7939999999999</v>
      </c>
      <c r="K1762" s="130">
        <v>5035.9790000000003</v>
      </c>
      <c r="L1762" s="130">
        <v>5046.0510000000004</v>
      </c>
      <c r="M1762" s="130">
        <v>4919.8999999999996</v>
      </c>
      <c r="N1762" s="130">
        <v>4821.5020000000004</v>
      </c>
      <c r="O1762" s="130">
        <v>4995.076</v>
      </c>
      <c r="P1762" s="130">
        <v>5234.84</v>
      </c>
      <c r="Q1762" s="130">
        <v>5208.6660000000002</v>
      </c>
      <c r="R1762" s="130">
        <v>5268.0439999999999</v>
      </c>
      <c r="S1762" s="130">
        <v>5423.4520000000002</v>
      </c>
      <c r="T1762" s="130">
        <v>5364.3360000000002</v>
      </c>
      <c r="U1762" s="130">
        <v>5366.482</v>
      </c>
      <c r="V1762" s="130">
        <v>5353.0659999999998</v>
      </c>
      <c r="W1762" s="130">
        <v>6048.2070000000003</v>
      </c>
      <c r="X1762" s="130">
        <v>6058.5739999999996</v>
      </c>
      <c r="Y1762" s="130">
        <v>6396.14</v>
      </c>
      <c r="Z1762" s="130">
        <v>6916.51</v>
      </c>
      <c r="AA1762" s="130">
        <v>7312.2820000000002</v>
      </c>
      <c r="AB1762" s="130">
        <v>7637.8270000000002</v>
      </c>
      <c r="AC1762" s="130">
        <v>7776.7629999999999</v>
      </c>
      <c r="AD1762" s="130">
        <v>7416.7510000000002</v>
      </c>
      <c r="AE1762" s="130">
        <v>7418.1890000000003</v>
      </c>
      <c r="AF1762" s="130">
        <v>7301.4589999999998</v>
      </c>
      <c r="AG1762" s="130">
        <v>7179.0010000000002</v>
      </c>
      <c r="AH1762" s="130">
        <v>7292.3969999999999</v>
      </c>
      <c r="AI1762" s="130">
        <v>7430.9840000000004</v>
      </c>
      <c r="AJ1762" s="130">
        <v>7485.1760000000004</v>
      </c>
      <c r="AK1762" s="130">
        <v>7603.8249999999998</v>
      </c>
      <c r="AL1762" s="130">
        <v>7780.942</v>
      </c>
      <c r="AM1762" s="130">
        <v>8072.7259999999997</v>
      </c>
      <c r="AN1762" s="130">
        <v>8270.4079999999994</v>
      </c>
      <c r="AO1762" s="130">
        <v>7879.5630000000001</v>
      </c>
      <c r="AP1762" s="130">
        <v>8648.3829999999998</v>
      </c>
      <c r="AQ1762" s="130">
        <v>9340.9369999999999</v>
      </c>
      <c r="AR1762" s="130">
        <v>10089.948</v>
      </c>
      <c r="AS1762" s="130">
        <v>10888.137000000001</v>
      </c>
      <c r="AT1762" s="130">
        <v>11733.763000000001</v>
      </c>
      <c r="AU1762" s="130">
        <v>12597.958000000001</v>
      </c>
      <c r="AV1762" s="130">
        <v>13466.406000000001</v>
      </c>
      <c r="AW1762" s="129">
        <v>2011</v>
      </c>
    </row>
    <row r="1763" spans="1:49">
      <c r="A1763" s="129">
        <v>662</v>
      </c>
      <c r="B1763" s="129" t="s">
        <v>2948</v>
      </c>
      <c r="C1763" s="129" t="s">
        <v>1731</v>
      </c>
      <c r="D1763" s="129" t="s">
        <v>2947</v>
      </c>
      <c r="E1763" s="129" t="s">
        <v>1730</v>
      </c>
      <c r="F1763" s="129" t="s">
        <v>1729</v>
      </c>
      <c r="G1763" s="129" t="s">
        <v>1655</v>
      </c>
      <c r="I1763" s="129" t="s">
        <v>1728</v>
      </c>
      <c r="J1763" s="129">
        <v>5.1959999999999997</v>
      </c>
      <c r="K1763" s="129">
        <v>3.4980000000000002</v>
      </c>
      <c r="L1763" s="129">
        <v>0.2</v>
      </c>
      <c r="M1763" s="129">
        <v>-2.5</v>
      </c>
      <c r="N1763" s="129">
        <v>-2</v>
      </c>
      <c r="O1763" s="129">
        <v>3.6</v>
      </c>
      <c r="P1763" s="129">
        <v>4.8</v>
      </c>
      <c r="Q1763" s="129">
        <v>-0.5</v>
      </c>
      <c r="R1763" s="129">
        <v>1.1399999999999999</v>
      </c>
      <c r="S1763" s="129">
        <v>2.95</v>
      </c>
      <c r="T1763" s="129">
        <v>-1.0900000000000001</v>
      </c>
      <c r="U1763" s="129">
        <v>0.04</v>
      </c>
      <c r="V1763" s="129">
        <v>-0.25</v>
      </c>
      <c r="W1763" s="129">
        <v>12.986000000000001</v>
      </c>
      <c r="X1763" s="129">
        <v>0.17100000000000001</v>
      </c>
      <c r="Y1763" s="129">
        <v>5.5720000000000001</v>
      </c>
      <c r="Z1763" s="129">
        <v>8.1359999999999992</v>
      </c>
      <c r="AA1763" s="129">
        <v>5.7220000000000004</v>
      </c>
      <c r="AB1763" s="129">
        <v>4.452</v>
      </c>
      <c r="AC1763" s="129">
        <v>1.819</v>
      </c>
      <c r="AD1763" s="129">
        <v>-4.6289999999999996</v>
      </c>
      <c r="AE1763" s="129">
        <v>1.9E-2</v>
      </c>
      <c r="AF1763" s="129">
        <v>-1.5740000000000001</v>
      </c>
      <c r="AG1763" s="129">
        <v>-1.677</v>
      </c>
      <c r="AH1763" s="129">
        <v>1.58</v>
      </c>
      <c r="AI1763" s="129">
        <v>1.9</v>
      </c>
      <c r="AJ1763" s="129">
        <v>0.72899999999999998</v>
      </c>
      <c r="AK1763" s="129">
        <v>1.585</v>
      </c>
      <c r="AL1763" s="129">
        <v>2.3290000000000002</v>
      </c>
      <c r="AM1763" s="129">
        <v>3.75</v>
      </c>
      <c r="AN1763" s="129">
        <v>2.4489999999999998</v>
      </c>
      <c r="AO1763" s="129">
        <v>-4.726</v>
      </c>
      <c r="AP1763" s="129">
        <v>9.7569999999999997</v>
      </c>
      <c r="AQ1763" s="129">
        <v>8.0079999999999991</v>
      </c>
      <c r="AR1763" s="129">
        <v>8.0190000000000001</v>
      </c>
      <c r="AS1763" s="129">
        <v>7.9109999999999996</v>
      </c>
      <c r="AT1763" s="129">
        <v>7.766</v>
      </c>
      <c r="AU1763" s="129">
        <v>7.3650000000000002</v>
      </c>
      <c r="AV1763" s="129">
        <v>6.8940000000000001</v>
      </c>
      <c r="AW1763" s="129">
        <v>2011</v>
      </c>
    </row>
    <row r="1764" spans="1:49">
      <c r="A1764" s="129">
        <v>662</v>
      </c>
      <c r="B1764" s="129" t="s">
        <v>2948</v>
      </c>
      <c r="C1764" s="129" t="s">
        <v>1727</v>
      </c>
      <c r="D1764" s="129" t="s">
        <v>2947</v>
      </c>
      <c r="E1764" s="129" t="s">
        <v>1724</v>
      </c>
      <c r="F1764" s="129" t="s">
        <v>1726</v>
      </c>
      <c r="G1764" s="129" t="s">
        <v>1608</v>
      </c>
      <c r="H1764" s="129" t="s">
        <v>1604</v>
      </c>
      <c r="I1764" s="129" t="s">
        <v>2954</v>
      </c>
      <c r="J1764" s="130">
        <v>2121.163</v>
      </c>
      <c r="K1764" s="130">
        <v>2261</v>
      </c>
      <c r="L1764" s="130">
        <v>2453.3000000000002</v>
      </c>
      <c r="M1764" s="130">
        <v>2567.1999999999998</v>
      </c>
      <c r="N1764" s="130">
        <v>2934.9</v>
      </c>
      <c r="O1764" s="130">
        <v>3077.9</v>
      </c>
      <c r="P1764" s="130">
        <v>3175.6</v>
      </c>
      <c r="Q1764" s="130">
        <v>3031.7</v>
      </c>
      <c r="R1764" s="130">
        <v>3036.5</v>
      </c>
      <c r="S1764" s="130">
        <v>3112.7</v>
      </c>
      <c r="T1764" s="130">
        <v>2939.4</v>
      </c>
      <c r="U1764" s="130">
        <v>2960.1</v>
      </c>
      <c r="V1764" s="130">
        <v>2952.1</v>
      </c>
      <c r="W1764" s="130">
        <v>3127.7460000000001</v>
      </c>
      <c r="X1764" s="130">
        <v>4615.7259999999997</v>
      </c>
      <c r="Y1764" s="130">
        <v>5490.7060000000001</v>
      </c>
      <c r="Z1764" s="130">
        <v>6209.8549999999996</v>
      </c>
      <c r="AA1764" s="130">
        <v>6841.8559999999998</v>
      </c>
      <c r="AB1764" s="130">
        <v>7541</v>
      </c>
      <c r="AC1764" s="130">
        <v>7731</v>
      </c>
      <c r="AD1764" s="130">
        <v>7416.7510000000002</v>
      </c>
      <c r="AE1764" s="130">
        <v>7730.1109999999999</v>
      </c>
      <c r="AF1764" s="130">
        <v>8006.0839999999998</v>
      </c>
      <c r="AG1764" s="130">
        <v>7984.2529999999997</v>
      </c>
      <c r="AH1764" s="130">
        <v>8178.4570000000003</v>
      </c>
      <c r="AI1764" s="130">
        <v>8631.1869999999999</v>
      </c>
      <c r="AJ1764" s="130">
        <v>9081.1790000000001</v>
      </c>
      <c r="AK1764" s="130">
        <v>9487.4359999999997</v>
      </c>
      <c r="AL1764" s="130">
        <v>10484.866</v>
      </c>
      <c r="AM1764" s="130">
        <v>10879.944</v>
      </c>
      <c r="AN1764" s="130">
        <v>11352.166999999999</v>
      </c>
      <c r="AO1764" s="130">
        <v>11359.966</v>
      </c>
      <c r="AP1764" s="130">
        <v>12599.796</v>
      </c>
      <c r="AQ1764" s="130">
        <v>13992.198</v>
      </c>
      <c r="AR1764" s="130">
        <v>15476.464</v>
      </c>
      <c r="AS1764" s="130">
        <v>17069.782999999999</v>
      </c>
      <c r="AT1764" s="130">
        <v>18760.488000000001</v>
      </c>
      <c r="AU1764" s="130">
        <v>20567.079000000002</v>
      </c>
      <c r="AV1764" s="130">
        <v>22413.472000000002</v>
      </c>
      <c r="AW1764" s="129">
        <v>2011</v>
      </c>
    </row>
    <row r="1765" spans="1:49">
      <c r="A1765" s="129">
        <v>662</v>
      </c>
      <c r="B1765" s="129" t="s">
        <v>2948</v>
      </c>
      <c r="C1765" s="129" t="s">
        <v>1725</v>
      </c>
      <c r="D1765" s="129" t="s">
        <v>2947</v>
      </c>
      <c r="E1765" s="129" t="s">
        <v>1724</v>
      </c>
      <c r="F1765" s="129" t="s">
        <v>1723</v>
      </c>
      <c r="G1765" s="129" t="s">
        <v>1605</v>
      </c>
      <c r="H1765" s="129" t="s">
        <v>1604</v>
      </c>
      <c r="I1765" s="129" t="s">
        <v>1691</v>
      </c>
      <c r="J1765" s="129">
        <v>10.039999999999999</v>
      </c>
      <c r="K1765" s="129">
        <v>8.3209999999999997</v>
      </c>
      <c r="L1765" s="129">
        <v>7.4660000000000002</v>
      </c>
      <c r="M1765" s="129">
        <v>6.7370000000000001</v>
      </c>
      <c r="N1765" s="129">
        <v>6.7169999999999996</v>
      </c>
      <c r="O1765" s="129">
        <v>6.851</v>
      </c>
      <c r="P1765" s="129">
        <v>9.17</v>
      </c>
      <c r="Q1765" s="129">
        <v>10.087999999999999</v>
      </c>
      <c r="R1765" s="129">
        <v>10.195</v>
      </c>
      <c r="S1765" s="129">
        <v>9.7569999999999997</v>
      </c>
      <c r="T1765" s="129">
        <v>10.795999999999999</v>
      </c>
      <c r="U1765" s="129">
        <v>10.493</v>
      </c>
      <c r="V1765" s="129">
        <v>11.153</v>
      </c>
      <c r="W1765" s="129">
        <v>11.045999999999999</v>
      </c>
      <c r="X1765" s="129">
        <v>8.3140000000000001</v>
      </c>
      <c r="Y1765" s="129">
        <v>11.000999999999999</v>
      </c>
      <c r="Z1765" s="129">
        <v>12.138</v>
      </c>
      <c r="AA1765" s="129">
        <v>11.831</v>
      </c>
      <c r="AB1765" s="129">
        <v>12.881</v>
      </c>
      <c r="AC1765" s="129">
        <v>12.573</v>
      </c>
      <c r="AD1765" s="129">
        <v>10.448</v>
      </c>
      <c r="AE1765" s="129">
        <v>10.554</v>
      </c>
      <c r="AF1765" s="129">
        <v>11.526999999999999</v>
      </c>
      <c r="AG1765" s="129">
        <v>13.763999999999999</v>
      </c>
      <c r="AH1765" s="129">
        <v>15.500999999999999</v>
      </c>
      <c r="AI1765" s="129">
        <v>16.391999999999999</v>
      </c>
      <c r="AJ1765" s="129">
        <v>17.382999999999999</v>
      </c>
      <c r="AK1765" s="129">
        <v>19.824000000000002</v>
      </c>
      <c r="AL1765" s="129">
        <v>23.507000000000001</v>
      </c>
      <c r="AM1765" s="129">
        <v>22.495999999999999</v>
      </c>
      <c r="AN1765" s="129">
        <v>22.963999999999999</v>
      </c>
      <c r="AO1765" s="129">
        <v>24.097000000000001</v>
      </c>
      <c r="AP1765" s="129">
        <v>24.706</v>
      </c>
      <c r="AQ1765" s="129">
        <v>28.283999999999999</v>
      </c>
      <c r="AR1765" s="129">
        <v>31.832999999999998</v>
      </c>
      <c r="AS1765" s="129">
        <v>35.585000000000001</v>
      </c>
      <c r="AT1765" s="129">
        <v>39.540999999999997</v>
      </c>
      <c r="AU1765" s="129">
        <v>43.771999999999998</v>
      </c>
      <c r="AV1765" s="129">
        <v>48.167999999999999</v>
      </c>
      <c r="AW1765" s="129">
        <v>2011</v>
      </c>
    </row>
    <row r="1766" spans="1:49">
      <c r="A1766" s="129">
        <v>662</v>
      </c>
      <c r="B1766" s="129" t="s">
        <v>2948</v>
      </c>
      <c r="C1766" s="129" t="s">
        <v>1722</v>
      </c>
      <c r="D1766" s="129" t="s">
        <v>2947</v>
      </c>
      <c r="E1766" s="129" t="s">
        <v>1721</v>
      </c>
      <c r="F1766" s="129" t="s">
        <v>1720</v>
      </c>
      <c r="G1766" s="129" t="s">
        <v>1675</v>
      </c>
      <c r="I1766" s="129" t="s">
        <v>1719</v>
      </c>
      <c r="J1766" s="129">
        <v>43.593000000000004</v>
      </c>
      <c r="K1766" s="129">
        <v>44.896999999999998</v>
      </c>
      <c r="L1766" s="129">
        <v>48.618000000000002</v>
      </c>
      <c r="M1766" s="129">
        <v>52.18</v>
      </c>
      <c r="N1766" s="129">
        <v>60.871000000000002</v>
      </c>
      <c r="O1766" s="129">
        <v>61.619</v>
      </c>
      <c r="P1766" s="129">
        <v>60.662999999999997</v>
      </c>
      <c r="Q1766" s="129">
        <v>58.204999999999998</v>
      </c>
      <c r="R1766" s="129">
        <v>57.64</v>
      </c>
      <c r="S1766" s="129">
        <v>57.393000000000001</v>
      </c>
      <c r="T1766" s="129">
        <v>54.795000000000002</v>
      </c>
      <c r="U1766" s="129">
        <v>55.158999999999999</v>
      </c>
      <c r="V1766" s="129">
        <v>55.148000000000003</v>
      </c>
      <c r="W1766" s="129">
        <v>51.713999999999999</v>
      </c>
      <c r="X1766" s="129">
        <v>76.185000000000002</v>
      </c>
      <c r="Y1766" s="129">
        <v>85.843999999999994</v>
      </c>
      <c r="Z1766" s="129">
        <v>89.783000000000001</v>
      </c>
      <c r="AA1766" s="129">
        <v>93.566999999999993</v>
      </c>
      <c r="AB1766" s="129">
        <v>98.731999999999999</v>
      </c>
      <c r="AC1766" s="129">
        <v>99.412000000000006</v>
      </c>
      <c r="AD1766" s="129">
        <v>100</v>
      </c>
      <c r="AE1766" s="129">
        <v>104.205</v>
      </c>
      <c r="AF1766" s="129">
        <v>109.65</v>
      </c>
      <c r="AG1766" s="129">
        <v>111.217</v>
      </c>
      <c r="AH1766" s="129">
        <v>112.15</v>
      </c>
      <c r="AI1766" s="129">
        <v>116.151</v>
      </c>
      <c r="AJ1766" s="129">
        <v>121.322</v>
      </c>
      <c r="AK1766" s="129">
        <v>124.77200000000001</v>
      </c>
      <c r="AL1766" s="129">
        <v>134.751</v>
      </c>
      <c r="AM1766" s="129">
        <v>134.774</v>
      </c>
      <c r="AN1766" s="129">
        <v>137.262</v>
      </c>
      <c r="AO1766" s="129">
        <v>144.16999999999999</v>
      </c>
      <c r="AP1766" s="129">
        <v>145.69</v>
      </c>
      <c r="AQ1766" s="129">
        <v>149.79400000000001</v>
      </c>
      <c r="AR1766" s="129">
        <v>153.38499999999999</v>
      </c>
      <c r="AS1766" s="129">
        <v>156.774</v>
      </c>
      <c r="AT1766" s="129">
        <v>159.88499999999999</v>
      </c>
      <c r="AU1766" s="129">
        <v>163.25700000000001</v>
      </c>
      <c r="AV1766" s="129">
        <v>166.44</v>
      </c>
      <c r="AW1766" s="129">
        <v>2011</v>
      </c>
    </row>
    <row r="1767" spans="1:49">
      <c r="A1767" s="129">
        <v>662</v>
      </c>
      <c r="B1767" s="129" t="s">
        <v>2948</v>
      </c>
      <c r="C1767" s="129" t="s">
        <v>1718</v>
      </c>
      <c r="D1767" s="129" t="s">
        <v>2947</v>
      </c>
      <c r="E1767" s="129" t="s">
        <v>1717</v>
      </c>
      <c r="F1767" s="129" t="s">
        <v>1716</v>
      </c>
      <c r="G1767" s="129" t="s">
        <v>1608</v>
      </c>
      <c r="H1767" s="129" t="s">
        <v>3</v>
      </c>
      <c r="I1767" s="129" t="s">
        <v>1715</v>
      </c>
      <c r="J1767" s="130">
        <v>584128.89300000004</v>
      </c>
      <c r="K1767" s="130">
        <v>591077.39399999997</v>
      </c>
      <c r="L1767" s="130">
        <v>570175.29399999999</v>
      </c>
      <c r="M1767" s="130">
        <v>529021.51300000004</v>
      </c>
      <c r="N1767" s="130">
        <v>504341.22100000002</v>
      </c>
      <c r="O1767" s="130">
        <v>503028.81599999999</v>
      </c>
      <c r="P1767" s="130">
        <v>507251.91800000001</v>
      </c>
      <c r="Q1767" s="130">
        <v>485882.98499999999</v>
      </c>
      <c r="R1767" s="130">
        <v>486880.25799999997</v>
      </c>
      <c r="S1767" s="130">
        <v>481656.45600000001</v>
      </c>
      <c r="T1767" s="130">
        <v>457707.85600000003</v>
      </c>
      <c r="U1767" s="130">
        <v>440236.408</v>
      </c>
      <c r="V1767" s="130">
        <v>422499.25799999997</v>
      </c>
      <c r="W1767" s="130">
        <v>434448.12699999998</v>
      </c>
      <c r="X1767" s="130">
        <v>422532.05900000001</v>
      </c>
      <c r="Y1767" s="130">
        <v>433480.69500000001</v>
      </c>
      <c r="Z1767" s="130">
        <v>455823.50300000003</v>
      </c>
      <c r="AA1767" s="130">
        <v>468993.84399999998</v>
      </c>
      <c r="AB1767" s="130">
        <v>477398.96899999998</v>
      </c>
      <c r="AC1767" s="130">
        <v>474689.99400000001</v>
      </c>
      <c r="AD1767" s="130">
        <v>443189.30499999999</v>
      </c>
      <c r="AE1767" s="130">
        <v>435058.26699999999</v>
      </c>
      <c r="AF1767" s="130">
        <v>421164.09399999998</v>
      </c>
      <c r="AG1767" s="130">
        <v>407807.277</v>
      </c>
      <c r="AH1767" s="130">
        <v>394183.59899999999</v>
      </c>
      <c r="AI1767" s="130">
        <v>391104.42700000003</v>
      </c>
      <c r="AJ1767" s="130">
        <v>382482.163</v>
      </c>
      <c r="AK1767" s="130">
        <v>377228.109</v>
      </c>
      <c r="AL1767" s="130">
        <v>374771.78399999999</v>
      </c>
      <c r="AM1767" s="130">
        <v>377500.68</v>
      </c>
      <c r="AN1767" s="130">
        <v>375480.33299999998</v>
      </c>
      <c r="AO1767" s="130">
        <v>347316.31699999998</v>
      </c>
      <c r="AP1767" s="130">
        <v>370101.40500000003</v>
      </c>
      <c r="AQ1767" s="130">
        <v>388095.89600000001</v>
      </c>
      <c r="AR1767" s="130">
        <v>407005.50599999999</v>
      </c>
      <c r="AS1767" s="130">
        <v>426410.36099999998</v>
      </c>
      <c r="AT1767" s="130">
        <v>446143.16100000002</v>
      </c>
      <c r="AU1767" s="130">
        <v>465050.22499999998</v>
      </c>
      <c r="AV1767" s="130">
        <v>482629.84</v>
      </c>
      <c r="AW1767" s="129">
        <v>2009</v>
      </c>
    </row>
    <row r="1768" spans="1:49">
      <c r="A1768" s="129">
        <v>662</v>
      </c>
      <c r="B1768" s="129" t="s">
        <v>2948</v>
      </c>
      <c r="C1768" s="129" t="s">
        <v>1714</v>
      </c>
      <c r="D1768" s="129" t="s">
        <v>2947</v>
      </c>
      <c r="E1768" s="129" t="s">
        <v>1711</v>
      </c>
      <c r="F1768" s="129" t="s">
        <v>1713</v>
      </c>
      <c r="G1768" s="129" t="s">
        <v>1608</v>
      </c>
      <c r="H1768" s="129" t="s">
        <v>3</v>
      </c>
      <c r="I1768" s="129" t="s">
        <v>1699</v>
      </c>
      <c r="J1768" s="130">
        <v>254641.43900000001</v>
      </c>
      <c r="K1768" s="130">
        <v>265375.587</v>
      </c>
      <c r="L1768" s="130">
        <v>277209.03999999998</v>
      </c>
      <c r="M1768" s="130">
        <v>276043.011</v>
      </c>
      <c r="N1768" s="130">
        <v>306997.908</v>
      </c>
      <c r="O1768" s="130">
        <v>309959.71799999999</v>
      </c>
      <c r="P1768" s="130">
        <v>307713.17800000001</v>
      </c>
      <c r="Q1768" s="130">
        <v>282807.83600000001</v>
      </c>
      <c r="R1768" s="130">
        <v>280637.70799999998</v>
      </c>
      <c r="S1768" s="130">
        <v>276438.72100000002</v>
      </c>
      <c r="T1768" s="130">
        <v>250802.04800000001</v>
      </c>
      <c r="U1768" s="130">
        <v>242830.18900000001</v>
      </c>
      <c r="V1768" s="130">
        <v>232999.21100000001</v>
      </c>
      <c r="W1768" s="130">
        <v>224668.788</v>
      </c>
      <c r="X1768" s="130">
        <v>321906.15700000001</v>
      </c>
      <c r="Y1768" s="130">
        <v>372117.408</v>
      </c>
      <c r="Z1768" s="130">
        <v>409252.31</v>
      </c>
      <c r="AA1768" s="130">
        <v>438821.75199999998</v>
      </c>
      <c r="AB1768" s="130">
        <v>471346.82</v>
      </c>
      <c r="AC1768" s="130">
        <v>471896.66399999999</v>
      </c>
      <c r="AD1768" s="130">
        <v>443189.30499999999</v>
      </c>
      <c r="AE1768" s="130">
        <v>453351.74</v>
      </c>
      <c r="AF1768" s="130">
        <v>461808.38500000001</v>
      </c>
      <c r="AG1768" s="130">
        <v>453550.04200000002</v>
      </c>
      <c r="AH1768" s="130">
        <v>442078.75400000002</v>
      </c>
      <c r="AI1768" s="130">
        <v>454273.01299999998</v>
      </c>
      <c r="AJ1768" s="130">
        <v>464035.71299999999</v>
      </c>
      <c r="AK1768" s="130">
        <v>470674.66</v>
      </c>
      <c r="AL1768" s="130">
        <v>505007.25699999998</v>
      </c>
      <c r="AM1768" s="130">
        <v>508773.1</v>
      </c>
      <c r="AN1768" s="130">
        <v>515393.65100000001</v>
      </c>
      <c r="AO1768" s="130">
        <v>500725.935</v>
      </c>
      <c r="AP1768" s="130">
        <v>539199.30700000003</v>
      </c>
      <c r="AQ1768" s="130">
        <v>581345.80900000001</v>
      </c>
      <c r="AR1768" s="130">
        <v>624285.32799999998</v>
      </c>
      <c r="AS1768" s="130">
        <v>668501.14899999998</v>
      </c>
      <c r="AT1768" s="130">
        <v>713314.50300000003</v>
      </c>
      <c r="AU1768" s="130">
        <v>759228.16700000002</v>
      </c>
      <c r="AV1768" s="130">
        <v>803288.63600000006</v>
      </c>
      <c r="AW1768" s="129">
        <v>2009</v>
      </c>
    </row>
    <row r="1769" spans="1:49">
      <c r="A1769" s="129">
        <v>662</v>
      </c>
      <c r="B1769" s="129" t="s">
        <v>2948</v>
      </c>
      <c r="C1769" s="129" t="s">
        <v>1712</v>
      </c>
      <c r="D1769" s="129" t="s">
        <v>2947</v>
      </c>
      <c r="E1769" s="129" t="s">
        <v>1711</v>
      </c>
      <c r="F1769" s="129" t="s">
        <v>1710</v>
      </c>
      <c r="G1769" s="129" t="s">
        <v>1605</v>
      </c>
      <c r="H1769" s="129" t="s">
        <v>3</v>
      </c>
      <c r="I1769" s="129" t="s">
        <v>1699</v>
      </c>
      <c r="J1769" s="130">
        <v>1205.232</v>
      </c>
      <c r="K1769" s="129">
        <v>976.61500000000001</v>
      </c>
      <c r="L1769" s="129">
        <v>843.59299999999996</v>
      </c>
      <c r="M1769" s="129">
        <v>724.4</v>
      </c>
      <c r="N1769" s="129">
        <v>702.58500000000004</v>
      </c>
      <c r="O1769" s="129">
        <v>689.93200000000002</v>
      </c>
      <c r="P1769" s="129">
        <v>888.56200000000001</v>
      </c>
      <c r="Q1769" s="129">
        <v>941.01300000000003</v>
      </c>
      <c r="R1769" s="129">
        <v>942.221</v>
      </c>
      <c r="S1769" s="129">
        <v>866.56</v>
      </c>
      <c r="T1769" s="129">
        <v>921.173</v>
      </c>
      <c r="U1769" s="129">
        <v>860.77700000000004</v>
      </c>
      <c r="V1769" s="129">
        <v>880.26900000000001</v>
      </c>
      <c r="W1769" s="129">
        <v>793.46199999999999</v>
      </c>
      <c r="X1769" s="129">
        <v>579.80499999999995</v>
      </c>
      <c r="Y1769" s="129">
        <v>745.577</v>
      </c>
      <c r="Z1769" s="129">
        <v>799.94600000000003</v>
      </c>
      <c r="AA1769" s="129">
        <v>758.82100000000003</v>
      </c>
      <c r="AB1769" s="129">
        <v>805.12199999999996</v>
      </c>
      <c r="AC1769" s="129">
        <v>767.46900000000005</v>
      </c>
      <c r="AD1769" s="129">
        <v>624.30399999999997</v>
      </c>
      <c r="AE1769" s="129">
        <v>618.99199999999996</v>
      </c>
      <c r="AF1769" s="129">
        <v>664.89200000000005</v>
      </c>
      <c r="AG1769" s="129">
        <v>781.89099999999996</v>
      </c>
      <c r="AH1769" s="129">
        <v>837.91800000000001</v>
      </c>
      <c r="AI1769" s="129">
        <v>862.72900000000004</v>
      </c>
      <c r="AJ1769" s="129">
        <v>888.26800000000003</v>
      </c>
      <c r="AK1769" s="129">
        <v>983.48400000000004</v>
      </c>
      <c r="AL1769" s="130">
        <v>1132.2329999999999</v>
      </c>
      <c r="AM1769" s="130">
        <v>1051.981</v>
      </c>
      <c r="AN1769" s="130">
        <v>1042.557</v>
      </c>
      <c r="AO1769" s="130">
        <v>1062.134</v>
      </c>
      <c r="AP1769" s="130">
        <v>1057.26</v>
      </c>
      <c r="AQ1769" s="130">
        <v>1175.1569999999999</v>
      </c>
      <c r="AR1769" s="130">
        <v>1284.086</v>
      </c>
      <c r="AS1769" s="130">
        <v>1393.596</v>
      </c>
      <c r="AT1769" s="130">
        <v>1503.422</v>
      </c>
      <c r="AU1769" s="130">
        <v>1615.829</v>
      </c>
      <c r="AV1769" s="130">
        <v>1726.3050000000001</v>
      </c>
      <c r="AW1769" s="129">
        <v>2009</v>
      </c>
    </row>
    <row r="1770" spans="1:49">
      <c r="A1770" s="129">
        <v>662</v>
      </c>
      <c r="B1770" s="129" t="s">
        <v>2948</v>
      </c>
      <c r="C1770" s="129" t="s">
        <v>1709</v>
      </c>
      <c r="D1770" s="129" t="s">
        <v>2947</v>
      </c>
      <c r="E1770" s="129" t="s">
        <v>1708</v>
      </c>
      <c r="F1770" s="129" t="s">
        <v>1707</v>
      </c>
      <c r="G1770" s="129" t="s">
        <v>1625</v>
      </c>
    </row>
    <row r="1771" spans="1:49">
      <c r="A1771" s="129">
        <v>662</v>
      </c>
      <c r="B1771" s="129" t="s">
        <v>2948</v>
      </c>
      <c r="C1771" s="129" t="s">
        <v>1706</v>
      </c>
      <c r="D1771" s="129" t="s">
        <v>2947</v>
      </c>
      <c r="E1771" s="129" t="s">
        <v>1705</v>
      </c>
      <c r="F1771" s="129" t="s">
        <v>1704</v>
      </c>
      <c r="G1771" s="129" t="s">
        <v>1700</v>
      </c>
      <c r="H1771" s="129" t="s">
        <v>1604</v>
      </c>
      <c r="I1771" s="129" t="s">
        <v>1691</v>
      </c>
      <c r="J1771" s="129">
        <v>9.5459999999999994</v>
      </c>
      <c r="K1771" s="129">
        <v>10.802</v>
      </c>
      <c r="L1771" s="129">
        <v>11.494999999999999</v>
      </c>
      <c r="M1771" s="129">
        <v>11.65</v>
      </c>
      <c r="N1771" s="129">
        <v>11.821999999999999</v>
      </c>
      <c r="O1771" s="129">
        <v>12.64</v>
      </c>
      <c r="P1771" s="129">
        <v>13.513999999999999</v>
      </c>
      <c r="Q1771" s="129">
        <v>13.789</v>
      </c>
      <c r="R1771" s="129">
        <v>14.435</v>
      </c>
      <c r="S1771" s="129">
        <v>15.438000000000001</v>
      </c>
      <c r="T1771" s="129">
        <v>15.835000000000001</v>
      </c>
      <c r="U1771" s="129">
        <v>16.367999999999999</v>
      </c>
      <c r="V1771" s="129">
        <v>16.7</v>
      </c>
      <c r="W1771" s="129">
        <v>19.317</v>
      </c>
      <c r="X1771" s="129">
        <v>19.762</v>
      </c>
      <c r="Y1771" s="129">
        <v>21.298999999999999</v>
      </c>
      <c r="Z1771" s="129">
        <v>23.452000000000002</v>
      </c>
      <c r="AA1771" s="129">
        <v>25.218</v>
      </c>
      <c r="AB1771" s="129">
        <v>26.626999999999999</v>
      </c>
      <c r="AC1771" s="129">
        <v>27.498000000000001</v>
      </c>
      <c r="AD1771" s="129">
        <v>26.821000000000002</v>
      </c>
      <c r="AE1771" s="129">
        <v>27.440999999999999</v>
      </c>
      <c r="AF1771" s="129">
        <v>27.423999999999999</v>
      </c>
      <c r="AG1771" s="129">
        <v>27.503</v>
      </c>
      <c r="AH1771" s="129">
        <v>28.693999999999999</v>
      </c>
      <c r="AI1771" s="129">
        <v>30.023</v>
      </c>
      <c r="AJ1771" s="129">
        <v>31.172000000000001</v>
      </c>
      <c r="AK1771" s="129">
        <v>32.506</v>
      </c>
      <c r="AL1771" s="129">
        <v>33.912999999999997</v>
      </c>
      <c r="AM1771" s="129">
        <v>35.456000000000003</v>
      </c>
      <c r="AN1771" s="129">
        <v>36.764000000000003</v>
      </c>
      <c r="AO1771" s="129">
        <v>35.713999999999999</v>
      </c>
      <c r="AP1771" s="129">
        <v>39.884</v>
      </c>
      <c r="AQ1771" s="129">
        <v>43.667999999999999</v>
      </c>
      <c r="AR1771" s="129">
        <v>47.942</v>
      </c>
      <c r="AS1771" s="129">
        <v>52.793999999999997</v>
      </c>
      <c r="AT1771" s="129">
        <v>58.073999999999998</v>
      </c>
      <c r="AU1771" s="129">
        <v>63.639000000000003</v>
      </c>
      <c r="AV1771" s="129">
        <v>69.424999999999997</v>
      </c>
      <c r="AW1771" s="129">
        <v>2011</v>
      </c>
    </row>
    <row r="1772" spans="1:49">
      <c r="A1772" s="129">
        <v>662</v>
      </c>
      <c r="B1772" s="129" t="s">
        <v>2948</v>
      </c>
      <c r="C1772" s="129" t="s">
        <v>1703</v>
      </c>
      <c r="D1772" s="129" t="s">
        <v>2947</v>
      </c>
      <c r="E1772" s="129" t="s">
        <v>1702</v>
      </c>
      <c r="F1772" s="129" t="s">
        <v>1701</v>
      </c>
      <c r="G1772" s="129" t="s">
        <v>1700</v>
      </c>
      <c r="H1772" s="129" t="s">
        <v>3</v>
      </c>
      <c r="I1772" s="129" t="s">
        <v>1699</v>
      </c>
      <c r="J1772" s="130">
        <v>1145.95</v>
      </c>
      <c r="K1772" s="130">
        <v>1267.8389999999999</v>
      </c>
      <c r="L1772" s="130">
        <v>1298.8879999999999</v>
      </c>
      <c r="M1772" s="130">
        <v>1252.711</v>
      </c>
      <c r="N1772" s="130">
        <v>1236.6559999999999</v>
      </c>
      <c r="O1772" s="130">
        <v>1272.8989999999999</v>
      </c>
      <c r="P1772" s="130">
        <v>1309.4670000000001</v>
      </c>
      <c r="Q1772" s="130">
        <v>1286.307</v>
      </c>
      <c r="R1772" s="130">
        <v>1334.08</v>
      </c>
      <c r="S1772" s="130">
        <v>1371.0730000000001</v>
      </c>
      <c r="T1772" s="130">
        <v>1351.1020000000001</v>
      </c>
      <c r="U1772" s="130">
        <v>1342.7760000000001</v>
      </c>
      <c r="V1772" s="130">
        <v>1318.0519999999999</v>
      </c>
      <c r="W1772" s="130">
        <v>1387.588</v>
      </c>
      <c r="X1772" s="130">
        <v>1378.2539999999999</v>
      </c>
      <c r="Y1772" s="130">
        <v>1443.472</v>
      </c>
      <c r="Z1772" s="130">
        <v>1545.578</v>
      </c>
      <c r="AA1772" s="130">
        <v>1617.4490000000001</v>
      </c>
      <c r="AB1772" s="130">
        <v>1664.298</v>
      </c>
      <c r="AC1772" s="130">
        <v>1678.4929999999999</v>
      </c>
      <c r="AD1772" s="130">
        <v>1602.7159999999999</v>
      </c>
      <c r="AE1772" s="130">
        <v>1609.3409999999999</v>
      </c>
      <c r="AF1772" s="130">
        <v>1581.8920000000001</v>
      </c>
      <c r="AG1772" s="130">
        <v>1562.3430000000001</v>
      </c>
      <c r="AH1772" s="130">
        <v>1551.0319999999999</v>
      </c>
      <c r="AI1772" s="130">
        <v>1580.1590000000001</v>
      </c>
      <c r="AJ1772" s="130">
        <v>1592.8219999999999</v>
      </c>
      <c r="AK1772" s="130">
        <v>1612.6389999999999</v>
      </c>
      <c r="AL1772" s="130">
        <v>1633.4269999999999</v>
      </c>
      <c r="AM1772" s="130">
        <v>1657.99</v>
      </c>
      <c r="AN1772" s="130">
        <v>1669.0820000000001</v>
      </c>
      <c r="AO1772" s="130">
        <v>1574.2080000000001</v>
      </c>
      <c r="AP1772" s="130">
        <v>1706.797</v>
      </c>
      <c r="AQ1772" s="130">
        <v>1814.328</v>
      </c>
      <c r="AR1772" s="130">
        <v>1933.873</v>
      </c>
      <c r="AS1772" s="130">
        <v>2067.5439999999999</v>
      </c>
      <c r="AT1772" s="130">
        <v>2208.11</v>
      </c>
      <c r="AU1772" s="130">
        <v>2349.2089999999998</v>
      </c>
      <c r="AV1772" s="130">
        <v>2488.174</v>
      </c>
      <c r="AW1772" s="129">
        <v>2009</v>
      </c>
    </row>
    <row r="1773" spans="1:49">
      <c r="A1773" s="129">
        <v>662</v>
      </c>
      <c r="B1773" s="129" t="s">
        <v>2948</v>
      </c>
      <c r="C1773" s="129" t="s">
        <v>1698</v>
      </c>
      <c r="D1773" s="129" t="s">
        <v>2947</v>
      </c>
      <c r="E1773" s="129" t="s">
        <v>1697</v>
      </c>
      <c r="F1773" s="129" t="s">
        <v>1696</v>
      </c>
      <c r="G1773" s="129" t="s">
        <v>50</v>
      </c>
      <c r="I1773" s="129" t="s">
        <v>1691</v>
      </c>
      <c r="J1773" s="129">
        <v>8.3000000000000004E-2</v>
      </c>
      <c r="K1773" s="129">
        <v>8.4000000000000005E-2</v>
      </c>
      <c r="L1773" s="129">
        <v>8.4000000000000005E-2</v>
      </c>
      <c r="M1773" s="129">
        <v>0.08</v>
      </c>
      <c r="N1773" s="129">
        <v>7.4999999999999997E-2</v>
      </c>
      <c r="O1773" s="129">
        <v>7.3999999999999996E-2</v>
      </c>
      <c r="P1773" s="129">
        <v>7.4999999999999997E-2</v>
      </c>
      <c r="Q1773" s="129">
        <v>7.1999999999999995E-2</v>
      </c>
      <c r="R1773" s="129">
        <v>7.0000000000000007E-2</v>
      </c>
      <c r="S1773" s="129">
        <v>6.9000000000000006E-2</v>
      </c>
      <c r="T1773" s="129">
        <v>6.7000000000000004E-2</v>
      </c>
      <c r="U1773" s="129">
        <v>6.5000000000000002E-2</v>
      </c>
      <c r="V1773" s="129">
        <v>5.8999999999999997E-2</v>
      </c>
      <c r="W1773" s="129">
        <v>6.6000000000000003E-2</v>
      </c>
      <c r="X1773" s="129">
        <v>6.4000000000000001E-2</v>
      </c>
      <c r="Y1773" s="129">
        <v>6.5000000000000002E-2</v>
      </c>
      <c r="Z1773" s="129">
        <v>6.8000000000000005E-2</v>
      </c>
      <c r="AA1773" s="129">
        <v>6.9000000000000006E-2</v>
      </c>
      <c r="AB1773" s="129">
        <v>7.0000000000000007E-2</v>
      </c>
      <c r="AC1773" s="129">
        <v>6.9000000000000006E-2</v>
      </c>
      <c r="AD1773" s="129">
        <v>6.3E-2</v>
      </c>
      <c r="AE1773" s="129">
        <v>6.0999999999999999E-2</v>
      </c>
      <c r="AF1773" s="129">
        <v>5.8999999999999997E-2</v>
      </c>
      <c r="AG1773" s="129">
        <v>5.6000000000000001E-2</v>
      </c>
      <c r="AH1773" s="129">
        <v>5.3999999999999999E-2</v>
      </c>
      <c r="AI1773" s="129">
        <v>5.1999999999999998E-2</v>
      </c>
      <c r="AJ1773" s="129">
        <v>0.05</v>
      </c>
      <c r="AK1773" s="129">
        <v>4.8000000000000001E-2</v>
      </c>
      <c r="AL1773" s="129">
        <v>4.8000000000000001E-2</v>
      </c>
      <c r="AM1773" s="129">
        <v>0.05</v>
      </c>
      <c r="AN1773" s="129">
        <v>4.9000000000000002E-2</v>
      </c>
      <c r="AO1773" s="129">
        <v>4.4999999999999998E-2</v>
      </c>
      <c r="AP1773" s="129">
        <v>4.8000000000000001E-2</v>
      </c>
      <c r="AQ1773" s="129">
        <v>0.05</v>
      </c>
      <c r="AR1773" s="129">
        <v>5.2999999999999999E-2</v>
      </c>
      <c r="AS1773" s="129">
        <v>5.5E-2</v>
      </c>
      <c r="AT1773" s="129">
        <v>5.7000000000000002E-2</v>
      </c>
      <c r="AU1773" s="129">
        <v>5.8000000000000003E-2</v>
      </c>
      <c r="AV1773" s="129">
        <v>0.06</v>
      </c>
      <c r="AW1773" s="129">
        <v>2011</v>
      </c>
    </row>
    <row r="1774" spans="1:49">
      <c r="A1774" s="129">
        <v>662</v>
      </c>
      <c r="B1774" s="129" t="s">
        <v>2948</v>
      </c>
      <c r="C1774" s="129" t="s">
        <v>1695</v>
      </c>
      <c r="D1774" s="129" t="s">
        <v>2947</v>
      </c>
      <c r="E1774" s="129" t="s">
        <v>1694</v>
      </c>
      <c r="F1774" s="129" t="s">
        <v>1693</v>
      </c>
      <c r="G1774" s="129" t="s">
        <v>1692</v>
      </c>
      <c r="I1774" s="129" t="s">
        <v>1691</v>
      </c>
      <c r="J1774" s="129">
        <v>222.21</v>
      </c>
      <c r="K1774" s="129">
        <v>209.31299999999999</v>
      </c>
      <c r="L1774" s="129">
        <v>213.42</v>
      </c>
      <c r="M1774" s="129">
        <v>220.357</v>
      </c>
      <c r="N1774" s="129">
        <v>248.24799999999999</v>
      </c>
      <c r="O1774" s="129">
        <v>243.50700000000001</v>
      </c>
      <c r="P1774" s="129">
        <v>234.99100000000001</v>
      </c>
      <c r="Q1774" s="129">
        <v>219.86</v>
      </c>
      <c r="R1774" s="129">
        <v>210.36</v>
      </c>
      <c r="S1774" s="129">
        <v>201.62200000000001</v>
      </c>
      <c r="T1774" s="129">
        <v>185.62799999999999</v>
      </c>
      <c r="U1774" s="129">
        <v>180.84200000000001</v>
      </c>
      <c r="V1774" s="129">
        <v>176.77500000000001</v>
      </c>
      <c r="W1774" s="129">
        <v>161.91300000000001</v>
      </c>
      <c r="X1774" s="129">
        <v>233.56100000000001</v>
      </c>
      <c r="Y1774" s="129">
        <v>257.79300000000001</v>
      </c>
      <c r="Z1774" s="129">
        <v>264.78899999999999</v>
      </c>
      <c r="AA1774" s="129">
        <v>271.30500000000001</v>
      </c>
      <c r="AB1774" s="129">
        <v>283.21100000000001</v>
      </c>
      <c r="AC1774" s="129">
        <v>281.14299999999997</v>
      </c>
      <c r="AD1774" s="129">
        <v>276.524</v>
      </c>
      <c r="AE1774" s="129">
        <v>281.7</v>
      </c>
      <c r="AF1774" s="129">
        <v>291.93400000000003</v>
      </c>
      <c r="AG1774" s="129">
        <v>290.30099999999999</v>
      </c>
      <c r="AH1774" s="129">
        <v>285.02199999999999</v>
      </c>
      <c r="AI1774" s="129">
        <v>287.48599999999999</v>
      </c>
      <c r="AJ1774" s="129">
        <v>291.32900000000001</v>
      </c>
      <c r="AK1774" s="129">
        <v>291.86599999999999</v>
      </c>
      <c r="AL1774" s="129">
        <v>309.17</v>
      </c>
      <c r="AM1774" s="129">
        <v>306.86099999999999</v>
      </c>
      <c r="AN1774" s="129">
        <v>308.78899999999999</v>
      </c>
      <c r="AO1774" s="129">
        <v>318.08100000000002</v>
      </c>
      <c r="AP1774" s="129">
        <v>315.91300000000001</v>
      </c>
      <c r="AQ1774" s="129">
        <v>320.41899999999998</v>
      </c>
      <c r="AR1774" s="129">
        <v>322.81599999999997</v>
      </c>
      <c r="AS1774" s="129">
        <v>323.33100000000002</v>
      </c>
      <c r="AT1774" s="129">
        <v>323.04300000000001</v>
      </c>
      <c r="AU1774" s="129">
        <v>323.185</v>
      </c>
      <c r="AV1774" s="129">
        <v>322.84300000000002</v>
      </c>
      <c r="AW1774" s="129">
        <v>2011</v>
      </c>
    </row>
    <row r="1775" spans="1:49">
      <c r="A1775" s="129">
        <v>662</v>
      </c>
      <c r="B1775" s="129" t="s">
        <v>2948</v>
      </c>
      <c r="C1775" s="129" t="s">
        <v>1690</v>
      </c>
      <c r="D1775" s="129" t="s">
        <v>2947</v>
      </c>
      <c r="E1775" s="129" t="s">
        <v>1689</v>
      </c>
      <c r="F1775" s="129" t="s">
        <v>1688</v>
      </c>
      <c r="G1775" s="129" t="s">
        <v>1597</v>
      </c>
      <c r="I1775" s="129" t="s">
        <v>2954</v>
      </c>
      <c r="J1775" s="129">
        <v>17.146999999999998</v>
      </c>
      <c r="K1775" s="129">
        <v>22.773</v>
      </c>
      <c r="L1775" s="129">
        <v>22.768999999999998</v>
      </c>
      <c r="M1775" s="129">
        <v>17.751000000000001</v>
      </c>
      <c r="N1775" s="129">
        <v>11.486000000000001</v>
      </c>
      <c r="O1775" s="129">
        <v>14.382999999999999</v>
      </c>
      <c r="P1775" s="129">
        <v>12.048</v>
      </c>
      <c r="Q1775" s="129">
        <v>12.317</v>
      </c>
      <c r="R1775" s="129">
        <v>12.725</v>
      </c>
      <c r="S1775" s="129">
        <v>8.9049999999999994</v>
      </c>
      <c r="T1775" s="129">
        <v>6.6879999999999997</v>
      </c>
      <c r="U1775" s="129">
        <v>7.3579999999999997</v>
      </c>
      <c r="V1775" s="129">
        <v>5.6639999999999997</v>
      </c>
      <c r="W1775" s="129">
        <v>4.8949999999999996</v>
      </c>
      <c r="X1775" s="129">
        <v>8.6440000000000001</v>
      </c>
      <c r="Y1775" s="129">
        <v>15.598000000000001</v>
      </c>
      <c r="Z1775" s="129">
        <v>12.112</v>
      </c>
      <c r="AA1775" s="129">
        <v>14.423</v>
      </c>
      <c r="AB1775" s="129">
        <v>13.34</v>
      </c>
      <c r="AC1775" s="129">
        <v>13.117000000000001</v>
      </c>
      <c r="AD1775" s="129">
        <v>10.786</v>
      </c>
      <c r="AE1775" s="129">
        <v>11.162000000000001</v>
      </c>
      <c r="AF1775" s="129">
        <v>10.066000000000001</v>
      </c>
      <c r="AG1775" s="129">
        <v>10.116</v>
      </c>
      <c r="AH1775" s="129">
        <v>10.802</v>
      </c>
      <c r="AI1775" s="129">
        <v>9.7360000000000007</v>
      </c>
      <c r="AJ1775" s="129">
        <v>9.3339999999999996</v>
      </c>
      <c r="AK1775" s="129">
        <v>8.6850000000000005</v>
      </c>
      <c r="AL1775" s="129">
        <v>10.141</v>
      </c>
      <c r="AM1775" s="129">
        <v>8.9209999999999994</v>
      </c>
      <c r="AN1775" s="129">
        <v>8.9659999999999993</v>
      </c>
      <c r="AO1775" s="129">
        <v>8.1999999999999993</v>
      </c>
      <c r="AP1775" s="129">
        <v>13.678000000000001</v>
      </c>
      <c r="AQ1775" s="129">
        <v>17.881</v>
      </c>
      <c r="AR1775" s="129">
        <v>18.678000000000001</v>
      </c>
      <c r="AS1775" s="129">
        <v>19.026</v>
      </c>
      <c r="AT1775" s="129">
        <v>20.164999999999999</v>
      </c>
      <c r="AU1775" s="129">
        <v>20.763000000000002</v>
      </c>
      <c r="AV1775" s="129">
        <v>21.346</v>
      </c>
      <c r="AW1775" s="129">
        <v>2011</v>
      </c>
    </row>
    <row r="1776" spans="1:49">
      <c r="A1776" s="129">
        <v>662</v>
      </c>
      <c r="B1776" s="129" t="s">
        <v>2948</v>
      </c>
      <c r="C1776" s="129" t="s">
        <v>1687</v>
      </c>
      <c r="D1776" s="129" t="s">
        <v>2947</v>
      </c>
      <c r="E1776" s="129" t="s">
        <v>1686</v>
      </c>
      <c r="F1776" s="129" t="s">
        <v>1685</v>
      </c>
      <c r="G1776" s="129" t="s">
        <v>1597</v>
      </c>
      <c r="I1776" s="129" t="s">
        <v>2954</v>
      </c>
      <c r="J1776" s="129">
        <v>22.14</v>
      </c>
      <c r="K1776" s="129">
        <v>17.146999999999998</v>
      </c>
      <c r="L1776" s="129">
        <v>17.143999999999998</v>
      </c>
      <c r="M1776" s="129">
        <v>16.024999999999999</v>
      </c>
      <c r="N1776" s="129">
        <v>11.762</v>
      </c>
      <c r="O1776" s="129">
        <v>12.170999999999999</v>
      </c>
      <c r="P1776" s="129">
        <v>11.802</v>
      </c>
      <c r="Q1776" s="129">
        <v>2.7069999999999999</v>
      </c>
      <c r="R1776" s="129">
        <v>-1.0329999999999999</v>
      </c>
      <c r="S1776" s="129">
        <v>-0.129</v>
      </c>
      <c r="T1776" s="129">
        <v>-0.83599999999999997</v>
      </c>
      <c r="U1776" s="129">
        <v>-0.80500000000000005</v>
      </c>
      <c r="V1776" s="129">
        <v>-2.8559999999999999</v>
      </c>
      <c r="W1776" s="129">
        <v>-0.52800000000000002</v>
      </c>
      <c r="X1776" s="129">
        <v>7.7080000000000002</v>
      </c>
      <c r="Y1776" s="129">
        <v>11.792999999999999</v>
      </c>
      <c r="Z1776" s="129">
        <v>10.145</v>
      </c>
      <c r="AA1776" s="129">
        <v>12.64</v>
      </c>
      <c r="AB1776" s="129">
        <v>10.667999999999999</v>
      </c>
      <c r="AC1776" s="129">
        <v>11.73</v>
      </c>
      <c r="AD1776" s="129">
        <v>7.9829999999999997</v>
      </c>
      <c r="AE1776" s="129">
        <v>10.590999999999999</v>
      </c>
      <c r="AF1776" s="129">
        <v>16.751999999999999</v>
      </c>
      <c r="AG1776" s="129">
        <v>12.26</v>
      </c>
      <c r="AH1776" s="129">
        <v>12.358000000000001</v>
      </c>
      <c r="AI1776" s="129">
        <v>9.9760000000000009</v>
      </c>
      <c r="AJ1776" s="129">
        <v>12.093</v>
      </c>
      <c r="AK1776" s="129">
        <v>8.4619999999999997</v>
      </c>
      <c r="AL1776" s="129">
        <v>12.461</v>
      </c>
      <c r="AM1776" s="129">
        <v>16.472999999999999</v>
      </c>
      <c r="AN1776" s="129">
        <v>11.433999999999999</v>
      </c>
      <c r="AO1776" s="129">
        <v>21.134</v>
      </c>
      <c r="AP1776" s="129">
        <v>12.38</v>
      </c>
      <c r="AQ1776" s="129">
        <v>15.007</v>
      </c>
      <c r="AR1776" s="129">
        <v>16.216000000000001</v>
      </c>
      <c r="AS1776" s="129">
        <v>16.178000000000001</v>
      </c>
      <c r="AT1776" s="129">
        <v>16.96</v>
      </c>
      <c r="AU1776" s="129">
        <v>17.201000000000001</v>
      </c>
      <c r="AV1776" s="129">
        <v>17.693000000000001</v>
      </c>
      <c r="AW1776" s="129">
        <v>2011</v>
      </c>
    </row>
    <row r="1777" spans="1:49">
      <c r="A1777" s="129">
        <v>662</v>
      </c>
      <c r="B1777" s="129" t="s">
        <v>2948</v>
      </c>
      <c r="C1777" s="129" t="s">
        <v>1683</v>
      </c>
      <c r="D1777" s="129" t="s">
        <v>2947</v>
      </c>
      <c r="E1777" s="129" t="s">
        <v>1680</v>
      </c>
      <c r="F1777" s="129" t="s">
        <v>1682</v>
      </c>
      <c r="G1777" s="129" t="s">
        <v>1675</v>
      </c>
      <c r="I1777" s="129" t="s">
        <v>2953</v>
      </c>
      <c r="J1777" s="129">
        <v>34.664000000000001</v>
      </c>
      <c r="K1777" s="129">
        <v>37.673999999999999</v>
      </c>
      <c r="L1777" s="129">
        <v>40.457999999999998</v>
      </c>
      <c r="M1777" s="129">
        <v>42.835999999999999</v>
      </c>
      <c r="N1777" s="129">
        <v>44.67</v>
      </c>
      <c r="O1777" s="129">
        <v>45.453000000000003</v>
      </c>
      <c r="P1777" s="129">
        <v>48.561</v>
      </c>
      <c r="Q1777" s="129">
        <v>51.948999999999998</v>
      </c>
      <c r="R1777" s="129">
        <v>55.552</v>
      </c>
      <c r="S1777" s="129">
        <v>56.1</v>
      </c>
      <c r="T1777" s="129">
        <v>55.73</v>
      </c>
      <c r="U1777" s="129">
        <v>56.607999999999997</v>
      </c>
      <c r="V1777" s="129">
        <v>58.996000000000002</v>
      </c>
      <c r="W1777" s="129">
        <v>60.252000000000002</v>
      </c>
      <c r="X1777" s="129">
        <v>75.891000000000005</v>
      </c>
      <c r="Y1777" s="129">
        <v>86.591999999999999</v>
      </c>
      <c r="Z1777" s="129">
        <v>88.93</v>
      </c>
      <c r="AA1777" s="129">
        <v>94.533000000000001</v>
      </c>
      <c r="AB1777" s="129">
        <v>99.466999999999999</v>
      </c>
      <c r="AC1777" s="129">
        <v>100.38200000000001</v>
      </c>
      <c r="AD1777" s="129">
        <v>100</v>
      </c>
      <c r="AE1777" s="129">
        <v>104.355</v>
      </c>
      <c r="AF1777" s="129">
        <v>107.569</v>
      </c>
      <c r="AG1777" s="129">
        <v>111.116</v>
      </c>
      <c r="AH1777" s="129">
        <v>112.73699999999999</v>
      </c>
      <c r="AI1777" s="129">
        <v>117.116</v>
      </c>
      <c r="AJ1777" s="129">
        <v>120.004</v>
      </c>
      <c r="AK1777" s="129">
        <v>122.27800000000001</v>
      </c>
      <c r="AL1777" s="129">
        <v>130</v>
      </c>
      <c r="AM1777" s="129">
        <v>131.31100000000001</v>
      </c>
      <c r="AN1777" s="129">
        <v>133.10499999999999</v>
      </c>
      <c r="AO1777" s="129">
        <v>139.62700000000001</v>
      </c>
      <c r="AP1777" s="129">
        <v>141.45599999999999</v>
      </c>
      <c r="AQ1777" s="129">
        <v>145.62100000000001</v>
      </c>
      <c r="AR1777" s="129">
        <v>149.261</v>
      </c>
      <c r="AS1777" s="129">
        <v>152.99299999999999</v>
      </c>
      <c r="AT1777" s="129">
        <v>156.81800000000001</v>
      </c>
      <c r="AU1777" s="129">
        <v>160.738</v>
      </c>
      <c r="AV1777" s="129">
        <v>164.756</v>
      </c>
      <c r="AW1777" s="129">
        <v>2011</v>
      </c>
    </row>
    <row r="1778" spans="1:49">
      <c r="A1778" s="129">
        <v>662</v>
      </c>
      <c r="B1778" s="129" t="s">
        <v>2948</v>
      </c>
      <c r="C1778" s="129" t="s">
        <v>1681</v>
      </c>
      <c r="D1778" s="129" t="s">
        <v>2947</v>
      </c>
      <c r="E1778" s="129" t="s">
        <v>1680</v>
      </c>
      <c r="F1778" s="129" t="s">
        <v>1679</v>
      </c>
      <c r="G1778" s="129" t="s">
        <v>1655</v>
      </c>
      <c r="I1778" s="129" t="s">
        <v>1678</v>
      </c>
      <c r="J1778" s="129">
        <v>8.81</v>
      </c>
      <c r="K1778" s="129">
        <v>8.6820000000000004</v>
      </c>
      <c r="L1778" s="129">
        <v>7.3890000000000002</v>
      </c>
      <c r="M1778" s="129">
        <v>5.8789999999999996</v>
      </c>
      <c r="N1778" s="129">
        <v>4.2809999999999997</v>
      </c>
      <c r="O1778" s="129">
        <v>1.7529999999999999</v>
      </c>
      <c r="P1778" s="129">
        <v>6.8369999999999997</v>
      </c>
      <c r="Q1778" s="129">
        <v>6.9779999999999998</v>
      </c>
      <c r="R1778" s="129">
        <v>6.9349999999999996</v>
      </c>
      <c r="S1778" s="129">
        <v>0.98599999999999999</v>
      </c>
      <c r="T1778" s="129">
        <v>-0.65800000000000003</v>
      </c>
      <c r="U1778" s="129">
        <v>1.575</v>
      </c>
      <c r="V1778" s="129">
        <v>4.218</v>
      </c>
      <c r="W1778" s="129">
        <v>2.13</v>
      </c>
      <c r="X1778" s="129">
        <v>25.956</v>
      </c>
      <c r="Y1778" s="129">
        <v>14.1</v>
      </c>
      <c r="Z1778" s="129">
        <v>2.7</v>
      </c>
      <c r="AA1778" s="129">
        <v>6.3010000000000002</v>
      </c>
      <c r="AB1778" s="129">
        <v>5.2190000000000003</v>
      </c>
      <c r="AC1778" s="129">
        <v>0.92</v>
      </c>
      <c r="AD1778" s="129">
        <v>-0.38100000000000001</v>
      </c>
      <c r="AE1778" s="129">
        <v>4.3550000000000004</v>
      </c>
      <c r="AF1778" s="129">
        <v>3.08</v>
      </c>
      <c r="AG1778" s="129">
        <v>3.2970000000000002</v>
      </c>
      <c r="AH1778" s="129">
        <v>1.4590000000000001</v>
      </c>
      <c r="AI1778" s="129">
        <v>3.8839999999999999</v>
      </c>
      <c r="AJ1778" s="129">
        <v>2.4660000000000002</v>
      </c>
      <c r="AK1778" s="129">
        <v>1.8959999999999999</v>
      </c>
      <c r="AL1778" s="129">
        <v>6.3150000000000004</v>
      </c>
      <c r="AM1778" s="129">
        <v>1.0089999999999999</v>
      </c>
      <c r="AN1778" s="129">
        <v>1.3660000000000001</v>
      </c>
      <c r="AO1778" s="129">
        <v>4.9000000000000004</v>
      </c>
      <c r="AP1778" s="129">
        <v>1.31</v>
      </c>
      <c r="AQ1778" s="129">
        <v>2.944</v>
      </c>
      <c r="AR1778" s="129">
        <v>2.5</v>
      </c>
      <c r="AS1778" s="129">
        <v>2.5</v>
      </c>
      <c r="AT1778" s="129">
        <v>2.5</v>
      </c>
      <c r="AU1778" s="129">
        <v>2.5</v>
      </c>
      <c r="AV1778" s="129">
        <v>2.5</v>
      </c>
      <c r="AW1778" s="129">
        <v>2011</v>
      </c>
    </row>
    <row r="1779" spans="1:49">
      <c r="A1779" s="129">
        <v>662</v>
      </c>
      <c r="B1779" s="129" t="s">
        <v>2948</v>
      </c>
      <c r="C1779" s="129" t="s">
        <v>1677</v>
      </c>
      <c r="D1779" s="129" t="s">
        <v>2947</v>
      </c>
      <c r="E1779" s="129" t="s">
        <v>1672</v>
      </c>
      <c r="F1779" s="129" t="s">
        <v>1676</v>
      </c>
      <c r="G1779" s="129" t="s">
        <v>1675</v>
      </c>
      <c r="I1779" s="129" t="s">
        <v>2953</v>
      </c>
      <c r="J1779" s="129">
        <v>34.277999999999999</v>
      </c>
      <c r="K1779" s="129">
        <v>36.944000000000003</v>
      </c>
      <c r="L1779" s="129">
        <v>39.055999999999997</v>
      </c>
      <c r="M1779" s="129">
        <v>42.332999999999998</v>
      </c>
      <c r="N1779" s="129">
        <v>44.055999999999997</v>
      </c>
      <c r="O1779" s="129">
        <v>46</v>
      </c>
      <c r="P1779" s="129">
        <v>49.832999999999998</v>
      </c>
      <c r="Q1779" s="129">
        <v>53.555999999999997</v>
      </c>
      <c r="R1779" s="129">
        <v>55.777999999999999</v>
      </c>
      <c r="S1779" s="129">
        <v>55.832999999999998</v>
      </c>
      <c r="T1779" s="129">
        <v>55.889000000000003</v>
      </c>
      <c r="U1779" s="129">
        <v>56.832999999999998</v>
      </c>
      <c r="V1779" s="129">
        <v>58.860999999999997</v>
      </c>
      <c r="W1779" s="129">
        <v>60.344000000000001</v>
      </c>
      <c r="X1779" s="129">
        <v>79.775000000000006</v>
      </c>
      <c r="Y1779" s="129">
        <v>85.918000000000006</v>
      </c>
      <c r="Z1779" s="129">
        <v>88.924999999999997</v>
      </c>
      <c r="AA1779" s="129">
        <v>93.004000000000005</v>
      </c>
      <c r="AB1779" s="129">
        <v>97.191999999999993</v>
      </c>
      <c r="AC1779" s="129">
        <v>97.915000000000006</v>
      </c>
      <c r="AD1779" s="129">
        <v>100.396</v>
      </c>
      <c r="AE1779" s="129">
        <v>105.199</v>
      </c>
      <c r="AF1779" s="129">
        <v>109.82599999999999</v>
      </c>
      <c r="AG1779" s="129">
        <v>109.706</v>
      </c>
      <c r="AH1779" s="129">
        <v>114.581</v>
      </c>
      <c r="AI1779" s="129">
        <v>117.48</v>
      </c>
      <c r="AJ1779" s="129">
        <v>119.873</v>
      </c>
      <c r="AK1779" s="129">
        <v>121.619</v>
      </c>
      <c r="AL1779" s="129">
        <v>132.50899999999999</v>
      </c>
      <c r="AM1779" s="129">
        <v>130.297</v>
      </c>
      <c r="AN1779" s="129">
        <v>136.947</v>
      </c>
      <c r="AO1779" s="129">
        <v>139.64099999999999</v>
      </c>
      <c r="AP1779" s="129">
        <v>144.45599999999999</v>
      </c>
      <c r="AQ1779" s="129">
        <v>147.27799999999999</v>
      </c>
      <c r="AR1779" s="129">
        <v>150.96</v>
      </c>
      <c r="AS1779" s="129">
        <v>154.73400000000001</v>
      </c>
      <c r="AT1779" s="129">
        <v>158.60300000000001</v>
      </c>
      <c r="AU1779" s="129">
        <v>162.56800000000001</v>
      </c>
      <c r="AV1779" s="129">
        <v>166.63200000000001</v>
      </c>
      <c r="AW1779" s="129">
        <v>2011</v>
      </c>
    </row>
    <row r="1780" spans="1:49">
      <c r="A1780" s="129">
        <v>662</v>
      </c>
      <c r="B1780" s="129" t="s">
        <v>2948</v>
      </c>
      <c r="C1780" s="129" t="s">
        <v>1673</v>
      </c>
      <c r="D1780" s="129" t="s">
        <v>2947</v>
      </c>
      <c r="E1780" s="129" t="s">
        <v>1672</v>
      </c>
      <c r="F1780" s="129" t="s">
        <v>1671</v>
      </c>
      <c r="G1780" s="129" t="s">
        <v>1655</v>
      </c>
      <c r="I1780" s="129" t="s">
        <v>1670</v>
      </c>
      <c r="J1780" s="129" t="s">
        <v>1595</v>
      </c>
      <c r="K1780" s="129">
        <v>7.78</v>
      </c>
      <c r="L1780" s="129">
        <v>5.7140000000000004</v>
      </c>
      <c r="M1780" s="129">
        <v>8.3930000000000007</v>
      </c>
      <c r="N1780" s="129">
        <v>4.0679999999999996</v>
      </c>
      <c r="O1780" s="129">
        <v>4.4139999999999997</v>
      </c>
      <c r="P1780" s="129">
        <v>8.3330000000000002</v>
      </c>
      <c r="Q1780" s="129">
        <v>7.4690000000000003</v>
      </c>
      <c r="R1780" s="129">
        <v>4.149</v>
      </c>
      <c r="S1780" s="129">
        <v>0.1</v>
      </c>
      <c r="T1780" s="129">
        <v>0.1</v>
      </c>
      <c r="U1780" s="129">
        <v>1.69</v>
      </c>
      <c r="V1780" s="129">
        <v>3.5680000000000001</v>
      </c>
      <c r="W1780" s="129">
        <v>2.52</v>
      </c>
      <c r="X1780" s="129">
        <v>32.200000000000003</v>
      </c>
      <c r="Y1780" s="129">
        <v>7.7</v>
      </c>
      <c r="Z1780" s="129">
        <v>3.5</v>
      </c>
      <c r="AA1780" s="129">
        <v>4.5869999999999997</v>
      </c>
      <c r="AB1780" s="129">
        <v>4.5030000000000001</v>
      </c>
      <c r="AC1780" s="129">
        <v>0.74399999999999999</v>
      </c>
      <c r="AD1780" s="129">
        <v>2.5339999999999998</v>
      </c>
      <c r="AE1780" s="129">
        <v>4.7830000000000004</v>
      </c>
      <c r="AF1780" s="129">
        <v>4.399</v>
      </c>
      <c r="AG1780" s="129">
        <v>-0.109</v>
      </c>
      <c r="AH1780" s="129">
        <v>4.4429999999999996</v>
      </c>
      <c r="AI1780" s="129">
        <v>2.5310000000000001</v>
      </c>
      <c r="AJ1780" s="129">
        <v>2.0369999999999999</v>
      </c>
      <c r="AK1780" s="129">
        <v>1.456</v>
      </c>
      <c r="AL1780" s="129">
        <v>8.9540000000000006</v>
      </c>
      <c r="AM1780" s="129">
        <v>-1.669</v>
      </c>
      <c r="AN1780" s="129">
        <v>5.1040000000000001</v>
      </c>
      <c r="AO1780" s="129">
        <v>1.9670000000000001</v>
      </c>
      <c r="AP1780" s="129">
        <v>3.448</v>
      </c>
      <c r="AQ1780" s="129">
        <v>1.954</v>
      </c>
      <c r="AR1780" s="129">
        <v>2.5</v>
      </c>
      <c r="AS1780" s="129">
        <v>2.5</v>
      </c>
      <c r="AT1780" s="129">
        <v>2.5</v>
      </c>
      <c r="AU1780" s="129">
        <v>2.5</v>
      </c>
      <c r="AV1780" s="129">
        <v>2.5</v>
      </c>
      <c r="AW1780" s="129">
        <v>2011</v>
      </c>
    </row>
    <row r="1781" spans="1:49">
      <c r="A1781" s="129">
        <v>662</v>
      </c>
      <c r="B1781" s="129" t="s">
        <v>2948</v>
      </c>
      <c r="C1781" s="129" t="s">
        <v>1669</v>
      </c>
      <c r="D1781" s="129" t="s">
        <v>2947</v>
      </c>
      <c r="E1781" s="129" t="s">
        <v>1668</v>
      </c>
      <c r="G1781" s="129" t="s">
        <v>50</v>
      </c>
    </row>
    <row r="1782" spans="1:49">
      <c r="A1782" s="129">
        <v>662</v>
      </c>
      <c r="B1782" s="129" t="s">
        <v>2948</v>
      </c>
      <c r="C1782" s="129" t="s">
        <v>1667</v>
      </c>
      <c r="D1782" s="129" t="s">
        <v>2947</v>
      </c>
      <c r="E1782" s="129" t="s">
        <v>1666</v>
      </c>
      <c r="F1782" s="129" t="s">
        <v>1665</v>
      </c>
      <c r="G1782" s="129" t="s">
        <v>1655</v>
      </c>
      <c r="I1782" s="129" t="s">
        <v>2952</v>
      </c>
      <c r="J1782" s="129">
        <v>-12.164</v>
      </c>
      <c r="K1782" s="129">
        <v>-3</v>
      </c>
      <c r="L1782" s="129">
        <v>3.4</v>
      </c>
      <c r="M1782" s="129">
        <v>2.8</v>
      </c>
      <c r="N1782" s="129">
        <v>-1.7</v>
      </c>
      <c r="O1782" s="129">
        <v>-2</v>
      </c>
      <c r="P1782" s="129">
        <v>3.3</v>
      </c>
      <c r="Q1782" s="129">
        <v>4</v>
      </c>
      <c r="R1782" s="129">
        <v>-5.4</v>
      </c>
      <c r="S1782" s="129">
        <v>-7.5</v>
      </c>
      <c r="T1782" s="129">
        <v>-15.31</v>
      </c>
      <c r="U1782" s="129">
        <v>3.802</v>
      </c>
      <c r="V1782" s="129">
        <v>2.2709999999999999</v>
      </c>
      <c r="W1782" s="129">
        <v>8.8829999999999991</v>
      </c>
      <c r="X1782" s="129">
        <v>-3.6850000000000001</v>
      </c>
      <c r="Y1782" s="129">
        <v>39.640999999999998</v>
      </c>
      <c r="Z1782" s="129">
        <v>6.5949999999999998</v>
      </c>
      <c r="AA1782" s="129">
        <v>4.9000000000000004</v>
      </c>
      <c r="AB1782" s="129">
        <v>13.064</v>
      </c>
      <c r="AC1782" s="129">
        <v>-2.8239999999999998</v>
      </c>
      <c r="AD1782" s="129">
        <v>-15.775</v>
      </c>
      <c r="AE1782" s="129">
        <v>1.0629999999999999</v>
      </c>
      <c r="AF1782" s="129">
        <v>-1.929</v>
      </c>
      <c r="AG1782" s="129">
        <v>-13.475</v>
      </c>
      <c r="AH1782" s="129">
        <v>21.641999999999999</v>
      </c>
      <c r="AI1782" s="129">
        <v>3.0179999999999998</v>
      </c>
      <c r="AJ1782" s="129">
        <v>3.8610000000000002</v>
      </c>
      <c r="AK1782" s="129">
        <v>5.1120000000000001</v>
      </c>
      <c r="AL1782" s="129">
        <v>2.879</v>
      </c>
      <c r="AM1782" s="129">
        <v>6.4320000000000004</v>
      </c>
      <c r="AN1782" s="129">
        <v>6.4160000000000004</v>
      </c>
      <c r="AO1782" s="129">
        <v>-14.516</v>
      </c>
      <c r="AP1782" s="129">
        <v>48.308</v>
      </c>
      <c r="AQ1782" s="129">
        <v>10.420999999999999</v>
      </c>
      <c r="AR1782" s="129">
        <v>11.827999999999999</v>
      </c>
      <c r="AS1782" s="129">
        <v>9.9139999999999997</v>
      </c>
      <c r="AT1782" s="129">
        <v>10.952999999999999</v>
      </c>
      <c r="AU1782" s="129">
        <v>9.4870000000000001</v>
      </c>
      <c r="AV1782" s="129">
        <v>8.6069999999999993</v>
      </c>
    </row>
    <row r="1783" spans="1:49">
      <c r="A1783" s="129">
        <v>662</v>
      </c>
      <c r="B1783" s="129" t="s">
        <v>2948</v>
      </c>
      <c r="C1783" s="129" t="s">
        <v>1664</v>
      </c>
      <c r="D1783" s="129" t="s">
        <v>2947</v>
      </c>
      <c r="E1783" s="129" t="s">
        <v>1663</v>
      </c>
      <c r="F1783" s="129" t="s">
        <v>1662</v>
      </c>
      <c r="G1783" s="129" t="s">
        <v>1655</v>
      </c>
      <c r="I1783" s="129" t="s">
        <v>2952</v>
      </c>
      <c r="J1783" s="129">
        <v>2.77</v>
      </c>
      <c r="K1783" s="129">
        <v>-3</v>
      </c>
      <c r="L1783" s="129">
        <v>3.4</v>
      </c>
      <c r="M1783" s="129">
        <v>2.8</v>
      </c>
      <c r="N1783" s="129">
        <v>-1.7</v>
      </c>
      <c r="O1783" s="129">
        <v>-2</v>
      </c>
      <c r="P1783" s="129">
        <v>3.3</v>
      </c>
      <c r="Q1783" s="129">
        <v>4</v>
      </c>
      <c r="R1783" s="129">
        <v>-5.4</v>
      </c>
      <c r="S1783" s="129">
        <v>-7.5</v>
      </c>
      <c r="T1783" s="129">
        <v>-15.34</v>
      </c>
      <c r="U1783" s="129">
        <v>3.8730000000000002</v>
      </c>
      <c r="V1783" s="129">
        <v>2.2639999999999998</v>
      </c>
      <c r="W1783" s="129">
        <v>8.8539999999999992</v>
      </c>
      <c r="X1783" s="129">
        <v>-3.6850000000000001</v>
      </c>
      <c r="Y1783" s="129">
        <v>39.640999999999998</v>
      </c>
      <c r="Z1783" s="129">
        <v>6.5949999999999998</v>
      </c>
      <c r="AA1783" s="129">
        <v>4.9000000000000004</v>
      </c>
      <c r="AB1783" s="129">
        <v>13.064</v>
      </c>
      <c r="AC1783" s="129">
        <v>-2.8239999999999998</v>
      </c>
      <c r="AD1783" s="129">
        <v>-15.775</v>
      </c>
      <c r="AE1783" s="129">
        <v>1.0629999999999999</v>
      </c>
      <c r="AF1783" s="129">
        <v>-1.929</v>
      </c>
      <c r="AG1783" s="129">
        <v>-13.475</v>
      </c>
      <c r="AH1783" s="129">
        <v>21.641999999999999</v>
      </c>
      <c r="AI1783" s="129">
        <v>3.0179999999999998</v>
      </c>
      <c r="AJ1783" s="129">
        <v>3.8610000000000002</v>
      </c>
      <c r="AK1783" s="129">
        <v>5.1120000000000001</v>
      </c>
      <c r="AL1783" s="129">
        <v>2.879</v>
      </c>
      <c r="AM1783" s="129">
        <v>6.4320000000000004</v>
      </c>
      <c r="AN1783" s="129">
        <v>6.4160000000000004</v>
      </c>
      <c r="AO1783" s="129">
        <v>-14.516</v>
      </c>
      <c r="AP1783" s="129">
        <v>48.308</v>
      </c>
      <c r="AQ1783" s="129">
        <v>10.420999999999999</v>
      </c>
      <c r="AR1783" s="129">
        <v>11.827999999999999</v>
      </c>
      <c r="AS1783" s="129">
        <v>9.9139999999999997</v>
      </c>
      <c r="AT1783" s="129">
        <v>10.952999999999999</v>
      </c>
      <c r="AU1783" s="129">
        <v>9.4870000000000001</v>
      </c>
      <c r="AV1783" s="129">
        <v>8.6069999999999993</v>
      </c>
    </row>
    <row r="1784" spans="1:49">
      <c r="A1784" s="129">
        <v>662</v>
      </c>
      <c r="B1784" s="129" t="s">
        <v>2948</v>
      </c>
      <c r="C1784" s="129" t="s">
        <v>1661</v>
      </c>
      <c r="D1784" s="129" t="s">
        <v>2947</v>
      </c>
      <c r="E1784" s="129" t="s">
        <v>1660</v>
      </c>
      <c r="F1784" s="129" t="s">
        <v>1659</v>
      </c>
      <c r="G1784" s="129" t="s">
        <v>1655</v>
      </c>
      <c r="I1784" s="129" t="s">
        <v>2952</v>
      </c>
      <c r="J1784" s="129">
        <v>13.641</v>
      </c>
      <c r="K1784" s="129">
        <v>4.3</v>
      </c>
      <c r="L1784" s="129">
        <v>5</v>
      </c>
      <c r="M1784" s="129">
        <v>4.3</v>
      </c>
      <c r="N1784" s="129">
        <v>-1.8</v>
      </c>
      <c r="O1784" s="129">
        <v>-3.2</v>
      </c>
      <c r="P1784" s="129">
        <v>-4.0999999999999996</v>
      </c>
      <c r="Q1784" s="129">
        <v>-3.39</v>
      </c>
      <c r="R1784" s="129">
        <v>-7.8140000000000001</v>
      </c>
      <c r="S1784" s="129">
        <v>3.0739999999999998</v>
      </c>
      <c r="T1784" s="129">
        <v>15.12</v>
      </c>
      <c r="U1784" s="129">
        <v>-4.109</v>
      </c>
      <c r="V1784" s="129">
        <v>11.782999999999999</v>
      </c>
      <c r="W1784" s="129">
        <v>-16.911000000000001</v>
      </c>
      <c r="X1784" s="129">
        <v>8.5640000000000001</v>
      </c>
      <c r="Y1784" s="129">
        <v>5.0519999999999996</v>
      </c>
      <c r="Z1784" s="129">
        <v>20.087</v>
      </c>
      <c r="AA1784" s="129">
        <v>4.4390000000000001</v>
      </c>
      <c r="AB1784" s="129">
        <v>1.907</v>
      </c>
      <c r="AC1784" s="129">
        <v>12.016</v>
      </c>
      <c r="AD1784" s="129">
        <v>-2.754</v>
      </c>
      <c r="AE1784" s="129">
        <v>-4.3010000000000002</v>
      </c>
      <c r="AF1784" s="129">
        <v>0.13200000000000001</v>
      </c>
      <c r="AG1784" s="129">
        <v>-5.415</v>
      </c>
      <c r="AH1784" s="129">
        <v>21.702999999999999</v>
      </c>
      <c r="AI1784" s="129">
        <v>4.16</v>
      </c>
      <c r="AJ1784" s="129">
        <v>6.0110000000000001</v>
      </c>
      <c r="AK1784" s="129">
        <v>-8.8309999999999995</v>
      </c>
      <c r="AL1784" s="129">
        <v>-2.2160000000000002</v>
      </c>
      <c r="AM1784" s="129">
        <v>9.8610000000000007</v>
      </c>
      <c r="AN1784" s="129">
        <v>-11.472</v>
      </c>
      <c r="AO1784" s="129">
        <v>-2.0019999999999998</v>
      </c>
      <c r="AP1784" s="129">
        <v>4.0609999999999999</v>
      </c>
      <c r="AQ1784" s="129">
        <v>5.3179999999999996</v>
      </c>
      <c r="AR1784" s="129">
        <v>8.1259999999999994</v>
      </c>
      <c r="AS1784" s="129">
        <v>10.077</v>
      </c>
      <c r="AT1784" s="129">
        <v>11.38</v>
      </c>
      <c r="AU1784" s="129">
        <v>10.537000000000001</v>
      </c>
      <c r="AV1784" s="129">
        <v>10.46</v>
      </c>
    </row>
    <row r="1785" spans="1:49">
      <c r="A1785" s="129">
        <v>662</v>
      </c>
      <c r="B1785" s="129" t="s">
        <v>2948</v>
      </c>
      <c r="C1785" s="129" t="s">
        <v>1658</v>
      </c>
      <c r="D1785" s="129" t="s">
        <v>2947</v>
      </c>
      <c r="E1785" s="129" t="s">
        <v>1657</v>
      </c>
      <c r="F1785" s="129" t="s">
        <v>1656</v>
      </c>
      <c r="G1785" s="129" t="s">
        <v>1655</v>
      </c>
      <c r="I1785" s="129" t="s">
        <v>2952</v>
      </c>
      <c r="J1785" s="129">
        <v>13.641</v>
      </c>
      <c r="K1785" s="129">
        <v>4.3</v>
      </c>
      <c r="L1785" s="129">
        <v>5</v>
      </c>
      <c r="M1785" s="129">
        <v>4.3</v>
      </c>
      <c r="N1785" s="129">
        <v>-1.8</v>
      </c>
      <c r="O1785" s="129">
        <v>-3.2</v>
      </c>
      <c r="P1785" s="129">
        <v>-4.0999999999999996</v>
      </c>
      <c r="Q1785" s="129">
        <v>-3.39</v>
      </c>
      <c r="R1785" s="129">
        <v>-7.8140000000000001</v>
      </c>
      <c r="S1785" s="129">
        <v>3.0739999999999998</v>
      </c>
      <c r="T1785" s="129">
        <v>15.15</v>
      </c>
      <c r="U1785" s="129">
        <v>-4.1479999999999997</v>
      </c>
      <c r="V1785" s="129">
        <v>11.769</v>
      </c>
      <c r="W1785" s="129">
        <v>-16.847999999999999</v>
      </c>
      <c r="X1785" s="129">
        <v>8.5129999999999999</v>
      </c>
      <c r="Y1785" s="129">
        <v>5.0519999999999996</v>
      </c>
      <c r="Z1785" s="129">
        <v>20.087</v>
      </c>
      <c r="AA1785" s="129">
        <v>4.4390000000000001</v>
      </c>
      <c r="AB1785" s="129">
        <v>1.907</v>
      </c>
      <c r="AC1785" s="129">
        <v>12.016</v>
      </c>
      <c r="AD1785" s="129">
        <v>-2.754</v>
      </c>
      <c r="AE1785" s="129">
        <v>-4.3010000000000002</v>
      </c>
      <c r="AF1785" s="129">
        <v>0.13200000000000001</v>
      </c>
      <c r="AG1785" s="129">
        <v>-5.415</v>
      </c>
      <c r="AH1785" s="129">
        <v>21.702999999999999</v>
      </c>
      <c r="AI1785" s="129">
        <v>4.16</v>
      </c>
      <c r="AJ1785" s="129">
        <v>6.0110000000000001</v>
      </c>
      <c r="AK1785" s="129">
        <v>-8.8309999999999995</v>
      </c>
      <c r="AL1785" s="129">
        <v>-2.2160000000000002</v>
      </c>
      <c r="AM1785" s="129">
        <v>9.8610000000000007</v>
      </c>
      <c r="AN1785" s="129">
        <v>-11.472</v>
      </c>
      <c r="AO1785" s="129">
        <v>-2.0019999999999998</v>
      </c>
      <c r="AP1785" s="129">
        <v>4.0609999999999999</v>
      </c>
      <c r="AQ1785" s="129">
        <v>5.3179999999999996</v>
      </c>
      <c r="AR1785" s="129">
        <v>8.1259999999999994</v>
      </c>
      <c r="AS1785" s="129">
        <v>10.077</v>
      </c>
      <c r="AT1785" s="129">
        <v>11.38</v>
      </c>
      <c r="AU1785" s="129">
        <v>10.537000000000001</v>
      </c>
      <c r="AV1785" s="129">
        <v>10.46</v>
      </c>
    </row>
    <row r="1786" spans="1:49">
      <c r="A1786" s="129">
        <v>662</v>
      </c>
      <c r="B1786" s="129" t="s">
        <v>2948</v>
      </c>
      <c r="C1786" s="129" t="s">
        <v>1653</v>
      </c>
      <c r="D1786" s="129" t="s">
        <v>2947</v>
      </c>
      <c r="E1786" s="129" t="s">
        <v>80</v>
      </c>
      <c r="F1786" s="129" t="s">
        <v>1652</v>
      </c>
      <c r="G1786" s="129" t="s">
        <v>1651</v>
      </c>
    </row>
    <row r="1787" spans="1:49">
      <c r="A1787" s="129">
        <v>662</v>
      </c>
      <c r="B1787" s="129" t="s">
        <v>2948</v>
      </c>
      <c r="C1787" s="129" t="s">
        <v>1650</v>
      </c>
      <c r="D1787" s="129" t="s">
        <v>2947</v>
      </c>
      <c r="E1787" s="129" t="s">
        <v>1649</v>
      </c>
      <c r="F1787" s="129" t="s">
        <v>1648</v>
      </c>
      <c r="G1787" s="129" t="s">
        <v>84</v>
      </c>
      <c r="H1787" s="129" t="s">
        <v>5</v>
      </c>
    </row>
    <row r="1788" spans="1:49">
      <c r="A1788" s="129">
        <v>662</v>
      </c>
      <c r="B1788" s="129" t="s">
        <v>2948</v>
      </c>
      <c r="C1788" s="129" t="s">
        <v>1647</v>
      </c>
      <c r="D1788" s="129" t="s">
        <v>2947</v>
      </c>
      <c r="E1788" s="129" t="s">
        <v>15</v>
      </c>
      <c r="F1788" s="129" t="s">
        <v>1646</v>
      </c>
      <c r="G1788" s="129" t="s">
        <v>84</v>
      </c>
      <c r="H1788" s="129" t="s">
        <v>5</v>
      </c>
      <c r="I1788" s="129" t="s">
        <v>2951</v>
      </c>
      <c r="J1788" s="129">
        <v>8.33</v>
      </c>
      <c r="K1788" s="129">
        <v>8.52</v>
      </c>
      <c r="L1788" s="129">
        <v>8.85</v>
      </c>
      <c r="M1788" s="129">
        <v>9.3000000000000007</v>
      </c>
      <c r="N1788" s="129">
        <v>9.56</v>
      </c>
      <c r="O1788" s="129">
        <v>9.93</v>
      </c>
      <c r="P1788" s="129">
        <v>10.32</v>
      </c>
      <c r="Q1788" s="129">
        <v>10.72</v>
      </c>
      <c r="R1788" s="129">
        <v>10.82</v>
      </c>
      <c r="S1788" s="129">
        <v>11.26</v>
      </c>
      <c r="T1788" s="129">
        <v>11.72</v>
      </c>
      <c r="U1788" s="129">
        <v>12.19</v>
      </c>
      <c r="V1788" s="129">
        <v>12.67</v>
      </c>
      <c r="W1788" s="129">
        <v>13.922000000000001</v>
      </c>
      <c r="X1788" s="129">
        <v>14.339</v>
      </c>
      <c r="Y1788" s="129">
        <v>14.755000000000001</v>
      </c>
      <c r="Z1788" s="129">
        <v>15.173999999999999</v>
      </c>
      <c r="AA1788" s="129">
        <v>15.590999999999999</v>
      </c>
      <c r="AB1788" s="129">
        <v>15.999000000000001</v>
      </c>
      <c r="AC1788" s="129">
        <v>16.382999999999999</v>
      </c>
      <c r="AD1788" s="129">
        <v>16.734999999999999</v>
      </c>
      <c r="AE1788" s="129">
        <v>17.050999999999998</v>
      </c>
      <c r="AF1788" s="129">
        <v>17.335999999999999</v>
      </c>
      <c r="AG1788" s="129">
        <v>17.603999999999999</v>
      </c>
      <c r="AH1788" s="129">
        <v>18.5</v>
      </c>
      <c r="AI1788" s="129">
        <v>19</v>
      </c>
      <c r="AJ1788" s="129">
        <v>19.57</v>
      </c>
      <c r="AK1788" s="129">
        <v>20.157</v>
      </c>
      <c r="AL1788" s="129">
        <v>20.762</v>
      </c>
      <c r="AM1788" s="129">
        <v>21.385000000000002</v>
      </c>
      <c r="AN1788" s="129">
        <v>22.026</v>
      </c>
      <c r="AO1788" s="129">
        <v>22.687000000000001</v>
      </c>
      <c r="AP1788" s="129">
        <v>23.367999999999999</v>
      </c>
      <c r="AQ1788" s="129">
        <v>24.068999999999999</v>
      </c>
      <c r="AR1788" s="129">
        <v>24.791</v>
      </c>
      <c r="AS1788" s="129">
        <v>25.533999999999999</v>
      </c>
      <c r="AT1788" s="129">
        <v>26.3</v>
      </c>
      <c r="AU1788" s="129">
        <v>27.088999999999999</v>
      </c>
      <c r="AV1788" s="129">
        <v>27.902000000000001</v>
      </c>
      <c r="AW1788" s="129">
        <v>2009</v>
      </c>
    </row>
    <row r="1789" spans="1:49">
      <c r="A1789" s="129">
        <v>662</v>
      </c>
      <c r="B1789" s="129" t="s">
        <v>2948</v>
      </c>
      <c r="C1789" s="129" t="s">
        <v>1644</v>
      </c>
      <c r="D1789" s="129" t="s">
        <v>2947</v>
      </c>
      <c r="E1789" s="129" t="s">
        <v>1642</v>
      </c>
      <c r="F1789" s="129" t="s">
        <v>1641</v>
      </c>
      <c r="G1789" s="129" t="s">
        <v>1608</v>
      </c>
      <c r="H1789" s="129" t="s">
        <v>1604</v>
      </c>
      <c r="I1789" s="129" t="s">
        <v>2950</v>
      </c>
      <c r="J1789" s="129" t="s">
        <v>1595</v>
      </c>
      <c r="K1789" s="129" t="s">
        <v>1595</v>
      </c>
      <c r="L1789" s="129" t="s">
        <v>1595</v>
      </c>
      <c r="M1789" s="129" t="s">
        <v>1595</v>
      </c>
      <c r="N1789" s="129" t="s">
        <v>1595</v>
      </c>
      <c r="O1789" s="129" t="s">
        <v>1595</v>
      </c>
      <c r="P1789" s="129" t="s">
        <v>1595</v>
      </c>
      <c r="Q1789" s="129" t="s">
        <v>1595</v>
      </c>
      <c r="R1789" s="129" t="s">
        <v>1595</v>
      </c>
      <c r="S1789" s="129" t="s">
        <v>1595</v>
      </c>
      <c r="T1789" s="129" t="s">
        <v>1595</v>
      </c>
      <c r="U1789" s="129" t="s">
        <v>1595</v>
      </c>
      <c r="V1789" s="129" t="s">
        <v>1595</v>
      </c>
      <c r="W1789" s="129" t="s">
        <v>1595</v>
      </c>
      <c r="X1789" s="129" t="s">
        <v>1595</v>
      </c>
      <c r="Y1789" s="129" t="s">
        <v>1595</v>
      </c>
      <c r="Z1789" s="129" t="s">
        <v>1595</v>
      </c>
      <c r="AA1789" s="130">
        <v>1364.038</v>
      </c>
      <c r="AB1789" s="130">
        <v>1426.308</v>
      </c>
      <c r="AC1789" s="130">
        <v>1306.1400000000001</v>
      </c>
      <c r="AD1789" s="130">
        <v>1270.5999999999999</v>
      </c>
      <c r="AE1789" s="130">
        <v>1376.6</v>
      </c>
      <c r="AF1789" s="130">
        <v>1482.2460000000001</v>
      </c>
      <c r="AG1789" s="130">
        <v>1403.528</v>
      </c>
      <c r="AH1789" s="130">
        <v>1507.49</v>
      </c>
      <c r="AI1789" s="130">
        <v>1566</v>
      </c>
      <c r="AJ1789" s="130">
        <v>1727.5329999999999</v>
      </c>
      <c r="AK1789" s="130">
        <v>1871.18</v>
      </c>
      <c r="AL1789" s="130">
        <v>2156.2199999999998</v>
      </c>
      <c r="AM1789" s="130">
        <v>2120.8000000000002</v>
      </c>
      <c r="AN1789" s="130">
        <v>2236.6</v>
      </c>
      <c r="AO1789" s="130">
        <v>1725.86</v>
      </c>
      <c r="AP1789" s="130">
        <v>2621.36</v>
      </c>
      <c r="AQ1789" s="130">
        <v>3015.01</v>
      </c>
      <c r="AR1789" s="130">
        <v>3380.0450000000001</v>
      </c>
      <c r="AS1789" s="130">
        <v>3738.1469999999999</v>
      </c>
      <c r="AT1789" s="130">
        <v>4210.2049999999999</v>
      </c>
      <c r="AU1789" s="130">
        <v>4660.2</v>
      </c>
      <c r="AV1789" s="130">
        <v>5094.6329999999998</v>
      </c>
      <c r="AW1789" s="129">
        <v>2011</v>
      </c>
    </row>
    <row r="1790" spans="1:49">
      <c r="A1790" s="129">
        <v>662</v>
      </c>
      <c r="B1790" s="129" t="s">
        <v>2948</v>
      </c>
      <c r="C1790" s="129" t="s">
        <v>1643</v>
      </c>
      <c r="D1790" s="129" t="s">
        <v>2947</v>
      </c>
      <c r="E1790" s="129" t="s">
        <v>1642</v>
      </c>
      <c r="F1790" s="129" t="s">
        <v>1641</v>
      </c>
      <c r="G1790" s="129" t="s">
        <v>1597</v>
      </c>
      <c r="I1790" s="129" t="s">
        <v>1640</v>
      </c>
      <c r="J1790" s="129" t="s">
        <v>1595</v>
      </c>
      <c r="K1790" s="129" t="s">
        <v>1595</v>
      </c>
      <c r="L1790" s="129" t="s">
        <v>1595</v>
      </c>
      <c r="M1790" s="129" t="s">
        <v>1595</v>
      </c>
      <c r="N1790" s="129" t="s">
        <v>1595</v>
      </c>
      <c r="O1790" s="129" t="s">
        <v>1595</v>
      </c>
      <c r="P1790" s="129" t="s">
        <v>1595</v>
      </c>
      <c r="Q1790" s="129" t="s">
        <v>1595</v>
      </c>
      <c r="R1790" s="129" t="s">
        <v>1595</v>
      </c>
      <c r="S1790" s="129" t="s">
        <v>1595</v>
      </c>
      <c r="T1790" s="129" t="s">
        <v>1595</v>
      </c>
      <c r="U1790" s="129" t="s">
        <v>1595</v>
      </c>
      <c r="V1790" s="129" t="s">
        <v>1595</v>
      </c>
      <c r="W1790" s="129" t="s">
        <v>1595</v>
      </c>
      <c r="X1790" s="129" t="s">
        <v>1595</v>
      </c>
      <c r="Y1790" s="129" t="s">
        <v>1595</v>
      </c>
      <c r="Z1790" s="129" t="s">
        <v>1595</v>
      </c>
      <c r="AA1790" s="129">
        <v>19.937000000000001</v>
      </c>
      <c r="AB1790" s="129">
        <v>18.914000000000001</v>
      </c>
      <c r="AC1790" s="129">
        <v>16.895</v>
      </c>
      <c r="AD1790" s="129">
        <v>17.131</v>
      </c>
      <c r="AE1790" s="129">
        <v>17.808</v>
      </c>
      <c r="AF1790" s="129">
        <v>18.513999999999999</v>
      </c>
      <c r="AG1790" s="129">
        <v>17.579000000000001</v>
      </c>
      <c r="AH1790" s="129">
        <v>18.431999999999999</v>
      </c>
      <c r="AI1790" s="129">
        <v>18.143999999999998</v>
      </c>
      <c r="AJ1790" s="129">
        <v>19.023</v>
      </c>
      <c r="AK1790" s="129">
        <v>19.722999999999999</v>
      </c>
      <c r="AL1790" s="129">
        <v>20.565000000000001</v>
      </c>
      <c r="AM1790" s="129">
        <v>19.492999999999999</v>
      </c>
      <c r="AN1790" s="129">
        <v>19.702000000000002</v>
      </c>
      <c r="AO1790" s="129">
        <v>20.257000000000001</v>
      </c>
      <c r="AP1790" s="129">
        <v>20.805</v>
      </c>
      <c r="AQ1790" s="129">
        <v>21.547999999999998</v>
      </c>
      <c r="AR1790" s="129">
        <v>21.84</v>
      </c>
      <c r="AS1790" s="129">
        <v>21.899000000000001</v>
      </c>
      <c r="AT1790" s="129">
        <v>22.442</v>
      </c>
      <c r="AU1790" s="129">
        <v>22.658999999999999</v>
      </c>
      <c r="AV1790" s="129">
        <v>22.73</v>
      </c>
      <c r="AW1790" s="129">
        <v>2011</v>
      </c>
    </row>
    <row r="1791" spans="1:49">
      <c r="A1791" s="129">
        <v>662</v>
      </c>
      <c r="B1791" s="129" t="s">
        <v>2948</v>
      </c>
      <c r="C1791" s="129" t="s">
        <v>1639</v>
      </c>
      <c r="D1791" s="129" t="s">
        <v>2947</v>
      </c>
      <c r="E1791" s="129" t="s">
        <v>1637</v>
      </c>
      <c r="F1791" s="129" t="s">
        <v>1636</v>
      </c>
      <c r="G1791" s="129" t="s">
        <v>1608</v>
      </c>
      <c r="H1791" s="129" t="s">
        <v>1604</v>
      </c>
      <c r="I1791" s="129" t="s">
        <v>2950</v>
      </c>
      <c r="J1791" s="129" t="s">
        <v>1595</v>
      </c>
      <c r="K1791" s="129" t="s">
        <v>1595</v>
      </c>
      <c r="L1791" s="129" t="s">
        <v>1595</v>
      </c>
      <c r="M1791" s="129" t="s">
        <v>1595</v>
      </c>
      <c r="N1791" s="129" t="s">
        <v>1595</v>
      </c>
      <c r="O1791" s="129" t="s">
        <v>1595</v>
      </c>
      <c r="P1791" s="129" t="s">
        <v>1595</v>
      </c>
      <c r="Q1791" s="129" t="s">
        <v>1595</v>
      </c>
      <c r="R1791" s="129" t="s">
        <v>1595</v>
      </c>
      <c r="S1791" s="129" t="s">
        <v>1595</v>
      </c>
      <c r="T1791" s="129" t="s">
        <v>1595</v>
      </c>
      <c r="U1791" s="129" t="s">
        <v>1595</v>
      </c>
      <c r="V1791" s="129" t="s">
        <v>1595</v>
      </c>
      <c r="W1791" s="129" t="s">
        <v>1595</v>
      </c>
      <c r="X1791" s="129" t="s">
        <v>1595</v>
      </c>
      <c r="Y1791" s="129" t="s">
        <v>1595</v>
      </c>
      <c r="Z1791" s="129" t="s">
        <v>1595</v>
      </c>
      <c r="AA1791" s="130">
        <v>1513.8679999999999</v>
      </c>
      <c r="AB1791" s="130">
        <v>1599.7190000000001</v>
      </c>
      <c r="AC1791" s="130">
        <v>1530</v>
      </c>
      <c r="AD1791" s="130">
        <v>1367.2</v>
      </c>
      <c r="AE1791" s="130">
        <v>1306.9000000000001</v>
      </c>
      <c r="AF1791" s="130">
        <v>1570.9069999999999</v>
      </c>
      <c r="AG1791" s="130">
        <v>1567.731</v>
      </c>
      <c r="AH1791" s="130">
        <v>1643.5550000000001</v>
      </c>
      <c r="AI1791" s="130">
        <v>1714.0070000000001</v>
      </c>
      <c r="AJ1791" s="130">
        <v>1889.8140000000001</v>
      </c>
      <c r="AK1791" s="130">
        <v>1944.94</v>
      </c>
      <c r="AL1791" s="130">
        <v>2217.19</v>
      </c>
      <c r="AM1791" s="130">
        <v>2291.893</v>
      </c>
      <c r="AN1791" s="130">
        <v>2497.7570000000001</v>
      </c>
      <c r="AO1791" s="130">
        <v>2208.7350000000001</v>
      </c>
      <c r="AP1791" s="130">
        <v>3054.0459999999998</v>
      </c>
      <c r="AQ1791" s="130">
        <v>3454.38</v>
      </c>
      <c r="AR1791" s="130">
        <v>3925.39</v>
      </c>
      <c r="AS1791" s="130">
        <v>4322.3180000000002</v>
      </c>
      <c r="AT1791" s="130">
        <v>4837.8320000000003</v>
      </c>
      <c r="AU1791" s="130">
        <v>5335.4059999999999</v>
      </c>
      <c r="AV1791" s="130">
        <v>5827.8710000000001</v>
      </c>
      <c r="AW1791" s="129">
        <v>2011</v>
      </c>
    </row>
    <row r="1792" spans="1:49">
      <c r="A1792" s="129">
        <v>662</v>
      </c>
      <c r="B1792" s="129" t="s">
        <v>2948</v>
      </c>
      <c r="C1792" s="129" t="s">
        <v>1638</v>
      </c>
      <c r="D1792" s="129" t="s">
        <v>2947</v>
      </c>
      <c r="E1792" s="129" t="s">
        <v>1637</v>
      </c>
      <c r="F1792" s="129" t="s">
        <v>1636</v>
      </c>
      <c r="G1792" s="129" t="s">
        <v>1597</v>
      </c>
      <c r="I1792" s="129" t="s">
        <v>1635</v>
      </c>
      <c r="J1792" s="129" t="s">
        <v>1595</v>
      </c>
      <c r="K1792" s="129" t="s">
        <v>1595</v>
      </c>
      <c r="L1792" s="129" t="s">
        <v>1595</v>
      </c>
      <c r="M1792" s="129" t="s">
        <v>1595</v>
      </c>
      <c r="N1792" s="129" t="s">
        <v>1595</v>
      </c>
      <c r="O1792" s="129" t="s">
        <v>1595</v>
      </c>
      <c r="P1792" s="129" t="s">
        <v>1595</v>
      </c>
      <c r="Q1792" s="129" t="s">
        <v>1595</v>
      </c>
      <c r="R1792" s="129" t="s">
        <v>1595</v>
      </c>
      <c r="S1792" s="129" t="s">
        <v>1595</v>
      </c>
      <c r="T1792" s="129" t="s">
        <v>1595</v>
      </c>
      <c r="U1792" s="129" t="s">
        <v>1595</v>
      </c>
      <c r="V1792" s="129" t="s">
        <v>1595</v>
      </c>
      <c r="W1792" s="129" t="s">
        <v>1595</v>
      </c>
      <c r="X1792" s="129" t="s">
        <v>1595</v>
      </c>
      <c r="Y1792" s="129" t="s">
        <v>1595</v>
      </c>
      <c r="Z1792" s="129" t="s">
        <v>1595</v>
      </c>
      <c r="AA1792" s="129">
        <v>22.126999999999999</v>
      </c>
      <c r="AB1792" s="129">
        <v>21.213999999999999</v>
      </c>
      <c r="AC1792" s="129">
        <v>19.79</v>
      </c>
      <c r="AD1792" s="129">
        <v>18.434000000000001</v>
      </c>
      <c r="AE1792" s="129">
        <v>16.907</v>
      </c>
      <c r="AF1792" s="129">
        <v>19.620999999999999</v>
      </c>
      <c r="AG1792" s="129">
        <v>19.635000000000002</v>
      </c>
      <c r="AH1792" s="129">
        <v>20.096</v>
      </c>
      <c r="AI1792" s="129">
        <v>19.858000000000001</v>
      </c>
      <c r="AJ1792" s="129">
        <v>20.81</v>
      </c>
      <c r="AK1792" s="129">
        <v>20.5</v>
      </c>
      <c r="AL1792" s="129">
        <v>21.146999999999998</v>
      </c>
      <c r="AM1792" s="129">
        <v>21.065000000000001</v>
      </c>
      <c r="AN1792" s="129">
        <v>22.001999999999999</v>
      </c>
      <c r="AO1792" s="129">
        <v>25.923999999999999</v>
      </c>
      <c r="AP1792" s="129">
        <v>24.239000000000001</v>
      </c>
      <c r="AQ1792" s="129">
        <v>24.687999999999999</v>
      </c>
      <c r="AR1792" s="129">
        <v>25.364000000000001</v>
      </c>
      <c r="AS1792" s="129">
        <v>25.321000000000002</v>
      </c>
      <c r="AT1792" s="129">
        <v>25.786999999999999</v>
      </c>
      <c r="AU1792" s="129">
        <v>25.940999999999999</v>
      </c>
      <c r="AV1792" s="129">
        <v>26.001999999999999</v>
      </c>
      <c r="AW1792" s="129">
        <v>2011</v>
      </c>
    </row>
    <row r="1793" spans="1:49">
      <c r="A1793" s="129">
        <v>662</v>
      </c>
      <c r="B1793" s="129" t="s">
        <v>2948</v>
      </c>
      <c r="C1793" s="129" t="s">
        <v>1634</v>
      </c>
      <c r="D1793" s="129" t="s">
        <v>2947</v>
      </c>
      <c r="E1793" s="129" t="s">
        <v>1632</v>
      </c>
      <c r="F1793" s="129" t="s">
        <v>1631</v>
      </c>
      <c r="G1793" s="129" t="s">
        <v>1608</v>
      </c>
      <c r="H1793" s="129" t="s">
        <v>1604</v>
      </c>
      <c r="I1793" s="129" t="s">
        <v>2950</v>
      </c>
      <c r="J1793" s="129" t="s">
        <v>1595</v>
      </c>
      <c r="K1793" s="129" t="s">
        <v>1595</v>
      </c>
      <c r="L1793" s="129" t="s">
        <v>1595</v>
      </c>
      <c r="M1793" s="129" t="s">
        <v>1595</v>
      </c>
      <c r="N1793" s="129" t="s">
        <v>1595</v>
      </c>
      <c r="O1793" s="129" t="s">
        <v>1595</v>
      </c>
      <c r="P1793" s="129" t="s">
        <v>1595</v>
      </c>
      <c r="Q1793" s="129" t="s">
        <v>1595</v>
      </c>
      <c r="R1793" s="129" t="s">
        <v>1595</v>
      </c>
      <c r="S1793" s="129" t="s">
        <v>1595</v>
      </c>
      <c r="T1793" s="129" t="s">
        <v>1595</v>
      </c>
      <c r="U1793" s="129" t="s">
        <v>1595</v>
      </c>
      <c r="V1793" s="129" t="s">
        <v>1595</v>
      </c>
      <c r="W1793" s="129" t="s">
        <v>1595</v>
      </c>
      <c r="X1793" s="129" t="s">
        <v>1595</v>
      </c>
      <c r="Y1793" s="129" t="s">
        <v>1595</v>
      </c>
      <c r="Z1793" s="129" t="s">
        <v>1595</v>
      </c>
      <c r="AA1793" s="129">
        <v>-149.83000000000001</v>
      </c>
      <c r="AB1793" s="129">
        <v>-173.411</v>
      </c>
      <c r="AC1793" s="129">
        <v>-223.86</v>
      </c>
      <c r="AD1793" s="129">
        <v>-96.6</v>
      </c>
      <c r="AE1793" s="129">
        <v>69.7</v>
      </c>
      <c r="AF1793" s="129">
        <v>-88.662000000000006</v>
      </c>
      <c r="AG1793" s="129">
        <v>-164.203</v>
      </c>
      <c r="AH1793" s="129">
        <v>-136.065</v>
      </c>
      <c r="AI1793" s="129">
        <v>-148.00700000000001</v>
      </c>
      <c r="AJ1793" s="129">
        <v>-162.28100000000001</v>
      </c>
      <c r="AK1793" s="129">
        <v>-73.760000000000005</v>
      </c>
      <c r="AL1793" s="129">
        <v>-60.97</v>
      </c>
      <c r="AM1793" s="129">
        <v>-171.09299999999999</v>
      </c>
      <c r="AN1793" s="129">
        <v>-261.15699999999998</v>
      </c>
      <c r="AO1793" s="129">
        <v>-482.875</v>
      </c>
      <c r="AP1793" s="129">
        <v>-432.68599999999998</v>
      </c>
      <c r="AQ1793" s="129">
        <v>-439.37</v>
      </c>
      <c r="AR1793" s="129">
        <v>-545.34500000000003</v>
      </c>
      <c r="AS1793" s="129">
        <v>-584.17100000000005</v>
      </c>
      <c r="AT1793" s="129">
        <v>-627.62699999999995</v>
      </c>
      <c r="AU1793" s="129">
        <v>-675.20600000000002</v>
      </c>
      <c r="AV1793" s="129">
        <v>-733.23900000000003</v>
      </c>
      <c r="AW1793" s="129">
        <v>2011</v>
      </c>
    </row>
    <row r="1794" spans="1:49">
      <c r="A1794" s="129">
        <v>662</v>
      </c>
      <c r="B1794" s="129" t="s">
        <v>2948</v>
      </c>
      <c r="C1794" s="129" t="s">
        <v>1633</v>
      </c>
      <c r="D1794" s="129" t="s">
        <v>2947</v>
      </c>
      <c r="E1794" s="129" t="s">
        <v>1632</v>
      </c>
      <c r="F1794" s="129" t="s">
        <v>1631</v>
      </c>
      <c r="G1794" s="129" t="s">
        <v>1597</v>
      </c>
      <c r="I1794" s="129" t="s">
        <v>1630</v>
      </c>
      <c r="J1794" s="129" t="s">
        <v>1595</v>
      </c>
      <c r="K1794" s="129" t="s">
        <v>1595</v>
      </c>
      <c r="L1794" s="129" t="s">
        <v>1595</v>
      </c>
      <c r="M1794" s="129" t="s">
        <v>1595</v>
      </c>
      <c r="N1794" s="129" t="s">
        <v>1595</v>
      </c>
      <c r="O1794" s="129" t="s">
        <v>1595</v>
      </c>
      <c r="P1794" s="129" t="s">
        <v>1595</v>
      </c>
      <c r="Q1794" s="129" t="s">
        <v>1595</v>
      </c>
      <c r="R1794" s="129" t="s">
        <v>1595</v>
      </c>
      <c r="S1794" s="129" t="s">
        <v>1595</v>
      </c>
      <c r="T1794" s="129" t="s">
        <v>1595</v>
      </c>
      <c r="U1794" s="129" t="s">
        <v>1595</v>
      </c>
      <c r="V1794" s="129" t="s">
        <v>1595</v>
      </c>
      <c r="W1794" s="129" t="s">
        <v>1595</v>
      </c>
      <c r="X1794" s="129" t="s">
        <v>1595</v>
      </c>
      <c r="Y1794" s="129" t="s">
        <v>1595</v>
      </c>
      <c r="Z1794" s="129" t="s">
        <v>1595</v>
      </c>
      <c r="AA1794" s="129">
        <v>-2.19</v>
      </c>
      <c r="AB1794" s="129">
        <v>-2.2999999999999998</v>
      </c>
      <c r="AC1794" s="129">
        <v>-2.8959999999999999</v>
      </c>
      <c r="AD1794" s="129">
        <v>-1.302</v>
      </c>
      <c r="AE1794" s="129">
        <v>0.90200000000000002</v>
      </c>
      <c r="AF1794" s="129">
        <v>-1.107</v>
      </c>
      <c r="AG1794" s="129">
        <v>-2.0569999999999999</v>
      </c>
      <c r="AH1794" s="129">
        <v>-1.6639999999999999</v>
      </c>
      <c r="AI1794" s="129">
        <v>-1.7150000000000001</v>
      </c>
      <c r="AJ1794" s="129">
        <v>-1.7869999999999999</v>
      </c>
      <c r="AK1794" s="129">
        <v>-0.77700000000000002</v>
      </c>
      <c r="AL1794" s="129">
        <v>-0.58199999999999996</v>
      </c>
      <c r="AM1794" s="129">
        <v>-1.573</v>
      </c>
      <c r="AN1794" s="129">
        <v>-2.3010000000000002</v>
      </c>
      <c r="AO1794" s="129">
        <v>-5.6680000000000001</v>
      </c>
      <c r="AP1794" s="129">
        <v>-3.4340000000000002</v>
      </c>
      <c r="AQ1794" s="129">
        <v>-3.14</v>
      </c>
      <c r="AR1794" s="129">
        <v>-3.524</v>
      </c>
      <c r="AS1794" s="129">
        <v>-3.4220000000000002</v>
      </c>
      <c r="AT1794" s="129">
        <v>-3.3450000000000002</v>
      </c>
      <c r="AU1794" s="129">
        <v>-3.2829999999999999</v>
      </c>
      <c r="AV1794" s="129">
        <v>-3.2709999999999999</v>
      </c>
      <c r="AW1794" s="129">
        <v>2011</v>
      </c>
    </row>
    <row r="1795" spans="1:49">
      <c r="A1795" s="129">
        <v>662</v>
      </c>
      <c r="B1795" s="129" t="s">
        <v>2948</v>
      </c>
      <c r="C1795" s="129" t="s">
        <v>1629</v>
      </c>
      <c r="D1795" s="129" t="s">
        <v>2947</v>
      </c>
      <c r="E1795" s="129" t="s">
        <v>1627</v>
      </c>
      <c r="F1795" s="129" t="s">
        <v>1626</v>
      </c>
      <c r="G1795" s="129" t="s">
        <v>1608</v>
      </c>
      <c r="H1795" s="129" t="s">
        <v>1604</v>
      </c>
    </row>
    <row r="1796" spans="1:49">
      <c r="A1796" s="129">
        <v>662</v>
      </c>
      <c r="B1796" s="129" t="s">
        <v>2948</v>
      </c>
      <c r="C1796" s="129" t="s">
        <v>1628</v>
      </c>
      <c r="D1796" s="129" t="s">
        <v>2947</v>
      </c>
      <c r="E1796" s="129" t="s">
        <v>1627</v>
      </c>
      <c r="F1796" s="129" t="s">
        <v>1626</v>
      </c>
      <c r="G1796" s="129" t="s">
        <v>1625</v>
      </c>
    </row>
    <row r="1797" spans="1:49">
      <c r="A1797" s="129">
        <v>662</v>
      </c>
      <c r="B1797" s="129" t="s">
        <v>2948</v>
      </c>
      <c r="C1797" s="129" t="s">
        <v>1624</v>
      </c>
      <c r="D1797" s="129" t="s">
        <v>2947</v>
      </c>
      <c r="E1797" s="129" t="s">
        <v>1622</v>
      </c>
      <c r="F1797" s="129" t="s">
        <v>1621</v>
      </c>
      <c r="G1797" s="129" t="s">
        <v>1608</v>
      </c>
      <c r="H1797" s="129" t="s">
        <v>1604</v>
      </c>
      <c r="I1797" s="129" t="s">
        <v>2950</v>
      </c>
      <c r="J1797" s="129" t="s">
        <v>1595</v>
      </c>
      <c r="K1797" s="129" t="s">
        <v>1595</v>
      </c>
      <c r="L1797" s="129" t="s">
        <v>1595</v>
      </c>
      <c r="M1797" s="129" t="s">
        <v>1595</v>
      </c>
      <c r="N1797" s="129" t="s">
        <v>1595</v>
      </c>
      <c r="O1797" s="129" t="s">
        <v>1595</v>
      </c>
      <c r="P1797" s="129" t="s">
        <v>1595</v>
      </c>
      <c r="Q1797" s="129" t="s">
        <v>1595</v>
      </c>
      <c r="R1797" s="129" t="s">
        <v>1595</v>
      </c>
      <c r="S1797" s="129" t="s">
        <v>1595</v>
      </c>
      <c r="T1797" s="129" t="s">
        <v>1595</v>
      </c>
      <c r="U1797" s="129" t="s">
        <v>1595</v>
      </c>
      <c r="V1797" s="129" t="s">
        <v>1595</v>
      </c>
      <c r="W1797" s="129" t="s">
        <v>1595</v>
      </c>
      <c r="X1797" s="129" t="s">
        <v>1595</v>
      </c>
      <c r="Y1797" s="129" t="s">
        <v>1595</v>
      </c>
      <c r="Z1797" s="129" t="s">
        <v>1595</v>
      </c>
      <c r="AA1797" s="129" t="s">
        <v>1595</v>
      </c>
      <c r="AB1797" s="129" t="s">
        <v>1595</v>
      </c>
      <c r="AC1797" s="129" t="s">
        <v>1595</v>
      </c>
      <c r="AD1797" s="129">
        <v>211.5</v>
      </c>
      <c r="AE1797" s="129">
        <v>329.4</v>
      </c>
      <c r="AF1797" s="129">
        <v>156.28</v>
      </c>
      <c r="AG1797" s="129">
        <v>9.907</v>
      </c>
      <c r="AH1797" s="129">
        <v>45.335000000000001</v>
      </c>
      <c r="AI1797" s="129">
        <v>29.492999999999999</v>
      </c>
      <c r="AJ1797" s="129">
        <v>-0.21099999999999999</v>
      </c>
      <c r="AK1797" s="129">
        <v>92.44</v>
      </c>
      <c r="AL1797" s="129">
        <v>127.17</v>
      </c>
      <c r="AM1797" s="129">
        <v>-2.61</v>
      </c>
      <c r="AN1797" s="129">
        <v>-66.7</v>
      </c>
      <c r="AO1797" s="129">
        <v>-263.58999999999997</v>
      </c>
      <c r="AP1797" s="129">
        <v>-199.73500000000001</v>
      </c>
      <c r="AQ1797" s="129">
        <v>-243.19399999999999</v>
      </c>
      <c r="AR1797" s="129">
        <v>-345.745</v>
      </c>
      <c r="AS1797" s="129">
        <v>-344.43400000000003</v>
      </c>
      <c r="AT1797" s="129">
        <v>-364.81299999999999</v>
      </c>
      <c r="AU1797" s="129">
        <v>-388.01799999999997</v>
      </c>
      <c r="AV1797" s="129">
        <v>-422.92700000000002</v>
      </c>
      <c r="AW1797" s="129">
        <v>2011</v>
      </c>
    </row>
    <row r="1798" spans="1:49">
      <c r="A1798" s="129">
        <v>662</v>
      </c>
      <c r="B1798" s="129" t="s">
        <v>2948</v>
      </c>
      <c r="C1798" s="129" t="s">
        <v>1623</v>
      </c>
      <c r="D1798" s="129" t="s">
        <v>2947</v>
      </c>
      <c r="E1798" s="129" t="s">
        <v>1622</v>
      </c>
      <c r="F1798" s="129" t="s">
        <v>1621</v>
      </c>
      <c r="G1798" s="129" t="s">
        <v>1597</v>
      </c>
      <c r="I1798" s="129" t="s">
        <v>1747</v>
      </c>
      <c r="J1798" s="129" t="s">
        <v>1595</v>
      </c>
      <c r="K1798" s="129" t="s">
        <v>1595</v>
      </c>
      <c r="L1798" s="129" t="s">
        <v>1595</v>
      </c>
      <c r="M1798" s="129" t="s">
        <v>1595</v>
      </c>
      <c r="N1798" s="129" t="s">
        <v>1595</v>
      </c>
      <c r="O1798" s="129" t="s">
        <v>1595</v>
      </c>
      <c r="P1798" s="129" t="s">
        <v>1595</v>
      </c>
      <c r="Q1798" s="129" t="s">
        <v>1595</v>
      </c>
      <c r="R1798" s="129" t="s">
        <v>1595</v>
      </c>
      <c r="S1798" s="129" t="s">
        <v>1595</v>
      </c>
      <c r="T1798" s="129" t="s">
        <v>1595</v>
      </c>
      <c r="U1798" s="129" t="s">
        <v>1595</v>
      </c>
      <c r="V1798" s="129" t="s">
        <v>1595</v>
      </c>
      <c r="W1798" s="129" t="s">
        <v>1595</v>
      </c>
      <c r="X1798" s="129" t="s">
        <v>1595</v>
      </c>
      <c r="Y1798" s="129" t="s">
        <v>1595</v>
      </c>
      <c r="Z1798" s="129" t="s">
        <v>1595</v>
      </c>
      <c r="AA1798" s="129" t="s">
        <v>1595</v>
      </c>
      <c r="AB1798" s="129" t="s">
        <v>1595</v>
      </c>
      <c r="AC1798" s="129" t="s">
        <v>1595</v>
      </c>
      <c r="AD1798" s="129">
        <v>2.8519999999999999</v>
      </c>
      <c r="AE1798" s="129">
        <v>4.2610000000000001</v>
      </c>
      <c r="AF1798" s="129">
        <v>1.952</v>
      </c>
      <c r="AG1798" s="129">
        <v>0.124</v>
      </c>
      <c r="AH1798" s="129">
        <v>0.55400000000000005</v>
      </c>
      <c r="AI1798" s="129">
        <v>0.34200000000000003</v>
      </c>
      <c r="AJ1798" s="129">
        <v>-2E-3</v>
      </c>
      <c r="AK1798" s="129">
        <v>0.97399999999999998</v>
      </c>
      <c r="AL1798" s="129">
        <v>1.2130000000000001</v>
      </c>
      <c r="AM1798" s="129">
        <v>-2.4E-2</v>
      </c>
      <c r="AN1798" s="129">
        <v>-0.58799999999999997</v>
      </c>
      <c r="AO1798" s="129">
        <v>-3.0939999999999999</v>
      </c>
      <c r="AP1798" s="129">
        <v>-1.585</v>
      </c>
      <c r="AQ1798" s="129">
        <v>-1.738</v>
      </c>
      <c r="AR1798" s="129">
        <v>-2.234</v>
      </c>
      <c r="AS1798" s="129">
        <v>-2.0179999999999998</v>
      </c>
      <c r="AT1798" s="129">
        <v>-1.9450000000000001</v>
      </c>
      <c r="AU1798" s="129">
        <v>-1.887</v>
      </c>
      <c r="AV1798" s="129">
        <v>-1.887</v>
      </c>
      <c r="AW1798" s="129">
        <v>2011</v>
      </c>
    </row>
    <row r="1799" spans="1:49">
      <c r="A1799" s="129">
        <v>662</v>
      </c>
      <c r="B1799" s="129" t="s">
        <v>2948</v>
      </c>
      <c r="C1799" s="129" t="s">
        <v>1620</v>
      </c>
      <c r="D1799" s="129" t="s">
        <v>2947</v>
      </c>
      <c r="E1799" s="129" t="s">
        <v>1618</v>
      </c>
      <c r="F1799" s="129" t="s">
        <v>1617</v>
      </c>
      <c r="G1799" s="129" t="s">
        <v>1608</v>
      </c>
      <c r="H1799" s="129" t="s">
        <v>1604</v>
      </c>
    </row>
    <row r="1800" spans="1:49">
      <c r="A1800" s="129">
        <v>662</v>
      </c>
      <c r="B1800" s="129" t="s">
        <v>2948</v>
      </c>
      <c r="C1800" s="129" t="s">
        <v>1619</v>
      </c>
      <c r="D1800" s="129" t="s">
        <v>2947</v>
      </c>
      <c r="E1800" s="129" t="s">
        <v>1618</v>
      </c>
      <c r="F1800" s="129" t="s">
        <v>1617</v>
      </c>
      <c r="G1800" s="129" t="s">
        <v>1597</v>
      </c>
    </row>
    <row r="1801" spans="1:49">
      <c r="A1801" s="129">
        <v>662</v>
      </c>
      <c r="B1801" s="129" t="s">
        <v>2948</v>
      </c>
      <c r="C1801" s="129" t="s">
        <v>1616</v>
      </c>
      <c r="D1801" s="129" t="s">
        <v>2947</v>
      </c>
      <c r="E1801" s="129" t="s">
        <v>1614</v>
      </c>
      <c r="F1801" s="129" t="s">
        <v>1613</v>
      </c>
      <c r="G1801" s="129" t="s">
        <v>1608</v>
      </c>
      <c r="H1801" s="129" t="s">
        <v>1604</v>
      </c>
      <c r="I1801" s="129" t="s">
        <v>2950</v>
      </c>
      <c r="J1801" s="129" t="s">
        <v>1595</v>
      </c>
      <c r="K1801" s="129" t="s">
        <v>1595</v>
      </c>
      <c r="L1801" s="129" t="s">
        <v>1595</v>
      </c>
      <c r="M1801" s="129" t="s">
        <v>1595</v>
      </c>
      <c r="N1801" s="129" t="s">
        <v>1595</v>
      </c>
      <c r="O1801" s="129" t="s">
        <v>1595</v>
      </c>
      <c r="P1801" s="129" t="s">
        <v>1595</v>
      </c>
      <c r="Q1801" s="129" t="s">
        <v>1595</v>
      </c>
      <c r="R1801" s="129" t="s">
        <v>1595</v>
      </c>
      <c r="S1801" s="129" t="s">
        <v>1595</v>
      </c>
      <c r="T1801" s="129" t="s">
        <v>1595</v>
      </c>
      <c r="U1801" s="129" t="s">
        <v>1595</v>
      </c>
      <c r="V1801" s="129" t="s">
        <v>1595</v>
      </c>
      <c r="W1801" s="129" t="s">
        <v>1595</v>
      </c>
      <c r="X1801" s="129" t="s">
        <v>1595</v>
      </c>
      <c r="Y1801" s="129" t="s">
        <v>1595</v>
      </c>
      <c r="Z1801" s="129" t="s">
        <v>1595</v>
      </c>
      <c r="AA1801" s="130">
        <v>7961.3739999999998</v>
      </c>
      <c r="AB1801" s="130">
        <v>7730.1030000000001</v>
      </c>
      <c r="AC1801" s="130">
        <v>8217.9290000000001</v>
      </c>
      <c r="AD1801" s="130">
        <v>7803.5</v>
      </c>
      <c r="AE1801" s="130">
        <v>8071.6</v>
      </c>
      <c r="AF1801" s="130">
        <v>7491.942</v>
      </c>
      <c r="AG1801" s="130">
        <v>7220.8879999999999</v>
      </c>
      <c r="AH1801" s="130">
        <v>6943.5889999999999</v>
      </c>
      <c r="AI1801" s="130">
        <v>7447.1750000000002</v>
      </c>
      <c r="AJ1801" s="130">
        <v>7650.1459999999997</v>
      </c>
      <c r="AK1801" s="130">
        <v>7175.9530000000004</v>
      </c>
      <c r="AL1801" s="130">
        <v>7893.2340000000004</v>
      </c>
      <c r="AM1801" s="130">
        <v>7232.9549999999999</v>
      </c>
      <c r="AN1801" s="130">
        <v>7541.6080000000002</v>
      </c>
      <c r="AO1801" s="130">
        <v>8083.9380000000001</v>
      </c>
      <c r="AP1801" s="130">
        <v>5770.6589999999997</v>
      </c>
      <c r="AQ1801" s="130">
        <v>5808.5370000000003</v>
      </c>
      <c r="AR1801" s="130">
        <v>6165.2529999999997</v>
      </c>
      <c r="AS1801" s="130">
        <v>6582.2730000000001</v>
      </c>
      <c r="AT1801" s="130">
        <v>7026.415</v>
      </c>
      <c r="AU1801" s="130">
        <v>7491.4380000000001</v>
      </c>
      <c r="AV1801" s="130">
        <v>7922.5910000000003</v>
      </c>
      <c r="AW1801" s="129">
        <v>2011</v>
      </c>
    </row>
    <row r="1802" spans="1:49">
      <c r="A1802" s="129">
        <v>662</v>
      </c>
      <c r="B1802" s="129" t="s">
        <v>2948</v>
      </c>
      <c r="C1802" s="129" t="s">
        <v>1615</v>
      </c>
      <c r="D1802" s="129" t="s">
        <v>2947</v>
      </c>
      <c r="E1802" s="129" t="s">
        <v>1614</v>
      </c>
      <c r="F1802" s="129" t="s">
        <v>1613</v>
      </c>
      <c r="G1802" s="129" t="s">
        <v>1597</v>
      </c>
      <c r="I1802" s="129" t="s">
        <v>1612</v>
      </c>
      <c r="J1802" s="129" t="s">
        <v>1595</v>
      </c>
      <c r="K1802" s="129" t="s">
        <v>1595</v>
      </c>
      <c r="L1802" s="129" t="s">
        <v>1595</v>
      </c>
      <c r="M1802" s="129" t="s">
        <v>1595</v>
      </c>
      <c r="N1802" s="129" t="s">
        <v>1595</v>
      </c>
      <c r="O1802" s="129" t="s">
        <v>1595</v>
      </c>
      <c r="P1802" s="129" t="s">
        <v>1595</v>
      </c>
      <c r="Q1802" s="129" t="s">
        <v>1595</v>
      </c>
      <c r="R1802" s="129" t="s">
        <v>1595</v>
      </c>
      <c r="S1802" s="129" t="s">
        <v>1595</v>
      </c>
      <c r="T1802" s="129" t="s">
        <v>1595</v>
      </c>
      <c r="U1802" s="129" t="s">
        <v>1595</v>
      </c>
      <c r="V1802" s="129" t="s">
        <v>1595</v>
      </c>
      <c r="W1802" s="129" t="s">
        <v>1595</v>
      </c>
      <c r="X1802" s="129" t="s">
        <v>1595</v>
      </c>
      <c r="Y1802" s="129" t="s">
        <v>1595</v>
      </c>
      <c r="Z1802" s="129" t="s">
        <v>1595</v>
      </c>
      <c r="AA1802" s="129">
        <v>116.363</v>
      </c>
      <c r="AB1802" s="129">
        <v>102.508</v>
      </c>
      <c r="AC1802" s="129">
        <v>106.298</v>
      </c>
      <c r="AD1802" s="129">
        <v>105.215</v>
      </c>
      <c r="AE1802" s="129">
        <v>104.41800000000001</v>
      </c>
      <c r="AF1802" s="129">
        <v>93.578000000000003</v>
      </c>
      <c r="AG1802" s="129">
        <v>90.438999999999993</v>
      </c>
      <c r="AH1802" s="129">
        <v>84.900999999999996</v>
      </c>
      <c r="AI1802" s="129">
        <v>86.281999999999996</v>
      </c>
      <c r="AJ1802" s="129">
        <v>84.242000000000004</v>
      </c>
      <c r="AK1802" s="129">
        <v>75.635999999999996</v>
      </c>
      <c r="AL1802" s="129">
        <v>75.281999999999996</v>
      </c>
      <c r="AM1802" s="129">
        <v>66.48</v>
      </c>
      <c r="AN1802" s="129">
        <v>66.433000000000007</v>
      </c>
      <c r="AO1802" s="129">
        <v>94.882000000000005</v>
      </c>
      <c r="AP1802" s="129">
        <v>45.8</v>
      </c>
      <c r="AQ1802" s="129">
        <v>41.512999999999998</v>
      </c>
      <c r="AR1802" s="129">
        <v>39.835999999999999</v>
      </c>
      <c r="AS1802" s="129">
        <v>38.561</v>
      </c>
      <c r="AT1802" s="129">
        <v>37.453000000000003</v>
      </c>
      <c r="AU1802" s="129">
        <v>36.423999999999999</v>
      </c>
      <c r="AV1802" s="129">
        <v>35.347000000000001</v>
      </c>
      <c r="AW1802" s="129">
        <v>2011</v>
      </c>
    </row>
    <row r="1803" spans="1:49">
      <c r="A1803" s="129">
        <v>662</v>
      </c>
      <c r="B1803" s="129" t="s">
        <v>2948</v>
      </c>
      <c r="C1803" s="129" t="s">
        <v>1611</v>
      </c>
      <c r="D1803" s="129" t="s">
        <v>2947</v>
      </c>
      <c r="E1803" s="129" t="s">
        <v>1610</v>
      </c>
      <c r="F1803" s="129" t="s">
        <v>1609</v>
      </c>
      <c r="G1803" s="129" t="s">
        <v>1608</v>
      </c>
      <c r="H1803" s="129" t="s">
        <v>1604</v>
      </c>
      <c r="I1803" s="129" t="s">
        <v>2950</v>
      </c>
      <c r="J1803" s="129" t="s">
        <v>1595</v>
      </c>
      <c r="K1803" s="129" t="s">
        <v>1595</v>
      </c>
      <c r="L1803" s="129" t="s">
        <v>1595</v>
      </c>
      <c r="M1803" s="129" t="s">
        <v>1595</v>
      </c>
      <c r="N1803" s="129" t="s">
        <v>1595</v>
      </c>
      <c r="O1803" s="129" t="s">
        <v>1595</v>
      </c>
      <c r="P1803" s="129" t="s">
        <v>1595</v>
      </c>
      <c r="Q1803" s="129" t="s">
        <v>1595</v>
      </c>
      <c r="R1803" s="129" t="s">
        <v>1595</v>
      </c>
      <c r="S1803" s="129" t="s">
        <v>1595</v>
      </c>
      <c r="T1803" s="129" t="s">
        <v>1595</v>
      </c>
      <c r="U1803" s="129" t="s">
        <v>1595</v>
      </c>
      <c r="V1803" s="129" t="s">
        <v>1595</v>
      </c>
      <c r="W1803" s="129" t="s">
        <v>1595</v>
      </c>
      <c r="X1803" s="129" t="s">
        <v>1595</v>
      </c>
      <c r="Y1803" s="129" t="s">
        <v>1595</v>
      </c>
      <c r="Z1803" s="129" t="s">
        <v>1595</v>
      </c>
      <c r="AA1803" s="130">
        <v>6841.8559999999998</v>
      </c>
      <c r="AB1803" s="130">
        <v>7541</v>
      </c>
      <c r="AC1803" s="130">
        <v>7731</v>
      </c>
      <c r="AD1803" s="130">
        <v>7416.7510000000002</v>
      </c>
      <c r="AE1803" s="130">
        <v>7730.1109999999999</v>
      </c>
      <c r="AF1803" s="130">
        <v>8006.0839999999998</v>
      </c>
      <c r="AG1803" s="130">
        <v>7984.2529999999997</v>
      </c>
      <c r="AH1803" s="130">
        <v>8178.4570000000003</v>
      </c>
      <c r="AI1803" s="130">
        <v>8631.1869999999999</v>
      </c>
      <c r="AJ1803" s="130">
        <v>9081.1790000000001</v>
      </c>
      <c r="AK1803" s="130">
        <v>9487.4359999999997</v>
      </c>
      <c r="AL1803" s="130">
        <v>10484.866</v>
      </c>
      <c r="AM1803" s="130">
        <v>10879.944</v>
      </c>
      <c r="AN1803" s="130">
        <v>11352.166999999999</v>
      </c>
      <c r="AO1803" s="130">
        <v>8519.9750000000004</v>
      </c>
      <c r="AP1803" s="130">
        <v>12599.796</v>
      </c>
      <c r="AQ1803" s="130">
        <v>13992.198</v>
      </c>
      <c r="AR1803" s="130">
        <v>15476.464</v>
      </c>
      <c r="AS1803" s="130">
        <v>17069.782999999999</v>
      </c>
      <c r="AT1803" s="130">
        <v>18760.488000000001</v>
      </c>
      <c r="AU1803" s="130">
        <v>20567.079000000002</v>
      </c>
      <c r="AV1803" s="130">
        <v>22413.472000000002</v>
      </c>
      <c r="AW1803" s="129">
        <v>2011</v>
      </c>
    </row>
    <row r="1804" spans="1:49">
      <c r="A1804" s="129">
        <v>662</v>
      </c>
      <c r="B1804" s="129" t="s">
        <v>2948</v>
      </c>
      <c r="C1804" s="129" t="s">
        <v>1606</v>
      </c>
      <c r="D1804" s="129" t="s">
        <v>2947</v>
      </c>
      <c r="E1804" s="129" t="s">
        <v>1599</v>
      </c>
      <c r="F1804" s="129" t="s">
        <v>1598</v>
      </c>
      <c r="G1804" s="129" t="s">
        <v>1605</v>
      </c>
      <c r="H1804" s="129" t="s">
        <v>1604</v>
      </c>
      <c r="I1804" s="129" t="s">
        <v>2949</v>
      </c>
      <c r="J1804" s="129">
        <v>-2.9460000000000002</v>
      </c>
      <c r="K1804" s="129">
        <v>0.90700000000000003</v>
      </c>
      <c r="L1804" s="129">
        <v>0.65</v>
      </c>
      <c r="M1804" s="129">
        <v>0.96799999999999997</v>
      </c>
      <c r="N1804" s="129">
        <v>0.93400000000000005</v>
      </c>
      <c r="O1804" s="129">
        <v>0.59799999999999998</v>
      </c>
      <c r="P1804" s="129">
        <v>1.3009999999999999</v>
      </c>
      <c r="Q1804" s="129">
        <v>-0.91400000000000003</v>
      </c>
      <c r="R1804" s="129">
        <v>-1.2829999999999999</v>
      </c>
      <c r="S1804" s="129">
        <v>-1.0189999999999999</v>
      </c>
      <c r="T1804" s="129">
        <v>-1.008</v>
      </c>
      <c r="U1804" s="129">
        <v>-0.98399999999999999</v>
      </c>
      <c r="V1804" s="129">
        <v>-1.2669999999999999</v>
      </c>
      <c r="W1804" s="129">
        <v>-1.1399999999999999</v>
      </c>
      <c r="X1804" s="129">
        <v>-7.8E-2</v>
      </c>
      <c r="Y1804" s="129">
        <v>-0.41899999999999998</v>
      </c>
      <c r="Z1804" s="129">
        <v>-0.23899999999999999</v>
      </c>
      <c r="AA1804" s="129">
        <v>-0.21099999999999999</v>
      </c>
      <c r="AB1804" s="129">
        <v>-0.34399999999999997</v>
      </c>
      <c r="AC1804" s="129">
        <v>-0.17399999999999999</v>
      </c>
      <c r="AD1804" s="129">
        <v>-0.29299999999999998</v>
      </c>
      <c r="AE1804" s="129">
        <v>-0.06</v>
      </c>
      <c r="AF1804" s="129">
        <v>0.77100000000000002</v>
      </c>
      <c r="AG1804" s="129">
        <v>0.29499999999999998</v>
      </c>
      <c r="AH1804" s="129">
        <v>0.24099999999999999</v>
      </c>
      <c r="AI1804" s="129">
        <v>3.9E-2</v>
      </c>
      <c r="AJ1804" s="129">
        <v>0.48</v>
      </c>
      <c r="AK1804" s="129">
        <v>-4.3999999999999997E-2</v>
      </c>
      <c r="AL1804" s="129">
        <v>0.54500000000000004</v>
      </c>
      <c r="AM1804" s="129">
        <v>1.6990000000000001</v>
      </c>
      <c r="AN1804" s="129">
        <v>0.56699999999999995</v>
      </c>
      <c r="AO1804" s="129">
        <v>3.117</v>
      </c>
      <c r="AP1804" s="129">
        <v>-0.32100000000000001</v>
      </c>
      <c r="AQ1804" s="129">
        <v>-0.81299999999999994</v>
      </c>
      <c r="AR1804" s="129">
        <v>-0.78400000000000003</v>
      </c>
      <c r="AS1804" s="129">
        <v>-1.014</v>
      </c>
      <c r="AT1804" s="129">
        <v>-1.2669999999999999</v>
      </c>
      <c r="AU1804" s="129">
        <v>-1.5589999999999999</v>
      </c>
      <c r="AV1804" s="129">
        <v>-1.7589999999999999</v>
      </c>
      <c r="AW1804" s="129">
        <v>2009</v>
      </c>
    </row>
    <row r="1805" spans="1:49">
      <c r="A1805" s="129">
        <v>662</v>
      </c>
      <c r="B1805" s="129" t="s">
        <v>2948</v>
      </c>
      <c r="C1805" s="129" t="s">
        <v>1601</v>
      </c>
      <c r="D1805" s="129" t="s">
        <v>2947</v>
      </c>
      <c r="E1805" s="129" t="s">
        <v>1599</v>
      </c>
      <c r="F1805" s="129" t="s">
        <v>1598</v>
      </c>
      <c r="G1805" s="129" t="s">
        <v>1597</v>
      </c>
      <c r="I1805" s="129" t="s">
        <v>1596</v>
      </c>
      <c r="J1805" s="129">
        <v>-29.347999999999999</v>
      </c>
      <c r="K1805" s="129">
        <v>10.904999999999999</v>
      </c>
      <c r="L1805" s="129">
        <v>8.7110000000000003</v>
      </c>
      <c r="M1805" s="129">
        <v>14.372999999999999</v>
      </c>
      <c r="N1805" s="129">
        <v>13.91</v>
      </c>
      <c r="O1805" s="129">
        <v>8.7349999999999994</v>
      </c>
      <c r="P1805" s="129">
        <v>14.186999999999999</v>
      </c>
      <c r="Q1805" s="129">
        <v>-9.0619999999999994</v>
      </c>
      <c r="R1805" s="129">
        <v>-12.586</v>
      </c>
      <c r="S1805" s="129">
        <v>-10.448</v>
      </c>
      <c r="T1805" s="129">
        <v>-9.3379999999999992</v>
      </c>
      <c r="U1805" s="129">
        <v>-9.3789999999999996</v>
      </c>
      <c r="V1805" s="129">
        <v>-11.358000000000001</v>
      </c>
      <c r="W1805" s="129">
        <v>-10.319000000000001</v>
      </c>
      <c r="X1805" s="129">
        <v>-0.93700000000000006</v>
      </c>
      <c r="Y1805" s="129">
        <v>-3.8050000000000002</v>
      </c>
      <c r="Z1805" s="129">
        <v>-1.9670000000000001</v>
      </c>
      <c r="AA1805" s="129">
        <v>-1.7829999999999999</v>
      </c>
      <c r="AB1805" s="129">
        <v>-2.6720000000000002</v>
      </c>
      <c r="AC1805" s="129">
        <v>-1.387</v>
      </c>
      <c r="AD1805" s="129">
        <v>-2.8029999999999999</v>
      </c>
      <c r="AE1805" s="129">
        <v>-0.56999999999999995</v>
      </c>
      <c r="AF1805" s="129">
        <v>6.6859999999999999</v>
      </c>
      <c r="AG1805" s="129">
        <v>2.1440000000000001</v>
      </c>
      <c r="AH1805" s="129">
        <v>1.5569999999999999</v>
      </c>
      <c r="AI1805" s="129">
        <v>0.24099999999999999</v>
      </c>
      <c r="AJ1805" s="129">
        <v>2.76</v>
      </c>
      <c r="AK1805" s="129">
        <v>-0.223</v>
      </c>
      <c r="AL1805" s="129">
        <v>2.319</v>
      </c>
      <c r="AM1805" s="129">
        <v>7.5519999999999996</v>
      </c>
      <c r="AN1805" s="129">
        <v>2.468</v>
      </c>
      <c r="AO1805" s="129">
        <v>12.933999999999999</v>
      </c>
      <c r="AP1805" s="129">
        <v>-1.298</v>
      </c>
      <c r="AQ1805" s="129">
        <v>-2.8740000000000001</v>
      </c>
      <c r="AR1805" s="129">
        <v>-2.4620000000000002</v>
      </c>
      <c r="AS1805" s="129">
        <v>-2.8479999999999999</v>
      </c>
      <c r="AT1805" s="129">
        <v>-3.2050000000000001</v>
      </c>
      <c r="AU1805" s="129">
        <v>-3.5619999999999998</v>
      </c>
      <c r="AV1805" s="129">
        <v>-3.653</v>
      </c>
      <c r="AW1805" s="129">
        <v>2009</v>
      </c>
    </row>
    <row r="1806" spans="1:49">
      <c r="A1806" s="129">
        <v>960</v>
      </c>
      <c r="B1806" s="129" t="s">
        <v>2939</v>
      </c>
      <c r="C1806" s="129" t="s">
        <v>1733</v>
      </c>
      <c r="D1806" s="129" t="s">
        <v>2938</v>
      </c>
      <c r="E1806" s="129" t="s">
        <v>1730</v>
      </c>
      <c r="F1806" s="129" t="s">
        <v>1732</v>
      </c>
      <c r="G1806" s="129" t="s">
        <v>1608</v>
      </c>
      <c r="H1806" s="129" t="s">
        <v>1604</v>
      </c>
      <c r="I1806" s="129" t="s">
        <v>2946</v>
      </c>
      <c r="J1806" s="129" t="s">
        <v>1595</v>
      </c>
      <c r="K1806" s="129" t="s">
        <v>1595</v>
      </c>
      <c r="L1806" s="129" t="s">
        <v>1595</v>
      </c>
      <c r="M1806" s="129" t="s">
        <v>1595</v>
      </c>
      <c r="N1806" s="129" t="s">
        <v>1595</v>
      </c>
      <c r="O1806" s="129" t="s">
        <v>1595</v>
      </c>
      <c r="P1806" s="129" t="s">
        <v>1595</v>
      </c>
      <c r="Q1806" s="129" t="s">
        <v>1595</v>
      </c>
      <c r="R1806" s="129" t="s">
        <v>1595</v>
      </c>
      <c r="S1806" s="129" t="s">
        <v>1595</v>
      </c>
      <c r="T1806" s="129" t="s">
        <v>1595</v>
      </c>
      <c r="U1806" s="129" t="s">
        <v>1595</v>
      </c>
      <c r="V1806" s="129">
        <v>174.75399999999999</v>
      </c>
      <c r="W1806" s="129">
        <v>160.774</v>
      </c>
      <c r="X1806" s="129">
        <v>170.26</v>
      </c>
      <c r="Y1806" s="129">
        <v>181.55500000000001</v>
      </c>
      <c r="Z1806" s="129">
        <v>192.15</v>
      </c>
      <c r="AA1806" s="129">
        <v>202.453</v>
      </c>
      <c r="AB1806" s="129">
        <v>207.56100000000001</v>
      </c>
      <c r="AC1806" s="129">
        <v>205.77500000000001</v>
      </c>
      <c r="AD1806" s="129">
        <v>214.374</v>
      </c>
      <c r="AE1806" s="129">
        <v>222.21299999999999</v>
      </c>
      <c r="AF1806" s="129">
        <v>233.053</v>
      </c>
      <c r="AG1806" s="129">
        <v>245.56899999999999</v>
      </c>
      <c r="AH1806" s="129">
        <v>255.708</v>
      </c>
      <c r="AI1806" s="129">
        <v>266.65199999999999</v>
      </c>
      <c r="AJ1806" s="129">
        <v>279.81099999999998</v>
      </c>
      <c r="AK1806" s="129">
        <v>293.97000000000003</v>
      </c>
      <c r="AL1806" s="129">
        <v>300.096</v>
      </c>
      <c r="AM1806" s="129">
        <v>279.24799999999999</v>
      </c>
      <c r="AN1806" s="129">
        <v>272.904</v>
      </c>
      <c r="AO1806" s="129">
        <v>272.77600000000001</v>
      </c>
      <c r="AP1806" s="129">
        <v>267.38600000000002</v>
      </c>
      <c r="AQ1806" s="129">
        <v>265.786</v>
      </c>
      <c r="AR1806" s="129">
        <v>269.77300000000002</v>
      </c>
      <c r="AS1806" s="129">
        <v>275.16800000000001</v>
      </c>
      <c r="AT1806" s="129">
        <v>282.04700000000003</v>
      </c>
      <c r="AU1806" s="129">
        <v>289.09800000000001</v>
      </c>
      <c r="AV1806" s="129">
        <v>296.32600000000002</v>
      </c>
      <c r="AW1806" s="129">
        <v>2012</v>
      </c>
    </row>
    <row r="1807" spans="1:49">
      <c r="A1807" s="129">
        <v>960</v>
      </c>
      <c r="B1807" s="129" t="s">
        <v>2939</v>
      </c>
      <c r="C1807" s="129" t="s">
        <v>1731</v>
      </c>
      <c r="D1807" s="129" t="s">
        <v>2938</v>
      </c>
      <c r="E1807" s="129" t="s">
        <v>1730</v>
      </c>
      <c r="F1807" s="129" t="s">
        <v>1729</v>
      </c>
      <c r="G1807" s="129" t="s">
        <v>1655</v>
      </c>
      <c r="I1807" s="129" t="s">
        <v>1728</v>
      </c>
      <c r="J1807" s="129" t="s">
        <v>1595</v>
      </c>
      <c r="K1807" s="129" t="s">
        <v>1595</v>
      </c>
      <c r="L1807" s="129" t="s">
        <v>1595</v>
      </c>
      <c r="M1807" s="129" t="s">
        <v>1595</v>
      </c>
      <c r="N1807" s="129" t="s">
        <v>1595</v>
      </c>
      <c r="O1807" s="129" t="s">
        <v>1595</v>
      </c>
      <c r="P1807" s="129" t="s">
        <v>1595</v>
      </c>
      <c r="Q1807" s="129" t="s">
        <v>1595</v>
      </c>
      <c r="R1807" s="129" t="s">
        <v>1595</v>
      </c>
      <c r="S1807" s="129" t="s">
        <v>1595</v>
      </c>
      <c r="T1807" s="129" t="s">
        <v>1595</v>
      </c>
      <c r="U1807" s="129" t="s">
        <v>1595</v>
      </c>
      <c r="V1807" s="129" t="s">
        <v>1595</v>
      </c>
      <c r="W1807" s="129">
        <v>-8</v>
      </c>
      <c r="X1807" s="129">
        <v>5.9</v>
      </c>
      <c r="Y1807" s="129">
        <v>6.6340000000000003</v>
      </c>
      <c r="Z1807" s="129">
        <v>5.8360000000000003</v>
      </c>
      <c r="AA1807" s="129">
        <v>5.3620000000000001</v>
      </c>
      <c r="AB1807" s="129">
        <v>2.5230000000000001</v>
      </c>
      <c r="AC1807" s="129">
        <v>-0.86</v>
      </c>
      <c r="AD1807" s="129">
        <v>4.1790000000000003</v>
      </c>
      <c r="AE1807" s="129">
        <v>3.657</v>
      </c>
      <c r="AF1807" s="129">
        <v>4.8780000000000001</v>
      </c>
      <c r="AG1807" s="129">
        <v>5.37</v>
      </c>
      <c r="AH1807" s="129">
        <v>4.1289999999999996</v>
      </c>
      <c r="AI1807" s="129">
        <v>4.28</v>
      </c>
      <c r="AJ1807" s="129">
        <v>4.9349999999999996</v>
      </c>
      <c r="AK1807" s="129">
        <v>5.0599999999999996</v>
      </c>
      <c r="AL1807" s="129">
        <v>2.0840000000000001</v>
      </c>
      <c r="AM1807" s="129">
        <v>-6.9470000000000001</v>
      </c>
      <c r="AN1807" s="129">
        <v>-2.2719999999999998</v>
      </c>
      <c r="AO1807" s="129">
        <v>-4.7E-2</v>
      </c>
      <c r="AP1807" s="129">
        <v>-1.976</v>
      </c>
      <c r="AQ1807" s="129">
        <v>-0.59799999999999998</v>
      </c>
      <c r="AR1807" s="129">
        <v>1.5</v>
      </c>
      <c r="AS1807" s="129">
        <v>2</v>
      </c>
      <c r="AT1807" s="129">
        <v>2.5</v>
      </c>
      <c r="AU1807" s="129">
        <v>2.5</v>
      </c>
      <c r="AV1807" s="129">
        <v>2.5</v>
      </c>
      <c r="AW1807" s="129">
        <v>2012</v>
      </c>
    </row>
    <row r="1808" spans="1:49">
      <c r="A1808" s="129">
        <v>960</v>
      </c>
      <c r="B1808" s="129" t="s">
        <v>2939</v>
      </c>
      <c r="C1808" s="129" t="s">
        <v>1727</v>
      </c>
      <c r="D1808" s="129" t="s">
        <v>2938</v>
      </c>
      <c r="E1808" s="129" t="s">
        <v>1724</v>
      </c>
      <c r="F1808" s="129" t="s">
        <v>1726</v>
      </c>
      <c r="G1808" s="129" t="s">
        <v>1608</v>
      </c>
      <c r="H1808" s="129" t="s">
        <v>1604</v>
      </c>
      <c r="I1808" s="129" t="s">
        <v>2946</v>
      </c>
      <c r="J1808" s="129" t="s">
        <v>1595</v>
      </c>
      <c r="K1808" s="129" t="s">
        <v>1595</v>
      </c>
      <c r="L1808" s="129" t="s">
        <v>1595</v>
      </c>
      <c r="M1808" s="129" t="s">
        <v>1595</v>
      </c>
      <c r="N1808" s="129" t="s">
        <v>1595</v>
      </c>
      <c r="O1808" s="129" t="s">
        <v>1595</v>
      </c>
      <c r="P1808" s="129" t="s">
        <v>1595</v>
      </c>
      <c r="Q1808" s="129" t="s">
        <v>1595</v>
      </c>
      <c r="R1808" s="129" t="s">
        <v>1595</v>
      </c>
      <c r="S1808" s="129" t="s">
        <v>1595</v>
      </c>
      <c r="T1808" s="129" t="s">
        <v>1595</v>
      </c>
      <c r="U1808" s="129" t="s">
        <v>1595</v>
      </c>
      <c r="V1808" s="129">
        <v>3.1829999999999998</v>
      </c>
      <c r="W1808" s="129">
        <v>45.869</v>
      </c>
      <c r="X1808" s="129">
        <v>102.833</v>
      </c>
      <c r="Y1808" s="129">
        <v>115.699</v>
      </c>
      <c r="Z1808" s="129">
        <v>127.05200000000001</v>
      </c>
      <c r="AA1808" s="129">
        <v>123.81</v>
      </c>
      <c r="AB1808" s="129">
        <v>137.60300000000001</v>
      </c>
      <c r="AC1808" s="129">
        <v>141.57900000000001</v>
      </c>
      <c r="AD1808" s="129">
        <v>178.11699999999999</v>
      </c>
      <c r="AE1808" s="129">
        <v>192.28899999999999</v>
      </c>
      <c r="AF1808" s="129">
        <v>208.79599999999999</v>
      </c>
      <c r="AG1808" s="129">
        <v>228.93199999999999</v>
      </c>
      <c r="AH1808" s="129">
        <v>247.42699999999999</v>
      </c>
      <c r="AI1808" s="129">
        <v>266.65199999999999</v>
      </c>
      <c r="AJ1808" s="129">
        <v>291.04399999999998</v>
      </c>
      <c r="AK1808" s="129">
        <v>318.30900000000003</v>
      </c>
      <c r="AL1808" s="129">
        <v>343.41199999999998</v>
      </c>
      <c r="AM1808" s="129">
        <v>328.67200000000003</v>
      </c>
      <c r="AN1808" s="129">
        <v>323.80599999999998</v>
      </c>
      <c r="AO1808" s="129">
        <v>330.17099999999999</v>
      </c>
      <c r="AP1808" s="129">
        <v>330.233</v>
      </c>
      <c r="AQ1808" s="129">
        <v>335.87200000000001</v>
      </c>
      <c r="AR1808" s="129">
        <v>349.43299999999999</v>
      </c>
      <c r="AS1808" s="129">
        <v>366.04500000000002</v>
      </c>
      <c r="AT1808" s="129">
        <v>386.077</v>
      </c>
      <c r="AU1808" s="129">
        <v>407.601</v>
      </c>
      <c r="AV1808" s="129">
        <v>430.32499999999999</v>
      </c>
      <c r="AW1808" s="129">
        <v>2012</v>
      </c>
    </row>
    <row r="1809" spans="1:49">
      <c r="A1809" s="129">
        <v>960</v>
      </c>
      <c r="B1809" s="129" t="s">
        <v>2939</v>
      </c>
      <c r="C1809" s="129" t="s">
        <v>1725</v>
      </c>
      <c r="D1809" s="129" t="s">
        <v>2938</v>
      </c>
      <c r="E1809" s="129" t="s">
        <v>1724</v>
      </c>
      <c r="F1809" s="129" t="s">
        <v>1723</v>
      </c>
      <c r="G1809" s="129" t="s">
        <v>1605</v>
      </c>
      <c r="H1809" s="129" t="s">
        <v>1604</v>
      </c>
      <c r="I1809" s="129" t="s">
        <v>1691</v>
      </c>
      <c r="J1809" s="129" t="s">
        <v>1595</v>
      </c>
      <c r="K1809" s="129" t="s">
        <v>1595</v>
      </c>
      <c r="L1809" s="129" t="s">
        <v>1595</v>
      </c>
      <c r="M1809" s="129" t="s">
        <v>1595</v>
      </c>
      <c r="N1809" s="129" t="s">
        <v>1595</v>
      </c>
      <c r="O1809" s="129" t="s">
        <v>1595</v>
      </c>
      <c r="P1809" s="129" t="s">
        <v>1595</v>
      </c>
      <c r="Q1809" s="129" t="s">
        <v>1595</v>
      </c>
      <c r="R1809" s="129" t="s">
        <v>1595</v>
      </c>
      <c r="S1809" s="129" t="s">
        <v>1595</v>
      </c>
      <c r="T1809" s="129" t="s">
        <v>1595</v>
      </c>
      <c r="U1809" s="129" t="s">
        <v>1595</v>
      </c>
      <c r="V1809" s="129">
        <v>12.089</v>
      </c>
      <c r="W1809" s="129">
        <v>12.815</v>
      </c>
      <c r="X1809" s="129">
        <v>17.143999999999998</v>
      </c>
      <c r="Y1809" s="129">
        <v>22.119</v>
      </c>
      <c r="Z1809" s="129">
        <v>23.38</v>
      </c>
      <c r="AA1809" s="129">
        <v>20.119</v>
      </c>
      <c r="AB1809" s="129">
        <v>21.625</v>
      </c>
      <c r="AC1809" s="129">
        <v>19.907</v>
      </c>
      <c r="AD1809" s="129">
        <v>21.516999999999999</v>
      </c>
      <c r="AE1809" s="129">
        <v>23.050999999999998</v>
      </c>
      <c r="AF1809" s="129">
        <v>26.526</v>
      </c>
      <c r="AG1809" s="129">
        <v>34.14</v>
      </c>
      <c r="AH1809" s="129">
        <v>41.011000000000003</v>
      </c>
      <c r="AI1809" s="129">
        <v>44.784999999999997</v>
      </c>
      <c r="AJ1809" s="129">
        <v>49.866999999999997</v>
      </c>
      <c r="AK1809" s="129">
        <v>59.378999999999998</v>
      </c>
      <c r="AL1809" s="129">
        <v>69.587999999999994</v>
      </c>
      <c r="AM1809" s="129">
        <v>62.252000000000002</v>
      </c>
      <c r="AN1809" s="129">
        <v>58.856000000000002</v>
      </c>
      <c r="AO1809" s="129">
        <v>61.722000000000001</v>
      </c>
      <c r="AP1809" s="129">
        <v>56.475000000000001</v>
      </c>
      <c r="AQ1809" s="129">
        <v>58.600999999999999</v>
      </c>
      <c r="AR1809" s="129">
        <v>61.28</v>
      </c>
      <c r="AS1809" s="129">
        <v>64.832999999999998</v>
      </c>
      <c r="AT1809" s="129">
        <v>69.034999999999997</v>
      </c>
      <c r="AU1809" s="129">
        <v>73.475999999999999</v>
      </c>
      <c r="AV1809" s="129">
        <v>78.203000000000003</v>
      </c>
      <c r="AW1809" s="129">
        <v>2012</v>
      </c>
    </row>
    <row r="1810" spans="1:49">
      <c r="A1810" s="129">
        <v>960</v>
      </c>
      <c r="B1810" s="129" t="s">
        <v>2939</v>
      </c>
      <c r="C1810" s="129" t="s">
        <v>1722</v>
      </c>
      <c r="D1810" s="129" t="s">
        <v>2938</v>
      </c>
      <c r="E1810" s="129" t="s">
        <v>1721</v>
      </c>
      <c r="F1810" s="129" t="s">
        <v>1720</v>
      </c>
      <c r="G1810" s="129" t="s">
        <v>1675</v>
      </c>
      <c r="I1810" s="129" t="s">
        <v>1719</v>
      </c>
      <c r="J1810" s="129" t="s">
        <v>1595</v>
      </c>
      <c r="K1810" s="129" t="s">
        <v>1595</v>
      </c>
      <c r="L1810" s="129" t="s">
        <v>1595</v>
      </c>
      <c r="M1810" s="129" t="s">
        <v>1595</v>
      </c>
      <c r="N1810" s="129" t="s">
        <v>1595</v>
      </c>
      <c r="O1810" s="129" t="s">
        <v>1595</v>
      </c>
      <c r="P1810" s="129" t="s">
        <v>1595</v>
      </c>
      <c r="Q1810" s="129" t="s">
        <v>1595</v>
      </c>
      <c r="R1810" s="129" t="s">
        <v>1595</v>
      </c>
      <c r="S1810" s="129" t="s">
        <v>1595</v>
      </c>
      <c r="T1810" s="129" t="s">
        <v>1595</v>
      </c>
      <c r="U1810" s="129" t="s">
        <v>1595</v>
      </c>
      <c r="V1810" s="129">
        <v>1.821</v>
      </c>
      <c r="W1810" s="129">
        <v>28.53</v>
      </c>
      <c r="X1810" s="129">
        <v>60.398000000000003</v>
      </c>
      <c r="Y1810" s="129">
        <v>63.726999999999997</v>
      </c>
      <c r="Z1810" s="129">
        <v>66.120999999999995</v>
      </c>
      <c r="AA1810" s="129">
        <v>61.155000000000001</v>
      </c>
      <c r="AB1810" s="129">
        <v>66.295000000000002</v>
      </c>
      <c r="AC1810" s="129">
        <v>68.802999999999997</v>
      </c>
      <c r="AD1810" s="129">
        <v>83.087000000000003</v>
      </c>
      <c r="AE1810" s="129">
        <v>86.534000000000006</v>
      </c>
      <c r="AF1810" s="129">
        <v>89.591999999999999</v>
      </c>
      <c r="AG1810" s="129">
        <v>93.224999999999994</v>
      </c>
      <c r="AH1810" s="129">
        <v>96.762</v>
      </c>
      <c r="AI1810" s="129">
        <v>100</v>
      </c>
      <c r="AJ1810" s="129">
        <v>104.014</v>
      </c>
      <c r="AK1810" s="129">
        <v>108.279</v>
      </c>
      <c r="AL1810" s="129">
        <v>114.434</v>
      </c>
      <c r="AM1810" s="129">
        <v>117.699</v>
      </c>
      <c r="AN1810" s="129">
        <v>118.652</v>
      </c>
      <c r="AO1810" s="129">
        <v>121.041</v>
      </c>
      <c r="AP1810" s="129">
        <v>123.504</v>
      </c>
      <c r="AQ1810" s="129">
        <v>126.37</v>
      </c>
      <c r="AR1810" s="129">
        <v>129.529</v>
      </c>
      <c r="AS1810" s="129">
        <v>133.02600000000001</v>
      </c>
      <c r="AT1810" s="129">
        <v>136.88399999999999</v>
      </c>
      <c r="AU1810" s="129">
        <v>140.99</v>
      </c>
      <c r="AV1810" s="129">
        <v>145.22</v>
      </c>
      <c r="AW1810" s="129">
        <v>2012</v>
      </c>
    </row>
    <row r="1811" spans="1:49">
      <c r="A1811" s="129">
        <v>960</v>
      </c>
      <c r="B1811" s="129" t="s">
        <v>2939</v>
      </c>
      <c r="C1811" s="129" t="s">
        <v>1718</v>
      </c>
      <c r="D1811" s="129" t="s">
        <v>2938</v>
      </c>
      <c r="E1811" s="129" t="s">
        <v>1717</v>
      </c>
      <c r="F1811" s="129" t="s">
        <v>1716</v>
      </c>
      <c r="G1811" s="129" t="s">
        <v>1608</v>
      </c>
      <c r="H1811" s="129" t="s">
        <v>3</v>
      </c>
      <c r="I1811" s="129" t="s">
        <v>1715</v>
      </c>
      <c r="J1811" s="129" t="s">
        <v>1595</v>
      </c>
      <c r="K1811" s="129" t="s">
        <v>1595</v>
      </c>
      <c r="L1811" s="129" t="s">
        <v>1595</v>
      </c>
      <c r="M1811" s="129" t="s">
        <v>1595</v>
      </c>
      <c r="N1811" s="129" t="s">
        <v>1595</v>
      </c>
      <c r="O1811" s="129" t="s">
        <v>1595</v>
      </c>
      <c r="P1811" s="129" t="s">
        <v>1595</v>
      </c>
      <c r="Q1811" s="129" t="s">
        <v>1595</v>
      </c>
      <c r="R1811" s="129" t="s">
        <v>1595</v>
      </c>
      <c r="S1811" s="129" t="s">
        <v>1595</v>
      </c>
      <c r="T1811" s="129" t="s">
        <v>1595</v>
      </c>
      <c r="U1811" s="129" t="s">
        <v>1595</v>
      </c>
      <c r="V1811" s="130">
        <v>36947.387000000002</v>
      </c>
      <c r="W1811" s="130">
        <v>34768.216</v>
      </c>
      <c r="X1811" s="130">
        <v>37632.546000000002</v>
      </c>
      <c r="Y1811" s="130">
        <v>40772.83</v>
      </c>
      <c r="Z1811" s="130">
        <v>42757.042999999998</v>
      </c>
      <c r="AA1811" s="130">
        <v>44281.014999999999</v>
      </c>
      <c r="AB1811" s="130">
        <v>46114.438999999998</v>
      </c>
      <c r="AC1811" s="130">
        <v>45185.656000000003</v>
      </c>
      <c r="AD1811" s="130">
        <v>48932.663999999997</v>
      </c>
      <c r="AE1811" s="130">
        <v>50047.972999999998</v>
      </c>
      <c r="AF1811" s="130">
        <v>52489.413999999997</v>
      </c>
      <c r="AG1811" s="130">
        <v>55308.332999999999</v>
      </c>
      <c r="AH1811" s="130">
        <v>57604.866000000002</v>
      </c>
      <c r="AI1811" s="130">
        <v>60029.716</v>
      </c>
      <c r="AJ1811" s="130">
        <v>63020.495000000003</v>
      </c>
      <c r="AK1811" s="130">
        <v>66269.160999999993</v>
      </c>
      <c r="AL1811" s="130">
        <v>67680.649999999994</v>
      </c>
      <c r="AM1811" s="130">
        <v>63049.898000000001</v>
      </c>
      <c r="AN1811" s="130">
        <v>61770.936999999998</v>
      </c>
      <c r="AO1811" s="130">
        <v>61966.379000000001</v>
      </c>
      <c r="AP1811" s="130">
        <v>60741.934999999998</v>
      </c>
      <c r="AQ1811" s="130">
        <v>60378.411999999997</v>
      </c>
      <c r="AR1811" s="130">
        <v>61284.088000000003</v>
      </c>
      <c r="AS1811" s="130">
        <v>62509.77</v>
      </c>
      <c r="AT1811" s="130">
        <v>64072.514000000003</v>
      </c>
      <c r="AU1811" s="130">
        <v>65674.327000000005</v>
      </c>
      <c r="AV1811" s="130">
        <v>67316.184999999998</v>
      </c>
      <c r="AW1811" s="129">
        <v>2012</v>
      </c>
    </row>
    <row r="1812" spans="1:49">
      <c r="A1812" s="129">
        <v>960</v>
      </c>
      <c r="B1812" s="129" t="s">
        <v>2939</v>
      </c>
      <c r="C1812" s="129" t="s">
        <v>1714</v>
      </c>
      <c r="D1812" s="129" t="s">
        <v>2938</v>
      </c>
      <c r="E1812" s="129" t="s">
        <v>1711</v>
      </c>
      <c r="F1812" s="129" t="s">
        <v>1713</v>
      </c>
      <c r="G1812" s="129" t="s">
        <v>1608</v>
      </c>
      <c r="H1812" s="129" t="s">
        <v>3</v>
      </c>
      <c r="I1812" s="129" t="s">
        <v>1699</v>
      </c>
      <c r="J1812" s="129" t="s">
        <v>1595</v>
      </c>
      <c r="K1812" s="129" t="s">
        <v>1595</v>
      </c>
      <c r="L1812" s="129" t="s">
        <v>1595</v>
      </c>
      <c r="M1812" s="129" t="s">
        <v>1595</v>
      </c>
      <c r="N1812" s="129" t="s">
        <v>1595</v>
      </c>
      <c r="O1812" s="129" t="s">
        <v>1595</v>
      </c>
      <c r="P1812" s="129" t="s">
        <v>1595</v>
      </c>
      <c r="Q1812" s="129" t="s">
        <v>1595</v>
      </c>
      <c r="R1812" s="129" t="s">
        <v>1595</v>
      </c>
      <c r="S1812" s="129" t="s">
        <v>1595</v>
      </c>
      <c r="T1812" s="129" t="s">
        <v>1595</v>
      </c>
      <c r="U1812" s="129" t="s">
        <v>1595</v>
      </c>
      <c r="V1812" s="129">
        <v>672.96799999999996</v>
      </c>
      <c r="W1812" s="130">
        <v>9919.31</v>
      </c>
      <c r="X1812" s="130">
        <v>22729.119999999999</v>
      </c>
      <c r="Y1812" s="130">
        <v>25983.256000000001</v>
      </c>
      <c r="Z1812" s="130">
        <v>28271.562999999998</v>
      </c>
      <c r="AA1812" s="130">
        <v>27080.052</v>
      </c>
      <c r="AB1812" s="130">
        <v>30571.651000000002</v>
      </c>
      <c r="AC1812" s="130">
        <v>31088.933000000001</v>
      </c>
      <c r="AD1812" s="130">
        <v>40656.699000000001</v>
      </c>
      <c r="AE1812" s="130">
        <v>43308.332999999999</v>
      </c>
      <c r="AF1812" s="130">
        <v>47026.125999999997</v>
      </c>
      <c r="AG1812" s="130">
        <v>51561.260999999999</v>
      </c>
      <c r="AH1812" s="130">
        <v>55739.356</v>
      </c>
      <c r="AI1812" s="130">
        <v>60029.716</v>
      </c>
      <c r="AJ1812" s="130">
        <v>65550.45</v>
      </c>
      <c r="AK1812" s="130">
        <v>71755.861000000004</v>
      </c>
      <c r="AL1812" s="130">
        <v>77449.706999999995</v>
      </c>
      <c r="AM1812" s="130">
        <v>74209.077000000005</v>
      </c>
      <c r="AN1812" s="130">
        <v>73292.44</v>
      </c>
      <c r="AO1812" s="130">
        <v>75004.770999999993</v>
      </c>
      <c r="AP1812" s="130">
        <v>75018.854999999996</v>
      </c>
      <c r="AQ1812" s="130">
        <v>76299.944000000003</v>
      </c>
      <c r="AR1812" s="130">
        <v>79380.554000000004</v>
      </c>
      <c r="AS1812" s="130">
        <v>83154.305999999997</v>
      </c>
      <c r="AT1812" s="130">
        <v>87704.925000000003</v>
      </c>
      <c r="AU1812" s="130">
        <v>92594.475000000006</v>
      </c>
      <c r="AV1812" s="130">
        <v>97756.616999999998</v>
      </c>
      <c r="AW1812" s="129">
        <v>2012</v>
      </c>
    </row>
    <row r="1813" spans="1:49">
      <c r="A1813" s="129">
        <v>960</v>
      </c>
      <c r="B1813" s="129" t="s">
        <v>2939</v>
      </c>
      <c r="C1813" s="129" t="s">
        <v>1712</v>
      </c>
      <c r="D1813" s="129" t="s">
        <v>2938</v>
      </c>
      <c r="E1813" s="129" t="s">
        <v>1711</v>
      </c>
      <c r="F1813" s="129" t="s">
        <v>1710</v>
      </c>
      <c r="G1813" s="129" t="s">
        <v>1605</v>
      </c>
      <c r="H1813" s="129" t="s">
        <v>3</v>
      </c>
      <c r="I1813" s="129" t="s">
        <v>1699</v>
      </c>
      <c r="J1813" s="129" t="s">
        <v>1595</v>
      </c>
      <c r="K1813" s="129" t="s">
        <v>1595</v>
      </c>
      <c r="L1813" s="129" t="s">
        <v>1595</v>
      </c>
      <c r="M1813" s="129" t="s">
        <v>1595</v>
      </c>
      <c r="N1813" s="129" t="s">
        <v>1595</v>
      </c>
      <c r="O1813" s="129" t="s">
        <v>1595</v>
      </c>
      <c r="P1813" s="129" t="s">
        <v>1595</v>
      </c>
      <c r="Q1813" s="129" t="s">
        <v>1595</v>
      </c>
      <c r="R1813" s="129" t="s">
        <v>1595</v>
      </c>
      <c r="S1813" s="129" t="s">
        <v>1595</v>
      </c>
      <c r="T1813" s="129" t="s">
        <v>1595</v>
      </c>
      <c r="U1813" s="129" t="s">
        <v>1595</v>
      </c>
      <c r="V1813" s="130">
        <v>2555.9160000000002</v>
      </c>
      <c r="W1813" s="130">
        <v>2771.4160000000002</v>
      </c>
      <c r="X1813" s="130">
        <v>3789.4430000000002</v>
      </c>
      <c r="Y1813" s="130">
        <v>4967.3999999999996</v>
      </c>
      <c r="Z1813" s="130">
        <v>5202.5630000000001</v>
      </c>
      <c r="AA1813" s="130">
        <v>4400.4160000000002</v>
      </c>
      <c r="AB1813" s="130">
        <v>4804.4110000000001</v>
      </c>
      <c r="AC1813" s="130">
        <v>4371.4189999999999</v>
      </c>
      <c r="AD1813" s="130">
        <v>4911.3919999999998</v>
      </c>
      <c r="AE1813" s="130">
        <v>5191.6769999999997</v>
      </c>
      <c r="AF1813" s="130">
        <v>5974.2430000000004</v>
      </c>
      <c r="AG1813" s="130">
        <v>7689.2240000000002</v>
      </c>
      <c r="AH1813" s="130">
        <v>9238.75</v>
      </c>
      <c r="AI1813" s="130">
        <v>10082.16</v>
      </c>
      <c r="AJ1813" s="130">
        <v>11231.263999999999</v>
      </c>
      <c r="AK1813" s="130">
        <v>13385.751</v>
      </c>
      <c r="AL1813" s="130">
        <v>15694.076999999999</v>
      </c>
      <c r="AM1813" s="130">
        <v>14055.593000000001</v>
      </c>
      <c r="AN1813" s="130">
        <v>13321.892</v>
      </c>
      <c r="AO1813" s="130">
        <v>14021.39</v>
      </c>
      <c r="AP1813" s="130">
        <v>12829.450999999999</v>
      </c>
      <c r="AQ1813" s="130">
        <v>13312.349</v>
      </c>
      <c r="AR1813" s="130">
        <v>13920.989</v>
      </c>
      <c r="AS1813" s="130">
        <v>14728.138999999999</v>
      </c>
      <c r="AT1813" s="130">
        <v>15682.694</v>
      </c>
      <c r="AU1813" s="130">
        <v>16691.559000000001</v>
      </c>
      <c r="AV1813" s="130">
        <v>17765.315999999999</v>
      </c>
      <c r="AW1813" s="129">
        <v>2012</v>
      </c>
    </row>
    <row r="1814" spans="1:49">
      <c r="A1814" s="129">
        <v>960</v>
      </c>
      <c r="B1814" s="129" t="s">
        <v>2939</v>
      </c>
      <c r="C1814" s="129" t="s">
        <v>1709</v>
      </c>
      <c r="D1814" s="129" t="s">
        <v>2938</v>
      </c>
      <c r="E1814" s="129" t="s">
        <v>1708</v>
      </c>
      <c r="F1814" s="129" t="s">
        <v>1707</v>
      </c>
      <c r="G1814" s="129" t="s">
        <v>1625</v>
      </c>
    </row>
    <row r="1815" spans="1:49">
      <c r="A1815" s="129">
        <v>960</v>
      </c>
      <c r="B1815" s="129" t="s">
        <v>2939</v>
      </c>
      <c r="C1815" s="129" t="s">
        <v>1706</v>
      </c>
      <c r="D1815" s="129" t="s">
        <v>2938</v>
      </c>
      <c r="E1815" s="129" t="s">
        <v>1705</v>
      </c>
      <c r="F1815" s="129" t="s">
        <v>1704</v>
      </c>
      <c r="G1815" s="129" t="s">
        <v>1700</v>
      </c>
      <c r="H1815" s="129" t="s">
        <v>1604</v>
      </c>
      <c r="I1815" s="129" t="s">
        <v>1691</v>
      </c>
      <c r="J1815" s="129" t="s">
        <v>1595</v>
      </c>
      <c r="K1815" s="129" t="s">
        <v>1595</v>
      </c>
      <c r="L1815" s="129" t="s">
        <v>1595</v>
      </c>
      <c r="M1815" s="129" t="s">
        <v>1595</v>
      </c>
      <c r="N1815" s="129" t="s">
        <v>1595</v>
      </c>
      <c r="O1815" s="129" t="s">
        <v>1595</v>
      </c>
      <c r="P1815" s="129" t="s">
        <v>1595</v>
      </c>
      <c r="Q1815" s="129" t="s">
        <v>1595</v>
      </c>
      <c r="R1815" s="129" t="s">
        <v>1595</v>
      </c>
      <c r="S1815" s="129" t="s">
        <v>1595</v>
      </c>
      <c r="T1815" s="129" t="s">
        <v>1595</v>
      </c>
      <c r="U1815" s="129" t="s">
        <v>1595</v>
      </c>
      <c r="V1815" s="129">
        <v>34.347000000000001</v>
      </c>
      <c r="W1815" s="129">
        <v>32.351999999999997</v>
      </c>
      <c r="X1815" s="129">
        <v>34.99</v>
      </c>
      <c r="Y1815" s="129">
        <v>38.088999999999999</v>
      </c>
      <c r="Z1815" s="129">
        <v>41.048000000000002</v>
      </c>
      <c r="AA1815" s="129">
        <v>43.988999999999997</v>
      </c>
      <c r="AB1815" s="129">
        <v>45.588000000000001</v>
      </c>
      <c r="AC1815" s="129">
        <v>45.841999999999999</v>
      </c>
      <c r="AD1815" s="129">
        <v>48.841999999999999</v>
      </c>
      <c r="AE1815" s="129">
        <v>51.787999999999997</v>
      </c>
      <c r="AF1815" s="129">
        <v>55.149000000000001</v>
      </c>
      <c r="AG1815" s="129">
        <v>59.273000000000003</v>
      </c>
      <c r="AH1815" s="129">
        <v>62.981000000000002</v>
      </c>
      <c r="AI1815" s="129">
        <v>67.759</v>
      </c>
      <c r="AJ1815" s="129">
        <v>73.287999999999997</v>
      </c>
      <c r="AK1815" s="129">
        <v>79.040999999999997</v>
      </c>
      <c r="AL1815" s="129">
        <v>82.263999999999996</v>
      </c>
      <c r="AM1815" s="129">
        <v>77.138000000000005</v>
      </c>
      <c r="AN1815" s="129">
        <v>76.298000000000002</v>
      </c>
      <c r="AO1815" s="129">
        <v>77.760000000000005</v>
      </c>
      <c r="AP1815" s="129">
        <v>77.555999999999997</v>
      </c>
      <c r="AQ1815" s="129">
        <v>78.149000000000001</v>
      </c>
      <c r="AR1815" s="129">
        <v>80.62</v>
      </c>
      <c r="AS1815" s="129">
        <v>83.915000000000006</v>
      </c>
      <c r="AT1815" s="129">
        <v>87.798000000000002</v>
      </c>
      <c r="AU1815" s="129">
        <v>91.850999999999999</v>
      </c>
      <c r="AV1815" s="129">
        <v>96.084000000000003</v>
      </c>
      <c r="AW1815" s="129">
        <v>2012</v>
      </c>
    </row>
    <row r="1816" spans="1:49">
      <c r="A1816" s="129">
        <v>960</v>
      </c>
      <c r="B1816" s="129" t="s">
        <v>2939</v>
      </c>
      <c r="C1816" s="129" t="s">
        <v>1703</v>
      </c>
      <c r="D1816" s="129" t="s">
        <v>2938</v>
      </c>
      <c r="E1816" s="129" t="s">
        <v>1702</v>
      </c>
      <c r="F1816" s="129" t="s">
        <v>1701</v>
      </c>
      <c r="G1816" s="129" t="s">
        <v>1700</v>
      </c>
      <c r="H1816" s="129" t="s">
        <v>3</v>
      </c>
      <c r="I1816" s="129" t="s">
        <v>1699</v>
      </c>
      <c r="J1816" s="129" t="s">
        <v>1595</v>
      </c>
      <c r="K1816" s="129" t="s">
        <v>1595</v>
      </c>
      <c r="L1816" s="129" t="s">
        <v>1595</v>
      </c>
      <c r="M1816" s="129" t="s">
        <v>1595</v>
      </c>
      <c r="N1816" s="129" t="s">
        <v>1595</v>
      </c>
      <c r="O1816" s="129" t="s">
        <v>1595</v>
      </c>
      <c r="P1816" s="129" t="s">
        <v>1595</v>
      </c>
      <c r="Q1816" s="129" t="s">
        <v>1595</v>
      </c>
      <c r="R1816" s="129" t="s">
        <v>1595</v>
      </c>
      <c r="S1816" s="129" t="s">
        <v>1595</v>
      </c>
      <c r="T1816" s="129" t="s">
        <v>1595</v>
      </c>
      <c r="U1816" s="129" t="s">
        <v>1595</v>
      </c>
      <c r="V1816" s="130">
        <v>7261.8760000000002</v>
      </c>
      <c r="W1816" s="130">
        <v>6996.2190000000001</v>
      </c>
      <c r="X1816" s="130">
        <v>7733.777</v>
      </c>
      <c r="Y1816" s="130">
        <v>8553.973</v>
      </c>
      <c r="Z1816" s="130">
        <v>9133.9869999999992</v>
      </c>
      <c r="AA1816" s="130">
        <v>9621.4259999999995</v>
      </c>
      <c r="AB1816" s="130">
        <v>10128.496999999999</v>
      </c>
      <c r="AC1816" s="130">
        <v>10066.27</v>
      </c>
      <c r="AD1816" s="130">
        <v>11148.71</v>
      </c>
      <c r="AE1816" s="130">
        <v>11663.948</v>
      </c>
      <c r="AF1816" s="130">
        <v>12420.97</v>
      </c>
      <c r="AG1816" s="130">
        <v>13349.67</v>
      </c>
      <c r="AH1816" s="130">
        <v>14188.212</v>
      </c>
      <c r="AI1816" s="130">
        <v>15254.19</v>
      </c>
      <c r="AJ1816" s="130">
        <v>16506.415000000001</v>
      </c>
      <c r="AK1816" s="130">
        <v>17818.013999999999</v>
      </c>
      <c r="AL1816" s="130">
        <v>18552.915000000001</v>
      </c>
      <c r="AM1816" s="130">
        <v>17416.601999999999</v>
      </c>
      <c r="AN1816" s="130">
        <v>17269.882000000001</v>
      </c>
      <c r="AO1816" s="130">
        <v>17664.761999999999</v>
      </c>
      <c r="AP1816" s="130">
        <v>17618.324000000001</v>
      </c>
      <c r="AQ1816" s="130">
        <v>17753.057000000001</v>
      </c>
      <c r="AR1816" s="130">
        <v>18314.297999999999</v>
      </c>
      <c r="AS1816" s="130">
        <v>19062.932000000001</v>
      </c>
      <c r="AT1816" s="130">
        <v>19944.954000000002</v>
      </c>
      <c r="AU1816" s="130">
        <v>20865.666000000001</v>
      </c>
      <c r="AV1816" s="130">
        <v>21827.341</v>
      </c>
      <c r="AW1816" s="129">
        <v>2012</v>
      </c>
    </row>
    <row r="1817" spans="1:49">
      <c r="A1817" s="129">
        <v>960</v>
      </c>
      <c r="B1817" s="129" t="s">
        <v>2939</v>
      </c>
      <c r="C1817" s="129" t="s">
        <v>1698</v>
      </c>
      <c r="D1817" s="129" t="s">
        <v>2938</v>
      </c>
      <c r="E1817" s="129" t="s">
        <v>1697</v>
      </c>
      <c r="F1817" s="129" t="s">
        <v>1696</v>
      </c>
      <c r="G1817" s="129" t="s">
        <v>50</v>
      </c>
      <c r="I1817" s="129" t="s">
        <v>1691</v>
      </c>
      <c r="J1817" s="129" t="s">
        <v>1595</v>
      </c>
      <c r="K1817" s="129" t="s">
        <v>1595</v>
      </c>
      <c r="L1817" s="129" t="s">
        <v>1595</v>
      </c>
      <c r="M1817" s="129" t="s">
        <v>1595</v>
      </c>
      <c r="N1817" s="129" t="s">
        <v>1595</v>
      </c>
      <c r="O1817" s="129" t="s">
        <v>1595</v>
      </c>
      <c r="P1817" s="129" t="s">
        <v>1595</v>
      </c>
      <c r="Q1817" s="129" t="s">
        <v>1595</v>
      </c>
      <c r="R1817" s="129" t="s">
        <v>1595</v>
      </c>
      <c r="S1817" s="129" t="s">
        <v>1595</v>
      </c>
      <c r="T1817" s="129" t="s">
        <v>1595</v>
      </c>
      <c r="U1817" s="129" t="s">
        <v>1595</v>
      </c>
      <c r="V1817" s="129">
        <v>0.122</v>
      </c>
      <c r="W1817" s="129">
        <v>0.11</v>
      </c>
      <c r="X1817" s="129">
        <v>0.113</v>
      </c>
      <c r="Y1817" s="129">
        <v>0.11600000000000001</v>
      </c>
      <c r="Z1817" s="129">
        <v>0.11799999999999999</v>
      </c>
      <c r="AA1817" s="129">
        <v>0.12</v>
      </c>
      <c r="AB1817" s="129">
        <v>0.12</v>
      </c>
      <c r="AC1817" s="129">
        <v>0.115</v>
      </c>
      <c r="AD1817" s="129">
        <v>0.114</v>
      </c>
      <c r="AE1817" s="129">
        <v>0.11600000000000001</v>
      </c>
      <c r="AF1817" s="129">
        <v>0.11799999999999999</v>
      </c>
      <c r="AG1817" s="129">
        <v>0.12</v>
      </c>
      <c r="AH1817" s="129">
        <v>0.11799999999999999</v>
      </c>
      <c r="AI1817" s="129">
        <v>0.11799999999999999</v>
      </c>
      <c r="AJ1817" s="129">
        <v>0.11700000000000001</v>
      </c>
      <c r="AK1817" s="129">
        <v>0.11700000000000001</v>
      </c>
      <c r="AL1817" s="129">
        <v>0.11700000000000001</v>
      </c>
      <c r="AM1817" s="129">
        <v>0.109</v>
      </c>
      <c r="AN1817" s="129">
        <v>0.10199999999999999</v>
      </c>
      <c r="AO1817" s="129">
        <v>9.8000000000000004E-2</v>
      </c>
      <c r="AP1817" s="129">
        <v>9.2999999999999999E-2</v>
      </c>
      <c r="AQ1817" s="129">
        <v>0.09</v>
      </c>
      <c r="AR1817" s="129">
        <v>8.7999999999999995E-2</v>
      </c>
      <c r="AS1817" s="129">
        <v>8.6999999999999994E-2</v>
      </c>
      <c r="AT1817" s="129">
        <v>8.5000000000000006E-2</v>
      </c>
      <c r="AU1817" s="129">
        <v>8.4000000000000005E-2</v>
      </c>
      <c r="AV1817" s="129">
        <v>8.3000000000000004E-2</v>
      </c>
      <c r="AW1817" s="129">
        <v>2011</v>
      </c>
    </row>
    <row r="1818" spans="1:49">
      <c r="A1818" s="129">
        <v>960</v>
      </c>
      <c r="B1818" s="129" t="s">
        <v>2939</v>
      </c>
      <c r="C1818" s="129" t="s">
        <v>1695</v>
      </c>
      <c r="D1818" s="129" t="s">
        <v>2938</v>
      </c>
      <c r="E1818" s="129" t="s">
        <v>1694</v>
      </c>
      <c r="F1818" s="129" t="s">
        <v>1693</v>
      </c>
      <c r="G1818" s="129" t="s">
        <v>1692</v>
      </c>
      <c r="I1818" s="129" t="s">
        <v>1691</v>
      </c>
      <c r="J1818" s="129" t="s">
        <v>1595</v>
      </c>
      <c r="K1818" s="129" t="s">
        <v>1595</v>
      </c>
      <c r="L1818" s="129" t="s">
        <v>1595</v>
      </c>
      <c r="M1818" s="129" t="s">
        <v>1595</v>
      </c>
      <c r="N1818" s="129" t="s">
        <v>1595</v>
      </c>
      <c r="O1818" s="129" t="s">
        <v>1595</v>
      </c>
      <c r="P1818" s="129" t="s">
        <v>1595</v>
      </c>
      <c r="Q1818" s="129" t="s">
        <v>1595</v>
      </c>
      <c r="R1818" s="129" t="s">
        <v>1595</v>
      </c>
      <c r="S1818" s="129" t="s">
        <v>1595</v>
      </c>
      <c r="T1818" s="129" t="s">
        <v>1595</v>
      </c>
      <c r="U1818" s="129" t="s">
        <v>1595</v>
      </c>
      <c r="V1818" s="129">
        <v>9.2999999999999999E-2</v>
      </c>
      <c r="W1818" s="129">
        <v>1.4179999999999999</v>
      </c>
      <c r="X1818" s="129">
        <v>2.9390000000000001</v>
      </c>
      <c r="Y1818" s="129">
        <v>3.0379999999999998</v>
      </c>
      <c r="Z1818" s="129">
        <v>3.0950000000000002</v>
      </c>
      <c r="AA1818" s="129">
        <v>2.8149999999999999</v>
      </c>
      <c r="AB1818" s="129">
        <v>3.0179999999999998</v>
      </c>
      <c r="AC1818" s="129">
        <v>3.0880000000000001</v>
      </c>
      <c r="AD1818" s="129">
        <v>3.6469999999999998</v>
      </c>
      <c r="AE1818" s="129">
        <v>3.7130000000000001</v>
      </c>
      <c r="AF1818" s="129">
        <v>3.786</v>
      </c>
      <c r="AG1818" s="129">
        <v>3.8620000000000001</v>
      </c>
      <c r="AH1818" s="129">
        <v>3.9289999999999998</v>
      </c>
      <c r="AI1818" s="129">
        <v>3.9350000000000001</v>
      </c>
      <c r="AJ1818" s="129">
        <v>3.9710000000000001</v>
      </c>
      <c r="AK1818" s="129">
        <v>4.0270000000000001</v>
      </c>
      <c r="AL1818" s="129">
        <v>4.1749999999999998</v>
      </c>
      <c r="AM1818" s="129">
        <v>4.2610000000000001</v>
      </c>
      <c r="AN1818" s="129">
        <v>4.2439999999999998</v>
      </c>
      <c r="AO1818" s="129">
        <v>4.2460000000000004</v>
      </c>
      <c r="AP1818" s="129">
        <v>4.258</v>
      </c>
      <c r="AQ1818" s="129">
        <v>4.298</v>
      </c>
      <c r="AR1818" s="129">
        <v>4.3339999999999996</v>
      </c>
      <c r="AS1818" s="129">
        <v>4.3620000000000001</v>
      </c>
      <c r="AT1818" s="129">
        <v>4.3970000000000002</v>
      </c>
      <c r="AU1818" s="129">
        <v>4.4379999999999997</v>
      </c>
      <c r="AV1818" s="129">
        <v>4.4790000000000001</v>
      </c>
      <c r="AW1818" s="129">
        <v>2012</v>
      </c>
    </row>
    <row r="1819" spans="1:49">
      <c r="A1819" s="129">
        <v>960</v>
      </c>
      <c r="B1819" s="129" t="s">
        <v>2939</v>
      </c>
      <c r="C1819" s="129" t="s">
        <v>1690</v>
      </c>
      <c r="D1819" s="129" t="s">
        <v>2938</v>
      </c>
      <c r="E1819" s="129" t="s">
        <v>1689</v>
      </c>
      <c r="F1819" s="129" t="s">
        <v>1688</v>
      </c>
      <c r="G1819" s="129" t="s">
        <v>1597</v>
      </c>
      <c r="I1819" s="129" t="s">
        <v>2946</v>
      </c>
      <c r="J1819" s="129" t="s">
        <v>1595</v>
      </c>
      <c r="K1819" s="129" t="s">
        <v>1595</v>
      </c>
      <c r="L1819" s="129" t="s">
        <v>1595</v>
      </c>
      <c r="M1819" s="129" t="s">
        <v>1595</v>
      </c>
      <c r="N1819" s="129" t="s">
        <v>1595</v>
      </c>
      <c r="O1819" s="129" t="s">
        <v>1595</v>
      </c>
      <c r="P1819" s="129" t="s">
        <v>1595</v>
      </c>
      <c r="Q1819" s="129" t="s">
        <v>1595</v>
      </c>
      <c r="R1819" s="129" t="s">
        <v>1595</v>
      </c>
      <c r="S1819" s="129" t="s">
        <v>1595</v>
      </c>
      <c r="T1819" s="129" t="s">
        <v>1595</v>
      </c>
      <c r="U1819" s="129" t="s">
        <v>1595</v>
      </c>
      <c r="V1819" s="129">
        <v>11.327999999999999</v>
      </c>
      <c r="W1819" s="129">
        <v>0.10299999999999999</v>
      </c>
      <c r="X1819" s="129">
        <v>17.036999999999999</v>
      </c>
      <c r="Y1819" s="129">
        <v>16.448</v>
      </c>
      <c r="Z1819" s="129">
        <v>19.739999999999998</v>
      </c>
      <c r="AA1819" s="129">
        <v>27.524000000000001</v>
      </c>
      <c r="AB1819" s="129">
        <v>24.018000000000001</v>
      </c>
      <c r="AC1819" s="129">
        <v>23.041</v>
      </c>
      <c r="AD1819" s="129">
        <v>20.352</v>
      </c>
      <c r="AE1819" s="129">
        <v>22.46</v>
      </c>
      <c r="AF1819" s="129">
        <v>26.071999999999999</v>
      </c>
      <c r="AG1819" s="129">
        <v>28.085000000000001</v>
      </c>
      <c r="AH1819" s="129">
        <v>27.422999999999998</v>
      </c>
      <c r="AI1819" s="129">
        <v>27.81</v>
      </c>
      <c r="AJ1819" s="129">
        <v>29.893999999999998</v>
      </c>
      <c r="AK1819" s="129">
        <v>29.945</v>
      </c>
      <c r="AL1819" s="129">
        <v>31.331</v>
      </c>
      <c r="AM1819" s="129">
        <v>25.896999999999998</v>
      </c>
      <c r="AN1819" s="129">
        <v>21.9</v>
      </c>
      <c r="AO1819" s="129">
        <v>21.376000000000001</v>
      </c>
      <c r="AP1819" s="129">
        <v>20.545000000000002</v>
      </c>
      <c r="AQ1819" s="129">
        <v>20.53</v>
      </c>
      <c r="AR1819" s="129">
        <v>21.059000000000001</v>
      </c>
      <c r="AS1819" s="129">
        <v>21.17</v>
      </c>
      <c r="AT1819" s="129">
        <v>21.794</v>
      </c>
      <c r="AU1819" s="129">
        <v>22.398</v>
      </c>
      <c r="AV1819" s="129">
        <v>22.949000000000002</v>
      </c>
      <c r="AW1819" s="129">
        <v>2012</v>
      </c>
    </row>
    <row r="1820" spans="1:49">
      <c r="A1820" s="129">
        <v>960</v>
      </c>
      <c r="B1820" s="129" t="s">
        <v>2939</v>
      </c>
      <c r="C1820" s="129" t="s">
        <v>1687</v>
      </c>
      <c r="D1820" s="129" t="s">
        <v>2938</v>
      </c>
      <c r="E1820" s="129" t="s">
        <v>1686</v>
      </c>
      <c r="F1820" s="129" t="s">
        <v>1685</v>
      </c>
      <c r="G1820" s="129" t="s">
        <v>1597</v>
      </c>
      <c r="I1820" s="129" t="s">
        <v>2946</v>
      </c>
      <c r="J1820" s="129" t="s">
        <v>1595</v>
      </c>
      <c r="K1820" s="129" t="s">
        <v>1595</v>
      </c>
      <c r="L1820" s="129" t="s">
        <v>1595</v>
      </c>
      <c r="M1820" s="129" t="s">
        <v>1595</v>
      </c>
      <c r="N1820" s="129" t="s">
        <v>1595</v>
      </c>
      <c r="O1820" s="129" t="s">
        <v>1595</v>
      </c>
      <c r="P1820" s="129" t="s">
        <v>1595</v>
      </c>
      <c r="Q1820" s="129" t="s">
        <v>1595</v>
      </c>
      <c r="R1820" s="129" t="s">
        <v>1595</v>
      </c>
      <c r="S1820" s="129" t="s">
        <v>1595</v>
      </c>
      <c r="T1820" s="129" t="s">
        <v>1595</v>
      </c>
      <c r="U1820" s="129" t="s">
        <v>1595</v>
      </c>
      <c r="V1820" s="129">
        <v>13.929</v>
      </c>
      <c r="W1820" s="129">
        <v>4.9480000000000004</v>
      </c>
      <c r="X1820" s="129">
        <v>21.024000000000001</v>
      </c>
      <c r="Y1820" s="129">
        <v>10.541</v>
      </c>
      <c r="Z1820" s="129">
        <v>15.699</v>
      </c>
      <c r="AA1820" s="129">
        <v>15.228</v>
      </c>
      <c r="AB1820" s="129">
        <v>17.231999999999999</v>
      </c>
      <c r="AC1820" s="129">
        <v>15.566000000000001</v>
      </c>
      <c r="AD1820" s="129">
        <v>18.045999999999999</v>
      </c>
      <c r="AE1820" s="129">
        <v>19.414000000000001</v>
      </c>
      <c r="AF1820" s="129">
        <v>18.864000000000001</v>
      </c>
      <c r="AG1820" s="129">
        <v>22.067</v>
      </c>
      <c r="AH1820" s="129">
        <v>23.300999999999998</v>
      </c>
      <c r="AI1820" s="129">
        <v>22.539000000000001</v>
      </c>
      <c r="AJ1820" s="129">
        <v>23.216000000000001</v>
      </c>
      <c r="AK1820" s="129">
        <v>22.681999999999999</v>
      </c>
      <c r="AL1820" s="129">
        <v>22.373999999999999</v>
      </c>
      <c r="AM1820" s="129">
        <v>20.776</v>
      </c>
      <c r="AN1820" s="129">
        <v>20.837</v>
      </c>
      <c r="AO1820" s="129">
        <v>20.390999999999998</v>
      </c>
      <c r="AP1820" s="129">
        <v>20.626000000000001</v>
      </c>
      <c r="AQ1820" s="129">
        <v>20.893000000000001</v>
      </c>
      <c r="AR1820" s="129">
        <v>20.376000000000001</v>
      </c>
      <c r="AS1820" s="129">
        <v>20.241</v>
      </c>
      <c r="AT1820" s="129">
        <v>20.006</v>
      </c>
      <c r="AU1820" s="129">
        <v>20.11</v>
      </c>
      <c r="AV1820" s="129">
        <v>20.408999999999999</v>
      </c>
      <c r="AW1820" s="129">
        <v>2012</v>
      </c>
    </row>
    <row r="1821" spans="1:49">
      <c r="A1821" s="129">
        <v>960</v>
      </c>
      <c r="B1821" s="129" t="s">
        <v>2939</v>
      </c>
      <c r="C1821" s="129" t="s">
        <v>1683</v>
      </c>
      <c r="D1821" s="129" t="s">
        <v>2938</v>
      </c>
      <c r="E1821" s="129" t="s">
        <v>1680</v>
      </c>
      <c r="F1821" s="129" t="s">
        <v>1682</v>
      </c>
      <c r="G1821" s="129" t="s">
        <v>1675</v>
      </c>
      <c r="I1821" s="129" t="s">
        <v>2945</v>
      </c>
      <c r="J1821" s="129" t="s">
        <v>1595</v>
      </c>
      <c r="K1821" s="129" t="s">
        <v>1595</v>
      </c>
      <c r="L1821" s="129" t="s">
        <v>1595</v>
      </c>
      <c r="M1821" s="129" t="s">
        <v>1595</v>
      </c>
      <c r="N1821" s="129" t="s">
        <v>1595</v>
      </c>
      <c r="O1821" s="129" t="s">
        <v>1595</v>
      </c>
      <c r="P1821" s="129" t="s">
        <v>1595</v>
      </c>
      <c r="Q1821" s="129" t="s">
        <v>1595</v>
      </c>
      <c r="R1821" s="129" t="s">
        <v>1595</v>
      </c>
      <c r="S1821" s="129" t="s">
        <v>1595</v>
      </c>
      <c r="T1821" s="129" t="s">
        <v>1595</v>
      </c>
      <c r="U1821" s="129" t="s">
        <v>1595</v>
      </c>
      <c r="V1821" s="129">
        <v>1.865</v>
      </c>
      <c r="W1821" s="129">
        <v>30.163</v>
      </c>
      <c r="X1821" s="129">
        <v>59.570999999999998</v>
      </c>
      <c r="Y1821" s="129">
        <v>60.743000000000002</v>
      </c>
      <c r="Z1821" s="129">
        <v>62.954999999999998</v>
      </c>
      <c r="AA1821" s="129">
        <v>65.290000000000006</v>
      </c>
      <c r="AB1821" s="129">
        <v>69.671000000000006</v>
      </c>
      <c r="AC1821" s="129">
        <v>72.468000000000004</v>
      </c>
      <c r="AD1821" s="129">
        <v>75.822999999999993</v>
      </c>
      <c r="AE1821" s="129">
        <v>78.676000000000002</v>
      </c>
      <c r="AF1821" s="129">
        <v>79.992999999999995</v>
      </c>
      <c r="AG1821" s="129">
        <v>81.411000000000001</v>
      </c>
      <c r="AH1821" s="129">
        <v>83.061999999999998</v>
      </c>
      <c r="AI1821" s="129">
        <v>85.837000000000003</v>
      </c>
      <c r="AJ1821" s="129">
        <v>88.591999999999999</v>
      </c>
      <c r="AK1821" s="129">
        <v>91.138000000000005</v>
      </c>
      <c r="AL1821" s="129">
        <v>96.665999999999997</v>
      </c>
      <c r="AM1821" s="129">
        <v>98.962999999999994</v>
      </c>
      <c r="AN1821" s="129">
        <v>99.998999999999995</v>
      </c>
      <c r="AO1821" s="129">
        <v>102.261</v>
      </c>
      <c r="AP1821" s="129">
        <v>105.765</v>
      </c>
      <c r="AQ1821" s="129">
        <v>108.925</v>
      </c>
      <c r="AR1821" s="129">
        <v>111.648</v>
      </c>
      <c r="AS1821" s="129">
        <v>114.66200000000001</v>
      </c>
      <c r="AT1821" s="129">
        <v>117.988</v>
      </c>
      <c r="AU1821" s="129">
        <v>121.527</v>
      </c>
      <c r="AV1821" s="129">
        <v>125.173</v>
      </c>
      <c r="AW1821" s="129">
        <v>2012</v>
      </c>
    </row>
    <row r="1822" spans="1:49">
      <c r="A1822" s="129">
        <v>960</v>
      </c>
      <c r="B1822" s="129" t="s">
        <v>2939</v>
      </c>
      <c r="C1822" s="129" t="s">
        <v>1681</v>
      </c>
      <c r="D1822" s="129" t="s">
        <v>2938</v>
      </c>
      <c r="E1822" s="129" t="s">
        <v>1680</v>
      </c>
      <c r="F1822" s="129" t="s">
        <v>1679</v>
      </c>
      <c r="G1822" s="129" t="s">
        <v>1655</v>
      </c>
      <c r="I1822" s="129" t="s">
        <v>1678</v>
      </c>
      <c r="J1822" s="129" t="s">
        <v>1595</v>
      </c>
      <c r="K1822" s="129" t="s">
        <v>1595</v>
      </c>
      <c r="L1822" s="129" t="s">
        <v>1595</v>
      </c>
      <c r="M1822" s="129" t="s">
        <v>1595</v>
      </c>
      <c r="N1822" s="129" t="s">
        <v>1595</v>
      </c>
      <c r="O1822" s="129" t="s">
        <v>1595</v>
      </c>
      <c r="P1822" s="129" t="s">
        <v>1595</v>
      </c>
      <c r="Q1822" s="129" t="s">
        <v>1595</v>
      </c>
      <c r="R1822" s="129" t="s">
        <v>1595</v>
      </c>
      <c r="S1822" s="129" t="s">
        <v>1595</v>
      </c>
      <c r="T1822" s="129" t="s">
        <v>1595</v>
      </c>
      <c r="U1822" s="129" t="s">
        <v>1595</v>
      </c>
      <c r="V1822" s="129" t="s">
        <v>1595</v>
      </c>
      <c r="W1822" s="130">
        <v>1517.2919999999999</v>
      </c>
      <c r="X1822" s="129">
        <v>97.5</v>
      </c>
      <c r="Y1822" s="129">
        <v>1.9670000000000001</v>
      </c>
      <c r="Z1822" s="129">
        <v>3.6419999999999999</v>
      </c>
      <c r="AA1822" s="129">
        <v>3.7090000000000001</v>
      </c>
      <c r="AB1822" s="129">
        <v>6.71</v>
      </c>
      <c r="AC1822" s="129">
        <v>4.0149999999999997</v>
      </c>
      <c r="AD1822" s="129">
        <v>4.6280000000000001</v>
      </c>
      <c r="AE1822" s="129">
        <v>3.7629999999999999</v>
      </c>
      <c r="AF1822" s="129">
        <v>1.675</v>
      </c>
      <c r="AG1822" s="129">
        <v>1.772</v>
      </c>
      <c r="AH1822" s="129">
        <v>2.028</v>
      </c>
      <c r="AI1822" s="129">
        <v>3.3410000000000002</v>
      </c>
      <c r="AJ1822" s="129">
        <v>3.21</v>
      </c>
      <c r="AK1822" s="129">
        <v>2.8740000000000001</v>
      </c>
      <c r="AL1822" s="129">
        <v>6.0659999999999998</v>
      </c>
      <c r="AM1822" s="129">
        <v>2.3769999999999998</v>
      </c>
      <c r="AN1822" s="129">
        <v>1.0469999999999999</v>
      </c>
      <c r="AO1822" s="129">
        <v>2.262</v>
      </c>
      <c r="AP1822" s="129">
        <v>3.427</v>
      </c>
      <c r="AQ1822" s="129">
        <v>2.988</v>
      </c>
      <c r="AR1822" s="129">
        <v>2.5</v>
      </c>
      <c r="AS1822" s="129">
        <v>2.7</v>
      </c>
      <c r="AT1822" s="129">
        <v>2.9</v>
      </c>
      <c r="AU1822" s="129">
        <v>3</v>
      </c>
      <c r="AV1822" s="129">
        <v>3</v>
      </c>
      <c r="AW1822" s="129">
        <v>2012</v>
      </c>
    </row>
    <row r="1823" spans="1:49">
      <c r="A1823" s="129">
        <v>960</v>
      </c>
      <c r="B1823" s="129" t="s">
        <v>2939</v>
      </c>
      <c r="C1823" s="129" t="s">
        <v>1677</v>
      </c>
      <c r="D1823" s="129" t="s">
        <v>2938</v>
      </c>
      <c r="E1823" s="129" t="s">
        <v>1672</v>
      </c>
      <c r="F1823" s="129" t="s">
        <v>1676</v>
      </c>
      <c r="G1823" s="129" t="s">
        <v>1675</v>
      </c>
      <c r="I1823" s="129" t="s">
        <v>2945</v>
      </c>
      <c r="J1823" s="129" t="s">
        <v>1595</v>
      </c>
      <c r="K1823" s="129" t="s">
        <v>1595</v>
      </c>
      <c r="L1823" s="129" t="s">
        <v>1595</v>
      </c>
      <c r="M1823" s="129" t="s">
        <v>1595</v>
      </c>
      <c r="N1823" s="129" t="s">
        <v>1595</v>
      </c>
      <c r="O1823" s="129" t="s">
        <v>1595</v>
      </c>
      <c r="P1823" s="129" t="s">
        <v>1595</v>
      </c>
      <c r="Q1823" s="129" t="s">
        <v>1595</v>
      </c>
      <c r="R1823" s="129" t="s">
        <v>1595</v>
      </c>
      <c r="S1823" s="129" t="s">
        <v>1595</v>
      </c>
      <c r="T1823" s="129" t="s">
        <v>1595</v>
      </c>
      <c r="U1823" s="129" t="s">
        <v>1595</v>
      </c>
      <c r="V1823" s="129">
        <v>4.91</v>
      </c>
      <c r="W1823" s="129">
        <v>61.41</v>
      </c>
      <c r="X1823" s="129">
        <v>59.57</v>
      </c>
      <c r="Y1823" s="129">
        <v>61.8</v>
      </c>
      <c r="Z1823" s="129">
        <v>64</v>
      </c>
      <c r="AA1823" s="129">
        <v>66.53</v>
      </c>
      <c r="AB1823" s="129">
        <v>70.47</v>
      </c>
      <c r="AC1823" s="129">
        <v>73.22</v>
      </c>
      <c r="AD1823" s="129">
        <v>77.25</v>
      </c>
      <c r="AE1823" s="129">
        <v>79.06</v>
      </c>
      <c r="AF1823" s="129">
        <v>80.52</v>
      </c>
      <c r="AG1823" s="129">
        <v>81.89</v>
      </c>
      <c r="AH1823" s="129">
        <v>84.12</v>
      </c>
      <c r="AI1823" s="129">
        <v>87.21</v>
      </c>
      <c r="AJ1823" s="129">
        <v>89.01</v>
      </c>
      <c r="AK1823" s="129">
        <v>94.16</v>
      </c>
      <c r="AL1823" s="129">
        <v>96.82</v>
      </c>
      <c r="AM1823" s="129">
        <v>98.63</v>
      </c>
      <c r="AN1823" s="129">
        <v>100.52</v>
      </c>
      <c r="AO1823" s="129">
        <v>102.58</v>
      </c>
      <c r="AP1823" s="129">
        <v>107.38</v>
      </c>
      <c r="AQ1823" s="129">
        <v>109.839</v>
      </c>
      <c r="AR1823" s="129">
        <v>112.58499999999999</v>
      </c>
      <c r="AS1823" s="129">
        <v>115.625</v>
      </c>
      <c r="AT1823" s="129">
        <v>118.97799999999999</v>
      </c>
      <c r="AU1823" s="129">
        <v>122.547</v>
      </c>
      <c r="AV1823" s="129">
        <v>126.224</v>
      </c>
      <c r="AW1823" s="129">
        <v>2012</v>
      </c>
    </row>
    <row r="1824" spans="1:49">
      <c r="A1824" s="129">
        <v>960</v>
      </c>
      <c r="B1824" s="129" t="s">
        <v>2939</v>
      </c>
      <c r="C1824" s="129" t="s">
        <v>1673</v>
      </c>
      <c r="D1824" s="129" t="s">
        <v>2938</v>
      </c>
      <c r="E1824" s="129" t="s">
        <v>1672</v>
      </c>
      <c r="F1824" s="129" t="s">
        <v>1671</v>
      </c>
      <c r="G1824" s="129" t="s">
        <v>1655</v>
      </c>
      <c r="I1824" s="129" t="s">
        <v>1670</v>
      </c>
      <c r="J1824" s="129" t="s">
        <v>1595</v>
      </c>
      <c r="K1824" s="129" t="s">
        <v>1595</v>
      </c>
      <c r="L1824" s="129" t="s">
        <v>1595</v>
      </c>
      <c r="M1824" s="129" t="s">
        <v>1595</v>
      </c>
      <c r="N1824" s="129" t="s">
        <v>1595</v>
      </c>
      <c r="O1824" s="129" t="s">
        <v>1595</v>
      </c>
      <c r="P1824" s="129" t="s">
        <v>1595</v>
      </c>
      <c r="Q1824" s="129" t="s">
        <v>1595</v>
      </c>
      <c r="R1824" s="129" t="s">
        <v>1595</v>
      </c>
      <c r="S1824" s="129" t="s">
        <v>1595</v>
      </c>
      <c r="T1824" s="129" t="s">
        <v>1595</v>
      </c>
      <c r="U1824" s="129" t="s">
        <v>1595</v>
      </c>
      <c r="V1824" s="129" t="s">
        <v>1595</v>
      </c>
      <c r="W1824" s="130">
        <v>1150.713</v>
      </c>
      <c r="X1824" s="129">
        <v>-2.996</v>
      </c>
      <c r="Y1824" s="129">
        <v>3.7429999999999999</v>
      </c>
      <c r="Z1824" s="129">
        <v>3.56</v>
      </c>
      <c r="AA1824" s="129">
        <v>3.9529999999999998</v>
      </c>
      <c r="AB1824" s="129">
        <v>5.9219999999999997</v>
      </c>
      <c r="AC1824" s="129">
        <v>3.9020000000000001</v>
      </c>
      <c r="AD1824" s="129">
        <v>5.5039999999999996</v>
      </c>
      <c r="AE1824" s="129">
        <v>2.343</v>
      </c>
      <c r="AF1824" s="129">
        <v>1.847</v>
      </c>
      <c r="AG1824" s="129">
        <v>1.7010000000000001</v>
      </c>
      <c r="AH1824" s="129">
        <v>2.7229999999999999</v>
      </c>
      <c r="AI1824" s="129">
        <v>3.673</v>
      </c>
      <c r="AJ1824" s="129">
        <v>2.0640000000000001</v>
      </c>
      <c r="AK1824" s="129">
        <v>5.7859999999999996</v>
      </c>
      <c r="AL1824" s="129">
        <v>2.8250000000000002</v>
      </c>
      <c r="AM1824" s="129">
        <v>1.869</v>
      </c>
      <c r="AN1824" s="129">
        <v>1.9159999999999999</v>
      </c>
      <c r="AO1824" s="129">
        <v>2.0489999999999999</v>
      </c>
      <c r="AP1824" s="129">
        <v>4.6790000000000003</v>
      </c>
      <c r="AQ1824" s="129">
        <v>2.29</v>
      </c>
      <c r="AR1824" s="129">
        <v>2.5</v>
      </c>
      <c r="AS1824" s="129">
        <v>2.7</v>
      </c>
      <c r="AT1824" s="129">
        <v>2.9</v>
      </c>
      <c r="AU1824" s="129">
        <v>3</v>
      </c>
      <c r="AV1824" s="129">
        <v>3</v>
      </c>
      <c r="AW1824" s="129">
        <v>2012</v>
      </c>
    </row>
    <row r="1825" spans="1:49">
      <c r="A1825" s="129">
        <v>960</v>
      </c>
      <c r="B1825" s="129" t="s">
        <v>2939</v>
      </c>
      <c r="C1825" s="129" t="s">
        <v>1669</v>
      </c>
      <c r="D1825" s="129" t="s">
        <v>2938</v>
      </c>
      <c r="E1825" s="129" t="s">
        <v>1668</v>
      </c>
      <c r="G1825" s="129" t="s">
        <v>50</v>
      </c>
    </row>
    <row r="1826" spans="1:49">
      <c r="A1826" s="129">
        <v>960</v>
      </c>
      <c r="B1826" s="129" t="s">
        <v>2939</v>
      </c>
      <c r="C1826" s="129" t="s">
        <v>1667</v>
      </c>
      <c r="D1826" s="129" t="s">
        <v>2938</v>
      </c>
      <c r="E1826" s="129" t="s">
        <v>1666</v>
      </c>
      <c r="F1826" s="129" t="s">
        <v>1665</v>
      </c>
      <c r="G1826" s="129" t="s">
        <v>1655</v>
      </c>
      <c r="I1826" s="129" t="s">
        <v>2944</v>
      </c>
      <c r="J1826" s="129" t="s">
        <v>1595</v>
      </c>
      <c r="K1826" s="129" t="s">
        <v>1595</v>
      </c>
      <c r="L1826" s="129" t="s">
        <v>1595</v>
      </c>
      <c r="M1826" s="129" t="s">
        <v>1595</v>
      </c>
      <c r="N1826" s="129" t="s">
        <v>1595</v>
      </c>
      <c r="O1826" s="129" t="s">
        <v>1595</v>
      </c>
      <c r="P1826" s="129" t="s">
        <v>1595</v>
      </c>
      <c r="Q1826" s="129" t="s">
        <v>1595</v>
      </c>
      <c r="R1826" s="129" t="s">
        <v>1595</v>
      </c>
      <c r="S1826" s="129" t="s">
        <v>1595</v>
      </c>
      <c r="T1826" s="129" t="s">
        <v>1595</v>
      </c>
      <c r="U1826" s="129" t="s">
        <v>1595</v>
      </c>
      <c r="V1826" s="129">
        <v>507.38900000000001</v>
      </c>
      <c r="W1826" s="129">
        <v>0.85199999999999998</v>
      </c>
      <c r="X1826" s="129">
        <v>-17.475000000000001</v>
      </c>
      <c r="Y1826" s="129">
        <v>16.004999999999999</v>
      </c>
      <c r="Z1826" s="129">
        <v>6.8</v>
      </c>
      <c r="AA1826" s="129">
        <v>25.1</v>
      </c>
      <c r="AB1826" s="129">
        <v>-4.601</v>
      </c>
      <c r="AC1826" s="129">
        <v>-3.8740000000000001</v>
      </c>
      <c r="AD1826" s="129">
        <v>7.0149999999999997</v>
      </c>
      <c r="AE1826" s="129">
        <v>10.42</v>
      </c>
      <c r="AF1826" s="129">
        <v>13.714</v>
      </c>
      <c r="AG1826" s="129">
        <v>12.305999999999999</v>
      </c>
      <c r="AH1826" s="129">
        <v>4.9480000000000004</v>
      </c>
      <c r="AI1826" s="129">
        <v>4.1539999999999999</v>
      </c>
      <c r="AJ1826" s="129">
        <v>8.1199999999999992</v>
      </c>
      <c r="AK1826" s="129">
        <v>6.3280000000000003</v>
      </c>
      <c r="AL1826" s="129">
        <v>4.2889999999999997</v>
      </c>
      <c r="AM1826" s="129">
        <v>-20.067</v>
      </c>
      <c r="AN1826" s="129">
        <v>-2.8740000000000001</v>
      </c>
      <c r="AO1826" s="129">
        <v>1.907</v>
      </c>
      <c r="AP1826" s="129">
        <v>-2.1360000000000001</v>
      </c>
      <c r="AQ1826" s="129">
        <v>-1.0189999999999999</v>
      </c>
      <c r="AR1826" s="129">
        <v>3.8679999999999999</v>
      </c>
      <c r="AS1826" s="129">
        <v>2.7189999999999999</v>
      </c>
      <c r="AT1826" s="129">
        <v>4.1980000000000004</v>
      </c>
      <c r="AU1826" s="129">
        <v>5.516</v>
      </c>
      <c r="AV1826" s="129">
        <v>5.21</v>
      </c>
      <c r="AW1826" s="129">
        <v>2012</v>
      </c>
    </row>
    <row r="1827" spans="1:49">
      <c r="A1827" s="129">
        <v>960</v>
      </c>
      <c r="B1827" s="129" t="s">
        <v>2939</v>
      </c>
      <c r="C1827" s="129" t="s">
        <v>1664</v>
      </c>
      <c r="D1827" s="129" t="s">
        <v>2938</v>
      </c>
      <c r="E1827" s="129" t="s">
        <v>1663</v>
      </c>
      <c r="F1827" s="129" t="s">
        <v>1662</v>
      </c>
      <c r="G1827" s="129" t="s">
        <v>1655</v>
      </c>
      <c r="I1827" s="129" t="s">
        <v>2944</v>
      </c>
      <c r="J1827" s="129" t="s">
        <v>1595</v>
      </c>
      <c r="K1827" s="129" t="s">
        <v>1595</v>
      </c>
      <c r="L1827" s="129" t="s">
        <v>1595</v>
      </c>
      <c r="M1827" s="129" t="s">
        <v>1595</v>
      </c>
      <c r="N1827" s="129" t="s">
        <v>1595</v>
      </c>
      <c r="O1827" s="129" t="s">
        <v>1595</v>
      </c>
      <c r="P1827" s="129" t="s">
        <v>1595</v>
      </c>
      <c r="Q1827" s="129" t="s">
        <v>1595</v>
      </c>
      <c r="R1827" s="129" t="s">
        <v>1595</v>
      </c>
      <c r="S1827" s="129" t="s">
        <v>1595</v>
      </c>
      <c r="T1827" s="129" t="s">
        <v>1595</v>
      </c>
      <c r="U1827" s="129" t="s">
        <v>1595</v>
      </c>
      <c r="V1827" s="129">
        <v>66.02</v>
      </c>
      <c r="W1827" s="129">
        <v>59.435000000000002</v>
      </c>
      <c r="X1827" s="129">
        <v>97.512</v>
      </c>
      <c r="Y1827" s="129">
        <v>14.599</v>
      </c>
      <c r="Z1827" s="129">
        <v>5.4169999999999998</v>
      </c>
      <c r="AA1827" s="129">
        <v>28.591999999999999</v>
      </c>
      <c r="AB1827" s="129">
        <v>5.8120000000000003</v>
      </c>
      <c r="AC1827" s="129">
        <v>-20.396000000000001</v>
      </c>
      <c r="AD1827" s="129">
        <v>0.92200000000000004</v>
      </c>
      <c r="AE1827" s="129">
        <v>20.776</v>
      </c>
      <c r="AF1827" s="129">
        <v>28.84</v>
      </c>
      <c r="AG1827" s="129">
        <v>18.513999999999999</v>
      </c>
      <c r="AH1827" s="129">
        <v>2.67</v>
      </c>
      <c r="AI1827" s="129">
        <v>-7.4889999999999999</v>
      </c>
      <c r="AJ1827" s="129">
        <v>19.645</v>
      </c>
      <c r="AK1827" s="129">
        <v>11.888999999999999</v>
      </c>
      <c r="AL1827" s="129">
        <v>-2.899</v>
      </c>
      <c r="AM1827" s="129">
        <v>-17.271999999999998</v>
      </c>
      <c r="AN1827" s="129">
        <v>-17.109000000000002</v>
      </c>
      <c r="AO1827" s="129">
        <v>-5.68</v>
      </c>
      <c r="AP1827" s="129">
        <v>0.96899999999999997</v>
      </c>
      <c r="AQ1827" s="129">
        <v>-1.4119999999999999</v>
      </c>
      <c r="AR1827" s="129">
        <v>3.9159999999999999</v>
      </c>
      <c r="AS1827" s="129">
        <v>2.7320000000000002</v>
      </c>
      <c r="AT1827" s="129">
        <v>4.2450000000000001</v>
      </c>
      <c r="AU1827" s="129">
        <v>5.6159999999999997</v>
      </c>
      <c r="AV1827" s="129">
        <v>5.3070000000000004</v>
      </c>
      <c r="AW1827" s="129">
        <v>2012</v>
      </c>
    </row>
    <row r="1828" spans="1:49">
      <c r="A1828" s="129">
        <v>960</v>
      </c>
      <c r="B1828" s="129" t="s">
        <v>2939</v>
      </c>
      <c r="C1828" s="129" t="s">
        <v>1661</v>
      </c>
      <c r="D1828" s="129" t="s">
        <v>2938</v>
      </c>
      <c r="E1828" s="129" t="s">
        <v>1660</v>
      </c>
      <c r="F1828" s="129" t="s">
        <v>1659</v>
      </c>
      <c r="G1828" s="129" t="s">
        <v>1655</v>
      </c>
      <c r="I1828" s="129" t="s">
        <v>2944</v>
      </c>
      <c r="J1828" s="129" t="s">
        <v>1595</v>
      </c>
      <c r="K1828" s="129" t="s">
        <v>1595</v>
      </c>
      <c r="L1828" s="129" t="s">
        <v>1595</v>
      </c>
      <c r="M1828" s="129" t="s">
        <v>1595</v>
      </c>
      <c r="N1828" s="129" t="s">
        <v>1595</v>
      </c>
      <c r="O1828" s="129" t="s">
        <v>1595</v>
      </c>
      <c r="P1828" s="129" t="s">
        <v>1595</v>
      </c>
      <c r="Q1828" s="129" t="s">
        <v>1595</v>
      </c>
      <c r="R1828" s="129" t="s">
        <v>1595</v>
      </c>
      <c r="S1828" s="129" t="s">
        <v>1595</v>
      </c>
      <c r="T1828" s="129" t="s">
        <v>1595</v>
      </c>
      <c r="U1828" s="129" t="s">
        <v>1595</v>
      </c>
      <c r="V1828" s="129">
        <v>77.507999999999996</v>
      </c>
      <c r="W1828" s="129">
        <v>-7.3949999999999996</v>
      </c>
      <c r="X1828" s="129">
        <v>-15.952999999999999</v>
      </c>
      <c r="Y1828" s="129">
        <v>-6.3929999999999998</v>
      </c>
      <c r="Z1828" s="129">
        <v>9.8000000000000007</v>
      </c>
      <c r="AA1828" s="129">
        <v>7.6</v>
      </c>
      <c r="AB1828" s="129">
        <v>6.9370000000000003</v>
      </c>
      <c r="AC1828" s="129">
        <v>-0.16200000000000001</v>
      </c>
      <c r="AD1828" s="129">
        <v>23.736000000000001</v>
      </c>
      <c r="AE1828" s="129">
        <v>8.5909999999999993</v>
      </c>
      <c r="AF1828" s="129">
        <v>0.96099999999999997</v>
      </c>
      <c r="AG1828" s="129">
        <v>17.981000000000002</v>
      </c>
      <c r="AH1828" s="129">
        <v>3.8660000000000001</v>
      </c>
      <c r="AI1828" s="129">
        <v>3.3460000000000001</v>
      </c>
      <c r="AJ1828" s="129">
        <v>5.5149999999999997</v>
      </c>
      <c r="AK1828" s="129">
        <v>3.6280000000000001</v>
      </c>
      <c r="AL1828" s="129">
        <v>1.3120000000000001</v>
      </c>
      <c r="AM1828" s="129">
        <v>-15.888999999999999</v>
      </c>
      <c r="AN1828" s="129">
        <v>5.63</v>
      </c>
      <c r="AO1828" s="129">
        <v>1.716</v>
      </c>
      <c r="AP1828" s="129">
        <v>0.42799999999999999</v>
      </c>
      <c r="AQ1828" s="129">
        <v>-1.657</v>
      </c>
      <c r="AR1828" s="129">
        <v>2.5070000000000001</v>
      </c>
      <c r="AS1828" s="129">
        <v>3.6619999999999999</v>
      </c>
      <c r="AT1828" s="129">
        <v>3.972</v>
      </c>
      <c r="AU1828" s="129">
        <v>4.5309999999999997</v>
      </c>
      <c r="AV1828" s="129">
        <v>4.47</v>
      </c>
      <c r="AW1828" s="129">
        <v>2012</v>
      </c>
    </row>
    <row r="1829" spans="1:49">
      <c r="A1829" s="129">
        <v>960</v>
      </c>
      <c r="B1829" s="129" t="s">
        <v>2939</v>
      </c>
      <c r="C1829" s="129" t="s">
        <v>1658</v>
      </c>
      <c r="D1829" s="129" t="s">
        <v>2938</v>
      </c>
      <c r="E1829" s="129" t="s">
        <v>1657</v>
      </c>
      <c r="F1829" s="129" t="s">
        <v>1656</v>
      </c>
      <c r="G1829" s="129" t="s">
        <v>1655</v>
      </c>
      <c r="I1829" s="129" t="s">
        <v>2944</v>
      </c>
      <c r="J1829" s="129" t="s">
        <v>1595</v>
      </c>
      <c r="K1829" s="129" t="s">
        <v>1595</v>
      </c>
      <c r="L1829" s="129" t="s">
        <v>1595</v>
      </c>
      <c r="M1829" s="129" t="s">
        <v>1595</v>
      </c>
      <c r="N1829" s="129" t="s">
        <v>1595</v>
      </c>
      <c r="O1829" s="129" t="s">
        <v>1595</v>
      </c>
      <c r="P1829" s="129" t="s">
        <v>1595</v>
      </c>
      <c r="Q1829" s="129" t="s">
        <v>1595</v>
      </c>
      <c r="R1829" s="129" t="s">
        <v>1595</v>
      </c>
      <c r="S1829" s="129" t="s">
        <v>1595</v>
      </c>
      <c r="T1829" s="129" t="s">
        <v>1595</v>
      </c>
      <c r="U1829" s="129" t="s">
        <v>1595</v>
      </c>
      <c r="V1829" s="129">
        <v>77.507999999999996</v>
      </c>
      <c r="W1829" s="129">
        <v>-16.225000000000001</v>
      </c>
      <c r="X1829" s="129">
        <v>-17.099</v>
      </c>
      <c r="Y1829" s="129">
        <v>-1.875</v>
      </c>
      <c r="Z1829" s="129">
        <v>-2.1890000000000001</v>
      </c>
      <c r="AA1829" s="129">
        <v>-2.2389999999999999</v>
      </c>
      <c r="AB1829" s="129">
        <v>9.5779999999999994</v>
      </c>
      <c r="AC1829" s="129">
        <v>-1.7310000000000001</v>
      </c>
      <c r="AD1829" s="129">
        <v>5.0119999999999996</v>
      </c>
      <c r="AE1829" s="129">
        <v>6.4779999999999998</v>
      </c>
      <c r="AF1829" s="129">
        <v>1.554</v>
      </c>
      <c r="AG1829" s="129">
        <v>9.8559999999999999</v>
      </c>
      <c r="AH1829" s="129">
        <v>16.074000000000002</v>
      </c>
      <c r="AI1829" s="129">
        <v>2.96</v>
      </c>
      <c r="AJ1829" s="129">
        <v>10.936999999999999</v>
      </c>
      <c r="AK1829" s="129">
        <v>7.2110000000000003</v>
      </c>
      <c r="AL1829" s="129">
        <v>0.5</v>
      </c>
      <c r="AM1829" s="129">
        <v>-15.612</v>
      </c>
      <c r="AN1829" s="129">
        <v>8.3290000000000006</v>
      </c>
      <c r="AO1829" s="129">
        <v>0.65400000000000003</v>
      </c>
      <c r="AP1829" s="129">
        <v>-3.43</v>
      </c>
      <c r="AQ1829" s="129">
        <v>-1.8779999999999999</v>
      </c>
      <c r="AR1829" s="129">
        <v>3.01</v>
      </c>
      <c r="AS1829" s="129">
        <v>3.96</v>
      </c>
      <c r="AT1829" s="129">
        <v>4.6719999999999997</v>
      </c>
      <c r="AU1829" s="129">
        <v>5.2450000000000001</v>
      </c>
      <c r="AV1829" s="129">
        <v>5.2119999999999997</v>
      </c>
      <c r="AW1829" s="129">
        <v>2012</v>
      </c>
    </row>
    <row r="1830" spans="1:49">
      <c r="A1830" s="129">
        <v>960</v>
      </c>
      <c r="B1830" s="129" t="s">
        <v>2939</v>
      </c>
      <c r="C1830" s="129" t="s">
        <v>1653</v>
      </c>
      <c r="D1830" s="129" t="s">
        <v>2938</v>
      </c>
      <c r="E1830" s="129" t="s">
        <v>80</v>
      </c>
      <c r="F1830" s="129" t="s">
        <v>1652</v>
      </c>
      <c r="G1830" s="129" t="s">
        <v>1651</v>
      </c>
      <c r="I1830" s="129" t="s">
        <v>2943</v>
      </c>
      <c r="J1830" s="129" t="s">
        <v>1595</v>
      </c>
      <c r="K1830" s="129" t="s">
        <v>1595</v>
      </c>
      <c r="L1830" s="129" t="s">
        <v>1595</v>
      </c>
      <c r="M1830" s="129" t="s">
        <v>1595</v>
      </c>
      <c r="N1830" s="129" t="s">
        <v>1595</v>
      </c>
      <c r="O1830" s="129" t="s">
        <v>1595</v>
      </c>
      <c r="P1830" s="129" t="s">
        <v>1595</v>
      </c>
      <c r="Q1830" s="129" t="s">
        <v>1595</v>
      </c>
      <c r="R1830" s="129" t="s">
        <v>1595</v>
      </c>
      <c r="S1830" s="129" t="s">
        <v>1595</v>
      </c>
      <c r="T1830" s="129" t="s">
        <v>1595</v>
      </c>
      <c r="U1830" s="129">
        <v>13.159000000000001</v>
      </c>
      <c r="V1830" s="129">
        <v>15.253</v>
      </c>
      <c r="W1830" s="129">
        <v>14.775</v>
      </c>
      <c r="X1830" s="129">
        <v>14.48</v>
      </c>
      <c r="Y1830" s="129">
        <v>14.5</v>
      </c>
      <c r="Z1830" s="129">
        <v>9.952</v>
      </c>
      <c r="AA1830" s="129">
        <v>9.9060000000000006</v>
      </c>
      <c r="AB1830" s="129">
        <v>11.637</v>
      </c>
      <c r="AC1830" s="129">
        <v>13.561</v>
      </c>
      <c r="AD1830" s="129">
        <v>16.077000000000002</v>
      </c>
      <c r="AE1830" s="129">
        <v>15.840999999999999</v>
      </c>
      <c r="AF1830" s="129">
        <v>14.831</v>
      </c>
      <c r="AG1830" s="129">
        <v>14.282</v>
      </c>
      <c r="AH1830" s="129">
        <v>13.769</v>
      </c>
      <c r="AI1830" s="129">
        <v>12.708</v>
      </c>
      <c r="AJ1830" s="129">
        <v>11.124000000000001</v>
      </c>
      <c r="AK1830" s="129">
        <v>9.4120000000000008</v>
      </c>
      <c r="AL1830" s="129">
        <v>8.2729999999999997</v>
      </c>
      <c r="AM1830" s="129">
        <v>9.0519999999999996</v>
      </c>
      <c r="AN1830" s="129">
        <v>12.212999999999999</v>
      </c>
      <c r="AO1830" s="129">
        <v>13.680999999999999</v>
      </c>
      <c r="AP1830" s="129">
        <v>16.242999999999999</v>
      </c>
      <c r="AQ1830" s="129">
        <v>16.643000000000001</v>
      </c>
      <c r="AR1830" s="129">
        <v>16.143999999999998</v>
      </c>
      <c r="AS1830" s="129">
        <v>15.175000000000001</v>
      </c>
      <c r="AT1830" s="129">
        <v>13.657999999999999</v>
      </c>
      <c r="AU1830" s="129">
        <v>12.019</v>
      </c>
      <c r="AV1830" s="129">
        <v>10.936999999999999</v>
      </c>
      <c r="AW1830" s="129">
        <v>2012</v>
      </c>
    </row>
    <row r="1831" spans="1:49">
      <c r="A1831" s="129">
        <v>960</v>
      </c>
      <c r="B1831" s="129" t="s">
        <v>2939</v>
      </c>
      <c r="C1831" s="129" t="s">
        <v>1650</v>
      </c>
      <c r="D1831" s="129" t="s">
        <v>2938</v>
      </c>
      <c r="E1831" s="129" t="s">
        <v>1649</v>
      </c>
      <c r="F1831" s="129" t="s">
        <v>1648</v>
      </c>
      <c r="G1831" s="129" t="s">
        <v>84</v>
      </c>
      <c r="H1831" s="129" t="s">
        <v>5</v>
      </c>
    </row>
    <row r="1832" spans="1:49">
      <c r="A1832" s="129">
        <v>960</v>
      </c>
      <c r="B1832" s="129" t="s">
        <v>2939</v>
      </c>
      <c r="C1832" s="129" t="s">
        <v>1647</v>
      </c>
      <c r="D1832" s="129" t="s">
        <v>2938</v>
      </c>
      <c r="E1832" s="129" t="s">
        <v>15</v>
      </c>
      <c r="F1832" s="129" t="s">
        <v>1646</v>
      </c>
      <c r="G1832" s="129" t="s">
        <v>84</v>
      </c>
      <c r="H1832" s="129" t="s">
        <v>5</v>
      </c>
      <c r="I1832" s="129" t="s">
        <v>2942</v>
      </c>
      <c r="J1832" s="129" t="s">
        <v>1595</v>
      </c>
      <c r="K1832" s="129" t="s">
        <v>1595</v>
      </c>
      <c r="L1832" s="129" t="s">
        <v>1595</v>
      </c>
      <c r="M1832" s="129" t="s">
        <v>1595</v>
      </c>
      <c r="N1832" s="129" t="s">
        <v>1595</v>
      </c>
      <c r="O1832" s="129" t="s">
        <v>1595</v>
      </c>
      <c r="P1832" s="129" t="s">
        <v>1595</v>
      </c>
      <c r="Q1832" s="129" t="s">
        <v>1595</v>
      </c>
      <c r="R1832" s="129" t="s">
        <v>1595</v>
      </c>
      <c r="S1832" s="129" t="s">
        <v>1595</v>
      </c>
      <c r="T1832" s="129" t="s">
        <v>1595</v>
      </c>
      <c r="U1832" s="129" t="s">
        <v>1595</v>
      </c>
      <c r="V1832" s="129">
        <v>4.7300000000000004</v>
      </c>
      <c r="W1832" s="129">
        <v>4.6239999999999997</v>
      </c>
      <c r="X1832" s="129">
        <v>4.524</v>
      </c>
      <c r="Y1832" s="129">
        <v>4.4530000000000003</v>
      </c>
      <c r="Z1832" s="129">
        <v>4.4939999999999998</v>
      </c>
      <c r="AA1832" s="129">
        <v>4.5720000000000001</v>
      </c>
      <c r="AB1832" s="129">
        <v>4.5010000000000003</v>
      </c>
      <c r="AC1832" s="129">
        <v>4.5540000000000003</v>
      </c>
      <c r="AD1832" s="129">
        <v>4.3810000000000002</v>
      </c>
      <c r="AE1832" s="129">
        <v>4.4400000000000004</v>
      </c>
      <c r="AF1832" s="129">
        <v>4.4400000000000004</v>
      </c>
      <c r="AG1832" s="129">
        <v>4.4400000000000004</v>
      </c>
      <c r="AH1832" s="129">
        <v>4.4390000000000001</v>
      </c>
      <c r="AI1832" s="129">
        <v>4.4420000000000002</v>
      </c>
      <c r="AJ1832" s="129">
        <v>4.4400000000000004</v>
      </c>
      <c r="AK1832" s="129">
        <v>4.4359999999999999</v>
      </c>
      <c r="AL1832" s="129">
        <v>4.4340000000000002</v>
      </c>
      <c r="AM1832" s="129">
        <v>4.4290000000000003</v>
      </c>
      <c r="AN1832" s="129">
        <v>4.4180000000000001</v>
      </c>
      <c r="AO1832" s="129">
        <v>4.4020000000000001</v>
      </c>
      <c r="AP1832" s="129">
        <v>4.4020000000000001</v>
      </c>
      <c r="AQ1832" s="129">
        <v>4.4020000000000001</v>
      </c>
      <c r="AR1832" s="129">
        <v>4.4020000000000001</v>
      </c>
      <c r="AS1832" s="129">
        <v>4.4020000000000001</v>
      </c>
      <c r="AT1832" s="129">
        <v>4.4020000000000001</v>
      </c>
      <c r="AU1832" s="129">
        <v>4.4020000000000001</v>
      </c>
      <c r="AV1832" s="129">
        <v>4.4020000000000001</v>
      </c>
      <c r="AW1832" s="129">
        <v>2012</v>
      </c>
    </row>
    <row r="1833" spans="1:49">
      <c r="A1833" s="129">
        <v>960</v>
      </c>
      <c r="B1833" s="129" t="s">
        <v>2939</v>
      </c>
      <c r="C1833" s="129" t="s">
        <v>1644</v>
      </c>
      <c r="D1833" s="129" t="s">
        <v>2938</v>
      </c>
      <c r="E1833" s="129" t="s">
        <v>1642</v>
      </c>
      <c r="F1833" s="129" t="s">
        <v>1641</v>
      </c>
      <c r="G1833" s="129" t="s">
        <v>1608</v>
      </c>
      <c r="H1833" s="129" t="s">
        <v>1604</v>
      </c>
      <c r="I1833" s="129" t="s">
        <v>2941</v>
      </c>
      <c r="J1833" s="129" t="s">
        <v>1595</v>
      </c>
      <c r="K1833" s="129" t="s">
        <v>1595</v>
      </c>
      <c r="L1833" s="129" t="s">
        <v>1595</v>
      </c>
      <c r="M1833" s="129" t="s">
        <v>1595</v>
      </c>
      <c r="N1833" s="129" t="s">
        <v>1595</v>
      </c>
      <c r="O1833" s="129" t="s">
        <v>1595</v>
      </c>
      <c r="P1833" s="129" t="s">
        <v>1595</v>
      </c>
      <c r="Q1833" s="129" t="s">
        <v>1595</v>
      </c>
      <c r="R1833" s="129" t="s">
        <v>1595</v>
      </c>
      <c r="S1833" s="129" t="s">
        <v>1595</v>
      </c>
      <c r="T1833" s="129" t="s">
        <v>1595</v>
      </c>
      <c r="U1833" s="129" t="s">
        <v>1595</v>
      </c>
      <c r="V1833" s="129" t="s">
        <v>1595</v>
      </c>
      <c r="W1833" s="129" t="s">
        <v>1595</v>
      </c>
      <c r="X1833" s="129" t="s">
        <v>1595</v>
      </c>
      <c r="Y1833" s="129" t="s">
        <v>1595</v>
      </c>
      <c r="Z1833" s="129" t="s">
        <v>1595</v>
      </c>
      <c r="AA1833" s="129" t="s">
        <v>1595</v>
      </c>
      <c r="AB1833" s="129" t="s">
        <v>1595</v>
      </c>
      <c r="AC1833" s="129" t="s">
        <v>1595</v>
      </c>
      <c r="AD1833" s="129" t="s">
        <v>1595</v>
      </c>
      <c r="AE1833" s="129" t="s">
        <v>1595</v>
      </c>
      <c r="AF1833" s="129">
        <v>83.12</v>
      </c>
      <c r="AG1833" s="129">
        <v>89.5</v>
      </c>
      <c r="AH1833" s="129">
        <v>96.542000000000002</v>
      </c>
      <c r="AI1833" s="129">
        <v>102.849</v>
      </c>
      <c r="AJ1833" s="129">
        <v>112.217</v>
      </c>
      <c r="AK1833" s="129">
        <v>126.71599999999999</v>
      </c>
      <c r="AL1833" s="129">
        <v>134.738</v>
      </c>
      <c r="AM1833" s="129">
        <v>128.08699999999999</v>
      </c>
      <c r="AN1833" s="129">
        <v>123.709</v>
      </c>
      <c r="AO1833" s="129">
        <v>123.02500000000001</v>
      </c>
      <c r="AP1833" s="129">
        <v>126.13200000000001</v>
      </c>
      <c r="AQ1833" s="129">
        <v>128.29900000000001</v>
      </c>
      <c r="AR1833" s="129">
        <v>134.036</v>
      </c>
      <c r="AS1833" s="129">
        <v>140.691</v>
      </c>
      <c r="AT1833" s="129">
        <v>148.29300000000001</v>
      </c>
      <c r="AU1833" s="129">
        <v>156.96600000000001</v>
      </c>
      <c r="AV1833" s="129">
        <v>165.96899999999999</v>
      </c>
      <c r="AW1833" s="129">
        <v>2012</v>
      </c>
    </row>
    <row r="1834" spans="1:49">
      <c r="A1834" s="129">
        <v>960</v>
      </c>
      <c r="B1834" s="129" t="s">
        <v>2939</v>
      </c>
      <c r="C1834" s="129" t="s">
        <v>1643</v>
      </c>
      <c r="D1834" s="129" t="s">
        <v>2938</v>
      </c>
      <c r="E1834" s="129" t="s">
        <v>1642</v>
      </c>
      <c r="F1834" s="129" t="s">
        <v>1641</v>
      </c>
      <c r="G1834" s="129" t="s">
        <v>1597</v>
      </c>
      <c r="I1834" s="129" t="s">
        <v>1640</v>
      </c>
      <c r="J1834" s="129" t="s">
        <v>1595</v>
      </c>
      <c r="K1834" s="129" t="s">
        <v>1595</v>
      </c>
      <c r="L1834" s="129" t="s">
        <v>1595</v>
      </c>
      <c r="M1834" s="129" t="s">
        <v>1595</v>
      </c>
      <c r="N1834" s="129" t="s">
        <v>1595</v>
      </c>
      <c r="O1834" s="129" t="s">
        <v>1595</v>
      </c>
      <c r="P1834" s="129" t="s">
        <v>1595</v>
      </c>
      <c r="Q1834" s="129" t="s">
        <v>1595</v>
      </c>
      <c r="R1834" s="129" t="s">
        <v>1595</v>
      </c>
      <c r="S1834" s="129" t="s">
        <v>1595</v>
      </c>
      <c r="T1834" s="129" t="s">
        <v>1595</v>
      </c>
      <c r="U1834" s="129" t="s">
        <v>1595</v>
      </c>
      <c r="V1834" s="129" t="s">
        <v>1595</v>
      </c>
      <c r="W1834" s="129" t="s">
        <v>1595</v>
      </c>
      <c r="X1834" s="129" t="s">
        <v>1595</v>
      </c>
      <c r="Y1834" s="129" t="s">
        <v>1595</v>
      </c>
      <c r="Z1834" s="129" t="s">
        <v>1595</v>
      </c>
      <c r="AA1834" s="129" t="s">
        <v>1595</v>
      </c>
      <c r="AB1834" s="129" t="s">
        <v>1595</v>
      </c>
      <c r="AC1834" s="129" t="s">
        <v>1595</v>
      </c>
      <c r="AD1834" s="129" t="s">
        <v>1595</v>
      </c>
      <c r="AE1834" s="129" t="s">
        <v>1595</v>
      </c>
      <c r="AF1834" s="129">
        <v>39.808999999999997</v>
      </c>
      <c r="AG1834" s="129">
        <v>39.094000000000001</v>
      </c>
      <c r="AH1834" s="129">
        <v>39.018000000000001</v>
      </c>
      <c r="AI1834" s="129">
        <v>38.570999999999998</v>
      </c>
      <c r="AJ1834" s="129">
        <v>38.557000000000002</v>
      </c>
      <c r="AK1834" s="129">
        <v>39.808999999999997</v>
      </c>
      <c r="AL1834" s="129">
        <v>39.234999999999999</v>
      </c>
      <c r="AM1834" s="129">
        <v>38.970999999999997</v>
      </c>
      <c r="AN1834" s="129">
        <v>38.204999999999998</v>
      </c>
      <c r="AO1834" s="129">
        <v>37.261000000000003</v>
      </c>
      <c r="AP1834" s="129">
        <v>38.195</v>
      </c>
      <c r="AQ1834" s="129">
        <v>38.198999999999998</v>
      </c>
      <c r="AR1834" s="129">
        <v>38.357999999999997</v>
      </c>
      <c r="AS1834" s="129">
        <v>38.435000000000002</v>
      </c>
      <c r="AT1834" s="129">
        <v>38.409999999999997</v>
      </c>
      <c r="AU1834" s="129">
        <v>38.51</v>
      </c>
      <c r="AV1834" s="129">
        <v>38.567999999999998</v>
      </c>
      <c r="AW1834" s="129">
        <v>2012</v>
      </c>
    </row>
    <row r="1835" spans="1:49">
      <c r="A1835" s="129">
        <v>960</v>
      </c>
      <c r="B1835" s="129" t="s">
        <v>2939</v>
      </c>
      <c r="C1835" s="129" t="s">
        <v>1639</v>
      </c>
      <c r="D1835" s="129" t="s">
        <v>2938</v>
      </c>
      <c r="E1835" s="129" t="s">
        <v>1637</v>
      </c>
      <c r="F1835" s="129" t="s">
        <v>1636</v>
      </c>
      <c r="G1835" s="129" t="s">
        <v>1608</v>
      </c>
      <c r="H1835" s="129" t="s">
        <v>1604</v>
      </c>
      <c r="I1835" s="129" t="s">
        <v>2941</v>
      </c>
      <c r="J1835" s="129" t="s">
        <v>1595</v>
      </c>
      <c r="K1835" s="129" t="s">
        <v>1595</v>
      </c>
      <c r="L1835" s="129" t="s">
        <v>1595</v>
      </c>
      <c r="M1835" s="129" t="s">
        <v>1595</v>
      </c>
      <c r="N1835" s="129" t="s">
        <v>1595</v>
      </c>
      <c r="O1835" s="129" t="s">
        <v>1595</v>
      </c>
      <c r="P1835" s="129" t="s">
        <v>1595</v>
      </c>
      <c r="Q1835" s="129" t="s">
        <v>1595</v>
      </c>
      <c r="R1835" s="129" t="s">
        <v>1595</v>
      </c>
      <c r="S1835" s="129" t="s">
        <v>1595</v>
      </c>
      <c r="T1835" s="129" t="s">
        <v>1595</v>
      </c>
      <c r="U1835" s="129" t="s">
        <v>1595</v>
      </c>
      <c r="V1835" s="129" t="s">
        <v>1595</v>
      </c>
      <c r="W1835" s="129" t="s">
        <v>1595</v>
      </c>
      <c r="X1835" s="129" t="s">
        <v>1595</v>
      </c>
      <c r="Y1835" s="129" t="s">
        <v>1595</v>
      </c>
      <c r="Z1835" s="129" t="s">
        <v>1595</v>
      </c>
      <c r="AA1835" s="129" t="s">
        <v>1595</v>
      </c>
      <c r="AB1835" s="129" t="s">
        <v>1595</v>
      </c>
      <c r="AC1835" s="129" t="s">
        <v>1595</v>
      </c>
      <c r="AD1835" s="129" t="s">
        <v>1595</v>
      </c>
      <c r="AE1835" s="129" t="s">
        <v>1595</v>
      </c>
      <c r="AF1835" s="129">
        <v>93.954999999999998</v>
      </c>
      <c r="AG1835" s="129">
        <v>100.316</v>
      </c>
      <c r="AH1835" s="129">
        <v>104.952</v>
      </c>
      <c r="AI1835" s="129">
        <v>110.322</v>
      </c>
      <c r="AJ1835" s="129">
        <v>119.76600000000001</v>
      </c>
      <c r="AK1835" s="129">
        <v>133.45699999999999</v>
      </c>
      <c r="AL1835" s="129">
        <v>139.22999999999999</v>
      </c>
      <c r="AM1835" s="129">
        <v>141.73699999999999</v>
      </c>
      <c r="AN1835" s="129">
        <v>140.25</v>
      </c>
      <c r="AO1835" s="129">
        <v>140.30500000000001</v>
      </c>
      <c r="AP1835" s="129">
        <v>138.803</v>
      </c>
      <c r="AQ1835" s="129">
        <v>144.226</v>
      </c>
      <c r="AR1835" s="129">
        <v>150.476</v>
      </c>
      <c r="AS1835" s="129">
        <v>156.179</v>
      </c>
      <c r="AT1835" s="129">
        <v>164.35900000000001</v>
      </c>
      <c r="AU1835" s="129">
        <v>173.99100000000001</v>
      </c>
      <c r="AV1835" s="129">
        <v>183.82599999999999</v>
      </c>
      <c r="AW1835" s="129">
        <v>2012</v>
      </c>
    </row>
    <row r="1836" spans="1:49">
      <c r="A1836" s="129">
        <v>960</v>
      </c>
      <c r="B1836" s="129" t="s">
        <v>2939</v>
      </c>
      <c r="C1836" s="129" t="s">
        <v>1638</v>
      </c>
      <c r="D1836" s="129" t="s">
        <v>2938</v>
      </c>
      <c r="E1836" s="129" t="s">
        <v>1637</v>
      </c>
      <c r="F1836" s="129" t="s">
        <v>1636</v>
      </c>
      <c r="G1836" s="129" t="s">
        <v>1597</v>
      </c>
      <c r="I1836" s="129" t="s">
        <v>1635</v>
      </c>
      <c r="J1836" s="129" t="s">
        <v>1595</v>
      </c>
      <c r="K1836" s="129" t="s">
        <v>1595</v>
      </c>
      <c r="L1836" s="129" t="s">
        <v>1595</v>
      </c>
      <c r="M1836" s="129" t="s">
        <v>1595</v>
      </c>
      <c r="N1836" s="129" t="s">
        <v>1595</v>
      </c>
      <c r="O1836" s="129" t="s">
        <v>1595</v>
      </c>
      <c r="P1836" s="129" t="s">
        <v>1595</v>
      </c>
      <c r="Q1836" s="129" t="s">
        <v>1595</v>
      </c>
      <c r="R1836" s="129" t="s">
        <v>1595</v>
      </c>
      <c r="S1836" s="129" t="s">
        <v>1595</v>
      </c>
      <c r="T1836" s="129" t="s">
        <v>1595</v>
      </c>
      <c r="U1836" s="129" t="s">
        <v>1595</v>
      </c>
      <c r="V1836" s="129" t="s">
        <v>1595</v>
      </c>
      <c r="W1836" s="129" t="s">
        <v>1595</v>
      </c>
      <c r="X1836" s="129" t="s">
        <v>1595</v>
      </c>
      <c r="Y1836" s="129" t="s">
        <v>1595</v>
      </c>
      <c r="Z1836" s="129" t="s">
        <v>1595</v>
      </c>
      <c r="AA1836" s="129" t="s">
        <v>1595</v>
      </c>
      <c r="AB1836" s="129" t="s">
        <v>1595</v>
      </c>
      <c r="AC1836" s="129" t="s">
        <v>1595</v>
      </c>
      <c r="AD1836" s="129" t="s">
        <v>1595</v>
      </c>
      <c r="AE1836" s="129" t="s">
        <v>1595</v>
      </c>
      <c r="AF1836" s="129">
        <v>44.997999999999998</v>
      </c>
      <c r="AG1836" s="129">
        <v>43.819000000000003</v>
      </c>
      <c r="AH1836" s="129">
        <v>42.417000000000002</v>
      </c>
      <c r="AI1836" s="129">
        <v>41.372999999999998</v>
      </c>
      <c r="AJ1836" s="129">
        <v>41.151000000000003</v>
      </c>
      <c r="AK1836" s="129">
        <v>41.927</v>
      </c>
      <c r="AL1836" s="129">
        <v>40.542999999999999</v>
      </c>
      <c r="AM1836" s="129">
        <v>43.124000000000002</v>
      </c>
      <c r="AN1836" s="129">
        <v>43.313000000000002</v>
      </c>
      <c r="AO1836" s="129">
        <v>42.494999999999997</v>
      </c>
      <c r="AP1836" s="129">
        <v>42.031999999999996</v>
      </c>
      <c r="AQ1836" s="129">
        <v>42.941000000000003</v>
      </c>
      <c r="AR1836" s="129">
        <v>43.063000000000002</v>
      </c>
      <c r="AS1836" s="129">
        <v>42.667000000000002</v>
      </c>
      <c r="AT1836" s="129">
        <v>42.572000000000003</v>
      </c>
      <c r="AU1836" s="129">
        <v>42.686999999999998</v>
      </c>
      <c r="AV1836" s="129">
        <v>42.718000000000004</v>
      </c>
      <c r="AW1836" s="129">
        <v>2012</v>
      </c>
    </row>
    <row r="1837" spans="1:49">
      <c r="A1837" s="129">
        <v>960</v>
      </c>
      <c r="B1837" s="129" t="s">
        <v>2939</v>
      </c>
      <c r="C1837" s="129" t="s">
        <v>1634</v>
      </c>
      <c r="D1837" s="129" t="s">
        <v>2938</v>
      </c>
      <c r="E1837" s="129" t="s">
        <v>1632</v>
      </c>
      <c r="F1837" s="129" t="s">
        <v>1631</v>
      </c>
      <c r="G1837" s="129" t="s">
        <v>1608</v>
      </c>
      <c r="H1837" s="129" t="s">
        <v>1604</v>
      </c>
      <c r="I1837" s="129" t="s">
        <v>2941</v>
      </c>
      <c r="J1837" s="129" t="s">
        <v>1595</v>
      </c>
      <c r="K1837" s="129" t="s">
        <v>1595</v>
      </c>
      <c r="L1837" s="129" t="s">
        <v>1595</v>
      </c>
      <c r="M1837" s="129" t="s">
        <v>1595</v>
      </c>
      <c r="N1837" s="129" t="s">
        <v>1595</v>
      </c>
      <c r="O1837" s="129" t="s">
        <v>1595</v>
      </c>
      <c r="P1837" s="129" t="s">
        <v>1595</v>
      </c>
      <c r="Q1837" s="129" t="s">
        <v>1595</v>
      </c>
      <c r="R1837" s="129" t="s">
        <v>1595</v>
      </c>
      <c r="S1837" s="129" t="s">
        <v>1595</v>
      </c>
      <c r="T1837" s="129" t="s">
        <v>1595</v>
      </c>
      <c r="U1837" s="129" t="s">
        <v>1595</v>
      </c>
      <c r="V1837" s="129" t="s">
        <v>1595</v>
      </c>
      <c r="W1837" s="129" t="s">
        <v>1595</v>
      </c>
      <c r="X1837" s="129" t="s">
        <v>1595</v>
      </c>
      <c r="Y1837" s="129" t="s">
        <v>1595</v>
      </c>
      <c r="Z1837" s="129" t="s">
        <v>1595</v>
      </c>
      <c r="AA1837" s="129" t="s">
        <v>1595</v>
      </c>
      <c r="AB1837" s="129" t="s">
        <v>1595</v>
      </c>
      <c r="AC1837" s="129" t="s">
        <v>1595</v>
      </c>
      <c r="AD1837" s="129" t="s">
        <v>1595</v>
      </c>
      <c r="AE1837" s="129" t="s">
        <v>1595</v>
      </c>
      <c r="AF1837" s="129">
        <v>-10.835000000000001</v>
      </c>
      <c r="AG1837" s="129">
        <v>-10.816000000000001</v>
      </c>
      <c r="AH1837" s="129">
        <v>-8.41</v>
      </c>
      <c r="AI1837" s="129">
        <v>-7.4729999999999999</v>
      </c>
      <c r="AJ1837" s="129">
        <v>-7.5490000000000004</v>
      </c>
      <c r="AK1837" s="129">
        <v>-6.7409999999999997</v>
      </c>
      <c r="AL1837" s="129">
        <v>-4.492</v>
      </c>
      <c r="AM1837" s="129">
        <v>-13.65</v>
      </c>
      <c r="AN1837" s="129">
        <v>-16.541</v>
      </c>
      <c r="AO1837" s="129">
        <v>-17.28</v>
      </c>
      <c r="AP1837" s="129">
        <v>-12.670999999999999</v>
      </c>
      <c r="AQ1837" s="129">
        <v>-15.927</v>
      </c>
      <c r="AR1837" s="129">
        <v>-16.440000000000001</v>
      </c>
      <c r="AS1837" s="129">
        <v>-15.488</v>
      </c>
      <c r="AT1837" s="129">
        <v>-16.065999999999999</v>
      </c>
      <c r="AU1837" s="129">
        <v>-17.024999999999999</v>
      </c>
      <c r="AV1837" s="129">
        <v>-17.856999999999999</v>
      </c>
      <c r="AW1837" s="129">
        <v>2012</v>
      </c>
    </row>
    <row r="1838" spans="1:49">
      <c r="A1838" s="129">
        <v>960</v>
      </c>
      <c r="B1838" s="129" t="s">
        <v>2939</v>
      </c>
      <c r="C1838" s="129" t="s">
        <v>1633</v>
      </c>
      <c r="D1838" s="129" t="s">
        <v>2938</v>
      </c>
      <c r="E1838" s="129" t="s">
        <v>1632</v>
      </c>
      <c r="F1838" s="129" t="s">
        <v>1631</v>
      </c>
      <c r="G1838" s="129" t="s">
        <v>1597</v>
      </c>
      <c r="I1838" s="129" t="s">
        <v>1630</v>
      </c>
      <c r="J1838" s="129" t="s">
        <v>1595</v>
      </c>
      <c r="K1838" s="129" t="s">
        <v>1595</v>
      </c>
      <c r="L1838" s="129" t="s">
        <v>1595</v>
      </c>
      <c r="M1838" s="129" t="s">
        <v>1595</v>
      </c>
      <c r="N1838" s="129" t="s">
        <v>1595</v>
      </c>
      <c r="O1838" s="129" t="s">
        <v>1595</v>
      </c>
      <c r="P1838" s="129" t="s">
        <v>1595</v>
      </c>
      <c r="Q1838" s="129" t="s">
        <v>1595</v>
      </c>
      <c r="R1838" s="129" t="s">
        <v>1595</v>
      </c>
      <c r="S1838" s="129" t="s">
        <v>1595</v>
      </c>
      <c r="T1838" s="129" t="s">
        <v>1595</v>
      </c>
      <c r="U1838" s="129" t="s">
        <v>1595</v>
      </c>
      <c r="V1838" s="129" t="s">
        <v>1595</v>
      </c>
      <c r="W1838" s="129" t="s">
        <v>1595</v>
      </c>
      <c r="X1838" s="129" t="s">
        <v>1595</v>
      </c>
      <c r="Y1838" s="129" t="s">
        <v>1595</v>
      </c>
      <c r="Z1838" s="129" t="s">
        <v>1595</v>
      </c>
      <c r="AA1838" s="129" t="s">
        <v>1595</v>
      </c>
      <c r="AB1838" s="129" t="s">
        <v>1595</v>
      </c>
      <c r="AC1838" s="129" t="s">
        <v>1595</v>
      </c>
      <c r="AD1838" s="129" t="s">
        <v>1595</v>
      </c>
      <c r="AE1838" s="129" t="s">
        <v>1595</v>
      </c>
      <c r="AF1838" s="129">
        <v>-5.1890000000000001</v>
      </c>
      <c r="AG1838" s="129">
        <v>-4.7249999999999996</v>
      </c>
      <c r="AH1838" s="129">
        <v>-3.399</v>
      </c>
      <c r="AI1838" s="129">
        <v>-2.8029999999999999</v>
      </c>
      <c r="AJ1838" s="129">
        <v>-2.5939999999999999</v>
      </c>
      <c r="AK1838" s="129">
        <v>-2.1179999999999999</v>
      </c>
      <c r="AL1838" s="129">
        <v>-1.3080000000000001</v>
      </c>
      <c r="AM1838" s="129">
        <v>-4.1529999999999996</v>
      </c>
      <c r="AN1838" s="129">
        <v>-5.1079999999999997</v>
      </c>
      <c r="AO1838" s="129">
        <v>-5.234</v>
      </c>
      <c r="AP1838" s="129">
        <v>-3.8370000000000002</v>
      </c>
      <c r="AQ1838" s="129">
        <v>-4.742</v>
      </c>
      <c r="AR1838" s="129">
        <v>-4.7050000000000001</v>
      </c>
      <c r="AS1838" s="129">
        <v>-4.2309999999999999</v>
      </c>
      <c r="AT1838" s="129">
        <v>-4.1609999999999996</v>
      </c>
      <c r="AU1838" s="129">
        <v>-4.1769999999999996</v>
      </c>
      <c r="AV1838" s="129">
        <v>-4.1500000000000004</v>
      </c>
      <c r="AW1838" s="129">
        <v>2012</v>
      </c>
    </row>
    <row r="1839" spans="1:49">
      <c r="A1839" s="129">
        <v>960</v>
      </c>
      <c r="B1839" s="129" t="s">
        <v>2939</v>
      </c>
      <c r="C1839" s="129" t="s">
        <v>1629</v>
      </c>
      <c r="D1839" s="129" t="s">
        <v>2938</v>
      </c>
      <c r="E1839" s="129" t="s">
        <v>1627</v>
      </c>
      <c r="F1839" s="129" t="s">
        <v>1626</v>
      </c>
      <c r="G1839" s="129" t="s">
        <v>1608</v>
      </c>
      <c r="H1839" s="129" t="s">
        <v>1604</v>
      </c>
      <c r="I1839" s="129" t="s">
        <v>2941</v>
      </c>
      <c r="J1839" s="129" t="s">
        <v>1595</v>
      </c>
      <c r="K1839" s="129" t="s">
        <v>1595</v>
      </c>
      <c r="L1839" s="129" t="s">
        <v>1595</v>
      </c>
      <c r="M1839" s="129" t="s">
        <v>1595</v>
      </c>
      <c r="N1839" s="129" t="s">
        <v>1595</v>
      </c>
      <c r="O1839" s="129" t="s">
        <v>1595</v>
      </c>
      <c r="P1839" s="129" t="s">
        <v>1595</v>
      </c>
      <c r="Q1839" s="129" t="s">
        <v>1595</v>
      </c>
      <c r="R1839" s="129" t="s">
        <v>1595</v>
      </c>
      <c r="S1839" s="129" t="s">
        <v>1595</v>
      </c>
      <c r="T1839" s="129" t="s">
        <v>1595</v>
      </c>
      <c r="U1839" s="129" t="s">
        <v>1595</v>
      </c>
      <c r="V1839" s="129" t="s">
        <v>1595</v>
      </c>
      <c r="W1839" s="129" t="s">
        <v>1595</v>
      </c>
      <c r="X1839" s="129" t="s">
        <v>1595</v>
      </c>
      <c r="Y1839" s="129" t="s">
        <v>1595</v>
      </c>
      <c r="Z1839" s="129" t="s">
        <v>1595</v>
      </c>
      <c r="AA1839" s="129" t="s">
        <v>1595</v>
      </c>
      <c r="AB1839" s="129" t="s">
        <v>1595</v>
      </c>
      <c r="AC1839" s="129" t="s">
        <v>1595</v>
      </c>
      <c r="AD1839" s="129" t="s">
        <v>1595</v>
      </c>
      <c r="AE1839" s="129" t="s">
        <v>1595</v>
      </c>
      <c r="AF1839" s="129">
        <v>-10.651</v>
      </c>
      <c r="AG1839" s="129">
        <v>-9.8810000000000002</v>
      </c>
      <c r="AH1839" s="129">
        <v>-7.351</v>
      </c>
      <c r="AI1839" s="129">
        <v>-6.5789999999999997</v>
      </c>
      <c r="AJ1839" s="129">
        <v>-8.1300000000000008</v>
      </c>
      <c r="AK1839" s="129">
        <v>-10.987</v>
      </c>
      <c r="AL1839" s="129">
        <v>-10.358000000000001</v>
      </c>
      <c r="AM1839" s="129">
        <v>-10.496</v>
      </c>
      <c r="AN1839" s="129">
        <v>-13.069000000000001</v>
      </c>
      <c r="AO1839" s="129">
        <v>-15.323</v>
      </c>
      <c r="AP1839" s="129">
        <v>-9.8510000000000009</v>
      </c>
      <c r="AQ1839" s="129">
        <v>-12.356</v>
      </c>
      <c r="AR1839" s="129">
        <v>-12.255000000000001</v>
      </c>
      <c r="AS1839" s="129">
        <v>-12.202</v>
      </c>
      <c r="AT1839" s="129">
        <v>-14.119</v>
      </c>
      <c r="AU1839" s="129">
        <v>-16.146999999999998</v>
      </c>
      <c r="AV1839" s="129">
        <v>-17.885999999999999</v>
      </c>
      <c r="AW1839" s="129">
        <v>2012</v>
      </c>
    </row>
    <row r="1840" spans="1:49">
      <c r="A1840" s="129">
        <v>960</v>
      </c>
      <c r="B1840" s="129" t="s">
        <v>2939</v>
      </c>
      <c r="C1840" s="129" t="s">
        <v>1628</v>
      </c>
      <c r="D1840" s="129" t="s">
        <v>2938</v>
      </c>
      <c r="E1840" s="129" t="s">
        <v>1627</v>
      </c>
      <c r="F1840" s="129" t="s">
        <v>1626</v>
      </c>
      <c r="G1840" s="129" t="s">
        <v>1625</v>
      </c>
      <c r="I1840" s="129" t="s">
        <v>1765</v>
      </c>
      <c r="J1840" s="129" t="s">
        <v>1595</v>
      </c>
      <c r="K1840" s="129" t="s">
        <v>1595</v>
      </c>
      <c r="L1840" s="129" t="s">
        <v>1595</v>
      </c>
      <c r="M1840" s="129" t="s">
        <v>1595</v>
      </c>
      <c r="N1840" s="129" t="s">
        <v>1595</v>
      </c>
      <c r="O1840" s="129" t="s">
        <v>1595</v>
      </c>
      <c r="P1840" s="129" t="s">
        <v>1595</v>
      </c>
      <c r="Q1840" s="129" t="s">
        <v>1595</v>
      </c>
      <c r="R1840" s="129" t="s">
        <v>1595</v>
      </c>
      <c r="S1840" s="129" t="s">
        <v>1595</v>
      </c>
      <c r="T1840" s="129" t="s">
        <v>1595</v>
      </c>
      <c r="U1840" s="129" t="s">
        <v>1595</v>
      </c>
      <c r="V1840" s="129" t="s">
        <v>1595</v>
      </c>
      <c r="W1840" s="129" t="s">
        <v>1595</v>
      </c>
      <c r="X1840" s="129" t="s">
        <v>1595</v>
      </c>
      <c r="Y1840" s="129" t="s">
        <v>1595</v>
      </c>
      <c r="Z1840" s="129" t="s">
        <v>1595</v>
      </c>
      <c r="AA1840" s="129" t="s">
        <v>1595</v>
      </c>
      <c r="AB1840" s="129" t="s">
        <v>1595</v>
      </c>
      <c r="AC1840" s="129" t="s">
        <v>1595</v>
      </c>
      <c r="AD1840" s="129" t="s">
        <v>1595</v>
      </c>
      <c r="AE1840" s="129" t="s">
        <v>1595</v>
      </c>
      <c r="AF1840" s="129">
        <v>-5.09</v>
      </c>
      <c r="AG1840" s="129">
        <v>-4.274</v>
      </c>
      <c r="AH1840" s="129">
        <v>-2.94</v>
      </c>
      <c r="AI1840" s="129">
        <v>-2.4460000000000002</v>
      </c>
      <c r="AJ1840" s="129">
        <v>-2.8069999999999999</v>
      </c>
      <c r="AK1840" s="129">
        <v>-3.5640000000000001</v>
      </c>
      <c r="AL1840" s="129">
        <v>-3.1440000000000001</v>
      </c>
      <c r="AM1840" s="129">
        <v>-3.1219999999999999</v>
      </c>
      <c r="AN1840" s="129">
        <v>-3.9329999999999998</v>
      </c>
      <c r="AO1840" s="129">
        <v>-4.5730000000000004</v>
      </c>
      <c r="AP1840" s="129">
        <v>-2.9009999999999998</v>
      </c>
      <c r="AQ1840" s="129">
        <v>-3.552</v>
      </c>
      <c r="AR1840" s="129">
        <v>-3.4079999999999999</v>
      </c>
      <c r="AS1840" s="129">
        <v>-3.2629999999999999</v>
      </c>
      <c r="AT1840" s="129">
        <v>-3.613</v>
      </c>
      <c r="AU1840" s="129">
        <v>-3.9409999999999998</v>
      </c>
      <c r="AV1840" s="129">
        <v>-4.157</v>
      </c>
      <c r="AW1840" s="129">
        <v>2012</v>
      </c>
    </row>
    <row r="1841" spans="1:49">
      <c r="A1841" s="129">
        <v>960</v>
      </c>
      <c r="B1841" s="129" t="s">
        <v>2939</v>
      </c>
      <c r="C1841" s="129" t="s">
        <v>1624</v>
      </c>
      <c r="D1841" s="129" t="s">
        <v>2938</v>
      </c>
      <c r="E1841" s="129" t="s">
        <v>1622</v>
      </c>
      <c r="F1841" s="129" t="s">
        <v>1621</v>
      </c>
      <c r="G1841" s="129" t="s">
        <v>1608</v>
      </c>
      <c r="H1841" s="129" t="s">
        <v>1604</v>
      </c>
      <c r="I1841" s="129" t="s">
        <v>2941</v>
      </c>
      <c r="J1841" s="129" t="s">
        <v>1595</v>
      </c>
      <c r="K1841" s="129" t="s">
        <v>1595</v>
      </c>
      <c r="L1841" s="129" t="s">
        <v>1595</v>
      </c>
      <c r="M1841" s="129" t="s">
        <v>1595</v>
      </c>
      <c r="N1841" s="129" t="s">
        <v>1595</v>
      </c>
      <c r="O1841" s="129" t="s">
        <v>1595</v>
      </c>
      <c r="P1841" s="129" t="s">
        <v>1595</v>
      </c>
      <c r="Q1841" s="129" t="s">
        <v>1595</v>
      </c>
      <c r="R1841" s="129" t="s">
        <v>1595</v>
      </c>
      <c r="S1841" s="129" t="s">
        <v>1595</v>
      </c>
      <c r="T1841" s="129" t="s">
        <v>1595</v>
      </c>
      <c r="U1841" s="129" t="s">
        <v>1595</v>
      </c>
      <c r="V1841" s="129" t="s">
        <v>1595</v>
      </c>
      <c r="W1841" s="129" t="s">
        <v>1595</v>
      </c>
      <c r="X1841" s="129" t="s">
        <v>1595</v>
      </c>
      <c r="Y1841" s="129" t="s">
        <v>1595</v>
      </c>
      <c r="Z1841" s="129" t="s">
        <v>1595</v>
      </c>
      <c r="AA1841" s="129" t="s">
        <v>1595</v>
      </c>
      <c r="AB1841" s="129" t="s">
        <v>1595</v>
      </c>
      <c r="AC1841" s="129" t="s">
        <v>1595</v>
      </c>
      <c r="AD1841" s="129" t="s">
        <v>1595</v>
      </c>
      <c r="AE1841" s="129" t="s">
        <v>1595</v>
      </c>
      <c r="AF1841" s="129">
        <v>-7.1379999999999999</v>
      </c>
      <c r="AG1841" s="129">
        <v>-6.8810000000000002</v>
      </c>
      <c r="AH1841" s="129">
        <v>-4.0460000000000003</v>
      </c>
      <c r="AI1841" s="129">
        <v>-2.5819999999999999</v>
      </c>
      <c r="AJ1841" s="129">
        <v>-2.331</v>
      </c>
      <c r="AK1841" s="129">
        <v>-1.494</v>
      </c>
      <c r="AL1841" s="129">
        <v>0.21099999999999999</v>
      </c>
      <c r="AM1841" s="129">
        <v>-8.3610000000000007</v>
      </c>
      <c r="AN1841" s="129">
        <v>-10.255000000000001</v>
      </c>
      <c r="AO1841" s="129">
        <v>-9.9979999999999993</v>
      </c>
      <c r="AP1841" s="129">
        <v>-4.0460000000000003</v>
      </c>
      <c r="AQ1841" s="129">
        <v>-5.9329999999999998</v>
      </c>
      <c r="AR1841" s="129">
        <v>-5.3929999999999998</v>
      </c>
      <c r="AS1841" s="129">
        <v>-3.516</v>
      </c>
      <c r="AT1841" s="129">
        <v>-3.1389999999999998</v>
      </c>
      <c r="AU1841" s="129">
        <v>-2.9889999999999999</v>
      </c>
      <c r="AV1841" s="129">
        <v>-2.7989999999999999</v>
      </c>
      <c r="AW1841" s="129">
        <v>2012</v>
      </c>
    </row>
    <row r="1842" spans="1:49">
      <c r="A1842" s="129">
        <v>960</v>
      </c>
      <c r="B1842" s="129" t="s">
        <v>2939</v>
      </c>
      <c r="C1842" s="129" t="s">
        <v>1623</v>
      </c>
      <c r="D1842" s="129" t="s">
        <v>2938</v>
      </c>
      <c r="E1842" s="129" t="s">
        <v>1622</v>
      </c>
      <c r="F1842" s="129" t="s">
        <v>1621</v>
      </c>
      <c r="G1842" s="129" t="s">
        <v>1597</v>
      </c>
      <c r="I1842" s="129" t="s">
        <v>1747</v>
      </c>
      <c r="J1842" s="129" t="s">
        <v>1595</v>
      </c>
      <c r="K1842" s="129" t="s">
        <v>1595</v>
      </c>
      <c r="L1842" s="129" t="s">
        <v>1595</v>
      </c>
      <c r="M1842" s="129" t="s">
        <v>1595</v>
      </c>
      <c r="N1842" s="129" t="s">
        <v>1595</v>
      </c>
      <c r="O1842" s="129" t="s">
        <v>1595</v>
      </c>
      <c r="P1842" s="129" t="s">
        <v>1595</v>
      </c>
      <c r="Q1842" s="129" t="s">
        <v>1595</v>
      </c>
      <c r="R1842" s="129" t="s">
        <v>1595</v>
      </c>
      <c r="S1842" s="129" t="s">
        <v>1595</v>
      </c>
      <c r="T1842" s="129" t="s">
        <v>1595</v>
      </c>
      <c r="U1842" s="129" t="s">
        <v>1595</v>
      </c>
      <c r="V1842" s="129" t="s">
        <v>1595</v>
      </c>
      <c r="W1842" s="129" t="s">
        <v>1595</v>
      </c>
      <c r="X1842" s="129" t="s">
        <v>1595</v>
      </c>
      <c r="Y1842" s="129" t="s">
        <v>1595</v>
      </c>
      <c r="Z1842" s="129" t="s">
        <v>1595</v>
      </c>
      <c r="AA1842" s="129" t="s">
        <v>1595</v>
      </c>
      <c r="AB1842" s="129" t="s">
        <v>1595</v>
      </c>
      <c r="AC1842" s="129" t="s">
        <v>1595</v>
      </c>
      <c r="AD1842" s="129" t="s">
        <v>1595</v>
      </c>
      <c r="AE1842" s="129" t="s">
        <v>1595</v>
      </c>
      <c r="AF1842" s="129">
        <v>-3.419</v>
      </c>
      <c r="AG1842" s="129">
        <v>-3.0059999999999998</v>
      </c>
      <c r="AH1842" s="129">
        <v>-1.635</v>
      </c>
      <c r="AI1842" s="129">
        <v>-0.96799999999999997</v>
      </c>
      <c r="AJ1842" s="129">
        <v>-0.80100000000000005</v>
      </c>
      <c r="AK1842" s="129">
        <v>-0.46899999999999997</v>
      </c>
      <c r="AL1842" s="129">
        <v>6.0999999999999999E-2</v>
      </c>
      <c r="AM1842" s="129">
        <v>-2.544</v>
      </c>
      <c r="AN1842" s="129">
        <v>-3.1669999999999998</v>
      </c>
      <c r="AO1842" s="129">
        <v>-3.028</v>
      </c>
      <c r="AP1842" s="129">
        <v>-1.2250000000000001</v>
      </c>
      <c r="AQ1842" s="129">
        <v>-1.766</v>
      </c>
      <c r="AR1842" s="129">
        <v>-1.5429999999999999</v>
      </c>
      <c r="AS1842" s="129">
        <v>-0.96</v>
      </c>
      <c r="AT1842" s="129">
        <v>-0.81299999999999994</v>
      </c>
      <c r="AU1842" s="129">
        <v>-0.73299999999999998</v>
      </c>
      <c r="AV1842" s="129">
        <v>-0.65</v>
      </c>
      <c r="AW1842" s="129">
        <v>2012</v>
      </c>
    </row>
    <row r="1843" spans="1:49">
      <c r="A1843" s="129">
        <v>960</v>
      </c>
      <c r="B1843" s="129" t="s">
        <v>2939</v>
      </c>
      <c r="C1843" s="129" t="s">
        <v>1620</v>
      </c>
      <c r="D1843" s="129" t="s">
        <v>2938</v>
      </c>
      <c r="E1843" s="129" t="s">
        <v>1618</v>
      </c>
      <c r="F1843" s="129" t="s">
        <v>1617</v>
      </c>
      <c r="G1843" s="129" t="s">
        <v>1608</v>
      </c>
      <c r="H1843" s="129" t="s">
        <v>1604</v>
      </c>
    </row>
    <row r="1844" spans="1:49">
      <c r="A1844" s="129">
        <v>960</v>
      </c>
      <c r="B1844" s="129" t="s">
        <v>2939</v>
      </c>
      <c r="C1844" s="129" t="s">
        <v>1619</v>
      </c>
      <c r="D1844" s="129" t="s">
        <v>2938</v>
      </c>
      <c r="E1844" s="129" t="s">
        <v>1618</v>
      </c>
      <c r="F1844" s="129" t="s">
        <v>1617</v>
      </c>
      <c r="G1844" s="129" t="s">
        <v>1597</v>
      </c>
    </row>
    <row r="1845" spans="1:49">
      <c r="A1845" s="129">
        <v>960</v>
      </c>
      <c r="B1845" s="129" t="s">
        <v>2939</v>
      </c>
      <c r="C1845" s="129" t="s">
        <v>1616</v>
      </c>
      <c r="D1845" s="129" t="s">
        <v>2938</v>
      </c>
      <c r="E1845" s="129" t="s">
        <v>1614</v>
      </c>
      <c r="F1845" s="129" t="s">
        <v>1613</v>
      </c>
      <c r="G1845" s="129" t="s">
        <v>1608</v>
      </c>
      <c r="H1845" s="129" t="s">
        <v>1604</v>
      </c>
      <c r="I1845" s="129" t="s">
        <v>2941</v>
      </c>
      <c r="J1845" s="129" t="s">
        <v>1595</v>
      </c>
      <c r="K1845" s="129" t="s">
        <v>1595</v>
      </c>
      <c r="L1845" s="129" t="s">
        <v>1595</v>
      </c>
      <c r="M1845" s="129" t="s">
        <v>1595</v>
      </c>
      <c r="N1845" s="129" t="s">
        <v>1595</v>
      </c>
      <c r="O1845" s="129" t="s">
        <v>1595</v>
      </c>
      <c r="P1845" s="129" t="s">
        <v>1595</v>
      </c>
      <c r="Q1845" s="129" t="s">
        <v>1595</v>
      </c>
      <c r="R1845" s="129" t="s">
        <v>1595</v>
      </c>
      <c r="S1845" s="129" t="s">
        <v>1595</v>
      </c>
      <c r="T1845" s="129" t="s">
        <v>1595</v>
      </c>
      <c r="U1845" s="129" t="s">
        <v>1595</v>
      </c>
      <c r="V1845" s="129" t="s">
        <v>1595</v>
      </c>
      <c r="W1845" s="129" t="s">
        <v>1595</v>
      </c>
      <c r="X1845" s="129" t="s">
        <v>1595</v>
      </c>
      <c r="Y1845" s="129" t="s">
        <v>1595</v>
      </c>
      <c r="Z1845" s="129" t="s">
        <v>1595</v>
      </c>
      <c r="AA1845" s="129" t="s">
        <v>1595</v>
      </c>
      <c r="AB1845" s="129" t="s">
        <v>1595</v>
      </c>
      <c r="AC1845" s="129" t="s">
        <v>1595</v>
      </c>
      <c r="AD1845" s="129" t="s">
        <v>1595</v>
      </c>
      <c r="AE1845" s="129" t="s">
        <v>1595</v>
      </c>
      <c r="AF1845" s="129">
        <v>72.603999999999999</v>
      </c>
      <c r="AG1845" s="129">
        <v>81.114000000000004</v>
      </c>
      <c r="AH1845" s="129">
        <v>93.126000000000005</v>
      </c>
      <c r="AI1845" s="129">
        <v>101.738</v>
      </c>
      <c r="AJ1845" s="129">
        <v>103.03700000000001</v>
      </c>
      <c r="AK1845" s="129">
        <v>104.571</v>
      </c>
      <c r="AL1845" s="129">
        <v>100.634</v>
      </c>
      <c r="AM1845" s="129">
        <v>117.733</v>
      </c>
      <c r="AN1845" s="129">
        <v>138.00800000000001</v>
      </c>
      <c r="AO1845" s="129">
        <v>155.97200000000001</v>
      </c>
      <c r="AP1845" s="129">
        <v>177.30799999999999</v>
      </c>
      <c r="AQ1845" s="129">
        <v>194.26400000000001</v>
      </c>
      <c r="AR1845" s="129">
        <v>212.04900000000001</v>
      </c>
      <c r="AS1845" s="129">
        <v>227.56200000000001</v>
      </c>
      <c r="AT1845" s="129">
        <v>243.61600000000001</v>
      </c>
      <c r="AU1845" s="129">
        <v>260.67</v>
      </c>
      <c r="AV1845" s="129">
        <v>278.51900000000001</v>
      </c>
      <c r="AW1845" s="129">
        <v>2012</v>
      </c>
    </row>
    <row r="1846" spans="1:49">
      <c r="A1846" s="129">
        <v>960</v>
      </c>
      <c r="B1846" s="129" t="s">
        <v>2939</v>
      </c>
      <c r="C1846" s="129" t="s">
        <v>1615</v>
      </c>
      <c r="D1846" s="129" t="s">
        <v>2938</v>
      </c>
      <c r="E1846" s="129" t="s">
        <v>1614</v>
      </c>
      <c r="F1846" s="129" t="s">
        <v>1613</v>
      </c>
      <c r="G1846" s="129" t="s">
        <v>1597</v>
      </c>
      <c r="I1846" s="129" t="s">
        <v>1612</v>
      </c>
      <c r="J1846" s="129" t="s">
        <v>1595</v>
      </c>
      <c r="K1846" s="129" t="s">
        <v>1595</v>
      </c>
      <c r="L1846" s="129" t="s">
        <v>1595</v>
      </c>
      <c r="M1846" s="129" t="s">
        <v>1595</v>
      </c>
      <c r="N1846" s="129" t="s">
        <v>1595</v>
      </c>
      <c r="O1846" s="129" t="s">
        <v>1595</v>
      </c>
      <c r="P1846" s="129" t="s">
        <v>1595</v>
      </c>
      <c r="Q1846" s="129" t="s">
        <v>1595</v>
      </c>
      <c r="R1846" s="129" t="s">
        <v>1595</v>
      </c>
      <c r="S1846" s="129" t="s">
        <v>1595</v>
      </c>
      <c r="T1846" s="129" t="s">
        <v>1595</v>
      </c>
      <c r="U1846" s="129" t="s">
        <v>1595</v>
      </c>
      <c r="V1846" s="129" t="s">
        <v>1595</v>
      </c>
      <c r="W1846" s="129" t="s">
        <v>1595</v>
      </c>
      <c r="X1846" s="129" t="s">
        <v>1595</v>
      </c>
      <c r="Y1846" s="129" t="s">
        <v>1595</v>
      </c>
      <c r="Z1846" s="129" t="s">
        <v>1595</v>
      </c>
      <c r="AA1846" s="129" t="s">
        <v>1595</v>
      </c>
      <c r="AB1846" s="129" t="s">
        <v>1595</v>
      </c>
      <c r="AC1846" s="129" t="s">
        <v>1595</v>
      </c>
      <c r="AD1846" s="129" t="s">
        <v>1595</v>
      </c>
      <c r="AE1846" s="129" t="s">
        <v>1595</v>
      </c>
      <c r="AF1846" s="129">
        <v>34.773000000000003</v>
      </c>
      <c r="AG1846" s="129">
        <v>35.432000000000002</v>
      </c>
      <c r="AH1846" s="129">
        <v>37.637999999999998</v>
      </c>
      <c r="AI1846" s="129">
        <v>38.154000000000003</v>
      </c>
      <c r="AJ1846" s="129">
        <v>35.402000000000001</v>
      </c>
      <c r="AK1846" s="129">
        <v>32.851999999999997</v>
      </c>
      <c r="AL1846" s="129">
        <v>29.303999999999998</v>
      </c>
      <c r="AM1846" s="129">
        <v>35.820999999999998</v>
      </c>
      <c r="AN1846" s="129">
        <v>42.621000000000002</v>
      </c>
      <c r="AO1846" s="129">
        <v>47.24</v>
      </c>
      <c r="AP1846" s="129">
        <v>53.692</v>
      </c>
      <c r="AQ1846" s="129">
        <v>57.838999999999999</v>
      </c>
      <c r="AR1846" s="129">
        <v>60.683999999999997</v>
      </c>
      <c r="AS1846" s="129">
        <v>62.167999999999999</v>
      </c>
      <c r="AT1846" s="129">
        <v>63.1</v>
      </c>
      <c r="AU1846" s="129">
        <v>63.951999999999998</v>
      </c>
      <c r="AV1846" s="129">
        <v>64.722999999999999</v>
      </c>
      <c r="AW1846" s="129">
        <v>2012</v>
      </c>
    </row>
    <row r="1847" spans="1:49">
      <c r="A1847" s="129">
        <v>960</v>
      </c>
      <c r="B1847" s="129" t="s">
        <v>2939</v>
      </c>
      <c r="C1847" s="129" t="s">
        <v>1611</v>
      </c>
      <c r="D1847" s="129" t="s">
        <v>2938</v>
      </c>
      <c r="E1847" s="129" t="s">
        <v>1610</v>
      </c>
      <c r="F1847" s="129" t="s">
        <v>1609</v>
      </c>
      <c r="G1847" s="129" t="s">
        <v>1608</v>
      </c>
      <c r="H1847" s="129" t="s">
        <v>1604</v>
      </c>
      <c r="I1847" s="129" t="s">
        <v>2941</v>
      </c>
      <c r="J1847" s="129" t="s">
        <v>1595</v>
      </c>
      <c r="K1847" s="129" t="s">
        <v>1595</v>
      </c>
      <c r="L1847" s="129" t="s">
        <v>1595</v>
      </c>
      <c r="M1847" s="129" t="s">
        <v>1595</v>
      </c>
      <c r="N1847" s="129" t="s">
        <v>1595</v>
      </c>
      <c r="O1847" s="129" t="s">
        <v>1595</v>
      </c>
      <c r="P1847" s="129" t="s">
        <v>1595</v>
      </c>
      <c r="Q1847" s="129" t="s">
        <v>1595</v>
      </c>
      <c r="R1847" s="129" t="s">
        <v>1595</v>
      </c>
      <c r="S1847" s="129" t="s">
        <v>1595</v>
      </c>
      <c r="T1847" s="129" t="s">
        <v>1595</v>
      </c>
      <c r="U1847" s="129" t="s">
        <v>1595</v>
      </c>
      <c r="V1847" s="129">
        <v>3.1829999999999998</v>
      </c>
      <c r="W1847" s="129">
        <v>45.869</v>
      </c>
      <c r="X1847" s="129">
        <v>102.833</v>
      </c>
      <c r="Y1847" s="129">
        <v>115.699</v>
      </c>
      <c r="Z1847" s="129">
        <v>127.05200000000001</v>
      </c>
      <c r="AA1847" s="129">
        <v>123.81</v>
      </c>
      <c r="AB1847" s="129">
        <v>137.60300000000001</v>
      </c>
      <c r="AC1847" s="129">
        <v>141.57900000000001</v>
      </c>
      <c r="AD1847" s="129">
        <v>178.11699999999999</v>
      </c>
      <c r="AE1847" s="129">
        <v>192.28899999999999</v>
      </c>
      <c r="AF1847" s="129">
        <v>208.79599999999999</v>
      </c>
      <c r="AG1847" s="129">
        <v>228.93199999999999</v>
      </c>
      <c r="AH1847" s="129">
        <v>247.42699999999999</v>
      </c>
      <c r="AI1847" s="129">
        <v>266.65199999999999</v>
      </c>
      <c r="AJ1847" s="129">
        <v>291.04399999999998</v>
      </c>
      <c r="AK1847" s="129">
        <v>318.30900000000003</v>
      </c>
      <c r="AL1847" s="129">
        <v>343.41199999999998</v>
      </c>
      <c r="AM1847" s="129">
        <v>328.67200000000003</v>
      </c>
      <c r="AN1847" s="129">
        <v>323.80599999999998</v>
      </c>
      <c r="AO1847" s="129">
        <v>330.17099999999999</v>
      </c>
      <c r="AP1847" s="129">
        <v>330.233</v>
      </c>
      <c r="AQ1847" s="129">
        <v>335.87200000000001</v>
      </c>
      <c r="AR1847" s="129">
        <v>349.43299999999999</v>
      </c>
      <c r="AS1847" s="129">
        <v>366.04500000000002</v>
      </c>
      <c r="AT1847" s="129">
        <v>386.077</v>
      </c>
      <c r="AU1847" s="129">
        <v>407.601</v>
      </c>
      <c r="AV1847" s="129">
        <v>430.32499999999999</v>
      </c>
      <c r="AW1847" s="129">
        <v>2012</v>
      </c>
    </row>
    <row r="1848" spans="1:49">
      <c r="A1848" s="129">
        <v>960</v>
      </c>
      <c r="B1848" s="129" t="s">
        <v>2939</v>
      </c>
      <c r="C1848" s="129" t="s">
        <v>1606</v>
      </c>
      <c r="D1848" s="129" t="s">
        <v>2938</v>
      </c>
      <c r="E1848" s="129" t="s">
        <v>1599</v>
      </c>
      <c r="F1848" s="129" t="s">
        <v>1598</v>
      </c>
      <c r="G1848" s="129" t="s">
        <v>1605</v>
      </c>
      <c r="H1848" s="129" t="s">
        <v>1604</v>
      </c>
      <c r="I1848" s="129" t="s">
        <v>2940</v>
      </c>
      <c r="J1848" s="129" t="s">
        <v>1595</v>
      </c>
      <c r="K1848" s="129" t="s">
        <v>1595</v>
      </c>
      <c r="L1848" s="129" t="s">
        <v>1595</v>
      </c>
      <c r="M1848" s="129" t="s">
        <v>1595</v>
      </c>
      <c r="N1848" s="129" t="s">
        <v>1595</v>
      </c>
      <c r="O1848" s="129" t="s">
        <v>1595</v>
      </c>
      <c r="P1848" s="129" t="s">
        <v>1595</v>
      </c>
      <c r="Q1848" s="129" t="s">
        <v>1595</v>
      </c>
      <c r="R1848" s="129" t="s">
        <v>1595</v>
      </c>
      <c r="S1848" s="129" t="s">
        <v>1595</v>
      </c>
      <c r="T1848" s="129" t="s">
        <v>1595</v>
      </c>
      <c r="U1848" s="129" t="s">
        <v>1595</v>
      </c>
      <c r="V1848" s="129">
        <v>0.314</v>
      </c>
      <c r="W1848" s="129">
        <v>0.621</v>
      </c>
      <c r="X1848" s="129">
        <v>0.68400000000000005</v>
      </c>
      <c r="Y1848" s="129">
        <v>-1.306</v>
      </c>
      <c r="Z1848" s="129">
        <v>-0.94499999999999995</v>
      </c>
      <c r="AA1848" s="129">
        <v>-2.4740000000000002</v>
      </c>
      <c r="AB1848" s="129">
        <v>-1.468</v>
      </c>
      <c r="AC1848" s="129">
        <v>-1.488</v>
      </c>
      <c r="AD1848" s="129">
        <v>-0.496</v>
      </c>
      <c r="AE1848" s="129">
        <v>-0.70199999999999996</v>
      </c>
      <c r="AF1848" s="129">
        <v>-1.9119999999999999</v>
      </c>
      <c r="AG1848" s="129">
        <v>-2.0550000000000002</v>
      </c>
      <c r="AH1848" s="129">
        <v>-1.6910000000000001</v>
      </c>
      <c r="AI1848" s="129">
        <v>-2.3610000000000002</v>
      </c>
      <c r="AJ1848" s="129">
        <v>-3.33</v>
      </c>
      <c r="AK1848" s="129">
        <v>-4.3129999999999997</v>
      </c>
      <c r="AL1848" s="129">
        <v>-6.2329999999999997</v>
      </c>
      <c r="AM1848" s="129">
        <v>-3.1880000000000002</v>
      </c>
      <c r="AN1848" s="129">
        <v>-0.626</v>
      </c>
      <c r="AO1848" s="129">
        <v>-0.60799999999999998</v>
      </c>
      <c r="AP1848" s="129">
        <v>4.5999999999999999E-2</v>
      </c>
      <c r="AQ1848" s="129">
        <v>0.21299999999999999</v>
      </c>
      <c r="AR1848" s="129">
        <v>-0.41899999999999998</v>
      </c>
      <c r="AS1848" s="129">
        <v>-0.60299999999999998</v>
      </c>
      <c r="AT1848" s="129">
        <v>-1.234</v>
      </c>
      <c r="AU1848" s="129">
        <v>-1.6819999999999999</v>
      </c>
      <c r="AV1848" s="129">
        <v>-1.986</v>
      </c>
      <c r="AW1848" s="129">
        <v>2012</v>
      </c>
    </row>
    <row r="1849" spans="1:49">
      <c r="A1849" s="129">
        <v>960</v>
      </c>
      <c r="B1849" s="129" t="s">
        <v>2939</v>
      </c>
      <c r="C1849" s="129" t="s">
        <v>1601</v>
      </c>
      <c r="D1849" s="129" t="s">
        <v>2938</v>
      </c>
      <c r="E1849" s="129" t="s">
        <v>1599</v>
      </c>
      <c r="F1849" s="129" t="s">
        <v>1598</v>
      </c>
      <c r="G1849" s="129" t="s">
        <v>1597</v>
      </c>
      <c r="I1849" s="129" t="s">
        <v>1596</v>
      </c>
      <c r="J1849" s="129" t="s">
        <v>1595</v>
      </c>
      <c r="K1849" s="129" t="s">
        <v>1595</v>
      </c>
      <c r="L1849" s="129" t="s">
        <v>1595</v>
      </c>
      <c r="M1849" s="129" t="s">
        <v>1595</v>
      </c>
      <c r="N1849" s="129" t="s">
        <v>1595</v>
      </c>
      <c r="O1849" s="129" t="s">
        <v>1595</v>
      </c>
      <c r="P1849" s="129" t="s">
        <v>1595</v>
      </c>
      <c r="Q1849" s="129" t="s">
        <v>1595</v>
      </c>
      <c r="R1849" s="129" t="s">
        <v>1595</v>
      </c>
      <c r="S1849" s="129" t="s">
        <v>1595</v>
      </c>
      <c r="T1849" s="129" t="s">
        <v>1595</v>
      </c>
      <c r="U1849" s="129" t="s">
        <v>1595</v>
      </c>
      <c r="V1849" s="129">
        <v>2.601</v>
      </c>
      <c r="W1849" s="129">
        <v>4.8449999999999998</v>
      </c>
      <c r="X1849" s="129">
        <v>3.988</v>
      </c>
      <c r="Y1849" s="129">
        <v>-5.9059999999999997</v>
      </c>
      <c r="Z1849" s="129">
        <v>-4.0410000000000004</v>
      </c>
      <c r="AA1849" s="129">
        <v>-12.295</v>
      </c>
      <c r="AB1849" s="129">
        <v>-6.7859999999999996</v>
      </c>
      <c r="AC1849" s="129">
        <v>-7.4749999999999996</v>
      </c>
      <c r="AD1849" s="129">
        <v>-2.3050000000000002</v>
      </c>
      <c r="AE1849" s="129">
        <v>-3.0459999999999998</v>
      </c>
      <c r="AF1849" s="129">
        <v>-7.2080000000000002</v>
      </c>
      <c r="AG1849" s="129">
        <v>-6.0179999999999998</v>
      </c>
      <c r="AH1849" s="129">
        <v>-4.1230000000000002</v>
      </c>
      <c r="AI1849" s="129">
        <v>-5.2709999999999999</v>
      </c>
      <c r="AJ1849" s="129">
        <v>-6.6790000000000003</v>
      </c>
      <c r="AK1849" s="129">
        <v>-7.2629999999999999</v>
      </c>
      <c r="AL1849" s="129">
        <v>-8.9570000000000007</v>
      </c>
      <c r="AM1849" s="129">
        <v>-5.1210000000000004</v>
      </c>
      <c r="AN1849" s="129">
        <v>-1.0629999999999999</v>
      </c>
      <c r="AO1849" s="129">
        <v>-0.98499999999999999</v>
      </c>
      <c r="AP1849" s="129">
        <v>8.1000000000000003E-2</v>
      </c>
      <c r="AQ1849" s="129">
        <v>0.36299999999999999</v>
      </c>
      <c r="AR1849" s="129">
        <v>-0.68400000000000005</v>
      </c>
      <c r="AS1849" s="129">
        <v>-0.93</v>
      </c>
      <c r="AT1849" s="129">
        <v>-1.788</v>
      </c>
      <c r="AU1849" s="129">
        <v>-2.2890000000000001</v>
      </c>
      <c r="AV1849" s="129">
        <v>-2.54</v>
      </c>
      <c r="AW1849" s="129">
        <v>2012</v>
      </c>
    </row>
    <row r="1850" spans="1:49">
      <c r="A1850" s="129">
        <v>423</v>
      </c>
      <c r="B1850" s="129" t="s">
        <v>2930</v>
      </c>
      <c r="C1850" s="129" t="s">
        <v>1733</v>
      </c>
      <c r="D1850" s="129" t="s">
        <v>2929</v>
      </c>
      <c r="E1850" s="129" t="s">
        <v>1730</v>
      </c>
      <c r="F1850" s="129" t="s">
        <v>1732</v>
      </c>
      <c r="G1850" s="129" t="s">
        <v>1608</v>
      </c>
      <c r="H1850" s="129" t="s">
        <v>1604</v>
      </c>
      <c r="I1850" s="129" t="s">
        <v>2937</v>
      </c>
      <c r="J1850" s="129">
        <v>4.0090000000000003</v>
      </c>
      <c r="K1850" s="129">
        <v>4.1319999999999997</v>
      </c>
      <c r="L1850" s="129">
        <v>4.391</v>
      </c>
      <c r="M1850" s="129">
        <v>4.6239999999999997</v>
      </c>
      <c r="N1850" s="129">
        <v>5.0330000000000004</v>
      </c>
      <c r="O1850" s="129">
        <v>5.2720000000000002</v>
      </c>
      <c r="P1850" s="129">
        <v>5.46</v>
      </c>
      <c r="Q1850" s="129">
        <v>5.85</v>
      </c>
      <c r="R1850" s="129">
        <v>6.3369999999999997</v>
      </c>
      <c r="S1850" s="129">
        <v>6.8490000000000002</v>
      </c>
      <c r="T1850" s="129">
        <v>7.3559999999999999</v>
      </c>
      <c r="U1850" s="129">
        <v>7.4109999999999996</v>
      </c>
      <c r="V1850" s="129">
        <v>8.1050000000000004</v>
      </c>
      <c r="W1850" s="129">
        <v>8.1620000000000008</v>
      </c>
      <c r="X1850" s="129">
        <v>8.6430000000000007</v>
      </c>
      <c r="Y1850" s="129">
        <v>9.5009999999999994</v>
      </c>
      <c r="Z1850" s="129">
        <v>9.673</v>
      </c>
      <c r="AA1850" s="129">
        <v>9.8949999999999996</v>
      </c>
      <c r="AB1850" s="129">
        <v>10.391</v>
      </c>
      <c r="AC1850" s="129">
        <v>10.893000000000001</v>
      </c>
      <c r="AD1850" s="129">
        <v>11.439</v>
      </c>
      <c r="AE1850" s="129">
        <v>11.9</v>
      </c>
      <c r="AF1850" s="129">
        <v>12.153</v>
      </c>
      <c r="AG1850" s="129">
        <v>12.38</v>
      </c>
      <c r="AH1850" s="129">
        <v>12.904</v>
      </c>
      <c r="AI1850" s="129">
        <v>13.401999999999999</v>
      </c>
      <c r="AJ1850" s="129">
        <v>13.955</v>
      </c>
      <c r="AK1850" s="129">
        <v>14.666</v>
      </c>
      <c r="AL1850" s="129">
        <v>15.192</v>
      </c>
      <c r="AM1850" s="129">
        <v>14.91</v>
      </c>
      <c r="AN1850" s="129">
        <v>15.105</v>
      </c>
      <c r="AO1850" s="129">
        <v>15.186</v>
      </c>
      <c r="AP1850" s="129">
        <v>14.818</v>
      </c>
      <c r="AQ1850" s="129">
        <v>13.526999999999999</v>
      </c>
      <c r="AR1850" s="129">
        <v>13.000999999999999</v>
      </c>
      <c r="AS1850" s="129">
        <v>13.141</v>
      </c>
      <c r="AT1850" s="129">
        <v>13.385999999999999</v>
      </c>
      <c r="AU1850" s="129">
        <v>13.692</v>
      </c>
      <c r="AV1850" s="129">
        <v>13.996</v>
      </c>
      <c r="AW1850" s="129">
        <v>2012</v>
      </c>
    </row>
    <row r="1851" spans="1:49">
      <c r="A1851" s="129">
        <v>423</v>
      </c>
      <c r="B1851" s="129" t="s">
        <v>2930</v>
      </c>
      <c r="C1851" s="129" t="s">
        <v>1731</v>
      </c>
      <c r="D1851" s="129" t="s">
        <v>2929</v>
      </c>
      <c r="E1851" s="129" t="s">
        <v>1730</v>
      </c>
      <c r="F1851" s="129" t="s">
        <v>1729</v>
      </c>
      <c r="G1851" s="129" t="s">
        <v>1655</v>
      </c>
      <c r="I1851" s="129" t="s">
        <v>1728</v>
      </c>
      <c r="J1851" s="129">
        <v>5.92</v>
      </c>
      <c r="K1851" s="129">
        <v>3.0510000000000002</v>
      </c>
      <c r="L1851" s="129">
        <v>6.2789999999999999</v>
      </c>
      <c r="M1851" s="129">
        <v>5.3070000000000004</v>
      </c>
      <c r="N1851" s="129">
        <v>8.8369999999999997</v>
      </c>
      <c r="O1851" s="129">
        <v>4.7460000000000004</v>
      </c>
      <c r="P1851" s="129">
        <v>3.5830000000000002</v>
      </c>
      <c r="Q1851" s="129">
        <v>7.1390000000000002</v>
      </c>
      <c r="R1851" s="129">
        <v>8.3170000000000002</v>
      </c>
      <c r="S1851" s="129">
        <v>8.0879999999999992</v>
      </c>
      <c r="T1851" s="129">
        <v>7.4050000000000002</v>
      </c>
      <c r="U1851" s="129">
        <v>0.74</v>
      </c>
      <c r="V1851" s="129">
        <v>9.3650000000000002</v>
      </c>
      <c r="W1851" s="129">
        <v>0.70099999999999996</v>
      </c>
      <c r="X1851" s="129">
        <v>5.899</v>
      </c>
      <c r="Y1851" s="129">
        <v>9.9239999999999995</v>
      </c>
      <c r="Z1851" s="129">
        <v>1.8089999999999999</v>
      </c>
      <c r="AA1851" s="129">
        <v>2.2989999999999999</v>
      </c>
      <c r="AB1851" s="129">
        <v>5.0090000000000003</v>
      </c>
      <c r="AC1851" s="129">
        <v>4.8310000000000004</v>
      </c>
      <c r="AD1851" s="129">
        <v>5.0190000000000001</v>
      </c>
      <c r="AE1851" s="129">
        <v>4.0250000000000004</v>
      </c>
      <c r="AF1851" s="129">
        <v>2.129</v>
      </c>
      <c r="AG1851" s="129">
        <v>1.865</v>
      </c>
      <c r="AH1851" s="129">
        <v>4.2329999999999997</v>
      </c>
      <c r="AI1851" s="129">
        <v>3.8620000000000001</v>
      </c>
      <c r="AJ1851" s="129">
        <v>4.1280000000000001</v>
      </c>
      <c r="AK1851" s="129">
        <v>5.093</v>
      </c>
      <c r="AL1851" s="129">
        <v>3.5870000000000002</v>
      </c>
      <c r="AM1851" s="129">
        <v>-1.857</v>
      </c>
      <c r="AN1851" s="129">
        <v>1.3089999999999999</v>
      </c>
      <c r="AO1851" s="129">
        <v>0.53300000000000003</v>
      </c>
      <c r="AP1851" s="129">
        <v>-2.4249999999999998</v>
      </c>
      <c r="AQ1851" s="129">
        <v>-8.7110000000000003</v>
      </c>
      <c r="AR1851" s="129">
        <v>-3.8860000000000001</v>
      </c>
      <c r="AS1851" s="129">
        <v>1.0760000000000001</v>
      </c>
      <c r="AT1851" s="129">
        <v>1.861</v>
      </c>
      <c r="AU1851" s="129">
        <v>2.2909999999999999</v>
      </c>
      <c r="AV1851" s="129">
        <v>2.2149999999999999</v>
      </c>
      <c r="AW1851" s="129">
        <v>2012</v>
      </c>
    </row>
    <row r="1852" spans="1:49">
      <c r="A1852" s="129">
        <v>423</v>
      </c>
      <c r="B1852" s="129" t="s">
        <v>2930</v>
      </c>
      <c r="C1852" s="129" t="s">
        <v>1727</v>
      </c>
      <c r="D1852" s="129" t="s">
        <v>2929</v>
      </c>
      <c r="E1852" s="129" t="s">
        <v>1724</v>
      </c>
      <c r="F1852" s="129" t="s">
        <v>1726</v>
      </c>
      <c r="G1852" s="129" t="s">
        <v>1608</v>
      </c>
      <c r="H1852" s="129" t="s">
        <v>1604</v>
      </c>
      <c r="I1852" s="129" t="s">
        <v>2937</v>
      </c>
      <c r="J1852" s="129">
        <v>1.2829999999999999</v>
      </c>
      <c r="K1852" s="129">
        <v>1.4770000000000001</v>
      </c>
      <c r="L1852" s="129">
        <v>1.7290000000000001</v>
      </c>
      <c r="M1852" s="129">
        <v>1.917</v>
      </c>
      <c r="N1852" s="129">
        <v>2.2559999999999998</v>
      </c>
      <c r="O1852" s="129">
        <v>2.5</v>
      </c>
      <c r="P1852" s="129">
        <v>2.698</v>
      </c>
      <c r="Q1852" s="129">
        <v>3.004</v>
      </c>
      <c r="R1852" s="129">
        <v>3.36</v>
      </c>
      <c r="S1852" s="129">
        <v>3.8050000000000002</v>
      </c>
      <c r="T1852" s="129">
        <v>4.3109999999999999</v>
      </c>
      <c r="U1852" s="129">
        <v>4.5110000000000001</v>
      </c>
      <c r="V1852" s="129">
        <v>5.2329999999999997</v>
      </c>
      <c r="W1852" s="129">
        <v>5.5410000000000004</v>
      </c>
      <c r="X1852" s="129">
        <v>6.1779999999999999</v>
      </c>
      <c r="Y1852" s="129">
        <v>7.0579999999999998</v>
      </c>
      <c r="Z1852" s="129">
        <v>7.3529999999999998</v>
      </c>
      <c r="AA1852" s="129">
        <v>7.71</v>
      </c>
      <c r="AB1852" s="129">
        <v>8.3369999999999997</v>
      </c>
      <c r="AC1852" s="129">
        <v>8.9459999999999997</v>
      </c>
      <c r="AD1852" s="129">
        <v>9.7560000000000002</v>
      </c>
      <c r="AE1852" s="129">
        <v>10.548</v>
      </c>
      <c r="AF1852" s="129">
        <v>10.891999999999999</v>
      </c>
      <c r="AG1852" s="129">
        <v>11.631</v>
      </c>
      <c r="AH1852" s="129">
        <v>12.522</v>
      </c>
      <c r="AI1852" s="129">
        <v>13.401999999999999</v>
      </c>
      <c r="AJ1852" s="129">
        <v>14.433</v>
      </c>
      <c r="AK1852" s="129">
        <v>15.83</v>
      </c>
      <c r="AL1852" s="129">
        <v>17.157</v>
      </c>
      <c r="AM1852" s="129">
        <v>16.853000000000002</v>
      </c>
      <c r="AN1852" s="129">
        <v>17.405999999999999</v>
      </c>
      <c r="AO1852" s="129">
        <v>17.978999999999999</v>
      </c>
      <c r="AP1852" s="129">
        <v>17.885999999999999</v>
      </c>
      <c r="AQ1852" s="129">
        <v>16.423999999999999</v>
      </c>
      <c r="AR1852" s="129">
        <v>15.952</v>
      </c>
      <c r="AS1852" s="129">
        <v>16.361000000000001</v>
      </c>
      <c r="AT1852" s="129">
        <v>16.959</v>
      </c>
      <c r="AU1852" s="129">
        <v>17.669</v>
      </c>
      <c r="AV1852" s="129">
        <v>18.408000000000001</v>
      </c>
      <c r="AW1852" s="129">
        <v>2012</v>
      </c>
    </row>
    <row r="1853" spans="1:49">
      <c r="A1853" s="129">
        <v>423</v>
      </c>
      <c r="B1853" s="129" t="s">
        <v>2930</v>
      </c>
      <c r="C1853" s="129" t="s">
        <v>1725</v>
      </c>
      <c r="D1853" s="129" t="s">
        <v>2929</v>
      </c>
      <c r="E1853" s="129" t="s">
        <v>1724</v>
      </c>
      <c r="F1853" s="129" t="s">
        <v>1723</v>
      </c>
      <c r="G1853" s="129" t="s">
        <v>1605</v>
      </c>
      <c r="H1853" s="129" t="s">
        <v>1604</v>
      </c>
      <c r="I1853" s="129" t="s">
        <v>1691</v>
      </c>
      <c r="J1853" s="129">
        <v>2.1269999999999998</v>
      </c>
      <c r="K1853" s="129">
        <v>2.0609999999999999</v>
      </c>
      <c r="L1853" s="129">
        <v>2.1320000000000001</v>
      </c>
      <c r="M1853" s="129">
        <v>2.1339999999999999</v>
      </c>
      <c r="N1853" s="129">
        <v>2.25</v>
      </c>
      <c r="O1853" s="129">
        <v>2.4</v>
      </c>
      <c r="P1853" s="129">
        <v>3.0489999999999999</v>
      </c>
      <c r="Q1853" s="129">
        <v>3.657</v>
      </c>
      <c r="R1853" s="129">
        <v>4.218</v>
      </c>
      <c r="S1853" s="129">
        <v>4.5049999999999999</v>
      </c>
      <c r="T1853" s="129">
        <v>5.5179999999999998</v>
      </c>
      <c r="U1853" s="129">
        <v>5.6950000000000003</v>
      </c>
      <c r="V1853" s="129">
        <v>6.8250000000000002</v>
      </c>
      <c r="W1853" s="129">
        <v>6.5250000000000004</v>
      </c>
      <c r="X1853" s="129">
        <v>7.3579999999999997</v>
      </c>
      <c r="Y1853" s="129">
        <v>9.1349999999999998</v>
      </c>
      <c r="Z1853" s="129">
        <v>9.23</v>
      </c>
      <c r="AA1853" s="129">
        <v>8.7880000000000003</v>
      </c>
      <c r="AB1853" s="129">
        <v>9.4329999999999998</v>
      </c>
      <c r="AC1853" s="129">
        <v>9.6549999999999994</v>
      </c>
      <c r="AD1853" s="129">
        <v>9.1969999999999992</v>
      </c>
      <c r="AE1853" s="129">
        <v>9.6059999999999999</v>
      </c>
      <c r="AF1853" s="129">
        <v>10.475</v>
      </c>
      <c r="AG1853" s="129">
        <v>13.176</v>
      </c>
      <c r="AH1853" s="129">
        <v>15.659000000000001</v>
      </c>
      <c r="AI1853" s="129">
        <v>16.920000000000002</v>
      </c>
      <c r="AJ1853" s="129">
        <v>18.420999999999999</v>
      </c>
      <c r="AK1853" s="129">
        <v>21.768999999999998</v>
      </c>
      <c r="AL1853" s="129">
        <v>25.25</v>
      </c>
      <c r="AM1853" s="129">
        <v>23.472999999999999</v>
      </c>
      <c r="AN1853" s="129">
        <v>23.096</v>
      </c>
      <c r="AO1853" s="129">
        <v>25.015999999999998</v>
      </c>
      <c r="AP1853" s="129">
        <v>23.004999999999999</v>
      </c>
      <c r="AQ1853" s="129">
        <v>21.777999999999999</v>
      </c>
      <c r="AR1853" s="129">
        <v>21.523</v>
      </c>
      <c r="AS1853" s="129">
        <v>22.372</v>
      </c>
      <c r="AT1853" s="129">
        <v>23.446999999999999</v>
      </c>
      <c r="AU1853" s="129">
        <v>24.666</v>
      </c>
      <c r="AV1853" s="129">
        <v>25.949000000000002</v>
      </c>
      <c r="AW1853" s="129">
        <v>2012</v>
      </c>
    </row>
    <row r="1854" spans="1:49">
      <c r="A1854" s="129">
        <v>423</v>
      </c>
      <c r="B1854" s="129" t="s">
        <v>2930</v>
      </c>
      <c r="C1854" s="129" t="s">
        <v>1722</v>
      </c>
      <c r="D1854" s="129" t="s">
        <v>2929</v>
      </c>
      <c r="E1854" s="129" t="s">
        <v>1721</v>
      </c>
      <c r="F1854" s="129" t="s">
        <v>1720</v>
      </c>
      <c r="G1854" s="129" t="s">
        <v>1675</v>
      </c>
      <c r="I1854" s="129" t="s">
        <v>1719</v>
      </c>
      <c r="J1854" s="129">
        <v>31.989000000000001</v>
      </c>
      <c r="K1854" s="129">
        <v>35.761000000000003</v>
      </c>
      <c r="L1854" s="129">
        <v>39.366999999999997</v>
      </c>
      <c r="M1854" s="129">
        <v>41.460999999999999</v>
      </c>
      <c r="N1854" s="129">
        <v>44.820999999999998</v>
      </c>
      <c r="O1854" s="129">
        <v>47.423000000000002</v>
      </c>
      <c r="P1854" s="129">
        <v>49.411999999999999</v>
      </c>
      <c r="Q1854" s="129">
        <v>51.35</v>
      </c>
      <c r="R1854" s="129">
        <v>53.030999999999999</v>
      </c>
      <c r="S1854" s="129">
        <v>55.558999999999997</v>
      </c>
      <c r="T1854" s="129">
        <v>58.594999999999999</v>
      </c>
      <c r="U1854" s="129">
        <v>60.874000000000002</v>
      </c>
      <c r="V1854" s="129">
        <v>64.572000000000003</v>
      </c>
      <c r="W1854" s="129">
        <v>67.894000000000005</v>
      </c>
      <c r="X1854" s="129">
        <v>71.484999999999999</v>
      </c>
      <c r="Y1854" s="129">
        <v>74.293000000000006</v>
      </c>
      <c r="Z1854" s="129">
        <v>76.024000000000001</v>
      </c>
      <c r="AA1854" s="129">
        <v>77.915999999999997</v>
      </c>
      <c r="AB1854" s="129">
        <v>80.233000000000004</v>
      </c>
      <c r="AC1854" s="129">
        <v>82.129000000000005</v>
      </c>
      <c r="AD1854" s="129">
        <v>85.284999999999997</v>
      </c>
      <c r="AE1854" s="129">
        <v>88.638999999999996</v>
      </c>
      <c r="AF1854" s="129">
        <v>89.625</v>
      </c>
      <c r="AG1854" s="129">
        <v>93.947999999999993</v>
      </c>
      <c r="AH1854" s="129">
        <v>97.043000000000006</v>
      </c>
      <c r="AI1854" s="129">
        <v>99.998999999999995</v>
      </c>
      <c r="AJ1854" s="129">
        <v>103.419</v>
      </c>
      <c r="AK1854" s="129">
        <v>107.93300000000001</v>
      </c>
      <c r="AL1854" s="129">
        <v>112.932</v>
      </c>
      <c r="AM1854" s="129">
        <v>113.032</v>
      </c>
      <c r="AN1854" s="129">
        <v>115.23</v>
      </c>
      <c r="AO1854" s="129">
        <v>118.39400000000001</v>
      </c>
      <c r="AP1854" s="129">
        <v>120.71</v>
      </c>
      <c r="AQ1854" s="129">
        <v>121.417</v>
      </c>
      <c r="AR1854" s="129">
        <v>122.696</v>
      </c>
      <c r="AS1854" s="129">
        <v>124.499</v>
      </c>
      <c r="AT1854" s="129">
        <v>126.696</v>
      </c>
      <c r="AU1854" s="129">
        <v>129.04</v>
      </c>
      <c r="AV1854" s="129">
        <v>131.524</v>
      </c>
      <c r="AW1854" s="129">
        <v>2012</v>
      </c>
    </row>
    <row r="1855" spans="1:49">
      <c r="A1855" s="129">
        <v>423</v>
      </c>
      <c r="B1855" s="129" t="s">
        <v>2930</v>
      </c>
      <c r="C1855" s="129" t="s">
        <v>1718</v>
      </c>
      <c r="D1855" s="129" t="s">
        <v>2929</v>
      </c>
      <c r="E1855" s="129" t="s">
        <v>1717</v>
      </c>
      <c r="F1855" s="129" t="s">
        <v>1716</v>
      </c>
      <c r="G1855" s="129" t="s">
        <v>1608</v>
      </c>
      <c r="H1855" s="129" t="s">
        <v>3</v>
      </c>
      <c r="I1855" s="129" t="s">
        <v>1715</v>
      </c>
      <c r="J1855" s="130">
        <v>7803.8450000000003</v>
      </c>
      <c r="K1855" s="130">
        <v>7942.0029999999997</v>
      </c>
      <c r="L1855" s="130">
        <v>8346.6579999999994</v>
      </c>
      <c r="M1855" s="130">
        <v>8676.3619999999992</v>
      </c>
      <c r="N1855" s="130">
        <v>9315.9549999999999</v>
      </c>
      <c r="O1855" s="130">
        <v>9644.4719999999998</v>
      </c>
      <c r="P1855" s="130">
        <v>9873.2090000000007</v>
      </c>
      <c r="Q1855" s="130">
        <v>10463.358</v>
      </c>
      <c r="R1855" s="130">
        <v>11216.025</v>
      </c>
      <c r="S1855" s="130">
        <v>11947.981</v>
      </c>
      <c r="T1855" s="130">
        <v>12569.13</v>
      </c>
      <c r="U1855" s="130">
        <v>12332.174000000001</v>
      </c>
      <c r="V1855" s="130">
        <v>13140.244000000001</v>
      </c>
      <c r="W1855" s="130">
        <v>12910.934999999999</v>
      </c>
      <c r="X1855" s="130">
        <v>13390.075000000001</v>
      </c>
      <c r="Y1855" s="130">
        <v>14572.964</v>
      </c>
      <c r="Z1855" s="130">
        <v>14589.446</v>
      </c>
      <c r="AA1855" s="130">
        <v>14701.279</v>
      </c>
      <c r="AB1855" s="130">
        <v>15234.12</v>
      </c>
      <c r="AC1855" s="130">
        <v>15791.276</v>
      </c>
      <c r="AD1855" s="130">
        <v>16400.43</v>
      </c>
      <c r="AE1855" s="130">
        <v>16867.044999999998</v>
      </c>
      <c r="AF1855" s="130">
        <v>17028.303</v>
      </c>
      <c r="AG1855" s="130">
        <v>17125.189999999999</v>
      </c>
      <c r="AH1855" s="130">
        <v>17601.690999999999</v>
      </c>
      <c r="AI1855" s="130">
        <v>18013.71</v>
      </c>
      <c r="AJ1855" s="130">
        <v>18413.246999999999</v>
      </c>
      <c r="AK1855" s="130">
        <v>18890.005000000001</v>
      </c>
      <c r="AL1855" s="130">
        <v>19064.249</v>
      </c>
      <c r="AM1855" s="130">
        <v>18203.150000000001</v>
      </c>
      <c r="AN1855" s="130">
        <v>17986.901999999998</v>
      </c>
      <c r="AO1855" s="130">
        <v>17617.053</v>
      </c>
      <c r="AP1855" s="130">
        <v>16997.017</v>
      </c>
      <c r="AQ1855" s="130">
        <v>15345.696</v>
      </c>
      <c r="AR1855" s="130">
        <v>14591.795</v>
      </c>
      <c r="AS1855" s="130">
        <v>14597.037</v>
      </c>
      <c r="AT1855" s="130">
        <v>14722.939</v>
      </c>
      <c r="AU1855" s="130">
        <v>14920.046</v>
      </c>
      <c r="AV1855" s="130">
        <v>15115.535</v>
      </c>
      <c r="AW1855" s="129">
        <v>2012</v>
      </c>
    </row>
    <row r="1856" spans="1:49">
      <c r="A1856" s="129">
        <v>423</v>
      </c>
      <c r="B1856" s="129" t="s">
        <v>2930</v>
      </c>
      <c r="C1856" s="129" t="s">
        <v>1714</v>
      </c>
      <c r="D1856" s="129" t="s">
        <v>2929</v>
      </c>
      <c r="E1856" s="129" t="s">
        <v>1711</v>
      </c>
      <c r="F1856" s="129" t="s">
        <v>1713</v>
      </c>
      <c r="G1856" s="129" t="s">
        <v>1608</v>
      </c>
      <c r="H1856" s="129" t="s">
        <v>3</v>
      </c>
      <c r="I1856" s="129" t="s">
        <v>1699</v>
      </c>
      <c r="J1856" s="130">
        <v>2496.3339999999998</v>
      </c>
      <c r="K1856" s="130">
        <v>2840.1010000000001</v>
      </c>
      <c r="L1856" s="130">
        <v>3285.848</v>
      </c>
      <c r="M1856" s="130">
        <v>3597.3110000000001</v>
      </c>
      <c r="N1856" s="130">
        <v>4175.4840000000004</v>
      </c>
      <c r="O1856" s="130">
        <v>4573.6850000000004</v>
      </c>
      <c r="P1856" s="130">
        <v>4878.5569999999998</v>
      </c>
      <c r="Q1856" s="130">
        <v>5372.8860000000004</v>
      </c>
      <c r="R1856" s="130">
        <v>5947.9690000000001</v>
      </c>
      <c r="S1856" s="130">
        <v>6638.1750000000002</v>
      </c>
      <c r="T1856" s="130">
        <v>7364.9250000000002</v>
      </c>
      <c r="U1856" s="130">
        <v>7507.0280000000002</v>
      </c>
      <c r="V1856" s="130">
        <v>8484.9240000000009</v>
      </c>
      <c r="W1856" s="130">
        <v>8765.7610000000004</v>
      </c>
      <c r="X1856" s="130">
        <v>9571.8690000000006</v>
      </c>
      <c r="Y1856" s="130">
        <v>10826.753000000001</v>
      </c>
      <c r="Z1856" s="130">
        <v>11091.427</v>
      </c>
      <c r="AA1856" s="130">
        <v>11454.602999999999</v>
      </c>
      <c r="AB1856" s="130">
        <v>12222.757</v>
      </c>
      <c r="AC1856" s="130">
        <v>12969.286</v>
      </c>
      <c r="AD1856" s="130">
        <v>13987.097</v>
      </c>
      <c r="AE1856" s="130">
        <v>14950.815000000001</v>
      </c>
      <c r="AF1856" s="130">
        <v>15261.594999999999</v>
      </c>
      <c r="AG1856" s="130">
        <v>16088.808999999999</v>
      </c>
      <c r="AH1856" s="130">
        <v>17081.162</v>
      </c>
      <c r="AI1856" s="130">
        <v>18013.575000000001</v>
      </c>
      <c r="AJ1856" s="130">
        <v>19042.75</v>
      </c>
      <c r="AK1856" s="130">
        <v>20388.588</v>
      </c>
      <c r="AL1856" s="130">
        <v>21529.678</v>
      </c>
      <c r="AM1856" s="130">
        <v>20575.387999999999</v>
      </c>
      <c r="AN1856" s="130">
        <v>20726.243999999999</v>
      </c>
      <c r="AO1856" s="130">
        <v>20857.541000000001</v>
      </c>
      <c r="AP1856" s="130">
        <v>20517.046999999999</v>
      </c>
      <c r="AQ1856" s="130">
        <v>18632.23</v>
      </c>
      <c r="AR1856" s="130">
        <v>17903.52</v>
      </c>
      <c r="AS1856" s="130">
        <v>18173.225999999999</v>
      </c>
      <c r="AT1856" s="130">
        <v>18653.381000000001</v>
      </c>
      <c r="AU1856" s="130">
        <v>19252.831999999999</v>
      </c>
      <c r="AV1856" s="130">
        <v>19880.592000000001</v>
      </c>
      <c r="AW1856" s="129">
        <v>2012</v>
      </c>
    </row>
    <row r="1857" spans="1:49">
      <c r="A1857" s="129">
        <v>423</v>
      </c>
      <c r="B1857" s="129" t="s">
        <v>2930</v>
      </c>
      <c r="C1857" s="129" t="s">
        <v>1712</v>
      </c>
      <c r="D1857" s="129" t="s">
        <v>2929</v>
      </c>
      <c r="E1857" s="129" t="s">
        <v>1711</v>
      </c>
      <c r="F1857" s="129" t="s">
        <v>1710</v>
      </c>
      <c r="G1857" s="129" t="s">
        <v>1605</v>
      </c>
      <c r="H1857" s="129" t="s">
        <v>3</v>
      </c>
      <c r="I1857" s="129" t="s">
        <v>1699</v>
      </c>
      <c r="J1857" s="130">
        <v>4140.3180000000002</v>
      </c>
      <c r="K1857" s="130">
        <v>3960.9589999999998</v>
      </c>
      <c r="L1857" s="130">
        <v>4052.1129999999998</v>
      </c>
      <c r="M1857" s="130">
        <v>4003.4780000000001</v>
      </c>
      <c r="N1857" s="130">
        <v>4164.0360000000001</v>
      </c>
      <c r="O1857" s="130">
        <v>4390.6559999999999</v>
      </c>
      <c r="P1857" s="130">
        <v>5512.9459999999999</v>
      </c>
      <c r="Q1857" s="130">
        <v>6541.5789999999997</v>
      </c>
      <c r="R1857" s="130">
        <v>7466.2569999999996</v>
      </c>
      <c r="S1857" s="130">
        <v>7858.9089999999997</v>
      </c>
      <c r="T1857" s="130">
        <v>9428.0339999999997</v>
      </c>
      <c r="U1857" s="130">
        <v>9476.9279999999999</v>
      </c>
      <c r="V1857" s="130">
        <v>11064.834000000001</v>
      </c>
      <c r="W1857" s="130">
        <v>10322.066999999999</v>
      </c>
      <c r="X1857" s="130">
        <v>11398.565000000001</v>
      </c>
      <c r="Y1857" s="130">
        <v>14011.843000000001</v>
      </c>
      <c r="Z1857" s="130">
        <v>13922.147999999999</v>
      </c>
      <c r="AA1857" s="130">
        <v>13056.246999999999</v>
      </c>
      <c r="AB1857" s="130">
        <v>13829.803</v>
      </c>
      <c r="AC1857" s="130">
        <v>13996.547</v>
      </c>
      <c r="AD1857" s="130">
        <v>13185.643</v>
      </c>
      <c r="AE1857" s="130">
        <v>13615.201999999999</v>
      </c>
      <c r="AF1857" s="130">
        <v>14676.346</v>
      </c>
      <c r="AG1857" s="130">
        <v>18226.807000000001</v>
      </c>
      <c r="AH1857" s="130">
        <v>21360.222000000002</v>
      </c>
      <c r="AI1857" s="130">
        <v>22742.025000000001</v>
      </c>
      <c r="AJ1857" s="130">
        <v>24305.647000000001</v>
      </c>
      <c r="AK1857" s="130">
        <v>28039.005000000001</v>
      </c>
      <c r="AL1857" s="130">
        <v>31685.539000000001</v>
      </c>
      <c r="AM1857" s="130">
        <v>28657.346000000001</v>
      </c>
      <c r="AN1857" s="130">
        <v>27501.528999999999</v>
      </c>
      <c r="AO1857" s="130">
        <v>29021.343000000001</v>
      </c>
      <c r="AP1857" s="130">
        <v>26388.986000000001</v>
      </c>
      <c r="AQ1857" s="130">
        <v>24705.938999999998</v>
      </c>
      <c r="AR1857" s="130">
        <v>24155.987000000001</v>
      </c>
      <c r="AS1857" s="130">
        <v>24850.906999999999</v>
      </c>
      <c r="AT1857" s="130">
        <v>25788.895</v>
      </c>
      <c r="AU1857" s="130">
        <v>26877.754000000001</v>
      </c>
      <c r="AV1857" s="130">
        <v>28025.328000000001</v>
      </c>
      <c r="AW1857" s="129">
        <v>2012</v>
      </c>
    </row>
    <row r="1858" spans="1:49">
      <c r="A1858" s="129">
        <v>423</v>
      </c>
      <c r="B1858" s="129" t="s">
        <v>2930</v>
      </c>
      <c r="C1858" s="129" t="s">
        <v>1709</v>
      </c>
      <c r="D1858" s="129" t="s">
        <v>2929</v>
      </c>
      <c r="E1858" s="129" t="s">
        <v>1708</v>
      </c>
      <c r="F1858" s="129" t="s">
        <v>1707</v>
      </c>
      <c r="G1858" s="129" t="s">
        <v>1625</v>
      </c>
      <c r="I1858" s="129" t="s">
        <v>1728</v>
      </c>
      <c r="J1858" s="129">
        <v>2.4289999999999998</v>
      </c>
      <c r="K1858" s="129">
        <v>-0.70099999999999996</v>
      </c>
      <c r="L1858" s="129">
        <v>-0.63</v>
      </c>
      <c r="M1858" s="129">
        <v>-1.4610000000000001</v>
      </c>
      <c r="N1858" s="129">
        <v>0.97099999999999997</v>
      </c>
      <c r="O1858" s="129">
        <v>-0.39400000000000002</v>
      </c>
      <c r="P1858" s="129">
        <v>-2.8759999999999999</v>
      </c>
      <c r="Q1858" s="129">
        <v>-2.1760000000000002</v>
      </c>
      <c r="R1858" s="129">
        <v>-0.42499999999999999</v>
      </c>
      <c r="S1858" s="129">
        <v>1.3080000000000001</v>
      </c>
      <c r="T1858" s="129">
        <v>2.7610000000000001</v>
      </c>
      <c r="U1858" s="129">
        <v>-1.8779999999999999</v>
      </c>
      <c r="V1858" s="129">
        <v>1.9079999999999999</v>
      </c>
      <c r="W1858" s="129">
        <v>-2.35</v>
      </c>
      <c r="X1858" s="129">
        <v>-1.5389999999999999</v>
      </c>
      <c r="Y1858" s="129">
        <v>3.19</v>
      </c>
      <c r="Z1858" s="129">
        <v>0.47299999999999998</v>
      </c>
      <c r="AA1858" s="129">
        <v>-1.4950000000000001</v>
      </c>
      <c r="AB1858" s="129">
        <v>-0.77300000000000002</v>
      </c>
      <c r="AC1858" s="129">
        <v>-0.109</v>
      </c>
      <c r="AD1858" s="129">
        <v>0.91100000000000003</v>
      </c>
      <c r="AE1858" s="129">
        <v>1.228</v>
      </c>
      <c r="AF1858" s="129">
        <v>-5.7000000000000002E-2</v>
      </c>
      <c r="AG1858" s="129">
        <v>-1.5609999999999999</v>
      </c>
      <c r="AH1858" s="129">
        <v>-0.95499999999999996</v>
      </c>
      <c r="AI1858" s="129">
        <v>-0.8</v>
      </c>
      <c r="AJ1858" s="129">
        <v>-0.26800000000000002</v>
      </c>
      <c r="AK1858" s="129">
        <v>1.611</v>
      </c>
      <c r="AL1858" s="129">
        <v>2.7589999999999999</v>
      </c>
      <c r="AM1858" s="129">
        <v>-0.84799999999999998</v>
      </c>
      <c r="AN1858" s="129">
        <v>-1.173</v>
      </c>
      <c r="AO1858" s="129">
        <v>-2.4129999999999998</v>
      </c>
      <c r="AP1858" s="129">
        <v>-3.3</v>
      </c>
      <c r="AQ1858" s="129">
        <v>-3.5</v>
      </c>
      <c r="AR1858" s="129">
        <v>-3.7</v>
      </c>
      <c r="AS1858" s="129" t="s">
        <v>1595</v>
      </c>
      <c r="AT1858" s="129" t="s">
        <v>1595</v>
      </c>
      <c r="AU1858" s="129" t="s">
        <v>1595</v>
      </c>
      <c r="AV1858" s="129" t="s">
        <v>1595</v>
      </c>
      <c r="AW1858" s="129">
        <v>2012</v>
      </c>
    </row>
    <row r="1859" spans="1:49">
      <c r="A1859" s="129">
        <v>423</v>
      </c>
      <c r="B1859" s="129" t="s">
        <v>2930</v>
      </c>
      <c r="C1859" s="129" t="s">
        <v>1706</v>
      </c>
      <c r="D1859" s="129" t="s">
        <v>2929</v>
      </c>
      <c r="E1859" s="129" t="s">
        <v>1705</v>
      </c>
      <c r="F1859" s="129" t="s">
        <v>1704</v>
      </c>
      <c r="G1859" s="129" t="s">
        <v>1700</v>
      </c>
      <c r="H1859" s="129" t="s">
        <v>1604</v>
      </c>
      <c r="I1859" s="129" t="s">
        <v>1691</v>
      </c>
      <c r="J1859" s="129">
        <v>2.6539999999999999</v>
      </c>
      <c r="K1859" s="129">
        <v>2.99</v>
      </c>
      <c r="L1859" s="129">
        <v>3.375</v>
      </c>
      <c r="M1859" s="129">
        <v>3.694</v>
      </c>
      <c r="N1859" s="129">
        <v>4.1639999999999997</v>
      </c>
      <c r="O1859" s="129">
        <v>4.5010000000000003</v>
      </c>
      <c r="P1859" s="129">
        <v>4.7560000000000002</v>
      </c>
      <c r="Q1859" s="129">
        <v>5.226</v>
      </c>
      <c r="R1859" s="129">
        <v>5.8579999999999997</v>
      </c>
      <c r="S1859" s="129">
        <v>6.5780000000000003</v>
      </c>
      <c r="T1859" s="129">
        <v>7.327</v>
      </c>
      <c r="U1859" s="129">
        <v>7.6269999999999998</v>
      </c>
      <c r="V1859" s="129">
        <v>8.5310000000000006</v>
      </c>
      <c r="W1859" s="129">
        <v>8.7949999999999999</v>
      </c>
      <c r="X1859" s="129">
        <v>9.5120000000000005</v>
      </c>
      <c r="Y1859" s="129">
        <v>10.675000000000001</v>
      </c>
      <c r="Z1859" s="129">
        <v>11.066000000000001</v>
      </c>
      <c r="AA1859" s="129">
        <v>11.513999999999999</v>
      </c>
      <c r="AB1859" s="129">
        <v>12.222</v>
      </c>
      <c r="AC1859" s="129">
        <v>12.996</v>
      </c>
      <c r="AD1859" s="129">
        <v>13.958</v>
      </c>
      <c r="AE1859" s="129">
        <v>14.852</v>
      </c>
      <c r="AF1859" s="129">
        <v>15.401999999999999</v>
      </c>
      <c r="AG1859" s="129">
        <v>16.003</v>
      </c>
      <c r="AH1859" s="129">
        <v>17.155999999999999</v>
      </c>
      <c r="AI1859" s="129">
        <v>18.509</v>
      </c>
      <c r="AJ1859" s="129">
        <v>19.866</v>
      </c>
      <c r="AK1859" s="129">
        <v>21.431000000000001</v>
      </c>
      <c r="AL1859" s="129">
        <v>22.634</v>
      </c>
      <c r="AM1859" s="129">
        <v>22.385000000000002</v>
      </c>
      <c r="AN1859" s="129">
        <v>22.952000000000002</v>
      </c>
      <c r="AO1859" s="129">
        <v>23.527999999999999</v>
      </c>
      <c r="AP1859" s="129">
        <v>23.358000000000001</v>
      </c>
      <c r="AQ1859" s="129">
        <v>21.616</v>
      </c>
      <c r="AR1859" s="129">
        <v>21.116</v>
      </c>
      <c r="AS1859" s="129">
        <v>21.78</v>
      </c>
      <c r="AT1859" s="129">
        <v>22.646000000000001</v>
      </c>
      <c r="AU1859" s="129">
        <v>23.643000000000001</v>
      </c>
      <c r="AV1859" s="129">
        <v>24.664000000000001</v>
      </c>
      <c r="AW1859" s="129">
        <v>2012</v>
      </c>
    </row>
    <row r="1860" spans="1:49">
      <c r="A1860" s="129">
        <v>423</v>
      </c>
      <c r="B1860" s="129" t="s">
        <v>2930</v>
      </c>
      <c r="C1860" s="129" t="s">
        <v>1703</v>
      </c>
      <c r="D1860" s="129" t="s">
        <v>2929</v>
      </c>
      <c r="E1860" s="129" t="s">
        <v>1702</v>
      </c>
      <c r="F1860" s="129" t="s">
        <v>1701</v>
      </c>
      <c r="G1860" s="129" t="s">
        <v>1700</v>
      </c>
      <c r="H1860" s="129" t="s">
        <v>3</v>
      </c>
      <c r="I1860" s="129" t="s">
        <v>1699</v>
      </c>
      <c r="J1860" s="130">
        <v>5165.5749999999998</v>
      </c>
      <c r="K1860" s="130">
        <v>5747.8159999999998</v>
      </c>
      <c r="L1860" s="130">
        <v>6415.4790000000003</v>
      </c>
      <c r="M1860" s="130">
        <v>6932.1540000000005</v>
      </c>
      <c r="N1860" s="130">
        <v>7707.3459999999995</v>
      </c>
      <c r="O1860" s="130">
        <v>8234.4120000000003</v>
      </c>
      <c r="P1860" s="130">
        <v>8599.6769999999997</v>
      </c>
      <c r="Q1860" s="130">
        <v>9346.2440000000006</v>
      </c>
      <c r="R1860" s="130">
        <v>10369.355</v>
      </c>
      <c r="S1860" s="130">
        <v>11475.48</v>
      </c>
      <c r="T1860" s="130">
        <v>12518.661</v>
      </c>
      <c r="U1860" s="130">
        <v>12691.423000000001</v>
      </c>
      <c r="V1860" s="130">
        <v>13831.305</v>
      </c>
      <c r="W1860" s="130">
        <v>13913.401</v>
      </c>
      <c r="X1860" s="130">
        <v>14736.883</v>
      </c>
      <c r="Y1860" s="130">
        <v>16373.424000000001</v>
      </c>
      <c r="Z1860" s="130">
        <v>16691.146000000001</v>
      </c>
      <c r="AA1860" s="130">
        <v>17106.911</v>
      </c>
      <c r="AB1860" s="130">
        <v>17919.259999999998</v>
      </c>
      <c r="AC1860" s="130">
        <v>18839.954000000002</v>
      </c>
      <c r="AD1860" s="130">
        <v>20011.313999999998</v>
      </c>
      <c r="AE1860" s="130">
        <v>21051.967000000001</v>
      </c>
      <c r="AF1860" s="130">
        <v>21579.917000000001</v>
      </c>
      <c r="AG1860" s="130">
        <v>22136.550999999999</v>
      </c>
      <c r="AH1860" s="130">
        <v>23402.042000000001</v>
      </c>
      <c r="AI1860" s="130">
        <v>24877.841</v>
      </c>
      <c r="AJ1860" s="130">
        <v>26211.264999999999</v>
      </c>
      <c r="AK1860" s="130">
        <v>27603.651999999998</v>
      </c>
      <c r="AL1860" s="130">
        <v>28402.331999999999</v>
      </c>
      <c r="AM1860" s="130">
        <v>27328.276000000002</v>
      </c>
      <c r="AN1860" s="130">
        <v>27330.539000000001</v>
      </c>
      <c r="AO1860" s="130">
        <v>27294.276000000002</v>
      </c>
      <c r="AP1860" s="130">
        <v>26793.863000000001</v>
      </c>
      <c r="AQ1860" s="130">
        <v>24522.498</v>
      </c>
      <c r="AR1860" s="130">
        <v>23699.431</v>
      </c>
      <c r="AS1860" s="130">
        <v>24193.19</v>
      </c>
      <c r="AT1860" s="130">
        <v>24908.205000000002</v>
      </c>
      <c r="AU1860" s="130">
        <v>25762.822</v>
      </c>
      <c r="AV1860" s="130">
        <v>26637.38</v>
      </c>
      <c r="AW1860" s="129">
        <v>2012</v>
      </c>
    </row>
    <row r="1861" spans="1:49">
      <c r="A1861" s="129">
        <v>423</v>
      </c>
      <c r="B1861" s="129" t="s">
        <v>2930</v>
      </c>
      <c r="C1861" s="129" t="s">
        <v>1698</v>
      </c>
      <c r="D1861" s="129" t="s">
        <v>2929</v>
      </c>
      <c r="E1861" s="129" t="s">
        <v>1697</v>
      </c>
      <c r="F1861" s="129" t="s">
        <v>1696</v>
      </c>
      <c r="G1861" s="129" t="s">
        <v>50</v>
      </c>
      <c r="I1861" s="129" t="s">
        <v>1691</v>
      </c>
      <c r="J1861" s="129">
        <v>2.3E-2</v>
      </c>
      <c r="K1861" s="129">
        <v>2.3E-2</v>
      </c>
      <c r="L1861" s="129">
        <v>2.5000000000000001E-2</v>
      </c>
      <c r="M1861" s="129">
        <v>2.5000000000000001E-2</v>
      </c>
      <c r="N1861" s="129">
        <v>2.5999999999999999E-2</v>
      </c>
      <c r="O1861" s="129">
        <v>2.5999999999999999E-2</v>
      </c>
      <c r="P1861" s="129">
        <v>2.7E-2</v>
      </c>
      <c r="Q1861" s="129">
        <v>2.7E-2</v>
      </c>
      <c r="R1861" s="129">
        <v>2.8000000000000001E-2</v>
      </c>
      <c r="S1861" s="129">
        <v>0.03</v>
      </c>
      <c r="T1861" s="129">
        <v>3.1E-2</v>
      </c>
      <c r="U1861" s="129">
        <v>0.03</v>
      </c>
      <c r="V1861" s="129">
        <v>0.03</v>
      </c>
      <c r="W1861" s="129">
        <v>0.03</v>
      </c>
      <c r="X1861" s="129">
        <v>3.1E-2</v>
      </c>
      <c r="Y1861" s="129">
        <v>3.2000000000000001E-2</v>
      </c>
      <c r="Z1861" s="129">
        <v>3.2000000000000001E-2</v>
      </c>
      <c r="AA1861" s="129">
        <v>3.1E-2</v>
      </c>
      <c r="AB1861" s="129">
        <v>3.2000000000000001E-2</v>
      </c>
      <c r="AC1861" s="129">
        <v>3.2000000000000001E-2</v>
      </c>
      <c r="AD1861" s="129">
        <v>3.3000000000000002E-2</v>
      </c>
      <c r="AE1861" s="129">
        <v>3.3000000000000002E-2</v>
      </c>
      <c r="AF1861" s="129">
        <v>3.3000000000000002E-2</v>
      </c>
      <c r="AG1861" s="129">
        <v>3.2000000000000001E-2</v>
      </c>
      <c r="AH1861" s="129">
        <v>3.2000000000000001E-2</v>
      </c>
      <c r="AI1861" s="129">
        <v>3.2000000000000001E-2</v>
      </c>
      <c r="AJ1861" s="129">
        <v>3.2000000000000001E-2</v>
      </c>
      <c r="AK1861" s="129">
        <v>3.2000000000000001E-2</v>
      </c>
      <c r="AL1861" s="129">
        <v>3.2000000000000001E-2</v>
      </c>
      <c r="AM1861" s="129">
        <v>3.2000000000000001E-2</v>
      </c>
      <c r="AN1861" s="129">
        <v>3.1E-2</v>
      </c>
      <c r="AO1861" s="129">
        <v>0.03</v>
      </c>
      <c r="AP1861" s="129">
        <v>2.8000000000000001E-2</v>
      </c>
      <c r="AQ1861" s="129">
        <v>2.5000000000000001E-2</v>
      </c>
      <c r="AR1861" s="129">
        <v>2.3E-2</v>
      </c>
      <c r="AS1861" s="129">
        <v>2.3E-2</v>
      </c>
      <c r="AT1861" s="129">
        <v>2.1999999999999999E-2</v>
      </c>
      <c r="AU1861" s="129">
        <v>2.1999999999999999E-2</v>
      </c>
      <c r="AV1861" s="129">
        <v>2.1000000000000001E-2</v>
      </c>
      <c r="AW1861" s="129">
        <v>2011</v>
      </c>
    </row>
    <row r="1862" spans="1:49">
      <c r="A1862" s="129">
        <v>423</v>
      </c>
      <c r="B1862" s="129" t="s">
        <v>2930</v>
      </c>
      <c r="C1862" s="129" t="s">
        <v>1695</v>
      </c>
      <c r="D1862" s="129" t="s">
        <v>2929</v>
      </c>
      <c r="E1862" s="129" t="s">
        <v>1694</v>
      </c>
      <c r="F1862" s="129" t="s">
        <v>1693</v>
      </c>
      <c r="G1862" s="129" t="s">
        <v>1692</v>
      </c>
      <c r="I1862" s="129" t="s">
        <v>1691</v>
      </c>
      <c r="J1862" s="129">
        <v>0.48299999999999998</v>
      </c>
      <c r="K1862" s="129">
        <v>0.49399999999999999</v>
      </c>
      <c r="L1862" s="129">
        <v>0.51200000000000001</v>
      </c>
      <c r="M1862" s="129">
        <v>0.51900000000000002</v>
      </c>
      <c r="N1862" s="129">
        <v>0.54200000000000004</v>
      </c>
      <c r="O1862" s="129">
        <v>0.55500000000000005</v>
      </c>
      <c r="P1862" s="129">
        <v>0.56699999999999995</v>
      </c>
      <c r="Q1862" s="129">
        <v>0.57499999999999996</v>
      </c>
      <c r="R1862" s="129">
        <v>0.57399999999999995</v>
      </c>
      <c r="S1862" s="129">
        <v>0.57799999999999996</v>
      </c>
      <c r="T1862" s="129">
        <v>0.58799999999999997</v>
      </c>
      <c r="U1862" s="129">
        <v>0.59199999999999997</v>
      </c>
      <c r="V1862" s="129">
        <v>0.61299999999999999</v>
      </c>
      <c r="W1862" s="129">
        <v>0.63</v>
      </c>
      <c r="X1862" s="129">
        <v>0.65</v>
      </c>
      <c r="Y1862" s="129">
        <v>0.66100000000000003</v>
      </c>
      <c r="Z1862" s="129">
        <v>0.66500000000000004</v>
      </c>
      <c r="AA1862" s="129">
        <v>0.67</v>
      </c>
      <c r="AB1862" s="129">
        <v>0.68200000000000005</v>
      </c>
      <c r="AC1862" s="129">
        <v>0.68799999999999994</v>
      </c>
      <c r="AD1862" s="129">
        <v>0.69899999999999995</v>
      </c>
      <c r="AE1862" s="129">
        <v>0.71</v>
      </c>
      <c r="AF1862" s="129">
        <v>0.70699999999999996</v>
      </c>
      <c r="AG1862" s="129">
        <v>0.72699999999999998</v>
      </c>
      <c r="AH1862" s="129">
        <v>0.73</v>
      </c>
      <c r="AI1862" s="129">
        <v>0.72399999999999998</v>
      </c>
      <c r="AJ1862" s="129">
        <v>0.72699999999999998</v>
      </c>
      <c r="AK1862" s="129">
        <v>0.73899999999999999</v>
      </c>
      <c r="AL1862" s="129">
        <v>0.75800000000000001</v>
      </c>
      <c r="AM1862" s="129">
        <v>0.753</v>
      </c>
      <c r="AN1862" s="129">
        <v>0.75800000000000001</v>
      </c>
      <c r="AO1862" s="129">
        <v>0.76400000000000001</v>
      </c>
      <c r="AP1862" s="129">
        <v>0.76600000000000001</v>
      </c>
      <c r="AQ1862" s="129">
        <v>0.76</v>
      </c>
      <c r="AR1862" s="129">
        <v>0.755</v>
      </c>
      <c r="AS1862" s="129">
        <v>0.751</v>
      </c>
      <c r="AT1862" s="129">
        <v>0.749</v>
      </c>
      <c r="AU1862" s="129">
        <v>0.747</v>
      </c>
      <c r="AV1862" s="129">
        <v>0.746</v>
      </c>
      <c r="AW1862" s="129">
        <v>2012</v>
      </c>
    </row>
    <row r="1863" spans="1:49">
      <c r="A1863" s="129">
        <v>423</v>
      </c>
      <c r="B1863" s="129" t="s">
        <v>2930</v>
      </c>
      <c r="C1863" s="129" t="s">
        <v>1690</v>
      </c>
      <c r="D1863" s="129" t="s">
        <v>2929</v>
      </c>
      <c r="E1863" s="129" t="s">
        <v>1689</v>
      </c>
      <c r="F1863" s="129" t="s">
        <v>1688</v>
      </c>
      <c r="G1863" s="129" t="s">
        <v>1597</v>
      </c>
      <c r="I1863" s="129" t="s">
        <v>2937</v>
      </c>
      <c r="J1863" s="129">
        <v>37.835000000000001</v>
      </c>
      <c r="K1863" s="129">
        <v>33.444000000000003</v>
      </c>
      <c r="L1863" s="129">
        <v>32.805999999999997</v>
      </c>
      <c r="M1863" s="129">
        <v>31.477</v>
      </c>
      <c r="N1863" s="129">
        <v>35.116</v>
      </c>
      <c r="O1863" s="129">
        <v>32.634999999999998</v>
      </c>
      <c r="P1863" s="129">
        <v>28.420999999999999</v>
      </c>
      <c r="Q1863" s="129">
        <v>27.227</v>
      </c>
      <c r="R1863" s="129">
        <v>28.370999999999999</v>
      </c>
      <c r="S1863" s="129">
        <v>33.32</v>
      </c>
      <c r="T1863" s="129">
        <v>28.535</v>
      </c>
      <c r="U1863" s="129">
        <v>26.262</v>
      </c>
      <c r="V1863" s="129">
        <v>29.736000000000001</v>
      </c>
      <c r="W1863" s="129">
        <v>25.062000000000001</v>
      </c>
      <c r="X1863" s="129">
        <v>26.507000000000001</v>
      </c>
      <c r="Y1863" s="129">
        <v>22.202000000000002</v>
      </c>
      <c r="Z1863" s="129">
        <v>21.888000000000002</v>
      </c>
      <c r="AA1863" s="129">
        <v>19.614999999999998</v>
      </c>
      <c r="AB1863" s="129">
        <v>19.439</v>
      </c>
      <c r="AC1863" s="129">
        <v>17.251999999999999</v>
      </c>
      <c r="AD1863" s="129">
        <v>17.844999999999999</v>
      </c>
      <c r="AE1863" s="129">
        <v>16.359000000000002</v>
      </c>
      <c r="AF1863" s="129">
        <v>18.544</v>
      </c>
      <c r="AG1863" s="129">
        <v>17.029</v>
      </c>
      <c r="AH1863" s="129">
        <v>19.774000000000001</v>
      </c>
      <c r="AI1863" s="129">
        <v>19.771999999999998</v>
      </c>
      <c r="AJ1863" s="129">
        <v>20.567</v>
      </c>
      <c r="AK1863" s="129">
        <v>21.591999999999999</v>
      </c>
      <c r="AL1863" s="129">
        <v>23.327999999999999</v>
      </c>
      <c r="AM1863" s="129">
        <v>19.356000000000002</v>
      </c>
      <c r="AN1863" s="129">
        <v>19.797999999999998</v>
      </c>
      <c r="AO1863" s="129">
        <v>17.457999999999998</v>
      </c>
      <c r="AP1863" s="129">
        <v>13.085000000000001</v>
      </c>
      <c r="AQ1863" s="129">
        <v>10.457000000000001</v>
      </c>
      <c r="AR1863" s="129">
        <v>9.7189999999999994</v>
      </c>
      <c r="AS1863" s="129">
        <v>10.010999999999999</v>
      </c>
      <c r="AT1863" s="129">
        <v>10.331</v>
      </c>
      <c r="AU1863" s="129">
        <v>10.766</v>
      </c>
      <c r="AV1863" s="129">
        <v>10.935</v>
      </c>
      <c r="AW1863" s="129">
        <v>2012</v>
      </c>
    </row>
    <row r="1864" spans="1:49">
      <c r="A1864" s="129">
        <v>423</v>
      </c>
      <c r="B1864" s="129" t="s">
        <v>2930</v>
      </c>
      <c r="C1864" s="129" t="s">
        <v>1687</v>
      </c>
      <c r="D1864" s="129" t="s">
        <v>2929</v>
      </c>
      <c r="E1864" s="129" t="s">
        <v>1686</v>
      </c>
      <c r="F1864" s="129" t="s">
        <v>1685</v>
      </c>
      <c r="G1864" s="129" t="s">
        <v>1597</v>
      </c>
      <c r="I1864" s="129" t="s">
        <v>2937</v>
      </c>
      <c r="J1864" s="129">
        <v>31.167000000000002</v>
      </c>
      <c r="K1864" s="129">
        <v>32.159999999999997</v>
      </c>
      <c r="L1864" s="129">
        <v>29.814</v>
      </c>
      <c r="M1864" s="129">
        <v>26.036999999999999</v>
      </c>
      <c r="N1864" s="129">
        <v>30.452999999999999</v>
      </c>
      <c r="O1864" s="129">
        <v>29.071000000000002</v>
      </c>
      <c r="P1864" s="129">
        <v>29.465</v>
      </c>
      <c r="Q1864" s="129">
        <v>26.806000000000001</v>
      </c>
      <c r="R1864" s="129">
        <v>26.815000000000001</v>
      </c>
      <c r="S1864" s="129">
        <v>27.672999999999998</v>
      </c>
      <c r="T1864" s="129">
        <v>24.686</v>
      </c>
      <c r="U1864" s="129">
        <v>19.084</v>
      </c>
      <c r="V1864" s="129">
        <v>19.780999999999999</v>
      </c>
      <c r="W1864" s="129">
        <v>26.1</v>
      </c>
      <c r="X1864" s="129">
        <v>26.786999999999999</v>
      </c>
      <c r="Y1864" s="129">
        <v>19.954999999999998</v>
      </c>
      <c r="Z1864" s="129">
        <v>16.82</v>
      </c>
      <c r="AA1864" s="129">
        <v>14.853999999999999</v>
      </c>
      <c r="AB1864" s="129">
        <v>22.532</v>
      </c>
      <c r="AC1864" s="129">
        <v>15.488</v>
      </c>
      <c r="AD1864" s="129">
        <v>13.324</v>
      </c>
      <c r="AE1864" s="129">
        <v>13.031000000000001</v>
      </c>
      <c r="AF1864" s="129">
        <v>14.707000000000001</v>
      </c>
      <c r="AG1864" s="129">
        <v>14.742000000000001</v>
      </c>
      <c r="AH1864" s="129">
        <v>14.702999999999999</v>
      </c>
      <c r="AI1864" s="129">
        <v>13.802</v>
      </c>
      <c r="AJ1864" s="129">
        <v>13.596</v>
      </c>
      <c r="AK1864" s="129">
        <v>9.81</v>
      </c>
      <c r="AL1864" s="129">
        <v>7.7130000000000001</v>
      </c>
      <c r="AM1864" s="129">
        <v>8.6280000000000001</v>
      </c>
      <c r="AN1864" s="129">
        <v>9.968</v>
      </c>
      <c r="AO1864" s="129">
        <v>14.111000000000001</v>
      </c>
      <c r="AP1864" s="129">
        <v>6.5970000000000004</v>
      </c>
      <c r="AQ1864" s="129">
        <v>8.4179999999999993</v>
      </c>
      <c r="AR1864" s="129">
        <v>9.0969999999999995</v>
      </c>
      <c r="AS1864" s="129">
        <v>9.0920000000000005</v>
      </c>
      <c r="AT1864" s="129">
        <v>9.3010000000000002</v>
      </c>
      <c r="AU1864" s="129">
        <v>9.5129999999999999</v>
      </c>
      <c r="AV1864" s="129">
        <v>9.4649999999999999</v>
      </c>
      <c r="AW1864" s="129">
        <v>2012</v>
      </c>
    </row>
    <row r="1865" spans="1:49">
      <c r="A1865" s="129">
        <v>423</v>
      </c>
      <c r="B1865" s="129" t="s">
        <v>2930</v>
      </c>
      <c r="C1865" s="129" t="s">
        <v>1683</v>
      </c>
      <c r="D1865" s="129" t="s">
        <v>2929</v>
      </c>
      <c r="E1865" s="129" t="s">
        <v>1680</v>
      </c>
      <c r="F1865" s="129" t="s">
        <v>1682</v>
      </c>
      <c r="G1865" s="129" t="s">
        <v>1675</v>
      </c>
      <c r="I1865" s="129" t="s">
        <v>2936</v>
      </c>
      <c r="J1865" s="129">
        <v>37.884</v>
      </c>
      <c r="K1865" s="129">
        <v>41.954999999999998</v>
      </c>
      <c r="L1865" s="129">
        <v>44.654000000000003</v>
      </c>
      <c r="M1865" s="129">
        <v>46.908999999999999</v>
      </c>
      <c r="N1865" s="129">
        <v>49.719000000000001</v>
      </c>
      <c r="O1865" s="129">
        <v>52.222999999999999</v>
      </c>
      <c r="P1865" s="129">
        <v>52.859000000000002</v>
      </c>
      <c r="Q1865" s="129">
        <v>54.274999999999999</v>
      </c>
      <c r="R1865" s="129">
        <v>56.137999999999998</v>
      </c>
      <c r="S1865" s="129">
        <v>58.252000000000002</v>
      </c>
      <c r="T1865" s="129">
        <v>60.875</v>
      </c>
      <c r="U1865" s="129">
        <v>63.942999999999998</v>
      </c>
      <c r="V1865" s="129">
        <v>68.099999999999994</v>
      </c>
      <c r="W1865" s="129">
        <v>71.430000000000007</v>
      </c>
      <c r="X1865" s="129">
        <v>74.757999999999996</v>
      </c>
      <c r="Y1865" s="129">
        <v>76.710999999999999</v>
      </c>
      <c r="Z1865" s="129">
        <v>78.691000000000003</v>
      </c>
      <c r="AA1865" s="129">
        <v>81.3</v>
      </c>
      <c r="AB1865" s="129">
        <v>83.203000000000003</v>
      </c>
      <c r="AC1865" s="129">
        <v>84.149000000000001</v>
      </c>
      <c r="AD1865" s="129">
        <v>88.242000000000004</v>
      </c>
      <c r="AE1865" s="129">
        <v>89.989000000000004</v>
      </c>
      <c r="AF1865" s="129">
        <v>92.5</v>
      </c>
      <c r="AG1865" s="129">
        <v>96.168000000000006</v>
      </c>
      <c r="AH1865" s="129">
        <v>97.986999999999995</v>
      </c>
      <c r="AI1865" s="129">
        <v>99.986999999999995</v>
      </c>
      <c r="AJ1865" s="129">
        <v>102.239</v>
      </c>
      <c r="AK1865" s="129">
        <v>104.45699999999999</v>
      </c>
      <c r="AL1865" s="129">
        <v>109.038</v>
      </c>
      <c r="AM1865" s="129">
        <v>109.233</v>
      </c>
      <c r="AN1865" s="129">
        <v>112.03400000000001</v>
      </c>
      <c r="AO1865" s="129">
        <v>115.938</v>
      </c>
      <c r="AP1865" s="129">
        <v>119.523</v>
      </c>
      <c r="AQ1865" s="129">
        <v>120.71899999999999</v>
      </c>
      <c r="AR1865" s="129">
        <v>122.167</v>
      </c>
      <c r="AS1865" s="129">
        <v>124.122</v>
      </c>
      <c r="AT1865" s="129">
        <v>126.232</v>
      </c>
      <c r="AU1865" s="129">
        <v>128.37799999999999</v>
      </c>
      <c r="AV1865" s="129">
        <v>130.68899999999999</v>
      </c>
      <c r="AW1865" s="129">
        <v>2012</v>
      </c>
    </row>
    <row r="1866" spans="1:49">
      <c r="A1866" s="129">
        <v>423</v>
      </c>
      <c r="B1866" s="129" t="s">
        <v>2930</v>
      </c>
      <c r="C1866" s="129" t="s">
        <v>1681</v>
      </c>
      <c r="D1866" s="129" t="s">
        <v>2929</v>
      </c>
      <c r="E1866" s="129" t="s">
        <v>1680</v>
      </c>
      <c r="F1866" s="129" t="s">
        <v>1679</v>
      </c>
      <c r="G1866" s="129" t="s">
        <v>1655</v>
      </c>
      <c r="I1866" s="129" t="s">
        <v>1678</v>
      </c>
      <c r="J1866" s="129">
        <v>13.518000000000001</v>
      </c>
      <c r="K1866" s="129">
        <v>10.744999999999999</v>
      </c>
      <c r="L1866" s="129">
        <v>6.4329999999999998</v>
      </c>
      <c r="M1866" s="129">
        <v>5.05</v>
      </c>
      <c r="N1866" s="129">
        <v>5.992</v>
      </c>
      <c r="O1866" s="129">
        <v>5.0339999999999998</v>
      </c>
      <c r="P1866" s="129">
        <v>1.218</v>
      </c>
      <c r="Q1866" s="129">
        <v>2.6789999999999998</v>
      </c>
      <c r="R1866" s="129">
        <v>3.4329999999999998</v>
      </c>
      <c r="S1866" s="129">
        <v>3.766</v>
      </c>
      <c r="T1866" s="129">
        <v>4.5030000000000001</v>
      </c>
      <c r="U1866" s="129">
        <v>5.04</v>
      </c>
      <c r="V1866" s="129">
        <v>6.5010000000000003</v>
      </c>
      <c r="W1866" s="129">
        <v>4.8890000000000002</v>
      </c>
      <c r="X1866" s="129">
        <v>4.66</v>
      </c>
      <c r="Y1866" s="129">
        <v>2.6120000000000001</v>
      </c>
      <c r="Z1866" s="129">
        <v>2.5819999999999999</v>
      </c>
      <c r="AA1866" s="129">
        <v>3.3149999999999999</v>
      </c>
      <c r="AB1866" s="129">
        <v>2.34</v>
      </c>
      <c r="AC1866" s="129">
        <v>1.137</v>
      </c>
      <c r="AD1866" s="129">
        <v>4.8639999999999999</v>
      </c>
      <c r="AE1866" s="129">
        <v>1.98</v>
      </c>
      <c r="AF1866" s="129">
        <v>2.79</v>
      </c>
      <c r="AG1866" s="129">
        <v>3.9649999999999999</v>
      </c>
      <c r="AH1866" s="129">
        <v>1.8919999999999999</v>
      </c>
      <c r="AI1866" s="129">
        <v>2.0409999999999999</v>
      </c>
      <c r="AJ1866" s="129">
        <v>2.2530000000000001</v>
      </c>
      <c r="AK1866" s="129">
        <v>2.169</v>
      </c>
      <c r="AL1866" s="129">
        <v>4.3849999999999998</v>
      </c>
      <c r="AM1866" s="129">
        <v>0.18</v>
      </c>
      <c r="AN1866" s="129">
        <v>2.5640000000000001</v>
      </c>
      <c r="AO1866" s="129">
        <v>3.484</v>
      </c>
      <c r="AP1866" s="129">
        <v>3.093</v>
      </c>
      <c r="AQ1866" s="129">
        <v>1</v>
      </c>
      <c r="AR1866" s="129">
        <v>1.2</v>
      </c>
      <c r="AS1866" s="129">
        <v>1.6</v>
      </c>
      <c r="AT1866" s="129">
        <v>1.7</v>
      </c>
      <c r="AU1866" s="129">
        <v>1.7</v>
      </c>
      <c r="AV1866" s="129">
        <v>1.8</v>
      </c>
      <c r="AW1866" s="129">
        <v>2012</v>
      </c>
    </row>
    <row r="1867" spans="1:49">
      <c r="A1867" s="129">
        <v>423</v>
      </c>
      <c r="B1867" s="129" t="s">
        <v>2930</v>
      </c>
      <c r="C1867" s="129" t="s">
        <v>1677</v>
      </c>
      <c r="D1867" s="129" t="s">
        <v>2929</v>
      </c>
      <c r="E1867" s="129" t="s">
        <v>1672</v>
      </c>
      <c r="F1867" s="129" t="s">
        <v>1676</v>
      </c>
      <c r="G1867" s="129" t="s">
        <v>1675</v>
      </c>
      <c r="I1867" s="129" t="s">
        <v>2936</v>
      </c>
      <c r="J1867" s="129">
        <v>39.744999999999997</v>
      </c>
      <c r="K1867" s="129">
        <v>43.853999999999999</v>
      </c>
      <c r="L1867" s="129">
        <v>45.866999999999997</v>
      </c>
      <c r="M1867" s="129">
        <v>47.753</v>
      </c>
      <c r="N1867" s="129">
        <v>51.652999999999999</v>
      </c>
      <c r="O1867" s="129">
        <v>52.616999999999997</v>
      </c>
      <c r="P1867" s="129">
        <v>54.094000000000001</v>
      </c>
      <c r="Q1867" s="129">
        <v>55.308999999999997</v>
      </c>
      <c r="R1867" s="129">
        <v>57.627000000000002</v>
      </c>
      <c r="S1867" s="129">
        <v>59.25</v>
      </c>
      <c r="T1867" s="129">
        <v>62.680999999999997</v>
      </c>
      <c r="U1867" s="129">
        <v>66.772999999999996</v>
      </c>
      <c r="V1867" s="129">
        <v>71.106999999999999</v>
      </c>
      <c r="W1867" s="129">
        <v>73.349999999999994</v>
      </c>
      <c r="X1867" s="129">
        <v>77.174000000000007</v>
      </c>
      <c r="Y1867" s="129">
        <v>78.436999999999998</v>
      </c>
      <c r="Z1867" s="129">
        <v>79.97</v>
      </c>
      <c r="AA1867" s="129">
        <v>83.04</v>
      </c>
      <c r="AB1867" s="129">
        <v>83.67</v>
      </c>
      <c r="AC1867" s="129">
        <v>86.66</v>
      </c>
      <c r="AD1867" s="129">
        <v>89.89</v>
      </c>
      <c r="AE1867" s="129">
        <v>91.77</v>
      </c>
      <c r="AF1867" s="129">
        <v>94.61</v>
      </c>
      <c r="AG1867" s="129">
        <v>96.73</v>
      </c>
      <c r="AH1867" s="129">
        <v>100.51</v>
      </c>
      <c r="AI1867" s="129">
        <v>101.93</v>
      </c>
      <c r="AJ1867" s="129">
        <v>103.43</v>
      </c>
      <c r="AK1867" s="129">
        <v>107.3</v>
      </c>
      <c r="AL1867" s="129">
        <v>109.25</v>
      </c>
      <c r="AM1867" s="129">
        <v>110.96</v>
      </c>
      <c r="AN1867" s="129">
        <v>113.12</v>
      </c>
      <c r="AO1867" s="129">
        <v>117.82</v>
      </c>
      <c r="AP1867" s="129">
        <v>119.53</v>
      </c>
      <c r="AQ1867" s="129">
        <v>120.72499999999999</v>
      </c>
      <c r="AR1867" s="129">
        <v>122.17400000000001</v>
      </c>
      <c r="AS1867" s="129">
        <v>124.129</v>
      </c>
      <c r="AT1867" s="129">
        <v>126.239</v>
      </c>
      <c r="AU1867" s="129">
        <v>128.38499999999999</v>
      </c>
      <c r="AV1867" s="129">
        <v>130.696</v>
      </c>
      <c r="AW1867" s="129">
        <v>2012</v>
      </c>
    </row>
    <row r="1868" spans="1:49">
      <c r="A1868" s="129">
        <v>423</v>
      </c>
      <c r="B1868" s="129" t="s">
        <v>2930</v>
      </c>
      <c r="C1868" s="129" t="s">
        <v>1673</v>
      </c>
      <c r="D1868" s="129" t="s">
        <v>2929</v>
      </c>
      <c r="E1868" s="129" t="s">
        <v>1672</v>
      </c>
      <c r="F1868" s="129" t="s">
        <v>1671</v>
      </c>
      <c r="G1868" s="129" t="s">
        <v>1655</v>
      </c>
      <c r="I1868" s="129" t="s">
        <v>1670</v>
      </c>
      <c r="J1868" s="129">
        <v>13.452999999999999</v>
      </c>
      <c r="K1868" s="129">
        <v>10.337999999999999</v>
      </c>
      <c r="L1868" s="129">
        <v>4.5890000000000004</v>
      </c>
      <c r="M1868" s="129">
        <v>4.1130000000000004</v>
      </c>
      <c r="N1868" s="129">
        <v>8.1649999999999991</v>
      </c>
      <c r="O1868" s="129">
        <v>1.867</v>
      </c>
      <c r="P1868" s="129">
        <v>2.8079999999999998</v>
      </c>
      <c r="Q1868" s="129">
        <v>2.246</v>
      </c>
      <c r="R1868" s="129">
        <v>4.1909999999999998</v>
      </c>
      <c r="S1868" s="129">
        <v>2.8170000000000002</v>
      </c>
      <c r="T1868" s="129">
        <v>5.79</v>
      </c>
      <c r="U1868" s="129">
        <v>6.5279999999999996</v>
      </c>
      <c r="V1868" s="129">
        <v>6.4909999999999997</v>
      </c>
      <c r="W1868" s="129">
        <v>3.1539999999999999</v>
      </c>
      <c r="X1868" s="129">
        <v>5.2130000000000001</v>
      </c>
      <c r="Y1868" s="129">
        <v>1.637</v>
      </c>
      <c r="Z1868" s="129">
        <v>1.954</v>
      </c>
      <c r="AA1868" s="129">
        <v>3.839</v>
      </c>
      <c r="AB1868" s="129">
        <v>0.75900000000000001</v>
      </c>
      <c r="AC1868" s="129">
        <v>3.5739999999999998</v>
      </c>
      <c r="AD1868" s="129">
        <v>3.7269999999999999</v>
      </c>
      <c r="AE1868" s="129">
        <v>2.0910000000000002</v>
      </c>
      <c r="AF1868" s="129">
        <v>3.0950000000000002</v>
      </c>
      <c r="AG1868" s="129">
        <v>2.2410000000000001</v>
      </c>
      <c r="AH1868" s="129">
        <v>3.9079999999999999</v>
      </c>
      <c r="AI1868" s="129">
        <v>1.413</v>
      </c>
      <c r="AJ1868" s="129">
        <v>1.472</v>
      </c>
      <c r="AK1868" s="129">
        <v>3.742</v>
      </c>
      <c r="AL1868" s="129">
        <v>1.8169999999999999</v>
      </c>
      <c r="AM1868" s="129">
        <v>1.5649999999999999</v>
      </c>
      <c r="AN1868" s="129">
        <v>1.9470000000000001</v>
      </c>
      <c r="AO1868" s="129">
        <v>4.1550000000000002</v>
      </c>
      <c r="AP1868" s="129">
        <v>1.4510000000000001</v>
      </c>
      <c r="AQ1868" s="129">
        <v>1</v>
      </c>
      <c r="AR1868" s="129">
        <v>1.2</v>
      </c>
      <c r="AS1868" s="129">
        <v>1.6</v>
      </c>
      <c r="AT1868" s="129">
        <v>1.7</v>
      </c>
      <c r="AU1868" s="129">
        <v>1.7</v>
      </c>
      <c r="AV1868" s="129">
        <v>1.8</v>
      </c>
      <c r="AW1868" s="129">
        <v>2012</v>
      </c>
    </row>
    <row r="1869" spans="1:49">
      <c r="A1869" s="129">
        <v>423</v>
      </c>
      <c r="B1869" s="129" t="s">
        <v>2930</v>
      </c>
      <c r="C1869" s="129" t="s">
        <v>1669</v>
      </c>
      <c r="D1869" s="129" t="s">
        <v>2929</v>
      </c>
      <c r="E1869" s="129" t="s">
        <v>1668</v>
      </c>
      <c r="G1869" s="129" t="s">
        <v>50</v>
      </c>
    </row>
    <row r="1870" spans="1:49">
      <c r="A1870" s="129">
        <v>423</v>
      </c>
      <c r="B1870" s="129" t="s">
        <v>2930</v>
      </c>
      <c r="C1870" s="129" t="s">
        <v>1667</v>
      </c>
      <c r="D1870" s="129" t="s">
        <v>2929</v>
      </c>
      <c r="E1870" s="129" t="s">
        <v>1666</v>
      </c>
      <c r="F1870" s="129" t="s">
        <v>1665</v>
      </c>
      <c r="G1870" s="129" t="s">
        <v>1655</v>
      </c>
      <c r="I1870" s="129" t="s">
        <v>2935</v>
      </c>
      <c r="J1870" s="129">
        <v>4.3529999999999998</v>
      </c>
      <c r="K1870" s="129">
        <v>-8.907</v>
      </c>
      <c r="L1870" s="129">
        <v>1.698</v>
      </c>
      <c r="M1870" s="129">
        <v>-4.3949999999999996</v>
      </c>
      <c r="N1870" s="129">
        <v>4.7530000000000001</v>
      </c>
      <c r="O1870" s="129">
        <v>-8.3320000000000007</v>
      </c>
      <c r="P1870" s="129">
        <v>-2.1150000000000002</v>
      </c>
      <c r="Q1870" s="129">
        <v>8.8089999999999993</v>
      </c>
      <c r="R1870" s="129">
        <v>19.195</v>
      </c>
      <c r="S1870" s="129">
        <v>14.134</v>
      </c>
      <c r="T1870" s="129">
        <v>7.7919999999999998</v>
      </c>
      <c r="U1870" s="129">
        <v>1.619</v>
      </c>
      <c r="V1870" s="129">
        <v>19.158000000000001</v>
      </c>
      <c r="W1870" s="129">
        <v>-25.484999999999999</v>
      </c>
      <c r="X1870" s="129">
        <v>8.7270000000000003</v>
      </c>
      <c r="Y1870" s="129">
        <v>-17.329000000000001</v>
      </c>
      <c r="Z1870" s="129">
        <v>7.8719999999999999</v>
      </c>
      <c r="AA1870" s="129">
        <v>0.88500000000000001</v>
      </c>
      <c r="AB1870" s="129">
        <v>1.909</v>
      </c>
      <c r="AC1870" s="129">
        <v>3.3079999999999998</v>
      </c>
      <c r="AD1870" s="129">
        <v>12.545999999999999</v>
      </c>
      <c r="AE1870" s="129">
        <v>5.2809999999999997</v>
      </c>
      <c r="AF1870" s="129">
        <v>-0.155</v>
      </c>
      <c r="AG1870" s="129">
        <v>-0.25600000000000001</v>
      </c>
      <c r="AH1870" s="129">
        <v>10.286</v>
      </c>
      <c r="AI1870" s="129">
        <v>3.7160000000000002</v>
      </c>
      <c r="AJ1870" s="129">
        <v>6.7770000000000001</v>
      </c>
      <c r="AK1870" s="129">
        <v>13.375999999999999</v>
      </c>
      <c r="AL1870" s="129">
        <v>8.5289999999999999</v>
      </c>
      <c r="AM1870" s="129">
        <v>-18.577000000000002</v>
      </c>
      <c r="AN1870" s="129">
        <v>4.7930000000000001</v>
      </c>
      <c r="AO1870" s="129">
        <v>-0.71799999999999997</v>
      </c>
      <c r="AP1870" s="129">
        <v>-7.2060000000000004</v>
      </c>
      <c r="AQ1870" s="129">
        <v>-16.45</v>
      </c>
      <c r="AR1870" s="129">
        <v>-6.75</v>
      </c>
      <c r="AS1870" s="129">
        <v>1.651</v>
      </c>
      <c r="AT1870" s="129">
        <v>3.3380000000000001</v>
      </c>
      <c r="AU1870" s="129">
        <v>4.5</v>
      </c>
      <c r="AV1870" s="129">
        <v>4.5510000000000002</v>
      </c>
      <c r="AW1870" s="129">
        <v>2012</v>
      </c>
    </row>
    <row r="1871" spans="1:49">
      <c r="A1871" s="129">
        <v>423</v>
      </c>
      <c r="B1871" s="129" t="s">
        <v>2930</v>
      </c>
      <c r="C1871" s="129" t="s">
        <v>1664</v>
      </c>
      <c r="D1871" s="129" t="s">
        <v>2929</v>
      </c>
      <c r="E1871" s="129" t="s">
        <v>1663</v>
      </c>
      <c r="F1871" s="129" t="s">
        <v>1662</v>
      </c>
      <c r="G1871" s="129" t="s">
        <v>1655</v>
      </c>
      <c r="I1871" s="129" t="s">
        <v>2935</v>
      </c>
      <c r="J1871" s="129" t="s">
        <v>1595</v>
      </c>
      <c r="K1871" s="129" t="s">
        <v>1595</v>
      </c>
      <c r="L1871" s="129" t="s">
        <v>1595</v>
      </c>
      <c r="M1871" s="129" t="s">
        <v>1595</v>
      </c>
      <c r="N1871" s="129" t="s">
        <v>1595</v>
      </c>
      <c r="O1871" s="129" t="s">
        <v>1595</v>
      </c>
      <c r="P1871" s="129" t="s">
        <v>1595</v>
      </c>
      <c r="Q1871" s="129" t="s">
        <v>1595</v>
      </c>
      <c r="R1871" s="129" t="s">
        <v>1595</v>
      </c>
      <c r="S1871" s="129" t="s">
        <v>1595</v>
      </c>
      <c r="T1871" s="129" t="s">
        <v>1595</v>
      </c>
      <c r="U1871" s="129" t="s">
        <v>1595</v>
      </c>
      <c r="V1871" s="129" t="s">
        <v>1595</v>
      </c>
      <c r="W1871" s="129" t="s">
        <v>1595</v>
      </c>
      <c r="X1871" s="129" t="s">
        <v>1595</v>
      </c>
      <c r="Y1871" s="129" t="s">
        <v>1595</v>
      </c>
      <c r="Z1871" s="129" t="s">
        <v>1595</v>
      </c>
      <c r="AA1871" s="129" t="s">
        <v>1595</v>
      </c>
      <c r="AB1871" s="129" t="s">
        <v>1595</v>
      </c>
      <c r="AC1871" s="129" t="s">
        <v>1595</v>
      </c>
      <c r="AD1871" s="129" t="s">
        <v>1595</v>
      </c>
      <c r="AE1871" s="129">
        <v>10.268000000000001</v>
      </c>
      <c r="AF1871" s="129">
        <v>4.6379999999999999</v>
      </c>
      <c r="AG1871" s="129">
        <v>-0.79900000000000004</v>
      </c>
      <c r="AH1871" s="129">
        <v>-5.4050000000000002</v>
      </c>
      <c r="AI1871" s="129">
        <v>13.038</v>
      </c>
      <c r="AJ1871" s="129">
        <v>7.024</v>
      </c>
      <c r="AK1871" s="129">
        <v>12.717000000000001</v>
      </c>
      <c r="AL1871" s="129">
        <v>11.3</v>
      </c>
      <c r="AM1871" s="129">
        <v>-19.774000000000001</v>
      </c>
      <c r="AN1871" s="129">
        <v>7.0919999999999996</v>
      </c>
      <c r="AO1871" s="129">
        <v>-3.38</v>
      </c>
      <c r="AP1871" s="129">
        <v>-10.731999999999999</v>
      </c>
      <c r="AQ1871" s="129">
        <v>-16.088999999999999</v>
      </c>
      <c r="AR1871" s="129">
        <v>-6.44</v>
      </c>
      <c r="AS1871" s="129">
        <v>1.8340000000000001</v>
      </c>
      <c r="AT1871" s="129">
        <v>3.3650000000000002</v>
      </c>
      <c r="AU1871" s="129">
        <v>4.3899999999999997</v>
      </c>
      <c r="AV1871" s="129">
        <v>4.3970000000000002</v>
      </c>
      <c r="AW1871" s="129">
        <v>2012</v>
      </c>
    </row>
    <row r="1872" spans="1:49">
      <c r="A1872" s="129">
        <v>423</v>
      </c>
      <c r="B1872" s="129" t="s">
        <v>2930</v>
      </c>
      <c r="C1872" s="129" t="s">
        <v>1661</v>
      </c>
      <c r="D1872" s="129" t="s">
        <v>2929</v>
      </c>
      <c r="E1872" s="129" t="s">
        <v>1660</v>
      </c>
      <c r="F1872" s="129" t="s">
        <v>1659</v>
      </c>
      <c r="G1872" s="129" t="s">
        <v>1655</v>
      </c>
      <c r="I1872" s="129" t="s">
        <v>2935</v>
      </c>
      <c r="J1872" s="129">
        <v>9.3170000000000002</v>
      </c>
      <c r="K1872" s="129">
        <v>-1.6359999999999999</v>
      </c>
      <c r="L1872" s="129">
        <v>-2.302</v>
      </c>
      <c r="M1872" s="129">
        <v>-3.3370000000000002</v>
      </c>
      <c r="N1872" s="129">
        <v>0.47299999999999998</v>
      </c>
      <c r="O1872" s="129">
        <v>-4.6280000000000001</v>
      </c>
      <c r="P1872" s="129">
        <v>7.8449999999999998</v>
      </c>
      <c r="Q1872" s="129">
        <v>10.512</v>
      </c>
      <c r="R1872" s="129">
        <v>17.036000000000001</v>
      </c>
      <c r="S1872" s="129">
        <v>10.906000000000001</v>
      </c>
      <c r="T1872" s="129">
        <v>7.7350000000000003</v>
      </c>
      <c r="U1872" s="129">
        <v>-7.5579999999999998</v>
      </c>
      <c r="V1872" s="129">
        <v>18.919</v>
      </c>
      <c r="W1872" s="129">
        <v>-10.878</v>
      </c>
      <c r="X1872" s="129">
        <v>7.0419999999999998</v>
      </c>
      <c r="Y1872" s="129">
        <v>-20.225000000000001</v>
      </c>
      <c r="Z1872" s="129">
        <v>3.0590000000000002</v>
      </c>
      <c r="AA1872" s="129">
        <v>3.5169999999999999</v>
      </c>
      <c r="AB1872" s="129">
        <v>1.85</v>
      </c>
      <c r="AC1872" s="129">
        <v>8.9309999999999992</v>
      </c>
      <c r="AD1872" s="129">
        <v>10.456</v>
      </c>
      <c r="AE1872" s="129">
        <v>6.1349999999999998</v>
      </c>
      <c r="AF1872" s="129">
        <v>-4.8760000000000003</v>
      </c>
      <c r="AG1872" s="129">
        <v>-0.438</v>
      </c>
      <c r="AH1872" s="129">
        <v>5.4969999999999999</v>
      </c>
      <c r="AI1872" s="129">
        <v>4.9109999999999996</v>
      </c>
      <c r="AJ1872" s="129">
        <v>3.5670000000000002</v>
      </c>
      <c r="AK1872" s="129">
        <v>6.1559999999999997</v>
      </c>
      <c r="AL1872" s="129">
        <v>-0.51100000000000001</v>
      </c>
      <c r="AM1872" s="129">
        <v>-10.678000000000001</v>
      </c>
      <c r="AN1872" s="129">
        <v>3.8119999999999998</v>
      </c>
      <c r="AO1872" s="129">
        <v>4.4139999999999997</v>
      </c>
      <c r="AP1872" s="129">
        <v>2.33</v>
      </c>
      <c r="AQ1872" s="129">
        <v>-5.5380000000000003</v>
      </c>
      <c r="AR1872" s="129">
        <v>-2.4700000000000002</v>
      </c>
      <c r="AS1872" s="129">
        <v>1.7490000000000001</v>
      </c>
      <c r="AT1872" s="129">
        <v>2.7</v>
      </c>
      <c r="AU1872" s="129">
        <v>3.3</v>
      </c>
      <c r="AV1872" s="129">
        <v>3.2909999999999999</v>
      </c>
      <c r="AW1872" s="129">
        <v>2012</v>
      </c>
    </row>
    <row r="1873" spans="1:49">
      <c r="A1873" s="129">
        <v>423</v>
      </c>
      <c r="B1873" s="129" t="s">
        <v>2930</v>
      </c>
      <c r="C1873" s="129" t="s">
        <v>1658</v>
      </c>
      <c r="D1873" s="129" t="s">
        <v>2929</v>
      </c>
      <c r="E1873" s="129" t="s">
        <v>1657</v>
      </c>
      <c r="F1873" s="129" t="s">
        <v>1656</v>
      </c>
      <c r="G1873" s="129" t="s">
        <v>1655</v>
      </c>
      <c r="I1873" s="129" t="s">
        <v>2935</v>
      </c>
      <c r="J1873" s="129" t="s">
        <v>1595</v>
      </c>
      <c r="K1873" s="129" t="s">
        <v>1595</v>
      </c>
      <c r="L1873" s="129" t="s">
        <v>1595</v>
      </c>
      <c r="M1873" s="129" t="s">
        <v>1595</v>
      </c>
      <c r="N1873" s="129" t="s">
        <v>1595</v>
      </c>
      <c r="O1873" s="129" t="s">
        <v>1595</v>
      </c>
      <c r="P1873" s="129" t="s">
        <v>1595</v>
      </c>
      <c r="Q1873" s="129" t="s">
        <v>1595</v>
      </c>
      <c r="R1873" s="129" t="s">
        <v>1595</v>
      </c>
      <c r="S1873" s="129" t="s">
        <v>1595</v>
      </c>
      <c r="T1873" s="129" t="s">
        <v>1595</v>
      </c>
      <c r="U1873" s="129" t="s">
        <v>1595</v>
      </c>
      <c r="V1873" s="129" t="s">
        <v>1595</v>
      </c>
      <c r="W1873" s="129" t="s">
        <v>1595</v>
      </c>
      <c r="X1873" s="129" t="s">
        <v>1595</v>
      </c>
      <c r="Y1873" s="129" t="s">
        <v>1595</v>
      </c>
      <c r="Z1873" s="129" t="s">
        <v>1595</v>
      </c>
      <c r="AA1873" s="129" t="s">
        <v>1595</v>
      </c>
      <c r="AB1873" s="129" t="s">
        <v>1595</v>
      </c>
      <c r="AC1873" s="129" t="s">
        <v>1595</v>
      </c>
      <c r="AD1873" s="129" t="s">
        <v>1595</v>
      </c>
      <c r="AE1873" s="129">
        <v>10.125999999999999</v>
      </c>
      <c r="AF1873" s="129">
        <v>2.669</v>
      </c>
      <c r="AG1873" s="129">
        <v>-17.111999999999998</v>
      </c>
      <c r="AH1873" s="129">
        <v>-7.9660000000000002</v>
      </c>
      <c r="AI1873" s="129">
        <v>12.877000000000001</v>
      </c>
      <c r="AJ1873" s="129">
        <v>-11.968</v>
      </c>
      <c r="AK1873" s="129">
        <v>-5.9550000000000001</v>
      </c>
      <c r="AL1873" s="129">
        <v>5.8259999999999996</v>
      </c>
      <c r="AM1873" s="129">
        <v>-14.285</v>
      </c>
      <c r="AN1873" s="129">
        <v>11.16</v>
      </c>
      <c r="AO1873" s="129">
        <v>21.361000000000001</v>
      </c>
      <c r="AP1873" s="129">
        <v>5.2389999999999999</v>
      </c>
      <c r="AQ1873" s="129">
        <v>-9.85</v>
      </c>
      <c r="AR1873" s="129">
        <v>-3.4710000000000001</v>
      </c>
      <c r="AS1873" s="129">
        <v>1.0189999999999999</v>
      </c>
      <c r="AT1873" s="129">
        <v>2.153</v>
      </c>
      <c r="AU1873" s="129">
        <v>3.09</v>
      </c>
      <c r="AV1873" s="129">
        <v>3.044</v>
      </c>
      <c r="AW1873" s="129">
        <v>2012</v>
      </c>
    </row>
    <row r="1874" spans="1:49">
      <c r="A1874" s="129">
        <v>423</v>
      </c>
      <c r="B1874" s="129" t="s">
        <v>2930</v>
      </c>
      <c r="C1874" s="129" t="s">
        <v>1653</v>
      </c>
      <c r="D1874" s="129" t="s">
        <v>2929</v>
      </c>
      <c r="E1874" s="129" t="s">
        <v>80</v>
      </c>
      <c r="F1874" s="129" t="s">
        <v>1652</v>
      </c>
      <c r="G1874" s="129" t="s">
        <v>1651</v>
      </c>
      <c r="I1874" s="129" t="s">
        <v>2934</v>
      </c>
      <c r="J1874" s="129" t="s">
        <v>1595</v>
      </c>
      <c r="K1874" s="129" t="s">
        <v>1595</v>
      </c>
      <c r="L1874" s="129">
        <v>2.8</v>
      </c>
      <c r="M1874" s="129">
        <v>3.3</v>
      </c>
      <c r="N1874" s="129">
        <v>3.3</v>
      </c>
      <c r="O1874" s="129">
        <v>3.3</v>
      </c>
      <c r="P1874" s="129">
        <v>3.7</v>
      </c>
      <c r="Q1874" s="129">
        <v>3.4</v>
      </c>
      <c r="R1874" s="129">
        <v>2.8</v>
      </c>
      <c r="S1874" s="129">
        <v>2.2999999999999998</v>
      </c>
      <c r="T1874" s="129">
        <v>1.8</v>
      </c>
      <c r="U1874" s="129">
        <v>3</v>
      </c>
      <c r="V1874" s="129">
        <v>1.825</v>
      </c>
      <c r="W1874" s="129">
        <v>2.7</v>
      </c>
      <c r="X1874" s="129">
        <v>2.7</v>
      </c>
      <c r="Y1874" s="129">
        <v>2.6</v>
      </c>
      <c r="Z1874" s="129">
        <v>3.1</v>
      </c>
      <c r="AA1874" s="129">
        <v>3.4</v>
      </c>
      <c r="AB1874" s="129">
        <v>3.4</v>
      </c>
      <c r="AC1874" s="129">
        <v>3.6</v>
      </c>
      <c r="AD1874" s="129">
        <v>4.8</v>
      </c>
      <c r="AE1874" s="129">
        <v>3.9079999999999999</v>
      </c>
      <c r="AF1874" s="129">
        <v>3.5249999999999999</v>
      </c>
      <c r="AG1874" s="129">
        <v>4.133</v>
      </c>
      <c r="AH1874" s="129">
        <v>4.6079999999999997</v>
      </c>
      <c r="AI1874" s="129">
        <v>5.3419999999999996</v>
      </c>
      <c r="AJ1874" s="129">
        <v>4.5419999999999998</v>
      </c>
      <c r="AK1874" s="129">
        <v>3.8919999999999999</v>
      </c>
      <c r="AL1874" s="129">
        <v>3.633</v>
      </c>
      <c r="AM1874" s="129">
        <v>5.4329999999999998</v>
      </c>
      <c r="AN1874" s="129">
        <v>6.2750000000000004</v>
      </c>
      <c r="AO1874" s="129">
        <v>7.9</v>
      </c>
      <c r="AP1874" s="129">
        <v>11.891999999999999</v>
      </c>
      <c r="AQ1874" s="129">
        <v>17</v>
      </c>
      <c r="AR1874" s="129">
        <v>19.52</v>
      </c>
      <c r="AS1874" s="129">
        <v>18.667000000000002</v>
      </c>
      <c r="AT1874" s="129">
        <v>17.463999999999999</v>
      </c>
      <c r="AU1874" s="129">
        <v>15.86</v>
      </c>
      <c r="AV1874" s="129">
        <v>14.385</v>
      </c>
      <c r="AW1874" s="129">
        <v>2012</v>
      </c>
    </row>
    <row r="1875" spans="1:49">
      <c r="A1875" s="129">
        <v>423</v>
      </c>
      <c r="B1875" s="129" t="s">
        <v>2930</v>
      </c>
      <c r="C1875" s="129" t="s">
        <v>1650</v>
      </c>
      <c r="D1875" s="129" t="s">
        <v>2929</v>
      </c>
      <c r="E1875" s="129" t="s">
        <v>1649</v>
      </c>
      <c r="F1875" s="129" t="s">
        <v>1648</v>
      </c>
      <c r="G1875" s="129" t="s">
        <v>84</v>
      </c>
      <c r="H1875" s="129" t="s">
        <v>5</v>
      </c>
      <c r="I1875" s="129" t="s">
        <v>2934</v>
      </c>
      <c r="J1875" s="129" t="s">
        <v>1595</v>
      </c>
      <c r="K1875" s="129">
        <v>0.24299999999999999</v>
      </c>
      <c r="L1875" s="129">
        <v>0.246</v>
      </c>
      <c r="M1875" s="129">
        <v>0.247</v>
      </c>
      <c r="N1875" s="129">
        <v>0.25</v>
      </c>
      <c r="O1875" s="129">
        <v>0.254</v>
      </c>
      <c r="P1875" s="129">
        <v>0.255</v>
      </c>
      <c r="Q1875" s="129">
        <v>0.25800000000000001</v>
      </c>
      <c r="R1875" s="129">
        <v>0.26600000000000001</v>
      </c>
      <c r="S1875" s="129">
        <v>0.27700000000000002</v>
      </c>
      <c r="T1875" s="129">
        <v>0.27900000000000003</v>
      </c>
      <c r="U1875" s="129">
        <v>0.27200000000000002</v>
      </c>
      <c r="V1875" s="129">
        <v>0.28399999999999997</v>
      </c>
      <c r="W1875" s="129">
        <v>0.28399999999999997</v>
      </c>
      <c r="X1875" s="129">
        <v>0.28899999999999998</v>
      </c>
      <c r="Y1875" s="129">
        <v>0.30199999999999999</v>
      </c>
      <c r="Z1875" s="129">
        <v>0.30399999999999999</v>
      </c>
      <c r="AA1875" s="129">
        <v>0.30499999999999999</v>
      </c>
      <c r="AB1875" s="129">
        <v>0.307</v>
      </c>
      <c r="AC1875" s="129">
        <v>0.29699999999999999</v>
      </c>
      <c r="AD1875" s="129">
        <v>0.315</v>
      </c>
      <c r="AE1875" s="129">
        <v>0.32200000000000001</v>
      </c>
      <c r="AF1875" s="129">
        <v>0.32900000000000001</v>
      </c>
      <c r="AG1875" s="129">
        <v>0.34100000000000003</v>
      </c>
      <c r="AH1875" s="129">
        <v>0.35299999999999998</v>
      </c>
      <c r="AI1875" s="129">
        <v>0.36599999999999999</v>
      </c>
      <c r="AJ1875" s="129">
        <v>0.372</v>
      </c>
      <c r="AK1875" s="129">
        <v>0.38400000000000001</v>
      </c>
      <c r="AL1875" s="129">
        <v>0.39300000000000002</v>
      </c>
      <c r="AM1875" s="129">
        <v>0.39200000000000002</v>
      </c>
      <c r="AN1875" s="129">
        <v>0.39100000000000001</v>
      </c>
      <c r="AO1875" s="129">
        <v>0.39300000000000002</v>
      </c>
      <c r="AP1875" s="129">
        <v>0.376</v>
      </c>
      <c r="AQ1875" s="129">
        <v>0.34699999999999998</v>
      </c>
      <c r="AR1875" s="129">
        <v>0.33400000000000002</v>
      </c>
      <c r="AS1875" s="129" t="s">
        <v>1595</v>
      </c>
      <c r="AT1875" s="129" t="s">
        <v>1595</v>
      </c>
      <c r="AU1875" s="129" t="s">
        <v>1595</v>
      </c>
      <c r="AV1875" s="129" t="s">
        <v>1595</v>
      </c>
      <c r="AW1875" s="129">
        <v>2012</v>
      </c>
    </row>
    <row r="1876" spans="1:49">
      <c r="A1876" s="129">
        <v>423</v>
      </c>
      <c r="B1876" s="129" t="s">
        <v>2930</v>
      </c>
      <c r="C1876" s="129" t="s">
        <v>1647</v>
      </c>
      <c r="D1876" s="129" t="s">
        <v>2929</v>
      </c>
      <c r="E1876" s="129" t="s">
        <v>15</v>
      </c>
      <c r="F1876" s="129" t="s">
        <v>1646</v>
      </c>
      <c r="G1876" s="129" t="s">
        <v>84</v>
      </c>
      <c r="H1876" s="129" t="s">
        <v>5</v>
      </c>
      <c r="I1876" s="129" t="s">
        <v>2933</v>
      </c>
      <c r="J1876" s="129">
        <v>0.51400000000000001</v>
      </c>
      <c r="K1876" s="129">
        <v>0.52</v>
      </c>
      <c r="L1876" s="129">
        <v>0.52600000000000002</v>
      </c>
      <c r="M1876" s="129">
        <v>0.53300000000000003</v>
      </c>
      <c r="N1876" s="129">
        <v>0.54</v>
      </c>
      <c r="O1876" s="129">
        <v>0.54700000000000004</v>
      </c>
      <c r="P1876" s="129">
        <v>0.55300000000000005</v>
      </c>
      <c r="Q1876" s="129">
        <v>0.55900000000000005</v>
      </c>
      <c r="R1876" s="129">
        <v>0.56499999999999995</v>
      </c>
      <c r="S1876" s="129">
        <v>0.57299999999999995</v>
      </c>
      <c r="T1876" s="129">
        <v>0.58499999999999996</v>
      </c>
      <c r="U1876" s="129">
        <v>0.60099999999999998</v>
      </c>
      <c r="V1876" s="129">
        <v>0.61699999999999999</v>
      </c>
      <c r="W1876" s="129">
        <v>0.63200000000000001</v>
      </c>
      <c r="X1876" s="129">
        <v>0.64500000000000002</v>
      </c>
      <c r="Y1876" s="129">
        <v>0.65200000000000002</v>
      </c>
      <c r="Z1876" s="129">
        <v>0.66300000000000003</v>
      </c>
      <c r="AA1876" s="129">
        <v>0.67300000000000004</v>
      </c>
      <c r="AB1876" s="129">
        <v>0.68200000000000005</v>
      </c>
      <c r="AC1876" s="129">
        <v>0.69</v>
      </c>
      <c r="AD1876" s="129">
        <v>0.69799999999999995</v>
      </c>
      <c r="AE1876" s="129">
        <v>0.70599999999999996</v>
      </c>
      <c r="AF1876" s="129">
        <v>0.71399999999999997</v>
      </c>
      <c r="AG1876" s="129">
        <v>0.72299999999999998</v>
      </c>
      <c r="AH1876" s="129">
        <v>0.73299999999999998</v>
      </c>
      <c r="AI1876" s="129">
        <v>0.74399999999999999</v>
      </c>
      <c r="AJ1876" s="129">
        <v>0.75800000000000001</v>
      </c>
      <c r="AK1876" s="129">
        <v>0.77600000000000002</v>
      </c>
      <c r="AL1876" s="129">
        <v>0.79700000000000004</v>
      </c>
      <c r="AM1876" s="129">
        <v>0.81899999999999995</v>
      </c>
      <c r="AN1876" s="129">
        <v>0.84</v>
      </c>
      <c r="AO1876" s="129">
        <v>0.86199999999999999</v>
      </c>
      <c r="AP1876" s="129">
        <v>0.872</v>
      </c>
      <c r="AQ1876" s="129">
        <v>0.88100000000000001</v>
      </c>
      <c r="AR1876" s="129">
        <v>0.89100000000000001</v>
      </c>
      <c r="AS1876" s="129">
        <v>0.9</v>
      </c>
      <c r="AT1876" s="129">
        <v>0.90900000000000003</v>
      </c>
      <c r="AU1876" s="129">
        <v>0.91800000000000004</v>
      </c>
      <c r="AV1876" s="129">
        <v>0.92600000000000005</v>
      </c>
      <c r="AW1876" s="129">
        <v>2012</v>
      </c>
    </row>
    <row r="1877" spans="1:49">
      <c r="A1877" s="129">
        <v>423</v>
      </c>
      <c r="B1877" s="129" t="s">
        <v>2930</v>
      </c>
      <c r="C1877" s="129" t="s">
        <v>1644</v>
      </c>
      <c r="D1877" s="129" t="s">
        <v>2929</v>
      </c>
      <c r="E1877" s="129" t="s">
        <v>1642</v>
      </c>
      <c r="F1877" s="129" t="s">
        <v>1641</v>
      </c>
      <c r="G1877" s="129" t="s">
        <v>1608</v>
      </c>
      <c r="H1877" s="129" t="s">
        <v>1604</v>
      </c>
      <c r="I1877" s="129" t="s">
        <v>2932</v>
      </c>
      <c r="J1877" s="129" t="s">
        <v>1595</v>
      </c>
      <c r="K1877" s="129" t="s">
        <v>1595</v>
      </c>
      <c r="L1877" s="129" t="s">
        <v>1595</v>
      </c>
      <c r="M1877" s="129" t="s">
        <v>1595</v>
      </c>
      <c r="N1877" s="129" t="s">
        <v>1595</v>
      </c>
      <c r="O1877" s="129" t="s">
        <v>1595</v>
      </c>
      <c r="P1877" s="129" t="s">
        <v>1595</v>
      </c>
      <c r="Q1877" s="129" t="s">
        <v>1595</v>
      </c>
      <c r="R1877" s="129" t="s">
        <v>1595</v>
      </c>
      <c r="S1877" s="129" t="s">
        <v>1595</v>
      </c>
      <c r="T1877" s="129" t="s">
        <v>1595</v>
      </c>
      <c r="U1877" s="129" t="s">
        <v>1595</v>
      </c>
      <c r="V1877" s="129" t="s">
        <v>1595</v>
      </c>
      <c r="W1877" s="129" t="s">
        <v>1595</v>
      </c>
      <c r="X1877" s="129" t="s">
        <v>1595</v>
      </c>
      <c r="Y1877" s="129">
        <v>2.3260000000000001</v>
      </c>
      <c r="Z1877" s="129">
        <v>2.395</v>
      </c>
      <c r="AA1877" s="129">
        <v>2.448</v>
      </c>
      <c r="AB1877" s="129">
        <v>2.7759999999999998</v>
      </c>
      <c r="AC1877" s="129">
        <v>2.9670000000000001</v>
      </c>
      <c r="AD1877" s="129">
        <v>3.4550000000000001</v>
      </c>
      <c r="AE1877" s="129">
        <v>3.83</v>
      </c>
      <c r="AF1877" s="129">
        <v>3.9430000000000001</v>
      </c>
      <c r="AG1877" s="129">
        <v>4.4279999999999999</v>
      </c>
      <c r="AH1877" s="129">
        <v>4.8280000000000003</v>
      </c>
      <c r="AI1877" s="129">
        <v>5.5350000000000001</v>
      </c>
      <c r="AJ1877" s="129">
        <v>6.069</v>
      </c>
      <c r="AK1877" s="129">
        <v>7.1260000000000003</v>
      </c>
      <c r="AL1877" s="129">
        <v>7.3890000000000002</v>
      </c>
      <c r="AM1877" s="129">
        <v>6.7640000000000002</v>
      </c>
      <c r="AN1877" s="129">
        <v>7.1159999999999997</v>
      </c>
      <c r="AO1877" s="129">
        <v>7.1390000000000002</v>
      </c>
      <c r="AP1877" s="129">
        <v>7.15</v>
      </c>
      <c r="AQ1877" s="129">
        <v>6.6740000000000004</v>
      </c>
      <c r="AR1877" s="129">
        <v>6.27</v>
      </c>
      <c r="AS1877" s="129">
        <v>6.56</v>
      </c>
      <c r="AT1877" s="129">
        <v>7.0460000000000003</v>
      </c>
      <c r="AU1877" s="129">
        <v>7.4260000000000002</v>
      </c>
      <c r="AV1877" s="129">
        <v>7.8170000000000002</v>
      </c>
      <c r="AW1877" s="129">
        <v>2012</v>
      </c>
    </row>
    <row r="1878" spans="1:49">
      <c r="A1878" s="129">
        <v>423</v>
      </c>
      <c r="B1878" s="129" t="s">
        <v>2930</v>
      </c>
      <c r="C1878" s="129" t="s">
        <v>1643</v>
      </c>
      <c r="D1878" s="129" t="s">
        <v>2929</v>
      </c>
      <c r="E1878" s="129" t="s">
        <v>1642</v>
      </c>
      <c r="F1878" s="129" t="s">
        <v>1641</v>
      </c>
      <c r="G1878" s="129" t="s">
        <v>1597</v>
      </c>
      <c r="I1878" s="129" t="s">
        <v>1640</v>
      </c>
      <c r="J1878" s="129" t="s">
        <v>1595</v>
      </c>
      <c r="K1878" s="129" t="s">
        <v>1595</v>
      </c>
      <c r="L1878" s="129" t="s">
        <v>1595</v>
      </c>
      <c r="M1878" s="129" t="s">
        <v>1595</v>
      </c>
      <c r="N1878" s="129" t="s">
        <v>1595</v>
      </c>
      <c r="O1878" s="129" t="s">
        <v>1595</v>
      </c>
      <c r="P1878" s="129" t="s">
        <v>1595</v>
      </c>
      <c r="Q1878" s="129" t="s">
        <v>1595</v>
      </c>
      <c r="R1878" s="129" t="s">
        <v>1595</v>
      </c>
      <c r="S1878" s="129" t="s">
        <v>1595</v>
      </c>
      <c r="T1878" s="129" t="s">
        <v>1595</v>
      </c>
      <c r="U1878" s="129" t="s">
        <v>1595</v>
      </c>
      <c r="V1878" s="129" t="s">
        <v>1595</v>
      </c>
      <c r="W1878" s="129" t="s">
        <v>1595</v>
      </c>
      <c r="X1878" s="129" t="s">
        <v>1595</v>
      </c>
      <c r="Y1878" s="129">
        <v>32.956000000000003</v>
      </c>
      <c r="Z1878" s="129">
        <v>32.573999999999998</v>
      </c>
      <c r="AA1878" s="129">
        <v>31.748999999999999</v>
      </c>
      <c r="AB1878" s="129">
        <v>33.299999999999997</v>
      </c>
      <c r="AC1878" s="129">
        <v>33.167000000000002</v>
      </c>
      <c r="AD1878" s="129">
        <v>35.417000000000002</v>
      </c>
      <c r="AE1878" s="129">
        <v>36.305999999999997</v>
      </c>
      <c r="AF1878" s="129">
        <v>36.201000000000001</v>
      </c>
      <c r="AG1878" s="129">
        <v>38.075000000000003</v>
      </c>
      <c r="AH1878" s="129">
        <v>38.552999999999997</v>
      </c>
      <c r="AI1878" s="129">
        <v>41.298000000000002</v>
      </c>
      <c r="AJ1878" s="129">
        <v>42.05</v>
      </c>
      <c r="AK1878" s="129">
        <v>45.015000000000001</v>
      </c>
      <c r="AL1878" s="129">
        <v>43.064999999999998</v>
      </c>
      <c r="AM1878" s="129">
        <v>40.131999999999998</v>
      </c>
      <c r="AN1878" s="129">
        <v>40.881999999999998</v>
      </c>
      <c r="AO1878" s="129">
        <v>39.709000000000003</v>
      </c>
      <c r="AP1878" s="129">
        <v>39.975999999999999</v>
      </c>
      <c r="AQ1878" s="129">
        <v>40.634999999999998</v>
      </c>
      <c r="AR1878" s="129">
        <v>39.305999999999997</v>
      </c>
      <c r="AS1878" s="129">
        <v>40.095999999999997</v>
      </c>
      <c r="AT1878" s="129">
        <v>41.545999999999999</v>
      </c>
      <c r="AU1878" s="129">
        <v>42.031999999999996</v>
      </c>
      <c r="AV1878" s="129">
        <v>42.468000000000004</v>
      </c>
      <c r="AW1878" s="129">
        <v>2012</v>
      </c>
    </row>
    <row r="1879" spans="1:49">
      <c r="A1879" s="129">
        <v>423</v>
      </c>
      <c r="B1879" s="129" t="s">
        <v>2930</v>
      </c>
      <c r="C1879" s="129" t="s">
        <v>1639</v>
      </c>
      <c r="D1879" s="129" t="s">
        <v>2929</v>
      </c>
      <c r="E1879" s="129" t="s">
        <v>1637</v>
      </c>
      <c r="F1879" s="129" t="s">
        <v>1636</v>
      </c>
      <c r="G1879" s="129" t="s">
        <v>1608</v>
      </c>
      <c r="H1879" s="129" t="s">
        <v>1604</v>
      </c>
      <c r="I1879" s="129" t="s">
        <v>2932</v>
      </c>
      <c r="J1879" s="129" t="s">
        <v>1595</v>
      </c>
      <c r="K1879" s="129" t="s">
        <v>1595</v>
      </c>
      <c r="L1879" s="129" t="s">
        <v>1595</v>
      </c>
      <c r="M1879" s="129" t="s">
        <v>1595</v>
      </c>
      <c r="N1879" s="129" t="s">
        <v>1595</v>
      </c>
      <c r="O1879" s="129" t="s">
        <v>1595</v>
      </c>
      <c r="P1879" s="129" t="s">
        <v>1595</v>
      </c>
      <c r="Q1879" s="129" t="s">
        <v>1595</v>
      </c>
      <c r="R1879" s="129" t="s">
        <v>1595</v>
      </c>
      <c r="S1879" s="129" t="s">
        <v>1595</v>
      </c>
      <c r="T1879" s="129" t="s">
        <v>1595</v>
      </c>
      <c r="U1879" s="129" t="s">
        <v>1595</v>
      </c>
      <c r="V1879" s="129" t="s">
        <v>1595</v>
      </c>
      <c r="W1879" s="129" t="s">
        <v>1595</v>
      </c>
      <c r="X1879" s="129" t="s">
        <v>1595</v>
      </c>
      <c r="Y1879" s="129">
        <v>2.3889999999999998</v>
      </c>
      <c r="Z1879" s="129">
        <v>2.637</v>
      </c>
      <c r="AA1879" s="129">
        <v>2.8450000000000002</v>
      </c>
      <c r="AB1879" s="129">
        <v>3.13</v>
      </c>
      <c r="AC1879" s="129">
        <v>3.3650000000000002</v>
      </c>
      <c r="AD1879" s="129">
        <v>3.6890000000000001</v>
      </c>
      <c r="AE1879" s="129">
        <v>4.0709999999999997</v>
      </c>
      <c r="AF1879" s="129">
        <v>4.4349999999999996</v>
      </c>
      <c r="AG1879" s="129">
        <v>5.1920000000000002</v>
      </c>
      <c r="AH1879" s="129">
        <v>5.3470000000000004</v>
      </c>
      <c r="AI1879" s="129">
        <v>5.8689999999999998</v>
      </c>
      <c r="AJ1879" s="129">
        <v>6.2439999999999998</v>
      </c>
      <c r="AK1879" s="129">
        <v>6.57</v>
      </c>
      <c r="AL1879" s="129">
        <v>7.2279999999999998</v>
      </c>
      <c r="AM1879" s="129">
        <v>7.7939999999999996</v>
      </c>
      <c r="AN1879" s="129">
        <v>8.0359999999999996</v>
      </c>
      <c r="AO1879" s="129">
        <v>8.2720000000000002</v>
      </c>
      <c r="AP1879" s="129">
        <v>8.2780000000000005</v>
      </c>
      <c r="AQ1879" s="129">
        <v>7.7670000000000003</v>
      </c>
      <c r="AR1879" s="129">
        <v>7.4619999999999997</v>
      </c>
      <c r="AS1879" s="129">
        <v>7.4329999999999998</v>
      </c>
      <c r="AT1879" s="129">
        <v>7.4379999999999997</v>
      </c>
      <c r="AU1879" s="129">
        <v>7.5419999999999998</v>
      </c>
      <c r="AV1879" s="129">
        <v>7.77</v>
      </c>
      <c r="AW1879" s="129">
        <v>2012</v>
      </c>
    </row>
    <row r="1880" spans="1:49">
      <c r="A1880" s="129">
        <v>423</v>
      </c>
      <c r="B1880" s="129" t="s">
        <v>2930</v>
      </c>
      <c r="C1880" s="129" t="s">
        <v>1638</v>
      </c>
      <c r="D1880" s="129" t="s">
        <v>2929</v>
      </c>
      <c r="E1880" s="129" t="s">
        <v>1637</v>
      </c>
      <c r="F1880" s="129" t="s">
        <v>1636</v>
      </c>
      <c r="G1880" s="129" t="s">
        <v>1597</v>
      </c>
      <c r="I1880" s="129" t="s">
        <v>1635</v>
      </c>
      <c r="J1880" s="129" t="s">
        <v>1595</v>
      </c>
      <c r="K1880" s="129" t="s">
        <v>1595</v>
      </c>
      <c r="L1880" s="129" t="s">
        <v>1595</v>
      </c>
      <c r="M1880" s="129" t="s">
        <v>1595</v>
      </c>
      <c r="N1880" s="129" t="s">
        <v>1595</v>
      </c>
      <c r="O1880" s="129" t="s">
        <v>1595</v>
      </c>
      <c r="P1880" s="129" t="s">
        <v>1595</v>
      </c>
      <c r="Q1880" s="129" t="s">
        <v>1595</v>
      </c>
      <c r="R1880" s="129" t="s">
        <v>1595</v>
      </c>
      <c r="S1880" s="129" t="s">
        <v>1595</v>
      </c>
      <c r="T1880" s="129" t="s">
        <v>1595</v>
      </c>
      <c r="U1880" s="129" t="s">
        <v>1595</v>
      </c>
      <c r="V1880" s="129" t="s">
        <v>1595</v>
      </c>
      <c r="W1880" s="129" t="s">
        <v>1595</v>
      </c>
      <c r="X1880" s="129" t="s">
        <v>1595</v>
      </c>
      <c r="Y1880" s="129">
        <v>33.85</v>
      </c>
      <c r="Z1880" s="129">
        <v>35.866999999999997</v>
      </c>
      <c r="AA1880" s="129">
        <v>36.905000000000001</v>
      </c>
      <c r="AB1880" s="129">
        <v>37.551000000000002</v>
      </c>
      <c r="AC1880" s="129">
        <v>37.619999999999997</v>
      </c>
      <c r="AD1880" s="129">
        <v>37.817</v>
      </c>
      <c r="AE1880" s="129">
        <v>38.598999999999997</v>
      </c>
      <c r="AF1880" s="129">
        <v>40.722000000000001</v>
      </c>
      <c r="AG1880" s="129">
        <v>44.643000000000001</v>
      </c>
      <c r="AH1880" s="129">
        <v>42.704000000000001</v>
      </c>
      <c r="AI1880" s="129">
        <v>43.792000000000002</v>
      </c>
      <c r="AJ1880" s="129">
        <v>43.262</v>
      </c>
      <c r="AK1880" s="129">
        <v>41.505000000000003</v>
      </c>
      <c r="AL1880" s="129">
        <v>42.128999999999998</v>
      </c>
      <c r="AM1880" s="129">
        <v>46.247999999999998</v>
      </c>
      <c r="AN1880" s="129">
        <v>46.167999999999999</v>
      </c>
      <c r="AO1880" s="129">
        <v>46.006999999999998</v>
      </c>
      <c r="AP1880" s="129">
        <v>46.277999999999999</v>
      </c>
      <c r="AQ1880" s="129">
        <v>47.290999999999997</v>
      </c>
      <c r="AR1880" s="129">
        <v>46.78</v>
      </c>
      <c r="AS1880" s="129">
        <v>45.433999999999997</v>
      </c>
      <c r="AT1880" s="129">
        <v>43.860999999999997</v>
      </c>
      <c r="AU1880" s="129">
        <v>42.686999999999998</v>
      </c>
      <c r="AV1880" s="129">
        <v>42.212000000000003</v>
      </c>
      <c r="AW1880" s="129">
        <v>2012</v>
      </c>
    </row>
    <row r="1881" spans="1:49">
      <c r="A1881" s="129">
        <v>423</v>
      </c>
      <c r="B1881" s="129" t="s">
        <v>2930</v>
      </c>
      <c r="C1881" s="129" t="s">
        <v>1634</v>
      </c>
      <c r="D1881" s="129" t="s">
        <v>2929</v>
      </c>
      <c r="E1881" s="129" t="s">
        <v>1632</v>
      </c>
      <c r="F1881" s="129" t="s">
        <v>1631</v>
      </c>
      <c r="G1881" s="129" t="s">
        <v>1608</v>
      </c>
      <c r="H1881" s="129" t="s">
        <v>1604</v>
      </c>
      <c r="I1881" s="129" t="s">
        <v>2932</v>
      </c>
      <c r="J1881" s="129" t="s">
        <v>1595</v>
      </c>
      <c r="K1881" s="129" t="s">
        <v>1595</v>
      </c>
      <c r="L1881" s="129" t="s">
        <v>1595</v>
      </c>
      <c r="M1881" s="129" t="s">
        <v>1595</v>
      </c>
      <c r="N1881" s="129" t="s">
        <v>1595</v>
      </c>
      <c r="O1881" s="129" t="s">
        <v>1595</v>
      </c>
      <c r="P1881" s="129" t="s">
        <v>1595</v>
      </c>
      <c r="Q1881" s="129" t="s">
        <v>1595</v>
      </c>
      <c r="R1881" s="129" t="s">
        <v>1595</v>
      </c>
      <c r="S1881" s="129" t="s">
        <v>1595</v>
      </c>
      <c r="T1881" s="129" t="s">
        <v>1595</v>
      </c>
      <c r="U1881" s="129" t="s">
        <v>1595</v>
      </c>
      <c r="V1881" s="129" t="s">
        <v>1595</v>
      </c>
      <c r="W1881" s="129" t="s">
        <v>1595</v>
      </c>
      <c r="X1881" s="129" t="s">
        <v>1595</v>
      </c>
      <c r="Y1881" s="129">
        <v>-6.3E-2</v>
      </c>
      <c r="Z1881" s="129">
        <v>-0.24199999999999999</v>
      </c>
      <c r="AA1881" s="129">
        <v>-0.39700000000000002</v>
      </c>
      <c r="AB1881" s="129">
        <v>-0.35399999999999998</v>
      </c>
      <c r="AC1881" s="129">
        <v>-0.39800000000000002</v>
      </c>
      <c r="AD1881" s="129">
        <v>-0.23400000000000001</v>
      </c>
      <c r="AE1881" s="129">
        <v>-0.24199999999999999</v>
      </c>
      <c r="AF1881" s="129">
        <v>-0.49199999999999999</v>
      </c>
      <c r="AG1881" s="129">
        <v>-0.76400000000000001</v>
      </c>
      <c r="AH1881" s="129">
        <v>-0.52</v>
      </c>
      <c r="AI1881" s="129">
        <v>-0.33400000000000002</v>
      </c>
      <c r="AJ1881" s="129">
        <v>-0.17499999999999999</v>
      </c>
      <c r="AK1881" s="129">
        <v>0.55600000000000005</v>
      </c>
      <c r="AL1881" s="129">
        <v>0.161</v>
      </c>
      <c r="AM1881" s="129">
        <v>-1.0309999999999999</v>
      </c>
      <c r="AN1881" s="129">
        <v>-0.92</v>
      </c>
      <c r="AO1881" s="129">
        <v>-1.1319999999999999</v>
      </c>
      <c r="AP1881" s="129">
        <v>-1.127</v>
      </c>
      <c r="AQ1881" s="129">
        <v>-1.093</v>
      </c>
      <c r="AR1881" s="129">
        <v>-1.1919999999999999</v>
      </c>
      <c r="AS1881" s="129">
        <v>-0.873</v>
      </c>
      <c r="AT1881" s="129">
        <v>-0.39300000000000002</v>
      </c>
      <c r="AU1881" s="129">
        <v>-0.11600000000000001</v>
      </c>
      <c r="AV1881" s="129">
        <v>4.7E-2</v>
      </c>
      <c r="AW1881" s="129">
        <v>2012</v>
      </c>
    </row>
    <row r="1882" spans="1:49">
      <c r="A1882" s="129">
        <v>423</v>
      </c>
      <c r="B1882" s="129" t="s">
        <v>2930</v>
      </c>
      <c r="C1882" s="129" t="s">
        <v>1633</v>
      </c>
      <c r="D1882" s="129" t="s">
        <v>2929</v>
      </c>
      <c r="E1882" s="129" t="s">
        <v>1632</v>
      </c>
      <c r="F1882" s="129" t="s">
        <v>1631</v>
      </c>
      <c r="G1882" s="129" t="s">
        <v>1597</v>
      </c>
      <c r="I1882" s="129" t="s">
        <v>1630</v>
      </c>
      <c r="J1882" s="129" t="s">
        <v>1595</v>
      </c>
      <c r="K1882" s="129" t="s">
        <v>1595</v>
      </c>
      <c r="L1882" s="129" t="s">
        <v>1595</v>
      </c>
      <c r="M1882" s="129" t="s">
        <v>1595</v>
      </c>
      <c r="N1882" s="129" t="s">
        <v>1595</v>
      </c>
      <c r="O1882" s="129" t="s">
        <v>1595</v>
      </c>
      <c r="P1882" s="129" t="s">
        <v>1595</v>
      </c>
      <c r="Q1882" s="129" t="s">
        <v>1595</v>
      </c>
      <c r="R1882" s="129" t="s">
        <v>1595</v>
      </c>
      <c r="S1882" s="129" t="s">
        <v>1595</v>
      </c>
      <c r="T1882" s="129" t="s">
        <v>1595</v>
      </c>
      <c r="U1882" s="129" t="s">
        <v>1595</v>
      </c>
      <c r="V1882" s="129" t="s">
        <v>1595</v>
      </c>
      <c r="W1882" s="129" t="s">
        <v>1595</v>
      </c>
      <c r="X1882" s="129" t="s">
        <v>1595</v>
      </c>
      <c r="Y1882" s="129">
        <v>-0.89400000000000002</v>
      </c>
      <c r="Z1882" s="129">
        <v>-3.2919999999999998</v>
      </c>
      <c r="AA1882" s="129">
        <v>-5.1559999999999997</v>
      </c>
      <c r="AB1882" s="129">
        <v>-4.2510000000000003</v>
      </c>
      <c r="AC1882" s="129">
        <v>-4.452</v>
      </c>
      <c r="AD1882" s="129">
        <v>-2.4</v>
      </c>
      <c r="AE1882" s="129">
        <v>-2.2930000000000001</v>
      </c>
      <c r="AF1882" s="129">
        <v>-4.5209999999999999</v>
      </c>
      <c r="AG1882" s="129">
        <v>-6.5679999999999996</v>
      </c>
      <c r="AH1882" s="129">
        <v>-4.1500000000000004</v>
      </c>
      <c r="AI1882" s="129">
        <v>-2.4940000000000002</v>
      </c>
      <c r="AJ1882" s="129">
        <v>-1.2130000000000001</v>
      </c>
      <c r="AK1882" s="129">
        <v>3.51</v>
      </c>
      <c r="AL1882" s="129">
        <v>0.93600000000000005</v>
      </c>
      <c r="AM1882" s="129">
        <v>-6.1159999999999997</v>
      </c>
      <c r="AN1882" s="129">
        <v>-5.2859999999999996</v>
      </c>
      <c r="AO1882" s="129">
        <v>-6.298</v>
      </c>
      <c r="AP1882" s="129">
        <v>-6.3029999999999999</v>
      </c>
      <c r="AQ1882" s="129">
        <v>-6.6559999999999997</v>
      </c>
      <c r="AR1882" s="129">
        <v>-7.4740000000000002</v>
      </c>
      <c r="AS1882" s="129">
        <v>-5.3380000000000001</v>
      </c>
      <c r="AT1882" s="129">
        <v>-2.3149999999999999</v>
      </c>
      <c r="AU1882" s="129">
        <v>-0.65500000000000003</v>
      </c>
      <c r="AV1882" s="129">
        <v>0.25600000000000001</v>
      </c>
      <c r="AW1882" s="129">
        <v>2012</v>
      </c>
    </row>
    <row r="1883" spans="1:49">
      <c r="A1883" s="129">
        <v>423</v>
      </c>
      <c r="B1883" s="129" t="s">
        <v>2930</v>
      </c>
      <c r="C1883" s="129" t="s">
        <v>1629</v>
      </c>
      <c r="D1883" s="129" t="s">
        <v>2929</v>
      </c>
      <c r="E1883" s="129" t="s">
        <v>1627</v>
      </c>
      <c r="F1883" s="129" t="s">
        <v>1626</v>
      </c>
      <c r="G1883" s="129" t="s">
        <v>1608</v>
      </c>
      <c r="H1883" s="129" t="s">
        <v>1604</v>
      </c>
      <c r="I1883" s="129" t="s">
        <v>2932</v>
      </c>
      <c r="J1883" s="129" t="s">
        <v>1595</v>
      </c>
      <c r="K1883" s="129" t="s">
        <v>1595</v>
      </c>
      <c r="L1883" s="129" t="s">
        <v>1595</v>
      </c>
      <c r="M1883" s="129" t="s">
        <v>1595</v>
      </c>
      <c r="N1883" s="129" t="s">
        <v>1595</v>
      </c>
      <c r="O1883" s="129" t="s">
        <v>1595</v>
      </c>
      <c r="P1883" s="129" t="s">
        <v>1595</v>
      </c>
      <c r="Q1883" s="129" t="s">
        <v>1595</v>
      </c>
      <c r="R1883" s="129" t="s">
        <v>1595</v>
      </c>
      <c r="S1883" s="129" t="s">
        <v>1595</v>
      </c>
      <c r="T1883" s="129" t="s">
        <v>1595</v>
      </c>
      <c r="U1883" s="129" t="s">
        <v>1595</v>
      </c>
      <c r="V1883" s="129" t="s">
        <v>1595</v>
      </c>
      <c r="W1883" s="129" t="s">
        <v>1595</v>
      </c>
      <c r="X1883" s="129" t="s">
        <v>1595</v>
      </c>
      <c r="Y1883" s="129">
        <v>-0.14399999999999999</v>
      </c>
      <c r="Z1883" s="129">
        <v>-0.26700000000000002</v>
      </c>
      <c r="AA1883" s="129">
        <v>-0.378</v>
      </c>
      <c r="AB1883" s="129">
        <v>-0.372</v>
      </c>
      <c r="AC1883" s="129">
        <v>-0.45200000000000001</v>
      </c>
      <c r="AD1883" s="129">
        <v>-0.26900000000000002</v>
      </c>
      <c r="AE1883" s="129">
        <v>-0.29199999999999998</v>
      </c>
      <c r="AF1883" s="129">
        <v>-0.52300000000000002</v>
      </c>
      <c r="AG1883" s="129">
        <v>-0.89100000000000001</v>
      </c>
      <c r="AH1883" s="129">
        <v>-0.61099999999999999</v>
      </c>
      <c r="AI1883" s="129">
        <v>-0.41299999999999998</v>
      </c>
      <c r="AJ1883" s="129">
        <v>-0.44900000000000001</v>
      </c>
      <c r="AK1883" s="129">
        <v>-0.25600000000000001</v>
      </c>
      <c r="AL1883" s="129">
        <v>-0.36699999999999999</v>
      </c>
      <c r="AM1883" s="129">
        <v>-1.026</v>
      </c>
      <c r="AN1883" s="129">
        <v>-0.92800000000000005</v>
      </c>
      <c r="AO1883" s="129">
        <v>-0.85799999999999998</v>
      </c>
      <c r="AP1883" s="129">
        <v>-0.46</v>
      </c>
      <c r="AQ1883" s="129">
        <v>-0.39100000000000001</v>
      </c>
      <c r="AR1883" s="129">
        <v>-0.31900000000000001</v>
      </c>
      <c r="AS1883" s="129">
        <v>-3.2000000000000001E-2</v>
      </c>
      <c r="AT1883" s="129">
        <v>0.19400000000000001</v>
      </c>
      <c r="AU1883" s="129">
        <v>0.35299999999999998</v>
      </c>
      <c r="AV1883" s="129">
        <v>0.53</v>
      </c>
      <c r="AW1883" s="129">
        <v>2012</v>
      </c>
    </row>
    <row r="1884" spans="1:49">
      <c r="A1884" s="129">
        <v>423</v>
      </c>
      <c r="B1884" s="129" t="s">
        <v>2930</v>
      </c>
      <c r="C1884" s="129" t="s">
        <v>1628</v>
      </c>
      <c r="D1884" s="129" t="s">
        <v>2929</v>
      </c>
      <c r="E1884" s="129" t="s">
        <v>1627</v>
      </c>
      <c r="F1884" s="129" t="s">
        <v>1626</v>
      </c>
      <c r="G1884" s="129" t="s">
        <v>1625</v>
      </c>
      <c r="I1884" s="129" t="s">
        <v>1765</v>
      </c>
      <c r="J1884" s="129" t="s">
        <v>1595</v>
      </c>
      <c r="K1884" s="129" t="s">
        <v>1595</v>
      </c>
      <c r="L1884" s="129" t="s">
        <v>1595</v>
      </c>
      <c r="M1884" s="129" t="s">
        <v>1595</v>
      </c>
      <c r="N1884" s="129" t="s">
        <v>1595</v>
      </c>
      <c r="O1884" s="129" t="s">
        <v>1595</v>
      </c>
      <c r="P1884" s="129" t="s">
        <v>1595</v>
      </c>
      <c r="Q1884" s="129" t="s">
        <v>1595</v>
      </c>
      <c r="R1884" s="129" t="s">
        <v>1595</v>
      </c>
      <c r="S1884" s="129" t="s">
        <v>1595</v>
      </c>
      <c r="T1884" s="129" t="s">
        <v>1595</v>
      </c>
      <c r="U1884" s="129" t="s">
        <v>1595</v>
      </c>
      <c r="V1884" s="129" t="s">
        <v>1595</v>
      </c>
      <c r="W1884" s="129" t="s">
        <v>1595</v>
      </c>
      <c r="X1884" s="129" t="s">
        <v>1595</v>
      </c>
      <c r="Y1884" s="129" t="s">
        <v>1595</v>
      </c>
      <c r="Z1884" s="129" t="s">
        <v>1595</v>
      </c>
      <c r="AA1884" s="129" t="s">
        <v>1595</v>
      </c>
      <c r="AB1884" s="129" t="s">
        <v>1595</v>
      </c>
      <c r="AC1884" s="129" t="s">
        <v>1595</v>
      </c>
      <c r="AD1884" s="129">
        <v>-2.371</v>
      </c>
      <c r="AE1884" s="129">
        <v>-2.3929999999999998</v>
      </c>
      <c r="AF1884" s="129">
        <v>-4.09</v>
      </c>
      <c r="AG1884" s="129">
        <v>-6.431</v>
      </c>
      <c r="AH1884" s="129">
        <v>-4.12</v>
      </c>
      <c r="AI1884" s="129">
        <v>-2.6080000000000001</v>
      </c>
      <c r="AJ1884" s="129">
        <v>-2.6440000000000001</v>
      </c>
      <c r="AK1884" s="129">
        <v>-1.4019999999999999</v>
      </c>
      <c r="AL1884" s="129">
        <v>-1.875</v>
      </c>
      <c r="AM1884" s="129">
        <v>-5.1459999999999999</v>
      </c>
      <c r="AN1884" s="129">
        <v>-4.4909999999999997</v>
      </c>
      <c r="AO1884" s="129">
        <v>-3.9729999999999999</v>
      </c>
      <c r="AP1884" s="129">
        <v>-2.1219999999999999</v>
      </c>
      <c r="AQ1884" s="129">
        <v>-1.9570000000000001</v>
      </c>
      <c r="AR1884" s="129">
        <v>-1.643</v>
      </c>
      <c r="AS1884" s="129">
        <v>-0.16200000000000001</v>
      </c>
      <c r="AT1884" s="129">
        <v>0.95699999999999996</v>
      </c>
      <c r="AU1884" s="129">
        <v>1.6910000000000001</v>
      </c>
      <c r="AV1884" s="129">
        <v>2.4489999999999998</v>
      </c>
      <c r="AW1884" s="129">
        <v>2012</v>
      </c>
    </row>
    <row r="1885" spans="1:49">
      <c r="A1885" s="129">
        <v>423</v>
      </c>
      <c r="B1885" s="129" t="s">
        <v>2930</v>
      </c>
      <c r="C1885" s="129" t="s">
        <v>1624</v>
      </c>
      <c r="D1885" s="129" t="s">
        <v>2929</v>
      </c>
      <c r="E1885" s="129" t="s">
        <v>1622</v>
      </c>
      <c r="F1885" s="129" t="s">
        <v>1621</v>
      </c>
      <c r="G1885" s="129" t="s">
        <v>1608</v>
      </c>
      <c r="H1885" s="129" t="s">
        <v>1604</v>
      </c>
      <c r="I1885" s="129" t="s">
        <v>2932</v>
      </c>
      <c r="J1885" s="129" t="s">
        <v>1595</v>
      </c>
      <c r="K1885" s="129" t="s">
        <v>1595</v>
      </c>
      <c r="L1885" s="129" t="s">
        <v>1595</v>
      </c>
      <c r="M1885" s="129" t="s">
        <v>1595</v>
      </c>
      <c r="N1885" s="129" t="s">
        <v>1595</v>
      </c>
      <c r="O1885" s="129" t="s">
        <v>1595</v>
      </c>
      <c r="P1885" s="129" t="s">
        <v>1595</v>
      </c>
      <c r="Q1885" s="129" t="s">
        <v>1595</v>
      </c>
      <c r="R1885" s="129" t="s">
        <v>1595</v>
      </c>
      <c r="S1885" s="129" t="s">
        <v>1595</v>
      </c>
      <c r="T1885" s="129" t="s">
        <v>1595</v>
      </c>
      <c r="U1885" s="129" t="s">
        <v>1595</v>
      </c>
      <c r="V1885" s="129" t="s">
        <v>1595</v>
      </c>
      <c r="W1885" s="129" t="s">
        <v>1595</v>
      </c>
      <c r="X1885" s="129" t="s">
        <v>1595</v>
      </c>
      <c r="Y1885" s="129" t="s">
        <v>1595</v>
      </c>
      <c r="Z1885" s="129" t="s">
        <v>1595</v>
      </c>
      <c r="AA1885" s="129" t="s">
        <v>1595</v>
      </c>
      <c r="AB1885" s="129" t="s">
        <v>1595</v>
      </c>
      <c r="AC1885" s="129" t="s">
        <v>1595</v>
      </c>
      <c r="AD1885" s="129">
        <v>1.2999999999999999E-2</v>
      </c>
      <c r="AE1885" s="129">
        <v>-5.1999999999999998E-2</v>
      </c>
      <c r="AF1885" s="129">
        <v>-0.23100000000000001</v>
      </c>
      <c r="AG1885" s="129">
        <v>-0.42299999999999999</v>
      </c>
      <c r="AH1885" s="129">
        <v>-0.191</v>
      </c>
      <c r="AI1885" s="129">
        <v>7.0000000000000007E-2</v>
      </c>
      <c r="AJ1885" s="129">
        <v>0.21</v>
      </c>
      <c r="AK1885" s="129">
        <v>0.92900000000000005</v>
      </c>
      <c r="AL1885" s="129">
        <v>0.58399999999999996</v>
      </c>
      <c r="AM1885" s="129">
        <v>-0.65800000000000003</v>
      </c>
      <c r="AN1885" s="129">
        <v>-0.62</v>
      </c>
      <c r="AO1885" s="129">
        <v>-0.80200000000000005</v>
      </c>
      <c r="AP1885" s="129">
        <v>-0.63200000000000001</v>
      </c>
      <c r="AQ1885" s="129" t="s">
        <v>1595</v>
      </c>
      <c r="AR1885" s="129" t="s">
        <v>1595</v>
      </c>
      <c r="AS1885" s="129" t="s">
        <v>1595</v>
      </c>
      <c r="AT1885" s="129" t="s">
        <v>1595</v>
      </c>
      <c r="AU1885" s="129" t="s">
        <v>1595</v>
      </c>
      <c r="AV1885" s="129" t="s">
        <v>1595</v>
      </c>
      <c r="AW1885" s="129">
        <v>2012</v>
      </c>
    </row>
    <row r="1886" spans="1:49">
      <c r="A1886" s="129">
        <v>423</v>
      </c>
      <c r="B1886" s="129" t="s">
        <v>2930</v>
      </c>
      <c r="C1886" s="129" t="s">
        <v>1623</v>
      </c>
      <c r="D1886" s="129" t="s">
        <v>2929</v>
      </c>
      <c r="E1886" s="129" t="s">
        <v>1622</v>
      </c>
      <c r="F1886" s="129" t="s">
        <v>1621</v>
      </c>
      <c r="G1886" s="129" t="s">
        <v>1597</v>
      </c>
      <c r="I1886" s="129" t="s">
        <v>1747</v>
      </c>
      <c r="J1886" s="129" t="s">
        <v>1595</v>
      </c>
      <c r="K1886" s="129" t="s">
        <v>1595</v>
      </c>
      <c r="L1886" s="129" t="s">
        <v>1595</v>
      </c>
      <c r="M1886" s="129" t="s">
        <v>1595</v>
      </c>
      <c r="N1886" s="129" t="s">
        <v>1595</v>
      </c>
      <c r="O1886" s="129" t="s">
        <v>1595</v>
      </c>
      <c r="P1886" s="129" t="s">
        <v>1595</v>
      </c>
      <c r="Q1886" s="129" t="s">
        <v>1595</v>
      </c>
      <c r="R1886" s="129" t="s">
        <v>1595</v>
      </c>
      <c r="S1886" s="129" t="s">
        <v>1595</v>
      </c>
      <c r="T1886" s="129" t="s">
        <v>1595</v>
      </c>
      <c r="U1886" s="129" t="s">
        <v>1595</v>
      </c>
      <c r="V1886" s="129" t="s">
        <v>1595</v>
      </c>
      <c r="W1886" s="129" t="s">
        <v>1595</v>
      </c>
      <c r="X1886" s="129" t="s">
        <v>1595</v>
      </c>
      <c r="Y1886" s="129" t="s">
        <v>1595</v>
      </c>
      <c r="Z1886" s="129" t="s">
        <v>1595</v>
      </c>
      <c r="AA1886" s="129" t="s">
        <v>1595</v>
      </c>
      <c r="AB1886" s="129" t="s">
        <v>1595</v>
      </c>
      <c r="AC1886" s="129" t="s">
        <v>1595</v>
      </c>
      <c r="AD1886" s="129">
        <v>0.13500000000000001</v>
      </c>
      <c r="AE1886" s="129">
        <v>-0.48899999999999999</v>
      </c>
      <c r="AF1886" s="129">
        <v>-2.1190000000000002</v>
      </c>
      <c r="AG1886" s="129">
        <v>-3.64</v>
      </c>
      <c r="AH1886" s="129">
        <v>-1.522</v>
      </c>
      <c r="AI1886" s="129">
        <v>0.52</v>
      </c>
      <c r="AJ1886" s="129">
        <v>1.4550000000000001</v>
      </c>
      <c r="AK1886" s="129">
        <v>5.8710000000000004</v>
      </c>
      <c r="AL1886" s="129">
        <v>3.4009999999999998</v>
      </c>
      <c r="AM1886" s="129">
        <v>-3.9049999999999998</v>
      </c>
      <c r="AN1886" s="129">
        <v>-3.5619999999999998</v>
      </c>
      <c r="AO1886" s="129">
        <v>-4.4580000000000002</v>
      </c>
      <c r="AP1886" s="129">
        <v>-3.5350000000000001</v>
      </c>
      <c r="AQ1886" s="129" t="s">
        <v>1595</v>
      </c>
      <c r="AR1886" s="129" t="s">
        <v>1595</v>
      </c>
      <c r="AS1886" s="129" t="s">
        <v>1595</v>
      </c>
      <c r="AT1886" s="129" t="s">
        <v>1595</v>
      </c>
      <c r="AU1886" s="129" t="s">
        <v>1595</v>
      </c>
      <c r="AV1886" s="129" t="s">
        <v>1595</v>
      </c>
      <c r="AW1886" s="129">
        <v>2012</v>
      </c>
    </row>
    <row r="1887" spans="1:49">
      <c r="A1887" s="129">
        <v>423</v>
      </c>
      <c r="B1887" s="129" t="s">
        <v>2930</v>
      </c>
      <c r="C1887" s="129" t="s">
        <v>1620</v>
      </c>
      <c r="D1887" s="129" t="s">
        <v>2929</v>
      </c>
      <c r="E1887" s="129" t="s">
        <v>1618</v>
      </c>
      <c r="F1887" s="129" t="s">
        <v>1617</v>
      </c>
      <c r="G1887" s="129" t="s">
        <v>1608</v>
      </c>
      <c r="H1887" s="129" t="s">
        <v>1604</v>
      </c>
    </row>
    <row r="1888" spans="1:49">
      <c r="A1888" s="129">
        <v>423</v>
      </c>
      <c r="B1888" s="129" t="s">
        <v>2930</v>
      </c>
      <c r="C1888" s="129" t="s">
        <v>1619</v>
      </c>
      <c r="D1888" s="129" t="s">
        <v>2929</v>
      </c>
      <c r="E1888" s="129" t="s">
        <v>1618</v>
      </c>
      <c r="F1888" s="129" t="s">
        <v>1617</v>
      </c>
      <c r="G1888" s="129" t="s">
        <v>1597</v>
      </c>
    </row>
    <row r="1889" spans="1:49">
      <c r="A1889" s="129">
        <v>423</v>
      </c>
      <c r="B1889" s="129" t="s">
        <v>2930</v>
      </c>
      <c r="C1889" s="129" t="s">
        <v>1616</v>
      </c>
      <c r="D1889" s="129" t="s">
        <v>2929</v>
      </c>
      <c r="E1889" s="129" t="s">
        <v>1614</v>
      </c>
      <c r="F1889" s="129" t="s">
        <v>1613</v>
      </c>
      <c r="G1889" s="129" t="s">
        <v>1608</v>
      </c>
      <c r="H1889" s="129" t="s">
        <v>1604</v>
      </c>
      <c r="I1889" s="129" t="s">
        <v>2932</v>
      </c>
      <c r="J1889" s="129" t="s">
        <v>1595</v>
      </c>
      <c r="K1889" s="129" t="s">
        <v>1595</v>
      </c>
      <c r="L1889" s="129" t="s">
        <v>1595</v>
      </c>
      <c r="M1889" s="129" t="s">
        <v>1595</v>
      </c>
      <c r="N1889" s="129" t="s">
        <v>1595</v>
      </c>
      <c r="O1889" s="129" t="s">
        <v>1595</v>
      </c>
      <c r="P1889" s="129" t="s">
        <v>1595</v>
      </c>
      <c r="Q1889" s="129" t="s">
        <v>1595</v>
      </c>
      <c r="R1889" s="129" t="s">
        <v>1595</v>
      </c>
      <c r="S1889" s="129" t="s">
        <v>1595</v>
      </c>
      <c r="T1889" s="129" t="s">
        <v>1595</v>
      </c>
      <c r="U1889" s="129" t="s">
        <v>1595</v>
      </c>
      <c r="V1889" s="129" t="s">
        <v>1595</v>
      </c>
      <c r="W1889" s="129" t="s">
        <v>1595</v>
      </c>
      <c r="X1889" s="129" t="s">
        <v>1595</v>
      </c>
      <c r="Y1889" s="129">
        <v>3.577</v>
      </c>
      <c r="Z1889" s="129">
        <v>3.931</v>
      </c>
      <c r="AA1889" s="129">
        <v>4.4969999999999999</v>
      </c>
      <c r="AB1889" s="129">
        <v>5.3250000000000002</v>
      </c>
      <c r="AC1889" s="129">
        <v>5.7809999999999997</v>
      </c>
      <c r="AD1889" s="129">
        <v>5.931</v>
      </c>
      <c r="AE1889" s="129">
        <v>6.5679999999999996</v>
      </c>
      <c r="AF1889" s="129">
        <v>7.2460000000000004</v>
      </c>
      <c r="AG1889" s="129">
        <v>8.093</v>
      </c>
      <c r="AH1889" s="129">
        <v>8.9629999999999992</v>
      </c>
      <c r="AI1889" s="129">
        <v>9.4909999999999997</v>
      </c>
      <c r="AJ1889" s="129">
        <v>9.4450000000000003</v>
      </c>
      <c r="AK1889" s="129">
        <v>9.3070000000000004</v>
      </c>
      <c r="AL1889" s="129">
        <v>8.3879999999999999</v>
      </c>
      <c r="AM1889" s="129">
        <v>9.8650000000000002</v>
      </c>
      <c r="AN1889" s="129">
        <v>10.675000000000001</v>
      </c>
      <c r="AO1889" s="129">
        <v>12.778</v>
      </c>
      <c r="AP1889" s="129">
        <v>15.35</v>
      </c>
      <c r="AQ1889" s="129">
        <v>18.744</v>
      </c>
      <c r="AR1889" s="129">
        <v>19.619</v>
      </c>
      <c r="AS1889" s="129">
        <v>20.559000000000001</v>
      </c>
      <c r="AT1889" s="129">
        <v>20.64</v>
      </c>
      <c r="AU1889" s="129">
        <v>20.475000000000001</v>
      </c>
      <c r="AV1889" s="129">
        <v>20.552</v>
      </c>
      <c r="AW1889" s="129">
        <v>2012</v>
      </c>
    </row>
    <row r="1890" spans="1:49">
      <c r="A1890" s="129">
        <v>423</v>
      </c>
      <c r="B1890" s="129" t="s">
        <v>2930</v>
      </c>
      <c r="C1890" s="129" t="s">
        <v>1615</v>
      </c>
      <c r="D1890" s="129" t="s">
        <v>2929</v>
      </c>
      <c r="E1890" s="129" t="s">
        <v>1614</v>
      </c>
      <c r="F1890" s="129" t="s">
        <v>1613</v>
      </c>
      <c r="G1890" s="129" t="s">
        <v>1597</v>
      </c>
      <c r="I1890" s="129" t="s">
        <v>1612</v>
      </c>
      <c r="J1890" s="129" t="s">
        <v>1595</v>
      </c>
      <c r="K1890" s="129" t="s">
        <v>1595</v>
      </c>
      <c r="L1890" s="129" t="s">
        <v>1595</v>
      </c>
      <c r="M1890" s="129" t="s">
        <v>1595</v>
      </c>
      <c r="N1890" s="129" t="s">
        <v>1595</v>
      </c>
      <c r="O1890" s="129" t="s">
        <v>1595</v>
      </c>
      <c r="P1890" s="129" t="s">
        <v>1595</v>
      </c>
      <c r="Q1890" s="129" t="s">
        <v>1595</v>
      </c>
      <c r="R1890" s="129" t="s">
        <v>1595</v>
      </c>
      <c r="S1890" s="129" t="s">
        <v>1595</v>
      </c>
      <c r="T1890" s="129" t="s">
        <v>1595</v>
      </c>
      <c r="U1890" s="129" t="s">
        <v>1595</v>
      </c>
      <c r="V1890" s="129" t="s">
        <v>1595</v>
      </c>
      <c r="W1890" s="129" t="s">
        <v>1595</v>
      </c>
      <c r="X1890" s="129" t="s">
        <v>1595</v>
      </c>
      <c r="Y1890" s="129">
        <v>50.677</v>
      </c>
      <c r="Z1890" s="129">
        <v>53.451999999999998</v>
      </c>
      <c r="AA1890" s="129">
        <v>58.323</v>
      </c>
      <c r="AB1890" s="129">
        <v>63.87</v>
      </c>
      <c r="AC1890" s="129">
        <v>64.623999999999995</v>
      </c>
      <c r="AD1890" s="129">
        <v>60.792000000000002</v>
      </c>
      <c r="AE1890" s="129">
        <v>62.264000000000003</v>
      </c>
      <c r="AF1890" s="129">
        <v>66.527000000000001</v>
      </c>
      <c r="AG1890" s="129">
        <v>69.585999999999999</v>
      </c>
      <c r="AH1890" s="129">
        <v>71.578999999999994</v>
      </c>
      <c r="AI1890" s="129">
        <v>70.814999999999998</v>
      </c>
      <c r="AJ1890" s="129">
        <v>65.442999999999998</v>
      </c>
      <c r="AK1890" s="129">
        <v>58.795999999999999</v>
      </c>
      <c r="AL1890" s="129">
        <v>48.890999999999998</v>
      </c>
      <c r="AM1890" s="129">
        <v>58.531999999999996</v>
      </c>
      <c r="AN1890" s="129">
        <v>61.326999999999998</v>
      </c>
      <c r="AO1890" s="129">
        <v>71.072999999999993</v>
      </c>
      <c r="AP1890" s="129">
        <v>85.816999999999993</v>
      </c>
      <c r="AQ1890" s="129">
        <v>114.127</v>
      </c>
      <c r="AR1890" s="129">
        <v>122.989</v>
      </c>
      <c r="AS1890" s="129">
        <v>125.66500000000001</v>
      </c>
      <c r="AT1890" s="129">
        <v>121.703</v>
      </c>
      <c r="AU1890" s="129">
        <v>115.881</v>
      </c>
      <c r="AV1890" s="129">
        <v>111.652</v>
      </c>
      <c r="AW1890" s="129">
        <v>2012</v>
      </c>
    </row>
    <row r="1891" spans="1:49">
      <c r="A1891" s="129">
        <v>423</v>
      </c>
      <c r="B1891" s="129" t="s">
        <v>2930</v>
      </c>
      <c r="C1891" s="129" t="s">
        <v>1611</v>
      </c>
      <c r="D1891" s="129" t="s">
        <v>2929</v>
      </c>
      <c r="E1891" s="129" t="s">
        <v>1610</v>
      </c>
      <c r="F1891" s="129" t="s">
        <v>1609</v>
      </c>
      <c r="G1891" s="129" t="s">
        <v>1608</v>
      </c>
      <c r="H1891" s="129" t="s">
        <v>1604</v>
      </c>
      <c r="I1891" s="129" t="s">
        <v>2932</v>
      </c>
      <c r="J1891" s="129" t="s">
        <v>1595</v>
      </c>
      <c r="K1891" s="129" t="s">
        <v>1595</v>
      </c>
      <c r="L1891" s="129" t="s">
        <v>1595</v>
      </c>
      <c r="M1891" s="129" t="s">
        <v>1595</v>
      </c>
      <c r="N1891" s="129" t="s">
        <v>1595</v>
      </c>
      <c r="O1891" s="129" t="s">
        <v>1595</v>
      </c>
      <c r="P1891" s="129" t="s">
        <v>1595</v>
      </c>
      <c r="Q1891" s="129" t="s">
        <v>1595</v>
      </c>
      <c r="R1891" s="129" t="s">
        <v>1595</v>
      </c>
      <c r="S1891" s="129" t="s">
        <v>1595</v>
      </c>
      <c r="T1891" s="129" t="s">
        <v>1595</v>
      </c>
      <c r="U1891" s="129" t="s">
        <v>1595</v>
      </c>
      <c r="V1891" s="129" t="s">
        <v>1595</v>
      </c>
      <c r="W1891" s="129" t="s">
        <v>1595</v>
      </c>
      <c r="X1891" s="129" t="s">
        <v>1595</v>
      </c>
      <c r="Y1891" s="129">
        <v>7.0579999999999998</v>
      </c>
      <c r="Z1891" s="129">
        <v>7.3529999999999998</v>
      </c>
      <c r="AA1891" s="129">
        <v>7.71</v>
      </c>
      <c r="AB1891" s="129">
        <v>8.3369999999999997</v>
      </c>
      <c r="AC1891" s="129">
        <v>8.9459999999999997</v>
      </c>
      <c r="AD1891" s="129">
        <v>9.7560000000000002</v>
      </c>
      <c r="AE1891" s="129">
        <v>10.548</v>
      </c>
      <c r="AF1891" s="129">
        <v>10.891999999999999</v>
      </c>
      <c r="AG1891" s="129">
        <v>11.631</v>
      </c>
      <c r="AH1891" s="129">
        <v>12.522</v>
      </c>
      <c r="AI1891" s="129">
        <v>13.401999999999999</v>
      </c>
      <c r="AJ1891" s="129">
        <v>14.433</v>
      </c>
      <c r="AK1891" s="129">
        <v>15.83</v>
      </c>
      <c r="AL1891" s="129">
        <v>17.157</v>
      </c>
      <c r="AM1891" s="129">
        <v>16.853000000000002</v>
      </c>
      <c r="AN1891" s="129">
        <v>17.405999999999999</v>
      </c>
      <c r="AO1891" s="129">
        <v>17.978999999999999</v>
      </c>
      <c r="AP1891" s="129">
        <v>17.885999999999999</v>
      </c>
      <c r="AQ1891" s="129">
        <v>16.423999999999999</v>
      </c>
      <c r="AR1891" s="129">
        <v>15.952</v>
      </c>
      <c r="AS1891" s="129">
        <v>16.361000000000001</v>
      </c>
      <c r="AT1891" s="129">
        <v>16.959</v>
      </c>
      <c r="AU1891" s="129">
        <v>17.669</v>
      </c>
      <c r="AV1891" s="129">
        <v>18.408000000000001</v>
      </c>
      <c r="AW1891" s="129">
        <v>2012</v>
      </c>
    </row>
    <row r="1892" spans="1:49">
      <c r="A1892" s="129">
        <v>423</v>
      </c>
      <c r="B1892" s="129" t="s">
        <v>2930</v>
      </c>
      <c r="C1892" s="129" t="s">
        <v>1606</v>
      </c>
      <c r="D1892" s="129" t="s">
        <v>2929</v>
      </c>
      <c r="E1892" s="129" t="s">
        <v>1599</v>
      </c>
      <c r="F1892" s="129" t="s">
        <v>1598</v>
      </c>
      <c r="G1892" s="129" t="s">
        <v>1605</v>
      </c>
      <c r="H1892" s="129" t="s">
        <v>1604</v>
      </c>
      <c r="I1892" s="129" t="s">
        <v>2931</v>
      </c>
      <c r="J1892" s="129">
        <v>-0.25800000000000001</v>
      </c>
      <c r="K1892" s="129">
        <v>-0.17199999999999999</v>
      </c>
      <c r="L1892" s="129">
        <v>-0.17799999999999999</v>
      </c>
      <c r="M1892" s="129">
        <v>-0.20499999999999999</v>
      </c>
      <c r="N1892" s="129">
        <v>-0.222</v>
      </c>
      <c r="O1892" s="129">
        <v>-0.18</v>
      </c>
      <c r="P1892" s="129">
        <v>-1.9E-2</v>
      </c>
      <c r="Q1892" s="129">
        <v>-8.0000000000000002E-3</v>
      </c>
      <c r="R1892" s="129">
        <v>-0.108</v>
      </c>
      <c r="S1892" s="129">
        <v>-0.249</v>
      </c>
      <c r="T1892" s="129">
        <v>-0.154</v>
      </c>
      <c r="U1892" s="129">
        <v>-0.42</v>
      </c>
      <c r="V1892" s="129">
        <v>-0.63800000000000001</v>
      </c>
      <c r="W1892" s="129">
        <v>0.11</v>
      </c>
      <c r="X1892" s="129">
        <v>7.3999999999999996E-2</v>
      </c>
      <c r="Y1892" s="129">
        <v>-0.20499999999999999</v>
      </c>
      <c r="Z1892" s="129">
        <v>-0.46800000000000003</v>
      </c>
      <c r="AA1892" s="129">
        <v>-0.41799999999999998</v>
      </c>
      <c r="AB1892" s="129">
        <v>0.29199999999999998</v>
      </c>
      <c r="AC1892" s="129">
        <v>-0.17</v>
      </c>
      <c r="AD1892" s="129">
        <v>-0.48899999999999999</v>
      </c>
      <c r="AE1892" s="129">
        <v>-0.316</v>
      </c>
      <c r="AF1892" s="129">
        <v>-0.39300000000000002</v>
      </c>
      <c r="AG1892" s="129">
        <v>-0.29699999999999999</v>
      </c>
      <c r="AH1892" s="129">
        <v>-0.78800000000000003</v>
      </c>
      <c r="AI1892" s="129">
        <v>-0.995</v>
      </c>
      <c r="AJ1892" s="129">
        <v>-1.284</v>
      </c>
      <c r="AK1892" s="129">
        <v>-2.5649999999999999</v>
      </c>
      <c r="AL1892" s="129">
        <v>-3.9430000000000001</v>
      </c>
      <c r="AM1892" s="129">
        <v>-2.5179999999999998</v>
      </c>
      <c r="AN1892" s="129">
        <v>-2.27</v>
      </c>
      <c r="AO1892" s="129">
        <v>-0.83699999999999997</v>
      </c>
      <c r="AP1892" s="129">
        <v>-1.4930000000000001</v>
      </c>
      <c r="AQ1892" s="129">
        <v>-0.44400000000000001</v>
      </c>
      <c r="AR1892" s="129">
        <v>-0.13400000000000001</v>
      </c>
      <c r="AS1892" s="129">
        <v>-0.20499999999999999</v>
      </c>
      <c r="AT1892" s="129">
        <v>-0.24199999999999999</v>
      </c>
      <c r="AU1892" s="129">
        <v>-0.309</v>
      </c>
      <c r="AV1892" s="129">
        <v>-0.38100000000000001</v>
      </c>
      <c r="AW1892" s="129">
        <v>2012</v>
      </c>
    </row>
    <row r="1893" spans="1:49">
      <c r="A1893" s="129">
        <v>423</v>
      </c>
      <c r="B1893" s="129" t="s">
        <v>2930</v>
      </c>
      <c r="C1893" s="129" t="s">
        <v>1601</v>
      </c>
      <c r="D1893" s="129" t="s">
        <v>2929</v>
      </c>
      <c r="E1893" s="129" t="s">
        <v>1599</v>
      </c>
      <c r="F1893" s="129" t="s">
        <v>1598</v>
      </c>
      <c r="G1893" s="129" t="s">
        <v>1597</v>
      </c>
      <c r="I1893" s="129" t="s">
        <v>1596</v>
      </c>
      <c r="J1893" s="129">
        <v>-12.144</v>
      </c>
      <c r="K1893" s="129">
        <v>-8.3369999999999997</v>
      </c>
      <c r="L1893" s="129">
        <v>-8.3580000000000005</v>
      </c>
      <c r="M1893" s="129">
        <v>-9.6110000000000007</v>
      </c>
      <c r="N1893" s="129">
        <v>-9.8520000000000003</v>
      </c>
      <c r="O1893" s="129">
        <v>-7.51</v>
      </c>
      <c r="P1893" s="129">
        <v>-0.62</v>
      </c>
      <c r="Q1893" s="129">
        <v>-0.21</v>
      </c>
      <c r="R1893" s="129">
        <v>-2.5499999999999998</v>
      </c>
      <c r="S1893" s="129">
        <v>-5.52</v>
      </c>
      <c r="T1893" s="129">
        <v>-2.7970000000000002</v>
      </c>
      <c r="U1893" s="129">
        <v>-7.38</v>
      </c>
      <c r="V1893" s="129">
        <v>-9.3510000000000009</v>
      </c>
      <c r="W1893" s="129">
        <v>1.6819999999999999</v>
      </c>
      <c r="X1893" s="129">
        <v>1.0109999999999999</v>
      </c>
      <c r="Y1893" s="129">
        <v>-2.246</v>
      </c>
      <c r="Z1893" s="129">
        <v>-5.0679999999999996</v>
      </c>
      <c r="AA1893" s="129">
        <v>-4.7610000000000001</v>
      </c>
      <c r="AB1893" s="129">
        <v>3.093</v>
      </c>
      <c r="AC1893" s="129">
        <v>-1.7649999999999999</v>
      </c>
      <c r="AD1893" s="129">
        <v>-5.3209999999999997</v>
      </c>
      <c r="AE1893" s="129">
        <v>-3.2869999999999999</v>
      </c>
      <c r="AF1893" s="129">
        <v>-3.7559999999999998</v>
      </c>
      <c r="AG1893" s="129">
        <v>-2.2559999999999998</v>
      </c>
      <c r="AH1893" s="129">
        <v>-5.032</v>
      </c>
      <c r="AI1893" s="129">
        <v>-5.8780000000000001</v>
      </c>
      <c r="AJ1893" s="129">
        <v>-6.97</v>
      </c>
      <c r="AK1893" s="129">
        <v>-11.782</v>
      </c>
      <c r="AL1893" s="129">
        <v>-15.615</v>
      </c>
      <c r="AM1893" s="129">
        <v>-10.728</v>
      </c>
      <c r="AN1893" s="129">
        <v>-9.83</v>
      </c>
      <c r="AO1893" s="129">
        <v>-3.347</v>
      </c>
      <c r="AP1893" s="129">
        <v>-6.4889999999999999</v>
      </c>
      <c r="AQ1893" s="129">
        <v>-2.0390000000000001</v>
      </c>
      <c r="AR1893" s="129">
        <v>-0.622</v>
      </c>
      <c r="AS1893" s="129">
        <v>-0.91800000000000004</v>
      </c>
      <c r="AT1893" s="129">
        <v>-1.03</v>
      </c>
      <c r="AU1893" s="129">
        <v>-1.2529999999999999</v>
      </c>
      <c r="AV1893" s="129">
        <v>-1.47</v>
      </c>
      <c r="AW1893" s="129">
        <v>2012</v>
      </c>
    </row>
    <row r="1894" spans="1:49">
      <c r="A1894" s="129">
        <v>935</v>
      </c>
      <c r="B1894" s="129" t="s">
        <v>2921</v>
      </c>
      <c r="C1894" s="129" t="s">
        <v>1733</v>
      </c>
      <c r="D1894" s="129" t="s">
        <v>2920</v>
      </c>
      <c r="E1894" s="129" t="s">
        <v>1730</v>
      </c>
      <c r="F1894" s="129" t="s">
        <v>1732</v>
      </c>
      <c r="G1894" s="129" t="s">
        <v>1608</v>
      </c>
      <c r="H1894" s="129" t="s">
        <v>1604</v>
      </c>
      <c r="I1894" s="129" t="s">
        <v>2928</v>
      </c>
      <c r="J1894" s="129" t="s">
        <v>1595</v>
      </c>
      <c r="K1894" s="129" t="s">
        <v>1595</v>
      </c>
      <c r="L1894" s="129" t="s">
        <v>1595</v>
      </c>
      <c r="M1894" s="129" t="s">
        <v>1595</v>
      </c>
      <c r="N1894" s="129" t="s">
        <v>1595</v>
      </c>
      <c r="O1894" s="129" t="s">
        <v>1595</v>
      </c>
      <c r="P1894" s="129" t="s">
        <v>1595</v>
      </c>
      <c r="Q1894" s="129" t="s">
        <v>1595</v>
      </c>
      <c r="R1894" s="129" t="s">
        <v>1595</v>
      </c>
      <c r="S1894" s="129" t="s">
        <v>1595</v>
      </c>
      <c r="T1894" s="129" t="s">
        <v>1595</v>
      </c>
      <c r="U1894" s="129" t="s">
        <v>1595</v>
      </c>
      <c r="V1894" s="129" t="s">
        <v>1595</v>
      </c>
      <c r="W1894" s="129" t="s">
        <v>1595</v>
      </c>
      <c r="X1894" s="129" t="s">
        <v>1595</v>
      </c>
      <c r="Y1894" s="130">
        <v>2328.0279999999998</v>
      </c>
      <c r="Z1894" s="130">
        <v>2433.7130000000002</v>
      </c>
      <c r="AA1894" s="130">
        <v>2412.9650000000001</v>
      </c>
      <c r="AB1894" s="130">
        <v>2407.2710000000002</v>
      </c>
      <c r="AC1894" s="130">
        <v>2447.6959999999999</v>
      </c>
      <c r="AD1894" s="130">
        <v>2550.1480000000001</v>
      </c>
      <c r="AE1894" s="130">
        <v>2629.1350000000002</v>
      </c>
      <c r="AF1894" s="130">
        <v>2685.643</v>
      </c>
      <c r="AG1894" s="130">
        <v>2786.7890000000002</v>
      </c>
      <c r="AH1894" s="130">
        <v>2918.9549999999999</v>
      </c>
      <c r="AI1894" s="130">
        <v>3116.056</v>
      </c>
      <c r="AJ1894" s="130">
        <v>3334.8150000000001</v>
      </c>
      <c r="AK1894" s="130">
        <v>3526.0709999999999</v>
      </c>
      <c r="AL1894" s="130">
        <v>3635.3440000000001</v>
      </c>
      <c r="AM1894" s="130">
        <v>3471.4940000000001</v>
      </c>
      <c r="AN1894" s="130">
        <v>3557.2159999999999</v>
      </c>
      <c r="AO1894" s="130">
        <v>3621.9079999999999</v>
      </c>
      <c r="AP1894" s="130">
        <v>3577.1640000000002</v>
      </c>
      <c r="AQ1894" s="130">
        <v>3564.123</v>
      </c>
      <c r="AR1894" s="130">
        <v>3615.828</v>
      </c>
      <c r="AS1894" s="130">
        <v>3691.5149999999999</v>
      </c>
      <c r="AT1894" s="130">
        <v>3773.49</v>
      </c>
      <c r="AU1894" s="130">
        <v>3864.1669999999999</v>
      </c>
      <c r="AV1894" s="130">
        <v>3956.9879999999998</v>
      </c>
      <c r="AW1894" s="129">
        <v>2012</v>
      </c>
    </row>
    <row r="1895" spans="1:49">
      <c r="A1895" s="129">
        <v>935</v>
      </c>
      <c r="B1895" s="129" t="s">
        <v>2921</v>
      </c>
      <c r="C1895" s="129" t="s">
        <v>1731</v>
      </c>
      <c r="D1895" s="129" t="s">
        <v>2920</v>
      </c>
      <c r="E1895" s="129" t="s">
        <v>1730</v>
      </c>
      <c r="F1895" s="129" t="s">
        <v>1729</v>
      </c>
      <c r="G1895" s="129" t="s">
        <v>1655</v>
      </c>
      <c r="I1895" s="129" t="s">
        <v>1728</v>
      </c>
      <c r="J1895" s="129" t="s">
        <v>1595</v>
      </c>
      <c r="K1895" s="129" t="s">
        <v>1595</v>
      </c>
      <c r="L1895" s="129" t="s">
        <v>1595</v>
      </c>
      <c r="M1895" s="129" t="s">
        <v>1595</v>
      </c>
      <c r="N1895" s="129" t="s">
        <v>1595</v>
      </c>
      <c r="O1895" s="129" t="s">
        <v>1595</v>
      </c>
      <c r="P1895" s="129" t="s">
        <v>1595</v>
      </c>
      <c r="Q1895" s="129" t="s">
        <v>1595</v>
      </c>
      <c r="R1895" s="129" t="s">
        <v>1595</v>
      </c>
      <c r="S1895" s="129" t="s">
        <v>1595</v>
      </c>
      <c r="T1895" s="129" t="s">
        <v>1595</v>
      </c>
      <c r="U1895" s="129" t="s">
        <v>1595</v>
      </c>
      <c r="V1895" s="129" t="s">
        <v>1595</v>
      </c>
      <c r="W1895" s="129" t="s">
        <v>1595</v>
      </c>
      <c r="X1895" s="129" t="s">
        <v>1595</v>
      </c>
      <c r="Y1895" s="129" t="s">
        <v>1595</v>
      </c>
      <c r="Z1895" s="129">
        <v>4.54</v>
      </c>
      <c r="AA1895" s="129">
        <v>-0.85299999999999998</v>
      </c>
      <c r="AB1895" s="129">
        <v>-0.23599999999999999</v>
      </c>
      <c r="AC1895" s="129">
        <v>1.679</v>
      </c>
      <c r="AD1895" s="129">
        <v>4.1859999999999999</v>
      </c>
      <c r="AE1895" s="129">
        <v>3.097</v>
      </c>
      <c r="AF1895" s="129">
        <v>2.149</v>
      </c>
      <c r="AG1895" s="129">
        <v>3.766</v>
      </c>
      <c r="AH1895" s="129">
        <v>4.7430000000000003</v>
      </c>
      <c r="AI1895" s="129">
        <v>6.7519999999999998</v>
      </c>
      <c r="AJ1895" s="129">
        <v>7.02</v>
      </c>
      <c r="AK1895" s="129">
        <v>5.7350000000000003</v>
      </c>
      <c r="AL1895" s="129">
        <v>3.0990000000000002</v>
      </c>
      <c r="AM1895" s="129">
        <v>-4.5069999999999997</v>
      </c>
      <c r="AN1895" s="129">
        <v>2.4689999999999999</v>
      </c>
      <c r="AO1895" s="129">
        <v>1.819</v>
      </c>
      <c r="AP1895" s="129">
        <v>-1.2350000000000001</v>
      </c>
      <c r="AQ1895" s="129">
        <v>-0.36499999999999999</v>
      </c>
      <c r="AR1895" s="129">
        <v>1.4510000000000001</v>
      </c>
      <c r="AS1895" s="129">
        <v>2.093</v>
      </c>
      <c r="AT1895" s="129">
        <v>2.2210000000000001</v>
      </c>
      <c r="AU1895" s="129">
        <v>2.403</v>
      </c>
      <c r="AV1895" s="129">
        <v>2.4020000000000001</v>
      </c>
      <c r="AW1895" s="129">
        <v>2012</v>
      </c>
    </row>
    <row r="1896" spans="1:49">
      <c r="A1896" s="129">
        <v>935</v>
      </c>
      <c r="B1896" s="129" t="s">
        <v>2921</v>
      </c>
      <c r="C1896" s="129" t="s">
        <v>1727</v>
      </c>
      <c r="D1896" s="129" t="s">
        <v>2920</v>
      </c>
      <c r="E1896" s="129" t="s">
        <v>1724</v>
      </c>
      <c r="F1896" s="129" t="s">
        <v>1726</v>
      </c>
      <c r="G1896" s="129" t="s">
        <v>1608</v>
      </c>
      <c r="H1896" s="129" t="s">
        <v>1604</v>
      </c>
      <c r="I1896" s="129" t="s">
        <v>2928</v>
      </c>
      <c r="J1896" s="129" t="s">
        <v>1595</v>
      </c>
      <c r="K1896" s="129" t="s">
        <v>1595</v>
      </c>
      <c r="L1896" s="129" t="s">
        <v>1595</v>
      </c>
      <c r="M1896" s="129" t="s">
        <v>1595</v>
      </c>
      <c r="N1896" s="129" t="s">
        <v>1595</v>
      </c>
      <c r="O1896" s="129" t="s">
        <v>1595</v>
      </c>
      <c r="P1896" s="129" t="s">
        <v>1595</v>
      </c>
      <c r="Q1896" s="129" t="s">
        <v>1595</v>
      </c>
      <c r="R1896" s="129" t="s">
        <v>1595</v>
      </c>
      <c r="S1896" s="129" t="s">
        <v>1595</v>
      </c>
      <c r="T1896" s="129" t="s">
        <v>1595</v>
      </c>
      <c r="U1896" s="129" t="s">
        <v>1595</v>
      </c>
      <c r="V1896" s="129" t="s">
        <v>1595</v>
      </c>
      <c r="W1896" s="129" t="s">
        <v>1595</v>
      </c>
      <c r="X1896" s="129" t="s">
        <v>1595</v>
      </c>
      <c r="Y1896" s="130">
        <v>1533.6759999999999</v>
      </c>
      <c r="Z1896" s="130">
        <v>1761.575</v>
      </c>
      <c r="AA1896" s="130">
        <v>1884.924</v>
      </c>
      <c r="AB1896" s="130">
        <v>2061.5830000000001</v>
      </c>
      <c r="AC1896" s="130">
        <v>2149.0230000000001</v>
      </c>
      <c r="AD1896" s="130">
        <v>2269.6950000000002</v>
      </c>
      <c r="AE1896" s="130">
        <v>2448.5569999999998</v>
      </c>
      <c r="AF1896" s="130">
        <v>2567.5300000000002</v>
      </c>
      <c r="AG1896" s="130">
        <v>2688.107</v>
      </c>
      <c r="AH1896" s="130">
        <v>2929.172</v>
      </c>
      <c r="AI1896" s="130">
        <v>3116.056</v>
      </c>
      <c r="AJ1896" s="130">
        <v>3352.5990000000002</v>
      </c>
      <c r="AK1896" s="130">
        <v>3662.5729999999999</v>
      </c>
      <c r="AL1896" s="130">
        <v>3848.4110000000001</v>
      </c>
      <c r="AM1896" s="130">
        <v>3758.9789999999998</v>
      </c>
      <c r="AN1896" s="130">
        <v>3790.88</v>
      </c>
      <c r="AO1896" s="130">
        <v>3823.4009999999998</v>
      </c>
      <c r="AP1896" s="130">
        <v>3830.4659999999999</v>
      </c>
      <c r="AQ1896" s="130">
        <v>3908.2240000000002</v>
      </c>
      <c r="AR1896" s="130">
        <v>4023.1390000000001</v>
      </c>
      <c r="AS1896" s="130">
        <v>4175.1980000000003</v>
      </c>
      <c r="AT1896" s="130">
        <v>4338.6109999999999</v>
      </c>
      <c r="AU1896" s="130">
        <v>4519.1760000000004</v>
      </c>
      <c r="AV1896" s="130">
        <v>4716.6329999999998</v>
      </c>
      <c r="AW1896" s="129">
        <v>2012</v>
      </c>
    </row>
    <row r="1897" spans="1:49">
      <c r="A1897" s="129">
        <v>935</v>
      </c>
      <c r="B1897" s="129" t="s">
        <v>2921</v>
      </c>
      <c r="C1897" s="129" t="s">
        <v>1725</v>
      </c>
      <c r="D1897" s="129" t="s">
        <v>2920</v>
      </c>
      <c r="E1897" s="129" t="s">
        <v>1724</v>
      </c>
      <c r="F1897" s="129" t="s">
        <v>1723</v>
      </c>
      <c r="G1897" s="129" t="s">
        <v>1605</v>
      </c>
      <c r="H1897" s="129" t="s">
        <v>1604</v>
      </c>
      <c r="I1897" s="129" t="s">
        <v>1691</v>
      </c>
      <c r="J1897" s="129" t="s">
        <v>1595</v>
      </c>
      <c r="K1897" s="129" t="s">
        <v>1595</v>
      </c>
      <c r="L1897" s="129" t="s">
        <v>1595</v>
      </c>
      <c r="M1897" s="129" t="s">
        <v>1595</v>
      </c>
      <c r="N1897" s="129" t="s">
        <v>1595</v>
      </c>
      <c r="O1897" s="129" t="s">
        <v>1595</v>
      </c>
      <c r="P1897" s="129" t="s">
        <v>1595</v>
      </c>
      <c r="Q1897" s="129" t="s">
        <v>1595</v>
      </c>
      <c r="R1897" s="129" t="s">
        <v>1595</v>
      </c>
      <c r="S1897" s="129" t="s">
        <v>1595</v>
      </c>
      <c r="T1897" s="129" t="s">
        <v>1595</v>
      </c>
      <c r="U1897" s="129" t="s">
        <v>1595</v>
      </c>
      <c r="V1897" s="129" t="s">
        <v>1595</v>
      </c>
      <c r="W1897" s="129" t="s">
        <v>1595</v>
      </c>
      <c r="X1897" s="129" t="s">
        <v>1595</v>
      </c>
      <c r="Y1897" s="129">
        <v>57.786000000000001</v>
      </c>
      <c r="Z1897" s="129">
        <v>64.894999999999996</v>
      </c>
      <c r="AA1897" s="129">
        <v>59.463999999999999</v>
      </c>
      <c r="AB1897" s="129">
        <v>63.863</v>
      </c>
      <c r="AC1897" s="129">
        <v>62.165999999999997</v>
      </c>
      <c r="AD1897" s="129">
        <v>58.802999999999997</v>
      </c>
      <c r="AE1897" s="129">
        <v>64.376000000000005</v>
      </c>
      <c r="AF1897" s="129">
        <v>78.424999999999997</v>
      </c>
      <c r="AG1897" s="129">
        <v>95.293000000000006</v>
      </c>
      <c r="AH1897" s="129">
        <v>113.977</v>
      </c>
      <c r="AI1897" s="129">
        <v>130.066</v>
      </c>
      <c r="AJ1897" s="129">
        <v>148.374</v>
      </c>
      <c r="AK1897" s="129">
        <v>180.47900000000001</v>
      </c>
      <c r="AL1897" s="129">
        <v>225.42699999999999</v>
      </c>
      <c r="AM1897" s="129">
        <v>197.18700000000001</v>
      </c>
      <c r="AN1897" s="129">
        <v>198.494</v>
      </c>
      <c r="AO1897" s="129">
        <v>216.06100000000001</v>
      </c>
      <c r="AP1897" s="129">
        <v>195.65700000000001</v>
      </c>
      <c r="AQ1897" s="129">
        <v>198.63</v>
      </c>
      <c r="AR1897" s="129">
        <v>202.86600000000001</v>
      </c>
      <c r="AS1897" s="129">
        <v>209.93</v>
      </c>
      <c r="AT1897" s="129">
        <v>217.56899999999999</v>
      </c>
      <c r="AU1897" s="129">
        <v>223.44900000000001</v>
      </c>
      <c r="AV1897" s="129">
        <v>229.94200000000001</v>
      </c>
      <c r="AW1897" s="129">
        <v>2012</v>
      </c>
    </row>
    <row r="1898" spans="1:49">
      <c r="A1898" s="129">
        <v>935</v>
      </c>
      <c r="B1898" s="129" t="s">
        <v>2921</v>
      </c>
      <c r="C1898" s="129" t="s">
        <v>1722</v>
      </c>
      <c r="D1898" s="129" t="s">
        <v>2920</v>
      </c>
      <c r="E1898" s="129" t="s">
        <v>1721</v>
      </c>
      <c r="F1898" s="129" t="s">
        <v>1720</v>
      </c>
      <c r="G1898" s="129" t="s">
        <v>1675</v>
      </c>
      <c r="I1898" s="129" t="s">
        <v>1719</v>
      </c>
      <c r="J1898" s="129" t="s">
        <v>1595</v>
      </c>
      <c r="K1898" s="129" t="s">
        <v>1595</v>
      </c>
      <c r="L1898" s="129" t="s">
        <v>1595</v>
      </c>
      <c r="M1898" s="129" t="s">
        <v>1595</v>
      </c>
      <c r="N1898" s="129" t="s">
        <v>1595</v>
      </c>
      <c r="O1898" s="129" t="s">
        <v>1595</v>
      </c>
      <c r="P1898" s="129" t="s">
        <v>1595</v>
      </c>
      <c r="Q1898" s="129" t="s">
        <v>1595</v>
      </c>
      <c r="R1898" s="129" t="s">
        <v>1595</v>
      </c>
      <c r="S1898" s="129" t="s">
        <v>1595</v>
      </c>
      <c r="T1898" s="129" t="s">
        <v>1595</v>
      </c>
      <c r="U1898" s="129" t="s">
        <v>1595</v>
      </c>
      <c r="V1898" s="129" t="s">
        <v>1595</v>
      </c>
      <c r="W1898" s="129" t="s">
        <v>1595</v>
      </c>
      <c r="X1898" s="129" t="s">
        <v>1595</v>
      </c>
      <c r="Y1898" s="129">
        <v>65.879000000000005</v>
      </c>
      <c r="Z1898" s="129">
        <v>72.382000000000005</v>
      </c>
      <c r="AA1898" s="129">
        <v>78.117000000000004</v>
      </c>
      <c r="AB1898" s="129">
        <v>85.64</v>
      </c>
      <c r="AC1898" s="129">
        <v>87.798000000000002</v>
      </c>
      <c r="AD1898" s="129">
        <v>89.001999999999995</v>
      </c>
      <c r="AE1898" s="129">
        <v>93.132000000000005</v>
      </c>
      <c r="AF1898" s="129">
        <v>95.602000000000004</v>
      </c>
      <c r="AG1898" s="129">
        <v>96.459000000000003</v>
      </c>
      <c r="AH1898" s="129">
        <v>100.35</v>
      </c>
      <c r="AI1898" s="129">
        <v>100</v>
      </c>
      <c r="AJ1898" s="129">
        <v>100.533</v>
      </c>
      <c r="AK1898" s="129">
        <v>103.871</v>
      </c>
      <c r="AL1898" s="129">
        <v>105.861</v>
      </c>
      <c r="AM1898" s="129">
        <v>108.28100000000001</v>
      </c>
      <c r="AN1898" s="129">
        <v>106.569</v>
      </c>
      <c r="AO1898" s="129">
        <v>105.563</v>
      </c>
      <c r="AP1898" s="129">
        <v>107.081</v>
      </c>
      <c r="AQ1898" s="129">
        <v>109.655</v>
      </c>
      <c r="AR1898" s="129">
        <v>111.265</v>
      </c>
      <c r="AS1898" s="129">
        <v>113.10299999999999</v>
      </c>
      <c r="AT1898" s="129">
        <v>114.976</v>
      </c>
      <c r="AU1898" s="129">
        <v>116.95099999999999</v>
      </c>
      <c r="AV1898" s="129">
        <v>119.19799999999999</v>
      </c>
      <c r="AW1898" s="129">
        <v>2012</v>
      </c>
    </row>
    <row r="1899" spans="1:49">
      <c r="A1899" s="129">
        <v>935</v>
      </c>
      <c r="B1899" s="129" t="s">
        <v>2921</v>
      </c>
      <c r="C1899" s="129" t="s">
        <v>1718</v>
      </c>
      <c r="D1899" s="129" t="s">
        <v>2920</v>
      </c>
      <c r="E1899" s="129" t="s">
        <v>1717</v>
      </c>
      <c r="F1899" s="129" t="s">
        <v>1716</v>
      </c>
      <c r="G1899" s="129" t="s">
        <v>1608</v>
      </c>
      <c r="H1899" s="129" t="s">
        <v>3</v>
      </c>
      <c r="I1899" s="129" t="s">
        <v>1715</v>
      </c>
      <c r="J1899" s="129" t="s">
        <v>1595</v>
      </c>
      <c r="K1899" s="129" t="s">
        <v>1595</v>
      </c>
      <c r="L1899" s="129" t="s">
        <v>1595</v>
      </c>
      <c r="M1899" s="129" t="s">
        <v>1595</v>
      </c>
      <c r="N1899" s="129" t="s">
        <v>1595</v>
      </c>
      <c r="O1899" s="129" t="s">
        <v>1595</v>
      </c>
      <c r="P1899" s="129" t="s">
        <v>1595</v>
      </c>
      <c r="Q1899" s="129" t="s">
        <v>1595</v>
      </c>
      <c r="R1899" s="129" t="s">
        <v>1595</v>
      </c>
      <c r="S1899" s="129" t="s">
        <v>1595</v>
      </c>
      <c r="T1899" s="129" t="s">
        <v>1595</v>
      </c>
      <c r="U1899" s="129" t="s">
        <v>1595</v>
      </c>
      <c r="V1899" s="129" t="s">
        <v>1595</v>
      </c>
      <c r="W1899" s="129" t="s">
        <v>1595</v>
      </c>
      <c r="X1899" s="129" t="s">
        <v>1595</v>
      </c>
      <c r="Y1899" s="130">
        <v>225296.79</v>
      </c>
      <c r="Z1899" s="130">
        <v>235794.19500000001</v>
      </c>
      <c r="AA1899" s="130">
        <v>234060.81400000001</v>
      </c>
      <c r="AB1899" s="130">
        <v>233735.48699999999</v>
      </c>
      <c r="AC1899" s="130">
        <v>237880.09299999999</v>
      </c>
      <c r="AD1899" s="130">
        <v>248114.77799999999</v>
      </c>
      <c r="AE1899" s="130">
        <v>256087.58799999999</v>
      </c>
      <c r="AF1899" s="130">
        <v>263132.30200000003</v>
      </c>
      <c r="AG1899" s="130">
        <v>273127.07299999997</v>
      </c>
      <c r="AH1899" s="130">
        <v>285851.03700000001</v>
      </c>
      <c r="AI1899" s="130">
        <v>304880.63400000002</v>
      </c>
      <c r="AJ1899" s="130">
        <v>325313.56</v>
      </c>
      <c r="AK1899" s="130">
        <v>342763.315</v>
      </c>
      <c r="AL1899" s="130">
        <v>350187.696</v>
      </c>
      <c r="AM1899" s="130">
        <v>331643.66600000003</v>
      </c>
      <c r="AN1899" s="130">
        <v>338562.79700000002</v>
      </c>
      <c r="AO1899" s="130">
        <v>345380.08100000001</v>
      </c>
      <c r="AP1899" s="130">
        <v>340505.70899999997</v>
      </c>
      <c r="AQ1899" s="130">
        <v>338564.46799999999</v>
      </c>
      <c r="AR1899" s="130">
        <v>342860.91499999998</v>
      </c>
      <c r="AS1899" s="130">
        <v>349499.40500000003</v>
      </c>
      <c r="AT1899" s="130">
        <v>356778.25300000003</v>
      </c>
      <c r="AU1899" s="130">
        <v>364935.08799999999</v>
      </c>
      <c r="AV1899" s="130">
        <v>373362.83500000002</v>
      </c>
      <c r="AW1899" s="129">
        <v>2012</v>
      </c>
    </row>
    <row r="1900" spans="1:49">
      <c r="A1900" s="129">
        <v>935</v>
      </c>
      <c r="B1900" s="129" t="s">
        <v>2921</v>
      </c>
      <c r="C1900" s="129" t="s">
        <v>1714</v>
      </c>
      <c r="D1900" s="129" t="s">
        <v>2920</v>
      </c>
      <c r="E1900" s="129" t="s">
        <v>1711</v>
      </c>
      <c r="F1900" s="129" t="s">
        <v>1713</v>
      </c>
      <c r="G1900" s="129" t="s">
        <v>1608</v>
      </c>
      <c r="H1900" s="129" t="s">
        <v>3</v>
      </c>
      <c r="I1900" s="129" t="s">
        <v>1699</v>
      </c>
      <c r="J1900" s="129" t="s">
        <v>1595</v>
      </c>
      <c r="K1900" s="129" t="s">
        <v>1595</v>
      </c>
      <c r="L1900" s="129" t="s">
        <v>1595</v>
      </c>
      <c r="M1900" s="129" t="s">
        <v>1595</v>
      </c>
      <c r="N1900" s="129" t="s">
        <v>1595</v>
      </c>
      <c r="O1900" s="129" t="s">
        <v>1595</v>
      </c>
      <c r="P1900" s="129" t="s">
        <v>1595</v>
      </c>
      <c r="Q1900" s="129" t="s">
        <v>1595</v>
      </c>
      <c r="R1900" s="129" t="s">
        <v>1595</v>
      </c>
      <c r="S1900" s="129" t="s">
        <v>1595</v>
      </c>
      <c r="T1900" s="129" t="s">
        <v>1595</v>
      </c>
      <c r="U1900" s="129" t="s">
        <v>1595</v>
      </c>
      <c r="V1900" s="129" t="s">
        <v>1595</v>
      </c>
      <c r="W1900" s="129" t="s">
        <v>1595</v>
      </c>
      <c r="X1900" s="129" t="s">
        <v>1595</v>
      </c>
      <c r="Y1900" s="130">
        <v>148422.73300000001</v>
      </c>
      <c r="Z1900" s="130">
        <v>170673.02499999999</v>
      </c>
      <c r="AA1900" s="130">
        <v>182840.13500000001</v>
      </c>
      <c r="AB1900" s="130">
        <v>200170.69399999999</v>
      </c>
      <c r="AC1900" s="130">
        <v>208853.465</v>
      </c>
      <c r="AD1900" s="130">
        <v>220828.30900000001</v>
      </c>
      <c r="AE1900" s="130">
        <v>238498.61499999999</v>
      </c>
      <c r="AF1900" s="130">
        <v>251559.89799999999</v>
      </c>
      <c r="AG1900" s="130">
        <v>263455.467</v>
      </c>
      <c r="AH1900" s="130">
        <v>286851.58</v>
      </c>
      <c r="AI1900" s="130">
        <v>304880.63400000002</v>
      </c>
      <c r="AJ1900" s="130">
        <v>327048.40100000001</v>
      </c>
      <c r="AK1900" s="130">
        <v>356032.44</v>
      </c>
      <c r="AL1900" s="130">
        <v>370712.14799999999</v>
      </c>
      <c r="AM1900" s="130">
        <v>359108.08899999998</v>
      </c>
      <c r="AN1900" s="130">
        <v>360802.08100000001</v>
      </c>
      <c r="AO1900" s="130">
        <v>364594.17099999997</v>
      </c>
      <c r="AP1900" s="130">
        <v>364617.20600000001</v>
      </c>
      <c r="AQ1900" s="130">
        <v>371251.4</v>
      </c>
      <c r="AR1900" s="130">
        <v>381483.13199999998</v>
      </c>
      <c r="AS1900" s="130">
        <v>395292.72700000001</v>
      </c>
      <c r="AT1900" s="130">
        <v>410209.68199999997</v>
      </c>
      <c r="AU1900" s="130">
        <v>426794.72</v>
      </c>
      <c r="AV1900" s="130">
        <v>445039.32</v>
      </c>
      <c r="AW1900" s="129">
        <v>2012</v>
      </c>
    </row>
    <row r="1901" spans="1:49">
      <c r="A1901" s="129">
        <v>935</v>
      </c>
      <c r="B1901" s="129" t="s">
        <v>2921</v>
      </c>
      <c r="C1901" s="129" t="s">
        <v>1712</v>
      </c>
      <c r="D1901" s="129" t="s">
        <v>2920</v>
      </c>
      <c r="E1901" s="129" t="s">
        <v>1711</v>
      </c>
      <c r="F1901" s="129" t="s">
        <v>1710</v>
      </c>
      <c r="G1901" s="129" t="s">
        <v>1605</v>
      </c>
      <c r="H1901" s="129" t="s">
        <v>3</v>
      </c>
      <c r="I1901" s="129" t="s">
        <v>1699</v>
      </c>
      <c r="J1901" s="129" t="s">
        <v>1595</v>
      </c>
      <c r="K1901" s="129" t="s">
        <v>1595</v>
      </c>
      <c r="L1901" s="129" t="s">
        <v>1595</v>
      </c>
      <c r="M1901" s="129" t="s">
        <v>1595</v>
      </c>
      <c r="N1901" s="129" t="s">
        <v>1595</v>
      </c>
      <c r="O1901" s="129" t="s">
        <v>1595</v>
      </c>
      <c r="P1901" s="129" t="s">
        <v>1595</v>
      </c>
      <c r="Q1901" s="129" t="s">
        <v>1595</v>
      </c>
      <c r="R1901" s="129" t="s">
        <v>1595</v>
      </c>
      <c r="S1901" s="129" t="s">
        <v>1595</v>
      </c>
      <c r="T1901" s="129" t="s">
        <v>1595</v>
      </c>
      <c r="U1901" s="129" t="s">
        <v>1595</v>
      </c>
      <c r="V1901" s="129" t="s">
        <v>1595</v>
      </c>
      <c r="W1901" s="129" t="s">
        <v>1595</v>
      </c>
      <c r="X1901" s="129" t="s">
        <v>1595</v>
      </c>
      <c r="Y1901" s="130">
        <v>5592.2759999999998</v>
      </c>
      <c r="Z1901" s="130">
        <v>6287.4759999999997</v>
      </c>
      <c r="AA1901" s="130">
        <v>5768.116</v>
      </c>
      <c r="AB1901" s="130">
        <v>6200.8509999999997</v>
      </c>
      <c r="AC1901" s="130">
        <v>6041.5969999999998</v>
      </c>
      <c r="AD1901" s="130">
        <v>5721.1750000000002</v>
      </c>
      <c r="AE1901" s="130">
        <v>6270.45</v>
      </c>
      <c r="AF1901" s="130">
        <v>7683.9120000000003</v>
      </c>
      <c r="AG1901" s="130">
        <v>9339.4120000000003</v>
      </c>
      <c r="AH1901" s="130">
        <v>11161.648999999999</v>
      </c>
      <c r="AI1901" s="130">
        <v>12725.939</v>
      </c>
      <c r="AJ1901" s="130">
        <v>14473.996999999999</v>
      </c>
      <c r="AK1901" s="130">
        <v>17544.017</v>
      </c>
      <c r="AL1901" s="130">
        <v>21715.053</v>
      </c>
      <c r="AM1901" s="130">
        <v>18837.963</v>
      </c>
      <c r="AN1901" s="130">
        <v>18891.892</v>
      </c>
      <c r="AO1901" s="130">
        <v>20603.294000000002</v>
      </c>
      <c r="AP1901" s="130">
        <v>18624.298999999999</v>
      </c>
      <c r="AQ1901" s="130">
        <v>18868.347000000002</v>
      </c>
      <c r="AR1901" s="130">
        <v>19236.167000000001</v>
      </c>
      <c r="AS1901" s="130">
        <v>19875.462</v>
      </c>
      <c r="AT1901" s="130">
        <v>20570.871999999999</v>
      </c>
      <c r="AU1901" s="130">
        <v>21102.662</v>
      </c>
      <c r="AV1901" s="130">
        <v>21696.253000000001</v>
      </c>
      <c r="AW1901" s="129">
        <v>2012</v>
      </c>
    </row>
    <row r="1902" spans="1:49">
      <c r="A1902" s="129">
        <v>935</v>
      </c>
      <c r="B1902" s="129" t="s">
        <v>2921</v>
      </c>
      <c r="C1902" s="129" t="s">
        <v>1709</v>
      </c>
      <c r="D1902" s="129" t="s">
        <v>2920</v>
      </c>
      <c r="E1902" s="129" t="s">
        <v>1708</v>
      </c>
      <c r="F1902" s="129" t="s">
        <v>1707</v>
      </c>
      <c r="G1902" s="129" t="s">
        <v>1625</v>
      </c>
    </row>
    <row r="1903" spans="1:49">
      <c r="A1903" s="129">
        <v>935</v>
      </c>
      <c r="B1903" s="129" t="s">
        <v>2921</v>
      </c>
      <c r="C1903" s="129" t="s">
        <v>1706</v>
      </c>
      <c r="D1903" s="129" t="s">
        <v>2920</v>
      </c>
      <c r="E1903" s="129" t="s">
        <v>1705</v>
      </c>
      <c r="F1903" s="129" t="s">
        <v>1704</v>
      </c>
      <c r="G1903" s="129" t="s">
        <v>1700</v>
      </c>
      <c r="H1903" s="129" t="s">
        <v>1604</v>
      </c>
      <c r="I1903" s="129" t="s">
        <v>1691</v>
      </c>
      <c r="J1903" s="129" t="s">
        <v>1595</v>
      </c>
      <c r="K1903" s="129" t="s">
        <v>1595</v>
      </c>
      <c r="L1903" s="129" t="s">
        <v>1595</v>
      </c>
      <c r="M1903" s="129" t="s">
        <v>1595</v>
      </c>
      <c r="N1903" s="129" t="s">
        <v>1595</v>
      </c>
      <c r="O1903" s="129" t="s">
        <v>1595</v>
      </c>
      <c r="P1903" s="129" t="s">
        <v>1595</v>
      </c>
      <c r="Q1903" s="129" t="s">
        <v>1595</v>
      </c>
      <c r="R1903" s="129" t="s">
        <v>1595</v>
      </c>
      <c r="S1903" s="129" t="s">
        <v>1595</v>
      </c>
      <c r="T1903" s="129" t="s">
        <v>1595</v>
      </c>
      <c r="U1903" s="129" t="s">
        <v>1595</v>
      </c>
      <c r="V1903" s="129" t="s">
        <v>1595</v>
      </c>
      <c r="W1903" s="129" t="s">
        <v>1595</v>
      </c>
      <c r="X1903" s="129" t="s">
        <v>1595</v>
      </c>
      <c r="Y1903" s="129">
        <v>133.71600000000001</v>
      </c>
      <c r="Z1903" s="129">
        <v>142.33799999999999</v>
      </c>
      <c r="AA1903" s="129">
        <v>143.54</v>
      </c>
      <c r="AB1903" s="129">
        <v>144.75399999999999</v>
      </c>
      <c r="AC1903" s="129">
        <v>149.28800000000001</v>
      </c>
      <c r="AD1903" s="129">
        <v>159.071</v>
      </c>
      <c r="AE1903" s="129">
        <v>167.75299999999999</v>
      </c>
      <c r="AF1903" s="129">
        <v>173.99299999999999</v>
      </c>
      <c r="AG1903" s="129">
        <v>184.155</v>
      </c>
      <c r="AH1903" s="129">
        <v>198.876</v>
      </c>
      <c r="AI1903" s="129">
        <v>216.46700000000001</v>
      </c>
      <c r="AJ1903" s="129">
        <v>238.785</v>
      </c>
      <c r="AK1903" s="129">
        <v>259.18099999999998</v>
      </c>
      <c r="AL1903" s="129">
        <v>272.43099999999998</v>
      </c>
      <c r="AM1903" s="129">
        <v>262.15600000000001</v>
      </c>
      <c r="AN1903" s="129">
        <v>271.88099999999997</v>
      </c>
      <c r="AO1903" s="129">
        <v>282.262</v>
      </c>
      <c r="AP1903" s="129">
        <v>283.64699999999999</v>
      </c>
      <c r="AQ1903" s="129">
        <v>286.48899999999998</v>
      </c>
      <c r="AR1903" s="129">
        <v>295.40199999999999</v>
      </c>
      <c r="AS1903" s="129">
        <v>307.75900000000001</v>
      </c>
      <c r="AT1903" s="129">
        <v>321.12099999999998</v>
      </c>
      <c r="AU1903" s="129">
        <v>335.62599999999998</v>
      </c>
      <c r="AV1903" s="129">
        <v>350.76</v>
      </c>
      <c r="AW1903" s="129">
        <v>2012</v>
      </c>
    </row>
    <row r="1904" spans="1:49">
      <c r="A1904" s="129">
        <v>935</v>
      </c>
      <c r="B1904" s="129" t="s">
        <v>2921</v>
      </c>
      <c r="C1904" s="129" t="s">
        <v>1703</v>
      </c>
      <c r="D1904" s="129" t="s">
        <v>2920</v>
      </c>
      <c r="E1904" s="129" t="s">
        <v>1702</v>
      </c>
      <c r="F1904" s="129" t="s">
        <v>1701</v>
      </c>
      <c r="G1904" s="129" t="s">
        <v>1700</v>
      </c>
      <c r="H1904" s="129" t="s">
        <v>3</v>
      </c>
      <c r="I1904" s="129" t="s">
        <v>1699</v>
      </c>
      <c r="J1904" s="129" t="s">
        <v>1595</v>
      </c>
      <c r="K1904" s="129" t="s">
        <v>1595</v>
      </c>
      <c r="L1904" s="129" t="s">
        <v>1595</v>
      </c>
      <c r="M1904" s="129" t="s">
        <v>1595</v>
      </c>
      <c r="N1904" s="129" t="s">
        <v>1595</v>
      </c>
      <c r="O1904" s="129" t="s">
        <v>1595</v>
      </c>
      <c r="P1904" s="129" t="s">
        <v>1595</v>
      </c>
      <c r="Q1904" s="129" t="s">
        <v>1595</v>
      </c>
      <c r="R1904" s="129" t="s">
        <v>1595</v>
      </c>
      <c r="S1904" s="129" t="s">
        <v>1595</v>
      </c>
      <c r="T1904" s="129" t="s">
        <v>1595</v>
      </c>
      <c r="U1904" s="129" t="s">
        <v>1595</v>
      </c>
      <c r="V1904" s="129" t="s">
        <v>1595</v>
      </c>
      <c r="W1904" s="129" t="s">
        <v>1595</v>
      </c>
      <c r="X1904" s="129" t="s">
        <v>1595</v>
      </c>
      <c r="Y1904" s="130">
        <v>12940.495000000001</v>
      </c>
      <c r="Z1904" s="130">
        <v>13790.648999999999</v>
      </c>
      <c r="AA1904" s="130">
        <v>13923.532999999999</v>
      </c>
      <c r="AB1904" s="130">
        <v>14055.023999999999</v>
      </c>
      <c r="AC1904" s="130">
        <v>14508.582</v>
      </c>
      <c r="AD1904" s="130">
        <v>15476.66</v>
      </c>
      <c r="AE1904" s="130">
        <v>16339.79</v>
      </c>
      <c r="AF1904" s="130">
        <v>17047.348000000002</v>
      </c>
      <c r="AG1904" s="130">
        <v>18048.601999999999</v>
      </c>
      <c r="AH1904" s="130">
        <v>19475.751</v>
      </c>
      <c r="AI1904" s="130">
        <v>21179.530999999999</v>
      </c>
      <c r="AJ1904" s="130">
        <v>23293.607</v>
      </c>
      <c r="AK1904" s="130">
        <v>25194.503000000001</v>
      </c>
      <c r="AL1904" s="130">
        <v>26242.92</v>
      </c>
      <c r="AM1904" s="130">
        <v>25044.616000000002</v>
      </c>
      <c r="AN1904" s="130">
        <v>25876.65</v>
      </c>
      <c r="AO1904" s="130">
        <v>26916.128000000001</v>
      </c>
      <c r="AP1904" s="130">
        <v>27000.014999999999</v>
      </c>
      <c r="AQ1904" s="130">
        <v>27214.257000000001</v>
      </c>
      <c r="AR1904" s="130">
        <v>28010.713</v>
      </c>
      <c r="AS1904" s="130">
        <v>29137.472000000002</v>
      </c>
      <c r="AT1904" s="130">
        <v>30361.504000000001</v>
      </c>
      <c r="AU1904" s="130">
        <v>31696.832999999999</v>
      </c>
      <c r="AV1904" s="130">
        <v>33096.042000000001</v>
      </c>
      <c r="AW1904" s="129">
        <v>2012</v>
      </c>
    </row>
    <row r="1905" spans="1:49">
      <c r="A1905" s="129">
        <v>935</v>
      </c>
      <c r="B1905" s="129" t="s">
        <v>2921</v>
      </c>
      <c r="C1905" s="129" t="s">
        <v>1698</v>
      </c>
      <c r="D1905" s="129" t="s">
        <v>2920</v>
      </c>
      <c r="E1905" s="129" t="s">
        <v>1697</v>
      </c>
      <c r="F1905" s="129" t="s">
        <v>1696</v>
      </c>
      <c r="G1905" s="129" t="s">
        <v>50</v>
      </c>
      <c r="I1905" s="129" t="s">
        <v>1691</v>
      </c>
      <c r="J1905" s="129" t="s">
        <v>1595</v>
      </c>
      <c r="K1905" s="129" t="s">
        <v>1595</v>
      </c>
      <c r="L1905" s="129" t="s">
        <v>1595</v>
      </c>
      <c r="M1905" s="129" t="s">
        <v>1595</v>
      </c>
      <c r="N1905" s="129" t="s">
        <v>1595</v>
      </c>
      <c r="O1905" s="129" t="s">
        <v>1595</v>
      </c>
      <c r="P1905" s="129" t="s">
        <v>1595</v>
      </c>
      <c r="Q1905" s="129" t="s">
        <v>1595</v>
      </c>
      <c r="R1905" s="129" t="s">
        <v>1595</v>
      </c>
      <c r="S1905" s="129" t="s">
        <v>1595</v>
      </c>
      <c r="T1905" s="129" t="s">
        <v>1595</v>
      </c>
      <c r="U1905" s="129" t="s">
        <v>1595</v>
      </c>
      <c r="V1905" s="129" t="s">
        <v>1595</v>
      </c>
      <c r="W1905" s="129" t="s">
        <v>1595</v>
      </c>
      <c r="X1905" s="129" t="s">
        <v>1595</v>
      </c>
      <c r="Y1905" s="129">
        <v>0.40699999999999997</v>
      </c>
      <c r="Z1905" s="129">
        <v>0.41</v>
      </c>
      <c r="AA1905" s="129">
        <v>0.39</v>
      </c>
      <c r="AB1905" s="129">
        <v>0.38</v>
      </c>
      <c r="AC1905" s="129">
        <v>0.373</v>
      </c>
      <c r="AD1905" s="129">
        <v>0.371</v>
      </c>
      <c r="AE1905" s="129">
        <v>0.374</v>
      </c>
      <c r="AF1905" s="129">
        <v>0.372</v>
      </c>
      <c r="AG1905" s="129">
        <v>0.372</v>
      </c>
      <c r="AH1905" s="129">
        <v>0.372</v>
      </c>
      <c r="AI1905" s="129">
        <v>0.376</v>
      </c>
      <c r="AJ1905" s="129">
        <v>0.38200000000000001</v>
      </c>
      <c r="AK1905" s="129">
        <v>0.38400000000000001</v>
      </c>
      <c r="AL1905" s="129">
        <v>0.38600000000000001</v>
      </c>
      <c r="AM1905" s="129">
        <v>0.371</v>
      </c>
      <c r="AN1905" s="129">
        <v>0.36199999999999999</v>
      </c>
      <c r="AO1905" s="129">
        <v>0.35599999999999998</v>
      </c>
      <c r="AP1905" s="129">
        <v>0.34100000000000003</v>
      </c>
      <c r="AQ1905" s="129">
        <v>0.33</v>
      </c>
      <c r="AR1905" s="129">
        <v>0.32400000000000001</v>
      </c>
      <c r="AS1905" s="129">
        <v>0.318</v>
      </c>
      <c r="AT1905" s="129">
        <v>0.313</v>
      </c>
      <c r="AU1905" s="129">
        <v>0.308</v>
      </c>
      <c r="AV1905" s="129">
        <v>0.30299999999999999</v>
      </c>
      <c r="AW1905" s="129">
        <v>2011</v>
      </c>
    </row>
    <row r="1906" spans="1:49">
      <c r="A1906" s="129">
        <v>935</v>
      </c>
      <c r="B1906" s="129" t="s">
        <v>2921</v>
      </c>
      <c r="C1906" s="129" t="s">
        <v>1695</v>
      </c>
      <c r="D1906" s="129" t="s">
        <v>2920</v>
      </c>
      <c r="E1906" s="129" t="s">
        <v>1694</v>
      </c>
      <c r="F1906" s="129" t="s">
        <v>1693</v>
      </c>
      <c r="G1906" s="129" t="s">
        <v>1692</v>
      </c>
      <c r="I1906" s="129" t="s">
        <v>1691</v>
      </c>
      <c r="J1906" s="129" t="s">
        <v>1595</v>
      </c>
      <c r="K1906" s="129" t="s">
        <v>1595</v>
      </c>
      <c r="L1906" s="129" t="s">
        <v>1595</v>
      </c>
      <c r="M1906" s="129" t="s">
        <v>1595</v>
      </c>
      <c r="N1906" s="129" t="s">
        <v>1595</v>
      </c>
      <c r="O1906" s="129" t="s">
        <v>1595</v>
      </c>
      <c r="P1906" s="129" t="s">
        <v>1595</v>
      </c>
      <c r="Q1906" s="129" t="s">
        <v>1595</v>
      </c>
      <c r="R1906" s="129" t="s">
        <v>1595</v>
      </c>
      <c r="S1906" s="129" t="s">
        <v>1595</v>
      </c>
      <c r="T1906" s="129" t="s">
        <v>1595</v>
      </c>
      <c r="U1906" s="129" t="s">
        <v>1595</v>
      </c>
      <c r="V1906" s="129" t="s">
        <v>1595</v>
      </c>
      <c r="W1906" s="129" t="s">
        <v>1595</v>
      </c>
      <c r="X1906" s="129" t="s">
        <v>1595</v>
      </c>
      <c r="Y1906" s="129">
        <v>11.47</v>
      </c>
      <c r="Z1906" s="129">
        <v>12.375999999999999</v>
      </c>
      <c r="AA1906" s="129">
        <v>13.132</v>
      </c>
      <c r="AB1906" s="129">
        <v>14.242000000000001</v>
      </c>
      <c r="AC1906" s="129">
        <v>14.395</v>
      </c>
      <c r="AD1906" s="129">
        <v>14.268000000000001</v>
      </c>
      <c r="AE1906" s="129">
        <v>14.596</v>
      </c>
      <c r="AF1906" s="129">
        <v>14.757</v>
      </c>
      <c r="AG1906" s="129">
        <v>14.597</v>
      </c>
      <c r="AH1906" s="129">
        <v>14.728999999999999</v>
      </c>
      <c r="AI1906" s="129">
        <v>14.395</v>
      </c>
      <c r="AJ1906" s="129">
        <v>14.04</v>
      </c>
      <c r="AK1906" s="129">
        <v>14.131</v>
      </c>
      <c r="AL1906" s="129">
        <v>14.125999999999999</v>
      </c>
      <c r="AM1906" s="129">
        <v>14.339</v>
      </c>
      <c r="AN1906" s="129">
        <v>13.943</v>
      </c>
      <c r="AO1906" s="129">
        <v>13.545999999999999</v>
      </c>
      <c r="AP1906" s="129">
        <v>13.504</v>
      </c>
      <c r="AQ1906" s="129">
        <v>13.641999999999999</v>
      </c>
      <c r="AR1906" s="129">
        <v>13.619</v>
      </c>
      <c r="AS1906" s="129">
        <v>13.566000000000001</v>
      </c>
      <c r="AT1906" s="129">
        <v>13.510999999999999</v>
      </c>
      <c r="AU1906" s="129">
        <v>13.465</v>
      </c>
      <c r="AV1906" s="129">
        <v>13.446999999999999</v>
      </c>
      <c r="AW1906" s="129">
        <v>2012</v>
      </c>
    </row>
    <row r="1907" spans="1:49">
      <c r="A1907" s="129">
        <v>935</v>
      </c>
      <c r="B1907" s="129" t="s">
        <v>2921</v>
      </c>
      <c r="C1907" s="129" t="s">
        <v>1690</v>
      </c>
      <c r="D1907" s="129" t="s">
        <v>2920</v>
      </c>
      <c r="E1907" s="129" t="s">
        <v>1689</v>
      </c>
      <c r="F1907" s="129" t="s">
        <v>1688</v>
      </c>
      <c r="G1907" s="129" t="s">
        <v>1597</v>
      </c>
      <c r="I1907" s="129" t="s">
        <v>2928</v>
      </c>
      <c r="J1907" s="129" t="s">
        <v>1595</v>
      </c>
      <c r="K1907" s="129" t="s">
        <v>1595</v>
      </c>
      <c r="L1907" s="129" t="s">
        <v>1595</v>
      </c>
      <c r="M1907" s="129" t="s">
        <v>1595</v>
      </c>
      <c r="N1907" s="129" t="s">
        <v>1595</v>
      </c>
      <c r="O1907" s="129" t="s">
        <v>1595</v>
      </c>
      <c r="P1907" s="129" t="s">
        <v>1595</v>
      </c>
      <c r="Q1907" s="129" t="s">
        <v>1595</v>
      </c>
      <c r="R1907" s="129" t="s">
        <v>1595</v>
      </c>
      <c r="S1907" s="129" t="s">
        <v>1595</v>
      </c>
      <c r="T1907" s="129" t="s">
        <v>1595</v>
      </c>
      <c r="U1907" s="129" t="s">
        <v>1595</v>
      </c>
      <c r="V1907" s="129" t="s">
        <v>1595</v>
      </c>
      <c r="W1907" s="129" t="s">
        <v>1595</v>
      </c>
      <c r="X1907" s="129" t="s">
        <v>1595</v>
      </c>
      <c r="Y1907" s="129">
        <v>32.134999999999998</v>
      </c>
      <c r="Z1907" s="129">
        <v>33.768000000000001</v>
      </c>
      <c r="AA1907" s="129">
        <v>30.48</v>
      </c>
      <c r="AB1907" s="129">
        <v>28.553000000000001</v>
      </c>
      <c r="AC1907" s="129">
        <v>27.498000000000001</v>
      </c>
      <c r="AD1907" s="129">
        <v>29.928999999999998</v>
      </c>
      <c r="AE1907" s="129">
        <v>29.670999999999999</v>
      </c>
      <c r="AF1907" s="129">
        <v>28.172000000000001</v>
      </c>
      <c r="AG1907" s="129">
        <v>27.05</v>
      </c>
      <c r="AH1907" s="129">
        <v>27.11</v>
      </c>
      <c r="AI1907" s="129">
        <v>26.503</v>
      </c>
      <c r="AJ1907" s="129">
        <v>27.692</v>
      </c>
      <c r="AK1907" s="129">
        <v>29.803000000000001</v>
      </c>
      <c r="AL1907" s="129">
        <v>28.942</v>
      </c>
      <c r="AM1907" s="129">
        <v>23.847000000000001</v>
      </c>
      <c r="AN1907" s="129">
        <v>24.841000000000001</v>
      </c>
      <c r="AO1907" s="129">
        <v>24.370999999999999</v>
      </c>
      <c r="AP1907" s="129">
        <v>23.576000000000001</v>
      </c>
      <c r="AQ1907" s="129">
        <v>22.661999999999999</v>
      </c>
      <c r="AR1907" s="129">
        <v>22.596</v>
      </c>
      <c r="AS1907" s="129">
        <v>22.46</v>
      </c>
      <c r="AT1907" s="129">
        <v>22.428000000000001</v>
      </c>
      <c r="AU1907" s="129">
        <v>22.492999999999999</v>
      </c>
      <c r="AV1907" s="129">
        <v>22.518000000000001</v>
      </c>
      <c r="AW1907" s="129">
        <v>2012</v>
      </c>
    </row>
    <row r="1908" spans="1:49">
      <c r="A1908" s="129">
        <v>935</v>
      </c>
      <c r="B1908" s="129" t="s">
        <v>2921</v>
      </c>
      <c r="C1908" s="129" t="s">
        <v>1687</v>
      </c>
      <c r="D1908" s="129" t="s">
        <v>2920</v>
      </c>
      <c r="E1908" s="129" t="s">
        <v>1686</v>
      </c>
      <c r="F1908" s="129" t="s">
        <v>1685</v>
      </c>
      <c r="G1908" s="129" t="s">
        <v>1597</v>
      </c>
      <c r="I1908" s="129" t="s">
        <v>2928</v>
      </c>
      <c r="J1908" s="129" t="s">
        <v>1595</v>
      </c>
      <c r="K1908" s="129" t="s">
        <v>1595</v>
      </c>
      <c r="L1908" s="129" t="s">
        <v>1595</v>
      </c>
      <c r="M1908" s="129" t="s">
        <v>1595</v>
      </c>
      <c r="N1908" s="129" t="s">
        <v>1595</v>
      </c>
      <c r="O1908" s="129" t="s">
        <v>1595</v>
      </c>
      <c r="P1908" s="129" t="s">
        <v>1595</v>
      </c>
      <c r="Q1908" s="129" t="s">
        <v>1595</v>
      </c>
      <c r="R1908" s="129" t="s">
        <v>1595</v>
      </c>
      <c r="S1908" s="129" t="s">
        <v>1595</v>
      </c>
      <c r="T1908" s="129" t="s">
        <v>1595</v>
      </c>
      <c r="U1908" s="129" t="s">
        <v>1595</v>
      </c>
      <c r="V1908" s="129" t="s">
        <v>1595</v>
      </c>
      <c r="W1908" s="129" t="s">
        <v>1595</v>
      </c>
      <c r="X1908" s="129" t="s">
        <v>1595</v>
      </c>
      <c r="Y1908" s="129">
        <v>29.757999999999999</v>
      </c>
      <c r="Z1908" s="129">
        <v>27.408000000000001</v>
      </c>
      <c r="AA1908" s="129">
        <v>24.39</v>
      </c>
      <c r="AB1908" s="129">
        <v>26.504000000000001</v>
      </c>
      <c r="AC1908" s="129">
        <v>25.143000000000001</v>
      </c>
      <c r="AD1908" s="129">
        <v>25.358000000000001</v>
      </c>
      <c r="AE1908" s="129">
        <v>24.588999999999999</v>
      </c>
      <c r="AF1908" s="129">
        <v>22.736000000000001</v>
      </c>
      <c r="AG1908" s="129">
        <v>20.978999999999999</v>
      </c>
      <c r="AH1908" s="129">
        <v>22.064</v>
      </c>
      <c r="AI1908" s="129">
        <v>25.573</v>
      </c>
      <c r="AJ1908" s="129">
        <v>25.582999999999998</v>
      </c>
      <c r="AK1908" s="129">
        <v>25.408000000000001</v>
      </c>
      <c r="AL1908" s="129">
        <v>26.821000000000002</v>
      </c>
      <c r="AM1908" s="129">
        <v>21.388000000000002</v>
      </c>
      <c r="AN1908" s="129">
        <v>20.959</v>
      </c>
      <c r="AO1908" s="129">
        <v>21.681000000000001</v>
      </c>
      <c r="AP1908" s="129">
        <v>21.158999999999999</v>
      </c>
      <c r="AQ1908" s="129">
        <v>20.898</v>
      </c>
      <c r="AR1908" s="129">
        <v>21.047000000000001</v>
      </c>
      <c r="AS1908" s="129">
        <v>20.951000000000001</v>
      </c>
      <c r="AT1908" s="129">
        <v>20.946999999999999</v>
      </c>
      <c r="AU1908" s="129">
        <v>21.052</v>
      </c>
      <c r="AV1908" s="129">
        <v>21.099</v>
      </c>
      <c r="AW1908" s="129">
        <v>2012</v>
      </c>
    </row>
    <row r="1909" spans="1:49">
      <c r="A1909" s="129">
        <v>935</v>
      </c>
      <c r="B1909" s="129" t="s">
        <v>2921</v>
      </c>
      <c r="C1909" s="129" t="s">
        <v>1683</v>
      </c>
      <c r="D1909" s="129" t="s">
        <v>2920</v>
      </c>
      <c r="E1909" s="129" t="s">
        <v>1680</v>
      </c>
      <c r="F1909" s="129" t="s">
        <v>1682</v>
      </c>
      <c r="G1909" s="129" t="s">
        <v>1675</v>
      </c>
      <c r="I1909" s="129" t="s">
        <v>2927</v>
      </c>
      <c r="J1909" s="129" t="s">
        <v>1595</v>
      </c>
      <c r="K1909" s="129" t="s">
        <v>1595</v>
      </c>
      <c r="L1909" s="129" t="s">
        <v>1595</v>
      </c>
      <c r="M1909" s="129" t="s">
        <v>1595</v>
      </c>
      <c r="N1909" s="129" t="s">
        <v>1595</v>
      </c>
      <c r="O1909" s="129" t="s">
        <v>1595</v>
      </c>
      <c r="P1909" s="129" t="s">
        <v>1595</v>
      </c>
      <c r="Q1909" s="129" t="s">
        <v>1595</v>
      </c>
      <c r="R1909" s="129" t="s">
        <v>1595</v>
      </c>
      <c r="S1909" s="129" t="s">
        <v>1595</v>
      </c>
      <c r="T1909" s="129" t="s">
        <v>1595</v>
      </c>
      <c r="U1909" s="129" t="s">
        <v>1595</v>
      </c>
      <c r="V1909" s="129" t="s">
        <v>1595</v>
      </c>
      <c r="W1909" s="129" t="s">
        <v>1595</v>
      </c>
      <c r="X1909" s="129" t="s">
        <v>1595</v>
      </c>
      <c r="Y1909" s="129">
        <v>64.542000000000002</v>
      </c>
      <c r="Z1909" s="129">
        <v>70.2</v>
      </c>
      <c r="AA1909" s="129">
        <v>76.233000000000004</v>
      </c>
      <c r="AB1909" s="129">
        <v>84.391999999999996</v>
      </c>
      <c r="AC1909" s="129">
        <v>86.167000000000002</v>
      </c>
      <c r="AD1909" s="129">
        <v>89.441999999999993</v>
      </c>
      <c r="AE1909" s="129">
        <v>93.625</v>
      </c>
      <c r="AF1909" s="129">
        <v>95.382999999999996</v>
      </c>
      <c r="AG1909" s="129">
        <v>95.492000000000004</v>
      </c>
      <c r="AH1909" s="129">
        <v>98.141999999999996</v>
      </c>
      <c r="AI1909" s="129">
        <v>99.95</v>
      </c>
      <c r="AJ1909" s="129">
        <v>102.492</v>
      </c>
      <c r="AK1909" s="129">
        <v>105.425</v>
      </c>
      <c r="AL1909" s="129">
        <v>112.108</v>
      </c>
      <c r="AM1909" s="129">
        <v>113.267</v>
      </c>
      <c r="AN1909" s="129">
        <v>114.925</v>
      </c>
      <c r="AO1909" s="129">
        <v>117.142</v>
      </c>
      <c r="AP1909" s="129">
        <v>121</v>
      </c>
      <c r="AQ1909" s="129">
        <v>123.199</v>
      </c>
      <c r="AR1909" s="129">
        <v>125.447</v>
      </c>
      <c r="AS1909" s="129">
        <v>127.956</v>
      </c>
      <c r="AT1909" s="129">
        <v>130.51499999999999</v>
      </c>
      <c r="AU1909" s="129">
        <v>133.125</v>
      </c>
      <c r="AV1909" s="129">
        <v>135.78800000000001</v>
      </c>
      <c r="AW1909" s="129">
        <v>2012</v>
      </c>
    </row>
    <row r="1910" spans="1:49">
      <c r="A1910" s="129">
        <v>935</v>
      </c>
      <c r="B1910" s="129" t="s">
        <v>2921</v>
      </c>
      <c r="C1910" s="129" t="s">
        <v>1681</v>
      </c>
      <c r="D1910" s="129" t="s">
        <v>2920</v>
      </c>
      <c r="E1910" s="129" t="s">
        <v>1680</v>
      </c>
      <c r="F1910" s="129" t="s">
        <v>1679</v>
      </c>
      <c r="G1910" s="129" t="s">
        <v>1655</v>
      </c>
      <c r="I1910" s="129" t="s">
        <v>1678</v>
      </c>
      <c r="J1910" s="129" t="s">
        <v>1595</v>
      </c>
      <c r="K1910" s="129" t="s">
        <v>1595</v>
      </c>
      <c r="L1910" s="129" t="s">
        <v>1595</v>
      </c>
      <c r="M1910" s="129" t="s">
        <v>1595</v>
      </c>
      <c r="N1910" s="129" t="s">
        <v>1595</v>
      </c>
      <c r="O1910" s="129" t="s">
        <v>1595</v>
      </c>
      <c r="P1910" s="129" t="s">
        <v>1595</v>
      </c>
      <c r="Q1910" s="129" t="s">
        <v>1595</v>
      </c>
      <c r="R1910" s="129" t="s">
        <v>1595</v>
      </c>
      <c r="S1910" s="129" t="s">
        <v>1595</v>
      </c>
      <c r="T1910" s="129" t="s">
        <v>1595</v>
      </c>
      <c r="U1910" s="129" t="s">
        <v>1595</v>
      </c>
      <c r="V1910" s="129" t="s">
        <v>1595</v>
      </c>
      <c r="W1910" s="129" t="s">
        <v>1595</v>
      </c>
      <c r="X1910" s="129" t="s">
        <v>1595</v>
      </c>
      <c r="Y1910" s="129" t="s">
        <v>1595</v>
      </c>
      <c r="Z1910" s="129">
        <v>8.7669999999999995</v>
      </c>
      <c r="AA1910" s="129">
        <v>8.5939999999999994</v>
      </c>
      <c r="AB1910" s="129">
        <v>10.702</v>
      </c>
      <c r="AC1910" s="129">
        <v>2.1030000000000002</v>
      </c>
      <c r="AD1910" s="129">
        <v>3.8010000000000002</v>
      </c>
      <c r="AE1910" s="129">
        <v>4.6769999999999996</v>
      </c>
      <c r="AF1910" s="129">
        <v>1.8779999999999999</v>
      </c>
      <c r="AG1910" s="129">
        <v>0.114</v>
      </c>
      <c r="AH1910" s="129">
        <v>2.7749999999999999</v>
      </c>
      <c r="AI1910" s="129">
        <v>1.843</v>
      </c>
      <c r="AJ1910" s="129">
        <v>2.5430000000000001</v>
      </c>
      <c r="AK1910" s="129">
        <v>2.8620000000000001</v>
      </c>
      <c r="AL1910" s="129">
        <v>6.3390000000000004</v>
      </c>
      <c r="AM1910" s="129">
        <v>1.0329999999999999</v>
      </c>
      <c r="AN1910" s="129">
        <v>1.464</v>
      </c>
      <c r="AO1910" s="129">
        <v>1.929</v>
      </c>
      <c r="AP1910" s="129">
        <v>3.294</v>
      </c>
      <c r="AQ1910" s="129">
        <v>1.8169999999999999</v>
      </c>
      <c r="AR1910" s="129">
        <v>1.825</v>
      </c>
      <c r="AS1910" s="129">
        <v>2</v>
      </c>
      <c r="AT1910" s="129">
        <v>2</v>
      </c>
      <c r="AU1910" s="129">
        <v>2</v>
      </c>
      <c r="AV1910" s="129">
        <v>2</v>
      </c>
      <c r="AW1910" s="129">
        <v>2012</v>
      </c>
    </row>
    <row r="1911" spans="1:49">
      <c r="A1911" s="129">
        <v>935</v>
      </c>
      <c r="B1911" s="129" t="s">
        <v>2921</v>
      </c>
      <c r="C1911" s="129" t="s">
        <v>1677</v>
      </c>
      <c r="D1911" s="129" t="s">
        <v>2920</v>
      </c>
      <c r="E1911" s="129" t="s">
        <v>1672</v>
      </c>
      <c r="F1911" s="129" t="s">
        <v>1676</v>
      </c>
      <c r="G1911" s="129" t="s">
        <v>1675</v>
      </c>
      <c r="I1911" s="129" t="s">
        <v>2927</v>
      </c>
      <c r="J1911" s="129" t="s">
        <v>1595</v>
      </c>
      <c r="K1911" s="129" t="s">
        <v>1595</v>
      </c>
      <c r="L1911" s="129" t="s">
        <v>1595</v>
      </c>
      <c r="M1911" s="129" t="s">
        <v>1595</v>
      </c>
      <c r="N1911" s="129" t="s">
        <v>1595</v>
      </c>
      <c r="O1911" s="129" t="s">
        <v>1595</v>
      </c>
      <c r="P1911" s="129" t="s">
        <v>1595</v>
      </c>
      <c r="Q1911" s="129" t="s">
        <v>1595</v>
      </c>
      <c r="R1911" s="129" t="s">
        <v>1595</v>
      </c>
      <c r="S1911" s="129" t="s">
        <v>1595</v>
      </c>
      <c r="T1911" s="129" t="s">
        <v>1595</v>
      </c>
      <c r="U1911" s="129" t="s">
        <v>1595</v>
      </c>
      <c r="V1911" s="129" t="s">
        <v>1595</v>
      </c>
      <c r="W1911" s="129" t="s">
        <v>1595</v>
      </c>
      <c r="X1911" s="129" t="s">
        <v>1595</v>
      </c>
      <c r="Y1911" s="129">
        <v>66.5</v>
      </c>
      <c r="Z1911" s="129">
        <v>72.3</v>
      </c>
      <c r="AA1911" s="129">
        <v>79.599999999999994</v>
      </c>
      <c r="AB1911" s="129">
        <v>85</v>
      </c>
      <c r="AC1911" s="129">
        <v>87</v>
      </c>
      <c r="AD1911" s="129">
        <v>90.5</v>
      </c>
      <c r="AE1911" s="129">
        <v>94.2</v>
      </c>
      <c r="AF1911" s="129">
        <v>94.8</v>
      </c>
      <c r="AG1911" s="129">
        <v>95.8</v>
      </c>
      <c r="AH1911" s="129">
        <v>98.4</v>
      </c>
      <c r="AI1911" s="129">
        <v>100.6</v>
      </c>
      <c r="AJ1911" s="129">
        <v>102.3</v>
      </c>
      <c r="AK1911" s="129">
        <v>107.9</v>
      </c>
      <c r="AL1911" s="129">
        <v>111.8</v>
      </c>
      <c r="AM1911" s="129">
        <v>112.9</v>
      </c>
      <c r="AN1911" s="129">
        <v>115.5</v>
      </c>
      <c r="AO1911" s="129">
        <v>118.3</v>
      </c>
      <c r="AP1911" s="129">
        <v>121.1</v>
      </c>
      <c r="AQ1911" s="129">
        <v>123.401</v>
      </c>
      <c r="AR1911" s="129">
        <v>125.869</v>
      </c>
      <c r="AS1911" s="129">
        <v>128.386</v>
      </c>
      <c r="AT1911" s="129">
        <v>130.95400000000001</v>
      </c>
      <c r="AU1911" s="129">
        <v>133.57300000000001</v>
      </c>
      <c r="AV1911" s="129">
        <v>136.245</v>
      </c>
      <c r="AW1911" s="129">
        <v>2012</v>
      </c>
    </row>
    <row r="1912" spans="1:49">
      <c r="A1912" s="129">
        <v>935</v>
      </c>
      <c r="B1912" s="129" t="s">
        <v>2921</v>
      </c>
      <c r="C1912" s="129" t="s">
        <v>1673</v>
      </c>
      <c r="D1912" s="129" t="s">
        <v>2920</v>
      </c>
      <c r="E1912" s="129" t="s">
        <v>1672</v>
      </c>
      <c r="F1912" s="129" t="s">
        <v>1671</v>
      </c>
      <c r="G1912" s="129" t="s">
        <v>1655</v>
      </c>
      <c r="I1912" s="129" t="s">
        <v>1670</v>
      </c>
      <c r="J1912" s="129" t="s">
        <v>1595</v>
      </c>
      <c r="K1912" s="129" t="s">
        <v>1595</v>
      </c>
      <c r="L1912" s="129" t="s">
        <v>1595</v>
      </c>
      <c r="M1912" s="129" t="s">
        <v>1595</v>
      </c>
      <c r="N1912" s="129" t="s">
        <v>1595</v>
      </c>
      <c r="O1912" s="129" t="s">
        <v>1595</v>
      </c>
      <c r="P1912" s="129" t="s">
        <v>1595</v>
      </c>
      <c r="Q1912" s="129" t="s">
        <v>1595</v>
      </c>
      <c r="R1912" s="129" t="s">
        <v>1595</v>
      </c>
      <c r="S1912" s="129" t="s">
        <v>1595</v>
      </c>
      <c r="T1912" s="129" t="s">
        <v>1595</v>
      </c>
      <c r="U1912" s="129" t="s">
        <v>1595</v>
      </c>
      <c r="V1912" s="129" t="s">
        <v>1595</v>
      </c>
      <c r="W1912" s="129" t="s">
        <v>1595</v>
      </c>
      <c r="X1912" s="129" t="s">
        <v>1595</v>
      </c>
      <c r="Y1912" s="129" t="s">
        <v>1595</v>
      </c>
      <c r="Z1912" s="129">
        <v>8.7219999999999995</v>
      </c>
      <c r="AA1912" s="129">
        <v>10.097</v>
      </c>
      <c r="AB1912" s="129">
        <v>6.7839999999999998</v>
      </c>
      <c r="AC1912" s="129">
        <v>2.3530000000000002</v>
      </c>
      <c r="AD1912" s="129">
        <v>4.0229999999999997</v>
      </c>
      <c r="AE1912" s="129">
        <v>4.0880000000000001</v>
      </c>
      <c r="AF1912" s="129">
        <v>0.63700000000000001</v>
      </c>
      <c r="AG1912" s="129">
        <v>1.0549999999999999</v>
      </c>
      <c r="AH1912" s="129">
        <v>2.714</v>
      </c>
      <c r="AI1912" s="129">
        <v>2.2360000000000002</v>
      </c>
      <c r="AJ1912" s="129">
        <v>1.69</v>
      </c>
      <c r="AK1912" s="129">
        <v>5.4740000000000002</v>
      </c>
      <c r="AL1912" s="129">
        <v>3.6139999999999999</v>
      </c>
      <c r="AM1912" s="129">
        <v>0.98399999999999999</v>
      </c>
      <c r="AN1912" s="129">
        <v>2.3029999999999999</v>
      </c>
      <c r="AO1912" s="129">
        <v>2.4239999999999999</v>
      </c>
      <c r="AP1912" s="129">
        <v>2.367</v>
      </c>
      <c r="AQ1912" s="129">
        <v>1.9</v>
      </c>
      <c r="AR1912" s="129">
        <v>2</v>
      </c>
      <c r="AS1912" s="129">
        <v>2</v>
      </c>
      <c r="AT1912" s="129">
        <v>2</v>
      </c>
      <c r="AU1912" s="129">
        <v>2</v>
      </c>
      <c r="AV1912" s="129">
        <v>2</v>
      </c>
      <c r="AW1912" s="129">
        <v>2012</v>
      </c>
    </row>
    <row r="1913" spans="1:49">
      <c r="A1913" s="129">
        <v>935</v>
      </c>
      <c r="B1913" s="129" t="s">
        <v>2921</v>
      </c>
      <c r="C1913" s="129" t="s">
        <v>1669</v>
      </c>
      <c r="D1913" s="129" t="s">
        <v>2920</v>
      </c>
      <c r="E1913" s="129" t="s">
        <v>1668</v>
      </c>
      <c r="G1913" s="129" t="s">
        <v>50</v>
      </c>
    </row>
    <row r="1914" spans="1:49">
      <c r="A1914" s="129">
        <v>935</v>
      </c>
      <c r="B1914" s="129" t="s">
        <v>2921</v>
      </c>
      <c r="C1914" s="129" t="s">
        <v>1667</v>
      </c>
      <c r="D1914" s="129" t="s">
        <v>2920</v>
      </c>
      <c r="E1914" s="129" t="s">
        <v>1666</v>
      </c>
      <c r="F1914" s="129" t="s">
        <v>1665</v>
      </c>
      <c r="G1914" s="129" t="s">
        <v>1655</v>
      </c>
      <c r="I1914" s="129" t="s">
        <v>2926</v>
      </c>
      <c r="J1914" s="129" t="s">
        <v>1595</v>
      </c>
      <c r="K1914" s="129" t="s">
        <v>1595</v>
      </c>
      <c r="L1914" s="129" t="s">
        <v>1595</v>
      </c>
      <c r="M1914" s="129" t="s">
        <v>1595</v>
      </c>
      <c r="N1914" s="129" t="s">
        <v>1595</v>
      </c>
      <c r="O1914" s="129" t="s">
        <v>1595</v>
      </c>
      <c r="P1914" s="129" t="s">
        <v>1595</v>
      </c>
      <c r="Q1914" s="129" t="s">
        <v>1595</v>
      </c>
      <c r="R1914" s="129" t="s">
        <v>1595</v>
      </c>
      <c r="S1914" s="129" t="s">
        <v>1595</v>
      </c>
      <c r="T1914" s="129" t="s">
        <v>1595</v>
      </c>
      <c r="U1914" s="129" t="s">
        <v>1595</v>
      </c>
      <c r="V1914" s="129" t="s">
        <v>1595</v>
      </c>
      <c r="W1914" s="129" t="s">
        <v>1595</v>
      </c>
      <c r="X1914" s="129" t="s">
        <v>1595</v>
      </c>
      <c r="Y1914" s="129" t="s">
        <v>1595</v>
      </c>
      <c r="Z1914" s="129">
        <v>11.446</v>
      </c>
      <c r="AA1914" s="129">
        <v>6.5659999999999998</v>
      </c>
      <c r="AB1914" s="129">
        <v>7.0510000000000002</v>
      </c>
      <c r="AC1914" s="129">
        <v>4.944</v>
      </c>
      <c r="AD1914" s="129">
        <v>16.009</v>
      </c>
      <c r="AE1914" s="129">
        <v>12.477</v>
      </c>
      <c r="AF1914" s="129">
        <v>4.7169999999999996</v>
      </c>
      <c r="AG1914" s="129">
        <v>7.4169999999999998</v>
      </c>
      <c r="AH1914" s="129">
        <v>10.023999999999999</v>
      </c>
      <c r="AI1914" s="129">
        <v>5.8819999999999997</v>
      </c>
      <c r="AJ1914" s="129">
        <v>10.754</v>
      </c>
      <c r="AK1914" s="129">
        <v>12.808999999999999</v>
      </c>
      <c r="AL1914" s="129">
        <v>2.6789999999999998</v>
      </c>
      <c r="AM1914" s="129">
        <v>-12.052</v>
      </c>
      <c r="AN1914" s="129">
        <v>15.377000000000001</v>
      </c>
      <c r="AO1914" s="129">
        <v>6.9969999999999999</v>
      </c>
      <c r="AP1914" s="129">
        <v>2.2789999999999999</v>
      </c>
      <c r="AQ1914" s="129">
        <v>2.0489999999999999</v>
      </c>
      <c r="AR1914" s="129">
        <v>5.8070000000000004</v>
      </c>
      <c r="AS1914" s="129">
        <v>5.2</v>
      </c>
      <c r="AT1914" s="129">
        <v>5.2</v>
      </c>
      <c r="AU1914" s="129">
        <v>5.2</v>
      </c>
      <c r="AV1914" s="129">
        <v>5.2</v>
      </c>
      <c r="AW1914" s="129">
        <v>2012</v>
      </c>
    </row>
    <row r="1915" spans="1:49">
      <c r="A1915" s="129">
        <v>935</v>
      </c>
      <c r="B1915" s="129" t="s">
        <v>2921</v>
      </c>
      <c r="C1915" s="129" t="s">
        <v>1664</v>
      </c>
      <c r="D1915" s="129" t="s">
        <v>2920</v>
      </c>
      <c r="E1915" s="129" t="s">
        <v>1663</v>
      </c>
      <c r="F1915" s="129" t="s">
        <v>1662</v>
      </c>
      <c r="G1915" s="129" t="s">
        <v>1655</v>
      </c>
      <c r="I1915" s="129" t="s">
        <v>2926</v>
      </c>
      <c r="J1915" s="129" t="s">
        <v>1595</v>
      </c>
      <c r="K1915" s="129" t="s">
        <v>1595</v>
      </c>
      <c r="L1915" s="129" t="s">
        <v>1595</v>
      </c>
      <c r="M1915" s="129" t="s">
        <v>1595</v>
      </c>
      <c r="N1915" s="129" t="s">
        <v>1595</v>
      </c>
      <c r="O1915" s="129" t="s">
        <v>1595</v>
      </c>
      <c r="P1915" s="129" t="s">
        <v>1595</v>
      </c>
      <c r="Q1915" s="129" t="s">
        <v>1595</v>
      </c>
      <c r="R1915" s="129" t="s">
        <v>1595</v>
      </c>
      <c r="S1915" s="129" t="s">
        <v>1595</v>
      </c>
      <c r="T1915" s="129" t="s">
        <v>1595</v>
      </c>
      <c r="U1915" s="129" t="s">
        <v>1595</v>
      </c>
      <c r="V1915" s="129" t="s">
        <v>1595</v>
      </c>
      <c r="W1915" s="129" t="s">
        <v>1595</v>
      </c>
      <c r="X1915" s="129" t="s">
        <v>1595</v>
      </c>
      <c r="Y1915" s="129" t="s">
        <v>1595</v>
      </c>
      <c r="Z1915" s="129">
        <v>9.4060000000000006</v>
      </c>
      <c r="AA1915" s="129">
        <v>9.1549999999999994</v>
      </c>
      <c r="AB1915" s="129">
        <v>6.6609999999999996</v>
      </c>
      <c r="AC1915" s="129">
        <v>3.8050000000000002</v>
      </c>
      <c r="AD1915" s="129">
        <v>19.417999999999999</v>
      </c>
      <c r="AE1915" s="129">
        <v>14.311999999999999</v>
      </c>
      <c r="AF1915" s="129">
        <v>4.1239999999999997</v>
      </c>
      <c r="AG1915" s="129">
        <v>8.3859999999999992</v>
      </c>
      <c r="AH1915" s="129">
        <v>10.778</v>
      </c>
      <c r="AI1915" s="129">
        <v>5.3449999999999998</v>
      </c>
      <c r="AJ1915" s="129">
        <v>10.718</v>
      </c>
      <c r="AK1915" s="129">
        <v>13.678000000000001</v>
      </c>
      <c r="AL1915" s="129">
        <v>2.1030000000000002</v>
      </c>
      <c r="AM1915" s="129">
        <v>-12.848000000000001</v>
      </c>
      <c r="AN1915" s="129">
        <v>15.984</v>
      </c>
      <c r="AO1915" s="129">
        <v>6.9560000000000004</v>
      </c>
      <c r="AP1915" s="129">
        <v>1.5209999999999999</v>
      </c>
      <c r="AQ1915" s="129">
        <v>2.004</v>
      </c>
      <c r="AR1915" s="129">
        <v>5.8070000000000004</v>
      </c>
      <c r="AS1915" s="129">
        <v>5.2</v>
      </c>
      <c r="AT1915" s="129">
        <v>5.2</v>
      </c>
      <c r="AU1915" s="129">
        <v>5.2</v>
      </c>
      <c r="AV1915" s="129">
        <v>5.2</v>
      </c>
      <c r="AW1915" s="129">
        <v>2012</v>
      </c>
    </row>
    <row r="1916" spans="1:49">
      <c r="A1916" s="129">
        <v>935</v>
      </c>
      <c r="B1916" s="129" t="s">
        <v>2921</v>
      </c>
      <c r="C1916" s="129" t="s">
        <v>1661</v>
      </c>
      <c r="D1916" s="129" t="s">
        <v>2920</v>
      </c>
      <c r="E1916" s="129" t="s">
        <v>1660</v>
      </c>
      <c r="F1916" s="129" t="s">
        <v>1659</v>
      </c>
      <c r="G1916" s="129" t="s">
        <v>1655</v>
      </c>
      <c r="I1916" s="129" t="s">
        <v>2926</v>
      </c>
      <c r="J1916" s="129" t="s">
        <v>1595</v>
      </c>
      <c r="K1916" s="129" t="s">
        <v>1595</v>
      </c>
      <c r="L1916" s="129" t="s">
        <v>1595</v>
      </c>
      <c r="M1916" s="129" t="s">
        <v>1595</v>
      </c>
      <c r="N1916" s="129" t="s">
        <v>1595</v>
      </c>
      <c r="O1916" s="129" t="s">
        <v>1595</v>
      </c>
      <c r="P1916" s="129" t="s">
        <v>1595</v>
      </c>
      <c r="Q1916" s="129" t="s">
        <v>1595</v>
      </c>
      <c r="R1916" s="129" t="s">
        <v>1595</v>
      </c>
      <c r="S1916" s="129" t="s">
        <v>1595</v>
      </c>
      <c r="T1916" s="129" t="s">
        <v>1595</v>
      </c>
      <c r="U1916" s="129" t="s">
        <v>1595</v>
      </c>
      <c r="V1916" s="129" t="s">
        <v>1595</v>
      </c>
      <c r="W1916" s="129" t="s">
        <v>1595</v>
      </c>
      <c r="X1916" s="129" t="s">
        <v>1595</v>
      </c>
      <c r="Y1916" s="129" t="s">
        <v>1595</v>
      </c>
      <c r="Z1916" s="129">
        <v>5.8639999999999999</v>
      </c>
      <c r="AA1916" s="129">
        <v>9.6509999999999998</v>
      </c>
      <c r="AB1916" s="129">
        <v>11.621</v>
      </c>
      <c r="AC1916" s="129">
        <v>5.68</v>
      </c>
      <c r="AD1916" s="129">
        <v>17.265999999999998</v>
      </c>
      <c r="AE1916" s="129">
        <v>11.596</v>
      </c>
      <c r="AF1916" s="129">
        <v>2.4390000000000001</v>
      </c>
      <c r="AG1916" s="129">
        <v>7.5839999999999996</v>
      </c>
      <c r="AH1916" s="129">
        <v>13.587</v>
      </c>
      <c r="AI1916" s="129">
        <v>11.632</v>
      </c>
      <c r="AJ1916" s="129">
        <v>13.837</v>
      </c>
      <c r="AK1916" s="129">
        <v>11.188000000000001</v>
      </c>
      <c r="AL1916" s="129">
        <v>3.9529999999999998</v>
      </c>
      <c r="AM1916" s="129">
        <v>-10.885999999999999</v>
      </c>
      <c r="AN1916" s="129">
        <v>15.417</v>
      </c>
      <c r="AO1916" s="129">
        <v>9.5470000000000006</v>
      </c>
      <c r="AP1916" s="129">
        <v>4.024</v>
      </c>
      <c r="AQ1916" s="129">
        <v>2.0680000000000001</v>
      </c>
      <c r="AR1916" s="129">
        <v>5.7249999999999996</v>
      </c>
      <c r="AS1916" s="129">
        <v>5</v>
      </c>
      <c r="AT1916" s="129">
        <v>5</v>
      </c>
      <c r="AU1916" s="129">
        <v>5</v>
      </c>
      <c r="AV1916" s="129">
        <v>5</v>
      </c>
      <c r="AW1916" s="129">
        <v>2012</v>
      </c>
    </row>
    <row r="1917" spans="1:49">
      <c r="A1917" s="129">
        <v>935</v>
      </c>
      <c r="B1917" s="129" t="s">
        <v>2921</v>
      </c>
      <c r="C1917" s="129" t="s">
        <v>1658</v>
      </c>
      <c r="D1917" s="129" t="s">
        <v>2920</v>
      </c>
      <c r="E1917" s="129" t="s">
        <v>1657</v>
      </c>
      <c r="F1917" s="129" t="s">
        <v>1656</v>
      </c>
      <c r="G1917" s="129" t="s">
        <v>1655</v>
      </c>
      <c r="I1917" s="129" t="s">
        <v>2926</v>
      </c>
      <c r="J1917" s="129" t="s">
        <v>1595</v>
      </c>
      <c r="K1917" s="129" t="s">
        <v>1595</v>
      </c>
      <c r="L1917" s="129" t="s">
        <v>1595</v>
      </c>
      <c r="M1917" s="129" t="s">
        <v>1595</v>
      </c>
      <c r="N1917" s="129" t="s">
        <v>1595</v>
      </c>
      <c r="O1917" s="129" t="s">
        <v>1595</v>
      </c>
      <c r="P1917" s="129" t="s">
        <v>1595</v>
      </c>
      <c r="Q1917" s="129" t="s">
        <v>1595</v>
      </c>
      <c r="R1917" s="129" t="s">
        <v>1595</v>
      </c>
      <c r="S1917" s="129" t="s">
        <v>1595</v>
      </c>
      <c r="T1917" s="129" t="s">
        <v>1595</v>
      </c>
      <c r="U1917" s="129" t="s">
        <v>1595</v>
      </c>
      <c r="V1917" s="129" t="s">
        <v>1595</v>
      </c>
      <c r="W1917" s="129" t="s">
        <v>1595</v>
      </c>
      <c r="X1917" s="129" t="s">
        <v>1595</v>
      </c>
      <c r="Y1917" s="129" t="s">
        <v>1595</v>
      </c>
      <c r="Z1917" s="129">
        <v>3.08</v>
      </c>
      <c r="AA1917" s="129">
        <v>13.532</v>
      </c>
      <c r="AB1917" s="129">
        <v>14.537000000000001</v>
      </c>
      <c r="AC1917" s="129">
        <v>8.4990000000000006</v>
      </c>
      <c r="AD1917" s="129">
        <v>19.527000000000001</v>
      </c>
      <c r="AE1917" s="129">
        <v>14.132999999999999</v>
      </c>
      <c r="AF1917" s="129">
        <v>5.8979999999999997</v>
      </c>
      <c r="AG1917" s="129">
        <v>9.1270000000000007</v>
      </c>
      <c r="AH1917" s="129">
        <v>13.788</v>
      </c>
      <c r="AI1917" s="129">
        <v>10.686</v>
      </c>
      <c r="AJ1917" s="129">
        <v>13.958</v>
      </c>
      <c r="AK1917" s="129">
        <v>11.388</v>
      </c>
      <c r="AL1917" s="129">
        <v>2.9769999999999999</v>
      </c>
      <c r="AM1917" s="129">
        <v>-11.789</v>
      </c>
      <c r="AN1917" s="129">
        <v>16.359000000000002</v>
      </c>
      <c r="AO1917" s="129">
        <v>10.568</v>
      </c>
      <c r="AP1917" s="129">
        <v>4.3410000000000002</v>
      </c>
      <c r="AQ1917" s="129">
        <v>1.9610000000000001</v>
      </c>
      <c r="AR1917" s="129">
        <v>5.7249999999999996</v>
      </c>
      <c r="AS1917" s="129">
        <v>5</v>
      </c>
      <c r="AT1917" s="129">
        <v>5</v>
      </c>
      <c r="AU1917" s="129">
        <v>5</v>
      </c>
      <c r="AV1917" s="129">
        <v>5</v>
      </c>
      <c r="AW1917" s="129">
        <v>2012</v>
      </c>
    </row>
    <row r="1918" spans="1:49">
      <c r="A1918" s="129">
        <v>935</v>
      </c>
      <c r="B1918" s="129" t="s">
        <v>2921</v>
      </c>
      <c r="C1918" s="129" t="s">
        <v>1653</v>
      </c>
      <c r="D1918" s="129" t="s">
        <v>2920</v>
      </c>
      <c r="E1918" s="129" t="s">
        <v>80</v>
      </c>
      <c r="F1918" s="129" t="s">
        <v>1652</v>
      </c>
      <c r="G1918" s="129" t="s">
        <v>1651</v>
      </c>
      <c r="I1918" s="129" t="s">
        <v>2925</v>
      </c>
      <c r="J1918" s="129" t="s">
        <v>1595</v>
      </c>
      <c r="K1918" s="129" t="s">
        <v>1595</v>
      </c>
      <c r="L1918" s="129" t="s">
        <v>1595</v>
      </c>
      <c r="M1918" s="129" t="s">
        <v>1595</v>
      </c>
      <c r="N1918" s="129" t="s">
        <v>1595</v>
      </c>
      <c r="O1918" s="129" t="s">
        <v>1595</v>
      </c>
      <c r="P1918" s="129" t="s">
        <v>1595</v>
      </c>
      <c r="Q1918" s="129" t="s">
        <v>1595</v>
      </c>
      <c r="R1918" s="129" t="s">
        <v>1595</v>
      </c>
      <c r="S1918" s="129" t="s">
        <v>1595</v>
      </c>
      <c r="T1918" s="129" t="s">
        <v>1595</v>
      </c>
      <c r="U1918" s="129" t="s">
        <v>1595</v>
      </c>
      <c r="V1918" s="129" t="s">
        <v>1595</v>
      </c>
      <c r="W1918" s="129" t="s">
        <v>1595</v>
      </c>
      <c r="X1918" s="129" t="s">
        <v>1595</v>
      </c>
      <c r="Y1918" s="129">
        <v>4</v>
      </c>
      <c r="Z1918" s="129">
        <v>3.9</v>
      </c>
      <c r="AA1918" s="129">
        <v>4.8</v>
      </c>
      <c r="AB1918" s="129">
        <v>6.4790000000000001</v>
      </c>
      <c r="AC1918" s="129">
        <v>8.7560000000000002</v>
      </c>
      <c r="AD1918" s="129">
        <v>8.8239999999999998</v>
      </c>
      <c r="AE1918" s="129">
        <v>8.1660000000000004</v>
      </c>
      <c r="AF1918" s="129">
        <v>7.3129999999999997</v>
      </c>
      <c r="AG1918" s="129">
        <v>7.8120000000000003</v>
      </c>
      <c r="AH1918" s="129">
        <v>8.3209999999999997</v>
      </c>
      <c r="AI1918" s="129">
        <v>7.9269999999999996</v>
      </c>
      <c r="AJ1918" s="129">
        <v>7.1479999999999997</v>
      </c>
      <c r="AK1918" s="129">
        <v>5.32</v>
      </c>
      <c r="AL1918" s="129">
        <v>4.3920000000000003</v>
      </c>
      <c r="AM1918" s="129">
        <v>6.6619999999999999</v>
      </c>
      <c r="AN1918" s="129">
        <v>7.2789999999999999</v>
      </c>
      <c r="AO1918" s="129">
        <v>6.7249999999999996</v>
      </c>
      <c r="AP1918" s="129">
        <v>6.9779999999999998</v>
      </c>
      <c r="AQ1918" s="129">
        <v>7.4409999999999998</v>
      </c>
      <c r="AR1918" s="129">
        <v>7.4580000000000002</v>
      </c>
      <c r="AS1918" s="129">
        <v>7.3170000000000002</v>
      </c>
      <c r="AT1918" s="129">
        <v>7.0449999999999999</v>
      </c>
      <c r="AU1918" s="129">
        <v>6.7270000000000003</v>
      </c>
      <c r="AV1918" s="129">
        <v>6.4109999999999996</v>
      </c>
      <c r="AW1918" s="129">
        <v>2012</v>
      </c>
    </row>
    <row r="1919" spans="1:49">
      <c r="A1919" s="129">
        <v>935</v>
      </c>
      <c r="B1919" s="129" t="s">
        <v>2921</v>
      </c>
      <c r="C1919" s="129" t="s">
        <v>1650</v>
      </c>
      <c r="D1919" s="129" t="s">
        <v>2920</v>
      </c>
      <c r="E1919" s="129" t="s">
        <v>1649</v>
      </c>
      <c r="F1919" s="129" t="s">
        <v>1648</v>
      </c>
      <c r="G1919" s="129" t="s">
        <v>84</v>
      </c>
      <c r="H1919" s="129" t="s">
        <v>5</v>
      </c>
      <c r="I1919" s="129" t="s">
        <v>2925</v>
      </c>
      <c r="J1919" s="129" t="s">
        <v>1595</v>
      </c>
      <c r="K1919" s="129" t="s">
        <v>1595</v>
      </c>
      <c r="L1919" s="129" t="s">
        <v>1595</v>
      </c>
      <c r="M1919" s="129" t="s">
        <v>1595</v>
      </c>
      <c r="N1919" s="129" t="s">
        <v>1595</v>
      </c>
      <c r="O1919" s="129" t="s">
        <v>1595</v>
      </c>
      <c r="P1919" s="129" t="s">
        <v>1595</v>
      </c>
      <c r="Q1919" s="129" t="s">
        <v>1595</v>
      </c>
      <c r="R1919" s="129" t="s">
        <v>1595</v>
      </c>
      <c r="S1919" s="129" t="s">
        <v>1595</v>
      </c>
      <c r="T1919" s="129" t="s">
        <v>1595</v>
      </c>
      <c r="U1919" s="129" t="s">
        <v>1595</v>
      </c>
      <c r="V1919" s="129" t="s">
        <v>1595</v>
      </c>
      <c r="W1919" s="129" t="s">
        <v>1595</v>
      </c>
      <c r="X1919" s="129" t="s">
        <v>1595</v>
      </c>
      <c r="Y1919" s="129">
        <v>5</v>
      </c>
      <c r="Z1919" s="129">
        <v>4.9000000000000004</v>
      </c>
      <c r="AA1919" s="129">
        <v>4.9000000000000004</v>
      </c>
      <c r="AB1919" s="129">
        <v>4.8220000000000001</v>
      </c>
      <c r="AC1919" s="129">
        <v>4.7140000000000004</v>
      </c>
      <c r="AD1919" s="129">
        <v>4.681</v>
      </c>
      <c r="AE1919" s="129">
        <v>4.6840000000000002</v>
      </c>
      <c r="AF1919" s="129">
        <v>4.7309999999999999</v>
      </c>
      <c r="AG1919" s="129">
        <v>4.7009999999999996</v>
      </c>
      <c r="AH1919" s="129">
        <v>4.6909999999999998</v>
      </c>
      <c r="AI1919" s="129">
        <v>4.7640000000000002</v>
      </c>
      <c r="AJ1919" s="129">
        <v>4.8280000000000003</v>
      </c>
      <c r="AK1919" s="129">
        <v>4.9219999999999997</v>
      </c>
      <c r="AL1919" s="129">
        <v>5.0030000000000001</v>
      </c>
      <c r="AM1919" s="129">
        <v>4.9340000000000002</v>
      </c>
      <c r="AN1919" s="129">
        <v>4.8849999999999998</v>
      </c>
      <c r="AO1919" s="129">
        <v>4.9039999999999999</v>
      </c>
      <c r="AP1919" s="129">
        <v>4.8899999999999997</v>
      </c>
      <c r="AQ1919" s="129">
        <v>4.8760000000000003</v>
      </c>
      <c r="AR1919" s="129">
        <v>4.8840000000000003</v>
      </c>
      <c r="AS1919" s="129" t="s">
        <v>1595</v>
      </c>
      <c r="AT1919" s="129" t="s">
        <v>1595</v>
      </c>
      <c r="AU1919" s="129" t="s">
        <v>1595</v>
      </c>
      <c r="AV1919" s="129" t="s">
        <v>1595</v>
      </c>
      <c r="AW1919" s="129">
        <v>2012</v>
      </c>
    </row>
    <row r="1920" spans="1:49">
      <c r="A1920" s="129">
        <v>935</v>
      </c>
      <c r="B1920" s="129" t="s">
        <v>2921</v>
      </c>
      <c r="C1920" s="129" t="s">
        <v>1647</v>
      </c>
      <c r="D1920" s="129" t="s">
        <v>2920</v>
      </c>
      <c r="E1920" s="129" t="s">
        <v>15</v>
      </c>
      <c r="F1920" s="129" t="s">
        <v>1646</v>
      </c>
      <c r="G1920" s="129" t="s">
        <v>84</v>
      </c>
      <c r="H1920" s="129" t="s">
        <v>5</v>
      </c>
      <c r="I1920" s="129" t="s">
        <v>2924</v>
      </c>
      <c r="J1920" s="129" t="s">
        <v>1595</v>
      </c>
      <c r="K1920" s="129" t="s">
        <v>1595</v>
      </c>
      <c r="L1920" s="129" t="s">
        <v>1595</v>
      </c>
      <c r="M1920" s="129" t="s">
        <v>1595</v>
      </c>
      <c r="N1920" s="129" t="s">
        <v>1595</v>
      </c>
      <c r="O1920" s="129" t="s">
        <v>1595</v>
      </c>
      <c r="P1920" s="129" t="s">
        <v>1595</v>
      </c>
      <c r="Q1920" s="129" t="s">
        <v>1595</v>
      </c>
      <c r="R1920" s="129" t="s">
        <v>1595</v>
      </c>
      <c r="S1920" s="129" t="s">
        <v>1595</v>
      </c>
      <c r="T1920" s="129" t="s">
        <v>1595</v>
      </c>
      <c r="U1920" s="129" t="s">
        <v>1595</v>
      </c>
      <c r="V1920" s="129" t="s">
        <v>1595</v>
      </c>
      <c r="W1920" s="129" t="s">
        <v>1595</v>
      </c>
      <c r="X1920" s="129" t="s">
        <v>1595</v>
      </c>
      <c r="Y1920" s="129">
        <v>10.333</v>
      </c>
      <c r="Z1920" s="129">
        <v>10.321</v>
      </c>
      <c r="AA1920" s="129">
        <v>10.308999999999999</v>
      </c>
      <c r="AB1920" s="129">
        <v>10.298999999999999</v>
      </c>
      <c r="AC1920" s="129">
        <v>10.29</v>
      </c>
      <c r="AD1920" s="129">
        <v>10.278</v>
      </c>
      <c r="AE1920" s="129">
        <v>10.266999999999999</v>
      </c>
      <c r="AF1920" s="129">
        <v>10.206</v>
      </c>
      <c r="AG1920" s="129">
        <v>10.202999999999999</v>
      </c>
      <c r="AH1920" s="129">
        <v>10.211</v>
      </c>
      <c r="AI1920" s="129">
        <v>10.221</v>
      </c>
      <c r="AJ1920" s="129">
        <v>10.250999999999999</v>
      </c>
      <c r="AK1920" s="129">
        <v>10.287000000000001</v>
      </c>
      <c r="AL1920" s="129">
        <v>10.381</v>
      </c>
      <c r="AM1920" s="129">
        <v>10.468</v>
      </c>
      <c r="AN1920" s="129">
        <v>10.507</v>
      </c>
      <c r="AO1920" s="129">
        <v>10.487</v>
      </c>
      <c r="AP1920" s="129">
        <v>10.505000000000001</v>
      </c>
      <c r="AQ1920" s="129">
        <v>10.526999999999999</v>
      </c>
      <c r="AR1920" s="129">
        <v>10.545999999999999</v>
      </c>
      <c r="AS1920" s="129">
        <v>10.561999999999999</v>
      </c>
      <c r="AT1920" s="129">
        <v>10.577</v>
      </c>
      <c r="AU1920" s="129">
        <v>10.589</v>
      </c>
      <c r="AV1920" s="129">
        <v>10.598000000000001</v>
      </c>
      <c r="AW1920" s="129">
        <v>2012</v>
      </c>
    </row>
    <row r="1921" spans="1:49">
      <c r="A1921" s="129">
        <v>935</v>
      </c>
      <c r="B1921" s="129" t="s">
        <v>2921</v>
      </c>
      <c r="C1921" s="129" t="s">
        <v>1644</v>
      </c>
      <c r="D1921" s="129" t="s">
        <v>2920</v>
      </c>
      <c r="E1921" s="129" t="s">
        <v>1642</v>
      </c>
      <c r="F1921" s="129" t="s">
        <v>1641</v>
      </c>
      <c r="G1921" s="129" t="s">
        <v>1608</v>
      </c>
      <c r="H1921" s="129" t="s">
        <v>1604</v>
      </c>
      <c r="I1921" s="129" t="s">
        <v>2923</v>
      </c>
      <c r="J1921" s="129" t="s">
        <v>1595</v>
      </c>
      <c r="K1921" s="129" t="s">
        <v>1595</v>
      </c>
      <c r="L1921" s="129" t="s">
        <v>1595</v>
      </c>
      <c r="M1921" s="129" t="s">
        <v>1595</v>
      </c>
      <c r="N1921" s="129" t="s">
        <v>1595</v>
      </c>
      <c r="O1921" s="129" t="s">
        <v>1595</v>
      </c>
      <c r="P1921" s="129" t="s">
        <v>1595</v>
      </c>
      <c r="Q1921" s="129" t="s">
        <v>1595</v>
      </c>
      <c r="R1921" s="129" t="s">
        <v>1595</v>
      </c>
      <c r="S1921" s="129" t="s">
        <v>1595</v>
      </c>
      <c r="T1921" s="129" t="s">
        <v>1595</v>
      </c>
      <c r="U1921" s="129" t="s">
        <v>1595</v>
      </c>
      <c r="V1921" s="129" t="s">
        <v>1595</v>
      </c>
      <c r="W1921" s="129" t="s">
        <v>1595</v>
      </c>
      <c r="X1921" s="129" t="s">
        <v>1595</v>
      </c>
      <c r="Y1921" s="129">
        <v>616.63699999999994</v>
      </c>
      <c r="Z1921" s="129">
        <v>678.88300000000004</v>
      </c>
      <c r="AA1921" s="129">
        <v>734.26199999999994</v>
      </c>
      <c r="AB1921" s="129">
        <v>786.11300000000006</v>
      </c>
      <c r="AC1921" s="129">
        <v>830.31899999999996</v>
      </c>
      <c r="AD1921" s="129">
        <v>862.98099999999999</v>
      </c>
      <c r="AE1921" s="129">
        <v>938.08199999999999</v>
      </c>
      <c r="AF1921" s="130">
        <v>1003.019</v>
      </c>
      <c r="AG1921" s="130">
        <v>1164.2159999999999</v>
      </c>
      <c r="AH1921" s="130">
        <v>1184.8340000000001</v>
      </c>
      <c r="AI1921" s="130">
        <v>1239.0309999999999</v>
      </c>
      <c r="AJ1921" s="130">
        <v>1327.7650000000001</v>
      </c>
      <c r="AK1921" s="130">
        <v>1476.4280000000001</v>
      </c>
      <c r="AL1921" s="130">
        <v>1498.5740000000001</v>
      </c>
      <c r="AM1921" s="130">
        <v>1462.1389999999999</v>
      </c>
      <c r="AN1921" s="130">
        <v>1481.0540000000001</v>
      </c>
      <c r="AO1921" s="130">
        <v>1528.4179999999999</v>
      </c>
      <c r="AP1921" s="130">
        <v>1541.818</v>
      </c>
      <c r="AQ1921" s="130">
        <v>1572.527</v>
      </c>
      <c r="AR1921" s="130">
        <v>1613.895</v>
      </c>
      <c r="AS1921" s="130">
        <v>1671.2719999999999</v>
      </c>
      <c r="AT1921" s="130">
        <v>1733.0830000000001</v>
      </c>
      <c r="AU1921" s="130">
        <v>1799.5830000000001</v>
      </c>
      <c r="AV1921" s="130">
        <v>1876.864</v>
      </c>
      <c r="AW1921" s="129">
        <v>2012</v>
      </c>
    </row>
    <row r="1922" spans="1:49">
      <c r="A1922" s="129">
        <v>935</v>
      </c>
      <c r="B1922" s="129" t="s">
        <v>2921</v>
      </c>
      <c r="C1922" s="129" t="s">
        <v>1643</v>
      </c>
      <c r="D1922" s="129" t="s">
        <v>2920</v>
      </c>
      <c r="E1922" s="129" t="s">
        <v>1642</v>
      </c>
      <c r="F1922" s="129" t="s">
        <v>1641</v>
      </c>
      <c r="G1922" s="129" t="s">
        <v>1597</v>
      </c>
      <c r="I1922" s="129" t="s">
        <v>1640</v>
      </c>
      <c r="J1922" s="129" t="s">
        <v>1595</v>
      </c>
      <c r="K1922" s="129" t="s">
        <v>1595</v>
      </c>
      <c r="L1922" s="129" t="s">
        <v>1595</v>
      </c>
      <c r="M1922" s="129" t="s">
        <v>1595</v>
      </c>
      <c r="N1922" s="129" t="s">
        <v>1595</v>
      </c>
      <c r="O1922" s="129" t="s">
        <v>1595</v>
      </c>
      <c r="P1922" s="129" t="s">
        <v>1595</v>
      </c>
      <c r="Q1922" s="129" t="s">
        <v>1595</v>
      </c>
      <c r="R1922" s="129" t="s">
        <v>1595</v>
      </c>
      <c r="S1922" s="129" t="s">
        <v>1595</v>
      </c>
      <c r="T1922" s="129" t="s">
        <v>1595</v>
      </c>
      <c r="U1922" s="129" t="s">
        <v>1595</v>
      </c>
      <c r="V1922" s="129" t="s">
        <v>1595</v>
      </c>
      <c r="W1922" s="129" t="s">
        <v>1595</v>
      </c>
      <c r="X1922" s="129" t="s">
        <v>1595</v>
      </c>
      <c r="Y1922" s="129">
        <v>40.206000000000003</v>
      </c>
      <c r="Z1922" s="129">
        <v>38.537999999999997</v>
      </c>
      <c r="AA1922" s="129">
        <v>38.954000000000001</v>
      </c>
      <c r="AB1922" s="129">
        <v>38.131999999999998</v>
      </c>
      <c r="AC1922" s="129">
        <v>38.637</v>
      </c>
      <c r="AD1922" s="129">
        <v>38.021999999999998</v>
      </c>
      <c r="AE1922" s="129">
        <v>38.311999999999998</v>
      </c>
      <c r="AF1922" s="129">
        <v>39.066000000000003</v>
      </c>
      <c r="AG1922" s="129">
        <v>43.31</v>
      </c>
      <c r="AH1922" s="129">
        <v>40.448999999999998</v>
      </c>
      <c r="AI1922" s="129">
        <v>39.762999999999998</v>
      </c>
      <c r="AJ1922" s="129">
        <v>39.603999999999999</v>
      </c>
      <c r="AK1922" s="129">
        <v>40.311</v>
      </c>
      <c r="AL1922" s="129">
        <v>38.94</v>
      </c>
      <c r="AM1922" s="129">
        <v>38.896999999999998</v>
      </c>
      <c r="AN1922" s="129">
        <v>39.069000000000003</v>
      </c>
      <c r="AO1922" s="129">
        <v>39.975000000000001</v>
      </c>
      <c r="AP1922" s="129">
        <v>40.250999999999998</v>
      </c>
      <c r="AQ1922" s="129">
        <v>40.235999999999997</v>
      </c>
      <c r="AR1922" s="129">
        <v>40.115000000000002</v>
      </c>
      <c r="AS1922" s="129">
        <v>40.029000000000003</v>
      </c>
      <c r="AT1922" s="129">
        <v>39.945999999999998</v>
      </c>
      <c r="AU1922" s="129">
        <v>39.820999999999998</v>
      </c>
      <c r="AV1922" s="129">
        <v>39.792000000000002</v>
      </c>
      <c r="AW1922" s="129">
        <v>2012</v>
      </c>
    </row>
    <row r="1923" spans="1:49">
      <c r="A1923" s="129">
        <v>935</v>
      </c>
      <c r="B1923" s="129" t="s">
        <v>2921</v>
      </c>
      <c r="C1923" s="129" t="s">
        <v>1639</v>
      </c>
      <c r="D1923" s="129" t="s">
        <v>2920</v>
      </c>
      <c r="E1923" s="129" t="s">
        <v>1637</v>
      </c>
      <c r="F1923" s="129" t="s">
        <v>1636</v>
      </c>
      <c r="G1923" s="129" t="s">
        <v>1608</v>
      </c>
      <c r="H1923" s="129" t="s">
        <v>1604</v>
      </c>
      <c r="I1923" s="129" t="s">
        <v>2923</v>
      </c>
      <c r="J1923" s="129" t="s">
        <v>1595</v>
      </c>
      <c r="K1923" s="129" t="s">
        <v>1595</v>
      </c>
      <c r="L1923" s="129" t="s">
        <v>1595</v>
      </c>
      <c r="M1923" s="129" t="s">
        <v>1595</v>
      </c>
      <c r="N1923" s="129" t="s">
        <v>1595</v>
      </c>
      <c r="O1923" s="129" t="s">
        <v>1595</v>
      </c>
      <c r="P1923" s="129" t="s">
        <v>1595</v>
      </c>
      <c r="Q1923" s="129" t="s">
        <v>1595</v>
      </c>
      <c r="R1923" s="129" t="s">
        <v>1595</v>
      </c>
      <c r="S1923" s="129" t="s">
        <v>1595</v>
      </c>
      <c r="T1923" s="129" t="s">
        <v>1595</v>
      </c>
      <c r="U1923" s="129" t="s">
        <v>1595</v>
      </c>
      <c r="V1923" s="129" t="s">
        <v>1595</v>
      </c>
      <c r="W1923" s="129" t="s">
        <v>1595</v>
      </c>
      <c r="X1923" s="129" t="s">
        <v>1595</v>
      </c>
      <c r="Y1923" s="129">
        <v>813.01499999999999</v>
      </c>
      <c r="Z1923" s="129">
        <v>734.08699999999999</v>
      </c>
      <c r="AA1923" s="129">
        <v>802.48599999999999</v>
      </c>
      <c r="AB1923" s="129">
        <v>885.61099999999999</v>
      </c>
      <c r="AC1923" s="129">
        <v>907.39300000000003</v>
      </c>
      <c r="AD1923" s="129">
        <v>945.255</v>
      </c>
      <c r="AE1923" s="130">
        <v>1074.92</v>
      </c>
      <c r="AF1923" s="130">
        <v>1170.7460000000001</v>
      </c>
      <c r="AG1923" s="130">
        <v>1343.9960000000001</v>
      </c>
      <c r="AH1923" s="130">
        <v>1267.72</v>
      </c>
      <c r="AI1923" s="130">
        <v>1340.123</v>
      </c>
      <c r="AJ1923" s="130">
        <v>1406.9929999999999</v>
      </c>
      <c r="AK1923" s="130">
        <v>1503.1130000000001</v>
      </c>
      <c r="AL1923" s="130">
        <v>1583.527</v>
      </c>
      <c r="AM1923" s="130">
        <v>1679.5509999999999</v>
      </c>
      <c r="AN1923" s="130">
        <v>1661.7739999999999</v>
      </c>
      <c r="AO1923" s="130">
        <v>1652.97</v>
      </c>
      <c r="AP1923" s="130">
        <v>1710</v>
      </c>
      <c r="AQ1923" s="130">
        <v>1686.068</v>
      </c>
      <c r="AR1923" s="130">
        <v>1729.941</v>
      </c>
      <c r="AS1923" s="130">
        <v>1780.3820000000001</v>
      </c>
      <c r="AT1923" s="130">
        <v>1838.414</v>
      </c>
      <c r="AU1923" s="130">
        <v>1907.8309999999999</v>
      </c>
      <c r="AV1923" s="130">
        <v>1989.8320000000001</v>
      </c>
      <c r="AW1923" s="129">
        <v>2012</v>
      </c>
    </row>
    <row r="1924" spans="1:49">
      <c r="A1924" s="129">
        <v>935</v>
      </c>
      <c r="B1924" s="129" t="s">
        <v>2921</v>
      </c>
      <c r="C1924" s="129" t="s">
        <v>1638</v>
      </c>
      <c r="D1924" s="129" t="s">
        <v>2920</v>
      </c>
      <c r="E1924" s="129" t="s">
        <v>1637</v>
      </c>
      <c r="F1924" s="129" t="s">
        <v>1636</v>
      </c>
      <c r="G1924" s="129" t="s">
        <v>1597</v>
      </c>
      <c r="I1924" s="129" t="s">
        <v>1635</v>
      </c>
      <c r="J1924" s="129" t="s">
        <v>1595</v>
      </c>
      <c r="K1924" s="129" t="s">
        <v>1595</v>
      </c>
      <c r="L1924" s="129" t="s">
        <v>1595</v>
      </c>
      <c r="M1924" s="129" t="s">
        <v>1595</v>
      </c>
      <c r="N1924" s="129" t="s">
        <v>1595</v>
      </c>
      <c r="O1924" s="129" t="s">
        <v>1595</v>
      </c>
      <c r="P1924" s="129" t="s">
        <v>1595</v>
      </c>
      <c r="Q1924" s="129" t="s">
        <v>1595</v>
      </c>
      <c r="R1924" s="129" t="s">
        <v>1595</v>
      </c>
      <c r="S1924" s="129" t="s">
        <v>1595</v>
      </c>
      <c r="T1924" s="129" t="s">
        <v>1595</v>
      </c>
      <c r="U1924" s="129" t="s">
        <v>1595</v>
      </c>
      <c r="V1924" s="129" t="s">
        <v>1595</v>
      </c>
      <c r="W1924" s="129" t="s">
        <v>1595</v>
      </c>
      <c r="X1924" s="129" t="s">
        <v>1595</v>
      </c>
      <c r="Y1924" s="129">
        <v>53.011000000000003</v>
      </c>
      <c r="Z1924" s="129">
        <v>41.671999999999997</v>
      </c>
      <c r="AA1924" s="129">
        <v>42.573999999999998</v>
      </c>
      <c r="AB1924" s="129">
        <v>42.957999999999998</v>
      </c>
      <c r="AC1924" s="129">
        <v>42.223999999999997</v>
      </c>
      <c r="AD1924" s="129">
        <v>41.646999999999998</v>
      </c>
      <c r="AE1924" s="129">
        <v>43.9</v>
      </c>
      <c r="AF1924" s="129">
        <v>45.597999999999999</v>
      </c>
      <c r="AG1924" s="129">
        <v>49.997999999999998</v>
      </c>
      <c r="AH1924" s="129">
        <v>43.279000000000003</v>
      </c>
      <c r="AI1924" s="129">
        <v>43.006999999999998</v>
      </c>
      <c r="AJ1924" s="129">
        <v>41.966999999999999</v>
      </c>
      <c r="AK1924" s="129">
        <v>41.04</v>
      </c>
      <c r="AL1924" s="129">
        <v>41.148000000000003</v>
      </c>
      <c r="AM1924" s="129">
        <v>44.680999999999997</v>
      </c>
      <c r="AN1924" s="129">
        <v>43.835999999999999</v>
      </c>
      <c r="AO1924" s="129">
        <v>43.232999999999997</v>
      </c>
      <c r="AP1924" s="129">
        <v>44.642000000000003</v>
      </c>
      <c r="AQ1924" s="129">
        <v>43.142000000000003</v>
      </c>
      <c r="AR1924" s="129">
        <v>43</v>
      </c>
      <c r="AS1924" s="129">
        <v>42.642000000000003</v>
      </c>
      <c r="AT1924" s="129">
        <v>42.372999999999998</v>
      </c>
      <c r="AU1924" s="129">
        <v>42.216000000000001</v>
      </c>
      <c r="AV1924" s="129">
        <v>42.188000000000002</v>
      </c>
      <c r="AW1924" s="129">
        <v>2012</v>
      </c>
    </row>
    <row r="1925" spans="1:49">
      <c r="A1925" s="129">
        <v>935</v>
      </c>
      <c r="B1925" s="129" t="s">
        <v>2921</v>
      </c>
      <c r="C1925" s="129" t="s">
        <v>1634</v>
      </c>
      <c r="D1925" s="129" t="s">
        <v>2920</v>
      </c>
      <c r="E1925" s="129" t="s">
        <v>1632</v>
      </c>
      <c r="F1925" s="129" t="s">
        <v>1631</v>
      </c>
      <c r="G1925" s="129" t="s">
        <v>1608</v>
      </c>
      <c r="H1925" s="129" t="s">
        <v>1604</v>
      </c>
      <c r="I1925" s="129" t="s">
        <v>2923</v>
      </c>
      <c r="J1925" s="129" t="s">
        <v>1595</v>
      </c>
      <c r="K1925" s="129" t="s">
        <v>1595</v>
      </c>
      <c r="L1925" s="129" t="s">
        <v>1595</v>
      </c>
      <c r="M1925" s="129" t="s">
        <v>1595</v>
      </c>
      <c r="N1925" s="129" t="s">
        <v>1595</v>
      </c>
      <c r="O1925" s="129" t="s">
        <v>1595</v>
      </c>
      <c r="P1925" s="129" t="s">
        <v>1595</v>
      </c>
      <c r="Q1925" s="129" t="s">
        <v>1595</v>
      </c>
      <c r="R1925" s="129" t="s">
        <v>1595</v>
      </c>
      <c r="S1925" s="129" t="s">
        <v>1595</v>
      </c>
      <c r="T1925" s="129" t="s">
        <v>1595</v>
      </c>
      <c r="U1925" s="129" t="s">
        <v>1595</v>
      </c>
      <c r="V1925" s="129" t="s">
        <v>1595</v>
      </c>
      <c r="W1925" s="129" t="s">
        <v>1595</v>
      </c>
      <c r="X1925" s="129" t="s">
        <v>1595</v>
      </c>
      <c r="Y1925" s="129">
        <v>-196.37799999999999</v>
      </c>
      <c r="Z1925" s="129">
        <v>-55.204000000000001</v>
      </c>
      <c r="AA1925" s="129">
        <v>-68.224000000000004</v>
      </c>
      <c r="AB1925" s="129">
        <v>-99.498000000000005</v>
      </c>
      <c r="AC1925" s="129">
        <v>-77.073999999999998</v>
      </c>
      <c r="AD1925" s="129">
        <v>-82.274000000000001</v>
      </c>
      <c r="AE1925" s="129">
        <v>-136.83799999999999</v>
      </c>
      <c r="AF1925" s="129">
        <v>-167.727</v>
      </c>
      <c r="AG1925" s="129">
        <v>-179.78</v>
      </c>
      <c r="AH1925" s="129">
        <v>-82.885999999999996</v>
      </c>
      <c r="AI1925" s="129">
        <v>-101.092</v>
      </c>
      <c r="AJ1925" s="129">
        <v>-79.227999999999994</v>
      </c>
      <c r="AK1925" s="129">
        <v>-26.684999999999999</v>
      </c>
      <c r="AL1925" s="129">
        <v>-84.953000000000003</v>
      </c>
      <c r="AM1925" s="129">
        <v>-217.41200000000001</v>
      </c>
      <c r="AN1925" s="129">
        <v>-180.72</v>
      </c>
      <c r="AO1925" s="129">
        <v>-124.55200000000001</v>
      </c>
      <c r="AP1925" s="129">
        <v>-168.18199999999999</v>
      </c>
      <c r="AQ1925" s="129">
        <v>-113.541</v>
      </c>
      <c r="AR1925" s="129">
        <v>-116.04600000000001</v>
      </c>
      <c r="AS1925" s="129">
        <v>-109.11</v>
      </c>
      <c r="AT1925" s="129">
        <v>-105.331</v>
      </c>
      <c r="AU1925" s="129">
        <v>-108.249</v>
      </c>
      <c r="AV1925" s="129">
        <v>-112.968</v>
      </c>
      <c r="AW1925" s="129">
        <v>2012</v>
      </c>
    </row>
    <row r="1926" spans="1:49">
      <c r="A1926" s="129">
        <v>935</v>
      </c>
      <c r="B1926" s="129" t="s">
        <v>2921</v>
      </c>
      <c r="C1926" s="129" t="s">
        <v>1633</v>
      </c>
      <c r="D1926" s="129" t="s">
        <v>2920</v>
      </c>
      <c r="E1926" s="129" t="s">
        <v>1632</v>
      </c>
      <c r="F1926" s="129" t="s">
        <v>1631</v>
      </c>
      <c r="G1926" s="129" t="s">
        <v>1597</v>
      </c>
      <c r="I1926" s="129" t="s">
        <v>1630</v>
      </c>
      <c r="J1926" s="129" t="s">
        <v>1595</v>
      </c>
      <c r="K1926" s="129" t="s">
        <v>1595</v>
      </c>
      <c r="L1926" s="129" t="s">
        <v>1595</v>
      </c>
      <c r="M1926" s="129" t="s">
        <v>1595</v>
      </c>
      <c r="N1926" s="129" t="s">
        <v>1595</v>
      </c>
      <c r="O1926" s="129" t="s">
        <v>1595</v>
      </c>
      <c r="P1926" s="129" t="s">
        <v>1595</v>
      </c>
      <c r="Q1926" s="129" t="s">
        <v>1595</v>
      </c>
      <c r="R1926" s="129" t="s">
        <v>1595</v>
      </c>
      <c r="S1926" s="129" t="s">
        <v>1595</v>
      </c>
      <c r="T1926" s="129" t="s">
        <v>1595</v>
      </c>
      <c r="U1926" s="129" t="s">
        <v>1595</v>
      </c>
      <c r="V1926" s="129" t="s">
        <v>1595</v>
      </c>
      <c r="W1926" s="129" t="s">
        <v>1595</v>
      </c>
      <c r="X1926" s="129" t="s">
        <v>1595</v>
      </c>
      <c r="Y1926" s="129">
        <v>-12.804</v>
      </c>
      <c r="Z1926" s="129">
        <v>-3.1339999999999999</v>
      </c>
      <c r="AA1926" s="129">
        <v>-3.6190000000000002</v>
      </c>
      <c r="AB1926" s="129">
        <v>-4.8259999999999996</v>
      </c>
      <c r="AC1926" s="129">
        <v>-3.5859999999999999</v>
      </c>
      <c r="AD1926" s="129">
        <v>-3.625</v>
      </c>
      <c r="AE1926" s="129">
        <v>-5.5890000000000004</v>
      </c>
      <c r="AF1926" s="129">
        <v>-6.5330000000000004</v>
      </c>
      <c r="AG1926" s="129">
        <v>-6.6879999999999997</v>
      </c>
      <c r="AH1926" s="129">
        <v>-2.83</v>
      </c>
      <c r="AI1926" s="129">
        <v>-3.2440000000000002</v>
      </c>
      <c r="AJ1926" s="129">
        <v>-2.363</v>
      </c>
      <c r="AK1926" s="129">
        <v>-0.72899999999999998</v>
      </c>
      <c r="AL1926" s="129">
        <v>-2.2069999999999999</v>
      </c>
      <c r="AM1926" s="129">
        <v>-5.7839999999999998</v>
      </c>
      <c r="AN1926" s="129">
        <v>-4.7670000000000003</v>
      </c>
      <c r="AO1926" s="129">
        <v>-3.258</v>
      </c>
      <c r="AP1926" s="129">
        <v>-4.391</v>
      </c>
      <c r="AQ1926" s="129">
        <v>-2.9049999999999998</v>
      </c>
      <c r="AR1926" s="129">
        <v>-2.8839999999999999</v>
      </c>
      <c r="AS1926" s="129">
        <v>-2.613</v>
      </c>
      <c r="AT1926" s="129">
        <v>-2.4279999999999999</v>
      </c>
      <c r="AU1926" s="129">
        <v>-2.395</v>
      </c>
      <c r="AV1926" s="129">
        <v>-2.395</v>
      </c>
      <c r="AW1926" s="129">
        <v>2012</v>
      </c>
    </row>
    <row r="1927" spans="1:49">
      <c r="A1927" s="129">
        <v>935</v>
      </c>
      <c r="B1927" s="129" t="s">
        <v>2921</v>
      </c>
      <c r="C1927" s="129" t="s">
        <v>1629</v>
      </c>
      <c r="D1927" s="129" t="s">
        <v>2920</v>
      </c>
      <c r="E1927" s="129" t="s">
        <v>1627</v>
      </c>
      <c r="F1927" s="129" t="s">
        <v>1626</v>
      </c>
      <c r="G1927" s="129" t="s">
        <v>1608</v>
      </c>
      <c r="H1927" s="129" t="s">
        <v>1604</v>
      </c>
      <c r="I1927" s="129" t="s">
        <v>2923</v>
      </c>
      <c r="J1927" s="129" t="s">
        <v>1595</v>
      </c>
      <c r="K1927" s="129" t="s">
        <v>1595</v>
      </c>
      <c r="L1927" s="129" t="s">
        <v>1595</v>
      </c>
      <c r="M1927" s="129" t="s">
        <v>1595</v>
      </c>
      <c r="N1927" s="129" t="s">
        <v>1595</v>
      </c>
      <c r="O1927" s="129" t="s">
        <v>1595</v>
      </c>
      <c r="P1927" s="129" t="s">
        <v>1595</v>
      </c>
      <c r="Q1927" s="129" t="s">
        <v>1595</v>
      </c>
      <c r="R1927" s="129" t="s">
        <v>1595</v>
      </c>
      <c r="S1927" s="129" t="s">
        <v>1595</v>
      </c>
      <c r="T1927" s="129" t="s">
        <v>1595</v>
      </c>
      <c r="U1927" s="129" t="s">
        <v>1595</v>
      </c>
      <c r="V1927" s="129" t="s">
        <v>1595</v>
      </c>
      <c r="W1927" s="129" t="s">
        <v>1595</v>
      </c>
      <c r="X1927" s="129" t="s">
        <v>1595</v>
      </c>
      <c r="Y1927" s="129">
        <v>-209.71600000000001</v>
      </c>
      <c r="Z1927" s="129">
        <v>-75.653999999999996</v>
      </c>
      <c r="AA1927" s="129">
        <v>-69.938000000000002</v>
      </c>
      <c r="AB1927" s="129">
        <v>-83.16</v>
      </c>
      <c r="AC1927" s="129">
        <v>-52.984000000000002</v>
      </c>
      <c r="AD1927" s="129">
        <v>-65.867999999999995</v>
      </c>
      <c r="AE1927" s="129">
        <v>-118.155</v>
      </c>
      <c r="AF1927" s="129">
        <v>-137.405</v>
      </c>
      <c r="AG1927" s="129">
        <v>-150.27000000000001</v>
      </c>
      <c r="AH1927" s="129">
        <v>-62.557000000000002</v>
      </c>
      <c r="AI1927" s="129">
        <v>-71.278000000000006</v>
      </c>
      <c r="AJ1927" s="129">
        <v>-120.733</v>
      </c>
      <c r="AK1927" s="129">
        <v>-93.823999999999998</v>
      </c>
      <c r="AL1927" s="129">
        <v>-158.626</v>
      </c>
      <c r="AM1927" s="129">
        <v>-225.47800000000001</v>
      </c>
      <c r="AN1927" s="129">
        <v>-184.15199999999999</v>
      </c>
      <c r="AO1927" s="129">
        <v>-126.539</v>
      </c>
      <c r="AP1927" s="129">
        <v>-68.91</v>
      </c>
      <c r="AQ1927" s="129">
        <v>-67.227000000000004</v>
      </c>
      <c r="AR1927" s="129">
        <v>-71.820999999999998</v>
      </c>
      <c r="AS1927" s="129">
        <v>-74.153000000000006</v>
      </c>
      <c r="AT1927" s="129">
        <v>-80.114000000000004</v>
      </c>
      <c r="AU1927" s="129">
        <v>-95.393000000000001</v>
      </c>
      <c r="AV1927" s="129">
        <v>0</v>
      </c>
      <c r="AW1927" s="129">
        <v>2012</v>
      </c>
    </row>
    <row r="1928" spans="1:49">
      <c r="A1928" s="129">
        <v>935</v>
      </c>
      <c r="B1928" s="129" t="s">
        <v>2921</v>
      </c>
      <c r="C1928" s="129" t="s">
        <v>1628</v>
      </c>
      <c r="D1928" s="129" t="s">
        <v>2920</v>
      </c>
      <c r="E1928" s="129" t="s">
        <v>1627</v>
      </c>
      <c r="F1928" s="129" t="s">
        <v>1626</v>
      </c>
      <c r="G1928" s="129" t="s">
        <v>1625</v>
      </c>
      <c r="I1928" s="129" t="s">
        <v>1765</v>
      </c>
      <c r="J1928" s="129" t="s">
        <v>1595</v>
      </c>
      <c r="K1928" s="129" t="s">
        <v>1595</v>
      </c>
      <c r="L1928" s="129" t="s">
        <v>1595</v>
      </c>
      <c r="M1928" s="129" t="s">
        <v>1595</v>
      </c>
      <c r="N1928" s="129" t="s">
        <v>1595</v>
      </c>
      <c r="O1928" s="129" t="s">
        <v>1595</v>
      </c>
      <c r="P1928" s="129" t="s">
        <v>1595</v>
      </c>
      <c r="Q1928" s="129" t="s">
        <v>1595</v>
      </c>
      <c r="R1928" s="129" t="s">
        <v>1595</v>
      </c>
      <c r="S1928" s="129" t="s">
        <v>1595</v>
      </c>
      <c r="T1928" s="129" t="s">
        <v>1595</v>
      </c>
      <c r="U1928" s="129" t="s">
        <v>1595</v>
      </c>
      <c r="V1928" s="129" t="s">
        <v>1595</v>
      </c>
      <c r="W1928" s="129" t="s">
        <v>1595</v>
      </c>
      <c r="X1928" s="129" t="s">
        <v>1595</v>
      </c>
      <c r="Y1928" s="129">
        <v>-14.067</v>
      </c>
      <c r="Z1928" s="129">
        <v>-4.4740000000000002</v>
      </c>
      <c r="AA1928" s="129">
        <v>-3.7210000000000001</v>
      </c>
      <c r="AB1928" s="129">
        <v>-3.9329999999999998</v>
      </c>
      <c r="AC1928" s="129">
        <v>-2.383</v>
      </c>
      <c r="AD1928" s="129">
        <v>-2.8359999999999999</v>
      </c>
      <c r="AE1928" s="129">
        <v>-4.7119999999999997</v>
      </c>
      <c r="AF1928" s="129">
        <v>-5.1669999999999998</v>
      </c>
      <c r="AG1928" s="129">
        <v>-5.415</v>
      </c>
      <c r="AH1928" s="129">
        <v>-2.093</v>
      </c>
      <c r="AI1928" s="129">
        <v>-2.3119999999999998</v>
      </c>
      <c r="AJ1928" s="129">
        <v>-3.7730000000000001</v>
      </c>
      <c r="AK1928" s="129">
        <v>-2.7490000000000001</v>
      </c>
      <c r="AL1928" s="129">
        <v>-4.4189999999999996</v>
      </c>
      <c r="AM1928" s="129">
        <v>-5.9820000000000002</v>
      </c>
      <c r="AN1928" s="129">
        <v>-4.8719999999999999</v>
      </c>
      <c r="AO1928" s="129">
        <v>-3.3260000000000001</v>
      </c>
      <c r="AP1928" s="129">
        <v>-1.762</v>
      </c>
      <c r="AQ1928" s="129">
        <v>-1.661</v>
      </c>
      <c r="AR1928" s="129">
        <v>-1.728</v>
      </c>
      <c r="AS1928" s="129">
        <v>-1.732</v>
      </c>
      <c r="AT1928" s="129">
        <v>-1.8140000000000001</v>
      </c>
      <c r="AU1928" s="129">
        <v>-2.0920000000000001</v>
      </c>
      <c r="AV1928" s="129">
        <v>0</v>
      </c>
      <c r="AW1928" s="129">
        <v>2012</v>
      </c>
    </row>
    <row r="1929" spans="1:49">
      <c r="A1929" s="129">
        <v>935</v>
      </c>
      <c r="B1929" s="129" t="s">
        <v>2921</v>
      </c>
      <c r="C1929" s="129" t="s">
        <v>1624</v>
      </c>
      <c r="D1929" s="129" t="s">
        <v>2920</v>
      </c>
      <c r="E1929" s="129" t="s">
        <v>1622</v>
      </c>
      <c r="F1929" s="129" t="s">
        <v>1621</v>
      </c>
      <c r="G1929" s="129" t="s">
        <v>1608</v>
      </c>
      <c r="H1929" s="129" t="s">
        <v>1604</v>
      </c>
      <c r="I1929" s="129" t="s">
        <v>2923</v>
      </c>
      <c r="J1929" s="129" t="s">
        <v>1595</v>
      </c>
      <c r="K1929" s="129" t="s">
        <v>1595</v>
      </c>
      <c r="L1929" s="129" t="s">
        <v>1595</v>
      </c>
      <c r="M1929" s="129" t="s">
        <v>1595</v>
      </c>
      <c r="N1929" s="129" t="s">
        <v>1595</v>
      </c>
      <c r="O1929" s="129" t="s">
        <v>1595</v>
      </c>
      <c r="P1929" s="129" t="s">
        <v>1595</v>
      </c>
      <c r="Q1929" s="129" t="s">
        <v>1595</v>
      </c>
      <c r="R1929" s="129" t="s">
        <v>1595</v>
      </c>
      <c r="S1929" s="129" t="s">
        <v>1595</v>
      </c>
      <c r="T1929" s="129" t="s">
        <v>1595</v>
      </c>
      <c r="U1929" s="129" t="s">
        <v>1595</v>
      </c>
      <c r="V1929" s="129" t="s">
        <v>1595</v>
      </c>
      <c r="W1929" s="129" t="s">
        <v>1595</v>
      </c>
      <c r="X1929" s="129" t="s">
        <v>1595</v>
      </c>
      <c r="Y1929" s="129">
        <v>-191.75899999999999</v>
      </c>
      <c r="Z1929" s="129">
        <v>-46.390999999999998</v>
      </c>
      <c r="AA1929" s="129">
        <v>-60.707999999999998</v>
      </c>
      <c r="AB1929" s="129">
        <v>-89.19</v>
      </c>
      <c r="AC1929" s="129">
        <v>-65.527000000000001</v>
      </c>
      <c r="AD1929" s="129">
        <v>-78.837000000000003</v>
      </c>
      <c r="AE1929" s="129">
        <v>-128.429</v>
      </c>
      <c r="AF1929" s="129">
        <v>-159.12299999999999</v>
      </c>
      <c r="AG1929" s="129">
        <v>-167.578</v>
      </c>
      <c r="AH1929" s="129">
        <v>-64.114999999999995</v>
      </c>
      <c r="AI1929" s="129">
        <v>-78.933000000000007</v>
      </c>
      <c r="AJ1929" s="129">
        <v>-56.207000000000001</v>
      </c>
      <c r="AK1929" s="129">
        <v>-1.4039999999999999</v>
      </c>
      <c r="AL1929" s="129">
        <v>-56.476999999999997</v>
      </c>
      <c r="AM1929" s="129">
        <v>-179.02500000000001</v>
      </c>
      <c r="AN1929" s="129">
        <v>-137.35599999999999</v>
      </c>
      <c r="AO1929" s="129">
        <v>-78.3</v>
      </c>
      <c r="AP1929" s="129">
        <v>-119.601</v>
      </c>
      <c r="AQ1929" s="129">
        <v>-59.639000000000003</v>
      </c>
      <c r="AR1929" s="129">
        <v>-58.585999999999999</v>
      </c>
      <c r="AS1929" s="129">
        <v>-46.201000000000001</v>
      </c>
      <c r="AT1929" s="129">
        <v>-37.526000000000003</v>
      </c>
      <c r="AU1929" s="129">
        <v>-31.600999999999999</v>
      </c>
      <c r="AV1929" s="129">
        <v>-32.15</v>
      </c>
      <c r="AW1929" s="129">
        <v>2012</v>
      </c>
    </row>
    <row r="1930" spans="1:49">
      <c r="A1930" s="129">
        <v>935</v>
      </c>
      <c r="B1930" s="129" t="s">
        <v>2921</v>
      </c>
      <c r="C1930" s="129" t="s">
        <v>1623</v>
      </c>
      <c r="D1930" s="129" t="s">
        <v>2920</v>
      </c>
      <c r="E1930" s="129" t="s">
        <v>1622</v>
      </c>
      <c r="F1930" s="129" t="s">
        <v>1621</v>
      </c>
      <c r="G1930" s="129" t="s">
        <v>1597</v>
      </c>
      <c r="I1930" s="129" t="s">
        <v>1747</v>
      </c>
      <c r="J1930" s="129" t="s">
        <v>1595</v>
      </c>
      <c r="K1930" s="129" t="s">
        <v>1595</v>
      </c>
      <c r="L1930" s="129" t="s">
        <v>1595</v>
      </c>
      <c r="M1930" s="129" t="s">
        <v>1595</v>
      </c>
      <c r="N1930" s="129" t="s">
        <v>1595</v>
      </c>
      <c r="O1930" s="129" t="s">
        <v>1595</v>
      </c>
      <c r="P1930" s="129" t="s">
        <v>1595</v>
      </c>
      <c r="Q1930" s="129" t="s">
        <v>1595</v>
      </c>
      <c r="R1930" s="129" t="s">
        <v>1595</v>
      </c>
      <c r="S1930" s="129" t="s">
        <v>1595</v>
      </c>
      <c r="T1930" s="129" t="s">
        <v>1595</v>
      </c>
      <c r="U1930" s="129" t="s">
        <v>1595</v>
      </c>
      <c r="V1930" s="129" t="s">
        <v>1595</v>
      </c>
      <c r="W1930" s="129" t="s">
        <v>1595</v>
      </c>
      <c r="X1930" s="129" t="s">
        <v>1595</v>
      </c>
      <c r="Y1930" s="129">
        <v>-12.503</v>
      </c>
      <c r="Z1930" s="129">
        <v>-2.633</v>
      </c>
      <c r="AA1930" s="129">
        <v>-3.2210000000000001</v>
      </c>
      <c r="AB1930" s="129">
        <v>-4.3259999999999996</v>
      </c>
      <c r="AC1930" s="129">
        <v>-3.0489999999999999</v>
      </c>
      <c r="AD1930" s="129">
        <v>-3.4729999999999999</v>
      </c>
      <c r="AE1930" s="129">
        <v>-5.2450000000000001</v>
      </c>
      <c r="AF1930" s="129">
        <v>-6.1980000000000004</v>
      </c>
      <c r="AG1930" s="129">
        <v>-6.234</v>
      </c>
      <c r="AH1930" s="129">
        <v>-2.1890000000000001</v>
      </c>
      <c r="AI1930" s="129">
        <v>-2.5329999999999999</v>
      </c>
      <c r="AJ1930" s="129">
        <v>-1.677</v>
      </c>
      <c r="AK1930" s="129">
        <v>-3.7999999999999999E-2</v>
      </c>
      <c r="AL1930" s="129">
        <v>-1.468</v>
      </c>
      <c r="AM1930" s="129">
        <v>-4.7629999999999999</v>
      </c>
      <c r="AN1930" s="129">
        <v>-3.6230000000000002</v>
      </c>
      <c r="AO1930" s="129">
        <v>-2.048</v>
      </c>
      <c r="AP1930" s="129">
        <v>-3.1219999999999999</v>
      </c>
      <c r="AQ1930" s="129">
        <v>-1.526</v>
      </c>
      <c r="AR1930" s="129">
        <v>-1.456</v>
      </c>
      <c r="AS1930" s="129">
        <v>-1.107</v>
      </c>
      <c r="AT1930" s="129">
        <v>-0.86499999999999999</v>
      </c>
      <c r="AU1930" s="129">
        <v>-0.69899999999999995</v>
      </c>
      <c r="AV1930" s="129">
        <v>-0.68200000000000005</v>
      </c>
      <c r="AW1930" s="129">
        <v>2012</v>
      </c>
    </row>
    <row r="1931" spans="1:49">
      <c r="A1931" s="129">
        <v>935</v>
      </c>
      <c r="B1931" s="129" t="s">
        <v>2921</v>
      </c>
      <c r="C1931" s="129" t="s">
        <v>1620</v>
      </c>
      <c r="D1931" s="129" t="s">
        <v>2920</v>
      </c>
      <c r="E1931" s="129" t="s">
        <v>1618</v>
      </c>
      <c r="F1931" s="129" t="s">
        <v>1617</v>
      </c>
      <c r="G1931" s="129" t="s">
        <v>1608</v>
      </c>
      <c r="H1931" s="129" t="s">
        <v>1604</v>
      </c>
    </row>
    <row r="1932" spans="1:49">
      <c r="A1932" s="129">
        <v>935</v>
      </c>
      <c r="B1932" s="129" t="s">
        <v>2921</v>
      </c>
      <c r="C1932" s="129" t="s">
        <v>1619</v>
      </c>
      <c r="D1932" s="129" t="s">
        <v>2920</v>
      </c>
      <c r="E1932" s="129" t="s">
        <v>1618</v>
      </c>
      <c r="F1932" s="129" t="s">
        <v>1617</v>
      </c>
      <c r="G1932" s="129" t="s">
        <v>1597</v>
      </c>
    </row>
    <row r="1933" spans="1:49">
      <c r="A1933" s="129">
        <v>935</v>
      </c>
      <c r="B1933" s="129" t="s">
        <v>2921</v>
      </c>
      <c r="C1933" s="129" t="s">
        <v>1616</v>
      </c>
      <c r="D1933" s="129" t="s">
        <v>2920</v>
      </c>
      <c r="E1933" s="129" t="s">
        <v>1614</v>
      </c>
      <c r="F1933" s="129" t="s">
        <v>1613</v>
      </c>
      <c r="G1933" s="129" t="s">
        <v>1608</v>
      </c>
      <c r="H1933" s="129" t="s">
        <v>1604</v>
      </c>
      <c r="I1933" s="129" t="s">
        <v>2923</v>
      </c>
      <c r="J1933" s="129" t="s">
        <v>1595</v>
      </c>
      <c r="K1933" s="129" t="s">
        <v>1595</v>
      </c>
      <c r="L1933" s="129" t="s">
        <v>1595</v>
      </c>
      <c r="M1933" s="129" t="s">
        <v>1595</v>
      </c>
      <c r="N1933" s="129" t="s">
        <v>1595</v>
      </c>
      <c r="O1933" s="129" t="s">
        <v>1595</v>
      </c>
      <c r="P1933" s="129" t="s">
        <v>1595</v>
      </c>
      <c r="Q1933" s="129" t="s">
        <v>1595</v>
      </c>
      <c r="R1933" s="129" t="s">
        <v>1595</v>
      </c>
      <c r="S1933" s="129" t="s">
        <v>1595</v>
      </c>
      <c r="T1933" s="129" t="s">
        <v>1595</v>
      </c>
      <c r="U1933" s="129" t="s">
        <v>1595</v>
      </c>
      <c r="V1933" s="129" t="s">
        <v>1595</v>
      </c>
      <c r="W1933" s="129" t="s">
        <v>1595</v>
      </c>
      <c r="X1933" s="129" t="s">
        <v>1595</v>
      </c>
      <c r="Y1933" s="129">
        <v>214.59700000000001</v>
      </c>
      <c r="Z1933" s="129">
        <v>210.11</v>
      </c>
      <c r="AA1933" s="129">
        <v>237.19900000000001</v>
      </c>
      <c r="AB1933" s="129">
        <v>298.51600000000002</v>
      </c>
      <c r="AC1933" s="129">
        <v>340.12400000000002</v>
      </c>
      <c r="AD1933" s="129">
        <v>403.94499999999999</v>
      </c>
      <c r="AE1933" s="129">
        <v>584.89099999999996</v>
      </c>
      <c r="AF1933" s="129">
        <v>694.89099999999996</v>
      </c>
      <c r="AG1933" s="129">
        <v>768.22299999999996</v>
      </c>
      <c r="AH1933" s="129">
        <v>847.78599999999994</v>
      </c>
      <c r="AI1933" s="129">
        <v>885.40099999999995</v>
      </c>
      <c r="AJ1933" s="129">
        <v>948.11099999999999</v>
      </c>
      <c r="AK1933" s="130">
        <v>1023.43</v>
      </c>
      <c r="AL1933" s="130">
        <v>1104.338</v>
      </c>
      <c r="AM1933" s="130">
        <v>1285.5630000000001</v>
      </c>
      <c r="AN1933" s="130">
        <v>1436.9570000000001</v>
      </c>
      <c r="AO1933" s="130">
        <v>1568.989</v>
      </c>
      <c r="AP1933" s="130">
        <v>1758.8720000000001</v>
      </c>
      <c r="AQ1933" s="130">
        <v>1860.7370000000001</v>
      </c>
      <c r="AR1933" s="130">
        <v>1968.7719999999999</v>
      </c>
      <c r="AS1933" s="130">
        <v>2069.5680000000002</v>
      </c>
      <c r="AT1933" s="130">
        <v>2166.261</v>
      </c>
      <c r="AU1933" s="130">
        <v>2265.5129999999999</v>
      </c>
      <c r="AV1933" s="130">
        <v>2378.48</v>
      </c>
      <c r="AW1933" s="129">
        <v>2012</v>
      </c>
    </row>
    <row r="1934" spans="1:49">
      <c r="A1934" s="129">
        <v>935</v>
      </c>
      <c r="B1934" s="129" t="s">
        <v>2921</v>
      </c>
      <c r="C1934" s="129" t="s">
        <v>1615</v>
      </c>
      <c r="D1934" s="129" t="s">
        <v>2920</v>
      </c>
      <c r="E1934" s="129" t="s">
        <v>1614</v>
      </c>
      <c r="F1934" s="129" t="s">
        <v>1613</v>
      </c>
      <c r="G1934" s="129" t="s">
        <v>1597</v>
      </c>
      <c r="I1934" s="129" t="s">
        <v>1612</v>
      </c>
      <c r="J1934" s="129" t="s">
        <v>1595</v>
      </c>
      <c r="K1934" s="129" t="s">
        <v>1595</v>
      </c>
      <c r="L1934" s="129" t="s">
        <v>1595</v>
      </c>
      <c r="M1934" s="129" t="s">
        <v>1595</v>
      </c>
      <c r="N1934" s="129" t="s">
        <v>1595</v>
      </c>
      <c r="O1934" s="129" t="s">
        <v>1595</v>
      </c>
      <c r="P1934" s="129" t="s">
        <v>1595</v>
      </c>
      <c r="Q1934" s="129" t="s">
        <v>1595</v>
      </c>
      <c r="R1934" s="129" t="s">
        <v>1595</v>
      </c>
      <c r="S1934" s="129" t="s">
        <v>1595</v>
      </c>
      <c r="T1934" s="129" t="s">
        <v>1595</v>
      </c>
      <c r="U1934" s="129" t="s">
        <v>1595</v>
      </c>
      <c r="V1934" s="129" t="s">
        <v>1595</v>
      </c>
      <c r="W1934" s="129" t="s">
        <v>1595</v>
      </c>
      <c r="X1934" s="129" t="s">
        <v>1595</v>
      </c>
      <c r="Y1934" s="129">
        <v>13.992000000000001</v>
      </c>
      <c r="Z1934" s="129">
        <v>11.927</v>
      </c>
      <c r="AA1934" s="129">
        <v>12.584</v>
      </c>
      <c r="AB1934" s="129">
        <v>14.48</v>
      </c>
      <c r="AC1934" s="129">
        <v>15.827</v>
      </c>
      <c r="AD1934" s="129">
        <v>17.797000000000001</v>
      </c>
      <c r="AE1934" s="129">
        <v>23.887</v>
      </c>
      <c r="AF1934" s="129">
        <v>27.065000000000001</v>
      </c>
      <c r="AG1934" s="129">
        <v>28.579000000000001</v>
      </c>
      <c r="AH1934" s="129">
        <v>28.943000000000001</v>
      </c>
      <c r="AI1934" s="129">
        <v>28.414000000000001</v>
      </c>
      <c r="AJ1934" s="129">
        <v>28.28</v>
      </c>
      <c r="AK1934" s="129">
        <v>27.943000000000001</v>
      </c>
      <c r="AL1934" s="129">
        <v>28.696000000000002</v>
      </c>
      <c r="AM1934" s="129">
        <v>34.200000000000003</v>
      </c>
      <c r="AN1934" s="129">
        <v>37.905999999999999</v>
      </c>
      <c r="AO1934" s="129">
        <v>41.036000000000001</v>
      </c>
      <c r="AP1934" s="129">
        <v>45.917999999999999</v>
      </c>
      <c r="AQ1934" s="129">
        <v>47.610999999999997</v>
      </c>
      <c r="AR1934" s="129">
        <v>48.936</v>
      </c>
      <c r="AS1934" s="129">
        <v>49.567999999999998</v>
      </c>
      <c r="AT1934" s="129">
        <v>49.93</v>
      </c>
      <c r="AU1934" s="129">
        <v>50.131</v>
      </c>
      <c r="AV1934" s="129">
        <v>50.427999999999997</v>
      </c>
      <c r="AW1934" s="129">
        <v>2012</v>
      </c>
    </row>
    <row r="1935" spans="1:49">
      <c r="A1935" s="129">
        <v>935</v>
      </c>
      <c r="B1935" s="129" t="s">
        <v>2921</v>
      </c>
      <c r="C1935" s="129" t="s">
        <v>1611</v>
      </c>
      <c r="D1935" s="129" t="s">
        <v>2920</v>
      </c>
      <c r="E1935" s="129" t="s">
        <v>1610</v>
      </c>
      <c r="F1935" s="129" t="s">
        <v>1609</v>
      </c>
      <c r="G1935" s="129" t="s">
        <v>1608</v>
      </c>
      <c r="H1935" s="129" t="s">
        <v>1604</v>
      </c>
      <c r="I1935" s="129" t="s">
        <v>2923</v>
      </c>
      <c r="J1935" s="129" t="s">
        <v>1595</v>
      </c>
      <c r="K1935" s="129" t="s">
        <v>1595</v>
      </c>
      <c r="L1935" s="129" t="s">
        <v>1595</v>
      </c>
      <c r="M1935" s="129" t="s">
        <v>1595</v>
      </c>
      <c r="N1935" s="129" t="s">
        <v>1595</v>
      </c>
      <c r="O1935" s="129" t="s">
        <v>1595</v>
      </c>
      <c r="P1935" s="129" t="s">
        <v>1595</v>
      </c>
      <c r="Q1935" s="129" t="s">
        <v>1595</v>
      </c>
      <c r="R1935" s="129" t="s">
        <v>1595</v>
      </c>
      <c r="S1935" s="129" t="s">
        <v>1595</v>
      </c>
      <c r="T1935" s="129" t="s">
        <v>1595</v>
      </c>
      <c r="U1935" s="129" t="s">
        <v>1595</v>
      </c>
      <c r="V1935" s="129" t="s">
        <v>1595</v>
      </c>
      <c r="W1935" s="129" t="s">
        <v>1595</v>
      </c>
      <c r="X1935" s="129" t="s">
        <v>1595</v>
      </c>
      <c r="Y1935" s="130">
        <v>1533.6759999999999</v>
      </c>
      <c r="Z1935" s="130">
        <v>1761.575</v>
      </c>
      <c r="AA1935" s="130">
        <v>1884.924</v>
      </c>
      <c r="AB1935" s="130">
        <v>2061.5830000000001</v>
      </c>
      <c r="AC1935" s="130">
        <v>2149.0230000000001</v>
      </c>
      <c r="AD1935" s="130">
        <v>2269.6950000000002</v>
      </c>
      <c r="AE1935" s="130">
        <v>2448.5569999999998</v>
      </c>
      <c r="AF1935" s="130">
        <v>2567.5300000000002</v>
      </c>
      <c r="AG1935" s="130">
        <v>2688.107</v>
      </c>
      <c r="AH1935" s="130">
        <v>2929.172</v>
      </c>
      <c r="AI1935" s="130">
        <v>3116.056</v>
      </c>
      <c r="AJ1935" s="130">
        <v>3352.5990000000002</v>
      </c>
      <c r="AK1935" s="130">
        <v>3662.5729999999999</v>
      </c>
      <c r="AL1935" s="130">
        <v>3848.4110000000001</v>
      </c>
      <c r="AM1935" s="130">
        <v>3758.9789999999998</v>
      </c>
      <c r="AN1935" s="130">
        <v>3790.88</v>
      </c>
      <c r="AO1935" s="130">
        <v>3823.4009999999998</v>
      </c>
      <c r="AP1935" s="130">
        <v>3830.4659999999999</v>
      </c>
      <c r="AQ1935" s="130">
        <v>3908.2240000000002</v>
      </c>
      <c r="AR1935" s="130">
        <v>4023.1390000000001</v>
      </c>
      <c r="AS1935" s="130">
        <v>4175.1980000000003</v>
      </c>
      <c r="AT1935" s="130">
        <v>4338.6109999999999</v>
      </c>
      <c r="AU1935" s="130">
        <v>4519.1760000000004</v>
      </c>
      <c r="AV1935" s="130">
        <v>4716.6329999999998</v>
      </c>
      <c r="AW1935" s="129">
        <v>2012</v>
      </c>
    </row>
    <row r="1936" spans="1:49">
      <c r="A1936" s="129">
        <v>935</v>
      </c>
      <c r="B1936" s="129" t="s">
        <v>2921</v>
      </c>
      <c r="C1936" s="129" t="s">
        <v>1606</v>
      </c>
      <c r="D1936" s="129" t="s">
        <v>2920</v>
      </c>
      <c r="E1936" s="129" t="s">
        <v>1599</v>
      </c>
      <c r="F1936" s="129" t="s">
        <v>1598</v>
      </c>
      <c r="G1936" s="129" t="s">
        <v>1605</v>
      </c>
      <c r="H1936" s="129" t="s">
        <v>1604</v>
      </c>
      <c r="I1936" s="129" t="s">
        <v>2922</v>
      </c>
      <c r="J1936" s="129" t="s">
        <v>1595</v>
      </c>
      <c r="K1936" s="129" t="s">
        <v>1595</v>
      </c>
      <c r="L1936" s="129" t="s">
        <v>1595</v>
      </c>
      <c r="M1936" s="129" t="s">
        <v>1595</v>
      </c>
      <c r="N1936" s="129" t="s">
        <v>1595</v>
      </c>
      <c r="O1936" s="129" t="s">
        <v>1595</v>
      </c>
      <c r="P1936" s="129" t="s">
        <v>1595</v>
      </c>
      <c r="Q1936" s="129" t="s">
        <v>1595</v>
      </c>
      <c r="R1936" s="129" t="s">
        <v>1595</v>
      </c>
      <c r="S1936" s="129" t="s">
        <v>1595</v>
      </c>
      <c r="T1936" s="129" t="s">
        <v>1595</v>
      </c>
      <c r="U1936" s="129" t="s">
        <v>1595</v>
      </c>
      <c r="V1936" s="129" t="s">
        <v>1595</v>
      </c>
      <c r="W1936" s="129" t="s">
        <v>1595</v>
      </c>
      <c r="X1936" s="129" t="s">
        <v>1595</v>
      </c>
      <c r="Y1936" s="129">
        <v>-1.3740000000000001</v>
      </c>
      <c r="Z1936" s="129">
        <v>-4.1269999999999998</v>
      </c>
      <c r="AA1936" s="129">
        <v>-3.6219999999999999</v>
      </c>
      <c r="AB1936" s="129">
        <v>-1.3080000000000001</v>
      </c>
      <c r="AC1936" s="129">
        <v>-1.464</v>
      </c>
      <c r="AD1936" s="129">
        <v>-2.6880000000000002</v>
      </c>
      <c r="AE1936" s="129">
        <v>-3.2719999999999998</v>
      </c>
      <c r="AF1936" s="129">
        <v>-4.2640000000000002</v>
      </c>
      <c r="AG1936" s="129">
        <v>-5.7850000000000001</v>
      </c>
      <c r="AH1936" s="129">
        <v>-5.7510000000000003</v>
      </c>
      <c r="AI1936" s="129">
        <v>-1.21</v>
      </c>
      <c r="AJ1936" s="129">
        <v>-3.129</v>
      </c>
      <c r="AK1936" s="129">
        <v>-7.931</v>
      </c>
      <c r="AL1936" s="129">
        <v>-4.782</v>
      </c>
      <c r="AM1936" s="129">
        <v>-4.8490000000000002</v>
      </c>
      <c r="AN1936" s="129">
        <v>-7.6020000000000003</v>
      </c>
      <c r="AO1936" s="129">
        <v>-6.1120000000000001</v>
      </c>
      <c r="AP1936" s="129">
        <v>-4.7270000000000003</v>
      </c>
      <c r="AQ1936" s="129">
        <v>-3.5049999999999999</v>
      </c>
      <c r="AR1936" s="129">
        <v>-3.1419999999999999</v>
      </c>
      <c r="AS1936" s="129">
        <v>-3.1680000000000001</v>
      </c>
      <c r="AT1936" s="129">
        <v>-3.222</v>
      </c>
      <c r="AU1936" s="129">
        <v>-3.22</v>
      </c>
      <c r="AV1936" s="129">
        <v>-3.2629999999999999</v>
      </c>
      <c r="AW1936" s="129">
        <v>2012</v>
      </c>
    </row>
    <row r="1937" spans="1:49">
      <c r="A1937" s="129">
        <v>935</v>
      </c>
      <c r="B1937" s="129" t="s">
        <v>2921</v>
      </c>
      <c r="C1937" s="129" t="s">
        <v>1601</v>
      </c>
      <c r="D1937" s="129" t="s">
        <v>2920</v>
      </c>
      <c r="E1937" s="129" t="s">
        <v>1599</v>
      </c>
      <c r="F1937" s="129" t="s">
        <v>1598</v>
      </c>
      <c r="G1937" s="129" t="s">
        <v>1597</v>
      </c>
      <c r="I1937" s="129" t="s">
        <v>1596</v>
      </c>
      <c r="J1937" s="129" t="s">
        <v>1595</v>
      </c>
      <c r="K1937" s="129" t="s">
        <v>1595</v>
      </c>
      <c r="L1937" s="129" t="s">
        <v>1595</v>
      </c>
      <c r="M1937" s="129" t="s">
        <v>1595</v>
      </c>
      <c r="N1937" s="129" t="s">
        <v>1595</v>
      </c>
      <c r="O1937" s="129" t="s">
        <v>1595</v>
      </c>
      <c r="P1937" s="129" t="s">
        <v>1595</v>
      </c>
      <c r="Q1937" s="129" t="s">
        <v>1595</v>
      </c>
      <c r="R1937" s="129" t="s">
        <v>1595</v>
      </c>
      <c r="S1937" s="129" t="s">
        <v>1595</v>
      </c>
      <c r="T1937" s="129" t="s">
        <v>1595</v>
      </c>
      <c r="U1937" s="129" t="s">
        <v>1595</v>
      </c>
      <c r="V1937" s="129" t="s">
        <v>1595</v>
      </c>
      <c r="W1937" s="129" t="s">
        <v>1595</v>
      </c>
      <c r="X1937" s="129" t="s">
        <v>1595</v>
      </c>
      <c r="Y1937" s="129">
        <v>-2.3769999999999998</v>
      </c>
      <c r="Z1937" s="129">
        <v>-6.36</v>
      </c>
      <c r="AA1937" s="129">
        <v>-6.09</v>
      </c>
      <c r="AB1937" s="129">
        <v>-2.048</v>
      </c>
      <c r="AC1937" s="129">
        <v>-2.355</v>
      </c>
      <c r="AD1937" s="129">
        <v>-4.5709999999999997</v>
      </c>
      <c r="AE1937" s="129">
        <v>-5.0819999999999999</v>
      </c>
      <c r="AF1937" s="129">
        <v>-5.4370000000000003</v>
      </c>
      <c r="AG1937" s="129">
        <v>-6.0709999999999997</v>
      </c>
      <c r="AH1937" s="129">
        <v>-5.0460000000000003</v>
      </c>
      <c r="AI1937" s="129">
        <v>-0.93</v>
      </c>
      <c r="AJ1937" s="129">
        <v>-2.109</v>
      </c>
      <c r="AK1937" s="129">
        <v>-4.3940000000000001</v>
      </c>
      <c r="AL1937" s="129">
        <v>-2.121</v>
      </c>
      <c r="AM1937" s="129">
        <v>-2.4590000000000001</v>
      </c>
      <c r="AN1937" s="129">
        <v>-3.83</v>
      </c>
      <c r="AO1937" s="129">
        <v>-2.8290000000000002</v>
      </c>
      <c r="AP1937" s="129">
        <v>-2.4159999999999999</v>
      </c>
      <c r="AQ1937" s="129">
        <v>-1.764</v>
      </c>
      <c r="AR1937" s="129">
        <v>-1.5489999999999999</v>
      </c>
      <c r="AS1937" s="129">
        <v>-1.5089999999999999</v>
      </c>
      <c r="AT1937" s="129">
        <v>-1.4810000000000001</v>
      </c>
      <c r="AU1937" s="129">
        <v>-1.4410000000000001</v>
      </c>
      <c r="AV1937" s="129">
        <v>-1.419</v>
      </c>
      <c r="AW1937" s="129">
        <v>2012</v>
      </c>
    </row>
    <row r="1938" spans="1:49">
      <c r="A1938" s="129">
        <v>128</v>
      </c>
      <c r="B1938" s="129" t="s">
        <v>2912</v>
      </c>
      <c r="C1938" s="129" t="s">
        <v>1733</v>
      </c>
      <c r="D1938" s="129" t="s">
        <v>129</v>
      </c>
      <c r="E1938" s="129" t="s">
        <v>1730</v>
      </c>
      <c r="F1938" s="129" t="s">
        <v>1732</v>
      </c>
      <c r="G1938" s="129" t="s">
        <v>1608</v>
      </c>
      <c r="H1938" s="129" t="s">
        <v>1604</v>
      </c>
      <c r="I1938" s="129" t="s">
        <v>2919</v>
      </c>
      <c r="J1938" s="129">
        <v>914.90499999999997</v>
      </c>
      <c r="K1938" s="129">
        <v>906.79100000000005</v>
      </c>
      <c r="L1938" s="129">
        <v>940.46900000000005</v>
      </c>
      <c r="M1938" s="129">
        <v>965.40899999999999</v>
      </c>
      <c r="N1938" s="130">
        <v>1005.624</v>
      </c>
      <c r="O1938" s="130">
        <v>1046.095</v>
      </c>
      <c r="P1938" s="130">
        <v>1097.8689999999999</v>
      </c>
      <c r="Q1938" s="130">
        <v>1101.0509999999999</v>
      </c>
      <c r="R1938" s="130">
        <v>1099.48</v>
      </c>
      <c r="S1938" s="130">
        <v>1105.78</v>
      </c>
      <c r="T1938" s="130">
        <v>1123.5540000000001</v>
      </c>
      <c r="U1938" s="130">
        <v>1138.165</v>
      </c>
      <c r="V1938" s="130">
        <v>1160.6489999999999</v>
      </c>
      <c r="W1938" s="130">
        <v>1159.6089999999999</v>
      </c>
      <c r="X1938" s="130">
        <v>1223.682</v>
      </c>
      <c r="Y1938" s="130">
        <v>1261.19</v>
      </c>
      <c r="Z1938" s="130">
        <v>1296.9390000000001</v>
      </c>
      <c r="AA1938" s="130">
        <v>1338.421</v>
      </c>
      <c r="AB1938" s="130">
        <v>1367.337</v>
      </c>
      <c r="AC1938" s="130">
        <v>1402.347</v>
      </c>
      <c r="AD1938" s="130">
        <v>1451.8309999999999</v>
      </c>
      <c r="AE1938" s="130">
        <v>1462.0640000000001</v>
      </c>
      <c r="AF1938" s="130">
        <v>1468.875</v>
      </c>
      <c r="AG1938" s="130">
        <v>1474.5129999999999</v>
      </c>
      <c r="AH1938" s="130">
        <v>1508.375</v>
      </c>
      <c r="AI1938" s="130">
        <v>1545.2570000000001</v>
      </c>
      <c r="AJ1938" s="130">
        <v>1597.7139999999999</v>
      </c>
      <c r="AK1938" s="130">
        <v>1623.01</v>
      </c>
      <c r="AL1938" s="130">
        <v>1610.288</v>
      </c>
      <c r="AM1938" s="130">
        <v>1519.0440000000001</v>
      </c>
      <c r="AN1938" s="130">
        <v>1543.0029999999999</v>
      </c>
      <c r="AO1938" s="130">
        <v>1560.0440000000001</v>
      </c>
      <c r="AP1938" s="130">
        <v>1554.1690000000001</v>
      </c>
      <c r="AQ1938" s="130">
        <v>1555.4649999999999</v>
      </c>
      <c r="AR1938" s="130">
        <v>1574.5709999999999</v>
      </c>
      <c r="AS1938" s="130">
        <v>1598.8219999999999</v>
      </c>
      <c r="AT1938" s="130">
        <v>1623.229</v>
      </c>
      <c r="AU1938" s="130">
        <v>1648.0119999999999</v>
      </c>
      <c r="AV1938" s="130">
        <v>1673.173</v>
      </c>
      <c r="AW1938" s="129">
        <v>2012</v>
      </c>
    </row>
    <row r="1939" spans="1:49">
      <c r="A1939" s="129">
        <v>128</v>
      </c>
      <c r="B1939" s="129" t="s">
        <v>2912</v>
      </c>
      <c r="C1939" s="129" t="s">
        <v>1731</v>
      </c>
      <c r="D1939" s="129" t="s">
        <v>129</v>
      </c>
      <c r="E1939" s="129" t="s">
        <v>1730</v>
      </c>
      <c r="F1939" s="129" t="s">
        <v>1729</v>
      </c>
      <c r="G1939" s="129" t="s">
        <v>1655</v>
      </c>
      <c r="I1939" s="129" t="s">
        <v>1728</v>
      </c>
      <c r="J1939" s="129">
        <v>-0.36499999999999999</v>
      </c>
      <c r="K1939" s="129">
        <v>-0.88700000000000001</v>
      </c>
      <c r="L1939" s="129">
        <v>3.714</v>
      </c>
      <c r="M1939" s="129">
        <v>2.6520000000000001</v>
      </c>
      <c r="N1939" s="129">
        <v>4.1660000000000004</v>
      </c>
      <c r="O1939" s="129">
        <v>4.024</v>
      </c>
      <c r="P1939" s="129">
        <v>4.9489999999999998</v>
      </c>
      <c r="Q1939" s="129">
        <v>0.28999999999999998</v>
      </c>
      <c r="R1939" s="129">
        <v>-0.14299999999999999</v>
      </c>
      <c r="S1939" s="129">
        <v>0.57299999999999995</v>
      </c>
      <c r="T1939" s="129">
        <v>1.607</v>
      </c>
      <c r="U1939" s="129">
        <v>1.3</v>
      </c>
      <c r="V1939" s="129">
        <v>1.9750000000000001</v>
      </c>
      <c r="W1939" s="129">
        <v>-0.09</v>
      </c>
      <c r="X1939" s="129">
        <v>5.5250000000000004</v>
      </c>
      <c r="Y1939" s="129">
        <v>3.0649999999999999</v>
      </c>
      <c r="Z1939" s="129">
        <v>2.835</v>
      </c>
      <c r="AA1939" s="129">
        <v>3.198</v>
      </c>
      <c r="AB1939" s="129">
        <v>2.16</v>
      </c>
      <c r="AC1939" s="129">
        <v>2.56</v>
      </c>
      <c r="AD1939" s="129">
        <v>3.5289999999999999</v>
      </c>
      <c r="AE1939" s="129">
        <v>0.70499999999999996</v>
      </c>
      <c r="AF1939" s="129">
        <v>0.46600000000000003</v>
      </c>
      <c r="AG1939" s="129">
        <v>0.38400000000000001</v>
      </c>
      <c r="AH1939" s="129">
        <v>2.2959999999999998</v>
      </c>
      <c r="AI1939" s="129">
        <v>2.4449999999999998</v>
      </c>
      <c r="AJ1939" s="129">
        <v>3.395</v>
      </c>
      <c r="AK1939" s="129">
        <v>1.583</v>
      </c>
      <c r="AL1939" s="129">
        <v>-0.78400000000000003</v>
      </c>
      <c r="AM1939" s="129">
        <v>-5.6660000000000004</v>
      </c>
      <c r="AN1939" s="129">
        <v>1.577</v>
      </c>
      <c r="AO1939" s="129">
        <v>1.1040000000000001</v>
      </c>
      <c r="AP1939" s="129">
        <v>-0.377</v>
      </c>
      <c r="AQ1939" s="129">
        <v>8.3000000000000004E-2</v>
      </c>
      <c r="AR1939" s="129">
        <v>1.228</v>
      </c>
      <c r="AS1939" s="129">
        <v>1.54</v>
      </c>
      <c r="AT1939" s="129">
        <v>1.5269999999999999</v>
      </c>
      <c r="AU1939" s="129">
        <v>1.5269999999999999</v>
      </c>
      <c r="AV1939" s="129">
        <v>1.5269999999999999</v>
      </c>
      <c r="AW1939" s="129">
        <v>2012</v>
      </c>
    </row>
    <row r="1940" spans="1:49">
      <c r="A1940" s="129">
        <v>128</v>
      </c>
      <c r="B1940" s="129" t="s">
        <v>2912</v>
      </c>
      <c r="C1940" s="129" t="s">
        <v>1727</v>
      </c>
      <c r="D1940" s="129" t="s">
        <v>129</v>
      </c>
      <c r="E1940" s="129" t="s">
        <v>1724</v>
      </c>
      <c r="F1940" s="129" t="s">
        <v>1726</v>
      </c>
      <c r="G1940" s="129" t="s">
        <v>1608</v>
      </c>
      <c r="H1940" s="129" t="s">
        <v>1604</v>
      </c>
      <c r="I1940" s="129" t="s">
        <v>2919</v>
      </c>
      <c r="J1940" s="129">
        <v>392.875</v>
      </c>
      <c r="K1940" s="129">
        <v>430.06799999999998</v>
      </c>
      <c r="L1940" s="129">
        <v>491.08800000000002</v>
      </c>
      <c r="M1940" s="129">
        <v>541.428</v>
      </c>
      <c r="N1940" s="129">
        <v>597.72699999999998</v>
      </c>
      <c r="O1940" s="129">
        <v>648.54</v>
      </c>
      <c r="P1940" s="129">
        <v>698.78300000000002</v>
      </c>
      <c r="Q1940" s="129">
        <v>734.41800000000001</v>
      </c>
      <c r="R1940" s="129">
        <v>762.21299999999997</v>
      </c>
      <c r="S1940" s="129">
        <v>804.54899999999998</v>
      </c>
      <c r="T1940" s="129">
        <v>840.64800000000002</v>
      </c>
      <c r="U1940" s="129">
        <v>874.36300000000006</v>
      </c>
      <c r="V1940" s="129">
        <v>906.59500000000003</v>
      </c>
      <c r="W1940" s="129">
        <v>911.80899999999997</v>
      </c>
      <c r="X1940" s="129">
        <v>976.94500000000005</v>
      </c>
      <c r="Y1940" s="130">
        <v>1019.545</v>
      </c>
      <c r="Z1940" s="130">
        <v>1069.4880000000001</v>
      </c>
      <c r="AA1940" s="130">
        <v>1125.6410000000001</v>
      </c>
      <c r="AB1940" s="130">
        <v>1163.616</v>
      </c>
      <c r="AC1940" s="130">
        <v>1213.473</v>
      </c>
      <c r="AD1940" s="130">
        <v>1293.9639999999999</v>
      </c>
      <c r="AE1940" s="130">
        <v>1335.6110000000001</v>
      </c>
      <c r="AF1940" s="130">
        <v>1372.7370000000001</v>
      </c>
      <c r="AG1940" s="130">
        <v>1400.6890000000001</v>
      </c>
      <c r="AH1940" s="130">
        <v>1466.18</v>
      </c>
      <c r="AI1940" s="130">
        <v>1545.2570000000001</v>
      </c>
      <c r="AJ1940" s="130">
        <v>1631.6590000000001</v>
      </c>
      <c r="AK1940" s="130">
        <v>1695.2639999999999</v>
      </c>
      <c r="AL1940" s="130">
        <v>1753.152</v>
      </c>
      <c r="AM1940" s="130">
        <v>1664.79</v>
      </c>
      <c r="AN1940" s="130">
        <v>1761.116</v>
      </c>
      <c r="AO1940" s="130">
        <v>1791.518</v>
      </c>
      <c r="AP1940" s="130">
        <v>1823.9849999999999</v>
      </c>
      <c r="AQ1940" s="130">
        <v>1836.249</v>
      </c>
      <c r="AR1940" s="130">
        <v>1888.3440000000001</v>
      </c>
      <c r="AS1940" s="130">
        <v>1945.3309999999999</v>
      </c>
      <c r="AT1940" s="130">
        <v>2008.08</v>
      </c>
      <c r="AU1940" s="130">
        <v>2073.7689999999998</v>
      </c>
      <c r="AV1940" s="130">
        <v>2141.9690000000001</v>
      </c>
      <c r="AW1940" s="129">
        <v>2012</v>
      </c>
    </row>
    <row r="1941" spans="1:49">
      <c r="A1941" s="129">
        <v>128</v>
      </c>
      <c r="B1941" s="129" t="s">
        <v>2912</v>
      </c>
      <c r="C1941" s="129" t="s">
        <v>1725</v>
      </c>
      <c r="D1941" s="129" t="s">
        <v>129</v>
      </c>
      <c r="E1941" s="129" t="s">
        <v>1724</v>
      </c>
      <c r="F1941" s="129" t="s">
        <v>1723</v>
      </c>
      <c r="G1941" s="129" t="s">
        <v>1605</v>
      </c>
      <c r="H1941" s="129" t="s">
        <v>1604</v>
      </c>
      <c r="I1941" s="129" t="s">
        <v>1691</v>
      </c>
      <c r="J1941" s="129">
        <v>69.709000000000003</v>
      </c>
      <c r="K1941" s="129">
        <v>60.374000000000002</v>
      </c>
      <c r="L1941" s="129">
        <v>58.936999999999998</v>
      </c>
      <c r="M1941" s="129">
        <v>59.204999999999998</v>
      </c>
      <c r="N1941" s="129">
        <v>57.715000000000003</v>
      </c>
      <c r="O1941" s="129">
        <v>61.204000000000001</v>
      </c>
      <c r="P1941" s="129">
        <v>86.366</v>
      </c>
      <c r="Q1941" s="129">
        <v>107.366</v>
      </c>
      <c r="R1941" s="129">
        <v>113.23</v>
      </c>
      <c r="S1941" s="129">
        <v>110.059</v>
      </c>
      <c r="T1941" s="129">
        <v>135.839</v>
      </c>
      <c r="U1941" s="129">
        <v>136.69499999999999</v>
      </c>
      <c r="V1941" s="129">
        <v>150.19499999999999</v>
      </c>
      <c r="W1941" s="129">
        <v>140.626</v>
      </c>
      <c r="X1941" s="129">
        <v>153.59399999999999</v>
      </c>
      <c r="Y1941" s="129">
        <v>181.98500000000001</v>
      </c>
      <c r="Z1941" s="129">
        <v>184.43700000000001</v>
      </c>
      <c r="AA1941" s="129">
        <v>170.43700000000001</v>
      </c>
      <c r="AB1941" s="129">
        <v>173.65299999999999</v>
      </c>
      <c r="AC1941" s="129">
        <v>173.94399999999999</v>
      </c>
      <c r="AD1941" s="129">
        <v>160.08199999999999</v>
      </c>
      <c r="AE1941" s="129">
        <v>160.476</v>
      </c>
      <c r="AF1941" s="129">
        <v>173.881</v>
      </c>
      <c r="AG1941" s="129">
        <v>212.62299999999999</v>
      </c>
      <c r="AH1941" s="129">
        <v>244.72800000000001</v>
      </c>
      <c r="AI1941" s="129">
        <v>257.67599999999999</v>
      </c>
      <c r="AJ1941" s="129">
        <v>274.37700000000001</v>
      </c>
      <c r="AK1941" s="129">
        <v>311.41800000000001</v>
      </c>
      <c r="AL1941" s="129">
        <v>343.88099999999997</v>
      </c>
      <c r="AM1941" s="129">
        <v>310.54500000000002</v>
      </c>
      <c r="AN1941" s="129">
        <v>313.13900000000001</v>
      </c>
      <c r="AO1941" s="129">
        <v>333.69600000000003</v>
      </c>
      <c r="AP1941" s="129">
        <v>314.88900000000001</v>
      </c>
      <c r="AQ1941" s="129">
        <v>324.29300000000001</v>
      </c>
      <c r="AR1941" s="129">
        <v>338.06</v>
      </c>
      <c r="AS1941" s="129">
        <v>351.351</v>
      </c>
      <c r="AT1941" s="129">
        <v>365.52499999999998</v>
      </c>
      <c r="AU1941" s="129">
        <v>379.81700000000001</v>
      </c>
      <c r="AV1941" s="129">
        <v>394.73399999999998</v>
      </c>
      <c r="AW1941" s="129">
        <v>2012</v>
      </c>
    </row>
    <row r="1942" spans="1:49">
      <c r="A1942" s="129">
        <v>128</v>
      </c>
      <c r="B1942" s="129" t="s">
        <v>2912</v>
      </c>
      <c r="C1942" s="129" t="s">
        <v>1722</v>
      </c>
      <c r="D1942" s="129" t="s">
        <v>129</v>
      </c>
      <c r="E1942" s="129" t="s">
        <v>1721</v>
      </c>
      <c r="F1942" s="129" t="s">
        <v>1720</v>
      </c>
      <c r="G1942" s="129" t="s">
        <v>1675</v>
      </c>
      <c r="I1942" s="129" t="s">
        <v>1719</v>
      </c>
      <c r="J1942" s="129">
        <v>42.942</v>
      </c>
      <c r="K1942" s="129">
        <v>47.427</v>
      </c>
      <c r="L1942" s="129">
        <v>52.216999999999999</v>
      </c>
      <c r="M1942" s="129">
        <v>56.082999999999998</v>
      </c>
      <c r="N1942" s="129">
        <v>59.438000000000002</v>
      </c>
      <c r="O1942" s="129">
        <v>61.996000000000002</v>
      </c>
      <c r="P1942" s="129">
        <v>63.649000000000001</v>
      </c>
      <c r="Q1942" s="129">
        <v>66.701999999999998</v>
      </c>
      <c r="R1942" s="129">
        <v>69.325000000000003</v>
      </c>
      <c r="S1942" s="129">
        <v>72.759</v>
      </c>
      <c r="T1942" s="129">
        <v>74.819999999999993</v>
      </c>
      <c r="U1942" s="129">
        <v>76.822000000000003</v>
      </c>
      <c r="V1942" s="129">
        <v>78.111000000000004</v>
      </c>
      <c r="W1942" s="129">
        <v>78.631</v>
      </c>
      <c r="X1942" s="129">
        <v>79.837000000000003</v>
      </c>
      <c r="Y1942" s="129">
        <v>80.84</v>
      </c>
      <c r="Z1942" s="129">
        <v>82.462000000000003</v>
      </c>
      <c r="AA1942" s="129">
        <v>84.102000000000004</v>
      </c>
      <c r="AB1942" s="129">
        <v>85.100999999999999</v>
      </c>
      <c r="AC1942" s="129">
        <v>86.531999999999996</v>
      </c>
      <c r="AD1942" s="129">
        <v>89.126000000000005</v>
      </c>
      <c r="AE1942" s="129">
        <v>91.350999999999999</v>
      </c>
      <c r="AF1942" s="129">
        <v>93.454999999999998</v>
      </c>
      <c r="AG1942" s="129">
        <v>94.992999999999995</v>
      </c>
      <c r="AH1942" s="129">
        <v>97.203000000000003</v>
      </c>
      <c r="AI1942" s="129">
        <v>100</v>
      </c>
      <c r="AJ1942" s="129">
        <v>102.125</v>
      </c>
      <c r="AK1942" s="129">
        <v>104.452</v>
      </c>
      <c r="AL1942" s="129">
        <v>108.872</v>
      </c>
      <c r="AM1942" s="129">
        <v>109.595</v>
      </c>
      <c r="AN1942" s="129">
        <v>114.136</v>
      </c>
      <c r="AO1942" s="129">
        <v>114.83799999999999</v>
      </c>
      <c r="AP1942" s="129">
        <v>117.361</v>
      </c>
      <c r="AQ1942" s="129">
        <v>118.051</v>
      </c>
      <c r="AR1942" s="129">
        <v>119.928</v>
      </c>
      <c r="AS1942" s="129">
        <v>121.673</v>
      </c>
      <c r="AT1942" s="129">
        <v>123.709</v>
      </c>
      <c r="AU1942" s="129">
        <v>125.83499999999999</v>
      </c>
      <c r="AV1942" s="129">
        <v>128.018</v>
      </c>
      <c r="AW1942" s="129">
        <v>2012</v>
      </c>
    </row>
    <row r="1943" spans="1:49">
      <c r="A1943" s="129">
        <v>128</v>
      </c>
      <c r="B1943" s="129" t="s">
        <v>2912</v>
      </c>
      <c r="C1943" s="129" t="s">
        <v>1718</v>
      </c>
      <c r="D1943" s="129" t="s">
        <v>129</v>
      </c>
      <c r="E1943" s="129" t="s">
        <v>1717</v>
      </c>
      <c r="F1943" s="129" t="s">
        <v>1716</v>
      </c>
      <c r="G1943" s="129" t="s">
        <v>1608</v>
      </c>
      <c r="H1943" s="129" t="s">
        <v>3</v>
      </c>
      <c r="I1943" s="129" t="s">
        <v>1715</v>
      </c>
      <c r="J1943" s="130">
        <v>178620.342</v>
      </c>
      <c r="K1943" s="130">
        <v>176969.74</v>
      </c>
      <c r="L1943" s="130">
        <v>183715.67199999999</v>
      </c>
      <c r="M1943" s="130">
        <v>188686.75700000001</v>
      </c>
      <c r="N1943" s="130">
        <v>196713.307</v>
      </c>
      <c r="O1943" s="130">
        <v>204670.88500000001</v>
      </c>
      <c r="P1943" s="130">
        <v>214583.74100000001</v>
      </c>
      <c r="Q1943" s="130">
        <v>214847.85500000001</v>
      </c>
      <c r="R1943" s="130">
        <v>214354.758</v>
      </c>
      <c r="S1943" s="130">
        <v>215560.98499999999</v>
      </c>
      <c r="T1943" s="130">
        <v>218785.69</v>
      </c>
      <c r="U1943" s="130">
        <v>221154.54300000001</v>
      </c>
      <c r="V1943" s="130">
        <v>224839.33900000001</v>
      </c>
      <c r="W1943" s="130">
        <v>223836.209</v>
      </c>
      <c r="X1943" s="130">
        <v>235475.524</v>
      </c>
      <c r="Y1943" s="130">
        <v>241805.63399999999</v>
      </c>
      <c r="Z1943" s="130">
        <v>246987.685</v>
      </c>
      <c r="AA1943" s="130">
        <v>253723.28</v>
      </c>
      <c r="AB1943" s="130">
        <v>258238.55600000001</v>
      </c>
      <c r="AC1943" s="130">
        <v>263917.696</v>
      </c>
      <c r="AD1943" s="130">
        <v>272387.533</v>
      </c>
      <c r="AE1943" s="130">
        <v>273323.24800000002</v>
      </c>
      <c r="AF1943" s="130">
        <v>273617.38799999998</v>
      </c>
      <c r="AG1943" s="130">
        <v>273894.50799999997</v>
      </c>
      <c r="AH1943" s="130">
        <v>279450.83399999997</v>
      </c>
      <c r="AI1943" s="130">
        <v>285555.59999999998</v>
      </c>
      <c r="AJ1943" s="130">
        <v>294376.06099999999</v>
      </c>
      <c r="AK1943" s="130">
        <v>297959.42200000002</v>
      </c>
      <c r="AL1943" s="130">
        <v>294074.04300000001</v>
      </c>
      <c r="AM1943" s="130">
        <v>275615.98599999998</v>
      </c>
      <c r="AN1943" s="130">
        <v>278785.19300000003</v>
      </c>
      <c r="AO1943" s="130">
        <v>280551.76500000001</v>
      </c>
      <c r="AP1943" s="130">
        <v>278499.15700000001</v>
      </c>
      <c r="AQ1943" s="130">
        <v>278189.75</v>
      </c>
      <c r="AR1943" s="130">
        <v>280652.53499999997</v>
      </c>
      <c r="AS1943" s="130">
        <v>284009.48100000003</v>
      </c>
      <c r="AT1943" s="130">
        <v>287423.13299999997</v>
      </c>
      <c r="AU1943" s="130">
        <v>290878.42599999998</v>
      </c>
      <c r="AV1943" s="130">
        <v>294375.18099999998</v>
      </c>
      <c r="AW1943" s="129">
        <v>2012</v>
      </c>
    </row>
    <row r="1944" spans="1:49">
      <c r="A1944" s="129">
        <v>128</v>
      </c>
      <c r="B1944" s="129" t="s">
        <v>2912</v>
      </c>
      <c r="C1944" s="129" t="s">
        <v>1714</v>
      </c>
      <c r="D1944" s="129" t="s">
        <v>129</v>
      </c>
      <c r="E1944" s="129" t="s">
        <v>1711</v>
      </c>
      <c r="F1944" s="129" t="s">
        <v>1713</v>
      </c>
      <c r="G1944" s="129" t="s">
        <v>1608</v>
      </c>
      <c r="H1944" s="129" t="s">
        <v>3</v>
      </c>
      <c r="I1944" s="129" t="s">
        <v>1699</v>
      </c>
      <c r="J1944" s="130">
        <v>76702.463000000003</v>
      </c>
      <c r="K1944" s="130">
        <v>83932.263999999996</v>
      </c>
      <c r="L1944" s="130">
        <v>95931.456999999995</v>
      </c>
      <c r="M1944" s="130">
        <v>105820.739</v>
      </c>
      <c r="N1944" s="130">
        <v>116923.27899999999</v>
      </c>
      <c r="O1944" s="130">
        <v>126888.338</v>
      </c>
      <c r="P1944" s="130">
        <v>136580.476</v>
      </c>
      <c r="Q1944" s="130">
        <v>143306.83300000001</v>
      </c>
      <c r="R1944" s="130">
        <v>148601.14199999999</v>
      </c>
      <c r="S1944" s="130">
        <v>156838.951</v>
      </c>
      <c r="T1944" s="130">
        <v>163696.40700000001</v>
      </c>
      <c r="U1944" s="130">
        <v>169895.709</v>
      </c>
      <c r="V1944" s="130">
        <v>175624.345</v>
      </c>
      <c r="W1944" s="130">
        <v>176004.041</v>
      </c>
      <c r="X1944" s="130">
        <v>187995.44</v>
      </c>
      <c r="Y1944" s="130">
        <v>195475.484</v>
      </c>
      <c r="Z1944" s="130">
        <v>203672.158</v>
      </c>
      <c r="AA1944" s="130">
        <v>213386.764</v>
      </c>
      <c r="AB1944" s="130">
        <v>219763.318</v>
      </c>
      <c r="AC1944" s="130">
        <v>228372.149</v>
      </c>
      <c r="AD1944" s="130">
        <v>242769.07</v>
      </c>
      <c r="AE1944" s="130">
        <v>249683.69200000001</v>
      </c>
      <c r="AF1944" s="130">
        <v>255709.106</v>
      </c>
      <c r="AG1944" s="130">
        <v>260181.514</v>
      </c>
      <c r="AH1944" s="130">
        <v>271633.52899999998</v>
      </c>
      <c r="AI1944" s="130">
        <v>285555.59999999998</v>
      </c>
      <c r="AJ1944" s="130">
        <v>300630.36900000001</v>
      </c>
      <c r="AK1944" s="130">
        <v>311224.13400000002</v>
      </c>
      <c r="AL1944" s="130">
        <v>320164.15500000003</v>
      </c>
      <c r="AM1944" s="130">
        <v>302060.20199999999</v>
      </c>
      <c r="AN1944" s="130">
        <v>318193.201</v>
      </c>
      <c r="AO1944" s="130">
        <v>322179.07799999998</v>
      </c>
      <c r="AP1944" s="130">
        <v>326848.80800000002</v>
      </c>
      <c r="AQ1944" s="130">
        <v>328406.96600000001</v>
      </c>
      <c r="AR1944" s="130">
        <v>336579.67800000001</v>
      </c>
      <c r="AS1944" s="130">
        <v>345562.21500000003</v>
      </c>
      <c r="AT1944" s="130">
        <v>355568.147</v>
      </c>
      <c r="AU1944" s="130">
        <v>366025.66899999999</v>
      </c>
      <c r="AV1944" s="130">
        <v>376854.31599999999</v>
      </c>
      <c r="AW1944" s="129">
        <v>2012</v>
      </c>
    </row>
    <row r="1945" spans="1:49">
      <c r="A1945" s="129">
        <v>128</v>
      </c>
      <c r="B1945" s="129" t="s">
        <v>2912</v>
      </c>
      <c r="C1945" s="129" t="s">
        <v>1712</v>
      </c>
      <c r="D1945" s="129" t="s">
        <v>129</v>
      </c>
      <c r="E1945" s="129" t="s">
        <v>1711</v>
      </c>
      <c r="F1945" s="129" t="s">
        <v>1710</v>
      </c>
      <c r="G1945" s="129" t="s">
        <v>1605</v>
      </c>
      <c r="H1945" s="129" t="s">
        <v>3</v>
      </c>
      <c r="I1945" s="129" t="s">
        <v>1699</v>
      </c>
      <c r="J1945" s="130">
        <v>13609.52</v>
      </c>
      <c r="K1945" s="130">
        <v>11782.668</v>
      </c>
      <c r="L1945" s="130">
        <v>11513.007</v>
      </c>
      <c r="M1945" s="130">
        <v>11571.441999999999</v>
      </c>
      <c r="N1945" s="130">
        <v>11289.745000000001</v>
      </c>
      <c r="O1945" s="130">
        <v>11974.674000000001</v>
      </c>
      <c r="P1945" s="130">
        <v>16880.561000000002</v>
      </c>
      <c r="Q1945" s="130">
        <v>20950.322</v>
      </c>
      <c r="R1945" s="130">
        <v>22075.404999999999</v>
      </c>
      <c r="S1945" s="130">
        <v>21454.883000000002</v>
      </c>
      <c r="T1945" s="130">
        <v>26451.460999999999</v>
      </c>
      <c r="U1945" s="130">
        <v>26560.902999999998</v>
      </c>
      <c r="V1945" s="130">
        <v>29095.505000000001</v>
      </c>
      <c r="W1945" s="130">
        <v>27144.616000000002</v>
      </c>
      <c r="X1945" s="130">
        <v>29556.468000000001</v>
      </c>
      <c r="Y1945" s="130">
        <v>34891.591</v>
      </c>
      <c r="Z1945" s="130">
        <v>35123.932999999997</v>
      </c>
      <c r="AA1945" s="130">
        <v>32309.499</v>
      </c>
      <c r="AB1945" s="130">
        <v>32796.449000000001</v>
      </c>
      <c r="AC1945" s="130">
        <v>32735.706999999999</v>
      </c>
      <c r="AD1945" s="130">
        <v>30033.99</v>
      </c>
      <c r="AE1945" s="130">
        <v>29999.9</v>
      </c>
      <c r="AF1945" s="130">
        <v>32389.913</v>
      </c>
      <c r="AG1945" s="130">
        <v>39495.205999999998</v>
      </c>
      <c r="AH1945" s="130">
        <v>45339.836000000003</v>
      </c>
      <c r="AI1945" s="130">
        <v>47617.123</v>
      </c>
      <c r="AJ1945" s="130">
        <v>50553.485000000001</v>
      </c>
      <c r="AK1945" s="130">
        <v>57171.425000000003</v>
      </c>
      <c r="AL1945" s="130">
        <v>62800.302000000003</v>
      </c>
      <c r="AM1945" s="130">
        <v>56345.404999999999</v>
      </c>
      <c r="AN1945" s="130">
        <v>56576.983999999997</v>
      </c>
      <c r="AO1945" s="130">
        <v>60010.502999999997</v>
      </c>
      <c r="AP1945" s="130">
        <v>56426.446000000004</v>
      </c>
      <c r="AQ1945" s="130">
        <v>57998.665000000001</v>
      </c>
      <c r="AR1945" s="130">
        <v>60256.053</v>
      </c>
      <c r="AS1945" s="130">
        <v>62412.898999999998</v>
      </c>
      <c r="AT1945" s="130">
        <v>64722.993999999999</v>
      </c>
      <c r="AU1945" s="130">
        <v>67038.661999999997</v>
      </c>
      <c r="AV1945" s="130">
        <v>69448.797000000006</v>
      </c>
      <c r="AW1945" s="129">
        <v>2012</v>
      </c>
    </row>
    <row r="1946" spans="1:49">
      <c r="A1946" s="129">
        <v>128</v>
      </c>
      <c r="B1946" s="129" t="s">
        <v>2912</v>
      </c>
      <c r="C1946" s="129" t="s">
        <v>1709</v>
      </c>
      <c r="D1946" s="129" t="s">
        <v>129</v>
      </c>
      <c r="E1946" s="129" t="s">
        <v>1708</v>
      </c>
      <c r="F1946" s="129" t="s">
        <v>1707</v>
      </c>
      <c r="G1946" s="129" t="s">
        <v>1625</v>
      </c>
      <c r="I1946" s="129" t="s">
        <v>1728</v>
      </c>
      <c r="J1946" s="129">
        <v>-0.54200000000000004</v>
      </c>
      <c r="K1946" s="129">
        <v>-3.7080000000000002</v>
      </c>
      <c r="L1946" s="129">
        <v>-2.444</v>
      </c>
      <c r="M1946" s="129">
        <v>-2.1680000000000001</v>
      </c>
      <c r="N1946" s="129">
        <v>-0.41199999999999998</v>
      </c>
      <c r="O1946" s="129">
        <v>1.3089999999999999</v>
      </c>
      <c r="P1946" s="129">
        <v>4.0830000000000002</v>
      </c>
      <c r="Q1946" s="129">
        <v>2.3050000000000002</v>
      </c>
      <c r="R1946" s="129">
        <v>0.21</v>
      </c>
      <c r="S1946" s="129">
        <v>-1.1080000000000001</v>
      </c>
      <c r="T1946" s="129">
        <v>-1.4319999999999999</v>
      </c>
      <c r="U1946" s="129">
        <v>-2.125</v>
      </c>
      <c r="V1946" s="129">
        <v>-2.27</v>
      </c>
      <c r="W1946" s="129">
        <v>-4.508</v>
      </c>
      <c r="X1946" s="129">
        <v>-1.5649999999999999</v>
      </c>
      <c r="Y1946" s="129">
        <v>-0.96899999999999997</v>
      </c>
      <c r="Z1946" s="129">
        <v>-0.61</v>
      </c>
      <c r="AA1946" s="129">
        <v>0.13600000000000001</v>
      </c>
      <c r="AB1946" s="129">
        <v>-4.2000000000000003E-2</v>
      </c>
      <c r="AC1946" s="129">
        <v>0.29599999999999999</v>
      </c>
      <c r="AD1946" s="129">
        <v>1.7470000000000001</v>
      </c>
      <c r="AE1946" s="129">
        <v>0.59</v>
      </c>
      <c r="AF1946" s="129">
        <v>-0.60099999999999998</v>
      </c>
      <c r="AG1946" s="129">
        <v>-1.6779999999999999</v>
      </c>
      <c r="AH1946" s="129">
        <v>-0.70699999999999996</v>
      </c>
      <c r="AI1946" s="129">
        <v>0.61699999999999999</v>
      </c>
      <c r="AJ1946" s="129">
        <v>3.1240000000000001</v>
      </c>
      <c r="AK1946" s="129">
        <v>3.1480000000000001</v>
      </c>
      <c r="AL1946" s="129">
        <v>2.7869999999999999</v>
      </c>
      <c r="AM1946" s="129">
        <v>-3.044</v>
      </c>
      <c r="AN1946" s="129">
        <v>-1.8</v>
      </c>
      <c r="AO1946" s="129">
        <v>-1.0329999999999999</v>
      </c>
      <c r="AP1946" s="129">
        <v>-1.7310000000000001</v>
      </c>
      <c r="AQ1946" s="129">
        <v>-2.0819999999999999</v>
      </c>
      <c r="AR1946" s="129">
        <v>-1.502</v>
      </c>
      <c r="AS1946" s="129" t="s">
        <v>1595</v>
      </c>
      <c r="AT1946" s="129" t="s">
        <v>1595</v>
      </c>
      <c r="AU1946" s="129" t="s">
        <v>1595</v>
      </c>
      <c r="AV1946" s="129" t="s">
        <v>1595</v>
      </c>
      <c r="AW1946" s="129">
        <v>2012</v>
      </c>
    </row>
    <row r="1947" spans="1:49">
      <c r="A1947" s="129">
        <v>128</v>
      </c>
      <c r="B1947" s="129" t="s">
        <v>2912</v>
      </c>
      <c r="C1947" s="129" t="s">
        <v>1706</v>
      </c>
      <c r="D1947" s="129" t="s">
        <v>129</v>
      </c>
      <c r="E1947" s="129" t="s">
        <v>1705</v>
      </c>
      <c r="F1947" s="129" t="s">
        <v>1704</v>
      </c>
      <c r="G1947" s="129" t="s">
        <v>1700</v>
      </c>
      <c r="H1947" s="129" t="s">
        <v>1604</v>
      </c>
      <c r="I1947" s="129" t="s">
        <v>1691</v>
      </c>
      <c r="J1947" s="129">
        <v>51.838000000000001</v>
      </c>
      <c r="K1947" s="129">
        <v>56.174999999999997</v>
      </c>
      <c r="L1947" s="129">
        <v>61.875999999999998</v>
      </c>
      <c r="M1947" s="129">
        <v>66.024000000000001</v>
      </c>
      <c r="N1947" s="129">
        <v>71.215000000000003</v>
      </c>
      <c r="O1947" s="129">
        <v>76.451999999999998</v>
      </c>
      <c r="P1947" s="129">
        <v>81.852999999999994</v>
      </c>
      <c r="Q1947" s="129">
        <v>84.185000000000002</v>
      </c>
      <c r="R1947" s="129">
        <v>87.007999999999996</v>
      </c>
      <c r="S1947" s="129">
        <v>90.909000000000006</v>
      </c>
      <c r="T1947" s="129">
        <v>95.787000000000006</v>
      </c>
      <c r="U1947" s="129">
        <v>100.262</v>
      </c>
      <c r="V1947" s="129">
        <v>104.574</v>
      </c>
      <c r="W1947" s="129">
        <v>106.967</v>
      </c>
      <c r="X1947" s="129">
        <v>115.28</v>
      </c>
      <c r="Y1947" s="129">
        <v>121.292</v>
      </c>
      <c r="Z1947" s="129">
        <v>127.00700000000001</v>
      </c>
      <c r="AA1947" s="129">
        <v>133.31200000000001</v>
      </c>
      <c r="AB1947" s="129">
        <v>137.66999999999999</v>
      </c>
      <c r="AC1947" s="129">
        <v>143.21199999999999</v>
      </c>
      <c r="AD1947" s="129">
        <v>151.63399999999999</v>
      </c>
      <c r="AE1947" s="129">
        <v>156.19999999999999</v>
      </c>
      <c r="AF1947" s="129">
        <v>159.34</v>
      </c>
      <c r="AG1947" s="129">
        <v>163.149</v>
      </c>
      <c r="AH1947" s="129">
        <v>171.46100000000001</v>
      </c>
      <c r="AI1947" s="129">
        <v>181.43199999999999</v>
      </c>
      <c r="AJ1947" s="129">
        <v>193.357</v>
      </c>
      <c r="AK1947" s="129">
        <v>201.63200000000001</v>
      </c>
      <c r="AL1947" s="129">
        <v>203.959</v>
      </c>
      <c r="AM1947" s="129">
        <v>193.88300000000001</v>
      </c>
      <c r="AN1947" s="129">
        <v>199.32499999999999</v>
      </c>
      <c r="AO1947" s="129">
        <v>205.48500000000001</v>
      </c>
      <c r="AP1947" s="129">
        <v>208.28800000000001</v>
      </c>
      <c r="AQ1947" s="129">
        <v>211.321</v>
      </c>
      <c r="AR1947" s="129">
        <v>217.41800000000001</v>
      </c>
      <c r="AS1947" s="129">
        <v>225.285</v>
      </c>
      <c r="AT1947" s="129">
        <v>233.47</v>
      </c>
      <c r="AU1947" s="129">
        <v>241.929</v>
      </c>
      <c r="AV1947" s="129">
        <v>250.67599999999999</v>
      </c>
      <c r="AW1947" s="129">
        <v>2012</v>
      </c>
    </row>
    <row r="1948" spans="1:49">
      <c r="A1948" s="129">
        <v>128</v>
      </c>
      <c r="B1948" s="129" t="s">
        <v>2912</v>
      </c>
      <c r="C1948" s="129" t="s">
        <v>1703</v>
      </c>
      <c r="D1948" s="129" t="s">
        <v>129</v>
      </c>
      <c r="E1948" s="129" t="s">
        <v>1702</v>
      </c>
      <c r="F1948" s="129" t="s">
        <v>1701</v>
      </c>
      <c r="G1948" s="129" t="s">
        <v>1700</v>
      </c>
      <c r="H1948" s="129" t="s">
        <v>3</v>
      </c>
      <c r="I1948" s="129" t="s">
        <v>1699</v>
      </c>
      <c r="J1948" s="130">
        <v>10120.504000000001</v>
      </c>
      <c r="K1948" s="130">
        <v>10963.089</v>
      </c>
      <c r="L1948" s="130">
        <v>12087.147999999999</v>
      </c>
      <c r="M1948" s="130">
        <v>12904.259</v>
      </c>
      <c r="N1948" s="130">
        <v>13930.681</v>
      </c>
      <c r="O1948" s="130">
        <v>14957.924999999999</v>
      </c>
      <c r="P1948" s="130">
        <v>15998.593000000001</v>
      </c>
      <c r="Q1948" s="130">
        <v>16426.998</v>
      </c>
      <c r="R1948" s="130">
        <v>16963.171999999999</v>
      </c>
      <c r="S1948" s="130">
        <v>17721.794000000002</v>
      </c>
      <c r="T1948" s="130">
        <v>18652.314999999999</v>
      </c>
      <c r="U1948" s="130">
        <v>19481.737000000001</v>
      </c>
      <c r="V1948" s="130">
        <v>20257.842000000001</v>
      </c>
      <c r="W1948" s="130">
        <v>20647.482</v>
      </c>
      <c r="X1948" s="130">
        <v>22183.474999999999</v>
      </c>
      <c r="Y1948" s="130">
        <v>23255.152999999998</v>
      </c>
      <c r="Z1948" s="130">
        <v>24187.1</v>
      </c>
      <c r="AA1948" s="130">
        <v>25271.902999999998</v>
      </c>
      <c r="AB1948" s="130">
        <v>26000.692999999999</v>
      </c>
      <c r="AC1948" s="130">
        <v>26952.079000000002</v>
      </c>
      <c r="AD1948" s="130">
        <v>28449.114000000001</v>
      </c>
      <c r="AE1948" s="130">
        <v>29200.575000000001</v>
      </c>
      <c r="AF1948" s="130">
        <v>29681.323</v>
      </c>
      <c r="AG1948" s="130">
        <v>30305.330999999998</v>
      </c>
      <c r="AH1948" s="130">
        <v>31765.882000000001</v>
      </c>
      <c r="AI1948" s="130">
        <v>33527.735999999997</v>
      </c>
      <c r="AJ1948" s="130">
        <v>35625.758000000002</v>
      </c>
      <c r="AK1948" s="130">
        <v>37016.523000000001</v>
      </c>
      <c r="AL1948" s="130">
        <v>37247.317999999999</v>
      </c>
      <c r="AM1948" s="130">
        <v>35178.241000000002</v>
      </c>
      <c r="AN1948" s="130">
        <v>36013.519999999997</v>
      </c>
      <c r="AO1948" s="130">
        <v>36953.480000000003</v>
      </c>
      <c r="AP1948" s="130">
        <v>37324.201999999997</v>
      </c>
      <c r="AQ1948" s="130">
        <v>37794.035000000003</v>
      </c>
      <c r="AR1948" s="130">
        <v>38752.720000000001</v>
      </c>
      <c r="AS1948" s="130">
        <v>40018.913999999997</v>
      </c>
      <c r="AT1948" s="130">
        <v>41340.303999999996</v>
      </c>
      <c r="AU1948" s="130">
        <v>42701.074999999997</v>
      </c>
      <c r="AV1948" s="130">
        <v>44103.514999999999</v>
      </c>
      <c r="AW1948" s="129">
        <v>2012</v>
      </c>
    </row>
    <row r="1949" spans="1:49">
      <c r="A1949" s="129">
        <v>128</v>
      </c>
      <c r="B1949" s="129" t="s">
        <v>2912</v>
      </c>
      <c r="C1949" s="129" t="s">
        <v>1698</v>
      </c>
      <c r="D1949" s="129" t="s">
        <v>129</v>
      </c>
      <c r="E1949" s="129" t="s">
        <v>1697</v>
      </c>
      <c r="F1949" s="129" t="s">
        <v>1696</v>
      </c>
      <c r="G1949" s="129" t="s">
        <v>50</v>
      </c>
      <c r="I1949" s="129" t="s">
        <v>1691</v>
      </c>
      <c r="J1949" s="129">
        <v>0.45200000000000001</v>
      </c>
      <c r="K1949" s="129">
        <v>0.439</v>
      </c>
      <c r="L1949" s="129">
        <v>0.45200000000000001</v>
      </c>
      <c r="M1949" s="129">
        <v>0.45200000000000001</v>
      </c>
      <c r="N1949" s="129">
        <v>0.44900000000000001</v>
      </c>
      <c r="O1949" s="129">
        <v>0.45</v>
      </c>
      <c r="P1949" s="129">
        <v>0.45700000000000002</v>
      </c>
      <c r="Q1949" s="129">
        <v>0.441</v>
      </c>
      <c r="R1949" s="129">
        <v>0.42199999999999999</v>
      </c>
      <c r="S1949" s="129">
        <v>0.40899999999999997</v>
      </c>
      <c r="T1949" s="129">
        <v>0.40300000000000002</v>
      </c>
      <c r="U1949" s="129">
        <v>0.4</v>
      </c>
      <c r="V1949" s="129">
        <v>0.371</v>
      </c>
      <c r="W1949" s="129">
        <v>0.36299999999999999</v>
      </c>
      <c r="X1949" s="129">
        <v>0.371</v>
      </c>
      <c r="Y1949" s="129">
        <v>0.36899999999999999</v>
      </c>
      <c r="Z1949" s="129">
        <v>0.36599999999999999</v>
      </c>
      <c r="AA1949" s="129">
        <v>0.36299999999999999</v>
      </c>
      <c r="AB1949" s="129">
        <v>0.36099999999999999</v>
      </c>
      <c r="AC1949" s="129">
        <v>0.35799999999999998</v>
      </c>
      <c r="AD1949" s="129">
        <v>0.35399999999999998</v>
      </c>
      <c r="AE1949" s="129">
        <v>0.34799999999999998</v>
      </c>
      <c r="AF1949" s="129">
        <v>0.34100000000000003</v>
      </c>
      <c r="AG1949" s="129">
        <v>0.32900000000000001</v>
      </c>
      <c r="AH1949" s="129">
        <v>0.32100000000000001</v>
      </c>
      <c r="AI1949" s="129">
        <v>0.315</v>
      </c>
      <c r="AJ1949" s="129">
        <v>0.31</v>
      </c>
      <c r="AK1949" s="129">
        <v>0.29899999999999999</v>
      </c>
      <c r="AL1949" s="129">
        <v>0.28899999999999998</v>
      </c>
      <c r="AM1949" s="129">
        <v>0.27500000000000002</v>
      </c>
      <c r="AN1949" s="129">
        <v>0.26500000000000001</v>
      </c>
      <c r="AO1949" s="129">
        <v>0.25900000000000001</v>
      </c>
      <c r="AP1949" s="129">
        <v>0.25</v>
      </c>
      <c r="AQ1949" s="129">
        <v>0.24399999999999999</v>
      </c>
      <c r="AR1949" s="129">
        <v>0.23799999999999999</v>
      </c>
      <c r="AS1949" s="129">
        <v>0.23300000000000001</v>
      </c>
      <c r="AT1949" s="129">
        <v>0.22700000000000001</v>
      </c>
      <c r="AU1949" s="129">
        <v>0.222</v>
      </c>
      <c r="AV1949" s="129">
        <v>0.216</v>
      </c>
      <c r="AW1949" s="129">
        <v>2011</v>
      </c>
    </row>
    <row r="1950" spans="1:49">
      <c r="A1950" s="129">
        <v>128</v>
      </c>
      <c r="B1950" s="129" t="s">
        <v>2912</v>
      </c>
      <c r="C1950" s="129" t="s">
        <v>1695</v>
      </c>
      <c r="D1950" s="129" t="s">
        <v>129</v>
      </c>
      <c r="E1950" s="129" t="s">
        <v>1694</v>
      </c>
      <c r="F1950" s="129" t="s">
        <v>1693</v>
      </c>
      <c r="G1950" s="129" t="s">
        <v>1692</v>
      </c>
      <c r="I1950" s="129" t="s">
        <v>1691</v>
      </c>
      <c r="J1950" s="129">
        <v>7.5789999999999997</v>
      </c>
      <c r="K1950" s="129">
        <v>7.6559999999999997</v>
      </c>
      <c r="L1950" s="129">
        <v>7.9370000000000003</v>
      </c>
      <c r="M1950" s="129">
        <v>8.1999999999999993</v>
      </c>
      <c r="N1950" s="129">
        <v>8.3930000000000007</v>
      </c>
      <c r="O1950" s="129">
        <v>8.4830000000000005</v>
      </c>
      <c r="P1950" s="129">
        <v>8.5370000000000008</v>
      </c>
      <c r="Q1950" s="129">
        <v>8.7240000000000002</v>
      </c>
      <c r="R1950" s="129">
        <v>8.76</v>
      </c>
      <c r="S1950" s="129">
        <v>8.85</v>
      </c>
      <c r="T1950" s="129">
        <v>8.7759999999999998</v>
      </c>
      <c r="U1950" s="129">
        <v>8.7210000000000001</v>
      </c>
      <c r="V1950" s="129">
        <v>8.6690000000000005</v>
      </c>
      <c r="W1950" s="129">
        <v>8.5239999999999991</v>
      </c>
      <c r="X1950" s="129">
        <v>8.4749999999999996</v>
      </c>
      <c r="Y1950" s="129">
        <v>8.4060000000000006</v>
      </c>
      <c r="Z1950" s="129">
        <v>8.4209999999999994</v>
      </c>
      <c r="AA1950" s="129">
        <v>8.4440000000000008</v>
      </c>
      <c r="AB1950" s="129">
        <v>8.452</v>
      </c>
      <c r="AC1950" s="129">
        <v>8.4730000000000008</v>
      </c>
      <c r="AD1950" s="129">
        <v>8.5329999999999995</v>
      </c>
      <c r="AE1950" s="129">
        <v>8.5510000000000002</v>
      </c>
      <c r="AF1950" s="129">
        <v>8.6150000000000002</v>
      </c>
      <c r="AG1950" s="129">
        <v>8.5850000000000009</v>
      </c>
      <c r="AH1950" s="129">
        <v>8.5510000000000002</v>
      </c>
      <c r="AI1950" s="129">
        <v>8.5169999999999995</v>
      </c>
      <c r="AJ1950" s="129">
        <v>8.4390000000000001</v>
      </c>
      <c r="AK1950" s="129">
        <v>8.4079999999999995</v>
      </c>
      <c r="AL1950" s="129">
        <v>8.5960000000000001</v>
      </c>
      <c r="AM1950" s="129">
        <v>8.5869999999999997</v>
      </c>
      <c r="AN1950" s="129">
        <v>8.8350000000000009</v>
      </c>
      <c r="AO1950" s="129">
        <v>8.7189999999999994</v>
      </c>
      <c r="AP1950" s="129">
        <v>8.7569999999999997</v>
      </c>
      <c r="AQ1950" s="129">
        <v>8.6890000000000001</v>
      </c>
      <c r="AR1950" s="129">
        <v>8.6850000000000005</v>
      </c>
      <c r="AS1950" s="129">
        <v>8.6349999999999998</v>
      </c>
      <c r="AT1950" s="129">
        <v>8.6010000000000009</v>
      </c>
      <c r="AU1950" s="129">
        <v>8.5719999999999992</v>
      </c>
      <c r="AV1950" s="129">
        <v>8.5449999999999999</v>
      </c>
      <c r="AW1950" s="129">
        <v>2012</v>
      </c>
    </row>
    <row r="1951" spans="1:49">
      <c r="A1951" s="129">
        <v>128</v>
      </c>
      <c r="B1951" s="129" t="s">
        <v>2912</v>
      </c>
      <c r="C1951" s="129" t="s">
        <v>1690</v>
      </c>
      <c r="D1951" s="129" t="s">
        <v>129</v>
      </c>
      <c r="E1951" s="129" t="s">
        <v>1689</v>
      </c>
      <c r="F1951" s="129" t="s">
        <v>1688</v>
      </c>
      <c r="G1951" s="129" t="s">
        <v>1597</v>
      </c>
      <c r="I1951" s="129" t="s">
        <v>2919</v>
      </c>
      <c r="J1951" s="129">
        <v>19.898</v>
      </c>
      <c r="K1951" s="129">
        <v>16.652000000000001</v>
      </c>
      <c r="L1951" s="129">
        <v>17.817</v>
      </c>
      <c r="M1951" s="129">
        <v>17.844999999999999</v>
      </c>
      <c r="N1951" s="129">
        <v>20.106999999999999</v>
      </c>
      <c r="O1951" s="129">
        <v>21.556999999999999</v>
      </c>
      <c r="P1951" s="129">
        <v>23.361999999999998</v>
      </c>
      <c r="Q1951" s="129">
        <v>21.391999999999999</v>
      </c>
      <c r="R1951" s="129">
        <v>20.239000000000001</v>
      </c>
      <c r="S1951" s="129">
        <v>20.606000000000002</v>
      </c>
      <c r="T1951" s="129">
        <v>19.937000000000001</v>
      </c>
      <c r="U1951" s="129">
        <v>18.667999999999999</v>
      </c>
      <c r="V1951" s="129">
        <v>17.873000000000001</v>
      </c>
      <c r="W1951" s="129">
        <v>16.242999999999999</v>
      </c>
      <c r="X1951" s="129">
        <v>17.626000000000001</v>
      </c>
      <c r="Y1951" s="129">
        <v>19.507000000000001</v>
      </c>
      <c r="Z1951" s="129">
        <v>19.036999999999999</v>
      </c>
      <c r="AA1951" s="129">
        <v>20.81</v>
      </c>
      <c r="AB1951" s="129">
        <v>21.536999999999999</v>
      </c>
      <c r="AC1951" s="129">
        <v>19.835999999999999</v>
      </c>
      <c r="AD1951" s="129">
        <v>21.181999999999999</v>
      </c>
      <c r="AE1951" s="129">
        <v>20.364000000000001</v>
      </c>
      <c r="AF1951" s="129">
        <v>20.408000000000001</v>
      </c>
      <c r="AG1951" s="129">
        <v>19.631</v>
      </c>
      <c r="AH1951" s="129">
        <v>20.36</v>
      </c>
      <c r="AI1951" s="129">
        <v>20.826000000000001</v>
      </c>
      <c r="AJ1951" s="129">
        <v>22.713999999999999</v>
      </c>
      <c r="AK1951" s="129">
        <v>23.367999999999999</v>
      </c>
      <c r="AL1951" s="129">
        <v>22.366</v>
      </c>
      <c r="AM1951" s="129">
        <v>16.93</v>
      </c>
      <c r="AN1951" s="129">
        <v>16.776</v>
      </c>
      <c r="AO1951" s="129">
        <v>17.600000000000001</v>
      </c>
      <c r="AP1951" s="129">
        <v>17.062999999999999</v>
      </c>
      <c r="AQ1951" s="129">
        <v>17.411000000000001</v>
      </c>
      <c r="AR1951" s="129">
        <v>17.231999999999999</v>
      </c>
      <c r="AS1951" s="129">
        <v>17.231999999999999</v>
      </c>
      <c r="AT1951" s="129">
        <v>17.256</v>
      </c>
      <c r="AU1951" s="129">
        <v>17.297999999999998</v>
      </c>
      <c r="AV1951" s="129">
        <v>17.346</v>
      </c>
      <c r="AW1951" s="129">
        <v>2012</v>
      </c>
    </row>
    <row r="1952" spans="1:49">
      <c r="A1952" s="129">
        <v>128</v>
      </c>
      <c r="B1952" s="129" t="s">
        <v>2912</v>
      </c>
      <c r="C1952" s="129" t="s">
        <v>1687</v>
      </c>
      <c r="D1952" s="129" t="s">
        <v>129</v>
      </c>
      <c r="E1952" s="129" t="s">
        <v>1686</v>
      </c>
      <c r="F1952" s="129" t="s">
        <v>1685</v>
      </c>
      <c r="G1952" s="129" t="s">
        <v>1597</v>
      </c>
      <c r="I1952" s="129" t="s">
        <v>2919</v>
      </c>
      <c r="J1952" s="129">
        <v>19.896999999999998</v>
      </c>
      <c r="K1952" s="129">
        <v>16.652000000000001</v>
      </c>
      <c r="L1952" s="129">
        <v>17.817</v>
      </c>
      <c r="M1952" s="129">
        <v>17.844999999999999</v>
      </c>
      <c r="N1952" s="129">
        <v>20.106999999999999</v>
      </c>
      <c r="O1952" s="129">
        <v>21.556999999999999</v>
      </c>
      <c r="P1952" s="129">
        <v>23.361999999999998</v>
      </c>
      <c r="Q1952" s="129">
        <v>21.391999999999999</v>
      </c>
      <c r="R1952" s="129">
        <v>18.838999999999999</v>
      </c>
      <c r="S1952" s="129">
        <v>19.065999999999999</v>
      </c>
      <c r="T1952" s="129">
        <v>20.344999999999999</v>
      </c>
      <c r="U1952" s="129">
        <v>19.539000000000001</v>
      </c>
      <c r="V1952" s="129">
        <v>19.978000000000002</v>
      </c>
      <c r="W1952" s="129">
        <v>19.007999999999999</v>
      </c>
      <c r="X1952" s="129">
        <v>19.143000000000001</v>
      </c>
      <c r="Y1952" s="129">
        <v>20.209</v>
      </c>
      <c r="Z1952" s="129">
        <v>20.48</v>
      </c>
      <c r="AA1952" s="129">
        <v>21.42</v>
      </c>
      <c r="AB1952" s="129">
        <v>20.681999999999999</v>
      </c>
      <c r="AC1952" s="129">
        <v>21.748999999999999</v>
      </c>
      <c r="AD1952" s="129">
        <v>22.588999999999999</v>
      </c>
      <c r="AE1952" s="129">
        <v>23.495000000000001</v>
      </c>
      <c r="AF1952" s="129">
        <v>22.893000000000001</v>
      </c>
      <c r="AG1952" s="129">
        <v>23.079000000000001</v>
      </c>
      <c r="AH1952" s="129">
        <v>23.373999999999999</v>
      </c>
      <c r="AI1952" s="129">
        <v>25.17</v>
      </c>
      <c r="AJ1952" s="129">
        <v>25.692</v>
      </c>
      <c r="AK1952" s="129">
        <v>24.728000000000002</v>
      </c>
      <c r="AL1952" s="129">
        <v>25.248000000000001</v>
      </c>
      <c r="AM1952" s="129">
        <v>20.326000000000001</v>
      </c>
      <c r="AN1952" s="129">
        <v>22.661000000000001</v>
      </c>
      <c r="AO1952" s="129">
        <v>23.248999999999999</v>
      </c>
      <c r="AP1952" s="129">
        <v>22.632999999999999</v>
      </c>
      <c r="AQ1952" s="129">
        <v>22.111000000000001</v>
      </c>
      <c r="AR1952" s="129">
        <v>22.062000000000001</v>
      </c>
      <c r="AS1952" s="129">
        <v>22.105</v>
      </c>
      <c r="AT1952" s="129">
        <v>22.120999999999999</v>
      </c>
      <c r="AU1952" s="129">
        <v>22.161999999999999</v>
      </c>
      <c r="AV1952" s="129">
        <v>22.209</v>
      </c>
      <c r="AW1952" s="129">
        <v>2012</v>
      </c>
    </row>
    <row r="1953" spans="1:49">
      <c r="A1953" s="129">
        <v>128</v>
      </c>
      <c r="B1953" s="129" t="s">
        <v>2912</v>
      </c>
      <c r="C1953" s="129" t="s">
        <v>1683</v>
      </c>
      <c r="D1953" s="129" t="s">
        <v>129</v>
      </c>
      <c r="E1953" s="129" t="s">
        <v>1680</v>
      </c>
      <c r="F1953" s="129" t="s">
        <v>1682</v>
      </c>
      <c r="G1953" s="129" t="s">
        <v>1675</v>
      </c>
      <c r="I1953" s="129" t="s">
        <v>2918</v>
      </c>
      <c r="J1953" s="129">
        <v>47.582999999999998</v>
      </c>
      <c r="K1953" s="129">
        <v>52.957999999999998</v>
      </c>
      <c r="L1953" s="129">
        <v>58.457999999999998</v>
      </c>
      <c r="M1953" s="129">
        <v>62.05</v>
      </c>
      <c r="N1953" s="129">
        <v>65.792000000000002</v>
      </c>
      <c r="O1953" s="129">
        <v>68.882999999999996</v>
      </c>
      <c r="P1953" s="129">
        <v>69.358000000000004</v>
      </c>
      <c r="Q1953" s="129">
        <v>71.525000000000006</v>
      </c>
      <c r="R1953" s="129">
        <v>75.108000000000004</v>
      </c>
      <c r="S1953" s="129">
        <v>79.058000000000007</v>
      </c>
      <c r="T1953" s="129">
        <v>81.542000000000002</v>
      </c>
      <c r="U1953" s="129">
        <v>83.683000000000007</v>
      </c>
      <c r="V1953" s="129">
        <v>85.433000000000007</v>
      </c>
      <c r="W1953" s="129">
        <v>86.658000000000001</v>
      </c>
      <c r="X1953" s="129">
        <v>88.075000000000003</v>
      </c>
      <c r="Y1953" s="129">
        <v>89.775000000000006</v>
      </c>
      <c r="Z1953" s="129">
        <v>91.55</v>
      </c>
      <c r="AA1953" s="129">
        <v>93.575000000000003</v>
      </c>
      <c r="AB1953" s="129">
        <v>94.917000000000002</v>
      </c>
      <c r="AC1953" s="129">
        <v>96.941999999999993</v>
      </c>
      <c r="AD1953" s="129">
        <v>100</v>
      </c>
      <c r="AE1953" s="129">
        <v>102.35</v>
      </c>
      <c r="AF1953" s="129">
        <v>104.833</v>
      </c>
      <c r="AG1953" s="129">
        <v>107.02500000000001</v>
      </c>
      <c r="AH1953" s="129">
        <v>108.267</v>
      </c>
      <c r="AI1953" s="129">
        <v>110.22499999999999</v>
      </c>
      <c r="AJ1953" s="129">
        <v>112.30800000000001</v>
      </c>
      <c r="AK1953" s="129">
        <v>114.233</v>
      </c>
      <c r="AL1953" s="129">
        <v>118.117</v>
      </c>
      <c r="AM1953" s="129">
        <v>119.68300000000001</v>
      </c>
      <c r="AN1953" s="129">
        <v>122.43300000000001</v>
      </c>
      <c r="AO1953" s="129">
        <v>125.80800000000001</v>
      </c>
      <c r="AP1953" s="129">
        <v>128.84200000000001</v>
      </c>
      <c r="AQ1953" s="129">
        <v>129.87200000000001</v>
      </c>
      <c r="AR1953" s="129">
        <v>132.34</v>
      </c>
      <c r="AS1953" s="129">
        <v>134.72200000000001</v>
      </c>
      <c r="AT1953" s="129">
        <v>137.417</v>
      </c>
      <c r="AU1953" s="129">
        <v>140.16499999999999</v>
      </c>
      <c r="AV1953" s="129">
        <v>142.96799999999999</v>
      </c>
      <c r="AW1953" s="129">
        <v>2012</v>
      </c>
    </row>
    <row r="1954" spans="1:49">
      <c r="A1954" s="129">
        <v>128</v>
      </c>
      <c r="B1954" s="129" t="s">
        <v>2912</v>
      </c>
      <c r="C1954" s="129" t="s">
        <v>1681</v>
      </c>
      <c r="D1954" s="129" t="s">
        <v>129</v>
      </c>
      <c r="E1954" s="129" t="s">
        <v>1680</v>
      </c>
      <c r="F1954" s="129" t="s">
        <v>1679</v>
      </c>
      <c r="G1954" s="129" t="s">
        <v>1655</v>
      </c>
      <c r="I1954" s="129" t="s">
        <v>1678</v>
      </c>
      <c r="J1954" s="129">
        <v>10.723000000000001</v>
      </c>
      <c r="K1954" s="129">
        <v>11.295999999999999</v>
      </c>
      <c r="L1954" s="129">
        <v>10.385999999999999</v>
      </c>
      <c r="M1954" s="129">
        <v>6.1440000000000001</v>
      </c>
      <c r="N1954" s="129">
        <v>6.03</v>
      </c>
      <c r="O1954" s="129">
        <v>4.6989999999999998</v>
      </c>
      <c r="P1954" s="129">
        <v>0.69</v>
      </c>
      <c r="Q1954" s="129">
        <v>3.1240000000000001</v>
      </c>
      <c r="R1954" s="129">
        <v>5.01</v>
      </c>
      <c r="S1954" s="129">
        <v>5.2590000000000003</v>
      </c>
      <c r="T1954" s="129">
        <v>3.141</v>
      </c>
      <c r="U1954" s="129">
        <v>2.6259999999999999</v>
      </c>
      <c r="V1954" s="129">
        <v>2.0910000000000002</v>
      </c>
      <c r="W1954" s="129">
        <v>1.4339999999999999</v>
      </c>
      <c r="X1954" s="129">
        <v>1.635</v>
      </c>
      <c r="Y1954" s="129">
        <v>1.93</v>
      </c>
      <c r="Z1954" s="129">
        <v>1.9770000000000001</v>
      </c>
      <c r="AA1954" s="129">
        <v>2.2120000000000002</v>
      </c>
      <c r="AB1954" s="129">
        <v>1.4339999999999999</v>
      </c>
      <c r="AC1954" s="129">
        <v>2.133</v>
      </c>
      <c r="AD1954" s="129">
        <v>3.1549999999999998</v>
      </c>
      <c r="AE1954" s="129">
        <v>2.35</v>
      </c>
      <c r="AF1954" s="129">
        <v>2.4260000000000002</v>
      </c>
      <c r="AG1954" s="129">
        <v>2.0910000000000002</v>
      </c>
      <c r="AH1954" s="129">
        <v>1.1599999999999999</v>
      </c>
      <c r="AI1954" s="129">
        <v>1.8089999999999999</v>
      </c>
      <c r="AJ1954" s="129">
        <v>1.89</v>
      </c>
      <c r="AK1954" s="129">
        <v>1.714</v>
      </c>
      <c r="AL1954" s="129">
        <v>3.399</v>
      </c>
      <c r="AM1954" s="129">
        <v>1.3260000000000001</v>
      </c>
      <c r="AN1954" s="129">
        <v>2.298</v>
      </c>
      <c r="AO1954" s="129">
        <v>2.7570000000000001</v>
      </c>
      <c r="AP1954" s="129">
        <v>2.411</v>
      </c>
      <c r="AQ1954" s="129">
        <v>0.8</v>
      </c>
      <c r="AR1954" s="129">
        <v>1.9</v>
      </c>
      <c r="AS1954" s="129">
        <v>1.8</v>
      </c>
      <c r="AT1954" s="129">
        <v>2</v>
      </c>
      <c r="AU1954" s="129">
        <v>2</v>
      </c>
      <c r="AV1954" s="129">
        <v>2</v>
      </c>
      <c r="AW1954" s="129">
        <v>2012</v>
      </c>
    </row>
    <row r="1955" spans="1:49">
      <c r="A1955" s="129">
        <v>128</v>
      </c>
      <c r="B1955" s="129" t="s">
        <v>2912</v>
      </c>
      <c r="C1955" s="129" t="s">
        <v>1677</v>
      </c>
      <c r="D1955" s="129" t="s">
        <v>129</v>
      </c>
      <c r="E1955" s="129" t="s">
        <v>1672</v>
      </c>
      <c r="F1955" s="129" t="s">
        <v>1676</v>
      </c>
      <c r="G1955" s="129" t="s">
        <v>1675</v>
      </c>
      <c r="I1955" s="129" t="s">
        <v>2918</v>
      </c>
      <c r="J1955" s="129">
        <v>49.4</v>
      </c>
      <c r="K1955" s="129">
        <v>55.6</v>
      </c>
      <c r="L1955" s="129">
        <v>60.6</v>
      </c>
      <c r="M1955" s="129">
        <v>63.9</v>
      </c>
      <c r="N1955" s="129">
        <v>67.3</v>
      </c>
      <c r="O1955" s="129">
        <v>69.599999999999994</v>
      </c>
      <c r="P1955" s="129">
        <v>69.8</v>
      </c>
      <c r="Q1955" s="129">
        <v>72.900000000000006</v>
      </c>
      <c r="R1955" s="129">
        <v>76.7</v>
      </c>
      <c r="S1955" s="129">
        <v>80.599999999999994</v>
      </c>
      <c r="T1955" s="129">
        <v>82.5</v>
      </c>
      <c r="U1955" s="129">
        <v>84.6</v>
      </c>
      <c r="V1955" s="129">
        <v>86</v>
      </c>
      <c r="W1955" s="129">
        <v>87.1</v>
      </c>
      <c r="X1955" s="129">
        <v>89</v>
      </c>
      <c r="Y1955" s="129">
        <v>90.4</v>
      </c>
      <c r="Z1955" s="129">
        <v>92.5</v>
      </c>
      <c r="AA1955" s="129">
        <v>94.4</v>
      </c>
      <c r="AB1955" s="129">
        <v>95.6</v>
      </c>
      <c r="AC1955" s="129">
        <v>98.6</v>
      </c>
      <c r="AD1955" s="129">
        <v>101.1</v>
      </c>
      <c r="AE1955" s="129">
        <v>103.4</v>
      </c>
      <c r="AF1955" s="129">
        <v>106</v>
      </c>
      <c r="AG1955" s="129">
        <v>107.6</v>
      </c>
      <c r="AH1955" s="129">
        <v>108.9</v>
      </c>
      <c r="AI1955" s="129">
        <v>111.3</v>
      </c>
      <c r="AJ1955" s="129">
        <v>113.3</v>
      </c>
      <c r="AK1955" s="129">
        <v>116</v>
      </c>
      <c r="AL1955" s="129">
        <v>118.9</v>
      </c>
      <c r="AM1955" s="129">
        <v>120.6</v>
      </c>
      <c r="AN1955" s="129">
        <v>124.1</v>
      </c>
      <c r="AO1955" s="129">
        <v>127.3</v>
      </c>
      <c r="AP1955" s="129">
        <v>129.80000000000001</v>
      </c>
      <c r="AQ1955" s="129">
        <v>130.83799999999999</v>
      </c>
      <c r="AR1955" s="129">
        <v>133.32400000000001</v>
      </c>
      <c r="AS1955" s="129">
        <v>135.72399999999999</v>
      </c>
      <c r="AT1955" s="129">
        <v>138.43899999999999</v>
      </c>
      <c r="AU1955" s="129">
        <v>141.20699999999999</v>
      </c>
      <c r="AV1955" s="129">
        <v>144.03200000000001</v>
      </c>
      <c r="AW1955" s="129">
        <v>2012</v>
      </c>
    </row>
    <row r="1956" spans="1:49">
      <c r="A1956" s="129">
        <v>128</v>
      </c>
      <c r="B1956" s="129" t="s">
        <v>2912</v>
      </c>
      <c r="C1956" s="129" t="s">
        <v>1673</v>
      </c>
      <c r="D1956" s="129" t="s">
        <v>129</v>
      </c>
      <c r="E1956" s="129" t="s">
        <v>1672</v>
      </c>
      <c r="F1956" s="129" t="s">
        <v>1671</v>
      </c>
      <c r="G1956" s="129" t="s">
        <v>1655</v>
      </c>
      <c r="I1956" s="129" t="s">
        <v>1670</v>
      </c>
      <c r="J1956" s="129">
        <v>9.5340000000000007</v>
      </c>
      <c r="K1956" s="129">
        <v>12.551</v>
      </c>
      <c r="L1956" s="129">
        <v>8.9930000000000003</v>
      </c>
      <c r="M1956" s="129">
        <v>5.4459999999999997</v>
      </c>
      <c r="N1956" s="129">
        <v>5.3209999999999997</v>
      </c>
      <c r="O1956" s="129">
        <v>3.4180000000000001</v>
      </c>
      <c r="P1956" s="129">
        <v>0.28699999999999998</v>
      </c>
      <c r="Q1956" s="129">
        <v>4.4409999999999998</v>
      </c>
      <c r="R1956" s="129">
        <v>5.2130000000000001</v>
      </c>
      <c r="S1956" s="129">
        <v>5.085</v>
      </c>
      <c r="T1956" s="129">
        <v>2.3570000000000002</v>
      </c>
      <c r="U1956" s="129">
        <v>2.5449999999999999</v>
      </c>
      <c r="V1956" s="129">
        <v>1.655</v>
      </c>
      <c r="W1956" s="129">
        <v>1.2789999999999999</v>
      </c>
      <c r="X1956" s="129">
        <v>2.181</v>
      </c>
      <c r="Y1956" s="129">
        <v>1.573</v>
      </c>
      <c r="Z1956" s="129">
        <v>2.323</v>
      </c>
      <c r="AA1956" s="129">
        <v>2.0539999999999998</v>
      </c>
      <c r="AB1956" s="129">
        <v>1.2709999999999999</v>
      </c>
      <c r="AC1956" s="129">
        <v>3.1379999999999999</v>
      </c>
      <c r="AD1956" s="129">
        <v>2.5350000000000001</v>
      </c>
      <c r="AE1956" s="129">
        <v>2.2749999999999999</v>
      </c>
      <c r="AF1956" s="129">
        <v>2.5150000000000001</v>
      </c>
      <c r="AG1956" s="129">
        <v>1.5089999999999999</v>
      </c>
      <c r="AH1956" s="129">
        <v>1.208</v>
      </c>
      <c r="AI1956" s="129">
        <v>2.2040000000000002</v>
      </c>
      <c r="AJ1956" s="129">
        <v>1.7969999999999999</v>
      </c>
      <c r="AK1956" s="129">
        <v>2.383</v>
      </c>
      <c r="AL1956" s="129">
        <v>2.5</v>
      </c>
      <c r="AM1956" s="129">
        <v>1.43</v>
      </c>
      <c r="AN1956" s="129">
        <v>2.9020000000000001</v>
      </c>
      <c r="AO1956" s="129">
        <v>2.5790000000000002</v>
      </c>
      <c r="AP1956" s="129">
        <v>1.964</v>
      </c>
      <c r="AQ1956" s="129">
        <v>0.8</v>
      </c>
      <c r="AR1956" s="129">
        <v>1.9</v>
      </c>
      <c r="AS1956" s="129">
        <v>1.8</v>
      </c>
      <c r="AT1956" s="129">
        <v>2</v>
      </c>
      <c r="AU1956" s="129">
        <v>2</v>
      </c>
      <c r="AV1956" s="129">
        <v>2</v>
      </c>
      <c r="AW1956" s="129">
        <v>2012</v>
      </c>
    </row>
    <row r="1957" spans="1:49">
      <c r="A1957" s="129">
        <v>128</v>
      </c>
      <c r="B1957" s="129" t="s">
        <v>2912</v>
      </c>
      <c r="C1957" s="129" t="s">
        <v>1669</v>
      </c>
      <c r="D1957" s="129" t="s">
        <v>129</v>
      </c>
      <c r="E1957" s="129" t="s">
        <v>1668</v>
      </c>
      <c r="G1957" s="129" t="s">
        <v>50</v>
      </c>
    </row>
    <row r="1958" spans="1:49">
      <c r="A1958" s="129">
        <v>128</v>
      </c>
      <c r="B1958" s="129" t="s">
        <v>2912</v>
      </c>
      <c r="C1958" s="129" t="s">
        <v>1667</v>
      </c>
      <c r="D1958" s="129" t="s">
        <v>129</v>
      </c>
      <c r="E1958" s="129" t="s">
        <v>1666</v>
      </c>
      <c r="F1958" s="129" t="s">
        <v>1665</v>
      </c>
      <c r="G1958" s="129" t="s">
        <v>1655</v>
      </c>
      <c r="I1958" s="129" t="s">
        <v>2917</v>
      </c>
      <c r="J1958" s="129">
        <v>-11.768000000000001</v>
      </c>
      <c r="K1958" s="129">
        <v>-20.523</v>
      </c>
      <c r="L1958" s="129">
        <v>-11.856</v>
      </c>
      <c r="M1958" s="129">
        <v>-7.2750000000000004</v>
      </c>
      <c r="N1958" s="129">
        <v>-6.4260000000000002</v>
      </c>
      <c r="O1958" s="129">
        <v>7.6189999999999998</v>
      </c>
      <c r="P1958" s="129">
        <v>43.421999999999997</v>
      </c>
      <c r="Q1958" s="129">
        <v>17.733000000000001</v>
      </c>
      <c r="R1958" s="129">
        <v>6.1379999999999999</v>
      </c>
      <c r="S1958" s="129">
        <v>-3.3220000000000001</v>
      </c>
      <c r="T1958" s="129">
        <v>20.888999999999999</v>
      </c>
      <c r="U1958" s="129">
        <v>0.23300000000000001</v>
      </c>
      <c r="V1958" s="129">
        <v>6.0510000000000002</v>
      </c>
      <c r="W1958" s="129">
        <v>-7.93</v>
      </c>
      <c r="X1958" s="129">
        <v>15</v>
      </c>
      <c r="Y1958" s="129">
        <v>21.722000000000001</v>
      </c>
      <c r="Z1958" s="129">
        <v>-0.154</v>
      </c>
      <c r="AA1958" s="129">
        <v>-3.86</v>
      </c>
      <c r="AB1958" s="129">
        <v>6.9710000000000001</v>
      </c>
      <c r="AC1958" s="129">
        <v>-0.58799999999999997</v>
      </c>
      <c r="AD1958" s="129">
        <v>-2.4609999999999999</v>
      </c>
      <c r="AE1958" s="129">
        <v>-1.0429999999999999</v>
      </c>
      <c r="AF1958" s="129">
        <v>13.333</v>
      </c>
      <c r="AG1958" s="129">
        <v>17.882000000000001</v>
      </c>
      <c r="AH1958" s="129">
        <v>18.420000000000002</v>
      </c>
      <c r="AI1958" s="129">
        <v>10.943</v>
      </c>
      <c r="AJ1958" s="129">
        <v>14.372999999999999</v>
      </c>
      <c r="AK1958" s="129">
        <v>13.926</v>
      </c>
      <c r="AL1958" s="129">
        <v>10.346</v>
      </c>
      <c r="AM1958" s="129">
        <v>-16.562000000000001</v>
      </c>
      <c r="AN1958" s="129">
        <v>-1.609</v>
      </c>
      <c r="AO1958" s="129">
        <v>10.614000000000001</v>
      </c>
      <c r="AP1958" s="129">
        <v>-6.383</v>
      </c>
      <c r="AQ1958" s="129">
        <v>4.1399999999999997</v>
      </c>
      <c r="AR1958" s="129">
        <v>3.7530000000000001</v>
      </c>
      <c r="AS1958" s="129">
        <v>4.2779999999999996</v>
      </c>
      <c r="AT1958" s="129">
        <v>4.6470000000000002</v>
      </c>
      <c r="AU1958" s="129">
        <v>4.4800000000000004</v>
      </c>
      <c r="AV1958" s="129">
        <v>4.4829999999999997</v>
      </c>
      <c r="AW1958" s="129">
        <v>2012</v>
      </c>
    </row>
    <row r="1959" spans="1:49">
      <c r="A1959" s="129">
        <v>128</v>
      </c>
      <c r="B1959" s="129" t="s">
        <v>2912</v>
      </c>
      <c r="C1959" s="129" t="s">
        <v>1664</v>
      </c>
      <c r="D1959" s="129" t="s">
        <v>129</v>
      </c>
      <c r="E1959" s="129" t="s">
        <v>1663</v>
      </c>
      <c r="F1959" s="129" t="s">
        <v>1662</v>
      </c>
      <c r="G1959" s="129" t="s">
        <v>1655</v>
      </c>
      <c r="I1959" s="129" t="s">
        <v>2917</v>
      </c>
      <c r="J1959" s="129">
        <v>-6.9859999999999998</v>
      </c>
      <c r="K1959" s="129">
        <v>-0.85199999999999998</v>
      </c>
      <c r="L1959" s="129">
        <v>4.4690000000000003</v>
      </c>
      <c r="M1959" s="129">
        <v>3.43</v>
      </c>
      <c r="N1959" s="129">
        <v>5.649</v>
      </c>
      <c r="O1959" s="129">
        <v>8.5259999999999998</v>
      </c>
      <c r="P1959" s="129">
        <v>8.1649999999999991</v>
      </c>
      <c r="Q1959" s="129">
        <v>-2.802</v>
      </c>
      <c r="R1959" s="129">
        <v>5.577</v>
      </c>
      <c r="S1959" s="129">
        <v>4.4240000000000004</v>
      </c>
      <c r="T1959" s="129">
        <v>3.391</v>
      </c>
      <c r="U1959" s="129">
        <v>5.1210000000000004</v>
      </c>
      <c r="V1959" s="129">
        <v>-0.218</v>
      </c>
      <c r="W1959" s="129">
        <v>-3.2679999999999998</v>
      </c>
      <c r="X1959" s="129">
        <v>16.766999999999999</v>
      </c>
      <c r="Y1959" s="129">
        <v>24.231999999999999</v>
      </c>
      <c r="Z1959" s="129">
        <v>-0.40799999999999997</v>
      </c>
      <c r="AA1959" s="129">
        <v>-2.4929999999999999</v>
      </c>
      <c r="AB1959" s="129">
        <v>6.8490000000000002</v>
      </c>
      <c r="AC1959" s="129">
        <v>-1.0449999999999999</v>
      </c>
      <c r="AD1959" s="129">
        <v>-4.125</v>
      </c>
      <c r="AE1959" s="129">
        <v>-1.3740000000000001</v>
      </c>
      <c r="AF1959" s="129">
        <v>12.031000000000001</v>
      </c>
      <c r="AG1959" s="129">
        <v>17.21</v>
      </c>
      <c r="AH1959" s="129">
        <v>19.678000000000001</v>
      </c>
      <c r="AI1959" s="129">
        <v>9.2140000000000004</v>
      </c>
      <c r="AJ1959" s="129">
        <v>12.385</v>
      </c>
      <c r="AK1959" s="129">
        <v>12.451000000000001</v>
      </c>
      <c r="AL1959" s="129">
        <v>8.4890000000000008</v>
      </c>
      <c r="AM1959" s="129">
        <v>-22.170999999999999</v>
      </c>
      <c r="AN1959" s="129">
        <v>-0.52700000000000002</v>
      </c>
      <c r="AO1959" s="129">
        <v>10.42</v>
      </c>
      <c r="AP1959" s="129">
        <v>-6.0019999999999998</v>
      </c>
      <c r="AQ1959" s="129">
        <v>4.0380000000000003</v>
      </c>
      <c r="AR1959" s="129">
        <v>4.3090000000000002</v>
      </c>
      <c r="AS1959" s="129">
        <v>4.3170000000000002</v>
      </c>
      <c r="AT1959" s="129">
        <v>5.117</v>
      </c>
      <c r="AU1959" s="129">
        <v>4.9450000000000003</v>
      </c>
      <c r="AV1959" s="129">
        <v>4.9450000000000003</v>
      </c>
      <c r="AW1959" s="129">
        <v>2012</v>
      </c>
    </row>
    <row r="1960" spans="1:49">
      <c r="A1960" s="129">
        <v>128</v>
      </c>
      <c r="B1960" s="129" t="s">
        <v>2912</v>
      </c>
      <c r="C1960" s="129" t="s">
        <v>1661</v>
      </c>
      <c r="D1960" s="129" t="s">
        <v>129</v>
      </c>
      <c r="E1960" s="129" t="s">
        <v>1660</v>
      </c>
      <c r="F1960" s="129" t="s">
        <v>1659</v>
      </c>
      <c r="G1960" s="129" t="s">
        <v>1655</v>
      </c>
      <c r="I1960" s="129" t="s">
        <v>2917</v>
      </c>
      <c r="J1960" s="129">
        <v>-1.3069999999999999</v>
      </c>
      <c r="K1960" s="129">
        <v>-14.119</v>
      </c>
      <c r="L1960" s="129">
        <v>-11.789</v>
      </c>
      <c r="M1960" s="129">
        <v>-4.657</v>
      </c>
      <c r="N1960" s="129">
        <v>-8.57</v>
      </c>
      <c r="O1960" s="129">
        <v>3.605</v>
      </c>
      <c r="P1960" s="129">
        <v>32.616</v>
      </c>
      <c r="Q1960" s="129">
        <v>24.064</v>
      </c>
      <c r="R1960" s="129">
        <v>10.535</v>
      </c>
      <c r="S1960" s="129">
        <v>-3.5510000000000002</v>
      </c>
      <c r="T1960" s="129">
        <v>26.094000000000001</v>
      </c>
      <c r="U1960" s="129">
        <v>3.0270000000000001</v>
      </c>
      <c r="V1960" s="129">
        <v>6.4950000000000001</v>
      </c>
      <c r="W1960" s="129">
        <v>-5.9960000000000004</v>
      </c>
      <c r="X1960" s="129">
        <v>10.507999999999999</v>
      </c>
      <c r="Y1960" s="129">
        <v>17.012</v>
      </c>
      <c r="Z1960" s="129">
        <v>0.68700000000000006</v>
      </c>
      <c r="AA1960" s="129">
        <v>-7.8780000000000001</v>
      </c>
      <c r="AB1960" s="129">
        <v>2.5720000000000001</v>
      </c>
      <c r="AC1960" s="129">
        <v>7.1870000000000003</v>
      </c>
      <c r="AD1960" s="129">
        <v>-2.7160000000000002</v>
      </c>
      <c r="AE1960" s="129">
        <v>0.16600000000000001</v>
      </c>
      <c r="AF1960" s="129">
        <v>9.7889999999999997</v>
      </c>
      <c r="AG1960" s="129">
        <v>18.698</v>
      </c>
      <c r="AH1960" s="129">
        <v>13.006</v>
      </c>
      <c r="AI1960" s="129">
        <v>7.9169999999999998</v>
      </c>
      <c r="AJ1960" s="129">
        <v>9.8840000000000003</v>
      </c>
      <c r="AK1960" s="129">
        <v>12.269</v>
      </c>
      <c r="AL1960" s="129">
        <v>10.340999999999999</v>
      </c>
      <c r="AM1960" s="129">
        <v>-13.917</v>
      </c>
      <c r="AN1960" s="129">
        <v>-1.8520000000000001</v>
      </c>
      <c r="AO1960" s="129">
        <v>11.614000000000001</v>
      </c>
      <c r="AP1960" s="129">
        <v>-7.0910000000000002</v>
      </c>
      <c r="AQ1960" s="129">
        <v>2.548</v>
      </c>
      <c r="AR1960" s="129">
        <v>3.988</v>
      </c>
      <c r="AS1960" s="129">
        <v>4.2450000000000001</v>
      </c>
      <c r="AT1960" s="129">
        <v>4.4269999999999996</v>
      </c>
      <c r="AU1960" s="129">
        <v>4.258</v>
      </c>
      <c r="AV1960" s="129">
        <v>4.26</v>
      </c>
      <c r="AW1960" s="129">
        <v>2012</v>
      </c>
    </row>
    <row r="1961" spans="1:49">
      <c r="A1961" s="129">
        <v>128</v>
      </c>
      <c r="B1961" s="129" t="s">
        <v>2912</v>
      </c>
      <c r="C1961" s="129" t="s">
        <v>1658</v>
      </c>
      <c r="D1961" s="129" t="s">
        <v>129</v>
      </c>
      <c r="E1961" s="129" t="s">
        <v>1657</v>
      </c>
      <c r="F1961" s="129" t="s">
        <v>1656</v>
      </c>
      <c r="G1961" s="129" t="s">
        <v>1655</v>
      </c>
      <c r="I1961" s="129" t="s">
        <v>2917</v>
      </c>
      <c r="J1961" s="129">
        <v>15.028</v>
      </c>
      <c r="K1961" s="129">
        <v>8.0579999999999998</v>
      </c>
      <c r="L1961" s="129">
        <v>5.9969999999999999</v>
      </c>
      <c r="M1961" s="129">
        <v>6.6760000000000002</v>
      </c>
      <c r="N1961" s="129">
        <v>3.9420000000000002</v>
      </c>
      <c r="O1961" s="129">
        <v>5.38</v>
      </c>
      <c r="P1961" s="129">
        <v>-0.39400000000000002</v>
      </c>
      <c r="Q1961" s="129">
        <v>3.448</v>
      </c>
      <c r="R1961" s="129">
        <v>9.9789999999999992</v>
      </c>
      <c r="S1961" s="129">
        <v>2.6320000000000001</v>
      </c>
      <c r="T1961" s="129">
        <v>5.2229999999999999</v>
      </c>
      <c r="U1961" s="129">
        <v>5.1660000000000004</v>
      </c>
      <c r="V1961" s="129">
        <v>1.7150000000000001</v>
      </c>
      <c r="W1961" s="129">
        <v>2.3639999999999999</v>
      </c>
      <c r="X1961" s="129">
        <v>12.909000000000001</v>
      </c>
      <c r="Y1961" s="129">
        <v>17.683</v>
      </c>
      <c r="Z1961" s="129">
        <v>-1.177</v>
      </c>
      <c r="AA1961" s="129">
        <v>-6.282</v>
      </c>
      <c r="AB1961" s="129">
        <v>2.0710000000000002</v>
      </c>
      <c r="AC1961" s="129">
        <v>3.6970000000000001</v>
      </c>
      <c r="AD1961" s="129">
        <v>-5.5869999999999997</v>
      </c>
      <c r="AE1961" s="129">
        <v>-0.495</v>
      </c>
      <c r="AF1961" s="129">
        <v>10.032</v>
      </c>
      <c r="AG1961" s="129">
        <v>17.442</v>
      </c>
      <c r="AH1961" s="129">
        <v>14.613</v>
      </c>
      <c r="AI1961" s="129">
        <v>5.6319999999999997</v>
      </c>
      <c r="AJ1961" s="129">
        <v>5.165</v>
      </c>
      <c r="AK1961" s="129">
        <v>8.6020000000000003</v>
      </c>
      <c r="AL1961" s="129">
        <v>7.7539999999999996</v>
      </c>
      <c r="AM1961" s="129">
        <v>-15.465999999999999</v>
      </c>
      <c r="AN1961" s="129">
        <v>-0.96499999999999997</v>
      </c>
      <c r="AO1961" s="129">
        <v>10.917</v>
      </c>
      <c r="AP1961" s="129">
        <v>-7.8120000000000003</v>
      </c>
      <c r="AQ1961" s="129">
        <v>1.889</v>
      </c>
      <c r="AR1961" s="129">
        <v>3.6</v>
      </c>
      <c r="AS1961" s="129">
        <v>4.4180000000000001</v>
      </c>
      <c r="AT1961" s="129">
        <v>4.8140000000000001</v>
      </c>
      <c r="AU1961" s="129">
        <v>4.6429999999999998</v>
      </c>
      <c r="AV1961" s="129">
        <v>4.6429999999999998</v>
      </c>
      <c r="AW1961" s="129">
        <v>2012</v>
      </c>
    </row>
    <row r="1962" spans="1:49">
      <c r="A1962" s="129">
        <v>128</v>
      </c>
      <c r="B1962" s="129" t="s">
        <v>2912</v>
      </c>
      <c r="C1962" s="129" t="s">
        <v>1653</v>
      </c>
      <c r="D1962" s="129" t="s">
        <v>129</v>
      </c>
      <c r="E1962" s="129" t="s">
        <v>80</v>
      </c>
      <c r="F1962" s="129" t="s">
        <v>1652</v>
      </c>
      <c r="G1962" s="129" t="s">
        <v>1651</v>
      </c>
      <c r="I1962" s="129" t="s">
        <v>2916</v>
      </c>
      <c r="J1962" s="129">
        <v>5.2869999999999999</v>
      </c>
      <c r="K1962" s="129">
        <v>7.133</v>
      </c>
      <c r="L1962" s="129">
        <v>7.6020000000000003</v>
      </c>
      <c r="M1962" s="129">
        <v>8.375</v>
      </c>
      <c r="N1962" s="129">
        <v>7.9420000000000002</v>
      </c>
      <c r="O1962" s="129">
        <v>6.617</v>
      </c>
      <c r="P1962" s="129">
        <v>4.992</v>
      </c>
      <c r="Q1962" s="129">
        <v>5</v>
      </c>
      <c r="R1962" s="129">
        <v>5.6580000000000004</v>
      </c>
      <c r="S1962" s="129">
        <v>6.8250000000000002</v>
      </c>
      <c r="T1962" s="129">
        <v>7.1749999999999998</v>
      </c>
      <c r="U1962" s="129">
        <v>7.867</v>
      </c>
      <c r="V1962" s="129">
        <v>8.6080000000000005</v>
      </c>
      <c r="W1962" s="129">
        <v>9.5329999999999995</v>
      </c>
      <c r="X1962" s="129">
        <v>7.7329999999999997</v>
      </c>
      <c r="Y1962" s="129">
        <v>6.7750000000000004</v>
      </c>
      <c r="Z1962" s="129">
        <v>6.3250000000000002</v>
      </c>
      <c r="AA1962" s="129">
        <v>5.242</v>
      </c>
      <c r="AB1962" s="129">
        <v>4.883</v>
      </c>
      <c r="AC1962" s="129">
        <v>5.1079999999999997</v>
      </c>
      <c r="AD1962" s="129">
        <v>4.3170000000000002</v>
      </c>
      <c r="AE1962" s="129">
        <v>4.508</v>
      </c>
      <c r="AF1962" s="129">
        <v>4.6420000000000003</v>
      </c>
      <c r="AG1962" s="129">
        <v>5.4329999999999998</v>
      </c>
      <c r="AH1962" s="129">
        <v>5.5170000000000003</v>
      </c>
      <c r="AI1962" s="129">
        <v>4.8</v>
      </c>
      <c r="AJ1962" s="129">
        <v>3.9</v>
      </c>
      <c r="AK1962" s="129">
        <v>3.7669999999999999</v>
      </c>
      <c r="AL1962" s="129">
        <v>3.4750000000000001</v>
      </c>
      <c r="AM1962" s="129">
        <v>6.05</v>
      </c>
      <c r="AN1962" s="129">
        <v>7.4580000000000002</v>
      </c>
      <c r="AO1962" s="129">
        <v>7.6</v>
      </c>
      <c r="AP1962" s="129">
        <v>7.5330000000000004</v>
      </c>
      <c r="AQ1962" s="129">
        <v>7.1</v>
      </c>
      <c r="AR1962" s="129">
        <v>7.1</v>
      </c>
      <c r="AS1962" s="129">
        <v>7</v>
      </c>
      <c r="AT1962" s="129">
        <v>6.8</v>
      </c>
      <c r="AU1962" s="129">
        <v>6.6</v>
      </c>
      <c r="AV1962" s="129">
        <v>6.4</v>
      </c>
      <c r="AW1962" s="129">
        <v>2012</v>
      </c>
    </row>
    <row r="1963" spans="1:49">
      <c r="A1963" s="129">
        <v>128</v>
      </c>
      <c r="B1963" s="129" t="s">
        <v>2912</v>
      </c>
      <c r="C1963" s="129" t="s">
        <v>1650</v>
      </c>
      <c r="D1963" s="129" t="s">
        <v>129</v>
      </c>
      <c r="E1963" s="129" t="s">
        <v>1649</v>
      </c>
      <c r="F1963" s="129" t="s">
        <v>1648</v>
      </c>
      <c r="G1963" s="129" t="s">
        <v>84</v>
      </c>
      <c r="H1963" s="129" t="s">
        <v>5</v>
      </c>
      <c r="I1963" s="129" t="s">
        <v>2916</v>
      </c>
      <c r="J1963" s="129">
        <v>2.4950000000000001</v>
      </c>
      <c r="K1963" s="129">
        <v>2.456</v>
      </c>
      <c r="L1963" s="129">
        <v>2.4729999999999999</v>
      </c>
      <c r="M1963" s="129">
        <v>2.4140000000000001</v>
      </c>
      <c r="N1963" s="129">
        <v>2.4750000000000001</v>
      </c>
      <c r="O1963" s="129">
        <v>2.5499999999999998</v>
      </c>
      <c r="P1963" s="129">
        <v>2.6349999999999998</v>
      </c>
      <c r="Q1963" s="129">
        <v>2.6429999999999998</v>
      </c>
      <c r="R1963" s="129">
        <v>2.6720000000000002</v>
      </c>
      <c r="S1963" s="129">
        <v>2.633</v>
      </c>
      <c r="T1963" s="129">
        <v>2.6469999999999998</v>
      </c>
      <c r="U1963" s="129">
        <v>2.6360000000000001</v>
      </c>
      <c r="V1963" s="129">
        <v>2.6230000000000002</v>
      </c>
      <c r="W1963" s="129">
        <v>2.5640000000000001</v>
      </c>
      <c r="X1963" s="129">
        <v>2.5449999999999999</v>
      </c>
      <c r="Y1963" s="129">
        <v>2.5910000000000002</v>
      </c>
      <c r="Z1963" s="129">
        <v>2.63</v>
      </c>
      <c r="AA1963" s="129">
        <v>2.673</v>
      </c>
      <c r="AB1963" s="129">
        <v>2.681</v>
      </c>
      <c r="AC1963" s="129">
        <v>2.6890000000000001</v>
      </c>
      <c r="AD1963" s="129">
        <v>2.7130000000000001</v>
      </c>
      <c r="AE1963" s="129">
        <v>2.7429999999999999</v>
      </c>
      <c r="AF1963" s="129">
        <v>2.71</v>
      </c>
      <c r="AG1963" s="129">
        <v>2.706</v>
      </c>
      <c r="AH1963" s="129">
        <v>2.7330000000000001</v>
      </c>
      <c r="AI1963" s="129">
        <v>2.7549999999999999</v>
      </c>
      <c r="AJ1963" s="129">
        <v>2.8069999999999999</v>
      </c>
      <c r="AK1963" s="129">
        <v>2.8079999999999998</v>
      </c>
      <c r="AL1963" s="129">
        <v>2.843</v>
      </c>
      <c r="AM1963" s="129">
        <v>2.7650000000000001</v>
      </c>
      <c r="AN1963" s="129">
        <v>2.7069999999999999</v>
      </c>
      <c r="AO1963" s="129">
        <v>2.6960000000000002</v>
      </c>
      <c r="AP1963" s="129">
        <v>2.69</v>
      </c>
      <c r="AQ1963" s="129">
        <v>2.7080000000000002</v>
      </c>
      <c r="AR1963" s="129">
        <v>2.7170000000000001</v>
      </c>
      <c r="AS1963" s="129" t="s">
        <v>1595</v>
      </c>
      <c r="AT1963" s="129" t="s">
        <v>1595</v>
      </c>
      <c r="AU1963" s="129" t="s">
        <v>1595</v>
      </c>
      <c r="AV1963" s="129" t="s">
        <v>1595</v>
      </c>
      <c r="AW1963" s="129">
        <v>2012</v>
      </c>
    </row>
    <row r="1964" spans="1:49">
      <c r="A1964" s="129">
        <v>128</v>
      </c>
      <c r="B1964" s="129" t="s">
        <v>2912</v>
      </c>
      <c r="C1964" s="129" t="s">
        <v>1647</v>
      </c>
      <c r="D1964" s="129" t="s">
        <v>129</v>
      </c>
      <c r="E1964" s="129" t="s">
        <v>15</v>
      </c>
      <c r="F1964" s="129" t="s">
        <v>1646</v>
      </c>
      <c r="G1964" s="129" t="s">
        <v>84</v>
      </c>
      <c r="H1964" s="129" t="s">
        <v>5</v>
      </c>
      <c r="I1964" s="129" t="s">
        <v>2915</v>
      </c>
      <c r="J1964" s="129">
        <v>5.1219999999999999</v>
      </c>
      <c r="K1964" s="129">
        <v>5.1239999999999997</v>
      </c>
      <c r="L1964" s="129">
        <v>5.1189999999999998</v>
      </c>
      <c r="M1964" s="129">
        <v>5.1159999999999997</v>
      </c>
      <c r="N1964" s="129">
        <v>5.1120000000000001</v>
      </c>
      <c r="O1964" s="129">
        <v>5.1109999999999998</v>
      </c>
      <c r="P1964" s="129">
        <v>5.1159999999999997</v>
      </c>
      <c r="Q1964" s="129">
        <v>5.125</v>
      </c>
      <c r="R1964" s="129">
        <v>5.1289999999999996</v>
      </c>
      <c r="S1964" s="129">
        <v>5.13</v>
      </c>
      <c r="T1964" s="129">
        <v>5.1349999999999998</v>
      </c>
      <c r="U1964" s="129">
        <v>5.1459999999999999</v>
      </c>
      <c r="V1964" s="129">
        <v>5.1619999999999999</v>
      </c>
      <c r="W1964" s="129">
        <v>5.181</v>
      </c>
      <c r="X1964" s="129">
        <v>5.1970000000000001</v>
      </c>
      <c r="Y1964" s="129">
        <v>5.2160000000000002</v>
      </c>
      <c r="Z1964" s="129">
        <v>5.2510000000000003</v>
      </c>
      <c r="AA1964" s="129">
        <v>5.2750000000000004</v>
      </c>
      <c r="AB1964" s="129">
        <v>5.2949999999999999</v>
      </c>
      <c r="AC1964" s="129">
        <v>5.3140000000000001</v>
      </c>
      <c r="AD1964" s="129">
        <v>5.33</v>
      </c>
      <c r="AE1964" s="129">
        <v>5.3490000000000002</v>
      </c>
      <c r="AF1964" s="129">
        <v>5.3680000000000003</v>
      </c>
      <c r="AG1964" s="129">
        <v>5.3840000000000003</v>
      </c>
      <c r="AH1964" s="129">
        <v>5.3979999999999997</v>
      </c>
      <c r="AI1964" s="129">
        <v>5.4109999999999996</v>
      </c>
      <c r="AJ1964" s="129">
        <v>5.4269999999999996</v>
      </c>
      <c r="AK1964" s="129">
        <v>5.4470000000000001</v>
      </c>
      <c r="AL1964" s="129">
        <v>5.476</v>
      </c>
      <c r="AM1964" s="129">
        <v>5.5110000000000001</v>
      </c>
      <c r="AN1964" s="129">
        <v>5.5350000000000001</v>
      </c>
      <c r="AO1964" s="129">
        <v>5.5609999999999999</v>
      </c>
      <c r="AP1964" s="129">
        <v>5.5810000000000004</v>
      </c>
      <c r="AQ1964" s="129">
        <v>5.5910000000000002</v>
      </c>
      <c r="AR1964" s="129">
        <v>5.61</v>
      </c>
      <c r="AS1964" s="129">
        <v>5.6289999999999996</v>
      </c>
      <c r="AT1964" s="129">
        <v>5.6479999999999997</v>
      </c>
      <c r="AU1964" s="129">
        <v>5.6660000000000004</v>
      </c>
      <c r="AV1964" s="129">
        <v>5.6840000000000002</v>
      </c>
      <c r="AW1964" s="129">
        <v>2012</v>
      </c>
    </row>
    <row r="1965" spans="1:49">
      <c r="A1965" s="129">
        <v>128</v>
      </c>
      <c r="B1965" s="129" t="s">
        <v>2912</v>
      </c>
      <c r="C1965" s="129" t="s">
        <v>1644</v>
      </c>
      <c r="D1965" s="129" t="s">
        <v>129</v>
      </c>
      <c r="E1965" s="129" t="s">
        <v>1642</v>
      </c>
      <c r="F1965" s="129" t="s">
        <v>1641</v>
      </c>
      <c r="G1965" s="129" t="s">
        <v>1608</v>
      </c>
      <c r="H1965" s="129" t="s">
        <v>1604</v>
      </c>
      <c r="I1965" s="129" t="s">
        <v>2914</v>
      </c>
      <c r="J1965" s="129">
        <v>195.08099999999999</v>
      </c>
      <c r="K1965" s="129">
        <v>214.548</v>
      </c>
      <c r="L1965" s="129">
        <v>238.02699999999999</v>
      </c>
      <c r="M1965" s="129">
        <v>273.04399999999998</v>
      </c>
      <c r="N1965" s="129">
        <v>312.86</v>
      </c>
      <c r="O1965" s="129">
        <v>345.55500000000001</v>
      </c>
      <c r="P1965" s="129">
        <v>383.80799999999999</v>
      </c>
      <c r="Q1965" s="129">
        <v>410.25099999999998</v>
      </c>
      <c r="R1965" s="129">
        <v>431.01400000000001</v>
      </c>
      <c r="S1965" s="129">
        <v>447.37599999999998</v>
      </c>
      <c r="T1965" s="129">
        <v>459.245</v>
      </c>
      <c r="U1965" s="129">
        <v>468.666</v>
      </c>
      <c r="V1965" s="129">
        <v>498.37599999999998</v>
      </c>
      <c r="W1965" s="129">
        <v>518.15200000000004</v>
      </c>
      <c r="X1965" s="129">
        <v>558.50900000000001</v>
      </c>
      <c r="Y1965" s="129">
        <v>577.90200000000004</v>
      </c>
      <c r="Z1965" s="129">
        <v>611.79300000000001</v>
      </c>
      <c r="AA1965" s="129">
        <v>637.245</v>
      </c>
      <c r="AB1965" s="129">
        <v>660.55799999999999</v>
      </c>
      <c r="AC1965" s="129">
        <v>694.51099999999997</v>
      </c>
      <c r="AD1965" s="129">
        <v>727.24699999999996</v>
      </c>
      <c r="AE1965" s="129">
        <v>744.07500000000005</v>
      </c>
      <c r="AF1965" s="129">
        <v>756.524</v>
      </c>
      <c r="AG1965" s="129">
        <v>773.34400000000005</v>
      </c>
      <c r="AH1965" s="129">
        <v>831.37900000000002</v>
      </c>
      <c r="AI1965" s="129">
        <v>896.66300000000001</v>
      </c>
      <c r="AJ1965" s="129">
        <v>926.64400000000001</v>
      </c>
      <c r="AK1965" s="129">
        <v>944.92700000000002</v>
      </c>
      <c r="AL1965" s="129">
        <v>962.09</v>
      </c>
      <c r="AM1965" s="129">
        <v>919.61300000000006</v>
      </c>
      <c r="AN1965" s="129">
        <v>964.524</v>
      </c>
      <c r="AO1965" s="129">
        <v>993.846</v>
      </c>
      <c r="AP1965" s="130">
        <v>1004.317</v>
      </c>
      <c r="AQ1965" s="130">
        <v>1039.7629999999999</v>
      </c>
      <c r="AR1965" s="130">
        <v>1055.1179999999999</v>
      </c>
      <c r="AS1965" s="130">
        <v>1047.7270000000001</v>
      </c>
      <c r="AT1965" s="130">
        <v>1085.654</v>
      </c>
      <c r="AU1965" s="130">
        <v>1127.567</v>
      </c>
      <c r="AV1965" s="130">
        <v>1164.6500000000001</v>
      </c>
      <c r="AW1965" s="129">
        <v>2012</v>
      </c>
    </row>
    <row r="1966" spans="1:49">
      <c r="A1966" s="129">
        <v>128</v>
      </c>
      <c r="B1966" s="129" t="s">
        <v>2912</v>
      </c>
      <c r="C1966" s="129" t="s">
        <v>1643</v>
      </c>
      <c r="D1966" s="129" t="s">
        <v>129</v>
      </c>
      <c r="E1966" s="129" t="s">
        <v>1642</v>
      </c>
      <c r="F1966" s="129" t="s">
        <v>1641</v>
      </c>
      <c r="G1966" s="129" t="s">
        <v>1597</v>
      </c>
      <c r="I1966" s="129" t="s">
        <v>1640</v>
      </c>
      <c r="J1966" s="129">
        <v>49.655000000000001</v>
      </c>
      <c r="K1966" s="129">
        <v>49.887</v>
      </c>
      <c r="L1966" s="129">
        <v>48.469000000000001</v>
      </c>
      <c r="M1966" s="129">
        <v>50.43</v>
      </c>
      <c r="N1966" s="129">
        <v>52.341999999999999</v>
      </c>
      <c r="O1966" s="129">
        <v>53.281999999999996</v>
      </c>
      <c r="P1966" s="129">
        <v>54.924999999999997</v>
      </c>
      <c r="Q1966" s="129">
        <v>55.860999999999997</v>
      </c>
      <c r="R1966" s="129">
        <v>56.548000000000002</v>
      </c>
      <c r="S1966" s="129">
        <v>55.606000000000002</v>
      </c>
      <c r="T1966" s="129">
        <v>54.63</v>
      </c>
      <c r="U1966" s="129">
        <v>53.600999999999999</v>
      </c>
      <c r="V1966" s="129">
        <v>54.972000000000001</v>
      </c>
      <c r="W1966" s="129">
        <v>56.826999999999998</v>
      </c>
      <c r="X1966" s="129">
        <v>57.168999999999997</v>
      </c>
      <c r="Y1966" s="129">
        <v>56.682000000000002</v>
      </c>
      <c r="Z1966" s="129">
        <v>57.204000000000001</v>
      </c>
      <c r="AA1966" s="129">
        <v>56.612000000000002</v>
      </c>
      <c r="AB1966" s="129">
        <v>56.768000000000001</v>
      </c>
      <c r="AC1966" s="129">
        <v>57.232999999999997</v>
      </c>
      <c r="AD1966" s="129">
        <v>56.203000000000003</v>
      </c>
      <c r="AE1966" s="129">
        <v>55.71</v>
      </c>
      <c r="AF1966" s="129">
        <v>55.110999999999997</v>
      </c>
      <c r="AG1966" s="129">
        <v>55.212000000000003</v>
      </c>
      <c r="AH1966" s="129">
        <v>56.704000000000001</v>
      </c>
      <c r="AI1966" s="129">
        <v>58.027000000000001</v>
      </c>
      <c r="AJ1966" s="129">
        <v>56.792000000000002</v>
      </c>
      <c r="AK1966" s="129">
        <v>55.738999999999997</v>
      </c>
      <c r="AL1966" s="129">
        <v>54.878</v>
      </c>
      <c r="AM1966" s="129">
        <v>55.238999999999997</v>
      </c>
      <c r="AN1966" s="129">
        <v>54.768000000000001</v>
      </c>
      <c r="AO1966" s="129">
        <v>55.475000000000001</v>
      </c>
      <c r="AP1966" s="129">
        <v>55.061999999999998</v>
      </c>
      <c r="AQ1966" s="129">
        <v>56.624000000000002</v>
      </c>
      <c r="AR1966" s="129">
        <v>55.875</v>
      </c>
      <c r="AS1966" s="129">
        <v>53.859000000000002</v>
      </c>
      <c r="AT1966" s="129">
        <v>54.064</v>
      </c>
      <c r="AU1966" s="129">
        <v>54.372999999999998</v>
      </c>
      <c r="AV1966" s="129">
        <v>54.372999999999998</v>
      </c>
      <c r="AW1966" s="129">
        <v>2012</v>
      </c>
    </row>
    <row r="1967" spans="1:49">
      <c r="A1967" s="129">
        <v>128</v>
      </c>
      <c r="B1967" s="129" t="s">
        <v>2912</v>
      </c>
      <c r="C1967" s="129" t="s">
        <v>1639</v>
      </c>
      <c r="D1967" s="129" t="s">
        <v>129</v>
      </c>
      <c r="E1967" s="129" t="s">
        <v>1637</v>
      </c>
      <c r="F1967" s="129" t="s">
        <v>1636</v>
      </c>
      <c r="G1967" s="129" t="s">
        <v>1608</v>
      </c>
      <c r="H1967" s="129" t="s">
        <v>1604</v>
      </c>
      <c r="I1967" s="129" t="s">
        <v>2914</v>
      </c>
      <c r="J1967" s="129">
        <v>209.52600000000001</v>
      </c>
      <c r="K1967" s="129">
        <v>244.74799999999999</v>
      </c>
      <c r="L1967" s="129">
        <v>286.23700000000002</v>
      </c>
      <c r="M1967" s="129">
        <v>316.01499999999999</v>
      </c>
      <c r="N1967" s="129">
        <v>340.12799999999999</v>
      </c>
      <c r="O1967" s="129">
        <v>363.13900000000001</v>
      </c>
      <c r="P1967" s="129">
        <v>367.82299999999998</v>
      </c>
      <c r="Q1967" s="129">
        <v>399.13</v>
      </c>
      <c r="R1967" s="129">
        <v>428.87400000000002</v>
      </c>
      <c r="S1967" s="129">
        <v>453.27699999999999</v>
      </c>
      <c r="T1967" s="129">
        <v>470.22199999999998</v>
      </c>
      <c r="U1967" s="129">
        <v>494.702</v>
      </c>
      <c r="V1967" s="129">
        <v>522.303</v>
      </c>
      <c r="W1967" s="129">
        <v>553.45000000000005</v>
      </c>
      <c r="X1967" s="129">
        <v>591.51400000000001</v>
      </c>
      <c r="Y1967" s="129">
        <v>607.649</v>
      </c>
      <c r="Z1967" s="129">
        <v>633.49099999999999</v>
      </c>
      <c r="AA1967" s="129">
        <v>644.05200000000002</v>
      </c>
      <c r="AB1967" s="129">
        <v>661.68</v>
      </c>
      <c r="AC1967" s="129">
        <v>678.97</v>
      </c>
      <c r="AD1967" s="129">
        <v>699.23099999999999</v>
      </c>
      <c r="AE1967" s="129">
        <v>728.303</v>
      </c>
      <c r="AF1967" s="129">
        <v>752.97699999999998</v>
      </c>
      <c r="AG1967" s="129">
        <v>774.57</v>
      </c>
      <c r="AH1967" s="129">
        <v>803.649</v>
      </c>
      <c r="AI1967" s="129">
        <v>819.09900000000005</v>
      </c>
      <c r="AJ1967" s="129">
        <v>844.37400000000002</v>
      </c>
      <c r="AK1967" s="129">
        <v>863.57</v>
      </c>
      <c r="AL1967" s="129">
        <v>904.53899999999999</v>
      </c>
      <c r="AM1967" s="129">
        <v>965.68299999999999</v>
      </c>
      <c r="AN1967" s="130">
        <v>1011.926</v>
      </c>
      <c r="AO1967" s="130">
        <v>1028.7850000000001</v>
      </c>
      <c r="AP1967" s="130">
        <v>1081.8019999999999</v>
      </c>
      <c r="AQ1967" s="130">
        <v>1071.4480000000001</v>
      </c>
      <c r="AR1967" s="130">
        <v>1092.7670000000001</v>
      </c>
      <c r="AS1967" s="130">
        <v>1103.6279999999999</v>
      </c>
      <c r="AT1967" s="130">
        <v>1129.212</v>
      </c>
      <c r="AU1967" s="130">
        <v>1147.3789999999999</v>
      </c>
      <c r="AV1967" s="130">
        <v>1172.1759999999999</v>
      </c>
      <c r="AW1967" s="129">
        <v>2012</v>
      </c>
    </row>
    <row r="1968" spans="1:49">
      <c r="A1968" s="129">
        <v>128</v>
      </c>
      <c r="B1968" s="129" t="s">
        <v>2912</v>
      </c>
      <c r="C1968" s="129" t="s">
        <v>1638</v>
      </c>
      <c r="D1968" s="129" t="s">
        <v>129</v>
      </c>
      <c r="E1968" s="129" t="s">
        <v>1637</v>
      </c>
      <c r="F1968" s="129" t="s">
        <v>1636</v>
      </c>
      <c r="G1968" s="129" t="s">
        <v>1597</v>
      </c>
      <c r="I1968" s="129" t="s">
        <v>1635</v>
      </c>
      <c r="J1968" s="129">
        <v>53.331000000000003</v>
      </c>
      <c r="K1968" s="129">
        <v>56.908999999999999</v>
      </c>
      <c r="L1968" s="129">
        <v>58.286000000000001</v>
      </c>
      <c r="M1968" s="129">
        <v>58.366999999999997</v>
      </c>
      <c r="N1968" s="129">
        <v>56.904000000000003</v>
      </c>
      <c r="O1968" s="129">
        <v>55.993000000000002</v>
      </c>
      <c r="P1968" s="129">
        <v>52.637999999999998</v>
      </c>
      <c r="Q1968" s="129">
        <v>54.345999999999997</v>
      </c>
      <c r="R1968" s="129">
        <v>56.267000000000003</v>
      </c>
      <c r="S1968" s="129">
        <v>56.338999999999999</v>
      </c>
      <c r="T1968" s="129">
        <v>55.936</v>
      </c>
      <c r="U1968" s="129">
        <v>56.579000000000001</v>
      </c>
      <c r="V1968" s="129">
        <v>57.612000000000002</v>
      </c>
      <c r="W1968" s="129">
        <v>60.698</v>
      </c>
      <c r="X1968" s="129">
        <v>60.546999999999997</v>
      </c>
      <c r="Y1968" s="129">
        <v>59.6</v>
      </c>
      <c r="Z1968" s="129">
        <v>59.232999999999997</v>
      </c>
      <c r="AA1968" s="129">
        <v>57.216000000000001</v>
      </c>
      <c r="AB1968" s="129">
        <v>56.863999999999997</v>
      </c>
      <c r="AC1968" s="129">
        <v>55.953000000000003</v>
      </c>
      <c r="AD1968" s="129">
        <v>54.037999999999997</v>
      </c>
      <c r="AE1968" s="129">
        <v>54.53</v>
      </c>
      <c r="AF1968" s="129">
        <v>54.851999999999997</v>
      </c>
      <c r="AG1968" s="129">
        <v>55.298999999999999</v>
      </c>
      <c r="AH1968" s="129">
        <v>54.811999999999998</v>
      </c>
      <c r="AI1968" s="129">
        <v>53.006999999999998</v>
      </c>
      <c r="AJ1968" s="129">
        <v>51.749000000000002</v>
      </c>
      <c r="AK1968" s="129">
        <v>50.94</v>
      </c>
      <c r="AL1968" s="129">
        <v>51.594999999999999</v>
      </c>
      <c r="AM1968" s="129">
        <v>58.006</v>
      </c>
      <c r="AN1968" s="129">
        <v>57.459000000000003</v>
      </c>
      <c r="AO1968" s="129">
        <v>57.424999999999997</v>
      </c>
      <c r="AP1968" s="129">
        <v>59.31</v>
      </c>
      <c r="AQ1968" s="129">
        <v>58.35</v>
      </c>
      <c r="AR1968" s="129">
        <v>57.869</v>
      </c>
      <c r="AS1968" s="129">
        <v>56.731999999999999</v>
      </c>
      <c r="AT1968" s="129">
        <v>56.232999999999997</v>
      </c>
      <c r="AU1968" s="129">
        <v>55.328000000000003</v>
      </c>
      <c r="AV1968" s="129">
        <v>54.723999999999997</v>
      </c>
      <c r="AW1968" s="129">
        <v>2012</v>
      </c>
    </row>
    <row r="1969" spans="1:49">
      <c r="A1969" s="129">
        <v>128</v>
      </c>
      <c r="B1969" s="129" t="s">
        <v>2912</v>
      </c>
      <c r="C1969" s="129" t="s">
        <v>1634</v>
      </c>
      <c r="D1969" s="129" t="s">
        <v>129</v>
      </c>
      <c r="E1969" s="129" t="s">
        <v>1632</v>
      </c>
      <c r="F1969" s="129" t="s">
        <v>1631</v>
      </c>
      <c r="G1969" s="129" t="s">
        <v>1608</v>
      </c>
      <c r="H1969" s="129" t="s">
        <v>1604</v>
      </c>
      <c r="I1969" s="129" t="s">
        <v>2914</v>
      </c>
      <c r="J1969" s="129">
        <v>-14.445</v>
      </c>
      <c r="K1969" s="129">
        <v>-30.2</v>
      </c>
      <c r="L1969" s="129">
        <v>-48.21</v>
      </c>
      <c r="M1969" s="129">
        <v>-42.970999999999997</v>
      </c>
      <c r="N1969" s="129">
        <v>-27.268000000000001</v>
      </c>
      <c r="O1969" s="129">
        <v>-17.584</v>
      </c>
      <c r="P1969" s="129">
        <v>15.984999999999999</v>
      </c>
      <c r="Q1969" s="129">
        <v>11.121</v>
      </c>
      <c r="R1969" s="129">
        <v>2.14</v>
      </c>
      <c r="S1969" s="129">
        <v>-5.9009999999999998</v>
      </c>
      <c r="T1969" s="129">
        <v>-10.977</v>
      </c>
      <c r="U1969" s="129">
        <v>-26.036000000000001</v>
      </c>
      <c r="V1969" s="129">
        <v>-23.927</v>
      </c>
      <c r="W1969" s="129">
        <v>-35.298000000000002</v>
      </c>
      <c r="X1969" s="129">
        <v>-33.005000000000003</v>
      </c>
      <c r="Y1969" s="129">
        <v>-29.747</v>
      </c>
      <c r="Z1969" s="129">
        <v>-21.698</v>
      </c>
      <c r="AA1969" s="129">
        <v>-6.8070000000000004</v>
      </c>
      <c r="AB1969" s="129">
        <v>-1.1220000000000001</v>
      </c>
      <c r="AC1969" s="129">
        <v>15.541</v>
      </c>
      <c r="AD1969" s="129">
        <v>28.015999999999998</v>
      </c>
      <c r="AE1969" s="129">
        <v>15.772</v>
      </c>
      <c r="AF1969" s="129">
        <v>3.5470000000000002</v>
      </c>
      <c r="AG1969" s="129">
        <v>-1.226</v>
      </c>
      <c r="AH1969" s="129">
        <v>27.73</v>
      </c>
      <c r="AI1969" s="129">
        <v>77.563999999999993</v>
      </c>
      <c r="AJ1969" s="129">
        <v>82.27</v>
      </c>
      <c r="AK1969" s="129">
        <v>81.356999999999999</v>
      </c>
      <c r="AL1969" s="129">
        <v>57.551000000000002</v>
      </c>
      <c r="AM1969" s="129">
        <v>-46.07</v>
      </c>
      <c r="AN1969" s="129">
        <v>-47.402000000000001</v>
      </c>
      <c r="AO1969" s="129">
        <v>-34.939</v>
      </c>
      <c r="AP1969" s="129">
        <v>-77.484999999999999</v>
      </c>
      <c r="AQ1969" s="129">
        <v>-31.684999999999999</v>
      </c>
      <c r="AR1969" s="129">
        <v>-37.649000000000001</v>
      </c>
      <c r="AS1969" s="129">
        <v>-55.9</v>
      </c>
      <c r="AT1969" s="129">
        <v>-43.558</v>
      </c>
      <c r="AU1969" s="129">
        <v>-19.811</v>
      </c>
      <c r="AV1969" s="129">
        <v>-7.5259999999999998</v>
      </c>
      <c r="AW1969" s="129">
        <v>2012</v>
      </c>
    </row>
    <row r="1970" spans="1:49">
      <c r="A1970" s="129">
        <v>128</v>
      </c>
      <c r="B1970" s="129" t="s">
        <v>2912</v>
      </c>
      <c r="C1970" s="129" t="s">
        <v>1633</v>
      </c>
      <c r="D1970" s="129" t="s">
        <v>129</v>
      </c>
      <c r="E1970" s="129" t="s">
        <v>1632</v>
      </c>
      <c r="F1970" s="129" t="s">
        <v>1631</v>
      </c>
      <c r="G1970" s="129" t="s">
        <v>1597</v>
      </c>
      <c r="I1970" s="129" t="s">
        <v>1630</v>
      </c>
      <c r="J1970" s="129">
        <v>-3.677</v>
      </c>
      <c r="K1970" s="129">
        <v>-7.0220000000000002</v>
      </c>
      <c r="L1970" s="129">
        <v>-9.8170000000000002</v>
      </c>
      <c r="M1970" s="129">
        <v>-7.9370000000000003</v>
      </c>
      <c r="N1970" s="129">
        <v>-4.5620000000000003</v>
      </c>
      <c r="O1970" s="129">
        <v>-2.7109999999999999</v>
      </c>
      <c r="P1970" s="129">
        <v>2.2879999999999998</v>
      </c>
      <c r="Q1970" s="129">
        <v>1.514</v>
      </c>
      <c r="R1970" s="129">
        <v>0.28100000000000003</v>
      </c>
      <c r="S1970" s="129">
        <v>-0.73299999999999998</v>
      </c>
      <c r="T1970" s="129">
        <v>-1.306</v>
      </c>
      <c r="U1970" s="129">
        <v>-2.9780000000000002</v>
      </c>
      <c r="V1970" s="129">
        <v>-2.6389999999999998</v>
      </c>
      <c r="W1970" s="129">
        <v>-3.871</v>
      </c>
      <c r="X1970" s="129">
        <v>-3.3780000000000001</v>
      </c>
      <c r="Y1970" s="129">
        <v>-2.9180000000000001</v>
      </c>
      <c r="Z1970" s="129">
        <v>-2.0289999999999999</v>
      </c>
      <c r="AA1970" s="129">
        <v>-0.60499999999999998</v>
      </c>
      <c r="AB1970" s="129">
        <v>-9.6000000000000002E-2</v>
      </c>
      <c r="AC1970" s="129">
        <v>1.2809999999999999</v>
      </c>
      <c r="AD1970" s="129">
        <v>2.165</v>
      </c>
      <c r="AE1970" s="129">
        <v>1.181</v>
      </c>
      <c r="AF1970" s="129">
        <v>0.25800000000000001</v>
      </c>
      <c r="AG1970" s="129">
        <v>-8.7999999999999995E-2</v>
      </c>
      <c r="AH1970" s="129">
        <v>1.891</v>
      </c>
      <c r="AI1970" s="129">
        <v>5.0190000000000001</v>
      </c>
      <c r="AJ1970" s="129">
        <v>5.0419999999999998</v>
      </c>
      <c r="AK1970" s="129">
        <v>4.7990000000000004</v>
      </c>
      <c r="AL1970" s="129">
        <v>3.2829999999999999</v>
      </c>
      <c r="AM1970" s="129">
        <v>-2.7669999999999999</v>
      </c>
      <c r="AN1970" s="129">
        <v>-2.6920000000000002</v>
      </c>
      <c r="AO1970" s="129">
        <v>-1.95</v>
      </c>
      <c r="AP1970" s="129">
        <v>-4.2480000000000002</v>
      </c>
      <c r="AQ1970" s="129">
        <v>-1.726</v>
      </c>
      <c r="AR1970" s="129">
        <v>-1.994</v>
      </c>
      <c r="AS1970" s="129">
        <v>-2.8740000000000001</v>
      </c>
      <c r="AT1970" s="129">
        <v>-2.169</v>
      </c>
      <c r="AU1970" s="129">
        <v>-0.95499999999999996</v>
      </c>
      <c r="AV1970" s="129">
        <v>-0.35099999999999998</v>
      </c>
      <c r="AW1970" s="129">
        <v>2012</v>
      </c>
    </row>
    <row r="1971" spans="1:49">
      <c r="A1971" s="129">
        <v>128</v>
      </c>
      <c r="B1971" s="129" t="s">
        <v>2912</v>
      </c>
      <c r="C1971" s="129" t="s">
        <v>1629</v>
      </c>
      <c r="D1971" s="129" t="s">
        <v>129</v>
      </c>
      <c r="E1971" s="129" t="s">
        <v>1627</v>
      </c>
      <c r="F1971" s="129" t="s">
        <v>1626</v>
      </c>
      <c r="G1971" s="129" t="s">
        <v>1608</v>
      </c>
      <c r="H1971" s="129" t="s">
        <v>1604</v>
      </c>
      <c r="I1971" s="129" t="s">
        <v>2914</v>
      </c>
      <c r="J1971" s="129" t="s">
        <v>1595</v>
      </c>
      <c r="K1971" s="129" t="s">
        <v>1595</v>
      </c>
      <c r="L1971" s="129" t="s">
        <v>1595</v>
      </c>
      <c r="M1971" s="129" t="s">
        <v>1595</v>
      </c>
      <c r="N1971" s="129" t="s">
        <v>1595</v>
      </c>
      <c r="O1971" s="129" t="s">
        <v>1595</v>
      </c>
      <c r="P1971" s="129">
        <v>-9.4250000000000007</v>
      </c>
      <c r="Q1971" s="129">
        <v>-3.5179999999999998</v>
      </c>
      <c r="R1971" s="129">
        <v>0.77800000000000002</v>
      </c>
      <c r="S1971" s="129">
        <v>1.4079999999999999</v>
      </c>
      <c r="T1971" s="129">
        <v>6.5670000000000002</v>
      </c>
      <c r="U1971" s="129">
        <v>-0.53400000000000003</v>
      </c>
      <c r="V1971" s="129">
        <v>-6.8239999999999998</v>
      </c>
      <c r="W1971" s="129">
        <v>-4.1479999999999997</v>
      </c>
      <c r="X1971" s="129">
        <v>-23.904</v>
      </c>
      <c r="Y1971" s="129">
        <v>-22.495999999999999</v>
      </c>
      <c r="Z1971" s="129">
        <v>-22.54</v>
      </c>
      <c r="AA1971" s="129">
        <v>-14.082000000000001</v>
      </c>
      <c r="AB1971" s="129">
        <v>-4.633</v>
      </c>
      <c r="AC1971" s="129">
        <v>7.5060000000000002</v>
      </c>
      <c r="AD1971" s="129">
        <v>-0.66800000000000004</v>
      </c>
      <c r="AE1971" s="129">
        <v>12.032</v>
      </c>
      <c r="AF1971" s="129">
        <v>18.274999999999999</v>
      </c>
      <c r="AG1971" s="129">
        <v>25.466000000000001</v>
      </c>
      <c r="AH1971" s="129">
        <v>12.933</v>
      </c>
      <c r="AI1971" s="129">
        <v>26.422999999999998</v>
      </c>
      <c r="AJ1971" s="129">
        <v>22.116</v>
      </c>
      <c r="AK1971" s="129">
        <v>42.752000000000002</v>
      </c>
      <c r="AL1971" s="129">
        <v>34.478000000000002</v>
      </c>
      <c r="AM1971" s="129">
        <v>1.4570000000000001</v>
      </c>
      <c r="AN1971" s="129">
        <v>-30.497</v>
      </c>
      <c r="AO1971" s="129">
        <v>-18.297999999999998</v>
      </c>
      <c r="AP1971" s="129">
        <v>-20.021999999999998</v>
      </c>
      <c r="AQ1971" s="129">
        <v>-7.0949999999999998</v>
      </c>
      <c r="AR1971" s="129">
        <v>-10.007</v>
      </c>
      <c r="AS1971" s="129">
        <v>-7.2670000000000003</v>
      </c>
      <c r="AT1971" s="129">
        <v>-9.4209999999999994</v>
      </c>
      <c r="AU1971" s="129">
        <v>-8.1940000000000008</v>
      </c>
      <c r="AV1971" s="129">
        <v>-5.0890000000000004</v>
      </c>
      <c r="AW1971" s="129">
        <v>2012</v>
      </c>
    </row>
    <row r="1972" spans="1:49">
      <c r="A1972" s="129">
        <v>128</v>
      </c>
      <c r="B1972" s="129" t="s">
        <v>2912</v>
      </c>
      <c r="C1972" s="129" t="s">
        <v>1628</v>
      </c>
      <c r="D1972" s="129" t="s">
        <v>129</v>
      </c>
      <c r="E1972" s="129" t="s">
        <v>1627</v>
      </c>
      <c r="F1972" s="129" t="s">
        <v>1626</v>
      </c>
      <c r="G1972" s="129" t="s">
        <v>1625</v>
      </c>
      <c r="I1972" s="129" t="s">
        <v>1765</v>
      </c>
      <c r="J1972" s="129" t="s">
        <v>1595</v>
      </c>
      <c r="K1972" s="129" t="s">
        <v>1595</v>
      </c>
      <c r="L1972" s="129" t="s">
        <v>1595</v>
      </c>
      <c r="M1972" s="129" t="s">
        <v>1595</v>
      </c>
      <c r="N1972" s="129" t="s">
        <v>1595</v>
      </c>
      <c r="O1972" s="129" t="s">
        <v>1595</v>
      </c>
      <c r="P1972" s="129">
        <v>-1.4039999999999999</v>
      </c>
      <c r="Q1972" s="129">
        <v>-0.49</v>
      </c>
      <c r="R1972" s="129">
        <v>0.10199999999999999</v>
      </c>
      <c r="S1972" s="129">
        <v>0.17299999999999999</v>
      </c>
      <c r="T1972" s="129">
        <v>0.77</v>
      </c>
      <c r="U1972" s="129">
        <v>-0.06</v>
      </c>
      <c r="V1972" s="129">
        <v>-0.73599999999999999</v>
      </c>
      <c r="W1972" s="129">
        <v>-0.434</v>
      </c>
      <c r="X1972" s="129">
        <v>-2.4079999999999999</v>
      </c>
      <c r="Y1972" s="129">
        <v>-2.1850000000000001</v>
      </c>
      <c r="Z1972" s="129">
        <v>-2.0950000000000002</v>
      </c>
      <c r="AA1972" s="129">
        <v>-1.2529999999999999</v>
      </c>
      <c r="AB1972" s="129">
        <v>-0.39800000000000002</v>
      </c>
      <c r="AC1972" s="129">
        <v>0.62</v>
      </c>
      <c r="AD1972" s="129">
        <v>-5.1999999999999998E-2</v>
      </c>
      <c r="AE1972" s="129">
        <v>0.90600000000000003</v>
      </c>
      <c r="AF1972" s="129">
        <v>1.323</v>
      </c>
      <c r="AG1972" s="129">
        <v>1.788</v>
      </c>
      <c r="AH1972" s="129">
        <v>0.876</v>
      </c>
      <c r="AI1972" s="129">
        <v>1.72</v>
      </c>
      <c r="AJ1972" s="129">
        <v>1.3979999999999999</v>
      </c>
      <c r="AK1972" s="129">
        <v>2.601</v>
      </c>
      <c r="AL1972" s="129">
        <v>2.0209999999999999</v>
      </c>
      <c r="AM1972" s="129">
        <v>8.5000000000000006E-2</v>
      </c>
      <c r="AN1972" s="129">
        <v>-1.7</v>
      </c>
      <c r="AO1972" s="129">
        <v>-1.0109999999999999</v>
      </c>
      <c r="AP1972" s="129">
        <v>-1.079</v>
      </c>
      <c r="AQ1972" s="129">
        <v>-0.378</v>
      </c>
      <c r="AR1972" s="129">
        <v>-0.52200000000000002</v>
      </c>
      <c r="AS1972" s="129">
        <v>-0.37</v>
      </c>
      <c r="AT1972" s="129">
        <v>-0.46700000000000003</v>
      </c>
      <c r="AU1972" s="129">
        <v>-0.39500000000000002</v>
      </c>
      <c r="AV1972" s="129">
        <v>-0.23799999999999999</v>
      </c>
      <c r="AW1972" s="129">
        <v>2012</v>
      </c>
    </row>
    <row r="1973" spans="1:49">
      <c r="A1973" s="129">
        <v>128</v>
      </c>
      <c r="B1973" s="129" t="s">
        <v>2912</v>
      </c>
      <c r="C1973" s="129" t="s">
        <v>1624</v>
      </c>
      <c r="D1973" s="129" t="s">
        <v>129</v>
      </c>
      <c r="E1973" s="129" t="s">
        <v>1622</v>
      </c>
      <c r="F1973" s="129" t="s">
        <v>1621</v>
      </c>
      <c r="G1973" s="129" t="s">
        <v>1608</v>
      </c>
      <c r="H1973" s="129" t="s">
        <v>1604</v>
      </c>
      <c r="I1973" s="129" t="s">
        <v>2914</v>
      </c>
      <c r="J1973" s="129">
        <v>-9.202</v>
      </c>
      <c r="K1973" s="129">
        <v>-18.872</v>
      </c>
      <c r="L1973" s="129">
        <v>-31.533000000000001</v>
      </c>
      <c r="M1973" s="129">
        <v>-14.669</v>
      </c>
      <c r="N1973" s="129">
        <v>11.958</v>
      </c>
      <c r="O1973" s="129">
        <v>26.983000000000001</v>
      </c>
      <c r="P1973" s="129">
        <v>57.622999999999998</v>
      </c>
      <c r="Q1973" s="129">
        <v>49.914999999999999</v>
      </c>
      <c r="R1973" s="129">
        <v>37.116</v>
      </c>
      <c r="S1973" s="129">
        <v>27.065999999999999</v>
      </c>
      <c r="T1973" s="129">
        <v>24.850999999999999</v>
      </c>
      <c r="U1973" s="129">
        <v>13.058</v>
      </c>
      <c r="V1973" s="129">
        <v>6.024</v>
      </c>
      <c r="W1973" s="129">
        <v>-1.712</v>
      </c>
      <c r="X1973" s="129">
        <v>0.76100000000000001</v>
      </c>
      <c r="Y1973" s="129">
        <v>9.7880000000000003</v>
      </c>
      <c r="Z1973" s="129">
        <v>13.179</v>
      </c>
      <c r="AA1973" s="129">
        <v>29.376000000000001</v>
      </c>
      <c r="AB1973" s="129">
        <v>33.966999999999999</v>
      </c>
      <c r="AC1973" s="129">
        <v>50.109000000000002</v>
      </c>
      <c r="AD1973" s="129">
        <v>59.54</v>
      </c>
      <c r="AE1973" s="129">
        <v>43.19</v>
      </c>
      <c r="AF1973" s="129">
        <v>31.291</v>
      </c>
      <c r="AG1973" s="129">
        <v>22.983000000000001</v>
      </c>
      <c r="AH1973" s="129">
        <v>47.93</v>
      </c>
      <c r="AI1973" s="129">
        <v>94.385000000000005</v>
      </c>
      <c r="AJ1973" s="129">
        <v>94.537000000000006</v>
      </c>
      <c r="AK1973" s="129">
        <v>89.022000000000006</v>
      </c>
      <c r="AL1973" s="129">
        <v>58.994999999999997</v>
      </c>
      <c r="AM1973" s="129">
        <v>-40.595999999999997</v>
      </c>
      <c r="AN1973" s="129">
        <v>-38.408000000000001</v>
      </c>
      <c r="AO1973" s="129">
        <v>-26.469000000000001</v>
      </c>
      <c r="AP1973" s="129">
        <v>-69.372</v>
      </c>
      <c r="AQ1973" s="129">
        <v>-24.890999999999998</v>
      </c>
      <c r="AR1973" s="129">
        <v>-33.872</v>
      </c>
      <c r="AS1973" s="129">
        <v>-46.173999999999999</v>
      </c>
      <c r="AT1973" s="129">
        <v>-35.526000000000003</v>
      </c>
      <c r="AU1973" s="129">
        <v>-15.664</v>
      </c>
      <c r="AV1973" s="129">
        <v>-3.242</v>
      </c>
      <c r="AW1973" s="129">
        <v>2012</v>
      </c>
    </row>
    <row r="1974" spans="1:49">
      <c r="A1974" s="129">
        <v>128</v>
      </c>
      <c r="B1974" s="129" t="s">
        <v>2912</v>
      </c>
      <c r="C1974" s="129" t="s">
        <v>1623</v>
      </c>
      <c r="D1974" s="129" t="s">
        <v>129</v>
      </c>
      <c r="E1974" s="129" t="s">
        <v>1622</v>
      </c>
      <c r="F1974" s="129" t="s">
        <v>1621</v>
      </c>
      <c r="G1974" s="129" t="s">
        <v>1597</v>
      </c>
      <c r="I1974" s="129" t="s">
        <v>1747</v>
      </c>
      <c r="J1974" s="129">
        <v>-2.3420000000000001</v>
      </c>
      <c r="K1974" s="129">
        <v>-4.3879999999999999</v>
      </c>
      <c r="L1974" s="129">
        <v>-6.4210000000000003</v>
      </c>
      <c r="M1974" s="129">
        <v>-2.7090000000000001</v>
      </c>
      <c r="N1974" s="129">
        <v>2.0009999999999999</v>
      </c>
      <c r="O1974" s="129">
        <v>4.1609999999999996</v>
      </c>
      <c r="P1974" s="129">
        <v>8.2460000000000004</v>
      </c>
      <c r="Q1974" s="129">
        <v>6.7969999999999997</v>
      </c>
      <c r="R1974" s="129">
        <v>4.87</v>
      </c>
      <c r="S1974" s="129">
        <v>3.3639999999999999</v>
      </c>
      <c r="T1974" s="129">
        <v>2.956</v>
      </c>
      <c r="U1974" s="129">
        <v>1.4930000000000001</v>
      </c>
      <c r="V1974" s="129">
        <v>0.66400000000000003</v>
      </c>
      <c r="W1974" s="129">
        <v>-0.188</v>
      </c>
      <c r="X1974" s="129">
        <v>7.8E-2</v>
      </c>
      <c r="Y1974" s="129">
        <v>0.96</v>
      </c>
      <c r="Z1974" s="129">
        <v>1.232</v>
      </c>
      <c r="AA1974" s="129">
        <v>2.61</v>
      </c>
      <c r="AB1974" s="129">
        <v>2.919</v>
      </c>
      <c r="AC1974" s="129">
        <v>4.1289999999999996</v>
      </c>
      <c r="AD1974" s="129">
        <v>4.601</v>
      </c>
      <c r="AE1974" s="129">
        <v>3.234</v>
      </c>
      <c r="AF1974" s="129">
        <v>2.2789999999999999</v>
      </c>
      <c r="AG1974" s="129">
        <v>1.641</v>
      </c>
      <c r="AH1974" s="129">
        <v>3.2690000000000001</v>
      </c>
      <c r="AI1974" s="129">
        <v>6.1079999999999997</v>
      </c>
      <c r="AJ1974" s="129">
        <v>5.7939999999999996</v>
      </c>
      <c r="AK1974" s="129">
        <v>5.2510000000000003</v>
      </c>
      <c r="AL1974" s="129">
        <v>3.3650000000000002</v>
      </c>
      <c r="AM1974" s="129">
        <v>-2.4390000000000001</v>
      </c>
      <c r="AN1974" s="129">
        <v>-2.181</v>
      </c>
      <c r="AO1974" s="129">
        <v>-1.4770000000000001</v>
      </c>
      <c r="AP1974" s="129">
        <v>-3.8029999999999999</v>
      </c>
      <c r="AQ1974" s="129">
        <v>-1.3560000000000001</v>
      </c>
      <c r="AR1974" s="129">
        <v>-1.794</v>
      </c>
      <c r="AS1974" s="129">
        <v>-2.3740000000000001</v>
      </c>
      <c r="AT1974" s="129">
        <v>-1.7689999999999999</v>
      </c>
      <c r="AU1974" s="129">
        <v>-0.755</v>
      </c>
      <c r="AV1974" s="129">
        <v>-0.151</v>
      </c>
      <c r="AW1974" s="129">
        <v>2012</v>
      </c>
    </row>
    <row r="1975" spans="1:49">
      <c r="A1975" s="129">
        <v>128</v>
      </c>
      <c r="B1975" s="129" t="s">
        <v>2912</v>
      </c>
      <c r="C1975" s="129" t="s">
        <v>1620</v>
      </c>
      <c r="D1975" s="129" t="s">
        <v>129</v>
      </c>
      <c r="E1975" s="129" t="s">
        <v>1618</v>
      </c>
      <c r="F1975" s="129" t="s">
        <v>1617</v>
      </c>
      <c r="G1975" s="129" t="s">
        <v>1608</v>
      </c>
      <c r="H1975" s="129" t="s">
        <v>1604</v>
      </c>
      <c r="I1975" s="129" t="s">
        <v>2914</v>
      </c>
      <c r="J1975" s="129" t="s">
        <v>1595</v>
      </c>
      <c r="K1975" s="129" t="s">
        <v>1595</v>
      </c>
      <c r="L1975" s="129" t="s">
        <v>1595</v>
      </c>
      <c r="M1975" s="129" t="s">
        <v>1595</v>
      </c>
      <c r="N1975" s="129" t="s">
        <v>1595</v>
      </c>
      <c r="O1975" s="129" t="s">
        <v>1595</v>
      </c>
      <c r="P1975" s="129" t="s">
        <v>1595</v>
      </c>
      <c r="Q1975" s="129" t="s">
        <v>1595</v>
      </c>
      <c r="R1975" s="129" t="s">
        <v>1595</v>
      </c>
      <c r="S1975" s="129" t="s">
        <v>1595</v>
      </c>
      <c r="T1975" s="129" t="s">
        <v>1595</v>
      </c>
      <c r="U1975" s="129" t="s">
        <v>1595</v>
      </c>
      <c r="V1975" s="129" t="s">
        <v>1595</v>
      </c>
      <c r="W1975" s="129" t="s">
        <v>1595</v>
      </c>
      <c r="X1975" s="129" t="s">
        <v>1595</v>
      </c>
      <c r="Y1975" s="129">
        <v>340.041</v>
      </c>
      <c r="Z1975" s="129">
        <v>356.14499999999998</v>
      </c>
      <c r="AA1975" s="129">
        <v>363.82600000000002</v>
      </c>
      <c r="AB1975" s="129">
        <v>408.65499999999997</v>
      </c>
      <c r="AC1975" s="129">
        <v>344.68200000000002</v>
      </c>
      <c r="AD1975" s="129">
        <v>291.25099999999998</v>
      </c>
      <c r="AE1975" s="129">
        <v>268.00099999999998</v>
      </c>
      <c r="AF1975" s="129">
        <v>262.64299999999997</v>
      </c>
      <c r="AG1975" s="129">
        <v>252.036</v>
      </c>
      <c r="AH1975" s="129">
        <v>217.05199999999999</v>
      </c>
      <c r="AI1975" s="129">
        <v>162.93700000000001</v>
      </c>
      <c r="AJ1975" s="129">
        <v>31.535</v>
      </c>
      <c r="AK1975" s="129">
        <v>-64.831000000000003</v>
      </c>
      <c r="AL1975" s="129">
        <v>-107.563</v>
      </c>
      <c r="AM1975" s="129">
        <v>-74.552999999999997</v>
      </c>
      <c r="AN1975" s="129">
        <v>-28.97</v>
      </c>
      <c r="AO1975" s="129">
        <v>59.456000000000003</v>
      </c>
      <c r="AP1975" s="129">
        <v>59.456000000000003</v>
      </c>
      <c r="AQ1975" s="129">
        <v>91.141000000000005</v>
      </c>
      <c r="AR1975" s="129">
        <v>128.79</v>
      </c>
      <c r="AS1975" s="129">
        <v>184.69</v>
      </c>
      <c r="AT1975" s="129">
        <v>228.249</v>
      </c>
      <c r="AU1975" s="129">
        <v>248.06</v>
      </c>
      <c r="AV1975" s="129">
        <v>255.58600000000001</v>
      </c>
      <c r="AW1975" s="129">
        <v>2012</v>
      </c>
    </row>
    <row r="1976" spans="1:49">
      <c r="A1976" s="129">
        <v>128</v>
      </c>
      <c r="B1976" s="129" t="s">
        <v>2912</v>
      </c>
      <c r="C1976" s="129" t="s">
        <v>1619</v>
      </c>
      <c r="D1976" s="129" t="s">
        <v>129</v>
      </c>
      <c r="E1976" s="129" t="s">
        <v>1618</v>
      </c>
      <c r="F1976" s="129" t="s">
        <v>1617</v>
      </c>
      <c r="G1976" s="129" t="s">
        <v>1597</v>
      </c>
      <c r="I1976" s="129" t="s">
        <v>1738</v>
      </c>
      <c r="J1976" s="129" t="s">
        <v>1595</v>
      </c>
      <c r="K1976" s="129" t="s">
        <v>1595</v>
      </c>
      <c r="L1976" s="129" t="s">
        <v>1595</v>
      </c>
      <c r="M1976" s="129" t="s">
        <v>1595</v>
      </c>
      <c r="N1976" s="129" t="s">
        <v>1595</v>
      </c>
      <c r="O1976" s="129" t="s">
        <v>1595</v>
      </c>
      <c r="P1976" s="129" t="s">
        <v>1595</v>
      </c>
      <c r="Q1976" s="129" t="s">
        <v>1595</v>
      </c>
      <c r="R1976" s="129" t="s">
        <v>1595</v>
      </c>
      <c r="S1976" s="129" t="s">
        <v>1595</v>
      </c>
      <c r="T1976" s="129" t="s">
        <v>1595</v>
      </c>
      <c r="U1976" s="129" t="s">
        <v>1595</v>
      </c>
      <c r="V1976" s="129" t="s">
        <v>1595</v>
      </c>
      <c r="W1976" s="129" t="s">
        <v>1595</v>
      </c>
      <c r="X1976" s="129" t="s">
        <v>1595</v>
      </c>
      <c r="Y1976" s="129">
        <v>33.351999999999997</v>
      </c>
      <c r="Z1976" s="129">
        <v>33.301000000000002</v>
      </c>
      <c r="AA1976" s="129">
        <v>32.322000000000003</v>
      </c>
      <c r="AB1976" s="129">
        <v>35.119</v>
      </c>
      <c r="AC1976" s="129">
        <v>28.405000000000001</v>
      </c>
      <c r="AD1976" s="129">
        <v>22.507999999999999</v>
      </c>
      <c r="AE1976" s="129">
        <v>20.065999999999999</v>
      </c>
      <c r="AF1976" s="129">
        <v>19.132999999999999</v>
      </c>
      <c r="AG1976" s="129">
        <v>17.994</v>
      </c>
      <c r="AH1976" s="129">
        <v>14.804</v>
      </c>
      <c r="AI1976" s="129">
        <v>10.544</v>
      </c>
      <c r="AJ1976" s="129">
        <v>1.9330000000000001</v>
      </c>
      <c r="AK1976" s="129">
        <v>-3.8239999999999998</v>
      </c>
      <c r="AL1976" s="129">
        <v>-6.1349999999999998</v>
      </c>
      <c r="AM1976" s="129">
        <v>-4.4779999999999998</v>
      </c>
      <c r="AN1976" s="129">
        <v>-1.645</v>
      </c>
      <c r="AO1976" s="129">
        <v>3.319</v>
      </c>
      <c r="AP1976" s="129">
        <v>3.26</v>
      </c>
      <c r="AQ1976" s="129">
        <v>4.9630000000000001</v>
      </c>
      <c r="AR1976" s="129">
        <v>6.82</v>
      </c>
      <c r="AS1976" s="129">
        <v>9.4939999999999998</v>
      </c>
      <c r="AT1976" s="129">
        <v>11.367000000000001</v>
      </c>
      <c r="AU1976" s="129">
        <v>11.962</v>
      </c>
      <c r="AV1976" s="129">
        <v>11.932</v>
      </c>
      <c r="AW1976" s="129">
        <v>2012</v>
      </c>
    </row>
    <row r="1977" spans="1:49">
      <c r="A1977" s="129">
        <v>128</v>
      </c>
      <c r="B1977" s="129" t="s">
        <v>2912</v>
      </c>
      <c r="C1977" s="129" t="s">
        <v>1616</v>
      </c>
      <c r="D1977" s="129" t="s">
        <v>129</v>
      </c>
      <c r="E1977" s="129" t="s">
        <v>1614</v>
      </c>
      <c r="F1977" s="129" t="s">
        <v>1613</v>
      </c>
      <c r="G1977" s="129" t="s">
        <v>1608</v>
      </c>
      <c r="H1977" s="129" t="s">
        <v>1604</v>
      </c>
      <c r="I1977" s="129" t="s">
        <v>2914</v>
      </c>
      <c r="J1977" s="129" t="s">
        <v>1595</v>
      </c>
      <c r="K1977" s="129" t="s">
        <v>1595</v>
      </c>
      <c r="L1977" s="129" t="s">
        <v>1595</v>
      </c>
      <c r="M1977" s="129" t="s">
        <v>1595</v>
      </c>
      <c r="N1977" s="129" t="s">
        <v>1595</v>
      </c>
      <c r="O1977" s="129" t="s">
        <v>1595</v>
      </c>
      <c r="P1977" s="129" t="s">
        <v>1595</v>
      </c>
      <c r="Q1977" s="129" t="s">
        <v>1595</v>
      </c>
      <c r="R1977" s="129" t="s">
        <v>1595</v>
      </c>
      <c r="S1977" s="129" t="s">
        <v>1595</v>
      </c>
      <c r="T1977" s="129" t="s">
        <v>1595</v>
      </c>
      <c r="U1977" s="129" t="s">
        <v>1595</v>
      </c>
      <c r="V1977" s="129">
        <v>616.29999999999995</v>
      </c>
      <c r="W1977" s="129">
        <v>730.02499999999998</v>
      </c>
      <c r="X1977" s="129">
        <v>747.31799999999998</v>
      </c>
      <c r="Y1977" s="129">
        <v>739.97299999999996</v>
      </c>
      <c r="Z1977" s="129">
        <v>742.69600000000003</v>
      </c>
      <c r="AA1977" s="129">
        <v>736.71199999999999</v>
      </c>
      <c r="AB1977" s="129">
        <v>714.90700000000004</v>
      </c>
      <c r="AC1977" s="129">
        <v>704.73800000000006</v>
      </c>
      <c r="AD1977" s="129">
        <v>678.13199999999995</v>
      </c>
      <c r="AE1977" s="129">
        <v>661.89499999999998</v>
      </c>
      <c r="AF1977" s="129">
        <v>679.029</v>
      </c>
      <c r="AG1977" s="129">
        <v>661.26300000000003</v>
      </c>
      <c r="AH1977" s="129">
        <v>661.69899999999996</v>
      </c>
      <c r="AI1977" s="129">
        <v>583.45699999999999</v>
      </c>
      <c r="AJ1977" s="129">
        <v>523.351</v>
      </c>
      <c r="AK1977" s="129">
        <v>459.93400000000003</v>
      </c>
      <c r="AL1977" s="129">
        <v>585.13699999999994</v>
      </c>
      <c r="AM1977" s="129">
        <v>677.17499999999995</v>
      </c>
      <c r="AN1977" s="129">
        <v>752.82899999999995</v>
      </c>
      <c r="AO1977" s="129">
        <v>831.14700000000005</v>
      </c>
      <c r="AP1977" s="129">
        <v>832.45500000000004</v>
      </c>
      <c r="AQ1977" s="129">
        <v>864.14</v>
      </c>
      <c r="AR1977" s="129">
        <v>901.78899999999999</v>
      </c>
      <c r="AS1977" s="129">
        <v>957.68899999999996</v>
      </c>
      <c r="AT1977" s="130">
        <v>1001.248</v>
      </c>
      <c r="AU1977" s="130">
        <v>1021.059</v>
      </c>
      <c r="AV1977" s="130">
        <v>1028.585</v>
      </c>
      <c r="AW1977" s="129">
        <v>2012</v>
      </c>
    </row>
    <row r="1978" spans="1:49">
      <c r="A1978" s="129">
        <v>128</v>
      </c>
      <c r="B1978" s="129" t="s">
        <v>2912</v>
      </c>
      <c r="C1978" s="129" t="s">
        <v>1615</v>
      </c>
      <c r="D1978" s="129" t="s">
        <v>129</v>
      </c>
      <c r="E1978" s="129" t="s">
        <v>1614</v>
      </c>
      <c r="F1978" s="129" t="s">
        <v>1613</v>
      </c>
      <c r="G1978" s="129" t="s">
        <v>1597</v>
      </c>
      <c r="I1978" s="129" t="s">
        <v>1612</v>
      </c>
      <c r="J1978" s="129" t="s">
        <v>1595</v>
      </c>
      <c r="K1978" s="129" t="s">
        <v>1595</v>
      </c>
      <c r="L1978" s="129" t="s">
        <v>1595</v>
      </c>
      <c r="M1978" s="129" t="s">
        <v>1595</v>
      </c>
      <c r="N1978" s="129" t="s">
        <v>1595</v>
      </c>
      <c r="O1978" s="129" t="s">
        <v>1595</v>
      </c>
      <c r="P1978" s="129" t="s">
        <v>1595</v>
      </c>
      <c r="Q1978" s="129" t="s">
        <v>1595</v>
      </c>
      <c r="R1978" s="129" t="s">
        <v>1595</v>
      </c>
      <c r="S1978" s="129" t="s">
        <v>1595</v>
      </c>
      <c r="T1978" s="129" t="s">
        <v>1595</v>
      </c>
      <c r="U1978" s="129" t="s">
        <v>1595</v>
      </c>
      <c r="V1978" s="129">
        <v>67.98</v>
      </c>
      <c r="W1978" s="129">
        <v>80.063000000000002</v>
      </c>
      <c r="X1978" s="129">
        <v>76.495000000000005</v>
      </c>
      <c r="Y1978" s="129">
        <v>72.578999999999994</v>
      </c>
      <c r="Z1978" s="129">
        <v>69.444000000000003</v>
      </c>
      <c r="AA1978" s="129">
        <v>65.447999999999993</v>
      </c>
      <c r="AB1978" s="129">
        <v>61.438000000000002</v>
      </c>
      <c r="AC1978" s="129">
        <v>58.076000000000001</v>
      </c>
      <c r="AD1978" s="129">
        <v>52.406999999999996</v>
      </c>
      <c r="AE1978" s="129">
        <v>49.557000000000002</v>
      </c>
      <c r="AF1978" s="129">
        <v>49.465000000000003</v>
      </c>
      <c r="AG1978" s="129">
        <v>47.21</v>
      </c>
      <c r="AH1978" s="129">
        <v>45.131</v>
      </c>
      <c r="AI1978" s="129">
        <v>37.758000000000003</v>
      </c>
      <c r="AJ1978" s="129">
        <v>32.075000000000003</v>
      </c>
      <c r="AK1978" s="129">
        <v>27.131</v>
      </c>
      <c r="AL1978" s="129">
        <v>33.375999999999998</v>
      </c>
      <c r="AM1978" s="129">
        <v>40.676000000000002</v>
      </c>
      <c r="AN1978" s="129">
        <v>42.747</v>
      </c>
      <c r="AO1978" s="129">
        <v>46.393000000000001</v>
      </c>
      <c r="AP1978" s="129">
        <v>45.639000000000003</v>
      </c>
      <c r="AQ1978" s="129">
        <v>47.06</v>
      </c>
      <c r="AR1978" s="129">
        <v>47.756</v>
      </c>
      <c r="AS1978" s="129">
        <v>49.23</v>
      </c>
      <c r="AT1978" s="129">
        <v>49.860999999999997</v>
      </c>
      <c r="AU1978" s="129">
        <v>49.237000000000002</v>
      </c>
      <c r="AV1978" s="129">
        <v>48.021000000000001</v>
      </c>
      <c r="AW1978" s="129">
        <v>2012</v>
      </c>
    </row>
    <row r="1979" spans="1:49">
      <c r="A1979" s="129">
        <v>128</v>
      </c>
      <c r="B1979" s="129" t="s">
        <v>2912</v>
      </c>
      <c r="C1979" s="129" t="s">
        <v>1611</v>
      </c>
      <c r="D1979" s="129" t="s">
        <v>129</v>
      </c>
      <c r="E1979" s="129" t="s">
        <v>1610</v>
      </c>
      <c r="F1979" s="129" t="s">
        <v>1609</v>
      </c>
      <c r="G1979" s="129" t="s">
        <v>1608</v>
      </c>
      <c r="H1979" s="129" t="s">
        <v>1604</v>
      </c>
      <c r="I1979" s="129" t="s">
        <v>2914</v>
      </c>
      <c r="J1979" s="129">
        <v>392.875</v>
      </c>
      <c r="K1979" s="129">
        <v>430.06799999999998</v>
      </c>
      <c r="L1979" s="129">
        <v>491.08800000000002</v>
      </c>
      <c r="M1979" s="129">
        <v>541.428</v>
      </c>
      <c r="N1979" s="129">
        <v>597.72699999999998</v>
      </c>
      <c r="O1979" s="129">
        <v>648.54</v>
      </c>
      <c r="P1979" s="129">
        <v>698.78300000000002</v>
      </c>
      <c r="Q1979" s="129">
        <v>734.41800000000001</v>
      </c>
      <c r="R1979" s="129">
        <v>762.21299999999997</v>
      </c>
      <c r="S1979" s="129">
        <v>804.54899999999998</v>
      </c>
      <c r="T1979" s="129">
        <v>840.64800000000002</v>
      </c>
      <c r="U1979" s="129">
        <v>874.36300000000006</v>
      </c>
      <c r="V1979" s="129">
        <v>906.59500000000003</v>
      </c>
      <c r="W1979" s="129">
        <v>911.80899999999997</v>
      </c>
      <c r="X1979" s="129">
        <v>976.94500000000005</v>
      </c>
      <c r="Y1979" s="130">
        <v>1019.545</v>
      </c>
      <c r="Z1979" s="130">
        <v>1069.4880000000001</v>
      </c>
      <c r="AA1979" s="130">
        <v>1125.6410000000001</v>
      </c>
      <c r="AB1979" s="130">
        <v>1163.616</v>
      </c>
      <c r="AC1979" s="130">
        <v>1213.473</v>
      </c>
      <c r="AD1979" s="130">
        <v>1293.9639999999999</v>
      </c>
      <c r="AE1979" s="130">
        <v>1335.6110000000001</v>
      </c>
      <c r="AF1979" s="130">
        <v>1372.7370000000001</v>
      </c>
      <c r="AG1979" s="130">
        <v>1400.6890000000001</v>
      </c>
      <c r="AH1979" s="130">
        <v>1466.18</v>
      </c>
      <c r="AI1979" s="130">
        <v>1545.2570000000001</v>
      </c>
      <c r="AJ1979" s="130">
        <v>1631.6590000000001</v>
      </c>
      <c r="AK1979" s="130">
        <v>1695.2639999999999</v>
      </c>
      <c r="AL1979" s="130">
        <v>1753.152</v>
      </c>
      <c r="AM1979" s="130">
        <v>1664.79</v>
      </c>
      <c r="AN1979" s="130">
        <v>1761.116</v>
      </c>
      <c r="AO1979" s="130">
        <v>1791.518</v>
      </c>
      <c r="AP1979" s="130">
        <v>1823.9849999999999</v>
      </c>
      <c r="AQ1979" s="130">
        <v>1836.249</v>
      </c>
      <c r="AR1979" s="130">
        <v>1888.3440000000001</v>
      </c>
      <c r="AS1979" s="130">
        <v>1945.3309999999999</v>
      </c>
      <c r="AT1979" s="130">
        <v>2008.08</v>
      </c>
      <c r="AU1979" s="130">
        <v>2073.7689999999998</v>
      </c>
      <c r="AV1979" s="130">
        <v>2141.9690000000001</v>
      </c>
      <c r="AW1979" s="129">
        <v>2012</v>
      </c>
    </row>
    <row r="1980" spans="1:49">
      <c r="A1980" s="129">
        <v>128</v>
      </c>
      <c r="B1980" s="129" t="s">
        <v>2912</v>
      </c>
      <c r="C1980" s="129" t="s">
        <v>1606</v>
      </c>
      <c r="D1980" s="129" t="s">
        <v>129</v>
      </c>
      <c r="E1980" s="129" t="s">
        <v>1599</v>
      </c>
      <c r="F1980" s="129" t="s">
        <v>1598</v>
      </c>
      <c r="G1980" s="129" t="s">
        <v>1605</v>
      </c>
      <c r="H1980" s="129" t="s">
        <v>1604</v>
      </c>
      <c r="I1980" s="129" t="s">
        <v>2913</v>
      </c>
      <c r="J1980" s="129">
        <v>-1.05</v>
      </c>
      <c r="K1980" s="129">
        <v>-1.82</v>
      </c>
      <c r="L1980" s="129">
        <v>-2.31</v>
      </c>
      <c r="M1980" s="129">
        <v>-1.3280000000000001</v>
      </c>
      <c r="N1980" s="129">
        <v>-1.74</v>
      </c>
      <c r="O1980" s="129">
        <v>-3.3010000000000002</v>
      </c>
      <c r="P1980" s="129">
        <v>-5.2039999999999997</v>
      </c>
      <c r="Q1980" s="129">
        <v>-3.6019999999999999</v>
      </c>
      <c r="R1980" s="129">
        <v>-1.585</v>
      </c>
      <c r="S1980" s="129">
        <v>-1.694</v>
      </c>
      <c r="T1980" s="129">
        <v>0.55300000000000005</v>
      </c>
      <c r="U1980" s="129">
        <v>1.1910000000000001</v>
      </c>
      <c r="V1980" s="129">
        <v>3.161</v>
      </c>
      <c r="W1980" s="129">
        <v>3.8879999999999999</v>
      </c>
      <c r="X1980" s="129">
        <v>2.33</v>
      </c>
      <c r="Y1980" s="129">
        <v>1.2769999999999999</v>
      </c>
      <c r="Z1980" s="129">
        <v>2.6619999999999999</v>
      </c>
      <c r="AA1980" s="129">
        <v>1.0389999999999999</v>
      </c>
      <c r="AB1980" s="129">
        <v>-1.4850000000000001</v>
      </c>
      <c r="AC1980" s="129">
        <v>3.3279999999999998</v>
      </c>
      <c r="AD1980" s="129">
        <v>2.2519999999999998</v>
      </c>
      <c r="AE1980" s="129">
        <v>5.0250000000000004</v>
      </c>
      <c r="AF1980" s="129">
        <v>4.3209999999999997</v>
      </c>
      <c r="AG1980" s="129">
        <v>7.3310000000000004</v>
      </c>
      <c r="AH1980" s="129">
        <v>7.3769999999999998</v>
      </c>
      <c r="AI1980" s="129">
        <v>11.195</v>
      </c>
      <c r="AJ1980" s="129">
        <v>8.1709999999999994</v>
      </c>
      <c r="AK1980" s="129">
        <v>4.234</v>
      </c>
      <c r="AL1980" s="129">
        <v>9.91</v>
      </c>
      <c r="AM1980" s="129">
        <v>10.548</v>
      </c>
      <c r="AN1980" s="129">
        <v>18.428999999999998</v>
      </c>
      <c r="AO1980" s="129">
        <v>18.849</v>
      </c>
      <c r="AP1980" s="129">
        <v>17.541</v>
      </c>
      <c r="AQ1980" s="129">
        <v>15.243</v>
      </c>
      <c r="AR1980" s="129">
        <v>16.326000000000001</v>
      </c>
      <c r="AS1980" s="129">
        <v>17.122</v>
      </c>
      <c r="AT1980" s="129">
        <v>17.783999999999999</v>
      </c>
      <c r="AU1980" s="129">
        <v>18.477</v>
      </c>
      <c r="AV1980" s="129">
        <v>19.195</v>
      </c>
      <c r="AW1980" s="129">
        <v>2012</v>
      </c>
    </row>
    <row r="1981" spans="1:49">
      <c r="A1981" s="129">
        <v>128</v>
      </c>
      <c r="B1981" s="129" t="s">
        <v>2912</v>
      </c>
      <c r="C1981" s="129" t="s">
        <v>1601</v>
      </c>
      <c r="D1981" s="129" t="s">
        <v>129</v>
      </c>
      <c r="E1981" s="129" t="s">
        <v>1599</v>
      </c>
      <c r="F1981" s="129" t="s">
        <v>1598</v>
      </c>
      <c r="G1981" s="129" t="s">
        <v>1597</v>
      </c>
      <c r="I1981" s="129" t="s">
        <v>1596</v>
      </c>
      <c r="J1981" s="129">
        <v>-1.5069999999999999</v>
      </c>
      <c r="K1981" s="129">
        <v>-3.0139999999999998</v>
      </c>
      <c r="L1981" s="129">
        <v>-3.919</v>
      </c>
      <c r="M1981" s="129">
        <v>-2.2440000000000002</v>
      </c>
      <c r="N1981" s="129">
        <v>-3.0139999999999998</v>
      </c>
      <c r="O1981" s="129">
        <v>-5.3940000000000001</v>
      </c>
      <c r="P1981" s="129">
        <v>-6.0250000000000004</v>
      </c>
      <c r="Q1981" s="129">
        <v>-3.355</v>
      </c>
      <c r="R1981" s="129">
        <v>-1.4</v>
      </c>
      <c r="S1981" s="129">
        <v>-1.5389999999999999</v>
      </c>
      <c r="T1981" s="129">
        <v>0.40699999999999997</v>
      </c>
      <c r="U1981" s="129">
        <v>0.871</v>
      </c>
      <c r="V1981" s="129">
        <v>2.105</v>
      </c>
      <c r="W1981" s="129">
        <v>2.7650000000000001</v>
      </c>
      <c r="X1981" s="129">
        <v>1.5169999999999999</v>
      </c>
      <c r="Y1981" s="129">
        <v>0.70199999999999996</v>
      </c>
      <c r="Z1981" s="129">
        <v>1.4430000000000001</v>
      </c>
      <c r="AA1981" s="129">
        <v>0.61</v>
      </c>
      <c r="AB1981" s="129">
        <v>-0.85499999999999998</v>
      </c>
      <c r="AC1981" s="129">
        <v>1.913</v>
      </c>
      <c r="AD1981" s="129">
        <v>1.407</v>
      </c>
      <c r="AE1981" s="129">
        <v>3.1309999999999998</v>
      </c>
      <c r="AF1981" s="129">
        <v>2.4849999999999999</v>
      </c>
      <c r="AG1981" s="129">
        <v>3.448</v>
      </c>
      <c r="AH1981" s="129">
        <v>3.0139999999999998</v>
      </c>
      <c r="AI1981" s="129">
        <v>4.3449999999999998</v>
      </c>
      <c r="AJ1981" s="129">
        <v>2.9780000000000002</v>
      </c>
      <c r="AK1981" s="129">
        <v>1.36</v>
      </c>
      <c r="AL1981" s="129">
        <v>2.8820000000000001</v>
      </c>
      <c r="AM1981" s="129">
        <v>3.3969999999999998</v>
      </c>
      <c r="AN1981" s="129">
        <v>5.8849999999999998</v>
      </c>
      <c r="AO1981" s="129">
        <v>5.649</v>
      </c>
      <c r="AP1981" s="129">
        <v>5.57</v>
      </c>
      <c r="AQ1981" s="129">
        <v>4.7</v>
      </c>
      <c r="AR1981" s="129">
        <v>4.8289999999999997</v>
      </c>
      <c r="AS1981" s="129">
        <v>4.8730000000000002</v>
      </c>
      <c r="AT1981" s="129">
        <v>4.8650000000000002</v>
      </c>
      <c r="AU1981" s="129">
        <v>4.8650000000000002</v>
      </c>
      <c r="AV1981" s="129">
        <v>4.8630000000000004</v>
      </c>
      <c r="AW1981" s="129">
        <v>2012</v>
      </c>
    </row>
    <row r="1982" spans="1:49">
      <c r="A1982" s="129">
        <v>611</v>
      </c>
      <c r="B1982" s="129" t="s">
        <v>2905</v>
      </c>
      <c r="C1982" s="129" t="s">
        <v>1733</v>
      </c>
      <c r="D1982" s="129" t="s">
        <v>2904</v>
      </c>
      <c r="E1982" s="129" t="s">
        <v>1730</v>
      </c>
      <c r="F1982" s="129" t="s">
        <v>1732</v>
      </c>
      <c r="G1982" s="129" t="s">
        <v>1608</v>
      </c>
      <c r="H1982" s="129" t="s">
        <v>1604</v>
      </c>
      <c r="I1982" s="129" t="s">
        <v>2911</v>
      </c>
      <c r="J1982" s="129" t="s">
        <v>1595</v>
      </c>
      <c r="K1982" s="129" t="s">
        <v>1595</v>
      </c>
      <c r="L1982" s="129" t="s">
        <v>1595</v>
      </c>
      <c r="M1982" s="129" t="s">
        <v>1595</v>
      </c>
      <c r="N1982" s="129" t="s">
        <v>1595</v>
      </c>
      <c r="O1982" s="129" t="s">
        <v>1595</v>
      </c>
      <c r="P1982" s="129" t="s">
        <v>1595</v>
      </c>
      <c r="Q1982" s="129" t="s">
        <v>1595</v>
      </c>
      <c r="R1982" s="129" t="s">
        <v>1595</v>
      </c>
      <c r="S1982" s="129" t="s">
        <v>1595</v>
      </c>
      <c r="T1982" s="129" t="s">
        <v>1595</v>
      </c>
      <c r="U1982" s="129">
        <v>76.95</v>
      </c>
      <c r="V1982" s="129">
        <v>76.956999999999994</v>
      </c>
      <c r="W1982" s="129">
        <v>71.835999999999999</v>
      </c>
      <c r="X1982" s="129">
        <v>71.159000000000006</v>
      </c>
      <c r="Y1982" s="129">
        <v>68.677000000000007</v>
      </c>
      <c r="Z1982" s="129">
        <v>65.850999999999999</v>
      </c>
      <c r="AA1982" s="129">
        <v>65.358999999999995</v>
      </c>
      <c r="AB1982" s="129">
        <v>65.424000000000007</v>
      </c>
      <c r="AC1982" s="129">
        <v>67.387</v>
      </c>
      <c r="AD1982" s="129">
        <v>67.668000000000006</v>
      </c>
      <c r="AE1982" s="129">
        <v>68.881</v>
      </c>
      <c r="AF1982" s="129">
        <v>71.108999999999995</v>
      </c>
      <c r="AG1982" s="129">
        <v>73.375</v>
      </c>
      <c r="AH1982" s="129">
        <v>75.414000000000001</v>
      </c>
      <c r="AI1982" s="129">
        <v>77.760000000000005</v>
      </c>
      <c r="AJ1982" s="129">
        <v>81.462999999999994</v>
      </c>
      <c r="AK1982" s="129">
        <v>85.600999999999999</v>
      </c>
      <c r="AL1982" s="129">
        <v>90.570999999999998</v>
      </c>
      <c r="AM1982" s="129">
        <v>95.126999999999995</v>
      </c>
      <c r="AN1982" s="129">
        <v>98.444000000000003</v>
      </c>
      <c r="AO1982" s="129">
        <v>102.843</v>
      </c>
      <c r="AP1982" s="129">
        <v>107.822</v>
      </c>
      <c r="AQ1982" s="129">
        <v>113.21299999999999</v>
      </c>
      <c r="AR1982" s="129">
        <v>119.997</v>
      </c>
      <c r="AS1982" s="129">
        <v>127.742</v>
      </c>
      <c r="AT1982" s="129">
        <v>136.04499999999999</v>
      </c>
      <c r="AU1982" s="129">
        <v>144.88800000000001</v>
      </c>
      <c r="AV1982" s="129">
        <v>153.58099999999999</v>
      </c>
      <c r="AW1982" s="129">
        <v>1999</v>
      </c>
    </row>
    <row r="1983" spans="1:49">
      <c r="A1983" s="129">
        <v>611</v>
      </c>
      <c r="B1983" s="129" t="s">
        <v>2905</v>
      </c>
      <c r="C1983" s="129" t="s">
        <v>1731</v>
      </c>
      <c r="D1983" s="129" t="s">
        <v>2904</v>
      </c>
      <c r="E1983" s="129" t="s">
        <v>1730</v>
      </c>
      <c r="F1983" s="129" t="s">
        <v>1729</v>
      </c>
      <c r="G1983" s="129" t="s">
        <v>1655</v>
      </c>
      <c r="I1983" s="129" t="s">
        <v>1728</v>
      </c>
      <c r="J1983" s="129" t="s">
        <v>1595</v>
      </c>
      <c r="K1983" s="129" t="s">
        <v>1595</v>
      </c>
      <c r="L1983" s="129" t="s">
        <v>1595</v>
      </c>
      <c r="M1983" s="129" t="s">
        <v>1595</v>
      </c>
      <c r="N1983" s="129" t="s">
        <v>1595</v>
      </c>
      <c r="O1983" s="129" t="s">
        <v>1595</v>
      </c>
      <c r="P1983" s="129" t="s">
        <v>1595</v>
      </c>
      <c r="Q1983" s="129" t="s">
        <v>1595</v>
      </c>
      <c r="R1983" s="129" t="s">
        <v>1595</v>
      </c>
      <c r="S1983" s="129" t="s">
        <v>1595</v>
      </c>
      <c r="T1983" s="129" t="s">
        <v>1595</v>
      </c>
      <c r="U1983" s="129" t="s">
        <v>1595</v>
      </c>
      <c r="V1983" s="129">
        <v>0.01</v>
      </c>
      <c r="W1983" s="129">
        <v>-6.6550000000000002</v>
      </c>
      <c r="X1983" s="129">
        <v>-0.94199999999999995</v>
      </c>
      <c r="Y1983" s="129">
        <v>-3.488</v>
      </c>
      <c r="Z1983" s="129">
        <v>-4.1150000000000002</v>
      </c>
      <c r="AA1983" s="129">
        <v>-0.746</v>
      </c>
      <c r="AB1983" s="129">
        <v>9.9000000000000005E-2</v>
      </c>
      <c r="AC1983" s="129">
        <v>3</v>
      </c>
      <c r="AD1983" s="129">
        <v>0.41699999999999998</v>
      </c>
      <c r="AE1983" s="129">
        <v>1.7929999999999999</v>
      </c>
      <c r="AF1983" s="129">
        <v>3.234</v>
      </c>
      <c r="AG1983" s="129">
        <v>3.1859999999999999</v>
      </c>
      <c r="AH1983" s="129">
        <v>2.7789999999999999</v>
      </c>
      <c r="AI1983" s="129">
        <v>3.1110000000000002</v>
      </c>
      <c r="AJ1983" s="129">
        <v>4.7629999999999999</v>
      </c>
      <c r="AK1983" s="129">
        <v>5.0789999999999997</v>
      </c>
      <c r="AL1983" s="129">
        <v>5.806</v>
      </c>
      <c r="AM1983" s="129">
        <v>5.0309999999999997</v>
      </c>
      <c r="AN1983" s="129">
        <v>3.4870000000000001</v>
      </c>
      <c r="AO1983" s="129">
        <v>4.468</v>
      </c>
      <c r="AP1983" s="129">
        <v>4.8410000000000002</v>
      </c>
      <c r="AQ1983" s="129">
        <v>5.0010000000000003</v>
      </c>
      <c r="AR1983" s="129">
        <v>5.992</v>
      </c>
      <c r="AS1983" s="129">
        <v>6.4539999999999997</v>
      </c>
      <c r="AT1983" s="129">
        <v>6.5</v>
      </c>
      <c r="AU1983" s="129">
        <v>6.5</v>
      </c>
      <c r="AV1983" s="129">
        <v>6</v>
      </c>
      <c r="AW1983" s="129">
        <v>1999</v>
      </c>
    </row>
    <row r="1984" spans="1:49">
      <c r="A1984" s="129">
        <v>611</v>
      </c>
      <c r="B1984" s="129" t="s">
        <v>2905</v>
      </c>
      <c r="C1984" s="129" t="s">
        <v>1727</v>
      </c>
      <c r="D1984" s="129" t="s">
        <v>2904</v>
      </c>
      <c r="E1984" s="129" t="s">
        <v>1724</v>
      </c>
      <c r="F1984" s="129" t="s">
        <v>1726</v>
      </c>
      <c r="G1984" s="129" t="s">
        <v>1608</v>
      </c>
      <c r="H1984" s="129" t="s">
        <v>1604</v>
      </c>
      <c r="I1984" s="129" t="s">
        <v>2911</v>
      </c>
      <c r="J1984" s="129" t="s">
        <v>1595</v>
      </c>
      <c r="K1984" s="129" t="s">
        <v>1595</v>
      </c>
      <c r="L1984" s="129" t="s">
        <v>1595</v>
      </c>
      <c r="M1984" s="129" t="s">
        <v>1595</v>
      </c>
      <c r="N1984" s="129" t="s">
        <v>1595</v>
      </c>
      <c r="O1984" s="129" t="s">
        <v>1595</v>
      </c>
      <c r="P1984" s="129" t="s">
        <v>1595</v>
      </c>
      <c r="Q1984" s="129" t="s">
        <v>1595</v>
      </c>
      <c r="R1984" s="129" t="s">
        <v>1595</v>
      </c>
      <c r="S1984" s="129" t="s">
        <v>1595</v>
      </c>
      <c r="T1984" s="129" t="s">
        <v>1595</v>
      </c>
      <c r="U1984" s="129">
        <v>82.182000000000002</v>
      </c>
      <c r="V1984" s="129">
        <v>84.960999999999999</v>
      </c>
      <c r="W1984" s="129">
        <v>82.826999999999998</v>
      </c>
      <c r="X1984" s="129">
        <v>87.384</v>
      </c>
      <c r="Y1984" s="129">
        <v>88.456000000000003</v>
      </c>
      <c r="Z1984" s="129">
        <v>87.795000000000002</v>
      </c>
      <c r="AA1984" s="129">
        <v>89.335999999999999</v>
      </c>
      <c r="AB1984" s="129">
        <v>91.396000000000001</v>
      </c>
      <c r="AC1984" s="129">
        <v>96.08</v>
      </c>
      <c r="AD1984" s="129">
        <v>98.795000000000002</v>
      </c>
      <c r="AE1984" s="129">
        <v>102.633</v>
      </c>
      <c r="AF1984" s="129">
        <v>105.953</v>
      </c>
      <c r="AG1984" s="129">
        <v>111.53</v>
      </c>
      <c r="AH1984" s="129">
        <v>118.4</v>
      </c>
      <c r="AI1984" s="129">
        <v>125.93899999999999</v>
      </c>
      <c r="AJ1984" s="129">
        <v>136.60400000000001</v>
      </c>
      <c r="AK1984" s="129">
        <v>150.65799999999999</v>
      </c>
      <c r="AL1984" s="129">
        <v>174.80099999999999</v>
      </c>
      <c r="AM1984" s="129">
        <v>186.44900000000001</v>
      </c>
      <c r="AN1984" s="129">
        <v>200.578</v>
      </c>
      <c r="AO1984" s="129">
        <v>220.22200000000001</v>
      </c>
      <c r="AP1984" s="129">
        <v>240.56899999999999</v>
      </c>
      <c r="AQ1984" s="129">
        <v>259.29399999999998</v>
      </c>
      <c r="AR1984" s="129">
        <v>281.70100000000002</v>
      </c>
      <c r="AS1984" s="129">
        <v>307.37900000000002</v>
      </c>
      <c r="AT1984" s="129">
        <v>335.54300000000001</v>
      </c>
      <c r="AU1984" s="129">
        <v>366.28699999999998</v>
      </c>
      <c r="AV1984" s="129">
        <v>397.971</v>
      </c>
      <c r="AW1984" s="129">
        <v>1999</v>
      </c>
    </row>
    <row r="1985" spans="1:49">
      <c r="A1985" s="129">
        <v>611</v>
      </c>
      <c r="B1985" s="129" t="s">
        <v>2905</v>
      </c>
      <c r="C1985" s="129" t="s">
        <v>1725</v>
      </c>
      <c r="D1985" s="129" t="s">
        <v>2904</v>
      </c>
      <c r="E1985" s="129" t="s">
        <v>1724</v>
      </c>
      <c r="F1985" s="129" t="s">
        <v>1723</v>
      </c>
      <c r="G1985" s="129" t="s">
        <v>1605</v>
      </c>
      <c r="H1985" s="129" t="s">
        <v>1604</v>
      </c>
      <c r="I1985" s="129" t="s">
        <v>1691</v>
      </c>
      <c r="J1985" s="129" t="s">
        <v>1595</v>
      </c>
      <c r="K1985" s="129" t="s">
        <v>1595</v>
      </c>
      <c r="L1985" s="129" t="s">
        <v>1595</v>
      </c>
      <c r="M1985" s="129" t="s">
        <v>1595</v>
      </c>
      <c r="N1985" s="129" t="s">
        <v>1595</v>
      </c>
      <c r="O1985" s="129" t="s">
        <v>1595</v>
      </c>
      <c r="P1985" s="129" t="s">
        <v>1595</v>
      </c>
      <c r="Q1985" s="129" t="s">
        <v>1595</v>
      </c>
      <c r="R1985" s="129" t="s">
        <v>1595</v>
      </c>
      <c r="S1985" s="129" t="s">
        <v>1595</v>
      </c>
      <c r="T1985" s="129" t="s">
        <v>1595</v>
      </c>
      <c r="U1985" s="129">
        <v>0.46200000000000002</v>
      </c>
      <c r="V1985" s="129">
        <v>0.47799999999999998</v>
      </c>
      <c r="W1985" s="129">
        <v>0.46600000000000003</v>
      </c>
      <c r="X1985" s="129">
        <v>0.49199999999999999</v>
      </c>
      <c r="Y1985" s="129">
        <v>0.498</v>
      </c>
      <c r="Z1985" s="129">
        <v>0.49399999999999999</v>
      </c>
      <c r="AA1985" s="129">
        <v>0.503</v>
      </c>
      <c r="AB1985" s="129">
        <v>0.51400000000000001</v>
      </c>
      <c r="AC1985" s="129">
        <v>0.54100000000000004</v>
      </c>
      <c r="AD1985" s="129">
        <v>0.55600000000000005</v>
      </c>
      <c r="AE1985" s="129">
        <v>0.57699999999999996</v>
      </c>
      <c r="AF1985" s="129">
        <v>0.59599999999999997</v>
      </c>
      <c r="AG1985" s="129">
        <v>0.628</v>
      </c>
      <c r="AH1985" s="129">
        <v>0.66600000000000004</v>
      </c>
      <c r="AI1985" s="129">
        <v>0.70899999999999996</v>
      </c>
      <c r="AJ1985" s="129">
        <v>0.76900000000000002</v>
      </c>
      <c r="AK1985" s="129">
        <v>0.84799999999999998</v>
      </c>
      <c r="AL1985" s="129">
        <v>0.98399999999999999</v>
      </c>
      <c r="AM1985" s="129">
        <v>1.0489999999999999</v>
      </c>
      <c r="AN1985" s="129">
        <v>1.129</v>
      </c>
      <c r="AO1985" s="129">
        <v>1.2390000000000001</v>
      </c>
      <c r="AP1985" s="129">
        <v>1.3540000000000001</v>
      </c>
      <c r="AQ1985" s="129">
        <v>1.4590000000000001</v>
      </c>
      <c r="AR1985" s="129">
        <v>1.585</v>
      </c>
      <c r="AS1985" s="129">
        <v>1.73</v>
      </c>
      <c r="AT1985" s="129">
        <v>1.8879999999999999</v>
      </c>
      <c r="AU1985" s="129">
        <v>2.0609999999999999</v>
      </c>
      <c r="AV1985" s="129">
        <v>2.2389999999999999</v>
      </c>
      <c r="AW1985" s="129">
        <v>1999</v>
      </c>
    </row>
    <row r="1986" spans="1:49">
      <c r="A1986" s="129">
        <v>611</v>
      </c>
      <c r="B1986" s="129" t="s">
        <v>2905</v>
      </c>
      <c r="C1986" s="129" t="s">
        <v>1722</v>
      </c>
      <c r="D1986" s="129" t="s">
        <v>2904</v>
      </c>
      <c r="E1986" s="129" t="s">
        <v>1721</v>
      </c>
      <c r="F1986" s="129" t="s">
        <v>1720</v>
      </c>
      <c r="G1986" s="129" t="s">
        <v>1675</v>
      </c>
      <c r="I1986" s="129" t="s">
        <v>1719</v>
      </c>
      <c r="J1986" s="129" t="s">
        <v>1595</v>
      </c>
      <c r="K1986" s="129" t="s">
        <v>1595</v>
      </c>
      <c r="L1986" s="129" t="s">
        <v>1595</v>
      </c>
      <c r="M1986" s="129" t="s">
        <v>1595</v>
      </c>
      <c r="N1986" s="129" t="s">
        <v>1595</v>
      </c>
      <c r="O1986" s="129" t="s">
        <v>1595</v>
      </c>
      <c r="P1986" s="129" t="s">
        <v>1595</v>
      </c>
      <c r="Q1986" s="129" t="s">
        <v>1595</v>
      </c>
      <c r="R1986" s="129" t="s">
        <v>1595</v>
      </c>
      <c r="S1986" s="129" t="s">
        <v>1595</v>
      </c>
      <c r="T1986" s="129" t="s">
        <v>1595</v>
      </c>
      <c r="U1986" s="129">
        <v>106.8</v>
      </c>
      <c r="V1986" s="129">
        <v>110.4</v>
      </c>
      <c r="W1986" s="129">
        <v>115.3</v>
      </c>
      <c r="X1986" s="129">
        <v>122.8</v>
      </c>
      <c r="Y1986" s="129">
        <v>128.80000000000001</v>
      </c>
      <c r="Z1986" s="129">
        <v>133.32499999999999</v>
      </c>
      <c r="AA1986" s="129">
        <v>136.684</v>
      </c>
      <c r="AB1986" s="129">
        <v>139.697</v>
      </c>
      <c r="AC1986" s="129">
        <v>142.57900000000001</v>
      </c>
      <c r="AD1986" s="129">
        <v>146</v>
      </c>
      <c r="AE1986" s="129">
        <v>149</v>
      </c>
      <c r="AF1986" s="129">
        <v>149</v>
      </c>
      <c r="AG1986" s="129">
        <v>152</v>
      </c>
      <c r="AH1986" s="129">
        <v>157</v>
      </c>
      <c r="AI1986" s="129">
        <v>161.959</v>
      </c>
      <c r="AJ1986" s="129">
        <v>167.68799999999999</v>
      </c>
      <c r="AK1986" s="129">
        <v>176</v>
      </c>
      <c r="AL1986" s="129">
        <v>193</v>
      </c>
      <c r="AM1986" s="129">
        <v>196</v>
      </c>
      <c r="AN1986" s="129">
        <v>203.74700000000001</v>
      </c>
      <c r="AO1986" s="129">
        <v>214.13399999999999</v>
      </c>
      <c r="AP1986" s="129">
        <v>223.11799999999999</v>
      </c>
      <c r="AQ1986" s="129">
        <v>229.03100000000001</v>
      </c>
      <c r="AR1986" s="129">
        <v>234.75700000000001</v>
      </c>
      <c r="AS1986" s="129">
        <v>240.626</v>
      </c>
      <c r="AT1986" s="129">
        <v>246.64099999999999</v>
      </c>
      <c r="AU1986" s="129">
        <v>252.80699999999999</v>
      </c>
      <c r="AV1986" s="129">
        <v>259.12700000000001</v>
      </c>
      <c r="AW1986" s="129">
        <v>1999</v>
      </c>
    </row>
    <row r="1987" spans="1:49">
      <c r="A1987" s="129">
        <v>611</v>
      </c>
      <c r="B1987" s="129" t="s">
        <v>2905</v>
      </c>
      <c r="C1987" s="129" t="s">
        <v>1718</v>
      </c>
      <c r="D1987" s="129" t="s">
        <v>2904</v>
      </c>
      <c r="E1987" s="129" t="s">
        <v>1717</v>
      </c>
      <c r="F1987" s="129" t="s">
        <v>1716</v>
      </c>
      <c r="G1987" s="129" t="s">
        <v>1608</v>
      </c>
      <c r="H1987" s="129" t="s">
        <v>3</v>
      </c>
      <c r="I1987" s="129" t="s">
        <v>1715</v>
      </c>
      <c r="J1987" s="129" t="s">
        <v>1595</v>
      </c>
      <c r="K1987" s="129" t="s">
        <v>1595</v>
      </c>
      <c r="L1987" s="129" t="s">
        <v>1595</v>
      </c>
      <c r="M1987" s="129" t="s">
        <v>1595</v>
      </c>
      <c r="N1987" s="129" t="s">
        <v>1595</v>
      </c>
      <c r="O1987" s="129" t="s">
        <v>1595</v>
      </c>
      <c r="P1987" s="129" t="s">
        <v>1595</v>
      </c>
      <c r="Q1987" s="129" t="s">
        <v>1595</v>
      </c>
      <c r="R1987" s="129" t="s">
        <v>1595</v>
      </c>
      <c r="S1987" s="129" t="s">
        <v>1595</v>
      </c>
      <c r="T1987" s="129" t="s">
        <v>1595</v>
      </c>
      <c r="U1987" s="130">
        <v>154612.38</v>
      </c>
      <c r="V1987" s="130">
        <v>150416.55900000001</v>
      </c>
      <c r="W1987" s="130">
        <v>136581.74299999999</v>
      </c>
      <c r="X1987" s="130">
        <v>131610.35999999999</v>
      </c>
      <c r="Y1987" s="130">
        <v>123559.773</v>
      </c>
      <c r="Z1987" s="130">
        <v>115247.735</v>
      </c>
      <c r="AA1987" s="130">
        <v>111272.505</v>
      </c>
      <c r="AB1987" s="130">
        <v>108349.274</v>
      </c>
      <c r="AC1987" s="130">
        <v>108560.07</v>
      </c>
      <c r="AD1987" s="130">
        <v>106043.54700000001</v>
      </c>
      <c r="AE1987" s="130">
        <v>105004.769</v>
      </c>
      <c r="AF1987" s="130">
        <v>105448.394</v>
      </c>
      <c r="AG1987" s="130">
        <v>105844.77</v>
      </c>
      <c r="AH1987" s="130">
        <v>105822.641</v>
      </c>
      <c r="AI1987" s="130">
        <v>106142.893</v>
      </c>
      <c r="AJ1987" s="130">
        <v>108169.33</v>
      </c>
      <c r="AK1987" s="130">
        <v>110567.484</v>
      </c>
      <c r="AL1987" s="130">
        <v>113800.196</v>
      </c>
      <c r="AM1987" s="130">
        <v>116269.694</v>
      </c>
      <c r="AN1987" s="130">
        <v>117047.067</v>
      </c>
      <c r="AO1987" s="130">
        <v>118946.38800000001</v>
      </c>
      <c r="AP1987" s="130">
        <v>121307.838</v>
      </c>
      <c r="AQ1987" s="130">
        <v>123904.68399999999</v>
      </c>
      <c r="AR1987" s="130">
        <v>127752.035</v>
      </c>
      <c r="AS1987" s="130">
        <v>132292.929</v>
      </c>
      <c r="AT1987" s="130">
        <v>137054.44500000001</v>
      </c>
      <c r="AU1987" s="130">
        <v>141987.33799999999</v>
      </c>
      <c r="AV1987" s="130">
        <v>146407.17800000001</v>
      </c>
      <c r="AW1987" s="129">
        <v>1999</v>
      </c>
    </row>
    <row r="1988" spans="1:49">
      <c r="A1988" s="129">
        <v>611</v>
      </c>
      <c r="B1988" s="129" t="s">
        <v>2905</v>
      </c>
      <c r="C1988" s="129" t="s">
        <v>1714</v>
      </c>
      <c r="D1988" s="129" t="s">
        <v>2904</v>
      </c>
      <c r="E1988" s="129" t="s">
        <v>1711</v>
      </c>
      <c r="F1988" s="129" t="s">
        <v>1713</v>
      </c>
      <c r="G1988" s="129" t="s">
        <v>1608</v>
      </c>
      <c r="H1988" s="129" t="s">
        <v>3</v>
      </c>
      <c r="I1988" s="129" t="s">
        <v>1699</v>
      </c>
      <c r="J1988" s="129" t="s">
        <v>1595</v>
      </c>
      <c r="K1988" s="129" t="s">
        <v>1595</v>
      </c>
      <c r="L1988" s="129" t="s">
        <v>1595</v>
      </c>
      <c r="M1988" s="129" t="s">
        <v>1595</v>
      </c>
      <c r="N1988" s="129" t="s">
        <v>1595</v>
      </c>
      <c r="O1988" s="129" t="s">
        <v>1595</v>
      </c>
      <c r="P1988" s="129" t="s">
        <v>1595</v>
      </c>
      <c r="Q1988" s="129" t="s">
        <v>1595</v>
      </c>
      <c r="R1988" s="129" t="s">
        <v>1595</v>
      </c>
      <c r="S1988" s="129" t="s">
        <v>1595</v>
      </c>
      <c r="T1988" s="129" t="s">
        <v>1595</v>
      </c>
      <c r="U1988" s="130">
        <v>165126.04800000001</v>
      </c>
      <c r="V1988" s="130">
        <v>166059.93100000001</v>
      </c>
      <c r="W1988" s="130">
        <v>157478.74900000001</v>
      </c>
      <c r="X1988" s="130">
        <v>161617.522</v>
      </c>
      <c r="Y1988" s="130">
        <v>159145.07</v>
      </c>
      <c r="Z1988" s="130">
        <v>153653.53700000001</v>
      </c>
      <c r="AA1988" s="130">
        <v>152091.929</v>
      </c>
      <c r="AB1988" s="130">
        <v>151361.201</v>
      </c>
      <c r="AC1988" s="130">
        <v>154784.12899999999</v>
      </c>
      <c r="AD1988" s="130">
        <v>154823.579</v>
      </c>
      <c r="AE1988" s="130">
        <v>156457.106</v>
      </c>
      <c r="AF1988" s="130">
        <v>157118.106</v>
      </c>
      <c r="AG1988" s="130">
        <v>160884.04999999999</v>
      </c>
      <c r="AH1988" s="130">
        <v>166141.546</v>
      </c>
      <c r="AI1988" s="130">
        <v>171907.78700000001</v>
      </c>
      <c r="AJ1988" s="130">
        <v>181387.16899999999</v>
      </c>
      <c r="AK1988" s="130">
        <v>194598.77100000001</v>
      </c>
      <c r="AL1988" s="130">
        <v>219634.378</v>
      </c>
      <c r="AM1988" s="130">
        <v>227888.601</v>
      </c>
      <c r="AN1988" s="130">
        <v>238479.76199999999</v>
      </c>
      <c r="AO1988" s="130">
        <v>254704.584</v>
      </c>
      <c r="AP1988" s="130">
        <v>270659.34499999997</v>
      </c>
      <c r="AQ1988" s="130">
        <v>283779.95899999997</v>
      </c>
      <c r="AR1988" s="130">
        <v>299906.37</v>
      </c>
      <c r="AS1988" s="130">
        <v>318330.58</v>
      </c>
      <c r="AT1988" s="130">
        <v>338032.70299999998</v>
      </c>
      <c r="AU1988" s="130">
        <v>358954.23100000003</v>
      </c>
      <c r="AV1988" s="130">
        <v>379381.10200000001</v>
      </c>
      <c r="AW1988" s="129">
        <v>1999</v>
      </c>
    </row>
    <row r="1989" spans="1:49">
      <c r="A1989" s="129">
        <v>611</v>
      </c>
      <c r="B1989" s="129" t="s">
        <v>2905</v>
      </c>
      <c r="C1989" s="129" t="s">
        <v>1712</v>
      </c>
      <c r="D1989" s="129" t="s">
        <v>2904</v>
      </c>
      <c r="E1989" s="129" t="s">
        <v>1711</v>
      </c>
      <c r="F1989" s="129" t="s">
        <v>1710</v>
      </c>
      <c r="G1989" s="129" t="s">
        <v>1605</v>
      </c>
      <c r="H1989" s="129" t="s">
        <v>3</v>
      </c>
      <c r="I1989" s="129" t="s">
        <v>1699</v>
      </c>
      <c r="J1989" s="129" t="s">
        <v>1595</v>
      </c>
      <c r="K1989" s="129" t="s">
        <v>1595</v>
      </c>
      <c r="L1989" s="129" t="s">
        <v>1595</v>
      </c>
      <c r="M1989" s="129" t="s">
        <v>1595</v>
      </c>
      <c r="N1989" s="129" t="s">
        <v>1595</v>
      </c>
      <c r="O1989" s="129" t="s">
        <v>1595</v>
      </c>
      <c r="P1989" s="129" t="s">
        <v>1595</v>
      </c>
      <c r="Q1989" s="129" t="s">
        <v>1595</v>
      </c>
      <c r="R1989" s="129" t="s">
        <v>1595</v>
      </c>
      <c r="S1989" s="129" t="s">
        <v>1595</v>
      </c>
      <c r="T1989" s="129" t="s">
        <v>1595</v>
      </c>
      <c r="U1989" s="129">
        <v>929.13099999999997</v>
      </c>
      <c r="V1989" s="129">
        <v>934.38599999999997</v>
      </c>
      <c r="W1989" s="129">
        <v>886.101</v>
      </c>
      <c r="X1989" s="129">
        <v>909.38900000000001</v>
      </c>
      <c r="Y1989" s="129">
        <v>895.47699999999998</v>
      </c>
      <c r="Z1989" s="129">
        <v>864.577</v>
      </c>
      <c r="AA1989" s="129">
        <v>855.79</v>
      </c>
      <c r="AB1989" s="129">
        <v>851.67899999999997</v>
      </c>
      <c r="AC1989" s="129">
        <v>870.93899999999996</v>
      </c>
      <c r="AD1989" s="129">
        <v>871.16099999999994</v>
      </c>
      <c r="AE1989" s="129">
        <v>880.35199999999998</v>
      </c>
      <c r="AF1989" s="129">
        <v>884.072</v>
      </c>
      <c r="AG1989" s="129">
        <v>905.26199999999994</v>
      </c>
      <c r="AH1989" s="129">
        <v>934.84500000000003</v>
      </c>
      <c r="AI1989" s="129">
        <v>967.29</v>
      </c>
      <c r="AJ1989" s="130">
        <v>1020.629</v>
      </c>
      <c r="AK1989" s="130">
        <v>1094.9680000000001</v>
      </c>
      <c r="AL1989" s="130">
        <v>1235.838</v>
      </c>
      <c r="AM1989" s="130">
        <v>1282.2829999999999</v>
      </c>
      <c r="AN1989" s="130">
        <v>1341.877</v>
      </c>
      <c r="AO1989" s="130">
        <v>1433.171</v>
      </c>
      <c r="AP1989" s="130">
        <v>1522.9449999999999</v>
      </c>
      <c r="AQ1989" s="130">
        <v>1596.7719999999999</v>
      </c>
      <c r="AR1989" s="130">
        <v>1687.5119999999999</v>
      </c>
      <c r="AS1989" s="130">
        <v>1791.182</v>
      </c>
      <c r="AT1989" s="130">
        <v>1902.0409999999999</v>
      </c>
      <c r="AU1989" s="130">
        <v>2019.7629999999999</v>
      </c>
      <c r="AV1989" s="130">
        <v>2134.6999999999998</v>
      </c>
      <c r="AW1989" s="129">
        <v>1999</v>
      </c>
    </row>
    <row r="1990" spans="1:49">
      <c r="A1990" s="129">
        <v>611</v>
      </c>
      <c r="B1990" s="129" t="s">
        <v>2905</v>
      </c>
      <c r="C1990" s="129" t="s">
        <v>1709</v>
      </c>
      <c r="D1990" s="129" t="s">
        <v>2904</v>
      </c>
      <c r="E1990" s="129" t="s">
        <v>1708</v>
      </c>
      <c r="F1990" s="129" t="s">
        <v>1707</v>
      </c>
      <c r="G1990" s="129" t="s">
        <v>1625</v>
      </c>
    </row>
    <row r="1991" spans="1:49">
      <c r="A1991" s="129">
        <v>611</v>
      </c>
      <c r="B1991" s="129" t="s">
        <v>2905</v>
      </c>
      <c r="C1991" s="129" t="s">
        <v>1706</v>
      </c>
      <c r="D1991" s="129" t="s">
        <v>2904</v>
      </c>
      <c r="E1991" s="129" t="s">
        <v>1705</v>
      </c>
      <c r="F1991" s="129" t="s">
        <v>1704</v>
      </c>
      <c r="G1991" s="129" t="s">
        <v>1700</v>
      </c>
      <c r="H1991" s="129" t="s">
        <v>1604</v>
      </c>
      <c r="I1991" s="129" t="s">
        <v>1691</v>
      </c>
      <c r="J1991" s="129" t="s">
        <v>1595</v>
      </c>
      <c r="K1991" s="129" t="s">
        <v>1595</v>
      </c>
      <c r="L1991" s="129" t="s">
        <v>1595</v>
      </c>
      <c r="M1991" s="129" t="s">
        <v>1595</v>
      </c>
      <c r="N1991" s="129" t="s">
        <v>1595</v>
      </c>
      <c r="O1991" s="129" t="s">
        <v>1595</v>
      </c>
      <c r="P1991" s="129" t="s">
        <v>1595</v>
      </c>
      <c r="Q1991" s="129" t="s">
        <v>1595</v>
      </c>
      <c r="R1991" s="129" t="s">
        <v>1595</v>
      </c>
      <c r="S1991" s="129" t="s">
        <v>1595</v>
      </c>
      <c r="T1991" s="129" t="s">
        <v>1595</v>
      </c>
      <c r="U1991" s="129">
        <v>1.105</v>
      </c>
      <c r="V1991" s="129">
        <v>1.131</v>
      </c>
      <c r="W1991" s="129">
        <v>1.08</v>
      </c>
      <c r="X1991" s="129">
        <v>1.093</v>
      </c>
      <c r="Y1991" s="129">
        <v>1.077</v>
      </c>
      <c r="Z1991" s="129">
        <v>1.0509999999999999</v>
      </c>
      <c r="AA1991" s="129">
        <v>1.0609999999999999</v>
      </c>
      <c r="AB1991" s="129">
        <v>1.0740000000000001</v>
      </c>
      <c r="AC1991" s="129">
        <v>1.1220000000000001</v>
      </c>
      <c r="AD1991" s="129">
        <v>1.1519999999999999</v>
      </c>
      <c r="AE1991" s="129">
        <v>1.2</v>
      </c>
      <c r="AF1991" s="129">
        <v>1.258</v>
      </c>
      <c r="AG1991" s="129">
        <v>1.3240000000000001</v>
      </c>
      <c r="AH1991" s="129">
        <v>1.399</v>
      </c>
      <c r="AI1991" s="129">
        <v>1.4870000000000001</v>
      </c>
      <c r="AJ1991" s="129">
        <v>1.6060000000000001</v>
      </c>
      <c r="AK1991" s="129">
        <v>1.732</v>
      </c>
      <c r="AL1991" s="129">
        <v>1.869</v>
      </c>
      <c r="AM1991" s="129">
        <v>1.978</v>
      </c>
      <c r="AN1991" s="129">
        <v>2.0710000000000002</v>
      </c>
      <c r="AO1991" s="129">
        <v>2.206</v>
      </c>
      <c r="AP1991" s="129">
        <v>2.3540000000000001</v>
      </c>
      <c r="AQ1991" s="129">
        <v>2.5049999999999999</v>
      </c>
      <c r="AR1991" s="129">
        <v>2.6989999999999998</v>
      </c>
      <c r="AS1991" s="129">
        <v>2.9319999999999999</v>
      </c>
      <c r="AT1991" s="129">
        <v>3.1869999999999998</v>
      </c>
      <c r="AU1991" s="129">
        <v>3.4649999999999999</v>
      </c>
      <c r="AV1991" s="129">
        <v>3.7480000000000002</v>
      </c>
      <c r="AW1991" s="129">
        <v>1999</v>
      </c>
    </row>
    <row r="1992" spans="1:49">
      <c r="A1992" s="129">
        <v>611</v>
      </c>
      <c r="B1992" s="129" t="s">
        <v>2905</v>
      </c>
      <c r="C1992" s="129" t="s">
        <v>1703</v>
      </c>
      <c r="D1992" s="129" t="s">
        <v>2904</v>
      </c>
      <c r="E1992" s="129" t="s">
        <v>1702</v>
      </c>
      <c r="F1992" s="129" t="s">
        <v>1701</v>
      </c>
      <c r="G1992" s="129" t="s">
        <v>1700</v>
      </c>
      <c r="H1992" s="129" t="s">
        <v>3</v>
      </c>
      <c r="I1992" s="129" t="s">
        <v>1699</v>
      </c>
      <c r="J1992" s="129" t="s">
        <v>1595</v>
      </c>
      <c r="K1992" s="129" t="s">
        <v>1595</v>
      </c>
      <c r="L1992" s="129" t="s">
        <v>1595</v>
      </c>
      <c r="M1992" s="129" t="s">
        <v>1595</v>
      </c>
      <c r="N1992" s="129" t="s">
        <v>1595</v>
      </c>
      <c r="O1992" s="129" t="s">
        <v>1595</v>
      </c>
      <c r="P1992" s="129" t="s">
        <v>1595</v>
      </c>
      <c r="Q1992" s="129" t="s">
        <v>1595</v>
      </c>
      <c r="R1992" s="129" t="s">
        <v>1595</v>
      </c>
      <c r="S1992" s="129" t="s">
        <v>1595</v>
      </c>
      <c r="T1992" s="129" t="s">
        <v>1595</v>
      </c>
      <c r="U1992" s="130">
        <v>2220.7469999999998</v>
      </c>
      <c r="V1992" s="130">
        <v>2209.732</v>
      </c>
      <c r="W1992" s="130">
        <v>2054.2460000000001</v>
      </c>
      <c r="X1992" s="130">
        <v>2021.6079999999999</v>
      </c>
      <c r="Y1992" s="130">
        <v>1937.55</v>
      </c>
      <c r="Z1992" s="130">
        <v>1840.1949999999999</v>
      </c>
      <c r="AA1992" s="130">
        <v>1807.126</v>
      </c>
      <c r="AB1992" s="130">
        <v>1778.742</v>
      </c>
      <c r="AC1992" s="130">
        <v>1807.6610000000001</v>
      </c>
      <c r="AD1992" s="130">
        <v>1805.88</v>
      </c>
      <c r="AE1992" s="130">
        <v>1829.14</v>
      </c>
      <c r="AF1992" s="130">
        <v>1865.1020000000001</v>
      </c>
      <c r="AG1992" s="130">
        <v>1909.537</v>
      </c>
      <c r="AH1992" s="130">
        <v>1963.4590000000001</v>
      </c>
      <c r="AI1992" s="130">
        <v>2029.9649999999999</v>
      </c>
      <c r="AJ1992" s="130">
        <v>2132.3069999999998</v>
      </c>
      <c r="AK1992" s="130">
        <v>2237.433</v>
      </c>
      <c r="AL1992" s="130">
        <v>2347.8229999999999</v>
      </c>
      <c r="AM1992" s="130">
        <v>2417.2429999999999</v>
      </c>
      <c r="AN1992" s="130">
        <v>2462.864</v>
      </c>
      <c r="AO1992" s="130">
        <v>2551.982</v>
      </c>
      <c r="AP1992" s="130">
        <v>2648.1309999999999</v>
      </c>
      <c r="AQ1992" s="130">
        <v>2741.9140000000002</v>
      </c>
      <c r="AR1992" s="130">
        <v>2873.3270000000002</v>
      </c>
      <c r="AS1992" s="130">
        <v>3036.3589999999999</v>
      </c>
      <c r="AT1992" s="130">
        <v>3210.9169999999999</v>
      </c>
      <c r="AU1992" s="130">
        <v>3395.165</v>
      </c>
      <c r="AV1992" s="130">
        <v>3572.88</v>
      </c>
      <c r="AW1992" s="129">
        <v>1999</v>
      </c>
    </row>
    <row r="1993" spans="1:49">
      <c r="A1993" s="129">
        <v>611</v>
      </c>
      <c r="B1993" s="129" t="s">
        <v>2905</v>
      </c>
      <c r="C1993" s="129" t="s">
        <v>1698</v>
      </c>
      <c r="D1993" s="129" t="s">
        <v>2904</v>
      </c>
      <c r="E1993" s="129" t="s">
        <v>1697</v>
      </c>
      <c r="F1993" s="129" t="s">
        <v>1696</v>
      </c>
      <c r="G1993" s="129" t="s">
        <v>50</v>
      </c>
      <c r="I1993" s="129" t="s">
        <v>1691</v>
      </c>
      <c r="J1993" s="129" t="s">
        <v>1595</v>
      </c>
      <c r="K1993" s="129" t="s">
        <v>1595</v>
      </c>
      <c r="L1993" s="129" t="s">
        <v>1595</v>
      </c>
      <c r="M1993" s="129" t="s">
        <v>1595</v>
      </c>
      <c r="N1993" s="129" t="s">
        <v>1595</v>
      </c>
      <c r="O1993" s="129" t="s">
        <v>1595</v>
      </c>
      <c r="P1993" s="129" t="s">
        <v>1595</v>
      </c>
      <c r="Q1993" s="129" t="s">
        <v>1595</v>
      </c>
      <c r="R1993" s="129" t="s">
        <v>1595</v>
      </c>
      <c r="S1993" s="129" t="s">
        <v>1595</v>
      </c>
      <c r="T1993" s="129" t="s">
        <v>1595</v>
      </c>
      <c r="U1993" s="129">
        <v>4.0000000000000001E-3</v>
      </c>
      <c r="V1993" s="129">
        <v>4.0000000000000001E-3</v>
      </c>
      <c r="W1993" s="129">
        <v>4.0000000000000001E-3</v>
      </c>
      <c r="X1993" s="129">
        <v>4.0000000000000001E-3</v>
      </c>
      <c r="Y1993" s="129">
        <v>3.0000000000000001E-3</v>
      </c>
      <c r="Z1993" s="129">
        <v>3.0000000000000001E-3</v>
      </c>
      <c r="AA1993" s="129">
        <v>3.0000000000000001E-3</v>
      </c>
      <c r="AB1993" s="129">
        <v>3.0000000000000001E-3</v>
      </c>
      <c r="AC1993" s="129">
        <v>3.0000000000000001E-3</v>
      </c>
      <c r="AD1993" s="129">
        <v>3.0000000000000001E-3</v>
      </c>
      <c r="AE1993" s="129">
        <v>3.0000000000000001E-3</v>
      </c>
      <c r="AF1993" s="129">
        <v>3.0000000000000001E-3</v>
      </c>
      <c r="AG1993" s="129">
        <v>3.0000000000000001E-3</v>
      </c>
      <c r="AH1993" s="129">
        <v>3.0000000000000001E-3</v>
      </c>
      <c r="AI1993" s="129">
        <v>3.0000000000000001E-3</v>
      </c>
      <c r="AJ1993" s="129">
        <v>3.0000000000000001E-3</v>
      </c>
      <c r="AK1993" s="129">
        <v>3.0000000000000001E-3</v>
      </c>
      <c r="AL1993" s="129">
        <v>3.0000000000000001E-3</v>
      </c>
      <c r="AM1993" s="129">
        <v>3.0000000000000001E-3</v>
      </c>
      <c r="AN1993" s="129">
        <v>3.0000000000000001E-3</v>
      </c>
      <c r="AO1993" s="129">
        <v>3.0000000000000001E-3</v>
      </c>
      <c r="AP1993" s="129">
        <v>3.0000000000000001E-3</v>
      </c>
      <c r="AQ1993" s="129">
        <v>3.0000000000000001E-3</v>
      </c>
      <c r="AR1993" s="129">
        <v>3.0000000000000001E-3</v>
      </c>
      <c r="AS1993" s="129">
        <v>3.0000000000000001E-3</v>
      </c>
      <c r="AT1993" s="129">
        <v>3.0000000000000001E-3</v>
      </c>
      <c r="AU1993" s="129">
        <v>3.0000000000000001E-3</v>
      </c>
      <c r="AV1993" s="129">
        <v>3.0000000000000001E-3</v>
      </c>
      <c r="AW1993" s="129">
        <v>1999</v>
      </c>
    </row>
    <row r="1994" spans="1:49">
      <c r="A1994" s="129">
        <v>611</v>
      </c>
      <c r="B1994" s="129" t="s">
        <v>2905</v>
      </c>
      <c r="C1994" s="129" t="s">
        <v>1695</v>
      </c>
      <c r="D1994" s="129" t="s">
        <v>2904</v>
      </c>
      <c r="E1994" s="129" t="s">
        <v>1694</v>
      </c>
      <c r="F1994" s="129" t="s">
        <v>1693</v>
      </c>
      <c r="G1994" s="129" t="s">
        <v>1692</v>
      </c>
      <c r="I1994" s="129" t="s">
        <v>1691</v>
      </c>
      <c r="J1994" s="129" t="s">
        <v>1595</v>
      </c>
      <c r="K1994" s="129" t="s">
        <v>1595</v>
      </c>
      <c r="L1994" s="129" t="s">
        <v>1595</v>
      </c>
      <c r="M1994" s="129" t="s">
        <v>1595</v>
      </c>
      <c r="N1994" s="129" t="s">
        <v>1595</v>
      </c>
      <c r="O1994" s="129" t="s">
        <v>1595</v>
      </c>
      <c r="P1994" s="129" t="s">
        <v>1595</v>
      </c>
      <c r="Q1994" s="129" t="s">
        <v>1595</v>
      </c>
      <c r="R1994" s="129" t="s">
        <v>1595</v>
      </c>
      <c r="S1994" s="129" t="s">
        <v>1595</v>
      </c>
      <c r="T1994" s="129" t="s">
        <v>1595</v>
      </c>
      <c r="U1994" s="129">
        <v>74.355999999999995</v>
      </c>
      <c r="V1994" s="129">
        <v>75.149000000000001</v>
      </c>
      <c r="W1994" s="129">
        <v>76.66</v>
      </c>
      <c r="X1994" s="129">
        <v>79.944999999999993</v>
      </c>
      <c r="Y1994" s="129">
        <v>82.137</v>
      </c>
      <c r="Z1994" s="129">
        <v>83.498000000000005</v>
      </c>
      <c r="AA1994" s="129">
        <v>84.162000000000006</v>
      </c>
      <c r="AB1994" s="129">
        <v>85.094999999999999</v>
      </c>
      <c r="AC1994" s="129">
        <v>85.626999999999995</v>
      </c>
      <c r="AD1994" s="129">
        <v>85.733000000000004</v>
      </c>
      <c r="AE1994" s="129">
        <v>85.536000000000001</v>
      </c>
      <c r="AF1994" s="129">
        <v>84.241</v>
      </c>
      <c r="AG1994" s="129">
        <v>84.253</v>
      </c>
      <c r="AH1994" s="129">
        <v>84.617000000000004</v>
      </c>
      <c r="AI1994" s="129">
        <v>84.685000000000002</v>
      </c>
      <c r="AJ1994" s="129">
        <v>85.066000000000003</v>
      </c>
      <c r="AK1994" s="129">
        <v>86.974000000000004</v>
      </c>
      <c r="AL1994" s="129">
        <v>93.548000000000002</v>
      </c>
      <c r="AM1994" s="129">
        <v>94.275999999999996</v>
      </c>
      <c r="AN1994" s="129">
        <v>96.83</v>
      </c>
      <c r="AO1994" s="129">
        <v>99.807000000000002</v>
      </c>
      <c r="AP1994" s="129">
        <v>102.208</v>
      </c>
      <c r="AQ1994" s="129">
        <v>103.497</v>
      </c>
      <c r="AR1994" s="129">
        <v>104.376</v>
      </c>
      <c r="AS1994" s="129">
        <v>104.84</v>
      </c>
      <c r="AT1994" s="129">
        <v>105.276</v>
      </c>
      <c r="AU1994" s="129">
        <v>105.72499999999999</v>
      </c>
      <c r="AV1994" s="129">
        <v>106.184</v>
      </c>
      <c r="AW1994" s="129">
        <v>1999</v>
      </c>
    </row>
    <row r="1995" spans="1:49">
      <c r="A1995" s="129">
        <v>611</v>
      </c>
      <c r="B1995" s="129" t="s">
        <v>2905</v>
      </c>
      <c r="C1995" s="129" t="s">
        <v>1690</v>
      </c>
      <c r="D1995" s="129" t="s">
        <v>2904</v>
      </c>
      <c r="E1995" s="129" t="s">
        <v>1689</v>
      </c>
      <c r="F1995" s="129" t="s">
        <v>1688</v>
      </c>
      <c r="G1995" s="129" t="s">
        <v>1597</v>
      </c>
      <c r="I1995" s="129" t="s">
        <v>2911</v>
      </c>
      <c r="J1995" s="129" t="s">
        <v>1595</v>
      </c>
      <c r="K1995" s="129" t="s">
        <v>1595</v>
      </c>
      <c r="L1995" s="129" t="s">
        <v>1595</v>
      </c>
      <c r="M1995" s="129" t="s">
        <v>1595</v>
      </c>
      <c r="N1995" s="129" t="s">
        <v>1595</v>
      </c>
      <c r="O1995" s="129" t="s">
        <v>1595</v>
      </c>
      <c r="P1995" s="129" t="s">
        <v>1595</v>
      </c>
      <c r="Q1995" s="129" t="s">
        <v>1595</v>
      </c>
      <c r="R1995" s="129" t="s">
        <v>1595</v>
      </c>
      <c r="S1995" s="129" t="s">
        <v>1595</v>
      </c>
      <c r="T1995" s="129">
        <v>22.07</v>
      </c>
      <c r="U1995" s="129">
        <v>18.515999999999998</v>
      </c>
      <c r="V1995" s="129">
        <v>19.667000000000002</v>
      </c>
      <c r="W1995" s="129">
        <v>18.984999999999999</v>
      </c>
      <c r="X1995" s="129">
        <v>15.382</v>
      </c>
      <c r="Y1995" s="129">
        <v>8.4380000000000006</v>
      </c>
      <c r="Z1995" s="129">
        <v>9.0719999999999992</v>
      </c>
      <c r="AA1995" s="129">
        <v>9.5719999999999992</v>
      </c>
      <c r="AB1995" s="129">
        <v>12.19</v>
      </c>
      <c r="AC1995" s="129">
        <v>8.5449999999999999</v>
      </c>
      <c r="AD1995" s="129">
        <v>10.711</v>
      </c>
      <c r="AE1995" s="129">
        <v>9.734</v>
      </c>
      <c r="AF1995" s="129">
        <v>13.028</v>
      </c>
      <c r="AG1995" s="129">
        <v>18.785</v>
      </c>
      <c r="AH1995" s="129">
        <v>21.12</v>
      </c>
      <c r="AI1995" s="129">
        <v>23.173999999999999</v>
      </c>
      <c r="AJ1995" s="129">
        <v>35.031999999999996</v>
      </c>
      <c r="AK1995" s="129">
        <v>42.978999999999999</v>
      </c>
      <c r="AL1995" s="129">
        <v>46.643999999999998</v>
      </c>
      <c r="AM1995" s="129">
        <v>35.712000000000003</v>
      </c>
      <c r="AN1995" s="129">
        <v>19.838999999999999</v>
      </c>
      <c r="AO1995" s="129">
        <v>24.588000000000001</v>
      </c>
      <c r="AP1995" s="129">
        <v>26.364000000000001</v>
      </c>
      <c r="AQ1995" s="129">
        <v>29.513000000000002</v>
      </c>
      <c r="AR1995" s="129">
        <v>34.313000000000002</v>
      </c>
      <c r="AS1995" s="129">
        <v>29.986000000000001</v>
      </c>
      <c r="AT1995" s="129">
        <v>29.414000000000001</v>
      </c>
      <c r="AU1995" s="129">
        <v>29.273</v>
      </c>
      <c r="AV1995" s="129">
        <v>29.815999999999999</v>
      </c>
      <c r="AW1995" s="129">
        <v>1999</v>
      </c>
    </row>
    <row r="1996" spans="1:49">
      <c r="A1996" s="129">
        <v>611</v>
      </c>
      <c r="B1996" s="129" t="s">
        <v>2905</v>
      </c>
      <c r="C1996" s="129" t="s">
        <v>1687</v>
      </c>
      <c r="D1996" s="129" t="s">
        <v>2904</v>
      </c>
      <c r="E1996" s="129" t="s">
        <v>1686</v>
      </c>
      <c r="F1996" s="129" t="s">
        <v>1685</v>
      </c>
      <c r="G1996" s="129" t="s">
        <v>1597</v>
      </c>
      <c r="I1996" s="129" t="s">
        <v>2911</v>
      </c>
      <c r="J1996" s="129" t="s">
        <v>1595</v>
      </c>
      <c r="K1996" s="129" t="s">
        <v>1595</v>
      </c>
      <c r="L1996" s="129" t="s">
        <v>1595</v>
      </c>
      <c r="M1996" s="129" t="s">
        <v>1595</v>
      </c>
      <c r="N1996" s="129" t="s">
        <v>1595</v>
      </c>
      <c r="O1996" s="129" t="s">
        <v>1595</v>
      </c>
      <c r="P1996" s="129" t="s">
        <v>1595</v>
      </c>
      <c r="Q1996" s="129" t="s">
        <v>1595</v>
      </c>
      <c r="R1996" s="129" t="s">
        <v>1595</v>
      </c>
      <c r="S1996" s="129" t="s">
        <v>1595</v>
      </c>
      <c r="T1996" s="129">
        <v>19.748999999999999</v>
      </c>
      <c r="U1996" s="129">
        <v>20.515000000000001</v>
      </c>
      <c r="V1996" s="129">
        <v>16.172999999999998</v>
      </c>
      <c r="W1996" s="129">
        <v>21.244</v>
      </c>
      <c r="X1996" s="129">
        <v>16.169</v>
      </c>
      <c r="Y1996" s="129">
        <v>9.8800000000000008</v>
      </c>
      <c r="Z1996" s="129">
        <v>9.5549999999999997</v>
      </c>
      <c r="AA1996" s="129">
        <v>8.2100000000000009</v>
      </c>
      <c r="AB1996" s="129">
        <v>8.7880000000000003</v>
      </c>
      <c r="AC1996" s="129">
        <v>8.4459999999999997</v>
      </c>
      <c r="AD1996" s="129">
        <v>5.9059999999999997</v>
      </c>
      <c r="AE1996" s="129">
        <v>10.97</v>
      </c>
      <c r="AF1996" s="129">
        <v>15.467000000000001</v>
      </c>
      <c r="AG1996" s="129">
        <v>22.181000000000001</v>
      </c>
      <c r="AH1996" s="129">
        <v>19.808</v>
      </c>
      <c r="AI1996" s="129">
        <v>19.977</v>
      </c>
      <c r="AJ1996" s="129">
        <v>23.495999999999999</v>
      </c>
      <c r="AK1996" s="129">
        <v>21.56</v>
      </c>
      <c r="AL1996" s="129">
        <v>22.329000000000001</v>
      </c>
      <c r="AM1996" s="129">
        <v>26.366</v>
      </c>
      <c r="AN1996" s="129">
        <v>14.465999999999999</v>
      </c>
      <c r="AO1996" s="129">
        <v>10.452</v>
      </c>
      <c r="AP1996" s="129">
        <v>14.087</v>
      </c>
      <c r="AQ1996" s="129">
        <v>16.420000000000002</v>
      </c>
      <c r="AR1996" s="129">
        <v>19.216999999999999</v>
      </c>
      <c r="AS1996" s="129">
        <v>17.053999999999998</v>
      </c>
      <c r="AT1996" s="129">
        <v>16.617999999999999</v>
      </c>
      <c r="AU1996" s="129">
        <v>16.684000000000001</v>
      </c>
      <c r="AV1996" s="129">
        <v>17.588000000000001</v>
      </c>
      <c r="AW1996" s="129">
        <v>1999</v>
      </c>
    </row>
    <row r="1997" spans="1:49">
      <c r="A1997" s="129">
        <v>611</v>
      </c>
      <c r="B1997" s="129" t="s">
        <v>2905</v>
      </c>
      <c r="C1997" s="129" t="s">
        <v>1683</v>
      </c>
      <c r="D1997" s="129" t="s">
        <v>2904</v>
      </c>
      <c r="E1997" s="129" t="s">
        <v>1680</v>
      </c>
      <c r="F1997" s="129" t="s">
        <v>1682</v>
      </c>
      <c r="G1997" s="129" t="s">
        <v>1675</v>
      </c>
      <c r="I1997" s="129" t="s">
        <v>2910</v>
      </c>
      <c r="J1997" s="129" t="s">
        <v>1595</v>
      </c>
      <c r="K1997" s="129" t="s">
        <v>1595</v>
      </c>
      <c r="L1997" s="129" t="s">
        <v>1595</v>
      </c>
      <c r="M1997" s="129" t="s">
        <v>1595</v>
      </c>
      <c r="N1997" s="129" t="s">
        <v>1595</v>
      </c>
      <c r="O1997" s="129" t="s">
        <v>1595</v>
      </c>
      <c r="P1997" s="129" t="s">
        <v>1595</v>
      </c>
      <c r="Q1997" s="129" t="s">
        <v>1595</v>
      </c>
      <c r="R1997" s="129" t="s">
        <v>1595</v>
      </c>
      <c r="S1997" s="129" t="s">
        <v>1595</v>
      </c>
      <c r="T1997" s="129" t="s">
        <v>1595</v>
      </c>
      <c r="U1997" s="129">
        <v>75.251999999999995</v>
      </c>
      <c r="V1997" s="129">
        <v>77.789000000000001</v>
      </c>
      <c r="W1997" s="129">
        <v>81.241</v>
      </c>
      <c r="X1997" s="129">
        <v>86.525999999999996</v>
      </c>
      <c r="Y1997" s="129">
        <v>90.754000000000005</v>
      </c>
      <c r="Z1997" s="129">
        <v>93.941999999999993</v>
      </c>
      <c r="AA1997" s="129">
        <v>96.308999999999997</v>
      </c>
      <c r="AB1997" s="129">
        <v>98.432000000000002</v>
      </c>
      <c r="AC1997" s="129">
        <v>98.037000000000006</v>
      </c>
      <c r="AD1997" s="129">
        <v>100</v>
      </c>
      <c r="AE1997" s="129">
        <v>101.76</v>
      </c>
      <c r="AF1997" s="129">
        <v>102.40300000000001</v>
      </c>
      <c r="AG1997" s="129">
        <v>104.419</v>
      </c>
      <c r="AH1997" s="129">
        <v>107.675</v>
      </c>
      <c r="AI1997" s="129">
        <v>111.026</v>
      </c>
      <c r="AJ1997" s="129">
        <v>114.877</v>
      </c>
      <c r="AK1997" s="129">
        <v>120.586</v>
      </c>
      <c r="AL1997" s="129">
        <v>135.00399999999999</v>
      </c>
      <c r="AM1997" s="129">
        <v>137.26300000000001</v>
      </c>
      <c r="AN1997" s="129">
        <v>142.691</v>
      </c>
      <c r="AO1997" s="129">
        <v>149.93100000000001</v>
      </c>
      <c r="AP1997" s="129">
        <v>155.53399999999999</v>
      </c>
      <c r="AQ1997" s="129">
        <v>159.65600000000001</v>
      </c>
      <c r="AR1997" s="129">
        <v>163.648</v>
      </c>
      <c r="AS1997" s="129">
        <v>167.739</v>
      </c>
      <c r="AT1997" s="129">
        <v>171.93199999999999</v>
      </c>
      <c r="AU1997" s="129">
        <v>176.23099999999999</v>
      </c>
      <c r="AV1997" s="129">
        <v>180.637</v>
      </c>
      <c r="AW1997" s="129">
        <v>2012</v>
      </c>
    </row>
    <row r="1998" spans="1:49">
      <c r="A1998" s="129">
        <v>611</v>
      </c>
      <c r="B1998" s="129" t="s">
        <v>2905</v>
      </c>
      <c r="C1998" s="129" t="s">
        <v>1681</v>
      </c>
      <c r="D1998" s="129" t="s">
        <v>2904</v>
      </c>
      <c r="E1998" s="129" t="s">
        <v>1680</v>
      </c>
      <c r="F1998" s="129" t="s">
        <v>1679</v>
      </c>
      <c r="G1998" s="129" t="s">
        <v>1655</v>
      </c>
      <c r="I1998" s="129" t="s">
        <v>1678</v>
      </c>
      <c r="J1998" s="129" t="s">
        <v>1595</v>
      </c>
      <c r="K1998" s="129" t="s">
        <v>1595</v>
      </c>
      <c r="L1998" s="129" t="s">
        <v>1595</v>
      </c>
      <c r="M1998" s="129" t="s">
        <v>1595</v>
      </c>
      <c r="N1998" s="129" t="s">
        <v>1595</v>
      </c>
      <c r="O1998" s="129" t="s">
        <v>1595</v>
      </c>
      <c r="P1998" s="129" t="s">
        <v>1595</v>
      </c>
      <c r="Q1998" s="129" t="s">
        <v>1595</v>
      </c>
      <c r="R1998" s="129" t="s">
        <v>1595</v>
      </c>
      <c r="S1998" s="129" t="s">
        <v>1595</v>
      </c>
      <c r="T1998" s="129" t="s">
        <v>1595</v>
      </c>
      <c r="U1998" s="129" t="s">
        <v>1595</v>
      </c>
      <c r="V1998" s="129">
        <v>3.371</v>
      </c>
      <c r="W1998" s="129">
        <v>4.4379999999999997</v>
      </c>
      <c r="X1998" s="129">
        <v>6.5049999999999999</v>
      </c>
      <c r="Y1998" s="129">
        <v>4.8860000000000001</v>
      </c>
      <c r="Z1998" s="129">
        <v>3.5129999999999999</v>
      </c>
      <c r="AA1998" s="129">
        <v>2.52</v>
      </c>
      <c r="AB1998" s="129">
        <v>2.2050000000000001</v>
      </c>
      <c r="AC1998" s="129">
        <v>-0.40100000000000002</v>
      </c>
      <c r="AD1998" s="129">
        <v>2.0019999999999998</v>
      </c>
      <c r="AE1998" s="129">
        <v>1.76</v>
      </c>
      <c r="AF1998" s="129">
        <v>0.63300000000000001</v>
      </c>
      <c r="AG1998" s="129">
        <v>1.968</v>
      </c>
      <c r="AH1998" s="129">
        <v>3.1179999999999999</v>
      </c>
      <c r="AI1998" s="129">
        <v>3.1120000000000001</v>
      </c>
      <c r="AJ1998" s="129">
        <v>3.4689999999999999</v>
      </c>
      <c r="AK1998" s="129">
        <v>4.97</v>
      </c>
      <c r="AL1998" s="129">
        <v>11.957000000000001</v>
      </c>
      <c r="AM1998" s="129">
        <v>1.6739999999999999</v>
      </c>
      <c r="AN1998" s="129">
        <v>3.9540000000000002</v>
      </c>
      <c r="AO1998" s="129">
        <v>5.0739999999999998</v>
      </c>
      <c r="AP1998" s="129">
        <v>3.738</v>
      </c>
      <c r="AQ1998" s="129">
        <v>2.65</v>
      </c>
      <c r="AR1998" s="129">
        <v>2.5</v>
      </c>
      <c r="AS1998" s="129">
        <v>2.5</v>
      </c>
      <c r="AT1998" s="129">
        <v>2.5</v>
      </c>
      <c r="AU1998" s="129">
        <v>2.5</v>
      </c>
      <c r="AV1998" s="129">
        <v>2.5</v>
      </c>
      <c r="AW1998" s="129">
        <v>2012</v>
      </c>
    </row>
    <row r="1999" spans="1:49">
      <c r="A1999" s="129">
        <v>611</v>
      </c>
      <c r="B1999" s="129" t="s">
        <v>2905</v>
      </c>
      <c r="C1999" s="129" t="s">
        <v>1677</v>
      </c>
      <c r="D1999" s="129" t="s">
        <v>2904</v>
      </c>
      <c r="E1999" s="129" t="s">
        <v>1672</v>
      </c>
      <c r="F1999" s="129" t="s">
        <v>1676</v>
      </c>
      <c r="G1999" s="129" t="s">
        <v>1675</v>
      </c>
      <c r="I1999" s="129" t="s">
        <v>2910</v>
      </c>
      <c r="J1999" s="129" t="s">
        <v>1595</v>
      </c>
      <c r="K1999" s="129" t="s">
        <v>1595</v>
      </c>
      <c r="L1999" s="129" t="s">
        <v>1595</v>
      </c>
      <c r="M1999" s="129" t="s">
        <v>1595</v>
      </c>
      <c r="N1999" s="129" t="s">
        <v>1595</v>
      </c>
      <c r="O1999" s="129" t="s">
        <v>1595</v>
      </c>
      <c r="P1999" s="129" t="s">
        <v>1595</v>
      </c>
      <c r="Q1999" s="129" t="s">
        <v>1595</v>
      </c>
      <c r="R1999" s="129" t="s">
        <v>1595</v>
      </c>
      <c r="S1999" s="129" t="s">
        <v>1595</v>
      </c>
      <c r="T1999" s="129" t="s">
        <v>1595</v>
      </c>
      <c r="U1999" s="129">
        <v>76.415000000000006</v>
      </c>
      <c r="V1999" s="129">
        <v>79.370999999999995</v>
      </c>
      <c r="W1999" s="129">
        <v>83.662999999999997</v>
      </c>
      <c r="X1999" s="129">
        <v>88.463999999999999</v>
      </c>
      <c r="Y1999" s="129">
        <v>92.626999999999995</v>
      </c>
      <c r="Z1999" s="129">
        <v>95.063999999999993</v>
      </c>
      <c r="AA1999" s="129">
        <v>97.370999999999995</v>
      </c>
      <c r="AB1999" s="129">
        <v>99.335999999999999</v>
      </c>
      <c r="AC1999" s="129">
        <v>98.763000000000005</v>
      </c>
      <c r="AD1999" s="129">
        <v>101.102</v>
      </c>
      <c r="AE1999" s="129">
        <v>102.542</v>
      </c>
      <c r="AF1999" s="129">
        <v>103.962</v>
      </c>
      <c r="AG1999" s="129">
        <v>105.82599999999999</v>
      </c>
      <c r="AH1999" s="129">
        <v>109.07899999999999</v>
      </c>
      <c r="AI1999" s="129">
        <v>112.878</v>
      </c>
      <c r="AJ1999" s="129">
        <v>116.765</v>
      </c>
      <c r="AK1999" s="129">
        <v>126.303</v>
      </c>
      <c r="AL1999" s="129">
        <v>137.98500000000001</v>
      </c>
      <c r="AM1999" s="129">
        <v>140.97399999999999</v>
      </c>
      <c r="AN1999" s="129">
        <v>144.91800000000001</v>
      </c>
      <c r="AO1999" s="129">
        <v>155.96</v>
      </c>
      <c r="AP1999" s="129">
        <v>159.9</v>
      </c>
      <c r="AQ1999" s="129">
        <v>161.69999999999999</v>
      </c>
      <c r="AR1999" s="129">
        <v>165.4</v>
      </c>
      <c r="AS1999" s="129">
        <v>169.2</v>
      </c>
      <c r="AT1999" s="129">
        <v>173.2</v>
      </c>
      <c r="AU1999" s="129">
        <v>177.3</v>
      </c>
      <c r="AV1999" s="129">
        <v>180.2</v>
      </c>
      <c r="AW1999" s="129">
        <v>2012</v>
      </c>
    </row>
    <row r="2000" spans="1:49">
      <c r="A2000" s="129">
        <v>611</v>
      </c>
      <c r="B2000" s="129" t="s">
        <v>2905</v>
      </c>
      <c r="C2000" s="129" t="s">
        <v>1673</v>
      </c>
      <c r="D2000" s="129" t="s">
        <v>2904</v>
      </c>
      <c r="E2000" s="129" t="s">
        <v>1672</v>
      </c>
      <c r="F2000" s="129" t="s">
        <v>1671</v>
      </c>
      <c r="G2000" s="129" t="s">
        <v>1655</v>
      </c>
      <c r="I2000" s="129" t="s">
        <v>1670</v>
      </c>
      <c r="J2000" s="129" t="s">
        <v>1595</v>
      </c>
      <c r="K2000" s="129" t="s">
        <v>1595</v>
      </c>
      <c r="L2000" s="129" t="s">
        <v>1595</v>
      </c>
      <c r="M2000" s="129" t="s">
        <v>1595</v>
      </c>
      <c r="N2000" s="129" t="s">
        <v>1595</v>
      </c>
      <c r="O2000" s="129" t="s">
        <v>1595</v>
      </c>
      <c r="P2000" s="129" t="s">
        <v>1595</v>
      </c>
      <c r="Q2000" s="129" t="s">
        <v>1595</v>
      </c>
      <c r="R2000" s="129" t="s">
        <v>1595</v>
      </c>
      <c r="S2000" s="129" t="s">
        <v>1595</v>
      </c>
      <c r="T2000" s="129" t="s">
        <v>1595</v>
      </c>
      <c r="U2000" s="129" t="s">
        <v>1595</v>
      </c>
      <c r="V2000" s="129">
        <v>3.8690000000000002</v>
      </c>
      <c r="W2000" s="129">
        <v>5.4080000000000004</v>
      </c>
      <c r="X2000" s="129">
        <v>5.7370000000000001</v>
      </c>
      <c r="Y2000" s="129">
        <v>4.7060000000000004</v>
      </c>
      <c r="Z2000" s="129">
        <v>2.6309999999999998</v>
      </c>
      <c r="AA2000" s="129">
        <v>2.427</v>
      </c>
      <c r="AB2000" s="129">
        <v>2.0179999999999998</v>
      </c>
      <c r="AC2000" s="129">
        <v>-0.57699999999999996</v>
      </c>
      <c r="AD2000" s="129">
        <v>2.3679999999999999</v>
      </c>
      <c r="AE2000" s="129">
        <v>1.4239999999999999</v>
      </c>
      <c r="AF2000" s="129">
        <v>1.3839999999999999</v>
      </c>
      <c r="AG2000" s="129">
        <v>1.7929999999999999</v>
      </c>
      <c r="AH2000" s="129">
        <v>3.073</v>
      </c>
      <c r="AI2000" s="129">
        <v>3.4830000000000001</v>
      </c>
      <c r="AJ2000" s="129">
        <v>3.444</v>
      </c>
      <c r="AK2000" s="129">
        <v>8.1679999999999993</v>
      </c>
      <c r="AL2000" s="129">
        <v>9.2490000000000006</v>
      </c>
      <c r="AM2000" s="129">
        <v>2.1659999999999999</v>
      </c>
      <c r="AN2000" s="129">
        <v>2.798</v>
      </c>
      <c r="AO2000" s="129">
        <v>7.62</v>
      </c>
      <c r="AP2000" s="129">
        <v>2.5259999999999998</v>
      </c>
      <c r="AQ2000" s="129">
        <v>1.1259999999999999</v>
      </c>
      <c r="AR2000" s="129">
        <v>2.2879999999999998</v>
      </c>
      <c r="AS2000" s="129">
        <v>2.2970000000000002</v>
      </c>
      <c r="AT2000" s="129">
        <v>2.3639999999999999</v>
      </c>
      <c r="AU2000" s="129">
        <v>2.367</v>
      </c>
      <c r="AV2000" s="129">
        <v>1.6359999999999999</v>
      </c>
      <c r="AW2000" s="129">
        <v>2012</v>
      </c>
    </row>
    <row r="2001" spans="1:49">
      <c r="A2001" s="129">
        <v>611</v>
      </c>
      <c r="B2001" s="129" t="s">
        <v>2905</v>
      </c>
      <c r="C2001" s="129" t="s">
        <v>1669</v>
      </c>
      <c r="D2001" s="129" t="s">
        <v>2904</v>
      </c>
      <c r="E2001" s="129" t="s">
        <v>1668</v>
      </c>
      <c r="G2001" s="129" t="s">
        <v>50</v>
      </c>
    </row>
    <row r="2002" spans="1:49">
      <c r="A2002" s="129">
        <v>611</v>
      </c>
      <c r="B2002" s="129" t="s">
        <v>2905</v>
      </c>
      <c r="C2002" s="129" t="s">
        <v>1667</v>
      </c>
      <c r="D2002" s="129" t="s">
        <v>2904</v>
      </c>
      <c r="E2002" s="129" t="s">
        <v>1666</v>
      </c>
      <c r="F2002" s="129" t="s">
        <v>1665</v>
      </c>
      <c r="G2002" s="129" t="s">
        <v>1655</v>
      </c>
      <c r="I2002" s="129" t="s">
        <v>2909</v>
      </c>
      <c r="J2002" s="129" t="s">
        <v>1595</v>
      </c>
      <c r="K2002" s="129" t="s">
        <v>1595</v>
      </c>
      <c r="L2002" s="129" t="s">
        <v>1595</v>
      </c>
      <c r="M2002" s="129" t="s">
        <v>1595</v>
      </c>
      <c r="N2002" s="129" t="s">
        <v>1595</v>
      </c>
      <c r="O2002" s="129" t="s">
        <v>1595</v>
      </c>
      <c r="P2002" s="129" t="s">
        <v>1595</v>
      </c>
      <c r="Q2002" s="129" t="s">
        <v>1595</v>
      </c>
      <c r="R2002" s="129" t="s">
        <v>1595</v>
      </c>
      <c r="S2002" s="129" t="s">
        <v>1595</v>
      </c>
      <c r="T2002" s="129">
        <v>10.1</v>
      </c>
      <c r="U2002" s="129">
        <v>3.085</v>
      </c>
      <c r="V2002" s="129">
        <v>-0.75</v>
      </c>
      <c r="W2002" s="129">
        <v>-9.7899999999999991</v>
      </c>
      <c r="X2002" s="129">
        <v>-8.8759999999999994</v>
      </c>
      <c r="Y2002" s="129">
        <v>-11.288</v>
      </c>
      <c r="Z2002" s="129">
        <v>-7.2069999999999999</v>
      </c>
      <c r="AA2002" s="129">
        <v>-0.76600000000000001</v>
      </c>
      <c r="AB2002" s="129">
        <v>8.7129999999999992</v>
      </c>
      <c r="AC2002" s="129">
        <v>-2.9910000000000001</v>
      </c>
      <c r="AD2002" s="129">
        <v>4.4139999999999997</v>
      </c>
      <c r="AE2002" s="129">
        <v>-7.1790000000000003</v>
      </c>
      <c r="AF2002" s="129">
        <v>0.72199999999999998</v>
      </c>
      <c r="AG2002" s="129">
        <v>18.507000000000001</v>
      </c>
      <c r="AH2002" s="129">
        <v>6.2569999999999997</v>
      </c>
      <c r="AI2002" s="129">
        <v>13.755000000000001</v>
      </c>
      <c r="AJ2002" s="129">
        <v>23.411000000000001</v>
      </c>
      <c r="AK2002" s="129">
        <v>17.295000000000002</v>
      </c>
      <c r="AL2002" s="129">
        <v>8.4770000000000003</v>
      </c>
      <c r="AM2002" s="129">
        <v>-22.699000000000002</v>
      </c>
      <c r="AN2002" s="129">
        <v>-19.798999999999999</v>
      </c>
      <c r="AO2002" s="129">
        <v>29.315000000000001</v>
      </c>
      <c r="AP2002" s="129">
        <v>6.0949999999999998</v>
      </c>
      <c r="AQ2002" s="129">
        <v>5.681</v>
      </c>
      <c r="AR2002" s="129">
        <v>7.3170000000000002</v>
      </c>
      <c r="AS2002" s="129">
        <v>4.8780000000000001</v>
      </c>
      <c r="AT2002" s="129">
        <v>4.3899999999999997</v>
      </c>
      <c r="AU2002" s="129">
        <v>3.9020000000000001</v>
      </c>
      <c r="AV2002" s="129">
        <v>4.2930000000000001</v>
      </c>
      <c r="AW2002" s="129">
        <v>2011</v>
      </c>
    </row>
    <row r="2003" spans="1:49">
      <c r="A2003" s="129">
        <v>611</v>
      </c>
      <c r="B2003" s="129" t="s">
        <v>2905</v>
      </c>
      <c r="C2003" s="129" t="s">
        <v>1664</v>
      </c>
      <c r="D2003" s="129" t="s">
        <v>2904</v>
      </c>
      <c r="E2003" s="129" t="s">
        <v>1663</v>
      </c>
      <c r="F2003" s="129" t="s">
        <v>1662</v>
      </c>
      <c r="G2003" s="129" t="s">
        <v>1655</v>
      </c>
      <c r="I2003" s="129" t="s">
        <v>2909</v>
      </c>
      <c r="J2003" s="129" t="s">
        <v>1595</v>
      </c>
      <c r="K2003" s="129" t="s">
        <v>1595</v>
      </c>
      <c r="L2003" s="129" t="s">
        <v>1595</v>
      </c>
      <c r="M2003" s="129" t="s">
        <v>1595</v>
      </c>
      <c r="N2003" s="129" t="s">
        <v>1595</v>
      </c>
      <c r="O2003" s="129" t="s">
        <v>1595</v>
      </c>
      <c r="P2003" s="129" t="s">
        <v>1595</v>
      </c>
      <c r="Q2003" s="129" t="s">
        <v>1595</v>
      </c>
      <c r="R2003" s="129" t="s">
        <v>1595</v>
      </c>
      <c r="S2003" s="129" t="s">
        <v>1595</v>
      </c>
      <c r="T2003" s="129">
        <v>15</v>
      </c>
      <c r="U2003" s="129">
        <v>3.085</v>
      </c>
      <c r="V2003" s="129">
        <v>-0.75</v>
      </c>
      <c r="W2003" s="129">
        <v>-9.7899999999999991</v>
      </c>
      <c r="X2003" s="129">
        <v>-8.8759999999999994</v>
      </c>
      <c r="Y2003" s="129">
        <v>-11.288</v>
      </c>
      <c r="Z2003" s="129">
        <v>-7.2069999999999999</v>
      </c>
      <c r="AA2003" s="129">
        <v>-0.76600000000000001</v>
      </c>
      <c r="AB2003" s="129">
        <v>8.7129999999999992</v>
      </c>
      <c r="AC2003" s="129">
        <v>-2.9910000000000001</v>
      </c>
      <c r="AD2003" s="129">
        <v>4.4139999999999997</v>
      </c>
      <c r="AE2003" s="129">
        <v>-7.1790000000000003</v>
      </c>
      <c r="AF2003" s="129">
        <v>0.72199999999999998</v>
      </c>
      <c r="AG2003" s="129">
        <v>18.507000000000001</v>
      </c>
      <c r="AH2003" s="129">
        <v>6.2569999999999997</v>
      </c>
      <c r="AI2003" s="129">
        <v>13.755000000000001</v>
      </c>
      <c r="AJ2003" s="129">
        <v>23.411000000000001</v>
      </c>
      <c r="AK2003" s="129">
        <v>17.295000000000002</v>
      </c>
      <c r="AL2003" s="129">
        <v>8.4770000000000003</v>
      </c>
      <c r="AM2003" s="129">
        <v>-22.699000000000002</v>
      </c>
      <c r="AN2003" s="129">
        <v>-19.798999999999999</v>
      </c>
      <c r="AO2003" s="129">
        <v>29.315000000000001</v>
      </c>
      <c r="AP2003" s="129">
        <v>6.0949999999999998</v>
      </c>
      <c r="AQ2003" s="129">
        <v>5.681</v>
      </c>
      <c r="AR2003" s="129">
        <v>7.3170000000000002</v>
      </c>
      <c r="AS2003" s="129">
        <v>4.8780000000000001</v>
      </c>
      <c r="AT2003" s="129">
        <v>4.3899999999999997</v>
      </c>
      <c r="AU2003" s="129">
        <v>3.9020000000000001</v>
      </c>
      <c r="AV2003" s="129">
        <v>4.2930000000000001</v>
      </c>
      <c r="AW2003" s="129">
        <v>2011</v>
      </c>
    </row>
    <row r="2004" spans="1:49">
      <c r="A2004" s="129">
        <v>611</v>
      </c>
      <c r="B2004" s="129" t="s">
        <v>2905</v>
      </c>
      <c r="C2004" s="129" t="s">
        <v>1661</v>
      </c>
      <c r="D2004" s="129" t="s">
        <v>2904</v>
      </c>
      <c r="E2004" s="129" t="s">
        <v>1660</v>
      </c>
      <c r="F2004" s="129" t="s">
        <v>1659</v>
      </c>
      <c r="G2004" s="129" t="s">
        <v>1655</v>
      </c>
      <c r="I2004" s="129" t="s">
        <v>2909</v>
      </c>
      <c r="J2004" s="129" t="s">
        <v>1595</v>
      </c>
      <c r="K2004" s="129" t="s">
        <v>1595</v>
      </c>
      <c r="L2004" s="129" t="s">
        <v>1595</v>
      </c>
      <c r="M2004" s="129" t="s">
        <v>1595</v>
      </c>
      <c r="N2004" s="129" t="s">
        <v>1595</v>
      </c>
      <c r="O2004" s="129" t="s">
        <v>1595</v>
      </c>
      <c r="P2004" s="129" t="s">
        <v>1595</v>
      </c>
      <c r="Q2004" s="129" t="s">
        <v>1595</v>
      </c>
      <c r="R2004" s="129" t="s">
        <v>1595</v>
      </c>
      <c r="S2004" s="129" t="s">
        <v>1595</v>
      </c>
      <c r="T2004" s="129">
        <v>5.4</v>
      </c>
      <c r="U2004" s="129">
        <v>0.76300000000000001</v>
      </c>
      <c r="V2004" s="129">
        <v>-7.8460000000000001</v>
      </c>
      <c r="W2004" s="129">
        <v>6.4749999999999996</v>
      </c>
      <c r="X2004" s="129">
        <v>-5.968</v>
      </c>
      <c r="Y2004" s="129">
        <v>-9.89</v>
      </c>
      <c r="Z2004" s="129">
        <v>-5.274</v>
      </c>
      <c r="AA2004" s="129">
        <v>-0.42799999999999999</v>
      </c>
      <c r="AB2004" s="129">
        <v>4.2930000000000001</v>
      </c>
      <c r="AC2004" s="129">
        <v>-5.843</v>
      </c>
      <c r="AD2004" s="129">
        <v>-5.3860000000000001</v>
      </c>
      <c r="AE2004" s="129">
        <v>8.2520000000000007</v>
      </c>
      <c r="AF2004" s="129">
        <v>5.2190000000000003</v>
      </c>
      <c r="AG2004" s="129">
        <v>10.407</v>
      </c>
      <c r="AH2004" s="129">
        <v>-4.0519999999999996</v>
      </c>
      <c r="AI2004" s="129">
        <v>11.268000000000001</v>
      </c>
      <c r="AJ2004" s="129">
        <v>4.8280000000000003</v>
      </c>
      <c r="AK2004" s="129">
        <v>-2.0510000000000002</v>
      </c>
      <c r="AL2004" s="129">
        <v>4.8070000000000004</v>
      </c>
      <c r="AM2004" s="129">
        <v>6.5650000000000004</v>
      </c>
      <c r="AN2004" s="129">
        <v>-13.494</v>
      </c>
      <c r="AO2004" s="129">
        <v>11.2</v>
      </c>
      <c r="AP2004" s="129">
        <v>4.59</v>
      </c>
      <c r="AQ2004" s="129">
        <v>11.384</v>
      </c>
      <c r="AR2004" s="129">
        <v>5.8369999999999997</v>
      </c>
      <c r="AS2004" s="129">
        <v>5.8689999999999998</v>
      </c>
      <c r="AT2004" s="129">
        <v>5.6479999999999997</v>
      </c>
      <c r="AU2004" s="129">
        <v>6.093</v>
      </c>
      <c r="AV2004" s="129">
        <v>6.702</v>
      </c>
      <c r="AW2004" s="129">
        <v>2011</v>
      </c>
    </row>
    <row r="2005" spans="1:49">
      <c r="A2005" s="129">
        <v>611</v>
      </c>
      <c r="B2005" s="129" t="s">
        <v>2905</v>
      </c>
      <c r="C2005" s="129" t="s">
        <v>1658</v>
      </c>
      <c r="D2005" s="129" t="s">
        <v>2904</v>
      </c>
      <c r="E2005" s="129" t="s">
        <v>1657</v>
      </c>
      <c r="F2005" s="129" t="s">
        <v>1656</v>
      </c>
      <c r="G2005" s="129" t="s">
        <v>1655</v>
      </c>
      <c r="I2005" s="129" t="s">
        <v>2909</v>
      </c>
      <c r="J2005" s="129" t="s">
        <v>1595</v>
      </c>
      <c r="K2005" s="129" t="s">
        <v>1595</v>
      </c>
      <c r="L2005" s="129" t="s">
        <v>1595</v>
      </c>
      <c r="M2005" s="129" t="s">
        <v>1595</v>
      </c>
      <c r="N2005" s="129" t="s">
        <v>1595</v>
      </c>
      <c r="O2005" s="129" t="s">
        <v>1595</v>
      </c>
      <c r="P2005" s="129" t="s">
        <v>1595</v>
      </c>
      <c r="Q2005" s="129" t="s">
        <v>1595</v>
      </c>
      <c r="R2005" s="129" t="s">
        <v>1595</v>
      </c>
      <c r="S2005" s="129" t="s">
        <v>1595</v>
      </c>
      <c r="T2005" s="129">
        <v>21.7</v>
      </c>
      <c r="U2005" s="129">
        <v>0.76300000000000001</v>
      </c>
      <c r="V2005" s="129">
        <v>-23.518000000000001</v>
      </c>
      <c r="W2005" s="129">
        <v>15.26</v>
      </c>
      <c r="X2005" s="129">
        <v>-1.7709999999999999</v>
      </c>
      <c r="Y2005" s="129">
        <v>-35.935000000000002</v>
      </c>
      <c r="Z2005" s="129">
        <v>-12.044</v>
      </c>
      <c r="AA2005" s="129">
        <v>4.25</v>
      </c>
      <c r="AB2005" s="129">
        <v>-12.122999999999999</v>
      </c>
      <c r="AC2005" s="129">
        <v>-3.8490000000000002</v>
      </c>
      <c r="AD2005" s="129">
        <v>12.679</v>
      </c>
      <c r="AE2005" s="129">
        <v>-2.048</v>
      </c>
      <c r="AF2005" s="129">
        <v>12.670999999999999</v>
      </c>
      <c r="AG2005" s="129">
        <v>2.5009999999999999</v>
      </c>
      <c r="AH2005" s="129">
        <v>-1.284</v>
      </c>
      <c r="AI2005" s="129">
        <v>0.79</v>
      </c>
      <c r="AJ2005" s="129">
        <v>34.957000000000001</v>
      </c>
      <c r="AK2005" s="129">
        <v>0.26500000000000001</v>
      </c>
      <c r="AL2005" s="129">
        <v>8.0690000000000008</v>
      </c>
      <c r="AM2005" s="129">
        <v>10.708</v>
      </c>
      <c r="AN2005" s="129">
        <v>0.56000000000000005</v>
      </c>
      <c r="AO2005" s="129">
        <v>9.0830000000000002</v>
      </c>
      <c r="AP2005" s="129">
        <v>22.138999999999999</v>
      </c>
      <c r="AQ2005" s="129">
        <v>9.8710000000000004</v>
      </c>
      <c r="AR2005" s="129">
        <v>7.74</v>
      </c>
      <c r="AS2005" s="129">
        <v>6.2850000000000001</v>
      </c>
      <c r="AT2005" s="129">
        <v>1.9319999999999999</v>
      </c>
      <c r="AU2005" s="129">
        <v>1.9850000000000001</v>
      </c>
      <c r="AV2005" s="129">
        <v>2.1840000000000002</v>
      </c>
      <c r="AW2005" s="129">
        <v>2011</v>
      </c>
    </row>
    <row r="2006" spans="1:49">
      <c r="A2006" s="129">
        <v>611</v>
      </c>
      <c r="B2006" s="129" t="s">
        <v>2905</v>
      </c>
      <c r="C2006" s="129" t="s">
        <v>1653</v>
      </c>
      <c r="D2006" s="129" t="s">
        <v>2904</v>
      </c>
      <c r="E2006" s="129" t="s">
        <v>80</v>
      </c>
      <c r="F2006" s="129" t="s">
        <v>1652</v>
      </c>
      <c r="G2006" s="129" t="s">
        <v>1651</v>
      </c>
    </row>
    <row r="2007" spans="1:49">
      <c r="A2007" s="129">
        <v>611</v>
      </c>
      <c r="B2007" s="129" t="s">
        <v>2905</v>
      </c>
      <c r="C2007" s="129" t="s">
        <v>1650</v>
      </c>
      <c r="D2007" s="129" t="s">
        <v>2904</v>
      </c>
      <c r="E2007" s="129" t="s">
        <v>1649</v>
      </c>
      <c r="F2007" s="129" t="s">
        <v>1648</v>
      </c>
      <c r="G2007" s="129" t="s">
        <v>84</v>
      </c>
      <c r="H2007" s="129" t="s">
        <v>5</v>
      </c>
    </row>
    <row r="2008" spans="1:49">
      <c r="A2008" s="129">
        <v>611</v>
      </c>
      <c r="B2008" s="129" t="s">
        <v>2905</v>
      </c>
      <c r="C2008" s="129" t="s">
        <v>1647</v>
      </c>
      <c r="D2008" s="129" t="s">
        <v>2904</v>
      </c>
      <c r="E2008" s="129" t="s">
        <v>15</v>
      </c>
      <c r="F2008" s="129" t="s">
        <v>1646</v>
      </c>
      <c r="G2008" s="129" t="s">
        <v>84</v>
      </c>
      <c r="H2008" s="129" t="s">
        <v>5</v>
      </c>
      <c r="I2008" s="129" t="s">
        <v>2908</v>
      </c>
      <c r="J2008" s="129" t="s">
        <v>1595</v>
      </c>
      <c r="K2008" s="129" t="s">
        <v>1595</v>
      </c>
      <c r="L2008" s="129" t="s">
        <v>1595</v>
      </c>
      <c r="M2008" s="129" t="s">
        <v>1595</v>
      </c>
      <c r="N2008" s="129" t="s">
        <v>1595</v>
      </c>
      <c r="O2008" s="129" t="s">
        <v>1595</v>
      </c>
      <c r="P2008" s="129" t="s">
        <v>1595</v>
      </c>
      <c r="Q2008" s="129" t="s">
        <v>1595</v>
      </c>
      <c r="R2008" s="129" t="s">
        <v>1595</v>
      </c>
      <c r="S2008" s="129" t="s">
        <v>1595</v>
      </c>
      <c r="T2008" s="129" t="s">
        <v>1595</v>
      </c>
      <c r="U2008" s="129">
        <v>0.498</v>
      </c>
      <c r="V2008" s="129">
        <v>0.51200000000000001</v>
      </c>
      <c r="W2008" s="129">
        <v>0.52600000000000002</v>
      </c>
      <c r="X2008" s="129">
        <v>0.54100000000000004</v>
      </c>
      <c r="Y2008" s="129">
        <v>0.55600000000000005</v>
      </c>
      <c r="Z2008" s="129">
        <v>0.57099999999999995</v>
      </c>
      <c r="AA2008" s="129">
        <v>0.58699999999999997</v>
      </c>
      <c r="AB2008" s="129">
        <v>0.60399999999999998</v>
      </c>
      <c r="AC2008" s="129">
        <v>0.621</v>
      </c>
      <c r="AD2008" s="129">
        <v>0.63800000000000001</v>
      </c>
      <c r="AE2008" s="129">
        <v>0.65600000000000003</v>
      </c>
      <c r="AF2008" s="129">
        <v>0.67400000000000004</v>
      </c>
      <c r="AG2008" s="129">
        <v>0.69299999999999995</v>
      </c>
      <c r="AH2008" s="129">
        <v>0.71299999999999997</v>
      </c>
      <c r="AI2008" s="129">
        <v>0.73299999999999998</v>
      </c>
      <c r="AJ2008" s="129">
        <v>0.753</v>
      </c>
      <c r="AK2008" s="129">
        <v>0.77400000000000002</v>
      </c>
      <c r="AL2008" s="129">
        <v>0.79600000000000004</v>
      </c>
      <c r="AM2008" s="129">
        <v>0.81799999999999995</v>
      </c>
      <c r="AN2008" s="129">
        <v>0.84099999999999997</v>
      </c>
      <c r="AO2008" s="129">
        <v>0.86499999999999999</v>
      </c>
      <c r="AP2008" s="129">
        <v>0.88900000000000001</v>
      </c>
      <c r="AQ2008" s="129">
        <v>0.91400000000000003</v>
      </c>
      <c r="AR2008" s="129">
        <v>0.93899999999999995</v>
      </c>
      <c r="AS2008" s="129">
        <v>0.96599999999999997</v>
      </c>
      <c r="AT2008" s="129">
        <v>0.99299999999999999</v>
      </c>
      <c r="AU2008" s="129">
        <v>1.02</v>
      </c>
      <c r="AV2008" s="129">
        <v>1.0489999999999999</v>
      </c>
      <c r="AW2008" s="129">
        <v>2009</v>
      </c>
    </row>
    <row r="2009" spans="1:49">
      <c r="A2009" s="129">
        <v>611</v>
      </c>
      <c r="B2009" s="129" t="s">
        <v>2905</v>
      </c>
      <c r="C2009" s="129" t="s">
        <v>1644</v>
      </c>
      <c r="D2009" s="129" t="s">
        <v>2904</v>
      </c>
      <c r="E2009" s="129" t="s">
        <v>1642</v>
      </c>
      <c r="F2009" s="129" t="s">
        <v>1641</v>
      </c>
      <c r="G2009" s="129" t="s">
        <v>1608</v>
      </c>
      <c r="H2009" s="129" t="s">
        <v>1604</v>
      </c>
      <c r="I2009" s="129" t="s">
        <v>2907</v>
      </c>
      <c r="J2009" s="129" t="s">
        <v>1595</v>
      </c>
      <c r="K2009" s="129" t="s">
        <v>1595</v>
      </c>
      <c r="L2009" s="129" t="s">
        <v>1595</v>
      </c>
      <c r="M2009" s="129" t="s">
        <v>1595</v>
      </c>
      <c r="N2009" s="129" t="s">
        <v>1595</v>
      </c>
      <c r="O2009" s="129" t="s">
        <v>1595</v>
      </c>
      <c r="P2009" s="129" t="s">
        <v>1595</v>
      </c>
      <c r="Q2009" s="129" t="s">
        <v>1595</v>
      </c>
      <c r="R2009" s="129" t="s">
        <v>1595</v>
      </c>
      <c r="S2009" s="129" t="s">
        <v>1595</v>
      </c>
      <c r="T2009" s="129">
        <v>30.414000000000001</v>
      </c>
      <c r="U2009" s="129">
        <v>30.960999999999999</v>
      </c>
      <c r="V2009" s="129">
        <v>34.29</v>
      </c>
      <c r="W2009" s="129">
        <v>32.822000000000003</v>
      </c>
      <c r="X2009" s="129">
        <v>31.858000000000001</v>
      </c>
      <c r="Y2009" s="129">
        <v>27.169</v>
      </c>
      <c r="Z2009" s="129">
        <v>27.006</v>
      </c>
      <c r="AA2009" s="129">
        <v>27.777999999999999</v>
      </c>
      <c r="AB2009" s="129">
        <v>31.233000000000001</v>
      </c>
      <c r="AC2009" s="129">
        <v>29.428999999999998</v>
      </c>
      <c r="AD2009" s="129">
        <v>30.466999999999999</v>
      </c>
      <c r="AE2009" s="129">
        <v>28.774000000000001</v>
      </c>
      <c r="AF2009" s="129">
        <v>30.948</v>
      </c>
      <c r="AG2009" s="129">
        <v>37.966000000000001</v>
      </c>
      <c r="AH2009" s="129">
        <v>42.155999999999999</v>
      </c>
      <c r="AI2009" s="129">
        <v>46.713999999999999</v>
      </c>
      <c r="AJ2009" s="129">
        <v>47.741999999999997</v>
      </c>
      <c r="AK2009" s="129">
        <v>53.002000000000002</v>
      </c>
      <c r="AL2009" s="129">
        <v>73.091999999999999</v>
      </c>
      <c r="AM2009" s="129">
        <v>68.953000000000003</v>
      </c>
      <c r="AN2009" s="129">
        <v>71.123999999999995</v>
      </c>
      <c r="AO2009" s="129">
        <v>75.992000000000004</v>
      </c>
      <c r="AP2009" s="129">
        <v>82.903999999999996</v>
      </c>
      <c r="AQ2009" s="129">
        <v>90.536000000000001</v>
      </c>
      <c r="AR2009" s="129">
        <v>99.287000000000006</v>
      </c>
      <c r="AS2009" s="129">
        <v>109.258</v>
      </c>
      <c r="AT2009" s="129">
        <v>120.03400000000001</v>
      </c>
      <c r="AU2009" s="129">
        <v>131.768</v>
      </c>
      <c r="AV2009" s="129">
        <v>144.28399999999999</v>
      </c>
      <c r="AW2009" s="129">
        <v>2012</v>
      </c>
    </row>
    <row r="2010" spans="1:49">
      <c r="A2010" s="129">
        <v>611</v>
      </c>
      <c r="B2010" s="129" t="s">
        <v>2905</v>
      </c>
      <c r="C2010" s="129" t="s">
        <v>1643</v>
      </c>
      <c r="D2010" s="129" t="s">
        <v>2904</v>
      </c>
      <c r="E2010" s="129" t="s">
        <v>1642</v>
      </c>
      <c r="F2010" s="129" t="s">
        <v>1641</v>
      </c>
      <c r="G2010" s="129" t="s">
        <v>1597</v>
      </c>
      <c r="I2010" s="129" t="s">
        <v>1640</v>
      </c>
      <c r="J2010" s="129" t="s">
        <v>1595</v>
      </c>
      <c r="K2010" s="129" t="s">
        <v>1595</v>
      </c>
      <c r="L2010" s="129" t="s">
        <v>1595</v>
      </c>
      <c r="M2010" s="129" t="s">
        <v>1595</v>
      </c>
      <c r="N2010" s="129" t="s">
        <v>1595</v>
      </c>
      <c r="O2010" s="129" t="s">
        <v>1595</v>
      </c>
      <c r="P2010" s="129" t="s">
        <v>1595</v>
      </c>
      <c r="Q2010" s="129" t="s">
        <v>1595</v>
      </c>
      <c r="R2010" s="129" t="s">
        <v>1595</v>
      </c>
      <c r="S2010" s="129" t="s">
        <v>1595</v>
      </c>
      <c r="T2010" s="129" t="s">
        <v>1595</v>
      </c>
      <c r="U2010" s="129">
        <v>37.673999999999999</v>
      </c>
      <c r="V2010" s="129">
        <v>40.36</v>
      </c>
      <c r="W2010" s="129">
        <v>39.627000000000002</v>
      </c>
      <c r="X2010" s="129">
        <v>36.457999999999998</v>
      </c>
      <c r="Y2010" s="129">
        <v>30.715</v>
      </c>
      <c r="Z2010" s="129">
        <v>30.76</v>
      </c>
      <c r="AA2010" s="129">
        <v>31.094000000000001</v>
      </c>
      <c r="AB2010" s="129">
        <v>34.173000000000002</v>
      </c>
      <c r="AC2010" s="129">
        <v>30.63</v>
      </c>
      <c r="AD2010" s="129">
        <v>30.838000000000001</v>
      </c>
      <c r="AE2010" s="129">
        <v>28.036000000000001</v>
      </c>
      <c r="AF2010" s="129">
        <v>29.209</v>
      </c>
      <c r="AG2010" s="129">
        <v>34.040999999999997</v>
      </c>
      <c r="AH2010" s="129">
        <v>35.604999999999997</v>
      </c>
      <c r="AI2010" s="129">
        <v>37.093000000000004</v>
      </c>
      <c r="AJ2010" s="129">
        <v>34.948999999999998</v>
      </c>
      <c r="AK2010" s="129">
        <v>35.18</v>
      </c>
      <c r="AL2010" s="129">
        <v>41.814</v>
      </c>
      <c r="AM2010" s="129">
        <v>36.981999999999999</v>
      </c>
      <c r="AN2010" s="129">
        <v>35.46</v>
      </c>
      <c r="AO2010" s="129">
        <v>34.506999999999998</v>
      </c>
      <c r="AP2010" s="129">
        <v>34.462000000000003</v>
      </c>
      <c r="AQ2010" s="129">
        <v>34.915999999999997</v>
      </c>
      <c r="AR2010" s="129">
        <v>35.244999999999997</v>
      </c>
      <c r="AS2010" s="129">
        <v>35.545000000000002</v>
      </c>
      <c r="AT2010" s="129">
        <v>35.773000000000003</v>
      </c>
      <c r="AU2010" s="129">
        <v>35.973999999999997</v>
      </c>
      <c r="AV2010" s="129">
        <v>36.255000000000003</v>
      </c>
      <c r="AW2010" s="129">
        <v>2012</v>
      </c>
    </row>
    <row r="2011" spans="1:49">
      <c r="A2011" s="129">
        <v>611</v>
      </c>
      <c r="B2011" s="129" t="s">
        <v>2905</v>
      </c>
      <c r="C2011" s="129" t="s">
        <v>1639</v>
      </c>
      <c r="D2011" s="129" t="s">
        <v>2904</v>
      </c>
      <c r="E2011" s="129" t="s">
        <v>1637</v>
      </c>
      <c r="F2011" s="129" t="s">
        <v>1636</v>
      </c>
      <c r="G2011" s="129" t="s">
        <v>1608</v>
      </c>
      <c r="H2011" s="129" t="s">
        <v>1604</v>
      </c>
      <c r="I2011" s="129" t="s">
        <v>2907</v>
      </c>
      <c r="J2011" s="129" t="s">
        <v>1595</v>
      </c>
      <c r="K2011" s="129" t="s">
        <v>1595</v>
      </c>
      <c r="L2011" s="129" t="s">
        <v>1595</v>
      </c>
      <c r="M2011" s="129" t="s">
        <v>1595</v>
      </c>
      <c r="N2011" s="129" t="s">
        <v>1595</v>
      </c>
      <c r="O2011" s="129" t="s">
        <v>1595</v>
      </c>
      <c r="P2011" s="129" t="s">
        <v>1595</v>
      </c>
      <c r="Q2011" s="129" t="s">
        <v>1595</v>
      </c>
      <c r="R2011" s="129" t="s">
        <v>1595</v>
      </c>
      <c r="S2011" s="129" t="s">
        <v>1595</v>
      </c>
      <c r="T2011" s="129">
        <v>36.296999999999997</v>
      </c>
      <c r="U2011" s="129">
        <v>33.387</v>
      </c>
      <c r="V2011" s="129">
        <v>44.01</v>
      </c>
      <c r="W2011" s="129">
        <v>43.585000000000001</v>
      </c>
      <c r="X2011" s="129">
        <v>41.567</v>
      </c>
      <c r="Y2011" s="129">
        <v>34.694000000000003</v>
      </c>
      <c r="Z2011" s="129">
        <v>30.43</v>
      </c>
      <c r="AA2011" s="129">
        <v>31.649000000000001</v>
      </c>
      <c r="AB2011" s="129">
        <v>30.823</v>
      </c>
      <c r="AC2011" s="129">
        <v>31.745999999999999</v>
      </c>
      <c r="AD2011" s="129">
        <v>32.204000000000001</v>
      </c>
      <c r="AE2011" s="129">
        <v>30.215</v>
      </c>
      <c r="AF2011" s="129">
        <v>34.817</v>
      </c>
      <c r="AG2011" s="129">
        <v>40.491</v>
      </c>
      <c r="AH2011" s="129">
        <v>44.399000000000001</v>
      </c>
      <c r="AI2011" s="129">
        <v>46.383000000000003</v>
      </c>
      <c r="AJ2011" s="129">
        <v>51.082999999999998</v>
      </c>
      <c r="AK2011" s="129">
        <v>56.884999999999998</v>
      </c>
      <c r="AL2011" s="129">
        <v>70.903000000000006</v>
      </c>
      <c r="AM2011" s="129">
        <v>77.483000000000004</v>
      </c>
      <c r="AN2011" s="129">
        <v>72.14</v>
      </c>
      <c r="AO2011" s="129">
        <v>77.515000000000001</v>
      </c>
      <c r="AP2011" s="129">
        <v>89.472999999999999</v>
      </c>
      <c r="AQ2011" s="129">
        <v>98.513999999999996</v>
      </c>
      <c r="AR2011" s="129">
        <v>112.834</v>
      </c>
      <c r="AS2011" s="129">
        <v>106.631</v>
      </c>
      <c r="AT2011" s="129">
        <v>120.03400000000001</v>
      </c>
      <c r="AU2011" s="129">
        <v>131.768</v>
      </c>
      <c r="AV2011" s="129">
        <v>144.28399999999999</v>
      </c>
      <c r="AW2011" s="129">
        <v>2012</v>
      </c>
    </row>
    <row r="2012" spans="1:49">
      <c r="A2012" s="129">
        <v>611</v>
      </c>
      <c r="B2012" s="129" t="s">
        <v>2905</v>
      </c>
      <c r="C2012" s="129" t="s">
        <v>1638</v>
      </c>
      <c r="D2012" s="129" t="s">
        <v>2904</v>
      </c>
      <c r="E2012" s="129" t="s">
        <v>1637</v>
      </c>
      <c r="F2012" s="129" t="s">
        <v>1636</v>
      </c>
      <c r="G2012" s="129" t="s">
        <v>1597</v>
      </c>
      <c r="I2012" s="129" t="s">
        <v>1635</v>
      </c>
      <c r="J2012" s="129" t="s">
        <v>1595</v>
      </c>
      <c r="K2012" s="129" t="s">
        <v>1595</v>
      </c>
      <c r="L2012" s="129" t="s">
        <v>1595</v>
      </c>
      <c r="M2012" s="129" t="s">
        <v>1595</v>
      </c>
      <c r="N2012" s="129" t="s">
        <v>1595</v>
      </c>
      <c r="O2012" s="129" t="s">
        <v>1595</v>
      </c>
      <c r="P2012" s="129" t="s">
        <v>1595</v>
      </c>
      <c r="Q2012" s="129" t="s">
        <v>1595</v>
      </c>
      <c r="R2012" s="129" t="s">
        <v>1595</v>
      </c>
      <c r="S2012" s="129" t="s">
        <v>1595</v>
      </c>
      <c r="T2012" s="129" t="s">
        <v>1595</v>
      </c>
      <c r="U2012" s="129">
        <v>40.625999999999998</v>
      </c>
      <c r="V2012" s="129">
        <v>51.8</v>
      </c>
      <c r="W2012" s="129">
        <v>52.622</v>
      </c>
      <c r="X2012" s="129">
        <v>47.567999999999998</v>
      </c>
      <c r="Y2012" s="129">
        <v>39.222000000000001</v>
      </c>
      <c r="Z2012" s="129">
        <v>34.659999999999997</v>
      </c>
      <c r="AA2012" s="129">
        <v>35.427</v>
      </c>
      <c r="AB2012" s="129">
        <v>33.723999999999997</v>
      </c>
      <c r="AC2012" s="129">
        <v>33.042000000000002</v>
      </c>
      <c r="AD2012" s="129">
        <v>32.597000000000001</v>
      </c>
      <c r="AE2012" s="129">
        <v>29.44</v>
      </c>
      <c r="AF2012" s="129">
        <v>32.860999999999997</v>
      </c>
      <c r="AG2012" s="129">
        <v>36.305</v>
      </c>
      <c r="AH2012" s="129">
        <v>37.5</v>
      </c>
      <c r="AI2012" s="129">
        <v>36.83</v>
      </c>
      <c r="AJ2012" s="129">
        <v>37.395000000000003</v>
      </c>
      <c r="AK2012" s="129">
        <v>37.758000000000003</v>
      </c>
      <c r="AL2012" s="129">
        <v>40.561999999999998</v>
      </c>
      <c r="AM2012" s="129">
        <v>41.557000000000002</v>
      </c>
      <c r="AN2012" s="129">
        <v>35.966000000000001</v>
      </c>
      <c r="AO2012" s="129">
        <v>35.198999999999998</v>
      </c>
      <c r="AP2012" s="129">
        <v>37.192</v>
      </c>
      <c r="AQ2012" s="129">
        <v>37.993000000000002</v>
      </c>
      <c r="AR2012" s="129">
        <v>40.054000000000002</v>
      </c>
      <c r="AS2012" s="129">
        <v>34.69</v>
      </c>
      <c r="AT2012" s="129">
        <v>35.773000000000003</v>
      </c>
      <c r="AU2012" s="129">
        <v>35.973999999999997</v>
      </c>
      <c r="AV2012" s="129">
        <v>36.255000000000003</v>
      </c>
      <c r="AW2012" s="129">
        <v>2012</v>
      </c>
    </row>
    <row r="2013" spans="1:49">
      <c r="A2013" s="129">
        <v>611</v>
      </c>
      <c r="B2013" s="129" t="s">
        <v>2905</v>
      </c>
      <c r="C2013" s="129" t="s">
        <v>1634</v>
      </c>
      <c r="D2013" s="129" t="s">
        <v>2904</v>
      </c>
      <c r="E2013" s="129" t="s">
        <v>1632</v>
      </c>
      <c r="F2013" s="129" t="s">
        <v>1631</v>
      </c>
      <c r="G2013" s="129" t="s">
        <v>1608</v>
      </c>
      <c r="H2013" s="129" t="s">
        <v>1604</v>
      </c>
      <c r="I2013" s="129" t="s">
        <v>2907</v>
      </c>
      <c r="J2013" s="129" t="s">
        <v>1595</v>
      </c>
      <c r="K2013" s="129" t="s">
        <v>1595</v>
      </c>
      <c r="L2013" s="129" t="s">
        <v>1595</v>
      </c>
      <c r="M2013" s="129" t="s">
        <v>1595</v>
      </c>
      <c r="N2013" s="129" t="s">
        <v>1595</v>
      </c>
      <c r="O2013" s="129" t="s">
        <v>1595</v>
      </c>
      <c r="P2013" s="129" t="s">
        <v>1595</v>
      </c>
      <c r="Q2013" s="129" t="s">
        <v>1595</v>
      </c>
      <c r="R2013" s="129" t="s">
        <v>1595</v>
      </c>
      <c r="S2013" s="129" t="s">
        <v>1595</v>
      </c>
      <c r="T2013" s="129">
        <v>-5.883</v>
      </c>
      <c r="U2013" s="129">
        <v>-2.4260000000000002</v>
      </c>
      <c r="V2013" s="129">
        <v>-9.7200000000000006</v>
      </c>
      <c r="W2013" s="129">
        <v>-10.763</v>
      </c>
      <c r="X2013" s="129">
        <v>-9.7089999999999996</v>
      </c>
      <c r="Y2013" s="129">
        <v>-7.5250000000000004</v>
      </c>
      <c r="Z2013" s="129">
        <v>-3.4239999999999999</v>
      </c>
      <c r="AA2013" s="129">
        <v>-3.871</v>
      </c>
      <c r="AB2013" s="129">
        <v>0.41</v>
      </c>
      <c r="AC2013" s="129">
        <v>-2.3170000000000002</v>
      </c>
      <c r="AD2013" s="129">
        <v>-1.7370000000000001</v>
      </c>
      <c r="AE2013" s="129">
        <v>-1.4410000000000001</v>
      </c>
      <c r="AF2013" s="129">
        <v>-3.8690000000000002</v>
      </c>
      <c r="AG2013" s="129">
        <v>-2.5249999999999999</v>
      </c>
      <c r="AH2013" s="129">
        <v>-2.2429999999999999</v>
      </c>
      <c r="AI2013" s="129">
        <v>0.33100000000000002</v>
      </c>
      <c r="AJ2013" s="129">
        <v>-3.3410000000000002</v>
      </c>
      <c r="AK2013" s="129">
        <v>-3.883</v>
      </c>
      <c r="AL2013" s="129">
        <v>2.1890000000000001</v>
      </c>
      <c r="AM2013" s="129">
        <v>-8.5299999999999994</v>
      </c>
      <c r="AN2013" s="129">
        <v>-1.016</v>
      </c>
      <c r="AO2013" s="129">
        <v>-1.5229999999999999</v>
      </c>
      <c r="AP2013" s="129">
        <v>-6.5679999999999996</v>
      </c>
      <c r="AQ2013" s="129">
        <v>-7.9779999999999998</v>
      </c>
      <c r="AR2013" s="129">
        <v>-13.547000000000001</v>
      </c>
      <c r="AS2013" s="129">
        <v>2.6269999999999998</v>
      </c>
      <c r="AT2013" s="129">
        <v>0</v>
      </c>
      <c r="AU2013" s="129">
        <v>0</v>
      </c>
      <c r="AV2013" s="129">
        <v>0</v>
      </c>
      <c r="AW2013" s="129">
        <v>2012</v>
      </c>
    </row>
    <row r="2014" spans="1:49">
      <c r="A2014" s="129">
        <v>611</v>
      </c>
      <c r="B2014" s="129" t="s">
        <v>2905</v>
      </c>
      <c r="C2014" s="129" t="s">
        <v>1633</v>
      </c>
      <c r="D2014" s="129" t="s">
        <v>2904</v>
      </c>
      <c r="E2014" s="129" t="s">
        <v>1632</v>
      </c>
      <c r="F2014" s="129" t="s">
        <v>1631</v>
      </c>
      <c r="G2014" s="129" t="s">
        <v>1597</v>
      </c>
      <c r="I2014" s="129" t="s">
        <v>1630</v>
      </c>
      <c r="J2014" s="129" t="s">
        <v>1595</v>
      </c>
      <c r="K2014" s="129" t="s">
        <v>1595</v>
      </c>
      <c r="L2014" s="129" t="s">
        <v>1595</v>
      </c>
      <c r="M2014" s="129" t="s">
        <v>1595</v>
      </c>
      <c r="N2014" s="129" t="s">
        <v>1595</v>
      </c>
      <c r="O2014" s="129" t="s">
        <v>1595</v>
      </c>
      <c r="P2014" s="129" t="s">
        <v>1595</v>
      </c>
      <c r="Q2014" s="129" t="s">
        <v>1595</v>
      </c>
      <c r="R2014" s="129" t="s">
        <v>1595</v>
      </c>
      <c r="S2014" s="129" t="s">
        <v>1595</v>
      </c>
      <c r="T2014" s="129" t="s">
        <v>1595</v>
      </c>
      <c r="U2014" s="129">
        <v>-2.952</v>
      </c>
      <c r="V2014" s="129">
        <v>-11.441000000000001</v>
      </c>
      <c r="W2014" s="129">
        <v>-12.994999999999999</v>
      </c>
      <c r="X2014" s="129">
        <v>-11.111000000000001</v>
      </c>
      <c r="Y2014" s="129">
        <v>-8.5069999999999997</v>
      </c>
      <c r="Z2014" s="129">
        <v>-3.9</v>
      </c>
      <c r="AA2014" s="129">
        <v>-4.3330000000000002</v>
      </c>
      <c r="AB2014" s="129">
        <v>0.44900000000000001</v>
      </c>
      <c r="AC2014" s="129">
        <v>-2.4119999999999999</v>
      </c>
      <c r="AD2014" s="129">
        <v>-1.7589999999999999</v>
      </c>
      <c r="AE2014" s="129">
        <v>-1.4039999999999999</v>
      </c>
      <c r="AF2014" s="129">
        <v>-3.6520000000000001</v>
      </c>
      <c r="AG2014" s="129">
        <v>-2.2639999999999998</v>
      </c>
      <c r="AH2014" s="129">
        <v>-1.895</v>
      </c>
      <c r="AI2014" s="129">
        <v>0.26300000000000001</v>
      </c>
      <c r="AJ2014" s="129">
        <v>-2.4460000000000002</v>
      </c>
      <c r="AK2014" s="129">
        <v>-2.5779999999999998</v>
      </c>
      <c r="AL2014" s="129">
        <v>1.252</v>
      </c>
      <c r="AM2014" s="129">
        <v>-4.5750000000000002</v>
      </c>
      <c r="AN2014" s="129">
        <v>-0.50700000000000001</v>
      </c>
      <c r="AO2014" s="129">
        <v>-0.69199999999999995</v>
      </c>
      <c r="AP2014" s="129">
        <v>-2.73</v>
      </c>
      <c r="AQ2014" s="129">
        <v>-3.077</v>
      </c>
      <c r="AR2014" s="129">
        <v>-4.8090000000000002</v>
      </c>
      <c r="AS2014" s="129">
        <v>0.85499999999999998</v>
      </c>
      <c r="AT2014" s="129">
        <v>0</v>
      </c>
      <c r="AU2014" s="129">
        <v>0</v>
      </c>
      <c r="AV2014" s="129">
        <v>0</v>
      </c>
      <c r="AW2014" s="129">
        <v>2012</v>
      </c>
    </row>
    <row r="2015" spans="1:49">
      <c r="A2015" s="129">
        <v>611</v>
      </c>
      <c r="B2015" s="129" t="s">
        <v>2905</v>
      </c>
      <c r="C2015" s="129" t="s">
        <v>1629</v>
      </c>
      <c r="D2015" s="129" t="s">
        <v>2904</v>
      </c>
      <c r="E2015" s="129" t="s">
        <v>1627</v>
      </c>
      <c r="F2015" s="129" t="s">
        <v>1626</v>
      </c>
      <c r="G2015" s="129" t="s">
        <v>1608</v>
      </c>
      <c r="H2015" s="129" t="s">
        <v>1604</v>
      </c>
    </row>
    <row r="2016" spans="1:49">
      <c r="A2016" s="129">
        <v>611</v>
      </c>
      <c r="B2016" s="129" t="s">
        <v>2905</v>
      </c>
      <c r="C2016" s="129" t="s">
        <v>1628</v>
      </c>
      <c r="D2016" s="129" t="s">
        <v>2904</v>
      </c>
      <c r="E2016" s="129" t="s">
        <v>1627</v>
      </c>
      <c r="F2016" s="129" t="s">
        <v>1626</v>
      </c>
      <c r="G2016" s="129" t="s">
        <v>1625</v>
      </c>
    </row>
    <row r="2017" spans="1:49">
      <c r="A2017" s="129">
        <v>611</v>
      </c>
      <c r="B2017" s="129" t="s">
        <v>2905</v>
      </c>
      <c r="C2017" s="129" t="s">
        <v>1624</v>
      </c>
      <c r="D2017" s="129" t="s">
        <v>2904</v>
      </c>
      <c r="E2017" s="129" t="s">
        <v>1622</v>
      </c>
      <c r="F2017" s="129" t="s">
        <v>1621</v>
      </c>
      <c r="G2017" s="129" t="s">
        <v>1608</v>
      </c>
      <c r="H2017" s="129" t="s">
        <v>1604</v>
      </c>
    </row>
    <row r="2018" spans="1:49">
      <c r="A2018" s="129">
        <v>611</v>
      </c>
      <c r="B2018" s="129" t="s">
        <v>2905</v>
      </c>
      <c r="C2018" s="129" t="s">
        <v>1623</v>
      </c>
      <c r="D2018" s="129" t="s">
        <v>2904</v>
      </c>
      <c r="E2018" s="129" t="s">
        <v>1622</v>
      </c>
      <c r="F2018" s="129" t="s">
        <v>1621</v>
      </c>
      <c r="G2018" s="129" t="s">
        <v>1597</v>
      </c>
    </row>
    <row r="2019" spans="1:49">
      <c r="A2019" s="129">
        <v>611</v>
      </c>
      <c r="B2019" s="129" t="s">
        <v>2905</v>
      </c>
      <c r="C2019" s="129" t="s">
        <v>1620</v>
      </c>
      <c r="D2019" s="129" t="s">
        <v>2904</v>
      </c>
      <c r="E2019" s="129" t="s">
        <v>1618</v>
      </c>
      <c r="F2019" s="129" t="s">
        <v>1617</v>
      </c>
      <c r="G2019" s="129" t="s">
        <v>1608</v>
      </c>
      <c r="H2019" s="129" t="s">
        <v>1604</v>
      </c>
    </row>
    <row r="2020" spans="1:49">
      <c r="A2020" s="129">
        <v>611</v>
      </c>
      <c r="B2020" s="129" t="s">
        <v>2905</v>
      </c>
      <c r="C2020" s="129" t="s">
        <v>1619</v>
      </c>
      <c r="D2020" s="129" t="s">
        <v>2904</v>
      </c>
      <c r="E2020" s="129" t="s">
        <v>1618</v>
      </c>
      <c r="F2020" s="129" t="s">
        <v>1617</v>
      </c>
      <c r="G2020" s="129" t="s">
        <v>1597</v>
      </c>
    </row>
    <row r="2021" spans="1:49">
      <c r="A2021" s="129">
        <v>611</v>
      </c>
      <c r="B2021" s="129" t="s">
        <v>2905</v>
      </c>
      <c r="C2021" s="129" t="s">
        <v>1616</v>
      </c>
      <c r="D2021" s="129" t="s">
        <v>2904</v>
      </c>
      <c r="E2021" s="129" t="s">
        <v>1614</v>
      </c>
      <c r="F2021" s="129" t="s">
        <v>1613</v>
      </c>
      <c r="G2021" s="129" t="s">
        <v>1608</v>
      </c>
      <c r="H2021" s="129" t="s">
        <v>1604</v>
      </c>
      <c r="I2021" s="129" t="s">
        <v>2907</v>
      </c>
      <c r="J2021" s="129" t="s">
        <v>1595</v>
      </c>
      <c r="K2021" s="129" t="s">
        <v>1595</v>
      </c>
      <c r="L2021" s="129" t="s">
        <v>1595</v>
      </c>
      <c r="M2021" s="129" t="s">
        <v>1595</v>
      </c>
      <c r="N2021" s="129" t="s">
        <v>1595</v>
      </c>
      <c r="O2021" s="129" t="s">
        <v>1595</v>
      </c>
      <c r="P2021" s="129" t="s">
        <v>1595</v>
      </c>
      <c r="Q2021" s="129" t="s">
        <v>1595</v>
      </c>
      <c r="R2021" s="129" t="s">
        <v>1595</v>
      </c>
      <c r="S2021" s="129" t="s">
        <v>1595</v>
      </c>
      <c r="T2021" s="129" t="s">
        <v>1595</v>
      </c>
      <c r="U2021" s="129" t="s">
        <v>1595</v>
      </c>
      <c r="V2021" s="129" t="s">
        <v>1595</v>
      </c>
      <c r="W2021" s="129" t="s">
        <v>1595</v>
      </c>
      <c r="X2021" s="129" t="s">
        <v>1595</v>
      </c>
      <c r="Y2021" s="129" t="s">
        <v>1595</v>
      </c>
      <c r="Z2021" s="129" t="s">
        <v>1595</v>
      </c>
      <c r="AA2021" s="129" t="s">
        <v>1595</v>
      </c>
      <c r="AB2021" s="129" t="s">
        <v>1595</v>
      </c>
      <c r="AC2021" s="129">
        <v>57.813000000000002</v>
      </c>
      <c r="AD2021" s="129">
        <v>59.142000000000003</v>
      </c>
      <c r="AE2021" s="129">
        <v>58.526000000000003</v>
      </c>
      <c r="AF2021" s="129">
        <v>67.608999999999995</v>
      </c>
      <c r="AG2021" s="129">
        <v>75.106999999999999</v>
      </c>
      <c r="AH2021" s="129">
        <v>78.858999999999995</v>
      </c>
      <c r="AI2021" s="129">
        <v>78.040000000000006</v>
      </c>
      <c r="AJ2021" s="129">
        <v>81.766999999999996</v>
      </c>
      <c r="AK2021" s="129">
        <v>85.122</v>
      </c>
      <c r="AL2021" s="129">
        <v>103.673</v>
      </c>
      <c r="AM2021" s="129">
        <v>101.753</v>
      </c>
      <c r="AN2021" s="129">
        <v>102.669</v>
      </c>
      <c r="AO2021" s="129">
        <v>99.183999999999997</v>
      </c>
      <c r="AP2021" s="129">
        <v>103.239</v>
      </c>
      <c r="AQ2021" s="129">
        <v>100.20399999999999</v>
      </c>
      <c r="AR2021" s="129">
        <v>97.302000000000007</v>
      </c>
      <c r="AS2021" s="129">
        <v>97.858999999999995</v>
      </c>
      <c r="AT2021" s="129">
        <v>96.468000000000004</v>
      </c>
      <c r="AU2021" s="129">
        <v>100.47</v>
      </c>
      <c r="AV2021" s="129">
        <v>106.33199999999999</v>
      </c>
      <c r="AW2021" s="129">
        <v>2012</v>
      </c>
    </row>
    <row r="2022" spans="1:49">
      <c r="A2022" s="129">
        <v>611</v>
      </c>
      <c r="B2022" s="129" t="s">
        <v>2905</v>
      </c>
      <c r="C2022" s="129" t="s">
        <v>1615</v>
      </c>
      <c r="D2022" s="129" t="s">
        <v>2904</v>
      </c>
      <c r="E2022" s="129" t="s">
        <v>1614</v>
      </c>
      <c r="F2022" s="129" t="s">
        <v>1613</v>
      </c>
      <c r="G2022" s="129" t="s">
        <v>1597</v>
      </c>
      <c r="I2022" s="129" t="s">
        <v>1612</v>
      </c>
      <c r="J2022" s="129" t="s">
        <v>1595</v>
      </c>
      <c r="K2022" s="129" t="s">
        <v>1595</v>
      </c>
      <c r="L2022" s="129" t="s">
        <v>1595</v>
      </c>
      <c r="M2022" s="129" t="s">
        <v>1595</v>
      </c>
      <c r="N2022" s="129" t="s">
        <v>1595</v>
      </c>
      <c r="O2022" s="129" t="s">
        <v>1595</v>
      </c>
      <c r="P2022" s="129" t="s">
        <v>1595</v>
      </c>
      <c r="Q2022" s="129" t="s">
        <v>1595</v>
      </c>
      <c r="R2022" s="129" t="s">
        <v>1595</v>
      </c>
      <c r="S2022" s="129" t="s">
        <v>1595</v>
      </c>
      <c r="T2022" s="129" t="s">
        <v>1595</v>
      </c>
      <c r="U2022" s="129" t="s">
        <v>1595</v>
      </c>
      <c r="V2022" s="129" t="s">
        <v>1595</v>
      </c>
      <c r="W2022" s="129" t="s">
        <v>1595</v>
      </c>
      <c r="X2022" s="129" t="s">
        <v>1595</v>
      </c>
      <c r="Y2022" s="129" t="s">
        <v>1595</v>
      </c>
      <c r="Z2022" s="129" t="s">
        <v>1595</v>
      </c>
      <c r="AA2022" s="129" t="s">
        <v>1595</v>
      </c>
      <c r="AB2022" s="129" t="s">
        <v>1595</v>
      </c>
      <c r="AC2022" s="129">
        <v>60.171999999999997</v>
      </c>
      <c r="AD2022" s="129">
        <v>59.863</v>
      </c>
      <c r="AE2022" s="129">
        <v>57.024999999999999</v>
      </c>
      <c r="AF2022" s="129">
        <v>63.811</v>
      </c>
      <c r="AG2022" s="129">
        <v>67.341999999999999</v>
      </c>
      <c r="AH2022" s="129">
        <v>66.603999999999999</v>
      </c>
      <c r="AI2022" s="129">
        <v>61.966000000000001</v>
      </c>
      <c r="AJ2022" s="129">
        <v>59.856999999999999</v>
      </c>
      <c r="AK2022" s="129">
        <v>56.5</v>
      </c>
      <c r="AL2022" s="129">
        <v>59.308999999999997</v>
      </c>
      <c r="AM2022" s="129">
        <v>54.573999999999998</v>
      </c>
      <c r="AN2022" s="129">
        <v>51.186999999999998</v>
      </c>
      <c r="AO2022" s="129">
        <v>45.037999999999997</v>
      </c>
      <c r="AP2022" s="129">
        <v>42.914000000000001</v>
      </c>
      <c r="AQ2022" s="129">
        <v>38.645000000000003</v>
      </c>
      <c r="AR2022" s="129">
        <v>34.540999999999997</v>
      </c>
      <c r="AS2022" s="129">
        <v>31.835999999999999</v>
      </c>
      <c r="AT2022" s="129">
        <v>28.75</v>
      </c>
      <c r="AU2022" s="129">
        <v>27.428999999999998</v>
      </c>
      <c r="AV2022" s="129">
        <v>26.719000000000001</v>
      </c>
      <c r="AW2022" s="129">
        <v>2012</v>
      </c>
    </row>
    <row r="2023" spans="1:49">
      <c r="A2023" s="129">
        <v>611</v>
      </c>
      <c r="B2023" s="129" t="s">
        <v>2905</v>
      </c>
      <c r="C2023" s="129" t="s">
        <v>1611</v>
      </c>
      <c r="D2023" s="129" t="s">
        <v>2904</v>
      </c>
      <c r="E2023" s="129" t="s">
        <v>1610</v>
      </c>
      <c r="F2023" s="129" t="s">
        <v>1609</v>
      </c>
      <c r="G2023" s="129" t="s">
        <v>1608</v>
      </c>
      <c r="H2023" s="129" t="s">
        <v>1604</v>
      </c>
      <c r="I2023" s="129" t="s">
        <v>2907</v>
      </c>
      <c r="J2023" s="129" t="s">
        <v>1595</v>
      </c>
      <c r="K2023" s="129" t="s">
        <v>1595</v>
      </c>
      <c r="L2023" s="129" t="s">
        <v>1595</v>
      </c>
      <c r="M2023" s="129" t="s">
        <v>1595</v>
      </c>
      <c r="N2023" s="129" t="s">
        <v>1595</v>
      </c>
      <c r="O2023" s="129" t="s">
        <v>1595</v>
      </c>
      <c r="P2023" s="129" t="s">
        <v>1595</v>
      </c>
      <c r="Q2023" s="129" t="s">
        <v>1595</v>
      </c>
      <c r="R2023" s="129" t="s">
        <v>1595</v>
      </c>
      <c r="S2023" s="129" t="s">
        <v>1595</v>
      </c>
      <c r="T2023" s="129" t="s">
        <v>1595</v>
      </c>
      <c r="U2023" s="129">
        <v>82.182000000000002</v>
      </c>
      <c r="V2023" s="129">
        <v>84.960999999999999</v>
      </c>
      <c r="W2023" s="129">
        <v>82.826999999999998</v>
      </c>
      <c r="X2023" s="129">
        <v>87.384</v>
      </c>
      <c r="Y2023" s="129">
        <v>88.456000000000003</v>
      </c>
      <c r="Z2023" s="129">
        <v>87.795000000000002</v>
      </c>
      <c r="AA2023" s="129">
        <v>89.335999999999999</v>
      </c>
      <c r="AB2023" s="129">
        <v>91.396000000000001</v>
      </c>
      <c r="AC2023" s="129">
        <v>96.08</v>
      </c>
      <c r="AD2023" s="129">
        <v>98.795000000000002</v>
      </c>
      <c r="AE2023" s="129">
        <v>102.633</v>
      </c>
      <c r="AF2023" s="129">
        <v>105.953</v>
      </c>
      <c r="AG2023" s="129">
        <v>111.53</v>
      </c>
      <c r="AH2023" s="129">
        <v>118.4</v>
      </c>
      <c r="AI2023" s="129">
        <v>125.93899999999999</v>
      </c>
      <c r="AJ2023" s="129">
        <v>136.60400000000001</v>
      </c>
      <c r="AK2023" s="129">
        <v>150.65799999999999</v>
      </c>
      <c r="AL2023" s="129">
        <v>174.80099999999999</v>
      </c>
      <c r="AM2023" s="129">
        <v>186.44900000000001</v>
      </c>
      <c r="AN2023" s="129">
        <v>200.578</v>
      </c>
      <c r="AO2023" s="129">
        <v>220.22200000000001</v>
      </c>
      <c r="AP2023" s="129">
        <v>240.56899999999999</v>
      </c>
      <c r="AQ2023" s="129">
        <v>259.29399999999998</v>
      </c>
      <c r="AR2023" s="129">
        <v>281.70100000000002</v>
      </c>
      <c r="AS2023" s="129">
        <v>307.37900000000002</v>
      </c>
      <c r="AT2023" s="129">
        <v>335.54300000000001</v>
      </c>
      <c r="AU2023" s="129">
        <v>366.28699999999998</v>
      </c>
      <c r="AV2023" s="129">
        <v>397.971</v>
      </c>
      <c r="AW2023" s="129">
        <v>2012</v>
      </c>
    </row>
    <row r="2024" spans="1:49">
      <c r="A2024" s="129">
        <v>611</v>
      </c>
      <c r="B2024" s="129" t="s">
        <v>2905</v>
      </c>
      <c r="C2024" s="129" t="s">
        <v>1606</v>
      </c>
      <c r="D2024" s="129" t="s">
        <v>2904</v>
      </c>
      <c r="E2024" s="129" t="s">
        <v>1599</v>
      </c>
      <c r="F2024" s="129" t="s">
        <v>1598</v>
      </c>
      <c r="G2024" s="129" t="s">
        <v>1605</v>
      </c>
      <c r="H2024" s="129" t="s">
        <v>1604</v>
      </c>
      <c r="I2024" s="129" t="s">
        <v>2906</v>
      </c>
      <c r="J2024" s="129" t="s">
        <v>1595</v>
      </c>
      <c r="K2024" s="129" t="s">
        <v>1595</v>
      </c>
      <c r="L2024" s="129" t="s">
        <v>1595</v>
      </c>
      <c r="M2024" s="129" t="s">
        <v>1595</v>
      </c>
      <c r="N2024" s="129" t="s">
        <v>1595</v>
      </c>
      <c r="O2024" s="129" t="s">
        <v>1595</v>
      </c>
      <c r="P2024" s="129" t="s">
        <v>1595</v>
      </c>
      <c r="Q2024" s="129" t="s">
        <v>1595</v>
      </c>
      <c r="R2024" s="129" t="s">
        <v>1595</v>
      </c>
      <c r="S2024" s="129" t="s">
        <v>1595</v>
      </c>
      <c r="T2024" s="129" t="s">
        <v>1595</v>
      </c>
      <c r="U2024" s="129">
        <v>8.9999999999999993E-3</v>
      </c>
      <c r="V2024" s="129">
        <v>-1.7000000000000001E-2</v>
      </c>
      <c r="W2024" s="129">
        <v>1.0999999999999999E-2</v>
      </c>
      <c r="X2024" s="129">
        <v>4.0000000000000001E-3</v>
      </c>
      <c r="Y2024" s="129">
        <v>7.0000000000000001E-3</v>
      </c>
      <c r="Z2024" s="129">
        <v>2E-3</v>
      </c>
      <c r="AA2024" s="129">
        <v>-7.0000000000000001E-3</v>
      </c>
      <c r="AB2024" s="129">
        <v>-1.7000000000000001E-2</v>
      </c>
      <c r="AC2024" s="129">
        <v>-1E-3</v>
      </c>
      <c r="AD2024" s="129">
        <v>-2.7E-2</v>
      </c>
      <c r="AE2024" s="129">
        <v>7.0000000000000001E-3</v>
      </c>
      <c r="AF2024" s="129">
        <v>1.4999999999999999E-2</v>
      </c>
      <c r="AG2024" s="129">
        <v>2.1000000000000001E-2</v>
      </c>
      <c r="AH2024" s="129">
        <v>-8.9999999999999993E-3</v>
      </c>
      <c r="AI2024" s="129">
        <v>-2.3E-2</v>
      </c>
      <c r="AJ2024" s="129">
        <v>-8.8999999999999996E-2</v>
      </c>
      <c r="AK2024" s="129">
        <v>-0.182</v>
      </c>
      <c r="AL2024" s="129">
        <v>-0.23899999999999999</v>
      </c>
      <c r="AM2024" s="129">
        <v>-9.8000000000000004E-2</v>
      </c>
      <c r="AN2024" s="129">
        <v>-6.0999999999999999E-2</v>
      </c>
      <c r="AO2024" s="129">
        <v>-0.17499999999999999</v>
      </c>
      <c r="AP2024" s="129">
        <v>-0.16600000000000001</v>
      </c>
      <c r="AQ2024" s="129">
        <v>-0.191</v>
      </c>
      <c r="AR2024" s="129">
        <v>-0.23899999999999999</v>
      </c>
      <c r="AS2024" s="129">
        <v>-0.224</v>
      </c>
      <c r="AT2024" s="129">
        <v>-0.24199999999999999</v>
      </c>
      <c r="AU2024" s="129">
        <v>-0.25900000000000001</v>
      </c>
      <c r="AV2024" s="129">
        <v>-0.27400000000000002</v>
      </c>
      <c r="AW2024" s="129">
        <v>2011</v>
      </c>
    </row>
    <row r="2025" spans="1:49">
      <c r="A2025" s="129">
        <v>611</v>
      </c>
      <c r="B2025" s="129" t="s">
        <v>2905</v>
      </c>
      <c r="C2025" s="129" t="s">
        <v>1601</v>
      </c>
      <c r="D2025" s="129" t="s">
        <v>2904</v>
      </c>
      <c r="E2025" s="129" t="s">
        <v>1599</v>
      </c>
      <c r="F2025" s="129" t="s">
        <v>1598</v>
      </c>
      <c r="G2025" s="129" t="s">
        <v>1597</v>
      </c>
      <c r="I2025" s="129" t="s">
        <v>1596</v>
      </c>
      <c r="J2025" s="129" t="s">
        <v>1595</v>
      </c>
      <c r="K2025" s="129" t="s">
        <v>1595</v>
      </c>
      <c r="L2025" s="129" t="s">
        <v>1595</v>
      </c>
      <c r="M2025" s="129" t="s">
        <v>1595</v>
      </c>
      <c r="N2025" s="129" t="s">
        <v>1595</v>
      </c>
      <c r="O2025" s="129" t="s">
        <v>1595</v>
      </c>
      <c r="P2025" s="129" t="s">
        <v>1595</v>
      </c>
      <c r="Q2025" s="129" t="s">
        <v>1595</v>
      </c>
      <c r="R2025" s="129" t="s">
        <v>1595</v>
      </c>
      <c r="S2025" s="129" t="s">
        <v>1595</v>
      </c>
      <c r="T2025" s="129" t="s">
        <v>1595</v>
      </c>
      <c r="U2025" s="129">
        <v>1.9990000000000001</v>
      </c>
      <c r="V2025" s="129">
        <v>-3.4929999999999999</v>
      </c>
      <c r="W2025" s="129">
        <v>2.258</v>
      </c>
      <c r="X2025" s="129">
        <v>0.78700000000000003</v>
      </c>
      <c r="Y2025" s="129">
        <v>1.4410000000000001</v>
      </c>
      <c r="Z2025" s="129">
        <v>0.48299999999999998</v>
      </c>
      <c r="AA2025" s="129">
        <v>-1.361</v>
      </c>
      <c r="AB2025" s="129">
        <v>-3.4020000000000001</v>
      </c>
      <c r="AC2025" s="129">
        <v>-9.8000000000000004E-2</v>
      </c>
      <c r="AD2025" s="129">
        <v>-4.8049999999999997</v>
      </c>
      <c r="AE2025" s="129">
        <v>1.236</v>
      </c>
      <c r="AF2025" s="129">
        <v>2.4390000000000001</v>
      </c>
      <c r="AG2025" s="129">
        <v>3.3959999999999999</v>
      </c>
      <c r="AH2025" s="129">
        <v>-1.3120000000000001</v>
      </c>
      <c r="AI2025" s="129">
        <v>-3.1970000000000001</v>
      </c>
      <c r="AJ2025" s="129">
        <v>-11.536</v>
      </c>
      <c r="AK2025" s="129">
        <v>-21.419</v>
      </c>
      <c r="AL2025" s="129">
        <v>-24.315000000000001</v>
      </c>
      <c r="AM2025" s="129">
        <v>-9.3460000000000001</v>
      </c>
      <c r="AN2025" s="129">
        <v>-5.3730000000000002</v>
      </c>
      <c r="AO2025" s="129">
        <v>-14.137</v>
      </c>
      <c r="AP2025" s="129">
        <v>-12.278</v>
      </c>
      <c r="AQ2025" s="129">
        <v>-13.092000000000001</v>
      </c>
      <c r="AR2025" s="129">
        <v>-15.096</v>
      </c>
      <c r="AS2025" s="129">
        <v>-12.932</v>
      </c>
      <c r="AT2025" s="129">
        <v>-12.795</v>
      </c>
      <c r="AU2025" s="129">
        <v>-12.589</v>
      </c>
      <c r="AV2025" s="129">
        <v>-12.228</v>
      </c>
      <c r="AW2025" s="129">
        <v>1999</v>
      </c>
    </row>
    <row r="2026" spans="1:49">
      <c r="A2026" s="129">
        <v>321</v>
      </c>
      <c r="B2026" s="129" t="s">
        <v>2898</v>
      </c>
      <c r="C2026" s="129" t="s">
        <v>1733</v>
      </c>
      <c r="D2026" s="129" t="s">
        <v>2897</v>
      </c>
      <c r="E2026" s="129" t="s">
        <v>1730</v>
      </c>
      <c r="F2026" s="129" t="s">
        <v>1732</v>
      </c>
      <c r="G2026" s="129" t="s">
        <v>1608</v>
      </c>
      <c r="H2026" s="129" t="s">
        <v>1604</v>
      </c>
      <c r="I2026" s="129" t="s">
        <v>2903</v>
      </c>
      <c r="J2026" s="129">
        <v>0.48099999999999998</v>
      </c>
      <c r="K2026" s="129">
        <v>0.51200000000000001</v>
      </c>
      <c r="L2026" s="129">
        <v>0.52400000000000002</v>
      </c>
      <c r="M2026" s="129">
        <v>0.53500000000000003</v>
      </c>
      <c r="N2026" s="129">
        <v>0.56399999999999995</v>
      </c>
      <c r="O2026" s="129">
        <v>0.57399999999999995</v>
      </c>
      <c r="P2026" s="129">
        <v>0.61299999999999999</v>
      </c>
      <c r="Q2026" s="129">
        <v>0.65500000000000003</v>
      </c>
      <c r="R2026" s="129">
        <v>0.70299999999999996</v>
      </c>
      <c r="S2026" s="129">
        <v>0.69499999999999995</v>
      </c>
      <c r="T2026" s="129">
        <v>0.73899999999999999</v>
      </c>
      <c r="U2026" s="129">
        <v>0.755</v>
      </c>
      <c r="V2026" s="129">
        <v>0.77600000000000002</v>
      </c>
      <c r="W2026" s="129">
        <v>0.79</v>
      </c>
      <c r="X2026" s="129">
        <v>0.80700000000000005</v>
      </c>
      <c r="Y2026" s="129">
        <v>0.82</v>
      </c>
      <c r="Z2026" s="129">
        <v>0.84499999999999997</v>
      </c>
      <c r="AA2026" s="129">
        <v>0.86199999999999999</v>
      </c>
      <c r="AB2026" s="129">
        <v>0.88600000000000001</v>
      </c>
      <c r="AC2026" s="129">
        <v>0.9</v>
      </c>
      <c r="AD2026" s="129">
        <v>0.91200000000000003</v>
      </c>
      <c r="AE2026" s="129">
        <v>0.91500000000000004</v>
      </c>
      <c r="AF2026" s="129">
        <v>0.89600000000000002</v>
      </c>
      <c r="AG2026" s="129">
        <v>0.96499999999999997</v>
      </c>
      <c r="AH2026" s="129">
        <v>0.99</v>
      </c>
      <c r="AI2026" s="129">
        <v>0.98699999999999999</v>
      </c>
      <c r="AJ2026" s="129">
        <v>1.032</v>
      </c>
      <c r="AK2026" s="129">
        <v>1.0940000000000001</v>
      </c>
      <c r="AL2026" s="129">
        <v>1.179</v>
      </c>
      <c r="AM2026" s="129">
        <v>1.1659999999999999</v>
      </c>
      <c r="AN2026" s="129">
        <v>1.18</v>
      </c>
      <c r="AO2026" s="129">
        <v>1.1919999999999999</v>
      </c>
      <c r="AP2026" s="129">
        <v>1.171</v>
      </c>
      <c r="AQ2026" s="129">
        <v>1.1839999999999999</v>
      </c>
      <c r="AR2026" s="129">
        <v>1.2030000000000001</v>
      </c>
      <c r="AS2026" s="129">
        <v>1.2250000000000001</v>
      </c>
      <c r="AT2026" s="129">
        <v>1.25</v>
      </c>
      <c r="AU2026" s="129">
        <v>1.2769999999999999</v>
      </c>
      <c r="AV2026" s="129">
        <v>1.3029999999999999</v>
      </c>
      <c r="AW2026" s="129">
        <v>2012</v>
      </c>
    </row>
    <row r="2027" spans="1:49">
      <c r="A2027" s="129">
        <v>321</v>
      </c>
      <c r="B2027" s="129" t="s">
        <v>2898</v>
      </c>
      <c r="C2027" s="129" t="s">
        <v>1731</v>
      </c>
      <c r="D2027" s="129" t="s">
        <v>2897</v>
      </c>
      <c r="E2027" s="129" t="s">
        <v>1730</v>
      </c>
      <c r="F2027" s="129" t="s">
        <v>1729</v>
      </c>
      <c r="G2027" s="129" t="s">
        <v>1655</v>
      </c>
      <c r="I2027" s="129" t="s">
        <v>1728</v>
      </c>
      <c r="J2027" s="129">
        <v>16.353000000000002</v>
      </c>
      <c r="K2027" s="129">
        <v>6.415</v>
      </c>
      <c r="L2027" s="129">
        <v>2.3959999999999999</v>
      </c>
      <c r="M2027" s="129">
        <v>2.0920000000000001</v>
      </c>
      <c r="N2027" s="129">
        <v>5.36</v>
      </c>
      <c r="O2027" s="129">
        <v>1.6859999999999999</v>
      </c>
      <c r="P2027" s="129">
        <v>6.8419999999999996</v>
      </c>
      <c r="Q2027" s="129">
        <v>6.8019999999999996</v>
      </c>
      <c r="R2027" s="129">
        <v>7.3789999999999996</v>
      </c>
      <c r="S2027" s="129">
        <v>-1.1200000000000001</v>
      </c>
      <c r="T2027" s="129">
        <v>6.343</v>
      </c>
      <c r="U2027" s="129">
        <v>2.1469999999999998</v>
      </c>
      <c r="V2027" s="129">
        <v>2.742</v>
      </c>
      <c r="W2027" s="129">
        <v>1.8580000000000001</v>
      </c>
      <c r="X2027" s="129">
        <v>2.1469999999999998</v>
      </c>
      <c r="Y2027" s="129">
        <v>1.6020000000000001</v>
      </c>
      <c r="Z2027" s="129">
        <v>3.0779999999999998</v>
      </c>
      <c r="AA2027" s="129">
        <v>1.9770000000000001</v>
      </c>
      <c r="AB2027" s="129">
        <v>2.7679999999999998</v>
      </c>
      <c r="AC2027" s="129">
        <v>1.631</v>
      </c>
      <c r="AD2027" s="129">
        <v>1.2889999999999999</v>
      </c>
      <c r="AE2027" s="129">
        <v>0.33900000000000002</v>
      </c>
      <c r="AF2027" s="129">
        <v>-2.0369999999999999</v>
      </c>
      <c r="AG2027" s="129">
        <v>7.665</v>
      </c>
      <c r="AH2027" s="129">
        <v>2.6349999999999998</v>
      </c>
      <c r="AI2027" s="129">
        <v>-0.32300000000000001</v>
      </c>
      <c r="AJ2027" s="129">
        <v>4.5709999999999997</v>
      </c>
      <c r="AK2027" s="129">
        <v>5.9560000000000004</v>
      </c>
      <c r="AL2027" s="129">
        <v>7.8159999999999998</v>
      </c>
      <c r="AM2027" s="129">
        <v>-1.1299999999999999</v>
      </c>
      <c r="AN2027" s="129">
        <v>1.2</v>
      </c>
      <c r="AO2027" s="129">
        <v>1.0089999999999999</v>
      </c>
      <c r="AP2027" s="129">
        <v>-1.7330000000000001</v>
      </c>
      <c r="AQ2027" s="129">
        <v>1.137</v>
      </c>
      <c r="AR2027" s="129">
        <v>1.55</v>
      </c>
      <c r="AS2027" s="129">
        <v>1.8440000000000001</v>
      </c>
      <c r="AT2027" s="129">
        <v>2.044</v>
      </c>
      <c r="AU2027" s="129">
        <v>2.1850000000000001</v>
      </c>
      <c r="AV2027" s="129">
        <v>2.044</v>
      </c>
      <c r="AW2027" s="129">
        <v>2012</v>
      </c>
    </row>
    <row r="2028" spans="1:49">
      <c r="A2028" s="129">
        <v>321</v>
      </c>
      <c r="B2028" s="129" t="s">
        <v>2898</v>
      </c>
      <c r="C2028" s="129" t="s">
        <v>1727</v>
      </c>
      <c r="D2028" s="129" t="s">
        <v>2897</v>
      </c>
      <c r="E2028" s="129" t="s">
        <v>1724</v>
      </c>
      <c r="F2028" s="129" t="s">
        <v>1726</v>
      </c>
      <c r="G2028" s="129" t="s">
        <v>1608</v>
      </c>
      <c r="H2028" s="129" t="s">
        <v>1604</v>
      </c>
      <c r="I2028" s="129" t="s">
        <v>2903</v>
      </c>
      <c r="J2028" s="129">
        <v>0.193</v>
      </c>
      <c r="K2028" s="129">
        <v>0.214</v>
      </c>
      <c r="L2028" s="129">
        <v>0.23200000000000001</v>
      </c>
      <c r="M2028" s="129">
        <v>0.25800000000000001</v>
      </c>
      <c r="N2028" s="129">
        <v>0.28899999999999998</v>
      </c>
      <c r="O2028" s="129">
        <v>0.318</v>
      </c>
      <c r="P2028" s="129">
        <v>0.36099999999999999</v>
      </c>
      <c r="Q2028" s="129">
        <v>0.40699999999999997</v>
      </c>
      <c r="R2028" s="129">
        <v>0.46200000000000002</v>
      </c>
      <c r="S2028" s="129">
        <v>0.49199999999999999</v>
      </c>
      <c r="T2028" s="129">
        <v>0.53500000000000003</v>
      </c>
      <c r="U2028" s="129">
        <v>0.58099999999999996</v>
      </c>
      <c r="V2028" s="129">
        <v>0.61899999999999999</v>
      </c>
      <c r="W2028" s="129">
        <v>0.64700000000000002</v>
      </c>
      <c r="X2028" s="129">
        <v>0.69199999999999995</v>
      </c>
      <c r="Y2028" s="129">
        <v>0.71099999999999997</v>
      </c>
      <c r="Z2028" s="129">
        <v>0.76200000000000001</v>
      </c>
      <c r="AA2028" s="129">
        <v>0.79</v>
      </c>
      <c r="AB2028" s="129">
        <v>0.83599999999999997</v>
      </c>
      <c r="AC2028" s="129">
        <v>0.86399999999999999</v>
      </c>
      <c r="AD2028" s="129">
        <v>0.86799999999999999</v>
      </c>
      <c r="AE2028" s="129">
        <v>0.88600000000000001</v>
      </c>
      <c r="AF2028" s="129">
        <v>0.874</v>
      </c>
      <c r="AG2028" s="129">
        <v>0.91100000000000003</v>
      </c>
      <c r="AH2028" s="129">
        <v>0.97399999999999998</v>
      </c>
      <c r="AI2028" s="129">
        <v>0.96199999999999997</v>
      </c>
      <c r="AJ2028" s="129">
        <v>1.032</v>
      </c>
      <c r="AK2028" s="129">
        <v>1.1140000000000001</v>
      </c>
      <c r="AL2028" s="129">
        <v>1.2210000000000001</v>
      </c>
      <c r="AM2028" s="129">
        <v>1.302</v>
      </c>
      <c r="AN2028" s="129">
        <v>1.282</v>
      </c>
      <c r="AO2028" s="129">
        <v>1.286</v>
      </c>
      <c r="AP2028" s="129">
        <v>1.2949999999999999</v>
      </c>
      <c r="AQ2028" s="129">
        <v>1.3360000000000001</v>
      </c>
      <c r="AR2028" s="129">
        <v>1.3779999999999999</v>
      </c>
      <c r="AS2028" s="129">
        <v>1.4279999999999999</v>
      </c>
      <c r="AT2028" s="129">
        <v>1.4850000000000001</v>
      </c>
      <c r="AU2028" s="129">
        <v>1.55</v>
      </c>
      <c r="AV2028" s="129">
        <v>1.615</v>
      </c>
      <c r="AW2028" s="129">
        <v>2012</v>
      </c>
    </row>
    <row r="2029" spans="1:49">
      <c r="A2029" s="129">
        <v>321</v>
      </c>
      <c r="B2029" s="129" t="s">
        <v>2898</v>
      </c>
      <c r="C2029" s="129" t="s">
        <v>1725</v>
      </c>
      <c r="D2029" s="129" t="s">
        <v>2897</v>
      </c>
      <c r="E2029" s="129" t="s">
        <v>1724</v>
      </c>
      <c r="F2029" s="129" t="s">
        <v>1723</v>
      </c>
      <c r="G2029" s="129" t="s">
        <v>1605</v>
      </c>
      <c r="H2029" s="129" t="s">
        <v>1604</v>
      </c>
      <c r="I2029" s="129" t="s">
        <v>1691</v>
      </c>
      <c r="J2029" s="129">
        <v>7.0999999999999994E-2</v>
      </c>
      <c r="K2029" s="129">
        <v>7.9000000000000001E-2</v>
      </c>
      <c r="L2029" s="129">
        <v>8.5999999999999993E-2</v>
      </c>
      <c r="M2029" s="129">
        <v>9.5000000000000001E-2</v>
      </c>
      <c r="N2029" s="129">
        <v>0.107</v>
      </c>
      <c r="O2029" s="129">
        <v>0.11799999999999999</v>
      </c>
      <c r="P2029" s="129">
        <v>0.13400000000000001</v>
      </c>
      <c r="Q2029" s="129">
        <v>0.151</v>
      </c>
      <c r="R2029" s="129">
        <v>0.17100000000000001</v>
      </c>
      <c r="S2029" s="129">
        <v>0.182</v>
      </c>
      <c r="T2029" s="129">
        <v>0.19800000000000001</v>
      </c>
      <c r="U2029" s="129">
        <v>0.215</v>
      </c>
      <c r="V2029" s="129">
        <v>0.22900000000000001</v>
      </c>
      <c r="W2029" s="129">
        <v>0.24</v>
      </c>
      <c r="X2029" s="129">
        <v>0.25600000000000001</v>
      </c>
      <c r="Y2029" s="129">
        <v>0.26400000000000001</v>
      </c>
      <c r="Z2029" s="129">
        <v>0.28199999999999997</v>
      </c>
      <c r="AA2029" s="129">
        <v>0.29299999999999998</v>
      </c>
      <c r="AB2029" s="129">
        <v>0.31</v>
      </c>
      <c r="AC2029" s="129">
        <v>0.32</v>
      </c>
      <c r="AD2029" s="129">
        <v>0.32100000000000001</v>
      </c>
      <c r="AE2029" s="129">
        <v>0.32800000000000001</v>
      </c>
      <c r="AF2029" s="129">
        <v>0.32400000000000001</v>
      </c>
      <c r="AG2029" s="129">
        <v>0.33700000000000002</v>
      </c>
      <c r="AH2029" s="129">
        <v>0.36099999999999999</v>
      </c>
      <c r="AI2029" s="129">
        <v>0.35599999999999998</v>
      </c>
      <c r="AJ2029" s="129">
        <v>0.38200000000000001</v>
      </c>
      <c r="AK2029" s="129">
        <v>0.41299999999999998</v>
      </c>
      <c r="AL2029" s="129">
        <v>0.45200000000000001</v>
      </c>
      <c r="AM2029" s="129">
        <v>0.48199999999999998</v>
      </c>
      <c r="AN2029" s="129">
        <v>0.47499999999999998</v>
      </c>
      <c r="AO2029" s="129">
        <v>0.47599999999999998</v>
      </c>
      <c r="AP2029" s="129">
        <v>0.48</v>
      </c>
      <c r="AQ2029" s="129">
        <v>0.495</v>
      </c>
      <c r="AR2029" s="129">
        <v>0.51</v>
      </c>
      <c r="AS2029" s="129">
        <v>0.52900000000000003</v>
      </c>
      <c r="AT2029" s="129">
        <v>0.55000000000000004</v>
      </c>
      <c r="AU2029" s="129">
        <v>0.57399999999999995</v>
      </c>
      <c r="AV2029" s="129">
        <v>0.59799999999999998</v>
      </c>
      <c r="AW2029" s="129">
        <v>2012</v>
      </c>
    </row>
    <row r="2030" spans="1:49">
      <c r="A2030" s="129">
        <v>321</v>
      </c>
      <c r="B2030" s="129" t="s">
        <v>2898</v>
      </c>
      <c r="C2030" s="129" t="s">
        <v>1722</v>
      </c>
      <c r="D2030" s="129" t="s">
        <v>2897</v>
      </c>
      <c r="E2030" s="129" t="s">
        <v>1721</v>
      </c>
      <c r="F2030" s="129" t="s">
        <v>1720</v>
      </c>
      <c r="G2030" s="129" t="s">
        <v>1675</v>
      </c>
      <c r="I2030" s="129" t="s">
        <v>1719</v>
      </c>
      <c r="J2030" s="129">
        <v>40.067999999999998</v>
      </c>
      <c r="K2030" s="129">
        <v>41.819000000000003</v>
      </c>
      <c r="L2030" s="129">
        <v>44.316000000000003</v>
      </c>
      <c r="M2030" s="129">
        <v>48.106000000000002</v>
      </c>
      <c r="N2030" s="129">
        <v>51.322000000000003</v>
      </c>
      <c r="O2030" s="129">
        <v>55.414000000000001</v>
      </c>
      <c r="P2030" s="129">
        <v>58.941000000000003</v>
      </c>
      <c r="Q2030" s="129">
        <v>62.149000000000001</v>
      </c>
      <c r="R2030" s="129">
        <v>65.742000000000004</v>
      </c>
      <c r="S2030" s="129">
        <v>70.83</v>
      </c>
      <c r="T2030" s="129">
        <v>72.346999999999994</v>
      </c>
      <c r="U2030" s="129">
        <v>77.025000000000006</v>
      </c>
      <c r="V2030" s="129">
        <v>79.760999999999996</v>
      </c>
      <c r="W2030" s="129">
        <v>81.866</v>
      </c>
      <c r="X2030" s="129">
        <v>85.769000000000005</v>
      </c>
      <c r="Y2030" s="129">
        <v>86.778999999999996</v>
      </c>
      <c r="Z2030" s="129">
        <v>90.192999999999998</v>
      </c>
      <c r="AA2030" s="129">
        <v>91.662000000000006</v>
      </c>
      <c r="AB2030" s="129">
        <v>94.378</v>
      </c>
      <c r="AC2030" s="129">
        <v>95.977000000000004</v>
      </c>
      <c r="AD2030" s="129">
        <v>95.168999999999997</v>
      </c>
      <c r="AE2030" s="129">
        <v>96.83</v>
      </c>
      <c r="AF2030" s="129">
        <v>97.494</v>
      </c>
      <c r="AG2030" s="129">
        <v>94.375</v>
      </c>
      <c r="AH2030" s="129">
        <v>98.394000000000005</v>
      </c>
      <c r="AI2030" s="129">
        <v>97.430999999999997</v>
      </c>
      <c r="AJ2030" s="129">
        <v>100</v>
      </c>
      <c r="AK2030" s="129">
        <v>101.881</v>
      </c>
      <c r="AL2030" s="129">
        <v>103.533</v>
      </c>
      <c r="AM2030" s="129">
        <v>111.664</v>
      </c>
      <c r="AN2030" s="129">
        <v>108.675</v>
      </c>
      <c r="AO2030" s="129">
        <v>107.949</v>
      </c>
      <c r="AP2030" s="129">
        <v>110.583</v>
      </c>
      <c r="AQ2030" s="129">
        <v>112.76</v>
      </c>
      <c r="AR2030" s="129">
        <v>114.536</v>
      </c>
      <c r="AS2030" s="129">
        <v>116.56100000000001</v>
      </c>
      <c r="AT2030" s="129">
        <v>118.819</v>
      </c>
      <c r="AU2030" s="129">
        <v>121.333</v>
      </c>
      <c r="AV2030" s="129">
        <v>123.878</v>
      </c>
      <c r="AW2030" s="129">
        <v>2012</v>
      </c>
    </row>
    <row r="2031" spans="1:49">
      <c r="A2031" s="129">
        <v>321</v>
      </c>
      <c r="B2031" s="129" t="s">
        <v>2898</v>
      </c>
      <c r="C2031" s="129" t="s">
        <v>1718</v>
      </c>
      <c r="D2031" s="129" t="s">
        <v>2897</v>
      </c>
      <c r="E2031" s="129" t="s">
        <v>1717</v>
      </c>
      <c r="F2031" s="129" t="s">
        <v>1716</v>
      </c>
      <c r="G2031" s="129" t="s">
        <v>1608</v>
      </c>
      <c r="H2031" s="129" t="s">
        <v>3</v>
      </c>
      <c r="I2031" s="129" t="s">
        <v>1715</v>
      </c>
      <c r="J2031" s="129" t="s">
        <v>1595</v>
      </c>
      <c r="K2031" s="129" t="s">
        <v>1595</v>
      </c>
      <c r="L2031" s="129" t="s">
        <v>1595</v>
      </c>
      <c r="M2031" s="129" t="s">
        <v>1595</v>
      </c>
      <c r="N2031" s="129" t="s">
        <v>1595</v>
      </c>
      <c r="O2031" s="129" t="s">
        <v>1595</v>
      </c>
      <c r="P2031" s="129" t="s">
        <v>1595</v>
      </c>
      <c r="Q2031" s="129" t="s">
        <v>1595</v>
      </c>
      <c r="R2031" s="129" t="s">
        <v>1595</v>
      </c>
      <c r="S2031" s="129" t="s">
        <v>1595</v>
      </c>
      <c r="T2031" s="130">
        <v>10344.4</v>
      </c>
      <c r="U2031" s="130">
        <v>10604.648999999999</v>
      </c>
      <c r="V2031" s="130">
        <v>10894.56</v>
      </c>
      <c r="W2031" s="130">
        <v>11096.013999999999</v>
      </c>
      <c r="X2031" s="130">
        <v>11333.356</v>
      </c>
      <c r="Y2031" s="130">
        <v>11513.974</v>
      </c>
      <c r="Z2031" s="130">
        <v>11867.407999999999</v>
      </c>
      <c r="AA2031" s="130">
        <v>12100.978999999999</v>
      </c>
      <c r="AB2031" s="130">
        <v>12434.948</v>
      </c>
      <c r="AC2031" s="130">
        <v>12636.734</v>
      </c>
      <c r="AD2031" s="130">
        <v>12798.607</v>
      </c>
      <c r="AE2031" s="130">
        <v>12840.932000000001</v>
      </c>
      <c r="AF2031" s="130">
        <v>12588.222</v>
      </c>
      <c r="AG2031" s="130">
        <v>13562.65</v>
      </c>
      <c r="AH2031" s="130">
        <v>13929.869000000001</v>
      </c>
      <c r="AI2031" s="130">
        <v>13894.674999999999</v>
      </c>
      <c r="AJ2031" s="130">
        <v>14540.151</v>
      </c>
      <c r="AK2031" s="130">
        <v>15417.118</v>
      </c>
      <c r="AL2031" s="130">
        <v>16633.920999999998</v>
      </c>
      <c r="AM2031" s="130">
        <v>16457.636999999999</v>
      </c>
      <c r="AN2031" s="130">
        <v>16667.003000000001</v>
      </c>
      <c r="AO2031" s="130">
        <v>16847.105</v>
      </c>
      <c r="AP2031" s="130">
        <v>16555.133999999998</v>
      </c>
      <c r="AQ2031" s="130">
        <v>16743.294999999998</v>
      </c>
      <c r="AR2031" s="130">
        <v>17002.808000000001</v>
      </c>
      <c r="AS2031" s="130">
        <v>17316.422999999999</v>
      </c>
      <c r="AT2031" s="130">
        <v>17670.364000000001</v>
      </c>
      <c r="AU2031" s="130">
        <v>18056.432000000001</v>
      </c>
      <c r="AV2031" s="130">
        <v>18425.436000000002</v>
      </c>
      <c r="AW2031" s="129">
        <v>2011</v>
      </c>
    </row>
    <row r="2032" spans="1:49">
      <c r="A2032" s="129">
        <v>321</v>
      </c>
      <c r="B2032" s="129" t="s">
        <v>2898</v>
      </c>
      <c r="C2032" s="129" t="s">
        <v>1714</v>
      </c>
      <c r="D2032" s="129" t="s">
        <v>2897</v>
      </c>
      <c r="E2032" s="129" t="s">
        <v>1711</v>
      </c>
      <c r="F2032" s="129" t="s">
        <v>1713</v>
      </c>
      <c r="G2032" s="129" t="s">
        <v>1608</v>
      </c>
      <c r="H2032" s="129" t="s">
        <v>3</v>
      </c>
      <c r="I2032" s="129" t="s">
        <v>1699</v>
      </c>
      <c r="J2032" s="129" t="s">
        <v>1595</v>
      </c>
      <c r="K2032" s="129" t="s">
        <v>1595</v>
      </c>
      <c r="L2032" s="129" t="s">
        <v>1595</v>
      </c>
      <c r="M2032" s="129" t="s">
        <v>1595</v>
      </c>
      <c r="N2032" s="129" t="s">
        <v>1595</v>
      </c>
      <c r="O2032" s="129" t="s">
        <v>1595</v>
      </c>
      <c r="P2032" s="129" t="s">
        <v>1595</v>
      </c>
      <c r="Q2032" s="129" t="s">
        <v>1595</v>
      </c>
      <c r="R2032" s="129" t="s">
        <v>1595</v>
      </c>
      <c r="S2032" s="129" t="s">
        <v>1595</v>
      </c>
      <c r="T2032" s="130">
        <v>7483.8230000000003</v>
      </c>
      <c r="U2032" s="130">
        <v>8168.1970000000001</v>
      </c>
      <c r="V2032" s="130">
        <v>8689.6059999999998</v>
      </c>
      <c r="W2032" s="130">
        <v>9083.84</v>
      </c>
      <c r="X2032" s="130">
        <v>9720.5159999999996</v>
      </c>
      <c r="Y2032" s="130">
        <v>9991.76</v>
      </c>
      <c r="Z2032" s="130">
        <v>10703.547</v>
      </c>
      <c r="AA2032" s="130">
        <v>11092.054</v>
      </c>
      <c r="AB2032" s="130">
        <v>11735.892</v>
      </c>
      <c r="AC2032" s="130">
        <v>12128.319</v>
      </c>
      <c r="AD2032" s="130">
        <v>12180.306</v>
      </c>
      <c r="AE2032" s="130">
        <v>12433.916999999999</v>
      </c>
      <c r="AF2032" s="130">
        <v>12272.815000000001</v>
      </c>
      <c r="AG2032" s="130">
        <v>12799.717000000001</v>
      </c>
      <c r="AH2032" s="130">
        <v>13706.141</v>
      </c>
      <c r="AI2032" s="130">
        <v>13537.758</v>
      </c>
      <c r="AJ2032" s="130">
        <v>14540.151</v>
      </c>
      <c r="AK2032" s="130">
        <v>15707.06</v>
      </c>
      <c r="AL2032" s="130">
        <v>17221.677</v>
      </c>
      <c r="AM2032" s="130">
        <v>18377.274000000001</v>
      </c>
      <c r="AN2032" s="130">
        <v>18112.815999999999</v>
      </c>
      <c r="AO2032" s="130">
        <v>18186.351999999999</v>
      </c>
      <c r="AP2032" s="130">
        <v>18307.083999999999</v>
      </c>
      <c r="AQ2032" s="130">
        <v>18879.664000000001</v>
      </c>
      <c r="AR2032" s="130">
        <v>19474.38</v>
      </c>
      <c r="AS2032" s="130">
        <v>20184.222000000002</v>
      </c>
      <c r="AT2032" s="130">
        <v>20995.764999999999</v>
      </c>
      <c r="AU2032" s="130">
        <v>21908.428</v>
      </c>
      <c r="AV2032" s="130">
        <v>22825.111000000001</v>
      </c>
      <c r="AW2032" s="129">
        <v>2011</v>
      </c>
    </row>
    <row r="2033" spans="1:49">
      <c r="A2033" s="129">
        <v>321</v>
      </c>
      <c r="B2033" s="129" t="s">
        <v>2898</v>
      </c>
      <c r="C2033" s="129" t="s">
        <v>1712</v>
      </c>
      <c r="D2033" s="129" t="s">
        <v>2897</v>
      </c>
      <c r="E2033" s="129" t="s">
        <v>1711</v>
      </c>
      <c r="F2033" s="129" t="s">
        <v>1710</v>
      </c>
      <c r="G2033" s="129" t="s">
        <v>1605</v>
      </c>
      <c r="H2033" s="129" t="s">
        <v>3</v>
      </c>
      <c r="I2033" s="129" t="s">
        <v>1699</v>
      </c>
      <c r="J2033" s="129" t="s">
        <v>1595</v>
      </c>
      <c r="K2033" s="129" t="s">
        <v>1595</v>
      </c>
      <c r="L2033" s="129" t="s">
        <v>1595</v>
      </c>
      <c r="M2033" s="129" t="s">
        <v>1595</v>
      </c>
      <c r="N2033" s="129" t="s">
        <v>1595</v>
      </c>
      <c r="O2033" s="129" t="s">
        <v>1595</v>
      </c>
      <c r="P2033" s="129" t="s">
        <v>1595</v>
      </c>
      <c r="Q2033" s="129" t="s">
        <v>1595</v>
      </c>
      <c r="R2033" s="129" t="s">
        <v>1595</v>
      </c>
      <c r="S2033" s="129" t="s">
        <v>1595</v>
      </c>
      <c r="T2033" s="130">
        <v>2771.7860000000001</v>
      </c>
      <c r="U2033" s="130">
        <v>3025.2579999999998</v>
      </c>
      <c r="V2033" s="130">
        <v>3218.373</v>
      </c>
      <c r="W2033" s="130">
        <v>3364.3850000000002</v>
      </c>
      <c r="X2033" s="130">
        <v>3600.1909999999998</v>
      </c>
      <c r="Y2033" s="130">
        <v>3700.652</v>
      </c>
      <c r="Z2033" s="130">
        <v>3964.277</v>
      </c>
      <c r="AA2033" s="130">
        <v>4108.1679999999997</v>
      </c>
      <c r="AB2033" s="130">
        <v>4346.6270000000004</v>
      </c>
      <c r="AC2033" s="130">
        <v>4491.97</v>
      </c>
      <c r="AD2033" s="130">
        <v>4511.2240000000002</v>
      </c>
      <c r="AE2033" s="130">
        <v>4605.1540000000005</v>
      </c>
      <c r="AF2033" s="130">
        <v>4545.4870000000001</v>
      </c>
      <c r="AG2033" s="130">
        <v>4740.6360000000004</v>
      </c>
      <c r="AH2033" s="130">
        <v>5076.348</v>
      </c>
      <c r="AI2033" s="130">
        <v>5013.9849999999997</v>
      </c>
      <c r="AJ2033" s="130">
        <v>5385.241</v>
      </c>
      <c r="AK2033" s="130">
        <v>5817.43</v>
      </c>
      <c r="AL2033" s="130">
        <v>6378.3990000000003</v>
      </c>
      <c r="AM2033" s="130">
        <v>6806.3980000000001</v>
      </c>
      <c r="AN2033" s="130">
        <v>6708.451</v>
      </c>
      <c r="AO2033" s="130">
        <v>6735.6859999999997</v>
      </c>
      <c r="AP2033" s="130">
        <v>6780.4009999999998</v>
      </c>
      <c r="AQ2033" s="130">
        <v>6992.4679999999998</v>
      </c>
      <c r="AR2033" s="130">
        <v>7212.7330000000002</v>
      </c>
      <c r="AS2033" s="130">
        <v>7475.6379999999999</v>
      </c>
      <c r="AT2033" s="130">
        <v>7776.2089999999998</v>
      </c>
      <c r="AU2033" s="130">
        <v>8114.2330000000002</v>
      </c>
      <c r="AV2033" s="130">
        <v>8453.7450000000008</v>
      </c>
      <c r="AW2033" s="129">
        <v>2011</v>
      </c>
    </row>
    <row r="2034" spans="1:49">
      <c r="A2034" s="129">
        <v>321</v>
      </c>
      <c r="B2034" s="129" t="s">
        <v>2898</v>
      </c>
      <c r="C2034" s="129" t="s">
        <v>1709</v>
      </c>
      <c r="D2034" s="129" t="s">
        <v>2897</v>
      </c>
      <c r="E2034" s="129" t="s">
        <v>1708</v>
      </c>
      <c r="F2034" s="129" t="s">
        <v>1707</v>
      </c>
      <c r="G2034" s="129" t="s">
        <v>1625</v>
      </c>
    </row>
    <row r="2035" spans="1:49">
      <c r="A2035" s="129">
        <v>321</v>
      </c>
      <c r="B2035" s="129" t="s">
        <v>2898</v>
      </c>
      <c r="C2035" s="129" t="s">
        <v>1706</v>
      </c>
      <c r="D2035" s="129" t="s">
        <v>2897</v>
      </c>
      <c r="E2035" s="129" t="s">
        <v>1705</v>
      </c>
      <c r="F2035" s="129" t="s">
        <v>1704</v>
      </c>
      <c r="G2035" s="129" t="s">
        <v>1700</v>
      </c>
      <c r="H2035" s="129" t="s">
        <v>1604</v>
      </c>
      <c r="I2035" s="129" t="s">
        <v>1691</v>
      </c>
      <c r="J2035" s="129">
        <v>0.16700000000000001</v>
      </c>
      <c r="K2035" s="129">
        <v>0.19400000000000001</v>
      </c>
      <c r="L2035" s="129">
        <v>0.21099999999999999</v>
      </c>
      <c r="M2035" s="129">
        <v>0.224</v>
      </c>
      <c r="N2035" s="129">
        <v>0.245</v>
      </c>
      <c r="O2035" s="129">
        <v>0.25700000000000001</v>
      </c>
      <c r="P2035" s="129">
        <v>0.28000000000000003</v>
      </c>
      <c r="Q2035" s="129">
        <v>0.30599999999999999</v>
      </c>
      <c r="R2035" s="129">
        <v>0.34</v>
      </c>
      <c r="S2035" s="129">
        <v>0.35</v>
      </c>
      <c r="T2035" s="129">
        <v>0.38600000000000001</v>
      </c>
      <c r="U2035" s="129">
        <v>0.40699999999999997</v>
      </c>
      <c r="V2035" s="129">
        <v>0.42799999999999999</v>
      </c>
      <c r="W2035" s="129">
        <v>0.44600000000000001</v>
      </c>
      <c r="X2035" s="129">
        <v>0.46500000000000002</v>
      </c>
      <c r="Y2035" s="129">
        <v>0.48299999999999998</v>
      </c>
      <c r="Z2035" s="129">
        <v>0.50700000000000001</v>
      </c>
      <c r="AA2035" s="129">
        <v>0.52500000000000002</v>
      </c>
      <c r="AB2035" s="129">
        <v>0.54600000000000004</v>
      </c>
      <c r="AC2035" s="129">
        <v>0.56299999999999994</v>
      </c>
      <c r="AD2035" s="129">
        <v>0.58299999999999996</v>
      </c>
      <c r="AE2035" s="129">
        <v>0.59799999999999998</v>
      </c>
      <c r="AF2035" s="129">
        <v>0.59499999999999997</v>
      </c>
      <c r="AG2035" s="129">
        <v>0.65400000000000003</v>
      </c>
      <c r="AH2035" s="129">
        <v>0.72699999999999998</v>
      </c>
      <c r="AI2035" s="129">
        <v>0.73099999999999998</v>
      </c>
      <c r="AJ2035" s="129">
        <v>0.78800000000000003</v>
      </c>
      <c r="AK2035" s="129">
        <v>0.85699999999999998</v>
      </c>
      <c r="AL2035" s="129">
        <v>0.94199999999999995</v>
      </c>
      <c r="AM2035" s="129">
        <v>0.93899999999999995</v>
      </c>
      <c r="AN2035" s="129">
        <v>0.96099999999999997</v>
      </c>
      <c r="AO2035" s="129">
        <v>0.99</v>
      </c>
      <c r="AP2035" s="129">
        <v>0.99</v>
      </c>
      <c r="AQ2035" s="129">
        <v>1.0149999999999999</v>
      </c>
      <c r="AR2035" s="129">
        <v>1.048</v>
      </c>
      <c r="AS2035" s="129">
        <v>1.089</v>
      </c>
      <c r="AT2035" s="129">
        <v>1.1339999999999999</v>
      </c>
      <c r="AU2035" s="129">
        <v>1.1830000000000001</v>
      </c>
      <c r="AV2035" s="129">
        <v>1.232</v>
      </c>
      <c r="AW2035" s="129">
        <v>2012</v>
      </c>
    </row>
    <row r="2036" spans="1:49">
      <c r="A2036" s="129">
        <v>321</v>
      </c>
      <c r="B2036" s="129" t="s">
        <v>2898</v>
      </c>
      <c r="C2036" s="129" t="s">
        <v>1703</v>
      </c>
      <c r="D2036" s="129" t="s">
        <v>2897</v>
      </c>
      <c r="E2036" s="129" t="s">
        <v>1702</v>
      </c>
      <c r="F2036" s="129" t="s">
        <v>1701</v>
      </c>
      <c r="G2036" s="129" t="s">
        <v>1700</v>
      </c>
      <c r="H2036" s="129" t="s">
        <v>3</v>
      </c>
      <c r="I2036" s="129" t="s">
        <v>1699</v>
      </c>
      <c r="J2036" s="129" t="s">
        <v>1595</v>
      </c>
      <c r="K2036" s="129" t="s">
        <v>1595</v>
      </c>
      <c r="L2036" s="129" t="s">
        <v>1595</v>
      </c>
      <c r="M2036" s="129" t="s">
        <v>1595</v>
      </c>
      <c r="N2036" s="129" t="s">
        <v>1595</v>
      </c>
      <c r="O2036" s="129" t="s">
        <v>1595</v>
      </c>
      <c r="P2036" s="129" t="s">
        <v>1595</v>
      </c>
      <c r="Q2036" s="129" t="s">
        <v>1595</v>
      </c>
      <c r="R2036" s="129" t="s">
        <v>1595</v>
      </c>
      <c r="S2036" s="129" t="s">
        <v>1595</v>
      </c>
      <c r="T2036" s="130">
        <v>5398.6689999999999</v>
      </c>
      <c r="U2036" s="130">
        <v>5718.6779999999999</v>
      </c>
      <c r="V2036" s="130">
        <v>6008.9430000000002</v>
      </c>
      <c r="W2036" s="130">
        <v>6265.7240000000002</v>
      </c>
      <c r="X2036" s="130">
        <v>6535.9669999999996</v>
      </c>
      <c r="Y2036" s="130">
        <v>6778.6869999999999</v>
      </c>
      <c r="Z2036" s="130">
        <v>7114.2960000000003</v>
      </c>
      <c r="AA2036" s="130">
        <v>7378.4589999999998</v>
      </c>
      <c r="AB2036" s="130">
        <v>7664.35</v>
      </c>
      <c r="AC2036" s="130">
        <v>7899.9830000000002</v>
      </c>
      <c r="AD2036" s="130">
        <v>8182.9849999999997</v>
      </c>
      <c r="AE2036" s="130">
        <v>8398.0589999999993</v>
      </c>
      <c r="AF2036" s="130">
        <v>8359.33</v>
      </c>
      <c r="AG2036" s="130">
        <v>9186.4519999999993</v>
      </c>
      <c r="AH2036" s="130">
        <v>10230.023999999999</v>
      </c>
      <c r="AI2036" s="130">
        <v>10289.721</v>
      </c>
      <c r="AJ2036" s="130">
        <v>11098.703</v>
      </c>
      <c r="AK2036" s="130">
        <v>12080.458000000001</v>
      </c>
      <c r="AL2036" s="130">
        <v>13288.459000000001</v>
      </c>
      <c r="AM2036" s="130">
        <v>13248.870999999999</v>
      </c>
      <c r="AN2036" s="130">
        <v>13579.852999999999</v>
      </c>
      <c r="AO2036" s="130">
        <v>13996.173000000001</v>
      </c>
      <c r="AP2036" s="130">
        <v>13993.973</v>
      </c>
      <c r="AQ2036" s="130">
        <v>14347.120999999999</v>
      </c>
      <c r="AR2036" s="130">
        <v>14807.971</v>
      </c>
      <c r="AS2036" s="130">
        <v>15389.778</v>
      </c>
      <c r="AT2036" s="130">
        <v>16030.206</v>
      </c>
      <c r="AU2036" s="130">
        <v>16718.637999999999</v>
      </c>
      <c r="AV2036" s="130">
        <v>17411.311000000002</v>
      </c>
      <c r="AW2036" s="129">
        <v>2011</v>
      </c>
    </row>
    <row r="2037" spans="1:49">
      <c r="A2037" s="129">
        <v>321</v>
      </c>
      <c r="B2037" s="129" t="s">
        <v>2898</v>
      </c>
      <c r="C2037" s="129" t="s">
        <v>1698</v>
      </c>
      <c r="D2037" s="129" t="s">
        <v>2897</v>
      </c>
      <c r="E2037" s="129" t="s">
        <v>1697</v>
      </c>
      <c r="F2037" s="129" t="s">
        <v>1696</v>
      </c>
      <c r="G2037" s="129" t="s">
        <v>50</v>
      </c>
      <c r="I2037" s="129" t="s">
        <v>1691</v>
      </c>
      <c r="J2037" s="129">
        <v>1E-3</v>
      </c>
      <c r="K2037" s="129">
        <v>2E-3</v>
      </c>
      <c r="L2037" s="129">
        <v>2E-3</v>
      </c>
      <c r="M2037" s="129">
        <v>2E-3</v>
      </c>
      <c r="N2037" s="129">
        <v>2E-3</v>
      </c>
      <c r="O2037" s="129">
        <v>2E-3</v>
      </c>
      <c r="P2037" s="129">
        <v>2E-3</v>
      </c>
      <c r="Q2037" s="129">
        <v>2E-3</v>
      </c>
      <c r="R2037" s="129">
        <v>2E-3</v>
      </c>
      <c r="S2037" s="129">
        <v>2E-3</v>
      </c>
      <c r="T2037" s="129">
        <v>2E-3</v>
      </c>
      <c r="U2037" s="129">
        <v>2E-3</v>
      </c>
      <c r="V2037" s="129">
        <v>2E-3</v>
      </c>
      <c r="W2037" s="129">
        <v>2E-3</v>
      </c>
      <c r="X2037" s="129">
        <v>1E-3</v>
      </c>
      <c r="Y2037" s="129">
        <v>1E-3</v>
      </c>
      <c r="Z2037" s="129">
        <v>1E-3</v>
      </c>
      <c r="AA2037" s="129">
        <v>1E-3</v>
      </c>
      <c r="AB2037" s="129">
        <v>1E-3</v>
      </c>
      <c r="AC2037" s="129">
        <v>1E-3</v>
      </c>
      <c r="AD2037" s="129">
        <v>1E-3</v>
      </c>
      <c r="AE2037" s="129">
        <v>1E-3</v>
      </c>
      <c r="AF2037" s="129">
        <v>1E-3</v>
      </c>
      <c r="AG2037" s="129">
        <v>1E-3</v>
      </c>
      <c r="AH2037" s="129">
        <v>1E-3</v>
      </c>
      <c r="AI2037" s="129">
        <v>1E-3</v>
      </c>
      <c r="AJ2037" s="129">
        <v>1E-3</v>
      </c>
      <c r="AK2037" s="129">
        <v>1E-3</v>
      </c>
      <c r="AL2037" s="129">
        <v>1E-3</v>
      </c>
      <c r="AM2037" s="129">
        <v>1E-3</v>
      </c>
      <c r="AN2037" s="129">
        <v>1E-3</v>
      </c>
      <c r="AO2037" s="129">
        <v>1E-3</v>
      </c>
      <c r="AP2037" s="129">
        <v>1E-3</v>
      </c>
      <c r="AQ2037" s="129">
        <v>1E-3</v>
      </c>
      <c r="AR2037" s="129">
        <v>1E-3</v>
      </c>
      <c r="AS2037" s="129">
        <v>1E-3</v>
      </c>
      <c r="AT2037" s="129">
        <v>1E-3</v>
      </c>
      <c r="AU2037" s="129">
        <v>1E-3</v>
      </c>
      <c r="AV2037" s="129">
        <v>1E-3</v>
      </c>
      <c r="AW2037" s="129">
        <v>2011</v>
      </c>
    </row>
    <row r="2038" spans="1:49">
      <c r="A2038" s="129">
        <v>321</v>
      </c>
      <c r="B2038" s="129" t="s">
        <v>2898</v>
      </c>
      <c r="C2038" s="129" t="s">
        <v>1695</v>
      </c>
      <c r="D2038" s="129" t="s">
        <v>2897</v>
      </c>
      <c r="E2038" s="129" t="s">
        <v>1694</v>
      </c>
      <c r="F2038" s="129" t="s">
        <v>1693</v>
      </c>
      <c r="G2038" s="129" t="s">
        <v>1692</v>
      </c>
      <c r="I2038" s="129" t="s">
        <v>1691</v>
      </c>
      <c r="J2038" s="129">
        <v>1.155</v>
      </c>
      <c r="K2038" s="129">
        <v>1.103</v>
      </c>
      <c r="L2038" s="129">
        <v>1.1000000000000001</v>
      </c>
      <c r="M2038" s="129">
        <v>1.149</v>
      </c>
      <c r="N2038" s="129">
        <v>1.1839999999999999</v>
      </c>
      <c r="O2038" s="129">
        <v>1.2390000000000001</v>
      </c>
      <c r="P2038" s="129">
        <v>1.2909999999999999</v>
      </c>
      <c r="Q2038" s="129">
        <v>1.3280000000000001</v>
      </c>
      <c r="R2038" s="129">
        <v>1.357</v>
      </c>
      <c r="S2038" s="129">
        <v>1.407</v>
      </c>
      <c r="T2038" s="129">
        <v>1.3859999999999999</v>
      </c>
      <c r="U2038" s="129">
        <v>1.4279999999999999</v>
      </c>
      <c r="V2038" s="129">
        <v>1.446</v>
      </c>
      <c r="W2038" s="129">
        <v>1.45</v>
      </c>
      <c r="X2038" s="129">
        <v>1.4870000000000001</v>
      </c>
      <c r="Y2038" s="129">
        <v>1.474</v>
      </c>
      <c r="Z2038" s="129">
        <v>1.5049999999999999</v>
      </c>
      <c r="AA2038" s="129">
        <v>1.5029999999999999</v>
      </c>
      <c r="AB2038" s="129">
        <v>1.5309999999999999</v>
      </c>
      <c r="AC2038" s="129">
        <v>1.5349999999999999</v>
      </c>
      <c r="AD2038" s="129">
        <v>1.488</v>
      </c>
      <c r="AE2038" s="129">
        <v>1.4810000000000001</v>
      </c>
      <c r="AF2038" s="129">
        <v>1.468</v>
      </c>
      <c r="AG2038" s="129">
        <v>1.393</v>
      </c>
      <c r="AH2038" s="129">
        <v>1.34</v>
      </c>
      <c r="AI2038" s="129">
        <v>1.3160000000000001</v>
      </c>
      <c r="AJ2038" s="129">
        <v>1.31</v>
      </c>
      <c r="AK2038" s="129">
        <v>1.3</v>
      </c>
      <c r="AL2038" s="129">
        <v>1.296</v>
      </c>
      <c r="AM2038" s="129">
        <v>1.387</v>
      </c>
      <c r="AN2038" s="129">
        <v>1.3340000000000001</v>
      </c>
      <c r="AO2038" s="129">
        <v>1.2989999999999999</v>
      </c>
      <c r="AP2038" s="129">
        <v>1.3080000000000001</v>
      </c>
      <c r="AQ2038" s="129">
        <v>1.3160000000000001</v>
      </c>
      <c r="AR2038" s="129">
        <v>1.3149999999999999</v>
      </c>
      <c r="AS2038" s="129">
        <v>1.3120000000000001</v>
      </c>
      <c r="AT2038" s="129">
        <v>1.31</v>
      </c>
      <c r="AU2038" s="129">
        <v>1.31</v>
      </c>
      <c r="AV2038" s="129">
        <v>1.3109999999999999</v>
      </c>
      <c r="AW2038" s="129">
        <v>2012</v>
      </c>
    </row>
    <row r="2039" spans="1:49">
      <c r="A2039" s="129">
        <v>321</v>
      </c>
      <c r="B2039" s="129" t="s">
        <v>2898</v>
      </c>
      <c r="C2039" s="129" t="s">
        <v>1690</v>
      </c>
      <c r="D2039" s="129" t="s">
        <v>2897</v>
      </c>
      <c r="E2039" s="129" t="s">
        <v>1689</v>
      </c>
      <c r="F2039" s="129" t="s">
        <v>1688</v>
      </c>
      <c r="G2039" s="129" t="s">
        <v>1597</v>
      </c>
      <c r="I2039" s="129" t="s">
        <v>2903</v>
      </c>
      <c r="J2039" s="129">
        <v>36.826000000000001</v>
      </c>
      <c r="K2039" s="129">
        <v>24.785</v>
      </c>
      <c r="L2039" s="129">
        <v>22.626999999999999</v>
      </c>
      <c r="M2039" s="129">
        <v>20.577000000000002</v>
      </c>
      <c r="N2039" s="129">
        <v>27.010999999999999</v>
      </c>
      <c r="O2039" s="129">
        <v>20.870999999999999</v>
      </c>
      <c r="P2039" s="129">
        <v>16.353000000000002</v>
      </c>
      <c r="Q2039" s="129">
        <v>17.064</v>
      </c>
      <c r="R2039" s="129">
        <v>22.832000000000001</v>
      </c>
      <c r="S2039" s="129">
        <v>30.338000000000001</v>
      </c>
      <c r="T2039" s="129">
        <v>29.169</v>
      </c>
      <c r="U2039" s="129">
        <v>22.393999999999998</v>
      </c>
      <c r="V2039" s="129">
        <v>20.771999999999998</v>
      </c>
      <c r="W2039" s="129">
        <v>18.643999999999998</v>
      </c>
      <c r="X2039" s="129">
        <v>18.765000000000001</v>
      </c>
      <c r="Y2039" s="129">
        <v>22.923999999999999</v>
      </c>
      <c r="Z2039" s="129">
        <v>21.074999999999999</v>
      </c>
      <c r="AA2039" s="129">
        <v>22.565999999999999</v>
      </c>
      <c r="AB2039" s="129">
        <v>19.981000000000002</v>
      </c>
      <c r="AC2039" s="129">
        <v>20.280999999999999</v>
      </c>
      <c r="AD2039" s="129">
        <v>20.715</v>
      </c>
      <c r="AE2039" s="129">
        <v>16.530999999999999</v>
      </c>
      <c r="AF2039" s="129">
        <v>13.035</v>
      </c>
      <c r="AG2039" s="129">
        <v>16.184999999999999</v>
      </c>
      <c r="AH2039" s="129">
        <v>17.901</v>
      </c>
      <c r="AI2039" s="129">
        <v>20.545999999999999</v>
      </c>
      <c r="AJ2039" s="129">
        <v>19.576000000000001</v>
      </c>
      <c r="AK2039" s="129">
        <v>19.850000000000001</v>
      </c>
      <c r="AL2039" s="129">
        <v>21.38</v>
      </c>
      <c r="AM2039" s="129">
        <v>19.658999999999999</v>
      </c>
      <c r="AN2039" s="129">
        <v>21.37</v>
      </c>
      <c r="AO2039" s="129">
        <v>22.216000000000001</v>
      </c>
      <c r="AP2039" s="129">
        <v>22.248999999999999</v>
      </c>
      <c r="AQ2039" s="129">
        <v>15.52</v>
      </c>
      <c r="AR2039" s="129">
        <v>16.588999999999999</v>
      </c>
      <c r="AS2039" s="129">
        <v>16.936</v>
      </c>
      <c r="AT2039" s="129">
        <v>17.178000000000001</v>
      </c>
      <c r="AU2039" s="129">
        <v>17.411000000000001</v>
      </c>
      <c r="AV2039" s="129">
        <v>17.766999999999999</v>
      </c>
      <c r="AW2039" s="129">
        <v>2012</v>
      </c>
    </row>
    <row r="2040" spans="1:49">
      <c r="A2040" s="129">
        <v>321</v>
      </c>
      <c r="B2040" s="129" t="s">
        <v>2898</v>
      </c>
      <c r="C2040" s="129" t="s">
        <v>1687</v>
      </c>
      <c r="D2040" s="129" t="s">
        <v>2897</v>
      </c>
      <c r="E2040" s="129" t="s">
        <v>1686</v>
      </c>
      <c r="F2040" s="129" t="s">
        <v>1685</v>
      </c>
      <c r="G2040" s="129" t="s">
        <v>1597</v>
      </c>
      <c r="I2040" s="129" t="s">
        <v>2903</v>
      </c>
      <c r="J2040" s="129">
        <v>-7.0679999999999996</v>
      </c>
      <c r="K2040" s="129">
        <v>-1.1579999999999999</v>
      </c>
      <c r="L2040" s="129">
        <v>8.8989999999999991</v>
      </c>
      <c r="M2040" s="129">
        <v>12.627000000000001</v>
      </c>
      <c r="N2040" s="129">
        <v>13.909000000000001</v>
      </c>
      <c r="O2040" s="129">
        <v>3.613</v>
      </c>
      <c r="P2040" s="129">
        <v>13.444000000000001</v>
      </c>
      <c r="Q2040" s="129">
        <v>14.843999999999999</v>
      </c>
      <c r="R2040" s="129">
        <v>17.753</v>
      </c>
      <c r="S2040" s="129">
        <v>9.7170000000000005</v>
      </c>
      <c r="T2040" s="129">
        <v>11.359</v>
      </c>
      <c r="U2040" s="129">
        <v>10.375999999999999</v>
      </c>
      <c r="V2040" s="129">
        <v>12.651</v>
      </c>
      <c r="W2040" s="129">
        <v>11.875</v>
      </c>
      <c r="X2040" s="129">
        <v>11.148999999999999</v>
      </c>
      <c r="Y2040" s="129">
        <v>10.726000000000001</v>
      </c>
      <c r="Z2040" s="129">
        <v>6.7709999999999999</v>
      </c>
      <c r="AA2040" s="129">
        <v>12.08</v>
      </c>
      <c r="AB2040" s="129">
        <v>15.295</v>
      </c>
      <c r="AC2040" s="129">
        <v>12.387</v>
      </c>
      <c r="AD2040" s="129">
        <v>2.101</v>
      </c>
      <c r="AE2040" s="129">
        <v>0.63900000000000001</v>
      </c>
      <c r="AF2040" s="129">
        <v>-1.599</v>
      </c>
      <c r="AG2040" s="129">
        <v>0.41799999999999998</v>
      </c>
      <c r="AH2040" s="129">
        <v>1.5920000000000001</v>
      </c>
      <c r="AI2040" s="129">
        <v>-0.81299999999999994</v>
      </c>
      <c r="AJ2040" s="129">
        <v>6.5369999999999999</v>
      </c>
      <c r="AK2040" s="129">
        <v>-1.2190000000000001</v>
      </c>
      <c r="AL2040" s="129">
        <v>-7.3460000000000001</v>
      </c>
      <c r="AM2040" s="129">
        <v>-3.0059999999999998</v>
      </c>
      <c r="AN2040" s="129">
        <v>4.2229999999999999</v>
      </c>
      <c r="AO2040" s="129">
        <v>7.242</v>
      </c>
      <c r="AP2040" s="129">
        <v>10.794</v>
      </c>
      <c r="AQ2040" s="129">
        <v>4.8280000000000003</v>
      </c>
      <c r="AR2040" s="129">
        <v>5.306</v>
      </c>
      <c r="AS2040" s="129">
        <v>5.3029999999999999</v>
      </c>
      <c r="AT2040" s="129">
        <v>5.0590000000000002</v>
      </c>
      <c r="AU2040" s="129">
        <v>4.7670000000000003</v>
      </c>
      <c r="AV2040" s="129">
        <v>4.5449999999999999</v>
      </c>
      <c r="AW2040" s="129">
        <v>2012</v>
      </c>
    </row>
    <row r="2041" spans="1:49">
      <c r="A2041" s="129">
        <v>321</v>
      </c>
      <c r="B2041" s="129" t="s">
        <v>2898</v>
      </c>
      <c r="C2041" s="129" t="s">
        <v>1683</v>
      </c>
      <c r="D2041" s="129" t="s">
        <v>2897</v>
      </c>
      <c r="E2041" s="129" t="s">
        <v>1680</v>
      </c>
      <c r="F2041" s="129" t="s">
        <v>1682</v>
      </c>
      <c r="G2041" s="129" t="s">
        <v>1675</v>
      </c>
      <c r="I2041" s="129" t="s">
        <v>2902</v>
      </c>
      <c r="J2041" s="129">
        <v>41.496000000000002</v>
      </c>
      <c r="K2041" s="129">
        <v>47.000999999999998</v>
      </c>
      <c r="L2041" s="129">
        <v>49.076000000000001</v>
      </c>
      <c r="M2041" s="129">
        <v>51.151000000000003</v>
      </c>
      <c r="N2041" s="129">
        <v>52.241</v>
      </c>
      <c r="O2041" s="129">
        <v>53.33</v>
      </c>
      <c r="P2041" s="129">
        <v>54.938000000000002</v>
      </c>
      <c r="Q2041" s="129">
        <v>57.584000000000003</v>
      </c>
      <c r="R2041" s="129">
        <v>58.881</v>
      </c>
      <c r="S2041" s="129">
        <v>63.393999999999998</v>
      </c>
      <c r="T2041" s="129">
        <v>65.418999999999997</v>
      </c>
      <c r="U2041" s="129">
        <v>69.054000000000002</v>
      </c>
      <c r="V2041" s="129">
        <v>72.683999999999997</v>
      </c>
      <c r="W2041" s="129">
        <v>73.822999999999993</v>
      </c>
      <c r="X2041" s="129">
        <v>73.813999999999993</v>
      </c>
      <c r="Y2041" s="129">
        <v>74.768000000000001</v>
      </c>
      <c r="Z2041" s="129">
        <v>76.040000000000006</v>
      </c>
      <c r="AA2041" s="129">
        <v>77.876000000000005</v>
      </c>
      <c r="AB2041" s="129">
        <v>78.620999999999995</v>
      </c>
      <c r="AC2041" s="129">
        <v>79.593000000000004</v>
      </c>
      <c r="AD2041" s="129">
        <v>80.266999999999996</v>
      </c>
      <c r="AE2041" s="129">
        <v>81.516000000000005</v>
      </c>
      <c r="AF2041" s="129">
        <v>81.603999999999999</v>
      </c>
      <c r="AG2041" s="129">
        <v>82.891000000000005</v>
      </c>
      <c r="AH2041" s="129">
        <v>84.89</v>
      </c>
      <c r="AI2041" s="129">
        <v>86.263999999999996</v>
      </c>
      <c r="AJ2041" s="129">
        <v>88.513000000000005</v>
      </c>
      <c r="AK2041" s="129">
        <v>91.366</v>
      </c>
      <c r="AL2041" s="129">
        <v>97.176000000000002</v>
      </c>
      <c r="AM2041" s="129">
        <v>97.182000000000002</v>
      </c>
      <c r="AN2041" s="129">
        <v>99.914000000000001</v>
      </c>
      <c r="AO2041" s="129">
        <v>101.194</v>
      </c>
      <c r="AP2041" s="129">
        <v>102.651</v>
      </c>
      <c r="AQ2041" s="129">
        <v>104.672</v>
      </c>
      <c r="AR2041" s="129">
        <v>106.321</v>
      </c>
      <c r="AS2041" s="129">
        <v>108.20099999999999</v>
      </c>
      <c r="AT2041" s="129">
        <v>110.297</v>
      </c>
      <c r="AU2041" s="129">
        <v>112.63</v>
      </c>
      <c r="AV2041" s="129">
        <v>114.99299999999999</v>
      </c>
      <c r="AW2041" s="129">
        <v>2012</v>
      </c>
    </row>
    <row r="2042" spans="1:49">
      <c r="A2042" s="129">
        <v>321</v>
      </c>
      <c r="B2042" s="129" t="s">
        <v>2898</v>
      </c>
      <c r="C2042" s="129" t="s">
        <v>1681</v>
      </c>
      <c r="D2042" s="129" t="s">
        <v>2897</v>
      </c>
      <c r="E2042" s="129" t="s">
        <v>1680</v>
      </c>
      <c r="F2042" s="129" t="s">
        <v>1679</v>
      </c>
      <c r="G2042" s="129" t="s">
        <v>1655</v>
      </c>
      <c r="I2042" s="129" t="s">
        <v>1678</v>
      </c>
      <c r="J2042" s="129">
        <v>23.855</v>
      </c>
      <c r="K2042" s="129">
        <v>13.266999999999999</v>
      </c>
      <c r="L2042" s="129">
        <v>4.415</v>
      </c>
      <c r="M2042" s="129">
        <v>4.2279999999999998</v>
      </c>
      <c r="N2042" s="129">
        <v>2.13</v>
      </c>
      <c r="O2042" s="129">
        <v>2.085</v>
      </c>
      <c r="P2042" s="129">
        <v>3.016</v>
      </c>
      <c r="Q2042" s="129">
        <v>4.8159999999999998</v>
      </c>
      <c r="R2042" s="129">
        <v>2.2519999999999998</v>
      </c>
      <c r="S2042" s="129">
        <v>7.665</v>
      </c>
      <c r="T2042" s="129">
        <v>3.194</v>
      </c>
      <c r="U2042" s="129">
        <v>5.556</v>
      </c>
      <c r="V2042" s="129">
        <v>5.2560000000000002</v>
      </c>
      <c r="W2042" s="129">
        <v>1.5680000000000001</v>
      </c>
      <c r="X2042" s="129">
        <v>-1.2E-2</v>
      </c>
      <c r="Y2042" s="129">
        <v>1.2929999999999999</v>
      </c>
      <c r="Z2042" s="129">
        <v>1.7010000000000001</v>
      </c>
      <c r="AA2042" s="129">
        <v>2.415</v>
      </c>
      <c r="AB2042" s="129">
        <v>0.95599999999999996</v>
      </c>
      <c r="AC2042" s="129">
        <v>1.236</v>
      </c>
      <c r="AD2042" s="129">
        <v>0.84799999999999998</v>
      </c>
      <c r="AE2042" s="129">
        <v>1.556</v>
      </c>
      <c r="AF2042" s="129">
        <v>0.108</v>
      </c>
      <c r="AG2042" s="129">
        <v>1.577</v>
      </c>
      <c r="AH2042" s="129">
        <v>2.411</v>
      </c>
      <c r="AI2042" s="129">
        <v>1.619</v>
      </c>
      <c r="AJ2042" s="129">
        <v>2.6070000000000002</v>
      </c>
      <c r="AK2042" s="129">
        <v>3.222</v>
      </c>
      <c r="AL2042" s="129">
        <v>6.36</v>
      </c>
      <c r="AM2042" s="129">
        <v>6.0000000000000001E-3</v>
      </c>
      <c r="AN2042" s="129">
        <v>2.8109999999999999</v>
      </c>
      <c r="AO2042" s="129">
        <v>1.2809999999999999</v>
      </c>
      <c r="AP2042" s="129">
        <v>1.4390000000000001</v>
      </c>
      <c r="AQ2042" s="129">
        <v>1.9690000000000001</v>
      </c>
      <c r="AR2042" s="129">
        <v>1.5760000000000001</v>
      </c>
      <c r="AS2042" s="129">
        <v>1.768</v>
      </c>
      <c r="AT2042" s="129">
        <v>1.9370000000000001</v>
      </c>
      <c r="AU2042" s="129">
        <v>2.1160000000000001</v>
      </c>
      <c r="AV2042" s="129">
        <v>2.0979999999999999</v>
      </c>
      <c r="AW2042" s="129">
        <v>2012</v>
      </c>
    </row>
    <row r="2043" spans="1:49">
      <c r="A2043" s="129">
        <v>321</v>
      </c>
      <c r="B2043" s="129" t="s">
        <v>2898</v>
      </c>
      <c r="C2043" s="129" t="s">
        <v>1677</v>
      </c>
      <c r="D2043" s="129" t="s">
        <v>2897</v>
      </c>
      <c r="E2043" s="129" t="s">
        <v>1672</v>
      </c>
      <c r="F2043" s="129" t="s">
        <v>1676</v>
      </c>
      <c r="G2043" s="129" t="s">
        <v>1675</v>
      </c>
      <c r="I2043" s="129" t="s">
        <v>2902</v>
      </c>
      <c r="J2043" s="129">
        <v>45.085999999999999</v>
      </c>
      <c r="K2043" s="129">
        <v>48.442</v>
      </c>
      <c r="L2043" s="129">
        <v>50.412999999999997</v>
      </c>
      <c r="M2043" s="129">
        <v>51.762</v>
      </c>
      <c r="N2043" s="129">
        <v>52.798999999999999</v>
      </c>
      <c r="O2043" s="129">
        <v>54.665999999999997</v>
      </c>
      <c r="P2043" s="129">
        <v>56.326000000000001</v>
      </c>
      <c r="Q2043" s="129">
        <v>57.985999999999997</v>
      </c>
      <c r="R2043" s="129">
        <v>60.994</v>
      </c>
      <c r="S2043" s="129">
        <v>65.972999999999999</v>
      </c>
      <c r="T2043" s="129">
        <v>69.031999999999996</v>
      </c>
      <c r="U2043" s="129">
        <v>70.415999999999997</v>
      </c>
      <c r="V2043" s="129">
        <v>73.453999999999994</v>
      </c>
      <c r="W2043" s="129">
        <v>74.625</v>
      </c>
      <c r="X2043" s="129">
        <v>74.448999999999998</v>
      </c>
      <c r="Y2043" s="129">
        <v>75.489000000000004</v>
      </c>
      <c r="Z2043" s="129">
        <v>77.022000000000006</v>
      </c>
      <c r="AA2043" s="129">
        <v>78.695999999999998</v>
      </c>
      <c r="AB2043" s="129">
        <v>79.906999999999996</v>
      </c>
      <c r="AC2043" s="129">
        <v>79.873999999999995</v>
      </c>
      <c r="AD2043" s="129">
        <v>80.757999999999996</v>
      </c>
      <c r="AE2043" s="129">
        <v>81.67</v>
      </c>
      <c r="AF2043" s="129">
        <v>81.983000000000004</v>
      </c>
      <c r="AG2043" s="129">
        <v>84.382999999999996</v>
      </c>
      <c r="AH2043" s="129">
        <v>85.016999999999996</v>
      </c>
      <c r="AI2043" s="129">
        <v>87.277000000000001</v>
      </c>
      <c r="AJ2043" s="129">
        <v>88.843999999999994</v>
      </c>
      <c r="AK2043" s="129">
        <v>94.182000000000002</v>
      </c>
      <c r="AL2043" s="129">
        <v>96.081000000000003</v>
      </c>
      <c r="AM2043" s="129">
        <v>99.132000000000005</v>
      </c>
      <c r="AN2043" s="129">
        <v>99.188999999999993</v>
      </c>
      <c r="AO2043" s="129">
        <v>101.22199999999999</v>
      </c>
      <c r="AP2043" s="129">
        <v>104.884</v>
      </c>
      <c r="AQ2043" s="129">
        <v>106.42100000000001</v>
      </c>
      <c r="AR2043" s="129">
        <v>108.129</v>
      </c>
      <c r="AS2043" s="129">
        <v>110.042</v>
      </c>
      <c r="AT2043" s="129">
        <v>112.185</v>
      </c>
      <c r="AU2043" s="129">
        <v>114.42700000000001</v>
      </c>
      <c r="AV2043" s="129">
        <v>116.715</v>
      </c>
      <c r="AW2043" s="129">
        <v>2012</v>
      </c>
    </row>
    <row r="2044" spans="1:49">
      <c r="A2044" s="129">
        <v>321</v>
      </c>
      <c r="B2044" s="129" t="s">
        <v>2898</v>
      </c>
      <c r="C2044" s="129" t="s">
        <v>1673</v>
      </c>
      <c r="D2044" s="129" t="s">
        <v>2897</v>
      </c>
      <c r="E2044" s="129" t="s">
        <v>1672</v>
      </c>
      <c r="F2044" s="129" t="s">
        <v>1671</v>
      </c>
      <c r="G2044" s="129" t="s">
        <v>1655</v>
      </c>
      <c r="I2044" s="129" t="s">
        <v>1670</v>
      </c>
      <c r="J2044" s="129">
        <v>21.347999999999999</v>
      </c>
      <c r="K2044" s="129">
        <v>7.444</v>
      </c>
      <c r="L2044" s="129">
        <v>4.069</v>
      </c>
      <c r="M2044" s="129">
        <v>2.6749999999999998</v>
      </c>
      <c r="N2044" s="129">
        <v>2.004</v>
      </c>
      <c r="O2044" s="129">
        <v>3.536</v>
      </c>
      <c r="P2044" s="129">
        <v>3.036</v>
      </c>
      <c r="Q2044" s="129">
        <v>2.9470000000000001</v>
      </c>
      <c r="R2044" s="129">
        <v>5.1879999999999997</v>
      </c>
      <c r="S2044" s="129">
        <v>8.1630000000000003</v>
      </c>
      <c r="T2044" s="129">
        <v>4.6369999999999996</v>
      </c>
      <c r="U2044" s="129">
        <v>2.0059999999999998</v>
      </c>
      <c r="V2044" s="129">
        <v>4.3140000000000001</v>
      </c>
      <c r="W2044" s="129">
        <v>1.5940000000000001</v>
      </c>
      <c r="X2044" s="129">
        <v>-0.23699999999999999</v>
      </c>
      <c r="Y2044" s="129">
        <v>1.3979999999999999</v>
      </c>
      <c r="Z2044" s="129">
        <v>2.0310000000000001</v>
      </c>
      <c r="AA2044" s="129">
        <v>2.173</v>
      </c>
      <c r="AB2044" s="129">
        <v>1.5389999999999999</v>
      </c>
      <c r="AC2044" s="129">
        <v>-4.2000000000000003E-2</v>
      </c>
      <c r="AD2044" s="129">
        <v>1.1080000000000001</v>
      </c>
      <c r="AE2044" s="129">
        <v>1.1279999999999999</v>
      </c>
      <c r="AF2044" s="129">
        <v>0.38400000000000001</v>
      </c>
      <c r="AG2044" s="129">
        <v>2.9279999999999999</v>
      </c>
      <c r="AH2044" s="129">
        <v>0.75</v>
      </c>
      <c r="AI2044" s="129">
        <v>2.6579999999999999</v>
      </c>
      <c r="AJ2044" s="129">
        <v>1.796</v>
      </c>
      <c r="AK2044" s="129">
        <v>6.008</v>
      </c>
      <c r="AL2044" s="129">
        <v>2.016</v>
      </c>
      <c r="AM2044" s="129">
        <v>3.1760000000000002</v>
      </c>
      <c r="AN2044" s="129">
        <v>5.8000000000000003E-2</v>
      </c>
      <c r="AO2044" s="129">
        <v>2.0489999999999999</v>
      </c>
      <c r="AP2044" s="129">
        <v>3.617</v>
      </c>
      <c r="AQ2044" s="129">
        <v>1.466</v>
      </c>
      <c r="AR2044" s="129">
        <v>1.605</v>
      </c>
      <c r="AS2044" s="129">
        <v>1.7689999999999999</v>
      </c>
      <c r="AT2044" s="129">
        <v>1.9470000000000001</v>
      </c>
      <c r="AU2044" s="129">
        <v>1.9990000000000001</v>
      </c>
      <c r="AV2044" s="129">
        <v>1.9990000000000001</v>
      </c>
      <c r="AW2044" s="129">
        <v>2012</v>
      </c>
    </row>
    <row r="2045" spans="1:49">
      <c r="A2045" s="129">
        <v>321</v>
      </c>
      <c r="B2045" s="129" t="s">
        <v>2898</v>
      </c>
      <c r="C2045" s="129" t="s">
        <v>1669</v>
      </c>
      <c r="D2045" s="129" t="s">
        <v>2897</v>
      </c>
      <c r="E2045" s="129" t="s">
        <v>1668</v>
      </c>
      <c r="G2045" s="129" t="s">
        <v>50</v>
      </c>
    </row>
    <row r="2046" spans="1:49">
      <c r="A2046" s="129">
        <v>321</v>
      </c>
      <c r="B2046" s="129" t="s">
        <v>2898</v>
      </c>
      <c r="C2046" s="129" t="s">
        <v>1667</v>
      </c>
      <c r="D2046" s="129" t="s">
        <v>2897</v>
      </c>
      <c r="E2046" s="129" t="s">
        <v>1666</v>
      </c>
      <c r="F2046" s="129" t="s">
        <v>1665</v>
      </c>
      <c r="G2046" s="129" t="s">
        <v>1655</v>
      </c>
      <c r="I2046" s="129" t="s">
        <v>2901</v>
      </c>
      <c r="J2046" s="129">
        <v>2.5510000000000002</v>
      </c>
      <c r="K2046" s="129">
        <v>-5.7830000000000004</v>
      </c>
      <c r="L2046" s="129">
        <v>-2.0249999999999999</v>
      </c>
      <c r="M2046" s="129">
        <v>0.96699999999999997</v>
      </c>
      <c r="N2046" s="129">
        <v>16.966999999999999</v>
      </c>
      <c r="O2046" s="129">
        <v>4.0030000000000001</v>
      </c>
      <c r="P2046" s="129">
        <v>-3.4369999999999998</v>
      </c>
      <c r="Q2046" s="129">
        <v>8.5109999999999992</v>
      </c>
      <c r="R2046" s="129">
        <v>17.004999999999999</v>
      </c>
      <c r="S2046" s="129">
        <v>18.713999999999999</v>
      </c>
      <c r="T2046" s="129">
        <v>7.3490000000000002</v>
      </c>
      <c r="U2046" s="129">
        <v>-7.0990000000000002</v>
      </c>
      <c r="V2046" s="129">
        <v>-1.321</v>
      </c>
      <c r="W2046" s="129">
        <v>-0.61199999999999999</v>
      </c>
      <c r="X2046" s="129">
        <v>6.2489999999999997</v>
      </c>
      <c r="Y2046" s="129">
        <v>3.4929999999999999</v>
      </c>
      <c r="Z2046" s="129">
        <v>-1.651</v>
      </c>
      <c r="AA2046" s="129">
        <v>-0.82899999999999996</v>
      </c>
      <c r="AB2046" s="129">
        <v>2.1160000000000001</v>
      </c>
      <c r="AC2046" s="129">
        <v>4.4279999999999999</v>
      </c>
      <c r="AD2046" s="129">
        <v>2.9550000000000001</v>
      </c>
      <c r="AE2046" s="129">
        <v>-5.3419999999999996</v>
      </c>
      <c r="AF2046" s="129">
        <v>-6.7919999999999998</v>
      </c>
      <c r="AG2046" s="129">
        <v>-6.9669999999999996</v>
      </c>
      <c r="AH2046" s="129">
        <v>-0.189</v>
      </c>
      <c r="AI2046" s="129">
        <v>2.8929999999999998</v>
      </c>
      <c r="AJ2046" s="129">
        <v>-6.6829999999999998</v>
      </c>
      <c r="AK2046" s="129">
        <v>9.6189999999999998</v>
      </c>
      <c r="AL2046" s="129">
        <v>7.274</v>
      </c>
      <c r="AM2046" s="129">
        <v>6.43</v>
      </c>
      <c r="AN2046" s="129">
        <v>-8.923</v>
      </c>
      <c r="AO2046" s="129">
        <v>-12.47</v>
      </c>
      <c r="AP2046" s="129">
        <v>-4.8209999999999997</v>
      </c>
      <c r="AQ2046" s="129">
        <v>5.8579999999999997</v>
      </c>
      <c r="AR2046" s="129">
        <v>6.0049999999999999</v>
      </c>
      <c r="AS2046" s="129">
        <v>5.1139999999999999</v>
      </c>
      <c r="AT2046" s="129">
        <v>5.2610000000000001</v>
      </c>
      <c r="AU2046" s="129">
        <v>4.9039999999999999</v>
      </c>
      <c r="AV2046" s="129">
        <v>5.1239999999999997</v>
      </c>
      <c r="AW2046" s="129">
        <v>2012</v>
      </c>
    </row>
    <row r="2047" spans="1:49">
      <c r="A2047" s="129">
        <v>321</v>
      </c>
      <c r="B2047" s="129" t="s">
        <v>2898</v>
      </c>
      <c r="C2047" s="129" t="s">
        <v>1664</v>
      </c>
      <c r="D2047" s="129" t="s">
        <v>2897</v>
      </c>
      <c r="E2047" s="129" t="s">
        <v>1663</v>
      </c>
      <c r="F2047" s="129" t="s">
        <v>1662</v>
      </c>
      <c r="G2047" s="129" t="s">
        <v>1655</v>
      </c>
      <c r="I2047" s="129" t="s">
        <v>2901</v>
      </c>
      <c r="J2047" s="129">
        <v>1.2689999999999999</v>
      </c>
      <c r="K2047" s="129">
        <v>-7.7919999999999998</v>
      </c>
      <c r="L2047" s="129">
        <v>-2.7789999999999999</v>
      </c>
      <c r="M2047" s="129">
        <v>-0.44600000000000001</v>
      </c>
      <c r="N2047" s="129">
        <v>14.954000000000001</v>
      </c>
      <c r="O2047" s="129">
        <v>4.28</v>
      </c>
      <c r="P2047" s="129">
        <v>-19.367000000000001</v>
      </c>
      <c r="Q2047" s="129">
        <v>9.5950000000000006</v>
      </c>
      <c r="R2047" s="129">
        <v>18.518999999999998</v>
      </c>
      <c r="S2047" s="129">
        <v>19.916</v>
      </c>
      <c r="T2047" s="129">
        <v>6.2629999999999999</v>
      </c>
      <c r="U2047" s="129">
        <v>-7.9009999999999998</v>
      </c>
      <c r="V2047" s="129">
        <v>-3.4460000000000002</v>
      </c>
      <c r="W2047" s="129">
        <v>2.1509999999999998</v>
      </c>
      <c r="X2047" s="129">
        <v>0.53600000000000003</v>
      </c>
      <c r="Y2047" s="129">
        <v>4.3280000000000003</v>
      </c>
      <c r="Z2047" s="129">
        <v>-1.9</v>
      </c>
      <c r="AA2047" s="129">
        <v>12.2</v>
      </c>
      <c r="AB2047" s="129">
        <v>7.9</v>
      </c>
      <c r="AC2047" s="129">
        <v>11.4</v>
      </c>
      <c r="AD2047" s="129">
        <v>5</v>
      </c>
      <c r="AE2047" s="129">
        <v>-10.904</v>
      </c>
      <c r="AF2047" s="129">
        <v>-13.523</v>
      </c>
      <c r="AG2047" s="129">
        <v>6.8609999999999998</v>
      </c>
      <c r="AH2047" s="129">
        <v>6.5149999999999997</v>
      </c>
      <c r="AI2047" s="129">
        <v>6.1070000000000002</v>
      </c>
      <c r="AJ2047" s="129">
        <v>-4.8109999999999999</v>
      </c>
      <c r="AK2047" s="129">
        <v>13.244</v>
      </c>
      <c r="AL2047" s="129">
        <v>18.198</v>
      </c>
      <c r="AM2047" s="129">
        <v>-3.0030000000000001</v>
      </c>
      <c r="AN2047" s="129">
        <v>-6.1710000000000003</v>
      </c>
      <c r="AO2047" s="129">
        <v>-6.133</v>
      </c>
      <c r="AP2047" s="129">
        <v>-7.8689999999999998</v>
      </c>
      <c r="AQ2047" s="129">
        <v>5.0209999999999999</v>
      </c>
      <c r="AR2047" s="129">
        <v>4.0999999999999996</v>
      </c>
      <c r="AS2047" s="129">
        <v>3.4319999999999999</v>
      </c>
      <c r="AT2047" s="129">
        <v>3.5390000000000001</v>
      </c>
      <c r="AU2047" s="129">
        <v>3.782</v>
      </c>
      <c r="AV2047" s="129">
        <v>4.08</v>
      </c>
      <c r="AW2047" s="129">
        <v>2012</v>
      </c>
    </row>
    <row r="2048" spans="1:49">
      <c r="A2048" s="129">
        <v>321</v>
      </c>
      <c r="B2048" s="129" t="s">
        <v>2898</v>
      </c>
      <c r="C2048" s="129" t="s">
        <v>1661</v>
      </c>
      <c r="D2048" s="129" t="s">
        <v>2897</v>
      </c>
      <c r="E2048" s="129" t="s">
        <v>1660</v>
      </c>
      <c r="F2048" s="129" t="s">
        <v>1659</v>
      </c>
      <c r="G2048" s="129" t="s">
        <v>1655</v>
      </c>
      <c r="I2048" s="129" t="s">
        <v>2901</v>
      </c>
      <c r="J2048" s="129">
        <v>-12.836</v>
      </c>
      <c r="K2048" s="129">
        <v>75.36</v>
      </c>
      <c r="L2048" s="129">
        <v>26.268000000000001</v>
      </c>
      <c r="M2048" s="129">
        <v>4.548</v>
      </c>
      <c r="N2048" s="129">
        <v>11.634</v>
      </c>
      <c r="O2048" s="129">
        <v>9.7710000000000008</v>
      </c>
      <c r="P2048" s="129">
        <v>23.791</v>
      </c>
      <c r="Q2048" s="129">
        <v>2.4630000000000001</v>
      </c>
      <c r="R2048" s="129">
        <v>12.106</v>
      </c>
      <c r="S2048" s="129">
        <v>-8.1790000000000003</v>
      </c>
      <c r="T2048" s="129">
        <v>17.059999999999999</v>
      </c>
      <c r="U2048" s="129">
        <v>-0.2</v>
      </c>
      <c r="V2048" s="129">
        <v>6.9130000000000003</v>
      </c>
      <c r="W2048" s="129">
        <v>0.33300000000000002</v>
      </c>
      <c r="X2048" s="129">
        <v>1.8049999999999999</v>
      </c>
      <c r="Y2048" s="129">
        <v>-1.038</v>
      </c>
      <c r="Z2048" s="129">
        <v>7.7409999999999997</v>
      </c>
      <c r="AA2048" s="129">
        <v>6.056</v>
      </c>
      <c r="AB2048" s="129">
        <v>5.4809999999999999</v>
      </c>
      <c r="AC2048" s="129">
        <v>2.3090000000000002</v>
      </c>
      <c r="AD2048" s="129">
        <v>1.47</v>
      </c>
      <c r="AE2048" s="129">
        <v>-10.776999999999999</v>
      </c>
      <c r="AF2048" s="129">
        <v>3.5169999999999999</v>
      </c>
      <c r="AG2048" s="129">
        <v>-9.2230000000000008</v>
      </c>
      <c r="AH2048" s="129">
        <v>1.9079999999999999</v>
      </c>
      <c r="AI2048" s="129">
        <v>-5.359</v>
      </c>
      <c r="AJ2048" s="129">
        <v>8.4</v>
      </c>
      <c r="AK2048" s="129">
        <v>-2.5310000000000001</v>
      </c>
      <c r="AL2048" s="129">
        <v>-3.4239999999999999</v>
      </c>
      <c r="AM2048" s="129">
        <v>2.3149999999999999</v>
      </c>
      <c r="AN2048" s="129">
        <v>8.4860000000000007</v>
      </c>
      <c r="AO2048" s="129">
        <v>-2.1440000000000001</v>
      </c>
      <c r="AP2048" s="129">
        <v>4.3970000000000002</v>
      </c>
      <c r="AQ2048" s="129">
        <v>3.2639999999999998</v>
      </c>
      <c r="AR2048" s="129">
        <v>3.339</v>
      </c>
      <c r="AS2048" s="129">
        <v>3.1320000000000001</v>
      </c>
      <c r="AT2048" s="129">
        <v>3.1230000000000002</v>
      </c>
      <c r="AU2048" s="129">
        <v>3.34</v>
      </c>
      <c r="AV2048" s="129">
        <v>3.8919999999999999</v>
      </c>
      <c r="AW2048" s="129">
        <v>2012</v>
      </c>
    </row>
    <row r="2049" spans="1:49">
      <c r="A2049" s="129">
        <v>321</v>
      </c>
      <c r="B2049" s="129" t="s">
        <v>2898</v>
      </c>
      <c r="C2049" s="129" t="s">
        <v>1658</v>
      </c>
      <c r="D2049" s="129" t="s">
        <v>2897</v>
      </c>
      <c r="E2049" s="129" t="s">
        <v>1657</v>
      </c>
      <c r="F2049" s="129" t="s">
        <v>1656</v>
      </c>
      <c r="G2049" s="129" t="s">
        <v>1655</v>
      </c>
      <c r="I2049" s="129" t="s">
        <v>2901</v>
      </c>
      <c r="J2049" s="129">
        <v>-17.033000000000001</v>
      </c>
      <c r="K2049" s="129">
        <v>100.70699999999999</v>
      </c>
      <c r="L2049" s="129">
        <v>19.940999999999999</v>
      </c>
      <c r="M2049" s="129">
        <v>2.4060000000000001</v>
      </c>
      <c r="N2049" s="129">
        <v>4.8710000000000004</v>
      </c>
      <c r="O2049" s="129">
        <v>2.097</v>
      </c>
      <c r="P2049" s="129">
        <v>40.162999999999997</v>
      </c>
      <c r="Q2049" s="129">
        <v>-0.67100000000000004</v>
      </c>
      <c r="R2049" s="129">
        <v>6.625</v>
      </c>
      <c r="S2049" s="129">
        <v>-14.191000000000001</v>
      </c>
      <c r="T2049" s="129">
        <v>11.196</v>
      </c>
      <c r="U2049" s="129">
        <v>-6.3120000000000003</v>
      </c>
      <c r="V2049" s="129">
        <v>2.3450000000000002</v>
      </c>
      <c r="W2049" s="129">
        <v>-3.9220000000000002</v>
      </c>
      <c r="X2049" s="129">
        <v>-3.2189999999999999</v>
      </c>
      <c r="Y2049" s="129">
        <v>-2.0310000000000001</v>
      </c>
      <c r="Z2049" s="129">
        <v>5.3</v>
      </c>
      <c r="AA2049" s="129">
        <v>3.2</v>
      </c>
      <c r="AB2049" s="129">
        <v>-7.2</v>
      </c>
      <c r="AC2049" s="129">
        <v>-11.6</v>
      </c>
      <c r="AD2049" s="129">
        <v>-5.9</v>
      </c>
      <c r="AE2049" s="129">
        <v>-16.846</v>
      </c>
      <c r="AF2049" s="129">
        <v>-3.06</v>
      </c>
      <c r="AG2049" s="129">
        <v>-11.654999999999999</v>
      </c>
      <c r="AH2049" s="129">
        <v>-2.3639999999999999</v>
      </c>
      <c r="AI2049" s="129">
        <v>-2.0110000000000001</v>
      </c>
      <c r="AJ2049" s="129">
        <v>-2.1339999999999999</v>
      </c>
      <c r="AK2049" s="129">
        <v>-18.754999999999999</v>
      </c>
      <c r="AL2049" s="129">
        <v>1.206</v>
      </c>
      <c r="AM2049" s="129">
        <v>-7.6710000000000003</v>
      </c>
      <c r="AN2049" s="129">
        <v>-12.367000000000001</v>
      </c>
      <c r="AO2049" s="129">
        <v>-15.156000000000001</v>
      </c>
      <c r="AP2049" s="129">
        <v>27.065000000000001</v>
      </c>
      <c r="AQ2049" s="129">
        <v>3.8260000000000001</v>
      </c>
      <c r="AR2049" s="129">
        <v>4.5819999999999999</v>
      </c>
      <c r="AS2049" s="129">
        <v>4.1749999999999998</v>
      </c>
      <c r="AT2049" s="129">
        <v>4.49</v>
      </c>
      <c r="AU2049" s="129">
        <v>4.2149999999999999</v>
      </c>
      <c r="AV2049" s="129">
        <v>4.2060000000000004</v>
      </c>
      <c r="AW2049" s="129">
        <v>2012</v>
      </c>
    </row>
    <row r="2050" spans="1:49">
      <c r="A2050" s="129">
        <v>321</v>
      </c>
      <c r="B2050" s="129" t="s">
        <v>2898</v>
      </c>
      <c r="C2050" s="129" t="s">
        <v>1653</v>
      </c>
      <c r="D2050" s="129" t="s">
        <v>2897</v>
      </c>
      <c r="E2050" s="129" t="s">
        <v>80</v>
      </c>
      <c r="F2050" s="129" t="s">
        <v>1652</v>
      </c>
      <c r="G2050" s="129" t="s">
        <v>1651</v>
      </c>
    </row>
    <row r="2051" spans="1:49">
      <c r="A2051" s="129">
        <v>321</v>
      </c>
      <c r="B2051" s="129" t="s">
        <v>2898</v>
      </c>
      <c r="C2051" s="129" t="s">
        <v>1650</v>
      </c>
      <c r="D2051" s="129" t="s">
        <v>2897</v>
      </c>
      <c r="E2051" s="129" t="s">
        <v>1649</v>
      </c>
      <c r="F2051" s="129" t="s">
        <v>1648</v>
      </c>
      <c r="G2051" s="129" t="s">
        <v>84</v>
      </c>
      <c r="H2051" s="129" t="s">
        <v>5</v>
      </c>
    </row>
    <row r="2052" spans="1:49">
      <c r="A2052" s="129">
        <v>321</v>
      </c>
      <c r="B2052" s="129" t="s">
        <v>2898</v>
      </c>
      <c r="C2052" s="129" t="s">
        <v>1647</v>
      </c>
      <c r="D2052" s="129" t="s">
        <v>2897</v>
      </c>
      <c r="E2052" s="129" t="s">
        <v>15</v>
      </c>
      <c r="F2052" s="129" t="s">
        <v>1646</v>
      </c>
      <c r="G2052" s="129" t="s">
        <v>84</v>
      </c>
      <c r="H2052" s="129" t="s">
        <v>5</v>
      </c>
      <c r="I2052" s="129" t="s">
        <v>2900</v>
      </c>
      <c r="J2052" s="129" t="s">
        <v>1595</v>
      </c>
      <c r="K2052" s="129" t="s">
        <v>1595</v>
      </c>
      <c r="L2052" s="129" t="s">
        <v>1595</v>
      </c>
      <c r="M2052" s="129" t="s">
        <v>1595</v>
      </c>
      <c r="N2052" s="129" t="s">
        <v>1595</v>
      </c>
      <c r="O2052" s="129" t="s">
        <v>1595</v>
      </c>
      <c r="P2052" s="129" t="s">
        <v>1595</v>
      </c>
      <c r="Q2052" s="129" t="s">
        <v>1595</v>
      </c>
      <c r="R2052" s="129" t="s">
        <v>1595</v>
      </c>
      <c r="S2052" s="129" t="s">
        <v>1595</v>
      </c>
      <c r="T2052" s="129">
        <v>7.0999999999999994E-2</v>
      </c>
      <c r="U2052" s="129">
        <v>7.0999999999999994E-2</v>
      </c>
      <c r="V2052" s="129">
        <v>7.0999999999999994E-2</v>
      </c>
      <c r="W2052" s="129">
        <v>7.0999999999999994E-2</v>
      </c>
      <c r="X2052" s="129">
        <v>7.0999999999999994E-2</v>
      </c>
      <c r="Y2052" s="129">
        <v>7.0999999999999994E-2</v>
      </c>
      <c r="Z2052" s="129">
        <v>7.0999999999999994E-2</v>
      </c>
      <c r="AA2052" s="129">
        <v>7.0999999999999994E-2</v>
      </c>
      <c r="AB2052" s="129">
        <v>7.0999999999999994E-2</v>
      </c>
      <c r="AC2052" s="129">
        <v>7.0999999999999994E-2</v>
      </c>
      <c r="AD2052" s="129">
        <v>7.0999999999999994E-2</v>
      </c>
      <c r="AE2052" s="129">
        <v>7.0999999999999994E-2</v>
      </c>
      <c r="AF2052" s="129">
        <v>7.0999999999999994E-2</v>
      </c>
      <c r="AG2052" s="129">
        <v>7.0999999999999994E-2</v>
      </c>
      <c r="AH2052" s="129">
        <v>7.0999999999999994E-2</v>
      </c>
      <c r="AI2052" s="129">
        <v>7.0999999999999994E-2</v>
      </c>
      <c r="AJ2052" s="129">
        <v>7.0999999999999994E-2</v>
      </c>
      <c r="AK2052" s="129">
        <v>7.0999999999999994E-2</v>
      </c>
      <c r="AL2052" s="129">
        <v>7.0999999999999994E-2</v>
      </c>
      <c r="AM2052" s="129">
        <v>7.0999999999999994E-2</v>
      </c>
      <c r="AN2052" s="129">
        <v>7.0999999999999994E-2</v>
      </c>
      <c r="AO2052" s="129">
        <v>7.0999999999999994E-2</v>
      </c>
      <c r="AP2052" s="129">
        <v>7.0999999999999994E-2</v>
      </c>
      <c r="AQ2052" s="129">
        <v>7.0999999999999994E-2</v>
      </c>
      <c r="AR2052" s="129">
        <v>7.0999999999999994E-2</v>
      </c>
      <c r="AS2052" s="129">
        <v>7.0999999999999994E-2</v>
      </c>
      <c r="AT2052" s="129">
        <v>7.0999999999999994E-2</v>
      </c>
      <c r="AU2052" s="129">
        <v>7.0999999999999994E-2</v>
      </c>
      <c r="AV2052" s="129">
        <v>7.0999999999999994E-2</v>
      </c>
      <c r="AW2052" s="129">
        <v>2011</v>
      </c>
    </row>
    <row r="2053" spans="1:49">
      <c r="A2053" s="129">
        <v>321</v>
      </c>
      <c r="B2053" s="129" t="s">
        <v>2898</v>
      </c>
      <c r="C2053" s="129" t="s">
        <v>1644</v>
      </c>
      <c r="D2053" s="129" t="s">
        <v>2897</v>
      </c>
      <c r="E2053" s="129" t="s">
        <v>1642</v>
      </c>
      <c r="F2053" s="129" t="s">
        <v>1641</v>
      </c>
      <c r="G2053" s="129" t="s">
        <v>1608</v>
      </c>
      <c r="H2053" s="129" t="s">
        <v>1604</v>
      </c>
      <c r="I2053" s="129" t="s">
        <v>2899</v>
      </c>
      <c r="J2053" s="129" t="s">
        <v>1595</v>
      </c>
      <c r="K2053" s="129" t="s">
        <v>1595</v>
      </c>
      <c r="L2053" s="129" t="s">
        <v>1595</v>
      </c>
      <c r="M2053" s="129" t="s">
        <v>1595</v>
      </c>
      <c r="N2053" s="129" t="s">
        <v>1595</v>
      </c>
      <c r="O2053" s="129" t="s">
        <v>1595</v>
      </c>
      <c r="P2053" s="129" t="s">
        <v>1595</v>
      </c>
      <c r="Q2053" s="129" t="s">
        <v>1595</v>
      </c>
      <c r="R2053" s="129" t="s">
        <v>1595</v>
      </c>
      <c r="S2053" s="129" t="s">
        <v>1595</v>
      </c>
      <c r="T2053" s="129">
        <v>0.153</v>
      </c>
      <c r="U2053" s="129">
        <v>0.159</v>
      </c>
      <c r="V2053" s="129">
        <v>0.16300000000000001</v>
      </c>
      <c r="W2053" s="129">
        <v>0.16400000000000001</v>
      </c>
      <c r="X2053" s="129">
        <v>0.17299999999999999</v>
      </c>
      <c r="Y2053" s="129">
        <v>0.19800000000000001</v>
      </c>
      <c r="Z2053" s="129">
        <v>0.216</v>
      </c>
      <c r="AA2053" s="129">
        <v>0.219</v>
      </c>
      <c r="AB2053" s="129">
        <v>0.23899999999999999</v>
      </c>
      <c r="AC2053" s="129">
        <v>0.23400000000000001</v>
      </c>
      <c r="AD2053" s="129">
        <v>0.27200000000000002</v>
      </c>
      <c r="AE2053" s="129">
        <v>0.21</v>
      </c>
      <c r="AF2053" s="129">
        <v>0.224</v>
      </c>
      <c r="AG2053" s="129">
        <v>0.29699999999999999</v>
      </c>
      <c r="AH2053" s="129">
        <v>0.29199999999999998</v>
      </c>
      <c r="AI2053" s="129">
        <v>0.32500000000000001</v>
      </c>
      <c r="AJ2053" s="129">
        <v>0.35699999999999998</v>
      </c>
      <c r="AK2053" s="129">
        <v>0.42599999999999999</v>
      </c>
      <c r="AL2053" s="129">
        <v>0.45300000000000001</v>
      </c>
      <c r="AM2053" s="129">
        <v>0.47199999999999998</v>
      </c>
      <c r="AN2053" s="129">
        <v>0.48399999999999999</v>
      </c>
      <c r="AO2053" s="129">
        <v>0.41099999999999998</v>
      </c>
      <c r="AP2053" s="129">
        <v>0.39600000000000002</v>
      </c>
      <c r="AQ2053" s="129">
        <v>0.42</v>
      </c>
      <c r="AR2053" s="129">
        <v>0.439</v>
      </c>
      <c r="AS2053" s="129">
        <v>0.45700000000000002</v>
      </c>
      <c r="AT2053" s="129">
        <v>0.47399999999999998</v>
      </c>
      <c r="AU2053" s="129">
        <v>0.496</v>
      </c>
      <c r="AV2053" s="129">
        <v>0.51500000000000001</v>
      </c>
      <c r="AW2053" s="129">
        <v>2012</v>
      </c>
    </row>
    <row r="2054" spans="1:49">
      <c r="A2054" s="129">
        <v>321</v>
      </c>
      <c r="B2054" s="129" t="s">
        <v>2898</v>
      </c>
      <c r="C2054" s="129" t="s">
        <v>1643</v>
      </c>
      <c r="D2054" s="129" t="s">
        <v>2897</v>
      </c>
      <c r="E2054" s="129" t="s">
        <v>1642</v>
      </c>
      <c r="F2054" s="129" t="s">
        <v>1641</v>
      </c>
      <c r="G2054" s="129" t="s">
        <v>1597</v>
      </c>
      <c r="I2054" s="129" t="s">
        <v>1640</v>
      </c>
      <c r="J2054" s="129" t="s">
        <v>1595</v>
      </c>
      <c r="K2054" s="129" t="s">
        <v>1595</v>
      </c>
      <c r="L2054" s="129" t="s">
        <v>1595</v>
      </c>
      <c r="M2054" s="129" t="s">
        <v>1595</v>
      </c>
      <c r="N2054" s="129" t="s">
        <v>1595</v>
      </c>
      <c r="O2054" s="129" t="s">
        <v>1595</v>
      </c>
      <c r="P2054" s="129" t="s">
        <v>1595</v>
      </c>
      <c r="Q2054" s="129" t="s">
        <v>1595</v>
      </c>
      <c r="R2054" s="129" t="s">
        <v>1595</v>
      </c>
      <c r="S2054" s="129" t="s">
        <v>1595</v>
      </c>
      <c r="T2054" s="129">
        <v>27.327999999999999</v>
      </c>
      <c r="U2054" s="129">
        <v>26.515999999999998</v>
      </c>
      <c r="V2054" s="129">
        <v>25.733000000000001</v>
      </c>
      <c r="W2054" s="129">
        <v>24.439</v>
      </c>
      <c r="X2054" s="129">
        <v>24.707999999999998</v>
      </c>
      <c r="Y2054" s="129">
        <v>26.869</v>
      </c>
      <c r="Z2054" s="129">
        <v>27.821000000000002</v>
      </c>
      <c r="AA2054" s="129">
        <v>26.91</v>
      </c>
      <c r="AB2054" s="129">
        <v>28.109000000000002</v>
      </c>
      <c r="AC2054" s="129">
        <v>26.995999999999999</v>
      </c>
      <c r="AD2054" s="129">
        <v>30.971</v>
      </c>
      <c r="AE2054" s="129">
        <v>23.846</v>
      </c>
      <c r="AF2054" s="129">
        <v>25.122</v>
      </c>
      <c r="AG2054" s="129">
        <v>31.504999999999999</v>
      </c>
      <c r="AH2054" s="129">
        <v>30.169</v>
      </c>
      <c r="AI2054" s="129">
        <v>32.595999999999997</v>
      </c>
      <c r="AJ2054" s="129">
        <v>33.302</v>
      </c>
      <c r="AK2054" s="129">
        <v>36.472000000000001</v>
      </c>
      <c r="AL2054" s="129">
        <v>35.930999999999997</v>
      </c>
      <c r="AM2054" s="129">
        <v>36.561</v>
      </c>
      <c r="AN2054" s="129">
        <v>37.692</v>
      </c>
      <c r="AO2054" s="129">
        <v>31.811</v>
      </c>
      <c r="AP2054" s="129">
        <v>30.120999999999999</v>
      </c>
      <c r="AQ2054" s="129">
        <v>30.943999999999999</v>
      </c>
      <c r="AR2054" s="129">
        <v>31.326000000000001</v>
      </c>
      <c r="AS2054" s="129">
        <v>31.396999999999998</v>
      </c>
      <c r="AT2054" s="129">
        <v>31.245999999999999</v>
      </c>
      <c r="AU2054" s="129">
        <v>31.335999999999999</v>
      </c>
      <c r="AV2054" s="129">
        <v>31.251000000000001</v>
      </c>
      <c r="AW2054" s="129">
        <v>2012</v>
      </c>
    </row>
    <row r="2055" spans="1:49">
      <c r="A2055" s="129">
        <v>321</v>
      </c>
      <c r="B2055" s="129" t="s">
        <v>2898</v>
      </c>
      <c r="C2055" s="129" t="s">
        <v>1639</v>
      </c>
      <c r="D2055" s="129" t="s">
        <v>2897</v>
      </c>
      <c r="E2055" s="129" t="s">
        <v>1637</v>
      </c>
      <c r="F2055" s="129" t="s">
        <v>1636</v>
      </c>
      <c r="G2055" s="129" t="s">
        <v>1608</v>
      </c>
      <c r="H2055" s="129" t="s">
        <v>1604</v>
      </c>
      <c r="I2055" s="129" t="s">
        <v>2899</v>
      </c>
      <c r="J2055" s="129" t="s">
        <v>1595</v>
      </c>
      <c r="K2055" s="129" t="s">
        <v>1595</v>
      </c>
      <c r="L2055" s="129" t="s">
        <v>1595</v>
      </c>
      <c r="M2055" s="129" t="s">
        <v>1595</v>
      </c>
      <c r="N2055" s="129" t="s">
        <v>1595</v>
      </c>
      <c r="O2055" s="129" t="s">
        <v>1595</v>
      </c>
      <c r="P2055" s="129" t="s">
        <v>1595</v>
      </c>
      <c r="Q2055" s="129" t="s">
        <v>1595</v>
      </c>
      <c r="R2055" s="129" t="s">
        <v>1595</v>
      </c>
      <c r="S2055" s="129" t="s">
        <v>1595</v>
      </c>
      <c r="T2055" s="129">
        <v>0.17899999999999999</v>
      </c>
      <c r="U2055" s="129">
        <v>0.17699999999999999</v>
      </c>
      <c r="V2055" s="129">
        <v>0.17699999999999999</v>
      </c>
      <c r="W2055" s="129">
        <v>0.17299999999999999</v>
      </c>
      <c r="X2055" s="129">
        <v>0.19800000000000001</v>
      </c>
      <c r="Y2055" s="129">
        <v>0.22</v>
      </c>
      <c r="Z2055" s="129">
        <v>0.22900000000000001</v>
      </c>
      <c r="AA2055" s="129">
        <v>0.23799999999999999</v>
      </c>
      <c r="AB2055" s="129">
        <v>0.29199999999999998</v>
      </c>
      <c r="AC2055" s="129">
        <v>0.316</v>
      </c>
      <c r="AD2055" s="129">
        <v>0.35</v>
      </c>
      <c r="AE2055" s="129">
        <v>0.26900000000000002</v>
      </c>
      <c r="AF2055" s="129">
        <v>0.26100000000000001</v>
      </c>
      <c r="AG2055" s="129">
        <v>0.28899999999999998</v>
      </c>
      <c r="AH2055" s="129">
        <v>0.29899999999999999</v>
      </c>
      <c r="AI2055" s="129">
        <v>0.315</v>
      </c>
      <c r="AJ2055" s="129">
        <v>0.32500000000000001</v>
      </c>
      <c r="AK2055" s="129">
        <v>0.40400000000000003</v>
      </c>
      <c r="AL2055" s="129">
        <v>0.44400000000000001</v>
      </c>
      <c r="AM2055" s="129">
        <v>0.47599999999999998</v>
      </c>
      <c r="AN2055" s="129">
        <v>0.53</v>
      </c>
      <c r="AO2055" s="129">
        <v>0.46899999999999997</v>
      </c>
      <c r="AP2055" s="129">
        <v>0.44500000000000001</v>
      </c>
      <c r="AQ2055" s="129">
        <v>0.47299999999999998</v>
      </c>
      <c r="AR2055" s="129">
        <v>0.48599999999999999</v>
      </c>
      <c r="AS2055" s="129">
        <v>0.505</v>
      </c>
      <c r="AT2055" s="129">
        <v>0.52300000000000002</v>
      </c>
      <c r="AU2055" s="129">
        <v>0.54500000000000004</v>
      </c>
      <c r="AV2055" s="129">
        <v>0.56799999999999995</v>
      </c>
      <c r="AW2055" s="129">
        <v>2012</v>
      </c>
    </row>
    <row r="2056" spans="1:49">
      <c r="A2056" s="129">
        <v>321</v>
      </c>
      <c r="B2056" s="129" t="s">
        <v>2898</v>
      </c>
      <c r="C2056" s="129" t="s">
        <v>1638</v>
      </c>
      <c r="D2056" s="129" t="s">
        <v>2897</v>
      </c>
      <c r="E2056" s="129" t="s">
        <v>1637</v>
      </c>
      <c r="F2056" s="129" t="s">
        <v>1636</v>
      </c>
      <c r="G2056" s="129" t="s">
        <v>1597</v>
      </c>
      <c r="I2056" s="129" t="s">
        <v>1635</v>
      </c>
      <c r="J2056" s="129" t="s">
        <v>1595</v>
      </c>
      <c r="K2056" s="129" t="s">
        <v>1595</v>
      </c>
      <c r="L2056" s="129" t="s">
        <v>1595</v>
      </c>
      <c r="M2056" s="129" t="s">
        <v>1595</v>
      </c>
      <c r="N2056" s="129" t="s">
        <v>1595</v>
      </c>
      <c r="O2056" s="129" t="s">
        <v>1595</v>
      </c>
      <c r="P2056" s="129" t="s">
        <v>1595</v>
      </c>
      <c r="Q2056" s="129" t="s">
        <v>1595</v>
      </c>
      <c r="R2056" s="129" t="s">
        <v>1595</v>
      </c>
      <c r="S2056" s="129" t="s">
        <v>1595</v>
      </c>
      <c r="T2056" s="129">
        <v>32.076000000000001</v>
      </c>
      <c r="U2056" s="129">
        <v>29.565999999999999</v>
      </c>
      <c r="V2056" s="129">
        <v>28.009</v>
      </c>
      <c r="W2056" s="129">
        <v>25.888000000000002</v>
      </c>
      <c r="X2056" s="129">
        <v>28.184999999999999</v>
      </c>
      <c r="Y2056" s="129">
        <v>29.859000000000002</v>
      </c>
      <c r="Z2056" s="129">
        <v>29.466999999999999</v>
      </c>
      <c r="AA2056" s="129">
        <v>29.236000000000001</v>
      </c>
      <c r="AB2056" s="129">
        <v>34.334000000000003</v>
      </c>
      <c r="AC2056" s="129">
        <v>36.512999999999998</v>
      </c>
      <c r="AD2056" s="129">
        <v>39.954999999999998</v>
      </c>
      <c r="AE2056" s="129">
        <v>30.606999999999999</v>
      </c>
      <c r="AF2056" s="129">
        <v>29.289000000000001</v>
      </c>
      <c r="AG2056" s="129">
        <v>30.64</v>
      </c>
      <c r="AH2056" s="129">
        <v>30.856000000000002</v>
      </c>
      <c r="AI2056" s="129">
        <v>31.628</v>
      </c>
      <c r="AJ2056" s="129">
        <v>30.312999999999999</v>
      </c>
      <c r="AK2056" s="129">
        <v>34.643999999999998</v>
      </c>
      <c r="AL2056" s="129">
        <v>35.222000000000001</v>
      </c>
      <c r="AM2056" s="129">
        <v>36.878999999999998</v>
      </c>
      <c r="AN2056" s="129">
        <v>41.23</v>
      </c>
      <c r="AO2056" s="129">
        <v>36.354999999999997</v>
      </c>
      <c r="AP2056" s="129">
        <v>33.837000000000003</v>
      </c>
      <c r="AQ2056" s="129">
        <v>34.863</v>
      </c>
      <c r="AR2056" s="129">
        <v>34.618000000000002</v>
      </c>
      <c r="AS2056" s="129">
        <v>34.642000000000003</v>
      </c>
      <c r="AT2056" s="129">
        <v>34.447000000000003</v>
      </c>
      <c r="AU2056" s="129">
        <v>34.459000000000003</v>
      </c>
      <c r="AV2056" s="129">
        <v>34.47</v>
      </c>
      <c r="AW2056" s="129">
        <v>2012</v>
      </c>
    </row>
    <row r="2057" spans="1:49">
      <c r="A2057" s="129">
        <v>321</v>
      </c>
      <c r="B2057" s="129" t="s">
        <v>2898</v>
      </c>
      <c r="C2057" s="129" t="s">
        <v>1634</v>
      </c>
      <c r="D2057" s="129" t="s">
        <v>2897</v>
      </c>
      <c r="E2057" s="129" t="s">
        <v>1632</v>
      </c>
      <c r="F2057" s="129" t="s">
        <v>1631</v>
      </c>
      <c r="G2057" s="129" t="s">
        <v>1608</v>
      </c>
      <c r="H2057" s="129" t="s">
        <v>1604</v>
      </c>
      <c r="I2057" s="129" t="s">
        <v>2899</v>
      </c>
      <c r="J2057" s="129" t="s">
        <v>1595</v>
      </c>
      <c r="K2057" s="129" t="s">
        <v>1595</v>
      </c>
      <c r="L2057" s="129" t="s">
        <v>1595</v>
      </c>
      <c r="M2057" s="129" t="s">
        <v>1595</v>
      </c>
      <c r="N2057" s="129" t="s">
        <v>1595</v>
      </c>
      <c r="O2057" s="129" t="s">
        <v>1595</v>
      </c>
      <c r="P2057" s="129" t="s">
        <v>1595</v>
      </c>
      <c r="Q2057" s="129" t="s">
        <v>1595</v>
      </c>
      <c r="R2057" s="129" t="s">
        <v>1595</v>
      </c>
      <c r="S2057" s="129" t="s">
        <v>1595</v>
      </c>
      <c r="T2057" s="129">
        <v>-2.7E-2</v>
      </c>
      <c r="U2057" s="129">
        <v>-1.7999999999999999E-2</v>
      </c>
      <c r="V2057" s="129">
        <v>-1.4E-2</v>
      </c>
      <c r="W2057" s="129">
        <v>-0.01</v>
      </c>
      <c r="X2057" s="129">
        <v>-2.4E-2</v>
      </c>
      <c r="Y2057" s="129">
        <v>-2.1999999999999999E-2</v>
      </c>
      <c r="Z2057" s="129">
        <v>-1.2999999999999999E-2</v>
      </c>
      <c r="AA2057" s="129">
        <v>-1.9E-2</v>
      </c>
      <c r="AB2057" s="129">
        <v>-5.2999999999999999E-2</v>
      </c>
      <c r="AC2057" s="129">
        <v>-8.2000000000000003E-2</v>
      </c>
      <c r="AD2057" s="129">
        <v>-7.9000000000000001E-2</v>
      </c>
      <c r="AE2057" s="129">
        <v>-5.8999999999999997E-2</v>
      </c>
      <c r="AF2057" s="129">
        <v>-3.6999999999999998E-2</v>
      </c>
      <c r="AG2057" s="129">
        <v>8.0000000000000002E-3</v>
      </c>
      <c r="AH2057" s="129">
        <v>-7.0000000000000001E-3</v>
      </c>
      <c r="AI2057" s="129">
        <v>0.01</v>
      </c>
      <c r="AJ2057" s="129">
        <v>3.2000000000000001E-2</v>
      </c>
      <c r="AK2057" s="129">
        <v>2.1000000000000001E-2</v>
      </c>
      <c r="AL2057" s="129">
        <v>8.9999999999999993E-3</v>
      </c>
      <c r="AM2057" s="129">
        <v>-4.0000000000000001E-3</v>
      </c>
      <c r="AN2057" s="129">
        <v>-4.4999999999999998E-2</v>
      </c>
      <c r="AO2057" s="129">
        <v>-5.8999999999999997E-2</v>
      </c>
      <c r="AP2057" s="129">
        <v>-4.9000000000000002E-2</v>
      </c>
      <c r="AQ2057" s="129">
        <v>-5.2999999999999999E-2</v>
      </c>
      <c r="AR2057" s="129">
        <v>-4.5999999999999999E-2</v>
      </c>
      <c r="AS2057" s="129">
        <v>-4.7E-2</v>
      </c>
      <c r="AT2057" s="129">
        <v>-4.9000000000000002E-2</v>
      </c>
      <c r="AU2057" s="129">
        <v>-4.9000000000000002E-2</v>
      </c>
      <c r="AV2057" s="129">
        <v>-5.2999999999999999E-2</v>
      </c>
      <c r="AW2057" s="129">
        <v>2012</v>
      </c>
    </row>
    <row r="2058" spans="1:49">
      <c r="A2058" s="129">
        <v>321</v>
      </c>
      <c r="B2058" s="129" t="s">
        <v>2898</v>
      </c>
      <c r="C2058" s="129" t="s">
        <v>1633</v>
      </c>
      <c r="D2058" s="129" t="s">
        <v>2897</v>
      </c>
      <c r="E2058" s="129" t="s">
        <v>1632</v>
      </c>
      <c r="F2058" s="129" t="s">
        <v>1631</v>
      </c>
      <c r="G2058" s="129" t="s">
        <v>1597</v>
      </c>
      <c r="I2058" s="129" t="s">
        <v>1630</v>
      </c>
      <c r="J2058" s="129" t="s">
        <v>1595</v>
      </c>
      <c r="K2058" s="129" t="s">
        <v>1595</v>
      </c>
      <c r="L2058" s="129" t="s">
        <v>1595</v>
      </c>
      <c r="M2058" s="129" t="s">
        <v>1595</v>
      </c>
      <c r="N2058" s="129" t="s">
        <v>1595</v>
      </c>
      <c r="O2058" s="129" t="s">
        <v>1595</v>
      </c>
      <c r="P2058" s="129" t="s">
        <v>1595</v>
      </c>
      <c r="Q2058" s="129" t="s">
        <v>1595</v>
      </c>
      <c r="R2058" s="129" t="s">
        <v>1595</v>
      </c>
      <c r="S2058" s="129" t="s">
        <v>1595</v>
      </c>
      <c r="T2058" s="129">
        <v>-4.7489999999999997</v>
      </c>
      <c r="U2058" s="129">
        <v>-3.05</v>
      </c>
      <c r="V2058" s="129">
        <v>-2.2759999999999998</v>
      </c>
      <c r="W2058" s="129">
        <v>-1.4490000000000001</v>
      </c>
      <c r="X2058" s="129">
        <v>-3.4769999999999999</v>
      </c>
      <c r="Y2058" s="129">
        <v>-2.99</v>
      </c>
      <c r="Z2058" s="129">
        <v>-1.6459999999999999</v>
      </c>
      <c r="AA2058" s="129">
        <v>-2.3260000000000001</v>
      </c>
      <c r="AB2058" s="129">
        <v>-6.2240000000000002</v>
      </c>
      <c r="AC2058" s="129">
        <v>-9.5180000000000007</v>
      </c>
      <c r="AD2058" s="129">
        <v>-8.9849999999999994</v>
      </c>
      <c r="AE2058" s="129">
        <v>-6.7619999999999996</v>
      </c>
      <c r="AF2058" s="129">
        <v>-4.1669999999999998</v>
      </c>
      <c r="AG2058" s="129">
        <v>0.86499999999999999</v>
      </c>
      <c r="AH2058" s="129">
        <v>-0.68700000000000006</v>
      </c>
      <c r="AI2058" s="129">
        <v>0.96799999999999997</v>
      </c>
      <c r="AJ2058" s="129">
        <v>2.9889999999999999</v>
      </c>
      <c r="AK2058" s="129">
        <v>1.829</v>
      </c>
      <c r="AL2058" s="129">
        <v>0.71</v>
      </c>
      <c r="AM2058" s="129">
        <v>-0.318</v>
      </c>
      <c r="AN2058" s="129">
        <v>-3.5369999999999999</v>
      </c>
      <c r="AO2058" s="129">
        <v>-4.5439999999999996</v>
      </c>
      <c r="AP2058" s="129">
        <v>-3.7160000000000002</v>
      </c>
      <c r="AQ2058" s="129">
        <v>-3.919</v>
      </c>
      <c r="AR2058" s="129">
        <v>-3.2919999999999998</v>
      </c>
      <c r="AS2058" s="129">
        <v>-3.2450000000000001</v>
      </c>
      <c r="AT2058" s="129">
        <v>-3.2010000000000001</v>
      </c>
      <c r="AU2058" s="129">
        <v>-3.1230000000000002</v>
      </c>
      <c r="AV2058" s="129">
        <v>-3.2189999999999999</v>
      </c>
      <c r="AW2058" s="129">
        <v>2012</v>
      </c>
    </row>
    <row r="2059" spans="1:49">
      <c r="A2059" s="129">
        <v>321</v>
      </c>
      <c r="B2059" s="129" t="s">
        <v>2898</v>
      </c>
      <c r="C2059" s="129" t="s">
        <v>1629</v>
      </c>
      <c r="D2059" s="129" t="s">
        <v>2897</v>
      </c>
      <c r="E2059" s="129" t="s">
        <v>1627</v>
      </c>
      <c r="F2059" s="129" t="s">
        <v>1626</v>
      </c>
      <c r="G2059" s="129" t="s">
        <v>1608</v>
      </c>
      <c r="H2059" s="129" t="s">
        <v>1604</v>
      </c>
    </row>
    <row r="2060" spans="1:49">
      <c r="A2060" s="129">
        <v>321</v>
      </c>
      <c r="B2060" s="129" t="s">
        <v>2898</v>
      </c>
      <c r="C2060" s="129" t="s">
        <v>1628</v>
      </c>
      <c r="D2060" s="129" t="s">
        <v>2897</v>
      </c>
      <c r="E2060" s="129" t="s">
        <v>1627</v>
      </c>
      <c r="F2060" s="129" t="s">
        <v>1626</v>
      </c>
      <c r="G2060" s="129" t="s">
        <v>1625</v>
      </c>
    </row>
    <row r="2061" spans="1:49">
      <c r="A2061" s="129">
        <v>321</v>
      </c>
      <c r="B2061" s="129" t="s">
        <v>2898</v>
      </c>
      <c r="C2061" s="129" t="s">
        <v>1624</v>
      </c>
      <c r="D2061" s="129" t="s">
        <v>2897</v>
      </c>
      <c r="E2061" s="129" t="s">
        <v>1622</v>
      </c>
      <c r="F2061" s="129" t="s">
        <v>1621</v>
      </c>
      <c r="G2061" s="129" t="s">
        <v>1608</v>
      </c>
      <c r="H2061" s="129" t="s">
        <v>1604</v>
      </c>
      <c r="I2061" s="129" t="s">
        <v>2899</v>
      </c>
      <c r="J2061" s="129" t="s">
        <v>1595</v>
      </c>
      <c r="K2061" s="129" t="s">
        <v>1595</v>
      </c>
      <c r="L2061" s="129" t="s">
        <v>1595</v>
      </c>
      <c r="M2061" s="129" t="s">
        <v>1595</v>
      </c>
      <c r="N2061" s="129" t="s">
        <v>1595</v>
      </c>
      <c r="O2061" s="129" t="s">
        <v>1595</v>
      </c>
      <c r="P2061" s="129" t="s">
        <v>1595</v>
      </c>
      <c r="Q2061" s="129" t="s">
        <v>1595</v>
      </c>
      <c r="R2061" s="129" t="s">
        <v>1595</v>
      </c>
      <c r="S2061" s="129" t="s">
        <v>1595</v>
      </c>
      <c r="T2061" s="129">
        <v>-1.9E-2</v>
      </c>
      <c r="U2061" s="129">
        <v>-8.9999999999999993E-3</v>
      </c>
      <c r="V2061" s="129">
        <v>-3.0000000000000001E-3</v>
      </c>
      <c r="W2061" s="129">
        <v>3.0000000000000001E-3</v>
      </c>
      <c r="X2061" s="129">
        <v>-1.0999999999999999E-2</v>
      </c>
      <c r="Y2061" s="129">
        <v>-8.0000000000000002E-3</v>
      </c>
      <c r="Z2061" s="129">
        <v>3.0000000000000001E-3</v>
      </c>
      <c r="AA2061" s="129">
        <v>-2E-3</v>
      </c>
      <c r="AB2061" s="129">
        <v>-3.5000000000000003E-2</v>
      </c>
      <c r="AC2061" s="129">
        <v>-5.3999999999999999E-2</v>
      </c>
      <c r="AD2061" s="129">
        <v>-4.2999999999999997E-2</v>
      </c>
      <c r="AE2061" s="129">
        <v>-2.3E-2</v>
      </c>
      <c r="AF2061" s="129" t="s">
        <v>1828</v>
      </c>
      <c r="AG2061" s="129">
        <v>4.2999999999999997E-2</v>
      </c>
      <c r="AH2061" s="129">
        <v>3.6999999999999998E-2</v>
      </c>
      <c r="AI2061" s="129">
        <v>5.2999999999999999E-2</v>
      </c>
      <c r="AJ2061" s="129">
        <v>5.1999999999999998E-2</v>
      </c>
      <c r="AK2061" s="129">
        <v>4.3999999999999997E-2</v>
      </c>
      <c r="AL2061" s="129">
        <v>3.1E-2</v>
      </c>
      <c r="AM2061" s="129">
        <v>1.4E-2</v>
      </c>
      <c r="AN2061" s="129">
        <v>-2.5000000000000001E-2</v>
      </c>
      <c r="AO2061" s="129">
        <v>-3.7999999999999999E-2</v>
      </c>
      <c r="AP2061" s="129">
        <v>-2.7E-2</v>
      </c>
      <c r="AQ2061" s="129">
        <v>-0.03</v>
      </c>
      <c r="AR2061" s="129">
        <v>-2.1999999999999999E-2</v>
      </c>
      <c r="AS2061" s="129">
        <v>-2.1000000000000001E-2</v>
      </c>
      <c r="AT2061" s="129">
        <v>-2.1000000000000001E-2</v>
      </c>
      <c r="AU2061" s="129">
        <v>-2.1000000000000001E-2</v>
      </c>
      <c r="AV2061" s="129">
        <v>-2.3E-2</v>
      </c>
      <c r="AW2061" s="129">
        <v>2012</v>
      </c>
    </row>
    <row r="2062" spans="1:49">
      <c r="A2062" s="129">
        <v>321</v>
      </c>
      <c r="B2062" s="129" t="s">
        <v>2898</v>
      </c>
      <c r="C2062" s="129" t="s">
        <v>1623</v>
      </c>
      <c r="D2062" s="129" t="s">
        <v>2897</v>
      </c>
      <c r="E2062" s="129" t="s">
        <v>1622</v>
      </c>
      <c r="F2062" s="129" t="s">
        <v>1621</v>
      </c>
      <c r="G2062" s="129" t="s">
        <v>1597</v>
      </c>
      <c r="I2062" s="129" t="s">
        <v>1747</v>
      </c>
      <c r="J2062" s="129" t="s">
        <v>1595</v>
      </c>
      <c r="K2062" s="129" t="s">
        <v>1595</v>
      </c>
      <c r="L2062" s="129" t="s">
        <v>1595</v>
      </c>
      <c r="M2062" s="129" t="s">
        <v>1595</v>
      </c>
      <c r="N2062" s="129" t="s">
        <v>1595</v>
      </c>
      <c r="O2062" s="129" t="s">
        <v>1595</v>
      </c>
      <c r="P2062" s="129" t="s">
        <v>1595</v>
      </c>
      <c r="Q2062" s="129" t="s">
        <v>1595</v>
      </c>
      <c r="R2062" s="129" t="s">
        <v>1595</v>
      </c>
      <c r="S2062" s="129" t="s">
        <v>1595</v>
      </c>
      <c r="T2062" s="129">
        <v>-3.423</v>
      </c>
      <c r="U2062" s="129">
        <v>-1.4670000000000001</v>
      </c>
      <c r="V2062" s="129">
        <v>-0.443</v>
      </c>
      <c r="W2062" s="129">
        <v>0.38800000000000001</v>
      </c>
      <c r="X2062" s="129">
        <v>-1.5820000000000001</v>
      </c>
      <c r="Y2062" s="129">
        <v>-1.0409999999999999</v>
      </c>
      <c r="Z2062" s="129">
        <v>0.39</v>
      </c>
      <c r="AA2062" s="129">
        <v>-0.189</v>
      </c>
      <c r="AB2062" s="129">
        <v>-4.1529999999999996</v>
      </c>
      <c r="AC2062" s="129">
        <v>-6.282</v>
      </c>
      <c r="AD2062" s="129">
        <v>-4.8810000000000002</v>
      </c>
      <c r="AE2062" s="129">
        <v>-2.5710000000000002</v>
      </c>
      <c r="AF2062" s="129">
        <v>5.1999999999999998E-2</v>
      </c>
      <c r="AG2062" s="129">
        <v>4.6029999999999998</v>
      </c>
      <c r="AH2062" s="129">
        <v>3.8460000000000001</v>
      </c>
      <c r="AI2062" s="129">
        <v>5.2779999999999996</v>
      </c>
      <c r="AJ2062" s="129">
        <v>4.8419999999999996</v>
      </c>
      <c r="AK2062" s="129">
        <v>3.7719999999999998</v>
      </c>
      <c r="AL2062" s="129">
        <v>2.4420000000000002</v>
      </c>
      <c r="AM2062" s="129">
        <v>1.06</v>
      </c>
      <c r="AN2062" s="129">
        <v>-1.9330000000000001</v>
      </c>
      <c r="AO2062" s="129">
        <v>-2.9620000000000002</v>
      </c>
      <c r="AP2062" s="129">
        <v>-2.0680000000000001</v>
      </c>
      <c r="AQ2062" s="129">
        <v>-2.2200000000000002</v>
      </c>
      <c r="AR2062" s="129">
        <v>-1.544</v>
      </c>
      <c r="AS2062" s="129">
        <v>-1.4730000000000001</v>
      </c>
      <c r="AT2062" s="129">
        <v>-1.413</v>
      </c>
      <c r="AU2062" s="129">
        <v>-1.323</v>
      </c>
      <c r="AV2062" s="129">
        <v>-1.407</v>
      </c>
      <c r="AW2062" s="129">
        <v>2012</v>
      </c>
    </row>
    <row r="2063" spans="1:49">
      <c r="A2063" s="129">
        <v>321</v>
      </c>
      <c r="B2063" s="129" t="s">
        <v>2898</v>
      </c>
      <c r="C2063" s="129" t="s">
        <v>1620</v>
      </c>
      <c r="D2063" s="129" t="s">
        <v>2897</v>
      </c>
      <c r="E2063" s="129" t="s">
        <v>1618</v>
      </c>
      <c r="F2063" s="129" t="s">
        <v>1617</v>
      </c>
      <c r="G2063" s="129" t="s">
        <v>1608</v>
      </c>
      <c r="H2063" s="129" t="s">
        <v>1604</v>
      </c>
      <c r="I2063" s="129" t="s">
        <v>2899</v>
      </c>
      <c r="J2063" s="129" t="s">
        <v>1595</v>
      </c>
      <c r="K2063" s="129" t="s">
        <v>1595</v>
      </c>
      <c r="L2063" s="129" t="s">
        <v>1595</v>
      </c>
      <c r="M2063" s="129" t="s">
        <v>1595</v>
      </c>
      <c r="N2063" s="129" t="s">
        <v>1595</v>
      </c>
      <c r="O2063" s="129" t="s">
        <v>1595</v>
      </c>
      <c r="P2063" s="129" t="s">
        <v>1595</v>
      </c>
      <c r="Q2063" s="129" t="s">
        <v>1595</v>
      </c>
      <c r="R2063" s="129" t="s">
        <v>1595</v>
      </c>
      <c r="S2063" s="129" t="s">
        <v>1595</v>
      </c>
      <c r="T2063" s="129">
        <v>0.308</v>
      </c>
      <c r="U2063" s="129">
        <v>0.34799999999999998</v>
      </c>
      <c r="V2063" s="129">
        <v>0.34899999999999998</v>
      </c>
      <c r="W2063" s="129">
        <v>0.36699999999999999</v>
      </c>
      <c r="X2063" s="129">
        <v>0.40699999999999997</v>
      </c>
      <c r="Y2063" s="129">
        <v>0.439</v>
      </c>
      <c r="Z2063" s="129">
        <v>0.43099999999999999</v>
      </c>
      <c r="AA2063" s="129">
        <v>0.40300000000000002</v>
      </c>
      <c r="AB2063" s="129">
        <v>0.497</v>
      </c>
      <c r="AC2063" s="129">
        <v>0.55500000000000005</v>
      </c>
      <c r="AD2063" s="129">
        <v>0.626</v>
      </c>
      <c r="AE2063" s="129">
        <v>0.89600000000000002</v>
      </c>
      <c r="AF2063" s="129">
        <v>0.89400000000000002</v>
      </c>
      <c r="AG2063" s="129">
        <v>0.91</v>
      </c>
      <c r="AH2063" s="129">
        <v>0.85099999999999998</v>
      </c>
      <c r="AI2063" s="129">
        <v>0.83499999999999996</v>
      </c>
      <c r="AJ2063" s="129">
        <v>0.84799999999999998</v>
      </c>
      <c r="AK2063" s="129">
        <v>0.85199999999999998</v>
      </c>
      <c r="AL2063" s="129">
        <v>0.82299999999999995</v>
      </c>
      <c r="AM2063" s="129">
        <v>0.82899999999999996</v>
      </c>
      <c r="AN2063" s="129">
        <v>0.89800000000000002</v>
      </c>
      <c r="AO2063" s="129">
        <v>0.92800000000000005</v>
      </c>
      <c r="AP2063" s="129">
        <v>0.98399999999999999</v>
      </c>
      <c r="AQ2063" s="129">
        <v>1.044</v>
      </c>
      <c r="AR2063" s="129">
        <v>1.097</v>
      </c>
      <c r="AS2063" s="129">
        <v>1.1519999999999999</v>
      </c>
      <c r="AT2063" s="129">
        <v>1.208</v>
      </c>
      <c r="AU2063" s="129">
        <v>1.2649999999999999</v>
      </c>
      <c r="AV2063" s="129">
        <v>1.3260000000000001</v>
      </c>
      <c r="AW2063" s="129">
        <v>2012</v>
      </c>
    </row>
    <row r="2064" spans="1:49">
      <c r="A2064" s="129">
        <v>321</v>
      </c>
      <c r="B2064" s="129" t="s">
        <v>2898</v>
      </c>
      <c r="C2064" s="129" t="s">
        <v>1619</v>
      </c>
      <c r="D2064" s="129" t="s">
        <v>2897</v>
      </c>
      <c r="E2064" s="129" t="s">
        <v>1618</v>
      </c>
      <c r="F2064" s="129" t="s">
        <v>1617</v>
      </c>
      <c r="G2064" s="129" t="s">
        <v>1597</v>
      </c>
      <c r="I2064" s="129" t="s">
        <v>1738</v>
      </c>
      <c r="J2064" s="129" t="s">
        <v>1595</v>
      </c>
      <c r="K2064" s="129" t="s">
        <v>1595</v>
      </c>
      <c r="L2064" s="129" t="s">
        <v>1595</v>
      </c>
      <c r="M2064" s="129" t="s">
        <v>1595</v>
      </c>
      <c r="N2064" s="129" t="s">
        <v>1595</v>
      </c>
      <c r="O2064" s="129" t="s">
        <v>1595</v>
      </c>
      <c r="P2064" s="129" t="s">
        <v>1595</v>
      </c>
      <c r="Q2064" s="129" t="s">
        <v>1595</v>
      </c>
      <c r="R2064" s="129" t="s">
        <v>1595</v>
      </c>
      <c r="S2064" s="129" t="s">
        <v>1595</v>
      </c>
      <c r="T2064" s="129">
        <v>55.124000000000002</v>
      </c>
      <c r="U2064" s="129">
        <v>58.054000000000002</v>
      </c>
      <c r="V2064" s="129">
        <v>55.24</v>
      </c>
      <c r="W2064" s="129">
        <v>54.869</v>
      </c>
      <c r="X2064" s="129">
        <v>57.951999999999998</v>
      </c>
      <c r="Y2064" s="129">
        <v>59.631999999999998</v>
      </c>
      <c r="Z2064" s="129">
        <v>55.585999999999999</v>
      </c>
      <c r="AA2064" s="129">
        <v>49.588000000000001</v>
      </c>
      <c r="AB2064" s="129">
        <v>58.473999999999997</v>
      </c>
      <c r="AC2064" s="129">
        <v>64.123000000000005</v>
      </c>
      <c r="AD2064" s="129">
        <v>71.427000000000007</v>
      </c>
      <c r="AE2064" s="129">
        <v>101.788</v>
      </c>
      <c r="AF2064" s="129">
        <v>100.193</v>
      </c>
      <c r="AG2064" s="129">
        <v>96.6</v>
      </c>
      <c r="AH2064" s="129">
        <v>87.891000000000005</v>
      </c>
      <c r="AI2064" s="129">
        <v>83.787000000000006</v>
      </c>
      <c r="AJ2064" s="129">
        <v>78.980999999999995</v>
      </c>
      <c r="AK2064" s="129">
        <v>72.986000000000004</v>
      </c>
      <c r="AL2064" s="129">
        <v>65.25</v>
      </c>
      <c r="AM2064" s="129">
        <v>64.194999999999993</v>
      </c>
      <c r="AN2064" s="129">
        <v>69.882999999999996</v>
      </c>
      <c r="AO2064" s="129">
        <v>71.933000000000007</v>
      </c>
      <c r="AP2064" s="129">
        <v>74.808999999999997</v>
      </c>
      <c r="AQ2064" s="129">
        <v>76.950999999999993</v>
      </c>
      <c r="AR2064" s="129">
        <v>78.212000000000003</v>
      </c>
      <c r="AS2064" s="129">
        <v>79.066999999999993</v>
      </c>
      <c r="AT2064" s="129">
        <v>79.59</v>
      </c>
      <c r="AU2064" s="129">
        <v>79.957999999999998</v>
      </c>
      <c r="AV2064" s="129">
        <v>80.447000000000003</v>
      </c>
      <c r="AW2064" s="129">
        <v>2012</v>
      </c>
    </row>
    <row r="2065" spans="1:49">
      <c r="A2065" s="129">
        <v>321</v>
      </c>
      <c r="B2065" s="129" t="s">
        <v>2898</v>
      </c>
      <c r="C2065" s="129" t="s">
        <v>1616</v>
      </c>
      <c r="D2065" s="129" t="s">
        <v>2897</v>
      </c>
      <c r="E2065" s="129" t="s">
        <v>1614</v>
      </c>
      <c r="F2065" s="129" t="s">
        <v>1613</v>
      </c>
      <c r="G2065" s="129" t="s">
        <v>1608</v>
      </c>
      <c r="H2065" s="129" t="s">
        <v>1604</v>
      </c>
      <c r="I2065" s="129" t="s">
        <v>2899</v>
      </c>
      <c r="J2065" s="129" t="s">
        <v>1595</v>
      </c>
      <c r="K2065" s="129" t="s">
        <v>1595</v>
      </c>
      <c r="L2065" s="129" t="s">
        <v>1595</v>
      </c>
      <c r="M2065" s="129" t="s">
        <v>1595</v>
      </c>
      <c r="N2065" s="129" t="s">
        <v>1595</v>
      </c>
      <c r="O2065" s="129" t="s">
        <v>1595</v>
      </c>
      <c r="P2065" s="129" t="s">
        <v>1595</v>
      </c>
      <c r="Q2065" s="129" t="s">
        <v>1595</v>
      </c>
      <c r="R2065" s="129" t="s">
        <v>1595</v>
      </c>
      <c r="S2065" s="129" t="s">
        <v>1595</v>
      </c>
      <c r="T2065" s="129">
        <v>0.308</v>
      </c>
      <c r="U2065" s="129">
        <v>0.34799999999999998</v>
      </c>
      <c r="V2065" s="129">
        <v>0.34899999999999998</v>
      </c>
      <c r="W2065" s="129">
        <v>0.36699999999999999</v>
      </c>
      <c r="X2065" s="129">
        <v>0.40699999999999997</v>
      </c>
      <c r="Y2065" s="129">
        <v>0.439</v>
      </c>
      <c r="Z2065" s="129">
        <v>0.43099999999999999</v>
      </c>
      <c r="AA2065" s="129">
        <v>0.40300000000000002</v>
      </c>
      <c r="AB2065" s="129">
        <v>0.497</v>
      </c>
      <c r="AC2065" s="129">
        <v>0.55500000000000005</v>
      </c>
      <c r="AD2065" s="129">
        <v>0.626</v>
      </c>
      <c r="AE2065" s="129">
        <v>0.89600000000000002</v>
      </c>
      <c r="AF2065" s="129">
        <v>0.89400000000000002</v>
      </c>
      <c r="AG2065" s="129">
        <v>0.91</v>
      </c>
      <c r="AH2065" s="129">
        <v>0.85099999999999998</v>
      </c>
      <c r="AI2065" s="129">
        <v>0.83499999999999996</v>
      </c>
      <c r="AJ2065" s="129">
        <v>0.84799999999999998</v>
      </c>
      <c r="AK2065" s="129">
        <v>0.85199999999999998</v>
      </c>
      <c r="AL2065" s="129">
        <v>0.82299999999999995</v>
      </c>
      <c r="AM2065" s="129">
        <v>0.82899999999999996</v>
      </c>
      <c r="AN2065" s="129">
        <v>0.89800000000000002</v>
      </c>
      <c r="AO2065" s="129">
        <v>0.92800000000000005</v>
      </c>
      <c r="AP2065" s="129">
        <v>0.98399999999999999</v>
      </c>
      <c r="AQ2065" s="129">
        <v>1.044</v>
      </c>
      <c r="AR2065" s="129">
        <v>1.097</v>
      </c>
      <c r="AS2065" s="129">
        <v>1.1519999999999999</v>
      </c>
      <c r="AT2065" s="129">
        <v>1.208</v>
      </c>
      <c r="AU2065" s="129">
        <v>1.2649999999999999</v>
      </c>
      <c r="AV2065" s="129">
        <v>1.3260000000000001</v>
      </c>
      <c r="AW2065" s="129">
        <v>2012</v>
      </c>
    </row>
    <row r="2066" spans="1:49">
      <c r="A2066" s="129">
        <v>321</v>
      </c>
      <c r="B2066" s="129" t="s">
        <v>2898</v>
      </c>
      <c r="C2066" s="129" t="s">
        <v>1615</v>
      </c>
      <c r="D2066" s="129" t="s">
        <v>2897</v>
      </c>
      <c r="E2066" s="129" t="s">
        <v>1614</v>
      </c>
      <c r="F2066" s="129" t="s">
        <v>1613</v>
      </c>
      <c r="G2066" s="129" t="s">
        <v>1597</v>
      </c>
      <c r="I2066" s="129" t="s">
        <v>1612</v>
      </c>
      <c r="J2066" s="129" t="s">
        <v>1595</v>
      </c>
      <c r="K2066" s="129" t="s">
        <v>1595</v>
      </c>
      <c r="L2066" s="129" t="s">
        <v>1595</v>
      </c>
      <c r="M2066" s="129" t="s">
        <v>1595</v>
      </c>
      <c r="N2066" s="129" t="s">
        <v>1595</v>
      </c>
      <c r="O2066" s="129" t="s">
        <v>1595</v>
      </c>
      <c r="P2066" s="129" t="s">
        <v>1595</v>
      </c>
      <c r="Q2066" s="129" t="s">
        <v>1595</v>
      </c>
      <c r="R2066" s="129" t="s">
        <v>1595</v>
      </c>
      <c r="S2066" s="129" t="s">
        <v>1595</v>
      </c>
      <c r="T2066" s="129">
        <v>55.124000000000002</v>
      </c>
      <c r="U2066" s="129">
        <v>58.054000000000002</v>
      </c>
      <c r="V2066" s="129">
        <v>55.24</v>
      </c>
      <c r="W2066" s="129">
        <v>54.869</v>
      </c>
      <c r="X2066" s="129">
        <v>57.951999999999998</v>
      </c>
      <c r="Y2066" s="129">
        <v>59.631999999999998</v>
      </c>
      <c r="Z2066" s="129">
        <v>55.585999999999999</v>
      </c>
      <c r="AA2066" s="129">
        <v>49.588000000000001</v>
      </c>
      <c r="AB2066" s="129">
        <v>58.473999999999997</v>
      </c>
      <c r="AC2066" s="129">
        <v>64.123000000000005</v>
      </c>
      <c r="AD2066" s="129">
        <v>71.427000000000007</v>
      </c>
      <c r="AE2066" s="129">
        <v>101.788</v>
      </c>
      <c r="AF2066" s="129">
        <v>100.193</v>
      </c>
      <c r="AG2066" s="129">
        <v>96.6</v>
      </c>
      <c r="AH2066" s="129">
        <v>87.891000000000005</v>
      </c>
      <c r="AI2066" s="129">
        <v>83.787000000000006</v>
      </c>
      <c r="AJ2066" s="129">
        <v>78.980999999999995</v>
      </c>
      <c r="AK2066" s="129">
        <v>72.986000000000004</v>
      </c>
      <c r="AL2066" s="129">
        <v>65.25</v>
      </c>
      <c r="AM2066" s="129">
        <v>64.194999999999993</v>
      </c>
      <c r="AN2066" s="129">
        <v>69.882999999999996</v>
      </c>
      <c r="AO2066" s="129">
        <v>71.933000000000007</v>
      </c>
      <c r="AP2066" s="129">
        <v>74.808999999999997</v>
      </c>
      <c r="AQ2066" s="129">
        <v>76.950999999999993</v>
      </c>
      <c r="AR2066" s="129">
        <v>78.212000000000003</v>
      </c>
      <c r="AS2066" s="129">
        <v>79.066999999999993</v>
      </c>
      <c r="AT2066" s="129">
        <v>79.59</v>
      </c>
      <c r="AU2066" s="129">
        <v>79.957999999999998</v>
      </c>
      <c r="AV2066" s="129">
        <v>80.447000000000003</v>
      </c>
      <c r="AW2066" s="129">
        <v>2012</v>
      </c>
    </row>
    <row r="2067" spans="1:49">
      <c r="A2067" s="129">
        <v>321</v>
      </c>
      <c r="B2067" s="129" t="s">
        <v>2898</v>
      </c>
      <c r="C2067" s="129" t="s">
        <v>1611</v>
      </c>
      <c r="D2067" s="129" t="s">
        <v>2897</v>
      </c>
      <c r="E2067" s="129" t="s">
        <v>1610</v>
      </c>
      <c r="F2067" s="129" t="s">
        <v>1609</v>
      </c>
      <c r="G2067" s="129" t="s">
        <v>1608</v>
      </c>
      <c r="H2067" s="129" t="s">
        <v>1604</v>
      </c>
      <c r="I2067" s="129" t="s">
        <v>2899</v>
      </c>
      <c r="J2067" s="129" t="s">
        <v>1595</v>
      </c>
      <c r="K2067" s="129" t="s">
        <v>1595</v>
      </c>
      <c r="L2067" s="129" t="s">
        <v>1595</v>
      </c>
      <c r="M2067" s="129" t="s">
        <v>1595</v>
      </c>
      <c r="N2067" s="129" t="s">
        <v>1595</v>
      </c>
      <c r="O2067" s="129" t="s">
        <v>1595</v>
      </c>
      <c r="P2067" s="129" t="s">
        <v>1595</v>
      </c>
      <c r="Q2067" s="129" t="s">
        <v>1595</v>
      </c>
      <c r="R2067" s="129" t="s">
        <v>1595</v>
      </c>
      <c r="S2067" s="129" t="s">
        <v>1595</v>
      </c>
      <c r="T2067" s="129">
        <v>0.55800000000000005</v>
      </c>
      <c r="U2067" s="129">
        <v>0.6</v>
      </c>
      <c r="V2067" s="129">
        <v>0.63300000000000001</v>
      </c>
      <c r="W2067" s="129">
        <v>0.66900000000000004</v>
      </c>
      <c r="X2067" s="129">
        <v>0.70199999999999996</v>
      </c>
      <c r="Y2067" s="129">
        <v>0.73699999999999999</v>
      </c>
      <c r="Z2067" s="129">
        <v>0.77600000000000002</v>
      </c>
      <c r="AA2067" s="129">
        <v>0.81299999999999994</v>
      </c>
      <c r="AB2067" s="129">
        <v>0.85</v>
      </c>
      <c r="AC2067" s="129">
        <v>0.86599999999999999</v>
      </c>
      <c r="AD2067" s="129">
        <v>0.877</v>
      </c>
      <c r="AE2067" s="129">
        <v>0.88</v>
      </c>
      <c r="AF2067" s="129">
        <v>0.89200000000000002</v>
      </c>
      <c r="AG2067" s="129">
        <v>0.94199999999999995</v>
      </c>
      <c r="AH2067" s="129">
        <v>0.96799999999999997</v>
      </c>
      <c r="AI2067" s="129">
        <v>0.997</v>
      </c>
      <c r="AJ2067" s="129">
        <v>1.073</v>
      </c>
      <c r="AK2067" s="129">
        <v>1.1679999999999999</v>
      </c>
      <c r="AL2067" s="129">
        <v>1.2609999999999999</v>
      </c>
      <c r="AM2067" s="129">
        <v>1.292</v>
      </c>
      <c r="AN2067" s="129">
        <v>1.284</v>
      </c>
      <c r="AO2067" s="129">
        <v>1.2909999999999999</v>
      </c>
      <c r="AP2067" s="129">
        <v>1.3149999999999999</v>
      </c>
      <c r="AQ2067" s="129">
        <v>1.357</v>
      </c>
      <c r="AR2067" s="129">
        <v>1.403</v>
      </c>
      <c r="AS2067" s="129">
        <v>1.4570000000000001</v>
      </c>
      <c r="AT2067" s="129">
        <v>1.5169999999999999</v>
      </c>
      <c r="AU2067" s="129">
        <v>1.5820000000000001</v>
      </c>
      <c r="AV2067" s="129">
        <v>1.649</v>
      </c>
      <c r="AW2067" s="129">
        <v>2012</v>
      </c>
    </row>
    <row r="2068" spans="1:49">
      <c r="A2068" s="129">
        <v>321</v>
      </c>
      <c r="B2068" s="129" t="s">
        <v>2898</v>
      </c>
      <c r="C2068" s="129" t="s">
        <v>1606</v>
      </c>
      <c r="D2068" s="129" t="s">
        <v>2897</v>
      </c>
      <c r="E2068" s="129" t="s">
        <v>1599</v>
      </c>
      <c r="F2068" s="129" t="s">
        <v>1598</v>
      </c>
      <c r="G2068" s="129" t="s">
        <v>1605</v>
      </c>
      <c r="H2068" s="129" t="s">
        <v>1604</v>
      </c>
      <c r="I2068" s="129" t="s">
        <v>1996</v>
      </c>
      <c r="J2068" s="129">
        <v>-1.4999999999999999E-2</v>
      </c>
      <c r="K2068" s="129">
        <v>-2.3E-2</v>
      </c>
      <c r="L2068" s="129">
        <v>-1.4999999999999999E-2</v>
      </c>
      <c r="M2068" s="129">
        <v>-0.01</v>
      </c>
      <c r="N2068" s="129">
        <v>-1.7999999999999999E-2</v>
      </c>
      <c r="O2068" s="129">
        <v>-2.4E-2</v>
      </c>
      <c r="P2068" s="129">
        <v>-7.0000000000000001E-3</v>
      </c>
      <c r="Q2068" s="129">
        <v>-7.0000000000000001E-3</v>
      </c>
      <c r="R2068" s="129">
        <v>-1.4E-2</v>
      </c>
      <c r="S2068" s="129">
        <v>-4.4999999999999998E-2</v>
      </c>
      <c r="T2068" s="129">
        <v>-4.2999999999999997E-2</v>
      </c>
      <c r="U2068" s="129">
        <v>-3.3000000000000002E-2</v>
      </c>
      <c r="V2068" s="129">
        <v>-2.5000000000000001E-2</v>
      </c>
      <c r="W2068" s="129">
        <v>-2.3E-2</v>
      </c>
      <c r="X2068" s="129">
        <v>-2.5999999999999999E-2</v>
      </c>
      <c r="Y2068" s="129">
        <v>-4.1000000000000002E-2</v>
      </c>
      <c r="Z2068" s="129">
        <v>-4.9000000000000002E-2</v>
      </c>
      <c r="AA2068" s="129">
        <v>-0.04</v>
      </c>
      <c r="AB2068" s="129">
        <v>-2.1999999999999999E-2</v>
      </c>
      <c r="AC2068" s="129">
        <v>-4.5999999999999999E-2</v>
      </c>
      <c r="AD2068" s="129">
        <v>-0.06</v>
      </c>
      <c r="AE2068" s="129">
        <v>-5.1999999999999998E-2</v>
      </c>
      <c r="AF2068" s="129">
        <v>-4.7E-2</v>
      </c>
      <c r="AG2068" s="129">
        <v>-5.2999999999999999E-2</v>
      </c>
      <c r="AH2068" s="129">
        <v>-5.8999999999999997E-2</v>
      </c>
      <c r="AI2068" s="129">
        <v>-7.5999999999999998E-2</v>
      </c>
      <c r="AJ2068" s="129">
        <v>-0.05</v>
      </c>
      <c r="AK2068" s="129">
        <v>-8.6999999999999994E-2</v>
      </c>
      <c r="AL2068" s="129">
        <v>-0.13</v>
      </c>
      <c r="AM2068" s="129">
        <v>-0.109</v>
      </c>
      <c r="AN2068" s="129">
        <v>-8.1000000000000003E-2</v>
      </c>
      <c r="AO2068" s="129">
        <v>-7.0999999999999994E-2</v>
      </c>
      <c r="AP2068" s="129">
        <v>-5.5E-2</v>
      </c>
      <c r="AQ2068" s="129">
        <v>-5.2999999999999999E-2</v>
      </c>
      <c r="AR2068" s="129">
        <v>-5.8000000000000003E-2</v>
      </c>
      <c r="AS2068" s="129">
        <v>-6.2E-2</v>
      </c>
      <c r="AT2068" s="129">
        <v>-6.7000000000000004E-2</v>
      </c>
      <c r="AU2068" s="129">
        <v>-7.2999999999999995E-2</v>
      </c>
      <c r="AV2068" s="129">
        <v>-7.9000000000000001E-2</v>
      </c>
      <c r="AW2068" s="129">
        <v>2012</v>
      </c>
    </row>
    <row r="2069" spans="1:49">
      <c r="A2069" s="129">
        <v>321</v>
      </c>
      <c r="B2069" s="129" t="s">
        <v>2898</v>
      </c>
      <c r="C2069" s="129" t="s">
        <v>1601</v>
      </c>
      <c r="D2069" s="129" t="s">
        <v>2897</v>
      </c>
      <c r="E2069" s="129" t="s">
        <v>1599</v>
      </c>
      <c r="F2069" s="129" t="s">
        <v>1598</v>
      </c>
      <c r="G2069" s="129" t="s">
        <v>1597</v>
      </c>
      <c r="I2069" s="129" t="s">
        <v>1596</v>
      </c>
      <c r="J2069" s="129">
        <v>-20.780999999999999</v>
      </c>
      <c r="K2069" s="129">
        <v>-29.446000000000002</v>
      </c>
      <c r="L2069" s="129">
        <v>-16.905999999999999</v>
      </c>
      <c r="M2069" s="129">
        <v>-10.848000000000001</v>
      </c>
      <c r="N2069" s="129">
        <v>-16.923999999999999</v>
      </c>
      <c r="O2069" s="129">
        <v>-20.187999999999999</v>
      </c>
      <c r="P2069" s="129">
        <v>-5.19</v>
      </c>
      <c r="Q2069" s="129">
        <v>-4.5970000000000004</v>
      </c>
      <c r="R2069" s="129">
        <v>-8.2919999999999998</v>
      </c>
      <c r="S2069" s="129">
        <v>-24.913</v>
      </c>
      <c r="T2069" s="129">
        <v>-21.925999999999998</v>
      </c>
      <c r="U2069" s="129">
        <v>-15.172000000000001</v>
      </c>
      <c r="V2069" s="129">
        <v>-11.047000000000001</v>
      </c>
      <c r="W2069" s="129">
        <v>-9.3960000000000008</v>
      </c>
      <c r="X2069" s="129">
        <v>-10.265000000000001</v>
      </c>
      <c r="Y2069" s="129">
        <v>-15.441000000000001</v>
      </c>
      <c r="Z2069" s="129">
        <v>-17.280999999999999</v>
      </c>
      <c r="AA2069" s="129">
        <v>-13.554</v>
      </c>
      <c r="AB2069" s="129">
        <v>-7.1429999999999998</v>
      </c>
      <c r="AC2069" s="129">
        <v>-14.228</v>
      </c>
      <c r="AD2069" s="129">
        <v>-18.614000000000001</v>
      </c>
      <c r="AE2069" s="129">
        <v>-15.891999999999999</v>
      </c>
      <c r="AF2069" s="129">
        <v>-14.634</v>
      </c>
      <c r="AG2069" s="129">
        <v>-15.766999999999999</v>
      </c>
      <c r="AH2069" s="129">
        <v>-16.309000000000001</v>
      </c>
      <c r="AI2069" s="129">
        <v>-21.359000000000002</v>
      </c>
      <c r="AJ2069" s="129">
        <v>-13.04</v>
      </c>
      <c r="AK2069" s="129">
        <v>-21.07</v>
      </c>
      <c r="AL2069" s="129">
        <v>-28.725000000000001</v>
      </c>
      <c r="AM2069" s="129">
        <v>-22.664999999999999</v>
      </c>
      <c r="AN2069" s="129">
        <v>-17.146999999999998</v>
      </c>
      <c r="AO2069" s="129">
        <v>-14.974</v>
      </c>
      <c r="AP2069" s="129">
        <v>-11.455</v>
      </c>
      <c r="AQ2069" s="129">
        <v>-10.692</v>
      </c>
      <c r="AR2069" s="129">
        <v>-11.282999999999999</v>
      </c>
      <c r="AS2069" s="129">
        <v>-11.632999999999999</v>
      </c>
      <c r="AT2069" s="129">
        <v>-12.118</v>
      </c>
      <c r="AU2069" s="129">
        <v>-12.645</v>
      </c>
      <c r="AV2069" s="129">
        <v>-13.222</v>
      </c>
      <c r="AW2069" s="129">
        <v>2012</v>
      </c>
    </row>
    <row r="2070" spans="1:49">
      <c r="A2070" s="129">
        <v>243</v>
      </c>
      <c r="B2070" s="129" t="s">
        <v>2889</v>
      </c>
      <c r="C2070" s="129" t="s">
        <v>1733</v>
      </c>
      <c r="D2070" s="129" t="s">
        <v>2888</v>
      </c>
      <c r="E2070" s="129" t="s">
        <v>1730</v>
      </c>
      <c r="F2070" s="129" t="s">
        <v>1732</v>
      </c>
      <c r="G2070" s="129" t="s">
        <v>1608</v>
      </c>
      <c r="H2070" s="129" t="s">
        <v>1604</v>
      </c>
      <c r="I2070" s="129" t="s">
        <v>2896</v>
      </c>
      <c r="J2070" s="129">
        <v>96.731999999999999</v>
      </c>
      <c r="K2070" s="129">
        <v>100.871</v>
      </c>
      <c r="L2070" s="129">
        <v>102.586</v>
      </c>
      <c r="M2070" s="129">
        <v>107.334</v>
      </c>
      <c r="N2070" s="129">
        <v>108.678</v>
      </c>
      <c r="O2070" s="129">
        <v>106.372</v>
      </c>
      <c r="P2070" s="129">
        <v>110.11799999999999</v>
      </c>
      <c r="Q2070" s="129">
        <v>121.259</v>
      </c>
      <c r="R2070" s="129">
        <v>123.873</v>
      </c>
      <c r="S2070" s="129">
        <v>129.32400000000001</v>
      </c>
      <c r="T2070" s="129">
        <v>122.271</v>
      </c>
      <c r="U2070" s="129">
        <v>123.426</v>
      </c>
      <c r="V2070" s="129">
        <v>136.40199999999999</v>
      </c>
      <c r="W2070" s="129">
        <v>146.25399999999999</v>
      </c>
      <c r="X2070" s="129">
        <v>149.62200000000001</v>
      </c>
      <c r="Y2070" s="129">
        <v>157.84200000000001</v>
      </c>
      <c r="Z2070" s="129">
        <v>169.09800000000001</v>
      </c>
      <c r="AA2070" s="129">
        <v>182.63399999999999</v>
      </c>
      <c r="AB2070" s="129">
        <v>195.43700000000001</v>
      </c>
      <c r="AC2070" s="129">
        <v>208.56200000000001</v>
      </c>
      <c r="AD2070" s="129">
        <v>220.35900000000001</v>
      </c>
      <c r="AE2070" s="129">
        <v>224.346</v>
      </c>
      <c r="AF2070" s="129">
        <v>237.33099999999999</v>
      </c>
      <c r="AG2070" s="129">
        <v>236.73</v>
      </c>
      <c r="AH2070" s="129">
        <v>239.83600000000001</v>
      </c>
      <c r="AI2070" s="129">
        <v>262.05099999999999</v>
      </c>
      <c r="AJ2070" s="129">
        <v>290.01499999999999</v>
      </c>
      <c r="AK2070" s="129">
        <v>314.59300000000002</v>
      </c>
      <c r="AL2070" s="129">
        <v>331.12700000000001</v>
      </c>
      <c r="AM2070" s="129">
        <v>342.56400000000002</v>
      </c>
      <c r="AN2070" s="129">
        <v>369.11700000000002</v>
      </c>
      <c r="AO2070" s="129">
        <v>385.66399999999999</v>
      </c>
      <c r="AP2070" s="129">
        <v>400.65800000000002</v>
      </c>
      <c r="AQ2070" s="129">
        <v>408.67099999999999</v>
      </c>
      <c r="AR2070" s="129">
        <v>423.50599999999997</v>
      </c>
      <c r="AS2070" s="129">
        <v>441.88600000000002</v>
      </c>
      <c r="AT2070" s="129">
        <v>463.27300000000002</v>
      </c>
      <c r="AU2070" s="129">
        <v>486.22300000000001</v>
      </c>
      <c r="AV2070" s="129">
        <v>510.53500000000003</v>
      </c>
      <c r="AW2070" s="129">
        <v>2012</v>
      </c>
    </row>
    <row r="2071" spans="1:49">
      <c r="A2071" s="129">
        <v>243</v>
      </c>
      <c r="B2071" s="129" t="s">
        <v>2889</v>
      </c>
      <c r="C2071" s="129" t="s">
        <v>1731</v>
      </c>
      <c r="D2071" s="129" t="s">
        <v>2888</v>
      </c>
      <c r="E2071" s="129" t="s">
        <v>1730</v>
      </c>
      <c r="F2071" s="129" t="s">
        <v>1729</v>
      </c>
      <c r="G2071" s="129" t="s">
        <v>1655</v>
      </c>
      <c r="I2071" s="129" t="s">
        <v>1728</v>
      </c>
      <c r="J2071" s="129">
        <v>7.9690000000000003</v>
      </c>
      <c r="K2071" s="129">
        <v>4.2789999999999999</v>
      </c>
      <c r="L2071" s="129">
        <v>1.7</v>
      </c>
      <c r="M2071" s="129">
        <v>4.6280000000000001</v>
      </c>
      <c r="N2071" s="129">
        <v>1.2529999999999999</v>
      </c>
      <c r="O2071" s="129">
        <v>-2.1230000000000002</v>
      </c>
      <c r="P2071" s="129">
        <v>3.5219999999999998</v>
      </c>
      <c r="Q2071" s="129">
        <v>10.117000000000001</v>
      </c>
      <c r="R2071" s="129">
        <v>2.1560000000000001</v>
      </c>
      <c r="S2071" s="129">
        <v>4.4009999999999998</v>
      </c>
      <c r="T2071" s="129">
        <v>-5.4539999999999997</v>
      </c>
      <c r="U2071" s="129">
        <v>0.94499999999999995</v>
      </c>
      <c r="V2071" s="129">
        <v>10.513</v>
      </c>
      <c r="W2071" s="129">
        <v>7.2229999999999999</v>
      </c>
      <c r="X2071" s="129">
        <v>2.3029999999999999</v>
      </c>
      <c r="Y2071" s="129">
        <v>5.4939999999999998</v>
      </c>
      <c r="Z2071" s="129">
        <v>7.1310000000000002</v>
      </c>
      <c r="AA2071" s="129">
        <v>8.0039999999999996</v>
      </c>
      <c r="AB2071" s="129">
        <v>7.0110000000000001</v>
      </c>
      <c r="AC2071" s="129">
        <v>6.7149999999999999</v>
      </c>
      <c r="AD2071" s="129">
        <v>5.657</v>
      </c>
      <c r="AE2071" s="129">
        <v>1.8089999999999999</v>
      </c>
      <c r="AF2071" s="129">
        <v>5.7880000000000003</v>
      </c>
      <c r="AG2071" s="129">
        <v>-0.253</v>
      </c>
      <c r="AH2071" s="129">
        <v>1.3120000000000001</v>
      </c>
      <c r="AI2071" s="129">
        <v>9.2629999999999999</v>
      </c>
      <c r="AJ2071" s="129">
        <v>10.670999999999999</v>
      </c>
      <c r="AK2071" s="129">
        <v>8.4749999999999996</v>
      </c>
      <c r="AL2071" s="129">
        <v>5.2560000000000002</v>
      </c>
      <c r="AM2071" s="129">
        <v>3.4540000000000002</v>
      </c>
      <c r="AN2071" s="129">
        <v>7.7510000000000003</v>
      </c>
      <c r="AO2071" s="129">
        <v>4.4829999999999997</v>
      </c>
      <c r="AP2071" s="129">
        <v>3.8879999999999999</v>
      </c>
      <c r="AQ2071" s="129">
        <v>2</v>
      </c>
      <c r="AR2071" s="129">
        <v>3.63</v>
      </c>
      <c r="AS2071" s="129">
        <v>4.34</v>
      </c>
      <c r="AT2071" s="129">
        <v>4.84</v>
      </c>
      <c r="AU2071" s="129">
        <v>4.9539999999999997</v>
      </c>
      <c r="AV2071" s="129">
        <v>5</v>
      </c>
      <c r="AW2071" s="129">
        <v>2012</v>
      </c>
    </row>
    <row r="2072" spans="1:49">
      <c r="A2072" s="129">
        <v>243</v>
      </c>
      <c r="B2072" s="129" t="s">
        <v>2889</v>
      </c>
      <c r="C2072" s="129" t="s">
        <v>1727</v>
      </c>
      <c r="D2072" s="129" t="s">
        <v>2888</v>
      </c>
      <c r="E2072" s="129" t="s">
        <v>1724</v>
      </c>
      <c r="F2072" s="129" t="s">
        <v>1726</v>
      </c>
      <c r="G2072" s="129" t="s">
        <v>1608</v>
      </c>
      <c r="H2072" s="129" t="s">
        <v>1604</v>
      </c>
      <c r="I2072" s="129" t="s">
        <v>2896</v>
      </c>
      <c r="J2072" s="129">
        <v>8.6630000000000003</v>
      </c>
      <c r="K2072" s="129">
        <v>9.6880000000000006</v>
      </c>
      <c r="L2072" s="129">
        <v>10.593</v>
      </c>
      <c r="M2072" s="129">
        <v>11.814</v>
      </c>
      <c r="N2072" s="129">
        <v>14.855</v>
      </c>
      <c r="O2072" s="129">
        <v>20.117999999999999</v>
      </c>
      <c r="P2072" s="129">
        <v>22.780999999999999</v>
      </c>
      <c r="Q2072" s="129">
        <v>28.704000000000001</v>
      </c>
      <c r="R2072" s="129">
        <v>42.088999999999999</v>
      </c>
      <c r="S2072" s="129">
        <v>54.316000000000003</v>
      </c>
      <c r="T2072" s="129">
        <v>77.266000000000005</v>
      </c>
      <c r="U2072" s="129">
        <v>123.426</v>
      </c>
      <c r="V2072" s="129">
        <v>144.06299999999999</v>
      </c>
      <c r="W2072" s="129">
        <v>162.20500000000001</v>
      </c>
      <c r="X2072" s="129">
        <v>182.84</v>
      </c>
      <c r="Y2072" s="129">
        <v>211.02500000000001</v>
      </c>
      <c r="Z2072" s="129">
        <v>233.833</v>
      </c>
      <c r="AA2072" s="129">
        <v>274.42399999999998</v>
      </c>
      <c r="AB2072" s="129">
        <v>311.28300000000002</v>
      </c>
      <c r="AC2072" s="129">
        <v>343.745</v>
      </c>
      <c r="AD2072" s="129">
        <v>388.30200000000002</v>
      </c>
      <c r="AE2072" s="129">
        <v>415.52100000000002</v>
      </c>
      <c r="AF2072" s="129">
        <v>463.62400000000002</v>
      </c>
      <c r="AG2072" s="129">
        <v>617.98900000000003</v>
      </c>
      <c r="AH2072" s="129">
        <v>909.03700000000003</v>
      </c>
      <c r="AI2072" s="130">
        <v>1020.002</v>
      </c>
      <c r="AJ2072" s="130">
        <v>1189.8019999999999</v>
      </c>
      <c r="AK2072" s="130">
        <v>1364.21</v>
      </c>
      <c r="AL2072" s="130">
        <v>1576.163</v>
      </c>
      <c r="AM2072" s="130">
        <v>1678.7629999999999</v>
      </c>
      <c r="AN2072" s="130">
        <v>1901.8969999999999</v>
      </c>
      <c r="AO2072" s="130">
        <v>2119.3020000000001</v>
      </c>
      <c r="AP2072" s="130">
        <v>2316.7840000000001</v>
      </c>
      <c r="AQ2072" s="130">
        <v>2470.6410000000001</v>
      </c>
      <c r="AR2072" s="130">
        <v>2681.9409999999998</v>
      </c>
      <c r="AS2072" s="130">
        <v>2917.2669999999998</v>
      </c>
      <c r="AT2072" s="130">
        <v>3180.8009999999999</v>
      </c>
      <c r="AU2072" s="130">
        <v>3471.913</v>
      </c>
      <c r="AV2072" s="130">
        <v>3791.3290000000002</v>
      </c>
      <c r="AW2072" s="129">
        <v>2012</v>
      </c>
    </row>
    <row r="2073" spans="1:49">
      <c r="A2073" s="129">
        <v>243</v>
      </c>
      <c r="B2073" s="129" t="s">
        <v>2889</v>
      </c>
      <c r="C2073" s="129" t="s">
        <v>1725</v>
      </c>
      <c r="D2073" s="129" t="s">
        <v>2888</v>
      </c>
      <c r="E2073" s="129" t="s">
        <v>1724</v>
      </c>
      <c r="F2073" s="129" t="s">
        <v>1723</v>
      </c>
      <c r="G2073" s="129" t="s">
        <v>1605</v>
      </c>
      <c r="H2073" s="129" t="s">
        <v>1604</v>
      </c>
      <c r="I2073" s="129" t="s">
        <v>1691</v>
      </c>
      <c r="J2073" s="129">
        <v>8.6630000000000003</v>
      </c>
      <c r="K2073" s="129">
        <v>9.6880000000000006</v>
      </c>
      <c r="L2073" s="129">
        <v>9.1319999999999997</v>
      </c>
      <c r="M2073" s="129">
        <v>9.4510000000000005</v>
      </c>
      <c r="N2073" s="129">
        <v>14.855</v>
      </c>
      <c r="O2073" s="129">
        <v>6.49</v>
      </c>
      <c r="P2073" s="129">
        <v>7.883</v>
      </c>
      <c r="Q2073" s="129">
        <v>8.2959999999999994</v>
      </c>
      <c r="R2073" s="129">
        <v>7.5970000000000004</v>
      </c>
      <c r="S2073" s="129">
        <v>8.5809999999999995</v>
      </c>
      <c r="T2073" s="129">
        <v>7.9870000000000001</v>
      </c>
      <c r="U2073" s="129">
        <v>9.7850000000000001</v>
      </c>
      <c r="V2073" s="129">
        <v>11.49</v>
      </c>
      <c r="W2073" s="129">
        <v>12.895</v>
      </c>
      <c r="X2073" s="129">
        <v>14.093999999999999</v>
      </c>
      <c r="Y2073" s="129">
        <v>15.513999999999999</v>
      </c>
      <c r="Z2073" s="129">
        <v>17.009</v>
      </c>
      <c r="AA2073" s="129">
        <v>19.231000000000002</v>
      </c>
      <c r="AB2073" s="129">
        <v>20.443000000000001</v>
      </c>
      <c r="AC2073" s="129">
        <v>21.44</v>
      </c>
      <c r="AD2073" s="129">
        <v>23.655000000000001</v>
      </c>
      <c r="AE2073" s="129">
        <v>24.512</v>
      </c>
      <c r="AF2073" s="129">
        <v>24.913</v>
      </c>
      <c r="AG2073" s="129">
        <v>20.209</v>
      </c>
      <c r="AH2073" s="129">
        <v>21.562999999999999</v>
      </c>
      <c r="AI2073" s="129">
        <v>33.533000000000001</v>
      </c>
      <c r="AJ2073" s="129">
        <v>35.667999999999999</v>
      </c>
      <c r="AK2073" s="129">
        <v>40.985999999999997</v>
      </c>
      <c r="AL2073" s="129">
        <v>45.515999999999998</v>
      </c>
      <c r="AM2073" s="129">
        <v>46.713999999999999</v>
      </c>
      <c r="AN2073" s="129">
        <v>51.671999999999997</v>
      </c>
      <c r="AO2073" s="129">
        <v>55.636000000000003</v>
      </c>
      <c r="AP2073" s="129">
        <v>58.996000000000002</v>
      </c>
      <c r="AQ2073" s="129">
        <v>59.265999999999998</v>
      </c>
      <c r="AR2073" s="129">
        <v>60.994999999999997</v>
      </c>
      <c r="AS2073" s="129">
        <v>64.228999999999999</v>
      </c>
      <c r="AT2073" s="129">
        <v>67.893000000000001</v>
      </c>
      <c r="AU2073" s="129">
        <v>71.935000000000002</v>
      </c>
      <c r="AV2073" s="129">
        <v>76.204999999999998</v>
      </c>
      <c r="AW2073" s="129">
        <v>2012</v>
      </c>
    </row>
    <row r="2074" spans="1:49">
      <c r="A2074" s="129">
        <v>243</v>
      </c>
      <c r="B2074" s="129" t="s">
        <v>2889</v>
      </c>
      <c r="C2074" s="129" t="s">
        <v>1722</v>
      </c>
      <c r="D2074" s="129" t="s">
        <v>2888</v>
      </c>
      <c r="E2074" s="129" t="s">
        <v>1721</v>
      </c>
      <c r="F2074" s="129" t="s">
        <v>1720</v>
      </c>
      <c r="G2074" s="129" t="s">
        <v>1675</v>
      </c>
      <c r="I2074" s="129" t="s">
        <v>1719</v>
      </c>
      <c r="J2074" s="129">
        <v>8.9559999999999995</v>
      </c>
      <c r="K2074" s="129">
        <v>9.6039999999999992</v>
      </c>
      <c r="L2074" s="129">
        <v>10.326000000000001</v>
      </c>
      <c r="M2074" s="129">
        <v>11.007</v>
      </c>
      <c r="N2074" s="129">
        <v>13.669</v>
      </c>
      <c r="O2074" s="129">
        <v>18.913</v>
      </c>
      <c r="P2074" s="129">
        <v>20.687999999999999</v>
      </c>
      <c r="Q2074" s="129">
        <v>23.672000000000001</v>
      </c>
      <c r="R2074" s="129">
        <v>33.978000000000002</v>
      </c>
      <c r="S2074" s="129">
        <v>42</v>
      </c>
      <c r="T2074" s="129">
        <v>63.192</v>
      </c>
      <c r="U2074" s="129">
        <v>100</v>
      </c>
      <c r="V2074" s="129">
        <v>105.617</v>
      </c>
      <c r="W2074" s="129">
        <v>110.907</v>
      </c>
      <c r="X2074" s="129">
        <v>122.20099999999999</v>
      </c>
      <c r="Y2074" s="129">
        <v>133.69300000000001</v>
      </c>
      <c r="Z2074" s="129">
        <v>138.28200000000001</v>
      </c>
      <c r="AA2074" s="129">
        <v>150.25899999999999</v>
      </c>
      <c r="AB2074" s="129">
        <v>159.27500000000001</v>
      </c>
      <c r="AC2074" s="129">
        <v>164.81700000000001</v>
      </c>
      <c r="AD2074" s="129">
        <v>176.21299999999999</v>
      </c>
      <c r="AE2074" s="129">
        <v>185.214</v>
      </c>
      <c r="AF2074" s="129">
        <v>195.34899999999999</v>
      </c>
      <c r="AG2074" s="129">
        <v>261.05200000000002</v>
      </c>
      <c r="AH2074" s="129">
        <v>379.024</v>
      </c>
      <c r="AI2074" s="129">
        <v>389.238</v>
      </c>
      <c r="AJ2074" s="129">
        <v>410.255</v>
      </c>
      <c r="AK2074" s="129">
        <v>433.64299999999997</v>
      </c>
      <c r="AL2074" s="129">
        <v>476</v>
      </c>
      <c r="AM2074" s="129">
        <v>490.05799999999999</v>
      </c>
      <c r="AN2074" s="129">
        <v>515.25599999999997</v>
      </c>
      <c r="AO2074" s="129">
        <v>549.52</v>
      </c>
      <c r="AP2074" s="129">
        <v>578.245</v>
      </c>
      <c r="AQ2074" s="129">
        <v>604.55499999999995</v>
      </c>
      <c r="AR2074" s="129">
        <v>633.27200000000005</v>
      </c>
      <c r="AS2074" s="129">
        <v>660.18600000000004</v>
      </c>
      <c r="AT2074" s="129">
        <v>686.59299999999996</v>
      </c>
      <c r="AU2074" s="129">
        <v>714.05700000000002</v>
      </c>
      <c r="AV2074" s="129">
        <v>742.61900000000003</v>
      </c>
      <c r="AW2074" s="129">
        <v>2012</v>
      </c>
    </row>
    <row r="2075" spans="1:49">
      <c r="A2075" s="129">
        <v>243</v>
      </c>
      <c r="B2075" s="129" t="s">
        <v>2889</v>
      </c>
      <c r="C2075" s="129" t="s">
        <v>1718</v>
      </c>
      <c r="D2075" s="129" t="s">
        <v>2888</v>
      </c>
      <c r="E2075" s="129" t="s">
        <v>1717</v>
      </c>
      <c r="F2075" s="129" t="s">
        <v>1716</v>
      </c>
      <c r="G2075" s="129" t="s">
        <v>1608</v>
      </c>
      <c r="H2075" s="129" t="s">
        <v>3</v>
      </c>
      <c r="I2075" s="129" t="s">
        <v>1715</v>
      </c>
      <c r="J2075" s="130">
        <v>17788.048999999999</v>
      </c>
      <c r="K2075" s="130">
        <v>18134.168000000001</v>
      </c>
      <c r="L2075" s="130">
        <v>18022.067999999999</v>
      </c>
      <c r="M2075" s="130">
        <v>18419.374</v>
      </c>
      <c r="N2075" s="130">
        <v>18211.995999999999</v>
      </c>
      <c r="O2075" s="130">
        <v>17402.822</v>
      </c>
      <c r="P2075" s="130">
        <v>17583.612000000001</v>
      </c>
      <c r="Q2075" s="130">
        <v>18897.668000000001</v>
      </c>
      <c r="R2075" s="130">
        <v>18855.495999999999</v>
      </c>
      <c r="S2075" s="130">
        <v>19258.808000000001</v>
      </c>
      <c r="T2075" s="130">
        <v>17853.429</v>
      </c>
      <c r="U2075" s="130">
        <v>17713.260999999999</v>
      </c>
      <c r="V2075" s="130">
        <v>19133.399000000001</v>
      </c>
      <c r="W2075" s="130">
        <v>20053.996999999999</v>
      </c>
      <c r="X2075" s="130">
        <v>20151.165000000001</v>
      </c>
      <c r="Y2075" s="130">
        <v>20884.11</v>
      </c>
      <c r="Z2075" s="130">
        <v>21977.956999999999</v>
      </c>
      <c r="AA2075" s="130">
        <v>23318.883999999998</v>
      </c>
      <c r="AB2075" s="130">
        <v>24512.379000000001</v>
      </c>
      <c r="AC2075" s="130">
        <v>25694.406999999999</v>
      </c>
      <c r="AD2075" s="130">
        <v>26668.159</v>
      </c>
      <c r="AE2075" s="130">
        <v>26672.904999999999</v>
      </c>
      <c r="AF2075" s="130">
        <v>27715.917000000001</v>
      </c>
      <c r="AG2075" s="130">
        <v>27157.29</v>
      </c>
      <c r="AH2075" s="130">
        <v>27029.855</v>
      </c>
      <c r="AI2075" s="130">
        <v>29010.438999999998</v>
      </c>
      <c r="AJ2075" s="130">
        <v>31540.532999999999</v>
      </c>
      <c r="AK2075" s="130">
        <v>33606.762000000002</v>
      </c>
      <c r="AL2075" s="130">
        <v>34749.375999999997</v>
      </c>
      <c r="AM2075" s="130">
        <v>35315.887000000002</v>
      </c>
      <c r="AN2075" s="130">
        <v>37382.722000000002</v>
      </c>
      <c r="AO2075" s="130">
        <v>38370.347999999998</v>
      </c>
      <c r="AP2075" s="130">
        <v>39159.607000000004</v>
      </c>
      <c r="AQ2075" s="130">
        <v>39238.917999999998</v>
      </c>
      <c r="AR2075" s="130">
        <v>39946.713000000003</v>
      </c>
      <c r="AS2075" s="130">
        <v>40945.898999999998</v>
      </c>
      <c r="AT2075" s="130">
        <v>42171.199999999997</v>
      </c>
      <c r="AU2075" s="130">
        <v>43480.394999999997</v>
      </c>
      <c r="AV2075" s="130">
        <v>44849.883000000002</v>
      </c>
      <c r="AW2075" s="129">
        <v>2004</v>
      </c>
    </row>
    <row r="2076" spans="1:49">
      <c r="A2076" s="129">
        <v>243</v>
      </c>
      <c r="B2076" s="129" t="s">
        <v>2889</v>
      </c>
      <c r="C2076" s="129" t="s">
        <v>1714</v>
      </c>
      <c r="D2076" s="129" t="s">
        <v>2888</v>
      </c>
      <c r="E2076" s="129" t="s">
        <v>1711</v>
      </c>
      <c r="F2076" s="129" t="s">
        <v>1713</v>
      </c>
      <c r="G2076" s="129" t="s">
        <v>1608</v>
      </c>
      <c r="H2076" s="129" t="s">
        <v>3</v>
      </c>
      <c r="I2076" s="129" t="s">
        <v>1699</v>
      </c>
      <c r="J2076" s="130">
        <v>1593.009</v>
      </c>
      <c r="K2076" s="130">
        <v>1741.614</v>
      </c>
      <c r="L2076" s="130">
        <v>1860.876</v>
      </c>
      <c r="M2076" s="130">
        <v>2027.356</v>
      </c>
      <c r="N2076" s="130">
        <v>2489.3130000000001</v>
      </c>
      <c r="O2076" s="130">
        <v>3291.357</v>
      </c>
      <c r="P2076" s="130">
        <v>3637.7269999999999</v>
      </c>
      <c r="Q2076" s="130">
        <v>4473.4589999999998</v>
      </c>
      <c r="R2076" s="130">
        <v>6406.6890000000003</v>
      </c>
      <c r="S2076" s="130">
        <v>8088.6210000000001</v>
      </c>
      <c r="T2076" s="130">
        <v>11281.99</v>
      </c>
      <c r="U2076" s="130">
        <v>17713.260999999999</v>
      </c>
      <c r="V2076" s="130">
        <v>20208.065999999999</v>
      </c>
      <c r="W2076" s="130">
        <v>22241.204000000002</v>
      </c>
      <c r="X2076" s="130">
        <v>24624.955999999998</v>
      </c>
      <c r="Y2076" s="130">
        <v>27920.692999999999</v>
      </c>
      <c r="Z2076" s="130">
        <v>30391.643</v>
      </c>
      <c r="AA2076" s="130">
        <v>35038.802000000003</v>
      </c>
      <c r="AB2076" s="130">
        <v>39042.116999999998</v>
      </c>
      <c r="AC2076" s="130">
        <v>42348.811000000002</v>
      </c>
      <c r="AD2076" s="130">
        <v>46992.847999999998</v>
      </c>
      <c r="AE2076" s="130">
        <v>49402.080999999998</v>
      </c>
      <c r="AF2076" s="130">
        <v>54142.741999999998</v>
      </c>
      <c r="AG2076" s="130">
        <v>70894.676999999996</v>
      </c>
      <c r="AH2076" s="130">
        <v>102449.769</v>
      </c>
      <c r="AI2076" s="130">
        <v>112919.51700000001</v>
      </c>
      <c r="AJ2076" s="130">
        <v>129396.618</v>
      </c>
      <c r="AK2076" s="130">
        <v>145733.394</v>
      </c>
      <c r="AL2076" s="130">
        <v>165406.94699999999</v>
      </c>
      <c r="AM2076" s="130">
        <v>173068.30900000001</v>
      </c>
      <c r="AN2076" s="130">
        <v>192616.64</v>
      </c>
      <c r="AO2076" s="130">
        <v>210852.723</v>
      </c>
      <c r="AP2076" s="130">
        <v>226438.571</v>
      </c>
      <c r="AQ2076" s="130">
        <v>237221.01699999999</v>
      </c>
      <c r="AR2076" s="130">
        <v>252971.283</v>
      </c>
      <c r="AS2076" s="130">
        <v>270319.04800000001</v>
      </c>
      <c r="AT2076" s="130">
        <v>289544.641</v>
      </c>
      <c r="AU2076" s="130">
        <v>310474.82799999998</v>
      </c>
      <c r="AV2076" s="130">
        <v>333063.90000000002</v>
      </c>
      <c r="AW2076" s="129">
        <v>2004</v>
      </c>
    </row>
    <row r="2077" spans="1:49">
      <c r="A2077" s="129">
        <v>243</v>
      </c>
      <c r="B2077" s="129" t="s">
        <v>2889</v>
      </c>
      <c r="C2077" s="129" t="s">
        <v>1712</v>
      </c>
      <c r="D2077" s="129" t="s">
        <v>2888</v>
      </c>
      <c r="E2077" s="129" t="s">
        <v>1711</v>
      </c>
      <c r="F2077" s="129" t="s">
        <v>1710</v>
      </c>
      <c r="G2077" s="129" t="s">
        <v>1605</v>
      </c>
      <c r="H2077" s="129" t="s">
        <v>3</v>
      </c>
      <c r="I2077" s="129" t="s">
        <v>1699</v>
      </c>
      <c r="J2077" s="130">
        <v>1593.009</v>
      </c>
      <c r="K2077" s="130">
        <v>1741.614</v>
      </c>
      <c r="L2077" s="130">
        <v>1604.203</v>
      </c>
      <c r="M2077" s="130">
        <v>1621.885</v>
      </c>
      <c r="N2077" s="130">
        <v>2489.3130000000001</v>
      </c>
      <c r="O2077" s="130">
        <v>1061.7280000000001</v>
      </c>
      <c r="P2077" s="130">
        <v>1258.729</v>
      </c>
      <c r="Q2077" s="130">
        <v>1292.9069999999999</v>
      </c>
      <c r="R2077" s="130">
        <v>1156.442</v>
      </c>
      <c r="S2077" s="130">
        <v>1277.8230000000001</v>
      </c>
      <c r="T2077" s="130">
        <v>1166.211</v>
      </c>
      <c r="U2077" s="130">
        <v>1404.338</v>
      </c>
      <c r="V2077" s="130">
        <v>1611.671</v>
      </c>
      <c r="W2077" s="130">
        <v>1768.143</v>
      </c>
      <c r="X2077" s="130">
        <v>1898.154</v>
      </c>
      <c r="Y2077" s="130">
        <v>2052.6729999999998</v>
      </c>
      <c r="Z2077" s="130">
        <v>2210.6210000000001</v>
      </c>
      <c r="AA2077" s="130">
        <v>2455.3870000000002</v>
      </c>
      <c r="AB2077" s="130">
        <v>2564.0279999999998</v>
      </c>
      <c r="AC2077" s="130">
        <v>2641.3389999999999</v>
      </c>
      <c r="AD2077" s="130">
        <v>2862.7959999999998</v>
      </c>
      <c r="AE2077" s="130">
        <v>2914.299</v>
      </c>
      <c r="AF2077" s="130">
        <v>2909.3629999999998</v>
      </c>
      <c r="AG2077" s="130">
        <v>2318.373</v>
      </c>
      <c r="AH2077" s="130">
        <v>2430.1840000000002</v>
      </c>
      <c r="AI2077" s="130">
        <v>3712.2370000000001</v>
      </c>
      <c r="AJ2077" s="130">
        <v>3879.11</v>
      </c>
      <c r="AK2077" s="130">
        <v>4378.357</v>
      </c>
      <c r="AL2077" s="130">
        <v>4776.5630000000001</v>
      </c>
      <c r="AM2077" s="130">
        <v>4815.8329999999996</v>
      </c>
      <c r="AN2077" s="130">
        <v>5233.143</v>
      </c>
      <c r="AO2077" s="130">
        <v>5535.3440000000001</v>
      </c>
      <c r="AP2077" s="130">
        <v>5766.1639999999998</v>
      </c>
      <c r="AQ2077" s="130">
        <v>5690.4530000000004</v>
      </c>
      <c r="AR2077" s="130">
        <v>5753.27</v>
      </c>
      <c r="AS2077" s="130">
        <v>5951.5420000000004</v>
      </c>
      <c r="AT2077" s="130">
        <v>6180.2479999999996</v>
      </c>
      <c r="AU2077" s="130">
        <v>6432.8019999999997</v>
      </c>
      <c r="AV2077" s="130">
        <v>6694.4830000000002</v>
      </c>
      <c r="AW2077" s="129">
        <v>2004</v>
      </c>
    </row>
    <row r="2078" spans="1:49">
      <c r="A2078" s="129">
        <v>243</v>
      </c>
      <c r="B2078" s="129" t="s">
        <v>2889</v>
      </c>
      <c r="C2078" s="129" t="s">
        <v>1709</v>
      </c>
      <c r="D2078" s="129" t="s">
        <v>2888</v>
      </c>
      <c r="E2078" s="129" t="s">
        <v>1708</v>
      </c>
      <c r="F2078" s="129" t="s">
        <v>1707</v>
      </c>
      <c r="G2078" s="129" t="s">
        <v>1625</v>
      </c>
    </row>
    <row r="2079" spans="1:49">
      <c r="A2079" s="129">
        <v>243</v>
      </c>
      <c r="B2079" s="129" t="s">
        <v>2889</v>
      </c>
      <c r="C2079" s="129" t="s">
        <v>1706</v>
      </c>
      <c r="D2079" s="129" t="s">
        <v>2888</v>
      </c>
      <c r="E2079" s="129" t="s">
        <v>1705</v>
      </c>
      <c r="F2079" s="129" t="s">
        <v>1704</v>
      </c>
      <c r="G2079" s="129" t="s">
        <v>1700</v>
      </c>
      <c r="H2079" s="129" t="s">
        <v>1604</v>
      </c>
      <c r="I2079" s="129" t="s">
        <v>1691</v>
      </c>
      <c r="J2079" s="129">
        <v>10.592000000000001</v>
      </c>
      <c r="K2079" s="129">
        <v>12.077</v>
      </c>
      <c r="L2079" s="129">
        <v>13.044</v>
      </c>
      <c r="M2079" s="129">
        <v>14.186</v>
      </c>
      <c r="N2079" s="129">
        <v>14.874000000000001</v>
      </c>
      <c r="O2079" s="129">
        <v>15.023999999999999</v>
      </c>
      <c r="P2079" s="129">
        <v>15.867000000000001</v>
      </c>
      <c r="Q2079" s="129">
        <v>17.917999999999999</v>
      </c>
      <c r="R2079" s="129">
        <v>18.945</v>
      </c>
      <c r="S2079" s="129">
        <v>20.547999999999998</v>
      </c>
      <c r="T2079" s="129">
        <v>20.146000000000001</v>
      </c>
      <c r="U2079" s="129">
        <v>21.013000000000002</v>
      </c>
      <c r="V2079" s="129">
        <v>23.751000000000001</v>
      </c>
      <c r="W2079" s="129">
        <v>26.073</v>
      </c>
      <c r="X2079" s="129">
        <v>27.241</v>
      </c>
      <c r="Y2079" s="129">
        <v>29.337</v>
      </c>
      <c r="Z2079" s="129">
        <v>32.003</v>
      </c>
      <c r="AA2079" s="129">
        <v>35.155999999999999</v>
      </c>
      <c r="AB2079" s="129">
        <v>38.029000000000003</v>
      </c>
      <c r="AC2079" s="129">
        <v>41.162999999999997</v>
      </c>
      <c r="AD2079" s="129">
        <v>44.478999999999999</v>
      </c>
      <c r="AE2079" s="129">
        <v>46.320999999999998</v>
      </c>
      <c r="AF2079" s="129">
        <v>49.755000000000003</v>
      </c>
      <c r="AG2079" s="129">
        <v>50.621000000000002</v>
      </c>
      <c r="AH2079" s="129">
        <v>50.453000000000003</v>
      </c>
      <c r="AI2079" s="129">
        <v>55.972999999999999</v>
      </c>
      <c r="AJ2079" s="129">
        <v>63.850999999999999</v>
      </c>
      <c r="AK2079" s="129">
        <v>71.099999999999994</v>
      </c>
      <c r="AL2079" s="129">
        <v>76.298000000000002</v>
      </c>
      <c r="AM2079" s="129">
        <v>79.542000000000002</v>
      </c>
      <c r="AN2079" s="129">
        <v>86.745000000000005</v>
      </c>
      <c r="AO2079" s="129">
        <v>92.412999999999997</v>
      </c>
      <c r="AP2079" s="129">
        <v>97.683999999999997</v>
      </c>
      <c r="AQ2079" s="129">
        <v>101.004</v>
      </c>
      <c r="AR2079" s="129">
        <v>106.384</v>
      </c>
      <c r="AS2079" s="129">
        <v>113.273</v>
      </c>
      <c r="AT2079" s="129">
        <v>121.21899999999999</v>
      </c>
      <c r="AU2079" s="129">
        <v>129.851</v>
      </c>
      <c r="AV2079" s="129">
        <v>139.149</v>
      </c>
      <c r="AW2079" s="129">
        <v>2012</v>
      </c>
    </row>
    <row r="2080" spans="1:49">
      <c r="A2080" s="129">
        <v>243</v>
      </c>
      <c r="B2080" s="129" t="s">
        <v>2889</v>
      </c>
      <c r="C2080" s="129" t="s">
        <v>1703</v>
      </c>
      <c r="D2080" s="129" t="s">
        <v>2888</v>
      </c>
      <c r="E2080" s="129" t="s">
        <v>1702</v>
      </c>
      <c r="F2080" s="129" t="s">
        <v>1701</v>
      </c>
      <c r="G2080" s="129" t="s">
        <v>1700</v>
      </c>
      <c r="H2080" s="129" t="s">
        <v>3</v>
      </c>
      <c r="I2080" s="129" t="s">
        <v>1699</v>
      </c>
      <c r="J2080" s="130">
        <v>1947.799</v>
      </c>
      <c r="K2080" s="130">
        <v>2171.0810000000001</v>
      </c>
      <c r="L2080" s="130">
        <v>2291.5369999999998</v>
      </c>
      <c r="M2080" s="130">
        <v>2434.5070000000001</v>
      </c>
      <c r="N2080" s="130">
        <v>2492.5309999999999</v>
      </c>
      <c r="O2080" s="130">
        <v>2457.9859999999999</v>
      </c>
      <c r="P2080" s="130">
        <v>2533.5970000000002</v>
      </c>
      <c r="Q2080" s="130">
        <v>2792.415</v>
      </c>
      <c r="R2080" s="130">
        <v>2883.7420000000002</v>
      </c>
      <c r="S2080" s="130">
        <v>3059.9290000000001</v>
      </c>
      <c r="T2080" s="130">
        <v>2941.5749999999998</v>
      </c>
      <c r="U2080" s="130">
        <v>3015.6080000000002</v>
      </c>
      <c r="V2080" s="130">
        <v>3331.636</v>
      </c>
      <c r="W2080" s="130">
        <v>3575.0509999999999</v>
      </c>
      <c r="X2080" s="130">
        <v>3668.837</v>
      </c>
      <c r="Y2080" s="130">
        <v>3881.6219999999998</v>
      </c>
      <c r="Z2080" s="130">
        <v>4159.4920000000002</v>
      </c>
      <c r="AA2080" s="130">
        <v>4488.7960000000003</v>
      </c>
      <c r="AB2080" s="130">
        <v>4769.7299999999996</v>
      </c>
      <c r="AC2080" s="130">
        <v>5071.1549999999997</v>
      </c>
      <c r="AD2080" s="130">
        <v>5382.9340000000002</v>
      </c>
      <c r="AE2080" s="130">
        <v>5507.1850000000004</v>
      </c>
      <c r="AF2080" s="130">
        <v>5810.4979999999996</v>
      </c>
      <c r="AG2080" s="130">
        <v>5807.1980000000003</v>
      </c>
      <c r="AH2080" s="130">
        <v>5686.0739999999996</v>
      </c>
      <c r="AI2080" s="130">
        <v>6196.5550000000003</v>
      </c>
      <c r="AJ2080" s="130">
        <v>6944.0540000000001</v>
      </c>
      <c r="AK2080" s="130">
        <v>7595.3469999999998</v>
      </c>
      <c r="AL2080" s="130">
        <v>8006.9620000000004</v>
      </c>
      <c r="AM2080" s="130">
        <v>8200.1589999999997</v>
      </c>
      <c r="AN2080" s="130">
        <v>8785.1509999999998</v>
      </c>
      <c r="AO2080" s="130">
        <v>9194.3389999999999</v>
      </c>
      <c r="AP2080" s="130">
        <v>9547.4500000000007</v>
      </c>
      <c r="AQ2080" s="130">
        <v>9697.9869999999992</v>
      </c>
      <c r="AR2080" s="130">
        <v>10034.522999999999</v>
      </c>
      <c r="AS2080" s="130">
        <v>10496.036</v>
      </c>
      <c r="AT2080" s="130">
        <v>11034.441000000001</v>
      </c>
      <c r="AU2080" s="130">
        <v>11611.897999999999</v>
      </c>
      <c r="AV2080" s="130">
        <v>12224.067999999999</v>
      </c>
      <c r="AW2080" s="129">
        <v>2004</v>
      </c>
    </row>
    <row r="2081" spans="1:49">
      <c r="A2081" s="129">
        <v>243</v>
      </c>
      <c r="B2081" s="129" t="s">
        <v>2889</v>
      </c>
      <c r="C2081" s="129" t="s">
        <v>1698</v>
      </c>
      <c r="D2081" s="129" t="s">
        <v>2888</v>
      </c>
      <c r="E2081" s="129" t="s">
        <v>1697</v>
      </c>
      <c r="F2081" s="129" t="s">
        <v>1696</v>
      </c>
      <c r="G2081" s="129" t="s">
        <v>50</v>
      </c>
      <c r="I2081" s="129" t="s">
        <v>1691</v>
      </c>
      <c r="J2081" s="129">
        <v>9.1999999999999998E-2</v>
      </c>
      <c r="K2081" s="129">
        <v>9.4E-2</v>
      </c>
      <c r="L2081" s="129">
        <v>9.5000000000000001E-2</v>
      </c>
      <c r="M2081" s="129">
        <v>9.7000000000000003E-2</v>
      </c>
      <c r="N2081" s="129">
        <v>9.4E-2</v>
      </c>
      <c r="O2081" s="129">
        <v>8.7999999999999995E-2</v>
      </c>
      <c r="P2081" s="129">
        <v>8.8999999999999996E-2</v>
      </c>
      <c r="Q2081" s="129">
        <v>9.4E-2</v>
      </c>
      <c r="R2081" s="129">
        <v>9.1999999999999998E-2</v>
      </c>
      <c r="S2081" s="129">
        <v>9.1999999999999998E-2</v>
      </c>
      <c r="T2081" s="129">
        <v>8.5000000000000006E-2</v>
      </c>
      <c r="U2081" s="129">
        <v>8.4000000000000005E-2</v>
      </c>
      <c r="V2081" s="129">
        <v>8.4000000000000005E-2</v>
      </c>
      <c r="W2081" s="129">
        <v>8.8999999999999996E-2</v>
      </c>
      <c r="X2081" s="129">
        <v>8.7999999999999995E-2</v>
      </c>
      <c r="Y2081" s="129">
        <v>8.8999999999999996E-2</v>
      </c>
      <c r="Z2081" s="129">
        <v>9.1999999999999998E-2</v>
      </c>
      <c r="AA2081" s="129">
        <v>9.6000000000000002E-2</v>
      </c>
      <c r="AB2081" s="129">
        <v>0.1</v>
      </c>
      <c r="AC2081" s="129">
        <v>0.10299999999999999</v>
      </c>
      <c r="AD2081" s="129">
        <v>0.104</v>
      </c>
      <c r="AE2081" s="129">
        <v>0.10299999999999999</v>
      </c>
      <c r="AF2081" s="129">
        <v>0.106</v>
      </c>
      <c r="AG2081" s="129">
        <v>0.10199999999999999</v>
      </c>
      <c r="AH2081" s="129">
        <v>9.4E-2</v>
      </c>
      <c r="AI2081" s="129">
        <v>9.7000000000000003E-2</v>
      </c>
      <c r="AJ2081" s="129">
        <v>0.10199999999999999</v>
      </c>
      <c r="AK2081" s="129">
        <v>0.105</v>
      </c>
      <c r="AL2081" s="129">
        <v>0.108</v>
      </c>
      <c r="AM2081" s="129">
        <v>0.113</v>
      </c>
      <c r="AN2081" s="129">
        <v>0.11600000000000001</v>
      </c>
      <c r="AO2081" s="129">
        <v>0.11600000000000001</v>
      </c>
      <c r="AP2081" s="129">
        <v>0.11700000000000001</v>
      </c>
      <c r="AQ2081" s="129">
        <v>0.11700000000000001</v>
      </c>
      <c r="AR2081" s="129">
        <v>0.11700000000000001</v>
      </c>
      <c r="AS2081" s="129">
        <v>0.11700000000000001</v>
      </c>
      <c r="AT2081" s="129">
        <v>0.11799999999999999</v>
      </c>
      <c r="AU2081" s="129">
        <v>0.11899999999999999</v>
      </c>
      <c r="AV2081" s="129">
        <v>0.12</v>
      </c>
      <c r="AW2081" s="129">
        <v>2011</v>
      </c>
    </row>
    <row r="2082" spans="1:49">
      <c r="A2082" s="129">
        <v>243</v>
      </c>
      <c r="B2082" s="129" t="s">
        <v>2889</v>
      </c>
      <c r="C2082" s="129" t="s">
        <v>1695</v>
      </c>
      <c r="D2082" s="129" t="s">
        <v>2888</v>
      </c>
      <c r="E2082" s="129" t="s">
        <v>1694</v>
      </c>
      <c r="F2082" s="129" t="s">
        <v>1693</v>
      </c>
      <c r="G2082" s="129" t="s">
        <v>1692</v>
      </c>
      <c r="I2082" s="129" t="s">
        <v>1691</v>
      </c>
      <c r="J2082" s="129">
        <v>0.81799999999999995</v>
      </c>
      <c r="K2082" s="129">
        <v>0.80200000000000005</v>
      </c>
      <c r="L2082" s="129">
        <v>0.81200000000000006</v>
      </c>
      <c r="M2082" s="129">
        <v>0.83299999999999996</v>
      </c>
      <c r="N2082" s="129">
        <v>0.999</v>
      </c>
      <c r="O2082" s="129">
        <v>1.339</v>
      </c>
      <c r="P2082" s="129">
        <v>1.4359999999999999</v>
      </c>
      <c r="Q2082" s="129">
        <v>1.6020000000000001</v>
      </c>
      <c r="R2082" s="129">
        <v>2.222</v>
      </c>
      <c r="S2082" s="129">
        <v>2.6429999999999998</v>
      </c>
      <c r="T2082" s="129">
        <v>3.835</v>
      </c>
      <c r="U2082" s="129">
        <v>5.8739999999999997</v>
      </c>
      <c r="V2082" s="129">
        <v>6.0659999999999998</v>
      </c>
      <c r="W2082" s="129">
        <v>6.2210000000000001</v>
      </c>
      <c r="X2082" s="129">
        <v>6.7119999999999997</v>
      </c>
      <c r="Y2082" s="129">
        <v>7.1929999999999996</v>
      </c>
      <c r="Z2082" s="129">
        <v>7.3070000000000004</v>
      </c>
      <c r="AA2082" s="129">
        <v>7.806</v>
      </c>
      <c r="AB2082" s="129">
        <v>8.1850000000000005</v>
      </c>
      <c r="AC2082" s="129">
        <v>8.3510000000000009</v>
      </c>
      <c r="AD2082" s="129">
        <v>8.73</v>
      </c>
      <c r="AE2082" s="129">
        <v>8.9700000000000006</v>
      </c>
      <c r="AF2082" s="129">
        <v>9.3179999999999996</v>
      </c>
      <c r="AG2082" s="129">
        <v>12.208</v>
      </c>
      <c r="AH2082" s="129">
        <v>18.018000000000001</v>
      </c>
      <c r="AI2082" s="129">
        <v>18.222999999999999</v>
      </c>
      <c r="AJ2082" s="129">
        <v>18.634</v>
      </c>
      <c r="AK2082" s="129">
        <v>19.187000000000001</v>
      </c>
      <c r="AL2082" s="129">
        <v>20.658000000000001</v>
      </c>
      <c r="AM2082" s="129">
        <v>21.105</v>
      </c>
      <c r="AN2082" s="129">
        <v>21.925000000000001</v>
      </c>
      <c r="AO2082" s="129">
        <v>22.933</v>
      </c>
      <c r="AP2082" s="129">
        <v>23.716999999999999</v>
      </c>
      <c r="AQ2082" s="129">
        <v>24.460999999999999</v>
      </c>
      <c r="AR2082" s="129">
        <v>25.21</v>
      </c>
      <c r="AS2082" s="129">
        <v>25.754000000000001</v>
      </c>
      <c r="AT2082" s="129">
        <v>26.24</v>
      </c>
      <c r="AU2082" s="129">
        <v>26.738</v>
      </c>
      <c r="AV2082" s="129">
        <v>27.247</v>
      </c>
      <c r="AW2082" s="129">
        <v>2012</v>
      </c>
    </row>
    <row r="2083" spans="1:49">
      <c r="A2083" s="129">
        <v>243</v>
      </c>
      <c r="B2083" s="129" t="s">
        <v>2889</v>
      </c>
      <c r="C2083" s="129" t="s">
        <v>1690</v>
      </c>
      <c r="D2083" s="129" t="s">
        <v>2888</v>
      </c>
      <c r="E2083" s="129" t="s">
        <v>1689</v>
      </c>
      <c r="F2083" s="129" t="s">
        <v>1688</v>
      </c>
      <c r="G2083" s="129" t="s">
        <v>1597</v>
      </c>
      <c r="I2083" s="129" t="s">
        <v>2896</v>
      </c>
      <c r="J2083" s="129">
        <v>24.135999999999999</v>
      </c>
      <c r="K2083" s="129">
        <v>21.181000000000001</v>
      </c>
      <c r="L2083" s="129">
        <v>19.747</v>
      </c>
      <c r="M2083" s="129">
        <v>18.341000000000001</v>
      </c>
      <c r="N2083" s="129">
        <v>15.46</v>
      </c>
      <c r="O2083" s="129">
        <v>15.051</v>
      </c>
      <c r="P2083" s="129">
        <v>16.829000000000001</v>
      </c>
      <c r="Q2083" s="129">
        <v>19.472999999999999</v>
      </c>
      <c r="R2083" s="129">
        <v>19.777000000000001</v>
      </c>
      <c r="S2083" s="129">
        <v>21.834</v>
      </c>
      <c r="T2083" s="129">
        <v>20.853999999999999</v>
      </c>
      <c r="U2083" s="129">
        <v>16.728000000000002</v>
      </c>
      <c r="V2083" s="129">
        <v>18.081</v>
      </c>
      <c r="W2083" s="129">
        <v>18.452000000000002</v>
      </c>
      <c r="X2083" s="129">
        <v>19.183</v>
      </c>
      <c r="Y2083" s="129">
        <v>17.715</v>
      </c>
      <c r="Z2083" s="129">
        <v>17.946000000000002</v>
      </c>
      <c r="AA2083" s="129">
        <v>18.692</v>
      </c>
      <c r="AB2083" s="129">
        <v>23.626999999999999</v>
      </c>
      <c r="AC2083" s="129">
        <v>22.446999999999999</v>
      </c>
      <c r="AD2083" s="129">
        <v>23.273</v>
      </c>
      <c r="AE2083" s="129">
        <v>21.055</v>
      </c>
      <c r="AF2083" s="129">
        <v>21.167000000000002</v>
      </c>
      <c r="AG2083" s="129">
        <v>14.974</v>
      </c>
      <c r="AH2083" s="129">
        <v>14.914</v>
      </c>
      <c r="AI2083" s="129">
        <v>16.510000000000002</v>
      </c>
      <c r="AJ2083" s="129">
        <v>18.405000000000001</v>
      </c>
      <c r="AK2083" s="129">
        <v>18.922999999999998</v>
      </c>
      <c r="AL2083" s="129">
        <v>18.309000000000001</v>
      </c>
      <c r="AM2083" s="129">
        <v>14.824</v>
      </c>
      <c r="AN2083" s="129">
        <v>16.474</v>
      </c>
      <c r="AO2083" s="129">
        <v>16.433</v>
      </c>
      <c r="AP2083" s="129">
        <v>16.396999999999998</v>
      </c>
      <c r="AQ2083" s="129">
        <v>15.266999999999999</v>
      </c>
      <c r="AR2083" s="129">
        <v>14.766999999999999</v>
      </c>
      <c r="AS2083" s="129">
        <v>14.766999999999999</v>
      </c>
      <c r="AT2083" s="129">
        <v>14.766999999999999</v>
      </c>
      <c r="AU2083" s="129">
        <v>14.766999999999999</v>
      </c>
      <c r="AV2083" s="129">
        <v>14.967000000000001</v>
      </c>
      <c r="AW2083" s="129">
        <v>2012</v>
      </c>
    </row>
    <row r="2084" spans="1:49">
      <c r="A2084" s="129">
        <v>243</v>
      </c>
      <c r="B2084" s="129" t="s">
        <v>2889</v>
      </c>
      <c r="C2084" s="129" t="s">
        <v>1687</v>
      </c>
      <c r="D2084" s="129" t="s">
        <v>2888</v>
      </c>
      <c r="E2084" s="129" t="s">
        <v>1686</v>
      </c>
      <c r="F2084" s="129" t="s">
        <v>1685</v>
      </c>
      <c r="G2084" s="129" t="s">
        <v>1597</v>
      </c>
      <c r="I2084" s="129" t="s">
        <v>2896</v>
      </c>
      <c r="J2084" s="129">
        <v>8.1219999999999999</v>
      </c>
      <c r="K2084" s="129">
        <v>11.148</v>
      </c>
      <c r="L2084" s="129">
        <v>7.4969999999999999</v>
      </c>
      <c r="M2084" s="129">
        <v>11.750999999999999</v>
      </c>
      <c r="N2084" s="129">
        <v>12.624000000000001</v>
      </c>
      <c r="O2084" s="129">
        <v>12.157999999999999</v>
      </c>
      <c r="P2084" s="129">
        <v>12.627000000000001</v>
      </c>
      <c r="Q2084" s="129">
        <v>13.462999999999999</v>
      </c>
      <c r="R2084" s="129">
        <v>16.844999999999999</v>
      </c>
      <c r="S2084" s="129">
        <v>17.015000000000001</v>
      </c>
      <c r="T2084" s="129">
        <v>14.526999999999999</v>
      </c>
      <c r="U2084" s="129">
        <v>16.728000000000002</v>
      </c>
      <c r="V2084" s="129">
        <v>18.081</v>
      </c>
      <c r="W2084" s="129">
        <v>14.32</v>
      </c>
      <c r="X2084" s="129">
        <v>17.175000000000001</v>
      </c>
      <c r="Y2084" s="129">
        <v>16.536000000000001</v>
      </c>
      <c r="Z2084" s="129">
        <v>16.695</v>
      </c>
      <c r="AA2084" s="129">
        <v>17.844999999999999</v>
      </c>
      <c r="AB2084" s="129">
        <v>21.972000000000001</v>
      </c>
      <c r="AC2084" s="129">
        <v>20.446000000000002</v>
      </c>
      <c r="AD2084" s="129">
        <v>18.934000000000001</v>
      </c>
      <c r="AE2084" s="129">
        <v>18.033000000000001</v>
      </c>
      <c r="AF2084" s="129">
        <v>17.963999999999999</v>
      </c>
      <c r="AG2084" s="129">
        <v>20.102</v>
      </c>
      <c r="AH2084" s="129">
        <v>19.71</v>
      </c>
      <c r="AI2084" s="129">
        <v>14.871</v>
      </c>
      <c r="AJ2084" s="129">
        <v>14.769</v>
      </c>
      <c r="AK2084" s="129">
        <v>13.605</v>
      </c>
      <c r="AL2084" s="129">
        <v>8.3800000000000008</v>
      </c>
      <c r="AM2084" s="129">
        <v>9.8330000000000002</v>
      </c>
      <c r="AN2084" s="129">
        <v>8.11</v>
      </c>
      <c r="AO2084" s="129">
        <v>8.5790000000000006</v>
      </c>
      <c r="AP2084" s="129">
        <v>9.5530000000000008</v>
      </c>
      <c r="AQ2084" s="129">
        <v>10.494</v>
      </c>
      <c r="AR2084" s="129">
        <v>10.308</v>
      </c>
      <c r="AS2084" s="129">
        <v>10.702</v>
      </c>
      <c r="AT2084" s="129">
        <v>10.956</v>
      </c>
      <c r="AU2084" s="129">
        <v>11.061999999999999</v>
      </c>
      <c r="AV2084" s="129">
        <v>11.112</v>
      </c>
      <c r="AW2084" s="129">
        <v>2012</v>
      </c>
    </row>
    <row r="2085" spans="1:49">
      <c r="A2085" s="129">
        <v>243</v>
      </c>
      <c r="B2085" s="129" t="s">
        <v>2889</v>
      </c>
      <c r="C2085" s="129" t="s">
        <v>1683</v>
      </c>
      <c r="D2085" s="129" t="s">
        <v>2888</v>
      </c>
      <c r="E2085" s="129" t="s">
        <v>1680</v>
      </c>
      <c r="F2085" s="129" t="s">
        <v>1682</v>
      </c>
      <c r="G2085" s="129" t="s">
        <v>1675</v>
      </c>
      <c r="I2085" s="129" t="s">
        <v>2895</v>
      </c>
      <c r="J2085" s="129">
        <v>5.09</v>
      </c>
      <c r="K2085" s="129">
        <v>5.4729999999999999</v>
      </c>
      <c r="L2085" s="129">
        <v>5.891</v>
      </c>
      <c r="M2085" s="129">
        <v>6.2229999999999999</v>
      </c>
      <c r="N2085" s="129">
        <v>7.4770000000000003</v>
      </c>
      <c r="O2085" s="129">
        <v>10.867000000000001</v>
      </c>
      <c r="P2085" s="129">
        <v>11.696999999999999</v>
      </c>
      <c r="Q2085" s="129">
        <v>13.282</v>
      </c>
      <c r="R2085" s="129">
        <v>19.108000000000001</v>
      </c>
      <c r="S2085" s="129">
        <v>26.876999999999999</v>
      </c>
      <c r="T2085" s="129">
        <v>40.439</v>
      </c>
      <c r="U2085" s="129">
        <v>59.478000000000002</v>
      </c>
      <c r="V2085" s="129">
        <v>62.011000000000003</v>
      </c>
      <c r="W2085" s="129">
        <v>65.266999999999996</v>
      </c>
      <c r="X2085" s="129">
        <v>70.658000000000001</v>
      </c>
      <c r="Y2085" s="129">
        <v>79.516000000000005</v>
      </c>
      <c r="Z2085" s="129">
        <v>83.808999999999997</v>
      </c>
      <c r="AA2085" s="129">
        <v>90.763000000000005</v>
      </c>
      <c r="AB2085" s="129">
        <v>95.149000000000001</v>
      </c>
      <c r="AC2085" s="129">
        <v>101.306</v>
      </c>
      <c r="AD2085" s="129">
        <v>109.131</v>
      </c>
      <c r="AE2085" s="129">
        <v>118.825</v>
      </c>
      <c r="AF2085" s="129">
        <v>125.032</v>
      </c>
      <c r="AG2085" s="129">
        <v>159.35300000000001</v>
      </c>
      <c r="AH2085" s="129">
        <v>241.357</v>
      </c>
      <c r="AI2085" s="129">
        <v>251.47</v>
      </c>
      <c r="AJ2085" s="129">
        <v>270.51299999999998</v>
      </c>
      <c r="AK2085" s="129">
        <v>287.13299999999998</v>
      </c>
      <c r="AL2085" s="129">
        <v>317.697</v>
      </c>
      <c r="AM2085" s="129">
        <v>322.27800000000002</v>
      </c>
      <c r="AN2085" s="129">
        <v>342.678</v>
      </c>
      <c r="AO2085" s="129">
        <v>371.666</v>
      </c>
      <c r="AP2085" s="129">
        <v>385.39800000000002</v>
      </c>
      <c r="AQ2085" s="129">
        <v>402.56200000000001</v>
      </c>
      <c r="AR2085" s="129">
        <v>421.68299999999999</v>
      </c>
      <c r="AS2085" s="129">
        <v>439.60500000000002</v>
      </c>
      <c r="AT2085" s="129">
        <v>457.18900000000002</v>
      </c>
      <c r="AU2085" s="129">
        <v>475.476</v>
      </c>
      <c r="AV2085" s="129">
        <v>494.49599999999998</v>
      </c>
      <c r="AW2085" s="129">
        <v>2012</v>
      </c>
    </row>
    <row r="2086" spans="1:49">
      <c r="A2086" s="129">
        <v>243</v>
      </c>
      <c r="B2086" s="129" t="s">
        <v>2889</v>
      </c>
      <c r="C2086" s="129" t="s">
        <v>1681</v>
      </c>
      <c r="D2086" s="129" t="s">
        <v>2888</v>
      </c>
      <c r="E2086" s="129" t="s">
        <v>1680</v>
      </c>
      <c r="F2086" s="129" t="s">
        <v>1679</v>
      </c>
      <c r="G2086" s="129" t="s">
        <v>1655</v>
      </c>
      <c r="I2086" s="129" t="s">
        <v>1678</v>
      </c>
      <c r="J2086" s="129">
        <v>21.664000000000001</v>
      </c>
      <c r="K2086" s="129">
        <v>7.5229999999999997</v>
      </c>
      <c r="L2086" s="129">
        <v>7.6429999999999998</v>
      </c>
      <c r="M2086" s="129">
        <v>5.6289999999999996</v>
      </c>
      <c r="N2086" s="129">
        <v>20.152000000000001</v>
      </c>
      <c r="O2086" s="129">
        <v>45.335999999999999</v>
      </c>
      <c r="P2086" s="129">
        <v>7.6390000000000002</v>
      </c>
      <c r="Q2086" s="129">
        <v>13.551</v>
      </c>
      <c r="R2086" s="129">
        <v>43.863999999999997</v>
      </c>
      <c r="S2086" s="129">
        <v>40.658000000000001</v>
      </c>
      <c r="T2086" s="129">
        <v>50.463000000000001</v>
      </c>
      <c r="U2086" s="129">
        <v>47.079000000000001</v>
      </c>
      <c r="V2086" s="129">
        <v>4.2590000000000003</v>
      </c>
      <c r="W2086" s="129">
        <v>5.25</v>
      </c>
      <c r="X2086" s="129">
        <v>8.2609999999999992</v>
      </c>
      <c r="Y2086" s="129">
        <v>12.536</v>
      </c>
      <c r="Z2086" s="129">
        <v>5.399</v>
      </c>
      <c r="AA2086" s="129">
        <v>8.2970000000000006</v>
      </c>
      <c r="AB2086" s="129">
        <v>4.8319999999999999</v>
      </c>
      <c r="AC2086" s="129">
        <v>6.4710000000000001</v>
      </c>
      <c r="AD2086" s="129">
        <v>7.7240000000000002</v>
      </c>
      <c r="AE2086" s="129">
        <v>8.8829999999999991</v>
      </c>
      <c r="AF2086" s="129">
        <v>5.2229999999999999</v>
      </c>
      <c r="AG2086" s="129">
        <v>27.45</v>
      </c>
      <c r="AH2086" s="129">
        <v>51.460999999999999</v>
      </c>
      <c r="AI2086" s="129">
        <v>4.1900000000000004</v>
      </c>
      <c r="AJ2086" s="129">
        <v>7.5730000000000004</v>
      </c>
      <c r="AK2086" s="129">
        <v>6.1440000000000001</v>
      </c>
      <c r="AL2086" s="129">
        <v>10.645</v>
      </c>
      <c r="AM2086" s="129">
        <v>1.4419999999999999</v>
      </c>
      <c r="AN2086" s="129">
        <v>6.33</v>
      </c>
      <c r="AO2086" s="129">
        <v>8.4589999999999996</v>
      </c>
      <c r="AP2086" s="129">
        <v>3.6949999999999998</v>
      </c>
      <c r="AQ2086" s="129">
        <v>4.4530000000000003</v>
      </c>
      <c r="AR2086" s="129">
        <v>4.75</v>
      </c>
      <c r="AS2086" s="129">
        <v>4.25</v>
      </c>
      <c r="AT2086" s="129">
        <v>4</v>
      </c>
      <c r="AU2086" s="129">
        <v>4</v>
      </c>
      <c r="AV2086" s="129">
        <v>4</v>
      </c>
      <c r="AW2086" s="129">
        <v>2012</v>
      </c>
    </row>
    <row r="2087" spans="1:49">
      <c r="A2087" s="129">
        <v>243</v>
      </c>
      <c r="B2087" s="129" t="s">
        <v>2889</v>
      </c>
      <c r="C2087" s="129" t="s">
        <v>1677</v>
      </c>
      <c r="D2087" s="129" t="s">
        <v>2888</v>
      </c>
      <c r="E2087" s="129" t="s">
        <v>1672</v>
      </c>
      <c r="F2087" s="129" t="s">
        <v>1676</v>
      </c>
      <c r="G2087" s="129" t="s">
        <v>1675</v>
      </c>
      <c r="I2087" s="129" t="s">
        <v>2895</v>
      </c>
      <c r="J2087" s="129">
        <v>5.3159999999999998</v>
      </c>
      <c r="K2087" s="129">
        <v>5.7080000000000002</v>
      </c>
      <c r="L2087" s="129">
        <v>6.1180000000000003</v>
      </c>
      <c r="M2087" s="129">
        <v>6.4850000000000003</v>
      </c>
      <c r="N2087" s="129">
        <v>8.99</v>
      </c>
      <c r="O2087" s="129">
        <v>11.763999999999999</v>
      </c>
      <c r="P2087" s="129">
        <v>12.281000000000001</v>
      </c>
      <c r="Q2087" s="129">
        <v>15.066000000000001</v>
      </c>
      <c r="R2087" s="129">
        <v>23.472000000000001</v>
      </c>
      <c r="S2087" s="129">
        <v>31.591999999999999</v>
      </c>
      <c r="T2087" s="129">
        <v>56.84</v>
      </c>
      <c r="U2087" s="129">
        <v>61.332000000000001</v>
      </c>
      <c r="V2087" s="129">
        <v>64.5</v>
      </c>
      <c r="W2087" s="129">
        <v>66.298000000000002</v>
      </c>
      <c r="X2087" s="129">
        <v>75.787999999999997</v>
      </c>
      <c r="Y2087" s="129">
        <v>82.772999999999996</v>
      </c>
      <c r="Z2087" s="129">
        <v>86.042000000000002</v>
      </c>
      <c r="AA2087" s="129">
        <v>93.24</v>
      </c>
      <c r="AB2087" s="129">
        <v>100.532</v>
      </c>
      <c r="AC2087" s="129">
        <v>105.66</v>
      </c>
      <c r="AD2087" s="129">
        <v>115.19</v>
      </c>
      <c r="AE2087" s="129">
        <v>120.24</v>
      </c>
      <c r="AF2087" s="129">
        <v>132.88</v>
      </c>
      <c r="AG2087" s="129">
        <v>189.56</v>
      </c>
      <c r="AH2087" s="129">
        <v>244.04</v>
      </c>
      <c r="AI2087" s="129">
        <v>262.19</v>
      </c>
      <c r="AJ2087" s="129">
        <v>275.3</v>
      </c>
      <c r="AK2087" s="129">
        <v>299.74</v>
      </c>
      <c r="AL2087" s="129">
        <v>313.28100000000001</v>
      </c>
      <c r="AM2087" s="129">
        <v>331.34</v>
      </c>
      <c r="AN2087" s="129">
        <v>352.01</v>
      </c>
      <c r="AO2087" s="129">
        <v>379.32600000000002</v>
      </c>
      <c r="AP2087" s="129">
        <v>394.14600000000002</v>
      </c>
      <c r="AQ2087" s="129">
        <v>413.85300000000001</v>
      </c>
      <c r="AR2087" s="129">
        <v>432.476</v>
      </c>
      <c r="AS2087" s="129">
        <v>449.77499999999998</v>
      </c>
      <c r="AT2087" s="129">
        <v>467.76600000000002</v>
      </c>
      <c r="AU2087" s="129">
        <v>486.47699999999998</v>
      </c>
      <c r="AV2087" s="129">
        <v>505.93599999999998</v>
      </c>
      <c r="AW2087" s="129">
        <v>2012</v>
      </c>
    </row>
    <row r="2088" spans="1:49">
      <c r="A2088" s="129">
        <v>243</v>
      </c>
      <c r="B2088" s="129" t="s">
        <v>2889</v>
      </c>
      <c r="C2088" s="129" t="s">
        <v>1673</v>
      </c>
      <c r="D2088" s="129" t="s">
        <v>2888</v>
      </c>
      <c r="E2088" s="129" t="s">
        <v>1672</v>
      </c>
      <c r="F2088" s="129" t="s">
        <v>1671</v>
      </c>
      <c r="G2088" s="129" t="s">
        <v>1655</v>
      </c>
      <c r="I2088" s="129" t="s">
        <v>1670</v>
      </c>
      <c r="J2088" s="129">
        <v>-5.8639999999999999</v>
      </c>
      <c r="K2088" s="129">
        <v>7.3650000000000002</v>
      </c>
      <c r="L2088" s="129">
        <v>7.181</v>
      </c>
      <c r="M2088" s="129">
        <v>5.9950000000000001</v>
      </c>
      <c r="N2088" s="129">
        <v>38.636000000000003</v>
      </c>
      <c r="O2088" s="129">
        <v>30.853000000000002</v>
      </c>
      <c r="P2088" s="129">
        <v>4.399</v>
      </c>
      <c r="Q2088" s="129">
        <v>22.672000000000001</v>
      </c>
      <c r="R2088" s="129">
        <v>55.798000000000002</v>
      </c>
      <c r="S2088" s="129">
        <v>34.594000000000001</v>
      </c>
      <c r="T2088" s="129">
        <v>79.918999999999997</v>
      </c>
      <c r="U2088" s="129">
        <v>7.9020000000000001</v>
      </c>
      <c r="V2088" s="129">
        <v>5.165</v>
      </c>
      <c r="W2088" s="129">
        <v>2.7879999999999998</v>
      </c>
      <c r="X2088" s="129">
        <v>14.314</v>
      </c>
      <c r="Y2088" s="129">
        <v>9.2159999999999993</v>
      </c>
      <c r="Z2088" s="129">
        <v>3.9489999999999998</v>
      </c>
      <c r="AA2088" s="129">
        <v>8.3659999999999997</v>
      </c>
      <c r="AB2088" s="129">
        <v>7.82</v>
      </c>
      <c r="AC2088" s="129">
        <v>5.101</v>
      </c>
      <c r="AD2088" s="129">
        <v>9.0190000000000001</v>
      </c>
      <c r="AE2088" s="129">
        <v>4.3840000000000003</v>
      </c>
      <c r="AF2088" s="129">
        <v>10.512</v>
      </c>
      <c r="AG2088" s="129">
        <v>42.655000000000001</v>
      </c>
      <c r="AH2088" s="129">
        <v>28.74</v>
      </c>
      <c r="AI2088" s="129">
        <v>7.4370000000000003</v>
      </c>
      <c r="AJ2088" s="129">
        <v>5</v>
      </c>
      <c r="AK2088" s="129">
        <v>8.8780000000000001</v>
      </c>
      <c r="AL2088" s="129">
        <v>4.5179999999999998</v>
      </c>
      <c r="AM2088" s="129">
        <v>5.7640000000000002</v>
      </c>
      <c r="AN2088" s="129">
        <v>6.2380000000000004</v>
      </c>
      <c r="AO2088" s="129">
        <v>7.76</v>
      </c>
      <c r="AP2088" s="129">
        <v>3.907</v>
      </c>
      <c r="AQ2088" s="129">
        <v>5</v>
      </c>
      <c r="AR2088" s="129">
        <v>4.5</v>
      </c>
      <c r="AS2088" s="129">
        <v>4</v>
      </c>
      <c r="AT2088" s="129">
        <v>4</v>
      </c>
      <c r="AU2088" s="129">
        <v>4</v>
      </c>
      <c r="AV2088" s="129">
        <v>4</v>
      </c>
      <c r="AW2088" s="129">
        <v>2012</v>
      </c>
    </row>
    <row r="2089" spans="1:49">
      <c r="A2089" s="129">
        <v>243</v>
      </c>
      <c r="B2089" s="129" t="s">
        <v>2889</v>
      </c>
      <c r="C2089" s="129" t="s">
        <v>1669</v>
      </c>
      <c r="D2089" s="129" t="s">
        <v>2888</v>
      </c>
      <c r="E2089" s="129" t="s">
        <v>1668</v>
      </c>
      <c r="G2089" s="129" t="s">
        <v>50</v>
      </c>
    </row>
    <row r="2090" spans="1:49">
      <c r="A2090" s="129">
        <v>243</v>
      </c>
      <c r="B2090" s="129" t="s">
        <v>2889</v>
      </c>
      <c r="C2090" s="129" t="s">
        <v>1667</v>
      </c>
      <c r="D2090" s="129" t="s">
        <v>2888</v>
      </c>
      <c r="E2090" s="129" t="s">
        <v>1666</v>
      </c>
      <c r="F2090" s="129" t="s">
        <v>1665</v>
      </c>
      <c r="G2090" s="129" t="s">
        <v>1655</v>
      </c>
      <c r="I2090" s="129" t="s">
        <v>2894</v>
      </c>
      <c r="J2090" s="129">
        <v>17.504000000000001</v>
      </c>
      <c r="K2090" s="129">
        <v>-11.973000000000001</v>
      </c>
      <c r="L2090" s="129">
        <v>-13.48</v>
      </c>
      <c r="M2090" s="129">
        <v>3.9990000000000001</v>
      </c>
      <c r="N2090" s="129">
        <v>-7.157</v>
      </c>
      <c r="O2090" s="129">
        <v>5.202</v>
      </c>
      <c r="P2090" s="129">
        <v>14.762</v>
      </c>
      <c r="Q2090" s="129">
        <v>6.8360000000000003</v>
      </c>
      <c r="R2090" s="129">
        <v>-1.8680000000000001</v>
      </c>
      <c r="S2090" s="129">
        <v>14.127000000000001</v>
      </c>
      <c r="T2090" s="129">
        <v>-15.51</v>
      </c>
      <c r="U2090" s="129">
        <v>-1.6910000000000001</v>
      </c>
      <c r="V2090" s="129">
        <v>22.812000000000001</v>
      </c>
      <c r="W2090" s="129">
        <v>4.0869999999999997</v>
      </c>
      <c r="X2090" s="129">
        <v>7.3019999999999996</v>
      </c>
      <c r="Y2090" s="129">
        <v>6.319</v>
      </c>
      <c r="Z2090" s="129">
        <v>8.7780000000000005</v>
      </c>
      <c r="AA2090" s="129">
        <v>13.223000000000001</v>
      </c>
      <c r="AB2090" s="129">
        <v>20.512</v>
      </c>
      <c r="AC2090" s="129">
        <v>0.94599999999999995</v>
      </c>
      <c r="AD2090" s="129">
        <v>8.2940000000000005</v>
      </c>
      <c r="AE2090" s="129">
        <v>-4.5229999999999997</v>
      </c>
      <c r="AF2090" s="129">
        <v>2.4820000000000002</v>
      </c>
      <c r="AG2090" s="129">
        <v>-13.125</v>
      </c>
      <c r="AH2090" s="129">
        <v>6.4880000000000004</v>
      </c>
      <c r="AI2090" s="129">
        <v>3.927</v>
      </c>
      <c r="AJ2090" s="129">
        <v>15.259</v>
      </c>
      <c r="AK2090" s="129">
        <v>4.2640000000000002</v>
      </c>
      <c r="AL2090" s="129">
        <v>6.6230000000000002</v>
      </c>
      <c r="AM2090" s="129">
        <v>-10.536</v>
      </c>
      <c r="AN2090" s="129">
        <v>14.292999999999999</v>
      </c>
      <c r="AO2090" s="129">
        <v>3.0430000000000001</v>
      </c>
      <c r="AP2090" s="129">
        <v>1.008</v>
      </c>
      <c r="AQ2090" s="129">
        <v>1.5589999999999999</v>
      </c>
      <c r="AR2090" s="129">
        <v>3.1019999999999999</v>
      </c>
      <c r="AS2090" s="129">
        <v>3.7759999999999998</v>
      </c>
      <c r="AT2090" s="129">
        <v>4.1890000000000001</v>
      </c>
      <c r="AU2090" s="129">
        <v>4.12</v>
      </c>
      <c r="AV2090" s="129">
        <v>4.0789999999999997</v>
      </c>
      <c r="AW2090" s="129">
        <v>2012</v>
      </c>
    </row>
    <row r="2091" spans="1:49">
      <c r="A2091" s="129">
        <v>243</v>
      </c>
      <c r="B2091" s="129" t="s">
        <v>2889</v>
      </c>
      <c r="C2091" s="129" t="s">
        <v>1664</v>
      </c>
      <c r="D2091" s="129" t="s">
        <v>2888</v>
      </c>
      <c r="E2091" s="129" t="s">
        <v>1663</v>
      </c>
      <c r="F2091" s="129" t="s">
        <v>1662</v>
      </c>
      <c r="G2091" s="129" t="s">
        <v>1655</v>
      </c>
      <c r="I2091" s="129" t="s">
        <v>2894</v>
      </c>
      <c r="J2091" s="129" t="s">
        <v>1595</v>
      </c>
      <c r="K2091" s="129" t="s">
        <v>1595</v>
      </c>
      <c r="L2091" s="129" t="s">
        <v>1595</v>
      </c>
      <c r="M2091" s="129" t="s">
        <v>1595</v>
      </c>
      <c r="N2091" s="129" t="s">
        <v>1595</v>
      </c>
      <c r="O2091" s="129" t="s">
        <v>1595</v>
      </c>
      <c r="P2091" s="129" t="s">
        <v>1595</v>
      </c>
      <c r="Q2091" s="129" t="s">
        <v>1595</v>
      </c>
      <c r="R2091" s="129" t="s">
        <v>1595</v>
      </c>
      <c r="S2091" s="129" t="s">
        <v>1595</v>
      </c>
      <c r="T2091" s="129" t="s">
        <v>1595</v>
      </c>
      <c r="U2091" s="129" t="s">
        <v>1595</v>
      </c>
      <c r="V2091" s="129" t="s">
        <v>1595</v>
      </c>
      <c r="W2091" s="129" t="s">
        <v>1595</v>
      </c>
      <c r="X2091" s="129">
        <v>6.9119999999999999</v>
      </c>
      <c r="Y2091" s="129">
        <v>7.0220000000000002</v>
      </c>
      <c r="Z2091" s="129">
        <v>7.859</v>
      </c>
      <c r="AA2091" s="129">
        <v>15.239000000000001</v>
      </c>
      <c r="AB2091" s="129">
        <v>22.109000000000002</v>
      </c>
      <c r="AC2091" s="129">
        <v>2.0750000000000002</v>
      </c>
      <c r="AD2091" s="129">
        <v>8.2889999999999997</v>
      </c>
      <c r="AE2091" s="129">
        <v>-3.9980000000000002</v>
      </c>
      <c r="AF2091" s="129">
        <v>2.7189999999999999</v>
      </c>
      <c r="AG2091" s="129">
        <v>-13.718</v>
      </c>
      <c r="AH2091" s="129">
        <v>7.7439999999999998</v>
      </c>
      <c r="AI2091" s="129">
        <v>1.966</v>
      </c>
      <c r="AJ2091" s="129">
        <v>16.809000000000001</v>
      </c>
      <c r="AK2091" s="129">
        <v>3.552</v>
      </c>
      <c r="AL2091" s="129">
        <v>6.133</v>
      </c>
      <c r="AM2091" s="129">
        <v>-10.946</v>
      </c>
      <c r="AN2091" s="129">
        <v>13.882999999999999</v>
      </c>
      <c r="AO2091" s="129">
        <v>3.3780000000000001</v>
      </c>
      <c r="AP2091" s="129">
        <v>1.0169999999999999</v>
      </c>
      <c r="AQ2091" s="129">
        <v>1.784</v>
      </c>
      <c r="AR2091" s="129">
        <v>3.3679999999999999</v>
      </c>
      <c r="AS2091" s="129">
        <v>3.9119999999999999</v>
      </c>
      <c r="AT2091" s="129">
        <v>4.3120000000000003</v>
      </c>
      <c r="AU2091" s="129">
        <v>4.194</v>
      </c>
      <c r="AV2091" s="129">
        <v>4.1390000000000002</v>
      </c>
      <c r="AW2091" s="129">
        <v>2012</v>
      </c>
    </row>
    <row r="2092" spans="1:49">
      <c r="A2092" s="129">
        <v>243</v>
      </c>
      <c r="B2092" s="129" t="s">
        <v>2889</v>
      </c>
      <c r="C2092" s="129" t="s">
        <v>1661</v>
      </c>
      <c r="D2092" s="129" t="s">
        <v>2888</v>
      </c>
      <c r="E2092" s="129" t="s">
        <v>1660</v>
      </c>
      <c r="F2092" s="129" t="s">
        <v>1659</v>
      </c>
      <c r="G2092" s="129" t="s">
        <v>1655</v>
      </c>
      <c r="I2092" s="129" t="s">
        <v>2894</v>
      </c>
      <c r="J2092" s="129">
        <v>-12.75</v>
      </c>
      <c r="K2092" s="129">
        <v>7.1669999999999998</v>
      </c>
      <c r="L2092" s="129">
        <v>-26.053000000000001</v>
      </c>
      <c r="M2092" s="129">
        <v>7.508</v>
      </c>
      <c r="N2092" s="129">
        <v>13.026999999999999</v>
      </c>
      <c r="O2092" s="129">
        <v>-0.372</v>
      </c>
      <c r="P2092" s="129">
        <v>0.746</v>
      </c>
      <c r="Q2092" s="129">
        <v>6.67</v>
      </c>
      <c r="R2092" s="129">
        <v>1.2350000000000001</v>
      </c>
      <c r="S2092" s="129">
        <v>8.5980000000000008</v>
      </c>
      <c r="T2092" s="129">
        <v>-1.9410000000000001</v>
      </c>
      <c r="U2092" s="129">
        <v>1.5489999999999999</v>
      </c>
      <c r="V2092" s="129">
        <v>12.063000000000001</v>
      </c>
      <c r="W2092" s="129">
        <v>25.614999999999998</v>
      </c>
      <c r="X2092" s="129">
        <v>8.0980000000000008</v>
      </c>
      <c r="Y2092" s="129">
        <v>7.9269999999999996</v>
      </c>
      <c r="Z2092" s="129">
        <v>6.7789999999999999</v>
      </c>
      <c r="AA2092" s="129">
        <v>10.352</v>
      </c>
      <c r="AB2092" s="129">
        <v>7.0529999999999999</v>
      </c>
      <c r="AC2092" s="129">
        <v>6.0739999999999998</v>
      </c>
      <c r="AD2092" s="129">
        <v>8.3360000000000003</v>
      </c>
      <c r="AE2092" s="129">
        <v>-7.3849999999999998</v>
      </c>
      <c r="AF2092" s="129">
        <v>2.2109999999999999</v>
      </c>
      <c r="AG2092" s="129">
        <v>18.239000000000001</v>
      </c>
      <c r="AH2092" s="129">
        <v>0.57899999999999996</v>
      </c>
      <c r="AI2092" s="129">
        <v>-7.09</v>
      </c>
      <c r="AJ2092" s="129">
        <v>5.6429999999999998</v>
      </c>
      <c r="AK2092" s="129">
        <v>0.151</v>
      </c>
      <c r="AL2092" s="129">
        <v>-4.8140000000000001</v>
      </c>
      <c r="AM2092" s="129">
        <v>-8.8049999999999997</v>
      </c>
      <c r="AN2092" s="129">
        <v>11.999000000000001</v>
      </c>
      <c r="AO2092" s="129">
        <v>8.7539999999999996</v>
      </c>
      <c r="AP2092" s="129">
        <v>7.09</v>
      </c>
      <c r="AQ2092" s="129">
        <v>12.852</v>
      </c>
      <c r="AR2092" s="129">
        <v>6.2009999999999996</v>
      </c>
      <c r="AS2092" s="129">
        <v>3.1339999999999999</v>
      </c>
      <c r="AT2092" s="129">
        <v>4.9770000000000003</v>
      </c>
      <c r="AU2092" s="129">
        <v>4.3689999999999998</v>
      </c>
      <c r="AV2092" s="129">
        <v>3.8580000000000001</v>
      </c>
      <c r="AW2092" s="129">
        <v>2012</v>
      </c>
    </row>
    <row r="2093" spans="1:49">
      <c r="A2093" s="129">
        <v>243</v>
      </c>
      <c r="B2093" s="129" t="s">
        <v>2889</v>
      </c>
      <c r="C2093" s="129" t="s">
        <v>1658</v>
      </c>
      <c r="D2093" s="129" t="s">
        <v>2888</v>
      </c>
      <c r="E2093" s="129" t="s">
        <v>1657</v>
      </c>
      <c r="F2093" s="129" t="s">
        <v>1656</v>
      </c>
      <c r="G2093" s="129" t="s">
        <v>1655</v>
      </c>
      <c r="I2093" s="129" t="s">
        <v>2894</v>
      </c>
      <c r="J2093" s="129">
        <v>-17.608000000000001</v>
      </c>
      <c r="K2093" s="129">
        <v>10.867000000000001</v>
      </c>
      <c r="L2093" s="129">
        <v>-35.835999999999999</v>
      </c>
      <c r="M2093" s="129">
        <v>2.1970000000000001</v>
      </c>
      <c r="N2093" s="129">
        <v>16.387</v>
      </c>
      <c r="O2093" s="129">
        <v>-7.0270000000000001</v>
      </c>
      <c r="P2093" s="129">
        <v>0.93899999999999995</v>
      </c>
      <c r="Q2093" s="129">
        <v>-2.093</v>
      </c>
      <c r="R2093" s="129">
        <v>-1.621</v>
      </c>
      <c r="S2093" s="129">
        <v>4.5640000000000001</v>
      </c>
      <c r="T2093" s="129">
        <v>-4.0170000000000003</v>
      </c>
      <c r="U2093" s="129">
        <v>3.0960000000000001</v>
      </c>
      <c r="V2093" s="129">
        <v>8.8249999999999993</v>
      </c>
      <c r="W2093" s="129">
        <v>15.837999999999999</v>
      </c>
      <c r="X2093" s="129">
        <v>6.0549999999999997</v>
      </c>
      <c r="Y2093" s="129">
        <v>12.843</v>
      </c>
      <c r="Z2093" s="129">
        <v>7.9219999999999997</v>
      </c>
      <c r="AA2093" s="129">
        <v>10.888</v>
      </c>
      <c r="AB2093" s="129">
        <v>9.0920000000000005</v>
      </c>
      <c r="AC2093" s="129">
        <v>1.764</v>
      </c>
      <c r="AD2093" s="129">
        <v>8.8510000000000009</v>
      </c>
      <c r="AE2093" s="129">
        <v>-6.5149999999999997</v>
      </c>
      <c r="AF2093" s="129">
        <v>1.6579999999999999</v>
      </c>
      <c r="AG2093" s="129">
        <v>-1.1379999999999999</v>
      </c>
      <c r="AH2093" s="129">
        <v>9.766</v>
      </c>
      <c r="AI2093" s="129">
        <v>5.9560000000000004</v>
      </c>
      <c r="AJ2093" s="129">
        <v>-2.476</v>
      </c>
      <c r="AK2093" s="129">
        <v>0.80300000000000005</v>
      </c>
      <c r="AL2093" s="129">
        <v>-5.8109999999999999</v>
      </c>
      <c r="AM2093" s="129">
        <v>-15.648</v>
      </c>
      <c r="AN2093" s="129">
        <v>20.675999999999998</v>
      </c>
      <c r="AO2093" s="129">
        <v>15.255000000000001</v>
      </c>
      <c r="AP2093" s="129">
        <v>8.1509999999999998</v>
      </c>
      <c r="AQ2093" s="129">
        <v>18.649000000000001</v>
      </c>
      <c r="AR2093" s="129">
        <v>7.0780000000000003</v>
      </c>
      <c r="AS2093" s="129">
        <v>2.8069999999999999</v>
      </c>
      <c r="AT2093" s="129">
        <v>5.3689999999999998</v>
      </c>
      <c r="AU2093" s="129">
        <v>4.0999999999999996</v>
      </c>
      <c r="AV2093" s="129">
        <v>2.984</v>
      </c>
      <c r="AW2093" s="129">
        <v>2012</v>
      </c>
    </row>
    <row r="2094" spans="1:49">
      <c r="A2094" s="129">
        <v>243</v>
      </c>
      <c r="B2094" s="129" t="s">
        <v>2889</v>
      </c>
      <c r="C2094" s="129" t="s">
        <v>1653</v>
      </c>
      <c r="D2094" s="129" t="s">
        <v>2888</v>
      </c>
      <c r="E2094" s="129" t="s">
        <v>80</v>
      </c>
      <c r="F2094" s="129" t="s">
        <v>1652</v>
      </c>
      <c r="G2094" s="129" t="s">
        <v>1651</v>
      </c>
      <c r="I2094" s="129" t="s">
        <v>2893</v>
      </c>
      <c r="J2094" s="129" t="s">
        <v>1595</v>
      </c>
      <c r="K2094" s="129" t="s">
        <v>1595</v>
      </c>
      <c r="L2094" s="129" t="s">
        <v>1595</v>
      </c>
      <c r="M2094" s="129" t="s">
        <v>1595</v>
      </c>
      <c r="N2094" s="129" t="s">
        <v>1595</v>
      </c>
      <c r="O2094" s="129" t="s">
        <v>1595</v>
      </c>
      <c r="P2094" s="129" t="s">
        <v>1595</v>
      </c>
      <c r="Q2094" s="129" t="s">
        <v>1595</v>
      </c>
      <c r="R2094" s="129" t="s">
        <v>1595</v>
      </c>
      <c r="S2094" s="129" t="s">
        <v>1595</v>
      </c>
      <c r="T2094" s="129" t="s">
        <v>1595</v>
      </c>
      <c r="U2094" s="129">
        <v>19.7</v>
      </c>
      <c r="V2094" s="129">
        <v>20.3</v>
      </c>
      <c r="W2094" s="129">
        <v>19.899999999999999</v>
      </c>
      <c r="X2094" s="129">
        <v>16</v>
      </c>
      <c r="Y2094" s="129">
        <v>15.8</v>
      </c>
      <c r="Z2094" s="129">
        <v>16.3</v>
      </c>
      <c r="AA2094" s="129">
        <v>15.6</v>
      </c>
      <c r="AB2094" s="129">
        <v>16</v>
      </c>
      <c r="AC2094" s="129">
        <v>13.8</v>
      </c>
      <c r="AD2094" s="129">
        <v>13.912000000000001</v>
      </c>
      <c r="AE2094" s="129">
        <v>15.2</v>
      </c>
      <c r="AF2094" s="129">
        <v>16.109000000000002</v>
      </c>
      <c r="AG2094" s="129">
        <v>16.399999999999999</v>
      </c>
      <c r="AH2094" s="129">
        <v>17</v>
      </c>
      <c r="AI2094" s="129">
        <v>18.399999999999999</v>
      </c>
      <c r="AJ2094" s="129">
        <v>16.399999999999999</v>
      </c>
      <c r="AK2094" s="129">
        <v>15.55</v>
      </c>
      <c r="AL2094" s="129">
        <v>14.154999999999999</v>
      </c>
      <c r="AM2094" s="129">
        <v>14.855</v>
      </c>
      <c r="AN2094" s="129">
        <v>14</v>
      </c>
      <c r="AO2094" s="129">
        <v>14.6</v>
      </c>
      <c r="AP2094" s="129">
        <v>13</v>
      </c>
      <c r="AQ2094" s="129">
        <v>12.5</v>
      </c>
      <c r="AR2094" s="129">
        <v>12</v>
      </c>
      <c r="AS2094" s="129">
        <v>11.5</v>
      </c>
      <c r="AT2094" s="129">
        <v>11</v>
      </c>
      <c r="AU2094" s="129">
        <v>10</v>
      </c>
      <c r="AV2094" s="129">
        <v>10</v>
      </c>
      <c r="AW2094" s="129">
        <v>2012</v>
      </c>
    </row>
    <row r="2095" spans="1:49">
      <c r="A2095" s="129">
        <v>243</v>
      </c>
      <c r="B2095" s="129" t="s">
        <v>2889</v>
      </c>
      <c r="C2095" s="129" t="s">
        <v>1650</v>
      </c>
      <c r="D2095" s="129" t="s">
        <v>2888</v>
      </c>
      <c r="E2095" s="129" t="s">
        <v>1649</v>
      </c>
      <c r="F2095" s="129" t="s">
        <v>1648</v>
      </c>
      <c r="G2095" s="129" t="s">
        <v>84</v>
      </c>
      <c r="H2095" s="129" t="s">
        <v>5</v>
      </c>
    </row>
    <row r="2096" spans="1:49">
      <c r="A2096" s="129">
        <v>243</v>
      </c>
      <c r="B2096" s="129" t="s">
        <v>2889</v>
      </c>
      <c r="C2096" s="129" t="s">
        <v>1647</v>
      </c>
      <c r="D2096" s="129" t="s">
        <v>2888</v>
      </c>
      <c r="E2096" s="129" t="s">
        <v>15</v>
      </c>
      <c r="F2096" s="129" t="s">
        <v>1646</v>
      </c>
      <c r="G2096" s="129" t="s">
        <v>84</v>
      </c>
      <c r="H2096" s="129" t="s">
        <v>5</v>
      </c>
      <c r="I2096" s="129" t="s">
        <v>2892</v>
      </c>
      <c r="J2096" s="129">
        <v>5.4379999999999997</v>
      </c>
      <c r="K2096" s="129">
        <v>5.5629999999999997</v>
      </c>
      <c r="L2096" s="129">
        <v>5.6920000000000002</v>
      </c>
      <c r="M2096" s="129">
        <v>5.827</v>
      </c>
      <c r="N2096" s="129">
        <v>5.9669999999999996</v>
      </c>
      <c r="O2096" s="129">
        <v>6.1120000000000001</v>
      </c>
      <c r="P2096" s="129">
        <v>6.2629999999999999</v>
      </c>
      <c r="Q2096" s="129">
        <v>6.4169999999999998</v>
      </c>
      <c r="R2096" s="129">
        <v>6.57</v>
      </c>
      <c r="S2096" s="129">
        <v>6.7149999999999999</v>
      </c>
      <c r="T2096" s="129">
        <v>6.8490000000000002</v>
      </c>
      <c r="U2096" s="129">
        <v>6.968</v>
      </c>
      <c r="V2096" s="129">
        <v>7.1289999999999996</v>
      </c>
      <c r="W2096" s="129">
        <v>7.2930000000000001</v>
      </c>
      <c r="X2096" s="129">
        <v>7.4249999999999998</v>
      </c>
      <c r="Y2096" s="129">
        <v>7.5579999999999998</v>
      </c>
      <c r="Z2096" s="129">
        <v>7.694</v>
      </c>
      <c r="AA2096" s="129">
        <v>7.8319999999999999</v>
      </c>
      <c r="AB2096" s="129">
        <v>7.9729999999999999</v>
      </c>
      <c r="AC2096" s="129">
        <v>8.1170000000000009</v>
      </c>
      <c r="AD2096" s="129">
        <v>8.2629999999999999</v>
      </c>
      <c r="AE2096" s="129">
        <v>8.4109999999999996</v>
      </c>
      <c r="AF2096" s="129">
        <v>8.5630000000000006</v>
      </c>
      <c r="AG2096" s="129">
        <v>8.7170000000000005</v>
      </c>
      <c r="AH2096" s="129">
        <v>8.8729999999999993</v>
      </c>
      <c r="AI2096" s="129">
        <v>9.0329999999999995</v>
      </c>
      <c r="AJ2096" s="129">
        <v>9.1950000000000003</v>
      </c>
      <c r="AK2096" s="129">
        <v>9.3610000000000007</v>
      </c>
      <c r="AL2096" s="129">
        <v>9.5289999999999999</v>
      </c>
      <c r="AM2096" s="129">
        <v>9.6999999999999993</v>
      </c>
      <c r="AN2096" s="129">
        <v>9.8740000000000006</v>
      </c>
      <c r="AO2096" s="129">
        <v>10.051</v>
      </c>
      <c r="AP2096" s="129">
        <v>10.231</v>
      </c>
      <c r="AQ2096" s="129">
        <v>10.414999999999999</v>
      </c>
      <c r="AR2096" s="129">
        <v>10.602</v>
      </c>
      <c r="AS2096" s="129">
        <v>10.792</v>
      </c>
      <c r="AT2096" s="129">
        <v>10.986000000000001</v>
      </c>
      <c r="AU2096" s="129">
        <v>11.183</v>
      </c>
      <c r="AV2096" s="129">
        <v>11.382999999999999</v>
      </c>
      <c r="AW2096" s="129">
        <v>2004</v>
      </c>
    </row>
    <row r="2097" spans="1:49">
      <c r="A2097" s="129">
        <v>243</v>
      </c>
      <c r="B2097" s="129" t="s">
        <v>2889</v>
      </c>
      <c r="C2097" s="129" t="s">
        <v>1644</v>
      </c>
      <c r="D2097" s="129" t="s">
        <v>2888</v>
      </c>
      <c r="E2097" s="129" t="s">
        <v>1642</v>
      </c>
      <c r="F2097" s="129" t="s">
        <v>1641</v>
      </c>
      <c r="G2097" s="129" t="s">
        <v>1608</v>
      </c>
      <c r="H2097" s="129" t="s">
        <v>1604</v>
      </c>
      <c r="I2097" s="129" t="s">
        <v>2891</v>
      </c>
      <c r="J2097" s="129" t="s">
        <v>1595</v>
      </c>
      <c r="K2097" s="129" t="s">
        <v>1595</v>
      </c>
      <c r="L2097" s="129" t="s">
        <v>1595</v>
      </c>
      <c r="M2097" s="129" t="s">
        <v>1595</v>
      </c>
      <c r="N2097" s="129" t="s">
        <v>1595</v>
      </c>
      <c r="O2097" s="129" t="s">
        <v>1595</v>
      </c>
      <c r="P2097" s="129" t="s">
        <v>1595</v>
      </c>
      <c r="Q2097" s="129" t="s">
        <v>1595</v>
      </c>
      <c r="R2097" s="129" t="s">
        <v>1595</v>
      </c>
      <c r="S2097" s="129" t="s">
        <v>1595</v>
      </c>
      <c r="T2097" s="129" t="s">
        <v>1595</v>
      </c>
      <c r="U2097" s="129" t="s">
        <v>1595</v>
      </c>
      <c r="V2097" s="129" t="s">
        <v>1595</v>
      </c>
      <c r="W2097" s="129" t="s">
        <v>1595</v>
      </c>
      <c r="X2097" s="129" t="s">
        <v>1595</v>
      </c>
      <c r="Y2097" s="129" t="s">
        <v>1595</v>
      </c>
      <c r="Z2097" s="129" t="s">
        <v>1595</v>
      </c>
      <c r="AA2097" s="129">
        <v>34.89</v>
      </c>
      <c r="AB2097" s="129">
        <v>38.948999999999998</v>
      </c>
      <c r="AC2097" s="129">
        <v>43.908000000000001</v>
      </c>
      <c r="AD2097" s="129">
        <v>51.692</v>
      </c>
      <c r="AE2097" s="129">
        <v>60.100999999999999</v>
      </c>
      <c r="AF2097" s="129">
        <v>67.108999999999995</v>
      </c>
      <c r="AG2097" s="129">
        <v>80.632000000000005</v>
      </c>
      <c r="AH2097" s="129">
        <v>127.482</v>
      </c>
      <c r="AI2097" s="129">
        <v>159.66800000000001</v>
      </c>
      <c r="AJ2097" s="129">
        <v>191.95500000000001</v>
      </c>
      <c r="AK2097" s="129">
        <v>238.86</v>
      </c>
      <c r="AL2097" s="129">
        <v>249.84299999999999</v>
      </c>
      <c r="AM2097" s="129">
        <v>229.702</v>
      </c>
      <c r="AN2097" s="129">
        <v>259.20400000000001</v>
      </c>
      <c r="AO2097" s="129">
        <v>285.04700000000003</v>
      </c>
      <c r="AP2097" s="129">
        <v>323.47899999999998</v>
      </c>
      <c r="AQ2097" s="129">
        <v>384.42500000000001</v>
      </c>
      <c r="AR2097" s="129">
        <v>420.79</v>
      </c>
      <c r="AS2097" s="129">
        <v>465.005</v>
      </c>
      <c r="AT2097" s="129">
        <v>535.95699999999999</v>
      </c>
      <c r="AU2097" s="129">
        <v>584.31399999999996</v>
      </c>
      <c r="AV2097" s="129">
        <v>637.69200000000001</v>
      </c>
      <c r="AW2097" s="129">
        <v>2012</v>
      </c>
    </row>
    <row r="2098" spans="1:49">
      <c r="A2098" s="129">
        <v>243</v>
      </c>
      <c r="B2098" s="129" t="s">
        <v>2889</v>
      </c>
      <c r="C2098" s="129" t="s">
        <v>1643</v>
      </c>
      <c r="D2098" s="129" t="s">
        <v>2888</v>
      </c>
      <c r="E2098" s="129" t="s">
        <v>1642</v>
      </c>
      <c r="F2098" s="129" t="s">
        <v>1641</v>
      </c>
      <c r="G2098" s="129" t="s">
        <v>1597</v>
      </c>
      <c r="I2098" s="129" t="s">
        <v>1640</v>
      </c>
      <c r="J2098" s="129" t="s">
        <v>1595</v>
      </c>
      <c r="K2098" s="129" t="s">
        <v>1595</v>
      </c>
      <c r="L2098" s="129" t="s">
        <v>1595</v>
      </c>
      <c r="M2098" s="129" t="s">
        <v>1595</v>
      </c>
      <c r="N2098" s="129" t="s">
        <v>1595</v>
      </c>
      <c r="O2098" s="129" t="s">
        <v>1595</v>
      </c>
      <c r="P2098" s="129" t="s">
        <v>1595</v>
      </c>
      <c r="Q2098" s="129" t="s">
        <v>1595</v>
      </c>
      <c r="R2098" s="129" t="s">
        <v>1595</v>
      </c>
      <c r="S2098" s="129" t="s">
        <v>1595</v>
      </c>
      <c r="T2098" s="129" t="s">
        <v>1595</v>
      </c>
      <c r="U2098" s="129" t="s">
        <v>1595</v>
      </c>
      <c r="V2098" s="129" t="s">
        <v>1595</v>
      </c>
      <c r="W2098" s="129" t="s">
        <v>1595</v>
      </c>
      <c r="X2098" s="129" t="s">
        <v>1595</v>
      </c>
      <c r="Y2098" s="129" t="s">
        <v>1595</v>
      </c>
      <c r="Z2098" s="129" t="s">
        <v>1595</v>
      </c>
      <c r="AA2098" s="129">
        <v>12.714</v>
      </c>
      <c r="AB2098" s="129">
        <v>12.513</v>
      </c>
      <c r="AC2098" s="129">
        <v>12.773</v>
      </c>
      <c r="AD2098" s="129">
        <v>13.311999999999999</v>
      </c>
      <c r="AE2098" s="129">
        <v>14.464</v>
      </c>
      <c r="AF2098" s="129">
        <v>14.475</v>
      </c>
      <c r="AG2098" s="129">
        <v>13.047000000000001</v>
      </c>
      <c r="AH2098" s="129">
        <v>14.023999999999999</v>
      </c>
      <c r="AI2098" s="129">
        <v>15.654</v>
      </c>
      <c r="AJ2098" s="129">
        <v>16.132999999999999</v>
      </c>
      <c r="AK2098" s="129">
        <v>17.509</v>
      </c>
      <c r="AL2098" s="129">
        <v>15.851000000000001</v>
      </c>
      <c r="AM2098" s="129">
        <v>13.683</v>
      </c>
      <c r="AN2098" s="129">
        <v>13.629</v>
      </c>
      <c r="AO2098" s="129">
        <v>13.45</v>
      </c>
      <c r="AP2098" s="129">
        <v>13.962</v>
      </c>
      <c r="AQ2098" s="129">
        <v>15.56</v>
      </c>
      <c r="AR2098" s="129">
        <v>15.69</v>
      </c>
      <c r="AS2098" s="129">
        <v>15.94</v>
      </c>
      <c r="AT2098" s="129">
        <v>16.850000000000001</v>
      </c>
      <c r="AU2098" s="129">
        <v>16.829999999999998</v>
      </c>
      <c r="AV2098" s="129">
        <v>16.82</v>
      </c>
      <c r="AW2098" s="129">
        <v>2012</v>
      </c>
    </row>
    <row r="2099" spans="1:49">
      <c r="A2099" s="129">
        <v>243</v>
      </c>
      <c r="B2099" s="129" t="s">
        <v>2889</v>
      </c>
      <c r="C2099" s="129" t="s">
        <v>1639</v>
      </c>
      <c r="D2099" s="129" t="s">
        <v>2888</v>
      </c>
      <c r="E2099" s="129" t="s">
        <v>1637</v>
      </c>
      <c r="F2099" s="129" t="s">
        <v>1636</v>
      </c>
      <c r="G2099" s="129" t="s">
        <v>1608</v>
      </c>
      <c r="H2099" s="129" t="s">
        <v>1604</v>
      </c>
      <c r="I2099" s="129" t="s">
        <v>2891</v>
      </c>
      <c r="J2099" s="129" t="s">
        <v>1595</v>
      </c>
      <c r="K2099" s="129" t="s">
        <v>1595</v>
      </c>
      <c r="L2099" s="129" t="s">
        <v>1595</v>
      </c>
      <c r="M2099" s="129" t="s">
        <v>1595</v>
      </c>
      <c r="N2099" s="129" t="s">
        <v>1595</v>
      </c>
      <c r="O2099" s="129" t="s">
        <v>1595</v>
      </c>
      <c r="P2099" s="129" t="s">
        <v>1595</v>
      </c>
      <c r="Q2099" s="129" t="s">
        <v>1595</v>
      </c>
      <c r="R2099" s="129" t="s">
        <v>1595</v>
      </c>
      <c r="S2099" s="129" t="s">
        <v>1595</v>
      </c>
      <c r="T2099" s="129" t="s">
        <v>1595</v>
      </c>
      <c r="U2099" s="129" t="s">
        <v>1595</v>
      </c>
      <c r="V2099" s="129" t="s">
        <v>1595</v>
      </c>
      <c r="W2099" s="129" t="s">
        <v>1595</v>
      </c>
      <c r="X2099" s="129" t="s">
        <v>1595</v>
      </c>
      <c r="Y2099" s="129" t="s">
        <v>1595</v>
      </c>
      <c r="Z2099" s="129" t="s">
        <v>1595</v>
      </c>
      <c r="AA2099" s="129">
        <v>38.097000000000001</v>
      </c>
      <c r="AB2099" s="129">
        <v>41.406999999999996</v>
      </c>
      <c r="AC2099" s="129">
        <v>48.46</v>
      </c>
      <c r="AD2099" s="129">
        <v>58.448999999999998</v>
      </c>
      <c r="AE2099" s="129">
        <v>67.215999999999994</v>
      </c>
      <c r="AF2099" s="129">
        <v>75.162000000000006</v>
      </c>
      <c r="AG2099" s="129">
        <v>107.755</v>
      </c>
      <c r="AH2099" s="129">
        <v>155.49299999999999</v>
      </c>
      <c r="AI2099" s="129">
        <v>167.40299999999999</v>
      </c>
      <c r="AJ2099" s="129">
        <v>207.48099999999999</v>
      </c>
      <c r="AK2099" s="129">
        <v>237.327</v>
      </c>
      <c r="AL2099" s="129">
        <v>297.45299999999997</v>
      </c>
      <c r="AM2099" s="129">
        <v>288.32100000000003</v>
      </c>
      <c r="AN2099" s="129">
        <v>306.49299999999999</v>
      </c>
      <c r="AO2099" s="129">
        <v>340.62400000000002</v>
      </c>
      <c r="AP2099" s="129">
        <v>476.24400000000003</v>
      </c>
      <c r="AQ2099" s="129">
        <v>454.71300000000002</v>
      </c>
      <c r="AR2099" s="129">
        <v>460.33800000000002</v>
      </c>
      <c r="AS2099" s="129">
        <v>495.44400000000002</v>
      </c>
      <c r="AT2099" s="129">
        <v>537.51900000000001</v>
      </c>
      <c r="AU2099" s="129">
        <v>585.548</v>
      </c>
      <c r="AV2099" s="129">
        <v>639.30499999999995</v>
      </c>
      <c r="AW2099" s="129">
        <v>2012</v>
      </c>
    </row>
    <row r="2100" spans="1:49">
      <c r="A2100" s="129">
        <v>243</v>
      </c>
      <c r="B2100" s="129" t="s">
        <v>2889</v>
      </c>
      <c r="C2100" s="129" t="s">
        <v>1638</v>
      </c>
      <c r="D2100" s="129" t="s">
        <v>2888</v>
      </c>
      <c r="E2100" s="129" t="s">
        <v>1637</v>
      </c>
      <c r="F2100" s="129" t="s">
        <v>1636</v>
      </c>
      <c r="G2100" s="129" t="s">
        <v>1597</v>
      </c>
      <c r="I2100" s="129" t="s">
        <v>1635</v>
      </c>
      <c r="J2100" s="129" t="s">
        <v>1595</v>
      </c>
      <c r="K2100" s="129" t="s">
        <v>1595</v>
      </c>
      <c r="L2100" s="129" t="s">
        <v>1595</v>
      </c>
      <c r="M2100" s="129" t="s">
        <v>1595</v>
      </c>
      <c r="N2100" s="129" t="s">
        <v>1595</v>
      </c>
      <c r="O2100" s="129" t="s">
        <v>1595</v>
      </c>
      <c r="P2100" s="129" t="s">
        <v>1595</v>
      </c>
      <c r="Q2100" s="129" t="s">
        <v>1595</v>
      </c>
      <c r="R2100" s="129" t="s">
        <v>1595</v>
      </c>
      <c r="S2100" s="129" t="s">
        <v>1595</v>
      </c>
      <c r="T2100" s="129" t="s">
        <v>1595</v>
      </c>
      <c r="U2100" s="129" t="s">
        <v>1595</v>
      </c>
      <c r="V2100" s="129" t="s">
        <v>1595</v>
      </c>
      <c r="W2100" s="129" t="s">
        <v>1595</v>
      </c>
      <c r="X2100" s="129" t="s">
        <v>1595</v>
      </c>
      <c r="Y2100" s="129" t="s">
        <v>1595</v>
      </c>
      <c r="Z2100" s="129" t="s">
        <v>1595</v>
      </c>
      <c r="AA2100" s="129">
        <v>13.882999999999999</v>
      </c>
      <c r="AB2100" s="129">
        <v>13.302</v>
      </c>
      <c r="AC2100" s="129">
        <v>14.098000000000001</v>
      </c>
      <c r="AD2100" s="129">
        <v>15.052</v>
      </c>
      <c r="AE2100" s="129">
        <v>16.175999999999998</v>
      </c>
      <c r="AF2100" s="129">
        <v>16.212</v>
      </c>
      <c r="AG2100" s="129">
        <v>17.436</v>
      </c>
      <c r="AH2100" s="129">
        <v>17.105</v>
      </c>
      <c r="AI2100" s="129">
        <v>16.411999999999999</v>
      </c>
      <c r="AJ2100" s="129">
        <v>17.437999999999999</v>
      </c>
      <c r="AK2100" s="129">
        <v>17.396999999999998</v>
      </c>
      <c r="AL2100" s="129">
        <v>18.872</v>
      </c>
      <c r="AM2100" s="129">
        <v>17.175000000000001</v>
      </c>
      <c r="AN2100" s="129">
        <v>16.114999999999998</v>
      </c>
      <c r="AO2100" s="129">
        <v>16.071999999999999</v>
      </c>
      <c r="AP2100" s="129">
        <v>20.556000000000001</v>
      </c>
      <c r="AQ2100" s="129">
        <v>18.405000000000001</v>
      </c>
      <c r="AR2100" s="129">
        <v>17.164000000000001</v>
      </c>
      <c r="AS2100" s="129">
        <v>16.983000000000001</v>
      </c>
      <c r="AT2100" s="129">
        <v>16.899000000000001</v>
      </c>
      <c r="AU2100" s="129">
        <v>16.864999999999998</v>
      </c>
      <c r="AV2100" s="129">
        <v>16.861999999999998</v>
      </c>
      <c r="AW2100" s="129">
        <v>2012</v>
      </c>
    </row>
    <row r="2101" spans="1:49">
      <c r="A2101" s="129">
        <v>243</v>
      </c>
      <c r="B2101" s="129" t="s">
        <v>2889</v>
      </c>
      <c r="C2101" s="129" t="s">
        <v>1634</v>
      </c>
      <c r="D2101" s="129" t="s">
        <v>2888</v>
      </c>
      <c r="E2101" s="129" t="s">
        <v>1632</v>
      </c>
      <c r="F2101" s="129" t="s">
        <v>1631</v>
      </c>
      <c r="G2101" s="129" t="s">
        <v>1608</v>
      </c>
      <c r="H2101" s="129" t="s">
        <v>1604</v>
      </c>
      <c r="I2101" s="129" t="s">
        <v>2891</v>
      </c>
      <c r="J2101" s="129" t="s">
        <v>1595</v>
      </c>
      <c r="K2101" s="129" t="s">
        <v>1595</v>
      </c>
      <c r="L2101" s="129" t="s">
        <v>1595</v>
      </c>
      <c r="M2101" s="129" t="s">
        <v>1595</v>
      </c>
      <c r="N2101" s="129" t="s">
        <v>1595</v>
      </c>
      <c r="O2101" s="129" t="s">
        <v>1595</v>
      </c>
      <c r="P2101" s="129" t="s">
        <v>1595</v>
      </c>
      <c r="Q2101" s="129" t="s">
        <v>1595</v>
      </c>
      <c r="R2101" s="129" t="s">
        <v>1595</v>
      </c>
      <c r="S2101" s="129" t="s">
        <v>1595</v>
      </c>
      <c r="T2101" s="129" t="s">
        <v>1595</v>
      </c>
      <c r="U2101" s="129" t="s">
        <v>1595</v>
      </c>
      <c r="V2101" s="129" t="s">
        <v>1595</v>
      </c>
      <c r="W2101" s="129" t="s">
        <v>1595</v>
      </c>
      <c r="X2101" s="129" t="s">
        <v>1595</v>
      </c>
      <c r="Y2101" s="129" t="s">
        <v>1595</v>
      </c>
      <c r="Z2101" s="129" t="s">
        <v>1595</v>
      </c>
      <c r="AA2101" s="129">
        <v>-3.2069999999999999</v>
      </c>
      <c r="AB2101" s="129">
        <v>-2.4580000000000002</v>
      </c>
      <c r="AC2101" s="129">
        <v>-4.5519999999999996</v>
      </c>
      <c r="AD2101" s="129">
        <v>-6.7569999999999997</v>
      </c>
      <c r="AE2101" s="129">
        <v>-7.1150000000000002</v>
      </c>
      <c r="AF2101" s="129">
        <v>-8.0519999999999996</v>
      </c>
      <c r="AG2101" s="129">
        <v>-27.123000000000001</v>
      </c>
      <c r="AH2101" s="129">
        <v>-28.010999999999999</v>
      </c>
      <c r="AI2101" s="129">
        <v>-7.7359999999999998</v>
      </c>
      <c r="AJ2101" s="129">
        <v>-15.526</v>
      </c>
      <c r="AK2101" s="129">
        <v>1.534</v>
      </c>
      <c r="AL2101" s="129">
        <v>-47.61</v>
      </c>
      <c r="AM2101" s="129">
        <v>-58.618000000000002</v>
      </c>
      <c r="AN2101" s="129">
        <v>-47.289000000000001</v>
      </c>
      <c r="AO2101" s="129">
        <v>-55.576999999999998</v>
      </c>
      <c r="AP2101" s="129">
        <v>-152.76499999999999</v>
      </c>
      <c r="AQ2101" s="129">
        <v>-70.287000000000006</v>
      </c>
      <c r="AR2101" s="129">
        <v>-39.548999999999999</v>
      </c>
      <c r="AS2101" s="129">
        <v>-30.44</v>
      </c>
      <c r="AT2101" s="129">
        <v>-1.5620000000000001</v>
      </c>
      <c r="AU2101" s="129">
        <v>-1.234</v>
      </c>
      <c r="AV2101" s="129">
        <v>-1.613</v>
      </c>
      <c r="AW2101" s="129">
        <v>2012</v>
      </c>
    </row>
    <row r="2102" spans="1:49">
      <c r="A2102" s="129">
        <v>243</v>
      </c>
      <c r="B2102" s="129" t="s">
        <v>2889</v>
      </c>
      <c r="C2102" s="129" t="s">
        <v>1633</v>
      </c>
      <c r="D2102" s="129" t="s">
        <v>2888</v>
      </c>
      <c r="E2102" s="129" t="s">
        <v>1632</v>
      </c>
      <c r="F2102" s="129" t="s">
        <v>1631</v>
      </c>
      <c r="G2102" s="129" t="s">
        <v>1597</v>
      </c>
      <c r="I2102" s="129" t="s">
        <v>1630</v>
      </c>
      <c r="J2102" s="129" t="s">
        <v>1595</v>
      </c>
      <c r="K2102" s="129" t="s">
        <v>1595</v>
      </c>
      <c r="L2102" s="129" t="s">
        <v>1595</v>
      </c>
      <c r="M2102" s="129" t="s">
        <v>1595</v>
      </c>
      <c r="N2102" s="129" t="s">
        <v>1595</v>
      </c>
      <c r="O2102" s="129" t="s">
        <v>1595</v>
      </c>
      <c r="P2102" s="129" t="s">
        <v>1595</v>
      </c>
      <c r="Q2102" s="129" t="s">
        <v>1595</v>
      </c>
      <c r="R2102" s="129" t="s">
        <v>1595</v>
      </c>
      <c r="S2102" s="129" t="s">
        <v>1595</v>
      </c>
      <c r="T2102" s="129" t="s">
        <v>1595</v>
      </c>
      <c r="U2102" s="129" t="s">
        <v>1595</v>
      </c>
      <c r="V2102" s="129" t="s">
        <v>1595</v>
      </c>
      <c r="W2102" s="129" t="s">
        <v>1595</v>
      </c>
      <c r="X2102" s="129" t="s">
        <v>1595</v>
      </c>
      <c r="Y2102" s="129" t="s">
        <v>1595</v>
      </c>
      <c r="Z2102" s="129" t="s">
        <v>1595</v>
      </c>
      <c r="AA2102" s="129">
        <v>-1.169</v>
      </c>
      <c r="AB2102" s="129">
        <v>-0.79</v>
      </c>
      <c r="AC2102" s="129">
        <v>-1.3240000000000001</v>
      </c>
      <c r="AD2102" s="129">
        <v>-1.74</v>
      </c>
      <c r="AE2102" s="129">
        <v>-1.712</v>
      </c>
      <c r="AF2102" s="129">
        <v>-1.7370000000000001</v>
      </c>
      <c r="AG2102" s="129">
        <v>-4.3890000000000002</v>
      </c>
      <c r="AH2102" s="129">
        <v>-3.081</v>
      </c>
      <c r="AI2102" s="129">
        <v>-0.75800000000000001</v>
      </c>
      <c r="AJ2102" s="129">
        <v>-1.3049999999999999</v>
      </c>
      <c r="AK2102" s="129">
        <v>0.112</v>
      </c>
      <c r="AL2102" s="129">
        <v>-3.0209999999999999</v>
      </c>
      <c r="AM2102" s="129">
        <v>-3.492</v>
      </c>
      <c r="AN2102" s="129">
        <v>-2.4860000000000002</v>
      </c>
      <c r="AO2102" s="129">
        <v>-2.6219999999999999</v>
      </c>
      <c r="AP2102" s="129">
        <v>-6.5940000000000003</v>
      </c>
      <c r="AQ2102" s="129">
        <v>-2.8450000000000002</v>
      </c>
      <c r="AR2102" s="129">
        <v>-1.4750000000000001</v>
      </c>
      <c r="AS2102" s="129">
        <v>-1.0429999999999999</v>
      </c>
      <c r="AT2102" s="129">
        <v>-4.9000000000000002E-2</v>
      </c>
      <c r="AU2102" s="129">
        <v>-3.5999999999999997E-2</v>
      </c>
      <c r="AV2102" s="129">
        <v>-4.2999999999999997E-2</v>
      </c>
      <c r="AW2102" s="129">
        <v>2012</v>
      </c>
    </row>
    <row r="2103" spans="1:49">
      <c r="A2103" s="129">
        <v>243</v>
      </c>
      <c r="B2103" s="129" t="s">
        <v>2889</v>
      </c>
      <c r="C2103" s="129" t="s">
        <v>1629</v>
      </c>
      <c r="D2103" s="129" t="s">
        <v>2888</v>
      </c>
      <c r="E2103" s="129" t="s">
        <v>1627</v>
      </c>
      <c r="F2103" s="129" t="s">
        <v>1626</v>
      </c>
      <c r="G2103" s="129" t="s">
        <v>1608</v>
      </c>
      <c r="H2103" s="129" t="s">
        <v>1604</v>
      </c>
      <c r="I2103" s="129" t="s">
        <v>2891</v>
      </c>
      <c r="J2103" s="129" t="s">
        <v>1595</v>
      </c>
      <c r="K2103" s="129" t="s">
        <v>1595</v>
      </c>
      <c r="L2103" s="129" t="s">
        <v>1595</v>
      </c>
      <c r="M2103" s="129" t="s">
        <v>1595</v>
      </c>
      <c r="N2103" s="129" t="s">
        <v>1595</v>
      </c>
      <c r="O2103" s="129" t="s">
        <v>1595</v>
      </c>
      <c r="P2103" s="129" t="s">
        <v>1595</v>
      </c>
      <c r="Q2103" s="129" t="s">
        <v>1595</v>
      </c>
      <c r="R2103" s="129" t="s">
        <v>1595</v>
      </c>
      <c r="S2103" s="129" t="s">
        <v>1595</v>
      </c>
      <c r="T2103" s="129" t="s">
        <v>1595</v>
      </c>
      <c r="U2103" s="129" t="s">
        <v>1595</v>
      </c>
      <c r="V2103" s="129" t="s">
        <v>1595</v>
      </c>
      <c r="W2103" s="129" t="s">
        <v>1595</v>
      </c>
      <c r="X2103" s="129" t="s">
        <v>1595</v>
      </c>
      <c r="Y2103" s="129" t="s">
        <v>1595</v>
      </c>
      <c r="Z2103" s="129" t="s">
        <v>1595</v>
      </c>
      <c r="AA2103" s="129">
        <v>-2.7010000000000001</v>
      </c>
      <c r="AB2103" s="129">
        <v>-1.1259999999999999</v>
      </c>
      <c r="AC2103" s="129">
        <v>-5.3449999999999998</v>
      </c>
      <c r="AD2103" s="129">
        <v>-8.1029999999999998</v>
      </c>
      <c r="AE2103" s="129">
        <v>-7.3620000000000001</v>
      </c>
      <c r="AF2103" s="129">
        <v>-9.5120000000000005</v>
      </c>
      <c r="AG2103" s="129">
        <v>-29.361000000000001</v>
      </c>
      <c r="AH2103" s="129">
        <v>-23.006</v>
      </c>
      <c r="AI2103" s="129">
        <v>-2.0579999999999998</v>
      </c>
      <c r="AJ2103" s="129">
        <v>-15.016999999999999</v>
      </c>
      <c r="AK2103" s="129">
        <v>-3.2549999999999999</v>
      </c>
      <c r="AL2103" s="129">
        <v>-66.153999999999996</v>
      </c>
      <c r="AM2103" s="129">
        <v>-44.933</v>
      </c>
      <c r="AN2103" s="129">
        <v>-61.290999999999997</v>
      </c>
      <c r="AO2103" s="129">
        <v>-70.248000000000005</v>
      </c>
      <c r="AP2103" s="129">
        <v>-164.90299999999999</v>
      </c>
      <c r="AQ2103" s="129">
        <v>-71.712999999999994</v>
      </c>
      <c r="AR2103" s="129">
        <v>-36.863</v>
      </c>
      <c r="AS2103" s="129">
        <v>-26.838999999999999</v>
      </c>
      <c r="AT2103" s="129">
        <v>0.159</v>
      </c>
      <c r="AU2103" s="129">
        <v>-2.0619999999999998</v>
      </c>
      <c r="AV2103" s="129">
        <v>-1.6419999999999999</v>
      </c>
      <c r="AW2103" s="129">
        <v>2012</v>
      </c>
    </row>
    <row r="2104" spans="1:49">
      <c r="A2104" s="129">
        <v>243</v>
      </c>
      <c r="B2104" s="129" t="s">
        <v>2889</v>
      </c>
      <c r="C2104" s="129" t="s">
        <v>1628</v>
      </c>
      <c r="D2104" s="129" t="s">
        <v>2888</v>
      </c>
      <c r="E2104" s="129" t="s">
        <v>1627</v>
      </c>
      <c r="F2104" s="129" t="s">
        <v>1626</v>
      </c>
      <c r="G2104" s="129" t="s">
        <v>1625</v>
      </c>
      <c r="I2104" s="129" t="s">
        <v>1765</v>
      </c>
      <c r="J2104" s="129" t="s">
        <v>1595</v>
      </c>
      <c r="K2104" s="129" t="s">
        <v>1595</v>
      </c>
      <c r="L2104" s="129" t="s">
        <v>1595</v>
      </c>
      <c r="M2104" s="129" t="s">
        <v>1595</v>
      </c>
      <c r="N2104" s="129" t="s">
        <v>1595</v>
      </c>
      <c r="O2104" s="129" t="s">
        <v>1595</v>
      </c>
      <c r="P2104" s="129" t="s">
        <v>1595</v>
      </c>
      <c r="Q2104" s="129" t="s">
        <v>1595</v>
      </c>
      <c r="R2104" s="129" t="s">
        <v>1595</v>
      </c>
      <c r="S2104" s="129" t="s">
        <v>1595</v>
      </c>
      <c r="T2104" s="129" t="s">
        <v>1595</v>
      </c>
      <c r="U2104" s="129" t="s">
        <v>1595</v>
      </c>
      <c r="V2104" s="129" t="s">
        <v>1595</v>
      </c>
      <c r="W2104" s="129" t="s">
        <v>1595</v>
      </c>
      <c r="X2104" s="129" t="s">
        <v>1595</v>
      </c>
      <c r="Y2104" s="129" t="s">
        <v>1595</v>
      </c>
      <c r="Z2104" s="129" t="s">
        <v>1595</v>
      </c>
      <c r="AA2104" s="129">
        <v>-0.98399999999999999</v>
      </c>
      <c r="AB2104" s="129">
        <v>-0.36499999999999999</v>
      </c>
      <c r="AC2104" s="129">
        <v>-1.5840000000000001</v>
      </c>
      <c r="AD2104" s="129">
        <v>-2.1429999999999998</v>
      </c>
      <c r="AE2104" s="129">
        <v>-1.7789999999999999</v>
      </c>
      <c r="AF2104" s="129">
        <v>-2.0990000000000002</v>
      </c>
      <c r="AG2104" s="129">
        <v>-4.657</v>
      </c>
      <c r="AH2104" s="129">
        <v>-2.3929999999999998</v>
      </c>
      <c r="AI2104" s="129">
        <v>-0.19600000000000001</v>
      </c>
      <c r="AJ2104" s="129">
        <v>-1.272</v>
      </c>
      <c r="AK2104" s="129">
        <v>-0.24399999999999999</v>
      </c>
      <c r="AL2104" s="129">
        <v>-4.2450000000000001</v>
      </c>
      <c r="AM2104" s="129">
        <v>-2.6459999999999999</v>
      </c>
      <c r="AN2104" s="129">
        <v>-3.26</v>
      </c>
      <c r="AO2104" s="129">
        <v>-3.347</v>
      </c>
      <c r="AP2104" s="129">
        <v>-7.1719999999999997</v>
      </c>
      <c r="AQ2104" s="129">
        <v>-2.8780000000000001</v>
      </c>
      <c r="AR2104" s="129">
        <v>-1.365</v>
      </c>
      <c r="AS2104" s="129">
        <v>-0.91300000000000003</v>
      </c>
      <c r="AT2104" s="129">
        <v>5.0000000000000001E-3</v>
      </c>
      <c r="AU2104" s="129">
        <v>-5.8999999999999997E-2</v>
      </c>
      <c r="AV2104" s="129">
        <v>-4.2999999999999997E-2</v>
      </c>
      <c r="AW2104" s="129">
        <v>2012</v>
      </c>
    </row>
    <row r="2105" spans="1:49">
      <c r="A2105" s="129">
        <v>243</v>
      </c>
      <c r="B2105" s="129" t="s">
        <v>2889</v>
      </c>
      <c r="C2105" s="129" t="s">
        <v>1624</v>
      </c>
      <c r="D2105" s="129" t="s">
        <v>2888</v>
      </c>
      <c r="E2105" s="129" t="s">
        <v>1622</v>
      </c>
      <c r="F2105" s="129" t="s">
        <v>1621</v>
      </c>
      <c r="G2105" s="129" t="s">
        <v>1608</v>
      </c>
      <c r="H2105" s="129" t="s">
        <v>1604</v>
      </c>
      <c r="I2105" s="129" t="s">
        <v>2891</v>
      </c>
      <c r="J2105" s="129" t="s">
        <v>1595</v>
      </c>
      <c r="K2105" s="129" t="s">
        <v>1595</v>
      </c>
      <c r="L2105" s="129" t="s">
        <v>1595</v>
      </c>
      <c r="M2105" s="129" t="s">
        <v>1595</v>
      </c>
      <c r="N2105" s="129" t="s">
        <v>1595</v>
      </c>
      <c r="O2105" s="129" t="s">
        <v>1595</v>
      </c>
      <c r="P2105" s="129" t="s">
        <v>1595</v>
      </c>
      <c r="Q2105" s="129" t="s">
        <v>1595</v>
      </c>
      <c r="R2105" s="129" t="s">
        <v>1595</v>
      </c>
      <c r="S2105" s="129" t="s">
        <v>1595</v>
      </c>
      <c r="T2105" s="129" t="s">
        <v>1595</v>
      </c>
      <c r="U2105" s="129" t="s">
        <v>1595</v>
      </c>
      <c r="V2105" s="129" t="s">
        <v>1595</v>
      </c>
      <c r="W2105" s="129" t="s">
        <v>1595</v>
      </c>
      <c r="X2105" s="129" t="s">
        <v>1595</v>
      </c>
      <c r="Y2105" s="129" t="s">
        <v>1595</v>
      </c>
      <c r="Z2105" s="129" t="s">
        <v>1595</v>
      </c>
      <c r="AA2105" s="129">
        <v>-1.2989999999999999</v>
      </c>
      <c r="AB2105" s="129">
        <v>-0.55300000000000005</v>
      </c>
      <c r="AC2105" s="129">
        <v>-2.3740000000000001</v>
      </c>
      <c r="AD2105" s="129">
        <v>-4.016</v>
      </c>
      <c r="AE2105" s="129">
        <v>-4.2510000000000003</v>
      </c>
      <c r="AF2105" s="129">
        <v>-4.3040000000000003</v>
      </c>
      <c r="AG2105" s="129">
        <v>-16.940999999999999</v>
      </c>
      <c r="AH2105" s="129">
        <v>-11.419</v>
      </c>
      <c r="AI2105" s="129">
        <v>5.5780000000000003</v>
      </c>
      <c r="AJ2105" s="129">
        <v>1.0029999999999999</v>
      </c>
      <c r="AK2105" s="129">
        <v>23.355</v>
      </c>
      <c r="AL2105" s="129">
        <v>-21.512</v>
      </c>
      <c r="AM2105" s="129">
        <v>-26.661000000000001</v>
      </c>
      <c r="AN2105" s="129">
        <v>-11.492000000000001</v>
      </c>
      <c r="AO2105" s="129">
        <v>-10.760999999999999</v>
      </c>
      <c r="AP2105" s="129">
        <v>-96.546000000000006</v>
      </c>
      <c r="AQ2105" s="129">
        <v>-6.085</v>
      </c>
      <c r="AR2105" s="129">
        <v>29.984999999999999</v>
      </c>
      <c r="AS2105" s="129">
        <v>46.139000000000003</v>
      </c>
      <c r="AT2105" s="129">
        <v>85.962000000000003</v>
      </c>
      <c r="AU2105" s="129">
        <v>90.305999999999997</v>
      </c>
      <c r="AV2105" s="129">
        <v>93.564999999999998</v>
      </c>
      <c r="AW2105" s="129">
        <v>2012</v>
      </c>
    </row>
    <row r="2106" spans="1:49">
      <c r="A2106" s="129">
        <v>243</v>
      </c>
      <c r="B2106" s="129" t="s">
        <v>2889</v>
      </c>
      <c r="C2106" s="129" t="s">
        <v>1623</v>
      </c>
      <c r="D2106" s="129" t="s">
        <v>2888</v>
      </c>
      <c r="E2106" s="129" t="s">
        <v>1622</v>
      </c>
      <c r="F2106" s="129" t="s">
        <v>1621</v>
      </c>
      <c r="G2106" s="129" t="s">
        <v>1597</v>
      </c>
      <c r="I2106" s="129" t="s">
        <v>1747</v>
      </c>
      <c r="J2106" s="129" t="s">
        <v>1595</v>
      </c>
      <c r="K2106" s="129" t="s">
        <v>1595</v>
      </c>
      <c r="L2106" s="129" t="s">
        <v>1595</v>
      </c>
      <c r="M2106" s="129" t="s">
        <v>1595</v>
      </c>
      <c r="N2106" s="129" t="s">
        <v>1595</v>
      </c>
      <c r="O2106" s="129" t="s">
        <v>1595</v>
      </c>
      <c r="P2106" s="129" t="s">
        <v>1595</v>
      </c>
      <c r="Q2106" s="129" t="s">
        <v>1595</v>
      </c>
      <c r="R2106" s="129" t="s">
        <v>1595</v>
      </c>
      <c r="S2106" s="129" t="s">
        <v>1595</v>
      </c>
      <c r="T2106" s="129" t="s">
        <v>1595</v>
      </c>
      <c r="U2106" s="129" t="s">
        <v>1595</v>
      </c>
      <c r="V2106" s="129" t="s">
        <v>1595</v>
      </c>
      <c r="W2106" s="129" t="s">
        <v>1595</v>
      </c>
      <c r="X2106" s="129" t="s">
        <v>1595</v>
      </c>
      <c r="Y2106" s="129" t="s">
        <v>1595</v>
      </c>
      <c r="Z2106" s="129" t="s">
        <v>1595</v>
      </c>
      <c r="AA2106" s="129">
        <v>-0.47299999999999998</v>
      </c>
      <c r="AB2106" s="129">
        <v>-0.17799999999999999</v>
      </c>
      <c r="AC2106" s="129">
        <v>-0.69099999999999995</v>
      </c>
      <c r="AD2106" s="129">
        <v>-1.034</v>
      </c>
      <c r="AE2106" s="129">
        <v>-1.0229999999999999</v>
      </c>
      <c r="AF2106" s="129">
        <v>-0.92800000000000005</v>
      </c>
      <c r="AG2106" s="129">
        <v>-2.7410000000000001</v>
      </c>
      <c r="AH2106" s="129">
        <v>-1.256</v>
      </c>
      <c r="AI2106" s="129">
        <v>0.54700000000000004</v>
      </c>
      <c r="AJ2106" s="129">
        <v>8.4000000000000005E-2</v>
      </c>
      <c r="AK2106" s="129">
        <v>1.712</v>
      </c>
      <c r="AL2106" s="129">
        <v>-1.365</v>
      </c>
      <c r="AM2106" s="129">
        <v>-1.5880000000000001</v>
      </c>
      <c r="AN2106" s="129">
        <v>-0.60399999999999998</v>
      </c>
      <c r="AO2106" s="129">
        <v>-0.50800000000000001</v>
      </c>
      <c r="AP2106" s="129">
        <v>-4.1669999999999998</v>
      </c>
      <c r="AQ2106" s="129">
        <v>-0.246</v>
      </c>
      <c r="AR2106" s="129">
        <v>1.1180000000000001</v>
      </c>
      <c r="AS2106" s="129">
        <v>1.5820000000000001</v>
      </c>
      <c r="AT2106" s="129">
        <v>2.7029999999999998</v>
      </c>
      <c r="AU2106" s="129">
        <v>2.601</v>
      </c>
      <c r="AV2106" s="129">
        <v>2.468</v>
      </c>
      <c r="AW2106" s="129">
        <v>2012</v>
      </c>
    </row>
    <row r="2107" spans="1:49">
      <c r="A2107" s="129">
        <v>243</v>
      </c>
      <c r="B2107" s="129" t="s">
        <v>2889</v>
      </c>
      <c r="C2107" s="129" t="s">
        <v>1620</v>
      </c>
      <c r="D2107" s="129" t="s">
        <v>2888</v>
      </c>
      <c r="E2107" s="129" t="s">
        <v>1618</v>
      </c>
      <c r="F2107" s="129" t="s">
        <v>1617</v>
      </c>
      <c r="G2107" s="129" t="s">
        <v>1608</v>
      </c>
      <c r="H2107" s="129" t="s">
        <v>1604</v>
      </c>
    </row>
    <row r="2108" spans="1:49">
      <c r="A2108" s="129">
        <v>243</v>
      </c>
      <c r="B2108" s="129" t="s">
        <v>2889</v>
      </c>
      <c r="C2108" s="129" t="s">
        <v>1619</v>
      </c>
      <c r="D2108" s="129" t="s">
        <v>2888</v>
      </c>
      <c r="E2108" s="129" t="s">
        <v>1618</v>
      </c>
      <c r="F2108" s="129" t="s">
        <v>1617</v>
      </c>
      <c r="G2108" s="129" t="s">
        <v>1597</v>
      </c>
    </row>
    <row r="2109" spans="1:49">
      <c r="A2109" s="129">
        <v>243</v>
      </c>
      <c r="B2109" s="129" t="s">
        <v>2889</v>
      </c>
      <c r="C2109" s="129" t="s">
        <v>1616</v>
      </c>
      <c r="D2109" s="129" t="s">
        <v>2888</v>
      </c>
      <c r="E2109" s="129" t="s">
        <v>1614</v>
      </c>
      <c r="F2109" s="129" t="s">
        <v>1613</v>
      </c>
      <c r="G2109" s="129" t="s">
        <v>1608</v>
      </c>
      <c r="H2109" s="129" t="s">
        <v>1604</v>
      </c>
      <c r="I2109" s="129" t="s">
        <v>2891</v>
      </c>
      <c r="J2109" s="129" t="s">
        <v>1595</v>
      </c>
      <c r="K2109" s="129" t="s">
        <v>1595</v>
      </c>
      <c r="L2109" s="129" t="s">
        <v>1595</v>
      </c>
      <c r="M2109" s="129" t="s">
        <v>1595</v>
      </c>
      <c r="N2109" s="129" t="s">
        <v>1595</v>
      </c>
      <c r="O2109" s="129" t="s">
        <v>1595</v>
      </c>
      <c r="P2109" s="129" t="s">
        <v>1595</v>
      </c>
      <c r="Q2109" s="129" t="s">
        <v>1595</v>
      </c>
      <c r="R2109" s="129" t="s">
        <v>1595</v>
      </c>
      <c r="S2109" s="129" t="s">
        <v>1595</v>
      </c>
      <c r="T2109" s="129" t="s">
        <v>1595</v>
      </c>
      <c r="U2109" s="129" t="s">
        <v>1595</v>
      </c>
      <c r="V2109" s="129" t="s">
        <v>1595</v>
      </c>
      <c r="W2109" s="129" t="s">
        <v>1595</v>
      </c>
      <c r="X2109" s="129" t="s">
        <v>1595</v>
      </c>
      <c r="Y2109" s="129" t="s">
        <v>1595</v>
      </c>
      <c r="Z2109" s="129" t="s">
        <v>1595</v>
      </c>
      <c r="AA2109" s="129">
        <v>38.823999999999998</v>
      </c>
      <c r="AB2109" s="129">
        <v>42.218000000000004</v>
      </c>
      <c r="AC2109" s="129">
        <v>56.368000000000002</v>
      </c>
      <c r="AD2109" s="129">
        <v>66.031999999999996</v>
      </c>
      <c r="AE2109" s="129">
        <v>69.742999999999995</v>
      </c>
      <c r="AF2109" s="129">
        <v>93.778000000000006</v>
      </c>
      <c r="AG2109" s="129">
        <v>234.95</v>
      </c>
      <c r="AH2109" s="129">
        <v>219.31</v>
      </c>
      <c r="AI2109" s="129">
        <v>237.40799999999999</v>
      </c>
      <c r="AJ2109" s="129">
        <v>249.95400000000001</v>
      </c>
      <c r="AK2109" s="129">
        <v>258.75799999999998</v>
      </c>
      <c r="AL2109" s="129">
        <v>397.10199999999998</v>
      </c>
      <c r="AM2109" s="129">
        <v>477.90300000000002</v>
      </c>
      <c r="AN2109" s="129">
        <v>554.20500000000004</v>
      </c>
      <c r="AO2109" s="129">
        <v>642.54999999999995</v>
      </c>
      <c r="AP2109" s="129">
        <v>775.32</v>
      </c>
      <c r="AQ2109" s="129">
        <v>881.57399999999996</v>
      </c>
      <c r="AR2109" s="129">
        <v>949.17600000000004</v>
      </c>
      <c r="AS2109" s="129">
        <v>993.92200000000003</v>
      </c>
      <c r="AT2109" s="130">
        <v>1023.955</v>
      </c>
      <c r="AU2109" s="130">
        <v>1039.19</v>
      </c>
      <c r="AV2109" s="130">
        <v>1072.037</v>
      </c>
      <c r="AW2109" s="129">
        <v>2012</v>
      </c>
    </row>
    <row r="2110" spans="1:49">
      <c r="A2110" s="129">
        <v>243</v>
      </c>
      <c r="B2110" s="129" t="s">
        <v>2889</v>
      </c>
      <c r="C2110" s="129" t="s">
        <v>1615</v>
      </c>
      <c r="D2110" s="129" t="s">
        <v>2888</v>
      </c>
      <c r="E2110" s="129" t="s">
        <v>1614</v>
      </c>
      <c r="F2110" s="129" t="s">
        <v>1613</v>
      </c>
      <c r="G2110" s="129" t="s">
        <v>1597</v>
      </c>
      <c r="I2110" s="129" t="s">
        <v>1612</v>
      </c>
      <c r="J2110" s="129" t="s">
        <v>1595</v>
      </c>
      <c r="K2110" s="129" t="s">
        <v>1595</v>
      </c>
      <c r="L2110" s="129" t="s">
        <v>1595</v>
      </c>
      <c r="M2110" s="129" t="s">
        <v>1595</v>
      </c>
      <c r="N2110" s="129" t="s">
        <v>1595</v>
      </c>
      <c r="O2110" s="129" t="s">
        <v>1595</v>
      </c>
      <c r="P2110" s="129" t="s">
        <v>1595</v>
      </c>
      <c r="Q2110" s="129" t="s">
        <v>1595</v>
      </c>
      <c r="R2110" s="129" t="s">
        <v>1595</v>
      </c>
      <c r="S2110" s="129" t="s">
        <v>1595</v>
      </c>
      <c r="T2110" s="129" t="s">
        <v>1595</v>
      </c>
      <c r="U2110" s="129" t="s">
        <v>1595</v>
      </c>
      <c r="V2110" s="129" t="s">
        <v>1595</v>
      </c>
      <c r="W2110" s="129" t="s">
        <v>1595</v>
      </c>
      <c r="X2110" s="129" t="s">
        <v>1595</v>
      </c>
      <c r="Y2110" s="129" t="s">
        <v>1595</v>
      </c>
      <c r="Z2110" s="129" t="s">
        <v>1595</v>
      </c>
      <c r="AA2110" s="129">
        <v>14.148</v>
      </c>
      <c r="AB2110" s="129">
        <v>13.561999999999999</v>
      </c>
      <c r="AC2110" s="129">
        <v>16.398</v>
      </c>
      <c r="AD2110" s="129">
        <v>17.004999999999999</v>
      </c>
      <c r="AE2110" s="129">
        <v>16.785</v>
      </c>
      <c r="AF2110" s="129">
        <v>20.227</v>
      </c>
      <c r="AG2110" s="129">
        <v>38.018000000000001</v>
      </c>
      <c r="AH2110" s="129">
        <v>24.126000000000001</v>
      </c>
      <c r="AI2110" s="129">
        <v>23.274999999999999</v>
      </c>
      <c r="AJ2110" s="129">
        <v>21.007999999999999</v>
      </c>
      <c r="AK2110" s="129">
        <v>18.968</v>
      </c>
      <c r="AL2110" s="129">
        <v>25.193999999999999</v>
      </c>
      <c r="AM2110" s="129">
        <v>28.468</v>
      </c>
      <c r="AN2110" s="129">
        <v>29.14</v>
      </c>
      <c r="AO2110" s="129">
        <v>30.318999999999999</v>
      </c>
      <c r="AP2110" s="129">
        <v>33.465000000000003</v>
      </c>
      <c r="AQ2110" s="129">
        <v>35.682000000000002</v>
      </c>
      <c r="AR2110" s="129">
        <v>35.390999999999998</v>
      </c>
      <c r="AS2110" s="129">
        <v>34.07</v>
      </c>
      <c r="AT2110" s="129">
        <v>32.192</v>
      </c>
      <c r="AU2110" s="129">
        <v>29.931000000000001</v>
      </c>
      <c r="AV2110" s="129">
        <v>28.276</v>
      </c>
      <c r="AW2110" s="129">
        <v>2012</v>
      </c>
    </row>
    <row r="2111" spans="1:49">
      <c r="A2111" s="129">
        <v>243</v>
      </c>
      <c r="B2111" s="129" t="s">
        <v>2889</v>
      </c>
      <c r="C2111" s="129" t="s">
        <v>1611</v>
      </c>
      <c r="D2111" s="129" t="s">
        <v>2888</v>
      </c>
      <c r="E2111" s="129" t="s">
        <v>1610</v>
      </c>
      <c r="F2111" s="129" t="s">
        <v>1609</v>
      </c>
      <c r="G2111" s="129" t="s">
        <v>1608</v>
      </c>
      <c r="H2111" s="129" t="s">
        <v>1604</v>
      </c>
      <c r="I2111" s="129" t="s">
        <v>2891</v>
      </c>
      <c r="J2111" s="129" t="s">
        <v>1595</v>
      </c>
      <c r="K2111" s="129" t="s">
        <v>1595</v>
      </c>
      <c r="L2111" s="129" t="s">
        <v>1595</v>
      </c>
      <c r="M2111" s="129" t="s">
        <v>1595</v>
      </c>
      <c r="N2111" s="129" t="s">
        <v>1595</v>
      </c>
      <c r="O2111" s="129" t="s">
        <v>1595</v>
      </c>
      <c r="P2111" s="129" t="s">
        <v>1595</v>
      </c>
      <c r="Q2111" s="129" t="s">
        <v>1595</v>
      </c>
      <c r="R2111" s="129" t="s">
        <v>1595</v>
      </c>
      <c r="S2111" s="129" t="s">
        <v>1595</v>
      </c>
      <c r="T2111" s="129" t="s">
        <v>1595</v>
      </c>
      <c r="U2111" s="129">
        <v>123.426</v>
      </c>
      <c r="V2111" s="129">
        <v>144.06299999999999</v>
      </c>
      <c r="W2111" s="129">
        <v>162.20500000000001</v>
      </c>
      <c r="X2111" s="129">
        <v>182.84</v>
      </c>
      <c r="Y2111" s="129">
        <v>211.02500000000001</v>
      </c>
      <c r="Z2111" s="129">
        <v>233.833</v>
      </c>
      <c r="AA2111" s="129">
        <v>274.42399999999998</v>
      </c>
      <c r="AB2111" s="129">
        <v>311.28300000000002</v>
      </c>
      <c r="AC2111" s="129">
        <v>343.745</v>
      </c>
      <c r="AD2111" s="129">
        <v>388.30200000000002</v>
      </c>
      <c r="AE2111" s="129">
        <v>415.52100000000002</v>
      </c>
      <c r="AF2111" s="129">
        <v>463.62400000000002</v>
      </c>
      <c r="AG2111" s="129">
        <v>617.98900000000003</v>
      </c>
      <c r="AH2111" s="129">
        <v>909.03700000000003</v>
      </c>
      <c r="AI2111" s="130">
        <v>1020.002</v>
      </c>
      <c r="AJ2111" s="130">
        <v>1189.8019999999999</v>
      </c>
      <c r="AK2111" s="130">
        <v>1364.21</v>
      </c>
      <c r="AL2111" s="130">
        <v>1576.163</v>
      </c>
      <c r="AM2111" s="130">
        <v>1678.7629999999999</v>
      </c>
      <c r="AN2111" s="130">
        <v>1901.8969999999999</v>
      </c>
      <c r="AO2111" s="130">
        <v>2119.3020000000001</v>
      </c>
      <c r="AP2111" s="130">
        <v>2316.7840000000001</v>
      </c>
      <c r="AQ2111" s="130">
        <v>2470.6410000000001</v>
      </c>
      <c r="AR2111" s="130">
        <v>2681.9409999999998</v>
      </c>
      <c r="AS2111" s="130">
        <v>2917.2669999999998</v>
      </c>
      <c r="AT2111" s="130">
        <v>3180.8009999999999</v>
      </c>
      <c r="AU2111" s="130">
        <v>3471.913</v>
      </c>
      <c r="AV2111" s="130">
        <v>3791.3290000000002</v>
      </c>
      <c r="AW2111" s="129">
        <v>2012</v>
      </c>
    </row>
    <row r="2112" spans="1:49">
      <c r="A2112" s="129">
        <v>243</v>
      </c>
      <c r="B2112" s="129" t="s">
        <v>2889</v>
      </c>
      <c r="C2112" s="129" t="s">
        <v>1606</v>
      </c>
      <c r="D2112" s="129" t="s">
        <v>2888</v>
      </c>
      <c r="E2112" s="129" t="s">
        <v>1599</v>
      </c>
      <c r="F2112" s="129" t="s">
        <v>1598</v>
      </c>
      <c r="G2112" s="129" t="s">
        <v>1605</v>
      </c>
      <c r="H2112" s="129" t="s">
        <v>1604</v>
      </c>
      <c r="I2112" s="129" t="s">
        <v>2890</v>
      </c>
      <c r="J2112" s="129">
        <v>-0.96199999999999997</v>
      </c>
      <c r="K2112" s="129">
        <v>-0.63700000000000001</v>
      </c>
      <c r="L2112" s="129">
        <v>-0.68600000000000005</v>
      </c>
      <c r="M2112" s="129">
        <v>-0.34699999999999998</v>
      </c>
      <c r="N2112" s="129">
        <v>-0.19700000000000001</v>
      </c>
      <c r="O2112" s="129">
        <v>-9.0999999999999998E-2</v>
      </c>
      <c r="P2112" s="129">
        <v>-0.20899999999999999</v>
      </c>
      <c r="Q2112" s="129">
        <v>-0.36199999999999999</v>
      </c>
      <c r="R2112" s="129">
        <v>-9.7000000000000003E-2</v>
      </c>
      <c r="S2112" s="129">
        <v>-0.26500000000000001</v>
      </c>
      <c r="T2112" s="129">
        <v>-0.13600000000000001</v>
      </c>
      <c r="U2112" s="129">
        <v>-8.2000000000000003E-2</v>
      </c>
      <c r="V2112" s="129">
        <v>-0.58199999999999996</v>
      </c>
      <c r="W2112" s="129">
        <v>-0.53300000000000003</v>
      </c>
      <c r="X2112" s="129">
        <v>-0.28299999999999997</v>
      </c>
      <c r="Y2112" s="129">
        <v>-0.183</v>
      </c>
      <c r="Z2112" s="129">
        <v>-0.21299999999999999</v>
      </c>
      <c r="AA2112" s="129">
        <v>-0.16300000000000001</v>
      </c>
      <c r="AB2112" s="129">
        <v>-0.33800000000000002</v>
      </c>
      <c r="AC2112" s="129">
        <v>-0.42899999999999999</v>
      </c>
      <c r="AD2112" s="129">
        <v>-1.026</v>
      </c>
      <c r="AE2112" s="129">
        <v>-0.74099999999999999</v>
      </c>
      <c r="AF2112" s="129">
        <v>-0.79800000000000004</v>
      </c>
      <c r="AG2112" s="129">
        <v>1.036</v>
      </c>
      <c r="AH2112" s="129">
        <v>1.034</v>
      </c>
      <c r="AI2112" s="129">
        <v>-0.54900000000000004</v>
      </c>
      <c r="AJ2112" s="129">
        <v>-1.2969999999999999</v>
      </c>
      <c r="AK2112" s="129">
        <v>-2.1789999999999998</v>
      </c>
      <c r="AL2112" s="129">
        <v>-4.5190000000000001</v>
      </c>
      <c r="AM2112" s="129">
        <v>-2.3319999999999999</v>
      </c>
      <c r="AN2112" s="129">
        <v>-4.33</v>
      </c>
      <c r="AO2112" s="129">
        <v>-4.3789999999999996</v>
      </c>
      <c r="AP2112" s="129">
        <v>-4.0369999999999999</v>
      </c>
      <c r="AQ2112" s="129">
        <v>-2.8250000000000002</v>
      </c>
      <c r="AR2112" s="129">
        <v>-2.7210000000000001</v>
      </c>
      <c r="AS2112" s="129">
        <v>-2.6240000000000001</v>
      </c>
      <c r="AT2112" s="129">
        <v>-2.6139999999999999</v>
      </c>
      <c r="AU2112" s="129">
        <v>-2.7080000000000002</v>
      </c>
      <c r="AV2112" s="129">
        <v>-2.9980000000000002</v>
      </c>
      <c r="AW2112" s="129">
        <v>2012</v>
      </c>
    </row>
    <row r="2113" spans="1:49">
      <c r="A2113" s="129">
        <v>243</v>
      </c>
      <c r="B2113" s="129" t="s">
        <v>2889</v>
      </c>
      <c r="C2113" s="129" t="s">
        <v>1601</v>
      </c>
      <c r="D2113" s="129" t="s">
        <v>2888</v>
      </c>
      <c r="E2113" s="129" t="s">
        <v>1599</v>
      </c>
      <c r="F2113" s="129" t="s">
        <v>1598</v>
      </c>
      <c r="G2113" s="129" t="s">
        <v>1597</v>
      </c>
      <c r="I2113" s="129" t="s">
        <v>1596</v>
      </c>
      <c r="J2113" s="129">
        <v>-11.102</v>
      </c>
      <c r="K2113" s="129">
        <v>-6.5730000000000004</v>
      </c>
      <c r="L2113" s="129">
        <v>-7.5179999999999998</v>
      </c>
      <c r="M2113" s="129">
        <v>-3.6739999999999999</v>
      </c>
      <c r="N2113" s="129">
        <v>-1.329</v>
      </c>
      <c r="O2113" s="129">
        <v>-1.401</v>
      </c>
      <c r="P2113" s="129">
        <v>-2.6480000000000001</v>
      </c>
      <c r="Q2113" s="129">
        <v>-4.3659999999999997</v>
      </c>
      <c r="R2113" s="129">
        <v>-1.278</v>
      </c>
      <c r="S2113" s="129">
        <v>-3.0939999999999999</v>
      </c>
      <c r="T2113" s="129">
        <v>-1.7030000000000001</v>
      </c>
      <c r="U2113" s="129">
        <v>-0.83699999999999997</v>
      </c>
      <c r="V2113" s="129">
        <v>-5.0620000000000003</v>
      </c>
      <c r="W2113" s="129">
        <v>-4.133</v>
      </c>
      <c r="X2113" s="129">
        <v>-2.008</v>
      </c>
      <c r="Y2113" s="129">
        <v>-1.1779999999999999</v>
      </c>
      <c r="Z2113" s="129">
        <v>-1.2509999999999999</v>
      </c>
      <c r="AA2113" s="129">
        <v>-0.84799999999999998</v>
      </c>
      <c r="AB2113" s="129">
        <v>-1.6559999999999999</v>
      </c>
      <c r="AC2113" s="129">
        <v>-2.0019999999999998</v>
      </c>
      <c r="AD2113" s="129">
        <v>-4.3390000000000004</v>
      </c>
      <c r="AE2113" s="129">
        <v>-3.0219999999999998</v>
      </c>
      <c r="AF2113" s="129">
        <v>-3.2029999999999998</v>
      </c>
      <c r="AG2113" s="129">
        <v>5.1269999999999998</v>
      </c>
      <c r="AH2113" s="129">
        <v>4.7960000000000003</v>
      </c>
      <c r="AI2113" s="129">
        <v>-1.6379999999999999</v>
      </c>
      <c r="AJ2113" s="129">
        <v>-3.6360000000000001</v>
      </c>
      <c r="AK2113" s="129">
        <v>-5.3179999999999996</v>
      </c>
      <c r="AL2113" s="129">
        <v>-9.9290000000000003</v>
      </c>
      <c r="AM2113" s="129">
        <v>-4.9909999999999997</v>
      </c>
      <c r="AN2113" s="129">
        <v>-8.3800000000000008</v>
      </c>
      <c r="AO2113" s="129">
        <v>-7.8710000000000004</v>
      </c>
      <c r="AP2113" s="129">
        <v>-6.843</v>
      </c>
      <c r="AQ2113" s="129">
        <v>-4.766</v>
      </c>
      <c r="AR2113" s="129">
        <v>-4.4610000000000003</v>
      </c>
      <c r="AS2113" s="129">
        <v>-4.085</v>
      </c>
      <c r="AT2113" s="129">
        <v>-3.85</v>
      </c>
      <c r="AU2113" s="129">
        <v>-3.7639999999999998</v>
      </c>
      <c r="AV2113" s="129">
        <v>-3.9340000000000002</v>
      </c>
      <c r="AW2113" s="129">
        <v>2012</v>
      </c>
    </row>
    <row r="2114" spans="1:49">
      <c r="A2114" s="129">
        <v>248</v>
      </c>
      <c r="B2114" s="129" t="s">
        <v>2880</v>
      </c>
      <c r="C2114" s="129" t="s">
        <v>1733</v>
      </c>
      <c r="D2114" s="129" t="s">
        <v>2879</v>
      </c>
      <c r="E2114" s="129" t="s">
        <v>1730</v>
      </c>
      <c r="F2114" s="129" t="s">
        <v>1732</v>
      </c>
      <c r="G2114" s="129" t="s">
        <v>1608</v>
      </c>
      <c r="H2114" s="129" t="s">
        <v>1604</v>
      </c>
      <c r="I2114" s="129" t="s">
        <v>2887</v>
      </c>
      <c r="J2114" s="129">
        <v>24.536000000000001</v>
      </c>
      <c r="K2114" s="129">
        <v>25.492999999999999</v>
      </c>
      <c r="L2114" s="129">
        <v>25.798999999999999</v>
      </c>
      <c r="M2114" s="129">
        <v>25.077000000000002</v>
      </c>
      <c r="N2114" s="129">
        <v>26.13</v>
      </c>
      <c r="O2114" s="129">
        <v>27.28</v>
      </c>
      <c r="P2114" s="129">
        <v>28.123999999999999</v>
      </c>
      <c r="Q2114" s="129">
        <v>26.443999999999999</v>
      </c>
      <c r="R2114" s="129">
        <v>29.216999999999999</v>
      </c>
      <c r="S2114" s="129">
        <v>29.3</v>
      </c>
      <c r="T2114" s="129">
        <v>30.181000000000001</v>
      </c>
      <c r="U2114" s="129">
        <v>31.725000000000001</v>
      </c>
      <c r="V2114" s="129">
        <v>32.871000000000002</v>
      </c>
      <c r="W2114" s="129">
        <v>33.529000000000003</v>
      </c>
      <c r="X2114" s="129">
        <v>34.956000000000003</v>
      </c>
      <c r="Y2114" s="129">
        <v>35.744</v>
      </c>
      <c r="Z2114" s="129">
        <v>36.363</v>
      </c>
      <c r="AA2114" s="129">
        <v>37.936</v>
      </c>
      <c r="AB2114" s="129">
        <v>39.176000000000002</v>
      </c>
      <c r="AC2114" s="129">
        <v>37.319000000000003</v>
      </c>
      <c r="AD2114" s="129">
        <v>37.725999999999999</v>
      </c>
      <c r="AE2114" s="129">
        <v>39.241</v>
      </c>
      <c r="AF2114" s="129">
        <v>40.848999999999997</v>
      </c>
      <c r="AG2114" s="129">
        <v>41.960999999999999</v>
      </c>
      <c r="AH2114" s="129">
        <v>45.406999999999996</v>
      </c>
      <c r="AI2114" s="129">
        <v>47.808999999999997</v>
      </c>
      <c r="AJ2114" s="129">
        <v>49.914999999999999</v>
      </c>
      <c r="AK2114" s="129">
        <v>51.008000000000003</v>
      </c>
      <c r="AL2114" s="129">
        <v>54.25</v>
      </c>
      <c r="AM2114" s="129">
        <v>54.558</v>
      </c>
      <c r="AN2114" s="129">
        <v>56.168999999999997</v>
      </c>
      <c r="AO2114" s="129">
        <v>60.569000000000003</v>
      </c>
      <c r="AP2114" s="129">
        <v>63.673000000000002</v>
      </c>
      <c r="AQ2114" s="129">
        <v>66.218999999999994</v>
      </c>
      <c r="AR2114" s="129">
        <v>68.891000000000005</v>
      </c>
      <c r="AS2114" s="129">
        <v>71.659000000000006</v>
      </c>
      <c r="AT2114" s="129">
        <v>74.548000000000002</v>
      </c>
      <c r="AU2114" s="129">
        <v>77.557000000000002</v>
      </c>
      <c r="AV2114" s="129">
        <v>80.665000000000006</v>
      </c>
      <c r="AW2114" s="129">
        <v>2012</v>
      </c>
    </row>
    <row r="2115" spans="1:49">
      <c r="A2115" s="129">
        <v>248</v>
      </c>
      <c r="B2115" s="129" t="s">
        <v>2880</v>
      </c>
      <c r="C2115" s="129" t="s">
        <v>1731</v>
      </c>
      <c r="D2115" s="129" t="s">
        <v>2879</v>
      </c>
      <c r="E2115" s="129" t="s">
        <v>1730</v>
      </c>
      <c r="F2115" s="129" t="s">
        <v>1729</v>
      </c>
      <c r="G2115" s="129" t="s">
        <v>1655</v>
      </c>
      <c r="I2115" s="129" t="s">
        <v>1728</v>
      </c>
      <c r="J2115" s="129">
        <v>4.9000000000000004</v>
      </c>
      <c r="K2115" s="129">
        <v>3.9</v>
      </c>
      <c r="L2115" s="129">
        <v>1.2</v>
      </c>
      <c r="M2115" s="129">
        <v>-2.8</v>
      </c>
      <c r="N2115" s="129">
        <v>4.2</v>
      </c>
      <c r="O2115" s="129">
        <v>4.4000000000000004</v>
      </c>
      <c r="P2115" s="129">
        <v>3.0939999999999999</v>
      </c>
      <c r="Q2115" s="129">
        <v>-5.9720000000000004</v>
      </c>
      <c r="R2115" s="129">
        <v>10.486000000000001</v>
      </c>
      <c r="S2115" s="129">
        <v>0.28499999999999998</v>
      </c>
      <c r="T2115" s="129">
        <v>3.008</v>
      </c>
      <c r="U2115" s="129">
        <v>5.1130000000000004</v>
      </c>
      <c r="V2115" s="129">
        <v>3.6139999999999999</v>
      </c>
      <c r="W2115" s="129">
        <v>2</v>
      </c>
      <c r="X2115" s="129">
        <v>4.258</v>
      </c>
      <c r="Y2115" s="129">
        <v>2.2530000000000001</v>
      </c>
      <c r="Z2115" s="129">
        <v>1.732</v>
      </c>
      <c r="AA2115" s="129">
        <v>4.3280000000000003</v>
      </c>
      <c r="AB2115" s="129">
        <v>3.2669999999999999</v>
      </c>
      <c r="AC2115" s="129">
        <v>-4.7389999999999999</v>
      </c>
      <c r="AD2115" s="129">
        <v>1.0920000000000001</v>
      </c>
      <c r="AE2115" s="129">
        <v>4.016</v>
      </c>
      <c r="AF2115" s="129">
        <v>4.0970000000000004</v>
      </c>
      <c r="AG2115" s="129">
        <v>2.7229999999999999</v>
      </c>
      <c r="AH2115" s="129">
        <v>8.2110000000000003</v>
      </c>
      <c r="AI2115" s="129">
        <v>5.2910000000000004</v>
      </c>
      <c r="AJ2115" s="129">
        <v>4.4039999999999999</v>
      </c>
      <c r="AK2115" s="129">
        <v>2.19</v>
      </c>
      <c r="AL2115" s="129">
        <v>6.3570000000000002</v>
      </c>
      <c r="AM2115" s="129">
        <v>0.56599999999999995</v>
      </c>
      <c r="AN2115" s="129">
        <v>2.9529999999999998</v>
      </c>
      <c r="AO2115" s="129">
        <v>7.835</v>
      </c>
      <c r="AP2115" s="129">
        <v>5.1230000000000002</v>
      </c>
      <c r="AQ2115" s="129">
        <v>4</v>
      </c>
      <c r="AR2115" s="129">
        <v>4.0339999999999998</v>
      </c>
      <c r="AS2115" s="129">
        <v>4.0190000000000001</v>
      </c>
      <c r="AT2115" s="129">
        <v>4.0309999999999997</v>
      </c>
      <c r="AU2115" s="129">
        <v>4.0369999999999999</v>
      </c>
      <c r="AV2115" s="129">
        <v>4.0069999999999997</v>
      </c>
      <c r="AW2115" s="129">
        <v>2012</v>
      </c>
    </row>
    <row r="2116" spans="1:49">
      <c r="A2116" s="129">
        <v>248</v>
      </c>
      <c r="B2116" s="129" t="s">
        <v>2880</v>
      </c>
      <c r="C2116" s="129" t="s">
        <v>1727</v>
      </c>
      <c r="D2116" s="129" t="s">
        <v>2879</v>
      </c>
      <c r="E2116" s="129" t="s">
        <v>1724</v>
      </c>
      <c r="F2116" s="129" t="s">
        <v>1726</v>
      </c>
      <c r="G2116" s="129" t="s">
        <v>1608</v>
      </c>
      <c r="H2116" s="129" t="s">
        <v>1604</v>
      </c>
      <c r="I2116" s="129" t="s">
        <v>2887</v>
      </c>
      <c r="J2116" s="129">
        <v>17.047000000000001</v>
      </c>
      <c r="K2116" s="129">
        <v>17.454000000000001</v>
      </c>
      <c r="L2116" s="129">
        <v>17.425000000000001</v>
      </c>
      <c r="M2116" s="129">
        <v>15.315</v>
      </c>
      <c r="N2116" s="129">
        <v>16.297999999999998</v>
      </c>
      <c r="O2116" s="129">
        <v>19.059999999999999</v>
      </c>
      <c r="P2116" s="129">
        <v>13.986000000000001</v>
      </c>
      <c r="Q2116" s="129">
        <v>13.068</v>
      </c>
      <c r="R2116" s="129">
        <v>12.428000000000001</v>
      </c>
      <c r="S2116" s="129">
        <v>12.196999999999999</v>
      </c>
      <c r="T2116" s="129">
        <v>12.385999999999999</v>
      </c>
      <c r="U2116" s="129">
        <v>13.898</v>
      </c>
      <c r="V2116" s="129">
        <v>15.196999999999999</v>
      </c>
      <c r="W2116" s="129">
        <v>17.751999999999999</v>
      </c>
      <c r="X2116" s="129">
        <v>21.407</v>
      </c>
      <c r="Y2116" s="129">
        <v>23.25</v>
      </c>
      <c r="Z2116" s="129">
        <v>24.33</v>
      </c>
      <c r="AA2116" s="129">
        <v>27.34</v>
      </c>
      <c r="AB2116" s="129">
        <v>27.81</v>
      </c>
      <c r="AC2116" s="129">
        <v>19.981999999999999</v>
      </c>
      <c r="AD2116" s="129">
        <v>18.542999999999999</v>
      </c>
      <c r="AE2116" s="129">
        <v>24.605</v>
      </c>
      <c r="AF2116" s="129">
        <v>28.548999999999999</v>
      </c>
      <c r="AG2116" s="129">
        <v>32.433</v>
      </c>
      <c r="AH2116" s="129">
        <v>36.591999999999999</v>
      </c>
      <c r="AI2116" s="129">
        <v>41.506999999999998</v>
      </c>
      <c r="AJ2116" s="129">
        <v>46.802</v>
      </c>
      <c r="AK2116" s="129">
        <v>51.008000000000003</v>
      </c>
      <c r="AL2116" s="129">
        <v>61.762999999999998</v>
      </c>
      <c r="AM2116" s="129">
        <v>62.52</v>
      </c>
      <c r="AN2116" s="129">
        <v>67.513999999999996</v>
      </c>
      <c r="AO2116" s="129">
        <v>76.77</v>
      </c>
      <c r="AP2116" s="129">
        <v>84.04</v>
      </c>
      <c r="AQ2116" s="129">
        <v>91.412000000000006</v>
      </c>
      <c r="AR2116" s="129">
        <v>96.748000000000005</v>
      </c>
      <c r="AS2116" s="129">
        <v>102.43600000000001</v>
      </c>
      <c r="AT2116" s="129">
        <v>108.569</v>
      </c>
      <c r="AU2116" s="129">
        <v>115.179</v>
      </c>
      <c r="AV2116" s="129">
        <v>122.121</v>
      </c>
      <c r="AW2116" s="129">
        <v>2012</v>
      </c>
    </row>
    <row r="2117" spans="1:49">
      <c r="A2117" s="129">
        <v>248</v>
      </c>
      <c r="B2117" s="129" t="s">
        <v>2880</v>
      </c>
      <c r="C2117" s="129" t="s">
        <v>1725</v>
      </c>
      <c r="D2117" s="129" t="s">
        <v>2879</v>
      </c>
      <c r="E2117" s="129" t="s">
        <v>1724</v>
      </c>
      <c r="F2117" s="129" t="s">
        <v>1723</v>
      </c>
      <c r="G2117" s="129" t="s">
        <v>1605</v>
      </c>
      <c r="H2117" s="129" t="s">
        <v>1604</v>
      </c>
      <c r="I2117" s="129" t="s">
        <v>1691</v>
      </c>
      <c r="J2117" s="129">
        <v>17.047000000000001</v>
      </c>
      <c r="K2117" s="129">
        <v>17.454000000000001</v>
      </c>
      <c r="L2117" s="129">
        <v>17.425000000000001</v>
      </c>
      <c r="M2117" s="129">
        <v>15.315</v>
      </c>
      <c r="N2117" s="129">
        <v>16.297999999999998</v>
      </c>
      <c r="O2117" s="129">
        <v>19.059999999999999</v>
      </c>
      <c r="P2117" s="129">
        <v>13.986000000000001</v>
      </c>
      <c r="Q2117" s="129">
        <v>13.068</v>
      </c>
      <c r="R2117" s="129">
        <v>12.428000000000001</v>
      </c>
      <c r="S2117" s="129">
        <v>12.196999999999999</v>
      </c>
      <c r="T2117" s="129">
        <v>12.385999999999999</v>
      </c>
      <c r="U2117" s="129">
        <v>13.898</v>
      </c>
      <c r="V2117" s="129">
        <v>15.196999999999999</v>
      </c>
      <c r="W2117" s="129">
        <v>17.751999999999999</v>
      </c>
      <c r="X2117" s="129">
        <v>21.407</v>
      </c>
      <c r="Y2117" s="129">
        <v>23.25</v>
      </c>
      <c r="Z2117" s="129">
        <v>24.33</v>
      </c>
      <c r="AA2117" s="129">
        <v>27.34</v>
      </c>
      <c r="AB2117" s="129">
        <v>27.81</v>
      </c>
      <c r="AC2117" s="129">
        <v>19.981999999999999</v>
      </c>
      <c r="AD2117" s="129">
        <v>18.542999999999999</v>
      </c>
      <c r="AE2117" s="129">
        <v>24.605</v>
      </c>
      <c r="AF2117" s="129">
        <v>28.548999999999999</v>
      </c>
      <c r="AG2117" s="129">
        <v>32.433</v>
      </c>
      <c r="AH2117" s="129">
        <v>36.591999999999999</v>
      </c>
      <c r="AI2117" s="129">
        <v>41.506999999999998</v>
      </c>
      <c r="AJ2117" s="129">
        <v>46.802</v>
      </c>
      <c r="AK2117" s="129">
        <v>51.008000000000003</v>
      </c>
      <c r="AL2117" s="129">
        <v>61.762999999999998</v>
      </c>
      <c r="AM2117" s="129">
        <v>62.52</v>
      </c>
      <c r="AN2117" s="129">
        <v>67.513999999999996</v>
      </c>
      <c r="AO2117" s="129">
        <v>76.77</v>
      </c>
      <c r="AP2117" s="129">
        <v>84.04</v>
      </c>
      <c r="AQ2117" s="129">
        <v>91.412000000000006</v>
      </c>
      <c r="AR2117" s="129">
        <v>96.748000000000005</v>
      </c>
      <c r="AS2117" s="129">
        <v>102.43600000000001</v>
      </c>
      <c r="AT2117" s="129">
        <v>108.569</v>
      </c>
      <c r="AU2117" s="129">
        <v>115.179</v>
      </c>
      <c r="AV2117" s="129">
        <v>122.121</v>
      </c>
      <c r="AW2117" s="129">
        <v>2012</v>
      </c>
    </row>
    <row r="2118" spans="1:49">
      <c r="A2118" s="129">
        <v>248</v>
      </c>
      <c r="B2118" s="129" t="s">
        <v>2880</v>
      </c>
      <c r="C2118" s="129" t="s">
        <v>1722</v>
      </c>
      <c r="D2118" s="129" t="s">
        <v>2879</v>
      </c>
      <c r="E2118" s="129" t="s">
        <v>1721</v>
      </c>
      <c r="F2118" s="129" t="s">
        <v>1720</v>
      </c>
      <c r="G2118" s="129" t="s">
        <v>1675</v>
      </c>
      <c r="I2118" s="129" t="s">
        <v>1719</v>
      </c>
      <c r="J2118" s="129">
        <v>69.475999999999999</v>
      </c>
      <c r="K2118" s="129">
        <v>68.466999999999999</v>
      </c>
      <c r="L2118" s="129">
        <v>67.542000000000002</v>
      </c>
      <c r="M2118" s="129">
        <v>61.070999999999998</v>
      </c>
      <c r="N2118" s="129">
        <v>62.374000000000002</v>
      </c>
      <c r="O2118" s="129">
        <v>69.870999999999995</v>
      </c>
      <c r="P2118" s="129">
        <v>49.728999999999999</v>
      </c>
      <c r="Q2118" s="129">
        <v>49.418999999999997</v>
      </c>
      <c r="R2118" s="129">
        <v>42.536000000000001</v>
      </c>
      <c r="S2118" s="129">
        <v>41.627000000000002</v>
      </c>
      <c r="T2118" s="129">
        <v>41.037999999999997</v>
      </c>
      <c r="U2118" s="129">
        <v>43.808999999999997</v>
      </c>
      <c r="V2118" s="129">
        <v>46.231000000000002</v>
      </c>
      <c r="W2118" s="129">
        <v>52.945999999999998</v>
      </c>
      <c r="X2118" s="129">
        <v>61.238999999999997</v>
      </c>
      <c r="Y2118" s="129">
        <v>65.046000000000006</v>
      </c>
      <c r="Z2118" s="129">
        <v>66.908000000000001</v>
      </c>
      <c r="AA2118" s="129">
        <v>72.067999999999998</v>
      </c>
      <c r="AB2118" s="129">
        <v>70.989000000000004</v>
      </c>
      <c r="AC2118" s="129">
        <v>53.543999999999997</v>
      </c>
      <c r="AD2118" s="129">
        <v>49.152000000000001</v>
      </c>
      <c r="AE2118" s="129">
        <v>62.701999999999998</v>
      </c>
      <c r="AF2118" s="129">
        <v>69.888999999999996</v>
      </c>
      <c r="AG2118" s="129">
        <v>77.292000000000002</v>
      </c>
      <c r="AH2118" s="129">
        <v>80.585999999999999</v>
      </c>
      <c r="AI2118" s="129">
        <v>86.817999999999998</v>
      </c>
      <c r="AJ2118" s="129">
        <v>93.763999999999996</v>
      </c>
      <c r="AK2118" s="129">
        <v>100</v>
      </c>
      <c r="AL2118" s="129">
        <v>113.84699999999999</v>
      </c>
      <c r="AM2118" s="129">
        <v>114.59399999999999</v>
      </c>
      <c r="AN2118" s="129">
        <v>120.19799999999999</v>
      </c>
      <c r="AO2118" s="129">
        <v>126.747</v>
      </c>
      <c r="AP2118" s="129">
        <v>131.98699999999999</v>
      </c>
      <c r="AQ2118" s="129">
        <v>138.04300000000001</v>
      </c>
      <c r="AR2118" s="129">
        <v>140.43799999999999</v>
      </c>
      <c r="AS2118" s="129">
        <v>142.94800000000001</v>
      </c>
      <c r="AT2118" s="129">
        <v>145.637</v>
      </c>
      <c r="AU2118" s="129">
        <v>148.50899999999999</v>
      </c>
      <c r="AV2118" s="129">
        <v>151.393</v>
      </c>
      <c r="AW2118" s="129">
        <v>2012</v>
      </c>
    </row>
    <row r="2119" spans="1:49">
      <c r="A2119" s="129">
        <v>248</v>
      </c>
      <c r="B2119" s="129" t="s">
        <v>2880</v>
      </c>
      <c r="C2119" s="129" t="s">
        <v>1718</v>
      </c>
      <c r="D2119" s="129" t="s">
        <v>2879</v>
      </c>
      <c r="E2119" s="129" t="s">
        <v>1717</v>
      </c>
      <c r="F2119" s="129" t="s">
        <v>1716</v>
      </c>
      <c r="G2119" s="129" t="s">
        <v>1608</v>
      </c>
      <c r="H2119" s="129" t="s">
        <v>3</v>
      </c>
      <c r="I2119" s="129" t="s">
        <v>1715</v>
      </c>
      <c r="J2119" s="130">
        <v>3114.4789999999998</v>
      </c>
      <c r="K2119" s="130">
        <v>3145.6610000000001</v>
      </c>
      <c r="L2119" s="130">
        <v>3095.5459999999998</v>
      </c>
      <c r="M2119" s="130">
        <v>2927.03</v>
      </c>
      <c r="N2119" s="130">
        <v>2968.8359999999998</v>
      </c>
      <c r="O2119" s="130">
        <v>3018.8789999999999</v>
      </c>
      <c r="P2119" s="130">
        <v>3033.2179999999998</v>
      </c>
      <c r="Q2119" s="130">
        <v>2781.3449999999998</v>
      </c>
      <c r="R2119" s="130">
        <v>2994.9369999999999</v>
      </c>
      <c r="S2119" s="130">
        <v>2931.0770000000002</v>
      </c>
      <c r="T2119" s="130">
        <v>2949.4969999999998</v>
      </c>
      <c r="U2119" s="130">
        <v>3030.2370000000001</v>
      </c>
      <c r="V2119" s="130">
        <v>3070.3710000000001</v>
      </c>
      <c r="W2119" s="130">
        <v>3065.0720000000001</v>
      </c>
      <c r="X2119" s="130">
        <v>3131.0390000000002</v>
      </c>
      <c r="Y2119" s="130">
        <v>3141.3780000000002</v>
      </c>
      <c r="Z2119" s="130">
        <v>3141.451</v>
      </c>
      <c r="AA2119" s="130">
        <v>3225.953</v>
      </c>
      <c r="AB2119" s="130">
        <v>3281.6930000000002</v>
      </c>
      <c r="AC2119" s="130">
        <v>3080.8310000000001</v>
      </c>
      <c r="AD2119" s="130">
        <v>3068.6849999999999</v>
      </c>
      <c r="AE2119" s="130">
        <v>3144.991</v>
      </c>
      <c r="AF2119" s="130">
        <v>3226.364</v>
      </c>
      <c r="AG2119" s="130">
        <v>3267.248</v>
      </c>
      <c r="AH2119" s="130">
        <v>3485.585</v>
      </c>
      <c r="AI2119" s="130">
        <v>3617.8069999999998</v>
      </c>
      <c r="AJ2119" s="130">
        <v>3722.7489999999998</v>
      </c>
      <c r="AK2119" s="130">
        <v>3749.1930000000002</v>
      </c>
      <c r="AL2119" s="130">
        <v>3929.7649999999999</v>
      </c>
      <c r="AM2119" s="130">
        <v>3895.59</v>
      </c>
      <c r="AN2119" s="130">
        <v>3954.1610000000001</v>
      </c>
      <c r="AO2119" s="130">
        <v>4200.9409999999998</v>
      </c>
      <c r="AP2119" s="130">
        <v>4350.9030000000002</v>
      </c>
      <c r="AQ2119" s="130">
        <v>4458.0569999999998</v>
      </c>
      <c r="AR2119" s="130">
        <v>4569.3590000000004</v>
      </c>
      <c r="AS2119" s="130">
        <v>4682.7560000000003</v>
      </c>
      <c r="AT2119" s="130">
        <v>4799.5039999999999</v>
      </c>
      <c r="AU2119" s="130">
        <v>4919.4560000000001</v>
      </c>
      <c r="AV2119" s="130">
        <v>5040.982</v>
      </c>
      <c r="AW2119" s="129">
        <v>2010</v>
      </c>
    </row>
    <row r="2120" spans="1:49">
      <c r="A2120" s="129">
        <v>248</v>
      </c>
      <c r="B2120" s="129" t="s">
        <v>2880</v>
      </c>
      <c r="C2120" s="129" t="s">
        <v>1714</v>
      </c>
      <c r="D2120" s="129" t="s">
        <v>2879</v>
      </c>
      <c r="E2120" s="129" t="s">
        <v>1711</v>
      </c>
      <c r="F2120" s="129" t="s">
        <v>1713</v>
      </c>
      <c r="G2120" s="129" t="s">
        <v>1608</v>
      </c>
      <c r="H2120" s="129" t="s">
        <v>3</v>
      </c>
      <c r="I2120" s="129" t="s">
        <v>1699</v>
      </c>
      <c r="J2120" s="130">
        <v>2163.8150000000001</v>
      </c>
      <c r="K2120" s="130">
        <v>2153.7460000000001</v>
      </c>
      <c r="L2120" s="130">
        <v>2090.799</v>
      </c>
      <c r="M2120" s="130">
        <v>1787.58</v>
      </c>
      <c r="N2120" s="130">
        <v>1851.7929999999999</v>
      </c>
      <c r="O2120" s="130">
        <v>2109.308</v>
      </c>
      <c r="P2120" s="130">
        <v>1508.3979999999999</v>
      </c>
      <c r="Q2120" s="130">
        <v>1374.499</v>
      </c>
      <c r="R2120" s="130">
        <v>1273.925</v>
      </c>
      <c r="S2120" s="130">
        <v>1220.125</v>
      </c>
      <c r="T2120" s="130">
        <v>1210.423</v>
      </c>
      <c r="U2120" s="130">
        <v>1327.5219999999999</v>
      </c>
      <c r="V2120" s="130">
        <v>1419.4490000000001</v>
      </c>
      <c r="W2120" s="130">
        <v>1622.847</v>
      </c>
      <c r="X2120" s="130">
        <v>1917.405</v>
      </c>
      <c r="Y2120" s="130">
        <v>2043.335</v>
      </c>
      <c r="Z2120" s="130">
        <v>2101.8969999999999</v>
      </c>
      <c r="AA2120" s="130">
        <v>2324.87</v>
      </c>
      <c r="AB2120" s="130">
        <v>2329.645</v>
      </c>
      <c r="AC2120" s="130">
        <v>1649.597</v>
      </c>
      <c r="AD2120" s="130">
        <v>1508.3140000000001</v>
      </c>
      <c r="AE2120" s="130">
        <v>1971.961</v>
      </c>
      <c r="AF2120" s="130">
        <v>2254.873</v>
      </c>
      <c r="AG2120" s="130">
        <v>2525.3339999999998</v>
      </c>
      <c r="AH2120" s="130">
        <v>2808.9090000000001</v>
      </c>
      <c r="AI2120" s="130">
        <v>3140.9070000000002</v>
      </c>
      <c r="AJ2120" s="130">
        <v>3490.6060000000002</v>
      </c>
      <c r="AK2120" s="130">
        <v>3749.1930000000002</v>
      </c>
      <c r="AL2120" s="130">
        <v>4473.9319999999998</v>
      </c>
      <c r="AM2120" s="130">
        <v>4464.098</v>
      </c>
      <c r="AN2120" s="130">
        <v>4752.8119999999999</v>
      </c>
      <c r="AO2120" s="130">
        <v>5324.5479999999998</v>
      </c>
      <c r="AP2120" s="130">
        <v>5742.6450000000004</v>
      </c>
      <c r="AQ2120" s="130">
        <v>6154.058</v>
      </c>
      <c r="AR2120" s="130">
        <v>6417.098</v>
      </c>
      <c r="AS2120" s="130">
        <v>6693.9179999999997</v>
      </c>
      <c r="AT2120" s="130">
        <v>6989.8530000000001</v>
      </c>
      <c r="AU2120" s="130">
        <v>7305.85</v>
      </c>
      <c r="AV2120" s="130">
        <v>7631.6940000000004</v>
      </c>
      <c r="AW2120" s="129">
        <v>2010</v>
      </c>
    </row>
    <row r="2121" spans="1:49">
      <c r="A2121" s="129">
        <v>248</v>
      </c>
      <c r="B2121" s="129" t="s">
        <v>2880</v>
      </c>
      <c r="C2121" s="129" t="s">
        <v>1712</v>
      </c>
      <c r="D2121" s="129" t="s">
        <v>2879</v>
      </c>
      <c r="E2121" s="129" t="s">
        <v>1711</v>
      </c>
      <c r="F2121" s="129" t="s">
        <v>1710</v>
      </c>
      <c r="G2121" s="129" t="s">
        <v>1605</v>
      </c>
      <c r="H2121" s="129" t="s">
        <v>3</v>
      </c>
      <c r="I2121" s="129" t="s">
        <v>1699</v>
      </c>
      <c r="J2121" s="130">
        <v>2163.8150000000001</v>
      </c>
      <c r="K2121" s="130">
        <v>2153.7460000000001</v>
      </c>
      <c r="L2121" s="130">
        <v>2090.799</v>
      </c>
      <c r="M2121" s="130">
        <v>1787.58</v>
      </c>
      <c r="N2121" s="130">
        <v>1851.7929999999999</v>
      </c>
      <c r="O2121" s="130">
        <v>2109.308</v>
      </c>
      <c r="P2121" s="130">
        <v>1508.3979999999999</v>
      </c>
      <c r="Q2121" s="130">
        <v>1374.499</v>
      </c>
      <c r="R2121" s="130">
        <v>1273.925</v>
      </c>
      <c r="S2121" s="130">
        <v>1220.125</v>
      </c>
      <c r="T2121" s="130">
        <v>1210.423</v>
      </c>
      <c r="U2121" s="130">
        <v>1327.5219999999999</v>
      </c>
      <c r="V2121" s="130">
        <v>1419.4490000000001</v>
      </c>
      <c r="W2121" s="130">
        <v>1622.847</v>
      </c>
      <c r="X2121" s="130">
        <v>1917.405</v>
      </c>
      <c r="Y2121" s="130">
        <v>2043.335</v>
      </c>
      <c r="Z2121" s="130">
        <v>2101.8969999999999</v>
      </c>
      <c r="AA2121" s="130">
        <v>2324.87</v>
      </c>
      <c r="AB2121" s="130">
        <v>2329.645</v>
      </c>
      <c r="AC2121" s="130">
        <v>1649.597</v>
      </c>
      <c r="AD2121" s="130">
        <v>1508.3140000000001</v>
      </c>
      <c r="AE2121" s="130">
        <v>1971.961</v>
      </c>
      <c r="AF2121" s="130">
        <v>2254.873</v>
      </c>
      <c r="AG2121" s="130">
        <v>2525.3339999999998</v>
      </c>
      <c r="AH2121" s="130">
        <v>2808.9090000000001</v>
      </c>
      <c r="AI2121" s="130">
        <v>3140.9070000000002</v>
      </c>
      <c r="AJ2121" s="130">
        <v>3490.6060000000002</v>
      </c>
      <c r="AK2121" s="130">
        <v>3749.1930000000002</v>
      </c>
      <c r="AL2121" s="130">
        <v>4473.9319999999998</v>
      </c>
      <c r="AM2121" s="130">
        <v>4464.098</v>
      </c>
      <c r="AN2121" s="130">
        <v>4752.8119999999999</v>
      </c>
      <c r="AO2121" s="130">
        <v>5324.5479999999998</v>
      </c>
      <c r="AP2121" s="130">
        <v>5742.6450000000004</v>
      </c>
      <c r="AQ2121" s="130">
        <v>6154.058</v>
      </c>
      <c r="AR2121" s="130">
        <v>6417.098</v>
      </c>
      <c r="AS2121" s="130">
        <v>6693.9179999999997</v>
      </c>
      <c r="AT2121" s="130">
        <v>6989.8530000000001</v>
      </c>
      <c r="AU2121" s="130">
        <v>7305.85</v>
      </c>
      <c r="AV2121" s="130">
        <v>7631.6940000000004</v>
      </c>
      <c r="AW2121" s="129">
        <v>2010</v>
      </c>
    </row>
    <row r="2122" spans="1:49">
      <c r="A2122" s="129">
        <v>248</v>
      </c>
      <c r="B2122" s="129" t="s">
        <v>2880</v>
      </c>
      <c r="C2122" s="129" t="s">
        <v>1709</v>
      </c>
      <c r="D2122" s="129" t="s">
        <v>2879</v>
      </c>
      <c r="E2122" s="129" t="s">
        <v>1708</v>
      </c>
      <c r="F2122" s="129" t="s">
        <v>1707</v>
      </c>
      <c r="G2122" s="129" t="s">
        <v>1625</v>
      </c>
    </row>
    <row r="2123" spans="1:49">
      <c r="A2123" s="129">
        <v>248</v>
      </c>
      <c r="B2123" s="129" t="s">
        <v>2880</v>
      </c>
      <c r="C2123" s="129" t="s">
        <v>1706</v>
      </c>
      <c r="D2123" s="129" t="s">
        <v>2879</v>
      </c>
      <c r="E2123" s="129" t="s">
        <v>1705</v>
      </c>
      <c r="F2123" s="129" t="s">
        <v>1704</v>
      </c>
      <c r="G2123" s="129" t="s">
        <v>1700</v>
      </c>
      <c r="H2123" s="129" t="s">
        <v>1604</v>
      </c>
      <c r="I2123" s="129" t="s">
        <v>1691</v>
      </c>
      <c r="J2123" s="129">
        <v>24.530999999999999</v>
      </c>
      <c r="K2123" s="129">
        <v>27.867000000000001</v>
      </c>
      <c r="L2123" s="129">
        <v>29.951000000000001</v>
      </c>
      <c r="M2123" s="129">
        <v>30.262</v>
      </c>
      <c r="N2123" s="129">
        <v>32.652000000000001</v>
      </c>
      <c r="O2123" s="129">
        <v>35.179000000000002</v>
      </c>
      <c r="P2123" s="129">
        <v>36.999000000000002</v>
      </c>
      <c r="Q2123" s="129">
        <v>35.677</v>
      </c>
      <c r="R2123" s="129">
        <v>40.798000000000002</v>
      </c>
      <c r="S2123" s="129">
        <v>42.505000000000003</v>
      </c>
      <c r="T2123" s="129">
        <v>45.402999999999999</v>
      </c>
      <c r="U2123" s="129">
        <v>49.313000000000002</v>
      </c>
      <c r="V2123" s="129">
        <v>52.26</v>
      </c>
      <c r="W2123" s="129">
        <v>54.573999999999998</v>
      </c>
      <c r="X2123" s="129">
        <v>58.109000000000002</v>
      </c>
      <c r="Y2123" s="129">
        <v>60.656999999999996</v>
      </c>
      <c r="Z2123" s="129">
        <v>62.834000000000003</v>
      </c>
      <c r="AA2123" s="129">
        <v>66.674999999999997</v>
      </c>
      <c r="AB2123" s="129">
        <v>69.599999999999994</v>
      </c>
      <c r="AC2123" s="129">
        <v>67.248999999999995</v>
      </c>
      <c r="AD2123" s="129">
        <v>69.528000000000006</v>
      </c>
      <c r="AE2123" s="129">
        <v>73.975999999999999</v>
      </c>
      <c r="AF2123" s="129">
        <v>78.19</v>
      </c>
      <c r="AG2123" s="129">
        <v>81.924999999999997</v>
      </c>
      <c r="AH2123" s="129">
        <v>89.825000000000003</v>
      </c>
      <c r="AI2123" s="129">
        <v>98.334000000000003</v>
      </c>
      <c r="AJ2123" s="129">
        <v>105.819</v>
      </c>
      <c r="AK2123" s="129">
        <v>111.00700000000001</v>
      </c>
      <c r="AL2123" s="129">
        <v>120.37</v>
      </c>
      <c r="AM2123" s="129">
        <v>121.98399999999999</v>
      </c>
      <c r="AN2123" s="129">
        <v>127.10599999999999</v>
      </c>
      <c r="AO2123" s="129">
        <v>139.75700000000001</v>
      </c>
      <c r="AP2123" s="129">
        <v>149.48400000000001</v>
      </c>
      <c r="AQ2123" s="129">
        <v>157.595</v>
      </c>
      <c r="AR2123" s="129">
        <v>166.636</v>
      </c>
      <c r="AS2123" s="129">
        <v>176.881</v>
      </c>
      <c r="AT2123" s="129">
        <v>187.82900000000001</v>
      </c>
      <c r="AU2123" s="129">
        <v>199.44499999999999</v>
      </c>
      <c r="AV2123" s="129">
        <v>211.70599999999999</v>
      </c>
      <c r="AW2123" s="129">
        <v>2012</v>
      </c>
    </row>
    <row r="2124" spans="1:49">
      <c r="A2124" s="129">
        <v>248</v>
      </c>
      <c r="B2124" s="129" t="s">
        <v>2880</v>
      </c>
      <c r="C2124" s="129" t="s">
        <v>1703</v>
      </c>
      <c r="D2124" s="129" t="s">
        <v>2879</v>
      </c>
      <c r="E2124" s="129" t="s">
        <v>1702</v>
      </c>
      <c r="F2124" s="129" t="s">
        <v>1701</v>
      </c>
      <c r="G2124" s="129" t="s">
        <v>1700</v>
      </c>
      <c r="H2124" s="129" t="s">
        <v>3</v>
      </c>
      <c r="I2124" s="129" t="s">
        <v>1699</v>
      </c>
      <c r="J2124" s="130">
        <v>3113.78</v>
      </c>
      <c r="K2124" s="130">
        <v>3438.5639999999999</v>
      </c>
      <c r="L2124" s="130">
        <v>3593.7370000000001</v>
      </c>
      <c r="M2124" s="130">
        <v>3532.24</v>
      </c>
      <c r="N2124" s="130">
        <v>3709.848</v>
      </c>
      <c r="O2124" s="130">
        <v>3893.0709999999999</v>
      </c>
      <c r="P2124" s="130">
        <v>3990.433</v>
      </c>
      <c r="Q2124" s="130">
        <v>3752.4380000000001</v>
      </c>
      <c r="R2124" s="130">
        <v>4182.0860000000002</v>
      </c>
      <c r="S2124" s="130">
        <v>4252.027</v>
      </c>
      <c r="T2124" s="130">
        <v>4437.0379999999996</v>
      </c>
      <c r="U2124" s="130">
        <v>4710.2049999999999</v>
      </c>
      <c r="V2124" s="130">
        <v>4881.3860000000004</v>
      </c>
      <c r="W2124" s="130">
        <v>4988.9459999999999</v>
      </c>
      <c r="X2124" s="130">
        <v>5204.7960000000003</v>
      </c>
      <c r="Y2124" s="130">
        <v>5330.9470000000001</v>
      </c>
      <c r="Z2124" s="130">
        <v>5428.3779999999997</v>
      </c>
      <c r="AA2124" s="130">
        <v>5669.7910000000002</v>
      </c>
      <c r="AB2124" s="130">
        <v>5830.33</v>
      </c>
      <c r="AC2124" s="130">
        <v>5551.6629999999996</v>
      </c>
      <c r="AD2124" s="130">
        <v>5655.4250000000002</v>
      </c>
      <c r="AE2124" s="130">
        <v>5928.7839999999997</v>
      </c>
      <c r="AF2124" s="130">
        <v>6175.6729999999998</v>
      </c>
      <c r="AG2124" s="130">
        <v>6378.9489999999996</v>
      </c>
      <c r="AH2124" s="130">
        <v>6895.317</v>
      </c>
      <c r="AI2124" s="130">
        <v>7441.0630000000001</v>
      </c>
      <c r="AJ2124" s="130">
        <v>7892.26</v>
      </c>
      <c r="AK2124" s="130">
        <v>8159.29</v>
      </c>
      <c r="AL2124" s="130">
        <v>8719.2860000000001</v>
      </c>
      <c r="AM2124" s="130">
        <v>8710.0159999999996</v>
      </c>
      <c r="AN2124" s="130">
        <v>8948.0069999999996</v>
      </c>
      <c r="AO2124" s="130">
        <v>9693.1509999999998</v>
      </c>
      <c r="AP2124" s="130">
        <v>10214.617</v>
      </c>
      <c r="AQ2124" s="130">
        <v>10609.717000000001</v>
      </c>
      <c r="AR2124" s="130">
        <v>11052.602000000001</v>
      </c>
      <c r="AS2124" s="130">
        <v>11558.727999999999</v>
      </c>
      <c r="AT2124" s="130">
        <v>12092.73</v>
      </c>
      <c r="AU2124" s="130">
        <v>12650.87</v>
      </c>
      <c r="AV2124" s="130">
        <v>13230.102999999999</v>
      </c>
      <c r="AW2124" s="129">
        <v>2010</v>
      </c>
    </row>
    <row r="2125" spans="1:49">
      <c r="A2125" s="129">
        <v>248</v>
      </c>
      <c r="B2125" s="129" t="s">
        <v>2880</v>
      </c>
      <c r="C2125" s="129" t="s">
        <v>1698</v>
      </c>
      <c r="D2125" s="129" t="s">
        <v>2879</v>
      </c>
      <c r="E2125" s="129" t="s">
        <v>1697</v>
      </c>
      <c r="F2125" s="129" t="s">
        <v>1696</v>
      </c>
      <c r="G2125" s="129" t="s">
        <v>50</v>
      </c>
      <c r="I2125" s="129" t="s">
        <v>1691</v>
      </c>
      <c r="J2125" s="129">
        <v>0.214</v>
      </c>
      <c r="K2125" s="129">
        <v>0.218</v>
      </c>
      <c r="L2125" s="129">
        <v>0.219</v>
      </c>
      <c r="M2125" s="129">
        <v>0.20699999999999999</v>
      </c>
      <c r="N2125" s="129">
        <v>0.20599999999999999</v>
      </c>
      <c r="O2125" s="129">
        <v>0.20699999999999999</v>
      </c>
      <c r="P2125" s="129">
        <v>0.20599999999999999</v>
      </c>
      <c r="Q2125" s="129">
        <v>0.187</v>
      </c>
      <c r="R2125" s="129">
        <v>0.19800000000000001</v>
      </c>
      <c r="S2125" s="129">
        <v>0.191</v>
      </c>
      <c r="T2125" s="129">
        <v>0.191</v>
      </c>
      <c r="U2125" s="129">
        <v>0.19700000000000001</v>
      </c>
      <c r="V2125" s="129">
        <v>0.185</v>
      </c>
      <c r="W2125" s="129">
        <v>0.185</v>
      </c>
      <c r="X2125" s="129">
        <v>0.187</v>
      </c>
      <c r="Y2125" s="129">
        <v>0.185</v>
      </c>
      <c r="Z2125" s="129">
        <v>0.18099999999999999</v>
      </c>
      <c r="AA2125" s="129">
        <v>0.18099999999999999</v>
      </c>
      <c r="AB2125" s="129">
        <v>0.183</v>
      </c>
      <c r="AC2125" s="129">
        <v>0.16800000000000001</v>
      </c>
      <c r="AD2125" s="129">
        <v>0.16200000000000001</v>
      </c>
      <c r="AE2125" s="129">
        <v>0.16500000000000001</v>
      </c>
      <c r="AF2125" s="129">
        <v>0.16700000000000001</v>
      </c>
      <c r="AG2125" s="129">
        <v>0.16500000000000001</v>
      </c>
      <c r="AH2125" s="129">
        <v>0.16800000000000001</v>
      </c>
      <c r="AI2125" s="129">
        <v>0.17100000000000001</v>
      </c>
      <c r="AJ2125" s="129">
        <v>0.16900000000000001</v>
      </c>
      <c r="AK2125" s="129">
        <v>0.16500000000000001</v>
      </c>
      <c r="AL2125" s="129">
        <v>0.17100000000000001</v>
      </c>
      <c r="AM2125" s="129">
        <v>0.17299999999999999</v>
      </c>
      <c r="AN2125" s="129">
        <v>0.16900000000000001</v>
      </c>
      <c r="AO2125" s="129">
        <v>0.17599999999999999</v>
      </c>
      <c r="AP2125" s="129">
        <v>0.18</v>
      </c>
      <c r="AQ2125" s="129">
        <v>0.182</v>
      </c>
      <c r="AR2125" s="129">
        <v>0.183</v>
      </c>
      <c r="AS2125" s="129">
        <v>0.183</v>
      </c>
      <c r="AT2125" s="129">
        <v>0.183</v>
      </c>
      <c r="AU2125" s="129">
        <v>0.183</v>
      </c>
      <c r="AV2125" s="129">
        <v>0.183</v>
      </c>
      <c r="AW2125" s="129">
        <v>2011</v>
      </c>
    </row>
    <row r="2126" spans="1:49">
      <c r="A2126" s="129">
        <v>248</v>
      </c>
      <c r="B2126" s="129" t="s">
        <v>2880</v>
      </c>
      <c r="C2126" s="129" t="s">
        <v>1695</v>
      </c>
      <c r="D2126" s="129" t="s">
        <v>2879</v>
      </c>
      <c r="E2126" s="129" t="s">
        <v>1694</v>
      </c>
      <c r="F2126" s="129" t="s">
        <v>1693</v>
      </c>
      <c r="G2126" s="129" t="s">
        <v>1692</v>
      </c>
      <c r="I2126" s="129" t="s">
        <v>1691</v>
      </c>
      <c r="J2126" s="129">
        <v>0.69499999999999995</v>
      </c>
      <c r="K2126" s="129">
        <v>0.626</v>
      </c>
      <c r="L2126" s="129">
        <v>0.58199999999999996</v>
      </c>
      <c r="M2126" s="129">
        <v>0.50600000000000001</v>
      </c>
      <c r="N2126" s="129">
        <v>0.499</v>
      </c>
      <c r="O2126" s="129">
        <v>0.54200000000000004</v>
      </c>
      <c r="P2126" s="129">
        <v>0.378</v>
      </c>
      <c r="Q2126" s="129">
        <v>0.36599999999999999</v>
      </c>
      <c r="R2126" s="129">
        <v>0.30499999999999999</v>
      </c>
      <c r="S2126" s="129">
        <v>0.28699999999999998</v>
      </c>
      <c r="T2126" s="129">
        <v>0.27300000000000002</v>
      </c>
      <c r="U2126" s="129">
        <v>0.28199999999999997</v>
      </c>
      <c r="V2126" s="129">
        <v>0.29099999999999998</v>
      </c>
      <c r="W2126" s="129">
        <v>0.32500000000000001</v>
      </c>
      <c r="X2126" s="129">
        <v>0.36799999999999999</v>
      </c>
      <c r="Y2126" s="129">
        <v>0.38300000000000001</v>
      </c>
      <c r="Z2126" s="129">
        <v>0.38700000000000001</v>
      </c>
      <c r="AA2126" s="129">
        <v>0.41</v>
      </c>
      <c r="AB2126" s="129">
        <v>0.4</v>
      </c>
      <c r="AC2126" s="129">
        <v>0.29699999999999999</v>
      </c>
      <c r="AD2126" s="129">
        <v>0.26700000000000002</v>
      </c>
      <c r="AE2126" s="129">
        <v>0.33300000000000002</v>
      </c>
      <c r="AF2126" s="129">
        <v>0.36499999999999999</v>
      </c>
      <c r="AG2126" s="129">
        <v>0.39600000000000002</v>
      </c>
      <c r="AH2126" s="129">
        <v>0.40699999999999997</v>
      </c>
      <c r="AI2126" s="129">
        <v>0.42199999999999999</v>
      </c>
      <c r="AJ2126" s="129">
        <v>0.442</v>
      </c>
      <c r="AK2126" s="129">
        <v>0.45900000000000002</v>
      </c>
      <c r="AL2126" s="129">
        <v>0.51300000000000001</v>
      </c>
      <c r="AM2126" s="129">
        <v>0.51300000000000001</v>
      </c>
      <c r="AN2126" s="129">
        <v>0.53100000000000003</v>
      </c>
      <c r="AO2126" s="129">
        <v>0.54900000000000004</v>
      </c>
      <c r="AP2126" s="129">
        <v>0.56200000000000006</v>
      </c>
      <c r="AQ2126" s="129">
        <v>0.57999999999999996</v>
      </c>
      <c r="AR2126" s="129">
        <v>0.58099999999999996</v>
      </c>
      <c r="AS2126" s="129">
        <v>0.57899999999999996</v>
      </c>
      <c r="AT2126" s="129">
        <v>0.57799999999999996</v>
      </c>
      <c r="AU2126" s="129">
        <v>0.57699999999999996</v>
      </c>
      <c r="AV2126" s="129">
        <v>0.57699999999999996</v>
      </c>
      <c r="AW2126" s="129">
        <v>2012</v>
      </c>
    </row>
    <row r="2127" spans="1:49">
      <c r="A2127" s="129">
        <v>248</v>
      </c>
      <c r="B2127" s="129" t="s">
        <v>2880</v>
      </c>
      <c r="C2127" s="129" t="s">
        <v>1690</v>
      </c>
      <c r="D2127" s="129" t="s">
        <v>2879</v>
      </c>
      <c r="E2127" s="129" t="s">
        <v>1689</v>
      </c>
      <c r="F2127" s="129" t="s">
        <v>1688</v>
      </c>
      <c r="G2127" s="129" t="s">
        <v>1597</v>
      </c>
      <c r="I2127" s="129" t="s">
        <v>2887</v>
      </c>
      <c r="J2127" s="129">
        <v>19.736000000000001</v>
      </c>
      <c r="K2127" s="129">
        <v>19.279</v>
      </c>
      <c r="L2127" s="129">
        <v>21.966999999999999</v>
      </c>
      <c r="M2127" s="129">
        <v>14.065</v>
      </c>
      <c r="N2127" s="129">
        <v>14.199</v>
      </c>
      <c r="O2127" s="129">
        <v>15.632</v>
      </c>
      <c r="P2127" s="129">
        <v>16.858000000000001</v>
      </c>
      <c r="Q2127" s="129">
        <v>17.945</v>
      </c>
      <c r="R2127" s="129">
        <v>17.192</v>
      </c>
      <c r="S2127" s="129">
        <v>16.568000000000001</v>
      </c>
      <c r="T2127" s="129">
        <v>14.242000000000001</v>
      </c>
      <c r="U2127" s="129">
        <v>17.984999999999999</v>
      </c>
      <c r="V2127" s="129">
        <v>17.280999999999999</v>
      </c>
      <c r="W2127" s="129">
        <v>18.431999999999999</v>
      </c>
      <c r="X2127" s="129">
        <v>17.899999999999999</v>
      </c>
      <c r="Y2127" s="129">
        <v>16.812999999999999</v>
      </c>
      <c r="Z2127" s="129">
        <v>15.385999999999999</v>
      </c>
      <c r="AA2127" s="129">
        <v>17.59</v>
      </c>
      <c r="AB2127" s="129">
        <v>21.437000000000001</v>
      </c>
      <c r="AC2127" s="129">
        <v>15.563000000000001</v>
      </c>
      <c r="AD2127" s="129">
        <v>19.042000000000002</v>
      </c>
      <c r="AE2127" s="129">
        <v>22.635000000000002</v>
      </c>
      <c r="AF2127" s="129">
        <v>23.702000000000002</v>
      </c>
      <c r="AG2127" s="129">
        <v>19.59</v>
      </c>
      <c r="AH2127" s="129">
        <v>20.199000000000002</v>
      </c>
      <c r="AI2127" s="129">
        <v>21.637</v>
      </c>
      <c r="AJ2127" s="129">
        <v>22.46</v>
      </c>
      <c r="AK2127" s="129">
        <v>22.704999999999998</v>
      </c>
      <c r="AL2127" s="129">
        <v>26.388000000000002</v>
      </c>
      <c r="AM2127" s="129">
        <v>25.638999999999999</v>
      </c>
      <c r="AN2127" s="129">
        <v>27.452999999999999</v>
      </c>
      <c r="AO2127" s="129">
        <v>27.265999999999998</v>
      </c>
      <c r="AP2127" s="129">
        <v>27.504000000000001</v>
      </c>
      <c r="AQ2127" s="129">
        <v>28.173999999999999</v>
      </c>
      <c r="AR2127" s="129">
        <v>26.045000000000002</v>
      </c>
      <c r="AS2127" s="129">
        <v>25.004000000000001</v>
      </c>
      <c r="AT2127" s="129">
        <v>24.385000000000002</v>
      </c>
      <c r="AU2127" s="129">
        <v>23.972999999999999</v>
      </c>
      <c r="AV2127" s="129">
        <v>23.806000000000001</v>
      </c>
      <c r="AW2127" s="129">
        <v>2012</v>
      </c>
    </row>
    <row r="2128" spans="1:49">
      <c r="A2128" s="129">
        <v>248</v>
      </c>
      <c r="B2128" s="129" t="s">
        <v>2880</v>
      </c>
      <c r="C2128" s="129" t="s">
        <v>1687</v>
      </c>
      <c r="D2128" s="129" t="s">
        <v>2879</v>
      </c>
      <c r="E2128" s="129" t="s">
        <v>1686</v>
      </c>
      <c r="F2128" s="129" t="s">
        <v>1685</v>
      </c>
      <c r="G2128" s="129" t="s">
        <v>1597</v>
      </c>
      <c r="I2128" s="129" t="s">
        <v>2887</v>
      </c>
      <c r="J2128" s="129">
        <v>16.966999999999999</v>
      </c>
      <c r="K2128" s="129">
        <v>14.565</v>
      </c>
      <c r="L2128" s="129">
        <v>16.312000000000001</v>
      </c>
      <c r="M2128" s="129">
        <v>13.920999999999999</v>
      </c>
      <c r="N2128" s="129">
        <v>13.282</v>
      </c>
      <c r="O2128" s="129">
        <v>16.995999999999999</v>
      </c>
      <c r="P2128" s="129">
        <v>13.83</v>
      </c>
      <c r="Q2128" s="129">
        <v>10.356</v>
      </c>
      <c r="R2128" s="129">
        <v>13.603</v>
      </c>
      <c r="S2128" s="129">
        <v>12.638999999999999</v>
      </c>
      <c r="T2128" s="129">
        <v>12.045999999999999</v>
      </c>
      <c r="U2128" s="129">
        <v>13.704000000000001</v>
      </c>
      <c r="V2128" s="129">
        <v>16.736000000000001</v>
      </c>
      <c r="W2128" s="129">
        <v>15.228999999999999</v>
      </c>
      <c r="X2128" s="129">
        <v>14.872</v>
      </c>
      <c r="Y2128" s="129">
        <v>12.731</v>
      </c>
      <c r="Z2128" s="129">
        <v>15.634</v>
      </c>
      <c r="AA2128" s="129">
        <v>15.355</v>
      </c>
      <c r="AB2128" s="129">
        <v>13.247</v>
      </c>
      <c r="AC2128" s="129">
        <v>19.721</v>
      </c>
      <c r="AD2128" s="129">
        <v>22.937999999999999</v>
      </c>
      <c r="AE2128" s="129">
        <v>19.748000000000001</v>
      </c>
      <c r="AF2128" s="129">
        <v>18.715</v>
      </c>
      <c r="AG2128" s="129">
        <v>18.401</v>
      </c>
      <c r="AH2128" s="129">
        <v>19.164999999999999</v>
      </c>
      <c r="AI2128" s="129">
        <v>22.81</v>
      </c>
      <c r="AJ2128" s="129">
        <v>26.138999999999999</v>
      </c>
      <c r="AK2128" s="129">
        <v>26.79</v>
      </c>
      <c r="AL2128" s="129">
        <v>29.538</v>
      </c>
      <c r="AM2128" s="129">
        <v>26.327000000000002</v>
      </c>
      <c r="AN2128" s="129">
        <v>25.59</v>
      </c>
      <c r="AO2128" s="129">
        <v>27.655999999999999</v>
      </c>
      <c r="AP2128" s="129">
        <v>26.858000000000001</v>
      </c>
      <c r="AQ2128" s="129">
        <v>27.091999999999999</v>
      </c>
      <c r="AR2128" s="129">
        <v>24.635000000000002</v>
      </c>
      <c r="AS2128" s="129">
        <v>22.678000000000001</v>
      </c>
      <c r="AT2128" s="129">
        <v>21.509</v>
      </c>
      <c r="AU2128" s="129">
        <v>20.622</v>
      </c>
      <c r="AV2128" s="129">
        <v>20.032</v>
      </c>
      <c r="AW2128" s="129">
        <v>2012</v>
      </c>
    </row>
    <row r="2129" spans="1:49">
      <c r="A2129" s="129">
        <v>248</v>
      </c>
      <c r="B2129" s="129" t="s">
        <v>2880</v>
      </c>
      <c r="C2129" s="129" t="s">
        <v>1683</v>
      </c>
      <c r="D2129" s="129" t="s">
        <v>2879</v>
      </c>
      <c r="E2129" s="129" t="s">
        <v>1680</v>
      </c>
      <c r="F2129" s="129" t="s">
        <v>1682</v>
      </c>
      <c r="G2129" s="129" t="s">
        <v>1675</v>
      </c>
      <c r="I2129" s="129" t="s">
        <v>2886</v>
      </c>
      <c r="J2129" s="129">
        <v>7.5999999999999998E-2</v>
      </c>
      <c r="K2129" s="129">
        <v>8.8999999999999996E-2</v>
      </c>
      <c r="L2129" s="129">
        <v>0.10299999999999999</v>
      </c>
      <c r="M2129" s="129">
        <v>0.153</v>
      </c>
      <c r="N2129" s="129">
        <v>0.20100000000000001</v>
      </c>
      <c r="O2129" s="129">
        <v>0.25700000000000001</v>
      </c>
      <c r="P2129" s="129">
        <v>0.316</v>
      </c>
      <c r="Q2129" s="129">
        <v>0.40899999999999997</v>
      </c>
      <c r="R2129" s="129">
        <v>0.64700000000000002</v>
      </c>
      <c r="S2129" s="129">
        <v>1.137</v>
      </c>
      <c r="T2129" s="129">
        <v>1.6879999999999999</v>
      </c>
      <c r="U2129" s="129">
        <v>2.512</v>
      </c>
      <c r="V2129" s="129">
        <v>3.8780000000000001</v>
      </c>
      <c r="W2129" s="129">
        <v>5.6219999999999999</v>
      </c>
      <c r="X2129" s="129">
        <v>7.165</v>
      </c>
      <c r="Y2129" s="129">
        <v>8.8049999999999997</v>
      </c>
      <c r="Z2129" s="129">
        <v>10.954000000000001</v>
      </c>
      <c r="AA2129" s="129">
        <v>14.305999999999999</v>
      </c>
      <c r="AB2129" s="129">
        <v>19.47</v>
      </c>
      <c r="AC2129" s="129">
        <v>29.632999999999999</v>
      </c>
      <c r="AD2129" s="129">
        <v>58.110999999999997</v>
      </c>
      <c r="AE2129" s="129">
        <v>80.019000000000005</v>
      </c>
      <c r="AF2129" s="129">
        <v>90.102000000000004</v>
      </c>
      <c r="AG2129" s="129">
        <v>97.248000000000005</v>
      </c>
      <c r="AH2129" s="129">
        <v>99.956999999999994</v>
      </c>
      <c r="AI2129" s="129">
        <v>102.078</v>
      </c>
      <c r="AJ2129" s="129">
        <v>105.447</v>
      </c>
      <c r="AK2129" s="129">
        <v>107.848</v>
      </c>
      <c r="AL2129" s="129">
        <v>116.907</v>
      </c>
      <c r="AM2129" s="129">
        <v>122.93899999999999</v>
      </c>
      <c r="AN2129" s="129">
        <v>127.30800000000001</v>
      </c>
      <c r="AO2129" s="129">
        <v>133.006</v>
      </c>
      <c r="AP2129" s="129">
        <v>139.79</v>
      </c>
      <c r="AQ2129" s="129">
        <v>143.63900000000001</v>
      </c>
      <c r="AR2129" s="129">
        <v>147.083</v>
      </c>
      <c r="AS2129" s="129">
        <v>150.929</v>
      </c>
      <c r="AT2129" s="129">
        <v>155.00399999999999</v>
      </c>
      <c r="AU2129" s="129">
        <v>159.18899999999999</v>
      </c>
      <c r="AV2129" s="129">
        <v>163.48699999999999</v>
      </c>
      <c r="AW2129" s="129">
        <v>2012</v>
      </c>
    </row>
    <row r="2130" spans="1:49">
      <c r="A2130" s="129">
        <v>248</v>
      </c>
      <c r="B2130" s="129" t="s">
        <v>2880</v>
      </c>
      <c r="C2130" s="129" t="s">
        <v>1681</v>
      </c>
      <c r="D2130" s="129" t="s">
        <v>2879</v>
      </c>
      <c r="E2130" s="129" t="s">
        <v>1680</v>
      </c>
      <c r="F2130" s="129" t="s">
        <v>1679</v>
      </c>
      <c r="G2130" s="129" t="s">
        <v>1655</v>
      </c>
      <c r="I2130" s="129" t="s">
        <v>1678</v>
      </c>
      <c r="J2130" s="129">
        <v>13.048999999999999</v>
      </c>
      <c r="K2130" s="129">
        <v>16.387</v>
      </c>
      <c r="L2130" s="129">
        <v>16.257999999999999</v>
      </c>
      <c r="M2130" s="129">
        <v>48.433999999999997</v>
      </c>
      <c r="N2130" s="129">
        <v>31.23</v>
      </c>
      <c r="O2130" s="129">
        <v>27.983000000000001</v>
      </c>
      <c r="P2130" s="129">
        <v>23.03</v>
      </c>
      <c r="Q2130" s="129">
        <v>29.504000000000001</v>
      </c>
      <c r="R2130" s="129">
        <v>58.216000000000001</v>
      </c>
      <c r="S2130" s="129">
        <v>75.647999999999996</v>
      </c>
      <c r="T2130" s="129">
        <v>48.518999999999998</v>
      </c>
      <c r="U2130" s="129">
        <v>48.804000000000002</v>
      </c>
      <c r="V2130" s="129">
        <v>54.341000000000001</v>
      </c>
      <c r="W2130" s="129">
        <v>45</v>
      </c>
      <c r="X2130" s="129">
        <v>27.443000000000001</v>
      </c>
      <c r="Y2130" s="129">
        <v>22.885999999999999</v>
      </c>
      <c r="Z2130" s="129">
        <v>24.4</v>
      </c>
      <c r="AA2130" s="129">
        <v>30.6</v>
      </c>
      <c r="AB2130" s="129">
        <v>36.1</v>
      </c>
      <c r="AC2130" s="129">
        <v>52.2</v>
      </c>
      <c r="AD2130" s="129">
        <v>96.1</v>
      </c>
      <c r="AE2130" s="129">
        <v>37.700000000000003</v>
      </c>
      <c r="AF2130" s="129">
        <v>12.6</v>
      </c>
      <c r="AG2130" s="129">
        <v>7.931</v>
      </c>
      <c r="AH2130" s="129">
        <v>2.786</v>
      </c>
      <c r="AI2130" s="129">
        <v>2.1230000000000002</v>
      </c>
      <c r="AJ2130" s="129">
        <v>3.3</v>
      </c>
      <c r="AK2130" s="129">
        <v>2.2770000000000001</v>
      </c>
      <c r="AL2130" s="129">
        <v>8.4</v>
      </c>
      <c r="AM2130" s="129">
        <v>5.16</v>
      </c>
      <c r="AN2130" s="129">
        <v>3.5529999999999999</v>
      </c>
      <c r="AO2130" s="129">
        <v>4.476</v>
      </c>
      <c r="AP2130" s="129">
        <v>5.101</v>
      </c>
      <c r="AQ2130" s="129">
        <v>2.7530000000000001</v>
      </c>
      <c r="AR2130" s="129">
        <v>2.3980000000000001</v>
      </c>
      <c r="AS2130" s="129">
        <v>2.6150000000000002</v>
      </c>
      <c r="AT2130" s="129">
        <v>2.7</v>
      </c>
      <c r="AU2130" s="129">
        <v>2.7</v>
      </c>
      <c r="AV2130" s="129">
        <v>2.7</v>
      </c>
      <c r="AW2130" s="129">
        <v>2012</v>
      </c>
    </row>
    <row r="2131" spans="1:49">
      <c r="A2131" s="129">
        <v>248</v>
      </c>
      <c r="B2131" s="129" t="s">
        <v>2880</v>
      </c>
      <c r="C2131" s="129" t="s">
        <v>1677</v>
      </c>
      <c r="D2131" s="129" t="s">
        <v>2879</v>
      </c>
      <c r="E2131" s="129" t="s">
        <v>1672</v>
      </c>
      <c r="F2131" s="129" t="s">
        <v>1676</v>
      </c>
      <c r="G2131" s="129" t="s">
        <v>1675</v>
      </c>
      <c r="I2131" s="129" t="s">
        <v>2886</v>
      </c>
      <c r="J2131" s="129">
        <v>7.9000000000000001E-2</v>
      </c>
      <c r="K2131" s="129">
        <v>9.2999999999999999E-2</v>
      </c>
      <c r="L2131" s="129">
        <v>0.115</v>
      </c>
      <c r="M2131" s="129">
        <v>0.17599999999999999</v>
      </c>
      <c r="N2131" s="129">
        <v>0.22</v>
      </c>
      <c r="O2131" s="129">
        <v>0.27400000000000002</v>
      </c>
      <c r="P2131" s="129">
        <v>0.34899999999999998</v>
      </c>
      <c r="Q2131" s="129">
        <v>0.46200000000000002</v>
      </c>
      <c r="R2131" s="129">
        <v>0.85799999999999998</v>
      </c>
      <c r="S2131" s="129">
        <v>1.323</v>
      </c>
      <c r="T2131" s="129">
        <v>1.978</v>
      </c>
      <c r="U2131" s="129">
        <v>2.9470000000000001</v>
      </c>
      <c r="V2131" s="129">
        <v>4.7210000000000001</v>
      </c>
      <c r="W2131" s="129">
        <v>6.2320000000000002</v>
      </c>
      <c r="X2131" s="129">
        <v>7.8140000000000001</v>
      </c>
      <c r="Y2131" s="129">
        <v>9.5939999999999994</v>
      </c>
      <c r="Z2131" s="129">
        <v>12.042999999999999</v>
      </c>
      <c r="AA2131" s="129">
        <v>15.74</v>
      </c>
      <c r="AB2131" s="129">
        <v>22.571000000000002</v>
      </c>
      <c r="AC2131" s="129">
        <v>36.271000000000001</v>
      </c>
      <c r="AD2131" s="129">
        <v>69.28</v>
      </c>
      <c r="AE2131" s="129">
        <v>84.799000000000007</v>
      </c>
      <c r="AF2131" s="129">
        <v>92.77</v>
      </c>
      <c r="AG2131" s="129">
        <v>98.41</v>
      </c>
      <c r="AH2131" s="129">
        <v>100.32</v>
      </c>
      <c r="AI2131" s="129">
        <v>103.46</v>
      </c>
      <c r="AJ2131" s="129">
        <v>106.43</v>
      </c>
      <c r="AK2131" s="129">
        <v>109.97</v>
      </c>
      <c r="AL2131" s="129">
        <v>119.68</v>
      </c>
      <c r="AM2131" s="129">
        <v>124.84</v>
      </c>
      <c r="AN2131" s="129">
        <v>128.99</v>
      </c>
      <c r="AO2131" s="129">
        <v>135.97</v>
      </c>
      <c r="AP2131" s="129">
        <v>141.63</v>
      </c>
      <c r="AQ2131" s="129">
        <v>144.964</v>
      </c>
      <c r="AR2131" s="129">
        <v>148.77799999999999</v>
      </c>
      <c r="AS2131" s="129">
        <v>152.79900000000001</v>
      </c>
      <c r="AT2131" s="129">
        <v>156.928</v>
      </c>
      <c r="AU2131" s="129">
        <v>161.16900000000001</v>
      </c>
      <c r="AV2131" s="129">
        <v>165.524</v>
      </c>
      <c r="AW2131" s="129">
        <v>2012</v>
      </c>
    </row>
    <row r="2132" spans="1:49">
      <c r="A2132" s="129">
        <v>248</v>
      </c>
      <c r="B2132" s="129" t="s">
        <v>2880</v>
      </c>
      <c r="C2132" s="129" t="s">
        <v>1673</v>
      </c>
      <c r="D2132" s="129" t="s">
        <v>2879</v>
      </c>
      <c r="E2132" s="129" t="s">
        <v>1672</v>
      </c>
      <c r="F2132" s="129" t="s">
        <v>1671</v>
      </c>
      <c r="G2132" s="129" t="s">
        <v>1655</v>
      </c>
      <c r="I2132" s="129" t="s">
        <v>1670</v>
      </c>
      <c r="J2132" s="129">
        <v>13.53</v>
      </c>
      <c r="K2132" s="129">
        <v>17.3</v>
      </c>
      <c r="L2132" s="129">
        <v>24.4</v>
      </c>
      <c r="M2132" s="129">
        <v>52.5</v>
      </c>
      <c r="N2132" s="129">
        <v>25.1</v>
      </c>
      <c r="O2132" s="129">
        <v>24.4</v>
      </c>
      <c r="P2132" s="129">
        <v>27.3</v>
      </c>
      <c r="Q2132" s="129">
        <v>32.5</v>
      </c>
      <c r="R2132" s="129">
        <v>85.7</v>
      </c>
      <c r="S2132" s="129">
        <v>54.2</v>
      </c>
      <c r="T2132" s="129">
        <v>49.5</v>
      </c>
      <c r="U2132" s="129">
        <v>49</v>
      </c>
      <c r="V2132" s="129">
        <v>60.2</v>
      </c>
      <c r="W2132" s="129">
        <v>32</v>
      </c>
      <c r="X2132" s="129">
        <v>25.382999999999999</v>
      </c>
      <c r="Y2132" s="129">
        <v>22.774000000000001</v>
      </c>
      <c r="Z2132" s="129">
        <v>25.527000000000001</v>
      </c>
      <c r="AA2132" s="129">
        <v>30.7</v>
      </c>
      <c r="AB2132" s="129">
        <v>43.4</v>
      </c>
      <c r="AC2132" s="129">
        <v>60.7</v>
      </c>
      <c r="AD2132" s="129">
        <v>91.004999999999995</v>
      </c>
      <c r="AE2132" s="129">
        <v>22.4</v>
      </c>
      <c r="AF2132" s="129">
        <v>9.4</v>
      </c>
      <c r="AG2132" s="129">
        <v>6.08</v>
      </c>
      <c r="AH2132" s="129">
        <v>1.9410000000000001</v>
      </c>
      <c r="AI2132" s="129">
        <v>3.13</v>
      </c>
      <c r="AJ2132" s="129">
        <v>2.871</v>
      </c>
      <c r="AK2132" s="129">
        <v>3.3260000000000001</v>
      </c>
      <c r="AL2132" s="129">
        <v>8.83</v>
      </c>
      <c r="AM2132" s="129">
        <v>4.3109999999999999</v>
      </c>
      <c r="AN2132" s="129">
        <v>3.3239999999999998</v>
      </c>
      <c r="AO2132" s="129">
        <v>5.4109999999999996</v>
      </c>
      <c r="AP2132" s="129">
        <v>4.1630000000000003</v>
      </c>
      <c r="AQ2132" s="129">
        <v>2.3540000000000001</v>
      </c>
      <c r="AR2132" s="129">
        <v>2.6309999999999998</v>
      </c>
      <c r="AS2132" s="129">
        <v>2.702</v>
      </c>
      <c r="AT2132" s="129">
        <v>2.702</v>
      </c>
      <c r="AU2132" s="129">
        <v>2.702</v>
      </c>
      <c r="AV2132" s="129">
        <v>2.702</v>
      </c>
      <c r="AW2132" s="129">
        <v>2012</v>
      </c>
    </row>
    <row r="2133" spans="1:49">
      <c r="A2133" s="129">
        <v>248</v>
      </c>
      <c r="B2133" s="129" t="s">
        <v>2880</v>
      </c>
      <c r="C2133" s="129" t="s">
        <v>1669</v>
      </c>
      <c r="D2133" s="129" t="s">
        <v>2879</v>
      </c>
      <c r="E2133" s="129" t="s">
        <v>1668</v>
      </c>
      <c r="G2133" s="129" t="s">
        <v>50</v>
      </c>
    </row>
    <row r="2134" spans="1:49">
      <c r="A2134" s="129">
        <v>248</v>
      </c>
      <c r="B2134" s="129" t="s">
        <v>2880</v>
      </c>
      <c r="C2134" s="129" t="s">
        <v>1667</v>
      </c>
      <c r="D2134" s="129" t="s">
        <v>2879</v>
      </c>
      <c r="E2134" s="129" t="s">
        <v>1666</v>
      </c>
      <c r="F2134" s="129" t="s">
        <v>1665</v>
      </c>
      <c r="G2134" s="129" t="s">
        <v>1655</v>
      </c>
      <c r="I2134" s="129" t="s">
        <v>2885</v>
      </c>
      <c r="J2134" s="129">
        <v>-1.0609999999999999</v>
      </c>
      <c r="K2134" s="129">
        <v>5.2439999999999998</v>
      </c>
      <c r="L2134" s="129">
        <v>-4.9880000000000004</v>
      </c>
      <c r="M2134" s="129">
        <v>-33.125</v>
      </c>
      <c r="N2134" s="129">
        <v>9.1950000000000003</v>
      </c>
      <c r="O2134" s="129">
        <v>5.8570000000000002</v>
      </c>
      <c r="P2134" s="129">
        <v>-7.484</v>
      </c>
      <c r="Q2134" s="129">
        <v>9.7189999999999994</v>
      </c>
      <c r="R2134" s="129">
        <v>-23.134</v>
      </c>
      <c r="S2134" s="129">
        <v>3.39</v>
      </c>
      <c r="T2134" s="129">
        <v>-0.83899999999999997</v>
      </c>
      <c r="U2134" s="129">
        <v>16</v>
      </c>
      <c r="V2134" s="129">
        <v>1</v>
      </c>
      <c r="W2134" s="129">
        <v>0.8</v>
      </c>
      <c r="X2134" s="129">
        <v>14.635999999999999</v>
      </c>
      <c r="Y2134" s="129">
        <v>7.9489999999999998</v>
      </c>
      <c r="Z2134" s="129">
        <v>-12.597</v>
      </c>
      <c r="AA2134" s="129">
        <v>20.513000000000002</v>
      </c>
      <c r="AB2134" s="129">
        <v>6.532</v>
      </c>
      <c r="AC2134" s="129">
        <v>-31.594999999999999</v>
      </c>
      <c r="AD2134" s="129">
        <v>12.821999999999999</v>
      </c>
      <c r="AE2134" s="129">
        <v>25.722000000000001</v>
      </c>
      <c r="AF2134" s="129">
        <v>19.015000000000001</v>
      </c>
      <c r="AG2134" s="129">
        <v>-4.0599999999999996</v>
      </c>
      <c r="AH2134" s="129">
        <v>10.877000000000001</v>
      </c>
      <c r="AI2134" s="129">
        <v>14.395</v>
      </c>
      <c r="AJ2134" s="129">
        <v>9.7739999999999991</v>
      </c>
      <c r="AK2134" s="129">
        <v>7.0549999999999997</v>
      </c>
      <c r="AL2134" s="129">
        <v>14.439</v>
      </c>
      <c r="AM2134" s="129">
        <v>-9.9190000000000005</v>
      </c>
      <c r="AN2134" s="129">
        <v>16.713999999999999</v>
      </c>
      <c r="AO2134" s="129">
        <v>4.07</v>
      </c>
      <c r="AP2134" s="129">
        <v>0.95799999999999996</v>
      </c>
      <c r="AQ2134" s="129">
        <v>5.609</v>
      </c>
      <c r="AR2134" s="129">
        <v>4.7729999999999997</v>
      </c>
      <c r="AS2134" s="129">
        <v>5.2640000000000002</v>
      </c>
      <c r="AT2134" s="129">
        <v>5.2629999999999999</v>
      </c>
      <c r="AU2134" s="129">
        <v>5.3630000000000004</v>
      </c>
      <c r="AV2134" s="129">
        <v>5.5359999999999996</v>
      </c>
      <c r="AW2134" s="129">
        <v>2012</v>
      </c>
    </row>
    <row r="2135" spans="1:49">
      <c r="A2135" s="129">
        <v>248</v>
      </c>
      <c r="B2135" s="129" t="s">
        <v>2880</v>
      </c>
      <c r="C2135" s="129" t="s">
        <v>1664</v>
      </c>
      <c r="D2135" s="129" t="s">
        <v>2879</v>
      </c>
      <c r="E2135" s="129" t="s">
        <v>1663</v>
      </c>
      <c r="F2135" s="129" t="s">
        <v>1662</v>
      </c>
      <c r="G2135" s="129" t="s">
        <v>1655</v>
      </c>
      <c r="I2135" s="129" t="s">
        <v>2885</v>
      </c>
      <c r="J2135" s="129">
        <v>-6.343</v>
      </c>
      <c r="K2135" s="129">
        <v>6.202</v>
      </c>
      <c r="L2135" s="129">
        <v>-4.4859999999999998</v>
      </c>
      <c r="M2135" s="129">
        <v>-33.244999999999997</v>
      </c>
      <c r="N2135" s="129">
        <v>11.225</v>
      </c>
      <c r="O2135" s="129">
        <v>5.8890000000000002</v>
      </c>
      <c r="P2135" s="129">
        <v>-9.2349999999999994</v>
      </c>
      <c r="Q2135" s="129">
        <v>20.702999999999999</v>
      </c>
      <c r="R2135" s="129">
        <v>-27.399000000000001</v>
      </c>
      <c r="S2135" s="129">
        <v>5.141</v>
      </c>
      <c r="T2135" s="129">
        <v>-1.4419999999999999</v>
      </c>
      <c r="U2135" s="129">
        <v>28.658999999999999</v>
      </c>
      <c r="V2135" s="129">
        <v>-7.9320000000000004</v>
      </c>
      <c r="W2135" s="129">
        <v>20.722000000000001</v>
      </c>
      <c r="X2135" s="129">
        <v>29.253</v>
      </c>
      <c r="Y2135" s="129">
        <v>16.222999999999999</v>
      </c>
      <c r="Z2135" s="129">
        <v>5.4539999999999997</v>
      </c>
      <c r="AA2135" s="129">
        <v>-13.509</v>
      </c>
      <c r="AB2135" s="129">
        <v>-8.8689999999999998</v>
      </c>
      <c r="AC2135" s="129">
        <v>-13.172000000000001</v>
      </c>
      <c r="AD2135" s="129">
        <v>19.132999999999999</v>
      </c>
      <c r="AE2135" s="129">
        <v>21.488</v>
      </c>
      <c r="AF2135" s="129">
        <v>-2.6909999999999998</v>
      </c>
      <c r="AG2135" s="129">
        <v>-3.714</v>
      </c>
      <c r="AH2135" s="129">
        <v>10.8</v>
      </c>
      <c r="AI2135" s="129">
        <v>17.72</v>
      </c>
      <c r="AJ2135" s="129">
        <v>11.173999999999999</v>
      </c>
      <c r="AK2135" s="129">
        <v>7.7830000000000004</v>
      </c>
      <c r="AL2135" s="129">
        <v>17.268999999999998</v>
      </c>
      <c r="AM2135" s="129">
        <v>-11.083</v>
      </c>
      <c r="AN2135" s="129">
        <v>19.773</v>
      </c>
      <c r="AO2135" s="129">
        <v>5.6970000000000001</v>
      </c>
      <c r="AP2135" s="129">
        <v>1.377</v>
      </c>
      <c r="AQ2135" s="129">
        <v>5.609</v>
      </c>
      <c r="AR2135" s="129">
        <v>4.7729999999999997</v>
      </c>
      <c r="AS2135" s="129">
        <v>5.2640000000000002</v>
      </c>
      <c r="AT2135" s="129">
        <v>5.2629999999999999</v>
      </c>
      <c r="AU2135" s="129">
        <v>5.3630000000000004</v>
      </c>
      <c r="AV2135" s="129">
        <v>5.5359999999999996</v>
      </c>
      <c r="AW2135" s="129">
        <v>2012</v>
      </c>
    </row>
    <row r="2136" spans="1:49">
      <c r="A2136" s="129">
        <v>248</v>
      </c>
      <c r="B2136" s="129" t="s">
        <v>2880</v>
      </c>
      <c r="C2136" s="129" t="s">
        <v>1661</v>
      </c>
      <c r="D2136" s="129" t="s">
        <v>2879</v>
      </c>
      <c r="E2136" s="129" t="s">
        <v>1660</v>
      </c>
      <c r="F2136" s="129" t="s">
        <v>1659</v>
      </c>
      <c r="G2136" s="129" t="s">
        <v>1655</v>
      </c>
      <c r="I2136" s="129" t="s">
        <v>2885</v>
      </c>
      <c r="J2136" s="129">
        <v>-1.855</v>
      </c>
      <c r="K2136" s="129">
        <v>6.3620000000000001</v>
      </c>
      <c r="L2136" s="129">
        <v>-3.7829999999999999</v>
      </c>
      <c r="M2136" s="129">
        <v>10.061999999999999</v>
      </c>
      <c r="N2136" s="129">
        <v>3.3460000000000001</v>
      </c>
      <c r="O2136" s="129">
        <v>13.813000000000001</v>
      </c>
      <c r="P2136" s="129">
        <v>3.9630000000000001</v>
      </c>
      <c r="Q2136" s="129">
        <v>-15.791</v>
      </c>
      <c r="R2136" s="129">
        <v>22.952999999999999</v>
      </c>
      <c r="S2136" s="129">
        <v>-3.83</v>
      </c>
      <c r="T2136" s="129">
        <v>3.1040000000000001</v>
      </c>
      <c r="U2136" s="129">
        <v>10.5</v>
      </c>
      <c r="V2136" s="129">
        <v>9.6</v>
      </c>
      <c r="W2136" s="129">
        <v>4.2</v>
      </c>
      <c r="X2136" s="129">
        <v>11.683999999999999</v>
      </c>
      <c r="Y2136" s="129">
        <v>11.26</v>
      </c>
      <c r="Z2136" s="129">
        <v>-2.1230000000000002</v>
      </c>
      <c r="AA2136" s="129">
        <v>6.9859999999999998</v>
      </c>
      <c r="AB2136" s="129">
        <v>-4.7370000000000001</v>
      </c>
      <c r="AC2136" s="129">
        <v>7.6310000000000002</v>
      </c>
      <c r="AD2136" s="129">
        <v>2.536</v>
      </c>
      <c r="AE2136" s="129">
        <v>-1.587</v>
      </c>
      <c r="AF2136" s="129">
        <v>0.624</v>
      </c>
      <c r="AG2136" s="129">
        <v>7.21</v>
      </c>
      <c r="AH2136" s="129">
        <v>17.178000000000001</v>
      </c>
      <c r="AI2136" s="129">
        <v>8.6329999999999991</v>
      </c>
      <c r="AJ2136" s="129">
        <v>7.1260000000000003</v>
      </c>
      <c r="AK2136" s="129">
        <v>1.7000000000000001E-2</v>
      </c>
      <c r="AL2136" s="129">
        <v>2.984</v>
      </c>
      <c r="AM2136" s="129">
        <v>-4.7880000000000003</v>
      </c>
      <c r="AN2136" s="129">
        <v>2.4889999999999999</v>
      </c>
      <c r="AO2136" s="129">
        <v>5.125</v>
      </c>
      <c r="AP2136" s="129">
        <v>2.8849999999999998</v>
      </c>
      <c r="AQ2136" s="129">
        <v>0.53700000000000003</v>
      </c>
      <c r="AR2136" s="129">
        <v>5.5970000000000004</v>
      </c>
      <c r="AS2136" s="129">
        <v>4.3890000000000002</v>
      </c>
      <c r="AT2136" s="129">
        <v>4.6790000000000003</v>
      </c>
      <c r="AU2136" s="129">
        <v>4.7560000000000002</v>
      </c>
      <c r="AV2136" s="129">
        <v>4.9180000000000001</v>
      </c>
      <c r="AW2136" s="129">
        <v>2012</v>
      </c>
    </row>
    <row r="2137" spans="1:49">
      <c r="A2137" s="129">
        <v>248</v>
      </c>
      <c r="B2137" s="129" t="s">
        <v>2880</v>
      </c>
      <c r="C2137" s="129" t="s">
        <v>1658</v>
      </c>
      <c r="D2137" s="129" t="s">
        <v>2879</v>
      </c>
      <c r="E2137" s="129" t="s">
        <v>1657</v>
      </c>
      <c r="F2137" s="129" t="s">
        <v>1656</v>
      </c>
      <c r="G2137" s="129" t="s">
        <v>1655</v>
      </c>
      <c r="I2137" s="129" t="s">
        <v>2885</v>
      </c>
      <c r="J2137" s="129">
        <v>-5.4489999999999998</v>
      </c>
      <c r="K2137" s="129">
        <v>6.82</v>
      </c>
      <c r="L2137" s="129">
        <v>-1.63</v>
      </c>
      <c r="M2137" s="129">
        <v>15.8</v>
      </c>
      <c r="N2137" s="129">
        <v>7.0659999999999998</v>
      </c>
      <c r="O2137" s="129">
        <v>10.308999999999999</v>
      </c>
      <c r="P2137" s="129">
        <v>2.8170000000000002</v>
      </c>
      <c r="Q2137" s="129">
        <v>-17.48</v>
      </c>
      <c r="R2137" s="129">
        <v>27.88</v>
      </c>
      <c r="S2137" s="129">
        <v>-6.5460000000000003</v>
      </c>
      <c r="T2137" s="129">
        <v>4.1890000000000001</v>
      </c>
      <c r="U2137" s="129">
        <v>14.298</v>
      </c>
      <c r="V2137" s="129">
        <v>6.3419999999999996</v>
      </c>
      <c r="W2137" s="129">
        <v>13.371</v>
      </c>
      <c r="X2137" s="129">
        <v>13.782999999999999</v>
      </c>
      <c r="Y2137" s="129">
        <v>11.356999999999999</v>
      </c>
      <c r="Z2137" s="129">
        <v>-0.78300000000000003</v>
      </c>
      <c r="AA2137" s="129">
        <v>4.5460000000000003</v>
      </c>
      <c r="AB2137" s="129">
        <v>-5.3390000000000004</v>
      </c>
      <c r="AC2137" s="129">
        <v>1.2949999999999999</v>
      </c>
      <c r="AD2137" s="129">
        <v>2.923</v>
      </c>
      <c r="AE2137" s="129">
        <v>1.052</v>
      </c>
      <c r="AF2137" s="129">
        <v>-1.9390000000000001</v>
      </c>
      <c r="AG2137" s="129">
        <v>10.173999999999999</v>
      </c>
      <c r="AH2137" s="129">
        <v>18.16</v>
      </c>
      <c r="AI2137" s="129">
        <v>11.661</v>
      </c>
      <c r="AJ2137" s="129">
        <v>8.9160000000000004</v>
      </c>
      <c r="AK2137" s="129">
        <v>-0.17100000000000001</v>
      </c>
      <c r="AL2137" s="129">
        <v>3.6190000000000002</v>
      </c>
      <c r="AM2137" s="129">
        <v>-6.4139999999999997</v>
      </c>
      <c r="AN2137" s="129">
        <v>3.585</v>
      </c>
      <c r="AO2137" s="129">
        <v>6.3440000000000003</v>
      </c>
      <c r="AP2137" s="129">
        <v>2.4390000000000001</v>
      </c>
      <c r="AQ2137" s="129">
        <v>0.53700000000000003</v>
      </c>
      <c r="AR2137" s="129">
        <v>5.5970000000000004</v>
      </c>
      <c r="AS2137" s="129">
        <v>4.3890000000000002</v>
      </c>
      <c r="AT2137" s="129">
        <v>4.6790000000000003</v>
      </c>
      <c r="AU2137" s="129">
        <v>4.7560000000000002</v>
      </c>
      <c r="AV2137" s="129">
        <v>4.9180000000000001</v>
      </c>
      <c r="AW2137" s="129">
        <v>2012</v>
      </c>
    </row>
    <row r="2138" spans="1:49">
      <c r="A2138" s="129">
        <v>248</v>
      </c>
      <c r="B2138" s="129" t="s">
        <v>2880</v>
      </c>
      <c r="C2138" s="129" t="s">
        <v>1653</v>
      </c>
      <c r="D2138" s="129" t="s">
        <v>2879</v>
      </c>
      <c r="E2138" s="129" t="s">
        <v>80</v>
      </c>
      <c r="F2138" s="129" t="s">
        <v>1652</v>
      </c>
      <c r="G2138" s="129" t="s">
        <v>1651</v>
      </c>
      <c r="I2138" s="129" t="s">
        <v>2884</v>
      </c>
      <c r="J2138" s="129" t="s">
        <v>1595</v>
      </c>
      <c r="K2138" s="129" t="s">
        <v>1595</v>
      </c>
      <c r="L2138" s="129" t="s">
        <v>1595</v>
      </c>
      <c r="M2138" s="129" t="s">
        <v>1595</v>
      </c>
      <c r="N2138" s="129" t="s">
        <v>1595</v>
      </c>
      <c r="O2138" s="129" t="s">
        <v>1595</v>
      </c>
      <c r="P2138" s="129" t="s">
        <v>1595</v>
      </c>
      <c r="Q2138" s="129" t="s">
        <v>1595</v>
      </c>
      <c r="R2138" s="129">
        <v>7</v>
      </c>
      <c r="S2138" s="129">
        <v>7.9</v>
      </c>
      <c r="T2138" s="129">
        <v>6.1</v>
      </c>
      <c r="U2138" s="129">
        <v>8.5</v>
      </c>
      <c r="V2138" s="129">
        <v>8.9</v>
      </c>
      <c r="W2138" s="129">
        <v>8.3000000000000007</v>
      </c>
      <c r="X2138" s="129">
        <v>7.1</v>
      </c>
      <c r="Y2138" s="129">
        <v>6.9</v>
      </c>
      <c r="Z2138" s="129">
        <v>10.4</v>
      </c>
      <c r="AA2138" s="129">
        <v>9.1999999999999993</v>
      </c>
      <c r="AB2138" s="129">
        <v>11.5</v>
      </c>
      <c r="AC2138" s="129">
        <v>14.417</v>
      </c>
      <c r="AD2138" s="129">
        <v>14.1</v>
      </c>
      <c r="AE2138" s="129">
        <v>10.417</v>
      </c>
      <c r="AF2138" s="129">
        <v>8.6419999999999995</v>
      </c>
      <c r="AG2138" s="129">
        <v>9.8079999999999998</v>
      </c>
      <c r="AH2138" s="129">
        <v>10.968</v>
      </c>
      <c r="AI2138" s="129">
        <v>10.705</v>
      </c>
      <c r="AJ2138" s="129">
        <v>10.1</v>
      </c>
      <c r="AK2138" s="129">
        <v>8.8000000000000007</v>
      </c>
      <c r="AL2138" s="129">
        <v>6.9180000000000001</v>
      </c>
      <c r="AM2138" s="129">
        <v>8.4849999999999994</v>
      </c>
      <c r="AN2138" s="129">
        <v>7.59</v>
      </c>
      <c r="AO2138" s="129">
        <v>5.9980000000000002</v>
      </c>
      <c r="AP2138" s="129">
        <v>5.3</v>
      </c>
      <c r="AQ2138" s="129">
        <v>5.5</v>
      </c>
      <c r="AR2138" s="129">
        <v>5.5</v>
      </c>
      <c r="AS2138" s="129">
        <v>5.5</v>
      </c>
      <c r="AT2138" s="129">
        <v>5.5</v>
      </c>
      <c r="AU2138" s="129">
        <v>5.5</v>
      </c>
      <c r="AV2138" s="129">
        <v>5.5</v>
      </c>
      <c r="AW2138" s="129">
        <v>2012</v>
      </c>
    </row>
    <row r="2139" spans="1:49">
      <c r="A2139" s="129">
        <v>248</v>
      </c>
      <c r="B2139" s="129" t="s">
        <v>2880</v>
      </c>
      <c r="C2139" s="129" t="s">
        <v>1650</v>
      </c>
      <c r="D2139" s="129" t="s">
        <v>2879</v>
      </c>
      <c r="E2139" s="129" t="s">
        <v>1649</v>
      </c>
      <c r="F2139" s="129" t="s">
        <v>1648</v>
      </c>
      <c r="G2139" s="129" t="s">
        <v>84</v>
      </c>
      <c r="H2139" s="129" t="s">
        <v>5</v>
      </c>
    </row>
    <row r="2140" spans="1:49">
      <c r="A2140" s="129">
        <v>248</v>
      </c>
      <c r="B2140" s="129" t="s">
        <v>2880</v>
      </c>
      <c r="C2140" s="129" t="s">
        <v>1647</v>
      </c>
      <c r="D2140" s="129" t="s">
        <v>2879</v>
      </c>
      <c r="E2140" s="129" t="s">
        <v>15</v>
      </c>
      <c r="F2140" s="129" t="s">
        <v>1646</v>
      </c>
      <c r="G2140" s="129" t="s">
        <v>84</v>
      </c>
      <c r="H2140" s="129" t="s">
        <v>5</v>
      </c>
      <c r="I2140" s="129" t="s">
        <v>2883</v>
      </c>
      <c r="J2140" s="129">
        <v>7.8780000000000001</v>
      </c>
      <c r="K2140" s="129">
        <v>8.1039999999999992</v>
      </c>
      <c r="L2140" s="129">
        <v>8.3339999999999996</v>
      </c>
      <c r="M2140" s="129">
        <v>8.5670000000000002</v>
      </c>
      <c r="N2140" s="129">
        <v>8.8010000000000002</v>
      </c>
      <c r="O2140" s="129">
        <v>9.0359999999999996</v>
      </c>
      <c r="P2140" s="129">
        <v>9.2720000000000002</v>
      </c>
      <c r="Q2140" s="129">
        <v>9.5079999999999991</v>
      </c>
      <c r="R2140" s="129">
        <v>9.7550000000000008</v>
      </c>
      <c r="S2140" s="129">
        <v>9.9960000000000004</v>
      </c>
      <c r="T2140" s="129">
        <v>10.233000000000001</v>
      </c>
      <c r="U2140" s="129">
        <v>10.468999999999999</v>
      </c>
      <c r="V2140" s="129">
        <v>10.706</v>
      </c>
      <c r="W2140" s="129">
        <v>10.939</v>
      </c>
      <c r="X2140" s="129">
        <v>11.164</v>
      </c>
      <c r="Y2140" s="129">
        <v>11.378</v>
      </c>
      <c r="Z2140" s="129">
        <v>11.574999999999999</v>
      </c>
      <c r="AA2140" s="129">
        <v>11.76</v>
      </c>
      <c r="AB2140" s="129">
        <v>11.938000000000001</v>
      </c>
      <c r="AC2140" s="129">
        <v>12.113</v>
      </c>
      <c r="AD2140" s="129">
        <v>12.294</v>
      </c>
      <c r="AE2140" s="129">
        <v>12.477</v>
      </c>
      <c r="AF2140" s="129">
        <v>12.661</v>
      </c>
      <c r="AG2140" s="129">
        <v>12.843</v>
      </c>
      <c r="AH2140" s="129">
        <v>13.026999999999999</v>
      </c>
      <c r="AI2140" s="129">
        <v>13.215</v>
      </c>
      <c r="AJ2140" s="129">
        <v>13.407999999999999</v>
      </c>
      <c r="AK2140" s="129">
        <v>13.605</v>
      </c>
      <c r="AL2140" s="129">
        <v>13.805</v>
      </c>
      <c r="AM2140" s="129">
        <v>14.005000000000001</v>
      </c>
      <c r="AN2140" s="129">
        <v>14.205</v>
      </c>
      <c r="AO2140" s="129">
        <v>14.417999999999999</v>
      </c>
      <c r="AP2140" s="129">
        <v>14.634</v>
      </c>
      <c r="AQ2140" s="129">
        <v>14.853999999999999</v>
      </c>
      <c r="AR2140" s="129">
        <v>15.077</v>
      </c>
      <c r="AS2140" s="129">
        <v>15.303000000000001</v>
      </c>
      <c r="AT2140" s="129">
        <v>15.532</v>
      </c>
      <c r="AU2140" s="129">
        <v>15.765000000000001</v>
      </c>
      <c r="AV2140" s="129">
        <v>16.001999999999999</v>
      </c>
      <c r="AW2140" s="129">
        <v>2010</v>
      </c>
    </row>
    <row r="2141" spans="1:49">
      <c r="A2141" s="129">
        <v>248</v>
      </c>
      <c r="B2141" s="129" t="s">
        <v>2880</v>
      </c>
      <c r="C2141" s="129" t="s">
        <v>1644</v>
      </c>
      <c r="D2141" s="129" t="s">
        <v>2879</v>
      </c>
      <c r="E2141" s="129" t="s">
        <v>1642</v>
      </c>
      <c r="F2141" s="129" t="s">
        <v>1641</v>
      </c>
      <c r="G2141" s="129" t="s">
        <v>1608</v>
      </c>
      <c r="H2141" s="129" t="s">
        <v>1604</v>
      </c>
      <c r="I2141" s="129" t="s">
        <v>2882</v>
      </c>
      <c r="J2141" s="129" t="s">
        <v>1595</v>
      </c>
      <c r="K2141" s="129" t="s">
        <v>1595</v>
      </c>
      <c r="L2141" s="129" t="s">
        <v>1595</v>
      </c>
      <c r="M2141" s="129" t="s">
        <v>1595</v>
      </c>
      <c r="N2141" s="129" t="s">
        <v>1595</v>
      </c>
      <c r="O2141" s="129" t="s">
        <v>1595</v>
      </c>
      <c r="P2141" s="129" t="s">
        <v>1595</v>
      </c>
      <c r="Q2141" s="129" t="s">
        <v>1595</v>
      </c>
      <c r="R2141" s="129" t="s">
        <v>1595</v>
      </c>
      <c r="S2141" s="129" t="s">
        <v>1595</v>
      </c>
      <c r="T2141" s="129" t="s">
        <v>1595</v>
      </c>
      <c r="U2141" s="129" t="s">
        <v>1595</v>
      </c>
      <c r="V2141" s="129" t="s">
        <v>1595</v>
      </c>
      <c r="W2141" s="129">
        <v>0</v>
      </c>
      <c r="X2141" s="129">
        <v>0</v>
      </c>
      <c r="Y2141" s="129">
        <v>4.6139999999999999</v>
      </c>
      <c r="Z2141" s="129">
        <v>4.6749999999999998</v>
      </c>
      <c r="AA2141" s="129">
        <v>5.2110000000000003</v>
      </c>
      <c r="AB2141" s="129">
        <v>4.5510000000000002</v>
      </c>
      <c r="AC2141" s="129">
        <v>3.8410000000000002</v>
      </c>
      <c r="AD2141" s="129">
        <v>4.4210000000000003</v>
      </c>
      <c r="AE2141" s="129">
        <v>5.2190000000000003</v>
      </c>
      <c r="AF2141" s="129">
        <v>6.3609999999999998</v>
      </c>
      <c r="AG2141" s="129">
        <v>6.91</v>
      </c>
      <c r="AH2141" s="129">
        <v>8.1769999999999996</v>
      </c>
      <c r="AI2141" s="129">
        <v>9.1460000000000008</v>
      </c>
      <c r="AJ2141" s="129">
        <v>11.263</v>
      </c>
      <c r="AK2141" s="129">
        <v>13.451000000000001</v>
      </c>
      <c r="AL2141" s="129">
        <v>22.062000000000001</v>
      </c>
      <c r="AM2141" s="129">
        <v>18.378</v>
      </c>
      <c r="AN2141" s="129">
        <v>23.186</v>
      </c>
      <c r="AO2141" s="129">
        <v>31.22</v>
      </c>
      <c r="AP2141" s="129">
        <v>34.53</v>
      </c>
      <c r="AQ2141" s="129">
        <v>36.523000000000003</v>
      </c>
      <c r="AR2141" s="129">
        <v>37.637999999999998</v>
      </c>
      <c r="AS2141" s="129">
        <v>38.89</v>
      </c>
      <c r="AT2141" s="129">
        <v>40.198999999999998</v>
      </c>
      <c r="AU2141" s="129">
        <v>41.704999999999998</v>
      </c>
      <c r="AV2141" s="129">
        <v>43.26</v>
      </c>
      <c r="AW2141" s="129">
        <v>2012</v>
      </c>
    </row>
    <row r="2142" spans="1:49">
      <c r="A2142" s="129">
        <v>248</v>
      </c>
      <c r="B2142" s="129" t="s">
        <v>2880</v>
      </c>
      <c r="C2142" s="129" t="s">
        <v>1643</v>
      </c>
      <c r="D2142" s="129" t="s">
        <v>2879</v>
      </c>
      <c r="E2142" s="129" t="s">
        <v>1642</v>
      </c>
      <c r="F2142" s="129" t="s">
        <v>1641</v>
      </c>
      <c r="G2142" s="129" t="s">
        <v>1597</v>
      </c>
      <c r="I2142" s="129" t="s">
        <v>1640</v>
      </c>
      <c r="J2142" s="129" t="s">
        <v>1595</v>
      </c>
      <c r="K2142" s="129" t="s">
        <v>1595</v>
      </c>
      <c r="L2142" s="129" t="s">
        <v>1595</v>
      </c>
      <c r="M2142" s="129" t="s">
        <v>1595</v>
      </c>
      <c r="N2142" s="129" t="s">
        <v>1595</v>
      </c>
      <c r="O2142" s="129" t="s">
        <v>1595</v>
      </c>
      <c r="P2142" s="129" t="s">
        <v>1595</v>
      </c>
      <c r="Q2142" s="129" t="s">
        <v>1595</v>
      </c>
      <c r="R2142" s="129" t="s">
        <v>1595</v>
      </c>
      <c r="S2142" s="129" t="s">
        <v>1595</v>
      </c>
      <c r="T2142" s="129" t="s">
        <v>1595</v>
      </c>
      <c r="U2142" s="129" t="s">
        <v>1595</v>
      </c>
      <c r="V2142" s="129" t="s">
        <v>1595</v>
      </c>
      <c r="W2142" s="129">
        <v>0</v>
      </c>
      <c r="X2142" s="129">
        <v>0</v>
      </c>
      <c r="Y2142" s="129">
        <v>19.846</v>
      </c>
      <c r="Z2142" s="129">
        <v>19.216000000000001</v>
      </c>
      <c r="AA2142" s="129">
        <v>19.059000000000001</v>
      </c>
      <c r="AB2142" s="129">
        <v>16.364999999999998</v>
      </c>
      <c r="AC2142" s="129">
        <v>19.224</v>
      </c>
      <c r="AD2142" s="129">
        <v>23.841000000000001</v>
      </c>
      <c r="AE2142" s="129">
        <v>21.212</v>
      </c>
      <c r="AF2142" s="129">
        <v>22.280999999999999</v>
      </c>
      <c r="AG2142" s="129">
        <v>21.306000000000001</v>
      </c>
      <c r="AH2142" s="129">
        <v>22.344999999999999</v>
      </c>
      <c r="AI2142" s="129">
        <v>22.033999999999999</v>
      </c>
      <c r="AJ2142" s="129">
        <v>24.064</v>
      </c>
      <c r="AK2142" s="129">
        <v>26.37</v>
      </c>
      <c r="AL2142" s="129">
        <v>35.72</v>
      </c>
      <c r="AM2142" s="129">
        <v>29.396000000000001</v>
      </c>
      <c r="AN2142" s="129">
        <v>34.341999999999999</v>
      </c>
      <c r="AO2142" s="129">
        <v>40.667000000000002</v>
      </c>
      <c r="AP2142" s="129">
        <v>41.087000000000003</v>
      </c>
      <c r="AQ2142" s="129">
        <v>39.954999999999998</v>
      </c>
      <c r="AR2142" s="129">
        <v>38.902999999999999</v>
      </c>
      <c r="AS2142" s="129">
        <v>37.966000000000001</v>
      </c>
      <c r="AT2142" s="129">
        <v>37.026000000000003</v>
      </c>
      <c r="AU2142" s="129">
        <v>36.209000000000003</v>
      </c>
      <c r="AV2142" s="129">
        <v>35.423999999999999</v>
      </c>
      <c r="AW2142" s="129">
        <v>2012</v>
      </c>
    </row>
    <row r="2143" spans="1:49">
      <c r="A2143" s="129">
        <v>248</v>
      </c>
      <c r="B2143" s="129" t="s">
        <v>2880</v>
      </c>
      <c r="C2143" s="129" t="s">
        <v>1639</v>
      </c>
      <c r="D2143" s="129" t="s">
        <v>2879</v>
      </c>
      <c r="E2143" s="129" t="s">
        <v>1637</v>
      </c>
      <c r="F2143" s="129" t="s">
        <v>1636</v>
      </c>
      <c r="G2143" s="129" t="s">
        <v>1608</v>
      </c>
      <c r="H2143" s="129" t="s">
        <v>1604</v>
      </c>
      <c r="I2143" s="129" t="s">
        <v>2882</v>
      </c>
      <c r="J2143" s="129" t="s">
        <v>1595</v>
      </c>
      <c r="K2143" s="129" t="s">
        <v>1595</v>
      </c>
      <c r="L2143" s="129" t="s">
        <v>1595</v>
      </c>
      <c r="M2143" s="129" t="s">
        <v>1595</v>
      </c>
      <c r="N2143" s="129" t="s">
        <v>1595</v>
      </c>
      <c r="O2143" s="129" t="s">
        <v>1595</v>
      </c>
      <c r="P2143" s="129" t="s">
        <v>1595</v>
      </c>
      <c r="Q2143" s="129" t="s">
        <v>1595</v>
      </c>
      <c r="R2143" s="129" t="s">
        <v>1595</v>
      </c>
      <c r="S2143" s="129" t="s">
        <v>1595</v>
      </c>
      <c r="T2143" s="129" t="s">
        <v>1595</v>
      </c>
      <c r="U2143" s="129" t="s">
        <v>1595</v>
      </c>
      <c r="V2143" s="129" t="s">
        <v>1595</v>
      </c>
      <c r="W2143" s="129">
        <v>0</v>
      </c>
      <c r="X2143" s="129">
        <v>0</v>
      </c>
      <c r="Y2143" s="129">
        <v>4.8250000000000002</v>
      </c>
      <c r="Z2143" s="129">
        <v>5.2290000000000001</v>
      </c>
      <c r="AA2143" s="129">
        <v>5.6769999999999996</v>
      </c>
      <c r="AB2143" s="129">
        <v>5.6609999999999996</v>
      </c>
      <c r="AC2143" s="129">
        <v>4.5579999999999998</v>
      </c>
      <c r="AD2143" s="129">
        <v>4.2530000000000001</v>
      </c>
      <c r="AE2143" s="129">
        <v>4.9470000000000001</v>
      </c>
      <c r="AF2143" s="129">
        <v>6.1609999999999996</v>
      </c>
      <c r="AG2143" s="129">
        <v>6.5869999999999997</v>
      </c>
      <c r="AH2143" s="129">
        <v>7.4930000000000003</v>
      </c>
      <c r="AI2143" s="129">
        <v>8.8800000000000008</v>
      </c>
      <c r="AJ2143" s="129">
        <v>9.9280000000000008</v>
      </c>
      <c r="AK2143" s="129">
        <v>12.554</v>
      </c>
      <c r="AL2143" s="129">
        <v>21.762</v>
      </c>
      <c r="AM2143" s="129">
        <v>20.61</v>
      </c>
      <c r="AN2143" s="129">
        <v>24.123000000000001</v>
      </c>
      <c r="AO2143" s="129">
        <v>31.195</v>
      </c>
      <c r="AP2143" s="129">
        <v>35.478999999999999</v>
      </c>
      <c r="AQ2143" s="129">
        <v>38.340000000000003</v>
      </c>
      <c r="AR2143" s="129">
        <v>39.648000000000003</v>
      </c>
      <c r="AS2143" s="129">
        <v>40.814999999999998</v>
      </c>
      <c r="AT2143" s="129">
        <v>41.918999999999997</v>
      </c>
      <c r="AU2143" s="129">
        <v>42.984999999999999</v>
      </c>
      <c r="AV2143" s="129">
        <v>44.353999999999999</v>
      </c>
      <c r="AW2143" s="129">
        <v>2012</v>
      </c>
    </row>
    <row r="2144" spans="1:49">
      <c r="A2144" s="129">
        <v>248</v>
      </c>
      <c r="B2144" s="129" t="s">
        <v>2880</v>
      </c>
      <c r="C2144" s="129" t="s">
        <v>1638</v>
      </c>
      <c r="D2144" s="129" t="s">
        <v>2879</v>
      </c>
      <c r="E2144" s="129" t="s">
        <v>1637</v>
      </c>
      <c r="F2144" s="129" t="s">
        <v>1636</v>
      </c>
      <c r="G2144" s="129" t="s">
        <v>1597</v>
      </c>
      <c r="I2144" s="129" t="s">
        <v>1635</v>
      </c>
      <c r="J2144" s="129" t="s">
        <v>1595</v>
      </c>
      <c r="K2144" s="129" t="s">
        <v>1595</v>
      </c>
      <c r="L2144" s="129" t="s">
        <v>1595</v>
      </c>
      <c r="M2144" s="129" t="s">
        <v>1595</v>
      </c>
      <c r="N2144" s="129" t="s">
        <v>1595</v>
      </c>
      <c r="O2144" s="129" t="s">
        <v>1595</v>
      </c>
      <c r="P2144" s="129" t="s">
        <v>1595</v>
      </c>
      <c r="Q2144" s="129" t="s">
        <v>1595</v>
      </c>
      <c r="R2144" s="129" t="s">
        <v>1595</v>
      </c>
      <c r="S2144" s="129" t="s">
        <v>1595</v>
      </c>
      <c r="T2144" s="129" t="s">
        <v>1595</v>
      </c>
      <c r="U2144" s="129" t="s">
        <v>1595</v>
      </c>
      <c r="V2144" s="129" t="s">
        <v>1595</v>
      </c>
      <c r="W2144" s="129">
        <v>0</v>
      </c>
      <c r="X2144" s="129">
        <v>0</v>
      </c>
      <c r="Y2144" s="129">
        <v>20.754000000000001</v>
      </c>
      <c r="Z2144" s="129">
        <v>21.494</v>
      </c>
      <c r="AA2144" s="129">
        <v>20.763999999999999</v>
      </c>
      <c r="AB2144" s="129">
        <v>20.356000000000002</v>
      </c>
      <c r="AC2144" s="129">
        <v>22.811</v>
      </c>
      <c r="AD2144" s="129">
        <v>22.934999999999999</v>
      </c>
      <c r="AE2144" s="129">
        <v>20.106000000000002</v>
      </c>
      <c r="AF2144" s="129">
        <v>21.582000000000001</v>
      </c>
      <c r="AG2144" s="129">
        <v>20.308</v>
      </c>
      <c r="AH2144" s="129">
        <v>20.478000000000002</v>
      </c>
      <c r="AI2144" s="129">
        <v>21.393000000000001</v>
      </c>
      <c r="AJ2144" s="129">
        <v>21.212</v>
      </c>
      <c r="AK2144" s="129">
        <v>24.611999999999998</v>
      </c>
      <c r="AL2144" s="129">
        <v>35.234999999999999</v>
      </c>
      <c r="AM2144" s="129">
        <v>32.966000000000001</v>
      </c>
      <c r="AN2144" s="129">
        <v>35.729999999999997</v>
      </c>
      <c r="AO2144" s="129">
        <v>40.634</v>
      </c>
      <c r="AP2144" s="129">
        <v>42.216999999999999</v>
      </c>
      <c r="AQ2144" s="129">
        <v>41.942</v>
      </c>
      <c r="AR2144" s="129">
        <v>40.98</v>
      </c>
      <c r="AS2144" s="129">
        <v>39.844999999999999</v>
      </c>
      <c r="AT2144" s="129">
        <v>38.610999999999997</v>
      </c>
      <c r="AU2144" s="129">
        <v>37.32</v>
      </c>
      <c r="AV2144" s="129">
        <v>36.319000000000003</v>
      </c>
      <c r="AW2144" s="129">
        <v>2012</v>
      </c>
    </row>
    <row r="2145" spans="1:49">
      <c r="A2145" s="129">
        <v>248</v>
      </c>
      <c r="B2145" s="129" t="s">
        <v>2880</v>
      </c>
      <c r="C2145" s="129" t="s">
        <v>1634</v>
      </c>
      <c r="D2145" s="129" t="s">
        <v>2879</v>
      </c>
      <c r="E2145" s="129" t="s">
        <v>1632</v>
      </c>
      <c r="F2145" s="129" t="s">
        <v>1631</v>
      </c>
      <c r="G2145" s="129" t="s">
        <v>1608</v>
      </c>
      <c r="H2145" s="129" t="s">
        <v>1604</v>
      </c>
      <c r="I2145" s="129" t="s">
        <v>2882</v>
      </c>
      <c r="J2145" s="129" t="s">
        <v>1595</v>
      </c>
      <c r="K2145" s="129" t="s">
        <v>1595</v>
      </c>
      <c r="L2145" s="129" t="s">
        <v>1595</v>
      </c>
      <c r="M2145" s="129" t="s">
        <v>1595</v>
      </c>
      <c r="N2145" s="129" t="s">
        <v>1595</v>
      </c>
      <c r="O2145" s="129" t="s">
        <v>1595</v>
      </c>
      <c r="P2145" s="129" t="s">
        <v>1595</v>
      </c>
      <c r="Q2145" s="129" t="s">
        <v>1595</v>
      </c>
      <c r="R2145" s="129" t="s">
        <v>1595</v>
      </c>
      <c r="S2145" s="129" t="s">
        <v>1595</v>
      </c>
      <c r="T2145" s="129" t="s">
        <v>1595</v>
      </c>
      <c r="U2145" s="129" t="s">
        <v>1595</v>
      </c>
      <c r="V2145" s="129" t="s">
        <v>1595</v>
      </c>
      <c r="W2145" s="129">
        <v>0</v>
      </c>
      <c r="X2145" s="129">
        <v>0</v>
      </c>
      <c r="Y2145" s="129">
        <v>-0.21099999999999999</v>
      </c>
      <c r="Z2145" s="129">
        <v>-0.55400000000000005</v>
      </c>
      <c r="AA2145" s="129">
        <v>-0.46600000000000003</v>
      </c>
      <c r="AB2145" s="129">
        <v>-1.1100000000000001</v>
      </c>
      <c r="AC2145" s="129">
        <v>-0.71699999999999997</v>
      </c>
      <c r="AD2145" s="129">
        <v>0.16800000000000001</v>
      </c>
      <c r="AE2145" s="129">
        <v>0.27200000000000002</v>
      </c>
      <c r="AF2145" s="129">
        <v>0.2</v>
      </c>
      <c r="AG2145" s="129">
        <v>0.32400000000000001</v>
      </c>
      <c r="AH2145" s="129">
        <v>0.68300000000000005</v>
      </c>
      <c r="AI2145" s="129">
        <v>0.26600000000000001</v>
      </c>
      <c r="AJ2145" s="129">
        <v>1.335</v>
      </c>
      <c r="AK2145" s="129">
        <v>0.89700000000000002</v>
      </c>
      <c r="AL2145" s="129">
        <v>0.3</v>
      </c>
      <c r="AM2145" s="129">
        <v>-2.2320000000000002</v>
      </c>
      <c r="AN2145" s="129">
        <v>-0.93700000000000006</v>
      </c>
      <c r="AO2145" s="129">
        <v>2.5000000000000001E-2</v>
      </c>
      <c r="AP2145" s="129">
        <v>-0.94899999999999995</v>
      </c>
      <c r="AQ2145" s="129">
        <v>-1.8160000000000001</v>
      </c>
      <c r="AR2145" s="129">
        <v>-2.0099999999999998</v>
      </c>
      <c r="AS2145" s="129">
        <v>-1.925</v>
      </c>
      <c r="AT2145" s="129">
        <v>-1.72</v>
      </c>
      <c r="AU2145" s="129">
        <v>-1.2809999999999999</v>
      </c>
      <c r="AV2145" s="129">
        <v>-1.0940000000000001</v>
      </c>
      <c r="AW2145" s="129">
        <v>2012</v>
      </c>
    </row>
    <row r="2146" spans="1:49">
      <c r="A2146" s="129">
        <v>248</v>
      </c>
      <c r="B2146" s="129" t="s">
        <v>2880</v>
      </c>
      <c r="C2146" s="129" t="s">
        <v>1633</v>
      </c>
      <c r="D2146" s="129" t="s">
        <v>2879</v>
      </c>
      <c r="E2146" s="129" t="s">
        <v>1632</v>
      </c>
      <c r="F2146" s="129" t="s">
        <v>1631</v>
      </c>
      <c r="G2146" s="129" t="s">
        <v>1597</v>
      </c>
      <c r="I2146" s="129" t="s">
        <v>1630</v>
      </c>
      <c r="J2146" s="129" t="s">
        <v>1595</v>
      </c>
      <c r="K2146" s="129" t="s">
        <v>1595</v>
      </c>
      <c r="L2146" s="129" t="s">
        <v>1595</v>
      </c>
      <c r="M2146" s="129" t="s">
        <v>1595</v>
      </c>
      <c r="N2146" s="129" t="s">
        <v>1595</v>
      </c>
      <c r="O2146" s="129" t="s">
        <v>1595</v>
      </c>
      <c r="P2146" s="129" t="s">
        <v>1595</v>
      </c>
      <c r="Q2146" s="129" t="s">
        <v>1595</v>
      </c>
      <c r="R2146" s="129" t="s">
        <v>1595</v>
      </c>
      <c r="S2146" s="129" t="s">
        <v>1595</v>
      </c>
      <c r="T2146" s="129" t="s">
        <v>1595</v>
      </c>
      <c r="U2146" s="129" t="s">
        <v>1595</v>
      </c>
      <c r="V2146" s="129" t="s">
        <v>1595</v>
      </c>
      <c r="W2146" s="129">
        <v>0</v>
      </c>
      <c r="X2146" s="129">
        <v>0</v>
      </c>
      <c r="Y2146" s="129">
        <v>-0.90800000000000003</v>
      </c>
      <c r="Z2146" s="129">
        <v>-2.278</v>
      </c>
      <c r="AA2146" s="129">
        <v>-1.7050000000000001</v>
      </c>
      <c r="AB2146" s="129">
        <v>-3.9910000000000001</v>
      </c>
      <c r="AC2146" s="129">
        <v>-3.5870000000000002</v>
      </c>
      <c r="AD2146" s="129">
        <v>0.90600000000000003</v>
      </c>
      <c r="AE2146" s="129">
        <v>1.1060000000000001</v>
      </c>
      <c r="AF2146" s="129">
        <v>0.69899999999999995</v>
      </c>
      <c r="AG2146" s="129">
        <v>0.998</v>
      </c>
      <c r="AH2146" s="129">
        <v>1.8680000000000001</v>
      </c>
      <c r="AI2146" s="129">
        <v>0.64100000000000001</v>
      </c>
      <c r="AJ2146" s="129">
        <v>2.8530000000000002</v>
      </c>
      <c r="AK2146" s="129">
        <v>1.758</v>
      </c>
      <c r="AL2146" s="129">
        <v>0.48499999999999999</v>
      </c>
      <c r="AM2146" s="129">
        <v>-3.57</v>
      </c>
      <c r="AN2146" s="129">
        <v>-1.3879999999999999</v>
      </c>
      <c r="AO2146" s="129">
        <v>3.3000000000000002E-2</v>
      </c>
      <c r="AP2146" s="129">
        <v>-1.1299999999999999</v>
      </c>
      <c r="AQ2146" s="129">
        <v>-1.9870000000000001</v>
      </c>
      <c r="AR2146" s="129">
        <v>-2.077</v>
      </c>
      <c r="AS2146" s="129">
        <v>-1.879</v>
      </c>
      <c r="AT2146" s="129">
        <v>-1.585</v>
      </c>
      <c r="AU2146" s="129">
        <v>-1.1120000000000001</v>
      </c>
      <c r="AV2146" s="129">
        <v>-0.89600000000000002</v>
      </c>
      <c r="AW2146" s="129">
        <v>2012</v>
      </c>
    </row>
    <row r="2147" spans="1:49">
      <c r="A2147" s="129">
        <v>248</v>
      </c>
      <c r="B2147" s="129" t="s">
        <v>2880</v>
      </c>
      <c r="C2147" s="129" t="s">
        <v>1629</v>
      </c>
      <c r="D2147" s="129" t="s">
        <v>2879</v>
      </c>
      <c r="E2147" s="129" t="s">
        <v>1627</v>
      </c>
      <c r="F2147" s="129" t="s">
        <v>1626</v>
      </c>
      <c r="G2147" s="129" t="s">
        <v>1608</v>
      </c>
      <c r="H2147" s="129" t="s">
        <v>1604</v>
      </c>
      <c r="I2147" s="129" t="s">
        <v>2882</v>
      </c>
      <c r="J2147" s="129" t="s">
        <v>1595</v>
      </c>
      <c r="K2147" s="129" t="s">
        <v>1595</v>
      </c>
      <c r="L2147" s="129" t="s">
        <v>1595</v>
      </c>
      <c r="M2147" s="129" t="s">
        <v>1595</v>
      </c>
      <c r="N2147" s="129" t="s">
        <v>1595</v>
      </c>
      <c r="O2147" s="129" t="s">
        <v>1595</v>
      </c>
      <c r="P2147" s="129" t="s">
        <v>1595</v>
      </c>
      <c r="Q2147" s="129" t="s">
        <v>1595</v>
      </c>
      <c r="R2147" s="129" t="s">
        <v>1595</v>
      </c>
      <c r="S2147" s="129" t="s">
        <v>1595</v>
      </c>
      <c r="T2147" s="129" t="s">
        <v>1595</v>
      </c>
      <c r="U2147" s="129" t="s">
        <v>1595</v>
      </c>
      <c r="V2147" s="129" t="s">
        <v>1595</v>
      </c>
      <c r="W2147" s="129" t="s">
        <v>1595</v>
      </c>
      <c r="X2147" s="129" t="s">
        <v>1595</v>
      </c>
      <c r="Y2147" s="129" t="s">
        <v>1595</v>
      </c>
      <c r="Z2147" s="129" t="s">
        <v>1595</v>
      </c>
      <c r="AA2147" s="129" t="s">
        <v>1595</v>
      </c>
      <c r="AB2147" s="129" t="s">
        <v>1595</v>
      </c>
      <c r="AC2147" s="129" t="s">
        <v>1595</v>
      </c>
      <c r="AD2147" s="129" t="s">
        <v>1595</v>
      </c>
      <c r="AE2147" s="129">
        <v>4.0259999999999998</v>
      </c>
      <c r="AF2147" s="129">
        <v>1.0660000000000001</v>
      </c>
      <c r="AG2147" s="129">
        <v>1.2769999999999999</v>
      </c>
      <c r="AH2147" s="129">
        <v>1.4419999999999999</v>
      </c>
      <c r="AI2147" s="129">
        <v>0.99</v>
      </c>
      <c r="AJ2147" s="129">
        <v>2.1309999999999998</v>
      </c>
      <c r="AK2147" s="129">
        <v>1.8129999999999999</v>
      </c>
      <c r="AL2147" s="129">
        <v>0.76600000000000001</v>
      </c>
      <c r="AM2147" s="129">
        <v>-1.6879999999999999</v>
      </c>
      <c r="AN2147" s="129">
        <v>-0.109</v>
      </c>
      <c r="AO2147" s="129">
        <v>0.44800000000000001</v>
      </c>
      <c r="AP2147" s="129">
        <v>-0.495</v>
      </c>
      <c r="AQ2147" s="129">
        <v>-1.1279999999999999</v>
      </c>
      <c r="AR2147" s="129">
        <v>-1.1359999999999999</v>
      </c>
      <c r="AS2147" s="129">
        <v>-0.93200000000000005</v>
      </c>
      <c r="AT2147" s="129">
        <v>-0.67900000000000005</v>
      </c>
      <c r="AU2147" s="129">
        <v>-0.19900000000000001</v>
      </c>
      <c r="AV2147" s="129">
        <v>-1.4999999999999999E-2</v>
      </c>
      <c r="AW2147" s="129">
        <v>2012</v>
      </c>
    </row>
    <row r="2148" spans="1:49">
      <c r="A2148" s="129">
        <v>248</v>
      </c>
      <c r="B2148" s="129" t="s">
        <v>2880</v>
      </c>
      <c r="C2148" s="129" t="s">
        <v>1628</v>
      </c>
      <c r="D2148" s="129" t="s">
        <v>2879</v>
      </c>
      <c r="E2148" s="129" t="s">
        <v>1627</v>
      </c>
      <c r="F2148" s="129" t="s">
        <v>1626</v>
      </c>
      <c r="G2148" s="129" t="s">
        <v>1625</v>
      </c>
      <c r="I2148" s="129" t="s">
        <v>1765</v>
      </c>
      <c r="J2148" s="129" t="s">
        <v>1595</v>
      </c>
      <c r="K2148" s="129" t="s">
        <v>1595</v>
      </c>
      <c r="L2148" s="129" t="s">
        <v>1595</v>
      </c>
      <c r="M2148" s="129" t="s">
        <v>1595</v>
      </c>
      <c r="N2148" s="129" t="s">
        <v>1595</v>
      </c>
      <c r="O2148" s="129" t="s">
        <v>1595</v>
      </c>
      <c r="P2148" s="129" t="s">
        <v>1595</v>
      </c>
      <c r="Q2148" s="129" t="s">
        <v>1595</v>
      </c>
      <c r="R2148" s="129" t="s">
        <v>1595</v>
      </c>
      <c r="S2148" s="129" t="s">
        <v>1595</v>
      </c>
      <c r="T2148" s="129" t="s">
        <v>1595</v>
      </c>
      <c r="U2148" s="129" t="s">
        <v>1595</v>
      </c>
      <c r="V2148" s="129" t="s">
        <v>1595</v>
      </c>
      <c r="W2148" s="129" t="s">
        <v>1595</v>
      </c>
      <c r="X2148" s="129" t="s">
        <v>1595</v>
      </c>
      <c r="Y2148" s="129" t="s">
        <v>1595</v>
      </c>
      <c r="Z2148" s="129" t="s">
        <v>1595</v>
      </c>
      <c r="AA2148" s="129" t="s">
        <v>1595</v>
      </c>
      <c r="AB2148" s="129" t="s">
        <v>1595</v>
      </c>
      <c r="AC2148" s="129" t="s">
        <v>1595</v>
      </c>
      <c r="AD2148" s="129" t="s">
        <v>1595</v>
      </c>
      <c r="AE2148" s="129" t="s">
        <v>1595</v>
      </c>
      <c r="AF2148" s="129">
        <v>3.7160000000000002</v>
      </c>
      <c r="AG2148" s="129">
        <v>3.839</v>
      </c>
      <c r="AH2148" s="129">
        <v>3.9660000000000002</v>
      </c>
      <c r="AI2148" s="129">
        <v>2.415</v>
      </c>
      <c r="AJ2148" s="129">
        <v>4.6109999999999998</v>
      </c>
      <c r="AK2148" s="129">
        <v>3.536</v>
      </c>
      <c r="AL2148" s="129">
        <v>1.262</v>
      </c>
      <c r="AM2148" s="129">
        <v>-2.66</v>
      </c>
      <c r="AN2148" s="129">
        <v>-0.158</v>
      </c>
      <c r="AO2148" s="129">
        <v>0.58599999999999997</v>
      </c>
      <c r="AP2148" s="129">
        <v>-0.59399999999999997</v>
      </c>
      <c r="AQ2148" s="129">
        <v>-1.2390000000000001</v>
      </c>
      <c r="AR2148" s="129">
        <v>-1.175</v>
      </c>
      <c r="AS2148" s="129">
        <v>-0.90900000000000003</v>
      </c>
      <c r="AT2148" s="129">
        <v>-0.625</v>
      </c>
      <c r="AU2148" s="129">
        <v>-0.17299999999999999</v>
      </c>
      <c r="AV2148" s="129">
        <v>-1.2999999999999999E-2</v>
      </c>
      <c r="AW2148" s="129">
        <v>2012</v>
      </c>
    </row>
    <row r="2149" spans="1:49">
      <c r="A2149" s="129">
        <v>248</v>
      </c>
      <c r="B2149" s="129" t="s">
        <v>2880</v>
      </c>
      <c r="C2149" s="129" t="s">
        <v>1624</v>
      </c>
      <c r="D2149" s="129" t="s">
        <v>2879</v>
      </c>
      <c r="E2149" s="129" t="s">
        <v>1622</v>
      </c>
      <c r="F2149" s="129" t="s">
        <v>1621</v>
      </c>
      <c r="G2149" s="129" t="s">
        <v>1608</v>
      </c>
      <c r="H2149" s="129" t="s">
        <v>1604</v>
      </c>
    </row>
    <row r="2150" spans="1:49">
      <c r="A2150" s="129">
        <v>248</v>
      </c>
      <c r="B2150" s="129" t="s">
        <v>2880</v>
      </c>
      <c r="C2150" s="129" t="s">
        <v>1623</v>
      </c>
      <c r="D2150" s="129" t="s">
        <v>2879</v>
      </c>
      <c r="E2150" s="129" t="s">
        <v>1622</v>
      </c>
      <c r="F2150" s="129" t="s">
        <v>1621</v>
      </c>
      <c r="G2150" s="129" t="s">
        <v>1597</v>
      </c>
    </row>
    <row r="2151" spans="1:49">
      <c r="A2151" s="129">
        <v>248</v>
      </c>
      <c r="B2151" s="129" t="s">
        <v>2880</v>
      </c>
      <c r="C2151" s="129" t="s">
        <v>1620</v>
      </c>
      <c r="D2151" s="129" t="s">
        <v>2879</v>
      </c>
      <c r="E2151" s="129" t="s">
        <v>1618</v>
      </c>
      <c r="F2151" s="129" t="s">
        <v>1617</v>
      </c>
      <c r="G2151" s="129" t="s">
        <v>1608</v>
      </c>
      <c r="H2151" s="129" t="s">
        <v>1604</v>
      </c>
    </row>
    <row r="2152" spans="1:49">
      <c r="A2152" s="129">
        <v>248</v>
      </c>
      <c r="B2152" s="129" t="s">
        <v>2880</v>
      </c>
      <c r="C2152" s="129" t="s">
        <v>1619</v>
      </c>
      <c r="D2152" s="129" t="s">
        <v>2879</v>
      </c>
      <c r="E2152" s="129" t="s">
        <v>1618</v>
      </c>
      <c r="F2152" s="129" t="s">
        <v>1617</v>
      </c>
      <c r="G2152" s="129" t="s">
        <v>1597</v>
      </c>
    </row>
    <row r="2153" spans="1:49">
      <c r="A2153" s="129">
        <v>248</v>
      </c>
      <c r="B2153" s="129" t="s">
        <v>2880</v>
      </c>
      <c r="C2153" s="129" t="s">
        <v>1616</v>
      </c>
      <c r="D2153" s="129" t="s">
        <v>2879</v>
      </c>
      <c r="E2153" s="129" t="s">
        <v>1614</v>
      </c>
      <c r="F2153" s="129" t="s">
        <v>1613</v>
      </c>
      <c r="G2153" s="129" t="s">
        <v>1608</v>
      </c>
      <c r="H2153" s="129" t="s">
        <v>1604</v>
      </c>
      <c r="I2153" s="129" t="s">
        <v>2882</v>
      </c>
      <c r="J2153" s="129" t="s">
        <v>1595</v>
      </c>
      <c r="K2153" s="129" t="s">
        <v>1595</v>
      </c>
      <c r="L2153" s="129" t="s">
        <v>1595</v>
      </c>
      <c r="M2153" s="129" t="s">
        <v>1595</v>
      </c>
      <c r="N2153" s="129" t="s">
        <v>1595</v>
      </c>
      <c r="O2153" s="129" t="s">
        <v>1595</v>
      </c>
      <c r="P2153" s="129" t="s">
        <v>1595</v>
      </c>
      <c r="Q2153" s="129" t="s">
        <v>1595</v>
      </c>
      <c r="R2153" s="129" t="s">
        <v>1595</v>
      </c>
      <c r="S2153" s="129" t="s">
        <v>1595</v>
      </c>
      <c r="T2153" s="129" t="s">
        <v>1595</v>
      </c>
      <c r="U2153" s="129" t="s">
        <v>1595</v>
      </c>
      <c r="V2153" s="129" t="s">
        <v>1595</v>
      </c>
      <c r="W2153" s="129" t="s">
        <v>1595</v>
      </c>
      <c r="X2153" s="129" t="s">
        <v>1595</v>
      </c>
      <c r="Y2153" s="129" t="s">
        <v>1595</v>
      </c>
      <c r="Z2153" s="129" t="s">
        <v>1595</v>
      </c>
      <c r="AA2153" s="129" t="s">
        <v>1595</v>
      </c>
      <c r="AB2153" s="129" t="s">
        <v>1595</v>
      </c>
      <c r="AC2153" s="129" t="s">
        <v>1595</v>
      </c>
      <c r="AD2153" s="129" t="s">
        <v>1595</v>
      </c>
      <c r="AE2153" s="129">
        <v>15.244</v>
      </c>
      <c r="AF2153" s="129">
        <v>14.994</v>
      </c>
      <c r="AG2153" s="129">
        <v>14.553000000000001</v>
      </c>
      <c r="AH2153" s="129">
        <v>14.547000000000001</v>
      </c>
      <c r="AI2153" s="129">
        <v>14.537000000000001</v>
      </c>
      <c r="AJ2153" s="129">
        <v>13.492000000000001</v>
      </c>
      <c r="AK2153" s="129">
        <v>13.872999999999999</v>
      </c>
      <c r="AL2153" s="129">
        <v>13.734</v>
      </c>
      <c r="AM2153" s="129">
        <v>10.234999999999999</v>
      </c>
      <c r="AN2153" s="129">
        <v>13.337</v>
      </c>
      <c r="AO2153" s="129">
        <v>14.561999999999999</v>
      </c>
      <c r="AP2153" s="129">
        <v>18.652000000000001</v>
      </c>
      <c r="AQ2153" s="129">
        <v>20.574999999999999</v>
      </c>
      <c r="AR2153" s="129">
        <v>22.585000000000001</v>
      </c>
      <c r="AS2153" s="129">
        <v>23.86</v>
      </c>
      <c r="AT2153" s="129">
        <v>25.58</v>
      </c>
      <c r="AU2153" s="129">
        <v>26.861000000000001</v>
      </c>
      <c r="AV2153" s="129">
        <v>27.956</v>
      </c>
      <c r="AW2153" s="129">
        <v>2012</v>
      </c>
    </row>
    <row r="2154" spans="1:49">
      <c r="A2154" s="129">
        <v>248</v>
      </c>
      <c r="B2154" s="129" t="s">
        <v>2880</v>
      </c>
      <c r="C2154" s="129" t="s">
        <v>1615</v>
      </c>
      <c r="D2154" s="129" t="s">
        <v>2879</v>
      </c>
      <c r="E2154" s="129" t="s">
        <v>1614</v>
      </c>
      <c r="F2154" s="129" t="s">
        <v>1613</v>
      </c>
      <c r="G2154" s="129" t="s">
        <v>1597</v>
      </c>
      <c r="I2154" s="129" t="s">
        <v>1612</v>
      </c>
      <c r="J2154" s="129" t="s">
        <v>1595</v>
      </c>
      <c r="K2154" s="129" t="s">
        <v>1595</v>
      </c>
      <c r="L2154" s="129" t="s">
        <v>1595</v>
      </c>
      <c r="M2154" s="129" t="s">
        <v>1595</v>
      </c>
      <c r="N2154" s="129" t="s">
        <v>1595</v>
      </c>
      <c r="O2154" s="129" t="s">
        <v>1595</v>
      </c>
      <c r="P2154" s="129" t="s">
        <v>1595</v>
      </c>
      <c r="Q2154" s="129" t="s">
        <v>1595</v>
      </c>
      <c r="R2154" s="129" t="s">
        <v>1595</v>
      </c>
      <c r="S2154" s="129" t="s">
        <v>1595</v>
      </c>
      <c r="T2154" s="129" t="s">
        <v>1595</v>
      </c>
      <c r="U2154" s="129" t="s">
        <v>1595</v>
      </c>
      <c r="V2154" s="129" t="s">
        <v>1595</v>
      </c>
      <c r="W2154" s="129" t="s">
        <v>1595</v>
      </c>
      <c r="X2154" s="129" t="s">
        <v>1595</v>
      </c>
      <c r="Y2154" s="129" t="s">
        <v>1595</v>
      </c>
      <c r="Z2154" s="129" t="s">
        <v>1595</v>
      </c>
      <c r="AA2154" s="129" t="s">
        <v>1595</v>
      </c>
      <c r="AB2154" s="129" t="s">
        <v>1595</v>
      </c>
      <c r="AC2154" s="129" t="s">
        <v>1595</v>
      </c>
      <c r="AD2154" s="129" t="s">
        <v>1595</v>
      </c>
      <c r="AE2154" s="129">
        <v>61.956000000000003</v>
      </c>
      <c r="AF2154" s="129">
        <v>52.521000000000001</v>
      </c>
      <c r="AG2154" s="129">
        <v>44.871000000000002</v>
      </c>
      <c r="AH2154" s="129">
        <v>39.756</v>
      </c>
      <c r="AI2154" s="129">
        <v>35.021999999999998</v>
      </c>
      <c r="AJ2154" s="129">
        <v>28.829000000000001</v>
      </c>
      <c r="AK2154" s="129">
        <v>27.196999999999999</v>
      </c>
      <c r="AL2154" s="129">
        <v>22.236999999999998</v>
      </c>
      <c r="AM2154" s="129">
        <v>16.37</v>
      </c>
      <c r="AN2154" s="129">
        <v>19.754000000000001</v>
      </c>
      <c r="AO2154" s="129">
        <v>18.968</v>
      </c>
      <c r="AP2154" s="129">
        <v>22.193999999999999</v>
      </c>
      <c r="AQ2154" s="129">
        <v>22.507999999999999</v>
      </c>
      <c r="AR2154" s="129">
        <v>23.344000000000001</v>
      </c>
      <c r="AS2154" s="129">
        <v>23.292999999999999</v>
      </c>
      <c r="AT2154" s="129">
        <v>23.561</v>
      </c>
      <c r="AU2154" s="129">
        <v>23.321000000000002</v>
      </c>
      <c r="AV2154" s="129">
        <v>22.891999999999999</v>
      </c>
      <c r="AW2154" s="129">
        <v>2012</v>
      </c>
    </row>
    <row r="2155" spans="1:49">
      <c r="A2155" s="129">
        <v>248</v>
      </c>
      <c r="B2155" s="129" t="s">
        <v>2880</v>
      </c>
      <c r="C2155" s="129" t="s">
        <v>1611</v>
      </c>
      <c r="D2155" s="129" t="s">
        <v>2879</v>
      </c>
      <c r="E2155" s="129" t="s">
        <v>1610</v>
      </c>
      <c r="F2155" s="129" t="s">
        <v>1609</v>
      </c>
      <c r="G2155" s="129" t="s">
        <v>1608</v>
      </c>
      <c r="H2155" s="129" t="s">
        <v>1604</v>
      </c>
      <c r="I2155" s="129" t="s">
        <v>2882</v>
      </c>
      <c r="J2155" s="129" t="s">
        <v>1595</v>
      </c>
      <c r="K2155" s="129" t="s">
        <v>1595</v>
      </c>
      <c r="L2155" s="129" t="s">
        <v>1595</v>
      </c>
      <c r="M2155" s="129" t="s">
        <v>1595</v>
      </c>
      <c r="N2155" s="129" t="s">
        <v>1595</v>
      </c>
      <c r="O2155" s="129" t="s">
        <v>1595</v>
      </c>
      <c r="P2155" s="129" t="s">
        <v>1595</v>
      </c>
      <c r="Q2155" s="129" t="s">
        <v>1595</v>
      </c>
      <c r="R2155" s="129" t="s">
        <v>1595</v>
      </c>
      <c r="S2155" s="129" t="s">
        <v>1595</v>
      </c>
      <c r="T2155" s="129" t="s">
        <v>1595</v>
      </c>
      <c r="U2155" s="129" t="s">
        <v>1595</v>
      </c>
      <c r="V2155" s="129" t="s">
        <v>1595</v>
      </c>
      <c r="W2155" s="129">
        <v>17.751999999999999</v>
      </c>
      <c r="X2155" s="129">
        <v>21.407</v>
      </c>
      <c r="Y2155" s="129">
        <v>23.25</v>
      </c>
      <c r="Z2155" s="129">
        <v>24.33</v>
      </c>
      <c r="AA2155" s="129">
        <v>27.34</v>
      </c>
      <c r="AB2155" s="129">
        <v>27.81</v>
      </c>
      <c r="AC2155" s="129">
        <v>19.981999999999999</v>
      </c>
      <c r="AD2155" s="129">
        <v>18.542999999999999</v>
      </c>
      <c r="AE2155" s="129">
        <v>24.605</v>
      </c>
      <c r="AF2155" s="129">
        <v>28.548999999999999</v>
      </c>
      <c r="AG2155" s="129">
        <v>32.433</v>
      </c>
      <c r="AH2155" s="129">
        <v>36.591999999999999</v>
      </c>
      <c r="AI2155" s="129">
        <v>41.506999999999998</v>
      </c>
      <c r="AJ2155" s="129">
        <v>46.802</v>
      </c>
      <c r="AK2155" s="129">
        <v>51.008000000000003</v>
      </c>
      <c r="AL2155" s="129">
        <v>61.762999999999998</v>
      </c>
      <c r="AM2155" s="129">
        <v>62.52</v>
      </c>
      <c r="AN2155" s="129">
        <v>67.513999999999996</v>
      </c>
      <c r="AO2155" s="129">
        <v>76.77</v>
      </c>
      <c r="AP2155" s="129">
        <v>84.04</v>
      </c>
      <c r="AQ2155" s="129">
        <v>91.412000000000006</v>
      </c>
      <c r="AR2155" s="129">
        <v>96.748000000000005</v>
      </c>
      <c r="AS2155" s="129">
        <v>102.43600000000001</v>
      </c>
      <c r="AT2155" s="129">
        <v>108.569</v>
      </c>
      <c r="AU2155" s="129">
        <v>115.179</v>
      </c>
      <c r="AV2155" s="129">
        <v>122.121</v>
      </c>
      <c r="AW2155" s="129">
        <v>2012</v>
      </c>
    </row>
    <row r="2156" spans="1:49">
      <c r="A2156" s="129">
        <v>248</v>
      </c>
      <c r="B2156" s="129" t="s">
        <v>2880</v>
      </c>
      <c r="C2156" s="129" t="s">
        <v>1606</v>
      </c>
      <c r="D2156" s="129" t="s">
        <v>2879</v>
      </c>
      <c r="E2156" s="129" t="s">
        <v>1599</v>
      </c>
      <c r="F2156" s="129" t="s">
        <v>1598</v>
      </c>
      <c r="G2156" s="129" t="s">
        <v>1605</v>
      </c>
      <c r="H2156" s="129" t="s">
        <v>1604</v>
      </c>
      <c r="I2156" s="129" t="s">
        <v>2881</v>
      </c>
      <c r="J2156" s="129">
        <v>-0.56899999999999995</v>
      </c>
      <c r="K2156" s="129">
        <v>-1.002</v>
      </c>
      <c r="L2156" s="129">
        <v>-1.179</v>
      </c>
      <c r="M2156" s="129">
        <v>-0.13400000000000001</v>
      </c>
      <c r="N2156" s="129">
        <v>-0.26300000000000001</v>
      </c>
      <c r="O2156" s="129">
        <v>0.114</v>
      </c>
      <c r="P2156" s="129">
        <v>-0.54100000000000004</v>
      </c>
      <c r="Q2156" s="129">
        <v>-1.1240000000000001</v>
      </c>
      <c r="R2156" s="129">
        <v>-0.56399999999999995</v>
      </c>
      <c r="S2156" s="129">
        <v>-0.59199999999999997</v>
      </c>
      <c r="T2156" s="129">
        <v>-0.374</v>
      </c>
      <c r="U2156" s="129">
        <v>-0.71699999999999997</v>
      </c>
      <c r="V2156" s="129">
        <v>-0.215</v>
      </c>
      <c r="W2156" s="129">
        <v>-0.66200000000000003</v>
      </c>
      <c r="X2156" s="129">
        <v>-0.81100000000000005</v>
      </c>
      <c r="Y2156" s="129">
        <v>-0.93300000000000005</v>
      </c>
      <c r="Z2156" s="129">
        <v>7.6999999999999999E-2</v>
      </c>
      <c r="AA2156" s="129">
        <v>-0.59199999999999997</v>
      </c>
      <c r="AB2156" s="129">
        <v>-2.2570000000000001</v>
      </c>
      <c r="AC2156" s="129">
        <v>0.84399999999999997</v>
      </c>
      <c r="AD2156" s="129">
        <v>0.73799999999999999</v>
      </c>
      <c r="AE2156" s="129">
        <v>-0.68899999999999995</v>
      </c>
      <c r="AF2156" s="129">
        <v>-1.218</v>
      </c>
      <c r="AG2156" s="129">
        <v>-0.38700000000000001</v>
      </c>
      <c r="AH2156" s="129">
        <v>-0.47899999999999998</v>
      </c>
      <c r="AI2156" s="129">
        <v>0.47399999999999998</v>
      </c>
      <c r="AJ2156" s="129">
        <v>1.7390000000000001</v>
      </c>
      <c r="AK2156" s="129">
        <v>1.8839999999999999</v>
      </c>
      <c r="AL2156" s="129">
        <v>1.756</v>
      </c>
      <c r="AM2156" s="129">
        <v>0.29599999999999999</v>
      </c>
      <c r="AN2156" s="129">
        <v>-1.6080000000000001</v>
      </c>
      <c r="AO2156" s="129">
        <v>-0.22600000000000001</v>
      </c>
      <c r="AP2156" s="129">
        <v>-0.157</v>
      </c>
      <c r="AQ2156" s="129">
        <v>-0.98899999999999999</v>
      </c>
      <c r="AR2156" s="129">
        <v>-1.3640000000000001</v>
      </c>
      <c r="AS2156" s="129">
        <v>-2.3820000000000001</v>
      </c>
      <c r="AT2156" s="129">
        <v>-3.1230000000000002</v>
      </c>
      <c r="AU2156" s="129">
        <v>-3.8610000000000002</v>
      </c>
      <c r="AV2156" s="129">
        <v>-4.609</v>
      </c>
      <c r="AW2156" s="129">
        <v>2012</v>
      </c>
    </row>
    <row r="2157" spans="1:49">
      <c r="A2157" s="129">
        <v>248</v>
      </c>
      <c r="B2157" s="129" t="s">
        <v>2880</v>
      </c>
      <c r="C2157" s="129" t="s">
        <v>1601</v>
      </c>
      <c r="D2157" s="129" t="s">
        <v>2879</v>
      </c>
      <c r="E2157" s="129" t="s">
        <v>1599</v>
      </c>
      <c r="F2157" s="129" t="s">
        <v>1598</v>
      </c>
      <c r="G2157" s="129" t="s">
        <v>1597</v>
      </c>
      <c r="I2157" s="129" t="s">
        <v>1596</v>
      </c>
      <c r="J2157" s="129">
        <v>-3.3370000000000002</v>
      </c>
      <c r="K2157" s="129">
        <v>-5.7409999999999997</v>
      </c>
      <c r="L2157" s="129">
        <v>-6.766</v>
      </c>
      <c r="M2157" s="129">
        <v>-0.875</v>
      </c>
      <c r="N2157" s="129">
        <v>-1.6140000000000001</v>
      </c>
      <c r="O2157" s="129">
        <v>0.59799999999999998</v>
      </c>
      <c r="P2157" s="129">
        <v>-3.8679999999999999</v>
      </c>
      <c r="Q2157" s="129">
        <v>-8.6020000000000003</v>
      </c>
      <c r="R2157" s="129">
        <v>-4.54</v>
      </c>
      <c r="S2157" s="129">
        <v>-4.8540000000000001</v>
      </c>
      <c r="T2157" s="129">
        <v>-3.0190000000000001</v>
      </c>
      <c r="U2157" s="129">
        <v>-5.1580000000000004</v>
      </c>
      <c r="V2157" s="129">
        <v>-1.4159999999999999</v>
      </c>
      <c r="W2157" s="129">
        <v>-3.73</v>
      </c>
      <c r="X2157" s="129">
        <v>-3.7869999999999999</v>
      </c>
      <c r="Y2157" s="129">
        <v>-4.0129999999999999</v>
      </c>
      <c r="Z2157" s="129">
        <v>0.315</v>
      </c>
      <c r="AA2157" s="129">
        <v>-2.165</v>
      </c>
      <c r="AB2157" s="129">
        <v>-8.1150000000000002</v>
      </c>
      <c r="AC2157" s="129">
        <v>4.2240000000000002</v>
      </c>
      <c r="AD2157" s="129">
        <v>3.9780000000000002</v>
      </c>
      <c r="AE2157" s="129">
        <v>-2.802</v>
      </c>
      <c r="AF2157" s="129">
        <v>-4.2670000000000003</v>
      </c>
      <c r="AG2157" s="129">
        <v>-1.1930000000000001</v>
      </c>
      <c r="AH2157" s="129">
        <v>-1.31</v>
      </c>
      <c r="AI2157" s="129">
        <v>1.141</v>
      </c>
      <c r="AJ2157" s="129">
        <v>3.7160000000000002</v>
      </c>
      <c r="AK2157" s="129">
        <v>3.694</v>
      </c>
      <c r="AL2157" s="129">
        <v>2.843</v>
      </c>
      <c r="AM2157" s="129">
        <v>0.47399999999999998</v>
      </c>
      <c r="AN2157" s="129">
        <v>-2.3809999999999998</v>
      </c>
      <c r="AO2157" s="129">
        <v>-0.29399999999999998</v>
      </c>
      <c r="AP2157" s="129">
        <v>-0.187</v>
      </c>
      <c r="AQ2157" s="129">
        <v>-1.0820000000000001</v>
      </c>
      <c r="AR2157" s="129">
        <v>-1.41</v>
      </c>
      <c r="AS2157" s="129">
        <v>-2.3260000000000001</v>
      </c>
      <c r="AT2157" s="129">
        <v>-2.8759999999999999</v>
      </c>
      <c r="AU2157" s="129">
        <v>-3.3519999999999999</v>
      </c>
      <c r="AV2157" s="129">
        <v>-3.774</v>
      </c>
      <c r="AW2157" s="129">
        <v>2012</v>
      </c>
    </row>
    <row r="2158" spans="1:49">
      <c r="A2158" s="129">
        <v>469</v>
      </c>
      <c r="B2158" s="129" t="s">
        <v>2871</v>
      </c>
      <c r="C2158" s="129" t="s">
        <v>1733</v>
      </c>
      <c r="D2158" s="129" t="s">
        <v>2870</v>
      </c>
      <c r="E2158" s="129" t="s">
        <v>1730</v>
      </c>
      <c r="F2158" s="129" t="s">
        <v>1732</v>
      </c>
      <c r="G2158" s="129" t="s">
        <v>1608</v>
      </c>
      <c r="H2158" s="129" t="s">
        <v>1604</v>
      </c>
      <c r="I2158" s="129" t="s">
        <v>2878</v>
      </c>
      <c r="J2158" s="129">
        <v>139.524</v>
      </c>
      <c r="K2158" s="129">
        <v>142.59</v>
      </c>
      <c r="L2158" s="129">
        <v>152.995</v>
      </c>
      <c r="M2158" s="129">
        <v>166.57499999999999</v>
      </c>
      <c r="N2158" s="129">
        <v>179.93600000000001</v>
      </c>
      <c r="O2158" s="129">
        <v>193.297</v>
      </c>
      <c r="P2158" s="129">
        <v>202.49600000000001</v>
      </c>
      <c r="Q2158" s="129">
        <v>211.148</v>
      </c>
      <c r="R2158" s="129">
        <v>219.58099999999999</v>
      </c>
      <c r="S2158" s="129">
        <v>226.15199999999999</v>
      </c>
      <c r="T2158" s="129">
        <v>231.465</v>
      </c>
      <c r="U2158" s="129">
        <v>236.32599999999999</v>
      </c>
      <c r="V2158" s="129">
        <v>237.035</v>
      </c>
      <c r="W2158" s="129">
        <v>243.90899999999999</v>
      </c>
      <c r="X2158" s="129">
        <v>254.12299999999999</v>
      </c>
      <c r="Y2158" s="129">
        <v>265.51799999999997</v>
      </c>
      <c r="Z2158" s="129">
        <v>278.47199999999998</v>
      </c>
      <c r="AA2158" s="129">
        <v>294.95499999999998</v>
      </c>
      <c r="AB2158" s="129">
        <v>317.20299999999997</v>
      </c>
      <c r="AC2158" s="129">
        <v>336.58300000000003</v>
      </c>
      <c r="AD2158" s="129">
        <v>354.70299999999997</v>
      </c>
      <c r="AE2158" s="129">
        <v>367.20299999999997</v>
      </c>
      <c r="AF2158" s="129">
        <v>378.9</v>
      </c>
      <c r="AG2158" s="129">
        <v>391</v>
      </c>
      <c r="AH2158" s="129">
        <v>407</v>
      </c>
      <c r="AI2158" s="129">
        <v>425.2</v>
      </c>
      <c r="AJ2158" s="129">
        <v>454.3</v>
      </c>
      <c r="AK2158" s="129">
        <v>486.5</v>
      </c>
      <c r="AL2158" s="129">
        <v>521.31500000000005</v>
      </c>
      <c r="AM2158" s="129">
        <v>545.67999999999995</v>
      </c>
      <c r="AN2158" s="129">
        <v>573.76700000000005</v>
      </c>
      <c r="AO2158" s="129">
        <v>583.95699999999999</v>
      </c>
      <c r="AP2158" s="129">
        <v>596.89</v>
      </c>
      <c r="AQ2158" s="129">
        <v>607.89</v>
      </c>
      <c r="AR2158" s="129">
        <v>625.11800000000005</v>
      </c>
      <c r="AS2158" s="129">
        <v>650.16499999999996</v>
      </c>
      <c r="AT2158" s="129">
        <v>677.178</v>
      </c>
      <c r="AU2158" s="129">
        <v>704.81100000000004</v>
      </c>
      <c r="AV2158" s="129">
        <v>732.69100000000003</v>
      </c>
      <c r="AW2158" s="129">
        <v>2012</v>
      </c>
    </row>
    <row r="2159" spans="1:49">
      <c r="A2159" s="129">
        <v>469</v>
      </c>
      <c r="B2159" s="129" t="s">
        <v>2871</v>
      </c>
      <c r="C2159" s="129" t="s">
        <v>1731</v>
      </c>
      <c r="D2159" s="129" t="s">
        <v>2870</v>
      </c>
      <c r="E2159" s="129" t="s">
        <v>1730</v>
      </c>
      <c r="F2159" s="129" t="s">
        <v>1729</v>
      </c>
      <c r="G2159" s="129" t="s">
        <v>1655</v>
      </c>
      <c r="I2159" s="129" t="s">
        <v>1728</v>
      </c>
      <c r="J2159" s="129">
        <v>3.4089999999999998</v>
      </c>
      <c r="K2159" s="129">
        <v>2.198</v>
      </c>
      <c r="L2159" s="129">
        <v>7.2960000000000003</v>
      </c>
      <c r="M2159" s="129">
        <v>8.8759999999999994</v>
      </c>
      <c r="N2159" s="129">
        <v>8.0210000000000008</v>
      </c>
      <c r="O2159" s="129">
        <v>7.4249999999999998</v>
      </c>
      <c r="P2159" s="129">
        <v>4.7590000000000003</v>
      </c>
      <c r="Q2159" s="129">
        <v>4.2729999999999997</v>
      </c>
      <c r="R2159" s="129">
        <v>3.9940000000000002</v>
      </c>
      <c r="S2159" s="129">
        <v>2.9929999999999999</v>
      </c>
      <c r="T2159" s="129">
        <v>2.35</v>
      </c>
      <c r="U2159" s="129">
        <v>2.1</v>
      </c>
      <c r="V2159" s="129">
        <v>0.3</v>
      </c>
      <c r="W2159" s="129">
        <v>2.9</v>
      </c>
      <c r="X2159" s="129">
        <v>4.1879999999999997</v>
      </c>
      <c r="Y2159" s="129">
        <v>4.484</v>
      </c>
      <c r="Z2159" s="129">
        <v>4.8789999999999996</v>
      </c>
      <c r="AA2159" s="129">
        <v>5.9189999999999996</v>
      </c>
      <c r="AB2159" s="129">
        <v>7.5430000000000001</v>
      </c>
      <c r="AC2159" s="129">
        <v>6.11</v>
      </c>
      <c r="AD2159" s="129">
        <v>5.383</v>
      </c>
      <c r="AE2159" s="129">
        <v>3.524</v>
      </c>
      <c r="AF2159" s="129">
        <v>3.1859999999999999</v>
      </c>
      <c r="AG2159" s="129">
        <v>3.1930000000000001</v>
      </c>
      <c r="AH2159" s="129">
        <v>4.0919999999999996</v>
      </c>
      <c r="AI2159" s="129">
        <v>4.4720000000000004</v>
      </c>
      <c r="AJ2159" s="129">
        <v>6.8440000000000003</v>
      </c>
      <c r="AK2159" s="129">
        <v>7.0880000000000001</v>
      </c>
      <c r="AL2159" s="129">
        <v>7.1559999999999997</v>
      </c>
      <c r="AM2159" s="129">
        <v>4.6740000000000004</v>
      </c>
      <c r="AN2159" s="129">
        <v>5.1470000000000002</v>
      </c>
      <c r="AO2159" s="129">
        <v>1.776</v>
      </c>
      <c r="AP2159" s="129">
        <v>2.2149999999999999</v>
      </c>
      <c r="AQ2159" s="129">
        <v>1.843</v>
      </c>
      <c r="AR2159" s="129">
        <v>2.8340000000000001</v>
      </c>
      <c r="AS2159" s="129">
        <v>4.0069999999999997</v>
      </c>
      <c r="AT2159" s="129">
        <v>4.1550000000000002</v>
      </c>
      <c r="AU2159" s="129">
        <v>4.0810000000000004</v>
      </c>
      <c r="AV2159" s="129">
        <v>3.956</v>
      </c>
      <c r="AW2159" s="129">
        <v>2012</v>
      </c>
    </row>
    <row r="2160" spans="1:49">
      <c r="A2160" s="129">
        <v>469</v>
      </c>
      <c r="B2160" s="129" t="s">
        <v>2871</v>
      </c>
      <c r="C2160" s="129" t="s">
        <v>1727</v>
      </c>
      <c r="D2160" s="129" t="s">
        <v>2870</v>
      </c>
      <c r="E2160" s="129" t="s">
        <v>1724</v>
      </c>
      <c r="F2160" s="129" t="s">
        <v>1726</v>
      </c>
      <c r="G2160" s="129" t="s">
        <v>1608</v>
      </c>
      <c r="H2160" s="129" t="s">
        <v>1604</v>
      </c>
      <c r="I2160" s="129" t="s">
        <v>2878</v>
      </c>
      <c r="J2160" s="129">
        <v>15.66</v>
      </c>
      <c r="K2160" s="129">
        <v>17.149000000000001</v>
      </c>
      <c r="L2160" s="129">
        <v>20.291</v>
      </c>
      <c r="M2160" s="129">
        <v>24.800999999999998</v>
      </c>
      <c r="N2160" s="129">
        <v>27.885999999999999</v>
      </c>
      <c r="O2160" s="129">
        <v>32.515000000000001</v>
      </c>
      <c r="P2160" s="129">
        <v>36</v>
      </c>
      <c r="Q2160" s="129">
        <v>51.5</v>
      </c>
      <c r="R2160" s="129">
        <v>61.6</v>
      </c>
      <c r="S2160" s="129">
        <v>76.8</v>
      </c>
      <c r="T2160" s="129">
        <v>96.1</v>
      </c>
      <c r="U2160" s="129">
        <v>111.2</v>
      </c>
      <c r="V2160" s="129">
        <v>139.1</v>
      </c>
      <c r="W2160" s="129">
        <v>157.083</v>
      </c>
      <c r="X2160" s="129">
        <v>175</v>
      </c>
      <c r="Y2160" s="129">
        <v>204</v>
      </c>
      <c r="Z2160" s="129">
        <v>229.4</v>
      </c>
      <c r="AA2160" s="129">
        <v>257.2</v>
      </c>
      <c r="AB2160" s="129">
        <v>287.39999999999998</v>
      </c>
      <c r="AC2160" s="129">
        <v>307.60000000000002</v>
      </c>
      <c r="AD2160" s="129">
        <v>340.1</v>
      </c>
      <c r="AE2160" s="129">
        <v>358.7</v>
      </c>
      <c r="AF2160" s="129">
        <v>378.9</v>
      </c>
      <c r="AG2160" s="129">
        <v>417.5</v>
      </c>
      <c r="AH2160" s="129">
        <v>485.3</v>
      </c>
      <c r="AI2160" s="129">
        <v>538.5</v>
      </c>
      <c r="AJ2160" s="129">
        <v>617.70000000000005</v>
      </c>
      <c r="AK2160" s="129">
        <v>744.8</v>
      </c>
      <c r="AL2160" s="129">
        <v>895.5</v>
      </c>
      <c r="AM2160" s="130">
        <v>1042.2</v>
      </c>
      <c r="AN2160" s="130">
        <v>1206.5999999999999</v>
      </c>
      <c r="AO2160" s="130">
        <v>1371</v>
      </c>
      <c r="AP2160" s="130">
        <v>1542.3</v>
      </c>
      <c r="AQ2160" s="130">
        <v>1697.952</v>
      </c>
      <c r="AR2160" s="130">
        <v>1934.6469999999999</v>
      </c>
      <c r="AS2160" s="130">
        <v>2233.5030000000002</v>
      </c>
      <c r="AT2160" s="130">
        <v>2586.846</v>
      </c>
      <c r="AU2160" s="130">
        <v>3007.415</v>
      </c>
      <c r="AV2160" s="130">
        <v>3510.9229999999998</v>
      </c>
      <c r="AW2160" s="129">
        <v>2012</v>
      </c>
    </row>
    <row r="2161" spans="1:49">
      <c r="A2161" s="129">
        <v>469</v>
      </c>
      <c r="B2161" s="129" t="s">
        <v>2871</v>
      </c>
      <c r="C2161" s="129" t="s">
        <v>1725</v>
      </c>
      <c r="D2161" s="129" t="s">
        <v>2870</v>
      </c>
      <c r="E2161" s="129" t="s">
        <v>1724</v>
      </c>
      <c r="F2161" s="129" t="s">
        <v>1723</v>
      </c>
      <c r="G2161" s="129" t="s">
        <v>1605</v>
      </c>
      <c r="H2161" s="129" t="s">
        <v>1604</v>
      </c>
      <c r="I2161" s="129" t="s">
        <v>1691</v>
      </c>
      <c r="J2161" s="129">
        <v>22.370999999999999</v>
      </c>
      <c r="K2161" s="129">
        <v>24.498999999999999</v>
      </c>
      <c r="L2161" s="129">
        <v>28.986000000000001</v>
      </c>
      <c r="M2161" s="129">
        <v>35.43</v>
      </c>
      <c r="N2161" s="129">
        <v>39.837000000000003</v>
      </c>
      <c r="O2161" s="129">
        <v>46.45</v>
      </c>
      <c r="P2161" s="129">
        <v>51.429000000000002</v>
      </c>
      <c r="Q2161" s="129">
        <v>73.570999999999998</v>
      </c>
      <c r="R2161" s="129">
        <v>88</v>
      </c>
      <c r="S2161" s="129">
        <v>109.714</v>
      </c>
      <c r="T2161" s="129">
        <v>91.382999999999996</v>
      </c>
      <c r="U2161" s="129">
        <v>46.06</v>
      </c>
      <c r="V2161" s="129">
        <v>42.006</v>
      </c>
      <c r="W2161" s="129">
        <v>47.100999999999999</v>
      </c>
      <c r="X2161" s="129">
        <v>51.878999999999998</v>
      </c>
      <c r="Y2161" s="129">
        <v>60.162999999999997</v>
      </c>
      <c r="Z2161" s="129">
        <v>67.632000000000005</v>
      </c>
      <c r="AA2161" s="129">
        <v>75.864999999999995</v>
      </c>
      <c r="AB2161" s="129">
        <v>84.820999999999998</v>
      </c>
      <c r="AC2161" s="129">
        <v>89.941999999999993</v>
      </c>
      <c r="AD2161" s="129">
        <v>99.155000000000001</v>
      </c>
      <c r="AE2161" s="129">
        <v>95.399000000000001</v>
      </c>
      <c r="AF2161" s="129">
        <v>85.918000000000006</v>
      </c>
      <c r="AG2161" s="129">
        <v>81.445999999999998</v>
      </c>
      <c r="AH2161" s="129">
        <v>78.802000000000007</v>
      </c>
      <c r="AI2161" s="129">
        <v>89.793999999999997</v>
      </c>
      <c r="AJ2161" s="129">
        <v>107.375</v>
      </c>
      <c r="AK2161" s="129">
        <v>130.346</v>
      </c>
      <c r="AL2161" s="129">
        <v>162.435</v>
      </c>
      <c r="AM2161" s="129">
        <v>188.608</v>
      </c>
      <c r="AN2161" s="129">
        <v>218.459</v>
      </c>
      <c r="AO2161" s="129">
        <v>235.58099999999999</v>
      </c>
      <c r="AP2161" s="129">
        <v>256.72899999999998</v>
      </c>
      <c r="AQ2161" s="129">
        <v>262.02999999999997</v>
      </c>
      <c r="AR2161" s="129">
        <v>275.74799999999999</v>
      </c>
      <c r="AS2161" s="129">
        <v>308.28199999999998</v>
      </c>
      <c r="AT2161" s="129">
        <v>343.767</v>
      </c>
      <c r="AU2161" s="129">
        <v>373.01299999999998</v>
      </c>
      <c r="AV2161" s="129">
        <v>409.79599999999999</v>
      </c>
      <c r="AW2161" s="129">
        <v>2012</v>
      </c>
    </row>
    <row r="2162" spans="1:49">
      <c r="A2162" s="129">
        <v>469</v>
      </c>
      <c r="B2162" s="129" t="s">
        <v>2871</v>
      </c>
      <c r="C2162" s="129" t="s">
        <v>1722</v>
      </c>
      <c r="D2162" s="129" t="s">
        <v>2870</v>
      </c>
      <c r="E2162" s="129" t="s">
        <v>1721</v>
      </c>
      <c r="F2162" s="129" t="s">
        <v>1720</v>
      </c>
      <c r="G2162" s="129" t="s">
        <v>1675</v>
      </c>
      <c r="I2162" s="129" t="s">
        <v>1719</v>
      </c>
      <c r="J2162" s="129">
        <v>11.224</v>
      </c>
      <c r="K2162" s="129">
        <v>12.026999999999999</v>
      </c>
      <c r="L2162" s="129">
        <v>13.262</v>
      </c>
      <c r="M2162" s="129">
        <v>14.888999999999999</v>
      </c>
      <c r="N2162" s="129">
        <v>15.497999999999999</v>
      </c>
      <c r="O2162" s="129">
        <v>16.821000000000002</v>
      </c>
      <c r="P2162" s="129">
        <v>17.777999999999999</v>
      </c>
      <c r="Q2162" s="129">
        <v>24.39</v>
      </c>
      <c r="R2162" s="129">
        <v>28.053000000000001</v>
      </c>
      <c r="S2162" s="129">
        <v>33.96</v>
      </c>
      <c r="T2162" s="129">
        <v>41.518000000000001</v>
      </c>
      <c r="U2162" s="129">
        <v>47.054000000000002</v>
      </c>
      <c r="V2162" s="129">
        <v>58.683</v>
      </c>
      <c r="W2162" s="129">
        <v>64.402000000000001</v>
      </c>
      <c r="X2162" s="129">
        <v>68.864000000000004</v>
      </c>
      <c r="Y2162" s="129">
        <v>76.831000000000003</v>
      </c>
      <c r="Z2162" s="129">
        <v>82.378</v>
      </c>
      <c r="AA2162" s="129">
        <v>87.2</v>
      </c>
      <c r="AB2162" s="129">
        <v>90.605000000000004</v>
      </c>
      <c r="AC2162" s="129">
        <v>91.388999999999996</v>
      </c>
      <c r="AD2162" s="129">
        <v>95.882999999999996</v>
      </c>
      <c r="AE2162" s="129">
        <v>97.683999999999997</v>
      </c>
      <c r="AF2162" s="129">
        <v>100</v>
      </c>
      <c r="AG2162" s="129">
        <v>106.777</v>
      </c>
      <c r="AH2162" s="129">
        <v>119.238</v>
      </c>
      <c r="AI2162" s="129">
        <v>126.646</v>
      </c>
      <c r="AJ2162" s="129">
        <v>135.96700000000001</v>
      </c>
      <c r="AK2162" s="129">
        <v>153.09399999999999</v>
      </c>
      <c r="AL2162" s="129">
        <v>171.77699999999999</v>
      </c>
      <c r="AM2162" s="129">
        <v>190.99100000000001</v>
      </c>
      <c r="AN2162" s="129">
        <v>210.29400000000001</v>
      </c>
      <c r="AO2162" s="129">
        <v>234.77799999999999</v>
      </c>
      <c r="AP2162" s="129">
        <v>258.38900000000001</v>
      </c>
      <c r="AQ2162" s="129">
        <v>279.31900000000002</v>
      </c>
      <c r="AR2162" s="129">
        <v>309.48500000000001</v>
      </c>
      <c r="AS2162" s="129">
        <v>343.529</v>
      </c>
      <c r="AT2162" s="129">
        <v>382.00400000000002</v>
      </c>
      <c r="AU2162" s="129">
        <v>426.69799999999998</v>
      </c>
      <c r="AV2162" s="129">
        <v>479.18200000000002</v>
      </c>
      <c r="AW2162" s="129">
        <v>2012</v>
      </c>
    </row>
    <row r="2163" spans="1:49">
      <c r="A2163" s="129">
        <v>469</v>
      </c>
      <c r="B2163" s="129" t="s">
        <v>2871</v>
      </c>
      <c r="C2163" s="129" t="s">
        <v>1718</v>
      </c>
      <c r="D2163" s="129" t="s">
        <v>2870</v>
      </c>
      <c r="E2163" s="129" t="s">
        <v>1717</v>
      </c>
      <c r="F2163" s="129" t="s">
        <v>1716</v>
      </c>
      <c r="G2163" s="129" t="s">
        <v>1608</v>
      </c>
      <c r="H2163" s="129" t="s">
        <v>3</v>
      </c>
      <c r="I2163" s="129" t="s">
        <v>1715</v>
      </c>
      <c r="J2163" s="130">
        <v>3440.451</v>
      </c>
      <c r="K2163" s="130">
        <v>3418.944</v>
      </c>
      <c r="L2163" s="130">
        <v>3570.8020000000001</v>
      </c>
      <c r="M2163" s="130">
        <v>3784.4969999999998</v>
      </c>
      <c r="N2163" s="130">
        <v>3977.6210000000001</v>
      </c>
      <c r="O2163" s="130">
        <v>4152.8980000000001</v>
      </c>
      <c r="P2163" s="130">
        <v>4240.6660000000002</v>
      </c>
      <c r="Q2163" s="130">
        <v>4326.8</v>
      </c>
      <c r="R2163" s="130">
        <v>4409.2489999999998</v>
      </c>
      <c r="S2163" s="130">
        <v>4443.0569999999998</v>
      </c>
      <c r="T2163" s="130">
        <v>4506.692</v>
      </c>
      <c r="U2163" s="130">
        <v>4508.0640000000003</v>
      </c>
      <c r="V2163" s="130">
        <v>4429.8720000000003</v>
      </c>
      <c r="W2163" s="130">
        <v>4465.9350000000004</v>
      </c>
      <c r="X2163" s="130">
        <v>4558.5569999999998</v>
      </c>
      <c r="Y2163" s="130">
        <v>4666.3909999999996</v>
      </c>
      <c r="Z2163" s="130">
        <v>4784.7349999999997</v>
      </c>
      <c r="AA2163" s="130">
        <v>4965.57</v>
      </c>
      <c r="AB2163" s="130">
        <v>5225.7430000000004</v>
      </c>
      <c r="AC2163" s="130">
        <v>5428.7640000000001</v>
      </c>
      <c r="AD2163" s="130">
        <v>5603.518</v>
      </c>
      <c r="AE2163" s="130">
        <v>5675.4669999999996</v>
      </c>
      <c r="AF2163" s="130">
        <v>5740.9089999999997</v>
      </c>
      <c r="AG2163" s="130">
        <v>5809.8069999999998</v>
      </c>
      <c r="AH2163" s="130">
        <v>5932.9449999999997</v>
      </c>
      <c r="AI2163" s="130">
        <v>6074.2860000000001</v>
      </c>
      <c r="AJ2163" s="130">
        <v>6371.6689999999999</v>
      </c>
      <c r="AK2163" s="130">
        <v>6610.0540000000001</v>
      </c>
      <c r="AL2163" s="130">
        <v>6932.3850000000002</v>
      </c>
      <c r="AM2163" s="130">
        <v>7095.9620000000004</v>
      </c>
      <c r="AN2163" s="130">
        <v>7290.558</v>
      </c>
      <c r="AO2163" s="130">
        <v>7263.1440000000002</v>
      </c>
      <c r="AP2163" s="130">
        <v>7235.0309999999999</v>
      </c>
      <c r="AQ2163" s="130">
        <v>7223.8909999999996</v>
      </c>
      <c r="AR2163" s="130">
        <v>7282.9520000000002</v>
      </c>
      <c r="AS2163" s="130">
        <v>7426.2430000000004</v>
      </c>
      <c r="AT2163" s="130">
        <v>7583.1260000000002</v>
      </c>
      <c r="AU2163" s="130">
        <v>7700.0559999999996</v>
      </c>
      <c r="AV2163" s="130">
        <v>7809.4120000000003</v>
      </c>
      <c r="AW2163" s="129">
        <v>2010</v>
      </c>
    </row>
    <row r="2164" spans="1:49">
      <c r="A2164" s="129">
        <v>469</v>
      </c>
      <c r="B2164" s="129" t="s">
        <v>2871</v>
      </c>
      <c r="C2164" s="129" t="s">
        <v>1714</v>
      </c>
      <c r="D2164" s="129" t="s">
        <v>2870</v>
      </c>
      <c r="E2164" s="129" t="s">
        <v>1711</v>
      </c>
      <c r="F2164" s="129" t="s">
        <v>1713</v>
      </c>
      <c r="G2164" s="129" t="s">
        <v>1608</v>
      </c>
      <c r="H2164" s="129" t="s">
        <v>3</v>
      </c>
      <c r="I2164" s="129" t="s">
        <v>1699</v>
      </c>
      <c r="J2164" s="129">
        <v>386.15199999999999</v>
      </c>
      <c r="K2164" s="129">
        <v>411.19499999999999</v>
      </c>
      <c r="L2164" s="129">
        <v>473.56799999999998</v>
      </c>
      <c r="M2164" s="129">
        <v>563.46699999999998</v>
      </c>
      <c r="N2164" s="129">
        <v>616.447</v>
      </c>
      <c r="O2164" s="129">
        <v>698.57100000000003</v>
      </c>
      <c r="P2164" s="129">
        <v>753.91099999999994</v>
      </c>
      <c r="Q2164" s="130">
        <v>1055.328</v>
      </c>
      <c r="R2164" s="130">
        <v>1236.9480000000001</v>
      </c>
      <c r="S2164" s="130">
        <v>1508.8409999999999</v>
      </c>
      <c r="T2164" s="130">
        <v>1871.0920000000001</v>
      </c>
      <c r="U2164" s="130">
        <v>2121.2069999999999</v>
      </c>
      <c r="V2164" s="130">
        <v>2599.5940000000001</v>
      </c>
      <c r="W2164" s="130">
        <v>2876.1619999999998</v>
      </c>
      <c r="X2164" s="130">
        <v>3139.2179999999998</v>
      </c>
      <c r="Y2164" s="130">
        <v>3585.2370000000001</v>
      </c>
      <c r="Z2164" s="130">
        <v>3941.5810000000001</v>
      </c>
      <c r="AA2164" s="130">
        <v>4329.9660000000003</v>
      </c>
      <c r="AB2164" s="130">
        <v>4734.7610000000004</v>
      </c>
      <c r="AC2164" s="130">
        <v>4961.29</v>
      </c>
      <c r="AD2164" s="130">
        <v>5372.8280000000004</v>
      </c>
      <c r="AE2164" s="130">
        <v>5544.049</v>
      </c>
      <c r="AF2164" s="130">
        <v>5740.9089999999997</v>
      </c>
      <c r="AG2164" s="130">
        <v>6203.5659999999998</v>
      </c>
      <c r="AH2164" s="130">
        <v>7074.3440000000001</v>
      </c>
      <c r="AI2164" s="130">
        <v>7692.857</v>
      </c>
      <c r="AJ2164" s="130">
        <v>8663.3940000000002</v>
      </c>
      <c r="AK2164" s="130">
        <v>10119.565000000001</v>
      </c>
      <c r="AL2164" s="130">
        <v>11908.245000000001</v>
      </c>
      <c r="AM2164" s="130">
        <v>13552.665999999999</v>
      </c>
      <c r="AN2164" s="130">
        <v>15331.638999999999</v>
      </c>
      <c r="AO2164" s="130">
        <v>17052.239000000001</v>
      </c>
      <c r="AP2164" s="130">
        <v>18694.544999999998</v>
      </c>
      <c r="AQ2164" s="130">
        <v>20177.687999999998</v>
      </c>
      <c r="AR2164" s="130">
        <v>22539.663</v>
      </c>
      <c r="AS2164" s="130">
        <v>25511.272000000001</v>
      </c>
      <c r="AT2164" s="130">
        <v>28967.831999999999</v>
      </c>
      <c r="AU2164" s="130">
        <v>32856.008000000002</v>
      </c>
      <c r="AV2164" s="130">
        <v>37421.31</v>
      </c>
      <c r="AW2164" s="129">
        <v>2010</v>
      </c>
    </row>
    <row r="2165" spans="1:49">
      <c r="A2165" s="129">
        <v>469</v>
      </c>
      <c r="B2165" s="129" t="s">
        <v>2871</v>
      </c>
      <c r="C2165" s="129" t="s">
        <v>1712</v>
      </c>
      <c r="D2165" s="129" t="s">
        <v>2870</v>
      </c>
      <c r="E2165" s="129" t="s">
        <v>1711</v>
      </c>
      <c r="F2165" s="129" t="s">
        <v>1710</v>
      </c>
      <c r="G2165" s="129" t="s">
        <v>1605</v>
      </c>
      <c r="H2165" s="129" t="s">
        <v>3</v>
      </c>
      <c r="I2165" s="129" t="s">
        <v>1699</v>
      </c>
      <c r="J2165" s="129">
        <v>551.64499999999998</v>
      </c>
      <c r="K2165" s="129">
        <v>587.42200000000003</v>
      </c>
      <c r="L2165" s="129">
        <v>676.52599999999995</v>
      </c>
      <c r="M2165" s="129">
        <v>804.95299999999997</v>
      </c>
      <c r="N2165" s="129">
        <v>880.63800000000003</v>
      </c>
      <c r="O2165" s="129">
        <v>997.95899999999995</v>
      </c>
      <c r="P2165" s="130">
        <v>1077.0160000000001</v>
      </c>
      <c r="Q2165" s="130">
        <v>1507.6110000000001</v>
      </c>
      <c r="R2165" s="130">
        <v>1767.068</v>
      </c>
      <c r="S2165" s="130">
        <v>2155.4870000000001</v>
      </c>
      <c r="T2165" s="130">
        <v>1779.258</v>
      </c>
      <c r="U2165" s="129">
        <v>878.61500000000001</v>
      </c>
      <c r="V2165" s="129">
        <v>785.03800000000001</v>
      </c>
      <c r="W2165" s="129">
        <v>862.41099999999994</v>
      </c>
      <c r="X2165" s="129">
        <v>930.63199999999995</v>
      </c>
      <c r="Y2165" s="130">
        <v>1057.354</v>
      </c>
      <c r="Z2165" s="130">
        <v>1162.067</v>
      </c>
      <c r="AA2165" s="130">
        <v>1277.181</v>
      </c>
      <c r="AB2165" s="130">
        <v>1397.385</v>
      </c>
      <c r="AC2165" s="130">
        <v>1450.67</v>
      </c>
      <c r="AD2165" s="130">
        <v>1566.422</v>
      </c>
      <c r="AE2165" s="130">
        <v>1474.481</v>
      </c>
      <c r="AF2165" s="130">
        <v>1301.7929999999999</v>
      </c>
      <c r="AG2165" s="130">
        <v>1210.1959999999999</v>
      </c>
      <c r="AH2165" s="130">
        <v>1148.712</v>
      </c>
      <c r="AI2165" s="130">
        <v>1282.7660000000001</v>
      </c>
      <c r="AJ2165" s="130">
        <v>1505.9570000000001</v>
      </c>
      <c r="AK2165" s="130">
        <v>1771.001</v>
      </c>
      <c r="AL2165" s="130">
        <v>2160.0419999999999</v>
      </c>
      <c r="AM2165" s="130">
        <v>2452.6329999999998</v>
      </c>
      <c r="AN2165" s="130">
        <v>2775.848</v>
      </c>
      <c r="AO2165" s="130">
        <v>2930.116</v>
      </c>
      <c r="AP2165" s="130">
        <v>3111.8710000000001</v>
      </c>
      <c r="AQ2165" s="130">
        <v>3113.8409999999999</v>
      </c>
      <c r="AR2165" s="130">
        <v>3212.6089999999999</v>
      </c>
      <c r="AS2165" s="130">
        <v>3521.2249999999999</v>
      </c>
      <c r="AT2165" s="130">
        <v>3849.5459999999998</v>
      </c>
      <c r="AU2165" s="130">
        <v>4075.1640000000002</v>
      </c>
      <c r="AV2165" s="130">
        <v>4367.8209999999999</v>
      </c>
      <c r="AW2165" s="129">
        <v>2010</v>
      </c>
    </row>
    <row r="2166" spans="1:49">
      <c r="A2166" s="129">
        <v>469</v>
      </c>
      <c r="B2166" s="129" t="s">
        <v>2871</v>
      </c>
      <c r="C2166" s="129" t="s">
        <v>1709</v>
      </c>
      <c r="D2166" s="129" t="s">
        <v>2870</v>
      </c>
      <c r="E2166" s="129" t="s">
        <v>1708</v>
      </c>
      <c r="F2166" s="129" t="s">
        <v>1707</v>
      </c>
      <c r="G2166" s="129" t="s">
        <v>1625</v>
      </c>
    </row>
    <row r="2167" spans="1:49">
      <c r="A2167" s="129">
        <v>469</v>
      </c>
      <c r="B2167" s="129" t="s">
        <v>2871</v>
      </c>
      <c r="C2167" s="129" t="s">
        <v>1706</v>
      </c>
      <c r="D2167" s="129" t="s">
        <v>2870</v>
      </c>
      <c r="E2167" s="129" t="s">
        <v>1705</v>
      </c>
      <c r="F2167" s="129" t="s">
        <v>1704</v>
      </c>
      <c r="G2167" s="129" t="s">
        <v>1700</v>
      </c>
      <c r="H2167" s="129" t="s">
        <v>1604</v>
      </c>
      <c r="I2167" s="129" t="s">
        <v>1691</v>
      </c>
      <c r="J2167" s="129">
        <v>52.924999999999997</v>
      </c>
      <c r="K2167" s="129">
        <v>59.137</v>
      </c>
      <c r="L2167" s="129">
        <v>67.388999999999996</v>
      </c>
      <c r="M2167" s="129">
        <v>76.266999999999996</v>
      </c>
      <c r="N2167" s="129">
        <v>85.308999999999997</v>
      </c>
      <c r="O2167" s="129">
        <v>94.575000000000003</v>
      </c>
      <c r="P2167" s="129">
        <v>101.074</v>
      </c>
      <c r="Q2167" s="129">
        <v>108.081</v>
      </c>
      <c r="R2167" s="129">
        <v>116.333</v>
      </c>
      <c r="S2167" s="129">
        <v>124.473</v>
      </c>
      <c r="T2167" s="129">
        <v>132.11000000000001</v>
      </c>
      <c r="U2167" s="129">
        <v>139.374</v>
      </c>
      <c r="V2167" s="129">
        <v>142.97800000000001</v>
      </c>
      <c r="W2167" s="129">
        <v>150.62700000000001</v>
      </c>
      <c r="X2167" s="129">
        <v>160.274</v>
      </c>
      <c r="Y2167" s="129">
        <v>170.95500000000001</v>
      </c>
      <c r="Z2167" s="129">
        <v>182.56899999999999</v>
      </c>
      <c r="AA2167" s="129">
        <v>196.684</v>
      </c>
      <c r="AB2167" s="129">
        <v>213.815</v>
      </c>
      <c r="AC2167" s="129">
        <v>230.119</v>
      </c>
      <c r="AD2167" s="129">
        <v>248.018</v>
      </c>
      <c r="AE2167" s="129">
        <v>262.63799999999998</v>
      </c>
      <c r="AF2167" s="129">
        <v>275.17</v>
      </c>
      <c r="AG2167" s="129">
        <v>289.63400000000001</v>
      </c>
      <c r="AH2167" s="129">
        <v>309.65199999999999</v>
      </c>
      <c r="AI2167" s="129">
        <v>333.34800000000001</v>
      </c>
      <c r="AJ2167" s="129">
        <v>367.11</v>
      </c>
      <c r="AK2167" s="129">
        <v>403.56400000000002</v>
      </c>
      <c r="AL2167" s="129">
        <v>440.89</v>
      </c>
      <c r="AM2167" s="129">
        <v>465.04899999999998</v>
      </c>
      <c r="AN2167" s="129">
        <v>494.90600000000001</v>
      </c>
      <c r="AO2167" s="129">
        <v>513.58799999999997</v>
      </c>
      <c r="AP2167" s="129">
        <v>534.13699999999994</v>
      </c>
      <c r="AQ2167" s="129">
        <v>551.44100000000003</v>
      </c>
      <c r="AR2167" s="129">
        <v>576.35</v>
      </c>
      <c r="AS2167" s="129">
        <v>611.71299999999997</v>
      </c>
      <c r="AT2167" s="129">
        <v>650.34900000000005</v>
      </c>
      <c r="AU2167" s="129">
        <v>690.86199999999997</v>
      </c>
      <c r="AV2167" s="129">
        <v>732.96699999999998</v>
      </c>
      <c r="AW2167" s="129">
        <v>2012</v>
      </c>
    </row>
    <row r="2168" spans="1:49">
      <c r="A2168" s="129">
        <v>469</v>
      </c>
      <c r="B2168" s="129" t="s">
        <v>2871</v>
      </c>
      <c r="C2168" s="129" t="s">
        <v>1703</v>
      </c>
      <c r="D2168" s="129" t="s">
        <v>2870</v>
      </c>
      <c r="E2168" s="129" t="s">
        <v>1702</v>
      </c>
      <c r="F2168" s="129" t="s">
        <v>1701</v>
      </c>
      <c r="G2168" s="129" t="s">
        <v>1700</v>
      </c>
      <c r="H2168" s="129" t="s">
        <v>3</v>
      </c>
      <c r="I2168" s="129" t="s">
        <v>1699</v>
      </c>
      <c r="J2168" s="130">
        <v>1305.038</v>
      </c>
      <c r="K2168" s="130">
        <v>1417.9559999999999</v>
      </c>
      <c r="L2168" s="130">
        <v>1572.8240000000001</v>
      </c>
      <c r="M2168" s="130">
        <v>1732.752</v>
      </c>
      <c r="N2168" s="130">
        <v>1885.8130000000001</v>
      </c>
      <c r="O2168" s="130">
        <v>2031.904</v>
      </c>
      <c r="P2168" s="130">
        <v>2116.6819999999998</v>
      </c>
      <c r="Q2168" s="130">
        <v>2214.7800000000002</v>
      </c>
      <c r="R2168" s="130">
        <v>2336.0129999999999</v>
      </c>
      <c r="S2168" s="130">
        <v>2445.4340000000002</v>
      </c>
      <c r="T2168" s="130">
        <v>2572.221</v>
      </c>
      <c r="U2168" s="130">
        <v>2658.634</v>
      </c>
      <c r="V2168" s="130">
        <v>2672.0749999999998</v>
      </c>
      <c r="W2168" s="130">
        <v>2757.9459999999999</v>
      </c>
      <c r="X2168" s="130">
        <v>2875.0659999999998</v>
      </c>
      <c r="Y2168" s="130">
        <v>3004.489</v>
      </c>
      <c r="Z2168" s="130">
        <v>3136.9169999999999</v>
      </c>
      <c r="AA2168" s="130">
        <v>3311.1840000000002</v>
      </c>
      <c r="AB2168" s="130">
        <v>3522.48</v>
      </c>
      <c r="AC2168" s="130">
        <v>3711.6019999999999</v>
      </c>
      <c r="AD2168" s="130">
        <v>3918.1309999999999</v>
      </c>
      <c r="AE2168" s="130">
        <v>4059.3180000000002</v>
      </c>
      <c r="AF2168" s="130">
        <v>4169.24</v>
      </c>
      <c r="AG2168" s="130">
        <v>4303.6210000000001</v>
      </c>
      <c r="AH2168" s="130">
        <v>4513.884</v>
      </c>
      <c r="AI2168" s="130">
        <v>4762.1189999999997</v>
      </c>
      <c r="AJ2168" s="130">
        <v>5148.8029999999999</v>
      </c>
      <c r="AK2168" s="130">
        <v>5483.2110000000002</v>
      </c>
      <c r="AL2168" s="130">
        <v>5862.8990000000003</v>
      </c>
      <c r="AM2168" s="130">
        <v>6047.4530000000004</v>
      </c>
      <c r="AN2168" s="130">
        <v>6288.5150000000003</v>
      </c>
      <c r="AO2168" s="130">
        <v>6387.9049999999997</v>
      </c>
      <c r="AP2168" s="130">
        <v>6474.384</v>
      </c>
      <c r="AQ2168" s="130">
        <v>6553.07</v>
      </c>
      <c r="AR2168" s="130">
        <v>6714.7849999999999</v>
      </c>
      <c r="AS2168" s="130">
        <v>6987.0370000000003</v>
      </c>
      <c r="AT2168" s="130">
        <v>7282.6869999999999</v>
      </c>
      <c r="AU2168" s="130">
        <v>7547.665</v>
      </c>
      <c r="AV2168" s="130">
        <v>7812.3509999999997</v>
      </c>
      <c r="AW2168" s="129">
        <v>2010</v>
      </c>
    </row>
    <row r="2169" spans="1:49">
      <c r="A2169" s="129">
        <v>469</v>
      </c>
      <c r="B2169" s="129" t="s">
        <v>2871</v>
      </c>
      <c r="C2169" s="129" t="s">
        <v>1698</v>
      </c>
      <c r="D2169" s="129" t="s">
        <v>2870</v>
      </c>
      <c r="E2169" s="129" t="s">
        <v>1697</v>
      </c>
      <c r="F2169" s="129" t="s">
        <v>1696</v>
      </c>
      <c r="G2169" s="129" t="s">
        <v>50</v>
      </c>
      <c r="I2169" s="129" t="s">
        <v>1691</v>
      </c>
      <c r="J2169" s="129">
        <v>0.46100000000000002</v>
      </c>
      <c r="K2169" s="129">
        <v>0.46200000000000002</v>
      </c>
      <c r="L2169" s="129">
        <v>0.49299999999999999</v>
      </c>
      <c r="M2169" s="129">
        <v>0.52200000000000002</v>
      </c>
      <c r="N2169" s="129">
        <v>0.53800000000000003</v>
      </c>
      <c r="O2169" s="129">
        <v>0.55600000000000005</v>
      </c>
      <c r="P2169" s="129">
        <v>0.56399999999999995</v>
      </c>
      <c r="Q2169" s="129">
        <v>0.56699999999999995</v>
      </c>
      <c r="R2169" s="129">
        <v>0.56399999999999995</v>
      </c>
      <c r="S2169" s="129">
        <v>0.56000000000000005</v>
      </c>
      <c r="T2169" s="129">
        <v>0.55500000000000005</v>
      </c>
      <c r="U2169" s="129">
        <v>0.55600000000000005</v>
      </c>
      <c r="V2169" s="129">
        <v>0.50700000000000001</v>
      </c>
      <c r="W2169" s="129">
        <v>0.51100000000000001</v>
      </c>
      <c r="X2169" s="129">
        <v>0.51600000000000001</v>
      </c>
      <c r="Y2169" s="129">
        <v>0.52</v>
      </c>
      <c r="Z2169" s="129">
        <v>0.52600000000000002</v>
      </c>
      <c r="AA2169" s="129">
        <v>0.53500000000000003</v>
      </c>
      <c r="AB2169" s="129">
        <v>0.56100000000000005</v>
      </c>
      <c r="AC2169" s="129">
        <v>0.57499999999999996</v>
      </c>
      <c r="AD2169" s="129">
        <v>0.57899999999999996</v>
      </c>
      <c r="AE2169" s="129">
        <v>0.58599999999999997</v>
      </c>
      <c r="AF2169" s="129">
        <v>0.58799999999999997</v>
      </c>
      <c r="AG2169" s="129">
        <v>0.58499999999999996</v>
      </c>
      <c r="AH2169" s="129">
        <v>0.57899999999999996</v>
      </c>
      <c r="AI2169" s="129">
        <v>0.57799999999999996</v>
      </c>
      <c r="AJ2169" s="129">
        <v>0.58799999999999997</v>
      </c>
      <c r="AK2169" s="129">
        <v>0.59799999999999998</v>
      </c>
      <c r="AL2169" s="129">
        <v>0.625</v>
      </c>
      <c r="AM2169" s="129">
        <v>0.65900000000000003</v>
      </c>
      <c r="AN2169" s="129">
        <v>0.65900000000000003</v>
      </c>
      <c r="AO2169" s="129">
        <v>0.64700000000000002</v>
      </c>
      <c r="AP2169" s="129">
        <v>0.64200000000000002</v>
      </c>
      <c r="AQ2169" s="129">
        <v>0.63600000000000001</v>
      </c>
      <c r="AR2169" s="129">
        <v>0.63200000000000001</v>
      </c>
      <c r="AS2169" s="129">
        <v>0.63200000000000001</v>
      </c>
      <c r="AT2169" s="129">
        <v>0.63300000000000001</v>
      </c>
      <c r="AU2169" s="129">
        <v>0.63300000000000001</v>
      </c>
      <c r="AV2169" s="129">
        <v>0.63200000000000001</v>
      </c>
      <c r="AW2169" s="129">
        <v>2011</v>
      </c>
    </row>
    <row r="2170" spans="1:49">
      <c r="A2170" s="129">
        <v>469</v>
      </c>
      <c r="B2170" s="129" t="s">
        <v>2871</v>
      </c>
      <c r="C2170" s="129" t="s">
        <v>1695</v>
      </c>
      <c r="D2170" s="129" t="s">
        <v>2870</v>
      </c>
      <c r="E2170" s="129" t="s">
        <v>1694</v>
      </c>
      <c r="F2170" s="129" t="s">
        <v>1693</v>
      </c>
      <c r="G2170" s="129" t="s">
        <v>1692</v>
      </c>
      <c r="I2170" s="129" t="s">
        <v>1691</v>
      </c>
      <c r="J2170" s="129">
        <v>0.29599999999999999</v>
      </c>
      <c r="K2170" s="129">
        <v>0.28999999999999998</v>
      </c>
      <c r="L2170" s="129">
        <v>0.30099999999999999</v>
      </c>
      <c r="M2170" s="129">
        <v>0.32500000000000001</v>
      </c>
      <c r="N2170" s="129">
        <v>0.32700000000000001</v>
      </c>
      <c r="O2170" s="129">
        <v>0.34399999999999997</v>
      </c>
      <c r="P2170" s="129">
        <v>0.35599999999999998</v>
      </c>
      <c r="Q2170" s="129">
        <v>0.47599999999999998</v>
      </c>
      <c r="R2170" s="129">
        <v>0.53</v>
      </c>
      <c r="S2170" s="129">
        <v>0.61699999999999999</v>
      </c>
      <c r="T2170" s="129">
        <v>0.72699999999999998</v>
      </c>
      <c r="U2170" s="129">
        <v>0.79800000000000004</v>
      </c>
      <c r="V2170" s="129">
        <v>0.97299999999999998</v>
      </c>
      <c r="W2170" s="129">
        <v>1.0429999999999999</v>
      </c>
      <c r="X2170" s="129">
        <v>1.0920000000000001</v>
      </c>
      <c r="Y2170" s="129">
        <v>1.1930000000000001</v>
      </c>
      <c r="Z2170" s="129">
        <v>1.2569999999999999</v>
      </c>
      <c r="AA2170" s="129">
        <v>1.3080000000000001</v>
      </c>
      <c r="AB2170" s="129">
        <v>1.3440000000000001</v>
      </c>
      <c r="AC2170" s="129">
        <v>1.337</v>
      </c>
      <c r="AD2170" s="129">
        <v>1.371</v>
      </c>
      <c r="AE2170" s="129">
        <v>1.3660000000000001</v>
      </c>
      <c r="AF2170" s="129">
        <v>1.377</v>
      </c>
      <c r="AG2170" s="129">
        <v>1.4410000000000001</v>
      </c>
      <c r="AH2170" s="129">
        <v>1.5669999999999999</v>
      </c>
      <c r="AI2170" s="129">
        <v>1.615</v>
      </c>
      <c r="AJ2170" s="129">
        <v>1.6830000000000001</v>
      </c>
      <c r="AK2170" s="129">
        <v>1.8460000000000001</v>
      </c>
      <c r="AL2170" s="129">
        <v>2.0310000000000001</v>
      </c>
      <c r="AM2170" s="129">
        <v>2.2410000000000001</v>
      </c>
      <c r="AN2170" s="129">
        <v>2.4380000000000002</v>
      </c>
      <c r="AO2170" s="129">
        <v>2.669</v>
      </c>
      <c r="AP2170" s="129">
        <v>2.887</v>
      </c>
      <c r="AQ2170" s="129">
        <v>3.0790000000000002</v>
      </c>
      <c r="AR2170" s="129">
        <v>3.3570000000000002</v>
      </c>
      <c r="AS2170" s="129">
        <v>3.6509999999999998</v>
      </c>
      <c r="AT2170" s="129">
        <v>3.9780000000000002</v>
      </c>
      <c r="AU2170" s="129">
        <v>4.3529999999999998</v>
      </c>
      <c r="AV2170" s="129">
        <v>4.79</v>
      </c>
      <c r="AW2170" s="129">
        <v>2012</v>
      </c>
    </row>
    <row r="2171" spans="1:49">
      <c r="A2171" s="129">
        <v>469</v>
      </c>
      <c r="B2171" s="129" t="s">
        <v>2871</v>
      </c>
      <c r="C2171" s="129" t="s">
        <v>1690</v>
      </c>
      <c r="D2171" s="129" t="s">
        <v>2870</v>
      </c>
      <c r="E2171" s="129" t="s">
        <v>1689</v>
      </c>
      <c r="F2171" s="129" t="s">
        <v>1688</v>
      </c>
      <c r="G2171" s="129" t="s">
        <v>1597</v>
      </c>
      <c r="I2171" s="129" t="s">
        <v>2878</v>
      </c>
      <c r="J2171" s="129">
        <v>35.744</v>
      </c>
      <c r="K2171" s="129">
        <v>35.085000000000001</v>
      </c>
      <c r="L2171" s="129">
        <v>35.587000000000003</v>
      </c>
      <c r="M2171" s="129">
        <v>30.273</v>
      </c>
      <c r="N2171" s="129">
        <v>28.154</v>
      </c>
      <c r="O2171" s="129">
        <v>26.143999999999998</v>
      </c>
      <c r="P2171" s="129">
        <v>23.777999999999999</v>
      </c>
      <c r="Q2171" s="129">
        <v>26.018999999999998</v>
      </c>
      <c r="R2171" s="129">
        <v>34.984000000000002</v>
      </c>
      <c r="S2171" s="129">
        <v>31.771000000000001</v>
      </c>
      <c r="T2171" s="129">
        <v>29.448</v>
      </c>
      <c r="U2171" s="129">
        <v>23.966000000000001</v>
      </c>
      <c r="V2171" s="129">
        <v>19.77</v>
      </c>
      <c r="W2171" s="129">
        <v>16.233000000000001</v>
      </c>
      <c r="X2171" s="129">
        <v>20</v>
      </c>
      <c r="Y2171" s="129">
        <v>19.608000000000001</v>
      </c>
      <c r="Z2171" s="129">
        <v>18.288</v>
      </c>
      <c r="AA2171" s="129">
        <v>18.228999999999999</v>
      </c>
      <c r="AB2171" s="129">
        <v>21.329000000000001</v>
      </c>
      <c r="AC2171" s="129">
        <v>20.806999999999999</v>
      </c>
      <c r="AD2171" s="129">
        <v>19.553000000000001</v>
      </c>
      <c r="AE2171" s="129">
        <v>18.260000000000002</v>
      </c>
      <c r="AF2171" s="129">
        <v>18.263000000000002</v>
      </c>
      <c r="AG2171" s="129">
        <v>17.006</v>
      </c>
      <c r="AH2171" s="129">
        <v>16.937999999999999</v>
      </c>
      <c r="AI2171" s="129">
        <v>17.975999999999999</v>
      </c>
      <c r="AJ2171" s="129">
        <v>18.731000000000002</v>
      </c>
      <c r="AK2171" s="129">
        <v>20.850999999999999</v>
      </c>
      <c r="AL2171" s="129">
        <v>22.39</v>
      </c>
      <c r="AM2171" s="129">
        <v>19.190000000000001</v>
      </c>
      <c r="AN2171" s="129">
        <v>19.501000000000001</v>
      </c>
      <c r="AO2171" s="129">
        <v>17.103999999999999</v>
      </c>
      <c r="AP2171" s="129">
        <v>16.734999999999999</v>
      </c>
      <c r="AQ2171" s="129">
        <v>15.581</v>
      </c>
      <c r="AR2171" s="129">
        <v>16.212</v>
      </c>
      <c r="AS2171" s="129">
        <v>14.926</v>
      </c>
      <c r="AT2171" s="129">
        <v>14.76</v>
      </c>
      <c r="AU2171" s="129">
        <v>14.686999999999999</v>
      </c>
      <c r="AV2171" s="129">
        <v>14.476000000000001</v>
      </c>
      <c r="AW2171" s="129">
        <v>2012</v>
      </c>
    </row>
    <row r="2172" spans="1:49">
      <c r="A2172" s="129">
        <v>469</v>
      </c>
      <c r="B2172" s="129" t="s">
        <v>2871</v>
      </c>
      <c r="C2172" s="129" t="s">
        <v>1687</v>
      </c>
      <c r="D2172" s="129" t="s">
        <v>2870</v>
      </c>
      <c r="E2172" s="129" t="s">
        <v>1686</v>
      </c>
      <c r="F2172" s="129" t="s">
        <v>1685</v>
      </c>
      <c r="G2172" s="129" t="s">
        <v>1597</v>
      </c>
      <c r="I2172" s="129" t="s">
        <v>2878</v>
      </c>
      <c r="J2172" s="129">
        <v>16.483000000000001</v>
      </c>
      <c r="K2172" s="129">
        <v>14.068</v>
      </c>
      <c r="L2172" s="129">
        <v>13.076000000000001</v>
      </c>
      <c r="M2172" s="129">
        <v>13.635</v>
      </c>
      <c r="N2172" s="129">
        <v>10.75</v>
      </c>
      <c r="O2172" s="129">
        <v>10.074</v>
      </c>
      <c r="P2172" s="129">
        <v>8.5050000000000008</v>
      </c>
      <c r="Q2172" s="129">
        <v>20</v>
      </c>
      <c r="R2172" s="129">
        <v>19.968</v>
      </c>
      <c r="S2172" s="129">
        <v>20.052</v>
      </c>
      <c r="T2172" s="129">
        <v>20.289000000000001</v>
      </c>
      <c r="U2172" s="129">
        <v>29.873000000000001</v>
      </c>
      <c r="V2172" s="129">
        <v>33.366</v>
      </c>
      <c r="W2172" s="129">
        <v>21.443000000000001</v>
      </c>
      <c r="X2172" s="129">
        <v>21.824999999999999</v>
      </c>
      <c r="Y2172" s="129">
        <v>22.331</v>
      </c>
      <c r="Z2172" s="129">
        <v>18.43</v>
      </c>
      <c r="AA2172" s="129">
        <v>18.754999999999999</v>
      </c>
      <c r="AB2172" s="129">
        <v>18.408000000000001</v>
      </c>
      <c r="AC2172" s="129">
        <v>18.89</v>
      </c>
      <c r="AD2172" s="129">
        <v>18.38</v>
      </c>
      <c r="AE2172" s="129">
        <v>18.225000000000001</v>
      </c>
      <c r="AF2172" s="129">
        <v>18.978000000000002</v>
      </c>
      <c r="AG2172" s="129">
        <v>19.391999999999999</v>
      </c>
      <c r="AH2172" s="129">
        <v>21.276</v>
      </c>
      <c r="AI2172" s="129">
        <v>21.216999999999999</v>
      </c>
      <c r="AJ2172" s="129">
        <v>20.361999999999998</v>
      </c>
      <c r="AK2172" s="129">
        <v>22.919</v>
      </c>
      <c r="AL2172" s="129">
        <v>22.937000000000001</v>
      </c>
      <c r="AM2172" s="129">
        <v>16.844000000000001</v>
      </c>
      <c r="AN2172" s="129">
        <v>17.524999999999999</v>
      </c>
      <c r="AO2172" s="129">
        <v>14.52</v>
      </c>
      <c r="AP2172" s="129">
        <v>13.647</v>
      </c>
      <c r="AQ2172" s="129">
        <v>12.94</v>
      </c>
      <c r="AR2172" s="129">
        <v>15.361000000000001</v>
      </c>
      <c r="AS2172" s="129">
        <v>11.641</v>
      </c>
      <c r="AT2172" s="129">
        <v>10.989000000000001</v>
      </c>
      <c r="AU2172" s="129">
        <v>10.664999999999999</v>
      </c>
      <c r="AV2172" s="129">
        <v>10.44</v>
      </c>
      <c r="AW2172" s="129">
        <v>2012</v>
      </c>
    </row>
    <row r="2173" spans="1:49">
      <c r="A2173" s="129">
        <v>469</v>
      </c>
      <c r="B2173" s="129" t="s">
        <v>2871</v>
      </c>
      <c r="C2173" s="129" t="s">
        <v>1683</v>
      </c>
      <c r="D2173" s="129" t="s">
        <v>2870</v>
      </c>
      <c r="E2173" s="129" t="s">
        <v>1680</v>
      </c>
      <c r="F2173" s="129" t="s">
        <v>1682</v>
      </c>
      <c r="G2173" s="129" t="s">
        <v>1675</v>
      </c>
      <c r="I2173" s="129" t="s">
        <v>2877</v>
      </c>
      <c r="J2173" s="129">
        <v>8.4879999999999995</v>
      </c>
      <c r="K2173" s="129">
        <v>9.3710000000000004</v>
      </c>
      <c r="L2173" s="129">
        <v>10.766999999999999</v>
      </c>
      <c r="M2173" s="129">
        <v>12.488</v>
      </c>
      <c r="N2173" s="129">
        <v>14.618</v>
      </c>
      <c r="O2173" s="129">
        <v>16.388000000000002</v>
      </c>
      <c r="P2173" s="129">
        <v>20.305</v>
      </c>
      <c r="Q2173" s="129">
        <v>25.417999999999999</v>
      </c>
      <c r="R2173" s="129">
        <v>29.277999999999999</v>
      </c>
      <c r="S2173" s="129">
        <v>35.170999999999999</v>
      </c>
      <c r="T2173" s="129">
        <v>42.634</v>
      </c>
      <c r="U2173" s="129">
        <v>48.917000000000002</v>
      </c>
      <c r="V2173" s="129">
        <v>59.259</v>
      </c>
      <c r="W2173" s="129">
        <v>65.802999999999997</v>
      </c>
      <c r="X2173" s="129">
        <v>71.754999999999995</v>
      </c>
      <c r="Y2173" s="129">
        <v>78.471999999999994</v>
      </c>
      <c r="Z2173" s="129">
        <v>84.04</v>
      </c>
      <c r="AA2173" s="129">
        <v>89.222999999999999</v>
      </c>
      <c r="AB2173" s="129">
        <v>93.72</v>
      </c>
      <c r="AC2173" s="129">
        <v>97.23</v>
      </c>
      <c r="AD2173" s="129">
        <v>100</v>
      </c>
      <c r="AE2173" s="129">
        <v>102.425</v>
      </c>
      <c r="AF2173" s="129">
        <v>104.91500000000001</v>
      </c>
      <c r="AG2173" s="129">
        <v>108.282</v>
      </c>
      <c r="AH2173" s="129">
        <v>117.053</v>
      </c>
      <c r="AI2173" s="129">
        <v>127.354</v>
      </c>
      <c r="AJ2173" s="129">
        <v>132.703</v>
      </c>
      <c r="AK2173" s="129">
        <v>147.30000000000001</v>
      </c>
      <c r="AL2173" s="129">
        <v>164.53399999999999</v>
      </c>
      <c r="AM2173" s="129">
        <v>191.18899999999999</v>
      </c>
      <c r="AN2173" s="129">
        <v>213.55799999999999</v>
      </c>
      <c r="AO2173" s="129">
        <v>237.26300000000001</v>
      </c>
      <c r="AP2173" s="129">
        <v>257.66699999999997</v>
      </c>
      <c r="AQ2173" s="129">
        <v>275.47800000000001</v>
      </c>
      <c r="AR2173" s="129">
        <v>303.887</v>
      </c>
      <c r="AS2173" s="129">
        <v>336.52699999999999</v>
      </c>
      <c r="AT2173" s="129">
        <v>373.84300000000002</v>
      </c>
      <c r="AU2173" s="129">
        <v>418.03800000000001</v>
      </c>
      <c r="AV2173" s="129">
        <v>469.54500000000002</v>
      </c>
      <c r="AW2173" s="129">
        <v>2013</v>
      </c>
    </row>
    <row r="2174" spans="1:49">
      <c r="A2174" s="129">
        <v>469</v>
      </c>
      <c r="B2174" s="129" t="s">
        <v>2871</v>
      </c>
      <c r="C2174" s="129" t="s">
        <v>1681</v>
      </c>
      <c r="D2174" s="129" t="s">
        <v>2870</v>
      </c>
      <c r="E2174" s="129" t="s">
        <v>1680</v>
      </c>
      <c r="F2174" s="129" t="s">
        <v>1679</v>
      </c>
      <c r="G2174" s="129" t="s">
        <v>1655</v>
      </c>
      <c r="I2174" s="129" t="s">
        <v>1678</v>
      </c>
      <c r="J2174" s="129">
        <v>20.5</v>
      </c>
      <c r="K2174" s="129">
        <v>10.4</v>
      </c>
      <c r="L2174" s="129">
        <v>14.9</v>
      </c>
      <c r="M2174" s="129">
        <v>15.981999999999999</v>
      </c>
      <c r="N2174" s="129">
        <v>17.059999999999999</v>
      </c>
      <c r="O2174" s="129">
        <v>12.108000000000001</v>
      </c>
      <c r="P2174" s="129">
        <v>23.9</v>
      </c>
      <c r="Q2174" s="129">
        <v>25.184999999999999</v>
      </c>
      <c r="R2174" s="129">
        <v>15.185</v>
      </c>
      <c r="S2174" s="129">
        <v>20.129000000000001</v>
      </c>
      <c r="T2174" s="129">
        <v>21.219000000000001</v>
      </c>
      <c r="U2174" s="129">
        <v>14.737</v>
      </c>
      <c r="V2174" s="129">
        <v>21.141999999999999</v>
      </c>
      <c r="W2174" s="129">
        <v>11.042</v>
      </c>
      <c r="X2174" s="129">
        <v>9.0459999999999994</v>
      </c>
      <c r="Y2174" s="129">
        <v>9.3610000000000007</v>
      </c>
      <c r="Z2174" s="129">
        <v>7.0949999999999998</v>
      </c>
      <c r="AA2174" s="129">
        <v>6.1669999999999998</v>
      </c>
      <c r="AB2174" s="129">
        <v>5.0410000000000004</v>
      </c>
      <c r="AC2174" s="129">
        <v>3.7450000000000001</v>
      </c>
      <c r="AD2174" s="129">
        <v>2.8490000000000002</v>
      </c>
      <c r="AE2174" s="129">
        <v>2.4249999999999998</v>
      </c>
      <c r="AF2174" s="129">
        <v>2.431</v>
      </c>
      <c r="AG2174" s="129">
        <v>3.21</v>
      </c>
      <c r="AH2174" s="129">
        <v>8.1</v>
      </c>
      <c r="AI2174" s="129">
        <v>8.8000000000000007</v>
      </c>
      <c r="AJ2174" s="129">
        <v>4.2</v>
      </c>
      <c r="AK2174" s="129">
        <v>11</v>
      </c>
      <c r="AL2174" s="129">
        <v>11.7</v>
      </c>
      <c r="AM2174" s="129">
        <v>16.2</v>
      </c>
      <c r="AN2174" s="129">
        <v>11.7</v>
      </c>
      <c r="AO2174" s="129">
        <v>11.1</v>
      </c>
      <c r="AP2174" s="129">
        <v>8.6</v>
      </c>
      <c r="AQ2174" s="129">
        <v>6.9119999999999999</v>
      </c>
      <c r="AR2174" s="129">
        <v>10.311999999999999</v>
      </c>
      <c r="AS2174" s="129">
        <v>10.741</v>
      </c>
      <c r="AT2174" s="129">
        <v>11.087999999999999</v>
      </c>
      <c r="AU2174" s="129">
        <v>11.821999999999999</v>
      </c>
      <c r="AV2174" s="129">
        <v>12.321</v>
      </c>
      <c r="AW2174" s="129">
        <v>2013</v>
      </c>
    </row>
    <row r="2175" spans="1:49">
      <c r="A2175" s="129">
        <v>469</v>
      </c>
      <c r="B2175" s="129" t="s">
        <v>2871</v>
      </c>
      <c r="C2175" s="129" t="s">
        <v>1677</v>
      </c>
      <c r="D2175" s="129" t="s">
        <v>2870</v>
      </c>
      <c r="E2175" s="129" t="s">
        <v>1672</v>
      </c>
      <c r="F2175" s="129" t="s">
        <v>1676</v>
      </c>
      <c r="G2175" s="129" t="s">
        <v>1675</v>
      </c>
      <c r="I2175" s="129" t="s">
        <v>2877</v>
      </c>
      <c r="J2175" s="129">
        <v>9.2680000000000007</v>
      </c>
      <c r="K2175" s="129">
        <v>10.157</v>
      </c>
      <c r="L2175" s="129">
        <v>11.742000000000001</v>
      </c>
      <c r="M2175" s="129">
        <v>13.707000000000001</v>
      </c>
      <c r="N2175" s="129">
        <v>16.390999999999998</v>
      </c>
      <c r="O2175" s="129">
        <v>18.260000000000002</v>
      </c>
      <c r="P2175" s="129">
        <v>23.364000000000001</v>
      </c>
      <c r="Q2175" s="129">
        <v>29.231000000000002</v>
      </c>
      <c r="R2175" s="129">
        <v>32.151000000000003</v>
      </c>
      <c r="S2175" s="129">
        <v>37.505000000000003</v>
      </c>
      <c r="T2175" s="129">
        <v>45.524000000000001</v>
      </c>
      <c r="U2175" s="129">
        <v>54.951999999999998</v>
      </c>
      <c r="V2175" s="129">
        <v>60.305999999999997</v>
      </c>
      <c r="W2175" s="129">
        <v>69.322999999999993</v>
      </c>
      <c r="X2175" s="129">
        <v>73.754999999999995</v>
      </c>
      <c r="Y2175" s="129">
        <v>80.927999999999997</v>
      </c>
      <c r="Z2175" s="129">
        <v>87.528999999999996</v>
      </c>
      <c r="AA2175" s="129">
        <v>91.695999999999998</v>
      </c>
      <c r="AB2175" s="129">
        <v>95.850999999999999</v>
      </c>
      <c r="AC2175" s="129">
        <v>98.608999999999995</v>
      </c>
      <c r="AD2175" s="129">
        <v>101.116</v>
      </c>
      <c r="AE2175" s="129">
        <v>103.372</v>
      </c>
      <c r="AF2175" s="129">
        <v>106.21299999999999</v>
      </c>
      <c r="AG2175" s="129">
        <v>110.47499999999999</v>
      </c>
      <c r="AH2175" s="129">
        <v>123.401</v>
      </c>
      <c r="AI2175" s="129">
        <v>129.18600000000001</v>
      </c>
      <c r="AJ2175" s="129">
        <v>138.54300000000001</v>
      </c>
      <c r="AK2175" s="129">
        <v>150.393</v>
      </c>
      <c r="AL2175" s="129">
        <v>180.74</v>
      </c>
      <c r="AM2175" s="129">
        <v>198.739</v>
      </c>
      <c r="AN2175" s="129">
        <v>220.011</v>
      </c>
      <c r="AO2175" s="129">
        <v>245.934</v>
      </c>
      <c r="AP2175" s="129">
        <v>263.78199999999998</v>
      </c>
      <c r="AQ2175" s="129">
        <v>289.51100000000002</v>
      </c>
      <c r="AR2175" s="129">
        <v>319.61700000000002</v>
      </c>
      <c r="AS2175" s="129">
        <v>354.57499999999999</v>
      </c>
      <c r="AT2175" s="129">
        <v>394.37900000000002</v>
      </c>
      <c r="AU2175" s="129">
        <v>442.37200000000001</v>
      </c>
      <c r="AV2175" s="129">
        <v>497.83600000000001</v>
      </c>
      <c r="AW2175" s="129">
        <v>2013</v>
      </c>
    </row>
    <row r="2176" spans="1:49">
      <c r="A2176" s="129">
        <v>469</v>
      </c>
      <c r="B2176" s="129" t="s">
        <v>2871</v>
      </c>
      <c r="C2176" s="129" t="s">
        <v>1673</v>
      </c>
      <c r="D2176" s="129" t="s">
        <v>2870</v>
      </c>
      <c r="E2176" s="129" t="s">
        <v>1672</v>
      </c>
      <c r="F2176" s="129" t="s">
        <v>1671</v>
      </c>
      <c r="G2176" s="129" t="s">
        <v>1655</v>
      </c>
      <c r="I2176" s="129" t="s">
        <v>1670</v>
      </c>
      <c r="J2176" s="129">
        <v>20.3</v>
      </c>
      <c r="K2176" s="129">
        <v>9.6</v>
      </c>
      <c r="L2176" s="129">
        <v>15.6</v>
      </c>
      <c r="M2176" s="129">
        <v>16.734999999999999</v>
      </c>
      <c r="N2176" s="129">
        <v>19.579999999999998</v>
      </c>
      <c r="O2176" s="129">
        <v>11.404</v>
      </c>
      <c r="P2176" s="129">
        <v>27.952999999999999</v>
      </c>
      <c r="Q2176" s="129">
        <v>25.11</v>
      </c>
      <c r="R2176" s="129">
        <v>9.9909999999999997</v>
      </c>
      <c r="S2176" s="129">
        <v>16.652999999999999</v>
      </c>
      <c r="T2176" s="129">
        <v>21.38</v>
      </c>
      <c r="U2176" s="129">
        <v>20.709</v>
      </c>
      <c r="V2176" s="129">
        <v>9.7439999999999998</v>
      </c>
      <c r="W2176" s="129">
        <v>14.952999999999999</v>
      </c>
      <c r="X2176" s="129">
        <v>6.3929999999999998</v>
      </c>
      <c r="Y2176" s="129">
        <v>9.7249999999999996</v>
      </c>
      <c r="Z2176" s="129">
        <v>8.1560000000000006</v>
      </c>
      <c r="AA2176" s="129">
        <v>4.7610000000000001</v>
      </c>
      <c r="AB2176" s="129">
        <v>4.5309999999999997</v>
      </c>
      <c r="AC2176" s="129">
        <v>2.8769999999999998</v>
      </c>
      <c r="AD2176" s="129">
        <v>2.5419999999999998</v>
      </c>
      <c r="AE2176" s="129">
        <v>2.2309999999999999</v>
      </c>
      <c r="AF2176" s="129">
        <v>2.7490000000000001</v>
      </c>
      <c r="AG2176" s="129">
        <v>4.0129999999999999</v>
      </c>
      <c r="AH2176" s="129">
        <v>11.7</v>
      </c>
      <c r="AI2176" s="129">
        <v>4.6890000000000001</v>
      </c>
      <c r="AJ2176" s="129">
        <v>7.242</v>
      </c>
      <c r="AK2176" s="129">
        <v>8.5540000000000003</v>
      </c>
      <c r="AL2176" s="129">
        <v>20.178000000000001</v>
      </c>
      <c r="AM2176" s="129">
        <v>9.9589999999999996</v>
      </c>
      <c r="AN2176" s="129">
        <v>10.704000000000001</v>
      </c>
      <c r="AO2176" s="129">
        <v>11.782999999999999</v>
      </c>
      <c r="AP2176" s="129">
        <v>7.2569999999999997</v>
      </c>
      <c r="AQ2176" s="129">
        <v>9.7539999999999996</v>
      </c>
      <c r="AR2176" s="129">
        <v>10.398999999999999</v>
      </c>
      <c r="AS2176" s="129">
        <v>10.938000000000001</v>
      </c>
      <c r="AT2176" s="129">
        <v>11.226000000000001</v>
      </c>
      <c r="AU2176" s="129">
        <v>12.169</v>
      </c>
      <c r="AV2176" s="129">
        <v>12.538</v>
      </c>
      <c r="AW2176" s="129">
        <v>2013</v>
      </c>
    </row>
    <row r="2177" spans="1:49">
      <c r="A2177" s="129">
        <v>469</v>
      </c>
      <c r="B2177" s="129" t="s">
        <v>2871</v>
      </c>
      <c r="C2177" s="129" t="s">
        <v>1669</v>
      </c>
      <c r="D2177" s="129" t="s">
        <v>2870</v>
      </c>
      <c r="E2177" s="129" t="s">
        <v>1668</v>
      </c>
      <c r="G2177" s="129" t="s">
        <v>50</v>
      </c>
    </row>
    <row r="2178" spans="1:49">
      <c r="A2178" s="129">
        <v>469</v>
      </c>
      <c r="B2178" s="129" t="s">
        <v>2871</v>
      </c>
      <c r="C2178" s="129" t="s">
        <v>1667</v>
      </c>
      <c r="D2178" s="129" t="s">
        <v>2870</v>
      </c>
      <c r="E2178" s="129" t="s">
        <v>1666</v>
      </c>
      <c r="F2178" s="129" t="s">
        <v>1665</v>
      </c>
      <c r="G2178" s="129" t="s">
        <v>1655</v>
      </c>
      <c r="I2178" s="129" t="s">
        <v>2876</v>
      </c>
      <c r="J2178" s="129">
        <v>10.013</v>
      </c>
      <c r="K2178" s="129">
        <v>2.5049999999999999</v>
      </c>
      <c r="L2178" s="129">
        <v>2.9260000000000002</v>
      </c>
      <c r="M2178" s="129">
        <v>3.1179999999999999</v>
      </c>
      <c r="N2178" s="129">
        <v>7.9370000000000003</v>
      </c>
      <c r="O2178" s="129">
        <v>4.8380000000000001</v>
      </c>
      <c r="P2178" s="129">
        <v>0.80700000000000005</v>
      </c>
      <c r="Q2178" s="129">
        <v>-4.5830000000000002</v>
      </c>
      <c r="R2178" s="129">
        <v>16.161999999999999</v>
      </c>
      <c r="S2178" s="129">
        <v>-8.3000000000000004E-2</v>
      </c>
      <c r="T2178" s="129">
        <v>5.3319999999999999</v>
      </c>
      <c r="U2178" s="129">
        <v>-2.0859999999999999</v>
      </c>
      <c r="V2178" s="129">
        <v>-7.9119999999999999</v>
      </c>
      <c r="W2178" s="129">
        <v>13.409000000000001</v>
      </c>
      <c r="X2178" s="129">
        <v>0.443</v>
      </c>
      <c r="Y2178" s="129">
        <v>11.685</v>
      </c>
      <c r="Z2178" s="129">
        <v>-1.1639999999999999</v>
      </c>
      <c r="AA2178" s="129">
        <v>12.622999999999999</v>
      </c>
      <c r="AB2178" s="129">
        <v>20.984000000000002</v>
      </c>
      <c r="AC2178" s="129">
        <v>-7.4999999999999997E-2</v>
      </c>
      <c r="AD2178" s="129">
        <v>0.187</v>
      </c>
      <c r="AE2178" s="129">
        <v>-4.306</v>
      </c>
      <c r="AF2178" s="129">
        <v>-7.4219999999999997</v>
      </c>
      <c r="AG2178" s="129">
        <v>-7.0140000000000002</v>
      </c>
      <c r="AH2178" s="129">
        <v>9.4960000000000004</v>
      </c>
      <c r="AI2178" s="129">
        <v>17.289000000000001</v>
      </c>
      <c r="AJ2178" s="129">
        <v>13.317</v>
      </c>
      <c r="AK2178" s="129">
        <v>8.6460000000000008</v>
      </c>
      <c r="AL2178" s="129">
        <v>24.291</v>
      </c>
      <c r="AM2178" s="129">
        <v>-0.51900000000000002</v>
      </c>
      <c r="AN2178" s="129">
        <v>-4.9109999999999996</v>
      </c>
      <c r="AO2178" s="129">
        <v>-2.8969999999999998</v>
      </c>
      <c r="AP2178" s="129">
        <v>3.028</v>
      </c>
      <c r="AQ2178" s="129">
        <v>2.5190000000000001</v>
      </c>
      <c r="AR2178" s="129">
        <v>2.9039999999999999</v>
      </c>
      <c r="AS2178" s="129">
        <v>7.57</v>
      </c>
      <c r="AT2178" s="129">
        <v>8.1129999999999995</v>
      </c>
      <c r="AU2178" s="129">
        <v>7.1360000000000001</v>
      </c>
      <c r="AV2178" s="129">
        <v>6.6609999999999996</v>
      </c>
      <c r="AW2178" s="129">
        <v>2012</v>
      </c>
    </row>
    <row r="2179" spans="1:49">
      <c r="A2179" s="129">
        <v>469</v>
      </c>
      <c r="B2179" s="129" t="s">
        <v>2871</v>
      </c>
      <c r="C2179" s="129" t="s">
        <v>1664</v>
      </c>
      <c r="D2179" s="129" t="s">
        <v>2870</v>
      </c>
      <c r="E2179" s="129" t="s">
        <v>1663</v>
      </c>
      <c r="F2179" s="129" t="s">
        <v>1662</v>
      </c>
      <c r="G2179" s="129" t="s">
        <v>1655</v>
      </c>
      <c r="I2179" s="129" t="s">
        <v>2876</v>
      </c>
      <c r="J2179" s="129">
        <v>-1.3029999999999999</v>
      </c>
      <c r="K2179" s="129">
        <v>15.69</v>
      </c>
      <c r="L2179" s="129">
        <v>2.8090000000000002</v>
      </c>
      <c r="M2179" s="129">
        <v>6.2279999999999998</v>
      </c>
      <c r="N2179" s="129">
        <v>8</v>
      </c>
      <c r="O2179" s="129">
        <v>7.4</v>
      </c>
      <c r="P2179" s="129">
        <v>4.8</v>
      </c>
      <c r="Q2179" s="129">
        <v>-42.195999999999998</v>
      </c>
      <c r="R2179" s="129">
        <v>0</v>
      </c>
      <c r="S2179" s="129" t="s">
        <v>1828</v>
      </c>
      <c r="T2179" s="129">
        <v>10.606</v>
      </c>
      <c r="U2179" s="129">
        <v>7.1609999999999996</v>
      </c>
      <c r="V2179" s="129">
        <v>-9.5990000000000002</v>
      </c>
      <c r="W2179" s="129">
        <v>6.915</v>
      </c>
      <c r="X2179" s="129">
        <v>3.1139999999999999</v>
      </c>
      <c r="Y2179" s="129">
        <v>10.728999999999999</v>
      </c>
      <c r="Z2179" s="129">
        <v>4.4720000000000004</v>
      </c>
      <c r="AA2179" s="129">
        <v>13.417999999999999</v>
      </c>
      <c r="AB2179" s="129">
        <v>19.231000000000002</v>
      </c>
      <c r="AC2179" s="129">
        <v>4.3040000000000003</v>
      </c>
      <c r="AD2179" s="129">
        <v>-3.2429999999999999</v>
      </c>
      <c r="AE2179" s="129">
        <v>-6.556</v>
      </c>
      <c r="AF2179" s="129">
        <v>-6.9329999999999998</v>
      </c>
      <c r="AG2179" s="129">
        <v>-7.7750000000000004</v>
      </c>
      <c r="AH2179" s="129">
        <v>14.272</v>
      </c>
      <c r="AI2179" s="129">
        <v>19.295999999999999</v>
      </c>
      <c r="AJ2179" s="129">
        <v>12.454000000000001</v>
      </c>
      <c r="AK2179" s="129">
        <v>15.672000000000001</v>
      </c>
      <c r="AL2179" s="129">
        <v>21.006</v>
      </c>
      <c r="AM2179" s="129">
        <v>1.3879999999999999</v>
      </c>
      <c r="AN2179" s="129">
        <v>-1.97</v>
      </c>
      <c r="AO2179" s="129">
        <v>-3.3679999999999999</v>
      </c>
      <c r="AP2179" s="129">
        <v>1.425</v>
      </c>
      <c r="AQ2179" s="129">
        <v>0.752</v>
      </c>
      <c r="AR2179" s="129">
        <v>2.95</v>
      </c>
      <c r="AS2179" s="129">
        <v>7.7389999999999999</v>
      </c>
      <c r="AT2179" s="129">
        <v>8.266</v>
      </c>
      <c r="AU2179" s="129">
        <v>7.2439999999999998</v>
      </c>
      <c r="AV2179" s="129">
        <v>6.56</v>
      </c>
      <c r="AW2179" s="129">
        <v>2012</v>
      </c>
    </row>
    <row r="2180" spans="1:49">
      <c r="A2180" s="129">
        <v>469</v>
      </c>
      <c r="B2180" s="129" t="s">
        <v>2871</v>
      </c>
      <c r="C2180" s="129" t="s">
        <v>1661</v>
      </c>
      <c r="D2180" s="129" t="s">
        <v>2870</v>
      </c>
      <c r="E2180" s="129" t="s">
        <v>1660</v>
      </c>
      <c r="F2180" s="129" t="s">
        <v>1659</v>
      </c>
      <c r="G2180" s="129" t="s">
        <v>1655</v>
      </c>
      <c r="I2180" s="129" t="s">
        <v>2876</v>
      </c>
      <c r="J2180" s="129">
        <v>13.118</v>
      </c>
      <c r="K2180" s="129">
        <v>-10.178000000000001</v>
      </c>
      <c r="L2180" s="129">
        <v>8.3539999999999992</v>
      </c>
      <c r="M2180" s="129">
        <v>1.9870000000000001</v>
      </c>
      <c r="N2180" s="129">
        <v>1.5269999999999999</v>
      </c>
      <c r="O2180" s="129">
        <v>-2.9369999999999998</v>
      </c>
      <c r="P2180" s="129">
        <v>0.627</v>
      </c>
      <c r="Q2180" s="129">
        <v>15.446999999999999</v>
      </c>
      <c r="R2180" s="129">
        <v>-10.516999999999999</v>
      </c>
      <c r="S2180" s="129">
        <v>14.154</v>
      </c>
      <c r="T2180" s="129">
        <v>7.1790000000000003</v>
      </c>
      <c r="U2180" s="129">
        <v>12.085000000000001</v>
      </c>
      <c r="V2180" s="129">
        <v>6.8559999999999999</v>
      </c>
      <c r="W2180" s="129">
        <v>2.4430000000000001</v>
      </c>
      <c r="X2180" s="129">
        <v>3.4729999999999999</v>
      </c>
      <c r="Y2180" s="129">
        <v>10.561999999999999</v>
      </c>
      <c r="Z2180" s="129">
        <v>-0.14199999999999999</v>
      </c>
      <c r="AA2180" s="129">
        <v>5.883</v>
      </c>
      <c r="AB2180" s="129">
        <v>2.0670000000000002</v>
      </c>
      <c r="AC2180" s="129">
        <v>7.3639999999999999</v>
      </c>
      <c r="AD2180" s="129">
        <v>9.32</v>
      </c>
      <c r="AE2180" s="129">
        <v>5.1710000000000003</v>
      </c>
      <c r="AF2180" s="129">
        <v>-1.698</v>
      </c>
      <c r="AG2180" s="129">
        <v>6.4059999999999997</v>
      </c>
      <c r="AH2180" s="129">
        <v>27.827999999999999</v>
      </c>
      <c r="AI2180" s="129">
        <v>9.19</v>
      </c>
      <c r="AJ2180" s="129">
        <v>8.1289999999999996</v>
      </c>
      <c r="AK2180" s="129">
        <v>11.885</v>
      </c>
      <c r="AL2180" s="129">
        <v>15.102</v>
      </c>
      <c r="AM2180" s="129">
        <v>-5.66</v>
      </c>
      <c r="AN2180" s="129">
        <v>-3.1709999999999998</v>
      </c>
      <c r="AO2180" s="129">
        <v>-5.4960000000000004</v>
      </c>
      <c r="AP2180" s="129">
        <v>-6.6669999999999998</v>
      </c>
      <c r="AQ2180" s="129">
        <v>1.6990000000000001</v>
      </c>
      <c r="AR2180" s="129">
        <v>0.09</v>
      </c>
      <c r="AS2180" s="129">
        <v>5.5270000000000001</v>
      </c>
      <c r="AT2180" s="129">
        <v>4.68</v>
      </c>
      <c r="AU2180" s="129">
        <v>5.3310000000000004</v>
      </c>
      <c r="AV2180" s="129">
        <v>5.4109999999999996</v>
      </c>
      <c r="AW2180" s="129">
        <v>2012</v>
      </c>
    </row>
    <row r="2181" spans="1:49">
      <c r="A2181" s="129">
        <v>469</v>
      </c>
      <c r="B2181" s="129" t="s">
        <v>2871</v>
      </c>
      <c r="C2181" s="129" t="s">
        <v>1658</v>
      </c>
      <c r="D2181" s="129" t="s">
        <v>2870</v>
      </c>
      <c r="E2181" s="129" t="s">
        <v>1657</v>
      </c>
      <c r="F2181" s="129" t="s">
        <v>1656</v>
      </c>
      <c r="G2181" s="129" t="s">
        <v>1655</v>
      </c>
      <c r="I2181" s="129" t="s">
        <v>2876</v>
      </c>
      <c r="J2181" s="129">
        <v>13.039</v>
      </c>
      <c r="K2181" s="129">
        <v>-10.568</v>
      </c>
      <c r="L2181" s="129">
        <v>14.494</v>
      </c>
      <c r="M2181" s="129">
        <v>-4.5519999999999996</v>
      </c>
      <c r="N2181" s="129">
        <v>14.734999999999999</v>
      </c>
      <c r="O2181" s="129">
        <v>-3.7189999999999999</v>
      </c>
      <c r="P2181" s="129">
        <v>-7.9189999999999996</v>
      </c>
      <c r="Q2181" s="129">
        <v>-45.62</v>
      </c>
      <c r="R2181" s="129">
        <v>-10.516999999999999</v>
      </c>
      <c r="S2181" s="129">
        <v>14.154</v>
      </c>
      <c r="T2181" s="129">
        <v>-3.5529999999999999</v>
      </c>
      <c r="U2181" s="129">
        <v>38.356000000000002</v>
      </c>
      <c r="V2181" s="129">
        <v>-3.8370000000000002</v>
      </c>
      <c r="W2181" s="129">
        <v>9.0090000000000003</v>
      </c>
      <c r="X2181" s="129">
        <v>-0.90800000000000003</v>
      </c>
      <c r="Y2181" s="129">
        <v>19.088999999999999</v>
      </c>
      <c r="Z2181" s="129">
        <v>-13.528</v>
      </c>
      <c r="AA2181" s="129">
        <v>7.2679999999999998</v>
      </c>
      <c r="AB2181" s="129">
        <v>3.7160000000000002</v>
      </c>
      <c r="AC2181" s="129">
        <v>-10.927</v>
      </c>
      <c r="AD2181" s="129">
        <v>15.656000000000001</v>
      </c>
      <c r="AE2181" s="129">
        <v>8.3520000000000003</v>
      </c>
      <c r="AF2181" s="129">
        <v>8.9819999999999993</v>
      </c>
      <c r="AG2181" s="129">
        <v>3.0720000000000001</v>
      </c>
      <c r="AH2181" s="129">
        <v>18.169</v>
      </c>
      <c r="AI2181" s="129">
        <v>13.426</v>
      </c>
      <c r="AJ2181" s="129">
        <v>23.373000000000001</v>
      </c>
      <c r="AK2181" s="129">
        <v>12.984</v>
      </c>
      <c r="AL2181" s="129">
        <v>8.1210000000000004</v>
      </c>
      <c r="AM2181" s="129">
        <v>-2.278</v>
      </c>
      <c r="AN2181" s="129">
        <v>-10.43</v>
      </c>
      <c r="AO2181" s="129">
        <v>-3.9660000000000002</v>
      </c>
      <c r="AP2181" s="129">
        <v>-6.2430000000000003</v>
      </c>
      <c r="AQ2181" s="129">
        <v>-0.247</v>
      </c>
      <c r="AR2181" s="129">
        <v>0.38200000000000001</v>
      </c>
      <c r="AS2181" s="129">
        <v>4.54</v>
      </c>
      <c r="AT2181" s="129">
        <v>3.0870000000000002</v>
      </c>
      <c r="AU2181" s="129">
        <v>4.0149999999999997</v>
      </c>
      <c r="AV2181" s="129">
        <v>3.496</v>
      </c>
      <c r="AW2181" s="129">
        <v>2012</v>
      </c>
    </row>
    <row r="2182" spans="1:49">
      <c r="A2182" s="129">
        <v>469</v>
      </c>
      <c r="B2182" s="129" t="s">
        <v>2871</v>
      </c>
      <c r="C2182" s="129" t="s">
        <v>1653</v>
      </c>
      <c r="D2182" s="129" t="s">
        <v>2870</v>
      </c>
      <c r="E2182" s="129" t="s">
        <v>80</v>
      </c>
      <c r="F2182" s="129" t="s">
        <v>1652</v>
      </c>
      <c r="G2182" s="129" t="s">
        <v>1651</v>
      </c>
      <c r="I2182" s="129" t="s">
        <v>2875</v>
      </c>
      <c r="J2182" s="129" t="s">
        <v>1595</v>
      </c>
      <c r="K2182" s="129" t="s">
        <v>1595</v>
      </c>
      <c r="L2182" s="129" t="s">
        <v>1595</v>
      </c>
      <c r="M2182" s="129" t="s">
        <v>1595</v>
      </c>
      <c r="N2182" s="129" t="s">
        <v>1595</v>
      </c>
      <c r="O2182" s="129" t="s">
        <v>1595</v>
      </c>
      <c r="P2182" s="129" t="s">
        <v>1595</v>
      </c>
      <c r="Q2182" s="129" t="s">
        <v>1595</v>
      </c>
      <c r="R2182" s="129" t="s">
        <v>1595</v>
      </c>
      <c r="S2182" s="129" t="s">
        <v>1595</v>
      </c>
      <c r="T2182" s="129">
        <v>8.0440000000000005</v>
      </c>
      <c r="U2182" s="129">
        <v>8.7910000000000004</v>
      </c>
      <c r="V2182" s="129">
        <v>8.952</v>
      </c>
      <c r="W2182" s="129">
        <v>10.911</v>
      </c>
      <c r="X2182" s="129">
        <v>11.143000000000001</v>
      </c>
      <c r="Y2182" s="129">
        <v>11.176</v>
      </c>
      <c r="Z2182" s="129">
        <v>9.4670000000000005</v>
      </c>
      <c r="AA2182" s="129">
        <v>8.6709999999999994</v>
      </c>
      <c r="AB2182" s="129">
        <v>7.9550000000000001</v>
      </c>
      <c r="AC2182" s="129">
        <v>7.6920000000000002</v>
      </c>
      <c r="AD2182" s="129">
        <v>8.9949999999999992</v>
      </c>
      <c r="AE2182" s="129">
        <v>8.8079999999999998</v>
      </c>
      <c r="AF2182" s="129">
        <v>10.050000000000001</v>
      </c>
      <c r="AG2182" s="129">
        <v>11.275</v>
      </c>
      <c r="AH2182" s="129">
        <v>10.526</v>
      </c>
      <c r="AI2182" s="129">
        <v>11.468</v>
      </c>
      <c r="AJ2182" s="129">
        <v>10.917</v>
      </c>
      <c r="AK2182" s="129">
        <v>9.2050000000000001</v>
      </c>
      <c r="AL2182" s="129">
        <v>8.6760000000000002</v>
      </c>
      <c r="AM2182" s="129">
        <v>9.3670000000000009</v>
      </c>
      <c r="AN2182" s="129">
        <v>9.1850000000000005</v>
      </c>
      <c r="AO2182" s="129">
        <v>12.061</v>
      </c>
      <c r="AP2182" s="129">
        <v>12.313000000000001</v>
      </c>
      <c r="AQ2182" s="129">
        <v>13</v>
      </c>
      <c r="AR2182" s="129">
        <v>12.824</v>
      </c>
      <c r="AS2182" s="129">
        <v>12.683999999999999</v>
      </c>
      <c r="AT2182" s="129">
        <v>13.114000000000001</v>
      </c>
      <c r="AU2182" s="129">
        <v>13.82</v>
      </c>
      <c r="AV2182" s="129">
        <v>14.576000000000001</v>
      </c>
      <c r="AW2182" s="129">
        <v>2013</v>
      </c>
    </row>
    <row r="2183" spans="1:49">
      <c r="A2183" s="129">
        <v>469</v>
      </c>
      <c r="B2183" s="129" t="s">
        <v>2871</v>
      </c>
      <c r="C2183" s="129" t="s">
        <v>1650</v>
      </c>
      <c r="D2183" s="129" t="s">
        <v>2870</v>
      </c>
      <c r="E2183" s="129" t="s">
        <v>1649</v>
      </c>
      <c r="F2183" s="129" t="s">
        <v>1648</v>
      </c>
      <c r="G2183" s="129" t="s">
        <v>84</v>
      </c>
      <c r="H2183" s="129" t="s">
        <v>5</v>
      </c>
    </row>
    <row r="2184" spans="1:49">
      <c r="A2184" s="129">
        <v>469</v>
      </c>
      <c r="B2184" s="129" t="s">
        <v>2871</v>
      </c>
      <c r="C2184" s="129" t="s">
        <v>1647</v>
      </c>
      <c r="D2184" s="129" t="s">
        <v>2870</v>
      </c>
      <c r="E2184" s="129" t="s">
        <v>15</v>
      </c>
      <c r="F2184" s="129" t="s">
        <v>1646</v>
      </c>
      <c r="G2184" s="129" t="s">
        <v>84</v>
      </c>
      <c r="H2184" s="129" t="s">
        <v>5</v>
      </c>
      <c r="I2184" s="129" t="s">
        <v>2874</v>
      </c>
      <c r="J2184" s="129">
        <v>40.554000000000002</v>
      </c>
      <c r="K2184" s="129">
        <v>41.706000000000003</v>
      </c>
      <c r="L2184" s="129">
        <v>42.845999999999997</v>
      </c>
      <c r="M2184" s="129">
        <v>44.015000000000001</v>
      </c>
      <c r="N2184" s="129">
        <v>45.237000000000002</v>
      </c>
      <c r="O2184" s="129">
        <v>46.545000000000002</v>
      </c>
      <c r="P2184" s="129">
        <v>47.750999999999998</v>
      </c>
      <c r="Q2184" s="129">
        <v>48.8</v>
      </c>
      <c r="R2184" s="129">
        <v>49.8</v>
      </c>
      <c r="S2184" s="129">
        <v>50.9</v>
      </c>
      <c r="T2184" s="129">
        <v>51.36</v>
      </c>
      <c r="U2184" s="129">
        <v>52.423000000000002</v>
      </c>
      <c r="V2184" s="129">
        <v>53.508000000000003</v>
      </c>
      <c r="W2184" s="129">
        <v>54.615000000000002</v>
      </c>
      <c r="X2184" s="129">
        <v>55.746000000000002</v>
      </c>
      <c r="Y2184" s="129">
        <v>56.9</v>
      </c>
      <c r="Z2184" s="129">
        <v>58.2</v>
      </c>
      <c r="AA2184" s="129">
        <v>59.4</v>
      </c>
      <c r="AB2184" s="129">
        <v>60.7</v>
      </c>
      <c r="AC2184" s="129">
        <v>62</v>
      </c>
      <c r="AD2184" s="129">
        <v>63.3</v>
      </c>
      <c r="AE2184" s="129">
        <v>64.7</v>
      </c>
      <c r="AF2184" s="129">
        <v>66</v>
      </c>
      <c r="AG2184" s="129">
        <v>67.3</v>
      </c>
      <c r="AH2184" s="129">
        <v>68.599999999999994</v>
      </c>
      <c r="AI2184" s="129">
        <v>70</v>
      </c>
      <c r="AJ2184" s="129">
        <v>71.3</v>
      </c>
      <c r="AK2184" s="129">
        <v>73.599999999999994</v>
      </c>
      <c r="AL2184" s="129">
        <v>75.2</v>
      </c>
      <c r="AM2184" s="129">
        <v>76.900000000000006</v>
      </c>
      <c r="AN2184" s="129">
        <v>78.7</v>
      </c>
      <c r="AO2184" s="129">
        <v>80.400000000000006</v>
      </c>
      <c r="AP2184" s="129">
        <v>82.5</v>
      </c>
      <c r="AQ2184" s="129">
        <v>84.15</v>
      </c>
      <c r="AR2184" s="129">
        <v>85.832999999999998</v>
      </c>
      <c r="AS2184" s="129">
        <v>87.55</v>
      </c>
      <c r="AT2184" s="129">
        <v>89.301000000000002</v>
      </c>
      <c r="AU2184" s="129">
        <v>91.533000000000001</v>
      </c>
      <c r="AV2184" s="129">
        <v>93.820999999999998</v>
      </c>
      <c r="AW2184" s="129">
        <v>2010</v>
      </c>
    </row>
    <row r="2185" spans="1:49">
      <c r="A2185" s="129">
        <v>469</v>
      </c>
      <c r="B2185" s="129" t="s">
        <v>2871</v>
      </c>
      <c r="C2185" s="129" t="s">
        <v>1644</v>
      </c>
      <c r="D2185" s="129" t="s">
        <v>2870</v>
      </c>
      <c r="E2185" s="129" t="s">
        <v>1642</v>
      </c>
      <c r="F2185" s="129" t="s">
        <v>1641</v>
      </c>
      <c r="G2185" s="129" t="s">
        <v>1608</v>
      </c>
      <c r="H2185" s="129" t="s">
        <v>1604</v>
      </c>
      <c r="I2185" s="129" t="s">
        <v>2873</v>
      </c>
      <c r="J2185" s="129" t="s">
        <v>1595</v>
      </c>
      <c r="K2185" s="129" t="s">
        <v>1595</v>
      </c>
      <c r="L2185" s="129" t="s">
        <v>1595</v>
      </c>
      <c r="M2185" s="129" t="s">
        <v>1595</v>
      </c>
      <c r="N2185" s="129" t="s">
        <v>1595</v>
      </c>
      <c r="O2185" s="129" t="s">
        <v>1595</v>
      </c>
      <c r="P2185" s="129" t="s">
        <v>1595</v>
      </c>
      <c r="Q2185" s="129" t="s">
        <v>1595</v>
      </c>
      <c r="R2185" s="129" t="s">
        <v>1595</v>
      </c>
      <c r="S2185" s="129" t="s">
        <v>1595</v>
      </c>
      <c r="T2185" s="129" t="s">
        <v>1595</v>
      </c>
      <c r="U2185" s="129" t="s">
        <v>1595</v>
      </c>
      <c r="V2185" s="129" t="s">
        <v>1595</v>
      </c>
      <c r="W2185" s="129" t="s">
        <v>1595</v>
      </c>
      <c r="X2185" s="129" t="s">
        <v>1595</v>
      </c>
      <c r="Y2185" s="129" t="s">
        <v>1595</v>
      </c>
      <c r="Z2185" s="129" t="s">
        <v>1595</v>
      </c>
      <c r="AA2185" s="129" t="s">
        <v>1595</v>
      </c>
      <c r="AB2185" s="129" t="s">
        <v>1595</v>
      </c>
      <c r="AC2185" s="129">
        <v>91.811999999999998</v>
      </c>
      <c r="AD2185" s="129">
        <v>97.671999999999997</v>
      </c>
      <c r="AE2185" s="129">
        <v>101.051</v>
      </c>
      <c r="AF2185" s="129">
        <v>96.238</v>
      </c>
      <c r="AG2185" s="129">
        <v>109.348</v>
      </c>
      <c r="AH2185" s="129">
        <v>124.285</v>
      </c>
      <c r="AI2185" s="129">
        <v>133.756</v>
      </c>
      <c r="AJ2185" s="129">
        <v>176.571</v>
      </c>
      <c r="AK2185" s="129">
        <v>206.45099999999999</v>
      </c>
      <c r="AL2185" s="129">
        <v>250.834</v>
      </c>
      <c r="AM2185" s="129">
        <v>288.54399999999998</v>
      </c>
      <c r="AN2185" s="129">
        <v>303.36</v>
      </c>
      <c r="AO2185" s="129">
        <v>302.00900000000001</v>
      </c>
      <c r="AP2185" s="129">
        <v>348.86399999999998</v>
      </c>
      <c r="AQ2185" s="129">
        <v>406.221</v>
      </c>
      <c r="AR2185" s="129">
        <v>523.44399999999996</v>
      </c>
      <c r="AS2185" s="129">
        <v>521.22500000000002</v>
      </c>
      <c r="AT2185" s="129">
        <v>579.02</v>
      </c>
      <c r="AU2185" s="129">
        <v>662.09199999999998</v>
      </c>
      <c r="AV2185" s="129">
        <v>754.22500000000002</v>
      </c>
      <c r="AW2185" s="129">
        <v>2012</v>
      </c>
    </row>
    <row r="2186" spans="1:49">
      <c r="A2186" s="129">
        <v>469</v>
      </c>
      <c r="B2186" s="129" t="s">
        <v>2871</v>
      </c>
      <c r="C2186" s="129" t="s">
        <v>1643</v>
      </c>
      <c r="D2186" s="129" t="s">
        <v>2870</v>
      </c>
      <c r="E2186" s="129" t="s">
        <v>1642</v>
      </c>
      <c r="F2186" s="129" t="s">
        <v>1641</v>
      </c>
      <c r="G2186" s="129" t="s">
        <v>1597</v>
      </c>
      <c r="I2186" s="129" t="s">
        <v>1640</v>
      </c>
      <c r="J2186" s="129" t="s">
        <v>1595</v>
      </c>
      <c r="K2186" s="129" t="s">
        <v>1595</v>
      </c>
      <c r="L2186" s="129" t="s">
        <v>1595</v>
      </c>
      <c r="M2186" s="129" t="s">
        <v>1595</v>
      </c>
      <c r="N2186" s="129" t="s">
        <v>1595</v>
      </c>
      <c r="O2186" s="129" t="s">
        <v>1595</v>
      </c>
      <c r="P2186" s="129" t="s">
        <v>1595</v>
      </c>
      <c r="Q2186" s="129" t="s">
        <v>1595</v>
      </c>
      <c r="R2186" s="129" t="s">
        <v>1595</v>
      </c>
      <c r="S2186" s="129" t="s">
        <v>1595</v>
      </c>
      <c r="T2186" s="129" t="s">
        <v>1595</v>
      </c>
      <c r="U2186" s="129" t="s">
        <v>1595</v>
      </c>
      <c r="V2186" s="129" t="s">
        <v>1595</v>
      </c>
      <c r="W2186" s="129" t="s">
        <v>1595</v>
      </c>
      <c r="X2186" s="129" t="s">
        <v>1595</v>
      </c>
      <c r="Y2186" s="129" t="s">
        <v>1595</v>
      </c>
      <c r="Z2186" s="129" t="s">
        <v>1595</v>
      </c>
      <c r="AA2186" s="129" t="s">
        <v>1595</v>
      </c>
      <c r="AB2186" s="129" t="s">
        <v>1595</v>
      </c>
      <c r="AC2186" s="129" t="s">
        <v>1595</v>
      </c>
      <c r="AD2186" s="129" t="s">
        <v>1595</v>
      </c>
      <c r="AE2186" s="129" t="s">
        <v>1595</v>
      </c>
      <c r="AF2186" s="129">
        <v>25.399000000000001</v>
      </c>
      <c r="AG2186" s="129">
        <v>26.190999999999999</v>
      </c>
      <c r="AH2186" s="129">
        <v>25.61</v>
      </c>
      <c r="AI2186" s="129">
        <v>24.838999999999999</v>
      </c>
      <c r="AJ2186" s="129">
        <v>28.585000000000001</v>
      </c>
      <c r="AK2186" s="129">
        <v>27.719000000000001</v>
      </c>
      <c r="AL2186" s="129">
        <v>28.010999999999999</v>
      </c>
      <c r="AM2186" s="129">
        <v>27.686</v>
      </c>
      <c r="AN2186" s="129">
        <v>25.141999999999999</v>
      </c>
      <c r="AO2186" s="129">
        <v>22.027999999999999</v>
      </c>
      <c r="AP2186" s="129">
        <v>22.62</v>
      </c>
      <c r="AQ2186" s="129">
        <v>23.923999999999999</v>
      </c>
      <c r="AR2186" s="129">
        <v>27.056000000000001</v>
      </c>
      <c r="AS2186" s="129">
        <v>23.337</v>
      </c>
      <c r="AT2186" s="129">
        <v>22.382999999999999</v>
      </c>
      <c r="AU2186" s="129">
        <v>22.015000000000001</v>
      </c>
      <c r="AV2186" s="129">
        <v>21.481999999999999</v>
      </c>
      <c r="AW2186" s="129">
        <v>2012</v>
      </c>
    </row>
    <row r="2187" spans="1:49">
      <c r="A2187" s="129">
        <v>469</v>
      </c>
      <c r="B2187" s="129" t="s">
        <v>2871</v>
      </c>
      <c r="C2187" s="129" t="s">
        <v>1639</v>
      </c>
      <c r="D2187" s="129" t="s">
        <v>2870</v>
      </c>
      <c r="E2187" s="129" t="s">
        <v>1637</v>
      </c>
      <c r="F2187" s="129" t="s">
        <v>1636</v>
      </c>
      <c r="G2187" s="129" t="s">
        <v>1608</v>
      </c>
      <c r="H2187" s="129" t="s">
        <v>1604</v>
      </c>
      <c r="I2187" s="129" t="s">
        <v>2873</v>
      </c>
      <c r="J2187" s="129" t="s">
        <v>1595</v>
      </c>
      <c r="K2187" s="129" t="s">
        <v>1595</v>
      </c>
      <c r="L2187" s="129" t="s">
        <v>1595</v>
      </c>
      <c r="M2187" s="129" t="s">
        <v>1595</v>
      </c>
      <c r="N2187" s="129" t="s">
        <v>1595</v>
      </c>
      <c r="O2187" s="129" t="s">
        <v>1595</v>
      </c>
      <c r="P2187" s="129" t="s">
        <v>1595</v>
      </c>
      <c r="Q2187" s="129" t="s">
        <v>1595</v>
      </c>
      <c r="R2187" s="129" t="s">
        <v>1595</v>
      </c>
      <c r="S2187" s="129" t="s">
        <v>1595</v>
      </c>
      <c r="T2187" s="129" t="s">
        <v>1595</v>
      </c>
      <c r="U2187" s="129" t="s">
        <v>1595</v>
      </c>
      <c r="V2187" s="129" t="s">
        <v>1595</v>
      </c>
      <c r="W2187" s="129" t="s">
        <v>1595</v>
      </c>
      <c r="X2187" s="129" t="s">
        <v>1595</v>
      </c>
      <c r="Y2187" s="129" t="s">
        <v>1595</v>
      </c>
      <c r="Z2187" s="129" t="s">
        <v>1595</v>
      </c>
      <c r="AA2187" s="129" t="s">
        <v>1595</v>
      </c>
      <c r="AB2187" s="129" t="s">
        <v>1595</v>
      </c>
      <c r="AC2187" s="129" t="s">
        <v>1595</v>
      </c>
      <c r="AD2187" s="129" t="s">
        <v>1595</v>
      </c>
      <c r="AE2187" s="129" t="s">
        <v>1595</v>
      </c>
      <c r="AF2187" s="129">
        <v>139.233</v>
      </c>
      <c r="AG2187" s="129">
        <v>147.02500000000001</v>
      </c>
      <c r="AH2187" s="129">
        <v>164.339</v>
      </c>
      <c r="AI2187" s="129">
        <v>179.02500000000001</v>
      </c>
      <c r="AJ2187" s="129">
        <v>233.28100000000001</v>
      </c>
      <c r="AK2187" s="129">
        <v>262.66500000000002</v>
      </c>
      <c r="AL2187" s="129">
        <v>322.51</v>
      </c>
      <c r="AM2187" s="129">
        <v>360.41699999999997</v>
      </c>
      <c r="AN2187" s="129">
        <v>403.31599999999997</v>
      </c>
      <c r="AO2187" s="129">
        <v>436.14800000000002</v>
      </c>
      <c r="AP2187" s="129">
        <v>514.55399999999997</v>
      </c>
      <c r="AQ2187" s="129">
        <v>655.80499999999995</v>
      </c>
      <c r="AR2187" s="129">
        <v>778.75300000000004</v>
      </c>
      <c r="AS2187" s="129">
        <v>839.61699999999996</v>
      </c>
      <c r="AT2187" s="129">
        <v>948.67600000000004</v>
      </c>
      <c r="AU2187" s="130">
        <v>1109.259</v>
      </c>
      <c r="AV2187" s="130">
        <v>1279.739</v>
      </c>
      <c r="AW2187" s="129">
        <v>2012</v>
      </c>
    </row>
    <row r="2188" spans="1:49">
      <c r="A2188" s="129">
        <v>469</v>
      </c>
      <c r="B2188" s="129" t="s">
        <v>2871</v>
      </c>
      <c r="C2188" s="129" t="s">
        <v>1638</v>
      </c>
      <c r="D2188" s="129" t="s">
        <v>2870</v>
      </c>
      <c r="E2188" s="129" t="s">
        <v>1637</v>
      </c>
      <c r="F2188" s="129" t="s">
        <v>1636</v>
      </c>
      <c r="G2188" s="129" t="s">
        <v>1597</v>
      </c>
      <c r="I2188" s="129" t="s">
        <v>1635</v>
      </c>
      <c r="J2188" s="129" t="s">
        <v>1595</v>
      </c>
      <c r="K2188" s="129" t="s">
        <v>1595</v>
      </c>
      <c r="L2188" s="129" t="s">
        <v>1595</v>
      </c>
      <c r="M2188" s="129" t="s">
        <v>1595</v>
      </c>
      <c r="N2188" s="129" t="s">
        <v>1595</v>
      </c>
      <c r="O2188" s="129" t="s">
        <v>1595</v>
      </c>
      <c r="P2188" s="129" t="s">
        <v>1595</v>
      </c>
      <c r="Q2188" s="129" t="s">
        <v>1595</v>
      </c>
      <c r="R2188" s="129" t="s">
        <v>1595</v>
      </c>
      <c r="S2188" s="129" t="s">
        <v>1595</v>
      </c>
      <c r="T2188" s="129" t="s">
        <v>1595</v>
      </c>
      <c r="U2188" s="129" t="s">
        <v>1595</v>
      </c>
      <c r="V2188" s="129" t="s">
        <v>1595</v>
      </c>
      <c r="W2188" s="129" t="s">
        <v>1595</v>
      </c>
      <c r="X2188" s="129" t="s">
        <v>1595</v>
      </c>
      <c r="Y2188" s="129" t="s">
        <v>1595</v>
      </c>
      <c r="Z2188" s="129" t="s">
        <v>1595</v>
      </c>
      <c r="AA2188" s="129" t="s">
        <v>1595</v>
      </c>
      <c r="AB2188" s="129" t="s">
        <v>1595</v>
      </c>
      <c r="AC2188" s="129" t="s">
        <v>1595</v>
      </c>
      <c r="AD2188" s="129" t="s">
        <v>1595</v>
      </c>
      <c r="AE2188" s="129" t="s">
        <v>1595</v>
      </c>
      <c r="AF2188" s="129">
        <v>36.747</v>
      </c>
      <c r="AG2188" s="129">
        <v>35.216000000000001</v>
      </c>
      <c r="AH2188" s="129">
        <v>33.863</v>
      </c>
      <c r="AI2188" s="129">
        <v>33.244999999999997</v>
      </c>
      <c r="AJ2188" s="129">
        <v>37.765999999999998</v>
      </c>
      <c r="AK2188" s="129">
        <v>35.265999999999998</v>
      </c>
      <c r="AL2188" s="129">
        <v>36.015000000000001</v>
      </c>
      <c r="AM2188" s="129">
        <v>34.582000000000001</v>
      </c>
      <c r="AN2188" s="129">
        <v>33.426000000000002</v>
      </c>
      <c r="AO2188" s="129">
        <v>31.812000000000001</v>
      </c>
      <c r="AP2188" s="129">
        <v>33.363</v>
      </c>
      <c r="AQ2188" s="129">
        <v>38.622999999999998</v>
      </c>
      <c r="AR2188" s="129">
        <v>40.253</v>
      </c>
      <c r="AS2188" s="129">
        <v>37.591999999999999</v>
      </c>
      <c r="AT2188" s="129">
        <v>36.673000000000002</v>
      </c>
      <c r="AU2188" s="129">
        <v>36.884</v>
      </c>
      <c r="AV2188" s="129">
        <v>36.450000000000003</v>
      </c>
      <c r="AW2188" s="129">
        <v>2012</v>
      </c>
    </row>
    <row r="2189" spans="1:49">
      <c r="A2189" s="129">
        <v>469</v>
      </c>
      <c r="B2189" s="129" t="s">
        <v>2871</v>
      </c>
      <c r="C2189" s="129" t="s">
        <v>1634</v>
      </c>
      <c r="D2189" s="129" t="s">
        <v>2870</v>
      </c>
      <c r="E2189" s="129" t="s">
        <v>1632</v>
      </c>
      <c r="F2189" s="129" t="s">
        <v>1631</v>
      </c>
      <c r="G2189" s="129" t="s">
        <v>1608</v>
      </c>
      <c r="H2189" s="129" t="s">
        <v>1604</v>
      </c>
      <c r="I2189" s="129" t="s">
        <v>2873</v>
      </c>
      <c r="J2189" s="129" t="s">
        <v>1595</v>
      </c>
      <c r="K2189" s="129" t="s">
        <v>1595</v>
      </c>
      <c r="L2189" s="129" t="s">
        <v>1595</v>
      </c>
      <c r="M2189" s="129" t="s">
        <v>1595</v>
      </c>
      <c r="N2189" s="129" t="s">
        <v>1595</v>
      </c>
      <c r="O2189" s="129" t="s">
        <v>1595</v>
      </c>
      <c r="P2189" s="129" t="s">
        <v>1595</v>
      </c>
      <c r="Q2189" s="129" t="s">
        <v>1595</v>
      </c>
      <c r="R2189" s="129" t="s">
        <v>1595</v>
      </c>
      <c r="S2189" s="129" t="s">
        <v>1595</v>
      </c>
      <c r="T2189" s="129" t="s">
        <v>1595</v>
      </c>
      <c r="U2189" s="129" t="s">
        <v>1595</v>
      </c>
      <c r="V2189" s="129" t="s">
        <v>1595</v>
      </c>
      <c r="W2189" s="129" t="s">
        <v>1595</v>
      </c>
      <c r="X2189" s="129" t="s">
        <v>1595</v>
      </c>
      <c r="Y2189" s="129" t="s">
        <v>1595</v>
      </c>
      <c r="Z2189" s="129" t="s">
        <v>1595</v>
      </c>
      <c r="AA2189" s="129" t="s">
        <v>1595</v>
      </c>
      <c r="AB2189" s="129" t="s">
        <v>1595</v>
      </c>
      <c r="AC2189" s="129" t="s">
        <v>1595</v>
      </c>
      <c r="AD2189" s="129" t="s">
        <v>1595</v>
      </c>
      <c r="AE2189" s="129" t="s">
        <v>1595</v>
      </c>
      <c r="AF2189" s="129">
        <v>-42.994999999999997</v>
      </c>
      <c r="AG2189" s="129">
        <v>-37.677</v>
      </c>
      <c r="AH2189" s="129">
        <v>-40.055</v>
      </c>
      <c r="AI2189" s="129">
        <v>-45.268999999999998</v>
      </c>
      <c r="AJ2189" s="129">
        <v>-56.709000000000003</v>
      </c>
      <c r="AK2189" s="129">
        <v>-56.213000000000001</v>
      </c>
      <c r="AL2189" s="129">
        <v>-71.676000000000002</v>
      </c>
      <c r="AM2189" s="129">
        <v>-71.872</v>
      </c>
      <c r="AN2189" s="129">
        <v>-99.956000000000003</v>
      </c>
      <c r="AO2189" s="129">
        <v>-134.13900000000001</v>
      </c>
      <c r="AP2189" s="129">
        <v>-165.69</v>
      </c>
      <c r="AQ2189" s="129">
        <v>-249.58500000000001</v>
      </c>
      <c r="AR2189" s="129">
        <v>-255.309</v>
      </c>
      <c r="AS2189" s="129">
        <v>-318.392</v>
      </c>
      <c r="AT2189" s="129">
        <v>-369.65600000000001</v>
      </c>
      <c r="AU2189" s="129">
        <v>-447.16699999999997</v>
      </c>
      <c r="AV2189" s="129">
        <v>-525.51400000000001</v>
      </c>
      <c r="AW2189" s="129">
        <v>2012</v>
      </c>
    </row>
    <row r="2190" spans="1:49">
      <c r="A2190" s="129">
        <v>469</v>
      </c>
      <c r="B2190" s="129" t="s">
        <v>2871</v>
      </c>
      <c r="C2190" s="129" t="s">
        <v>1633</v>
      </c>
      <c r="D2190" s="129" t="s">
        <v>2870</v>
      </c>
      <c r="E2190" s="129" t="s">
        <v>1632</v>
      </c>
      <c r="F2190" s="129" t="s">
        <v>1631</v>
      </c>
      <c r="G2190" s="129" t="s">
        <v>1597</v>
      </c>
      <c r="I2190" s="129" t="s">
        <v>1630</v>
      </c>
      <c r="J2190" s="129" t="s">
        <v>1595</v>
      </c>
      <c r="K2190" s="129" t="s">
        <v>1595</v>
      </c>
      <c r="L2190" s="129" t="s">
        <v>1595</v>
      </c>
      <c r="M2190" s="129" t="s">
        <v>1595</v>
      </c>
      <c r="N2190" s="129" t="s">
        <v>1595</v>
      </c>
      <c r="O2190" s="129" t="s">
        <v>1595</v>
      </c>
      <c r="P2190" s="129" t="s">
        <v>1595</v>
      </c>
      <c r="Q2190" s="129" t="s">
        <v>1595</v>
      </c>
      <c r="R2190" s="129" t="s">
        <v>1595</v>
      </c>
      <c r="S2190" s="129" t="s">
        <v>1595</v>
      </c>
      <c r="T2190" s="129" t="s">
        <v>1595</v>
      </c>
      <c r="U2190" s="129" t="s">
        <v>1595</v>
      </c>
      <c r="V2190" s="129" t="s">
        <v>1595</v>
      </c>
      <c r="W2190" s="129" t="s">
        <v>1595</v>
      </c>
      <c r="X2190" s="129" t="s">
        <v>1595</v>
      </c>
      <c r="Y2190" s="129" t="s">
        <v>1595</v>
      </c>
      <c r="Z2190" s="129" t="s">
        <v>1595</v>
      </c>
      <c r="AA2190" s="129" t="s">
        <v>1595</v>
      </c>
      <c r="AB2190" s="129" t="s">
        <v>1595</v>
      </c>
      <c r="AC2190" s="129" t="s">
        <v>1595</v>
      </c>
      <c r="AD2190" s="129" t="s">
        <v>1595</v>
      </c>
      <c r="AE2190" s="129" t="s">
        <v>1595</v>
      </c>
      <c r="AF2190" s="129">
        <v>-11.347</v>
      </c>
      <c r="AG2190" s="129">
        <v>-9.0239999999999991</v>
      </c>
      <c r="AH2190" s="129">
        <v>-8.2539999999999996</v>
      </c>
      <c r="AI2190" s="129">
        <v>-8.4060000000000006</v>
      </c>
      <c r="AJ2190" s="129">
        <v>-9.1809999999999992</v>
      </c>
      <c r="AK2190" s="129">
        <v>-7.5469999999999997</v>
      </c>
      <c r="AL2190" s="129">
        <v>-8.0039999999999996</v>
      </c>
      <c r="AM2190" s="129">
        <v>-6.8959999999999999</v>
      </c>
      <c r="AN2190" s="129">
        <v>-8.2840000000000007</v>
      </c>
      <c r="AO2190" s="129">
        <v>-9.7840000000000007</v>
      </c>
      <c r="AP2190" s="129">
        <v>-10.743</v>
      </c>
      <c r="AQ2190" s="129">
        <v>-14.699</v>
      </c>
      <c r="AR2190" s="129">
        <v>-13.196999999999999</v>
      </c>
      <c r="AS2190" s="129">
        <v>-14.255000000000001</v>
      </c>
      <c r="AT2190" s="129">
        <v>-14.29</v>
      </c>
      <c r="AU2190" s="129">
        <v>-14.869</v>
      </c>
      <c r="AV2190" s="129">
        <v>-14.968</v>
      </c>
      <c r="AW2190" s="129">
        <v>2012</v>
      </c>
    </row>
    <row r="2191" spans="1:49">
      <c r="A2191" s="129">
        <v>469</v>
      </c>
      <c r="B2191" s="129" t="s">
        <v>2871</v>
      </c>
      <c r="C2191" s="129" t="s">
        <v>1629</v>
      </c>
      <c r="D2191" s="129" t="s">
        <v>2870</v>
      </c>
      <c r="E2191" s="129" t="s">
        <v>1627</v>
      </c>
      <c r="F2191" s="129" t="s">
        <v>1626</v>
      </c>
      <c r="G2191" s="129" t="s">
        <v>1608</v>
      </c>
      <c r="H2191" s="129" t="s">
        <v>1604</v>
      </c>
      <c r="I2191" s="129" t="s">
        <v>2873</v>
      </c>
      <c r="J2191" s="129" t="s">
        <v>1595</v>
      </c>
      <c r="K2191" s="129" t="s">
        <v>1595</v>
      </c>
      <c r="L2191" s="129" t="s">
        <v>1595</v>
      </c>
      <c r="M2191" s="129" t="s">
        <v>1595</v>
      </c>
      <c r="N2191" s="129" t="s">
        <v>1595</v>
      </c>
      <c r="O2191" s="129" t="s">
        <v>1595</v>
      </c>
      <c r="P2191" s="129" t="s">
        <v>1595</v>
      </c>
      <c r="Q2191" s="129" t="s">
        <v>1595</v>
      </c>
      <c r="R2191" s="129" t="s">
        <v>1595</v>
      </c>
      <c r="S2191" s="129" t="s">
        <v>1595</v>
      </c>
      <c r="T2191" s="129" t="s">
        <v>1595</v>
      </c>
      <c r="U2191" s="129" t="s">
        <v>1595</v>
      </c>
      <c r="V2191" s="129" t="s">
        <v>1595</v>
      </c>
      <c r="W2191" s="129" t="s">
        <v>1595</v>
      </c>
      <c r="X2191" s="129" t="s">
        <v>1595</v>
      </c>
      <c r="Y2191" s="129" t="s">
        <v>1595</v>
      </c>
      <c r="Z2191" s="129" t="s">
        <v>1595</v>
      </c>
      <c r="AA2191" s="129" t="s">
        <v>1595</v>
      </c>
      <c r="AB2191" s="129" t="s">
        <v>1595</v>
      </c>
      <c r="AC2191" s="129" t="s">
        <v>1595</v>
      </c>
      <c r="AD2191" s="129" t="s">
        <v>1595</v>
      </c>
      <c r="AE2191" s="129" t="s">
        <v>1595</v>
      </c>
      <c r="AF2191" s="129">
        <v>0</v>
      </c>
      <c r="AG2191" s="129">
        <v>0</v>
      </c>
      <c r="AH2191" s="129">
        <v>0</v>
      </c>
      <c r="AI2191" s="129">
        <v>0</v>
      </c>
      <c r="AJ2191" s="129">
        <v>-56.709000000000003</v>
      </c>
      <c r="AK2191" s="129">
        <v>-56.646999999999998</v>
      </c>
      <c r="AL2191" s="129">
        <v>-73.353999999999999</v>
      </c>
      <c r="AM2191" s="129">
        <v>-72.415000000000006</v>
      </c>
      <c r="AN2191" s="129">
        <v>-99.665000000000006</v>
      </c>
      <c r="AO2191" s="129">
        <v>-131.607</v>
      </c>
      <c r="AP2191" s="129">
        <v>-161.70099999999999</v>
      </c>
      <c r="AQ2191" s="129">
        <v>-243.416</v>
      </c>
      <c r="AR2191" s="129">
        <v>-247.93799999999999</v>
      </c>
      <c r="AS2191" s="129">
        <v>-312.73500000000001</v>
      </c>
      <c r="AT2191" s="129">
        <v>-367.03800000000001</v>
      </c>
      <c r="AU2191" s="129">
        <v>-447.10300000000001</v>
      </c>
      <c r="AV2191" s="129">
        <v>-525.43899999999996</v>
      </c>
      <c r="AW2191" s="129">
        <v>2012</v>
      </c>
    </row>
    <row r="2192" spans="1:49">
      <c r="A2192" s="129">
        <v>469</v>
      </c>
      <c r="B2192" s="129" t="s">
        <v>2871</v>
      </c>
      <c r="C2192" s="129" t="s">
        <v>1628</v>
      </c>
      <c r="D2192" s="129" t="s">
        <v>2870</v>
      </c>
      <c r="E2192" s="129" t="s">
        <v>1627</v>
      </c>
      <c r="F2192" s="129" t="s">
        <v>1626</v>
      </c>
      <c r="G2192" s="129" t="s">
        <v>1625</v>
      </c>
      <c r="I2192" s="129" t="s">
        <v>1765</v>
      </c>
      <c r="J2192" s="129" t="s">
        <v>1595</v>
      </c>
      <c r="K2192" s="129" t="s">
        <v>1595</v>
      </c>
      <c r="L2192" s="129" t="s">
        <v>1595</v>
      </c>
      <c r="M2192" s="129" t="s">
        <v>1595</v>
      </c>
      <c r="N2192" s="129" t="s">
        <v>1595</v>
      </c>
      <c r="O2192" s="129" t="s">
        <v>1595</v>
      </c>
      <c r="P2192" s="129" t="s">
        <v>1595</v>
      </c>
      <c r="Q2192" s="129" t="s">
        <v>1595</v>
      </c>
      <c r="R2192" s="129" t="s">
        <v>1595</v>
      </c>
      <c r="S2192" s="129" t="s">
        <v>1595</v>
      </c>
      <c r="T2192" s="129" t="s">
        <v>1595</v>
      </c>
      <c r="U2192" s="129" t="s">
        <v>1595</v>
      </c>
      <c r="V2192" s="129" t="s">
        <v>1595</v>
      </c>
      <c r="W2192" s="129" t="s">
        <v>1595</v>
      </c>
      <c r="X2192" s="129" t="s">
        <v>1595</v>
      </c>
      <c r="Y2192" s="129" t="s">
        <v>1595</v>
      </c>
      <c r="Z2192" s="129" t="s">
        <v>1595</v>
      </c>
      <c r="AA2192" s="129" t="s">
        <v>1595</v>
      </c>
      <c r="AB2192" s="129" t="s">
        <v>1595</v>
      </c>
      <c r="AC2192" s="129" t="s">
        <v>1595</v>
      </c>
      <c r="AD2192" s="129" t="s">
        <v>1595</v>
      </c>
      <c r="AE2192" s="129" t="s">
        <v>1595</v>
      </c>
      <c r="AF2192" s="129" t="s">
        <v>1595</v>
      </c>
      <c r="AG2192" s="129" t="s">
        <v>1595</v>
      </c>
      <c r="AH2192" s="129" t="s">
        <v>1595</v>
      </c>
      <c r="AI2192" s="129" t="s">
        <v>1595</v>
      </c>
      <c r="AJ2192" s="129">
        <v>-9.1809999999999992</v>
      </c>
      <c r="AK2192" s="129">
        <v>-7.641</v>
      </c>
      <c r="AL2192" s="129">
        <v>-8.3140000000000001</v>
      </c>
      <c r="AM2192" s="129">
        <v>-6.9779999999999998</v>
      </c>
      <c r="AN2192" s="129">
        <v>-8.2430000000000003</v>
      </c>
      <c r="AO2192" s="129">
        <v>-9.4469999999999992</v>
      </c>
      <c r="AP2192" s="129">
        <v>-10.249000000000001</v>
      </c>
      <c r="AQ2192" s="129">
        <v>-13.938000000000001</v>
      </c>
      <c r="AR2192" s="129">
        <v>-12.448</v>
      </c>
      <c r="AS2192" s="129">
        <v>-13.731999999999999</v>
      </c>
      <c r="AT2192" s="129">
        <v>-14.077</v>
      </c>
      <c r="AU2192" s="129">
        <v>-14.864000000000001</v>
      </c>
      <c r="AV2192" s="129">
        <v>-14.962999999999999</v>
      </c>
      <c r="AW2192" s="129">
        <v>2012</v>
      </c>
    </row>
    <row r="2193" spans="1:49">
      <c r="A2193" s="129">
        <v>469</v>
      </c>
      <c r="B2193" s="129" t="s">
        <v>2871</v>
      </c>
      <c r="C2193" s="129" t="s">
        <v>1624</v>
      </c>
      <c r="D2193" s="129" t="s">
        <v>2870</v>
      </c>
      <c r="E2193" s="129" t="s">
        <v>1622</v>
      </c>
      <c r="F2193" s="129" t="s">
        <v>1621</v>
      </c>
      <c r="G2193" s="129" t="s">
        <v>1608</v>
      </c>
      <c r="H2193" s="129" t="s">
        <v>1604</v>
      </c>
      <c r="I2193" s="129" t="s">
        <v>2873</v>
      </c>
      <c r="J2193" s="129" t="s">
        <v>1595</v>
      </c>
      <c r="K2193" s="129" t="s">
        <v>1595</v>
      </c>
      <c r="L2193" s="129" t="s">
        <v>1595</v>
      </c>
      <c r="M2193" s="129" t="s">
        <v>1595</v>
      </c>
      <c r="N2193" s="129" t="s">
        <v>1595</v>
      </c>
      <c r="O2193" s="129" t="s">
        <v>1595</v>
      </c>
      <c r="P2193" s="129" t="s">
        <v>1595</v>
      </c>
      <c r="Q2193" s="129" t="s">
        <v>1595</v>
      </c>
      <c r="R2193" s="129" t="s">
        <v>1595</v>
      </c>
      <c r="S2193" s="129" t="s">
        <v>1595</v>
      </c>
      <c r="T2193" s="129" t="s">
        <v>1595</v>
      </c>
      <c r="U2193" s="129" t="s">
        <v>1595</v>
      </c>
      <c r="V2193" s="129" t="s">
        <v>1595</v>
      </c>
      <c r="W2193" s="129" t="s">
        <v>1595</v>
      </c>
      <c r="X2193" s="129" t="s">
        <v>1595</v>
      </c>
      <c r="Y2193" s="129" t="s">
        <v>1595</v>
      </c>
      <c r="Z2193" s="129" t="s">
        <v>1595</v>
      </c>
      <c r="AA2193" s="129" t="s">
        <v>1595</v>
      </c>
      <c r="AB2193" s="129" t="s">
        <v>1595</v>
      </c>
      <c r="AC2193" s="129" t="s">
        <v>1595</v>
      </c>
      <c r="AD2193" s="129" t="s">
        <v>1595</v>
      </c>
      <c r="AE2193" s="129" t="s">
        <v>1595</v>
      </c>
      <c r="AF2193" s="129">
        <v>-27.036999999999999</v>
      </c>
      <c r="AG2193" s="129">
        <v>-18.763000000000002</v>
      </c>
      <c r="AH2193" s="129">
        <v>-18.048999999999999</v>
      </c>
      <c r="AI2193" s="129">
        <v>-20.408000000000001</v>
      </c>
      <c r="AJ2193" s="129">
        <v>-25.715</v>
      </c>
      <c r="AK2193" s="129">
        <v>-22.47</v>
      </c>
      <c r="AL2193" s="129">
        <v>-35.136000000000003</v>
      </c>
      <c r="AM2193" s="129">
        <v>-39.003999999999998</v>
      </c>
      <c r="AN2193" s="129">
        <v>-45.558</v>
      </c>
      <c r="AO2193" s="129">
        <v>-64.305999999999997</v>
      </c>
      <c r="AP2193" s="129">
        <v>-80.927000000000007</v>
      </c>
      <c r="AQ2193" s="129">
        <v>-123.386</v>
      </c>
      <c r="AR2193" s="129">
        <v>-92.751999999999995</v>
      </c>
      <c r="AS2193" s="129">
        <v>-119.459</v>
      </c>
      <c r="AT2193" s="129">
        <v>-130.13800000000001</v>
      </c>
      <c r="AU2193" s="129">
        <v>-147.81700000000001</v>
      </c>
      <c r="AV2193" s="129">
        <v>-158.85499999999999</v>
      </c>
      <c r="AW2193" s="129">
        <v>2012</v>
      </c>
    </row>
    <row r="2194" spans="1:49">
      <c r="A2194" s="129">
        <v>469</v>
      </c>
      <c r="B2194" s="129" t="s">
        <v>2871</v>
      </c>
      <c r="C2194" s="129" t="s">
        <v>1623</v>
      </c>
      <c r="D2194" s="129" t="s">
        <v>2870</v>
      </c>
      <c r="E2194" s="129" t="s">
        <v>1622</v>
      </c>
      <c r="F2194" s="129" t="s">
        <v>1621</v>
      </c>
      <c r="G2194" s="129" t="s">
        <v>1597</v>
      </c>
      <c r="I2194" s="129" t="s">
        <v>1747</v>
      </c>
      <c r="J2194" s="129" t="s">
        <v>1595</v>
      </c>
      <c r="K2194" s="129" t="s">
        <v>1595</v>
      </c>
      <c r="L2194" s="129" t="s">
        <v>1595</v>
      </c>
      <c r="M2194" s="129" t="s">
        <v>1595</v>
      </c>
      <c r="N2194" s="129" t="s">
        <v>1595</v>
      </c>
      <c r="O2194" s="129" t="s">
        <v>1595</v>
      </c>
      <c r="P2194" s="129" t="s">
        <v>1595</v>
      </c>
      <c r="Q2194" s="129" t="s">
        <v>1595</v>
      </c>
      <c r="R2194" s="129" t="s">
        <v>1595</v>
      </c>
      <c r="S2194" s="129" t="s">
        <v>1595</v>
      </c>
      <c r="T2194" s="129" t="s">
        <v>1595</v>
      </c>
      <c r="U2194" s="129" t="s">
        <v>1595</v>
      </c>
      <c r="V2194" s="129" t="s">
        <v>1595</v>
      </c>
      <c r="W2194" s="129" t="s">
        <v>1595</v>
      </c>
      <c r="X2194" s="129" t="s">
        <v>1595</v>
      </c>
      <c r="Y2194" s="129" t="s">
        <v>1595</v>
      </c>
      <c r="Z2194" s="129" t="s">
        <v>1595</v>
      </c>
      <c r="AA2194" s="129" t="s">
        <v>1595</v>
      </c>
      <c r="AB2194" s="129" t="s">
        <v>1595</v>
      </c>
      <c r="AC2194" s="129" t="s">
        <v>1595</v>
      </c>
      <c r="AD2194" s="129" t="s">
        <v>1595</v>
      </c>
      <c r="AE2194" s="129" t="s">
        <v>1595</v>
      </c>
      <c r="AF2194" s="129">
        <v>-7.1360000000000001</v>
      </c>
      <c r="AG2194" s="129">
        <v>-4.4939999999999998</v>
      </c>
      <c r="AH2194" s="129">
        <v>-3.7189999999999999</v>
      </c>
      <c r="AI2194" s="129">
        <v>-3.79</v>
      </c>
      <c r="AJ2194" s="129">
        <v>-4.1630000000000003</v>
      </c>
      <c r="AK2194" s="129">
        <v>-3.0169999999999999</v>
      </c>
      <c r="AL2194" s="129">
        <v>-3.9239999999999999</v>
      </c>
      <c r="AM2194" s="129">
        <v>-3.742</v>
      </c>
      <c r="AN2194" s="129">
        <v>-3.7759999999999998</v>
      </c>
      <c r="AO2194" s="129">
        <v>-4.6900000000000004</v>
      </c>
      <c r="AP2194" s="129">
        <v>-5.2469999999999999</v>
      </c>
      <c r="AQ2194" s="129">
        <v>-7.2670000000000003</v>
      </c>
      <c r="AR2194" s="129">
        <v>-4.7939999999999996</v>
      </c>
      <c r="AS2194" s="129">
        <v>-5.3479999999999999</v>
      </c>
      <c r="AT2194" s="129">
        <v>-5.0309999999999997</v>
      </c>
      <c r="AU2194" s="129">
        <v>-4.915</v>
      </c>
      <c r="AV2194" s="129">
        <v>-4.5250000000000004</v>
      </c>
      <c r="AW2194" s="129">
        <v>2012</v>
      </c>
    </row>
    <row r="2195" spans="1:49">
      <c r="A2195" s="129">
        <v>469</v>
      </c>
      <c r="B2195" s="129" t="s">
        <v>2871</v>
      </c>
      <c r="C2195" s="129" t="s">
        <v>1620</v>
      </c>
      <c r="D2195" s="129" t="s">
        <v>2870</v>
      </c>
      <c r="E2195" s="129" t="s">
        <v>1618</v>
      </c>
      <c r="F2195" s="129" t="s">
        <v>1617</v>
      </c>
      <c r="G2195" s="129" t="s">
        <v>1608</v>
      </c>
      <c r="H2195" s="129" t="s">
        <v>1604</v>
      </c>
      <c r="I2195" s="129" t="s">
        <v>2873</v>
      </c>
      <c r="J2195" s="129" t="s">
        <v>1595</v>
      </c>
      <c r="K2195" s="129" t="s">
        <v>1595</v>
      </c>
      <c r="L2195" s="129" t="s">
        <v>1595</v>
      </c>
      <c r="M2195" s="129" t="s">
        <v>1595</v>
      </c>
      <c r="N2195" s="129" t="s">
        <v>1595</v>
      </c>
      <c r="O2195" s="129" t="s">
        <v>1595</v>
      </c>
      <c r="P2195" s="129" t="s">
        <v>1595</v>
      </c>
      <c r="Q2195" s="129" t="s">
        <v>1595</v>
      </c>
      <c r="R2195" s="129" t="s">
        <v>1595</v>
      </c>
      <c r="S2195" s="129" t="s">
        <v>1595</v>
      </c>
      <c r="T2195" s="129" t="s">
        <v>1595</v>
      </c>
      <c r="U2195" s="129" t="s">
        <v>1595</v>
      </c>
      <c r="V2195" s="129" t="s">
        <v>1595</v>
      </c>
      <c r="W2195" s="129" t="s">
        <v>1595</v>
      </c>
      <c r="X2195" s="129" t="s">
        <v>1595</v>
      </c>
      <c r="Y2195" s="129" t="s">
        <v>1595</v>
      </c>
      <c r="Z2195" s="129" t="s">
        <v>1595</v>
      </c>
      <c r="AA2195" s="129" t="s">
        <v>1595</v>
      </c>
      <c r="AB2195" s="129" t="s">
        <v>1595</v>
      </c>
      <c r="AC2195" s="129" t="s">
        <v>1595</v>
      </c>
      <c r="AD2195" s="129" t="s">
        <v>1595</v>
      </c>
      <c r="AE2195" s="129" t="s">
        <v>1595</v>
      </c>
      <c r="AF2195" s="129">
        <v>252.435</v>
      </c>
      <c r="AG2195" s="129">
        <v>306.48599999999999</v>
      </c>
      <c r="AH2195" s="129">
        <v>344.50299999999999</v>
      </c>
      <c r="AI2195" s="129">
        <v>382.53100000000001</v>
      </c>
      <c r="AJ2195" s="129">
        <v>440.82799999999997</v>
      </c>
      <c r="AK2195" s="129">
        <v>480.31700000000001</v>
      </c>
      <c r="AL2195" s="129">
        <v>497.57299999999998</v>
      </c>
      <c r="AM2195" s="129">
        <v>612.25599999999997</v>
      </c>
      <c r="AN2195" s="129">
        <v>724.35900000000004</v>
      </c>
      <c r="AO2195" s="129">
        <v>881.84799999999996</v>
      </c>
      <c r="AP2195" s="130">
        <v>1068.0509999999999</v>
      </c>
      <c r="AQ2195" s="130">
        <v>1345.4639999999999</v>
      </c>
      <c r="AR2195" s="130">
        <v>1600.623</v>
      </c>
      <c r="AS2195" s="130">
        <v>1933.85</v>
      </c>
      <c r="AT2195" s="130">
        <v>2312.54</v>
      </c>
      <c r="AU2195" s="130">
        <v>2800.0309999999999</v>
      </c>
      <c r="AV2195" s="130">
        <v>3346.8449999999998</v>
      </c>
      <c r="AW2195" s="129">
        <v>2012</v>
      </c>
    </row>
    <row r="2196" spans="1:49">
      <c r="A2196" s="129">
        <v>469</v>
      </c>
      <c r="B2196" s="129" t="s">
        <v>2871</v>
      </c>
      <c r="C2196" s="129" t="s">
        <v>1619</v>
      </c>
      <c r="D2196" s="129" t="s">
        <v>2870</v>
      </c>
      <c r="E2196" s="129" t="s">
        <v>1618</v>
      </c>
      <c r="F2196" s="129" t="s">
        <v>1617</v>
      </c>
      <c r="G2196" s="129" t="s">
        <v>1597</v>
      </c>
      <c r="I2196" s="129" t="s">
        <v>1738</v>
      </c>
      <c r="J2196" s="129" t="s">
        <v>1595</v>
      </c>
      <c r="K2196" s="129" t="s">
        <v>1595</v>
      </c>
      <c r="L2196" s="129" t="s">
        <v>1595</v>
      </c>
      <c r="M2196" s="129" t="s">
        <v>1595</v>
      </c>
      <c r="N2196" s="129" t="s">
        <v>1595</v>
      </c>
      <c r="O2196" s="129" t="s">
        <v>1595</v>
      </c>
      <c r="P2196" s="129" t="s">
        <v>1595</v>
      </c>
      <c r="Q2196" s="129" t="s">
        <v>1595</v>
      </c>
      <c r="R2196" s="129" t="s">
        <v>1595</v>
      </c>
      <c r="S2196" s="129" t="s">
        <v>1595</v>
      </c>
      <c r="T2196" s="129" t="s">
        <v>1595</v>
      </c>
      <c r="U2196" s="129" t="s">
        <v>1595</v>
      </c>
      <c r="V2196" s="129" t="s">
        <v>1595</v>
      </c>
      <c r="W2196" s="129" t="s">
        <v>1595</v>
      </c>
      <c r="X2196" s="129" t="s">
        <v>1595</v>
      </c>
      <c r="Y2196" s="129" t="s">
        <v>1595</v>
      </c>
      <c r="Z2196" s="129" t="s">
        <v>1595</v>
      </c>
      <c r="AA2196" s="129" t="s">
        <v>1595</v>
      </c>
      <c r="AB2196" s="129" t="s">
        <v>1595</v>
      </c>
      <c r="AC2196" s="129" t="s">
        <v>1595</v>
      </c>
      <c r="AD2196" s="129" t="s">
        <v>1595</v>
      </c>
      <c r="AE2196" s="129" t="s">
        <v>1595</v>
      </c>
      <c r="AF2196" s="129">
        <v>66.623000000000005</v>
      </c>
      <c r="AG2196" s="129">
        <v>73.41</v>
      </c>
      <c r="AH2196" s="129">
        <v>70.988</v>
      </c>
      <c r="AI2196" s="129">
        <v>71.036000000000001</v>
      </c>
      <c r="AJ2196" s="129">
        <v>71.366</v>
      </c>
      <c r="AK2196" s="129">
        <v>64.489000000000004</v>
      </c>
      <c r="AL2196" s="129">
        <v>55.564</v>
      </c>
      <c r="AM2196" s="129">
        <v>58.746000000000002</v>
      </c>
      <c r="AN2196" s="129">
        <v>60.033000000000001</v>
      </c>
      <c r="AO2196" s="129">
        <v>64.320999999999998</v>
      </c>
      <c r="AP2196" s="129">
        <v>69.251000000000005</v>
      </c>
      <c r="AQ2196" s="129">
        <v>79.239999999999995</v>
      </c>
      <c r="AR2196" s="129">
        <v>82.734999999999999</v>
      </c>
      <c r="AS2196" s="129">
        <v>86.584000000000003</v>
      </c>
      <c r="AT2196" s="129">
        <v>89.396000000000001</v>
      </c>
      <c r="AU2196" s="129">
        <v>93.103999999999999</v>
      </c>
      <c r="AV2196" s="129">
        <v>95.326999999999998</v>
      </c>
      <c r="AW2196" s="129">
        <v>2012</v>
      </c>
    </row>
    <row r="2197" spans="1:49">
      <c r="A2197" s="129">
        <v>469</v>
      </c>
      <c r="B2197" s="129" t="s">
        <v>2871</v>
      </c>
      <c r="C2197" s="129" t="s">
        <v>1616</v>
      </c>
      <c r="D2197" s="129" t="s">
        <v>2870</v>
      </c>
      <c r="E2197" s="129" t="s">
        <v>1614</v>
      </c>
      <c r="F2197" s="129" t="s">
        <v>1613</v>
      </c>
      <c r="G2197" s="129" t="s">
        <v>1608</v>
      </c>
      <c r="H2197" s="129" t="s">
        <v>1604</v>
      </c>
      <c r="I2197" s="129" t="s">
        <v>2873</v>
      </c>
      <c r="J2197" s="129" t="s">
        <v>1595</v>
      </c>
      <c r="K2197" s="129" t="s">
        <v>1595</v>
      </c>
      <c r="L2197" s="129" t="s">
        <v>1595</v>
      </c>
      <c r="M2197" s="129" t="s">
        <v>1595</v>
      </c>
      <c r="N2197" s="129" t="s">
        <v>1595</v>
      </c>
      <c r="O2197" s="129" t="s">
        <v>1595</v>
      </c>
      <c r="P2197" s="129" t="s">
        <v>1595</v>
      </c>
      <c r="Q2197" s="129" t="s">
        <v>1595</v>
      </c>
      <c r="R2197" s="129" t="s">
        <v>1595</v>
      </c>
      <c r="S2197" s="129" t="s">
        <v>1595</v>
      </c>
      <c r="T2197" s="129" t="s">
        <v>1595</v>
      </c>
      <c r="U2197" s="129" t="s">
        <v>1595</v>
      </c>
      <c r="V2197" s="129" t="s">
        <v>1595</v>
      </c>
      <c r="W2197" s="129" t="s">
        <v>1595</v>
      </c>
      <c r="X2197" s="129" t="s">
        <v>1595</v>
      </c>
      <c r="Y2197" s="129" t="s">
        <v>1595</v>
      </c>
      <c r="Z2197" s="129" t="s">
        <v>1595</v>
      </c>
      <c r="AA2197" s="129" t="s">
        <v>1595</v>
      </c>
      <c r="AB2197" s="129" t="s">
        <v>1595</v>
      </c>
      <c r="AC2197" s="129" t="s">
        <v>1595</v>
      </c>
      <c r="AD2197" s="129" t="s">
        <v>1595</v>
      </c>
      <c r="AE2197" s="129" t="s">
        <v>1595</v>
      </c>
      <c r="AF2197" s="129">
        <v>342.678</v>
      </c>
      <c r="AG2197" s="129">
        <v>427.065</v>
      </c>
      <c r="AH2197" s="129">
        <v>492.34</v>
      </c>
      <c r="AI2197" s="129">
        <v>556.22900000000004</v>
      </c>
      <c r="AJ2197" s="129">
        <v>558.07500000000005</v>
      </c>
      <c r="AK2197" s="129">
        <v>597.28099999999995</v>
      </c>
      <c r="AL2197" s="129">
        <v>628.61599999999999</v>
      </c>
      <c r="AM2197" s="129">
        <v>761.06700000000001</v>
      </c>
      <c r="AN2197" s="129">
        <v>882.89</v>
      </c>
      <c r="AO2197" s="130">
        <v>1050.7180000000001</v>
      </c>
      <c r="AP2197" s="130">
        <v>1243.068</v>
      </c>
      <c r="AQ2197" s="130">
        <v>1520.481</v>
      </c>
      <c r="AR2197" s="130">
        <v>1775.64</v>
      </c>
      <c r="AS2197" s="130">
        <v>2108.8670000000002</v>
      </c>
      <c r="AT2197" s="130">
        <v>2487.5569999999998</v>
      </c>
      <c r="AU2197" s="130">
        <v>2975.0479999999998</v>
      </c>
      <c r="AV2197" s="130">
        <v>3521.8620000000001</v>
      </c>
      <c r="AW2197" s="129">
        <v>2012</v>
      </c>
    </row>
    <row r="2198" spans="1:49">
      <c r="A2198" s="129">
        <v>469</v>
      </c>
      <c r="B2198" s="129" t="s">
        <v>2871</v>
      </c>
      <c r="C2198" s="129" t="s">
        <v>1615</v>
      </c>
      <c r="D2198" s="129" t="s">
        <v>2870</v>
      </c>
      <c r="E2198" s="129" t="s">
        <v>1614</v>
      </c>
      <c r="F2198" s="129" t="s">
        <v>1613</v>
      </c>
      <c r="G2198" s="129" t="s">
        <v>1597</v>
      </c>
      <c r="I2198" s="129" t="s">
        <v>1612</v>
      </c>
      <c r="J2198" s="129" t="s">
        <v>1595</v>
      </c>
      <c r="K2198" s="129" t="s">
        <v>1595</v>
      </c>
      <c r="L2198" s="129" t="s">
        <v>1595</v>
      </c>
      <c r="M2198" s="129" t="s">
        <v>1595</v>
      </c>
      <c r="N2198" s="129" t="s">
        <v>1595</v>
      </c>
      <c r="O2198" s="129" t="s">
        <v>1595</v>
      </c>
      <c r="P2198" s="129" t="s">
        <v>1595</v>
      </c>
      <c r="Q2198" s="129" t="s">
        <v>1595</v>
      </c>
      <c r="R2198" s="129" t="s">
        <v>1595</v>
      </c>
      <c r="S2198" s="129" t="s">
        <v>1595</v>
      </c>
      <c r="T2198" s="129" t="s">
        <v>1595</v>
      </c>
      <c r="U2198" s="129" t="s">
        <v>1595</v>
      </c>
      <c r="V2198" s="129" t="s">
        <v>1595</v>
      </c>
      <c r="W2198" s="129" t="s">
        <v>1595</v>
      </c>
      <c r="X2198" s="129" t="s">
        <v>1595</v>
      </c>
      <c r="Y2198" s="129" t="s">
        <v>1595</v>
      </c>
      <c r="Z2198" s="129" t="s">
        <v>1595</v>
      </c>
      <c r="AA2198" s="129" t="s">
        <v>1595</v>
      </c>
      <c r="AB2198" s="129" t="s">
        <v>1595</v>
      </c>
      <c r="AC2198" s="129" t="s">
        <v>1595</v>
      </c>
      <c r="AD2198" s="129" t="s">
        <v>1595</v>
      </c>
      <c r="AE2198" s="129" t="s">
        <v>1595</v>
      </c>
      <c r="AF2198" s="129">
        <v>90.44</v>
      </c>
      <c r="AG2198" s="129">
        <v>102.291</v>
      </c>
      <c r="AH2198" s="129">
        <v>101.45099999999999</v>
      </c>
      <c r="AI2198" s="129">
        <v>103.292</v>
      </c>
      <c r="AJ2198" s="129">
        <v>90.346999999999994</v>
      </c>
      <c r="AK2198" s="129">
        <v>80.192999999999998</v>
      </c>
      <c r="AL2198" s="129">
        <v>70.197000000000003</v>
      </c>
      <c r="AM2198" s="129">
        <v>73.025000000000006</v>
      </c>
      <c r="AN2198" s="129">
        <v>73.171999999999997</v>
      </c>
      <c r="AO2198" s="129">
        <v>76.638999999999996</v>
      </c>
      <c r="AP2198" s="129">
        <v>80.597999999999999</v>
      </c>
      <c r="AQ2198" s="129">
        <v>89.548000000000002</v>
      </c>
      <c r="AR2198" s="129">
        <v>91.781000000000006</v>
      </c>
      <c r="AS2198" s="129">
        <v>94.42</v>
      </c>
      <c r="AT2198" s="129">
        <v>96.162000000000006</v>
      </c>
      <c r="AU2198" s="129">
        <v>98.924000000000007</v>
      </c>
      <c r="AV2198" s="129">
        <v>100.312</v>
      </c>
      <c r="AW2198" s="129">
        <v>2012</v>
      </c>
    </row>
    <row r="2199" spans="1:49">
      <c r="A2199" s="129">
        <v>469</v>
      </c>
      <c r="B2199" s="129" t="s">
        <v>2871</v>
      </c>
      <c r="C2199" s="129" t="s">
        <v>1611</v>
      </c>
      <c r="D2199" s="129" t="s">
        <v>2870</v>
      </c>
      <c r="E2199" s="129" t="s">
        <v>1610</v>
      </c>
      <c r="F2199" s="129" t="s">
        <v>1609</v>
      </c>
      <c r="G2199" s="129" t="s">
        <v>1608</v>
      </c>
      <c r="H2199" s="129" t="s">
        <v>1604</v>
      </c>
      <c r="I2199" s="129" t="s">
        <v>2873</v>
      </c>
      <c r="J2199" s="129" t="s">
        <v>1595</v>
      </c>
      <c r="K2199" s="129" t="s">
        <v>1595</v>
      </c>
      <c r="L2199" s="129" t="s">
        <v>1595</v>
      </c>
      <c r="M2199" s="129" t="s">
        <v>1595</v>
      </c>
      <c r="N2199" s="129" t="s">
        <v>1595</v>
      </c>
      <c r="O2199" s="129" t="s">
        <v>1595</v>
      </c>
      <c r="P2199" s="129" t="s">
        <v>1595</v>
      </c>
      <c r="Q2199" s="129" t="s">
        <v>1595</v>
      </c>
      <c r="R2199" s="129" t="s">
        <v>1595</v>
      </c>
      <c r="S2199" s="129" t="s">
        <v>1595</v>
      </c>
      <c r="T2199" s="129" t="s">
        <v>1595</v>
      </c>
      <c r="U2199" s="129" t="s">
        <v>1595</v>
      </c>
      <c r="V2199" s="129" t="s">
        <v>1595</v>
      </c>
      <c r="W2199" s="129" t="s">
        <v>1595</v>
      </c>
      <c r="X2199" s="129" t="s">
        <v>1595</v>
      </c>
      <c r="Y2199" s="129" t="s">
        <v>1595</v>
      </c>
      <c r="Z2199" s="129" t="s">
        <v>1595</v>
      </c>
      <c r="AA2199" s="129" t="s">
        <v>1595</v>
      </c>
      <c r="AB2199" s="129" t="s">
        <v>1595</v>
      </c>
      <c r="AC2199" s="129" t="s">
        <v>1595</v>
      </c>
      <c r="AD2199" s="129" t="s">
        <v>1595</v>
      </c>
      <c r="AE2199" s="129" t="s">
        <v>1595</v>
      </c>
      <c r="AF2199" s="129">
        <v>378.9</v>
      </c>
      <c r="AG2199" s="129">
        <v>417.5</v>
      </c>
      <c r="AH2199" s="129">
        <v>485.3</v>
      </c>
      <c r="AI2199" s="129">
        <v>538.5</v>
      </c>
      <c r="AJ2199" s="129">
        <v>617.70000000000005</v>
      </c>
      <c r="AK2199" s="129">
        <v>744.8</v>
      </c>
      <c r="AL2199" s="129">
        <v>895.5</v>
      </c>
      <c r="AM2199" s="130">
        <v>1042.2</v>
      </c>
      <c r="AN2199" s="130">
        <v>1206.5999999999999</v>
      </c>
      <c r="AO2199" s="130">
        <v>1371</v>
      </c>
      <c r="AP2199" s="130">
        <v>1542.3</v>
      </c>
      <c r="AQ2199" s="130">
        <v>1697.952</v>
      </c>
      <c r="AR2199" s="130">
        <v>1934.6469999999999</v>
      </c>
      <c r="AS2199" s="130">
        <v>2233.5030000000002</v>
      </c>
      <c r="AT2199" s="130">
        <v>2586.846</v>
      </c>
      <c r="AU2199" s="130">
        <v>3007.415</v>
      </c>
      <c r="AV2199" s="130">
        <v>3510.9229999999998</v>
      </c>
      <c r="AW2199" s="129">
        <v>2012</v>
      </c>
    </row>
    <row r="2200" spans="1:49">
      <c r="A2200" s="129">
        <v>469</v>
      </c>
      <c r="B2200" s="129" t="s">
        <v>2871</v>
      </c>
      <c r="C2200" s="129" t="s">
        <v>1606</v>
      </c>
      <c r="D2200" s="129" t="s">
        <v>2870</v>
      </c>
      <c r="E2200" s="129" t="s">
        <v>1599</v>
      </c>
      <c r="F2200" s="129" t="s">
        <v>1598</v>
      </c>
      <c r="G2200" s="129" t="s">
        <v>1605</v>
      </c>
      <c r="H2200" s="129" t="s">
        <v>1604</v>
      </c>
      <c r="I2200" s="129" t="s">
        <v>2872</v>
      </c>
      <c r="J2200" s="129">
        <v>-0.193</v>
      </c>
      <c r="K2200" s="129">
        <v>-1.1160000000000001</v>
      </c>
      <c r="L2200" s="129">
        <v>-2.0840000000000001</v>
      </c>
      <c r="M2200" s="129">
        <v>-1.48</v>
      </c>
      <c r="N2200" s="129">
        <v>-3.3929999999999998</v>
      </c>
      <c r="O2200" s="129">
        <v>-2.2309999999999999</v>
      </c>
      <c r="P2200" s="129">
        <v>-1.492</v>
      </c>
      <c r="Q2200" s="129">
        <v>-1.0049999999999999</v>
      </c>
      <c r="R2200" s="129">
        <v>-1.986</v>
      </c>
      <c r="S2200" s="129">
        <v>-2.5059999999999998</v>
      </c>
      <c r="T2200" s="129">
        <v>-2.593</v>
      </c>
      <c r="U2200" s="129">
        <v>1.6639999999999999</v>
      </c>
      <c r="V2200" s="129">
        <v>3.669</v>
      </c>
      <c r="W2200" s="129">
        <v>2.1930000000000001</v>
      </c>
      <c r="X2200" s="129">
        <v>0.191</v>
      </c>
      <c r="Y2200" s="129">
        <v>0.38700000000000001</v>
      </c>
      <c r="Z2200" s="129">
        <v>-0.184</v>
      </c>
      <c r="AA2200" s="129">
        <v>0.11899999999999999</v>
      </c>
      <c r="AB2200" s="129">
        <v>-2.4790000000000001</v>
      </c>
      <c r="AC2200" s="129">
        <v>-1.724</v>
      </c>
      <c r="AD2200" s="129">
        <v>-1.163</v>
      </c>
      <c r="AE2200" s="129">
        <v>-3.3000000000000002E-2</v>
      </c>
      <c r="AF2200" s="129">
        <v>0.61399999999999999</v>
      </c>
      <c r="AG2200" s="129">
        <v>1.9430000000000001</v>
      </c>
      <c r="AH2200" s="129">
        <v>3.4180000000000001</v>
      </c>
      <c r="AI2200" s="129">
        <v>2.91</v>
      </c>
      <c r="AJ2200" s="129">
        <v>1.752</v>
      </c>
      <c r="AK2200" s="129">
        <v>2.6960000000000002</v>
      </c>
      <c r="AL2200" s="129">
        <v>0.88800000000000001</v>
      </c>
      <c r="AM2200" s="129">
        <v>-4.4240000000000004</v>
      </c>
      <c r="AN2200" s="129">
        <v>-4.3179999999999996</v>
      </c>
      <c r="AO2200" s="129">
        <v>-6.0880000000000001</v>
      </c>
      <c r="AP2200" s="129">
        <v>-7.9279999999999999</v>
      </c>
      <c r="AQ2200" s="129">
        <v>-6.92</v>
      </c>
      <c r="AR2200" s="129">
        <v>-2.3479999999999999</v>
      </c>
      <c r="AS2200" s="129">
        <v>-10.125999999999999</v>
      </c>
      <c r="AT2200" s="129">
        <v>-12.965</v>
      </c>
      <c r="AU2200" s="129">
        <v>-15.002000000000001</v>
      </c>
      <c r="AV2200" s="129">
        <v>-16.536000000000001</v>
      </c>
      <c r="AW2200" s="129">
        <v>2012</v>
      </c>
    </row>
    <row r="2201" spans="1:49">
      <c r="A2201" s="129">
        <v>469</v>
      </c>
      <c r="B2201" s="129" t="s">
        <v>2871</v>
      </c>
      <c r="C2201" s="129" t="s">
        <v>1601</v>
      </c>
      <c r="D2201" s="129" t="s">
        <v>2870</v>
      </c>
      <c r="E2201" s="129" t="s">
        <v>1599</v>
      </c>
      <c r="F2201" s="129" t="s">
        <v>1598</v>
      </c>
      <c r="G2201" s="129" t="s">
        <v>1597</v>
      </c>
      <c r="I2201" s="129" t="s">
        <v>1596</v>
      </c>
      <c r="J2201" s="129">
        <v>-0.86399999999999999</v>
      </c>
      <c r="K2201" s="129">
        <v>-4.5549999999999997</v>
      </c>
      <c r="L2201" s="129">
        <v>-7.1879999999999997</v>
      </c>
      <c r="M2201" s="129">
        <v>-4.1779999999999999</v>
      </c>
      <c r="N2201" s="129">
        <v>-8.5180000000000007</v>
      </c>
      <c r="O2201" s="129">
        <v>-4.8040000000000003</v>
      </c>
      <c r="P2201" s="129">
        <v>-2.9009999999999998</v>
      </c>
      <c r="Q2201" s="129">
        <v>-1.3660000000000001</v>
      </c>
      <c r="R2201" s="129">
        <v>-2.2570000000000001</v>
      </c>
      <c r="S2201" s="129">
        <v>-2.2839999999999998</v>
      </c>
      <c r="T2201" s="129">
        <v>-2.8380000000000001</v>
      </c>
      <c r="U2201" s="129">
        <v>3.6120000000000001</v>
      </c>
      <c r="V2201" s="129">
        <v>8.7349999999999994</v>
      </c>
      <c r="W2201" s="129">
        <v>4.6559999999999997</v>
      </c>
      <c r="X2201" s="129">
        <v>0.36799999999999999</v>
      </c>
      <c r="Y2201" s="129">
        <v>0.64300000000000002</v>
      </c>
      <c r="Z2201" s="129">
        <v>-0.27200000000000002</v>
      </c>
      <c r="AA2201" s="129">
        <v>0.157</v>
      </c>
      <c r="AB2201" s="129">
        <v>-2.9220000000000002</v>
      </c>
      <c r="AC2201" s="129">
        <v>-1.917</v>
      </c>
      <c r="AD2201" s="129">
        <v>-1.173</v>
      </c>
      <c r="AE2201" s="129">
        <v>-3.5000000000000003E-2</v>
      </c>
      <c r="AF2201" s="129">
        <v>0.71499999999999997</v>
      </c>
      <c r="AG2201" s="129">
        <v>2.3860000000000001</v>
      </c>
      <c r="AH2201" s="129">
        <v>4.3380000000000001</v>
      </c>
      <c r="AI2201" s="129">
        <v>3.2410000000000001</v>
      </c>
      <c r="AJ2201" s="129">
        <v>1.6319999999999999</v>
      </c>
      <c r="AK2201" s="129">
        <v>2.0680000000000001</v>
      </c>
      <c r="AL2201" s="129">
        <v>0.54700000000000004</v>
      </c>
      <c r="AM2201" s="129">
        <v>-2.3460000000000001</v>
      </c>
      <c r="AN2201" s="129">
        <v>-1.976</v>
      </c>
      <c r="AO2201" s="129">
        <v>-2.5840000000000001</v>
      </c>
      <c r="AP2201" s="129">
        <v>-3.0880000000000001</v>
      </c>
      <c r="AQ2201" s="129">
        <v>-2.641</v>
      </c>
      <c r="AR2201" s="129">
        <v>-0.85199999999999998</v>
      </c>
      <c r="AS2201" s="129">
        <v>-3.2850000000000001</v>
      </c>
      <c r="AT2201" s="129">
        <v>-3.7709999999999999</v>
      </c>
      <c r="AU2201" s="129">
        <v>-4.0220000000000002</v>
      </c>
      <c r="AV2201" s="129">
        <v>-4.0350000000000001</v>
      </c>
      <c r="AW2201" s="129">
        <v>2012</v>
      </c>
    </row>
    <row r="2202" spans="1:49">
      <c r="A2202" s="129">
        <v>253</v>
      </c>
      <c r="B2202" s="129" t="s">
        <v>2862</v>
      </c>
      <c r="C2202" s="129" t="s">
        <v>1733</v>
      </c>
      <c r="D2202" s="129" t="s">
        <v>2861</v>
      </c>
      <c r="E2202" s="129" t="s">
        <v>1730</v>
      </c>
      <c r="F2202" s="129" t="s">
        <v>1732</v>
      </c>
      <c r="G2202" s="129" t="s">
        <v>1608</v>
      </c>
      <c r="H2202" s="129" t="s">
        <v>1604</v>
      </c>
      <c r="I2202" s="129" t="s">
        <v>2869</v>
      </c>
      <c r="J2202" s="129">
        <v>4.7409999999999997</v>
      </c>
      <c r="K2202" s="129">
        <v>4.4690000000000003</v>
      </c>
      <c r="L2202" s="129">
        <v>4.1870000000000003</v>
      </c>
      <c r="M2202" s="129">
        <v>4.2519999999999998</v>
      </c>
      <c r="N2202" s="129">
        <v>4.3079999999999998</v>
      </c>
      <c r="O2202" s="129">
        <v>4.335</v>
      </c>
      <c r="P2202" s="129">
        <v>4.343</v>
      </c>
      <c r="Q2202" s="129">
        <v>4.452</v>
      </c>
      <c r="R2202" s="129">
        <v>4.5359999999999996</v>
      </c>
      <c r="S2202" s="129">
        <v>4.58</v>
      </c>
      <c r="T2202" s="129">
        <v>4.8010000000000002</v>
      </c>
      <c r="U2202" s="129">
        <v>4.9729999999999999</v>
      </c>
      <c r="V2202" s="129">
        <v>5.3479999999999999</v>
      </c>
      <c r="W2202" s="129">
        <v>5.742</v>
      </c>
      <c r="X2202" s="129">
        <v>6.0890000000000004</v>
      </c>
      <c r="Y2202" s="129">
        <v>6.4790000000000001</v>
      </c>
      <c r="Z2202" s="129">
        <v>6.5890000000000004</v>
      </c>
      <c r="AA2202" s="129">
        <v>6.8689999999999998</v>
      </c>
      <c r="AB2202" s="129">
        <v>7.1269999999999998</v>
      </c>
      <c r="AC2202" s="129">
        <v>7.3719999999999999</v>
      </c>
      <c r="AD2202" s="129">
        <v>7.5309999999999997</v>
      </c>
      <c r="AE2202" s="129">
        <v>7.66</v>
      </c>
      <c r="AF2202" s="129">
        <v>7.8390000000000004</v>
      </c>
      <c r="AG2202" s="129">
        <v>8.0190000000000001</v>
      </c>
      <c r="AH2202" s="129">
        <v>8.1679999999999993</v>
      </c>
      <c r="AI2202" s="129">
        <v>8.4589999999999996</v>
      </c>
      <c r="AJ2202" s="129">
        <v>8.7899999999999991</v>
      </c>
      <c r="AK2202" s="129">
        <v>9.1270000000000007</v>
      </c>
      <c r="AL2202" s="129">
        <v>9.2430000000000003</v>
      </c>
      <c r="AM2202" s="129">
        <v>8.9540000000000006</v>
      </c>
      <c r="AN2202" s="129">
        <v>9.0760000000000005</v>
      </c>
      <c r="AO2202" s="129">
        <v>9.2769999999999992</v>
      </c>
      <c r="AP2202" s="129">
        <v>9.4559999999999995</v>
      </c>
      <c r="AQ2202" s="129">
        <v>9.6069999999999993</v>
      </c>
      <c r="AR2202" s="129">
        <v>9.7609999999999992</v>
      </c>
      <c r="AS2202" s="129">
        <v>9.9269999999999996</v>
      </c>
      <c r="AT2202" s="129">
        <v>10.106</v>
      </c>
      <c r="AU2202" s="129">
        <v>10.308</v>
      </c>
      <c r="AV2202" s="129">
        <v>10.513999999999999</v>
      </c>
      <c r="AW2202" s="129">
        <v>2012</v>
      </c>
    </row>
    <row r="2203" spans="1:49">
      <c r="A2203" s="129">
        <v>253</v>
      </c>
      <c r="B2203" s="129" t="s">
        <v>2862</v>
      </c>
      <c r="C2203" s="129" t="s">
        <v>1731</v>
      </c>
      <c r="D2203" s="129" t="s">
        <v>2861</v>
      </c>
      <c r="E2203" s="129" t="s">
        <v>1730</v>
      </c>
      <c r="F2203" s="129" t="s">
        <v>1729</v>
      </c>
      <c r="G2203" s="129" t="s">
        <v>1655</v>
      </c>
      <c r="I2203" s="129" t="s">
        <v>1728</v>
      </c>
      <c r="J2203" s="129">
        <v>-8.625</v>
      </c>
      <c r="K2203" s="129">
        <v>-5.7249999999999996</v>
      </c>
      <c r="L2203" s="129">
        <v>-6.306</v>
      </c>
      <c r="M2203" s="129">
        <v>1.5349999999999999</v>
      </c>
      <c r="N2203" s="129">
        <v>1.337</v>
      </c>
      <c r="O2203" s="129">
        <v>0.61599999999999999</v>
      </c>
      <c r="P2203" s="129">
        <v>0.19</v>
      </c>
      <c r="Q2203" s="129">
        <v>2.5129999999999999</v>
      </c>
      <c r="R2203" s="129">
        <v>1.8779999999999999</v>
      </c>
      <c r="S2203" s="129">
        <v>0.96199999999999997</v>
      </c>
      <c r="T2203" s="129">
        <v>4.8310000000000004</v>
      </c>
      <c r="U2203" s="129">
        <v>3.5760000000000001</v>
      </c>
      <c r="V2203" s="129">
        <v>7.5430000000000001</v>
      </c>
      <c r="W2203" s="129">
        <v>7.37</v>
      </c>
      <c r="X2203" s="129">
        <v>6.05</v>
      </c>
      <c r="Y2203" s="129">
        <v>6.3970000000000002</v>
      </c>
      <c r="Z2203" s="129">
        <v>1.706</v>
      </c>
      <c r="AA2203" s="129">
        <v>4.2460000000000004</v>
      </c>
      <c r="AB2203" s="129">
        <v>3.7490000000000001</v>
      </c>
      <c r="AC2203" s="129">
        <v>3.4489999999999998</v>
      </c>
      <c r="AD2203" s="129">
        <v>2.153</v>
      </c>
      <c r="AE2203" s="129">
        <v>1.7090000000000001</v>
      </c>
      <c r="AF2203" s="129">
        <v>2.3410000000000002</v>
      </c>
      <c r="AG2203" s="129">
        <v>2.2999999999999998</v>
      </c>
      <c r="AH2203" s="129">
        <v>1.851</v>
      </c>
      <c r="AI2203" s="129">
        <v>3.5630000000000002</v>
      </c>
      <c r="AJ2203" s="129">
        <v>3.9119999999999999</v>
      </c>
      <c r="AK2203" s="129">
        <v>3.84</v>
      </c>
      <c r="AL2203" s="129">
        <v>1.274</v>
      </c>
      <c r="AM2203" s="129">
        <v>-3.133</v>
      </c>
      <c r="AN2203" s="129">
        <v>1.365</v>
      </c>
      <c r="AO2203" s="129">
        <v>2.2170000000000001</v>
      </c>
      <c r="AP2203" s="129">
        <v>1.929</v>
      </c>
      <c r="AQ2203" s="129">
        <v>1.6</v>
      </c>
      <c r="AR2203" s="129">
        <v>1.6</v>
      </c>
      <c r="AS2203" s="129">
        <v>1.7</v>
      </c>
      <c r="AT2203" s="129">
        <v>1.8</v>
      </c>
      <c r="AU2203" s="129">
        <v>2</v>
      </c>
      <c r="AV2203" s="129">
        <v>2</v>
      </c>
      <c r="AW2203" s="129">
        <v>2012</v>
      </c>
    </row>
    <row r="2204" spans="1:49">
      <c r="A2204" s="129">
        <v>253</v>
      </c>
      <c r="B2204" s="129" t="s">
        <v>2862</v>
      </c>
      <c r="C2204" s="129" t="s">
        <v>1727</v>
      </c>
      <c r="D2204" s="129" t="s">
        <v>2861</v>
      </c>
      <c r="E2204" s="129" t="s">
        <v>1724</v>
      </c>
      <c r="F2204" s="129" t="s">
        <v>1726</v>
      </c>
      <c r="G2204" s="129" t="s">
        <v>1608</v>
      </c>
      <c r="H2204" s="129" t="s">
        <v>1604</v>
      </c>
      <c r="I2204" s="129" t="s">
        <v>2869</v>
      </c>
      <c r="J2204" s="129">
        <v>3.899</v>
      </c>
      <c r="K2204" s="129">
        <v>3.4369999999999998</v>
      </c>
      <c r="L2204" s="129">
        <v>3.3940000000000001</v>
      </c>
      <c r="M2204" s="129">
        <v>3.25</v>
      </c>
      <c r="N2204" s="129">
        <v>2.3769999999999998</v>
      </c>
      <c r="O2204" s="129">
        <v>2.3109999999999999</v>
      </c>
      <c r="P2204" s="129">
        <v>2.327</v>
      </c>
      <c r="Q2204" s="129">
        <v>2.3660000000000001</v>
      </c>
      <c r="R2204" s="129">
        <v>2.762</v>
      </c>
      <c r="S2204" s="129">
        <v>3.157</v>
      </c>
      <c r="T2204" s="129">
        <v>4.8010000000000002</v>
      </c>
      <c r="U2204" s="129">
        <v>5.3109999999999999</v>
      </c>
      <c r="V2204" s="129">
        <v>5.9550000000000001</v>
      </c>
      <c r="W2204" s="129">
        <v>6.9379999999999997</v>
      </c>
      <c r="X2204" s="129">
        <v>8.0860000000000003</v>
      </c>
      <c r="Y2204" s="129">
        <v>9.5009999999999994</v>
      </c>
      <c r="Z2204" s="129">
        <v>10.316000000000001</v>
      </c>
      <c r="AA2204" s="129">
        <v>11.135</v>
      </c>
      <c r="AB2204" s="129">
        <v>12.007999999999999</v>
      </c>
      <c r="AC2204" s="129">
        <v>12.465</v>
      </c>
      <c r="AD2204" s="129">
        <v>13.134</v>
      </c>
      <c r="AE2204" s="129">
        <v>13.813000000000001</v>
      </c>
      <c r="AF2204" s="129">
        <v>14.307</v>
      </c>
      <c r="AG2204" s="129">
        <v>15.047000000000001</v>
      </c>
      <c r="AH2204" s="129">
        <v>15.798</v>
      </c>
      <c r="AI2204" s="129">
        <v>17.094000000000001</v>
      </c>
      <c r="AJ2204" s="129">
        <v>18.550999999999998</v>
      </c>
      <c r="AK2204" s="129">
        <v>20.105</v>
      </c>
      <c r="AL2204" s="129">
        <v>21.431000000000001</v>
      </c>
      <c r="AM2204" s="129">
        <v>20.661000000000001</v>
      </c>
      <c r="AN2204" s="129">
        <v>21.417999999999999</v>
      </c>
      <c r="AO2204" s="129">
        <v>23.138999999999999</v>
      </c>
      <c r="AP2204" s="129">
        <v>23.864000000000001</v>
      </c>
      <c r="AQ2204" s="129">
        <v>24.666</v>
      </c>
      <c r="AR2204" s="129">
        <v>25.661000000000001</v>
      </c>
      <c r="AS2204" s="129">
        <v>26.76</v>
      </c>
      <c r="AT2204" s="129">
        <v>27.934999999999999</v>
      </c>
      <c r="AU2204" s="129">
        <v>29.21</v>
      </c>
      <c r="AV2204" s="129">
        <v>30.535</v>
      </c>
      <c r="AW2204" s="129">
        <v>2012</v>
      </c>
    </row>
    <row r="2205" spans="1:49">
      <c r="A2205" s="129">
        <v>253</v>
      </c>
      <c r="B2205" s="129" t="s">
        <v>2862</v>
      </c>
      <c r="C2205" s="129" t="s">
        <v>1725</v>
      </c>
      <c r="D2205" s="129" t="s">
        <v>2861</v>
      </c>
      <c r="E2205" s="129" t="s">
        <v>1724</v>
      </c>
      <c r="F2205" s="129" t="s">
        <v>1723</v>
      </c>
      <c r="G2205" s="129" t="s">
        <v>1605</v>
      </c>
      <c r="H2205" s="129" t="s">
        <v>1604</v>
      </c>
      <c r="I2205" s="129" t="s">
        <v>1691</v>
      </c>
      <c r="J2205" s="129">
        <v>3.899</v>
      </c>
      <c r="K2205" s="129">
        <v>3.4369999999999998</v>
      </c>
      <c r="L2205" s="129">
        <v>3.3940000000000001</v>
      </c>
      <c r="M2205" s="129">
        <v>3.25</v>
      </c>
      <c r="N2205" s="129">
        <v>2.3769999999999998</v>
      </c>
      <c r="O2205" s="129">
        <v>2.3109999999999999</v>
      </c>
      <c r="P2205" s="129">
        <v>2.327</v>
      </c>
      <c r="Q2205" s="129">
        <v>2.3660000000000001</v>
      </c>
      <c r="R2205" s="129">
        <v>2.762</v>
      </c>
      <c r="S2205" s="129">
        <v>3.157</v>
      </c>
      <c r="T2205" s="129">
        <v>4.8010000000000002</v>
      </c>
      <c r="U2205" s="129">
        <v>5.3109999999999999</v>
      </c>
      <c r="V2205" s="129">
        <v>5.9550000000000001</v>
      </c>
      <c r="W2205" s="129">
        <v>6.9379999999999997</v>
      </c>
      <c r="X2205" s="129">
        <v>8.0860000000000003</v>
      </c>
      <c r="Y2205" s="129">
        <v>9.5009999999999994</v>
      </c>
      <c r="Z2205" s="129">
        <v>10.316000000000001</v>
      </c>
      <c r="AA2205" s="129">
        <v>11.135</v>
      </c>
      <c r="AB2205" s="129">
        <v>12.007999999999999</v>
      </c>
      <c r="AC2205" s="129">
        <v>12.465</v>
      </c>
      <c r="AD2205" s="129">
        <v>13.134</v>
      </c>
      <c r="AE2205" s="129">
        <v>13.813000000000001</v>
      </c>
      <c r="AF2205" s="129">
        <v>14.307</v>
      </c>
      <c r="AG2205" s="129">
        <v>15.047000000000001</v>
      </c>
      <c r="AH2205" s="129">
        <v>15.798</v>
      </c>
      <c r="AI2205" s="129">
        <v>17.094000000000001</v>
      </c>
      <c r="AJ2205" s="129">
        <v>18.550999999999998</v>
      </c>
      <c r="AK2205" s="129">
        <v>20.105</v>
      </c>
      <c r="AL2205" s="129">
        <v>21.431000000000001</v>
      </c>
      <c r="AM2205" s="129">
        <v>20.661000000000001</v>
      </c>
      <c r="AN2205" s="129">
        <v>21.417999999999999</v>
      </c>
      <c r="AO2205" s="129">
        <v>23.138999999999999</v>
      </c>
      <c r="AP2205" s="129">
        <v>23.864000000000001</v>
      </c>
      <c r="AQ2205" s="129">
        <v>24.666</v>
      </c>
      <c r="AR2205" s="129">
        <v>25.661000000000001</v>
      </c>
      <c r="AS2205" s="129">
        <v>26.76</v>
      </c>
      <c r="AT2205" s="129">
        <v>27.934999999999999</v>
      </c>
      <c r="AU2205" s="129">
        <v>29.21</v>
      </c>
      <c r="AV2205" s="129">
        <v>30.535</v>
      </c>
      <c r="AW2205" s="129">
        <v>2012</v>
      </c>
    </row>
    <row r="2206" spans="1:49">
      <c r="A2206" s="129">
        <v>253</v>
      </c>
      <c r="B2206" s="129" t="s">
        <v>2862</v>
      </c>
      <c r="C2206" s="129" t="s">
        <v>1722</v>
      </c>
      <c r="D2206" s="129" t="s">
        <v>2861</v>
      </c>
      <c r="E2206" s="129" t="s">
        <v>1721</v>
      </c>
      <c r="F2206" s="129" t="s">
        <v>1720</v>
      </c>
      <c r="G2206" s="129" t="s">
        <v>1675</v>
      </c>
      <c r="I2206" s="129" t="s">
        <v>1719</v>
      </c>
      <c r="J2206" s="129">
        <v>82.238</v>
      </c>
      <c r="K2206" s="129">
        <v>76.909000000000006</v>
      </c>
      <c r="L2206" s="129">
        <v>81.054000000000002</v>
      </c>
      <c r="M2206" s="129">
        <v>76.441999999999993</v>
      </c>
      <c r="N2206" s="129">
        <v>55.164000000000001</v>
      </c>
      <c r="O2206" s="129">
        <v>53.31</v>
      </c>
      <c r="P2206" s="129">
        <v>53.573999999999998</v>
      </c>
      <c r="Q2206" s="129">
        <v>53.142000000000003</v>
      </c>
      <c r="R2206" s="129">
        <v>60.886000000000003</v>
      </c>
      <c r="S2206" s="129">
        <v>68.924999999999997</v>
      </c>
      <c r="T2206" s="129">
        <v>100</v>
      </c>
      <c r="U2206" s="129">
        <v>106.80500000000001</v>
      </c>
      <c r="V2206" s="129">
        <v>111.351</v>
      </c>
      <c r="W2206" s="129">
        <v>120.833</v>
      </c>
      <c r="X2206" s="129">
        <v>132.786</v>
      </c>
      <c r="Y2206" s="129">
        <v>146.642</v>
      </c>
      <c r="Z2206" s="129">
        <v>156.55199999999999</v>
      </c>
      <c r="AA2206" s="129">
        <v>162.101</v>
      </c>
      <c r="AB2206" s="129">
        <v>168.50299999999999</v>
      </c>
      <c r="AC2206" s="129">
        <v>169.07499999999999</v>
      </c>
      <c r="AD2206" s="129">
        <v>174.4</v>
      </c>
      <c r="AE2206" s="129">
        <v>180.33</v>
      </c>
      <c r="AF2206" s="129">
        <v>182.50700000000001</v>
      </c>
      <c r="AG2206" s="129">
        <v>187.631</v>
      </c>
      <c r="AH2206" s="129">
        <v>193.42400000000001</v>
      </c>
      <c r="AI2206" s="129">
        <v>202.08500000000001</v>
      </c>
      <c r="AJ2206" s="129">
        <v>211.053</v>
      </c>
      <c r="AK2206" s="129">
        <v>220.27699999999999</v>
      </c>
      <c r="AL2206" s="129">
        <v>231.852</v>
      </c>
      <c r="AM2206" s="129">
        <v>230.751</v>
      </c>
      <c r="AN2206" s="129">
        <v>235.988</v>
      </c>
      <c r="AO2206" s="129">
        <v>249.41800000000001</v>
      </c>
      <c r="AP2206" s="129">
        <v>252.36799999999999</v>
      </c>
      <c r="AQ2206" s="129">
        <v>256.74</v>
      </c>
      <c r="AR2206" s="129">
        <v>262.88299999999998</v>
      </c>
      <c r="AS2206" s="129">
        <v>269.56599999999997</v>
      </c>
      <c r="AT2206" s="129">
        <v>276.42</v>
      </c>
      <c r="AU2206" s="129">
        <v>283.37299999999999</v>
      </c>
      <c r="AV2206" s="129">
        <v>290.41899999999998</v>
      </c>
      <c r="AW2206" s="129">
        <v>2012</v>
      </c>
    </row>
    <row r="2207" spans="1:49">
      <c r="A2207" s="129">
        <v>253</v>
      </c>
      <c r="B2207" s="129" t="s">
        <v>2862</v>
      </c>
      <c r="C2207" s="129" t="s">
        <v>1718</v>
      </c>
      <c r="D2207" s="129" t="s">
        <v>2861</v>
      </c>
      <c r="E2207" s="129" t="s">
        <v>1717</v>
      </c>
      <c r="F2207" s="129" t="s">
        <v>1716</v>
      </c>
      <c r="G2207" s="129" t="s">
        <v>1608</v>
      </c>
      <c r="H2207" s="129" t="s">
        <v>3</v>
      </c>
      <c r="I2207" s="129" t="s">
        <v>1715</v>
      </c>
      <c r="J2207" s="129">
        <v>947.67600000000004</v>
      </c>
      <c r="K2207" s="129">
        <v>883.40599999999995</v>
      </c>
      <c r="L2207" s="129">
        <v>821.25300000000004</v>
      </c>
      <c r="M2207" s="129">
        <v>828.92200000000003</v>
      </c>
      <c r="N2207" s="129">
        <v>834.83699999999999</v>
      </c>
      <c r="O2207" s="129">
        <v>833.32299999999998</v>
      </c>
      <c r="P2207" s="129">
        <v>826.47900000000004</v>
      </c>
      <c r="Q2207" s="129">
        <v>837.10799999999995</v>
      </c>
      <c r="R2207" s="129">
        <v>841.005</v>
      </c>
      <c r="S2207" s="129">
        <v>835.87300000000005</v>
      </c>
      <c r="T2207" s="129">
        <v>861.29100000000005</v>
      </c>
      <c r="U2207" s="129">
        <v>885.99599999999998</v>
      </c>
      <c r="V2207" s="129">
        <v>946.29700000000003</v>
      </c>
      <c r="W2207" s="130">
        <v>1009.068</v>
      </c>
      <c r="X2207" s="130">
        <v>1062.7840000000001</v>
      </c>
      <c r="Y2207" s="130">
        <v>1123.0129999999999</v>
      </c>
      <c r="Z2207" s="130">
        <v>1134.336</v>
      </c>
      <c r="AA2207" s="130">
        <v>1174.396</v>
      </c>
      <c r="AB2207" s="130">
        <v>1210.067</v>
      </c>
      <c r="AC2207" s="130">
        <v>1243.221</v>
      </c>
      <c r="AD2207" s="130">
        <v>1263.5909999999999</v>
      </c>
      <c r="AE2207" s="130">
        <v>1278.748</v>
      </c>
      <c r="AF2207" s="130">
        <v>1304.326</v>
      </c>
      <c r="AG2207" s="130">
        <v>1329.9</v>
      </c>
      <c r="AH2207" s="130">
        <v>1350.0329999999999</v>
      </c>
      <c r="AI2207" s="130">
        <v>1393.5260000000001</v>
      </c>
      <c r="AJ2207" s="130">
        <v>1440.9179999999999</v>
      </c>
      <c r="AK2207" s="130">
        <v>1491.356</v>
      </c>
      <c r="AL2207" s="130">
        <v>1502.992</v>
      </c>
      <c r="AM2207" s="130">
        <v>1448.835</v>
      </c>
      <c r="AN2207" s="130">
        <v>1459.164</v>
      </c>
      <c r="AO2207" s="130">
        <v>1481.981</v>
      </c>
      <c r="AP2207" s="130">
        <v>1500.9839999999999</v>
      </c>
      <c r="AQ2207" s="130">
        <v>1518.8869999999999</v>
      </c>
      <c r="AR2207" s="130">
        <v>1536.8130000000001</v>
      </c>
      <c r="AS2207" s="130">
        <v>1556.675</v>
      </c>
      <c r="AT2207" s="130">
        <v>1578.298</v>
      </c>
      <c r="AU2207" s="130">
        <v>1603.3330000000001</v>
      </c>
      <c r="AV2207" s="130">
        <v>1628.7539999999999</v>
      </c>
      <c r="AW2207" s="129">
        <v>2007</v>
      </c>
    </row>
    <row r="2208" spans="1:49">
      <c r="A2208" s="129">
        <v>253</v>
      </c>
      <c r="B2208" s="129" t="s">
        <v>2862</v>
      </c>
      <c r="C2208" s="129" t="s">
        <v>1714</v>
      </c>
      <c r="D2208" s="129" t="s">
        <v>2861</v>
      </c>
      <c r="E2208" s="129" t="s">
        <v>1711</v>
      </c>
      <c r="F2208" s="129" t="s">
        <v>1713</v>
      </c>
      <c r="G2208" s="129" t="s">
        <v>1608</v>
      </c>
      <c r="H2208" s="129" t="s">
        <v>3</v>
      </c>
      <c r="I2208" s="129" t="s">
        <v>1699</v>
      </c>
      <c r="J2208" s="129">
        <v>779.346</v>
      </c>
      <c r="K2208" s="129">
        <v>679.423</v>
      </c>
      <c r="L2208" s="129">
        <v>665.65700000000004</v>
      </c>
      <c r="M2208" s="129">
        <v>633.64300000000003</v>
      </c>
      <c r="N2208" s="129">
        <v>460.53100000000001</v>
      </c>
      <c r="O2208" s="129">
        <v>444.24799999999999</v>
      </c>
      <c r="P2208" s="129">
        <v>442.774</v>
      </c>
      <c r="Q2208" s="129">
        <v>444.85500000000002</v>
      </c>
      <c r="R2208" s="129">
        <v>512.05499999999995</v>
      </c>
      <c r="S2208" s="129">
        <v>576.12599999999998</v>
      </c>
      <c r="T2208" s="129">
        <v>861.29100000000005</v>
      </c>
      <c r="U2208" s="129">
        <v>946.29</v>
      </c>
      <c r="V2208" s="130">
        <v>1053.7080000000001</v>
      </c>
      <c r="W2208" s="130">
        <v>1219.289</v>
      </c>
      <c r="X2208" s="130">
        <v>1411.2270000000001</v>
      </c>
      <c r="Y2208" s="130">
        <v>1646.809</v>
      </c>
      <c r="Z2208" s="130">
        <v>1775.8209999999999</v>
      </c>
      <c r="AA2208" s="130">
        <v>1903.7049999999999</v>
      </c>
      <c r="AB2208" s="130">
        <v>2039.0050000000001</v>
      </c>
      <c r="AC2208" s="130">
        <v>2101.973</v>
      </c>
      <c r="AD2208" s="130">
        <v>2203.7080000000001</v>
      </c>
      <c r="AE2208" s="130">
        <v>2305.96</v>
      </c>
      <c r="AF2208" s="130">
        <v>2380.4830000000002</v>
      </c>
      <c r="AG2208" s="130">
        <v>2495.3069999999998</v>
      </c>
      <c r="AH2208" s="130">
        <v>2611.2890000000002</v>
      </c>
      <c r="AI2208" s="130">
        <v>2816.1120000000001</v>
      </c>
      <c r="AJ2208" s="130">
        <v>3041.098</v>
      </c>
      <c r="AK2208" s="130">
        <v>3285.114</v>
      </c>
      <c r="AL2208" s="130">
        <v>3484.7150000000001</v>
      </c>
      <c r="AM2208" s="130">
        <v>3343.2040000000002</v>
      </c>
      <c r="AN2208" s="130">
        <v>3443.4569999999999</v>
      </c>
      <c r="AO2208" s="130">
        <v>3696.326</v>
      </c>
      <c r="AP2208" s="130">
        <v>3788</v>
      </c>
      <c r="AQ2208" s="130">
        <v>3899.5830000000001</v>
      </c>
      <c r="AR2208" s="130">
        <v>4040.0210000000002</v>
      </c>
      <c r="AS2208" s="130">
        <v>4196.2690000000002</v>
      </c>
      <c r="AT2208" s="130">
        <v>4362.7280000000001</v>
      </c>
      <c r="AU2208" s="130">
        <v>4543.4070000000002</v>
      </c>
      <c r="AV2208" s="130">
        <v>4730.2179999999998</v>
      </c>
      <c r="AW2208" s="129">
        <v>2007</v>
      </c>
    </row>
    <row r="2209" spans="1:49">
      <c r="A2209" s="129">
        <v>253</v>
      </c>
      <c r="B2209" s="129" t="s">
        <v>2862</v>
      </c>
      <c r="C2209" s="129" t="s">
        <v>1712</v>
      </c>
      <c r="D2209" s="129" t="s">
        <v>2861</v>
      </c>
      <c r="E2209" s="129" t="s">
        <v>1711</v>
      </c>
      <c r="F2209" s="129" t="s">
        <v>1710</v>
      </c>
      <c r="G2209" s="129" t="s">
        <v>1605</v>
      </c>
      <c r="H2209" s="129" t="s">
        <v>3</v>
      </c>
      <c r="I2209" s="129" t="s">
        <v>1699</v>
      </c>
      <c r="J2209" s="129">
        <v>779.346</v>
      </c>
      <c r="K2209" s="129">
        <v>679.423</v>
      </c>
      <c r="L2209" s="129">
        <v>665.65700000000004</v>
      </c>
      <c r="M2209" s="129">
        <v>633.64300000000003</v>
      </c>
      <c r="N2209" s="129">
        <v>460.53100000000001</v>
      </c>
      <c r="O2209" s="129">
        <v>444.24799999999999</v>
      </c>
      <c r="P2209" s="129">
        <v>442.774</v>
      </c>
      <c r="Q2209" s="129">
        <v>444.85500000000002</v>
      </c>
      <c r="R2209" s="129">
        <v>512.05499999999995</v>
      </c>
      <c r="S2209" s="129">
        <v>576.12599999999998</v>
      </c>
      <c r="T2209" s="129">
        <v>861.29100000000005</v>
      </c>
      <c r="U2209" s="129">
        <v>946.29</v>
      </c>
      <c r="V2209" s="130">
        <v>1053.7080000000001</v>
      </c>
      <c r="W2209" s="130">
        <v>1219.289</v>
      </c>
      <c r="X2209" s="130">
        <v>1411.2270000000001</v>
      </c>
      <c r="Y2209" s="130">
        <v>1646.809</v>
      </c>
      <c r="Z2209" s="130">
        <v>1775.8209999999999</v>
      </c>
      <c r="AA2209" s="130">
        <v>1903.7049999999999</v>
      </c>
      <c r="AB2209" s="130">
        <v>2039.0050000000001</v>
      </c>
      <c r="AC2209" s="130">
        <v>2101.973</v>
      </c>
      <c r="AD2209" s="130">
        <v>2203.7080000000001</v>
      </c>
      <c r="AE2209" s="130">
        <v>2305.96</v>
      </c>
      <c r="AF2209" s="130">
        <v>2380.4830000000002</v>
      </c>
      <c r="AG2209" s="130">
        <v>2495.3069999999998</v>
      </c>
      <c r="AH2209" s="130">
        <v>2611.2890000000002</v>
      </c>
      <c r="AI2209" s="130">
        <v>2816.1120000000001</v>
      </c>
      <c r="AJ2209" s="130">
        <v>3041.098</v>
      </c>
      <c r="AK2209" s="130">
        <v>3285.114</v>
      </c>
      <c r="AL2209" s="130">
        <v>3484.7150000000001</v>
      </c>
      <c r="AM2209" s="130">
        <v>3343.2040000000002</v>
      </c>
      <c r="AN2209" s="130">
        <v>3443.4569999999999</v>
      </c>
      <c r="AO2209" s="130">
        <v>3696.326</v>
      </c>
      <c r="AP2209" s="130">
        <v>3788</v>
      </c>
      <c r="AQ2209" s="130">
        <v>3899.5830000000001</v>
      </c>
      <c r="AR2209" s="130">
        <v>4040.0210000000002</v>
      </c>
      <c r="AS2209" s="130">
        <v>4196.2690000000002</v>
      </c>
      <c r="AT2209" s="130">
        <v>4362.7280000000001</v>
      </c>
      <c r="AU2209" s="130">
        <v>4543.4070000000002</v>
      </c>
      <c r="AV2209" s="130">
        <v>4730.2179999999998</v>
      </c>
      <c r="AW2209" s="129">
        <v>2007</v>
      </c>
    </row>
    <row r="2210" spans="1:49">
      <c r="A2210" s="129">
        <v>253</v>
      </c>
      <c r="B2210" s="129" t="s">
        <v>2862</v>
      </c>
      <c r="C2210" s="129" t="s">
        <v>1709</v>
      </c>
      <c r="D2210" s="129" t="s">
        <v>2861</v>
      </c>
      <c r="E2210" s="129" t="s">
        <v>1708</v>
      </c>
      <c r="F2210" s="129" t="s">
        <v>1707</v>
      </c>
      <c r="G2210" s="129" t="s">
        <v>1625</v>
      </c>
    </row>
    <row r="2211" spans="1:49">
      <c r="A2211" s="129">
        <v>253</v>
      </c>
      <c r="B2211" s="129" t="s">
        <v>2862</v>
      </c>
      <c r="C2211" s="129" t="s">
        <v>1706</v>
      </c>
      <c r="D2211" s="129" t="s">
        <v>2861</v>
      </c>
      <c r="E2211" s="129" t="s">
        <v>1705</v>
      </c>
      <c r="F2211" s="129" t="s">
        <v>1704</v>
      </c>
      <c r="G2211" s="129" t="s">
        <v>1700</v>
      </c>
      <c r="H2211" s="129" t="s">
        <v>1604</v>
      </c>
      <c r="I2211" s="129" t="s">
        <v>1691</v>
      </c>
      <c r="J2211" s="129">
        <v>9.8149999999999995</v>
      </c>
      <c r="K2211" s="129">
        <v>10.117000000000001</v>
      </c>
      <c r="L2211" s="129">
        <v>10.067</v>
      </c>
      <c r="M2211" s="129">
        <v>10.625</v>
      </c>
      <c r="N2211" s="129">
        <v>11.148999999999999</v>
      </c>
      <c r="O2211" s="129">
        <v>11.577</v>
      </c>
      <c r="P2211" s="129">
        <v>11.833</v>
      </c>
      <c r="Q2211" s="129">
        <v>12.44</v>
      </c>
      <c r="R2211" s="129">
        <v>13.117000000000001</v>
      </c>
      <c r="S2211" s="129">
        <v>13.757999999999999</v>
      </c>
      <c r="T2211" s="129">
        <v>14.956</v>
      </c>
      <c r="U2211" s="129">
        <v>16.007000000000001</v>
      </c>
      <c r="V2211" s="129">
        <v>17.606000000000002</v>
      </c>
      <c r="W2211" s="129">
        <v>19.353999999999999</v>
      </c>
      <c r="X2211" s="129">
        <v>20.962</v>
      </c>
      <c r="Y2211" s="129">
        <v>22.768000000000001</v>
      </c>
      <c r="Z2211" s="129">
        <v>23.579000000000001</v>
      </c>
      <c r="AA2211" s="129">
        <v>25.001000000000001</v>
      </c>
      <c r="AB2211" s="129">
        <v>26.219000000000001</v>
      </c>
      <c r="AC2211" s="129">
        <v>27.510999999999999</v>
      </c>
      <c r="AD2211" s="129">
        <v>28.742000000000001</v>
      </c>
      <c r="AE2211" s="129">
        <v>29.902999999999999</v>
      </c>
      <c r="AF2211" s="129">
        <v>31.073</v>
      </c>
      <c r="AG2211" s="129">
        <v>32.423000000000002</v>
      </c>
      <c r="AH2211" s="129">
        <v>33.834000000000003</v>
      </c>
      <c r="AI2211" s="129">
        <v>36.119999999999997</v>
      </c>
      <c r="AJ2211" s="129">
        <v>38.686999999999998</v>
      </c>
      <c r="AK2211" s="129">
        <v>41.238</v>
      </c>
      <c r="AL2211" s="129">
        <v>42.579000000000001</v>
      </c>
      <c r="AM2211" s="129">
        <v>41.563000000000002</v>
      </c>
      <c r="AN2211" s="129">
        <v>42.64</v>
      </c>
      <c r="AO2211" s="129">
        <v>44.442</v>
      </c>
      <c r="AP2211" s="129">
        <v>46.091000000000001</v>
      </c>
      <c r="AQ2211" s="129">
        <v>47.47</v>
      </c>
      <c r="AR2211" s="129">
        <v>49.018999999999998</v>
      </c>
      <c r="AS2211" s="129">
        <v>50.872999999999998</v>
      </c>
      <c r="AT2211" s="129">
        <v>52.863</v>
      </c>
      <c r="AU2211" s="129">
        <v>55.033999999999999</v>
      </c>
      <c r="AV2211" s="129">
        <v>57.29</v>
      </c>
      <c r="AW2211" s="129">
        <v>2012</v>
      </c>
    </row>
    <row r="2212" spans="1:49">
      <c r="A2212" s="129">
        <v>253</v>
      </c>
      <c r="B2212" s="129" t="s">
        <v>2862</v>
      </c>
      <c r="C2212" s="129" t="s">
        <v>1703</v>
      </c>
      <c r="D2212" s="129" t="s">
        <v>2861</v>
      </c>
      <c r="E2212" s="129" t="s">
        <v>1702</v>
      </c>
      <c r="F2212" s="129" t="s">
        <v>1701</v>
      </c>
      <c r="G2212" s="129" t="s">
        <v>1700</v>
      </c>
      <c r="H2212" s="129" t="s">
        <v>3</v>
      </c>
      <c r="I2212" s="129" t="s">
        <v>1699</v>
      </c>
      <c r="J2212" s="130">
        <v>1962.068</v>
      </c>
      <c r="K2212" s="130">
        <v>1999.7570000000001</v>
      </c>
      <c r="L2212" s="130">
        <v>1974.41</v>
      </c>
      <c r="M2212" s="130">
        <v>2071.5149999999999</v>
      </c>
      <c r="N2212" s="130">
        <v>2160.3449999999998</v>
      </c>
      <c r="O2212" s="130">
        <v>2225.4180000000001</v>
      </c>
      <c r="P2212" s="130">
        <v>2251.643</v>
      </c>
      <c r="Q2212" s="130">
        <v>2338.7930000000001</v>
      </c>
      <c r="R2212" s="130">
        <v>2431.953</v>
      </c>
      <c r="S2212" s="130">
        <v>2511.0790000000002</v>
      </c>
      <c r="T2212" s="130">
        <v>2683.1610000000001</v>
      </c>
      <c r="U2212" s="130">
        <v>2851.9789999999998</v>
      </c>
      <c r="V2212" s="130">
        <v>3115.5239999999999</v>
      </c>
      <c r="W2212" s="130">
        <v>3401.2620000000002</v>
      </c>
      <c r="X2212" s="130">
        <v>3658.5709999999999</v>
      </c>
      <c r="Y2212" s="130">
        <v>3946.5740000000001</v>
      </c>
      <c r="Z2212" s="130">
        <v>4059.1289999999999</v>
      </c>
      <c r="AA2212" s="130">
        <v>4274.3980000000001</v>
      </c>
      <c r="AB2212" s="130">
        <v>4452.01</v>
      </c>
      <c r="AC2212" s="130">
        <v>4639.326</v>
      </c>
      <c r="AD2212" s="130">
        <v>4822.4830000000002</v>
      </c>
      <c r="AE2212" s="130">
        <v>4992.0919999999996</v>
      </c>
      <c r="AF2212" s="130">
        <v>5170.2150000000001</v>
      </c>
      <c r="AG2212" s="130">
        <v>5376.9709999999995</v>
      </c>
      <c r="AH2212" s="130">
        <v>5592.4570000000003</v>
      </c>
      <c r="AI2212" s="130">
        <v>5950.5709999999999</v>
      </c>
      <c r="AJ2212" s="130">
        <v>6342.0709999999999</v>
      </c>
      <c r="AK2212" s="130">
        <v>6738.2960000000003</v>
      </c>
      <c r="AL2212" s="130">
        <v>6923.491</v>
      </c>
      <c r="AM2212" s="130">
        <v>6725.4110000000001</v>
      </c>
      <c r="AN2212" s="130">
        <v>6855.3580000000002</v>
      </c>
      <c r="AO2212" s="130">
        <v>7099.2929999999997</v>
      </c>
      <c r="AP2212" s="130">
        <v>7315.9870000000001</v>
      </c>
      <c r="AQ2212" s="130">
        <v>7504.7759999999998</v>
      </c>
      <c r="AR2212" s="130">
        <v>7717.6369999999997</v>
      </c>
      <c r="AS2212" s="130">
        <v>7977.3869999999997</v>
      </c>
      <c r="AT2212" s="130">
        <v>8256.0290000000005</v>
      </c>
      <c r="AU2212" s="130">
        <v>8560.1470000000008</v>
      </c>
      <c r="AV2212" s="130">
        <v>8874.7849999999999</v>
      </c>
      <c r="AW2212" s="129">
        <v>2007</v>
      </c>
    </row>
    <row r="2213" spans="1:49">
      <c r="A2213" s="129">
        <v>253</v>
      </c>
      <c r="B2213" s="129" t="s">
        <v>2862</v>
      </c>
      <c r="C2213" s="129" t="s">
        <v>1698</v>
      </c>
      <c r="D2213" s="129" t="s">
        <v>2861</v>
      </c>
      <c r="E2213" s="129" t="s">
        <v>1697</v>
      </c>
      <c r="F2213" s="129" t="s">
        <v>1696</v>
      </c>
      <c r="G2213" s="129" t="s">
        <v>50</v>
      </c>
      <c r="I2213" s="129" t="s">
        <v>1691</v>
      </c>
      <c r="J2213" s="129">
        <v>8.5999999999999993E-2</v>
      </c>
      <c r="K2213" s="129">
        <v>7.9000000000000001E-2</v>
      </c>
      <c r="L2213" s="129">
        <v>7.3999999999999996E-2</v>
      </c>
      <c r="M2213" s="129">
        <v>7.2999999999999995E-2</v>
      </c>
      <c r="N2213" s="129">
        <v>7.0000000000000007E-2</v>
      </c>
      <c r="O2213" s="129">
        <v>6.8000000000000005E-2</v>
      </c>
      <c r="P2213" s="129">
        <v>6.6000000000000003E-2</v>
      </c>
      <c r="Q2213" s="129">
        <v>6.5000000000000002E-2</v>
      </c>
      <c r="R2213" s="129">
        <v>6.4000000000000001E-2</v>
      </c>
      <c r="S2213" s="129">
        <v>6.2E-2</v>
      </c>
      <c r="T2213" s="129">
        <v>6.3E-2</v>
      </c>
      <c r="U2213" s="129">
        <v>6.4000000000000001E-2</v>
      </c>
      <c r="V2213" s="129">
        <v>6.2E-2</v>
      </c>
      <c r="W2213" s="129">
        <v>6.6000000000000003E-2</v>
      </c>
      <c r="X2213" s="129">
        <v>6.8000000000000005E-2</v>
      </c>
      <c r="Y2213" s="129">
        <v>6.9000000000000006E-2</v>
      </c>
      <c r="Z2213" s="129">
        <v>6.8000000000000005E-2</v>
      </c>
      <c r="AA2213" s="129">
        <v>6.8000000000000005E-2</v>
      </c>
      <c r="AB2213" s="129">
        <v>6.9000000000000006E-2</v>
      </c>
      <c r="AC2213" s="129">
        <v>6.9000000000000006E-2</v>
      </c>
      <c r="AD2213" s="129">
        <v>6.7000000000000004E-2</v>
      </c>
      <c r="AE2213" s="129">
        <v>6.7000000000000004E-2</v>
      </c>
      <c r="AF2213" s="129">
        <v>6.6000000000000003E-2</v>
      </c>
      <c r="AG2213" s="129">
        <v>6.5000000000000002E-2</v>
      </c>
      <c r="AH2213" s="129">
        <v>6.3E-2</v>
      </c>
      <c r="AI2213" s="129">
        <v>6.3E-2</v>
      </c>
      <c r="AJ2213" s="129">
        <v>6.2E-2</v>
      </c>
      <c r="AK2213" s="129">
        <v>6.0999999999999999E-2</v>
      </c>
      <c r="AL2213" s="129">
        <v>0.06</v>
      </c>
      <c r="AM2213" s="129">
        <v>5.8999999999999997E-2</v>
      </c>
      <c r="AN2213" s="129">
        <v>5.7000000000000002E-2</v>
      </c>
      <c r="AO2213" s="129">
        <v>5.6000000000000001E-2</v>
      </c>
      <c r="AP2213" s="129">
        <v>5.5E-2</v>
      </c>
      <c r="AQ2213" s="129">
        <v>5.5E-2</v>
      </c>
      <c r="AR2213" s="129">
        <v>5.3999999999999999E-2</v>
      </c>
      <c r="AS2213" s="129">
        <v>5.2999999999999999E-2</v>
      </c>
      <c r="AT2213" s="129">
        <v>5.0999999999999997E-2</v>
      </c>
      <c r="AU2213" s="129">
        <v>0.05</v>
      </c>
      <c r="AV2213" s="129">
        <v>4.9000000000000002E-2</v>
      </c>
      <c r="AW2213" s="129">
        <v>2011</v>
      </c>
    </row>
    <row r="2214" spans="1:49">
      <c r="A2214" s="129">
        <v>253</v>
      </c>
      <c r="B2214" s="129" t="s">
        <v>2862</v>
      </c>
      <c r="C2214" s="129" t="s">
        <v>1695</v>
      </c>
      <c r="D2214" s="129" t="s">
        <v>2861</v>
      </c>
      <c r="E2214" s="129" t="s">
        <v>1694</v>
      </c>
      <c r="F2214" s="129" t="s">
        <v>1693</v>
      </c>
      <c r="G2214" s="129" t="s">
        <v>1692</v>
      </c>
      <c r="I2214" s="129" t="s">
        <v>1691</v>
      </c>
      <c r="J2214" s="129">
        <v>0.39700000000000002</v>
      </c>
      <c r="K2214" s="129">
        <v>0.34</v>
      </c>
      <c r="L2214" s="129">
        <v>0.33700000000000002</v>
      </c>
      <c r="M2214" s="129">
        <v>0.30599999999999999</v>
      </c>
      <c r="N2214" s="129">
        <v>0.21299999999999999</v>
      </c>
      <c r="O2214" s="129">
        <v>0.2</v>
      </c>
      <c r="P2214" s="129">
        <v>0.19700000000000001</v>
      </c>
      <c r="Q2214" s="129">
        <v>0.19</v>
      </c>
      <c r="R2214" s="129">
        <v>0.21099999999999999</v>
      </c>
      <c r="S2214" s="129">
        <v>0.22900000000000001</v>
      </c>
      <c r="T2214" s="129">
        <v>0.32100000000000001</v>
      </c>
      <c r="U2214" s="129">
        <v>0.33200000000000002</v>
      </c>
      <c r="V2214" s="129">
        <v>0.33800000000000002</v>
      </c>
      <c r="W2214" s="129">
        <v>0.35799999999999998</v>
      </c>
      <c r="X2214" s="129">
        <v>0.38600000000000001</v>
      </c>
      <c r="Y2214" s="129">
        <v>0.41699999999999998</v>
      </c>
      <c r="Z2214" s="129">
        <v>0.437</v>
      </c>
      <c r="AA2214" s="129">
        <v>0.44500000000000001</v>
      </c>
      <c r="AB2214" s="129">
        <v>0.45800000000000002</v>
      </c>
      <c r="AC2214" s="129">
        <v>0.45300000000000001</v>
      </c>
      <c r="AD2214" s="129">
        <v>0.45700000000000002</v>
      </c>
      <c r="AE2214" s="129">
        <v>0.46200000000000002</v>
      </c>
      <c r="AF2214" s="129">
        <v>0.46</v>
      </c>
      <c r="AG2214" s="129">
        <v>0.46400000000000002</v>
      </c>
      <c r="AH2214" s="129">
        <v>0.46700000000000003</v>
      </c>
      <c r="AI2214" s="129">
        <v>0.47299999999999998</v>
      </c>
      <c r="AJ2214" s="129">
        <v>0.48</v>
      </c>
      <c r="AK2214" s="129">
        <v>0.48799999999999999</v>
      </c>
      <c r="AL2214" s="129">
        <v>0.503</v>
      </c>
      <c r="AM2214" s="129">
        <v>0.497</v>
      </c>
      <c r="AN2214" s="129">
        <v>0.502</v>
      </c>
      <c r="AO2214" s="129">
        <v>0.52100000000000002</v>
      </c>
      <c r="AP2214" s="129">
        <v>0.51800000000000002</v>
      </c>
      <c r="AQ2214" s="129">
        <v>0.52</v>
      </c>
      <c r="AR2214" s="129">
        <v>0.52300000000000002</v>
      </c>
      <c r="AS2214" s="129">
        <v>0.52600000000000002</v>
      </c>
      <c r="AT2214" s="129">
        <v>0.52800000000000002</v>
      </c>
      <c r="AU2214" s="129">
        <v>0.53100000000000003</v>
      </c>
      <c r="AV2214" s="129">
        <v>0.53300000000000003</v>
      </c>
      <c r="AW2214" s="129">
        <v>2012</v>
      </c>
    </row>
    <row r="2215" spans="1:49">
      <c r="A2215" s="129">
        <v>253</v>
      </c>
      <c r="B2215" s="129" t="s">
        <v>2862</v>
      </c>
      <c r="C2215" s="129" t="s">
        <v>1690</v>
      </c>
      <c r="D2215" s="129" t="s">
        <v>2861</v>
      </c>
      <c r="E2215" s="129" t="s">
        <v>1689</v>
      </c>
      <c r="F2215" s="129" t="s">
        <v>1688</v>
      </c>
      <c r="G2215" s="129" t="s">
        <v>1597</v>
      </c>
      <c r="I2215" s="129" t="s">
        <v>2869</v>
      </c>
      <c r="J2215" s="129" t="s">
        <v>1595</v>
      </c>
      <c r="K2215" s="129">
        <v>14.241</v>
      </c>
      <c r="L2215" s="129">
        <v>13.09</v>
      </c>
      <c r="M2215" s="129">
        <v>11.696</v>
      </c>
      <c r="N2215" s="129">
        <v>13.481</v>
      </c>
      <c r="O2215" s="129">
        <v>11.531000000000001</v>
      </c>
      <c r="P2215" s="129">
        <v>12.118</v>
      </c>
      <c r="Q2215" s="129">
        <v>11.012</v>
      </c>
      <c r="R2215" s="129">
        <v>11.396000000000001</v>
      </c>
      <c r="S2215" s="129">
        <v>12.881</v>
      </c>
      <c r="T2215" s="129">
        <v>13.862</v>
      </c>
      <c r="U2215" s="129">
        <v>15.407999999999999</v>
      </c>
      <c r="V2215" s="129">
        <v>18.527000000000001</v>
      </c>
      <c r="W2215" s="129">
        <v>18.579999999999998</v>
      </c>
      <c r="X2215" s="129">
        <v>19.692</v>
      </c>
      <c r="Y2215" s="129">
        <v>20.044</v>
      </c>
      <c r="Z2215" s="129">
        <v>15.186</v>
      </c>
      <c r="AA2215" s="129">
        <v>15.115</v>
      </c>
      <c r="AB2215" s="129">
        <v>17.553999999999998</v>
      </c>
      <c r="AC2215" s="129">
        <v>16.425999999999998</v>
      </c>
      <c r="AD2215" s="129">
        <v>16.925999999999998</v>
      </c>
      <c r="AE2215" s="129">
        <v>16.670999999999999</v>
      </c>
      <c r="AF2215" s="129">
        <v>16.387</v>
      </c>
      <c r="AG2215" s="129">
        <v>16.981000000000002</v>
      </c>
      <c r="AH2215" s="129">
        <v>16.202000000000002</v>
      </c>
      <c r="AI2215" s="129">
        <v>16.082000000000001</v>
      </c>
      <c r="AJ2215" s="129">
        <v>16.829000000000001</v>
      </c>
      <c r="AK2215" s="129">
        <v>16.311</v>
      </c>
      <c r="AL2215" s="129">
        <v>15.201000000000001</v>
      </c>
      <c r="AM2215" s="129">
        <v>13.433999999999999</v>
      </c>
      <c r="AN2215" s="129">
        <v>13.318</v>
      </c>
      <c r="AO2215" s="129">
        <v>14.362</v>
      </c>
      <c r="AP2215" s="129">
        <v>14.169</v>
      </c>
      <c r="AQ2215" s="129">
        <v>14.031000000000001</v>
      </c>
      <c r="AR2215" s="129">
        <v>13.843</v>
      </c>
      <c r="AS2215" s="129">
        <v>13.59</v>
      </c>
      <c r="AT2215" s="129">
        <v>13.372999999999999</v>
      </c>
      <c r="AU2215" s="129">
        <v>13.191000000000001</v>
      </c>
      <c r="AV2215" s="129">
        <v>13.029</v>
      </c>
      <c r="AW2215" s="129">
        <v>2012</v>
      </c>
    </row>
    <row r="2216" spans="1:49">
      <c r="A2216" s="129">
        <v>253</v>
      </c>
      <c r="B2216" s="129" t="s">
        <v>2862</v>
      </c>
      <c r="C2216" s="129" t="s">
        <v>1687</v>
      </c>
      <c r="D2216" s="129" t="s">
        <v>2861</v>
      </c>
      <c r="E2216" s="129" t="s">
        <v>1686</v>
      </c>
      <c r="F2216" s="129" t="s">
        <v>1685</v>
      </c>
      <c r="G2216" s="129" t="s">
        <v>1597</v>
      </c>
      <c r="I2216" s="129" t="s">
        <v>2869</v>
      </c>
      <c r="J2216" s="129" t="s">
        <v>1595</v>
      </c>
      <c r="K2216" s="129">
        <v>10.680999999999999</v>
      </c>
      <c r="L2216" s="129">
        <v>11.589</v>
      </c>
      <c r="M2216" s="129">
        <v>13.567</v>
      </c>
      <c r="N2216" s="129">
        <v>11.760999999999999</v>
      </c>
      <c r="O2216" s="129">
        <v>9.0709999999999997</v>
      </c>
      <c r="P2216" s="129">
        <v>19.282</v>
      </c>
      <c r="Q2216" s="129">
        <v>16.911000000000001</v>
      </c>
      <c r="R2216" s="129">
        <v>13.321</v>
      </c>
      <c r="S2216" s="129">
        <v>6.9409999999999998</v>
      </c>
      <c r="T2216" s="129">
        <v>9.5649999999999995</v>
      </c>
      <c r="U2216" s="129">
        <v>11.789</v>
      </c>
      <c r="V2216" s="129">
        <v>15.536</v>
      </c>
      <c r="W2216" s="129">
        <v>16.8</v>
      </c>
      <c r="X2216" s="129">
        <v>18.693999999999999</v>
      </c>
      <c r="Y2216" s="129">
        <v>17.475999999999999</v>
      </c>
      <c r="Z2216" s="129">
        <v>13.199</v>
      </c>
      <c r="AA2216" s="129">
        <v>14.214</v>
      </c>
      <c r="AB2216" s="129">
        <v>16.617999999999999</v>
      </c>
      <c r="AC2216" s="129">
        <v>14.507</v>
      </c>
      <c r="AD2216" s="129">
        <v>13.906000000000001</v>
      </c>
      <c r="AE2216" s="129">
        <v>15.583</v>
      </c>
      <c r="AF2216" s="129">
        <v>13.555999999999999</v>
      </c>
      <c r="AG2216" s="129">
        <v>12.315</v>
      </c>
      <c r="AH2216" s="129">
        <v>12.138999999999999</v>
      </c>
      <c r="AI2216" s="129">
        <v>12.446</v>
      </c>
      <c r="AJ2216" s="129">
        <v>12.702</v>
      </c>
      <c r="AK2216" s="129">
        <v>10.260999999999999</v>
      </c>
      <c r="AL2216" s="129">
        <v>8.0519999999999996</v>
      </c>
      <c r="AM2216" s="129">
        <v>11.923</v>
      </c>
      <c r="AN2216" s="129">
        <v>10.66</v>
      </c>
      <c r="AO2216" s="129">
        <v>9.4489999999999998</v>
      </c>
      <c r="AP2216" s="129">
        <v>8.91</v>
      </c>
      <c r="AQ2216" s="129">
        <v>8.8670000000000009</v>
      </c>
      <c r="AR2216" s="129">
        <v>8.8450000000000006</v>
      </c>
      <c r="AS2216" s="129">
        <v>8.8379999999999992</v>
      </c>
      <c r="AT2216" s="129">
        <v>8.6750000000000007</v>
      </c>
      <c r="AU2216" s="129">
        <v>8.6170000000000009</v>
      </c>
      <c r="AV2216" s="129">
        <v>8.4719999999999995</v>
      </c>
      <c r="AW2216" s="129">
        <v>2012</v>
      </c>
    </row>
    <row r="2217" spans="1:49">
      <c r="A2217" s="129">
        <v>253</v>
      </c>
      <c r="B2217" s="129" t="s">
        <v>2862</v>
      </c>
      <c r="C2217" s="129" t="s">
        <v>1683</v>
      </c>
      <c r="D2217" s="129" t="s">
        <v>2861</v>
      </c>
      <c r="E2217" s="129" t="s">
        <v>1680</v>
      </c>
      <c r="F2217" s="129" t="s">
        <v>1682</v>
      </c>
      <c r="G2217" s="129" t="s">
        <v>1675</v>
      </c>
      <c r="I2217" s="129" t="s">
        <v>2868</v>
      </c>
      <c r="J2217" s="129">
        <v>5.5090000000000003</v>
      </c>
      <c r="K2217" s="129">
        <v>6.3250000000000002</v>
      </c>
      <c r="L2217" s="129">
        <v>7.0650000000000004</v>
      </c>
      <c r="M2217" s="129">
        <v>7.992</v>
      </c>
      <c r="N2217" s="129">
        <v>8.9280000000000008</v>
      </c>
      <c r="O2217" s="129">
        <v>10.92</v>
      </c>
      <c r="P2217" s="129">
        <v>14.409000000000001</v>
      </c>
      <c r="Q2217" s="129">
        <v>17.989000000000001</v>
      </c>
      <c r="R2217" s="129">
        <v>21.545999999999999</v>
      </c>
      <c r="S2217" s="129">
        <v>25.349</v>
      </c>
      <c r="T2217" s="129">
        <v>32.521000000000001</v>
      </c>
      <c r="U2217" s="129">
        <v>37.204999999999998</v>
      </c>
      <c r="V2217" s="129">
        <v>41.38</v>
      </c>
      <c r="W2217" s="129">
        <v>50.741</v>
      </c>
      <c r="X2217" s="129">
        <v>54.38</v>
      </c>
      <c r="Y2217" s="129">
        <v>59.668999999999997</v>
      </c>
      <c r="Z2217" s="129">
        <v>65.510000000000005</v>
      </c>
      <c r="AA2217" s="129">
        <v>68.402000000000001</v>
      </c>
      <c r="AB2217" s="129">
        <v>70.194000000000003</v>
      </c>
      <c r="AC2217" s="129">
        <v>70.555999999999997</v>
      </c>
      <c r="AD2217" s="129">
        <v>72.16</v>
      </c>
      <c r="AE2217" s="129">
        <v>74.863</v>
      </c>
      <c r="AF2217" s="129">
        <v>76.262</v>
      </c>
      <c r="AG2217" s="129">
        <v>77.879000000000005</v>
      </c>
      <c r="AH2217" s="129">
        <v>81.346999999999994</v>
      </c>
      <c r="AI2217" s="129">
        <v>85.162000000000006</v>
      </c>
      <c r="AJ2217" s="129">
        <v>88.597999999999999</v>
      </c>
      <c r="AK2217" s="129">
        <v>92.656000000000006</v>
      </c>
      <c r="AL2217" s="129">
        <v>99.381</v>
      </c>
      <c r="AM2217" s="129">
        <v>99.915000000000006</v>
      </c>
      <c r="AN2217" s="129">
        <v>101.093</v>
      </c>
      <c r="AO2217" s="129">
        <v>106.27800000000001</v>
      </c>
      <c r="AP2217" s="129">
        <v>108.117</v>
      </c>
      <c r="AQ2217" s="129">
        <v>110.17100000000001</v>
      </c>
      <c r="AR2217" s="129">
        <v>112.815</v>
      </c>
      <c r="AS2217" s="129">
        <v>115.748</v>
      </c>
      <c r="AT2217" s="129">
        <v>118.758</v>
      </c>
      <c r="AU2217" s="129">
        <v>121.845</v>
      </c>
      <c r="AV2217" s="129">
        <v>125.01300000000001</v>
      </c>
      <c r="AW2217" s="129">
        <v>2012</v>
      </c>
    </row>
    <row r="2218" spans="1:49">
      <c r="A2218" s="129">
        <v>253</v>
      </c>
      <c r="B2218" s="129" t="s">
        <v>2862</v>
      </c>
      <c r="C2218" s="129" t="s">
        <v>1681</v>
      </c>
      <c r="D2218" s="129" t="s">
        <v>2861</v>
      </c>
      <c r="E2218" s="129" t="s">
        <v>1680</v>
      </c>
      <c r="F2218" s="129" t="s">
        <v>1679</v>
      </c>
      <c r="G2218" s="129" t="s">
        <v>1655</v>
      </c>
      <c r="I2218" s="129" t="s">
        <v>1678</v>
      </c>
      <c r="J2218" s="129">
        <v>17.359000000000002</v>
      </c>
      <c r="K2218" s="129">
        <v>14.818</v>
      </c>
      <c r="L2218" s="129">
        <v>11.702999999999999</v>
      </c>
      <c r="M2218" s="129">
        <v>13.121</v>
      </c>
      <c r="N2218" s="129">
        <v>11.705</v>
      </c>
      <c r="O2218" s="129">
        <v>22.318000000000001</v>
      </c>
      <c r="P2218" s="129">
        <v>31.945</v>
      </c>
      <c r="Q2218" s="129">
        <v>24.849</v>
      </c>
      <c r="R2218" s="129">
        <v>19.771999999999998</v>
      </c>
      <c r="S2218" s="129">
        <v>17.651</v>
      </c>
      <c r="T2218" s="129">
        <v>28.294</v>
      </c>
      <c r="U2218" s="129">
        <v>14.403</v>
      </c>
      <c r="V2218" s="129">
        <v>11.221</v>
      </c>
      <c r="W2218" s="129">
        <v>22.62</v>
      </c>
      <c r="X2218" s="129">
        <v>7.173</v>
      </c>
      <c r="Y2218" s="129">
        <v>9.7249999999999996</v>
      </c>
      <c r="Z2218" s="129">
        <v>9.7889999999999997</v>
      </c>
      <c r="AA2218" s="129">
        <v>4.4160000000000004</v>
      </c>
      <c r="AB2218" s="129">
        <v>2.62</v>
      </c>
      <c r="AC2218" s="129">
        <v>0.51500000000000001</v>
      </c>
      <c r="AD2218" s="129">
        <v>2.274</v>
      </c>
      <c r="AE2218" s="129">
        <v>3.7450000000000001</v>
      </c>
      <c r="AF2218" s="129">
        <v>1.869</v>
      </c>
      <c r="AG2218" s="129">
        <v>2.121</v>
      </c>
      <c r="AH2218" s="129">
        <v>4.452</v>
      </c>
      <c r="AI2218" s="129">
        <v>4.6900000000000004</v>
      </c>
      <c r="AJ2218" s="129">
        <v>4.0350000000000001</v>
      </c>
      <c r="AK2218" s="129">
        <v>4.58</v>
      </c>
      <c r="AL2218" s="129">
        <v>7.258</v>
      </c>
      <c r="AM2218" s="129">
        <v>0.53700000000000003</v>
      </c>
      <c r="AN2218" s="129">
        <v>1.179</v>
      </c>
      <c r="AO2218" s="129">
        <v>5.1289999999999996</v>
      </c>
      <c r="AP2218" s="129">
        <v>1.73</v>
      </c>
      <c r="AQ2218" s="129">
        <v>1.9</v>
      </c>
      <c r="AR2218" s="129">
        <v>2.4</v>
      </c>
      <c r="AS2218" s="129">
        <v>2.6</v>
      </c>
      <c r="AT2218" s="129">
        <v>2.6</v>
      </c>
      <c r="AU2218" s="129">
        <v>2.6</v>
      </c>
      <c r="AV2218" s="129">
        <v>2.6</v>
      </c>
      <c r="AW2218" s="129">
        <v>2012</v>
      </c>
    </row>
    <row r="2219" spans="1:49">
      <c r="A2219" s="129">
        <v>253</v>
      </c>
      <c r="B2219" s="129" t="s">
        <v>2862</v>
      </c>
      <c r="C2219" s="129" t="s">
        <v>1677</v>
      </c>
      <c r="D2219" s="129" t="s">
        <v>2861</v>
      </c>
      <c r="E2219" s="129" t="s">
        <v>1672</v>
      </c>
      <c r="F2219" s="129" t="s">
        <v>1676</v>
      </c>
      <c r="G2219" s="129" t="s">
        <v>1675</v>
      </c>
      <c r="I2219" s="129" t="s">
        <v>2868</v>
      </c>
      <c r="J2219" s="129">
        <v>6.0830000000000002</v>
      </c>
      <c r="K2219" s="129">
        <v>6.7930000000000001</v>
      </c>
      <c r="L2219" s="129">
        <v>7.7060000000000004</v>
      </c>
      <c r="M2219" s="129">
        <v>8.8420000000000005</v>
      </c>
      <c r="N2219" s="129">
        <v>9.7089999999999996</v>
      </c>
      <c r="O2219" s="129">
        <v>12.811999999999999</v>
      </c>
      <c r="P2219" s="129">
        <v>16.699000000000002</v>
      </c>
      <c r="Q2219" s="129">
        <v>19.972000000000001</v>
      </c>
      <c r="R2219" s="129">
        <v>23.616</v>
      </c>
      <c r="S2219" s="129">
        <v>29.163</v>
      </c>
      <c r="T2219" s="129">
        <v>34.801000000000002</v>
      </c>
      <c r="U2219" s="129">
        <v>38.219000000000001</v>
      </c>
      <c r="V2219" s="129">
        <v>45.838999999999999</v>
      </c>
      <c r="W2219" s="129">
        <v>53.164000000000001</v>
      </c>
      <c r="X2219" s="129">
        <v>55.951000000000001</v>
      </c>
      <c r="Y2219" s="129">
        <v>62.314</v>
      </c>
      <c r="Z2219" s="129">
        <v>66.902000000000001</v>
      </c>
      <c r="AA2219" s="129">
        <v>68.19</v>
      </c>
      <c r="AB2219" s="129">
        <v>71.063999999999993</v>
      </c>
      <c r="AC2219" s="129">
        <v>70.34</v>
      </c>
      <c r="AD2219" s="129">
        <v>73.36</v>
      </c>
      <c r="AE2219" s="129">
        <v>74.400000000000006</v>
      </c>
      <c r="AF2219" s="129">
        <v>76.48</v>
      </c>
      <c r="AG2219" s="129">
        <v>78.41</v>
      </c>
      <c r="AH2219" s="129">
        <v>82.62</v>
      </c>
      <c r="AI2219" s="129">
        <v>86.14</v>
      </c>
      <c r="AJ2219" s="129">
        <v>90.34</v>
      </c>
      <c r="AK2219" s="129">
        <v>94.73</v>
      </c>
      <c r="AL2219" s="129">
        <v>99.92</v>
      </c>
      <c r="AM2219" s="129">
        <v>100</v>
      </c>
      <c r="AN2219" s="129">
        <v>102.13</v>
      </c>
      <c r="AO2219" s="129">
        <v>107.29</v>
      </c>
      <c r="AP2219" s="129">
        <v>108.13</v>
      </c>
      <c r="AQ2219" s="129">
        <v>110.617</v>
      </c>
      <c r="AR2219" s="129">
        <v>113.49299999999999</v>
      </c>
      <c r="AS2219" s="129">
        <v>116.444</v>
      </c>
      <c r="AT2219" s="129">
        <v>119.471</v>
      </c>
      <c r="AU2219" s="129">
        <v>122.578</v>
      </c>
      <c r="AV2219" s="129">
        <v>125.765</v>
      </c>
      <c r="AW2219" s="129">
        <v>2012</v>
      </c>
    </row>
    <row r="2220" spans="1:49">
      <c r="A2220" s="129">
        <v>253</v>
      </c>
      <c r="B2220" s="129" t="s">
        <v>2862</v>
      </c>
      <c r="C2220" s="129" t="s">
        <v>1673</v>
      </c>
      <c r="D2220" s="129" t="s">
        <v>2861</v>
      </c>
      <c r="E2220" s="129" t="s">
        <v>1672</v>
      </c>
      <c r="F2220" s="129" t="s">
        <v>1671</v>
      </c>
      <c r="G2220" s="129" t="s">
        <v>1655</v>
      </c>
      <c r="I2220" s="129" t="s">
        <v>1670</v>
      </c>
      <c r="J2220" s="129">
        <v>18.481999999999999</v>
      </c>
      <c r="K2220" s="129">
        <v>11.68</v>
      </c>
      <c r="L2220" s="129">
        <v>13.428000000000001</v>
      </c>
      <c r="M2220" s="129">
        <v>14.753</v>
      </c>
      <c r="N2220" s="129">
        <v>9.798</v>
      </c>
      <c r="O2220" s="129">
        <v>31.963999999999999</v>
      </c>
      <c r="P2220" s="129">
        <v>30.34</v>
      </c>
      <c r="Q2220" s="129">
        <v>19.599</v>
      </c>
      <c r="R2220" s="129">
        <v>18.245999999999999</v>
      </c>
      <c r="S2220" s="129">
        <v>23.486000000000001</v>
      </c>
      <c r="T2220" s="129">
        <v>19.332999999999998</v>
      </c>
      <c r="U2220" s="129">
        <v>9.8230000000000004</v>
      </c>
      <c r="V2220" s="129">
        <v>19.937000000000001</v>
      </c>
      <c r="W2220" s="129">
        <v>15.98</v>
      </c>
      <c r="X2220" s="129">
        <v>5.242</v>
      </c>
      <c r="Y2220" s="129">
        <v>11.371</v>
      </c>
      <c r="Z2220" s="129">
        <v>7.3639999999999999</v>
      </c>
      <c r="AA2220" s="129">
        <v>1.925</v>
      </c>
      <c r="AB2220" s="129">
        <v>4.2149999999999999</v>
      </c>
      <c r="AC2220" s="129">
        <v>-1.0189999999999999</v>
      </c>
      <c r="AD2220" s="129">
        <v>4.2930000000000001</v>
      </c>
      <c r="AE2220" s="129">
        <v>1.4179999999999999</v>
      </c>
      <c r="AF2220" s="129">
        <v>2.7959999999999998</v>
      </c>
      <c r="AG2220" s="129">
        <v>2.524</v>
      </c>
      <c r="AH2220" s="129">
        <v>5.3689999999999998</v>
      </c>
      <c r="AI2220" s="129">
        <v>4.26</v>
      </c>
      <c r="AJ2220" s="129">
        <v>4.8760000000000003</v>
      </c>
      <c r="AK2220" s="129">
        <v>4.859</v>
      </c>
      <c r="AL2220" s="129">
        <v>5.4790000000000001</v>
      </c>
      <c r="AM2220" s="129">
        <v>0.08</v>
      </c>
      <c r="AN2220" s="129">
        <v>2.13</v>
      </c>
      <c r="AO2220" s="129">
        <v>5.0519999999999996</v>
      </c>
      <c r="AP2220" s="129">
        <v>0.78300000000000003</v>
      </c>
      <c r="AQ2220" s="129">
        <v>2.2999999999999998</v>
      </c>
      <c r="AR2220" s="129">
        <v>2.6</v>
      </c>
      <c r="AS2220" s="129">
        <v>2.6</v>
      </c>
      <c r="AT2220" s="129">
        <v>2.6</v>
      </c>
      <c r="AU2220" s="129">
        <v>2.6</v>
      </c>
      <c r="AV2220" s="129">
        <v>2.6</v>
      </c>
      <c r="AW2220" s="129">
        <v>2012</v>
      </c>
    </row>
    <row r="2221" spans="1:49">
      <c r="A2221" s="129">
        <v>253</v>
      </c>
      <c r="B2221" s="129" t="s">
        <v>2862</v>
      </c>
      <c r="C2221" s="129" t="s">
        <v>1669</v>
      </c>
      <c r="D2221" s="129" t="s">
        <v>2861</v>
      </c>
      <c r="E2221" s="129" t="s">
        <v>1668</v>
      </c>
      <c r="G2221" s="129" t="s">
        <v>50</v>
      </c>
    </row>
    <row r="2222" spans="1:49">
      <c r="A2222" s="129">
        <v>253</v>
      </c>
      <c r="B2222" s="129" t="s">
        <v>2862</v>
      </c>
      <c r="C2222" s="129" t="s">
        <v>1667</v>
      </c>
      <c r="D2222" s="129" t="s">
        <v>2861</v>
      </c>
      <c r="E2222" s="129" t="s">
        <v>1666</v>
      </c>
      <c r="F2222" s="129" t="s">
        <v>1665</v>
      </c>
      <c r="G2222" s="129" t="s">
        <v>1655</v>
      </c>
      <c r="I2222" s="129" t="s">
        <v>2867</v>
      </c>
      <c r="J2222" s="129">
        <v>-2.222</v>
      </c>
      <c r="K2222" s="129">
        <v>-9.3179999999999996</v>
      </c>
      <c r="L2222" s="129">
        <v>-22.806999999999999</v>
      </c>
      <c r="M2222" s="129">
        <v>12.987</v>
      </c>
      <c r="N2222" s="129">
        <v>2.0110000000000001</v>
      </c>
      <c r="O2222" s="129">
        <v>0.56299999999999994</v>
      </c>
      <c r="P2222" s="129">
        <v>-2.8010000000000002</v>
      </c>
      <c r="Q2222" s="129">
        <v>0</v>
      </c>
      <c r="R2222" s="129">
        <v>0</v>
      </c>
      <c r="S2222" s="129">
        <v>6.5789999999999997</v>
      </c>
      <c r="T2222" s="129">
        <v>40.741</v>
      </c>
      <c r="U2222" s="129">
        <v>5.2629999999999999</v>
      </c>
      <c r="V2222" s="129">
        <v>17.5</v>
      </c>
      <c r="W2222" s="129">
        <v>20.567</v>
      </c>
      <c r="X2222" s="129">
        <v>13.529</v>
      </c>
      <c r="Y2222" s="129">
        <v>23.42</v>
      </c>
      <c r="Z2222" s="129">
        <v>-5.9610000000000003</v>
      </c>
      <c r="AA2222" s="129">
        <v>26.164000000000001</v>
      </c>
      <c r="AB2222" s="129">
        <v>-1.5089999999999999</v>
      </c>
      <c r="AC2222" s="129">
        <v>7.2729999999999997</v>
      </c>
      <c r="AD2222" s="129">
        <v>13.595000000000001</v>
      </c>
      <c r="AE2222" s="129">
        <v>5.1619999999999999</v>
      </c>
      <c r="AF2222" s="129">
        <v>3.5329999999999999</v>
      </c>
      <c r="AG2222" s="129">
        <v>3.9289999999999998</v>
      </c>
      <c r="AH2222" s="129">
        <v>0.30499999999999999</v>
      </c>
      <c r="AI2222" s="129">
        <v>-0.76800000000000002</v>
      </c>
      <c r="AJ2222" s="129">
        <v>8.0109999999999992</v>
      </c>
      <c r="AK2222" s="129">
        <v>6.59</v>
      </c>
      <c r="AL2222" s="129">
        <v>-6.0369999999999999</v>
      </c>
      <c r="AM2222" s="129">
        <v>-15.930999999999999</v>
      </c>
      <c r="AN2222" s="129">
        <v>7.298</v>
      </c>
      <c r="AO2222" s="129">
        <v>5.9160000000000004</v>
      </c>
      <c r="AP2222" s="129">
        <v>4.1210000000000004</v>
      </c>
      <c r="AQ2222" s="129">
        <v>3.9119999999999999</v>
      </c>
      <c r="AR2222" s="129">
        <v>4.3650000000000002</v>
      </c>
      <c r="AS2222" s="129">
        <v>3.9849999999999999</v>
      </c>
      <c r="AT2222" s="129">
        <v>4.2130000000000001</v>
      </c>
      <c r="AU2222" s="129">
        <v>3.6669999999999998</v>
      </c>
      <c r="AV2222" s="129">
        <v>3.9609999999999999</v>
      </c>
      <c r="AW2222" s="129">
        <v>2012</v>
      </c>
    </row>
    <row r="2223" spans="1:49">
      <c r="A2223" s="129">
        <v>253</v>
      </c>
      <c r="B2223" s="129" t="s">
        <v>2862</v>
      </c>
      <c r="C2223" s="129" t="s">
        <v>1664</v>
      </c>
      <c r="D2223" s="129" t="s">
        <v>2861</v>
      </c>
      <c r="E2223" s="129" t="s">
        <v>1663</v>
      </c>
      <c r="F2223" s="129" t="s">
        <v>1662</v>
      </c>
      <c r="G2223" s="129" t="s">
        <v>1655</v>
      </c>
      <c r="I2223" s="129" t="s">
        <v>2867</v>
      </c>
      <c r="J2223" s="129">
        <v>-21.797999999999998</v>
      </c>
      <c r="K2223" s="129">
        <v>-2.4249999999999998</v>
      </c>
      <c r="L2223" s="129">
        <v>-4.1890000000000001</v>
      </c>
      <c r="M2223" s="129">
        <v>5.1980000000000004</v>
      </c>
      <c r="N2223" s="129">
        <v>11.167999999999999</v>
      </c>
      <c r="O2223" s="129">
        <v>10.1</v>
      </c>
      <c r="P2223" s="129">
        <v>-6.3</v>
      </c>
      <c r="Q2223" s="129">
        <v>5.4</v>
      </c>
      <c r="R2223" s="129">
        <v>-2.2000000000000002</v>
      </c>
      <c r="S2223" s="129">
        <v>13.8</v>
      </c>
      <c r="T2223" s="129">
        <v>-6.8</v>
      </c>
      <c r="U2223" s="129">
        <v>13</v>
      </c>
      <c r="V2223" s="129">
        <v>23.4</v>
      </c>
      <c r="W2223" s="129">
        <v>23.6</v>
      </c>
      <c r="X2223" s="129">
        <v>20.8</v>
      </c>
      <c r="Y2223" s="129">
        <v>27.148</v>
      </c>
      <c r="Z2223" s="129">
        <v>-7.5469999999999997</v>
      </c>
      <c r="AA2223" s="129">
        <v>32.064</v>
      </c>
      <c r="AB2223" s="129">
        <v>-8.0079999999999991</v>
      </c>
      <c r="AC2223" s="129">
        <v>6.71</v>
      </c>
      <c r="AD2223" s="129">
        <v>14.992000000000001</v>
      </c>
      <c r="AE2223" s="129">
        <v>5.42</v>
      </c>
      <c r="AF2223" s="129">
        <v>3.1269999999999998</v>
      </c>
      <c r="AG2223" s="129">
        <v>4.5090000000000003</v>
      </c>
      <c r="AH2223" s="129">
        <v>1.2929999999999999</v>
      </c>
      <c r="AI2223" s="129">
        <v>-1.056</v>
      </c>
      <c r="AJ2223" s="129">
        <v>8.2929999999999993</v>
      </c>
      <c r="AK2223" s="129">
        <v>6.8179999999999996</v>
      </c>
      <c r="AL2223" s="129">
        <v>-6.5019999999999998</v>
      </c>
      <c r="AM2223" s="129">
        <v>-14.41</v>
      </c>
      <c r="AN2223" s="129">
        <v>6.8550000000000004</v>
      </c>
      <c r="AO2223" s="129">
        <v>5.9939999999999998</v>
      </c>
      <c r="AP2223" s="129">
        <v>5.0629999999999997</v>
      </c>
      <c r="AQ2223" s="129">
        <v>3.9969999999999999</v>
      </c>
      <c r="AR2223" s="129">
        <v>4.6020000000000003</v>
      </c>
      <c r="AS2223" s="129">
        <v>4.2990000000000004</v>
      </c>
      <c r="AT2223" s="129">
        <v>4.4889999999999999</v>
      </c>
      <c r="AU2223" s="129">
        <v>3.87</v>
      </c>
      <c r="AV2223" s="129">
        <v>4.133</v>
      </c>
      <c r="AW2223" s="129">
        <v>2012</v>
      </c>
    </row>
    <row r="2224" spans="1:49">
      <c r="A2224" s="129">
        <v>253</v>
      </c>
      <c r="B2224" s="129" t="s">
        <v>2862</v>
      </c>
      <c r="C2224" s="129" t="s">
        <v>1661</v>
      </c>
      <c r="D2224" s="129" t="s">
        <v>2861</v>
      </c>
      <c r="E2224" s="129" t="s">
        <v>1660</v>
      </c>
      <c r="F2224" s="129" t="s">
        <v>1659</v>
      </c>
      <c r="G2224" s="129" t="s">
        <v>1655</v>
      </c>
      <c r="I2224" s="129" t="s">
        <v>2867</v>
      </c>
      <c r="J2224" s="129">
        <v>-4.3330000000000002</v>
      </c>
      <c r="K2224" s="129">
        <v>-19.977</v>
      </c>
      <c r="L2224" s="129">
        <v>-14.659000000000001</v>
      </c>
      <c r="M2224" s="129">
        <v>19.898</v>
      </c>
      <c r="N2224" s="129">
        <v>-4.3970000000000002</v>
      </c>
      <c r="O2224" s="129">
        <v>-3.8580000000000001</v>
      </c>
      <c r="P2224" s="129">
        <v>-12.654</v>
      </c>
      <c r="Q2224" s="129">
        <v>12.903</v>
      </c>
      <c r="R2224" s="129">
        <v>-10</v>
      </c>
      <c r="S2224" s="129">
        <v>-12.698</v>
      </c>
      <c r="T2224" s="129">
        <v>23.635999999999999</v>
      </c>
      <c r="U2224" s="129">
        <v>-1.4710000000000001</v>
      </c>
      <c r="V2224" s="129">
        <v>7.4630000000000001</v>
      </c>
      <c r="W2224" s="129">
        <v>27.777999999999999</v>
      </c>
      <c r="X2224" s="129">
        <v>10.87</v>
      </c>
      <c r="Y2224" s="129">
        <v>13.039</v>
      </c>
      <c r="Z2224" s="129">
        <v>8.673</v>
      </c>
      <c r="AA2224" s="129">
        <v>27.23</v>
      </c>
      <c r="AB2224" s="129">
        <v>5.93</v>
      </c>
      <c r="AC2224" s="129">
        <v>7.8849999999999998</v>
      </c>
      <c r="AD2224" s="129">
        <v>13.724</v>
      </c>
      <c r="AE2224" s="129">
        <v>1.724</v>
      </c>
      <c r="AF2224" s="129">
        <v>5.984</v>
      </c>
      <c r="AG2224" s="129">
        <v>5.8150000000000004</v>
      </c>
      <c r="AH2224" s="129">
        <v>2.14</v>
      </c>
      <c r="AI2224" s="129">
        <v>-0.86599999999999999</v>
      </c>
      <c r="AJ2224" s="129">
        <v>5.2759999999999998</v>
      </c>
      <c r="AK2224" s="129">
        <v>6.5350000000000001</v>
      </c>
      <c r="AL2224" s="129">
        <v>3.9940000000000002</v>
      </c>
      <c r="AM2224" s="129">
        <v>-16.04</v>
      </c>
      <c r="AN2224" s="129">
        <v>13.916</v>
      </c>
      <c r="AO2224" s="129">
        <v>7.782</v>
      </c>
      <c r="AP2224" s="129">
        <v>6.3070000000000004</v>
      </c>
      <c r="AQ2224" s="129">
        <v>4.7850000000000001</v>
      </c>
      <c r="AR2224" s="129">
        <v>3.67</v>
      </c>
      <c r="AS2224" s="129">
        <v>3.3660000000000001</v>
      </c>
      <c r="AT2224" s="129">
        <v>3.7549999999999999</v>
      </c>
      <c r="AU2224" s="129">
        <v>3.3769999999999998</v>
      </c>
      <c r="AV2224" s="129">
        <v>3.8679999999999999</v>
      </c>
      <c r="AW2224" s="129">
        <v>2012</v>
      </c>
    </row>
    <row r="2225" spans="1:49">
      <c r="A2225" s="129">
        <v>253</v>
      </c>
      <c r="B2225" s="129" t="s">
        <v>2862</v>
      </c>
      <c r="C2225" s="129" t="s">
        <v>1658</v>
      </c>
      <c r="D2225" s="129" t="s">
        <v>2861</v>
      </c>
      <c r="E2225" s="129" t="s">
        <v>1657</v>
      </c>
      <c r="F2225" s="129" t="s">
        <v>1656</v>
      </c>
      <c r="G2225" s="129" t="s">
        <v>1655</v>
      </c>
      <c r="I2225" s="129" t="s">
        <v>2867</v>
      </c>
      <c r="J2225" s="129">
        <v>-15.196999999999999</v>
      </c>
      <c r="K2225" s="129">
        <v>-21.86</v>
      </c>
      <c r="L2225" s="129">
        <v>-14.705</v>
      </c>
      <c r="M2225" s="129">
        <v>12.909000000000001</v>
      </c>
      <c r="N2225" s="129">
        <v>-11.144</v>
      </c>
      <c r="O2225" s="129">
        <v>-6.5819999999999999</v>
      </c>
      <c r="P2225" s="129">
        <v>-16</v>
      </c>
      <c r="Q2225" s="129">
        <v>1.7</v>
      </c>
      <c r="R2225" s="129">
        <v>-10.9</v>
      </c>
      <c r="S2225" s="129">
        <v>-4.0999999999999996</v>
      </c>
      <c r="T2225" s="129">
        <v>16.7</v>
      </c>
      <c r="U2225" s="129">
        <v>-2.9</v>
      </c>
      <c r="V2225" s="129">
        <v>18.600000000000001</v>
      </c>
      <c r="W2225" s="129">
        <v>46.6</v>
      </c>
      <c r="X2225" s="129">
        <v>5.6</v>
      </c>
      <c r="Y2225" s="129">
        <v>19.542999999999999</v>
      </c>
      <c r="Z2225" s="129">
        <v>9.4649999999999999</v>
      </c>
      <c r="AA2225" s="129">
        <v>37.954000000000001</v>
      </c>
      <c r="AB2225" s="129">
        <v>-4.6189999999999998</v>
      </c>
      <c r="AC2225" s="129">
        <v>8.0359999999999996</v>
      </c>
      <c r="AD2225" s="129">
        <v>15.512</v>
      </c>
      <c r="AE2225" s="129">
        <v>2.536</v>
      </c>
      <c r="AF2225" s="129">
        <v>5.0990000000000002</v>
      </c>
      <c r="AG2225" s="129">
        <v>2.4889999999999999</v>
      </c>
      <c r="AH2225" s="129">
        <v>3.5310000000000001</v>
      </c>
      <c r="AI2225" s="129">
        <v>-4.3999999999999997E-2</v>
      </c>
      <c r="AJ2225" s="129">
        <v>5.6379999999999999</v>
      </c>
      <c r="AK2225" s="129">
        <v>5.9720000000000004</v>
      </c>
      <c r="AL2225" s="129">
        <v>7.3570000000000002</v>
      </c>
      <c r="AM2225" s="129">
        <v>-15.321999999999999</v>
      </c>
      <c r="AN2225" s="129">
        <v>14.422000000000001</v>
      </c>
      <c r="AO2225" s="129">
        <v>7.8040000000000003</v>
      </c>
      <c r="AP2225" s="129">
        <v>5.3150000000000004</v>
      </c>
      <c r="AQ2225" s="129">
        <v>5.5579999999999998</v>
      </c>
      <c r="AR2225" s="129">
        <v>4.0069999999999997</v>
      </c>
      <c r="AS2225" s="129">
        <v>3.8210000000000002</v>
      </c>
      <c r="AT2225" s="129">
        <v>4.1429999999999998</v>
      </c>
      <c r="AU2225" s="129">
        <v>3.6880000000000002</v>
      </c>
      <c r="AV2225" s="129">
        <v>4.1829999999999998</v>
      </c>
      <c r="AW2225" s="129">
        <v>2012</v>
      </c>
    </row>
    <row r="2226" spans="1:49">
      <c r="A2226" s="129">
        <v>253</v>
      </c>
      <c r="B2226" s="129" t="s">
        <v>2862</v>
      </c>
      <c r="C2226" s="129" t="s">
        <v>1653</v>
      </c>
      <c r="D2226" s="129" t="s">
        <v>2861</v>
      </c>
      <c r="E2226" s="129" t="s">
        <v>80</v>
      </c>
      <c r="F2226" s="129" t="s">
        <v>1652</v>
      </c>
      <c r="G2226" s="129" t="s">
        <v>1651</v>
      </c>
      <c r="I2226" s="129" t="s">
        <v>2866</v>
      </c>
      <c r="J2226" s="129" t="s">
        <v>1595</v>
      </c>
      <c r="K2226" s="129" t="s">
        <v>1595</v>
      </c>
      <c r="L2226" s="129" t="s">
        <v>1595</v>
      </c>
      <c r="M2226" s="129" t="s">
        <v>1595</v>
      </c>
      <c r="N2226" s="129" t="s">
        <v>1595</v>
      </c>
      <c r="O2226" s="129" t="s">
        <v>1595</v>
      </c>
      <c r="P2226" s="129" t="s">
        <v>1595</v>
      </c>
      <c r="Q2226" s="129" t="s">
        <v>1595</v>
      </c>
      <c r="R2226" s="129">
        <v>10.154</v>
      </c>
      <c r="S2226" s="129">
        <v>9.0739999999999998</v>
      </c>
      <c r="T2226" s="129">
        <v>8.1020000000000003</v>
      </c>
      <c r="U2226" s="129">
        <v>8.73</v>
      </c>
      <c r="V2226" s="129">
        <v>9.32</v>
      </c>
      <c r="W2226" s="129">
        <v>9.94</v>
      </c>
      <c r="X2226" s="129">
        <v>7.6669999999999998</v>
      </c>
      <c r="Y2226" s="129">
        <v>7.6310000000000002</v>
      </c>
      <c r="Z2226" s="129">
        <v>7.6779999999999999</v>
      </c>
      <c r="AA2226" s="129">
        <v>7.9790000000000001</v>
      </c>
      <c r="AB2226" s="129">
        <v>7.3239999999999998</v>
      </c>
      <c r="AC2226" s="129">
        <v>7</v>
      </c>
      <c r="AD2226" s="129">
        <v>7</v>
      </c>
      <c r="AE2226" s="129">
        <v>7</v>
      </c>
      <c r="AF2226" s="129">
        <v>6.2</v>
      </c>
      <c r="AG2226" s="129">
        <v>6.9</v>
      </c>
      <c r="AH2226" s="129">
        <v>6.8</v>
      </c>
      <c r="AI2226" s="129">
        <v>7.2</v>
      </c>
      <c r="AJ2226" s="129">
        <v>6.6</v>
      </c>
      <c r="AK2226" s="129">
        <v>6.3</v>
      </c>
      <c r="AL2226" s="129">
        <v>5.9</v>
      </c>
      <c r="AM2226" s="129">
        <v>8.1039999999999992</v>
      </c>
      <c r="AN2226" s="129">
        <v>5.8550000000000004</v>
      </c>
      <c r="AO2226" s="129">
        <v>5.4290000000000003</v>
      </c>
      <c r="AP2226" s="129">
        <v>5.5720000000000001</v>
      </c>
      <c r="AQ2226" s="129">
        <v>5.7370000000000001</v>
      </c>
      <c r="AR2226" s="129">
        <v>5.7370000000000001</v>
      </c>
      <c r="AS2226" s="129">
        <v>5.6870000000000003</v>
      </c>
      <c r="AT2226" s="129">
        <v>5.6369999999999996</v>
      </c>
      <c r="AU2226" s="129">
        <v>5.5369999999999999</v>
      </c>
      <c r="AV2226" s="129">
        <v>5.5369999999999999</v>
      </c>
      <c r="AW2226" s="129">
        <v>2009</v>
      </c>
    </row>
    <row r="2227" spans="1:49">
      <c r="A2227" s="129">
        <v>253</v>
      </c>
      <c r="B2227" s="129" t="s">
        <v>2862</v>
      </c>
      <c r="C2227" s="129" t="s">
        <v>1650</v>
      </c>
      <c r="D2227" s="129" t="s">
        <v>2861</v>
      </c>
      <c r="E2227" s="129" t="s">
        <v>1649</v>
      </c>
      <c r="F2227" s="129" t="s">
        <v>1648</v>
      </c>
      <c r="G2227" s="129" t="s">
        <v>84</v>
      </c>
      <c r="H2227" s="129" t="s">
        <v>5</v>
      </c>
    </row>
    <row r="2228" spans="1:49">
      <c r="A2228" s="129">
        <v>253</v>
      </c>
      <c r="B2228" s="129" t="s">
        <v>2862</v>
      </c>
      <c r="C2228" s="129" t="s">
        <v>1647</v>
      </c>
      <c r="D2228" s="129" t="s">
        <v>2861</v>
      </c>
      <c r="E2228" s="129" t="s">
        <v>15</v>
      </c>
      <c r="F2228" s="129" t="s">
        <v>1646</v>
      </c>
      <c r="G2228" s="129" t="s">
        <v>84</v>
      </c>
      <c r="H2228" s="129" t="s">
        <v>5</v>
      </c>
      <c r="I2228" s="129" t="s">
        <v>2865</v>
      </c>
      <c r="J2228" s="129">
        <v>5.0019999999999998</v>
      </c>
      <c r="K2228" s="129">
        <v>5.0590000000000002</v>
      </c>
      <c r="L2228" s="129">
        <v>5.0990000000000002</v>
      </c>
      <c r="M2228" s="129">
        <v>5.1289999999999996</v>
      </c>
      <c r="N2228" s="129">
        <v>5.1609999999999996</v>
      </c>
      <c r="O2228" s="129">
        <v>5.202</v>
      </c>
      <c r="P2228" s="129">
        <v>5.2549999999999999</v>
      </c>
      <c r="Q2228" s="129">
        <v>5.319</v>
      </c>
      <c r="R2228" s="129">
        <v>5.3940000000000001</v>
      </c>
      <c r="S2228" s="129">
        <v>5.4790000000000001</v>
      </c>
      <c r="T2228" s="129">
        <v>5.5739999999999998</v>
      </c>
      <c r="U2228" s="129">
        <v>5.6120000000000001</v>
      </c>
      <c r="V2228" s="129">
        <v>5.6509999999999998</v>
      </c>
      <c r="W2228" s="129">
        <v>5.69</v>
      </c>
      <c r="X2228" s="129">
        <v>5.7290000000000001</v>
      </c>
      <c r="Y2228" s="129">
        <v>5.7690000000000001</v>
      </c>
      <c r="Z2228" s="129">
        <v>5.8090000000000002</v>
      </c>
      <c r="AA2228" s="129">
        <v>5.8490000000000002</v>
      </c>
      <c r="AB2228" s="129">
        <v>5.8890000000000002</v>
      </c>
      <c r="AC2228" s="129">
        <v>5.93</v>
      </c>
      <c r="AD2228" s="129">
        <v>5.96</v>
      </c>
      <c r="AE2228" s="129">
        <v>5.99</v>
      </c>
      <c r="AF2228" s="129">
        <v>6.01</v>
      </c>
      <c r="AG2228" s="129">
        <v>6.03</v>
      </c>
      <c r="AH2228" s="129">
        <v>6.05</v>
      </c>
      <c r="AI2228" s="129">
        <v>6.07</v>
      </c>
      <c r="AJ2228" s="129">
        <v>6.1</v>
      </c>
      <c r="AK2228" s="129">
        <v>6.12</v>
      </c>
      <c r="AL2228" s="129">
        <v>6.15</v>
      </c>
      <c r="AM2228" s="129">
        <v>6.18</v>
      </c>
      <c r="AN2228" s="129">
        <v>6.22</v>
      </c>
      <c r="AO2228" s="129">
        <v>6.26</v>
      </c>
      <c r="AP2228" s="129">
        <v>6.3</v>
      </c>
      <c r="AQ2228" s="129">
        <v>6.3250000000000002</v>
      </c>
      <c r="AR2228" s="129">
        <v>6.3520000000000003</v>
      </c>
      <c r="AS2228" s="129">
        <v>6.3769999999999998</v>
      </c>
      <c r="AT2228" s="129">
        <v>6.4029999999999996</v>
      </c>
      <c r="AU2228" s="129">
        <v>6.4290000000000003</v>
      </c>
      <c r="AV2228" s="129">
        <v>6.4550000000000001</v>
      </c>
      <c r="AW2228" s="129">
        <v>2007</v>
      </c>
    </row>
    <row r="2229" spans="1:49">
      <c r="A2229" s="129">
        <v>253</v>
      </c>
      <c r="B2229" s="129" t="s">
        <v>2862</v>
      </c>
      <c r="C2229" s="129" t="s">
        <v>1644</v>
      </c>
      <c r="D2229" s="129" t="s">
        <v>2861</v>
      </c>
      <c r="E2229" s="129" t="s">
        <v>1642</v>
      </c>
      <c r="F2229" s="129" t="s">
        <v>1641</v>
      </c>
      <c r="G2229" s="129" t="s">
        <v>1608</v>
      </c>
      <c r="H2229" s="129" t="s">
        <v>1604</v>
      </c>
      <c r="I2229" s="129" t="s">
        <v>2864</v>
      </c>
      <c r="J2229" s="129" t="s">
        <v>1595</v>
      </c>
      <c r="K2229" s="129" t="s">
        <v>1595</v>
      </c>
      <c r="L2229" s="129" t="s">
        <v>1595</v>
      </c>
      <c r="M2229" s="129" t="s">
        <v>1595</v>
      </c>
      <c r="N2229" s="129" t="s">
        <v>1595</v>
      </c>
      <c r="O2229" s="129" t="s">
        <v>1595</v>
      </c>
      <c r="P2229" s="129" t="s">
        <v>1595</v>
      </c>
      <c r="Q2229" s="129" t="s">
        <v>1595</v>
      </c>
      <c r="R2229" s="129" t="s">
        <v>1595</v>
      </c>
      <c r="S2229" s="129" t="s">
        <v>1595</v>
      </c>
      <c r="T2229" s="129" t="s">
        <v>1595</v>
      </c>
      <c r="U2229" s="129" t="s">
        <v>1595</v>
      </c>
      <c r="V2229" s="129" t="s">
        <v>1595</v>
      </c>
      <c r="W2229" s="129">
        <v>0.92400000000000004</v>
      </c>
      <c r="X2229" s="129">
        <v>1.167</v>
      </c>
      <c r="Y2229" s="129">
        <v>1.462</v>
      </c>
      <c r="Z2229" s="129">
        <v>1.7110000000000001</v>
      </c>
      <c r="AA2229" s="129">
        <v>1.5309999999999999</v>
      </c>
      <c r="AB2229" s="129">
        <v>1.708</v>
      </c>
      <c r="AC2229" s="129">
        <v>1.7470000000000001</v>
      </c>
      <c r="AD2229" s="129">
        <v>1.968</v>
      </c>
      <c r="AE2229" s="129">
        <v>1.996</v>
      </c>
      <c r="AF2229" s="129">
        <v>2.0510000000000002</v>
      </c>
      <c r="AG2229" s="129">
        <v>2.2629999999999999</v>
      </c>
      <c r="AH2229" s="129">
        <v>2.46</v>
      </c>
      <c r="AI2229" s="129">
        <v>2.6789999999999998</v>
      </c>
      <c r="AJ2229" s="129">
        <v>3.1179999999999999</v>
      </c>
      <c r="AK2229" s="129">
        <v>3.3650000000000002</v>
      </c>
      <c r="AL2229" s="129">
        <v>3.5489999999999999</v>
      </c>
      <c r="AM2229" s="129">
        <v>3.2749999999999999</v>
      </c>
      <c r="AN2229" s="129">
        <v>3.6709999999999998</v>
      </c>
      <c r="AO2229" s="129">
        <v>4.0750000000000002</v>
      </c>
      <c r="AP2229" s="129">
        <v>4.3250000000000002</v>
      </c>
      <c r="AQ2229" s="129">
        <v>4.5049999999999999</v>
      </c>
      <c r="AR2229" s="129">
        <v>4.7160000000000002</v>
      </c>
      <c r="AS2229" s="129">
        <v>4.9180000000000001</v>
      </c>
      <c r="AT2229" s="129">
        <v>5.1479999999999997</v>
      </c>
      <c r="AU2229" s="129">
        <v>5.3940000000000001</v>
      </c>
      <c r="AV2229" s="129">
        <v>5.657</v>
      </c>
      <c r="AW2229" s="129">
        <v>2012</v>
      </c>
    </row>
    <row r="2230" spans="1:49">
      <c r="A2230" s="129">
        <v>253</v>
      </c>
      <c r="B2230" s="129" t="s">
        <v>2862</v>
      </c>
      <c r="C2230" s="129" t="s">
        <v>1643</v>
      </c>
      <c r="D2230" s="129" t="s">
        <v>2861</v>
      </c>
      <c r="E2230" s="129" t="s">
        <v>1642</v>
      </c>
      <c r="F2230" s="129" t="s">
        <v>1641</v>
      </c>
      <c r="G2230" s="129" t="s">
        <v>1597</v>
      </c>
      <c r="I2230" s="129" t="s">
        <v>1640</v>
      </c>
      <c r="J2230" s="129" t="s">
        <v>1595</v>
      </c>
      <c r="K2230" s="129" t="s">
        <v>1595</v>
      </c>
      <c r="L2230" s="129" t="s">
        <v>1595</v>
      </c>
      <c r="M2230" s="129" t="s">
        <v>1595</v>
      </c>
      <c r="N2230" s="129" t="s">
        <v>1595</v>
      </c>
      <c r="O2230" s="129" t="s">
        <v>1595</v>
      </c>
      <c r="P2230" s="129" t="s">
        <v>1595</v>
      </c>
      <c r="Q2230" s="129" t="s">
        <v>1595</v>
      </c>
      <c r="R2230" s="129" t="s">
        <v>1595</v>
      </c>
      <c r="S2230" s="129" t="s">
        <v>1595</v>
      </c>
      <c r="T2230" s="129" t="s">
        <v>1595</v>
      </c>
      <c r="U2230" s="129" t="s">
        <v>1595</v>
      </c>
      <c r="V2230" s="129" t="s">
        <v>1595</v>
      </c>
      <c r="W2230" s="129">
        <v>13.324999999999999</v>
      </c>
      <c r="X2230" s="129">
        <v>14.433999999999999</v>
      </c>
      <c r="Y2230" s="129">
        <v>15.394</v>
      </c>
      <c r="Z2230" s="129">
        <v>16.582000000000001</v>
      </c>
      <c r="AA2230" s="129">
        <v>13.753</v>
      </c>
      <c r="AB2230" s="129">
        <v>14.224</v>
      </c>
      <c r="AC2230" s="129">
        <v>14.016</v>
      </c>
      <c r="AD2230" s="129">
        <v>14.981</v>
      </c>
      <c r="AE2230" s="129">
        <v>14.45</v>
      </c>
      <c r="AF2230" s="129">
        <v>14.333</v>
      </c>
      <c r="AG2230" s="129">
        <v>15.038</v>
      </c>
      <c r="AH2230" s="129">
        <v>15.571</v>
      </c>
      <c r="AI2230" s="129">
        <v>15.673999999999999</v>
      </c>
      <c r="AJ2230" s="129">
        <v>16.809999999999999</v>
      </c>
      <c r="AK2230" s="129">
        <v>16.738</v>
      </c>
      <c r="AL2230" s="129">
        <v>16.559999999999999</v>
      </c>
      <c r="AM2230" s="129">
        <v>15.851000000000001</v>
      </c>
      <c r="AN2230" s="129">
        <v>17.141999999999999</v>
      </c>
      <c r="AO2230" s="129">
        <v>17.611000000000001</v>
      </c>
      <c r="AP2230" s="129">
        <v>18.123000000000001</v>
      </c>
      <c r="AQ2230" s="129">
        <v>18.263000000000002</v>
      </c>
      <c r="AR2230" s="129">
        <v>18.376999999999999</v>
      </c>
      <c r="AS2230" s="129">
        <v>18.376999999999999</v>
      </c>
      <c r="AT2230" s="129">
        <v>18.428000000000001</v>
      </c>
      <c r="AU2230" s="129">
        <v>18.465</v>
      </c>
      <c r="AV2230" s="129">
        <v>18.527000000000001</v>
      </c>
      <c r="AW2230" s="129">
        <v>2012</v>
      </c>
    </row>
    <row r="2231" spans="1:49">
      <c r="A2231" s="129">
        <v>253</v>
      </c>
      <c r="B2231" s="129" t="s">
        <v>2862</v>
      </c>
      <c r="C2231" s="129" t="s">
        <v>1639</v>
      </c>
      <c r="D2231" s="129" t="s">
        <v>2861</v>
      </c>
      <c r="E2231" s="129" t="s">
        <v>1637</v>
      </c>
      <c r="F2231" s="129" t="s">
        <v>1636</v>
      </c>
      <c r="G2231" s="129" t="s">
        <v>1608</v>
      </c>
      <c r="H2231" s="129" t="s">
        <v>1604</v>
      </c>
      <c r="I2231" s="129" t="s">
        <v>2864</v>
      </c>
      <c r="J2231" s="129" t="s">
        <v>1595</v>
      </c>
      <c r="K2231" s="129" t="s">
        <v>1595</v>
      </c>
      <c r="L2231" s="129" t="s">
        <v>1595</v>
      </c>
      <c r="M2231" s="129" t="s">
        <v>1595</v>
      </c>
      <c r="N2231" s="129" t="s">
        <v>1595</v>
      </c>
      <c r="O2231" s="129" t="s">
        <v>1595</v>
      </c>
      <c r="P2231" s="129" t="s">
        <v>1595</v>
      </c>
      <c r="Q2231" s="129" t="s">
        <v>1595</v>
      </c>
      <c r="R2231" s="129" t="s">
        <v>1595</v>
      </c>
      <c r="S2231" s="129" t="s">
        <v>1595</v>
      </c>
      <c r="T2231" s="129" t="s">
        <v>1595</v>
      </c>
      <c r="U2231" s="129" t="s">
        <v>1595</v>
      </c>
      <c r="V2231" s="129">
        <v>1.1890000000000001</v>
      </c>
      <c r="W2231" s="129">
        <v>1.2490000000000001</v>
      </c>
      <c r="X2231" s="129">
        <v>1.417</v>
      </c>
      <c r="Y2231" s="129">
        <v>1.65</v>
      </c>
      <c r="Z2231" s="129">
        <v>1.996</v>
      </c>
      <c r="AA2231" s="129">
        <v>1.7330000000000001</v>
      </c>
      <c r="AB2231" s="129">
        <v>2.0019999999999998</v>
      </c>
      <c r="AC2231" s="129">
        <v>2.125</v>
      </c>
      <c r="AD2231" s="129">
        <v>2.4049999999999998</v>
      </c>
      <c r="AE2231" s="129">
        <v>2.5430000000000001</v>
      </c>
      <c r="AF2231" s="129">
        <v>2.5830000000000002</v>
      </c>
      <c r="AG2231" s="129">
        <v>2.875</v>
      </c>
      <c r="AH2231" s="129">
        <v>2.8919999999999999</v>
      </c>
      <c r="AI2231" s="129">
        <v>3.1869999999999998</v>
      </c>
      <c r="AJ2231" s="129">
        <v>3.589</v>
      </c>
      <c r="AK2231" s="129">
        <v>3.625</v>
      </c>
      <c r="AL2231" s="129">
        <v>4.1230000000000002</v>
      </c>
      <c r="AM2231" s="129">
        <v>4.4219999999999997</v>
      </c>
      <c r="AN2231" s="129">
        <v>4.62</v>
      </c>
      <c r="AO2231" s="129">
        <v>4.9829999999999997</v>
      </c>
      <c r="AP2231" s="129">
        <v>5.2439999999999998</v>
      </c>
      <c r="AQ2231" s="129">
        <v>5.5510000000000002</v>
      </c>
      <c r="AR2231" s="129">
        <v>5.7729999999999997</v>
      </c>
      <c r="AS2231" s="129">
        <v>6.032</v>
      </c>
      <c r="AT2231" s="129">
        <v>6.3049999999999997</v>
      </c>
      <c r="AU2231" s="129">
        <v>6.6070000000000002</v>
      </c>
      <c r="AV2231" s="129">
        <v>6.923</v>
      </c>
      <c r="AW2231" s="129">
        <v>2012</v>
      </c>
    </row>
    <row r="2232" spans="1:49">
      <c r="A2232" s="129">
        <v>253</v>
      </c>
      <c r="B2232" s="129" t="s">
        <v>2862</v>
      </c>
      <c r="C2232" s="129" t="s">
        <v>1638</v>
      </c>
      <c r="D2232" s="129" t="s">
        <v>2861</v>
      </c>
      <c r="E2232" s="129" t="s">
        <v>1637</v>
      </c>
      <c r="F2232" s="129" t="s">
        <v>1636</v>
      </c>
      <c r="G2232" s="129" t="s">
        <v>1597</v>
      </c>
      <c r="I2232" s="129" t="s">
        <v>1635</v>
      </c>
      <c r="J2232" s="129" t="s">
        <v>1595</v>
      </c>
      <c r="K2232" s="129" t="s">
        <v>1595</v>
      </c>
      <c r="L2232" s="129" t="s">
        <v>1595</v>
      </c>
      <c r="M2232" s="129" t="s">
        <v>1595</v>
      </c>
      <c r="N2232" s="129" t="s">
        <v>1595</v>
      </c>
      <c r="O2232" s="129" t="s">
        <v>1595</v>
      </c>
      <c r="P2232" s="129" t="s">
        <v>1595</v>
      </c>
      <c r="Q2232" s="129" t="s">
        <v>1595</v>
      </c>
      <c r="R2232" s="129" t="s">
        <v>1595</v>
      </c>
      <c r="S2232" s="129" t="s">
        <v>1595</v>
      </c>
      <c r="T2232" s="129" t="s">
        <v>1595</v>
      </c>
      <c r="U2232" s="129" t="s">
        <v>1595</v>
      </c>
      <c r="V2232" s="129">
        <v>19.972000000000001</v>
      </c>
      <c r="W2232" s="129">
        <v>18.007999999999999</v>
      </c>
      <c r="X2232" s="129">
        <v>17.524000000000001</v>
      </c>
      <c r="Y2232" s="129">
        <v>17.367000000000001</v>
      </c>
      <c r="Z2232" s="129">
        <v>19.353000000000002</v>
      </c>
      <c r="AA2232" s="129">
        <v>15.563000000000001</v>
      </c>
      <c r="AB2232" s="129">
        <v>16.675000000000001</v>
      </c>
      <c r="AC2232" s="129">
        <v>17.047999999999998</v>
      </c>
      <c r="AD2232" s="129">
        <v>18.312999999999999</v>
      </c>
      <c r="AE2232" s="129">
        <v>18.41</v>
      </c>
      <c r="AF2232" s="129">
        <v>18.056999999999999</v>
      </c>
      <c r="AG2232" s="129">
        <v>19.11</v>
      </c>
      <c r="AH2232" s="129">
        <v>18.308</v>
      </c>
      <c r="AI2232" s="129">
        <v>18.645</v>
      </c>
      <c r="AJ2232" s="129">
        <v>19.346</v>
      </c>
      <c r="AK2232" s="129">
        <v>18.027999999999999</v>
      </c>
      <c r="AL2232" s="129">
        <v>19.236999999999998</v>
      </c>
      <c r="AM2232" s="129">
        <v>21.402000000000001</v>
      </c>
      <c r="AN2232" s="129">
        <v>21.571000000000002</v>
      </c>
      <c r="AO2232" s="129">
        <v>21.533000000000001</v>
      </c>
      <c r="AP2232" s="129">
        <v>21.975999999999999</v>
      </c>
      <c r="AQ2232" s="129">
        <v>22.506</v>
      </c>
      <c r="AR2232" s="129">
        <v>22.497</v>
      </c>
      <c r="AS2232" s="129">
        <v>22.541</v>
      </c>
      <c r="AT2232" s="129">
        <v>22.571999999999999</v>
      </c>
      <c r="AU2232" s="129">
        <v>22.617999999999999</v>
      </c>
      <c r="AV2232" s="129">
        <v>22.673999999999999</v>
      </c>
      <c r="AW2232" s="129">
        <v>2012</v>
      </c>
    </row>
    <row r="2233" spans="1:49">
      <c r="A2233" s="129">
        <v>253</v>
      </c>
      <c r="B2233" s="129" t="s">
        <v>2862</v>
      </c>
      <c r="C2233" s="129" t="s">
        <v>1634</v>
      </c>
      <c r="D2233" s="129" t="s">
        <v>2861</v>
      </c>
      <c r="E2233" s="129" t="s">
        <v>1632</v>
      </c>
      <c r="F2233" s="129" t="s">
        <v>1631</v>
      </c>
      <c r="G2233" s="129" t="s">
        <v>1608</v>
      </c>
      <c r="H2233" s="129" t="s">
        <v>1604</v>
      </c>
      <c r="I2233" s="129" t="s">
        <v>2864</v>
      </c>
      <c r="J2233" s="129" t="s">
        <v>1595</v>
      </c>
      <c r="K2233" s="129" t="s">
        <v>1595</v>
      </c>
      <c r="L2233" s="129" t="s">
        <v>1595</v>
      </c>
      <c r="M2233" s="129" t="s">
        <v>1595</v>
      </c>
      <c r="N2233" s="129" t="s">
        <v>1595</v>
      </c>
      <c r="O2233" s="129" t="s">
        <v>1595</v>
      </c>
      <c r="P2233" s="129" t="s">
        <v>1595</v>
      </c>
      <c r="Q2233" s="129" t="s">
        <v>1595</v>
      </c>
      <c r="R2233" s="129" t="s">
        <v>1595</v>
      </c>
      <c r="S2233" s="129" t="s">
        <v>1595</v>
      </c>
      <c r="T2233" s="129" t="s">
        <v>1595</v>
      </c>
      <c r="U2233" s="129" t="s">
        <v>1595</v>
      </c>
      <c r="V2233" s="129" t="s">
        <v>1595</v>
      </c>
      <c r="W2233" s="129">
        <v>-0.32500000000000001</v>
      </c>
      <c r="X2233" s="129">
        <v>-0.25</v>
      </c>
      <c r="Y2233" s="129">
        <v>-0.187</v>
      </c>
      <c r="Z2233" s="129">
        <v>-0.28599999999999998</v>
      </c>
      <c r="AA2233" s="129">
        <v>-0.20200000000000001</v>
      </c>
      <c r="AB2233" s="129">
        <v>-0.29399999999999998</v>
      </c>
      <c r="AC2233" s="129">
        <v>-0.378</v>
      </c>
      <c r="AD2233" s="129">
        <v>-0.438</v>
      </c>
      <c r="AE2233" s="129">
        <v>-0.54700000000000004</v>
      </c>
      <c r="AF2233" s="129">
        <v>-0.53300000000000003</v>
      </c>
      <c r="AG2233" s="129">
        <v>-0.61299999999999999</v>
      </c>
      <c r="AH2233" s="129">
        <v>-0.432</v>
      </c>
      <c r="AI2233" s="129">
        <v>-0.50800000000000001</v>
      </c>
      <c r="AJ2233" s="129">
        <v>-0.47</v>
      </c>
      <c r="AK2233" s="129">
        <v>-0.25900000000000001</v>
      </c>
      <c r="AL2233" s="129">
        <v>-0.57399999999999995</v>
      </c>
      <c r="AM2233" s="129">
        <v>-1.147</v>
      </c>
      <c r="AN2233" s="129">
        <v>-0.94899999999999995</v>
      </c>
      <c r="AO2233" s="129">
        <v>-0.90800000000000003</v>
      </c>
      <c r="AP2233" s="129">
        <v>-0.92</v>
      </c>
      <c r="AQ2233" s="129">
        <v>-1.0469999999999999</v>
      </c>
      <c r="AR2233" s="129">
        <v>-1.0569999999999999</v>
      </c>
      <c r="AS2233" s="129">
        <v>-1.1140000000000001</v>
      </c>
      <c r="AT2233" s="129">
        <v>-1.1579999999999999</v>
      </c>
      <c r="AU2233" s="129">
        <v>-1.2130000000000001</v>
      </c>
      <c r="AV2233" s="129">
        <v>-1.266</v>
      </c>
      <c r="AW2233" s="129">
        <v>2012</v>
      </c>
    </row>
    <row r="2234" spans="1:49">
      <c r="A2234" s="129">
        <v>253</v>
      </c>
      <c r="B2234" s="129" t="s">
        <v>2862</v>
      </c>
      <c r="C2234" s="129" t="s">
        <v>1633</v>
      </c>
      <c r="D2234" s="129" t="s">
        <v>2861</v>
      </c>
      <c r="E2234" s="129" t="s">
        <v>1632</v>
      </c>
      <c r="F2234" s="129" t="s">
        <v>1631</v>
      </c>
      <c r="G2234" s="129" t="s">
        <v>1597</v>
      </c>
      <c r="I2234" s="129" t="s">
        <v>1630</v>
      </c>
      <c r="J2234" s="129" t="s">
        <v>1595</v>
      </c>
      <c r="K2234" s="129" t="s">
        <v>1595</v>
      </c>
      <c r="L2234" s="129" t="s">
        <v>1595</v>
      </c>
      <c r="M2234" s="129" t="s">
        <v>1595</v>
      </c>
      <c r="N2234" s="129" t="s">
        <v>1595</v>
      </c>
      <c r="O2234" s="129" t="s">
        <v>1595</v>
      </c>
      <c r="P2234" s="129" t="s">
        <v>1595</v>
      </c>
      <c r="Q2234" s="129" t="s">
        <v>1595</v>
      </c>
      <c r="R2234" s="129" t="s">
        <v>1595</v>
      </c>
      <c r="S2234" s="129" t="s">
        <v>1595</v>
      </c>
      <c r="T2234" s="129" t="s">
        <v>1595</v>
      </c>
      <c r="U2234" s="129" t="s">
        <v>1595</v>
      </c>
      <c r="V2234" s="129" t="s">
        <v>1595</v>
      </c>
      <c r="W2234" s="129">
        <v>-4.6840000000000002</v>
      </c>
      <c r="X2234" s="129">
        <v>-3.089</v>
      </c>
      <c r="Y2234" s="129">
        <v>-1.974</v>
      </c>
      <c r="Z2234" s="129">
        <v>-2.7709999999999999</v>
      </c>
      <c r="AA2234" s="129">
        <v>-1.81</v>
      </c>
      <c r="AB2234" s="129">
        <v>-2.4510000000000001</v>
      </c>
      <c r="AC2234" s="129">
        <v>-3.032</v>
      </c>
      <c r="AD2234" s="129">
        <v>-3.3319999999999999</v>
      </c>
      <c r="AE2234" s="129">
        <v>-3.9590000000000001</v>
      </c>
      <c r="AF2234" s="129">
        <v>-3.7240000000000002</v>
      </c>
      <c r="AG2234" s="129">
        <v>-4.0720000000000001</v>
      </c>
      <c r="AH2234" s="129">
        <v>-2.7370000000000001</v>
      </c>
      <c r="AI2234" s="129">
        <v>-2.972</v>
      </c>
      <c r="AJ2234" s="129">
        <v>-2.536</v>
      </c>
      <c r="AK2234" s="129">
        <v>-1.29</v>
      </c>
      <c r="AL2234" s="129">
        <v>-2.677</v>
      </c>
      <c r="AM2234" s="129">
        <v>-5.55</v>
      </c>
      <c r="AN2234" s="129">
        <v>-4.4290000000000003</v>
      </c>
      <c r="AO2234" s="129">
        <v>-3.9220000000000002</v>
      </c>
      <c r="AP2234" s="129">
        <v>-3.8530000000000002</v>
      </c>
      <c r="AQ2234" s="129">
        <v>-4.2430000000000003</v>
      </c>
      <c r="AR2234" s="129">
        <v>-4.12</v>
      </c>
      <c r="AS2234" s="129">
        <v>-4.1630000000000003</v>
      </c>
      <c r="AT2234" s="129">
        <v>-4.1440000000000001</v>
      </c>
      <c r="AU2234" s="129">
        <v>-4.1529999999999996</v>
      </c>
      <c r="AV2234" s="129">
        <v>-4.1470000000000002</v>
      </c>
      <c r="AW2234" s="129">
        <v>2012</v>
      </c>
    </row>
    <row r="2235" spans="1:49">
      <c r="A2235" s="129">
        <v>253</v>
      </c>
      <c r="B2235" s="129" t="s">
        <v>2862</v>
      </c>
      <c r="C2235" s="129" t="s">
        <v>1629</v>
      </c>
      <c r="D2235" s="129" t="s">
        <v>2861</v>
      </c>
      <c r="E2235" s="129" t="s">
        <v>1627</v>
      </c>
      <c r="F2235" s="129" t="s">
        <v>1626</v>
      </c>
      <c r="G2235" s="129" t="s">
        <v>1608</v>
      </c>
      <c r="H2235" s="129" t="s">
        <v>1604</v>
      </c>
    </row>
    <row r="2236" spans="1:49">
      <c r="A2236" s="129">
        <v>253</v>
      </c>
      <c r="B2236" s="129" t="s">
        <v>2862</v>
      </c>
      <c r="C2236" s="129" t="s">
        <v>1628</v>
      </c>
      <c r="D2236" s="129" t="s">
        <v>2861</v>
      </c>
      <c r="E2236" s="129" t="s">
        <v>1627</v>
      </c>
      <c r="F2236" s="129" t="s">
        <v>1626</v>
      </c>
      <c r="G2236" s="129" t="s">
        <v>1625</v>
      </c>
    </row>
    <row r="2237" spans="1:49">
      <c r="A2237" s="129">
        <v>253</v>
      </c>
      <c r="B2237" s="129" t="s">
        <v>2862</v>
      </c>
      <c r="C2237" s="129" t="s">
        <v>1624</v>
      </c>
      <c r="D2237" s="129" t="s">
        <v>2861</v>
      </c>
      <c r="E2237" s="129" t="s">
        <v>1622</v>
      </c>
      <c r="F2237" s="129" t="s">
        <v>1621</v>
      </c>
      <c r="G2237" s="129" t="s">
        <v>1608</v>
      </c>
      <c r="H2237" s="129" t="s">
        <v>1604</v>
      </c>
    </row>
    <row r="2238" spans="1:49">
      <c r="A2238" s="129">
        <v>253</v>
      </c>
      <c r="B2238" s="129" t="s">
        <v>2862</v>
      </c>
      <c r="C2238" s="129" t="s">
        <v>1623</v>
      </c>
      <c r="D2238" s="129" t="s">
        <v>2861</v>
      </c>
      <c r="E2238" s="129" t="s">
        <v>1622</v>
      </c>
      <c r="F2238" s="129" t="s">
        <v>1621</v>
      </c>
      <c r="G2238" s="129" t="s">
        <v>1597</v>
      </c>
    </row>
    <row r="2239" spans="1:49">
      <c r="A2239" s="129">
        <v>253</v>
      </c>
      <c r="B2239" s="129" t="s">
        <v>2862</v>
      </c>
      <c r="C2239" s="129" t="s">
        <v>1620</v>
      </c>
      <c r="D2239" s="129" t="s">
        <v>2861</v>
      </c>
      <c r="E2239" s="129" t="s">
        <v>1618</v>
      </c>
      <c r="F2239" s="129" t="s">
        <v>1617</v>
      </c>
      <c r="G2239" s="129" t="s">
        <v>1608</v>
      </c>
      <c r="H2239" s="129" t="s">
        <v>1604</v>
      </c>
    </row>
    <row r="2240" spans="1:49">
      <c r="A2240" s="129">
        <v>253</v>
      </c>
      <c r="B2240" s="129" t="s">
        <v>2862</v>
      </c>
      <c r="C2240" s="129" t="s">
        <v>1619</v>
      </c>
      <c r="D2240" s="129" t="s">
        <v>2861</v>
      </c>
      <c r="E2240" s="129" t="s">
        <v>1618</v>
      </c>
      <c r="F2240" s="129" t="s">
        <v>1617</v>
      </c>
      <c r="G2240" s="129" t="s">
        <v>1597</v>
      </c>
    </row>
    <row r="2241" spans="1:49">
      <c r="A2241" s="129">
        <v>253</v>
      </c>
      <c r="B2241" s="129" t="s">
        <v>2862</v>
      </c>
      <c r="C2241" s="129" t="s">
        <v>1616</v>
      </c>
      <c r="D2241" s="129" t="s">
        <v>2861</v>
      </c>
      <c r="E2241" s="129" t="s">
        <v>1614</v>
      </c>
      <c r="F2241" s="129" t="s">
        <v>1613</v>
      </c>
      <c r="G2241" s="129" t="s">
        <v>1608</v>
      </c>
      <c r="H2241" s="129" t="s">
        <v>1604</v>
      </c>
      <c r="I2241" s="129" t="s">
        <v>2864</v>
      </c>
      <c r="J2241" s="129" t="s">
        <v>1595</v>
      </c>
      <c r="K2241" s="129" t="s">
        <v>1595</v>
      </c>
      <c r="L2241" s="129" t="s">
        <v>1595</v>
      </c>
      <c r="M2241" s="129" t="s">
        <v>1595</v>
      </c>
      <c r="N2241" s="129" t="s">
        <v>1595</v>
      </c>
      <c r="O2241" s="129" t="s">
        <v>1595</v>
      </c>
      <c r="P2241" s="129" t="s">
        <v>1595</v>
      </c>
      <c r="Q2241" s="129" t="s">
        <v>1595</v>
      </c>
      <c r="R2241" s="129" t="s">
        <v>1595</v>
      </c>
      <c r="S2241" s="129" t="s">
        <v>1595</v>
      </c>
      <c r="T2241" s="129" t="s">
        <v>1595</v>
      </c>
      <c r="U2241" s="129" t="s">
        <v>1595</v>
      </c>
      <c r="V2241" s="129">
        <v>2.637</v>
      </c>
      <c r="W2241" s="129">
        <v>2.407</v>
      </c>
      <c r="X2241" s="129">
        <v>2.633</v>
      </c>
      <c r="Y2241" s="129">
        <v>2.6739999999999999</v>
      </c>
      <c r="Z2241" s="129">
        <v>2.956</v>
      </c>
      <c r="AA2241" s="129">
        <v>3.048</v>
      </c>
      <c r="AB2241" s="129">
        <v>2.9380000000000002</v>
      </c>
      <c r="AC2241" s="129">
        <v>3.1589999999999998</v>
      </c>
      <c r="AD2241" s="129">
        <v>3.4830000000000001</v>
      </c>
      <c r="AE2241" s="129">
        <v>4.4790000000000001</v>
      </c>
      <c r="AF2241" s="129">
        <v>5.359</v>
      </c>
      <c r="AG2241" s="129">
        <v>5.89</v>
      </c>
      <c r="AH2241" s="129">
        <v>6.2249999999999996</v>
      </c>
      <c r="AI2241" s="129">
        <v>6.59</v>
      </c>
      <c r="AJ2241" s="129">
        <v>7.2530000000000001</v>
      </c>
      <c r="AK2241" s="129">
        <v>7.6459999999999999</v>
      </c>
      <c r="AL2241" s="129">
        <v>8.4120000000000008</v>
      </c>
      <c r="AM2241" s="129">
        <v>9.9610000000000003</v>
      </c>
      <c r="AN2241" s="129">
        <v>10.637</v>
      </c>
      <c r="AO2241" s="129">
        <v>11.561</v>
      </c>
      <c r="AP2241" s="129">
        <v>13.228999999999999</v>
      </c>
      <c r="AQ2241" s="129">
        <v>13.464</v>
      </c>
      <c r="AR2241" s="129">
        <v>14.521000000000001</v>
      </c>
      <c r="AS2241" s="129">
        <v>15.635</v>
      </c>
      <c r="AT2241" s="129">
        <v>16.792999999999999</v>
      </c>
      <c r="AU2241" s="129">
        <v>18.006</v>
      </c>
      <c r="AV2241" s="129">
        <v>19.271999999999998</v>
      </c>
      <c r="AW2241" s="129">
        <v>2012</v>
      </c>
    </row>
    <row r="2242" spans="1:49">
      <c r="A2242" s="129">
        <v>253</v>
      </c>
      <c r="B2242" s="129" t="s">
        <v>2862</v>
      </c>
      <c r="C2242" s="129" t="s">
        <v>1615</v>
      </c>
      <c r="D2242" s="129" t="s">
        <v>2861</v>
      </c>
      <c r="E2242" s="129" t="s">
        <v>1614</v>
      </c>
      <c r="F2242" s="129" t="s">
        <v>1613</v>
      </c>
      <c r="G2242" s="129" t="s">
        <v>1597</v>
      </c>
      <c r="I2242" s="129" t="s">
        <v>1612</v>
      </c>
      <c r="J2242" s="129" t="s">
        <v>1595</v>
      </c>
      <c r="K2242" s="129" t="s">
        <v>1595</v>
      </c>
      <c r="L2242" s="129" t="s">
        <v>1595</v>
      </c>
      <c r="M2242" s="129" t="s">
        <v>1595</v>
      </c>
      <c r="N2242" s="129" t="s">
        <v>1595</v>
      </c>
      <c r="O2242" s="129" t="s">
        <v>1595</v>
      </c>
      <c r="P2242" s="129" t="s">
        <v>1595</v>
      </c>
      <c r="Q2242" s="129" t="s">
        <v>1595</v>
      </c>
      <c r="R2242" s="129" t="s">
        <v>1595</v>
      </c>
      <c r="S2242" s="129" t="s">
        <v>1595</v>
      </c>
      <c r="T2242" s="129" t="s">
        <v>1595</v>
      </c>
      <c r="U2242" s="129" t="s">
        <v>1595</v>
      </c>
      <c r="V2242" s="129">
        <v>44.277000000000001</v>
      </c>
      <c r="W2242" s="129">
        <v>34.691000000000003</v>
      </c>
      <c r="X2242" s="129">
        <v>32.563000000000002</v>
      </c>
      <c r="Y2242" s="129">
        <v>28.146999999999998</v>
      </c>
      <c r="Z2242" s="129">
        <v>28.652000000000001</v>
      </c>
      <c r="AA2242" s="129">
        <v>27.378</v>
      </c>
      <c r="AB2242" s="129">
        <v>24.469000000000001</v>
      </c>
      <c r="AC2242" s="129">
        <v>25.344000000000001</v>
      </c>
      <c r="AD2242" s="129">
        <v>26.515999999999998</v>
      </c>
      <c r="AE2242" s="129">
        <v>32.429000000000002</v>
      </c>
      <c r="AF2242" s="129">
        <v>37.457999999999998</v>
      </c>
      <c r="AG2242" s="129">
        <v>39.143000000000001</v>
      </c>
      <c r="AH2242" s="129">
        <v>39.405999999999999</v>
      </c>
      <c r="AI2242" s="129">
        <v>38.548999999999999</v>
      </c>
      <c r="AJ2242" s="129">
        <v>39.098999999999997</v>
      </c>
      <c r="AK2242" s="129">
        <v>38.030999999999999</v>
      </c>
      <c r="AL2242" s="129">
        <v>39.253</v>
      </c>
      <c r="AM2242" s="129">
        <v>48.213999999999999</v>
      </c>
      <c r="AN2242" s="129">
        <v>49.664000000000001</v>
      </c>
      <c r="AO2242" s="129">
        <v>49.963999999999999</v>
      </c>
      <c r="AP2242" s="129">
        <v>55.436</v>
      </c>
      <c r="AQ2242" s="129">
        <v>54.584000000000003</v>
      </c>
      <c r="AR2242" s="129">
        <v>56.588999999999999</v>
      </c>
      <c r="AS2242" s="129">
        <v>58.427</v>
      </c>
      <c r="AT2242" s="129">
        <v>60.115000000000002</v>
      </c>
      <c r="AU2242" s="129">
        <v>61.643000000000001</v>
      </c>
      <c r="AV2242" s="129">
        <v>63.115000000000002</v>
      </c>
      <c r="AW2242" s="129">
        <v>2012</v>
      </c>
    </row>
    <row r="2243" spans="1:49">
      <c r="A2243" s="129">
        <v>253</v>
      </c>
      <c r="B2243" s="129" t="s">
        <v>2862</v>
      </c>
      <c r="C2243" s="129" t="s">
        <v>1611</v>
      </c>
      <c r="D2243" s="129" t="s">
        <v>2861</v>
      </c>
      <c r="E2243" s="129" t="s">
        <v>1610</v>
      </c>
      <c r="F2243" s="129" t="s">
        <v>1609</v>
      </c>
      <c r="G2243" s="129" t="s">
        <v>1608</v>
      </c>
      <c r="H2243" s="129" t="s">
        <v>1604</v>
      </c>
      <c r="I2243" s="129" t="s">
        <v>2864</v>
      </c>
      <c r="J2243" s="129" t="s">
        <v>1595</v>
      </c>
      <c r="K2243" s="129" t="s">
        <v>1595</v>
      </c>
      <c r="L2243" s="129" t="s">
        <v>1595</v>
      </c>
      <c r="M2243" s="129" t="s">
        <v>1595</v>
      </c>
      <c r="N2243" s="129" t="s">
        <v>1595</v>
      </c>
      <c r="O2243" s="129" t="s">
        <v>1595</v>
      </c>
      <c r="P2243" s="129" t="s">
        <v>1595</v>
      </c>
      <c r="Q2243" s="129" t="s">
        <v>1595</v>
      </c>
      <c r="R2243" s="129" t="s">
        <v>1595</v>
      </c>
      <c r="S2243" s="129" t="s">
        <v>1595</v>
      </c>
      <c r="T2243" s="129" t="s">
        <v>1595</v>
      </c>
      <c r="U2243" s="129">
        <v>5.3109999999999999</v>
      </c>
      <c r="V2243" s="129">
        <v>5.9550000000000001</v>
      </c>
      <c r="W2243" s="129">
        <v>6.9379999999999997</v>
      </c>
      <c r="X2243" s="129">
        <v>8.0860000000000003</v>
      </c>
      <c r="Y2243" s="129">
        <v>9.5009999999999994</v>
      </c>
      <c r="Z2243" s="129">
        <v>10.316000000000001</v>
      </c>
      <c r="AA2243" s="129">
        <v>11.135</v>
      </c>
      <c r="AB2243" s="129">
        <v>12.007999999999999</v>
      </c>
      <c r="AC2243" s="129">
        <v>12.465</v>
      </c>
      <c r="AD2243" s="129">
        <v>13.134</v>
      </c>
      <c r="AE2243" s="129">
        <v>13.813000000000001</v>
      </c>
      <c r="AF2243" s="129">
        <v>14.307</v>
      </c>
      <c r="AG2243" s="129">
        <v>15.047000000000001</v>
      </c>
      <c r="AH2243" s="129">
        <v>15.798</v>
      </c>
      <c r="AI2243" s="129">
        <v>17.094000000000001</v>
      </c>
      <c r="AJ2243" s="129">
        <v>18.550999999999998</v>
      </c>
      <c r="AK2243" s="129">
        <v>20.105</v>
      </c>
      <c r="AL2243" s="129">
        <v>21.431000000000001</v>
      </c>
      <c r="AM2243" s="129">
        <v>20.661000000000001</v>
      </c>
      <c r="AN2243" s="129">
        <v>21.417999999999999</v>
      </c>
      <c r="AO2243" s="129">
        <v>23.138999999999999</v>
      </c>
      <c r="AP2243" s="129">
        <v>23.864000000000001</v>
      </c>
      <c r="AQ2243" s="129">
        <v>24.666</v>
      </c>
      <c r="AR2243" s="129">
        <v>25.661000000000001</v>
      </c>
      <c r="AS2243" s="129">
        <v>26.76</v>
      </c>
      <c r="AT2243" s="129">
        <v>27.934999999999999</v>
      </c>
      <c r="AU2243" s="129">
        <v>29.21</v>
      </c>
      <c r="AV2243" s="129">
        <v>30.535</v>
      </c>
      <c r="AW2243" s="129">
        <v>2012</v>
      </c>
    </row>
    <row r="2244" spans="1:49">
      <c r="A2244" s="129">
        <v>253</v>
      </c>
      <c r="B2244" s="129" t="s">
        <v>2862</v>
      </c>
      <c r="C2244" s="129" t="s">
        <v>1606</v>
      </c>
      <c r="D2244" s="129" t="s">
        <v>2861</v>
      </c>
      <c r="E2244" s="129" t="s">
        <v>1599</v>
      </c>
      <c r="F2244" s="129" t="s">
        <v>1598</v>
      </c>
      <c r="G2244" s="129" t="s">
        <v>1605</v>
      </c>
      <c r="H2244" s="129" t="s">
        <v>1604</v>
      </c>
      <c r="I2244" s="129" t="s">
        <v>2863</v>
      </c>
      <c r="J2244" s="129">
        <v>0.20200000000000001</v>
      </c>
      <c r="K2244" s="129">
        <v>-0.122</v>
      </c>
      <c r="L2244" s="129">
        <v>-5.0999999999999997E-2</v>
      </c>
      <c r="M2244" s="129">
        <v>0.06</v>
      </c>
      <c r="N2244" s="129">
        <v>-4.1000000000000002E-2</v>
      </c>
      <c r="O2244" s="129">
        <v>-5.7000000000000002E-2</v>
      </c>
      <c r="P2244" s="129">
        <v>0.16700000000000001</v>
      </c>
      <c r="Q2244" s="129">
        <v>0.14000000000000001</v>
      </c>
      <c r="R2244" s="129">
        <v>5.2999999999999999E-2</v>
      </c>
      <c r="S2244" s="129">
        <v>-0.187</v>
      </c>
      <c r="T2244" s="129">
        <v>-0.20599999999999999</v>
      </c>
      <c r="U2244" s="129">
        <v>-0.192</v>
      </c>
      <c r="V2244" s="129">
        <v>-0.17799999999999999</v>
      </c>
      <c r="W2244" s="129">
        <v>-0.123</v>
      </c>
      <c r="X2244" s="129">
        <v>-8.1000000000000003E-2</v>
      </c>
      <c r="Y2244" s="129">
        <v>-0.24399999999999999</v>
      </c>
      <c r="Z2244" s="129">
        <v>-0.20499999999999999</v>
      </c>
      <c r="AA2244" s="129">
        <v>-0.10100000000000001</v>
      </c>
      <c r="AB2244" s="129">
        <v>-9.0999999999999998E-2</v>
      </c>
      <c r="AC2244" s="129">
        <v>-0.23899999999999999</v>
      </c>
      <c r="AD2244" s="129">
        <v>-0.39700000000000002</v>
      </c>
      <c r="AE2244" s="129">
        <v>-0.15</v>
      </c>
      <c r="AF2244" s="129">
        <v>-0.40500000000000003</v>
      </c>
      <c r="AG2244" s="129">
        <v>-0.70199999999999996</v>
      </c>
      <c r="AH2244" s="129">
        <v>-0.64200000000000002</v>
      </c>
      <c r="AI2244" s="129">
        <v>-0.622</v>
      </c>
      <c r="AJ2244" s="129">
        <v>-0.76600000000000001</v>
      </c>
      <c r="AK2244" s="129">
        <v>-1.2170000000000001</v>
      </c>
      <c r="AL2244" s="129">
        <v>-1.532</v>
      </c>
      <c r="AM2244" s="129">
        <v>-0.312</v>
      </c>
      <c r="AN2244" s="129">
        <v>-0.56899999999999995</v>
      </c>
      <c r="AO2244" s="129">
        <v>-1.137</v>
      </c>
      <c r="AP2244" s="129">
        <v>-1.2549999999999999</v>
      </c>
      <c r="AQ2244" s="129">
        <v>-1.274</v>
      </c>
      <c r="AR2244" s="129">
        <v>-1.2829999999999999</v>
      </c>
      <c r="AS2244" s="129">
        <v>-1.272</v>
      </c>
      <c r="AT2244" s="129">
        <v>-1.3120000000000001</v>
      </c>
      <c r="AU2244" s="129">
        <v>-1.3360000000000001</v>
      </c>
      <c r="AV2244" s="129">
        <v>-1.3919999999999999</v>
      </c>
      <c r="AW2244" s="129">
        <v>2012</v>
      </c>
    </row>
    <row r="2245" spans="1:49">
      <c r="A2245" s="129">
        <v>253</v>
      </c>
      <c r="B2245" s="129" t="s">
        <v>2862</v>
      </c>
      <c r="C2245" s="129" t="s">
        <v>1601</v>
      </c>
      <c r="D2245" s="129" t="s">
        <v>2861</v>
      </c>
      <c r="E2245" s="129" t="s">
        <v>1599</v>
      </c>
      <c r="F2245" s="129" t="s">
        <v>1598</v>
      </c>
      <c r="G2245" s="129" t="s">
        <v>1597</v>
      </c>
      <c r="I2245" s="129" t="s">
        <v>1596</v>
      </c>
      <c r="J2245" s="129">
        <v>5.1909999999999998</v>
      </c>
      <c r="K2245" s="129">
        <v>-3.5569999999999999</v>
      </c>
      <c r="L2245" s="129">
        <v>-1.498</v>
      </c>
      <c r="M2245" s="129">
        <v>1.86</v>
      </c>
      <c r="N2245" s="129">
        <v>-1.718</v>
      </c>
      <c r="O2245" s="129">
        <v>-2.4620000000000002</v>
      </c>
      <c r="P2245" s="129">
        <v>7.1639999999999997</v>
      </c>
      <c r="Q2245" s="129">
        <v>5.8959999999999999</v>
      </c>
      <c r="R2245" s="129">
        <v>1.9259999999999999</v>
      </c>
      <c r="S2245" s="129">
        <v>-5.9329999999999998</v>
      </c>
      <c r="T2245" s="129">
        <v>-4.2949999999999999</v>
      </c>
      <c r="U2245" s="129">
        <v>-3.6190000000000002</v>
      </c>
      <c r="V2245" s="129">
        <v>-2.9929999999999999</v>
      </c>
      <c r="W2245" s="129">
        <v>-1.778</v>
      </c>
      <c r="X2245" s="129">
        <v>-0.998</v>
      </c>
      <c r="Y2245" s="129">
        <v>-2.5680000000000001</v>
      </c>
      <c r="Z2245" s="129">
        <v>-1.9870000000000001</v>
      </c>
      <c r="AA2245" s="129">
        <v>-0.90300000000000002</v>
      </c>
      <c r="AB2245" s="129">
        <v>-0.755</v>
      </c>
      <c r="AC2245" s="129">
        <v>-1.919</v>
      </c>
      <c r="AD2245" s="129">
        <v>-3.02</v>
      </c>
      <c r="AE2245" s="129">
        <v>-1.0880000000000001</v>
      </c>
      <c r="AF2245" s="129">
        <v>-2.8319999999999999</v>
      </c>
      <c r="AG2245" s="129">
        <v>-4.6660000000000004</v>
      </c>
      <c r="AH2245" s="129">
        <v>-4.0640000000000001</v>
      </c>
      <c r="AI2245" s="129">
        <v>-3.6360000000000001</v>
      </c>
      <c r="AJ2245" s="129">
        <v>-4.1269999999999998</v>
      </c>
      <c r="AK2245" s="129">
        <v>-6.0519999999999996</v>
      </c>
      <c r="AL2245" s="129">
        <v>-7.149</v>
      </c>
      <c r="AM2245" s="129">
        <v>-1.51</v>
      </c>
      <c r="AN2245" s="129">
        <v>-2.6579999999999999</v>
      </c>
      <c r="AO2245" s="129">
        <v>-4.9130000000000003</v>
      </c>
      <c r="AP2245" s="129">
        <v>-5.2590000000000003</v>
      </c>
      <c r="AQ2245" s="129">
        <v>-5.1639999999999997</v>
      </c>
      <c r="AR2245" s="129">
        <v>-4.9980000000000002</v>
      </c>
      <c r="AS2245" s="129">
        <v>-4.7519999999999998</v>
      </c>
      <c r="AT2245" s="129">
        <v>-4.6980000000000004</v>
      </c>
      <c r="AU2245" s="129">
        <v>-4.5739999999999998</v>
      </c>
      <c r="AV2245" s="129">
        <v>-4.5579999999999998</v>
      </c>
      <c r="AW2245" s="129">
        <v>2012</v>
      </c>
    </row>
    <row r="2246" spans="1:49">
      <c r="A2246" s="129">
        <v>642</v>
      </c>
      <c r="B2246" s="129" t="s">
        <v>2854</v>
      </c>
      <c r="C2246" s="129" t="s">
        <v>1733</v>
      </c>
      <c r="D2246" s="129" t="s">
        <v>2853</v>
      </c>
      <c r="E2246" s="129" t="s">
        <v>1730</v>
      </c>
      <c r="F2246" s="129" t="s">
        <v>1732</v>
      </c>
      <c r="G2246" s="129" t="s">
        <v>1608</v>
      </c>
      <c r="H2246" s="129" t="s">
        <v>1604</v>
      </c>
      <c r="I2246" s="129" t="s">
        <v>2860</v>
      </c>
      <c r="J2246" s="129">
        <v>58.234999999999999</v>
      </c>
      <c r="K2246" s="129">
        <v>61.594999999999999</v>
      </c>
      <c r="L2246" s="129">
        <v>62.951000000000001</v>
      </c>
      <c r="M2246" s="129">
        <v>66.102000000000004</v>
      </c>
      <c r="N2246" s="129">
        <v>66.77</v>
      </c>
      <c r="O2246" s="129">
        <v>75.387</v>
      </c>
      <c r="P2246" s="129">
        <v>73.63</v>
      </c>
      <c r="Q2246" s="129">
        <v>76.897000000000006</v>
      </c>
      <c r="R2246" s="129">
        <v>78.938999999999993</v>
      </c>
      <c r="S2246" s="129">
        <v>77.968000000000004</v>
      </c>
      <c r="T2246" s="129">
        <v>76.596999999999994</v>
      </c>
      <c r="U2246" s="129">
        <v>75.813999999999993</v>
      </c>
      <c r="V2246" s="129">
        <v>102.15600000000001</v>
      </c>
      <c r="W2246" s="129">
        <v>113.42700000000001</v>
      </c>
      <c r="X2246" s="129">
        <v>132.334</v>
      </c>
      <c r="Y2246" s="129">
        <v>155.47499999999999</v>
      </c>
      <c r="Z2246" s="129">
        <v>258.99</v>
      </c>
      <c r="AA2246" s="129">
        <v>647.40499999999997</v>
      </c>
      <c r="AB2246" s="129">
        <v>801.322</v>
      </c>
      <c r="AC2246" s="130">
        <v>1006.973</v>
      </c>
      <c r="AD2246" s="130">
        <v>1190.3810000000001</v>
      </c>
      <c r="AE2246" s="130">
        <v>1944.8430000000001</v>
      </c>
      <c r="AF2246" s="130">
        <v>2323.3649999999998</v>
      </c>
      <c r="AG2246" s="130">
        <v>2647.596</v>
      </c>
      <c r="AH2246" s="130">
        <v>3653.6489999999999</v>
      </c>
      <c r="AI2246" s="130">
        <v>4009.8339999999998</v>
      </c>
      <c r="AJ2246" s="130">
        <v>4060.3470000000002</v>
      </c>
      <c r="AK2246" s="130">
        <v>4818.924</v>
      </c>
      <c r="AL2246" s="130">
        <v>5485.3879999999999</v>
      </c>
      <c r="AM2246" s="130">
        <v>5289.3950000000004</v>
      </c>
      <c r="AN2246" s="130">
        <v>5153.3040000000001</v>
      </c>
      <c r="AO2246" s="130">
        <v>5389.1440000000002</v>
      </c>
      <c r="AP2246" s="130">
        <v>5675.4660000000003</v>
      </c>
      <c r="AQ2246" s="130">
        <v>5593.0469999999996</v>
      </c>
      <c r="AR2246" s="130">
        <v>5484.67</v>
      </c>
      <c r="AS2246" s="130">
        <v>4984.07</v>
      </c>
      <c r="AT2246" s="130">
        <v>5046.5349999999999</v>
      </c>
      <c r="AU2246" s="130">
        <v>4696.9110000000001</v>
      </c>
      <c r="AV2246" s="130">
        <v>4337.098</v>
      </c>
      <c r="AW2246" s="129">
        <v>2006</v>
      </c>
    </row>
    <row r="2247" spans="1:49">
      <c r="A2247" s="129">
        <v>642</v>
      </c>
      <c r="B2247" s="129" t="s">
        <v>2854</v>
      </c>
      <c r="C2247" s="129" t="s">
        <v>1731</v>
      </c>
      <c r="D2247" s="129" t="s">
        <v>2853</v>
      </c>
      <c r="E2247" s="129" t="s">
        <v>1730</v>
      </c>
      <c r="F2247" s="129" t="s">
        <v>1729</v>
      </c>
      <c r="G2247" s="129" t="s">
        <v>1655</v>
      </c>
      <c r="I2247" s="129" t="s">
        <v>1728</v>
      </c>
      <c r="J2247" s="129">
        <v>4.8390000000000004</v>
      </c>
      <c r="K2247" s="129">
        <v>5.7690000000000001</v>
      </c>
      <c r="L2247" s="129">
        <v>2.202</v>
      </c>
      <c r="M2247" s="129">
        <v>5.0039999999999996</v>
      </c>
      <c r="N2247" s="129">
        <v>1.0109999999999999</v>
      </c>
      <c r="O2247" s="129">
        <v>12.904999999999999</v>
      </c>
      <c r="P2247" s="129">
        <v>-2.331</v>
      </c>
      <c r="Q2247" s="129">
        <v>4.4370000000000003</v>
      </c>
      <c r="R2247" s="129">
        <v>2.6549999999999998</v>
      </c>
      <c r="S2247" s="129">
        <v>-1.2290000000000001</v>
      </c>
      <c r="T2247" s="129">
        <v>-1.7589999999999999</v>
      </c>
      <c r="U2247" s="129">
        <v>-1.022</v>
      </c>
      <c r="V2247" s="129">
        <v>34.744999999999997</v>
      </c>
      <c r="W2247" s="129">
        <v>11.032999999999999</v>
      </c>
      <c r="X2247" s="129">
        <v>16.669</v>
      </c>
      <c r="Y2247" s="129">
        <v>17.486000000000001</v>
      </c>
      <c r="Z2247" s="129">
        <v>66.58</v>
      </c>
      <c r="AA2247" s="129">
        <v>149.97300000000001</v>
      </c>
      <c r="AB2247" s="129">
        <v>23.774000000000001</v>
      </c>
      <c r="AC2247" s="129">
        <v>25.664000000000001</v>
      </c>
      <c r="AD2247" s="129">
        <v>18.213999999999999</v>
      </c>
      <c r="AE2247" s="129">
        <v>63.38</v>
      </c>
      <c r="AF2247" s="129">
        <v>19.463000000000001</v>
      </c>
      <c r="AG2247" s="129">
        <v>13.955</v>
      </c>
      <c r="AH2247" s="129">
        <v>37.999000000000002</v>
      </c>
      <c r="AI2247" s="129">
        <v>9.7490000000000006</v>
      </c>
      <c r="AJ2247" s="129">
        <v>1.26</v>
      </c>
      <c r="AK2247" s="129">
        <v>18.683</v>
      </c>
      <c r="AL2247" s="129">
        <v>13.83</v>
      </c>
      <c r="AM2247" s="129">
        <v>-3.573</v>
      </c>
      <c r="AN2247" s="129">
        <v>-2.573</v>
      </c>
      <c r="AO2247" s="129">
        <v>4.5759999999999996</v>
      </c>
      <c r="AP2247" s="129">
        <v>5.3129999999999997</v>
      </c>
      <c r="AQ2247" s="129">
        <v>-1.452</v>
      </c>
      <c r="AR2247" s="129">
        <v>-1.9379999999999999</v>
      </c>
      <c r="AS2247" s="129">
        <v>-9.1270000000000007</v>
      </c>
      <c r="AT2247" s="129">
        <v>1.2529999999999999</v>
      </c>
      <c r="AU2247" s="129">
        <v>-6.9279999999999999</v>
      </c>
      <c r="AV2247" s="129">
        <v>-7.6609999999999996</v>
      </c>
      <c r="AW2247" s="129">
        <v>2006</v>
      </c>
    </row>
    <row r="2248" spans="1:49">
      <c r="A2248" s="129">
        <v>642</v>
      </c>
      <c r="B2248" s="129" t="s">
        <v>2854</v>
      </c>
      <c r="C2248" s="129" t="s">
        <v>1727</v>
      </c>
      <c r="D2248" s="129" t="s">
        <v>2853</v>
      </c>
      <c r="E2248" s="129" t="s">
        <v>1724</v>
      </c>
      <c r="F2248" s="129" t="s">
        <v>1726</v>
      </c>
      <c r="G2248" s="129" t="s">
        <v>1608</v>
      </c>
      <c r="H2248" s="129" t="s">
        <v>1604</v>
      </c>
      <c r="I2248" s="129" t="s">
        <v>2860</v>
      </c>
      <c r="J2248" s="129">
        <v>5.383</v>
      </c>
      <c r="K2248" s="129">
        <v>6.516</v>
      </c>
      <c r="L2248" s="129">
        <v>9.3510000000000009</v>
      </c>
      <c r="M2248" s="129">
        <v>12.249000000000001</v>
      </c>
      <c r="N2248" s="129">
        <v>15.545</v>
      </c>
      <c r="O2248" s="129">
        <v>26.814</v>
      </c>
      <c r="P2248" s="129">
        <v>25.422999999999998</v>
      </c>
      <c r="Q2248" s="129">
        <v>26.954000000000001</v>
      </c>
      <c r="R2248" s="129">
        <v>28.77</v>
      </c>
      <c r="S2248" s="129">
        <v>27.053999999999998</v>
      </c>
      <c r="T2248" s="129">
        <v>29.33</v>
      </c>
      <c r="U2248" s="129">
        <v>30.061</v>
      </c>
      <c r="V2248" s="129">
        <v>34.258000000000003</v>
      </c>
      <c r="W2248" s="129">
        <v>37.014000000000003</v>
      </c>
      <c r="X2248" s="129">
        <v>53.774999999999999</v>
      </c>
      <c r="Y2248" s="129">
        <v>68.031000000000006</v>
      </c>
      <c r="Z2248" s="129">
        <v>114.256</v>
      </c>
      <c r="AA2248" s="129">
        <v>248.06</v>
      </c>
      <c r="AB2248" s="129">
        <v>210.11600000000001</v>
      </c>
      <c r="AC2248" s="129">
        <v>367.43200000000002</v>
      </c>
      <c r="AD2248" s="129">
        <v>715.53599999999994</v>
      </c>
      <c r="AE2248" s="130">
        <v>1029.0899999999999</v>
      </c>
      <c r="AF2248" s="130">
        <v>1209.92</v>
      </c>
      <c r="AG2248" s="130">
        <v>1387.5309999999999</v>
      </c>
      <c r="AH2248" s="130">
        <v>2238.808</v>
      </c>
      <c r="AI2248" s="130">
        <v>3504.9079999999999</v>
      </c>
      <c r="AJ2248" s="130">
        <v>4060.3470000000002</v>
      </c>
      <c r="AK2248" s="130">
        <v>4938.5649999999996</v>
      </c>
      <c r="AL2248" s="130">
        <v>6927.9889999999996</v>
      </c>
      <c r="AM2248" s="130">
        <v>4870.9769999999999</v>
      </c>
      <c r="AN2248" s="130">
        <v>6016.6109999999999</v>
      </c>
      <c r="AO2248" s="130">
        <v>7838.4470000000001</v>
      </c>
      <c r="AP2248" s="130">
        <v>9024.0640000000003</v>
      </c>
      <c r="AQ2248" s="130">
        <v>8449.509</v>
      </c>
      <c r="AR2248" s="130">
        <v>7996.009</v>
      </c>
      <c r="AS2248" s="130">
        <v>6945.2579999999998</v>
      </c>
      <c r="AT2248" s="130">
        <v>6867.6880000000001</v>
      </c>
      <c r="AU2248" s="130">
        <v>6316.5029999999997</v>
      </c>
      <c r="AV2248" s="130">
        <v>5762.8680000000004</v>
      </c>
      <c r="AW2248" s="129">
        <v>2006</v>
      </c>
    </row>
    <row r="2249" spans="1:49">
      <c r="A2249" s="129">
        <v>642</v>
      </c>
      <c r="B2249" s="129" t="s">
        <v>2854</v>
      </c>
      <c r="C2249" s="129" t="s">
        <v>1725</v>
      </c>
      <c r="D2249" s="129" t="s">
        <v>2853</v>
      </c>
      <c r="E2249" s="129" t="s">
        <v>1724</v>
      </c>
      <c r="F2249" s="129" t="s">
        <v>1723</v>
      </c>
      <c r="G2249" s="129" t="s">
        <v>1605</v>
      </c>
      <c r="H2249" s="129" t="s">
        <v>1604</v>
      </c>
      <c r="I2249" s="129" t="s">
        <v>1691</v>
      </c>
      <c r="J2249" s="129">
        <v>2.5000000000000001E-2</v>
      </c>
      <c r="K2249" s="129">
        <v>2.4E-2</v>
      </c>
      <c r="L2249" s="129">
        <v>2.9000000000000001E-2</v>
      </c>
      <c r="M2249" s="129">
        <v>3.2000000000000001E-2</v>
      </c>
      <c r="N2249" s="129">
        <v>3.5999999999999997E-2</v>
      </c>
      <c r="O2249" s="129">
        <v>0.06</v>
      </c>
      <c r="P2249" s="129">
        <v>7.2999999999999995E-2</v>
      </c>
      <c r="Q2249" s="129">
        <v>0.09</v>
      </c>
      <c r="R2249" s="129">
        <v>9.7000000000000003E-2</v>
      </c>
      <c r="S2249" s="129">
        <v>8.5000000000000006E-2</v>
      </c>
      <c r="T2249" s="129">
        <v>0.108</v>
      </c>
      <c r="U2249" s="129">
        <v>0.107</v>
      </c>
      <c r="V2249" s="129">
        <v>0.129</v>
      </c>
      <c r="W2249" s="129">
        <v>0.13100000000000001</v>
      </c>
      <c r="X2249" s="129">
        <v>9.7000000000000003E-2</v>
      </c>
      <c r="Y2249" s="129">
        <v>0.13600000000000001</v>
      </c>
      <c r="Z2249" s="129">
        <v>0.223</v>
      </c>
      <c r="AA2249" s="129">
        <v>0.42499999999999999</v>
      </c>
      <c r="AB2249" s="129">
        <v>0.35599999999999998</v>
      </c>
      <c r="AC2249" s="129">
        <v>0.59699999999999998</v>
      </c>
      <c r="AD2249" s="129">
        <v>1.0049999999999999</v>
      </c>
      <c r="AE2249" s="129">
        <v>1.4039999999999999</v>
      </c>
      <c r="AF2249" s="129">
        <v>1.736</v>
      </c>
      <c r="AG2249" s="129">
        <v>2.387</v>
      </c>
      <c r="AH2249" s="129">
        <v>4.2380000000000004</v>
      </c>
      <c r="AI2249" s="129">
        <v>6.6449999999999996</v>
      </c>
      <c r="AJ2249" s="129">
        <v>7.7649999999999997</v>
      </c>
      <c r="AK2249" s="129">
        <v>10.304</v>
      </c>
      <c r="AL2249" s="129">
        <v>15.471</v>
      </c>
      <c r="AM2249" s="129">
        <v>10.316000000000001</v>
      </c>
      <c r="AN2249" s="129">
        <v>12.148</v>
      </c>
      <c r="AO2249" s="129">
        <v>16.611999999999998</v>
      </c>
      <c r="AP2249" s="129">
        <v>17.693999999999999</v>
      </c>
      <c r="AQ2249" s="129">
        <v>17.079999999999998</v>
      </c>
      <c r="AR2249" s="129">
        <v>16.446999999999999</v>
      </c>
      <c r="AS2249" s="129">
        <v>14.478</v>
      </c>
      <c r="AT2249" s="129">
        <v>14.475</v>
      </c>
      <c r="AU2249" s="129">
        <v>13.443</v>
      </c>
      <c r="AV2249" s="129">
        <v>12.385</v>
      </c>
      <c r="AW2249" s="129">
        <v>2006</v>
      </c>
    </row>
    <row r="2250" spans="1:49">
      <c r="A2250" s="129">
        <v>642</v>
      </c>
      <c r="B2250" s="129" t="s">
        <v>2854</v>
      </c>
      <c r="C2250" s="129" t="s">
        <v>1722</v>
      </c>
      <c r="D2250" s="129" t="s">
        <v>2853</v>
      </c>
      <c r="E2250" s="129" t="s">
        <v>1721</v>
      </c>
      <c r="F2250" s="129" t="s">
        <v>1720</v>
      </c>
      <c r="G2250" s="129" t="s">
        <v>1675</v>
      </c>
      <c r="I2250" s="129" t="s">
        <v>1719</v>
      </c>
      <c r="J2250" s="129">
        <v>9.2439999999999998</v>
      </c>
      <c r="K2250" s="129">
        <v>10.579000000000001</v>
      </c>
      <c r="L2250" s="129">
        <v>14.853999999999999</v>
      </c>
      <c r="M2250" s="129">
        <v>18.530999999999999</v>
      </c>
      <c r="N2250" s="129">
        <v>23.280999999999999</v>
      </c>
      <c r="O2250" s="129">
        <v>35.567999999999998</v>
      </c>
      <c r="P2250" s="129">
        <v>34.527999999999999</v>
      </c>
      <c r="Q2250" s="129">
        <v>35.052</v>
      </c>
      <c r="R2250" s="129">
        <v>36.445999999999998</v>
      </c>
      <c r="S2250" s="129">
        <v>34.698999999999998</v>
      </c>
      <c r="T2250" s="129">
        <v>38.290999999999997</v>
      </c>
      <c r="U2250" s="129">
        <v>39.651000000000003</v>
      </c>
      <c r="V2250" s="129">
        <v>33.534999999999997</v>
      </c>
      <c r="W2250" s="129">
        <v>32.631999999999998</v>
      </c>
      <c r="X2250" s="129">
        <v>40.636000000000003</v>
      </c>
      <c r="Y2250" s="129">
        <v>43.756999999999998</v>
      </c>
      <c r="Z2250" s="129">
        <v>44.116</v>
      </c>
      <c r="AA2250" s="129">
        <v>38.316000000000003</v>
      </c>
      <c r="AB2250" s="129">
        <v>26.221</v>
      </c>
      <c r="AC2250" s="129">
        <v>36.488999999999997</v>
      </c>
      <c r="AD2250" s="129">
        <v>60.11</v>
      </c>
      <c r="AE2250" s="129">
        <v>52.914000000000001</v>
      </c>
      <c r="AF2250" s="129">
        <v>52.076000000000001</v>
      </c>
      <c r="AG2250" s="129">
        <v>52.406999999999996</v>
      </c>
      <c r="AH2250" s="129">
        <v>61.276000000000003</v>
      </c>
      <c r="AI2250" s="129">
        <v>87.408000000000001</v>
      </c>
      <c r="AJ2250" s="129">
        <v>100</v>
      </c>
      <c r="AK2250" s="129">
        <v>102.483</v>
      </c>
      <c r="AL2250" s="129">
        <v>126.29900000000001</v>
      </c>
      <c r="AM2250" s="129">
        <v>92.088999999999999</v>
      </c>
      <c r="AN2250" s="129">
        <v>116.752</v>
      </c>
      <c r="AO2250" s="129">
        <v>145.44900000000001</v>
      </c>
      <c r="AP2250" s="129">
        <v>159.001</v>
      </c>
      <c r="AQ2250" s="129">
        <v>151.072</v>
      </c>
      <c r="AR2250" s="129">
        <v>145.78800000000001</v>
      </c>
      <c r="AS2250" s="129">
        <v>139.34899999999999</v>
      </c>
      <c r="AT2250" s="129">
        <v>136.08699999999999</v>
      </c>
      <c r="AU2250" s="129">
        <v>134.482</v>
      </c>
      <c r="AV2250" s="129">
        <v>132.874</v>
      </c>
      <c r="AW2250" s="129">
        <v>2006</v>
      </c>
    </row>
    <row r="2251" spans="1:49">
      <c r="A2251" s="129">
        <v>642</v>
      </c>
      <c r="B2251" s="129" t="s">
        <v>2854</v>
      </c>
      <c r="C2251" s="129" t="s">
        <v>1718</v>
      </c>
      <c r="D2251" s="129" t="s">
        <v>2853</v>
      </c>
      <c r="E2251" s="129" t="s">
        <v>1717</v>
      </c>
      <c r="F2251" s="129" t="s">
        <v>1716</v>
      </c>
      <c r="G2251" s="129" t="s">
        <v>1608</v>
      </c>
      <c r="H2251" s="129" t="s">
        <v>3</v>
      </c>
      <c r="I2251" s="129" t="s">
        <v>1715</v>
      </c>
      <c r="J2251" s="129" t="s">
        <v>1595</v>
      </c>
      <c r="K2251" s="129" t="s">
        <v>1595</v>
      </c>
      <c r="L2251" s="130">
        <v>251090.628</v>
      </c>
      <c r="M2251" s="130">
        <v>242827.476</v>
      </c>
      <c r="N2251" s="130">
        <v>227341.09899999999</v>
      </c>
      <c r="O2251" s="130">
        <v>241135.435</v>
      </c>
      <c r="P2251" s="130">
        <v>224400.891</v>
      </c>
      <c r="Q2251" s="130">
        <v>225620.111</v>
      </c>
      <c r="R2251" s="130">
        <v>224453.049</v>
      </c>
      <c r="S2251" s="130">
        <v>215189.38099999999</v>
      </c>
      <c r="T2251" s="130">
        <v>203822.106</v>
      </c>
      <c r="U2251" s="130">
        <v>195103.66699999999</v>
      </c>
      <c r="V2251" s="130">
        <v>254125.20600000001</v>
      </c>
      <c r="W2251" s="130">
        <v>272703.37099999998</v>
      </c>
      <c r="X2251" s="130">
        <v>307592.16100000002</v>
      </c>
      <c r="Y2251" s="130">
        <v>349605.48700000002</v>
      </c>
      <c r="Z2251" s="130">
        <v>563430.674</v>
      </c>
      <c r="AA2251" s="130">
        <v>1363103.804</v>
      </c>
      <c r="AB2251" s="130">
        <v>1633450.7320000001</v>
      </c>
      <c r="AC2251" s="130">
        <v>1987932.5319999999</v>
      </c>
      <c r="AD2251" s="130">
        <v>2276594.5610000002</v>
      </c>
      <c r="AE2251" s="130">
        <v>3602549.1060000001</v>
      </c>
      <c r="AF2251" s="130">
        <v>4169737.0430000001</v>
      </c>
      <c r="AG2251" s="130">
        <v>4605909.2120000003</v>
      </c>
      <c r="AH2251" s="130">
        <v>6165258.4230000004</v>
      </c>
      <c r="AI2251" s="130">
        <v>6568124.7589999996</v>
      </c>
      <c r="AJ2251" s="130">
        <v>6458281.4230000004</v>
      </c>
      <c r="AK2251" s="130">
        <v>7448393.3329999996</v>
      </c>
      <c r="AL2251" s="130">
        <v>8243459.5049999999</v>
      </c>
      <c r="AM2251" s="130">
        <v>7730716.2879999997</v>
      </c>
      <c r="AN2251" s="130">
        <v>7326048.2690000003</v>
      </c>
      <c r="AO2251" s="130">
        <v>7449670.8080000002</v>
      </c>
      <c r="AP2251" s="130">
        <v>7630467.6739999996</v>
      </c>
      <c r="AQ2251" s="130">
        <v>7316605.1880000001</v>
      </c>
      <c r="AR2251" s="130">
        <v>6985586.6610000003</v>
      </c>
      <c r="AS2251" s="130">
        <v>6185397.4589999998</v>
      </c>
      <c r="AT2251" s="130">
        <v>6104935.0369999995</v>
      </c>
      <c r="AU2251" s="130">
        <v>5542745.1289999997</v>
      </c>
      <c r="AV2251" s="130">
        <v>4996645.023</v>
      </c>
      <c r="AW2251" s="129">
        <v>2006</v>
      </c>
    </row>
    <row r="2252" spans="1:49">
      <c r="A2252" s="129">
        <v>642</v>
      </c>
      <c r="B2252" s="129" t="s">
        <v>2854</v>
      </c>
      <c r="C2252" s="129" t="s">
        <v>1714</v>
      </c>
      <c r="D2252" s="129" t="s">
        <v>2853</v>
      </c>
      <c r="E2252" s="129" t="s">
        <v>1711</v>
      </c>
      <c r="F2252" s="129" t="s">
        <v>1713</v>
      </c>
      <c r="G2252" s="129" t="s">
        <v>1608</v>
      </c>
      <c r="H2252" s="129" t="s">
        <v>3</v>
      </c>
      <c r="I2252" s="129" t="s">
        <v>1699</v>
      </c>
      <c r="J2252" s="129" t="s">
        <v>1595</v>
      </c>
      <c r="K2252" s="129" t="s">
        <v>1595</v>
      </c>
      <c r="L2252" s="130">
        <v>37297.574000000001</v>
      </c>
      <c r="M2252" s="130">
        <v>44997.425999999999</v>
      </c>
      <c r="N2252" s="130">
        <v>52928.057000000001</v>
      </c>
      <c r="O2252" s="130">
        <v>85767.099000000002</v>
      </c>
      <c r="P2252" s="130">
        <v>77481.634999999995</v>
      </c>
      <c r="Q2252" s="130">
        <v>79085.304000000004</v>
      </c>
      <c r="R2252" s="130">
        <v>81805.161999999997</v>
      </c>
      <c r="S2252" s="130">
        <v>74667.543000000005</v>
      </c>
      <c r="T2252" s="130">
        <v>78044.911999999997</v>
      </c>
      <c r="U2252" s="130">
        <v>77360.221000000005</v>
      </c>
      <c r="V2252" s="130">
        <v>85221.406000000003</v>
      </c>
      <c r="W2252" s="130">
        <v>88988.732999999993</v>
      </c>
      <c r="X2252" s="130">
        <v>124991.658</v>
      </c>
      <c r="Y2252" s="130">
        <v>152975.68900000001</v>
      </c>
      <c r="Z2252" s="130">
        <v>248563.016</v>
      </c>
      <c r="AA2252" s="130">
        <v>522286.63099999999</v>
      </c>
      <c r="AB2252" s="130">
        <v>428310.266</v>
      </c>
      <c r="AC2252" s="130">
        <v>725372.51399999997</v>
      </c>
      <c r="AD2252" s="130">
        <v>1368456.7860000001</v>
      </c>
      <c r="AE2252" s="130">
        <v>1906243.91</v>
      </c>
      <c r="AF2252" s="130">
        <v>2171440.003</v>
      </c>
      <c r="AG2252" s="130">
        <v>2413827.7429999998</v>
      </c>
      <c r="AH2252" s="130">
        <v>3777819.969</v>
      </c>
      <c r="AI2252" s="130">
        <v>5741054.3049999997</v>
      </c>
      <c r="AJ2252" s="130">
        <v>6458281.4230000004</v>
      </c>
      <c r="AK2252" s="130">
        <v>7633317.0429999996</v>
      </c>
      <c r="AL2252" s="130">
        <v>10411405.408</v>
      </c>
      <c r="AM2252" s="130">
        <v>7119177.7199999997</v>
      </c>
      <c r="AN2252" s="130">
        <v>8553344.2880000006</v>
      </c>
      <c r="AO2252" s="130">
        <v>10835459.51</v>
      </c>
      <c r="AP2252" s="130">
        <v>12132543.414000001</v>
      </c>
      <c r="AQ2252" s="130">
        <v>11053316.132999999</v>
      </c>
      <c r="AR2252" s="130">
        <v>10184169.085999999</v>
      </c>
      <c r="AS2252" s="130">
        <v>8619298.2510000002</v>
      </c>
      <c r="AT2252" s="130">
        <v>8308035.1770000001</v>
      </c>
      <c r="AU2252" s="130">
        <v>7453998.1830000002</v>
      </c>
      <c r="AV2252" s="130">
        <v>6639233.8880000003</v>
      </c>
      <c r="AW2252" s="129">
        <v>2006</v>
      </c>
    </row>
    <row r="2253" spans="1:49">
      <c r="A2253" s="129">
        <v>642</v>
      </c>
      <c r="B2253" s="129" t="s">
        <v>2854</v>
      </c>
      <c r="C2253" s="129" t="s">
        <v>1712</v>
      </c>
      <c r="D2253" s="129" t="s">
        <v>2853</v>
      </c>
      <c r="E2253" s="129" t="s">
        <v>1711</v>
      </c>
      <c r="F2253" s="129" t="s">
        <v>1710</v>
      </c>
      <c r="G2253" s="129" t="s">
        <v>1605</v>
      </c>
      <c r="H2253" s="129" t="s">
        <v>3</v>
      </c>
      <c r="I2253" s="129" t="s">
        <v>1699</v>
      </c>
      <c r="J2253" s="129" t="s">
        <v>1595</v>
      </c>
      <c r="K2253" s="129" t="s">
        <v>1595</v>
      </c>
      <c r="L2253" s="129">
        <v>113.691</v>
      </c>
      <c r="M2253" s="129">
        <v>118.08499999999999</v>
      </c>
      <c r="N2253" s="129">
        <v>121.117</v>
      </c>
      <c r="O2253" s="129">
        <v>190.90700000000001</v>
      </c>
      <c r="P2253" s="129">
        <v>223.74100000000001</v>
      </c>
      <c r="Q2253" s="129">
        <v>263.14400000000001</v>
      </c>
      <c r="R2253" s="129">
        <v>274.65199999999999</v>
      </c>
      <c r="S2253" s="129">
        <v>234.06</v>
      </c>
      <c r="T2253" s="129">
        <v>286.65100000000001</v>
      </c>
      <c r="U2253" s="129">
        <v>274.22300000000001</v>
      </c>
      <c r="V2253" s="129">
        <v>321.96499999999997</v>
      </c>
      <c r="W2253" s="129">
        <v>314.267</v>
      </c>
      <c r="X2253" s="129">
        <v>225.12700000000001</v>
      </c>
      <c r="Y2253" s="129">
        <v>306.47300000000001</v>
      </c>
      <c r="Z2253" s="129">
        <v>485.899</v>
      </c>
      <c r="AA2253" s="129">
        <v>894.83299999999997</v>
      </c>
      <c r="AB2253" s="129">
        <v>726.00900000000001</v>
      </c>
      <c r="AC2253" s="130">
        <v>1178.1279999999999</v>
      </c>
      <c r="AD2253" s="130">
        <v>1922.0540000000001</v>
      </c>
      <c r="AE2253" s="130">
        <v>2600.4690000000001</v>
      </c>
      <c r="AF2253" s="130">
        <v>3115.462</v>
      </c>
      <c r="AG2253" s="130">
        <v>4153.1769999999997</v>
      </c>
      <c r="AH2253" s="130">
        <v>7151.1049999999996</v>
      </c>
      <c r="AI2253" s="130">
        <v>10884.173000000001</v>
      </c>
      <c r="AJ2253" s="130">
        <v>12351.126</v>
      </c>
      <c r="AK2253" s="130">
        <v>15927.073</v>
      </c>
      <c r="AL2253" s="130">
        <v>23249.850999999999</v>
      </c>
      <c r="AM2253" s="130">
        <v>15077.053</v>
      </c>
      <c r="AN2253" s="130">
        <v>17269.819</v>
      </c>
      <c r="AO2253" s="130">
        <v>22962.995999999999</v>
      </c>
      <c r="AP2253" s="130">
        <v>23789.447</v>
      </c>
      <c r="AQ2253" s="130">
        <v>22343.631000000001</v>
      </c>
      <c r="AR2253" s="130">
        <v>20947.712</v>
      </c>
      <c r="AS2253" s="130">
        <v>17968.29</v>
      </c>
      <c r="AT2253" s="130">
        <v>17510.483</v>
      </c>
      <c r="AU2253" s="130">
        <v>15863.985000000001</v>
      </c>
      <c r="AV2253" s="130">
        <v>14268.029</v>
      </c>
      <c r="AW2253" s="129">
        <v>2006</v>
      </c>
    </row>
    <row r="2254" spans="1:49">
      <c r="A2254" s="129">
        <v>642</v>
      </c>
      <c r="B2254" s="129" t="s">
        <v>2854</v>
      </c>
      <c r="C2254" s="129" t="s">
        <v>1709</v>
      </c>
      <c r="D2254" s="129" t="s">
        <v>2853</v>
      </c>
      <c r="E2254" s="129" t="s">
        <v>1708</v>
      </c>
      <c r="F2254" s="129" t="s">
        <v>1707</v>
      </c>
      <c r="G2254" s="129" t="s">
        <v>1625</v>
      </c>
    </row>
    <row r="2255" spans="1:49">
      <c r="A2255" s="129">
        <v>642</v>
      </c>
      <c r="B2255" s="129" t="s">
        <v>2854</v>
      </c>
      <c r="C2255" s="129" t="s">
        <v>1706</v>
      </c>
      <c r="D2255" s="129" t="s">
        <v>2853</v>
      </c>
      <c r="E2255" s="129" t="s">
        <v>1705</v>
      </c>
      <c r="F2255" s="129" t="s">
        <v>1704</v>
      </c>
      <c r="G2255" s="129" t="s">
        <v>1700</v>
      </c>
      <c r="H2255" s="129" t="s">
        <v>1604</v>
      </c>
      <c r="I2255" s="129" t="s">
        <v>1691</v>
      </c>
      <c r="J2255" s="129">
        <v>8.4000000000000005E-2</v>
      </c>
      <c r="K2255" s="129">
        <v>9.7000000000000003E-2</v>
      </c>
      <c r="L2255" s="129">
        <v>0.105</v>
      </c>
      <c r="M2255" s="129">
        <v>0.115</v>
      </c>
      <c r="N2255" s="129">
        <v>0.12</v>
      </c>
      <c r="O2255" s="129">
        <v>0.14000000000000001</v>
      </c>
      <c r="P2255" s="129">
        <v>0.14000000000000001</v>
      </c>
      <c r="Q2255" s="129">
        <v>0.15</v>
      </c>
      <c r="R2255" s="129">
        <v>0.159</v>
      </c>
      <c r="S2255" s="129">
        <v>0.16300000000000001</v>
      </c>
      <c r="T2255" s="129">
        <v>0.16600000000000001</v>
      </c>
      <c r="U2255" s="129">
        <v>0.17</v>
      </c>
      <c r="V2255" s="129">
        <v>0.23400000000000001</v>
      </c>
      <c r="W2255" s="129">
        <v>0.26600000000000001</v>
      </c>
      <c r="X2255" s="129">
        <v>0.318</v>
      </c>
      <c r="Y2255" s="129">
        <v>0.38100000000000001</v>
      </c>
      <c r="Z2255" s="129">
        <v>0.64600000000000002</v>
      </c>
      <c r="AA2255" s="129">
        <v>1.6419999999999999</v>
      </c>
      <c r="AB2255" s="129">
        <v>2.0550000000000002</v>
      </c>
      <c r="AC2255" s="129">
        <v>2.6190000000000002</v>
      </c>
      <c r="AD2255" s="129">
        <v>3.1669999999999998</v>
      </c>
      <c r="AE2255" s="129">
        <v>5.2919999999999998</v>
      </c>
      <c r="AF2255" s="129">
        <v>6.4189999999999996</v>
      </c>
      <c r="AG2255" s="129">
        <v>7.4610000000000003</v>
      </c>
      <c r="AH2255" s="129">
        <v>10.843</v>
      </c>
      <c r="AI2255" s="129">
        <v>12.194000000000001</v>
      </c>
      <c r="AJ2255" s="129">
        <v>12.727</v>
      </c>
      <c r="AK2255" s="129">
        <v>15.506</v>
      </c>
      <c r="AL2255" s="129">
        <v>17.995000000000001</v>
      </c>
      <c r="AM2255" s="129">
        <v>17.486000000000001</v>
      </c>
      <c r="AN2255" s="129">
        <v>17.242000000000001</v>
      </c>
      <c r="AO2255" s="129">
        <v>18.385999999999999</v>
      </c>
      <c r="AP2255" s="129">
        <v>19.701000000000001</v>
      </c>
      <c r="AQ2255" s="129">
        <v>19.681000000000001</v>
      </c>
      <c r="AR2255" s="129">
        <v>19.614999999999998</v>
      </c>
      <c r="AS2255" s="129">
        <v>18.190000000000001</v>
      </c>
      <c r="AT2255" s="129">
        <v>18.8</v>
      </c>
      <c r="AU2255" s="129">
        <v>17.859000000000002</v>
      </c>
      <c r="AV2255" s="129">
        <v>16.829999999999998</v>
      </c>
      <c r="AW2255" s="129">
        <v>2006</v>
      </c>
    </row>
    <row r="2256" spans="1:49">
      <c r="A2256" s="129">
        <v>642</v>
      </c>
      <c r="B2256" s="129" t="s">
        <v>2854</v>
      </c>
      <c r="C2256" s="129" t="s">
        <v>1703</v>
      </c>
      <c r="D2256" s="129" t="s">
        <v>2853</v>
      </c>
      <c r="E2256" s="129" t="s">
        <v>1702</v>
      </c>
      <c r="F2256" s="129" t="s">
        <v>1701</v>
      </c>
      <c r="G2256" s="129" t="s">
        <v>1700</v>
      </c>
      <c r="H2256" s="129" t="s">
        <v>3</v>
      </c>
      <c r="I2256" s="129" t="s">
        <v>1699</v>
      </c>
      <c r="J2256" s="129" t="s">
        <v>1595</v>
      </c>
      <c r="K2256" s="129" t="s">
        <v>1595</v>
      </c>
      <c r="L2256" s="129">
        <v>420.74900000000002</v>
      </c>
      <c r="M2256" s="129">
        <v>422.96499999999997</v>
      </c>
      <c r="N2256" s="129">
        <v>410.04500000000002</v>
      </c>
      <c r="O2256" s="129">
        <v>448.839</v>
      </c>
      <c r="P2256" s="129">
        <v>426.113</v>
      </c>
      <c r="Q2256" s="129">
        <v>439.35899999999998</v>
      </c>
      <c r="R2256" s="129">
        <v>452.39100000000002</v>
      </c>
      <c r="S2256" s="129">
        <v>450.58100000000002</v>
      </c>
      <c r="T2256" s="129">
        <v>442.56799999999998</v>
      </c>
      <c r="U2256" s="129">
        <v>437.73599999999999</v>
      </c>
      <c r="V2256" s="129">
        <v>583.154</v>
      </c>
      <c r="W2256" s="129">
        <v>640.68100000000004</v>
      </c>
      <c r="X2256" s="129">
        <v>738.03</v>
      </c>
      <c r="Y2256" s="129">
        <v>856.33900000000006</v>
      </c>
      <c r="Z2256" s="130">
        <v>1405.2829999999999</v>
      </c>
      <c r="AA2256" s="130">
        <v>3457.971</v>
      </c>
      <c r="AB2256" s="130">
        <v>4188.7520000000004</v>
      </c>
      <c r="AC2256" s="130">
        <v>5170.5910000000003</v>
      </c>
      <c r="AD2256" s="130">
        <v>6055.9449999999997</v>
      </c>
      <c r="AE2256" s="130">
        <v>9802.5589999999993</v>
      </c>
      <c r="AF2256" s="130">
        <v>11520.278</v>
      </c>
      <c r="AG2256" s="130">
        <v>12979.735000000001</v>
      </c>
      <c r="AH2256" s="130">
        <v>18296.728999999999</v>
      </c>
      <c r="AI2256" s="130">
        <v>19974.205000000002</v>
      </c>
      <c r="AJ2256" s="130">
        <v>20243.851999999999</v>
      </c>
      <c r="AK2256" s="130">
        <v>23967.109</v>
      </c>
      <c r="AL2256" s="130">
        <v>27043.468000000001</v>
      </c>
      <c r="AM2256" s="130">
        <v>25556.654999999999</v>
      </c>
      <c r="AN2256" s="130">
        <v>24512.081999999999</v>
      </c>
      <c r="AO2256" s="130">
        <v>25415.225999999999</v>
      </c>
      <c r="AP2256" s="130">
        <v>26486.974999999999</v>
      </c>
      <c r="AQ2256" s="130">
        <v>25745.795999999998</v>
      </c>
      <c r="AR2256" s="130">
        <v>24983.35</v>
      </c>
      <c r="AS2256" s="130">
        <v>22574.317999999999</v>
      </c>
      <c r="AT2256" s="130">
        <v>22742.99</v>
      </c>
      <c r="AU2256" s="130">
        <v>21074.959999999999</v>
      </c>
      <c r="AV2256" s="130">
        <v>19389.431</v>
      </c>
      <c r="AW2256" s="129">
        <v>2006</v>
      </c>
    </row>
    <row r="2257" spans="1:49">
      <c r="A2257" s="129">
        <v>642</v>
      </c>
      <c r="B2257" s="129" t="s">
        <v>2854</v>
      </c>
      <c r="C2257" s="129" t="s">
        <v>1698</v>
      </c>
      <c r="D2257" s="129" t="s">
        <v>2853</v>
      </c>
      <c r="E2257" s="129" t="s">
        <v>1697</v>
      </c>
      <c r="F2257" s="129" t="s">
        <v>1696</v>
      </c>
      <c r="G2257" s="129" t="s">
        <v>50</v>
      </c>
      <c r="I2257" s="129" t="s">
        <v>1691</v>
      </c>
      <c r="J2257" s="129">
        <v>1E-3</v>
      </c>
      <c r="K2257" s="129">
        <v>1E-3</v>
      </c>
      <c r="L2257" s="129">
        <v>1E-3</v>
      </c>
      <c r="M2257" s="129">
        <v>1E-3</v>
      </c>
      <c r="N2257" s="129">
        <v>1E-3</v>
      </c>
      <c r="O2257" s="129">
        <v>1E-3</v>
      </c>
      <c r="P2257" s="129">
        <v>1E-3</v>
      </c>
      <c r="Q2257" s="129">
        <v>1E-3</v>
      </c>
      <c r="R2257" s="129">
        <v>1E-3</v>
      </c>
      <c r="S2257" s="129">
        <v>1E-3</v>
      </c>
      <c r="T2257" s="129">
        <v>1E-3</v>
      </c>
      <c r="U2257" s="129">
        <v>1E-3</v>
      </c>
      <c r="V2257" s="129">
        <v>1E-3</v>
      </c>
      <c r="W2257" s="129">
        <v>1E-3</v>
      </c>
      <c r="X2257" s="129">
        <v>1E-3</v>
      </c>
      <c r="Y2257" s="129">
        <v>1E-3</v>
      </c>
      <c r="Z2257" s="129">
        <v>2E-3</v>
      </c>
      <c r="AA2257" s="129">
        <v>4.0000000000000001E-3</v>
      </c>
      <c r="AB2257" s="129">
        <v>5.0000000000000001E-3</v>
      </c>
      <c r="AC2257" s="129">
        <v>7.0000000000000001E-3</v>
      </c>
      <c r="AD2257" s="129">
        <v>7.0000000000000001E-3</v>
      </c>
      <c r="AE2257" s="129">
        <v>1.2E-2</v>
      </c>
      <c r="AF2257" s="129">
        <v>1.4E-2</v>
      </c>
      <c r="AG2257" s="129">
        <v>1.4999999999999999E-2</v>
      </c>
      <c r="AH2257" s="129">
        <v>0.02</v>
      </c>
      <c r="AI2257" s="129">
        <v>2.1000000000000001E-2</v>
      </c>
      <c r="AJ2257" s="129">
        <v>0.02</v>
      </c>
      <c r="AK2257" s="129">
        <v>2.3E-2</v>
      </c>
      <c r="AL2257" s="129">
        <v>2.5999999999999999E-2</v>
      </c>
      <c r="AM2257" s="129">
        <v>2.5000000000000001E-2</v>
      </c>
      <c r="AN2257" s="129">
        <v>2.3E-2</v>
      </c>
      <c r="AO2257" s="129">
        <v>2.3E-2</v>
      </c>
      <c r="AP2257" s="129">
        <v>2.4E-2</v>
      </c>
      <c r="AQ2257" s="129">
        <v>2.3E-2</v>
      </c>
      <c r="AR2257" s="129">
        <v>2.1999999999999999E-2</v>
      </c>
      <c r="AS2257" s="129">
        <v>1.9E-2</v>
      </c>
      <c r="AT2257" s="129">
        <v>1.7999999999999999E-2</v>
      </c>
      <c r="AU2257" s="129">
        <v>1.6E-2</v>
      </c>
      <c r="AV2257" s="129">
        <v>1.4999999999999999E-2</v>
      </c>
      <c r="AW2257" s="129">
        <v>2006</v>
      </c>
    </row>
    <row r="2258" spans="1:49">
      <c r="A2258" s="129">
        <v>642</v>
      </c>
      <c r="B2258" s="129" t="s">
        <v>2854</v>
      </c>
      <c r="C2258" s="129" t="s">
        <v>1695</v>
      </c>
      <c r="D2258" s="129" t="s">
        <v>2853</v>
      </c>
      <c r="E2258" s="129" t="s">
        <v>1694</v>
      </c>
      <c r="F2258" s="129" t="s">
        <v>1693</v>
      </c>
      <c r="G2258" s="129" t="s">
        <v>1692</v>
      </c>
      <c r="I2258" s="129" t="s">
        <v>1691</v>
      </c>
      <c r="J2258" s="129">
        <v>64.055000000000007</v>
      </c>
      <c r="K2258" s="129">
        <v>67.046999999999997</v>
      </c>
      <c r="L2258" s="129">
        <v>88.646000000000001</v>
      </c>
      <c r="M2258" s="129">
        <v>106.386</v>
      </c>
      <c r="N2258" s="129">
        <v>129.07900000000001</v>
      </c>
      <c r="O2258" s="129">
        <v>191.08600000000001</v>
      </c>
      <c r="P2258" s="129">
        <v>181.834</v>
      </c>
      <c r="Q2258" s="129">
        <v>180.001</v>
      </c>
      <c r="R2258" s="129">
        <v>180.828</v>
      </c>
      <c r="S2258" s="129">
        <v>165.714</v>
      </c>
      <c r="T2258" s="129">
        <v>176.346</v>
      </c>
      <c r="U2258" s="129">
        <v>176.72800000000001</v>
      </c>
      <c r="V2258" s="129">
        <v>146.13900000000001</v>
      </c>
      <c r="W2258" s="129">
        <v>138.89699999999999</v>
      </c>
      <c r="X2258" s="129">
        <v>169.35900000000001</v>
      </c>
      <c r="Y2258" s="129">
        <v>178.63900000000001</v>
      </c>
      <c r="Z2258" s="129">
        <v>176.87799999999999</v>
      </c>
      <c r="AA2258" s="129">
        <v>151.03800000000001</v>
      </c>
      <c r="AB2258" s="129">
        <v>102.252</v>
      </c>
      <c r="AC2258" s="129">
        <v>140.28800000000001</v>
      </c>
      <c r="AD2258" s="129">
        <v>225.96899999999999</v>
      </c>
      <c r="AE2258" s="129">
        <v>194.464</v>
      </c>
      <c r="AF2258" s="129">
        <v>188.489</v>
      </c>
      <c r="AG2258" s="129">
        <v>185.96899999999999</v>
      </c>
      <c r="AH2258" s="129">
        <v>206.47499999999999</v>
      </c>
      <c r="AI2258" s="129">
        <v>287.423</v>
      </c>
      <c r="AJ2258" s="129">
        <v>319.024</v>
      </c>
      <c r="AK2258" s="129">
        <v>318.49099999999999</v>
      </c>
      <c r="AL2258" s="129">
        <v>384.988</v>
      </c>
      <c r="AM2258" s="129">
        <v>278.565</v>
      </c>
      <c r="AN2258" s="129">
        <v>348.94400000000002</v>
      </c>
      <c r="AO2258" s="129">
        <v>426.33699999999999</v>
      </c>
      <c r="AP2258" s="129">
        <v>458.05700000000002</v>
      </c>
      <c r="AQ2258" s="129">
        <v>429.32499999999999</v>
      </c>
      <c r="AR2258" s="129">
        <v>407.63799999999998</v>
      </c>
      <c r="AS2258" s="129">
        <v>381.81900000000002</v>
      </c>
      <c r="AT2258" s="129">
        <v>365.30099999999999</v>
      </c>
      <c r="AU2258" s="129">
        <v>353.69</v>
      </c>
      <c r="AV2258" s="129">
        <v>342.41500000000002</v>
      </c>
      <c r="AW2258" s="129">
        <v>2006</v>
      </c>
    </row>
    <row r="2259" spans="1:49">
      <c r="A2259" s="129">
        <v>642</v>
      </c>
      <c r="B2259" s="129" t="s">
        <v>2854</v>
      </c>
      <c r="C2259" s="129" t="s">
        <v>1690</v>
      </c>
      <c r="D2259" s="129" t="s">
        <v>2853</v>
      </c>
      <c r="E2259" s="129" t="s">
        <v>1689</v>
      </c>
      <c r="F2259" s="129" t="s">
        <v>1688</v>
      </c>
      <c r="G2259" s="129" t="s">
        <v>1597</v>
      </c>
      <c r="I2259" s="129" t="s">
        <v>2860</v>
      </c>
      <c r="J2259" s="129">
        <v>48.29</v>
      </c>
      <c r="K2259" s="129">
        <v>40.215000000000003</v>
      </c>
      <c r="L2259" s="129">
        <v>102.29300000000001</v>
      </c>
      <c r="M2259" s="129">
        <v>74.442999999999998</v>
      </c>
      <c r="N2259" s="129">
        <v>58.835000000000001</v>
      </c>
      <c r="O2259" s="129">
        <v>39.256</v>
      </c>
      <c r="P2259" s="129">
        <v>42.848999999999997</v>
      </c>
      <c r="Q2259" s="129">
        <v>52.874000000000002</v>
      </c>
      <c r="R2259" s="129">
        <v>50.426000000000002</v>
      </c>
      <c r="S2259" s="129">
        <v>50.802999999999997</v>
      </c>
      <c r="T2259" s="129">
        <v>73.915999999999997</v>
      </c>
      <c r="U2259" s="129">
        <v>62.750999999999998</v>
      </c>
      <c r="V2259" s="129">
        <v>47.795000000000002</v>
      </c>
      <c r="W2259" s="129">
        <v>53.473999999999997</v>
      </c>
      <c r="X2259" s="129">
        <v>72.387</v>
      </c>
      <c r="Y2259" s="129">
        <v>105.652</v>
      </c>
      <c r="Z2259" s="129">
        <v>154.791</v>
      </c>
      <c r="AA2259" s="129">
        <v>98.852999999999994</v>
      </c>
      <c r="AB2259" s="129">
        <v>145.97999999999999</v>
      </c>
      <c r="AC2259" s="129">
        <v>102.768</v>
      </c>
      <c r="AD2259" s="129">
        <v>89.438999999999993</v>
      </c>
      <c r="AE2259" s="129">
        <v>99.379000000000005</v>
      </c>
      <c r="AF2259" s="129">
        <v>36.966999999999999</v>
      </c>
      <c r="AG2259" s="129">
        <v>78.018000000000001</v>
      </c>
      <c r="AH2259" s="129">
        <v>51.692</v>
      </c>
      <c r="AI2259" s="129">
        <v>49.307000000000002</v>
      </c>
      <c r="AJ2259" s="129">
        <v>39.779000000000003</v>
      </c>
      <c r="AK2259" s="129">
        <v>41.198</v>
      </c>
      <c r="AL2259" s="129">
        <v>35.344999999999999</v>
      </c>
      <c r="AM2259" s="129">
        <v>69.442999999999998</v>
      </c>
      <c r="AN2259" s="129">
        <v>62.546999999999997</v>
      </c>
      <c r="AO2259" s="129">
        <v>50.478999999999999</v>
      </c>
      <c r="AP2259" s="129">
        <v>55.87</v>
      </c>
      <c r="AQ2259" s="129">
        <v>61.255000000000003</v>
      </c>
      <c r="AR2259" s="129">
        <v>58.566000000000003</v>
      </c>
      <c r="AS2259" s="129">
        <v>60.064999999999998</v>
      </c>
      <c r="AT2259" s="129">
        <v>53.707999999999998</v>
      </c>
      <c r="AU2259" s="129">
        <v>53.643000000000001</v>
      </c>
      <c r="AV2259" s="129">
        <v>56.441000000000003</v>
      </c>
      <c r="AW2259" s="129">
        <v>2006</v>
      </c>
    </row>
    <row r="2260" spans="1:49">
      <c r="A2260" s="129">
        <v>642</v>
      </c>
      <c r="B2260" s="129" t="s">
        <v>2854</v>
      </c>
      <c r="C2260" s="129" t="s">
        <v>1687</v>
      </c>
      <c r="D2260" s="129" t="s">
        <v>2853</v>
      </c>
      <c r="E2260" s="129" t="s">
        <v>1686</v>
      </c>
      <c r="F2260" s="129" t="s">
        <v>1685</v>
      </c>
      <c r="G2260" s="129" t="s">
        <v>1597</v>
      </c>
      <c r="I2260" s="129" t="s">
        <v>2860</v>
      </c>
      <c r="J2260" s="129">
        <v>-36.395000000000003</v>
      </c>
      <c r="K2260" s="129">
        <v>-85.537999999999997</v>
      </c>
      <c r="L2260" s="129">
        <v>-25.709</v>
      </c>
      <c r="M2260" s="129">
        <v>40.1</v>
      </c>
      <c r="N2260" s="129">
        <v>14.462999999999999</v>
      </c>
      <c r="O2260" s="129">
        <v>26.468</v>
      </c>
      <c r="P2260" s="129">
        <v>36.256</v>
      </c>
      <c r="Q2260" s="129">
        <v>20.222999999999999</v>
      </c>
      <c r="R2260" s="129">
        <v>30.760999999999999</v>
      </c>
      <c r="S2260" s="129">
        <v>27.558</v>
      </c>
      <c r="T2260" s="129">
        <v>49.587000000000003</v>
      </c>
      <c r="U2260" s="129">
        <v>18.911000000000001</v>
      </c>
      <c r="V2260" s="129">
        <v>35.305</v>
      </c>
      <c r="W2260" s="129">
        <v>51.213000000000001</v>
      </c>
      <c r="X2260" s="129">
        <v>65.819000000000003</v>
      </c>
      <c r="Y2260" s="129">
        <v>6.1020000000000003</v>
      </c>
      <c r="Z2260" s="129">
        <v>-11.692</v>
      </c>
      <c r="AA2260" s="129">
        <v>56.661000000000001</v>
      </c>
      <c r="AB2260" s="129">
        <v>21.837</v>
      </c>
      <c r="AC2260" s="129">
        <v>57.478999999999999</v>
      </c>
      <c r="AD2260" s="129">
        <v>69.896000000000001</v>
      </c>
      <c r="AE2260" s="129">
        <v>48.468000000000004</v>
      </c>
      <c r="AF2260" s="129">
        <v>38.029000000000003</v>
      </c>
      <c r="AG2260" s="129">
        <v>36.811</v>
      </c>
      <c r="AH2260" s="129">
        <v>24.943999999999999</v>
      </c>
      <c r="AI2260" s="129">
        <v>41.616999999999997</v>
      </c>
      <c r="AJ2260" s="129">
        <v>38.701999999999998</v>
      </c>
      <c r="AK2260" s="129">
        <v>38.154000000000003</v>
      </c>
      <c r="AL2260" s="129">
        <v>34.165999999999997</v>
      </c>
      <c r="AM2260" s="129">
        <v>51.622999999999998</v>
      </c>
      <c r="AN2260" s="129">
        <v>38.508000000000003</v>
      </c>
      <c r="AO2260" s="129">
        <v>39.942999999999998</v>
      </c>
      <c r="AP2260" s="129">
        <v>43.286000000000001</v>
      </c>
      <c r="AQ2260" s="129">
        <v>46.149000000000001</v>
      </c>
      <c r="AR2260" s="129">
        <v>41.618000000000002</v>
      </c>
      <c r="AS2260" s="129">
        <v>44.82</v>
      </c>
      <c r="AT2260" s="129">
        <v>38.887999999999998</v>
      </c>
      <c r="AU2260" s="129">
        <v>38.159999999999997</v>
      </c>
      <c r="AV2260" s="129">
        <v>39.726999999999997</v>
      </c>
      <c r="AW2260" s="129">
        <v>2006</v>
      </c>
    </row>
    <row r="2261" spans="1:49">
      <c r="A2261" s="129">
        <v>642</v>
      </c>
      <c r="B2261" s="129" t="s">
        <v>2854</v>
      </c>
      <c r="C2261" s="129" t="s">
        <v>1683</v>
      </c>
      <c r="D2261" s="129" t="s">
        <v>2853</v>
      </c>
      <c r="E2261" s="129" t="s">
        <v>1680</v>
      </c>
      <c r="F2261" s="129" t="s">
        <v>1682</v>
      </c>
      <c r="G2261" s="129" t="s">
        <v>1675</v>
      </c>
      <c r="I2261" s="129" t="s">
        <v>2859</v>
      </c>
      <c r="J2261" s="129">
        <v>8.9209999999999994</v>
      </c>
      <c r="K2261" s="129">
        <v>10.411</v>
      </c>
      <c r="L2261" s="129">
        <v>14.394</v>
      </c>
      <c r="M2261" s="129">
        <v>23.038</v>
      </c>
      <c r="N2261" s="129">
        <v>36.750999999999998</v>
      </c>
      <c r="O2261" s="129">
        <v>67.620999999999995</v>
      </c>
      <c r="P2261" s="129">
        <v>55.692</v>
      </c>
      <c r="Q2261" s="129">
        <v>48.354999999999997</v>
      </c>
      <c r="R2261" s="129">
        <v>49.575000000000003</v>
      </c>
      <c r="S2261" s="129">
        <v>52.582000000000001</v>
      </c>
      <c r="T2261" s="129">
        <v>53.066000000000003</v>
      </c>
      <c r="U2261" s="129">
        <v>51.249000000000002</v>
      </c>
      <c r="V2261" s="129">
        <v>49.055999999999997</v>
      </c>
      <c r="W2261" s="129">
        <v>51.731000000000002</v>
      </c>
      <c r="X2261" s="129">
        <v>68.201999999999998</v>
      </c>
      <c r="Y2261" s="129">
        <v>81.756</v>
      </c>
      <c r="Z2261" s="129">
        <v>85.468000000000004</v>
      </c>
      <c r="AA2261" s="129">
        <v>88.046000000000006</v>
      </c>
      <c r="AB2261" s="129">
        <v>95.033000000000001</v>
      </c>
      <c r="AC2261" s="129">
        <v>95.387</v>
      </c>
      <c r="AD2261" s="129">
        <v>100</v>
      </c>
      <c r="AE2261" s="129">
        <v>108.739</v>
      </c>
      <c r="AF2261" s="129">
        <v>116.98399999999999</v>
      </c>
      <c r="AG2261" s="129">
        <v>125.55200000000001</v>
      </c>
      <c r="AH2261" s="129">
        <v>130.87200000000001</v>
      </c>
      <c r="AI2261" s="129">
        <v>138.249</v>
      </c>
      <c r="AJ2261" s="129">
        <v>144.422</v>
      </c>
      <c r="AK2261" s="129">
        <v>148.46299999999999</v>
      </c>
      <c r="AL2261" s="129">
        <v>155.369</v>
      </c>
      <c r="AM2261" s="129">
        <v>164.28299999999999</v>
      </c>
      <c r="AN2261" s="129">
        <v>173.023</v>
      </c>
      <c r="AO2261" s="129">
        <v>181.32599999999999</v>
      </c>
      <c r="AP2261" s="129">
        <v>187.50399999999999</v>
      </c>
      <c r="AQ2261" s="129">
        <v>196.88</v>
      </c>
      <c r="AR2261" s="129">
        <v>207.511</v>
      </c>
      <c r="AS2261" s="129">
        <v>218.30199999999999</v>
      </c>
      <c r="AT2261" s="129">
        <v>229.17400000000001</v>
      </c>
      <c r="AU2261" s="129">
        <v>239.946</v>
      </c>
      <c r="AV2261" s="129">
        <v>250.98099999999999</v>
      </c>
      <c r="AW2261" s="129">
        <v>2012</v>
      </c>
    </row>
    <row r="2262" spans="1:49">
      <c r="A2262" s="129">
        <v>642</v>
      </c>
      <c r="B2262" s="129" t="s">
        <v>2854</v>
      </c>
      <c r="C2262" s="129" t="s">
        <v>1681</v>
      </c>
      <c r="D2262" s="129" t="s">
        <v>2853</v>
      </c>
      <c r="E2262" s="129" t="s">
        <v>1680</v>
      </c>
      <c r="F2262" s="129" t="s">
        <v>1679</v>
      </c>
      <c r="G2262" s="129" t="s">
        <v>1655</v>
      </c>
      <c r="I2262" s="129" t="s">
        <v>1678</v>
      </c>
      <c r="J2262" s="129" t="s">
        <v>1828</v>
      </c>
      <c r="K2262" s="129">
        <v>16.7</v>
      </c>
      <c r="L2262" s="129">
        <v>38.256</v>
      </c>
      <c r="M2262" s="129">
        <v>60.058</v>
      </c>
      <c r="N2262" s="129">
        <v>59.518000000000001</v>
      </c>
      <c r="O2262" s="129">
        <v>83.998999999999995</v>
      </c>
      <c r="P2262" s="129">
        <v>-17.64</v>
      </c>
      <c r="Q2262" s="129">
        <v>-13.173999999999999</v>
      </c>
      <c r="R2262" s="129">
        <v>2.524</v>
      </c>
      <c r="S2262" s="129">
        <v>6.0640000000000001</v>
      </c>
      <c r="T2262" s="129">
        <v>0.92200000000000004</v>
      </c>
      <c r="U2262" s="129">
        <v>-3.4249999999999998</v>
      </c>
      <c r="V2262" s="129">
        <v>-4.2789999999999999</v>
      </c>
      <c r="W2262" s="129">
        <v>5.452</v>
      </c>
      <c r="X2262" s="129">
        <v>31.841000000000001</v>
      </c>
      <c r="Y2262" s="129">
        <v>19.872</v>
      </c>
      <c r="Z2262" s="129">
        <v>4.5410000000000004</v>
      </c>
      <c r="AA2262" s="129">
        <v>3.0169999999999999</v>
      </c>
      <c r="AB2262" s="129">
        <v>7.9359999999999999</v>
      </c>
      <c r="AC2262" s="129">
        <v>0.372</v>
      </c>
      <c r="AD2262" s="129">
        <v>4.8360000000000003</v>
      </c>
      <c r="AE2262" s="129">
        <v>8.7390000000000008</v>
      </c>
      <c r="AF2262" s="129">
        <v>7.5819999999999999</v>
      </c>
      <c r="AG2262" s="129">
        <v>7.3239999999999998</v>
      </c>
      <c r="AH2262" s="129">
        <v>4.2370000000000001</v>
      </c>
      <c r="AI2262" s="129">
        <v>5.6369999999999996</v>
      </c>
      <c r="AJ2262" s="129">
        <v>4.4649999999999999</v>
      </c>
      <c r="AK2262" s="129">
        <v>2.798</v>
      </c>
      <c r="AL2262" s="129">
        <v>4.6520000000000001</v>
      </c>
      <c r="AM2262" s="129">
        <v>5.7370000000000001</v>
      </c>
      <c r="AN2262" s="129">
        <v>5.32</v>
      </c>
      <c r="AO2262" s="129">
        <v>4.7990000000000004</v>
      </c>
      <c r="AP2262" s="129">
        <v>3.407</v>
      </c>
      <c r="AQ2262" s="129">
        <v>5</v>
      </c>
      <c r="AR2262" s="129">
        <v>5.4</v>
      </c>
      <c r="AS2262" s="129">
        <v>5.2</v>
      </c>
      <c r="AT2262" s="129">
        <v>4.9800000000000004</v>
      </c>
      <c r="AU2262" s="129">
        <v>4.7</v>
      </c>
      <c r="AV2262" s="129">
        <v>4.5990000000000002</v>
      </c>
      <c r="AW2262" s="129">
        <v>2012</v>
      </c>
    </row>
    <row r="2263" spans="1:49">
      <c r="A2263" s="129">
        <v>642</v>
      </c>
      <c r="B2263" s="129" t="s">
        <v>2854</v>
      </c>
      <c r="C2263" s="129" t="s">
        <v>1677</v>
      </c>
      <c r="D2263" s="129" t="s">
        <v>2853</v>
      </c>
      <c r="E2263" s="129" t="s">
        <v>1672</v>
      </c>
      <c r="F2263" s="129" t="s">
        <v>1676</v>
      </c>
      <c r="G2263" s="129" t="s">
        <v>1675</v>
      </c>
      <c r="I2263" s="129" t="s">
        <v>2859</v>
      </c>
      <c r="J2263" s="129">
        <v>9.1709999999999994</v>
      </c>
      <c r="K2263" s="129">
        <v>10.702999999999999</v>
      </c>
      <c r="L2263" s="129">
        <v>14.798</v>
      </c>
      <c r="M2263" s="129">
        <v>23.684999999999999</v>
      </c>
      <c r="N2263" s="129">
        <v>37.780999999999999</v>
      </c>
      <c r="O2263" s="129">
        <v>60.956000000000003</v>
      </c>
      <c r="P2263" s="129">
        <v>52.719000000000001</v>
      </c>
      <c r="Q2263" s="129">
        <v>54.366</v>
      </c>
      <c r="R2263" s="129">
        <v>54.183</v>
      </c>
      <c r="S2263" s="129">
        <v>49.741999999999997</v>
      </c>
      <c r="T2263" s="129">
        <v>53.216999999999999</v>
      </c>
      <c r="U2263" s="129">
        <v>53.18</v>
      </c>
      <c r="V2263" s="129">
        <v>54.68</v>
      </c>
      <c r="W2263" s="129">
        <v>53.18</v>
      </c>
      <c r="X2263" s="129">
        <v>76.444000000000003</v>
      </c>
      <c r="Y2263" s="129">
        <v>85.387</v>
      </c>
      <c r="Z2263" s="129">
        <v>85.385000000000005</v>
      </c>
      <c r="AA2263" s="129">
        <v>88.566999999999993</v>
      </c>
      <c r="AB2263" s="129">
        <v>94.4</v>
      </c>
      <c r="AC2263" s="129">
        <v>95.460999999999999</v>
      </c>
      <c r="AD2263" s="129">
        <v>101.77500000000001</v>
      </c>
      <c r="AE2263" s="129">
        <v>114.17100000000001</v>
      </c>
      <c r="AF2263" s="129">
        <v>121.25</v>
      </c>
      <c r="AG2263" s="129">
        <v>128.35900000000001</v>
      </c>
      <c r="AH2263" s="129">
        <v>134.898</v>
      </c>
      <c r="AI2263" s="129">
        <v>139.16499999999999</v>
      </c>
      <c r="AJ2263" s="129">
        <v>144.464</v>
      </c>
      <c r="AK2263" s="129">
        <v>149.863</v>
      </c>
      <c r="AL2263" s="129">
        <v>158.06</v>
      </c>
      <c r="AM2263" s="129">
        <v>165.958</v>
      </c>
      <c r="AN2263" s="129">
        <v>174.96899999999999</v>
      </c>
      <c r="AO2263" s="129">
        <v>183.57599999999999</v>
      </c>
      <c r="AP2263" s="129">
        <v>188.197</v>
      </c>
      <c r="AQ2263" s="129">
        <v>198.01599999999999</v>
      </c>
      <c r="AR2263" s="129">
        <v>208.05799999999999</v>
      </c>
      <c r="AS2263" s="129">
        <v>218.21799999999999</v>
      </c>
      <c r="AT2263" s="129">
        <v>228.92699999999999</v>
      </c>
      <c r="AU2263" s="129">
        <v>239.655</v>
      </c>
      <c r="AV2263" s="129">
        <v>249.98400000000001</v>
      </c>
      <c r="AW2263" s="129">
        <v>2012</v>
      </c>
    </row>
    <row r="2264" spans="1:49">
      <c r="A2264" s="129">
        <v>642</v>
      </c>
      <c r="B2264" s="129" t="s">
        <v>2854</v>
      </c>
      <c r="C2264" s="129" t="s">
        <v>1673</v>
      </c>
      <c r="D2264" s="129" t="s">
        <v>2853</v>
      </c>
      <c r="E2264" s="129" t="s">
        <v>1672</v>
      </c>
      <c r="F2264" s="129" t="s">
        <v>1671</v>
      </c>
      <c r="G2264" s="129" t="s">
        <v>1655</v>
      </c>
      <c r="I2264" s="129" t="s">
        <v>1670</v>
      </c>
      <c r="J2264" s="129" t="s">
        <v>1595</v>
      </c>
      <c r="K2264" s="129">
        <v>16.7</v>
      </c>
      <c r="L2264" s="129">
        <v>38.256</v>
      </c>
      <c r="M2264" s="129">
        <v>60.058</v>
      </c>
      <c r="N2264" s="129">
        <v>59.518000000000001</v>
      </c>
      <c r="O2264" s="129">
        <v>61.34</v>
      </c>
      <c r="P2264" s="129">
        <v>-13.513999999999999</v>
      </c>
      <c r="Q2264" s="129">
        <v>3.125</v>
      </c>
      <c r="R2264" s="129">
        <v>-0.33700000000000002</v>
      </c>
      <c r="S2264" s="129">
        <v>-8.1959999999999997</v>
      </c>
      <c r="T2264" s="129">
        <v>6.9850000000000003</v>
      </c>
      <c r="U2264" s="129">
        <v>-6.9000000000000006E-2</v>
      </c>
      <c r="V2264" s="129">
        <v>2.82</v>
      </c>
      <c r="W2264" s="129">
        <v>-2.742</v>
      </c>
      <c r="X2264" s="129">
        <v>43.746000000000002</v>
      </c>
      <c r="Y2264" s="129">
        <v>11.698</v>
      </c>
      <c r="Z2264" s="129">
        <v>-3.0000000000000001E-3</v>
      </c>
      <c r="AA2264" s="129">
        <v>3.7269999999999999</v>
      </c>
      <c r="AB2264" s="129">
        <v>6.5869999999999997</v>
      </c>
      <c r="AC2264" s="129">
        <v>1.1240000000000001</v>
      </c>
      <c r="AD2264" s="129">
        <v>6.6139999999999999</v>
      </c>
      <c r="AE2264" s="129">
        <v>12.180999999999999</v>
      </c>
      <c r="AF2264" s="129">
        <v>6.2</v>
      </c>
      <c r="AG2264" s="129">
        <v>5.8630000000000004</v>
      </c>
      <c r="AH2264" s="129">
        <v>5.0949999999999998</v>
      </c>
      <c r="AI2264" s="129">
        <v>3.1629999999999998</v>
      </c>
      <c r="AJ2264" s="129">
        <v>3.8069999999999999</v>
      </c>
      <c r="AK2264" s="129">
        <v>3.7370000000000001</v>
      </c>
      <c r="AL2264" s="129">
        <v>5.47</v>
      </c>
      <c r="AM2264" s="129">
        <v>4.9969999999999999</v>
      </c>
      <c r="AN2264" s="129">
        <v>5.4290000000000003</v>
      </c>
      <c r="AO2264" s="129">
        <v>4.9189999999999996</v>
      </c>
      <c r="AP2264" s="129">
        <v>2.5169999999999999</v>
      </c>
      <c r="AQ2264" s="129">
        <v>5.2169999999999996</v>
      </c>
      <c r="AR2264" s="129">
        <v>5.0709999999999997</v>
      </c>
      <c r="AS2264" s="129">
        <v>4.883</v>
      </c>
      <c r="AT2264" s="129">
        <v>4.907</v>
      </c>
      <c r="AU2264" s="129">
        <v>4.6859999999999999</v>
      </c>
      <c r="AV2264" s="129">
        <v>4.3099999999999996</v>
      </c>
      <c r="AW2264" s="129">
        <v>2012</v>
      </c>
    </row>
    <row r="2265" spans="1:49">
      <c r="A2265" s="129">
        <v>642</v>
      </c>
      <c r="B2265" s="129" t="s">
        <v>2854</v>
      </c>
      <c r="C2265" s="129" t="s">
        <v>1669</v>
      </c>
      <c r="D2265" s="129" t="s">
        <v>2853</v>
      </c>
      <c r="E2265" s="129" t="s">
        <v>1668</v>
      </c>
      <c r="G2265" s="129" t="s">
        <v>50</v>
      </c>
    </row>
    <row r="2266" spans="1:49">
      <c r="A2266" s="129">
        <v>642</v>
      </c>
      <c r="B2266" s="129" t="s">
        <v>2854</v>
      </c>
      <c r="C2266" s="129" t="s">
        <v>1667</v>
      </c>
      <c r="D2266" s="129" t="s">
        <v>2853</v>
      </c>
      <c r="E2266" s="129" t="s">
        <v>1666</v>
      </c>
      <c r="F2266" s="129" t="s">
        <v>1665</v>
      </c>
      <c r="G2266" s="129" t="s">
        <v>1655</v>
      </c>
      <c r="I2266" s="129" t="s">
        <v>2858</v>
      </c>
      <c r="J2266" s="129">
        <v>0</v>
      </c>
      <c r="K2266" s="129">
        <v>10.305</v>
      </c>
      <c r="L2266" s="129">
        <v>8.2639999999999993</v>
      </c>
      <c r="M2266" s="129">
        <v>-32.613999999999997</v>
      </c>
      <c r="N2266" s="129">
        <v>25.638999999999999</v>
      </c>
      <c r="O2266" s="129">
        <v>-10.904999999999999</v>
      </c>
      <c r="P2266" s="129">
        <v>27.763999999999999</v>
      </c>
      <c r="Q2266" s="129">
        <v>37.273000000000003</v>
      </c>
      <c r="R2266" s="129">
        <v>14.657</v>
      </c>
      <c r="S2266" s="129">
        <v>-29.957999999999998</v>
      </c>
      <c r="T2266" s="129">
        <v>14.541</v>
      </c>
      <c r="U2266" s="129">
        <v>71.930999999999997</v>
      </c>
      <c r="V2266" s="129">
        <v>-56.816000000000003</v>
      </c>
      <c r="W2266" s="129">
        <v>23.402999999999999</v>
      </c>
      <c r="X2266" s="129">
        <v>45.619</v>
      </c>
      <c r="Y2266" s="129">
        <v>14.516</v>
      </c>
      <c r="Z2266" s="129">
        <v>60.125</v>
      </c>
      <c r="AA2266" s="129">
        <v>30.588000000000001</v>
      </c>
      <c r="AB2266" s="129">
        <v>27.059000000000001</v>
      </c>
      <c r="AC2266" s="129">
        <v>4.0789999999999997</v>
      </c>
      <c r="AD2266" s="129">
        <v>-9.6259999999999994</v>
      </c>
      <c r="AE2266" s="129">
        <v>60.058</v>
      </c>
      <c r="AF2266" s="129">
        <v>-28.863</v>
      </c>
      <c r="AG2266" s="129">
        <v>89.393000000000001</v>
      </c>
      <c r="AH2266" s="129">
        <v>7.6210000000000004</v>
      </c>
      <c r="AI2266" s="129">
        <v>10.103999999999999</v>
      </c>
      <c r="AJ2266" s="129">
        <v>-33.801000000000002</v>
      </c>
      <c r="AK2266" s="129">
        <v>12.942</v>
      </c>
      <c r="AL2266" s="129">
        <v>17.495000000000001</v>
      </c>
      <c r="AM2266" s="129">
        <v>37.243000000000002</v>
      </c>
      <c r="AN2266" s="129">
        <v>-22.071000000000002</v>
      </c>
      <c r="AO2266" s="129">
        <v>-11.053000000000001</v>
      </c>
      <c r="AP2266" s="129">
        <v>27.670999999999999</v>
      </c>
      <c r="AQ2266" s="129">
        <v>-0.47699999999999998</v>
      </c>
      <c r="AR2266" s="129">
        <v>-8.4</v>
      </c>
      <c r="AS2266" s="129">
        <v>-9.9030000000000005</v>
      </c>
      <c r="AT2266" s="129">
        <v>-11.457000000000001</v>
      </c>
      <c r="AU2266" s="129">
        <v>-5.4850000000000003</v>
      </c>
      <c r="AV2266" s="129">
        <v>-7.1429999999999998</v>
      </c>
      <c r="AW2266" s="129">
        <v>2006</v>
      </c>
    </row>
    <row r="2267" spans="1:49">
      <c r="A2267" s="129">
        <v>642</v>
      </c>
      <c r="B2267" s="129" t="s">
        <v>2854</v>
      </c>
      <c r="C2267" s="129" t="s">
        <v>1664</v>
      </c>
      <c r="D2267" s="129" t="s">
        <v>2853</v>
      </c>
      <c r="E2267" s="129" t="s">
        <v>1663</v>
      </c>
      <c r="F2267" s="129" t="s">
        <v>1662</v>
      </c>
      <c r="G2267" s="129" t="s">
        <v>1655</v>
      </c>
      <c r="I2267" s="129" t="s">
        <v>2858</v>
      </c>
      <c r="J2267" s="129">
        <v>0</v>
      </c>
      <c r="K2267" s="129">
        <v>10.305</v>
      </c>
      <c r="L2267" s="129">
        <v>8.2639999999999993</v>
      </c>
      <c r="M2267" s="129">
        <v>-32.613999999999997</v>
      </c>
      <c r="N2267" s="129">
        <v>25.638999999999999</v>
      </c>
      <c r="O2267" s="129">
        <v>-10.904999999999999</v>
      </c>
      <c r="P2267" s="129">
        <v>27.763999999999999</v>
      </c>
      <c r="Q2267" s="129">
        <v>37.273000000000003</v>
      </c>
      <c r="R2267" s="129">
        <v>14.657</v>
      </c>
      <c r="S2267" s="129">
        <v>-29.957999999999998</v>
      </c>
      <c r="T2267" s="129">
        <v>14.541</v>
      </c>
      <c r="U2267" s="129">
        <v>71.930999999999997</v>
      </c>
      <c r="V2267" s="129">
        <v>-56.816000000000003</v>
      </c>
      <c r="W2267" s="129">
        <v>23.402999999999999</v>
      </c>
      <c r="X2267" s="129">
        <v>45.619</v>
      </c>
      <c r="Y2267" s="129">
        <v>14.516</v>
      </c>
      <c r="Z2267" s="129">
        <v>60.125</v>
      </c>
      <c r="AA2267" s="129">
        <v>30.588000000000001</v>
      </c>
      <c r="AB2267" s="129">
        <v>27.059000000000001</v>
      </c>
      <c r="AC2267" s="129">
        <v>4.0789999999999997</v>
      </c>
      <c r="AD2267" s="129">
        <v>-9.6259999999999994</v>
      </c>
      <c r="AE2267" s="129">
        <v>72.090999999999994</v>
      </c>
      <c r="AF2267" s="129">
        <v>-36.5</v>
      </c>
      <c r="AG2267" s="129">
        <v>129.99</v>
      </c>
      <c r="AH2267" s="129">
        <v>7.6040000000000001</v>
      </c>
      <c r="AI2267" s="129">
        <v>18.885999999999999</v>
      </c>
      <c r="AJ2267" s="129">
        <v>-28.927</v>
      </c>
      <c r="AK2267" s="129">
        <v>6.2720000000000002</v>
      </c>
      <c r="AL2267" s="129">
        <v>13.705</v>
      </c>
      <c r="AM2267" s="129">
        <v>46.186999999999998</v>
      </c>
      <c r="AN2267" s="129">
        <v>-24.364000000000001</v>
      </c>
      <c r="AO2267" s="129">
        <v>-14.727</v>
      </c>
      <c r="AP2267" s="129">
        <v>31.547999999999998</v>
      </c>
      <c r="AQ2267" s="129">
        <v>0.25700000000000001</v>
      </c>
      <c r="AR2267" s="129">
        <v>-9.5869999999999997</v>
      </c>
      <c r="AS2267" s="129">
        <v>-10.98</v>
      </c>
      <c r="AT2267" s="129">
        <v>-14.087999999999999</v>
      </c>
      <c r="AU2267" s="129">
        <v>-6.3769999999999998</v>
      </c>
      <c r="AV2267" s="129">
        <v>-7.4109999999999996</v>
      </c>
      <c r="AW2267" s="129">
        <v>2006</v>
      </c>
    </row>
    <row r="2268" spans="1:49">
      <c r="A2268" s="129">
        <v>642</v>
      </c>
      <c r="B2268" s="129" t="s">
        <v>2854</v>
      </c>
      <c r="C2268" s="129" t="s">
        <v>1661</v>
      </c>
      <c r="D2268" s="129" t="s">
        <v>2853</v>
      </c>
      <c r="E2268" s="129" t="s">
        <v>1660</v>
      </c>
      <c r="F2268" s="129" t="s">
        <v>1659</v>
      </c>
      <c r="G2268" s="129" t="s">
        <v>1655</v>
      </c>
      <c r="I2268" s="129" t="s">
        <v>2858</v>
      </c>
      <c r="J2268" s="129" t="s">
        <v>1828</v>
      </c>
      <c r="K2268" s="129">
        <v>56.639000000000003</v>
      </c>
      <c r="L2268" s="129">
        <v>-26.169</v>
      </c>
      <c r="M2268" s="129">
        <v>43.59</v>
      </c>
      <c r="N2268" s="129">
        <v>-17.978999999999999</v>
      </c>
      <c r="O2268" s="129">
        <v>17.434999999999999</v>
      </c>
      <c r="P2268" s="129">
        <v>58.585000000000001</v>
      </c>
      <c r="Q2268" s="129">
        <v>18.366</v>
      </c>
      <c r="R2268" s="129">
        <v>14.545</v>
      </c>
      <c r="S2268" s="129">
        <v>-25.096</v>
      </c>
      <c r="T2268" s="129">
        <v>18.744</v>
      </c>
      <c r="U2268" s="129">
        <v>-6.4109999999999996</v>
      </c>
      <c r="V2268" s="129">
        <v>59.305999999999997</v>
      </c>
      <c r="W2268" s="129">
        <v>0.94199999999999995</v>
      </c>
      <c r="X2268" s="129">
        <v>23.440999999999999</v>
      </c>
      <c r="Y2268" s="129">
        <v>23.606000000000002</v>
      </c>
      <c r="Z2268" s="129">
        <v>62.634</v>
      </c>
      <c r="AA2268" s="129">
        <v>560.87099999999998</v>
      </c>
      <c r="AB2268" s="129">
        <v>41.673999999999999</v>
      </c>
      <c r="AC2268" s="129">
        <v>24.684999999999999</v>
      </c>
      <c r="AD2268" s="129">
        <v>-23.158999999999999</v>
      </c>
      <c r="AE2268" s="129">
        <v>64.921000000000006</v>
      </c>
      <c r="AF2268" s="129">
        <v>18.562999999999999</v>
      </c>
      <c r="AG2268" s="129">
        <v>15.555</v>
      </c>
      <c r="AH2268" s="129">
        <v>26.7</v>
      </c>
      <c r="AI2268" s="129">
        <v>7.984</v>
      </c>
      <c r="AJ2268" s="129">
        <v>-3.548</v>
      </c>
      <c r="AK2268" s="129">
        <v>15.252000000000001</v>
      </c>
      <c r="AL2268" s="129">
        <v>3.2639999999999998</v>
      </c>
      <c r="AM2268" s="129">
        <v>-9.7620000000000005</v>
      </c>
      <c r="AN2268" s="129">
        <v>-5.0860000000000003</v>
      </c>
      <c r="AO2268" s="129">
        <v>5.5350000000000001</v>
      </c>
      <c r="AP2268" s="129">
        <v>6.2290000000000001</v>
      </c>
      <c r="AQ2268" s="129">
        <v>-5.806</v>
      </c>
      <c r="AR2268" s="129">
        <v>-1.585</v>
      </c>
      <c r="AS2268" s="129">
        <v>-9.6690000000000005</v>
      </c>
      <c r="AT2268" s="129">
        <v>2.3820000000000001</v>
      </c>
      <c r="AU2268" s="129">
        <v>-6.6</v>
      </c>
      <c r="AV2268" s="129">
        <v>-12.117000000000001</v>
      </c>
      <c r="AW2268" s="129">
        <v>2006</v>
      </c>
    </row>
    <row r="2269" spans="1:49">
      <c r="A2269" s="129">
        <v>642</v>
      </c>
      <c r="B2269" s="129" t="s">
        <v>2854</v>
      </c>
      <c r="C2269" s="129" t="s">
        <v>1658</v>
      </c>
      <c r="D2269" s="129" t="s">
        <v>2853</v>
      </c>
      <c r="E2269" s="129" t="s">
        <v>1657</v>
      </c>
      <c r="F2269" s="129" t="s">
        <v>1656</v>
      </c>
      <c r="G2269" s="129" t="s">
        <v>1655</v>
      </c>
      <c r="I2269" s="129" t="s">
        <v>2858</v>
      </c>
      <c r="J2269" s="129" t="s">
        <v>1828</v>
      </c>
      <c r="K2269" s="129">
        <v>56.639000000000003</v>
      </c>
      <c r="L2269" s="129">
        <v>-26.169</v>
      </c>
      <c r="M2269" s="129">
        <v>43.59</v>
      </c>
      <c r="N2269" s="129">
        <v>-17.978999999999999</v>
      </c>
      <c r="O2269" s="129">
        <v>17.434999999999999</v>
      </c>
      <c r="P2269" s="129">
        <v>58.585000000000001</v>
      </c>
      <c r="Q2269" s="129">
        <v>18.366</v>
      </c>
      <c r="R2269" s="129">
        <v>14.545</v>
      </c>
      <c r="S2269" s="129">
        <v>-25.096</v>
      </c>
      <c r="T2269" s="129">
        <v>18.744</v>
      </c>
      <c r="U2269" s="129">
        <v>-6.4109999999999996</v>
      </c>
      <c r="V2269" s="129">
        <v>59.305999999999997</v>
      </c>
      <c r="W2269" s="129">
        <v>0.94199999999999995</v>
      </c>
      <c r="X2269" s="129">
        <v>23.440999999999999</v>
      </c>
      <c r="Y2269" s="129">
        <v>23.606000000000002</v>
      </c>
      <c r="Z2269" s="129">
        <v>62.634</v>
      </c>
      <c r="AA2269" s="129">
        <v>560.87099999999998</v>
      </c>
      <c r="AB2269" s="129">
        <v>41.673999999999999</v>
      </c>
      <c r="AC2269" s="129">
        <v>24.684999999999999</v>
      </c>
      <c r="AD2269" s="129">
        <v>-23.158999999999999</v>
      </c>
      <c r="AE2269" s="129">
        <v>65.284000000000006</v>
      </c>
      <c r="AF2269" s="129">
        <v>18.585999999999999</v>
      </c>
      <c r="AG2269" s="129">
        <v>15.545999999999999</v>
      </c>
      <c r="AH2269" s="129">
        <v>26.853000000000002</v>
      </c>
      <c r="AI2269" s="129">
        <v>8.0920000000000005</v>
      </c>
      <c r="AJ2269" s="129">
        <v>-3.0750000000000002</v>
      </c>
      <c r="AK2269" s="129">
        <v>15.308999999999999</v>
      </c>
      <c r="AL2269" s="129">
        <v>3.34</v>
      </c>
      <c r="AM2269" s="129">
        <v>-9.9879999999999995</v>
      </c>
      <c r="AN2269" s="129">
        <v>-5.069</v>
      </c>
      <c r="AO2269" s="129">
        <v>5.5439999999999996</v>
      </c>
      <c r="AP2269" s="129">
        <v>6.2329999999999997</v>
      </c>
      <c r="AQ2269" s="129">
        <v>-5.8609999999999998</v>
      </c>
      <c r="AR2269" s="129">
        <v>-1.6279999999999999</v>
      </c>
      <c r="AS2269" s="129">
        <v>-9.7889999999999997</v>
      </c>
      <c r="AT2269" s="129">
        <v>2.355</v>
      </c>
      <c r="AU2269" s="129">
        <v>-6.6909999999999998</v>
      </c>
      <c r="AV2269" s="129">
        <v>-12.263</v>
      </c>
      <c r="AW2269" s="129">
        <v>2006</v>
      </c>
    </row>
    <row r="2270" spans="1:49">
      <c r="A2270" s="129">
        <v>642</v>
      </c>
      <c r="B2270" s="129" t="s">
        <v>2854</v>
      </c>
      <c r="C2270" s="129" t="s">
        <v>1653</v>
      </c>
      <c r="D2270" s="129" t="s">
        <v>2853</v>
      </c>
      <c r="E2270" s="129" t="s">
        <v>80</v>
      </c>
      <c r="F2270" s="129" t="s">
        <v>1652</v>
      </c>
      <c r="G2270" s="129" t="s">
        <v>1651</v>
      </c>
    </row>
    <row r="2271" spans="1:49">
      <c r="A2271" s="129">
        <v>642</v>
      </c>
      <c r="B2271" s="129" t="s">
        <v>2854</v>
      </c>
      <c r="C2271" s="129" t="s">
        <v>1650</v>
      </c>
      <c r="D2271" s="129" t="s">
        <v>2853</v>
      </c>
      <c r="E2271" s="129" t="s">
        <v>1649</v>
      </c>
      <c r="F2271" s="129" t="s">
        <v>1648</v>
      </c>
      <c r="G2271" s="129" t="s">
        <v>84</v>
      </c>
      <c r="H2271" s="129" t="s">
        <v>5</v>
      </c>
    </row>
    <row r="2272" spans="1:49">
      <c r="A2272" s="129">
        <v>642</v>
      </c>
      <c r="B2272" s="129" t="s">
        <v>2854</v>
      </c>
      <c r="C2272" s="129" t="s">
        <v>1647</v>
      </c>
      <c r="D2272" s="129" t="s">
        <v>2853</v>
      </c>
      <c r="E2272" s="129" t="s">
        <v>15</v>
      </c>
      <c r="F2272" s="129" t="s">
        <v>1646</v>
      </c>
      <c r="G2272" s="129" t="s">
        <v>84</v>
      </c>
      <c r="H2272" s="129" t="s">
        <v>5</v>
      </c>
      <c r="I2272" s="129" t="s">
        <v>2857</v>
      </c>
      <c r="J2272" s="129" t="s">
        <v>1595</v>
      </c>
      <c r="K2272" s="129" t="s">
        <v>1595</v>
      </c>
      <c r="L2272" s="129">
        <v>0.251</v>
      </c>
      <c r="M2272" s="129">
        <v>0.27200000000000002</v>
      </c>
      <c r="N2272" s="129">
        <v>0.29399999999999998</v>
      </c>
      <c r="O2272" s="129">
        <v>0.313</v>
      </c>
      <c r="P2272" s="129">
        <v>0.32800000000000001</v>
      </c>
      <c r="Q2272" s="129">
        <v>0.34100000000000003</v>
      </c>
      <c r="R2272" s="129">
        <v>0.35199999999999998</v>
      </c>
      <c r="S2272" s="129">
        <v>0.36199999999999999</v>
      </c>
      <c r="T2272" s="129">
        <v>0.376</v>
      </c>
      <c r="U2272" s="129">
        <v>0.38900000000000001</v>
      </c>
      <c r="V2272" s="129">
        <v>0.40200000000000002</v>
      </c>
      <c r="W2272" s="129">
        <v>0.41599999999999998</v>
      </c>
      <c r="X2272" s="129">
        <v>0.43</v>
      </c>
      <c r="Y2272" s="129">
        <v>0.44500000000000001</v>
      </c>
      <c r="Z2272" s="129">
        <v>0.46</v>
      </c>
      <c r="AA2272" s="129">
        <v>0.47499999999999998</v>
      </c>
      <c r="AB2272" s="129">
        <v>0.49099999999999999</v>
      </c>
      <c r="AC2272" s="129">
        <v>0.50700000000000001</v>
      </c>
      <c r="AD2272" s="129">
        <v>0.52300000000000002</v>
      </c>
      <c r="AE2272" s="129">
        <v>0.54</v>
      </c>
      <c r="AF2272" s="129">
        <v>0.55700000000000005</v>
      </c>
      <c r="AG2272" s="129">
        <v>0.57499999999999996</v>
      </c>
      <c r="AH2272" s="129">
        <v>0.59299999999999997</v>
      </c>
      <c r="AI2272" s="129">
        <v>0.61</v>
      </c>
      <c r="AJ2272" s="129">
        <v>0.629</v>
      </c>
      <c r="AK2272" s="129">
        <v>0.64700000000000002</v>
      </c>
      <c r="AL2272" s="129">
        <v>0.66500000000000004</v>
      </c>
      <c r="AM2272" s="129">
        <v>0.68400000000000005</v>
      </c>
      <c r="AN2272" s="129">
        <v>0.70299999999999996</v>
      </c>
      <c r="AO2272" s="129">
        <v>0.72299999999999998</v>
      </c>
      <c r="AP2272" s="129">
        <v>0.74399999999999999</v>
      </c>
      <c r="AQ2272" s="129">
        <v>0.76400000000000001</v>
      </c>
      <c r="AR2272" s="129">
        <v>0.78500000000000003</v>
      </c>
      <c r="AS2272" s="129">
        <v>0.80600000000000005</v>
      </c>
      <c r="AT2272" s="129">
        <v>0.82699999999999996</v>
      </c>
      <c r="AU2272" s="129">
        <v>0.84699999999999998</v>
      </c>
      <c r="AV2272" s="129">
        <v>0.86799999999999999</v>
      </c>
      <c r="AW2272" s="129">
        <v>2010</v>
      </c>
    </row>
    <row r="2273" spans="1:49">
      <c r="A2273" s="129">
        <v>642</v>
      </c>
      <c r="B2273" s="129" t="s">
        <v>2854</v>
      </c>
      <c r="C2273" s="129" t="s">
        <v>1644</v>
      </c>
      <c r="D2273" s="129" t="s">
        <v>2853</v>
      </c>
      <c r="E2273" s="129" t="s">
        <v>1642</v>
      </c>
      <c r="F2273" s="129" t="s">
        <v>1641</v>
      </c>
      <c r="G2273" s="129" t="s">
        <v>1608</v>
      </c>
      <c r="H2273" s="129" t="s">
        <v>1604</v>
      </c>
      <c r="I2273" s="129" t="s">
        <v>2856</v>
      </c>
      <c r="J2273" s="129">
        <v>2.6419999999999999</v>
      </c>
      <c r="K2273" s="129">
        <v>2.3079999999999998</v>
      </c>
      <c r="L2273" s="129">
        <v>3.758</v>
      </c>
      <c r="M2273" s="129">
        <v>6.0609999999999999</v>
      </c>
      <c r="N2273" s="129">
        <v>7.4969999999999999</v>
      </c>
      <c r="O2273" s="129">
        <v>7.7119999999999997</v>
      </c>
      <c r="P2273" s="129">
        <v>6.0910000000000002</v>
      </c>
      <c r="Q2273" s="129">
        <v>8.3460000000000001</v>
      </c>
      <c r="R2273" s="129">
        <v>6.8090000000000002</v>
      </c>
      <c r="S2273" s="129">
        <v>13.592000000000001</v>
      </c>
      <c r="T2273" s="129">
        <v>18.521999999999998</v>
      </c>
      <c r="U2273" s="129">
        <v>17.916</v>
      </c>
      <c r="V2273" s="129">
        <v>15.79</v>
      </c>
      <c r="W2273" s="129">
        <v>17.564</v>
      </c>
      <c r="X2273" s="129">
        <v>14.984</v>
      </c>
      <c r="Y2273" s="129">
        <v>15.542</v>
      </c>
      <c r="Z2273" s="129">
        <v>24.637</v>
      </c>
      <c r="AA2273" s="129">
        <v>55.113999999999997</v>
      </c>
      <c r="AB2273" s="129">
        <v>71.290000000000006</v>
      </c>
      <c r="AC2273" s="129">
        <v>84.039000000000001</v>
      </c>
      <c r="AD2273" s="129">
        <v>164.38900000000001</v>
      </c>
      <c r="AE2273" s="129">
        <v>348</v>
      </c>
      <c r="AF2273" s="129">
        <v>414.48200000000003</v>
      </c>
      <c r="AG2273" s="129">
        <v>471.16199999999998</v>
      </c>
      <c r="AH2273" s="129">
        <v>773.52499999999998</v>
      </c>
      <c r="AI2273" s="130">
        <v>1410.1890000000001</v>
      </c>
      <c r="AJ2273" s="130">
        <v>2103.73</v>
      </c>
      <c r="AK2273" s="130">
        <v>2308.5259999999998</v>
      </c>
      <c r="AL2273" s="130">
        <v>3051.7860000000001</v>
      </c>
      <c r="AM2273" s="130">
        <v>2368.087</v>
      </c>
      <c r="AN2273" s="130">
        <v>2150.931</v>
      </c>
      <c r="AO2273" s="130">
        <v>2849.0279999999998</v>
      </c>
      <c r="AP2273" s="130">
        <v>3194.71</v>
      </c>
      <c r="AQ2273" s="130">
        <v>3271.7579999999998</v>
      </c>
      <c r="AR2273" s="130">
        <v>2933.1860000000001</v>
      </c>
      <c r="AS2273" s="130">
        <v>2475.6439999999998</v>
      </c>
      <c r="AT2273" s="130">
        <v>2245.9899999999998</v>
      </c>
      <c r="AU2273" s="130">
        <v>1977.527</v>
      </c>
      <c r="AV2273" s="130">
        <v>1691.751</v>
      </c>
      <c r="AW2273" s="129">
        <v>2012</v>
      </c>
    </row>
    <row r="2274" spans="1:49">
      <c r="A2274" s="129">
        <v>642</v>
      </c>
      <c r="B2274" s="129" t="s">
        <v>2854</v>
      </c>
      <c r="C2274" s="129" t="s">
        <v>1643</v>
      </c>
      <c r="D2274" s="129" t="s">
        <v>2853</v>
      </c>
      <c r="E2274" s="129" t="s">
        <v>1642</v>
      </c>
      <c r="F2274" s="129" t="s">
        <v>1641</v>
      </c>
      <c r="G2274" s="129" t="s">
        <v>1597</v>
      </c>
      <c r="I2274" s="129" t="s">
        <v>1640</v>
      </c>
      <c r="J2274" s="129">
        <v>49.08</v>
      </c>
      <c r="K2274" s="129">
        <v>35.420999999999999</v>
      </c>
      <c r="L2274" s="129">
        <v>40.188000000000002</v>
      </c>
      <c r="M2274" s="129">
        <v>49.481000000000002</v>
      </c>
      <c r="N2274" s="129">
        <v>48.228000000000002</v>
      </c>
      <c r="O2274" s="129">
        <v>28.760999999999999</v>
      </c>
      <c r="P2274" s="129">
        <v>23.957999999999998</v>
      </c>
      <c r="Q2274" s="129">
        <v>30.963999999999999</v>
      </c>
      <c r="R2274" s="129">
        <v>23.667000000000002</v>
      </c>
      <c r="S2274" s="129">
        <v>50.24</v>
      </c>
      <c r="T2274" s="129">
        <v>63.149000000000001</v>
      </c>
      <c r="U2274" s="129">
        <v>59.6</v>
      </c>
      <c r="V2274" s="129">
        <v>46.091999999999999</v>
      </c>
      <c r="W2274" s="129">
        <v>47.453000000000003</v>
      </c>
      <c r="X2274" s="129">
        <v>27.864000000000001</v>
      </c>
      <c r="Y2274" s="129">
        <v>22.846</v>
      </c>
      <c r="Z2274" s="129">
        <v>21.562999999999999</v>
      </c>
      <c r="AA2274" s="129">
        <v>22.218</v>
      </c>
      <c r="AB2274" s="129">
        <v>33.929000000000002</v>
      </c>
      <c r="AC2274" s="129">
        <v>22.872</v>
      </c>
      <c r="AD2274" s="129">
        <v>22.974</v>
      </c>
      <c r="AE2274" s="129">
        <v>33.816000000000003</v>
      </c>
      <c r="AF2274" s="129">
        <v>34.256999999999998</v>
      </c>
      <c r="AG2274" s="129">
        <v>33.957000000000001</v>
      </c>
      <c r="AH2274" s="129">
        <v>34.551000000000002</v>
      </c>
      <c r="AI2274" s="129">
        <v>40.234999999999999</v>
      </c>
      <c r="AJ2274" s="129">
        <v>51.811999999999998</v>
      </c>
      <c r="AK2274" s="129">
        <v>46.744999999999997</v>
      </c>
      <c r="AL2274" s="129">
        <v>44.05</v>
      </c>
      <c r="AM2274" s="129">
        <v>48.616</v>
      </c>
      <c r="AN2274" s="129">
        <v>35.75</v>
      </c>
      <c r="AO2274" s="129">
        <v>36.347000000000001</v>
      </c>
      <c r="AP2274" s="129">
        <v>35.402000000000001</v>
      </c>
      <c r="AQ2274" s="129">
        <v>38.720999999999997</v>
      </c>
      <c r="AR2274" s="129">
        <v>36.683</v>
      </c>
      <c r="AS2274" s="129">
        <v>35.645000000000003</v>
      </c>
      <c r="AT2274" s="129">
        <v>32.704000000000001</v>
      </c>
      <c r="AU2274" s="129">
        <v>31.306999999999999</v>
      </c>
      <c r="AV2274" s="129">
        <v>29.356000000000002</v>
      </c>
      <c r="AW2274" s="129">
        <v>2012</v>
      </c>
    </row>
    <row r="2275" spans="1:49">
      <c r="A2275" s="129">
        <v>642</v>
      </c>
      <c r="B2275" s="129" t="s">
        <v>2854</v>
      </c>
      <c r="C2275" s="129" t="s">
        <v>1639</v>
      </c>
      <c r="D2275" s="129" t="s">
        <v>2853</v>
      </c>
      <c r="E2275" s="129" t="s">
        <v>1637</v>
      </c>
      <c r="F2275" s="129" t="s">
        <v>1636</v>
      </c>
      <c r="G2275" s="129" t="s">
        <v>1608</v>
      </c>
      <c r="H2275" s="129" t="s">
        <v>1604</v>
      </c>
      <c r="I2275" s="129" t="s">
        <v>2856</v>
      </c>
      <c r="J2275" s="129">
        <v>3.7240000000000002</v>
      </c>
      <c r="K2275" s="129">
        <v>3.754</v>
      </c>
      <c r="L2275" s="129">
        <v>5.76</v>
      </c>
      <c r="M2275" s="129">
        <v>6.7990000000000004</v>
      </c>
      <c r="N2275" s="129">
        <v>6.8380000000000001</v>
      </c>
      <c r="O2275" s="129">
        <v>8.61</v>
      </c>
      <c r="P2275" s="129">
        <v>8.42</v>
      </c>
      <c r="Q2275" s="129">
        <v>8.1359999999999992</v>
      </c>
      <c r="R2275" s="129">
        <v>19.087</v>
      </c>
      <c r="S2275" s="129">
        <v>19.489999999999998</v>
      </c>
      <c r="T2275" s="129">
        <v>20.417999999999999</v>
      </c>
      <c r="U2275" s="129">
        <v>20.074999999999999</v>
      </c>
      <c r="V2275" s="129">
        <v>19.420000000000002</v>
      </c>
      <c r="W2275" s="129">
        <v>21.097000000000001</v>
      </c>
      <c r="X2275" s="129">
        <v>18.934000000000001</v>
      </c>
      <c r="Y2275" s="129">
        <v>18.024000000000001</v>
      </c>
      <c r="Z2275" s="129">
        <v>27.826000000000001</v>
      </c>
      <c r="AA2275" s="129">
        <v>45.027999999999999</v>
      </c>
      <c r="AB2275" s="129">
        <v>77.19</v>
      </c>
      <c r="AC2275" s="129">
        <v>84.906999999999996</v>
      </c>
      <c r="AD2275" s="129">
        <v>186.33699999999999</v>
      </c>
      <c r="AE2275" s="129">
        <v>165.21899999999999</v>
      </c>
      <c r="AF2275" s="129">
        <v>161.69900000000001</v>
      </c>
      <c r="AG2275" s="129">
        <v>254.804</v>
      </c>
      <c r="AH2275" s="129">
        <v>484.92399999999998</v>
      </c>
      <c r="AI2275" s="129">
        <v>609.58699999999999</v>
      </c>
      <c r="AJ2275" s="129">
        <v>954.24800000000005</v>
      </c>
      <c r="AK2275" s="130">
        <v>1233.481</v>
      </c>
      <c r="AL2275" s="130">
        <v>1759.3309999999999</v>
      </c>
      <c r="AM2275" s="130">
        <v>2827.5219999999999</v>
      </c>
      <c r="AN2275" s="130">
        <v>2516.8530000000001</v>
      </c>
      <c r="AO2275" s="130">
        <v>2767.018</v>
      </c>
      <c r="AP2275" s="130">
        <v>4065.6660000000002</v>
      </c>
      <c r="AQ2275" s="130">
        <v>3669.6779999999999</v>
      </c>
      <c r="AR2275" s="130">
        <v>3288.328</v>
      </c>
      <c r="AS2275" s="130">
        <v>2562.5819999999999</v>
      </c>
      <c r="AT2275" s="130">
        <v>2349.1930000000002</v>
      </c>
      <c r="AU2275" s="130">
        <v>2112.098</v>
      </c>
      <c r="AV2275" s="130">
        <v>1872.52</v>
      </c>
      <c r="AW2275" s="129">
        <v>2012</v>
      </c>
    </row>
    <row r="2276" spans="1:49">
      <c r="A2276" s="129">
        <v>642</v>
      </c>
      <c r="B2276" s="129" t="s">
        <v>2854</v>
      </c>
      <c r="C2276" s="129" t="s">
        <v>1638</v>
      </c>
      <c r="D2276" s="129" t="s">
        <v>2853</v>
      </c>
      <c r="E2276" s="129" t="s">
        <v>1637</v>
      </c>
      <c r="F2276" s="129" t="s">
        <v>1636</v>
      </c>
      <c r="G2276" s="129" t="s">
        <v>1597</v>
      </c>
      <c r="I2276" s="129" t="s">
        <v>1635</v>
      </c>
      <c r="J2276" s="129">
        <v>69.180000000000007</v>
      </c>
      <c r="K2276" s="129">
        <v>57.613</v>
      </c>
      <c r="L2276" s="129">
        <v>61.597999999999999</v>
      </c>
      <c r="M2276" s="129">
        <v>55.506</v>
      </c>
      <c r="N2276" s="129">
        <v>43.988</v>
      </c>
      <c r="O2276" s="129">
        <v>32.11</v>
      </c>
      <c r="P2276" s="129">
        <v>33.119999999999997</v>
      </c>
      <c r="Q2276" s="129">
        <v>30.184000000000001</v>
      </c>
      <c r="R2276" s="129">
        <v>66.343000000000004</v>
      </c>
      <c r="S2276" s="129">
        <v>72.040999999999997</v>
      </c>
      <c r="T2276" s="129">
        <v>69.616</v>
      </c>
      <c r="U2276" s="129">
        <v>66.781000000000006</v>
      </c>
      <c r="V2276" s="129">
        <v>56.686999999999998</v>
      </c>
      <c r="W2276" s="129">
        <v>56.997999999999998</v>
      </c>
      <c r="X2276" s="129">
        <v>35.21</v>
      </c>
      <c r="Y2276" s="129">
        <v>26.494</v>
      </c>
      <c r="Z2276" s="129">
        <v>24.353999999999999</v>
      </c>
      <c r="AA2276" s="129">
        <v>18.152000000000001</v>
      </c>
      <c r="AB2276" s="129">
        <v>36.737000000000002</v>
      </c>
      <c r="AC2276" s="129">
        <v>23.108000000000001</v>
      </c>
      <c r="AD2276" s="129">
        <v>26.042000000000002</v>
      </c>
      <c r="AE2276" s="129">
        <v>16.055</v>
      </c>
      <c r="AF2276" s="129">
        <v>13.364000000000001</v>
      </c>
      <c r="AG2276" s="129">
        <v>18.364000000000001</v>
      </c>
      <c r="AH2276" s="129">
        <v>21.66</v>
      </c>
      <c r="AI2276" s="129">
        <v>17.391999999999999</v>
      </c>
      <c r="AJ2276" s="129">
        <v>23.501999999999999</v>
      </c>
      <c r="AK2276" s="129">
        <v>24.977</v>
      </c>
      <c r="AL2276" s="129">
        <v>25.395</v>
      </c>
      <c r="AM2276" s="129">
        <v>58.048000000000002</v>
      </c>
      <c r="AN2276" s="129">
        <v>41.832000000000001</v>
      </c>
      <c r="AO2276" s="129">
        <v>35.301000000000002</v>
      </c>
      <c r="AP2276" s="129">
        <v>45.054000000000002</v>
      </c>
      <c r="AQ2276" s="129">
        <v>43.430999999999997</v>
      </c>
      <c r="AR2276" s="129">
        <v>41.125</v>
      </c>
      <c r="AS2276" s="129">
        <v>36.896999999999998</v>
      </c>
      <c r="AT2276" s="129">
        <v>34.206000000000003</v>
      </c>
      <c r="AU2276" s="129">
        <v>33.438000000000002</v>
      </c>
      <c r="AV2276" s="129">
        <v>32.493000000000002</v>
      </c>
      <c r="AW2276" s="129">
        <v>2012</v>
      </c>
    </row>
    <row r="2277" spans="1:49">
      <c r="A2277" s="129">
        <v>642</v>
      </c>
      <c r="B2277" s="129" t="s">
        <v>2854</v>
      </c>
      <c r="C2277" s="129" t="s">
        <v>1634</v>
      </c>
      <c r="D2277" s="129" t="s">
        <v>2853</v>
      </c>
      <c r="E2277" s="129" t="s">
        <v>1632</v>
      </c>
      <c r="F2277" s="129" t="s">
        <v>1631</v>
      </c>
      <c r="G2277" s="129" t="s">
        <v>1608</v>
      </c>
      <c r="H2277" s="129" t="s">
        <v>1604</v>
      </c>
      <c r="I2277" s="129" t="s">
        <v>2856</v>
      </c>
      <c r="J2277" s="129">
        <v>-1.0820000000000001</v>
      </c>
      <c r="K2277" s="129">
        <v>-1.446</v>
      </c>
      <c r="L2277" s="129">
        <v>-2.0019999999999998</v>
      </c>
      <c r="M2277" s="129">
        <v>-0.73799999999999999</v>
      </c>
      <c r="N2277" s="129">
        <v>0.65900000000000003</v>
      </c>
      <c r="O2277" s="129">
        <v>-0.89800000000000002</v>
      </c>
      <c r="P2277" s="129">
        <v>-2.3290000000000002</v>
      </c>
      <c r="Q2277" s="129">
        <v>0.21</v>
      </c>
      <c r="R2277" s="129">
        <v>-12.278</v>
      </c>
      <c r="S2277" s="129">
        <v>-5.8979999999999997</v>
      </c>
      <c r="T2277" s="129">
        <v>-1.8959999999999999</v>
      </c>
      <c r="U2277" s="129">
        <v>-2.1589999999999998</v>
      </c>
      <c r="V2277" s="129">
        <v>-3.63</v>
      </c>
      <c r="W2277" s="129">
        <v>-3.5329999999999999</v>
      </c>
      <c r="X2277" s="129">
        <v>-3.95</v>
      </c>
      <c r="Y2277" s="129">
        <v>-2.4820000000000002</v>
      </c>
      <c r="Z2277" s="129">
        <v>-3.1890000000000001</v>
      </c>
      <c r="AA2277" s="129">
        <v>10.086</v>
      </c>
      <c r="AB2277" s="129">
        <v>-5.9</v>
      </c>
      <c r="AC2277" s="129">
        <v>-0.86799999999999999</v>
      </c>
      <c r="AD2277" s="129">
        <v>-21.948</v>
      </c>
      <c r="AE2277" s="129">
        <v>182.78100000000001</v>
      </c>
      <c r="AF2277" s="129">
        <v>252.78299999999999</v>
      </c>
      <c r="AG2277" s="129">
        <v>216.358</v>
      </c>
      <c r="AH2277" s="129">
        <v>288.601</v>
      </c>
      <c r="AI2277" s="129">
        <v>800.60199999999998</v>
      </c>
      <c r="AJ2277" s="130">
        <v>1149.482</v>
      </c>
      <c r="AK2277" s="130">
        <v>1075.0450000000001</v>
      </c>
      <c r="AL2277" s="130">
        <v>1292.4549999999999</v>
      </c>
      <c r="AM2277" s="129">
        <v>-459.435</v>
      </c>
      <c r="AN2277" s="129">
        <v>-365.92099999999999</v>
      </c>
      <c r="AO2277" s="129">
        <v>82.009</v>
      </c>
      <c r="AP2277" s="129">
        <v>-870.95600000000002</v>
      </c>
      <c r="AQ2277" s="129">
        <v>-397.92099999999999</v>
      </c>
      <c r="AR2277" s="129">
        <v>-355.142</v>
      </c>
      <c r="AS2277" s="129">
        <v>-86.938000000000002</v>
      </c>
      <c r="AT2277" s="129">
        <v>-103.202</v>
      </c>
      <c r="AU2277" s="129">
        <v>-134.571</v>
      </c>
      <c r="AV2277" s="129">
        <v>-180.768</v>
      </c>
      <c r="AW2277" s="129">
        <v>2012</v>
      </c>
    </row>
    <row r="2278" spans="1:49">
      <c r="A2278" s="129">
        <v>642</v>
      </c>
      <c r="B2278" s="129" t="s">
        <v>2854</v>
      </c>
      <c r="C2278" s="129" t="s">
        <v>1633</v>
      </c>
      <c r="D2278" s="129" t="s">
        <v>2853</v>
      </c>
      <c r="E2278" s="129" t="s">
        <v>1632</v>
      </c>
      <c r="F2278" s="129" t="s">
        <v>1631</v>
      </c>
      <c r="G2278" s="129" t="s">
        <v>1597</v>
      </c>
      <c r="I2278" s="129" t="s">
        <v>1630</v>
      </c>
      <c r="J2278" s="129">
        <v>-20.100000000000001</v>
      </c>
      <c r="K2278" s="129">
        <v>-22.192</v>
      </c>
      <c r="L2278" s="129">
        <v>-21.41</v>
      </c>
      <c r="M2278" s="129">
        <v>-6.0250000000000004</v>
      </c>
      <c r="N2278" s="129">
        <v>4.2389999999999999</v>
      </c>
      <c r="O2278" s="129">
        <v>-3.3490000000000002</v>
      </c>
      <c r="P2278" s="129">
        <v>-9.1609999999999996</v>
      </c>
      <c r="Q2278" s="129">
        <v>0.77900000000000003</v>
      </c>
      <c r="R2278" s="129">
        <v>-42.676000000000002</v>
      </c>
      <c r="S2278" s="129">
        <v>-21.800999999999998</v>
      </c>
      <c r="T2278" s="129">
        <v>-6.4660000000000002</v>
      </c>
      <c r="U2278" s="129">
        <v>-7.181</v>
      </c>
      <c r="V2278" s="129">
        <v>-10.595000000000001</v>
      </c>
      <c r="W2278" s="129">
        <v>-9.5449999999999999</v>
      </c>
      <c r="X2278" s="129">
        <v>-7.3449999999999998</v>
      </c>
      <c r="Y2278" s="129">
        <v>-3.6480000000000001</v>
      </c>
      <c r="Z2278" s="129">
        <v>-2.7909999999999999</v>
      </c>
      <c r="AA2278" s="129">
        <v>4.0659999999999998</v>
      </c>
      <c r="AB2278" s="129">
        <v>-2.8079999999999998</v>
      </c>
      <c r="AC2278" s="129">
        <v>-0.23599999999999999</v>
      </c>
      <c r="AD2278" s="129">
        <v>-3.0670000000000002</v>
      </c>
      <c r="AE2278" s="129">
        <v>17.760999999999999</v>
      </c>
      <c r="AF2278" s="129">
        <v>20.893000000000001</v>
      </c>
      <c r="AG2278" s="129">
        <v>15.593</v>
      </c>
      <c r="AH2278" s="129">
        <v>12.891</v>
      </c>
      <c r="AI2278" s="129">
        <v>22.841999999999999</v>
      </c>
      <c r="AJ2278" s="129">
        <v>28.31</v>
      </c>
      <c r="AK2278" s="129">
        <v>21.768000000000001</v>
      </c>
      <c r="AL2278" s="129">
        <v>18.655999999999999</v>
      </c>
      <c r="AM2278" s="129">
        <v>-9.4320000000000004</v>
      </c>
      <c r="AN2278" s="129">
        <v>-6.0819999999999999</v>
      </c>
      <c r="AO2278" s="129">
        <v>1.046</v>
      </c>
      <c r="AP2278" s="129">
        <v>-9.6509999999999998</v>
      </c>
      <c r="AQ2278" s="129">
        <v>-4.7089999999999996</v>
      </c>
      <c r="AR2278" s="129">
        <v>-4.4409999999999998</v>
      </c>
      <c r="AS2278" s="129">
        <v>-1.252</v>
      </c>
      <c r="AT2278" s="129">
        <v>-1.5029999999999999</v>
      </c>
      <c r="AU2278" s="129">
        <v>-2.13</v>
      </c>
      <c r="AV2278" s="129">
        <v>-3.137</v>
      </c>
      <c r="AW2278" s="129">
        <v>2012</v>
      </c>
    </row>
    <row r="2279" spans="1:49">
      <c r="A2279" s="129">
        <v>642</v>
      </c>
      <c r="B2279" s="129" t="s">
        <v>2854</v>
      </c>
      <c r="C2279" s="129" t="s">
        <v>1629</v>
      </c>
      <c r="D2279" s="129" t="s">
        <v>2853</v>
      </c>
      <c r="E2279" s="129" t="s">
        <v>1627</v>
      </c>
      <c r="F2279" s="129" t="s">
        <v>1626</v>
      </c>
      <c r="G2279" s="129" t="s">
        <v>1608</v>
      </c>
      <c r="H2279" s="129" t="s">
        <v>1604</v>
      </c>
    </row>
    <row r="2280" spans="1:49">
      <c r="A2280" s="129">
        <v>642</v>
      </c>
      <c r="B2280" s="129" t="s">
        <v>2854</v>
      </c>
      <c r="C2280" s="129" t="s">
        <v>1628</v>
      </c>
      <c r="D2280" s="129" t="s">
        <v>2853</v>
      </c>
      <c r="E2280" s="129" t="s">
        <v>1627</v>
      </c>
      <c r="F2280" s="129" t="s">
        <v>1626</v>
      </c>
      <c r="G2280" s="129" t="s">
        <v>1625</v>
      </c>
    </row>
    <row r="2281" spans="1:49">
      <c r="A2281" s="129">
        <v>642</v>
      </c>
      <c r="B2281" s="129" t="s">
        <v>2854</v>
      </c>
      <c r="C2281" s="129" t="s">
        <v>1624</v>
      </c>
      <c r="D2281" s="129" t="s">
        <v>2853</v>
      </c>
      <c r="E2281" s="129" t="s">
        <v>1622</v>
      </c>
      <c r="F2281" s="129" t="s">
        <v>1621</v>
      </c>
      <c r="G2281" s="129" t="s">
        <v>1608</v>
      </c>
      <c r="H2281" s="129" t="s">
        <v>1604</v>
      </c>
    </row>
    <row r="2282" spans="1:49">
      <c r="A2282" s="129">
        <v>642</v>
      </c>
      <c r="B2282" s="129" t="s">
        <v>2854</v>
      </c>
      <c r="C2282" s="129" t="s">
        <v>1623</v>
      </c>
      <c r="D2282" s="129" t="s">
        <v>2853</v>
      </c>
      <c r="E2282" s="129" t="s">
        <v>1622</v>
      </c>
      <c r="F2282" s="129" t="s">
        <v>1621</v>
      </c>
      <c r="G2282" s="129" t="s">
        <v>1597</v>
      </c>
    </row>
    <row r="2283" spans="1:49">
      <c r="A2283" s="129">
        <v>642</v>
      </c>
      <c r="B2283" s="129" t="s">
        <v>2854</v>
      </c>
      <c r="C2283" s="129" t="s">
        <v>1620</v>
      </c>
      <c r="D2283" s="129" t="s">
        <v>2853</v>
      </c>
      <c r="E2283" s="129" t="s">
        <v>1618</v>
      </c>
      <c r="F2283" s="129" t="s">
        <v>1617</v>
      </c>
      <c r="G2283" s="129" t="s">
        <v>1608</v>
      </c>
      <c r="H2283" s="129" t="s">
        <v>1604</v>
      </c>
      <c r="I2283" s="129" t="s">
        <v>2856</v>
      </c>
      <c r="J2283" s="129">
        <v>9.8309999999999995</v>
      </c>
      <c r="K2283" s="129">
        <v>17.991</v>
      </c>
      <c r="L2283" s="129">
        <v>30.443999999999999</v>
      </c>
      <c r="M2283" s="129">
        <v>39.667999999999999</v>
      </c>
      <c r="N2283" s="129">
        <v>50.08</v>
      </c>
      <c r="O2283" s="129">
        <v>61.54</v>
      </c>
      <c r="P2283" s="129">
        <v>48.412999999999997</v>
      </c>
      <c r="Q2283" s="129">
        <v>47.575000000000003</v>
      </c>
      <c r="R2283" s="129">
        <v>55.518999999999998</v>
      </c>
      <c r="S2283" s="129">
        <v>63.195999999999998</v>
      </c>
      <c r="T2283" s="129">
        <v>57.515000000000001</v>
      </c>
      <c r="U2283" s="129">
        <v>63.627000000000002</v>
      </c>
      <c r="V2283" s="129">
        <v>58.564999999999998</v>
      </c>
      <c r="W2283" s="129">
        <v>70.534999999999997</v>
      </c>
      <c r="X2283" s="129">
        <v>145.05699999999999</v>
      </c>
      <c r="Y2283" s="129">
        <v>116.30200000000001</v>
      </c>
      <c r="Z2283" s="129">
        <v>130.126</v>
      </c>
      <c r="AA2283" s="129">
        <v>143.32900000000001</v>
      </c>
      <c r="AB2283" s="129">
        <v>155.447</v>
      </c>
      <c r="AC2283" s="129">
        <v>277.54500000000002</v>
      </c>
      <c r="AD2283" s="129">
        <v>304.39299999999997</v>
      </c>
      <c r="AE2283" s="129">
        <v>307.61599999999999</v>
      </c>
      <c r="AF2283" s="129">
        <v>311.33499999999998</v>
      </c>
      <c r="AG2283" s="129">
        <v>178.79</v>
      </c>
      <c r="AH2283" s="129">
        <v>170.76599999999999</v>
      </c>
      <c r="AI2283" s="129">
        <v>129.53</v>
      </c>
      <c r="AJ2283" s="129">
        <v>81.795000000000002</v>
      </c>
      <c r="AK2283" s="129">
        <v>65.379000000000005</v>
      </c>
      <c r="AL2283" s="129">
        <v>53.911999999999999</v>
      </c>
      <c r="AM2283" s="129">
        <v>294.35399999999998</v>
      </c>
      <c r="AN2283" s="129">
        <v>360.22199999999998</v>
      </c>
      <c r="AO2283" s="129">
        <v>703.93499999999995</v>
      </c>
      <c r="AP2283" s="129">
        <v>707.38300000000004</v>
      </c>
      <c r="AQ2283" s="129">
        <v>489.98599999999999</v>
      </c>
      <c r="AR2283" s="129">
        <v>261.94799999999998</v>
      </c>
      <c r="AS2283" s="129">
        <v>64.453000000000003</v>
      </c>
      <c r="AT2283" s="129">
        <v>61.686999999999998</v>
      </c>
      <c r="AU2283" s="129">
        <v>59.018000000000001</v>
      </c>
      <c r="AV2283" s="129">
        <v>54.930999999999997</v>
      </c>
      <c r="AW2283" s="129">
        <v>2012</v>
      </c>
    </row>
    <row r="2284" spans="1:49">
      <c r="A2284" s="129">
        <v>642</v>
      </c>
      <c r="B2284" s="129" t="s">
        <v>2854</v>
      </c>
      <c r="C2284" s="129" t="s">
        <v>1619</v>
      </c>
      <c r="D2284" s="129" t="s">
        <v>2853</v>
      </c>
      <c r="E2284" s="129" t="s">
        <v>1618</v>
      </c>
      <c r="F2284" s="129" t="s">
        <v>1617</v>
      </c>
      <c r="G2284" s="129" t="s">
        <v>1597</v>
      </c>
      <c r="I2284" s="129" t="s">
        <v>1738</v>
      </c>
      <c r="J2284" s="129">
        <v>182.63900000000001</v>
      </c>
      <c r="K2284" s="129">
        <v>276.11200000000002</v>
      </c>
      <c r="L2284" s="129">
        <v>325.57100000000003</v>
      </c>
      <c r="M2284" s="129">
        <v>323.84800000000001</v>
      </c>
      <c r="N2284" s="129">
        <v>322.16199999999998</v>
      </c>
      <c r="O2284" s="129">
        <v>229.511</v>
      </c>
      <c r="P2284" s="129">
        <v>190.42699999999999</v>
      </c>
      <c r="Q2284" s="129">
        <v>176.505</v>
      </c>
      <c r="R2284" s="129">
        <v>192.97399999999999</v>
      </c>
      <c r="S2284" s="129">
        <v>233.59200000000001</v>
      </c>
      <c r="T2284" s="129">
        <v>196.09700000000001</v>
      </c>
      <c r="U2284" s="129">
        <v>211.661</v>
      </c>
      <c r="V2284" s="129">
        <v>170.95</v>
      </c>
      <c r="W2284" s="129">
        <v>190.565</v>
      </c>
      <c r="X2284" s="129">
        <v>269.74900000000002</v>
      </c>
      <c r="Y2284" s="129">
        <v>170.95500000000001</v>
      </c>
      <c r="Z2284" s="129">
        <v>113.89</v>
      </c>
      <c r="AA2284" s="129">
        <v>57.78</v>
      </c>
      <c r="AB2284" s="129">
        <v>73.981999999999999</v>
      </c>
      <c r="AC2284" s="129">
        <v>75.536000000000001</v>
      </c>
      <c r="AD2284" s="129">
        <v>42.54</v>
      </c>
      <c r="AE2284" s="129">
        <v>29.891999999999999</v>
      </c>
      <c r="AF2284" s="129">
        <v>25.731999999999999</v>
      </c>
      <c r="AG2284" s="129">
        <v>12.885</v>
      </c>
      <c r="AH2284" s="129">
        <v>7.6280000000000001</v>
      </c>
      <c r="AI2284" s="129">
        <v>3.6960000000000002</v>
      </c>
      <c r="AJ2284" s="129">
        <v>2.0139999999999998</v>
      </c>
      <c r="AK2284" s="129">
        <v>1.3240000000000001</v>
      </c>
      <c r="AL2284" s="129">
        <v>0.77800000000000002</v>
      </c>
      <c r="AM2284" s="129">
        <v>6.0430000000000001</v>
      </c>
      <c r="AN2284" s="129">
        <v>5.9870000000000001</v>
      </c>
      <c r="AO2284" s="129">
        <v>8.9809999999999999</v>
      </c>
      <c r="AP2284" s="129">
        <v>7.8390000000000004</v>
      </c>
      <c r="AQ2284" s="129">
        <v>5.7990000000000004</v>
      </c>
      <c r="AR2284" s="129">
        <v>3.2759999999999998</v>
      </c>
      <c r="AS2284" s="129">
        <v>0.92800000000000005</v>
      </c>
      <c r="AT2284" s="129">
        <v>0.89800000000000002</v>
      </c>
      <c r="AU2284" s="129">
        <v>0.93400000000000005</v>
      </c>
      <c r="AV2284" s="129">
        <v>0.95299999999999996</v>
      </c>
      <c r="AW2284" s="129">
        <v>2012</v>
      </c>
    </row>
    <row r="2285" spans="1:49">
      <c r="A2285" s="129">
        <v>642</v>
      </c>
      <c r="B2285" s="129" t="s">
        <v>2854</v>
      </c>
      <c r="C2285" s="129" t="s">
        <v>1616</v>
      </c>
      <c r="D2285" s="129" t="s">
        <v>2853</v>
      </c>
      <c r="E2285" s="129" t="s">
        <v>1614</v>
      </c>
      <c r="F2285" s="129" t="s">
        <v>1613</v>
      </c>
      <c r="G2285" s="129" t="s">
        <v>1608</v>
      </c>
      <c r="H2285" s="129" t="s">
        <v>1604</v>
      </c>
      <c r="I2285" s="129" t="s">
        <v>2856</v>
      </c>
      <c r="J2285" s="129">
        <v>9.8309999999999995</v>
      </c>
      <c r="K2285" s="129">
        <v>17.991</v>
      </c>
      <c r="L2285" s="129">
        <v>30.443999999999999</v>
      </c>
      <c r="M2285" s="129">
        <v>39.667999999999999</v>
      </c>
      <c r="N2285" s="129">
        <v>50.08</v>
      </c>
      <c r="O2285" s="129">
        <v>61.54</v>
      </c>
      <c r="P2285" s="129">
        <v>48.412999999999997</v>
      </c>
      <c r="Q2285" s="129">
        <v>47.575000000000003</v>
      </c>
      <c r="R2285" s="129">
        <v>55.518999999999998</v>
      </c>
      <c r="S2285" s="129">
        <v>63.195999999999998</v>
      </c>
      <c r="T2285" s="129">
        <v>57.515000000000001</v>
      </c>
      <c r="U2285" s="129">
        <v>63.627000000000002</v>
      </c>
      <c r="V2285" s="129">
        <v>58.564999999999998</v>
      </c>
      <c r="W2285" s="129">
        <v>70.534999999999997</v>
      </c>
      <c r="X2285" s="129">
        <v>145.05699999999999</v>
      </c>
      <c r="Y2285" s="129">
        <v>116.30200000000001</v>
      </c>
      <c r="Z2285" s="129">
        <v>130.126</v>
      </c>
      <c r="AA2285" s="129">
        <v>143.32900000000001</v>
      </c>
      <c r="AB2285" s="129">
        <v>155.447</v>
      </c>
      <c r="AC2285" s="129">
        <v>277.54500000000002</v>
      </c>
      <c r="AD2285" s="129">
        <v>304.39299999999997</v>
      </c>
      <c r="AE2285" s="129">
        <v>307.61599999999999</v>
      </c>
      <c r="AF2285" s="129">
        <v>311.33499999999998</v>
      </c>
      <c r="AG2285" s="129">
        <v>178.79</v>
      </c>
      <c r="AH2285" s="129">
        <v>170.76599999999999</v>
      </c>
      <c r="AI2285" s="129">
        <v>129.53</v>
      </c>
      <c r="AJ2285" s="129">
        <v>81.795000000000002</v>
      </c>
      <c r="AK2285" s="129">
        <v>65.379000000000005</v>
      </c>
      <c r="AL2285" s="129">
        <v>53.911999999999999</v>
      </c>
      <c r="AM2285" s="129">
        <v>294.35399999999998</v>
      </c>
      <c r="AN2285" s="129">
        <v>360.22199999999998</v>
      </c>
      <c r="AO2285" s="129">
        <v>703.93499999999995</v>
      </c>
      <c r="AP2285" s="129">
        <v>707.38300000000004</v>
      </c>
      <c r="AQ2285" s="129">
        <v>489.98599999999999</v>
      </c>
      <c r="AR2285" s="129">
        <v>261.94799999999998</v>
      </c>
      <c r="AS2285" s="129">
        <v>64.453000000000003</v>
      </c>
      <c r="AT2285" s="129">
        <v>61.686999999999998</v>
      </c>
      <c r="AU2285" s="129">
        <v>59.018000000000001</v>
      </c>
      <c r="AV2285" s="129">
        <v>54.930999999999997</v>
      </c>
      <c r="AW2285" s="129">
        <v>2012</v>
      </c>
    </row>
    <row r="2286" spans="1:49">
      <c r="A2286" s="129">
        <v>642</v>
      </c>
      <c r="B2286" s="129" t="s">
        <v>2854</v>
      </c>
      <c r="C2286" s="129" t="s">
        <v>1615</v>
      </c>
      <c r="D2286" s="129" t="s">
        <v>2853</v>
      </c>
      <c r="E2286" s="129" t="s">
        <v>1614</v>
      </c>
      <c r="F2286" s="129" t="s">
        <v>1613</v>
      </c>
      <c r="G2286" s="129" t="s">
        <v>1597</v>
      </c>
      <c r="I2286" s="129" t="s">
        <v>1612</v>
      </c>
      <c r="J2286" s="129">
        <v>182.63900000000001</v>
      </c>
      <c r="K2286" s="129">
        <v>276.11200000000002</v>
      </c>
      <c r="L2286" s="129">
        <v>325.57100000000003</v>
      </c>
      <c r="M2286" s="129">
        <v>323.84800000000001</v>
      </c>
      <c r="N2286" s="129">
        <v>322.16199999999998</v>
      </c>
      <c r="O2286" s="129">
        <v>229.511</v>
      </c>
      <c r="P2286" s="129">
        <v>190.42699999999999</v>
      </c>
      <c r="Q2286" s="129">
        <v>176.505</v>
      </c>
      <c r="R2286" s="129">
        <v>192.97399999999999</v>
      </c>
      <c r="S2286" s="129">
        <v>233.59200000000001</v>
      </c>
      <c r="T2286" s="129">
        <v>196.09700000000001</v>
      </c>
      <c r="U2286" s="129">
        <v>211.661</v>
      </c>
      <c r="V2286" s="129">
        <v>170.95</v>
      </c>
      <c r="W2286" s="129">
        <v>190.565</v>
      </c>
      <c r="X2286" s="129">
        <v>269.74900000000002</v>
      </c>
      <c r="Y2286" s="129">
        <v>170.95500000000001</v>
      </c>
      <c r="Z2286" s="129">
        <v>113.89</v>
      </c>
      <c r="AA2286" s="129">
        <v>57.78</v>
      </c>
      <c r="AB2286" s="129">
        <v>73.981999999999999</v>
      </c>
      <c r="AC2286" s="129">
        <v>75.536000000000001</v>
      </c>
      <c r="AD2286" s="129">
        <v>42.54</v>
      </c>
      <c r="AE2286" s="129">
        <v>29.891999999999999</v>
      </c>
      <c r="AF2286" s="129">
        <v>25.731999999999999</v>
      </c>
      <c r="AG2286" s="129">
        <v>12.885</v>
      </c>
      <c r="AH2286" s="129">
        <v>7.6280000000000001</v>
      </c>
      <c r="AI2286" s="129">
        <v>3.6960000000000002</v>
      </c>
      <c r="AJ2286" s="129">
        <v>2.0139999999999998</v>
      </c>
      <c r="AK2286" s="129">
        <v>1.3240000000000001</v>
      </c>
      <c r="AL2286" s="129">
        <v>0.77800000000000002</v>
      </c>
      <c r="AM2286" s="129">
        <v>6.0430000000000001</v>
      </c>
      <c r="AN2286" s="129">
        <v>5.9870000000000001</v>
      </c>
      <c r="AO2286" s="129">
        <v>8.9809999999999999</v>
      </c>
      <c r="AP2286" s="129">
        <v>7.8390000000000004</v>
      </c>
      <c r="AQ2286" s="129">
        <v>5.7990000000000004</v>
      </c>
      <c r="AR2286" s="129">
        <v>3.2759999999999998</v>
      </c>
      <c r="AS2286" s="129">
        <v>0.92800000000000005</v>
      </c>
      <c r="AT2286" s="129">
        <v>0.89800000000000002</v>
      </c>
      <c r="AU2286" s="129">
        <v>0.93400000000000005</v>
      </c>
      <c r="AV2286" s="129">
        <v>0.95299999999999996</v>
      </c>
      <c r="AW2286" s="129">
        <v>2012</v>
      </c>
    </row>
    <row r="2287" spans="1:49">
      <c r="A2287" s="129">
        <v>642</v>
      </c>
      <c r="B2287" s="129" t="s">
        <v>2854</v>
      </c>
      <c r="C2287" s="129" t="s">
        <v>1611</v>
      </c>
      <c r="D2287" s="129" t="s">
        <v>2853</v>
      </c>
      <c r="E2287" s="129" t="s">
        <v>1610</v>
      </c>
      <c r="F2287" s="129" t="s">
        <v>1609</v>
      </c>
      <c r="G2287" s="129" t="s">
        <v>1608</v>
      </c>
      <c r="H2287" s="129" t="s">
        <v>1604</v>
      </c>
      <c r="I2287" s="129" t="s">
        <v>2856</v>
      </c>
      <c r="J2287" s="129">
        <v>5.383</v>
      </c>
      <c r="K2287" s="129">
        <v>6.516</v>
      </c>
      <c r="L2287" s="129">
        <v>9.3510000000000009</v>
      </c>
      <c r="M2287" s="129">
        <v>12.249000000000001</v>
      </c>
      <c r="N2287" s="129">
        <v>15.545</v>
      </c>
      <c r="O2287" s="129">
        <v>26.814</v>
      </c>
      <c r="P2287" s="129">
        <v>25.422999999999998</v>
      </c>
      <c r="Q2287" s="129">
        <v>26.954000000000001</v>
      </c>
      <c r="R2287" s="129">
        <v>28.77</v>
      </c>
      <c r="S2287" s="129">
        <v>27.053999999999998</v>
      </c>
      <c r="T2287" s="129">
        <v>29.33</v>
      </c>
      <c r="U2287" s="129">
        <v>30.061</v>
      </c>
      <c r="V2287" s="129">
        <v>34.258000000000003</v>
      </c>
      <c r="W2287" s="129">
        <v>37.014000000000003</v>
      </c>
      <c r="X2287" s="129">
        <v>53.774999999999999</v>
      </c>
      <c r="Y2287" s="129">
        <v>68.031000000000006</v>
      </c>
      <c r="Z2287" s="129">
        <v>114.256</v>
      </c>
      <c r="AA2287" s="129">
        <v>248.06</v>
      </c>
      <c r="AB2287" s="129">
        <v>210.11600000000001</v>
      </c>
      <c r="AC2287" s="129">
        <v>367.43200000000002</v>
      </c>
      <c r="AD2287" s="129">
        <v>715.53599999999994</v>
      </c>
      <c r="AE2287" s="130">
        <v>1029.0899999999999</v>
      </c>
      <c r="AF2287" s="130">
        <v>1209.92</v>
      </c>
      <c r="AG2287" s="130">
        <v>1387.5309999999999</v>
      </c>
      <c r="AH2287" s="130">
        <v>2238.808</v>
      </c>
      <c r="AI2287" s="130">
        <v>3504.9079999999999</v>
      </c>
      <c r="AJ2287" s="130">
        <v>4060.3470000000002</v>
      </c>
      <c r="AK2287" s="130">
        <v>4938.5649999999996</v>
      </c>
      <c r="AL2287" s="130">
        <v>6927.9889999999996</v>
      </c>
      <c r="AM2287" s="130">
        <v>4870.9769999999999</v>
      </c>
      <c r="AN2287" s="130">
        <v>6016.6109999999999</v>
      </c>
      <c r="AO2287" s="130">
        <v>7838.4470000000001</v>
      </c>
      <c r="AP2287" s="130">
        <v>9024.0640000000003</v>
      </c>
      <c r="AQ2287" s="130">
        <v>8449.509</v>
      </c>
      <c r="AR2287" s="130">
        <v>7996.009</v>
      </c>
      <c r="AS2287" s="130">
        <v>6945.2579999999998</v>
      </c>
      <c r="AT2287" s="130">
        <v>6867.6880000000001</v>
      </c>
      <c r="AU2287" s="130">
        <v>6316.5029999999997</v>
      </c>
      <c r="AV2287" s="130">
        <v>5762.8680000000004</v>
      </c>
      <c r="AW2287" s="129">
        <v>2012</v>
      </c>
    </row>
    <row r="2288" spans="1:49">
      <c r="A2288" s="129">
        <v>642</v>
      </c>
      <c r="B2288" s="129" t="s">
        <v>2854</v>
      </c>
      <c r="C2288" s="129" t="s">
        <v>1606</v>
      </c>
      <c r="D2288" s="129" t="s">
        <v>2853</v>
      </c>
      <c r="E2288" s="129" t="s">
        <v>1599</v>
      </c>
      <c r="F2288" s="129" t="s">
        <v>1598</v>
      </c>
      <c r="G2288" s="129" t="s">
        <v>1605</v>
      </c>
      <c r="H2288" s="129" t="s">
        <v>1604</v>
      </c>
      <c r="I2288" s="129" t="s">
        <v>2855</v>
      </c>
      <c r="J2288" s="129">
        <v>-2.1000000000000001E-2</v>
      </c>
      <c r="K2288" s="129">
        <v>-2.9000000000000001E-2</v>
      </c>
      <c r="L2288" s="129">
        <v>-3.4000000000000002E-2</v>
      </c>
      <c r="M2288" s="129">
        <v>-8.9999999999999993E-3</v>
      </c>
      <c r="N2288" s="129">
        <v>-1.4E-2</v>
      </c>
      <c r="O2288" s="129">
        <v>-6.0000000000000001E-3</v>
      </c>
      <c r="P2288" s="129">
        <v>-2E-3</v>
      </c>
      <c r="Q2288" s="129">
        <v>-2.5000000000000001E-2</v>
      </c>
      <c r="R2288" s="129">
        <v>-1.4999999999999999E-2</v>
      </c>
      <c r="S2288" s="129">
        <v>-1.6E-2</v>
      </c>
      <c r="T2288" s="129">
        <v>-1.9E-2</v>
      </c>
      <c r="U2288" s="129">
        <v>-4.1000000000000002E-2</v>
      </c>
      <c r="V2288" s="129">
        <v>-1.0999999999999999E-2</v>
      </c>
      <c r="W2288" s="129">
        <v>3.0000000000000001E-3</v>
      </c>
      <c r="X2288" s="129" t="s">
        <v>1828</v>
      </c>
      <c r="Y2288" s="129">
        <v>-0.123</v>
      </c>
      <c r="Z2288" s="129">
        <v>-0.34399999999999997</v>
      </c>
      <c r="AA2288" s="129">
        <v>-0.14399999999999999</v>
      </c>
      <c r="AB2288" s="129">
        <v>-0.39800000000000002</v>
      </c>
      <c r="AC2288" s="129">
        <v>-0.218</v>
      </c>
      <c r="AD2288" s="129">
        <v>-0.19600000000000001</v>
      </c>
      <c r="AE2288" s="129">
        <v>-0.71499999999999997</v>
      </c>
      <c r="AF2288" s="129">
        <v>1.7999999999999999E-2</v>
      </c>
      <c r="AG2288" s="129">
        <v>-0.98399999999999999</v>
      </c>
      <c r="AH2288" s="129">
        <v>-1.1339999999999999</v>
      </c>
      <c r="AI2288" s="129">
        <v>-0.51100000000000001</v>
      </c>
      <c r="AJ2288" s="129">
        <v>-8.4000000000000005E-2</v>
      </c>
      <c r="AK2288" s="129">
        <v>-0.314</v>
      </c>
      <c r="AL2288" s="129">
        <v>-0.182</v>
      </c>
      <c r="AM2288" s="129">
        <v>-1.8380000000000001</v>
      </c>
      <c r="AN2288" s="129">
        <v>-2.92</v>
      </c>
      <c r="AO2288" s="129">
        <v>-1.75</v>
      </c>
      <c r="AP2288" s="129">
        <v>-2.2269999999999999</v>
      </c>
      <c r="AQ2288" s="129">
        <v>-2.58</v>
      </c>
      <c r="AR2288" s="129">
        <v>-2.7869999999999999</v>
      </c>
      <c r="AS2288" s="129">
        <v>-2.2069999999999999</v>
      </c>
      <c r="AT2288" s="129">
        <v>-2.145</v>
      </c>
      <c r="AU2288" s="129">
        <v>-2.081</v>
      </c>
      <c r="AV2288" s="129">
        <v>-2.0699999999999998</v>
      </c>
      <c r="AW2288" s="129">
        <v>2006</v>
      </c>
    </row>
    <row r="2289" spans="1:49">
      <c r="A2289" s="129">
        <v>642</v>
      </c>
      <c r="B2289" s="129" t="s">
        <v>2854</v>
      </c>
      <c r="C2289" s="129" t="s">
        <v>1601</v>
      </c>
      <c r="D2289" s="129" t="s">
        <v>2853</v>
      </c>
      <c r="E2289" s="129" t="s">
        <v>1599</v>
      </c>
      <c r="F2289" s="129" t="s">
        <v>1598</v>
      </c>
      <c r="G2289" s="129" t="s">
        <v>1597</v>
      </c>
      <c r="I2289" s="129" t="s">
        <v>1596</v>
      </c>
      <c r="J2289" s="129">
        <v>-80.569000000000003</v>
      </c>
      <c r="K2289" s="129">
        <v>-122.325</v>
      </c>
      <c r="L2289" s="129">
        <v>-119.282</v>
      </c>
      <c r="M2289" s="129">
        <v>-27.998000000000001</v>
      </c>
      <c r="N2289" s="129">
        <v>-39.356999999999999</v>
      </c>
      <c r="O2289" s="129">
        <v>-9.4420000000000002</v>
      </c>
      <c r="P2289" s="129">
        <v>-2.9409999999999998</v>
      </c>
      <c r="Q2289" s="129">
        <v>-28.143000000000001</v>
      </c>
      <c r="R2289" s="129">
        <v>-15.367000000000001</v>
      </c>
      <c r="S2289" s="129">
        <v>-18.914000000000001</v>
      </c>
      <c r="T2289" s="129">
        <v>-17.631</v>
      </c>
      <c r="U2289" s="129">
        <v>-38.212000000000003</v>
      </c>
      <c r="V2289" s="129">
        <v>-8.17</v>
      </c>
      <c r="W2289" s="129">
        <v>2.1749999999999998</v>
      </c>
      <c r="X2289" s="129">
        <v>-0.39400000000000002</v>
      </c>
      <c r="Y2289" s="129">
        <v>-90.543000000000006</v>
      </c>
      <c r="Z2289" s="129">
        <v>-154.035</v>
      </c>
      <c r="AA2289" s="129">
        <v>-33.765999999999998</v>
      </c>
      <c r="AB2289" s="129">
        <v>-111.699</v>
      </c>
      <c r="AC2289" s="129">
        <v>-36.481000000000002</v>
      </c>
      <c r="AD2289" s="129">
        <v>-19.542999999999999</v>
      </c>
      <c r="AE2289" s="129">
        <v>-50.911000000000001</v>
      </c>
      <c r="AF2289" s="129">
        <v>1.0629999999999999</v>
      </c>
      <c r="AG2289" s="129">
        <v>-41.207000000000001</v>
      </c>
      <c r="AH2289" s="129">
        <v>-26.748000000000001</v>
      </c>
      <c r="AI2289" s="129">
        <v>-7.69</v>
      </c>
      <c r="AJ2289" s="129">
        <v>-1.077</v>
      </c>
      <c r="AK2289" s="129">
        <v>-3.044</v>
      </c>
      <c r="AL2289" s="129">
        <v>-1.179</v>
      </c>
      <c r="AM2289" s="129">
        <v>-17.82</v>
      </c>
      <c r="AN2289" s="129">
        <v>-24.039000000000001</v>
      </c>
      <c r="AO2289" s="129">
        <v>-10.535</v>
      </c>
      <c r="AP2289" s="129">
        <v>-12.584</v>
      </c>
      <c r="AQ2289" s="129">
        <v>-15.106</v>
      </c>
      <c r="AR2289" s="129">
        <v>-16.948</v>
      </c>
      <c r="AS2289" s="129">
        <v>-15.244999999999999</v>
      </c>
      <c r="AT2289" s="129">
        <v>-14.82</v>
      </c>
      <c r="AU2289" s="129">
        <v>-15.483000000000001</v>
      </c>
      <c r="AV2289" s="129">
        <v>-16.713999999999999</v>
      </c>
      <c r="AW2289" s="129">
        <v>2006</v>
      </c>
    </row>
    <row r="2290" spans="1:49">
      <c r="A2290" s="129">
        <v>643</v>
      </c>
      <c r="B2290" s="129" t="s">
        <v>2846</v>
      </c>
      <c r="C2290" s="129" t="s">
        <v>1733</v>
      </c>
      <c r="D2290" s="129" t="s">
        <v>2845</v>
      </c>
      <c r="E2290" s="129" t="s">
        <v>1730</v>
      </c>
      <c r="F2290" s="129" t="s">
        <v>1732</v>
      </c>
      <c r="G2290" s="129" t="s">
        <v>1608</v>
      </c>
      <c r="H2290" s="129" t="s">
        <v>1604</v>
      </c>
      <c r="I2290" s="129" t="s">
        <v>2852</v>
      </c>
      <c r="J2290" s="129" t="s">
        <v>1595</v>
      </c>
      <c r="K2290" s="129" t="s">
        <v>1595</v>
      </c>
      <c r="L2290" s="129" t="s">
        <v>1595</v>
      </c>
      <c r="M2290" s="129" t="s">
        <v>1595</v>
      </c>
      <c r="N2290" s="129" t="s">
        <v>1595</v>
      </c>
      <c r="O2290" s="129" t="s">
        <v>1595</v>
      </c>
      <c r="P2290" s="129" t="s">
        <v>1595</v>
      </c>
      <c r="Q2290" s="129" t="s">
        <v>1595</v>
      </c>
      <c r="R2290" s="129" t="s">
        <v>1595</v>
      </c>
      <c r="S2290" s="129" t="s">
        <v>1595</v>
      </c>
      <c r="T2290" s="129" t="s">
        <v>1595</v>
      </c>
      <c r="U2290" s="129" t="s">
        <v>1595</v>
      </c>
      <c r="V2290" s="129">
        <v>4.617</v>
      </c>
      <c r="W2290" s="129">
        <v>5.2119999999999997</v>
      </c>
      <c r="X2290" s="129">
        <v>6.3019999999999996</v>
      </c>
      <c r="Y2290" s="129">
        <v>6.4480000000000004</v>
      </c>
      <c r="Z2290" s="129">
        <v>7.0380000000000003</v>
      </c>
      <c r="AA2290" s="129">
        <v>7.593</v>
      </c>
      <c r="AB2290" s="129">
        <v>7.7430000000000003</v>
      </c>
      <c r="AC2290" s="129">
        <v>7.7569999999999997</v>
      </c>
      <c r="AD2290" s="129">
        <v>6.7990000000000004</v>
      </c>
      <c r="AE2290" s="129">
        <v>7.3940000000000001</v>
      </c>
      <c r="AF2290" s="129">
        <v>7.6159999999999997</v>
      </c>
      <c r="AG2290" s="129">
        <v>7.4139999999999997</v>
      </c>
      <c r="AH2290" s="129">
        <v>7.5220000000000002</v>
      </c>
      <c r="AI2290" s="129">
        <v>7.7149999999999999</v>
      </c>
      <c r="AJ2290" s="129">
        <v>7.641</v>
      </c>
      <c r="AK2290" s="129">
        <v>7.75</v>
      </c>
      <c r="AL2290" s="129">
        <v>6.9909999999999997</v>
      </c>
      <c r="AM2290" s="129">
        <v>7.2619999999999996</v>
      </c>
      <c r="AN2290" s="129">
        <v>7.4219999999999997</v>
      </c>
      <c r="AO2290" s="129">
        <v>8.0660000000000007</v>
      </c>
      <c r="AP2290" s="129">
        <v>8.6319999999999997</v>
      </c>
      <c r="AQ2290" s="129">
        <v>8.7309999999999999</v>
      </c>
      <c r="AR2290" s="129">
        <v>8.8930000000000007</v>
      </c>
      <c r="AS2290" s="129">
        <v>9.0839999999999996</v>
      </c>
      <c r="AT2290" s="129">
        <v>9.27</v>
      </c>
      <c r="AU2290" s="129">
        <v>9.2100000000000009</v>
      </c>
      <c r="AV2290" s="129">
        <v>9.4779999999999998</v>
      </c>
      <c r="AW2290" s="129">
        <v>2006</v>
      </c>
    </row>
    <row r="2291" spans="1:49">
      <c r="A2291" s="129">
        <v>643</v>
      </c>
      <c r="B2291" s="129" t="s">
        <v>2846</v>
      </c>
      <c r="C2291" s="129" t="s">
        <v>1731</v>
      </c>
      <c r="D2291" s="129" t="s">
        <v>2845</v>
      </c>
      <c r="E2291" s="129" t="s">
        <v>1730</v>
      </c>
      <c r="F2291" s="129" t="s">
        <v>1729</v>
      </c>
      <c r="G2291" s="129" t="s">
        <v>1655</v>
      </c>
      <c r="I2291" s="129" t="s">
        <v>1728</v>
      </c>
      <c r="J2291" s="129" t="s">
        <v>1595</v>
      </c>
      <c r="K2291" s="129" t="s">
        <v>1595</v>
      </c>
      <c r="L2291" s="129" t="s">
        <v>1595</v>
      </c>
      <c r="M2291" s="129" t="s">
        <v>1595</v>
      </c>
      <c r="N2291" s="129" t="s">
        <v>1595</v>
      </c>
      <c r="O2291" s="129" t="s">
        <v>1595</v>
      </c>
      <c r="P2291" s="129" t="s">
        <v>1595</v>
      </c>
      <c r="Q2291" s="129" t="s">
        <v>1595</v>
      </c>
      <c r="R2291" s="129" t="s">
        <v>1595</v>
      </c>
      <c r="S2291" s="129" t="s">
        <v>1595</v>
      </c>
      <c r="T2291" s="129" t="s">
        <v>1595</v>
      </c>
      <c r="U2291" s="129" t="s">
        <v>1595</v>
      </c>
      <c r="V2291" s="129" t="s">
        <v>1595</v>
      </c>
      <c r="W2291" s="129">
        <v>12.882</v>
      </c>
      <c r="X2291" s="129">
        <v>20.917999999999999</v>
      </c>
      <c r="Y2291" s="129">
        <v>2.3250000000000002</v>
      </c>
      <c r="Z2291" s="129">
        <v>9.1359999999999992</v>
      </c>
      <c r="AA2291" s="129">
        <v>7.9</v>
      </c>
      <c r="AB2291" s="129">
        <v>1.966</v>
      </c>
      <c r="AC2291" s="129">
        <v>0.187</v>
      </c>
      <c r="AD2291" s="129">
        <v>-12.355</v>
      </c>
      <c r="AE2291" s="129">
        <v>8.7550000000000008</v>
      </c>
      <c r="AF2291" s="129">
        <v>3.0049999999999999</v>
      </c>
      <c r="AG2291" s="129">
        <v>-2.6560000000000001</v>
      </c>
      <c r="AH2291" s="129">
        <v>1.452</v>
      </c>
      <c r="AI2291" s="129">
        <v>2.5739999999999998</v>
      </c>
      <c r="AJ2291" s="129">
        <v>-0.96899999999999997</v>
      </c>
      <c r="AK2291" s="129">
        <v>1.427</v>
      </c>
      <c r="AL2291" s="129">
        <v>-9.7829999999999995</v>
      </c>
      <c r="AM2291" s="129">
        <v>3.8769999999999998</v>
      </c>
      <c r="AN2291" s="129">
        <v>2.194</v>
      </c>
      <c r="AO2291" s="129">
        <v>8.6780000000000008</v>
      </c>
      <c r="AP2291" s="129">
        <v>7.02</v>
      </c>
      <c r="AQ2291" s="129">
        <v>1.1399999999999999</v>
      </c>
      <c r="AR2291" s="129">
        <v>1.857</v>
      </c>
      <c r="AS2291" s="129">
        <v>2.1560000000000001</v>
      </c>
      <c r="AT2291" s="129">
        <v>2.0449999999999999</v>
      </c>
      <c r="AU2291" s="129">
        <v>-0.65100000000000002</v>
      </c>
      <c r="AV2291" s="129">
        <v>2.9129999999999998</v>
      </c>
      <c r="AW2291" s="129">
        <v>2006</v>
      </c>
    </row>
    <row r="2292" spans="1:49">
      <c r="A2292" s="129">
        <v>643</v>
      </c>
      <c r="B2292" s="129" t="s">
        <v>2846</v>
      </c>
      <c r="C2292" s="129" t="s">
        <v>1727</v>
      </c>
      <c r="D2292" s="129" t="s">
        <v>2845</v>
      </c>
      <c r="E2292" s="129" t="s">
        <v>1724</v>
      </c>
      <c r="F2292" s="129" t="s">
        <v>1726</v>
      </c>
      <c r="G2292" s="129" t="s">
        <v>1608</v>
      </c>
      <c r="H2292" s="129" t="s">
        <v>1604</v>
      </c>
      <c r="I2292" s="129" t="s">
        <v>2852</v>
      </c>
      <c r="J2292" s="129" t="s">
        <v>1595</v>
      </c>
      <c r="K2292" s="129" t="s">
        <v>1595</v>
      </c>
      <c r="L2292" s="129" t="s">
        <v>1595</v>
      </c>
      <c r="M2292" s="129" t="s">
        <v>1595</v>
      </c>
      <c r="N2292" s="129" t="s">
        <v>1595</v>
      </c>
      <c r="O2292" s="129" t="s">
        <v>1595</v>
      </c>
      <c r="P2292" s="129" t="s">
        <v>1595</v>
      </c>
      <c r="Q2292" s="129" t="s">
        <v>1595</v>
      </c>
      <c r="R2292" s="129" t="s">
        <v>1595</v>
      </c>
      <c r="S2292" s="129" t="s">
        <v>1595</v>
      </c>
      <c r="T2292" s="129" t="s">
        <v>1595</v>
      </c>
      <c r="U2292" s="129" t="s">
        <v>1595</v>
      </c>
      <c r="V2292" s="129">
        <v>2.1909999999999998</v>
      </c>
      <c r="W2292" s="129">
        <v>2.528</v>
      </c>
      <c r="X2292" s="129">
        <v>3.45</v>
      </c>
      <c r="Y2292" s="129">
        <v>3.9430000000000001</v>
      </c>
      <c r="Z2292" s="129">
        <v>4.758</v>
      </c>
      <c r="AA2292" s="129">
        <v>5.3470000000000004</v>
      </c>
      <c r="AB2292" s="129">
        <v>5.9580000000000002</v>
      </c>
      <c r="AC2292" s="129">
        <v>6.4710000000000001</v>
      </c>
      <c r="AD2292" s="129">
        <v>6.7990000000000004</v>
      </c>
      <c r="AE2292" s="129">
        <v>8.5090000000000003</v>
      </c>
      <c r="AF2292" s="129">
        <v>10.18</v>
      </c>
      <c r="AG2292" s="129">
        <v>12.077</v>
      </c>
      <c r="AH2292" s="129">
        <v>15.291</v>
      </c>
      <c r="AI2292" s="129">
        <v>16.88</v>
      </c>
      <c r="AJ2292" s="129">
        <v>18.622</v>
      </c>
      <c r="AK2292" s="129">
        <v>20.263999999999999</v>
      </c>
      <c r="AL2292" s="129">
        <v>21.22</v>
      </c>
      <c r="AM2292" s="129">
        <v>28.547000000000001</v>
      </c>
      <c r="AN2292" s="129">
        <v>32.548999999999999</v>
      </c>
      <c r="AO2292" s="129">
        <v>40.094999999999999</v>
      </c>
      <c r="AP2292" s="129">
        <v>47.539000000000001</v>
      </c>
      <c r="AQ2292" s="129">
        <v>52.853000000000002</v>
      </c>
      <c r="AR2292" s="129">
        <v>59.31</v>
      </c>
      <c r="AS2292" s="129">
        <v>66.629000000000005</v>
      </c>
      <c r="AT2292" s="129">
        <v>74.941000000000003</v>
      </c>
      <c r="AU2292" s="129">
        <v>81.688999999999993</v>
      </c>
      <c r="AV2292" s="129">
        <v>92.796999999999997</v>
      </c>
      <c r="AW2292" s="129">
        <v>2006</v>
      </c>
    </row>
    <row r="2293" spans="1:49">
      <c r="A2293" s="129">
        <v>643</v>
      </c>
      <c r="B2293" s="129" t="s">
        <v>2846</v>
      </c>
      <c r="C2293" s="129" t="s">
        <v>1725</v>
      </c>
      <c r="D2293" s="129" t="s">
        <v>2845</v>
      </c>
      <c r="E2293" s="129" t="s">
        <v>1724</v>
      </c>
      <c r="F2293" s="129" t="s">
        <v>1723</v>
      </c>
      <c r="G2293" s="129" t="s">
        <v>1605</v>
      </c>
      <c r="H2293" s="129" t="s">
        <v>1604</v>
      </c>
      <c r="I2293" s="129" t="s">
        <v>1691</v>
      </c>
      <c r="J2293" s="129" t="s">
        <v>1595</v>
      </c>
      <c r="K2293" s="129" t="s">
        <v>1595</v>
      </c>
      <c r="L2293" s="129" t="s">
        <v>1595</v>
      </c>
      <c r="M2293" s="129" t="s">
        <v>1595</v>
      </c>
      <c r="N2293" s="129" t="s">
        <v>1595</v>
      </c>
      <c r="O2293" s="129" t="s">
        <v>1595</v>
      </c>
      <c r="P2293" s="129" t="s">
        <v>1595</v>
      </c>
      <c r="Q2293" s="129" t="s">
        <v>1595</v>
      </c>
      <c r="R2293" s="129" t="s">
        <v>1595</v>
      </c>
      <c r="S2293" s="129" t="s">
        <v>1595</v>
      </c>
      <c r="T2293" s="129" t="s">
        <v>1595</v>
      </c>
      <c r="U2293" s="129" t="s">
        <v>1595</v>
      </c>
      <c r="V2293" s="129">
        <v>0.78300000000000003</v>
      </c>
      <c r="W2293" s="129">
        <v>0.48299999999999998</v>
      </c>
      <c r="X2293" s="129">
        <v>0.56000000000000005</v>
      </c>
      <c r="Y2293" s="129">
        <v>0.624</v>
      </c>
      <c r="Z2293" s="129">
        <v>0.749</v>
      </c>
      <c r="AA2293" s="129">
        <v>0.76700000000000002</v>
      </c>
      <c r="AB2293" s="129">
        <v>0.80900000000000005</v>
      </c>
      <c r="AC2293" s="129">
        <v>0.79400000000000004</v>
      </c>
      <c r="AD2293" s="129">
        <v>0.70599999999999996</v>
      </c>
      <c r="AE2293" s="129">
        <v>0.752</v>
      </c>
      <c r="AF2293" s="129">
        <v>0.72899999999999998</v>
      </c>
      <c r="AG2293" s="129">
        <v>0.87</v>
      </c>
      <c r="AH2293" s="129">
        <v>1.109</v>
      </c>
      <c r="AI2293" s="129">
        <v>1.0980000000000001</v>
      </c>
      <c r="AJ2293" s="129">
        <v>1.2110000000000001</v>
      </c>
      <c r="AK2293" s="129">
        <v>1.3180000000000001</v>
      </c>
      <c r="AL2293" s="129">
        <v>1.38</v>
      </c>
      <c r="AM2293" s="129">
        <v>1.857</v>
      </c>
      <c r="AN2293" s="129">
        <v>2.117</v>
      </c>
      <c r="AO2293" s="129">
        <v>2.6080000000000001</v>
      </c>
      <c r="AP2293" s="129">
        <v>3.0920000000000001</v>
      </c>
      <c r="AQ2293" s="129">
        <v>3.4380000000000002</v>
      </c>
      <c r="AR2293" s="129">
        <v>3.8580000000000001</v>
      </c>
      <c r="AS2293" s="129">
        <v>4.3339999999999996</v>
      </c>
      <c r="AT2293" s="129">
        <v>4.8739999999999997</v>
      </c>
      <c r="AU2293" s="129">
        <v>5.3129999999999997</v>
      </c>
      <c r="AV2293" s="129">
        <v>6.0359999999999996</v>
      </c>
      <c r="AW2293" s="129">
        <v>2006</v>
      </c>
    </row>
    <row r="2294" spans="1:49">
      <c r="A2294" s="129">
        <v>643</v>
      </c>
      <c r="B2294" s="129" t="s">
        <v>2846</v>
      </c>
      <c r="C2294" s="129" t="s">
        <v>1722</v>
      </c>
      <c r="D2294" s="129" t="s">
        <v>2845</v>
      </c>
      <c r="E2294" s="129" t="s">
        <v>1721</v>
      </c>
      <c r="F2294" s="129" t="s">
        <v>1720</v>
      </c>
      <c r="G2294" s="129" t="s">
        <v>1675</v>
      </c>
      <c r="I2294" s="129" t="s">
        <v>1719</v>
      </c>
      <c r="J2294" s="129" t="s">
        <v>1595</v>
      </c>
      <c r="K2294" s="129" t="s">
        <v>1595</v>
      </c>
      <c r="L2294" s="129" t="s">
        <v>1595</v>
      </c>
      <c r="M2294" s="129" t="s">
        <v>1595</v>
      </c>
      <c r="N2294" s="129" t="s">
        <v>1595</v>
      </c>
      <c r="O2294" s="129" t="s">
        <v>1595</v>
      </c>
      <c r="P2294" s="129" t="s">
        <v>1595</v>
      </c>
      <c r="Q2294" s="129" t="s">
        <v>1595</v>
      </c>
      <c r="R2294" s="129" t="s">
        <v>1595</v>
      </c>
      <c r="S2294" s="129" t="s">
        <v>1595</v>
      </c>
      <c r="T2294" s="129" t="s">
        <v>1595</v>
      </c>
      <c r="U2294" s="129" t="s">
        <v>1595</v>
      </c>
      <c r="V2294" s="129">
        <v>47.456000000000003</v>
      </c>
      <c r="W2294" s="129">
        <v>48.500999999999998</v>
      </c>
      <c r="X2294" s="129">
        <v>54.752000000000002</v>
      </c>
      <c r="Y2294" s="129">
        <v>61.152999999999999</v>
      </c>
      <c r="Z2294" s="129">
        <v>67.616</v>
      </c>
      <c r="AA2294" s="129">
        <v>70.418000000000006</v>
      </c>
      <c r="AB2294" s="129">
        <v>76.950999999999993</v>
      </c>
      <c r="AC2294" s="129">
        <v>83.415999999999997</v>
      </c>
      <c r="AD2294" s="129">
        <v>100</v>
      </c>
      <c r="AE2294" s="129">
        <v>115.077</v>
      </c>
      <c r="AF2294" s="129">
        <v>133.661</v>
      </c>
      <c r="AG2294" s="129">
        <v>162.89599999999999</v>
      </c>
      <c r="AH2294" s="129">
        <v>203.29300000000001</v>
      </c>
      <c r="AI2294" s="129">
        <v>218.792</v>
      </c>
      <c r="AJ2294" s="129">
        <v>243.721</v>
      </c>
      <c r="AK2294" s="129">
        <v>261.48399999999998</v>
      </c>
      <c r="AL2294" s="129">
        <v>303.52</v>
      </c>
      <c r="AM2294" s="129">
        <v>393.072</v>
      </c>
      <c r="AN2294" s="129">
        <v>438.56599999999997</v>
      </c>
      <c r="AO2294" s="129">
        <v>497.09399999999999</v>
      </c>
      <c r="AP2294" s="129">
        <v>550.73</v>
      </c>
      <c r="AQ2294" s="129">
        <v>605.38800000000003</v>
      </c>
      <c r="AR2294" s="129">
        <v>666.95600000000002</v>
      </c>
      <c r="AS2294" s="129">
        <v>733.44500000000005</v>
      </c>
      <c r="AT2294" s="129">
        <v>808.41700000000003</v>
      </c>
      <c r="AU2294" s="129">
        <v>886.98</v>
      </c>
      <c r="AV2294" s="129">
        <v>979.072</v>
      </c>
      <c r="AW2294" s="129">
        <v>2006</v>
      </c>
    </row>
    <row r="2295" spans="1:49">
      <c r="A2295" s="129">
        <v>643</v>
      </c>
      <c r="B2295" s="129" t="s">
        <v>2846</v>
      </c>
      <c r="C2295" s="129" t="s">
        <v>1718</v>
      </c>
      <c r="D2295" s="129" t="s">
        <v>2845</v>
      </c>
      <c r="E2295" s="129" t="s">
        <v>1717</v>
      </c>
      <c r="F2295" s="129" t="s">
        <v>1716</v>
      </c>
      <c r="G2295" s="129" t="s">
        <v>1608</v>
      </c>
      <c r="H2295" s="129" t="s">
        <v>3</v>
      </c>
      <c r="I2295" s="129" t="s">
        <v>1715</v>
      </c>
      <c r="J2295" s="129" t="s">
        <v>1595</v>
      </c>
      <c r="K2295" s="129" t="s">
        <v>1595</v>
      </c>
      <c r="L2295" s="129" t="s">
        <v>1595</v>
      </c>
      <c r="M2295" s="129" t="s">
        <v>1595</v>
      </c>
      <c r="N2295" s="129" t="s">
        <v>1595</v>
      </c>
      <c r="O2295" s="129" t="s">
        <v>1595</v>
      </c>
      <c r="P2295" s="129" t="s">
        <v>1595</v>
      </c>
      <c r="Q2295" s="129" t="s">
        <v>1595</v>
      </c>
      <c r="R2295" s="129" t="s">
        <v>1595</v>
      </c>
      <c r="S2295" s="129" t="s">
        <v>1595</v>
      </c>
      <c r="T2295" s="129" t="s">
        <v>1595</v>
      </c>
      <c r="U2295" s="129" t="s">
        <v>1595</v>
      </c>
      <c r="V2295" s="130">
        <v>1359.2719999999999</v>
      </c>
      <c r="W2295" s="130">
        <v>1535.653</v>
      </c>
      <c r="X2295" s="130">
        <v>1853.117</v>
      </c>
      <c r="Y2295" s="130">
        <v>1879.6489999999999</v>
      </c>
      <c r="Z2295" s="130">
        <v>2018.355</v>
      </c>
      <c r="AA2295" s="130">
        <v>2129.2130000000002</v>
      </c>
      <c r="AB2295" s="130">
        <v>2110.0619999999999</v>
      </c>
      <c r="AC2295" s="130">
        <v>2044.3489999999999</v>
      </c>
      <c r="AD2295" s="130">
        <v>1725.874</v>
      </c>
      <c r="AE2295" s="130">
        <v>1802.7280000000001</v>
      </c>
      <c r="AF2295" s="130">
        <v>1778.857</v>
      </c>
      <c r="AG2295" s="130">
        <v>1657.6859999999999</v>
      </c>
      <c r="AH2295" s="130">
        <v>1612.1859999999999</v>
      </c>
      <c r="AI2295" s="130">
        <v>1589.4570000000001</v>
      </c>
      <c r="AJ2295" s="130">
        <v>1517.4770000000001</v>
      </c>
      <c r="AK2295" s="130">
        <v>1487.4849999999999</v>
      </c>
      <c r="AL2295" s="130">
        <v>1299</v>
      </c>
      <c r="AM2295" s="130">
        <v>1306.692</v>
      </c>
      <c r="AN2295" s="130">
        <v>1292.7360000000001</v>
      </c>
      <c r="AO2295" s="130">
        <v>1360.069</v>
      </c>
      <c r="AP2295" s="130">
        <v>1409.0809999999999</v>
      </c>
      <c r="AQ2295" s="130">
        <v>1379.655</v>
      </c>
      <c r="AR2295" s="130">
        <v>1360.415</v>
      </c>
      <c r="AS2295" s="130">
        <v>1345.385</v>
      </c>
      <c r="AT2295" s="130">
        <v>1329.075</v>
      </c>
      <c r="AU2295" s="130">
        <v>1278.2729999999999</v>
      </c>
      <c r="AV2295" s="130">
        <v>1273.5119999999999</v>
      </c>
      <c r="AW2295" s="129">
        <v>2006</v>
      </c>
    </row>
    <row r="2296" spans="1:49">
      <c r="A2296" s="129">
        <v>643</v>
      </c>
      <c r="B2296" s="129" t="s">
        <v>2846</v>
      </c>
      <c r="C2296" s="129" t="s">
        <v>1714</v>
      </c>
      <c r="D2296" s="129" t="s">
        <v>2845</v>
      </c>
      <c r="E2296" s="129" t="s">
        <v>1711</v>
      </c>
      <c r="F2296" s="129" t="s">
        <v>1713</v>
      </c>
      <c r="G2296" s="129" t="s">
        <v>1608</v>
      </c>
      <c r="H2296" s="129" t="s">
        <v>3</v>
      </c>
      <c r="I2296" s="129" t="s">
        <v>1699</v>
      </c>
      <c r="J2296" s="129" t="s">
        <v>1595</v>
      </c>
      <c r="K2296" s="129" t="s">
        <v>1595</v>
      </c>
      <c r="L2296" s="129" t="s">
        <v>1595</v>
      </c>
      <c r="M2296" s="129" t="s">
        <v>1595</v>
      </c>
      <c r="N2296" s="129" t="s">
        <v>1595</v>
      </c>
      <c r="O2296" s="129" t="s">
        <v>1595</v>
      </c>
      <c r="P2296" s="129" t="s">
        <v>1595</v>
      </c>
      <c r="Q2296" s="129" t="s">
        <v>1595</v>
      </c>
      <c r="R2296" s="129" t="s">
        <v>1595</v>
      </c>
      <c r="S2296" s="129" t="s">
        <v>1595</v>
      </c>
      <c r="T2296" s="129" t="s">
        <v>1595</v>
      </c>
      <c r="U2296" s="129" t="s">
        <v>1595</v>
      </c>
      <c r="V2296" s="129">
        <v>645.04999999999995</v>
      </c>
      <c r="W2296" s="129">
        <v>744.81299999999999</v>
      </c>
      <c r="X2296" s="130">
        <v>1014.617</v>
      </c>
      <c r="Y2296" s="130">
        <v>1149.4570000000001</v>
      </c>
      <c r="Z2296" s="130">
        <v>1364.7239999999999</v>
      </c>
      <c r="AA2296" s="130">
        <v>1499.357</v>
      </c>
      <c r="AB2296" s="130">
        <v>1623.7059999999999</v>
      </c>
      <c r="AC2296" s="130">
        <v>1705.317</v>
      </c>
      <c r="AD2296" s="130">
        <v>1725.874</v>
      </c>
      <c r="AE2296" s="130">
        <v>2074.5300000000002</v>
      </c>
      <c r="AF2296" s="130">
        <v>2377.6320000000001</v>
      </c>
      <c r="AG2296" s="130">
        <v>2700.3069999999998</v>
      </c>
      <c r="AH2296" s="130">
        <v>3277.4639999999999</v>
      </c>
      <c r="AI2296" s="130">
        <v>3477.6</v>
      </c>
      <c r="AJ2296" s="130">
        <v>3698.4070000000002</v>
      </c>
      <c r="AK2296" s="130">
        <v>3889.5309999999999</v>
      </c>
      <c r="AL2296" s="130">
        <v>3942.7280000000001</v>
      </c>
      <c r="AM2296" s="130">
        <v>5136.2479999999996</v>
      </c>
      <c r="AN2296" s="130">
        <v>5669.4970000000003</v>
      </c>
      <c r="AO2296" s="130">
        <v>6760.8230000000003</v>
      </c>
      <c r="AP2296" s="130">
        <v>7760.2259999999997</v>
      </c>
      <c r="AQ2296" s="130">
        <v>8352.2720000000008</v>
      </c>
      <c r="AR2296" s="130">
        <v>9073.3709999999992</v>
      </c>
      <c r="AS2296" s="130">
        <v>9867.6550000000007</v>
      </c>
      <c r="AT2296" s="130">
        <v>10744.458000000001</v>
      </c>
      <c r="AU2296" s="130">
        <v>11338.021000000001</v>
      </c>
      <c r="AV2296" s="130">
        <v>12468.6</v>
      </c>
      <c r="AW2296" s="129">
        <v>2006</v>
      </c>
    </row>
    <row r="2297" spans="1:49">
      <c r="A2297" s="129">
        <v>643</v>
      </c>
      <c r="B2297" s="129" t="s">
        <v>2846</v>
      </c>
      <c r="C2297" s="129" t="s">
        <v>1712</v>
      </c>
      <c r="D2297" s="129" t="s">
        <v>2845</v>
      </c>
      <c r="E2297" s="129" t="s">
        <v>1711</v>
      </c>
      <c r="F2297" s="129" t="s">
        <v>1710</v>
      </c>
      <c r="G2297" s="129" t="s">
        <v>1605</v>
      </c>
      <c r="H2297" s="129" t="s">
        <v>3</v>
      </c>
      <c r="I2297" s="129" t="s">
        <v>1699</v>
      </c>
      <c r="J2297" s="129" t="s">
        <v>1595</v>
      </c>
      <c r="K2297" s="129" t="s">
        <v>1595</v>
      </c>
      <c r="L2297" s="129" t="s">
        <v>1595</v>
      </c>
      <c r="M2297" s="129" t="s">
        <v>1595</v>
      </c>
      <c r="N2297" s="129" t="s">
        <v>1595</v>
      </c>
      <c r="O2297" s="129" t="s">
        <v>1595</v>
      </c>
      <c r="P2297" s="129" t="s">
        <v>1595</v>
      </c>
      <c r="Q2297" s="129" t="s">
        <v>1595</v>
      </c>
      <c r="R2297" s="129" t="s">
        <v>1595</v>
      </c>
      <c r="S2297" s="129" t="s">
        <v>1595</v>
      </c>
      <c r="T2297" s="129" t="s">
        <v>1595</v>
      </c>
      <c r="U2297" s="129" t="s">
        <v>1595</v>
      </c>
      <c r="V2297" s="129">
        <v>230.375</v>
      </c>
      <c r="W2297" s="129">
        <v>142.435</v>
      </c>
      <c r="X2297" s="129">
        <v>164.71100000000001</v>
      </c>
      <c r="Y2297" s="129">
        <v>181.876</v>
      </c>
      <c r="Z2297" s="129">
        <v>214.691</v>
      </c>
      <c r="AA2297" s="129">
        <v>215.18600000000001</v>
      </c>
      <c r="AB2297" s="129">
        <v>220.554</v>
      </c>
      <c r="AC2297" s="129">
        <v>209.17400000000001</v>
      </c>
      <c r="AD2297" s="129">
        <v>179.31200000000001</v>
      </c>
      <c r="AE2297" s="129">
        <v>183.43299999999999</v>
      </c>
      <c r="AF2297" s="129">
        <v>170.34</v>
      </c>
      <c r="AG2297" s="129">
        <v>194.57599999999999</v>
      </c>
      <c r="AH2297" s="129">
        <v>237.71299999999999</v>
      </c>
      <c r="AI2297" s="129">
        <v>226.29</v>
      </c>
      <c r="AJ2297" s="129">
        <v>240.547</v>
      </c>
      <c r="AK2297" s="129">
        <v>252.97800000000001</v>
      </c>
      <c r="AL2297" s="129">
        <v>256.43799999999999</v>
      </c>
      <c r="AM2297" s="129">
        <v>334.065</v>
      </c>
      <c r="AN2297" s="129">
        <v>368.74799999999999</v>
      </c>
      <c r="AO2297" s="129">
        <v>439.72800000000001</v>
      </c>
      <c r="AP2297" s="129">
        <v>504.73</v>
      </c>
      <c r="AQ2297" s="129">
        <v>543.23699999999997</v>
      </c>
      <c r="AR2297" s="129">
        <v>590.13800000000003</v>
      </c>
      <c r="AS2297" s="129">
        <v>641.79899999999998</v>
      </c>
      <c r="AT2297" s="129">
        <v>698.827</v>
      </c>
      <c r="AU2297" s="129">
        <v>737.43200000000002</v>
      </c>
      <c r="AV2297" s="129">
        <v>810.96600000000001</v>
      </c>
      <c r="AW2297" s="129">
        <v>2006</v>
      </c>
    </row>
    <row r="2298" spans="1:49">
      <c r="A2298" s="129">
        <v>643</v>
      </c>
      <c r="B2298" s="129" t="s">
        <v>2846</v>
      </c>
      <c r="C2298" s="129" t="s">
        <v>1709</v>
      </c>
      <c r="D2298" s="129" t="s">
        <v>2845</v>
      </c>
      <c r="E2298" s="129" t="s">
        <v>1708</v>
      </c>
      <c r="F2298" s="129" t="s">
        <v>1707</v>
      </c>
      <c r="G2298" s="129" t="s">
        <v>1625</v>
      </c>
    </row>
    <row r="2299" spans="1:49">
      <c r="A2299" s="129">
        <v>643</v>
      </c>
      <c r="B2299" s="129" t="s">
        <v>2846</v>
      </c>
      <c r="C2299" s="129" t="s">
        <v>1706</v>
      </c>
      <c r="D2299" s="129" t="s">
        <v>2845</v>
      </c>
      <c r="E2299" s="129" t="s">
        <v>1705</v>
      </c>
      <c r="F2299" s="129" t="s">
        <v>1704</v>
      </c>
      <c r="G2299" s="129" t="s">
        <v>1700</v>
      </c>
      <c r="H2299" s="129" t="s">
        <v>1604</v>
      </c>
      <c r="I2299" s="129" t="s">
        <v>1691</v>
      </c>
      <c r="J2299" s="129" t="s">
        <v>1595</v>
      </c>
      <c r="K2299" s="129" t="s">
        <v>1595</v>
      </c>
      <c r="L2299" s="129" t="s">
        <v>1595</v>
      </c>
      <c r="M2299" s="129" t="s">
        <v>1595</v>
      </c>
      <c r="N2299" s="129" t="s">
        <v>1595</v>
      </c>
      <c r="O2299" s="129" t="s">
        <v>1595</v>
      </c>
      <c r="P2299" s="129" t="s">
        <v>1595</v>
      </c>
      <c r="Q2299" s="129" t="s">
        <v>1595</v>
      </c>
      <c r="R2299" s="129" t="s">
        <v>1595</v>
      </c>
      <c r="S2299" s="129" t="s">
        <v>1595</v>
      </c>
      <c r="T2299" s="129" t="s">
        <v>1595</v>
      </c>
      <c r="U2299" s="129" t="s">
        <v>1595</v>
      </c>
      <c r="V2299" s="129">
        <v>1.6419999999999999</v>
      </c>
      <c r="W2299" s="129">
        <v>1.897</v>
      </c>
      <c r="X2299" s="129">
        <v>2.343</v>
      </c>
      <c r="Y2299" s="129">
        <v>2.4470000000000001</v>
      </c>
      <c r="Z2299" s="129">
        <v>2.72</v>
      </c>
      <c r="AA2299" s="129">
        <v>2.9849999999999999</v>
      </c>
      <c r="AB2299" s="129">
        <v>3.077</v>
      </c>
      <c r="AC2299" s="129">
        <v>3.1259999999999999</v>
      </c>
      <c r="AD2299" s="129">
        <v>2.802</v>
      </c>
      <c r="AE2299" s="129">
        <v>3.117</v>
      </c>
      <c r="AF2299" s="129">
        <v>3.2610000000000001</v>
      </c>
      <c r="AG2299" s="129">
        <v>3.2370000000000001</v>
      </c>
      <c r="AH2299" s="129">
        <v>3.4409999999999998</v>
      </c>
      <c r="AI2299" s="129">
        <v>3.4049999999999998</v>
      </c>
      <c r="AJ2299" s="129">
        <v>3.476</v>
      </c>
      <c r="AK2299" s="129">
        <v>3.6190000000000002</v>
      </c>
      <c r="AL2299" s="129">
        <v>3.3290000000000002</v>
      </c>
      <c r="AM2299" s="129">
        <v>3.4849999999999999</v>
      </c>
      <c r="AN2299" s="129">
        <v>3.6040000000000001</v>
      </c>
      <c r="AO2299" s="129">
        <v>3.9940000000000002</v>
      </c>
      <c r="AP2299" s="129">
        <v>4.3490000000000002</v>
      </c>
      <c r="AQ2299" s="129">
        <v>4.4589999999999996</v>
      </c>
      <c r="AR2299" s="129">
        <v>4.6159999999999997</v>
      </c>
      <c r="AS2299" s="129">
        <v>4.8120000000000003</v>
      </c>
      <c r="AT2299" s="129">
        <v>5.0119999999999996</v>
      </c>
      <c r="AU2299" s="129">
        <v>5.0830000000000002</v>
      </c>
      <c r="AV2299" s="129">
        <v>5.3380000000000001</v>
      </c>
      <c r="AW2299" s="129">
        <v>2006</v>
      </c>
    </row>
    <row r="2300" spans="1:49">
      <c r="A2300" s="129">
        <v>643</v>
      </c>
      <c r="B2300" s="129" t="s">
        <v>2846</v>
      </c>
      <c r="C2300" s="129" t="s">
        <v>1703</v>
      </c>
      <c r="D2300" s="129" t="s">
        <v>2845</v>
      </c>
      <c r="E2300" s="129" t="s">
        <v>1702</v>
      </c>
      <c r="F2300" s="129" t="s">
        <v>1701</v>
      </c>
      <c r="G2300" s="129" t="s">
        <v>1700</v>
      </c>
      <c r="H2300" s="129" t="s">
        <v>3</v>
      </c>
      <c r="I2300" s="129" t="s">
        <v>1699</v>
      </c>
      <c r="J2300" s="129" t="s">
        <v>1595</v>
      </c>
      <c r="K2300" s="129" t="s">
        <v>1595</v>
      </c>
      <c r="L2300" s="129" t="s">
        <v>1595</v>
      </c>
      <c r="M2300" s="129" t="s">
        <v>1595</v>
      </c>
      <c r="N2300" s="129" t="s">
        <v>1595</v>
      </c>
      <c r="O2300" s="129" t="s">
        <v>1595</v>
      </c>
      <c r="P2300" s="129" t="s">
        <v>1595</v>
      </c>
      <c r="Q2300" s="129" t="s">
        <v>1595</v>
      </c>
      <c r="R2300" s="129" t="s">
        <v>1595</v>
      </c>
      <c r="S2300" s="129" t="s">
        <v>1595</v>
      </c>
      <c r="T2300" s="129" t="s">
        <v>1595</v>
      </c>
      <c r="U2300" s="129" t="s">
        <v>1595</v>
      </c>
      <c r="V2300" s="129">
        <v>483.31400000000002</v>
      </c>
      <c r="W2300" s="129">
        <v>559.02599999999995</v>
      </c>
      <c r="X2300" s="129">
        <v>688.952</v>
      </c>
      <c r="Y2300" s="129">
        <v>713.39800000000002</v>
      </c>
      <c r="Z2300" s="129">
        <v>780.02499999999998</v>
      </c>
      <c r="AA2300" s="129">
        <v>836.94899999999996</v>
      </c>
      <c r="AB2300" s="129">
        <v>838.41899999999998</v>
      </c>
      <c r="AC2300" s="129">
        <v>823.91200000000003</v>
      </c>
      <c r="AD2300" s="129">
        <v>711.36599999999999</v>
      </c>
      <c r="AE2300" s="129">
        <v>760.05899999999997</v>
      </c>
      <c r="AF2300" s="129">
        <v>761.52300000000002</v>
      </c>
      <c r="AG2300" s="129">
        <v>723.83600000000001</v>
      </c>
      <c r="AH2300" s="129">
        <v>737.46699999999998</v>
      </c>
      <c r="AI2300" s="129">
        <v>701.57100000000003</v>
      </c>
      <c r="AJ2300" s="129">
        <v>690.38800000000003</v>
      </c>
      <c r="AK2300" s="129">
        <v>694.70500000000004</v>
      </c>
      <c r="AL2300" s="129">
        <v>618.524</v>
      </c>
      <c r="AM2300" s="129">
        <v>626.97799999999995</v>
      </c>
      <c r="AN2300" s="129">
        <v>627.79100000000005</v>
      </c>
      <c r="AO2300" s="129">
        <v>673.46100000000001</v>
      </c>
      <c r="AP2300" s="129">
        <v>709.92399999999998</v>
      </c>
      <c r="AQ2300" s="129">
        <v>704.63099999999997</v>
      </c>
      <c r="AR2300" s="129">
        <v>706.17700000000002</v>
      </c>
      <c r="AS2300" s="129">
        <v>712.67</v>
      </c>
      <c r="AT2300" s="129">
        <v>718.63800000000003</v>
      </c>
      <c r="AU2300" s="129">
        <v>705.44</v>
      </c>
      <c r="AV2300" s="129">
        <v>717.27200000000005</v>
      </c>
      <c r="AW2300" s="129">
        <v>2006</v>
      </c>
    </row>
    <row r="2301" spans="1:49">
      <c r="A2301" s="129">
        <v>643</v>
      </c>
      <c r="B2301" s="129" t="s">
        <v>2846</v>
      </c>
      <c r="C2301" s="129" t="s">
        <v>1698</v>
      </c>
      <c r="D2301" s="129" t="s">
        <v>2845</v>
      </c>
      <c r="E2301" s="129" t="s">
        <v>1697</v>
      </c>
      <c r="F2301" s="129" t="s">
        <v>1696</v>
      </c>
      <c r="G2301" s="129" t="s">
        <v>50</v>
      </c>
      <c r="I2301" s="129" t="s">
        <v>1691</v>
      </c>
      <c r="J2301" s="129" t="s">
        <v>1595</v>
      </c>
      <c r="K2301" s="129" t="s">
        <v>1595</v>
      </c>
      <c r="L2301" s="129" t="s">
        <v>1595</v>
      </c>
      <c r="M2301" s="129" t="s">
        <v>1595</v>
      </c>
      <c r="N2301" s="129" t="s">
        <v>1595</v>
      </c>
      <c r="O2301" s="129" t="s">
        <v>1595</v>
      </c>
      <c r="P2301" s="129" t="s">
        <v>1595</v>
      </c>
      <c r="Q2301" s="129" t="s">
        <v>1595</v>
      </c>
      <c r="R2301" s="129" t="s">
        <v>1595</v>
      </c>
      <c r="S2301" s="129" t="s">
        <v>1595</v>
      </c>
      <c r="T2301" s="129" t="s">
        <v>1595</v>
      </c>
      <c r="U2301" s="129" t="s">
        <v>1595</v>
      </c>
      <c r="V2301" s="129">
        <v>6.0000000000000001E-3</v>
      </c>
      <c r="W2301" s="129">
        <v>6.0000000000000001E-3</v>
      </c>
      <c r="X2301" s="129">
        <v>8.0000000000000002E-3</v>
      </c>
      <c r="Y2301" s="129">
        <v>7.0000000000000001E-3</v>
      </c>
      <c r="Z2301" s="129">
        <v>8.0000000000000002E-3</v>
      </c>
      <c r="AA2301" s="129">
        <v>8.0000000000000002E-3</v>
      </c>
      <c r="AB2301" s="129">
        <v>8.0000000000000002E-3</v>
      </c>
      <c r="AC2301" s="129">
        <v>8.0000000000000002E-3</v>
      </c>
      <c r="AD2301" s="129">
        <v>7.0000000000000001E-3</v>
      </c>
      <c r="AE2301" s="129">
        <v>7.0000000000000001E-3</v>
      </c>
      <c r="AF2301" s="129">
        <v>7.0000000000000001E-3</v>
      </c>
      <c r="AG2301" s="129">
        <v>7.0000000000000001E-3</v>
      </c>
      <c r="AH2301" s="129">
        <v>6.0000000000000001E-3</v>
      </c>
      <c r="AI2301" s="129">
        <v>6.0000000000000001E-3</v>
      </c>
      <c r="AJ2301" s="129">
        <v>6.0000000000000001E-3</v>
      </c>
      <c r="AK2301" s="129">
        <v>5.0000000000000001E-3</v>
      </c>
      <c r="AL2301" s="129">
        <v>5.0000000000000001E-3</v>
      </c>
      <c r="AM2301" s="129">
        <v>5.0000000000000001E-3</v>
      </c>
      <c r="AN2301" s="129">
        <v>5.0000000000000001E-3</v>
      </c>
      <c r="AO2301" s="129">
        <v>5.0000000000000001E-3</v>
      </c>
      <c r="AP2301" s="129">
        <v>5.0000000000000001E-3</v>
      </c>
      <c r="AQ2301" s="129">
        <v>5.0000000000000001E-3</v>
      </c>
      <c r="AR2301" s="129">
        <v>5.0000000000000001E-3</v>
      </c>
      <c r="AS2301" s="129">
        <v>5.0000000000000001E-3</v>
      </c>
      <c r="AT2301" s="129">
        <v>5.0000000000000001E-3</v>
      </c>
      <c r="AU2301" s="129">
        <v>5.0000000000000001E-3</v>
      </c>
      <c r="AV2301" s="129">
        <v>5.0000000000000001E-3</v>
      </c>
      <c r="AW2301" s="129">
        <v>2006</v>
      </c>
    </row>
    <row r="2302" spans="1:49">
      <c r="A2302" s="129">
        <v>643</v>
      </c>
      <c r="B2302" s="129" t="s">
        <v>2846</v>
      </c>
      <c r="C2302" s="129" t="s">
        <v>1695</v>
      </c>
      <c r="D2302" s="129" t="s">
        <v>2845</v>
      </c>
      <c r="E2302" s="129" t="s">
        <v>1694</v>
      </c>
      <c r="F2302" s="129" t="s">
        <v>1693</v>
      </c>
      <c r="G2302" s="129" t="s">
        <v>1692</v>
      </c>
      <c r="I2302" s="129" t="s">
        <v>1691</v>
      </c>
      <c r="J2302" s="129" t="s">
        <v>1595</v>
      </c>
      <c r="K2302" s="129" t="s">
        <v>1595</v>
      </c>
      <c r="L2302" s="129" t="s">
        <v>1595</v>
      </c>
      <c r="M2302" s="129" t="s">
        <v>1595</v>
      </c>
      <c r="N2302" s="129" t="s">
        <v>1595</v>
      </c>
      <c r="O2302" s="129" t="s">
        <v>1595</v>
      </c>
      <c r="P2302" s="129" t="s">
        <v>1595</v>
      </c>
      <c r="Q2302" s="129" t="s">
        <v>1595</v>
      </c>
      <c r="R2302" s="129" t="s">
        <v>1595</v>
      </c>
      <c r="S2302" s="129" t="s">
        <v>1595</v>
      </c>
      <c r="T2302" s="129" t="s">
        <v>1595</v>
      </c>
      <c r="U2302" s="129" t="s">
        <v>1595</v>
      </c>
      <c r="V2302" s="129">
        <v>1.335</v>
      </c>
      <c r="W2302" s="129">
        <v>1.3320000000000001</v>
      </c>
      <c r="X2302" s="129">
        <v>1.4730000000000001</v>
      </c>
      <c r="Y2302" s="129">
        <v>1.611</v>
      </c>
      <c r="Z2302" s="129">
        <v>1.75</v>
      </c>
      <c r="AA2302" s="129">
        <v>1.7909999999999999</v>
      </c>
      <c r="AB2302" s="129">
        <v>1.9370000000000001</v>
      </c>
      <c r="AC2302" s="129">
        <v>2.0699999999999998</v>
      </c>
      <c r="AD2302" s="129">
        <v>2.4260000000000002</v>
      </c>
      <c r="AE2302" s="129">
        <v>2.7290000000000001</v>
      </c>
      <c r="AF2302" s="129">
        <v>3.1219999999999999</v>
      </c>
      <c r="AG2302" s="129">
        <v>3.7309999999999999</v>
      </c>
      <c r="AH2302" s="129">
        <v>4.444</v>
      </c>
      <c r="AI2302" s="129">
        <v>4.9569999999999999</v>
      </c>
      <c r="AJ2302" s="129">
        <v>5.3570000000000002</v>
      </c>
      <c r="AK2302" s="129">
        <v>5.5990000000000002</v>
      </c>
      <c r="AL2302" s="129">
        <v>6.3739999999999997</v>
      </c>
      <c r="AM2302" s="129">
        <v>8.1920000000000002</v>
      </c>
      <c r="AN2302" s="129">
        <v>9.0310000000000006</v>
      </c>
      <c r="AO2302" s="129">
        <v>10.039</v>
      </c>
      <c r="AP2302" s="129">
        <v>10.930999999999999</v>
      </c>
      <c r="AQ2302" s="129">
        <v>11.853</v>
      </c>
      <c r="AR2302" s="129">
        <v>12.849</v>
      </c>
      <c r="AS2302" s="129">
        <v>13.846</v>
      </c>
      <c r="AT2302" s="129">
        <v>14.951000000000001</v>
      </c>
      <c r="AU2302" s="129">
        <v>16.071999999999999</v>
      </c>
      <c r="AV2302" s="129">
        <v>17.382999999999999</v>
      </c>
      <c r="AW2302" s="129">
        <v>2006</v>
      </c>
    </row>
    <row r="2303" spans="1:49">
      <c r="A2303" s="129">
        <v>643</v>
      </c>
      <c r="B2303" s="129" t="s">
        <v>2846</v>
      </c>
      <c r="C2303" s="129" t="s">
        <v>1690</v>
      </c>
      <c r="D2303" s="129" t="s">
        <v>2845</v>
      </c>
      <c r="E2303" s="129" t="s">
        <v>1689</v>
      </c>
      <c r="F2303" s="129" t="s">
        <v>1688</v>
      </c>
      <c r="G2303" s="129" t="s">
        <v>1597</v>
      </c>
      <c r="I2303" s="129" t="s">
        <v>2852</v>
      </c>
      <c r="J2303" s="129" t="s">
        <v>1595</v>
      </c>
      <c r="K2303" s="129" t="s">
        <v>1595</v>
      </c>
      <c r="L2303" s="129" t="s">
        <v>1595</v>
      </c>
      <c r="M2303" s="129" t="s">
        <v>1595</v>
      </c>
      <c r="N2303" s="129" t="s">
        <v>1595</v>
      </c>
      <c r="O2303" s="129" t="s">
        <v>1595</v>
      </c>
      <c r="P2303" s="129" t="s">
        <v>1595</v>
      </c>
      <c r="Q2303" s="129" t="s">
        <v>1595</v>
      </c>
      <c r="R2303" s="129" t="s">
        <v>1595</v>
      </c>
      <c r="S2303" s="129" t="s">
        <v>1595</v>
      </c>
      <c r="T2303" s="129" t="s">
        <v>1595</v>
      </c>
      <c r="U2303" s="129" t="s">
        <v>1595</v>
      </c>
      <c r="V2303" s="129">
        <v>7.742</v>
      </c>
      <c r="W2303" s="129">
        <v>16.745000000000001</v>
      </c>
      <c r="X2303" s="129">
        <v>25.216999999999999</v>
      </c>
      <c r="Y2303" s="129">
        <v>22.283000000000001</v>
      </c>
      <c r="Z2303" s="129">
        <v>26.893000000000001</v>
      </c>
      <c r="AA2303" s="129">
        <v>30.475000000000001</v>
      </c>
      <c r="AB2303" s="129">
        <v>30.379000000000001</v>
      </c>
      <c r="AC2303" s="129">
        <v>40.097999999999999</v>
      </c>
      <c r="AD2303" s="129">
        <v>21.997</v>
      </c>
      <c r="AE2303" s="129">
        <v>35.261000000000003</v>
      </c>
      <c r="AF2303" s="129">
        <v>29.548999999999999</v>
      </c>
      <c r="AG2303" s="129">
        <v>26.544</v>
      </c>
      <c r="AH2303" s="129">
        <v>20.263000000000002</v>
      </c>
      <c r="AI2303" s="129">
        <v>20.338999999999999</v>
      </c>
      <c r="AJ2303" s="129">
        <v>13.680999999999999</v>
      </c>
      <c r="AK2303" s="129">
        <v>12.673999999999999</v>
      </c>
      <c r="AL2303" s="129">
        <v>12.714</v>
      </c>
      <c r="AM2303" s="129">
        <v>9.2639999999999993</v>
      </c>
      <c r="AN2303" s="129">
        <v>9.2989999999999995</v>
      </c>
      <c r="AO2303" s="129">
        <v>9.9960000000000004</v>
      </c>
      <c r="AP2303" s="129">
        <v>9.5419999999999998</v>
      </c>
      <c r="AQ2303" s="129">
        <v>8.7739999999999991</v>
      </c>
      <c r="AR2303" s="129">
        <v>8.0139999999999993</v>
      </c>
      <c r="AS2303" s="129">
        <v>7.7770000000000001</v>
      </c>
      <c r="AT2303" s="129">
        <v>7.5590000000000002</v>
      </c>
      <c r="AU2303" s="129">
        <v>7.423</v>
      </c>
      <c r="AV2303" s="129">
        <v>6.8319999999999999</v>
      </c>
      <c r="AW2303" s="129">
        <v>2006</v>
      </c>
    </row>
    <row r="2304" spans="1:49">
      <c r="A2304" s="129">
        <v>643</v>
      </c>
      <c r="B2304" s="129" t="s">
        <v>2846</v>
      </c>
      <c r="C2304" s="129" t="s">
        <v>1687</v>
      </c>
      <c r="D2304" s="129" t="s">
        <v>2845</v>
      </c>
      <c r="E2304" s="129" t="s">
        <v>1686</v>
      </c>
      <c r="F2304" s="129" t="s">
        <v>1685</v>
      </c>
      <c r="G2304" s="129" t="s">
        <v>1597</v>
      </c>
      <c r="I2304" s="129" t="s">
        <v>2852</v>
      </c>
      <c r="J2304" s="129" t="s">
        <v>1595</v>
      </c>
      <c r="K2304" s="129" t="s">
        <v>1595</v>
      </c>
      <c r="L2304" s="129" t="s">
        <v>1595</v>
      </c>
      <c r="M2304" s="129" t="s">
        <v>1595</v>
      </c>
      <c r="N2304" s="129" t="s">
        <v>1595</v>
      </c>
      <c r="O2304" s="129" t="s">
        <v>1595</v>
      </c>
      <c r="P2304" s="129" t="s">
        <v>1595</v>
      </c>
      <c r="Q2304" s="129" t="s">
        <v>1595</v>
      </c>
      <c r="R2304" s="129" t="s">
        <v>1595</v>
      </c>
      <c r="S2304" s="129" t="s">
        <v>1595</v>
      </c>
      <c r="T2304" s="129" t="s">
        <v>1595</v>
      </c>
      <c r="U2304" s="129" t="s">
        <v>1595</v>
      </c>
      <c r="V2304" s="129">
        <v>18.029</v>
      </c>
      <c r="W2304" s="129">
        <v>26.329000000000001</v>
      </c>
      <c r="X2304" s="129">
        <v>32.896999999999998</v>
      </c>
      <c r="Y2304" s="129">
        <v>7.8079999999999998</v>
      </c>
      <c r="Z2304" s="129">
        <v>10.279</v>
      </c>
      <c r="AA2304" s="129">
        <v>31.530999999999999</v>
      </c>
      <c r="AB2304" s="129">
        <v>8.4290000000000003</v>
      </c>
      <c r="AC2304" s="129">
        <v>23.657</v>
      </c>
      <c r="AD2304" s="129">
        <v>21.373000000000001</v>
      </c>
      <c r="AE2304" s="129">
        <v>30.687999999999999</v>
      </c>
      <c r="AF2304" s="129">
        <v>36.350999999999999</v>
      </c>
      <c r="AG2304" s="129">
        <v>35.896000000000001</v>
      </c>
      <c r="AH2304" s="129">
        <v>18.919</v>
      </c>
      <c r="AI2304" s="129">
        <v>20.821000000000002</v>
      </c>
      <c r="AJ2304" s="129">
        <v>10.224</v>
      </c>
      <c r="AK2304" s="129">
        <v>6.399</v>
      </c>
      <c r="AL2304" s="129">
        <v>7.181</v>
      </c>
      <c r="AM2304" s="129">
        <v>1.68</v>
      </c>
      <c r="AN2304" s="129">
        <v>3.69</v>
      </c>
      <c r="AO2304" s="129">
        <v>10.757</v>
      </c>
      <c r="AP2304" s="129">
        <v>12.164</v>
      </c>
      <c r="AQ2304" s="129">
        <v>8.8170000000000002</v>
      </c>
      <c r="AR2304" s="129">
        <v>7.242</v>
      </c>
      <c r="AS2304" s="129">
        <v>5.5419999999999998</v>
      </c>
      <c r="AT2304" s="129">
        <v>5.1580000000000004</v>
      </c>
      <c r="AU2304" s="129">
        <v>4.2460000000000004</v>
      </c>
      <c r="AV2304" s="129">
        <v>0.442</v>
      </c>
      <c r="AW2304" s="129">
        <v>2006</v>
      </c>
    </row>
    <row r="2305" spans="1:49">
      <c r="A2305" s="129">
        <v>643</v>
      </c>
      <c r="B2305" s="129" t="s">
        <v>2846</v>
      </c>
      <c r="C2305" s="129" t="s">
        <v>1683</v>
      </c>
      <c r="D2305" s="129" t="s">
        <v>2845</v>
      </c>
      <c r="E2305" s="129" t="s">
        <v>1680</v>
      </c>
      <c r="F2305" s="129" t="s">
        <v>1682</v>
      </c>
      <c r="G2305" s="129" t="s">
        <v>1675</v>
      </c>
      <c r="I2305" s="129" t="s">
        <v>2851</v>
      </c>
      <c r="J2305" s="129" t="s">
        <v>1595</v>
      </c>
      <c r="K2305" s="129" t="s">
        <v>1595</v>
      </c>
      <c r="L2305" s="129" t="s">
        <v>1595</v>
      </c>
      <c r="M2305" s="129" t="s">
        <v>1595</v>
      </c>
      <c r="N2305" s="129" t="s">
        <v>1595</v>
      </c>
      <c r="O2305" s="129" t="s">
        <v>1595</v>
      </c>
      <c r="P2305" s="129" t="s">
        <v>1595</v>
      </c>
      <c r="Q2305" s="129" t="s">
        <v>1595</v>
      </c>
      <c r="R2305" s="129" t="s">
        <v>1595</v>
      </c>
      <c r="S2305" s="129" t="s">
        <v>1595</v>
      </c>
      <c r="T2305" s="129" t="s">
        <v>1595</v>
      </c>
      <c r="U2305" s="129" t="s">
        <v>1595</v>
      </c>
      <c r="V2305" s="129">
        <v>46.253</v>
      </c>
      <c r="W2305" s="129">
        <v>48.466999999999999</v>
      </c>
      <c r="X2305" s="129">
        <v>54.838999999999999</v>
      </c>
      <c r="Y2305" s="129">
        <v>61.41</v>
      </c>
      <c r="Z2305" s="129">
        <v>67.727999999999994</v>
      </c>
      <c r="AA2305" s="129">
        <v>70.260999999999996</v>
      </c>
      <c r="AB2305" s="129">
        <v>76.912000000000006</v>
      </c>
      <c r="AC2305" s="129">
        <v>83.37</v>
      </c>
      <c r="AD2305" s="129">
        <v>100</v>
      </c>
      <c r="AE2305" s="129">
        <v>114.625</v>
      </c>
      <c r="AF2305" s="129">
        <v>133.97</v>
      </c>
      <c r="AG2305" s="129">
        <v>164.34</v>
      </c>
      <c r="AH2305" s="129">
        <v>205.60599999999999</v>
      </c>
      <c r="AI2305" s="129">
        <v>231.31899999999999</v>
      </c>
      <c r="AJ2305" s="129">
        <v>266.16500000000002</v>
      </c>
      <c r="AK2305" s="129">
        <v>290.93</v>
      </c>
      <c r="AL2305" s="129">
        <v>348.95</v>
      </c>
      <c r="AM2305" s="129">
        <v>464.10399999999998</v>
      </c>
      <c r="AN2305" s="129">
        <v>523.08500000000004</v>
      </c>
      <c r="AO2305" s="129">
        <v>592.88199999999995</v>
      </c>
      <c r="AP2305" s="129">
        <v>665.54600000000005</v>
      </c>
      <c r="AQ2305" s="129">
        <v>747.11599999999999</v>
      </c>
      <c r="AR2305" s="129">
        <v>838.68299999999999</v>
      </c>
      <c r="AS2305" s="129">
        <v>941.47199999999998</v>
      </c>
      <c r="AT2305" s="130">
        <v>1056.8599999999999</v>
      </c>
      <c r="AU2305" s="130">
        <v>1186.3889999999999</v>
      </c>
      <c r="AV2305" s="130">
        <v>1331.7940000000001</v>
      </c>
      <c r="AW2305" s="129">
        <v>2009</v>
      </c>
    </row>
    <row r="2306" spans="1:49">
      <c r="A2306" s="129">
        <v>643</v>
      </c>
      <c r="B2306" s="129" t="s">
        <v>2846</v>
      </c>
      <c r="C2306" s="129" t="s">
        <v>1681</v>
      </c>
      <c r="D2306" s="129" t="s">
        <v>2845</v>
      </c>
      <c r="E2306" s="129" t="s">
        <v>1680</v>
      </c>
      <c r="F2306" s="129" t="s">
        <v>1679</v>
      </c>
      <c r="G2306" s="129" t="s">
        <v>1655</v>
      </c>
      <c r="I2306" s="129" t="s">
        <v>1678</v>
      </c>
      <c r="J2306" s="129" t="s">
        <v>1595</v>
      </c>
      <c r="K2306" s="129" t="s">
        <v>1595</v>
      </c>
      <c r="L2306" s="129" t="s">
        <v>1595</v>
      </c>
      <c r="M2306" s="129" t="s">
        <v>1595</v>
      </c>
      <c r="N2306" s="129" t="s">
        <v>1595</v>
      </c>
      <c r="O2306" s="129" t="s">
        <v>1595</v>
      </c>
      <c r="P2306" s="129" t="s">
        <v>1595</v>
      </c>
      <c r="Q2306" s="129" t="s">
        <v>1595</v>
      </c>
      <c r="R2306" s="129" t="s">
        <v>1595</v>
      </c>
      <c r="S2306" s="129" t="s">
        <v>1595</v>
      </c>
      <c r="T2306" s="129" t="s">
        <v>1595</v>
      </c>
      <c r="U2306" s="129" t="s">
        <v>1595</v>
      </c>
      <c r="V2306" s="129" t="s">
        <v>1595</v>
      </c>
      <c r="W2306" s="129">
        <v>4.7869999999999999</v>
      </c>
      <c r="X2306" s="129">
        <v>13.147</v>
      </c>
      <c r="Y2306" s="129">
        <v>11.983000000000001</v>
      </c>
      <c r="Z2306" s="129">
        <v>10.288</v>
      </c>
      <c r="AA2306" s="129">
        <v>3.7389999999999999</v>
      </c>
      <c r="AB2306" s="129">
        <v>9.4670000000000005</v>
      </c>
      <c r="AC2306" s="129">
        <v>8.3970000000000002</v>
      </c>
      <c r="AD2306" s="129">
        <v>19.946999999999999</v>
      </c>
      <c r="AE2306" s="129">
        <v>14.625</v>
      </c>
      <c r="AF2306" s="129">
        <v>16.876999999999999</v>
      </c>
      <c r="AG2306" s="129">
        <v>22.669</v>
      </c>
      <c r="AH2306" s="129">
        <v>25.111000000000001</v>
      </c>
      <c r="AI2306" s="129">
        <v>12.506</v>
      </c>
      <c r="AJ2306" s="129">
        <v>15.064</v>
      </c>
      <c r="AK2306" s="129">
        <v>9.3040000000000003</v>
      </c>
      <c r="AL2306" s="129">
        <v>19.943000000000001</v>
      </c>
      <c r="AM2306" s="129">
        <v>33</v>
      </c>
      <c r="AN2306" s="129">
        <v>12.709</v>
      </c>
      <c r="AO2306" s="129">
        <v>13.343</v>
      </c>
      <c r="AP2306" s="129">
        <v>12.256</v>
      </c>
      <c r="AQ2306" s="129">
        <v>12.256</v>
      </c>
      <c r="AR2306" s="129">
        <v>12.256</v>
      </c>
      <c r="AS2306" s="129">
        <v>12.256</v>
      </c>
      <c r="AT2306" s="129">
        <v>12.256</v>
      </c>
      <c r="AU2306" s="129">
        <v>12.256</v>
      </c>
      <c r="AV2306" s="129">
        <v>12.256</v>
      </c>
      <c r="AW2306" s="129">
        <v>2009</v>
      </c>
    </row>
    <row r="2307" spans="1:49">
      <c r="A2307" s="129">
        <v>643</v>
      </c>
      <c r="B2307" s="129" t="s">
        <v>2846</v>
      </c>
      <c r="C2307" s="129" t="s">
        <v>1677</v>
      </c>
      <c r="D2307" s="129" t="s">
        <v>2845</v>
      </c>
      <c r="E2307" s="129" t="s">
        <v>1672</v>
      </c>
      <c r="F2307" s="129" t="s">
        <v>1676</v>
      </c>
      <c r="G2307" s="129" t="s">
        <v>1675</v>
      </c>
      <c r="I2307" s="129" t="s">
        <v>2851</v>
      </c>
      <c r="J2307" s="129" t="s">
        <v>1595</v>
      </c>
      <c r="K2307" s="129" t="s">
        <v>1595</v>
      </c>
      <c r="L2307" s="129" t="s">
        <v>1595</v>
      </c>
      <c r="M2307" s="129" t="s">
        <v>1595</v>
      </c>
      <c r="N2307" s="129" t="s">
        <v>1595</v>
      </c>
      <c r="O2307" s="129" t="s">
        <v>1595</v>
      </c>
      <c r="P2307" s="129" t="s">
        <v>1595</v>
      </c>
      <c r="Q2307" s="129" t="s">
        <v>1595</v>
      </c>
      <c r="R2307" s="129" t="s">
        <v>1595</v>
      </c>
      <c r="S2307" s="129" t="s">
        <v>1595</v>
      </c>
      <c r="T2307" s="129" t="s">
        <v>1595</v>
      </c>
      <c r="U2307" s="129" t="s">
        <v>1595</v>
      </c>
      <c r="V2307" s="129">
        <v>43.982999999999997</v>
      </c>
      <c r="W2307" s="129">
        <v>48.654000000000003</v>
      </c>
      <c r="X2307" s="129">
        <v>52.2</v>
      </c>
      <c r="Y2307" s="129">
        <v>58.622</v>
      </c>
      <c r="Z2307" s="129">
        <v>60.679000000000002</v>
      </c>
      <c r="AA2307" s="129">
        <v>65.373000000000005</v>
      </c>
      <c r="AB2307" s="129">
        <v>71.27</v>
      </c>
      <c r="AC2307" s="129">
        <v>78.843000000000004</v>
      </c>
      <c r="AD2307" s="129">
        <v>100</v>
      </c>
      <c r="AE2307" s="129">
        <v>107.749</v>
      </c>
      <c r="AF2307" s="129">
        <v>133.41200000000001</v>
      </c>
      <c r="AG2307" s="129">
        <v>161.22499999999999</v>
      </c>
      <c r="AH2307" s="129">
        <v>189.251</v>
      </c>
      <c r="AI2307" s="129">
        <v>224.261</v>
      </c>
      <c r="AJ2307" s="129">
        <v>244.53</v>
      </c>
      <c r="AK2307" s="129">
        <v>275.32400000000001</v>
      </c>
      <c r="AL2307" s="129">
        <v>358.54399999999998</v>
      </c>
      <c r="AM2307" s="129">
        <v>438.14100000000002</v>
      </c>
      <c r="AN2307" s="129">
        <v>500.34899999999999</v>
      </c>
      <c r="AO2307" s="129">
        <v>561.67200000000003</v>
      </c>
      <c r="AP2307" s="129">
        <v>630.51099999999997</v>
      </c>
      <c r="AQ2307" s="129">
        <v>707.78700000000003</v>
      </c>
      <c r="AR2307" s="129">
        <v>794.53399999999999</v>
      </c>
      <c r="AS2307" s="129">
        <v>891.91300000000001</v>
      </c>
      <c r="AT2307" s="130">
        <v>1001.226</v>
      </c>
      <c r="AU2307" s="130">
        <v>1123.9369999999999</v>
      </c>
      <c r="AV2307" s="130">
        <v>1523.7159999999999</v>
      </c>
      <c r="AW2307" s="129">
        <v>2009</v>
      </c>
    </row>
    <row r="2308" spans="1:49">
      <c r="A2308" s="129">
        <v>643</v>
      </c>
      <c r="B2308" s="129" t="s">
        <v>2846</v>
      </c>
      <c r="C2308" s="129" t="s">
        <v>1673</v>
      </c>
      <c r="D2308" s="129" t="s">
        <v>2845</v>
      </c>
      <c r="E2308" s="129" t="s">
        <v>1672</v>
      </c>
      <c r="F2308" s="129" t="s">
        <v>1671</v>
      </c>
      <c r="G2308" s="129" t="s">
        <v>1655</v>
      </c>
      <c r="I2308" s="129" t="s">
        <v>1670</v>
      </c>
      <c r="J2308" s="129" t="s">
        <v>1595</v>
      </c>
      <c r="K2308" s="129" t="s">
        <v>1595</v>
      </c>
      <c r="L2308" s="129" t="s">
        <v>1595</v>
      </c>
      <c r="M2308" s="129" t="s">
        <v>1595</v>
      </c>
      <c r="N2308" s="129" t="s">
        <v>1595</v>
      </c>
      <c r="O2308" s="129" t="s">
        <v>1595</v>
      </c>
      <c r="P2308" s="129" t="s">
        <v>1595</v>
      </c>
      <c r="Q2308" s="129" t="s">
        <v>1595</v>
      </c>
      <c r="R2308" s="129" t="s">
        <v>1595</v>
      </c>
      <c r="S2308" s="129" t="s">
        <v>1595</v>
      </c>
      <c r="T2308" s="129" t="s">
        <v>1595</v>
      </c>
      <c r="U2308" s="129" t="s">
        <v>1595</v>
      </c>
      <c r="V2308" s="129" t="s">
        <v>1595</v>
      </c>
      <c r="W2308" s="129">
        <v>10.619</v>
      </c>
      <c r="X2308" s="129">
        <v>7.2889999999999997</v>
      </c>
      <c r="Y2308" s="129">
        <v>12.302</v>
      </c>
      <c r="Z2308" s="129">
        <v>3.5089999999999999</v>
      </c>
      <c r="AA2308" s="129">
        <v>7.7359999999999998</v>
      </c>
      <c r="AB2308" s="129">
        <v>9.02</v>
      </c>
      <c r="AC2308" s="129">
        <v>10.625</v>
      </c>
      <c r="AD2308" s="129">
        <v>26.835000000000001</v>
      </c>
      <c r="AE2308" s="129">
        <v>7.7489999999999997</v>
      </c>
      <c r="AF2308" s="129">
        <v>23.818000000000001</v>
      </c>
      <c r="AG2308" s="129">
        <v>20.847999999999999</v>
      </c>
      <c r="AH2308" s="129">
        <v>17.382999999999999</v>
      </c>
      <c r="AI2308" s="129">
        <v>18.498999999999999</v>
      </c>
      <c r="AJ2308" s="129">
        <v>9.0380000000000003</v>
      </c>
      <c r="AK2308" s="129">
        <v>12.593</v>
      </c>
      <c r="AL2308" s="129">
        <v>30.225999999999999</v>
      </c>
      <c r="AM2308" s="129">
        <v>22.2</v>
      </c>
      <c r="AN2308" s="129">
        <v>14.198</v>
      </c>
      <c r="AO2308" s="129">
        <v>12.256</v>
      </c>
      <c r="AP2308" s="129">
        <v>12.256</v>
      </c>
      <c r="AQ2308" s="129">
        <v>12.256</v>
      </c>
      <c r="AR2308" s="129">
        <v>12.256</v>
      </c>
      <c r="AS2308" s="129">
        <v>12.256</v>
      </c>
      <c r="AT2308" s="129">
        <v>12.256</v>
      </c>
      <c r="AU2308" s="129">
        <v>12.256</v>
      </c>
      <c r="AV2308" s="129">
        <v>35.569000000000003</v>
      </c>
      <c r="AW2308" s="129">
        <v>2009</v>
      </c>
    </row>
    <row r="2309" spans="1:49">
      <c r="A2309" s="129">
        <v>643</v>
      </c>
      <c r="B2309" s="129" t="s">
        <v>2846</v>
      </c>
      <c r="C2309" s="129" t="s">
        <v>1669</v>
      </c>
      <c r="D2309" s="129" t="s">
        <v>2845</v>
      </c>
      <c r="E2309" s="129" t="s">
        <v>1668</v>
      </c>
      <c r="G2309" s="129" t="s">
        <v>50</v>
      </c>
    </row>
    <row r="2310" spans="1:49">
      <c r="A2310" s="129">
        <v>643</v>
      </c>
      <c r="B2310" s="129" t="s">
        <v>2846</v>
      </c>
      <c r="C2310" s="129" t="s">
        <v>1667</v>
      </c>
      <c r="D2310" s="129" t="s">
        <v>2845</v>
      </c>
      <c r="E2310" s="129" t="s">
        <v>1666</v>
      </c>
      <c r="F2310" s="129" t="s">
        <v>1665</v>
      </c>
      <c r="G2310" s="129" t="s">
        <v>1655</v>
      </c>
      <c r="I2310" s="129" t="s">
        <v>2850</v>
      </c>
      <c r="J2310" s="129" t="s">
        <v>1595</v>
      </c>
      <c r="K2310" s="129" t="s">
        <v>1595</v>
      </c>
      <c r="L2310" s="129" t="s">
        <v>1595</v>
      </c>
      <c r="M2310" s="129" t="s">
        <v>1595</v>
      </c>
      <c r="N2310" s="129" t="s">
        <v>1595</v>
      </c>
      <c r="O2310" s="129" t="s">
        <v>1595</v>
      </c>
      <c r="P2310" s="129" t="s">
        <v>1595</v>
      </c>
      <c r="Q2310" s="129" t="s">
        <v>1595</v>
      </c>
      <c r="R2310" s="129" t="s">
        <v>1595</v>
      </c>
      <c r="S2310" s="129" t="s">
        <v>1595</v>
      </c>
      <c r="T2310" s="129" t="s">
        <v>1595</v>
      </c>
      <c r="U2310" s="129" t="s">
        <v>1595</v>
      </c>
      <c r="V2310" s="129" t="s">
        <v>1595</v>
      </c>
      <c r="W2310" s="129" t="s">
        <v>1595</v>
      </c>
      <c r="X2310" s="129" t="s">
        <v>1595</v>
      </c>
      <c r="Y2310" s="129" t="s">
        <v>1595</v>
      </c>
      <c r="Z2310" s="129" t="s">
        <v>1595</v>
      </c>
      <c r="AA2310" s="129" t="s">
        <v>1595</v>
      </c>
      <c r="AB2310" s="129" t="s">
        <v>1595</v>
      </c>
      <c r="AC2310" s="129" t="s">
        <v>1595</v>
      </c>
      <c r="AD2310" s="129">
        <v>-27.786000000000001</v>
      </c>
      <c r="AE2310" s="129">
        <v>15.909000000000001</v>
      </c>
      <c r="AF2310" s="129">
        <v>0.42199999999999999</v>
      </c>
      <c r="AG2310" s="129">
        <v>12.814</v>
      </c>
      <c r="AH2310" s="129">
        <v>-2.4689999999999999</v>
      </c>
      <c r="AI2310" s="129">
        <v>-18.550999999999998</v>
      </c>
      <c r="AJ2310" s="129">
        <v>-35.924999999999997</v>
      </c>
      <c r="AK2310" s="129">
        <v>-28</v>
      </c>
      <c r="AL2310" s="129">
        <v>-9.9689999999999994</v>
      </c>
      <c r="AM2310" s="129">
        <v>19.256</v>
      </c>
      <c r="AN2310" s="129">
        <v>11.853999999999999</v>
      </c>
      <c r="AO2310" s="129">
        <v>20.216999999999999</v>
      </c>
      <c r="AP2310" s="129">
        <v>14.7</v>
      </c>
      <c r="AQ2310" s="129">
        <v>5.7690000000000001</v>
      </c>
      <c r="AR2310" s="129">
        <v>19.108000000000001</v>
      </c>
      <c r="AS2310" s="129">
        <v>3.2869999999999999</v>
      </c>
      <c r="AT2310" s="129">
        <v>0.13600000000000001</v>
      </c>
      <c r="AU2310" s="129">
        <v>-3.51</v>
      </c>
      <c r="AV2310" s="129">
        <v>12.962</v>
      </c>
      <c r="AW2310" s="129">
        <v>2008</v>
      </c>
    </row>
    <row r="2311" spans="1:49">
      <c r="A2311" s="129">
        <v>643</v>
      </c>
      <c r="B2311" s="129" t="s">
        <v>2846</v>
      </c>
      <c r="C2311" s="129" t="s">
        <v>1664</v>
      </c>
      <c r="D2311" s="129" t="s">
        <v>2845</v>
      </c>
      <c r="E2311" s="129" t="s">
        <v>1663</v>
      </c>
      <c r="F2311" s="129" t="s">
        <v>1662</v>
      </c>
      <c r="G2311" s="129" t="s">
        <v>1655</v>
      </c>
      <c r="I2311" s="129" t="s">
        <v>2850</v>
      </c>
      <c r="J2311" s="129" t="s">
        <v>1595</v>
      </c>
      <c r="K2311" s="129" t="s">
        <v>1595</v>
      </c>
      <c r="L2311" s="129" t="s">
        <v>1595</v>
      </c>
      <c r="M2311" s="129" t="s">
        <v>1595</v>
      </c>
      <c r="N2311" s="129" t="s">
        <v>1595</v>
      </c>
      <c r="O2311" s="129" t="s">
        <v>1595</v>
      </c>
      <c r="P2311" s="129" t="s">
        <v>1595</v>
      </c>
      <c r="Q2311" s="129" t="s">
        <v>1595</v>
      </c>
      <c r="R2311" s="129" t="s">
        <v>1595</v>
      </c>
      <c r="S2311" s="129" t="s">
        <v>1595</v>
      </c>
      <c r="T2311" s="129" t="s">
        <v>1595</v>
      </c>
      <c r="U2311" s="129" t="s">
        <v>1595</v>
      </c>
      <c r="V2311" s="129" t="s">
        <v>1595</v>
      </c>
      <c r="W2311" s="129" t="s">
        <v>1595</v>
      </c>
      <c r="X2311" s="129" t="s">
        <v>1595</v>
      </c>
      <c r="Y2311" s="129" t="s">
        <v>1595</v>
      </c>
      <c r="Z2311" s="129" t="s">
        <v>1595</v>
      </c>
      <c r="AA2311" s="129" t="s">
        <v>1595</v>
      </c>
      <c r="AB2311" s="129" t="s">
        <v>1595</v>
      </c>
      <c r="AC2311" s="129" t="s">
        <v>1595</v>
      </c>
      <c r="AD2311" s="129">
        <v>-27.786000000000001</v>
      </c>
      <c r="AE2311" s="129">
        <v>16.975000000000001</v>
      </c>
      <c r="AF2311" s="129">
        <v>2.0369999999999999</v>
      </c>
      <c r="AG2311" s="129">
        <v>17.666</v>
      </c>
      <c r="AH2311" s="129">
        <v>-16.925999999999998</v>
      </c>
      <c r="AI2311" s="129">
        <v>1.26</v>
      </c>
      <c r="AJ2311" s="129">
        <v>-35.924999999999997</v>
      </c>
      <c r="AK2311" s="129">
        <v>-38.94</v>
      </c>
      <c r="AL2311" s="129">
        <v>-19.858000000000001</v>
      </c>
      <c r="AM2311" s="129">
        <v>-9.6880000000000006</v>
      </c>
      <c r="AN2311" s="129">
        <v>21.082999999999998</v>
      </c>
      <c r="AO2311" s="129">
        <v>10.798999999999999</v>
      </c>
      <c r="AP2311" s="129">
        <v>19.173999999999999</v>
      </c>
      <c r="AQ2311" s="129">
        <v>13.093</v>
      </c>
      <c r="AR2311" s="129">
        <v>4.3780000000000001</v>
      </c>
      <c r="AS2311" s="129">
        <v>20.664999999999999</v>
      </c>
      <c r="AT2311" s="129">
        <v>1.0649999999999999</v>
      </c>
      <c r="AU2311" s="129">
        <v>1.0649999999999999</v>
      </c>
      <c r="AV2311" s="129">
        <v>1.0649999999999999</v>
      </c>
      <c r="AW2311" s="129">
        <v>2008</v>
      </c>
    </row>
    <row r="2312" spans="1:49">
      <c r="A2312" s="129">
        <v>643</v>
      </c>
      <c r="B2312" s="129" t="s">
        <v>2846</v>
      </c>
      <c r="C2312" s="129" t="s">
        <v>1661</v>
      </c>
      <c r="D2312" s="129" t="s">
        <v>2845</v>
      </c>
      <c r="E2312" s="129" t="s">
        <v>1660</v>
      </c>
      <c r="F2312" s="129" t="s">
        <v>1659</v>
      </c>
      <c r="G2312" s="129" t="s">
        <v>1655</v>
      </c>
      <c r="I2312" s="129" t="s">
        <v>2850</v>
      </c>
      <c r="J2312" s="129" t="s">
        <v>1595</v>
      </c>
      <c r="K2312" s="129" t="s">
        <v>1595</v>
      </c>
      <c r="L2312" s="129" t="s">
        <v>1595</v>
      </c>
      <c r="M2312" s="129" t="s">
        <v>1595</v>
      </c>
      <c r="N2312" s="129" t="s">
        <v>1595</v>
      </c>
      <c r="O2312" s="129" t="s">
        <v>1595</v>
      </c>
      <c r="P2312" s="129" t="s">
        <v>1595</v>
      </c>
      <c r="Q2312" s="129" t="s">
        <v>1595</v>
      </c>
      <c r="R2312" s="129" t="s">
        <v>1595</v>
      </c>
      <c r="S2312" s="129" t="s">
        <v>1595</v>
      </c>
      <c r="T2312" s="129" t="s">
        <v>1595</v>
      </c>
      <c r="U2312" s="129" t="s">
        <v>1595</v>
      </c>
      <c r="V2312" s="129" t="s">
        <v>1595</v>
      </c>
      <c r="W2312" s="129" t="s">
        <v>1595</v>
      </c>
      <c r="X2312" s="129" t="s">
        <v>1595</v>
      </c>
      <c r="Y2312" s="129" t="s">
        <v>1595</v>
      </c>
      <c r="Z2312" s="129" t="s">
        <v>1595</v>
      </c>
      <c r="AA2312" s="129" t="s">
        <v>1595</v>
      </c>
      <c r="AB2312" s="129" t="s">
        <v>1595</v>
      </c>
      <c r="AC2312" s="129" t="s">
        <v>1595</v>
      </c>
      <c r="AD2312" s="129">
        <v>3.23</v>
      </c>
      <c r="AE2312" s="129">
        <v>17.512</v>
      </c>
      <c r="AF2312" s="129">
        <v>7.1630000000000003</v>
      </c>
      <c r="AG2312" s="129">
        <v>-28.238</v>
      </c>
      <c r="AH2312" s="129">
        <v>9.1289999999999996</v>
      </c>
      <c r="AI2312" s="129">
        <v>3.335</v>
      </c>
      <c r="AJ2312" s="129">
        <v>20.547000000000001</v>
      </c>
      <c r="AK2312" s="129">
        <v>-10.86</v>
      </c>
      <c r="AL2312" s="129">
        <v>-21.361999999999998</v>
      </c>
      <c r="AM2312" s="129">
        <v>34.761000000000003</v>
      </c>
      <c r="AN2312" s="129">
        <v>18.085000000000001</v>
      </c>
      <c r="AO2312" s="129">
        <v>262.16000000000003</v>
      </c>
      <c r="AP2312" s="129">
        <v>54.292999999999999</v>
      </c>
      <c r="AQ2312" s="129">
        <v>-2.5790000000000002</v>
      </c>
      <c r="AR2312" s="129">
        <v>21.186</v>
      </c>
      <c r="AS2312" s="129">
        <v>-3.0139999999999998</v>
      </c>
      <c r="AT2312" s="129">
        <v>4.5999999999999999E-2</v>
      </c>
      <c r="AU2312" s="129">
        <v>-9.4809999999999999</v>
      </c>
      <c r="AV2312" s="129">
        <v>-8.9130000000000003</v>
      </c>
      <c r="AW2312" s="129">
        <v>2008</v>
      </c>
    </row>
    <row r="2313" spans="1:49">
      <c r="A2313" s="129">
        <v>643</v>
      </c>
      <c r="B2313" s="129" t="s">
        <v>2846</v>
      </c>
      <c r="C2313" s="129" t="s">
        <v>1658</v>
      </c>
      <c r="D2313" s="129" t="s">
        <v>2845</v>
      </c>
      <c r="E2313" s="129" t="s">
        <v>1657</v>
      </c>
      <c r="F2313" s="129" t="s">
        <v>1656</v>
      </c>
      <c r="G2313" s="129" t="s">
        <v>1655</v>
      </c>
      <c r="I2313" s="129" t="s">
        <v>2850</v>
      </c>
      <c r="J2313" s="129" t="s">
        <v>1595</v>
      </c>
      <c r="K2313" s="129" t="s">
        <v>1595</v>
      </c>
      <c r="L2313" s="129" t="s">
        <v>1595</v>
      </c>
      <c r="M2313" s="129" t="s">
        <v>1595</v>
      </c>
      <c r="N2313" s="129" t="s">
        <v>1595</v>
      </c>
      <c r="O2313" s="129" t="s">
        <v>1595</v>
      </c>
      <c r="P2313" s="129" t="s">
        <v>1595</v>
      </c>
      <c r="Q2313" s="129" t="s">
        <v>1595</v>
      </c>
      <c r="R2313" s="129" t="s">
        <v>1595</v>
      </c>
      <c r="S2313" s="129" t="s">
        <v>1595</v>
      </c>
      <c r="T2313" s="129" t="s">
        <v>1595</v>
      </c>
      <c r="U2313" s="129" t="s">
        <v>1595</v>
      </c>
      <c r="V2313" s="129" t="s">
        <v>1595</v>
      </c>
      <c r="W2313" s="129" t="s">
        <v>1595</v>
      </c>
      <c r="X2313" s="129" t="s">
        <v>1595</v>
      </c>
      <c r="Y2313" s="129" t="s">
        <v>1595</v>
      </c>
      <c r="Z2313" s="129" t="s">
        <v>1595</v>
      </c>
      <c r="AA2313" s="129" t="s">
        <v>1595</v>
      </c>
      <c r="AB2313" s="129" t="s">
        <v>1595</v>
      </c>
      <c r="AC2313" s="129" t="s">
        <v>1595</v>
      </c>
      <c r="AD2313" s="129">
        <v>3.23</v>
      </c>
      <c r="AE2313" s="129">
        <v>-5.9509999999999996</v>
      </c>
      <c r="AF2313" s="129">
        <v>107.51600000000001</v>
      </c>
      <c r="AG2313" s="129">
        <v>-76.087000000000003</v>
      </c>
      <c r="AH2313" s="129">
        <v>18.324000000000002</v>
      </c>
      <c r="AI2313" s="129">
        <v>-2.242</v>
      </c>
      <c r="AJ2313" s="129">
        <v>7.0060000000000002</v>
      </c>
      <c r="AK2313" s="129">
        <v>9.3059999999999992</v>
      </c>
      <c r="AL2313" s="129">
        <v>31.343</v>
      </c>
      <c r="AM2313" s="129">
        <v>26.146000000000001</v>
      </c>
      <c r="AN2313" s="129">
        <v>26.1</v>
      </c>
      <c r="AO2313" s="129">
        <v>20.763999999999999</v>
      </c>
      <c r="AP2313" s="129">
        <v>21.04</v>
      </c>
      <c r="AQ2313" s="129">
        <v>21.04</v>
      </c>
      <c r="AR2313" s="129">
        <v>21.04</v>
      </c>
      <c r="AS2313" s="129">
        <v>21.04</v>
      </c>
      <c r="AT2313" s="129">
        <v>21.04</v>
      </c>
      <c r="AU2313" s="129">
        <v>21.04</v>
      </c>
      <c r="AV2313" s="129">
        <v>21.04</v>
      </c>
      <c r="AW2313" s="129">
        <v>2008</v>
      </c>
    </row>
    <row r="2314" spans="1:49">
      <c r="A2314" s="129">
        <v>643</v>
      </c>
      <c r="B2314" s="129" t="s">
        <v>2846</v>
      </c>
      <c r="C2314" s="129" t="s">
        <v>1653</v>
      </c>
      <c r="D2314" s="129" t="s">
        <v>2845</v>
      </c>
      <c r="E2314" s="129" t="s">
        <v>80</v>
      </c>
      <c r="F2314" s="129" t="s">
        <v>1652</v>
      </c>
      <c r="G2314" s="129" t="s">
        <v>1651</v>
      </c>
    </row>
    <row r="2315" spans="1:49">
      <c r="A2315" s="129">
        <v>643</v>
      </c>
      <c r="B2315" s="129" t="s">
        <v>2846</v>
      </c>
      <c r="C2315" s="129" t="s">
        <v>1650</v>
      </c>
      <c r="D2315" s="129" t="s">
        <v>2845</v>
      </c>
      <c r="E2315" s="129" t="s">
        <v>1649</v>
      </c>
      <c r="F2315" s="129" t="s">
        <v>1648</v>
      </c>
      <c r="G2315" s="129" t="s">
        <v>84</v>
      </c>
      <c r="H2315" s="129" t="s">
        <v>5</v>
      </c>
    </row>
    <row r="2316" spans="1:49">
      <c r="A2316" s="129">
        <v>643</v>
      </c>
      <c r="B2316" s="129" t="s">
        <v>2846</v>
      </c>
      <c r="C2316" s="129" t="s">
        <v>1647</v>
      </c>
      <c r="D2316" s="129" t="s">
        <v>2845</v>
      </c>
      <c r="E2316" s="129" t="s">
        <v>15</v>
      </c>
      <c r="F2316" s="129" t="s">
        <v>1646</v>
      </c>
      <c r="G2316" s="129" t="s">
        <v>84</v>
      </c>
      <c r="H2316" s="129" t="s">
        <v>5</v>
      </c>
      <c r="I2316" s="129" t="s">
        <v>2849</v>
      </c>
      <c r="J2316" s="129" t="s">
        <v>1595</v>
      </c>
      <c r="K2316" s="129" t="s">
        <v>1595</v>
      </c>
      <c r="L2316" s="129" t="s">
        <v>1595</v>
      </c>
      <c r="M2316" s="129" t="s">
        <v>1595</v>
      </c>
      <c r="N2316" s="129" t="s">
        <v>1595</v>
      </c>
      <c r="O2316" s="129" t="s">
        <v>1595</v>
      </c>
      <c r="P2316" s="129" t="s">
        <v>1595</v>
      </c>
      <c r="Q2316" s="129" t="s">
        <v>1595</v>
      </c>
      <c r="R2316" s="129" t="s">
        <v>1595</v>
      </c>
      <c r="S2316" s="129" t="s">
        <v>1595</v>
      </c>
      <c r="T2316" s="129" t="s">
        <v>1595</v>
      </c>
      <c r="U2316" s="129" t="s">
        <v>1595</v>
      </c>
      <c r="V2316" s="129">
        <v>3.3969999999999998</v>
      </c>
      <c r="W2316" s="129">
        <v>3.3940000000000001</v>
      </c>
      <c r="X2316" s="129">
        <v>3.4009999999999998</v>
      </c>
      <c r="Y2316" s="129">
        <v>3.431</v>
      </c>
      <c r="Z2316" s="129">
        <v>3.4870000000000001</v>
      </c>
      <c r="AA2316" s="129">
        <v>3.5659999999999998</v>
      </c>
      <c r="AB2316" s="129">
        <v>3.669</v>
      </c>
      <c r="AC2316" s="129">
        <v>3.794</v>
      </c>
      <c r="AD2316" s="129">
        <v>3.9390000000000001</v>
      </c>
      <c r="AE2316" s="129">
        <v>4.1020000000000003</v>
      </c>
      <c r="AF2316" s="129">
        <v>4.282</v>
      </c>
      <c r="AG2316" s="129">
        <v>4.4729999999999999</v>
      </c>
      <c r="AH2316" s="129">
        <v>4.6660000000000004</v>
      </c>
      <c r="AI2316" s="129">
        <v>4.8540000000000001</v>
      </c>
      <c r="AJ2316" s="129">
        <v>5.0350000000000001</v>
      </c>
      <c r="AK2316" s="129">
        <v>5.21</v>
      </c>
      <c r="AL2316" s="129">
        <v>5.3819999999999997</v>
      </c>
      <c r="AM2316" s="129">
        <v>5.5579999999999998</v>
      </c>
      <c r="AN2316" s="129">
        <v>5.7409999999999997</v>
      </c>
      <c r="AO2316" s="129">
        <v>5.93</v>
      </c>
      <c r="AP2316" s="129">
        <v>6.1260000000000003</v>
      </c>
      <c r="AQ2316" s="129">
        <v>6.3280000000000003</v>
      </c>
      <c r="AR2316" s="129">
        <v>6.5369999999999999</v>
      </c>
      <c r="AS2316" s="129">
        <v>6.7519999999999998</v>
      </c>
      <c r="AT2316" s="129">
        <v>6.9749999999999996</v>
      </c>
      <c r="AU2316" s="129">
        <v>7.2050000000000001</v>
      </c>
      <c r="AV2316" s="129">
        <v>7.4420000000000002</v>
      </c>
      <c r="AW2316" s="129">
        <v>2006</v>
      </c>
    </row>
    <row r="2317" spans="1:49">
      <c r="A2317" s="129">
        <v>643</v>
      </c>
      <c r="B2317" s="129" t="s">
        <v>2846</v>
      </c>
      <c r="C2317" s="129" t="s">
        <v>1644</v>
      </c>
      <c r="D2317" s="129" t="s">
        <v>2845</v>
      </c>
      <c r="E2317" s="129" t="s">
        <v>1642</v>
      </c>
      <c r="F2317" s="129" t="s">
        <v>1641</v>
      </c>
      <c r="G2317" s="129" t="s">
        <v>1608</v>
      </c>
      <c r="H2317" s="129" t="s">
        <v>1604</v>
      </c>
      <c r="I2317" s="129" t="s">
        <v>2848</v>
      </c>
      <c r="J2317" s="129" t="s">
        <v>1595</v>
      </c>
      <c r="K2317" s="129" t="s">
        <v>1595</v>
      </c>
      <c r="L2317" s="129" t="s">
        <v>1595</v>
      </c>
      <c r="M2317" s="129" t="s">
        <v>1595</v>
      </c>
      <c r="N2317" s="129" t="s">
        <v>1595</v>
      </c>
      <c r="O2317" s="129" t="s">
        <v>1595</v>
      </c>
      <c r="P2317" s="129" t="s">
        <v>1595</v>
      </c>
      <c r="Q2317" s="129" t="s">
        <v>1595</v>
      </c>
      <c r="R2317" s="129" t="s">
        <v>1595</v>
      </c>
      <c r="S2317" s="129" t="s">
        <v>1595</v>
      </c>
      <c r="T2317" s="129" t="s">
        <v>1595</v>
      </c>
      <c r="U2317" s="129" t="s">
        <v>1595</v>
      </c>
      <c r="V2317" s="129">
        <v>0.67</v>
      </c>
      <c r="W2317" s="129">
        <v>1.3979999999999999</v>
      </c>
      <c r="X2317" s="129">
        <v>1.577</v>
      </c>
      <c r="Y2317" s="129">
        <v>1.778</v>
      </c>
      <c r="Z2317" s="129">
        <v>1.85</v>
      </c>
      <c r="AA2317" s="129">
        <v>2.2549999999999999</v>
      </c>
      <c r="AB2317" s="129">
        <v>2.1970000000000001</v>
      </c>
      <c r="AC2317" s="129">
        <v>2.3199999999999998</v>
      </c>
      <c r="AD2317" s="129">
        <v>3.1219999999999999</v>
      </c>
      <c r="AE2317" s="129">
        <v>3.2869999999999999</v>
      </c>
      <c r="AF2317" s="129">
        <v>3.6859999999999999</v>
      </c>
      <c r="AG2317" s="129">
        <v>6.0170000000000003</v>
      </c>
      <c r="AH2317" s="129">
        <v>5.8460000000000001</v>
      </c>
      <c r="AI2317" s="129">
        <v>5.9569999999999999</v>
      </c>
      <c r="AJ2317" s="129">
        <v>5.0430000000000001</v>
      </c>
      <c r="AK2317" s="129">
        <v>4.9210000000000003</v>
      </c>
      <c r="AL2317" s="129">
        <v>4.4569999999999999</v>
      </c>
      <c r="AM2317" s="129">
        <v>4.5419999999999998</v>
      </c>
      <c r="AN2317" s="129">
        <v>6.048</v>
      </c>
      <c r="AO2317" s="129">
        <v>6.9870000000000001</v>
      </c>
      <c r="AP2317" s="129">
        <v>8.17</v>
      </c>
      <c r="AQ2317" s="129">
        <v>9.1259999999999994</v>
      </c>
      <c r="AR2317" s="129">
        <v>10.3</v>
      </c>
      <c r="AS2317" s="129">
        <v>11.068</v>
      </c>
      <c r="AT2317" s="129">
        <v>12.009</v>
      </c>
      <c r="AU2317" s="129">
        <v>11.967000000000001</v>
      </c>
      <c r="AV2317" s="129">
        <v>13.581</v>
      </c>
      <c r="AW2317" s="129">
        <v>2008</v>
      </c>
    </row>
    <row r="2318" spans="1:49">
      <c r="A2318" s="129">
        <v>643</v>
      </c>
      <c r="B2318" s="129" t="s">
        <v>2846</v>
      </c>
      <c r="C2318" s="129" t="s">
        <v>1643</v>
      </c>
      <c r="D2318" s="129" t="s">
        <v>2845</v>
      </c>
      <c r="E2318" s="129" t="s">
        <v>1642</v>
      </c>
      <c r="F2318" s="129" t="s">
        <v>1641</v>
      </c>
      <c r="G2318" s="129" t="s">
        <v>1597</v>
      </c>
      <c r="I2318" s="129" t="s">
        <v>1640</v>
      </c>
      <c r="J2318" s="129" t="s">
        <v>1595</v>
      </c>
      <c r="K2318" s="129" t="s">
        <v>1595</v>
      </c>
      <c r="L2318" s="129" t="s">
        <v>1595</v>
      </c>
      <c r="M2318" s="129" t="s">
        <v>1595</v>
      </c>
      <c r="N2318" s="129" t="s">
        <v>1595</v>
      </c>
      <c r="O2318" s="129" t="s">
        <v>1595</v>
      </c>
      <c r="P2318" s="129" t="s">
        <v>1595</v>
      </c>
      <c r="Q2318" s="129" t="s">
        <v>1595</v>
      </c>
      <c r="R2318" s="129" t="s">
        <v>1595</v>
      </c>
      <c r="S2318" s="129" t="s">
        <v>1595</v>
      </c>
      <c r="T2318" s="129" t="s">
        <v>1595</v>
      </c>
      <c r="U2318" s="129" t="s">
        <v>1595</v>
      </c>
      <c r="V2318" s="129">
        <v>30.577000000000002</v>
      </c>
      <c r="W2318" s="129">
        <v>55.290999999999997</v>
      </c>
      <c r="X2318" s="129">
        <v>45.695</v>
      </c>
      <c r="Y2318" s="129">
        <v>45.088000000000001</v>
      </c>
      <c r="Z2318" s="129">
        <v>38.883000000000003</v>
      </c>
      <c r="AA2318" s="129">
        <v>42.177999999999997</v>
      </c>
      <c r="AB2318" s="129">
        <v>36.871000000000002</v>
      </c>
      <c r="AC2318" s="129">
        <v>35.847000000000001</v>
      </c>
      <c r="AD2318" s="129">
        <v>45.923999999999999</v>
      </c>
      <c r="AE2318" s="129">
        <v>38.628999999999998</v>
      </c>
      <c r="AF2318" s="129">
        <v>36.204999999999998</v>
      </c>
      <c r="AG2318" s="129">
        <v>49.823</v>
      </c>
      <c r="AH2318" s="129">
        <v>38.231999999999999</v>
      </c>
      <c r="AI2318" s="129">
        <v>35.289000000000001</v>
      </c>
      <c r="AJ2318" s="129">
        <v>27.081</v>
      </c>
      <c r="AK2318" s="129">
        <v>24.282</v>
      </c>
      <c r="AL2318" s="129">
        <v>21.003</v>
      </c>
      <c r="AM2318" s="129">
        <v>15.909000000000001</v>
      </c>
      <c r="AN2318" s="129">
        <v>18.579999999999998</v>
      </c>
      <c r="AO2318" s="129">
        <v>17.425000000000001</v>
      </c>
      <c r="AP2318" s="129">
        <v>17.184999999999999</v>
      </c>
      <c r="AQ2318" s="129">
        <v>17.265999999999998</v>
      </c>
      <c r="AR2318" s="129">
        <v>17.366</v>
      </c>
      <c r="AS2318" s="129">
        <v>16.611000000000001</v>
      </c>
      <c r="AT2318" s="129">
        <v>16.024000000000001</v>
      </c>
      <c r="AU2318" s="129">
        <v>14.648999999999999</v>
      </c>
      <c r="AV2318" s="129">
        <v>14.635</v>
      </c>
      <c r="AW2318" s="129">
        <v>2008</v>
      </c>
    </row>
    <row r="2319" spans="1:49">
      <c r="A2319" s="129">
        <v>643</v>
      </c>
      <c r="B2319" s="129" t="s">
        <v>2846</v>
      </c>
      <c r="C2319" s="129" t="s">
        <v>1639</v>
      </c>
      <c r="D2319" s="129" t="s">
        <v>2845</v>
      </c>
      <c r="E2319" s="129" t="s">
        <v>1637</v>
      </c>
      <c r="F2319" s="129" t="s">
        <v>1636</v>
      </c>
      <c r="G2319" s="129" t="s">
        <v>1608</v>
      </c>
      <c r="H2319" s="129" t="s">
        <v>1604</v>
      </c>
      <c r="I2319" s="129" t="s">
        <v>2848</v>
      </c>
      <c r="J2319" s="129" t="s">
        <v>1595</v>
      </c>
      <c r="K2319" s="129" t="s">
        <v>1595</v>
      </c>
      <c r="L2319" s="129" t="s">
        <v>1595</v>
      </c>
      <c r="M2319" s="129" t="s">
        <v>1595</v>
      </c>
      <c r="N2319" s="129" t="s">
        <v>1595</v>
      </c>
      <c r="O2319" s="129" t="s">
        <v>1595</v>
      </c>
      <c r="P2319" s="129" t="s">
        <v>1595</v>
      </c>
      <c r="Q2319" s="129" t="s">
        <v>1595</v>
      </c>
      <c r="R2319" s="129" t="s">
        <v>1595</v>
      </c>
      <c r="S2319" s="129" t="s">
        <v>1595</v>
      </c>
      <c r="T2319" s="129" t="s">
        <v>1595</v>
      </c>
      <c r="U2319" s="129" t="s">
        <v>1595</v>
      </c>
      <c r="V2319" s="129">
        <v>0.55300000000000005</v>
      </c>
      <c r="W2319" s="129">
        <v>1.3149999999999999</v>
      </c>
      <c r="X2319" s="129">
        <v>1.345</v>
      </c>
      <c r="Y2319" s="129">
        <v>2.4780000000000002</v>
      </c>
      <c r="Z2319" s="129">
        <v>2.528</v>
      </c>
      <c r="AA2319" s="129">
        <v>2.4889999999999999</v>
      </c>
      <c r="AB2319" s="129">
        <v>4.0570000000000004</v>
      </c>
      <c r="AC2319" s="129">
        <v>5.3109999999999999</v>
      </c>
      <c r="AD2319" s="129">
        <v>5.0419999999999998</v>
      </c>
      <c r="AE2319" s="129">
        <v>5.875</v>
      </c>
      <c r="AF2319" s="129">
        <v>6.3680000000000003</v>
      </c>
      <c r="AG2319" s="129">
        <v>8.093</v>
      </c>
      <c r="AH2319" s="129">
        <v>8.3859999999999992</v>
      </c>
      <c r="AI2319" s="129">
        <v>9.7040000000000006</v>
      </c>
      <c r="AJ2319" s="129">
        <v>7.6639999999999997</v>
      </c>
      <c r="AK2319" s="129">
        <v>8.093</v>
      </c>
      <c r="AL2319" s="129">
        <v>8.9410000000000007</v>
      </c>
      <c r="AM2319" s="129">
        <v>8.7449999999999992</v>
      </c>
      <c r="AN2319" s="129">
        <v>11.27</v>
      </c>
      <c r="AO2319" s="129">
        <v>13.475</v>
      </c>
      <c r="AP2319" s="129">
        <v>14.586</v>
      </c>
      <c r="AQ2319" s="129">
        <v>15.739000000000001</v>
      </c>
      <c r="AR2319" s="129">
        <v>17.206</v>
      </c>
      <c r="AS2319" s="129">
        <v>19.123999999999999</v>
      </c>
      <c r="AT2319" s="129">
        <v>21.308</v>
      </c>
      <c r="AU2319" s="129">
        <v>23.164999999999999</v>
      </c>
      <c r="AV2319" s="129">
        <v>25.593</v>
      </c>
      <c r="AW2319" s="129">
        <v>2008</v>
      </c>
    </row>
    <row r="2320" spans="1:49">
      <c r="A2320" s="129">
        <v>643</v>
      </c>
      <c r="B2320" s="129" t="s">
        <v>2846</v>
      </c>
      <c r="C2320" s="129" t="s">
        <v>1638</v>
      </c>
      <c r="D2320" s="129" t="s">
        <v>2845</v>
      </c>
      <c r="E2320" s="129" t="s">
        <v>1637</v>
      </c>
      <c r="F2320" s="129" t="s">
        <v>1636</v>
      </c>
      <c r="G2320" s="129" t="s">
        <v>1597</v>
      </c>
      <c r="I2320" s="129" t="s">
        <v>1635</v>
      </c>
      <c r="J2320" s="129" t="s">
        <v>1595</v>
      </c>
      <c r="K2320" s="129" t="s">
        <v>1595</v>
      </c>
      <c r="L2320" s="129" t="s">
        <v>1595</v>
      </c>
      <c r="M2320" s="129" t="s">
        <v>1595</v>
      </c>
      <c r="N2320" s="129" t="s">
        <v>1595</v>
      </c>
      <c r="O2320" s="129" t="s">
        <v>1595</v>
      </c>
      <c r="P2320" s="129" t="s">
        <v>1595</v>
      </c>
      <c r="Q2320" s="129" t="s">
        <v>1595</v>
      </c>
      <c r="R2320" s="129" t="s">
        <v>1595</v>
      </c>
      <c r="S2320" s="129" t="s">
        <v>1595</v>
      </c>
      <c r="T2320" s="129" t="s">
        <v>1595</v>
      </c>
      <c r="U2320" s="129" t="s">
        <v>1595</v>
      </c>
      <c r="V2320" s="129">
        <v>25.244</v>
      </c>
      <c r="W2320" s="129">
        <v>52.021999999999998</v>
      </c>
      <c r="X2320" s="129">
        <v>38.969000000000001</v>
      </c>
      <c r="Y2320" s="129">
        <v>62.837000000000003</v>
      </c>
      <c r="Z2320" s="129">
        <v>53.125</v>
      </c>
      <c r="AA2320" s="129">
        <v>46.548999999999999</v>
      </c>
      <c r="AB2320" s="129">
        <v>68.096999999999994</v>
      </c>
      <c r="AC2320" s="129">
        <v>82.081000000000003</v>
      </c>
      <c r="AD2320" s="129">
        <v>74.158000000000001</v>
      </c>
      <c r="AE2320" s="129">
        <v>69.046999999999997</v>
      </c>
      <c r="AF2320" s="129">
        <v>62.558</v>
      </c>
      <c r="AG2320" s="129">
        <v>67.009</v>
      </c>
      <c r="AH2320" s="129">
        <v>54.841000000000001</v>
      </c>
      <c r="AI2320" s="129">
        <v>57.487000000000002</v>
      </c>
      <c r="AJ2320" s="129">
        <v>41.155999999999999</v>
      </c>
      <c r="AK2320" s="129">
        <v>39.94</v>
      </c>
      <c r="AL2320" s="129">
        <v>42.131999999999998</v>
      </c>
      <c r="AM2320" s="129">
        <v>30.635000000000002</v>
      </c>
      <c r="AN2320" s="129">
        <v>34.625999999999998</v>
      </c>
      <c r="AO2320" s="129">
        <v>33.607999999999997</v>
      </c>
      <c r="AP2320" s="129">
        <v>30.681999999999999</v>
      </c>
      <c r="AQ2320" s="129">
        <v>29.779</v>
      </c>
      <c r="AR2320" s="129">
        <v>29.01</v>
      </c>
      <c r="AS2320" s="129">
        <v>28.702000000000002</v>
      </c>
      <c r="AT2320" s="129">
        <v>28.433</v>
      </c>
      <c r="AU2320" s="129">
        <v>28.356999999999999</v>
      </c>
      <c r="AV2320" s="129">
        <v>27.579000000000001</v>
      </c>
      <c r="AW2320" s="129">
        <v>2008</v>
      </c>
    </row>
    <row r="2321" spans="1:49">
      <c r="A2321" s="129">
        <v>643</v>
      </c>
      <c r="B2321" s="129" t="s">
        <v>2846</v>
      </c>
      <c r="C2321" s="129" t="s">
        <v>1634</v>
      </c>
      <c r="D2321" s="129" t="s">
        <v>2845</v>
      </c>
      <c r="E2321" s="129" t="s">
        <v>1632</v>
      </c>
      <c r="F2321" s="129" t="s">
        <v>1631</v>
      </c>
      <c r="G2321" s="129" t="s">
        <v>1608</v>
      </c>
      <c r="H2321" s="129" t="s">
        <v>1604</v>
      </c>
      <c r="I2321" s="129" t="s">
        <v>2848</v>
      </c>
      <c r="J2321" s="129" t="s">
        <v>1595</v>
      </c>
      <c r="K2321" s="129" t="s">
        <v>1595</v>
      </c>
      <c r="L2321" s="129" t="s">
        <v>1595</v>
      </c>
      <c r="M2321" s="129" t="s">
        <v>1595</v>
      </c>
      <c r="N2321" s="129" t="s">
        <v>1595</v>
      </c>
      <c r="O2321" s="129" t="s">
        <v>1595</v>
      </c>
      <c r="P2321" s="129" t="s">
        <v>1595</v>
      </c>
      <c r="Q2321" s="129" t="s">
        <v>1595</v>
      </c>
      <c r="R2321" s="129" t="s">
        <v>1595</v>
      </c>
      <c r="S2321" s="129" t="s">
        <v>1595</v>
      </c>
      <c r="T2321" s="129" t="s">
        <v>1595</v>
      </c>
      <c r="U2321" s="129" t="s">
        <v>1595</v>
      </c>
      <c r="V2321" s="129">
        <v>0.11700000000000001</v>
      </c>
      <c r="W2321" s="129">
        <v>8.3000000000000004E-2</v>
      </c>
      <c r="X2321" s="129">
        <v>0.23200000000000001</v>
      </c>
      <c r="Y2321" s="129">
        <v>-0.7</v>
      </c>
      <c r="Z2321" s="129">
        <v>-0.67800000000000005</v>
      </c>
      <c r="AA2321" s="129">
        <v>-0.23400000000000001</v>
      </c>
      <c r="AB2321" s="129">
        <v>-1.86</v>
      </c>
      <c r="AC2321" s="129">
        <v>-2.992</v>
      </c>
      <c r="AD2321" s="129">
        <v>-1.92</v>
      </c>
      <c r="AE2321" s="129">
        <v>-2.5880000000000001</v>
      </c>
      <c r="AF2321" s="129">
        <v>-2.6829999999999998</v>
      </c>
      <c r="AG2321" s="129">
        <v>-2.0760000000000001</v>
      </c>
      <c r="AH2321" s="129">
        <v>-2.54</v>
      </c>
      <c r="AI2321" s="129">
        <v>-3.7469999999999999</v>
      </c>
      <c r="AJ2321" s="129">
        <v>-2.621</v>
      </c>
      <c r="AK2321" s="129">
        <v>-3.173</v>
      </c>
      <c r="AL2321" s="129">
        <v>-4.484</v>
      </c>
      <c r="AM2321" s="129">
        <v>-4.2039999999999997</v>
      </c>
      <c r="AN2321" s="129">
        <v>-5.2229999999999999</v>
      </c>
      <c r="AO2321" s="129">
        <v>-6.4889999999999999</v>
      </c>
      <c r="AP2321" s="129">
        <v>-6.4169999999999998</v>
      </c>
      <c r="AQ2321" s="129">
        <v>-6.6139999999999999</v>
      </c>
      <c r="AR2321" s="129">
        <v>-6.9059999999999997</v>
      </c>
      <c r="AS2321" s="129">
        <v>-8.0559999999999992</v>
      </c>
      <c r="AT2321" s="129">
        <v>-9.3000000000000007</v>
      </c>
      <c r="AU2321" s="129">
        <v>-11.198</v>
      </c>
      <c r="AV2321" s="129">
        <v>-12.010999999999999</v>
      </c>
      <c r="AW2321" s="129">
        <v>2008</v>
      </c>
    </row>
    <row r="2322" spans="1:49">
      <c r="A2322" s="129">
        <v>643</v>
      </c>
      <c r="B2322" s="129" t="s">
        <v>2846</v>
      </c>
      <c r="C2322" s="129" t="s">
        <v>1633</v>
      </c>
      <c r="D2322" s="129" t="s">
        <v>2845</v>
      </c>
      <c r="E2322" s="129" t="s">
        <v>1632</v>
      </c>
      <c r="F2322" s="129" t="s">
        <v>1631</v>
      </c>
      <c r="G2322" s="129" t="s">
        <v>1597</v>
      </c>
      <c r="I2322" s="129" t="s">
        <v>1630</v>
      </c>
      <c r="J2322" s="129" t="s">
        <v>1595</v>
      </c>
      <c r="K2322" s="129" t="s">
        <v>1595</v>
      </c>
      <c r="L2322" s="129" t="s">
        <v>1595</v>
      </c>
      <c r="M2322" s="129" t="s">
        <v>1595</v>
      </c>
      <c r="N2322" s="129" t="s">
        <v>1595</v>
      </c>
      <c r="O2322" s="129" t="s">
        <v>1595</v>
      </c>
      <c r="P2322" s="129" t="s">
        <v>1595</v>
      </c>
      <c r="Q2322" s="129" t="s">
        <v>1595</v>
      </c>
      <c r="R2322" s="129" t="s">
        <v>1595</v>
      </c>
      <c r="S2322" s="129" t="s">
        <v>1595</v>
      </c>
      <c r="T2322" s="129" t="s">
        <v>1595</v>
      </c>
      <c r="U2322" s="129" t="s">
        <v>1595</v>
      </c>
      <c r="V2322" s="129">
        <v>5.3330000000000002</v>
      </c>
      <c r="W2322" s="129">
        <v>3.2690000000000001</v>
      </c>
      <c r="X2322" s="129">
        <v>6.726</v>
      </c>
      <c r="Y2322" s="129">
        <v>-17.748999999999999</v>
      </c>
      <c r="Z2322" s="129">
        <v>-14.242000000000001</v>
      </c>
      <c r="AA2322" s="129">
        <v>-4.3710000000000004</v>
      </c>
      <c r="AB2322" s="129">
        <v>-31.225999999999999</v>
      </c>
      <c r="AC2322" s="129">
        <v>-46.234999999999999</v>
      </c>
      <c r="AD2322" s="129">
        <v>-28.233000000000001</v>
      </c>
      <c r="AE2322" s="129">
        <v>-30.417999999999999</v>
      </c>
      <c r="AF2322" s="129">
        <v>-26.353000000000002</v>
      </c>
      <c r="AG2322" s="129">
        <v>-17.186</v>
      </c>
      <c r="AH2322" s="129">
        <v>-16.608000000000001</v>
      </c>
      <c r="AI2322" s="129">
        <v>-22.198</v>
      </c>
      <c r="AJ2322" s="129">
        <v>-14.076000000000001</v>
      </c>
      <c r="AK2322" s="129">
        <v>-15.657</v>
      </c>
      <c r="AL2322" s="129">
        <v>-21.129000000000001</v>
      </c>
      <c r="AM2322" s="129">
        <v>-14.726000000000001</v>
      </c>
      <c r="AN2322" s="129">
        <v>-16.045999999999999</v>
      </c>
      <c r="AO2322" s="129">
        <v>-16.183</v>
      </c>
      <c r="AP2322" s="129">
        <v>-13.497</v>
      </c>
      <c r="AQ2322" s="129">
        <v>-12.513</v>
      </c>
      <c r="AR2322" s="129">
        <v>-11.644</v>
      </c>
      <c r="AS2322" s="129">
        <v>-12.090999999999999</v>
      </c>
      <c r="AT2322" s="129">
        <v>-12.41</v>
      </c>
      <c r="AU2322" s="129">
        <v>-13.708</v>
      </c>
      <c r="AV2322" s="129">
        <v>-12.944000000000001</v>
      </c>
      <c r="AW2322" s="129">
        <v>2008</v>
      </c>
    </row>
    <row r="2323" spans="1:49">
      <c r="A2323" s="129">
        <v>643</v>
      </c>
      <c r="B2323" s="129" t="s">
        <v>2846</v>
      </c>
      <c r="C2323" s="129" t="s">
        <v>1629</v>
      </c>
      <c r="D2323" s="129" t="s">
        <v>2845</v>
      </c>
      <c r="E2323" s="129" t="s">
        <v>1627</v>
      </c>
      <c r="F2323" s="129" t="s">
        <v>1626</v>
      </c>
      <c r="G2323" s="129" t="s">
        <v>1608</v>
      </c>
      <c r="H2323" s="129" t="s">
        <v>1604</v>
      </c>
    </row>
    <row r="2324" spans="1:49">
      <c r="A2324" s="129">
        <v>643</v>
      </c>
      <c r="B2324" s="129" t="s">
        <v>2846</v>
      </c>
      <c r="C2324" s="129" t="s">
        <v>1628</v>
      </c>
      <c r="D2324" s="129" t="s">
        <v>2845</v>
      </c>
      <c r="E2324" s="129" t="s">
        <v>1627</v>
      </c>
      <c r="F2324" s="129" t="s">
        <v>1626</v>
      </c>
      <c r="G2324" s="129" t="s">
        <v>1625</v>
      </c>
    </row>
    <row r="2325" spans="1:49">
      <c r="A2325" s="129">
        <v>643</v>
      </c>
      <c r="B2325" s="129" t="s">
        <v>2846</v>
      </c>
      <c r="C2325" s="129" t="s">
        <v>1624</v>
      </c>
      <c r="D2325" s="129" t="s">
        <v>2845</v>
      </c>
      <c r="E2325" s="129" t="s">
        <v>1622</v>
      </c>
      <c r="F2325" s="129" t="s">
        <v>1621</v>
      </c>
      <c r="G2325" s="129" t="s">
        <v>1608</v>
      </c>
      <c r="H2325" s="129" t="s">
        <v>1604</v>
      </c>
    </row>
    <row r="2326" spans="1:49">
      <c r="A2326" s="129">
        <v>643</v>
      </c>
      <c r="B2326" s="129" t="s">
        <v>2846</v>
      </c>
      <c r="C2326" s="129" t="s">
        <v>1623</v>
      </c>
      <c r="D2326" s="129" t="s">
        <v>2845</v>
      </c>
      <c r="E2326" s="129" t="s">
        <v>1622</v>
      </c>
      <c r="F2326" s="129" t="s">
        <v>1621</v>
      </c>
      <c r="G2326" s="129" t="s">
        <v>1597</v>
      </c>
    </row>
    <row r="2327" spans="1:49">
      <c r="A2327" s="129">
        <v>643</v>
      </c>
      <c r="B2327" s="129" t="s">
        <v>2846</v>
      </c>
      <c r="C2327" s="129" t="s">
        <v>1620</v>
      </c>
      <c r="D2327" s="129" t="s">
        <v>2845</v>
      </c>
      <c r="E2327" s="129" t="s">
        <v>1618</v>
      </c>
      <c r="F2327" s="129" t="s">
        <v>1617</v>
      </c>
      <c r="G2327" s="129" t="s">
        <v>1608</v>
      </c>
      <c r="H2327" s="129" t="s">
        <v>1604</v>
      </c>
    </row>
    <row r="2328" spans="1:49">
      <c r="A2328" s="129">
        <v>643</v>
      </c>
      <c r="B2328" s="129" t="s">
        <v>2846</v>
      </c>
      <c r="C2328" s="129" t="s">
        <v>1619</v>
      </c>
      <c r="D2328" s="129" t="s">
        <v>2845</v>
      </c>
      <c r="E2328" s="129" t="s">
        <v>1618</v>
      </c>
      <c r="F2328" s="129" t="s">
        <v>1617</v>
      </c>
      <c r="G2328" s="129" t="s">
        <v>1597</v>
      </c>
    </row>
    <row r="2329" spans="1:49">
      <c r="A2329" s="129">
        <v>643</v>
      </c>
      <c r="B2329" s="129" t="s">
        <v>2846</v>
      </c>
      <c r="C2329" s="129" t="s">
        <v>1616</v>
      </c>
      <c r="D2329" s="129" t="s">
        <v>2845</v>
      </c>
      <c r="E2329" s="129" t="s">
        <v>1614</v>
      </c>
      <c r="F2329" s="129" t="s">
        <v>1613</v>
      </c>
      <c r="G2329" s="129" t="s">
        <v>1608</v>
      </c>
      <c r="H2329" s="129" t="s">
        <v>1604</v>
      </c>
      <c r="I2329" s="129" t="s">
        <v>2848</v>
      </c>
      <c r="J2329" s="129" t="s">
        <v>1595</v>
      </c>
      <c r="K2329" s="129" t="s">
        <v>1595</v>
      </c>
      <c r="L2329" s="129" t="s">
        <v>1595</v>
      </c>
      <c r="M2329" s="129" t="s">
        <v>1595</v>
      </c>
      <c r="N2329" s="129" t="s">
        <v>1595</v>
      </c>
      <c r="O2329" s="129" t="s">
        <v>1595</v>
      </c>
      <c r="P2329" s="129" t="s">
        <v>1595</v>
      </c>
      <c r="Q2329" s="129" t="s">
        <v>1595</v>
      </c>
      <c r="R2329" s="129" t="s">
        <v>1595</v>
      </c>
      <c r="S2329" s="129" t="s">
        <v>1595</v>
      </c>
      <c r="T2329" s="129" t="s">
        <v>1595</v>
      </c>
      <c r="U2329" s="129" t="s">
        <v>1595</v>
      </c>
      <c r="V2329" s="129" t="s">
        <v>1595</v>
      </c>
      <c r="W2329" s="129" t="s">
        <v>1595</v>
      </c>
      <c r="X2329" s="129" t="s">
        <v>1595</v>
      </c>
      <c r="Y2329" s="129" t="s">
        <v>1595</v>
      </c>
      <c r="Z2329" s="129" t="s">
        <v>1595</v>
      </c>
      <c r="AA2329" s="129" t="s">
        <v>1595</v>
      </c>
      <c r="AB2329" s="129" t="s">
        <v>1595</v>
      </c>
      <c r="AC2329" s="129" t="s">
        <v>1595</v>
      </c>
      <c r="AD2329" s="129">
        <v>10.836</v>
      </c>
      <c r="AE2329" s="129">
        <v>14.766</v>
      </c>
      <c r="AF2329" s="129">
        <v>18.027000000000001</v>
      </c>
      <c r="AG2329" s="129">
        <v>23.192</v>
      </c>
      <c r="AH2329" s="129">
        <v>21.524000000000001</v>
      </c>
      <c r="AI2329" s="129">
        <v>26.37</v>
      </c>
      <c r="AJ2329" s="129">
        <v>28.239000000000001</v>
      </c>
      <c r="AK2329" s="129">
        <v>31.744</v>
      </c>
      <c r="AL2329" s="129">
        <v>37.118000000000002</v>
      </c>
      <c r="AM2329" s="129">
        <v>41.279000000000003</v>
      </c>
      <c r="AN2329" s="129">
        <v>46.795000000000002</v>
      </c>
      <c r="AO2329" s="129">
        <v>53.335000000000001</v>
      </c>
      <c r="AP2329" s="129">
        <v>59.793999999999997</v>
      </c>
      <c r="AQ2329" s="129">
        <v>66.710999999999999</v>
      </c>
      <c r="AR2329" s="129">
        <v>74.325999999999993</v>
      </c>
      <c r="AS2329" s="129">
        <v>84.582999999999998</v>
      </c>
      <c r="AT2329" s="129">
        <v>94.468999999999994</v>
      </c>
      <c r="AU2329" s="129">
        <v>108.099</v>
      </c>
      <c r="AV2329" s="129">
        <v>122.245</v>
      </c>
      <c r="AW2329" s="129">
        <v>2008</v>
      </c>
    </row>
    <row r="2330" spans="1:49">
      <c r="A2330" s="129">
        <v>643</v>
      </c>
      <c r="B2330" s="129" t="s">
        <v>2846</v>
      </c>
      <c r="C2330" s="129" t="s">
        <v>1615</v>
      </c>
      <c r="D2330" s="129" t="s">
        <v>2845</v>
      </c>
      <c r="E2330" s="129" t="s">
        <v>1614</v>
      </c>
      <c r="F2330" s="129" t="s">
        <v>1613</v>
      </c>
      <c r="G2330" s="129" t="s">
        <v>1597</v>
      </c>
      <c r="I2330" s="129" t="s">
        <v>1612</v>
      </c>
      <c r="J2330" s="129" t="s">
        <v>1595</v>
      </c>
      <c r="K2330" s="129" t="s">
        <v>1595</v>
      </c>
      <c r="L2330" s="129" t="s">
        <v>1595</v>
      </c>
      <c r="M2330" s="129" t="s">
        <v>1595</v>
      </c>
      <c r="N2330" s="129" t="s">
        <v>1595</v>
      </c>
      <c r="O2330" s="129" t="s">
        <v>1595</v>
      </c>
      <c r="P2330" s="129" t="s">
        <v>1595</v>
      </c>
      <c r="Q2330" s="129" t="s">
        <v>1595</v>
      </c>
      <c r="R2330" s="129" t="s">
        <v>1595</v>
      </c>
      <c r="S2330" s="129" t="s">
        <v>1595</v>
      </c>
      <c r="T2330" s="129" t="s">
        <v>1595</v>
      </c>
      <c r="U2330" s="129" t="s">
        <v>1595</v>
      </c>
      <c r="V2330" s="129" t="s">
        <v>1595</v>
      </c>
      <c r="W2330" s="129" t="s">
        <v>1595</v>
      </c>
      <c r="X2330" s="129" t="s">
        <v>1595</v>
      </c>
      <c r="Y2330" s="129" t="s">
        <v>1595</v>
      </c>
      <c r="Z2330" s="129" t="s">
        <v>1595</v>
      </c>
      <c r="AA2330" s="129" t="s">
        <v>1595</v>
      </c>
      <c r="AB2330" s="129" t="s">
        <v>1595</v>
      </c>
      <c r="AC2330" s="129" t="s">
        <v>1595</v>
      </c>
      <c r="AD2330" s="129">
        <v>159.37899999999999</v>
      </c>
      <c r="AE2330" s="129">
        <v>173.53800000000001</v>
      </c>
      <c r="AF2330" s="129">
        <v>177.08199999999999</v>
      </c>
      <c r="AG2330" s="129">
        <v>192.03</v>
      </c>
      <c r="AH2330" s="129">
        <v>140.76499999999999</v>
      </c>
      <c r="AI2330" s="129">
        <v>156.215</v>
      </c>
      <c r="AJ2330" s="129">
        <v>151.64400000000001</v>
      </c>
      <c r="AK2330" s="129">
        <v>156.65600000000001</v>
      </c>
      <c r="AL2330" s="129">
        <v>174.91499999999999</v>
      </c>
      <c r="AM2330" s="129">
        <v>144.602</v>
      </c>
      <c r="AN2330" s="129">
        <v>143.767</v>
      </c>
      <c r="AO2330" s="129">
        <v>133.02099999999999</v>
      </c>
      <c r="AP2330" s="129">
        <v>125.77800000000001</v>
      </c>
      <c r="AQ2330" s="129">
        <v>126.218</v>
      </c>
      <c r="AR2330" s="129">
        <v>125.319</v>
      </c>
      <c r="AS2330" s="129">
        <v>126.947</v>
      </c>
      <c r="AT2330" s="129">
        <v>126.057</v>
      </c>
      <c r="AU2330" s="129">
        <v>132.33000000000001</v>
      </c>
      <c r="AV2330" s="129">
        <v>131.733</v>
      </c>
      <c r="AW2330" s="129">
        <v>2008</v>
      </c>
    </row>
    <row r="2331" spans="1:49">
      <c r="A2331" s="129">
        <v>643</v>
      </c>
      <c r="B2331" s="129" t="s">
        <v>2846</v>
      </c>
      <c r="C2331" s="129" t="s">
        <v>1611</v>
      </c>
      <c r="D2331" s="129" t="s">
        <v>2845</v>
      </c>
      <c r="E2331" s="129" t="s">
        <v>1610</v>
      </c>
      <c r="F2331" s="129" t="s">
        <v>1609</v>
      </c>
      <c r="G2331" s="129" t="s">
        <v>1608</v>
      </c>
      <c r="H2331" s="129" t="s">
        <v>1604</v>
      </c>
      <c r="I2331" s="129" t="s">
        <v>2848</v>
      </c>
      <c r="J2331" s="129" t="s">
        <v>1595</v>
      </c>
      <c r="K2331" s="129" t="s">
        <v>1595</v>
      </c>
      <c r="L2331" s="129" t="s">
        <v>1595</v>
      </c>
      <c r="M2331" s="129" t="s">
        <v>1595</v>
      </c>
      <c r="N2331" s="129" t="s">
        <v>1595</v>
      </c>
      <c r="O2331" s="129" t="s">
        <v>1595</v>
      </c>
      <c r="P2331" s="129" t="s">
        <v>1595</v>
      </c>
      <c r="Q2331" s="129" t="s">
        <v>1595</v>
      </c>
      <c r="R2331" s="129" t="s">
        <v>1595</v>
      </c>
      <c r="S2331" s="129" t="s">
        <v>1595</v>
      </c>
      <c r="T2331" s="129" t="s">
        <v>1595</v>
      </c>
      <c r="U2331" s="129" t="s">
        <v>1595</v>
      </c>
      <c r="V2331" s="129">
        <v>2.1909999999999998</v>
      </c>
      <c r="W2331" s="129">
        <v>2.528</v>
      </c>
      <c r="X2331" s="129">
        <v>3.45</v>
      </c>
      <c r="Y2331" s="129">
        <v>3.9430000000000001</v>
      </c>
      <c r="Z2331" s="129">
        <v>4.758</v>
      </c>
      <c r="AA2331" s="129">
        <v>5.3470000000000004</v>
      </c>
      <c r="AB2331" s="129">
        <v>5.9580000000000002</v>
      </c>
      <c r="AC2331" s="129">
        <v>6.4710000000000001</v>
      </c>
      <c r="AD2331" s="129">
        <v>6.7990000000000004</v>
      </c>
      <c r="AE2331" s="129">
        <v>8.5090000000000003</v>
      </c>
      <c r="AF2331" s="129">
        <v>10.18</v>
      </c>
      <c r="AG2331" s="129">
        <v>12.077</v>
      </c>
      <c r="AH2331" s="129">
        <v>15.291</v>
      </c>
      <c r="AI2331" s="129">
        <v>16.88</v>
      </c>
      <c r="AJ2331" s="129">
        <v>18.622</v>
      </c>
      <c r="AK2331" s="129">
        <v>20.263999999999999</v>
      </c>
      <c r="AL2331" s="129">
        <v>21.22</v>
      </c>
      <c r="AM2331" s="129">
        <v>28.547000000000001</v>
      </c>
      <c r="AN2331" s="129">
        <v>32.548999999999999</v>
      </c>
      <c r="AO2331" s="129">
        <v>40.094999999999999</v>
      </c>
      <c r="AP2331" s="129">
        <v>47.539000000000001</v>
      </c>
      <c r="AQ2331" s="129">
        <v>52.853000000000002</v>
      </c>
      <c r="AR2331" s="129">
        <v>59.31</v>
      </c>
      <c r="AS2331" s="129">
        <v>66.629000000000005</v>
      </c>
      <c r="AT2331" s="129">
        <v>74.941000000000003</v>
      </c>
      <c r="AU2331" s="129">
        <v>81.688999999999993</v>
      </c>
      <c r="AV2331" s="129">
        <v>92.796999999999997</v>
      </c>
      <c r="AW2331" s="129">
        <v>2008</v>
      </c>
    </row>
    <row r="2332" spans="1:49">
      <c r="A2332" s="129">
        <v>643</v>
      </c>
      <c r="B2332" s="129" t="s">
        <v>2846</v>
      </c>
      <c r="C2332" s="129" t="s">
        <v>1606</v>
      </c>
      <c r="D2332" s="129" t="s">
        <v>2845</v>
      </c>
      <c r="E2332" s="129" t="s">
        <v>1599</v>
      </c>
      <c r="F2332" s="129" t="s">
        <v>1598</v>
      </c>
      <c r="G2332" s="129" t="s">
        <v>1605</v>
      </c>
      <c r="H2332" s="129" t="s">
        <v>1604</v>
      </c>
      <c r="I2332" s="129" t="s">
        <v>2847</v>
      </c>
      <c r="J2332" s="129" t="s">
        <v>1595</v>
      </c>
      <c r="K2332" s="129" t="s">
        <v>1595</v>
      </c>
      <c r="L2332" s="129" t="s">
        <v>1595</v>
      </c>
      <c r="M2332" s="129" t="s">
        <v>1595</v>
      </c>
      <c r="N2332" s="129" t="s">
        <v>1595</v>
      </c>
      <c r="O2332" s="129" t="s">
        <v>1595</v>
      </c>
      <c r="P2332" s="129" t="s">
        <v>1595</v>
      </c>
      <c r="Q2332" s="129" t="s">
        <v>1595</v>
      </c>
      <c r="R2332" s="129" t="s">
        <v>1595</v>
      </c>
      <c r="S2332" s="129" t="s">
        <v>1595</v>
      </c>
      <c r="T2332" s="129" t="s">
        <v>1595</v>
      </c>
      <c r="U2332" s="129" t="s">
        <v>1595</v>
      </c>
      <c r="V2332" s="129">
        <v>0</v>
      </c>
      <c r="W2332" s="129">
        <v>0</v>
      </c>
      <c r="X2332" s="129">
        <v>0</v>
      </c>
      <c r="Y2332" s="129">
        <v>0</v>
      </c>
      <c r="Z2332" s="129">
        <v>0</v>
      </c>
      <c r="AA2332" s="129">
        <v>0.04</v>
      </c>
      <c r="AB2332" s="129">
        <v>-0.16700000000000001</v>
      </c>
      <c r="AC2332" s="129">
        <v>-0.154</v>
      </c>
      <c r="AD2332" s="129">
        <v>-4.0000000000000001E-3</v>
      </c>
      <c r="AE2332" s="129">
        <v>-3.4000000000000002E-2</v>
      </c>
      <c r="AF2332" s="129">
        <v>0.05</v>
      </c>
      <c r="AG2332" s="129">
        <v>8.4000000000000005E-2</v>
      </c>
      <c r="AH2332" s="129">
        <v>-7.0000000000000001E-3</v>
      </c>
      <c r="AI2332" s="129">
        <v>4.0000000000000001E-3</v>
      </c>
      <c r="AJ2332" s="129">
        <v>-4.2999999999999997E-2</v>
      </c>
      <c r="AK2332" s="129">
        <v>-8.1000000000000003E-2</v>
      </c>
      <c r="AL2332" s="129">
        <v>-7.4999999999999997E-2</v>
      </c>
      <c r="AM2332" s="129">
        <v>-0.14099999999999999</v>
      </c>
      <c r="AN2332" s="129">
        <v>-0.11899999999999999</v>
      </c>
      <c r="AO2332" s="129">
        <v>1.4E-2</v>
      </c>
      <c r="AP2332" s="129">
        <v>7.1999999999999995E-2</v>
      </c>
      <c r="AQ2332" s="129">
        <v>8.9999999999999993E-3</v>
      </c>
      <c r="AR2332" s="129">
        <v>-1.0999999999999999E-2</v>
      </c>
      <c r="AS2332" s="129">
        <v>-6.6000000000000003E-2</v>
      </c>
      <c r="AT2332" s="129">
        <v>-7.0999999999999994E-2</v>
      </c>
      <c r="AU2332" s="129">
        <v>-8.5999999999999993E-2</v>
      </c>
      <c r="AV2332" s="129">
        <v>-0.28299999999999997</v>
      </c>
      <c r="AW2332" s="129">
        <v>2008</v>
      </c>
    </row>
    <row r="2333" spans="1:49">
      <c r="A2333" s="129">
        <v>643</v>
      </c>
      <c r="B2333" s="129" t="s">
        <v>2846</v>
      </c>
      <c r="C2333" s="129" t="s">
        <v>1601</v>
      </c>
      <c r="D2333" s="129" t="s">
        <v>2845</v>
      </c>
      <c r="E2333" s="129" t="s">
        <v>1599</v>
      </c>
      <c r="F2333" s="129" t="s">
        <v>1598</v>
      </c>
      <c r="G2333" s="129" t="s">
        <v>1597</v>
      </c>
      <c r="I2333" s="129" t="s">
        <v>1596</v>
      </c>
      <c r="J2333" s="129" t="s">
        <v>1595</v>
      </c>
      <c r="K2333" s="129" t="s">
        <v>1595</v>
      </c>
      <c r="L2333" s="129" t="s">
        <v>1595</v>
      </c>
      <c r="M2333" s="129" t="s">
        <v>1595</v>
      </c>
      <c r="N2333" s="129" t="s">
        <v>1595</v>
      </c>
      <c r="O2333" s="129" t="s">
        <v>1595</v>
      </c>
      <c r="P2333" s="129" t="s">
        <v>1595</v>
      </c>
      <c r="Q2333" s="129" t="s">
        <v>1595</v>
      </c>
      <c r="R2333" s="129" t="s">
        <v>1595</v>
      </c>
      <c r="S2333" s="129" t="s">
        <v>1595</v>
      </c>
      <c r="T2333" s="129" t="s">
        <v>1595</v>
      </c>
      <c r="U2333" s="129" t="s">
        <v>1595</v>
      </c>
      <c r="V2333" s="129">
        <v>0</v>
      </c>
      <c r="W2333" s="129">
        <v>0</v>
      </c>
      <c r="X2333" s="129">
        <v>0</v>
      </c>
      <c r="Y2333" s="129">
        <v>0</v>
      </c>
      <c r="Z2333" s="129">
        <v>0</v>
      </c>
      <c r="AA2333" s="129">
        <v>5.274</v>
      </c>
      <c r="AB2333" s="129">
        <v>-20.617000000000001</v>
      </c>
      <c r="AC2333" s="129">
        <v>-19.405000000000001</v>
      </c>
      <c r="AD2333" s="129">
        <v>-0.624</v>
      </c>
      <c r="AE2333" s="129">
        <v>-4.5730000000000004</v>
      </c>
      <c r="AF2333" s="129">
        <v>6.8019999999999996</v>
      </c>
      <c r="AG2333" s="129">
        <v>9.6739999999999995</v>
      </c>
      <c r="AH2333" s="129">
        <v>-0.67200000000000004</v>
      </c>
      <c r="AI2333" s="129">
        <v>0.33400000000000002</v>
      </c>
      <c r="AJ2333" s="129">
        <v>-3.5840000000000001</v>
      </c>
      <c r="AK2333" s="129">
        <v>-6.1120000000000001</v>
      </c>
      <c r="AL2333" s="129">
        <v>-5.4669999999999996</v>
      </c>
      <c r="AM2333" s="129">
        <v>-7.6150000000000002</v>
      </c>
      <c r="AN2333" s="129">
        <v>-5.6219999999999999</v>
      </c>
      <c r="AO2333" s="129">
        <v>0.55300000000000005</v>
      </c>
      <c r="AP2333" s="129">
        <v>2.3220000000000001</v>
      </c>
      <c r="AQ2333" s="129">
        <v>0.255</v>
      </c>
      <c r="AR2333" s="129">
        <v>-0.29599999999999999</v>
      </c>
      <c r="AS2333" s="129">
        <v>-1.512</v>
      </c>
      <c r="AT2333" s="129">
        <v>-1.456</v>
      </c>
      <c r="AU2333" s="129">
        <v>-1.617</v>
      </c>
      <c r="AV2333" s="129">
        <v>-4.6920000000000002</v>
      </c>
      <c r="AW2333" s="129">
        <v>2006</v>
      </c>
    </row>
    <row r="2334" spans="1:49">
      <c r="A2334" s="129">
        <v>939</v>
      </c>
      <c r="B2334" s="129" t="s">
        <v>2837</v>
      </c>
      <c r="C2334" s="129" t="s">
        <v>1733</v>
      </c>
      <c r="D2334" s="129" t="s">
        <v>2836</v>
      </c>
      <c r="E2334" s="129" t="s">
        <v>1730</v>
      </c>
      <c r="F2334" s="129" t="s">
        <v>1732</v>
      </c>
      <c r="G2334" s="129" t="s">
        <v>1608</v>
      </c>
      <c r="H2334" s="129" t="s">
        <v>1604</v>
      </c>
      <c r="I2334" s="129" t="s">
        <v>2844</v>
      </c>
      <c r="J2334" s="129" t="s">
        <v>1595</v>
      </c>
      <c r="K2334" s="129" t="s">
        <v>1595</v>
      </c>
      <c r="L2334" s="129" t="s">
        <v>1595</v>
      </c>
      <c r="M2334" s="129" t="s">
        <v>1595</v>
      </c>
      <c r="N2334" s="129" t="s">
        <v>1595</v>
      </c>
      <c r="O2334" s="129" t="s">
        <v>1595</v>
      </c>
      <c r="P2334" s="129" t="s">
        <v>1595</v>
      </c>
      <c r="Q2334" s="129" t="s">
        <v>1595</v>
      </c>
      <c r="R2334" s="129" t="s">
        <v>1595</v>
      </c>
      <c r="S2334" s="129" t="s">
        <v>1595</v>
      </c>
      <c r="T2334" s="129" t="s">
        <v>1595</v>
      </c>
      <c r="U2334" s="129" t="s">
        <v>1595</v>
      </c>
      <c r="V2334" s="129" t="s">
        <v>1595</v>
      </c>
      <c r="W2334" s="129">
        <v>5.5629999999999997</v>
      </c>
      <c r="X2334" s="129">
        <v>5.4710000000000001</v>
      </c>
      <c r="Y2334" s="129">
        <v>5.5890000000000004</v>
      </c>
      <c r="Z2334" s="129">
        <v>5.907</v>
      </c>
      <c r="AA2334" s="129">
        <v>6.601</v>
      </c>
      <c r="AB2334" s="129">
        <v>7.0439999999999996</v>
      </c>
      <c r="AC2334" s="129">
        <v>7.0229999999999997</v>
      </c>
      <c r="AD2334" s="129">
        <v>7.7240000000000002</v>
      </c>
      <c r="AE2334" s="129">
        <v>8.3040000000000003</v>
      </c>
      <c r="AF2334" s="129">
        <v>8.9640000000000004</v>
      </c>
      <c r="AG2334" s="129">
        <v>9.66</v>
      </c>
      <c r="AH2334" s="129">
        <v>10.272</v>
      </c>
      <c r="AI2334" s="129">
        <v>11.182</v>
      </c>
      <c r="AJ2334" s="129">
        <v>12.311</v>
      </c>
      <c r="AK2334" s="129">
        <v>13.233000000000001</v>
      </c>
      <c r="AL2334" s="129">
        <v>12.683999999999999</v>
      </c>
      <c r="AM2334" s="129">
        <v>10.896000000000001</v>
      </c>
      <c r="AN2334" s="129">
        <v>11.175000000000001</v>
      </c>
      <c r="AO2334" s="129">
        <v>12.243</v>
      </c>
      <c r="AP2334" s="129">
        <v>12.725</v>
      </c>
      <c r="AQ2334" s="129">
        <v>12.922000000000001</v>
      </c>
      <c r="AR2334" s="129">
        <v>13.242000000000001</v>
      </c>
      <c r="AS2334" s="129">
        <v>13.7</v>
      </c>
      <c r="AT2334" s="129">
        <v>14.195</v>
      </c>
      <c r="AU2334" s="129">
        <v>14.725</v>
      </c>
      <c r="AV2334" s="129">
        <v>15.276</v>
      </c>
      <c r="AW2334" s="129">
        <v>2012</v>
      </c>
    </row>
    <row r="2335" spans="1:49">
      <c r="A2335" s="129">
        <v>939</v>
      </c>
      <c r="B2335" s="129" t="s">
        <v>2837</v>
      </c>
      <c r="C2335" s="129" t="s">
        <v>1731</v>
      </c>
      <c r="D2335" s="129" t="s">
        <v>2836</v>
      </c>
      <c r="E2335" s="129" t="s">
        <v>1730</v>
      </c>
      <c r="F2335" s="129" t="s">
        <v>1729</v>
      </c>
      <c r="G2335" s="129" t="s">
        <v>1655</v>
      </c>
      <c r="I2335" s="129" t="s">
        <v>1728</v>
      </c>
      <c r="J2335" s="129" t="s">
        <v>1595</v>
      </c>
      <c r="K2335" s="129" t="s">
        <v>1595</v>
      </c>
      <c r="L2335" s="129" t="s">
        <v>1595</v>
      </c>
      <c r="M2335" s="129" t="s">
        <v>1595</v>
      </c>
      <c r="N2335" s="129" t="s">
        <v>1595</v>
      </c>
      <c r="O2335" s="129" t="s">
        <v>1595</v>
      </c>
      <c r="P2335" s="129" t="s">
        <v>1595</v>
      </c>
      <c r="Q2335" s="129" t="s">
        <v>1595</v>
      </c>
      <c r="R2335" s="129" t="s">
        <v>1595</v>
      </c>
      <c r="S2335" s="129" t="s">
        <v>1595</v>
      </c>
      <c r="T2335" s="129" t="s">
        <v>1595</v>
      </c>
      <c r="U2335" s="129" t="s">
        <v>1595</v>
      </c>
      <c r="V2335" s="129" t="s">
        <v>1595</v>
      </c>
      <c r="W2335" s="129" t="s">
        <v>1595</v>
      </c>
      <c r="X2335" s="129">
        <v>-1.6419999999999999</v>
      </c>
      <c r="Y2335" s="129">
        <v>2.1549999999999998</v>
      </c>
      <c r="Z2335" s="129">
        <v>5.6890000000000001</v>
      </c>
      <c r="AA2335" s="129">
        <v>11.74</v>
      </c>
      <c r="AB2335" s="129">
        <v>6.7229999999999999</v>
      </c>
      <c r="AC2335" s="129">
        <v>-0.3</v>
      </c>
      <c r="AD2335" s="129">
        <v>9.9740000000000002</v>
      </c>
      <c r="AE2335" s="129">
        <v>7.516</v>
      </c>
      <c r="AF2335" s="129">
        <v>7.94</v>
      </c>
      <c r="AG2335" s="129">
        <v>7.7649999999999997</v>
      </c>
      <c r="AH2335" s="129">
        <v>6.343</v>
      </c>
      <c r="AI2335" s="129">
        <v>8.8529999999999998</v>
      </c>
      <c r="AJ2335" s="129">
        <v>10.097</v>
      </c>
      <c r="AK2335" s="129">
        <v>7.492</v>
      </c>
      <c r="AL2335" s="129">
        <v>-4.1509999999999998</v>
      </c>
      <c r="AM2335" s="129">
        <v>-14.098000000000001</v>
      </c>
      <c r="AN2335" s="129">
        <v>2.5649999999999999</v>
      </c>
      <c r="AO2335" s="129">
        <v>9.5579999999999998</v>
      </c>
      <c r="AP2335" s="129">
        <v>3.9390000000000001</v>
      </c>
      <c r="AQ2335" s="129">
        <v>1.5429999999999999</v>
      </c>
      <c r="AR2335" s="129">
        <v>2.48</v>
      </c>
      <c r="AS2335" s="129">
        <v>3.4540000000000002</v>
      </c>
      <c r="AT2335" s="129">
        <v>3.6150000000000002</v>
      </c>
      <c r="AU2335" s="129">
        <v>3.7320000000000002</v>
      </c>
      <c r="AV2335" s="129">
        <v>3.7429999999999999</v>
      </c>
      <c r="AW2335" s="129">
        <v>2012</v>
      </c>
    </row>
    <row r="2336" spans="1:49">
      <c r="A2336" s="129">
        <v>939</v>
      </c>
      <c r="B2336" s="129" t="s">
        <v>2837</v>
      </c>
      <c r="C2336" s="129" t="s">
        <v>1727</v>
      </c>
      <c r="D2336" s="129" t="s">
        <v>2836</v>
      </c>
      <c r="E2336" s="129" t="s">
        <v>1724</v>
      </c>
      <c r="F2336" s="129" t="s">
        <v>1726</v>
      </c>
      <c r="G2336" s="129" t="s">
        <v>1608</v>
      </c>
      <c r="H2336" s="129" t="s">
        <v>1604</v>
      </c>
      <c r="I2336" s="129" t="s">
        <v>2844</v>
      </c>
      <c r="J2336" s="129" t="s">
        <v>1595</v>
      </c>
      <c r="K2336" s="129" t="s">
        <v>1595</v>
      </c>
      <c r="L2336" s="129" t="s">
        <v>1595</v>
      </c>
      <c r="M2336" s="129" t="s">
        <v>1595</v>
      </c>
      <c r="N2336" s="129" t="s">
        <v>1595</v>
      </c>
      <c r="O2336" s="129" t="s">
        <v>1595</v>
      </c>
      <c r="P2336" s="129" t="s">
        <v>1595</v>
      </c>
      <c r="Q2336" s="129" t="s">
        <v>1595</v>
      </c>
      <c r="R2336" s="129" t="s">
        <v>1595</v>
      </c>
      <c r="S2336" s="129" t="s">
        <v>1595</v>
      </c>
      <c r="T2336" s="129" t="s">
        <v>1595</v>
      </c>
      <c r="U2336" s="129" t="s">
        <v>1595</v>
      </c>
      <c r="V2336" s="129" t="s">
        <v>1595</v>
      </c>
      <c r="W2336" s="129">
        <v>1.462</v>
      </c>
      <c r="X2336" s="129">
        <v>2.008</v>
      </c>
      <c r="Y2336" s="129">
        <v>2.766</v>
      </c>
      <c r="Z2336" s="129">
        <v>3.6360000000000001</v>
      </c>
      <c r="AA2336" s="129">
        <v>4.4820000000000002</v>
      </c>
      <c r="AB2336" s="129">
        <v>5.032</v>
      </c>
      <c r="AC2336" s="129">
        <v>5.3579999999999997</v>
      </c>
      <c r="AD2336" s="129">
        <v>6.16</v>
      </c>
      <c r="AE2336" s="129">
        <v>6.9710000000000001</v>
      </c>
      <c r="AF2336" s="129">
        <v>7.7759999999999998</v>
      </c>
      <c r="AG2336" s="129">
        <v>8.7189999999999994</v>
      </c>
      <c r="AH2336" s="129">
        <v>9.6850000000000005</v>
      </c>
      <c r="AI2336" s="129">
        <v>11.182</v>
      </c>
      <c r="AJ2336" s="129">
        <v>13.391</v>
      </c>
      <c r="AK2336" s="129">
        <v>16.068999999999999</v>
      </c>
      <c r="AL2336" s="129">
        <v>16.234999999999999</v>
      </c>
      <c r="AM2336" s="129">
        <v>13.97</v>
      </c>
      <c r="AN2336" s="129">
        <v>14.371</v>
      </c>
      <c r="AO2336" s="129">
        <v>16.216000000000001</v>
      </c>
      <c r="AP2336" s="129">
        <v>17.414999999999999</v>
      </c>
      <c r="AQ2336" s="129">
        <v>18.314</v>
      </c>
      <c r="AR2336" s="129">
        <v>19.443000000000001</v>
      </c>
      <c r="AS2336" s="129">
        <v>20.7</v>
      </c>
      <c r="AT2336" s="129">
        <v>21.995000000000001</v>
      </c>
      <c r="AU2336" s="129">
        <v>23.388000000000002</v>
      </c>
      <c r="AV2336" s="129">
        <v>24.88</v>
      </c>
      <c r="AW2336" s="129">
        <v>2012</v>
      </c>
    </row>
    <row r="2337" spans="1:49">
      <c r="A2337" s="129">
        <v>939</v>
      </c>
      <c r="B2337" s="129" t="s">
        <v>2837</v>
      </c>
      <c r="C2337" s="129" t="s">
        <v>1725</v>
      </c>
      <c r="D2337" s="129" t="s">
        <v>2836</v>
      </c>
      <c r="E2337" s="129" t="s">
        <v>1724</v>
      </c>
      <c r="F2337" s="129" t="s">
        <v>1723</v>
      </c>
      <c r="G2337" s="129" t="s">
        <v>1605</v>
      </c>
      <c r="H2337" s="129" t="s">
        <v>1604</v>
      </c>
      <c r="I2337" s="129" t="s">
        <v>1691</v>
      </c>
      <c r="J2337" s="129" t="s">
        <v>1595</v>
      </c>
      <c r="K2337" s="129" t="s">
        <v>1595</v>
      </c>
      <c r="L2337" s="129" t="s">
        <v>1595</v>
      </c>
      <c r="M2337" s="129" t="s">
        <v>1595</v>
      </c>
      <c r="N2337" s="129" t="s">
        <v>1595</v>
      </c>
      <c r="O2337" s="129" t="s">
        <v>1595</v>
      </c>
      <c r="P2337" s="129" t="s">
        <v>1595</v>
      </c>
      <c r="Q2337" s="129" t="s">
        <v>1595</v>
      </c>
      <c r="R2337" s="129" t="s">
        <v>1595</v>
      </c>
      <c r="S2337" s="129" t="s">
        <v>1595</v>
      </c>
      <c r="T2337" s="129" t="s">
        <v>1595</v>
      </c>
      <c r="U2337" s="129" t="s">
        <v>1595</v>
      </c>
      <c r="V2337" s="129" t="s">
        <v>1595</v>
      </c>
      <c r="W2337" s="129">
        <v>1.7310000000000001</v>
      </c>
      <c r="X2337" s="129">
        <v>2.4239999999999999</v>
      </c>
      <c r="Y2337" s="129">
        <v>3.7789999999999999</v>
      </c>
      <c r="Z2337" s="129">
        <v>4.7270000000000003</v>
      </c>
      <c r="AA2337" s="129">
        <v>5.0570000000000004</v>
      </c>
      <c r="AB2337" s="129">
        <v>5.6020000000000003</v>
      </c>
      <c r="AC2337" s="129">
        <v>5.72</v>
      </c>
      <c r="AD2337" s="129">
        <v>5.6959999999999997</v>
      </c>
      <c r="AE2337" s="129">
        <v>6.2450000000000001</v>
      </c>
      <c r="AF2337" s="129">
        <v>7.3470000000000004</v>
      </c>
      <c r="AG2337" s="129">
        <v>9.8629999999999995</v>
      </c>
      <c r="AH2337" s="129">
        <v>12.044</v>
      </c>
      <c r="AI2337" s="129">
        <v>13.925000000000001</v>
      </c>
      <c r="AJ2337" s="129">
        <v>16.823</v>
      </c>
      <c r="AK2337" s="129">
        <v>22.021999999999998</v>
      </c>
      <c r="AL2337" s="129">
        <v>23.87</v>
      </c>
      <c r="AM2337" s="129">
        <v>19.466999999999999</v>
      </c>
      <c r="AN2337" s="129">
        <v>19.079999999999998</v>
      </c>
      <c r="AO2337" s="129">
        <v>22.564</v>
      </c>
      <c r="AP2337" s="129">
        <v>22.399000000000001</v>
      </c>
      <c r="AQ2337" s="129">
        <v>24.283999999999999</v>
      </c>
      <c r="AR2337" s="129">
        <v>26.234000000000002</v>
      </c>
      <c r="AS2337" s="129">
        <v>28.306000000000001</v>
      </c>
      <c r="AT2337" s="129">
        <v>30.408000000000001</v>
      </c>
      <c r="AU2337" s="129">
        <v>32.651000000000003</v>
      </c>
      <c r="AV2337" s="129">
        <v>35.073</v>
      </c>
      <c r="AW2337" s="129">
        <v>2012</v>
      </c>
    </row>
    <row r="2338" spans="1:49">
      <c r="A2338" s="129">
        <v>939</v>
      </c>
      <c r="B2338" s="129" t="s">
        <v>2837</v>
      </c>
      <c r="C2338" s="129" t="s">
        <v>1722</v>
      </c>
      <c r="D2338" s="129" t="s">
        <v>2836</v>
      </c>
      <c r="E2338" s="129" t="s">
        <v>1721</v>
      </c>
      <c r="F2338" s="129" t="s">
        <v>1720</v>
      </c>
      <c r="G2338" s="129" t="s">
        <v>1675</v>
      </c>
      <c r="I2338" s="129" t="s">
        <v>1719</v>
      </c>
      <c r="J2338" s="129" t="s">
        <v>1595</v>
      </c>
      <c r="K2338" s="129" t="s">
        <v>1595</v>
      </c>
      <c r="L2338" s="129" t="s">
        <v>1595</v>
      </c>
      <c r="M2338" s="129" t="s">
        <v>1595</v>
      </c>
      <c r="N2338" s="129" t="s">
        <v>1595</v>
      </c>
      <c r="O2338" s="129" t="s">
        <v>1595</v>
      </c>
      <c r="P2338" s="129" t="s">
        <v>1595</v>
      </c>
      <c r="Q2338" s="129" t="s">
        <v>1595</v>
      </c>
      <c r="R2338" s="129" t="s">
        <v>1595</v>
      </c>
      <c r="S2338" s="129" t="s">
        <v>1595</v>
      </c>
      <c r="T2338" s="129" t="s">
        <v>1595</v>
      </c>
      <c r="U2338" s="129" t="s">
        <v>1595</v>
      </c>
      <c r="V2338" s="129" t="s">
        <v>1595</v>
      </c>
      <c r="W2338" s="129">
        <v>26.280999999999999</v>
      </c>
      <c r="X2338" s="129">
        <v>36.707000000000001</v>
      </c>
      <c r="Y2338" s="129">
        <v>49.494999999999997</v>
      </c>
      <c r="Z2338" s="129">
        <v>61.552999999999997</v>
      </c>
      <c r="AA2338" s="129">
        <v>67.897999999999996</v>
      </c>
      <c r="AB2338" s="129">
        <v>71.438000000000002</v>
      </c>
      <c r="AC2338" s="129">
        <v>76.296999999999997</v>
      </c>
      <c r="AD2338" s="129">
        <v>79.753</v>
      </c>
      <c r="AE2338" s="129">
        <v>83.944000000000003</v>
      </c>
      <c r="AF2338" s="129">
        <v>86.754999999999995</v>
      </c>
      <c r="AG2338" s="129">
        <v>90.262</v>
      </c>
      <c r="AH2338" s="129">
        <v>94.286000000000001</v>
      </c>
      <c r="AI2338" s="129">
        <v>100</v>
      </c>
      <c r="AJ2338" s="129">
        <v>108.773</v>
      </c>
      <c r="AK2338" s="129">
        <v>121.43300000000001</v>
      </c>
      <c r="AL2338" s="129">
        <v>127.998</v>
      </c>
      <c r="AM2338" s="129">
        <v>128.214</v>
      </c>
      <c r="AN2338" s="129">
        <v>128.6</v>
      </c>
      <c r="AO2338" s="129">
        <v>132.453</v>
      </c>
      <c r="AP2338" s="129">
        <v>136.85300000000001</v>
      </c>
      <c r="AQ2338" s="129">
        <v>141.732</v>
      </c>
      <c r="AR2338" s="129">
        <v>146.82900000000001</v>
      </c>
      <c r="AS2338" s="129">
        <v>151.101</v>
      </c>
      <c r="AT2338" s="129">
        <v>154.94800000000001</v>
      </c>
      <c r="AU2338" s="129">
        <v>158.839</v>
      </c>
      <c r="AV2338" s="129">
        <v>162.875</v>
      </c>
      <c r="AW2338" s="129">
        <v>2012</v>
      </c>
    </row>
    <row r="2339" spans="1:49">
      <c r="A2339" s="129">
        <v>939</v>
      </c>
      <c r="B2339" s="129" t="s">
        <v>2837</v>
      </c>
      <c r="C2339" s="129" t="s">
        <v>1718</v>
      </c>
      <c r="D2339" s="129" t="s">
        <v>2836</v>
      </c>
      <c r="E2339" s="129" t="s">
        <v>1717</v>
      </c>
      <c r="F2339" s="129" t="s">
        <v>1716</v>
      </c>
      <c r="G2339" s="129" t="s">
        <v>1608</v>
      </c>
      <c r="H2339" s="129" t="s">
        <v>3</v>
      </c>
      <c r="I2339" s="129" t="s">
        <v>1715</v>
      </c>
      <c r="J2339" s="129" t="s">
        <v>1595</v>
      </c>
      <c r="K2339" s="129" t="s">
        <v>1595</v>
      </c>
      <c r="L2339" s="129" t="s">
        <v>1595</v>
      </c>
      <c r="M2339" s="129" t="s">
        <v>1595</v>
      </c>
      <c r="N2339" s="129" t="s">
        <v>1595</v>
      </c>
      <c r="O2339" s="129" t="s">
        <v>1595</v>
      </c>
      <c r="P2339" s="129" t="s">
        <v>1595</v>
      </c>
      <c r="Q2339" s="129" t="s">
        <v>1595</v>
      </c>
      <c r="R2339" s="129" t="s">
        <v>1595</v>
      </c>
      <c r="S2339" s="129" t="s">
        <v>1595</v>
      </c>
      <c r="T2339" s="129" t="s">
        <v>1595</v>
      </c>
      <c r="U2339" s="129" t="s">
        <v>1595</v>
      </c>
      <c r="V2339" s="129" t="s">
        <v>1595</v>
      </c>
      <c r="W2339" s="130">
        <v>3680.63</v>
      </c>
      <c r="X2339" s="130">
        <v>3704.3760000000002</v>
      </c>
      <c r="Y2339" s="130">
        <v>3859.683</v>
      </c>
      <c r="Z2339" s="130">
        <v>4144.7539999999999</v>
      </c>
      <c r="AA2339" s="130">
        <v>4694.5730000000003</v>
      </c>
      <c r="AB2339" s="130">
        <v>5056.665</v>
      </c>
      <c r="AC2339" s="130">
        <v>5092.0739999999996</v>
      </c>
      <c r="AD2339" s="130">
        <v>5629.2190000000001</v>
      </c>
      <c r="AE2339" s="130">
        <v>6074.9340000000002</v>
      </c>
      <c r="AF2339" s="130">
        <v>6584.8230000000003</v>
      </c>
      <c r="AG2339" s="130">
        <v>7123.3559999999998</v>
      </c>
      <c r="AH2339" s="130">
        <v>7603.0780000000004</v>
      </c>
      <c r="AI2339" s="130">
        <v>8298.0759999999991</v>
      </c>
      <c r="AJ2339" s="130">
        <v>9155.1610000000001</v>
      </c>
      <c r="AK2339" s="130">
        <v>9857.7620000000006</v>
      </c>
      <c r="AL2339" s="130">
        <v>9458.9179999999997</v>
      </c>
      <c r="AM2339" s="130">
        <v>8128.54</v>
      </c>
      <c r="AN2339" s="130">
        <v>8338.8279999999995</v>
      </c>
      <c r="AO2339" s="130">
        <v>9135.39</v>
      </c>
      <c r="AP2339" s="130">
        <v>9498.9959999999992</v>
      </c>
      <c r="AQ2339" s="130">
        <v>9645.5290000000005</v>
      </c>
      <c r="AR2339" s="130">
        <v>9884.7199999999993</v>
      </c>
      <c r="AS2339" s="130">
        <v>10226.17</v>
      </c>
      <c r="AT2339" s="130">
        <v>10595.841</v>
      </c>
      <c r="AU2339" s="130">
        <v>10991.26</v>
      </c>
      <c r="AV2339" s="130">
        <v>11402.644</v>
      </c>
      <c r="AW2339" s="129">
        <v>2012</v>
      </c>
    </row>
    <row r="2340" spans="1:49">
      <c r="A2340" s="129">
        <v>939</v>
      </c>
      <c r="B2340" s="129" t="s">
        <v>2837</v>
      </c>
      <c r="C2340" s="129" t="s">
        <v>1714</v>
      </c>
      <c r="D2340" s="129" t="s">
        <v>2836</v>
      </c>
      <c r="E2340" s="129" t="s">
        <v>1711</v>
      </c>
      <c r="F2340" s="129" t="s">
        <v>1713</v>
      </c>
      <c r="G2340" s="129" t="s">
        <v>1608</v>
      </c>
      <c r="H2340" s="129" t="s">
        <v>3</v>
      </c>
      <c r="I2340" s="129" t="s">
        <v>1699</v>
      </c>
      <c r="J2340" s="129" t="s">
        <v>1595</v>
      </c>
      <c r="K2340" s="129" t="s">
        <v>1595</v>
      </c>
      <c r="L2340" s="129" t="s">
        <v>1595</v>
      </c>
      <c r="M2340" s="129" t="s">
        <v>1595</v>
      </c>
      <c r="N2340" s="129" t="s">
        <v>1595</v>
      </c>
      <c r="O2340" s="129" t="s">
        <v>1595</v>
      </c>
      <c r="P2340" s="129" t="s">
        <v>1595</v>
      </c>
      <c r="Q2340" s="129" t="s">
        <v>1595</v>
      </c>
      <c r="R2340" s="129" t="s">
        <v>1595</v>
      </c>
      <c r="S2340" s="129" t="s">
        <v>1595</v>
      </c>
      <c r="T2340" s="129" t="s">
        <v>1595</v>
      </c>
      <c r="U2340" s="129" t="s">
        <v>1595</v>
      </c>
      <c r="V2340" s="129" t="s">
        <v>1595</v>
      </c>
      <c r="W2340" s="129">
        <v>967.31100000000004</v>
      </c>
      <c r="X2340" s="130">
        <v>1359.751</v>
      </c>
      <c r="Y2340" s="130">
        <v>1910.338</v>
      </c>
      <c r="Z2340" s="130">
        <v>2551.2260000000001</v>
      </c>
      <c r="AA2340" s="130">
        <v>3187.5320000000002</v>
      </c>
      <c r="AB2340" s="130">
        <v>3612.364</v>
      </c>
      <c r="AC2340" s="130">
        <v>3885.1010000000001</v>
      </c>
      <c r="AD2340" s="130">
        <v>4489.4430000000002</v>
      </c>
      <c r="AE2340" s="130">
        <v>5099.5450000000001</v>
      </c>
      <c r="AF2340" s="130">
        <v>5712.6540000000005</v>
      </c>
      <c r="AG2340" s="130">
        <v>6429.6530000000002</v>
      </c>
      <c r="AH2340" s="130">
        <v>7168.6009999999997</v>
      </c>
      <c r="AI2340" s="130">
        <v>8298.0759999999991</v>
      </c>
      <c r="AJ2340" s="130">
        <v>9958.3019999999997</v>
      </c>
      <c r="AK2340" s="130">
        <v>11970.572</v>
      </c>
      <c r="AL2340" s="130">
        <v>12107.27</v>
      </c>
      <c r="AM2340" s="130">
        <v>10421.966</v>
      </c>
      <c r="AN2340" s="130">
        <v>10723.735000000001</v>
      </c>
      <c r="AO2340" s="130">
        <v>12100.072</v>
      </c>
      <c r="AP2340" s="130">
        <v>12999.678</v>
      </c>
      <c r="AQ2340" s="130">
        <v>13670.848</v>
      </c>
      <c r="AR2340" s="130">
        <v>14513.665000000001</v>
      </c>
      <c r="AS2340" s="130">
        <v>15451.843999999999</v>
      </c>
      <c r="AT2340" s="130">
        <v>16418.001</v>
      </c>
      <c r="AU2340" s="130">
        <v>17458.444</v>
      </c>
      <c r="AV2340" s="130">
        <v>18572.009999999998</v>
      </c>
      <c r="AW2340" s="129">
        <v>2012</v>
      </c>
    </row>
    <row r="2341" spans="1:49">
      <c r="A2341" s="129">
        <v>939</v>
      </c>
      <c r="B2341" s="129" t="s">
        <v>2837</v>
      </c>
      <c r="C2341" s="129" t="s">
        <v>1712</v>
      </c>
      <c r="D2341" s="129" t="s">
        <v>2836</v>
      </c>
      <c r="E2341" s="129" t="s">
        <v>1711</v>
      </c>
      <c r="F2341" s="129" t="s">
        <v>1710</v>
      </c>
      <c r="G2341" s="129" t="s">
        <v>1605</v>
      </c>
      <c r="H2341" s="129" t="s">
        <v>3</v>
      </c>
      <c r="I2341" s="129" t="s">
        <v>1699</v>
      </c>
      <c r="J2341" s="129" t="s">
        <v>1595</v>
      </c>
      <c r="K2341" s="129" t="s">
        <v>1595</v>
      </c>
      <c r="L2341" s="129" t="s">
        <v>1595</v>
      </c>
      <c r="M2341" s="129" t="s">
        <v>1595</v>
      </c>
      <c r="N2341" s="129" t="s">
        <v>1595</v>
      </c>
      <c r="O2341" s="129" t="s">
        <v>1595</v>
      </c>
      <c r="P2341" s="129" t="s">
        <v>1595</v>
      </c>
      <c r="Q2341" s="129" t="s">
        <v>1595</v>
      </c>
      <c r="R2341" s="129" t="s">
        <v>1595</v>
      </c>
      <c r="S2341" s="129" t="s">
        <v>1595</v>
      </c>
      <c r="T2341" s="129" t="s">
        <v>1595</v>
      </c>
      <c r="U2341" s="129" t="s">
        <v>1595</v>
      </c>
      <c r="V2341" s="129" t="s">
        <v>1595</v>
      </c>
      <c r="W2341" s="130">
        <v>1145.287</v>
      </c>
      <c r="X2341" s="130">
        <v>1641.194</v>
      </c>
      <c r="Y2341" s="130">
        <v>2609.58</v>
      </c>
      <c r="Z2341" s="130">
        <v>3317.0619999999999</v>
      </c>
      <c r="AA2341" s="130">
        <v>3596.634</v>
      </c>
      <c r="AB2341" s="130">
        <v>4021.3249999999998</v>
      </c>
      <c r="AC2341" s="130">
        <v>4147.0839999999998</v>
      </c>
      <c r="AD2341" s="130">
        <v>4151.1499999999996</v>
      </c>
      <c r="AE2341" s="130">
        <v>4568.3509999999997</v>
      </c>
      <c r="AF2341" s="130">
        <v>5397.5789999999997</v>
      </c>
      <c r="AG2341" s="130">
        <v>7273.0690000000004</v>
      </c>
      <c r="AH2341" s="130">
        <v>8914.1620000000003</v>
      </c>
      <c r="AI2341" s="130">
        <v>10333.625</v>
      </c>
      <c r="AJ2341" s="130">
        <v>12510.625</v>
      </c>
      <c r="AK2341" s="130">
        <v>16404.494999999999</v>
      </c>
      <c r="AL2341" s="130">
        <v>17800.951000000001</v>
      </c>
      <c r="AM2341" s="130">
        <v>14522.92</v>
      </c>
      <c r="AN2341" s="130">
        <v>14237.81</v>
      </c>
      <c r="AO2341" s="130">
        <v>16836.133000000002</v>
      </c>
      <c r="AP2341" s="130">
        <v>16720.161</v>
      </c>
      <c r="AQ2341" s="130">
        <v>18127.252</v>
      </c>
      <c r="AR2341" s="130">
        <v>19582.288</v>
      </c>
      <c r="AS2341" s="130">
        <v>21129.563999999998</v>
      </c>
      <c r="AT2341" s="130">
        <v>22698.411</v>
      </c>
      <c r="AU2341" s="130">
        <v>24372.715</v>
      </c>
      <c r="AV2341" s="130">
        <v>26180.642</v>
      </c>
      <c r="AW2341" s="129">
        <v>2012</v>
      </c>
    </row>
    <row r="2342" spans="1:49">
      <c r="A2342" s="129">
        <v>939</v>
      </c>
      <c r="B2342" s="129" t="s">
        <v>2837</v>
      </c>
      <c r="C2342" s="129" t="s">
        <v>1709</v>
      </c>
      <c r="D2342" s="129" t="s">
        <v>2836</v>
      </c>
      <c r="E2342" s="129" t="s">
        <v>1708</v>
      </c>
      <c r="F2342" s="129" t="s">
        <v>1707</v>
      </c>
      <c r="G2342" s="129" t="s">
        <v>1625</v>
      </c>
      <c r="I2342" s="129" t="s">
        <v>1728</v>
      </c>
      <c r="J2342" s="129" t="s">
        <v>1595</v>
      </c>
      <c r="K2342" s="129" t="s">
        <v>1595</v>
      </c>
      <c r="L2342" s="129" t="s">
        <v>1595</v>
      </c>
      <c r="M2342" s="129" t="s">
        <v>1595</v>
      </c>
      <c r="N2342" s="129" t="s">
        <v>1595</v>
      </c>
      <c r="O2342" s="129" t="s">
        <v>1595</v>
      </c>
      <c r="P2342" s="129" t="s">
        <v>1595</v>
      </c>
      <c r="Q2342" s="129" t="s">
        <v>1595</v>
      </c>
      <c r="R2342" s="129" t="s">
        <v>1595</v>
      </c>
      <c r="S2342" s="129" t="s">
        <v>1595</v>
      </c>
      <c r="T2342" s="129" t="s">
        <v>1595</v>
      </c>
      <c r="U2342" s="129" t="s">
        <v>1595</v>
      </c>
      <c r="V2342" s="129" t="s">
        <v>1595</v>
      </c>
      <c r="W2342" s="129" t="s">
        <v>1595</v>
      </c>
      <c r="X2342" s="129" t="s">
        <v>1595</v>
      </c>
      <c r="Y2342" s="129">
        <v>0.186</v>
      </c>
      <c r="Z2342" s="129">
        <v>-0.77600000000000002</v>
      </c>
      <c r="AA2342" s="129">
        <v>3.4689999999999999</v>
      </c>
      <c r="AB2342" s="129">
        <v>2.7519999999999998</v>
      </c>
      <c r="AC2342" s="129">
        <v>-3.9830000000000001</v>
      </c>
      <c r="AD2342" s="129">
        <v>-1.381</v>
      </c>
      <c r="AE2342" s="129">
        <v>-1.4319999999999999</v>
      </c>
      <c r="AF2342" s="129">
        <v>-0.84799999999999998</v>
      </c>
      <c r="AG2342" s="129">
        <v>-0.40799999999999997</v>
      </c>
      <c r="AH2342" s="129">
        <v>-1.367</v>
      </c>
      <c r="AI2342" s="129">
        <v>0.69399999999999995</v>
      </c>
      <c r="AJ2342" s="129">
        <v>5.9210000000000003</v>
      </c>
      <c r="AK2342" s="129">
        <v>11.685</v>
      </c>
      <c r="AL2342" s="129">
        <v>6.2519999999999998</v>
      </c>
      <c r="AM2342" s="129">
        <v>-9.3829999999999991</v>
      </c>
      <c r="AN2342" s="129">
        <v>-8.2859999999999996</v>
      </c>
      <c r="AO2342" s="129">
        <v>-1.647</v>
      </c>
      <c r="AP2342" s="129">
        <v>-0.114</v>
      </c>
      <c r="AQ2342" s="129">
        <v>-2.274</v>
      </c>
      <c r="AR2342" s="129">
        <v>-1.694</v>
      </c>
      <c r="AS2342" s="129" t="s">
        <v>1595</v>
      </c>
      <c r="AT2342" s="129" t="s">
        <v>1595</v>
      </c>
      <c r="AU2342" s="129" t="s">
        <v>1595</v>
      </c>
      <c r="AV2342" s="129" t="s">
        <v>1595</v>
      </c>
      <c r="AW2342" s="129">
        <v>2012</v>
      </c>
    </row>
    <row r="2343" spans="1:49">
      <c r="A2343" s="129">
        <v>939</v>
      </c>
      <c r="B2343" s="129" t="s">
        <v>2837</v>
      </c>
      <c r="C2343" s="129" t="s">
        <v>1706</v>
      </c>
      <c r="D2343" s="129" t="s">
        <v>2836</v>
      </c>
      <c r="E2343" s="129" t="s">
        <v>1705</v>
      </c>
      <c r="F2343" s="129" t="s">
        <v>1704</v>
      </c>
      <c r="G2343" s="129" t="s">
        <v>1700</v>
      </c>
      <c r="H2343" s="129" t="s">
        <v>1604</v>
      </c>
      <c r="I2343" s="129" t="s">
        <v>1691</v>
      </c>
      <c r="J2343" s="129" t="s">
        <v>1595</v>
      </c>
      <c r="K2343" s="129" t="s">
        <v>1595</v>
      </c>
      <c r="L2343" s="129" t="s">
        <v>1595</v>
      </c>
      <c r="M2343" s="129" t="s">
        <v>1595</v>
      </c>
      <c r="N2343" s="129" t="s">
        <v>1595</v>
      </c>
      <c r="O2343" s="129" t="s">
        <v>1595</v>
      </c>
      <c r="P2343" s="129" t="s">
        <v>1595</v>
      </c>
      <c r="Q2343" s="129" t="s">
        <v>1595</v>
      </c>
      <c r="R2343" s="129" t="s">
        <v>1595</v>
      </c>
      <c r="S2343" s="129" t="s">
        <v>1595</v>
      </c>
      <c r="T2343" s="129" t="s">
        <v>1595</v>
      </c>
      <c r="U2343" s="129" t="s">
        <v>1595</v>
      </c>
      <c r="V2343" s="129" t="s">
        <v>1595</v>
      </c>
      <c r="W2343" s="129">
        <v>8.6479999999999997</v>
      </c>
      <c r="X2343" s="129">
        <v>8.6869999999999994</v>
      </c>
      <c r="Y2343" s="129">
        <v>9.06</v>
      </c>
      <c r="Z2343" s="129">
        <v>9.75</v>
      </c>
      <c r="AA2343" s="129">
        <v>11.081</v>
      </c>
      <c r="AB2343" s="129">
        <v>11.954000000000001</v>
      </c>
      <c r="AC2343" s="129">
        <v>12.089</v>
      </c>
      <c r="AD2343" s="129">
        <v>13.597</v>
      </c>
      <c r="AE2343" s="129">
        <v>14.952999999999999</v>
      </c>
      <c r="AF2343" s="129">
        <v>16.388999999999999</v>
      </c>
      <c r="AG2343" s="129">
        <v>18.013999999999999</v>
      </c>
      <c r="AH2343" s="129">
        <v>20.106999999999999</v>
      </c>
      <c r="AI2343" s="129">
        <v>22.393999999999998</v>
      </c>
      <c r="AJ2343" s="129">
        <v>25.411999999999999</v>
      </c>
      <c r="AK2343" s="129">
        <v>28.041</v>
      </c>
      <c r="AL2343" s="129">
        <v>27.402000000000001</v>
      </c>
      <c r="AM2343" s="129">
        <v>23.72</v>
      </c>
      <c r="AN2343" s="129">
        <v>24.623000000000001</v>
      </c>
      <c r="AO2343" s="129">
        <v>27.507000000000001</v>
      </c>
      <c r="AP2343" s="129">
        <v>29.09</v>
      </c>
      <c r="AQ2343" s="129">
        <v>29.943999999999999</v>
      </c>
      <c r="AR2343" s="129">
        <v>31.187999999999999</v>
      </c>
      <c r="AS2343" s="129">
        <v>32.926000000000002</v>
      </c>
      <c r="AT2343" s="129">
        <v>34.823999999999998</v>
      </c>
      <c r="AU2343" s="129">
        <v>36.869999999999997</v>
      </c>
      <c r="AV2343" s="129">
        <v>39.036999999999999</v>
      </c>
      <c r="AW2343" s="129">
        <v>2012</v>
      </c>
    </row>
    <row r="2344" spans="1:49">
      <c r="A2344" s="129">
        <v>939</v>
      </c>
      <c r="B2344" s="129" t="s">
        <v>2837</v>
      </c>
      <c r="C2344" s="129" t="s">
        <v>1703</v>
      </c>
      <c r="D2344" s="129" t="s">
        <v>2836</v>
      </c>
      <c r="E2344" s="129" t="s">
        <v>1702</v>
      </c>
      <c r="F2344" s="129" t="s">
        <v>1701</v>
      </c>
      <c r="G2344" s="129" t="s">
        <v>1700</v>
      </c>
      <c r="H2344" s="129" t="s">
        <v>3</v>
      </c>
      <c r="I2344" s="129" t="s">
        <v>1699</v>
      </c>
      <c r="J2344" s="129" t="s">
        <v>1595</v>
      </c>
      <c r="K2344" s="129" t="s">
        <v>1595</v>
      </c>
      <c r="L2344" s="129" t="s">
        <v>1595</v>
      </c>
      <c r="M2344" s="129" t="s">
        <v>1595</v>
      </c>
      <c r="N2344" s="129" t="s">
        <v>1595</v>
      </c>
      <c r="O2344" s="129" t="s">
        <v>1595</v>
      </c>
      <c r="P2344" s="129" t="s">
        <v>1595</v>
      </c>
      <c r="Q2344" s="129" t="s">
        <v>1595</v>
      </c>
      <c r="R2344" s="129" t="s">
        <v>1595</v>
      </c>
      <c r="S2344" s="129" t="s">
        <v>1595</v>
      </c>
      <c r="T2344" s="129" t="s">
        <v>1595</v>
      </c>
      <c r="U2344" s="129" t="s">
        <v>1595</v>
      </c>
      <c r="V2344" s="129" t="s">
        <v>1595</v>
      </c>
      <c r="W2344" s="130">
        <v>5722.433</v>
      </c>
      <c r="X2344" s="130">
        <v>5881.942</v>
      </c>
      <c r="Y2344" s="130">
        <v>6256.4250000000002</v>
      </c>
      <c r="Z2344" s="130">
        <v>6841.1490000000003</v>
      </c>
      <c r="AA2344" s="130">
        <v>7881.2579999999998</v>
      </c>
      <c r="AB2344" s="130">
        <v>8581.2360000000008</v>
      </c>
      <c r="AC2344" s="130">
        <v>8764.7639999999992</v>
      </c>
      <c r="AD2344" s="130">
        <v>9909.4930000000004</v>
      </c>
      <c r="AE2344" s="130">
        <v>10939.014999999999</v>
      </c>
      <c r="AF2344" s="130">
        <v>12039.418</v>
      </c>
      <c r="AG2344" s="130">
        <v>13284.406999999999</v>
      </c>
      <c r="AH2344" s="130">
        <v>14882.22</v>
      </c>
      <c r="AI2344" s="130">
        <v>16618.432000000001</v>
      </c>
      <c r="AJ2344" s="130">
        <v>18898.473999999998</v>
      </c>
      <c r="AK2344" s="130">
        <v>20888.918000000001</v>
      </c>
      <c r="AL2344" s="130">
        <v>20435.199000000001</v>
      </c>
      <c r="AM2344" s="130">
        <v>17696.256000000001</v>
      </c>
      <c r="AN2344" s="130">
        <v>18373.844000000001</v>
      </c>
      <c r="AO2344" s="130">
        <v>20524.310000000001</v>
      </c>
      <c r="AP2344" s="130">
        <v>21714.181</v>
      </c>
      <c r="AQ2344" s="130">
        <v>22351.534</v>
      </c>
      <c r="AR2344" s="130">
        <v>23280.737000000001</v>
      </c>
      <c r="AS2344" s="130">
        <v>24577.89</v>
      </c>
      <c r="AT2344" s="130">
        <v>25994.799999999999</v>
      </c>
      <c r="AU2344" s="130">
        <v>27521.613000000001</v>
      </c>
      <c r="AV2344" s="130">
        <v>29139.138999999999</v>
      </c>
      <c r="AW2344" s="129">
        <v>2012</v>
      </c>
    </row>
    <row r="2345" spans="1:49">
      <c r="A2345" s="129">
        <v>939</v>
      </c>
      <c r="B2345" s="129" t="s">
        <v>2837</v>
      </c>
      <c r="C2345" s="129" t="s">
        <v>1698</v>
      </c>
      <c r="D2345" s="129" t="s">
        <v>2836</v>
      </c>
      <c r="E2345" s="129" t="s">
        <v>1697</v>
      </c>
      <c r="F2345" s="129" t="s">
        <v>1696</v>
      </c>
      <c r="G2345" s="129" t="s">
        <v>50</v>
      </c>
      <c r="I2345" s="129" t="s">
        <v>1691</v>
      </c>
      <c r="J2345" s="129" t="s">
        <v>1595</v>
      </c>
      <c r="K2345" s="129" t="s">
        <v>1595</v>
      </c>
      <c r="L2345" s="129" t="s">
        <v>1595</v>
      </c>
      <c r="M2345" s="129" t="s">
        <v>1595</v>
      </c>
      <c r="N2345" s="129" t="s">
        <v>1595</v>
      </c>
      <c r="O2345" s="129" t="s">
        <v>1595</v>
      </c>
      <c r="P2345" s="129" t="s">
        <v>1595</v>
      </c>
      <c r="Q2345" s="129" t="s">
        <v>1595</v>
      </c>
      <c r="R2345" s="129" t="s">
        <v>1595</v>
      </c>
      <c r="S2345" s="129" t="s">
        <v>1595</v>
      </c>
      <c r="T2345" s="129" t="s">
        <v>1595</v>
      </c>
      <c r="U2345" s="129" t="s">
        <v>1595</v>
      </c>
      <c r="V2345" s="129" t="s">
        <v>1595</v>
      </c>
      <c r="W2345" s="129">
        <v>2.9000000000000001E-2</v>
      </c>
      <c r="X2345" s="129">
        <v>2.8000000000000001E-2</v>
      </c>
      <c r="Y2345" s="129">
        <v>2.8000000000000001E-2</v>
      </c>
      <c r="Z2345" s="129">
        <v>2.8000000000000001E-2</v>
      </c>
      <c r="AA2345" s="129">
        <v>0.03</v>
      </c>
      <c r="AB2345" s="129">
        <v>3.1E-2</v>
      </c>
      <c r="AC2345" s="129">
        <v>0.03</v>
      </c>
      <c r="AD2345" s="129">
        <v>3.2000000000000001E-2</v>
      </c>
      <c r="AE2345" s="129">
        <v>3.3000000000000002E-2</v>
      </c>
      <c r="AF2345" s="129">
        <v>3.5000000000000003E-2</v>
      </c>
      <c r="AG2345" s="129">
        <v>3.5999999999999997E-2</v>
      </c>
      <c r="AH2345" s="129">
        <v>3.7999999999999999E-2</v>
      </c>
      <c r="AI2345" s="129">
        <v>3.9E-2</v>
      </c>
      <c r="AJ2345" s="129">
        <v>4.1000000000000002E-2</v>
      </c>
      <c r="AK2345" s="129">
        <v>4.2000000000000003E-2</v>
      </c>
      <c r="AL2345" s="129">
        <v>3.9E-2</v>
      </c>
      <c r="AM2345" s="129">
        <v>3.4000000000000002E-2</v>
      </c>
      <c r="AN2345" s="129">
        <v>3.3000000000000002E-2</v>
      </c>
      <c r="AO2345" s="129">
        <v>3.5000000000000003E-2</v>
      </c>
      <c r="AP2345" s="129">
        <v>3.5000000000000003E-2</v>
      </c>
      <c r="AQ2345" s="129">
        <v>3.5000000000000003E-2</v>
      </c>
      <c r="AR2345" s="129">
        <v>3.4000000000000002E-2</v>
      </c>
      <c r="AS2345" s="129">
        <v>3.4000000000000002E-2</v>
      </c>
      <c r="AT2345" s="129">
        <v>3.4000000000000002E-2</v>
      </c>
      <c r="AU2345" s="129">
        <v>3.4000000000000002E-2</v>
      </c>
      <c r="AV2345" s="129">
        <v>3.4000000000000002E-2</v>
      </c>
      <c r="AW2345" s="129">
        <v>2011</v>
      </c>
    </row>
    <row r="2346" spans="1:49">
      <c r="A2346" s="129">
        <v>939</v>
      </c>
      <c r="B2346" s="129" t="s">
        <v>2837</v>
      </c>
      <c r="C2346" s="129" t="s">
        <v>1695</v>
      </c>
      <c r="D2346" s="129" t="s">
        <v>2836</v>
      </c>
      <c r="E2346" s="129" t="s">
        <v>1694</v>
      </c>
      <c r="F2346" s="129" t="s">
        <v>1693</v>
      </c>
      <c r="G2346" s="129" t="s">
        <v>1692</v>
      </c>
      <c r="I2346" s="129" t="s">
        <v>1691</v>
      </c>
      <c r="J2346" s="129" t="s">
        <v>1595</v>
      </c>
      <c r="K2346" s="129" t="s">
        <v>1595</v>
      </c>
      <c r="L2346" s="129" t="s">
        <v>1595</v>
      </c>
      <c r="M2346" s="129" t="s">
        <v>1595</v>
      </c>
      <c r="N2346" s="129" t="s">
        <v>1595</v>
      </c>
      <c r="O2346" s="129" t="s">
        <v>1595</v>
      </c>
      <c r="P2346" s="129" t="s">
        <v>1595</v>
      </c>
      <c r="Q2346" s="129" t="s">
        <v>1595</v>
      </c>
      <c r="R2346" s="129" t="s">
        <v>1595</v>
      </c>
      <c r="S2346" s="129" t="s">
        <v>1595</v>
      </c>
      <c r="T2346" s="129" t="s">
        <v>1595</v>
      </c>
      <c r="U2346" s="129" t="s">
        <v>1595</v>
      </c>
      <c r="V2346" s="129" t="s">
        <v>1595</v>
      </c>
      <c r="W2346" s="129">
        <v>0.16900000000000001</v>
      </c>
      <c r="X2346" s="129">
        <v>0.23100000000000001</v>
      </c>
      <c r="Y2346" s="129">
        <v>0.30499999999999999</v>
      </c>
      <c r="Z2346" s="129">
        <v>0.373</v>
      </c>
      <c r="AA2346" s="129">
        <v>0.40400000000000003</v>
      </c>
      <c r="AB2346" s="129">
        <v>0.42099999999999999</v>
      </c>
      <c r="AC2346" s="129">
        <v>0.443</v>
      </c>
      <c r="AD2346" s="129">
        <v>0.45300000000000001</v>
      </c>
      <c r="AE2346" s="129">
        <v>0.46600000000000003</v>
      </c>
      <c r="AF2346" s="129">
        <v>0.47399999999999998</v>
      </c>
      <c r="AG2346" s="129">
        <v>0.48399999999999999</v>
      </c>
      <c r="AH2346" s="129">
        <v>0.48199999999999998</v>
      </c>
      <c r="AI2346" s="129">
        <v>0.499</v>
      </c>
      <c r="AJ2346" s="129">
        <v>0.52700000000000002</v>
      </c>
      <c r="AK2346" s="129">
        <v>0.57299999999999995</v>
      </c>
      <c r="AL2346" s="129">
        <v>0.59199999999999997</v>
      </c>
      <c r="AM2346" s="129">
        <v>0.58899999999999997</v>
      </c>
      <c r="AN2346" s="129">
        <v>0.58399999999999996</v>
      </c>
      <c r="AO2346" s="129">
        <v>0.59</v>
      </c>
      <c r="AP2346" s="129">
        <v>0.59899999999999998</v>
      </c>
      <c r="AQ2346" s="129">
        <v>0.61199999999999999</v>
      </c>
      <c r="AR2346" s="129">
        <v>0.623</v>
      </c>
      <c r="AS2346" s="129">
        <v>0.629</v>
      </c>
      <c r="AT2346" s="129">
        <v>0.63200000000000001</v>
      </c>
      <c r="AU2346" s="129">
        <v>0.63400000000000001</v>
      </c>
      <c r="AV2346" s="129">
        <v>0.63700000000000001</v>
      </c>
      <c r="AW2346" s="129">
        <v>2012</v>
      </c>
    </row>
    <row r="2347" spans="1:49">
      <c r="A2347" s="129">
        <v>939</v>
      </c>
      <c r="B2347" s="129" t="s">
        <v>2837</v>
      </c>
      <c r="C2347" s="129" t="s">
        <v>1690</v>
      </c>
      <c r="D2347" s="129" t="s">
        <v>2836</v>
      </c>
      <c r="E2347" s="129" t="s">
        <v>1689</v>
      </c>
      <c r="F2347" s="129" t="s">
        <v>1688</v>
      </c>
      <c r="G2347" s="129" t="s">
        <v>1597</v>
      </c>
      <c r="I2347" s="129" t="s">
        <v>2844</v>
      </c>
      <c r="J2347" s="129" t="s">
        <v>1595</v>
      </c>
      <c r="K2347" s="129" t="s">
        <v>1595</v>
      </c>
      <c r="L2347" s="129" t="s">
        <v>1595</v>
      </c>
      <c r="M2347" s="129" t="s">
        <v>1595</v>
      </c>
      <c r="N2347" s="129" t="s">
        <v>1595</v>
      </c>
      <c r="O2347" s="129" t="s">
        <v>1595</v>
      </c>
      <c r="P2347" s="129" t="s">
        <v>1595</v>
      </c>
      <c r="Q2347" s="129" t="s">
        <v>1595</v>
      </c>
      <c r="R2347" s="129" t="s">
        <v>1595</v>
      </c>
      <c r="S2347" s="129" t="s">
        <v>1595</v>
      </c>
      <c r="T2347" s="129" t="s">
        <v>1595</v>
      </c>
      <c r="U2347" s="129" t="s">
        <v>1595</v>
      </c>
      <c r="V2347" s="129" t="s">
        <v>1595</v>
      </c>
      <c r="W2347" s="129">
        <v>26.146999999999998</v>
      </c>
      <c r="X2347" s="129">
        <v>26.984999999999999</v>
      </c>
      <c r="Y2347" s="129">
        <v>28.207000000000001</v>
      </c>
      <c r="Z2347" s="129">
        <v>28.135000000000002</v>
      </c>
      <c r="AA2347" s="129">
        <v>30.890999999999998</v>
      </c>
      <c r="AB2347" s="129">
        <v>31.009</v>
      </c>
      <c r="AC2347" s="129">
        <v>25.308</v>
      </c>
      <c r="AD2347" s="129">
        <v>28.388999999999999</v>
      </c>
      <c r="AE2347" s="129">
        <v>27.911000000000001</v>
      </c>
      <c r="AF2347" s="129">
        <v>32.289000000000001</v>
      </c>
      <c r="AG2347" s="129">
        <v>33.148000000000003</v>
      </c>
      <c r="AH2347" s="129">
        <v>33.066000000000003</v>
      </c>
      <c r="AI2347" s="129">
        <v>33.784999999999997</v>
      </c>
      <c r="AJ2347" s="129">
        <v>38.697000000000003</v>
      </c>
      <c r="AK2347" s="129">
        <v>38.637</v>
      </c>
      <c r="AL2347" s="129">
        <v>29.97</v>
      </c>
      <c r="AM2347" s="129">
        <v>18.725000000000001</v>
      </c>
      <c r="AN2347" s="129">
        <v>19.742999999999999</v>
      </c>
      <c r="AO2347" s="129">
        <v>26.771000000000001</v>
      </c>
      <c r="AP2347" s="129">
        <v>28.181999999999999</v>
      </c>
      <c r="AQ2347" s="129">
        <v>26.992999999999999</v>
      </c>
      <c r="AR2347" s="129">
        <v>26.504000000000001</v>
      </c>
      <c r="AS2347" s="129">
        <v>26.667000000000002</v>
      </c>
      <c r="AT2347" s="129">
        <v>27.183</v>
      </c>
      <c r="AU2347" s="129">
        <v>27.995999999999999</v>
      </c>
      <c r="AV2347" s="129">
        <v>28.856999999999999</v>
      </c>
      <c r="AW2347" s="129">
        <v>2012</v>
      </c>
    </row>
    <row r="2348" spans="1:49">
      <c r="A2348" s="129">
        <v>939</v>
      </c>
      <c r="B2348" s="129" t="s">
        <v>2837</v>
      </c>
      <c r="C2348" s="129" t="s">
        <v>1687</v>
      </c>
      <c r="D2348" s="129" t="s">
        <v>2836</v>
      </c>
      <c r="E2348" s="129" t="s">
        <v>1686</v>
      </c>
      <c r="F2348" s="129" t="s">
        <v>1685</v>
      </c>
      <c r="G2348" s="129" t="s">
        <v>1597</v>
      </c>
      <c r="I2348" s="129" t="s">
        <v>2844</v>
      </c>
      <c r="J2348" s="129" t="s">
        <v>1595</v>
      </c>
      <c r="K2348" s="129" t="s">
        <v>1595</v>
      </c>
      <c r="L2348" s="129" t="s">
        <v>1595</v>
      </c>
      <c r="M2348" s="129" t="s">
        <v>1595</v>
      </c>
      <c r="N2348" s="129" t="s">
        <v>1595</v>
      </c>
      <c r="O2348" s="129" t="s">
        <v>1595</v>
      </c>
      <c r="P2348" s="129" t="s">
        <v>1595</v>
      </c>
      <c r="Q2348" s="129" t="s">
        <v>1595</v>
      </c>
      <c r="R2348" s="129" t="s">
        <v>1595</v>
      </c>
      <c r="S2348" s="129" t="s">
        <v>1595</v>
      </c>
      <c r="T2348" s="129" t="s">
        <v>1595</v>
      </c>
      <c r="U2348" s="129" t="s">
        <v>1595</v>
      </c>
      <c r="V2348" s="129" t="s">
        <v>1595</v>
      </c>
      <c r="W2348" s="129">
        <v>27.366</v>
      </c>
      <c r="X2348" s="129">
        <v>20.157</v>
      </c>
      <c r="Y2348" s="129">
        <v>24.024000000000001</v>
      </c>
      <c r="Z2348" s="129">
        <v>19.686</v>
      </c>
      <c r="AA2348" s="129">
        <v>19.753</v>
      </c>
      <c r="AB2348" s="129">
        <v>22.423999999999999</v>
      </c>
      <c r="AC2348" s="129">
        <v>21.004999999999999</v>
      </c>
      <c r="AD2348" s="129">
        <v>23.015999999999998</v>
      </c>
      <c r="AE2348" s="129">
        <v>22.736999999999998</v>
      </c>
      <c r="AF2348" s="129">
        <v>21.678999999999998</v>
      </c>
      <c r="AG2348" s="129">
        <v>21.846</v>
      </c>
      <c r="AH2348" s="129">
        <v>21.759</v>
      </c>
      <c r="AI2348" s="129">
        <v>23.803999999999998</v>
      </c>
      <c r="AJ2348" s="129">
        <v>23.364999999999998</v>
      </c>
      <c r="AK2348" s="129">
        <v>22.690999999999999</v>
      </c>
      <c r="AL2348" s="129">
        <v>20.815999999999999</v>
      </c>
      <c r="AM2348" s="129">
        <v>21.460999999999999</v>
      </c>
      <c r="AN2348" s="129">
        <v>22.584</v>
      </c>
      <c r="AO2348" s="129">
        <v>28.568000000000001</v>
      </c>
      <c r="AP2348" s="129">
        <v>26.401</v>
      </c>
      <c r="AQ2348" s="129">
        <v>26.334</v>
      </c>
      <c r="AR2348" s="129">
        <v>26.277000000000001</v>
      </c>
      <c r="AS2348" s="129">
        <v>26.957999999999998</v>
      </c>
      <c r="AT2348" s="129">
        <v>27.663</v>
      </c>
      <c r="AU2348" s="129">
        <v>28.52</v>
      </c>
      <c r="AV2348" s="129">
        <v>29.622</v>
      </c>
      <c r="AW2348" s="129">
        <v>2012</v>
      </c>
    </row>
    <row r="2349" spans="1:49">
      <c r="A2349" s="129">
        <v>939</v>
      </c>
      <c r="B2349" s="129" t="s">
        <v>2837</v>
      </c>
      <c r="C2349" s="129" t="s">
        <v>1683</v>
      </c>
      <c r="D2349" s="129" t="s">
        <v>2836</v>
      </c>
      <c r="E2349" s="129" t="s">
        <v>1680</v>
      </c>
      <c r="F2349" s="129" t="s">
        <v>1682</v>
      </c>
      <c r="G2349" s="129" t="s">
        <v>1675</v>
      </c>
      <c r="I2349" s="129" t="s">
        <v>2843</v>
      </c>
      <c r="J2349" s="129" t="s">
        <v>1595</v>
      </c>
      <c r="K2349" s="129" t="s">
        <v>1595</v>
      </c>
      <c r="L2349" s="129" t="s">
        <v>1595</v>
      </c>
      <c r="M2349" s="129" t="s">
        <v>1595</v>
      </c>
      <c r="N2349" s="129" t="s">
        <v>1595</v>
      </c>
      <c r="O2349" s="129" t="s">
        <v>1595</v>
      </c>
      <c r="P2349" s="129" t="s">
        <v>1595</v>
      </c>
      <c r="Q2349" s="129" t="s">
        <v>1595</v>
      </c>
      <c r="R2349" s="129" t="s">
        <v>1595</v>
      </c>
      <c r="S2349" s="129" t="s">
        <v>1595</v>
      </c>
      <c r="T2349" s="129" t="s">
        <v>1595</v>
      </c>
      <c r="U2349" s="129" t="s">
        <v>1595</v>
      </c>
      <c r="V2349" s="129" t="s">
        <v>1595</v>
      </c>
      <c r="W2349" s="129">
        <v>52.499000000000002</v>
      </c>
      <c r="X2349" s="129">
        <v>77.516999999999996</v>
      </c>
      <c r="Y2349" s="129">
        <v>100</v>
      </c>
      <c r="Z2349" s="129">
        <v>123.05800000000001</v>
      </c>
      <c r="AA2349" s="129">
        <v>136.81800000000001</v>
      </c>
      <c r="AB2349" s="129">
        <v>148.048</v>
      </c>
      <c r="AC2349" s="129">
        <v>152.94300000000001</v>
      </c>
      <c r="AD2349" s="129">
        <v>159.077</v>
      </c>
      <c r="AE2349" s="129">
        <v>168.227</v>
      </c>
      <c r="AF2349" s="129">
        <v>174.221</v>
      </c>
      <c r="AG2349" s="129">
        <v>176.55500000000001</v>
      </c>
      <c r="AH2349" s="129">
        <v>181.93700000000001</v>
      </c>
      <c r="AI2349" s="129">
        <v>189.37700000000001</v>
      </c>
      <c r="AJ2349" s="129">
        <v>197.767</v>
      </c>
      <c r="AK2349" s="129">
        <v>210.81399999999999</v>
      </c>
      <c r="AL2349" s="129">
        <v>232.667</v>
      </c>
      <c r="AM2349" s="129">
        <v>232.46899999999999</v>
      </c>
      <c r="AN2349" s="129">
        <v>239.197</v>
      </c>
      <c r="AO2349" s="129">
        <v>251.446</v>
      </c>
      <c r="AP2349" s="129">
        <v>262.00200000000001</v>
      </c>
      <c r="AQ2349" s="129">
        <v>271.17200000000003</v>
      </c>
      <c r="AR2349" s="129">
        <v>278.76400000000001</v>
      </c>
      <c r="AS2349" s="129">
        <v>285.733</v>
      </c>
      <c r="AT2349" s="129">
        <v>292.87700000000001</v>
      </c>
      <c r="AU2349" s="129">
        <v>300.19900000000001</v>
      </c>
      <c r="AV2349" s="129">
        <v>307.70400000000001</v>
      </c>
      <c r="AW2349" s="129">
        <v>2012</v>
      </c>
    </row>
    <row r="2350" spans="1:49">
      <c r="A2350" s="129">
        <v>939</v>
      </c>
      <c r="B2350" s="129" t="s">
        <v>2837</v>
      </c>
      <c r="C2350" s="129" t="s">
        <v>1681</v>
      </c>
      <c r="D2350" s="129" t="s">
        <v>2836</v>
      </c>
      <c r="E2350" s="129" t="s">
        <v>1680</v>
      </c>
      <c r="F2350" s="129" t="s">
        <v>1679</v>
      </c>
      <c r="G2350" s="129" t="s">
        <v>1655</v>
      </c>
      <c r="I2350" s="129" t="s">
        <v>1678</v>
      </c>
      <c r="J2350" s="129" t="s">
        <v>1595</v>
      </c>
      <c r="K2350" s="129" t="s">
        <v>1595</v>
      </c>
      <c r="L2350" s="129" t="s">
        <v>1595</v>
      </c>
      <c r="M2350" s="129" t="s">
        <v>1595</v>
      </c>
      <c r="N2350" s="129" t="s">
        <v>1595</v>
      </c>
      <c r="O2350" s="129" t="s">
        <v>1595</v>
      </c>
      <c r="P2350" s="129" t="s">
        <v>1595</v>
      </c>
      <c r="Q2350" s="129" t="s">
        <v>1595</v>
      </c>
      <c r="R2350" s="129" t="s">
        <v>1595</v>
      </c>
      <c r="S2350" s="129" t="s">
        <v>1595</v>
      </c>
      <c r="T2350" s="129" t="s">
        <v>1595</v>
      </c>
      <c r="U2350" s="129" t="s">
        <v>1595</v>
      </c>
      <c r="V2350" s="129" t="s">
        <v>1595</v>
      </c>
      <c r="W2350" s="129" t="s">
        <v>1595</v>
      </c>
      <c r="X2350" s="129">
        <v>47.655999999999999</v>
      </c>
      <c r="Y2350" s="129">
        <v>29.003</v>
      </c>
      <c r="Z2350" s="129">
        <v>23.058</v>
      </c>
      <c r="AA2350" s="129">
        <v>11.182</v>
      </c>
      <c r="AB2350" s="129">
        <v>8.2070000000000007</v>
      </c>
      <c r="AC2350" s="129">
        <v>3.306</v>
      </c>
      <c r="AD2350" s="129">
        <v>4.0110000000000001</v>
      </c>
      <c r="AE2350" s="129">
        <v>5.7519999999999998</v>
      </c>
      <c r="AF2350" s="129">
        <v>3.5630000000000002</v>
      </c>
      <c r="AG2350" s="129">
        <v>1.34</v>
      </c>
      <c r="AH2350" s="129">
        <v>3.048</v>
      </c>
      <c r="AI2350" s="129">
        <v>4.09</v>
      </c>
      <c r="AJ2350" s="129">
        <v>4.43</v>
      </c>
      <c r="AK2350" s="129">
        <v>6.5979999999999999</v>
      </c>
      <c r="AL2350" s="129">
        <v>10.366</v>
      </c>
      <c r="AM2350" s="129">
        <v>-8.5000000000000006E-2</v>
      </c>
      <c r="AN2350" s="129">
        <v>2.8940000000000001</v>
      </c>
      <c r="AO2350" s="129">
        <v>5.1210000000000004</v>
      </c>
      <c r="AP2350" s="129">
        <v>4.1980000000000004</v>
      </c>
      <c r="AQ2350" s="129">
        <v>3.5</v>
      </c>
      <c r="AR2350" s="129">
        <v>2.8</v>
      </c>
      <c r="AS2350" s="129">
        <v>2.5</v>
      </c>
      <c r="AT2350" s="129">
        <v>2.5</v>
      </c>
      <c r="AU2350" s="129">
        <v>2.5</v>
      </c>
      <c r="AV2350" s="129">
        <v>2.5</v>
      </c>
      <c r="AW2350" s="129">
        <v>2012</v>
      </c>
    </row>
    <row r="2351" spans="1:49">
      <c r="A2351" s="129">
        <v>939</v>
      </c>
      <c r="B2351" s="129" t="s">
        <v>2837</v>
      </c>
      <c r="C2351" s="129" t="s">
        <v>1677</v>
      </c>
      <c r="D2351" s="129" t="s">
        <v>2836</v>
      </c>
      <c r="E2351" s="129" t="s">
        <v>1672</v>
      </c>
      <c r="F2351" s="129" t="s">
        <v>1676</v>
      </c>
      <c r="G2351" s="129" t="s">
        <v>1675</v>
      </c>
      <c r="I2351" s="129" t="s">
        <v>2843</v>
      </c>
      <c r="J2351" s="129" t="s">
        <v>1595</v>
      </c>
      <c r="K2351" s="129" t="s">
        <v>1595</v>
      </c>
      <c r="L2351" s="129" t="s">
        <v>1595</v>
      </c>
      <c r="M2351" s="129" t="s">
        <v>1595</v>
      </c>
      <c r="N2351" s="129" t="s">
        <v>1595</v>
      </c>
      <c r="O2351" s="129" t="s">
        <v>1595</v>
      </c>
      <c r="P2351" s="129" t="s">
        <v>1595</v>
      </c>
      <c r="Q2351" s="129" t="s">
        <v>1595</v>
      </c>
      <c r="R2351" s="129" t="s">
        <v>1595</v>
      </c>
      <c r="S2351" s="129" t="s">
        <v>1595</v>
      </c>
      <c r="T2351" s="129" t="s">
        <v>1595</v>
      </c>
      <c r="U2351" s="129" t="s">
        <v>1595</v>
      </c>
      <c r="V2351" s="129" t="s">
        <v>1595</v>
      </c>
      <c r="W2351" s="129">
        <v>83.29</v>
      </c>
      <c r="X2351" s="129">
        <v>77.596999999999994</v>
      </c>
      <c r="Y2351" s="129">
        <v>100</v>
      </c>
      <c r="Z2351" s="129">
        <v>114.833</v>
      </c>
      <c r="AA2351" s="129">
        <v>129.16800000000001</v>
      </c>
      <c r="AB2351" s="129">
        <v>134.684</v>
      </c>
      <c r="AC2351" s="129">
        <v>139.91499999999999</v>
      </c>
      <c r="AD2351" s="129">
        <v>146.98400000000001</v>
      </c>
      <c r="AE2351" s="129">
        <v>153.15299999999999</v>
      </c>
      <c r="AF2351" s="129">
        <v>157.261</v>
      </c>
      <c r="AG2351" s="129">
        <v>158.93899999999999</v>
      </c>
      <c r="AH2351" s="129">
        <v>166.88399999999999</v>
      </c>
      <c r="AI2351" s="129">
        <v>172.81800000000001</v>
      </c>
      <c r="AJ2351" s="129">
        <v>181.70099999999999</v>
      </c>
      <c r="AK2351" s="129">
        <v>199.084</v>
      </c>
      <c r="AL2351" s="129">
        <v>212.97499999999999</v>
      </c>
      <c r="AM2351" s="129">
        <v>209.33600000000001</v>
      </c>
      <c r="AN2351" s="129">
        <v>220.673</v>
      </c>
      <c r="AO2351" s="129">
        <v>229.798</v>
      </c>
      <c r="AP2351" s="129">
        <v>238.43799999999999</v>
      </c>
      <c r="AQ2351" s="129">
        <v>246.06800000000001</v>
      </c>
      <c r="AR2351" s="129">
        <v>252.958</v>
      </c>
      <c r="AS2351" s="129">
        <v>259.28199999999998</v>
      </c>
      <c r="AT2351" s="129">
        <v>265.76400000000001</v>
      </c>
      <c r="AU2351" s="129">
        <v>272.40800000000002</v>
      </c>
      <c r="AV2351" s="129">
        <v>279.21899999999999</v>
      </c>
      <c r="AW2351" s="129">
        <v>2012</v>
      </c>
    </row>
    <row r="2352" spans="1:49">
      <c r="A2352" s="129">
        <v>939</v>
      </c>
      <c r="B2352" s="129" t="s">
        <v>2837</v>
      </c>
      <c r="C2352" s="129" t="s">
        <v>1673</v>
      </c>
      <c r="D2352" s="129" t="s">
        <v>2836</v>
      </c>
      <c r="E2352" s="129" t="s">
        <v>1672</v>
      </c>
      <c r="F2352" s="129" t="s">
        <v>1671</v>
      </c>
      <c r="G2352" s="129" t="s">
        <v>1655</v>
      </c>
      <c r="I2352" s="129" t="s">
        <v>1670</v>
      </c>
      <c r="J2352" s="129" t="s">
        <v>1595</v>
      </c>
      <c r="K2352" s="129" t="s">
        <v>1595</v>
      </c>
      <c r="L2352" s="129" t="s">
        <v>1595</v>
      </c>
      <c r="M2352" s="129" t="s">
        <v>1595</v>
      </c>
      <c r="N2352" s="129" t="s">
        <v>1595</v>
      </c>
      <c r="O2352" s="129" t="s">
        <v>1595</v>
      </c>
      <c r="P2352" s="129" t="s">
        <v>1595</v>
      </c>
      <c r="Q2352" s="129" t="s">
        <v>1595</v>
      </c>
      <c r="R2352" s="129" t="s">
        <v>1595</v>
      </c>
      <c r="S2352" s="129" t="s">
        <v>1595</v>
      </c>
      <c r="T2352" s="129" t="s">
        <v>1595</v>
      </c>
      <c r="U2352" s="129" t="s">
        <v>1595</v>
      </c>
      <c r="V2352" s="129" t="s">
        <v>1595</v>
      </c>
      <c r="W2352" s="129" t="s">
        <v>1595</v>
      </c>
      <c r="X2352" s="129">
        <v>-6.835</v>
      </c>
      <c r="Y2352" s="129">
        <v>28.870999999999999</v>
      </c>
      <c r="Z2352" s="129">
        <v>14.833</v>
      </c>
      <c r="AA2352" s="129">
        <v>12.483000000000001</v>
      </c>
      <c r="AB2352" s="129">
        <v>4.2699999999999996</v>
      </c>
      <c r="AC2352" s="129">
        <v>3.8839999999999999</v>
      </c>
      <c r="AD2352" s="129">
        <v>5.0519999999999996</v>
      </c>
      <c r="AE2352" s="129">
        <v>4.1970000000000001</v>
      </c>
      <c r="AF2352" s="129">
        <v>2.6819999999999999</v>
      </c>
      <c r="AG2352" s="129">
        <v>1.0669999999999999</v>
      </c>
      <c r="AH2352" s="129">
        <v>4.9989999999999997</v>
      </c>
      <c r="AI2352" s="129">
        <v>3.556</v>
      </c>
      <c r="AJ2352" s="129">
        <v>5.14</v>
      </c>
      <c r="AK2352" s="129">
        <v>9.5670000000000002</v>
      </c>
      <c r="AL2352" s="129">
        <v>6.9779999999999998</v>
      </c>
      <c r="AM2352" s="129">
        <v>-1.7090000000000001</v>
      </c>
      <c r="AN2352" s="129">
        <v>5.4160000000000004</v>
      </c>
      <c r="AO2352" s="129">
        <v>4.1349999999999998</v>
      </c>
      <c r="AP2352" s="129">
        <v>3.76</v>
      </c>
      <c r="AQ2352" s="129">
        <v>3.2</v>
      </c>
      <c r="AR2352" s="129">
        <v>2.8</v>
      </c>
      <c r="AS2352" s="129">
        <v>2.5</v>
      </c>
      <c r="AT2352" s="129">
        <v>2.5</v>
      </c>
      <c r="AU2352" s="129">
        <v>2.5</v>
      </c>
      <c r="AV2352" s="129">
        <v>2.5</v>
      </c>
      <c r="AW2352" s="129">
        <v>2012</v>
      </c>
    </row>
    <row r="2353" spans="1:49">
      <c r="A2353" s="129">
        <v>939</v>
      </c>
      <c r="B2353" s="129" t="s">
        <v>2837</v>
      </c>
      <c r="C2353" s="129" t="s">
        <v>1669</v>
      </c>
      <c r="D2353" s="129" t="s">
        <v>2836</v>
      </c>
      <c r="E2353" s="129" t="s">
        <v>1668</v>
      </c>
      <c r="G2353" s="129" t="s">
        <v>50</v>
      </c>
    </row>
    <row r="2354" spans="1:49">
      <c r="A2354" s="129">
        <v>939</v>
      </c>
      <c r="B2354" s="129" t="s">
        <v>2837</v>
      </c>
      <c r="C2354" s="129" t="s">
        <v>1667</v>
      </c>
      <c r="D2354" s="129" t="s">
        <v>2836</v>
      </c>
      <c r="E2354" s="129" t="s">
        <v>1666</v>
      </c>
      <c r="F2354" s="129" t="s">
        <v>1665</v>
      </c>
      <c r="G2354" s="129" t="s">
        <v>1655</v>
      </c>
      <c r="I2354" s="129" t="s">
        <v>2842</v>
      </c>
      <c r="J2354" s="129" t="s">
        <v>1595</v>
      </c>
      <c r="K2354" s="129" t="s">
        <v>1595</v>
      </c>
      <c r="L2354" s="129" t="s">
        <v>1595</v>
      </c>
      <c r="M2354" s="129" t="s">
        <v>1595</v>
      </c>
      <c r="N2354" s="129" t="s">
        <v>1595</v>
      </c>
      <c r="O2354" s="129" t="s">
        <v>1595</v>
      </c>
      <c r="P2354" s="129" t="s">
        <v>1595</v>
      </c>
      <c r="Q2354" s="129" t="s">
        <v>1595</v>
      </c>
      <c r="R2354" s="129" t="s">
        <v>1595</v>
      </c>
      <c r="S2354" s="129" t="s">
        <v>1595</v>
      </c>
      <c r="T2354" s="129" t="s">
        <v>1595</v>
      </c>
      <c r="U2354" s="129" t="s">
        <v>1595</v>
      </c>
      <c r="V2354" s="129" t="s">
        <v>1595</v>
      </c>
      <c r="W2354" s="129" t="s">
        <v>1595</v>
      </c>
      <c r="X2354" s="129">
        <v>37.323999999999998</v>
      </c>
      <c r="Y2354" s="129">
        <v>19.382000000000001</v>
      </c>
      <c r="Z2354" s="129">
        <v>2.4569999999999999</v>
      </c>
      <c r="AA2354" s="129">
        <v>11.986000000000001</v>
      </c>
      <c r="AB2354" s="129">
        <v>11.339</v>
      </c>
      <c r="AC2354" s="129">
        <v>-9.3170000000000002</v>
      </c>
      <c r="AD2354" s="129">
        <v>10.129</v>
      </c>
      <c r="AE2354" s="129">
        <v>3.5219999999999998</v>
      </c>
      <c r="AF2354" s="129">
        <v>6.22</v>
      </c>
      <c r="AG2354" s="129">
        <v>11.156000000000001</v>
      </c>
      <c r="AH2354" s="129">
        <v>14.69</v>
      </c>
      <c r="AI2354" s="129">
        <v>18.901</v>
      </c>
      <c r="AJ2354" s="129">
        <v>13.938000000000001</v>
      </c>
      <c r="AK2354" s="129">
        <v>6.3460000000000001</v>
      </c>
      <c r="AL2354" s="129">
        <v>-6.9740000000000002</v>
      </c>
      <c r="AM2354" s="129">
        <v>-31.053000000000001</v>
      </c>
      <c r="AN2354" s="129">
        <v>21.091000000000001</v>
      </c>
      <c r="AO2354" s="129">
        <v>28.428999999999998</v>
      </c>
      <c r="AP2354" s="129">
        <v>8.9730000000000008</v>
      </c>
      <c r="AQ2354" s="129">
        <v>6.2649999999999997</v>
      </c>
      <c r="AR2354" s="129">
        <v>5.9139999999999997</v>
      </c>
      <c r="AS2354" s="129">
        <v>5.3920000000000003</v>
      </c>
      <c r="AT2354" s="129">
        <v>5.2110000000000003</v>
      </c>
      <c r="AU2354" s="129">
        <v>5.1630000000000003</v>
      </c>
      <c r="AV2354" s="129">
        <v>5.2619999999999996</v>
      </c>
      <c r="AW2354" s="129">
        <v>2012</v>
      </c>
    </row>
    <row r="2355" spans="1:49">
      <c r="A2355" s="129">
        <v>939</v>
      </c>
      <c r="B2355" s="129" t="s">
        <v>2837</v>
      </c>
      <c r="C2355" s="129" t="s">
        <v>1664</v>
      </c>
      <c r="D2355" s="129" t="s">
        <v>2836</v>
      </c>
      <c r="E2355" s="129" t="s">
        <v>1663</v>
      </c>
      <c r="F2355" s="129" t="s">
        <v>1662</v>
      </c>
      <c r="G2355" s="129" t="s">
        <v>1655</v>
      </c>
      <c r="I2355" s="129" t="s">
        <v>2842</v>
      </c>
      <c r="J2355" s="129" t="s">
        <v>1595</v>
      </c>
      <c r="K2355" s="129" t="s">
        <v>1595</v>
      </c>
      <c r="L2355" s="129" t="s">
        <v>1595</v>
      </c>
      <c r="M2355" s="129" t="s">
        <v>1595</v>
      </c>
      <c r="N2355" s="129" t="s">
        <v>1595</v>
      </c>
      <c r="O2355" s="129" t="s">
        <v>1595</v>
      </c>
      <c r="P2355" s="129" t="s">
        <v>1595</v>
      </c>
      <c r="Q2355" s="129" t="s">
        <v>1595</v>
      </c>
      <c r="R2355" s="129" t="s">
        <v>1595</v>
      </c>
      <c r="S2355" s="129" t="s">
        <v>1595</v>
      </c>
      <c r="T2355" s="129" t="s">
        <v>1595</v>
      </c>
      <c r="U2355" s="129" t="s">
        <v>1595</v>
      </c>
      <c r="V2355" s="129" t="s">
        <v>1595</v>
      </c>
      <c r="W2355" s="129" t="s">
        <v>1595</v>
      </c>
      <c r="X2355" s="129">
        <v>52.982999999999997</v>
      </c>
      <c r="Y2355" s="129">
        <v>19.948</v>
      </c>
      <c r="Z2355" s="129">
        <v>1.833</v>
      </c>
      <c r="AA2355" s="129">
        <v>15.941000000000001</v>
      </c>
      <c r="AB2355" s="129">
        <v>9.0950000000000006</v>
      </c>
      <c r="AC2355" s="129">
        <v>-11.7</v>
      </c>
      <c r="AD2355" s="129">
        <v>14.669</v>
      </c>
      <c r="AE2355" s="129">
        <v>3.2970000000000002</v>
      </c>
      <c r="AF2355" s="129">
        <v>6.1890000000000001</v>
      </c>
      <c r="AG2355" s="129">
        <v>13.377000000000001</v>
      </c>
      <c r="AH2355" s="129">
        <v>15.238</v>
      </c>
      <c r="AI2355" s="129">
        <v>17.576000000000001</v>
      </c>
      <c r="AJ2355" s="129">
        <v>15.247999999999999</v>
      </c>
      <c r="AK2355" s="129">
        <v>5.67</v>
      </c>
      <c r="AL2355" s="129">
        <v>-7.1950000000000003</v>
      </c>
      <c r="AM2355" s="129">
        <v>-32.991</v>
      </c>
      <c r="AN2355" s="129">
        <v>23.728999999999999</v>
      </c>
      <c r="AO2355" s="129">
        <v>29.917999999999999</v>
      </c>
      <c r="AP2355" s="129">
        <v>8.4060000000000006</v>
      </c>
      <c r="AQ2355" s="129">
        <v>6.2649999999999997</v>
      </c>
      <c r="AR2355" s="129">
        <v>5.9139999999999997</v>
      </c>
      <c r="AS2355" s="129">
        <v>5.26</v>
      </c>
      <c r="AT2355" s="129">
        <v>5.17</v>
      </c>
      <c r="AU2355" s="129">
        <v>5.1210000000000004</v>
      </c>
      <c r="AV2355" s="129">
        <v>5.2210000000000001</v>
      </c>
      <c r="AW2355" s="129">
        <v>2012</v>
      </c>
    </row>
    <row r="2356" spans="1:49">
      <c r="A2356" s="129">
        <v>939</v>
      </c>
      <c r="B2356" s="129" t="s">
        <v>2837</v>
      </c>
      <c r="C2356" s="129" t="s">
        <v>1661</v>
      </c>
      <c r="D2356" s="129" t="s">
        <v>2836</v>
      </c>
      <c r="E2356" s="129" t="s">
        <v>1660</v>
      </c>
      <c r="F2356" s="129" t="s">
        <v>1659</v>
      </c>
      <c r="G2356" s="129" t="s">
        <v>1655</v>
      </c>
      <c r="I2356" s="129" t="s">
        <v>2842</v>
      </c>
      <c r="J2356" s="129" t="s">
        <v>1595</v>
      </c>
      <c r="K2356" s="129" t="s">
        <v>1595</v>
      </c>
      <c r="L2356" s="129" t="s">
        <v>1595</v>
      </c>
      <c r="M2356" s="129" t="s">
        <v>1595</v>
      </c>
      <c r="N2356" s="129" t="s">
        <v>1595</v>
      </c>
      <c r="O2356" s="129" t="s">
        <v>1595</v>
      </c>
      <c r="P2356" s="129" t="s">
        <v>1595</v>
      </c>
      <c r="Q2356" s="129" t="s">
        <v>1595</v>
      </c>
      <c r="R2356" s="129" t="s">
        <v>1595</v>
      </c>
      <c r="S2356" s="129" t="s">
        <v>1595</v>
      </c>
      <c r="T2356" s="129" t="s">
        <v>1595</v>
      </c>
      <c r="U2356" s="129" t="s">
        <v>1595</v>
      </c>
      <c r="V2356" s="129" t="s">
        <v>1595</v>
      </c>
      <c r="W2356" s="129" t="s">
        <v>1595</v>
      </c>
      <c r="X2356" s="129">
        <v>25.9</v>
      </c>
      <c r="Y2356" s="129">
        <v>19.370999999999999</v>
      </c>
      <c r="Z2356" s="129">
        <v>-2.468</v>
      </c>
      <c r="AA2356" s="129">
        <v>12.281000000000001</v>
      </c>
      <c r="AB2356" s="129">
        <v>10.426</v>
      </c>
      <c r="AC2356" s="129">
        <v>-3.6389999999999998</v>
      </c>
      <c r="AD2356" s="129">
        <v>10.807</v>
      </c>
      <c r="AE2356" s="129">
        <v>0.44800000000000001</v>
      </c>
      <c r="AF2356" s="129">
        <v>-1.04</v>
      </c>
      <c r="AG2356" s="129">
        <v>7.72</v>
      </c>
      <c r="AH2356" s="129">
        <v>14.525</v>
      </c>
      <c r="AI2356" s="129">
        <v>18.626000000000001</v>
      </c>
      <c r="AJ2356" s="129">
        <v>6.085</v>
      </c>
      <c r="AK2356" s="129">
        <v>3.6629999999999998</v>
      </c>
      <c r="AL2356" s="129">
        <v>0.98599999999999999</v>
      </c>
      <c r="AM2356" s="129">
        <v>-21.253</v>
      </c>
      <c r="AN2356" s="129">
        <v>23.719000000000001</v>
      </c>
      <c r="AO2356" s="129">
        <v>23.363</v>
      </c>
      <c r="AP2356" s="129">
        <v>5.6360000000000001</v>
      </c>
      <c r="AQ2356" s="129">
        <v>6.0910000000000002</v>
      </c>
      <c r="AR2356" s="129">
        <v>5.157</v>
      </c>
      <c r="AS2356" s="129">
        <v>4.9649999999999999</v>
      </c>
      <c r="AT2356" s="129">
        <v>4.66</v>
      </c>
      <c r="AU2356" s="129">
        <v>4.43</v>
      </c>
      <c r="AV2356" s="129">
        <v>4.431</v>
      </c>
      <c r="AW2356" s="129">
        <v>2012</v>
      </c>
    </row>
    <row r="2357" spans="1:49">
      <c r="A2357" s="129">
        <v>939</v>
      </c>
      <c r="B2357" s="129" t="s">
        <v>2837</v>
      </c>
      <c r="C2357" s="129" t="s">
        <v>1658</v>
      </c>
      <c r="D2357" s="129" t="s">
        <v>2836</v>
      </c>
      <c r="E2357" s="129" t="s">
        <v>1657</v>
      </c>
      <c r="F2357" s="129" t="s">
        <v>1656</v>
      </c>
      <c r="G2357" s="129" t="s">
        <v>1655</v>
      </c>
      <c r="I2357" s="129" t="s">
        <v>2842</v>
      </c>
      <c r="J2357" s="129" t="s">
        <v>1595</v>
      </c>
      <c r="K2357" s="129" t="s">
        <v>1595</v>
      </c>
      <c r="L2357" s="129" t="s">
        <v>1595</v>
      </c>
      <c r="M2357" s="129" t="s">
        <v>1595</v>
      </c>
      <c r="N2357" s="129" t="s">
        <v>1595</v>
      </c>
      <c r="O2357" s="129" t="s">
        <v>1595</v>
      </c>
      <c r="P2357" s="129" t="s">
        <v>1595</v>
      </c>
      <c r="Q2357" s="129" t="s">
        <v>1595</v>
      </c>
      <c r="R2357" s="129" t="s">
        <v>1595</v>
      </c>
      <c r="S2357" s="129" t="s">
        <v>1595</v>
      </c>
      <c r="T2357" s="129" t="s">
        <v>1595</v>
      </c>
      <c r="U2357" s="129" t="s">
        <v>1595</v>
      </c>
      <c r="V2357" s="129" t="s">
        <v>1595</v>
      </c>
      <c r="W2357" s="129" t="s">
        <v>1595</v>
      </c>
      <c r="X2357" s="129">
        <v>28.192</v>
      </c>
      <c r="Y2357" s="129">
        <v>20.709</v>
      </c>
      <c r="Z2357" s="129">
        <v>-3.915</v>
      </c>
      <c r="AA2357" s="129">
        <v>17.608000000000001</v>
      </c>
      <c r="AB2357" s="129">
        <v>14.728999999999999</v>
      </c>
      <c r="AC2357" s="129">
        <v>-6.6349999999999998</v>
      </c>
      <c r="AD2357" s="129">
        <v>21.363</v>
      </c>
      <c r="AE2357" s="129">
        <v>-0.33300000000000002</v>
      </c>
      <c r="AF2357" s="129">
        <v>1.0449999999999999</v>
      </c>
      <c r="AG2357" s="129">
        <v>8.7260000000000009</v>
      </c>
      <c r="AH2357" s="129">
        <v>14.061</v>
      </c>
      <c r="AI2357" s="129">
        <v>22.895</v>
      </c>
      <c r="AJ2357" s="129">
        <v>7.8010000000000002</v>
      </c>
      <c r="AK2357" s="129">
        <v>2.0670000000000002</v>
      </c>
      <c r="AL2357" s="129">
        <v>-0.46600000000000003</v>
      </c>
      <c r="AM2357" s="129">
        <v>-25.529</v>
      </c>
      <c r="AN2357" s="129">
        <v>33.6</v>
      </c>
      <c r="AO2357" s="129">
        <v>30.013999999999999</v>
      </c>
      <c r="AP2357" s="129">
        <v>7.2460000000000004</v>
      </c>
      <c r="AQ2357" s="129">
        <v>7.3</v>
      </c>
      <c r="AR2357" s="129">
        <v>6</v>
      </c>
      <c r="AS2357" s="129">
        <v>5.2</v>
      </c>
      <c r="AT2357" s="129">
        <v>4.8</v>
      </c>
      <c r="AU2357" s="129">
        <v>4.5</v>
      </c>
      <c r="AV2357" s="129">
        <v>4.5</v>
      </c>
      <c r="AW2357" s="129">
        <v>2012</v>
      </c>
    </row>
    <row r="2358" spans="1:49">
      <c r="A2358" s="129">
        <v>939</v>
      </c>
      <c r="B2358" s="129" t="s">
        <v>2837</v>
      </c>
      <c r="C2358" s="129" t="s">
        <v>1653</v>
      </c>
      <c r="D2358" s="129" t="s">
        <v>2836</v>
      </c>
      <c r="E2358" s="129" t="s">
        <v>80</v>
      </c>
      <c r="F2358" s="129" t="s">
        <v>1652</v>
      </c>
      <c r="G2358" s="129" t="s">
        <v>1651</v>
      </c>
      <c r="I2358" s="129" t="s">
        <v>2841</v>
      </c>
      <c r="J2358" s="129" t="s">
        <v>1595</v>
      </c>
      <c r="K2358" s="129" t="s">
        <v>1595</v>
      </c>
      <c r="L2358" s="129" t="s">
        <v>1595</v>
      </c>
      <c r="M2358" s="129" t="s">
        <v>1595</v>
      </c>
      <c r="N2358" s="129" t="s">
        <v>1595</v>
      </c>
      <c r="O2358" s="129" t="s">
        <v>1595</v>
      </c>
      <c r="P2358" s="129" t="s">
        <v>1595</v>
      </c>
      <c r="Q2358" s="129" t="s">
        <v>1595</v>
      </c>
      <c r="R2358" s="129" t="s">
        <v>1595</v>
      </c>
      <c r="S2358" s="129" t="s">
        <v>1595</v>
      </c>
      <c r="T2358" s="129" t="s">
        <v>1595</v>
      </c>
      <c r="U2358" s="129" t="s">
        <v>1595</v>
      </c>
      <c r="V2358" s="129" t="s">
        <v>1595</v>
      </c>
      <c r="W2358" s="129">
        <v>6.5</v>
      </c>
      <c r="X2358" s="129">
        <v>7.6</v>
      </c>
      <c r="Y2358" s="129">
        <v>9.6999999999999993</v>
      </c>
      <c r="Z2358" s="129">
        <v>10</v>
      </c>
      <c r="AA2358" s="129">
        <v>9.6</v>
      </c>
      <c r="AB2358" s="129">
        <v>9.8000000000000007</v>
      </c>
      <c r="AC2358" s="129">
        <v>12.2</v>
      </c>
      <c r="AD2358" s="129">
        <v>13.680999999999999</v>
      </c>
      <c r="AE2358" s="129">
        <v>12.574999999999999</v>
      </c>
      <c r="AF2358" s="129">
        <v>10.25</v>
      </c>
      <c r="AG2358" s="129">
        <v>10.025</v>
      </c>
      <c r="AH2358" s="129">
        <v>9.6530000000000005</v>
      </c>
      <c r="AI2358" s="129">
        <v>7.9139999999999997</v>
      </c>
      <c r="AJ2358" s="129">
        <v>5.9009999999999998</v>
      </c>
      <c r="AK2358" s="129">
        <v>4.6550000000000002</v>
      </c>
      <c r="AL2358" s="129">
        <v>5.5190000000000001</v>
      </c>
      <c r="AM2358" s="129">
        <v>13.762</v>
      </c>
      <c r="AN2358" s="129">
        <v>16.878</v>
      </c>
      <c r="AO2358" s="129">
        <v>12.476000000000001</v>
      </c>
      <c r="AP2358" s="129">
        <v>10.154999999999999</v>
      </c>
      <c r="AQ2358" s="129">
        <v>8.3149999999999995</v>
      </c>
      <c r="AR2358" s="129">
        <v>7.0069999999999997</v>
      </c>
      <c r="AS2358" s="129">
        <v>6.3109999999999999</v>
      </c>
      <c r="AT2358" s="129">
        <v>6.03</v>
      </c>
      <c r="AU2358" s="129">
        <v>6.03</v>
      </c>
      <c r="AV2358" s="129">
        <v>6.03</v>
      </c>
      <c r="AW2358" s="129">
        <v>2012</v>
      </c>
    </row>
    <row r="2359" spans="1:49">
      <c r="A2359" s="129">
        <v>939</v>
      </c>
      <c r="B2359" s="129" t="s">
        <v>2837</v>
      </c>
      <c r="C2359" s="129" t="s">
        <v>1650</v>
      </c>
      <c r="D2359" s="129" t="s">
        <v>2836</v>
      </c>
      <c r="E2359" s="129" t="s">
        <v>1649</v>
      </c>
      <c r="F2359" s="129" t="s">
        <v>1648</v>
      </c>
      <c r="G2359" s="129" t="s">
        <v>84</v>
      </c>
      <c r="H2359" s="129" t="s">
        <v>5</v>
      </c>
      <c r="I2359" s="129" t="s">
        <v>2841</v>
      </c>
      <c r="J2359" s="129" t="s">
        <v>1595</v>
      </c>
      <c r="K2359" s="129" t="s">
        <v>1595</v>
      </c>
      <c r="L2359" s="129" t="s">
        <v>1595</v>
      </c>
      <c r="M2359" s="129" t="s">
        <v>1595</v>
      </c>
      <c r="N2359" s="129" t="s">
        <v>1595</v>
      </c>
      <c r="O2359" s="129" t="s">
        <v>1595</v>
      </c>
      <c r="P2359" s="129" t="s">
        <v>1595</v>
      </c>
      <c r="Q2359" s="129" t="s">
        <v>1595</v>
      </c>
      <c r="R2359" s="129" t="s">
        <v>1595</v>
      </c>
      <c r="S2359" s="129" t="s">
        <v>1595</v>
      </c>
      <c r="T2359" s="129" t="s">
        <v>1595</v>
      </c>
      <c r="U2359" s="129" t="s">
        <v>1595</v>
      </c>
      <c r="V2359" s="129" t="s">
        <v>1595</v>
      </c>
      <c r="W2359" s="129">
        <v>0.71</v>
      </c>
      <c r="X2359" s="129">
        <v>0.69299999999999995</v>
      </c>
      <c r="Y2359" s="129">
        <v>0.65600000000000003</v>
      </c>
      <c r="Z2359" s="129">
        <v>0.64600000000000002</v>
      </c>
      <c r="AA2359" s="129">
        <v>0.61699999999999999</v>
      </c>
      <c r="AB2359" s="129">
        <v>0.60599999999999998</v>
      </c>
      <c r="AC2359" s="129">
        <v>0.57899999999999996</v>
      </c>
      <c r="AD2359" s="129">
        <v>0.57199999999999995</v>
      </c>
      <c r="AE2359" s="129">
        <v>0.57799999999999996</v>
      </c>
      <c r="AF2359" s="129">
        <v>0.58599999999999997</v>
      </c>
      <c r="AG2359" s="129">
        <v>0.59399999999999997</v>
      </c>
      <c r="AH2359" s="129">
        <v>0.59599999999999997</v>
      </c>
      <c r="AI2359" s="129">
        <v>0.60699999999999998</v>
      </c>
      <c r="AJ2359" s="129">
        <v>0.64600000000000002</v>
      </c>
      <c r="AK2359" s="129">
        <v>0.65500000000000003</v>
      </c>
      <c r="AL2359" s="129">
        <v>0.65700000000000003</v>
      </c>
      <c r="AM2359" s="129">
        <v>0.59599999999999997</v>
      </c>
      <c r="AN2359" s="129">
        <v>0.57099999999999995</v>
      </c>
      <c r="AO2359" s="129">
        <v>0.60899999999999999</v>
      </c>
      <c r="AP2359" s="129">
        <v>0.624</v>
      </c>
      <c r="AQ2359" s="129">
        <v>0.63200000000000001</v>
      </c>
      <c r="AR2359" s="129">
        <v>0.63900000000000001</v>
      </c>
      <c r="AS2359" s="129" t="s">
        <v>1595</v>
      </c>
      <c r="AT2359" s="129" t="s">
        <v>1595</v>
      </c>
      <c r="AU2359" s="129" t="s">
        <v>1595</v>
      </c>
      <c r="AV2359" s="129" t="s">
        <v>1595</v>
      </c>
      <c r="AW2359" s="129">
        <v>2012</v>
      </c>
    </row>
    <row r="2360" spans="1:49">
      <c r="A2360" s="129">
        <v>939</v>
      </c>
      <c r="B2360" s="129" t="s">
        <v>2837</v>
      </c>
      <c r="C2360" s="129" t="s">
        <v>1647</v>
      </c>
      <c r="D2360" s="129" t="s">
        <v>2836</v>
      </c>
      <c r="E2360" s="129" t="s">
        <v>15</v>
      </c>
      <c r="F2360" s="129" t="s">
        <v>1646</v>
      </c>
      <c r="G2360" s="129" t="s">
        <v>84</v>
      </c>
      <c r="H2360" s="129" t="s">
        <v>5</v>
      </c>
      <c r="I2360" s="129" t="s">
        <v>2840</v>
      </c>
      <c r="J2360" s="129" t="s">
        <v>1595</v>
      </c>
      <c r="K2360" s="129" t="s">
        <v>1595</v>
      </c>
      <c r="L2360" s="129" t="s">
        <v>1595</v>
      </c>
      <c r="M2360" s="129" t="s">
        <v>1595</v>
      </c>
      <c r="N2360" s="129" t="s">
        <v>1595</v>
      </c>
      <c r="O2360" s="129" t="s">
        <v>1595</v>
      </c>
      <c r="P2360" s="129" t="s">
        <v>1595</v>
      </c>
      <c r="Q2360" s="129" t="s">
        <v>1595</v>
      </c>
      <c r="R2360" s="129" t="s">
        <v>1595</v>
      </c>
      <c r="S2360" s="129" t="s">
        <v>1595</v>
      </c>
      <c r="T2360" s="129" t="s">
        <v>1595</v>
      </c>
      <c r="U2360" s="129" t="s">
        <v>1595</v>
      </c>
      <c r="V2360" s="129" t="s">
        <v>1595</v>
      </c>
      <c r="W2360" s="129">
        <v>1.5109999999999999</v>
      </c>
      <c r="X2360" s="129">
        <v>1.4770000000000001</v>
      </c>
      <c r="Y2360" s="129">
        <v>1.448</v>
      </c>
      <c r="Z2360" s="129">
        <v>1.425</v>
      </c>
      <c r="AA2360" s="129">
        <v>1.4059999999999999</v>
      </c>
      <c r="AB2360" s="129">
        <v>1.393</v>
      </c>
      <c r="AC2360" s="129">
        <v>1.379</v>
      </c>
      <c r="AD2360" s="129">
        <v>1.3720000000000001</v>
      </c>
      <c r="AE2360" s="129">
        <v>1.367</v>
      </c>
      <c r="AF2360" s="129">
        <v>1.361</v>
      </c>
      <c r="AG2360" s="129">
        <v>1.3560000000000001</v>
      </c>
      <c r="AH2360" s="129">
        <v>1.351</v>
      </c>
      <c r="AI2360" s="129">
        <v>1.3480000000000001</v>
      </c>
      <c r="AJ2360" s="129">
        <v>1.345</v>
      </c>
      <c r="AK2360" s="129">
        <v>1.3420000000000001</v>
      </c>
      <c r="AL2360" s="129">
        <v>1.341</v>
      </c>
      <c r="AM2360" s="129">
        <v>1.34</v>
      </c>
      <c r="AN2360" s="129">
        <v>1.34</v>
      </c>
      <c r="AO2360" s="129">
        <v>1.34</v>
      </c>
      <c r="AP2360" s="129">
        <v>1.34</v>
      </c>
      <c r="AQ2360" s="129">
        <v>1.34</v>
      </c>
      <c r="AR2360" s="129">
        <v>1.34</v>
      </c>
      <c r="AS2360" s="129">
        <v>1.34</v>
      </c>
      <c r="AT2360" s="129">
        <v>1.34</v>
      </c>
      <c r="AU2360" s="129">
        <v>1.34</v>
      </c>
      <c r="AV2360" s="129">
        <v>1.34</v>
      </c>
      <c r="AW2360" s="129">
        <v>2012</v>
      </c>
    </row>
    <row r="2361" spans="1:49">
      <c r="A2361" s="129">
        <v>939</v>
      </c>
      <c r="B2361" s="129" t="s">
        <v>2837</v>
      </c>
      <c r="C2361" s="129" t="s">
        <v>1644</v>
      </c>
      <c r="D2361" s="129" t="s">
        <v>2836</v>
      </c>
      <c r="E2361" s="129" t="s">
        <v>1642</v>
      </c>
      <c r="F2361" s="129" t="s">
        <v>1641</v>
      </c>
      <c r="G2361" s="129" t="s">
        <v>1608</v>
      </c>
      <c r="H2361" s="129" t="s">
        <v>1604</v>
      </c>
      <c r="I2361" s="129" t="s">
        <v>2839</v>
      </c>
      <c r="J2361" s="129" t="s">
        <v>1595</v>
      </c>
      <c r="K2361" s="129" t="s">
        <v>1595</v>
      </c>
      <c r="L2361" s="129" t="s">
        <v>1595</v>
      </c>
      <c r="M2361" s="129" t="s">
        <v>1595</v>
      </c>
      <c r="N2361" s="129" t="s">
        <v>1595</v>
      </c>
      <c r="O2361" s="129" t="s">
        <v>1595</v>
      </c>
      <c r="P2361" s="129" t="s">
        <v>1595</v>
      </c>
      <c r="Q2361" s="129" t="s">
        <v>1595</v>
      </c>
      <c r="R2361" s="129" t="s">
        <v>1595</v>
      </c>
      <c r="S2361" s="129" t="s">
        <v>1595</v>
      </c>
      <c r="T2361" s="129" t="s">
        <v>1595</v>
      </c>
      <c r="U2361" s="129" t="s">
        <v>1595</v>
      </c>
      <c r="V2361" s="129" t="s">
        <v>1595</v>
      </c>
      <c r="W2361" s="129" t="s">
        <v>1595</v>
      </c>
      <c r="X2361" s="129" t="s">
        <v>1595</v>
      </c>
      <c r="Y2361" s="129">
        <v>1.052</v>
      </c>
      <c r="Z2361" s="129">
        <v>1.2989999999999999</v>
      </c>
      <c r="AA2361" s="129">
        <v>1.661</v>
      </c>
      <c r="AB2361" s="129">
        <v>1.889</v>
      </c>
      <c r="AC2361" s="129">
        <v>1.885</v>
      </c>
      <c r="AD2361" s="129">
        <v>2.0950000000000002</v>
      </c>
      <c r="AE2361" s="129">
        <v>2.343</v>
      </c>
      <c r="AF2361" s="129">
        <v>2.7349999999999999</v>
      </c>
      <c r="AG2361" s="129">
        <v>3.0939999999999999</v>
      </c>
      <c r="AH2361" s="129">
        <v>3.5049999999999999</v>
      </c>
      <c r="AI2361" s="129">
        <v>4.1159999999999997</v>
      </c>
      <c r="AJ2361" s="129">
        <v>5.0609999999999999</v>
      </c>
      <c r="AK2361" s="129">
        <v>6.0529999999999999</v>
      </c>
      <c r="AL2361" s="129">
        <v>6.3159999999999998</v>
      </c>
      <c r="AM2361" s="129">
        <v>6.31</v>
      </c>
      <c r="AN2361" s="129">
        <v>6.4530000000000003</v>
      </c>
      <c r="AO2361" s="129">
        <v>7.0469999999999997</v>
      </c>
      <c r="AP2361" s="129">
        <v>7.633</v>
      </c>
      <c r="AQ2361" s="129">
        <v>8.1069999999999993</v>
      </c>
      <c r="AR2361" s="129">
        <v>8.3819999999999997</v>
      </c>
      <c r="AS2361" s="129">
        <v>8.8149999999999995</v>
      </c>
      <c r="AT2361" s="129">
        <v>9.2639999999999993</v>
      </c>
      <c r="AU2361" s="129">
        <v>9.6660000000000004</v>
      </c>
      <c r="AV2361" s="129">
        <v>10.082000000000001</v>
      </c>
      <c r="AW2361" s="129">
        <v>2012</v>
      </c>
    </row>
    <row r="2362" spans="1:49">
      <c r="A2362" s="129">
        <v>939</v>
      </c>
      <c r="B2362" s="129" t="s">
        <v>2837</v>
      </c>
      <c r="C2362" s="129" t="s">
        <v>1643</v>
      </c>
      <c r="D2362" s="129" t="s">
        <v>2836</v>
      </c>
      <c r="E2362" s="129" t="s">
        <v>1642</v>
      </c>
      <c r="F2362" s="129" t="s">
        <v>1641</v>
      </c>
      <c r="G2362" s="129" t="s">
        <v>1597</v>
      </c>
      <c r="I2362" s="129" t="s">
        <v>1640</v>
      </c>
      <c r="J2362" s="129" t="s">
        <v>1595</v>
      </c>
      <c r="K2362" s="129" t="s">
        <v>1595</v>
      </c>
      <c r="L2362" s="129" t="s">
        <v>1595</v>
      </c>
      <c r="M2362" s="129" t="s">
        <v>1595</v>
      </c>
      <c r="N2362" s="129" t="s">
        <v>1595</v>
      </c>
      <c r="O2362" s="129" t="s">
        <v>1595</v>
      </c>
      <c r="P2362" s="129" t="s">
        <v>1595</v>
      </c>
      <c r="Q2362" s="129" t="s">
        <v>1595</v>
      </c>
      <c r="R2362" s="129" t="s">
        <v>1595</v>
      </c>
      <c r="S2362" s="129" t="s">
        <v>1595</v>
      </c>
      <c r="T2362" s="129" t="s">
        <v>1595</v>
      </c>
      <c r="U2362" s="129" t="s">
        <v>1595</v>
      </c>
      <c r="V2362" s="129" t="s">
        <v>1595</v>
      </c>
      <c r="W2362" s="129" t="s">
        <v>1595</v>
      </c>
      <c r="X2362" s="129" t="s">
        <v>1595</v>
      </c>
      <c r="Y2362" s="129">
        <v>38.045000000000002</v>
      </c>
      <c r="Z2362" s="129">
        <v>35.738999999999997</v>
      </c>
      <c r="AA2362" s="129">
        <v>37.063000000000002</v>
      </c>
      <c r="AB2362" s="129">
        <v>37.542000000000002</v>
      </c>
      <c r="AC2362" s="129">
        <v>35.186999999999998</v>
      </c>
      <c r="AD2362" s="129">
        <v>34.018000000000001</v>
      </c>
      <c r="AE2362" s="129">
        <v>33.616999999999997</v>
      </c>
      <c r="AF2362" s="129">
        <v>35.164999999999999</v>
      </c>
      <c r="AG2362" s="129">
        <v>35.488</v>
      </c>
      <c r="AH2362" s="129">
        <v>36.186</v>
      </c>
      <c r="AI2362" s="129">
        <v>36.813000000000002</v>
      </c>
      <c r="AJ2362" s="129">
        <v>37.792999999999999</v>
      </c>
      <c r="AK2362" s="129">
        <v>37.67</v>
      </c>
      <c r="AL2362" s="129">
        <v>38.905000000000001</v>
      </c>
      <c r="AM2362" s="129">
        <v>45.170999999999999</v>
      </c>
      <c r="AN2362" s="129">
        <v>44.904000000000003</v>
      </c>
      <c r="AO2362" s="129">
        <v>43.454999999999998</v>
      </c>
      <c r="AP2362" s="129">
        <v>43.828000000000003</v>
      </c>
      <c r="AQ2362" s="129">
        <v>44.264000000000003</v>
      </c>
      <c r="AR2362" s="129">
        <v>43.109000000000002</v>
      </c>
      <c r="AS2362" s="129">
        <v>42.584000000000003</v>
      </c>
      <c r="AT2362" s="129">
        <v>42.119</v>
      </c>
      <c r="AU2362" s="129">
        <v>41.326000000000001</v>
      </c>
      <c r="AV2362" s="129">
        <v>40.524000000000001</v>
      </c>
      <c r="AW2362" s="129">
        <v>2012</v>
      </c>
    </row>
    <row r="2363" spans="1:49">
      <c r="A2363" s="129">
        <v>939</v>
      </c>
      <c r="B2363" s="129" t="s">
        <v>2837</v>
      </c>
      <c r="C2363" s="129" t="s">
        <v>1639</v>
      </c>
      <c r="D2363" s="129" t="s">
        <v>2836</v>
      </c>
      <c r="E2363" s="129" t="s">
        <v>1637</v>
      </c>
      <c r="F2363" s="129" t="s">
        <v>1636</v>
      </c>
      <c r="G2363" s="129" t="s">
        <v>1608</v>
      </c>
      <c r="H2363" s="129" t="s">
        <v>1604</v>
      </c>
      <c r="I2363" s="129" t="s">
        <v>2839</v>
      </c>
      <c r="J2363" s="129" t="s">
        <v>1595</v>
      </c>
      <c r="K2363" s="129" t="s">
        <v>1595</v>
      </c>
      <c r="L2363" s="129" t="s">
        <v>1595</v>
      </c>
      <c r="M2363" s="129" t="s">
        <v>1595</v>
      </c>
      <c r="N2363" s="129" t="s">
        <v>1595</v>
      </c>
      <c r="O2363" s="129" t="s">
        <v>1595</v>
      </c>
      <c r="P2363" s="129" t="s">
        <v>1595</v>
      </c>
      <c r="Q2363" s="129" t="s">
        <v>1595</v>
      </c>
      <c r="R2363" s="129" t="s">
        <v>1595</v>
      </c>
      <c r="S2363" s="129" t="s">
        <v>1595</v>
      </c>
      <c r="T2363" s="129" t="s">
        <v>1595</v>
      </c>
      <c r="U2363" s="129" t="s">
        <v>1595</v>
      </c>
      <c r="V2363" s="129" t="s">
        <v>1595</v>
      </c>
      <c r="W2363" s="129" t="s">
        <v>1595</v>
      </c>
      <c r="X2363" s="129" t="s">
        <v>1595</v>
      </c>
      <c r="Y2363" s="129">
        <v>1.085</v>
      </c>
      <c r="Z2363" s="129">
        <v>1.3640000000000001</v>
      </c>
      <c r="AA2363" s="129">
        <v>1.571</v>
      </c>
      <c r="AB2363" s="129">
        <v>1.9039999999999999</v>
      </c>
      <c r="AC2363" s="129">
        <v>2.109</v>
      </c>
      <c r="AD2363" s="129">
        <v>2.153</v>
      </c>
      <c r="AE2363" s="129">
        <v>2.3220000000000001</v>
      </c>
      <c r="AF2363" s="129">
        <v>2.661</v>
      </c>
      <c r="AG2363" s="129">
        <v>2.89</v>
      </c>
      <c r="AH2363" s="129">
        <v>3.351</v>
      </c>
      <c r="AI2363" s="129">
        <v>3.9369999999999998</v>
      </c>
      <c r="AJ2363" s="129">
        <v>4.63</v>
      </c>
      <c r="AK2363" s="129">
        <v>5.601</v>
      </c>
      <c r="AL2363" s="129">
        <v>6.6909999999999998</v>
      </c>
      <c r="AM2363" s="129">
        <v>6.5949999999999998</v>
      </c>
      <c r="AN2363" s="129">
        <v>6.3959999999999999</v>
      </c>
      <c r="AO2363" s="129">
        <v>6.7759999999999998</v>
      </c>
      <c r="AP2363" s="129">
        <v>7.6749999999999998</v>
      </c>
      <c r="AQ2363" s="129">
        <v>8.048</v>
      </c>
      <c r="AR2363" s="129">
        <v>8.3469999999999995</v>
      </c>
      <c r="AS2363" s="129">
        <v>8.7949999999999999</v>
      </c>
      <c r="AT2363" s="129">
        <v>9.2479999999999993</v>
      </c>
      <c r="AU2363" s="129">
        <v>9.6460000000000008</v>
      </c>
      <c r="AV2363" s="129">
        <v>10.068</v>
      </c>
      <c r="AW2363" s="129">
        <v>2012</v>
      </c>
    </row>
    <row r="2364" spans="1:49">
      <c r="A2364" s="129">
        <v>939</v>
      </c>
      <c r="B2364" s="129" t="s">
        <v>2837</v>
      </c>
      <c r="C2364" s="129" t="s">
        <v>1638</v>
      </c>
      <c r="D2364" s="129" t="s">
        <v>2836</v>
      </c>
      <c r="E2364" s="129" t="s">
        <v>1637</v>
      </c>
      <c r="F2364" s="129" t="s">
        <v>1636</v>
      </c>
      <c r="G2364" s="129" t="s">
        <v>1597</v>
      </c>
      <c r="I2364" s="129" t="s">
        <v>1635</v>
      </c>
      <c r="J2364" s="129" t="s">
        <v>1595</v>
      </c>
      <c r="K2364" s="129" t="s">
        <v>1595</v>
      </c>
      <c r="L2364" s="129" t="s">
        <v>1595</v>
      </c>
      <c r="M2364" s="129" t="s">
        <v>1595</v>
      </c>
      <c r="N2364" s="129" t="s">
        <v>1595</v>
      </c>
      <c r="O2364" s="129" t="s">
        <v>1595</v>
      </c>
      <c r="P2364" s="129" t="s">
        <v>1595</v>
      </c>
      <c r="Q2364" s="129" t="s">
        <v>1595</v>
      </c>
      <c r="R2364" s="129" t="s">
        <v>1595</v>
      </c>
      <c r="S2364" s="129" t="s">
        <v>1595</v>
      </c>
      <c r="T2364" s="129" t="s">
        <v>1595</v>
      </c>
      <c r="U2364" s="129" t="s">
        <v>1595</v>
      </c>
      <c r="V2364" s="129" t="s">
        <v>1595</v>
      </c>
      <c r="W2364" s="129" t="s">
        <v>1595</v>
      </c>
      <c r="X2364" s="129" t="s">
        <v>1595</v>
      </c>
      <c r="Y2364" s="129">
        <v>39.229999999999997</v>
      </c>
      <c r="Z2364" s="129">
        <v>37.517000000000003</v>
      </c>
      <c r="AA2364" s="129">
        <v>35.052999999999997</v>
      </c>
      <c r="AB2364" s="129">
        <v>37.83</v>
      </c>
      <c r="AC2364" s="129">
        <v>39.357999999999997</v>
      </c>
      <c r="AD2364" s="129">
        <v>34.957000000000001</v>
      </c>
      <c r="AE2364" s="129">
        <v>33.311</v>
      </c>
      <c r="AF2364" s="129">
        <v>34.218000000000004</v>
      </c>
      <c r="AG2364" s="129">
        <v>33.143999999999998</v>
      </c>
      <c r="AH2364" s="129">
        <v>34.597000000000001</v>
      </c>
      <c r="AI2364" s="129">
        <v>35.207999999999998</v>
      </c>
      <c r="AJ2364" s="129">
        <v>34.573</v>
      </c>
      <c r="AK2364" s="129">
        <v>34.853000000000002</v>
      </c>
      <c r="AL2364" s="129">
        <v>41.210999999999999</v>
      </c>
      <c r="AM2364" s="129">
        <v>47.21</v>
      </c>
      <c r="AN2364" s="129">
        <v>44.508000000000003</v>
      </c>
      <c r="AO2364" s="129">
        <v>41.787999999999997</v>
      </c>
      <c r="AP2364" s="129">
        <v>44.073</v>
      </c>
      <c r="AQ2364" s="129">
        <v>43.942999999999998</v>
      </c>
      <c r="AR2364" s="129">
        <v>42.929000000000002</v>
      </c>
      <c r="AS2364" s="129">
        <v>42.488</v>
      </c>
      <c r="AT2364" s="129">
        <v>42.048000000000002</v>
      </c>
      <c r="AU2364" s="129">
        <v>41.243000000000002</v>
      </c>
      <c r="AV2364" s="129">
        <v>40.463999999999999</v>
      </c>
      <c r="AW2364" s="129">
        <v>2012</v>
      </c>
    </row>
    <row r="2365" spans="1:49">
      <c r="A2365" s="129">
        <v>939</v>
      </c>
      <c r="B2365" s="129" t="s">
        <v>2837</v>
      </c>
      <c r="C2365" s="129" t="s">
        <v>1634</v>
      </c>
      <c r="D2365" s="129" t="s">
        <v>2836</v>
      </c>
      <c r="E2365" s="129" t="s">
        <v>1632</v>
      </c>
      <c r="F2365" s="129" t="s">
        <v>1631</v>
      </c>
      <c r="G2365" s="129" t="s">
        <v>1608</v>
      </c>
      <c r="H2365" s="129" t="s">
        <v>1604</v>
      </c>
      <c r="I2365" s="129" t="s">
        <v>2839</v>
      </c>
      <c r="J2365" s="129" t="s">
        <v>1595</v>
      </c>
      <c r="K2365" s="129" t="s">
        <v>1595</v>
      </c>
      <c r="L2365" s="129" t="s">
        <v>1595</v>
      </c>
      <c r="M2365" s="129" t="s">
        <v>1595</v>
      </c>
      <c r="N2365" s="129" t="s">
        <v>1595</v>
      </c>
      <c r="O2365" s="129" t="s">
        <v>1595</v>
      </c>
      <c r="P2365" s="129" t="s">
        <v>1595</v>
      </c>
      <c r="Q2365" s="129" t="s">
        <v>1595</v>
      </c>
      <c r="R2365" s="129" t="s">
        <v>1595</v>
      </c>
      <c r="S2365" s="129" t="s">
        <v>1595</v>
      </c>
      <c r="T2365" s="129" t="s">
        <v>1595</v>
      </c>
      <c r="U2365" s="129" t="s">
        <v>1595</v>
      </c>
      <c r="V2365" s="129" t="s">
        <v>1595</v>
      </c>
      <c r="W2365" s="129" t="s">
        <v>1595</v>
      </c>
      <c r="X2365" s="129" t="s">
        <v>1595</v>
      </c>
      <c r="Y2365" s="129">
        <v>-3.3000000000000002E-2</v>
      </c>
      <c r="Z2365" s="129">
        <v>-6.5000000000000002E-2</v>
      </c>
      <c r="AA2365" s="129">
        <v>0.09</v>
      </c>
      <c r="AB2365" s="129">
        <v>-1.4E-2</v>
      </c>
      <c r="AC2365" s="129">
        <v>-0.223</v>
      </c>
      <c r="AD2365" s="129">
        <v>-5.8000000000000003E-2</v>
      </c>
      <c r="AE2365" s="129">
        <v>2.1000000000000001E-2</v>
      </c>
      <c r="AF2365" s="129">
        <v>7.3999999999999996E-2</v>
      </c>
      <c r="AG2365" s="129">
        <v>0.20399999999999999</v>
      </c>
      <c r="AH2365" s="129">
        <v>0.154</v>
      </c>
      <c r="AI2365" s="129">
        <v>0.17899999999999999</v>
      </c>
      <c r="AJ2365" s="129">
        <v>0.43099999999999999</v>
      </c>
      <c r="AK2365" s="129">
        <v>0.45300000000000001</v>
      </c>
      <c r="AL2365" s="129">
        <v>-0.374</v>
      </c>
      <c r="AM2365" s="129">
        <v>-0.28499999999999998</v>
      </c>
      <c r="AN2365" s="129">
        <v>5.7000000000000002E-2</v>
      </c>
      <c r="AO2365" s="129">
        <v>0.27</v>
      </c>
      <c r="AP2365" s="129">
        <v>-4.2999999999999997E-2</v>
      </c>
      <c r="AQ2365" s="129">
        <v>5.8999999999999997E-2</v>
      </c>
      <c r="AR2365" s="129">
        <v>3.5000000000000003E-2</v>
      </c>
      <c r="AS2365" s="129">
        <v>0.02</v>
      </c>
      <c r="AT2365" s="129">
        <v>1.6E-2</v>
      </c>
      <c r="AU2365" s="129">
        <v>1.9E-2</v>
      </c>
      <c r="AV2365" s="129">
        <v>1.4999999999999999E-2</v>
      </c>
      <c r="AW2365" s="129">
        <v>2012</v>
      </c>
    </row>
    <row r="2366" spans="1:49">
      <c r="A2366" s="129">
        <v>939</v>
      </c>
      <c r="B2366" s="129" t="s">
        <v>2837</v>
      </c>
      <c r="C2366" s="129" t="s">
        <v>1633</v>
      </c>
      <c r="D2366" s="129" t="s">
        <v>2836</v>
      </c>
      <c r="E2366" s="129" t="s">
        <v>1632</v>
      </c>
      <c r="F2366" s="129" t="s">
        <v>1631</v>
      </c>
      <c r="G2366" s="129" t="s">
        <v>1597</v>
      </c>
      <c r="I2366" s="129" t="s">
        <v>1630</v>
      </c>
      <c r="J2366" s="129" t="s">
        <v>1595</v>
      </c>
      <c r="K2366" s="129" t="s">
        <v>1595</v>
      </c>
      <c r="L2366" s="129" t="s">
        <v>1595</v>
      </c>
      <c r="M2366" s="129" t="s">
        <v>1595</v>
      </c>
      <c r="N2366" s="129" t="s">
        <v>1595</v>
      </c>
      <c r="O2366" s="129" t="s">
        <v>1595</v>
      </c>
      <c r="P2366" s="129" t="s">
        <v>1595</v>
      </c>
      <c r="Q2366" s="129" t="s">
        <v>1595</v>
      </c>
      <c r="R2366" s="129" t="s">
        <v>1595</v>
      </c>
      <c r="S2366" s="129" t="s">
        <v>1595</v>
      </c>
      <c r="T2366" s="129" t="s">
        <v>1595</v>
      </c>
      <c r="U2366" s="129" t="s">
        <v>1595</v>
      </c>
      <c r="V2366" s="129" t="s">
        <v>1595</v>
      </c>
      <c r="W2366" s="129" t="s">
        <v>1595</v>
      </c>
      <c r="X2366" s="129" t="s">
        <v>1595</v>
      </c>
      <c r="Y2366" s="129">
        <v>-1.1850000000000001</v>
      </c>
      <c r="Z2366" s="129">
        <v>-1.778</v>
      </c>
      <c r="AA2366" s="129">
        <v>2.0099999999999998</v>
      </c>
      <c r="AB2366" s="129">
        <v>-0.28799999999999998</v>
      </c>
      <c r="AC2366" s="129">
        <v>-4.1710000000000003</v>
      </c>
      <c r="AD2366" s="129">
        <v>-0.94</v>
      </c>
      <c r="AE2366" s="129">
        <v>0.30599999999999999</v>
      </c>
      <c r="AF2366" s="129">
        <v>0.94699999999999995</v>
      </c>
      <c r="AG2366" s="129">
        <v>2.3439999999999999</v>
      </c>
      <c r="AH2366" s="129">
        <v>1.5880000000000001</v>
      </c>
      <c r="AI2366" s="129">
        <v>1.605</v>
      </c>
      <c r="AJ2366" s="129">
        <v>3.22</v>
      </c>
      <c r="AK2366" s="129">
        <v>2.8170000000000002</v>
      </c>
      <c r="AL2366" s="129">
        <v>-2.306</v>
      </c>
      <c r="AM2366" s="129">
        <v>-2.0390000000000001</v>
      </c>
      <c r="AN2366" s="129">
        <v>0.39700000000000002</v>
      </c>
      <c r="AO2366" s="129">
        <v>1.667</v>
      </c>
      <c r="AP2366" s="129">
        <v>-0.245</v>
      </c>
      <c r="AQ2366" s="129">
        <v>0.32100000000000001</v>
      </c>
      <c r="AR2366" s="129">
        <v>0.18</v>
      </c>
      <c r="AS2366" s="129">
        <v>9.6000000000000002E-2</v>
      </c>
      <c r="AT2366" s="129">
        <v>7.0999999999999994E-2</v>
      </c>
      <c r="AU2366" s="129">
        <v>8.3000000000000004E-2</v>
      </c>
      <c r="AV2366" s="129">
        <v>5.8999999999999997E-2</v>
      </c>
      <c r="AW2366" s="129">
        <v>2012</v>
      </c>
    </row>
    <row r="2367" spans="1:49">
      <c r="A2367" s="129">
        <v>939</v>
      </c>
      <c r="B2367" s="129" t="s">
        <v>2837</v>
      </c>
      <c r="C2367" s="129" t="s">
        <v>1629</v>
      </c>
      <c r="D2367" s="129" t="s">
        <v>2836</v>
      </c>
      <c r="E2367" s="129" t="s">
        <v>1627</v>
      </c>
      <c r="F2367" s="129" t="s">
        <v>1626</v>
      </c>
      <c r="G2367" s="129" t="s">
        <v>1608</v>
      </c>
      <c r="H2367" s="129" t="s">
        <v>1604</v>
      </c>
    </row>
    <row r="2368" spans="1:49">
      <c r="A2368" s="129">
        <v>939</v>
      </c>
      <c r="B2368" s="129" t="s">
        <v>2837</v>
      </c>
      <c r="C2368" s="129" t="s">
        <v>1628</v>
      </c>
      <c r="D2368" s="129" t="s">
        <v>2836</v>
      </c>
      <c r="E2368" s="129" t="s">
        <v>1627</v>
      </c>
      <c r="F2368" s="129" t="s">
        <v>1626</v>
      </c>
      <c r="G2368" s="129" t="s">
        <v>1625</v>
      </c>
    </row>
    <row r="2369" spans="1:49">
      <c r="A2369" s="129">
        <v>939</v>
      </c>
      <c r="B2369" s="129" t="s">
        <v>2837</v>
      </c>
      <c r="C2369" s="129" t="s">
        <v>1624</v>
      </c>
      <c r="D2369" s="129" t="s">
        <v>2836</v>
      </c>
      <c r="E2369" s="129" t="s">
        <v>1622</v>
      </c>
      <c r="F2369" s="129" t="s">
        <v>1621</v>
      </c>
      <c r="G2369" s="129" t="s">
        <v>1608</v>
      </c>
      <c r="H2369" s="129" t="s">
        <v>1604</v>
      </c>
      <c r="I2369" s="129" t="s">
        <v>2839</v>
      </c>
      <c r="J2369" s="129" t="s">
        <v>1595</v>
      </c>
      <c r="K2369" s="129" t="s">
        <v>1595</v>
      </c>
      <c r="L2369" s="129" t="s">
        <v>1595</v>
      </c>
      <c r="M2369" s="129" t="s">
        <v>1595</v>
      </c>
      <c r="N2369" s="129" t="s">
        <v>1595</v>
      </c>
      <c r="O2369" s="129" t="s">
        <v>1595</v>
      </c>
      <c r="P2369" s="129" t="s">
        <v>1595</v>
      </c>
      <c r="Q2369" s="129" t="s">
        <v>1595</v>
      </c>
      <c r="R2369" s="129" t="s">
        <v>1595</v>
      </c>
      <c r="S2369" s="129" t="s">
        <v>1595</v>
      </c>
      <c r="T2369" s="129" t="s">
        <v>1595</v>
      </c>
      <c r="U2369" s="129" t="s">
        <v>1595</v>
      </c>
      <c r="V2369" s="129" t="s">
        <v>1595</v>
      </c>
      <c r="W2369" s="129" t="s">
        <v>1595</v>
      </c>
      <c r="X2369" s="129" t="s">
        <v>1595</v>
      </c>
      <c r="Y2369" s="129" t="s">
        <v>1595</v>
      </c>
      <c r="Z2369" s="129" t="s">
        <v>1595</v>
      </c>
      <c r="AA2369" s="129" t="s">
        <v>1595</v>
      </c>
      <c r="AB2369" s="129" t="s">
        <v>1595</v>
      </c>
      <c r="AC2369" s="129" t="s">
        <v>1595</v>
      </c>
      <c r="AD2369" s="129" t="s">
        <v>1595</v>
      </c>
      <c r="AE2369" s="129" t="s">
        <v>1595</v>
      </c>
      <c r="AF2369" s="129" t="s">
        <v>1595</v>
      </c>
      <c r="AG2369" s="129">
        <v>0.19500000000000001</v>
      </c>
      <c r="AH2369" s="129">
        <v>0.14299999999999999</v>
      </c>
      <c r="AI2369" s="129">
        <v>0.16500000000000001</v>
      </c>
      <c r="AJ2369" s="129">
        <v>0.442</v>
      </c>
      <c r="AK2369" s="129">
        <v>0.46400000000000002</v>
      </c>
      <c r="AL2369" s="129">
        <v>-0.39600000000000002</v>
      </c>
      <c r="AM2369" s="129">
        <v>-0.311</v>
      </c>
      <c r="AN2369" s="129">
        <v>4.1000000000000002E-2</v>
      </c>
      <c r="AO2369" s="129">
        <v>0.25700000000000001</v>
      </c>
      <c r="AP2369" s="129">
        <v>-4.2999999999999997E-2</v>
      </c>
      <c r="AQ2369" s="129">
        <v>5.0999999999999997E-2</v>
      </c>
      <c r="AR2369" s="129">
        <v>6.2E-2</v>
      </c>
      <c r="AS2369" s="129">
        <v>5.8000000000000003E-2</v>
      </c>
      <c r="AT2369" s="129">
        <v>5.2999999999999999E-2</v>
      </c>
      <c r="AU2369" s="129">
        <v>5.7000000000000002E-2</v>
      </c>
      <c r="AV2369" s="129">
        <v>5.2999999999999999E-2</v>
      </c>
      <c r="AW2369" s="129">
        <v>2012</v>
      </c>
    </row>
    <row r="2370" spans="1:49">
      <c r="A2370" s="129">
        <v>939</v>
      </c>
      <c r="B2370" s="129" t="s">
        <v>2837</v>
      </c>
      <c r="C2370" s="129" t="s">
        <v>1623</v>
      </c>
      <c r="D2370" s="129" t="s">
        <v>2836</v>
      </c>
      <c r="E2370" s="129" t="s">
        <v>1622</v>
      </c>
      <c r="F2370" s="129" t="s">
        <v>1621</v>
      </c>
      <c r="G2370" s="129" t="s">
        <v>1597</v>
      </c>
      <c r="I2370" s="129" t="s">
        <v>1747</v>
      </c>
      <c r="J2370" s="129" t="s">
        <v>1595</v>
      </c>
      <c r="K2370" s="129" t="s">
        <v>1595</v>
      </c>
      <c r="L2370" s="129" t="s">
        <v>1595</v>
      </c>
      <c r="M2370" s="129" t="s">
        <v>1595</v>
      </c>
      <c r="N2370" s="129" t="s">
        <v>1595</v>
      </c>
      <c r="O2370" s="129" t="s">
        <v>1595</v>
      </c>
      <c r="P2370" s="129" t="s">
        <v>1595</v>
      </c>
      <c r="Q2370" s="129" t="s">
        <v>1595</v>
      </c>
      <c r="R2370" s="129" t="s">
        <v>1595</v>
      </c>
      <c r="S2370" s="129" t="s">
        <v>1595</v>
      </c>
      <c r="T2370" s="129" t="s">
        <v>1595</v>
      </c>
      <c r="U2370" s="129" t="s">
        <v>1595</v>
      </c>
      <c r="V2370" s="129" t="s">
        <v>1595</v>
      </c>
      <c r="W2370" s="129" t="s">
        <v>1595</v>
      </c>
      <c r="X2370" s="129" t="s">
        <v>1595</v>
      </c>
      <c r="Y2370" s="129" t="s">
        <v>1595</v>
      </c>
      <c r="Z2370" s="129" t="s">
        <v>1595</v>
      </c>
      <c r="AA2370" s="129" t="s">
        <v>1595</v>
      </c>
      <c r="AB2370" s="129" t="s">
        <v>1595</v>
      </c>
      <c r="AC2370" s="129" t="s">
        <v>1595</v>
      </c>
      <c r="AD2370" s="129" t="s">
        <v>1595</v>
      </c>
      <c r="AE2370" s="129" t="s">
        <v>1595</v>
      </c>
      <c r="AF2370" s="129" t="s">
        <v>1595</v>
      </c>
      <c r="AG2370" s="129">
        <v>2.2349999999999999</v>
      </c>
      <c r="AH2370" s="129">
        <v>1.474</v>
      </c>
      <c r="AI2370" s="129">
        <v>1.4750000000000001</v>
      </c>
      <c r="AJ2370" s="129">
        <v>3.3029999999999999</v>
      </c>
      <c r="AK2370" s="129">
        <v>2.8889999999999998</v>
      </c>
      <c r="AL2370" s="129">
        <v>-2.4409999999999998</v>
      </c>
      <c r="AM2370" s="129">
        <v>-2.226</v>
      </c>
      <c r="AN2370" s="129">
        <v>0.28199999999999997</v>
      </c>
      <c r="AO2370" s="129">
        <v>1.587</v>
      </c>
      <c r="AP2370" s="129">
        <v>-0.249</v>
      </c>
      <c r="AQ2370" s="129">
        <v>0.27800000000000002</v>
      </c>
      <c r="AR2370" s="129">
        <v>0.32100000000000001</v>
      </c>
      <c r="AS2370" s="129">
        <v>0.27900000000000003</v>
      </c>
      <c r="AT2370" s="129">
        <v>0.24199999999999999</v>
      </c>
      <c r="AU2370" s="129">
        <v>0.245</v>
      </c>
      <c r="AV2370" s="129">
        <v>0.21099999999999999</v>
      </c>
      <c r="AW2370" s="129">
        <v>2012</v>
      </c>
    </row>
    <row r="2371" spans="1:49">
      <c r="A2371" s="129">
        <v>939</v>
      </c>
      <c r="B2371" s="129" t="s">
        <v>2837</v>
      </c>
      <c r="C2371" s="129" t="s">
        <v>1620</v>
      </c>
      <c r="D2371" s="129" t="s">
        <v>2836</v>
      </c>
      <c r="E2371" s="129" t="s">
        <v>1618</v>
      </c>
      <c r="F2371" s="129" t="s">
        <v>1617</v>
      </c>
      <c r="G2371" s="129" t="s">
        <v>1608</v>
      </c>
      <c r="H2371" s="129" t="s">
        <v>1604</v>
      </c>
      <c r="I2371" s="129" t="s">
        <v>2839</v>
      </c>
      <c r="J2371" s="129" t="s">
        <v>1595</v>
      </c>
      <c r="K2371" s="129" t="s">
        <v>1595</v>
      </c>
      <c r="L2371" s="129" t="s">
        <v>1595</v>
      </c>
      <c r="M2371" s="129" t="s">
        <v>1595</v>
      </c>
      <c r="N2371" s="129" t="s">
        <v>1595</v>
      </c>
      <c r="O2371" s="129" t="s">
        <v>1595</v>
      </c>
      <c r="P2371" s="129" t="s">
        <v>1595</v>
      </c>
      <c r="Q2371" s="129" t="s">
        <v>1595</v>
      </c>
      <c r="R2371" s="129" t="s">
        <v>1595</v>
      </c>
      <c r="S2371" s="129" t="s">
        <v>1595</v>
      </c>
      <c r="T2371" s="129" t="s">
        <v>1595</v>
      </c>
      <c r="U2371" s="129" t="s">
        <v>1595</v>
      </c>
      <c r="V2371" s="129" t="s">
        <v>1595</v>
      </c>
      <c r="W2371" s="129" t="s">
        <v>1595</v>
      </c>
      <c r="X2371" s="129" t="s">
        <v>1595</v>
      </c>
      <c r="Y2371" s="129" t="s">
        <v>1595</v>
      </c>
      <c r="Z2371" s="129">
        <v>0.17799999999999999</v>
      </c>
      <c r="AA2371" s="129">
        <v>0.126</v>
      </c>
      <c r="AB2371" s="129">
        <v>8.8999999999999996E-2</v>
      </c>
      <c r="AC2371" s="129">
        <v>0.14000000000000001</v>
      </c>
      <c r="AD2371" s="129">
        <v>0.16600000000000001</v>
      </c>
      <c r="AE2371" s="129">
        <v>0.222</v>
      </c>
      <c r="AF2371" s="129">
        <v>0.216</v>
      </c>
      <c r="AG2371" s="129">
        <v>7.9000000000000001E-2</v>
      </c>
      <c r="AH2371" s="129">
        <v>-0.20599999999999999</v>
      </c>
      <c r="AI2371" s="129">
        <v>-0.27300000000000002</v>
      </c>
      <c r="AJ2371" s="129">
        <v>-0.32900000000000001</v>
      </c>
      <c r="AK2371" s="129">
        <v>-0.65100000000000002</v>
      </c>
      <c r="AL2371" s="129">
        <v>-0.76600000000000001</v>
      </c>
      <c r="AM2371" s="129">
        <v>-0.313</v>
      </c>
      <c r="AN2371" s="129">
        <v>-0.40500000000000003</v>
      </c>
      <c r="AO2371" s="129">
        <v>-0.05</v>
      </c>
      <c r="AP2371" s="129">
        <v>0.67700000000000005</v>
      </c>
      <c r="AQ2371" s="129">
        <v>1.004</v>
      </c>
      <c r="AR2371" s="129">
        <v>1.042</v>
      </c>
      <c r="AS2371" s="129">
        <v>1.042</v>
      </c>
      <c r="AT2371" s="129">
        <v>1.042</v>
      </c>
      <c r="AU2371" s="129">
        <v>1.042</v>
      </c>
      <c r="AV2371" s="129">
        <v>1.042</v>
      </c>
      <c r="AW2371" s="129">
        <v>2012</v>
      </c>
    </row>
    <row r="2372" spans="1:49">
      <c r="A2372" s="129">
        <v>939</v>
      </c>
      <c r="B2372" s="129" t="s">
        <v>2837</v>
      </c>
      <c r="C2372" s="129" t="s">
        <v>1619</v>
      </c>
      <c r="D2372" s="129" t="s">
        <v>2836</v>
      </c>
      <c r="E2372" s="129" t="s">
        <v>1618</v>
      </c>
      <c r="F2372" s="129" t="s">
        <v>1617</v>
      </c>
      <c r="G2372" s="129" t="s">
        <v>1597</v>
      </c>
      <c r="I2372" s="129" t="s">
        <v>1738</v>
      </c>
      <c r="J2372" s="129" t="s">
        <v>1595</v>
      </c>
      <c r="K2372" s="129" t="s">
        <v>1595</v>
      </c>
      <c r="L2372" s="129" t="s">
        <v>1595</v>
      </c>
      <c r="M2372" s="129" t="s">
        <v>1595</v>
      </c>
      <c r="N2372" s="129" t="s">
        <v>1595</v>
      </c>
      <c r="O2372" s="129" t="s">
        <v>1595</v>
      </c>
      <c r="P2372" s="129" t="s">
        <v>1595</v>
      </c>
      <c r="Q2372" s="129" t="s">
        <v>1595</v>
      </c>
      <c r="R2372" s="129" t="s">
        <v>1595</v>
      </c>
      <c r="S2372" s="129" t="s">
        <v>1595</v>
      </c>
      <c r="T2372" s="129" t="s">
        <v>1595</v>
      </c>
      <c r="U2372" s="129" t="s">
        <v>1595</v>
      </c>
      <c r="V2372" s="129" t="s">
        <v>1595</v>
      </c>
      <c r="W2372" s="129" t="s">
        <v>1595</v>
      </c>
      <c r="X2372" s="129" t="s">
        <v>1595</v>
      </c>
      <c r="Y2372" s="129" t="s">
        <v>1595</v>
      </c>
      <c r="Z2372" s="129">
        <v>4.899</v>
      </c>
      <c r="AA2372" s="129">
        <v>2.819</v>
      </c>
      <c r="AB2372" s="129">
        <v>1.7689999999999999</v>
      </c>
      <c r="AC2372" s="129">
        <v>2.6070000000000002</v>
      </c>
      <c r="AD2372" s="129">
        <v>2.7010000000000001</v>
      </c>
      <c r="AE2372" s="129">
        <v>3.1869999999999998</v>
      </c>
      <c r="AF2372" s="129">
        <v>2.7829999999999999</v>
      </c>
      <c r="AG2372" s="129">
        <v>0.90600000000000003</v>
      </c>
      <c r="AH2372" s="129">
        <v>-2.125</v>
      </c>
      <c r="AI2372" s="129">
        <v>-2.44</v>
      </c>
      <c r="AJ2372" s="129">
        <v>-2.456</v>
      </c>
      <c r="AK2372" s="129">
        <v>-4.0490000000000004</v>
      </c>
      <c r="AL2372" s="129">
        <v>-4.7190000000000003</v>
      </c>
      <c r="AM2372" s="129">
        <v>-2.2429999999999999</v>
      </c>
      <c r="AN2372" s="129">
        <v>-2.8180000000000001</v>
      </c>
      <c r="AO2372" s="129">
        <v>-0.309</v>
      </c>
      <c r="AP2372" s="129">
        <v>3.89</v>
      </c>
      <c r="AQ2372" s="129">
        <v>5.48</v>
      </c>
      <c r="AR2372" s="129">
        <v>5.3570000000000002</v>
      </c>
      <c r="AS2372" s="129">
        <v>5.032</v>
      </c>
      <c r="AT2372" s="129">
        <v>4.7359999999999998</v>
      </c>
      <c r="AU2372" s="129">
        <v>4.4539999999999997</v>
      </c>
      <c r="AV2372" s="129">
        <v>4.1870000000000003</v>
      </c>
      <c r="AW2372" s="129">
        <v>2012</v>
      </c>
    </row>
    <row r="2373" spans="1:49">
      <c r="A2373" s="129">
        <v>939</v>
      </c>
      <c r="B2373" s="129" t="s">
        <v>2837</v>
      </c>
      <c r="C2373" s="129" t="s">
        <v>1616</v>
      </c>
      <c r="D2373" s="129" t="s">
        <v>2836</v>
      </c>
      <c r="E2373" s="129" t="s">
        <v>1614</v>
      </c>
      <c r="F2373" s="129" t="s">
        <v>1613</v>
      </c>
      <c r="G2373" s="129" t="s">
        <v>1608</v>
      </c>
      <c r="H2373" s="129" t="s">
        <v>1604</v>
      </c>
      <c r="I2373" s="129" t="s">
        <v>2839</v>
      </c>
      <c r="J2373" s="129" t="s">
        <v>1595</v>
      </c>
      <c r="K2373" s="129" t="s">
        <v>1595</v>
      </c>
      <c r="L2373" s="129" t="s">
        <v>1595</v>
      </c>
      <c r="M2373" s="129" t="s">
        <v>1595</v>
      </c>
      <c r="N2373" s="129" t="s">
        <v>1595</v>
      </c>
      <c r="O2373" s="129" t="s">
        <v>1595</v>
      </c>
      <c r="P2373" s="129" t="s">
        <v>1595</v>
      </c>
      <c r="Q2373" s="129" t="s">
        <v>1595</v>
      </c>
      <c r="R2373" s="129" t="s">
        <v>1595</v>
      </c>
      <c r="S2373" s="129" t="s">
        <v>1595</v>
      </c>
      <c r="T2373" s="129" t="s">
        <v>1595</v>
      </c>
      <c r="U2373" s="129" t="s">
        <v>1595</v>
      </c>
      <c r="V2373" s="129" t="s">
        <v>1595</v>
      </c>
      <c r="W2373" s="129" t="s">
        <v>1595</v>
      </c>
      <c r="X2373" s="129" t="s">
        <v>1595</v>
      </c>
      <c r="Y2373" s="129">
        <v>0.248</v>
      </c>
      <c r="Z2373" s="129">
        <v>0.26900000000000002</v>
      </c>
      <c r="AA2373" s="129">
        <v>0.27600000000000002</v>
      </c>
      <c r="AB2373" s="129">
        <v>0.27500000000000002</v>
      </c>
      <c r="AC2373" s="129">
        <v>0.32100000000000001</v>
      </c>
      <c r="AD2373" s="129">
        <v>0.316</v>
      </c>
      <c r="AE2373" s="129">
        <v>0.33300000000000002</v>
      </c>
      <c r="AF2373" s="129">
        <v>0.44600000000000001</v>
      </c>
      <c r="AG2373" s="129">
        <v>0.49</v>
      </c>
      <c r="AH2373" s="129">
        <v>0.48699999999999999</v>
      </c>
      <c r="AI2373" s="129">
        <v>0.51100000000000001</v>
      </c>
      <c r="AJ2373" s="129">
        <v>0.59099999999999997</v>
      </c>
      <c r="AK2373" s="129">
        <v>0.59199999999999997</v>
      </c>
      <c r="AL2373" s="129">
        <v>0.73699999999999999</v>
      </c>
      <c r="AM2373" s="129">
        <v>0.99099999999999999</v>
      </c>
      <c r="AN2373" s="129">
        <v>0.95699999999999996</v>
      </c>
      <c r="AO2373" s="129">
        <v>0.97499999999999998</v>
      </c>
      <c r="AP2373" s="129">
        <v>1.6950000000000001</v>
      </c>
      <c r="AQ2373" s="129">
        <v>2.0209999999999999</v>
      </c>
      <c r="AR2373" s="129">
        <v>2.0209999999999999</v>
      </c>
      <c r="AS2373" s="129">
        <v>2.0209999999999999</v>
      </c>
      <c r="AT2373" s="129">
        <v>2.0209999999999999</v>
      </c>
      <c r="AU2373" s="129">
        <v>2.0209999999999999</v>
      </c>
      <c r="AV2373" s="129">
        <v>2.0209999999999999</v>
      </c>
      <c r="AW2373" s="129">
        <v>2012</v>
      </c>
    </row>
    <row r="2374" spans="1:49">
      <c r="A2374" s="129">
        <v>939</v>
      </c>
      <c r="B2374" s="129" t="s">
        <v>2837</v>
      </c>
      <c r="C2374" s="129" t="s">
        <v>1615</v>
      </c>
      <c r="D2374" s="129" t="s">
        <v>2836</v>
      </c>
      <c r="E2374" s="129" t="s">
        <v>1614</v>
      </c>
      <c r="F2374" s="129" t="s">
        <v>1613</v>
      </c>
      <c r="G2374" s="129" t="s">
        <v>1597</v>
      </c>
      <c r="I2374" s="129" t="s">
        <v>1612</v>
      </c>
      <c r="J2374" s="129" t="s">
        <v>1595</v>
      </c>
      <c r="K2374" s="129" t="s">
        <v>1595</v>
      </c>
      <c r="L2374" s="129" t="s">
        <v>1595</v>
      </c>
      <c r="M2374" s="129" t="s">
        <v>1595</v>
      </c>
      <c r="N2374" s="129" t="s">
        <v>1595</v>
      </c>
      <c r="O2374" s="129" t="s">
        <v>1595</v>
      </c>
      <c r="P2374" s="129" t="s">
        <v>1595</v>
      </c>
      <c r="Q2374" s="129" t="s">
        <v>1595</v>
      </c>
      <c r="R2374" s="129" t="s">
        <v>1595</v>
      </c>
      <c r="S2374" s="129" t="s">
        <v>1595</v>
      </c>
      <c r="T2374" s="129" t="s">
        <v>1595</v>
      </c>
      <c r="U2374" s="129" t="s">
        <v>1595</v>
      </c>
      <c r="V2374" s="129" t="s">
        <v>1595</v>
      </c>
      <c r="W2374" s="129" t="s">
        <v>1595</v>
      </c>
      <c r="X2374" s="129" t="s">
        <v>1595</v>
      </c>
      <c r="Y2374" s="129">
        <v>8.9570000000000007</v>
      </c>
      <c r="Z2374" s="129">
        <v>7.3860000000000001</v>
      </c>
      <c r="AA2374" s="129">
        <v>6.1559999999999997</v>
      </c>
      <c r="AB2374" s="129">
        <v>5.4710000000000001</v>
      </c>
      <c r="AC2374" s="129">
        <v>5.9859999999999998</v>
      </c>
      <c r="AD2374" s="129">
        <v>5.1230000000000002</v>
      </c>
      <c r="AE2374" s="129">
        <v>4.7839999999999998</v>
      </c>
      <c r="AF2374" s="129">
        <v>5.7290000000000001</v>
      </c>
      <c r="AG2374" s="129">
        <v>5.6159999999999997</v>
      </c>
      <c r="AH2374" s="129">
        <v>5.0250000000000004</v>
      </c>
      <c r="AI2374" s="129">
        <v>4.5720000000000001</v>
      </c>
      <c r="AJ2374" s="129">
        <v>4.4109999999999996</v>
      </c>
      <c r="AK2374" s="129">
        <v>3.6850000000000001</v>
      </c>
      <c r="AL2374" s="129">
        <v>4.5419999999999998</v>
      </c>
      <c r="AM2374" s="129">
        <v>7.0960000000000001</v>
      </c>
      <c r="AN2374" s="129">
        <v>6.657</v>
      </c>
      <c r="AO2374" s="129">
        <v>6.0110000000000001</v>
      </c>
      <c r="AP2374" s="129">
        <v>9.734</v>
      </c>
      <c r="AQ2374" s="129">
        <v>11.037000000000001</v>
      </c>
      <c r="AR2374" s="129">
        <v>10.396000000000001</v>
      </c>
      <c r="AS2374" s="129">
        <v>9.7650000000000006</v>
      </c>
      <c r="AT2374" s="129">
        <v>9.1910000000000007</v>
      </c>
      <c r="AU2374" s="129">
        <v>8.6430000000000007</v>
      </c>
      <c r="AV2374" s="129">
        <v>8.125</v>
      </c>
      <c r="AW2374" s="129">
        <v>2012</v>
      </c>
    </row>
    <row r="2375" spans="1:49">
      <c r="A2375" s="129">
        <v>939</v>
      </c>
      <c r="B2375" s="129" t="s">
        <v>2837</v>
      </c>
      <c r="C2375" s="129" t="s">
        <v>1611</v>
      </c>
      <c r="D2375" s="129" t="s">
        <v>2836</v>
      </c>
      <c r="E2375" s="129" t="s">
        <v>1610</v>
      </c>
      <c r="F2375" s="129" t="s">
        <v>1609</v>
      </c>
      <c r="G2375" s="129" t="s">
        <v>1608</v>
      </c>
      <c r="H2375" s="129" t="s">
        <v>1604</v>
      </c>
      <c r="I2375" s="129" t="s">
        <v>2839</v>
      </c>
      <c r="J2375" s="129" t="s">
        <v>1595</v>
      </c>
      <c r="K2375" s="129" t="s">
        <v>1595</v>
      </c>
      <c r="L2375" s="129" t="s">
        <v>1595</v>
      </c>
      <c r="M2375" s="129" t="s">
        <v>1595</v>
      </c>
      <c r="N2375" s="129" t="s">
        <v>1595</v>
      </c>
      <c r="O2375" s="129" t="s">
        <v>1595</v>
      </c>
      <c r="P2375" s="129" t="s">
        <v>1595</v>
      </c>
      <c r="Q2375" s="129" t="s">
        <v>1595</v>
      </c>
      <c r="R2375" s="129" t="s">
        <v>1595</v>
      </c>
      <c r="S2375" s="129" t="s">
        <v>1595</v>
      </c>
      <c r="T2375" s="129" t="s">
        <v>1595</v>
      </c>
      <c r="U2375" s="129" t="s">
        <v>1595</v>
      </c>
      <c r="V2375" s="129" t="s">
        <v>1595</v>
      </c>
      <c r="W2375" s="129" t="s">
        <v>1595</v>
      </c>
      <c r="X2375" s="129" t="s">
        <v>1595</v>
      </c>
      <c r="Y2375" s="129">
        <v>2.766</v>
      </c>
      <c r="Z2375" s="129">
        <v>3.6360000000000001</v>
      </c>
      <c r="AA2375" s="129">
        <v>4.4820000000000002</v>
      </c>
      <c r="AB2375" s="129">
        <v>5.032</v>
      </c>
      <c r="AC2375" s="129">
        <v>5.3579999999999997</v>
      </c>
      <c r="AD2375" s="129">
        <v>6.16</v>
      </c>
      <c r="AE2375" s="129">
        <v>6.9710000000000001</v>
      </c>
      <c r="AF2375" s="129">
        <v>7.7759999999999998</v>
      </c>
      <c r="AG2375" s="129">
        <v>8.7189999999999994</v>
      </c>
      <c r="AH2375" s="129">
        <v>9.6850000000000005</v>
      </c>
      <c r="AI2375" s="129">
        <v>11.182</v>
      </c>
      <c r="AJ2375" s="129">
        <v>13.391</v>
      </c>
      <c r="AK2375" s="129">
        <v>16.068999999999999</v>
      </c>
      <c r="AL2375" s="129">
        <v>16.234999999999999</v>
      </c>
      <c r="AM2375" s="129">
        <v>13.97</v>
      </c>
      <c r="AN2375" s="129">
        <v>14.371</v>
      </c>
      <c r="AO2375" s="129">
        <v>16.216000000000001</v>
      </c>
      <c r="AP2375" s="129">
        <v>17.414999999999999</v>
      </c>
      <c r="AQ2375" s="129">
        <v>18.314</v>
      </c>
      <c r="AR2375" s="129">
        <v>19.443000000000001</v>
      </c>
      <c r="AS2375" s="129">
        <v>20.7</v>
      </c>
      <c r="AT2375" s="129">
        <v>21.995000000000001</v>
      </c>
      <c r="AU2375" s="129">
        <v>23.388000000000002</v>
      </c>
      <c r="AV2375" s="129">
        <v>24.88</v>
      </c>
      <c r="AW2375" s="129">
        <v>2012</v>
      </c>
    </row>
    <row r="2376" spans="1:49">
      <c r="A2376" s="129">
        <v>939</v>
      </c>
      <c r="B2376" s="129" t="s">
        <v>2837</v>
      </c>
      <c r="C2376" s="129" t="s">
        <v>1606</v>
      </c>
      <c r="D2376" s="129" t="s">
        <v>2836</v>
      </c>
      <c r="E2376" s="129" t="s">
        <v>1599</v>
      </c>
      <c r="F2376" s="129" t="s">
        <v>1598</v>
      </c>
      <c r="G2376" s="129" t="s">
        <v>1605</v>
      </c>
      <c r="H2376" s="129" t="s">
        <v>1604</v>
      </c>
      <c r="I2376" s="129" t="s">
        <v>2838</v>
      </c>
      <c r="J2376" s="129" t="s">
        <v>1595</v>
      </c>
      <c r="K2376" s="129" t="s">
        <v>1595</v>
      </c>
      <c r="L2376" s="129" t="s">
        <v>1595</v>
      </c>
      <c r="M2376" s="129" t="s">
        <v>1595</v>
      </c>
      <c r="N2376" s="129" t="s">
        <v>1595</v>
      </c>
      <c r="O2376" s="129" t="s">
        <v>1595</v>
      </c>
      <c r="P2376" s="129" t="s">
        <v>1595</v>
      </c>
      <c r="Q2376" s="129" t="s">
        <v>1595</v>
      </c>
      <c r="R2376" s="129" t="s">
        <v>1595</v>
      </c>
      <c r="S2376" s="129" t="s">
        <v>1595</v>
      </c>
      <c r="T2376" s="129" t="s">
        <v>1595</v>
      </c>
      <c r="U2376" s="129" t="s">
        <v>1595</v>
      </c>
      <c r="V2376" s="129" t="s">
        <v>1595</v>
      </c>
      <c r="W2376" s="129">
        <v>2.1000000000000001E-2</v>
      </c>
      <c r="X2376" s="129">
        <v>-0.16500000000000001</v>
      </c>
      <c r="Y2376" s="129">
        <v>-0.158</v>
      </c>
      <c r="Z2376" s="129">
        <v>-0.39900000000000002</v>
      </c>
      <c r="AA2376" s="129">
        <v>-0.56299999999999994</v>
      </c>
      <c r="AB2376" s="129">
        <v>-0.48</v>
      </c>
      <c r="AC2376" s="129">
        <v>-0.246</v>
      </c>
      <c r="AD2376" s="129">
        <v>-0.30499999999999999</v>
      </c>
      <c r="AE2376" s="129">
        <v>-0.32300000000000001</v>
      </c>
      <c r="AF2376" s="129">
        <v>-0.77700000000000002</v>
      </c>
      <c r="AG2376" s="129">
        <v>-1.113</v>
      </c>
      <c r="AH2376" s="129">
        <v>-1.36</v>
      </c>
      <c r="AI2376" s="129">
        <v>-1.3879999999999999</v>
      </c>
      <c r="AJ2376" s="129">
        <v>-2.577</v>
      </c>
      <c r="AK2376" s="129">
        <v>-3.512</v>
      </c>
      <c r="AL2376" s="129">
        <v>-2.1850000000000001</v>
      </c>
      <c r="AM2376" s="129">
        <v>0.53300000000000003</v>
      </c>
      <c r="AN2376" s="129">
        <v>0.54200000000000004</v>
      </c>
      <c r="AO2376" s="129">
        <v>0.40500000000000003</v>
      </c>
      <c r="AP2376" s="129">
        <v>-0.39900000000000002</v>
      </c>
      <c r="AQ2376" s="129">
        <v>-0.16</v>
      </c>
      <c r="AR2376" s="129">
        <v>-0.06</v>
      </c>
      <c r="AS2376" s="129">
        <v>8.2000000000000003E-2</v>
      </c>
      <c r="AT2376" s="129">
        <v>0.14599999999999999</v>
      </c>
      <c r="AU2376" s="129">
        <v>0.17100000000000001</v>
      </c>
      <c r="AV2376" s="129">
        <v>0.26800000000000002</v>
      </c>
      <c r="AW2376" s="129">
        <v>2012</v>
      </c>
    </row>
    <row r="2377" spans="1:49">
      <c r="A2377" s="129">
        <v>939</v>
      </c>
      <c r="B2377" s="129" t="s">
        <v>2837</v>
      </c>
      <c r="C2377" s="129" t="s">
        <v>1601</v>
      </c>
      <c r="D2377" s="129" t="s">
        <v>2836</v>
      </c>
      <c r="E2377" s="129" t="s">
        <v>1599</v>
      </c>
      <c r="F2377" s="129" t="s">
        <v>1598</v>
      </c>
      <c r="G2377" s="129" t="s">
        <v>1597</v>
      </c>
      <c r="I2377" s="129" t="s">
        <v>1596</v>
      </c>
      <c r="J2377" s="129" t="s">
        <v>1595</v>
      </c>
      <c r="K2377" s="129" t="s">
        <v>1595</v>
      </c>
      <c r="L2377" s="129" t="s">
        <v>1595</v>
      </c>
      <c r="M2377" s="129" t="s">
        <v>1595</v>
      </c>
      <c r="N2377" s="129" t="s">
        <v>1595</v>
      </c>
      <c r="O2377" s="129" t="s">
        <v>1595</v>
      </c>
      <c r="P2377" s="129" t="s">
        <v>1595</v>
      </c>
      <c r="Q2377" s="129" t="s">
        <v>1595</v>
      </c>
      <c r="R2377" s="129" t="s">
        <v>1595</v>
      </c>
      <c r="S2377" s="129" t="s">
        <v>1595</v>
      </c>
      <c r="T2377" s="129" t="s">
        <v>1595</v>
      </c>
      <c r="U2377" s="129" t="s">
        <v>1595</v>
      </c>
      <c r="V2377" s="129" t="s">
        <v>1595</v>
      </c>
      <c r="W2377" s="129">
        <v>1.2190000000000001</v>
      </c>
      <c r="X2377" s="129">
        <v>-6.8140000000000001</v>
      </c>
      <c r="Y2377" s="129">
        <v>-4.1790000000000003</v>
      </c>
      <c r="Z2377" s="129">
        <v>-8.4469999999999992</v>
      </c>
      <c r="AA2377" s="129">
        <v>-11.125999999999999</v>
      </c>
      <c r="AB2377" s="129">
        <v>-8.5739999999999998</v>
      </c>
      <c r="AC2377" s="129">
        <v>-4.2969999999999997</v>
      </c>
      <c r="AD2377" s="129">
        <v>-5.3579999999999997</v>
      </c>
      <c r="AE2377" s="129">
        <v>-5.1710000000000003</v>
      </c>
      <c r="AF2377" s="129">
        <v>-10.576000000000001</v>
      </c>
      <c r="AG2377" s="129">
        <v>-11.282</v>
      </c>
      <c r="AH2377" s="129">
        <v>-11.295</v>
      </c>
      <c r="AI2377" s="129">
        <v>-9.9640000000000004</v>
      </c>
      <c r="AJ2377" s="129">
        <v>-15.319000000000001</v>
      </c>
      <c r="AK2377" s="129">
        <v>-15.946</v>
      </c>
      <c r="AL2377" s="129">
        <v>-9.1539999999999999</v>
      </c>
      <c r="AM2377" s="129">
        <v>2.7370000000000001</v>
      </c>
      <c r="AN2377" s="129">
        <v>2.8410000000000002</v>
      </c>
      <c r="AO2377" s="129">
        <v>1.7969999999999999</v>
      </c>
      <c r="AP2377" s="129">
        <v>-1.7809999999999999</v>
      </c>
      <c r="AQ2377" s="129">
        <v>-0.66</v>
      </c>
      <c r="AR2377" s="129">
        <v>-0.22700000000000001</v>
      </c>
      <c r="AS2377" s="129">
        <v>0.29099999999999998</v>
      </c>
      <c r="AT2377" s="129">
        <v>0.48</v>
      </c>
      <c r="AU2377" s="129">
        <v>0.52500000000000002</v>
      </c>
      <c r="AV2377" s="129">
        <v>0.76500000000000001</v>
      </c>
      <c r="AW2377" s="129">
        <v>2012</v>
      </c>
    </row>
    <row r="2378" spans="1:49">
      <c r="A2378" s="129">
        <v>644</v>
      </c>
      <c r="B2378" s="129" t="s">
        <v>2829</v>
      </c>
      <c r="C2378" s="129" t="s">
        <v>1733</v>
      </c>
      <c r="D2378" s="129" t="s">
        <v>2828</v>
      </c>
      <c r="E2378" s="129" t="s">
        <v>1730</v>
      </c>
      <c r="F2378" s="129" t="s">
        <v>1732</v>
      </c>
      <c r="G2378" s="129" t="s">
        <v>1608</v>
      </c>
      <c r="H2378" s="129" t="s">
        <v>1604</v>
      </c>
      <c r="I2378" s="129" t="s">
        <v>2835</v>
      </c>
      <c r="J2378" s="129">
        <v>114.92</v>
      </c>
      <c r="K2378" s="129">
        <v>114.92</v>
      </c>
      <c r="L2378" s="129">
        <v>116.024</v>
      </c>
      <c r="M2378" s="129">
        <v>125.127</v>
      </c>
      <c r="N2378" s="129">
        <v>122.24299999999999</v>
      </c>
      <c r="O2378" s="129">
        <v>108.291</v>
      </c>
      <c r="P2378" s="129">
        <v>118.78700000000001</v>
      </c>
      <c r="Q2378" s="129">
        <v>135.26300000000001</v>
      </c>
      <c r="R2378" s="129">
        <v>136.04</v>
      </c>
      <c r="S2378" s="129">
        <v>135.41800000000001</v>
      </c>
      <c r="T2378" s="129">
        <v>138.941</v>
      </c>
      <c r="U2378" s="129">
        <v>128.91300000000001</v>
      </c>
      <c r="V2378" s="129">
        <v>117.43</v>
      </c>
      <c r="W2378" s="129">
        <v>133.12200000000001</v>
      </c>
      <c r="X2378" s="129">
        <v>137.76300000000001</v>
      </c>
      <c r="Y2378" s="129">
        <v>146.196</v>
      </c>
      <c r="Z2378" s="129">
        <v>165.43100000000001</v>
      </c>
      <c r="AA2378" s="129">
        <v>171.292</v>
      </c>
      <c r="AB2378" s="129">
        <v>164.363</v>
      </c>
      <c r="AC2378" s="129">
        <v>174.29400000000001</v>
      </c>
      <c r="AD2378" s="129">
        <v>184.625</v>
      </c>
      <c r="AE2378" s="129">
        <v>198.321</v>
      </c>
      <c r="AF2378" s="129">
        <v>201.56100000000001</v>
      </c>
      <c r="AG2378" s="129">
        <v>197.33099999999999</v>
      </c>
      <c r="AH2378" s="129">
        <v>220.477</v>
      </c>
      <c r="AI2378" s="129">
        <v>248.35499999999999</v>
      </c>
      <c r="AJ2378" s="129">
        <v>277.01299999999998</v>
      </c>
      <c r="AK2378" s="129">
        <v>309.68700000000001</v>
      </c>
      <c r="AL2378" s="129">
        <v>344.33199999999999</v>
      </c>
      <c r="AM2378" s="129">
        <v>378.90699999999998</v>
      </c>
      <c r="AN2378" s="129">
        <v>418.947</v>
      </c>
      <c r="AO2378" s="129">
        <v>466.64800000000002</v>
      </c>
      <c r="AP2378" s="129">
        <v>506.53300000000002</v>
      </c>
      <c r="AQ2378" s="129">
        <v>541.99900000000002</v>
      </c>
      <c r="AR2378" s="129">
        <v>582.43899999999996</v>
      </c>
      <c r="AS2378" s="129">
        <v>625.99800000000005</v>
      </c>
      <c r="AT2378" s="129">
        <v>669.88300000000004</v>
      </c>
      <c r="AU2378" s="129">
        <v>716.88699999999994</v>
      </c>
      <c r="AV2378" s="129">
        <v>767.24099999999999</v>
      </c>
      <c r="AW2378" s="129">
        <v>2012</v>
      </c>
    </row>
    <row r="2379" spans="1:49">
      <c r="A2379" s="129">
        <v>644</v>
      </c>
      <c r="B2379" s="129" t="s">
        <v>2829</v>
      </c>
      <c r="C2379" s="129" t="s">
        <v>1731</v>
      </c>
      <c r="D2379" s="129" t="s">
        <v>2828</v>
      </c>
      <c r="E2379" s="129" t="s">
        <v>1730</v>
      </c>
      <c r="F2379" s="129" t="s">
        <v>1729</v>
      </c>
      <c r="G2379" s="129" t="s">
        <v>1655</v>
      </c>
      <c r="I2379" s="129" t="s">
        <v>1728</v>
      </c>
      <c r="J2379" s="129">
        <v>3.9969999999999999</v>
      </c>
      <c r="K2379" s="129" t="s">
        <v>1828</v>
      </c>
      <c r="L2379" s="129">
        <v>0.96099999999999997</v>
      </c>
      <c r="M2379" s="129">
        <v>7.8449999999999998</v>
      </c>
      <c r="N2379" s="129">
        <v>-2.3050000000000002</v>
      </c>
      <c r="O2379" s="129">
        <v>-11.413</v>
      </c>
      <c r="P2379" s="129">
        <v>9.6929999999999996</v>
      </c>
      <c r="Q2379" s="129">
        <v>13.87</v>
      </c>
      <c r="R2379" s="129">
        <v>0.57399999999999995</v>
      </c>
      <c r="S2379" s="129">
        <v>-0.45700000000000002</v>
      </c>
      <c r="T2379" s="129">
        <v>2.6019999999999999</v>
      </c>
      <c r="U2379" s="129">
        <v>-7.218</v>
      </c>
      <c r="V2379" s="129">
        <v>-8.907</v>
      </c>
      <c r="W2379" s="129">
        <v>13.363</v>
      </c>
      <c r="X2379" s="129">
        <v>3.4860000000000002</v>
      </c>
      <c r="Y2379" s="129">
        <v>6.1210000000000004</v>
      </c>
      <c r="Z2379" s="129">
        <v>13.157</v>
      </c>
      <c r="AA2379" s="129">
        <v>3.5430000000000001</v>
      </c>
      <c r="AB2379" s="129">
        <v>-4.0449999999999999</v>
      </c>
      <c r="AC2379" s="129">
        <v>6.0419999999999998</v>
      </c>
      <c r="AD2379" s="129">
        <v>5.9269999999999996</v>
      </c>
      <c r="AE2379" s="129">
        <v>7.4180000000000001</v>
      </c>
      <c r="AF2379" s="129">
        <v>1.6339999999999999</v>
      </c>
      <c r="AG2379" s="129">
        <v>-2.0990000000000002</v>
      </c>
      <c r="AH2379" s="129">
        <v>11.728999999999999</v>
      </c>
      <c r="AI2379" s="129">
        <v>12.644</v>
      </c>
      <c r="AJ2379" s="129">
        <v>11.539</v>
      </c>
      <c r="AK2379" s="129">
        <v>11.795</v>
      </c>
      <c r="AL2379" s="129">
        <v>11.186999999999999</v>
      </c>
      <c r="AM2379" s="129">
        <v>10.041</v>
      </c>
      <c r="AN2379" s="129">
        <v>10.567</v>
      </c>
      <c r="AO2379" s="129">
        <v>11.385999999999999</v>
      </c>
      <c r="AP2379" s="129">
        <v>8.5470000000000006</v>
      </c>
      <c r="AQ2379" s="129">
        <v>7.0019999999999998</v>
      </c>
      <c r="AR2379" s="129">
        <v>7.4610000000000003</v>
      </c>
      <c r="AS2379" s="129">
        <v>7.4790000000000001</v>
      </c>
      <c r="AT2379" s="129">
        <v>7.01</v>
      </c>
      <c r="AU2379" s="129">
        <v>7.0170000000000003</v>
      </c>
      <c r="AV2379" s="129">
        <v>7.024</v>
      </c>
      <c r="AW2379" s="129">
        <v>2012</v>
      </c>
    </row>
    <row r="2380" spans="1:49">
      <c r="A2380" s="129">
        <v>644</v>
      </c>
      <c r="B2380" s="129" t="s">
        <v>2829</v>
      </c>
      <c r="C2380" s="129" t="s">
        <v>1727</v>
      </c>
      <c r="D2380" s="129" t="s">
        <v>2828</v>
      </c>
      <c r="E2380" s="129" t="s">
        <v>1724</v>
      </c>
      <c r="F2380" s="129" t="s">
        <v>1726</v>
      </c>
      <c r="G2380" s="129" t="s">
        <v>1608</v>
      </c>
      <c r="H2380" s="129" t="s">
        <v>1604</v>
      </c>
      <c r="I2380" s="129" t="s">
        <v>2835</v>
      </c>
      <c r="J2380" s="129">
        <v>15.018000000000001</v>
      </c>
      <c r="K2380" s="129">
        <v>15.41</v>
      </c>
      <c r="L2380" s="129">
        <v>16.213999999999999</v>
      </c>
      <c r="M2380" s="129">
        <v>18.024000000000001</v>
      </c>
      <c r="N2380" s="129">
        <v>17.030999999999999</v>
      </c>
      <c r="O2380" s="129">
        <v>19.943999999999999</v>
      </c>
      <c r="P2380" s="129">
        <v>20.718</v>
      </c>
      <c r="Q2380" s="129">
        <v>22.146000000000001</v>
      </c>
      <c r="R2380" s="129">
        <v>22.949000000000002</v>
      </c>
      <c r="S2380" s="129">
        <v>24.143000000000001</v>
      </c>
      <c r="T2380" s="129">
        <v>25.611999999999998</v>
      </c>
      <c r="U2380" s="129">
        <v>28.323</v>
      </c>
      <c r="V2380" s="129">
        <v>29.885000000000002</v>
      </c>
      <c r="W2380" s="129">
        <v>38.335000000000001</v>
      </c>
      <c r="X2380" s="129">
        <v>40.718000000000004</v>
      </c>
      <c r="Y2380" s="129">
        <v>48.704000000000001</v>
      </c>
      <c r="Z2380" s="129">
        <v>54.886000000000003</v>
      </c>
      <c r="AA2380" s="129">
        <v>56.854999999999997</v>
      </c>
      <c r="AB2380" s="129">
        <v>54.674999999999997</v>
      </c>
      <c r="AC2380" s="129">
        <v>58.747999999999998</v>
      </c>
      <c r="AD2380" s="129">
        <v>65.947000000000003</v>
      </c>
      <c r="AE2380" s="129">
        <v>67.358000000000004</v>
      </c>
      <c r="AF2380" s="129">
        <v>65.896000000000001</v>
      </c>
      <c r="AG2380" s="129">
        <v>72.698999999999998</v>
      </c>
      <c r="AH2380" s="129">
        <v>85.914000000000001</v>
      </c>
      <c r="AI2380" s="129">
        <v>105.49</v>
      </c>
      <c r="AJ2380" s="129">
        <v>130.35599999999999</v>
      </c>
      <c r="AK2380" s="129">
        <v>170.26599999999999</v>
      </c>
      <c r="AL2380" s="129">
        <v>245.74100000000001</v>
      </c>
      <c r="AM2380" s="129">
        <v>331.61</v>
      </c>
      <c r="AN2380" s="129">
        <v>379.21899999999999</v>
      </c>
      <c r="AO2380" s="129">
        <v>506.07900000000001</v>
      </c>
      <c r="AP2380" s="129">
        <v>736.61199999999997</v>
      </c>
      <c r="AQ2380" s="129">
        <v>877.51199999999994</v>
      </c>
      <c r="AR2380" s="130">
        <v>1008.633</v>
      </c>
      <c r="AS2380" s="130">
        <v>1180.7570000000001</v>
      </c>
      <c r="AT2380" s="130">
        <v>1364.778</v>
      </c>
      <c r="AU2380" s="130">
        <v>1575.6579999999999</v>
      </c>
      <c r="AV2380" s="130">
        <v>1823.183</v>
      </c>
      <c r="AW2380" s="129">
        <v>2012</v>
      </c>
    </row>
    <row r="2381" spans="1:49">
      <c r="A2381" s="129">
        <v>644</v>
      </c>
      <c r="B2381" s="129" t="s">
        <v>2829</v>
      </c>
      <c r="C2381" s="129" t="s">
        <v>1725</v>
      </c>
      <c r="D2381" s="129" t="s">
        <v>2828</v>
      </c>
      <c r="E2381" s="129" t="s">
        <v>1724</v>
      </c>
      <c r="F2381" s="129" t="s">
        <v>1723</v>
      </c>
      <c r="G2381" s="129" t="s">
        <v>1605</v>
      </c>
      <c r="H2381" s="129" t="s">
        <v>1604</v>
      </c>
      <c r="I2381" s="129" t="s">
        <v>1691</v>
      </c>
      <c r="J2381" s="129">
        <v>7.2549999999999999</v>
      </c>
      <c r="K2381" s="129">
        <v>7.444</v>
      </c>
      <c r="L2381" s="129">
        <v>7.8330000000000002</v>
      </c>
      <c r="M2381" s="129">
        <v>8.7070000000000007</v>
      </c>
      <c r="N2381" s="129">
        <v>8.2279999999999998</v>
      </c>
      <c r="O2381" s="129">
        <v>9.6349999999999998</v>
      </c>
      <c r="P2381" s="129">
        <v>10.009</v>
      </c>
      <c r="Q2381" s="129">
        <v>10.698</v>
      </c>
      <c r="R2381" s="129">
        <v>11.086</v>
      </c>
      <c r="S2381" s="129">
        <v>11.663</v>
      </c>
      <c r="T2381" s="129">
        <v>12.372999999999999</v>
      </c>
      <c r="U2381" s="129">
        <v>13.683</v>
      </c>
      <c r="V2381" s="129">
        <v>14.436999999999999</v>
      </c>
      <c r="W2381" s="129">
        <v>8.9819999999999993</v>
      </c>
      <c r="X2381" s="129">
        <v>7.992</v>
      </c>
      <c r="Y2381" s="129">
        <v>8.2829999999999995</v>
      </c>
      <c r="Z2381" s="129">
        <v>8.6709999999999994</v>
      </c>
      <c r="AA2381" s="129">
        <v>8.7520000000000007</v>
      </c>
      <c r="AB2381" s="129">
        <v>7.9349999999999996</v>
      </c>
      <c r="AC2381" s="129">
        <v>7.7869999999999999</v>
      </c>
      <c r="AD2381" s="129">
        <v>8.09</v>
      </c>
      <c r="AE2381" s="129">
        <v>8.0790000000000006</v>
      </c>
      <c r="AF2381" s="129">
        <v>7.7130000000000001</v>
      </c>
      <c r="AG2381" s="129">
        <v>8.4730000000000008</v>
      </c>
      <c r="AH2381" s="129">
        <v>9.9670000000000005</v>
      </c>
      <c r="AI2381" s="129">
        <v>12.193</v>
      </c>
      <c r="AJ2381" s="129">
        <v>15.016</v>
      </c>
      <c r="AK2381" s="129">
        <v>19.356999999999999</v>
      </c>
      <c r="AL2381" s="129">
        <v>26.367999999999999</v>
      </c>
      <c r="AM2381" s="129">
        <v>31.887</v>
      </c>
      <c r="AN2381" s="129">
        <v>29.396000000000001</v>
      </c>
      <c r="AO2381" s="129">
        <v>31.4</v>
      </c>
      <c r="AP2381" s="129">
        <v>42.515999999999998</v>
      </c>
      <c r="AQ2381" s="129">
        <v>47.335000000000001</v>
      </c>
      <c r="AR2381" s="129">
        <v>50.398000000000003</v>
      </c>
      <c r="AS2381" s="129">
        <v>55.139000000000003</v>
      </c>
      <c r="AT2381" s="129">
        <v>59.563000000000002</v>
      </c>
      <c r="AU2381" s="129">
        <v>64.266999999999996</v>
      </c>
      <c r="AV2381" s="129">
        <v>69.498000000000005</v>
      </c>
      <c r="AW2381" s="129">
        <v>2012</v>
      </c>
    </row>
    <row r="2382" spans="1:49">
      <c r="A2382" s="129">
        <v>644</v>
      </c>
      <c r="B2382" s="129" t="s">
        <v>2829</v>
      </c>
      <c r="C2382" s="129" t="s">
        <v>1722</v>
      </c>
      <c r="D2382" s="129" t="s">
        <v>2828</v>
      </c>
      <c r="E2382" s="129" t="s">
        <v>1721</v>
      </c>
      <c r="F2382" s="129" t="s">
        <v>1720</v>
      </c>
      <c r="G2382" s="129" t="s">
        <v>1675</v>
      </c>
      <c r="I2382" s="129" t="s">
        <v>1719</v>
      </c>
      <c r="J2382" s="129">
        <v>13.068</v>
      </c>
      <c r="K2382" s="129">
        <v>13.409000000000001</v>
      </c>
      <c r="L2382" s="129">
        <v>13.975</v>
      </c>
      <c r="M2382" s="129">
        <v>14.404999999999999</v>
      </c>
      <c r="N2382" s="129">
        <v>13.932</v>
      </c>
      <c r="O2382" s="129">
        <v>18.417000000000002</v>
      </c>
      <c r="P2382" s="129">
        <v>17.440999999999999</v>
      </c>
      <c r="Q2382" s="129">
        <v>16.372</v>
      </c>
      <c r="R2382" s="129">
        <v>16.869</v>
      </c>
      <c r="S2382" s="129">
        <v>17.827999999999999</v>
      </c>
      <c r="T2382" s="129">
        <v>18.434000000000001</v>
      </c>
      <c r="U2382" s="129">
        <v>21.971</v>
      </c>
      <c r="V2382" s="129">
        <v>25.449000000000002</v>
      </c>
      <c r="W2382" s="129">
        <v>28.797000000000001</v>
      </c>
      <c r="X2382" s="129">
        <v>29.556000000000001</v>
      </c>
      <c r="Y2382" s="129">
        <v>33.314</v>
      </c>
      <c r="Z2382" s="129">
        <v>33.177999999999997</v>
      </c>
      <c r="AA2382" s="129">
        <v>33.192</v>
      </c>
      <c r="AB2382" s="129">
        <v>33.265000000000001</v>
      </c>
      <c r="AC2382" s="129">
        <v>33.706000000000003</v>
      </c>
      <c r="AD2382" s="129">
        <v>35.719000000000001</v>
      </c>
      <c r="AE2382" s="129">
        <v>33.963999999999999</v>
      </c>
      <c r="AF2382" s="129">
        <v>32.692999999999998</v>
      </c>
      <c r="AG2382" s="129">
        <v>36.841000000000001</v>
      </c>
      <c r="AH2382" s="129">
        <v>38.968000000000004</v>
      </c>
      <c r="AI2382" s="129">
        <v>42.475999999999999</v>
      </c>
      <c r="AJ2382" s="129">
        <v>47.058</v>
      </c>
      <c r="AK2382" s="129">
        <v>54.98</v>
      </c>
      <c r="AL2382" s="129">
        <v>71.367999999999995</v>
      </c>
      <c r="AM2382" s="129">
        <v>87.518000000000001</v>
      </c>
      <c r="AN2382" s="129">
        <v>90.516999999999996</v>
      </c>
      <c r="AO2382" s="129">
        <v>108.45</v>
      </c>
      <c r="AP2382" s="129">
        <v>145.422</v>
      </c>
      <c r="AQ2382" s="129">
        <v>161.90299999999999</v>
      </c>
      <c r="AR2382" s="129">
        <v>173.17400000000001</v>
      </c>
      <c r="AS2382" s="129">
        <v>188.62</v>
      </c>
      <c r="AT2382" s="129">
        <v>203.73400000000001</v>
      </c>
      <c r="AU2382" s="129">
        <v>219.792</v>
      </c>
      <c r="AV2382" s="129">
        <v>237.62799999999999</v>
      </c>
      <c r="AW2382" s="129">
        <v>2012</v>
      </c>
    </row>
    <row r="2383" spans="1:49">
      <c r="A2383" s="129">
        <v>644</v>
      </c>
      <c r="B2383" s="129" t="s">
        <v>2829</v>
      </c>
      <c r="C2383" s="129" t="s">
        <v>1718</v>
      </c>
      <c r="D2383" s="129" t="s">
        <v>2828</v>
      </c>
      <c r="E2383" s="129" t="s">
        <v>1717</v>
      </c>
      <c r="F2383" s="129" t="s">
        <v>1716</v>
      </c>
      <c r="G2383" s="129" t="s">
        <v>1608</v>
      </c>
      <c r="H2383" s="129" t="s">
        <v>3</v>
      </c>
      <c r="I2383" s="129" t="s">
        <v>1715</v>
      </c>
      <c r="J2383" s="130">
        <v>3242.3760000000002</v>
      </c>
      <c r="K2383" s="130">
        <v>3166.018</v>
      </c>
      <c r="L2383" s="130">
        <v>3107.748</v>
      </c>
      <c r="M2383" s="130">
        <v>3248.8649999999998</v>
      </c>
      <c r="N2383" s="130">
        <v>3072.9540000000002</v>
      </c>
      <c r="O2383" s="130">
        <v>2635.5610000000001</v>
      </c>
      <c r="P2383" s="130">
        <v>2799.6909999999998</v>
      </c>
      <c r="Q2383" s="130">
        <v>3087.355</v>
      </c>
      <c r="R2383" s="130">
        <v>3006.5169999999998</v>
      </c>
      <c r="S2383" s="130">
        <v>2896.3429999999998</v>
      </c>
      <c r="T2383" s="130">
        <v>2874.3449999999998</v>
      </c>
      <c r="U2383" s="130">
        <v>2578.0459999999998</v>
      </c>
      <c r="V2383" s="130">
        <v>2269.8049999999998</v>
      </c>
      <c r="W2383" s="130">
        <v>2487.922</v>
      </c>
      <c r="X2383" s="130">
        <v>2491.9630000000002</v>
      </c>
      <c r="Y2383" s="130">
        <v>2563.143</v>
      </c>
      <c r="Z2383" s="130">
        <v>2815.3519999999999</v>
      </c>
      <c r="AA2383" s="130">
        <v>2833.1489999999999</v>
      </c>
      <c r="AB2383" s="130">
        <v>2644.6729999999998</v>
      </c>
      <c r="AC2383" s="130">
        <v>2729.779</v>
      </c>
      <c r="AD2383" s="130">
        <v>2815.36</v>
      </c>
      <c r="AE2383" s="130">
        <v>2946.6550000000002</v>
      </c>
      <c r="AF2383" s="130">
        <v>2919.4569999999999</v>
      </c>
      <c r="AG2383" s="130">
        <v>2787.797</v>
      </c>
      <c r="AH2383" s="130">
        <v>3039.9479999999999</v>
      </c>
      <c r="AI2383" s="130">
        <v>3344.221</v>
      </c>
      <c r="AJ2383" s="130">
        <v>3645.2289999999998</v>
      </c>
      <c r="AK2383" s="130">
        <v>3984.7269999999999</v>
      </c>
      <c r="AL2383" s="130">
        <v>4334.1400000000003</v>
      </c>
      <c r="AM2383" s="130">
        <v>4667.0510000000004</v>
      </c>
      <c r="AN2383" s="130">
        <v>5050.6239999999998</v>
      </c>
      <c r="AO2383" s="130">
        <v>5507.2120000000004</v>
      </c>
      <c r="AP2383" s="130">
        <v>5837.8149999999996</v>
      </c>
      <c r="AQ2383" s="130">
        <v>6100.1530000000002</v>
      </c>
      <c r="AR2383" s="130">
        <v>6401.665</v>
      </c>
      <c r="AS2383" s="130">
        <v>6732.3209999999999</v>
      </c>
      <c r="AT2383" s="130">
        <v>7049.1949999999997</v>
      </c>
      <c r="AU2383" s="130">
        <v>7381.4319999999998</v>
      </c>
      <c r="AV2383" s="130">
        <v>7745.0020000000004</v>
      </c>
      <c r="AW2383" s="129">
        <v>2008</v>
      </c>
    </row>
    <row r="2384" spans="1:49">
      <c r="A2384" s="129">
        <v>644</v>
      </c>
      <c r="B2384" s="129" t="s">
        <v>2829</v>
      </c>
      <c r="C2384" s="129" t="s">
        <v>1714</v>
      </c>
      <c r="D2384" s="129" t="s">
        <v>2828</v>
      </c>
      <c r="E2384" s="129" t="s">
        <v>1711</v>
      </c>
      <c r="F2384" s="129" t="s">
        <v>1713</v>
      </c>
      <c r="G2384" s="129" t="s">
        <v>1608</v>
      </c>
      <c r="H2384" s="129" t="s">
        <v>3</v>
      </c>
      <c r="I2384" s="129" t="s">
        <v>1699</v>
      </c>
      <c r="J2384" s="129">
        <v>423.71199999999999</v>
      </c>
      <c r="K2384" s="129">
        <v>424.541</v>
      </c>
      <c r="L2384" s="129">
        <v>434.30399999999997</v>
      </c>
      <c r="M2384" s="129">
        <v>467.98500000000001</v>
      </c>
      <c r="N2384" s="129">
        <v>428.13299999999998</v>
      </c>
      <c r="O2384" s="129">
        <v>485.404</v>
      </c>
      <c r="P2384" s="129">
        <v>488.30599999999998</v>
      </c>
      <c r="Q2384" s="129">
        <v>505.47199999999998</v>
      </c>
      <c r="R2384" s="129">
        <v>507.16800000000001</v>
      </c>
      <c r="S2384" s="129">
        <v>516.36900000000003</v>
      </c>
      <c r="T2384" s="129">
        <v>529.85699999999997</v>
      </c>
      <c r="U2384" s="129">
        <v>566.42200000000003</v>
      </c>
      <c r="V2384" s="129">
        <v>577.64200000000005</v>
      </c>
      <c r="W2384" s="129">
        <v>716.44899999999996</v>
      </c>
      <c r="X2384" s="129">
        <v>736.53</v>
      </c>
      <c r="Y2384" s="129">
        <v>853.88599999999997</v>
      </c>
      <c r="Z2384" s="129">
        <v>934.06799999999998</v>
      </c>
      <c r="AA2384" s="129">
        <v>940.37300000000005</v>
      </c>
      <c r="AB2384" s="129">
        <v>879.75</v>
      </c>
      <c r="AC2384" s="129">
        <v>920.101</v>
      </c>
      <c r="AD2384" s="130">
        <v>1005.622</v>
      </c>
      <c r="AE2384" s="130">
        <v>1000.804</v>
      </c>
      <c r="AF2384" s="129">
        <v>954.44500000000005</v>
      </c>
      <c r="AG2384" s="130">
        <v>1027.0509999999999</v>
      </c>
      <c r="AH2384" s="130">
        <v>1184.5920000000001</v>
      </c>
      <c r="AI2384" s="130">
        <v>1420.4780000000001</v>
      </c>
      <c r="AJ2384" s="130">
        <v>1715.364</v>
      </c>
      <c r="AK2384" s="130">
        <v>2190.806</v>
      </c>
      <c r="AL2384" s="130">
        <v>3093.1709999999998</v>
      </c>
      <c r="AM2384" s="130">
        <v>4084.489</v>
      </c>
      <c r="AN2384" s="130">
        <v>4571.68</v>
      </c>
      <c r="AO2384" s="130">
        <v>5972.5630000000001</v>
      </c>
      <c r="AP2384" s="130">
        <v>8489.4840000000004</v>
      </c>
      <c r="AQ2384" s="130">
        <v>9876.33</v>
      </c>
      <c r="AR2384" s="130">
        <v>11086.021000000001</v>
      </c>
      <c r="AS2384" s="130">
        <v>12698.486999999999</v>
      </c>
      <c r="AT2384" s="130">
        <v>14361.593999999999</v>
      </c>
      <c r="AU2384" s="130">
        <v>16223.77</v>
      </c>
      <c r="AV2384" s="130">
        <v>18404.325000000001</v>
      </c>
      <c r="AW2384" s="129">
        <v>2008</v>
      </c>
    </row>
    <row r="2385" spans="1:49">
      <c r="A2385" s="129">
        <v>644</v>
      </c>
      <c r="B2385" s="129" t="s">
        <v>2829</v>
      </c>
      <c r="C2385" s="129" t="s">
        <v>1712</v>
      </c>
      <c r="D2385" s="129" t="s">
        <v>2828</v>
      </c>
      <c r="E2385" s="129" t="s">
        <v>1711</v>
      </c>
      <c r="F2385" s="129" t="s">
        <v>1710</v>
      </c>
      <c r="G2385" s="129" t="s">
        <v>1605</v>
      </c>
      <c r="H2385" s="129" t="s">
        <v>3</v>
      </c>
      <c r="I2385" s="129" t="s">
        <v>1699</v>
      </c>
      <c r="J2385" s="129">
        <v>204.69200000000001</v>
      </c>
      <c r="K2385" s="129">
        <v>205.09200000000001</v>
      </c>
      <c r="L2385" s="129">
        <v>209.809</v>
      </c>
      <c r="M2385" s="129">
        <v>226.08</v>
      </c>
      <c r="N2385" s="129">
        <v>206.828</v>
      </c>
      <c r="O2385" s="129">
        <v>234.495</v>
      </c>
      <c r="P2385" s="129">
        <v>235.89699999999999</v>
      </c>
      <c r="Q2385" s="129">
        <v>244.18899999999999</v>
      </c>
      <c r="R2385" s="129">
        <v>245.00899999999999</v>
      </c>
      <c r="S2385" s="129">
        <v>249.45400000000001</v>
      </c>
      <c r="T2385" s="129">
        <v>255.96899999999999</v>
      </c>
      <c r="U2385" s="129">
        <v>273.63400000000001</v>
      </c>
      <c r="V2385" s="129">
        <v>279.05399999999997</v>
      </c>
      <c r="W2385" s="129">
        <v>167.86500000000001</v>
      </c>
      <c r="X2385" s="129">
        <v>144.559</v>
      </c>
      <c r="Y2385" s="129">
        <v>145.21899999999999</v>
      </c>
      <c r="Z2385" s="129">
        <v>147.56200000000001</v>
      </c>
      <c r="AA2385" s="129">
        <v>144.755</v>
      </c>
      <c r="AB2385" s="129">
        <v>127.685</v>
      </c>
      <c r="AC2385" s="129">
        <v>121.965</v>
      </c>
      <c r="AD2385" s="129">
        <v>123.35899999999999</v>
      </c>
      <c r="AE2385" s="129">
        <v>120.044</v>
      </c>
      <c r="AF2385" s="129">
        <v>111.72199999999999</v>
      </c>
      <c r="AG2385" s="129">
        <v>119.696</v>
      </c>
      <c r="AH2385" s="129">
        <v>137.43</v>
      </c>
      <c r="AI2385" s="129">
        <v>164.185</v>
      </c>
      <c r="AJ2385" s="129">
        <v>197.602</v>
      </c>
      <c r="AK2385" s="129">
        <v>249.06399999999999</v>
      </c>
      <c r="AL2385" s="129">
        <v>331.892</v>
      </c>
      <c r="AM2385" s="129">
        <v>392.75299999999999</v>
      </c>
      <c r="AN2385" s="129">
        <v>354.38</v>
      </c>
      <c r="AO2385" s="129">
        <v>370.572</v>
      </c>
      <c r="AP2385" s="129">
        <v>489.99900000000002</v>
      </c>
      <c r="AQ2385" s="129">
        <v>532.75300000000004</v>
      </c>
      <c r="AR2385" s="129">
        <v>553.92999999999995</v>
      </c>
      <c r="AS2385" s="129">
        <v>592.99099999999999</v>
      </c>
      <c r="AT2385" s="129">
        <v>626.779</v>
      </c>
      <c r="AU2385" s="129">
        <v>661.72900000000004</v>
      </c>
      <c r="AV2385" s="129">
        <v>701.55899999999997</v>
      </c>
      <c r="AW2385" s="129">
        <v>2008</v>
      </c>
    </row>
    <row r="2386" spans="1:49">
      <c r="A2386" s="129">
        <v>644</v>
      </c>
      <c r="B2386" s="129" t="s">
        <v>2829</v>
      </c>
      <c r="C2386" s="129" t="s">
        <v>1709</v>
      </c>
      <c r="D2386" s="129" t="s">
        <v>2828</v>
      </c>
      <c r="E2386" s="129" t="s">
        <v>1708</v>
      </c>
      <c r="F2386" s="129" t="s">
        <v>1707</v>
      </c>
      <c r="G2386" s="129" t="s">
        <v>1625</v>
      </c>
    </row>
    <row r="2387" spans="1:49">
      <c r="A2387" s="129">
        <v>644</v>
      </c>
      <c r="B2387" s="129" t="s">
        <v>2829</v>
      </c>
      <c r="C2387" s="129" t="s">
        <v>1706</v>
      </c>
      <c r="D2387" s="129" t="s">
        <v>2828</v>
      </c>
      <c r="E2387" s="129" t="s">
        <v>1705</v>
      </c>
      <c r="F2387" s="129" t="s">
        <v>1704</v>
      </c>
      <c r="G2387" s="129" t="s">
        <v>1700</v>
      </c>
      <c r="H2387" s="129" t="s">
        <v>1604</v>
      </c>
      <c r="I2387" s="129" t="s">
        <v>1691</v>
      </c>
      <c r="J2387" s="129">
        <v>10.422000000000001</v>
      </c>
      <c r="K2387" s="129">
        <v>11.395</v>
      </c>
      <c r="L2387" s="129">
        <v>12.218999999999999</v>
      </c>
      <c r="M2387" s="129">
        <v>13.696999999999999</v>
      </c>
      <c r="N2387" s="129">
        <v>13.856999999999999</v>
      </c>
      <c r="O2387" s="129">
        <v>12.667999999999999</v>
      </c>
      <c r="P2387" s="129">
        <v>14.176</v>
      </c>
      <c r="Q2387" s="129">
        <v>16.553999999999998</v>
      </c>
      <c r="R2387" s="129">
        <v>17.231999999999999</v>
      </c>
      <c r="S2387" s="129">
        <v>17.82</v>
      </c>
      <c r="T2387" s="129">
        <v>18.96</v>
      </c>
      <c r="U2387" s="129">
        <v>18.177</v>
      </c>
      <c r="V2387" s="129">
        <v>16.934999999999999</v>
      </c>
      <c r="W2387" s="129">
        <v>19.655000000000001</v>
      </c>
      <c r="X2387" s="129">
        <v>20.774000000000001</v>
      </c>
      <c r="Y2387" s="129">
        <v>22.504999999999999</v>
      </c>
      <c r="Z2387" s="129">
        <v>25.931000000000001</v>
      </c>
      <c r="AA2387" s="129">
        <v>27.309000000000001</v>
      </c>
      <c r="AB2387" s="129">
        <v>26.489000000000001</v>
      </c>
      <c r="AC2387" s="129">
        <v>28.491</v>
      </c>
      <c r="AD2387" s="129">
        <v>30.864999999999998</v>
      </c>
      <c r="AE2387" s="129">
        <v>33.914000000000001</v>
      </c>
      <c r="AF2387" s="129">
        <v>34.997999999999998</v>
      </c>
      <c r="AG2387" s="129">
        <v>34.948</v>
      </c>
      <c r="AH2387" s="129">
        <v>40.411000000000001</v>
      </c>
      <c r="AI2387" s="129">
        <v>46.801000000000002</v>
      </c>
      <c r="AJ2387" s="129">
        <v>53.805999999999997</v>
      </c>
      <c r="AK2387" s="129">
        <v>61.749000000000002</v>
      </c>
      <c r="AL2387" s="129">
        <v>69.998000000000005</v>
      </c>
      <c r="AM2387" s="129">
        <v>77.62</v>
      </c>
      <c r="AN2387" s="129">
        <v>86.861000000000004</v>
      </c>
      <c r="AO2387" s="129">
        <v>98.650999999999996</v>
      </c>
      <c r="AP2387" s="129">
        <v>108.95399999999999</v>
      </c>
      <c r="AQ2387" s="129">
        <v>118.181</v>
      </c>
      <c r="AR2387" s="129">
        <v>129.078</v>
      </c>
      <c r="AS2387" s="129">
        <v>141.571</v>
      </c>
      <c r="AT2387" s="129">
        <v>154.63900000000001</v>
      </c>
      <c r="AU2387" s="129">
        <v>168.90700000000001</v>
      </c>
      <c r="AV2387" s="129">
        <v>184.49</v>
      </c>
      <c r="AW2387" s="129">
        <v>2012</v>
      </c>
    </row>
    <row r="2388" spans="1:49">
      <c r="A2388" s="129">
        <v>644</v>
      </c>
      <c r="B2388" s="129" t="s">
        <v>2829</v>
      </c>
      <c r="C2388" s="129" t="s">
        <v>1703</v>
      </c>
      <c r="D2388" s="129" t="s">
        <v>2828</v>
      </c>
      <c r="E2388" s="129" t="s">
        <v>1702</v>
      </c>
      <c r="F2388" s="129" t="s">
        <v>1701</v>
      </c>
      <c r="G2388" s="129" t="s">
        <v>1700</v>
      </c>
      <c r="H2388" s="129" t="s">
        <v>3</v>
      </c>
      <c r="I2388" s="129" t="s">
        <v>1699</v>
      </c>
      <c r="J2388" s="129">
        <v>294.05599999999998</v>
      </c>
      <c r="K2388" s="129">
        <v>313.93700000000001</v>
      </c>
      <c r="L2388" s="129">
        <v>327.27999999999997</v>
      </c>
      <c r="M2388" s="129">
        <v>355.64699999999999</v>
      </c>
      <c r="N2388" s="129">
        <v>348.32900000000001</v>
      </c>
      <c r="O2388" s="129">
        <v>308.30700000000002</v>
      </c>
      <c r="P2388" s="129">
        <v>334.11099999999999</v>
      </c>
      <c r="Q2388" s="129">
        <v>377.84100000000001</v>
      </c>
      <c r="R2388" s="129">
        <v>380.83199999999999</v>
      </c>
      <c r="S2388" s="129">
        <v>381.13900000000001</v>
      </c>
      <c r="T2388" s="129">
        <v>392.23700000000002</v>
      </c>
      <c r="U2388" s="129">
        <v>363.51100000000002</v>
      </c>
      <c r="V2388" s="129">
        <v>327.34399999999999</v>
      </c>
      <c r="W2388" s="129">
        <v>367.34100000000001</v>
      </c>
      <c r="X2388" s="129">
        <v>375.76900000000001</v>
      </c>
      <c r="Y2388" s="129">
        <v>394.56700000000001</v>
      </c>
      <c r="Z2388" s="129">
        <v>441.303</v>
      </c>
      <c r="AA2388" s="129">
        <v>451.69200000000001</v>
      </c>
      <c r="AB2388" s="129">
        <v>426.21800000000002</v>
      </c>
      <c r="AC2388" s="129">
        <v>446.21800000000002</v>
      </c>
      <c r="AD2388" s="129">
        <v>470.66399999999999</v>
      </c>
      <c r="AE2388" s="129">
        <v>503.89400000000001</v>
      </c>
      <c r="AF2388" s="129">
        <v>506.91699999999997</v>
      </c>
      <c r="AG2388" s="129">
        <v>493.733</v>
      </c>
      <c r="AH2388" s="129">
        <v>557.18200000000002</v>
      </c>
      <c r="AI2388" s="129">
        <v>630.19799999999998</v>
      </c>
      <c r="AJ2388" s="129">
        <v>708.03499999999997</v>
      </c>
      <c r="AK2388" s="129">
        <v>794.52099999999996</v>
      </c>
      <c r="AL2388" s="129">
        <v>881.06899999999996</v>
      </c>
      <c r="AM2388" s="129">
        <v>956.05</v>
      </c>
      <c r="AN2388" s="130">
        <v>1047.1510000000001</v>
      </c>
      <c r="AO2388" s="130">
        <v>1164.24</v>
      </c>
      <c r="AP2388" s="130">
        <v>1255.6990000000001</v>
      </c>
      <c r="AQ2388" s="130">
        <v>1330.1220000000001</v>
      </c>
      <c r="AR2388" s="130">
        <v>1418.713</v>
      </c>
      <c r="AS2388" s="130">
        <v>1522.53</v>
      </c>
      <c r="AT2388" s="130">
        <v>1627.271</v>
      </c>
      <c r="AU2388" s="130">
        <v>1739.1469999999999</v>
      </c>
      <c r="AV2388" s="130">
        <v>1862.3530000000001</v>
      </c>
      <c r="AW2388" s="129">
        <v>2008</v>
      </c>
    </row>
    <row r="2389" spans="1:49">
      <c r="A2389" s="129">
        <v>644</v>
      </c>
      <c r="B2389" s="129" t="s">
        <v>2829</v>
      </c>
      <c r="C2389" s="129" t="s">
        <v>1698</v>
      </c>
      <c r="D2389" s="129" t="s">
        <v>2828</v>
      </c>
      <c r="E2389" s="129" t="s">
        <v>1697</v>
      </c>
      <c r="F2389" s="129" t="s">
        <v>1696</v>
      </c>
      <c r="G2389" s="129" t="s">
        <v>50</v>
      </c>
      <c r="I2389" s="129" t="s">
        <v>1691</v>
      </c>
      <c r="J2389" s="129">
        <v>9.0999999999999998E-2</v>
      </c>
      <c r="K2389" s="129">
        <v>8.8999999999999996E-2</v>
      </c>
      <c r="L2389" s="129">
        <v>8.8999999999999996E-2</v>
      </c>
      <c r="M2389" s="129">
        <v>9.4E-2</v>
      </c>
      <c r="N2389" s="129">
        <v>8.6999999999999994E-2</v>
      </c>
      <c r="O2389" s="129">
        <v>7.4999999999999997E-2</v>
      </c>
      <c r="P2389" s="129">
        <v>7.9000000000000001E-2</v>
      </c>
      <c r="Q2389" s="129">
        <v>8.6999999999999994E-2</v>
      </c>
      <c r="R2389" s="129">
        <v>8.4000000000000005E-2</v>
      </c>
      <c r="S2389" s="129">
        <v>0.08</v>
      </c>
      <c r="T2389" s="129">
        <v>0.08</v>
      </c>
      <c r="U2389" s="129">
        <v>7.1999999999999995E-2</v>
      </c>
      <c r="V2389" s="129">
        <v>0.06</v>
      </c>
      <c r="W2389" s="129">
        <v>6.7000000000000004E-2</v>
      </c>
      <c r="X2389" s="129">
        <v>6.7000000000000004E-2</v>
      </c>
      <c r="Y2389" s="129">
        <v>6.8000000000000005E-2</v>
      </c>
      <c r="Z2389" s="129">
        <v>7.4999999999999997E-2</v>
      </c>
      <c r="AA2389" s="129">
        <v>7.3999999999999996E-2</v>
      </c>
      <c r="AB2389" s="129">
        <v>6.9000000000000006E-2</v>
      </c>
      <c r="AC2389" s="129">
        <v>7.0999999999999994E-2</v>
      </c>
      <c r="AD2389" s="129">
        <v>7.1999999999999995E-2</v>
      </c>
      <c r="AE2389" s="129">
        <v>7.5999999999999998E-2</v>
      </c>
      <c r="AF2389" s="129">
        <v>7.4999999999999997E-2</v>
      </c>
      <c r="AG2389" s="129">
        <v>7.0999999999999994E-2</v>
      </c>
      <c r="AH2389" s="129">
        <v>7.5999999999999998E-2</v>
      </c>
      <c r="AI2389" s="129">
        <v>8.1000000000000003E-2</v>
      </c>
      <c r="AJ2389" s="129">
        <v>8.5999999999999993E-2</v>
      </c>
      <c r="AK2389" s="129">
        <v>9.1999999999999998E-2</v>
      </c>
      <c r="AL2389" s="129">
        <v>9.9000000000000005E-2</v>
      </c>
      <c r="AM2389" s="129">
        <v>0.11</v>
      </c>
      <c r="AN2389" s="129">
        <v>0.11600000000000001</v>
      </c>
      <c r="AO2389" s="129">
        <v>0.124</v>
      </c>
      <c r="AP2389" s="129">
        <v>0.13100000000000001</v>
      </c>
      <c r="AQ2389" s="129">
        <v>0.13600000000000001</v>
      </c>
      <c r="AR2389" s="129">
        <v>0.14099999999999999</v>
      </c>
      <c r="AS2389" s="129">
        <v>0.14599999999999999</v>
      </c>
      <c r="AT2389" s="129">
        <v>0.151</v>
      </c>
      <c r="AU2389" s="129">
        <v>0.155</v>
      </c>
      <c r="AV2389" s="129">
        <v>0.159</v>
      </c>
      <c r="AW2389" s="129">
        <v>2011</v>
      </c>
    </row>
    <row r="2390" spans="1:49">
      <c r="A2390" s="129">
        <v>644</v>
      </c>
      <c r="B2390" s="129" t="s">
        <v>2829</v>
      </c>
      <c r="C2390" s="129" t="s">
        <v>1695</v>
      </c>
      <c r="D2390" s="129" t="s">
        <v>2828</v>
      </c>
      <c r="E2390" s="129" t="s">
        <v>1694</v>
      </c>
      <c r="F2390" s="129" t="s">
        <v>1693</v>
      </c>
      <c r="G2390" s="129" t="s">
        <v>1692</v>
      </c>
      <c r="I2390" s="129" t="s">
        <v>1691</v>
      </c>
      <c r="J2390" s="129">
        <v>1.4410000000000001</v>
      </c>
      <c r="K2390" s="129">
        <v>1.3520000000000001</v>
      </c>
      <c r="L2390" s="129">
        <v>1.327</v>
      </c>
      <c r="M2390" s="129">
        <v>1.3160000000000001</v>
      </c>
      <c r="N2390" s="129">
        <v>1.2290000000000001</v>
      </c>
      <c r="O2390" s="129">
        <v>1.5740000000000001</v>
      </c>
      <c r="P2390" s="129">
        <v>1.462</v>
      </c>
      <c r="Q2390" s="129">
        <v>1.3380000000000001</v>
      </c>
      <c r="R2390" s="129">
        <v>1.3320000000000001</v>
      </c>
      <c r="S2390" s="129">
        <v>1.355</v>
      </c>
      <c r="T2390" s="129">
        <v>1.351</v>
      </c>
      <c r="U2390" s="129">
        <v>1.5580000000000001</v>
      </c>
      <c r="V2390" s="129">
        <v>1.7649999999999999</v>
      </c>
      <c r="W2390" s="129">
        <v>1.95</v>
      </c>
      <c r="X2390" s="129">
        <v>1.96</v>
      </c>
      <c r="Y2390" s="129">
        <v>2.1640000000000001</v>
      </c>
      <c r="Z2390" s="129">
        <v>2.117</v>
      </c>
      <c r="AA2390" s="129">
        <v>2.0819999999999999</v>
      </c>
      <c r="AB2390" s="129">
        <v>2.0640000000000001</v>
      </c>
      <c r="AC2390" s="129">
        <v>2.0619999999999998</v>
      </c>
      <c r="AD2390" s="129">
        <v>2.137</v>
      </c>
      <c r="AE2390" s="129">
        <v>1.986</v>
      </c>
      <c r="AF2390" s="129">
        <v>1.883</v>
      </c>
      <c r="AG2390" s="129">
        <v>2.08</v>
      </c>
      <c r="AH2390" s="129">
        <v>2.1259999999999999</v>
      </c>
      <c r="AI2390" s="129">
        <v>2.254</v>
      </c>
      <c r="AJ2390" s="129">
        <v>2.423</v>
      </c>
      <c r="AK2390" s="129">
        <v>2.7570000000000001</v>
      </c>
      <c r="AL2390" s="129">
        <v>3.5110000000000001</v>
      </c>
      <c r="AM2390" s="129">
        <v>4.2720000000000002</v>
      </c>
      <c r="AN2390" s="129">
        <v>4.3659999999999997</v>
      </c>
      <c r="AO2390" s="129">
        <v>5.13</v>
      </c>
      <c r="AP2390" s="129">
        <v>6.7610000000000001</v>
      </c>
      <c r="AQ2390" s="129">
        <v>7.4249999999999998</v>
      </c>
      <c r="AR2390" s="129">
        <v>7.8140000000000001</v>
      </c>
      <c r="AS2390" s="129">
        <v>8.34</v>
      </c>
      <c r="AT2390" s="129">
        <v>8.8260000000000005</v>
      </c>
      <c r="AU2390" s="129">
        <v>9.3290000000000006</v>
      </c>
      <c r="AV2390" s="129">
        <v>9.8819999999999997</v>
      </c>
      <c r="AW2390" s="129">
        <v>2012</v>
      </c>
    </row>
    <row r="2391" spans="1:49">
      <c r="A2391" s="129">
        <v>644</v>
      </c>
      <c r="B2391" s="129" t="s">
        <v>2829</v>
      </c>
      <c r="C2391" s="129" t="s">
        <v>1690</v>
      </c>
      <c r="D2391" s="129" t="s">
        <v>2828</v>
      </c>
      <c r="E2391" s="129" t="s">
        <v>1689</v>
      </c>
      <c r="F2391" s="129" t="s">
        <v>1688</v>
      </c>
      <c r="G2391" s="129" t="s">
        <v>1597</v>
      </c>
      <c r="I2391" s="129" t="s">
        <v>2835</v>
      </c>
      <c r="J2391" s="129">
        <v>15.853</v>
      </c>
      <c r="K2391" s="129">
        <v>15.419</v>
      </c>
      <c r="L2391" s="129">
        <v>15.617000000000001</v>
      </c>
      <c r="M2391" s="129">
        <v>13.847</v>
      </c>
      <c r="N2391" s="129">
        <v>18.89</v>
      </c>
      <c r="O2391" s="129">
        <v>12.15</v>
      </c>
      <c r="P2391" s="129">
        <v>18.039000000000001</v>
      </c>
      <c r="Q2391" s="129">
        <v>16.914999999999999</v>
      </c>
      <c r="R2391" s="129">
        <v>22.960999999999999</v>
      </c>
      <c r="S2391" s="129">
        <v>15.811999999999999</v>
      </c>
      <c r="T2391" s="129">
        <v>13.917</v>
      </c>
      <c r="U2391" s="129">
        <v>11.605</v>
      </c>
      <c r="V2391" s="129">
        <v>10.677</v>
      </c>
      <c r="W2391" s="129">
        <v>16.515999999999998</v>
      </c>
      <c r="X2391" s="129">
        <v>17.605</v>
      </c>
      <c r="Y2391" s="129">
        <v>12.448</v>
      </c>
      <c r="Z2391" s="129">
        <v>17.652000000000001</v>
      </c>
      <c r="AA2391" s="129">
        <v>13.497</v>
      </c>
      <c r="AB2391" s="129">
        <v>15.311999999999999</v>
      </c>
      <c r="AC2391" s="129">
        <v>15.321</v>
      </c>
      <c r="AD2391" s="129">
        <v>20.373999999999999</v>
      </c>
      <c r="AE2391" s="129">
        <v>21.527999999999999</v>
      </c>
      <c r="AF2391" s="129">
        <v>22.838000000000001</v>
      </c>
      <c r="AG2391" s="129">
        <v>21.006</v>
      </c>
      <c r="AH2391" s="129">
        <v>25.05</v>
      </c>
      <c r="AI2391" s="129">
        <v>22.384</v>
      </c>
      <c r="AJ2391" s="129">
        <v>23.914000000000001</v>
      </c>
      <c r="AK2391" s="129">
        <v>20.780999999999999</v>
      </c>
      <c r="AL2391" s="129">
        <v>21.244</v>
      </c>
      <c r="AM2391" s="129">
        <v>21.465</v>
      </c>
      <c r="AN2391" s="129">
        <v>23.568999999999999</v>
      </c>
      <c r="AO2391" s="129">
        <v>27.17</v>
      </c>
      <c r="AP2391" s="129">
        <v>34.578000000000003</v>
      </c>
      <c r="AQ2391" s="129">
        <v>32.581000000000003</v>
      </c>
      <c r="AR2391" s="129">
        <v>27.248000000000001</v>
      </c>
      <c r="AS2391" s="129">
        <v>29.413</v>
      </c>
      <c r="AT2391" s="129">
        <v>29.312000000000001</v>
      </c>
      <c r="AU2391" s="129">
        <v>29.254999999999999</v>
      </c>
      <c r="AV2391" s="129">
        <v>29.337</v>
      </c>
      <c r="AW2391" s="129">
        <v>2012</v>
      </c>
    </row>
    <row r="2392" spans="1:49">
      <c r="A2392" s="129">
        <v>644</v>
      </c>
      <c r="B2392" s="129" t="s">
        <v>2829</v>
      </c>
      <c r="C2392" s="129" t="s">
        <v>1687</v>
      </c>
      <c r="D2392" s="129" t="s">
        <v>2828</v>
      </c>
      <c r="E2392" s="129" t="s">
        <v>1686</v>
      </c>
      <c r="F2392" s="129" t="s">
        <v>1685</v>
      </c>
      <c r="G2392" s="129" t="s">
        <v>1597</v>
      </c>
      <c r="I2392" s="129" t="s">
        <v>2835</v>
      </c>
      <c r="J2392" s="129">
        <v>5.0940000000000003</v>
      </c>
      <c r="K2392" s="129">
        <v>6.1159999999999997</v>
      </c>
      <c r="L2392" s="129">
        <v>5.2629999999999999</v>
      </c>
      <c r="M2392" s="129">
        <v>5.524</v>
      </c>
      <c r="N2392" s="129">
        <v>8.2349999999999994</v>
      </c>
      <c r="O2392" s="129">
        <v>6.0220000000000002</v>
      </c>
      <c r="P2392" s="129">
        <v>7.4320000000000004</v>
      </c>
      <c r="Q2392" s="129">
        <v>5.6639999999999997</v>
      </c>
      <c r="R2392" s="129">
        <v>10.379</v>
      </c>
      <c r="S2392" s="129">
        <v>8.3369999999999997</v>
      </c>
      <c r="T2392" s="129">
        <v>7.2789999999999999</v>
      </c>
      <c r="U2392" s="129">
        <v>5.04</v>
      </c>
      <c r="V2392" s="129">
        <v>6.6710000000000003</v>
      </c>
      <c r="W2392" s="129">
        <v>7.6180000000000003</v>
      </c>
      <c r="X2392" s="129">
        <v>9.3940000000000001</v>
      </c>
      <c r="Y2392" s="129">
        <v>13.728</v>
      </c>
      <c r="Z2392" s="129">
        <v>12.449</v>
      </c>
      <c r="AA2392" s="129">
        <v>10.214</v>
      </c>
      <c r="AB2392" s="129">
        <v>12.750999999999999</v>
      </c>
      <c r="AC2392" s="129">
        <v>7.5279999999999996</v>
      </c>
      <c r="AD2392" s="129">
        <v>16.925999999999998</v>
      </c>
      <c r="AE2392" s="129">
        <v>18.952000000000002</v>
      </c>
      <c r="AF2392" s="129">
        <v>15.641</v>
      </c>
      <c r="AG2392" s="129">
        <v>16.956</v>
      </c>
      <c r="AH2392" s="129">
        <v>24.693999999999999</v>
      </c>
      <c r="AI2392" s="129">
        <v>20.116</v>
      </c>
      <c r="AJ2392" s="129">
        <v>18.268000000000001</v>
      </c>
      <c r="AK2392" s="129">
        <v>23.681000000000001</v>
      </c>
      <c r="AL2392" s="129">
        <v>19.331</v>
      </c>
      <c r="AM2392" s="129">
        <v>19.036999999999999</v>
      </c>
      <c r="AN2392" s="129">
        <v>20.675999999999998</v>
      </c>
      <c r="AO2392" s="129">
        <v>27.265000000000001</v>
      </c>
      <c r="AP2392" s="129">
        <v>28.068000000000001</v>
      </c>
      <c r="AQ2392" s="129">
        <v>26.164000000000001</v>
      </c>
      <c r="AR2392" s="129">
        <v>21.596</v>
      </c>
      <c r="AS2392" s="129">
        <v>23.46</v>
      </c>
      <c r="AT2392" s="129">
        <v>23.561</v>
      </c>
      <c r="AU2392" s="129">
        <v>23.635999999999999</v>
      </c>
      <c r="AV2392" s="129">
        <v>24.138999999999999</v>
      </c>
      <c r="AW2392" s="129">
        <v>2012</v>
      </c>
    </row>
    <row r="2393" spans="1:49">
      <c r="A2393" s="129">
        <v>644</v>
      </c>
      <c r="B2393" s="129" t="s">
        <v>2829</v>
      </c>
      <c r="C2393" s="129" t="s">
        <v>1683</v>
      </c>
      <c r="D2393" s="129" t="s">
        <v>2828</v>
      </c>
      <c r="E2393" s="129" t="s">
        <v>1680</v>
      </c>
      <c r="F2393" s="129" t="s">
        <v>1682</v>
      </c>
      <c r="G2393" s="129" t="s">
        <v>1675</v>
      </c>
      <c r="I2393" s="129" t="s">
        <v>2834</v>
      </c>
      <c r="J2393" s="129">
        <v>32.813000000000002</v>
      </c>
      <c r="K2393" s="129">
        <v>33.448999999999998</v>
      </c>
      <c r="L2393" s="129">
        <v>36.048999999999999</v>
      </c>
      <c r="M2393" s="129">
        <v>37.335000000000001</v>
      </c>
      <c r="N2393" s="129">
        <v>37.210999999999999</v>
      </c>
      <c r="O2393" s="129">
        <v>44.058999999999997</v>
      </c>
      <c r="P2393" s="129">
        <v>46.503999999999998</v>
      </c>
      <c r="Q2393" s="129">
        <v>42.250999999999998</v>
      </c>
      <c r="R2393" s="129">
        <v>43.183</v>
      </c>
      <c r="S2393" s="129">
        <v>47.341999999999999</v>
      </c>
      <c r="T2393" s="129">
        <v>49.807000000000002</v>
      </c>
      <c r="U2393" s="129">
        <v>60.201000000000001</v>
      </c>
      <c r="V2393" s="129">
        <v>72.855000000000004</v>
      </c>
      <c r="W2393" s="129">
        <v>80.132999999999996</v>
      </c>
      <c r="X2393" s="129">
        <v>81.067999999999998</v>
      </c>
      <c r="Y2393" s="129">
        <v>91.894000000000005</v>
      </c>
      <c r="Z2393" s="129">
        <v>92.738</v>
      </c>
      <c r="AA2393" s="129">
        <v>86.784000000000006</v>
      </c>
      <c r="AB2393" s="129">
        <v>89.908000000000001</v>
      </c>
      <c r="AC2393" s="129">
        <v>94.197999999999993</v>
      </c>
      <c r="AD2393" s="129">
        <v>100</v>
      </c>
      <c r="AE2393" s="129">
        <v>91.762</v>
      </c>
      <c r="AF2393" s="129">
        <v>93.28</v>
      </c>
      <c r="AG2393" s="129">
        <v>109.848</v>
      </c>
      <c r="AH2393" s="129">
        <v>113.386</v>
      </c>
      <c r="AI2393" s="129">
        <v>126.60299999999999</v>
      </c>
      <c r="AJ2393" s="129">
        <v>143.767</v>
      </c>
      <c r="AK2393" s="129">
        <v>168.56</v>
      </c>
      <c r="AL2393" s="129">
        <v>243.352</v>
      </c>
      <c r="AM2393" s="129">
        <v>263.98599999999999</v>
      </c>
      <c r="AN2393" s="129">
        <v>285.459</v>
      </c>
      <c r="AO2393" s="129">
        <v>380.32400000000001</v>
      </c>
      <c r="AP2393" s="129">
        <v>472.05500000000001</v>
      </c>
      <c r="AQ2393" s="129">
        <v>506.16199999999998</v>
      </c>
      <c r="AR2393" s="129">
        <v>547.59500000000003</v>
      </c>
      <c r="AS2393" s="129">
        <v>591.40200000000004</v>
      </c>
      <c r="AT2393" s="129">
        <v>638.71400000000006</v>
      </c>
      <c r="AU2393" s="129">
        <v>689.81200000000001</v>
      </c>
      <c r="AV2393" s="129">
        <v>744.99599999999998</v>
      </c>
      <c r="AW2393" s="129">
        <v>2012</v>
      </c>
    </row>
    <row r="2394" spans="1:49">
      <c r="A2394" s="129">
        <v>644</v>
      </c>
      <c r="B2394" s="129" t="s">
        <v>2829</v>
      </c>
      <c r="C2394" s="129" t="s">
        <v>1681</v>
      </c>
      <c r="D2394" s="129" t="s">
        <v>2828</v>
      </c>
      <c r="E2394" s="129" t="s">
        <v>1680</v>
      </c>
      <c r="F2394" s="129" t="s">
        <v>1679</v>
      </c>
      <c r="G2394" s="129" t="s">
        <v>1655</v>
      </c>
      <c r="I2394" s="129" t="s">
        <v>1678</v>
      </c>
      <c r="J2394" s="129">
        <v>12.436999999999999</v>
      </c>
      <c r="K2394" s="129">
        <v>1.9370000000000001</v>
      </c>
      <c r="L2394" s="129">
        <v>7.774</v>
      </c>
      <c r="M2394" s="129">
        <v>3.569</v>
      </c>
      <c r="N2394" s="129">
        <v>-0.33400000000000002</v>
      </c>
      <c r="O2394" s="129">
        <v>18.402999999999999</v>
      </c>
      <c r="P2394" s="129">
        <v>5.55</v>
      </c>
      <c r="Q2394" s="129">
        <v>-9.1460000000000008</v>
      </c>
      <c r="R2394" s="129">
        <v>2.206</v>
      </c>
      <c r="S2394" s="129">
        <v>9.6329999999999991</v>
      </c>
      <c r="T2394" s="129">
        <v>5.2060000000000004</v>
      </c>
      <c r="U2394" s="129">
        <v>20.869</v>
      </c>
      <c r="V2394" s="129">
        <v>21.018999999999998</v>
      </c>
      <c r="W2394" s="129">
        <v>9.99</v>
      </c>
      <c r="X2394" s="129">
        <v>1.1659999999999999</v>
      </c>
      <c r="Y2394" s="129">
        <v>13.353999999999999</v>
      </c>
      <c r="Z2394" s="129">
        <v>0.91900000000000004</v>
      </c>
      <c r="AA2394" s="129">
        <v>-6.42</v>
      </c>
      <c r="AB2394" s="129">
        <v>3.6</v>
      </c>
      <c r="AC2394" s="129">
        <v>4.7720000000000002</v>
      </c>
      <c r="AD2394" s="129">
        <v>6.1589999999999998</v>
      </c>
      <c r="AE2394" s="129">
        <v>-8.2379999999999995</v>
      </c>
      <c r="AF2394" s="129">
        <v>1.6539999999999999</v>
      </c>
      <c r="AG2394" s="129">
        <v>17.762</v>
      </c>
      <c r="AH2394" s="129">
        <v>3.2210000000000001</v>
      </c>
      <c r="AI2394" s="129">
        <v>11.656000000000001</v>
      </c>
      <c r="AJ2394" s="129">
        <v>13.558</v>
      </c>
      <c r="AK2394" s="129">
        <v>17.245000000000001</v>
      </c>
      <c r="AL2394" s="129">
        <v>44.371000000000002</v>
      </c>
      <c r="AM2394" s="129">
        <v>8.4789999999999992</v>
      </c>
      <c r="AN2394" s="129">
        <v>8.1340000000000003</v>
      </c>
      <c r="AO2394" s="129">
        <v>33.231999999999999</v>
      </c>
      <c r="AP2394" s="129">
        <v>24.119</v>
      </c>
      <c r="AQ2394" s="129">
        <v>7.2249999999999996</v>
      </c>
      <c r="AR2394" s="129">
        <v>8.1859999999999999</v>
      </c>
      <c r="AS2394" s="129">
        <v>8</v>
      </c>
      <c r="AT2394" s="129">
        <v>8</v>
      </c>
      <c r="AU2394" s="129">
        <v>8</v>
      </c>
      <c r="AV2394" s="129">
        <v>8</v>
      </c>
      <c r="AW2394" s="129">
        <v>2012</v>
      </c>
    </row>
    <row r="2395" spans="1:49">
      <c r="A2395" s="129">
        <v>644</v>
      </c>
      <c r="B2395" s="129" t="s">
        <v>2829</v>
      </c>
      <c r="C2395" s="129" t="s">
        <v>1677</v>
      </c>
      <c r="D2395" s="129" t="s">
        <v>2828</v>
      </c>
      <c r="E2395" s="129" t="s">
        <v>1672</v>
      </c>
      <c r="F2395" s="129" t="s">
        <v>1676</v>
      </c>
      <c r="G2395" s="129" t="s">
        <v>1675</v>
      </c>
      <c r="I2395" s="129" t="s">
        <v>2834</v>
      </c>
      <c r="J2395" s="129">
        <v>32.262999999999998</v>
      </c>
      <c r="K2395" s="129">
        <v>34.015000000000001</v>
      </c>
      <c r="L2395" s="129">
        <v>35.793999999999997</v>
      </c>
      <c r="M2395" s="129">
        <v>35.729999999999997</v>
      </c>
      <c r="N2395" s="129">
        <v>38.963000000000001</v>
      </c>
      <c r="O2395" s="129">
        <v>46.939</v>
      </c>
      <c r="P2395" s="129">
        <v>41.390999999999998</v>
      </c>
      <c r="Q2395" s="129">
        <v>39.462000000000003</v>
      </c>
      <c r="R2395" s="129">
        <v>42.173000000000002</v>
      </c>
      <c r="S2395" s="129">
        <v>46.832999999999998</v>
      </c>
      <c r="T2395" s="129">
        <v>49.177</v>
      </c>
      <c r="U2395" s="129">
        <v>71.305000000000007</v>
      </c>
      <c r="V2395" s="129">
        <v>72.769000000000005</v>
      </c>
      <c r="W2395" s="129">
        <v>76.198999999999998</v>
      </c>
      <c r="X2395" s="129">
        <v>80.995000000000005</v>
      </c>
      <c r="Y2395" s="129">
        <v>93.010999999999996</v>
      </c>
      <c r="Z2395" s="129">
        <v>84.641000000000005</v>
      </c>
      <c r="AA2395" s="129">
        <v>86.841999999999999</v>
      </c>
      <c r="AB2395" s="129">
        <v>88.838999999999999</v>
      </c>
      <c r="AC2395" s="129">
        <v>99.73</v>
      </c>
      <c r="AD2395" s="129">
        <v>100</v>
      </c>
      <c r="AE2395" s="129">
        <v>95.7</v>
      </c>
      <c r="AF2395" s="129">
        <v>109.1</v>
      </c>
      <c r="AG2395" s="129">
        <v>115.9</v>
      </c>
      <c r="AH2395" s="129">
        <v>125</v>
      </c>
      <c r="AI2395" s="129">
        <v>140.4</v>
      </c>
      <c r="AJ2395" s="129">
        <v>166.4</v>
      </c>
      <c r="AK2395" s="129">
        <v>197.05799999999999</v>
      </c>
      <c r="AL2395" s="129">
        <v>274.39400000000001</v>
      </c>
      <c r="AM2395" s="129">
        <v>293.98</v>
      </c>
      <c r="AN2395" s="129">
        <v>336.79399999999998</v>
      </c>
      <c r="AO2395" s="129">
        <v>457.767</v>
      </c>
      <c r="AP2395" s="129">
        <v>526.06500000000005</v>
      </c>
      <c r="AQ2395" s="129">
        <v>568.80499999999995</v>
      </c>
      <c r="AR2395" s="129">
        <v>614.30999999999995</v>
      </c>
      <c r="AS2395" s="129">
        <v>663.45399999999995</v>
      </c>
      <c r="AT2395" s="129">
        <v>716.53099999999995</v>
      </c>
      <c r="AU2395" s="129">
        <v>773.85299999999995</v>
      </c>
      <c r="AV2395" s="129">
        <v>835.76099999999997</v>
      </c>
      <c r="AW2395" s="129">
        <v>2012</v>
      </c>
    </row>
    <row r="2396" spans="1:49">
      <c r="A2396" s="129">
        <v>644</v>
      </c>
      <c r="B2396" s="129" t="s">
        <v>2829</v>
      </c>
      <c r="C2396" s="129" t="s">
        <v>1673</v>
      </c>
      <c r="D2396" s="129" t="s">
        <v>2828</v>
      </c>
      <c r="E2396" s="129" t="s">
        <v>1672</v>
      </c>
      <c r="F2396" s="129" t="s">
        <v>1671</v>
      </c>
      <c r="G2396" s="129" t="s">
        <v>1655</v>
      </c>
      <c r="I2396" s="129" t="s">
        <v>1670</v>
      </c>
      <c r="J2396" s="129" t="s">
        <v>1595</v>
      </c>
      <c r="K2396" s="129">
        <v>5.43</v>
      </c>
      <c r="L2396" s="129">
        <v>5.23</v>
      </c>
      <c r="M2396" s="129">
        <v>-0.18</v>
      </c>
      <c r="N2396" s="129">
        <v>9.0500000000000007</v>
      </c>
      <c r="O2396" s="129">
        <v>20.47</v>
      </c>
      <c r="P2396" s="129">
        <v>-11.82</v>
      </c>
      <c r="Q2396" s="129">
        <v>-4.66</v>
      </c>
      <c r="R2396" s="129">
        <v>6.87</v>
      </c>
      <c r="S2396" s="129">
        <v>11.05</v>
      </c>
      <c r="T2396" s="129">
        <v>5.0049999999999999</v>
      </c>
      <c r="U2396" s="129">
        <v>44.996000000000002</v>
      </c>
      <c r="V2396" s="129">
        <v>2.0529999999999999</v>
      </c>
      <c r="W2396" s="129">
        <v>4.7140000000000004</v>
      </c>
      <c r="X2396" s="129">
        <v>6.2930000000000001</v>
      </c>
      <c r="Y2396" s="129">
        <v>14.835000000000001</v>
      </c>
      <c r="Z2396" s="129">
        <v>-8.9990000000000006</v>
      </c>
      <c r="AA2396" s="129">
        <v>2.6</v>
      </c>
      <c r="AB2396" s="129">
        <v>2.2999999999999998</v>
      </c>
      <c r="AC2396" s="129">
        <v>12.259</v>
      </c>
      <c r="AD2396" s="129">
        <v>0.27100000000000002</v>
      </c>
      <c r="AE2396" s="129">
        <v>-4.3</v>
      </c>
      <c r="AF2396" s="129">
        <v>14.002000000000001</v>
      </c>
      <c r="AG2396" s="129">
        <v>6.2329999999999997</v>
      </c>
      <c r="AH2396" s="129">
        <v>7.8520000000000003</v>
      </c>
      <c r="AI2396" s="129">
        <v>12.32</v>
      </c>
      <c r="AJ2396" s="129">
        <v>18.518999999999998</v>
      </c>
      <c r="AK2396" s="129">
        <v>18.423999999999999</v>
      </c>
      <c r="AL2396" s="129">
        <v>39.244999999999997</v>
      </c>
      <c r="AM2396" s="129">
        <v>7.1379999999999999</v>
      </c>
      <c r="AN2396" s="129">
        <v>14.564</v>
      </c>
      <c r="AO2396" s="129">
        <v>35.918999999999997</v>
      </c>
      <c r="AP2396" s="129">
        <v>14.92</v>
      </c>
      <c r="AQ2396" s="129">
        <v>8.125</v>
      </c>
      <c r="AR2396" s="129">
        <v>8</v>
      </c>
      <c r="AS2396" s="129">
        <v>8</v>
      </c>
      <c r="AT2396" s="129">
        <v>8</v>
      </c>
      <c r="AU2396" s="129">
        <v>8</v>
      </c>
      <c r="AV2396" s="129">
        <v>8</v>
      </c>
      <c r="AW2396" s="129">
        <v>2012</v>
      </c>
    </row>
    <row r="2397" spans="1:49">
      <c r="A2397" s="129">
        <v>644</v>
      </c>
      <c r="B2397" s="129" t="s">
        <v>2829</v>
      </c>
      <c r="C2397" s="129" t="s">
        <v>1669</v>
      </c>
      <c r="D2397" s="129" t="s">
        <v>2828</v>
      </c>
      <c r="E2397" s="129" t="s">
        <v>1668</v>
      </c>
      <c r="G2397" s="129" t="s">
        <v>50</v>
      </c>
    </row>
    <row r="2398" spans="1:49">
      <c r="A2398" s="129">
        <v>644</v>
      </c>
      <c r="B2398" s="129" t="s">
        <v>2829</v>
      </c>
      <c r="C2398" s="129" t="s">
        <v>1667</v>
      </c>
      <c r="D2398" s="129" t="s">
        <v>2828</v>
      </c>
      <c r="E2398" s="129" t="s">
        <v>1666</v>
      </c>
      <c r="F2398" s="129" t="s">
        <v>1665</v>
      </c>
      <c r="G2398" s="129" t="s">
        <v>1655</v>
      </c>
      <c r="I2398" s="129" t="s">
        <v>2833</v>
      </c>
      <c r="J2398" s="129">
        <v>2.6139999999999999</v>
      </c>
      <c r="K2398" s="129">
        <v>6.9669999999999996</v>
      </c>
      <c r="L2398" s="129">
        <v>16.21</v>
      </c>
      <c r="M2398" s="129">
        <v>7.9969999999999999</v>
      </c>
      <c r="N2398" s="129">
        <v>23.869</v>
      </c>
      <c r="O2398" s="129">
        <v>8.3620000000000001</v>
      </c>
      <c r="P2398" s="129">
        <v>-5.5789999999999997</v>
      </c>
      <c r="Q2398" s="129">
        <v>17.98</v>
      </c>
      <c r="R2398" s="129">
        <v>-6.4029999999999996</v>
      </c>
      <c r="S2398" s="129">
        <v>-10.3</v>
      </c>
      <c r="T2398" s="129">
        <v>-19.576000000000001</v>
      </c>
      <c r="U2398" s="129">
        <v>7.859</v>
      </c>
      <c r="V2398" s="129">
        <v>-12.93</v>
      </c>
      <c r="W2398" s="129">
        <v>-3.49</v>
      </c>
      <c r="X2398" s="129">
        <v>-14.792999999999999</v>
      </c>
      <c r="Y2398" s="129">
        <v>9.9749999999999996</v>
      </c>
      <c r="Z2398" s="129">
        <v>2.9750000000000001</v>
      </c>
      <c r="AA2398" s="129">
        <v>18.422999999999998</v>
      </c>
      <c r="AB2398" s="129">
        <v>9.8569999999999993</v>
      </c>
      <c r="AC2398" s="129">
        <v>18.393000000000001</v>
      </c>
      <c r="AD2398" s="129">
        <v>-17.896999999999998</v>
      </c>
      <c r="AE2398" s="129">
        <v>0.94499999999999995</v>
      </c>
      <c r="AF2398" s="129">
        <v>9.0150000000000006</v>
      </c>
      <c r="AG2398" s="129">
        <v>5.2880000000000003</v>
      </c>
      <c r="AH2398" s="129">
        <v>31.216999999999999</v>
      </c>
      <c r="AI2398" s="129">
        <v>35.466000000000001</v>
      </c>
      <c r="AJ2398" s="129">
        <v>16.315000000000001</v>
      </c>
      <c r="AK2398" s="129">
        <v>3.9950000000000001</v>
      </c>
      <c r="AL2398" s="129">
        <v>10.301</v>
      </c>
      <c r="AM2398" s="129">
        <v>20.038</v>
      </c>
      <c r="AN2398" s="129">
        <v>14.712</v>
      </c>
      <c r="AO2398" s="129">
        <v>-0.871</v>
      </c>
      <c r="AP2398" s="129">
        <v>27.716999999999999</v>
      </c>
      <c r="AQ2398" s="129">
        <v>3.3140000000000001</v>
      </c>
      <c r="AR2398" s="129">
        <v>8.92</v>
      </c>
      <c r="AS2398" s="129">
        <v>11.903</v>
      </c>
      <c r="AT2398" s="129">
        <v>9.4930000000000003</v>
      </c>
      <c r="AU2398" s="129">
        <v>8.1620000000000008</v>
      </c>
      <c r="AV2398" s="129">
        <v>7.24</v>
      </c>
      <c r="AW2398" s="129">
        <v>2012</v>
      </c>
    </row>
    <row r="2399" spans="1:49">
      <c r="A2399" s="129">
        <v>644</v>
      </c>
      <c r="B2399" s="129" t="s">
        <v>2829</v>
      </c>
      <c r="C2399" s="129" t="s">
        <v>1664</v>
      </c>
      <c r="D2399" s="129" t="s">
        <v>2828</v>
      </c>
      <c r="E2399" s="129" t="s">
        <v>1663</v>
      </c>
      <c r="F2399" s="129" t="s">
        <v>1662</v>
      </c>
      <c r="G2399" s="129" t="s">
        <v>1655</v>
      </c>
      <c r="I2399" s="129" t="s">
        <v>2833</v>
      </c>
      <c r="J2399" s="129" t="s">
        <v>1595</v>
      </c>
      <c r="K2399" s="129">
        <v>6.9669999999999996</v>
      </c>
      <c r="L2399" s="129">
        <v>16.21</v>
      </c>
      <c r="M2399" s="129">
        <v>7.9969999999999999</v>
      </c>
      <c r="N2399" s="129">
        <v>23.869</v>
      </c>
      <c r="O2399" s="129">
        <v>8.3620000000000001</v>
      </c>
      <c r="P2399" s="129">
        <v>-5.5789999999999997</v>
      </c>
      <c r="Q2399" s="129">
        <v>17.98</v>
      </c>
      <c r="R2399" s="129">
        <v>-6.4029999999999996</v>
      </c>
      <c r="S2399" s="129">
        <v>-10.3</v>
      </c>
      <c r="T2399" s="129">
        <v>-19.576000000000001</v>
      </c>
      <c r="U2399" s="129">
        <v>7.859</v>
      </c>
      <c r="V2399" s="129">
        <v>-12.93</v>
      </c>
      <c r="W2399" s="129">
        <v>-3.49</v>
      </c>
      <c r="X2399" s="129">
        <v>-14.792999999999999</v>
      </c>
      <c r="Y2399" s="129">
        <v>9.9749999999999996</v>
      </c>
      <c r="Z2399" s="129">
        <v>2.9750000000000001</v>
      </c>
      <c r="AA2399" s="129">
        <v>18.422999999999998</v>
      </c>
      <c r="AB2399" s="129">
        <v>9.8569999999999993</v>
      </c>
      <c r="AC2399" s="129">
        <v>18.393000000000001</v>
      </c>
      <c r="AD2399" s="129">
        <v>-17.896999999999998</v>
      </c>
      <c r="AE2399" s="129">
        <v>-2.1440000000000001</v>
      </c>
      <c r="AF2399" s="129">
        <v>-1.7709999999999999</v>
      </c>
      <c r="AG2399" s="129">
        <v>7.516</v>
      </c>
      <c r="AH2399" s="129">
        <v>-5.6639999999999997</v>
      </c>
      <c r="AI2399" s="129">
        <v>10.978999999999999</v>
      </c>
      <c r="AJ2399" s="129">
        <v>9.2210000000000001</v>
      </c>
      <c r="AK2399" s="129">
        <v>8.6449999999999996</v>
      </c>
      <c r="AL2399" s="129">
        <v>19.79</v>
      </c>
      <c r="AM2399" s="129">
        <v>-7.0579999999999998</v>
      </c>
      <c r="AN2399" s="129">
        <v>-7.548</v>
      </c>
      <c r="AO2399" s="129">
        <v>3.7759999999999998</v>
      </c>
      <c r="AP2399" s="129">
        <v>6.8819999999999997</v>
      </c>
      <c r="AQ2399" s="129">
        <v>0.42799999999999999</v>
      </c>
      <c r="AR2399" s="129">
        <v>-0.32700000000000001</v>
      </c>
      <c r="AS2399" s="129">
        <v>-1.3959999999999999</v>
      </c>
      <c r="AT2399" s="129">
        <v>-1.6</v>
      </c>
      <c r="AU2399" s="129">
        <v>-0.82</v>
      </c>
      <c r="AV2399" s="129">
        <v>-0.26900000000000002</v>
      </c>
      <c r="AW2399" s="129">
        <v>2012</v>
      </c>
    </row>
    <row r="2400" spans="1:49">
      <c r="A2400" s="129">
        <v>644</v>
      </c>
      <c r="B2400" s="129" t="s">
        <v>2829</v>
      </c>
      <c r="C2400" s="129" t="s">
        <v>1661</v>
      </c>
      <c r="D2400" s="129" t="s">
        <v>2828</v>
      </c>
      <c r="E2400" s="129" t="s">
        <v>1660</v>
      </c>
      <c r="F2400" s="129" t="s">
        <v>1659</v>
      </c>
      <c r="G2400" s="129" t="s">
        <v>1655</v>
      </c>
      <c r="I2400" s="129" t="s">
        <v>2833</v>
      </c>
      <c r="J2400" s="129">
        <v>-20.920999999999999</v>
      </c>
      <c r="K2400" s="129">
        <v>-10.151</v>
      </c>
      <c r="L2400" s="129">
        <v>-3.1259999999999999</v>
      </c>
      <c r="M2400" s="129">
        <v>5.5789999999999997</v>
      </c>
      <c r="N2400" s="129">
        <v>10.343</v>
      </c>
      <c r="O2400" s="129">
        <v>-22.469000000000001</v>
      </c>
      <c r="P2400" s="129">
        <v>-4.5910000000000002</v>
      </c>
      <c r="Q2400" s="129">
        <v>-15.943</v>
      </c>
      <c r="R2400" s="129">
        <v>-7.02</v>
      </c>
      <c r="S2400" s="129">
        <v>13.664999999999999</v>
      </c>
      <c r="T2400" s="129">
        <v>44.265000000000001</v>
      </c>
      <c r="U2400" s="129">
        <v>-23.09</v>
      </c>
      <c r="V2400" s="129">
        <v>-47.250999999999998</v>
      </c>
      <c r="W2400" s="129">
        <v>70.718000000000004</v>
      </c>
      <c r="X2400" s="129">
        <v>16.07</v>
      </c>
      <c r="Y2400" s="129">
        <v>14.702999999999999</v>
      </c>
      <c r="Z2400" s="129">
        <v>14.46</v>
      </c>
      <c r="AA2400" s="129">
        <v>36.14</v>
      </c>
      <c r="AB2400" s="129">
        <v>-9.7319999999999993</v>
      </c>
      <c r="AC2400" s="129">
        <v>-1.3620000000000001</v>
      </c>
      <c r="AD2400" s="129">
        <v>20.541</v>
      </c>
      <c r="AE2400" s="129">
        <v>4.867</v>
      </c>
      <c r="AF2400" s="129">
        <v>13.519</v>
      </c>
      <c r="AG2400" s="129">
        <v>15.295</v>
      </c>
      <c r="AH2400" s="129">
        <v>36.042000000000002</v>
      </c>
      <c r="AI2400" s="129">
        <v>3.6269999999999998</v>
      </c>
      <c r="AJ2400" s="129">
        <v>0.21199999999999999</v>
      </c>
      <c r="AK2400" s="129">
        <v>10.196</v>
      </c>
      <c r="AL2400" s="129">
        <v>0.41699999999999998</v>
      </c>
      <c r="AM2400" s="129">
        <v>10.493</v>
      </c>
      <c r="AN2400" s="129">
        <v>-6.4109999999999996</v>
      </c>
      <c r="AO2400" s="129">
        <v>2.7839999999999998</v>
      </c>
      <c r="AP2400" s="129">
        <v>-2.903</v>
      </c>
      <c r="AQ2400" s="129">
        <v>15.768000000000001</v>
      </c>
      <c r="AR2400" s="129">
        <v>15.433</v>
      </c>
      <c r="AS2400" s="129">
        <v>10.364000000000001</v>
      </c>
      <c r="AT2400" s="129">
        <v>14.241</v>
      </c>
      <c r="AU2400" s="129">
        <v>13.18</v>
      </c>
      <c r="AV2400" s="129">
        <v>11.294</v>
      </c>
      <c r="AW2400" s="129">
        <v>2012</v>
      </c>
    </row>
    <row r="2401" spans="1:49">
      <c r="A2401" s="129">
        <v>644</v>
      </c>
      <c r="B2401" s="129" t="s">
        <v>2829</v>
      </c>
      <c r="C2401" s="129" t="s">
        <v>1658</v>
      </c>
      <c r="D2401" s="129" t="s">
        <v>2828</v>
      </c>
      <c r="E2401" s="129" t="s">
        <v>1657</v>
      </c>
      <c r="F2401" s="129" t="s">
        <v>1656</v>
      </c>
      <c r="G2401" s="129" t="s">
        <v>1655</v>
      </c>
      <c r="I2401" s="129" t="s">
        <v>2833</v>
      </c>
      <c r="J2401" s="129" t="s">
        <v>1595</v>
      </c>
      <c r="K2401" s="129">
        <v>-10.151999999999999</v>
      </c>
      <c r="L2401" s="129">
        <v>-3.1259999999999999</v>
      </c>
      <c r="M2401" s="129">
        <v>5.5789999999999997</v>
      </c>
      <c r="N2401" s="129">
        <v>10.343</v>
      </c>
      <c r="O2401" s="129">
        <v>-22.469000000000001</v>
      </c>
      <c r="P2401" s="129">
        <v>-4.5910000000000002</v>
      </c>
      <c r="Q2401" s="129">
        <v>-15.943</v>
      </c>
      <c r="R2401" s="129">
        <v>-7.02</v>
      </c>
      <c r="S2401" s="129">
        <v>13.664999999999999</v>
      </c>
      <c r="T2401" s="129">
        <v>44.265000000000001</v>
      </c>
      <c r="U2401" s="129">
        <v>-23.09</v>
      </c>
      <c r="V2401" s="129">
        <v>-47.250999999999998</v>
      </c>
      <c r="W2401" s="129">
        <v>70.718000000000004</v>
      </c>
      <c r="X2401" s="129">
        <v>16.07</v>
      </c>
      <c r="Y2401" s="129">
        <v>14.702999999999999</v>
      </c>
      <c r="Z2401" s="129">
        <v>14.46</v>
      </c>
      <c r="AA2401" s="129">
        <v>36.14</v>
      </c>
      <c r="AB2401" s="129">
        <v>-9.7319999999999993</v>
      </c>
      <c r="AC2401" s="129">
        <v>-1.3620000000000001</v>
      </c>
      <c r="AD2401" s="129">
        <v>20.541</v>
      </c>
      <c r="AE2401" s="129">
        <v>4.867</v>
      </c>
      <c r="AF2401" s="129">
        <v>13.519</v>
      </c>
      <c r="AG2401" s="129">
        <v>15.295</v>
      </c>
      <c r="AH2401" s="129">
        <v>36.042000000000002</v>
      </c>
      <c r="AI2401" s="129">
        <v>3.6269999999999998</v>
      </c>
      <c r="AJ2401" s="129">
        <v>0.21199999999999999</v>
      </c>
      <c r="AK2401" s="129">
        <v>10.196</v>
      </c>
      <c r="AL2401" s="129">
        <v>0.41699999999999998</v>
      </c>
      <c r="AM2401" s="129">
        <v>10.493</v>
      </c>
      <c r="AN2401" s="129">
        <v>-6.4109999999999996</v>
      </c>
      <c r="AO2401" s="129">
        <v>2.7839999999999998</v>
      </c>
      <c r="AP2401" s="129">
        <v>-2.903</v>
      </c>
      <c r="AQ2401" s="129">
        <v>15.768000000000001</v>
      </c>
      <c r="AR2401" s="129">
        <v>15.433</v>
      </c>
      <c r="AS2401" s="129">
        <v>10.364000000000001</v>
      </c>
      <c r="AT2401" s="129">
        <v>14.241</v>
      </c>
      <c r="AU2401" s="129">
        <v>13.18</v>
      </c>
      <c r="AV2401" s="129">
        <v>15.643000000000001</v>
      </c>
      <c r="AW2401" s="129">
        <v>2012</v>
      </c>
    </row>
    <row r="2402" spans="1:49">
      <c r="A2402" s="129">
        <v>644</v>
      </c>
      <c r="B2402" s="129" t="s">
        <v>2829</v>
      </c>
      <c r="C2402" s="129" t="s">
        <v>1653</v>
      </c>
      <c r="D2402" s="129" t="s">
        <v>2828</v>
      </c>
      <c r="E2402" s="129" t="s">
        <v>80</v>
      </c>
      <c r="F2402" s="129" t="s">
        <v>1652</v>
      </c>
      <c r="G2402" s="129" t="s">
        <v>1651</v>
      </c>
    </row>
    <row r="2403" spans="1:49">
      <c r="A2403" s="129">
        <v>644</v>
      </c>
      <c r="B2403" s="129" t="s">
        <v>2829</v>
      </c>
      <c r="C2403" s="129" t="s">
        <v>1650</v>
      </c>
      <c r="D2403" s="129" t="s">
        <v>2828</v>
      </c>
      <c r="E2403" s="129" t="s">
        <v>1649</v>
      </c>
      <c r="F2403" s="129" t="s">
        <v>1648</v>
      </c>
      <c r="G2403" s="129" t="s">
        <v>84</v>
      </c>
      <c r="H2403" s="129" t="s">
        <v>5</v>
      </c>
    </row>
    <row r="2404" spans="1:49">
      <c r="A2404" s="129">
        <v>644</v>
      </c>
      <c r="B2404" s="129" t="s">
        <v>2829</v>
      </c>
      <c r="C2404" s="129" t="s">
        <v>1647</v>
      </c>
      <c r="D2404" s="129" t="s">
        <v>2828</v>
      </c>
      <c r="E2404" s="129" t="s">
        <v>15</v>
      </c>
      <c r="F2404" s="129" t="s">
        <v>1646</v>
      </c>
      <c r="G2404" s="129" t="s">
        <v>84</v>
      </c>
      <c r="H2404" s="129" t="s">
        <v>5</v>
      </c>
      <c r="I2404" s="129" t="s">
        <v>2832</v>
      </c>
      <c r="J2404" s="129">
        <v>35.442999999999998</v>
      </c>
      <c r="K2404" s="129">
        <v>36.298000000000002</v>
      </c>
      <c r="L2404" s="129">
        <v>37.334000000000003</v>
      </c>
      <c r="M2404" s="129">
        <v>38.514000000000003</v>
      </c>
      <c r="N2404" s="129">
        <v>39.78</v>
      </c>
      <c r="O2404" s="129">
        <v>41.088000000000001</v>
      </c>
      <c r="P2404" s="129">
        <v>42.429000000000002</v>
      </c>
      <c r="Q2404" s="129">
        <v>43.811999999999998</v>
      </c>
      <c r="R2404" s="129">
        <v>45.247999999999998</v>
      </c>
      <c r="S2404" s="129">
        <v>46.755000000000003</v>
      </c>
      <c r="T2404" s="129">
        <v>48.338000000000001</v>
      </c>
      <c r="U2404" s="129">
        <v>50.003999999999998</v>
      </c>
      <c r="V2404" s="129">
        <v>51.735999999999997</v>
      </c>
      <c r="W2404" s="129">
        <v>53.506999999999998</v>
      </c>
      <c r="X2404" s="129">
        <v>55.283000000000001</v>
      </c>
      <c r="Y2404" s="129">
        <v>57.037999999999997</v>
      </c>
      <c r="Z2404" s="129">
        <v>58.76</v>
      </c>
      <c r="AA2404" s="129">
        <v>60.46</v>
      </c>
      <c r="AB2404" s="129">
        <v>62.149000000000001</v>
      </c>
      <c r="AC2404" s="129">
        <v>63.848999999999997</v>
      </c>
      <c r="AD2404" s="129">
        <v>65.578000000000003</v>
      </c>
      <c r="AE2404" s="129">
        <v>67.304000000000002</v>
      </c>
      <c r="AF2404" s="129">
        <v>69.040999999999997</v>
      </c>
      <c r="AG2404" s="129">
        <v>70.784000000000006</v>
      </c>
      <c r="AH2404" s="129">
        <v>72.527000000000001</v>
      </c>
      <c r="AI2404" s="129">
        <v>74.263999999999996</v>
      </c>
      <c r="AJ2404" s="129">
        <v>75.992999999999995</v>
      </c>
      <c r="AK2404" s="129">
        <v>77.718000000000004</v>
      </c>
      <c r="AL2404" s="129">
        <v>79.445999999999998</v>
      </c>
      <c r="AM2404" s="129">
        <v>81.188000000000002</v>
      </c>
      <c r="AN2404" s="129">
        <v>82.95</v>
      </c>
      <c r="AO2404" s="129">
        <v>84.733999999999995</v>
      </c>
      <c r="AP2404" s="129">
        <v>86.768000000000001</v>
      </c>
      <c r="AQ2404" s="129">
        <v>88.85</v>
      </c>
      <c r="AR2404" s="129">
        <v>90.981999999999999</v>
      </c>
      <c r="AS2404" s="129">
        <v>92.983999999999995</v>
      </c>
      <c r="AT2404" s="129">
        <v>95.03</v>
      </c>
      <c r="AU2404" s="129">
        <v>97.12</v>
      </c>
      <c r="AV2404" s="129">
        <v>99.063000000000002</v>
      </c>
      <c r="AW2404" s="129">
        <v>2008</v>
      </c>
    </row>
    <row r="2405" spans="1:49">
      <c r="A2405" s="129">
        <v>644</v>
      </c>
      <c r="B2405" s="129" t="s">
        <v>2829</v>
      </c>
      <c r="C2405" s="129" t="s">
        <v>1644</v>
      </c>
      <c r="D2405" s="129" t="s">
        <v>2828</v>
      </c>
      <c r="E2405" s="129" t="s">
        <v>1642</v>
      </c>
      <c r="F2405" s="129" t="s">
        <v>1641</v>
      </c>
      <c r="G2405" s="129" t="s">
        <v>1608</v>
      </c>
      <c r="H2405" s="129" t="s">
        <v>1604</v>
      </c>
      <c r="I2405" s="129" t="s">
        <v>2831</v>
      </c>
      <c r="J2405" s="129">
        <v>1.623</v>
      </c>
      <c r="K2405" s="129">
        <v>1.8260000000000001</v>
      </c>
      <c r="L2405" s="129">
        <v>2.0529999999999999</v>
      </c>
      <c r="M2405" s="129">
        <v>2.4340000000000002</v>
      </c>
      <c r="N2405" s="129">
        <v>2.548</v>
      </c>
      <c r="O2405" s="129">
        <v>2.9550000000000001</v>
      </c>
      <c r="P2405" s="129">
        <v>3.2490000000000001</v>
      </c>
      <c r="Q2405" s="129">
        <v>3.2480000000000002</v>
      </c>
      <c r="R2405" s="129">
        <v>4.1029999999999998</v>
      </c>
      <c r="S2405" s="129">
        <v>4.6980000000000004</v>
      </c>
      <c r="T2405" s="129">
        <v>3.544</v>
      </c>
      <c r="U2405" s="129">
        <v>3.17</v>
      </c>
      <c r="V2405" s="129">
        <v>2.7509999999999999</v>
      </c>
      <c r="W2405" s="129">
        <v>3.657</v>
      </c>
      <c r="X2405" s="129">
        <v>4.9260000000000002</v>
      </c>
      <c r="Y2405" s="129">
        <v>7.0449999999999999</v>
      </c>
      <c r="Z2405" s="129">
        <v>8.0630000000000006</v>
      </c>
      <c r="AA2405" s="129">
        <v>9.032</v>
      </c>
      <c r="AB2405" s="129">
        <v>9.3740000000000006</v>
      </c>
      <c r="AC2405" s="129">
        <v>10.387</v>
      </c>
      <c r="AD2405" s="129">
        <v>11.222</v>
      </c>
      <c r="AE2405" s="129">
        <v>12.804</v>
      </c>
      <c r="AF2405" s="129">
        <v>12.813000000000001</v>
      </c>
      <c r="AG2405" s="129">
        <v>15.702</v>
      </c>
      <c r="AH2405" s="129">
        <v>17.917999999999999</v>
      </c>
      <c r="AI2405" s="129">
        <v>20.146999999999998</v>
      </c>
      <c r="AJ2405" s="129">
        <v>24.251000000000001</v>
      </c>
      <c r="AK2405" s="129">
        <v>29.381</v>
      </c>
      <c r="AL2405" s="129">
        <v>39.704999999999998</v>
      </c>
      <c r="AM2405" s="129">
        <v>54.627000000000002</v>
      </c>
      <c r="AN2405" s="129">
        <v>66.236999999999995</v>
      </c>
      <c r="AO2405" s="129">
        <v>85.611000000000004</v>
      </c>
      <c r="AP2405" s="129">
        <v>115.65900000000001</v>
      </c>
      <c r="AQ2405" s="129">
        <v>133.321</v>
      </c>
      <c r="AR2405" s="129">
        <v>146.251</v>
      </c>
      <c r="AS2405" s="129">
        <v>176.31299999999999</v>
      </c>
      <c r="AT2405" s="129">
        <v>203.19399999999999</v>
      </c>
      <c r="AU2405" s="129">
        <v>234.74600000000001</v>
      </c>
      <c r="AV2405" s="129">
        <v>270.93799999999999</v>
      </c>
      <c r="AW2405" s="129">
        <v>2012</v>
      </c>
    </row>
    <row r="2406" spans="1:49">
      <c r="A2406" s="129">
        <v>644</v>
      </c>
      <c r="B2406" s="129" t="s">
        <v>2829</v>
      </c>
      <c r="C2406" s="129" t="s">
        <v>1643</v>
      </c>
      <c r="D2406" s="129" t="s">
        <v>2828</v>
      </c>
      <c r="E2406" s="129" t="s">
        <v>1642</v>
      </c>
      <c r="F2406" s="129" t="s">
        <v>1641</v>
      </c>
      <c r="G2406" s="129" t="s">
        <v>1597</v>
      </c>
      <c r="I2406" s="129" t="s">
        <v>1640</v>
      </c>
      <c r="J2406" s="129">
        <v>10.807</v>
      </c>
      <c r="K2406" s="129">
        <v>11.85</v>
      </c>
      <c r="L2406" s="129">
        <v>12.661</v>
      </c>
      <c r="M2406" s="129">
        <v>13.503</v>
      </c>
      <c r="N2406" s="129">
        <v>14.958</v>
      </c>
      <c r="O2406" s="129">
        <v>14.814</v>
      </c>
      <c r="P2406" s="129">
        <v>15.683</v>
      </c>
      <c r="Q2406" s="129">
        <v>14.666</v>
      </c>
      <c r="R2406" s="129">
        <v>17.879000000000001</v>
      </c>
      <c r="S2406" s="129">
        <v>19.46</v>
      </c>
      <c r="T2406" s="129">
        <v>13.837</v>
      </c>
      <c r="U2406" s="129">
        <v>11.191000000000001</v>
      </c>
      <c r="V2406" s="129">
        <v>9.2059999999999995</v>
      </c>
      <c r="W2406" s="129">
        <v>9.5410000000000004</v>
      </c>
      <c r="X2406" s="129">
        <v>12.098000000000001</v>
      </c>
      <c r="Y2406" s="129">
        <v>14.464</v>
      </c>
      <c r="Z2406" s="129">
        <v>14.69</v>
      </c>
      <c r="AA2406" s="129">
        <v>15.885999999999999</v>
      </c>
      <c r="AB2406" s="129">
        <v>17.143999999999998</v>
      </c>
      <c r="AC2406" s="129">
        <v>17.681000000000001</v>
      </c>
      <c r="AD2406" s="129">
        <v>17.016999999999999</v>
      </c>
      <c r="AE2406" s="129">
        <v>19.009</v>
      </c>
      <c r="AF2406" s="129">
        <v>19.445</v>
      </c>
      <c r="AG2406" s="129">
        <v>21.599</v>
      </c>
      <c r="AH2406" s="129">
        <v>20.856000000000002</v>
      </c>
      <c r="AI2406" s="129">
        <v>19.097999999999999</v>
      </c>
      <c r="AJ2406" s="129">
        <v>18.603000000000002</v>
      </c>
      <c r="AK2406" s="129">
        <v>17.256</v>
      </c>
      <c r="AL2406" s="129">
        <v>16.157</v>
      </c>
      <c r="AM2406" s="129">
        <v>16.472999999999999</v>
      </c>
      <c r="AN2406" s="129">
        <v>17.466999999999999</v>
      </c>
      <c r="AO2406" s="129">
        <v>16.917000000000002</v>
      </c>
      <c r="AP2406" s="129">
        <v>15.701000000000001</v>
      </c>
      <c r="AQ2406" s="129">
        <v>15.193</v>
      </c>
      <c r="AR2406" s="129">
        <v>14.5</v>
      </c>
      <c r="AS2406" s="129">
        <v>14.932</v>
      </c>
      <c r="AT2406" s="129">
        <v>14.888</v>
      </c>
      <c r="AU2406" s="129">
        <v>14.898</v>
      </c>
      <c r="AV2406" s="129">
        <v>14.861000000000001</v>
      </c>
      <c r="AW2406" s="129">
        <v>2012</v>
      </c>
    </row>
    <row r="2407" spans="1:49">
      <c r="A2407" s="129">
        <v>644</v>
      </c>
      <c r="B2407" s="129" t="s">
        <v>2829</v>
      </c>
      <c r="C2407" s="129" t="s">
        <v>1639</v>
      </c>
      <c r="D2407" s="129" t="s">
        <v>2828</v>
      </c>
      <c r="E2407" s="129" t="s">
        <v>1637</v>
      </c>
      <c r="F2407" s="129" t="s">
        <v>1636</v>
      </c>
      <c r="G2407" s="129" t="s">
        <v>1608</v>
      </c>
      <c r="H2407" s="129" t="s">
        <v>1604</v>
      </c>
      <c r="I2407" s="129" t="s">
        <v>2831</v>
      </c>
      <c r="J2407" s="129">
        <v>2.004</v>
      </c>
      <c r="K2407" s="129">
        <v>2.16</v>
      </c>
      <c r="L2407" s="129">
        <v>2.63</v>
      </c>
      <c r="M2407" s="129">
        <v>3.786</v>
      </c>
      <c r="N2407" s="129">
        <v>3.169</v>
      </c>
      <c r="O2407" s="129">
        <v>3.883</v>
      </c>
      <c r="P2407" s="129">
        <v>4.0650000000000004</v>
      </c>
      <c r="Q2407" s="129">
        <v>4.024</v>
      </c>
      <c r="R2407" s="129">
        <v>4.8929999999999998</v>
      </c>
      <c r="S2407" s="129">
        <v>5.7320000000000002</v>
      </c>
      <c r="T2407" s="129">
        <v>5.2809999999999997</v>
      </c>
      <c r="U2407" s="129">
        <v>4.8490000000000002</v>
      </c>
      <c r="V2407" s="129">
        <v>4.2050000000000001</v>
      </c>
      <c r="W2407" s="129">
        <v>5.2190000000000003</v>
      </c>
      <c r="X2407" s="129">
        <v>7.0940000000000003</v>
      </c>
      <c r="Y2407" s="129">
        <v>8.3719999999999999</v>
      </c>
      <c r="Z2407" s="129">
        <v>10.194000000000001</v>
      </c>
      <c r="AA2407" s="129">
        <v>10.016999999999999</v>
      </c>
      <c r="AB2407" s="129">
        <v>11.327999999999999</v>
      </c>
      <c r="AC2407" s="129">
        <v>15.454000000000001</v>
      </c>
      <c r="AD2407" s="129">
        <v>17.184000000000001</v>
      </c>
      <c r="AE2407" s="129">
        <v>15.382</v>
      </c>
      <c r="AF2407" s="129">
        <v>16.678999999999998</v>
      </c>
      <c r="AG2407" s="129">
        <v>19.84</v>
      </c>
      <c r="AH2407" s="129">
        <v>20.236000000000001</v>
      </c>
      <c r="AI2407" s="129">
        <v>24.571999999999999</v>
      </c>
      <c r="AJ2407" s="129">
        <v>29.276</v>
      </c>
      <c r="AK2407" s="129">
        <v>35.563000000000002</v>
      </c>
      <c r="AL2407" s="129">
        <v>46.914999999999999</v>
      </c>
      <c r="AM2407" s="129">
        <v>57.774000000000001</v>
      </c>
      <c r="AN2407" s="129">
        <v>71.334999999999994</v>
      </c>
      <c r="AO2407" s="129">
        <v>93.831000000000003</v>
      </c>
      <c r="AP2407" s="129">
        <v>124.417</v>
      </c>
      <c r="AQ2407" s="129">
        <v>158.01900000000001</v>
      </c>
      <c r="AR2407" s="129">
        <v>177.26499999999999</v>
      </c>
      <c r="AS2407" s="129">
        <v>208.607</v>
      </c>
      <c r="AT2407" s="129">
        <v>238.29300000000001</v>
      </c>
      <c r="AU2407" s="129">
        <v>272.11599999999999</v>
      </c>
      <c r="AV2407" s="129">
        <v>314.666</v>
      </c>
      <c r="AW2407" s="129">
        <v>2012</v>
      </c>
    </row>
    <row r="2408" spans="1:49">
      <c r="A2408" s="129">
        <v>644</v>
      </c>
      <c r="B2408" s="129" t="s">
        <v>2829</v>
      </c>
      <c r="C2408" s="129" t="s">
        <v>1638</v>
      </c>
      <c r="D2408" s="129" t="s">
        <v>2828</v>
      </c>
      <c r="E2408" s="129" t="s">
        <v>1637</v>
      </c>
      <c r="F2408" s="129" t="s">
        <v>1636</v>
      </c>
      <c r="G2408" s="129" t="s">
        <v>1597</v>
      </c>
      <c r="I2408" s="129" t="s">
        <v>1635</v>
      </c>
      <c r="J2408" s="129">
        <v>13.340999999999999</v>
      </c>
      <c r="K2408" s="129">
        <v>14.02</v>
      </c>
      <c r="L2408" s="129">
        <v>16.218</v>
      </c>
      <c r="M2408" s="129">
        <v>21.006</v>
      </c>
      <c r="N2408" s="129">
        <v>18.606999999999999</v>
      </c>
      <c r="O2408" s="129">
        <v>19.471</v>
      </c>
      <c r="P2408" s="129">
        <v>19.619</v>
      </c>
      <c r="Q2408" s="129">
        <v>18.169</v>
      </c>
      <c r="R2408" s="129">
        <v>21.321999999999999</v>
      </c>
      <c r="S2408" s="129">
        <v>23.74</v>
      </c>
      <c r="T2408" s="129">
        <v>20.619</v>
      </c>
      <c r="U2408" s="129">
        <v>17.122</v>
      </c>
      <c r="V2408" s="129">
        <v>14.071</v>
      </c>
      <c r="W2408" s="129">
        <v>13.615</v>
      </c>
      <c r="X2408" s="129">
        <v>17.422000000000001</v>
      </c>
      <c r="Y2408" s="129">
        <v>17.189</v>
      </c>
      <c r="Z2408" s="129">
        <v>18.573</v>
      </c>
      <c r="AA2408" s="129">
        <v>17.617999999999999</v>
      </c>
      <c r="AB2408" s="129">
        <v>20.718</v>
      </c>
      <c r="AC2408" s="129">
        <v>26.305</v>
      </c>
      <c r="AD2408" s="129">
        <v>26.056999999999999</v>
      </c>
      <c r="AE2408" s="129">
        <v>22.837</v>
      </c>
      <c r="AF2408" s="129">
        <v>25.312000000000001</v>
      </c>
      <c r="AG2408" s="129">
        <v>27.29</v>
      </c>
      <c r="AH2408" s="129">
        <v>23.553999999999998</v>
      </c>
      <c r="AI2408" s="129">
        <v>23.292999999999999</v>
      </c>
      <c r="AJ2408" s="129">
        <v>22.459</v>
      </c>
      <c r="AK2408" s="129">
        <v>20.887</v>
      </c>
      <c r="AL2408" s="129">
        <v>19.091000000000001</v>
      </c>
      <c r="AM2408" s="129">
        <v>17.422000000000001</v>
      </c>
      <c r="AN2408" s="129">
        <v>18.811</v>
      </c>
      <c r="AO2408" s="129">
        <v>18.541</v>
      </c>
      <c r="AP2408" s="129">
        <v>16.89</v>
      </c>
      <c r="AQ2408" s="129">
        <v>18.007999999999999</v>
      </c>
      <c r="AR2408" s="129">
        <v>17.574999999999999</v>
      </c>
      <c r="AS2408" s="129">
        <v>17.667000000000002</v>
      </c>
      <c r="AT2408" s="129">
        <v>17.46</v>
      </c>
      <c r="AU2408" s="129">
        <v>17.27</v>
      </c>
      <c r="AV2408" s="129">
        <v>17.259</v>
      </c>
      <c r="AW2408" s="129">
        <v>2012</v>
      </c>
    </row>
    <row r="2409" spans="1:49">
      <c r="A2409" s="129">
        <v>644</v>
      </c>
      <c r="B2409" s="129" t="s">
        <v>2829</v>
      </c>
      <c r="C2409" s="129" t="s">
        <v>1634</v>
      </c>
      <c r="D2409" s="129" t="s">
        <v>2828</v>
      </c>
      <c r="E2409" s="129" t="s">
        <v>1632</v>
      </c>
      <c r="F2409" s="129" t="s">
        <v>1631</v>
      </c>
      <c r="G2409" s="129" t="s">
        <v>1608</v>
      </c>
      <c r="H2409" s="129" t="s">
        <v>1604</v>
      </c>
      <c r="I2409" s="129" t="s">
        <v>2831</v>
      </c>
      <c r="J2409" s="129">
        <v>-0.38100000000000001</v>
      </c>
      <c r="K2409" s="129">
        <v>-0.33400000000000002</v>
      </c>
      <c r="L2409" s="129">
        <v>-0.57699999999999996</v>
      </c>
      <c r="M2409" s="129">
        <v>-1.3520000000000001</v>
      </c>
      <c r="N2409" s="129">
        <v>-0.622</v>
      </c>
      <c r="O2409" s="129">
        <v>-0.92900000000000005</v>
      </c>
      <c r="P2409" s="129">
        <v>-0.81599999999999995</v>
      </c>
      <c r="Q2409" s="129">
        <v>-0.77600000000000002</v>
      </c>
      <c r="R2409" s="129">
        <v>-0.79</v>
      </c>
      <c r="S2409" s="129">
        <v>-1.0329999999999999</v>
      </c>
      <c r="T2409" s="129">
        <v>-1.7370000000000001</v>
      </c>
      <c r="U2409" s="129">
        <v>-1.68</v>
      </c>
      <c r="V2409" s="129">
        <v>-1.454</v>
      </c>
      <c r="W2409" s="129">
        <v>-1.5620000000000001</v>
      </c>
      <c r="X2409" s="129">
        <v>-2.1680000000000001</v>
      </c>
      <c r="Y2409" s="129">
        <v>-1.327</v>
      </c>
      <c r="Z2409" s="129">
        <v>-2.1309999999999998</v>
      </c>
      <c r="AA2409" s="129">
        <v>-0.98499999999999999</v>
      </c>
      <c r="AB2409" s="129">
        <v>-1.954</v>
      </c>
      <c r="AC2409" s="129">
        <v>-5.0670000000000002</v>
      </c>
      <c r="AD2409" s="129">
        <v>-5.9610000000000003</v>
      </c>
      <c r="AE2409" s="129">
        <v>-2.5779999999999998</v>
      </c>
      <c r="AF2409" s="129">
        <v>-3.8660000000000001</v>
      </c>
      <c r="AG2409" s="129">
        <v>-4.1379999999999999</v>
      </c>
      <c r="AH2409" s="129">
        <v>-2.3180000000000001</v>
      </c>
      <c r="AI2409" s="129">
        <v>-4.4249999999999998</v>
      </c>
      <c r="AJ2409" s="129">
        <v>-5.0250000000000004</v>
      </c>
      <c r="AK2409" s="129">
        <v>-6.1820000000000004</v>
      </c>
      <c r="AL2409" s="129">
        <v>-7.21</v>
      </c>
      <c r="AM2409" s="129">
        <v>-3.1469999999999998</v>
      </c>
      <c r="AN2409" s="129">
        <v>-5.0970000000000004</v>
      </c>
      <c r="AO2409" s="129">
        <v>-8.2200000000000006</v>
      </c>
      <c r="AP2409" s="129">
        <v>-8.7579999999999991</v>
      </c>
      <c r="AQ2409" s="129">
        <v>-24.698</v>
      </c>
      <c r="AR2409" s="129">
        <v>-31.013999999999999</v>
      </c>
      <c r="AS2409" s="129">
        <v>-32.292999999999999</v>
      </c>
      <c r="AT2409" s="129">
        <v>-35.098999999999997</v>
      </c>
      <c r="AU2409" s="129">
        <v>-37.371000000000002</v>
      </c>
      <c r="AV2409" s="129">
        <v>-43.728000000000002</v>
      </c>
      <c r="AW2409" s="129">
        <v>2012</v>
      </c>
    </row>
    <row r="2410" spans="1:49">
      <c r="A2410" s="129">
        <v>644</v>
      </c>
      <c r="B2410" s="129" t="s">
        <v>2829</v>
      </c>
      <c r="C2410" s="129" t="s">
        <v>1633</v>
      </c>
      <c r="D2410" s="129" t="s">
        <v>2828</v>
      </c>
      <c r="E2410" s="129" t="s">
        <v>1632</v>
      </c>
      <c r="F2410" s="129" t="s">
        <v>1631</v>
      </c>
      <c r="G2410" s="129" t="s">
        <v>1597</v>
      </c>
      <c r="I2410" s="129" t="s">
        <v>1630</v>
      </c>
      <c r="J2410" s="129">
        <v>-2.5339999999999998</v>
      </c>
      <c r="K2410" s="129">
        <v>-2.169</v>
      </c>
      <c r="L2410" s="129">
        <v>-3.5569999999999999</v>
      </c>
      <c r="M2410" s="129">
        <v>-7.5030000000000001</v>
      </c>
      <c r="N2410" s="129">
        <v>-3.649</v>
      </c>
      <c r="O2410" s="129">
        <v>-4.657</v>
      </c>
      <c r="P2410" s="129">
        <v>-3.9369999999999998</v>
      </c>
      <c r="Q2410" s="129">
        <v>-3.5030000000000001</v>
      </c>
      <c r="R2410" s="129">
        <v>-3.4420000000000002</v>
      </c>
      <c r="S2410" s="129">
        <v>-4.28</v>
      </c>
      <c r="T2410" s="129">
        <v>-6.7809999999999997</v>
      </c>
      <c r="U2410" s="129">
        <v>-5.931</v>
      </c>
      <c r="V2410" s="129">
        <v>-4.8659999999999997</v>
      </c>
      <c r="W2410" s="129">
        <v>-4.0739999999999998</v>
      </c>
      <c r="X2410" s="129">
        <v>-5.3239999999999998</v>
      </c>
      <c r="Y2410" s="129">
        <v>-2.7250000000000001</v>
      </c>
      <c r="Z2410" s="129">
        <v>-3.883</v>
      </c>
      <c r="AA2410" s="129">
        <v>-1.732</v>
      </c>
      <c r="AB2410" s="129">
        <v>-3.5739999999999998</v>
      </c>
      <c r="AC2410" s="129">
        <v>-8.6240000000000006</v>
      </c>
      <c r="AD2410" s="129">
        <v>-9.0389999999999997</v>
      </c>
      <c r="AE2410" s="129">
        <v>-3.827</v>
      </c>
      <c r="AF2410" s="129">
        <v>-5.867</v>
      </c>
      <c r="AG2410" s="129">
        <v>-5.6920000000000002</v>
      </c>
      <c r="AH2410" s="129">
        <v>-2.698</v>
      </c>
      <c r="AI2410" s="129">
        <v>-4.1950000000000003</v>
      </c>
      <c r="AJ2410" s="129">
        <v>-3.855</v>
      </c>
      <c r="AK2410" s="129">
        <v>-3.6309999999999998</v>
      </c>
      <c r="AL2410" s="129">
        <v>-2.9340000000000002</v>
      </c>
      <c r="AM2410" s="129">
        <v>-0.94899999999999995</v>
      </c>
      <c r="AN2410" s="129">
        <v>-1.3440000000000001</v>
      </c>
      <c r="AO2410" s="129">
        <v>-1.6240000000000001</v>
      </c>
      <c r="AP2410" s="129">
        <v>-1.1890000000000001</v>
      </c>
      <c r="AQ2410" s="129">
        <v>-2.8149999999999999</v>
      </c>
      <c r="AR2410" s="129">
        <v>-3.0750000000000002</v>
      </c>
      <c r="AS2410" s="129">
        <v>-2.7349999999999999</v>
      </c>
      <c r="AT2410" s="129">
        <v>-2.5720000000000001</v>
      </c>
      <c r="AU2410" s="129">
        <v>-2.3719999999999999</v>
      </c>
      <c r="AV2410" s="129">
        <v>-2.3980000000000001</v>
      </c>
      <c r="AW2410" s="129">
        <v>2012</v>
      </c>
    </row>
    <row r="2411" spans="1:49">
      <c r="A2411" s="129">
        <v>644</v>
      </c>
      <c r="B2411" s="129" t="s">
        <v>2829</v>
      </c>
      <c r="C2411" s="129" t="s">
        <v>1629</v>
      </c>
      <c r="D2411" s="129" t="s">
        <v>2828</v>
      </c>
      <c r="E2411" s="129" t="s">
        <v>1627</v>
      </c>
      <c r="F2411" s="129" t="s">
        <v>1626</v>
      </c>
      <c r="G2411" s="129" t="s">
        <v>1608</v>
      </c>
      <c r="H2411" s="129" t="s">
        <v>1604</v>
      </c>
    </row>
    <row r="2412" spans="1:49">
      <c r="A2412" s="129">
        <v>644</v>
      </c>
      <c r="B2412" s="129" t="s">
        <v>2829</v>
      </c>
      <c r="C2412" s="129" t="s">
        <v>1628</v>
      </c>
      <c r="D2412" s="129" t="s">
        <v>2828</v>
      </c>
      <c r="E2412" s="129" t="s">
        <v>1627</v>
      </c>
      <c r="F2412" s="129" t="s">
        <v>1626</v>
      </c>
      <c r="G2412" s="129" t="s">
        <v>1625</v>
      </c>
    </row>
    <row r="2413" spans="1:49">
      <c r="A2413" s="129">
        <v>644</v>
      </c>
      <c r="B2413" s="129" t="s">
        <v>2829</v>
      </c>
      <c r="C2413" s="129" t="s">
        <v>1624</v>
      </c>
      <c r="D2413" s="129" t="s">
        <v>2828</v>
      </c>
      <c r="E2413" s="129" t="s">
        <v>1622</v>
      </c>
      <c r="F2413" s="129" t="s">
        <v>1621</v>
      </c>
      <c r="G2413" s="129" t="s">
        <v>1608</v>
      </c>
      <c r="H2413" s="129" t="s">
        <v>1604</v>
      </c>
    </row>
    <row r="2414" spans="1:49">
      <c r="A2414" s="129">
        <v>644</v>
      </c>
      <c r="B2414" s="129" t="s">
        <v>2829</v>
      </c>
      <c r="C2414" s="129" t="s">
        <v>1623</v>
      </c>
      <c r="D2414" s="129" t="s">
        <v>2828</v>
      </c>
      <c r="E2414" s="129" t="s">
        <v>1622</v>
      </c>
      <c r="F2414" s="129" t="s">
        <v>1621</v>
      </c>
      <c r="G2414" s="129" t="s">
        <v>1597</v>
      </c>
    </row>
    <row r="2415" spans="1:49">
      <c r="A2415" s="129">
        <v>644</v>
      </c>
      <c r="B2415" s="129" t="s">
        <v>2829</v>
      </c>
      <c r="C2415" s="129" t="s">
        <v>1620</v>
      </c>
      <c r="D2415" s="129" t="s">
        <v>2828</v>
      </c>
      <c r="E2415" s="129" t="s">
        <v>1618</v>
      </c>
      <c r="F2415" s="129" t="s">
        <v>1617</v>
      </c>
      <c r="G2415" s="129" t="s">
        <v>1608</v>
      </c>
      <c r="H2415" s="129" t="s">
        <v>1604</v>
      </c>
      <c r="I2415" s="129" t="s">
        <v>2831</v>
      </c>
      <c r="J2415" s="129" t="s">
        <v>1595</v>
      </c>
      <c r="K2415" s="129" t="s">
        <v>1595</v>
      </c>
      <c r="L2415" s="129" t="s">
        <v>1595</v>
      </c>
      <c r="M2415" s="129" t="s">
        <v>1595</v>
      </c>
      <c r="N2415" s="129" t="s">
        <v>1595</v>
      </c>
      <c r="O2415" s="129" t="s">
        <v>1595</v>
      </c>
      <c r="P2415" s="129" t="s">
        <v>1595</v>
      </c>
      <c r="Q2415" s="129" t="s">
        <v>1595</v>
      </c>
      <c r="R2415" s="129" t="s">
        <v>1595</v>
      </c>
      <c r="S2415" s="129" t="s">
        <v>1595</v>
      </c>
      <c r="T2415" s="129" t="s">
        <v>1595</v>
      </c>
      <c r="U2415" s="129" t="s">
        <v>1595</v>
      </c>
      <c r="V2415" s="129">
        <v>25.198</v>
      </c>
      <c r="W2415" s="129">
        <v>51.814999999999998</v>
      </c>
      <c r="X2415" s="129">
        <v>60.579000000000001</v>
      </c>
      <c r="Y2415" s="129">
        <v>68.451999999999998</v>
      </c>
      <c r="Z2415" s="129">
        <v>69.888999999999996</v>
      </c>
      <c r="AA2415" s="129">
        <v>43.469000000000001</v>
      </c>
      <c r="AB2415" s="129">
        <v>46.433</v>
      </c>
      <c r="AC2415" s="129">
        <v>54.674999999999997</v>
      </c>
      <c r="AD2415" s="129">
        <v>60.969000000000001</v>
      </c>
      <c r="AE2415" s="129">
        <v>63.54</v>
      </c>
      <c r="AF2415" s="129">
        <v>72.347999999999999</v>
      </c>
      <c r="AG2415" s="129">
        <v>79.504000000000005</v>
      </c>
      <c r="AH2415" s="129">
        <v>85.813000000000002</v>
      </c>
      <c r="AI2415" s="129">
        <v>72.209000000000003</v>
      </c>
      <c r="AJ2415" s="129">
        <v>38.511000000000003</v>
      </c>
      <c r="AK2415" s="129">
        <v>49.704999999999998</v>
      </c>
      <c r="AL2415" s="129">
        <v>63.481999999999999</v>
      </c>
      <c r="AM2415" s="129">
        <v>70.534999999999997</v>
      </c>
      <c r="AN2415" s="129">
        <v>89.927000000000007</v>
      </c>
      <c r="AO2415" s="129">
        <v>104.878</v>
      </c>
      <c r="AP2415" s="129">
        <v>131.93700000000001</v>
      </c>
      <c r="AQ2415" s="129">
        <v>173.09399999999999</v>
      </c>
      <c r="AR2415" s="129">
        <v>218.34299999999999</v>
      </c>
      <c r="AS2415" s="129">
        <v>266.91699999999997</v>
      </c>
      <c r="AT2415" s="129">
        <v>320.524</v>
      </c>
      <c r="AU2415" s="129">
        <v>379.22399999999999</v>
      </c>
      <c r="AV2415" s="129">
        <v>452.58199999999999</v>
      </c>
      <c r="AW2415" s="129">
        <v>2012</v>
      </c>
    </row>
    <row r="2416" spans="1:49">
      <c r="A2416" s="129">
        <v>644</v>
      </c>
      <c r="B2416" s="129" t="s">
        <v>2829</v>
      </c>
      <c r="C2416" s="129" t="s">
        <v>1619</v>
      </c>
      <c r="D2416" s="129" t="s">
        <v>2828</v>
      </c>
      <c r="E2416" s="129" t="s">
        <v>1618</v>
      </c>
      <c r="F2416" s="129" t="s">
        <v>1617</v>
      </c>
      <c r="G2416" s="129" t="s">
        <v>1597</v>
      </c>
      <c r="I2416" s="129" t="s">
        <v>1738</v>
      </c>
      <c r="J2416" s="129" t="s">
        <v>1595</v>
      </c>
      <c r="K2416" s="129" t="s">
        <v>1595</v>
      </c>
      <c r="L2416" s="129" t="s">
        <v>1595</v>
      </c>
      <c r="M2416" s="129" t="s">
        <v>1595</v>
      </c>
      <c r="N2416" s="129" t="s">
        <v>1595</v>
      </c>
      <c r="O2416" s="129" t="s">
        <v>1595</v>
      </c>
      <c r="P2416" s="129" t="s">
        <v>1595</v>
      </c>
      <c r="Q2416" s="129" t="s">
        <v>1595</v>
      </c>
      <c r="R2416" s="129" t="s">
        <v>1595</v>
      </c>
      <c r="S2416" s="129" t="s">
        <v>1595</v>
      </c>
      <c r="T2416" s="129" t="s">
        <v>1595</v>
      </c>
      <c r="U2416" s="129" t="s">
        <v>1595</v>
      </c>
      <c r="V2416" s="129">
        <v>84.316999999999993</v>
      </c>
      <c r="W2416" s="129">
        <v>135.16300000000001</v>
      </c>
      <c r="X2416" s="129">
        <v>148.779</v>
      </c>
      <c r="Y2416" s="129">
        <v>140.547</v>
      </c>
      <c r="Z2416" s="129">
        <v>127.334</v>
      </c>
      <c r="AA2416" s="129">
        <v>76.456999999999994</v>
      </c>
      <c r="AB2416" s="129">
        <v>84.926000000000002</v>
      </c>
      <c r="AC2416" s="129">
        <v>93.067999999999998</v>
      </c>
      <c r="AD2416" s="129">
        <v>92.451999999999998</v>
      </c>
      <c r="AE2416" s="129">
        <v>94.331000000000003</v>
      </c>
      <c r="AF2416" s="129">
        <v>109.792</v>
      </c>
      <c r="AG2416" s="129">
        <v>109.36</v>
      </c>
      <c r="AH2416" s="129">
        <v>99.882000000000005</v>
      </c>
      <c r="AI2416" s="129">
        <v>68.450999999999993</v>
      </c>
      <c r="AJ2416" s="129">
        <v>29.542999999999999</v>
      </c>
      <c r="AK2416" s="129">
        <v>29.193000000000001</v>
      </c>
      <c r="AL2416" s="129">
        <v>25.832999999999998</v>
      </c>
      <c r="AM2416" s="129">
        <v>21.27</v>
      </c>
      <c r="AN2416" s="129">
        <v>23.713999999999999</v>
      </c>
      <c r="AO2416" s="129">
        <v>20.724</v>
      </c>
      <c r="AP2416" s="129">
        <v>17.911000000000001</v>
      </c>
      <c r="AQ2416" s="129">
        <v>19.725999999999999</v>
      </c>
      <c r="AR2416" s="129">
        <v>21.646999999999998</v>
      </c>
      <c r="AS2416" s="129">
        <v>22.606000000000002</v>
      </c>
      <c r="AT2416" s="129">
        <v>23.484999999999999</v>
      </c>
      <c r="AU2416" s="129">
        <v>24.068000000000001</v>
      </c>
      <c r="AV2416" s="129">
        <v>24.824000000000002</v>
      </c>
      <c r="AW2416" s="129">
        <v>2012</v>
      </c>
    </row>
    <row r="2417" spans="1:49">
      <c r="A2417" s="129">
        <v>644</v>
      </c>
      <c r="B2417" s="129" t="s">
        <v>2829</v>
      </c>
      <c r="C2417" s="129" t="s">
        <v>1616</v>
      </c>
      <c r="D2417" s="129" t="s">
        <v>2828</v>
      </c>
      <c r="E2417" s="129" t="s">
        <v>1614</v>
      </c>
      <c r="F2417" s="129" t="s">
        <v>1613</v>
      </c>
      <c r="G2417" s="129" t="s">
        <v>1608</v>
      </c>
      <c r="H2417" s="129" t="s">
        <v>1604</v>
      </c>
      <c r="I2417" s="129" t="s">
        <v>2831</v>
      </c>
      <c r="J2417" s="129" t="s">
        <v>1595</v>
      </c>
      <c r="K2417" s="129" t="s">
        <v>1595</v>
      </c>
      <c r="L2417" s="129" t="s">
        <v>1595</v>
      </c>
      <c r="M2417" s="129" t="s">
        <v>1595</v>
      </c>
      <c r="N2417" s="129" t="s">
        <v>1595</v>
      </c>
      <c r="O2417" s="129" t="s">
        <v>1595</v>
      </c>
      <c r="P2417" s="129" t="s">
        <v>1595</v>
      </c>
      <c r="Q2417" s="129" t="s">
        <v>1595</v>
      </c>
      <c r="R2417" s="129" t="s">
        <v>1595</v>
      </c>
      <c r="S2417" s="129" t="s">
        <v>1595</v>
      </c>
      <c r="T2417" s="129" t="s">
        <v>1595</v>
      </c>
      <c r="U2417" s="129" t="s">
        <v>1595</v>
      </c>
      <c r="V2417" s="129">
        <v>26.841999999999999</v>
      </c>
      <c r="W2417" s="129">
        <v>55.195</v>
      </c>
      <c r="X2417" s="129">
        <v>64.531000000000006</v>
      </c>
      <c r="Y2417" s="129">
        <v>72.917000000000002</v>
      </c>
      <c r="Z2417" s="129">
        <v>74.447999999999993</v>
      </c>
      <c r="AA2417" s="129">
        <v>46.305</v>
      </c>
      <c r="AB2417" s="129">
        <v>49.462000000000003</v>
      </c>
      <c r="AC2417" s="129">
        <v>58.241999999999997</v>
      </c>
      <c r="AD2417" s="129">
        <v>64.945999999999998</v>
      </c>
      <c r="AE2417" s="129">
        <v>67.683999999999997</v>
      </c>
      <c r="AF2417" s="129">
        <v>77.067999999999998</v>
      </c>
      <c r="AG2417" s="129">
        <v>84.69</v>
      </c>
      <c r="AH2417" s="129">
        <v>91.602000000000004</v>
      </c>
      <c r="AI2417" s="129">
        <v>80.954999999999998</v>
      </c>
      <c r="AJ2417" s="129">
        <v>51.32</v>
      </c>
      <c r="AK2417" s="129">
        <v>63.353999999999999</v>
      </c>
      <c r="AL2417" s="129">
        <v>75.616</v>
      </c>
      <c r="AM2417" s="129">
        <v>84.046999999999997</v>
      </c>
      <c r="AN2417" s="129">
        <v>105.877</v>
      </c>
      <c r="AO2417" s="129">
        <v>132.55500000000001</v>
      </c>
      <c r="AP2417" s="129">
        <v>156.46600000000001</v>
      </c>
      <c r="AQ2417" s="129">
        <v>197.62299999999999</v>
      </c>
      <c r="AR2417" s="129">
        <v>242.87200000000001</v>
      </c>
      <c r="AS2417" s="129">
        <v>291.44600000000003</v>
      </c>
      <c r="AT2417" s="129">
        <v>345.053</v>
      </c>
      <c r="AU2417" s="129">
        <v>403.75200000000001</v>
      </c>
      <c r="AV2417" s="129">
        <v>477.11099999999999</v>
      </c>
      <c r="AW2417" s="129">
        <v>2012</v>
      </c>
    </row>
    <row r="2418" spans="1:49">
      <c r="A2418" s="129">
        <v>644</v>
      </c>
      <c r="B2418" s="129" t="s">
        <v>2829</v>
      </c>
      <c r="C2418" s="129" t="s">
        <v>1615</v>
      </c>
      <c r="D2418" s="129" t="s">
        <v>2828</v>
      </c>
      <c r="E2418" s="129" t="s">
        <v>1614</v>
      </c>
      <c r="F2418" s="129" t="s">
        <v>1613</v>
      </c>
      <c r="G2418" s="129" t="s">
        <v>1597</v>
      </c>
      <c r="I2418" s="129" t="s">
        <v>1612</v>
      </c>
      <c r="J2418" s="129" t="s">
        <v>1595</v>
      </c>
      <c r="K2418" s="129" t="s">
        <v>1595</v>
      </c>
      <c r="L2418" s="129" t="s">
        <v>1595</v>
      </c>
      <c r="M2418" s="129" t="s">
        <v>1595</v>
      </c>
      <c r="N2418" s="129" t="s">
        <v>1595</v>
      </c>
      <c r="O2418" s="129" t="s">
        <v>1595</v>
      </c>
      <c r="P2418" s="129" t="s">
        <v>1595</v>
      </c>
      <c r="Q2418" s="129" t="s">
        <v>1595</v>
      </c>
      <c r="R2418" s="129" t="s">
        <v>1595</v>
      </c>
      <c r="S2418" s="129" t="s">
        <v>1595</v>
      </c>
      <c r="T2418" s="129" t="s">
        <v>1595</v>
      </c>
      <c r="U2418" s="129" t="s">
        <v>1595</v>
      </c>
      <c r="V2418" s="129">
        <v>89.816999999999993</v>
      </c>
      <c r="W2418" s="129">
        <v>143.97900000000001</v>
      </c>
      <c r="X2418" s="129">
        <v>158.48400000000001</v>
      </c>
      <c r="Y2418" s="129">
        <v>149.715</v>
      </c>
      <c r="Z2418" s="129">
        <v>135.63999999999999</v>
      </c>
      <c r="AA2418" s="129">
        <v>81.444000000000003</v>
      </c>
      <c r="AB2418" s="129">
        <v>90.465999999999994</v>
      </c>
      <c r="AC2418" s="129">
        <v>99.138000000000005</v>
      </c>
      <c r="AD2418" s="129">
        <v>98.483000000000004</v>
      </c>
      <c r="AE2418" s="129">
        <v>100.485</v>
      </c>
      <c r="AF2418" s="129">
        <v>116.95399999999999</v>
      </c>
      <c r="AG2418" s="129">
        <v>116.494</v>
      </c>
      <c r="AH2418" s="129">
        <v>106.621</v>
      </c>
      <c r="AI2418" s="129">
        <v>76.741</v>
      </c>
      <c r="AJ2418" s="129">
        <v>39.369</v>
      </c>
      <c r="AK2418" s="129">
        <v>37.209000000000003</v>
      </c>
      <c r="AL2418" s="129">
        <v>30.771000000000001</v>
      </c>
      <c r="AM2418" s="129">
        <v>25.344999999999999</v>
      </c>
      <c r="AN2418" s="129">
        <v>27.92</v>
      </c>
      <c r="AO2418" s="129">
        <v>26.193000000000001</v>
      </c>
      <c r="AP2418" s="129">
        <v>21.241</v>
      </c>
      <c r="AQ2418" s="129">
        <v>22.521000000000001</v>
      </c>
      <c r="AR2418" s="129">
        <v>24.079000000000001</v>
      </c>
      <c r="AS2418" s="129">
        <v>24.683</v>
      </c>
      <c r="AT2418" s="129">
        <v>25.283000000000001</v>
      </c>
      <c r="AU2418" s="129">
        <v>25.623999999999999</v>
      </c>
      <c r="AV2418" s="129">
        <v>26.169</v>
      </c>
      <c r="AW2418" s="129">
        <v>2012</v>
      </c>
    </row>
    <row r="2419" spans="1:49">
      <c r="A2419" s="129">
        <v>644</v>
      </c>
      <c r="B2419" s="129" t="s">
        <v>2829</v>
      </c>
      <c r="C2419" s="129" t="s">
        <v>1611</v>
      </c>
      <c r="D2419" s="129" t="s">
        <v>2828</v>
      </c>
      <c r="E2419" s="129" t="s">
        <v>1610</v>
      </c>
      <c r="F2419" s="129" t="s">
        <v>1609</v>
      </c>
      <c r="G2419" s="129" t="s">
        <v>1608</v>
      </c>
      <c r="H2419" s="129" t="s">
        <v>1604</v>
      </c>
      <c r="I2419" s="129" t="s">
        <v>2831</v>
      </c>
      <c r="J2419" s="129">
        <v>15.018000000000001</v>
      </c>
      <c r="K2419" s="129">
        <v>15.41</v>
      </c>
      <c r="L2419" s="129">
        <v>16.213999999999999</v>
      </c>
      <c r="M2419" s="129">
        <v>18.024000000000001</v>
      </c>
      <c r="N2419" s="129">
        <v>17.030999999999999</v>
      </c>
      <c r="O2419" s="129">
        <v>19.943999999999999</v>
      </c>
      <c r="P2419" s="129">
        <v>20.718</v>
      </c>
      <c r="Q2419" s="129">
        <v>22.146000000000001</v>
      </c>
      <c r="R2419" s="129">
        <v>22.949000000000002</v>
      </c>
      <c r="S2419" s="129">
        <v>24.143000000000001</v>
      </c>
      <c r="T2419" s="129">
        <v>25.611999999999998</v>
      </c>
      <c r="U2419" s="129">
        <v>28.323</v>
      </c>
      <c r="V2419" s="129">
        <v>29.885000000000002</v>
      </c>
      <c r="W2419" s="129">
        <v>38.335000000000001</v>
      </c>
      <c r="X2419" s="129">
        <v>40.718000000000004</v>
      </c>
      <c r="Y2419" s="129">
        <v>48.704000000000001</v>
      </c>
      <c r="Z2419" s="129">
        <v>54.886000000000003</v>
      </c>
      <c r="AA2419" s="129">
        <v>56.854999999999997</v>
      </c>
      <c r="AB2419" s="129">
        <v>54.674999999999997</v>
      </c>
      <c r="AC2419" s="129">
        <v>58.747999999999998</v>
      </c>
      <c r="AD2419" s="129">
        <v>65.947000000000003</v>
      </c>
      <c r="AE2419" s="129">
        <v>67.358000000000004</v>
      </c>
      <c r="AF2419" s="129">
        <v>65.896000000000001</v>
      </c>
      <c r="AG2419" s="129">
        <v>72.698999999999998</v>
      </c>
      <c r="AH2419" s="129">
        <v>85.914000000000001</v>
      </c>
      <c r="AI2419" s="129">
        <v>105.49</v>
      </c>
      <c r="AJ2419" s="129">
        <v>130.35599999999999</v>
      </c>
      <c r="AK2419" s="129">
        <v>170.26599999999999</v>
      </c>
      <c r="AL2419" s="129">
        <v>245.74100000000001</v>
      </c>
      <c r="AM2419" s="129">
        <v>331.61</v>
      </c>
      <c r="AN2419" s="129">
        <v>379.21899999999999</v>
      </c>
      <c r="AO2419" s="129">
        <v>506.07900000000001</v>
      </c>
      <c r="AP2419" s="129">
        <v>736.61199999999997</v>
      </c>
      <c r="AQ2419" s="129">
        <v>877.51199999999994</v>
      </c>
      <c r="AR2419" s="130">
        <v>1008.633</v>
      </c>
      <c r="AS2419" s="130">
        <v>1180.7570000000001</v>
      </c>
      <c r="AT2419" s="130">
        <v>1364.778</v>
      </c>
      <c r="AU2419" s="130">
        <v>1575.6579999999999</v>
      </c>
      <c r="AV2419" s="130">
        <v>1823.183</v>
      </c>
      <c r="AW2419" s="129">
        <v>2012</v>
      </c>
    </row>
    <row r="2420" spans="1:49">
      <c r="A2420" s="129">
        <v>644</v>
      </c>
      <c r="B2420" s="129" t="s">
        <v>2829</v>
      </c>
      <c r="C2420" s="129" t="s">
        <v>1606</v>
      </c>
      <c r="D2420" s="129" t="s">
        <v>2828</v>
      </c>
      <c r="E2420" s="129" t="s">
        <v>1599</v>
      </c>
      <c r="F2420" s="129" t="s">
        <v>1598</v>
      </c>
      <c r="G2420" s="129" t="s">
        <v>1605</v>
      </c>
      <c r="H2420" s="129" t="s">
        <v>1604</v>
      </c>
      <c r="I2420" s="129" t="s">
        <v>2830</v>
      </c>
      <c r="J2420" s="129">
        <v>-0.17299999999999999</v>
      </c>
      <c r="K2420" s="129">
        <v>-0.23499999999999999</v>
      </c>
      <c r="L2420" s="129">
        <v>-0.32300000000000001</v>
      </c>
      <c r="M2420" s="129">
        <v>-0.246</v>
      </c>
      <c r="N2420" s="129">
        <v>-0.254</v>
      </c>
      <c r="O2420" s="129">
        <v>-0.123</v>
      </c>
      <c r="P2420" s="129">
        <v>-4.9000000000000002E-2</v>
      </c>
      <c r="Q2420" s="129">
        <v>-0.28100000000000003</v>
      </c>
      <c r="R2420" s="129">
        <v>-0.374</v>
      </c>
      <c r="S2420" s="129">
        <v>-0.13200000000000001</v>
      </c>
      <c r="T2420" s="129">
        <v>-0.13100000000000001</v>
      </c>
      <c r="U2420" s="129">
        <v>-0.26100000000000001</v>
      </c>
      <c r="V2420" s="129">
        <v>0.04</v>
      </c>
      <c r="W2420" s="129">
        <v>-0.20399999999999999</v>
      </c>
      <c r="X2420" s="129">
        <v>-9.1999999999999998E-2</v>
      </c>
      <c r="Y2420" s="129">
        <v>0.19</v>
      </c>
      <c r="Z2420" s="129">
        <v>6.8000000000000005E-2</v>
      </c>
      <c r="AA2420" s="129">
        <v>-0.191</v>
      </c>
      <c r="AB2420" s="129">
        <v>-0.104</v>
      </c>
      <c r="AC2420" s="129">
        <v>-0.51</v>
      </c>
      <c r="AD2420" s="129">
        <v>-0.33500000000000002</v>
      </c>
      <c r="AE2420" s="129">
        <v>-0.23400000000000001</v>
      </c>
      <c r="AF2420" s="129">
        <v>-0.34699999999999998</v>
      </c>
      <c r="AG2420" s="129">
        <v>-0.109</v>
      </c>
      <c r="AH2420" s="129">
        <v>-0.13600000000000001</v>
      </c>
      <c r="AI2420" s="129">
        <v>-0.77300000000000002</v>
      </c>
      <c r="AJ2420" s="129">
        <v>-1.3859999999999999</v>
      </c>
      <c r="AK2420" s="129">
        <v>-0.873</v>
      </c>
      <c r="AL2420" s="129">
        <v>-1.504</v>
      </c>
      <c r="AM2420" s="129">
        <v>-1.62</v>
      </c>
      <c r="AN2420" s="129">
        <v>-1.1930000000000001</v>
      </c>
      <c r="AO2420" s="129">
        <v>-0.21099999999999999</v>
      </c>
      <c r="AP2420" s="129">
        <v>-2.8</v>
      </c>
      <c r="AQ2420" s="129">
        <v>-3.0369999999999999</v>
      </c>
      <c r="AR2420" s="129">
        <v>-3.0720000000000001</v>
      </c>
      <c r="AS2420" s="129">
        <v>-3.6469999999999998</v>
      </c>
      <c r="AT2420" s="129">
        <v>-3.8090000000000002</v>
      </c>
      <c r="AU2420" s="129">
        <v>-3.9649999999999999</v>
      </c>
      <c r="AV2420" s="129">
        <v>-3.9710000000000001</v>
      </c>
      <c r="AW2420" s="129">
        <v>2012</v>
      </c>
    </row>
    <row r="2421" spans="1:49">
      <c r="A2421" s="129">
        <v>644</v>
      </c>
      <c r="B2421" s="129" t="s">
        <v>2829</v>
      </c>
      <c r="C2421" s="129" t="s">
        <v>1601</v>
      </c>
      <c r="D2421" s="129" t="s">
        <v>2828</v>
      </c>
      <c r="E2421" s="129" t="s">
        <v>1599</v>
      </c>
      <c r="F2421" s="129" t="s">
        <v>1598</v>
      </c>
      <c r="G2421" s="129" t="s">
        <v>1597</v>
      </c>
      <c r="I2421" s="129" t="s">
        <v>1596</v>
      </c>
      <c r="J2421" s="129">
        <v>-2.3809999999999998</v>
      </c>
      <c r="K2421" s="129">
        <v>-3.1560000000000001</v>
      </c>
      <c r="L2421" s="129">
        <v>-4.117</v>
      </c>
      <c r="M2421" s="129">
        <v>-2.8260000000000001</v>
      </c>
      <c r="N2421" s="129">
        <v>-3.0910000000000002</v>
      </c>
      <c r="O2421" s="129">
        <v>-1.274</v>
      </c>
      <c r="P2421" s="129">
        <v>-0.49299999999999999</v>
      </c>
      <c r="Q2421" s="129">
        <v>-2.6280000000000001</v>
      </c>
      <c r="R2421" s="129">
        <v>-3.3740000000000001</v>
      </c>
      <c r="S2421" s="129">
        <v>-1.133</v>
      </c>
      <c r="T2421" s="129">
        <v>-1.0569999999999999</v>
      </c>
      <c r="U2421" s="129">
        <v>-1.911</v>
      </c>
      <c r="V2421" s="129">
        <v>0.27600000000000002</v>
      </c>
      <c r="W2421" s="129">
        <v>-2.274</v>
      </c>
      <c r="X2421" s="129">
        <v>-1.151</v>
      </c>
      <c r="Y2421" s="129">
        <v>2.2949999999999999</v>
      </c>
      <c r="Z2421" s="129">
        <v>0.78100000000000003</v>
      </c>
      <c r="AA2421" s="129">
        <v>-2.1840000000000002</v>
      </c>
      <c r="AB2421" s="129">
        <v>-1.3149999999999999</v>
      </c>
      <c r="AC2421" s="129">
        <v>-6.5449999999999999</v>
      </c>
      <c r="AD2421" s="129">
        <v>-4.1390000000000002</v>
      </c>
      <c r="AE2421" s="129">
        <v>-2.89</v>
      </c>
      <c r="AF2421" s="129">
        <v>-4.4950000000000001</v>
      </c>
      <c r="AG2421" s="129">
        <v>-1.29</v>
      </c>
      <c r="AH2421" s="129">
        <v>-1.367</v>
      </c>
      <c r="AI2421" s="129">
        <v>-6.3369999999999997</v>
      </c>
      <c r="AJ2421" s="129">
        <v>-9.2270000000000003</v>
      </c>
      <c r="AK2421" s="129">
        <v>-4.5119999999999996</v>
      </c>
      <c r="AL2421" s="129">
        <v>-5.7030000000000003</v>
      </c>
      <c r="AM2421" s="129">
        <v>-5.0810000000000004</v>
      </c>
      <c r="AN2421" s="129">
        <v>-4.0599999999999996</v>
      </c>
      <c r="AO2421" s="129">
        <v>-0.67100000000000004</v>
      </c>
      <c r="AP2421" s="129">
        <v>-6.585</v>
      </c>
      <c r="AQ2421" s="129">
        <v>-6.4169999999999998</v>
      </c>
      <c r="AR2421" s="129">
        <v>-6.0960000000000001</v>
      </c>
      <c r="AS2421" s="129">
        <v>-6.6139999999999999</v>
      </c>
      <c r="AT2421" s="129">
        <v>-6.3949999999999996</v>
      </c>
      <c r="AU2421" s="129">
        <v>-6.17</v>
      </c>
      <c r="AV2421" s="129">
        <v>-5.7130000000000001</v>
      </c>
      <c r="AW2421" s="129">
        <v>2012</v>
      </c>
    </row>
    <row r="2422" spans="1:49">
      <c r="A2422" s="129">
        <v>819</v>
      </c>
      <c r="B2422" s="129" t="s">
        <v>2821</v>
      </c>
      <c r="C2422" s="129" t="s">
        <v>1733</v>
      </c>
      <c r="D2422" s="129" t="s">
        <v>2820</v>
      </c>
      <c r="E2422" s="129" t="s">
        <v>1730</v>
      </c>
      <c r="F2422" s="129" t="s">
        <v>1732</v>
      </c>
      <c r="G2422" s="129" t="s">
        <v>1608</v>
      </c>
      <c r="H2422" s="129" t="s">
        <v>1604</v>
      </c>
      <c r="I2422" s="129" t="s">
        <v>2827</v>
      </c>
      <c r="J2422" s="129">
        <v>2.2120000000000002</v>
      </c>
      <c r="K2422" s="129">
        <v>2.3450000000000002</v>
      </c>
      <c r="L2422" s="129">
        <v>2.319</v>
      </c>
      <c r="M2422" s="129">
        <v>2.222</v>
      </c>
      <c r="N2422" s="129">
        <v>2.4460000000000002</v>
      </c>
      <c r="O2422" s="129">
        <v>2.3540000000000001</v>
      </c>
      <c r="P2422" s="129">
        <v>2.5089999999999999</v>
      </c>
      <c r="Q2422" s="129">
        <v>2.3290000000000002</v>
      </c>
      <c r="R2422" s="129">
        <v>2.4089999999999998</v>
      </c>
      <c r="S2422" s="129">
        <v>2.7440000000000002</v>
      </c>
      <c r="T2422" s="129">
        <v>2.903</v>
      </c>
      <c r="U2422" s="129">
        <v>2.8239999999999998</v>
      </c>
      <c r="V2422" s="129">
        <v>2.9969999999999999</v>
      </c>
      <c r="W2422" s="129">
        <v>3.0750000000000002</v>
      </c>
      <c r="X2422" s="129">
        <v>3.2309999999999999</v>
      </c>
      <c r="Y2422" s="129">
        <v>3.39</v>
      </c>
      <c r="Z2422" s="129">
        <v>3.5510000000000002</v>
      </c>
      <c r="AA2422" s="129">
        <v>3.4710000000000001</v>
      </c>
      <c r="AB2422" s="129">
        <v>3.5129999999999999</v>
      </c>
      <c r="AC2422" s="129">
        <v>3.8370000000000002</v>
      </c>
      <c r="AD2422" s="129">
        <v>3.7690000000000001</v>
      </c>
      <c r="AE2422" s="129">
        <v>3.843</v>
      </c>
      <c r="AF2422" s="129">
        <v>3.964</v>
      </c>
      <c r="AG2422" s="129">
        <v>4.0039999999999996</v>
      </c>
      <c r="AH2422" s="129">
        <v>4.2220000000000004</v>
      </c>
      <c r="AI2422" s="129">
        <v>4.3280000000000003</v>
      </c>
      <c r="AJ2422" s="129">
        <v>4.4080000000000004</v>
      </c>
      <c r="AK2422" s="129">
        <v>4.37</v>
      </c>
      <c r="AL2422" s="129">
        <v>4.415</v>
      </c>
      <c r="AM2422" s="129">
        <v>4.3570000000000002</v>
      </c>
      <c r="AN2422" s="129">
        <v>4.3639999999999999</v>
      </c>
      <c r="AO2422" s="129">
        <v>4.4450000000000003</v>
      </c>
      <c r="AP2422" s="129">
        <v>4.5430000000000001</v>
      </c>
      <c r="AQ2422" s="129">
        <v>4.681</v>
      </c>
      <c r="AR2422" s="129">
        <v>4.7859999999999996</v>
      </c>
      <c r="AS2422" s="129">
        <v>4.8940000000000001</v>
      </c>
      <c r="AT2422" s="129">
        <v>5.0049999999999999</v>
      </c>
      <c r="AU2422" s="129">
        <v>5.12</v>
      </c>
      <c r="AV2422" s="129">
        <v>5.242</v>
      </c>
      <c r="AW2422" s="129">
        <v>2011</v>
      </c>
    </row>
    <row r="2423" spans="1:49">
      <c r="A2423" s="129">
        <v>819</v>
      </c>
      <c r="B2423" s="129" t="s">
        <v>2821</v>
      </c>
      <c r="C2423" s="129" t="s">
        <v>1731</v>
      </c>
      <c r="D2423" s="129" t="s">
        <v>2820</v>
      </c>
      <c r="E2423" s="129" t="s">
        <v>1730</v>
      </c>
      <c r="F2423" s="129" t="s">
        <v>1729</v>
      </c>
      <c r="G2423" s="129" t="s">
        <v>1655</v>
      </c>
      <c r="I2423" s="129" t="s">
        <v>1728</v>
      </c>
      <c r="J2423" s="129">
        <v>-1.694</v>
      </c>
      <c r="K2423" s="129">
        <v>6.0039999999999996</v>
      </c>
      <c r="L2423" s="129">
        <v>-1.0920000000000001</v>
      </c>
      <c r="M2423" s="129">
        <v>-4.2119999999999997</v>
      </c>
      <c r="N2423" s="129">
        <v>10.106999999999999</v>
      </c>
      <c r="O2423" s="129">
        <v>-3.774</v>
      </c>
      <c r="P2423" s="129">
        <v>6.5960000000000001</v>
      </c>
      <c r="Q2423" s="129">
        <v>-7.194</v>
      </c>
      <c r="R2423" s="129">
        <v>3.4620000000000002</v>
      </c>
      <c r="S2423" s="129">
        <v>13.888</v>
      </c>
      <c r="T2423" s="129">
        <v>5.8019999999999996</v>
      </c>
      <c r="U2423" s="129">
        <v>-2.7080000000000002</v>
      </c>
      <c r="V2423" s="129">
        <v>6.1070000000000002</v>
      </c>
      <c r="W2423" s="129">
        <v>2.605</v>
      </c>
      <c r="X2423" s="129">
        <v>5.0890000000000004</v>
      </c>
      <c r="Y2423" s="129">
        <v>4.915</v>
      </c>
      <c r="Z2423" s="129">
        <v>4.7409999999999997</v>
      </c>
      <c r="AA2423" s="129">
        <v>-2.2610000000000001</v>
      </c>
      <c r="AB2423" s="129">
        <v>1.2270000000000001</v>
      </c>
      <c r="AC2423" s="129">
        <v>9.2110000000000003</v>
      </c>
      <c r="AD2423" s="129">
        <v>-1.78</v>
      </c>
      <c r="AE2423" s="129">
        <v>1.97</v>
      </c>
      <c r="AF2423" s="129">
        <v>3.1539999999999999</v>
      </c>
      <c r="AG2423" s="129">
        <v>0.996</v>
      </c>
      <c r="AH2423" s="129">
        <v>5.4560000000000004</v>
      </c>
      <c r="AI2423" s="129">
        <v>2.5</v>
      </c>
      <c r="AJ2423" s="129">
        <v>1.8560000000000001</v>
      </c>
      <c r="AK2423" s="129">
        <v>-0.86</v>
      </c>
      <c r="AL2423" s="129">
        <v>1.032</v>
      </c>
      <c r="AM2423" s="129">
        <v>-1.3069999999999999</v>
      </c>
      <c r="AN2423" s="129">
        <v>0.14499999999999999</v>
      </c>
      <c r="AO2423" s="129">
        <v>1.869</v>
      </c>
      <c r="AP2423" s="129">
        <v>2.2080000000000002</v>
      </c>
      <c r="AQ2423" s="129">
        <v>3.028</v>
      </c>
      <c r="AR2423" s="129">
        <v>2.2440000000000002</v>
      </c>
      <c r="AS2423" s="129">
        <v>2.2519999999999998</v>
      </c>
      <c r="AT2423" s="129">
        <v>2.2789999999999999</v>
      </c>
      <c r="AU2423" s="129">
        <v>2.2959999999999998</v>
      </c>
      <c r="AV2423" s="129">
        <v>2.371</v>
      </c>
      <c r="AW2423" s="129">
        <v>2011</v>
      </c>
    </row>
    <row r="2424" spans="1:49">
      <c r="A2424" s="129">
        <v>819</v>
      </c>
      <c r="B2424" s="129" t="s">
        <v>2821</v>
      </c>
      <c r="C2424" s="129" t="s">
        <v>1727</v>
      </c>
      <c r="D2424" s="129" t="s">
        <v>2820</v>
      </c>
      <c r="E2424" s="129" t="s">
        <v>1724</v>
      </c>
      <c r="F2424" s="129" t="s">
        <v>1726</v>
      </c>
      <c r="G2424" s="129" t="s">
        <v>1608</v>
      </c>
      <c r="H2424" s="129" t="s">
        <v>1604</v>
      </c>
      <c r="I2424" s="129" t="s">
        <v>2827</v>
      </c>
      <c r="J2424" s="129">
        <v>1.0069999999999999</v>
      </c>
      <c r="K2424" s="129">
        <v>1.08</v>
      </c>
      <c r="L2424" s="129">
        <v>1.139</v>
      </c>
      <c r="M2424" s="129">
        <v>1.169</v>
      </c>
      <c r="N2424" s="129">
        <v>1.3049999999999999</v>
      </c>
      <c r="O2424" s="129">
        <v>1.347</v>
      </c>
      <c r="P2424" s="129">
        <v>1.4950000000000001</v>
      </c>
      <c r="Q2424" s="129">
        <v>1.4990000000000001</v>
      </c>
      <c r="R2424" s="129">
        <v>1.6240000000000001</v>
      </c>
      <c r="S2424" s="129">
        <v>1.7949999999999999</v>
      </c>
      <c r="T2424" s="129">
        <v>2.0259999999999998</v>
      </c>
      <c r="U2424" s="129">
        <v>2.089</v>
      </c>
      <c r="V2424" s="129">
        <v>2.3559999999999999</v>
      </c>
      <c r="W2424" s="129">
        <v>2.581</v>
      </c>
      <c r="X2424" s="129">
        <v>2.7349999999999999</v>
      </c>
      <c r="Y2424" s="129">
        <v>2.8650000000000002</v>
      </c>
      <c r="Z2424" s="129">
        <v>3.0310000000000001</v>
      </c>
      <c r="AA2424" s="129">
        <v>3.1320000000000001</v>
      </c>
      <c r="AB2424" s="129">
        <v>3.36</v>
      </c>
      <c r="AC2424" s="129">
        <v>3.7650000000000001</v>
      </c>
      <c r="AD2424" s="129">
        <v>3.6680000000000001</v>
      </c>
      <c r="AE2424" s="129">
        <v>3.8639999999999999</v>
      </c>
      <c r="AF2424" s="129">
        <v>4.1189999999999998</v>
      </c>
      <c r="AG2424" s="129">
        <v>4.484</v>
      </c>
      <c r="AH2424" s="129">
        <v>4.8280000000000003</v>
      </c>
      <c r="AI2424" s="129">
        <v>5.0839999999999996</v>
      </c>
      <c r="AJ2424" s="129">
        <v>5.3719999999999999</v>
      </c>
      <c r="AK2424" s="129">
        <v>5.4829999999999997</v>
      </c>
      <c r="AL2424" s="129">
        <v>5.7850000000000001</v>
      </c>
      <c r="AM2424" s="129">
        <v>5.7220000000000004</v>
      </c>
      <c r="AN2424" s="129">
        <v>6.1870000000000003</v>
      </c>
      <c r="AO2424" s="129">
        <v>6.7309999999999999</v>
      </c>
      <c r="AP2424" s="129">
        <v>7.2030000000000003</v>
      </c>
      <c r="AQ2424" s="129">
        <v>7.74</v>
      </c>
      <c r="AR2424" s="129">
        <v>8.2620000000000005</v>
      </c>
      <c r="AS2424" s="129">
        <v>8.7430000000000003</v>
      </c>
      <c r="AT2424" s="129">
        <v>9.2560000000000002</v>
      </c>
      <c r="AU2424" s="129">
        <v>9.8000000000000007</v>
      </c>
      <c r="AV2424" s="129">
        <v>10.382999999999999</v>
      </c>
      <c r="AW2424" s="129">
        <v>2011</v>
      </c>
    </row>
    <row r="2425" spans="1:49">
      <c r="A2425" s="129">
        <v>819</v>
      </c>
      <c r="B2425" s="129" t="s">
        <v>2821</v>
      </c>
      <c r="C2425" s="129" t="s">
        <v>1725</v>
      </c>
      <c r="D2425" s="129" t="s">
        <v>2820</v>
      </c>
      <c r="E2425" s="129" t="s">
        <v>1724</v>
      </c>
      <c r="F2425" s="129" t="s">
        <v>1723</v>
      </c>
      <c r="G2425" s="129" t="s">
        <v>1605</v>
      </c>
      <c r="H2425" s="129" t="s">
        <v>1604</v>
      </c>
      <c r="I2425" s="129" t="s">
        <v>1691</v>
      </c>
      <c r="J2425" s="129">
        <v>1.2310000000000001</v>
      </c>
      <c r="K2425" s="129">
        <v>1.264</v>
      </c>
      <c r="L2425" s="129">
        <v>1.222</v>
      </c>
      <c r="M2425" s="129">
        <v>1.149</v>
      </c>
      <c r="N2425" s="129">
        <v>1.2050000000000001</v>
      </c>
      <c r="O2425" s="129">
        <v>1.1679999999999999</v>
      </c>
      <c r="P2425" s="129">
        <v>1.32</v>
      </c>
      <c r="Q2425" s="129">
        <v>1.2050000000000001</v>
      </c>
      <c r="R2425" s="129">
        <v>1.1359999999999999</v>
      </c>
      <c r="S2425" s="129">
        <v>1.21</v>
      </c>
      <c r="T2425" s="129">
        <v>1.3680000000000001</v>
      </c>
      <c r="U2425" s="129">
        <v>1.4159999999999999</v>
      </c>
      <c r="V2425" s="129">
        <v>1.5680000000000001</v>
      </c>
      <c r="W2425" s="129">
        <v>1.6739999999999999</v>
      </c>
      <c r="X2425" s="129">
        <v>1.8680000000000001</v>
      </c>
      <c r="Y2425" s="129">
        <v>2.0369999999999999</v>
      </c>
      <c r="Z2425" s="129">
        <v>2.16</v>
      </c>
      <c r="AA2425" s="129">
        <v>2.169</v>
      </c>
      <c r="AB2425" s="129">
        <v>1.6910000000000001</v>
      </c>
      <c r="AC2425" s="129">
        <v>1.9119999999999999</v>
      </c>
      <c r="AD2425" s="129">
        <v>1.7230000000000001</v>
      </c>
      <c r="AE2425" s="129">
        <v>1.6970000000000001</v>
      </c>
      <c r="AF2425" s="129">
        <v>1.8839999999999999</v>
      </c>
      <c r="AG2425" s="129">
        <v>2.3650000000000002</v>
      </c>
      <c r="AH2425" s="129">
        <v>2.786</v>
      </c>
      <c r="AI2425" s="129">
        <v>3.0070000000000001</v>
      </c>
      <c r="AJ2425" s="129">
        <v>3.1030000000000002</v>
      </c>
      <c r="AK2425" s="129">
        <v>3.4049999999999998</v>
      </c>
      <c r="AL2425" s="129">
        <v>3.63</v>
      </c>
      <c r="AM2425" s="129">
        <v>2.9260000000000002</v>
      </c>
      <c r="AN2425" s="129">
        <v>3.2250000000000001</v>
      </c>
      <c r="AO2425" s="129">
        <v>3.754</v>
      </c>
      <c r="AP2425" s="129">
        <v>4.024</v>
      </c>
      <c r="AQ2425" s="129">
        <v>4.218</v>
      </c>
      <c r="AR2425" s="129">
        <v>4.3920000000000003</v>
      </c>
      <c r="AS2425" s="129">
        <v>4.5570000000000004</v>
      </c>
      <c r="AT2425" s="129">
        <v>4.7300000000000004</v>
      </c>
      <c r="AU2425" s="129">
        <v>4.91</v>
      </c>
      <c r="AV2425" s="129">
        <v>5.0999999999999996</v>
      </c>
      <c r="AW2425" s="129">
        <v>2011</v>
      </c>
    </row>
    <row r="2426" spans="1:49">
      <c r="A2426" s="129">
        <v>819</v>
      </c>
      <c r="B2426" s="129" t="s">
        <v>2821</v>
      </c>
      <c r="C2426" s="129" t="s">
        <v>1722</v>
      </c>
      <c r="D2426" s="129" t="s">
        <v>2820</v>
      </c>
      <c r="E2426" s="129" t="s">
        <v>1721</v>
      </c>
      <c r="F2426" s="129" t="s">
        <v>1720</v>
      </c>
      <c r="G2426" s="129" t="s">
        <v>1675</v>
      </c>
      <c r="I2426" s="129" t="s">
        <v>1719</v>
      </c>
      <c r="J2426" s="129">
        <v>45.5</v>
      </c>
      <c r="K2426" s="129">
        <v>46.076999999999998</v>
      </c>
      <c r="L2426" s="129">
        <v>49.113</v>
      </c>
      <c r="M2426" s="129">
        <v>52.598999999999997</v>
      </c>
      <c r="N2426" s="129">
        <v>53.337000000000003</v>
      </c>
      <c r="O2426" s="129">
        <v>57.22</v>
      </c>
      <c r="P2426" s="129">
        <v>59.6</v>
      </c>
      <c r="Q2426" s="129">
        <v>64.373000000000005</v>
      </c>
      <c r="R2426" s="129">
        <v>67.417000000000002</v>
      </c>
      <c r="S2426" s="129">
        <v>65.412000000000006</v>
      </c>
      <c r="T2426" s="129">
        <v>69.778999999999996</v>
      </c>
      <c r="U2426" s="129">
        <v>73.966999999999999</v>
      </c>
      <c r="V2426" s="129">
        <v>78.626999999999995</v>
      </c>
      <c r="W2426" s="129">
        <v>83.927000000000007</v>
      </c>
      <c r="X2426" s="129">
        <v>84.63</v>
      </c>
      <c r="Y2426" s="129">
        <v>84.492000000000004</v>
      </c>
      <c r="Z2426" s="129">
        <v>85.346000000000004</v>
      </c>
      <c r="AA2426" s="129">
        <v>90.227000000000004</v>
      </c>
      <c r="AB2426" s="129">
        <v>95.623999999999995</v>
      </c>
      <c r="AC2426" s="129">
        <v>98.123000000000005</v>
      </c>
      <c r="AD2426" s="129">
        <v>97.316999999999993</v>
      </c>
      <c r="AE2426" s="129">
        <v>100.559</v>
      </c>
      <c r="AF2426" s="129">
        <v>103.916</v>
      </c>
      <c r="AG2426" s="129">
        <v>111.996</v>
      </c>
      <c r="AH2426" s="129">
        <v>114.363</v>
      </c>
      <c r="AI2426" s="129">
        <v>117.488</v>
      </c>
      <c r="AJ2426" s="129">
        <v>121.861</v>
      </c>
      <c r="AK2426" s="129">
        <v>125.474</v>
      </c>
      <c r="AL2426" s="129">
        <v>131.02799999999999</v>
      </c>
      <c r="AM2426" s="129">
        <v>131.30600000000001</v>
      </c>
      <c r="AN2426" s="129">
        <v>141.77600000000001</v>
      </c>
      <c r="AO2426" s="129">
        <v>151.41399999999999</v>
      </c>
      <c r="AP2426" s="129">
        <v>158.53100000000001</v>
      </c>
      <c r="AQ2426" s="129">
        <v>165.34800000000001</v>
      </c>
      <c r="AR2426" s="129">
        <v>172.62299999999999</v>
      </c>
      <c r="AS2426" s="129">
        <v>178.66499999999999</v>
      </c>
      <c r="AT2426" s="129">
        <v>184.91800000000001</v>
      </c>
      <c r="AU2426" s="129">
        <v>191.39</v>
      </c>
      <c r="AV2426" s="129">
        <v>198.089</v>
      </c>
      <c r="AW2426" s="129">
        <v>2011</v>
      </c>
    </row>
    <row r="2427" spans="1:49">
      <c r="A2427" s="129">
        <v>819</v>
      </c>
      <c r="B2427" s="129" t="s">
        <v>2821</v>
      </c>
      <c r="C2427" s="129" t="s">
        <v>1718</v>
      </c>
      <c r="D2427" s="129" t="s">
        <v>2820</v>
      </c>
      <c r="E2427" s="129" t="s">
        <v>1717</v>
      </c>
      <c r="F2427" s="129" t="s">
        <v>1716</v>
      </c>
      <c r="G2427" s="129" t="s">
        <v>1608</v>
      </c>
      <c r="H2427" s="129" t="s">
        <v>3</v>
      </c>
      <c r="I2427" s="129" t="s">
        <v>1715</v>
      </c>
      <c r="J2427" s="130">
        <v>3490.9859999999999</v>
      </c>
      <c r="K2427" s="130">
        <v>3612.433</v>
      </c>
      <c r="L2427" s="130">
        <v>3481.83</v>
      </c>
      <c r="M2427" s="130">
        <v>3252.5250000000001</v>
      </c>
      <c r="N2427" s="130">
        <v>3505.893</v>
      </c>
      <c r="O2427" s="130">
        <v>3321.37</v>
      </c>
      <c r="P2427" s="130">
        <v>3508.0070000000001</v>
      </c>
      <c r="Q2427" s="130">
        <v>3242.7260000000001</v>
      </c>
      <c r="R2427" s="130">
        <v>3351.123</v>
      </c>
      <c r="S2427" s="130">
        <v>3810.0059999999999</v>
      </c>
      <c r="T2427" s="130">
        <v>4012.1979999999999</v>
      </c>
      <c r="U2427" s="130">
        <v>3870.9380000000001</v>
      </c>
      <c r="V2427" s="130">
        <v>4061.2939999999999</v>
      </c>
      <c r="W2427" s="130">
        <v>4112.4620000000004</v>
      </c>
      <c r="X2427" s="130">
        <v>4263.2139999999999</v>
      </c>
      <c r="Y2427" s="130">
        <v>4414.848</v>
      </c>
      <c r="Z2427" s="130">
        <v>4567.643</v>
      </c>
      <c r="AA2427" s="130">
        <v>4411.5259999999998</v>
      </c>
      <c r="AB2427" s="130">
        <v>4414.5630000000001</v>
      </c>
      <c r="AC2427" s="130">
        <v>4767.6099999999997</v>
      </c>
      <c r="AD2427" s="130">
        <v>4631.9690000000001</v>
      </c>
      <c r="AE2427" s="130">
        <v>4673.6180000000004</v>
      </c>
      <c r="AF2427" s="130">
        <v>4772.3649999999998</v>
      </c>
      <c r="AG2427" s="130">
        <v>4773.1419999999998</v>
      </c>
      <c r="AH2427" s="130">
        <v>4986.393</v>
      </c>
      <c r="AI2427" s="130">
        <v>5064.6540000000005</v>
      </c>
      <c r="AJ2427" s="130">
        <v>5113.3180000000002</v>
      </c>
      <c r="AK2427" s="130">
        <v>5026.4049999999997</v>
      </c>
      <c r="AL2427" s="130">
        <v>5036.9750000000004</v>
      </c>
      <c r="AM2427" s="130">
        <v>4932.424</v>
      </c>
      <c r="AN2427" s="130">
        <v>4902.9560000000001</v>
      </c>
      <c r="AO2427" s="130">
        <v>4969.7330000000002</v>
      </c>
      <c r="AP2427" s="130">
        <v>5054.1840000000002</v>
      </c>
      <c r="AQ2427" s="130">
        <v>5181.3100000000004</v>
      </c>
      <c r="AR2427" s="130">
        <v>5271.2070000000003</v>
      </c>
      <c r="AS2427" s="130">
        <v>5363.1149999999998</v>
      </c>
      <c r="AT2427" s="130">
        <v>5458.0439999999999</v>
      </c>
      <c r="AU2427" s="130">
        <v>5555.5770000000002</v>
      </c>
      <c r="AV2427" s="130">
        <v>5659.0249999999996</v>
      </c>
      <c r="AW2427" s="129">
        <v>2007</v>
      </c>
    </row>
    <row r="2428" spans="1:49">
      <c r="A2428" s="129">
        <v>819</v>
      </c>
      <c r="B2428" s="129" t="s">
        <v>2821</v>
      </c>
      <c r="C2428" s="129" t="s">
        <v>1714</v>
      </c>
      <c r="D2428" s="129" t="s">
        <v>2820</v>
      </c>
      <c r="E2428" s="129" t="s">
        <v>1711</v>
      </c>
      <c r="F2428" s="129" t="s">
        <v>1713</v>
      </c>
      <c r="G2428" s="129" t="s">
        <v>1608</v>
      </c>
      <c r="H2428" s="129" t="s">
        <v>3</v>
      </c>
      <c r="I2428" s="129" t="s">
        <v>1699</v>
      </c>
      <c r="J2428" s="130">
        <v>1588.386</v>
      </c>
      <c r="K2428" s="130">
        <v>1664.4949999999999</v>
      </c>
      <c r="L2428" s="130">
        <v>1710.038</v>
      </c>
      <c r="M2428" s="130">
        <v>1710.7909999999999</v>
      </c>
      <c r="N2428" s="130">
        <v>1869.9469999999999</v>
      </c>
      <c r="O2428" s="130">
        <v>1900.4829999999999</v>
      </c>
      <c r="P2428" s="130">
        <v>2090.7629999999999</v>
      </c>
      <c r="Q2428" s="130">
        <v>2087.4490000000001</v>
      </c>
      <c r="R2428" s="130">
        <v>2259.2350000000001</v>
      </c>
      <c r="S2428" s="130">
        <v>2492.1970000000001</v>
      </c>
      <c r="T2428" s="130">
        <v>2799.6570000000002</v>
      </c>
      <c r="U2428" s="130">
        <v>2863.2</v>
      </c>
      <c r="V2428" s="130">
        <v>3193.2550000000001</v>
      </c>
      <c r="W2428" s="130">
        <v>3451.4549999999999</v>
      </c>
      <c r="X2428" s="130">
        <v>3607.9659999999999</v>
      </c>
      <c r="Y2428" s="130">
        <v>3730.1759999999999</v>
      </c>
      <c r="Z2428" s="130">
        <v>3898.2939999999999</v>
      </c>
      <c r="AA2428" s="130">
        <v>3980.3820000000001</v>
      </c>
      <c r="AB2428" s="130">
        <v>4221.3919999999998</v>
      </c>
      <c r="AC2428" s="130">
        <v>4678.1239999999998</v>
      </c>
      <c r="AD2428" s="130">
        <v>4507.6970000000001</v>
      </c>
      <c r="AE2428" s="130">
        <v>4699.7510000000002</v>
      </c>
      <c r="AF2428" s="130">
        <v>4959.2740000000003</v>
      </c>
      <c r="AG2428" s="130">
        <v>5345.7439999999997</v>
      </c>
      <c r="AH2428" s="130">
        <v>5702.5910000000003</v>
      </c>
      <c r="AI2428" s="130">
        <v>5950.348</v>
      </c>
      <c r="AJ2428" s="130">
        <v>6231.1279999999997</v>
      </c>
      <c r="AK2428" s="130">
        <v>6306.8419999999996</v>
      </c>
      <c r="AL2428" s="130">
        <v>6599.8649999999998</v>
      </c>
      <c r="AM2428" s="130">
        <v>6476.585</v>
      </c>
      <c r="AN2428" s="130">
        <v>6951.1949999999997</v>
      </c>
      <c r="AO2428" s="130">
        <v>7524.89</v>
      </c>
      <c r="AP2428" s="130">
        <v>8012.44</v>
      </c>
      <c r="AQ2428" s="130">
        <v>8567.1749999999993</v>
      </c>
      <c r="AR2428" s="130">
        <v>9099.3150000000005</v>
      </c>
      <c r="AS2428" s="130">
        <v>9581.9979999999996</v>
      </c>
      <c r="AT2428" s="130">
        <v>10092.906999999999</v>
      </c>
      <c r="AU2428" s="130">
        <v>10632.828</v>
      </c>
      <c r="AV2428" s="130">
        <v>11209.897000000001</v>
      </c>
      <c r="AW2428" s="129">
        <v>2007</v>
      </c>
    </row>
    <row r="2429" spans="1:49">
      <c r="A2429" s="129">
        <v>819</v>
      </c>
      <c r="B2429" s="129" t="s">
        <v>2821</v>
      </c>
      <c r="C2429" s="129" t="s">
        <v>1712</v>
      </c>
      <c r="D2429" s="129" t="s">
        <v>2820</v>
      </c>
      <c r="E2429" s="129" t="s">
        <v>1711</v>
      </c>
      <c r="F2429" s="129" t="s">
        <v>1710</v>
      </c>
      <c r="G2429" s="129" t="s">
        <v>1605</v>
      </c>
      <c r="H2429" s="129" t="s">
        <v>3</v>
      </c>
      <c r="I2429" s="129" t="s">
        <v>1699</v>
      </c>
      <c r="J2429" s="130">
        <v>1941.876</v>
      </c>
      <c r="K2429" s="130">
        <v>1947.6279999999999</v>
      </c>
      <c r="L2429" s="130">
        <v>1833.922</v>
      </c>
      <c r="M2429" s="130">
        <v>1682.16</v>
      </c>
      <c r="N2429" s="130">
        <v>1727.279</v>
      </c>
      <c r="O2429" s="130">
        <v>1647.5029999999999</v>
      </c>
      <c r="P2429" s="130">
        <v>1845.5519999999999</v>
      </c>
      <c r="Q2429" s="130">
        <v>1678.2049999999999</v>
      </c>
      <c r="R2429" s="130">
        <v>1579.6</v>
      </c>
      <c r="S2429" s="130">
        <v>1680.133</v>
      </c>
      <c r="T2429" s="130">
        <v>1890.5</v>
      </c>
      <c r="U2429" s="130">
        <v>1940.4190000000001</v>
      </c>
      <c r="V2429" s="130">
        <v>2124.6</v>
      </c>
      <c r="W2429" s="130">
        <v>2238.6239999999998</v>
      </c>
      <c r="X2429" s="130">
        <v>2464.2469999999998</v>
      </c>
      <c r="Y2429" s="130">
        <v>2652.4119999999998</v>
      </c>
      <c r="Z2429" s="130">
        <v>2777.9470000000001</v>
      </c>
      <c r="AA2429" s="130">
        <v>2757.1179999999999</v>
      </c>
      <c r="AB2429" s="130">
        <v>2124.701</v>
      </c>
      <c r="AC2429" s="130">
        <v>2375.134</v>
      </c>
      <c r="AD2429" s="130">
        <v>2117.6559999999999</v>
      </c>
      <c r="AE2429" s="130">
        <v>2064.3420000000001</v>
      </c>
      <c r="AF2429" s="130">
        <v>2267.9349999999999</v>
      </c>
      <c r="AG2429" s="130">
        <v>2820.08</v>
      </c>
      <c r="AH2429" s="130">
        <v>3290.6840000000002</v>
      </c>
      <c r="AI2429" s="130">
        <v>3518.9029999999998</v>
      </c>
      <c r="AJ2429" s="130">
        <v>3599.346</v>
      </c>
      <c r="AK2429" s="130">
        <v>3916.6039999999998</v>
      </c>
      <c r="AL2429" s="130">
        <v>4141.2</v>
      </c>
      <c r="AM2429" s="130">
        <v>3311.6309999999999</v>
      </c>
      <c r="AN2429" s="130">
        <v>3623.607</v>
      </c>
      <c r="AO2429" s="130">
        <v>4196.3609999999999</v>
      </c>
      <c r="AP2429" s="130">
        <v>4476.4889999999996</v>
      </c>
      <c r="AQ2429" s="130">
        <v>4668.7619999999997</v>
      </c>
      <c r="AR2429" s="130">
        <v>4837.8109999999997</v>
      </c>
      <c r="AS2429" s="130">
        <v>4994.5469999999996</v>
      </c>
      <c r="AT2429" s="130">
        <v>5157.701</v>
      </c>
      <c r="AU2429" s="130">
        <v>5327.0709999999999</v>
      </c>
      <c r="AV2429" s="130">
        <v>5506.0630000000001</v>
      </c>
      <c r="AW2429" s="129">
        <v>2007</v>
      </c>
    </row>
    <row r="2430" spans="1:49">
      <c r="A2430" s="129">
        <v>819</v>
      </c>
      <c r="B2430" s="129" t="s">
        <v>2821</v>
      </c>
      <c r="C2430" s="129" t="s">
        <v>1709</v>
      </c>
      <c r="D2430" s="129" t="s">
        <v>2820</v>
      </c>
      <c r="E2430" s="129" t="s">
        <v>1708</v>
      </c>
      <c r="F2430" s="129" t="s">
        <v>1707</v>
      </c>
      <c r="G2430" s="129" t="s">
        <v>1625</v>
      </c>
    </row>
    <row r="2431" spans="1:49">
      <c r="A2431" s="129">
        <v>819</v>
      </c>
      <c r="B2431" s="129" t="s">
        <v>2821</v>
      </c>
      <c r="C2431" s="129" t="s">
        <v>1706</v>
      </c>
      <c r="D2431" s="129" t="s">
        <v>2820</v>
      </c>
      <c r="E2431" s="129" t="s">
        <v>1705</v>
      </c>
      <c r="F2431" s="129" t="s">
        <v>1704</v>
      </c>
      <c r="G2431" s="129" t="s">
        <v>1700</v>
      </c>
      <c r="H2431" s="129" t="s">
        <v>1604</v>
      </c>
      <c r="I2431" s="129" t="s">
        <v>1691</v>
      </c>
      <c r="J2431" s="129">
        <v>0.88300000000000001</v>
      </c>
      <c r="K2431" s="129">
        <v>1.024</v>
      </c>
      <c r="L2431" s="129">
        <v>1.075</v>
      </c>
      <c r="M2431" s="129">
        <v>1.071</v>
      </c>
      <c r="N2431" s="129">
        <v>1.2210000000000001</v>
      </c>
      <c r="O2431" s="129">
        <v>1.212</v>
      </c>
      <c r="P2431" s="129">
        <v>1.3180000000000001</v>
      </c>
      <c r="Q2431" s="129">
        <v>1.2549999999999999</v>
      </c>
      <c r="R2431" s="129">
        <v>1.3440000000000001</v>
      </c>
      <c r="S2431" s="129">
        <v>1.59</v>
      </c>
      <c r="T2431" s="129">
        <v>1.744</v>
      </c>
      <c r="U2431" s="129">
        <v>1.7529999999999999</v>
      </c>
      <c r="V2431" s="129">
        <v>1.903</v>
      </c>
      <c r="W2431" s="129">
        <v>1.9990000000000001</v>
      </c>
      <c r="X2431" s="129">
        <v>2.145</v>
      </c>
      <c r="Y2431" s="129">
        <v>2.298</v>
      </c>
      <c r="Z2431" s="129">
        <v>2.4510000000000001</v>
      </c>
      <c r="AA2431" s="129">
        <v>2.4359999999999999</v>
      </c>
      <c r="AB2431" s="129">
        <v>2.4929999999999999</v>
      </c>
      <c r="AC2431" s="129">
        <v>2.7610000000000001</v>
      </c>
      <c r="AD2431" s="129">
        <v>2.774</v>
      </c>
      <c r="AE2431" s="129">
        <v>2.8929999999999998</v>
      </c>
      <c r="AF2431" s="129">
        <v>3.03</v>
      </c>
      <c r="AG2431" s="129">
        <v>3.1219999999999999</v>
      </c>
      <c r="AH2431" s="129">
        <v>3.3570000000000002</v>
      </c>
      <c r="AI2431" s="129">
        <v>3.556</v>
      </c>
      <c r="AJ2431" s="129">
        <v>3.7330000000000001</v>
      </c>
      <c r="AK2431" s="129">
        <v>3.7989999999999999</v>
      </c>
      <c r="AL2431" s="129">
        <v>3.9129999999999998</v>
      </c>
      <c r="AM2431" s="129">
        <v>3.8919999999999999</v>
      </c>
      <c r="AN2431" s="129">
        <v>3.9449999999999998</v>
      </c>
      <c r="AO2431" s="129">
        <v>4.0970000000000004</v>
      </c>
      <c r="AP2431" s="129">
        <v>4.2610000000000001</v>
      </c>
      <c r="AQ2431" s="129">
        <v>4.45</v>
      </c>
      <c r="AR2431" s="129">
        <v>4.625</v>
      </c>
      <c r="AS2431" s="129">
        <v>4.8250000000000002</v>
      </c>
      <c r="AT2431" s="129">
        <v>5.0380000000000003</v>
      </c>
      <c r="AU2431" s="129">
        <v>5.26</v>
      </c>
      <c r="AV2431" s="129">
        <v>5.4950000000000001</v>
      </c>
      <c r="AW2431" s="129">
        <v>2011</v>
      </c>
    </row>
    <row r="2432" spans="1:49">
      <c r="A2432" s="129">
        <v>819</v>
      </c>
      <c r="B2432" s="129" t="s">
        <v>2821</v>
      </c>
      <c r="C2432" s="129" t="s">
        <v>1703</v>
      </c>
      <c r="D2432" s="129" t="s">
        <v>2820</v>
      </c>
      <c r="E2432" s="129" t="s">
        <v>1702</v>
      </c>
      <c r="F2432" s="129" t="s">
        <v>1701</v>
      </c>
      <c r="G2432" s="129" t="s">
        <v>1700</v>
      </c>
      <c r="H2432" s="129" t="s">
        <v>3</v>
      </c>
      <c r="I2432" s="129" t="s">
        <v>1699</v>
      </c>
      <c r="J2432" s="130">
        <v>1393.885</v>
      </c>
      <c r="K2432" s="130">
        <v>1577.0350000000001</v>
      </c>
      <c r="L2432" s="130">
        <v>1614.3320000000001</v>
      </c>
      <c r="M2432" s="130">
        <v>1567.5440000000001</v>
      </c>
      <c r="N2432" s="130">
        <v>1749.624</v>
      </c>
      <c r="O2432" s="130">
        <v>1710.567</v>
      </c>
      <c r="P2432" s="130">
        <v>1843.117</v>
      </c>
      <c r="Q2432" s="130">
        <v>1747.21</v>
      </c>
      <c r="R2432" s="130">
        <v>1868.8389999999999</v>
      </c>
      <c r="S2432" s="130">
        <v>2207.348</v>
      </c>
      <c r="T2432" s="130">
        <v>2410.4810000000002</v>
      </c>
      <c r="U2432" s="130">
        <v>2403.0100000000002</v>
      </c>
      <c r="V2432" s="130">
        <v>2578.6529999999998</v>
      </c>
      <c r="W2432" s="130">
        <v>2673.2910000000002</v>
      </c>
      <c r="X2432" s="130">
        <v>2830.2739999999999</v>
      </c>
      <c r="Y2432" s="130">
        <v>2992.1</v>
      </c>
      <c r="Z2432" s="130">
        <v>3152.16</v>
      </c>
      <c r="AA2432" s="130">
        <v>3096.5210000000002</v>
      </c>
      <c r="AB2432" s="130">
        <v>3132.2689999999998</v>
      </c>
      <c r="AC2432" s="130">
        <v>3431.0889999999999</v>
      </c>
      <c r="AD2432" s="130">
        <v>3409.2179999999998</v>
      </c>
      <c r="AE2432" s="130">
        <v>3518.6460000000002</v>
      </c>
      <c r="AF2432" s="130">
        <v>3648.2179999999998</v>
      </c>
      <c r="AG2432" s="130">
        <v>3721.7539999999999</v>
      </c>
      <c r="AH2432" s="130">
        <v>3965.3119999999999</v>
      </c>
      <c r="AI2432" s="130">
        <v>4161.2719999999999</v>
      </c>
      <c r="AJ2432" s="130">
        <v>4330.3919999999998</v>
      </c>
      <c r="AK2432" s="130">
        <v>4369.7719999999999</v>
      </c>
      <c r="AL2432" s="130">
        <v>4464.4799999999996</v>
      </c>
      <c r="AM2432" s="130">
        <v>4405.4769999999999</v>
      </c>
      <c r="AN2432" s="130">
        <v>4432.1729999999998</v>
      </c>
      <c r="AO2432" s="130">
        <v>4580.7669999999998</v>
      </c>
      <c r="AP2432" s="130">
        <v>4740.0230000000001</v>
      </c>
      <c r="AQ2432" s="130">
        <v>4925.8879999999999</v>
      </c>
      <c r="AR2432" s="130">
        <v>5093.3810000000003</v>
      </c>
      <c r="AS2432" s="130">
        <v>5288.2550000000001</v>
      </c>
      <c r="AT2432" s="130">
        <v>5493.5330000000004</v>
      </c>
      <c r="AU2432" s="130">
        <v>5707.15</v>
      </c>
      <c r="AV2432" s="130">
        <v>5933.0290000000005</v>
      </c>
      <c r="AW2432" s="129">
        <v>2007</v>
      </c>
    </row>
    <row r="2433" spans="1:49">
      <c r="A2433" s="129">
        <v>819</v>
      </c>
      <c r="B2433" s="129" t="s">
        <v>2821</v>
      </c>
      <c r="C2433" s="129" t="s">
        <v>1698</v>
      </c>
      <c r="D2433" s="129" t="s">
        <v>2820</v>
      </c>
      <c r="E2433" s="129" t="s">
        <v>1697</v>
      </c>
      <c r="F2433" s="129" t="s">
        <v>1696</v>
      </c>
      <c r="G2433" s="129" t="s">
        <v>50</v>
      </c>
      <c r="I2433" s="129" t="s">
        <v>1691</v>
      </c>
      <c r="J2433" s="129">
        <v>8.0000000000000002E-3</v>
      </c>
      <c r="K2433" s="129">
        <v>8.0000000000000002E-3</v>
      </c>
      <c r="L2433" s="129">
        <v>8.0000000000000002E-3</v>
      </c>
      <c r="M2433" s="129">
        <v>7.0000000000000001E-3</v>
      </c>
      <c r="N2433" s="129">
        <v>8.0000000000000002E-3</v>
      </c>
      <c r="O2433" s="129">
        <v>7.0000000000000001E-3</v>
      </c>
      <c r="P2433" s="129">
        <v>7.0000000000000001E-3</v>
      </c>
      <c r="Q2433" s="129">
        <v>7.0000000000000001E-3</v>
      </c>
      <c r="R2433" s="129">
        <v>7.0000000000000001E-3</v>
      </c>
      <c r="S2433" s="129">
        <v>7.0000000000000001E-3</v>
      </c>
      <c r="T2433" s="129">
        <v>7.0000000000000001E-3</v>
      </c>
      <c r="U2433" s="129">
        <v>7.0000000000000001E-3</v>
      </c>
      <c r="V2433" s="129">
        <v>7.0000000000000001E-3</v>
      </c>
      <c r="W2433" s="129">
        <v>7.0000000000000001E-3</v>
      </c>
      <c r="X2433" s="129">
        <v>7.0000000000000001E-3</v>
      </c>
      <c r="Y2433" s="129">
        <v>7.0000000000000001E-3</v>
      </c>
      <c r="Z2433" s="129">
        <v>7.0000000000000001E-3</v>
      </c>
      <c r="AA2433" s="129">
        <v>7.0000000000000001E-3</v>
      </c>
      <c r="AB2433" s="129">
        <v>7.0000000000000001E-3</v>
      </c>
      <c r="AC2433" s="129">
        <v>7.0000000000000001E-3</v>
      </c>
      <c r="AD2433" s="129">
        <v>6.0000000000000001E-3</v>
      </c>
      <c r="AE2433" s="129">
        <v>6.0000000000000001E-3</v>
      </c>
      <c r="AF2433" s="129">
        <v>6.0000000000000001E-3</v>
      </c>
      <c r="AG2433" s="129">
        <v>6.0000000000000001E-3</v>
      </c>
      <c r="AH2433" s="129">
        <v>6.0000000000000001E-3</v>
      </c>
      <c r="AI2433" s="129">
        <v>6.0000000000000001E-3</v>
      </c>
      <c r="AJ2433" s="129">
        <v>6.0000000000000001E-3</v>
      </c>
      <c r="AK2433" s="129">
        <v>6.0000000000000001E-3</v>
      </c>
      <c r="AL2433" s="129">
        <v>6.0000000000000001E-3</v>
      </c>
      <c r="AM2433" s="129">
        <v>6.0000000000000001E-3</v>
      </c>
      <c r="AN2433" s="129">
        <v>5.0000000000000001E-3</v>
      </c>
      <c r="AO2433" s="129">
        <v>5.0000000000000001E-3</v>
      </c>
      <c r="AP2433" s="129">
        <v>5.0000000000000001E-3</v>
      </c>
      <c r="AQ2433" s="129">
        <v>5.0000000000000001E-3</v>
      </c>
      <c r="AR2433" s="129">
        <v>5.0000000000000001E-3</v>
      </c>
      <c r="AS2433" s="129">
        <v>5.0000000000000001E-3</v>
      </c>
      <c r="AT2433" s="129">
        <v>5.0000000000000001E-3</v>
      </c>
      <c r="AU2433" s="129">
        <v>5.0000000000000001E-3</v>
      </c>
      <c r="AV2433" s="129">
        <v>5.0000000000000001E-3</v>
      </c>
      <c r="AW2433" s="129">
        <v>2011</v>
      </c>
    </row>
    <row r="2434" spans="1:49">
      <c r="A2434" s="129">
        <v>819</v>
      </c>
      <c r="B2434" s="129" t="s">
        <v>2821</v>
      </c>
      <c r="C2434" s="129" t="s">
        <v>1695</v>
      </c>
      <c r="D2434" s="129" t="s">
        <v>2820</v>
      </c>
      <c r="E2434" s="129" t="s">
        <v>1694</v>
      </c>
      <c r="F2434" s="129" t="s">
        <v>1693</v>
      </c>
      <c r="G2434" s="129" t="s">
        <v>1692</v>
      </c>
      <c r="I2434" s="129" t="s">
        <v>1691</v>
      </c>
      <c r="J2434" s="129">
        <v>1.1399999999999999</v>
      </c>
      <c r="K2434" s="129">
        <v>1.0549999999999999</v>
      </c>
      <c r="L2434" s="129">
        <v>1.0589999999999999</v>
      </c>
      <c r="M2434" s="129">
        <v>1.091</v>
      </c>
      <c r="N2434" s="129">
        <v>1.069</v>
      </c>
      <c r="O2434" s="129">
        <v>1.111</v>
      </c>
      <c r="P2434" s="129">
        <v>1.1339999999999999</v>
      </c>
      <c r="Q2434" s="129">
        <v>1.1950000000000001</v>
      </c>
      <c r="R2434" s="129">
        <v>1.2090000000000001</v>
      </c>
      <c r="S2434" s="129">
        <v>1.129</v>
      </c>
      <c r="T2434" s="129">
        <v>1.161</v>
      </c>
      <c r="U2434" s="129">
        <v>1.1919999999999999</v>
      </c>
      <c r="V2434" s="129">
        <v>1.238</v>
      </c>
      <c r="W2434" s="129">
        <v>1.2909999999999999</v>
      </c>
      <c r="X2434" s="129">
        <v>1.2749999999999999</v>
      </c>
      <c r="Y2434" s="129">
        <v>1.2470000000000001</v>
      </c>
      <c r="Z2434" s="129">
        <v>1.2370000000000001</v>
      </c>
      <c r="AA2434" s="129">
        <v>1.2849999999999999</v>
      </c>
      <c r="AB2434" s="129">
        <v>1.3480000000000001</v>
      </c>
      <c r="AC2434" s="129">
        <v>1.363</v>
      </c>
      <c r="AD2434" s="129">
        <v>1.3220000000000001</v>
      </c>
      <c r="AE2434" s="129">
        <v>1.3360000000000001</v>
      </c>
      <c r="AF2434" s="129">
        <v>1.359</v>
      </c>
      <c r="AG2434" s="129">
        <v>1.4359999999999999</v>
      </c>
      <c r="AH2434" s="129">
        <v>1.4379999999999999</v>
      </c>
      <c r="AI2434" s="129">
        <v>1.43</v>
      </c>
      <c r="AJ2434" s="129">
        <v>1.4390000000000001</v>
      </c>
      <c r="AK2434" s="129">
        <v>1.4430000000000001</v>
      </c>
      <c r="AL2434" s="129">
        <v>1.478</v>
      </c>
      <c r="AM2434" s="129">
        <v>1.47</v>
      </c>
      <c r="AN2434" s="129">
        <v>1.5680000000000001</v>
      </c>
      <c r="AO2434" s="129">
        <v>1.643</v>
      </c>
      <c r="AP2434" s="129">
        <v>1.69</v>
      </c>
      <c r="AQ2434" s="129">
        <v>1.7390000000000001</v>
      </c>
      <c r="AR2434" s="129">
        <v>1.786</v>
      </c>
      <c r="AS2434" s="129">
        <v>1.8120000000000001</v>
      </c>
      <c r="AT2434" s="129">
        <v>1.837</v>
      </c>
      <c r="AU2434" s="129">
        <v>1.863</v>
      </c>
      <c r="AV2434" s="129">
        <v>1.889</v>
      </c>
      <c r="AW2434" s="129">
        <v>2011</v>
      </c>
    </row>
    <row r="2435" spans="1:49">
      <c r="A2435" s="129">
        <v>819</v>
      </c>
      <c r="B2435" s="129" t="s">
        <v>2821</v>
      </c>
      <c r="C2435" s="129" t="s">
        <v>1690</v>
      </c>
      <c r="D2435" s="129" t="s">
        <v>2820</v>
      </c>
      <c r="E2435" s="129" t="s">
        <v>1689</v>
      </c>
      <c r="F2435" s="129" t="s">
        <v>1688</v>
      </c>
      <c r="G2435" s="129" t="s">
        <v>1597</v>
      </c>
      <c r="I2435" s="129" t="s">
        <v>2827</v>
      </c>
      <c r="J2435" s="129">
        <v>30.695</v>
      </c>
      <c r="K2435" s="129">
        <v>32.106999999999999</v>
      </c>
      <c r="L2435" s="129">
        <v>28.510999999999999</v>
      </c>
      <c r="M2435" s="129">
        <v>25.315999999999999</v>
      </c>
      <c r="N2435" s="129">
        <v>20.664000000000001</v>
      </c>
      <c r="O2435" s="129">
        <v>21.954999999999998</v>
      </c>
      <c r="P2435" s="129">
        <v>17.814</v>
      </c>
      <c r="Q2435" s="129">
        <v>15.637</v>
      </c>
      <c r="R2435" s="129">
        <v>12.566000000000001</v>
      </c>
      <c r="S2435" s="129">
        <v>14.492000000000001</v>
      </c>
      <c r="T2435" s="129">
        <v>18.437999999999999</v>
      </c>
      <c r="U2435" s="129">
        <v>16.576000000000001</v>
      </c>
      <c r="V2435" s="129">
        <v>13.041</v>
      </c>
      <c r="W2435" s="129">
        <v>16.945</v>
      </c>
      <c r="X2435" s="129">
        <v>14.641</v>
      </c>
      <c r="Y2435" s="129">
        <v>14.313000000000001</v>
      </c>
      <c r="Z2435" s="129">
        <v>12.433</v>
      </c>
      <c r="AA2435" s="129">
        <v>12.521000000000001</v>
      </c>
      <c r="AB2435" s="129">
        <v>16.734000000000002</v>
      </c>
      <c r="AC2435" s="129">
        <v>15.596</v>
      </c>
      <c r="AD2435" s="129">
        <v>18.718</v>
      </c>
      <c r="AE2435" s="129">
        <v>16.600000000000001</v>
      </c>
      <c r="AF2435" s="129">
        <v>15.976000000000001</v>
      </c>
      <c r="AG2435" s="129">
        <v>16.535</v>
      </c>
      <c r="AH2435" s="129">
        <v>12.557</v>
      </c>
      <c r="AI2435" s="129">
        <v>17.920999999999999</v>
      </c>
      <c r="AJ2435" s="129">
        <v>17.335999999999999</v>
      </c>
      <c r="AK2435" s="129">
        <v>15.818</v>
      </c>
      <c r="AL2435" s="129">
        <v>15.606</v>
      </c>
      <c r="AM2435" s="129">
        <v>14.577999999999999</v>
      </c>
      <c r="AN2435" s="129">
        <v>15.6</v>
      </c>
      <c r="AO2435" s="129">
        <v>17.094999999999999</v>
      </c>
      <c r="AP2435" s="129">
        <v>17.091999999999999</v>
      </c>
      <c r="AQ2435" s="129">
        <v>23.353999999999999</v>
      </c>
      <c r="AR2435" s="129">
        <v>17.594000000000001</v>
      </c>
      <c r="AS2435" s="129">
        <v>18.594000000000001</v>
      </c>
      <c r="AT2435" s="129">
        <v>19.094000000000001</v>
      </c>
      <c r="AU2435" s="129">
        <v>19.094000000000001</v>
      </c>
      <c r="AV2435" s="129">
        <v>19.094000000000001</v>
      </c>
      <c r="AW2435" s="129">
        <v>2011</v>
      </c>
    </row>
    <row r="2436" spans="1:49">
      <c r="A2436" s="129">
        <v>819</v>
      </c>
      <c r="B2436" s="129" t="s">
        <v>2821</v>
      </c>
      <c r="C2436" s="129" t="s">
        <v>1687</v>
      </c>
      <c r="D2436" s="129" t="s">
        <v>2820</v>
      </c>
      <c r="E2436" s="129" t="s">
        <v>1686</v>
      </c>
      <c r="F2436" s="129" t="s">
        <v>1685</v>
      </c>
      <c r="G2436" s="129" t="s">
        <v>1597</v>
      </c>
    </row>
    <row r="2437" spans="1:49">
      <c r="A2437" s="129">
        <v>819</v>
      </c>
      <c r="B2437" s="129" t="s">
        <v>2821</v>
      </c>
      <c r="C2437" s="129" t="s">
        <v>1683</v>
      </c>
      <c r="D2437" s="129" t="s">
        <v>2820</v>
      </c>
      <c r="E2437" s="129" t="s">
        <v>1680</v>
      </c>
      <c r="F2437" s="129" t="s">
        <v>1682</v>
      </c>
      <c r="G2437" s="129" t="s">
        <v>1675</v>
      </c>
      <c r="I2437" s="129" t="s">
        <v>2826</v>
      </c>
      <c r="J2437" s="129">
        <v>56.081000000000003</v>
      </c>
      <c r="K2437" s="129">
        <v>62.362000000000002</v>
      </c>
      <c r="L2437" s="129">
        <v>66.736000000000004</v>
      </c>
      <c r="M2437" s="129">
        <v>71.278999999999996</v>
      </c>
      <c r="N2437" s="129">
        <v>75.036000000000001</v>
      </c>
      <c r="O2437" s="129">
        <v>78.344999999999999</v>
      </c>
      <c r="P2437" s="129">
        <v>79.747</v>
      </c>
      <c r="Q2437" s="129">
        <v>84.263000000000005</v>
      </c>
      <c r="R2437" s="129">
        <v>94.171000000000006</v>
      </c>
      <c r="S2437" s="129">
        <v>100</v>
      </c>
      <c r="T2437" s="129">
        <v>108.191</v>
      </c>
      <c r="U2437" s="129">
        <v>115.221</v>
      </c>
      <c r="V2437" s="129">
        <v>120.84699999999999</v>
      </c>
      <c r="W2437" s="129">
        <v>127.139</v>
      </c>
      <c r="X2437" s="129">
        <v>128.15600000000001</v>
      </c>
      <c r="Y2437" s="129">
        <v>130.953</v>
      </c>
      <c r="Z2437" s="129">
        <v>134.89500000000001</v>
      </c>
      <c r="AA2437" s="129">
        <v>139.47200000000001</v>
      </c>
      <c r="AB2437" s="129">
        <v>147.482</v>
      </c>
      <c r="AC2437" s="129">
        <v>150.40600000000001</v>
      </c>
      <c r="AD2437" s="129">
        <v>152.059</v>
      </c>
      <c r="AE2437" s="129">
        <v>158.54300000000001</v>
      </c>
      <c r="AF2437" s="129">
        <v>159.68700000000001</v>
      </c>
      <c r="AG2437" s="129">
        <v>166.42500000000001</v>
      </c>
      <c r="AH2437" s="129">
        <v>171.12899999999999</v>
      </c>
      <c r="AI2437" s="129">
        <v>175.071</v>
      </c>
      <c r="AJ2437" s="129">
        <v>179.49100000000001</v>
      </c>
      <c r="AK2437" s="129">
        <v>188.113</v>
      </c>
      <c r="AL2437" s="129">
        <v>202.65899999999999</v>
      </c>
      <c r="AM2437" s="129">
        <v>210.12899999999999</v>
      </c>
      <c r="AN2437" s="129">
        <v>221.77099999999999</v>
      </c>
      <c r="AO2437" s="129">
        <v>240.999</v>
      </c>
      <c r="AP2437" s="129">
        <v>251.43100000000001</v>
      </c>
      <c r="AQ2437" s="129">
        <v>258.63</v>
      </c>
      <c r="AR2437" s="129">
        <v>266.38900000000001</v>
      </c>
      <c r="AS2437" s="129">
        <v>274.38099999999997</v>
      </c>
      <c r="AT2437" s="129">
        <v>282.61200000000002</v>
      </c>
      <c r="AU2437" s="129">
        <v>291.08999999999997</v>
      </c>
      <c r="AV2437" s="129">
        <v>299.53199999999998</v>
      </c>
      <c r="AW2437" s="129">
        <v>2012</v>
      </c>
    </row>
    <row r="2438" spans="1:49">
      <c r="A2438" s="129">
        <v>819</v>
      </c>
      <c r="B2438" s="129" t="s">
        <v>2821</v>
      </c>
      <c r="C2438" s="129" t="s">
        <v>1681</v>
      </c>
      <c r="D2438" s="129" t="s">
        <v>2820</v>
      </c>
      <c r="E2438" s="129" t="s">
        <v>1680</v>
      </c>
      <c r="F2438" s="129" t="s">
        <v>1679</v>
      </c>
      <c r="G2438" s="129" t="s">
        <v>1655</v>
      </c>
      <c r="I2438" s="129" t="s">
        <v>1678</v>
      </c>
      <c r="J2438" s="129">
        <v>14.464</v>
      </c>
      <c r="K2438" s="129">
        <v>11.2</v>
      </c>
      <c r="L2438" s="129">
        <v>7.0140000000000002</v>
      </c>
      <c r="M2438" s="129">
        <v>6.8070000000000004</v>
      </c>
      <c r="N2438" s="129">
        <v>5.2709999999999999</v>
      </c>
      <c r="O2438" s="129">
        <v>4.41</v>
      </c>
      <c r="P2438" s="129">
        <v>1.79</v>
      </c>
      <c r="Q2438" s="129">
        <v>5.6639999999999997</v>
      </c>
      <c r="R2438" s="129">
        <v>11.757999999999999</v>
      </c>
      <c r="S2438" s="129">
        <v>6.1890000000000001</v>
      </c>
      <c r="T2438" s="129">
        <v>8.1910000000000007</v>
      </c>
      <c r="U2438" s="129">
        <v>6.4969999999999999</v>
      </c>
      <c r="V2438" s="129">
        <v>4.883</v>
      </c>
      <c r="W2438" s="129">
        <v>5.2069999999999999</v>
      </c>
      <c r="X2438" s="129">
        <v>0.8</v>
      </c>
      <c r="Y2438" s="129">
        <v>2.1829999999999998</v>
      </c>
      <c r="Z2438" s="129">
        <v>3.01</v>
      </c>
      <c r="AA2438" s="129">
        <v>3.3929999999999998</v>
      </c>
      <c r="AB2438" s="129">
        <v>5.7430000000000003</v>
      </c>
      <c r="AC2438" s="129">
        <v>1.9830000000000001</v>
      </c>
      <c r="AD2438" s="129">
        <v>1.099</v>
      </c>
      <c r="AE2438" s="129">
        <v>4.2640000000000002</v>
      </c>
      <c r="AF2438" s="129">
        <v>0.72199999999999998</v>
      </c>
      <c r="AG2438" s="129">
        <v>4.22</v>
      </c>
      <c r="AH2438" s="129">
        <v>2.827</v>
      </c>
      <c r="AI2438" s="129">
        <v>2.3029999999999999</v>
      </c>
      <c r="AJ2438" s="129">
        <v>2.5249999999999999</v>
      </c>
      <c r="AK2438" s="129">
        <v>4.8040000000000003</v>
      </c>
      <c r="AL2438" s="129">
        <v>7.7320000000000002</v>
      </c>
      <c r="AM2438" s="129">
        <v>3.6859999999999999</v>
      </c>
      <c r="AN2438" s="129">
        <v>5.5410000000000004</v>
      </c>
      <c r="AO2438" s="129">
        <v>8.67</v>
      </c>
      <c r="AP2438" s="129">
        <v>4.3280000000000003</v>
      </c>
      <c r="AQ2438" s="129">
        <v>2.863</v>
      </c>
      <c r="AR2438" s="129">
        <v>3</v>
      </c>
      <c r="AS2438" s="129">
        <v>3</v>
      </c>
      <c r="AT2438" s="129">
        <v>3</v>
      </c>
      <c r="AU2438" s="129">
        <v>3</v>
      </c>
      <c r="AV2438" s="129">
        <v>2.9</v>
      </c>
      <c r="AW2438" s="129">
        <v>2012</v>
      </c>
    </row>
    <row r="2439" spans="1:49">
      <c r="A2439" s="129">
        <v>819</v>
      </c>
      <c r="B2439" s="129" t="s">
        <v>2821</v>
      </c>
      <c r="C2439" s="129" t="s">
        <v>1677</v>
      </c>
      <c r="D2439" s="129" t="s">
        <v>2820</v>
      </c>
      <c r="E2439" s="129" t="s">
        <v>1672</v>
      </c>
      <c r="F2439" s="129" t="s">
        <v>1676</v>
      </c>
      <c r="G2439" s="129" t="s">
        <v>1675</v>
      </c>
      <c r="I2439" s="129" t="s">
        <v>2826</v>
      </c>
      <c r="J2439" s="129" t="s">
        <v>1595</v>
      </c>
      <c r="K2439" s="129" t="s">
        <v>1595</v>
      </c>
      <c r="L2439" s="129" t="s">
        <v>1595</v>
      </c>
      <c r="M2439" s="129" t="s">
        <v>1595</v>
      </c>
      <c r="N2439" s="129" t="s">
        <v>1595</v>
      </c>
      <c r="O2439" s="129" t="s">
        <v>1595</v>
      </c>
      <c r="P2439" s="129" t="s">
        <v>1595</v>
      </c>
      <c r="Q2439" s="129" t="s">
        <v>1595</v>
      </c>
      <c r="R2439" s="129" t="s">
        <v>1595</v>
      </c>
      <c r="S2439" s="129" t="s">
        <v>1595</v>
      </c>
      <c r="T2439" s="129" t="s">
        <v>1595</v>
      </c>
      <c r="U2439" s="129" t="s">
        <v>1595</v>
      </c>
      <c r="V2439" s="129" t="s">
        <v>1595</v>
      </c>
      <c r="W2439" s="129">
        <v>100.5</v>
      </c>
      <c r="X2439" s="129">
        <v>101.7</v>
      </c>
      <c r="Y2439" s="129">
        <v>103.9</v>
      </c>
      <c r="Z2439" s="129">
        <v>106.4</v>
      </c>
      <c r="AA2439" s="129">
        <v>109.5</v>
      </c>
      <c r="AB2439" s="129">
        <v>118.4</v>
      </c>
      <c r="AC2439" s="129">
        <v>118.6</v>
      </c>
      <c r="AD2439" s="129">
        <v>122.158</v>
      </c>
      <c r="AE2439" s="129">
        <v>124.95699999999999</v>
      </c>
      <c r="AF2439" s="129">
        <v>126.941</v>
      </c>
      <c r="AG2439" s="129">
        <v>132.26</v>
      </c>
      <c r="AH2439" s="129">
        <v>136.64699999999999</v>
      </c>
      <c r="AI2439" s="129">
        <v>140.33600000000001</v>
      </c>
      <c r="AJ2439" s="129">
        <v>147.63300000000001</v>
      </c>
      <c r="AK2439" s="129">
        <v>153.94900000000001</v>
      </c>
      <c r="AL2439" s="129">
        <v>164.053</v>
      </c>
      <c r="AM2439" s="129">
        <v>175.28</v>
      </c>
      <c r="AN2439" s="129">
        <v>183.98099999999999</v>
      </c>
      <c r="AO2439" s="129">
        <v>198.154</v>
      </c>
      <c r="AP2439" s="129">
        <v>201.102</v>
      </c>
      <c r="AQ2439" s="129">
        <v>206.93299999999999</v>
      </c>
      <c r="AR2439" s="129">
        <v>213.14099999999999</v>
      </c>
      <c r="AS2439" s="129">
        <v>219.536</v>
      </c>
      <c r="AT2439" s="129">
        <v>226.12200000000001</v>
      </c>
      <c r="AU2439" s="129">
        <v>232.905</v>
      </c>
      <c r="AV2439" s="129">
        <v>239.66</v>
      </c>
      <c r="AW2439" s="129">
        <v>2012</v>
      </c>
    </row>
    <row r="2440" spans="1:49">
      <c r="A2440" s="129">
        <v>819</v>
      </c>
      <c r="B2440" s="129" t="s">
        <v>2821</v>
      </c>
      <c r="C2440" s="129" t="s">
        <v>1673</v>
      </c>
      <c r="D2440" s="129" t="s">
        <v>2820</v>
      </c>
      <c r="E2440" s="129" t="s">
        <v>1672</v>
      </c>
      <c r="F2440" s="129" t="s">
        <v>1671</v>
      </c>
      <c r="G2440" s="129" t="s">
        <v>1655</v>
      </c>
      <c r="I2440" s="129" t="s">
        <v>1670</v>
      </c>
      <c r="J2440" s="129" t="s">
        <v>1595</v>
      </c>
      <c r="K2440" s="129" t="s">
        <v>1595</v>
      </c>
      <c r="L2440" s="129" t="s">
        <v>1595</v>
      </c>
      <c r="M2440" s="129" t="s">
        <v>1595</v>
      </c>
      <c r="N2440" s="129" t="s">
        <v>1595</v>
      </c>
      <c r="O2440" s="129" t="s">
        <v>1595</v>
      </c>
      <c r="P2440" s="129" t="s">
        <v>1595</v>
      </c>
      <c r="Q2440" s="129" t="s">
        <v>1595</v>
      </c>
      <c r="R2440" s="129" t="s">
        <v>1595</v>
      </c>
      <c r="S2440" s="129" t="s">
        <v>1595</v>
      </c>
      <c r="T2440" s="129" t="s">
        <v>1595</v>
      </c>
      <c r="U2440" s="129" t="s">
        <v>1595</v>
      </c>
      <c r="V2440" s="129" t="s">
        <v>1595</v>
      </c>
      <c r="W2440" s="129" t="s">
        <v>1595</v>
      </c>
      <c r="X2440" s="129">
        <v>1.194</v>
      </c>
      <c r="Y2440" s="129">
        <v>2.1629999999999998</v>
      </c>
      <c r="Z2440" s="129">
        <v>2.4060000000000001</v>
      </c>
      <c r="AA2440" s="129">
        <v>2.9140000000000001</v>
      </c>
      <c r="AB2440" s="129">
        <v>8.1280000000000001</v>
      </c>
      <c r="AC2440" s="129">
        <v>0.16900000000000001</v>
      </c>
      <c r="AD2440" s="129">
        <v>3</v>
      </c>
      <c r="AE2440" s="129">
        <v>2.2909999999999999</v>
      </c>
      <c r="AF2440" s="129">
        <v>1.5880000000000001</v>
      </c>
      <c r="AG2440" s="129">
        <v>4.1900000000000004</v>
      </c>
      <c r="AH2440" s="129">
        <v>3.3170000000000002</v>
      </c>
      <c r="AI2440" s="129">
        <v>2.7</v>
      </c>
      <c r="AJ2440" s="129">
        <v>5.2</v>
      </c>
      <c r="AK2440" s="129">
        <v>4.2779999999999996</v>
      </c>
      <c r="AL2440" s="129">
        <v>6.5629999999999997</v>
      </c>
      <c r="AM2440" s="129">
        <v>6.843</v>
      </c>
      <c r="AN2440" s="129">
        <v>4.9640000000000004</v>
      </c>
      <c r="AO2440" s="129">
        <v>7.7039999999999997</v>
      </c>
      <c r="AP2440" s="129">
        <v>1.4870000000000001</v>
      </c>
      <c r="AQ2440" s="129">
        <v>2.9</v>
      </c>
      <c r="AR2440" s="129">
        <v>3</v>
      </c>
      <c r="AS2440" s="129">
        <v>3</v>
      </c>
      <c r="AT2440" s="129">
        <v>3</v>
      </c>
      <c r="AU2440" s="129">
        <v>3</v>
      </c>
      <c r="AV2440" s="129">
        <v>2.9</v>
      </c>
      <c r="AW2440" s="129">
        <v>2012</v>
      </c>
    </row>
    <row r="2441" spans="1:49">
      <c r="A2441" s="129">
        <v>819</v>
      </c>
      <c r="B2441" s="129" t="s">
        <v>2821</v>
      </c>
      <c r="C2441" s="129" t="s">
        <v>1669</v>
      </c>
      <c r="D2441" s="129" t="s">
        <v>2820</v>
      </c>
      <c r="E2441" s="129" t="s">
        <v>1668</v>
      </c>
      <c r="G2441" s="129" t="s">
        <v>50</v>
      </c>
    </row>
    <row r="2442" spans="1:49">
      <c r="A2442" s="129">
        <v>819</v>
      </c>
      <c r="B2442" s="129" t="s">
        <v>2821</v>
      </c>
      <c r="C2442" s="129" t="s">
        <v>1667</v>
      </c>
      <c r="D2442" s="129" t="s">
        <v>2820</v>
      </c>
      <c r="E2442" s="129" t="s">
        <v>1666</v>
      </c>
      <c r="F2442" s="129" t="s">
        <v>1665</v>
      </c>
      <c r="G2442" s="129" t="s">
        <v>1655</v>
      </c>
    </row>
    <row r="2443" spans="1:49">
      <c r="A2443" s="129">
        <v>819</v>
      </c>
      <c r="B2443" s="129" t="s">
        <v>2821</v>
      </c>
      <c r="C2443" s="129" t="s">
        <v>1664</v>
      </c>
      <c r="D2443" s="129" t="s">
        <v>2820</v>
      </c>
      <c r="E2443" s="129" t="s">
        <v>1663</v>
      </c>
      <c r="F2443" s="129" t="s">
        <v>1662</v>
      </c>
      <c r="G2443" s="129" t="s">
        <v>1655</v>
      </c>
    </row>
    <row r="2444" spans="1:49">
      <c r="A2444" s="129">
        <v>819</v>
      </c>
      <c r="B2444" s="129" t="s">
        <v>2821</v>
      </c>
      <c r="C2444" s="129" t="s">
        <v>1661</v>
      </c>
      <c r="D2444" s="129" t="s">
        <v>2820</v>
      </c>
      <c r="E2444" s="129" t="s">
        <v>1660</v>
      </c>
      <c r="F2444" s="129" t="s">
        <v>1659</v>
      </c>
      <c r="G2444" s="129" t="s">
        <v>1655</v>
      </c>
    </row>
    <row r="2445" spans="1:49">
      <c r="A2445" s="129">
        <v>819</v>
      </c>
      <c r="B2445" s="129" t="s">
        <v>2821</v>
      </c>
      <c r="C2445" s="129" t="s">
        <v>1658</v>
      </c>
      <c r="D2445" s="129" t="s">
        <v>2820</v>
      </c>
      <c r="E2445" s="129" t="s">
        <v>1657</v>
      </c>
      <c r="F2445" s="129" t="s">
        <v>1656</v>
      </c>
      <c r="G2445" s="129" t="s">
        <v>1655</v>
      </c>
    </row>
    <row r="2446" spans="1:49">
      <c r="A2446" s="129">
        <v>819</v>
      </c>
      <c r="B2446" s="129" t="s">
        <v>2821</v>
      </c>
      <c r="C2446" s="129" t="s">
        <v>1653</v>
      </c>
      <c r="D2446" s="129" t="s">
        <v>2820</v>
      </c>
      <c r="E2446" s="129" t="s">
        <v>80</v>
      </c>
      <c r="F2446" s="129" t="s">
        <v>1652</v>
      </c>
      <c r="G2446" s="129" t="s">
        <v>1651</v>
      </c>
      <c r="I2446" s="129" t="s">
        <v>2825</v>
      </c>
      <c r="J2446" s="129" t="s">
        <v>1595</v>
      </c>
      <c r="K2446" s="129" t="s">
        <v>1595</v>
      </c>
      <c r="L2446" s="129" t="s">
        <v>1595</v>
      </c>
      <c r="M2446" s="129" t="s">
        <v>1595</v>
      </c>
      <c r="N2446" s="129" t="s">
        <v>1595</v>
      </c>
      <c r="O2446" s="129" t="s">
        <v>1595</v>
      </c>
      <c r="P2446" s="129">
        <v>9.5510000000000002</v>
      </c>
      <c r="Q2446" s="129">
        <v>11.907999999999999</v>
      </c>
      <c r="R2446" s="129">
        <v>12.003</v>
      </c>
      <c r="S2446" s="129">
        <v>7.7889999999999997</v>
      </c>
      <c r="T2446" s="129">
        <v>8.1720000000000006</v>
      </c>
      <c r="U2446" s="129">
        <v>7.5339999999999998</v>
      </c>
      <c r="V2446" s="129">
        <v>6.8949999999999996</v>
      </c>
      <c r="W2446" s="129">
        <v>7.5339999999999998</v>
      </c>
      <c r="X2446" s="129">
        <v>7.2779999999999996</v>
      </c>
      <c r="Y2446" s="129">
        <v>6.8949999999999996</v>
      </c>
      <c r="Z2446" s="129">
        <v>3.7</v>
      </c>
      <c r="AA2446" s="129">
        <v>4.1829999999999998</v>
      </c>
      <c r="AB2446" s="129">
        <v>4.6280000000000001</v>
      </c>
      <c r="AC2446" s="129">
        <v>5.0709999999999997</v>
      </c>
      <c r="AD2446" s="129">
        <v>5.5119999999999996</v>
      </c>
      <c r="AE2446" s="129">
        <v>5.9509999999999996</v>
      </c>
      <c r="AF2446" s="129">
        <v>6.3879999999999999</v>
      </c>
      <c r="AG2446" s="129">
        <v>6.8220000000000001</v>
      </c>
      <c r="AH2446" s="129">
        <v>7.2549999999999999</v>
      </c>
      <c r="AI2446" s="129">
        <v>7.3</v>
      </c>
      <c r="AJ2446" s="129">
        <v>7.7</v>
      </c>
      <c r="AK2446" s="129">
        <v>8.6</v>
      </c>
      <c r="AL2446" s="129">
        <v>8.8000000000000007</v>
      </c>
      <c r="AM2446" s="129">
        <v>8.6999999999999993</v>
      </c>
      <c r="AN2446" s="129">
        <v>8.9</v>
      </c>
      <c r="AO2446" s="129">
        <v>9</v>
      </c>
      <c r="AP2446" s="129">
        <v>8.6</v>
      </c>
      <c r="AQ2446" s="129">
        <v>8.8000000000000007</v>
      </c>
      <c r="AR2446" s="129">
        <v>9</v>
      </c>
      <c r="AS2446" s="129">
        <v>9</v>
      </c>
      <c r="AT2446" s="129">
        <v>9</v>
      </c>
      <c r="AU2446" s="129">
        <v>9</v>
      </c>
      <c r="AV2446" s="129">
        <v>9</v>
      </c>
      <c r="AW2446" s="129">
        <v>2008</v>
      </c>
    </row>
    <row r="2447" spans="1:49">
      <c r="A2447" s="129">
        <v>819</v>
      </c>
      <c r="B2447" s="129" t="s">
        <v>2821</v>
      </c>
      <c r="C2447" s="129" t="s">
        <v>1650</v>
      </c>
      <c r="D2447" s="129" t="s">
        <v>2820</v>
      </c>
      <c r="E2447" s="129" t="s">
        <v>1649</v>
      </c>
      <c r="F2447" s="129" t="s">
        <v>1648</v>
      </c>
      <c r="G2447" s="129" t="s">
        <v>84</v>
      </c>
      <c r="H2447" s="129" t="s">
        <v>5</v>
      </c>
    </row>
    <row r="2448" spans="1:49">
      <c r="A2448" s="129">
        <v>819</v>
      </c>
      <c r="B2448" s="129" t="s">
        <v>2821</v>
      </c>
      <c r="C2448" s="129" t="s">
        <v>1647</v>
      </c>
      <c r="D2448" s="129" t="s">
        <v>2820</v>
      </c>
      <c r="E2448" s="129" t="s">
        <v>15</v>
      </c>
      <c r="F2448" s="129" t="s">
        <v>1646</v>
      </c>
      <c r="G2448" s="129" t="s">
        <v>84</v>
      </c>
      <c r="H2448" s="129" t="s">
        <v>5</v>
      </c>
      <c r="I2448" s="129" t="s">
        <v>2824</v>
      </c>
      <c r="J2448" s="129">
        <v>0.63400000000000001</v>
      </c>
      <c r="K2448" s="129">
        <v>0.64900000000000002</v>
      </c>
      <c r="L2448" s="129">
        <v>0.66600000000000004</v>
      </c>
      <c r="M2448" s="129">
        <v>0.68300000000000005</v>
      </c>
      <c r="N2448" s="129">
        <v>0.69799999999999995</v>
      </c>
      <c r="O2448" s="129">
        <v>0.70899999999999996</v>
      </c>
      <c r="P2448" s="129">
        <v>0.71499999999999997</v>
      </c>
      <c r="Q2448" s="129">
        <v>0.71799999999999997</v>
      </c>
      <c r="R2448" s="129">
        <v>0.71899999999999997</v>
      </c>
      <c r="S2448" s="129">
        <v>0.72</v>
      </c>
      <c r="T2448" s="129">
        <v>0.72399999999999998</v>
      </c>
      <c r="U2448" s="129">
        <v>0.73</v>
      </c>
      <c r="V2448" s="129">
        <v>0.73799999999999999</v>
      </c>
      <c r="W2448" s="129">
        <v>0.748</v>
      </c>
      <c r="X2448" s="129">
        <v>0.75800000000000001</v>
      </c>
      <c r="Y2448" s="129">
        <v>0.76800000000000002</v>
      </c>
      <c r="Z2448" s="129">
        <v>0.77700000000000002</v>
      </c>
      <c r="AA2448" s="129">
        <v>0.78700000000000003</v>
      </c>
      <c r="AB2448" s="129">
        <v>0.79600000000000004</v>
      </c>
      <c r="AC2448" s="129">
        <v>0.80500000000000005</v>
      </c>
      <c r="AD2448" s="129">
        <v>0.81399999999999995</v>
      </c>
      <c r="AE2448" s="129">
        <v>0.82199999999999995</v>
      </c>
      <c r="AF2448" s="129">
        <v>0.83099999999999996</v>
      </c>
      <c r="AG2448" s="129">
        <v>0.83899999999999997</v>
      </c>
      <c r="AH2448" s="129">
        <v>0.84699999999999998</v>
      </c>
      <c r="AI2448" s="129">
        <v>0.85399999999999998</v>
      </c>
      <c r="AJ2448" s="129">
        <v>0.86199999999999999</v>
      </c>
      <c r="AK2448" s="129">
        <v>0.86899999999999999</v>
      </c>
      <c r="AL2448" s="129">
        <v>0.877</v>
      </c>
      <c r="AM2448" s="129">
        <v>0.88300000000000001</v>
      </c>
      <c r="AN2448" s="129">
        <v>0.89</v>
      </c>
      <c r="AO2448" s="129">
        <v>0.89400000000000002</v>
      </c>
      <c r="AP2448" s="129">
        <v>0.89900000000000002</v>
      </c>
      <c r="AQ2448" s="129">
        <v>0.90300000000000002</v>
      </c>
      <c r="AR2448" s="129">
        <v>0.90800000000000003</v>
      </c>
      <c r="AS2448" s="129">
        <v>0.91200000000000003</v>
      </c>
      <c r="AT2448" s="129">
        <v>0.91700000000000004</v>
      </c>
      <c r="AU2448" s="129">
        <v>0.92200000000000004</v>
      </c>
      <c r="AV2448" s="129">
        <v>0.92600000000000005</v>
      </c>
      <c r="AW2448" s="129">
        <v>2007</v>
      </c>
    </row>
    <row r="2449" spans="1:49">
      <c r="A2449" s="129">
        <v>819</v>
      </c>
      <c r="B2449" s="129" t="s">
        <v>2821</v>
      </c>
      <c r="C2449" s="129" t="s">
        <v>1644</v>
      </c>
      <c r="D2449" s="129" t="s">
        <v>2820</v>
      </c>
      <c r="E2449" s="129" t="s">
        <v>1642</v>
      </c>
      <c r="F2449" s="129" t="s">
        <v>1641</v>
      </c>
      <c r="G2449" s="129" t="s">
        <v>1608</v>
      </c>
      <c r="H2449" s="129" t="s">
        <v>1604</v>
      </c>
      <c r="I2449" s="129" t="s">
        <v>2823</v>
      </c>
      <c r="J2449" s="129" t="s">
        <v>1595</v>
      </c>
      <c r="K2449" s="129" t="s">
        <v>1595</v>
      </c>
      <c r="L2449" s="129" t="s">
        <v>1595</v>
      </c>
      <c r="M2449" s="129" t="s">
        <v>1595</v>
      </c>
      <c r="N2449" s="129" t="s">
        <v>1595</v>
      </c>
      <c r="O2449" s="129" t="s">
        <v>1595</v>
      </c>
      <c r="P2449" s="129" t="s">
        <v>1595</v>
      </c>
      <c r="Q2449" s="129" t="s">
        <v>1595</v>
      </c>
      <c r="R2449" s="129" t="s">
        <v>1595</v>
      </c>
      <c r="S2449" s="129" t="s">
        <v>1595</v>
      </c>
      <c r="T2449" s="129" t="s">
        <v>1595</v>
      </c>
      <c r="U2449" s="129" t="s">
        <v>1595</v>
      </c>
      <c r="V2449" s="129">
        <v>0.60199999999999998</v>
      </c>
      <c r="W2449" s="129">
        <v>0.65400000000000003</v>
      </c>
      <c r="X2449" s="129">
        <v>0.69799999999999995</v>
      </c>
      <c r="Y2449" s="129">
        <v>0.71899999999999997</v>
      </c>
      <c r="Z2449" s="129">
        <v>0.74</v>
      </c>
      <c r="AA2449" s="129">
        <v>0.80300000000000005</v>
      </c>
      <c r="AB2449" s="129">
        <v>1.1399999999999999</v>
      </c>
      <c r="AC2449" s="129">
        <v>1.004</v>
      </c>
      <c r="AD2449" s="129">
        <v>0.91100000000000003</v>
      </c>
      <c r="AE2449" s="129">
        <v>0.90100000000000002</v>
      </c>
      <c r="AF2449" s="129">
        <v>1.0389999999999999</v>
      </c>
      <c r="AG2449" s="129">
        <v>1.0669999999999999</v>
      </c>
      <c r="AH2449" s="129">
        <v>1.1779999999999999</v>
      </c>
      <c r="AI2449" s="129">
        <v>1.2230000000000001</v>
      </c>
      <c r="AJ2449" s="129">
        <v>1.373</v>
      </c>
      <c r="AK2449" s="129">
        <v>1.389</v>
      </c>
      <c r="AL2449" s="129">
        <v>1.46</v>
      </c>
      <c r="AM2449" s="129">
        <v>1.411</v>
      </c>
      <c r="AN2449" s="129">
        <v>1.538</v>
      </c>
      <c r="AO2449" s="129">
        <v>1.8049999999999999</v>
      </c>
      <c r="AP2449" s="129">
        <v>1.93</v>
      </c>
      <c r="AQ2449" s="129">
        <v>2.0630000000000002</v>
      </c>
      <c r="AR2449" s="129">
        <v>2.1709999999999998</v>
      </c>
      <c r="AS2449" s="129">
        <v>2.298</v>
      </c>
      <c r="AT2449" s="129">
        <v>2.411</v>
      </c>
      <c r="AU2449" s="129">
        <v>2.5539999999999998</v>
      </c>
      <c r="AV2449" s="129">
        <v>2.7069999999999999</v>
      </c>
      <c r="AW2449" s="129">
        <v>2011</v>
      </c>
    </row>
    <row r="2450" spans="1:49">
      <c r="A2450" s="129">
        <v>819</v>
      </c>
      <c r="B2450" s="129" t="s">
        <v>2821</v>
      </c>
      <c r="C2450" s="129" t="s">
        <v>1643</v>
      </c>
      <c r="D2450" s="129" t="s">
        <v>2820</v>
      </c>
      <c r="E2450" s="129" t="s">
        <v>1642</v>
      </c>
      <c r="F2450" s="129" t="s">
        <v>1641</v>
      </c>
      <c r="G2450" s="129" t="s">
        <v>1597</v>
      </c>
      <c r="I2450" s="129" t="s">
        <v>1640</v>
      </c>
      <c r="J2450" s="129" t="s">
        <v>1595</v>
      </c>
      <c r="K2450" s="129" t="s">
        <v>1595</v>
      </c>
      <c r="L2450" s="129" t="s">
        <v>1595</v>
      </c>
      <c r="M2450" s="129" t="s">
        <v>1595</v>
      </c>
      <c r="N2450" s="129" t="s">
        <v>1595</v>
      </c>
      <c r="O2450" s="129" t="s">
        <v>1595</v>
      </c>
      <c r="P2450" s="129" t="s">
        <v>1595</v>
      </c>
      <c r="Q2450" s="129" t="s">
        <v>1595</v>
      </c>
      <c r="R2450" s="129" t="s">
        <v>1595</v>
      </c>
      <c r="S2450" s="129" t="s">
        <v>1595</v>
      </c>
      <c r="T2450" s="129" t="s">
        <v>1595</v>
      </c>
      <c r="U2450" s="129" t="s">
        <v>1595</v>
      </c>
      <c r="V2450" s="129">
        <v>25.568000000000001</v>
      </c>
      <c r="W2450" s="129">
        <v>25.334</v>
      </c>
      <c r="X2450" s="129">
        <v>25.515999999999998</v>
      </c>
      <c r="Y2450" s="129">
        <v>25.094000000000001</v>
      </c>
      <c r="Z2450" s="129">
        <v>24.417999999999999</v>
      </c>
      <c r="AA2450" s="129">
        <v>25.640999999999998</v>
      </c>
      <c r="AB2450" s="129">
        <v>33.926000000000002</v>
      </c>
      <c r="AC2450" s="129">
        <v>26.666</v>
      </c>
      <c r="AD2450" s="129">
        <v>24.838000000000001</v>
      </c>
      <c r="AE2450" s="129">
        <v>23.303000000000001</v>
      </c>
      <c r="AF2450" s="129">
        <v>25.216000000000001</v>
      </c>
      <c r="AG2450" s="129">
        <v>23.803000000000001</v>
      </c>
      <c r="AH2450" s="129">
        <v>24.401</v>
      </c>
      <c r="AI2450" s="129">
        <v>24.052</v>
      </c>
      <c r="AJ2450" s="129">
        <v>25.565999999999999</v>
      </c>
      <c r="AK2450" s="129">
        <v>25.334</v>
      </c>
      <c r="AL2450" s="129">
        <v>25.233000000000001</v>
      </c>
      <c r="AM2450" s="129">
        <v>24.663</v>
      </c>
      <c r="AN2450" s="129">
        <v>24.856000000000002</v>
      </c>
      <c r="AO2450" s="129">
        <v>26.821000000000002</v>
      </c>
      <c r="AP2450" s="129">
        <v>26.795999999999999</v>
      </c>
      <c r="AQ2450" s="129">
        <v>26.652999999999999</v>
      </c>
      <c r="AR2450" s="129">
        <v>26.276</v>
      </c>
      <c r="AS2450" s="129">
        <v>26.282</v>
      </c>
      <c r="AT2450" s="129">
        <v>26.048999999999999</v>
      </c>
      <c r="AU2450" s="129">
        <v>26.064</v>
      </c>
      <c r="AV2450" s="129">
        <v>26.071000000000002</v>
      </c>
      <c r="AW2450" s="129">
        <v>2011</v>
      </c>
    </row>
    <row r="2451" spans="1:49">
      <c r="A2451" s="129">
        <v>819</v>
      </c>
      <c r="B2451" s="129" t="s">
        <v>2821</v>
      </c>
      <c r="C2451" s="129" t="s">
        <v>1639</v>
      </c>
      <c r="D2451" s="129" t="s">
        <v>2820</v>
      </c>
      <c r="E2451" s="129" t="s">
        <v>1637</v>
      </c>
      <c r="F2451" s="129" t="s">
        <v>1636</v>
      </c>
      <c r="G2451" s="129" t="s">
        <v>1608</v>
      </c>
      <c r="H2451" s="129" t="s">
        <v>1604</v>
      </c>
      <c r="I2451" s="129" t="s">
        <v>2823</v>
      </c>
      <c r="J2451" s="129" t="s">
        <v>1595</v>
      </c>
      <c r="K2451" s="129" t="s">
        <v>1595</v>
      </c>
      <c r="L2451" s="129" t="s">
        <v>1595</v>
      </c>
      <c r="M2451" s="129" t="s">
        <v>1595</v>
      </c>
      <c r="N2451" s="129" t="s">
        <v>1595</v>
      </c>
      <c r="O2451" s="129" t="s">
        <v>1595</v>
      </c>
      <c r="P2451" s="129" t="s">
        <v>1595</v>
      </c>
      <c r="Q2451" s="129" t="s">
        <v>1595</v>
      </c>
      <c r="R2451" s="129" t="s">
        <v>1595</v>
      </c>
      <c r="S2451" s="129" t="s">
        <v>1595</v>
      </c>
      <c r="T2451" s="129" t="s">
        <v>1595</v>
      </c>
      <c r="U2451" s="129" t="s">
        <v>1595</v>
      </c>
      <c r="V2451" s="129">
        <v>0.66100000000000003</v>
      </c>
      <c r="W2451" s="129">
        <v>0.73799999999999999</v>
      </c>
      <c r="X2451" s="129">
        <v>0.73599999999999999</v>
      </c>
      <c r="Y2451" s="129">
        <v>0.73</v>
      </c>
      <c r="Z2451" s="129">
        <v>0.89</v>
      </c>
      <c r="AA2451" s="129">
        <v>1.0029999999999999</v>
      </c>
      <c r="AB2451" s="129">
        <v>1.0149999999999999</v>
      </c>
      <c r="AC2451" s="129">
        <v>1.022</v>
      </c>
      <c r="AD2451" s="129">
        <v>1.0249999999999999</v>
      </c>
      <c r="AE2451" s="129">
        <v>1.1459999999999999</v>
      </c>
      <c r="AF2451" s="129">
        <v>1.2609999999999999</v>
      </c>
      <c r="AG2451" s="129">
        <v>1.3240000000000001</v>
      </c>
      <c r="AH2451" s="129">
        <v>1.3220000000000001</v>
      </c>
      <c r="AI2451" s="129">
        <v>1.3879999999999999</v>
      </c>
      <c r="AJ2451" s="129">
        <v>1.5580000000000001</v>
      </c>
      <c r="AK2451" s="129">
        <v>1.4970000000000001</v>
      </c>
      <c r="AL2451" s="129">
        <v>1.427</v>
      </c>
      <c r="AM2451" s="129">
        <v>1.645</v>
      </c>
      <c r="AN2451" s="129">
        <v>1.669</v>
      </c>
      <c r="AO2451" s="129">
        <v>1.897</v>
      </c>
      <c r="AP2451" s="129">
        <v>2.004</v>
      </c>
      <c r="AQ2451" s="129">
        <v>2.278</v>
      </c>
      <c r="AR2451" s="129">
        <v>2.3380000000000001</v>
      </c>
      <c r="AS2451" s="129">
        <v>2.4329999999999998</v>
      </c>
      <c r="AT2451" s="129">
        <v>2.5070000000000001</v>
      </c>
      <c r="AU2451" s="129">
        <v>2.653</v>
      </c>
      <c r="AV2451" s="129">
        <v>2.8069999999999999</v>
      </c>
      <c r="AW2451" s="129">
        <v>2011</v>
      </c>
    </row>
    <row r="2452" spans="1:49">
      <c r="A2452" s="129">
        <v>819</v>
      </c>
      <c r="B2452" s="129" t="s">
        <v>2821</v>
      </c>
      <c r="C2452" s="129" t="s">
        <v>1638</v>
      </c>
      <c r="D2452" s="129" t="s">
        <v>2820</v>
      </c>
      <c r="E2452" s="129" t="s">
        <v>1637</v>
      </c>
      <c r="F2452" s="129" t="s">
        <v>1636</v>
      </c>
      <c r="G2452" s="129" t="s">
        <v>1597</v>
      </c>
      <c r="I2452" s="129" t="s">
        <v>1635</v>
      </c>
      <c r="J2452" s="129" t="s">
        <v>1595</v>
      </c>
      <c r="K2452" s="129" t="s">
        <v>1595</v>
      </c>
      <c r="L2452" s="129" t="s">
        <v>1595</v>
      </c>
      <c r="M2452" s="129" t="s">
        <v>1595</v>
      </c>
      <c r="N2452" s="129" t="s">
        <v>1595</v>
      </c>
      <c r="O2452" s="129" t="s">
        <v>1595</v>
      </c>
      <c r="P2452" s="129" t="s">
        <v>1595</v>
      </c>
      <c r="Q2452" s="129" t="s">
        <v>1595</v>
      </c>
      <c r="R2452" s="129" t="s">
        <v>1595</v>
      </c>
      <c r="S2452" s="129" t="s">
        <v>1595</v>
      </c>
      <c r="T2452" s="129" t="s">
        <v>1595</v>
      </c>
      <c r="U2452" s="129" t="s">
        <v>1595</v>
      </c>
      <c r="V2452" s="129">
        <v>28.044</v>
      </c>
      <c r="W2452" s="129">
        <v>28.611999999999998</v>
      </c>
      <c r="X2452" s="129">
        <v>26.913</v>
      </c>
      <c r="Y2452" s="129">
        <v>25.47</v>
      </c>
      <c r="Z2452" s="129">
        <v>29.355</v>
      </c>
      <c r="AA2452" s="129">
        <v>32.031999999999996</v>
      </c>
      <c r="AB2452" s="129">
        <v>30.207999999999998</v>
      </c>
      <c r="AC2452" s="129">
        <v>27.14</v>
      </c>
      <c r="AD2452" s="129">
        <v>27.943000000000001</v>
      </c>
      <c r="AE2452" s="129">
        <v>29.664999999999999</v>
      </c>
      <c r="AF2452" s="129">
        <v>30.609000000000002</v>
      </c>
      <c r="AG2452" s="129">
        <v>29.538</v>
      </c>
      <c r="AH2452" s="129">
        <v>27.382000000000001</v>
      </c>
      <c r="AI2452" s="129">
        <v>27.308</v>
      </c>
      <c r="AJ2452" s="129">
        <v>29.013999999999999</v>
      </c>
      <c r="AK2452" s="129">
        <v>27.311</v>
      </c>
      <c r="AL2452" s="129">
        <v>24.663</v>
      </c>
      <c r="AM2452" s="129">
        <v>28.745999999999999</v>
      </c>
      <c r="AN2452" s="129">
        <v>26.972999999999999</v>
      </c>
      <c r="AO2452" s="129">
        <v>28.189</v>
      </c>
      <c r="AP2452" s="129">
        <v>27.818000000000001</v>
      </c>
      <c r="AQ2452" s="129">
        <v>29.436</v>
      </c>
      <c r="AR2452" s="129">
        <v>28.303999999999998</v>
      </c>
      <c r="AS2452" s="129">
        <v>27.829000000000001</v>
      </c>
      <c r="AT2452" s="129">
        <v>27.082999999999998</v>
      </c>
      <c r="AU2452" s="129">
        <v>27.071999999999999</v>
      </c>
      <c r="AV2452" s="129">
        <v>27.036000000000001</v>
      </c>
      <c r="AW2452" s="129">
        <v>2011</v>
      </c>
    </row>
    <row r="2453" spans="1:49">
      <c r="A2453" s="129">
        <v>819</v>
      </c>
      <c r="B2453" s="129" t="s">
        <v>2821</v>
      </c>
      <c r="C2453" s="129" t="s">
        <v>1634</v>
      </c>
      <c r="D2453" s="129" t="s">
        <v>2820</v>
      </c>
      <c r="E2453" s="129" t="s">
        <v>1632</v>
      </c>
      <c r="F2453" s="129" t="s">
        <v>1631</v>
      </c>
      <c r="G2453" s="129" t="s">
        <v>1608</v>
      </c>
      <c r="H2453" s="129" t="s">
        <v>1604</v>
      </c>
      <c r="I2453" s="129" t="s">
        <v>2823</v>
      </c>
      <c r="J2453" s="129" t="s">
        <v>1595</v>
      </c>
      <c r="K2453" s="129" t="s">
        <v>1595</v>
      </c>
      <c r="L2453" s="129" t="s">
        <v>1595</v>
      </c>
      <c r="M2453" s="129" t="s">
        <v>1595</v>
      </c>
      <c r="N2453" s="129" t="s">
        <v>1595</v>
      </c>
      <c r="O2453" s="129" t="s">
        <v>1595</v>
      </c>
      <c r="P2453" s="129" t="s">
        <v>1595</v>
      </c>
      <c r="Q2453" s="129" t="s">
        <v>1595</v>
      </c>
      <c r="R2453" s="129" t="s">
        <v>1595</v>
      </c>
      <c r="S2453" s="129" t="s">
        <v>1595</v>
      </c>
      <c r="T2453" s="129" t="s">
        <v>1595</v>
      </c>
      <c r="U2453" s="129" t="s">
        <v>1595</v>
      </c>
      <c r="V2453" s="129">
        <v>-5.8000000000000003E-2</v>
      </c>
      <c r="W2453" s="129">
        <v>-8.5000000000000006E-2</v>
      </c>
      <c r="X2453" s="129">
        <v>-3.7999999999999999E-2</v>
      </c>
      <c r="Y2453" s="129">
        <v>-1.0999999999999999E-2</v>
      </c>
      <c r="Z2453" s="129">
        <v>-0.15</v>
      </c>
      <c r="AA2453" s="129">
        <v>-0.2</v>
      </c>
      <c r="AB2453" s="129">
        <v>0.125</v>
      </c>
      <c r="AC2453" s="129">
        <v>-1.7999999999999999E-2</v>
      </c>
      <c r="AD2453" s="129">
        <v>-0.114</v>
      </c>
      <c r="AE2453" s="129">
        <v>-0.246</v>
      </c>
      <c r="AF2453" s="129">
        <v>-0.222</v>
      </c>
      <c r="AG2453" s="129">
        <v>-0.25700000000000001</v>
      </c>
      <c r="AH2453" s="129">
        <v>-0.14399999999999999</v>
      </c>
      <c r="AI2453" s="129">
        <v>-0.16600000000000001</v>
      </c>
      <c r="AJ2453" s="129">
        <v>-0.185</v>
      </c>
      <c r="AK2453" s="129">
        <v>-0.108</v>
      </c>
      <c r="AL2453" s="129">
        <v>3.3000000000000002E-2</v>
      </c>
      <c r="AM2453" s="129">
        <v>-0.23400000000000001</v>
      </c>
      <c r="AN2453" s="129">
        <v>-0.13100000000000001</v>
      </c>
      <c r="AO2453" s="129">
        <v>-9.1999999999999998E-2</v>
      </c>
      <c r="AP2453" s="129">
        <v>-7.3999999999999996E-2</v>
      </c>
      <c r="AQ2453" s="129">
        <v>-0.215</v>
      </c>
      <c r="AR2453" s="129">
        <v>-0.16800000000000001</v>
      </c>
      <c r="AS2453" s="129">
        <v>-0.13500000000000001</v>
      </c>
      <c r="AT2453" s="129">
        <v>-9.6000000000000002E-2</v>
      </c>
      <c r="AU2453" s="129">
        <v>-9.9000000000000005E-2</v>
      </c>
      <c r="AV2453" s="129">
        <v>-0.1</v>
      </c>
      <c r="AW2453" s="129">
        <v>2011</v>
      </c>
    </row>
    <row r="2454" spans="1:49">
      <c r="A2454" s="129">
        <v>819</v>
      </c>
      <c r="B2454" s="129" t="s">
        <v>2821</v>
      </c>
      <c r="C2454" s="129" t="s">
        <v>1633</v>
      </c>
      <c r="D2454" s="129" t="s">
        <v>2820</v>
      </c>
      <c r="E2454" s="129" t="s">
        <v>1632</v>
      </c>
      <c r="F2454" s="129" t="s">
        <v>1631</v>
      </c>
      <c r="G2454" s="129" t="s">
        <v>1597</v>
      </c>
      <c r="I2454" s="129" t="s">
        <v>1630</v>
      </c>
      <c r="J2454" s="129" t="s">
        <v>1595</v>
      </c>
      <c r="K2454" s="129" t="s">
        <v>1595</v>
      </c>
      <c r="L2454" s="129" t="s">
        <v>1595</v>
      </c>
      <c r="M2454" s="129" t="s">
        <v>1595</v>
      </c>
      <c r="N2454" s="129" t="s">
        <v>1595</v>
      </c>
      <c r="O2454" s="129" t="s">
        <v>1595</v>
      </c>
      <c r="P2454" s="129" t="s">
        <v>1595</v>
      </c>
      <c r="Q2454" s="129" t="s">
        <v>1595</v>
      </c>
      <c r="R2454" s="129" t="s">
        <v>1595</v>
      </c>
      <c r="S2454" s="129" t="s">
        <v>1595</v>
      </c>
      <c r="T2454" s="129" t="s">
        <v>1595</v>
      </c>
      <c r="U2454" s="129" t="s">
        <v>1595</v>
      </c>
      <c r="V2454" s="129">
        <v>-2.476</v>
      </c>
      <c r="W2454" s="129">
        <v>-3.278</v>
      </c>
      <c r="X2454" s="129">
        <v>-1.397</v>
      </c>
      <c r="Y2454" s="129">
        <v>-0.375</v>
      </c>
      <c r="Z2454" s="129">
        <v>-4.9370000000000003</v>
      </c>
      <c r="AA2454" s="129">
        <v>-6.391</v>
      </c>
      <c r="AB2454" s="129">
        <v>3.718</v>
      </c>
      <c r="AC2454" s="129">
        <v>-0.47499999999999998</v>
      </c>
      <c r="AD2454" s="129">
        <v>-3.105</v>
      </c>
      <c r="AE2454" s="129">
        <v>-6.3630000000000004</v>
      </c>
      <c r="AF2454" s="129">
        <v>-5.3929999999999998</v>
      </c>
      <c r="AG2454" s="129">
        <v>-5.734</v>
      </c>
      <c r="AH2454" s="129">
        <v>-2.9809999999999999</v>
      </c>
      <c r="AI2454" s="129">
        <v>-3.2559999999999998</v>
      </c>
      <c r="AJ2454" s="129">
        <v>-3.448</v>
      </c>
      <c r="AK2454" s="129">
        <v>-1.9770000000000001</v>
      </c>
      <c r="AL2454" s="129">
        <v>0.56999999999999995</v>
      </c>
      <c r="AM2454" s="129">
        <v>-4.0839999999999996</v>
      </c>
      <c r="AN2454" s="129">
        <v>-2.117</v>
      </c>
      <c r="AO2454" s="129">
        <v>-1.3680000000000001</v>
      </c>
      <c r="AP2454" s="129">
        <v>-1.022</v>
      </c>
      <c r="AQ2454" s="129">
        <v>-2.7829999999999999</v>
      </c>
      <c r="AR2454" s="129">
        <v>-2.028</v>
      </c>
      <c r="AS2454" s="129">
        <v>-1.5469999999999999</v>
      </c>
      <c r="AT2454" s="129">
        <v>-1.034</v>
      </c>
      <c r="AU2454" s="129">
        <v>-1.008</v>
      </c>
      <c r="AV2454" s="129">
        <v>-0.96499999999999997</v>
      </c>
      <c r="AW2454" s="129">
        <v>2011</v>
      </c>
    </row>
    <row r="2455" spans="1:49">
      <c r="A2455" s="129">
        <v>819</v>
      </c>
      <c r="B2455" s="129" t="s">
        <v>2821</v>
      </c>
      <c r="C2455" s="129" t="s">
        <v>1629</v>
      </c>
      <c r="D2455" s="129" t="s">
        <v>2820</v>
      </c>
      <c r="E2455" s="129" t="s">
        <v>1627</v>
      </c>
      <c r="F2455" s="129" t="s">
        <v>1626</v>
      </c>
      <c r="G2455" s="129" t="s">
        <v>1608</v>
      </c>
      <c r="H2455" s="129" t="s">
        <v>1604</v>
      </c>
    </row>
    <row r="2456" spans="1:49">
      <c r="A2456" s="129">
        <v>819</v>
      </c>
      <c r="B2456" s="129" t="s">
        <v>2821</v>
      </c>
      <c r="C2456" s="129" t="s">
        <v>1628</v>
      </c>
      <c r="D2456" s="129" t="s">
        <v>2820</v>
      </c>
      <c r="E2456" s="129" t="s">
        <v>1627</v>
      </c>
      <c r="F2456" s="129" t="s">
        <v>1626</v>
      </c>
      <c r="G2456" s="129" t="s">
        <v>1625</v>
      </c>
    </row>
    <row r="2457" spans="1:49">
      <c r="A2457" s="129">
        <v>819</v>
      </c>
      <c r="B2457" s="129" t="s">
        <v>2821</v>
      </c>
      <c r="C2457" s="129" t="s">
        <v>1624</v>
      </c>
      <c r="D2457" s="129" t="s">
        <v>2820</v>
      </c>
      <c r="E2457" s="129" t="s">
        <v>1622</v>
      </c>
      <c r="F2457" s="129" t="s">
        <v>1621</v>
      </c>
      <c r="G2457" s="129" t="s">
        <v>1608</v>
      </c>
      <c r="H2457" s="129" t="s">
        <v>1604</v>
      </c>
    </row>
    <row r="2458" spans="1:49">
      <c r="A2458" s="129">
        <v>819</v>
      </c>
      <c r="B2458" s="129" t="s">
        <v>2821</v>
      </c>
      <c r="C2458" s="129" t="s">
        <v>1623</v>
      </c>
      <c r="D2458" s="129" t="s">
        <v>2820</v>
      </c>
      <c r="E2458" s="129" t="s">
        <v>1622</v>
      </c>
      <c r="F2458" s="129" t="s">
        <v>1621</v>
      </c>
      <c r="G2458" s="129" t="s">
        <v>1597</v>
      </c>
    </row>
    <row r="2459" spans="1:49">
      <c r="A2459" s="129">
        <v>819</v>
      </c>
      <c r="B2459" s="129" t="s">
        <v>2821</v>
      </c>
      <c r="C2459" s="129" t="s">
        <v>1620</v>
      </c>
      <c r="D2459" s="129" t="s">
        <v>2820</v>
      </c>
      <c r="E2459" s="129" t="s">
        <v>1618</v>
      </c>
      <c r="F2459" s="129" t="s">
        <v>1617</v>
      </c>
      <c r="G2459" s="129" t="s">
        <v>1608</v>
      </c>
      <c r="H2459" s="129" t="s">
        <v>1604</v>
      </c>
      <c r="I2459" s="129" t="s">
        <v>2823</v>
      </c>
      <c r="J2459" s="129" t="s">
        <v>1595</v>
      </c>
      <c r="K2459" s="129" t="s">
        <v>1595</v>
      </c>
      <c r="L2459" s="129" t="s">
        <v>1595</v>
      </c>
      <c r="M2459" s="129" t="s">
        <v>1595</v>
      </c>
      <c r="N2459" s="129" t="s">
        <v>1595</v>
      </c>
      <c r="O2459" s="129" t="s">
        <v>1595</v>
      </c>
      <c r="P2459" s="129" t="s">
        <v>1595</v>
      </c>
      <c r="Q2459" s="129" t="s">
        <v>1595</v>
      </c>
      <c r="R2459" s="129" t="s">
        <v>1595</v>
      </c>
      <c r="S2459" s="129" t="s">
        <v>1595</v>
      </c>
      <c r="T2459" s="129" t="s">
        <v>1595</v>
      </c>
      <c r="U2459" s="129" t="s">
        <v>1595</v>
      </c>
      <c r="V2459" s="129">
        <v>0.81499999999999995</v>
      </c>
      <c r="W2459" s="129">
        <v>0.88800000000000001</v>
      </c>
      <c r="X2459" s="129">
        <v>0.92600000000000005</v>
      </c>
      <c r="Y2459" s="129">
        <v>0.95499999999999996</v>
      </c>
      <c r="Z2459" s="129">
        <v>1.512</v>
      </c>
      <c r="AA2459" s="129">
        <v>1.6950000000000001</v>
      </c>
      <c r="AB2459" s="129">
        <v>1.2050000000000001</v>
      </c>
      <c r="AC2459" s="129">
        <v>1.1910000000000001</v>
      </c>
      <c r="AD2459" s="129">
        <v>1.357</v>
      </c>
      <c r="AE2459" s="129">
        <v>1.607</v>
      </c>
      <c r="AF2459" s="129">
        <v>1.829</v>
      </c>
      <c r="AG2459" s="129">
        <v>2.0569999999999999</v>
      </c>
      <c r="AH2459" s="129">
        <v>2.1949999999999998</v>
      </c>
      <c r="AI2459" s="129">
        <v>2.343</v>
      </c>
      <c r="AJ2459" s="129">
        <v>2.5550000000000002</v>
      </c>
      <c r="AK2459" s="129">
        <v>2.605</v>
      </c>
      <c r="AL2459" s="129">
        <v>2.6669999999999998</v>
      </c>
      <c r="AM2459" s="129">
        <v>2.9350000000000001</v>
      </c>
      <c r="AN2459" s="129">
        <v>3.141</v>
      </c>
      <c r="AO2459" s="129">
        <v>3.27</v>
      </c>
      <c r="AP2459" s="129">
        <v>3.3380000000000001</v>
      </c>
      <c r="AQ2459" s="129">
        <v>3.5640000000000001</v>
      </c>
      <c r="AR2459" s="129">
        <v>3.7549999999999999</v>
      </c>
      <c r="AS2459" s="129">
        <v>3.9140000000000001</v>
      </c>
      <c r="AT2459" s="129">
        <v>4.032</v>
      </c>
      <c r="AU2459" s="129">
        <v>4.1539999999999999</v>
      </c>
      <c r="AV2459" s="129">
        <v>4.2770000000000001</v>
      </c>
      <c r="AW2459" s="129">
        <v>2011</v>
      </c>
    </row>
    <row r="2460" spans="1:49">
      <c r="A2460" s="129">
        <v>819</v>
      </c>
      <c r="B2460" s="129" t="s">
        <v>2821</v>
      </c>
      <c r="C2460" s="129" t="s">
        <v>1619</v>
      </c>
      <c r="D2460" s="129" t="s">
        <v>2820</v>
      </c>
      <c r="E2460" s="129" t="s">
        <v>1618</v>
      </c>
      <c r="F2460" s="129" t="s">
        <v>1617</v>
      </c>
      <c r="G2460" s="129" t="s">
        <v>1597</v>
      </c>
      <c r="I2460" s="129" t="s">
        <v>1738</v>
      </c>
      <c r="J2460" s="129" t="s">
        <v>1595</v>
      </c>
      <c r="K2460" s="129" t="s">
        <v>1595</v>
      </c>
      <c r="L2460" s="129" t="s">
        <v>1595</v>
      </c>
      <c r="M2460" s="129" t="s">
        <v>1595</v>
      </c>
      <c r="N2460" s="129" t="s">
        <v>1595</v>
      </c>
      <c r="O2460" s="129" t="s">
        <v>1595</v>
      </c>
      <c r="P2460" s="129" t="s">
        <v>1595</v>
      </c>
      <c r="Q2460" s="129" t="s">
        <v>1595</v>
      </c>
      <c r="R2460" s="129" t="s">
        <v>1595</v>
      </c>
      <c r="S2460" s="129" t="s">
        <v>1595</v>
      </c>
      <c r="T2460" s="129" t="s">
        <v>1595</v>
      </c>
      <c r="U2460" s="129" t="s">
        <v>1595</v>
      </c>
      <c r="V2460" s="129">
        <v>34.585999999999999</v>
      </c>
      <c r="W2460" s="129">
        <v>34.412999999999997</v>
      </c>
      <c r="X2460" s="129">
        <v>33.877000000000002</v>
      </c>
      <c r="Y2460" s="129">
        <v>33.351999999999997</v>
      </c>
      <c r="Z2460" s="129">
        <v>49.887999999999998</v>
      </c>
      <c r="AA2460" s="129">
        <v>54.128999999999998</v>
      </c>
      <c r="AB2460" s="129">
        <v>35.880000000000003</v>
      </c>
      <c r="AC2460" s="129">
        <v>31.623000000000001</v>
      </c>
      <c r="AD2460" s="129">
        <v>37.006</v>
      </c>
      <c r="AE2460" s="129">
        <v>41.579000000000001</v>
      </c>
      <c r="AF2460" s="129">
        <v>44.405999999999999</v>
      </c>
      <c r="AG2460" s="129">
        <v>45.875999999999998</v>
      </c>
      <c r="AH2460" s="129">
        <v>45.451000000000001</v>
      </c>
      <c r="AI2460" s="129">
        <v>46.078000000000003</v>
      </c>
      <c r="AJ2460" s="129">
        <v>47.572000000000003</v>
      </c>
      <c r="AK2460" s="129">
        <v>47.503999999999998</v>
      </c>
      <c r="AL2460" s="129">
        <v>46.11</v>
      </c>
      <c r="AM2460" s="129">
        <v>51.298999999999999</v>
      </c>
      <c r="AN2460" s="129">
        <v>50.764000000000003</v>
      </c>
      <c r="AO2460" s="129">
        <v>48.581000000000003</v>
      </c>
      <c r="AP2460" s="129">
        <v>46.341999999999999</v>
      </c>
      <c r="AQ2460" s="129">
        <v>46.046999999999997</v>
      </c>
      <c r="AR2460" s="129">
        <v>45.445999999999998</v>
      </c>
      <c r="AS2460" s="129">
        <v>44.768000000000001</v>
      </c>
      <c r="AT2460" s="129">
        <v>43.564999999999998</v>
      </c>
      <c r="AU2460" s="129">
        <v>42.387999999999998</v>
      </c>
      <c r="AV2460" s="129">
        <v>41.195</v>
      </c>
      <c r="AW2460" s="129">
        <v>2011</v>
      </c>
    </row>
    <row r="2461" spans="1:49">
      <c r="A2461" s="129">
        <v>819</v>
      </c>
      <c r="B2461" s="129" t="s">
        <v>2821</v>
      </c>
      <c r="C2461" s="129" t="s">
        <v>1616</v>
      </c>
      <c r="D2461" s="129" t="s">
        <v>2820</v>
      </c>
      <c r="E2461" s="129" t="s">
        <v>1614</v>
      </c>
      <c r="F2461" s="129" t="s">
        <v>1613</v>
      </c>
      <c r="G2461" s="129" t="s">
        <v>1608</v>
      </c>
      <c r="H2461" s="129" t="s">
        <v>1604</v>
      </c>
      <c r="I2461" s="129" t="s">
        <v>2823</v>
      </c>
      <c r="J2461" s="129" t="s">
        <v>1595</v>
      </c>
      <c r="K2461" s="129" t="s">
        <v>1595</v>
      </c>
      <c r="L2461" s="129" t="s">
        <v>1595</v>
      </c>
      <c r="M2461" s="129" t="s">
        <v>1595</v>
      </c>
      <c r="N2461" s="129" t="s">
        <v>1595</v>
      </c>
      <c r="O2461" s="129" t="s">
        <v>1595</v>
      </c>
      <c r="P2461" s="129" t="s">
        <v>1595</v>
      </c>
      <c r="Q2461" s="129" t="s">
        <v>1595</v>
      </c>
      <c r="R2461" s="129" t="s">
        <v>1595</v>
      </c>
      <c r="S2461" s="129" t="s">
        <v>1595</v>
      </c>
      <c r="T2461" s="129" t="s">
        <v>1595</v>
      </c>
      <c r="U2461" s="129" t="s">
        <v>1595</v>
      </c>
      <c r="V2461" s="129">
        <v>0.84399999999999997</v>
      </c>
      <c r="W2461" s="129">
        <v>0.92400000000000004</v>
      </c>
      <c r="X2461" s="129">
        <v>0.98199999999999998</v>
      </c>
      <c r="Y2461" s="129">
        <v>1.002</v>
      </c>
      <c r="Z2461" s="129">
        <v>1.58</v>
      </c>
      <c r="AA2461" s="129">
        <v>1.7729999999999999</v>
      </c>
      <c r="AB2461" s="129">
        <v>1.306</v>
      </c>
      <c r="AC2461" s="129">
        <v>1.355</v>
      </c>
      <c r="AD2461" s="129">
        <v>1.4339999999999999</v>
      </c>
      <c r="AE2461" s="129">
        <v>1.68</v>
      </c>
      <c r="AF2461" s="129">
        <v>1.8939999999999999</v>
      </c>
      <c r="AG2461" s="129">
        <v>2.133</v>
      </c>
      <c r="AH2461" s="129">
        <v>2.2799999999999998</v>
      </c>
      <c r="AI2461" s="129">
        <v>2.423</v>
      </c>
      <c r="AJ2461" s="129">
        <v>2.8730000000000002</v>
      </c>
      <c r="AK2461" s="129">
        <v>2.7349999999999999</v>
      </c>
      <c r="AL2461" s="129">
        <v>2.8879999999999999</v>
      </c>
      <c r="AM2461" s="129">
        <v>3.133</v>
      </c>
      <c r="AN2461" s="129">
        <v>3.383</v>
      </c>
      <c r="AO2461" s="129">
        <v>3.5670000000000002</v>
      </c>
      <c r="AP2461" s="129">
        <v>3.68</v>
      </c>
      <c r="AQ2461" s="129">
        <v>4.01</v>
      </c>
      <c r="AR2461" s="129">
        <v>4.2080000000000002</v>
      </c>
      <c r="AS2461" s="129">
        <v>4.3739999999999997</v>
      </c>
      <c r="AT2461" s="129">
        <v>4.4969999999999999</v>
      </c>
      <c r="AU2461" s="129">
        <v>4.625</v>
      </c>
      <c r="AV2461" s="129">
        <v>4.7539999999999996</v>
      </c>
      <c r="AW2461" s="129">
        <v>2011</v>
      </c>
    </row>
    <row r="2462" spans="1:49">
      <c r="A2462" s="129">
        <v>819</v>
      </c>
      <c r="B2462" s="129" t="s">
        <v>2821</v>
      </c>
      <c r="C2462" s="129" t="s">
        <v>1615</v>
      </c>
      <c r="D2462" s="129" t="s">
        <v>2820</v>
      </c>
      <c r="E2462" s="129" t="s">
        <v>1614</v>
      </c>
      <c r="F2462" s="129" t="s">
        <v>1613</v>
      </c>
      <c r="G2462" s="129" t="s">
        <v>1597</v>
      </c>
      <c r="I2462" s="129" t="s">
        <v>1612</v>
      </c>
      <c r="J2462" s="129" t="s">
        <v>1595</v>
      </c>
      <c r="K2462" s="129" t="s">
        <v>1595</v>
      </c>
      <c r="L2462" s="129" t="s">
        <v>1595</v>
      </c>
      <c r="M2462" s="129" t="s">
        <v>1595</v>
      </c>
      <c r="N2462" s="129" t="s">
        <v>1595</v>
      </c>
      <c r="O2462" s="129" t="s">
        <v>1595</v>
      </c>
      <c r="P2462" s="129" t="s">
        <v>1595</v>
      </c>
      <c r="Q2462" s="129" t="s">
        <v>1595</v>
      </c>
      <c r="R2462" s="129" t="s">
        <v>1595</v>
      </c>
      <c r="S2462" s="129" t="s">
        <v>1595</v>
      </c>
      <c r="T2462" s="129" t="s">
        <v>1595</v>
      </c>
      <c r="U2462" s="129" t="s">
        <v>1595</v>
      </c>
      <c r="V2462" s="129">
        <v>35.801000000000002</v>
      </c>
      <c r="W2462" s="129">
        <v>35.799999999999997</v>
      </c>
      <c r="X2462" s="129">
        <v>35.9</v>
      </c>
      <c r="Y2462" s="129">
        <v>34.972000000000001</v>
      </c>
      <c r="Z2462" s="129">
        <v>52.119</v>
      </c>
      <c r="AA2462" s="129">
        <v>56.607999999999997</v>
      </c>
      <c r="AB2462" s="129">
        <v>38.881</v>
      </c>
      <c r="AC2462" s="129">
        <v>35.994</v>
      </c>
      <c r="AD2462" s="129">
        <v>39.097999999999999</v>
      </c>
      <c r="AE2462" s="129">
        <v>43.475999999999999</v>
      </c>
      <c r="AF2462" s="129">
        <v>45.978000000000002</v>
      </c>
      <c r="AG2462" s="129">
        <v>47.579000000000001</v>
      </c>
      <c r="AH2462" s="129">
        <v>47.225999999999999</v>
      </c>
      <c r="AI2462" s="129">
        <v>47.646000000000001</v>
      </c>
      <c r="AJ2462" s="129">
        <v>53.481000000000002</v>
      </c>
      <c r="AK2462" s="129">
        <v>49.875999999999998</v>
      </c>
      <c r="AL2462" s="129">
        <v>49.917999999999999</v>
      </c>
      <c r="AM2462" s="129">
        <v>54.75</v>
      </c>
      <c r="AN2462" s="129">
        <v>54.685000000000002</v>
      </c>
      <c r="AO2462" s="129">
        <v>52.988</v>
      </c>
      <c r="AP2462" s="129">
        <v>51.085000000000001</v>
      </c>
      <c r="AQ2462" s="129">
        <v>51.811</v>
      </c>
      <c r="AR2462" s="129">
        <v>50.927999999999997</v>
      </c>
      <c r="AS2462" s="129">
        <v>50.02</v>
      </c>
      <c r="AT2462" s="129">
        <v>48.588999999999999</v>
      </c>
      <c r="AU2462" s="129">
        <v>47.192999999999998</v>
      </c>
      <c r="AV2462" s="129">
        <v>45.787999999999997</v>
      </c>
      <c r="AW2462" s="129">
        <v>2011</v>
      </c>
    </row>
    <row r="2463" spans="1:49">
      <c r="A2463" s="129">
        <v>819</v>
      </c>
      <c r="B2463" s="129" t="s">
        <v>2821</v>
      </c>
      <c r="C2463" s="129" t="s">
        <v>1611</v>
      </c>
      <c r="D2463" s="129" t="s">
        <v>2820</v>
      </c>
      <c r="E2463" s="129" t="s">
        <v>1610</v>
      </c>
      <c r="F2463" s="129" t="s">
        <v>1609</v>
      </c>
      <c r="G2463" s="129" t="s">
        <v>1608</v>
      </c>
      <c r="H2463" s="129" t="s">
        <v>1604</v>
      </c>
      <c r="I2463" s="129" t="s">
        <v>2823</v>
      </c>
      <c r="J2463" s="129" t="s">
        <v>1595</v>
      </c>
      <c r="K2463" s="129" t="s">
        <v>1595</v>
      </c>
      <c r="L2463" s="129" t="s">
        <v>1595</v>
      </c>
      <c r="M2463" s="129" t="s">
        <v>1595</v>
      </c>
      <c r="N2463" s="129" t="s">
        <v>1595</v>
      </c>
      <c r="O2463" s="129" t="s">
        <v>1595</v>
      </c>
      <c r="P2463" s="129" t="s">
        <v>1595</v>
      </c>
      <c r="Q2463" s="129" t="s">
        <v>1595</v>
      </c>
      <c r="R2463" s="129" t="s">
        <v>1595</v>
      </c>
      <c r="S2463" s="129" t="s">
        <v>1595</v>
      </c>
      <c r="T2463" s="129" t="s">
        <v>1595</v>
      </c>
      <c r="U2463" s="129" t="s">
        <v>1595</v>
      </c>
      <c r="V2463" s="129">
        <v>2.3559999999999999</v>
      </c>
      <c r="W2463" s="129">
        <v>2.581</v>
      </c>
      <c r="X2463" s="129">
        <v>2.7349999999999999</v>
      </c>
      <c r="Y2463" s="129">
        <v>2.8650000000000002</v>
      </c>
      <c r="Z2463" s="129">
        <v>3.0310000000000001</v>
      </c>
      <c r="AA2463" s="129">
        <v>3.1320000000000001</v>
      </c>
      <c r="AB2463" s="129">
        <v>3.36</v>
      </c>
      <c r="AC2463" s="129">
        <v>3.7650000000000001</v>
      </c>
      <c r="AD2463" s="129">
        <v>3.6680000000000001</v>
      </c>
      <c r="AE2463" s="129">
        <v>3.8639999999999999</v>
      </c>
      <c r="AF2463" s="129">
        <v>4.1189999999999998</v>
      </c>
      <c r="AG2463" s="129">
        <v>4.484</v>
      </c>
      <c r="AH2463" s="129">
        <v>4.8280000000000003</v>
      </c>
      <c r="AI2463" s="129">
        <v>5.0839999999999996</v>
      </c>
      <c r="AJ2463" s="129">
        <v>5.3719999999999999</v>
      </c>
      <c r="AK2463" s="129">
        <v>5.4829999999999997</v>
      </c>
      <c r="AL2463" s="129">
        <v>5.7850000000000001</v>
      </c>
      <c r="AM2463" s="129">
        <v>5.7220000000000004</v>
      </c>
      <c r="AN2463" s="129">
        <v>6.1870000000000003</v>
      </c>
      <c r="AO2463" s="129">
        <v>6.7309999999999999</v>
      </c>
      <c r="AP2463" s="129">
        <v>7.2030000000000003</v>
      </c>
      <c r="AQ2463" s="129">
        <v>7.74</v>
      </c>
      <c r="AR2463" s="129">
        <v>8.2620000000000005</v>
      </c>
      <c r="AS2463" s="129">
        <v>8.7430000000000003</v>
      </c>
      <c r="AT2463" s="129">
        <v>9.2560000000000002</v>
      </c>
      <c r="AU2463" s="129">
        <v>9.8000000000000007</v>
      </c>
      <c r="AV2463" s="129">
        <v>10.382999999999999</v>
      </c>
      <c r="AW2463" s="129">
        <v>2011</v>
      </c>
    </row>
    <row r="2464" spans="1:49">
      <c r="A2464" s="129">
        <v>819</v>
      </c>
      <c r="B2464" s="129" t="s">
        <v>2821</v>
      </c>
      <c r="C2464" s="129" t="s">
        <v>1606</v>
      </c>
      <c r="D2464" s="129" t="s">
        <v>2820</v>
      </c>
      <c r="E2464" s="129" t="s">
        <v>1599</v>
      </c>
      <c r="F2464" s="129" t="s">
        <v>1598</v>
      </c>
      <c r="G2464" s="129" t="s">
        <v>1605</v>
      </c>
      <c r="H2464" s="129" t="s">
        <v>1604</v>
      </c>
      <c r="I2464" s="129" t="s">
        <v>2822</v>
      </c>
      <c r="J2464" s="129">
        <v>-4.1000000000000002E-2</v>
      </c>
      <c r="K2464" s="129">
        <v>-0.18099999999999999</v>
      </c>
      <c r="L2464" s="129">
        <v>-0.11899999999999999</v>
      </c>
      <c r="M2464" s="129">
        <v>-0.106</v>
      </c>
      <c r="N2464" s="129">
        <v>-6.8000000000000005E-2</v>
      </c>
      <c r="O2464" s="129">
        <v>-6.7000000000000004E-2</v>
      </c>
      <c r="P2464" s="129">
        <v>-3.5000000000000003E-2</v>
      </c>
      <c r="Q2464" s="129">
        <v>0.02</v>
      </c>
      <c r="R2464" s="129">
        <v>6.7000000000000004E-2</v>
      </c>
      <c r="S2464" s="129">
        <v>-1.6E-2</v>
      </c>
      <c r="T2464" s="129">
        <v>-0.13300000000000001</v>
      </c>
      <c r="U2464" s="129">
        <v>-7.3999999999999996E-2</v>
      </c>
      <c r="V2464" s="129">
        <v>8.5999999999999993E-2</v>
      </c>
      <c r="W2464" s="129">
        <v>-2.1000000000000001E-2</v>
      </c>
      <c r="X2464" s="129">
        <v>-5.0000000000000001E-3</v>
      </c>
      <c r="Y2464" s="129">
        <v>0.06</v>
      </c>
      <c r="Z2464" s="129">
        <v>0.14799999999999999</v>
      </c>
      <c r="AA2464" s="129">
        <v>0.09</v>
      </c>
      <c r="AB2464" s="129">
        <v>7.6999999999999999E-2</v>
      </c>
      <c r="AC2464" s="129">
        <v>-2.1000000000000001E-2</v>
      </c>
      <c r="AD2464" s="129">
        <v>-6.8000000000000005E-2</v>
      </c>
      <c r="AE2464" s="129">
        <v>-0.112</v>
      </c>
      <c r="AF2464" s="129">
        <v>4.7E-2</v>
      </c>
      <c r="AG2464" s="129">
        <v>-0.152</v>
      </c>
      <c r="AH2464" s="129">
        <v>-0.35199999999999998</v>
      </c>
      <c r="AI2464" s="129">
        <v>-0.222</v>
      </c>
      <c r="AJ2464" s="129">
        <v>-0.46300000000000002</v>
      </c>
      <c r="AK2464" s="129">
        <v>-0.34300000000000003</v>
      </c>
      <c r="AL2464" s="129">
        <v>-0.56200000000000006</v>
      </c>
      <c r="AM2464" s="129">
        <v>-0.11899999999999999</v>
      </c>
      <c r="AN2464" s="129">
        <v>-0.14199999999999999</v>
      </c>
      <c r="AO2464" s="129">
        <v>-0.20699999999999999</v>
      </c>
      <c r="AP2464" s="129">
        <v>-5.6000000000000001E-2</v>
      </c>
      <c r="AQ2464" s="129">
        <v>-0.73399999999999999</v>
      </c>
      <c r="AR2464" s="129">
        <v>-0.24299999999999999</v>
      </c>
      <c r="AS2464" s="129">
        <v>-0.28899999999999998</v>
      </c>
      <c r="AT2464" s="129">
        <v>-0.36799999999999999</v>
      </c>
      <c r="AU2464" s="129">
        <v>-0.40300000000000002</v>
      </c>
      <c r="AV2464" s="129">
        <v>-0.441</v>
      </c>
      <c r="AW2464" s="129">
        <v>2012</v>
      </c>
    </row>
    <row r="2465" spans="1:49">
      <c r="A2465" s="129">
        <v>819</v>
      </c>
      <c r="B2465" s="129" t="s">
        <v>2821</v>
      </c>
      <c r="C2465" s="129" t="s">
        <v>1601</v>
      </c>
      <c r="D2465" s="129" t="s">
        <v>2820</v>
      </c>
      <c r="E2465" s="129" t="s">
        <v>1599</v>
      </c>
      <c r="F2465" s="129" t="s">
        <v>1598</v>
      </c>
      <c r="G2465" s="129" t="s">
        <v>1597</v>
      </c>
      <c r="I2465" s="129" t="s">
        <v>1596</v>
      </c>
      <c r="J2465" s="129">
        <v>-3.3359999999999999</v>
      </c>
      <c r="K2465" s="129">
        <v>-14.29</v>
      </c>
      <c r="L2465" s="129">
        <v>-9.7129999999999992</v>
      </c>
      <c r="M2465" s="129">
        <v>-9.2110000000000003</v>
      </c>
      <c r="N2465" s="129">
        <v>-5.66</v>
      </c>
      <c r="O2465" s="129">
        <v>-5.7359999999999998</v>
      </c>
      <c r="P2465" s="129">
        <v>-2.6619999999999999</v>
      </c>
      <c r="Q2465" s="129">
        <v>1.6259999999999999</v>
      </c>
      <c r="R2465" s="129">
        <v>5.86</v>
      </c>
      <c r="S2465" s="129">
        <v>-1.349</v>
      </c>
      <c r="T2465" s="129">
        <v>-9.7129999999999992</v>
      </c>
      <c r="U2465" s="129">
        <v>-5.2169999999999996</v>
      </c>
      <c r="V2465" s="129">
        <v>5.47</v>
      </c>
      <c r="W2465" s="129">
        <v>-1.248</v>
      </c>
      <c r="X2465" s="129">
        <v>-0.26700000000000002</v>
      </c>
      <c r="Y2465" s="129">
        <v>2.9460000000000002</v>
      </c>
      <c r="Z2465" s="129">
        <v>6.8410000000000002</v>
      </c>
      <c r="AA2465" s="129">
        <v>4.1619999999999999</v>
      </c>
      <c r="AB2465" s="129">
        <v>4.5430000000000001</v>
      </c>
      <c r="AC2465" s="129">
        <v>-1.0980000000000001</v>
      </c>
      <c r="AD2465" s="129">
        <v>-3.9350000000000001</v>
      </c>
      <c r="AE2465" s="129">
        <v>-6.5960000000000001</v>
      </c>
      <c r="AF2465" s="129">
        <v>2.4689999999999999</v>
      </c>
      <c r="AG2465" s="129">
        <v>-6.4390000000000001</v>
      </c>
      <c r="AH2465" s="129">
        <v>-12.638999999999999</v>
      </c>
      <c r="AI2465" s="129">
        <v>-7.383</v>
      </c>
      <c r="AJ2465" s="129">
        <v>-14.936</v>
      </c>
      <c r="AK2465" s="129">
        <v>-10.087</v>
      </c>
      <c r="AL2465" s="129">
        <v>-15.478</v>
      </c>
      <c r="AM2465" s="129">
        <v>-4.0789999999999997</v>
      </c>
      <c r="AN2465" s="129">
        <v>-4.3879999999999999</v>
      </c>
      <c r="AO2465" s="129">
        <v>-5.5039999999999996</v>
      </c>
      <c r="AP2465" s="129">
        <v>-1.3939999999999999</v>
      </c>
      <c r="AQ2465" s="129">
        <v>-17.393000000000001</v>
      </c>
      <c r="AR2465" s="129">
        <v>-5.5369999999999999</v>
      </c>
      <c r="AS2465" s="129">
        <v>-6.335</v>
      </c>
      <c r="AT2465" s="129">
        <v>-7.7789999999999999</v>
      </c>
      <c r="AU2465" s="129">
        <v>-8.2119999999999997</v>
      </c>
      <c r="AV2465" s="129">
        <v>-8.6539999999999999</v>
      </c>
      <c r="AW2465" s="129">
        <v>2011</v>
      </c>
    </row>
    <row r="2466" spans="1:49">
      <c r="A2466" s="129">
        <v>172</v>
      </c>
      <c r="B2466" s="129" t="s">
        <v>2812</v>
      </c>
      <c r="C2466" s="129" t="s">
        <v>1733</v>
      </c>
      <c r="D2466" s="129" t="s">
        <v>128</v>
      </c>
      <c r="E2466" s="129" t="s">
        <v>1730</v>
      </c>
      <c r="F2466" s="129" t="s">
        <v>1732</v>
      </c>
      <c r="G2466" s="129" t="s">
        <v>1608</v>
      </c>
      <c r="H2466" s="129" t="s">
        <v>1604</v>
      </c>
      <c r="I2466" s="129" t="s">
        <v>2819</v>
      </c>
      <c r="J2466" s="129">
        <v>79.792000000000002</v>
      </c>
      <c r="K2466" s="129">
        <v>80.822000000000003</v>
      </c>
      <c r="L2466" s="129">
        <v>83.281000000000006</v>
      </c>
      <c r="M2466" s="129">
        <v>85.793000000000006</v>
      </c>
      <c r="N2466" s="129">
        <v>88.463999999999999</v>
      </c>
      <c r="O2466" s="129">
        <v>91.384</v>
      </c>
      <c r="P2466" s="129">
        <v>93.795000000000002</v>
      </c>
      <c r="Q2466" s="129">
        <v>97.07</v>
      </c>
      <c r="R2466" s="129">
        <v>102.13200000000001</v>
      </c>
      <c r="S2466" s="129">
        <v>107.29900000000001</v>
      </c>
      <c r="T2466" s="129">
        <v>107.869</v>
      </c>
      <c r="U2466" s="129">
        <v>101.38200000000001</v>
      </c>
      <c r="V2466" s="129">
        <v>97.846000000000004</v>
      </c>
      <c r="W2466" s="129">
        <v>97.061999999999998</v>
      </c>
      <c r="X2466" s="129">
        <v>100.572</v>
      </c>
      <c r="Y2466" s="129">
        <v>104.55800000000001</v>
      </c>
      <c r="Z2466" s="129">
        <v>108.306</v>
      </c>
      <c r="AA2466" s="129">
        <v>115.02500000000001</v>
      </c>
      <c r="AB2466" s="129">
        <v>120.79900000000001</v>
      </c>
      <c r="AC2466" s="129">
        <v>125.51300000000001</v>
      </c>
      <c r="AD2466" s="129">
        <v>132.19499999999999</v>
      </c>
      <c r="AE2466" s="129">
        <v>135.214</v>
      </c>
      <c r="AF2466" s="129">
        <v>137.69399999999999</v>
      </c>
      <c r="AG2466" s="129">
        <v>140.465</v>
      </c>
      <c r="AH2466" s="129">
        <v>146.26</v>
      </c>
      <c r="AI2466" s="129">
        <v>150.524</v>
      </c>
      <c r="AJ2466" s="129">
        <v>157.16399999999999</v>
      </c>
      <c r="AK2466" s="129">
        <v>165.54900000000001</v>
      </c>
      <c r="AL2466" s="129">
        <v>166.035</v>
      </c>
      <c r="AM2466" s="129">
        <v>151.858</v>
      </c>
      <c r="AN2466" s="129">
        <v>156.965</v>
      </c>
      <c r="AO2466" s="129">
        <v>161.244</v>
      </c>
      <c r="AP2466" s="129">
        <v>159.911</v>
      </c>
      <c r="AQ2466" s="129">
        <v>158.876</v>
      </c>
      <c r="AR2466" s="129">
        <v>160.696</v>
      </c>
      <c r="AS2466" s="129">
        <v>162.952</v>
      </c>
      <c r="AT2466" s="129">
        <v>166.137</v>
      </c>
      <c r="AU2466" s="129">
        <v>169.44</v>
      </c>
      <c r="AV2466" s="129">
        <v>172.83099999999999</v>
      </c>
      <c r="AW2466" s="129">
        <v>2012</v>
      </c>
    </row>
    <row r="2467" spans="1:49">
      <c r="A2467" s="129">
        <v>172</v>
      </c>
      <c r="B2467" s="129" t="s">
        <v>2812</v>
      </c>
      <c r="C2467" s="129" t="s">
        <v>1731</v>
      </c>
      <c r="D2467" s="129" t="s">
        <v>128</v>
      </c>
      <c r="E2467" s="129" t="s">
        <v>1730</v>
      </c>
      <c r="F2467" s="129" t="s">
        <v>1729</v>
      </c>
      <c r="G2467" s="129" t="s">
        <v>1655</v>
      </c>
      <c r="I2467" s="129" t="s">
        <v>1728</v>
      </c>
      <c r="J2467" s="129">
        <v>5.3659999999999997</v>
      </c>
      <c r="K2467" s="129">
        <v>1.2909999999999999</v>
      </c>
      <c r="L2467" s="129">
        <v>3.0419999999999998</v>
      </c>
      <c r="M2467" s="129">
        <v>3.016</v>
      </c>
      <c r="N2467" s="129">
        <v>3.1120000000000001</v>
      </c>
      <c r="O2467" s="129">
        <v>3.3010000000000002</v>
      </c>
      <c r="P2467" s="129">
        <v>2.6379999999999999</v>
      </c>
      <c r="Q2467" s="129">
        <v>3.4910000000000001</v>
      </c>
      <c r="R2467" s="129">
        <v>5.2149999999999999</v>
      </c>
      <c r="S2467" s="129">
        <v>5.0590000000000002</v>
      </c>
      <c r="T2467" s="129">
        <v>0.53100000000000003</v>
      </c>
      <c r="U2467" s="129">
        <v>-6.0129999999999999</v>
      </c>
      <c r="V2467" s="129">
        <v>-3.488</v>
      </c>
      <c r="W2467" s="129">
        <v>-0.80200000000000005</v>
      </c>
      <c r="X2467" s="129">
        <v>3.6160000000000001</v>
      </c>
      <c r="Y2467" s="129">
        <v>3.964</v>
      </c>
      <c r="Z2467" s="129">
        <v>3.585</v>
      </c>
      <c r="AA2467" s="129">
        <v>6.2039999999999997</v>
      </c>
      <c r="AB2467" s="129">
        <v>5.0199999999999996</v>
      </c>
      <c r="AC2467" s="129">
        <v>3.9020000000000001</v>
      </c>
      <c r="AD2467" s="129">
        <v>5.3239999999999998</v>
      </c>
      <c r="AE2467" s="129">
        <v>2.2839999999999998</v>
      </c>
      <c r="AF2467" s="129">
        <v>1.8340000000000001</v>
      </c>
      <c r="AG2467" s="129">
        <v>2.012</v>
      </c>
      <c r="AH2467" s="129">
        <v>4.1260000000000003</v>
      </c>
      <c r="AI2467" s="129">
        <v>2.915</v>
      </c>
      <c r="AJ2467" s="129">
        <v>4.4109999999999996</v>
      </c>
      <c r="AK2467" s="129">
        <v>5.335</v>
      </c>
      <c r="AL2467" s="129">
        <v>0.29399999999999998</v>
      </c>
      <c r="AM2467" s="129">
        <v>-8.5389999999999997</v>
      </c>
      <c r="AN2467" s="129">
        <v>3.363</v>
      </c>
      <c r="AO2467" s="129">
        <v>2.726</v>
      </c>
      <c r="AP2467" s="129">
        <v>-0.82699999999999996</v>
      </c>
      <c r="AQ2467" s="129">
        <v>-0.64700000000000002</v>
      </c>
      <c r="AR2467" s="129">
        <v>1.145</v>
      </c>
      <c r="AS2467" s="129">
        <v>1.4039999999999999</v>
      </c>
      <c r="AT2467" s="129">
        <v>1.954</v>
      </c>
      <c r="AU2467" s="129">
        <v>1.988</v>
      </c>
      <c r="AV2467" s="129">
        <v>2.0009999999999999</v>
      </c>
      <c r="AW2467" s="129">
        <v>2012</v>
      </c>
    </row>
    <row r="2468" spans="1:49">
      <c r="A2468" s="129">
        <v>172</v>
      </c>
      <c r="B2468" s="129" t="s">
        <v>2812</v>
      </c>
      <c r="C2468" s="129" t="s">
        <v>1727</v>
      </c>
      <c r="D2468" s="129" t="s">
        <v>128</v>
      </c>
      <c r="E2468" s="129" t="s">
        <v>1724</v>
      </c>
      <c r="F2468" s="129" t="s">
        <v>1726</v>
      </c>
      <c r="G2468" s="129" t="s">
        <v>1608</v>
      </c>
      <c r="H2468" s="129" t="s">
        <v>1604</v>
      </c>
      <c r="I2468" s="129" t="s">
        <v>2819</v>
      </c>
      <c r="J2468" s="129">
        <v>33.267000000000003</v>
      </c>
      <c r="K2468" s="129">
        <v>37.597999999999999</v>
      </c>
      <c r="L2468" s="129">
        <v>42.305999999999997</v>
      </c>
      <c r="M2468" s="129">
        <v>47.112000000000002</v>
      </c>
      <c r="N2468" s="129">
        <v>52.688000000000002</v>
      </c>
      <c r="O2468" s="129">
        <v>57.317</v>
      </c>
      <c r="P2468" s="129">
        <v>61.665999999999997</v>
      </c>
      <c r="Q2468" s="129">
        <v>66.581999999999994</v>
      </c>
      <c r="R2468" s="129">
        <v>75.412999999999997</v>
      </c>
      <c r="S2468" s="129">
        <v>84.286000000000001</v>
      </c>
      <c r="T2468" s="129">
        <v>89.363</v>
      </c>
      <c r="U2468" s="129">
        <v>85.247</v>
      </c>
      <c r="V2468" s="129">
        <v>83.037999999999997</v>
      </c>
      <c r="W2468" s="129">
        <v>83.959000000000003</v>
      </c>
      <c r="X2468" s="129">
        <v>88.415000000000006</v>
      </c>
      <c r="Y2468" s="129">
        <v>96.063999999999993</v>
      </c>
      <c r="Z2468" s="129">
        <v>99.144999999999996</v>
      </c>
      <c r="AA2468" s="129">
        <v>107.399</v>
      </c>
      <c r="AB2468" s="129">
        <v>116.642</v>
      </c>
      <c r="AC2468" s="129">
        <v>122.321</v>
      </c>
      <c r="AD2468" s="129">
        <v>132.19499999999999</v>
      </c>
      <c r="AE2468" s="129">
        <v>139.28800000000001</v>
      </c>
      <c r="AF2468" s="129">
        <v>143.64599999999999</v>
      </c>
      <c r="AG2468" s="129">
        <v>145.53100000000001</v>
      </c>
      <c r="AH2468" s="129">
        <v>152.26599999999999</v>
      </c>
      <c r="AI2468" s="129">
        <v>157.429</v>
      </c>
      <c r="AJ2468" s="129">
        <v>165.76499999999999</v>
      </c>
      <c r="AK2468" s="129">
        <v>179.83</v>
      </c>
      <c r="AL2468" s="129">
        <v>185.67</v>
      </c>
      <c r="AM2468" s="129">
        <v>172.31800000000001</v>
      </c>
      <c r="AN2468" s="129">
        <v>178.72399999999999</v>
      </c>
      <c r="AO2468" s="129">
        <v>188.679</v>
      </c>
      <c r="AP2468" s="129">
        <v>192.541</v>
      </c>
      <c r="AQ2468" s="129">
        <v>195.8</v>
      </c>
      <c r="AR2468" s="129">
        <v>203.09200000000001</v>
      </c>
      <c r="AS2468" s="129">
        <v>211.126</v>
      </c>
      <c r="AT2468" s="129">
        <v>220.12299999999999</v>
      </c>
      <c r="AU2468" s="129">
        <v>229.07</v>
      </c>
      <c r="AV2468" s="129">
        <v>238.34899999999999</v>
      </c>
      <c r="AW2468" s="129">
        <v>2012</v>
      </c>
    </row>
    <row r="2469" spans="1:49">
      <c r="A2469" s="129">
        <v>172</v>
      </c>
      <c r="B2469" s="129" t="s">
        <v>2812</v>
      </c>
      <c r="C2469" s="129" t="s">
        <v>1725</v>
      </c>
      <c r="D2469" s="129" t="s">
        <v>128</v>
      </c>
      <c r="E2469" s="129" t="s">
        <v>1724</v>
      </c>
      <c r="F2469" s="129" t="s">
        <v>1723</v>
      </c>
      <c r="G2469" s="129" t="s">
        <v>1605</v>
      </c>
      <c r="H2469" s="129" t="s">
        <v>1604</v>
      </c>
      <c r="I2469" s="129" t="s">
        <v>1691</v>
      </c>
      <c r="J2469" s="129">
        <v>53.052</v>
      </c>
      <c r="K2469" s="129">
        <v>51.935000000000002</v>
      </c>
      <c r="L2469" s="129">
        <v>52.460999999999999</v>
      </c>
      <c r="M2469" s="129">
        <v>50.332000000000001</v>
      </c>
      <c r="N2469" s="129">
        <v>52.228999999999999</v>
      </c>
      <c r="O2469" s="129">
        <v>55.29</v>
      </c>
      <c r="P2469" s="129">
        <v>72.391000000000005</v>
      </c>
      <c r="Q2469" s="129">
        <v>90.191000000000003</v>
      </c>
      <c r="R2469" s="129">
        <v>107.346</v>
      </c>
      <c r="S2469" s="129">
        <v>116.82899999999999</v>
      </c>
      <c r="T2469" s="129">
        <v>139.232</v>
      </c>
      <c r="U2469" s="129">
        <v>125.75700000000001</v>
      </c>
      <c r="V2469" s="129">
        <v>110.807</v>
      </c>
      <c r="W2469" s="129">
        <v>87.456999999999994</v>
      </c>
      <c r="X2469" s="129">
        <v>101.07</v>
      </c>
      <c r="Y2469" s="129">
        <v>130.952</v>
      </c>
      <c r="Z2469" s="129">
        <v>128.37899999999999</v>
      </c>
      <c r="AA2469" s="129">
        <v>123.16800000000001</v>
      </c>
      <c r="AB2469" s="129">
        <v>129.94399999999999</v>
      </c>
      <c r="AC2469" s="129">
        <v>130.494</v>
      </c>
      <c r="AD2469" s="129">
        <v>122.151</v>
      </c>
      <c r="AE2469" s="129">
        <v>124.75</v>
      </c>
      <c r="AF2469" s="129">
        <v>135.66200000000001</v>
      </c>
      <c r="AG2469" s="129">
        <v>164.57</v>
      </c>
      <c r="AH2469" s="129">
        <v>189.31299999999999</v>
      </c>
      <c r="AI2469" s="129">
        <v>196.11799999999999</v>
      </c>
      <c r="AJ2469" s="129">
        <v>208.143</v>
      </c>
      <c r="AK2469" s="129">
        <v>246.48099999999999</v>
      </c>
      <c r="AL2469" s="129">
        <v>273.25299999999999</v>
      </c>
      <c r="AM2469" s="129">
        <v>240.00399999999999</v>
      </c>
      <c r="AN2469" s="129">
        <v>237.148</v>
      </c>
      <c r="AO2469" s="129">
        <v>262.529</v>
      </c>
      <c r="AP2469" s="129">
        <v>247.64599999999999</v>
      </c>
      <c r="AQ2469" s="129">
        <v>259.62700000000001</v>
      </c>
      <c r="AR2469" s="129">
        <v>274.017</v>
      </c>
      <c r="AS2469" s="129">
        <v>288.70400000000001</v>
      </c>
      <c r="AT2469" s="129">
        <v>304.327</v>
      </c>
      <c r="AU2469" s="129">
        <v>319.79199999999997</v>
      </c>
      <c r="AV2469" s="129">
        <v>335.99599999999998</v>
      </c>
      <c r="AW2469" s="129">
        <v>2012</v>
      </c>
    </row>
    <row r="2470" spans="1:49">
      <c r="A2470" s="129">
        <v>172</v>
      </c>
      <c r="B2470" s="129" t="s">
        <v>2812</v>
      </c>
      <c r="C2470" s="129" t="s">
        <v>1722</v>
      </c>
      <c r="D2470" s="129" t="s">
        <v>128</v>
      </c>
      <c r="E2470" s="129" t="s">
        <v>1721</v>
      </c>
      <c r="F2470" s="129" t="s">
        <v>1720</v>
      </c>
      <c r="G2470" s="129" t="s">
        <v>1675</v>
      </c>
      <c r="I2470" s="129" t="s">
        <v>1719</v>
      </c>
      <c r="J2470" s="129">
        <v>41.692</v>
      </c>
      <c r="K2470" s="129">
        <v>46.52</v>
      </c>
      <c r="L2470" s="129">
        <v>50.798999999999999</v>
      </c>
      <c r="M2470" s="129">
        <v>54.912999999999997</v>
      </c>
      <c r="N2470" s="129">
        <v>59.558999999999997</v>
      </c>
      <c r="O2470" s="129">
        <v>62.720999999999997</v>
      </c>
      <c r="P2470" s="129">
        <v>65.745000000000005</v>
      </c>
      <c r="Q2470" s="129">
        <v>68.591999999999999</v>
      </c>
      <c r="R2470" s="129">
        <v>73.838999999999999</v>
      </c>
      <c r="S2470" s="129">
        <v>78.552999999999997</v>
      </c>
      <c r="T2470" s="129">
        <v>82.844999999999999</v>
      </c>
      <c r="U2470" s="129">
        <v>84.084999999999994</v>
      </c>
      <c r="V2470" s="129">
        <v>84.866</v>
      </c>
      <c r="W2470" s="129">
        <v>86.501000000000005</v>
      </c>
      <c r="X2470" s="129">
        <v>87.912000000000006</v>
      </c>
      <c r="Y2470" s="129">
        <v>91.876000000000005</v>
      </c>
      <c r="Z2470" s="129">
        <v>91.542000000000002</v>
      </c>
      <c r="AA2470" s="129">
        <v>93.37</v>
      </c>
      <c r="AB2470" s="129">
        <v>96.558999999999997</v>
      </c>
      <c r="AC2470" s="129">
        <v>97.456999999999994</v>
      </c>
      <c r="AD2470" s="129">
        <v>100</v>
      </c>
      <c r="AE2470" s="129">
        <v>103.01300000000001</v>
      </c>
      <c r="AF2470" s="129">
        <v>104.32299999999999</v>
      </c>
      <c r="AG2470" s="129">
        <v>103.607</v>
      </c>
      <c r="AH2470" s="129">
        <v>104.10599999999999</v>
      </c>
      <c r="AI2470" s="129">
        <v>104.587</v>
      </c>
      <c r="AJ2470" s="129">
        <v>105.473</v>
      </c>
      <c r="AK2470" s="129">
        <v>108.626</v>
      </c>
      <c r="AL2470" s="129">
        <v>111.82599999999999</v>
      </c>
      <c r="AM2470" s="129">
        <v>113.473</v>
      </c>
      <c r="AN2470" s="129">
        <v>113.86199999999999</v>
      </c>
      <c r="AO2470" s="129">
        <v>117.015</v>
      </c>
      <c r="AP2470" s="129">
        <v>120.405</v>
      </c>
      <c r="AQ2470" s="129">
        <v>123.241</v>
      </c>
      <c r="AR2470" s="129">
        <v>126.38200000000001</v>
      </c>
      <c r="AS2470" s="129">
        <v>129.56399999999999</v>
      </c>
      <c r="AT2470" s="129">
        <v>132.495</v>
      </c>
      <c r="AU2470" s="129">
        <v>135.19300000000001</v>
      </c>
      <c r="AV2470" s="129">
        <v>137.90899999999999</v>
      </c>
      <c r="AW2470" s="129">
        <v>2012</v>
      </c>
    </row>
    <row r="2471" spans="1:49">
      <c r="A2471" s="129">
        <v>172</v>
      </c>
      <c r="B2471" s="129" t="s">
        <v>2812</v>
      </c>
      <c r="C2471" s="129" t="s">
        <v>1718</v>
      </c>
      <c r="D2471" s="129" t="s">
        <v>128</v>
      </c>
      <c r="E2471" s="129" t="s">
        <v>1717</v>
      </c>
      <c r="F2471" s="129" t="s">
        <v>1716</v>
      </c>
      <c r="G2471" s="129" t="s">
        <v>1608</v>
      </c>
      <c r="H2471" s="129" t="s">
        <v>3</v>
      </c>
      <c r="I2471" s="129" t="s">
        <v>1715</v>
      </c>
      <c r="J2471" s="130">
        <v>16665.868999999999</v>
      </c>
      <c r="K2471" s="130">
        <v>16795.471000000001</v>
      </c>
      <c r="L2471" s="130">
        <v>17200.794000000002</v>
      </c>
      <c r="M2471" s="130">
        <v>17617.228999999999</v>
      </c>
      <c r="N2471" s="130">
        <v>18076.86</v>
      </c>
      <c r="O2471" s="130">
        <v>18609.294999999998</v>
      </c>
      <c r="P2471" s="130">
        <v>19042.173999999999</v>
      </c>
      <c r="Q2471" s="130">
        <v>19655.291000000001</v>
      </c>
      <c r="R2471" s="130">
        <v>20614.536</v>
      </c>
      <c r="S2471" s="130">
        <v>21570.324000000001</v>
      </c>
      <c r="T2471" s="130">
        <v>21580.273000000001</v>
      </c>
      <c r="U2471" s="130">
        <v>20159.506000000001</v>
      </c>
      <c r="V2471" s="130">
        <v>19356.407999999999</v>
      </c>
      <c r="W2471" s="130">
        <v>19114.481</v>
      </c>
      <c r="X2471" s="130">
        <v>19724.726999999999</v>
      </c>
      <c r="Y2471" s="130">
        <v>20434.114000000001</v>
      </c>
      <c r="Z2471" s="130">
        <v>21102.714</v>
      </c>
      <c r="AA2471" s="130">
        <v>22346.530999999999</v>
      </c>
      <c r="AB2471" s="130">
        <v>23412.291000000001</v>
      </c>
      <c r="AC2471" s="130">
        <v>24271.063999999998</v>
      </c>
      <c r="AD2471" s="130">
        <v>25514.777999999998</v>
      </c>
      <c r="AE2471" s="130">
        <v>26028.215</v>
      </c>
      <c r="AF2471" s="130">
        <v>26447.598999999998</v>
      </c>
      <c r="AG2471" s="130">
        <v>26910.384999999998</v>
      </c>
      <c r="AH2471" s="130">
        <v>27930.277999999998</v>
      </c>
      <c r="AI2471" s="130">
        <v>28640.796999999999</v>
      </c>
      <c r="AJ2471" s="130">
        <v>29783.084999999999</v>
      </c>
      <c r="AK2471" s="130">
        <v>31232.808000000001</v>
      </c>
      <c r="AL2471" s="130">
        <v>31172.59</v>
      </c>
      <c r="AM2471" s="130">
        <v>28377.103999999999</v>
      </c>
      <c r="AN2471" s="130">
        <v>29201.291000000001</v>
      </c>
      <c r="AO2471" s="130">
        <v>29852.995999999999</v>
      </c>
      <c r="AP2471" s="130">
        <v>29467.589</v>
      </c>
      <c r="AQ2471" s="130">
        <v>29143.899000000001</v>
      </c>
      <c r="AR2471" s="130">
        <v>29343.827000000001</v>
      </c>
      <c r="AS2471" s="130">
        <v>29620.589</v>
      </c>
      <c r="AT2471" s="130">
        <v>30087.532999999999</v>
      </c>
      <c r="AU2471" s="130">
        <v>30571.971000000001</v>
      </c>
      <c r="AV2471" s="130">
        <v>31068.196</v>
      </c>
      <c r="AW2471" s="129">
        <v>2012</v>
      </c>
    </row>
    <row r="2472" spans="1:49">
      <c r="A2472" s="129">
        <v>172</v>
      </c>
      <c r="B2472" s="129" t="s">
        <v>2812</v>
      </c>
      <c r="C2472" s="129" t="s">
        <v>1714</v>
      </c>
      <c r="D2472" s="129" t="s">
        <v>128</v>
      </c>
      <c r="E2472" s="129" t="s">
        <v>1711</v>
      </c>
      <c r="F2472" s="129" t="s">
        <v>1713</v>
      </c>
      <c r="G2472" s="129" t="s">
        <v>1608</v>
      </c>
      <c r="H2472" s="129" t="s">
        <v>3</v>
      </c>
      <c r="I2472" s="129" t="s">
        <v>1699</v>
      </c>
      <c r="J2472" s="130">
        <v>6948.3010000000004</v>
      </c>
      <c r="K2472" s="130">
        <v>7813.2290000000003</v>
      </c>
      <c r="L2472" s="130">
        <v>8737.8629999999994</v>
      </c>
      <c r="M2472" s="130">
        <v>9674.2309999999998</v>
      </c>
      <c r="N2472" s="130">
        <v>10766.316999999999</v>
      </c>
      <c r="O2472" s="130">
        <v>11672.023999999999</v>
      </c>
      <c r="P2472" s="130">
        <v>12519.36</v>
      </c>
      <c r="Q2472" s="130">
        <v>13481.93</v>
      </c>
      <c r="R2472" s="130">
        <v>15221.552</v>
      </c>
      <c r="S2472" s="130">
        <v>16944.055</v>
      </c>
      <c r="T2472" s="130">
        <v>17878.107</v>
      </c>
      <c r="U2472" s="130">
        <v>16951.076000000001</v>
      </c>
      <c r="V2472" s="130">
        <v>16427.003000000001</v>
      </c>
      <c r="W2472" s="130">
        <v>16534.149000000001</v>
      </c>
      <c r="X2472" s="130">
        <v>17340.423999999999</v>
      </c>
      <c r="Y2472" s="130">
        <v>18774.089</v>
      </c>
      <c r="Z2472" s="130">
        <v>19317.822</v>
      </c>
      <c r="AA2472" s="130">
        <v>20864.900000000001</v>
      </c>
      <c r="AB2472" s="130">
        <v>22606.668000000001</v>
      </c>
      <c r="AC2472" s="130">
        <v>23653.811000000002</v>
      </c>
      <c r="AD2472" s="130">
        <v>25514.777999999998</v>
      </c>
      <c r="AE2472" s="130">
        <v>26812.446</v>
      </c>
      <c r="AF2472" s="130">
        <v>27590.83</v>
      </c>
      <c r="AG2472" s="130">
        <v>27880.933000000001</v>
      </c>
      <c r="AH2472" s="130">
        <v>29077.203000000001</v>
      </c>
      <c r="AI2472" s="130">
        <v>29954.638999999999</v>
      </c>
      <c r="AJ2472" s="130">
        <v>31413.002</v>
      </c>
      <c r="AK2472" s="130">
        <v>33927.089999999997</v>
      </c>
      <c r="AL2472" s="130">
        <v>34859.004000000001</v>
      </c>
      <c r="AM2472" s="130">
        <v>32200.383000000002</v>
      </c>
      <c r="AN2472" s="130">
        <v>33249.269</v>
      </c>
      <c r="AO2472" s="130">
        <v>34932.358999999997</v>
      </c>
      <c r="AP2472" s="130">
        <v>35480.480000000003</v>
      </c>
      <c r="AQ2472" s="130">
        <v>35917.203000000001</v>
      </c>
      <c r="AR2472" s="130">
        <v>37085.430999999997</v>
      </c>
      <c r="AS2472" s="130">
        <v>38377.497000000003</v>
      </c>
      <c r="AT2472" s="130">
        <v>39864.527999999998</v>
      </c>
      <c r="AU2472" s="130">
        <v>41331.095000000001</v>
      </c>
      <c r="AV2472" s="130">
        <v>42845.779000000002</v>
      </c>
      <c r="AW2472" s="129">
        <v>2012</v>
      </c>
    </row>
    <row r="2473" spans="1:49">
      <c r="A2473" s="129">
        <v>172</v>
      </c>
      <c r="B2473" s="129" t="s">
        <v>2812</v>
      </c>
      <c r="C2473" s="129" t="s">
        <v>1712</v>
      </c>
      <c r="D2473" s="129" t="s">
        <v>128</v>
      </c>
      <c r="E2473" s="129" t="s">
        <v>1711</v>
      </c>
      <c r="F2473" s="129" t="s">
        <v>1710</v>
      </c>
      <c r="G2473" s="129" t="s">
        <v>1605</v>
      </c>
      <c r="H2473" s="129" t="s">
        <v>3</v>
      </c>
      <c r="I2473" s="129" t="s">
        <v>1699</v>
      </c>
      <c r="J2473" s="130">
        <v>11080.775</v>
      </c>
      <c r="K2473" s="130">
        <v>10792.532999999999</v>
      </c>
      <c r="L2473" s="130">
        <v>10835.145</v>
      </c>
      <c r="M2473" s="130">
        <v>10335.407999999999</v>
      </c>
      <c r="N2473" s="130">
        <v>10672.624</v>
      </c>
      <c r="O2473" s="130">
        <v>11259.107</v>
      </c>
      <c r="P2473" s="130">
        <v>14696.742</v>
      </c>
      <c r="Q2473" s="130">
        <v>18262.518</v>
      </c>
      <c r="R2473" s="130">
        <v>21666.93</v>
      </c>
      <c r="S2473" s="130">
        <v>23486.11</v>
      </c>
      <c r="T2473" s="130">
        <v>27854.861000000001</v>
      </c>
      <c r="U2473" s="130">
        <v>25006.319</v>
      </c>
      <c r="V2473" s="130">
        <v>21920.295999999998</v>
      </c>
      <c r="W2473" s="130">
        <v>17223.041000000001</v>
      </c>
      <c r="X2473" s="130">
        <v>19822.5</v>
      </c>
      <c r="Y2473" s="130">
        <v>25592.363000000001</v>
      </c>
      <c r="Z2473" s="130">
        <v>25013.864000000001</v>
      </c>
      <c r="AA2473" s="130">
        <v>23928.370999999999</v>
      </c>
      <c r="AB2473" s="130">
        <v>25184.633999999998</v>
      </c>
      <c r="AC2473" s="130">
        <v>25234.245999999999</v>
      </c>
      <c r="AD2473" s="130">
        <v>23576.207999999999</v>
      </c>
      <c r="AE2473" s="130">
        <v>24013.851999999999</v>
      </c>
      <c r="AF2473" s="130">
        <v>26057.309000000001</v>
      </c>
      <c r="AG2473" s="130">
        <v>31528.526000000002</v>
      </c>
      <c r="AH2473" s="130">
        <v>36151.807000000001</v>
      </c>
      <c r="AI2473" s="130">
        <v>37316.141000000003</v>
      </c>
      <c r="AJ2473" s="130">
        <v>39443.686999999998</v>
      </c>
      <c r="AK2473" s="130">
        <v>46501.678999999996</v>
      </c>
      <c r="AL2473" s="130">
        <v>51302.502999999997</v>
      </c>
      <c r="AM2473" s="130">
        <v>44848.61</v>
      </c>
      <c r="AN2473" s="130">
        <v>44118.256000000001</v>
      </c>
      <c r="AO2473" s="130">
        <v>48605.154000000002</v>
      </c>
      <c r="AP2473" s="130">
        <v>45634.925000000003</v>
      </c>
      <c r="AQ2473" s="130">
        <v>47625.446000000004</v>
      </c>
      <c r="AR2473" s="130">
        <v>50036.817999999999</v>
      </c>
      <c r="AS2473" s="130">
        <v>52479.159</v>
      </c>
      <c r="AT2473" s="130">
        <v>55113.982000000004</v>
      </c>
      <c r="AU2473" s="130">
        <v>57699.928999999996</v>
      </c>
      <c r="AV2473" s="130">
        <v>60398.955000000002</v>
      </c>
      <c r="AW2473" s="129">
        <v>2012</v>
      </c>
    </row>
    <row r="2474" spans="1:49">
      <c r="A2474" s="129">
        <v>172</v>
      </c>
      <c r="B2474" s="129" t="s">
        <v>2812</v>
      </c>
      <c r="C2474" s="129" t="s">
        <v>1709</v>
      </c>
      <c r="D2474" s="129" t="s">
        <v>128</v>
      </c>
      <c r="E2474" s="129" t="s">
        <v>1708</v>
      </c>
      <c r="F2474" s="129" t="s">
        <v>1707</v>
      </c>
      <c r="G2474" s="129" t="s">
        <v>1625</v>
      </c>
      <c r="I2474" s="129" t="s">
        <v>1728</v>
      </c>
      <c r="J2474" s="129">
        <v>2.2370000000000001</v>
      </c>
      <c r="K2474" s="129">
        <v>-7.8E-2</v>
      </c>
      <c r="L2474" s="129">
        <v>-0.82399999999999995</v>
      </c>
      <c r="M2474" s="129">
        <v>-0.26400000000000001</v>
      </c>
      <c r="N2474" s="129">
        <v>-0.255</v>
      </c>
      <c r="O2474" s="129">
        <v>8.7999999999999995E-2</v>
      </c>
      <c r="P2474" s="129">
        <v>0.41199999999999998</v>
      </c>
      <c r="Q2474" s="129">
        <v>2.3380000000000001</v>
      </c>
      <c r="R2474" s="129">
        <v>5.2320000000000002</v>
      </c>
      <c r="S2474" s="129">
        <v>7.59</v>
      </c>
      <c r="T2474" s="129">
        <v>5.359</v>
      </c>
      <c r="U2474" s="129">
        <v>-1.3759999999999999</v>
      </c>
      <c r="V2474" s="129">
        <v>-4.8940000000000001</v>
      </c>
      <c r="W2474" s="129">
        <v>-6.2690000000000001</v>
      </c>
      <c r="X2474" s="129">
        <v>-4.0750000000000002</v>
      </c>
      <c r="Y2474" s="129">
        <v>-2.8530000000000002</v>
      </c>
      <c r="Z2474" s="129">
        <v>-2.1389999999999998</v>
      </c>
      <c r="AA2474" s="129">
        <v>1.0960000000000001</v>
      </c>
      <c r="AB2474" s="129">
        <v>2.2349999999999999</v>
      </c>
      <c r="AC2474" s="129">
        <v>1.532</v>
      </c>
      <c r="AD2474" s="129">
        <v>2.64</v>
      </c>
      <c r="AE2474" s="129">
        <v>1.3380000000000001</v>
      </c>
      <c r="AF2474" s="129">
        <v>0.23</v>
      </c>
      <c r="AG2474" s="129">
        <v>-0.13500000000000001</v>
      </c>
      <c r="AH2474" s="129">
        <v>1.6619999999999999</v>
      </c>
      <c r="AI2474" s="129">
        <v>1.6830000000000001</v>
      </c>
      <c r="AJ2474" s="129">
        <v>3.4849999999999999</v>
      </c>
      <c r="AK2474" s="129">
        <v>6.4020000000000001</v>
      </c>
      <c r="AL2474" s="129">
        <v>4.5640000000000001</v>
      </c>
      <c r="AM2474" s="129">
        <v>-4.4489999999999998</v>
      </c>
      <c r="AN2474" s="129">
        <v>-1.659</v>
      </c>
      <c r="AO2474" s="129">
        <v>8.5000000000000006E-2</v>
      </c>
      <c r="AP2474" s="129">
        <v>-1.679</v>
      </c>
      <c r="AQ2474" s="129">
        <v>-2.7370000000000001</v>
      </c>
      <c r="AR2474" s="129">
        <v>-2.4510000000000001</v>
      </c>
      <c r="AS2474" s="129" t="s">
        <v>1595</v>
      </c>
      <c r="AT2474" s="129" t="s">
        <v>1595</v>
      </c>
      <c r="AU2474" s="129" t="s">
        <v>1595</v>
      </c>
      <c r="AV2474" s="129" t="s">
        <v>1595</v>
      </c>
      <c r="AW2474" s="129">
        <v>2012</v>
      </c>
    </row>
    <row r="2475" spans="1:49">
      <c r="A2475" s="129">
        <v>172</v>
      </c>
      <c r="B2475" s="129" t="s">
        <v>2812</v>
      </c>
      <c r="C2475" s="129" t="s">
        <v>1706</v>
      </c>
      <c r="D2475" s="129" t="s">
        <v>128</v>
      </c>
      <c r="E2475" s="129" t="s">
        <v>1705</v>
      </c>
      <c r="F2475" s="129" t="s">
        <v>1704</v>
      </c>
      <c r="G2475" s="129" t="s">
        <v>1700</v>
      </c>
      <c r="H2475" s="129" t="s">
        <v>1604</v>
      </c>
      <c r="I2475" s="129" t="s">
        <v>1691</v>
      </c>
      <c r="J2475" s="129">
        <v>41.573999999999998</v>
      </c>
      <c r="K2475" s="129">
        <v>46.042000000000002</v>
      </c>
      <c r="L2475" s="129">
        <v>50.386000000000003</v>
      </c>
      <c r="M2475" s="129">
        <v>53.954999999999998</v>
      </c>
      <c r="N2475" s="129">
        <v>57.609000000000002</v>
      </c>
      <c r="O2475" s="129">
        <v>61.414000000000001</v>
      </c>
      <c r="P2475" s="129">
        <v>64.305999999999997</v>
      </c>
      <c r="Q2475" s="129">
        <v>68.248999999999995</v>
      </c>
      <c r="R2475" s="129">
        <v>74.322000000000003</v>
      </c>
      <c r="S2475" s="129">
        <v>81.117999999999995</v>
      </c>
      <c r="T2475" s="129">
        <v>84.566000000000003</v>
      </c>
      <c r="U2475" s="129">
        <v>82.126000000000005</v>
      </c>
      <c r="V2475" s="129">
        <v>81.067999999999998</v>
      </c>
      <c r="W2475" s="129">
        <v>82.331999999999994</v>
      </c>
      <c r="X2475" s="129">
        <v>87.125</v>
      </c>
      <c r="Y2475" s="129">
        <v>92.468999999999994</v>
      </c>
      <c r="Z2475" s="129">
        <v>97.531999999999996</v>
      </c>
      <c r="AA2475" s="129">
        <v>105.355</v>
      </c>
      <c r="AB2475" s="129">
        <v>111.84399999999999</v>
      </c>
      <c r="AC2475" s="129">
        <v>117.86799999999999</v>
      </c>
      <c r="AD2475" s="129">
        <v>126.964</v>
      </c>
      <c r="AE2475" s="129">
        <v>132.83799999999999</v>
      </c>
      <c r="AF2475" s="129">
        <v>137.35300000000001</v>
      </c>
      <c r="AG2475" s="129">
        <v>142.91900000000001</v>
      </c>
      <c r="AH2475" s="129">
        <v>152.726</v>
      </c>
      <c r="AI2475" s="129">
        <v>160.08099999999999</v>
      </c>
      <c r="AJ2475" s="129">
        <v>172.28</v>
      </c>
      <c r="AK2475" s="129">
        <v>186.28800000000001</v>
      </c>
      <c r="AL2475" s="129">
        <v>190.483</v>
      </c>
      <c r="AM2475" s="129">
        <v>175.56</v>
      </c>
      <c r="AN2475" s="129">
        <v>183.661</v>
      </c>
      <c r="AO2475" s="129">
        <v>192.37299999999999</v>
      </c>
      <c r="AP2475" s="129">
        <v>194.11699999999999</v>
      </c>
      <c r="AQ2475" s="129">
        <v>195.506</v>
      </c>
      <c r="AR2475" s="129">
        <v>200.982</v>
      </c>
      <c r="AS2475" s="129">
        <v>207.97499999999999</v>
      </c>
      <c r="AT2475" s="129">
        <v>216.44</v>
      </c>
      <c r="AU2475" s="129">
        <v>225.3</v>
      </c>
      <c r="AV2475" s="129">
        <v>234.53700000000001</v>
      </c>
      <c r="AW2475" s="129">
        <v>2012</v>
      </c>
    </row>
    <row r="2476" spans="1:49">
      <c r="A2476" s="129">
        <v>172</v>
      </c>
      <c r="B2476" s="129" t="s">
        <v>2812</v>
      </c>
      <c r="C2476" s="129" t="s">
        <v>1703</v>
      </c>
      <c r="D2476" s="129" t="s">
        <v>128</v>
      </c>
      <c r="E2476" s="129" t="s">
        <v>1702</v>
      </c>
      <c r="F2476" s="129" t="s">
        <v>1701</v>
      </c>
      <c r="G2476" s="129" t="s">
        <v>1700</v>
      </c>
      <c r="H2476" s="129" t="s">
        <v>3</v>
      </c>
      <c r="I2476" s="129" t="s">
        <v>1699</v>
      </c>
      <c r="J2476" s="130">
        <v>8683.2829999999994</v>
      </c>
      <c r="K2476" s="130">
        <v>9567.7739999999994</v>
      </c>
      <c r="L2476" s="130">
        <v>10406.65</v>
      </c>
      <c r="M2476" s="130">
        <v>11079.343999999999</v>
      </c>
      <c r="N2476" s="130">
        <v>11771.895</v>
      </c>
      <c r="O2476" s="130">
        <v>12506.333000000001</v>
      </c>
      <c r="P2476" s="130">
        <v>13055.284</v>
      </c>
      <c r="Q2476" s="130">
        <v>13819.472</v>
      </c>
      <c r="R2476" s="130">
        <v>15001.416999999999</v>
      </c>
      <c r="S2476" s="130">
        <v>16307.183999999999</v>
      </c>
      <c r="T2476" s="130">
        <v>16918.254000000001</v>
      </c>
      <c r="U2476" s="130">
        <v>16330.388000000001</v>
      </c>
      <c r="V2476" s="130">
        <v>16037.27</v>
      </c>
      <c r="W2476" s="130">
        <v>16213.772000000001</v>
      </c>
      <c r="X2476" s="130">
        <v>17087.542000000001</v>
      </c>
      <c r="Y2476" s="130">
        <v>18071.466</v>
      </c>
      <c r="Z2476" s="130">
        <v>19003.413</v>
      </c>
      <c r="AA2476" s="130">
        <v>20467.865000000002</v>
      </c>
      <c r="AB2476" s="130">
        <v>21676.668000000001</v>
      </c>
      <c r="AC2476" s="130">
        <v>22792.784</v>
      </c>
      <c r="AD2476" s="130">
        <v>24505.191999999999</v>
      </c>
      <c r="AE2476" s="130">
        <v>25570.781999999999</v>
      </c>
      <c r="AF2476" s="130">
        <v>26382.174999999999</v>
      </c>
      <c r="AG2476" s="130">
        <v>27380.44</v>
      </c>
      <c r="AH2476" s="130">
        <v>29165.057000000001</v>
      </c>
      <c r="AI2476" s="130">
        <v>30459.156999999999</v>
      </c>
      <c r="AJ2476" s="130">
        <v>32647.544999999998</v>
      </c>
      <c r="AK2476" s="130">
        <v>35145.421999999999</v>
      </c>
      <c r="AL2476" s="130">
        <v>35762.71</v>
      </c>
      <c r="AM2476" s="130">
        <v>32806.281999999999</v>
      </c>
      <c r="AN2476" s="130">
        <v>34167.811000000002</v>
      </c>
      <c r="AO2476" s="130">
        <v>35616.356</v>
      </c>
      <c r="AP2476" s="130">
        <v>35770.951000000001</v>
      </c>
      <c r="AQ2476" s="130">
        <v>35863.197999999997</v>
      </c>
      <c r="AR2476" s="130">
        <v>36700.264999999999</v>
      </c>
      <c r="AS2476" s="130">
        <v>37804.663999999997</v>
      </c>
      <c r="AT2476" s="130">
        <v>39197.445</v>
      </c>
      <c r="AU2476" s="130">
        <v>40650.881000000001</v>
      </c>
      <c r="AV2476" s="130">
        <v>42160.648000000001</v>
      </c>
      <c r="AW2476" s="129">
        <v>2012</v>
      </c>
    </row>
    <row r="2477" spans="1:49">
      <c r="A2477" s="129">
        <v>172</v>
      </c>
      <c r="B2477" s="129" t="s">
        <v>2812</v>
      </c>
      <c r="C2477" s="129" t="s">
        <v>1698</v>
      </c>
      <c r="D2477" s="129" t="s">
        <v>128</v>
      </c>
      <c r="E2477" s="129" t="s">
        <v>1697</v>
      </c>
      <c r="F2477" s="129" t="s">
        <v>1696</v>
      </c>
      <c r="G2477" s="129" t="s">
        <v>50</v>
      </c>
      <c r="I2477" s="129" t="s">
        <v>1691</v>
      </c>
      <c r="J2477" s="129">
        <v>0.36199999999999999</v>
      </c>
      <c r="K2477" s="129">
        <v>0.35899999999999999</v>
      </c>
      <c r="L2477" s="129">
        <v>0.36799999999999999</v>
      </c>
      <c r="M2477" s="129">
        <v>0.37</v>
      </c>
      <c r="N2477" s="129">
        <v>0.36299999999999999</v>
      </c>
      <c r="O2477" s="129">
        <v>0.36099999999999999</v>
      </c>
      <c r="P2477" s="129">
        <v>0.35899999999999999</v>
      </c>
      <c r="Q2477" s="129">
        <v>0.35799999999999998</v>
      </c>
      <c r="R2477" s="129">
        <v>0.36</v>
      </c>
      <c r="S2477" s="129">
        <v>0.36499999999999999</v>
      </c>
      <c r="T2477" s="129">
        <v>0.35499999999999998</v>
      </c>
      <c r="U2477" s="129">
        <v>0.32700000000000001</v>
      </c>
      <c r="V2477" s="129">
        <v>0.28799999999999998</v>
      </c>
      <c r="W2477" s="129">
        <v>0.28000000000000003</v>
      </c>
      <c r="X2477" s="129">
        <v>0.28100000000000003</v>
      </c>
      <c r="Y2477" s="129">
        <v>0.28100000000000003</v>
      </c>
      <c r="Z2477" s="129">
        <v>0.28100000000000003</v>
      </c>
      <c r="AA2477" s="129">
        <v>0.28699999999999998</v>
      </c>
      <c r="AB2477" s="129">
        <v>0.29299999999999998</v>
      </c>
      <c r="AC2477" s="129">
        <v>0.29499999999999998</v>
      </c>
      <c r="AD2477" s="129">
        <v>0.29599999999999999</v>
      </c>
      <c r="AE2477" s="129">
        <v>0.29599999999999999</v>
      </c>
      <c r="AF2477" s="129">
        <v>0.29399999999999998</v>
      </c>
      <c r="AG2477" s="129">
        <v>0.28899999999999998</v>
      </c>
      <c r="AH2477" s="129">
        <v>0.28599999999999998</v>
      </c>
      <c r="AI2477" s="129">
        <v>0.27800000000000002</v>
      </c>
      <c r="AJ2477" s="129">
        <v>0.27600000000000002</v>
      </c>
      <c r="AK2477" s="129">
        <v>0.27600000000000002</v>
      </c>
      <c r="AL2477" s="129">
        <v>0.27</v>
      </c>
      <c r="AM2477" s="129">
        <v>0.249</v>
      </c>
      <c r="AN2477" s="129">
        <v>0.245</v>
      </c>
      <c r="AO2477" s="129">
        <v>0.24199999999999999</v>
      </c>
      <c r="AP2477" s="129">
        <v>0.23300000000000001</v>
      </c>
      <c r="AQ2477" s="129">
        <v>0.22600000000000001</v>
      </c>
      <c r="AR2477" s="129">
        <v>0.22</v>
      </c>
      <c r="AS2477" s="129">
        <v>0.215</v>
      </c>
      <c r="AT2477" s="129">
        <v>0.21099999999999999</v>
      </c>
      <c r="AU2477" s="129">
        <v>0.20599999999999999</v>
      </c>
      <c r="AV2477" s="129">
        <v>0.20200000000000001</v>
      </c>
      <c r="AW2477" s="129">
        <v>2011</v>
      </c>
    </row>
    <row r="2478" spans="1:49">
      <c r="A2478" s="129">
        <v>172</v>
      </c>
      <c r="B2478" s="129" t="s">
        <v>2812</v>
      </c>
      <c r="C2478" s="129" t="s">
        <v>1695</v>
      </c>
      <c r="D2478" s="129" t="s">
        <v>128</v>
      </c>
      <c r="E2478" s="129" t="s">
        <v>1694</v>
      </c>
      <c r="F2478" s="129" t="s">
        <v>1693</v>
      </c>
      <c r="G2478" s="129" t="s">
        <v>1692</v>
      </c>
      <c r="I2478" s="129" t="s">
        <v>1691</v>
      </c>
      <c r="J2478" s="129">
        <v>0.8</v>
      </c>
      <c r="K2478" s="129">
        <v>0.81699999999999995</v>
      </c>
      <c r="L2478" s="129">
        <v>0.84</v>
      </c>
      <c r="M2478" s="129">
        <v>0.873</v>
      </c>
      <c r="N2478" s="129">
        <v>0.91500000000000004</v>
      </c>
      <c r="O2478" s="129">
        <v>0.93300000000000005</v>
      </c>
      <c r="P2478" s="129">
        <v>0.95899999999999996</v>
      </c>
      <c r="Q2478" s="129">
        <v>0.97599999999999998</v>
      </c>
      <c r="R2478" s="129">
        <v>1.0149999999999999</v>
      </c>
      <c r="S2478" s="129">
        <v>1.0389999999999999</v>
      </c>
      <c r="T2478" s="129">
        <v>1.0569999999999999</v>
      </c>
      <c r="U2478" s="129">
        <v>1.038</v>
      </c>
      <c r="V2478" s="129">
        <v>1.024</v>
      </c>
      <c r="W2478" s="129">
        <v>1.02</v>
      </c>
      <c r="X2478" s="129">
        <v>1.0149999999999999</v>
      </c>
      <c r="Y2478" s="129">
        <v>1.0389999999999999</v>
      </c>
      <c r="Z2478" s="129">
        <v>1.0169999999999999</v>
      </c>
      <c r="AA2478" s="129">
        <v>1.0189999999999999</v>
      </c>
      <c r="AB2478" s="129">
        <v>1.0429999999999999</v>
      </c>
      <c r="AC2478" s="129">
        <v>1.038</v>
      </c>
      <c r="AD2478" s="129">
        <v>1.0409999999999999</v>
      </c>
      <c r="AE2478" s="129">
        <v>1.0489999999999999</v>
      </c>
      <c r="AF2478" s="129">
        <v>1.046</v>
      </c>
      <c r="AG2478" s="129">
        <v>1.018</v>
      </c>
      <c r="AH2478" s="129">
        <v>0.997</v>
      </c>
      <c r="AI2478" s="129">
        <v>0.98299999999999998</v>
      </c>
      <c r="AJ2478" s="129">
        <v>0.96199999999999997</v>
      </c>
      <c r="AK2478" s="129">
        <v>0.96499999999999997</v>
      </c>
      <c r="AL2478" s="129">
        <v>0.97499999999999998</v>
      </c>
      <c r="AM2478" s="129">
        <v>0.98199999999999998</v>
      </c>
      <c r="AN2478" s="129">
        <v>0.97299999999999998</v>
      </c>
      <c r="AO2478" s="129">
        <v>0.98099999999999998</v>
      </c>
      <c r="AP2478" s="129">
        <v>0.99199999999999999</v>
      </c>
      <c r="AQ2478" s="129">
        <v>1.002</v>
      </c>
      <c r="AR2478" s="129">
        <v>1.01</v>
      </c>
      <c r="AS2478" s="129">
        <v>1.0149999999999999</v>
      </c>
      <c r="AT2478" s="129">
        <v>1.0169999999999999</v>
      </c>
      <c r="AU2478" s="129">
        <v>1.0169999999999999</v>
      </c>
      <c r="AV2478" s="129">
        <v>1.016</v>
      </c>
      <c r="AW2478" s="129">
        <v>2012</v>
      </c>
    </row>
    <row r="2479" spans="1:49">
      <c r="A2479" s="129">
        <v>172</v>
      </c>
      <c r="B2479" s="129" t="s">
        <v>2812</v>
      </c>
      <c r="C2479" s="129" t="s">
        <v>1690</v>
      </c>
      <c r="D2479" s="129" t="s">
        <v>128</v>
      </c>
      <c r="E2479" s="129" t="s">
        <v>1689</v>
      </c>
      <c r="F2479" s="129" t="s">
        <v>1688</v>
      </c>
      <c r="G2479" s="129" t="s">
        <v>1597</v>
      </c>
      <c r="I2479" s="129" t="s">
        <v>2819</v>
      </c>
      <c r="J2479" s="129">
        <v>30.140999999999998</v>
      </c>
      <c r="K2479" s="129">
        <v>27.327999999999999</v>
      </c>
      <c r="L2479" s="129">
        <v>27.445</v>
      </c>
      <c r="M2479" s="129">
        <v>27.01</v>
      </c>
      <c r="N2479" s="129">
        <v>25.908999999999999</v>
      </c>
      <c r="O2479" s="129">
        <v>25.417999999999999</v>
      </c>
      <c r="P2479" s="129">
        <v>24.347000000000001</v>
      </c>
      <c r="Q2479" s="129">
        <v>25.059000000000001</v>
      </c>
      <c r="R2479" s="129">
        <v>27.43</v>
      </c>
      <c r="S2479" s="129">
        <v>30.44</v>
      </c>
      <c r="T2479" s="129">
        <v>28.46</v>
      </c>
      <c r="U2479" s="129">
        <v>22.129000000000001</v>
      </c>
      <c r="V2479" s="129">
        <v>18.765000000000001</v>
      </c>
      <c r="W2479" s="129">
        <v>16.308</v>
      </c>
      <c r="X2479" s="129">
        <v>17.501000000000001</v>
      </c>
      <c r="Y2479" s="129">
        <v>18.190000000000001</v>
      </c>
      <c r="Z2479" s="129">
        <v>17.774999999999999</v>
      </c>
      <c r="AA2479" s="129">
        <v>19.170999999999999</v>
      </c>
      <c r="AB2479" s="129">
        <v>20.364000000000001</v>
      </c>
      <c r="AC2479" s="129">
        <v>19.506</v>
      </c>
      <c r="AD2479" s="129">
        <v>20.814</v>
      </c>
      <c r="AE2479" s="129">
        <v>20.425000000000001</v>
      </c>
      <c r="AF2479" s="129">
        <v>19.100999999999999</v>
      </c>
      <c r="AG2479" s="129">
        <v>19.370999999999999</v>
      </c>
      <c r="AH2479" s="129">
        <v>19.949000000000002</v>
      </c>
      <c r="AI2479" s="129">
        <v>21.797999999999998</v>
      </c>
      <c r="AJ2479" s="129">
        <v>21.263999999999999</v>
      </c>
      <c r="AK2479" s="129">
        <v>22.852</v>
      </c>
      <c r="AL2479" s="129">
        <v>22.224</v>
      </c>
      <c r="AM2479" s="129">
        <v>18.518000000000001</v>
      </c>
      <c r="AN2479" s="129">
        <v>18.446999999999999</v>
      </c>
      <c r="AO2479" s="129">
        <v>20.512</v>
      </c>
      <c r="AP2479" s="129">
        <v>19.754000000000001</v>
      </c>
      <c r="AQ2479" s="129">
        <v>19.02</v>
      </c>
      <c r="AR2479" s="129">
        <v>19.552</v>
      </c>
      <c r="AS2479" s="129">
        <v>19.492000000000001</v>
      </c>
      <c r="AT2479" s="129">
        <v>19.550999999999998</v>
      </c>
      <c r="AU2479" s="129">
        <v>19.597999999999999</v>
      </c>
      <c r="AV2479" s="129">
        <v>19.655000000000001</v>
      </c>
      <c r="AW2479" s="129">
        <v>2012</v>
      </c>
    </row>
    <row r="2480" spans="1:49">
      <c r="A2480" s="129">
        <v>172</v>
      </c>
      <c r="B2480" s="129" t="s">
        <v>2812</v>
      </c>
      <c r="C2480" s="129" t="s">
        <v>1687</v>
      </c>
      <c r="D2480" s="129" t="s">
        <v>128</v>
      </c>
      <c r="E2480" s="129" t="s">
        <v>1686</v>
      </c>
      <c r="F2480" s="129" t="s">
        <v>1685</v>
      </c>
      <c r="G2480" s="129" t="s">
        <v>1597</v>
      </c>
      <c r="I2480" s="129" t="s">
        <v>2819</v>
      </c>
      <c r="J2480" s="129">
        <v>27.364000000000001</v>
      </c>
      <c r="K2480" s="129">
        <v>26.238</v>
      </c>
      <c r="L2480" s="129">
        <v>24.876000000000001</v>
      </c>
      <c r="M2480" s="129">
        <v>24.443999999999999</v>
      </c>
      <c r="N2480" s="129">
        <v>25.308</v>
      </c>
      <c r="O2480" s="129">
        <v>24.344999999999999</v>
      </c>
      <c r="P2480" s="129">
        <v>24.085999999999999</v>
      </c>
      <c r="Q2480" s="129">
        <v>23.675999999999998</v>
      </c>
      <c r="R2480" s="129">
        <v>25.931000000000001</v>
      </c>
      <c r="S2480" s="129">
        <v>25.398</v>
      </c>
      <c r="T2480" s="129">
        <v>23.658000000000001</v>
      </c>
      <c r="U2480" s="129">
        <v>16.329999999999998</v>
      </c>
      <c r="V2480" s="129">
        <v>13.654999999999999</v>
      </c>
      <c r="W2480" s="129">
        <v>14.757999999999999</v>
      </c>
      <c r="X2480" s="129">
        <v>18.064</v>
      </c>
      <c r="Y2480" s="129">
        <v>21.663</v>
      </c>
      <c r="Z2480" s="129">
        <v>20.678999999999998</v>
      </c>
      <c r="AA2480" s="129">
        <v>23.753</v>
      </c>
      <c r="AB2480" s="129">
        <v>24.786000000000001</v>
      </c>
      <c r="AC2480" s="129">
        <v>24.655999999999999</v>
      </c>
      <c r="AD2480" s="129">
        <v>28.59</v>
      </c>
      <c r="AE2480" s="129">
        <v>28.779</v>
      </c>
      <c r="AF2480" s="129">
        <v>27.56</v>
      </c>
      <c r="AG2480" s="129">
        <v>24.199000000000002</v>
      </c>
      <c r="AH2480" s="129">
        <v>26.146999999999998</v>
      </c>
      <c r="AI2480" s="129">
        <v>25.149000000000001</v>
      </c>
      <c r="AJ2480" s="129">
        <v>25.420999999999999</v>
      </c>
      <c r="AK2480" s="129">
        <v>27.117000000000001</v>
      </c>
      <c r="AL2480" s="129">
        <v>24.838999999999999</v>
      </c>
      <c r="AM2480" s="129">
        <v>20.274000000000001</v>
      </c>
      <c r="AN2480" s="129">
        <v>19.943999999999999</v>
      </c>
      <c r="AO2480" s="129">
        <v>18.925999999999998</v>
      </c>
      <c r="AP2480" s="129">
        <v>17.596</v>
      </c>
      <c r="AQ2480" s="129">
        <v>17.39</v>
      </c>
      <c r="AR2480" s="129">
        <v>17.722000000000001</v>
      </c>
      <c r="AS2480" s="129">
        <v>17.82</v>
      </c>
      <c r="AT2480" s="129">
        <v>18.024000000000001</v>
      </c>
      <c r="AU2480" s="129">
        <v>18.169</v>
      </c>
      <c r="AV2480" s="129">
        <v>18.3</v>
      </c>
      <c r="AW2480" s="129">
        <v>2012</v>
      </c>
    </row>
    <row r="2481" spans="1:49">
      <c r="A2481" s="129">
        <v>172</v>
      </c>
      <c r="B2481" s="129" t="s">
        <v>2812</v>
      </c>
      <c r="C2481" s="129" t="s">
        <v>1683</v>
      </c>
      <c r="D2481" s="129" t="s">
        <v>128</v>
      </c>
      <c r="E2481" s="129" t="s">
        <v>1680</v>
      </c>
      <c r="F2481" s="129" t="s">
        <v>1682</v>
      </c>
      <c r="G2481" s="129" t="s">
        <v>1675</v>
      </c>
      <c r="I2481" s="129" t="s">
        <v>2818</v>
      </c>
      <c r="J2481" s="129">
        <v>40.828000000000003</v>
      </c>
      <c r="K2481" s="129">
        <v>45.726999999999997</v>
      </c>
      <c r="L2481" s="129">
        <v>49.98</v>
      </c>
      <c r="M2481" s="129">
        <v>54.177999999999997</v>
      </c>
      <c r="N2481" s="129">
        <v>57.970999999999997</v>
      </c>
      <c r="O2481" s="129">
        <v>61.344999999999999</v>
      </c>
      <c r="P2481" s="129">
        <v>63.124000000000002</v>
      </c>
      <c r="Q2481" s="129">
        <v>65.7</v>
      </c>
      <c r="R2481" s="129">
        <v>69.073999999999998</v>
      </c>
      <c r="S2481" s="129">
        <v>73.614000000000004</v>
      </c>
      <c r="T2481" s="129">
        <v>77.263000000000005</v>
      </c>
      <c r="U2481" s="129">
        <v>80.48</v>
      </c>
      <c r="V2481" s="129">
        <v>82.786000000000001</v>
      </c>
      <c r="W2481" s="129">
        <v>84.606999999999999</v>
      </c>
      <c r="X2481" s="129">
        <v>85.516999999999996</v>
      </c>
      <c r="Y2481" s="129">
        <v>86.372</v>
      </c>
      <c r="Z2481" s="129">
        <v>87.296000000000006</v>
      </c>
      <c r="AA2481" s="129">
        <v>88.36</v>
      </c>
      <c r="AB2481" s="129">
        <v>89.554000000000002</v>
      </c>
      <c r="AC2481" s="129">
        <v>90.733000000000004</v>
      </c>
      <c r="AD2481" s="129">
        <v>93.408000000000001</v>
      </c>
      <c r="AE2481" s="129">
        <v>95.897000000000006</v>
      </c>
      <c r="AF2481" s="129">
        <v>97.823999999999998</v>
      </c>
      <c r="AG2481" s="129">
        <v>99.097999999999999</v>
      </c>
      <c r="AH2481" s="129">
        <v>99.236999999999995</v>
      </c>
      <c r="AI2481" s="129">
        <v>100.002</v>
      </c>
      <c r="AJ2481" s="129">
        <v>101.277</v>
      </c>
      <c r="AK2481" s="129">
        <v>102.881</v>
      </c>
      <c r="AL2481" s="129">
        <v>106.908</v>
      </c>
      <c r="AM2481" s="129">
        <v>108.65600000000001</v>
      </c>
      <c r="AN2481" s="129">
        <v>110.488</v>
      </c>
      <c r="AO2481" s="129">
        <v>114.16</v>
      </c>
      <c r="AP2481" s="129">
        <v>117.77</v>
      </c>
      <c r="AQ2481" s="129">
        <v>120.624</v>
      </c>
      <c r="AR2481" s="129">
        <v>123.55</v>
      </c>
      <c r="AS2481" s="129">
        <v>126.268</v>
      </c>
      <c r="AT2481" s="129">
        <v>128.79400000000001</v>
      </c>
      <c r="AU2481" s="129">
        <v>131.37</v>
      </c>
      <c r="AV2481" s="129">
        <v>133.99700000000001</v>
      </c>
      <c r="AW2481" s="129">
        <v>2012</v>
      </c>
    </row>
    <row r="2482" spans="1:49">
      <c r="A2482" s="129">
        <v>172</v>
      </c>
      <c r="B2482" s="129" t="s">
        <v>2812</v>
      </c>
      <c r="C2482" s="129" t="s">
        <v>1681</v>
      </c>
      <c r="D2482" s="129" t="s">
        <v>128</v>
      </c>
      <c r="E2482" s="129" t="s">
        <v>1680</v>
      </c>
      <c r="F2482" s="129" t="s">
        <v>1679</v>
      </c>
      <c r="G2482" s="129" t="s">
        <v>1655</v>
      </c>
      <c r="I2482" s="129" t="s">
        <v>1678</v>
      </c>
      <c r="J2482" s="129">
        <v>11.602</v>
      </c>
      <c r="K2482" s="129">
        <v>12</v>
      </c>
      <c r="L2482" s="129">
        <v>9.3000000000000007</v>
      </c>
      <c r="M2482" s="129">
        <v>8.4</v>
      </c>
      <c r="N2482" s="129">
        <v>7</v>
      </c>
      <c r="O2482" s="129">
        <v>5.82</v>
      </c>
      <c r="P2482" s="129">
        <v>2.9</v>
      </c>
      <c r="Q2482" s="129">
        <v>4.0819999999999999</v>
      </c>
      <c r="R2482" s="129">
        <v>5.1349999999999998</v>
      </c>
      <c r="S2482" s="129">
        <v>6.5720000000000001</v>
      </c>
      <c r="T2482" s="129">
        <v>4.9569999999999999</v>
      </c>
      <c r="U2482" s="129">
        <v>4.1630000000000003</v>
      </c>
      <c r="V2482" s="129">
        <v>2.8660000000000001</v>
      </c>
      <c r="W2482" s="129">
        <v>2.1989999999999998</v>
      </c>
      <c r="X2482" s="129">
        <v>1.0760000000000001</v>
      </c>
      <c r="Y2482" s="129">
        <v>1</v>
      </c>
      <c r="Z2482" s="129">
        <v>1.069</v>
      </c>
      <c r="AA2482" s="129">
        <v>1.2190000000000001</v>
      </c>
      <c r="AB2482" s="129">
        <v>1.351</v>
      </c>
      <c r="AC2482" s="129">
        <v>1.3160000000000001</v>
      </c>
      <c r="AD2482" s="129">
        <v>2.948</v>
      </c>
      <c r="AE2482" s="129">
        <v>2.665</v>
      </c>
      <c r="AF2482" s="129">
        <v>2.0099999999999998</v>
      </c>
      <c r="AG2482" s="129">
        <v>1.3029999999999999</v>
      </c>
      <c r="AH2482" s="129">
        <v>0.14000000000000001</v>
      </c>
      <c r="AI2482" s="129">
        <v>0.77100000000000002</v>
      </c>
      <c r="AJ2482" s="129">
        <v>1.2749999999999999</v>
      </c>
      <c r="AK2482" s="129">
        <v>1.5840000000000001</v>
      </c>
      <c r="AL2482" s="129">
        <v>3.9140000000000001</v>
      </c>
      <c r="AM2482" s="129">
        <v>1.635</v>
      </c>
      <c r="AN2482" s="129">
        <v>1.6859999999999999</v>
      </c>
      <c r="AO2482" s="129">
        <v>3.3239999999999998</v>
      </c>
      <c r="AP2482" s="129">
        <v>3.1619999999999999</v>
      </c>
      <c r="AQ2482" s="129">
        <v>2.423</v>
      </c>
      <c r="AR2482" s="129">
        <v>2.4260000000000002</v>
      </c>
      <c r="AS2482" s="129">
        <v>2.2000000000000002</v>
      </c>
      <c r="AT2482" s="129">
        <v>2</v>
      </c>
      <c r="AU2482" s="129">
        <v>2</v>
      </c>
      <c r="AV2482" s="129">
        <v>2</v>
      </c>
      <c r="AW2482" s="129">
        <v>2012</v>
      </c>
    </row>
    <row r="2483" spans="1:49">
      <c r="A2483" s="129">
        <v>172</v>
      </c>
      <c r="B2483" s="129" t="s">
        <v>2812</v>
      </c>
      <c r="C2483" s="129" t="s">
        <v>1677</v>
      </c>
      <c r="D2483" s="129" t="s">
        <v>128</v>
      </c>
      <c r="E2483" s="129" t="s">
        <v>1672</v>
      </c>
      <c r="F2483" s="129" t="s">
        <v>1676</v>
      </c>
      <c r="G2483" s="129" t="s">
        <v>1675</v>
      </c>
      <c r="I2483" s="129" t="s">
        <v>2818</v>
      </c>
      <c r="J2483" s="129">
        <v>42.929000000000002</v>
      </c>
      <c r="K2483" s="129">
        <v>47.177999999999997</v>
      </c>
      <c r="L2483" s="129">
        <v>51.366</v>
      </c>
      <c r="M2483" s="129">
        <v>55.741999999999997</v>
      </c>
      <c r="N2483" s="129">
        <v>59.16</v>
      </c>
      <c r="O2483" s="129">
        <v>62.076999999999998</v>
      </c>
      <c r="P2483" s="129">
        <v>64.174000000000007</v>
      </c>
      <c r="Q2483" s="129">
        <v>66.498000000000005</v>
      </c>
      <c r="R2483" s="129">
        <v>70.418999999999997</v>
      </c>
      <c r="S2483" s="129">
        <v>75.448999999999998</v>
      </c>
      <c r="T2483" s="129">
        <v>77.007999999999996</v>
      </c>
      <c r="U2483" s="129">
        <v>80.501000000000005</v>
      </c>
      <c r="V2483" s="129">
        <v>82.596000000000004</v>
      </c>
      <c r="W2483" s="129">
        <v>85.040999999999997</v>
      </c>
      <c r="X2483" s="129">
        <v>86.35</v>
      </c>
      <c r="Y2483" s="129">
        <v>86.001000000000005</v>
      </c>
      <c r="Z2483" s="129">
        <v>87.49</v>
      </c>
      <c r="AA2483" s="129">
        <v>88.88</v>
      </c>
      <c r="AB2483" s="129">
        <v>89.58</v>
      </c>
      <c r="AC2483" s="129">
        <v>91.59</v>
      </c>
      <c r="AD2483" s="129">
        <v>94.21</v>
      </c>
      <c r="AE2483" s="129">
        <v>96.39</v>
      </c>
      <c r="AF2483" s="129">
        <v>98.05</v>
      </c>
      <c r="AG2483" s="129">
        <v>99.27</v>
      </c>
      <c r="AH2483" s="129">
        <v>99.36</v>
      </c>
      <c r="AI2483" s="129">
        <v>100.41</v>
      </c>
      <c r="AJ2483" s="129">
        <v>101.65</v>
      </c>
      <c r="AK2483" s="129">
        <v>103.61</v>
      </c>
      <c r="AL2483" s="129">
        <v>107.12</v>
      </c>
      <c r="AM2483" s="129">
        <v>109.05</v>
      </c>
      <c r="AN2483" s="129">
        <v>112.07</v>
      </c>
      <c r="AO2483" s="129">
        <v>114.99</v>
      </c>
      <c r="AP2483" s="129">
        <v>118.96</v>
      </c>
      <c r="AQ2483" s="129">
        <v>121.827</v>
      </c>
      <c r="AR2483" s="129">
        <v>124.783</v>
      </c>
      <c r="AS2483" s="129">
        <v>127.52800000000001</v>
      </c>
      <c r="AT2483" s="129">
        <v>130.07900000000001</v>
      </c>
      <c r="AU2483" s="129">
        <v>132.68</v>
      </c>
      <c r="AV2483" s="129">
        <v>135.334</v>
      </c>
      <c r="AW2483" s="129">
        <v>2012</v>
      </c>
    </row>
    <row r="2484" spans="1:49">
      <c r="A2484" s="129">
        <v>172</v>
      </c>
      <c r="B2484" s="129" t="s">
        <v>2812</v>
      </c>
      <c r="C2484" s="129" t="s">
        <v>1673</v>
      </c>
      <c r="D2484" s="129" t="s">
        <v>128</v>
      </c>
      <c r="E2484" s="129" t="s">
        <v>1672</v>
      </c>
      <c r="F2484" s="129" t="s">
        <v>1671</v>
      </c>
      <c r="G2484" s="129" t="s">
        <v>1655</v>
      </c>
      <c r="I2484" s="129" t="s">
        <v>1670</v>
      </c>
      <c r="J2484" s="129">
        <v>13.760999999999999</v>
      </c>
      <c r="K2484" s="129">
        <v>9.8970000000000002</v>
      </c>
      <c r="L2484" s="129">
        <v>8.8780000000000001</v>
      </c>
      <c r="M2484" s="129">
        <v>8.5180000000000007</v>
      </c>
      <c r="N2484" s="129">
        <v>6.1319999999999997</v>
      </c>
      <c r="O2484" s="129">
        <v>4.931</v>
      </c>
      <c r="P2484" s="129">
        <v>3.3769999999999998</v>
      </c>
      <c r="Q2484" s="129">
        <v>3.6219999999999999</v>
      </c>
      <c r="R2484" s="129">
        <v>5.8959999999999999</v>
      </c>
      <c r="S2484" s="129">
        <v>7.1429999999999998</v>
      </c>
      <c r="T2484" s="129">
        <v>2.0670000000000002</v>
      </c>
      <c r="U2484" s="129">
        <v>4.5350000000000001</v>
      </c>
      <c r="V2484" s="129">
        <v>2.6030000000000002</v>
      </c>
      <c r="W2484" s="129">
        <v>2.96</v>
      </c>
      <c r="X2484" s="129">
        <v>1.54</v>
      </c>
      <c r="Y2484" s="129">
        <v>-0.40400000000000003</v>
      </c>
      <c r="Z2484" s="129">
        <v>1.7310000000000001</v>
      </c>
      <c r="AA2484" s="129">
        <v>1.589</v>
      </c>
      <c r="AB2484" s="129">
        <v>0.78800000000000003</v>
      </c>
      <c r="AC2484" s="129">
        <v>2.2440000000000002</v>
      </c>
      <c r="AD2484" s="129">
        <v>2.8610000000000002</v>
      </c>
      <c r="AE2484" s="129">
        <v>2.3140000000000001</v>
      </c>
      <c r="AF2484" s="129">
        <v>1.722</v>
      </c>
      <c r="AG2484" s="129">
        <v>1.244</v>
      </c>
      <c r="AH2484" s="129">
        <v>9.0999999999999998E-2</v>
      </c>
      <c r="AI2484" s="129">
        <v>1.0569999999999999</v>
      </c>
      <c r="AJ2484" s="129">
        <v>1.2350000000000001</v>
      </c>
      <c r="AK2484" s="129">
        <v>1.9279999999999999</v>
      </c>
      <c r="AL2484" s="129">
        <v>3.3879999999999999</v>
      </c>
      <c r="AM2484" s="129">
        <v>1.802</v>
      </c>
      <c r="AN2484" s="129">
        <v>2.7690000000000001</v>
      </c>
      <c r="AO2484" s="129">
        <v>2.6059999999999999</v>
      </c>
      <c r="AP2484" s="129">
        <v>3.452</v>
      </c>
      <c r="AQ2484" s="129">
        <v>2.41</v>
      </c>
      <c r="AR2484" s="129">
        <v>2.4260000000000002</v>
      </c>
      <c r="AS2484" s="129">
        <v>2.2000000000000002</v>
      </c>
      <c r="AT2484" s="129">
        <v>2</v>
      </c>
      <c r="AU2484" s="129">
        <v>2</v>
      </c>
      <c r="AV2484" s="129">
        <v>2</v>
      </c>
      <c r="AW2484" s="129">
        <v>2012</v>
      </c>
    </row>
    <row r="2485" spans="1:49">
      <c r="A2485" s="129">
        <v>172</v>
      </c>
      <c r="B2485" s="129" t="s">
        <v>2812</v>
      </c>
      <c r="C2485" s="129" t="s">
        <v>1669</v>
      </c>
      <c r="D2485" s="129" t="s">
        <v>128</v>
      </c>
      <c r="E2485" s="129" t="s">
        <v>1668</v>
      </c>
      <c r="G2485" s="129" t="s">
        <v>50</v>
      </c>
    </row>
    <row r="2486" spans="1:49">
      <c r="A2486" s="129">
        <v>172</v>
      </c>
      <c r="B2486" s="129" t="s">
        <v>2812</v>
      </c>
      <c r="C2486" s="129" t="s">
        <v>1667</v>
      </c>
      <c r="D2486" s="129" t="s">
        <v>128</v>
      </c>
      <c r="E2486" s="129" t="s">
        <v>1666</v>
      </c>
      <c r="F2486" s="129" t="s">
        <v>1665</v>
      </c>
      <c r="G2486" s="129" t="s">
        <v>1655</v>
      </c>
      <c r="I2486" s="129" t="s">
        <v>2817</v>
      </c>
      <c r="J2486" s="129">
        <v>8.5519999999999996</v>
      </c>
      <c r="K2486" s="129">
        <v>-4.5880000000000001</v>
      </c>
      <c r="L2486" s="129">
        <v>2.21</v>
      </c>
      <c r="M2486" s="129">
        <v>4.1130000000000004</v>
      </c>
      <c r="N2486" s="129">
        <v>0.91800000000000004</v>
      </c>
      <c r="O2486" s="129">
        <v>6.3620000000000001</v>
      </c>
      <c r="P2486" s="129">
        <v>3.492</v>
      </c>
      <c r="Q2486" s="129">
        <v>8.7899999999999991</v>
      </c>
      <c r="R2486" s="129">
        <v>10.63</v>
      </c>
      <c r="S2486" s="129">
        <v>9.0120000000000005</v>
      </c>
      <c r="T2486" s="129">
        <v>-0.34100000000000003</v>
      </c>
      <c r="U2486" s="129">
        <v>-13.287000000000001</v>
      </c>
      <c r="V2486" s="129">
        <v>0.57299999999999995</v>
      </c>
      <c r="W2486" s="129">
        <v>1.2849999999999999</v>
      </c>
      <c r="X2486" s="129">
        <v>12.997999999999999</v>
      </c>
      <c r="Y2486" s="129">
        <v>8.19</v>
      </c>
      <c r="Z2486" s="129">
        <v>7.2430000000000003</v>
      </c>
      <c r="AA2486" s="129">
        <v>11.872999999999999</v>
      </c>
      <c r="AB2486" s="129">
        <v>8.6560000000000006</v>
      </c>
      <c r="AC2486" s="129">
        <v>4.2409999999999997</v>
      </c>
      <c r="AD2486" s="129">
        <v>16.707000000000001</v>
      </c>
      <c r="AE2486" s="129">
        <v>1.347</v>
      </c>
      <c r="AF2486" s="129">
        <v>3.23</v>
      </c>
      <c r="AG2486" s="129">
        <v>3.2040000000000002</v>
      </c>
      <c r="AH2486" s="129">
        <v>7.3970000000000002</v>
      </c>
      <c r="AI2486" s="129">
        <v>11.444000000000001</v>
      </c>
      <c r="AJ2486" s="129">
        <v>7.87</v>
      </c>
      <c r="AK2486" s="129">
        <v>7.0149999999999997</v>
      </c>
      <c r="AL2486" s="129">
        <v>7.4569999999999999</v>
      </c>
      <c r="AM2486" s="129">
        <v>-17.215</v>
      </c>
      <c r="AN2486" s="129">
        <v>6.82</v>
      </c>
      <c r="AO2486" s="129">
        <v>6.1529999999999996</v>
      </c>
      <c r="AP2486" s="129">
        <v>-1.1779999999999999</v>
      </c>
      <c r="AQ2486" s="129">
        <v>-1.5720000000000001</v>
      </c>
      <c r="AR2486" s="129">
        <v>4.8</v>
      </c>
      <c r="AS2486" s="129">
        <v>4.2</v>
      </c>
      <c r="AT2486" s="129">
        <v>3.7879999999999998</v>
      </c>
      <c r="AU2486" s="129">
        <v>3.7879999999999998</v>
      </c>
      <c r="AV2486" s="129">
        <v>3.7890000000000001</v>
      </c>
      <c r="AW2486" s="129">
        <v>2012</v>
      </c>
    </row>
    <row r="2487" spans="1:49">
      <c r="A2487" s="129">
        <v>172</v>
      </c>
      <c r="B2487" s="129" t="s">
        <v>2812</v>
      </c>
      <c r="C2487" s="129" t="s">
        <v>1664</v>
      </c>
      <c r="D2487" s="129" t="s">
        <v>128</v>
      </c>
      <c r="E2487" s="129" t="s">
        <v>1663</v>
      </c>
      <c r="F2487" s="129" t="s">
        <v>1662</v>
      </c>
      <c r="G2487" s="129" t="s">
        <v>1655</v>
      </c>
      <c r="I2487" s="129" t="s">
        <v>2817</v>
      </c>
      <c r="J2487" s="129" t="s">
        <v>1595</v>
      </c>
      <c r="K2487" s="129">
        <v>7.8170000000000002</v>
      </c>
      <c r="L2487" s="129">
        <v>-0.31900000000000001</v>
      </c>
      <c r="M2487" s="129">
        <v>3.238</v>
      </c>
      <c r="N2487" s="129">
        <v>7.0060000000000002</v>
      </c>
      <c r="O2487" s="129">
        <v>1.5860000000000001</v>
      </c>
      <c r="P2487" s="129">
        <v>3.202</v>
      </c>
      <c r="Q2487" s="129">
        <v>1.5940000000000001</v>
      </c>
      <c r="R2487" s="129">
        <v>3.452</v>
      </c>
      <c r="S2487" s="129">
        <v>1.242</v>
      </c>
      <c r="T2487" s="129">
        <v>1.7</v>
      </c>
      <c r="U2487" s="129">
        <v>-16.904</v>
      </c>
      <c r="V2487" s="129">
        <v>0.57099999999999995</v>
      </c>
      <c r="W2487" s="129">
        <v>-1.0880000000000001</v>
      </c>
      <c r="X2487" s="129">
        <v>17.797999999999998</v>
      </c>
      <c r="Y2487" s="129">
        <v>6.8360000000000003</v>
      </c>
      <c r="Z2487" s="129">
        <v>10.409000000000001</v>
      </c>
      <c r="AA2487" s="129">
        <v>14.215999999999999</v>
      </c>
      <c r="AB2487" s="129">
        <v>11.842000000000001</v>
      </c>
      <c r="AC2487" s="129">
        <v>3.7109999999999999</v>
      </c>
      <c r="AD2487" s="129">
        <v>16.515999999999998</v>
      </c>
      <c r="AE2487" s="129">
        <v>2.6749999999999998</v>
      </c>
      <c r="AF2487" s="129">
        <v>4.5999999999999996</v>
      </c>
      <c r="AG2487" s="129">
        <v>4.016</v>
      </c>
      <c r="AH2487" s="129">
        <v>8.0399999999999991</v>
      </c>
      <c r="AI2487" s="129">
        <v>8.7750000000000004</v>
      </c>
      <c r="AJ2487" s="129">
        <v>9.6229999999999993</v>
      </c>
      <c r="AK2487" s="129">
        <v>6.6230000000000002</v>
      </c>
      <c r="AL2487" s="129">
        <v>3.819</v>
      </c>
      <c r="AM2487" s="129">
        <v>-20.986999999999998</v>
      </c>
      <c r="AN2487" s="129">
        <v>10.263</v>
      </c>
      <c r="AO2487" s="129">
        <v>8.2769999999999992</v>
      </c>
      <c r="AP2487" s="129">
        <v>-4.6360000000000001</v>
      </c>
      <c r="AQ2487" s="129">
        <v>-0.7</v>
      </c>
      <c r="AR2487" s="129">
        <v>4.8</v>
      </c>
      <c r="AS2487" s="129">
        <v>4.2</v>
      </c>
      <c r="AT2487" s="129">
        <v>3.9</v>
      </c>
      <c r="AU2487" s="129">
        <v>3.9</v>
      </c>
      <c r="AV2487" s="129">
        <v>3.9</v>
      </c>
      <c r="AW2487" s="129">
        <v>2012</v>
      </c>
    </row>
    <row r="2488" spans="1:49">
      <c r="A2488" s="129">
        <v>172</v>
      </c>
      <c r="B2488" s="129" t="s">
        <v>2812</v>
      </c>
      <c r="C2488" s="129" t="s">
        <v>1661</v>
      </c>
      <c r="D2488" s="129" t="s">
        <v>128</v>
      </c>
      <c r="E2488" s="129" t="s">
        <v>1660</v>
      </c>
      <c r="F2488" s="129" t="s">
        <v>1659</v>
      </c>
      <c r="G2488" s="129" t="s">
        <v>1655</v>
      </c>
      <c r="I2488" s="129" t="s">
        <v>2817</v>
      </c>
      <c r="J2488" s="129">
        <v>8.0980000000000008</v>
      </c>
      <c r="K2488" s="129">
        <v>5.8040000000000003</v>
      </c>
      <c r="L2488" s="129">
        <v>-1.87</v>
      </c>
      <c r="M2488" s="129">
        <v>4.327</v>
      </c>
      <c r="N2488" s="129">
        <v>6.5270000000000001</v>
      </c>
      <c r="O2488" s="129">
        <v>0.63700000000000001</v>
      </c>
      <c r="P2488" s="129">
        <v>1.6839999999999999</v>
      </c>
      <c r="Q2488" s="129">
        <v>2.7570000000000001</v>
      </c>
      <c r="R2488" s="129">
        <v>3.1669999999999998</v>
      </c>
      <c r="S2488" s="129">
        <v>2.746</v>
      </c>
      <c r="T2488" s="129">
        <v>1.653</v>
      </c>
      <c r="U2488" s="129">
        <v>-7.2039999999999997</v>
      </c>
      <c r="V2488" s="129">
        <v>10.019</v>
      </c>
      <c r="W2488" s="129">
        <v>16.324999999999999</v>
      </c>
      <c r="X2488" s="129">
        <v>13.502000000000001</v>
      </c>
      <c r="Y2488" s="129">
        <v>8.5310000000000006</v>
      </c>
      <c r="Z2488" s="129">
        <v>5.9139999999999997</v>
      </c>
      <c r="AA2488" s="129">
        <v>13.936999999999999</v>
      </c>
      <c r="AB2488" s="129">
        <v>9.2279999999999998</v>
      </c>
      <c r="AC2488" s="129">
        <v>11.099</v>
      </c>
      <c r="AD2488" s="129">
        <v>17.257000000000001</v>
      </c>
      <c r="AE2488" s="129">
        <v>1.7130000000000001</v>
      </c>
      <c r="AF2488" s="129">
        <v>3.3490000000000002</v>
      </c>
      <c r="AG2488" s="129">
        <v>-1.9019999999999999</v>
      </c>
      <c r="AH2488" s="129">
        <v>8.1679999999999993</v>
      </c>
      <c r="AI2488" s="129">
        <v>7.0170000000000003</v>
      </c>
      <c r="AJ2488" s="129">
        <v>12.154999999999999</v>
      </c>
      <c r="AK2488" s="129">
        <v>8.1739999999999995</v>
      </c>
      <c r="AL2488" s="129">
        <v>5.8179999999999996</v>
      </c>
      <c r="AM2488" s="129">
        <v>-21.306999999999999</v>
      </c>
      <c r="AN2488" s="129">
        <v>7.923</v>
      </c>
      <c r="AO2488" s="129">
        <v>2.726</v>
      </c>
      <c r="AP2488" s="129">
        <v>-0.36399999999999999</v>
      </c>
      <c r="AQ2488" s="129">
        <v>-1.548</v>
      </c>
      <c r="AR2488" s="129">
        <v>2.8359999999999999</v>
      </c>
      <c r="AS2488" s="129">
        <v>3.2389999999999999</v>
      </c>
      <c r="AT2488" s="129">
        <v>3.7040000000000002</v>
      </c>
      <c r="AU2488" s="129">
        <v>3.778</v>
      </c>
      <c r="AV2488" s="129">
        <v>3.778</v>
      </c>
      <c r="AW2488" s="129">
        <v>2012</v>
      </c>
    </row>
    <row r="2489" spans="1:49">
      <c r="A2489" s="129">
        <v>172</v>
      </c>
      <c r="B2489" s="129" t="s">
        <v>2812</v>
      </c>
      <c r="C2489" s="129" t="s">
        <v>1658</v>
      </c>
      <c r="D2489" s="129" t="s">
        <v>128</v>
      </c>
      <c r="E2489" s="129" t="s">
        <v>1657</v>
      </c>
      <c r="F2489" s="129" t="s">
        <v>1656</v>
      </c>
      <c r="G2489" s="129" t="s">
        <v>1655</v>
      </c>
      <c r="I2489" s="129" t="s">
        <v>2817</v>
      </c>
      <c r="J2489" s="129" t="s">
        <v>1595</v>
      </c>
      <c r="K2489" s="129">
        <v>-5.2080000000000002</v>
      </c>
      <c r="L2489" s="129">
        <v>0.96299999999999997</v>
      </c>
      <c r="M2489" s="129">
        <v>3.1640000000000001</v>
      </c>
      <c r="N2489" s="129">
        <v>-1.548</v>
      </c>
      <c r="O2489" s="129">
        <v>6.72</v>
      </c>
      <c r="P2489" s="129">
        <v>5.2910000000000004</v>
      </c>
      <c r="Q2489" s="129">
        <v>7.79</v>
      </c>
      <c r="R2489" s="129">
        <v>10.87</v>
      </c>
      <c r="S2489" s="129">
        <v>8.3640000000000008</v>
      </c>
      <c r="T2489" s="129">
        <v>-2.2999999999999998</v>
      </c>
      <c r="U2489" s="129">
        <v>-6.9059999999999997</v>
      </c>
      <c r="V2489" s="129">
        <v>9.4580000000000002</v>
      </c>
      <c r="W2489" s="129">
        <v>16.689</v>
      </c>
      <c r="X2489" s="129">
        <v>12.872999999999999</v>
      </c>
      <c r="Y2489" s="129">
        <v>8.2319999999999993</v>
      </c>
      <c r="Z2489" s="129">
        <v>7.1219999999999999</v>
      </c>
      <c r="AA2489" s="129">
        <v>16.111999999999998</v>
      </c>
      <c r="AB2489" s="129">
        <v>9.83</v>
      </c>
      <c r="AC2489" s="129">
        <v>6.9080000000000004</v>
      </c>
      <c r="AD2489" s="129">
        <v>22.896000000000001</v>
      </c>
      <c r="AE2489" s="129">
        <v>-1.619</v>
      </c>
      <c r="AF2489" s="129">
        <v>2.367</v>
      </c>
      <c r="AG2489" s="129">
        <v>0.126</v>
      </c>
      <c r="AH2489" s="129">
        <v>6.1890000000000001</v>
      </c>
      <c r="AI2489" s="129">
        <v>6.1050000000000004</v>
      </c>
      <c r="AJ2489" s="129">
        <v>14.371</v>
      </c>
      <c r="AK2489" s="129">
        <v>6.4450000000000003</v>
      </c>
      <c r="AL2489" s="129">
        <v>1.7769999999999999</v>
      </c>
      <c r="AM2489" s="129">
        <v>-25.067</v>
      </c>
      <c r="AN2489" s="129">
        <v>11.055</v>
      </c>
      <c r="AO2489" s="129">
        <v>3.13</v>
      </c>
      <c r="AP2489" s="129">
        <v>-0.45300000000000001</v>
      </c>
      <c r="AQ2489" s="129">
        <v>-1.2</v>
      </c>
      <c r="AR2489" s="129">
        <v>3.5</v>
      </c>
      <c r="AS2489" s="129">
        <v>3.5</v>
      </c>
      <c r="AT2489" s="129">
        <v>3.6</v>
      </c>
      <c r="AU2489" s="129">
        <v>3.7</v>
      </c>
      <c r="AV2489" s="129">
        <v>3.7</v>
      </c>
      <c r="AW2489" s="129">
        <v>2012</v>
      </c>
    </row>
    <row r="2490" spans="1:49">
      <c r="A2490" s="129">
        <v>172</v>
      </c>
      <c r="B2490" s="129" t="s">
        <v>2812</v>
      </c>
      <c r="C2490" s="129" t="s">
        <v>1653</v>
      </c>
      <c r="D2490" s="129" t="s">
        <v>128</v>
      </c>
      <c r="E2490" s="129" t="s">
        <v>80</v>
      </c>
      <c r="F2490" s="129" t="s">
        <v>1652</v>
      </c>
      <c r="G2490" s="129" t="s">
        <v>1651</v>
      </c>
      <c r="I2490" s="129" t="s">
        <v>2816</v>
      </c>
      <c r="J2490" s="129">
        <v>4.6340000000000003</v>
      </c>
      <c r="K2490" s="129">
        <v>5.0919999999999996</v>
      </c>
      <c r="L2490" s="129">
        <v>5.8540000000000001</v>
      </c>
      <c r="M2490" s="129">
        <v>5.19</v>
      </c>
      <c r="N2490" s="129">
        <v>5.1849999999999996</v>
      </c>
      <c r="O2490" s="129">
        <v>5.0270000000000001</v>
      </c>
      <c r="P2490" s="129">
        <v>5.3719999999999999</v>
      </c>
      <c r="Q2490" s="129">
        <v>4.7380000000000004</v>
      </c>
      <c r="R2490" s="129">
        <v>4.5170000000000003</v>
      </c>
      <c r="S2490" s="129">
        <v>3.4780000000000002</v>
      </c>
      <c r="T2490" s="129">
        <v>3.2</v>
      </c>
      <c r="U2490" s="129">
        <v>6.6059999999999999</v>
      </c>
      <c r="V2490" s="129">
        <v>11.725</v>
      </c>
      <c r="W2490" s="129">
        <v>16.356999999999999</v>
      </c>
      <c r="X2490" s="129">
        <v>16.606000000000002</v>
      </c>
      <c r="Y2490" s="129">
        <v>15.397</v>
      </c>
      <c r="Z2490" s="129">
        <v>14.577999999999999</v>
      </c>
      <c r="AA2490" s="129">
        <v>12.641</v>
      </c>
      <c r="AB2490" s="129">
        <v>11.364000000000001</v>
      </c>
      <c r="AC2490" s="129">
        <v>10.217000000000001</v>
      </c>
      <c r="AD2490" s="129">
        <v>9.7829999999999995</v>
      </c>
      <c r="AE2490" s="129">
        <v>9.125</v>
      </c>
      <c r="AF2490" s="129">
        <v>9.0749999999999993</v>
      </c>
      <c r="AG2490" s="129">
        <v>9.0079999999999991</v>
      </c>
      <c r="AH2490" s="129">
        <v>8.8249999999999993</v>
      </c>
      <c r="AI2490" s="129">
        <v>8.4</v>
      </c>
      <c r="AJ2490" s="129">
        <v>7.7169999999999996</v>
      </c>
      <c r="AK2490" s="129">
        <v>6.867</v>
      </c>
      <c r="AL2490" s="129">
        <v>6.367</v>
      </c>
      <c r="AM2490" s="129">
        <v>8.2420000000000009</v>
      </c>
      <c r="AN2490" s="129">
        <v>8.3829999999999991</v>
      </c>
      <c r="AO2490" s="129">
        <v>7.7750000000000004</v>
      </c>
      <c r="AP2490" s="129">
        <v>7.75</v>
      </c>
      <c r="AQ2490" s="129">
        <v>8.0340000000000007</v>
      </c>
      <c r="AR2490" s="129">
        <v>7.8840000000000003</v>
      </c>
      <c r="AS2490" s="129">
        <v>7.8</v>
      </c>
      <c r="AT2490" s="129">
        <v>7.7</v>
      </c>
      <c r="AU2490" s="129">
        <v>7.6</v>
      </c>
      <c r="AV2490" s="129">
        <v>7.5</v>
      </c>
      <c r="AW2490" s="129">
        <v>2012</v>
      </c>
    </row>
    <row r="2491" spans="1:49">
      <c r="A2491" s="129">
        <v>172</v>
      </c>
      <c r="B2491" s="129" t="s">
        <v>2812</v>
      </c>
      <c r="C2491" s="129" t="s">
        <v>1650</v>
      </c>
      <c r="D2491" s="129" t="s">
        <v>128</v>
      </c>
      <c r="E2491" s="129" t="s">
        <v>1649</v>
      </c>
      <c r="F2491" s="129" t="s">
        <v>1648</v>
      </c>
      <c r="G2491" s="129" t="s">
        <v>84</v>
      </c>
      <c r="H2491" s="129" t="s">
        <v>5</v>
      </c>
      <c r="I2491" s="129" t="s">
        <v>2816</v>
      </c>
      <c r="J2491" s="129">
        <v>2.327</v>
      </c>
      <c r="K2491" s="129">
        <v>2.3519999999999999</v>
      </c>
      <c r="L2491" s="129">
        <v>2.375</v>
      </c>
      <c r="M2491" s="129">
        <v>2.3879999999999999</v>
      </c>
      <c r="N2491" s="129">
        <v>2.4119999999999999</v>
      </c>
      <c r="O2491" s="129">
        <v>2.4359999999999999</v>
      </c>
      <c r="P2491" s="129">
        <v>2.4289999999999998</v>
      </c>
      <c r="Q2491" s="129">
        <v>2.4220000000000002</v>
      </c>
      <c r="R2491" s="129">
        <v>2.4289999999999998</v>
      </c>
      <c r="S2491" s="129">
        <v>2.4689999999999999</v>
      </c>
      <c r="T2491" s="129">
        <v>2.4990000000000001</v>
      </c>
      <c r="U2491" s="129">
        <v>2.3740000000000001</v>
      </c>
      <c r="V2491" s="129">
        <v>2.2050000000000001</v>
      </c>
      <c r="W2491" s="129">
        <v>2.0699999999999998</v>
      </c>
      <c r="X2491" s="129">
        <v>2.0529999999999999</v>
      </c>
      <c r="Y2491" s="129">
        <v>2.0979999999999999</v>
      </c>
      <c r="Z2491" s="129">
        <v>2.1259999999999999</v>
      </c>
      <c r="AA2491" s="129">
        <v>2.169</v>
      </c>
      <c r="AB2491" s="129">
        <v>2.2210000000000001</v>
      </c>
      <c r="AC2491" s="129">
        <v>2.2959999999999998</v>
      </c>
      <c r="AD2491" s="129">
        <v>2.335</v>
      </c>
      <c r="AE2491" s="129">
        <v>2.367</v>
      </c>
      <c r="AF2491" s="129">
        <v>2.3719999999999999</v>
      </c>
      <c r="AG2491" s="129">
        <v>2.3650000000000002</v>
      </c>
      <c r="AH2491" s="129">
        <v>2.3650000000000002</v>
      </c>
      <c r="AI2491" s="129">
        <v>2.4009999999999998</v>
      </c>
      <c r="AJ2491" s="129">
        <v>2.4430000000000001</v>
      </c>
      <c r="AK2491" s="129">
        <v>2.492</v>
      </c>
      <c r="AL2491" s="129">
        <v>2.5310000000000001</v>
      </c>
      <c r="AM2491" s="129">
        <v>2.4569999999999999</v>
      </c>
      <c r="AN2491" s="129">
        <v>2.4470000000000001</v>
      </c>
      <c r="AO2491" s="129">
        <v>2.4740000000000002</v>
      </c>
      <c r="AP2491" s="129">
        <v>2.4830000000000001</v>
      </c>
      <c r="AQ2491" s="129">
        <v>2.4630000000000001</v>
      </c>
      <c r="AR2491" s="129">
        <v>2.4710000000000001</v>
      </c>
      <c r="AS2491" s="129" t="s">
        <v>1595</v>
      </c>
      <c r="AT2491" s="129" t="s">
        <v>1595</v>
      </c>
      <c r="AU2491" s="129" t="s">
        <v>1595</v>
      </c>
      <c r="AV2491" s="129" t="s">
        <v>1595</v>
      </c>
      <c r="AW2491" s="129">
        <v>2012</v>
      </c>
    </row>
    <row r="2492" spans="1:49">
      <c r="A2492" s="129">
        <v>172</v>
      </c>
      <c r="B2492" s="129" t="s">
        <v>2812</v>
      </c>
      <c r="C2492" s="129" t="s">
        <v>1647</v>
      </c>
      <c r="D2492" s="129" t="s">
        <v>128</v>
      </c>
      <c r="E2492" s="129" t="s">
        <v>15</v>
      </c>
      <c r="F2492" s="129" t="s">
        <v>1646</v>
      </c>
      <c r="G2492" s="129" t="s">
        <v>84</v>
      </c>
      <c r="H2492" s="129" t="s">
        <v>5</v>
      </c>
      <c r="I2492" s="129" t="s">
        <v>2815</v>
      </c>
      <c r="J2492" s="129">
        <v>4.7880000000000003</v>
      </c>
      <c r="K2492" s="129">
        <v>4.8120000000000003</v>
      </c>
      <c r="L2492" s="129">
        <v>4.8419999999999996</v>
      </c>
      <c r="M2492" s="129">
        <v>4.87</v>
      </c>
      <c r="N2492" s="129">
        <v>4.8940000000000001</v>
      </c>
      <c r="O2492" s="129">
        <v>4.9109999999999996</v>
      </c>
      <c r="P2492" s="129">
        <v>4.9260000000000002</v>
      </c>
      <c r="Q2492" s="129">
        <v>4.9390000000000001</v>
      </c>
      <c r="R2492" s="129">
        <v>4.9539999999999997</v>
      </c>
      <c r="S2492" s="129">
        <v>4.9740000000000002</v>
      </c>
      <c r="T2492" s="129">
        <v>4.9980000000000002</v>
      </c>
      <c r="U2492" s="129">
        <v>5.0289999999999999</v>
      </c>
      <c r="V2492" s="129">
        <v>5.0549999999999997</v>
      </c>
      <c r="W2492" s="129">
        <v>5.0780000000000003</v>
      </c>
      <c r="X2492" s="129">
        <v>5.0990000000000002</v>
      </c>
      <c r="Y2492" s="129">
        <v>5.117</v>
      </c>
      <c r="Z2492" s="129">
        <v>5.1319999999999997</v>
      </c>
      <c r="AA2492" s="129">
        <v>5.1470000000000002</v>
      </c>
      <c r="AB2492" s="129">
        <v>5.16</v>
      </c>
      <c r="AC2492" s="129">
        <v>5.1710000000000003</v>
      </c>
      <c r="AD2492" s="129">
        <v>5.181</v>
      </c>
      <c r="AE2492" s="129">
        <v>5.1950000000000003</v>
      </c>
      <c r="AF2492" s="129">
        <v>5.2060000000000004</v>
      </c>
      <c r="AG2492" s="129">
        <v>5.22</v>
      </c>
      <c r="AH2492" s="129">
        <v>5.2370000000000001</v>
      </c>
      <c r="AI2492" s="129">
        <v>5.2560000000000002</v>
      </c>
      <c r="AJ2492" s="129">
        <v>5.2770000000000001</v>
      </c>
      <c r="AK2492" s="129">
        <v>5.3</v>
      </c>
      <c r="AL2492" s="129">
        <v>5.3259999999999996</v>
      </c>
      <c r="AM2492" s="129">
        <v>5.351</v>
      </c>
      <c r="AN2492" s="129">
        <v>5.375</v>
      </c>
      <c r="AO2492" s="129">
        <v>5.4009999999999998</v>
      </c>
      <c r="AP2492" s="129">
        <v>5.4269999999999996</v>
      </c>
      <c r="AQ2492" s="129">
        <v>5.4509999999999996</v>
      </c>
      <c r="AR2492" s="129">
        <v>5.476</v>
      </c>
      <c r="AS2492" s="129">
        <v>5.5010000000000003</v>
      </c>
      <c r="AT2492" s="129">
        <v>5.5220000000000002</v>
      </c>
      <c r="AU2492" s="129">
        <v>5.5419999999999998</v>
      </c>
      <c r="AV2492" s="129">
        <v>5.5629999999999997</v>
      </c>
      <c r="AW2492" s="129">
        <v>2012</v>
      </c>
    </row>
    <row r="2493" spans="1:49">
      <c r="A2493" s="129">
        <v>172</v>
      </c>
      <c r="B2493" s="129" t="s">
        <v>2812</v>
      </c>
      <c r="C2493" s="129" t="s">
        <v>1644</v>
      </c>
      <c r="D2493" s="129" t="s">
        <v>128</v>
      </c>
      <c r="E2493" s="129" t="s">
        <v>1642</v>
      </c>
      <c r="F2493" s="129" t="s">
        <v>1641</v>
      </c>
      <c r="G2493" s="129" t="s">
        <v>1608</v>
      </c>
      <c r="H2493" s="129" t="s">
        <v>1604</v>
      </c>
      <c r="I2493" s="129" t="s">
        <v>2814</v>
      </c>
      <c r="J2493" s="129">
        <v>15.608000000000001</v>
      </c>
      <c r="K2493" s="129">
        <v>18.626000000000001</v>
      </c>
      <c r="L2493" s="129">
        <v>20.734000000000002</v>
      </c>
      <c r="M2493" s="129">
        <v>23.004000000000001</v>
      </c>
      <c r="N2493" s="129">
        <v>26.617000000000001</v>
      </c>
      <c r="O2493" s="129">
        <v>30.018000000000001</v>
      </c>
      <c r="P2493" s="129">
        <v>33.203000000000003</v>
      </c>
      <c r="Q2493" s="129">
        <v>34.720999999999997</v>
      </c>
      <c r="R2493" s="129">
        <v>41.406999999999996</v>
      </c>
      <c r="S2493" s="129">
        <v>45.948999999999998</v>
      </c>
      <c r="T2493" s="129">
        <v>48.441000000000003</v>
      </c>
      <c r="U2493" s="129">
        <v>48.305</v>
      </c>
      <c r="V2493" s="129">
        <v>47.012</v>
      </c>
      <c r="W2493" s="129">
        <v>47.16</v>
      </c>
      <c r="X2493" s="129">
        <v>50.143000000000001</v>
      </c>
      <c r="Y2493" s="129">
        <v>52.76</v>
      </c>
      <c r="Z2493" s="129">
        <v>55.664999999999999</v>
      </c>
      <c r="AA2493" s="129">
        <v>58.994</v>
      </c>
      <c r="AB2493" s="129">
        <v>63.576999999999998</v>
      </c>
      <c r="AC2493" s="129">
        <v>65.373999999999995</v>
      </c>
      <c r="AD2493" s="129">
        <v>73.182000000000002</v>
      </c>
      <c r="AE2493" s="129">
        <v>73.927999999999997</v>
      </c>
      <c r="AF2493" s="129">
        <v>76.343999999999994</v>
      </c>
      <c r="AG2493" s="129">
        <v>76.805000000000007</v>
      </c>
      <c r="AH2493" s="129">
        <v>79.923000000000002</v>
      </c>
      <c r="AI2493" s="129">
        <v>83.497</v>
      </c>
      <c r="AJ2493" s="129">
        <v>88.308999999999997</v>
      </c>
      <c r="AK2493" s="129">
        <v>94.82</v>
      </c>
      <c r="AL2493" s="129">
        <v>99.438999999999993</v>
      </c>
      <c r="AM2493" s="129">
        <v>92.028999999999996</v>
      </c>
      <c r="AN2493" s="129">
        <v>94.695999999999998</v>
      </c>
      <c r="AO2493" s="129">
        <v>102.121</v>
      </c>
      <c r="AP2493" s="129">
        <v>104.509</v>
      </c>
      <c r="AQ2493" s="129">
        <v>107.795</v>
      </c>
      <c r="AR2493" s="129">
        <v>111.982</v>
      </c>
      <c r="AS2493" s="129">
        <v>116.57</v>
      </c>
      <c r="AT2493" s="129">
        <v>121.84699999999999</v>
      </c>
      <c r="AU2493" s="129">
        <v>126.693</v>
      </c>
      <c r="AV2493" s="129">
        <v>131.82499999999999</v>
      </c>
      <c r="AW2493" s="129">
        <v>2012</v>
      </c>
    </row>
    <row r="2494" spans="1:49">
      <c r="A2494" s="129">
        <v>172</v>
      </c>
      <c r="B2494" s="129" t="s">
        <v>2812</v>
      </c>
      <c r="C2494" s="129" t="s">
        <v>1643</v>
      </c>
      <c r="D2494" s="129" t="s">
        <v>128</v>
      </c>
      <c r="E2494" s="129" t="s">
        <v>1642</v>
      </c>
      <c r="F2494" s="129" t="s">
        <v>1641</v>
      </c>
      <c r="G2494" s="129" t="s">
        <v>1597</v>
      </c>
      <c r="I2494" s="129" t="s">
        <v>1640</v>
      </c>
      <c r="J2494" s="129">
        <v>46.918999999999997</v>
      </c>
      <c r="K2494" s="129">
        <v>49.539000000000001</v>
      </c>
      <c r="L2494" s="129">
        <v>49.008000000000003</v>
      </c>
      <c r="M2494" s="129">
        <v>48.828000000000003</v>
      </c>
      <c r="N2494" s="129">
        <v>50.518000000000001</v>
      </c>
      <c r="O2494" s="129">
        <v>52.372</v>
      </c>
      <c r="P2494" s="129">
        <v>53.843000000000004</v>
      </c>
      <c r="Q2494" s="129">
        <v>52.146999999999998</v>
      </c>
      <c r="R2494" s="129">
        <v>54.906999999999996</v>
      </c>
      <c r="S2494" s="129">
        <v>54.515000000000001</v>
      </c>
      <c r="T2494" s="129">
        <v>54.207000000000001</v>
      </c>
      <c r="U2494" s="129">
        <v>56.664000000000001</v>
      </c>
      <c r="V2494" s="129">
        <v>56.615000000000002</v>
      </c>
      <c r="W2494" s="129">
        <v>56.170999999999999</v>
      </c>
      <c r="X2494" s="129">
        <v>56.713999999999999</v>
      </c>
      <c r="Y2494" s="129">
        <v>54.921999999999997</v>
      </c>
      <c r="Z2494" s="129">
        <v>56.145000000000003</v>
      </c>
      <c r="AA2494" s="129">
        <v>54.93</v>
      </c>
      <c r="AB2494" s="129">
        <v>54.506</v>
      </c>
      <c r="AC2494" s="129">
        <v>53.445</v>
      </c>
      <c r="AD2494" s="129">
        <v>55.359000000000002</v>
      </c>
      <c r="AE2494" s="129">
        <v>53.076000000000001</v>
      </c>
      <c r="AF2494" s="129">
        <v>53.146999999999998</v>
      </c>
      <c r="AG2494" s="129">
        <v>52.776000000000003</v>
      </c>
      <c r="AH2494" s="129">
        <v>52.488999999999997</v>
      </c>
      <c r="AI2494" s="129">
        <v>53.037999999999997</v>
      </c>
      <c r="AJ2494" s="129">
        <v>53.274000000000001</v>
      </c>
      <c r="AK2494" s="129">
        <v>52.728000000000002</v>
      </c>
      <c r="AL2494" s="129">
        <v>53.557000000000002</v>
      </c>
      <c r="AM2494" s="129">
        <v>53.405999999999999</v>
      </c>
      <c r="AN2494" s="129">
        <v>52.984000000000002</v>
      </c>
      <c r="AO2494" s="129">
        <v>54.124000000000002</v>
      </c>
      <c r="AP2494" s="129">
        <v>54.279000000000003</v>
      </c>
      <c r="AQ2494" s="129">
        <v>55.054000000000002</v>
      </c>
      <c r="AR2494" s="129">
        <v>55.137999999999998</v>
      </c>
      <c r="AS2494" s="129">
        <v>55.213000000000001</v>
      </c>
      <c r="AT2494" s="129">
        <v>55.353999999999999</v>
      </c>
      <c r="AU2494" s="129">
        <v>55.307000000000002</v>
      </c>
      <c r="AV2494" s="129">
        <v>55.307000000000002</v>
      </c>
      <c r="AW2494" s="129">
        <v>2012</v>
      </c>
    </row>
    <row r="2495" spans="1:49">
      <c r="A2495" s="129">
        <v>172</v>
      </c>
      <c r="B2495" s="129" t="s">
        <v>2812</v>
      </c>
      <c r="C2495" s="129" t="s">
        <v>1639</v>
      </c>
      <c r="D2495" s="129" t="s">
        <v>128</v>
      </c>
      <c r="E2495" s="129" t="s">
        <v>1637</v>
      </c>
      <c r="F2495" s="129" t="s">
        <v>1636</v>
      </c>
      <c r="G2495" s="129" t="s">
        <v>1608</v>
      </c>
      <c r="H2495" s="129" t="s">
        <v>1604</v>
      </c>
      <c r="I2495" s="129" t="s">
        <v>2814</v>
      </c>
      <c r="J2495" s="129">
        <v>14.840999999999999</v>
      </c>
      <c r="K2495" s="129">
        <v>17.044</v>
      </c>
      <c r="L2495" s="129">
        <v>19.975000000000001</v>
      </c>
      <c r="M2495" s="129">
        <v>23.137</v>
      </c>
      <c r="N2495" s="129">
        <v>25.536000000000001</v>
      </c>
      <c r="O2495" s="129">
        <v>28.920999999999999</v>
      </c>
      <c r="P2495" s="129">
        <v>31.535</v>
      </c>
      <c r="Q2495" s="129">
        <v>34.692</v>
      </c>
      <c r="R2495" s="129">
        <v>38.198999999999998</v>
      </c>
      <c r="S2495" s="129">
        <v>40.396000000000001</v>
      </c>
      <c r="T2495" s="129">
        <v>43.021999999999998</v>
      </c>
      <c r="U2495" s="129">
        <v>48.682000000000002</v>
      </c>
      <c r="V2495" s="129">
        <v>51.792000000000002</v>
      </c>
      <c r="W2495" s="129">
        <v>54.744</v>
      </c>
      <c r="X2495" s="129">
        <v>56.640999999999998</v>
      </c>
      <c r="Y2495" s="129">
        <v>59.369</v>
      </c>
      <c r="Z2495" s="129">
        <v>59.609000000000002</v>
      </c>
      <c r="AA2495" s="129">
        <v>60.753</v>
      </c>
      <c r="AB2495" s="129">
        <v>61.728999999999999</v>
      </c>
      <c r="AC2495" s="129">
        <v>63.348999999999997</v>
      </c>
      <c r="AD2495" s="129">
        <v>64.004000000000005</v>
      </c>
      <c r="AE2495" s="129">
        <v>66.853999999999999</v>
      </c>
      <c r="AF2495" s="129">
        <v>70.444000000000003</v>
      </c>
      <c r="AG2495" s="129">
        <v>73.254999999999995</v>
      </c>
      <c r="AH2495" s="129">
        <v>76.498000000000005</v>
      </c>
      <c r="AI2495" s="129">
        <v>79.262</v>
      </c>
      <c r="AJ2495" s="129">
        <v>81.548000000000002</v>
      </c>
      <c r="AK2495" s="129">
        <v>85.22</v>
      </c>
      <c r="AL2495" s="129">
        <v>91.372</v>
      </c>
      <c r="AM2495" s="129">
        <v>96.707999999999998</v>
      </c>
      <c r="AN2495" s="129">
        <v>99.718000000000004</v>
      </c>
      <c r="AO2495" s="129">
        <v>104.27800000000001</v>
      </c>
      <c r="AP2495" s="129">
        <v>108.997</v>
      </c>
      <c r="AQ2495" s="129">
        <v>113.301</v>
      </c>
      <c r="AR2495" s="129">
        <v>116.14700000000001</v>
      </c>
      <c r="AS2495" s="129">
        <v>119.85</v>
      </c>
      <c r="AT2495" s="129">
        <v>124.611</v>
      </c>
      <c r="AU2495" s="129">
        <v>129.08699999999999</v>
      </c>
      <c r="AV2495" s="129">
        <v>134.017</v>
      </c>
      <c r="AW2495" s="129">
        <v>2012</v>
      </c>
    </row>
    <row r="2496" spans="1:49">
      <c r="A2496" s="129">
        <v>172</v>
      </c>
      <c r="B2496" s="129" t="s">
        <v>2812</v>
      </c>
      <c r="C2496" s="129" t="s">
        <v>1638</v>
      </c>
      <c r="D2496" s="129" t="s">
        <v>128</v>
      </c>
      <c r="E2496" s="129" t="s">
        <v>1637</v>
      </c>
      <c r="F2496" s="129" t="s">
        <v>1636</v>
      </c>
      <c r="G2496" s="129" t="s">
        <v>1597</v>
      </c>
      <c r="I2496" s="129" t="s">
        <v>1635</v>
      </c>
      <c r="J2496" s="129">
        <v>44.610999999999997</v>
      </c>
      <c r="K2496" s="129">
        <v>45.331000000000003</v>
      </c>
      <c r="L2496" s="129">
        <v>47.216000000000001</v>
      </c>
      <c r="M2496" s="129">
        <v>49.11</v>
      </c>
      <c r="N2496" s="129">
        <v>48.466000000000001</v>
      </c>
      <c r="O2496" s="129">
        <v>50.457999999999998</v>
      </c>
      <c r="P2496" s="129">
        <v>51.137999999999998</v>
      </c>
      <c r="Q2496" s="129">
        <v>52.103999999999999</v>
      </c>
      <c r="R2496" s="129">
        <v>50.654000000000003</v>
      </c>
      <c r="S2496" s="129">
        <v>47.927</v>
      </c>
      <c r="T2496" s="129">
        <v>48.142000000000003</v>
      </c>
      <c r="U2496" s="129">
        <v>57.106999999999999</v>
      </c>
      <c r="V2496" s="129">
        <v>62.371000000000002</v>
      </c>
      <c r="W2496" s="129">
        <v>65.203000000000003</v>
      </c>
      <c r="X2496" s="129">
        <v>64.063000000000002</v>
      </c>
      <c r="Y2496" s="129">
        <v>61.802</v>
      </c>
      <c r="Z2496" s="129">
        <v>60.122999999999998</v>
      </c>
      <c r="AA2496" s="129">
        <v>56.567999999999998</v>
      </c>
      <c r="AB2496" s="129">
        <v>52.920999999999999</v>
      </c>
      <c r="AC2496" s="129">
        <v>51.789000000000001</v>
      </c>
      <c r="AD2496" s="129">
        <v>48.415999999999997</v>
      </c>
      <c r="AE2496" s="129">
        <v>47.997</v>
      </c>
      <c r="AF2496" s="129">
        <v>49.04</v>
      </c>
      <c r="AG2496" s="129">
        <v>50.335999999999999</v>
      </c>
      <c r="AH2496" s="129">
        <v>50.24</v>
      </c>
      <c r="AI2496" s="129">
        <v>50.347999999999999</v>
      </c>
      <c r="AJ2496" s="129">
        <v>49.195</v>
      </c>
      <c r="AK2496" s="129">
        <v>47.389000000000003</v>
      </c>
      <c r="AL2496" s="129">
        <v>49.212000000000003</v>
      </c>
      <c r="AM2496" s="129">
        <v>56.122</v>
      </c>
      <c r="AN2496" s="129">
        <v>55.793999999999997</v>
      </c>
      <c r="AO2496" s="129">
        <v>55.267000000000003</v>
      </c>
      <c r="AP2496" s="129">
        <v>56.61</v>
      </c>
      <c r="AQ2496" s="129">
        <v>57.866</v>
      </c>
      <c r="AR2496" s="129">
        <v>57.189</v>
      </c>
      <c r="AS2496" s="129">
        <v>56.767000000000003</v>
      </c>
      <c r="AT2496" s="129">
        <v>56.61</v>
      </c>
      <c r="AU2496" s="129">
        <v>56.353000000000002</v>
      </c>
      <c r="AV2496" s="129">
        <v>56.226999999999997</v>
      </c>
      <c r="AW2496" s="129">
        <v>2012</v>
      </c>
    </row>
    <row r="2497" spans="1:49">
      <c r="A2497" s="129">
        <v>172</v>
      </c>
      <c r="B2497" s="129" t="s">
        <v>2812</v>
      </c>
      <c r="C2497" s="129" t="s">
        <v>1634</v>
      </c>
      <c r="D2497" s="129" t="s">
        <v>128</v>
      </c>
      <c r="E2497" s="129" t="s">
        <v>1632</v>
      </c>
      <c r="F2497" s="129" t="s">
        <v>1631</v>
      </c>
      <c r="G2497" s="129" t="s">
        <v>1608</v>
      </c>
      <c r="H2497" s="129" t="s">
        <v>1604</v>
      </c>
      <c r="I2497" s="129" t="s">
        <v>2814</v>
      </c>
      <c r="J2497" s="129">
        <v>0.76800000000000002</v>
      </c>
      <c r="K2497" s="129">
        <v>1.5820000000000001</v>
      </c>
      <c r="L2497" s="129">
        <v>0.75800000000000001</v>
      </c>
      <c r="M2497" s="129">
        <v>-0.13300000000000001</v>
      </c>
      <c r="N2497" s="129">
        <v>1.081</v>
      </c>
      <c r="O2497" s="129">
        <v>1.097</v>
      </c>
      <c r="P2497" s="129">
        <v>1.6679999999999999</v>
      </c>
      <c r="Q2497" s="129">
        <v>2.9000000000000001E-2</v>
      </c>
      <c r="R2497" s="129">
        <v>3.2069999999999999</v>
      </c>
      <c r="S2497" s="129">
        <v>5.5529999999999999</v>
      </c>
      <c r="T2497" s="129">
        <v>5.4189999999999996</v>
      </c>
      <c r="U2497" s="129">
        <v>-0.377</v>
      </c>
      <c r="V2497" s="129">
        <v>-4.78</v>
      </c>
      <c r="W2497" s="129">
        <v>-7.5839999999999996</v>
      </c>
      <c r="X2497" s="129">
        <v>-6.4980000000000002</v>
      </c>
      <c r="Y2497" s="129">
        <v>-6.609</v>
      </c>
      <c r="Z2497" s="129">
        <v>-3.944</v>
      </c>
      <c r="AA2497" s="129">
        <v>-1.7589999999999999</v>
      </c>
      <c r="AB2497" s="129">
        <v>1.8480000000000001</v>
      </c>
      <c r="AC2497" s="129">
        <v>2.0249999999999999</v>
      </c>
      <c r="AD2497" s="129">
        <v>9.1780000000000008</v>
      </c>
      <c r="AE2497" s="129">
        <v>7.0739999999999998</v>
      </c>
      <c r="AF2497" s="129">
        <v>5.9</v>
      </c>
      <c r="AG2497" s="129">
        <v>3.55</v>
      </c>
      <c r="AH2497" s="129">
        <v>3.4249999999999998</v>
      </c>
      <c r="AI2497" s="129">
        <v>4.2350000000000003</v>
      </c>
      <c r="AJ2497" s="129">
        <v>6.7610000000000001</v>
      </c>
      <c r="AK2497" s="129">
        <v>9.6</v>
      </c>
      <c r="AL2497" s="129">
        <v>8.0670000000000002</v>
      </c>
      <c r="AM2497" s="129">
        <v>-4.6790000000000003</v>
      </c>
      <c r="AN2497" s="129">
        <v>-5.0220000000000002</v>
      </c>
      <c r="AO2497" s="129">
        <v>-2.157</v>
      </c>
      <c r="AP2497" s="129">
        <v>-4.4880000000000004</v>
      </c>
      <c r="AQ2497" s="129">
        <v>-5.5060000000000002</v>
      </c>
      <c r="AR2497" s="129">
        <v>-4.165</v>
      </c>
      <c r="AS2497" s="129">
        <v>-3.28</v>
      </c>
      <c r="AT2497" s="129">
        <v>-2.7629999999999999</v>
      </c>
      <c r="AU2497" s="129">
        <v>-2.3940000000000001</v>
      </c>
      <c r="AV2497" s="129">
        <v>-2.1930000000000001</v>
      </c>
      <c r="AW2497" s="129">
        <v>2012</v>
      </c>
    </row>
    <row r="2498" spans="1:49">
      <c r="A2498" s="129">
        <v>172</v>
      </c>
      <c r="B2498" s="129" t="s">
        <v>2812</v>
      </c>
      <c r="C2498" s="129" t="s">
        <v>1633</v>
      </c>
      <c r="D2498" s="129" t="s">
        <v>128</v>
      </c>
      <c r="E2498" s="129" t="s">
        <v>1632</v>
      </c>
      <c r="F2498" s="129" t="s">
        <v>1631</v>
      </c>
      <c r="G2498" s="129" t="s">
        <v>1597</v>
      </c>
      <c r="I2498" s="129" t="s">
        <v>1630</v>
      </c>
      <c r="J2498" s="129">
        <v>2.3079999999999998</v>
      </c>
      <c r="K2498" s="129">
        <v>4.2069999999999999</v>
      </c>
      <c r="L2498" s="129">
        <v>1.792</v>
      </c>
      <c r="M2498" s="129">
        <v>-0.28100000000000003</v>
      </c>
      <c r="N2498" s="129">
        <v>2.052</v>
      </c>
      <c r="O2498" s="129">
        <v>1.9139999999999999</v>
      </c>
      <c r="P2498" s="129">
        <v>2.7050000000000001</v>
      </c>
      <c r="Q2498" s="129">
        <v>4.3999999999999997E-2</v>
      </c>
      <c r="R2498" s="129">
        <v>4.2530000000000001</v>
      </c>
      <c r="S2498" s="129">
        <v>6.5880000000000001</v>
      </c>
      <c r="T2498" s="129">
        <v>6.0640000000000001</v>
      </c>
      <c r="U2498" s="129">
        <v>-0.443</v>
      </c>
      <c r="V2498" s="129">
        <v>-5.7560000000000002</v>
      </c>
      <c r="W2498" s="129">
        <v>-9.0329999999999995</v>
      </c>
      <c r="X2498" s="129">
        <v>-7.3490000000000002</v>
      </c>
      <c r="Y2498" s="129">
        <v>-6.88</v>
      </c>
      <c r="Z2498" s="129">
        <v>-3.9780000000000002</v>
      </c>
      <c r="AA2498" s="129">
        <v>-1.637</v>
      </c>
      <c r="AB2498" s="129">
        <v>1.585</v>
      </c>
      <c r="AC2498" s="129">
        <v>1.655</v>
      </c>
      <c r="AD2498" s="129">
        <v>6.9429999999999996</v>
      </c>
      <c r="AE2498" s="129">
        <v>5.0789999999999997</v>
      </c>
      <c r="AF2498" s="129">
        <v>4.1070000000000002</v>
      </c>
      <c r="AG2498" s="129">
        <v>2.4390000000000001</v>
      </c>
      <c r="AH2498" s="129">
        <v>2.2490000000000001</v>
      </c>
      <c r="AI2498" s="129">
        <v>2.69</v>
      </c>
      <c r="AJ2498" s="129">
        <v>4.0789999999999997</v>
      </c>
      <c r="AK2498" s="129">
        <v>5.3380000000000001</v>
      </c>
      <c r="AL2498" s="129">
        <v>4.3449999999999998</v>
      </c>
      <c r="AM2498" s="129">
        <v>-2.7149999999999999</v>
      </c>
      <c r="AN2498" s="129">
        <v>-2.81</v>
      </c>
      <c r="AO2498" s="129">
        <v>-1.143</v>
      </c>
      <c r="AP2498" s="129">
        <v>-2.331</v>
      </c>
      <c r="AQ2498" s="129">
        <v>-2.8119999999999998</v>
      </c>
      <c r="AR2498" s="129">
        <v>-2.0510000000000002</v>
      </c>
      <c r="AS2498" s="129">
        <v>-1.554</v>
      </c>
      <c r="AT2498" s="129">
        <v>-1.2549999999999999</v>
      </c>
      <c r="AU2498" s="129">
        <v>-1.0449999999999999</v>
      </c>
      <c r="AV2498" s="129">
        <v>-0.92</v>
      </c>
      <c r="AW2498" s="129">
        <v>2012</v>
      </c>
    </row>
    <row r="2499" spans="1:49">
      <c r="A2499" s="129">
        <v>172</v>
      </c>
      <c r="B2499" s="129" t="s">
        <v>2812</v>
      </c>
      <c r="C2499" s="129" t="s">
        <v>1629</v>
      </c>
      <c r="D2499" s="129" t="s">
        <v>128</v>
      </c>
      <c r="E2499" s="129" t="s">
        <v>1627</v>
      </c>
      <c r="F2499" s="129" t="s">
        <v>1626</v>
      </c>
      <c r="G2499" s="129" t="s">
        <v>1608</v>
      </c>
      <c r="H2499" s="129" t="s">
        <v>1604</v>
      </c>
      <c r="I2499" s="129" t="s">
        <v>2814</v>
      </c>
      <c r="J2499" s="129">
        <v>-0.746</v>
      </c>
      <c r="K2499" s="129">
        <v>0.27800000000000002</v>
      </c>
      <c r="L2499" s="129">
        <v>-0.16700000000000001</v>
      </c>
      <c r="M2499" s="129">
        <v>-1.127</v>
      </c>
      <c r="N2499" s="129">
        <v>-0.38400000000000001</v>
      </c>
      <c r="O2499" s="129">
        <v>-0.436</v>
      </c>
      <c r="P2499" s="129">
        <v>-0.123</v>
      </c>
      <c r="Q2499" s="129">
        <v>-1.907</v>
      </c>
      <c r="R2499" s="129">
        <v>-0.29099999999999998</v>
      </c>
      <c r="S2499" s="129">
        <v>-0.21</v>
      </c>
      <c r="T2499" s="129">
        <v>2.0430000000000001</v>
      </c>
      <c r="U2499" s="129">
        <v>-0.34300000000000003</v>
      </c>
      <c r="V2499" s="129">
        <v>-1.605</v>
      </c>
      <c r="W2499" s="129">
        <v>-2.573</v>
      </c>
      <c r="X2499" s="129">
        <v>-2.532</v>
      </c>
      <c r="Y2499" s="129">
        <v>-3.2959999999999998</v>
      </c>
      <c r="Z2499" s="129">
        <v>-1.3169999999999999</v>
      </c>
      <c r="AA2499" s="129">
        <v>-1.444</v>
      </c>
      <c r="AB2499" s="129">
        <v>1.036</v>
      </c>
      <c r="AC2499" s="129">
        <v>0.60899999999999999</v>
      </c>
      <c r="AD2499" s="129">
        <v>6.93</v>
      </c>
      <c r="AE2499" s="129">
        <v>5.7220000000000004</v>
      </c>
      <c r="AF2499" s="129">
        <v>5.4749999999999996</v>
      </c>
      <c r="AG2499" s="129">
        <v>3.528</v>
      </c>
      <c r="AH2499" s="129">
        <v>2.081</v>
      </c>
      <c r="AI2499" s="129">
        <v>2.8079999999999998</v>
      </c>
      <c r="AJ2499" s="129">
        <v>3.6190000000000002</v>
      </c>
      <c r="AK2499" s="129">
        <v>3.51</v>
      </c>
      <c r="AL2499" s="129">
        <v>3.1949999999999998</v>
      </c>
      <c r="AM2499" s="129">
        <v>-0.192</v>
      </c>
      <c r="AN2499" s="129">
        <v>-3.1389999999999998</v>
      </c>
      <c r="AO2499" s="129">
        <v>-2.198</v>
      </c>
      <c r="AP2499" s="129">
        <v>-2.694</v>
      </c>
      <c r="AQ2499" s="129">
        <v>-2.2229999999999999</v>
      </c>
      <c r="AR2499" s="129">
        <v>-1.1739999999999999</v>
      </c>
      <c r="AS2499" s="129">
        <v>-1.254</v>
      </c>
      <c r="AT2499" s="129">
        <v>-1.516</v>
      </c>
      <c r="AU2499" s="129">
        <v>-2.0219999999999998</v>
      </c>
      <c r="AV2499" s="129">
        <v>-2.214</v>
      </c>
      <c r="AW2499" s="129">
        <v>2012</v>
      </c>
    </row>
    <row r="2500" spans="1:49">
      <c r="A2500" s="129">
        <v>172</v>
      </c>
      <c r="B2500" s="129" t="s">
        <v>2812</v>
      </c>
      <c r="C2500" s="129" t="s">
        <v>1628</v>
      </c>
      <c r="D2500" s="129" t="s">
        <v>128</v>
      </c>
      <c r="E2500" s="129" t="s">
        <v>1627</v>
      </c>
      <c r="F2500" s="129" t="s">
        <v>1626</v>
      </c>
      <c r="G2500" s="129" t="s">
        <v>1625</v>
      </c>
      <c r="I2500" s="129" t="s">
        <v>1765</v>
      </c>
      <c r="J2500" s="129" t="s">
        <v>1595</v>
      </c>
      <c r="K2500" s="129" t="s">
        <v>1595</v>
      </c>
      <c r="L2500" s="129" t="s">
        <v>1595</v>
      </c>
      <c r="M2500" s="129" t="s">
        <v>1595</v>
      </c>
      <c r="N2500" s="129" t="s">
        <v>1595</v>
      </c>
      <c r="O2500" s="129" t="s">
        <v>1595</v>
      </c>
      <c r="P2500" s="129" t="s">
        <v>1595</v>
      </c>
      <c r="Q2500" s="129" t="s">
        <v>1595</v>
      </c>
      <c r="R2500" s="129" t="s">
        <v>1595</v>
      </c>
      <c r="S2500" s="129" t="s">
        <v>1595</v>
      </c>
      <c r="T2500" s="129" t="s">
        <v>1595</v>
      </c>
      <c r="U2500" s="129" t="s">
        <v>1595</v>
      </c>
      <c r="V2500" s="129" t="s">
        <v>1595</v>
      </c>
      <c r="W2500" s="129" t="s">
        <v>1595</v>
      </c>
      <c r="X2500" s="129" t="s">
        <v>1595</v>
      </c>
      <c r="Y2500" s="129" t="s">
        <v>1595</v>
      </c>
      <c r="Z2500" s="129" t="s">
        <v>1595</v>
      </c>
      <c r="AA2500" s="129" t="s">
        <v>1595</v>
      </c>
      <c r="AB2500" s="129" t="s">
        <v>1595</v>
      </c>
      <c r="AC2500" s="129">
        <v>0.50600000000000001</v>
      </c>
      <c r="AD2500" s="129">
        <v>5.3810000000000002</v>
      </c>
      <c r="AE2500" s="129">
        <v>4.1630000000000003</v>
      </c>
      <c r="AF2500" s="129">
        <v>3.8210000000000002</v>
      </c>
      <c r="AG2500" s="129">
        <v>2.4209999999999998</v>
      </c>
      <c r="AH2500" s="129">
        <v>1.389</v>
      </c>
      <c r="AI2500" s="129">
        <v>1.8140000000000001</v>
      </c>
      <c r="AJ2500" s="129">
        <v>2.2589999999999999</v>
      </c>
      <c r="AK2500" s="129">
        <v>2.077</v>
      </c>
      <c r="AL2500" s="129">
        <v>1.8</v>
      </c>
      <c r="AM2500" s="129">
        <v>-0.106</v>
      </c>
      <c r="AN2500" s="129">
        <v>-1.7270000000000001</v>
      </c>
      <c r="AO2500" s="129">
        <v>-1.1659999999999999</v>
      </c>
      <c r="AP2500" s="129">
        <v>-1.3759999999999999</v>
      </c>
      <c r="AQ2500" s="129">
        <v>-1.1040000000000001</v>
      </c>
      <c r="AR2500" s="129">
        <v>-0.56399999999999995</v>
      </c>
      <c r="AS2500" s="129">
        <v>-0.58199999999999996</v>
      </c>
      <c r="AT2500" s="129">
        <v>-0.68</v>
      </c>
      <c r="AU2500" s="129">
        <v>-0.878</v>
      </c>
      <c r="AV2500" s="129">
        <v>-0.92900000000000005</v>
      </c>
      <c r="AW2500" s="129">
        <v>2012</v>
      </c>
    </row>
    <row r="2501" spans="1:49">
      <c r="A2501" s="129">
        <v>172</v>
      </c>
      <c r="B2501" s="129" t="s">
        <v>2812</v>
      </c>
      <c r="C2501" s="129" t="s">
        <v>1624</v>
      </c>
      <c r="D2501" s="129" t="s">
        <v>128</v>
      </c>
      <c r="E2501" s="129" t="s">
        <v>1622</v>
      </c>
      <c r="F2501" s="129" t="s">
        <v>1621</v>
      </c>
      <c r="G2501" s="129" t="s">
        <v>1608</v>
      </c>
      <c r="H2501" s="129" t="s">
        <v>1604</v>
      </c>
      <c r="I2501" s="129" t="s">
        <v>2814</v>
      </c>
      <c r="J2501" s="129">
        <v>0.41399999999999998</v>
      </c>
      <c r="K2501" s="129">
        <v>1.1439999999999999</v>
      </c>
      <c r="L2501" s="129">
        <v>0.29199999999999998</v>
      </c>
      <c r="M2501" s="129">
        <v>-0.61699999999999999</v>
      </c>
      <c r="N2501" s="129">
        <v>0.55100000000000005</v>
      </c>
      <c r="O2501" s="129">
        <v>0.53100000000000003</v>
      </c>
      <c r="P2501" s="129">
        <v>0.93899999999999995</v>
      </c>
      <c r="Q2501" s="129">
        <v>-0.65200000000000002</v>
      </c>
      <c r="R2501" s="129">
        <v>2.4390000000000001</v>
      </c>
      <c r="S2501" s="129">
        <v>4.3730000000000002</v>
      </c>
      <c r="T2501" s="129">
        <v>3.7040000000000002</v>
      </c>
      <c r="U2501" s="129">
        <v>-2.1309999999999998</v>
      </c>
      <c r="V2501" s="129">
        <v>-6.4630000000000001</v>
      </c>
      <c r="W2501" s="129">
        <v>-7.9619999999999997</v>
      </c>
      <c r="X2501" s="129">
        <v>-5.6059999999999999</v>
      </c>
      <c r="Y2501" s="129">
        <v>-5.8479999999999999</v>
      </c>
      <c r="Z2501" s="129">
        <v>-2.5649999999999999</v>
      </c>
      <c r="AA2501" s="129">
        <v>0.14799999999999999</v>
      </c>
      <c r="AB2501" s="129">
        <v>3.6869999999999998</v>
      </c>
      <c r="AC2501" s="129">
        <v>3.762</v>
      </c>
      <c r="AD2501" s="129">
        <v>10.391</v>
      </c>
      <c r="AE2501" s="129">
        <v>7.7450000000000001</v>
      </c>
      <c r="AF2501" s="129">
        <v>5.8879999999999999</v>
      </c>
      <c r="AG2501" s="129">
        <v>3.4369999999999998</v>
      </c>
      <c r="AH2501" s="129">
        <v>3.31</v>
      </c>
      <c r="AI2501" s="129">
        <v>3.976</v>
      </c>
      <c r="AJ2501" s="129">
        <v>6.1289999999999996</v>
      </c>
      <c r="AK2501" s="129">
        <v>8.4390000000000001</v>
      </c>
      <c r="AL2501" s="129">
        <v>6.351</v>
      </c>
      <c r="AM2501" s="129">
        <v>-5.7359999999999998</v>
      </c>
      <c r="AN2501" s="129">
        <v>-5.31</v>
      </c>
      <c r="AO2501" s="129">
        <v>-2.5990000000000002</v>
      </c>
      <c r="AP2501" s="129">
        <v>-4.3869999999999996</v>
      </c>
      <c r="AQ2501" s="129">
        <v>-5.3310000000000004</v>
      </c>
      <c r="AR2501" s="129">
        <v>-4.2060000000000004</v>
      </c>
      <c r="AS2501" s="129">
        <v>-3.7040000000000002</v>
      </c>
      <c r="AT2501" s="129">
        <v>-3.407</v>
      </c>
      <c r="AU2501" s="129">
        <v>-3.1560000000000001</v>
      </c>
      <c r="AV2501" s="129">
        <v>-2.839</v>
      </c>
      <c r="AW2501" s="129">
        <v>2012</v>
      </c>
    </row>
    <row r="2502" spans="1:49">
      <c r="A2502" s="129">
        <v>172</v>
      </c>
      <c r="B2502" s="129" t="s">
        <v>2812</v>
      </c>
      <c r="C2502" s="129" t="s">
        <v>1623</v>
      </c>
      <c r="D2502" s="129" t="s">
        <v>128</v>
      </c>
      <c r="E2502" s="129" t="s">
        <v>1622</v>
      </c>
      <c r="F2502" s="129" t="s">
        <v>1621</v>
      </c>
      <c r="G2502" s="129" t="s">
        <v>1597</v>
      </c>
      <c r="I2502" s="129" t="s">
        <v>1747</v>
      </c>
      <c r="J2502" s="129">
        <v>1.244</v>
      </c>
      <c r="K2502" s="129">
        <v>3.0419999999999998</v>
      </c>
      <c r="L2502" s="129">
        <v>0.69099999999999995</v>
      </c>
      <c r="M2502" s="129">
        <v>-1.3089999999999999</v>
      </c>
      <c r="N2502" s="129">
        <v>1.046</v>
      </c>
      <c r="O2502" s="129">
        <v>0.92700000000000005</v>
      </c>
      <c r="P2502" s="129">
        <v>1.5229999999999999</v>
      </c>
      <c r="Q2502" s="129">
        <v>-0.97899999999999998</v>
      </c>
      <c r="R2502" s="129">
        <v>3.2349999999999999</v>
      </c>
      <c r="S2502" s="129">
        <v>5.1879999999999997</v>
      </c>
      <c r="T2502" s="129">
        <v>4.1449999999999996</v>
      </c>
      <c r="U2502" s="129">
        <v>-2.5</v>
      </c>
      <c r="V2502" s="129">
        <v>-7.7830000000000004</v>
      </c>
      <c r="W2502" s="129">
        <v>-9.4830000000000005</v>
      </c>
      <c r="X2502" s="129">
        <v>-6.3410000000000002</v>
      </c>
      <c r="Y2502" s="129">
        <v>-6.0880000000000001</v>
      </c>
      <c r="Z2502" s="129">
        <v>-2.5870000000000002</v>
      </c>
      <c r="AA2502" s="129">
        <v>0.13800000000000001</v>
      </c>
      <c r="AB2502" s="129">
        <v>3.161</v>
      </c>
      <c r="AC2502" s="129">
        <v>3.0760000000000001</v>
      </c>
      <c r="AD2502" s="129">
        <v>7.86</v>
      </c>
      <c r="AE2502" s="129">
        <v>5.56</v>
      </c>
      <c r="AF2502" s="129">
        <v>4.0990000000000002</v>
      </c>
      <c r="AG2502" s="129">
        <v>2.3620000000000001</v>
      </c>
      <c r="AH2502" s="129">
        <v>2.1739999999999999</v>
      </c>
      <c r="AI2502" s="129">
        <v>2.5259999999999998</v>
      </c>
      <c r="AJ2502" s="129">
        <v>3.6970000000000001</v>
      </c>
      <c r="AK2502" s="129">
        <v>4.6929999999999996</v>
      </c>
      <c r="AL2502" s="129">
        <v>3.4209999999999998</v>
      </c>
      <c r="AM2502" s="129">
        <v>-3.3290000000000002</v>
      </c>
      <c r="AN2502" s="129">
        <v>-2.9710000000000001</v>
      </c>
      <c r="AO2502" s="129">
        <v>-1.377</v>
      </c>
      <c r="AP2502" s="129">
        <v>-2.278</v>
      </c>
      <c r="AQ2502" s="129">
        <v>-2.7229999999999999</v>
      </c>
      <c r="AR2502" s="129">
        <v>-2.0710000000000002</v>
      </c>
      <c r="AS2502" s="129">
        <v>-1.754</v>
      </c>
      <c r="AT2502" s="129">
        <v>-1.548</v>
      </c>
      <c r="AU2502" s="129">
        <v>-1.3779999999999999</v>
      </c>
      <c r="AV2502" s="129">
        <v>-1.1910000000000001</v>
      </c>
      <c r="AW2502" s="129">
        <v>2012</v>
      </c>
    </row>
    <row r="2503" spans="1:49">
      <c r="A2503" s="129">
        <v>172</v>
      </c>
      <c r="B2503" s="129" t="s">
        <v>2812</v>
      </c>
      <c r="C2503" s="129" t="s">
        <v>1620</v>
      </c>
      <c r="D2503" s="129" t="s">
        <v>128</v>
      </c>
      <c r="E2503" s="129" t="s">
        <v>1618</v>
      </c>
      <c r="F2503" s="129" t="s">
        <v>1617</v>
      </c>
      <c r="G2503" s="129" t="s">
        <v>1608</v>
      </c>
      <c r="H2503" s="129" t="s">
        <v>1604</v>
      </c>
      <c r="I2503" s="129" t="s">
        <v>2814</v>
      </c>
      <c r="J2503" s="129">
        <v>-58.91</v>
      </c>
      <c r="K2503" s="129">
        <v>-66.028000000000006</v>
      </c>
      <c r="L2503" s="129">
        <v>-68.48</v>
      </c>
      <c r="M2503" s="129">
        <v>-72.131</v>
      </c>
      <c r="N2503" s="129">
        <v>-80.328999999999994</v>
      </c>
      <c r="O2503" s="129">
        <v>-91.626000000000005</v>
      </c>
      <c r="P2503" s="129">
        <v>-101.434</v>
      </c>
      <c r="Q2503" s="129">
        <v>-109.50700000000001</v>
      </c>
      <c r="R2503" s="129">
        <v>-129.72499999999999</v>
      </c>
      <c r="S2503" s="129">
        <v>-165.25700000000001</v>
      </c>
      <c r="T2503" s="129">
        <v>-186.11799999999999</v>
      </c>
      <c r="U2503" s="129">
        <v>-170.988</v>
      </c>
      <c r="V2503" s="129">
        <v>-121.646</v>
      </c>
      <c r="W2503" s="129">
        <v>-79.712999999999994</v>
      </c>
      <c r="X2503" s="129">
        <v>-85.623000000000005</v>
      </c>
      <c r="Y2503" s="129">
        <v>-23.053000000000001</v>
      </c>
      <c r="Z2503" s="129">
        <v>-39.570999999999998</v>
      </c>
      <c r="AA2503" s="129">
        <v>-47.808999999999997</v>
      </c>
      <c r="AB2503" s="129">
        <v>-101.224</v>
      </c>
      <c r="AC2503" s="129">
        <v>-61.499000000000002</v>
      </c>
      <c r="AD2503" s="129">
        <v>-41.101999999999997</v>
      </c>
      <c r="AE2503" s="129">
        <v>-44.085000000000001</v>
      </c>
      <c r="AF2503" s="129">
        <v>-44.987000000000002</v>
      </c>
      <c r="AG2503" s="129">
        <v>-55.947000000000003</v>
      </c>
      <c r="AH2503" s="129">
        <v>-71.067999999999998</v>
      </c>
      <c r="AI2503" s="129">
        <v>-92.24</v>
      </c>
      <c r="AJ2503" s="129">
        <v>-115.08</v>
      </c>
      <c r="AK2503" s="129">
        <v>-130.41499999999999</v>
      </c>
      <c r="AL2503" s="129">
        <v>-97.090999999999994</v>
      </c>
      <c r="AM2503" s="129">
        <v>-108.29900000000001</v>
      </c>
      <c r="AN2503" s="129">
        <v>-117.173</v>
      </c>
      <c r="AO2503" s="129">
        <v>-102.40300000000001</v>
      </c>
      <c r="AP2503" s="129">
        <v>-106.604</v>
      </c>
      <c r="AQ2503" s="129">
        <v>-101.098</v>
      </c>
      <c r="AR2503" s="129">
        <v>-96.933000000000007</v>
      </c>
      <c r="AS2503" s="129">
        <v>-93.653000000000006</v>
      </c>
      <c r="AT2503" s="129">
        <v>-90.888999999999996</v>
      </c>
      <c r="AU2503" s="129">
        <v>-88.495000000000005</v>
      </c>
      <c r="AV2503" s="129">
        <v>-86.302000000000007</v>
      </c>
      <c r="AW2503" s="129">
        <v>2012</v>
      </c>
    </row>
    <row r="2504" spans="1:49">
      <c r="A2504" s="129">
        <v>172</v>
      </c>
      <c r="B2504" s="129" t="s">
        <v>2812</v>
      </c>
      <c r="C2504" s="129" t="s">
        <v>1619</v>
      </c>
      <c r="D2504" s="129" t="s">
        <v>128</v>
      </c>
      <c r="E2504" s="129" t="s">
        <v>1618</v>
      </c>
      <c r="F2504" s="129" t="s">
        <v>1617</v>
      </c>
      <c r="G2504" s="129" t="s">
        <v>1597</v>
      </c>
      <c r="I2504" s="129" t="s">
        <v>1738</v>
      </c>
      <c r="J2504" s="129">
        <v>-177.08199999999999</v>
      </c>
      <c r="K2504" s="129">
        <v>-175.61500000000001</v>
      </c>
      <c r="L2504" s="129">
        <v>-161.86799999999999</v>
      </c>
      <c r="M2504" s="129">
        <v>-153.10499999999999</v>
      </c>
      <c r="N2504" s="129">
        <v>-152.46299999999999</v>
      </c>
      <c r="O2504" s="129">
        <v>-159.85599999999999</v>
      </c>
      <c r="P2504" s="129">
        <v>-164.49</v>
      </c>
      <c r="Q2504" s="129">
        <v>-164.47</v>
      </c>
      <c r="R2504" s="129">
        <v>-172.02</v>
      </c>
      <c r="S2504" s="129">
        <v>-196.06700000000001</v>
      </c>
      <c r="T2504" s="129">
        <v>-208.27099999999999</v>
      </c>
      <c r="U2504" s="129">
        <v>-200.57900000000001</v>
      </c>
      <c r="V2504" s="129">
        <v>-146.494</v>
      </c>
      <c r="W2504" s="129">
        <v>-94.941999999999993</v>
      </c>
      <c r="X2504" s="129">
        <v>-96.843000000000004</v>
      </c>
      <c r="Y2504" s="129">
        <v>-23.998000000000001</v>
      </c>
      <c r="Z2504" s="129">
        <v>-39.911999999999999</v>
      </c>
      <c r="AA2504" s="129">
        <v>-44.515000000000001</v>
      </c>
      <c r="AB2504" s="129">
        <v>-86.781999999999996</v>
      </c>
      <c r="AC2504" s="129">
        <v>-50.277000000000001</v>
      </c>
      <c r="AD2504" s="129">
        <v>-31.091999999999999</v>
      </c>
      <c r="AE2504" s="129">
        <v>-31.65</v>
      </c>
      <c r="AF2504" s="129">
        <v>-31.318000000000001</v>
      </c>
      <c r="AG2504" s="129">
        <v>-38.442999999999998</v>
      </c>
      <c r="AH2504" s="129">
        <v>-46.673999999999999</v>
      </c>
      <c r="AI2504" s="129">
        <v>-58.591000000000001</v>
      </c>
      <c r="AJ2504" s="129">
        <v>-69.424000000000007</v>
      </c>
      <c r="AK2504" s="129">
        <v>-72.521000000000001</v>
      </c>
      <c r="AL2504" s="129">
        <v>-52.292000000000002</v>
      </c>
      <c r="AM2504" s="129">
        <v>-62.847999999999999</v>
      </c>
      <c r="AN2504" s="129">
        <v>-65.561000000000007</v>
      </c>
      <c r="AO2504" s="129">
        <v>-54.274000000000001</v>
      </c>
      <c r="AP2504" s="129">
        <v>-55.366999999999997</v>
      </c>
      <c r="AQ2504" s="129">
        <v>-51.633000000000003</v>
      </c>
      <c r="AR2504" s="129">
        <v>-47.728999999999999</v>
      </c>
      <c r="AS2504" s="129">
        <v>-44.359000000000002</v>
      </c>
      <c r="AT2504" s="129">
        <v>-41.29</v>
      </c>
      <c r="AU2504" s="129">
        <v>-38.631999999999998</v>
      </c>
      <c r="AV2504" s="129">
        <v>-36.207999999999998</v>
      </c>
      <c r="AW2504" s="129">
        <v>2012</v>
      </c>
    </row>
    <row r="2505" spans="1:49">
      <c r="A2505" s="129">
        <v>172</v>
      </c>
      <c r="B2505" s="129" t="s">
        <v>2812</v>
      </c>
      <c r="C2505" s="129" t="s">
        <v>1616</v>
      </c>
      <c r="D2505" s="129" t="s">
        <v>128</v>
      </c>
      <c r="E2505" s="129" t="s">
        <v>1614</v>
      </c>
      <c r="F2505" s="129" t="s">
        <v>1613</v>
      </c>
      <c r="G2505" s="129" t="s">
        <v>1608</v>
      </c>
      <c r="H2505" s="129" t="s">
        <v>1604</v>
      </c>
      <c r="I2505" s="129" t="s">
        <v>2814</v>
      </c>
      <c r="J2505" s="129">
        <v>3.6</v>
      </c>
      <c r="K2505" s="129">
        <v>4.3150000000000004</v>
      </c>
      <c r="L2505" s="129">
        <v>5.8209999999999997</v>
      </c>
      <c r="M2505" s="129">
        <v>7.2119999999999997</v>
      </c>
      <c r="N2505" s="129">
        <v>7.9690000000000003</v>
      </c>
      <c r="O2505" s="129">
        <v>9.0579999999999998</v>
      </c>
      <c r="P2505" s="129">
        <v>10.122999999999999</v>
      </c>
      <c r="Q2505" s="129">
        <v>11.733000000000001</v>
      </c>
      <c r="R2505" s="129">
        <v>12.452999999999999</v>
      </c>
      <c r="S2505" s="129">
        <v>12.032</v>
      </c>
      <c r="T2505" s="129">
        <v>12.367000000000001</v>
      </c>
      <c r="U2505" s="129">
        <v>18.669</v>
      </c>
      <c r="V2505" s="129">
        <v>32.685000000000002</v>
      </c>
      <c r="W2505" s="129">
        <v>45.527000000000001</v>
      </c>
      <c r="X2505" s="129">
        <v>49.982999999999997</v>
      </c>
      <c r="Y2505" s="129">
        <v>53.332000000000001</v>
      </c>
      <c r="Z2505" s="129">
        <v>55.246000000000002</v>
      </c>
      <c r="AA2505" s="129">
        <v>56.765000000000001</v>
      </c>
      <c r="AB2505" s="129">
        <v>55.542999999999999</v>
      </c>
      <c r="AC2505" s="129">
        <v>55.856999999999999</v>
      </c>
      <c r="AD2505" s="129">
        <v>57.892000000000003</v>
      </c>
      <c r="AE2505" s="129">
        <v>59.142000000000003</v>
      </c>
      <c r="AF2505" s="129">
        <v>59.567</v>
      </c>
      <c r="AG2505" s="129">
        <v>64.778000000000006</v>
      </c>
      <c r="AH2505" s="129">
        <v>67.587000000000003</v>
      </c>
      <c r="AI2505" s="129">
        <v>65.652000000000001</v>
      </c>
      <c r="AJ2505" s="129">
        <v>65.695999999999998</v>
      </c>
      <c r="AK2505" s="129">
        <v>63.225000000000001</v>
      </c>
      <c r="AL2505" s="129">
        <v>63.015000000000001</v>
      </c>
      <c r="AM2505" s="129">
        <v>74.997</v>
      </c>
      <c r="AN2505" s="129">
        <v>86.974000000000004</v>
      </c>
      <c r="AO2505" s="129">
        <v>92.849000000000004</v>
      </c>
      <c r="AP2505" s="129">
        <v>103.131</v>
      </c>
      <c r="AQ2505" s="129">
        <v>113.608</v>
      </c>
      <c r="AR2505" s="129">
        <v>121.47499999999999</v>
      </c>
      <c r="AS2505" s="129">
        <v>127.73699999999999</v>
      </c>
      <c r="AT2505" s="129">
        <v>131.626</v>
      </c>
      <c r="AU2505" s="129">
        <v>135.399</v>
      </c>
      <c r="AV2505" s="129">
        <v>140.42400000000001</v>
      </c>
      <c r="AW2505" s="129">
        <v>2012</v>
      </c>
    </row>
    <row r="2506" spans="1:49">
      <c r="A2506" s="129">
        <v>172</v>
      </c>
      <c r="B2506" s="129" t="s">
        <v>2812</v>
      </c>
      <c r="C2506" s="129" t="s">
        <v>1615</v>
      </c>
      <c r="D2506" s="129" t="s">
        <v>128</v>
      </c>
      <c r="E2506" s="129" t="s">
        <v>1614</v>
      </c>
      <c r="F2506" s="129" t="s">
        <v>1613</v>
      </c>
      <c r="G2506" s="129" t="s">
        <v>1597</v>
      </c>
      <c r="I2506" s="129" t="s">
        <v>1612</v>
      </c>
      <c r="J2506" s="129">
        <v>10.823</v>
      </c>
      <c r="K2506" s="129">
        <v>11.477</v>
      </c>
      <c r="L2506" s="129">
        <v>13.76</v>
      </c>
      <c r="M2506" s="129">
        <v>15.308</v>
      </c>
      <c r="N2506" s="129">
        <v>15.124000000000001</v>
      </c>
      <c r="O2506" s="129">
        <v>15.803000000000001</v>
      </c>
      <c r="P2506" s="129">
        <v>16.416</v>
      </c>
      <c r="Q2506" s="129">
        <v>17.622</v>
      </c>
      <c r="R2506" s="129">
        <v>16.513999999999999</v>
      </c>
      <c r="S2506" s="129">
        <v>14.275</v>
      </c>
      <c r="T2506" s="129">
        <v>13.839</v>
      </c>
      <c r="U2506" s="129">
        <v>21.9</v>
      </c>
      <c r="V2506" s="129">
        <v>39.360999999999997</v>
      </c>
      <c r="W2506" s="129">
        <v>54.225999999999999</v>
      </c>
      <c r="X2506" s="129">
        <v>56.531999999999996</v>
      </c>
      <c r="Y2506" s="129">
        <v>55.518000000000001</v>
      </c>
      <c r="Z2506" s="129">
        <v>55.722999999999999</v>
      </c>
      <c r="AA2506" s="129">
        <v>52.853999999999999</v>
      </c>
      <c r="AB2506" s="129">
        <v>47.619</v>
      </c>
      <c r="AC2506" s="129">
        <v>45.664000000000001</v>
      </c>
      <c r="AD2506" s="129">
        <v>43.792999999999999</v>
      </c>
      <c r="AE2506" s="129">
        <v>42.46</v>
      </c>
      <c r="AF2506" s="129">
        <v>41.468000000000004</v>
      </c>
      <c r="AG2506" s="129">
        <v>44.511000000000003</v>
      </c>
      <c r="AH2506" s="129">
        <v>44.387</v>
      </c>
      <c r="AI2506" s="129">
        <v>41.703000000000003</v>
      </c>
      <c r="AJ2506" s="129">
        <v>39.631999999999998</v>
      </c>
      <c r="AK2506" s="129">
        <v>35.158000000000001</v>
      </c>
      <c r="AL2506" s="129">
        <v>33.939</v>
      </c>
      <c r="AM2506" s="129">
        <v>43.521999999999998</v>
      </c>
      <c r="AN2506" s="129">
        <v>48.664000000000001</v>
      </c>
      <c r="AO2506" s="129">
        <v>49.21</v>
      </c>
      <c r="AP2506" s="129">
        <v>53.563000000000002</v>
      </c>
      <c r="AQ2506" s="129">
        <v>58.021999999999998</v>
      </c>
      <c r="AR2506" s="129">
        <v>59.813000000000002</v>
      </c>
      <c r="AS2506" s="129">
        <v>60.502000000000002</v>
      </c>
      <c r="AT2506" s="129">
        <v>59.796999999999997</v>
      </c>
      <c r="AU2506" s="129">
        <v>59.107999999999997</v>
      </c>
      <c r="AV2506" s="129">
        <v>58.914999999999999</v>
      </c>
      <c r="AW2506" s="129">
        <v>2012</v>
      </c>
    </row>
    <row r="2507" spans="1:49">
      <c r="A2507" s="129">
        <v>172</v>
      </c>
      <c r="B2507" s="129" t="s">
        <v>2812</v>
      </c>
      <c r="C2507" s="129" t="s">
        <v>1611</v>
      </c>
      <c r="D2507" s="129" t="s">
        <v>128</v>
      </c>
      <c r="E2507" s="129" t="s">
        <v>1610</v>
      </c>
      <c r="F2507" s="129" t="s">
        <v>1609</v>
      </c>
      <c r="G2507" s="129" t="s">
        <v>1608</v>
      </c>
      <c r="H2507" s="129" t="s">
        <v>1604</v>
      </c>
      <c r="I2507" s="129" t="s">
        <v>2814</v>
      </c>
      <c r="J2507" s="129">
        <v>33.267000000000003</v>
      </c>
      <c r="K2507" s="129">
        <v>37.597999999999999</v>
      </c>
      <c r="L2507" s="129">
        <v>42.305999999999997</v>
      </c>
      <c r="M2507" s="129">
        <v>47.112000000000002</v>
      </c>
      <c r="N2507" s="129">
        <v>52.688000000000002</v>
      </c>
      <c r="O2507" s="129">
        <v>57.317</v>
      </c>
      <c r="P2507" s="129">
        <v>61.665999999999997</v>
      </c>
      <c r="Q2507" s="129">
        <v>66.581999999999994</v>
      </c>
      <c r="R2507" s="129">
        <v>75.412999999999997</v>
      </c>
      <c r="S2507" s="129">
        <v>84.286000000000001</v>
      </c>
      <c r="T2507" s="129">
        <v>89.363</v>
      </c>
      <c r="U2507" s="129">
        <v>85.247</v>
      </c>
      <c r="V2507" s="129">
        <v>83.037999999999997</v>
      </c>
      <c r="W2507" s="129">
        <v>83.959000000000003</v>
      </c>
      <c r="X2507" s="129">
        <v>88.415000000000006</v>
      </c>
      <c r="Y2507" s="129">
        <v>96.063999999999993</v>
      </c>
      <c r="Z2507" s="129">
        <v>99.144999999999996</v>
      </c>
      <c r="AA2507" s="129">
        <v>107.399</v>
      </c>
      <c r="AB2507" s="129">
        <v>116.642</v>
      </c>
      <c r="AC2507" s="129">
        <v>122.321</v>
      </c>
      <c r="AD2507" s="129">
        <v>132.19499999999999</v>
      </c>
      <c r="AE2507" s="129">
        <v>139.28800000000001</v>
      </c>
      <c r="AF2507" s="129">
        <v>143.64599999999999</v>
      </c>
      <c r="AG2507" s="129">
        <v>145.53100000000001</v>
      </c>
      <c r="AH2507" s="129">
        <v>152.26599999999999</v>
      </c>
      <c r="AI2507" s="129">
        <v>157.429</v>
      </c>
      <c r="AJ2507" s="129">
        <v>165.76499999999999</v>
      </c>
      <c r="AK2507" s="129">
        <v>179.83</v>
      </c>
      <c r="AL2507" s="129">
        <v>185.67</v>
      </c>
      <c r="AM2507" s="129">
        <v>172.31800000000001</v>
      </c>
      <c r="AN2507" s="129">
        <v>178.72399999999999</v>
      </c>
      <c r="AO2507" s="129">
        <v>188.679</v>
      </c>
      <c r="AP2507" s="129">
        <v>192.541</v>
      </c>
      <c r="AQ2507" s="129">
        <v>195.8</v>
      </c>
      <c r="AR2507" s="129">
        <v>203.09200000000001</v>
      </c>
      <c r="AS2507" s="129">
        <v>211.126</v>
      </c>
      <c r="AT2507" s="129">
        <v>220.12299999999999</v>
      </c>
      <c r="AU2507" s="129">
        <v>229.07</v>
      </c>
      <c r="AV2507" s="129">
        <v>238.34899999999999</v>
      </c>
      <c r="AW2507" s="129">
        <v>2012</v>
      </c>
    </row>
    <row r="2508" spans="1:49">
      <c r="A2508" s="129">
        <v>172</v>
      </c>
      <c r="B2508" s="129" t="s">
        <v>2812</v>
      </c>
      <c r="C2508" s="129" t="s">
        <v>1606</v>
      </c>
      <c r="D2508" s="129" t="s">
        <v>128</v>
      </c>
      <c r="E2508" s="129" t="s">
        <v>1599</v>
      </c>
      <c r="F2508" s="129" t="s">
        <v>1598</v>
      </c>
      <c r="G2508" s="129" t="s">
        <v>1605</v>
      </c>
      <c r="H2508" s="129" t="s">
        <v>1604</v>
      </c>
      <c r="I2508" s="129" t="s">
        <v>2813</v>
      </c>
      <c r="J2508" s="129">
        <v>-1.446</v>
      </c>
      <c r="K2508" s="129">
        <v>-0.41699999999999998</v>
      </c>
      <c r="L2508" s="129">
        <v>-0.89300000000000002</v>
      </c>
      <c r="M2508" s="129">
        <v>-1.05</v>
      </c>
      <c r="N2508" s="129">
        <v>3.9E-2</v>
      </c>
      <c r="O2508" s="129">
        <v>-0.74</v>
      </c>
      <c r="P2508" s="129">
        <v>-0.67600000000000005</v>
      </c>
      <c r="Q2508" s="129">
        <v>-1.718</v>
      </c>
      <c r="R2508" s="129">
        <v>-2.706</v>
      </c>
      <c r="S2508" s="129">
        <v>-5.774</v>
      </c>
      <c r="T2508" s="129">
        <v>-6.9889999999999999</v>
      </c>
      <c r="U2508" s="129">
        <v>-6.734</v>
      </c>
      <c r="V2508" s="129">
        <v>-5.117</v>
      </c>
      <c r="W2508" s="129">
        <v>-1.1259999999999999</v>
      </c>
      <c r="X2508" s="129">
        <v>1.099</v>
      </c>
      <c r="Y2508" s="129">
        <v>5.3559999999999999</v>
      </c>
      <c r="Z2508" s="129">
        <v>5.1479999999999997</v>
      </c>
      <c r="AA2508" s="129">
        <v>6.8559999999999999</v>
      </c>
      <c r="AB2508" s="129">
        <v>7.2919999999999998</v>
      </c>
      <c r="AC2508" s="129">
        <v>6.9710000000000001</v>
      </c>
      <c r="AD2508" s="129">
        <v>9.4990000000000006</v>
      </c>
      <c r="AE2508" s="129">
        <v>10.420999999999999</v>
      </c>
      <c r="AF2508" s="129">
        <v>11.476000000000001</v>
      </c>
      <c r="AG2508" s="129">
        <v>7.9450000000000003</v>
      </c>
      <c r="AH2508" s="129">
        <v>11.734</v>
      </c>
      <c r="AI2508" s="129">
        <v>6.5709999999999997</v>
      </c>
      <c r="AJ2508" s="129">
        <v>8.6530000000000005</v>
      </c>
      <c r="AK2508" s="129">
        <v>10.513</v>
      </c>
      <c r="AL2508" s="129">
        <v>7.1449999999999996</v>
      </c>
      <c r="AM2508" s="129">
        <v>4.2149999999999999</v>
      </c>
      <c r="AN2508" s="129">
        <v>3.5489999999999999</v>
      </c>
      <c r="AO2508" s="129">
        <v>-4.0279999999999996</v>
      </c>
      <c r="AP2508" s="129">
        <v>-4.4039999999999999</v>
      </c>
      <c r="AQ2508" s="129">
        <v>-4.2329999999999997</v>
      </c>
      <c r="AR2508" s="129">
        <v>-5.0129999999999999</v>
      </c>
      <c r="AS2508" s="129">
        <v>-4.8280000000000003</v>
      </c>
      <c r="AT2508" s="129">
        <v>-4.6459999999999999</v>
      </c>
      <c r="AU2508" s="129">
        <v>-4.569</v>
      </c>
      <c r="AV2508" s="129">
        <v>-4.5519999999999996</v>
      </c>
      <c r="AW2508" s="129">
        <v>2012</v>
      </c>
    </row>
    <row r="2509" spans="1:49">
      <c r="A2509" s="129">
        <v>172</v>
      </c>
      <c r="B2509" s="129" t="s">
        <v>2812</v>
      </c>
      <c r="C2509" s="129" t="s">
        <v>1601</v>
      </c>
      <c r="D2509" s="129" t="s">
        <v>128</v>
      </c>
      <c r="E2509" s="129" t="s">
        <v>1599</v>
      </c>
      <c r="F2509" s="129" t="s">
        <v>1598</v>
      </c>
      <c r="G2509" s="129" t="s">
        <v>1597</v>
      </c>
      <c r="I2509" s="129" t="s">
        <v>1596</v>
      </c>
      <c r="J2509" s="129">
        <v>-2.726</v>
      </c>
      <c r="K2509" s="129">
        <v>-0.80300000000000005</v>
      </c>
      <c r="L2509" s="129">
        <v>-1.702</v>
      </c>
      <c r="M2509" s="129">
        <v>-2.0870000000000002</v>
      </c>
      <c r="N2509" s="129">
        <v>7.3999999999999996E-2</v>
      </c>
      <c r="O2509" s="129">
        <v>-1.3380000000000001</v>
      </c>
      <c r="P2509" s="129">
        <v>-0.93400000000000005</v>
      </c>
      <c r="Q2509" s="129">
        <v>-1.9039999999999999</v>
      </c>
      <c r="R2509" s="129">
        <v>-2.5209999999999999</v>
      </c>
      <c r="S2509" s="129">
        <v>-4.9429999999999996</v>
      </c>
      <c r="T2509" s="129">
        <v>-5.0199999999999996</v>
      </c>
      <c r="U2509" s="129">
        <v>-5.3550000000000004</v>
      </c>
      <c r="V2509" s="129">
        <v>-4.6180000000000003</v>
      </c>
      <c r="W2509" s="129">
        <v>-1.288</v>
      </c>
      <c r="X2509" s="129">
        <v>1.087</v>
      </c>
      <c r="Y2509" s="129">
        <v>4.09</v>
      </c>
      <c r="Z2509" s="129">
        <v>4.01</v>
      </c>
      <c r="AA2509" s="129">
        <v>5.5659999999999998</v>
      </c>
      <c r="AB2509" s="129">
        <v>5.6120000000000001</v>
      </c>
      <c r="AC2509" s="129">
        <v>5.3419999999999996</v>
      </c>
      <c r="AD2509" s="129">
        <v>7.7759999999999998</v>
      </c>
      <c r="AE2509" s="129">
        <v>8.3539999999999992</v>
      </c>
      <c r="AF2509" s="129">
        <v>8.4589999999999996</v>
      </c>
      <c r="AG2509" s="129">
        <v>4.8280000000000003</v>
      </c>
      <c r="AH2509" s="129">
        <v>6.1980000000000004</v>
      </c>
      <c r="AI2509" s="129">
        <v>3.351</v>
      </c>
      <c r="AJ2509" s="129">
        <v>4.157</v>
      </c>
      <c r="AK2509" s="129">
        <v>4.2649999999999997</v>
      </c>
      <c r="AL2509" s="129">
        <v>2.6150000000000002</v>
      </c>
      <c r="AM2509" s="129">
        <v>1.756</v>
      </c>
      <c r="AN2509" s="129">
        <v>1.4970000000000001</v>
      </c>
      <c r="AO2509" s="129">
        <v>-1.534</v>
      </c>
      <c r="AP2509" s="129">
        <v>-1.778</v>
      </c>
      <c r="AQ2509" s="129">
        <v>-1.631</v>
      </c>
      <c r="AR2509" s="129">
        <v>-1.83</v>
      </c>
      <c r="AS2509" s="129">
        <v>-1.6719999999999999</v>
      </c>
      <c r="AT2509" s="129">
        <v>-1.5269999999999999</v>
      </c>
      <c r="AU2509" s="129">
        <v>-1.429</v>
      </c>
      <c r="AV2509" s="129">
        <v>-1.355</v>
      </c>
      <c r="AW2509" s="129">
        <v>2012</v>
      </c>
    </row>
    <row r="2510" spans="1:49">
      <c r="A2510" s="129">
        <v>132</v>
      </c>
      <c r="B2510" s="129" t="s">
        <v>2807</v>
      </c>
      <c r="C2510" s="129" t="s">
        <v>1733</v>
      </c>
      <c r="D2510" s="129" t="s">
        <v>127</v>
      </c>
      <c r="E2510" s="129" t="s">
        <v>1730</v>
      </c>
      <c r="F2510" s="129" t="s">
        <v>1732</v>
      </c>
      <c r="G2510" s="129" t="s">
        <v>1608</v>
      </c>
      <c r="H2510" s="129" t="s">
        <v>1604</v>
      </c>
      <c r="I2510" s="129" t="s">
        <v>2306</v>
      </c>
      <c r="J2510" s="130">
        <v>1032.1869999999999</v>
      </c>
      <c r="K2510" s="130">
        <v>1042.2919999999999</v>
      </c>
      <c r="L2510" s="130">
        <v>1067.489</v>
      </c>
      <c r="M2510" s="130">
        <v>1080.6400000000001</v>
      </c>
      <c r="N2510" s="130">
        <v>1096.7909999999999</v>
      </c>
      <c r="O2510" s="130">
        <v>1114.452</v>
      </c>
      <c r="P2510" s="130">
        <v>1139.5940000000001</v>
      </c>
      <c r="Q2510" s="130">
        <v>1166.8130000000001</v>
      </c>
      <c r="R2510" s="130">
        <v>1221.2760000000001</v>
      </c>
      <c r="S2510" s="130">
        <v>1272.42</v>
      </c>
      <c r="T2510" s="130">
        <v>1305.76</v>
      </c>
      <c r="U2510" s="130">
        <v>1319.3320000000001</v>
      </c>
      <c r="V2510" s="130">
        <v>1338.83</v>
      </c>
      <c r="W2510" s="130">
        <v>1329.896</v>
      </c>
      <c r="X2510" s="130">
        <v>1359.7840000000001</v>
      </c>
      <c r="Y2510" s="130">
        <v>1387.623</v>
      </c>
      <c r="Z2510" s="130">
        <v>1402.4369999999999</v>
      </c>
      <c r="AA2510" s="130">
        <v>1433.0640000000001</v>
      </c>
      <c r="AB2510" s="130">
        <v>1481.4770000000001</v>
      </c>
      <c r="AC2510" s="130">
        <v>1530.2470000000001</v>
      </c>
      <c r="AD2510" s="130">
        <v>1586.5619999999999</v>
      </c>
      <c r="AE2510" s="130">
        <v>1615.6849999999999</v>
      </c>
      <c r="AF2510" s="130">
        <v>1630.693</v>
      </c>
      <c r="AG2510" s="130">
        <v>1645.3610000000001</v>
      </c>
      <c r="AH2510" s="130">
        <v>1687.23</v>
      </c>
      <c r="AI2510" s="130">
        <v>1718.047</v>
      </c>
      <c r="AJ2510" s="130">
        <v>1760.4290000000001</v>
      </c>
      <c r="AK2510" s="130">
        <v>1800.6590000000001</v>
      </c>
      <c r="AL2510" s="130">
        <v>1799.2059999999999</v>
      </c>
      <c r="AM2510" s="130">
        <v>1742.5840000000001</v>
      </c>
      <c r="AN2510" s="130">
        <v>1772.6389999999999</v>
      </c>
      <c r="AO2510" s="130">
        <v>1808.569</v>
      </c>
      <c r="AP2510" s="130">
        <v>1808.82</v>
      </c>
      <c r="AQ2510" s="130">
        <v>1812.1859999999999</v>
      </c>
      <c r="AR2510" s="130">
        <v>1829.9639999999999</v>
      </c>
      <c r="AS2510" s="130">
        <v>1857.289</v>
      </c>
      <c r="AT2510" s="130">
        <v>1889.1869999999999</v>
      </c>
      <c r="AU2510" s="130">
        <v>1923.2149999999999</v>
      </c>
      <c r="AV2510" s="130">
        <v>1960.182</v>
      </c>
      <c r="AW2510" s="129">
        <v>2012</v>
      </c>
    </row>
    <row r="2511" spans="1:49">
      <c r="A2511" s="129">
        <v>132</v>
      </c>
      <c r="B2511" s="129" t="s">
        <v>2807</v>
      </c>
      <c r="C2511" s="129" t="s">
        <v>1731</v>
      </c>
      <c r="D2511" s="129" t="s">
        <v>127</v>
      </c>
      <c r="E2511" s="129" t="s">
        <v>1730</v>
      </c>
      <c r="F2511" s="129" t="s">
        <v>1729</v>
      </c>
      <c r="G2511" s="129" t="s">
        <v>1655</v>
      </c>
      <c r="I2511" s="129" t="s">
        <v>1728</v>
      </c>
      <c r="J2511" s="129">
        <v>1.8089999999999999</v>
      </c>
      <c r="K2511" s="129">
        <v>0.97899999999999998</v>
      </c>
      <c r="L2511" s="129">
        <v>2.4169999999999998</v>
      </c>
      <c r="M2511" s="129">
        <v>1.232</v>
      </c>
      <c r="N2511" s="129">
        <v>1.4950000000000001</v>
      </c>
      <c r="O2511" s="129">
        <v>1.61</v>
      </c>
      <c r="P2511" s="129">
        <v>2.2559999999999998</v>
      </c>
      <c r="Q2511" s="129">
        <v>2.3879999999999999</v>
      </c>
      <c r="R2511" s="129">
        <v>4.6680000000000001</v>
      </c>
      <c r="S2511" s="129">
        <v>4.1879999999999997</v>
      </c>
      <c r="T2511" s="129">
        <v>2.62</v>
      </c>
      <c r="U2511" s="129">
        <v>1.0389999999999999</v>
      </c>
      <c r="V2511" s="129">
        <v>1.478</v>
      </c>
      <c r="W2511" s="129">
        <v>-0.66700000000000004</v>
      </c>
      <c r="X2511" s="129">
        <v>2.2469999999999999</v>
      </c>
      <c r="Y2511" s="129">
        <v>2.0470000000000002</v>
      </c>
      <c r="Z2511" s="129">
        <v>1.0680000000000001</v>
      </c>
      <c r="AA2511" s="129">
        <v>2.1840000000000002</v>
      </c>
      <c r="AB2511" s="129">
        <v>3.3780000000000001</v>
      </c>
      <c r="AC2511" s="129">
        <v>3.2919999999999998</v>
      </c>
      <c r="AD2511" s="129">
        <v>3.68</v>
      </c>
      <c r="AE2511" s="129">
        <v>1.8360000000000001</v>
      </c>
      <c r="AF2511" s="129">
        <v>0.92900000000000005</v>
      </c>
      <c r="AG2511" s="129">
        <v>0.89900000000000002</v>
      </c>
      <c r="AH2511" s="129">
        <v>2.5449999999999999</v>
      </c>
      <c r="AI2511" s="129">
        <v>1.8260000000000001</v>
      </c>
      <c r="AJ2511" s="129">
        <v>2.4670000000000001</v>
      </c>
      <c r="AK2511" s="129">
        <v>2.2850000000000001</v>
      </c>
      <c r="AL2511" s="129">
        <v>-8.1000000000000003E-2</v>
      </c>
      <c r="AM2511" s="129">
        <v>-3.1469999999999998</v>
      </c>
      <c r="AN2511" s="129">
        <v>1.7250000000000001</v>
      </c>
      <c r="AO2511" s="129">
        <v>2.0270000000000001</v>
      </c>
      <c r="AP2511" s="129">
        <v>1.4E-2</v>
      </c>
      <c r="AQ2511" s="129">
        <v>0.186</v>
      </c>
      <c r="AR2511" s="129">
        <v>0.98099999999999998</v>
      </c>
      <c r="AS2511" s="129">
        <v>1.4930000000000001</v>
      </c>
      <c r="AT2511" s="129">
        <v>1.7170000000000001</v>
      </c>
      <c r="AU2511" s="129">
        <v>1.8009999999999999</v>
      </c>
      <c r="AV2511" s="129">
        <v>1.9219999999999999</v>
      </c>
      <c r="AW2511" s="129">
        <v>2012</v>
      </c>
    </row>
    <row r="2512" spans="1:49">
      <c r="A2512" s="129">
        <v>132</v>
      </c>
      <c r="B2512" s="129" t="s">
        <v>2807</v>
      </c>
      <c r="C2512" s="129" t="s">
        <v>1727</v>
      </c>
      <c r="D2512" s="129" t="s">
        <v>127</v>
      </c>
      <c r="E2512" s="129" t="s">
        <v>1724</v>
      </c>
      <c r="F2512" s="129" t="s">
        <v>1726</v>
      </c>
      <c r="G2512" s="129" t="s">
        <v>1608</v>
      </c>
      <c r="H2512" s="129" t="s">
        <v>1604</v>
      </c>
      <c r="I2512" s="129" t="s">
        <v>2306</v>
      </c>
      <c r="J2512" s="129">
        <v>444.70600000000002</v>
      </c>
      <c r="K2512" s="129">
        <v>501.42500000000001</v>
      </c>
      <c r="L2512" s="129">
        <v>575.68600000000004</v>
      </c>
      <c r="M2512" s="129">
        <v>639.44500000000005</v>
      </c>
      <c r="N2512" s="129">
        <v>695.04200000000003</v>
      </c>
      <c r="O2512" s="129">
        <v>744.46500000000003</v>
      </c>
      <c r="P2512" s="129">
        <v>800.92</v>
      </c>
      <c r="Q2512" s="129">
        <v>841.06799999999998</v>
      </c>
      <c r="R2512" s="129">
        <v>909.15200000000004</v>
      </c>
      <c r="S2512" s="129">
        <v>979.41600000000005</v>
      </c>
      <c r="T2512" s="130">
        <v>1032.78</v>
      </c>
      <c r="U2512" s="130">
        <v>1071.173</v>
      </c>
      <c r="V2512" s="130">
        <v>1107.9849999999999</v>
      </c>
      <c r="W2512" s="130">
        <v>1119.8330000000001</v>
      </c>
      <c r="X2512" s="130">
        <v>1157.8810000000001</v>
      </c>
      <c r="Y2512" s="130">
        <v>1196.181</v>
      </c>
      <c r="Z2512" s="130">
        <v>1226.607</v>
      </c>
      <c r="AA2512" s="130">
        <v>1264.8430000000001</v>
      </c>
      <c r="AB2512" s="130">
        <v>1321.104</v>
      </c>
      <c r="AC2512" s="130">
        <v>1367.0050000000001</v>
      </c>
      <c r="AD2512" s="130">
        <v>1439.6030000000001</v>
      </c>
      <c r="AE2512" s="130">
        <v>1495.5540000000001</v>
      </c>
      <c r="AF2512" s="130">
        <v>1542.9280000000001</v>
      </c>
      <c r="AG2512" s="130">
        <v>1587.903</v>
      </c>
      <c r="AH2512" s="130">
        <v>1655.5719999999999</v>
      </c>
      <c r="AI2512" s="130">
        <v>1718.047</v>
      </c>
      <c r="AJ2512" s="130">
        <v>1798.116</v>
      </c>
      <c r="AK2512" s="130">
        <v>1886.7919999999999</v>
      </c>
      <c r="AL2512" s="130">
        <v>1933.1949999999999</v>
      </c>
      <c r="AM2512" s="130">
        <v>1885.7629999999999</v>
      </c>
      <c r="AN2512" s="130">
        <v>1936.72</v>
      </c>
      <c r="AO2512" s="130">
        <v>2001.3979999999999</v>
      </c>
      <c r="AP2512" s="130">
        <v>2032.297</v>
      </c>
      <c r="AQ2512" s="130">
        <v>2065.3989999999999</v>
      </c>
      <c r="AR2512" s="130">
        <v>2121.585</v>
      </c>
      <c r="AS2512" s="130">
        <v>2185.9780000000001</v>
      </c>
      <c r="AT2512" s="130">
        <v>2259.6869999999999</v>
      </c>
      <c r="AU2512" s="130">
        <v>2339.4209999999998</v>
      </c>
      <c r="AV2512" s="130">
        <v>2427.7829999999999</v>
      </c>
      <c r="AW2512" s="129">
        <v>2012</v>
      </c>
    </row>
    <row r="2513" spans="1:49">
      <c r="A2513" s="129">
        <v>132</v>
      </c>
      <c r="B2513" s="129" t="s">
        <v>2807</v>
      </c>
      <c r="C2513" s="129" t="s">
        <v>1725</v>
      </c>
      <c r="D2513" s="129" t="s">
        <v>127</v>
      </c>
      <c r="E2513" s="129" t="s">
        <v>1724</v>
      </c>
      <c r="F2513" s="129" t="s">
        <v>1723</v>
      </c>
      <c r="G2513" s="129" t="s">
        <v>1605</v>
      </c>
      <c r="H2513" s="129" t="s">
        <v>1604</v>
      </c>
      <c r="I2513" s="129" t="s">
        <v>1691</v>
      </c>
      <c r="J2513" s="129">
        <v>691.26199999999994</v>
      </c>
      <c r="K2513" s="129">
        <v>608.56500000000005</v>
      </c>
      <c r="L2513" s="129">
        <v>577.67700000000002</v>
      </c>
      <c r="M2513" s="129">
        <v>552.92999999999995</v>
      </c>
      <c r="N2513" s="129">
        <v>523.31299999999999</v>
      </c>
      <c r="O2513" s="129">
        <v>547.83000000000004</v>
      </c>
      <c r="P2513" s="129">
        <v>759.86300000000006</v>
      </c>
      <c r="Q2513" s="129">
        <v>918.82399999999996</v>
      </c>
      <c r="R2513" s="130">
        <v>1003.154</v>
      </c>
      <c r="S2513" s="130">
        <v>1007.9589999999999</v>
      </c>
      <c r="T2513" s="130">
        <v>1247.3530000000001</v>
      </c>
      <c r="U2513" s="130">
        <v>1249.6410000000001</v>
      </c>
      <c r="V2513" s="130">
        <v>1375.8330000000001</v>
      </c>
      <c r="W2513" s="130">
        <v>1298.396</v>
      </c>
      <c r="X2513" s="130">
        <v>1370.627</v>
      </c>
      <c r="Y2513" s="130">
        <v>1573.077</v>
      </c>
      <c r="Z2513" s="130">
        <v>1573.127</v>
      </c>
      <c r="AA2513" s="130">
        <v>1423.125</v>
      </c>
      <c r="AB2513" s="130">
        <v>1470.9010000000001</v>
      </c>
      <c r="AC2513" s="130">
        <v>1458.3420000000001</v>
      </c>
      <c r="AD2513" s="130">
        <v>1330.2239999999999</v>
      </c>
      <c r="AE2513" s="130">
        <v>1339.453</v>
      </c>
      <c r="AF2513" s="130">
        <v>1457.171</v>
      </c>
      <c r="AG2513" s="130">
        <v>1795.644</v>
      </c>
      <c r="AH2513" s="130">
        <v>2058.38</v>
      </c>
      <c r="AI2513" s="130">
        <v>2140.2660000000001</v>
      </c>
      <c r="AJ2513" s="130">
        <v>2257.8020000000001</v>
      </c>
      <c r="AK2513" s="130">
        <v>2586.1039999999998</v>
      </c>
      <c r="AL2513" s="130">
        <v>2845.1109999999999</v>
      </c>
      <c r="AM2513" s="130">
        <v>2626.4859999999999</v>
      </c>
      <c r="AN2513" s="130">
        <v>2569.8220000000001</v>
      </c>
      <c r="AO2513" s="130">
        <v>2784.761</v>
      </c>
      <c r="AP2513" s="130">
        <v>2613.9360000000001</v>
      </c>
      <c r="AQ2513" s="130">
        <v>2738.6759999999999</v>
      </c>
      <c r="AR2513" s="130">
        <v>2862.5079999999998</v>
      </c>
      <c r="AS2513" s="130">
        <v>2989.2069999999999</v>
      </c>
      <c r="AT2513" s="130">
        <v>3124.09</v>
      </c>
      <c r="AU2513" s="130">
        <v>3265.9290000000001</v>
      </c>
      <c r="AV2513" s="130">
        <v>3422.404</v>
      </c>
      <c r="AW2513" s="129">
        <v>2012</v>
      </c>
    </row>
    <row r="2514" spans="1:49">
      <c r="A2514" s="129">
        <v>132</v>
      </c>
      <c r="B2514" s="129" t="s">
        <v>2807</v>
      </c>
      <c r="C2514" s="129" t="s">
        <v>1722</v>
      </c>
      <c r="D2514" s="129" t="s">
        <v>127</v>
      </c>
      <c r="E2514" s="129" t="s">
        <v>1721</v>
      </c>
      <c r="F2514" s="129" t="s">
        <v>1720</v>
      </c>
      <c r="G2514" s="129" t="s">
        <v>1675</v>
      </c>
      <c r="I2514" s="129" t="s">
        <v>1719</v>
      </c>
      <c r="J2514" s="129">
        <v>43.084000000000003</v>
      </c>
      <c r="K2514" s="129">
        <v>48.107999999999997</v>
      </c>
      <c r="L2514" s="129">
        <v>53.929000000000002</v>
      </c>
      <c r="M2514" s="129">
        <v>59.173000000000002</v>
      </c>
      <c r="N2514" s="129">
        <v>63.371000000000002</v>
      </c>
      <c r="O2514" s="129">
        <v>66.801000000000002</v>
      </c>
      <c r="P2514" s="129">
        <v>70.281000000000006</v>
      </c>
      <c r="Q2514" s="129">
        <v>72.082999999999998</v>
      </c>
      <c r="R2514" s="129">
        <v>74.442999999999998</v>
      </c>
      <c r="S2514" s="129">
        <v>76.972999999999999</v>
      </c>
      <c r="T2514" s="129">
        <v>79.093999999999994</v>
      </c>
      <c r="U2514" s="129">
        <v>81.191000000000003</v>
      </c>
      <c r="V2514" s="129">
        <v>82.757999999999996</v>
      </c>
      <c r="W2514" s="129">
        <v>84.204999999999998</v>
      </c>
      <c r="X2514" s="129">
        <v>85.152000000000001</v>
      </c>
      <c r="Y2514" s="129">
        <v>86.203999999999994</v>
      </c>
      <c r="Z2514" s="129">
        <v>87.462999999999994</v>
      </c>
      <c r="AA2514" s="129">
        <v>88.260999999999996</v>
      </c>
      <c r="AB2514" s="129">
        <v>89.174999999999997</v>
      </c>
      <c r="AC2514" s="129">
        <v>89.331999999999994</v>
      </c>
      <c r="AD2514" s="129">
        <v>90.736999999999995</v>
      </c>
      <c r="AE2514" s="129">
        <v>92.564999999999998</v>
      </c>
      <c r="AF2514" s="129">
        <v>94.617999999999995</v>
      </c>
      <c r="AG2514" s="129">
        <v>96.507999999999996</v>
      </c>
      <c r="AH2514" s="129">
        <v>98.123999999999995</v>
      </c>
      <c r="AI2514" s="129">
        <v>100</v>
      </c>
      <c r="AJ2514" s="129">
        <v>102.14100000000001</v>
      </c>
      <c r="AK2514" s="129">
        <v>104.783</v>
      </c>
      <c r="AL2514" s="129">
        <v>107.447</v>
      </c>
      <c r="AM2514" s="129">
        <v>108.21599999999999</v>
      </c>
      <c r="AN2514" s="129">
        <v>109.256</v>
      </c>
      <c r="AO2514" s="129">
        <v>110.66200000000001</v>
      </c>
      <c r="AP2514" s="129">
        <v>112.355</v>
      </c>
      <c r="AQ2514" s="129">
        <v>113.973</v>
      </c>
      <c r="AR2514" s="129">
        <v>115.93600000000001</v>
      </c>
      <c r="AS2514" s="129">
        <v>117.697</v>
      </c>
      <c r="AT2514" s="129">
        <v>119.61199999999999</v>
      </c>
      <c r="AU2514" s="129">
        <v>121.64100000000001</v>
      </c>
      <c r="AV2514" s="129">
        <v>123.855</v>
      </c>
      <c r="AW2514" s="129">
        <v>2012</v>
      </c>
    </row>
    <row r="2515" spans="1:49">
      <c r="A2515" s="129">
        <v>132</v>
      </c>
      <c r="B2515" s="129" t="s">
        <v>2807</v>
      </c>
      <c r="C2515" s="129" t="s">
        <v>1718</v>
      </c>
      <c r="D2515" s="129" t="s">
        <v>127</v>
      </c>
      <c r="E2515" s="129" t="s">
        <v>1717</v>
      </c>
      <c r="F2515" s="129" t="s">
        <v>1716</v>
      </c>
      <c r="G2515" s="129" t="s">
        <v>1608</v>
      </c>
      <c r="H2515" s="129" t="s">
        <v>3</v>
      </c>
      <c r="I2515" s="129" t="s">
        <v>1715</v>
      </c>
      <c r="J2515" s="130">
        <v>19210.131000000001</v>
      </c>
      <c r="K2515" s="130">
        <v>19291.475999999999</v>
      </c>
      <c r="L2515" s="130">
        <v>19646.434000000001</v>
      </c>
      <c r="M2515" s="130">
        <v>19773.839</v>
      </c>
      <c r="N2515" s="130">
        <v>19979.850999999999</v>
      </c>
      <c r="O2515" s="130">
        <v>20204.975999999999</v>
      </c>
      <c r="P2515" s="130">
        <v>20566.116999999998</v>
      </c>
      <c r="Q2515" s="130">
        <v>20955.023000000001</v>
      </c>
      <c r="R2515" s="130">
        <v>21821.694</v>
      </c>
      <c r="S2515" s="130">
        <v>22612.835999999999</v>
      </c>
      <c r="T2515" s="130">
        <v>23079.343000000001</v>
      </c>
      <c r="U2515" s="130">
        <v>23211.06</v>
      </c>
      <c r="V2515" s="130">
        <v>23442.786</v>
      </c>
      <c r="W2515" s="130">
        <v>23181.374</v>
      </c>
      <c r="X2515" s="130">
        <v>23621.710999999999</v>
      </c>
      <c r="Y2515" s="130">
        <v>24027.048999999999</v>
      </c>
      <c r="Z2515" s="130">
        <v>24206.675999999999</v>
      </c>
      <c r="AA2515" s="130">
        <v>24658.674999999999</v>
      </c>
      <c r="AB2515" s="130">
        <v>25411.722000000002</v>
      </c>
      <c r="AC2515" s="130">
        <v>26159.582999999999</v>
      </c>
      <c r="AD2515" s="130">
        <v>26955.667000000001</v>
      </c>
      <c r="AE2515" s="130">
        <v>27261.32</v>
      </c>
      <c r="AF2515" s="130">
        <v>27321.243999999999</v>
      </c>
      <c r="AG2515" s="130">
        <v>27376.216</v>
      </c>
      <c r="AH2515" s="130">
        <v>27885.600999999999</v>
      </c>
      <c r="AI2515" s="130">
        <v>28181.677</v>
      </c>
      <c r="AJ2515" s="130">
        <v>28671.607</v>
      </c>
      <c r="AK2515" s="130">
        <v>29139.121999999999</v>
      </c>
      <c r="AL2515" s="130">
        <v>28956.464</v>
      </c>
      <c r="AM2515" s="130">
        <v>27896.65</v>
      </c>
      <c r="AN2515" s="130">
        <v>28242.37</v>
      </c>
      <c r="AO2515" s="130">
        <v>28666.951000000001</v>
      </c>
      <c r="AP2515" s="130">
        <v>28526.149000000001</v>
      </c>
      <c r="AQ2515" s="130">
        <v>28447.120999999999</v>
      </c>
      <c r="AR2515" s="130">
        <v>28595.280999999999</v>
      </c>
      <c r="AS2515" s="130">
        <v>28890.028999999999</v>
      </c>
      <c r="AT2515" s="130">
        <v>29252.280999999999</v>
      </c>
      <c r="AU2515" s="130">
        <v>29643.477999999999</v>
      </c>
      <c r="AV2515" s="130">
        <v>30075.587</v>
      </c>
      <c r="AW2515" s="129">
        <v>2012</v>
      </c>
    </row>
    <row r="2516" spans="1:49">
      <c r="A2516" s="129">
        <v>132</v>
      </c>
      <c r="B2516" s="129" t="s">
        <v>2807</v>
      </c>
      <c r="C2516" s="129" t="s">
        <v>1714</v>
      </c>
      <c r="D2516" s="129" t="s">
        <v>127</v>
      </c>
      <c r="E2516" s="129" t="s">
        <v>1711</v>
      </c>
      <c r="F2516" s="129" t="s">
        <v>1713</v>
      </c>
      <c r="G2516" s="129" t="s">
        <v>1608</v>
      </c>
      <c r="H2516" s="129" t="s">
        <v>3</v>
      </c>
      <c r="I2516" s="129" t="s">
        <v>1699</v>
      </c>
      <c r="J2516" s="130">
        <v>8276.4660000000003</v>
      </c>
      <c r="K2516" s="130">
        <v>9280.7279999999992</v>
      </c>
      <c r="L2516" s="130">
        <v>10595.123</v>
      </c>
      <c r="M2516" s="130">
        <v>11700.735000000001</v>
      </c>
      <c r="N2516" s="130">
        <v>12661.333000000001</v>
      </c>
      <c r="O2516" s="130">
        <v>13497.125</v>
      </c>
      <c r="P2516" s="130">
        <v>14454.108</v>
      </c>
      <c r="Q2516" s="130">
        <v>15104.905000000001</v>
      </c>
      <c r="R2516" s="130">
        <v>16244.679</v>
      </c>
      <c r="S2516" s="130">
        <v>17405.71</v>
      </c>
      <c r="T2516" s="130">
        <v>18254.414000000001</v>
      </c>
      <c r="U2516" s="130">
        <v>18845.188999999998</v>
      </c>
      <c r="V2516" s="130">
        <v>19400.712</v>
      </c>
      <c r="W2516" s="130">
        <v>19519.773000000001</v>
      </c>
      <c r="X2516" s="130">
        <v>20114.32</v>
      </c>
      <c r="Y2516" s="130">
        <v>20712.182000000001</v>
      </c>
      <c r="Z2516" s="130">
        <v>21171.773000000001</v>
      </c>
      <c r="AA2516" s="130">
        <v>21764.102999999999</v>
      </c>
      <c r="AB2516" s="130">
        <v>22660.848999999998</v>
      </c>
      <c r="AC2516" s="130">
        <v>23368.959999999999</v>
      </c>
      <c r="AD2516" s="130">
        <v>24458.835999999999</v>
      </c>
      <c r="AE2516" s="130">
        <v>25234.36</v>
      </c>
      <c r="AF2516" s="130">
        <v>25850.795999999998</v>
      </c>
      <c r="AG2516" s="130">
        <v>26420.205999999998</v>
      </c>
      <c r="AH2516" s="130">
        <v>27362.375</v>
      </c>
      <c r="AI2516" s="130">
        <v>28181.677</v>
      </c>
      <c r="AJ2516" s="130">
        <v>29285.403999999999</v>
      </c>
      <c r="AK2516" s="130">
        <v>30532.968000000001</v>
      </c>
      <c r="AL2516" s="130">
        <v>31112.885999999999</v>
      </c>
      <c r="AM2516" s="130">
        <v>30188.771000000001</v>
      </c>
      <c r="AN2516" s="130">
        <v>30856.572</v>
      </c>
      <c r="AO2516" s="130">
        <v>31723.412</v>
      </c>
      <c r="AP2516" s="130">
        <v>32050.510999999999</v>
      </c>
      <c r="AQ2516" s="130">
        <v>32421.98</v>
      </c>
      <c r="AR2516" s="130">
        <v>33152.196000000004</v>
      </c>
      <c r="AS2516" s="130">
        <v>34002.756000000001</v>
      </c>
      <c r="AT2516" s="130">
        <v>34989.137000000002</v>
      </c>
      <c r="AU2516" s="130">
        <v>36058.665000000001</v>
      </c>
      <c r="AV2516" s="130">
        <v>37250.118000000002</v>
      </c>
      <c r="AW2516" s="129">
        <v>2012</v>
      </c>
    </row>
    <row r="2517" spans="1:49">
      <c r="A2517" s="129">
        <v>132</v>
      </c>
      <c r="B2517" s="129" t="s">
        <v>2807</v>
      </c>
      <c r="C2517" s="129" t="s">
        <v>1712</v>
      </c>
      <c r="D2517" s="129" t="s">
        <v>127</v>
      </c>
      <c r="E2517" s="129" t="s">
        <v>1711</v>
      </c>
      <c r="F2517" s="129" t="s">
        <v>1710</v>
      </c>
      <c r="G2517" s="129" t="s">
        <v>1605</v>
      </c>
      <c r="H2517" s="129" t="s">
        <v>3</v>
      </c>
      <c r="I2517" s="129" t="s">
        <v>1699</v>
      </c>
      <c r="J2517" s="130">
        <v>12865.147999999999</v>
      </c>
      <c r="K2517" s="130">
        <v>11263.754000000001</v>
      </c>
      <c r="L2517" s="130">
        <v>10631.762000000001</v>
      </c>
      <c r="M2517" s="130">
        <v>10117.653</v>
      </c>
      <c r="N2517" s="130">
        <v>9533.0079999999998</v>
      </c>
      <c r="O2517" s="130">
        <v>9932.1360000000004</v>
      </c>
      <c r="P2517" s="130">
        <v>13713.16</v>
      </c>
      <c r="Q2517" s="130">
        <v>16501.330999999998</v>
      </c>
      <c r="R2517" s="130">
        <v>17924.310000000001</v>
      </c>
      <c r="S2517" s="130">
        <v>17912.955000000002</v>
      </c>
      <c r="T2517" s="130">
        <v>22046.993999999999</v>
      </c>
      <c r="U2517" s="130">
        <v>21984.986000000001</v>
      </c>
      <c r="V2517" s="130">
        <v>24090.705999999998</v>
      </c>
      <c r="W2517" s="130">
        <v>22632.306</v>
      </c>
      <c r="X2517" s="130">
        <v>23810.077000000001</v>
      </c>
      <c r="Y2517" s="130">
        <v>27238.239000000001</v>
      </c>
      <c r="Z2517" s="130">
        <v>27152.862000000001</v>
      </c>
      <c r="AA2517" s="130">
        <v>24487.659</v>
      </c>
      <c r="AB2517" s="130">
        <v>25230.309000000001</v>
      </c>
      <c r="AC2517" s="130">
        <v>24930.362000000001</v>
      </c>
      <c r="AD2517" s="130">
        <v>22600.493999999999</v>
      </c>
      <c r="AE2517" s="130">
        <v>22600.481</v>
      </c>
      <c r="AF2517" s="130">
        <v>24413.987000000001</v>
      </c>
      <c r="AG2517" s="130">
        <v>29876.695</v>
      </c>
      <c r="AH2517" s="130">
        <v>34019.754000000001</v>
      </c>
      <c r="AI2517" s="130">
        <v>35107.464999999997</v>
      </c>
      <c r="AJ2517" s="130">
        <v>36772.171000000002</v>
      </c>
      <c r="AK2517" s="130">
        <v>41849.572999999997</v>
      </c>
      <c r="AL2517" s="130">
        <v>45789.286999999997</v>
      </c>
      <c r="AM2517" s="130">
        <v>42046.841999999997</v>
      </c>
      <c r="AN2517" s="130">
        <v>40943.4</v>
      </c>
      <c r="AO2517" s="130">
        <v>44140.199000000001</v>
      </c>
      <c r="AP2517" s="130">
        <v>41223.305999999997</v>
      </c>
      <c r="AQ2517" s="130">
        <v>42990.853999999999</v>
      </c>
      <c r="AR2517" s="130">
        <v>44729.974999999999</v>
      </c>
      <c r="AS2517" s="130">
        <v>46496.936000000002</v>
      </c>
      <c r="AT2517" s="130">
        <v>48373.597999999998</v>
      </c>
      <c r="AU2517" s="130">
        <v>50339.396999999997</v>
      </c>
      <c r="AV2517" s="130">
        <v>52510.849000000002</v>
      </c>
      <c r="AW2517" s="129">
        <v>2012</v>
      </c>
    </row>
    <row r="2518" spans="1:49">
      <c r="A2518" s="129">
        <v>132</v>
      </c>
      <c r="B2518" s="129" t="s">
        <v>2807</v>
      </c>
      <c r="C2518" s="129" t="s">
        <v>1709</v>
      </c>
      <c r="D2518" s="129" t="s">
        <v>127</v>
      </c>
      <c r="E2518" s="129" t="s">
        <v>1708</v>
      </c>
      <c r="F2518" s="129" t="s">
        <v>1707</v>
      </c>
      <c r="G2518" s="129" t="s">
        <v>1625</v>
      </c>
      <c r="I2518" s="129" t="s">
        <v>1728</v>
      </c>
      <c r="J2518" s="129">
        <v>1.8420000000000001</v>
      </c>
      <c r="K2518" s="129">
        <v>0.32300000000000001</v>
      </c>
      <c r="L2518" s="129">
        <v>0.19400000000000001</v>
      </c>
      <c r="M2518" s="129">
        <v>-0.56200000000000006</v>
      </c>
      <c r="N2518" s="129">
        <v>-1.208</v>
      </c>
      <c r="O2518" s="129">
        <v>-1.5529999999999999</v>
      </c>
      <c r="P2518" s="129">
        <v>-1.556</v>
      </c>
      <c r="Q2518" s="129">
        <v>-1.466</v>
      </c>
      <c r="R2518" s="129">
        <v>0.77400000000000002</v>
      </c>
      <c r="S2518" s="129">
        <v>2.355</v>
      </c>
      <c r="T2518" s="129">
        <v>0.53800000000000003</v>
      </c>
      <c r="U2518" s="129">
        <v>-0.124</v>
      </c>
      <c r="V2518" s="129">
        <v>-0.27500000000000002</v>
      </c>
      <c r="W2518" s="129">
        <v>-2.4369999999999998</v>
      </c>
      <c r="X2518" s="129">
        <v>-1.698</v>
      </c>
      <c r="Y2518" s="129">
        <v>-1.167</v>
      </c>
      <c r="Z2518" s="129">
        <v>-1.673</v>
      </c>
      <c r="AA2518" s="129">
        <v>-1.2270000000000001</v>
      </c>
      <c r="AB2518" s="129">
        <v>0.215</v>
      </c>
      <c r="AC2518" s="129">
        <v>1.431</v>
      </c>
      <c r="AD2518" s="129">
        <v>2.9319999999999999</v>
      </c>
      <c r="AE2518" s="129">
        <v>2.5680000000000001</v>
      </c>
      <c r="AF2518" s="129">
        <v>1.3440000000000001</v>
      </c>
      <c r="AG2518" s="129">
        <v>0.19400000000000001</v>
      </c>
      <c r="AH2518" s="129">
        <v>0.79200000000000004</v>
      </c>
      <c r="AI2518" s="129">
        <v>0.82399999999999995</v>
      </c>
      <c r="AJ2518" s="129">
        <v>1.6439999999999999</v>
      </c>
      <c r="AK2518" s="129">
        <v>2.4649999999999999</v>
      </c>
      <c r="AL2518" s="129">
        <v>1.1160000000000001</v>
      </c>
      <c r="AM2518" s="129">
        <v>-3.0489999999999999</v>
      </c>
      <c r="AN2518" s="129">
        <v>-2.1949999999999998</v>
      </c>
      <c r="AO2518" s="129">
        <v>-0.999</v>
      </c>
      <c r="AP2518" s="129">
        <v>-1.8129999999999999</v>
      </c>
      <c r="AQ2518" s="129">
        <v>-2.5230000000000001</v>
      </c>
      <c r="AR2518" s="129">
        <v>-2.5390000000000001</v>
      </c>
      <c r="AS2518" s="129">
        <v>-2.1419999999999999</v>
      </c>
      <c r="AT2518" s="129">
        <v>-1.6140000000000001</v>
      </c>
      <c r="AU2518" s="129">
        <v>-1.097</v>
      </c>
      <c r="AV2518" s="129">
        <v>-0.56299999999999994</v>
      </c>
      <c r="AW2518" s="129">
        <v>2012</v>
      </c>
    </row>
    <row r="2519" spans="1:49">
      <c r="A2519" s="129">
        <v>132</v>
      </c>
      <c r="B2519" s="129" t="s">
        <v>2807</v>
      </c>
      <c r="C2519" s="129" t="s">
        <v>1706</v>
      </c>
      <c r="D2519" s="129" t="s">
        <v>127</v>
      </c>
      <c r="E2519" s="129" t="s">
        <v>1705</v>
      </c>
      <c r="F2519" s="129" t="s">
        <v>1704</v>
      </c>
      <c r="G2519" s="129" t="s">
        <v>1700</v>
      </c>
      <c r="H2519" s="129" t="s">
        <v>1604</v>
      </c>
      <c r="I2519" s="129" t="s">
        <v>1691</v>
      </c>
      <c r="J2519" s="129">
        <v>541.678</v>
      </c>
      <c r="K2519" s="129">
        <v>598.04600000000005</v>
      </c>
      <c r="L2519" s="129">
        <v>650.50699999999995</v>
      </c>
      <c r="M2519" s="129">
        <v>684.51599999999996</v>
      </c>
      <c r="N2519" s="129">
        <v>719.40499999999997</v>
      </c>
      <c r="O2519" s="129">
        <v>754.37599999999998</v>
      </c>
      <c r="P2519" s="129">
        <v>786.94899999999996</v>
      </c>
      <c r="Q2519" s="129">
        <v>826.30399999999997</v>
      </c>
      <c r="R2519" s="129">
        <v>895.15599999999995</v>
      </c>
      <c r="S2519" s="129">
        <v>968.90099999999995</v>
      </c>
      <c r="T2519" s="130">
        <v>1031.0709999999999</v>
      </c>
      <c r="U2519" s="130">
        <v>1076.4580000000001</v>
      </c>
      <c r="V2519" s="130">
        <v>1117.268</v>
      </c>
      <c r="W2519" s="130">
        <v>1136.2280000000001</v>
      </c>
      <c r="X2519" s="130">
        <v>1186.492</v>
      </c>
      <c r="Y2519" s="130">
        <v>1236.048</v>
      </c>
      <c r="Z2519" s="130">
        <v>1272.047</v>
      </c>
      <c r="AA2519" s="130">
        <v>1322.07</v>
      </c>
      <c r="AB2519" s="130">
        <v>1381.5609999999999</v>
      </c>
      <c r="AC2519" s="130">
        <v>1447.4259999999999</v>
      </c>
      <c r="AD2519" s="130">
        <v>1534.7929999999999</v>
      </c>
      <c r="AE2519" s="130">
        <v>1598.758</v>
      </c>
      <c r="AF2519" s="130">
        <v>1638.4110000000001</v>
      </c>
      <c r="AG2519" s="130">
        <v>1686.1959999999999</v>
      </c>
      <c r="AH2519" s="130">
        <v>1774.585</v>
      </c>
      <c r="AI2519" s="130">
        <v>1862.33</v>
      </c>
      <c r="AJ2519" s="130">
        <v>1966.9259999999999</v>
      </c>
      <c r="AK2519" s="130">
        <v>2065.2750000000001</v>
      </c>
      <c r="AL2519" s="130">
        <v>2103.91</v>
      </c>
      <c r="AM2519" s="130">
        <v>2053.39</v>
      </c>
      <c r="AN2519" s="130">
        <v>2114.0929999999998</v>
      </c>
      <c r="AO2519" s="130">
        <v>2199.3049999999998</v>
      </c>
      <c r="AP2519" s="130">
        <v>2238.0509999999999</v>
      </c>
      <c r="AQ2519" s="130">
        <v>2272.9659999999999</v>
      </c>
      <c r="AR2519" s="130">
        <v>2332.8330000000001</v>
      </c>
      <c r="AS2519" s="130">
        <v>2416.1280000000002</v>
      </c>
      <c r="AT2519" s="130">
        <v>2508.6190000000001</v>
      </c>
      <c r="AU2519" s="130">
        <v>2606.5320000000002</v>
      </c>
      <c r="AV2519" s="130">
        <v>2711.2919999999999</v>
      </c>
      <c r="AW2519" s="129">
        <v>2012</v>
      </c>
    </row>
    <row r="2520" spans="1:49">
      <c r="A2520" s="129">
        <v>132</v>
      </c>
      <c r="B2520" s="129" t="s">
        <v>2807</v>
      </c>
      <c r="C2520" s="129" t="s">
        <v>1703</v>
      </c>
      <c r="D2520" s="129" t="s">
        <v>127</v>
      </c>
      <c r="E2520" s="129" t="s">
        <v>1702</v>
      </c>
      <c r="F2520" s="129" t="s">
        <v>1701</v>
      </c>
      <c r="G2520" s="129" t="s">
        <v>1700</v>
      </c>
      <c r="H2520" s="129" t="s">
        <v>3</v>
      </c>
      <c r="I2520" s="129" t="s">
        <v>1699</v>
      </c>
      <c r="J2520" s="130">
        <v>10081.213</v>
      </c>
      <c r="K2520" s="130">
        <v>11069.056</v>
      </c>
      <c r="L2520" s="130">
        <v>11972.162</v>
      </c>
      <c r="M2520" s="130">
        <v>12525.466</v>
      </c>
      <c r="N2520" s="130">
        <v>13105.152</v>
      </c>
      <c r="O2520" s="130">
        <v>13676.811</v>
      </c>
      <c r="P2520" s="130">
        <v>14201.967000000001</v>
      </c>
      <c r="Q2520" s="130">
        <v>14839.749</v>
      </c>
      <c r="R2520" s="130">
        <v>15994.608</v>
      </c>
      <c r="S2520" s="130">
        <v>17218.834999999999</v>
      </c>
      <c r="T2520" s="130">
        <v>18224.2</v>
      </c>
      <c r="U2520" s="130">
        <v>18938.169999999998</v>
      </c>
      <c r="V2520" s="130">
        <v>19563.263999999999</v>
      </c>
      <c r="W2520" s="130">
        <v>19805.561000000002</v>
      </c>
      <c r="X2520" s="130">
        <v>20611.347000000002</v>
      </c>
      <c r="Y2520" s="130">
        <v>21402.496999999999</v>
      </c>
      <c r="Z2520" s="130">
        <v>21956.083999999999</v>
      </c>
      <c r="AA2520" s="130">
        <v>22748.805</v>
      </c>
      <c r="AB2520" s="130">
        <v>23697.861000000001</v>
      </c>
      <c r="AC2520" s="130">
        <v>24743.766</v>
      </c>
      <c r="AD2520" s="130">
        <v>26076.111000000001</v>
      </c>
      <c r="AE2520" s="130">
        <v>26975.713</v>
      </c>
      <c r="AF2520" s="130">
        <v>27450.562000000002</v>
      </c>
      <c r="AG2520" s="130">
        <v>28055.651000000002</v>
      </c>
      <c r="AH2520" s="130">
        <v>29329.35</v>
      </c>
      <c r="AI2520" s="130">
        <v>30548.391</v>
      </c>
      <c r="AJ2520" s="130">
        <v>32034.77</v>
      </c>
      <c r="AK2520" s="130">
        <v>33421.267999999996</v>
      </c>
      <c r="AL2520" s="130">
        <v>33860.377999999997</v>
      </c>
      <c r="AM2520" s="130">
        <v>32872.271999999997</v>
      </c>
      <c r="AN2520" s="130">
        <v>33682.550999999999</v>
      </c>
      <c r="AO2520" s="130">
        <v>34860.355000000003</v>
      </c>
      <c r="AP2520" s="130">
        <v>35295.370999999999</v>
      </c>
      <c r="AQ2520" s="130">
        <v>35680.294000000002</v>
      </c>
      <c r="AR2520" s="130">
        <v>36453.190999999999</v>
      </c>
      <c r="AS2520" s="130">
        <v>37582.737999999998</v>
      </c>
      <c r="AT2520" s="130">
        <v>38843.616000000002</v>
      </c>
      <c r="AU2520" s="130">
        <v>40175.788999999997</v>
      </c>
      <c r="AV2520" s="130">
        <v>41600.072</v>
      </c>
      <c r="AW2520" s="129">
        <v>2012</v>
      </c>
    </row>
    <row r="2521" spans="1:49">
      <c r="A2521" s="129">
        <v>132</v>
      </c>
      <c r="B2521" s="129" t="s">
        <v>2807</v>
      </c>
      <c r="C2521" s="129" t="s">
        <v>1698</v>
      </c>
      <c r="D2521" s="129" t="s">
        <v>127</v>
      </c>
      <c r="E2521" s="129" t="s">
        <v>1697</v>
      </c>
      <c r="F2521" s="129" t="s">
        <v>1696</v>
      </c>
      <c r="G2521" s="129" t="s">
        <v>50</v>
      </c>
      <c r="I2521" s="129" t="s">
        <v>1691</v>
      </c>
      <c r="J2521" s="129">
        <v>4.7220000000000004</v>
      </c>
      <c r="K2521" s="129">
        <v>4.67</v>
      </c>
      <c r="L2521" s="129">
        <v>4.7560000000000002</v>
      </c>
      <c r="M2521" s="129">
        <v>4.6879999999999997</v>
      </c>
      <c r="N2521" s="129">
        <v>4.5389999999999997</v>
      </c>
      <c r="O2521" s="129">
        <v>4.4370000000000003</v>
      </c>
      <c r="P2521" s="129">
        <v>4.3899999999999997</v>
      </c>
      <c r="Q2521" s="129">
        <v>4.3319999999999999</v>
      </c>
      <c r="R2521" s="129">
        <v>4.3410000000000002</v>
      </c>
      <c r="S2521" s="129">
        <v>4.3579999999999997</v>
      </c>
      <c r="T2521" s="129">
        <v>4.3330000000000002</v>
      </c>
      <c r="U2521" s="129">
        <v>4.2910000000000004</v>
      </c>
      <c r="V2521" s="129">
        <v>3.9649999999999999</v>
      </c>
      <c r="W2521" s="129">
        <v>3.8570000000000002</v>
      </c>
      <c r="X2521" s="129">
        <v>3.823</v>
      </c>
      <c r="Y2521" s="129">
        <v>3.762</v>
      </c>
      <c r="Z2521" s="129">
        <v>3.6659999999999999</v>
      </c>
      <c r="AA2521" s="129">
        <v>3.5960000000000001</v>
      </c>
      <c r="AB2521" s="129">
        <v>3.625</v>
      </c>
      <c r="AC2521" s="129">
        <v>3.617</v>
      </c>
      <c r="AD2521" s="129">
        <v>3.581</v>
      </c>
      <c r="AE2521" s="129">
        <v>3.5670000000000002</v>
      </c>
      <c r="AF2521" s="129">
        <v>3.5030000000000001</v>
      </c>
      <c r="AG2521" s="129">
        <v>3.4049999999999998</v>
      </c>
      <c r="AH2521" s="129">
        <v>3.3210000000000002</v>
      </c>
      <c r="AI2521" s="129">
        <v>3.2309999999999999</v>
      </c>
      <c r="AJ2521" s="129">
        <v>3.149</v>
      </c>
      <c r="AK2521" s="129">
        <v>3.0619999999999998</v>
      </c>
      <c r="AL2521" s="129">
        <v>2.9830000000000001</v>
      </c>
      <c r="AM2521" s="129">
        <v>2.9079999999999999</v>
      </c>
      <c r="AN2521" s="129">
        <v>2.8149999999999999</v>
      </c>
      <c r="AO2521" s="129">
        <v>2.7719999999999998</v>
      </c>
      <c r="AP2521" s="129">
        <v>2.69</v>
      </c>
      <c r="AQ2521" s="129">
        <v>2.6219999999999999</v>
      </c>
      <c r="AR2521" s="129">
        <v>2.5569999999999999</v>
      </c>
      <c r="AS2521" s="129">
        <v>2.4969999999999999</v>
      </c>
      <c r="AT2521" s="129">
        <v>2.4420000000000002</v>
      </c>
      <c r="AU2521" s="129">
        <v>2.3879999999999999</v>
      </c>
      <c r="AV2521" s="129">
        <v>2.339</v>
      </c>
      <c r="AW2521" s="129">
        <v>2011</v>
      </c>
    </row>
    <row r="2522" spans="1:49">
      <c r="A2522" s="129">
        <v>132</v>
      </c>
      <c r="B2522" s="129" t="s">
        <v>2807</v>
      </c>
      <c r="C2522" s="129" t="s">
        <v>1695</v>
      </c>
      <c r="D2522" s="129" t="s">
        <v>127</v>
      </c>
      <c r="E2522" s="129" t="s">
        <v>1694</v>
      </c>
      <c r="F2522" s="129" t="s">
        <v>1693</v>
      </c>
      <c r="G2522" s="129" t="s">
        <v>1692</v>
      </c>
      <c r="I2522" s="129" t="s">
        <v>1691</v>
      </c>
      <c r="J2522" s="129">
        <v>0.82099999999999995</v>
      </c>
      <c r="K2522" s="129">
        <v>0.83799999999999997</v>
      </c>
      <c r="L2522" s="129">
        <v>0.88500000000000001</v>
      </c>
      <c r="M2522" s="129">
        <v>0.93400000000000005</v>
      </c>
      <c r="N2522" s="129">
        <v>0.96599999999999997</v>
      </c>
      <c r="O2522" s="129">
        <v>0.98699999999999999</v>
      </c>
      <c r="P2522" s="129">
        <v>1.018</v>
      </c>
      <c r="Q2522" s="129">
        <v>1.018</v>
      </c>
      <c r="R2522" s="129">
        <v>1.016</v>
      </c>
      <c r="S2522" s="129">
        <v>1.0109999999999999</v>
      </c>
      <c r="T2522" s="129">
        <v>1.002</v>
      </c>
      <c r="U2522" s="129">
        <v>0.995</v>
      </c>
      <c r="V2522" s="129">
        <v>0.99199999999999999</v>
      </c>
      <c r="W2522" s="129">
        <v>0.98599999999999999</v>
      </c>
      <c r="X2522" s="129">
        <v>0.97599999999999998</v>
      </c>
      <c r="Y2522" s="129">
        <v>0.96799999999999997</v>
      </c>
      <c r="Z2522" s="129">
        <v>0.96399999999999997</v>
      </c>
      <c r="AA2522" s="129">
        <v>0.95699999999999996</v>
      </c>
      <c r="AB2522" s="129">
        <v>0.95599999999999996</v>
      </c>
      <c r="AC2522" s="129">
        <v>0.94399999999999995</v>
      </c>
      <c r="AD2522" s="129">
        <v>0.93799999999999994</v>
      </c>
      <c r="AE2522" s="129">
        <v>0.93500000000000005</v>
      </c>
      <c r="AF2522" s="129">
        <v>0.94199999999999995</v>
      </c>
      <c r="AG2522" s="129">
        <v>0.94199999999999995</v>
      </c>
      <c r="AH2522" s="129">
        <v>0.93300000000000005</v>
      </c>
      <c r="AI2522" s="129">
        <v>0.92300000000000004</v>
      </c>
      <c r="AJ2522" s="129">
        <v>0.91400000000000003</v>
      </c>
      <c r="AK2522" s="129">
        <v>0.91400000000000003</v>
      </c>
      <c r="AL2522" s="129">
        <v>0.91900000000000004</v>
      </c>
      <c r="AM2522" s="129">
        <v>0.91800000000000004</v>
      </c>
      <c r="AN2522" s="129">
        <v>0.91600000000000004</v>
      </c>
      <c r="AO2522" s="129">
        <v>0.91</v>
      </c>
      <c r="AP2522" s="129">
        <v>0.90800000000000003</v>
      </c>
      <c r="AQ2522" s="129">
        <v>0.90900000000000003</v>
      </c>
      <c r="AR2522" s="129">
        <v>0.90900000000000003</v>
      </c>
      <c r="AS2522" s="129">
        <v>0.90500000000000003</v>
      </c>
      <c r="AT2522" s="129">
        <v>0.90100000000000002</v>
      </c>
      <c r="AU2522" s="129">
        <v>0.89800000000000002</v>
      </c>
      <c r="AV2522" s="129">
        <v>0.89500000000000002</v>
      </c>
      <c r="AW2522" s="129">
        <v>2012</v>
      </c>
    </row>
    <row r="2523" spans="1:49">
      <c r="A2523" s="129">
        <v>132</v>
      </c>
      <c r="B2523" s="129" t="s">
        <v>2807</v>
      </c>
      <c r="C2523" s="129" t="s">
        <v>1690</v>
      </c>
      <c r="D2523" s="129" t="s">
        <v>127</v>
      </c>
      <c r="E2523" s="129" t="s">
        <v>1689</v>
      </c>
      <c r="F2523" s="129" t="s">
        <v>1688</v>
      </c>
      <c r="G2523" s="129" t="s">
        <v>1597</v>
      </c>
      <c r="I2523" s="129" t="s">
        <v>2306</v>
      </c>
      <c r="J2523" s="129">
        <v>23.359000000000002</v>
      </c>
      <c r="K2523" s="129">
        <v>20.965</v>
      </c>
      <c r="L2523" s="129">
        <v>21.234999999999999</v>
      </c>
      <c r="M2523" s="129">
        <v>19.120999999999999</v>
      </c>
      <c r="N2523" s="129">
        <v>18.486999999999998</v>
      </c>
      <c r="O2523" s="129">
        <v>18.434000000000001</v>
      </c>
      <c r="P2523" s="129">
        <v>19.077999999999999</v>
      </c>
      <c r="Q2523" s="129">
        <v>19.503</v>
      </c>
      <c r="R2523" s="129">
        <v>20.63</v>
      </c>
      <c r="S2523" s="129">
        <v>21.5</v>
      </c>
      <c r="T2523" s="129">
        <v>21.602</v>
      </c>
      <c r="U2523" s="129">
        <v>20.792999999999999</v>
      </c>
      <c r="V2523" s="129">
        <v>19.245000000000001</v>
      </c>
      <c r="W2523" s="129">
        <v>16.815999999999999</v>
      </c>
      <c r="X2523" s="129">
        <v>17.652000000000001</v>
      </c>
      <c r="Y2523" s="129">
        <v>17.914999999999999</v>
      </c>
      <c r="Z2523" s="129">
        <v>17.029</v>
      </c>
      <c r="AA2523" s="129">
        <v>16.835000000000001</v>
      </c>
      <c r="AB2523" s="129">
        <v>18.158000000000001</v>
      </c>
      <c r="AC2523" s="129">
        <v>18.809000000000001</v>
      </c>
      <c r="AD2523" s="129">
        <v>19.891999999999999</v>
      </c>
      <c r="AE2523" s="129">
        <v>19.556000000000001</v>
      </c>
      <c r="AF2523" s="129">
        <v>18.591000000000001</v>
      </c>
      <c r="AG2523" s="129">
        <v>18.46</v>
      </c>
      <c r="AH2523" s="129">
        <v>19.216999999999999</v>
      </c>
      <c r="AI2523" s="129">
        <v>19.97</v>
      </c>
      <c r="AJ2523" s="129">
        <v>20.863</v>
      </c>
      <c r="AK2523" s="129">
        <v>21.963999999999999</v>
      </c>
      <c r="AL2523" s="129">
        <v>21.948</v>
      </c>
      <c r="AM2523" s="129">
        <v>18.95</v>
      </c>
      <c r="AN2523" s="129">
        <v>19.292000000000002</v>
      </c>
      <c r="AO2523" s="129">
        <v>20.759</v>
      </c>
      <c r="AP2523" s="129">
        <v>19.797000000000001</v>
      </c>
      <c r="AQ2523" s="129">
        <v>19.582999999999998</v>
      </c>
      <c r="AR2523" s="129">
        <v>20.013999999999999</v>
      </c>
      <c r="AS2523" s="129">
        <v>20.079000000000001</v>
      </c>
      <c r="AT2523" s="129">
        <v>20.193000000000001</v>
      </c>
      <c r="AU2523" s="129">
        <v>20.32</v>
      </c>
      <c r="AV2523" s="129">
        <v>20.47</v>
      </c>
      <c r="AW2523" s="129">
        <v>2012</v>
      </c>
    </row>
    <row r="2524" spans="1:49">
      <c r="A2524" s="129">
        <v>132</v>
      </c>
      <c r="B2524" s="129" t="s">
        <v>2807</v>
      </c>
      <c r="C2524" s="129" t="s">
        <v>1687</v>
      </c>
      <c r="D2524" s="129" t="s">
        <v>127</v>
      </c>
      <c r="E2524" s="129" t="s">
        <v>1686</v>
      </c>
      <c r="F2524" s="129" t="s">
        <v>1685</v>
      </c>
      <c r="G2524" s="129" t="s">
        <v>1597</v>
      </c>
      <c r="I2524" s="129" t="s">
        <v>2306</v>
      </c>
      <c r="J2524" s="129">
        <v>22.835000000000001</v>
      </c>
      <c r="K2524" s="129">
        <v>20.257999999999999</v>
      </c>
      <c r="L2524" s="129">
        <v>19.204000000000001</v>
      </c>
      <c r="M2524" s="129">
        <v>18.350000000000001</v>
      </c>
      <c r="N2524" s="129">
        <v>18.420000000000002</v>
      </c>
      <c r="O2524" s="129">
        <v>18.446999999999999</v>
      </c>
      <c r="P2524" s="129">
        <v>19.463000000000001</v>
      </c>
      <c r="Q2524" s="129">
        <v>19.091000000000001</v>
      </c>
      <c r="R2524" s="129">
        <v>20.238</v>
      </c>
      <c r="S2524" s="129">
        <v>21.119</v>
      </c>
      <c r="T2524" s="129">
        <v>20.891999999999999</v>
      </c>
      <c r="U2524" s="129">
        <v>20.373000000000001</v>
      </c>
      <c r="V2524" s="129">
        <v>19.523</v>
      </c>
      <c r="W2524" s="129">
        <v>17.524000000000001</v>
      </c>
      <c r="X2524" s="129">
        <v>18.248000000000001</v>
      </c>
      <c r="Y2524" s="129">
        <v>18.381</v>
      </c>
      <c r="Z2524" s="129">
        <v>18.260000000000002</v>
      </c>
      <c r="AA2524" s="129">
        <v>19.492000000000001</v>
      </c>
      <c r="AB2524" s="129">
        <v>20.779</v>
      </c>
      <c r="AC2524" s="129">
        <v>21.954999999999998</v>
      </c>
      <c r="AD2524" s="129">
        <v>21.344000000000001</v>
      </c>
      <c r="AE2524" s="129">
        <v>21.312000000000001</v>
      </c>
      <c r="AF2524" s="129">
        <v>19.838000000000001</v>
      </c>
      <c r="AG2524" s="129">
        <v>19.183</v>
      </c>
      <c r="AH2524" s="129">
        <v>19.757999999999999</v>
      </c>
      <c r="AI2524" s="129">
        <v>19.484999999999999</v>
      </c>
      <c r="AJ2524" s="129">
        <v>20.286999999999999</v>
      </c>
      <c r="AK2524" s="129">
        <v>20.960999999999999</v>
      </c>
      <c r="AL2524" s="129">
        <v>20.204000000000001</v>
      </c>
      <c r="AM2524" s="129">
        <v>17.616</v>
      </c>
      <c r="AN2524" s="129">
        <v>17.978000000000002</v>
      </c>
      <c r="AO2524" s="129">
        <v>19</v>
      </c>
      <c r="AP2524" s="129">
        <v>17.611000000000001</v>
      </c>
      <c r="AQ2524" s="129">
        <v>18.222000000000001</v>
      </c>
      <c r="AR2524" s="129">
        <v>18.744</v>
      </c>
      <c r="AS2524" s="129">
        <v>19.308</v>
      </c>
      <c r="AT2524" s="129">
        <v>19.885999999999999</v>
      </c>
      <c r="AU2524" s="129">
        <v>20.366</v>
      </c>
      <c r="AV2524" s="129">
        <v>20.818000000000001</v>
      </c>
      <c r="AW2524" s="129">
        <v>2012</v>
      </c>
    </row>
    <row r="2525" spans="1:49">
      <c r="A2525" s="129">
        <v>132</v>
      </c>
      <c r="B2525" s="129" t="s">
        <v>2807</v>
      </c>
      <c r="C2525" s="129" t="s">
        <v>1683</v>
      </c>
      <c r="D2525" s="129" t="s">
        <v>127</v>
      </c>
      <c r="E2525" s="129" t="s">
        <v>1680</v>
      </c>
      <c r="F2525" s="129" t="s">
        <v>1682</v>
      </c>
      <c r="G2525" s="129" t="s">
        <v>1675</v>
      </c>
      <c r="I2525" s="129" t="s">
        <v>2811</v>
      </c>
      <c r="J2525" s="129">
        <v>41.137</v>
      </c>
      <c r="K2525" s="129">
        <v>46.622</v>
      </c>
      <c r="L2525" s="129">
        <v>52.206000000000003</v>
      </c>
      <c r="M2525" s="129">
        <v>57.145000000000003</v>
      </c>
      <c r="N2525" s="129">
        <v>61.53</v>
      </c>
      <c r="O2525" s="129">
        <v>65.117999999999995</v>
      </c>
      <c r="P2525" s="129">
        <v>66.771000000000001</v>
      </c>
      <c r="Q2525" s="129">
        <v>68.966999999999999</v>
      </c>
      <c r="R2525" s="129">
        <v>70.83</v>
      </c>
      <c r="S2525" s="129">
        <v>73.308000000000007</v>
      </c>
      <c r="T2525" s="129">
        <v>75.727000000000004</v>
      </c>
      <c r="U2525" s="129">
        <v>78.302000000000007</v>
      </c>
      <c r="V2525" s="129">
        <v>80.227000000000004</v>
      </c>
      <c r="W2525" s="129">
        <v>82.019000000000005</v>
      </c>
      <c r="X2525" s="129">
        <v>83.382999999999996</v>
      </c>
      <c r="Y2525" s="129">
        <v>84.858000000000004</v>
      </c>
      <c r="Z2525" s="129">
        <v>86.638999999999996</v>
      </c>
      <c r="AA2525" s="129">
        <v>87.75</v>
      </c>
      <c r="AB2525" s="129">
        <v>88.337000000000003</v>
      </c>
      <c r="AC2525" s="129">
        <v>88.835999999999999</v>
      </c>
      <c r="AD2525" s="129">
        <v>90.46</v>
      </c>
      <c r="AE2525" s="129">
        <v>92.072999999999993</v>
      </c>
      <c r="AF2525" s="129">
        <v>93.858000000000004</v>
      </c>
      <c r="AG2525" s="129">
        <v>95.893000000000001</v>
      </c>
      <c r="AH2525" s="129">
        <v>98.134</v>
      </c>
      <c r="AI2525" s="129">
        <v>99.997</v>
      </c>
      <c r="AJ2525" s="129">
        <v>101.911</v>
      </c>
      <c r="AK2525" s="129">
        <v>103.553</v>
      </c>
      <c r="AL2525" s="129">
        <v>106.82599999999999</v>
      </c>
      <c r="AM2525" s="129">
        <v>106.935</v>
      </c>
      <c r="AN2525" s="129">
        <v>108.789</v>
      </c>
      <c r="AO2525" s="129">
        <v>111.28400000000001</v>
      </c>
      <c r="AP2525" s="129">
        <v>113.755</v>
      </c>
      <c r="AQ2525" s="129">
        <v>114.904</v>
      </c>
      <c r="AR2525" s="129">
        <v>116.581</v>
      </c>
      <c r="AS2525" s="129">
        <v>118.3</v>
      </c>
      <c r="AT2525" s="129">
        <v>120.19799999999999</v>
      </c>
      <c r="AU2525" s="129">
        <v>122.233</v>
      </c>
      <c r="AV2525" s="129">
        <v>124.43600000000001</v>
      </c>
      <c r="AW2525" s="129">
        <v>2012</v>
      </c>
    </row>
    <row r="2526" spans="1:49">
      <c r="A2526" s="129">
        <v>132</v>
      </c>
      <c r="B2526" s="129" t="s">
        <v>2807</v>
      </c>
      <c r="C2526" s="129" t="s">
        <v>1681</v>
      </c>
      <c r="D2526" s="129" t="s">
        <v>127</v>
      </c>
      <c r="E2526" s="129" t="s">
        <v>1680</v>
      </c>
      <c r="F2526" s="129" t="s">
        <v>1679</v>
      </c>
      <c r="G2526" s="129" t="s">
        <v>1655</v>
      </c>
      <c r="I2526" s="129" t="s">
        <v>1678</v>
      </c>
      <c r="J2526" s="129">
        <v>13.057</v>
      </c>
      <c r="K2526" s="129">
        <v>13.333</v>
      </c>
      <c r="L2526" s="129">
        <v>11.978</v>
      </c>
      <c r="M2526" s="129">
        <v>9.4600000000000009</v>
      </c>
      <c r="N2526" s="129">
        <v>7.6740000000000004</v>
      </c>
      <c r="O2526" s="129">
        <v>5.8310000000000004</v>
      </c>
      <c r="P2526" s="129">
        <v>2.5390000000000001</v>
      </c>
      <c r="Q2526" s="129">
        <v>3.2890000000000001</v>
      </c>
      <c r="R2526" s="129">
        <v>2.7010000000000001</v>
      </c>
      <c r="S2526" s="129">
        <v>3.4980000000000002</v>
      </c>
      <c r="T2526" s="129">
        <v>3.3</v>
      </c>
      <c r="U2526" s="129">
        <v>3.4</v>
      </c>
      <c r="V2526" s="129">
        <v>2.4580000000000002</v>
      </c>
      <c r="W2526" s="129">
        <v>2.234</v>
      </c>
      <c r="X2526" s="129">
        <v>1.6619999999999999</v>
      </c>
      <c r="Y2526" s="129">
        <v>1.7689999999999999</v>
      </c>
      <c r="Z2526" s="129">
        <v>2.1</v>
      </c>
      <c r="AA2526" s="129">
        <v>1.282</v>
      </c>
      <c r="AB2526" s="129">
        <v>0.66900000000000004</v>
      </c>
      <c r="AC2526" s="129">
        <v>0.56499999999999995</v>
      </c>
      <c r="AD2526" s="129">
        <v>1.8280000000000001</v>
      </c>
      <c r="AE2526" s="129">
        <v>1.7829999999999999</v>
      </c>
      <c r="AF2526" s="129">
        <v>1.9390000000000001</v>
      </c>
      <c r="AG2526" s="129">
        <v>2.1680000000000001</v>
      </c>
      <c r="AH2526" s="129">
        <v>2.3380000000000001</v>
      </c>
      <c r="AI2526" s="129">
        <v>1.8979999999999999</v>
      </c>
      <c r="AJ2526" s="129">
        <v>1.9139999999999999</v>
      </c>
      <c r="AK2526" s="129">
        <v>1.611</v>
      </c>
      <c r="AL2526" s="129">
        <v>3.161</v>
      </c>
      <c r="AM2526" s="129">
        <v>0.10199999999999999</v>
      </c>
      <c r="AN2526" s="129">
        <v>1.734</v>
      </c>
      <c r="AO2526" s="129">
        <v>2.2930000000000001</v>
      </c>
      <c r="AP2526" s="129">
        <v>2.2200000000000002</v>
      </c>
      <c r="AQ2526" s="129">
        <v>1.01</v>
      </c>
      <c r="AR2526" s="129">
        <v>1.46</v>
      </c>
      <c r="AS2526" s="129">
        <v>1.474</v>
      </c>
      <c r="AT2526" s="129">
        <v>1.605</v>
      </c>
      <c r="AU2526" s="129">
        <v>1.6930000000000001</v>
      </c>
      <c r="AV2526" s="129">
        <v>1.802</v>
      </c>
      <c r="AW2526" s="129">
        <v>2012</v>
      </c>
    </row>
    <row r="2527" spans="1:49">
      <c r="A2527" s="129">
        <v>132</v>
      </c>
      <c r="B2527" s="129" t="s">
        <v>2807</v>
      </c>
      <c r="C2527" s="129" t="s">
        <v>1677</v>
      </c>
      <c r="D2527" s="129" t="s">
        <v>127</v>
      </c>
      <c r="E2527" s="129" t="s">
        <v>1672</v>
      </c>
      <c r="F2527" s="129" t="s">
        <v>1676</v>
      </c>
      <c r="G2527" s="129" t="s">
        <v>1675</v>
      </c>
      <c r="I2527" s="129" t="s">
        <v>2811</v>
      </c>
      <c r="J2527" s="129">
        <v>43.622</v>
      </c>
      <c r="K2527" s="129">
        <v>49.682000000000002</v>
      </c>
      <c r="L2527" s="129">
        <v>54.496000000000002</v>
      </c>
      <c r="M2527" s="129">
        <v>59.56</v>
      </c>
      <c r="N2527" s="129">
        <v>63.543999999999997</v>
      </c>
      <c r="O2527" s="129">
        <v>66.533000000000001</v>
      </c>
      <c r="P2527" s="129">
        <v>67.944000000000003</v>
      </c>
      <c r="Q2527" s="129">
        <v>70.061000000000007</v>
      </c>
      <c r="R2527" s="129">
        <v>72.218999999999994</v>
      </c>
      <c r="S2527" s="129">
        <v>74.792000000000002</v>
      </c>
      <c r="T2527" s="129">
        <v>77.194000000000003</v>
      </c>
      <c r="U2527" s="129">
        <v>79.558999999999997</v>
      </c>
      <c r="V2527" s="129">
        <v>81.084999999999994</v>
      </c>
      <c r="W2527" s="129">
        <v>82.763000000000005</v>
      </c>
      <c r="X2527" s="129">
        <v>83.942999999999998</v>
      </c>
      <c r="Y2527" s="129">
        <v>85.722999999999999</v>
      </c>
      <c r="Z2527" s="129">
        <v>87.162999999999997</v>
      </c>
      <c r="AA2527" s="129">
        <v>88.173000000000002</v>
      </c>
      <c r="AB2527" s="129">
        <v>88.412999999999997</v>
      </c>
      <c r="AC2527" s="129">
        <v>89.632999999999996</v>
      </c>
      <c r="AD2527" s="129">
        <v>91.222999999999999</v>
      </c>
      <c r="AE2527" s="129">
        <v>92.563000000000002</v>
      </c>
      <c r="AF2527" s="129">
        <v>94.602999999999994</v>
      </c>
      <c r="AG2527" s="129">
        <v>96.863</v>
      </c>
      <c r="AH2527" s="129">
        <v>99.102999999999994</v>
      </c>
      <c r="AI2527" s="129">
        <v>100.82299999999999</v>
      </c>
      <c r="AJ2527" s="129">
        <v>102.503</v>
      </c>
      <c r="AK2527" s="129">
        <v>105.364</v>
      </c>
      <c r="AL2527" s="129">
        <v>106.59399999999999</v>
      </c>
      <c r="AM2527" s="129">
        <v>107.664</v>
      </c>
      <c r="AN2527" s="129">
        <v>109.794</v>
      </c>
      <c r="AO2527" s="129">
        <v>112.70399999999999</v>
      </c>
      <c r="AP2527" s="129">
        <v>114.404</v>
      </c>
      <c r="AQ2527" s="129">
        <v>115.559</v>
      </c>
      <c r="AR2527" s="129">
        <v>117.246</v>
      </c>
      <c r="AS2527" s="129">
        <v>118.97499999999999</v>
      </c>
      <c r="AT2527" s="129">
        <v>120.884</v>
      </c>
      <c r="AU2527" s="129">
        <v>122.93</v>
      </c>
      <c r="AV2527" s="129">
        <v>125.145</v>
      </c>
      <c r="AW2527" s="129">
        <v>2012</v>
      </c>
    </row>
    <row r="2528" spans="1:49">
      <c r="A2528" s="129">
        <v>132</v>
      </c>
      <c r="B2528" s="129" t="s">
        <v>2807</v>
      </c>
      <c r="C2528" s="129" t="s">
        <v>1673</v>
      </c>
      <c r="D2528" s="129" t="s">
        <v>127</v>
      </c>
      <c r="E2528" s="129" t="s">
        <v>1672</v>
      </c>
      <c r="F2528" s="129" t="s">
        <v>1671</v>
      </c>
      <c r="G2528" s="129" t="s">
        <v>1655</v>
      </c>
      <c r="I2528" s="129" t="s">
        <v>1670</v>
      </c>
      <c r="J2528" s="129">
        <v>13.728</v>
      </c>
      <c r="K2528" s="129">
        <v>13.891999999999999</v>
      </c>
      <c r="L2528" s="129">
        <v>9.6910000000000007</v>
      </c>
      <c r="M2528" s="129">
        <v>9.2919999999999998</v>
      </c>
      <c r="N2528" s="129">
        <v>6.69</v>
      </c>
      <c r="O2528" s="129">
        <v>4.7030000000000003</v>
      </c>
      <c r="P2528" s="129">
        <v>2.121</v>
      </c>
      <c r="Q2528" s="129">
        <v>3.1150000000000002</v>
      </c>
      <c r="R2528" s="129">
        <v>3.081</v>
      </c>
      <c r="S2528" s="129">
        <v>3.5630000000000002</v>
      </c>
      <c r="T2528" s="129">
        <v>3.2120000000000002</v>
      </c>
      <c r="U2528" s="129">
        <v>3.0630000000000002</v>
      </c>
      <c r="V2528" s="129">
        <v>1.9179999999999999</v>
      </c>
      <c r="W2528" s="129">
        <v>2.0699999999999998</v>
      </c>
      <c r="X2528" s="129">
        <v>1.4259999999999999</v>
      </c>
      <c r="Y2528" s="129">
        <v>2.121</v>
      </c>
      <c r="Z2528" s="129">
        <v>1.68</v>
      </c>
      <c r="AA2528" s="129">
        <v>1.159</v>
      </c>
      <c r="AB2528" s="129">
        <v>0.27200000000000002</v>
      </c>
      <c r="AC2528" s="129">
        <v>1.38</v>
      </c>
      <c r="AD2528" s="129">
        <v>1.774</v>
      </c>
      <c r="AE2528" s="129">
        <v>1.4690000000000001</v>
      </c>
      <c r="AF2528" s="129">
        <v>2.2040000000000002</v>
      </c>
      <c r="AG2528" s="129">
        <v>2.3889999999999998</v>
      </c>
      <c r="AH2528" s="129">
        <v>2.3130000000000002</v>
      </c>
      <c r="AI2528" s="129">
        <v>1.736</v>
      </c>
      <c r="AJ2528" s="129">
        <v>1.6659999999999999</v>
      </c>
      <c r="AK2528" s="129">
        <v>2.79</v>
      </c>
      <c r="AL2528" s="129">
        <v>1.167</v>
      </c>
      <c r="AM2528" s="129">
        <v>1.004</v>
      </c>
      <c r="AN2528" s="129">
        <v>1.978</v>
      </c>
      <c r="AO2528" s="129">
        <v>2.6509999999999998</v>
      </c>
      <c r="AP2528" s="129">
        <v>1.508</v>
      </c>
      <c r="AQ2528" s="129">
        <v>1.01</v>
      </c>
      <c r="AR2528" s="129">
        <v>1.46</v>
      </c>
      <c r="AS2528" s="129">
        <v>1.474</v>
      </c>
      <c r="AT2528" s="129">
        <v>1.605</v>
      </c>
      <c r="AU2528" s="129">
        <v>1.6930000000000001</v>
      </c>
      <c r="AV2528" s="129">
        <v>1.802</v>
      </c>
      <c r="AW2528" s="129">
        <v>2012</v>
      </c>
    </row>
    <row r="2529" spans="1:49">
      <c r="A2529" s="129">
        <v>132</v>
      </c>
      <c r="B2529" s="129" t="s">
        <v>2807</v>
      </c>
      <c r="C2529" s="129" t="s">
        <v>1669</v>
      </c>
      <c r="D2529" s="129" t="s">
        <v>127</v>
      </c>
      <c r="E2529" s="129" t="s">
        <v>1668</v>
      </c>
      <c r="G2529" s="129" t="s">
        <v>50</v>
      </c>
    </row>
    <row r="2530" spans="1:49">
      <c r="A2530" s="129">
        <v>132</v>
      </c>
      <c r="B2530" s="129" t="s">
        <v>2807</v>
      </c>
      <c r="C2530" s="129" t="s">
        <v>1667</v>
      </c>
      <c r="D2530" s="129" t="s">
        <v>127</v>
      </c>
      <c r="E2530" s="129" t="s">
        <v>1666</v>
      </c>
      <c r="F2530" s="129" t="s">
        <v>1665</v>
      </c>
      <c r="G2530" s="129" t="s">
        <v>1655</v>
      </c>
      <c r="I2530" s="129" t="s">
        <v>2810</v>
      </c>
      <c r="J2530" s="129">
        <v>2.6219999999999999</v>
      </c>
      <c r="K2530" s="129">
        <v>-1.341</v>
      </c>
      <c r="L2530" s="129">
        <v>3.6179999999999999</v>
      </c>
      <c r="M2530" s="129">
        <v>-2.6349999999999998</v>
      </c>
      <c r="N2530" s="129">
        <v>3.4470000000000001</v>
      </c>
      <c r="O2530" s="129">
        <v>4.8019999999999996</v>
      </c>
      <c r="P2530" s="129">
        <v>6.7220000000000004</v>
      </c>
      <c r="Q2530" s="129">
        <v>7.7069999999999999</v>
      </c>
      <c r="R2530" s="129">
        <v>8.4580000000000002</v>
      </c>
      <c r="S2530" s="129">
        <v>8.06</v>
      </c>
      <c r="T2530" s="129">
        <v>4.9740000000000002</v>
      </c>
      <c r="U2530" s="129">
        <v>2.9020000000000001</v>
      </c>
      <c r="V2530" s="129">
        <v>1.6879999999999999</v>
      </c>
      <c r="W2530" s="129">
        <v>-3.4350000000000001</v>
      </c>
      <c r="X2530" s="129">
        <v>8.8320000000000007</v>
      </c>
      <c r="Y2530" s="129">
        <v>7.3710000000000004</v>
      </c>
      <c r="Z2530" s="129">
        <v>2.2469999999999999</v>
      </c>
      <c r="AA2530" s="129">
        <v>7.8760000000000003</v>
      </c>
      <c r="AB2530" s="129">
        <v>11.64</v>
      </c>
      <c r="AC2530" s="129">
        <v>6.6379999999999999</v>
      </c>
      <c r="AD2530" s="129">
        <v>14.832000000000001</v>
      </c>
      <c r="AE2530" s="129">
        <v>2.2490000000000001</v>
      </c>
      <c r="AF2530" s="129">
        <v>1.7330000000000001</v>
      </c>
      <c r="AG2530" s="129">
        <v>0.82699999999999996</v>
      </c>
      <c r="AH2530" s="129">
        <v>5.883</v>
      </c>
      <c r="AI2530" s="129">
        <v>5.57</v>
      </c>
      <c r="AJ2530" s="129">
        <v>5.0549999999999997</v>
      </c>
      <c r="AK2530" s="129">
        <v>5.5039999999999996</v>
      </c>
      <c r="AL2530" s="129">
        <v>0.92100000000000004</v>
      </c>
      <c r="AM2530" s="129">
        <v>-9.6379999999999999</v>
      </c>
      <c r="AN2530" s="129">
        <v>8.9019999999999992</v>
      </c>
      <c r="AO2530" s="129">
        <v>5.1319999999999997</v>
      </c>
      <c r="AP2530" s="129">
        <v>-1.0529999999999999</v>
      </c>
      <c r="AQ2530" s="129">
        <v>0.73</v>
      </c>
      <c r="AR2530" s="129">
        <v>2.7440000000000002</v>
      </c>
      <c r="AS2530" s="129">
        <v>3.1469999999999998</v>
      </c>
      <c r="AT2530" s="129">
        <v>3.2</v>
      </c>
      <c r="AU2530" s="129">
        <v>3.63</v>
      </c>
      <c r="AV2530" s="129">
        <v>3.7</v>
      </c>
      <c r="AW2530" s="129">
        <v>2012</v>
      </c>
    </row>
    <row r="2531" spans="1:49">
      <c r="A2531" s="129">
        <v>132</v>
      </c>
      <c r="B2531" s="129" t="s">
        <v>2807</v>
      </c>
      <c r="C2531" s="129" t="s">
        <v>1664</v>
      </c>
      <c r="D2531" s="129" t="s">
        <v>127</v>
      </c>
      <c r="E2531" s="129" t="s">
        <v>1663</v>
      </c>
      <c r="F2531" s="129" t="s">
        <v>1662</v>
      </c>
      <c r="G2531" s="129" t="s">
        <v>1655</v>
      </c>
      <c r="I2531" s="129" t="s">
        <v>2810</v>
      </c>
      <c r="J2531" s="129">
        <v>2.387</v>
      </c>
      <c r="K2531" s="129">
        <v>-4.125</v>
      </c>
      <c r="L2531" s="129">
        <v>3.4790000000000001</v>
      </c>
      <c r="M2531" s="129">
        <v>-3.0089999999999999</v>
      </c>
      <c r="N2531" s="129">
        <v>2.6560000000000001</v>
      </c>
      <c r="O2531" s="129">
        <v>5.625</v>
      </c>
      <c r="P2531" s="129">
        <v>6.835</v>
      </c>
      <c r="Q2531" s="129">
        <v>8.4979999999999993</v>
      </c>
      <c r="R2531" s="129">
        <v>11.009</v>
      </c>
      <c r="S2531" s="129">
        <v>9.5739999999999998</v>
      </c>
      <c r="T2531" s="129">
        <v>4.9420000000000002</v>
      </c>
      <c r="U2531" s="129">
        <v>3.2010000000000001</v>
      </c>
      <c r="V2531" s="129">
        <v>1.071</v>
      </c>
      <c r="W2531" s="129">
        <v>-4.1059999999999999</v>
      </c>
      <c r="X2531" s="129">
        <v>10.907999999999999</v>
      </c>
      <c r="Y2531" s="129">
        <v>8.2420000000000009</v>
      </c>
      <c r="Z2531" s="129">
        <v>0.78</v>
      </c>
      <c r="AA2531" s="129">
        <v>7.9050000000000002</v>
      </c>
      <c r="AB2531" s="129">
        <v>12.032</v>
      </c>
      <c r="AC2531" s="129">
        <v>6.9420000000000002</v>
      </c>
      <c r="AD2531" s="129">
        <v>16.395</v>
      </c>
      <c r="AE2531" s="129">
        <v>1.2310000000000001</v>
      </c>
      <c r="AF2531" s="129">
        <v>2.2210000000000001</v>
      </c>
      <c r="AG2531" s="129">
        <v>1.405</v>
      </c>
      <c r="AH2531" s="129">
        <v>6.4390000000000001</v>
      </c>
      <c r="AI2531" s="129">
        <v>6.4930000000000003</v>
      </c>
      <c r="AJ2531" s="129">
        <v>6.0289999999999999</v>
      </c>
      <c r="AK2531" s="129">
        <v>5.5039999999999996</v>
      </c>
      <c r="AL2531" s="129">
        <v>0.88600000000000001</v>
      </c>
      <c r="AM2531" s="129">
        <v>-10.313000000000001</v>
      </c>
      <c r="AN2531" s="129">
        <v>8.9580000000000002</v>
      </c>
      <c r="AO2531" s="129">
        <v>5.9749999999999996</v>
      </c>
      <c r="AP2531" s="129">
        <v>-0.58399999999999996</v>
      </c>
      <c r="AQ2531" s="129">
        <v>0.32200000000000001</v>
      </c>
      <c r="AR2531" s="129">
        <v>2.7519999999999998</v>
      </c>
      <c r="AS2531" s="129">
        <v>3.1469999999999998</v>
      </c>
      <c r="AT2531" s="129">
        <v>3.2</v>
      </c>
      <c r="AU2531" s="129">
        <v>3.63</v>
      </c>
      <c r="AV2531" s="129">
        <v>3.7</v>
      </c>
      <c r="AW2531" s="129">
        <v>2012</v>
      </c>
    </row>
    <row r="2532" spans="1:49">
      <c r="A2532" s="129">
        <v>132</v>
      </c>
      <c r="B2532" s="129" t="s">
        <v>2807</v>
      </c>
      <c r="C2532" s="129" t="s">
        <v>1661</v>
      </c>
      <c r="D2532" s="129" t="s">
        <v>127</v>
      </c>
      <c r="E2532" s="129" t="s">
        <v>1660</v>
      </c>
      <c r="F2532" s="129" t="s">
        <v>1659</v>
      </c>
      <c r="G2532" s="129" t="s">
        <v>1655</v>
      </c>
      <c r="I2532" s="129" t="s">
        <v>2810</v>
      </c>
      <c r="J2532" s="129">
        <v>2.702</v>
      </c>
      <c r="K2532" s="129">
        <v>4.8529999999999998</v>
      </c>
      <c r="L2532" s="129">
        <v>-1.127</v>
      </c>
      <c r="M2532" s="129">
        <v>4.7060000000000004</v>
      </c>
      <c r="N2532" s="129">
        <v>6.8010000000000002</v>
      </c>
      <c r="O2532" s="129">
        <v>2.0390000000000001</v>
      </c>
      <c r="P2532" s="129">
        <v>-0.98</v>
      </c>
      <c r="Q2532" s="129">
        <v>2.8410000000000002</v>
      </c>
      <c r="R2532" s="129">
        <v>8.4939999999999998</v>
      </c>
      <c r="S2532" s="129">
        <v>9.8350000000000009</v>
      </c>
      <c r="T2532" s="129">
        <v>4.0990000000000002</v>
      </c>
      <c r="U2532" s="129">
        <v>6.1180000000000003</v>
      </c>
      <c r="V2532" s="129">
        <v>5.8170000000000002</v>
      </c>
      <c r="W2532" s="129">
        <v>0.23100000000000001</v>
      </c>
      <c r="X2532" s="129">
        <v>7.9649999999999999</v>
      </c>
      <c r="Y2532" s="129">
        <v>8.2279999999999998</v>
      </c>
      <c r="Z2532" s="129">
        <v>3.6160000000000001</v>
      </c>
      <c r="AA2532" s="129">
        <v>12.835000000000001</v>
      </c>
      <c r="AB2532" s="129">
        <v>8.1890000000000001</v>
      </c>
      <c r="AC2532" s="129">
        <v>4.5830000000000002</v>
      </c>
      <c r="AD2532" s="129">
        <v>12.365</v>
      </c>
      <c r="AE2532" s="129">
        <v>2.57</v>
      </c>
      <c r="AF2532" s="129">
        <v>1.6160000000000001</v>
      </c>
      <c r="AG2532" s="129">
        <v>-1.3340000000000001</v>
      </c>
      <c r="AH2532" s="129">
        <v>4.7670000000000003</v>
      </c>
      <c r="AI2532" s="129">
        <v>2.85</v>
      </c>
      <c r="AJ2532" s="129">
        <v>5.1840000000000002</v>
      </c>
      <c r="AK2532" s="129">
        <v>2.331</v>
      </c>
      <c r="AL2532" s="129">
        <v>-0.31</v>
      </c>
      <c r="AM2532" s="129">
        <v>-12.102</v>
      </c>
      <c r="AN2532" s="129">
        <v>9.4629999999999992</v>
      </c>
      <c r="AO2532" s="129">
        <v>5.4039999999999999</v>
      </c>
      <c r="AP2532" s="129">
        <v>2.3849999999999998</v>
      </c>
      <c r="AQ2532" s="129">
        <v>1.1559999999999999</v>
      </c>
      <c r="AR2532" s="129">
        <v>3.032</v>
      </c>
      <c r="AS2532" s="129">
        <v>4.4000000000000004</v>
      </c>
      <c r="AT2532" s="129">
        <v>4.45</v>
      </c>
      <c r="AU2532" s="129">
        <v>4.57</v>
      </c>
      <c r="AV2532" s="129">
        <v>4.5519999999999996</v>
      </c>
      <c r="AW2532" s="129">
        <v>2012</v>
      </c>
    </row>
    <row r="2533" spans="1:49">
      <c r="A2533" s="129">
        <v>132</v>
      </c>
      <c r="B2533" s="129" t="s">
        <v>2807</v>
      </c>
      <c r="C2533" s="129" t="s">
        <v>1658</v>
      </c>
      <c r="D2533" s="129" t="s">
        <v>127</v>
      </c>
      <c r="E2533" s="129" t="s">
        <v>1657</v>
      </c>
      <c r="F2533" s="129" t="s">
        <v>1656</v>
      </c>
      <c r="G2533" s="129" t="s">
        <v>1655</v>
      </c>
      <c r="I2533" s="129" t="s">
        <v>2810</v>
      </c>
      <c r="J2533" s="129">
        <v>3.3050000000000002</v>
      </c>
      <c r="K2533" s="129">
        <v>5.157</v>
      </c>
      <c r="L2533" s="129">
        <v>-2.46</v>
      </c>
      <c r="M2533" s="129">
        <v>4.258</v>
      </c>
      <c r="N2533" s="129">
        <v>6.72</v>
      </c>
      <c r="O2533" s="129">
        <v>2.5990000000000002</v>
      </c>
      <c r="P2533" s="129">
        <v>0.251</v>
      </c>
      <c r="Q2533" s="129">
        <v>4.1769999999999996</v>
      </c>
      <c r="R2533" s="129">
        <v>9.2189999999999994</v>
      </c>
      <c r="S2533" s="129">
        <v>9.7669999999999995</v>
      </c>
      <c r="T2533" s="129">
        <v>5.2720000000000002</v>
      </c>
      <c r="U2533" s="129">
        <v>5.5750000000000002</v>
      </c>
      <c r="V2533" s="129">
        <v>5.0599999999999996</v>
      </c>
      <c r="W2533" s="129">
        <v>0.51100000000000001</v>
      </c>
      <c r="X2533" s="129">
        <v>10.237</v>
      </c>
      <c r="Y2533" s="129">
        <v>9.2059999999999995</v>
      </c>
      <c r="Z2533" s="129">
        <v>2.5449999999999999</v>
      </c>
      <c r="AA2533" s="129">
        <v>12.952999999999999</v>
      </c>
      <c r="AB2533" s="129">
        <v>8.9499999999999993</v>
      </c>
      <c r="AC2533" s="129">
        <v>4.444</v>
      </c>
      <c r="AD2533" s="129">
        <v>12.81</v>
      </c>
      <c r="AE2533" s="129">
        <v>2.9279999999999999</v>
      </c>
      <c r="AF2533" s="129">
        <v>2.0150000000000001</v>
      </c>
      <c r="AG2533" s="129">
        <v>4.2999999999999997E-2</v>
      </c>
      <c r="AH2533" s="129">
        <v>4.4720000000000004</v>
      </c>
      <c r="AI2533" s="129">
        <v>3.0710000000000002</v>
      </c>
      <c r="AJ2533" s="129">
        <v>6.7530000000000001</v>
      </c>
      <c r="AK2533" s="129">
        <v>1.478</v>
      </c>
      <c r="AL2533" s="129">
        <v>-1.224</v>
      </c>
      <c r="AM2533" s="129">
        <v>-12.404</v>
      </c>
      <c r="AN2533" s="129">
        <v>10.616</v>
      </c>
      <c r="AO2533" s="129">
        <v>4.7939999999999996</v>
      </c>
      <c r="AP2533" s="129">
        <v>2.3450000000000002</v>
      </c>
      <c r="AQ2533" s="129">
        <v>1.4930000000000001</v>
      </c>
      <c r="AR2533" s="129">
        <v>3.1859999999999999</v>
      </c>
      <c r="AS2533" s="129">
        <v>4.4000000000000004</v>
      </c>
      <c r="AT2533" s="129">
        <v>4.45</v>
      </c>
      <c r="AU2533" s="129">
        <v>4.57</v>
      </c>
      <c r="AV2533" s="129">
        <v>4.5519999999999996</v>
      </c>
      <c r="AW2533" s="129">
        <v>2012</v>
      </c>
    </row>
    <row r="2534" spans="1:49">
      <c r="A2534" s="129">
        <v>132</v>
      </c>
      <c r="B2534" s="129" t="s">
        <v>2807</v>
      </c>
      <c r="C2534" s="129" t="s">
        <v>1653</v>
      </c>
      <c r="D2534" s="129" t="s">
        <v>127</v>
      </c>
      <c r="E2534" s="129" t="s">
        <v>80</v>
      </c>
      <c r="F2534" s="129" t="s">
        <v>1652</v>
      </c>
      <c r="G2534" s="129" t="s">
        <v>1651</v>
      </c>
      <c r="I2534" s="129" t="s">
        <v>2809</v>
      </c>
      <c r="J2534" s="129">
        <v>6.3490000000000002</v>
      </c>
      <c r="K2534" s="129">
        <v>7.4379999999999997</v>
      </c>
      <c r="L2534" s="129">
        <v>8.0690000000000008</v>
      </c>
      <c r="M2534" s="129">
        <v>7.15</v>
      </c>
      <c r="N2534" s="129">
        <v>8.5250000000000004</v>
      </c>
      <c r="O2534" s="129">
        <v>8.9580000000000002</v>
      </c>
      <c r="P2534" s="129">
        <v>9.0920000000000005</v>
      </c>
      <c r="Q2534" s="129">
        <v>9.2669999999999995</v>
      </c>
      <c r="R2534" s="129">
        <v>8.8330000000000002</v>
      </c>
      <c r="S2534" s="129">
        <v>8.3580000000000005</v>
      </c>
      <c r="T2534" s="129">
        <v>8.0079999999999991</v>
      </c>
      <c r="U2534" s="129">
        <v>8.4329999999999998</v>
      </c>
      <c r="V2534" s="129">
        <v>9.3330000000000002</v>
      </c>
      <c r="W2534" s="129">
        <v>10.567</v>
      </c>
      <c r="X2534" s="129">
        <v>11.1</v>
      </c>
      <c r="Y2534" s="129">
        <v>10.525</v>
      </c>
      <c r="Z2534" s="129">
        <v>10.95</v>
      </c>
      <c r="AA2534" s="129">
        <v>11.141999999999999</v>
      </c>
      <c r="AB2534" s="129">
        <v>10.75</v>
      </c>
      <c r="AC2534" s="129">
        <v>10.375</v>
      </c>
      <c r="AD2534" s="129">
        <v>9.0079999999999991</v>
      </c>
      <c r="AE2534" s="129">
        <v>8.1750000000000007</v>
      </c>
      <c r="AF2534" s="129">
        <v>8.3079999999999998</v>
      </c>
      <c r="AG2534" s="129">
        <v>8.875</v>
      </c>
      <c r="AH2534" s="129">
        <v>9.2750000000000004</v>
      </c>
      <c r="AI2534" s="129">
        <v>9.2750000000000004</v>
      </c>
      <c r="AJ2534" s="129">
        <v>9.2330000000000005</v>
      </c>
      <c r="AK2534" s="129">
        <v>8.375</v>
      </c>
      <c r="AL2534" s="129">
        <v>7.7750000000000004</v>
      </c>
      <c r="AM2534" s="129">
        <v>9.5169999999999995</v>
      </c>
      <c r="AN2534" s="129">
        <v>9.7330000000000005</v>
      </c>
      <c r="AO2534" s="129">
        <v>9.6170000000000009</v>
      </c>
      <c r="AP2534" s="129">
        <v>10.257999999999999</v>
      </c>
      <c r="AQ2534" s="129">
        <v>10.952999999999999</v>
      </c>
      <c r="AR2534" s="129">
        <v>11.131</v>
      </c>
      <c r="AS2534" s="129">
        <v>10.939</v>
      </c>
      <c r="AT2534" s="129">
        <v>10.518000000000001</v>
      </c>
      <c r="AU2534" s="129">
        <v>10.16</v>
      </c>
      <c r="AV2534" s="129">
        <v>9.9849999999999994</v>
      </c>
      <c r="AW2534" s="129">
        <v>2012</v>
      </c>
    </row>
    <row r="2535" spans="1:49">
      <c r="A2535" s="129">
        <v>132</v>
      </c>
      <c r="B2535" s="129" t="s">
        <v>2807</v>
      </c>
      <c r="C2535" s="129" t="s">
        <v>1650</v>
      </c>
      <c r="D2535" s="129" t="s">
        <v>127</v>
      </c>
      <c r="E2535" s="129" t="s">
        <v>1649</v>
      </c>
      <c r="F2535" s="129" t="s">
        <v>1648</v>
      </c>
      <c r="G2535" s="129" t="s">
        <v>84</v>
      </c>
      <c r="H2535" s="129" t="s">
        <v>5</v>
      </c>
      <c r="I2535" s="129" t="s">
        <v>2809</v>
      </c>
      <c r="J2535" s="129">
        <v>22.576000000000001</v>
      </c>
      <c r="K2535" s="129">
        <v>22.117000000000001</v>
      </c>
      <c r="L2535" s="129">
        <v>22.145</v>
      </c>
      <c r="M2535" s="129">
        <v>22.076000000000001</v>
      </c>
      <c r="N2535" s="129">
        <v>21.937999999999999</v>
      </c>
      <c r="O2535" s="129">
        <v>21.856999999999999</v>
      </c>
      <c r="P2535" s="129">
        <v>21.937999999999999</v>
      </c>
      <c r="Q2535" s="129">
        <v>22.105</v>
      </c>
      <c r="R2535" s="129">
        <v>22.306999999999999</v>
      </c>
      <c r="S2535" s="129">
        <v>22.683</v>
      </c>
      <c r="T2535" s="129">
        <v>22.863</v>
      </c>
      <c r="U2535" s="129">
        <v>22.888000000000002</v>
      </c>
      <c r="V2535" s="129">
        <v>22.754999999999999</v>
      </c>
      <c r="W2535" s="129">
        <v>22.462</v>
      </c>
      <c r="X2535" s="129">
        <v>22.495000000000001</v>
      </c>
      <c r="Y2535" s="129">
        <v>22.693999999999999</v>
      </c>
      <c r="Z2535" s="129">
        <v>22.779</v>
      </c>
      <c r="AA2535" s="129">
        <v>22.88</v>
      </c>
      <c r="AB2535" s="129">
        <v>23.227</v>
      </c>
      <c r="AC2535" s="129">
        <v>23.696999999999999</v>
      </c>
      <c r="AD2535" s="129">
        <v>24.332000000000001</v>
      </c>
      <c r="AE2535" s="129">
        <v>24.765000000000001</v>
      </c>
      <c r="AF2535" s="129">
        <v>24.919</v>
      </c>
      <c r="AG2535" s="129">
        <v>24.95</v>
      </c>
      <c r="AH2535" s="129">
        <v>24.977</v>
      </c>
      <c r="AI2535" s="129">
        <v>25.116</v>
      </c>
      <c r="AJ2535" s="129">
        <v>25.361999999999998</v>
      </c>
      <c r="AK2535" s="129">
        <v>25.728999999999999</v>
      </c>
      <c r="AL2535" s="129">
        <v>25.882999999999999</v>
      </c>
      <c r="AM2535" s="129">
        <v>25.571999999999999</v>
      </c>
      <c r="AN2535" s="129">
        <v>25.59</v>
      </c>
      <c r="AO2535" s="129">
        <v>25.655999999999999</v>
      </c>
      <c r="AP2535" s="129">
        <v>25.681999999999999</v>
      </c>
      <c r="AQ2535" s="129">
        <v>25.709</v>
      </c>
      <c r="AR2535" s="129">
        <v>25.774000000000001</v>
      </c>
      <c r="AS2535" s="129" t="s">
        <v>1595</v>
      </c>
      <c r="AT2535" s="129" t="s">
        <v>1595</v>
      </c>
      <c r="AU2535" s="129" t="s">
        <v>1595</v>
      </c>
      <c r="AV2535" s="129" t="s">
        <v>1595</v>
      </c>
      <c r="AW2535" s="129">
        <v>2012</v>
      </c>
    </row>
    <row r="2536" spans="1:49">
      <c r="A2536" s="129">
        <v>132</v>
      </c>
      <c r="B2536" s="129" t="s">
        <v>2807</v>
      </c>
      <c r="C2536" s="129" t="s">
        <v>1647</v>
      </c>
      <c r="D2536" s="129" t="s">
        <v>127</v>
      </c>
      <c r="E2536" s="129" t="s">
        <v>15</v>
      </c>
      <c r="F2536" s="129" t="s">
        <v>1646</v>
      </c>
      <c r="G2536" s="129" t="s">
        <v>84</v>
      </c>
      <c r="H2536" s="129" t="s">
        <v>5</v>
      </c>
      <c r="I2536" s="129" t="s">
        <v>2064</v>
      </c>
      <c r="J2536" s="129">
        <v>53.731000000000002</v>
      </c>
      <c r="K2536" s="129">
        <v>54.029000000000003</v>
      </c>
      <c r="L2536" s="129">
        <v>54.335000000000001</v>
      </c>
      <c r="M2536" s="129">
        <v>54.65</v>
      </c>
      <c r="N2536" s="129">
        <v>54.895000000000003</v>
      </c>
      <c r="O2536" s="129">
        <v>55.156999999999996</v>
      </c>
      <c r="P2536" s="129">
        <v>55.411000000000001</v>
      </c>
      <c r="Q2536" s="129">
        <v>55.682000000000002</v>
      </c>
      <c r="R2536" s="129">
        <v>55.966000000000001</v>
      </c>
      <c r="S2536" s="129">
        <v>56.27</v>
      </c>
      <c r="T2536" s="129">
        <v>56.576999999999998</v>
      </c>
      <c r="U2536" s="129">
        <v>56.841000000000001</v>
      </c>
      <c r="V2536" s="129">
        <v>57.110999999999997</v>
      </c>
      <c r="W2536" s="129">
        <v>57.369</v>
      </c>
      <c r="X2536" s="129">
        <v>57.564999999999998</v>
      </c>
      <c r="Y2536" s="129">
        <v>57.753</v>
      </c>
      <c r="Z2536" s="129">
        <v>57.936</v>
      </c>
      <c r="AA2536" s="129">
        <v>58.116</v>
      </c>
      <c r="AB2536" s="129">
        <v>58.298999999999999</v>
      </c>
      <c r="AC2536" s="129">
        <v>58.497</v>
      </c>
      <c r="AD2536" s="129">
        <v>58.857999999999997</v>
      </c>
      <c r="AE2536" s="129">
        <v>59.267000000000003</v>
      </c>
      <c r="AF2536" s="129">
        <v>59.686</v>
      </c>
      <c r="AG2536" s="129">
        <v>60.101999999999997</v>
      </c>
      <c r="AH2536" s="129">
        <v>60.505000000000003</v>
      </c>
      <c r="AI2536" s="129">
        <v>60.963000000000001</v>
      </c>
      <c r="AJ2536" s="129">
        <v>61.4</v>
      </c>
      <c r="AK2536" s="129">
        <v>61.795000000000002</v>
      </c>
      <c r="AL2536" s="129">
        <v>62.134999999999998</v>
      </c>
      <c r="AM2536" s="129">
        <v>62.466000000000001</v>
      </c>
      <c r="AN2536" s="129">
        <v>62.765000000000001</v>
      </c>
      <c r="AO2536" s="129">
        <v>63.088999999999999</v>
      </c>
      <c r="AP2536" s="129">
        <v>63.408999999999999</v>
      </c>
      <c r="AQ2536" s="129">
        <v>63.704000000000001</v>
      </c>
      <c r="AR2536" s="129">
        <v>63.994999999999997</v>
      </c>
      <c r="AS2536" s="129">
        <v>64.287999999999997</v>
      </c>
      <c r="AT2536" s="129">
        <v>64.582999999999998</v>
      </c>
      <c r="AU2536" s="129">
        <v>64.878</v>
      </c>
      <c r="AV2536" s="129">
        <v>65.174999999999997</v>
      </c>
      <c r="AW2536" s="129">
        <v>2012</v>
      </c>
    </row>
    <row r="2537" spans="1:49">
      <c r="A2537" s="129">
        <v>132</v>
      </c>
      <c r="B2537" s="129" t="s">
        <v>2807</v>
      </c>
      <c r="C2537" s="129" t="s">
        <v>1644</v>
      </c>
      <c r="D2537" s="129" t="s">
        <v>127</v>
      </c>
      <c r="E2537" s="129" t="s">
        <v>1642</v>
      </c>
      <c r="F2537" s="129" t="s">
        <v>1641</v>
      </c>
      <c r="G2537" s="129" t="s">
        <v>1608</v>
      </c>
      <c r="H2537" s="129" t="s">
        <v>1604</v>
      </c>
      <c r="I2537" s="129" t="s">
        <v>2808</v>
      </c>
      <c r="J2537" s="129">
        <v>203.203</v>
      </c>
      <c r="K2537" s="129">
        <v>231.37799999999999</v>
      </c>
      <c r="L2537" s="129">
        <v>270.35399999999998</v>
      </c>
      <c r="M2537" s="129">
        <v>304.77199999999999</v>
      </c>
      <c r="N2537" s="129">
        <v>336.54599999999999</v>
      </c>
      <c r="O2537" s="129">
        <v>363.34800000000001</v>
      </c>
      <c r="P2537" s="129">
        <v>384.28500000000003</v>
      </c>
      <c r="Q2537" s="129">
        <v>408.63</v>
      </c>
      <c r="R2537" s="129">
        <v>430.55200000000002</v>
      </c>
      <c r="S2537" s="129">
        <v>460.56299999999999</v>
      </c>
      <c r="T2537" s="129">
        <v>486.52199999999999</v>
      </c>
      <c r="U2537" s="129">
        <v>511.04</v>
      </c>
      <c r="V2537" s="129">
        <v>525.14499999999998</v>
      </c>
      <c r="W2537" s="129">
        <v>544.35299999999995</v>
      </c>
      <c r="X2537" s="129">
        <v>562.73</v>
      </c>
      <c r="Y2537" s="129">
        <v>585.25900000000001</v>
      </c>
      <c r="Z2537" s="129">
        <v>619.09299999999996</v>
      </c>
      <c r="AA2537" s="129">
        <v>643.44899999999996</v>
      </c>
      <c r="AB2537" s="129">
        <v>662.26700000000005</v>
      </c>
      <c r="AC2537" s="129">
        <v>694.30799999999999</v>
      </c>
      <c r="AD2537" s="129">
        <v>722.17899999999997</v>
      </c>
      <c r="AE2537" s="129">
        <v>747.90099999999995</v>
      </c>
      <c r="AF2537" s="129">
        <v>765.10599999999999</v>
      </c>
      <c r="AG2537" s="129">
        <v>783.00099999999998</v>
      </c>
      <c r="AH2537" s="129">
        <v>821.88400000000001</v>
      </c>
      <c r="AI2537" s="129">
        <v>869.39099999999996</v>
      </c>
      <c r="AJ2537" s="129">
        <v>909.84</v>
      </c>
      <c r="AK2537" s="129">
        <v>940.72</v>
      </c>
      <c r="AL2537" s="129">
        <v>965.4</v>
      </c>
      <c r="AM2537" s="129">
        <v>927.95500000000004</v>
      </c>
      <c r="AN2537" s="129">
        <v>958.27599999999995</v>
      </c>
      <c r="AO2537" s="130">
        <v>1012.653</v>
      </c>
      <c r="AP2537" s="130">
        <v>1052.3209999999999</v>
      </c>
      <c r="AQ2537" s="130">
        <v>1092.596</v>
      </c>
      <c r="AR2537" s="130">
        <v>1122.318</v>
      </c>
      <c r="AS2537" s="130">
        <v>1156.3820000000001</v>
      </c>
      <c r="AT2537" s="130">
        <v>1195.375</v>
      </c>
      <c r="AU2537" s="130">
        <v>1237.5530000000001</v>
      </c>
      <c r="AV2537" s="130">
        <v>1284.0039999999999</v>
      </c>
      <c r="AW2537" s="129">
        <v>2012</v>
      </c>
    </row>
    <row r="2538" spans="1:49">
      <c r="A2538" s="129">
        <v>132</v>
      </c>
      <c r="B2538" s="129" t="s">
        <v>2807</v>
      </c>
      <c r="C2538" s="129" t="s">
        <v>1643</v>
      </c>
      <c r="D2538" s="129" t="s">
        <v>127</v>
      </c>
      <c r="E2538" s="129" t="s">
        <v>1642</v>
      </c>
      <c r="F2538" s="129" t="s">
        <v>1641</v>
      </c>
      <c r="G2538" s="129" t="s">
        <v>1597</v>
      </c>
      <c r="I2538" s="129" t="s">
        <v>1640</v>
      </c>
      <c r="J2538" s="129">
        <v>45.694000000000003</v>
      </c>
      <c r="K2538" s="129">
        <v>46.143999999999998</v>
      </c>
      <c r="L2538" s="129">
        <v>46.962000000000003</v>
      </c>
      <c r="M2538" s="129">
        <v>47.661999999999999</v>
      </c>
      <c r="N2538" s="129">
        <v>48.420999999999999</v>
      </c>
      <c r="O2538" s="129">
        <v>48.807000000000002</v>
      </c>
      <c r="P2538" s="129">
        <v>47.98</v>
      </c>
      <c r="Q2538" s="129">
        <v>48.585000000000001</v>
      </c>
      <c r="R2538" s="129">
        <v>47.357999999999997</v>
      </c>
      <c r="S2538" s="129">
        <v>47.024000000000001</v>
      </c>
      <c r="T2538" s="129">
        <v>47.107999999999997</v>
      </c>
      <c r="U2538" s="129">
        <v>47.707999999999998</v>
      </c>
      <c r="V2538" s="129">
        <v>47.396000000000001</v>
      </c>
      <c r="W2538" s="129">
        <v>48.61</v>
      </c>
      <c r="X2538" s="129">
        <v>48.6</v>
      </c>
      <c r="Y2538" s="129">
        <v>48.927</v>
      </c>
      <c r="Z2538" s="129">
        <v>50.472000000000001</v>
      </c>
      <c r="AA2538" s="129">
        <v>50.872</v>
      </c>
      <c r="AB2538" s="129">
        <v>50.13</v>
      </c>
      <c r="AC2538" s="129">
        <v>50.79</v>
      </c>
      <c r="AD2538" s="129">
        <v>50.164999999999999</v>
      </c>
      <c r="AE2538" s="129">
        <v>50.008000000000003</v>
      </c>
      <c r="AF2538" s="129">
        <v>49.588000000000001</v>
      </c>
      <c r="AG2538" s="129">
        <v>49.31</v>
      </c>
      <c r="AH2538" s="129">
        <v>49.643999999999998</v>
      </c>
      <c r="AI2538" s="129">
        <v>50.603000000000002</v>
      </c>
      <c r="AJ2538" s="129">
        <v>50.6</v>
      </c>
      <c r="AK2538" s="129">
        <v>49.857999999999997</v>
      </c>
      <c r="AL2538" s="129">
        <v>49.938000000000002</v>
      </c>
      <c r="AM2538" s="129">
        <v>49.207999999999998</v>
      </c>
      <c r="AN2538" s="129">
        <v>49.478999999999999</v>
      </c>
      <c r="AO2538" s="129">
        <v>50.597000000000001</v>
      </c>
      <c r="AP2538" s="129">
        <v>51.78</v>
      </c>
      <c r="AQ2538" s="129">
        <v>52.9</v>
      </c>
      <c r="AR2538" s="129">
        <v>52.9</v>
      </c>
      <c r="AS2538" s="129">
        <v>52.9</v>
      </c>
      <c r="AT2538" s="129">
        <v>52.9</v>
      </c>
      <c r="AU2538" s="129">
        <v>52.9</v>
      </c>
      <c r="AV2538" s="129">
        <v>52.887999999999998</v>
      </c>
      <c r="AW2538" s="129">
        <v>2012</v>
      </c>
    </row>
    <row r="2539" spans="1:49">
      <c r="A2539" s="129">
        <v>132</v>
      </c>
      <c r="B2539" s="129" t="s">
        <v>2807</v>
      </c>
      <c r="C2539" s="129" t="s">
        <v>1639</v>
      </c>
      <c r="D2539" s="129" t="s">
        <v>127</v>
      </c>
      <c r="E2539" s="129" t="s">
        <v>1637</v>
      </c>
      <c r="F2539" s="129" t="s">
        <v>1636</v>
      </c>
      <c r="G2539" s="129" t="s">
        <v>1608</v>
      </c>
      <c r="H2539" s="129" t="s">
        <v>1604</v>
      </c>
      <c r="I2539" s="129" t="s">
        <v>2808</v>
      </c>
      <c r="J2539" s="129">
        <v>204.39</v>
      </c>
      <c r="K2539" s="129">
        <v>243.351</v>
      </c>
      <c r="L2539" s="129">
        <v>287.10000000000002</v>
      </c>
      <c r="M2539" s="129">
        <v>321.24099999999999</v>
      </c>
      <c r="N2539" s="129">
        <v>356.01299999999998</v>
      </c>
      <c r="O2539" s="129">
        <v>386.26</v>
      </c>
      <c r="P2539" s="129">
        <v>410.73399999999998</v>
      </c>
      <c r="Q2539" s="129">
        <v>426.51400000000001</v>
      </c>
      <c r="R2539" s="129">
        <v>455.09</v>
      </c>
      <c r="S2539" s="129">
        <v>479.20100000000002</v>
      </c>
      <c r="T2539" s="129">
        <v>512.09</v>
      </c>
      <c r="U2539" s="129">
        <v>543.00099999999998</v>
      </c>
      <c r="V2539" s="129">
        <v>576.15899999999999</v>
      </c>
      <c r="W2539" s="129">
        <v>613.24800000000005</v>
      </c>
      <c r="X2539" s="129">
        <v>626.05499999999995</v>
      </c>
      <c r="Y2539" s="129">
        <v>650.60599999999999</v>
      </c>
      <c r="Z2539" s="129">
        <v>668.50699999999995</v>
      </c>
      <c r="AA2539" s="129">
        <v>685.33299999999997</v>
      </c>
      <c r="AB2539" s="129">
        <v>697.01099999999997</v>
      </c>
      <c r="AC2539" s="129">
        <v>719.04600000000005</v>
      </c>
      <c r="AD2539" s="129">
        <v>744.11900000000003</v>
      </c>
      <c r="AE2539" s="129">
        <v>772.649</v>
      </c>
      <c r="AF2539" s="129">
        <v>815.80700000000002</v>
      </c>
      <c r="AG2539" s="129">
        <v>847.95600000000002</v>
      </c>
      <c r="AH2539" s="129">
        <v>881.76900000000001</v>
      </c>
      <c r="AI2539" s="129">
        <v>920.351</v>
      </c>
      <c r="AJ2539" s="129">
        <v>952.56600000000003</v>
      </c>
      <c r="AK2539" s="129">
        <v>992.61900000000003</v>
      </c>
      <c r="AL2539" s="130">
        <v>1030.0250000000001</v>
      </c>
      <c r="AM2539" s="130">
        <v>1070.585</v>
      </c>
      <c r="AN2539" s="130">
        <v>1095.6020000000001</v>
      </c>
      <c r="AO2539" s="130">
        <v>1118.509</v>
      </c>
      <c r="AP2539" s="130">
        <v>1151.1569999999999</v>
      </c>
      <c r="AQ2539" s="130">
        <v>1174.799</v>
      </c>
      <c r="AR2539" s="130">
        <v>1196.627</v>
      </c>
      <c r="AS2539" s="130">
        <v>1217.72</v>
      </c>
      <c r="AT2539" s="130">
        <v>1240.681</v>
      </c>
      <c r="AU2539" s="130">
        <v>1265.1880000000001</v>
      </c>
      <c r="AV2539" s="130">
        <v>1294.6510000000001</v>
      </c>
      <c r="AW2539" s="129">
        <v>2012</v>
      </c>
    </row>
    <row r="2540" spans="1:49">
      <c r="A2540" s="129">
        <v>132</v>
      </c>
      <c r="B2540" s="129" t="s">
        <v>2807</v>
      </c>
      <c r="C2540" s="129" t="s">
        <v>1638</v>
      </c>
      <c r="D2540" s="129" t="s">
        <v>127</v>
      </c>
      <c r="E2540" s="129" t="s">
        <v>1637</v>
      </c>
      <c r="F2540" s="129" t="s">
        <v>1636</v>
      </c>
      <c r="G2540" s="129" t="s">
        <v>1597</v>
      </c>
      <c r="I2540" s="129" t="s">
        <v>1635</v>
      </c>
      <c r="J2540" s="129">
        <v>45.960999999999999</v>
      </c>
      <c r="K2540" s="129">
        <v>48.531999999999996</v>
      </c>
      <c r="L2540" s="129">
        <v>49.871000000000002</v>
      </c>
      <c r="M2540" s="129">
        <v>50.237000000000002</v>
      </c>
      <c r="N2540" s="129">
        <v>51.222000000000001</v>
      </c>
      <c r="O2540" s="129">
        <v>51.884</v>
      </c>
      <c r="P2540" s="129">
        <v>51.283000000000001</v>
      </c>
      <c r="Q2540" s="129">
        <v>50.710999999999999</v>
      </c>
      <c r="R2540" s="129">
        <v>50.055999999999997</v>
      </c>
      <c r="S2540" s="129">
        <v>48.927</v>
      </c>
      <c r="T2540" s="129">
        <v>49.584000000000003</v>
      </c>
      <c r="U2540" s="129">
        <v>50.692</v>
      </c>
      <c r="V2540" s="129">
        <v>52.000999999999998</v>
      </c>
      <c r="W2540" s="129">
        <v>54.762</v>
      </c>
      <c r="X2540" s="129">
        <v>54.069000000000003</v>
      </c>
      <c r="Y2540" s="129">
        <v>54.39</v>
      </c>
      <c r="Z2540" s="129">
        <v>54.5</v>
      </c>
      <c r="AA2540" s="129">
        <v>54.183</v>
      </c>
      <c r="AB2540" s="129">
        <v>52.76</v>
      </c>
      <c r="AC2540" s="129">
        <v>52.6</v>
      </c>
      <c r="AD2540" s="129">
        <v>51.689</v>
      </c>
      <c r="AE2540" s="129">
        <v>51.662999999999997</v>
      </c>
      <c r="AF2540" s="129">
        <v>52.874000000000002</v>
      </c>
      <c r="AG2540" s="129">
        <v>53.401000000000003</v>
      </c>
      <c r="AH2540" s="129">
        <v>53.261000000000003</v>
      </c>
      <c r="AI2540" s="129">
        <v>53.57</v>
      </c>
      <c r="AJ2540" s="129">
        <v>52.975999999999999</v>
      </c>
      <c r="AK2540" s="129">
        <v>52.609000000000002</v>
      </c>
      <c r="AL2540" s="129">
        <v>53.280999999999999</v>
      </c>
      <c r="AM2540" s="129">
        <v>56.771999999999998</v>
      </c>
      <c r="AN2540" s="129">
        <v>56.57</v>
      </c>
      <c r="AO2540" s="129">
        <v>55.886000000000003</v>
      </c>
      <c r="AP2540" s="129">
        <v>56.643000000000001</v>
      </c>
      <c r="AQ2540" s="129">
        <v>56.88</v>
      </c>
      <c r="AR2540" s="129">
        <v>56.402999999999999</v>
      </c>
      <c r="AS2540" s="129">
        <v>55.706000000000003</v>
      </c>
      <c r="AT2540" s="129">
        <v>54.905000000000001</v>
      </c>
      <c r="AU2540" s="129">
        <v>54.081000000000003</v>
      </c>
      <c r="AV2540" s="129">
        <v>53.326000000000001</v>
      </c>
      <c r="AW2540" s="129">
        <v>2012</v>
      </c>
    </row>
    <row r="2541" spans="1:49">
      <c r="A2541" s="129">
        <v>132</v>
      </c>
      <c r="B2541" s="129" t="s">
        <v>2807</v>
      </c>
      <c r="C2541" s="129" t="s">
        <v>1634</v>
      </c>
      <c r="D2541" s="129" t="s">
        <v>127</v>
      </c>
      <c r="E2541" s="129" t="s">
        <v>1632</v>
      </c>
      <c r="F2541" s="129" t="s">
        <v>1631</v>
      </c>
      <c r="G2541" s="129" t="s">
        <v>1608</v>
      </c>
      <c r="H2541" s="129" t="s">
        <v>1604</v>
      </c>
      <c r="I2541" s="129" t="s">
        <v>2808</v>
      </c>
      <c r="J2541" s="129">
        <v>-1.1870000000000001</v>
      </c>
      <c r="K2541" s="129">
        <v>-11.973000000000001</v>
      </c>
      <c r="L2541" s="129">
        <v>-16.745999999999999</v>
      </c>
      <c r="M2541" s="129">
        <v>-16.469000000000001</v>
      </c>
      <c r="N2541" s="129">
        <v>-19.466999999999999</v>
      </c>
      <c r="O2541" s="129">
        <v>-22.911999999999999</v>
      </c>
      <c r="P2541" s="129">
        <v>-26.449000000000002</v>
      </c>
      <c r="Q2541" s="129">
        <v>-17.884</v>
      </c>
      <c r="R2541" s="129">
        <v>-24.538</v>
      </c>
      <c r="S2541" s="129">
        <v>-18.638000000000002</v>
      </c>
      <c r="T2541" s="129">
        <v>-25.568000000000001</v>
      </c>
      <c r="U2541" s="129">
        <v>-31.960999999999999</v>
      </c>
      <c r="V2541" s="129">
        <v>-51.014000000000003</v>
      </c>
      <c r="W2541" s="129">
        <v>-68.894999999999996</v>
      </c>
      <c r="X2541" s="129">
        <v>-63.325000000000003</v>
      </c>
      <c r="Y2541" s="129">
        <v>-65.346999999999994</v>
      </c>
      <c r="Z2541" s="129">
        <v>-49.414000000000001</v>
      </c>
      <c r="AA2541" s="129">
        <v>-41.884</v>
      </c>
      <c r="AB2541" s="129">
        <v>-34.744</v>
      </c>
      <c r="AC2541" s="129">
        <v>-24.738</v>
      </c>
      <c r="AD2541" s="129">
        <v>-21.94</v>
      </c>
      <c r="AE2541" s="129">
        <v>-24.748000000000001</v>
      </c>
      <c r="AF2541" s="129">
        <v>-50.701000000000001</v>
      </c>
      <c r="AG2541" s="129">
        <v>-64.954999999999998</v>
      </c>
      <c r="AH2541" s="129">
        <v>-59.884999999999998</v>
      </c>
      <c r="AI2541" s="129">
        <v>-50.96</v>
      </c>
      <c r="AJ2541" s="129">
        <v>-42.725999999999999</v>
      </c>
      <c r="AK2541" s="129">
        <v>-51.899000000000001</v>
      </c>
      <c r="AL2541" s="129">
        <v>-64.625</v>
      </c>
      <c r="AM2541" s="129">
        <v>-142.63</v>
      </c>
      <c r="AN2541" s="129">
        <v>-137.32599999999999</v>
      </c>
      <c r="AO2541" s="129">
        <v>-105.85599999999999</v>
      </c>
      <c r="AP2541" s="129">
        <v>-98.835999999999999</v>
      </c>
      <c r="AQ2541" s="129">
        <v>-82.203000000000003</v>
      </c>
      <c r="AR2541" s="129">
        <v>-74.308999999999997</v>
      </c>
      <c r="AS2541" s="129">
        <v>-61.338000000000001</v>
      </c>
      <c r="AT2541" s="129">
        <v>-45.305999999999997</v>
      </c>
      <c r="AU2541" s="129">
        <v>-27.635000000000002</v>
      </c>
      <c r="AV2541" s="129">
        <v>-10.647</v>
      </c>
      <c r="AW2541" s="129">
        <v>2012</v>
      </c>
    </row>
    <row r="2542" spans="1:49">
      <c r="A2542" s="129">
        <v>132</v>
      </c>
      <c r="B2542" s="129" t="s">
        <v>2807</v>
      </c>
      <c r="C2542" s="129" t="s">
        <v>1633</v>
      </c>
      <c r="D2542" s="129" t="s">
        <v>127</v>
      </c>
      <c r="E2542" s="129" t="s">
        <v>1632</v>
      </c>
      <c r="F2542" s="129" t="s">
        <v>1631</v>
      </c>
      <c r="G2542" s="129" t="s">
        <v>1597</v>
      </c>
      <c r="I2542" s="129" t="s">
        <v>1630</v>
      </c>
      <c r="J2542" s="129">
        <v>-0.26700000000000002</v>
      </c>
      <c r="K2542" s="129">
        <v>-2.3879999999999999</v>
      </c>
      <c r="L2542" s="129">
        <v>-2.9089999999999998</v>
      </c>
      <c r="M2542" s="129">
        <v>-2.5760000000000001</v>
      </c>
      <c r="N2542" s="129">
        <v>-2.8010000000000002</v>
      </c>
      <c r="O2542" s="129">
        <v>-3.0779999999999998</v>
      </c>
      <c r="P2542" s="129">
        <v>-3.302</v>
      </c>
      <c r="Q2542" s="129">
        <v>-2.1259999999999999</v>
      </c>
      <c r="R2542" s="129">
        <v>-2.6989999999999998</v>
      </c>
      <c r="S2542" s="129">
        <v>-1.903</v>
      </c>
      <c r="T2542" s="129">
        <v>-2.476</v>
      </c>
      <c r="U2542" s="129">
        <v>-2.984</v>
      </c>
      <c r="V2542" s="129">
        <v>-4.6040000000000001</v>
      </c>
      <c r="W2542" s="129">
        <v>-6.1520000000000001</v>
      </c>
      <c r="X2542" s="129">
        <v>-5.4690000000000003</v>
      </c>
      <c r="Y2542" s="129">
        <v>-5.4630000000000001</v>
      </c>
      <c r="Z2542" s="129">
        <v>-4.0289999999999999</v>
      </c>
      <c r="AA2542" s="129">
        <v>-3.3109999999999999</v>
      </c>
      <c r="AB2542" s="129">
        <v>-2.63</v>
      </c>
      <c r="AC2542" s="129">
        <v>-1.81</v>
      </c>
      <c r="AD2542" s="129">
        <v>-1.524</v>
      </c>
      <c r="AE2542" s="129">
        <v>-1.655</v>
      </c>
      <c r="AF2542" s="129">
        <v>-3.286</v>
      </c>
      <c r="AG2542" s="129">
        <v>-4.0910000000000002</v>
      </c>
      <c r="AH2542" s="129">
        <v>-3.617</v>
      </c>
      <c r="AI2542" s="129">
        <v>-2.9660000000000002</v>
      </c>
      <c r="AJ2542" s="129">
        <v>-2.3759999999999999</v>
      </c>
      <c r="AK2542" s="129">
        <v>-2.7509999999999999</v>
      </c>
      <c r="AL2542" s="129">
        <v>-3.343</v>
      </c>
      <c r="AM2542" s="129">
        <v>-7.5640000000000001</v>
      </c>
      <c r="AN2542" s="129">
        <v>-7.0910000000000002</v>
      </c>
      <c r="AO2542" s="129">
        <v>-5.2889999999999997</v>
      </c>
      <c r="AP2542" s="129">
        <v>-4.8630000000000004</v>
      </c>
      <c r="AQ2542" s="129">
        <v>-3.98</v>
      </c>
      <c r="AR2542" s="129">
        <v>-3.5030000000000001</v>
      </c>
      <c r="AS2542" s="129">
        <v>-2.806</v>
      </c>
      <c r="AT2542" s="129">
        <v>-2.0049999999999999</v>
      </c>
      <c r="AU2542" s="129">
        <v>-1.181</v>
      </c>
      <c r="AV2542" s="129">
        <v>-0.439</v>
      </c>
      <c r="AW2542" s="129">
        <v>2012</v>
      </c>
    </row>
    <row r="2543" spans="1:49">
      <c r="A2543" s="129">
        <v>132</v>
      </c>
      <c r="B2543" s="129" t="s">
        <v>2807</v>
      </c>
      <c r="C2543" s="129" t="s">
        <v>1629</v>
      </c>
      <c r="D2543" s="129" t="s">
        <v>127</v>
      </c>
      <c r="E2543" s="129" t="s">
        <v>1627</v>
      </c>
      <c r="F2543" s="129" t="s">
        <v>1626</v>
      </c>
      <c r="G2543" s="129" t="s">
        <v>1608</v>
      </c>
      <c r="H2543" s="129" t="s">
        <v>1604</v>
      </c>
      <c r="I2543" s="129" t="s">
        <v>2808</v>
      </c>
      <c r="J2543" s="129">
        <v>-5.9390000000000001</v>
      </c>
      <c r="K2543" s="129">
        <v>-13.189</v>
      </c>
      <c r="L2543" s="129">
        <v>-17.361999999999998</v>
      </c>
      <c r="M2543" s="129">
        <v>-16.004000000000001</v>
      </c>
      <c r="N2543" s="129">
        <v>-15.695</v>
      </c>
      <c r="O2543" s="129">
        <v>-17.277000000000001</v>
      </c>
      <c r="P2543" s="129">
        <v>-20.295999999999999</v>
      </c>
      <c r="Q2543" s="129">
        <v>-11.456</v>
      </c>
      <c r="R2543" s="129">
        <v>-27.806999999999999</v>
      </c>
      <c r="S2543" s="129">
        <v>-30.071000000000002</v>
      </c>
      <c r="T2543" s="129">
        <v>-29.83</v>
      </c>
      <c r="U2543" s="129">
        <v>-32.631999999999998</v>
      </c>
      <c r="V2543" s="129">
        <v>-49.503999999999998</v>
      </c>
      <c r="W2543" s="129">
        <v>-53</v>
      </c>
      <c r="X2543" s="129">
        <v>-50.530999999999999</v>
      </c>
      <c r="Y2543" s="129">
        <v>-56.561999999999998</v>
      </c>
      <c r="Z2543" s="129">
        <v>-36.207999999999998</v>
      </c>
      <c r="AA2543" s="129">
        <v>-31.31</v>
      </c>
      <c r="AB2543" s="129">
        <v>-34.125999999999998</v>
      </c>
      <c r="AC2543" s="129">
        <v>-33.116</v>
      </c>
      <c r="AD2543" s="129">
        <v>-42.491999999999997</v>
      </c>
      <c r="AE2543" s="129">
        <v>-45.192</v>
      </c>
      <c r="AF2543" s="129">
        <v>-64.694999999999993</v>
      </c>
      <c r="AG2543" s="129">
        <v>-68.381</v>
      </c>
      <c r="AH2543" s="129">
        <v>-66.879000000000005</v>
      </c>
      <c r="AI2543" s="129">
        <v>-66.942999999999998</v>
      </c>
      <c r="AJ2543" s="129">
        <v>-59.765000000000001</v>
      </c>
      <c r="AK2543" s="129">
        <v>-76.995000000000005</v>
      </c>
      <c r="AL2543" s="129">
        <v>-78.933999999999997</v>
      </c>
      <c r="AM2543" s="129">
        <v>-111.27</v>
      </c>
      <c r="AN2543" s="129">
        <v>-112.916</v>
      </c>
      <c r="AO2543" s="129">
        <v>-93.472999999999999</v>
      </c>
      <c r="AP2543" s="129">
        <v>-72.495000000000005</v>
      </c>
      <c r="AQ2543" s="129">
        <v>-44.161999999999999</v>
      </c>
      <c r="AR2543" s="129">
        <v>-34.658000000000001</v>
      </c>
      <c r="AS2543" s="129">
        <v>-26.155000000000001</v>
      </c>
      <c r="AT2543" s="129">
        <v>-20.256</v>
      </c>
      <c r="AU2543" s="129">
        <v>-9.9239999999999995</v>
      </c>
      <c r="AV2543" s="129">
        <v>-9.9000000000000005E-2</v>
      </c>
      <c r="AW2543" s="129">
        <v>2012</v>
      </c>
    </row>
    <row r="2544" spans="1:49">
      <c r="A2544" s="129">
        <v>132</v>
      </c>
      <c r="B2544" s="129" t="s">
        <v>2807</v>
      </c>
      <c r="C2544" s="129" t="s">
        <v>1628</v>
      </c>
      <c r="D2544" s="129" t="s">
        <v>127</v>
      </c>
      <c r="E2544" s="129" t="s">
        <v>1627</v>
      </c>
      <c r="F2544" s="129" t="s">
        <v>1626</v>
      </c>
      <c r="G2544" s="129" t="s">
        <v>1625</v>
      </c>
      <c r="I2544" s="129" t="s">
        <v>1765</v>
      </c>
      <c r="J2544" s="129">
        <v>-1.36</v>
      </c>
      <c r="K2544" s="129">
        <v>-2.6389999999999998</v>
      </c>
      <c r="L2544" s="129">
        <v>-3.0219999999999998</v>
      </c>
      <c r="M2544" s="129">
        <v>-2.4889999999999999</v>
      </c>
      <c r="N2544" s="129">
        <v>-2.2309999999999999</v>
      </c>
      <c r="O2544" s="129">
        <v>-2.2850000000000001</v>
      </c>
      <c r="P2544" s="129">
        <v>-2.4950000000000001</v>
      </c>
      <c r="Q2544" s="129">
        <v>-1.3420000000000001</v>
      </c>
      <c r="R2544" s="129">
        <v>-3.0819999999999999</v>
      </c>
      <c r="S2544" s="129">
        <v>-3.1429999999999998</v>
      </c>
      <c r="T2544" s="129">
        <v>-2.9039999999999999</v>
      </c>
      <c r="U2544" s="129">
        <v>-3.0430000000000001</v>
      </c>
      <c r="V2544" s="129">
        <v>-4.4560000000000004</v>
      </c>
      <c r="W2544" s="129">
        <v>-4.6180000000000003</v>
      </c>
      <c r="X2544" s="129">
        <v>-4.29</v>
      </c>
      <c r="Y2544" s="129">
        <v>-4.673</v>
      </c>
      <c r="Z2544" s="129">
        <v>-2.9020000000000001</v>
      </c>
      <c r="AA2544" s="129">
        <v>-2.4449999999999998</v>
      </c>
      <c r="AB2544" s="129">
        <v>-2.589</v>
      </c>
      <c r="AC2544" s="129">
        <v>-2.4569999999999999</v>
      </c>
      <c r="AD2544" s="129">
        <v>-3.0379999999999998</v>
      </c>
      <c r="AE2544" s="129">
        <v>-3.0990000000000002</v>
      </c>
      <c r="AF2544" s="129">
        <v>-4.2489999999999997</v>
      </c>
      <c r="AG2544" s="129">
        <v>-4.3150000000000004</v>
      </c>
      <c r="AH2544" s="129">
        <v>-4.0720000000000001</v>
      </c>
      <c r="AI2544" s="129">
        <v>-3.9289999999999998</v>
      </c>
      <c r="AJ2544" s="129">
        <v>-3.3780000000000001</v>
      </c>
      <c r="AK2544" s="129">
        <v>-4.181</v>
      </c>
      <c r="AL2544" s="129">
        <v>-4.1289999999999996</v>
      </c>
      <c r="AM2544" s="129">
        <v>-5.7210000000000001</v>
      </c>
      <c r="AN2544" s="129">
        <v>-5.702</v>
      </c>
      <c r="AO2544" s="129">
        <v>-4.6239999999999997</v>
      </c>
      <c r="AP2544" s="129">
        <v>-3.5019999999999998</v>
      </c>
      <c r="AQ2544" s="129">
        <v>-2.0840000000000001</v>
      </c>
      <c r="AR2544" s="129">
        <v>-1.5920000000000001</v>
      </c>
      <c r="AS2544" s="129">
        <v>-1.171</v>
      </c>
      <c r="AT2544" s="129">
        <v>-0.88200000000000001</v>
      </c>
      <c r="AU2544" s="129">
        <v>-0.42</v>
      </c>
      <c r="AV2544" s="129">
        <v>-4.0000000000000001E-3</v>
      </c>
      <c r="AW2544" s="129">
        <v>2012</v>
      </c>
    </row>
    <row r="2545" spans="1:49">
      <c r="A2545" s="129">
        <v>132</v>
      </c>
      <c r="B2545" s="129" t="s">
        <v>2807</v>
      </c>
      <c r="C2545" s="129" t="s">
        <v>1624</v>
      </c>
      <c r="D2545" s="129" t="s">
        <v>127</v>
      </c>
      <c r="E2545" s="129" t="s">
        <v>1622</v>
      </c>
      <c r="F2545" s="129" t="s">
        <v>1621</v>
      </c>
      <c r="G2545" s="129" t="s">
        <v>1608</v>
      </c>
      <c r="H2545" s="129" t="s">
        <v>1604</v>
      </c>
      <c r="I2545" s="129" t="s">
        <v>2808</v>
      </c>
      <c r="J2545" s="129">
        <v>1.635</v>
      </c>
      <c r="K2545" s="129">
        <v>-6.9820000000000002</v>
      </c>
      <c r="L2545" s="129">
        <v>-10.949</v>
      </c>
      <c r="M2545" s="129">
        <v>-6.9580000000000002</v>
      </c>
      <c r="N2545" s="129">
        <v>-8.2289999999999992</v>
      </c>
      <c r="O2545" s="129">
        <v>-9.4909999999999997</v>
      </c>
      <c r="P2545" s="129">
        <v>-11.276999999999999</v>
      </c>
      <c r="Q2545" s="129">
        <v>-1.6120000000000001</v>
      </c>
      <c r="R2545" s="129">
        <v>-7.2229999999999999</v>
      </c>
      <c r="S2545" s="129">
        <v>0.90400000000000003</v>
      </c>
      <c r="T2545" s="129">
        <v>-2.9159999999999999</v>
      </c>
      <c r="U2545" s="129">
        <v>-7.1429999999999998</v>
      </c>
      <c r="V2545" s="129">
        <v>-23.376000000000001</v>
      </c>
      <c r="W2545" s="129">
        <v>-38.411000000000001</v>
      </c>
      <c r="X2545" s="129">
        <v>-29.995000000000001</v>
      </c>
      <c r="Y2545" s="129">
        <v>-29.693999999999999</v>
      </c>
      <c r="Z2545" s="129">
        <v>-10.487</v>
      </c>
      <c r="AA2545" s="129">
        <v>-2.5</v>
      </c>
      <c r="AB2545" s="129">
        <v>4.6959999999999997</v>
      </c>
      <c r="AC2545" s="129">
        <v>12.839</v>
      </c>
      <c r="AD2545" s="129">
        <v>16.079000000000001</v>
      </c>
      <c r="AE2545" s="129">
        <v>15.807</v>
      </c>
      <c r="AF2545" s="129">
        <v>-8.7439999999999998</v>
      </c>
      <c r="AG2545" s="129">
        <v>-24.062999999999999</v>
      </c>
      <c r="AH2545" s="129">
        <v>-17.052</v>
      </c>
      <c r="AI2545" s="129">
        <v>-8.0120000000000005</v>
      </c>
      <c r="AJ2545" s="129">
        <v>0.17299999999999999</v>
      </c>
      <c r="AK2545" s="129">
        <v>-4.7809999999999997</v>
      </c>
      <c r="AL2545" s="129">
        <v>-12.779</v>
      </c>
      <c r="AM2545" s="129">
        <v>-101.123</v>
      </c>
      <c r="AN2545" s="129">
        <v>-93.474000000000004</v>
      </c>
      <c r="AO2545" s="129">
        <v>-56.82</v>
      </c>
      <c r="AP2545" s="129">
        <v>-50.094999999999999</v>
      </c>
      <c r="AQ2545" s="129">
        <v>-40.676000000000002</v>
      </c>
      <c r="AR2545" s="129">
        <v>-31.123999999999999</v>
      </c>
      <c r="AS2545" s="129">
        <v>-16.184000000000001</v>
      </c>
      <c r="AT2545" s="129">
        <v>1.8240000000000001</v>
      </c>
      <c r="AU2545" s="129">
        <v>21.620999999999999</v>
      </c>
      <c r="AV2545" s="129">
        <v>40.936</v>
      </c>
      <c r="AW2545" s="129">
        <v>2012</v>
      </c>
    </row>
    <row r="2546" spans="1:49">
      <c r="A2546" s="129">
        <v>132</v>
      </c>
      <c r="B2546" s="129" t="s">
        <v>2807</v>
      </c>
      <c r="C2546" s="129" t="s">
        <v>1623</v>
      </c>
      <c r="D2546" s="129" t="s">
        <v>127</v>
      </c>
      <c r="E2546" s="129" t="s">
        <v>1622</v>
      </c>
      <c r="F2546" s="129" t="s">
        <v>1621</v>
      </c>
      <c r="G2546" s="129" t="s">
        <v>1597</v>
      </c>
      <c r="I2546" s="129" t="s">
        <v>1747</v>
      </c>
      <c r="J2546" s="129">
        <v>0.36799999999999999</v>
      </c>
      <c r="K2546" s="129">
        <v>-1.3919999999999999</v>
      </c>
      <c r="L2546" s="129">
        <v>-1.9019999999999999</v>
      </c>
      <c r="M2546" s="129">
        <v>-1.0880000000000001</v>
      </c>
      <c r="N2546" s="129">
        <v>-1.1839999999999999</v>
      </c>
      <c r="O2546" s="129">
        <v>-1.2749999999999999</v>
      </c>
      <c r="P2546" s="129">
        <v>-1.4079999999999999</v>
      </c>
      <c r="Q2546" s="129">
        <v>-0.192</v>
      </c>
      <c r="R2546" s="129">
        <v>-0.79500000000000004</v>
      </c>
      <c r="S2546" s="129">
        <v>9.1999999999999998E-2</v>
      </c>
      <c r="T2546" s="129">
        <v>-0.28199999999999997</v>
      </c>
      <c r="U2546" s="129">
        <v>-0.66700000000000004</v>
      </c>
      <c r="V2546" s="129">
        <v>-2.11</v>
      </c>
      <c r="W2546" s="129">
        <v>-3.43</v>
      </c>
      <c r="X2546" s="129">
        <v>-2.59</v>
      </c>
      <c r="Y2546" s="129">
        <v>-2.4820000000000002</v>
      </c>
      <c r="Z2546" s="129">
        <v>-0.85499999999999998</v>
      </c>
      <c r="AA2546" s="129">
        <v>-0.19800000000000001</v>
      </c>
      <c r="AB2546" s="129">
        <v>0.35499999999999998</v>
      </c>
      <c r="AC2546" s="129">
        <v>0.93899999999999995</v>
      </c>
      <c r="AD2546" s="129">
        <v>1.117</v>
      </c>
      <c r="AE2546" s="129">
        <v>1.0569999999999999</v>
      </c>
      <c r="AF2546" s="129">
        <v>-0.56699999999999995</v>
      </c>
      <c r="AG2546" s="129">
        <v>-1.5149999999999999</v>
      </c>
      <c r="AH2546" s="129">
        <v>-1.03</v>
      </c>
      <c r="AI2546" s="129">
        <v>-0.46600000000000003</v>
      </c>
      <c r="AJ2546" s="129">
        <v>0.01</v>
      </c>
      <c r="AK2546" s="129">
        <v>-0.253</v>
      </c>
      <c r="AL2546" s="129">
        <v>-0.66100000000000003</v>
      </c>
      <c r="AM2546" s="129">
        <v>-5.3620000000000001</v>
      </c>
      <c r="AN2546" s="129">
        <v>-4.8259999999999996</v>
      </c>
      <c r="AO2546" s="129">
        <v>-2.839</v>
      </c>
      <c r="AP2546" s="129">
        <v>-2.4649999999999999</v>
      </c>
      <c r="AQ2546" s="129">
        <v>-1.9690000000000001</v>
      </c>
      <c r="AR2546" s="129">
        <v>-1.4670000000000001</v>
      </c>
      <c r="AS2546" s="129">
        <v>-0.74</v>
      </c>
      <c r="AT2546" s="129">
        <v>8.1000000000000003E-2</v>
      </c>
      <c r="AU2546" s="129">
        <v>0.92400000000000004</v>
      </c>
      <c r="AV2546" s="129">
        <v>1.6859999999999999</v>
      </c>
      <c r="AW2546" s="129">
        <v>2012</v>
      </c>
    </row>
    <row r="2547" spans="1:49">
      <c r="A2547" s="129">
        <v>132</v>
      </c>
      <c r="B2547" s="129" t="s">
        <v>2807</v>
      </c>
      <c r="C2547" s="129" t="s">
        <v>1620</v>
      </c>
      <c r="D2547" s="129" t="s">
        <v>127</v>
      </c>
      <c r="E2547" s="129" t="s">
        <v>1618</v>
      </c>
      <c r="F2547" s="129" t="s">
        <v>1617</v>
      </c>
      <c r="G2547" s="129" t="s">
        <v>1608</v>
      </c>
      <c r="H2547" s="129" t="s">
        <v>1604</v>
      </c>
      <c r="I2547" s="129" t="s">
        <v>2808</v>
      </c>
      <c r="J2547" s="129" t="s">
        <v>1595</v>
      </c>
      <c r="K2547" s="129" t="s">
        <v>1595</v>
      </c>
      <c r="L2547" s="129" t="s">
        <v>1595</v>
      </c>
      <c r="M2547" s="129">
        <v>83.744</v>
      </c>
      <c r="N2547" s="129">
        <v>104.91200000000001</v>
      </c>
      <c r="O2547" s="129">
        <v>168.72200000000001</v>
      </c>
      <c r="P2547" s="129">
        <v>203.21</v>
      </c>
      <c r="Q2547" s="129">
        <v>206.27699999999999</v>
      </c>
      <c r="R2547" s="129">
        <v>223.708</v>
      </c>
      <c r="S2547" s="129">
        <v>241.31100000000001</v>
      </c>
      <c r="T2547" s="129">
        <v>262.7</v>
      </c>
      <c r="U2547" s="129">
        <v>298.48899999999998</v>
      </c>
      <c r="V2547" s="129">
        <v>341.738</v>
      </c>
      <c r="W2547" s="129">
        <v>396.75299999999999</v>
      </c>
      <c r="X2547" s="129">
        <v>477.27699999999999</v>
      </c>
      <c r="Y2547" s="129">
        <v>567.4</v>
      </c>
      <c r="Z2547" s="129">
        <v>621.1</v>
      </c>
      <c r="AA2547" s="129">
        <v>655.7</v>
      </c>
      <c r="AB2547" s="129">
        <v>689.8</v>
      </c>
      <c r="AC2547" s="129">
        <v>710.9</v>
      </c>
      <c r="AD2547" s="129">
        <v>740.4</v>
      </c>
      <c r="AE2547" s="129">
        <v>767.4</v>
      </c>
      <c r="AF2547" s="129">
        <v>819.6</v>
      </c>
      <c r="AG2547" s="129">
        <v>901.1</v>
      </c>
      <c r="AH2547" s="129">
        <v>971.2</v>
      </c>
      <c r="AI2547" s="130">
        <v>1041.4000000000001</v>
      </c>
      <c r="AJ2547" s="130">
        <v>1071.9000000000001</v>
      </c>
      <c r="AK2547" s="130">
        <v>1123.5999999999999</v>
      </c>
      <c r="AL2547" s="130">
        <v>1203.8</v>
      </c>
      <c r="AM2547" s="130">
        <v>1358.5</v>
      </c>
      <c r="AN2547" s="130">
        <v>1473.8</v>
      </c>
      <c r="AO2547" s="130">
        <v>1572.9</v>
      </c>
      <c r="AP2547" s="130">
        <v>1706.6189999999999</v>
      </c>
      <c r="AQ2547" s="130">
        <v>1801.15</v>
      </c>
      <c r="AR2547" s="130">
        <v>1878.143</v>
      </c>
      <c r="AS2547" s="130">
        <v>1935.451</v>
      </c>
      <c r="AT2547" s="130">
        <v>1976.144</v>
      </c>
      <c r="AU2547" s="130">
        <v>1998.789</v>
      </c>
      <c r="AV2547" s="130">
        <v>2003.9059999999999</v>
      </c>
      <c r="AW2547" s="129">
        <v>2012</v>
      </c>
    </row>
    <row r="2548" spans="1:49">
      <c r="A2548" s="129">
        <v>132</v>
      </c>
      <c r="B2548" s="129" t="s">
        <v>2807</v>
      </c>
      <c r="C2548" s="129" t="s">
        <v>1619</v>
      </c>
      <c r="D2548" s="129" t="s">
        <v>127</v>
      </c>
      <c r="E2548" s="129" t="s">
        <v>1618</v>
      </c>
      <c r="F2548" s="129" t="s">
        <v>1617</v>
      </c>
      <c r="G2548" s="129" t="s">
        <v>1597</v>
      </c>
      <c r="I2548" s="129" t="s">
        <v>1738</v>
      </c>
      <c r="J2548" s="129" t="s">
        <v>1595</v>
      </c>
      <c r="K2548" s="129" t="s">
        <v>1595</v>
      </c>
      <c r="L2548" s="129" t="s">
        <v>1595</v>
      </c>
      <c r="M2548" s="129">
        <v>13.096</v>
      </c>
      <c r="N2548" s="129">
        <v>15.093999999999999</v>
      </c>
      <c r="O2548" s="129">
        <v>22.663</v>
      </c>
      <c r="P2548" s="129">
        <v>25.372</v>
      </c>
      <c r="Q2548" s="129">
        <v>24.526</v>
      </c>
      <c r="R2548" s="129">
        <v>24.606000000000002</v>
      </c>
      <c r="S2548" s="129">
        <v>24.638000000000002</v>
      </c>
      <c r="T2548" s="129">
        <v>25.436</v>
      </c>
      <c r="U2548" s="129">
        <v>27.866</v>
      </c>
      <c r="V2548" s="129">
        <v>30.843</v>
      </c>
      <c r="W2548" s="129">
        <v>35.43</v>
      </c>
      <c r="X2548" s="129">
        <v>41.22</v>
      </c>
      <c r="Y2548" s="129">
        <v>47.433999999999997</v>
      </c>
      <c r="Z2548" s="129">
        <v>50.636000000000003</v>
      </c>
      <c r="AA2548" s="129">
        <v>51.84</v>
      </c>
      <c r="AB2548" s="129">
        <v>52.213999999999999</v>
      </c>
      <c r="AC2548" s="129">
        <v>52.003999999999998</v>
      </c>
      <c r="AD2548" s="129">
        <v>51.430999999999997</v>
      </c>
      <c r="AE2548" s="129">
        <v>51.311999999999998</v>
      </c>
      <c r="AF2548" s="129">
        <v>53.12</v>
      </c>
      <c r="AG2548" s="129">
        <v>56.747999999999998</v>
      </c>
      <c r="AH2548" s="129">
        <v>58.662999999999997</v>
      </c>
      <c r="AI2548" s="129">
        <v>60.615000000000002</v>
      </c>
      <c r="AJ2548" s="129">
        <v>59.612000000000002</v>
      </c>
      <c r="AK2548" s="129">
        <v>59.551000000000002</v>
      </c>
      <c r="AL2548" s="129">
        <v>62.27</v>
      </c>
      <c r="AM2548" s="129">
        <v>72.040000000000006</v>
      </c>
      <c r="AN2548" s="129">
        <v>76.097999999999999</v>
      </c>
      <c r="AO2548" s="129">
        <v>78.59</v>
      </c>
      <c r="AP2548" s="129">
        <v>83.974999999999994</v>
      </c>
      <c r="AQ2548" s="129">
        <v>87.206000000000003</v>
      </c>
      <c r="AR2548" s="129">
        <v>88.525000000000006</v>
      </c>
      <c r="AS2548" s="129">
        <v>88.539000000000001</v>
      </c>
      <c r="AT2548" s="129">
        <v>87.451999999999998</v>
      </c>
      <c r="AU2548" s="129">
        <v>85.44</v>
      </c>
      <c r="AV2548" s="129">
        <v>82.540999999999997</v>
      </c>
      <c r="AW2548" s="129">
        <v>2012</v>
      </c>
    </row>
    <row r="2549" spans="1:49">
      <c r="A2549" s="129">
        <v>132</v>
      </c>
      <c r="B2549" s="129" t="s">
        <v>2807</v>
      </c>
      <c r="C2549" s="129" t="s">
        <v>1616</v>
      </c>
      <c r="D2549" s="129" t="s">
        <v>127</v>
      </c>
      <c r="E2549" s="129" t="s">
        <v>1614</v>
      </c>
      <c r="F2549" s="129" t="s">
        <v>1613</v>
      </c>
      <c r="G2549" s="129" t="s">
        <v>1608</v>
      </c>
      <c r="H2549" s="129" t="s">
        <v>1604</v>
      </c>
      <c r="I2549" s="129" t="s">
        <v>2808</v>
      </c>
      <c r="J2549" s="129">
        <v>92.2</v>
      </c>
      <c r="K2549" s="129">
        <v>110.1</v>
      </c>
      <c r="L2549" s="129">
        <v>145.5</v>
      </c>
      <c r="M2549" s="129">
        <v>170</v>
      </c>
      <c r="N2549" s="129">
        <v>201.4</v>
      </c>
      <c r="O2549" s="129">
        <v>227.7</v>
      </c>
      <c r="P2549" s="129">
        <v>249.3</v>
      </c>
      <c r="Q2549" s="129">
        <v>281.2</v>
      </c>
      <c r="R2549" s="129">
        <v>302.8</v>
      </c>
      <c r="S2549" s="129">
        <v>333.3</v>
      </c>
      <c r="T2549" s="129">
        <v>363.6</v>
      </c>
      <c r="U2549" s="129">
        <v>385.1</v>
      </c>
      <c r="V2549" s="129">
        <v>440.1</v>
      </c>
      <c r="W2549" s="129">
        <v>515.4</v>
      </c>
      <c r="X2549" s="129">
        <v>570</v>
      </c>
      <c r="Y2549" s="129">
        <v>662.8</v>
      </c>
      <c r="Z2549" s="129">
        <v>711.8</v>
      </c>
      <c r="AA2549" s="129">
        <v>751.3</v>
      </c>
      <c r="AB2549" s="129">
        <v>786.6</v>
      </c>
      <c r="AC2549" s="129">
        <v>804.5</v>
      </c>
      <c r="AD2549" s="129">
        <v>826.4</v>
      </c>
      <c r="AE2549" s="129">
        <v>851.6</v>
      </c>
      <c r="AF2549" s="129">
        <v>912</v>
      </c>
      <c r="AG2549" s="130">
        <v>1004.9</v>
      </c>
      <c r="AH2549" s="130">
        <v>1079.5</v>
      </c>
      <c r="AI2549" s="130">
        <v>1147.5999999999999</v>
      </c>
      <c r="AJ2549" s="130">
        <v>1152.2</v>
      </c>
      <c r="AK2549" s="130">
        <v>1211.5999999999999</v>
      </c>
      <c r="AL2549" s="130">
        <v>1318.6</v>
      </c>
      <c r="AM2549" s="130">
        <v>1493.4</v>
      </c>
      <c r="AN2549" s="130">
        <v>1595</v>
      </c>
      <c r="AO2549" s="130">
        <v>1716.9</v>
      </c>
      <c r="AP2549" s="130">
        <v>1833.8</v>
      </c>
      <c r="AQ2549" s="130">
        <v>1930.403</v>
      </c>
      <c r="AR2549" s="130">
        <v>2010.912</v>
      </c>
      <c r="AS2549" s="130">
        <v>2072.2489999999998</v>
      </c>
      <c r="AT2549" s="130">
        <v>2117.556</v>
      </c>
      <c r="AU2549" s="130">
        <v>2145.19</v>
      </c>
      <c r="AV2549" s="130">
        <v>2155.837</v>
      </c>
      <c r="AW2549" s="129">
        <v>2012</v>
      </c>
    </row>
    <row r="2550" spans="1:49">
      <c r="A2550" s="129">
        <v>132</v>
      </c>
      <c r="B2550" s="129" t="s">
        <v>2807</v>
      </c>
      <c r="C2550" s="129" t="s">
        <v>1615</v>
      </c>
      <c r="D2550" s="129" t="s">
        <v>127</v>
      </c>
      <c r="E2550" s="129" t="s">
        <v>1614</v>
      </c>
      <c r="F2550" s="129" t="s">
        <v>1613</v>
      </c>
      <c r="G2550" s="129" t="s">
        <v>1597</v>
      </c>
      <c r="I2550" s="129" t="s">
        <v>1612</v>
      </c>
      <c r="J2550" s="129">
        <v>20.733000000000001</v>
      </c>
      <c r="K2550" s="129">
        <v>21.957000000000001</v>
      </c>
      <c r="L2550" s="129">
        <v>25.274000000000001</v>
      </c>
      <c r="M2550" s="129">
        <v>26.585999999999999</v>
      </c>
      <c r="N2550" s="129">
        <v>28.977</v>
      </c>
      <c r="O2550" s="129">
        <v>30.585999999999999</v>
      </c>
      <c r="P2550" s="129">
        <v>31.126999999999999</v>
      </c>
      <c r="Q2550" s="129">
        <v>33.433999999999997</v>
      </c>
      <c r="R2550" s="129">
        <v>33.305999999999997</v>
      </c>
      <c r="S2550" s="129">
        <v>34.03</v>
      </c>
      <c r="T2550" s="129">
        <v>35.206000000000003</v>
      </c>
      <c r="U2550" s="129">
        <v>35.951000000000001</v>
      </c>
      <c r="V2550" s="129">
        <v>39.720999999999997</v>
      </c>
      <c r="W2550" s="129">
        <v>46.024999999999999</v>
      </c>
      <c r="X2550" s="129">
        <v>49.228000000000002</v>
      </c>
      <c r="Y2550" s="129">
        <v>55.41</v>
      </c>
      <c r="Z2550" s="129">
        <v>58.03</v>
      </c>
      <c r="AA2550" s="129">
        <v>59.399000000000001</v>
      </c>
      <c r="AB2550" s="129">
        <v>59.540999999999997</v>
      </c>
      <c r="AC2550" s="129">
        <v>58.850999999999999</v>
      </c>
      <c r="AD2550" s="129">
        <v>57.405000000000001</v>
      </c>
      <c r="AE2550" s="129">
        <v>56.942</v>
      </c>
      <c r="AF2550" s="129">
        <v>59.107999999999997</v>
      </c>
      <c r="AG2550" s="129">
        <v>63.284999999999997</v>
      </c>
      <c r="AH2550" s="129">
        <v>65.203999999999994</v>
      </c>
      <c r="AI2550" s="129">
        <v>66.796999999999997</v>
      </c>
      <c r="AJ2550" s="129">
        <v>64.078000000000003</v>
      </c>
      <c r="AK2550" s="129">
        <v>64.215000000000003</v>
      </c>
      <c r="AL2550" s="129">
        <v>68.207999999999998</v>
      </c>
      <c r="AM2550" s="129">
        <v>79.192999999999998</v>
      </c>
      <c r="AN2550" s="129">
        <v>82.355999999999995</v>
      </c>
      <c r="AO2550" s="129">
        <v>85.784999999999997</v>
      </c>
      <c r="AP2550" s="129">
        <v>90.233000000000004</v>
      </c>
      <c r="AQ2550" s="129">
        <v>93.463999999999999</v>
      </c>
      <c r="AR2550" s="129">
        <v>94.783000000000001</v>
      </c>
      <c r="AS2550" s="129">
        <v>94.796999999999997</v>
      </c>
      <c r="AT2550" s="129">
        <v>93.71</v>
      </c>
      <c r="AU2550" s="129">
        <v>91.697999999999993</v>
      </c>
      <c r="AV2550" s="129">
        <v>88.799000000000007</v>
      </c>
      <c r="AW2550" s="129">
        <v>2012</v>
      </c>
    </row>
    <row r="2551" spans="1:49">
      <c r="A2551" s="129">
        <v>132</v>
      </c>
      <c r="B2551" s="129" t="s">
        <v>2807</v>
      </c>
      <c r="C2551" s="129" t="s">
        <v>1611</v>
      </c>
      <c r="D2551" s="129" t="s">
        <v>127</v>
      </c>
      <c r="E2551" s="129" t="s">
        <v>1610</v>
      </c>
      <c r="F2551" s="129" t="s">
        <v>1609</v>
      </c>
      <c r="G2551" s="129" t="s">
        <v>1608</v>
      </c>
      <c r="H2551" s="129" t="s">
        <v>1604</v>
      </c>
      <c r="I2551" s="129" t="s">
        <v>2808</v>
      </c>
      <c r="J2551" s="129">
        <v>444.70600000000002</v>
      </c>
      <c r="K2551" s="129">
        <v>501.42500000000001</v>
      </c>
      <c r="L2551" s="129">
        <v>575.68600000000004</v>
      </c>
      <c r="M2551" s="129">
        <v>639.44500000000005</v>
      </c>
      <c r="N2551" s="129">
        <v>695.04200000000003</v>
      </c>
      <c r="O2551" s="129">
        <v>744.46500000000003</v>
      </c>
      <c r="P2551" s="129">
        <v>800.92</v>
      </c>
      <c r="Q2551" s="129">
        <v>841.06799999999998</v>
      </c>
      <c r="R2551" s="129">
        <v>909.15200000000004</v>
      </c>
      <c r="S2551" s="129">
        <v>979.41600000000005</v>
      </c>
      <c r="T2551" s="130">
        <v>1032.78</v>
      </c>
      <c r="U2551" s="130">
        <v>1071.173</v>
      </c>
      <c r="V2551" s="130">
        <v>1107.9849999999999</v>
      </c>
      <c r="W2551" s="130">
        <v>1119.8330000000001</v>
      </c>
      <c r="X2551" s="130">
        <v>1157.8810000000001</v>
      </c>
      <c r="Y2551" s="130">
        <v>1196.181</v>
      </c>
      <c r="Z2551" s="130">
        <v>1226.607</v>
      </c>
      <c r="AA2551" s="130">
        <v>1264.8430000000001</v>
      </c>
      <c r="AB2551" s="130">
        <v>1321.104</v>
      </c>
      <c r="AC2551" s="130">
        <v>1367.0050000000001</v>
      </c>
      <c r="AD2551" s="130">
        <v>1439.6030000000001</v>
      </c>
      <c r="AE2551" s="130">
        <v>1495.5540000000001</v>
      </c>
      <c r="AF2551" s="130">
        <v>1542.9280000000001</v>
      </c>
      <c r="AG2551" s="130">
        <v>1587.903</v>
      </c>
      <c r="AH2551" s="130">
        <v>1655.5719999999999</v>
      </c>
      <c r="AI2551" s="130">
        <v>1718.047</v>
      </c>
      <c r="AJ2551" s="130">
        <v>1798.116</v>
      </c>
      <c r="AK2551" s="130">
        <v>1886.7919999999999</v>
      </c>
      <c r="AL2551" s="130">
        <v>1933.1949999999999</v>
      </c>
      <c r="AM2551" s="130">
        <v>1885.7629999999999</v>
      </c>
      <c r="AN2551" s="130">
        <v>1936.72</v>
      </c>
      <c r="AO2551" s="130">
        <v>2001.3979999999999</v>
      </c>
      <c r="AP2551" s="130">
        <v>2032.297</v>
      </c>
      <c r="AQ2551" s="130">
        <v>2065.3989999999999</v>
      </c>
      <c r="AR2551" s="130">
        <v>2121.585</v>
      </c>
      <c r="AS2551" s="130">
        <v>2185.9780000000001</v>
      </c>
      <c r="AT2551" s="130">
        <v>2259.6869999999999</v>
      </c>
      <c r="AU2551" s="130">
        <v>2339.4209999999998</v>
      </c>
      <c r="AV2551" s="130">
        <v>2427.7829999999999</v>
      </c>
      <c r="AW2551" s="129">
        <v>2012</v>
      </c>
    </row>
    <row r="2552" spans="1:49">
      <c r="A2552" s="129">
        <v>132</v>
      </c>
      <c r="B2552" s="129" t="s">
        <v>2807</v>
      </c>
      <c r="C2552" s="129" t="s">
        <v>1606</v>
      </c>
      <c r="D2552" s="129" t="s">
        <v>127</v>
      </c>
      <c r="E2552" s="129" t="s">
        <v>1599</v>
      </c>
      <c r="F2552" s="129" t="s">
        <v>1598</v>
      </c>
      <c r="G2552" s="129" t="s">
        <v>1605</v>
      </c>
      <c r="H2552" s="129" t="s">
        <v>1604</v>
      </c>
      <c r="I2552" s="129" t="s">
        <v>2177</v>
      </c>
      <c r="J2552" s="129">
        <v>-4.1749999999999998</v>
      </c>
      <c r="K2552" s="129">
        <v>-4.7720000000000002</v>
      </c>
      <c r="L2552" s="129">
        <v>-12.125999999999999</v>
      </c>
      <c r="M2552" s="129">
        <v>-4.7140000000000004</v>
      </c>
      <c r="N2552" s="129">
        <v>-0.75600000000000001</v>
      </c>
      <c r="O2552" s="129">
        <v>-0.35199999999999998</v>
      </c>
      <c r="P2552" s="129">
        <v>2.3530000000000002</v>
      </c>
      <c r="Q2552" s="129">
        <v>-4.452</v>
      </c>
      <c r="R2552" s="129">
        <v>-4.665</v>
      </c>
      <c r="S2552" s="129">
        <v>-4.6349999999999998</v>
      </c>
      <c r="T2552" s="129">
        <v>-9.8689999999999998</v>
      </c>
      <c r="U2552" s="129">
        <v>-6.1859999999999999</v>
      </c>
      <c r="V2552" s="129">
        <v>3.835</v>
      </c>
      <c r="W2552" s="129">
        <v>9.1880000000000006</v>
      </c>
      <c r="X2552" s="129">
        <v>8.17</v>
      </c>
      <c r="Y2552" s="129">
        <v>7.3369999999999997</v>
      </c>
      <c r="Z2552" s="129">
        <v>19.361000000000001</v>
      </c>
      <c r="AA2552" s="129">
        <v>37.813000000000002</v>
      </c>
      <c r="AB2552" s="129">
        <v>38.555</v>
      </c>
      <c r="AC2552" s="129">
        <v>45.890999999999998</v>
      </c>
      <c r="AD2552" s="129">
        <v>19.317</v>
      </c>
      <c r="AE2552" s="129">
        <v>23.521999999999998</v>
      </c>
      <c r="AF2552" s="129">
        <v>18.164000000000001</v>
      </c>
      <c r="AG2552" s="129">
        <v>12.984</v>
      </c>
      <c r="AH2552" s="129">
        <v>11.141</v>
      </c>
      <c r="AI2552" s="129">
        <v>-10.375</v>
      </c>
      <c r="AJ2552" s="129">
        <v>-12.994999999999999</v>
      </c>
      <c r="AK2552" s="129">
        <v>-25.931000000000001</v>
      </c>
      <c r="AL2552" s="129">
        <v>-49.631999999999998</v>
      </c>
      <c r="AM2552" s="129">
        <v>-35.015999999999998</v>
      </c>
      <c r="AN2552" s="129">
        <v>-33.78</v>
      </c>
      <c r="AO2552" s="129">
        <v>-48.996000000000002</v>
      </c>
      <c r="AP2552" s="129">
        <v>-57.142000000000003</v>
      </c>
      <c r="AQ2552" s="129">
        <v>-43.414000000000001</v>
      </c>
      <c r="AR2552" s="129">
        <v>-45.176000000000002</v>
      </c>
      <c r="AS2552" s="129">
        <v>-32.200000000000003</v>
      </c>
      <c r="AT2552" s="129">
        <v>-19.745999999999999</v>
      </c>
      <c r="AU2552" s="129">
        <v>-9.8800000000000008</v>
      </c>
      <c r="AV2552" s="129">
        <v>-0.35899999999999999</v>
      </c>
      <c r="AW2552" s="129">
        <v>2012</v>
      </c>
    </row>
    <row r="2553" spans="1:49">
      <c r="A2553" s="129">
        <v>132</v>
      </c>
      <c r="B2553" s="129" t="s">
        <v>2807</v>
      </c>
      <c r="C2553" s="129" t="s">
        <v>1601</v>
      </c>
      <c r="D2553" s="129" t="s">
        <v>127</v>
      </c>
      <c r="E2553" s="129" t="s">
        <v>1599</v>
      </c>
      <c r="F2553" s="129" t="s">
        <v>1598</v>
      </c>
      <c r="G2553" s="129" t="s">
        <v>1597</v>
      </c>
      <c r="I2553" s="129" t="s">
        <v>1596</v>
      </c>
      <c r="J2553" s="129">
        <v>-0.60399999999999998</v>
      </c>
      <c r="K2553" s="129">
        <v>-0.78400000000000003</v>
      </c>
      <c r="L2553" s="129">
        <v>-2.0990000000000002</v>
      </c>
      <c r="M2553" s="129">
        <v>-0.85299999999999998</v>
      </c>
      <c r="N2553" s="129">
        <v>-0.14499999999999999</v>
      </c>
      <c r="O2553" s="129">
        <v>-6.4000000000000001E-2</v>
      </c>
      <c r="P2553" s="129">
        <v>0.31</v>
      </c>
      <c r="Q2553" s="129">
        <v>-0.48399999999999999</v>
      </c>
      <c r="R2553" s="129">
        <v>-0.46500000000000002</v>
      </c>
      <c r="S2553" s="129">
        <v>-0.46</v>
      </c>
      <c r="T2553" s="129">
        <v>-0.79100000000000004</v>
      </c>
      <c r="U2553" s="129">
        <v>-0.495</v>
      </c>
      <c r="V2553" s="129">
        <v>0.27900000000000003</v>
      </c>
      <c r="W2553" s="129">
        <v>0.70799999999999996</v>
      </c>
      <c r="X2553" s="129">
        <v>0.59599999999999997</v>
      </c>
      <c r="Y2553" s="129">
        <v>0.46600000000000003</v>
      </c>
      <c r="Z2553" s="129">
        <v>1.2310000000000001</v>
      </c>
      <c r="AA2553" s="129">
        <v>2.657</v>
      </c>
      <c r="AB2553" s="129">
        <v>2.621</v>
      </c>
      <c r="AC2553" s="129">
        <v>3.1469999999999998</v>
      </c>
      <c r="AD2553" s="129">
        <v>1.452</v>
      </c>
      <c r="AE2553" s="129">
        <v>1.756</v>
      </c>
      <c r="AF2553" s="129">
        <v>1.2470000000000001</v>
      </c>
      <c r="AG2553" s="129">
        <v>0.72299999999999998</v>
      </c>
      <c r="AH2553" s="129">
        <v>0.54100000000000004</v>
      </c>
      <c r="AI2553" s="129">
        <v>-0.48499999999999999</v>
      </c>
      <c r="AJ2553" s="129">
        <v>-0.57599999999999996</v>
      </c>
      <c r="AK2553" s="129">
        <v>-1.0029999999999999</v>
      </c>
      <c r="AL2553" s="129">
        <v>-1.744</v>
      </c>
      <c r="AM2553" s="129">
        <v>-1.333</v>
      </c>
      <c r="AN2553" s="129">
        <v>-1.3140000000000001</v>
      </c>
      <c r="AO2553" s="129">
        <v>-1.7589999999999999</v>
      </c>
      <c r="AP2553" s="129">
        <v>-2.1859999999999999</v>
      </c>
      <c r="AQ2553" s="129">
        <v>-1.585</v>
      </c>
      <c r="AR2553" s="129">
        <v>-1.5780000000000001</v>
      </c>
      <c r="AS2553" s="129">
        <v>-1.077</v>
      </c>
      <c r="AT2553" s="129">
        <v>-0.63200000000000001</v>
      </c>
      <c r="AU2553" s="129">
        <v>-0.30299999999999999</v>
      </c>
      <c r="AV2553" s="129">
        <v>-1.0999999999999999E-2</v>
      </c>
      <c r="AW2553" s="129">
        <v>2012</v>
      </c>
    </row>
    <row r="2554" spans="1:49">
      <c r="A2554" s="129">
        <v>646</v>
      </c>
      <c r="B2554" s="129" t="s">
        <v>2800</v>
      </c>
      <c r="C2554" s="129" t="s">
        <v>1733</v>
      </c>
      <c r="D2554" s="129" t="s">
        <v>2799</v>
      </c>
      <c r="E2554" s="129" t="s">
        <v>1730</v>
      </c>
      <c r="F2554" s="129" t="s">
        <v>1732</v>
      </c>
      <c r="G2554" s="129" t="s">
        <v>1608</v>
      </c>
      <c r="H2554" s="129" t="s">
        <v>1604</v>
      </c>
      <c r="I2554" s="129" t="s">
        <v>2806</v>
      </c>
      <c r="J2554" s="130">
        <v>2689.9740000000002</v>
      </c>
      <c r="K2554" s="130">
        <v>2582.375</v>
      </c>
      <c r="L2554" s="130">
        <v>2688.2530000000002</v>
      </c>
      <c r="M2554" s="130">
        <v>2742.018</v>
      </c>
      <c r="N2554" s="130">
        <v>2876.377</v>
      </c>
      <c r="O2554" s="130">
        <v>3043.2060000000001</v>
      </c>
      <c r="P2554" s="130">
        <v>2979.299</v>
      </c>
      <c r="Q2554" s="130">
        <v>2520.4870000000001</v>
      </c>
      <c r="R2554" s="130">
        <v>2608.7040000000002</v>
      </c>
      <c r="S2554" s="130">
        <v>3011.241</v>
      </c>
      <c r="T2554" s="130">
        <v>3166.2179999999998</v>
      </c>
      <c r="U2554" s="130">
        <v>3360.1019999999999</v>
      </c>
      <c r="V2554" s="130">
        <v>3256.3829999999998</v>
      </c>
      <c r="W2554" s="130">
        <v>3384.8980000000001</v>
      </c>
      <c r="X2554" s="130">
        <v>3510.5709999999999</v>
      </c>
      <c r="Y2554" s="130">
        <v>3685.1819999999998</v>
      </c>
      <c r="Z2554" s="130">
        <v>3818.7710000000002</v>
      </c>
      <c r="AA2554" s="130">
        <v>4037.9070000000002</v>
      </c>
      <c r="AB2554" s="130">
        <v>4178.3379999999997</v>
      </c>
      <c r="AC2554" s="130">
        <v>3804.6619999999998</v>
      </c>
      <c r="AD2554" s="130">
        <v>3733.0129999999999</v>
      </c>
      <c r="AE2554" s="130">
        <v>3813.26</v>
      </c>
      <c r="AF2554" s="130">
        <v>3787.5430000000001</v>
      </c>
      <c r="AG2554" s="130">
        <v>3851.9659999999999</v>
      </c>
      <c r="AH2554" s="130">
        <v>3895.1</v>
      </c>
      <c r="AI2554" s="130">
        <v>3953.2950000000001</v>
      </c>
      <c r="AJ2554" s="130">
        <v>3877.674</v>
      </c>
      <c r="AK2554" s="130">
        <v>4078.1819999999998</v>
      </c>
      <c r="AL2554" s="130">
        <v>4119.0870000000004</v>
      </c>
      <c r="AM2554" s="130">
        <v>3999.5520000000001</v>
      </c>
      <c r="AN2554" s="130">
        <v>4269.1000000000004</v>
      </c>
      <c r="AO2554" s="130">
        <v>4570.165</v>
      </c>
      <c r="AP2554" s="130">
        <v>4824.5839999999998</v>
      </c>
      <c r="AQ2554" s="130">
        <v>5145.0219999999999</v>
      </c>
      <c r="AR2554" s="130">
        <v>5497.0749999999998</v>
      </c>
      <c r="AS2554" s="130">
        <v>5879.5590000000002</v>
      </c>
      <c r="AT2554" s="130">
        <v>6301.58</v>
      </c>
      <c r="AU2554" s="130">
        <v>6775.3440000000001</v>
      </c>
      <c r="AV2554" s="130">
        <v>7299.2</v>
      </c>
      <c r="AW2554" s="129">
        <v>2008</v>
      </c>
    </row>
    <row r="2555" spans="1:49">
      <c r="A2555" s="129">
        <v>646</v>
      </c>
      <c r="B2555" s="129" t="s">
        <v>2800</v>
      </c>
      <c r="C2555" s="129" t="s">
        <v>1731</v>
      </c>
      <c r="D2555" s="129" t="s">
        <v>2799</v>
      </c>
      <c r="E2555" s="129" t="s">
        <v>1730</v>
      </c>
      <c r="F2555" s="129" t="s">
        <v>1729</v>
      </c>
      <c r="G2555" s="129" t="s">
        <v>1655</v>
      </c>
      <c r="I2555" s="129" t="s">
        <v>1728</v>
      </c>
      <c r="J2555" s="129" t="s">
        <v>1828</v>
      </c>
      <c r="K2555" s="129">
        <v>-4</v>
      </c>
      <c r="L2555" s="129">
        <v>4.0999999999999996</v>
      </c>
      <c r="M2555" s="129">
        <v>2</v>
      </c>
      <c r="N2555" s="129">
        <v>4.9000000000000004</v>
      </c>
      <c r="O2555" s="129">
        <v>5.8</v>
      </c>
      <c r="P2555" s="129">
        <v>-2.1</v>
      </c>
      <c r="Q2555" s="129">
        <v>-15.4</v>
      </c>
      <c r="R2555" s="129">
        <v>3.5</v>
      </c>
      <c r="S2555" s="129">
        <v>15.430999999999999</v>
      </c>
      <c r="T2555" s="129">
        <v>5.1470000000000002</v>
      </c>
      <c r="U2555" s="129">
        <v>6.1239999999999997</v>
      </c>
      <c r="V2555" s="129">
        <v>-3.0870000000000002</v>
      </c>
      <c r="W2555" s="129">
        <v>3.9470000000000001</v>
      </c>
      <c r="X2555" s="129">
        <v>3.7130000000000001</v>
      </c>
      <c r="Y2555" s="129">
        <v>4.9740000000000002</v>
      </c>
      <c r="Z2555" s="129">
        <v>3.625</v>
      </c>
      <c r="AA2555" s="129">
        <v>5.7380000000000004</v>
      </c>
      <c r="AB2555" s="129">
        <v>3.4780000000000002</v>
      </c>
      <c r="AC2555" s="129">
        <v>-8.9429999999999996</v>
      </c>
      <c r="AD2555" s="129">
        <v>-1.883</v>
      </c>
      <c r="AE2555" s="129">
        <v>2.15</v>
      </c>
      <c r="AF2555" s="129">
        <v>-0.67400000000000004</v>
      </c>
      <c r="AG2555" s="129">
        <v>1.7010000000000001</v>
      </c>
      <c r="AH2555" s="129">
        <v>1.1200000000000001</v>
      </c>
      <c r="AI2555" s="129">
        <v>1.494</v>
      </c>
      <c r="AJ2555" s="129">
        <v>-1.913</v>
      </c>
      <c r="AK2555" s="129">
        <v>5.1710000000000003</v>
      </c>
      <c r="AL2555" s="129">
        <v>1.0029999999999999</v>
      </c>
      <c r="AM2555" s="129">
        <v>-2.9020000000000001</v>
      </c>
      <c r="AN2555" s="129">
        <v>6.7389999999999999</v>
      </c>
      <c r="AO2555" s="129">
        <v>7.0519999999999996</v>
      </c>
      <c r="AP2555" s="129">
        <v>5.5670000000000002</v>
      </c>
      <c r="AQ2555" s="129">
        <v>6.6420000000000003</v>
      </c>
      <c r="AR2555" s="129">
        <v>6.843</v>
      </c>
      <c r="AS2555" s="129">
        <v>6.9580000000000002</v>
      </c>
      <c r="AT2555" s="129">
        <v>7.1779999999999999</v>
      </c>
      <c r="AU2555" s="129">
        <v>7.5179999999999998</v>
      </c>
      <c r="AV2555" s="129">
        <v>7.7320000000000002</v>
      </c>
      <c r="AW2555" s="129">
        <v>2008</v>
      </c>
    </row>
    <row r="2556" spans="1:49">
      <c r="A2556" s="129">
        <v>646</v>
      </c>
      <c r="B2556" s="129" t="s">
        <v>2800</v>
      </c>
      <c r="C2556" s="129" t="s">
        <v>1727</v>
      </c>
      <c r="D2556" s="129" t="s">
        <v>2799</v>
      </c>
      <c r="E2556" s="129" t="s">
        <v>1724</v>
      </c>
      <c r="F2556" s="129" t="s">
        <v>1726</v>
      </c>
      <c r="G2556" s="129" t="s">
        <v>1608</v>
      </c>
      <c r="H2556" s="129" t="s">
        <v>1604</v>
      </c>
      <c r="I2556" s="129" t="s">
        <v>2806</v>
      </c>
      <c r="J2556" s="129">
        <v>998.34799999999996</v>
      </c>
      <c r="K2556" s="130">
        <v>1157.8409999999999</v>
      </c>
      <c r="L2556" s="130">
        <v>1312.2570000000001</v>
      </c>
      <c r="M2556" s="130">
        <v>1456.9590000000001</v>
      </c>
      <c r="N2556" s="130">
        <v>1606.6289999999999</v>
      </c>
      <c r="O2556" s="130">
        <v>1739.521</v>
      </c>
      <c r="P2556" s="130">
        <v>1754.9739999999999</v>
      </c>
      <c r="Q2556" s="130">
        <v>1152.3219999999999</v>
      </c>
      <c r="R2556" s="130">
        <v>1259.2760000000001</v>
      </c>
      <c r="S2556" s="130">
        <v>1474.1120000000001</v>
      </c>
      <c r="T2556" s="130">
        <v>1788.7270000000001</v>
      </c>
      <c r="U2556" s="130">
        <v>1682.348</v>
      </c>
      <c r="V2556" s="130">
        <v>1633.847</v>
      </c>
      <c r="W2556" s="130">
        <v>1689.6759999999999</v>
      </c>
      <c r="X2556" s="130">
        <v>2568.2330000000002</v>
      </c>
      <c r="Y2556" s="130">
        <v>2732.02</v>
      </c>
      <c r="Z2556" s="130">
        <v>3215.0239999999999</v>
      </c>
      <c r="AA2556" s="130">
        <v>3431.6909999999998</v>
      </c>
      <c r="AB2556" s="130">
        <v>2919.4380000000001</v>
      </c>
      <c r="AC2556" s="130">
        <v>3168.8870000000002</v>
      </c>
      <c r="AD2556" s="130">
        <v>3982.4659999999999</v>
      </c>
      <c r="AE2556" s="130">
        <v>3813.26</v>
      </c>
      <c r="AF2556" s="130">
        <v>3831.277</v>
      </c>
      <c r="AG2556" s="130">
        <v>3905.35</v>
      </c>
      <c r="AH2556" s="130">
        <v>4226.37</v>
      </c>
      <c r="AI2556" s="130">
        <v>5115.1040000000003</v>
      </c>
      <c r="AJ2556" s="130">
        <v>5523.4920000000002</v>
      </c>
      <c r="AK2556" s="130">
        <v>5995.0119999999997</v>
      </c>
      <c r="AL2556" s="130">
        <v>7024.2839999999997</v>
      </c>
      <c r="AM2556" s="130">
        <v>5681.1059999999998</v>
      </c>
      <c r="AN2556" s="130">
        <v>7185.2209999999995</v>
      </c>
      <c r="AO2556" s="130">
        <v>8852.0730000000003</v>
      </c>
      <c r="AP2556" s="130">
        <v>9382.4429999999993</v>
      </c>
      <c r="AQ2556" s="130">
        <v>9922.3359999999993</v>
      </c>
      <c r="AR2556" s="130">
        <v>10404.050999999999</v>
      </c>
      <c r="AS2556" s="130">
        <v>10794.174000000001</v>
      </c>
      <c r="AT2556" s="130">
        <v>11362.16</v>
      </c>
      <c r="AU2556" s="130">
        <v>12092.227999999999</v>
      </c>
      <c r="AV2556" s="130">
        <v>12960.037</v>
      </c>
      <c r="AW2556" s="129">
        <v>2008</v>
      </c>
    </row>
    <row r="2557" spans="1:49">
      <c r="A2557" s="129">
        <v>646</v>
      </c>
      <c r="B2557" s="129" t="s">
        <v>2800</v>
      </c>
      <c r="C2557" s="129" t="s">
        <v>1725</v>
      </c>
      <c r="D2557" s="129" t="s">
        <v>2799</v>
      </c>
      <c r="E2557" s="129" t="s">
        <v>1724</v>
      </c>
      <c r="F2557" s="129" t="s">
        <v>1723</v>
      </c>
      <c r="G2557" s="129" t="s">
        <v>1605</v>
      </c>
      <c r="H2557" s="129" t="s">
        <v>1604</v>
      </c>
      <c r="I2557" s="129" t="s">
        <v>1691</v>
      </c>
      <c r="J2557" s="129">
        <v>4.7249999999999996</v>
      </c>
      <c r="K2557" s="129">
        <v>4.2610000000000001</v>
      </c>
      <c r="L2557" s="129">
        <v>3.9929999999999999</v>
      </c>
      <c r="M2557" s="129">
        <v>3.823</v>
      </c>
      <c r="N2557" s="129">
        <v>3.677</v>
      </c>
      <c r="O2557" s="129">
        <v>3.8719999999999999</v>
      </c>
      <c r="P2557" s="129">
        <v>5.0679999999999996</v>
      </c>
      <c r="Q2557" s="129">
        <v>3.8340000000000001</v>
      </c>
      <c r="R2557" s="129">
        <v>4.2279999999999998</v>
      </c>
      <c r="S2557" s="129">
        <v>4.6210000000000004</v>
      </c>
      <c r="T2557" s="129">
        <v>6.57</v>
      </c>
      <c r="U2557" s="129">
        <v>5.9640000000000004</v>
      </c>
      <c r="V2557" s="129">
        <v>6.173</v>
      </c>
      <c r="W2557" s="129">
        <v>5.9669999999999996</v>
      </c>
      <c r="X2557" s="129">
        <v>4.6260000000000003</v>
      </c>
      <c r="Y2557" s="129">
        <v>5.4729999999999999</v>
      </c>
      <c r="Z2557" s="129">
        <v>6.2850000000000001</v>
      </c>
      <c r="AA2557" s="129">
        <v>5.88</v>
      </c>
      <c r="AB2557" s="129">
        <v>4.9489999999999998</v>
      </c>
      <c r="AC2557" s="129">
        <v>5.1470000000000002</v>
      </c>
      <c r="AD2557" s="129">
        <v>5.5940000000000003</v>
      </c>
      <c r="AE2557" s="129">
        <v>5.202</v>
      </c>
      <c r="AF2557" s="129">
        <v>5.4969999999999999</v>
      </c>
      <c r="AG2557" s="129">
        <v>6.7190000000000003</v>
      </c>
      <c r="AH2557" s="129">
        <v>8</v>
      </c>
      <c r="AI2557" s="129">
        <v>9.6969999999999992</v>
      </c>
      <c r="AJ2557" s="129">
        <v>10.563000000000001</v>
      </c>
      <c r="AK2557" s="129">
        <v>12.509</v>
      </c>
      <c r="AL2557" s="129">
        <v>15.686</v>
      </c>
      <c r="AM2557" s="129">
        <v>12.031000000000001</v>
      </c>
      <c r="AN2557" s="129">
        <v>14.507</v>
      </c>
      <c r="AO2557" s="129">
        <v>18.777000000000001</v>
      </c>
      <c r="AP2557" s="129">
        <v>18.396999999999998</v>
      </c>
      <c r="AQ2557" s="129">
        <v>19.965</v>
      </c>
      <c r="AR2557" s="129">
        <v>21.106999999999999</v>
      </c>
      <c r="AS2557" s="129">
        <v>22.117000000000001</v>
      </c>
      <c r="AT2557" s="129">
        <v>23.503</v>
      </c>
      <c r="AU2557" s="129">
        <v>25.216999999999999</v>
      </c>
      <c r="AV2557" s="129">
        <v>27.245999999999999</v>
      </c>
      <c r="AW2557" s="129">
        <v>2008</v>
      </c>
    </row>
    <row r="2558" spans="1:49">
      <c r="A2558" s="129">
        <v>646</v>
      </c>
      <c r="B2558" s="129" t="s">
        <v>2800</v>
      </c>
      <c r="C2558" s="129" t="s">
        <v>1722</v>
      </c>
      <c r="D2558" s="129" t="s">
        <v>2799</v>
      </c>
      <c r="E2558" s="129" t="s">
        <v>1721</v>
      </c>
      <c r="F2558" s="129" t="s">
        <v>1720</v>
      </c>
      <c r="G2558" s="129" t="s">
        <v>1675</v>
      </c>
      <c r="I2558" s="129" t="s">
        <v>1719</v>
      </c>
      <c r="J2558" s="129">
        <v>37.113999999999997</v>
      </c>
      <c r="K2558" s="129">
        <v>44.835999999999999</v>
      </c>
      <c r="L2558" s="129">
        <v>48.814</v>
      </c>
      <c r="M2558" s="129">
        <v>53.134999999999998</v>
      </c>
      <c r="N2558" s="129">
        <v>55.856000000000002</v>
      </c>
      <c r="O2558" s="129">
        <v>57.161000000000001</v>
      </c>
      <c r="P2558" s="129">
        <v>58.905999999999999</v>
      </c>
      <c r="Q2558" s="129">
        <v>45.718000000000004</v>
      </c>
      <c r="R2558" s="129">
        <v>48.271999999999998</v>
      </c>
      <c r="S2558" s="129">
        <v>48.954000000000001</v>
      </c>
      <c r="T2558" s="129">
        <v>56.494</v>
      </c>
      <c r="U2558" s="129">
        <v>50.067999999999998</v>
      </c>
      <c r="V2558" s="129">
        <v>50.173999999999999</v>
      </c>
      <c r="W2558" s="129">
        <v>49.917999999999999</v>
      </c>
      <c r="X2558" s="129">
        <v>73.156999999999996</v>
      </c>
      <c r="Y2558" s="129">
        <v>74.135000000000005</v>
      </c>
      <c r="Z2558" s="129">
        <v>84.19</v>
      </c>
      <c r="AA2558" s="129">
        <v>84.986999999999995</v>
      </c>
      <c r="AB2558" s="129">
        <v>69.870999999999995</v>
      </c>
      <c r="AC2558" s="129">
        <v>83.29</v>
      </c>
      <c r="AD2558" s="129">
        <v>106.682</v>
      </c>
      <c r="AE2558" s="129">
        <v>100</v>
      </c>
      <c r="AF2558" s="129">
        <v>101.155</v>
      </c>
      <c r="AG2558" s="129">
        <v>101.386</v>
      </c>
      <c r="AH2558" s="129">
        <v>108.505</v>
      </c>
      <c r="AI2558" s="129">
        <v>129.38800000000001</v>
      </c>
      <c r="AJ2558" s="129">
        <v>142.44300000000001</v>
      </c>
      <c r="AK2558" s="129">
        <v>147.00200000000001</v>
      </c>
      <c r="AL2558" s="129">
        <v>170.53</v>
      </c>
      <c r="AM2558" s="129">
        <v>142.04400000000001</v>
      </c>
      <c r="AN2558" s="129">
        <v>168.30799999999999</v>
      </c>
      <c r="AO2558" s="129">
        <v>193.69300000000001</v>
      </c>
      <c r="AP2558" s="129">
        <v>194.47200000000001</v>
      </c>
      <c r="AQ2558" s="129">
        <v>192.85300000000001</v>
      </c>
      <c r="AR2558" s="129">
        <v>189.26499999999999</v>
      </c>
      <c r="AS2558" s="129">
        <v>183.58799999999999</v>
      </c>
      <c r="AT2558" s="129">
        <v>180.30699999999999</v>
      </c>
      <c r="AU2558" s="129">
        <v>178.47399999999999</v>
      </c>
      <c r="AV2558" s="129">
        <v>177.554</v>
      </c>
      <c r="AW2558" s="129">
        <v>2008</v>
      </c>
    </row>
    <row r="2559" spans="1:49">
      <c r="A2559" s="129">
        <v>646</v>
      </c>
      <c r="B2559" s="129" t="s">
        <v>2800</v>
      </c>
      <c r="C2559" s="129" t="s">
        <v>1718</v>
      </c>
      <c r="D2559" s="129" t="s">
        <v>2799</v>
      </c>
      <c r="E2559" s="129" t="s">
        <v>1717</v>
      </c>
      <c r="F2559" s="129" t="s">
        <v>1716</v>
      </c>
      <c r="G2559" s="129" t="s">
        <v>1608</v>
      </c>
      <c r="H2559" s="129" t="s">
        <v>3</v>
      </c>
      <c r="I2559" s="129" t="s">
        <v>1715</v>
      </c>
      <c r="J2559" s="130">
        <v>3595507.2280000001</v>
      </c>
      <c r="K2559" s="130">
        <v>3377388.1140000001</v>
      </c>
      <c r="L2559" s="130">
        <v>3440187.4210000001</v>
      </c>
      <c r="M2559" s="130">
        <v>3433476.952</v>
      </c>
      <c r="N2559" s="130">
        <v>3524185.2719999999</v>
      </c>
      <c r="O2559" s="130">
        <v>3648324.926</v>
      </c>
      <c r="P2559" s="130">
        <v>3494824.0809999998</v>
      </c>
      <c r="Q2559" s="130">
        <v>2892975.8689999999</v>
      </c>
      <c r="R2559" s="130">
        <v>2929775.2590000001</v>
      </c>
      <c r="S2559" s="130">
        <v>3309056.5380000002</v>
      </c>
      <c r="T2559" s="130">
        <v>3404534.9849999999</v>
      </c>
      <c r="U2559" s="130">
        <v>3500106.4670000002</v>
      </c>
      <c r="V2559" s="130">
        <v>3289276.1490000002</v>
      </c>
      <c r="W2559" s="130">
        <v>3338164.0529999998</v>
      </c>
      <c r="X2559" s="130">
        <v>3377660.39</v>
      </c>
      <c r="Y2559" s="130">
        <v>3459180.5619999999</v>
      </c>
      <c r="Z2559" s="130">
        <v>3497148.8330000001</v>
      </c>
      <c r="AA2559" s="130">
        <v>3607637.1519999998</v>
      </c>
      <c r="AB2559" s="130">
        <v>3642053.4330000002</v>
      </c>
      <c r="AC2559" s="130">
        <v>3235451.915</v>
      </c>
      <c r="AD2559" s="130">
        <v>3097095.0070000002</v>
      </c>
      <c r="AE2559" s="130">
        <v>3086508.943</v>
      </c>
      <c r="AF2559" s="130">
        <v>2990920.2179999999</v>
      </c>
      <c r="AG2559" s="130">
        <v>2967603.0520000001</v>
      </c>
      <c r="AH2559" s="130">
        <v>2927642.8020000001</v>
      </c>
      <c r="AI2559" s="130">
        <v>2898911.2769999998</v>
      </c>
      <c r="AJ2559" s="130">
        <v>2774106.5440000002</v>
      </c>
      <c r="AK2559" s="130">
        <v>2846390.8229999999</v>
      </c>
      <c r="AL2559" s="130">
        <v>2833250.2370000002</v>
      </c>
      <c r="AM2559" s="130">
        <v>2711516.7570000002</v>
      </c>
      <c r="AN2559" s="130">
        <v>2852756.6170000001</v>
      </c>
      <c r="AO2559" s="130">
        <v>3010013.068</v>
      </c>
      <c r="AP2559" s="130">
        <v>3131813.125</v>
      </c>
      <c r="AQ2559" s="130">
        <v>3291801.1779999998</v>
      </c>
      <c r="AR2559" s="130">
        <v>3466866.7519999999</v>
      </c>
      <c r="AS2559" s="130">
        <v>3655769.767</v>
      </c>
      <c r="AT2559" s="130">
        <v>3863535.3339999998</v>
      </c>
      <c r="AU2559" s="130">
        <v>4096743.6269999999</v>
      </c>
      <c r="AV2559" s="130">
        <v>4353605.9850000003</v>
      </c>
      <c r="AW2559" s="129">
        <v>0</v>
      </c>
    </row>
    <row r="2560" spans="1:49">
      <c r="A2560" s="129">
        <v>646</v>
      </c>
      <c r="B2560" s="129" t="s">
        <v>2800</v>
      </c>
      <c r="C2560" s="129" t="s">
        <v>1714</v>
      </c>
      <c r="D2560" s="129" t="s">
        <v>2799</v>
      </c>
      <c r="E2560" s="129" t="s">
        <v>1711</v>
      </c>
      <c r="F2560" s="129" t="s">
        <v>1713</v>
      </c>
      <c r="G2560" s="129" t="s">
        <v>1608</v>
      </c>
      <c r="H2560" s="129" t="s">
        <v>3</v>
      </c>
      <c r="I2560" s="129" t="s">
        <v>1699</v>
      </c>
      <c r="J2560" s="130">
        <v>1334424.8419999999</v>
      </c>
      <c r="K2560" s="130">
        <v>1514295.409</v>
      </c>
      <c r="L2560" s="130">
        <v>1679309.898</v>
      </c>
      <c r="M2560" s="130">
        <v>1824363.2420000001</v>
      </c>
      <c r="N2560" s="130">
        <v>1968468.8019999999</v>
      </c>
      <c r="O2560" s="130">
        <v>2085411.7350000001</v>
      </c>
      <c r="P2560" s="130">
        <v>2058646.801</v>
      </c>
      <c r="Q2560" s="130">
        <v>1322617.743</v>
      </c>
      <c r="R2560" s="130">
        <v>1414264.2790000001</v>
      </c>
      <c r="S2560" s="130">
        <v>1619903.0179999999</v>
      </c>
      <c r="T2560" s="130">
        <v>1923362.0079999999</v>
      </c>
      <c r="U2560" s="130">
        <v>1752445.4820000001</v>
      </c>
      <c r="V2560" s="130">
        <v>1650350.9820000001</v>
      </c>
      <c r="W2560" s="130">
        <v>1666346.6529999999</v>
      </c>
      <c r="X2560" s="130">
        <v>2470999.219</v>
      </c>
      <c r="Y2560" s="130">
        <v>2564472.92</v>
      </c>
      <c r="Z2560" s="130">
        <v>2944249.5789999999</v>
      </c>
      <c r="AA2560" s="130">
        <v>3066018.571</v>
      </c>
      <c r="AB2560" s="130">
        <v>2544731.122</v>
      </c>
      <c r="AC2560" s="130">
        <v>2694793.878</v>
      </c>
      <c r="AD2560" s="130">
        <v>3304053.4160000002</v>
      </c>
      <c r="AE2560" s="130">
        <v>3086508.943</v>
      </c>
      <c r="AF2560" s="130">
        <v>3025455.7749999999</v>
      </c>
      <c r="AG2560" s="130">
        <v>3008730.9449999998</v>
      </c>
      <c r="AH2560" s="130">
        <v>3176632.9810000001</v>
      </c>
      <c r="AI2560" s="130">
        <v>3750853.73</v>
      </c>
      <c r="AJ2560" s="130">
        <v>3951531.9160000002</v>
      </c>
      <c r="AK2560" s="130">
        <v>4184253.696</v>
      </c>
      <c r="AL2560" s="130">
        <v>4831545.2419999996</v>
      </c>
      <c r="AM2560" s="130">
        <v>3851534.4819999998</v>
      </c>
      <c r="AN2560" s="130">
        <v>4801406.8909999998</v>
      </c>
      <c r="AO2560" s="130">
        <v>5830172.9620000003</v>
      </c>
      <c r="AP2560" s="130">
        <v>6090485.9970000004</v>
      </c>
      <c r="AQ2560" s="130">
        <v>6348341.21</v>
      </c>
      <c r="AR2560" s="130">
        <v>6561572.7510000002</v>
      </c>
      <c r="AS2560" s="130">
        <v>6711561.0130000003</v>
      </c>
      <c r="AT2560" s="130">
        <v>6966206.6210000003</v>
      </c>
      <c r="AU2560" s="130">
        <v>7311622.1919999998</v>
      </c>
      <c r="AV2560" s="130">
        <v>7730011.2019999996</v>
      </c>
      <c r="AW2560" s="129">
        <v>0</v>
      </c>
    </row>
    <row r="2561" spans="1:49">
      <c r="A2561" s="129">
        <v>646</v>
      </c>
      <c r="B2561" s="129" t="s">
        <v>2800</v>
      </c>
      <c r="C2561" s="129" t="s">
        <v>1712</v>
      </c>
      <c r="D2561" s="129" t="s">
        <v>2799</v>
      </c>
      <c r="E2561" s="129" t="s">
        <v>1711</v>
      </c>
      <c r="F2561" s="129" t="s">
        <v>1710</v>
      </c>
      <c r="G2561" s="129" t="s">
        <v>1605</v>
      </c>
      <c r="H2561" s="129" t="s">
        <v>3</v>
      </c>
      <c r="I2561" s="129" t="s">
        <v>1699</v>
      </c>
      <c r="J2561" s="130">
        <v>6315.9449999999997</v>
      </c>
      <c r="K2561" s="130">
        <v>5572.7860000000001</v>
      </c>
      <c r="L2561" s="130">
        <v>5110.4210000000003</v>
      </c>
      <c r="M2561" s="130">
        <v>4787.5429999999997</v>
      </c>
      <c r="N2561" s="130">
        <v>4504.9690000000001</v>
      </c>
      <c r="O2561" s="130">
        <v>4641.8689999999997</v>
      </c>
      <c r="P2561" s="130">
        <v>5944.6130000000003</v>
      </c>
      <c r="Q2561" s="130">
        <v>4400.8710000000001</v>
      </c>
      <c r="R2561" s="130">
        <v>4748.29</v>
      </c>
      <c r="S2561" s="130">
        <v>5077.9859999999999</v>
      </c>
      <c r="T2561" s="130">
        <v>7064.3069999999998</v>
      </c>
      <c r="U2561" s="130">
        <v>6211.991</v>
      </c>
      <c r="V2561" s="130">
        <v>6234.991</v>
      </c>
      <c r="W2561" s="130">
        <v>5884.77</v>
      </c>
      <c r="X2561" s="130">
        <v>4450.6090000000004</v>
      </c>
      <c r="Y2561" s="130">
        <v>5137.6959999999999</v>
      </c>
      <c r="Z2561" s="130">
        <v>5755.5190000000002</v>
      </c>
      <c r="AA2561" s="130">
        <v>5253.0060000000003</v>
      </c>
      <c r="AB2561" s="130">
        <v>4313.4560000000001</v>
      </c>
      <c r="AC2561" s="130">
        <v>4376.8029999999999</v>
      </c>
      <c r="AD2561" s="130">
        <v>4640.6790000000001</v>
      </c>
      <c r="AE2561" s="130">
        <v>4210.5690000000004</v>
      </c>
      <c r="AF2561" s="130">
        <v>4340.7560000000003</v>
      </c>
      <c r="AG2561" s="130">
        <v>5176.7539999999999</v>
      </c>
      <c r="AH2561" s="130">
        <v>6013.107</v>
      </c>
      <c r="AI2561" s="130">
        <v>7111.0529999999999</v>
      </c>
      <c r="AJ2561" s="130">
        <v>7557.098</v>
      </c>
      <c r="AK2561" s="130">
        <v>8730.5310000000009</v>
      </c>
      <c r="AL2561" s="130">
        <v>10789.388999999999</v>
      </c>
      <c r="AM2561" s="130">
        <v>8156.8109999999997</v>
      </c>
      <c r="AN2561" s="130">
        <v>9694.3870000000006</v>
      </c>
      <c r="AO2561" s="130">
        <v>12366.888999999999</v>
      </c>
      <c r="AP2561" s="130">
        <v>11942.203</v>
      </c>
      <c r="AQ2561" s="130">
        <v>12773.379000000001</v>
      </c>
      <c r="AR2561" s="130">
        <v>13311.803</v>
      </c>
      <c r="AS2561" s="130">
        <v>13751.803</v>
      </c>
      <c r="AT2561" s="130">
        <v>14410.066999999999</v>
      </c>
      <c r="AU2561" s="130">
        <v>15247.495999999999</v>
      </c>
      <c r="AV2561" s="130">
        <v>16250.991</v>
      </c>
      <c r="AW2561" s="129">
        <v>0</v>
      </c>
    </row>
    <row r="2562" spans="1:49">
      <c r="A2562" s="129">
        <v>646</v>
      </c>
      <c r="B2562" s="129" t="s">
        <v>2800</v>
      </c>
      <c r="C2562" s="129" t="s">
        <v>1709</v>
      </c>
      <c r="D2562" s="129" t="s">
        <v>2799</v>
      </c>
      <c r="E2562" s="129" t="s">
        <v>1708</v>
      </c>
      <c r="F2562" s="129" t="s">
        <v>1707</v>
      </c>
      <c r="G2562" s="129" t="s">
        <v>1625</v>
      </c>
    </row>
    <row r="2563" spans="1:49">
      <c r="A2563" s="129">
        <v>646</v>
      </c>
      <c r="B2563" s="129" t="s">
        <v>2800</v>
      </c>
      <c r="C2563" s="129" t="s">
        <v>1706</v>
      </c>
      <c r="D2563" s="129" t="s">
        <v>2799</v>
      </c>
      <c r="E2563" s="129" t="s">
        <v>1705</v>
      </c>
      <c r="F2563" s="129" t="s">
        <v>1704</v>
      </c>
      <c r="G2563" s="129" t="s">
        <v>1700</v>
      </c>
      <c r="H2563" s="129" t="s">
        <v>1604</v>
      </c>
      <c r="I2563" s="129" t="s">
        <v>1691</v>
      </c>
      <c r="J2563" s="129">
        <v>6.4139999999999997</v>
      </c>
      <c r="K2563" s="129">
        <v>6.7320000000000002</v>
      </c>
      <c r="L2563" s="129">
        <v>7.4429999999999996</v>
      </c>
      <c r="M2563" s="129">
        <v>7.891</v>
      </c>
      <c r="N2563" s="129">
        <v>8.5719999999999992</v>
      </c>
      <c r="O2563" s="129">
        <v>9.359</v>
      </c>
      <c r="P2563" s="129">
        <v>9.3469999999999995</v>
      </c>
      <c r="Q2563" s="129">
        <v>8.11</v>
      </c>
      <c r="R2563" s="129">
        <v>8.6869999999999994</v>
      </c>
      <c r="S2563" s="129">
        <v>10.417999999999999</v>
      </c>
      <c r="T2563" s="129">
        <v>11.359</v>
      </c>
      <c r="U2563" s="129">
        <v>12.456</v>
      </c>
      <c r="V2563" s="129">
        <v>12.347</v>
      </c>
      <c r="W2563" s="129">
        <v>13.138999999999999</v>
      </c>
      <c r="X2563" s="129">
        <v>13.917</v>
      </c>
      <c r="Y2563" s="129">
        <v>14.914</v>
      </c>
      <c r="Z2563" s="129">
        <v>15.737</v>
      </c>
      <c r="AA2563" s="129">
        <v>16.925000000000001</v>
      </c>
      <c r="AB2563" s="129">
        <v>17.702999999999999</v>
      </c>
      <c r="AC2563" s="129">
        <v>16.350000000000001</v>
      </c>
      <c r="AD2563" s="129">
        <v>16.407</v>
      </c>
      <c r="AE2563" s="129">
        <v>17.143999999999998</v>
      </c>
      <c r="AF2563" s="129">
        <v>17.29</v>
      </c>
      <c r="AG2563" s="129">
        <v>17.934999999999999</v>
      </c>
      <c r="AH2563" s="129">
        <v>18.734000000000002</v>
      </c>
      <c r="AI2563" s="129">
        <v>19.963000000000001</v>
      </c>
      <c r="AJ2563" s="129">
        <v>20.183</v>
      </c>
      <c r="AK2563" s="129">
        <v>21.79</v>
      </c>
      <c r="AL2563" s="129">
        <v>22.437999999999999</v>
      </c>
      <c r="AM2563" s="129">
        <v>21.954999999999998</v>
      </c>
      <c r="AN2563" s="129">
        <v>23.718</v>
      </c>
      <c r="AO2563" s="129">
        <v>25.89</v>
      </c>
      <c r="AP2563" s="129">
        <v>27.808</v>
      </c>
      <c r="AQ2563" s="129">
        <v>30.062000000000001</v>
      </c>
      <c r="AR2563" s="129">
        <v>32.645000000000003</v>
      </c>
      <c r="AS2563" s="129">
        <v>35.631</v>
      </c>
      <c r="AT2563" s="129">
        <v>38.981000000000002</v>
      </c>
      <c r="AU2563" s="129">
        <v>42.777000000000001</v>
      </c>
      <c r="AV2563" s="129">
        <v>47.031999999999996</v>
      </c>
      <c r="AW2563" s="129">
        <v>2008</v>
      </c>
    </row>
    <row r="2564" spans="1:49">
      <c r="A2564" s="129">
        <v>646</v>
      </c>
      <c r="B2564" s="129" t="s">
        <v>2800</v>
      </c>
      <c r="C2564" s="129" t="s">
        <v>1703</v>
      </c>
      <c r="D2564" s="129" t="s">
        <v>2799</v>
      </c>
      <c r="E2564" s="129" t="s">
        <v>1702</v>
      </c>
      <c r="F2564" s="129" t="s">
        <v>1701</v>
      </c>
      <c r="G2564" s="129" t="s">
        <v>1700</v>
      </c>
      <c r="H2564" s="129" t="s">
        <v>3</v>
      </c>
      <c r="I2564" s="129" t="s">
        <v>1699</v>
      </c>
      <c r="J2564" s="130">
        <v>8572.7849999999999</v>
      </c>
      <c r="K2564" s="130">
        <v>8804.5149999999994</v>
      </c>
      <c r="L2564" s="130">
        <v>9524.6769999999997</v>
      </c>
      <c r="M2564" s="130">
        <v>9881.3510000000006</v>
      </c>
      <c r="N2564" s="130">
        <v>10502.383</v>
      </c>
      <c r="O2564" s="130">
        <v>11220.166999999999</v>
      </c>
      <c r="P2564" s="130">
        <v>10964.803</v>
      </c>
      <c r="Q2564" s="130">
        <v>9308.1319999999996</v>
      </c>
      <c r="R2564" s="130">
        <v>9756.6059999999998</v>
      </c>
      <c r="S2564" s="130">
        <v>11448.069</v>
      </c>
      <c r="T2564" s="130">
        <v>12214.119000000001</v>
      </c>
      <c r="U2564" s="130">
        <v>12974.887000000001</v>
      </c>
      <c r="V2564" s="130">
        <v>12471.3</v>
      </c>
      <c r="W2564" s="130">
        <v>12957.91</v>
      </c>
      <c r="X2564" s="130">
        <v>13390.3</v>
      </c>
      <c r="Y2564" s="130">
        <v>13999.629000000001</v>
      </c>
      <c r="Z2564" s="130">
        <v>14411.630999999999</v>
      </c>
      <c r="AA2564" s="130">
        <v>15121.365</v>
      </c>
      <c r="AB2564" s="130">
        <v>15431.235000000001</v>
      </c>
      <c r="AC2564" s="130">
        <v>13904.303</v>
      </c>
      <c r="AD2564" s="130">
        <v>13612.145</v>
      </c>
      <c r="AE2564" s="130">
        <v>13876.275</v>
      </c>
      <c r="AF2564" s="130">
        <v>13653.214</v>
      </c>
      <c r="AG2564" s="130">
        <v>13817.582</v>
      </c>
      <c r="AH2564" s="130">
        <v>14080.664000000001</v>
      </c>
      <c r="AI2564" s="130">
        <v>14638.587</v>
      </c>
      <c r="AJ2564" s="130">
        <v>14438.944</v>
      </c>
      <c r="AK2564" s="130">
        <v>15208.406000000001</v>
      </c>
      <c r="AL2564" s="130">
        <v>15433.838</v>
      </c>
      <c r="AM2564" s="130">
        <v>14884.446</v>
      </c>
      <c r="AN2564" s="130">
        <v>15849.343000000001</v>
      </c>
      <c r="AO2564" s="130">
        <v>17051.453000000001</v>
      </c>
      <c r="AP2564" s="130">
        <v>18051.494999999999</v>
      </c>
      <c r="AQ2564" s="130">
        <v>19233.858</v>
      </c>
      <c r="AR2564" s="130">
        <v>20588.327000000001</v>
      </c>
      <c r="AS2564" s="130">
        <v>22154.501</v>
      </c>
      <c r="AT2564" s="130">
        <v>23899.428</v>
      </c>
      <c r="AU2564" s="130">
        <v>25865.255000000001</v>
      </c>
      <c r="AV2564" s="130">
        <v>28052.514999999999</v>
      </c>
      <c r="AW2564" s="129">
        <v>0</v>
      </c>
    </row>
    <row r="2565" spans="1:49">
      <c r="A2565" s="129">
        <v>646</v>
      </c>
      <c r="B2565" s="129" t="s">
        <v>2800</v>
      </c>
      <c r="C2565" s="129" t="s">
        <v>1698</v>
      </c>
      <c r="D2565" s="129" t="s">
        <v>2799</v>
      </c>
      <c r="E2565" s="129" t="s">
        <v>1697</v>
      </c>
      <c r="F2565" s="129" t="s">
        <v>1696</v>
      </c>
      <c r="G2565" s="129" t="s">
        <v>50</v>
      </c>
      <c r="I2565" s="129" t="s">
        <v>1691</v>
      </c>
      <c r="J2565" s="129">
        <v>5.6000000000000001E-2</v>
      </c>
      <c r="K2565" s="129">
        <v>5.2999999999999999E-2</v>
      </c>
      <c r="L2565" s="129">
        <v>5.3999999999999999E-2</v>
      </c>
      <c r="M2565" s="129">
        <v>5.3999999999999999E-2</v>
      </c>
      <c r="N2565" s="129">
        <v>5.3999999999999999E-2</v>
      </c>
      <c r="O2565" s="129">
        <v>5.5E-2</v>
      </c>
      <c r="P2565" s="129">
        <v>5.1999999999999998E-2</v>
      </c>
      <c r="Q2565" s="129">
        <v>4.2999999999999997E-2</v>
      </c>
      <c r="R2565" s="129">
        <v>4.2000000000000003E-2</v>
      </c>
      <c r="S2565" s="129">
        <v>4.7E-2</v>
      </c>
      <c r="T2565" s="129">
        <v>4.8000000000000001E-2</v>
      </c>
      <c r="U2565" s="129">
        <v>0.05</v>
      </c>
      <c r="V2565" s="129">
        <v>4.3999999999999997E-2</v>
      </c>
      <c r="W2565" s="129">
        <v>4.4999999999999998E-2</v>
      </c>
      <c r="X2565" s="129">
        <v>4.4999999999999998E-2</v>
      </c>
      <c r="Y2565" s="129">
        <v>4.4999999999999998E-2</v>
      </c>
      <c r="Z2565" s="129">
        <v>4.4999999999999998E-2</v>
      </c>
      <c r="AA2565" s="129">
        <v>4.5999999999999999E-2</v>
      </c>
      <c r="AB2565" s="129">
        <v>4.5999999999999999E-2</v>
      </c>
      <c r="AC2565" s="129">
        <v>4.1000000000000002E-2</v>
      </c>
      <c r="AD2565" s="129">
        <v>3.7999999999999999E-2</v>
      </c>
      <c r="AE2565" s="129">
        <v>3.7999999999999999E-2</v>
      </c>
      <c r="AF2565" s="129">
        <v>3.6999999999999998E-2</v>
      </c>
      <c r="AG2565" s="129">
        <v>3.5999999999999997E-2</v>
      </c>
      <c r="AH2565" s="129">
        <v>3.5000000000000003E-2</v>
      </c>
      <c r="AI2565" s="129">
        <v>3.5000000000000003E-2</v>
      </c>
      <c r="AJ2565" s="129">
        <v>3.2000000000000001E-2</v>
      </c>
      <c r="AK2565" s="129">
        <v>3.2000000000000001E-2</v>
      </c>
      <c r="AL2565" s="129">
        <v>3.2000000000000001E-2</v>
      </c>
      <c r="AM2565" s="129">
        <v>3.1E-2</v>
      </c>
      <c r="AN2565" s="129">
        <v>3.2000000000000001E-2</v>
      </c>
      <c r="AO2565" s="129">
        <v>3.3000000000000002E-2</v>
      </c>
      <c r="AP2565" s="129">
        <v>3.3000000000000002E-2</v>
      </c>
      <c r="AQ2565" s="129">
        <v>3.5000000000000003E-2</v>
      </c>
      <c r="AR2565" s="129">
        <v>3.5999999999999997E-2</v>
      </c>
      <c r="AS2565" s="129">
        <v>3.6999999999999998E-2</v>
      </c>
      <c r="AT2565" s="129">
        <v>3.7999999999999999E-2</v>
      </c>
      <c r="AU2565" s="129">
        <v>3.9E-2</v>
      </c>
      <c r="AV2565" s="129">
        <v>4.1000000000000002E-2</v>
      </c>
      <c r="AW2565" s="129">
        <v>2008</v>
      </c>
    </row>
    <row r="2566" spans="1:49">
      <c r="A2566" s="129">
        <v>646</v>
      </c>
      <c r="B2566" s="129" t="s">
        <v>2800</v>
      </c>
      <c r="C2566" s="129" t="s">
        <v>1695</v>
      </c>
      <c r="D2566" s="129" t="s">
        <v>2799</v>
      </c>
      <c r="E2566" s="129" t="s">
        <v>1694</v>
      </c>
      <c r="F2566" s="129" t="s">
        <v>1693</v>
      </c>
      <c r="G2566" s="129" t="s">
        <v>1692</v>
      </c>
      <c r="I2566" s="129" t="s">
        <v>1691</v>
      </c>
      <c r="J2566" s="129">
        <v>155.65799999999999</v>
      </c>
      <c r="K2566" s="129">
        <v>171.99100000000001</v>
      </c>
      <c r="L2566" s="129">
        <v>176.31100000000001</v>
      </c>
      <c r="M2566" s="129">
        <v>184.62700000000001</v>
      </c>
      <c r="N2566" s="129">
        <v>187.43100000000001</v>
      </c>
      <c r="O2566" s="129">
        <v>185.863</v>
      </c>
      <c r="P2566" s="129">
        <v>187.75</v>
      </c>
      <c r="Q2566" s="129">
        <v>142.09299999999999</v>
      </c>
      <c r="R2566" s="129">
        <v>144.95500000000001</v>
      </c>
      <c r="S2566" s="129">
        <v>141.5</v>
      </c>
      <c r="T2566" s="129">
        <v>157.47</v>
      </c>
      <c r="U2566" s="129">
        <v>135.06399999999999</v>
      </c>
      <c r="V2566" s="129">
        <v>132.33199999999999</v>
      </c>
      <c r="W2566" s="129">
        <v>128.59700000000001</v>
      </c>
      <c r="X2566" s="129">
        <v>184.53700000000001</v>
      </c>
      <c r="Y2566" s="129">
        <v>183.18100000000001</v>
      </c>
      <c r="Z2566" s="129">
        <v>204.297</v>
      </c>
      <c r="AA2566" s="129">
        <v>202.761</v>
      </c>
      <c r="AB2566" s="129">
        <v>164.90799999999999</v>
      </c>
      <c r="AC2566" s="129">
        <v>193.81</v>
      </c>
      <c r="AD2566" s="129">
        <v>242.72800000000001</v>
      </c>
      <c r="AE2566" s="129">
        <v>222.43100000000001</v>
      </c>
      <c r="AF2566" s="129">
        <v>221.59299999999999</v>
      </c>
      <c r="AG2566" s="129">
        <v>217.74700000000001</v>
      </c>
      <c r="AH2566" s="129">
        <v>225.602</v>
      </c>
      <c r="AI2566" s="129">
        <v>256.23099999999999</v>
      </c>
      <c r="AJ2566" s="129">
        <v>273.67200000000003</v>
      </c>
      <c r="AK2566" s="129">
        <v>275.12799999999999</v>
      </c>
      <c r="AL2566" s="129">
        <v>313.04899999999998</v>
      </c>
      <c r="AM2566" s="129">
        <v>258.762</v>
      </c>
      <c r="AN2566" s="129">
        <v>302.94</v>
      </c>
      <c r="AO2566" s="129">
        <v>341.916</v>
      </c>
      <c r="AP2566" s="129">
        <v>337.39499999999998</v>
      </c>
      <c r="AQ2566" s="129">
        <v>330.06099999999998</v>
      </c>
      <c r="AR2566" s="129">
        <v>318.70400000000001</v>
      </c>
      <c r="AS2566" s="129">
        <v>302.94299999999998</v>
      </c>
      <c r="AT2566" s="129">
        <v>291.48</v>
      </c>
      <c r="AU2566" s="129">
        <v>282.68099999999998</v>
      </c>
      <c r="AV2566" s="129">
        <v>275.55500000000001</v>
      </c>
      <c r="AW2566" s="129">
        <v>2008</v>
      </c>
    </row>
    <row r="2567" spans="1:49">
      <c r="A2567" s="129">
        <v>646</v>
      </c>
      <c r="B2567" s="129" t="s">
        <v>2800</v>
      </c>
      <c r="C2567" s="129" t="s">
        <v>1690</v>
      </c>
      <c r="D2567" s="129" t="s">
        <v>2799</v>
      </c>
      <c r="E2567" s="129" t="s">
        <v>1689</v>
      </c>
      <c r="F2567" s="129" t="s">
        <v>1688</v>
      </c>
      <c r="G2567" s="129" t="s">
        <v>1597</v>
      </c>
      <c r="I2567" s="129" t="s">
        <v>2806</v>
      </c>
      <c r="J2567" s="129">
        <v>29.632000000000001</v>
      </c>
      <c r="K2567" s="129">
        <v>36.768000000000001</v>
      </c>
      <c r="L2567" s="129">
        <v>35.939</v>
      </c>
      <c r="M2567" s="129">
        <v>39.283999999999999</v>
      </c>
      <c r="N2567" s="129">
        <v>36.529000000000003</v>
      </c>
      <c r="O2567" s="129">
        <v>42.081000000000003</v>
      </c>
      <c r="P2567" s="129">
        <v>37.558999999999997</v>
      </c>
      <c r="Q2567" s="129">
        <v>32.048999999999999</v>
      </c>
      <c r="R2567" s="129">
        <v>35.732999999999997</v>
      </c>
      <c r="S2567" s="129">
        <v>24.739000000000001</v>
      </c>
      <c r="T2567" s="129">
        <v>20.388000000000002</v>
      </c>
      <c r="U2567" s="129">
        <v>25.63</v>
      </c>
      <c r="V2567" s="129">
        <v>21.253</v>
      </c>
      <c r="W2567" s="129">
        <v>20.783999999999999</v>
      </c>
      <c r="X2567" s="129">
        <v>20.259</v>
      </c>
      <c r="Y2567" s="129">
        <v>21.913</v>
      </c>
      <c r="Z2567" s="129">
        <v>18.725000000000001</v>
      </c>
      <c r="AA2567" s="129">
        <v>29.59</v>
      </c>
      <c r="AB2567" s="129">
        <v>36.738</v>
      </c>
      <c r="AC2567" s="129">
        <v>22.524000000000001</v>
      </c>
      <c r="AD2567" s="129">
        <v>19.109000000000002</v>
      </c>
      <c r="AE2567" s="129">
        <v>34.042999999999999</v>
      </c>
      <c r="AF2567" s="129">
        <v>31.6</v>
      </c>
      <c r="AG2567" s="129">
        <v>28.547999999999998</v>
      </c>
      <c r="AH2567" s="129">
        <v>25.545999999999999</v>
      </c>
      <c r="AI2567" s="129">
        <v>23.088000000000001</v>
      </c>
      <c r="AJ2567" s="129">
        <v>25.617000000000001</v>
      </c>
      <c r="AK2567" s="129">
        <v>26.312000000000001</v>
      </c>
      <c r="AL2567" s="129">
        <v>22.981000000000002</v>
      </c>
      <c r="AM2567" s="129">
        <v>32.523000000000003</v>
      </c>
      <c r="AN2567" s="129">
        <v>29.963999999999999</v>
      </c>
      <c r="AO2567" s="129">
        <v>30.818999999999999</v>
      </c>
      <c r="AP2567" s="129">
        <v>30.994</v>
      </c>
      <c r="AQ2567" s="129">
        <v>32.143999999999998</v>
      </c>
      <c r="AR2567" s="129">
        <v>32.954000000000001</v>
      </c>
      <c r="AS2567" s="129">
        <v>33.423999999999999</v>
      </c>
      <c r="AT2567" s="129">
        <v>33.665999999999997</v>
      </c>
      <c r="AU2567" s="129">
        <v>34.14</v>
      </c>
      <c r="AV2567" s="129">
        <v>34.128999999999998</v>
      </c>
      <c r="AW2567" s="129">
        <v>2008</v>
      </c>
    </row>
    <row r="2568" spans="1:49">
      <c r="A2568" s="129">
        <v>646</v>
      </c>
      <c r="B2568" s="129" t="s">
        <v>2800</v>
      </c>
      <c r="C2568" s="129" t="s">
        <v>1687</v>
      </c>
      <c r="D2568" s="129" t="s">
        <v>2799</v>
      </c>
      <c r="E2568" s="129" t="s">
        <v>1686</v>
      </c>
      <c r="F2568" s="129" t="s">
        <v>1685</v>
      </c>
      <c r="G2568" s="129" t="s">
        <v>1597</v>
      </c>
      <c r="I2568" s="129" t="s">
        <v>2806</v>
      </c>
      <c r="J2568" s="129">
        <v>49.408999999999999</v>
      </c>
      <c r="K2568" s="129">
        <v>47.183999999999997</v>
      </c>
      <c r="L2568" s="129">
        <v>43.87</v>
      </c>
      <c r="M2568" s="129">
        <v>42.96</v>
      </c>
      <c r="N2568" s="129">
        <v>48.856000000000002</v>
      </c>
      <c r="O2568" s="129">
        <v>44.752000000000002</v>
      </c>
      <c r="P2568" s="129">
        <v>15.849</v>
      </c>
      <c r="Q2568" s="129">
        <v>20.088999999999999</v>
      </c>
      <c r="R2568" s="129">
        <v>18.262</v>
      </c>
      <c r="S2568" s="129">
        <v>19.994</v>
      </c>
      <c r="T2568" s="129">
        <v>21.922999999999998</v>
      </c>
      <c r="U2568" s="129">
        <v>26.216999999999999</v>
      </c>
      <c r="V2568" s="129">
        <v>16.82</v>
      </c>
      <c r="W2568" s="129">
        <v>19.027999999999999</v>
      </c>
      <c r="X2568" s="129">
        <v>26.792000000000002</v>
      </c>
      <c r="Y2568" s="129">
        <v>29.609000000000002</v>
      </c>
      <c r="Z2568" s="129">
        <v>32.216999999999999</v>
      </c>
      <c r="AA2568" s="129">
        <v>37.551000000000002</v>
      </c>
      <c r="AB2568" s="129">
        <v>22.873000000000001</v>
      </c>
      <c r="AC2568" s="129">
        <v>29.274000000000001</v>
      </c>
      <c r="AD2568" s="129">
        <v>36.295999999999999</v>
      </c>
      <c r="AE2568" s="129">
        <v>43.988999999999997</v>
      </c>
      <c r="AF2568" s="129">
        <v>37.749000000000002</v>
      </c>
      <c r="AG2568" s="129">
        <v>37.095999999999997</v>
      </c>
      <c r="AH2568" s="129">
        <v>35.552</v>
      </c>
      <c r="AI2568" s="129">
        <v>43.536000000000001</v>
      </c>
      <c r="AJ2568" s="129">
        <v>39.676000000000002</v>
      </c>
      <c r="AK2568" s="129">
        <v>41.253</v>
      </c>
      <c r="AL2568" s="129">
        <v>46.341000000000001</v>
      </c>
      <c r="AM2568" s="129">
        <v>40.064999999999998</v>
      </c>
      <c r="AN2568" s="129">
        <v>38.853999999999999</v>
      </c>
      <c r="AO2568" s="129">
        <v>44.878999999999998</v>
      </c>
      <c r="AP2568" s="129">
        <v>44.225999999999999</v>
      </c>
      <c r="AQ2568" s="129">
        <v>41.884999999999998</v>
      </c>
      <c r="AR2568" s="129">
        <v>39.296999999999997</v>
      </c>
      <c r="AS2568" s="129">
        <v>36.545000000000002</v>
      </c>
      <c r="AT2568" s="129">
        <v>34.540999999999997</v>
      </c>
      <c r="AU2568" s="129">
        <v>32.292000000000002</v>
      </c>
      <c r="AV2568" s="129">
        <v>32.47</v>
      </c>
      <c r="AW2568" s="129">
        <v>2008</v>
      </c>
    </row>
    <row r="2569" spans="1:49">
      <c r="A2569" s="129">
        <v>646</v>
      </c>
      <c r="B2569" s="129" t="s">
        <v>2800</v>
      </c>
      <c r="C2569" s="129" t="s">
        <v>1683</v>
      </c>
      <c r="D2569" s="129" t="s">
        <v>2799</v>
      </c>
      <c r="E2569" s="129" t="s">
        <v>1680</v>
      </c>
      <c r="F2569" s="129" t="s">
        <v>1682</v>
      </c>
      <c r="G2569" s="129" t="s">
        <v>1675</v>
      </c>
      <c r="I2569" s="129" t="s">
        <v>2805</v>
      </c>
      <c r="J2569" s="129">
        <v>41.899000000000001</v>
      </c>
      <c r="K2569" s="129">
        <v>45.503</v>
      </c>
      <c r="L2569" s="129">
        <v>53.100999999999999</v>
      </c>
      <c r="M2569" s="129">
        <v>58.624000000000002</v>
      </c>
      <c r="N2569" s="129">
        <v>62.082999999999998</v>
      </c>
      <c r="O2569" s="129">
        <v>66.614999999999995</v>
      </c>
      <c r="P2569" s="129">
        <v>70.878</v>
      </c>
      <c r="Q2569" s="129">
        <v>70.168999999999997</v>
      </c>
      <c r="R2569" s="129">
        <v>63.292999999999999</v>
      </c>
      <c r="S2569" s="129">
        <v>67.662000000000006</v>
      </c>
      <c r="T2569" s="129">
        <v>78.061000000000007</v>
      </c>
      <c r="U2569" s="129">
        <v>70.387</v>
      </c>
      <c r="V2569" s="129">
        <v>63.67</v>
      </c>
      <c r="W2569" s="129">
        <v>64.010000000000005</v>
      </c>
      <c r="X2569" s="129">
        <v>87.128</v>
      </c>
      <c r="Y2569" s="129">
        <v>95.533000000000001</v>
      </c>
      <c r="Z2569" s="129">
        <v>96.191999999999993</v>
      </c>
      <c r="AA2569" s="129">
        <v>100.014</v>
      </c>
      <c r="AB2569" s="129">
        <v>101.46299999999999</v>
      </c>
      <c r="AC2569" s="129">
        <v>99.498999999999995</v>
      </c>
      <c r="AD2569" s="129">
        <v>100</v>
      </c>
      <c r="AE2569" s="129">
        <v>102.136</v>
      </c>
      <c r="AF2569" s="129">
        <v>102.304</v>
      </c>
      <c r="AG2569" s="129">
        <v>104.45699999999999</v>
      </c>
      <c r="AH2569" s="129">
        <v>104.884</v>
      </c>
      <c r="AI2569" s="129">
        <v>106.11199999999999</v>
      </c>
      <c r="AJ2569" s="129">
        <v>104.62</v>
      </c>
      <c r="AK2569" s="129">
        <v>109.88</v>
      </c>
      <c r="AL2569" s="129">
        <v>115.664</v>
      </c>
      <c r="AM2569" s="129">
        <v>117.84399999999999</v>
      </c>
      <c r="AN2569" s="129">
        <v>119.54900000000001</v>
      </c>
      <c r="AO2569" s="129">
        <v>121.059</v>
      </c>
      <c r="AP2569" s="129">
        <v>124.307</v>
      </c>
      <c r="AQ2569" s="129">
        <v>122.503</v>
      </c>
      <c r="AR2569" s="129">
        <v>125.566</v>
      </c>
      <c r="AS2569" s="129">
        <v>128.70500000000001</v>
      </c>
      <c r="AT2569" s="129">
        <v>131.922</v>
      </c>
      <c r="AU2569" s="129">
        <v>135.22</v>
      </c>
      <c r="AV2569" s="129">
        <v>138.601</v>
      </c>
      <c r="AW2569" s="129">
        <v>2009</v>
      </c>
    </row>
    <row r="2570" spans="1:49">
      <c r="A2570" s="129">
        <v>646</v>
      </c>
      <c r="B2570" s="129" t="s">
        <v>2800</v>
      </c>
      <c r="C2570" s="129" t="s">
        <v>1681</v>
      </c>
      <c r="D2570" s="129" t="s">
        <v>2799</v>
      </c>
      <c r="E2570" s="129" t="s">
        <v>1680</v>
      </c>
      <c r="F2570" s="129" t="s">
        <v>1679</v>
      </c>
      <c r="G2570" s="129" t="s">
        <v>1655</v>
      </c>
      <c r="I2570" s="129" t="s">
        <v>1678</v>
      </c>
      <c r="J2570" s="129">
        <v>12.321</v>
      </c>
      <c r="K2570" s="129">
        <v>8.6</v>
      </c>
      <c r="L2570" s="129">
        <v>16.7</v>
      </c>
      <c r="M2570" s="129">
        <v>10.4</v>
      </c>
      <c r="N2570" s="129">
        <v>5.9</v>
      </c>
      <c r="O2570" s="129">
        <v>7.3</v>
      </c>
      <c r="P2570" s="129">
        <v>6.4</v>
      </c>
      <c r="Q2570" s="129">
        <v>-1</v>
      </c>
      <c r="R2570" s="129">
        <v>-9.8000000000000007</v>
      </c>
      <c r="S2570" s="129">
        <v>6.9029999999999996</v>
      </c>
      <c r="T2570" s="129">
        <v>15.369</v>
      </c>
      <c r="U2570" s="129">
        <v>-9.83</v>
      </c>
      <c r="V2570" s="129">
        <v>-9.5429999999999993</v>
      </c>
      <c r="W2570" s="129">
        <v>0.53400000000000003</v>
      </c>
      <c r="X2570" s="129">
        <v>36.116</v>
      </c>
      <c r="Y2570" s="129">
        <v>9.6470000000000002</v>
      </c>
      <c r="Z2570" s="129">
        <v>0.69</v>
      </c>
      <c r="AA2570" s="129">
        <v>3.9729999999999999</v>
      </c>
      <c r="AB2570" s="129">
        <v>1.4490000000000001</v>
      </c>
      <c r="AC2570" s="129">
        <v>-1.9350000000000001</v>
      </c>
      <c r="AD2570" s="129">
        <v>0.504</v>
      </c>
      <c r="AE2570" s="129">
        <v>2.1360000000000001</v>
      </c>
      <c r="AF2570" s="129">
        <v>0.16400000000000001</v>
      </c>
      <c r="AG2570" s="129">
        <v>2.105</v>
      </c>
      <c r="AH2570" s="129">
        <v>0.40799999999999997</v>
      </c>
      <c r="AI2570" s="129">
        <v>1.171</v>
      </c>
      <c r="AJ2570" s="129">
        <v>-1.4059999999999999</v>
      </c>
      <c r="AK2570" s="129">
        <v>5.0289999999999999</v>
      </c>
      <c r="AL2570" s="129">
        <v>5.2629999999999999</v>
      </c>
      <c r="AM2570" s="129">
        <v>1.885</v>
      </c>
      <c r="AN2570" s="129">
        <v>1.4470000000000001</v>
      </c>
      <c r="AO2570" s="129">
        <v>1.262</v>
      </c>
      <c r="AP2570" s="129">
        <v>2.6829999999999998</v>
      </c>
      <c r="AQ2570" s="129">
        <v>-1.4510000000000001</v>
      </c>
      <c r="AR2570" s="129">
        <v>2.5</v>
      </c>
      <c r="AS2570" s="129">
        <v>2.5</v>
      </c>
      <c r="AT2570" s="129">
        <v>2.5</v>
      </c>
      <c r="AU2570" s="129">
        <v>2.5</v>
      </c>
      <c r="AV2570" s="129">
        <v>2.5</v>
      </c>
      <c r="AW2570" s="129">
        <v>2009</v>
      </c>
    </row>
    <row r="2571" spans="1:49">
      <c r="A2571" s="129">
        <v>646</v>
      </c>
      <c r="B2571" s="129" t="s">
        <v>2800</v>
      </c>
      <c r="C2571" s="129" t="s">
        <v>1677</v>
      </c>
      <c r="D2571" s="129" t="s">
        <v>2799</v>
      </c>
      <c r="E2571" s="129" t="s">
        <v>1672</v>
      </c>
      <c r="F2571" s="129" t="s">
        <v>1676</v>
      </c>
      <c r="G2571" s="129" t="s">
        <v>1675</v>
      </c>
      <c r="I2571" s="129" t="s">
        <v>2805</v>
      </c>
      <c r="J2571" s="129" t="s">
        <v>1595</v>
      </c>
      <c r="K2571" s="129" t="s">
        <v>1595</v>
      </c>
      <c r="L2571" s="129" t="s">
        <v>1595</v>
      </c>
      <c r="M2571" s="129" t="s">
        <v>1595</v>
      </c>
      <c r="N2571" s="129" t="s">
        <v>1595</v>
      </c>
      <c r="O2571" s="129" t="s">
        <v>1595</v>
      </c>
      <c r="P2571" s="129" t="s">
        <v>1595</v>
      </c>
      <c r="Q2571" s="129" t="s">
        <v>1595</v>
      </c>
      <c r="R2571" s="129" t="s">
        <v>1595</v>
      </c>
      <c r="S2571" s="129">
        <v>68.340999999999994</v>
      </c>
      <c r="T2571" s="129">
        <v>78.844999999999999</v>
      </c>
      <c r="U2571" s="129">
        <v>65.665999999999997</v>
      </c>
      <c r="V2571" s="129">
        <v>62.69</v>
      </c>
      <c r="W2571" s="129">
        <v>63.515999999999998</v>
      </c>
      <c r="X2571" s="129">
        <v>93.337000000000003</v>
      </c>
      <c r="Y2571" s="129">
        <v>96.557000000000002</v>
      </c>
      <c r="Z2571" s="129">
        <v>97.350999999999999</v>
      </c>
      <c r="AA2571" s="129">
        <v>99.411000000000001</v>
      </c>
      <c r="AB2571" s="129">
        <v>99.954999999999998</v>
      </c>
      <c r="AC2571" s="129">
        <v>99.006</v>
      </c>
      <c r="AD2571" s="129">
        <v>100.783</v>
      </c>
      <c r="AE2571" s="129">
        <v>101.72499999999999</v>
      </c>
      <c r="AF2571" s="129">
        <v>102.154</v>
      </c>
      <c r="AG2571" s="129">
        <v>105.751</v>
      </c>
      <c r="AH2571" s="129">
        <v>105.23699999999999</v>
      </c>
      <c r="AI2571" s="129">
        <v>106.41</v>
      </c>
      <c r="AJ2571" s="129">
        <v>105.694</v>
      </c>
      <c r="AK2571" s="129">
        <v>111.935</v>
      </c>
      <c r="AL2571" s="129">
        <v>118.17700000000001</v>
      </c>
      <c r="AM2571" s="129">
        <v>119.2</v>
      </c>
      <c r="AN2571" s="129">
        <v>120.018</v>
      </c>
      <c r="AO2571" s="129">
        <v>122.78100000000001</v>
      </c>
      <c r="AP2571" s="129">
        <v>125.441</v>
      </c>
      <c r="AQ2571" s="129">
        <v>122.639</v>
      </c>
      <c r="AR2571" s="129">
        <v>125.705</v>
      </c>
      <c r="AS2571" s="129">
        <v>128.84700000000001</v>
      </c>
      <c r="AT2571" s="129">
        <v>132.06800000000001</v>
      </c>
      <c r="AU2571" s="129">
        <v>135.37</v>
      </c>
      <c r="AV2571" s="129">
        <v>138.75399999999999</v>
      </c>
      <c r="AW2571" s="129">
        <v>2009</v>
      </c>
    </row>
    <row r="2572" spans="1:49">
      <c r="A2572" s="129">
        <v>646</v>
      </c>
      <c r="B2572" s="129" t="s">
        <v>2800</v>
      </c>
      <c r="C2572" s="129" t="s">
        <v>1673</v>
      </c>
      <c r="D2572" s="129" t="s">
        <v>2799</v>
      </c>
      <c r="E2572" s="129" t="s">
        <v>1672</v>
      </c>
      <c r="F2572" s="129" t="s">
        <v>1671</v>
      </c>
      <c r="G2572" s="129" t="s">
        <v>1655</v>
      </c>
      <c r="I2572" s="129" t="s">
        <v>1670</v>
      </c>
      <c r="J2572" s="129" t="s">
        <v>1595</v>
      </c>
      <c r="K2572" s="129" t="s">
        <v>1595</v>
      </c>
      <c r="L2572" s="129" t="s">
        <v>1595</v>
      </c>
      <c r="M2572" s="129" t="s">
        <v>1595</v>
      </c>
      <c r="N2572" s="129" t="s">
        <v>1595</v>
      </c>
      <c r="O2572" s="129" t="s">
        <v>1595</v>
      </c>
      <c r="P2572" s="129" t="s">
        <v>1595</v>
      </c>
      <c r="Q2572" s="129" t="s">
        <v>1595</v>
      </c>
      <c r="R2572" s="129" t="s">
        <v>1595</v>
      </c>
      <c r="S2572" s="129" t="s">
        <v>1595</v>
      </c>
      <c r="T2572" s="129">
        <v>15.369</v>
      </c>
      <c r="U2572" s="129">
        <v>-16.715</v>
      </c>
      <c r="V2572" s="129">
        <v>-4.532</v>
      </c>
      <c r="W2572" s="129">
        <v>1.3169999999999999</v>
      </c>
      <c r="X2572" s="129">
        <v>46.95</v>
      </c>
      <c r="Y2572" s="129">
        <v>3.4510000000000001</v>
      </c>
      <c r="Z2572" s="129">
        <v>0.82199999999999995</v>
      </c>
      <c r="AA2572" s="129">
        <v>2.1150000000000002</v>
      </c>
      <c r="AB2572" s="129">
        <v>0.54800000000000004</v>
      </c>
      <c r="AC2572" s="129">
        <v>-0.94899999999999995</v>
      </c>
      <c r="AD2572" s="129">
        <v>1.7949999999999999</v>
      </c>
      <c r="AE2572" s="129">
        <v>0.93500000000000005</v>
      </c>
      <c r="AF2572" s="129">
        <v>0.42099999999999999</v>
      </c>
      <c r="AG2572" s="129">
        <v>3.5209999999999999</v>
      </c>
      <c r="AH2572" s="129">
        <v>-0.48599999999999999</v>
      </c>
      <c r="AI2572" s="129">
        <v>1.115</v>
      </c>
      <c r="AJ2572" s="129">
        <v>-0.67300000000000004</v>
      </c>
      <c r="AK2572" s="129">
        <v>5.9050000000000002</v>
      </c>
      <c r="AL2572" s="129">
        <v>5.5759999999999996</v>
      </c>
      <c r="AM2572" s="129">
        <v>0.86599999999999999</v>
      </c>
      <c r="AN2572" s="129">
        <v>0.68700000000000006</v>
      </c>
      <c r="AO2572" s="129">
        <v>2.302</v>
      </c>
      <c r="AP2572" s="129">
        <v>2.1669999999999998</v>
      </c>
      <c r="AQ2572" s="129">
        <v>-2.234</v>
      </c>
      <c r="AR2572" s="129">
        <v>2.5</v>
      </c>
      <c r="AS2572" s="129">
        <v>2.5</v>
      </c>
      <c r="AT2572" s="129">
        <v>2.5</v>
      </c>
      <c r="AU2572" s="129">
        <v>2.5</v>
      </c>
      <c r="AV2572" s="129">
        <v>2.5</v>
      </c>
      <c r="AW2572" s="129">
        <v>2009</v>
      </c>
    </row>
    <row r="2573" spans="1:49">
      <c r="A2573" s="129">
        <v>646</v>
      </c>
      <c r="B2573" s="129" t="s">
        <v>2800</v>
      </c>
      <c r="C2573" s="129" t="s">
        <v>1669</v>
      </c>
      <c r="D2573" s="129" t="s">
        <v>2799</v>
      </c>
      <c r="E2573" s="129" t="s">
        <v>1668</v>
      </c>
      <c r="G2573" s="129" t="s">
        <v>50</v>
      </c>
    </row>
    <row r="2574" spans="1:49">
      <c r="A2574" s="129">
        <v>646</v>
      </c>
      <c r="B2574" s="129" t="s">
        <v>2800</v>
      </c>
      <c r="C2574" s="129" t="s">
        <v>1667</v>
      </c>
      <c r="D2574" s="129" t="s">
        <v>2799</v>
      </c>
      <c r="E2574" s="129" t="s">
        <v>1666</v>
      </c>
      <c r="F2574" s="129" t="s">
        <v>1665</v>
      </c>
      <c r="G2574" s="129" t="s">
        <v>1655</v>
      </c>
      <c r="I2574" s="129" t="s">
        <v>2804</v>
      </c>
      <c r="J2574" s="129">
        <v>12.303000000000001</v>
      </c>
      <c r="K2574" s="129">
        <v>5.6980000000000004</v>
      </c>
      <c r="L2574" s="129">
        <v>-6.617</v>
      </c>
      <c r="M2574" s="129">
        <v>11.053000000000001</v>
      </c>
      <c r="N2574" s="129">
        <v>1.494</v>
      </c>
      <c r="O2574" s="129">
        <v>22.050999999999998</v>
      </c>
      <c r="P2574" s="129">
        <v>123.56399999999999</v>
      </c>
      <c r="Q2574" s="129">
        <v>-41.893000000000001</v>
      </c>
      <c r="R2574" s="129">
        <v>36.058</v>
      </c>
      <c r="S2574" s="129">
        <v>4.8479999999999999</v>
      </c>
      <c r="T2574" s="129">
        <v>-10.515000000000001</v>
      </c>
      <c r="U2574" s="129">
        <v>3.3039999999999998</v>
      </c>
      <c r="V2574" s="129">
        <v>1.87</v>
      </c>
      <c r="W2574" s="129">
        <v>4.4800000000000004</v>
      </c>
      <c r="X2574" s="129">
        <v>-14.827</v>
      </c>
      <c r="Y2574" s="129">
        <v>2.3159999999999998</v>
      </c>
      <c r="Z2574" s="129">
        <v>2.9950000000000001</v>
      </c>
      <c r="AA2574" s="129">
        <v>12.084</v>
      </c>
      <c r="AB2574" s="129">
        <v>22.45</v>
      </c>
      <c r="AC2574" s="129">
        <v>-24.535</v>
      </c>
      <c r="AD2574" s="129">
        <v>-17.423999999999999</v>
      </c>
      <c r="AE2574" s="129">
        <v>-2.371</v>
      </c>
      <c r="AF2574" s="129">
        <v>11.308999999999999</v>
      </c>
      <c r="AG2574" s="129">
        <v>-2.3420000000000001</v>
      </c>
      <c r="AH2574" s="129">
        <v>5.048</v>
      </c>
      <c r="AI2574" s="129">
        <v>0.9</v>
      </c>
      <c r="AJ2574" s="129">
        <v>26.751999999999999</v>
      </c>
      <c r="AK2574" s="129">
        <v>6.6280000000000001</v>
      </c>
      <c r="AL2574" s="129">
        <v>-4.8979999999999997</v>
      </c>
      <c r="AM2574" s="129">
        <v>19.382000000000001</v>
      </c>
      <c r="AN2574" s="129">
        <v>7.2930000000000001</v>
      </c>
      <c r="AO2574" s="129">
        <v>9.6850000000000005</v>
      </c>
      <c r="AP2574" s="129">
        <v>3.69</v>
      </c>
      <c r="AQ2574" s="129">
        <v>13.786</v>
      </c>
      <c r="AR2574" s="129">
        <v>4.2930000000000001</v>
      </c>
      <c r="AS2574" s="129">
        <v>3.105</v>
      </c>
      <c r="AT2574" s="129">
        <v>4.992</v>
      </c>
      <c r="AU2574" s="129">
        <v>6.56</v>
      </c>
      <c r="AV2574" s="129">
        <v>2.649</v>
      </c>
      <c r="AW2574" s="129">
        <v>2006</v>
      </c>
    </row>
    <row r="2575" spans="1:49">
      <c r="A2575" s="129">
        <v>646</v>
      </c>
      <c r="B2575" s="129" t="s">
        <v>2800</v>
      </c>
      <c r="C2575" s="129" t="s">
        <v>1664</v>
      </c>
      <c r="D2575" s="129" t="s">
        <v>2799</v>
      </c>
      <c r="E2575" s="129" t="s">
        <v>1663</v>
      </c>
      <c r="F2575" s="129" t="s">
        <v>1662</v>
      </c>
      <c r="G2575" s="129" t="s">
        <v>1655</v>
      </c>
      <c r="I2575" s="129" t="s">
        <v>2804</v>
      </c>
      <c r="J2575" s="129">
        <v>12.303000000000001</v>
      </c>
      <c r="K2575" s="129">
        <v>5.6980000000000004</v>
      </c>
      <c r="L2575" s="129">
        <v>-6.617</v>
      </c>
      <c r="M2575" s="129">
        <v>11.053000000000001</v>
      </c>
      <c r="N2575" s="129">
        <v>1.494</v>
      </c>
      <c r="O2575" s="129">
        <v>22.050999999999998</v>
      </c>
      <c r="P2575" s="129">
        <v>123.56399999999999</v>
      </c>
      <c r="Q2575" s="129">
        <v>-41.893000000000001</v>
      </c>
      <c r="R2575" s="129">
        <v>36.058</v>
      </c>
      <c r="S2575" s="129">
        <v>4.8479999999999999</v>
      </c>
      <c r="T2575" s="129">
        <v>-10.515000000000001</v>
      </c>
      <c r="U2575" s="129">
        <v>3.3039999999999998</v>
      </c>
      <c r="V2575" s="129">
        <v>1.87</v>
      </c>
      <c r="W2575" s="129">
        <v>4.4800000000000004</v>
      </c>
      <c r="X2575" s="129">
        <v>-14.827</v>
      </c>
      <c r="Y2575" s="129">
        <v>2.3159999999999998</v>
      </c>
      <c r="Z2575" s="129">
        <v>2.9950000000000001</v>
      </c>
      <c r="AA2575" s="129">
        <v>12.084</v>
      </c>
      <c r="AB2575" s="129">
        <v>22.45</v>
      </c>
      <c r="AC2575" s="129">
        <v>-24.535</v>
      </c>
      <c r="AD2575" s="129">
        <v>-17.423999999999999</v>
      </c>
      <c r="AE2575" s="129">
        <v>-2.371</v>
      </c>
      <c r="AF2575" s="129">
        <v>11.308999999999999</v>
      </c>
      <c r="AG2575" s="129">
        <v>-2.3420000000000001</v>
      </c>
      <c r="AH2575" s="129">
        <v>5.048</v>
      </c>
      <c r="AI2575" s="129">
        <v>0.9</v>
      </c>
      <c r="AJ2575" s="129">
        <v>26.751999999999999</v>
      </c>
      <c r="AK2575" s="129">
        <v>6.6280000000000001</v>
      </c>
      <c r="AL2575" s="129">
        <v>-4.8979999999999997</v>
      </c>
      <c r="AM2575" s="129">
        <v>19.382000000000001</v>
      </c>
      <c r="AN2575" s="129">
        <v>7.2930000000000001</v>
      </c>
      <c r="AO2575" s="129">
        <v>9.6850000000000005</v>
      </c>
      <c r="AP2575" s="129">
        <v>3.69</v>
      </c>
      <c r="AQ2575" s="129">
        <v>13.786</v>
      </c>
      <c r="AR2575" s="129">
        <v>4.2930000000000001</v>
      </c>
      <c r="AS2575" s="129">
        <v>3.105</v>
      </c>
      <c r="AT2575" s="129">
        <v>4.992</v>
      </c>
      <c r="AU2575" s="129">
        <v>6.56</v>
      </c>
      <c r="AV2575" s="129">
        <v>2.649</v>
      </c>
      <c r="AW2575" s="129">
        <v>2006</v>
      </c>
    </row>
    <row r="2576" spans="1:49">
      <c r="A2576" s="129">
        <v>646</v>
      </c>
      <c r="B2576" s="129" t="s">
        <v>2800</v>
      </c>
      <c r="C2576" s="129" t="s">
        <v>1661</v>
      </c>
      <c r="D2576" s="129" t="s">
        <v>2799</v>
      </c>
      <c r="E2576" s="129" t="s">
        <v>1660</v>
      </c>
      <c r="F2576" s="129" t="s">
        <v>1659</v>
      </c>
      <c r="G2576" s="129" t="s">
        <v>1655</v>
      </c>
      <c r="I2576" s="129" t="s">
        <v>2804</v>
      </c>
      <c r="J2576" s="129">
        <v>-24.638000000000002</v>
      </c>
      <c r="K2576" s="129">
        <v>-15.819000000000001</v>
      </c>
      <c r="L2576" s="129">
        <v>1.714</v>
      </c>
      <c r="M2576" s="129">
        <v>-0.89900000000000002</v>
      </c>
      <c r="N2576" s="129">
        <v>7.2240000000000002</v>
      </c>
      <c r="O2576" s="129">
        <v>2.4710000000000001</v>
      </c>
      <c r="P2576" s="129">
        <v>-5.9039999999999999</v>
      </c>
      <c r="Q2576" s="129">
        <v>-5.9749999999999996</v>
      </c>
      <c r="R2576" s="129">
        <v>5.1619999999999999</v>
      </c>
      <c r="S2576" s="129">
        <v>25.187000000000001</v>
      </c>
      <c r="T2576" s="129">
        <v>19.512</v>
      </c>
      <c r="U2576" s="129">
        <v>-1.1140000000000001</v>
      </c>
      <c r="V2576" s="129">
        <v>2.5529999999999999</v>
      </c>
      <c r="W2576" s="129">
        <v>12.541</v>
      </c>
      <c r="X2576" s="129">
        <v>4.4889999999999999</v>
      </c>
      <c r="Y2576" s="129">
        <v>6.2309999999999999</v>
      </c>
      <c r="Z2576" s="129">
        <v>2.4300000000000002</v>
      </c>
      <c r="AA2576" s="129">
        <v>3.3780000000000001</v>
      </c>
      <c r="AB2576" s="129">
        <v>-6.2270000000000003</v>
      </c>
      <c r="AC2576" s="129">
        <v>-5.3</v>
      </c>
      <c r="AD2576" s="129">
        <v>-10.458</v>
      </c>
      <c r="AE2576" s="129">
        <v>-5.0419999999999998</v>
      </c>
      <c r="AF2576" s="129">
        <v>-8.4559999999999995</v>
      </c>
      <c r="AG2576" s="129">
        <v>5.9980000000000002</v>
      </c>
      <c r="AH2576" s="129">
        <v>5.4690000000000003</v>
      </c>
      <c r="AI2576" s="129">
        <v>-4.1689999999999996</v>
      </c>
      <c r="AJ2576" s="129">
        <v>-10.022</v>
      </c>
      <c r="AK2576" s="129">
        <v>5.1929999999999996</v>
      </c>
      <c r="AL2576" s="129">
        <v>2.41</v>
      </c>
      <c r="AM2576" s="129">
        <v>-3.1720000000000002</v>
      </c>
      <c r="AN2576" s="129">
        <v>-2.1219999999999999</v>
      </c>
      <c r="AO2576" s="129">
        <v>-0.88800000000000001</v>
      </c>
      <c r="AP2576" s="129">
        <v>4.6680000000000001</v>
      </c>
      <c r="AQ2576" s="129">
        <v>5.14</v>
      </c>
      <c r="AR2576" s="129">
        <v>0.20399999999999999</v>
      </c>
      <c r="AS2576" s="129">
        <v>0.95199999999999996</v>
      </c>
      <c r="AT2576" s="129">
        <v>2.085</v>
      </c>
      <c r="AU2576" s="129">
        <v>2.3959999999999999</v>
      </c>
      <c r="AV2576" s="129">
        <v>2.7850000000000001</v>
      </c>
      <c r="AW2576" s="129">
        <v>2006</v>
      </c>
    </row>
    <row r="2577" spans="1:49">
      <c r="A2577" s="129">
        <v>646</v>
      </c>
      <c r="B2577" s="129" t="s">
        <v>2800</v>
      </c>
      <c r="C2577" s="129" t="s">
        <v>1658</v>
      </c>
      <c r="D2577" s="129" t="s">
        <v>2799</v>
      </c>
      <c r="E2577" s="129" t="s">
        <v>1657</v>
      </c>
      <c r="F2577" s="129" t="s">
        <v>1656</v>
      </c>
      <c r="G2577" s="129" t="s">
        <v>1655</v>
      </c>
      <c r="I2577" s="129" t="s">
        <v>2804</v>
      </c>
      <c r="J2577" s="129">
        <v>-24.638000000000002</v>
      </c>
      <c r="K2577" s="129">
        <v>-15.819000000000001</v>
      </c>
      <c r="L2577" s="129">
        <v>1.714</v>
      </c>
      <c r="M2577" s="129">
        <v>-0.89900000000000002</v>
      </c>
      <c r="N2577" s="129">
        <v>7.2240000000000002</v>
      </c>
      <c r="O2577" s="129">
        <v>2.4710000000000001</v>
      </c>
      <c r="P2577" s="129">
        <v>-5.9039999999999999</v>
      </c>
      <c r="Q2577" s="129">
        <v>-5.9749999999999996</v>
      </c>
      <c r="R2577" s="129">
        <v>5.1619999999999999</v>
      </c>
      <c r="S2577" s="129">
        <v>25.187000000000001</v>
      </c>
      <c r="T2577" s="129">
        <v>19.512</v>
      </c>
      <c r="U2577" s="129">
        <v>-1.1140000000000001</v>
      </c>
      <c r="V2577" s="129">
        <v>2.5529999999999999</v>
      </c>
      <c r="W2577" s="129">
        <v>12.541</v>
      </c>
      <c r="X2577" s="129">
        <v>4.4889999999999999</v>
      </c>
      <c r="Y2577" s="129">
        <v>6.2309999999999999</v>
      </c>
      <c r="Z2577" s="129">
        <v>2.4300000000000002</v>
      </c>
      <c r="AA2577" s="129">
        <v>3.3780000000000001</v>
      </c>
      <c r="AB2577" s="129">
        <v>-6.2270000000000003</v>
      </c>
      <c r="AC2577" s="129">
        <v>-5.3</v>
      </c>
      <c r="AD2577" s="129">
        <v>-10.458</v>
      </c>
      <c r="AE2577" s="129">
        <v>-5.0419999999999998</v>
      </c>
      <c r="AF2577" s="129">
        <v>-8.4559999999999995</v>
      </c>
      <c r="AG2577" s="129">
        <v>5.9980000000000002</v>
      </c>
      <c r="AH2577" s="129">
        <v>5.4690000000000003</v>
      </c>
      <c r="AI2577" s="129">
        <v>-4.1689999999999996</v>
      </c>
      <c r="AJ2577" s="129">
        <v>-10.022</v>
      </c>
      <c r="AK2577" s="129">
        <v>5.1929999999999996</v>
      </c>
      <c r="AL2577" s="129">
        <v>2.41</v>
      </c>
      <c r="AM2577" s="129">
        <v>-3.1720000000000002</v>
      </c>
      <c r="AN2577" s="129">
        <v>-2.1219999999999999</v>
      </c>
      <c r="AO2577" s="129">
        <v>-0.88800000000000001</v>
      </c>
      <c r="AP2577" s="129">
        <v>4.6680000000000001</v>
      </c>
      <c r="AQ2577" s="129">
        <v>5.14</v>
      </c>
      <c r="AR2577" s="129">
        <v>0.20399999999999999</v>
      </c>
      <c r="AS2577" s="129">
        <v>0.95199999999999996</v>
      </c>
      <c r="AT2577" s="129">
        <v>2.085</v>
      </c>
      <c r="AU2577" s="129">
        <v>2.3959999999999999</v>
      </c>
      <c r="AV2577" s="129">
        <v>2.7850000000000001</v>
      </c>
      <c r="AW2577" s="129">
        <v>2006</v>
      </c>
    </row>
    <row r="2578" spans="1:49">
      <c r="A2578" s="129">
        <v>646</v>
      </c>
      <c r="B2578" s="129" t="s">
        <v>2800</v>
      </c>
      <c r="C2578" s="129" t="s">
        <v>1653</v>
      </c>
      <c r="D2578" s="129" t="s">
        <v>2799</v>
      </c>
      <c r="E2578" s="129" t="s">
        <v>80</v>
      </c>
      <c r="F2578" s="129" t="s">
        <v>1652</v>
      </c>
      <c r="G2578" s="129" t="s">
        <v>1651</v>
      </c>
    </row>
    <row r="2579" spans="1:49">
      <c r="A2579" s="129">
        <v>646</v>
      </c>
      <c r="B2579" s="129" t="s">
        <v>2800</v>
      </c>
      <c r="C2579" s="129" t="s">
        <v>1650</v>
      </c>
      <c r="D2579" s="129" t="s">
        <v>2799</v>
      </c>
      <c r="E2579" s="129" t="s">
        <v>1649</v>
      </c>
      <c r="F2579" s="129" t="s">
        <v>1648</v>
      </c>
      <c r="G2579" s="129" t="s">
        <v>84</v>
      </c>
      <c r="H2579" s="129" t="s">
        <v>5</v>
      </c>
    </row>
    <row r="2580" spans="1:49">
      <c r="A2580" s="129">
        <v>646</v>
      </c>
      <c r="B2580" s="129" t="s">
        <v>2800</v>
      </c>
      <c r="C2580" s="129" t="s">
        <v>1647</v>
      </c>
      <c r="D2580" s="129" t="s">
        <v>2799</v>
      </c>
      <c r="E2580" s="129" t="s">
        <v>15</v>
      </c>
      <c r="F2580" s="129" t="s">
        <v>1646</v>
      </c>
      <c r="G2580" s="129" t="s">
        <v>84</v>
      </c>
      <c r="H2580" s="129" t="s">
        <v>5</v>
      </c>
      <c r="I2580" s="129" t="s">
        <v>2803</v>
      </c>
      <c r="J2580" s="129">
        <v>0.748</v>
      </c>
      <c r="K2580" s="129">
        <v>0.76500000000000001</v>
      </c>
      <c r="L2580" s="129">
        <v>0.78100000000000003</v>
      </c>
      <c r="M2580" s="129">
        <v>0.79900000000000004</v>
      </c>
      <c r="N2580" s="129">
        <v>0.81599999999999995</v>
      </c>
      <c r="O2580" s="129">
        <v>0.83399999999999996</v>
      </c>
      <c r="P2580" s="129">
        <v>0.85199999999999998</v>
      </c>
      <c r="Q2580" s="129">
        <v>0.871</v>
      </c>
      <c r="R2580" s="129">
        <v>0.89</v>
      </c>
      <c r="S2580" s="129">
        <v>0.91</v>
      </c>
      <c r="T2580" s="129">
        <v>0.93</v>
      </c>
      <c r="U2580" s="129">
        <v>0.96</v>
      </c>
      <c r="V2580" s="129">
        <v>0.99</v>
      </c>
      <c r="W2580" s="129">
        <v>1.014</v>
      </c>
      <c r="X2580" s="129">
        <v>1.0389999999999999</v>
      </c>
      <c r="Y2580" s="129">
        <v>1.0649999999999999</v>
      </c>
      <c r="Z2580" s="129">
        <v>1.0920000000000001</v>
      </c>
      <c r="AA2580" s="129">
        <v>1.119</v>
      </c>
      <c r="AB2580" s="129">
        <v>1.147</v>
      </c>
      <c r="AC2580" s="129">
        <v>1.1759999999999999</v>
      </c>
      <c r="AD2580" s="129">
        <v>1.2050000000000001</v>
      </c>
      <c r="AE2580" s="129">
        <v>1.2350000000000001</v>
      </c>
      <c r="AF2580" s="129">
        <v>1.266</v>
      </c>
      <c r="AG2580" s="129">
        <v>1.298</v>
      </c>
      <c r="AH2580" s="129">
        <v>1.33</v>
      </c>
      <c r="AI2580" s="129">
        <v>1.3640000000000001</v>
      </c>
      <c r="AJ2580" s="129">
        <v>1.3979999999999999</v>
      </c>
      <c r="AK2580" s="129">
        <v>1.4330000000000001</v>
      </c>
      <c r="AL2580" s="129">
        <v>1.454</v>
      </c>
      <c r="AM2580" s="129">
        <v>1.4750000000000001</v>
      </c>
      <c r="AN2580" s="129">
        <v>1.496</v>
      </c>
      <c r="AO2580" s="129">
        <v>1.518</v>
      </c>
      <c r="AP2580" s="129">
        <v>1.5409999999999999</v>
      </c>
      <c r="AQ2580" s="129">
        <v>1.5629999999999999</v>
      </c>
      <c r="AR2580" s="129">
        <v>1.5860000000000001</v>
      </c>
      <c r="AS2580" s="129">
        <v>1.6080000000000001</v>
      </c>
      <c r="AT2580" s="129">
        <v>1.631</v>
      </c>
      <c r="AU2580" s="129">
        <v>1.6539999999999999</v>
      </c>
      <c r="AV2580" s="129">
        <v>1.677</v>
      </c>
      <c r="AW2580" s="129">
        <v>0</v>
      </c>
    </row>
    <row r="2581" spans="1:49">
      <c r="A2581" s="129">
        <v>646</v>
      </c>
      <c r="B2581" s="129" t="s">
        <v>2800</v>
      </c>
      <c r="C2581" s="129" t="s">
        <v>1644</v>
      </c>
      <c r="D2581" s="129" t="s">
        <v>2799</v>
      </c>
      <c r="E2581" s="129" t="s">
        <v>1642</v>
      </c>
      <c r="F2581" s="129" t="s">
        <v>1641</v>
      </c>
      <c r="G2581" s="129" t="s">
        <v>1608</v>
      </c>
      <c r="H2581" s="129" t="s">
        <v>1604</v>
      </c>
      <c r="I2581" s="129" t="s">
        <v>2802</v>
      </c>
      <c r="J2581" s="129" t="s">
        <v>1595</v>
      </c>
      <c r="K2581" s="129" t="s">
        <v>1595</v>
      </c>
      <c r="L2581" s="129" t="s">
        <v>1595</v>
      </c>
      <c r="M2581" s="129" t="s">
        <v>1595</v>
      </c>
      <c r="N2581" s="129" t="s">
        <v>1595</v>
      </c>
      <c r="O2581" s="129" t="s">
        <v>1595</v>
      </c>
      <c r="P2581" s="129" t="s">
        <v>1595</v>
      </c>
      <c r="Q2581" s="129" t="s">
        <v>1595</v>
      </c>
      <c r="R2581" s="129" t="s">
        <v>1595</v>
      </c>
      <c r="S2581" s="129" t="s">
        <v>1595</v>
      </c>
      <c r="T2581" s="129">
        <v>323.72300000000001</v>
      </c>
      <c r="U2581" s="129">
        <v>374.178</v>
      </c>
      <c r="V2581" s="129">
        <v>341.13099999999997</v>
      </c>
      <c r="W2581" s="129">
        <v>350.91</v>
      </c>
      <c r="X2581" s="129">
        <v>554.53599999999994</v>
      </c>
      <c r="Y2581" s="129">
        <v>730.57399999999996</v>
      </c>
      <c r="Z2581" s="129">
        <v>755.09</v>
      </c>
      <c r="AA2581" s="130">
        <v>1029.829</v>
      </c>
      <c r="AB2581" s="129">
        <v>912.14400000000001</v>
      </c>
      <c r="AC2581" s="129">
        <v>813.58900000000006</v>
      </c>
      <c r="AD2581" s="130">
        <v>1207.598</v>
      </c>
      <c r="AE2581" s="130">
        <v>1173.6300000000001</v>
      </c>
      <c r="AF2581" s="130">
        <v>1089.8989999999999</v>
      </c>
      <c r="AG2581" s="130">
        <v>1095.1880000000001</v>
      </c>
      <c r="AH2581" s="130">
        <v>1141.846</v>
      </c>
      <c r="AI2581" s="130">
        <v>1434.1590000000001</v>
      </c>
      <c r="AJ2581" s="130">
        <v>1582.5719999999999</v>
      </c>
      <c r="AK2581" s="130">
        <v>1636.499</v>
      </c>
      <c r="AL2581" s="130">
        <v>2078.1289999999999</v>
      </c>
      <c r="AM2581" s="130">
        <v>1685.163</v>
      </c>
      <c r="AN2581" s="130">
        <v>1834.0029999999999</v>
      </c>
      <c r="AO2581" s="130">
        <v>2486.1860000000001</v>
      </c>
      <c r="AP2581" s="130">
        <v>2638.0920000000001</v>
      </c>
      <c r="AQ2581" s="130">
        <v>2607.09</v>
      </c>
      <c r="AR2581" s="130">
        <v>2656.4140000000002</v>
      </c>
      <c r="AS2581" s="130">
        <v>2665.9259999999999</v>
      </c>
      <c r="AT2581" s="130">
        <v>2737.6729999999998</v>
      </c>
      <c r="AU2581" s="130">
        <v>2816.087</v>
      </c>
      <c r="AV2581" s="130">
        <v>2943.0990000000002</v>
      </c>
    </row>
    <row r="2582" spans="1:49">
      <c r="A2582" s="129">
        <v>646</v>
      </c>
      <c r="B2582" s="129" t="s">
        <v>2800</v>
      </c>
      <c r="C2582" s="129" t="s">
        <v>1643</v>
      </c>
      <c r="D2582" s="129" t="s">
        <v>2799</v>
      </c>
      <c r="E2582" s="129" t="s">
        <v>1642</v>
      </c>
      <c r="F2582" s="129" t="s">
        <v>1641</v>
      </c>
      <c r="G2582" s="129" t="s">
        <v>1597</v>
      </c>
      <c r="I2582" s="129" t="s">
        <v>1640</v>
      </c>
      <c r="J2582" s="129" t="s">
        <v>1595</v>
      </c>
      <c r="K2582" s="129" t="s">
        <v>1595</v>
      </c>
      <c r="L2582" s="129" t="s">
        <v>1595</v>
      </c>
      <c r="M2582" s="129" t="s">
        <v>1595</v>
      </c>
      <c r="N2582" s="129" t="s">
        <v>1595</v>
      </c>
      <c r="O2582" s="129" t="s">
        <v>1595</v>
      </c>
      <c r="P2582" s="129" t="s">
        <v>1595</v>
      </c>
      <c r="Q2582" s="129" t="s">
        <v>1595</v>
      </c>
      <c r="R2582" s="129" t="s">
        <v>1595</v>
      </c>
      <c r="S2582" s="129" t="s">
        <v>1595</v>
      </c>
      <c r="T2582" s="129">
        <v>18.097999999999999</v>
      </c>
      <c r="U2582" s="129">
        <v>22.241</v>
      </c>
      <c r="V2582" s="129">
        <v>20.879000000000001</v>
      </c>
      <c r="W2582" s="129">
        <v>20.768000000000001</v>
      </c>
      <c r="X2582" s="129">
        <v>21.591999999999999</v>
      </c>
      <c r="Y2582" s="129">
        <v>26.741</v>
      </c>
      <c r="Z2582" s="129">
        <v>23.486000000000001</v>
      </c>
      <c r="AA2582" s="129">
        <v>30.009</v>
      </c>
      <c r="AB2582" s="129">
        <v>31.244</v>
      </c>
      <c r="AC2582" s="129">
        <v>25.673999999999999</v>
      </c>
      <c r="AD2582" s="129">
        <v>30.323</v>
      </c>
      <c r="AE2582" s="129">
        <v>30.777999999999999</v>
      </c>
      <c r="AF2582" s="129">
        <v>28.446999999999999</v>
      </c>
      <c r="AG2582" s="129">
        <v>28.042999999999999</v>
      </c>
      <c r="AH2582" s="129">
        <v>27.016999999999999</v>
      </c>
      <c r="AI2582" s="129">
        <v>28.038</v>
      </c>
      <c r="AJ2582" s="129">
        <v>28.652000000000001</v>
      </c>
      <c r="AK2582" s="129">
        <v>27.297999999999998</v>
      </c>
      <c r="AL2582" s="129">
        <v>29.585000000000001</v>
      </c>
      <c r="AM2582" s="129">
        <v>29.663</v>
      </c>
      <c r="AN2582" s="129">
        <v>25.524999999999999</v>
      </c>
      <c r="AO2582" s="129">
        <v>28.085999999999999</v>
      </c>
      <c r="AP2582" s="129">
        <v>28.117000000000001</v>
      </c>
      <c r="AQ2582" s="129">
        <v>26.274999999999999</v>
      </c>
      <c r="AR2582" s="129">
        <v>25.532</v>
      </c>
      <c r="AS2582" s="129">
        <v>24.698</v>
      </c>
      <c r="AT2582" s="129">
        <v>24.094999999999999</v>
      </c>
      <c r="AU2582" s="129">
        <v>23.288</v>
      </c>
      <c r="AV2582" s="129">
        <v>22.709</v>
      </c>
    </row>
    <row r="2583" spans="1:49">
      <c r="A2583" s="129">
        <v>646</v>
      </c>
      <c r="B2583" s="129" t="s">
        <v>2800</v>
      </c>
      <c r="C2583" s="129" t="s">
        <v>1639</v>
      </c>
      <c r="D2583" s="129" t="s">
        <v>2799</v>
      </c>
      <c r="E2583" s="129" t="s">
        <v>1637</v>
      </c>
      <c r="F2583" s="129" t="s">
        <v>1636</v>
      </c>
      <c r="G2583" s="129" t="s">
        <v>1608</v>
      </c>
      <c r="H2583" s="129" t="s">
        <v>1604</v>
      </c>
      <c r="I2583" s="129" t="s">
        <v>2802</v>
      </c>
      <c r="J2583" s="129" t="s">
        <v>1595</v>
      </c>
      <c r="K2583" s="129" t="s">
        <v>1595</v>
      </c>
      <c r="L2583" s="129" t="s">
        <v>1595</v>
      </c>
      <c r="M2583" s="129" t="s">
        <v>1595</v>
      </c>
      <c r="N2583" s="129" t="s">
        <v>1595</v>
      </c>
      <c r="O2583" s="129" t="s">
        <v>1595</v>
      </c>
      <c r="P2583" s="129" t="s">
        <v>1595</v>
      </c>
      <c r="Q2583" s="129" t="s">
        <v>1595</v>
      </c>
      <c r="R2583" s="129" t="s">
        <v>1595</v>
      </c>
      <c r="S2583" s="129" t="s">
        <v>1595</v>
      </c>
      <c r="T2583" s="129">
        <v>389.89600000000002</v>
      </c>
      <c r="U2583" s="129">
        <v>407.14</v>
      </c>
      <c r="V2583" s="129">
        <v>418.31900000000002</v>
      </c>
      <c r="W2583" s="129">
        <v>438.18700000000001</v>
      </c>
      <c r="X2583" s="129">
        <v>592.42399999999998</v>
      </c>
      <c r="Y2583" s="129">
        <v>660.90599999999995</v>
      </c>
      <c r="Z2583" s="129">
        <v>689.47900000000004</v>
      </c>
      <c r="AA2583" s="129">
        <v>983.22900000000004</v>
      </c>
      <c r="AB2583" s="130">
        <v>1281.5039999999999</v>
      </c>
      <c r="AC2583" s="129">
        <v>779.52700000000004</v>
      </c>
      <c r="AD2583" s="129">
        <v>779.87800000000004</v>
      </c>
      <c r="AE2583" s="130">
        <v>1023.987</v>
      </c>
      <c r="AF2583" s="129">
        <v>952.05399999999997</v>
      </c>
      <c r="AG2583" s="129">
        <v>802.44</v>
      </c>
      <c r="AH2583" s="129">
        <v>855.32</v>
      </c>
      <c r="AI2583" s="130">
        <v>1036.152</v>
      </c>
      <c r="AJ2583" s="130">
        <v>1122.143</v>
      </c>
      <c r="AK2583" s="130">
        <v>1155.8530000000001</v>
      </c>
      <c r="AL2583" s="130">
        <v>1314.5920000000001</v>
      </c>
      <c r="AM2583" s="130">
        <v>1296.7159999999999</v>
      </c>
      <c r="AN2583" s="130">
        <v>1642.0909999999999</v>
      </c>
      <c r="AO2583" s="130">
        <v>2275.2179999999998</v>
      </c>
      <c r="AP2583" s="130">
        <v>2497.8240000000001</v>
      </c>
      <c r="AQ2583" s="130">
        <v>2836.9659999999999</v>
      </c>
      <c r="AR2583" s="130">
        <v>2921.7339999999999</v>
      </c>
      <c r="AS2583" s="130">
        <v>3028.0189999999998</v>
      </c>
      <c r="AT2583" s="130">
        <v>3154.8220000000001</v>
      </c>
      <c r="AU2583" s="130">
        <v>3341.2779999999998</v>
      </c>
      <c r="AV2583" s="130">
        <v>3381.6060000000002</v>
      </c>
    </row>
    <row r="2584" spans="1:49">
      <c r="A2584" s="129">
        <v>646</v>
      </c>
      <c r="B2584" s="129" t="s">
        <v>2800</v>
      </c>
      <c r="C2584" s="129" t="s">
        <v>1638</v>
      </c>
      <c r="D2584" s="129" t="s">
        <v>2799</v>
      </c>
      <c r="E2584" s="129" t="s">
        <v>1637</v>
      </c>
      <c r="F2584" s="129" t="s">
        <v>1636</v>
      </c>
      <c r="G2584" s="129" t="s">
        <v>1597</v>
      </c>
      <c r="I2584" s="129" t="s">
        <v>1635</v>
      </c>
      <c r="J2584" s="129" t="s">
        <v>1595</v>
      </c>
      <c r="K2584" s="129" t="s">
        <v>1595</v>
      </c>
      <c r="L2584" s="129" t="s">
        <v>1595</v>
      </c>
      <c r="M2584" s="129" t="s">
        <v>1595</v>
      </c>
      <c r="N2584" s="129" t="s">
        <v>1595</v>
      </c>
      <c r="O2584" s="129" t="s">
        <v>1595</v>
      </c>
      <c r="P2584" s="129" t="s">
        <v>1595</v>
      </c>
      <c r="Q2584" s="129" t="s">
        <v>1595</v>
      </c>
      <c r="R2584" s="129" t="s">
        <v>1595</v>
      </c>
      <c r="S2584" s="129" t="s">
        <v>1595</v>
      </c>
      <c r="T2584" s="129">
        <v>21.797000000000001</v>
      </c>
      <c r="U2584" s="129">
        <v>24.201000000000001</v>
      </c>
      <c r="V2584" s="129">
        <v>25.603000000000002</v>
      </c>
      <c r="W2584" s="129">
        <v>25.933</v>
      </c>
      <c r="X2584" s="129">
        <v>23.067</v>
      </c>
      <c r="Y2584" s="129">
        <v>24.190999999999999</v>
      </c>
      <c r="Z2584" s="129">
        <v>21.446000000000002</v>
      </c>
      <c r="AA2584" s="129">
        <v>28.651</v>
      </c>
      <c r="AB2584" s="129">
        <v>43.896000000000001</v>
      </c>
      <c r="AC2584" s="129">
        <v>24.599</v>
      </c>
      <c r="AD2584" s="129">
        <v>19.582999999999998</v>
      </c>
      <c r="AE2584" s="129">
        <v>26.853000000000002</v>
      </c>
      <c r="AF2584" s="129">
        <v>24.85</v>
      </c>
      <c r="AG2584" s="129">
        <v>20.547000000000001</v>
      </c>
      <c r="AH2584" s="129">
        <v>20.238</v>
      </c>
      <c r="AI2584" s="129">
        <v>20.257000000000001</v>
      </c>
      <c r="AJ2584" s="129">
        <v>20.315999999999999</v>
      </c>
      <c r="AK2584" s="129">
        <v>19.28</v>
      </c>
      <c r="AL2584" s="129">
        <v>18.715</v>
      </c>
      <c r="AM2584" s="129">
        <v>22.824999999999999</v>
      </c>
      <c r="AN2584" s="129">
        <v>22.853999999999999</v>
      </c>
      <c r="AO2584" s="129">
        <v>25.702999999999999</v>
      </c>
      <c r="AP2584" s="129">
        <v>26.622</v>
      </c>
      <c r="AQ2584" s="129">
        <v>28.591999999999999</v>
      </c>
      <c r="AR2584" s="129">
        <v>28.082999999999998</v>
      </c>
      <c r="AS2584" s="129">
        <v>28.052</v>
      </c>
      <c r="AT2584" s="129">
        <v>27.765999999999998</v>
      </c>
      <c r="AU2584" s="129">
        <v>27.632000000000001</v>
      </c>
      <c r="AV2584" s="129">
        <v>26.093</v>
      </c>
    </row>
    <row r="2585" spans="1:49">
      <c r="A2585" s="129">
        <v>646</v>
      </c>
      <c r="B2585" s="129" t="s">
        <v>2800</v>
      </c>
      <c r="C2585" s="129" t="s">
        <v>1634</v>
      </c>
      <c r="D2585" s="129" t="s">
        <v>2799</v>
      </c>
      <c r="E2585" s="129" t="s">
        <v>1632</v>
      </c>
      <c r="F2585" s="129" t="s">
        <v>1631</v>
      </c>
      <c r="G2585" s="129" t="s">
        <v>1608</v>
      </c>
      <c r="H2585" s="129" t="s">
        <v>1604</v>
      </c>
      <c r="I2585" s="129" t="s">
        <v>2802</v>
      </c>
      <c r="J2585" s="129" t="s">
        <v>1595</v>
      </c>
      <c r="K2585" s="129" t="s">
        <v>1595</v>
      </c>
      <c r="L2585" s="129" t="s">
        <v>1595</v>
      </c>
      <c r="M2585" s="129" t="s">
        <v>1595</v>
      </c>
      <c r="N2585" s="129" t="s">
        <v>1595</v>
      </c>
      <c r="O2585" s="129" t="s">
        <v>1595</v>
      </c>
      <c r="P2585" s="129" t="s">
        <v>1595</v>
      </c>
      <c r="Q2585" s="129" t="s">
        <v>1595</v>
      </c>
      <c r="R2585" s="129" t="s">
        <v>1595</v>
      </c>
      <c r="S2585" s="129" t="s">
        <v>1595</v>
      </c>
      <c r="T2585" s="129">
        <v>-66.173000000000002</v>
      </c>
      <c r="U2585" s="129">
        <v>-32.962000000000003</v>
      </c>
      <c r="V2585" s="129">
        <v>-77.188000000000002</v>
      </c>
      <c r="W2585" s="129">
        <v>-87.277000000000001</v>
      </c>
      <c r="X2585" s="129">
        <v>-37.887999999999998</v>
      </c>
      <c r="Y2585" s="129">
        <v>69.668000000000006</v>
      </c>
      <c r="Z2585" s="129">
        <v>65.61</v>
      </c>
      <c r="AA2585" s="129">
        <v>46.6</v>
      </c>
      <c r="AB2585" s="129">
        <v>-369.36</v>
      </c>
      <c r="AC2585" s="129">
        <v>34.061999999999998</v>
      </c>
      <c r="AD2585" s="129">
        <v>427.72</v>
      </c>
      <c r="AE2585" s="129">
        <v>149.643</v>
      </c>
      <c r="AF2585" s="129">
        <v>137.845</v>
      </c>
      <c r="AG2585" s="129">
        <v>292.74799999999999</v>
      </c>
      <c r="AH2585" s="129">
        <v>286.52600000000001</v>
      </c>
      <c r="AI2585" s="129">
        <v>398.00700000000001</v>
      </c>
      <c r="AJ2585" s="129">
        <v>460.42899999999997</v>
      </c>
      <c r="AK2585" s="129">
        <v>480.64600000000002</v>
      </c>
      <c r="AL2585" s="129">
        <v>763.53700000000003</v>
      </c>
      <c r="AM2585" s="129">
        <v>388.447</v>
      </c>
      <c r="AN2585" s="129">
        <v>191.91200000000001</v>
      </c>
      <c r="AO2585" s="129">
        <v>210.96700000000001</v>
      </c>
      <c r="AP2585" s="129">
        <v>140.268</v>
      </c>
      <c r="AQ2585" s="129">
        <v>-229.876</v>
      </c>
      <c r="AR2585" s="129">
        <v>-265.32100000000003</v>
      </c>
      <c r="AS2585" s="129">
        <v>-362.09300000000002</v>
      </c>
      <c r="AT2585" s="129">
        <v>-417.14800000000002</v>
      </c>
      <c r="AU2585" s="129">
        <v>-525.19100000000003</v>
      </c>
      <c r="AV2585" s="129">
        <v>-438.50799999999998</v>
      </c>
    </row>
    <row r="2586" spans="1:49">
      <c r="A2586" s="129">
        <v>646</v>
      </c>
      <c r="B2586" s="129" t="s">
        <v>2800</v>
      </c>
      <c r="C2586" s="129" t="s">
        <v>1633</v>
      </c>
      <c r="D2586" s="129" t="s">
        <v>2799</v>
      </c>
      <c r="E2586" s="129" t="s">
        <v>1632</v>
      </c>
      <c r="F2586" s="129" t="s">
        <v>1631</v>
      </c>
      <c r="G2586" s="129" t="s">
        <v>1597</v>
      </c>
      <c r="I2586" s="129" t="s">
        <v>1630</v>
      </c>
      <c r="J2586" s="129" t="s">
        <v>1595</v>
      </c>
      <c r="K2586" s="129" t="s">
        <v>1595</v>
      </c>
      <c r="L2586" s="129" t="s">
        <v>1595</v>
      </c>
      <c r="M2586" s="129" t="s">
        <v>1595</v>
      </c>
      <c r="N2586" s="129" t="s">
        <v>1595</v>
      </c>
      <c r="O2586" s="129" t="s">
        <v>1595</v>
      </c>
      <c r="P2586" s="129" t="s">
        <v>1595</v>
      </c>
      <c r="Q2586" s="129" t="s">
        <v>1595</v>
      </c>
      <c r="R2586" s="129" t="s">
        <v>1595</v>
      </c>
      <c r="S2586" s="129" t="s">
        <v>1595</v>
      </c>
      <c r="T2586" s="129">
        <v>-3.6989999999999998</v>
      </c>
      <c r="U2586" s="129">
        <v>-1.9590000000000001</v>
      </c>
      <c r="V2586" s="129">
        <v>-4.7240000000000002</v>
      </c>
      <c r="W2586" s="129">
        <v>-5.165</v>
      </c>
      <c r="X2586" s="129">
        <v>-1.4750000000000001</v>
      </c>
      <c r="Y2586" s="129">
        <v>2.5499999999999998</v>
      </c>
      <c r="Z2586" s="129">
        <v>2.0409999999999999</v>
      </c>
      <c r="AA2586" s="129">
        <v>1.3580000000000001</v>
      </c>
      <c r="AB2586" s="129">
        <v>-12.651999999999999</v>
      </c>
      <c r="AC2586" s="129">
        <v>1.075</v>
      </c>
      <c r="AD2586" s="129">
        <v>10.74</v>
      </c>
      <c r="AE2586" s="129">
        <v>3.9239999999999999</v>
      </c>
      <c r="AF2586" s="129">
        <v>3.5979999999999999</v>
      </c>
      <c r="AG2586" s="129">
        <v>7.4960000000000004</v>
      </c>
      <c r="AH2586" s="129">
        <v>6.7789999999999999</v>
      </c>
      <c r="AI2586" s="129">
        <v>7.7809999999999997</v>
      </c>
      <c r="AJ2586" s="129">
        <v>8.3360000000000003</v>
      </c>
      <c r="AK2586" s="129">
        <v>8.0169999999999995</v>
      </c>
      <c r="AL2586" s="129">
        <v>10.87</v>
      </c>
      <c r="AM2586" s="129">
        <v>6.8380000000000001</v>
      </c>
      <c r="AN2586" s="129">
        <v>2.6709999999999998</v>
      </c>
      <c r="AO2586" s="129">
        <v>2.383</v>
      </c>
      <c r="AP2586" s="129">
        <v>1.4950000000000001</v>
      </c>
      <c r="AQ2586" s="129">
        <v>-2.3170000000000002</v>
      </c>
      <c r="AR2586" s="129">
        <v>-2.5499999999999998</v>
      </c>
      <c r="AS2586" s="129">
        <v>-3.355</v>
      </c>
      <c r="AT2586" s="129">
        <v>-3.6709999999999998</v>
      </c>
      <c r="AU2586" s="129">
        <v>-4.343</v>
      </c>
      <c r="AV2586" s="129">
        <v>-3.3839999999999999</v>
      </c>
    </row>
    <row r="2587" spans="1:49">
      <c r="A2587" s="129">
        <v>646</v>
      </c>
      <c r="B2587" s="129" t="s">
        <v>2800</v>
      </c>
      <c r="C2587" s="129" t="s">
        <v>1629</v>
      </c>
      <c r="D2587" s="129" t="s">
        <v>2799</v>
      </c>
      <c r="E2587" s="129" t="s">
        <v>1627</v>
      </c>
      <c r="F2587" s="129" t="s">
        <v>1626</v>
      </c>
      <c r="G2587" s="129" t="s">
        <v>1608</v>
      </c>
      <c r="H2587" s="129" t="s">
        <v>1604</v>
      </c>
    </row>
    <row r="2588" spans="1:49">
      <c r="A2588" s="129">
        <v>646</v>
      </c>
      <c r="B2588" s="129" t="s">
        <v>2800</v>
      </c>
      <c r="C2588" s="129" t="s">
        <v>1628</v>
      </c>
      <c r="D2588" s="129" t="s">
        <v>2799</v>
      </c>
      <c r="E2588" s="129" t="s">
        <v>1627</v>
      </c>
      <c r="F2588" s="129" t="s">
        <v>1626</v>
      </c>
      <c r="G2588" s="129" t="s">
        <v>1625</v>
      </c>
    </row>
    <row r="2589" spans="1:49">
      <c r="A2589" s="129">
        <v>646</v>
      </c>
      <c r="B2589" s="129" t="s">
        <v>2800</v>
      </c>
      <c r="C2589" s="129" t="s">
        <v>1624</v>
      </c>
      <c r="D2589" s="129" t="s">
        <v>2799</v>
      </c>
      <c r="E2589" s="129" t="s">
        <v>1622</v>
      </c>
      <c r="F2589" s="129" t="s">
        <v>1621</v>
      </c>
      <c r="G2589" s="129" t="s">
        <v>1608</v>
      </c>
      <c r="H2589" s="129" t="s">
        <v>1604</v>
      </c>
    </row>
    <row r="2590" spans="1:49">
      <c r="A2590" s="129">
        <v>646</v>
      </c>
      <c r="B2590" s="129" t="s">
        <v>2800</v>
      </c>
      <c r="C2590" s="129" t="s">
        <v>1623</v>
      </c>
      <c r="D2590" s="129" t="s">
        <v>2799</v>
      </c>
      <c r="E2590" s="129" t="s">
        <v>1622</v>
      </c>
      <c r="F2590" s="129" t="s">
        <v>1621</v>
      </c>
      <c r="G2590" s="129" t="s">
        <v>1597</v>
      </c>
    </row>
    <row r="2591" spans="1:49">
      <c r="A2591" s="129">
        <v>646</v>
      </c>
      <c r="B2591" s="129" t="s">
        <v>2800</v>
      </c>
      <c r="C2591" s="129" t="s">
        <v>1620</v>
      </c>
      <c r="D2591" s="129" t="s">
        <v>2799</v>
      </c>
      <c r="E2591" s="129" t="s">
        <v>1618</v>
      </c>
      <c r="F2591" s="129" t="s">
        <v>1617</v>
      </c>
      <c r="G2591" s="129" t="s">
        <v>1608</v>
      </c>
      <c r="H2591" s="129" t="s">
        <v>1604</v>
      </c>
    </row>
    <row r="2592" spans="1:49">
      <c r="A2592" s="129">
        <v>646</v>
      </c>
      <c r="B2592" s="129" t="s">
        <v>2800</v>
      </c>
      <c r="C2592" s="129" t="s">
        <v>1619</v>
      </c>
      <c r="D2592" s="129" t="s">
        <v>2799</v>
      </c>
      <c r="E2592" s="129" t="s">
        <v>1618</v>
      </c>
      <c r="F2592" s="129" t="s">
        <v>1617</v>
      </c>
      <c r="G2592" s="129" t="s">
        <v>1597</v>
      </c>
    </row>
    <row r="2593" spans="1:49">
      <c r="A2593" s="129">
        <v>646</v>
      </c>
      <c r="B2593" s="129" t="s">
        <v>2800</v>
      </c>
      <c r="C2593" s="129" t="s">
        <v>1616</v>
      </c>
      <c r="D2593" s="129" t="s">
        <v>2799</v>
      </c>
      <c r="E2593" s="129" t="s">
        <v>1614</v>
      </c>
      <c r="F2593" s="129" t="s">
        <v>1613</v>
      </c>
      <c r="G2593" s="129" t="s">
        <v>1608</v>
      </c>
      <c r="H2593" s="129" t="s">
        <v>1604</v>
      </c>
      <c r="I2593" s="129" t="s">
        <v>2802</v>
      </c>
      <c r="J2593" s="129" t="s">
        <v>1595</v>
      </c>
      <c r="K2593" s="129" t="s">
        <v>1595</v>
      </c>
      <c r="L2593" s="129" t="s">
        <v>1595</v>
      </c>
      <c r="M2593" s="129" t="s">
        <v>1595</v>
      </c>
      <c r="N2593" s="129" t="s">
        <v>1595</v>
      </c>
      <c r="O2593" s="129" t="s">
        <v>1595</v>
      </c>
      <c r="P2593" s="129" t="s">
        <v>1595</v>
      </c>
      <c r="Q2593" s="129" t="s">
        <v>1595</v>
      </c>
      <c r="R2593" s="129" t="s">
        <v>1595</v>
      </c>
      <c r="S2593" s="129" t="s">
        <v>1595</v>
      </c>
      <c r="T2593" s="130">
        <v>1553.085</v>
      </c>
      <c r="U2593" s="130">
        <v>1450.2380000000001</v>
      </c>
      <c r="V2593" s="130">
        <v>1385.13</v>
      </c>
      <c r="W2593" s="130">
        <v>1469.384</v>
      </c>
      <c r="X2593" s="130">
        <v>1765.8430000000001</v>
      </c>
      <c r="Y2593" s="130">
        <v>1933.655</v>
      </c>
      <c r="Z2593" s="130">
        <v>2002.2170000000001</v>
      </c>
      <c r="AA2593" s="130">
        <v>1888.5260000000001</v>
      </c>
      <c r="AB2593" s="130">
        <v>2466.9859999999999</v>
      </c>
      <c r="AC2593" s="130">
        <v>2234.4850000000001</v>
      </c>
      <c r="AD2593" s="130">
        <v>2785.5320000000002</v>
      </c>
      <c r="AE2593" s="130">
        <v>2979.2559999999999</v>
      </c>
      <c r="AF2593" s="130">
        <v>3000.6239999999998</v>
      </c>
      <c r="AG2593" s="130">
        <v>2652.4670000000001</v>
      </c>
      <c r="AH2593" s="130">
        <v>2470.864</v>
      </c>
      <c r="AI2593" s="130">
        <v>2461.0189999999998</v>
      </c>
      <c r="AJ2593" s="130">
        <v>2102.4250000000002</v>
      </c>
      <c r="AK2593" s="130">
        <v>2366.31</v>
      </c>
      <c r="AL2593" s="130">
        <v>1175.777</v>
      </c>
      <c r="AM2593" s="130">
        <v>1324.9459999999999</v>
      </c>
      <c r="AN2593" s="130">
        <v>1458.4939999999999</v>
      </c>
      <c r="AO2593" s="130">
        <v>1532.09</v>
      </c>
      <c r="AP2593" s="130">
        <v>2001.105</v>
      </c>
      <c r="AQ2593" s="130">
        <v>2396.4319999999998</v>
      </c>
      <c r="AR2593" s="130">
        <v>2780.9780000000001</v>
      </c>
      <c r="AS2593" s="130">
        <v>3228.8789999999999</v>
      </c>
      <c r="AT2593" s="130">
        <v>3680.6260000000002</v>
      </c>
      <c r="AU2593" s="130">
        <v>5125.2920000000004</v>
      </c>
      <c r="AV2593" s="130">
        <v>3179.8409999999999</v>
      </c>
    </row>
    <row r="2594" spans="1:49">
      <c r="A2594" s="129">
        <v>646</v>
      </c>
      <c r="B2594" s="129" t="s">
        <v>2800</v>
      </c>
      <c r="C2594" s="129" t="s">
        <v>1615</v>
      </c>
      <c r="D2594" s="129" t="s">
        <v>2799</v>
      </c>
      <c r="E2594" s="129" t="s">
        <v>1614</v>
      </c>
      <c r="F2594" s="129" t="s">
        <v>1613</v>
      </c>
      <c r="G2594" s="129" t="s">
        <v>1597</v>
      </c>
      <c r="I2594" s="129" t="s">
        <v>1612</v>
      </c>
      <c r="J2594" s="129" t="s">
        <v>1595</v>
      </c>
      <c r="K2594" s="129" t="s">
        <v>1595</v>
      </c>
      <c r="L2594" s="129" t="s">
        <v>1595</v>
      </c>
      <c r="M2594" s="129" t="s">
        <v>1595</v>
      </c>
      <c r="N2594" s="129" t="s">
        <v>1595</v>
      </c>
      <c r="O2594" s="129" t="s">
        <v>1595</v>
      </c>
      <c r="P2594" s="129" t="s">
        <v>1595</v>
      </c>
      <c r="Q2594" s="129" t="s">
        <v>1595</v>
      </c>
      <c r="R2594" s="129" t="s">
        <v>1595</v>
      </c>
      <c r="S2594" s="129" t="s">
        <v>1595</v>
      </c>
      <c r="T2594" s="129">
        <v>86.825999999999993</v>
      </c>
      <c r="U2594" s="129">
        <v>86.203000000000003</v>
      </c>
      <c r="V2594" s="129">
        <v>84.777000000000001</v>
      </c>
      <c r="W2594" s="129">
        <v>86.962000000000003</v>
      </c>
      <c r="X2594" s="129">
        <v>68.757000000000005</v>
      </c>
      <c r="Y2594" s="129">
        <v>70.777000000000001</v>
      </c>
      <c r="Z2594" s="129">
        <v>62.277000000000001</v>
      </c>
      <c r="AA2594" s="129">
        <v>55.031999999999996</v>
      </c>
      <c r="AB2594" s="129">
        <v>84.501999999999995</v>
      </c>
      <c r="AC2594" s="129">
        <v>70.513000000000005</v>
      </c>
      <c r="AD2594" s="129">
        <v>69.944999999999993</v>
      </c>
      <c r="AE2594" s="129">
        <v>78.129000000000005</v>
      </c>
      <c r="AF2594" s="129">
        <v>78.319000000000003</v>
      </c>
      <c r="AG2594" s="129">
        <v>67.918999999999997</v>
      </c>
      <c r="AH2594" s="129">
        <v>58.463000000000001</v>
      </c>
      <c r="AI2594" s="129">
        <v>48.113</v>
      </c>
      <c r="AJ2594" s="129">
        <v>38.063000000000002</v>
      </c>
      <c r="AK2594" s="129">
        <v>39.470999999999997</v>
      </c>
      <c r="AL2594" s="129">
        <v>16.739000000000001</v>
      </c>
      <c r="AM2594" s="129">
        <v>23.321999999999999</v>
      </c>
      <c r="AN2594" s="129">
        <v>20.298999999999999</v>
      </c>
      <c r="AO2594" s="129">
        <v>17.308</v>
      </c>
      <c r="AP2594" s="129">
        <v>21.327999999999999</v>
      </c>
      <c r="AQ2594" s="129">
        <v>24.152000000000001</v>
      </c>
      <c r="AR2594" s="129">
        <v>26.73</v>
      </c>
      <c r="AS2594" s="129">
        <v>29.913</v>
      </c>
      <c r="AT2594" s="129">
        <v>32.393999999999998</v>
      </c>
      <c r="AU2594" s="129">
        <v>42.384999999999998</v>
      </c>
      <c r="AV2594" s="129">
        <v>24.536000000000001</v>
      </c>
    </row>
    <row r="2595" spans="1:49">
      <c r="A2595" s="129">
        <v>646</v>
      </c>
      <c r="B2595" s="129" t="s">
        <v>2800</v>
      </c>
      <c r="C2595" s="129" t="s">
        <v>1611</v>
      </c>
      <c r="D2595" s="129" t="s">
        <v>2799</v>
      </c>
      <c r="E2595" s="129" t="s">
        <v>1610</v>
      </c>
      <c r="F2595" s="129" t="s">
        <v>1609</v>
      </c>
      <c r="G2595" s="129" t="s">
        <v>1608</v>
      </c>
      <c r="H2595" s="129" t="s">
        <v>1604</v>
      </c>
      <c r="I2595" s="129" t="s">
        <v>2802</v>
      </c>
      <c r="J2595" s="129" t="s">
        <v>1595</v>
      </c>
      <c r="K2595" s="129" t="s">
        <v>1595</v>
      </c>
      <c r="L2595" s="129" t="s">
        <v>1595</v>
      </c>
      <c r="M2595" s="129" t="s">
        <v>1595</v>
      </c>
      <c r="N2595" s="129" t="s">
        <v>1595</v>
      </c>
      <c r="O2595" s="129" t="s">
        <v>1595</v>
      </c>
      <c r="P2595" s="129" t="s">
        <v>1595</v>
      </c>
      <c r="Q2595" s="129" t="s">
        <v>1595</v>
      </c>
      <c r="R2595" s="129" t="s">
        <v>1595</v>
      </c>
      <c r="S2595" s="129" t="s">
        <v>1595</v>
      </c>
      <c r="T2595" s="130">
        <v>1788.7270000000001</v>
      </c>
      <c r="U2595" s="130">
        <v>1682.348</v>
      </c>
      <c r="V2595" s="130">
        <v>1633.847</v>
      </c>
      <c r="W2595" s="130">
        <v>1689.6759999999999</v>
      </c>
      <c r="X2595" s="130">
        <v>2568.2330000000002</v>
      </c>
      <c r="Y2595" s="130">
        <v>2732.02</v>
      </c>
      <c r="Z2595" s="130">
        <v>3215.0239999999999</v>
      </c>
      <c r="AA2595" s="130">
        <v>3431.6909999999998</v>
      </c>
      <c r="AB2595" s="130">
        <v>2919.4380000000001</v>
      </c>
      <c r="AC2595" s="130">
        <v>3168.8870000000002</v>
      </c>
      <c r="AD2595" s="130">
        <v>3982.4659999999999</v>
      </c>
      <c r="AE2595" s="130">
        <v>3813.26</v>
      </c>
      <c r="AF2595" s="130">
        <v>3831.277</v>
      </c>
      <c r="AG2595" s="130">
        <v>3905.35</v>
      </c>
      <c r="AH2595" s="130">
        <v>4226.37</v>
      </c>
      <c r="AI2595" s="130">
        <v>5115.1040000000003</v>
      </c>
      <c r="AJ2595" s="130">
        <v>5523.4920000000002</v>
      </c>
      <c r="AK2595" s="130">
        <v>5995.0119999999997</v>
      </c>
      <c r="AL2595" s="130">
        <v>7024.2839999999997</v>
      </c>
      <c r="AM2595" s="130">
        <v>5681.1059999999998</v>
      </c>
      <c r="AN2595" s="130">
        <v>7185.2209999999995</v>
      </c>
      <c r="AO2595" s="130">
        <v>8852.0730000000003</v>
      </c>
      <c r="AP2595" s="130">
        <v>9382.4429999999993</v>
      </c>
      <c r="AQ2595" s="130">
        <v>9922.3349999999991</v>
      </c>
      <c r="AR2595" s="130">
        <v>10404.049999999999</v>
      </c>
      <c r="AS2595" s="130">
        <v>10794.174000000001</v>
      </c>
      <c r="AT2595" s="130">
        <v>11362.161</v>
      </c>
      <c r="AU2595" s="130">
        <v>12092.232</v>
      </c>
      <c r="AV2595" s="130">
        <v>12960.04</v>
      </c>
    </row>
    <row r="2596" spans="1:49">
      <c r="A2596" s="129">
        <v>646</v>
      </c>
      <c r="B2596" s="129" t="s">
        <v>2800</v>
      </c>
      <c r="C2596" s="129" t="s">
        <v>1606</v>
      </c>
      <c r="D2596" s="129" t="s">
        <v>2799</v>
      </c>
      <c r="E2596" s="129" t="s">
        <v>1599</v>
      </c>
      <c r="F2596" s="129" t="s">
        <v>1598</v>
      </c>
      <c r="G2596" s="129" t="s">
        <v>1605</v>
      </c>
      <c r="H2596" s="129" t="s">
        <v>1604</v>
      </c>
      <c r="I2596" s="129" t="s">
        <v>2801</v>
      </c>
      <c r="J2596" s="129">
        <v>1.246</v>
      </c>
      <c r="K2596" s="129">
        <v>0.64100000000000001</v>
      </c>
      <c r="L2596" s="129">
        <v>0.51300000000000001</v>
      </c>
      <c r="M2596" s="129">
        <v>0.45100000000000001</v>
      </c>
      <c r="N2596" s="129">
        <v>0.63500000000000001</v>
      </c>
      <c r="O2596" s="129">
        <v>0.374</v>
      </c>
      <c r="P2596" s="129">
        <v>-0.94799999999999995</v>
      </c>
      <c r="Q2596" s="129">
        <v>-0.26600000000000001</v>
      </c>
      <c r="R2596" s="129">
        <v>-0.60199999999999998</v>
      </c>
      <c r="S2596" s="129">
        <v>-0.17699999999999999</v>
      </c>
      <c r="T2596" s="129">
        <v>0.15</v>
      </c>
      <c r="U2596" s="129">
        <v>9.0999999999999998E-2</v>
      </c>
      <c r="V2596" s="129">
        <v>-0.22600000000000001</v>
      </c>
      <c r="W2596" s="129">
        <v>-5.8000000000000003E-2</v>
      </c>
      <c r="X2596" s="129">
        <v>0.33600000000000002</v>
      </c>
      <c r="Y2596" s="129">
        <v>0.46500000000000002</v>
      </c>
      <c r="Z2596" s="129">
        <v>0.88900000000000001</v>
      </c>
      <c r="AA2596" s="129">
        <v>0.53100000000000003</v>
      </c>
      <c r="AB2596" s="129">
        <v>-0.621</v>
      </c>
      <c r="AC2596" s="129">
        <v>0.39</v>
      </c>
      <c r="AD2596" s="129">
        <v>1.0009999999999999</v>
      </c>
      <c r="AE2596" s="129">
        <v>0.51700000000000002</v>
      </c>
      <c r="AF2596" s="129">
        <v>0.33800000000000002</v>
      </c>
      <c r="AG2596" s="129">
        <v>0.57399999999999995</v>
      </c>
      <c r="AH2596" s="129">
        <v>0.8</v>
      </c>
      <c r="AI2596" s="129">
        <v>1.9830000000000001</v>
      </c>
      <c r="AJ2596" s="129">
        <v>1.4850000000000001</v>
      </c>
      <c r="AK2596" s="129">
        <v>1.869</v>
      </c>
      <c r="AL2596" s="129">
        <v>3.6640000000000001</v>
      </c>
      <c r="AM2596" s="129">
        <v>0.90700000000000003</v>
      </c>
      <c r="AN2596" s="129">
        <v>1.29</v>
      </c>
      <c r="AO2596" s="129">
        <v>2.64</v>
      </c>
      <c r="AP2596" s="129">
        <v>2.4340000000000002</v>
      </c>
      <c r="AQ2596" s="129">
        <v>1.9450000000000001</v>
      </c>
      <c r="AR2596" s="129">
        <v>1.339</v>
      </c>
      <c r="AS2596" s="129">
        <v>0.69</v>
      </c>
      <c r="AT2596" s="129">
        <v>0.20599999999999999</v>
      </c>
      <c r="AU2596" s="129">
        <v>-0.46600000000000003</v>
      </c>
      <c r="AV2596" s="129">
        <v>-0.45200000000000001</v>
      </c>
      <c r="AW2596" s="129">
        <v>2006</v>
      </c>
    </row>
    <row r="2597" spans="1:49">
      <c r="A2597" s="129">
        <v>646</v>
      </c>
      <c r="B2597" s="129" t="s">
        <v>2800</v>
      </c>
      <c r="C2597" s="129" t="s">
        <v>1601</v>
      </c>
      <c r="D2597" s="129" t="s">
        <v>2799</v>
      </c>
      <c r="E2597" s="129" t="s">
        <v>1599</v>
      </c>
      <c r="F2597" s="129" t="s">
        <v>1598</v>
      </c>
      <c r="G2597" s="129" t="s">
        <v>1597</v>
      </c>
      <c r="I2597" s="129" t="s">
        <v>1596</v>
      </c>
      <c r="J2597" s="129">
        <v>26.364000000000001</v>
      </c>
      <c r="K2597" s="129">
        <v>15.032</v>
      </c>
      <c r="L2597" s="129">
        <v>12.855</v>
      </c>
      <c r="M2597" s="129">
        <v>11.791</v>
      </c>
      <c r="N2597" s="129">
        <v>17.274000000000001</v>
      </c>
      <c r="O2597" s="129">
        <v>9.6489999999999991</v>
      </c>
      <c r="P2597" s="129">
        <v>-18.702999999999999</v>
      </c>
      <c r="Q2597" s="129">
        <v>-6.9429999999999996</v>
      </c>
      <c r="R2597" s="129">
        <v>-14.237</v>
      </c>
      <c r="S2597" s="129">
        <v>-3.8370000000000002</v>
      </c>
      <c r="T2597" s="129">
        <v>2.2839999999999998</v>
      </c>
      <c r="U2597" s="129">
        <v>1.5249999999999999</v>
      </c>
      <c r="V2597" s="129">
        <v>-3.657</v>
      </c>
      <c r="W2597" s="129">
        <v>-0.97099999999999997</v>
      </c>
      <c r="X2597" s="129">
        <v>7.2569999999999997</v>
      </c>
      <c r="Y2597" s="129">
        <v>8.4870000000000001</v>
      </c>
      <c r="Z2597" s="129">
        <v>14.138999999999999</v>
      </c>
      <c r="AA2597" s="129">
        <v>9.0370000000000008</v>
      </c>
      <c r="AB2597" s="129">
        <v>-12.542</v>
      </c>
      <c r="AC2597" s="129">
        <v>7.585</v>
      </c>
      <c r="AD2597" s="129">
        <v>17.896000000000001</v>
      </c>
      <c r="AE2597" s="129">
        <v>9.9459999999999997</v>
      </c>
      <c r="AF2597" s="129">
        <v>6.149</v>
      </c>
      <c r="AG2597" s="129">
        <v>8.5470000000000006</v>
      </c>
      <c r="AH2597" s="129">
        <v>10.006</v>
      </c>
      <c r="AI2597" s="129">
        <v>20.448</v>
      </c>
      <c r="AJ2597" s="129">
        <v>14.058999999999999</v>
      </c>
      <c r="AK2597" s="129">
        <v>14.941000000000001</v>
      </c>
      <c r="AL2597" s="129">
        <v>23.36</v>
      </c>
      <c r="AM2597" s="129">
        <v>7.5419999999999998</v>
      </c>
      <c r="AN2597" s="129">
        <v>8.89</v>
      </c>
      <c r="AO2597" s="129">
        <v>14.058999999999999</v>
      </c>
      <c r="AP2597" s="129">
        <v>13.231999999999999</v>
      </c>
      <c r="AQ2597" s="129">
        <v>9.7409999999999997</v>
      </c>
      <c r="AR2597" s="129">
        <v>6.3419999999999996</v>
      </c>
      <c r="AS2597" s="129">
        <v>3.121</v>
      </c>
      <c r="AT2597" s="129">
        <v>0.875</v>
      </c>
      <c r="AU2597" s="129">
        <v>-1.8480000000000001</v>
      </c>
      <c r="AV2597" s="129">
        <v>-1.659</v>
      </c>
      <c r="AW2597" s="129">
        <v>2006</v>
      </c>
    </row>
    <row r="2598" spans="1:49">
      <c r="A2598" s="129">
        <v>648</v>
      </c>
      <c r="B2598" s="129" t="s">
        <v>2792</v>
      </c>
      <c r="C2598" s="129" t="s">
        <v>1733</v>
      </c>
      <c r="D2598" s="129" t="s">
        <v>2791</v>
      </c>
      <c r="E2598" s="129" t="s">
        <v>1730</v>
      </c>
      <c r="F2598" s="129" t="s">
        <v>1732</v>
      </c>
      <c r="G2598" s="129" t="s">
        <v>1608</v>
      </c>
      <c r="H2598" s="129" t="s">
        <v>1604</v>
      </c>
      <c r="I2598" s="129" t="s">
        <v>2798</v>
      </c>
      <c r="J2598" s="129">
        <v>7.0039999999999996</v>
      </c>
      <c r="K2598" s="129">
        <v>6.3369999999999997</v>
      </c>
      <c r="L2598" s="129">
        <v>7.6529999999999996</v>
      </c>
      <c r="M2598" s="129">
        <v>8.6869999999999994</v>
      </c>
      <c r="N2598" s="129">
        <v>8.0250000000000004</v>
      </c>
      <c r="O2598" s="129">
        <v>8.3179999999999996</v>
      </c>
      <c r="P2598" s="129">
        <v>8.5150000000000006</v>
      </c>
      <c r="Q2598" s="129">
        <v>8.7530000000000001</v>
      </c>
      <c r="R2598" s="129">
        <v>8.9019999999999992</v>
      </c>
      <c r="S2598" s="129">
        <v>9.2880000000000003</v>
      </c>
      <c r="T2598" s="129">
        <v>9.8170000000000002</v>
      </c>
      <c r="U2598" s="129">
        <v>10.029</v>
      </c>
      <c r="V2598" s="129">
        <v>10.473000000000001</v>
      </c>
      <c r="W2598" s="129">
        <v>11.114000000000001</v>
      </c>
      <c r="X2598" s="129">
        <v>11.54</v>
      </c>
      <c r="Y2598" s="129">
        <v>11.148</v>
      </c>
      <c r="Z2598" s="129">
        <v>11.834</v>
      </c>
      <c r="AA2598" s="129">
        <v>12.417</v>
      </c>
      <c r="AB2598" s="129">
        <v>13.225</v>
      </c>
      <c r="AC2598" s="129">
        <v>14.071</v>
      </c>
      <c r="AD2598" s="129">
        <v>14.848000000000001</v>
      </c>
      <c r="AE2598" s="129">
        <v>15.702</v>
      </c>
      <c r="AF2598" s="129">
        <v>15.193</v>
      </c>
      <c r="AG2598" s="129">
        <v>16.236999999999998</v>
      </c>
      <c r="AH2598" s="129">
        <v>17.381</v>
      </c>
      <c r="AI2598" s="129">
        <v>17.216999999999999</v>
      </c>
      <c r="AJ2598" s="129">
        <v>17.411000000000001</v>
      </c>
      <c r="AK2598" s="129">
        <v>18.042999999999999</v>
      </c>
      <c r="AL2598" s="129">
        <v>19.077999999999999</v>
      </c>
      <c r="AM2598" s="129">
        <v>20.308</v>
      </c>
      <c r="AN2598" s="129">
        <v>21.634</v>
      </c>
      <c r="AO2598" s="129">
        <v>20.704000000000001</v>
      </c>
      <c r="AP2598" s="129">
        <v>21.795999999999999</v>
      </c>
      <c r="AQ2598" s="129">
        <v>23.199000000000002</v>
      </c>
      <c r="AR2598" s="129">
        <v>25.161000000000001</v>
      </c>
      <c r="AS2598" s="129">
        <v>26.800999999999998</v>
      </c>
      <c r="AT2598" s="129">
        <v>28.27</v>
      </c>
      <c r="AU2598" s="129">
        <v>29.821000000000002</v>
      </c>
      <c r="AV2598" s="129">
        <v>31.468</v>
      </c>
      <c r="AW2598" s="129">
        <v>2011</v>
      </c>
    </row>
    <row r="2599" spans="1:49">
      <c r="A2599" s="129">
        <v>648</v>
      </c>
      <c r="B2599" s="129" t="s">
        <v>2792</v>
      </c>
      <c r="C2599" s="129" t="s">
        <v>1731</v>
      </c>
      <c r="D2599" s="129" t="s">
        <v>2791</v>
      </c>
      <c r="E2599" s="129" t="s">
        <v>1730</v>
      </c>
      <c r="F2599" s="129" t="s">
        <v>1729</v>
      </c>
      <c r="G2599" s="129" t="s">
        <v>1655</v>
      </c>
      <c r="I2599" s="129" t="s">
        <v>1728</v>
      </c>
      <c r="J2599" s="129">
        <v>0.70499999999999996</v>
      </c>
      <c r="K2599" s="129">
        <v>-9.5229999999999997</v>
      </c>
      <c r="L2599" s="129">
        <v>20.759</v>
      </c>
      <c r="M2599" s="129">
        <v>13.518000000000001</v>
      </c>
      <c r="N2599" s="129">
        <v>-7.62</v>
      </c>
      <c r="O2599" s="129">
        <v>3.649</v>
      </c>
      <c r="P2599" s="129">
        <v>2.3639999999999999</v>
      </c>
      <c r="Q2599" s="129">
        <v>2.8</v>
      </c>
      <c r="R2599" s="129">
        <v>1.702</v>
      </c>
      <c r="S2599" s="129">
        <v>4.3310000000000004</v>
      </c>
      <c r="T2599" s="129">
        <v>5.6959999999999997</v>
      </c>
      <c r="U2599" s="129">
        <v>2.1629999999999998</v>
      </c>
      <c r="V2599" s="129">
        <v>4.4210000000000003</v>
      </c>
      <c r="W2599" s="129">
        <v>6.13</v>
      </c>
      <c r="X2599" s="129">
        <v>3.8330000000000002</v>
      </c>
      <c r="Y2599" s="129">
        <v>-3.3980000000000001</v>
      </c>
      <c r="Z2599" s="129">
        <v>6.1459999999999999</v>
      </c>
      <c r="AA2599" s="129">
        <v>4.9340000000000002</v>
      </c>
      <c r="AB2599" s="129">
        <v>6.5</v>
      </c>
      <c r="AC2599" s="129">
        <v>6.399</v>
      </c>
      <c r="AD2599" s="129">
        <v>5.5250000000000004</v>
      </c>
      <c r="AE2599" s="129">
        <v>5.7530000000000001</v>
      </c>
      <c r="AF2599" s="129">
        <v>-3.2469999999999999</v>
      </c>
      <c r="AG2599" s="129">
        <v>6.8739999999999997</v>
      </c>
      <c r="AH2599" s="129">
        <v>7.0460000000000003</v>
      </c>
      <c r="AI2599" s="129">
        <v>-0.94199999999999995</v>
      </c>
      <c r="AJ2599" s="129">
        <v>1.1240000000000001</v>
      </c>
      <c r="AK2599" s="129">
        <v>3.6309999999999998</v>
      </c>
      <c r="AL2599" s="129">
        <v>5.7350000000000003</v>
      </c>
      <c r="AM2599" s="129">
        <v>6.45</v>
      </c>
      <c r="AN2599" s="129">
        <v>6.5259999999999998</v>
      </c>
      <c r="AO2599" s="129">
        <v>-4.2949999999999999</v>
      </c>
      <c r="AP2599" s="129">
        <v>5.274</v>
      </c>
      <c r="AQ2599" s="129">
        <v>6.4340000000000002</v>
      </c>
      <c r="AR2599" s="129">
        <v>8.4570000000000007</v>
      </c>
      <c r="AS2599" s="129">
        <v>6.52</v>
      </c>
      <c r="AT2599" s="129">
        <v>5.4790000000000001</v>
      </c>
      <c r="AU2599" s="129">
        <v>5.4859999999999998</v>
      </c>
      <c r="AV2599" s="129">
        <v>5.5250000000000004</v>
      </c>
      <c r="AW2599" s="129">
        <v>2011</v>
      </c>
    </row>
    <row r="2600" spans="1:49">
      <c r="A2600" s="129">
        <v>648</v>
      </c>
      <c r="B2600" s="129" t="s">
        <v>2792</v>
      </c>
      <c r="C2600" s="129" t="s">
        <v>1727</v>
      </c>
      <c r="D2600" s="129" t="s">
        <v>2791</v>
      </c>
      <c r="E2600" s="129" t="s">
        <v>1724</v>
      </c>
      <c r="F2600" s="129" t="s">
        <v>1726</v>
      </c>
      <c r="G2600" s="129" t="s">
        <v>1608</v>
      </c>
      <c r="H2600" s="129" t="s">
        <v>1604</v>
      </c>
      <c r="I2600" s="129" t="s">
        <v>2798</v>
      </c>
      <c r="J2600" s="129">
        <v>0.627</v>
      </c>
      <c r="K2600" s="129">
        <v>0.68700000000000006</v>
      </c>
      <c r="L2600" s="129">
        <v>0.753</v>
      </c>
      <c r="M2600" s="129">
        <v>0.874</v>
      </c>
      <c r="N2600" s="129">
        <v>0.89200000000000002</v>
      </c>
      <c r="O2600" s="129">
        <v>1.129</v>
      </c>
      <c r="P2600" s="129">
        <v>1.5660000000000001</v>
      </c>
      <c r="Q2600" s="129">
        <v>2.145</v>
      </c>
      <c r="R2600" s="129">
        <v>2.3610000000000002</v>
      </c>
      <c r="S2600" s="129">
        <v>2.8029999999999999</v>
      </c>
      <c r="T2600" s="129">
        <v>3.4159999999999999</v>
      </c>
      <c r="U2600" s="129">
        <v>3.9950000000000001</v>
      </c>
      <c r="V2600" s="129">
        <v>4.3890000000000002</v>
      </c>
      <c r="W2600" s="129">
        <v>4.8170000000000002</v>
      </c>
      <c r="X2600" s="129">
        <v>5.0140000000000002</v>
      </c>
      <c r="Y2600" s="129">
        <v>5.2210000000000001</v>
      </c>
      <c r="Z2600" s="129">
        <v>5.5940000000000003</v>
      </c>
      <c r="AA2600" s="129">
        <v>6.0330000000000004</v>
      </c>
      <c r="AB2600" s="129">
        <v>6.4649999999999999</v>
      </c>
      <c r="AC2600" s="129">
        <v>7.1040000000000001</v>
      </c>
      <c r="AD2600" s="129">
        <v>7.7679999999999998</v>
      </c>
      <c r="AE2600" s="129">
        <v>9.4619999999999997</v>
      </c>
      <c r="AF2600" s="129">
        <v>10.629</v>
      </c>
      <c r="AG2600" s="129">
        <v>14.47</v>
      </c>
      <c r="AH2600" s="129">
        <v>17.381</v>
      </c>
      <c r="AI2600" s="129">
        <v>17.835999999999999</v>
      </c>
      <c r="AJ2600" s="129">
        <v>18.385000000000002</v>
      </c>
      <c r="AK2600" s="129">
        <v>19.870999999999999</v>
      </c>
      <c r="AL2600" s="129">
        <v>21.433</v>
      </c>
      <c r="AM2600" s="129">
        <v>23.997</v>
      </c>
      <c r="AN2600" s="129">
        <v>26.661999999999999</v>
      </c>
      <c r="AO2600" s="129">
        <v>26.465</v>
      </c>
      <c r="AP2600" s="129">
        <v>29.108000000000001</v>
      </c>
      <c r="AQ2600" s="129">
        <v>32.886000000000003</v>
      </c>
      <c r="AR2600" s="129">
        <v>37.658999999999999</v>
      </c>
      <c r="AS2600" s="129">
        <v>42.015000000000001</v>
      </c>
      <c r="AT2600" s="129">
        <v>46.459000000000003</v>
      </c>
      <c r="AU2600" s="129">
        <v>51.378999999999998</v>
      </c>
      <c r="AV2600" s="129">
        <v>56.841999999999999</v>
      </c>
      <c r="AW2600" s="129">
        <v>2011</v>
      </c>
    </row>
    <row r="2601" spans="1:49">
      <c r="A2601" s="129">
        <v>648</v>
      </c>
      <c r="B2601" s="129" t="s">
        <v>2792</v>
      </c>
      <c r="C2601" s="129" t="s">
        <v>1725</v>
      </c>
      <c r="D2601" s="129" t="s">
        <v>2791</v>
      </c>
      <c r="E2601" s="129" t="s">
        <v>1724</v>
      </c>
      <c r="F2601" s="129" t="s">
        <v>1723</v>
      </c>
      <c r="G2601" s="129" t="s">
        <v>1605</v>
      </c>
      <c r="H2601" s="129" t="s">
        <v>1604</v>
      </c>
      <c r="I2601" s="129" t="s">
        <v>1691</v>
      </c>
      <c r="J2601" s="129">
        <v>0.36399999999999999</v>
      </c>
      <c r="K2601" s="129">
        <v>0.39300000000000002</v>
      </c>
      <c r="L2601" s="129">
        <v>0.34599999999999997</v>
      </c>
      <c r="M2601" s="129">
        <v>0.35299999999999998</v>
      </c>
      <c r="N2601" s="129">
        <v>0.30299999999999999</v>
      </c>
      <c r="O2601" s="129">
        <v>0.27600000000000002</v>
      </c>
      <c r="P2601" s="129">
        <v>0.31</v>
      </c>
      <c r="Q2601" s="129">
        <v>0.29399999999999998</v>
      </c>
      <c r="R2601" s="129">
        <v>0.35</v>
      </c>
      <c r="S2601" s="129">
        <v>0.39900000000000002</v>
      </c>
      <c r="T2601" s="129">
        <v>0.42</v>
      </c>
      <c r="U2601" s="129">
        <v>0.505</v>
      </c>
      <c r="V2601" s="129">
        <v>0.48099999999999998</v>
      </c>
      <c r="W2601" s="129">
        <v>0.54200000000000004</v>
      </c>
      <c r="X2601" s="129">
        <v>0.52900000000000003</v>
      </c>
      <c r="Y2601" s="129">
        <v>0.55100000000000005</v>
      </c>
      <c r="Z2601" s="129">
        <v>0.57799999999999996</v>
      </c>
      <c r="AA2601" s="129">
        <v>0.59099999999999997</v>
      </c>
      <c r="AB2601" s="129">
        <v>0.60699999999999998</v>
      </c>
      <c r="AC2601" s="129">
        <v>0.623</v>
      </c>
      <c r="AD2601" s="129">
        <v>0.61</v>
      </c>
      <c r="AE2601" s="129">
        <v>0.60399999999999998</v>
      </c>
      <c r="AF2601" s="129">
        <v>0.53900000000000003</v>
      </c>
      <c r="AG2601" s="129">
        <v>0.53300000000000003</v>
      </c>
      <c r="AH2601" s="129">
        <v>0.57899999999999996</v>
      </c>
      <c r="AI2601" s="129">
        <v>0.624</v>
      </c>
      <c r="AJ2601" s="129">
        <v>0.65500000000000003</v>
      </c>
      <c r="AK2601" s="129">
        <v>0.79900000000000004</v>
      </c>
      <c r="AL2601" s="129">
        <v>0.96399999999999997</v>
      </c>
      <c r="AM2601" s="129">
        <v>0.90100000000000002</v>
      </c>
      <c r="AN2601" s="129">
        <v>0.96399999999999997</v>
      </c>
      <c r="AO2601" s="129">
        <v>0.90300000000000002</v>
      </c>
      <c r="AP2601" s="129">
        <v>0.90800000000000003</v>
      </c>
      <c r="AQ2601" s="129">
        <v>0.89600000000000002</v>
      </c>
      <c r="AR2601" s="129">
        <v>0.93700000000000006</v>
      </c>
      <c r="AS2601" s="129">
        <v>1.0129999999999999</v>
      </c>
      <c r="AT2601" s="129">
        <v>1.087</v>
      </c>
      <c r="AU2601" s="129">
        <v>1.1679999999999999</v>
      </c>
      <c r="AV2601" s="129">
        <v>1.2549999999999999</v>
      </c>
      <c r="AW2601" s="129">
        <v>2011</v>
      </c>
    </row>
    <row r="2602" spans="1:49">
      <c r="A2602" s="129">
        <v>648</v>
      </c>
      <c r="B2602" s="129" t="s">
        <v>2792</v>
      </c>
      <c r="C2602" s="129" t="s">
        <v>1722</v>
      </c>
      <c r="D2602" s="129" t="s">
        <v>2791</v>
      </c>
      <c r="E2602" s="129" t="s">
        <v>1721</v>
      </c>
      <c r="F2602" s="129" t="s">
        <v>1720</v>
      </c>
      <c r="G2602" s="129" t="s">
        <v>1675</v>
      </c>
      <c r="I2602" s="129" t="s">
        <v>1719</v>
      </c>
      <c r="J2602" s="129">
        <v>8.9559999999999995</v>
      </c>
      <c r="K2602" s="129">
        <v>10.847</v>
      </c>
      <c r="L2602" s="129">
        <v>9.8450000000000006</v>
      </c>
      <c r="M2602" s="129">
        <v>10.065</v>
      </c>
      <c r="N2602" s="129">
        <v>11.111000000000001</v>
      </c>
      <c r="O2602" s="129">
        <v>13.567</v>
      </c>
      <c r="P2602" s="129">
        <v>18.395</v>
      </c>
      <c r="Q2602" s="129">
        <v>24.503</v>
      </c>
      <c r="R2602" s="129">
        <v>26.516999999999999</v>
      </c>
      <c r="S2602" s="129">
        <v>30.183</v>
      </c>
      <c r="T2602" s="129">
        <v>34.801000000000002</v>
      </c>
      <c r="U2602" s="129">
        <v>39.835000000000001</v>
      </c>
      <c r="V2602" s="129">
        <v>41.912999999999997</v>
      </c>
      <c r="W2602" s="129">
        <v>43.338000000000001</v>
      </c>
      <c r="X2602" s="129">
        <v>43.45</v>
      </c>
      <c r="Y2602" s="129">
        <v>46.828000000000003</v>
      </c>
      <c r="Z2602" s="129">
        <v>47.268000000000001</v>
      </c>
      <c r="AA2602" s="129">
        <v>48.587000000000003</v>
      </c>
      <c r="AB2602" s="129">
        <v>48.884999999999998</v>
      </c>
      <c r="AC2602" s="129">
        <v>50.487000000000002</v>
      </c>
      <c r="AD2602" s="129">
        <v>52.319000000000003</v>
      </c>
      <c r="AE2602" s="129">
        <v>60.26</v>
      </c>
      <c r="AF2602" s="129">
        <v>69.962000000000003</v>
      </c>
      <c r="AG2602" s="129">
        <v>89.114999999999995</v>
      </c>
      <c r="AH2602" s="129">
        <v>100</v>
      </c>
      <c r="AI2602" s="129">
        <v>103.59399999999999</v>
      </c>
      <c r="AJ2602" s="129">
        <v>105.595</v>
      </c>
      <c r="AK2602" s="129">
        <v>110.129</v>
      </c>
      <c r="AL2602" s="129">
        <v>112.34399999999999</v>
      </c>
      <c r="AM2602" s="129">
        <v>118.163</v>
      </c>
      <c r="AN2602" s="129">
        <v>123.24299999999999</v>
      </c>
      <c r="AO2602" s="129">
        <v>127.822</v>
      </c>
      <c r="AP2602" s="129">
        <v>133.54499999999999</v>
      </c>
      <c r="AQ2602" s="129">
        <v>141.75899999999999</v>
      </c>
      <c r="AR2602" s="129">
        <v>149.673</v>
      </c>
      <c r="AS2602" s="129">
        <v>156.76400000000001</v>
      </c>
      <c r="AT2602" s="129">
        <v>164.34200000000001</v>
      </c>
      <c r="AU2602" s="129">
        <v>172.29300000000001</v>
      </c>
      <c r="AV2602" s="129">
        <v>180.63200000000001</v>
      </c>
      <c r="AW2602" s="129">
        <v>2011</v>
      </c>
    </row>
    <row r="2603" spans="1:49">
      <c r="A2603" s="129">
        <v>648</v>
      </c>
      <c r="B2603" s="129" t="s">
        <v>2792</v>
      </c>
      <c r="C2603" s="129" t="s">
        <v>1718</v>
      </c>
      <c r="D2603" s="129" t="s">
        <v>2791</v>
      </c>
      <c r="E2603" s="129" t="s">
        <v>1717</v>
      </c>
      <c r="F2603" s="129" t="s">
        <v>1716</v>
      </c>
      <c r="G2603" s="129" t="s">
        <v>1608</v>
      </c>
      <c r="H2603" s="129" t="s">
        <v>3</v>
      </c>
      <c r="I2603" s="129" t="s">
        <v>1715</v>
      </c>
      <c r="J2603" s="130">
        <v>11922.54</v>
      </c>
      <c r="K2603" s="130">
        <v>10159.894</v>
      </c>
      <c r="L2603" s="130">
        <v>11831.276</v>
      </c>
      <c r="M2603" s="130">
        <v>12914.186</v>
      </c>
      <c r="N2603" s="130">
        <v>11461.374</v>
      </c>
      <c r="O2603" s="130">
        <v>11412.846</v>
      </c>
      <c r="P2603" s="130">
        <v>11223.573</v>
      </c>
      <c r="Q2603" s="130">
        <v>11084.505999999999</v>
      </c>
      <c r="R2603" s="130">
        <v>10830.261</v>
      </c>
      <c r="S2603" s="130">
        <v>10855.383</v>
      </c>
      <c r="T2603" s="130">
        <v>11022.865</v>
      </c>
      <c r="U2603" s="130">
        <v>10818.82</v>
      </c>
      <c r="V2603" s="130">
        <v>10853.172</v>
      </c>
      <c r="W2603" s="130">
        <v>10881.367</v>
      </c>
      <c r="X2603" s="130">
        <v>10920.032999999999</v>
      </c>
      <c r="Y2603" s="130">
        <v>10230.085999999999</v>
      </c>
      <c r="Z2603" s="130">
        <v>10542.591</v>
      </c>
      <c r="AA2603" s="130">
        <v>10582.929</v>
      </c>
      <c r="AB2603" s="130">
        <v>10942.582</v>
      </c>
      <c r="AC2603" s="130">
        <v>11173.489</v>
      </c>
      <c r="AD2603" s="130">
        <v>11447.391</v>
      </c>
      <c r="AE2603" s="130">
        <v>11756.200999999999</v>
      </c>
      <c r="AF2603" s="130">
        <v>11040.853999999999</v>
      </c>
      <c r="AG2603" s="130">
        <v>11452.097</v>
      </c>
      <c r="AH2603" s="130">
        <v>11900.762000000001</v>
      </c>
      <c r="AI2603" s="130">
        <v>11450.129000000001</v>
      </c>
      <c r="AJ2603" s="130">
        <v>11252.704</v>
      </c>
      <c r="AK2603" s="130">
        <v>11338.147000000001</v>
      </c>
      <c r="AL2603" s="130">
        <v>11660.449000000001</v>
      </c>
      <c r="AM2603" s="130">
        <v>12075.75</v>
      </c>
      <c r="AN2603" s="130">
        <v>12516.575000000001</v>
      </c>
      <c r="AO2603" s="130">
        <v>11657.198</v>
      </c>
      <c r="AP2603" s="130">
        <v>11942.326999999999</v>
      </c>
      <c r="AQ2603" s="130">
        <v>12369.319</v>
      </c>
      <c r="AR2603" s="130">
        <v>13055.048000000001</v>
      </c>
      <c r="AS2603" s="130">
        <v>13532.744000000001</v>
      </c>
      <c r="AT2603" s="130">
        <v>13890.829</v>
      </c>
      <c r="AU2603" s="130">
        <v>14259.263000000001</v>
      </c>
      <c r="AV2603" s="130">
        <v>14642.946</v>
      </c>
      <c r="AW2603" s="129">
        <v>2010</v>
      </c>
    </row>
    <row r="2604" spans="1:49">
      <c r="A2604" s="129">
        <v>648</v>
      </c>
      <c r="B2604" s="129" t="s">
        <v>2792</v>
      </c>
      <c r="C2604" s="129" t="s">
        <v>1714</v>
      </c>
      <c r="D2604" s="129" t="s">
        <v>2791</v>
      </c>
      <c r="E2604" s="129" t="s">
        <v>1711</v>
      </c>
      <c r="F2604" s="129" t="s">
        <v>1713</v>
      </c>
      <c r="G2604" s="129" t="s">
        <v>1608</v>
      </c>
      <c r="H2604" s="129" t="s">
        <v>3</v>
      </c>
      <c r="I2604" s="129" t="s">
        <v>1699</v>
      </c>
      <c r="J2604" s="130">
        <v>1067.7760000000001</v>
      </c>
      <c r="K2604" s="130">
        <v>1102.088</v>
      </c>
      <c r="L2604" s="130">
        <v>1164.7909999999999</v>
      </c>
      <c r="M2604" s="130">
        <v>1299.808</v>
      </c>
      <c r="N2604" s="130">
        <v>1273.47</v>
      </c>
      <c r="O2604" s="130">
        <v>1548.4</v>
      </c>
      <c r="P2604" s="130">
        <v>2064.5839999999998</v>
      </c>
      <c r="Q2604" s="130">
        <v>2716.018</v>
      </c>
      <c r="R2604" s="130">
        <v>2871.808</v>
      </c>
      <c r="S2604" s="130">
        <v>3276.5149999999999</v>
      </c>
      <c r="T2604" s="130">
        <v>3836.0569999999998</v>
      </c>
      <c r="U2604" s="130">
        <v>4309.7309999999998</v>
      </c>
      <c r="V2604" s="130">
        <v>4548.8370000000004</v>
      </c>
      <c r="W2604" s="130">
        <v>4715.8010000000004</v>
      </c>
      <c r="X2604" s="130">
        <v>4744.7719999999999</v>
      </c>
      <c r="Y2604" s="130">
        <v>4790.5730000000003</v>
      </c>
      <c r="Z2604" s="130">
        <v>4983.2749999999996</v>
      </c>
      <c r="AA2604" s="130">
        <v>5141.9269999999997</v>
      </c>
      <c r="AB2604" s="130">
        <v>5349.2349999999997</v>
      </c>
      <c r="AC2604" s="130">
        <v>5641.1689999999999</v>
      </c>
      <c r="AD2604" s="130">
        <v>5989.1930000000002</v>
      </c>
      <c r="AE2604" s="130">
        <v>7084.32</v>
      </c>
      <c r="AF2604" s="130">
        <v>7724.4350000000004</v>
      </c>
      <c r="AG2604" s="130">
        <v>10205.549999999999</v>
      </c>
      <c r="AH2604" s="130">
        <v>11900.762000000001</v>
      </c>
      <c r="AI2604" s="130">
        <v>11861.61</v>
      </c>
      <c r="AJ2604" s="130">
        <v>11882.278</v>
      </c>
      <c r="AK2604" s="130">
        <v>12486.598</v>
      </c>
      <c r="AL2604" s="130">
        <v>13099.837</v>
      </c>
      <c r="AM2604" s="130">
        <v>14269.019</v>
      </c>
      <c r="AN2604" s="130">
        <v>15425.846</v>
      </c>
      <c r="AO2604" s="130">
        <v>14900.475</v>
      </c>
      <c r="AP2604" s="130">
        <v>15948.342000000001</v>
      </c>
      <c r="AQ2604" s="130">
        <v>17534.613000000001</v>
      </c>
      <c r="AR2604" s="130">
        <v>19539.915000000001</v>
      </c>
      <c r="AS2604" s="130">
        <v>21214.518</v>
      </c>
      <c r="AT2604" s="130">
        <v>22828.431</v>
      </c>
      <c r="AU2604" s="130">
        <v>24567.664000000001</v>
      </c>
      <c r="AV2604" s="130">
        <v>26449.82</v>
      </c>
      <c r="AW2604" s="129">
        <v>2010</v>
      </c>
    </row>
    <row r="2605" spans="1:49">
      <c r="A2605" s="129">
        <v>648</v>
      </c>
      <c r="B2605" s="129" t="s">
        <v>2792</v>
      </c>
      <c r="C2605" s="129" t="s">
        <v>1712</v>
      </c>
      <c r="D2605" s="129" t="s">
        <v>2791</v>
      </c>
      <c r="E2605" s="129" t="s">
        <v>1711</v>
      </c>
      <c r="F2605" s="129" t="s">
        <v>1710</v>
      </c>
      <c r="G2605" s="129" t="s">
        <v>1605</v>
      </c>
      <c r="H2605" s="129" t="s">
        <v>3</v>
      </c>
      <c r="I2605" s="129" t="s">
        <v>1699</v>
      </c>
      <c r="J2605" s="129">
        <v>620.44600000000003</v>
      </c>
      <c r="K2605" s="129">
        <v>630.64200000000005</v>
      </c>
      <c r="L2605" s="129">
        <v>534.66600000000005</v>
      </c>
      <c r="M2605" s="129">
        <v>525.04600000000005</v>
      </c>
      <c r="N2605" s="129">
        <v>432.505</v>
      </c>
      <c r="O2605" s="129">
        <v>378.03300000000002</v>
      </c>
      <c r="P2605" s="129">
        <v>408.09300000000002</v>
      </c>
      <c r="Q2605" s="129">
        <v>372.08499999999998</v>
      </c>
      <c r="R2605" s="129">
        <v>426.077</v>
      </c>
      <c r="S2605" s="129">
        <v>466.10899999999998</v>
      </c>
      <c r="T2605" s="129">
        <v>471.57600000000002</v>
      </c>
      <c r="U2605" s="129">
        <v>545.21400000000006</v>
      </c>
      <c r="V2605" s="129">
        <v>498.06099999999998</v>
      </c>
      <c r="W2605" s="129">
        <v>530.26900000000001</v>
      </c>
      <c r="X2605" s="129">
        <v>500.71100000000001</v>
      </c>
      <c r="Y2605" s="129">
        <v>505.23200000000003</v>
      </c>
      <c r="Z2605" s="129">
        <v>514.95000000000005</v>
      </c>
      <c r="AA2605" s="129">
        <v>504.10300000000001</v>
      </c>
      <c r="AB2605" s="129">
        <v>502.601</v>
      </c>
      <c r="AC2605" s="129">
        <v>495.053</v>
      </c>
      <c r="AD2605" s="129">
        <v>470.60300000000001</v>
      </c>
      <c r="AE2605" s="129">
        <v>452.31</v>
      </c>
      <c r="AF2605" s="129">
        <v>391.72500000000002</v>
      </c>
      <c r="AG2605" s="129">
        <v>375.81900000000002</v>
      </c>
      <c r="AH2605" s="129">
        <v>396.30500000000001</v>
      </c>
      <c r="AI2605" s="129">
        <v>415.26600000000002</v>
      </c>
      <c r="AJ2605" s="129">
        <v>423.37099999999998</v>
      </c>
      <c r="AK2605" s="129">
        <v>501.971</v>
      </c>
      <c r="AL2605" s="129">
        <v>589.18899999999996</v>
      </c>
      <c r="AM2605" s="129">
        <v>535.62599999999998</v>
      </c>
      <c r="AN2605" s="129">
        <v>557.59500000000003</v>
      </c>
      <c r="AO2605" s="129">
        <v>508.29399999999998</v>
      </c>
      <c r="AP2605" s="129">
        <v>497.30200000000002</v>
      </c>
      <c r="AQ2605" s="129">
        <v>477.65199999999999</v>
      </c>
      <c r="AR2605" s="129">
        <v>486.33300000000003</v>
      </c>
      <c r="AS2605" s="129">
        <v>511.37099999999998</v>
      </c>
      <c r="AT2605" s="129">
        <v>534.202</v>
      </c>
      <c r="AU2605" s="129">
        <v>558.48599999999999</v>
      </c>
      <c r="AV2605" s="129">
        <v>584.096</v>
      </c>
      <c r="AW2605" s="129">
        <v>2010</v>
      </c>
    </row>
    <row r="2606" spans="1:49">
      <c r="A2606" s="129">
        <v>648</v>
      </c>
      <c r="B2606" s="129" t="s">
        <v>2792</v>
      </c>
      <c r="C2606" s="129" t="s">
        <v>1709</v>
      </c>
      <c r="D2606" s="129" t="s">
        <v>2791</v>
      </c>
      <c r="E2606" s="129" t="s">
        <v>1708</v>
      </c>
      <c r="F2606" s="129" t="s">
        <v>1707</v>
      </c>
      <c r="G2606" s="129" t="s">
        <v>1625</v>
      </c>
    </row>
    <row r="2607" spans="1:49">
      <c r="A2607" s="129">
        <v>648</v>
      </c>
      <c r="B2607" s="129" t="s">
        <v>2792</v>
      </c>
      <c r="C2607" s="129" t="s">
        <v>1706</v>
      </c>
      <c r="D2607" s="129" t="s">
        <v>2791</v>
      </c>
      <c r="E2607" s="129" t="s">
        <v>1705</v>
      </c>
      <c r="F2607" s="129" t="s">
        <v>1704</v>
      </c>
      <c r="G2607" s="129" t="s">
        <v>1700</v>
      </c>
      <c r="H2607" s="129" t="s">
        <v>1604</v>
      </c>
      <c r="I2607" s="129" t="s">
        <v>1691</v>
      </c>
      <c r="J2607" s="129">
        <v>0.47599999999999998</v>
      </c>
      <c r="K2607" s="129">
        <v>0.47099999999999997</v>
      </c>
      <c r="L2607" s="129">
        <v>0.60399999999999998</v>
      </c>
      <c r="M2607" s="129">
        <v>0.71299999999999997</v>
      </c>
      <c r="N2607" s="129">
        <v>0.68200000000000005</v>
      </c>
      <c r="O2607" s="129">
        <v>0.73</v>
      </c>
      <c r="P2607" s="129">
        <v>0.76200000000000001</v>
      </c>
      <c r="Q2607" s="129">
        <v>0.80300000000000005</v>
      </c>
      <c r="R2607" s="129">
        <v>0.84599999999999997</v>
      </c>
      <c r="S2607" s="129">
        <v>0.91700000000000004</v>
      </c>
      <c r="T2607" s="129">
        <v>1.0049999999999999</v>
      </c>
      <c r="U2607" s="129">
        <v>1.06</v>
      </c>
      <c r="V2607" s="129">
        <v>1.133</v>
      </c>
      <c r="W2607" s="129">
        <v>1.2310000000000001</v>
      </c>
      <c r="X2607" s="129">
        <v>1.3049999999999999</v>
      </c>
      <c r="Y2607" s="129">
        <v>1.2869999999999999</v>
      </c>
      <c r="Z2607" s="129">
        <v>1.391</v>
      </c>
      <c r="AA2607" s="129">
        <v>1.4850000000000001</v>
      </c>
      <c r="AB2607" s="129">
        <v>1.5980000000000001</v>
      </c>
      <c r="AC2607" s="129">
        <v>1.7250000000000001</v>
      </c>
      <c r="AD2607" s="129">
        <v>1.8620000000000001</v>
      </c>
      <c r="AE2607" s="129">
        <v>2.0139999999999998</v>
      </c>
      <c r="AF2607" s="129">
        <v>1.978</v>
      </c>
      <c r="AG2607" s="129">
        <v>2.157</v>
      </c>
      <c r="AH2607" s="129">
        <v>2.327</v>
      </c>
      <c r="AI2607" s="129">
        <v>2.359</v>
      </c>
      <c r="AJ2607" s="129">
        <v>2.4590000000000001</v>
      </c>
      <c r="AK2607" s="129">
        <v>2.6160000000000001</v>
      </c>
      <c r="AL2607" s="129">
        <v>2.82</v>
      </c>
      <c r="AM2607" s="129">
        <v>3.0249999999999999</v>
      </c>
      <c r="AN2607" s="129">
        <v>3.2610000000000001</v>
      </c>
      <c r="AO2607" s="129">
        <v>3.1829999999999998</v>
      </c>
      <c r="AP2607" s="129">
        <v>3.4089999999999998</v>
      </c>
      <c r="AQ2607" s="129">
        <v>3.6779999999999999</v>
      </c>
      <c r="AR2607" s="129">
        <v>4.0540000000000003</v>
      </c>
      <c r="AS2607" s="129">
        <v>4.407</v>
      </c>
      <c r="AT2607" s="129">
        <v>4.7450000000000001</v>
      </c>
      <c r="AU2607" s="129">
        <v>5.109</v>
      </c>
      <c r="AV2607" s="129">
        <v>5.5019999999999998</v>
      </c>
      <c r="AW2607" s="129">
        <v>2011</v>
      </c>
    </row>
    <row r="2608" spans="1:49">
      <c r="A2608" s="129">
        <v>648</v>
      </c>
      <c r="B2608" s="129" t="s">
        <v>2792</v>
      </c>
      <c r="C2608" s="129" t="s">
        <v>1703</v>
      </c>
      <c r="D2608" s="129" t="s">
        <v>2791</v>
      </c>
      <c r="E2608" s="129" t="s">
        <v>1702</v>
      </c>
      <c r="F2608" s="129" t="s">
        <v>1701</v>
      </c>
      <c r="G2608" s="129" t="s">
        <v>1700</v>
      </c>
      <c r="H2608" s="129" t="s">
        <v>3</v>
      </c>
      <c r="I2608" s="129" t="s">
        <v>1699</v>
      </c>
      <c r="J2608" s="129">
        <v>810.87300000000005</v>
      </c>
      <c r="K2608" s="129">
        <v>755.50300000000004</v>
      </c>
      <c r="L2608" s="129">
        <v>934.37699999999995</v>
      </c>
      <c r="M2608" s="130">
        <v>1060.1610000000001</v>
      </c>
      <c r="N2608" s="129">
        <v>974.29</v>
      </c>
      <c r="O2608" s="130">
        <v>1001.203</v>
      </c>
      <c r="P2608" s="130">
        <v>1004.452</v>
      </c>
      <c r="Q2608" s="130">
        <v>1017.317</v>
      </c>
      <c r="R2608" s="130">
        <v>1028.788</v>
      </c>
      <c r="S2608" s="130">
        <v>1071.2619999999999</v>
      </c>
      <c r="T2608" s="130">
        <v>1128.0319999999999</v>
      </c>
      <c r="U2608" s="130">
        <v>1143.9970000000001</v>
      </c>
      <c r="V2608" s="130">
        <v>1173.79</v>
      </c>
      <c r="W2608" s="130">
        <v>1204.8510000000001</v>
      </c>
      <c r="X2608" s="130">
        <v>1234.8689999999999</v>
      </c>
      <c r="Y2608" s="130">
        <v>1180.9870000000001</v>
      </c>
      <c r="Z2608" s="130">
        <v>1239.278</v>
      </c>
      <c r="AA2608" s="130">
        <v>1265.309</v>
      </c>
      <c r="AB2608" s="130">
        <v>1322.5029999999999</v>
      </c>
      <c r="AC2608" s="130">
        <v>1369.7</v>
      </c>
      <c r="AD2608" s="130">
        <v>1435.162</v>
      </c>
      <c r="AE2608" s="130">
        <v>1507.63</v>
      </c>
      <c r="AF2608" s="130">
        <v>1437.6569999999999</v>
      </c>
      <c r="AG2608" s="130">
        <v>1521.0160000000001</v>
      </c>
      <c r="AH2608" s="130">
        <v>1593.431</v>
      </c>
      <c r="AI2608" s="130">
        <v>1568.92</v>
      </c>
      <c r="AJ2608" s="130">
        <v>1589.261</v>
      </c>
      <c r="AK2608" s="130">
        <v>1643.8320000000001</v>
      </c>
      <c r="AL2608" s="130">
        <v>1723.576</v>
      </c>
      <c r="AM2608" s="130">
        <v>1798.7080000000001</v>
      </c>
      <c r="AN2608" s="130">
        <v>1886.94</v>
      </c>
      <c r="AO2608" s="130">
        <v>1791.8979999999999</v>
      </c>
      <c r="AP2608" s="130">
        <v>1867.809</v>
      </c>
      <c r="AQ2608" s="130">
        <v>1961.123</v>
      </c>
      <c r="AR2608" s="130">
        <v>2103.723</v>
      </c>
      <c r="AS2608" s="130">
        <v>2225.3339999999998</v>
      </c>
      <c r="AT2608" s="130">
        <v>2331.6149999999998</v>
      </c>
      <c r="AU2608" s="130">
        <v>2442.875</v>
      </c>
      <c r="AV2608" s="130">
        <v>2560.2199999999998</v>
      </c>
      <c r="AW2608" s="129">
        <v>2010</v>
      </c>
    </row>
    <row r="2609" spans="1:49">
      <c r="A2609" s="129">
        <v>648</v>
      </c>
      <c r="B2609" s="129" t="s">
        <v>2792</v>
      </c>
      <c r="C2609" s="129" t="s">
        <v>1698</v>
      </c>
      <c r="D2609" s="129" t="s">
        <v>2791</v>
      </c>
      <c r="E2609" s="129" t="s">
        <v>1697</v>
      </c>
      <c r="F2609" s="129" t="s">
        <v>1696</v>
      </c>
      <c r="G2609" s="129" t="s">
        <v>50</v>
      </c>
      <c r="I2609" s="129" t="s">
        <v>1691</v>
      </c>
      <c r="J2609" s="129">
        <v>4.0000000000000001E-3</v>
      </c>
      <c r="K2609" s="129">
        <v>4.0000000000000001E-3</v>
      </c>
      <c r="L2609" s="129">
        <v>4.0000000000000001E-3</v>
      </c>
      <c r="M2609" s="129">
        <v>5.0000000000000001E-3</v>
      </c>
      <c r="N2609" s="129">
        <v>4.0000000000000001E-3</v>
      </c>
      <c r="O2609" s="129">
        <v>4.0000000000000001E-3</v>
      </c>
      <c r="P2609" s="129">
        <v>4.0000000000000001E-3</v>
      </c>
      <c r="Q2609" s="129">
        <v>4.0000000000000001E-3</v>
      </c>
      <c r="R2609" s="129">
        <v>4.0000000000000001E-3</v>
      </c>
      <c r="S2609" s="129">
        <v>4.0000000000000001E-3</v>
      </c>
      <c r="T2609" s="129">
        <v>4.0000000000000001E-3</v>
      </c>
      <c r="U2609" s="129">
        <v>4.0000000000000001E-3</v>
      </c>
      <c r="V2609" s="129">
        <v>4.0000000000000001E-3</v>
      </c>
      <c r="W2609" s="129">
        <v>4.0000000000000001E-3</v>
      </c>
      <c r="X2609" s="129">
        <v>4.0000000000000001E-3</v>
      </c>
      <c r="Y2609" s="129">
        <v>4.0000000000000001E-3</v>
      </c>
      <c r="Z2609" s="129">
        <v>4.0000000000000001E-3</v>
      </c>
      <c r="AA2609" s="129">
        <v>4.0000000000000001E-3</v>
      </c>
      <c r="AB2609" s="129">
        <v>4.0000000000000001E-3</v>
      </c>
      <c r="AC2609" s="129">
        <v>4.0000000000000001E-3</v>
      </c>
      <c r="AD2609" s="129">
        <v>4.0000000000000001E-3</v>
      </c>
      <c r="AE2609" s="129">
        <v>4.0000000000000001E-3</v>
      </c>
      <c r="AF2609" s="129">
        <v>4.0000000000000001E-3</v>
      </c>
      <c r="AG2609" s="129">
        <v>4.0000000000000001E-3</v>
      </c>
      <c r="AH2609" s="129">
        <v>4.0000000000000001E-3</v>
      </c>
      <c r="AI2609" s="129">
        <v>4.0000000000000001E-3</v>
      </c>
      <c r="AJ2609" s="129">
        <v>4.0000000000000001E-3</v>
      </c>
      <c r="AK2609" s="129">
        <v>4.0000000000000001E-3</v>
      </c>
      <c r="AL2609" s="129">
        <v>4.0000000000000001E-3</v>
      </c>
      <c r="AM2609" s="129">
        <v>4.0000000000000001E-3</v>
      </c>
      <c r="AN2609" s="129">
        <v>4.0000000000000001E-3</v>
      </c>
      <c r="AO2609" s="129">
        <v>4.0000000000000001E-3</v>
      </c>
      <c r="AP2609" s="129">
        <v>4.0000000000000001E-3</v>
      </c>
      <c r="AQ2609" s="129">
        <v>4.0000000000000001E-3</v>
      </c>
      <c r="AR2609" s="129">
        <v>4.0000000000000001E-3</v>
      </c>
      <c r="AS2609" s="129">
        <v>5.0000000000000001E-3</v>
      </c>
      <c r="AT2609" s="129">
        <v>5.0000000000000001E-3</v>
      </c>
      <c r="AU2609" s="129">
        <v>5.0000000000000001E-3</v>
      </c>
      <c r="AV2609" s="129">
        <v>5.0000000000000001E-3</v>
      </c>
      <c r="AW2609" s="129">
        <v>2011</v>
      </c>
    </row>
    <row r="2610" spans="1:49">
      <c r="A2610" s="129">
        <v>648</v>
      </c>
      <c r="B2610" s="129" t="s">
        <v>2792</v>
      </c>
      <c r="C2610" s="129" t="s">
        <v>1695</v>
      </c>
      <c r="D2610" s="129" t="s">
        <v>2791</v>
      </c>
      <c r="E2610" s="129" t="s">
        <v>1694</v>
      </c>
      <c r="F2610" s="129" t="s">
        <v>1693</v>
      </c>
      <c r="G2610" s="129" t="s">
        <v>1692</v>
      </c>
      <c r="I2610" s="129" t="s">
        <v>1691</v>
      </c>
      <c r="J2610" s="129">
        <v>1.3169999999999999</v>
      </c>
      <c r="K2610" s="129">
        <v>1.4590000000000001</v>
      </c>
      <c r="L2610" s="129">
        <v>1.2470000000000001</v>
      </c>
      <c r="M2610" s="129">
        <v>1.226</v>
      </c>
      <c r="N2610" s="129">
        <v>1.3069999999999999</v>
      </c>
      <c r="O2610" s="129">
        <v>1.5469999999999999</v>
      </c>
      <c r="P2610" s="129">
        <v>2.0550000000000002</v>
      </c>
      <c r="Q2610" s="129">
        <v>2.67</v>
      </c>
      <c r="R2610" s="129">
        <v>2.7909999999999999</v>
      </c>
      <c r="S2610" s="129">
        <v>3.0590000000000002</v>
      </c>
      <c r="T2610" s="129">
        <v>3.4009999999999998</v>
      </c>
      <c r="U2610" s="129">
        <v>3.7669999999999999</v>
      </c>
      <c r="V2610" s="129">
        <v>3.875</v>
      </c>
      <c r="W2610" s="129">
        <v>3.9140000000000001</v>
      </c>
      <c r="X2610" s="129">
        <v>3.8420000000000001</v>
      </c>
      <c r="Y2610" s="129">
        <v>4.056</v>
      </c>
      <c r="Z2610" s="129">
        <v>4.0209999999999999</v>
      </c>
      <c r="AA2610" s="129">
        <v>4.0640000000000001</v>
      </c>
      <c r="AB2610" s="129">
        <v>4.0449999999999999</v>
      </c>
      <c r="AC2610" s="129">
        <v>4.1189999999999998</v>
      </c>
      <c r="AD2610" s="129">
        <v>4.173</v>
      </c>
      <c r="AE2610" s="129">
        <v>4.6989999999999998</v>
      </c>
      <c r="AF2610" s="129">
        <v>5.3730000000000002</v>
      </c>
      <c r="AG2610" s="129">
        <v>6.71</v>
      </c>
      <c r="AH2610" s="129">
        <v>7.4690000000000003</v>
      </c>
      <c r="AI2610" s="129">
        <v>7.56</v>
      </c>
      <c r="AJ2610" s="129">
        <v>7.4770000000000003</v>
      </c>
      <c r="AK2610" s="129">
        <v>7.5960000000000001</v>
      </c>
      <c r="AL2610" s="129">
        <v>7.6</v>
      </c>
      <c r="AM2610" s="129">
        <v>7.9329999999999998</v>
      </c>
      <c r="AN2610" s="129">
        <v>8.1750000000000007</v>
      </c>
      <c r="AO2610" s="129">
        <v>8.3149999999999995</v>
      </c>
      <c r="AP2610" s="129">
        <v>8.5389999999999997</v>
      </c>
      <c r="AQ2610" s="129">
        <v>8.9410000000000007</v>
      </c>
      <c r="AR2610" s="129">
        <v>9.2880000000000003</v>
      </c>
      <c r="AS2610" s="129">
        <v>9.5329999999999995</v>
      </c>
      <c r="AT2610" s="129">
        <v>9.7910000000000004</v>
      </c>
      <c r="AU2610" s="129">
        <v>10.057</v>
      </c>
      <c r="AV2610" s="129">
        <v>10.331</v>
      </c>
      <c r="AW2610" s="129">
        <v>2011</v>
      </c>
    </row>
    <row r="2611" spans="1:49">
      <c r="A2611" s="129">
        <v>648</v>
      </c>
      <c r="B2611" s="129" t="s">
        <v>2792</v>
      </c>
      <c r="C2611" s="129" t="s">
        <v>1690</v>
      </c>
      <c r="D2611" s="129" t="s">
        <v>2791</v>
      </c>
      <c r="E2611" s="129" t="s">
        <v>1689</v>
      </c>
      <c r="F2611" s="129" t="s">
        <v>1688</v>
      </c>
      <c r="G2611" s="129" t="s">
        <v>1597</v>
      </c>
      <c r="I2611" s="129" t="s">
        <v>2798</v>
      </c>
      <c r="J2611" s="129">
        <v>3.7330000000000001</v>
      </c>
      <c r="K2611" s="129">
        <v>7.0910000000000002</v>
      </c>
      <c r="L2611" s="129">
        <v>6.47</v>
      </c>
      <c r="M2611" s="129">
        <v>5.7889999999999997</v>
      </c>
      <c r="N2611" s="129">
        <v>5.8869999999999996</v>
      </c>
      <c r="O2611" s="129">
        <v>5.4989999999999997</v>
      </c>
      <c r="P2611" s="129">
        <v>3.9910000000000001</v>
      </c>
      <c r="Q2611" s="129">
        <v>5.0819999999999999</v>
      </c>
      <c r="R2611" s="129">
        <v>4.0330000000000004</v>
      </c>
      <c r="S2611" s="129">
        <v>4.5650000000000004</v>
      </c>
      <c r="T2611" s="129">
        <v>5.3029999999999999</v>
      </c>
      <c r="U2611" s="129">
        <v>4.87</v>
      </c>
      <c r="V2611" s="129">
        <v>5.0609999999999999</v>
      </c>
      <c r="W2611" s="129">
        <v>5.2779999999999996</v>
      </c>
      <c r="X2611" s="129">
        <v>4.6849999999999996</v>
      </c>
      <c r="Y2611" s="129">
        <v>6.9039999999999999</v>
      </c>
      <c r="Z2611" s="129">
        <v>6.7789999999999999</v>
      </c>
      <c r="AA2611" s="129">
        <v>6.9210000000000003</v>
      </c>
      <c r="AB2611" s="129">
        <v>5.8019999999999996</v>
      </c>
      <c r="AC2611" s="129">
        <v>5.3040000000000003</v>
      </c>
      <c r="AD2611" s="129">
        <v>4.5620000000000003</v>
      </c>
      <c r="AE2611" s="129">
        <v>11.173</v>
      </c>
      <c r="AF2611" s="129">
        <v>7.2779999999999996</v>
      </c>
      <c r="AG2611" s="129">
        <v>10.039</v>
      </c>
      <c r="AH2611" s="129">
        <v>24.216999999999999</v>
      </c>
      <c r="AI2611" s="129">
        <v>21.978999999999999</v>
      </c>
      <c r="AJ2611" s="129">
        <v>24.277000000000001</v>
      </c>
      <c r="AK2611" s="129">
        <v>19.091000000000001</v>
      </c>
      <c r="AL2611" s="129">
        <v>14.951000000000001</v>
      </c>
      <c r="AM2611" s="129">
        <v>19.613</v>
      </c>
      <c r="AN2611" s="129">
        <v>21.420999999999999</v>
      </c>
      <c r="AO2611" s="129">
        <v>19.210999999999999</v>
      </c>
      <c r="AP2611" s="129">
        <v>23.065000000000001</v>
      </c>
      <c r="AQ2611" s="129">
        <v>17.292000000000002</v>
      </c>
      <c r="AR2611" s="129">
        <v>17.812999999999999</v>
      </c>
      <c r="AS2611" s="129">
        <v>18.302</v>
      </c>
      <c r="AT2611" s="129">
        <v>18.055</v>
      </c>
      <c r="AU2611" s="129">
        <v>17.824000000000002</v>
      </c>
      <c r="AV2611" s="129">
        <v>17.321999999999999</v>
      </c>
      <c r="AW2611" s="129">
        <v>2011</v>
      </c>
    </row>
    <row r="2612" spans="1:49">
      <c r="A2612" s="129">
        <v>648</v>
      </c>
      <c r="B2612" s="129" t="s">
        <v>2792</v>
      </c>
      <c r="C2612" s="129" t="s">
        <v>1687</v>
      </c>
      <c r="D2612" s="129" t="s">
        <v>2791</v>
      </c>
      <c r="E2612" s="129" t="s">
        <v>1686</v>
      </c>
      <c r="F2612" s="129" t="s">
        <v>1685</v>
      </c>
      <c r="G2612" s="129" t="s">
        <v>1597</v>
      </c>
      <c r="I2612" s="129" t="s">
        <v>2798</v>
      </c>
      <c r="J2612" s="129">
        <v>0</v>
      </c>
      <c r="K2612" s="129">
        <v>10.109</v>
      </c>
      <c r="L2612" s="129">
        <v>15.414</v>
      </c>
      <c r="M2612" s="129">
        <v>14.428000000000001</v>
      </c>
      <c r="N2612" s="129">
        <v>11.295</v>
      </c>
      <c r="O2612" s="129">
        <v>12.398</v>
      </c>
      <c r="P2612" s="129">
        <v>10.178000000000001</v>
      </c>
      <c r="Q2612" s="129">
        <v>12.116</v>
      </c>
      <c r="R2612" s="129">
        <v>13.488</v>
      </c>
      <c r="S2612" s="129">
        <v>13.474</v>
      </c>
      <c r="T2612" s="129">
        <v>12.298999999999999</v>
      </c>
      <c r="U2612" s="129">
        <v>12.891999999999999</v>
      </c>
      <c r="V2612" s="129">
        <v>13.42</v>
      </c>
      <c r="W2612" s="129">
        <v>11.026</v>
      </c>
      <c r="X2612" s="129">
        <v>10.641</v>
      </c>
      <c r="Y2612" s="129">
        <v>15.536</v>
      </c>
      <c r="Z2612" s="129">
        <v>8.9719999999999995</v>
      </c>
      <c r="AA2612" s="129">
        <v>12.983000000000001</v>
      </c>
      <c r="AB2612" s="129">
        <v>11.367000000000001</v>
      </c>
      <c r="AC2612" s="129">
        <v>10.721</v>
      </c>
      <c r="AD2612" s="129">
        <v>-1.117</v>
      </c>
      <c r="AE2612" s="129">
        <v>5.7</v>
      </c>
      <c r="AF2612" s="129">
        <v>1.2150000000000001</v>
      </c>
      <c r="AG2612" s="129">
        <v>2.722</v>
      </c>
      <c r="AH2612" s="129">
        <v>19.696000000000002</v>
      </c>
      <c r="AI2612" s="129">
        <v>11.638999999999999</v>
      </c>
      <c r="AJ2612" s="129">
        <v>17.364000000000001</v>
      </c>
      <c r="AK2612" s="129">
        <v>10.792999999999999</v>
      </c>
      <c r="AL2612" s="129">
        <v>2.698</v>
      </c>
      <c r="AM2612" s="129">
        <v>7.2880000000000003</v>
      </c>
      <c r="AN2612" s="129">
        <v>5.4089999999999998</v>
      </c>
      <c r="AO2612" s="129">
        <v>3.6709999999999998</v>
      </c>
      <c r="AP2612" s="129">
        <v>6.0570000000000004</v>
      </c>
      <c r="AQ2612" s="129">
        <v>1.0960000000000001</v>
      </c>
      <c r="AR2612" s="129">
        <v>2.2229999999999999</v>
      </c>
      <c r="AS2612" s="129">
        <v>3.0590000000000002</v>
      </c>
      <c r="AT2612" s="129">
        <v>2.7120000000000002</v>
      </c>
      <c r="AU2612" s="129">
        <v>2.4569999999999999</v>
      </c>
      <c r="AV2612" s="129">
        <v>2.0430000000000001</v>
      </c>
      <c r="AW2612" s="129">
        <v>2011</v>
      </c>
    </row>
    <row r="2613" spans="1:49">
      <c r="A2613" s="129">
        <v>648</v>
      </c>
      <c r="B2613" s="129" t="s">
        <v>2792</v>
      </c>
      <c r="C2613" s="129" t="s">
        <v>1683</v>
      </c>
      <c r="D2613" s="129" t="s">
        <v>2791</v>
      </c>
      <c r="E2613" s="129" t="s">
        <v>1680</v>
      </c>
      <c r="F2613" s="129" t="s">
        <v>1682</v>
      </c>
      <c r="G2613" s="129" t="s">
        <v>1675</v>
      </c>
      <c r="I2613" s="129" t="s">
        <v>2797</v>
      </c>
      <c r="J2613" s="129">
        <v>20.414999999999999</v>
      </c>
      <c r="K2613" s="129">
        <v>22.030999999999999</v>
      </c>
      <c r="L2613" s="129">
        <v>23.846</v>
      </c>
      <c r="M2613" s="129">
        <v>26.384</v>
      </c>
      <c r="N2613" s="129">
        <v>32.216999999999999</v>
      </c>
      <c r="O2613" s="129">
        <v>38.119</v>
      </c>
      <c r="P2613" s="129">
        <v>59.677</v>
      </c>
      <c r="Q2613" s="129">
        <v>73.826999999999998</v>
      </c>
      <c r="R2613" s="129">
        <v>82.353999999999999</v>
      </c>
      <c r="S2613" s="129">
        <v>89.152000000000001</v>
      </c>
      <c r="T2613" s="129">
        <v>100</v>
      </c>
      <c r="U2613" s="129">
        <v>108.642</v>
      </c>
      <c r="V2613" s="129">
        <v>118.946</v>
      </c>
      <c r="W2613" s="129">
        <v>126.637</v>
      </c>
      <c r="X2613" s="129">
        <v>128.803</v>
      </c>
      <c r="Y2613" s="129">
        <v>137.79499999999999</v>
      </c>
      <c r="Z2613" s="129">
        <v>139.31</v>
      </c>
      <c r="AA2613" s="129">
        <v>143.184</v>
      </c>
      <c r="AB2613" s="129">
        <v>144.78</v>
      </c>
      <c r="AC2613" s="129">
        <v>150.291</v>
      </c>
      <c r="AD2613" s="129">
        <v>151.57</v>
      </c>
      <c r="AE2613" s="129">
        <v>158.37899999999999</v>
      </c>
      <c r="AF2613" s="129">
        <v>172.01499999999999</v>
      </c>
      <c r="AG2613" s="129">
        <v>201.31200000000001</v>
      </c>
      <c r="AH2613" s="129">
        <v>230.07400000000001</v>
      </c>
      <c r="AI2613" s="129">
        <v>241.48400000000001</v>
      </c>
      <c r="AJ2613" s="129">
        <v>246.44800000000001</v>
      </c>
      <c r="AK2613" s="129">
        <v>259.68200000000002</v>
      </c>
      <c r="AL2613" s="129">
        <v>271.24</v>
      </c>
      <c r="AM2613" s="129">
        <v>283.59300000000002</v>
      </c>
      <c r="AN2613" s="129">
        <v>297.91300000000001</v>
      </c>
      <c r="AO2613" s="129">
        <v>312.20100000000002</v>
      </c>
      <c r="AP2613" s="129">
        <v>326.70299999999997</v>
      </c>
      <c r="AQ2613" s="129">
        <v>346.154</v>
      </c>
      <c r="AR2613" s="129">
        <v>366.92399999999998</v>
      </c>
      <c r="AS2613" s="129">
        <v>385.27</v>
      </c>
      <c r="AT2613" s="129">
        <v>404.53300000000002</v>
      </c>
      <c r="AU2613" s="129">
        <v>424.76</v>
      </c>
      <c r="AV2613" s="129">
        <v>445.99799999999999</v>
      </c>
      <c r="AW2613" s="129">
        <v>2012</v>
      </c>
    </row>
    <row r="2614" spans="1:49">
      <c r="A2614" s="129">
        <v>648</v>
      </c>
      <c r="B2614" s="129" t="s">
        <v>2792</v>
      </c>
      <c r="C2614" s="129" t="s">
        <v>1681</v>
      </c>
      <c r="D2614" s="129" t="s">
        <v>2791</v>
      </c>
      <c r="E2614" s="129" t="s">
        <v>1680</v>
      </c>
      <c r="F2614" s="129" t="s">
        <v>1679</v>
      </c>
      <c r="G2614" s="129" t="s">
        <v>1655</v>
      </c>
      <c r="I2614" s="129" t="s">
        <v>1678</v>
      </c>
      <c r="J2614" s="129">
        <v>5.0190000000000001</v>
      </c>
      <c r="K2614" s="129">
        <v>7.92</v>
      </c>
      <c r="L2614" s="129">
        <v>8.2349999999999994</v>
      </c>
      <c r="M2614" s="129">
        <v>10.645</v>
      </c>
      <c r="N2614" s="129">
        <v>22.106000000000002</v>
      </c>
      <c r="O2614" s="129">
        <v>18.32</v>
      </c>
      <c r="P2614" s="129">
        <v>56.555999999999997</v>
      </c>
      <c r="Q2614" s="129">
        <v>23.712</v>
      </c>
      <c r="R2614" s="129">
        <v>11.548999999999999</v>
      </c>
      <c r="S2614" s="129">
        <v>8.2550000000000008</v>
      </c>
      <c r="T2614" s="129">
        <v>12.167999999999999</v>
      </c>
      <c r="U2614" s="129">
        <v>8.6419999999999995</v>
      </c>
      <c r="V2614" s="129">
        <v>9.484</v>
      </c>
      <c r="W2614" s="129">
        <v>6.4660000000000002</v>
      </c>
      <c r="X2614" s="129">
        <v>1.71</v>
      </c>
      <c r="Y2614" s="129">
        <v>6.9809999999999999</v>
      </c>
      <c r="Z2614" s="129">
        <v>1.099</v>
      </c>
      <c r="AA2614" s="129">
        <v>2.7810000000000001</v>
      </c>
      <c r="AB2614" s="129">
        <v>1.1140000000000001</v>
      </c>
      <c r="AC2614" s="129">
        <v>3.8069999999999999</v>
      </c>
      <c r="AD2614" s="129">
        <v>0.85099999999999998</v>
      </c>
      <c r="AE2614" s="129">
        <v>4.492</v>
      </c>
      <c r="AF2614" s="129">
        <v>8.61</v>
      </c>
      <c r="AG2614" s="129">
        <v>17.032</v>
      </c>
      <c r="AH2614" s="129">
        <v>14.287000000000001</v>
      </c>
      <c r="AI2614" s="129">
        <v>4.9589999999999996</v>
      </c>
      <c r="AJ2614" s="129">
        <v>2.056</v>
      </c>
      <c r="AK2614" s="129">
        <v>5.37</v>
      </c>
      <c r="AL2614" s="129">
        <v>4.4509999999999996</v>
      </c>
      <c r="AM2614" s="129">
        <v>4.5540000000000003</v>
      </c>
      <c r="AN2614" s="129">
        <v>5.0490000000000004</v>
      </c>
      <c r="AO2614" s="129">
        <v>4.7960000000000003</v>
      </c>
      <c r="AP2614" s="129">
        <v>4.6449999999999996</v>
      </c>
      <c r="AQ2614" s="129">
        <v>5.9539999999999997</v>
      </c>
      <c r="AR2614" s="129">
        <v>6</v>
      </c>
      <c r="AS2614" s="129">
        <v>5</v>
      </c>
      <c r="AT2614" s="129">
        <v>5</v>
      </c>
      <c r="AU2614" s="129">
        <v>5</v>
      </c>
      <c r="AV2614" s="129">
        <v>5</v>
      </c>
      <c r="AW2614" s="129">
        <v>2012</v>
      </c>
    </row>
    <row r="2615" spans="1:49">
      <c r="A2615" s="129">
        <v>648</v>
      </c>
      <c r="B2615" s="129" t="s">
        <v>2792</v>
      </c>
      <c r="C2615" s="129" t="s">
        <v>1677</v>
      </c>
      <c r="D2615" s="129" t="s">
        <v>2791</v>
      </c>
      <c r="E2615" s="129" t="s">
        <v>1672</v>
      </c>
      <c r="F2615" s="129" t="s">
        <v>1676</v>
      </c>
      <c r="G2615" s="129" t="s">
        <v>1675</v>
      </c>
      <c r="I2615" s="129" t="s">
        <v>2797</v>
      </c>
      <c r="J2615" s="129">
        <v>20.684999999999999</v>
      </c>
      <c r="K2615" s="129">
        <v>21.538</v>
      </c>
      <c r="L2615" s="129">
        <v>24.28</v>
      </c>
      <c r="M2615" s="129">
        <v>28.015999999999998</v>
      </c>
      <c r="N2615" s="129">
        <v>34.93</v>
      </c>
      <c r="O2615" s="129">
        <v>43.822000000000003</v>
      </c>
      <c r="P2615" s="129">
        <v>66.741</v>
      </c>
      <c r="Q2615" s="129">
        <v>76.963999999999999</v>
      </c>
      <c r="R2615" s="129">
        <v>86.521000000000001</v>
      </c>
      <c r="S2615" s="129">
        <v>93.783000000000001</v>
      </c>
      <c r="T2615" s="129">
        <v>103.619</v>
      </c>
      <c r="U2615" s="129">
        <v>115.59</v>
      </c>
      <c r="V2615" s="129">
        <v>120.498</v>
      </c>
      <c r="W2615" s="129">
        <v>126.67700000000001</v>
      </c>
      <c r="X2615" s="129">
        <v>133.065</v>
      </c>
      <c r="Y2615" s="129">
        <v>138.44</v>
      </c>
      <c r="Z2615" s="129">
        <v>141.559</v>
      </c>
      <c r="AA2615" s="129">
        <v>141.99600000000001</v>
      </c>
      <c r="AB2615" s="129">
        <v>148.78200000000001</v>
      </c>
      <c r="AC2615" s="129">
        <v>151.38499999999999</v>
      </c>
      <c r="AD2615" s="129">
        <v>151.69300000000001</v>
      </c>
      <c r="AE2615" s="129">
        <v>163.93199999999999</v>
      </c>
      <c r="AF2615" s="129">
        <v>185.25200000000001</v>
      </c>
      <c r="AG2615" s="129">
        <v>217.78899999999999</v>
      </c>
      <c r="AH2615" s="129">
        <v>235.40700000000001</v>
      </c>
      <c r="AI2615" s="129">
        <v>246.81399999999999</v>
      </c>
      <c r="AJ2615" s="129">
        <v>247.85900000000001</v>
      </c>
      <c r="AK2615" s="129">
        <v>262.77999999999997</v>
      </c>
      <c r="AL2615" s="129">
        <v>280.74099999999999</v>
      </c>
      <c r="AM2615" s="129">
        <v>288.37099999999998</v>
      </c>
      <c r="AN2615" s="129">
        <v>305.06299999999999</v>
      </c>
      <c r="AO2615" s="129">
        <v>318.43200000000002</v>
      </c>
      <c r="AP2615" s="129">
        <v>334.05900000000003</v>
      </c>
      <c r="AQ2615" s="129">
        <v>357.44299999999998</v>
      </c>
      <c r="AR2615" s="129">
        <v>375.31599999999997</v>
      </c>
      <c r="AS2615" s="129">
        <v>394.08100000000002</v>
      </c>
      <c r="AT2615" s="129">
        <v>413.78500000000003</v>
      </c>
      <c r="AU2615" s="129">
        <v>434.47500000000002</v>
      </c>
      <c r="AV2615" s="129">
        <v>456.19799999999998</v>
      </c>
      <c r="AW2615" s="129">
        <v>2012</v>
      </c>
    </row>
    <row r="2616" spans="1:49">
      <c r="A2616" s="129">
        <v>648</v>
      </c>
      <c r="B2616" s="129" t="s">
        <v>2792</v>
      </c>
      <c r="C2616" s="129" t="s">
        <v>1673</v>
      </c>
      <c r="D2616" s="129" t="s">
        <v>2791</v>
      </c>
      <c r="E2616" s="129" t="s">
        <v>1672</v>
      </c>
      <c r="F2616" s="129" t="s">
        <v>1671</v>
      </c>
      <c r="G2616" s="129" t="s">
        <v>1655</v>
      </c>
      <c r="I2616" s="129" t="s">
        <v>1670</v>
      </c>
      <c r="J2616" s="129" t="s">
        <v>1595</v>
      </c>
      <c r="K2616" s="129">
        <v>4.1260000000000003</v>
      </c>
      <c r="L2616" s="129">
        <v>12.731</v>
      </c>
      <c r="M2616" s="129">
        <v>15.385</v>
      </c>
      <c r="N2616" s="129">
        <v>24.681000000000001</v>
      </c>
      <c r="O2616" s="129">
        <v>25.454999999999998</v>
      </c>
      <c r="P2616" s="129">
        <v>52.301000000000002</v>
      </c>
      <c r="Q2616" s="129">
        <v>15.317</v>
      </c>
      <c r="R2616" s="129">
        <v>12.417999999999999</v>
      </c>
      <c r="S2616" s="129">
        <v>8.3940000000000001</v>
      </c>
      <c r="T2616" s="129">
        <v>10.487</v>
      </c>
      <c r="U2616" s="129">
        <v>11.553000000000001</v>
      </c>
      <c r="V2616" s="129">
        <v>4.2460000000000004</v>
      </c>
      <c r="W2616" s="129">
        <v>5.1280000000000001</v>
      </c>
      <c r="X2616" s="129">
        <v>5.0430000000000001</v>
      </c>
      <c r="Y2616" s="129">
        <v>4.0389999999999997</v>
      </c>
      <c r="Z2616" s="129">
        <v>2.2530000000000001</v>
      </c>
      <c r="AA2616" s="129">
        <v>0.309</v>
      </c>
      <c r="AB2616" s="129">
        <v>4.7789999999999999</v>
      </c>
      <c r="AC2616" s="129">
        <v>1.7490000000000001</v>
      </c>
      <c r="AD2616" s="129">
        <v>0.20300000000000001</v>
      </c>
      <c r="AE2616" s="129">
        <v>8.0690000000000008</v>
      </c>
      <c r="AF2616" s="129">
        <v>13.005000000000001</v>
      </c>
      <c r="AG2616" s="129">
        <v>17.564</v>
      </c>
      <c r="AH2616" s="129">
        <v>8.09</v>
      </c>
      <c r="AI2616" s="129">
        <v>4.8460000000000001</v>
      </c>
      <c r="AJ2616" s="129">
        <v>0.42299999999999999</v>
      </c>
      <c r="AK2616" s="129">
        <v>6.02</v>
      </c>
      <c r="AL2616" s="129">
        <v>6.835</v>
      </c>
      <c r="AM2616" s="129">
        <v>2.718</v>
      </c>
      <c r="AN2616" s="129">
        <v>5.7889999999999997</v>
      </c>
      <c r="AO2616" s="129">
        <v>4.3819999999999997</v>
      </c>
      <c r="AP2616" s="129">
        <v>4.9080000000000004</v>
      </c>
      <c r="AQ2616" s="129">
        <v>7</v>
      </c>
      <c r="AR2616" s="129">
        <v>5</v>
      </c>
      <c r="AS2616" s="129">
        <v>5</v>
      </c>
      <c r="AT2616" s="129">
        <v>5</v>
      </c>
      <c r="AU2616" s="129">
        <v>5</v>
      </c>
      <c r="AV2616" s="129">
        <v>5</v>
      </c>
      <c r="AW2616" s="129">
        <v>2012</v>
      </c>
    </row>
    <row r="2617" spans="1:49">
      <c r="A2617" s="129">
        <v>648</v>
      </c>
      <c r="B2617" s="129" t="s">
        <v>2792</v>
      </c>
      <c r="C2617" s="129" t="s">
        <v>1669</v>
      </c>
      <c r="D2617" s="129" t="s">
        <v>2791</v>
      </c>
      <c r="E2617" s="129" t="s">
        <v>1668</v>
      </c>
      <c r="G2617" s="129" t="s">
        <v>50</v>
      </c>
    </row>
    <row r="2618" spans="1:49">
      <c r="A2618" s="129">
        <v>648</v>
      </c>
      <c r="B2618" s="129" t="s">
        <v>2792</v>
      </c>
      <c r="C2618" s="129" t="s">
        <v>1667</v>
      </c>
      <c r="D2618" s="129" t="s">
        <v>2791</v>
      </c>
      <c r="E2618" s="129" t="s">
        <v>1666</v>
      </c>
      <c r="F2618" s="129" t="s">
        <v>1665</v>
      </c>
      <c r="G2618" s="129" t="s">
        <v>1655</v>
      </c>
      <c r="I2618" s="129" t="s">
        <v>2796</v>
      </c>
      <c r="J2618" s="129" t="s">
        <v>1595</v>
      </c>
      <c r="K2618" s="129" t="s">
        <v>1595</v>
      </c>
      <c r="L2618" s="129" t="s">
        <v>1595</v>
      </c>
      <c r="M2618" s="129" t="s">
        <v>1595</v>
      </c>
      <c r="N2618" s="129" t="s">
        <v>1595</v>
      </c>
      <c r="O2618" s="129" t="s">
        <v>1595</v>
      </c>
      <c r="P2618" s="129" t="s">
        <v>1595</v>
      </c>
      <c r="Q2618" s="129" t="s">
        <v>1595</v>
      </c>
      <c r="R2618" s="129" t="s">
        <v>1595</v>
      </c>
      <c r="S2618" s="129" t="s">
        <v>1595</v>
      </c>
      <c r="T2618" s="129" t="s">
        <v>1595</v>
      </c>
      <c r="U2618" s="129" t="s">
        <v>1595</v>
      </c>
      <c r="V2618" s="129" t="s">
        <v>1595</v>
      </c>
      <c r="W2618" s="129" t="s">
        <v>1595</v>
      </c>
      <c r="X2618" s="129" t="s">
        <v>1595</v>
      </c>
      <c r="Y2618" s="129" t="s">
        <v>1595</v>
      </c>
      <c r="Z2618" s="129" t="s">
        <v>1595</v>
      </c>
      <c r="AA2618" s="129" t="s">
        <v>1595</v>
      </c>
      <c r="AB2618" s="129" t="s">
        <v>1595</v>
      </c>
      <c r="AC2618" s="129" t="s">
        <v>1595</v>
      </c>
      <c r="AD2618" s="129">
        <v>1.2470000000000001</v>
      </c>
      <c r="AE2618" s="129">
        <v>-17.289000000000001</v>
      </c>
      <c r="AF2618" s="129">
        <v>9.5079999999999991</v>
      </c>
      <c r="AG2618" s="129">
        <v>-15.754</v>
      </c>
      <c r="AH2618" s="129">
        <v>23.940999999999999</v>
      </c>
      <c r="AI2618" s="129">
        <v>-3.4449999999999998</v>
      </c>
      <c r="AJ2618" s="129">
        <v>-6.0529999999999999</v>
      </c>
      <c r="AK2618" s="129">
        <v>-3.2000000000000001E-2</v>
      </c>
      <c r="AL2618" s="129">
        <v>-6.0650000000000004</v>
      </c>
      <c r="AM2618" s="129">
        <v>-4.7060000000000004</v>
      </c>
      <c r="AN2618" s="129">
        <v>7.8040000000000003</v>
      </c>
      <c r="AO2618" s="129">
        <v>4.7359999999999998</v>
      </c>
      <c r="AP2618" s="129">
        <v>9.6270000000000007</v>
      </c>
      <c r="AQ2618" s="129">
        <v>1.5960000000000001</v>
      </c>
      <c r="AR2618" s="129">
        <v>6.0739999999999998</v>
      </c>
      <c r="AS2618" s="129">
        <v>6.1609999999999996</v>
      </c>
      <c r="AT2618" s="129">
        <v>6.0730000000000004</v>
      </c>
      <c r="AU2618" s="129">
        <v>6.0890000000000004</v>
      </c>
      <c r="AV2618" s="129">
        <v>7.12</v>
      </c>
      <c r="AW2618" s="129">
        <v>2010</v>
      </c>
    </row>
    <row r="2619" spans="1:49">
      <c r="A2619" s="129">
        <v>648</v>
      </c>
      <c r="B2619" s="129" t="s">
        <v>2792</v>
      </c>
      <c r="C2619" s="129" t="s">
        <v>1664</v>
      </c>
      <c r="D2619" s="129" t="s">
        <v>2791</v>
      </c>
      <c r="E2619" s="129" t="s">
        <v>1663</v>
      </c>
      <c r="F2619" s="129" t="s">
        <v>1662</v>
      </c>
      <c r="G2619" s="129" t="s">
        <v>1655</v>
      </c>
      <c r="I2619" s="129" t="s">
        <v>2796</v>
      </c>
      <c r="J2619" s="129" t="s">
        <v>1595</v>
      </c>
      <c r="K2619" s="129" t="s">
        <v>1595</v>
      </c>
      <c r="L2619" s="129" t="s">
        <v>1595</v>
      </c>
      <c r="M2619" s="129" t="s">
        <v>1595</v>
      </c>
      <c r="N2619" s="129" t="s">
        <v>1595</v>
      </c>
      <c r="O2619" s="129" t="s">
        <v>1595</v>
      </c>
      <c r="P2619" s="129" t="s">
        <v>1595</v>
      </c>
      <c r="Q2619" s="129" t="s">
        <v>1595</v>
      </c>
      <c r="R2619" s="129" t="s">
        <v>1595</v>
      </c>
      <c r="S2619" s="129" t="s">
        <v>1595</v>
      </c>
      <c r="T2619" s="129" t="s">
        <v>1595</v>
      </c>
      <c r="U2619" s="129" t="s">
        <v>1595</v>
      </c>
      <c r="V2619" s="129" t="s">
        <v>1595</v>
      </c>
      <c r="W2619" s="129" t="s">
        <v>1595</v>
      </c>
      <c r="X2619" s="129" t="s">
        <v>1595</v>
      </c>
      <c r="Y2619" s="129" t="s">
        <v>1595</v>
      </c>
      <c r="Z2619" s="129" t="s">
        <v>1595</v>
      </c>
      <c r="AA2619" s="129" t="s">
        <v>1595</v>
      </c>
      <c r="AB2619" s="129" t="s">
        <v>1595</v>
      </c>
      <c r="AC2619" s="129" t="s">
        <v>1595</v>
      </c>
      <c r="AD2619" s="129">
        <v>-0.77100000000000002</v>
      </c>
      <c r="AE2619" s="129">
        <v>-12.53</v>
      </c>
      <c r="AF2619" s="129">
        <v>15.041</v>
      </c>
      <c r="AG2619" s="129">
        <v>-21.161000000000001</v>
      </c>
      <c r="AH2619" s="129">
        <v>28.78</v>
      </c>
      <c r="AI2619" s="129">
        <v>-0.115</v>
      </c>
      <c r="AJ2619" s="129">
        <v>-2.2120000000000002</v>
      </c>
      <c r="AK2619" s="129">
        <v>1.2090000000000001</v>
      </c>
      <c r="AL2619" s="129">
        <v>-4.4059999999999997</v>
      </c>
      <c r="AM2619" s="129">
        <v>-1.0649999999999999</v>
      </c>
      <c r="AN2619" s="129">
        <v>-10.180999999999999</v>
      </c>
      <c r="AO2619" s="129">
        <v>-3.4849999999999999</v>
      </c>
      <c r="AP2619" s="129">
        <v>19.789000000000001</v>
      </c>
      <c r="AQ2619" s="129">
        <v>6.84</v>
      </c>
      <c r="AR2619" s="129">
        <v>7.3689999999999998</v>
      </c>
      <c r="AS2619" s="129">
        <v>5.9089999999999998</v>
      </c>
      <c r="AT2619" s="129">
        <v>8.8840000000000003</v>
      </c>
      <c r="AU2619" s="129">
        <v>7.617</v>
      </c>
      <c r="AV2619" s="129">
        <v>7.657</v>
      </c>
      <c r="AW2619" s="129">
        <v>2010</v>
      </c>
    </row>
    <row r="2620" spans="1:49">
      <c r="A2620" s="129">
        <v>648</v>
      </c>
      <c r="B2620" s="129" t="s">
        <v>2792</v>
      </c>
      <c r="C2620" s="129" t="s">
        <v>1661</v>
      </c>
      <c r="D2620" s="129" t="s">
        <v>2791</v>
      </c>
      <c r="E2620" s="129" t="s">
        <v>1660</v>
      </c>
      <c r="F2620" s="129" t="s">
        <v>1659</v>
      </c>
      <c r="G2620" s="129" t="s">
        <v>1655</v>
      </c>
      <c r="I2620" s="129" t="s">
        <v>2796</v>
      </c>
      <c r="J2620" s="129" t="s">
        <v>1595</v>
      </c>
      <c r="K2620" s="129" t="s">
        <v>1595</v>
      </c>
      <c r="L2620" s="129" t="s">
        <v>1595</v>
      </c>
      <c r="M2620" s="129" t="s">
        <v>1595</v>
      </c>
      <c r="N2620" s="129" t="s">
        <v>1595</v>
      </c>
      <c r="O2620" s="129" t="s">
        <v>1595</v>
      </c>
      <c r="P2620" s="129" t="s">
        <v>1595</v>
      </c>
      <c r="Q2620" s="129" t="s">
        <v>1595</v>
      </c>
      <c r="R2620" s="129" t="s">
        <v>1595</v>
      </c>
      <c r="S2620" s="129" t="s">
        <v>1595</v>
      </c>
      <c r="T2620" s="129" t="s">
        <v>1595</v>
      </c>
      <c r="U2620" s="129" t="s">
        <v>1595</v>
      </c>
      <c r="V2620" s="129" t="s">
        <v>1595</v>
      </c>
      <c r="W2620" s="129" t="s">
        <v>1595</v>
      </c>
      <c r="X2620" s="129" t="s">
        <v>1595</v>
      </c>
      <c r="Y2620" s="129" t="s">
        <v>1595</v>
      </c>
      <c r="Z2620" s="129" t="s">
        <v>1595</v>
      </c>
      <c r="AA2620" s="129" t="s">
        <v>1595</v>
      </c>
      <c r="AB2620" s="129" t="s">
        <v>1595</v>
      </c>
      <c r="AC2620" s="129" t="s">
        <v>1595</v>
      </c>
      <c r="AD2620" s="129">
        <v>10.98</v>
      </c>
      <c r="AE2620" s="129">
        <v>-17.391999999999999</v>
      </c>
      <c r="AF2620" s="129">
        <v>1.6930000000000001</v>
      </c>
      <c r="AG2620" s="129">
        <v>-19.826000000000001</v>
      </c>
      <c r="AH2620" s="129">
        <v>20</v>
      </c>
      <c r="AI2620" s="129">
        <v>8.9</v>
      </c>
      <c r="AJ2620" s="129">
        <v>6.8559999999999999</v>
      </c>
      <c r="AK2620" s="129">
        <v>1.69</v>
      </c>
      <c r="AL2620" s="129">
        <v>-3.96</v>
      </c>
      <c r="AM2620" s="129">
        <v>-0.96299999999999997</v>
      </c>
      <c r="AN2620" s="129">
        <v>0.29899999999999999</v>
      </c>
      <c r="AO2620" s="129">
        <v>12.93</v>
      </c>
      <c r="AP2620" s="129">
        <v>-2.7370000000000001</v>
      </c>
      <c r="AQ2620" s="129">
        <v>6.2160000000000002</v>
      </c>
      <c r="AR2620" s="129">
        <v>3.952</v>
      </c>
      <c r="AS2620" s="129">
        <v>3.4580000000000002</v>
      </c>
      <c r="AT2620" s="129">
        <v>3.4710000000000001</v>
      </c>
      <c r="AU2620" s="129">
        <v>3.9359999999999999</v>
      </c>
      <c r="AV2620" s="129">
        <v>4.2080000000000002</v>
      </c>
      <c r="AW2620" s="129">
        <v>2010</v>
      </c>
    </row>
    <row r="2621" spans="1:49">
      <c r="A2621" s="129">
        <v>648</v>
      </c>
      <c r="B2621" s="129" t="s">
        <v>2792</v>
      </c>
      <c r="C2621" s="129" t="s">
        <v>1658</v>
      </c>
      <c r="D2621" s="129" t="s">
        <v>2791</v>
      </c>
      <c r="E2621" s="129" t="s">
        <v>1657</v>
      </c>
      <c r="F2621" s="129" t="s">
        <v>1656</v>
      </c>
      <c r="G2621" s="129" t="s">
        <v>1655</v>
      </c>
      <c r="I2621" s="129" t="s">
        <v>2796</v>
      </c>
      <c r="J2621" s="129" t="s">
        <v>1595</v>
      </c>
      <c r="K2621" s="129" t="s">
        <v>1595</v>
      </c>
      <c r="L2621" s="129" t="s">
        <v>1595</v>
      </c>
      <c r="M2621" s="129" t="s">
        <v>1595</v>
      </c>
      <c r="N2621" s="129" t="s">
        <v>1595</v>
      </c>
      <c r="O2621" s="129" t="s">
        <v>1595</v>
      </c>
      <c r="P2621" s="129" t="s">
        <v>1595</v>
      </c>
      <c r="Q2621" s="129" t="s">
        <v>1595</v>
      </c>
      <c r="R2621" s="129" t="s">
        <v>1595</v>
      </c>
      <c r="S2621" s="129" t="s">
        <v>1595</v>
      </c>
      <c r="T2621" s="129" t="s">
        <v>1595</v>
      </c>
      <c r="U2621" s="129" t="s">
        <v>1595</v>
      </c>
      <c r="V2621" s="129" t="s">
        <v>1595</v>
      </c>
      <c r="W2621" s="129" t="s">
        <v>1595</v>
      </c>
      <c r="X2621" s="129" t="s">
        <v>1595</v>
      </c>
      <c r="Y2621" s="129" t="s">
        <v>1595</v>
      </c>
      <c r="Z2621" s="129" t="s">
        <v>1595</v>
      </c>
      <c r="AA2621" s="129" t="s">
        <v>1595</v>
      </c>
      <c r="AB2621" s="129" t="s">
        <v>1595</v>
      </c>
      <c r="AC2621" s="129" t="s">
        <v>1595</v>
      </c>
      <c r="AD2621" s="129">
        <v>34.837000000000003</v>
      </c>
      <c r="AE2621" s="129">
        <v>28.059000000000001</v>
      </c>
      <c r="AF2621" s="129">
        <v>6.2160000000000002</v>
      </c>
      <c r="AG2621" s="129">
        <v>-53.83</v>
      </c>
      <c r="AH2621" s="129">
        <v>-28.975000000000001</v>
      </c>
      <c r="AI2621" s="129">
        <v>9.8140000000000001</v>
      </c>
      <c r="AJ2621" s="129">
        <v>-11.381</v>
      </c>
      <c r="AK2621" s="129">
        <v>16.039000000000001</v>
      </c>
      <c r="AL2621" s="129">
        <v>-6.952</v>
      </c>
      <c r="AM2621" s="129">
        <v>9.9209999999999994</v>
      </c>
      <c r="AN2621" s="129">
        <v>0.90600000000000003</v>
      </c>
      <c r="AO2621" s="129">
        <v>17.393999999999998</v>
      </c>
      <c r="AP2621" s="129">
        <v>4.6989999999999998</v>
      </c>
      <c r="AQ2621" s="129">
        <v>4.0469999999999997</v>
      </c>
      <c r="AR2621" s="129">
        <v>4.0190000000000001</v>
      </c>
      <c r="AS2621" s="129">
        <v>4.6260000000000003</v>
      </c>
      <c r="AT2621" s="129">
        <v>4.6769999999999996</v>
      </c>
      <c r="AU2621" s="129">
        <v>5.1680000000000001</v>
      </c>
      <c r="AV2621" s="129">
        <v>5.1680000000000001</v>
      </c>
      <c r="AW2621" s="129">
        <v>2010</v>
      </c>
    </row>
    <row r="2622" spans="1:49">
      <c r="A2622" s="129">
        <v>648</v>
      </c>
      <c r="B2622" s="129" t="s">
        <v>2792</v>
      </c>
      <c r="C2622" s="129" t="s">
        <v>1653</v>
      </c>
      <c r="D2622" s="129" t="s">
        <v>2791</v>
      </c>
      <c r="E2622" s="129" t="s">
        <v>80</v>
      </c>
      <c r="F2622" s="129" t="s">
        <v>1652</v>
      </c>
      <c r="G2622" s="129" t="s">
        <v>1651</v>
      </c>
    </row>
    <row r="2623" spans="1:49">
      <c r="A2623" s="129">
        <v>648</v>
      </c>
      <c r="B2623" s="129" t="s">
        <v>2792</v>
      </c>
      <c r="C2623" s="129" t="s">
        <v>1650</v>
      </c>
      <c r="D2623" s="129" t="s">
        <v>2791</v>
      </c>
      <c r="E2623" s="129" t="s">
        <v>1649</v>
      </c>
      <c r="F2623" s="129" t="s">
        <v>1648</v>
      </c>
      <c r="G2623" s="129" t="s">
        <v>84</v>
      </c>
      <c r="H2623" s="129" t="s">
        <v>5</v>
      </c>
    </row>
    <row r="2624" spans="1:49">
      <c r="A2624" s="129">
        <v>648</v>
      </c>
      <c r="B2624" s="129" t="s">
        <v>2792</v>
      </c>
      <c r="C2624" s="129" t="s">
        <v>1647</v>
      </c>
      <c r="D2624" s="129" t="s">
        <v>2791</v>
      </c>
      <c r="E2624" s="129" t="s">
        <v>15</v>
      </c>
      <c r="F2624" s="129" t="s">
        <v>1646</v>
      </c>
      <c r="G2624" s="129" t="s">
        <v>84</v>
      </c>
      <c r="H2624" s="129" t="s">
        <v>5</v>
      </c>
      <c r="I2624" s="129" t="s">
        <v>2795</v>
      </c>
      <c r="J2624" s="129">
        <v>0.58699999999999997</v>
      </c>
      <c r="K2624" s="129">
        <v>0.624</v>
      </c>
      <c r="L2624" s="129">
        <v>0.64700000000000002</v>
      </c>
      <c r="M2624" s="129">
        <v>0.67300000000000004</v>
      </c>
      <c r="N2624" s="129">
        <v>0.7</v>
      </c>
      <c r="O2624" s="129">
        <v>0.72899999999999998</v>
      </c>
      <c r="P2624" s="129">
        <v>0.75900000000000001</v>
      </c>
      <c r="Q2624" s="129">
        <v>0.79</v>
      </c>
      <c r="R2624" s="129">
        <v>0.82199999999999995</v>
      </c>
      <c r="S2624" s="129">
        <v>0.85599999999999998</v>
      </c>
      <c r="T2624" s="129">
        <v>0.89100000000000001</v>
      </c>
      <c r="U2624" s="129">
        <v>0.92700000000000005</v>
      </c>
      <c r="V2624" s="129">
        <v>0.96499999999999997</v>
      </c>
      <c r="W2624" s="129">
        <v>1.0209999999999999</v>
      </c>
      <c r="X2624" s="129">
        <v>1.0569999999999999</v>
      </c>
      <c r="Y2624" s="129">
        <v>1.0900000000000001</v>
      </c>
      <c r="Z2624" s="129">
        <v>1.1220000000000001</v>
      </c>
      <c r="AA2624" s="129">
        <v>1.173</v>
      </c>
      <c r="AB2624" s="129">
        <v>1.2090000000000001</v>
      </c>
      <c r="AC2624" s="129">
        <v>1.2589999999999999</v>
      </c>
      <c r="AD2624" s="129">
        <v>1.2969999999999999</v>
      </c>
      <c r="AE2624" s="129">
        <v>1.3360000000000001</v>
      </c>
      <c r="AF2624" s="129">
        <v>1.3759999999999999</v>
      </c>
      <c r="AG2624" s="129">
        <v>1.4179999999999999</v>
      </c>
      <c r="AH2624" s="129">
        <v>1.46</v>
      </c>
      <c r="AI2624" s="129">
        <v>1.504</v>
      </c>
      <c r="AJ2624" s="129">
        <v>1.5469999999999999</v>
      </c>
      <c r="AK2624" s="129">
        <v>1.591</v>
      </c>
      <c r="AL2624" s="129">
        <v>1.6359999999999999</v>
      </c>
      <c r="AM2624" s="129">
        <v>1.6819999999999999</v>
      </c>
      <c r="AN2624" s="129">
        <v>1.728</v>
      </c>
      <c r="AO2624" s="129">
        <v>1.776</v>
      </c>
      <c r="AP2624" s="129">
        <v>1.825</v>
      </c>
      <c r="AQ2624" s="129">
        <v>1.8759999999999999</v>
      </c>
      <c r="AR2624" s="129">
        <v>1.927</v>
      </c>
      <c r="AS2624" s="129">
        <v>1.98</v>
      </c>
      <c r="AT2624" s="129">
        <v>2.0350000000000001</v>
      </c>
      <c r="AU2624" s="129">
        <v>2.0910000000000002</v>
      </c>
      <c r="AV2624" s="129">
        <v>2.149</v>
      </c>
      <c r="AW2624" s="129">
        <v>2010</v>
      </c>
    </row>
    <row r="2625" spans="1:49">
      <c r="A2625" s="129">
        <v>648</v>
      </c>
      <c r="B2625" s="129" t="s">
        <v>2792</v>
      </c>
      <c r="C2625" s="129" t="s">
        <v>1644</v>
      </c>
      <c r="D2625" s="129" t="s">
        <v>2791</v>
      </c>
      <c r="E2625" s="129" t="s">
        <v>1642</v>
      </c>
      <c r="F2625" s="129" t="s">
        <v>1641</v>
      </c>
      <c r="G2625" s="129" t="s">
        <v>1608</v>
      </c>
      <c r="H2625" s="129" t="s">
        <v>1604</v>
      </c>
      <c r="I2625" s="129" t="s">
        <v>2794</v>
      </c>
      <c r="J2625" s="129" t="s">
        <v>1595</v>
      </c>
      <c r="K2625" s="129" t="s">
        <v>1595</v>
      </c>
      <c r="L2625" s="129" t="s">
        <v>1595</v>
      </c>
      <c r="M2625" s="129" t="s">
        <v>1595</v>
      </c>
      <c r="N2625" s="129" t="s">
        <v>1595</v>
      </c>
      <c r="O2625" s="129" t="s">
        <v>1595</v>
      </c>
      <c r="P2625" s="129" t="s">
        <v>1595</v>
      </c>
      <c r="Q2625" s="129" t="s">
        <v>1595</v>
      </c>
      <c r="R2625" s="129" t="s">
        <v>1595</v>
      </c>
      <c r="S2625" s="129" t="s">
        <v>1595</v>
      </c>
      <c r="T2625" s="129" t="s">
        <v>1595</v>
      </c>
      <c r="U2625" s="129" t="s">
        <v>1595</v>
      </c>
      <c r="V2625" s="129" t="s">
        <v>1595</v>
      </c>
      <c r="W2625" s="129" t="s">
        <v>1595</v>
      </c>
      <c r="X2625" s="129" t="s">
        <v>1595</v>
      </c>
      <c r="Y2625" s="129" t="s">
        <v>1595</v>
      </c>
      <c r="Z2625" s="129" t="s">
        <v>1595</v>
      </c>
      <c r="AA2625" s="129" t="s">
        <v>1595</v>
      </c>
      <c r="AB2625" s="129" t="s">
        <v>1595</v>
      </c>
      <c r="AC2625" s="129" t="s">
        <v>1595</v>
      </c>
      <c r="AD2625" s="129">
        <v>1.22</v>
      </c>
      <c r="AE2625" s="129">
        <v>1.1259999999999999</v>
      </c>
      <c r="AF2625" s="129">
        <v>1.5289999999999999</v>
      </c>
      <c r="AG2625" s="129">
        <v>1.82</v>
      </c>
      <c r="AH2625" s="129">
        <v>3.0649999999999999</v>
      </c>
      <c r="AI2625" s="129">
        <v>2.823</v>
      </c>
      <c r="AJ2625" s="129">
        <v>3.2029999999999998</v>
      </c>
      <c r="AK2625" s="129">
        <v>3.6509999999999998</v>
      </c>
      <c r="AL2625" s="129">
        <v>3.7450000000000001</v>
      </c>
      <c r="AM2625" s="129">
        <v>4.9089999999999998</v>
      </c>
      <c r="AN2625" s="129">
        <v>5.0259999999999998</v>
      </c>
      <c r="AO2625" s="129">
        <v>5.6189999999999998</v>
      </c>
      <c r="AP2625" s="129">
        <v>7.3970000000000002</v>
      </c>
      <c r="AQ2625" s="129">
        <v>7.2949999999999999</v>
      </c>
      <c r="AR2625" s="129">
        <v>8.6110000000000007</v>
      </c>
      <c r="AS2625" s="129">
        <v>9.5690000000000008</v>
      </c>
      <c r="AT2625" s="129">
        <v>10.478</v>
      </c>
      <c r="AU2625" s="129">
        <v>11.499000000000001</v>
      </c>
      <c r="AV2625" s="129">
        <v>12.685</v>
      </c>
      <c r="AW2625" s="129">
        <v>2012</v>
      </c>
    </row>
    <row r="2626" spans="1:49">
      <c r="A2626" s="129">
        <v>648</v>
      </c>
      <c r="B2626" s="129" t="s">
        <v>2792</v>
      </c>
      <c r="C2626" s="129" t="s">
        <v>1643</v>
      </c>
      <c r="D2626" s="129" t="s">
        <v>2791</v>
      </c>
      <c r="E2626" s="129" t="s">
        <v>1642</v>
      </c>
      <c r="F2626" s="129" t="s">
        <v>1641</v>
      </c>
      <c r="G2626" s="129" t="s">
        <v>1597</v>
      </c>
      <c r="I2626" s="129" t="s">
        <v>1640</v>
      </c>
      <c r="J2626" s="129" t="s">
        <v>1595</v>
      </c>
      <c r="K2626" s="129" t="s">
        <v>1595</v>
      </c>
      <c r="L2626" s="129" t="s">
        <v>1595</v>
      </c>
      <c r="M2626" s="129" t="s">
        <v>1595</v>
      </c>
      <c r="N2626" s="129" t="s">
        <v>1595</v>
      </c>
      <c r="O2626" s="129" t="s">
        <v>1595</v>
      </c>
      <c r="P2626" s="129" t="s">
        <v>1595</v>
      </c>
      <c r="Q2626" s="129" t="s">
        <v>1595</v>
      </c>
      <c r="R2626" s="129" t="s">
        <v>1595</v>
      </c>
      <c r="S2626" s="129" t="s">
        <v>1595</v>
      </c>
      <c r="T2626" s="129" t="s">
        <v>1595</v>
      </c>
      <c r="U2626" s="129" t="s">
        <v>1595</v>
      </c>
      <c r="V2626" s="129" t="s">
        <v>1595</v>
      </c>
      <c r="W2626" s="129" t="s">
        <v>1595</v>
      </c>
      <c r="X2626" s="129" t="s">
        <v>1595</v>
      </c>
      <c r="Y2626" s="129" t="s">
        <v>1595</v>
      </c>
      <c r="Z2626" s="129" t="s">
        <v>1595</v>
      </c>
      <c r="AA2626" s="129" t="s">
        <v>1595</v>
      </c>
      <c r="AB2626" s="129" t="s">
        <v>1595</v>
      </c>
      <c r="AC2626" s="129" t="s">
        <v>1595</v>
      </c>
      <c r="AD2626" s="129">
        <v>15.701000000000001</v>
      </c>
      <c r="AE2626" s="129">
        <v>11.897</v>
      </c>
      <c r="AF2626" s="129">
        <v>14.382</v>
      </c>
      <c r="AG2626" s="129">
        <v>12.581</v>
      </c>
      <c r="AH2626" s="129">
        <v>17.634</v>
      </c>
      <c r="AI2626" s="129">
        <v>15.83</v>
      </c>
      <c r="AJ2626" s="129">
        <v>17.422999999999998</v>
      </c>
      <c r="AK2626" s="129">
        <v>18.372</v>
      </c>
      <c r="AL2626" s="129">
        <v>17.471</v>
      </c>
      <c r="AM2626" s="129">
        <v>20.457999999999998</v>
      </c>
      <c r="AN2626" s="129">
        <v>18.852</v>
      </c>
      <c r="AO2626" s="129">
        <v>21.234000000000002</v>
      </c>
      <c r="AP2626" s="129">
        <v>25.411999999999999</v>
      </c>
      <c r="AQ2626" s="129">
        <v>22.181000000000001</v>
      </c>
      <c r="AR2626" s="129">
        <v>22.864999999999998</v>
      </c>
      <c r="AS2626" s="129">
        <v>22.774999999999999</v>
      </c>
      <c r="AT2626" s="129">
        <v>22.553000000000001</v>
      </c>
      <c r="AU2626" s="129">
        <v>22.381</v>
      </c>
      <c r="AV2626" s="129">
        <v>22.315999999999999</v>
      </c>
      <c r="AW2626" s="129">
        <v>2012</v>
      </c>
    </row>
    <row r="2627" spans="1:49">
      <c r="A2627" s="129">
        <v>648</v>
      </c>
      <c r="B2627" s="129" t="s">
        <v>2792</v>
      </c>
      <c r="C2627" s="129" t="s">
        <v>1639</v>
      </c>
      <c r="D2627" s="129" t="s">
        <v>2791</v>
      </c>
      <c r="E2627" s="129" t="s">
        <v>1637</v>
      </c>
      <c r="F2627" s="129" t="s">
        <v>1636</v>
      </c>
      <c r="G2627" s="129" t="s">
        <v>1608</v>
      </c>
      <c r="H2627" s="129" t="s">
        <v>1604</v>
      </c>
      <c r="I2627" s="129" t="s">
        <v>2794</v>
      </c>
      <c r="J2627" s="129" t="s">
        <v>1595</v>
      </c>
      <c r="K2627" s="129" t="s">
        <v>1595</v>
      </c>
      <c r="L2627" s="129" t="s">
        <v>1595</v>
      </c>
      <c r="M2627" s="129" t="s">
        <v>1595</v>
      </c>
      <c r="N2627" s="129" t="s">
        <v>1595</v>
      </c>
      <c r="O2627" s="129" t="s">
        <v>1595</v>
      </c>
      <c r="P2627" s="129" t="s">
        <v>1595</v>
      </c>
      <c r="Q2627" s="129" t="s">
        <v>1595</v>
      </c>
      <c r="R2627" s="129" t="s">
        <v>1595</v>
      </c>
      <c r="S2627" s="129" t="s">
        <v>1595</v>
      </c>
      <c r="T2627" s="129" t="s">
        <v>1595</v>
      </c>
      <c r="U2627" s="129" t="s">
        <v>1595</v>
      </c>
      <c r="V2627" s="129" t="s">
        <v>1595</v>
      </c>
      <c r="W2627" s="129" t="s">
        <v>1595</v>
      </c>
      <c r="X2627" s="129" t="s">
        <v>1595</v>
      </c>
      <c r="Y2627" s="129" t="s">
        <v>1595</v>
      </c>
      <c r="Z2627" s="129" t="s">
        <v>1595</v>
      </c>
      <c r="AA2627" s="129" t="s">
        <v>1595</v>
      </c>
      <c r="AB2627" s="129" t="s">
        <v>1595</v>
      </c>
      <c r="AC2627" s="129" t="s">
        <v>1595</v>
      </c>
      <c r="AD2627" s="129">
        <v>1.2310000000000001</v>
      </c>
      <c r="AE2627" s="129">
        <v>1.522</v>
      </c>
      <c r="AF2627" s="129">
        <v>1.887</v>
      </c>
      <c r="AG2627" s="129">
        <v>2.3149999999999999</v>
      </c>
      <c r="AH2627" s="129">
        <v>3.7690000000000001</v>
      </c>
      <c r="AI2627" s="129">
        <v>3.87</v>
      </c>
      <c r="AJ2627" s="129">
        <v>4.1479999999999997</v>
      </c>
      <c r="AK2627" s="129">
        <v>3.5630000000000002</v>
      </c>
      <c r="AL2627" s="129">
        <v>4.03</v>
      </c>
      <c r="AM2627" s="129">
        <v>5.5460000000000003</v>
      </c>
      <c r="AN2627" s="129">
        <v>6.4660000000000002</v>
      </c>
      <c r="AO2627" s="129">
        <v>6.8710000000000004</v>
      </c>
      <c r="AP2627" s="129">
        <v>8.6750000000000007</v>
      </c>
      <c r="AQ2627" s="129">
        <v>8.1720000000000006</v>
      </c>
      <c r="AR2627" s="129">
        <v>9.3529999999999998</v>
      </c>
      <c r="AS2627" s="129">
        <v>10.401</v>
      </c>
      <c r="AT2627" s="129">
        <v>11.276</v>
      </c>
      <c r="AU2627" s="129">
        <v>12.375</v>
      </c>
      <c r="AV2627" s="129">
        <v>13.452999999999999</v>
      </c>
      <c r="AW2627" s="129">
        <v>2012</v>
      </c>
    </row>
    <row r="2628" spans="1:49">
      <c r="A2628" s="129">
        <v>648</v>
      </c>
      <c r="B2628" s="129" t="s">
        <v>2792</v>
      </c>
      <c r="C2628" s="129" t="s">
        <v>1638</v>
      </c>
      <c r="D2628" s="129" t="s">
        <v>2791</v>
      </c>
      <c r="E2628" s="129" t="s">
        <v>1637</v>
      </c>
      <c r="F2628" s="129" t="s">
        <v>1636</v>
      </c>
      <c r="G2628" s="129" t="s">
        <v>1597</v>
      </c>
      <c r="I2628" s="129" t="s">
        <v>1635</v>
      </c>
      <c r="J2628" s="129" t="s">
        <v>1595</v>
      </c>
      <c r="K2628" s="129" t="s">
        <v>1595</v>
      </c>
      <c r="L2628" s="129" t="s">
        <v>1595</v>
      </c>
      <c r="M2628" s="129" t="s">
        <v>1595</v>
      </c>
      <c r="N2628" s="129" t="s">
        <v>1595</v>
      </c>
      <c r="O2628" s="129" t="s">
        <v>1595</v>
      </c>
      <c r="P2628" s="129" t="s">
        <v>1595</v>
      </c>
      <c r="Q2628" s="129" t="s">
        <v>1595</v>
      </c>
      <c r="R2628" s="129" t="s">
        <v>1595</v>
      </c>
      <c r="S2628" s="129" t="s">
        <v>1595</v>
      </c>
      <c r="T2628" s="129" t="s">
        <v>1595</v>
      </c>
      <c r="U2628" s="129" t="s">
        <v>1595</v>
      </c>
      <c r="V2628" s="129" t="s">
        <v>1595</v>
      </c>
      <c r="W2628" s="129" t="s">
        <v>1595</v>
      </c>
      <c r="X2628" s="129" t="s">
        <v>1595</v>
      </c>
      <c r="Y2628" s="129" t="s">
        <v>1595</v>
      </c>
      <c r="Z2628" s="129" t="s">
        <v>1595</v>
      </c>
      <c r="AA2628" s="129" t="s">
        <v>1595</v>
      </c>
      <c r="AB2628" s="129" t="s">
        <v>1595</v>
      </c>
      <c r="AC2628" s="129" t="s">
        <v>1595</v>
      </c>
      <c r="AD2628" s="129">
        <v>15.851000000000001</v>
      </c>
      <c r="AE2628" s="129">
        <v>16.09</v>
      </c>
      <c r="AF2628" s="129">
        <v>17.75</v>
      </c>
      <c r="AG2628" s="129">
        <v>16.001000000000001</v>
      </c>
      <c r="AH2628" s="129">
        <v>21.687000000000001</v>
      </c>
      <c r="AI2628" s="129">
        <v>21.698</v>
      </c>
      <c r="AJ2628" s="129">
        <v>22.562000000000001</v>
      </c>
      <c r="AK2628" s="129">
        <v>17.931999999999999</v>
      </c>
      <c r="AL2628" s="129">
        <v>18.800999999999998</v>
      </c>
      <c r="AM2628" s="129">
        <v>23.111000000000001</v>
      </c>
      <c r="AN2628" s="129">
        <v>24.253</v>
      </c>
      <c r="AO2628" s="129">
        <v>25.963000000000001</v>
      </c>
      <c r="AP2628" s="129">
        <v>29.803000000000001</v>
      </c>
      <c r="AQ2628" s="129">
        <v>24.850999999999999</v>
      </c>
      <c r="AR2628" s="129">
        <v>24.837</v>
      </c>
      <c r="AS2628" s="129">
        <v>24.754999999999999</v>
      </c>
      <c r="AT2628" s="129">
        <v>24.271000000000001</v>
      </c>
      <c r="AU2628" s="129">
        <v>24.085999999999999</v>
      </c>
      <c r="AV2628" s="129">
        <v>23.667999999999999</v>
      </c>
      <c r="AW2628" s="129">
        <v>2012</v>
      </c>
    </row>
    <row r="2629" spans="1:49">
      <c r="A2629" s="129">
        <v>648</v>
      </c>
      <c r="B2629" s="129" t="s">
        <v>2792</v>
      </c>
      <c r="C2629" s="129" t="s">
        <v>1634</v>
      </c>
      <c r="D2629" s="129" t="s">
        <v>2791</v>
      </c>
      <c r="E2629" s="129" t="s">
        <v>1632</v>
      </c>
      <c r="F2629" s="129" t="s">
        <v>1631</v>
      </c>
      <c r="G2629" s="129" t="s">
        <v>1608</v>
      </c>
      <c r="H2629" s="129" t="s">
        <v>1604</v>
      </c>
      <c r="I2629" s="129" t="s">
        <v>2794</v>
      </c>
      <c r="J2629" s="129" t="s">
        <v>1595</v>
      </c>
      <c r="K2629" s="129" t="s">
        <v>1595</v>
      </c>
      <c r="L2629" s="129" t="s">
        <v>1595</v>
      </c>
      <c r="M2629" s="129" t="s">
        <v>1595</v>
      </c>
      <c r="N2629" s="129" t="s">
        <v>1595</v>
      </c>
      <c r="O2629" s="129" t="s">
        <v>1595</v>
      </c>
      <c r="P2629" s="129" t="s">
        <v>1595</v>
      </c>
      <c r="Q2629" s="129" t="s">
        <v>1595</v>
      </c>
      <c r="R2629" s="129" t="s">
        <v>1595</v>
      </c>
      <c r="S2629" s="129" t="s">
        <v>1595</v>
      </c>
      <c r="T2629" s="129" t="s">
        <v>1595</v>
      </c>
      <c r="U2629" s="129" t="s">
        <v>1595</v>
      </c>
      <c r="V2629" s="129" t="s">
        <v>1595</v>
      </c>
      <c r="W2629" s="129" t="s">
        <v>1595</v>
      </c>
      <c r="X2629" s="129" t="s">
        <v>1595</v>
      </c>
      <c r="Y2629" s="129" t="s">
        <v>1595</v>
      </c>
      <c r="Z2629" s="129" t="s">
        <v>1595</v>
      </c>
      <c r="AA2629" s="129" t="s">
        <v>1595</v>
      </c>
      <c r="AB2629" s="129" t="s">
        <v>1595</v>
      </c>
      <c r="AC2629" s="129" t="s">
        <v>1595</v>
      </c>
      <c r="AD2629" s="129">
        <v>-1.2E-2</v>
      </c>
      <c r="AE2629" s="129">
        <v>-0.39700000000000002</v>
      </c>
      <c r="AF2629" s="129">
        <v>-0.35799999999999998</v>
      </c>
      <c r="AG2629" s="129">
        <v>-0.495</v>
      </c>
      <c r="AH2629" s="129">
        <v>-0.70399999999999996</v>
      </c>
      <c r="AI2629" s="129">
        <v>-1.0469999999999999</v>
      </c>
      <c r="AJ2629" s="129">
        <v>-0.94499999999999995</v>
      </c>
      <c r="AK2629" s="129">
        <v>8.6999999999999994E-2</v>
      </c>
      <c r="AL2629" s="129">
        <v>-0.28499999999999998</v>
      </c>
      <c r="AM2629" s="129">
        <v>-0.63700000000000001</v>
      </c>
      <c r="AN2629" s="129">
        <v>-1.44</v>
      </c>
      <c r="AO2629" s="129">
        <v>-1.252</v>
      </c>
      <c r="AP2629" s="129">
        <v>-1.278</v>
      </c>
      <c r="AQ2629" s="129">
        <v>-0.878</v>
      </c>
      <c r="AR2629" s="129">
        <v>-0.74299999999999999</v>
      </c>
      <c r="AS2629" s="129">
        <v>-0.83199999999999996</v>
      </c>
      <c r="AT2629" s="129">
        <v>-0.79800000000000004</v>
      </c>
      <c r="AU2629" s="129">
        <v>-0.876</v>
      </c>
      <c r="AV2629" s="129">
        <v>-0.76900000000000002</v>
      </c>
      <c r="AW2629" s="129">
        <v>2012</v>
      </c>
    </row>
    <row r="2630" spans="1:49">
      <c r="A2630" s="129">
        <v>648</v>
      </c>
      <c r="B2630" s="129" t="s">
        <v>2792</v>
      </c>
      <c r="C2630" s="129" t="s">
        <v>1633</v>
      </c>
      <c r="D2630" s="129" t="s">
        <v>2791</v>
      </c>
      <c r="E2630" s="129" t="s">
        <v>1632</v>
      </c>
      <c r="F2630" s="129" t="s">
        <v>1631</v>
      </c>
      <c r="G2630" s="129" t="s">
        <v>1597</v>
      </c>
      <c r="I2630" s="129" t="s">
        <v>1630</v>
      </c>
      <c r="J2630" s="129" t="s">
        <v>1595</v>
      </c>
      <c r="K2630" s="129" t="s">
        <v>1595</v>
      </c>
      <c r="L2630" s="129" t="s">
        <v>1595</v>
      </c>
      <c r="M2630" s="129" t="s">
        <v>1595</v>
      </c>
      <c r="N2630" s="129" t="s">
        <v>1595</v>
      </c>
      <c r="O2630" s="129" t="s">
        <v>1595</v>
      </c>
      <c r="P2630" s="129" t="s">
        <v>1595</v>
      </c>
      <c r="Q2630" s="129" t="s">
        <v>1595</v>
      </c>
      <c r="R2630" s="129" t="s">
        <v>1595</v>
      </c>
      <c r="S2630" s="129" t="s">
        <v>1595</v>
      </c>
      <c r="T2630" s="129" t="s">
        <v>1595</v>
      </c>
      <c r="U2630" s="129" t="s">
        <v>1595</v>
      </c>
      <c r="V2630" s="129" t="s">
        <v>1595</v>
      </c>
      <c r="W2630" s="129" t="s">
        <v>1595</v>
      </c>
      <c r="X2630" s="129" t="s">
        <v>1595</v>
      </c>
      <c r="Y2630" s="129" t="s">
        <v>1595</v>
      </c>
      <c r="Z2630" s="129" t="s">
        <v>1595</v>
      </c>
      <c r="AA2630" s="129" t="s">
        <v>1595</v>
      </c>
      <c r="AB2630" s="129" t="s">
        <v>1595</v>
      </c>
      <c r="AC2630" s="129" t="s">
        <v>1595</v>
      </c>
      <c r="AD2630" s="129">
        <v>-0.151</v>
      </c>
      <c r="AE2630" s="129">
        <v>-4.1929999999999996</v>
      </c>
      <c r="AF2630" s="129">
        <v>-3.367</v>
      </c>
      <c r="AG2630" s="129">
        <v>-3.4209999999999998</v>
      </c>
      <c r="AH2630" s="129">
        <v>-4.0529999999999999</v>
      </c>
      <c r="AI2630" s="129">
        <v>-5.8680000000000003</v>
      </c>
      <c r="AJ2630" s="129">
        <v>-5.1390000000000002</v>
      </c>
      <c r="AK2630" s="129">
        <v>0.44</v>
      </c>
      <c r="AL2630" s="129">
        <v>-1.33</v>
      </c>
      <c r="AM2630" s="129">
        <v>-2.653</v>
      </c>
      <c r="AN2630" s="129">
        <v>-5.4009999999999998</v>
      </c>
      <c r="AO2630" s="129">
        <v>-4.7300000000000004</v>
      </c>
      <c r="AP2630" s="129">
        <v>-4.391</v>
      </c>
      <c r="AQ2630" s="129">
        <v>-2.669</v>
      </c>
      <c r="AR2630" s="129">
        <v>-1.972</v>
      </c>
      <c r="AS2630" s="129">
        <v>-1.98</v>
      </c>
      <c r="AT2630" s="129">
        <v>-1.718</v>
      </c>
      <c r="AU2630" s="129">
        <v>-1.7050000000000001</v>
      </c>
      <c r="AV2630" s="129">
        <v>-1.3520000000000001</v>
      </c>
      <c r="AW2630" s="129">
        <v>2012</v>
      </c>
    </row>
    <row r="2631" spans="1:49">
      <c r="A2631" s="129">
        <v>648</v>
      </c>
      <c r="B2631" s="129" t="s">
        <v>2792</v>
      </c>
      <c r="C2631" s="129" t="s">
        <v>1629</v>
      </c>
      <c r="D2631" s="129" t="s">
        <v>2791</v>
      </c>
      <c r="E2631" s="129" t="s">
        <v>1627</v>
      </c>
      <c r="F2631" s="129" t="s">
        <v>1626</v>
      </c>
      <c r="G2631" s="129" t="s">
        <v>1608</v>
      </c>
      <c r="H2631" s="129" t="s">
        <v>1604</v>
      </c>
      <c r="I2631" s="129" t="s">
        <v>2794</v>
      </c>
      <c r="J2631" s="129" t="s">
        <v>1595</v>
      </c>
      <c r="K2631" s="129" t="s">
        <v>1595</v>
      </c>
      <c r="L2631" s="129" t="s">
        <v>1595</v>
      </c>
      <c r="M2631" s="129" t="s">
        <v>1595</v>
      </c>
      <c r="N2631" s="129" t="s">
        <v>1595</v>
      </c>
      <c r="O2631" s="129" t="s">
        <v>1595</v>
      </c>
      <c r="P2631" s="129" t="s">
        <v>1595</v>
      </c>
      <c r="Q2631" s="129" t="s">
        <v>1595</v>
      </c>
      <c r="R2631" s="129" t="s">
        <v>1595</v>
      </c>
      <c r="S2631" s="129" t="s">
        <v>1595</v>
      </c>
      <c r="T2631" s="129" t="s">
        <v>1595</v>
      </c>
      <c r="U2631" s="129" t="s">
        <v>1595</v>
      </c>
      <c r="V2631" s="129" t="s">
        <v>1595</v>
      </c>
      <c r="W2631" s="129" t="s">
        <v>1595</v>
      </c>
      <c r="X2631" s="129" t="s">
        <v>1595</v>
      </c>
      <c r="Y2631" s="129" t="s">
        <v>1595</v>
      </c>
      <c r="Z2631" s="129" t="s">
        <v>1595</v>
      </c>
      <c r="AA2631" s="129" t="s">
        <v>1595</v>
      </c>
      <c r="AB2631" s="129" t="s">
        <v>1595</v>
      </c>
      <c r="AC2631" s="129" t="s">
        <v>1595</v>
      </c>
      <c r="AD2631" s="129">
        <v>-0.13400000000000001</v>
      </c>
      <c r="AE2631" s="129">
        <v>-0.53300000000000003</v>
      </c>
      <c r="AF2631" s="129">
        <v>-0.68500000000000005</v>
      </c>
      <c r="AG2631" s="129">
        <v>-0.74099999999999999</v>
      </c>
      <c r="AH2631" s="129">
        <v>-1.252</v>
      </c>
      <c r="AI2631" s="129">
        <v>-1.2669999999999999</v>
      </c>
      <c r="AJ2631" s="129">
        <v>-1.125</v>
      </c>
      <c r="AK2631" s="129">
        <v>-0.107</v>
      </c>
      <c r="AL2631" s="129">
        <v>-0.53</v>
      </c>
      <c r="AM2631" s="129">
        <v>-1.657</v>
      </c>
      <c r="AN2631" s="129">
        <v>-2.5049999999999999</v>
      </c>
      <c r="AO2631" s="129">
        <v>-2.6070000000000002</v>
      </c>
      <c r="AP2631" s="129">
        <v>-3.8889999999999998</v>
      </c>
      <c r="AQ2631" s="129">
        <v>-2.5369999999999999</v>
      </c>
      <c r="AR2631" s="129">
        <v>-2.6760000000000002</v>
      </c>
      <c r="AS2631" s="129">
        <v>-2.9460000000000002</v>
      </c>
      <c r="AT2631" s="129">
        <v>-3.0579999999999998</v>
      </c>
      <c r="AU2631" s="129">
        <v>-3.2959999999999998</v>
      </c>
      <c r="AV2631" s="129">
        <v>-3.411</v>
      </c>
      <c r="AW2631" s="129">
        <v>2012</v>
      </c>
    </row>
    <row r="2632" spans="1:49">
      <c r="A2632" s="129">
        <v>648</v>
      </c>
      <c r="B2632" s="129" t="s">
        <v>2792</v>
      </c>
      <c r="C2632" s="129" t="s">
        <v>1628</v>
      </c>
      <c r="D2632" s="129" t="s">
        <v>2791</v>
      </c>
      <c r="E2632" s="129" t="s">
        <v>1627</v>
      </c>
      <c r="F2632" s="129" t="s">
        <v>1626</v>
      </c>
      <c r="G2632" s="129" t="s">
        <v>1625</v>
      </c>
    </row>
    <row r="2633" spans="1:49">
      <c r="A2633" s="129">
        <v>648</v>
      </c>
      <c r="B2633" s="129" t="s">
        <v>2792</v>
      </c>
      <c r="C2633" s="129" t="s">
        <v>1624</v>
      </c>
      <c r="D2633" s="129" t="s">
        <v>2791</v>
      </c>
      <c r="E2633" s="129" t="s">
        <v>1622</v>
      </c>
      <c r="F2633" s="129" t="s">
        <v>1621</v>
      </c>
      <c r="G2633" s="129" t="s">
        <v>1608</v>
      </c>
      <c r="H2633" s="129" t="s">
        <v>1604</v>
      </c>
      <c r="I2633" s="129" t="s">
        <v>2794</v>
      </c>
      <c r="J2633" s="129" t="s">
        <v>1595</v>
      </c>
      <c r="K2633" s="129" t="s">
        <v>1595</v>
      </c>
      <c r="L2633" s="129" t="s">
        <v>1595</v>
      </c>
      <c r="M2633" s="129" t="s">
        <v>1595</v>
      </c>
      <c r="N2633" s="129" t="s">
        <v>1595</v>
      </c>
      <c r="O2633" s="129" t="s">
        <v>1595</v>
      </c>
      <c r="P2633" s="129" t="s">
        <v>1595</v>
      </c>
      <c r="Q2633" s="129" t="s">
        <v>1595</v>
      </c>
      <c r="R2633" s="129" t="s">
        <v>1595</v>
      </c>
      <c r="S2633" s="129" t="s">
        <v>1595</v>
      </c>
      <c r="T2633" s="129" t="s">
        <v>1595</v>
      </c>
      <c r="U2633" s="129" t="s">
        <v>1595</v>
      </c>
      <c r="V2633" s="129" t="s">
        <v>1595</v>
      </c>
      <c r="W2633" s="129" t="s">
        <v>1595</v>
      </c>
      <c r="X2633" s="129" t="s">
        <v>1595</v>
      </c>
      <c r="Y2633" s="129" t="s">
        <v>1595</v>
      </c>
      <c r="Z2633" s="129" t="s">
        <v>1595</v>
      </c>
      <c r="AA2633" s="129" t="s">
        <v>1595</v>
      </c>
      <c r="AB2633" s="129" t="s">
        <v>1595</v>
      </c>
      <c r="AC2633" s="129" t="s">
        <v>1595</v>
      </c>
      <c r="AD2633" s="129">
        <v>0.23599999999999999</v>
      </c>
      <c r="AE2633" s="129">
        <v>-0.10299999999999999</v>
      </c>
      <c r="AF2633" s="129">
        <v>1.2999999999999999E-2</v>
      </c>
      <c r="AG2633" s="129">
        <v>0.113</v>
      </c>
      <c r="AH2633" s="129">
        <v>0.16400000000000001</v>
      </c>
      <c r="AI2633" s="129">
        <v>8.4000000000000005E-2</v>
      </c>
      <c r="AJ2633" s="129">
        <v>-2.3E-2</v>
      </c>
      <c r="AK2633" s="129">
        <v>0.90300000000000002</v>
      </c>
      <c r="AL2633" s="129">
        <v>0.42799999999999999</v>
      </c>
      <c r="AM2633" s="129">
        <v>0.105</v>
      </c>
      <c r="AN2633" s="129">
        <v>-0.67400000000000004</v>
      </c>
      <c r="AO2633" s="129">
        <v>-0.28399999999999997</v>
      </c>
      <c r="AP2633" s="129">
        <v>-0.19900000000000001</v>
      </c>
      <c r="AQ2633" s="129">
        <v>0.28199999999999997</v>
      </c>
      <c r="AR2633" s="129">
        <v>0.623</v>
      </c>
      <c r="AS2633" s="129">
        <v>0.376</v>
      </c>
      <c r="AT2633" s="129">
        <v>0.45200000000000001</v>
      </c>
      <c r="AU2633" s="129">
        <v>0.41599999999999998</v>
      </c>
      <c r="AV2633" s="129">
        <v>0.56999999999999995</v>
      </c>
      <c r="AW2633" s="129">
        <v>2012</v>
      </c>
    </row>
    <row r="2634" spans="1:49">
      <c r="A2634" s="129">
        <v>648</v>
      </c>
      <c r="B2634" s="129" t="s">
        <v>2792</v>
      </c>
      <c r="C2634" s="129" t="s">
        <v>1623</v>
      </c>
      <c r="D2634" s="129" t="s">
        <v>2791</v>
      </c>
      <c r="E2634" s="129" t="s">
        <v>1622</v>
      </c>
      <c r="F2634" s="129" t="s">
        <v>1621</v>
      </c>
      <c r="G2634" s="129" t="s">
        <v>1597</v>
      </c>
      <c r="I2634" s="129" t="s">
        <v>1747</v>
      </c>
      <c r="J2634" s="129" t="s">
        <v>1595</v>
      </c>
      <c r="K2634" s="129" t="s">
        <v>1595</v>
      </c>
      <c r="L2634" s="129" t="s">
        <v>1595</v>
      </c>
      <c r="M2634" s="129" t="s">
        <v>1595</v>
      </c>
      <c r="N2634" s="129" t="s">
        <v>1595</v>
      </c>
      <c r="O2634" s="129" t="s">
        <v>1595</v>
      </c>
      <c r="P2634" s="129" t="s">
        <v>1595</v>
      </c>
      <c r="Q2634" s="129" t="s">
        <v>1595</v>
      </c>
      <c r="R2634" s="129" t="s">
        <v>1595</v>
      </c>
      <c r="S2634" s="129" t="s">
        <v>1595</v>
      </c>
      <c r="T2634" s="129" t="s">
        <v>1595</v>
      </c>
      <c r="U2634" s="129" t="s">
        <v>1595</v>
      </c>
      <c r="V2634" s="129" t="s">
        <v>1595</v>
      </c>
      <c r="W2634" s="129" t="s">
        <v>1595</v>
      </c>
      <c r="X2634" s="129" t="s">
        <v>1595</v>
      </c>
      <c r="Y2634" s="129" t="s">
        <v>1595</v>
      </c>
      <c r="Z2634" s="129" t="s">
        <v>1595</v>
      </c>
      <c r="AA2634" s="129" t="s">
        <v>1595</v>
      </c>
      <c r="AB2634" s="129" t="s">
        <v>1595</v>
      </c>
      <c r="AC2634" s="129" t="s">
        <v>1595</v>
      </c>
      <c r="AD2634" s="129">
        <v>3.032</v>
      </c>
      <c r="AE2634" s="129">
        <v>-1.0880000000000001</v>
      </c>
      <c r="AF2634" s="129">
        <v>0.11899999999999999</v>
      </c>
      <c r="AG2634" s="129">
        <v>0.77800000000000002</v>
      </c>
      <c r="AH2634" s="129">
        <v>0.94099999999999995</v>
      </c>
      <c r="AI2634" s="129">
        <v>0.47299999999999998</v>
      </c>
      <c r="AJ2634" s="129">
        <v>-0.127</v>
      </c>
      <c r="AK2634" s="129">
        <v>4.5419999999999998</v>
      </c>
      <c r="AL2634" s="129">
        <v>1.998</v>
      </c>
      <c r="AM2634" s="129">
        <v>0.437</v>
      </c>
      <c r="AN2634" s="129">
        <v>-2.5270000000000001</v>
      </c>
      <c r="AO2634" s="129">
        <v>-1.0740000000000001</v>
      </c>
      <c r="AP2634" s="129">
        <v>-0.68400000000000005</v>
      </c>
      <c r="AQ2634" s="129">
        <v>0.85899999999999999</v>
      </c>
      <c r="AR2634" s="129">
        <v>1.6559999999999999</v>
      </c>
      <c r="AS2634" s="129">
        <v>0.89400000000000002</v>
      </c>
      <c r="AT2634" s="129">
        <v>0.97199999999999998</v>
      </c>
      <c r="AU2634" s="129">
        <v>0.81</v>
      </c>
      <c r="AV2634" s="129">
        <v>1.0029999999999999</v>
      </c>
      <c r="AW2634" s="129">
        <v>2012</v>
      </c>
    </row>
    <row r="2635" spans="1:49">
      <c r="A2635" s="129">
        <v>648</v>
      </c>
      <c r="B2635" s="129" t="s">
        <v>2792</v>
      </c>
      <c r="C2635" s="129" t="s">
        <v>1620</v>
      </c>
      <c r="D2635" s="129" t="s">
        <v>2791</v>
      </c>
      <c r="E2635" s="129" t="s">
        <v>1618</v>
      </c>
      <c r="F2635" s="129" t="s">
        <v>1617</v>
      </c>
      <c r="G2635" s="129" t="s">
        <v>1608</v>
      </c>
      <c r="H2635" s="129" t="s">
        <v>1604</v>
      </c>
      <c r="I2635" s="129" t="s">
        <v>2794</v>
      </c>
      <c r="J2635" s="129" t="s">
        <v>1595</v>
      </c>
      <c r="K2635" s="129" t="s">
        <v>1595</v>
      </c>
      <c r="L2635" s="129" t="s">
        <v>1595</v>
      </c>
      <c r="M2635" s="129" t="s">
        <v>1595</v>
      </c>
      <c r="N2635" s="129" t="s">
        <v>1595</v>
      </c>
      <c r="O2635" s="129" t="s">
        <v>1595</v>
      </c>
      <c r="P2635" s="129" t="s">
        <v>1595</v>
      </c>
      <c r="Q2635" s="129" t="s">
        <v>1595</v>
      </c>
      <c r="R2635" s="129" t="s">
        <v>1595</v>
      </c>
      <c r="S2635" s="129" t="s">
        <v>1595</v>
      </c>
      <c r="T2635" s="129" t="s">
        <v>1595</v>
      </c>
      <c r="U2635" s="129" t="s">
        <v>1595</v>
      </c>
      <c r="V2635" s="129" t="s">
        <v>1595</v>
      </c>
      <c r="W2635" s="129" t="s">
        <v>1595</v>
      </c>
      <c r="X2635" s="129" t="s">
        <v>1595</v>
      </c>
      <c r="Y2635" s="129" t="s">
        <v>1595</v>
      </c>
      <c r="Z2635" s="129" t="s">
        <v>1595</v>
      </c>
      <c r="AA2635" s="129" t="s">
        <v>1595</v>
      </c>
      <c r="AB2635" s="129" t="s">
        <v>1595</v>
      </c>
      <c r="AC2635" s="129" t="s">
        <v>1595</v>
      </c>
      <c r="AD2635" s="129">
        <v>9.4570000000000007</v>
      </c>
      <c r="AE2635" s="129">
        <v>12.031000000000001</v>
      </c>
      <c r="AF2635" s="129">
        <v>16.788</v>
      </c>
      <c r="AG2635" s="129">
        <v>22.593</v>
      </c>
      <c r="AH2635" s="129">
        <v>23.148</v>
      </c>
      <c r="AI2635" s="129">
        <v>23.608000000000001</v>
      </c>
      <c r="AJ2635" s="129">
        <v>26.215</v>
      </c>
      <c r="AK2635" s="129">
        <v>12.518000000000001</v>
      </c>
      <c r="AL2635" s="129">
        <v>15.426</v>
      </c>
      <c r="AM2635" s="129">
        <v>16.553000000000001</v>
      </c>
      <c r="AN2635" s="129">
        <v>18.795000000000002</v>
      </c>
      <c r="AO2635" s="129">
        <v>20.277999999999999</v>
      </c>
      <c r="AP2635" s="129">
        <v>23.056999999999999</v>
      </c>
      <c r="AQ2635" s="129">
        <v>26.15</v>
      </c>
      <c r="AR2635" s="129">
        <v>27.358000000000001</v>
      </c>
      <c r="AS2635" s="129">
        <v>28.702999999999999</v>
      </c>
      <c r="AT2635" s="129">
        <v>30.03</v>
      </c>
      <c r="AU2635" s="129">
        <v>31.584</v>
      </c>
      <c r="AV2635" s="129">
        <v>33.218000000000004</v>
      </c>
      <c r="AW2635" s="129">
        <v>2012</v>
      </c>
    </row>
    <row r="2636" spans="1:49">
      <c r="A2636" s="129">
        <v>648</v>
      </c>
      <c r="B2636" s="129" t="s">
        <v>2792</v>
      </c>
      <c r="C2636" s="129" t="s">
        <v>1619</v>
      </c>
      <c r="D2636" s="129" t="s">
        <v>2791</v>
      </c>
      <c r="E2636" s="129" t="s">
        <v>1618</v>
      </c>
      <c r="F2636" s="129" t="s">
        <v>1617</v>
      </c>
      <c r="G2636" s="129" t="s">
        <v>1597</v>
      </c>
      <c r="I2636" s="129" t="s">
        <v>1738</v>
      </c>
      <c r="J2636" s="129" t="s">
        <v>1595</v>
      </c>
      <c r="K2636" s="129" t="s">
        <v>1595</v>
      </c>
      <c r="L2636" s="129" t="s">
        <v>1595</v>
      </c>
      <c r="M2636" s="129" t="s">
        <v>1595</v>
      </c>
      <c r="N2636" s="129" t="s">
        <v>1595</v>
      </c>
      <c r="O2636" s="129" t="s">
        <v>1595</v>
      </c>
      <c r="P2636" s="129" t="s">
        <v>1595</v>
      </c>
      <c r="Q2636" s="129" t="s">
        <v>1595</v>
      </c>
      <c r="R2636" s="129" t="s">
        <v>1595</v>
      </c>
      <c r="S2636" s="129" t="s">
        <v>1595</v>
      </c>
      <c r="T2636" s="129" t="s">
        <v>1595</v>
      </c>
      <c r="U2636" s="129" t="s">
        <v>1595</v>
      </c>
      <c r="V2636" s="129" t="s">
        <v>1595</v>
      </c>
      <c r="W2636" s="129" t="s">
        <v>1595</v>
      </c>
      <c r="X2636" s="129" t="s">
        <v>1595</v>
      </c>
      <c r="Y2636" s="129" t="s">
        <v>1595</v>
      </c>
      <c r="Z2636" s="129" t="s">
        <v>1595</v>
      </c>
      <c r="AA2636" s="129" t="s">
        <v>1595</v>
      </c>
      <c r="AB2636" s="129" t="s">
        <v>1595</v>
      </c>
      <c r="AC2636" s="129" t="s">
        <v>1595</v>
      </c>
      <c r="AD2636" s="129">
        <v>121.73699999999999</v>
      </c>
      <c r="AE2636" s="129">
        <v>127.145</v>
      </c>
      <c r="AF2636" s="129">
        <v>157.94300000000001</v>
      </c>
      <c r="AG2636" s="129">
        <v>156.14400000000001</v>
      </c>
      <c r="AH2636" s="129">
        <v>133.18100000000001</v>
      </c>
      <c r="AI2636" s="129">
        <v>132.36099999999999</v>
      </c>
      <c r="AJ2636" s="129">
        <v>142.58799999999999</v>
      </c>
      <c r="AK2636" s="129">
        <v>62.997999999999998</v>
      </c>
      <c r="AL2636" s="129">
        <v>71.974000000000004</v>
      </c>
      <c r="AM2636" s="129">
        <v>68.981999999999999</v>
      </c>
      <c r="AN2636" s="129">
        <v>70.492000000000004</v>
      </c>
      <c r="AO2636" s="129">
        <v>76.623000000000005</v>
      </c>
      <c r="AP2636" s="129">
        <v>79.212000000000003</v>
      </c>
      <c r="AQ2636" s="129">
        <v>79.516000000000005</v>
      </c>
      <c r="AR2636" s="129">
        <v>72.646000000000001</v>
      </c>
      <c r="AS2636" s="129">
        <v>68.316999999999993</v>
      </c>
      <c r="AT2636" s="129">
        <v>64.637</v>
      </c>
      <c r="AU2636" s="129">
        <v>61.472999999999999</v>
      </c>
      <c r="AV2636" s="129">
        <v>58.44</v>
      </c>
      <c r="AW2636" s="129">
        <v>2012</v>
      </c>
    </row>
    <row r="2637" spans="1:49">
      <c r="A2637" s="129">
        <v>648</v>
      </c>
      <c r="B2637" s="129" t="s">
        <v>2792</v>
      </c>
      <c r="C2637" s="129" t="s">
        <v>1616</v>
      </c>
      <c r="D2637" s="129" t="s">
        <v>2791</v>
      </c>
      <c r="E2637" s="129" t="s">
        <v>1614</v>
      </c>
      <c r="F2637" s="129" t="s">
        <v>1613</v>
      </c>
      <c r="G2637" s="129" t="s">
        <v>1608</v>
      </c>
      <c r="H2637" s="129" t="s">
        <v>1604</v>
      </c>
      <c r="I2637" s="129" t="s">
        <v>2794</v>
      </c>
      <c r="J2637" s="129" t="s">
        <v>1595</v>
      </c>
      <c r="K2637" s="129" t="s">
        <v>1595</v>
      </c>
      <c r="L2637" s="129" t="s">
        <v>1595</v>
      </c>
      <c r="M2637" s="129" t="s">
        <v>1595</v>
      </c>
      <c r="N2637" s="129" t="s">
        <v>1595</v>
      </c>
      <c r="O2637" s="129" t="s">
        <v>1595</v>
      </c>
      <c r="P2637" s="129" t="s">
        <v>1595</v>
      </c>
      <c r="Q2637" s="129" t="s">
        <v>1595</v>
      </c>
      <c r="R2637" s="129" t="s">
        <v>1595</v>
      </c>
      <c r="S2637" s="129" t="s">
        <v>1595</v>
      </c>
      <c r="T2637" s="129" t="s">
        <v>1595</v>
      </c>
      <c r="U2637" s="129" t="s">
        <v>1595</v>
      </c>
      <c r="V2637" s="129" t="s">
        <v>1595</v>
      </c>
      <c r="W2637" s="129" t="s">
        <v>1595</v>
      </c>
      <c r="X2637" s="129" t="s">
        <v>1595</v>
      </c>
      <c r="Y2637" s="129" t="s">
        <v>1595</v>
      </c>
      <c r="Z2637" s="129" t="s">
        <v>1595</v>
      </c>
      <c r="AA2637" s="129" t="s">
        <v>1595</v>
      </c>
      <c r="AB2637" s="129" t="s">
        <v>1595</v>
      </c>
      <c r="AC2637" s="129" t="s">
        <v>1595</v>
      </c>
      <c r="AD2637" s="129">
        <v>9.4570000000000007</v>
      </c>
      <c r="AE2637" s="129">
        <v>12.031000000000001</v>
      </c>
      <c r="AF2637" s="129">
        <v>16.788</v>
      </c>
      <c r="AG2637" s="129">
        <v>22.593</v>
      </c>
      <c r="AH2637" s="129">
        <v>23.148</v>
      </c>
      <c r="AI2637" s="129">
        <v>23.608000000000001</v>
      </c>
      <c r="AJ2637" s="129">
        <v>26.215</v>
      </c>
      <c r="AK2637" s="129">
        <v>12.518000000000001</v>
      </c>
      <c r="AL2637" s="129">
        <v>15.426</v>
      </c>
      <c r="AM2637" s="129">
        <v>16.553000000000001</v>
      </c>
      <c r="AN2637" s="129">
        <v>18.795000000000002</v>
      </c>
      <c r="AO2637" s="129">
        <v>20.277999999999999</v>
      </c>
      <c r="AP2637" s="129">
        <v>23.056999999999999</v>
      </c>
      <c r="AQ2637" s="129">
        <v>26.15</v>
      </c>
      <c r="AR2637" s="129">
        <v>27.358000000000001</v>
      </c>
      <c r="AS2637" s="129">
        <v>28.702999999999999</v>
      </c>
      <c r="AT2637" s="129">
        <v>30.03</v>
      </c>
      <c r="AU2637" s="129">
        <v>31.584</v>
      </c>
      <c r="AV2637" s="129">
        <v>33.218000000000004</v>
      </c>
      <c r="AW2637" s="129">
        <v>2012</v>
      </c>
    </row>
    <row r="2638" spans="1:49">
      <c r="A2638" s="129">
        <v>648</v>
      </c>
      <c r="B2638" s="129" t="s">
        <v>2792</v>
      </c>
      <c r="C2638" s="129" t="s">
        <v>1615</v>
      </c>
      <c r="D2638" s="129" t="s">
        <v>2791</v>
      </c>
      <c r="E2638" s="129" t="s">
        <v>1614</v>
      </c>
      <c r="F2638" s="129" t="s">
        <v>1613</v>
      </c>
      <c r="G2638" s="129" t="s">
        <v>1597</v>
      </c>
      <c r="I2638" s="129" t="s">
        <v>1612</v>
      </c>
      <c r="J2638" s="129" t="s">
        <v>1595</v>
      </c>
      <c r="K2638" s="129" t="s">
        <v>1595</v>
      </c>
      <c r="L2638" s="129" t="s">
        <v>1595</v>
      </c>
      <c r="M2638" s="129" t="s">
        <v>1595</v>
      </c>
      <c r="N2638" s="129" t="s">
        <v>1595</v>
      </c>
      <c r="O2638" s="129" t="s">
        <v>1595</v>
      </c>
      <c r="P2638" s="129" t="s">
        <v>1595</v>
      </c>
      <c r="Q2638" s="129" t="s">
        <v>1595</v>
      </c>
      <c r="R2638" s="129" t="s">
        <v>1595</v>
      </c>
      <c r="S2638" s="129" t="s">
        <v>1595</v>
      </c>
      <c r="T2638" s="129" t="s">
        <v>1595</v>
      </c>
      <c r="U2638" s="129" t="s">
        <v>1595</v>
      </c>
      <c r="V2638" s="129" t="s">
        <v>1595</v>
      </c>
      <c r="W2638" s="129" t="s">
        <v>1595</v>
      </c>
      <c r="X2638" s="129" t="s">
        <v>1595</v>
      </c>
      <c r="Y2638" s="129" t="s">
        <v>1595</v>
      </c>
      <c r="Z2638" s="129" t="s">
        <v>1595</v>
      </c>
      <c r="AA2638" s="129" t="s">
        <v>1595</v>
      </c>
      <c r="AB2638" s="129" t="s">
        <v>1595</v>
      </c>
      <c r="AC2638" s="129" t="s">
        <v>1595</v>
      </c>
      <c r="AD2638" s="129">
        <v>121.73699999999999</v>
      </c>
      <c r="AE2638" s="129">
        <v>127.145</v>
      </c>
      <c r="AF2638" s="129">
        <v>157.94300000000001</v>
      </c>
      <c r="AG2638" s="129">
        <v>156.14400000000001</v>
      </c>
      <c r="AH2638" s="129">
        <v>133.18100000000001</v>
      </c>
      <c r="AI2638" s="129">
        <v>132.36099999999999</v>
      </c>
      <c r="AJ2638" s="129">
        <v>142.58799999999999</v>
      </c>
      <c r="AK2638" s="129">
        <v>62.997999999999998</v>
      </c>
      <c r="AL2638" s="129">
        <v>71.974000000000004</v>
      </c>
      <c r="AM2638" s="129">
        <v>68.981999999999999</v>
      </c>
      <c r="AN2638" s="129">
        <v>70.492000000000004</v>
      </c>
      <c r="AO2638" s="129">
        <v>76.623000000000005</v>
      </c>
      <c r="AP2638" s="129">
        <v>79.212000000000003</v>
      </c>
      <c r="AQ2638" s="129">
        <v>79.516000000000005</v>
      </c>
      <c r="AR2638" s="129">
        <v>72.646000000000001</v>
      </c>
      <c r="AS2638" s="129">
        <v>68.316999999999993</v>
      </c>
      <c r="AT2638" s="129">
        <v>64.637</v>
      </c>
      <c r="AU2638" s="129">
        <v>61.472999999999999</v>
      </c>
      <c r="AV2638" s="129">
        <v>58.44</v>
      </c>
      <c r="AW2638" s="129">
        <v>2012</v>
      </c>
    </row>
    <row r="2639" spans="1:49">
      <c r="A2639" s="129">
        <v>648</v>
      </c>
      <c r="B2639" s="129" t="s">
        <v>2792</v>
      </c>
      <c r="C2639" s="129" t="s">
        <v>1611</v>
      </c>
      <c r="D2639" s="129" t="s">
        <v>2791</v>
      </c>
      <c r="E2639" s="129" t="s">
        <v>1610</v>
      </c>
      <c r="F2639" s="129" t="s">
        <v>1609</v>
      </c>
      <c r="G2639" s="129" t="s">
        <v>1608</v>
      </c>
      <c r="H2639" s="129" t="s">
        <v>1604</v>
      </c>
      <c r="I2639" s="129" t="s">
        <v>2794</v>
      </c>
      <c r="J2639" s="129" t="s">
        <v>1595</v>
      </c>
      <c r="K2639" s="129" t="s">
        <v>1595</v>
      </c>
      <c r="L2639" s="129" t="s">
        <v>1595</v>
      </c>
      <c r="M2639" s="129" t="s">
        <v>1595</v>
      </c>
      <c r="N2639" s="129" t="s">
        <v>1595</v>
      </c>
      <c r="O2639" s="129" t="s">
        <v>1595</v>
      </c>
      <c r="P2639" s="129" t="s">
        <v>1595</v>
      </c>
      <c r="Q2639" s="129" t="s">
        <v>1595</v>
      </c>
      <c r="R2639" s="129" t="s">
        <v>1595</v>
      </c>
      <c r="S2639" s="129" t="s">
        <v>1595</v>
      </c>
      <c r="T2639" s="129" t="s">
        <v>1595</v>
      </c>
      <c r="U2639" s="129" t="s">
        <v>1595</v>
      </c>
      <c r="V2639" s="129" t="s">
        <v>1595</v>
      </c>
      <c r="W2639" s="129" t="s">
        <v>1595</v>
      </c>
      <c r="X2639" s="129" t="s">
        <v>1595</v>
      </c>
      <c r="Y2639" s="129" t="s">
        <v>1595</v>
      </c>
      <c r="Z2639" s="129" t="s">
        <v>1595</v>
      </c>
      <c r="AA2639" s="129" t="s">
        <v>1595</v>
      </c>
      <c r="AB2639" s="129" t="s">
        <v>1595</v>
      </c>
      <c r="AC2639" s="129" t="s">
        <v>1595</v>
      </c>
      <c r="AD2639" s="129">
        <v>7.7679999999999998</v>
      </c>
      <c r="AE2639" s="129">
        <v>9.4619999999999997</v>
      </c>
      <c r="AF2639" s="129">
        <v>10.629</v>
      </c>
      <c r="AG2639" s="129">
        <v>14.47</v>
      </c>
      <c r="AH2639" s="129">
        <v>17.381</v>
      </c>
      <c r="AI2639" s="129">
        <v>17.835999999999999</v>
      </c>
      <c r="AJ2639" s="129">
        <v>18.385000000000002</v>
      </c>
      <c r="AK2639" s="129">
        <v>19.870999999999999</v>
      </c>
      <c r="AL2639" s="129">
        <v>21.433</v>
      </c>
      <c r="AM2639" s="129">
        <v>23.997</v>
      </c>
      <c r="AN2639" s="129">
        <v>26.661999999999999</v>
      </c>
      <c r="AO2639" s="129">
        <v>26.465</v>
      </c>
      <c r="AP2639" s="129">
        <v>29.108000000000001</v>
      </c>
      <c r="AQ2639" s="129">
        <v>32.886000000000003</v>
      </c>
      <c r="AR2639" s="129">
        <v>37.658999999999999</v>
      </c>
      <c r="AS2639" s="129">
        <v>42.015000000000001</v>
      </c>
      <c r="AT2639" s="129">
        <v>46.459000000000003</v>
      </c>
      <c r="AU2639" s="129">
        <v>51.378999999999998</v>
      </c>
      <c r="AV2639" s="129">
        <v>56.841999999999999</v>
      </c>
      <c r="AW2639" s="129">
        <v>2012</v>
      </c>
    </row>
    <row r="2640" spans="1:49">
      <c r="A2640" s="129">
        <v>648</v>
      </c>
      <c r="B2640" s="129" t="s">
        <v>2792</v>
      </c>
      <c r="C2640" s="129" t="s">
        <v>1606</v>
      </c>
      <c r="D2640" s="129" t="s">
        <v>2791</v>
      </c>
      <c r="E2640" s="129" t="s">
        <v>1599</v>
      </c>
      <c r="F2640" s="129" t="s">
        <v>1598</v>
      </c>
      <c r="G2640" s="129" t="s">
        <v>1605</v>
      </c>
      <c r="H2640" s="129" t="s">
        <v>1604</v>
      </c>
      <c r="I2640" s="129" t="s">
        <v>2793</v>
      </c>
      <c r="J2640" s="129">
        <v>-0.11700000000000001</v>
      </c>
      <c r="K2640" s="129">
        <v>-3.5000000000000003E-2</v>
      </c>
      <c r="L2640" s="129">
        <v>-6.0000000000000001E-3</v>
      </c>
      <c r="M2640" s="129">
        <v>-4.0000000000000001E-3</v>
      </c>
      <c r="N2640" s="129">
        <v>-1.2999999999999999E-2</v>
      </c>
      <c r="O2640" s="129">
        <v>-6.0000000000000001E-3</v>
      </c>
      <c r="P2640" s="129">
        <v>-1E-3</v>
      </c>
      <c r="Q2640" s="129">
        <v>-4.0000000000000001E-3</v>
      </c>
      <c r="R2640" s="129">
        <v>0.01</v>
      </c>
      <c r="S2640" s="129">
        <v>5.0000000000000001E-3</v>
      </c>
      <c r="T2640" s="129">
        <v>-8.0000000000000002E-3</v>
      </c>
      <c r="U2640" s="129" t="s">
        <v>1828</v>
      </c>
      <c r="V2640" s="129" t="s">
        <v>1828</v>
      </c>
      <c r="W2640" s="129">
        <v>-1.7000000000000001E-2</v>
      </c>
      <c r="X2640" s="129">
        <v>-0.01</v>
      </c>
      <c r="Y2640" s="129">
        <v>-1.6E-2</v>
      </c>
      <c r="Z2640" s="129">
        <v>-5.2999999999999999E-2</v>
      </c>
      <c r="AA2640" s="129">
        <v>-5.0000000000000001E-3</v>
      </c>
      <c r="AB2640" s="129">
        <v>-0.01</v>
      </c>
      <c r="AC2640" s="129">
        <v>-1.2E-2</v>
      </c>
      <c r="AD2640" s="129">
        <v>-3.5000000000000003E-2</v>
      </c>
      <c r="AE2640" s="129">
        <v>-3.3000000000000002E-2</v>
      </c>
      <c r="AF2640" s="129">
        <v>-3.3000000000000002E-2</v>
      </c>
      <c r="AG2640" s="129">
        <v>-3.9E-2</v>
      </c>
      <c r="AH2640" s="129">
        <v>-2.5999999999999999E-2</v>
      </c>
      <c r="AI2640" s="129">
        <v>-6.5000000000000002E-2</v>
      </c>
      <c r="AJ2640" s="129">
        <v>-4.4999999999999998E-2</v>
      </c>
      <c r="AK2640" s="129">
        <v>-6.6000000000000003E-2</v>
      </c>
      <c r="AL2640" s="129">
        <v>-0.11799999999999999</v>
      </c>
      <c r="AM2640" s="129">
        <v>-0.111</v>
      </c>
      <c r="AN2640" s="129">
        <v>-0.154</v>
      </c>
      <c r="AO2640" s="129">
        <v>-0.14000000000000001</v>
      </c>
      <c r="AP2640" s="129">
        <v>-0.154</v>
      </c>
      <c r="AQ2640" s="129">
        <v>-0.14499999999999999</v>
      </c>
      <c r="AR2640" s="129">
        <v>-0.14599999999999999</v>
      </c>
      <c r="AS2640" s="129">
        <v>-0.154</v>
      </c>
      <c r="AT2640" s="129">
        <v>-0.16700000000000001</v>
      </c>
      <c r="AU2640" s="129">
        <v>-0.17899999999999999</v>
      </c>
      <c r="AV2640" s="129">
        <v>-0.192</v>
      </c>
      <c r="AW2640" s="129">
        <v>2011</v>
      </c>
    </row>
    <row r="2641" spans="1:49">
      <c r="A2641" s="129">
        <v>648</v>
      </c>
      <c r="B2641" s="129" t="s">
        <v>2792</v>
      </c>
      <c r="C2641" s="129" t="s">
        <v>1601</v>
      </c>
      <c r="D2641" s="129" t="s">
        <v>2791</v>
      </c>
      <c r="E2641" s="129" t="s">
        <v>1599</v>
      </c>
      <c r="F2641" s="129" t="s">
        <v>1598</v>
      </c>
      <c r="G2641" s="129" t="s">
        <v>1597</v>
      </c>
      <c r="I2641" s="129" t="s">
        <v>1596</v>
      </c>
      <c r="J2641" s="129">
        <v>-32.222000000000001</v>
      </c>
      <c r="K2641" s="129">
        <v>-8.8030000000000008</v>
      </c>
      <c r="L2641" s="129">
        <v>-1.841</v>
      </c>
      <c r="M2641" s="129">
        <v>-1.012</v>
      </c>
      <c r="N2641" s="129">
        <v>-4.4050000000000002</v>
      </c>
      <c r="O2641" s="129">
        <v>-2.2669999999999999</v>
      </c>
      <c r="P2641" s="129">
        <v>-0.46500000000000002</v>
      </c>
      <c r="Q2641" s="129">
        <v>-1.4379999999999999</v>
      </c>
      <c r="R2641" s="129">
        <v>2.7320000000000002</v>
      </c>
      <c r="S2641" s="129">
        <v>1.3</v>
      </c>
      <c r="T2641" s="129">
        <v>-1.845</v>
      </c>
      <c r="U2641" s="129">
        <v>-9.7000000000000003E-2</v>
      </c>
      <c r="V2641" s="129">
        <v>-7.9000000000000001E-2</v>
      </c>
      <c r="W2641" s="129">
        <v>-3.05</v>
      </c>
      <c r="X2641" s="129">
        <v>-1.855</v>
      </c>
      <c r="Y2641" s="129">
        <v>-2.8759999999999999</v>
      </c>
      <c r="Z2641" s="129">
        <v>-9.1080000000000005</v>
      </c>
      <c r="AA2641" s="129">
        <v>-0.82</v>
      </c>
      <c r="AB2641" s="129">
        <v>-1.66</v>
      </c>
      <c r="AC2641" s="129">
        <v>-1.9610000000000001</v>
      </c>
      <c r="AD2641" s="129">
        <v>-5.681</v>
      </c>
      <c r="AE2641" s="129">
        <v>-5.47</v>
      </c>
      <c r="AF2641" s="129">
        <v>-6.06</v>
      </c>
      <c r="AG2641" s="129">
        <v>-7.3170000000000002</v>
      </c>
      <c r="AH2641" s="129">
        <v>-4.5209999999999999</v>
      </c>
      <c r="AI2641" s="129">
        <v>-10.34</v>
      </c>
      <c r="AJ2641" s="129">
        <v>-6.9130000000000003</v>
      </c>
      <c r="AK2641" s="129">
        <v>-8.298</v>
      </c>
      <c r="AL2641" s="129">
        <v>-12.253</v>
      </c>
      <c r="AM2641" s="129">
        <v>-12.324999999999999</v>
      </c>
      <c r="AN2641" s="129">
        <v>-16.013000000000002</v>
      </c>
      <c r="AO2641" s="129">
        <v>-15.54</v>
      </c>
      <c r="AP2641" s="129">
        <v>-17.007999999999999</v>
      </c>
      <c r="AQ2641" s="129">
        <v>-16.196000000000002</v>
      </c>
      <c r="AR2641" s="129">
        <v>-15.589</v>
      </c>
      <c r="AS2641" s="129">
        <v>-15.243</v>
      </c>
      <c r="AT2641" s="129">
        <v>-15.343</v>
      </c>
      <c r="AU2641" s="129">
        <v>-15.367000000000001</v>
      </c>
      <c r="AV2641" s="129">
        <v>-15.279</v>
      </c>
      <c r="AW2641" s="129">
        <v>2011</v>
      </c>
    </row>
    <row r="2642" spans="1:49">
      <c r="A2642" s="129">
        <v>915</v>
      </c>
      <c r="B2642" s="129" t="s">
        <v>2783</v>
      </c>
      <c r="C2642" s="129" t="s">
        <v>1733</v>
      </c>
      <c r="D2642" s="129" t="s">
        <v>2782</v>
      </c>
      <c r="E2642" s="129" t="s">
        <v>1730</v>
      </c>
      <c r="F2642" s="129" t="s">
        <v>1732</v>
      </c>
      <c r="G2642" s="129" t="s">
        <v>1608</v>
      </c>
      <c r="H2642" s="129" t="s">
        <v>1604</v>
      </c>
      <c r="I2642" s="129" t="s">
        <v>2790</v>
      </c>
      <c r="J2642" s="129" t="s">
        <v>1595</v>
      </c>
      <c r="K2642" s="129" t="s">
        <v>1595</v>
      </c>
      <c r="L2642" s="129" t="s">
        <v>1595</v>
      </c>
      <c r="M2642" s="129" t="s">
        <v>1595</v>
      </c>
      <c r="N2642" s="129" t="s">
        <v>1595</v>
      </c>
      <c r="O2642" s="129" t="s">
        <v>1595</v>
      </c>
      <c r="P2642" s="129" t="s">
        <v>1595</v>
      </c>
      <c r="Q2642" s="129" t="s">
        <v>1595</v>
      </c>
      <c r="R2642" s="129" t="s">
        <v>1595</v>
      </c>
      <c r="S2642" s="129" t="s">
        <v>1595</v>
      </c>
      <c r="T2642" s="129" t="s">
        <v>1595</v>
      </c>
      <c r="U2642" s="129" t="s">
        <v>1595</v>
      </c>
      <c r="V2642" s="129" t="s">
        <v>1595</v>
      </c>
      <c r="W2642" s="129" t="s">
        <v>1595</v>
      </c>
      <c r="X2642" s="129">
        <v>4.4420000000000002</v>
      </c>
      <c r="Y2642" s="129">
        <v>4.5579999999999998</v>
      </c>
      <c r="Z2642" s="129">
        <v>5.0359999999999996</v>
      </c>
      <c r="AA2642" s="129">
        <v>5.569</v>
      </c>
      <c r="AB2642" s="129">
        <v>5.7290000000000001</v>
      </c>
      <c r="AC2642" s="129">
        <v>5.8979999999999997</v>
      </c>
      <c r="AD2642" s="129">
        <v>6.0129999999999999</v>
      </c>
      <c r="AE2642" s="129">
        <v>6.2949999999999999</v>
      </c>
      <c r="AF2642" s="129">
        <v>6.6420000000000003</v>
      </c>
      <c r="AG2642" s="129">
        <v>7.3789999999999996</v>
      </c>
      <c r="AH2642" s="129">
        <v>7.8109999999999999</v>
      </c>
      <c r="AI2642" s="129">
        <v>8.56</v>
      </c>
      <c r="AJ2642" s="129">
        <v>9.3629999999999995</v>
      </c>
      <c r="AK2642" s="129">
        <v>10.518000000000001</v>
      </c>
      <c r="AL2642" s="129">
        <v>10.762</v>
      </c>
      <c r="AM2642" s="129">
        <v>10.356</v>
      </c>
      <c r="AN2642" s="129">
        <v>11.003</v>
      </c>
      <c r="AO2642" s="129">
        <v>11.792</v>
      </c>
      <c r="AP2642" s="129">
        <v>12.513</v>
      </c>
      <c r="AQ2642" s="129">
        <v>12.823</v>
      </c>
      <c r="AR2642" s="129">
        <v>13.461</v>
      </c>
      <c r="AS2642" s="129">
        <v>14.254</v>
      </c>
      <c r="AT2642" s="129">
        <v>15.109</v>
      </c>
      <c r="AU2642" s="129">
        <v>16.015999999999998</v>
      </c>
      <c r="AV2642" s="129">
        <v>16.977</v>
      </c>
      <c r="AW2642" s="129">
        <v>2012</v>
      </c>
    </row>
    <row r="2643" spans="1:49">
      <c r="A2643" s="129">
        <v>915</v>
      </c>
      <c r="B2643" s="129" t="s">
        <v>2783</v>
      </c>
      <c r="C2643" s="129" t="s">
        <v>1731</v>
      </c>
      <c r="D2643" s="129" t="s">
        <v>2782</v>
      </c>
      <c r="E2643" s="129" t="s">
        <v>1730</v>
      </c>
      <c r="F2643" s="129" t="s">
        <v>1729</v>
      </c>
      <c r="G2643" s="129" t="s">
        <v>1655</v>
      </c>
      <c r="I2643" s="129" t="s">
        <v>1728</v>
      </c>
      <c r="J2643" s="129" t="s">
        <v>1595</v>
      </c>
      <c r="K2643" s="129" t="s">
        <v>1595</v>
      </c>
      <c r="L2643" s="129" t="s">
        <v>1595</v>
      </c>
      <c r="M2643" s="129" t="s">
        <v>1595</v>
      </c>
      <c r="N2643" s="129" t="s">
        <v>1595</v>
      </c>
      <c r="O2643" s="129" t="s">
        <v>1595</v>
      </c>
      <c r="P2643" s="129" t="s">
        <v>1595</v>
      </c>
      <c r="Q2643" s="129" t="s">
        <v>1595</v>
      </c>
      <c r="R2643" s="129" t="s">
        <v>1595</v>
      </c>
      <c r="S2643" s="129" t="s">
        <v>1595</v>
      </c>
      <c r="T2643" s="129" t="s">
        <v>1595</v>
      </c>
      <c r="U2643" s="129" t="s">
        <v>1595</v>
      </c>
      <c r="V2643" s="129" t="s">
        <v>1595</v>
      </c>
      <c r="W2643" s="129" t="s">
        <v>1595</v>
      </c>
      <c r="X2643" s="129" t="s">
        <v>1595</v>
      </c>
      <c r="Y2643" s="129">
        <v>2.6</v>
      </c>
      <c r="Z2643" s="129">
        <v>10.5</v>
      </c>
      <c r="AA2643" s="129">
        <v>10.566000000000001</v>
      </c>
      <c r="AB2643" s="129">
        <v>2.8780000000000001</v>
      </c>
      <c r="AC2643" s="129">
        <v>2.96</v>
      </c>
      <c r="AD2643" s="129">
        <v>1.9370000000000001</v>
      </c>
      <c r="AE2643" s="129">
        <v>4.7</v>
      </c>
      <c r="AF2643" s="129">
        <v>5.5</v>
      </c>
      <c r="AG2643" s="129">
        <v>11.1</v>
      </c>
      <c r="AH2643" s="129">
        <v>5.8540000000000001</v>
      </c>
      <c r="AI2643" s="129">
        <v>9.593</v>
      </c>
      <c r="AJ2643" s="129">
        <v>9.3840000000000003</v>
      </c>
      <c r="AK2643" s="129">
        <v>12.337999999999999</v>
      </c>
      <c r="AL2643" s="129">
        <v>2.3140000000000001</v>
      </c>
      <c r="AM2643" s="129">
        <v>-3.7759999999999998</v>
      </c>
      <c r="AN2643" s="129">
        <v>6.2530000000000001</v>
      </c>
      <c r="AO2643" s="129">
        <v>7.1740000000000004</v>
      </c>
      <c r="AP2643" s="129">
        <v>6.1150000000000002</v>
      </c>
      <c r="AQ2643" s="129">
        <v>2.4769999999999999</v>
      </c>
      <c r="AR2643" s="129">
        <v>4.97</v>
      </c>
      <c r="AS2643" s="129">
        <v>5.8929999999999998</v>
      </c>
      <c r="AT2643" s="129">
        <v>6</v>
      </c>
      <c r="AU2643" s="129">
        <v>6</v>
      </c>
      <c r="AV2643" s="129">
        <v>6</v>
      </c>
      <c r="AW2643" s="129">
        <v>2012</v>
      </c>
    </row>
    <row r="2644" spans="1:49">
      <c r="A2644" s="129">
        <v>915</v>
      </c>
      <c r="B2644" s="129" t="s">
        <v>2783</v>
      </c>
      <c r="C2644" s="129" t="s">
        <v>1727</v>
      </c>
      <c r="D2644" s="129" t="s">
        <v>2782</v>
      </c>
      <c r="E2644" s="129" t="s">
        <v>1724</v>
      </c>
      <c r="F2644" s="129" t="s">
        <v>1726</v>
      </c>
      <c r="G2644" s="129" t="s">
        <v>1608</v>
      </c>
      <c r="H2644" s="129" t="s">
        <v>1604</v>
      </c>
      <c r="I2644" s="129" t="s">
        <v>2790</v>
      </c>
      <c r="J2644" s="129" t="s">
        <v>1595</v>
      </c>
      <c r="K2644" s="129" t="s">
        <v>1595</v>
      </c>
      <c r="L2644" s="129" t="s">
        <v>1595</v>
      </c>
      <c r="M2644" s="129" t="s">
        <v>1595</v>
      </c>
      <c r="N2644" s="129" t="s">
        <v>1595</v>
      </c>
      <c r="O2644" s="129" t="s">
        <v>1595</v>
      </c>
      <c r="P2644" s="129" t="s">
        <v>1595</v>
      </c>
      <c r="Q2644" s="129" t="s">
        <v>1595</v>
      </c>
      <c r="R2644" s="129" t="s">
        <v>1595</v>
      </c>
      <c r="S2644" s="129" t="s">
        <v>1595</v>
      </c>
      <c r="T2644" s="129" t="s">
        <v>1595</v>
      </c>
      <c r="U2644" s="129" t="s">
        <v>1595</v>
      </c>
      <c r="V2644" s="129" t="s">
        <v>1595</v>
      </c>
      <c r="W2644" s="129" t="s">
        <v>1595</v>
      </c>
      <c r="X2644" s="129">
        <v>0.90600000000000003</v>
      </c>
      <c r="Y2644" s="129">
        <v>2.4430000000000001</v>
      </c>
      <c r="Z2644" s="129">
        <v>3.847</v>
      </c>
      <c r="AA2644" s="129">
        <v>4.6379999999999999</v>
      </c>
      <c r="AB2644" s="129">
        <v>5.04</v>
      </c>
      <c r="AC2644" s="129">
        <v>5.665</v>
      </c>
      <c r="AD2644" s="129">
        <v>6.0129999999999999</v>
      </c>
      <c r="AE2644" s="129">
        <v>6.6470000000000002</v>
      </c>
      <c r="AF2644" s="129">
        <v>7.4550000000000001</v>
      </c>
      <c r="AG2644" s="129">
        <v>8.5640000000000001</v>
      </c>
      <c r="AH2644" s="129">
        <v>9.8239999999999998</v>
      </c>
      <c r="AI2644" s="129">
        <v>11.621</v>
      </c>
      <c r="AJ2644" s="129">
        <v>13.79</v>
      </c>
      <c r="AK2644" s="129">
        <v>16.994</v>
      </c>
      <c r="AL2644" s="129">
        <v>19.074999999999999</v>
      </c>
      <c r="AM2644" s="129">
        <v>17.986000000000001</v>
      </c>
      <c r="AN2644" s="129">
        <v>20.742999999999999</v>
      </c>
      <c r="AO2644" s="129">
        <v>24.344000000000001</v>
      </c>
      <c r="AP2644" s="129">
        <v>26.138999999999999</v>
      </c>
      <c r="AQ2644" s="129">
        <v>26.715</v>
      </c>
      <c r="AR2644" s="129">
        <v>29.024000000000001</v>
      </c>
      <c r="AS2644" s="129">
        <v>32.423999999999999</v>
      </c>
      <c r="AT2644" s="129">
        <v>36.26</v>
      </c>
      <c r="AU2644" s="129">
        <v>40.549999999999997</v>
      </c>
      <c r="AV2644" s="129">
        <v>45.347000000000001</v>
      </c>
      <c r="AW2644" s="129">
        <v>2012</v>
      </c>
    </row>
    <row r="2645" spans="1:49">
      <c r="A2645" s="129">
        <v>915</v>
      </c>
      <c r="B2645" s="129" t="s">
        <v>2783</v>
      </c>
      <c r="C2645" s="129" t="s">
        <v>1725</v>
      </c>
      <c r="D2645" s="129" t="s">
        <v>2782</v>
      </c>
      <c r="E2645" s="129" t="s">
        <v>1724</v>
      </c>
      <c r="F2645" s="129" t="s">
        <v>1723</v>
      </c>
      <c r="G2645" s="129" t="s">
        <v>1605</v>
      </c>
      <c r="H2645" s="129" t="s">
        <v>1604</v>
      </c>
      <c r="I2645" s="129" t="s">
        <v>1691</v>
      </c>
      <c r="J2645" s="129" t="s">
        <v>1595</v>
      </c>
      <c r="K2645" s="129" t="s">
        <v>1595</v>
      </c>
      <c r="L2645" s="129" t="s">
        <v>1595</v>
      </c>
      <c r="M2645" s="129" t="s">
        <v>1595</v>
      </c>
      <c r="N2645" s="129" t="s">
        <v>1595</v>
      </c>
      <c r="O2645" s="129" t="s">
        <v>1595</v>
      </c>
      <c r="P2645" s="129" t="s">
        <v>1595</v>
      </c>
      <c r="Q2645" s="129" t="s">
        <v>1595</v>
      </c>
      <c r="R2645" s="129" t="s">
        <v>1595</v>
      </c>
      <c r="S2645" s="129" t="s">
        <v>1595</v>
      </c>
      <c r="T2645" s="129" t="s">
        <v>1595</v>
      </c>
      <c r="U2645" s="129" t="s">
        <v>1595</v>
      </c>
      <c r="V2645" s="129" t="s">
        <v>1595</v>
      </c>
      <c r="W2645" s="129" t="s">
        <v>1595</v>
      </c>
      <c r="X2645" s="129">
        <v>0.82299999999999995</v>
      </c>
      <c r="Y2645" s="129">
        <v>1.897</v>
      </c>
      <c r="Z2645" s="129">
        <v>3.0459999999999998</v>
      </c>
      <c r="AA2645" s="129">
        <v>3.5750000000000002</v>
      </c>
      <c r="AB2645" s="129">
        <v>3.62</v>
      </c>
      <c r="AC2645" s="129">
        <v>2.8029999999999999</v>
      </c>
      <c r="AD2645" s="129">
        <v>3.0419999999999998</v>
      </c>
      <c r="AE2645" s="129">
        <v>3.2050000000000001</v>
      </c>
      <c r="AF2645" s="129">
        <v>3.395</v>
      </c>
      <c r="AG2645" s="129">
        <v>3.9910000000000001</v>
      </c>
      <c r="AH2645" s="129">
        <v>5.1260000000000003</v>
      </c>
      <c r="AI2645" s="129">
        <v>6.4109999999999996</v>
      </c>
      <c r="AJ2645" s="129">
        <v>7.7450000000000001</v>
      </c>
      <c r="AK2645" s="129">
        <v>10.173</v>
      </c>
      <c r="AL2645" s="129">
        <v>12.795</v>
      </c>
      <c r="AM2645" s="129">
        <v>10.766999999999999</v>
      </c>
      <c r="AN2645" s="129">
        <v>11.638</v>
      </c>
      <c r="AO2645" s="129">
        <v>14.435</v>
      </c>
      <c r="AP2645" s="129">
        <v>15.83</v>
      </c>
      <c r="AQ2645" s="129">
        <v>15.952999999999999</v>
      </c>
      <c r="AR2645" s="129">
        <v>16.622</v>
      </c>
      <c r="AS2645" s="129">
        <v>17.806000000000001</v>
      </c>
      <c r="AT2645" s="129">
        <v>19.462</v>
      </c>
      <c r="AU2645" s="129">
        <v>21.292999999999999</v>
      </c>
      <c r="AV2645" s="129">
        <v>23.31</v>
      </c>
      <c r="AW2645" s="129">
        <v>2012</v>
      </c>
    </row>
    <row r="2646" spans="1:49">
      <c r="A2646" s="129">
        <v>915</v>
      </c>
      <c r="B2646" s="129" t="s">
        <v>2783</v>
      </c>
      <c r="C2646" s="129" t="s">
        <v>1722</v>
      </c>
      <c r="D2646" s="129" t="s">
        <v>2782</v>
      </c>
      <c r="E2646" s="129" t="s">
        <v>1721</v>
      </c>
      <c r="F2646" s="129" t="s">
        <v>1720</v>
      </c>
      <c r="G2646" s="129" t="s">
        <v>1675</v>
      </c>
      <c r="I2646" s="129" t="s">
        <v>1719</v>
      </c>
      <c r="J2646" s="129" t="s">
        <v>1595</v>
      </c>
      <c r="K2646" s="129" t="s">
        <v>1595</v>
      </c>
      <c r="L2646" s="129" t="s">
        <v>1595</v>
      </c>
      <c r="M2646" s="129" t="s">
        <v>1595</v>
      </c>
      <c r="N2646" s="129" t="s">
        <v>1595</v>
      </c>
      <c r="O2646" s="129" t="s">
        <v>1595</v>
      </c>
      <c r="P2646" s="129" t="s">
        <v>1595</v>
      </c>
      <c r="Q2646" s="129" t="s">
        <v>1595</v>
      </c>
      <c r="R2646" s="129" t="s">
        <v>1595</v>
      </c>
      <c r="S2646" s="129" t="s">
        <v>1595</v>
      </c>
      <c r="T2646" s="129" t="s">
        <v>1595</v>
      </c>
      <c r="U2646" s="129" t="s">
        <v>1595</v>
      </c>
      <c r="V2646" s="129" t="s">
        <v>1595</v>
      </c>
      <c r="W2646" s="129" t="s">
        <v>1595</v>
      </c>
      <c r="X2646" s="129">
        <v>20.404</v>
      </c>
      <c r="Y2646" s="129">
        <v>53.604999999999997</v>
      </c>
      <c r="Z2646" s="129">
        <v>76.373999999999995</v>
      </c>
      <c r="AA2646" s="129">
        <v>83.290999999999997</v>
      </c>
      <c r="AB2646" s="129">
        <v>87.978999999999999</v>
      </c>
      <c r="AC2646" s="129">
        <v>96.040999999999997</v>
      </c>
      <c r="AD2646" s="129">
        <v>100.001</v>
      </c>
      <c r="AE2646" s="129">
        <v>105.589</v>
      </c>
      <c r="AF2646" s="129">
        <v>112.249</v>
      </c>
      <c r="AG2646" s="129">
        <v>116.06399999999999</v>
      </c>
      <c r="AH2646" s="129">
        <v>125.78</v>
      </c>
      <c r="AI2646" s="129">
        <v>135.75899999999999</v>
      </c>
      <c r="AJ2646" s="129">
        <v>147.27699999999999</v>
      </c>
      <c r="AK2646" s="129">
        <v>161.56100000000001</v>
      </c>
      <c r="AL2646" s="129">
        <v>177.244</v>
      </c>
      <c r="AM2646" s="129">
        <v>173.684</v>
      </c>
      <c r="AN2646" s="129">
        <v>188.523</v>
      </c>
      <c r="AO2646" s="129">
        <v>206.43799999999999</v>
      </c>
      <c r="AP2646" s="129">
        <v>208.886</v>
      </c>
      <c r="AQ2646" s="129">
        <v>208.32599999999999</v>
      </c>
      <c r="AR2646" s="129">
        <v>215.61699999999999</v>
      </c>
      <c r="AS2646" s="129">
        <v>227.476</v>
      </c>
      <c r="AT2646" s="129">
        <v>239.98699999999999</v>
      </c>
      <c r="AU2646" s="129">
        <v>253.18700000000001</v>
      </c>
      <c r="AV2646" s="129">
        <v>267.11200000000002</v>
      </c>
      <c r="AW2646" s="129">
        <v>2012</v>
      </c>
    </row>
    <row r="2647" spans="1:49">
      <c r="A2647" s="129">
        <v>915</v>
      </c>
      <c r="B2647" s="129" t="s">
        <v>2783</v>
      </c>
      <c r="C2647" s="129" t="s">
        <v>1718</v>
      </c>
      <c r="D2647" s="129" t="s">
        <v>2782</v>
      </c>
      <c r="E2647" s="129" t="s">
        <v>1717</v>
      </c>
      <c r="F2647" s="129" t="s">
        <v>1716</v>
      </c>
      <c r="G2647" s="129" t="s">
        <v>1608</v>
      </c>
      <c r="H2647" s="129" t="s">
        <v>3</v>
      </c>
      <c r="I2647" s="129" t="s">
        <v>1715</v>
      </c>
      <c r="J2647" s="129" t="s">
        <v>1595</v>
      </c>
      <c r="K2647" s="129" t="s">
        <v>1595</v>
      </c>
      <c r="L2647" s="129" t="s">
        <v>1595</v>
      </c>
      <c r="M2647" s="129" t="s">
        <v>1595</v>
      </c>
      <c r="N2647" s="129" t="s">
        <v>1595</v>
      </c>
      <c r="O2647" s="129" t="s">
        <v>1595</v>
      </c>
      <c r="P2647" s="129" t="s">
        <v>1595</v>
      </c>
      <c r="Q2647" s="129" t="s">
        <v>1595</v>
      </c>
      <c r="R2647" s="129" t="s">
        <v>1595</v>
      </c>
      <c r="S2647" s="129" t="s">
        <v>1595</v>
      </c>
      <c r="T2647" s="129" t="s">
        <v>1595</v>
      </c>
      <c r="U2647" s="129" t="s">
        <v>1595</v>
      </c>
      <c r="V2647" s="129" t="s">
        <v>1595</v>
      </c>
      <c r="W2647" s="129" t="s">
        <v>1595</v>
      </c>
      <c r="X2647" s="129">
        <v>901.10900000000004</v>
      </c>
      <c r="Y2647" s="129">
        <v>950.70600000000002</v>
      </c>
      <c r="Z2647" s="130">
        <v>1077.432</v>
      </c>
      <c r="AA2647" s="130">
        <v>1221.6110000000001</v>
      </c>
      <c r="AB2647" s="130">
        <v>1271.6949999999999</v>
      </c>
      <c r="AC2647" s="130">
        <v>1319.617</v>
      </c>
      <c r="AD2647" s="130">
        <v>1355.6769999999999</v>
      </c>
      <c r="AE2647" s="130">
        <v>1430.2940000000001</v>
      </c>
      <c r="AF2647" s="130">
        <v>1519.2809999999999</v>
      </c>
      <c r="AG2647" s="130">
        <v>1699.155</v>
      </c>
      <c r="AH2647" s="130">
        <v>1810.046</v>
      </c>
      <c r="AI2647" s="130">
        <v>1980.7940000000001</v>
      </c>
      <c r="AJ2647" s="130">
        <v>2127.3870000000002</v>
      </c>
      <c r="AK2647" s="130">
        <v>2393.4499999999998</v>
      </c>
      <c r="AL2647" s="130">
        <v>2455.877</v>
      </c>
      <c r="AM2647" s="130">
        <v>2361.37</v>
      </c>
      <c r="AN2647" s="130">
        <v>2480.1840000000002</v>
      </c>
      <c r="AO2647" s="130">
        <v>2638.5929999999998</v>
      </c>
      <c r="AP2647" s="130">
        <v>2782.261</v>
      </c>
      <c r="AQ2647" s="130">
        <v>2859.9450000000002</v>
      </c>
      <c r="AR2647" s="130">
        <v>3011.3229999999999</v>
      </c>
      <c r="AS2647" s="130">
        <v>3198.5859999999998</v>
      </c>
      <c r="AT2647" s="130">
        <v>3400.9360000000001</v>
      </c>
      <c r="AU2647" s="130">
        <v>3616.087</v>
      </c>
      <c r="AV2647" s="130">
        <v>3844.85</v>
      </c>
      <c r="AW2647" s="129">
        <v>2012</v>
      </c>
    </row>
    <row r="2648" spans="1:49">
      <c r="A2648" s="129">
        <v>915</v>
      </c>
      <c r="B2648" s="129" t="s">
        <v>2783</v>
      </c>
      <c r="C2648" s="129" t="s">
        <v>1714</v>
      </c>
      <c r="D2648" s="129" t="s">
        <v>2782</v>
      </c>
      <c r="E2648" s="129" t="s">
        <v>1711</v>
      </c>
      <c r="F2648" s="129" t="s">
        <v>1713</v>
      </c>
      <c r="G2648" s="129" t="s">
        <v>1608</v>
      </c>
      <c r="H2648" s="129" t="s">
        <v>3</v>
      </c>
      <c r="I2648" s="129" t="s">
        <v>1699</v>
      </c>
      <c r="J2648" s="129" t="s">
        <v>1595</v>
      </c>
      <c r="K2648" s="129" t="s">
        <v>1595</v>
      </c>
      <c r="L2648" s="129" t="s">
        <v>1595</v>
      </c>
      <c r="M2648" s="129" t="s">
        <v>1595</v>
      </c>
      <c r="N2648" s="129" t="s">
        <v>1595</v>
      </c>
      <c r="O2648" s="129" t="s">
        <v>1595</v>
      </c>
      <c r="P2648" s="129" t="s">
        <v>1595</v>
      </c>
      <c r="Q2648" s="129" t="s">
        <v>1595</v>
      </c>
      <c r="R2648" s="129" t="s">
        <v>1595</v>
      </c>
      <c r="S2648" s="129" t="s">
        <v>1595</v>
      </c>
      <c r="T2648" s="129" t="s">
        <v>1595</v>
      </c>
      <c r="U2648" s="129" t="s">
        <v>1595</v>
      </c>
      <c r="V2648" s="129" t="s">
        <v>1595</v>
      </c>
      <c r="W2648" s="129" t="s">
        <v>1595</v>
      </c>
      <c r="X2648" s="129">
        <v>183.86199999999999</v>
      </c>
      <c r="Y2648" s="129">
        <v>509.62299999999999</v>
      </c>
      <c r="Z2648" s="129">
        <v>822.88199999999995</v>
      </c>
      <c r="AA2648" s="130">
        <v>1017.4880000000001</v>
      </c>
      <c r="AB2648" s="130">
        <v>1118.825</v>
      </c>
      <c r="AC2648" s="130">
        <v>1267.3699999999999</v>
      </c>
      <c r="AD2648" s="130">
        <v>1355.6849999999999</v>
      </c>
      <c r="AE2648" s="130">
        <v>1510.2280000000001</v>
      </c>
      <c r="AF2648" s="130">
        <v>1705.3789999999999</v>
      </c>
      <c r="AG2648" s="130">
        <v>1972.1120000000001</v>
      </c>
      <c r="AH2648" s="130">
        <v>2276.672</v>
      </c>
      <c r="AI2648" s="130">
        <v>2689.0990000000002</v>
      </c>
      <c r="AJ2648" s="130">
        <v>3133.145</v>
      </c>
      <c r="AK2648" s="130">
        <v>3866.88</v>
      </c>
      <c r="AL2648" s="130">
        <v>4352.902</v>
      </c>
      <c r="AM2648" s="130">
        <v>4101.326</v>
      </c>
      <c r="AN2648" s="130">
        <v>4675.72</v>
      </c>
      <c r="AO2648" s="130">
        <v>5447.0569999999998</v>
      </c>
      <c r="AP2648" s="130">
        <v>5811.75</v>
      </c>
      <c r="AQ2648" s="130">
        <v>5958.0050000000001</v>
      </c>
      <c r="AR2648" s="130">
        <v>6492.9309999999996</v>
      </c>
      <c r="AS2648" s="130">
        <v>7276.0209999999997</v>
      </c>
      <c r="AT2648" s="130">
        <v>8161.817</v>
      </c>
      <c r="AU2648" s="130">
        <v>9155.4519999999993</v>
      </c>
      <c r="AV2648" s="130">
        <v>10270.054</v>
      </c>
      <c r="AW2648" s="129">
        <v>2012</v>
      </c>
    </row>
    <row r="2649" spans="1:49">
      <c r="A2649" s="129">
        <v>915</v>
      </c>
      <c r="B2649" s="129" t="s">
        <v>2783</v>
      </c>
      <c r="C2649" s="129" t="s">
        <v>1712</v>
      </c>
      <c r="D2649" s="129" t="s">
        <v>2782</v>
      </c>
      <c r="E2649" s="129" t="s">
        <v>1711</v>
      </c>
      <c r="F2649" s="129" t="s">
        <v>1710</v>
      </c>
      <c r="G2649" s="129" t="s">
        <v>1605</v>
      </c>
      <c r="H2649" s="129" t="s">
        <v>3</v>
      </c>
      <c r="I2649" s="129" t="s">
        <v>1699</v>
      </c>
      <c r="J2649" s="129" t="s">
        <v>1595</v>
      </c>
      <c r="K2649" s="129" t="s">
        <v>1595</v>
      </c>
      <c r="L2649" s="129" t="s">
        <v>1595</v>
      </c>
      <c r="M2649" s="129" t="s">
        <v>1595</v>
      </c>
      <c r="N2649" s="129" t="s">
        <v>1595</v>
      </c>
      <c r="O2649" s="129" t="s">
        <v>1595</v>
      </c>
      <c r="P2649" s="129" t="s">
        <v>1595</v>
      </c>
      <c r="Q2649" s="129" t="s">
        <v>1595</v>
      </c>
      <c r="R2649" s="129" t="s">
        <v>1595</v>
      </c>
      <c r="S2649" s="129" t="s">
        <v>1595</v>
      </c>
      <c r="T2649" s="129" t="s">
        <v>1595</v>
      </c>
      <c r="U2649" s="129" t="s">
        <v>1595</v>
      </c>
      <c r="V2649" s="129" t="s">
        <v>1595</v>
      </c>
      <c r="W2649" s="129" t="s">
        <v>1595</v>
      </c>
      <c r="X2649" s="129">
        <v>166.84299999999999</v>
      </c>
      <c r="Y2649" s="129">
        <v>395.59500000000003</v>
      </c>
      <c r="Z2649" s="129">
        <v>651.62</v>
      </c>
      <c r="AA2649" s="129">
        <v>784.25900000000001</v>
      </c>
      <c r="AB2649" s="129">
        <v>803.56</v>
      </c>
      <c r="AC2649" s="129">
        <v>627.15899999999999</v>
      </c>
      <c r="AD2649" s="129">
        <v>685.89099999999996</v>
      </c>
      <c r="AE2649" s="129">
        <v>728.26499999999999</v>
      </c>
      <c r="AF2649" s="129">
        <v>776.69899999999996</v>
      </c>
      <c r="AG2649" s="129">
        <v>919.12099999999998</v>
      </c>
      <c r="AH2649" s="130">
        <v>1187.8389999999999</v>
      </c>
      <c r="AI2649" s="130">
        <v>1483.498</v>
      </c>
      <c r="AJ2649" s="130">
        <v>1759.7660000000001</v>
      </c>
      <c r="AK2649" s="130">
        <v>2314.8159999999998</v>
      </c>
      <c r="AL2649" s="130">
        <v>2919.8589999999999</v>
      </c>
      <c r="AM2649" s="130">
        <v>2455.1680000000001</v>
      </c>
      <c r="AN2649" s="130">
        <v>2623.3580000000002</v>
      </c>
      <c r="AO2649" s="130">
        <v>3229.808</v>
      </c>
      <c r="AP2649" s="130">
        <v>3519.5880000000002</v>
      </c>
      <c r="AQ2649" s="130">
        <v>3557.9749999999999</v>
      </c>
      <c r="AR2649" s="130">
        <v>3718.576</v>
      </c>
      <c r="AS2649" s="130">
        <v>3995.6669999999999</v>
      </c>
      <c r="AT2649" s="130">
        <v>4380.6459999999997</v>
      </c>
      <c r="AU2649" s="130">
        <v>4807.5330000000004</v>
      </c>
      <c r="AV2649" s="130">
        <v>5279.1419999999998</v>
      </c>
      <c r="AW2649" s="129">
        <v>2012</v>
      </c>
    </row>
    <row r="2650" spans="1:49">
      <c r="A2650" s="129">
        <v>915</v>
      </c>
      <c r="B2650" s="129" t="s">
        <v>2783</v>
      </c>
      <c r="C2650" s="129" t="s">
        <v>1709</v>
      </c>
      <c r="D2650" s="129" t="s">
        <v>2782</v>
      </c>
      <c r="E2650" s="129" t="s">
        <v>1708</v>
      </c>
      <c r="F2650" s="129" t="s">
        <v>1707</v>
      </c>
      <c r="G2650" s="129" t="s">
        <v>1625</v>
      </c>
    </row>
    <row r="2651" spans="1:49">
      <c r="A2651" s="129">
        <v>915</v>
      </c>
      <c r="B2651" s="129" t="s">
        <v>2783</v>
      </c>
      <c r="C2651" s="129" t="s">
        <v>1706</v>
      </c>
      <c r="D2651" s="129" t="s">
        <v>2782</v>
      </c>
      <c r="E2651" s="129" t="s">
        <v>1705</v>
      </c>
      <c r="F2651" s="129" t="s">
        <v>1704</v>
      </c>
      <c r="G2651" s="129" t="s">
        <v>1700</v>
      </c>
      <c r="H2651" s="129" t="s">
        <v>1604</v>
      </c>
      <c r="I2651" s="129" t="s">
        <v>1691</v>
      </c>
      <c r="J2651" s="129" t="s">
        <v>1595</v>
      </c>
      <c r="K2651" s="129" t="s">
        <v>1595</v>
      </c>
      <c r="L2651" s="129" t="s">
        <v>1595</v>
      </c>
      <c r="M2651" s="129" t="s">
        <v>1595</v>
      </c>
      <c r="N2651" s="129" t="s">
        <v>1595</v>
      </c>
      <c r="O2651" s="129" t="s">
        <v>1595</v>
      </c>
      <c r="P2651" s="129" t="s">
        <v>1595</v>
      </c>
      <c r="Q2651" s="129" t="s">
        <v>1595</v>
      </c>
      <c r="R2651" s="129" t="s">
        <v>1595</v>
      </c>
      <c r="S2651" s="129" t="s">
        <v>1595</v>
      </c>
      <c r="T2651" s="129" t="s">
        <v>1595</v>
      </c>
      <c r="U2651" s="129" t="s">
        <v>1595</v>
      </c>
      <c r="V2651" s="129" t="s">
        <v>1595</v>
      </c>
      <c r="W2651" s="129" t="s">
        <v>1595</v>
      </c>
      <c r="X2651" s="129">
        <v>6.6020000000000003</v>
      </c>
      <c r="Y2651" s="129">
        <v>6.915</v>
      </c>
      <c r="Z2651" s="129">
        <v>7.7809999999999997</v>
      </c>
      <c r="AA2651" s="129">
        <v>8.75</v>
      </c>
      <c r="AB2651" s="129">
        <v>9.0990000000000002</v>
      </c>
      <c r="AC2651" s="129">
        <v>9.5020000000000007</v>
      </c>
      <c r="AD2651" s="129">
        <v>9.907</v>
      </c>
      <c r="AE2651" s="129">
        <v>10.61</v>
      </c>
      <c r="AF2651" s="129">
        <v>11.365</v>
      </c>
      <c r="AG2651" s="129">
        <v>12.879</v>
      </c>
      <c r="AH2651" s="129">
        <v>13.991</v>
      </c>
      <c r="AI2651" s="129">
        <v>15.747</v>
      </c>
      <c r="AJ2651" s="129">
        <v>17.754000000000001</v>
      </c>
      <c r="AK2651" s="129">
        <v>20.474</v>
      </c>
      <c r="AL2651" s="129">
        <v>21.356999999999999</v>
      </c>
      <c r="AM2651" s="129">
        <v>20.707999999999998</v>
      </c>
      <c r="AN2651" s="129">
        <v>22.27</v>
      </c>
      <c r="AO2651" s="129">
        <v>24.335999999999999</v>
      </c>
      <c r="AP2651" s="129">
        <v>26.274999999999999</v>
      </c>
      <c r="AQ2651" s="129">
        <v>27.295000000000002</v>
      </c>
      <c r="AR2651" s="129">
        <v>29.120999999999999</v>
      </c>
      <c r="AS2651" s="129">
        <v>31.468</v>
      </c>
      <c r="AT2651" s="129">
        <v>34.048000000000002</v>
      </c>
      <c r="AU2651" s="129">
        <v>36.835999999999999</v>
      </c>
      <c r="AV2651" s="129">
        <v>39.85</v>
      </c>
      <c r="AW2651" s="129">
        <v>2012</v>
      </c>
    </row>
    <row r="2652" spans="1:49">
      <c r="A2652" s="129">
        <v>915</v>
      </c>
      <c r="B2652" s="129" t="s">
        <v>2783</v>
      </c>
      <c r="C2652" s="129" t="s">
        <v>1703</v>
      </c>
      <c r="D2652" s="129" t="s">
        <v>2782</v>
      </c>
      <c r="E2652" s="129" t="s">
        <v>1702</v>
      </c>
      <c r="F2652" s="129" t="s">
        <v>1701</v>
      </c>
      <c r="G2652" s="129" t="s">
        <v>1700</v>
      </c>
      <c r="H2652" s="129" t="s">
        <v>3</v>
      </c>
      <c r="I2652" s="129" t="s">
        <v>1699</v>
      </c>
      <c r="J2652" s="129" t="s">
        <v>1595</v>
      </c>
      <c r="K2652" s="129" t="s">
        <v>1595</v>
      </c>
      <c r="L2652" s="129" t="s">
        <v>1595</v>
      </c>
      <c r="M2652" s="129" t="s">
        <v>1595</v>
      </c>
      <c r="N2652" s="129" t="s">
        <v>1595</v>
      </c>
      <c r="O2652" s="129" t="s">
        <v>1595</v>
      </c>
      <c r="P2652" s="129" t="s">
        <v>1595</v>
      </c>
      <c r="Q2652" s="129" t="s">
        <v>1595</v>
      </c>
      <c r="R2652" s="129" t="s">
        <v>1595</v>
      </c>
      <c r="S2652" s="129" t="s">
        <v>1595</v>
      </c>
      <c r="T2652" s="129" t="s">
        <v>1595</v>
      </c>
      <c r="U2652" s="129" t="s">
        <v>1595</v>
      </c>
      <c r="V2652" s="129" t="s">
        <v>1595</v>
      </c>
      <c r="W2652" s="129" t="s">
        <v>1595</v>
      </c>
      <c r="X2652" s="130">
        <v>1339.1790000000001</v>
      </c>
      <c r="Y2652" s="130">
        <v>1442.37</v>
      </c>
      <c r="Z2652" s="130">
        <v>1664.4690000000001</v>
      </c>
      <c r="AA2652" s="130">
        <v>1919.501</v>
      </c>
      <c r="AB2652" s="130">
        <v>2019.874</v>
      </c>
      <c r="AC2652" s="130">
        <v>2125.9319999999998</v>
      </c>
      <c r="AD2652" s="130">
        <v>2233.652</v>
      </c>
      <c r="AE2652" s="130">
        <v>2410.5590000000002</v>
      </c>
      <c r="AF2652" s="130">
        <v>2599.8919999999998</v>
      </c>
      <c r="AG2652" s="130">
        <v>2965.83</v>
      </c>
      <c r="AH2652" s="130">
        <v>3242.1640000000002</v>
      </c>
      <c r="AI2652" s="130">
        <v>3643.8180000000002</v>
      </c>
      <c r="AJ2652" s="130">
        <v>4033.7779999999998</v>
      </c>
      <c r="AK2652" s="130">
        <v>4658.7209999999995</v>
      </c>
      <c r="AL2652" s="130">
        <v>4873.5870000000004</v>
      </c>
      <c r="AM2652" s="130">
        <v>4722.1270000000004</v>
      </c>
      <c r="AN2652" s="130">
        <v>5019.768</v>
      </c>
      <c r="AO2652" s="130">
        <v>5445.26</v>
      </c>
      <c r="AP2652" s="130">
        <v>5842.0919999999996</v>
      </c>
      <c r="AQ2652" s="130">
        <v>6087.5659999999998</v>
      </c>
      <c r="AR2652" s="130">
        <v>6514.6989999999996</v>
      </c>
      <c r="AS2652" s="130">
        <v>7061.4570000000003</v>
      </c>
      <c r="AT2652" s="130">
        <v>7663.9780000000001</v>
      </c>
      <c r="AU2652" s="130">
        <v>8317.0640000000003</v>
      </c>
      <c r="AV2652" s="130">
        <v>9025.1669999999995</v>
      </c>
      <c r="AW2652" s="129">
        <v>2012</v>
      </c>
    </row>
    <row r="2653" spans="1:49">
      <c r="A2653" s="129">
        <v>915</v>
      </c>
      <c r="B2653" s="129" t="s">
        <v>2783</v>
      </c>
      <c r="C2653" s="129" t="s">
        <v>1698</v>
      </c>
      <c r="D2653" s="129" t="s">
        <v>2782</v>
      </c>
      <c r="E2653" s="129" t="s">
        <v>1697</v>
      </c>
      <c r="F2653" s="129" t="s">
        <v>1696</v>
      </c>
      <c r="G2653" s="129" t="s">
        <v>50</v>
      </c>
      <c r="I2653" s="129" t="s">
        <v>1691</v>
      </c>
      <c r="J2653" s="129" t="s">
        <v>1595</v>
      </c>
      <c r="K2653" s="129" t="s">
        <v>1595</v>
      </c>
      <c r="L2653" s="129" t="s">
        <v>1595</v>
      </c>
      <c r="M2653" s="129" t="s">
        <v>1595</v>
      </c>
      <c r="N2653" s="129" t="s">
        <v>1595</v>
      </c>
      <c r="O2653" s="129" t="s">
        <v>1595</v>
      </c>
      <c r="P2653" s="129" t="s">
        <v>1595</v>
      </c>
      <c r="Q2653" s="129" t="s">
        <v>1595</v>
      </c>
      <c r="R2653" s="129" t="s">
        <v>1595</v>
      </c>
      <c r="S2653" s="129" t="s">
        <v>1595</v>
      </c>
      <c r="T2653" s="129" t="s">
        <v>1595</v>
      </c>
      <c r="U2653" s="129" t="s">
        <v>1595</v>
      </c>
      <c r="V2653" s="129" t="s">
        <v>1595</v>
      </c>
      <c r="W2653" s="129" t="s">
        <v>1595</v>
      </c>
      <c r="X2653" s="129">
        <v>2.1000000000000001E-2</v>
      </c>
      <c r="Y2653" s="129">
        <v>2.1000000000000001E-2</v>
      </c>
      <c r="Z2653" s="129">
        <v>2.1999999999999999E-2</v>
      </c>
      <c r="AA2653" s="129">
        <v>2.4E-2</v>
      </c>
      <c r="AB2653" s="129">
        <v>2.4E-2</v>
      </c>
      <c r="AC2653" s="129">
        <v>2.4E-2</v>
      </c>
      <c r="AD2653" s="129">
        <v>2.3E-2</v>
      </c>
      <c r="AE2653" s="129">
        <v>2.4E-2</v>
      </c>
      <c r="AF2653" s="129">
        <v>2.4E-2</v>
      </c>
      <c r="AG2653" s="129">
        <v>2.5999999999999999E-2</v>
      </c>
      <c r="AH2653" s="129">
        <v>2.5999999999999999E-2</v>
      </c>
      <c r="AI2653" s="129">
        <v>2.7E-2</v>
      </c>
      <c r="AJ2653" s="129">
        <v>2.8000000000000001E-2</v>
      </c>
      <c r="AK2653" s="129">
        <v>0.03</v>
      </c>
      <c r="AL2653" s="129">
        <v>0.03</v>
      </c>
      <c r="AM2653" s="129">
        <v>2.9000000000000001E-2</v>
      </c>
      <c r="AN2653" s="129">
        <v>0.03</v>
      </c>
      <c r="AO2653" s="129">
        <v>3.1E-2</v>
      </c>
      <c r="AP2653" s="129">
        <v>3.2000000000000001E-2</v>
      </c>
      <c r="AQ2653" s="129">
        <v>3.1E-2</v>
      </c>
      <c r="AR2653" s="129">
        <v>3.2000000000000001E-2</v>
      </c>
      <c r="AS2653" s="129">
        <v>3.3000000000000002E-2</v>
      </c>
      <c r="AT2653" s="129">
        <v>3.3000000000000002E-2</v>
      </c>
      <c r="AU2653" s="129">
        <v>3.4000000000000002E-2</v>
      </c>
      <c r="AV2653" s="129">
        <v>3.4000000000000002E-2</v>
      </c>
      <c r="AW2653" s="129">
        <v>2011</v>
      </c>
    </row>
    <row r="2654" spans="1:49">
      <c r="A2654" s="129">
        <v>915</v>
      </c>
      <c r="B2654" s="129" t="s">
        <v>2783</v>
      </c>
      <c r="C2654" s="129" t="s">
        <v>1695</v>
      </c>
      <c r="D2654" s="129" t="s">
        <v>2782</v>
      </c>
      <c r="E2654" s="129" t="s">
        <v>1694</v>
      </c>
      <c r="F2654" s="129" t="s">
        <v>1693</v>
      </c>
      <c r="G2654" s="129" t="s">
        <v>1692</v>
      </c>
      <c r="I2654" s="129" t="s">
        <v>1691</v>
      </c>
      <c r="J2654" s="129" t="s">
        <v>1595</v>
      </c>
      <c r="K2654" s="129" t="s">
        <v>1595</v>
      </c>
      <c r="L2654" s="129" t="s">
        <v>1595</v>
      </c>
      <c r="M2654" s="129" t="s">
        <v>1595</v>
      </c>
      <c r="N2654" s="129" t="s">
        <v>1595</v>
      </c>
      <c r="O2654" s="129" t="s">
        <v>1595</v>
      </c>
      <c r="P2654" s="129" t="s">
        <v>1595</v>
      </c>
      <c r="Q2654" s="129" t="s">
        <v>1595</v>
      </c>
      <c r="R2654" s="129" t="s">
        <v>1595</v>
      </c>
      <c r="S2654" s="129" t="s">
        <v>1595</v>
      </c>
      <c r="T2654" s="129" t="s">
        <v>1595</v>
      </c>
      <c r="U2654" s="129" t="s">
        <v>1595</v>
      </c>
      <c r="V2654" s="129" t="s">
        <v>1595</v>
      </c>
      <c r="W2654" s="129" t="s">
        <v>1595</v>
      </c>
      <c r="X2654" s="129">
        <v>0.13700000000000001</v>
      </c>
      <c r="Y2654" s="129">
        <v>0.35299999999999998</v>
      </c>
      <c r="Z2654" s="129">
        <v>0.49399999999999999</v>
      </c>
      <c r="AA2654" s="129">
        <v>0.53</v>
      </c>
      <c r="AB2654" s="129">
        <v>0.55400000000000005</v>
      </c>
      <c r="AC2654" s="129">
        <v>0.59599999999999997</v>
      </c>
      <c r="AD2654" s="129">
        <v>0.60699999999999998</v>
      </c>
      <c r="AE2654" s="129">
        <v>0.627</v>
      </c>
      <c r="AF2654" s="129">
        <v>0.65600000000000003</v>
      </c>
      <c r="AG2654" s="129">
        <v>0.66500000000000004</v>
      </c>
      <c r="AH2654" s="129">
        <v>0.70199999999999996</v>
      </c>
      <c r="AI2654" s="129">
        <v>0.73799999999999999</v>
      </c>
      <c r="AJ2654" s="129">
        <v>0.77700000000000002</v>
      </c>
      <c r="AK2654" s="129">
        <v>0.83</v>
      </c>
      <c r="AL2654" s="129">
        <v>0.89300000000000002</v>
      </c>
      <c r="AM2654" s="129">
        <v>0.86899999999999999</v>
      </c>
      <c r="AN2654" s="129">
        <v>0.93100000000000005</v>
      </c>
      <c r="AO2654" s="129">
        <v>1</v>
      </c>
      <c r="AP2654" s="129">
        <v>0.995</v>
      </c>
      <c r="AQ2654" s="129">
        <v>0.97899999999999998</v>
      </c>
      <c r="AR2654" s="129">
        <v>0.997</v>
      </c>
      <c r="AS2654" s="129">
        <v>1.03</v>
      </c>
      <c r="AT2654" s="129">
        <v>1.0649999999999999</v>
      </c>
      <c r="AU2654" s="129">
        <v>1.101</v>
      </c>
      <c r="AV2654" s="129">
        <v>1.1379999999999999</v>
      </c>
      <c r="AW2654" s="129">
        <v>2012</v>
      </c>
    </row>
    <row r="2655" spans="1:49">
      <c r="A2655" s="129">
        <v>915</v>
      </c>
      <c r="B2655" s="129" t="s">
        <v>2783</v>
      </c>
      <c r="C2655" s="129" t="s">
        <v>1690</v>
      </c>
      <c r="D2655" s="129" t="s">
        <v>2782</v>
      </c>
      <c r="E2655" s="129" t="s">
        <v>1689</v>
      </c>
      <c r="F2655" s="129" t="s">
        <v>1688</v>
      </c>
      <c r="G2655" s="129" t="s">
        <v>1597</v>
      </c>
      <c r="I2655" s="129" t="s">
        <v>2790</v>
      </c>
      <c r="J2655" s="129" t="s">
        <v>1595</v>
      </c>
      <c r="K2655" s="129" t="s">
        <v>1595</v>
      </c>
      <c r="L2655" s="129" t="s">
        <v>1595</v>
      </c>
      <c r="M2655" s="129" t="s">
        <v>1595</v>
      </c>
      <c r="N2655" s="129" t="s">
        <v>1595</v>
      </c>
      <c r="O2655" s="129" t="s">
        <v>1595</v>
      </c>
      <c r="P2655" s="129" t="s">
        <v>1595</v>
      </c>
      <c r="Q2655" s="129" t="s">
        <v>1595</v>
      </c>
      <c r="R2655" s="129" t="s">
        <v>1595</v>
      </c>
      <c r="S2655" s="129" t="s">
        <v>1595</v>
      </c>
      <c r="T2655" s="129" t="s">
        <v>1595</v>
      </c>
      <c r="U2655" s="129" t="s">
        <v>1595</v>
      </c>
      <c r="V2655" s="129" t="s">
        <v>1595</v>
      </c>
      <c r="W2655" s="129" t="s">
        <v>1595</v>
      </c>
      <c r="X2655" s="129" t="s">
        <v>1595</v>
      </c>
      <c r="Y2655" s="129" t="s">
        <v>1595</v>
      </c>
      <c r="Z2655" s="129">
        <v>19.913</v>
      </c>
      <c r="AA2655" s="129">
        <v>17.516999999999999</v>
      </c>
      <c r="AB2655" s="129">
        <v>27.073</v>
      </c>
      <c r="AC2655" s="129">
        <v>26.471</v>
      </c>
      <c r="AD2655" s="129">
        <v>26.716000000000001</v>
      </c>
      <c r="AE2655" s="129">
        <v>28.428000000000001</v>
      </c>
      <c r="AF2655" s="129">
        <v>25.48</v>
      </c>
      <c r="AG2655" s="129">
        <v>32.511000000000003</v>
      </c>
      <c r="AH2655" s="129">
        <v>29.355</v>
      </c>
      <c r="AI2655" s="129">
        <v>33.539000000000001</v>
      </c>
      <c r="AJ2655" s="129">
        <v>30.082999999999998</v>
      </c>
      <c r="AK2655" s="129">
        <v>34.17</v>
      </c>
      <c r="AL2655" s="129">
        <v>27.053000000000001</v>
      </c>
      <c r="AM2655" s="129">
        <v>13.138</v>
      </c>
      <c r="AN2655" s="129">
        <v>21.888000000000002</v>
      </c>
      <c r="AO2655" s="129">
        <v>26.318000000000001</v>
      </c>
      <c r="AP2655" s="129">
        <v>29.411000000000001</v>
      </c>
      <c r="AQ2655" s="129">
        <v>23.556000000000001</v>
      </c>
      <c r="AR2655" s="129">
        <v>25.468</v>
      </c>
      <c r="AS2655" s="129">
        <v>26.48</v>
      </c>
      <c r="AT2655" s="129">
        <v>27.032</v>
      </c>
      <c r="AU2655" s="129">
        <v>27.556000000000001</v>
      </c>
      <c r="AV2655" s="129">
        <v>27.428000000000001</v>
      </c>
      <c r="AW2655" s="129">
        <v>2012</v>
      </c>
    </row>
    <row r="2656" spans="1:49">
      <c r="A2656" s="129">
        <v>915</v>
      </c>
      <c r="B2656" s="129" t="s">
        <v>2783</v>
      </c>
      <c r="C2656" s="129" t="s">
        <v>1687</v>
      </c>
      <c r="D2656" s="129" t="s">
        <v>2782</v>
      </c>
      <c r="E2656" s="129" t="s">
        <v>1686</v>
      </c>
      <c r="F2656" s="129" t="s">
        <v>1685</v>
      </c>
      <c r="G2656" s="129" t="s">
        <v>1597</v>
      </c>
      <c r="I2656" s="129" t="s">
        <v>2790</v>
      </c>
      <c r="J2656" s="129" t="s">
        <v>1595</v>
      </c>
      <c r="K2656" s="129" t="s">
        <v>1595</v>
      </c>
      <c r="L2656" s="129" t="s">
        <v>1595</v>
      </c>
      <c r="M2656" s="129" t="s">
        <v>1595</v>
      </c>
      <c r="N2656" s="129" t="s">
        <v>1595</v>
      </c>
      <c r="O2656" s="129" t="s">
        <v>1595</v>
      </c>
      <c r="P2656" s="129" t="s">
        <v>1595</v>
      </c>
      <c r="Q2656" s="129" t="s">
        <v>1595</v>
      </c>
      <c r="R2656" s="129" t="s">
        <v>1595</v>
      </c>
      <c r="S2656" s="129" t="s">
        <v>1595</v>
      </c>
      <c r="T2656" s="129" t="s">
        <v>1595</v>
      </c>
      <c r="U2656" s="129" t="s">
        <v>1595</v>
      </c>
      <c r="V2656" s="129" t="s">
        <v>1595</v>
      </c>
      <c r="W2656" s="129" t="s">
        <v>1595</v>
      </c>
      <c r="X2656" s="129">
        <v>-1.7210000000000001</v>
      </c>
      <c r="Y2656" s="129">
        <v>12.582000000000001</v>
      </c>
      <c r="Z2656" s="129">
        <v>-61.015000000000001</v>
      </c>
      <c r="AA2656" s="129">
        <v>-58.093000000000004</v>
      </c>
      <c r="AB2656" s="129">
        <v>-62.055999999999997</v>
      </c>
      <c r="AC2656" s="129">
        <v>-67.253</v>
      </c>
      <c r="AD2656" s="129">
        <v>-78.992999999999995</v>
      </c>
      <c r="AE2656" s="129">
        <v>-71.783000000000001</v>
      </c>
      <c r="AF2656" s="129">
        <v>0</v>
      </c>
      <c r="AG2656" s="129">
        <v>22.896999999999998</v>
      </c>
      <c r="AH2656" s="129">
        <v>22.440999999999999</v>
      </c>
      <c r="AI2656" s="129">
        <v>22.47</v>
      </c>
      <c r="AJ2656" s="129">
        <v>14.904999999999999</v>
      </c>
      <c r="AK2656" s="129">
        <v>14.417999999999999</v>
      </c>
      <c r="AL2656" s="129">
        <v>5.0679999999999996</v>
      </c>
      <c r="AM2656" s="129">
        <v>2.6070000000000002</v>
      </c>
      <c r="AN2656" s="129">
        <v>11.64</v>
      </c>
      <c r="AO2656" s="129">
        <v>13.57</v>
      </c>
      <c r="AP2656" s="129">
        <v>17.931999999999999</v>
      </c>
      <c r="AQ2656" s="129">
        <v>17.055</v>
      </c>
      <c r="AR2656" s="129">
        <v>17.640999999999998</v>
      </c>
      <c r="AS2656" s="129">
        <v>19.91</v>
      </c>
      <c r="AT2656" s="129">
        <v>21.151</v>
      </c>
      <c r="AU2656" s="129">
        <v>22.178000000000001</v>
      </c>
      <c r="AV2656" s="129">
        <v>22.521999999999998</v>
      </c>
      <c r="AW2656" s="129">
        <v>2012</v>
      </c>
    </row>
    <row r="2657" spans="1:49">
      <c r="A2657" s="129">
        <v>915</v>
      </c>
      <c r="B2657" s="129" t="s">
        <v>2783</v>
      </c>
      <c r="C2657" s="129" t="s">
        <v>1683</v>
      </c>
      <c r="D2657" s="129" t="s">
        <v>2782</v>
      </c>
      <c r="E2657" s="129" t="s">
        <v>1680</v>
      </c>
      <c r="F2657" s="129" t="s">
        <v>1682</v>
      </c>
      <c r="G2657" s="129" t="s">
        <v>1675</v>
      </c>
      <c r="I2657" s="129" t="s">
        <v>2789</v>
      </c>
      <c r="J2657" s="129" t="s">
        <v>1595</v>
      </c>
      <c r="K2657" s="129" t="s">
        <v>1595</v>
      </c>
      <c r="L2657" s="129" t="s">
        <v>1595</v>
      </c>
      <c r="M2657" s="129" t="s">
        <v>1595</v>
      </c>
      <c r="N2657" s="129" t="s">
        <v>1595</v>
      </c>
      <c r="O2657" s="129" t="s">
        <v>1595</v>
      </c>
      <c r="P2657" s="129" t="s">
        <v>1595</v>
      </c>
      <c r="Q2657" s="129" t="s">
        <v>1595</v>
      </c>
      <c r="R2657" s="129" t="s">
        <v>1595</v>
      </c>
      <c r="S2657" s="129" t="s">
        <v>1595</v>
      </c>
      <c r="T2657" s="129" t="s">
        <v>1595</v>
      </c>
      <c r="U2657" s="129" t="s">
        <v>1595</v>
      </c>
      <c r="V2657" s="129" t="s">
        <v>1595</v>
      </c>
      <c r="W2657" s="129" t="s">
        <v>1595</v>
      </c>
      <c r="X2657" s="129">
        <v>25.535</v>
      </c>
      <c r="Y2657" s="129">
        <v>67.084999999999994</v>
      </c>
      <c r="Z2657" s="129">
        <v>93.468000000000004</v>
      </c>
      <c r="AA2657" s="129">
        <v>100</v>
      </c>
      <c r="AB2657" s="129">
        <v>103.55200000000001</v>
      </c>
      <c r="AC2657" s="129">
        <v>123.35899999999999</v>
      </c>
      <c r="AD2657" s="129">
        <v>128.34299999999999</v>
      </c>
      <c r="AE2657" s="129">
        <v>134.35900000000001</v>
      </c>
      <c r="AF2657" s="129">
        <v>141.85499999999999</v>
      </c>
      <c r="AG2657" s="129">
        <v>148.64400000000001</v>
      </c>
      <c r="AH2657" s="129">
        <v>157.066</v>
      </c>
      <c r="AI2657" s="129">
        <v>170.035</v>
      </c>
      <c r="AJ2657" s="129">
        <v>185.61199999999999</v>
      </c>
      <c r="AK2657" s="129">
        <v>202.774</v>
      </c>
      <c r="AL2657" s="129">
        <v>223.065</v>
      </c>
      <c r="AM2657" s="129">
        <v>226.916</v>
      </c>
      <c r="AN2657" s="129">
        <v>243.047</v>
      </c>
      <c r="AO2657" s="129">
        <v>263.81200000000001</v>
      </c>
      <c r="AP2657" s="129">
        <v>261.322</v>
      </c>
      <c r="AQ2657" s="129">
        <v>260.64400000000001</v>
      </c>
      <c r="AR2657" s="129">
        <v>271.07</v>
      </c>
      <c r="AS2657" s="129">
        <v>284.62299999999999</v>
      </c>
      <c r="AT2657" s="129">
        <v>298.85500000000002</v>
      </c>
      <c r="AU2657" s="129">
        <v>313.79700000000003</v>
      </c>
      <c r="AV2657" s="129">
        <v>329.48700000000002</v>
      </c>
      <c r="AW2657" s="129">
        <v>2012</v>
      </c>
    </row>
    <row r="2658" spans="1:49">
      <c r="A2658" s="129">
        <v>915</v>
      </c>
      <c r="B2658" s="129" t="s">
        <v>2783</v>
      </c>
      <c r="C2658" s="129" t="s">
        <v>1681</v>
      </c>
      <c r="D2658" s="129" t="s">
        <v>2782</v>
      </c>
      <c r="E2658" s="129" t="s">
        <v>1680</v>
      </c>
      <c r="F2658" s="129" t="s">
        <v>1679</v>
      </c>
      <c r="G2658" s="129" t="s">
        <v>1655</v>
      </c>
      <c r="I2658" s="129" t="s">
        <v>1678</v>
      </c>
      <c r="J2658" s="129" t="s">
        <v>1595</v>
      </c>
      <c r="K2658" s="129" t="s">
        <v>1595</v>
      </c>
      <c r="L2658" s="129" t="s">
        <v>1595</v>
      </c>
      <c r="M2658" s="129" t="s">
        <v>1595</v>
      </c>
      <c r="N2658" s="129" t="s">
        <v>1595</v>
      </c>
      <c r="O2658" s="129" t="s">
        <v>1595</v>
      </c>
      <c r="P2658" s="129" t="s">
        <v>1595</v>
      </c>
      <c r="Q2658" s="129" t="s">
        <v>1595</v>
      </c>
      <c r="R2658" s="129" t="s">
        <v>1595</v>
      </c>
      <c r="S2658" s="129" t="s">
        <v>1595</v>
      </c>
      <c r="T2658" s="129" t="s">
        <v>1595</v>
      </c>
      <c r="U2658" s="129" t="s">
        <v>1595</v>
      </c>
      <c r="V2658" s="129" t="s">
        <v>1595</v>
      </c>
      <c r="W2658" s="129" t="s">
        <v>1595</v>
      </c>
      <c r="X2658" s="129" t="s">
        <v>1595</v>
      </c>
      <c r="Y2658" s="129">
        <v>162.71799999999999</v>
      </c>
      <c r="Z2658" s="129">
        <v>39.329000000000001</v>
      </c>
      <c r="AA2658" s="129">
        <v>6.9880000000000004</v>
      </c>
      <c r="AB2658" s="129">
        <v>3.552</v>
      </c>
      <c r="AC2658" s="129">
        <v>19.128</v>
      </c>
      <c r="AD2658" s="129">
        <v>4.04</v>
      </c>
      <c r="AE2658" s="129">
        <v>4.6879999999999997</v>
      </c>
      <c r="AF2658" s="129">
        <v>5.5789999999999997</v>
      </c>
      <c r="AG2658" s="129">
        <v>4.7859999999999996</v>
      </c>
      <c r="AH2658" s="129">
        <v>5.6660000000000004</v>
      </c>
      <c r="AI2658" s="129">
        <v>8.2579999999999991</v>
      </c>
      <c r="AJ2658" s="129">
        <v>9.1609999999999996</v>
      </c>
      <c r="AK2658" s="129">
        <v>9.2460000000000004</v>
      </c>
      <c r="AL2658" s="129">
        <v>10.007</v>
      </c>
      <c r="AM2658" s="129">
        <v>1.7270000000000001</v>
      </c>
      <c r="AN2658" s="129">
        <v>7.109</v>
      </c>
      <c r="AO2658" s="129">
        <v>8.5429999999999993</v>
      </c>
      <c r="AP2658" s="129">
        <v>-0.94399999999999995</v>
      </c>
      <c r="AQ2658" s="129">
        <v>-0.26</v>
      </c>
      <c r="AR2658" s="129">
        <v>4</v>
      </c>
      <c r="AS2658" s="129">
        <v>5</v>
      </c>
      <c r="AT2658" s="129">
        <v>5</v>
      </c>
      <c r="AU2658" s="129">
        <v>5</v>
      </c>
      <c r="AV2658" s="129">
        <v>5</v>
      </c>
      <c r="AW2658" s="129">
        <v>2012</v>
      </c>
    </row>
    <row r="2659" spans="1:49">
      <c r="A2659" s="129">
        <v>915</v>
      </c>
      <c r="B2659" s="129" t="s">
        <v>2783</v>
      </c>
      <c r="C2659" s="129" t="s">
        <v>1677</v>
      </c>
      <c r="D2659" s="129" t="s">
        <v>2782</v>
      </c>
      <c r="E2659" s="129" t="s">
        <v>1672</v>
      </c>
      <c r="F2659" s="129" t="s">
        <v>1676</v>
      </c>
      <c r="G2659" s="129" t="s">
        <v>1675</v>
      </c>
      <c r="I2659" s="129" t="s">
        <v>2789</v>
      </c>
      <c r="J2659" s="129" t="s">
        <v>1595</v>
      </c>
      <c r="K2659" s="129" t="s">
        <v>1595</v>
      </c>
      <c r="L2659" s="129" t="s">
        <v>1595</v>
      </c>
      <c r="M2659" s="129" t="s">
        <v>1595</v>
      </c>
      <c r="N2659" s="129" t="s">
        <v>1595</v>
      </c>
      <c r="O2659" s="129" t="s">
        <v>1595</v>
      </c>
      <c r="P2659" s="129" t="s">
        <v>1595</v>
      </c>
      <c r="Q2659" s="129" t="s">
        <v>1595</v>
      </c>
      <c r="R2659" s="129" t="s">
        <v>1595</v>
      </c>
      <c r="S2659" s="129" t="s">
        <v>1595</v>
      </c>
      <c r="T2659" s="129" t="s">
        <v>1595</v>
      </c>
      <c r="U2659" s="129" t="s">
        <v>1595</v>
      </c>
      <c r="V2659" s="129" t="s">
        <v>1595</v>
      </c>
      <c r="W2659" s="129" t="s">
        <v>1595</v>
      </c>
      <c r="X2659" s="129">
        <v>53.915999999999997</v>
      </c>
      <c r="Y2659" s="129">
        <v>84.85</v>
      </c>
      <c r="Z2659" s="129">
        <v>96.465000000000003</v>
      </c>
      <c r="AA2659" s="129">
        <v>103.41500000000001</v>
      </c>
      <c r="AB2659" s="129">
        <v>110.664</v>
      </c>
      <c r="AC2659" s="129">
        <v>122.715</v>
      </c>
      <c r="AD2659" s="129">
        <v>128.40700000000001</v>
      </c>
      <c r="AE2659" s="129">
        <v>132.77600000000001</v>
      </c>
      <c r="AF2659" s="129">
        <v>139.977</v>
      </c>
      <c r="AG2659" s="129">
        <v>149.709</v>
      </c>
      <c r="AH2659" s="129">
        <v>160.91200000000001</v>
      </c>
      <c r="AI2659" s="129">
        <v>170.85400000000001</v>
      </c>
      <c r="AJ2659" s="129">
        <v>185.852</v>
      </c>
      <c r="AK2659" s="129">
        <v>206.26400000000001</v>
      </c>
      <c r="AL2659" s="129">
        <v>217.70699999999999</v>
      </c>
      <c r="AM2659" s="129">
        <v>224.202</v>
      </c>
      <c r="AN2659" s="129">
        <v>249.405</v>
      </c>
      <c r="AO2659" s="129">
        <v>254.49600000000001</v>
      </c>
      <c r="AP2659" s="129">
        <v>251</v>
      </c>
      <c r="AQ2659" s="129">
        <v>256.02199999999999</v>
      </c>
      <c r="AR2659" s="129">
        <v>268.82299999999998</v>
      </c>
      <c r="AS2659" s="129">
        <v>282.26400000000001</v>
      </c>
      <c r="AT2659" s="129">
        <v>296.37799999999999</v>
      </c>
      <c r="AU2659" s="129">
        <v>311.19600000000003</v>
      </c>
      <c r="AV2659" s="129">
        <v>326.75599999999997</v>
      </c>
      <c r="AW2659" s="129">
        <v>2012</v>
      </c>
    </row>
    <row r="2660" spans="1:49">
      <c r="A2660" s="129">
        <v>915</v>
      </c>
      <c r="B2660" s="129" t="s">
        <v>2783</v>
      </c>
      <c r="C2660" s="129" t="s">
        <v>1673</v>
      </c>
      <c r="D2660" s="129" t="s">
        <v>2782</v>
      </c>
      <c r="E2660" s="129" t="s">
        <v>1672</v>
      </c>
      <c r="F2660" s="129" t="s">
        <v>1671</v>
      </c>
      <c r="G2660" s="129" t="s">
        <v>1655</v>
      </c>
      <c r="I2660" s="129" t="s">
        <v>1670</v>
      </c>
      <c r="J2660" s="129" t="s">
        <v>1595</v>
      </c>
      <c r="K2660" s="129" t="s">
        <v>1595</v>
      </c>
      <c r="L2660" s="129" t="s">
        <v>1595</v>
      </c>
      <c r="M2660" s="129" t="s">
        <v>1595</v>
      </c>
      <c r="N2660" s="129" t="s">
        <v>1595</v>
      </c>
      <c r="O2660" s="129" t="s">
        <v>1595</v>
      </c>
      <c r="P2660" s="129" t="s">
        <v>1595</v>
      </c>
      <c r="Q2660" s="129" t="s">
        <v>1595</v>
      </c>
      <c r="R2660" s="129" t="s">
        <v>1595</v>
      </c>
      <c r="S2660" s="129" t="s">
        <v>1595</v>
      </c>
      <c r="T2660" s="129" t="s">
        <v>1595</v>
      </c>
      <c r="U2660" s="129" t="s">
        <v>1595</v>
      </c>
      <c r="V2660" s="129" t="s">
        <v>1595</v>
      </c>
      <c r="W2660" s="129" t="s">
        <v>1595</v>
      </c>
      <c r="X2660" s="129" t="s">
        <v>1595</v>
      </c>
      <c r="Y2660" s="129">
        <v>57.372999999999998</v>
      </c>
      <c r="Z2660" s="129">
        <v>13.689</v>
      </c>
      <c r="AA2660" s="129">
        <v>7.2050000000000001</v>
      </c>
      <c r="AB2660" s="129">
        <v>7.01</v>
      </c>
      <c r="AC2660" s="129">
        <v>10.888999999999999</v>
      </c>
      <c r="AD2660" s="129">
        <v>4.6390000000000002</v>
      </c>
      <c r="AE2660" s="129">
        <v>3.403</v>
      </c>
      <c r="AF2660" s="129">
        <v>5.423</v>
      </c>
      <c r="AG2660" s="129">
        <v>6.9530000000000003</v>
      </c>
      <c r="AH2660" s="129">
        <v>7.4829999999999997</v>
      </c>
      <c r="AI2660" s="129">
        <v>6.1790000000000003</v>
      </c>
      <c r="AJ2660" s="129">
        <v>8.7780000000000005</v>
      </c>
      <c r="AK2660" s="129">
        <v>10.983000000000001</v>
      </c>
      <c r="AL2660" s="129">
        <v>5.548</v>
      </c>
      <c r="AM2660" s="129">
        <v>2.9830000000000001</v>
      </c>
      <c r="AN2660" s="129">
        <v>11.241</v>
      </c>
      <c r="AO2660" s="129">
        <v>2.0409999999999999</v>
      </c>
      <c r="AP2660" s="129">
        <v>-1.373</v>
      </c>
      <c r="AQ2660" s="129">
        <v>2.0009999999999999</v>
      </c>
      <c r="AR2660" s="129">
        <v>5</v>
      </c>
      <c r="AS2660" s="129">
        <v>5</v>
      </c>
      <c r="AT2660" s="129">
        <v>5</v>
      </c>
      <c r="AU2660" s="129">
        <v>5</v>
      </c>
      <c r="AV2660" s="129">
        <v>5</v>
      </c>
      <c r="AW2660" s="129">
        <v>2012</v>
      </c>
    </row>
    <row r="2661" spans="1:49">
      <c r="A2661" s="129">
        <v>915</v>
      </c>
      <c r="B2661" s="129" t="s">
        <v>2783</v>
      </c>
      <c r="C2661" s="129" t="s">
        <v>1669</v>
      </c>
      <c r="D2661" s="129" t="s">
        <v>2782</v>
      </c>
      <c r="E2661" s="129" t="s">
        <v>1668</v>
      </c>
      <c r="G2661" s="129" t="s">
        <v>50</v>
      </c>
    </row>
    <row r="2662" spans="1:49">
      <c r="A2662" s="129">
        <v>915</v>
      </c>
      <c r="B2662" s="129" t="s">
        <v>2783</v>
      </c>
      <c r="C2662" s="129" t="s">
        <v>1667</v>
      </c>
      <c r="D2662" s="129" t="s">
        <v>2782</v>
      </c>
      <c r="E2662" s="129" t="s">
        <v>1666</v>
      </c>
      <c r="F2662" s="129" t="s">
        <v>1665</v>
      </c>
      <c r="G2662" s="129" t="s">
        <v>1655</v>
      </c>
      <c r="I2662" s="129" t="s">
        <v>2788</v>
      </c>
      <c r="J2662" s="129" t="s">
        <v>1595</v>
      </c>
      <c r="K2662" s="129" t="s">
        <v>1595</v>
      </c>
      <c r="L2662" s="129" t="s">
        <v>1595</v>
      </c>
      <c r="M2662" s="129" t="s">
        <v>1595</v>
      </c>
      <c r="N2662" s="129" t="s">
        <v>1595</v>
      </c>
      <c r="O2662" s="129" t="s">
        <v>1595</v>
      </c>
      <c r="P2662" s="129" t="s">
        <v>1595</v>
      </c>
      <c r="Q2662" s="129" t="s">
        <v>1595</v>
      </c>
      <c r="R2662" s="129" t="s">
        <v>1595</v>
      </c>
      <c r="S2662" s="129" t="s">
        <v>1595</v>
      </c>
      <c r="T2662" s="129" t="s">
        <v>1595</v>
      </c>
      <c r="U2662" s="129" t="s">
        <v>1595</v>
      </c>
      <c r="V2662" s="129" t="s">
        <v>1595</v>
      </c>
      <c r="W2662" s="129" t="s">
        <v>1595</v>
      </c>
      <c r="X2662" s="129" t="s">
        <v>1595</v>
      </c>
      <c r="Y2662" s="129">
        <v>0.14199999999999999</v>
      </c>
      <c r="Z2662" s="129">
        <v>10.385</v>
      </c>
      <c r="AA2662" s="129">
        <v>62.643999999999998</v>
      </c>
      <c r="AB2662" s="129">
        <v>21.585000000000001</v>
      </c>
      <c r="AC2662" s="129">
        <v>-1.012</v>
      </c>
      <c r="AD2662" s="129">
        <v>-8.8469999999999995</v>
      </c>
      <c r="AE2662" s="129">
        <v>-2.1</v>
      </c>
      <c r="AF2662" s="129">
        <v>6.609</v>
      </c>
      <c r="AG2662" s="129">
        <v>17.760999999999999</v>
      </c>
      <c r="AH2662" s="129">
        <v>14.29</v>
      </c>
      <c r="AI2662" s="129">
        <v>18.899000000000001</v>
      </c>
      <c r="AJ2662" s="129">
        <v>11.465</v>
      </c>
      <c r="AK2662" s="129">
        <v>12.464</v>
      </c>
      <c r="AL2662" s="129">
        <v>7.8970000000000002</v>
      </c>
      <c r="AM2662" s="129">
        <v>-11.991</v>
      </c>
      <c r="AN2662" s="129">
        <v>0.93100000000000005</v>
      </c>
      <c r="AO2662" s="129">
        <v>9.5310000000000006</v>
      </c>
      <c r="AP2662" s="129">
        <v>18.286999999999999</v>
      </c>
      <c r="AQ2662" s="129">
        <v>-0.48199999999999998</v>
      </c>
      <c r="AR2662" s="129">
        <v>9.9540000000000006</v>
      </c>
      <c r="AS2662" s="129">
        <v>6.2249999999999996</v>
      </c>
      <c r="AT2662" s="129">
        <v>6.4020000000000001</v>
      </c>
      <c r="AU2662" s="129">
        <v>6.6210000000000004</v>
      </c>
      <c r="AV2662" s="129">
        <v>6.6109999999999998</v>
      </c>
      <c r="AW2662" s="129">
        <v>2012</v>
      </c>
    </row>
    <row r="2663" spans="1:49">
      <c r="A2663" s="129">
        <v>915</v>
      </c>
      <c r="B2663" s="129" t="s">
        <v>2783</v>
      </c>
      <c r="C2663" s="129" t="s">
        <v>1664</v>
      </c>
      <c r="D2663" s="129" t="s">
        <v>2782</v>
      </c>
      <c r="E2663" s="129" t="s">
        <v>1663</v>
      </c>
      <c r="F2663" s="129" t="s">
        <v>1662</v>
      </c>
      <c r="G2663" s="129" t="s">
        <v>1655</v>
      </c>
      <c r="I2663" s="129" t="s">
        <v>2788</v>
      </c>
      <c r="J2663" s="129" t="s">
        <v>1595</v>
      </c>
      <c r="K2663" s="129" t="s">
        <v>1595</v>
      </c>
      <c r="L2663" s="129" t="s">
        <v>1595</v>
      </c>
      <c r="M2663" s="129" t="s">
        <v>1595</v>
      </c>
      <c r="N2663" s="129" t="s">
        <v>1595</v>
      </c>
      <c r="O2663" s="129" t="s">
        <v>1595</v>
      </c>
      <c r="P2663" s="129" t="s">
        <v>1595</v>
      </c>
      <c r="Q2663" s="129" t="s">
        <v>1595</v>
      </c>
      <c r="R2663" s="129" t="s">
        <v>1595</v>
      </c>
      <c r="S2663" s="129" t="s">
        <v>1595</v>
      </c>
      <c r="T2663" s="129" t="s">
        <v>1595</v>
      </c>
      <c r="U2663" s="129" t="s">
        <v>1595</v>
      </c>
      <c r="V2663" s="129" t="s">
        <v>1595</v>
      </c>
      <c r="W2663" s="129" t="s">
        <v>1595</v>
      </c>
      <c r="X2663" s="129" t="s">
        <v>1595</v>
      </c>
      <c r="Y2663" s="129">
        <v>5.9</v>
      </c>
      <c r="Z2663" s="129">
        <v>11.81</v>
      </c>
      <c r="AA2663" s="129">
        <v>42.795000000000002</v>
      </c>
      <c r="AB2663" s="129">
        <v>28.251000000000001</v>
      </c>
      <c r="AC2663" s="129">
        <v>-2.383</v>
      </c>
      <c r="AD2663" s="129">
        <v>-18.030999999999999</v>
      </c>
      <c r="AE2663" s="129">
        <v>-3.375</v>
      </c>
      <c r="AF2663" s="129">
        <v>13.356</v>
      </c>
      <c r="AG2663" s="129">
        <v>24.783000000000001</v>
      </c>
      <c r="AH2663" s="129">
        <v>17.152999999999999</v>
      </c>
      <c r="AI2663" s="129">
        <v>21.003</v>
      </c>
      <c r="AJ2663" s="129">
        <v>13.541</v>
      </c>
      <c r="AK2663" s="129">
        <v>11.972</v>
      </c>
      <c r="AL2663" s="129">
        <v>7.8120000000000003</v>
      </c>
      <c r="AM2663" s="129">
        <v>-13.781000000000001</v>
      </c>
      <c r="AN2663" s="129">
        <v>1.4490000000000001</v>
      </c>
      <c r="AO2663" s="129">
        <v>12.179</v>
      </c>
      <c r="AP2663" s="129">
        <v>18.741</v>
      </c>
      <c r="AQ2663" s="129">
        <v>-0.78600000000000003</v>
      </c>
      <c r="AR2663" s="129">
        <v>10.682</v>
      </c>
      <c r="AS2663" s="129">
        <v>6.2549999999999999</v>
      </c>
      <c r="AT2663" s="129">
        <v>6.6219999999999999</v>
      </c>
      <c r="AU2663" s="129">
        <v>6.992</v>
      </c>
      <c r="AV2663" s="129">
        <v>6.6559999999999997</v>
      </c>
      <c r="AW2663" s="129">
        <v>2012</v>
      </c>
    </row>
    <row r="2664" spans="1:49">
      <c r="A2664" s="129">
        <v>915</v>
      </c>
      <c r="B2664" s="129" t="s">
        <v>2783</v>
      </c>
      <c r="C2664" s="129" t="s">
        <v>1661</v>
      </c>
      <c r="D2664" s="129" t="s">
        <v>2782</v>
      </c>
      <c r="E2664" s="129" t="s">
        <v>1660</v>
      </c>
      <c r="F2664" s="129" t="s">
        <v>1659</v>
      </c>
      <c r="G2664" s="129" t="s">
        <v>1655</v>
      </c>
      <c r="I2664" s="129" t="s">
        <v>2788</v>
      </c>
      <c r="J2664" s="129" t="s">
        <v>1595</v>
      </c>
      <c r="K2664" s="129" t="s">
        <v>1595</v>
      </c>
      <c r="L2664" s="129" t="s">
        <v>1595</v>
      </c>
      <c r="M2664" s="129" t="s">
        <v>1595</v>
      </c>
      <c r="N2664" s="129" t="s">
        <v>1595</v>
      </c>
      <c r="O2664" s="129" t="s">
        <v>1595</v>
      </c>
      <c r="P2664" s="129" t="s">
        <v>1595</v>
      </c>
      <c r="Q2664" s="129" t="s">
        <v>1595</v>
      </c>
      <c r="R2664" s="129" t="s">
        <v>1595</v>
      </c>
      <c r="S2664" s="129" t="s">
        <v>1595</v>
      </c>
      <c r="T2664" s="129" t="s">
        <v>1595</v>
      </c>
      <c r="U2664" s="129" t="s">
        <v>1595</v>
      </c>
      <c r="V2664" s="129" t="s">
        <v>1595</v>
      </c>
      <c r="W2664" s="129" t="s">
        <v>1595</v>
      </c>
      <c r="X2664" s="129" t="s">
        <v>1595</v>
      </c>
      <c r="Y2664" s="129">
        <v>-9.5909999999999993</v>
      </c>
      <c r="Z2664" s="129">
        <v>8.7379999999999995</v>
      </c>
      <c r="AA2664" s="129">
        <v>39.54</v>
      </c>
      <c r="AB2664" s="129">
        <v>13.837999999999999</v>
      </c>
      <c r="AC2664" s="129">
        <v>6.1020000000000003</v>
      </c>
      <c r="AD2664" s="129">
        <v>46.85</v>
      </c>
      <c r="AE2664" s="129">
        <v>-3.0590000000000002</v>
      </c>
      <c r="AF2664" s="129">
        <v>10.199999999999999</v>
      </c>
      <c r="AG2664" s="129">
        <v>12.935</v>
      </c>
      <c r="AH2664" s="129">
        <v>0.16900000000000001</v>
      </c>
      <c r="AI2664" s="129">
        <v>12.192</v>
      </c>
      <c r="AJ2664" s="129">
        <v>-7.8920000000000003</v>
      </c>
      <c r="AK2664" s="129">
        <v>4.91</v>
      </c>
      <c r="AL2664" s="129">
        <v>-5.3280000000000003</v>
      </c>
      <c r="AM2664" s="129">
        <v>7.4710000000000001</v>
      </c>
      <c r="AN2664" s="129">
        <v>7.8250000000000002</v>
      </c>
      <c r="AO2664" s="129">
        <v>11.96</v>
      </c>
      <c r="AP2664" s="129">
        <v>15.007</v>
      </c>
      <c r="AQ2664" s="129">
        <v>14.331</v>
      </c>
      <c r="AR2664" s="129">
        <v>9.0079999999999991</v>
      </c>
      <c r="AS2664" s="129">
        <v>8.3230000000000004</v>
      </c>
      <c r="AT2664" s="129">
        <v>7.085</v>
      </c>
      <c r="AU2664" s="129">
        <v>6.9550000000000001</v>
      </c>
      <c r="AV2664" s="129">
        <v>7.0860000000000003</v>
      </c>
      <c r="AW2664" s="129">
        <v>2012</v>
      </c>
    </row>
    <row r="2665" spans="1:49">
      <c r="A2665" s="129">
        <v>915</v>
      </c>
      <c r="B2665" s="129" t="s">
        <v>2783</v>
      </c>
      <c r="C2665" s="129" t="s">
        <v>1658</v>
      </c>
      <c r="D2665" s="129" t="s">
        <v>2782</v>
      </c>
      <c r="E2665" s="129" t="s">
        <v>1657</v>
      </c>
      <c r="F2665" s="129" t="s">
        <v>1656</v>
      </c>
      <c r="G2665" s="129" t="s">
        <v>1655</v>
      </c>
      <c r="I2665" s="129" t="s">
        <v>2788</v>
      </c>
      <c r="J2665" s="129" t="s">
        <v>1595</v>
      </c>
      <c r="K2665" s="129" t="s">
        <v>1595</v>
      </c>
      <c r="L2665" s="129" t="s">
        <v>1595</v>
      </c>
      <c r="M2665" s="129" t="s">
        <v>1595</v>
      </c>
      <c r="N2665" s="129" t="s">
        <v>1595</v>
      </c>
      <c r="O2665" s="129" t="s">
        <v>1595</v>
      </c>
      <c r="P2665" s="129" t="s">
        <v>1595</v>
      </c>
      <c r="Q2665" s="129" t="s">
        <v>1595</v>
      </c>
      <c r="R2665" s="129" t="s">
        <v>1595</v>
      </c>
      <c r="S2665" s="129" t="s">
        <v>1595</v>
      </c>
      <c r="T2665" s="129" t="s">
        <v>1595</v>
      </c>
      <c r="U2665" s="129" t="s">
        <v>1595</v>
      </c>
      <c r="V2665" s="129" t="s">
        <v>1595</v>
      </c>
      <c r="W2665" s="129" t="s">
        <v>1595</v>
      </c>
      <c r="X2665" s="129" t="s">
        <v>1595</v>
      </c>
      <c r="Y2665" s="129">
        <v>-8.1999999999999993</v>
      </c>
      <c r="Z2665" s="129">
        <v>18.552</v>
      </c>
      <c r="AA2665" s="129">
        <v>27.571999999999999</v>
      </c>
      <c r="AB2665" s="129">
        <v>1.294</v>
      </c>
      <c r="AC2665" s="129">
        <v>3.2080000000000002</v>
      </c>
      <c r="AD2665" s="129">
        <v>15.631</v>
      </c>
      <c r="AE2665" s="129">
        <v>-7.2910000000000004</v>
      </c>
      <c r="AF2665" s="129">
        <v>25.274999999999999</v>
      </c>
      <c r="AG2665" s="129">
        <v>19.917000000000002</v>
      </c>
      <c r="AH2665" s="129">
        <v>0.87</v>
      </c>
      <c r="AI2665" s="129">
        <v>14.46</v>
      </c>
      <c r="AJ2665" s="129">
        <v>-15.692</v>
      </c>
      <c r="AK2665" s="129">
        <v>3.222</v>
      </c>
      <c r="AL2665" s="129">
        <v>-4.0289999999999999</v>
      </c>
      <c r="AM2665" s="129">
        <v>-2.9860000000000002</v>
      </c>
      <c r="AN2665" s="129">
        <v>5.6479999999999997</v>
      </c>
      <c r="AO2665" s="129">
        <v>16.032</v>
      </c>
      <c r="AP2665" s="129">
        <v>9.5150000000000006</v>
      </c>
      <c r="AQ2665" s="129">
        <v>13.342000000000001</v>
      </c>
      <c r="AR2665" s="129">
        <v>10.805999999999999</v>
      </c>
      <c r="AS2665" s="129">
        <v>9.6370000000000005</v>
      </c>
      <c r="AT2665" s="129">
        <v>8.1210000000000004</v>
      </c>
      <c r="AU2665" s="129">
        <v>8.1319999999999997</v>
      </c>
      <c r="AV2665" s="129">
        <v>8.4710000000000001</v>
      </c>
      <c r="AW2665" s="129">
        <v>2012</v>
      </c>
    </row>
    <row r="2666" spans="1:49">
      <c r="A2666" s="129">
        <v>915</v>
      </c>
      <c r="B2666" s="129" t="s">
        <v>2783</v>
      </c>
      <c r="C2666" s="129" t="s">
        <v>1653</v>
      </c>
      <c r="D2666" s="129" t="s">
        <v>2782</v>
      </c>
      <c r="E2666" s="129" t="s">
        <v>80</v>
      </c>
      <c r="F2666" s="129" t="s">
        <v>1652</v>
      </c>
      <c r="G2666" s="129" t="s">
        <v>1651</v>
      </c>
      <c r="I2666" s="129" t="s">
        <v>2787</v>
      </c>
      <c r="J2666" s="129" t="s">
        <v>1595</v>
      </c>
      <c r="K2666" s="129" t="s">
        <v>1595</v>
      </c>
      <c r="L2666" s="129" t="s">
        <v>1595</v>
      </c>
      <c r="M2666" s="129" t="s">
        <v>1595</v>
      </c>
      <c r="N2666" s="129" t="s">
        <v>1595</v>
      </c>
      <c r="O2666" s="129" t="s">
        <v>1595</v>
      </c>
      <c r="P2666" s="129" t="s">
        <v>1595</v>
      </c>
      <c r="Q2666" s="129" t="s">
        <v>1595</v>
      </c>
      <c r="R2666" s="129" t="s">
        <v>1595</v>
      </c>
      <c r="S2666" s="129" t="s">
        <v>1595</v>
      </c>
      <c r="T2666" s="129" t="s">
        <v>1595</v>
      </c>
      <c r="U2666" s="129" t="s">
        <v>1595</v>
      </c>
      <c r="V2666" s="129" t="s">
        <v>1595</v>
      </c>
      <c r="W2666" s="129" t="s">
        <v>1595</v>
      </c>
      <c r="X2666" s="129" t="s">
        <v>1595</v>
      </c>
      <c r="Y2666" s="129" t="s">
        <v>1595</v>
      </c>
      <c r="Z2666" s="129">
        <v>12.715</v>
      </c>
      <c r="AA2666" s="129">
        <v>7.5510000000000002</v>
      </c>
      <c r="AB2666" s="129">
        <v>12.381</v>
      </c>
      <c r="AC2666" s="129">
        <v>12.628</v>
      </c>
      <c r="AD2666" s="129">
        <v>10.346</v>
      </c>
      <c r="AE2666" s="129">
        <v>11.148</v>
      </c>
      <c r="AF2666" s="129">
        <v>12.593999999999999</v>
      </c>
      <c r="AG2666" s="129">
        <v>11.500999999999999</v>
      </c>
      <c r="AH2666" s="129">
        <v>12.624000000000001</v>
      </c>
      <c r="AI2666" s="129">
        <v>13.8</v>
      </c>
      <c r="AJ2666" s="129">
        <v>13.577999999999999</v>
      </c>
      <c r="AK2666" s="129">
        <v>13.279</v>
      </c>
      <c r="AL2666" s="129">
        <v>16.469000000000001</v>
      </c>
      <c r="AM2666" s="129">
        <v>16.850000000000001</v>
      </c>
      <c r="AN2666" s="129">
        <v>16.291</v>
      </c>
      <c r="AO2666" s="129">
        <v>15.061999999999999</v>
      </c>
      <c r="AP2666" s="129">
        <v>15.034000000000001</v>
      </c>
      <c r="AQ2666" s="129">
        <v>16.716000000000001</v>
      </c>
      <c r="AR2666" s="129">
        <v>17.276</v>
      </c>
      <c r="AS2666" s="129">
        <v>17.047000000000001</v>
      </c>
      <c r="AT2666" s="129">
        <v>16.68</v>
      </c>
      <c r="AU2666" s="129">
        <v>16.132999999999999</v>
      </c>
      <c r="AV2666" s="129">
        <v>14.94</v>
      </c>
      <c r="AW2666" s="129">
        <v>2011</v>
      </c>
    </row>
    <row r="2667" spans="1:49">
      <c r="A2667" s="129">
        <v>915</v>
      </c>
      <c r="B2667" s="129" t="s">
        <v>2783</v>
      </c>
      <c r="C2667" s="129" t="s">
        <v>1650</v>
      </c>
      <c r="D2667" s="129" t="s">
        <v>2782</v>
      </c>
      <c r="E2667" s="129" t="s">
        <v>1649</v>
      </c>
      <c r="F2667" s="129" t="s">
        <v>1648</v>
      </c>
      <c r="G2667" s="129" t="s">
        <v>84</v>
      </c>
      <c r="H2667" s="129" t="s">
        <v>5</v>
      </c>
    </row>
    <row r="2668" spans="1:49">
      <c r="A2668" s="129">
        <v>915</v>
      </c>
      <c r="B2668" s="129" t="s">
        <v>2783</v>
      </c>
      <c r="C2668" s="129" t="s">
        <v>1647</v>
      </c>
      <c r="D2668" s="129" t="s">
        <v>2782</v>
      </c>
      <c r="E2668" s="129" t="s">
        <v>15</v>
      </c>
      <c r="F2668" s="129" t="s">
        <v>1646</v>
      </c>
      <c r="G2668" s="129" t="s">
        <v>84</v>
      </c>
      <c r="H2668" s="129" t="s">
        <v>5</v>
      </c>
      <c r="I2668" s="129" t="s">
        <v>2786</v>
      </c>
      <c r="J2668" s="129" t="s">
        <v>1595</v>
      </c>
      <c r="K2668" s="129" t="s">
        <v>1595</v>
      </c>
      <c r="L2668" s="129" t="s">
        <v>1595</v>
      </c>
      <c r="M2668" s="129" t="s">
        <v>1595</v>
      </c>
      <c r="N2668" s="129" t="s">
        <v>1595</v>
      </c>
      <c r="O2668" s="129" t="s">
        <v>1595</v>
      </c>
      <c r="P2668" s="129" t="s">
        <v>1595</v>
      </c>
      <c r="Q2668" s="129" t="s">
        <v>1595</v>
      </c>
      <c r="R2668" s="129" t="s">
        <v>1595</v>
      </c>
      <c r="S2668" s="129" t="s">
        <v>1595</v>
      </c>
      <c r="T2668" s="129" t="s">
        <v>1595</v>
      </c>
      <c r="U2668" s="129" t="s">
        <v>1595</v>
      </c>
      <c r="V2668" s="129" t="s">
        <v>1595</v>
      </c>
      <c r="W2668" s="129" t="s">
        <v>1595</v>
      </c>
      <c r="X2668" s="129">
        <v>4.93</v>
      </c>
      <c r="Y2668" s="129">
        <v>4.7939999999999996</v>
      </c>
      <c r="Z2668" s="129">
        <v>4.6749999999999998</v>
      </c>
      <c r="AA2668" s="129">
        <v>4.5579999999999998</v>
      </c>
      <c r="AB2668" s="129">
        <v>4.5049999999999999</v>
      </c>
      <c r="AC2668" s="129">
        <v>4.47</v>
      </c>
      <c r="AD2668" s="129">
        <v>4.4349999999999996</v>
      </c>
      <c r="AE2668" s="129">
        <v>4.4009999999999998</v>
      </c>
      <c r="AF2668" s="129">
        <v>4.3719999999999999</v>
      </c>
      <c r="AG2668" s="129">
        <v>4.343</v>
      </c>
      <c r="AH2668" s="129">
        <v>4.3150000000000004</v>
      </c>
      <c r="AI2668" s="129">
        <v>4.3220000000000001</v>
      </c>
      <c r="AJ2668" s="129">
        <v>4.4009999999999998</v>
      </c>
      <c r="AK2668" s="129">
        <v>4.3949999999999996</v>
      </c>
      <c r="AL2668" s="129">
        <v>4.3819999999999997</v>
      </c>
      <c r="AM2668" s="129">
        <v>4.3849999999999998</v>
      </c>
      <c r="AN2668" s="129">
        <v>4.4359999999999999</v>
      </c>
      <c r="AO2668" s="129">
        <v>4.4690000000000003</v>
      </c>
      <c r="AP2668" s="129">
        <v>4.4980000000000002</v>
      </c>
      <c r="AQ2668" s="129">
        <v>4.484</v>
      </c>
      <c r="AR2668" s="129">
        <v>4.47</v>
      </c>
      <c r="AS2668" s="129">
        <v>4.4560000000000004</v>
      </c>
      <c r="AT2668" s="129">
        <v>4.4429999999999996</v>
      </c>
      <c r="AU2668" s="129">
        <v>4.4290000000000003</v>
      </c>
      <c r="AV2668" s="129">
        <v>4.415</v>
      </c>
      <c r="AW2668" s="129">
        <v>2012</v>
      </c>
    </row>
    <row r="2669" spans="1:49">
      <c r="A2669" s="129">
        <v>915</v>
      </c>
      <c r="B2669" s="129" t="s">
        <v>2783</v>
      </c>
      <c r="C2669" s="129" t="s">
        <v>1644</v>
      </c>
      <c r="D2669" s="129" t="s">
        <v>2782</v>
      </c>
      <c r="E2669" s="129" t="s">
        <v>1642</v>
      </c>
      <c r="F2669" s="129" t="s">
        <v>1641</v>
      </c>
      <c r="G2669" s="129" t="s">
        <v>1608</v>
      </c>
      <c r="H2669" s="129" t="s">
        <v>1604</v>
      </c>
      <c r="I2669" s="129" t="s">
        <v>2785</v>
      </c>
      <c r="J2669" s="129" t="s">
        <v>1595</v>
      </c>
      <c r="K2669" s="129" t="s">
        <v>1595</v>
      </c>
      <c r="L2669" s="129" t="s">
        <v>1595</v>
      </c>
      <c r="M2669" s="129" t="s">
        <v>1595</v>
      </c>
      <c r="N2669" s="129" t="s">
        <v>1595</v>
      </c>
      <c r="O2669" s="129" t="s">
        <v>1595</v>
      </c>
      <c r="P2669" s="129" t="s">
        <v>1595</v>
      </c>
      <c r="Q2669" s="129" t="s">
        <v>1595</v>
      </c>
      <c r="R2669" s="129" t="s">
        <v>1595</v>
      </c>
      <c r="S2669" s="129" t="s">
        <v>1595</v>
      </c>
      <c r="T2669" s="129" t="s">
        <v>1595</v>
      </c>
      <c r="U2669" s="129" t="s">
        <v>1595</v>
      </c>
      <c r="V2669" s="129" t="s">
        <v>1595</v>
      </c>
      <c r="W2669" s="129" t="s">
        <v>1595</v>
      </c>
      <c r="X2669" s="129">
        <v>0.106</v>
      </c>
      <c r="Y2669" s="129">
        <v>0.25900000000000001</v>
      </c>
      <c r="Z2669" s="129">
        <v>0.53100000000000003</v>
      </c>
      <c r="AA2669" s="129">
        <v>0.66900000000000004</v>
      </c>
      <c r="AB2669" s="129">
        <v>0.78600000000000003</v>
      </c>
      <c r="AC2669" s="129">
        <v>0.873</v>
      </c>
      <c r="AD2669" s="129">
        <v>0.93200000000000005</v>
      </c>
      <c r="AE2669" s="129">
        <v>1.1060000000000001</v>
      </c>
      <c r="AF2669" s="129">
        <v>1.2110000000000001</v>
      </c>
      <c r="AG2669" s="129">
        <v>1.3680000000000001</v>
      </c>
      <c r="AH2669" s="129">
        <v>2.2669999999999999</v>
      </c>
      <c r="AI2669" s="129">
        <v>2.8380000000000001</v>
      </c>
      <c r="AJ2669" s="129">
        <v>3.6779999999999999</v>
      </c>
      <c r="AK2669" s="129">
        <v>4.9720000000000004</v>
      </c>
      <c r="AL2669" s="129">
        <v>5.8540000000000001</v>
      </c>
      <c r="AM2669" s="129">
        <v>5.2640000000000002</v>
      </c>
      <c r="AN2669" s="129">
        <v>5.8659999999999997</v>
      </c>
      <c r="AO2669" s="129">
        <v>6.87</v>
      </c>
      <c r="AP2669" s="129">
        <v>7.5389999999999997</v>
      </c>
      <c r="AQ2669" s="129">
        <v>7.319</v>
      </c>
      <c r="AR2669" s="129">
        <v>7.8659999999999997</v>
      </c>
      <c r="AS2669" s="129">
        <v>8.8230000000000004</v>
      </c>
      <c r="AT2669" s="129">
        <v>9.89</v>
      </c>
      <c r="AU2669" s="129">
        <v>11.093999999999999</v>
      </c>
      <c r="AV2669" s="129">
        <v>12.412000000000001</v>
      </c>
      <c r="AW2669" s="129">
        <v>2012</v>
      </c>
    </row>
    <row r="2670" spans="1:49">
      <c r="A2670" s="129">
        <v>915</v>
      </c>
      <c r="B2670" s="129" t="s">
        <v>2783</v>
      </c>
      <c r="C2670" s="129" t="s">
        <v>1643</v>
      </c>
      <c r="D2670" s="129" t="s">
        <v>2782</v>
      </c>
      <c r="E2670" s="129" t="s">
        <v>1642</v>
      </c>
      <c r="F2670" s="129" t="s">
        <v>1641</v>
      </c>
      <c r="G2670" s="129" t="s">
        <v>1597</v>
      </c>
      <c r="I2670" s="129" t="s">
        <v>1640</v>
      </c>
      <c r="J2670" s="129" t="s">
        <v>1595</v>
      </c>
      <c r="K2670" s="129" t="s">
        <v>1595</v>
      </c>
      <c r="L2670" s="129" t="s">
        <v>1595</v>
      </c>
      <c r="M2670" s="129" t="s">
        <v>1595</v>
      </c>
      <c r="N2670" s="129" t="s">
        <v>1595</v>
      </c>
      <c r="O2670" s="129" t="s">
        <v>1595</v>
      </c>
      <c r="P2670" s="129" t="s">
        <v>1595</v>
      </c>
      <c r="Q2670" s="129" t="s">
        <v>1595</v>
      </c>
      <c r="R2670" s="129" t="s">
        <v>1595</v>
      </c>
      <c r="S2670" s="129" t="s">
        <v>1595</v>
      </c>
      <c r="T2670" s="129" t="s">
        <v>1595</v>
      </c>
      <c r="U2670" s="129" t="s">
        <v>1595</v>
      </c>
      <c r="V2670" s="129" t="s">
        <v>1595</v>
      </c>
      <c r="W2670" s="129" t="s">
        <v>1595</v>
      </c>
      <c r="X2670" s="129" t="s">
        <v>1595</v>
      </c>
      <c r="Y2670" s="129" t="s">
        <v>1595</v>
      </c>
      <c r="Z2670" s="129" t="s">
        <v>1595</v>
      </c>
      <c r="AA2670" s="129" t="s">
        <v>1595</v>
      </c>
      <c r="AB2670" s="129" t="s">
        <v>1595</v>
      </c>
      <c r="AC2670" s="129" t="s">
        <v>1595</v>
      </c>
      <c r="AD2670" s="129">
        <v>15.494999999999999</v>
      </c>
      <c r="AE2670" s="129">
        <v>16.634</v>
      </c>
      <c r="AF2670" s="129">
        <v>16.244</v>
      </c>
      <c r="AG2670" s="129">
        <v>15.971</v>
      </c>
      <c r="AH2670" s="129">
        <v>23.074999999999999</v>
      </c>
      <c r="AI2670" s="129">
        <v>24.42</v>
      </c>
      <c r="AJ2670" s="129">
        <v>26.669</v>
      </c>
      <c r="AK2670" s="129">
        <v>29.259</v>
      </c>
      <c r="AL2670" s="129">
        <v>30.69</v>
      </c>
      <c r="AM2670" s="129">
        <v>29.27</v>
      </c>
      <c r="AN2670" s="129">
        <v>28.28</v>
      </c>
      <c r="AO2670" s="129">
        <v>28.222000000000001</v>
      </c>
      <c r="AP2670" s="129">
        <v>28.841000000000001</v>
      </c>
      <c r="AQ2670" s="129">
        <v>27.396000000000001</v>
      </c>
      <c r="AR2670" s="129">
        <v>27.102</v>
      </c>
      <c r="AS2670" s="129">
        <v>27.212</v>
      </c>
      <c r="AT2670" s="129">
        <v>27.274999999999999</v>
      </c>
      <c r="AU2670" s="129">
        <v>27.36</v>
      </c>
      <c r="AV2670" s="129">
        <v>27.370999999999999</v>
      </c>
      <c r="AW2670" s="129">
        <v>2012</v>
      </c>
    </row>
    <row r="2671" spans="1:49">
      <c r="A2671" s="129">
        <v>915</v>
      </c>
      <c r="B2671" s="129" t="s">
        <v>2783</v>
      </c>
      <c r="C2671" s="129" t="s">
        <v>1639</v>
      </c>
      <c r="D2671" s="129" t="s">
        <v>2782</v>
      </c>
      <c r="E2671" s="129" t="s">
        <v>1637</v>
      </c>
      <c r="F2671" s="129" t="s">
        <v>1636</v>
      </c>
      <c r="G2671" s="129" t="s">
        <v>1608</v>
      </c>
      <c r="H2671" s="129" t="s">
        <v>1604</v>
      </c>
      <c r="I2671" s="129" t="s">
        <v>2785</v>
      </c>
      <c r="J2671" s="129" t="s">
        <v>1595</v>
      </c>
      <c r="K2671" s="129" t="s">
        <v>1595</v>
      </c>
      <c r="L2671" s="129" t="s">
        <v>1595</v>
      </c>
      <c r="M2671" s="129" t="s">
        <v>1595</v>
      </c>
      <c r="N2671" s="129" t="s">
        <v>1595</v>
      </c>
      <c r="O2671" s="129" t="s">
        <v>1595</v>
      </c>
      <c r="P2671" s="129" t="s">
        <v>1595</v>
      </c>
      <c r="Q2671" s="129" t="s">
        <v>1595</v>
      </c>
      <c r="R2671" s="129" t="s">
        <v>1595</v>
      </c>
      <c r="S2671" s="129" t="s">
        <v>1595</v>
      </c>
      <c r="T2671" s="129" t="s">
        <v>1595</v>
      </c>
      <c r="U2671" s="129" t="s">
        <v>1595</v>
      </c>
      <c r="V2671" s="129" t="s">
        <v>1595</v>
      </c>
      <c r="W2671" s="129" t="s">
        <v>1595</v>
      </c>
      <c r="X2671" s="129" t="s">
        <v>1595</v>
      </c>
      <c r="Y2671" s="129" t="s">
        <v>1595</v>
      </c>
      <c r="Z2671" s="129" t="s">
        <v>1595</v>
      </c>
      <c r="AA2671" s="129" t="s">
        <v>1595</v>
      </c>
      <c r="AB2671" s="129" t="s">
        <v>1595</v>
      </c>
      <c r="AC2671" s="129" t="s">
        <v>1595</v>
      </c>
      <c r="AD2671" s="129">
        <v>1.0509999999999999</v>
      </c>
      <c r="AE2671" s="129">
        <v>1.1539999999999999</v>
      </c>
      <c r="AF2671" s="129">
        <v>1.2250000000000001</v>
      </c>
      <c r="AG2671" s="129">
        <v>1.4159999999999999</v>
      </c>
      <c r="AH2671" s="129">
        <v>1.9039999999999999</v>
      </c>
      <c r="AI2671" s="129">
        <v>2.5819999999999999</v>
      </c>
      <c r="AJ2671" s="129">
        <v>3.2120000000000002</v>
      </c>
      <c r="AK2671" s="129">
        <v>4.8310000000000004</v>
      </c>
      <c r="AL2671" s="129">
        <v>6.2309999999999999</v>
      </c>
      <c r="AM2671" s="129">
        <v>6.4409999999999998</v>
      </c>
      <c r="AN2671" s="129">
        <v>6.8579999999999997</v>
      </c>
      <c r="AO2671" s="129">
        <v>7.0810000000000004</v>
      </c>
      <c r="AP2671" s="129">
        <v>7.7370000000000001</v>
      </c>
      <c r="AQ2671" s="129">
        <v>7.9020000000000001</v>
      </c>
      <c r="AR2671" s="129">
        <v>8.4510000000000005</v>
      </c>
      <c r="AS2671" s="129">
        <v>9.3569999999999993</v>
      </c>
      <c r="AT2671" s="129">
        <v>10.396000000000001</v>
      </c>
      <c r="AU2671" s="129">
        <v>11.555</v>
      </c>
      <c r="AV2671" s="129">
        <v>12.938000000000001</v>
      </c>
      <c r="AW2671" s="129">
        <v>2012</v>
      </c>
    </row>
    <row r="2672" spans="1:49">
      <c r="A2672" s="129">
        <v>915</v>
      </c>
      <c r="B2672" s="129" t="s">
        <v>2783</v>
      </c>
      <c r="C2672" s="129" t="s">
        <v>1638</v>
      </c>
      <c r="D2672" s="129" t="s">
        <v>2782</v>
      </c>
      <c r="E2672" s="129" t="s">
        <v>1637</v>
      </c>
      <c r="F2672" s="129" t="s">
        <v>1636</v>
      </c>
      <c r="G2672" s="129" t="s">
        <v>1597</v>
      </c>
      <c r="I2672" s="129" t="s">
        <v>1635</v>
      </c>
      <c r="J2672" s="129" t="s">
        <v>1595</v>
      </c>
      <c r="K2672" s="129" t="s">
        <v>1595</v>
      </c>
      <c r="L2672" s="129" t="s">
        <v>1595</v>
      </c>
      <c r="M2672" s="129" t="s">
        <v>1595</v>
      </c>
      <c r="N2672" s="129" t="s">
        <v>1595</v>
      </c>
      <c r="O2672" s="129" t="s">
        <v>1595</v>
      </c>
      <c r="P2672" s="129" t="s">
        <v>1595</v>
      </c>
      <c r="Q2672" s="129" t="s">
        <v>1595</v>
      </c>
      <c r="R2672" s="129" t="s">
        <v>1595</v>
      </c>
      <c r="S2672" s="129" t="s">
        <v>1595</v>
      </c>
      <c r="T2672" s="129" t="s">
        <v>1595</v>
      </c>
      <c r="U2672" s="129" t="s">
        <v>1595</v>
      </c>
      <c r="V2672" s="129" t="s">
        <v>1595</v>
      </c>
      <c r="W2672" s="129" t="s">
        <v>1595</v>
      </c>
      <c r="X2672" s="129" t="s">
        <v>1595</v>
      </c>
      <c r="Y2672" s="129" t="s">
        <v>1595</v>
      </c>
      <c r="Z2672" s="129" t="s">
        <v>1595</v>
      </c>
      <c r="AA2672" s="129" t="s">
        <v>1595</v>
      </c>
      <c r="AB2672" s="129" t="s">
        <v>1595</v>
      </c>
      <c r="AC2672" s="129" t="s">
        <v>1595</v>
      </c>
      <c r="AD2672" s="129">
        <v>17.48</v>
      </c>
      <c r="AE2672" s="129">
        <v>17.364000000000001</v>
      </c>
      <c r="AF2672" s="129">
        <v>16.436</v>
      </c>
      <c r="AG2672" s="129">
        <v>16.535</v>
      </c>
      <c r="AH2672" s="129">
        <v>19.382000000000001</v>
      </c>
      <c r="AI2672" s="129">
        <v>22.215</v>
      </c>
      <c r="AJ2672" s="129">
        <v>23.292999999999999</v>
      </c>
      <c r="AK2672" s="129">
        <v>28.427</v>
      </c>
      <c r="AL2672" s="129">
        <v>32.665999999999997</v>
      </c>
      <c r="AM2672" s="129">
        <v>35.813000000000002</v>
      </c>
      <c r="AN2672" s="129">
        <v>33.06</v>
      </c>
      <c r="AO2672" s="129">
        <v>29.088000000000001</v>
      </c>
      <c r="AP2672" s="129">
        <v>29.6</v>
      </c>
      <c r="AQ2672" s="129">
        <v>29.577999999999999</v>
      </c>
      <c r="AR2672" s="129">
        <v>29.117999999999999</v>
      </c>
      <c r="AS2672" s="129">
        <v>28.859000000000002</v>
      </c>
      <c r="AT2672" s="129">
        <v>28.672000000000001</v>
      </c>
      <c r="AU2672" s="129">
        <v>28.495000000000001</v>
      </c>
      <c r="AV2672" s="129">
        <v>28.532</v>
      </c>
      <c r="AW2672" s="129">
        <v>2012</v>
      </c>
    </row>
    <row r="2673" spans="1:49">
      <c r="A2673" s="129">
        <v>915</v>
      </c>
      <c r="B2673" s="129" t="s">
        <v>2783</v>
      </c>
      <c r="C2673" s="129" t="s">
        <v>1634</v>
      </c>
      <c r="D2673" s="129" t="s">
        <v>2782</v>
      </c>
      <c r="E2673" s="129" t="s">
        <v>1632</v>
      </c>
      <c r="F2673" s="129" t="s">
        <v>1631</v>
      </c>
      <c r="G2673" s="129" t="s">
        <v>1608</v>
      </c>
      <c r="H2673" s="129" t="s">
        <v>1604</v>
      </c>
      <c r="I2673" s="129" t="s">
        <v>2785</v>
      </c>
      <c r="J2673" s="129" t="s">
        <v>1595</v>
      </c>
      <c r="K2673" s="129" t="s">
        <v>1595</v>
      </c>
      <c r="L2673" s="129" t="s">
        <v>1595</v>
      </c>
      <c r="M2673" s="129" t="s">
        <v>1595</v>
      </c>
      <c r="N2673" s="129" t="s">
        <v>1595</v>
      </c>
      <c r="O2673" s="129" t="s">
        <v>1595</v>
      </c>
      <c r="P2673" s="129" t="s">
        <v>1595</v>
      </c>
      <c r="Q2673" s="129" t="s">
        <v>1595</v>
      </c>
      <c r="R2673" s="129" t="s">
        <v>1595</v>
      </c>
      <c r="S2673" s="129" t="s">
        <v>1595</v>
      </c>
      <c r="T2673" s="129" t="s">
        <v>1595</v>
      </c>
      <c r="U2673" s="129" t="s">
        <v>1595</v>
      </c>
      <c r="V2673" s="129" t="s">
        <v>1595</v>
      </c>
      <c r="W2673" s="129" t="s">
        <v>1595</v>
      </c>
      <c r="X2673" s="129" t="s">
        <v>1595</v>
      </c>
      <c r="Y2673" s="129" t="s">
        <v>1595</v>
      </c>
      <c r="Z2673" s="129" t="s">
        <v>1595</v>
      </c>
      <c r="AA2673" s="129" t="s">
        <v>1595</v>
      </c>
      <c r="AB2673" s="129" t="s">
        <v>1595</v>
      </c>
      <c r="AC2673" s="129" t="s">
        <v>1595</v>
      </c>
      <c r="AD2673" s="129">
        <v>-0.11899999999999999</v>
      </c>
      <c r="AE2673" s="129">
        <v>-4.9000000000000002E-2</v>
      </c>
      <c r="AF2673" s="129">
        <v>-1.4E-2</v>
      </c>
      <c r="AG2673" s="129">
        <v>-4.8000000000000001E-2</v>
      </c>
      <c r="AH2673" s="129">
        <v>0.36299999999999999</v>
      </c>
      <c r="AI2673" s="129">
        <v>0.25600000000000001</v>
      </c>
      <c r="AJ2673" s="129">
        <v>0.46600000000000003</v>
      </c>
      <c r="AK2673" s="129">
        <v>0.14099999999999999</v>
      </c>
      <c r="AL2673" s="129">
        <v>-0.377</v>
      </c>
      <c r="AM2673" s="129">
        <v>-1.177</v>
      </c>
      <c r="AN2673" s="129">
        <v>-0.99199999999999999</v>
      </c>
      <c r="AO2673" s="129">
        <v>-0.21099999999999999</v>
      </c>
      <c r="AP2673" s="129">
        <v>-0.19800000000000001</v>
      </c>
      <c r="AQ2673" s="129">
        <v>-0.58299999999999996</v>
      </c>
      <c r="AR2673" s="129">
        <v>-0.58499999999999996</v>
      </c>
      <c r="AS2673" s="129">
        <v>-0.53400000000000003</v>
      </c>
      <c r="AT2673" s="129">
        <v>-0.50700000000000001</v>
      </c>
      <c r="AU2673" s="129">
        <v>-0.46</v>
      </c>
      <c r="AV2673" s="129">
        <v>-0.52600000000000002</v>
      </c>
      <c r="AW2673" s="129">
        <v>2012</v>
      </c>
    </row>
    <row r="2674" spans="1:49">
      <c r="A2674" s="129">
        <v>915</v>
      </c>
      <c r="B2674" s="129" t="s">
        <v>2783</v>
      </c>
      <c r="C2674" s="129" t="s">
        <v>1633</v>
      </c>
      <c r="D2674" s="129" t="s">
        <v>2782</v>
      </c>
      <c r="E2674" s="129" t="s">
        <v>1632</v>
      </c>
      <c r="F2674" s="129" t="s">
        <v>1631</v>
      </c>
      <c r="G2674" s="129" t="s">
        <v>1597</v>
      </c>
      <c r="I2674" s="129" t="s">
        <v>1630</v>
      </c>
      <c r="J2674" s="129" t="s">
        <v>1595</v>
      </c>
      <c r="K2674" s="129" t="s">
        <v>1595</v>
      </c>
      <c r="L2674" s="129" t="s">
        <v>1595</v>
      </c>
      <c r="M2674" s="129" t="s">
        <v>1595</v>
      </c>
      <c r="N2674" s="129" t="s">
        <v>1595</v>
      </c>
      <c r="O2674" s="129" t="s">
        <v>1595</v>
      </c>
      <c r="P2674" s="129" t="s">
        <v>1595</v>
      </c>
      <c r="Q2674" s="129" t="s">
        <v>1595</v>
      </c>
      <c r="R2674" s="129" t="s">
        <v>1595</v>
      </c>
      <c r="S2674" s="129" t="s">
        <v>1595</v>
      </c>
      <c r="T2674" s="129" t="s">
        <v>1595</v>
      </c>
      <c r="U2674" s="129" t="s">
        <v>1595</v>
      </c>
      <c r="V2674" s="129" t="s">
        <v>1595</v>
      </c>
      <c r="W2674" s="129" t="s">
        <v>1595</v>
      </c>
      <c r="X2674" s="129" t="s">
        <v>1595</v>
      </c>
      <c r="Y2674" s="129" t="s">
        <v>1595</v>
      </c>
      <c r="Z2674" s="129" t="s">
        <v>1595</v>
      </c>
      <c r="AA2674" s="129" t="s">
        <v>1595</v>
      </c>
      <c r="AB2674" s="129" t="s">
        <v>1595</v>
      </c>
      <c r="AC2674" s="129" t="s">
        <v>1595</v>
      </c>
      <c r="AD2674" s="129">
        <v>-1.9850000000000001</v>
      </c>
      <c r="AE2674" s="129">
        <v>-0.73</v>
      </c>
      <c r="AF2674" s="129">
        <v>-0.192</v>
      </c>
      <c r="AG2674" s="129">
        <v>-0.56299999999999994</v>
      </c>
      <c r="AH2674" s="129">
        <v>3.6930000000000001</v>
      </c>
      <c r="AI2674" s="129">
        <v>2.2050000000000001</v>
      </c>
      <c r="AJ2674" s="129">
        <v>3.3759999999999999</v>
      </c>
      <c r="AK2674" s="129">
        <v>0.83199999999999996</v>
      </c>
      <c r="AL2674" s="129">
        <v>-1.976</v>
      </c>
      <c r="AM2674" s="129">
        <v>-6.5430000000000001</v>
      </c>
      <c r="AN2674" s="129">
        <v>-4.78</v>
      </c>
      <c r="AO2674" s="129">
        <v>-0.86599999999999999</v>
      </c>
      <c r="AP2674" s="129">
        <v>-0.75800000000000001</v>
      </c>
      <c r="AQ2674" s="129">
        <v>-2.1819999999999999</v>
      </c>
      <c r="AR2674" s="129">
        <v>-2.016</v>
      </c>
      <c r="AS2674" s="129">
        <v>-1.647</v>
      </c>
      <c r="AT2674" s="129">
        <v>-1.397</v>
      </c>
      <c r="AU2674" s="129">
        <v>-1.135</v>
      </c>
      <c r="AV2674" s="129">
        <v>-1.1599999999999999</v>
      </c>
      <c r="AW2674" s="129">
        <v>2012</v>
      </c>
    </row>
    <row r="2675" spans="1:49">
      <c r="A2675" s="129">
        <v>915</v>
      </c>
      <c r="B2675" s="129" t="s">
        <v>2783</v>
      </c>
      <c r="C2675" s="129" t="s">
        <v>1629</v>
      </c>
      <c r="D2675" s="129" t="s">
        <v>2782</v>
      </c>
      <c r="E2675" s="129" t="s">
        <v>1627</v>
      </c>
      <c r="F2675" s="129" t="s">
        <v>1626</v>
      </c>
      <c r="G2675" s="129" t="s">
        <v>1608</v>
      </c>
      <c r="H2675" s="129" t="s">
        <v>1604</v>
      </c>
      <c r="I2675" s="129" t="s">
        <v>2785</v>
      </c>
      <c r="J2675" s="129" t="s">
        <v>1595</v>
      </c>
      <c r="K2675" s="129" t="s">
        <v>1595</v>
      </c>
      <c r="L2675" s="129" t="s">
        <v>1595</v>
      </c>
      <c r="M2675" s="129" t="s">
        <v>1595</v>
      </c>
      <c r="N2675" s="129" t="s">
        <v>1595</v>
      </c>
      <c r="O2675" s="129" t="s">
        <v>1595</v>
      </c>
      <c r="P2675" s="129" t="s">
        <v>1595</v>
      </c>
      <c r="Q2675" s="129" t="s">
        <v>1595</v>
      </c>
      <c r="R2675" s="129" t="s">
        <v>1595</v>
      </c>
      <c r="S2675" s="129" t="s">
        <v>1595</v>
      </c>
      <c r="T2675" s="129" t="s">
        <v>1595</v>
      </c>
      <c r="U2675" s="129" t="s">
        <v>1595</v>
      </c>
      <c r="V2675" s="129" t="s">
        <v>1595</v>
      </c>
      <c r="W2675" s="129" t="s">
        <v>1595</v>
      </c>
      <c r="X2675" s="129" t="s">
        <v>1595</v>
      </c>
      <c r="Y2675" s="129" t="s">
        <v>1595</v>
      </c>
      <c r="Z2675" s="129" t="s">
        <v>1595</v>
      </c>
      <c r="AA2675" s="129" t="s">
        <v>1595</v>
      </c>
      <c r="AB2675" s="129" t="s">
        <v>1595</v>
      </c>
      <c r="AC2675" s="129" t="s">
        <v>1595</v>
      </c>
      <c r="AD2675" s="129" t="s">
        <v>1595</v>
      </c>
      <c r="AE2675" s="129" t="s">
        <v>1595</v>
      </c>
      <c r="AF2675" s="129" t="s">
        <v>1595</v>
      </c>
      <c r="AG2675" s="129" t="s">
        <v>1595</v>
      </c>
      <c r="AH2675" s="129">
        <v>0.42299999999999999</v>
      </c>
      <c r="AI2675" s="129">
        <v>-4.3999999999999997E-2</v>
      </c>
      <c r="AJ2675" s="129">
        <v>-0.34699999999999998</v>
      </c>
      <c r="AK2675" s="129">
        <v>-1.0049999999999999</v>
      </c>
      <c r="AL2675" s="129">
        <v>-1.286</v>
      </c>
      <c r="AM2675" s="129">
        <v>-1.57</v>
      </c>
      <c r="AN2675" s="129">
        <v>-1.1299999999999999</v>
      </c>
      <c r="AO2675" s="129">
        <v>-0.91</v>
      </c>
      <c r="AP2675" s="129">
        <v>-0.875</v>
      </c>
      <c r="AQ2675" s="129">
        <v>-0.44</v>
      </c>
      <c r="AR2675" s="129">
        <v>-0.49399999999999999</v>
      </c>
      <c r="AS2675" s="129">
        <v>-0.41499999999999998</v>
      </c>
      <c r="AT2675" s="129">
        <v>-0.35399999999999998</v>
      </c>
      <c r="AU2675" s="129">
        <v>-0.26800000000000002</v>
      </c>
      <c r="AV2675" s="129">
        <v>-0.28399999999999997</v>
      </c>
      <c r="AW2675" s="129">
        <v>2012</v>
      </c>
    </row>
    <row r="2676" spans="1:49">
      <c r="A2676" s="129">
        <v>915</v>
      </c>
      <c r="B2676" s="129" t="s">
        <v>2783</v>
      </c>
      <c r="C2676" s="129" t="s">
        <v>1628</v>
      </c>
      <c r="D2676" s="129" t="s">
        <v>2782</v>
      </c>
      <c r="E2676" s="129" t="s">
        <v>1627</v>
      </c>
      <c r="F2676" s="129" t="s">
        <v>1626</v>
      </c>
      <c r="G2676" s="129" t="s">
        <v>1625</v>
      </c>
      <c r="I2676" s="129" t="s">
        <v>1765</v>
      </c>
      <c r="J2676" s="129" t="s">
        <v>1595</v>
      </c>
      <c r="K2676" s="129" t="s">
        <v>1595</v>
      </c>
      <c r="L2676" s="129" t="s">
        <v>1595</v>
      </c>
      <c r="M2676" s="129" t="s">
        <v>1595</v>
      </c>
      <c r="N2676" s="129" t="s">
        <v>1595</v>
      </c>
      <c r="O2676" s="129" t="s">
        <v>1595</v>
      </c>
      <c r="P2676" s="129" t="s">
        <v>1595</v>
      </c>
      <c r="Q2676" s="129" t="s">
        <v>1595</v>
      </c>
      <c r="R2676" s="129" t="s">
        <v>1595</v>
      </c>
      <c r="S2676" s="129" t="s">
        <v>1595</v>
      </c>
      <c r="T2676" s="129" t="s">
        <v>1595</v>
      </c>
      <c r="U2676" s="129" t="s">
        <v>1595</v>
      </c>
      <c r="V2676" s="129" t="s">
        <v>1595</v>
      </c>
      <c r="W2676" s="129" t="s">
        <v>1595</v>
      </c>
      <c r="X2676" s="129" t="s">
        <v>1595</v>
      </c>
      <c r="Y2676" s="129" t="s">
        <v>1595</v>
      </c>
      <c r="Z2676" s="129" t="s">
        <v>1595</v>
      </c>
      <c r="AA2676" s="129" t="s">
        <v>1595</v>
      </c>
      <c r="AB2676" s="129" t="s">
        <v>1595</v>
      </c>
      <c r="AC2676" s="129" t="s">
        <v>1595</v>
      </c>
      <c r="AD2676" s="129" t="s">
        <v>1595</v>
      </c>
      <c r="AE2676" s="129" t="s">
        <v>1595</v>
      </c>
      <c r="AF2676" s="129" t="s">
        <v>1595</v>
      </c>
      <c r="AG2676" s="129" t="s">
        <v>1595</v>
      </c>
      <c r="AH2676" s="129">
        <v>4.2069999999999999</v>
      </c>
      <c r="AI2676" s="129">
        <v>-0.372</v>
      </c>
      <c r="AJ2676" s="129">
        <v>-2.5369999999999999</v>
      </c>
      <c r="AK2676" s="129">
        <v>-6.2969999999999997</v>
      </c>
      <c r="AL2676" s="129">
        <v>-6.9870000000000001</v>
      </c>
      <c r="AM2676" s="129">
        <v>-8.3469999999999995</v>
      </c>
      <c r="AN2676" s="129">
        <v>-5.3010000000000002</v>
      </c>
      <c r="AO2676" s="129">
        <v>-3.7160000000000002</v>
      </c>
      <c r="AP2676" s="129">
        <v>-3.339</v>
      </c>
      <c r="AQ2676" s="129">
        <v>-1.532</v>
      </c>
      <c r="AR2676" s="129">
        <v>-1.542</v>
      </c>
      <c r="AS2676" s="129">
        <v>-1.155</v>
      </c>
      <c r="AT2676" s="129">
        <v>-0.878</v>
      </c>
      <c r="AU2676" s="129">
        <v>-0.59299999999999997</v>
      </c>
      <c r="AV2676" s="129">
        <v>-0.56000000000000005</v>
      </c>
      <c r="AW2676" s="129">
        <v>2012</v>
      </c>
    </row>
    <row r="2677" spans="1:49">
      <c r="A2677" s="129">
        <v>915</v>
      </c>
      <c r="B2677" s="129" t="s">
        <v>2783</v>
      </c>
      <c r="C2677" s="129" t="s">
        <v>1624</v>
      </c>
      <c r="D2677" s="129" t="s">
        <v>2782</v>
      </c>
      <c r="E2677" s="129" t="s">
        <v>1622</v>
      </c>
      <c r="F2677" s="129" t="s">
        <v>1621</v>
      </c>
      <c r="G2677" s="129" t="s">
        <v>1608</v>
      </c>
      <c r="H2677" s="129" t="s">
        <v>1604</v>
      </c>
    </row>
    <row r="2678" spans="1:49">
      <c r="A2678" s="129">
        <v>915</v>
      </c>
      <c r="B2678" s="129" t="s">
        <v>2783</v>
      </c>
      <c r="C2678" s="129" t="s">
        <v>1623</v>
      </c>
      <c r="D2678" s="129" t="s">
        <v>2782</v>
      </c>
      <c r="E2678" s="129" t="s">
        <v>1622</v>
      </c>
      <c r="F2678" s="129" t="s">
        <v>1621</v>
      </c>
      <c r="G2678" s="129" t="s">
        <v>1597</v>
      </c>
    </row>
    <row r="2679" spans="1:49">
      <c r="A2679" s="129">
        <v>915</v>
      </c>
      <c r="B2679" s="129" t="s">
        <v>2783</v>
      </c>
      <c r="C2679" s="129" t="s">
        <v>1620</v>
      </c>
      <c r="D2679" s="129" t="s">
        <v>2782</v>
      </c>
      <c r="E2679" s="129" t="s">
        <v>1618</v>
      </c>
      <c r="F2679" s="129" t="s">
        <v>1617</v>
      </c>
      <c r="G2679" s="129" t="s">
        <v>1608</v>
      </c>
      <c r="H2679" s="129" t="s">
        <v>1604</v>
      </c>
    </row>
    <row r="2680" spans="1:49">
      <c r="A2680" s="129">
        <v>915</v>
      </c>
      <c r="B2680" s="129" t="s">
        <v>2783</v>
      </c>
      <c r="C2680" s="129" t="s">
        <v>1619</v>
      </c>
      <c r="D2680" s="129" t="s">
        <v>2782</v>
      </c>
      <c r="E2680" s="129" t="s">
        <v>1618</v>
      </c>
      <c r="F2680" s="129" t="s">
        <v>1617</v>
      </c>
      <c r="G2680" s="129" t="s">
        <v>1597</v>
      </c>
    </row>
    <row r="2681" spans="1:49">
      <c r="A2681" s="129">
        <v>915</v>
      </c>
      <c r="B2681" s="129" t="s">
        <v>2783</v>
      </c>
      <c r="C2681" s="129" t="s">
        <v>1616</v>
      </c>
      <c r="D2681" s="129" t="s">
        <v>2782</v>
      </c>
      <c r="E2681" s="129" t="s">
        <v>1614</v>
      </c>
      <c r="F2681" s="129" t="s">
        <v>1613</v>
      </c>
      <c r="G2681" s="129" t="s">
        <v>1608</v>
      </c>
      <c r="H2681" s="129" t="s">
        <v>1604</v>
      </c>
      <c r="I2681" s="129" t="s">
        <v>2785</v>
      </c>
      <c r="J2681" s="129" t="s">
        <v>1595</v>
      </c>
      <c r="K2681" s="129" t="s">
        <v>1595</v>
      </c>
      <c r="L2681" s="129" t="s">
        <v>1595</v>
      </c>
      <c r="M2681" s="129" t="s">
        <v>1595</v>
      </c>
      <c r="N2681" s="129" t="s">
        <v>1595</v>
      </c>
      <c r="O2681" s="129" t="s">
        <v>1595</v>
      </c>
      <c r="P2681" s="129" t="s">
        <v>1595</v>
      </c>
      <c r="Q2681" s="129" t="s">
        <v>1595</v>
      </c>
      <c r="R2681" s="129" t="s">
        <v>1595</v>
      </c>
      <c r="S2681" s="129" t="s">
        <v>1595</v>
      </c>
      <c r="T2681" s="129" t="s">
        <v>1595</v>
      </c>
      <c r="U2681" s="129" t="s">
        <v>1595</v>
      </c>
      <c r="V2681" s="129" t="s">
        <v>1595</v>
      </c>
      <c r="W2681" s="129" t="s">
        <v>1595</v>
      </c>
      <c r="X2681" s="129" t="s">
        <v>1595</v>
      </c>
      <c r="Y2681" s="129" t="s">
        <v>1595</v>
      </c>
      <c r="Z2681" s="129" t="s">
        <v>1595</v>
      </c>
      <c r="AA2681" s="129" t="s">
        <v>1595</v>
      </c>
      <c r="AB2681" s="129" t="s">
        <v>1595</v>
      </c>
      <c r="AC2681" s="129" t="s">
        <v>1595</v>
      </c>
      <c r="AD2681" s="129" t="s">
        <v>1595</v>
      </c>
      <c r="AE2681" s="129" t="s">
        <v>1595</v>
      </c>
      <c r="AF2681" s="129" t="s">
        <v>1595</v>
      </c>
      <c r="AG2681" s="129" t="s">
        <v>1595</v>
      </c>
      <c r="AH2681" s="129">
        <v>4.2850000000000001</v>
      </c>
      <c r="AI2681" s="129">
        <v>3.964</v>
      </c>
      <c r="AJ2681" s="129">
        <v>3.742</v>
      </c>
      <c r="AK2681" s="129">
        <v>3.665</v>
      </c>
      <c r="AL2681" s="129">
        <v>5.2610000000000001</v>
      </c>
      <c r="AM2681" s="129">
        <v>6.7080000000000002</v>
      </c>
      <c r="AN2681" s="129">
        <v>8.1240000000000006</v>
      </c>
      <c r="AO2681" s="129">
        <v>8.2159999999999993</v>
      </c>
      <c r="AP2681" s="129">
        <v>8.4420000000000002</v>
      </c>
      <c r="AQ2681" s="129">
        <v>8.7769999999999992</v>
      </c>
      <c r="AR2681" s="129">
        <v>9.7509999999999994</v>
      </c>
      <c r="AS2681" s="129">
        <v>10.702</v>
      </c>
      <c r="AT2681" s="129">
        <v>11.614000000000001</v>
      </c>
      <c r="AU2681" s="129">
        <v>12.506</v>
      </c>
      <c r="AV2681" s="129">
        <v>13.42</v>
      </c>
      <c r="AW2681" s="129">
        <v>2012</v>
      </c>
    </row>
    <row r="2682" spans="1:49">
      <c r="A2682" s="129">
        <v>915</v>
      </c>
      <c r="B2682" s="129" t="s">
        <v>2783</v>
      </c>
      <c r="C2682" s="129" t="s">
        <v>1615</v>
      </c>
      <c r="D2682" s="129" t="s">
        <v>2782</v>
      </c>
      <c r="E2682" s="129" t="s">
        <v>1614</v>
      </c>
      <c r="F2682" s="129" t="s">
        <v>1613</v>
      </c>
      <c r="G2682" s="129" t="s">
        <v>1597</v>
      </c>
      <c r="I2682" s="129" t="s">
        <v>1612</v>
      </c>
      <c r="J2682" s="129" t="s">
        <v>1595</v>
      </c>
      <c r="K2682" s="129" t="s">
        <v>1595</v>
      </c>
      <c r="L2682" s="129" t="s">
        <v>1595</v>
      </c>
      <c r="M2682" s="129" t="s">
        <v>1595</v>
      </c>
      <c r="N2682" s="129" t="s">
        <v>1595</v>
      </c>
      <c r="O2682" s="129" t="s">
        <v>1595</v>
      </c>
      <c r="P2682" s="129" t="s">
        <v>1595</v>
      </c>
      <c r="Q2682" s="129" t="s">
        <v>1595</v>
      </c>
      <c r="R2682" s="129" t="s">
        <v>1595</v>
      </c>
      <c r="S2682" s="129" t="s">
        <v>1595</v>
      </c>
      <c r="T2682" s="129" t="s">
        <v>1595</v>
      </c>
      <c r="U2682" s="129" t="s">
        <v>1595</v>
      </c>
      <c r="V2682" s="129" t="s">
        <v>1595</v>
      </c>
      <c r="W2682" s="129" t="s">
        <v>1595</v>
      </c>
      <c r="X2682" s="129" t="s">
        <v>1595</v>
      </c>
      <c r="Y2682" s="129" t="s">
        <v>1595</v>
      </c>
      <c r="Z2682" s="129" t="s">
        <v>1595</v>
      </c>
      <c r="AA2682" s="129" t="s">
        <v>1595</v>
      </c>
      <c r="AB2682" s="129" t="s">
        <v>1595</v>
      </c>
      <c r="AC2682" s="129" t="s">
        <v>1595</v>
      </c>
      <c r="AD2682" s="129" t="s">
        <v>1595</v>
      </c>
      <c r="AE2682" s="129" t="s">
        <v>1595</v>
      </c>
      <c r="AF2682" s="129" t="s">
        <v>1595</v>
      </c>
      <c r="AG2682" s="129" t="s">
        <v>1595</v>
      </c>
      <c r="AH2682" s="129">
        <v>43.618000000000002</v>
      </c>
      <c r="AI2682" s="129">
        <v>34.112000000000002</v>
      </c>
      <c r="AJ2682" s="129">
        <v>27.132999999999999</v>
      </c>
      <c r="AK2682" s="129">
        <v>21.568000000000001</v>
      </c>
      <c r="AL2682" s="129">
        <v>27.582000000000001</v>
      </c>
      <c r="AM2682" s="129">
        <v>37.295000000000002</v>
      </c>
      <c r="AN2682" s="129">
        <v>39.162999999999997</v>
      </c>
      <c r="AO2682" s="129">
        <v>33.750999999999998</v>
      </c>
      <c r="AP2682" s="129">
        <v>32.296999999999997</v>
      </c>
      <c r="AQ2682" s="129">
        <v>32.853999999999999</v>
      </c>
      <c r="AR2682" s="129">
        <v>33.597999999999999</v>
      </c>
      <c r="AS2682" s="129">
        <v>33.006</v>
      </c>
      <c r="AT2682" s="129">
        <v>32.029000000000003</v>
      </c>
      <c r="AU2682" s="129">
        <v>30.841000000000001</v>
      </c>
      <c r="AV2682" s="129">
        <v>29.594999999999999</v>
      </c>
      <c r="AW2682" s="129">
        <v>2012</v>
      </c>
    </row>
    <row r="2683" spans="1:49">
      <c r="A2683" s="129">
        <v>915</v>
      </c>
      <c r="B2683" s="129" t="s">
        <v>2783</v>
      </c>
      <c r="C2683" s="129" t="s">
        <v>1611</v>
      </c>
      <c r="D2683" s="129" t="s">
        <v>2782</v>
      </c>
      <c r="E2683" s="129" t="s">
        <v>1610</v>
      </c>
      <c r="F2683" s="129" t="s">
        <v>1609</v>
      </c>
      <c r="G2683" s="129" t="s">
        <v>1608</v>
      </c>
      <c r="H2683" s="129" t="s">
        <v>1604</v>
      </c>
      <c r="I2683" s="129" t="s">
        <v>2785</v>
      </c>
      <c r="J2683" s="129" t="s">
        <v>1595</v>
      </c>
      <c r="K2683" s="129" t="s">
        <v>1595</v>
      </c>
      <c r="L2683" s="129" t="s">
        <v>1595</v>
      </c>
      <c r="M2683" s="129" t="s">
        <v>1595</v>
      </c>
      <c r="N2683" s="129" t="s">
        <v>1595</v>
      </c>
      <c r="O2683" s="129" t="s">
        <v>1595</v>
      </c>
      <c r="P2683" s="129" t="s">
        <v>1595</v>
      </c>
      <c r="Q2683" s="129" t="s">
        <v>1595</v>
      </c>
      <c r="R2683" s="129" t="s">
        <v>1595</v>
      </c>
      <c r="S2683" s="129" t="s">
        <v>1595</v>
      </c>
      <c r="T2683" s="129" t="s">
        <v>1595</v>
      </c>
      <c r="U2683" s="129" t="s">
        <v>1595</v>
      </c>
      <c r="V2683" s="129" t="s">
        <v>1595</v>
      </c>
      <c r="W2683" s="129" t="s">
        <v>1595</v>
      </c>
      <c r="X2683" s="129" t="s">
        <v>1595</v>
      </c>
      <c r="Y2683" s="129" t="s">
        <v>1595</v>
      </c>
      <c r="Z2683" s="129" t="s">
        <v>1595</v>
      </c>
      <c r="AA2683" s="129" t="s">
        <v>1595</v>
      </c>
      <c r="AB2683" s="129" t="s">
        <v>1595</v>
      </c>
      <c r="AC2683" s="129" t="s">
        <v>1595</v>
      </c>
      <c r="AD2683" s="129">
        <v>6.0129999999999999</v>
      </c>
      <c r="AE2683" s="129">
        <v>6.6470000000000002</v>
      </c>
      <c r="AF2683" s="129">
        <v>7.4550000000000001</v>
      </c>
      <c r="AG2683" s="129">
        <v>8.5640000000000001</v>
      </c>
      <c r="AH2683" s="129">
        <v>9.8239999999999998</v>
      </c>
      <c r="AI2683" s="129">
        <v>11.621</v>
      </c>
      <c r="AJ2683" s="129">
        <v>13.79</v>
      </c>
      <c r="AK2683" s="129">
        <v>16.994</v>
      </c>
      <c r="AL2683" s="129">
        <v>19.074999999999999</v>
      </c>
      <c r="AM2683" s="129">
        <v>17.986000000000001</v>
      </c>
      <c r="AN2683" s="129">
        <v>20.742999999999999</v>
      </c>
      <c r="AO2683" s="129">
        <v>24.344000000000001</v>
      </c>
      <c r="AP2683" s="129">
        <v>26.138999999999999</v>
      </c>
      <c r="AQ2683" s="129">
        <v>26.715</v>
      </c>
      <c r="AR2683" s="129">
        <v>29.024000000000001</v>
      </c>
      <c r="AS2683" s="129">
        <v>32.423999999999999</v>
      </c>
      <c r="AT2683" s="129">
        <v>36.26</v>
      </c>
      <c r="AU2683" s="129">
        <v>40.549999999999997</v>
      </c>
      <c r="AV2683" s="129">
        <v>45.347000000000001</v>
      </c>
      <c r="AW2683" s="129">
        <v>2012</v>
      </c>
    </row>
    <row r="2684" spans="1:49">
      <c r="A2684" s="129">
        <v>915</v>
      </c>
      <c r="B2684" s="129" t="s">
        <v>2783</v>
      </c>
      <c r="C2684" s="129" t="s">
        <v>1606</v>
      </c>
      <c r="D2684" s="129" t="s">
        <v>2782</v>
      </c>
      <c r="E2684" s="129" t="s">
        <v>1599</v>
      </c>
      <c r="F2684" s="129" t="s">
        <v>1598</v>
      </c>
      <c r="G2684" s="129" t="s">
        <v>1605</v>
      </c>
      <c r="H2684" s="129" t="s">
        <v>1604</v>
      </c>
      <c r="I2684" s="129" t="s">
        <v>2784</v>
      </c>
      <c r="J2684" s="129" t="s">
        <v>1595</v>
      </c>
      <c r="K2684" s="129" t="s">
        <v>1595</v>
      </c>
      <c r="L2684" s="129" t="s">
        <v>1595</v>
      </c>
      <c r="M2684" s="129" t="s">
        <v>1595</v>
      </c>
      <c r="N2684" s="129" t="s">
        <v>1595</v>
      </c>
      <c r="O2684" s="129" t="s">
        <v>1595</v>
      </c>
      <c r="P2684" s="129" t="s">
        <v>1595</v>
      </c>
      <c r="Q2684" s="129" t="s">
        <v>1595</v>
      </c>
      <c r="R2684" s="129" t="s">
        <v>1595</v>
      </c>
      <c r="S2684" s="129" t="s">
        <v>1595</v>
      </c>
      <c r="T2684" s="129" t="s">
        <v>1595</v>
      </c>
      <c r="U2684" s="129" t="s">
        <v>1595</v>
      </c>
      <c r="V2684" s="129" t="s">
        <v>1595</v>
      </c>
      <c r="W2684" s="129" t="s">
        <v>1595</v>
      </c>
      <c r="X2684" s="129" t="s">
        <v>1595</v>
      </c>
      <c r="Y2684" s="129">
        <v>-0.34699999999999998</v>
      </c>
      <c r="Z2684" s="129">
        <v>-0.38300000000000001</v>
      </c>
      <c r="AA2684" s="129">
        <v>-0.45900000000000002</v>
      </c>
      <c r="AB2684" s="129">
        <v>-0.46200000000000002</v>
      </c>
      <c r="AC2684" s="129">
        <v>-0.28100000000000003</v>
      </c>
      <c r="AD2684" s="129">
        <v>-0.23899999999999999</v>
      </c>
      <c r="AE2684" s="129">
        <v>-0.20499999999999999</v>
      </c>
      <c r="AF2684" s="129">
        <v>-0.218</v>
      </c>
      <c r="AG2684" s="129">
        <v>-0.38400000000000001</v>
      </c>
      <c r="AH2684" s="129">
        <v>-0.35399999999999998</v>
      </c>
      <c r="AI2684" s="129">
        <v>-0.71</v>
      </c>
      <c r="AJ2684" s="129">
        <v>-1.1759999999999999</v>
      </c>
      <c r="AK2684" s="129">
        <v>-2.0089999999999999</v>
      </c>
      <c r="AL2684" s="129">
        <v>-2.8130000000000002</v>
      </c>
      <c r="AM2684" s="129">
        <v>-1.1339999999999999</v>
      </c>
      <c r="AN2684" s="129">
        <v>-1.1930000000000001</v>
      </c>
      <c r="AO2684" s="129">
        <v>-1.84</v>
      </c>
      <c r="AP2684" s="129">
        <v>-1.8169999999999999</v>
      </c>
      <c r="AQ2684" s="129">
        <v>-1.0369999999999999</v>
      </c>
      <c r="AR2684" s="129">
        <v>-1.3009999999999999</v>
      </c>
      <c r="AS2684" s="129">
        <v>-1.17</v>
      </c>
      <c r="AT2684" s="129">
        <v>-1.145</v>
      </c>
      <c r="AU2684" s="129">
        <v>-1.145</v>
      </c>
      <c r="AV2684" s="129">
        <v>-1.1439999999999999</v>
      </c>
      <c r="AW2684" s="129">
        <v>2012</v>
      </c>
    </row>
    <row r="2685" spans="1:49">
      <c r="A2685" s="129">
        <v>915</v>
      </c>
      <c r="B2685" s="129" t="s">
        <v>2783</v>
      </c>
      <c r="C2685" s="129" t="s">
        <v>1601</v>
      </c>
      <c r="D2685" s="129" t="s">
        <v>2782</v>
      </c>
      <c r="E2685" s="129" t="s">
        <v>1599</v>
      </c>
      <c r="F2685" s="129" t="s">
        <v>1598</v>
      </c>
      <c r="G2685" s="129" t="s">
        <v>1597</v>
      </c>
      <c r="I2685" s="129" t="s">
        <v>1596</v>
      </c>
      <c r="J2685" s="129" t="s">
        <v>1595</v>
      </c>
      <c r="K2685" s="129" t="s">
        <v>1595</v>
      </c>
      <c r="L2685" s="129" t="s">
        <v>1595</v>
      </c>
      <c r="M2685" s="129" t="s">
        <v>1595</v>
      </c>
      <c r="N2685" s="129" t="s">
        <v>1595</v>
      </c>
      <c r="O2685" s="129" t="s">
        <v>1595</v>
      </c>
      <c r="P2685" s="129" t="s">
        <v>1595</v>
      </c>
      <c r="Q2685" s="129" t="s">
        <v>1595</v>
      </c>
      <c r="R2685" s="129" t="s">
        <v>1595</v>
      </c>
      <c r="S2685" s="129" t="s">
        <v>1595</v>
      </c>
      <c r="T2685" s="129" t="s">
        <v>1595</v>
      </c>
      <c r="U2685" s="129" t="s">
        <v>1595</v>
      </c>
      <c r="V2685" s="129" t="s">
        <v>1595</v>
      </c>
      <c r="W2685" s="129" t="s">
        <v>1595</v>
      </c>
      <c r="X2685" s="129" t="s">
        <v>1595</v>
      </c>
      <c r="Y2685" s="129">
        <v>-18.3</v>
      </c>
      <c r="Z2685" s="129">
        <v>-12.577999999999999</v>
      </c>
      <c r="AA2685" s="129">
        <v>-12.839</v>
      </c>
      <c r="AB2685" s="129">
        <v>-12.755000000000001</v>
      </c>
      <c r="AC2685" s="129">
        <v>-10.015000000000001</v>
      </c>
      <c r="AD2685" s="129">
        <v>-7.8719999999999999</v>
      </c>
      <c r="AE2685" s="129">
        <v>-6.4009999999999998</v>
      </c>
      <c r="AF2685" s="129">
        <v>-6.4269999999999996</v>
      </c>
      <c r="AG2685" s="129">
        <v>-9.6140000000000008</v>
      </c>
      <c r="AH2685" s="129">
        <v>-6.9139999999999997</v>
      </c>
      <c r="AI2685" s="129">
        <v>-11.07</v>
      </c>
      <c r="AJ2685" s="129">
        <v>-15.177</v>
      </c>
      <c r="AK2685" s="129">
        <v>-19.753</v>
      </c>
      <c r="AL2685" s="129">
        <v>-21.984999999999999</v>
      </c>
      <c r="AM2685" s="129">
        <v>-10.532</v>
      </c>
      <c r="AN2685" s="129">
        <v>-10.247999999999999</v>
      </c>
      <c r="AO2685" s="129">
        <v>-12.749000000000001</v>
      </c>
      <c r="AP2685" s="129">
        <v>-11.478999999999999</v>
      </c>
      <c r="AQ2685" s="129">
        <v>-6.5010000000000003</v>
      </c>
      <c r="AR2685" s="129">
        <v>-7.827</v>
      </c>
      <c r="AS2685" s="129">
        <v>-6.57</v>
      </c>
      <c r="AT2685" s="129">
        <v>-5.8810000000000002</v>
      </c>
      <c r="AU2685" s="129">
        <v>-5.3780000000000001</v>
      </c>
      <c r="AV2685" s="129">
        <v>-4.9059999999999997</v>
      </c>
      <c r="AW2685" s="129">
        <v>2012</v>
      </c>
    </row>
    <row r="2686" spans="1:49">
      <c r="A2686" s="129">
        <v>134</v>
      </c>
      <c r="B2686" s="129" t="s">
        <v>2774</v>
      </c>
      <c r="C2686" s="129" t="s">
        <v>1733</v>
      </c>
      <c r="D2686" s="129" t="s">
        <v>126</v>
      </c>
      <c r="E2686" s="129" t="s">
        <v>1730</v>
      </c>
      <c r="F2686" s="129" t="s">
        <v>1732</v>
      </c>
      <c r="G2686" s="129" t="s">
        <v>1608</v>
      </c>
      <c r="H2686" s="129" t="s">
        <v>1604</v>
      </c>
      <c r="I2686" s="129" t="s">
        <v>2781</v>
      </c>
      <c r="J2686" s="130">
        <v>1425.3620000000001</v>
      </c>
      <c r="K2686" s="130">
        <v>1426.934</v>
      </c>
      <c r="L2686" s="130">
        <v>1415.6869999999999</v>
      </c>
      <c r="M2686" s="130">
        <v>1437.6959999999999</v>
      </c>
      <c r="N2686" s="130">
        <v>1478.327</v>
      </c>
      <c r="O2686" s="130">
        <v>1510.7360000000001</v>
      </c>
      <c r="P2686" s="130">
        <v>1547.2550000000001</v>
      </c>
      <c r="Q2686" s="130">
        <v>1569.99</v>
      </c>
      <c r="R2686" s="130">
        <v>1628.6389999999999</v>
      </c>
      <c r="S2686" s="130">
        <v>1692.367</v>
      </c>
      <c r="T2686" s="130">
        <v>1789.23</v>
      </c>
      <c r="U2686" s="130">
        <v>1878.895</v>
      </c>
      <c r="V2686" s="130">
        <v>1907.145</v>
      </c>
      <c r="W2686" s="130">
        <v>1887.848</v>
      </c>
      <c r="X2686" s="130">
        <v>1935.5619999999999</v>
      </c>
      <c r="Y2686" s="130">
        <v>1969.9290000000001</v>
      </c>
      <c r="Z2686" s="130">
        <v>1986</v>
      </c>
      <c r="AA2686" s="130">
        <v>2021.5350000000001</v>
      </c>
      <c r="AB2686" s="130">
        <v>2055.0120000000002</v>
      </c>
      <c r="AC2686" s="130">
        <v>2090.8249999999998</v>
      </c>
      <c r="AD2686" s="130">
        <v>2159.7809999999999</v>
      </c>
      <c r="AE2686" s="130">
        <v>2195.1489999999999</v>
      </c>
      <c r="AF2686" s="130">
        <v>2195.8159999999998</v>
      </c>
      <c r="AG2686" s="130">
        <v>2187.308</v>
      </c>
      <c r="AH2686" s="130">
        <v>2202.4899999999998</v>
      </c>
      <c r="AI2686" s="130">
        <v>2221.1190000000001</v>
      </c>
      <c r="AJ2686" s="130">
        <v>2307.4259999999999</v>
      </c>
      <c r="AK2686" s="130">
        <v>2385.6129999999998</v>
      </c>
      <c r="AL2686" s="130">
        <v>2404.855</v>
      </c>
      <c r="AM2686" s="130">
        <v>2282.5680000000002</v>
      </c>
      <c r="AN2686" s="130">
        <v>2370.5990000000002</v>
      </c>
      <c r="AO2686" s="130">
        <v>2451.1779999999999</v>
      </c>
      <c r="AP2686" s="130">
        <v>2473.1439999999998</v>
      </c>
      <c r="AQ2686" s="130">
        <v>2485.2930000000001</v>
      </c>
      <c r="AR2686" s="130">
        <v>2520.0790000000002</v>
      </c>
      <c r="AS2686" s="130">
        <v>2555.0070000000001</v>
      </c>
      <c r="AT2686" s="130">
        <v>2588.6030000000001</v>
      </c>
      <c r="AU2686" s="130">
        <v>2621.3919999999998</v>
      </c>
      <c r="AV2686" s="130">
        <v>2652.8490000000002</v>
      </c>
      <c r="AW2686" s="129">
        <v>2012</v>
      </c>
    </row>
    <row r="2687" spans="1:49">
      <c r="A2687" s="129">
        <v>134</v>
      </c>
      <c r="B2687" s="129" t="s">
        <v>2774</v>
      </c>
      <c r="C2687" s="129" t="s">
        <v>1731</v>
      </c>
      <c r="D2687" s="129" t="s">
        <v>126</v>
      </c>
      <c r="E2687" s="129" t="s">
        <v>1730</v>
      </c>
      <c r="F2687" s="129" t="s">
        <v>1729</v>
      </c>
      <c r="G2687" s="129" t="s">
        <v>1655</v>
      </c>
      <c r="I2687" s="129" t="s">
        <v>1728</v>
      </c>
      <c r="J2687" s="129">
        <v>1.272</v>
      </c>
      <c r="K2687" s="129">
        <v>0.11</v>
      </c>
      <c r="L2687" s="129">
        <v>-0.78800000000000003</v>
      </c>
      <c r="M2687" s="129">
        <v>1.5549999999999999</v>
      </c>
      <c r="N2687" s="129">
        <v>2.8260000000000001</v>
      </c>
      <c r="O2687" s="129">
        <v>2.1920000000000002</v>
      </c>
      <c r="P2687" s="129">
        <v>2.4169999999999998</v>
      </c>
      <c r="Q2687" s="129">
        <v>1.4690000000000001</v>
      </c>
      <c r="R2687" s="129">
        <v>3.7360000000000002</v>
      </c>
      <c r="S2687" s="129">
        <v>3.9129999999999998</v>
      </c>
      <c r="T2687" s="129">
        <v>5.7229999999999999</v>
      </c>
      <c r="U2687" s="129">
        <v>5.0110000000000001</v>
      </c>
      <c r="V2687" s="129">
        <v>1.504</v>
      </c>
      <c r="W2687" s="129">
        <v>-1.012</v>
      </c>
      <c r="X2687" s="129">
        <v>2.5270000000000001</v>
      </c>
      <c r="Y2687" s="129">
        <v>1.776</v>
      </c>
      <c r="Z2687" s="129">
        <v>0.81599999999999995</v>
      </c>
      <c r="AA2687" s="129">
        <v>1.7889999999999999</v>
      </c>
      <c r="AB2687" s="129">
        <v>1.6559999999999999</v>
      </c>
      <c r="AC2687" s="129">
        <v>1.7430000000000001</v>
      </c>
      <c r="AD2687" s="129">
        <v>3.298</v>
      </c>
      <c r="AE2687" s="129">
        <v>1.6379999999999999</v>
      </c>
      <c r="AF2687" s="129">
        <v>0.03</v>
      </c>
      <c r="AG2687" s="129">
        <v>-0.38700000000000001</v>
      </c>
      <c r="AH2687" s="129">
        <v>0.69399999999999995</v>
      </c>
      <c r="AI2687" s="129">
        <v>0.84599999999999997</v>
      </c>
      <c r="AJ2687" s="129">
        <v>3.8860000000000001</v>
      </c>
      <c r="AK2687" s="129">
        <v>3.3889999999999998</v>
      </c>
      <c r="AL2687" s="129">
        <v>0.80700000000000005</v>
      </c>
      <c r="AM2687" s="129">
        <v>-5.085</v>
      </c>
      <c r="AN2687" s="129">
        <v>3.8570000000000002</v>
      </c>
      <c r="AO2687" s="129">
        <v>3.399</v>
      </c>
      <c r="AP2687" s="129">
        <v>0.89600000000000002</v>
      </c>
      <c r="AQ2687" s="129">
        <v>0.49099999999999999</v>
      </c>
      <c r="AR2687" s="129">
        <v>1.4</v>
      </c>
      <c r="AS2687" s="129">
        <v>1.3859999999999999</v>
      </c>
      <c r="AT2687" s="129">
        <v>1.3149999999999999</v>
      </c>
      <c r="AU2687" s="129">
        <v>1.2669999999999999</v>
      </c>
      <c r="AV2687" s="129">
        <v>1.2</v>
      </c>
      <c r="AW2687" s="129">
        <v>2012</v>
      </c>
    </row>
    <row r="2688" spans="1:49">
      <c r="A2688" s="129">
        <v>134</v>
      </c>
      <c r="B2688" s="129" t="s">
        <v>2774</v>
      </c>
      <c r="C2688" s="129" t="s">
        <v>1727</v>
      </c>
      <c r="D2688" s="129" t="s">
        <v>126</v>
      </c>
      <c r="E2688" s="129" t="s">
        <v>1724</v>
      </c>
      <c r="F2688" s="129" t="s">
        <v>1726</v>
      </c>
      <c r="G2688" s="129" t="s">
        <v>1608</v>
      </c>
      <c r="H2688" s="129" t="s">
        <v>1604</v>
      </c>
      <c r="I2688" s="129" t="s">
        <v>2781</v>
      </c>
      <c r="J2688" s="129">
        <v>766.6</v>
      </c>
      <c r="K2688" s="129">
        <v>800.2</v>
      </c>
      <c r="L2688" s="129">
        <v>831.8</v>
      </c>
      <c r="M2688" s="129">
        <v>872.2</v>
      </c>
      <c r="N2688" s="129">
        <v>915</v>
      </c>
      <c r="O2688" s="129">
        <v>955.3</v>
      </c>
      <c r="P2688" s="130">
        <v>1010.2</v>
      </c>
      <c r="Q2688" s="130">
        <v>1043.3</v>
      </c>
      <c r="R2688" s="130">
        <v>1098.5</v>
      </c>
      <c r="S2688" s="130">
        <v>1168.3</v>
      </c>
      <c r="T2688" s="130">
        <v>1274.9000000000001</v>
      </c>
      <c r="U2688" s="130">
        <v>1534.6</v>
      </c>
      <c r="V2688" s="130">
        <v>1648.4</v>
      </c>
      <c r="W2688" s="130">
        <v>1696.9</v>
      </c>
      <c r="X2688" s="130">
        <v>1782.2</v>
      </c>
      <c r="Y2688" s="130">
        <v>1848.5</v>
      </c>
      <c r="Z2688" s="130">
        <v>1875</v>
      </c>
      <c r="AA2688" s="130">
        <v>1912.6</v>
      </c>
      <c r="AB2688" s="130">
        <v>1959.7</v>
      </c>
      <c r="AC2688" s="130">
        <v>2000.2</v>
      </c>
      <c r="AD2688" s="130">
        <v>2047.5</v>
      </c>
      <c r="AE2688" s="130">
        <v>2101.9</v>
      </c>
      <c r="AF2688" s="130">
        <v>2132.1999999999998</v>
      </c>
      <c r="AG2688" s="130">
        <v>2147.5</v>
      </c>
      <c r="AH2688" s="130">
        <v>2195.6999999999998</v>
      </c>
      <c r="AI2688" s="130">
        <v>2224.4</v>
      </c>
      <c r="AJ2688" s="130">
        <v>2313.9</v>
      </c>
      <c r="AK2688" s="130">
        <v>2428.5</v>
      </c>
      <c r="AL2688" s="130">
        <v>2473.8000000000002</v>
      </c>
      <c r="AM2688" s="130">
        <v>2374.1999999999998</v>
      </c>
      <c r="AN2688" s="130">
        <v>2495</v>
      </c>
      <c r="AO2688" s="130">
        <v>2609.9</v>
      </c>
      <c r="AP2688" s="130">
        <v>2666.4</v>
      </c>
      <c r="AQ2688" s="130">
        <v>2709.8760000000002</v>
      </c>
      <c r="AR2688" s="130">
        <v>2777.1860000000001</v>
      </c>
      <c r="AS2688" s="130">
        <v>2851.8220000000001</v>
      </c>
      <c r="AT2688" s="130">
        <v>2930.6460000000002</v>
      </c>
      <c r="AU2688" s="130">
        <v>3010.4940000000001</v>
      </c>
      <c r="AV2688" s="130">
        <v>3093.3130000000001</v>
      </c>
      <c r="AW2688" s="129">
        <v>2012</v>
      </c>
    </row>
    <row r="2689" spans="1:49">
      <c r="A2689" s="129">
        <v>134</v>
      </c>
      <c r="B2689" s="129" t="s">
        <v>2774</v>
      </c>
      <c r="C2689" s="129" t="s">
        <v>1725</v>
      </c>
      <c r="D2689" s="129" t="s">
        <v>126</v>
      </c>
      <c r="E2689" s="129" t="s">
        <v>1724</v>
      </c>
      <c r="F2689" s="129" t="s">
        <v>1723</v>
      </c>
      <c r="G2689" s="129" t="s">
        <v>1605</v>
      </c>
      <c r="H2689" s="129" t="s">
        <v>1604</v>
      </c>
      <c r="I2689" s="129" t="s">
        <v>1691</v>
      </c>
      <c r="J2689" s="129">
        <v>826.14200000000005</v>
      </c>
      <c r="K2689" s="129">
        <v>695.07399999999996</v>
      </c>
      <c r="L2689" s="129">
        <v>671.15499999999997</v>
      </c>
      <c r="M2689" s="129">
        <v>669.57299999999998</v>
      </c>
      <c r="N2689" s="129">
        <v>630.85299999999995</v>
      </c>
      <c r="O2689" s="129">
        <v>639.69500000000005</v>
      </c>
      <c r="P2689" s="129">
        <v>913.64099999999996</v>
      </c>
      <c r="Q2689" s="130">
        <v>1136.9290000000001</v>
      </c>
      <c r="R2689" s="130">
        <v>1225.7280000000001</v>
      </c>
      <c r="S2689" s="130">
        <v>1216.796</v>
      </c>
      <c r="T2689" s="130">
        <v>1547.0260000000001</v>
      </c>
      <c r="U2689" s="130">
        <v>1815.0609999999999</v>
      </c>
      <c r="V2689" s="130">
        <v>2068.9630000000002</v>
      </c>
      <c r="W2689" s="130">
        <v>2008.5519999999999</v>
      </c>
      <c r="X2689" s="130">
        <v>2152.7399999999998</v>
      </c>
      <c r="Y2689" s="130">
        <v>2525.0169999999998</v>
      </c>
      <c r="Z2689" s="130">
        <v>2437.8119999999999</v>
      </c>
      <c r="AA2689" s="130">
        <v>2159.8679999999999</v>
      </c>
      <c r="AB2689" s="130">
        <v>2181.1619999999998</v>
      </c>
      <c r="AC2689" s="130">
        <v>2133.8440000000001</v>
      </c>
      <c r="AD2689" s="130">
        <v>1891.934</v>
      </c>
      <c r="AE2689" s="130">
        <v>1882.511</v>
      </c>
      <c r="AF2689" s="130">
        <v>2013.691</v>
      </c>
      <c r="AG2689" s="130">
        <v>2428.4520000000002</v>
      </c>
      <c r="AH2689" s="130">
        <v>2729.9229999999998</v>
      </c>
      <c r="AI2689" s="130">
        <v>2771.0569999999998</v>
      </c>
      <c r="AJ2689" s="130">
        <v>2905.4450000000002</v>
      </c>
      <c r="AK2689" s="130">
        <v>3328.5889999999999</v>
      </c>
      <c r="AL2689" s="130">
        <v>3640.7269999999999</v>
      </c>
      <c r="AM2689" s="130">
        <v>3306.78</v>
      </c>
      <c r="AN2689" s="130">
        <v>3310.6</v>
      </c>
      <c r="AO2689" s="130">
        <v>3631.4349999999999</v>
      </c>
      <c r="AP2689" s="130">
        <v>3429.5189999999998</v>
      </c>
      <c r="AQ2689" s="130">
        <v>3593.2379999999998</v>
      </c>
      <c r="AR2689" s="130">
        <v>3747.0659999999998</v>
      </c>
      <c r="AS2689" s="130">
        <v>3899.712</v>
      </c>
      <c r="AT2689" s="130">
        <v>4051.7109999999998</v>
      </c>
      <c r="AU2689" s="130">
        <v>4202.7749999999996</v>
      </c>
      <c r="AV2689" s="130">
        <v>4360.59</v>
      </c>
      <c r="AW2689" s="129">
        <v>2012</v>
      </c>
    </row>
    <row r="2690" spans="1:49">
      <c r="A2690" s="129">
        <v>134</v>
      </c>
      <c r="B2690" s="129" t="s">
        <v>2774</v>
      </c>
      <c r="C2690" s="129" t="s">
        <v>1722</v>
      </c>
      <c r="D2690" s="129" t="s">
        <v>126</v>
      </c>
      <c r="E2690" s="129" t="s">
        <v>1721</v>
      </c>
      <c r="F2690" s="129" t="s">
        <v>1720</v>
      </c>
      <c r="G2690" s="129" t="s">
        <v>1675</v>
      </c>
      <c r="I2690" s="129" t="s">
        <v>1719</v>
      </c>
      <c r="J2690" s="129">
        <v>53.783000000000001</v>
      </c>
      <c r="K2690" s="129">
        <v>56.078000000000003</v>
      </c>
      <c r="L2690" s="129">
        <v>58.756</v>
      </c>
      <c r="M2690" s="129">
        <v>60.667000000000002</v>
      </c>
      <c r="N2690" s="129">
        <v>61.893999999999998</v>
      </c>
      <c r="O2690" s="129">
        <v>63.234000000000002</v>
      </c>
      <c r="P2690" s="129">
        <v>65.290000000000006</v>
      </c>
      <c r="Q2690" s="129">
        <v>66.453000000000003</v>
      </c>
      <c r="R2690" s="129">
        <v>67.448999999999998</v>
      </c>
      <c r="S2690" s="129">
        <v>69.033000000000001</v>
      </c>
      <c r="T2690" s="129">
        <v>71.254000000000005</v>
      </c>
      <c r="U2690" s="129">
        <v>81.676000000000002</v>
      </c>
      <c r="V2690" s="129">
        <v>86.433000000000007</v>
      </c>
      <c r="W2690" s="129">
        <v>89.885000000000005</v>
      </c>
      <c r="X2690" s="129">
        <v>92.076999999999998</v>
      </c>
      <c r="Y2690" s="129">
        <v>93.835999999999999</v>
      </c>
      <c r="Z2690" s="129">
        <v>94.411000000000001</v>
      </c>
      <c r="AA2690" s="129">
        <v>94.611000000000004</v>
      </c>
      <c r="AB2690" s="129">
        <v>95.361999999999995</v>
      </c>
      <c r="AC2690" s="129">
        <v>95.665999999999997</v>
      </c>
      <c r="AD2690" s="129">
        <v>94.801000000000002</v>
      </c>
      <c r="AE2690" s="129">
        <v>95.751999999999995</v>
      </c>
      <c r="AF2690" s="129">
        <v>97.102999999999994</v>
      </c>
      <c r="AG2690" s="129">
        <v>98.18</v>
      </c>
      <c r="AH2690" s="129">
        <v>99.691999999999993</v>
      </c>
      <c r="AI2690" s="129">
        <v>100.148</v>
      </c>
      <c r="AJ2690" s="129">
        <v>100.28100000000001</v>
      </c>
      <c r="AK2690" s="129">
        <v>101.798</v>
      </c>
      <c r="AL2690" s="129">
        <v>102.867</v>
      </c>
      <c r="AM2690" s="129">
        <v>104.014</v>
      </c>
      <c r="AN2690" s="129">
        <v>105.248</v>
      </c>
      <c r="AO2690" s="129">
        <v>106.47499999999999</v>
      </c>
      <c r="AP2690" s="129">
        <v>107.81399999999999</v>
      </c>
      <c r="AQ2690" s="129">
        <v>109.036</v>
      </c>
      <c r="AR2690" s="129">
        <v>110.202</v>
      </c>
      <c r="AS2690" s="129">
        <v>111.617</v>
      </c>
      <c r="AT2690" s="129">
        <v>113.21299999999999</v>
      </c>
      <c r="AU2690" s="129">
        <v>114.843</v>
      </c>
      <c r="AV2690" s="129">
        <v>116.60299999999999</v>
      </c>
      <c r="AW2690" s="129">
        <v>2012</v>
      </c>
    </row>
    <row r="2691" spans="1:49">
      <c r="A2691" s="129">
        <v>134</v>
      </c>
      <c r="B2691" s="129" t="s">
        <v>2774</v>
      </c>
      <c r="C2691" s="129" t="s">
        <v>1718</v>
      </c>
      <c r="D2691" s="129" t="s">
        <v>126</v>
      </c>
      <c r="E2691" s="129" t="s">
        <v>1717</v>
      </c>
      <c r="F2691" s="129" t="s">
        <v>1716</v>
      </c>
      <c r="G2691" s="129" t="s">
        <v>1608</v>
      </c>
      <c r="H2691" s="129" t="s">
        <v>3</v>
      </c>
      <c r="I2691" s="129" t="s">
        <v>1715</v>
      </c>
      <c r="J2691" s="130">
        <v>18546.476999999999</v>
      </c>
      <c r="K2691" s="130">
        <v>18532.016</v>
      </c>
      <c r="L2691" s="130">
        <v>18399.082999999999</v>
      </c>
      <c r="M2691" s="130">
        <v>18750.524000000001</v>
      </c>
      <c r="N2691" s="130">
        <v>19358.601999999999</v>
      </c>
      <c r="O2691" s="130">
        <v>19831.938999999998</v>
      </c>
      <c r="P2691" s="130">
        <v>20297.376</v>
      </c>
      <c r="Q2691" s="130">
        <v>20591.901999999998</v>
      </c>
      <c r="R2691" s="130">
        <v>21231.828000000001</v>
      </c>
      <c r="S2691" s="130">
        <v>21844.356</v>
      </c>
      <c r="T2691" s="130">
        <v>22660.125</v>
      </c>
      <c r="U2691" s="130">
        <v>23490.812999999998</v>
      </c>
      <c r="V2691" s="130">
        <v>23663.61</v>
      </c>
      <c r="W2691" s="130">
        <v>23255.449000000001</v>
      </c>
      <c r="X2691" s="130">
        <v>23772.12</v>
      </c>
      <c r="Y2691" s="130">
        <v>24123.249</v>
      </c>
      <c r="Z2691" s="130">
        <v>24250.416000000001</v>
      </c>
      <c r="AA2691" s="130">
        <v>24637.313999999998</v>
      </c>
      <c r="AB2691" s="130">
        <v>25052.109</v>
      </c>
      <c r="AC2691" s="130">
        <v>25470.84</v>
      </c>
      <c r="AD2691" s="130">
        <v>26278.467000000001</v>
      </c>
      <c r="AE2691" s="130">
        <v>26659.652999999998</v>
      </c>
      <c r="AF2691" s="130">
        <v>26621.685000000001</v>
      </c>
      <c r="AG2691" s="130">
        <v>26506.400000000001</v>
      </c>
      <c r="AH2691" s="130">
        <v>26696.521000000001</v>
      </c>
      <c r="AI2691" s="130">
        <v>26934.243999999999</v>
      </c>
      <c r="AJ2691" s="130">
        <v>28014.383999999998</v>
      </c>
      <c r="AK2691" s="130">
        <v>29000.098999999998</v>
      </c>
      <c r="AL2691" s="130">
        <v>29284.726999999999</v>
      </c>
      <c r="AM2691" s="130">
        <v>27878.692999999999</v>
      </c>
      <c r="AN2691" s="130">
        <v>28995.577000000001</v>
      </c>
      <c r="AO2691" s="130">
        <v>29973.098999999998</v>
      </c>
      <c r="AP2691" s="130">
        <v>30190.662</v>
      </c>
      <c r="AQ2691" s="130">
        <v>30399.776000000002</v>
      </c>
      <c r="AR2691" s="130">
        <v>30887.042000000001</v>
      </c>
      <c r="AS2691" s="130">
        <v>31377.89</v>
      </c>
      <c r="AT2691" s="130">
        <v>31854.19</v>
      </c>
      <c r="AU2691" s="130">
        <v>32322.33</v>
      </c>
      <c r="AV2691" s="130">
        <v>32775.749000000003</v>
      </c>
      <c r="AW2691" s="129">
        <v>2012</v>
      </c>
    </row>
    <row r="2692" spans="1:49">
      <c r="A2692" s="129">
        <v>134</v>
      </c>
      <c r="B2692" s="129" t="s">
        <v>2774</v>
      </c>
      <c r="C2692" s="129" t="s">
        <v>1714</v>
      </c>
      <c r="D2692" s="129" t="s">
        <v>126</v>
      </c>
      <c r="E2692" s="129" t="s">
        <v>1711</v>
      </c>
      <c r="F2692" s="129" t="s">
        <v>1713</v>
      </c>
      <c r="G2692" s="129" t="s">
        <v>1608</v>
      </c>
      <c r="H2692" s="129" t="s">
        <v>3</v>
      </c>
      <c r="I2692" s="129" t="s">
        <v>1699</v>
      </c>
      <c r="J2692" s="130">
        <v>9974.8240000000005</v>
      </c>
      <c r="K2692" s="130">
        <v>10392.439</v>
      </c>
      <c r="L2692" s="130">
        <v>10810.549000000001</v>
      </c>
      <c r="M2692" s="130">
        <v>11375.288</v>
      </c>
      <c r="N2692" s="130">
        <v>11981.867</v>
      </c>
      <c r="O2692" s="130">
        <v>12540.547</v>
      </c>
      <c r="P2692" s="130">
        <v>13252.116</v>
      </c>
      <c r="Q2692" s="130">
        <v>13683.868</v>
      </c>
      <c r="R2692" s="130">
        <v>14320.645</v>
      </c>
      <c r="S2692" s="130">
        <v>15079.918</v>
      </c>
      <c r="T2692" s="130">
        <v>16146.276</v>
      </c>
      <c r="U2692" s="130">
        <v>19186.276999999998</v>
      </c>
      <c r="V2692" s="130">
        <v>20453.134999999998</v>
      </c>
      <c r="W2692" s="130">
        <v>20903.254000000001</v>
      </c>
      <c r="X2692" s="130">
        <v>21888.567999999999</v>
      </c>
      <c r="Y2692" s="130">
        <v>22636.264999999999</v>
      </c>
      <c r="Z2692" s="130">
        <v>22895.030999999999</v>
      </c>
      <c r="AA2692" s="130">
        <v>23309.68</v>
      </c>
      <c r="AB2692" s="130">
        <v>23890.186000000002</v>
      </c>
      <c r="AC2692" s="130">
        <v>24366.83</v>
      </c>
      <c r="AD2692" s="130">
        <v>24912.32</v>
      </c>
      <c r="AE2692" s="130">
        <v>25527.16</v>
      </c>
      <c r="AF2692" s="130">
        <v>25850.41</v>
      </c>
      <c r="AG2692" s="130">
        <v>26023.993999999999</v>
      </c>
      <c r="AH2692" s="130">
        <v>26614.223000000002</v>
      </c>
      <c r="AI2692" s="130">
        <v>26974.030999999999</v>
      </c>
      <c r="AJ2692" s="130">
        <v>28092.988000000001</v>
      </c>
      <c r="AK2692" s="130">
        <v>29521.438999999998</v>
      </c>
      <c r="AL2692" s="130">
        <v>30124.3</v>
      </c>
      <c r="AM2692" s="130">
        <v>28997.863000000001</v>
      </c>
      <c r="AN2692" s="130">
        <v>30517.170999999998</v>
      </c>
      <c r="AO2692" s="130">
        <v>31913.964</v>
      </c>
      <c r="AP2692" s="130">
        <v>32549.821</v>
      </c>
      <c r="AQ2692" s="130">
        <v>33146.841999999997</v>
      </c>
      <c r="AR2692" s="130">
        <v>34038.252</v>
      </c>
      <c r="AS2692" s="130">
        <v>35023.055999999997</v>
      </c>
      <c r="AT2692" s="130">
        <v>36063.218999999997</v>
      </c>
      <c r="AU2692" s="130">
        <v>37120.038999999997</v>
      </c>
      <c r="AV2692" s="130">
        <v>38217.646999999997</v>
      </c>
      <c r="AW2692" s="129">
        <v>2012</v>
      </c>
    </row>
    <row r="2693" spans="1:49">
      <c r="A2693" s="129">
        <v>134</v>
      </c>
      <c r="B2693" s="129" t="s">
        <v>2774</v>
      </c>
      <c r="C2693" s="129" t="s">
        <v>1712</v>
      </c>
      <c r="D2693" s="129" t="s">
        <v>126</v>
      </c>
      <c r="E2693" s="129" t="s">
        <v>1711</v>
      </c>
      <c r="F2693" s="129" t="s">
        <v>1710</v>
      </c>
      <c r="G2693" s="129" t="s">
        <v>1605</v>
      </c>
      <c r="H2693" s="129" t="s">
        <v>3</v>
      </c>
      <c r="I2693" s="129" t="s">
        <v>1699</v>
      </c>
      <c r="J2693" s="130">
        <v>10749.571</v>
      </c>
      <c r="K2693" s="130">
        <v>9027.1309999999994</v>
      </c>
      <c r="L2693" s="130">
        <v>8722.7170000000006</v>
      </c>
      <c r="M2693" s="130">
        <v>8732.6139999999996</v>
      </c>
      <c r="N2693" s="130">
        <v>8260.9750000000004</v>
      </c>
      <c r="O2693" s="130">
        <v>8397.4889999999996</v>
      </c>
      <c r="P2693" s="130">
        <v>11985.43</v>
      </c>
      <c r="Q2693" s="130">
        <v>14911.897000000001</v>
      </c>
      <c r="R2693" s="130">
        <v>15979.259</v>
      </c>
      <c r="S2693" s="130">
        <v>15705.886</v>
      </c>
      <c r="T2693" s="130">
        <v>19592.674999999999</v>
      </c>
      <c r="U2693" s="130">
        <v>22692.73</v>
      </c>
      <c r="V2693" s="130">
        <v>25671.423999999999</v>
      </c>
      <c r="W2693" s="130">
        <v>24742.334999999999</v>
      </c>
      <c r="X2693" s="130">
        <v>26439.456999999999</v>
      </c>
      <c r="Y2693" s="130">
        <v>30920.725999999999</v>
      </c>
      <c r="Z2693" s="130">
        <v>29767.351999999999</v>
      </c>
      <c r="AA2693" s="130">
        <v>26323.242999999999</v>
      </c>
      <c r="AB2693" s="130">
        <v>26589.972000000002</v>
      </c>
      <c r="AC2693" s="130">
        <v>25994.905999999999</v>
      </c>
      <c r="AD2693" s="130">
        <v>23019.524000000001</v>
      </c>
      <c r="AE2693" s="130">
        <v>22862.720000000001</v>
      </c>
      <c r="AF2693" s="130">
        <v>24413.623</v>
      </c>
      <c r="AG2693" s="130">
        <v>29428.648000000001</v>
      </c>
      <c r="AH2693" s="130">
        <v>33089.574000000001</v>
      </c>
      <c r="AI2693" s="130">
        <v>33603.034</v>
      </c>
      <c r="AJ2693" s="130">
        <v>35274.915999999997</v>
      </c>
      <c r="AK2693" s="130">
        <v>40463.135999999999</v>
      </c>
      <c r="AL2693" s="130">
        <v>44334.370999999999</v>
      </c>
      <c r="AM2693" s="130">
        <v>40388.148000000001</v>
      </c>
      <c r="AN2693" s="130">
        <v>40493.050999999999</v>
      </c>
      <c r="AO2693" s="130">
        <v>44405.334000000003</v>
      </c>
      <c r="AP2693" s="130">
        <v>41865.517999999996</v>
      </c>
      <c r="AQ2693" s="130">
        <v>43952.004999999997</v>
      </c>
      <c r="AR2693" s="130">
        <v>45925.47</v>
      </c>
      <c r="AS2693" s="130">
        <v>47892.141000000003</v>
      </c>
      <c r="AT2693" s="130">
        <v>49858.550999999999</v>
      </c>
      <c r="AU2693" s="130">
        <v>51821.120000000003</v>
      </c>
      <c r="AV2693" s="130">
        <v>53874.758000000002</v>
      </c>
      <c r="AW2693" s="129">
        <v>2012</v>
      </c>
    </row>
    <row r="2694" spans="1:49">
      <c r="A2694" s="129">
        <v>134</v>
      </c>
      <c r="B2694" s="129" t="s">
        <v>2774</v>
      </c>
      <c r="C2694" s="129" t="s">
        <v>1709</v>
      </c>
      <c r="D2694" s="129" t="s">
        <v>126</v>
      </c>
      <c r="E2694" s="129" t="s">
        <v>1708</v>
      </c>
      <c r="F2694" s="129" t="s">
        <v>1707</v>
      </c>
      <c r="G2694" s="129" t="s">
        <v>1625</v>
      </c>
      <c r="I2694" s="129" t="s">
        <v>1728</v>
      </c>
      <c r="J2694" s="129">
        <v>0.379</v>
      </c>
      <c r="K2694" s="129">
        <v>-1.4179999999999999</v>
      </c>
      <c r="L2694" s="129">
        <v>-4.0789999999999997</v>
      </c>
      <c r="M2694" s="129">
        <v>-4.5579999999999998</v>
      </c>
      <c r="N2694" s="129">
        <v>-3.9820000000000002</v>
      </c>
      <c r="O2694" s="129">
        <v>-4.1539999999999999</v>
      </c>
      <c r="P2694" s="129">
        <v>-4.2699999999999996</v>
      </c>
      <c r="Q2694" s="129">
        <v>-5.4050000000000002</v>
      </c>
      <c r="R2694" s="129">
        <v>-4.5380000000000003</v>
      </c>
      <c r="S2694" s="129">
        <v>-3.536</v>
      </c>
      <c r="T2694" s="129">
        <v>-0.78400000000000003</v>
      </c>
      <c r="U2694" s="129">
        <v>0.495</v>
      </c>
      <c r="V2694" s="129">
        <v>5.8000000000000003E-2</v>
      </c>
      <c r="W2694" s="129">
        <v>-2.8769999999999998</v>
      </c>
      <c r="X2694" s="129">
        <v>-1.5349999999999999</v>
      </c>
      <c r="Y2694" s="129">
        <v>-1.05</v>
      </c>
      <c r="Z2694" s="129">
        <v>-1.5629999999999999</v>
      </c>
      <c r="AA2694" s="129">
        <v>-0.99</v>
      </c>
      <c r="AB2694" s="129">
        <v>-0.60399999999999998</v>
      </c>
      <c r="AC2694" s="129">
        <v>-0.51800000000000002</v>
      </c>
      <c r="AD2694" s="129">
        <v>0.92200000000000004</v>
      </c>
      <c r="AE2694" s="129">
        <v>0.82899999999999996</v>
      </c>
      <c r="AF2694" s="129">
        <v>-0.22500000000000001</v>
      </c>
      <c r="AG2694" s="129">
        <v>-1.17</v>
      </c>
      <c r="AH2694" s="129">
        <v>-1.1399999999999999</v>
      </c>
      <c r="AI2694" s="129">
        <v>-1.349</v>
      </c>
      <c r="AJ2694" s="129">
        <v>1.034</v>
      </c>
      <c r="AK2694" s="129">
        <v>2.7</v>
      </c>
      <c r="AL2694" s="129">
        <v>2.323</v>
      </c>
      <c r="AM2694" s="129">
        <v>-3.7</v>
      </c>
      <c r="AN2694" s="129">
        <v>-1.367</v>
      </c>
      <c r="AO2694" s="129">
        <v>0.67600000000000005</v>
      </c>
      <c r="AP2694" s="129">
        <v>0.27500000000000002</v>
      </c>
      <c r="AQ2694" s="129">
        <v>-0.42699999999999999</v>
      </c>
      <c r="AR2694" s="129">
        <v>-0.23100000000000001</v>
      </c>
      <c r="AS2694" s="129">
        <v>-4.7E-2</v>
      </c>
      <c r="AT2694" s="129">
        <v>6.6000000000000003E-2</v>
      </c>
      <c r="AU2694" s="129">
        <v>0.13200000000000001</v>
      </c>
      <c r="AV2694" s="129">
        <v>0.13200000000000001</v>
      </c>
      <c r="AW2694" s="129">
        <v>2012</v>
      </c>
    </row>
    <row r="2695" spans="1:49">
      <c r="A2695" s="129">
        <v>134</v>
      </c>
      <c r="B2695" s="129" t="s">
        <v>2774</v>
      </c>
      <c r="C2695" s="129" t="s">
        <v>1706</v>
      </c>
      <c r="D2695" s="129" t="s">
        <v>126</v>
      </c>
      <c r="E2695" s="129" t="s">
        <v>1705</v>
      </c>
      <c r="F2695" s="129" t="s">
        <v>1704</v>
      </c>
      <c r="G2695" s="129" t="s">
        <v>1700</v>
      </c>
      <c r="H2695" s="129" t="s">
        <v>1604</v>
      </c>
      <c r="I2695" s="129" t="s">
        <v>1691</v>
      </c>
      <c r="J2695" s="129">
        <v>768.846</v>
      </c>
      <c r="K2695" s="129">
        <v>841.55200000000002</v>
      </c>
      <c r="L2695" s="129">
        <v>886.72299999999996</v>
      </c>
      <c r="M2695" s="129">
        <v>936.05600000000004</v>
      </c>
      <c r="N2695" s="129">
        <v>996.67200000000003</v>
      </c>
      <c r="O2695" s="130">
        <v>1051.107</v>
      </c>
      <c r="P2695" s="130">
        <v>1098.222</v>
      </c>
      <c r="Q2695" s="130">
        <v>1142.7919999999999</v>
      </c>
      <c r="R2695" s="130">
        <v>1226.992</v>
      </c>
      <c r="S2695" s="130">
        <v>1324.5709999999999</v>
      </c>
      <c r="T2695" s="130">
        <v>1452.1890000000001</v>
      </c>
      <c r="U2695" s="130">
        <v>1575.7139999999999</v>
      </c>
      <c r="V2695" s="130">
        <v>1635.866</v>
      </c>
      <c r="W2695" s="130">
        <v>1657.857</v>
      </c>
      <c r="X2695" s="130">
        <v>1735.9369999999999</v>
      </c>
      <c r="Y2695" s="130">
        <v>1803.626</v>
      </c>
      <c r="Z2695" s="130">
        <v>1851.53</v>
      </c>
      <c r="AA2695" s="130">
        <v>1916.9110000000001</v>
      </c>
      <c r="AB2695" s="130">
        <v>1969.796</v>
      </c>
      <c r="AC2695" s="130">
        <v>2032.7529999999999</v>
      </c>
      <c r="AD2695" s="130">
        <v>2147.5059999999999</v>
      </c>
      <c r="AE2695" s="130">
        <v>2232.6570000000002</v>
      </c>
      <c r="AF2695" s="130">
        <v>2267.6640000000002</v>
      </c>
      <c r="AG2695" s="130">
        <v>2304.0329999999999</v>
      </c>
      <c r="AH2695" s="130">
        <v>2399.0720000000001</v>
      </c>
      <c r="AI2695" s="130">
        <v>2492.152</v>
      </c>
      <c r="AJ2695" s="130">
        <v>2668.569</v>
      </c>
      <c r="AK2695" s="130">
        <v>2832.2240000000002</v>
      </c>
      <c r="AL2695" s="130">
        <v>2910.826</v>
      </c>
      <c r="AM2695" s="130">
        <v>2784.085</v>
      </c>
      <c r="AN2695" s="130">
        <v>2926.4630000000002</v>
      </c>
      <c r="AO2695" s="130">
        <v>3085.3620000000001</v>
      </c>
      <c r="AP2695" s="130">
        <v>3167.4160000000002</v>
      </c>
      <c r="AQ2695" s="130">
        <v>3226.627</v>
      </c>
      <c r="AR2695" s="130">
        <v>3325.3429999999998</v>
      </c>
      <c r="AS2695" s="130">
        <v>3440.4369999999999</v>
      </c>
      <c r="AT2695" s="130">
        <v>3558.0039999999999</v>
      </c>
      <c r="AU2695" s="130">
        <v>3677.4639999999999</v>
      </c>
      <c r="AV2695" s="130">
        <v>3798.163</v>
      </c>
      <c r="AW2695" s="129">
        <v>2012</v>
      </c>
    </row>
    <row r="2696" spans="1:49">
      <c r="A2696" s="129">
        <v>134</v>
      </c>
      <c r="B2696" s="129" t="s">
        <v>2774</v>
      </c>
      <c r="C2696" s="129" t="s">
        <v>1703</v>
      </c>
      <c r="D2696" s="129" t="s">
        <v>126</v>
      </c>
      <c r="E2696" s="129" t="s">
        <v>1702</v>
      </c>
      <c r="F2696" s="129" t="s">
        <v>1701</v>
      </c>
      <c r="G2696" s="129" t="s">
        <v>1700</v>
      </c>
      <c r="H2696" s="129" t="s">
        <v>3</v>
      </c>
      <c r="I2696" s="129" t="s">
        <v>1699</v>
      </c>
      <c r="J2696" s="130">
        <v>10004.048000000001</v>
      </c>
      <c r="K2696" s="130">
        <v>10929.485000000001</v>
      </c>
      <c r="L2696" s="130">
        <v>11524.362999999999</v>
      </c>
      <c r="M2696" s="130">
        <v>12208.102999999999</v>
      </c>
      <c r="N2696" s="130">
        <v>13051.358</v>
      </c>
      <c r="O2696" s="130">
        <v>13798.236999999999</v>
      </c>
      <c r="P2696" s="130">
        <v>14406.816000000001</v>
      </c>
      <c r="Q2696" s="130">
        <v>14988.796</v>
      </c>
      <c r="R2696" s="130">
        <v>15995.743</v>
      </c>
      <c r="S2696" s="130">
        <v>17096.998</v>
      </c>
      <c r="T2696" s="130">
        <v>18391.588</v>
      </c>
      <c r="U2696" s="130">
        <v>19700.306</v>
      </c>
      <c r="V2696" s="130">
        <v>20297.614000000001</v>
      </c>
      <c r="W2696" s="130">
        <v>20422.296999999999</v>
      </c>
      <c r="X2696" s="130">
        <v>21320.374</v>
      </c>
      <c r="Y2696" s="130">
        <v>22086.743999999999</v>
      </c>
      <c r="Z2696" s="130">
        <v>22608.452000000001</v>
      </c>
      <c r="AA2696" s="130">
        <v>23362.22</v>
      </c>
      <c r="AB2696" s="130">
        <v>24013.266</v>
      </c>
      <c r="AC2696" s="130">
        <v>24763.392</v>
      </c>
      <c r="AD2696" s="130">
        <v>26129.112000000001</v>
      </c>
      <c r="AE2696" s="130">
        <v>27115.177</v>
      </c>
      <c r="AF2696" s="130">
        <v>27492.751</v>
      </c>
      <c r="AG2696" s="130">
        <v>27920.91</v>
      </c>
      <c r="AH2696" s="130">
        <v>29079.302</v>
      </c>
      <c r="AI2696" s="130">
        <v>30220.901999999998</v>
      </c>
      <c r="AJ2696" s="130">
        <v>32399.011999999999</v>
      </c>
      <c r="AK2696" s="130">
        <v>34429.21</v>
      </c>
      <c r="AL2696" s="130">
        <v>35446.11</v>
      </c>
      <c r="AM2696" s="130">
        <v>34004.093999999997</v>
      </c>
      <c r="AN2696" s="130">
        <v>35794.533000000003</v>
      </c>
      <c r="AO2696" s="130">
        <v>37727.936999999998</v>
      </c>
      <c r="AP2696" s="130">
        <v>38665.921000000002</v>
      </c>
      <c r="AQ2696" s="130">
        <v>39467.68</v>
      </c>
      <c r="AR2696" s="130">
        <v>40756.663999999997</v>
      </c>
      <c r="AS2696" s="130">
        <v>42251.805999999997</v>
      </c>
      <c r="AT2696" s="130">
        <v>43783.209000000003</v>
      </c>
      <c r="AU2696" s="130">
        <v>45343.915999999997</v>
      </c>
      <c r="AV2696" s="130">
        <v>46926.019</v>
      </c>
      <c r="AW2696" s="129">
        <v>2012</v>
      </c>
    </row>
    <row r="2697" spans="1:49">
      <c r="A2697" s="129">
        <v>134</v>
      </c>
      <c r="B2697" s="129" t="s">
        <v>2774</v>
      </c>
      <c r="C2697" s="129" t="s">
        <v>1698</v>
      </c>
      <c r="D2697" s="129" t="s">
        <v>126</v>
      </c>
      <c r="E2697" s="129" t="s">
        <v>1697</v>
      </c>
      <c r="F2697" s="129" t="s">
        <v>1696</v>
      </c>
      <c r="G2697" s="129" t="s">
        <v>50</v>
      </c>
      <c r="I2697" s="129" t="s">
        <v>1691</v>
      </c>
      <c r="J2697" s="129">
        <v>6.702</v>
      </c>
      <c r="K2697" s="129">
        <v>6.5709999999999997</v>
      </c>
      <c r="L2697" s="129">
        <v>6.484</v>
      </c>
      <c r="M2697" s="129">
        <v>6.4109999999999996</v>
      </c>
      <c r="N2697" s="129">
        <v>6.2880000000000003</v>
      </c>
      <c r="O2697" s="129">
        <v>6.1829999999999998</v>
      </c>
      <c r="P2697" s="129">
        <v>6.1260000000000003</v>
      </c>
      <c r="Q2697" s="129">
        <v>5.9909999999999997</v>
      </c>
      <c r="R2697" s="129">
        <v>5.95</v>
      </c>
      <c r="S2697" s="129">
        <v>5.9580000000000002</v>
      </c>
      <c r="T2697" s="129">
        <v>6.1020000000000003</v>
      </c>
      <c r="U2697" s="129">
        <v>6.2809999999999997</v>
      </c>
      <c r="V2697" s="129">
        <v>5.806</v>
      </c>
      <c r="W2697" s="129">
        <v>5.6280000000000001</v>
      </c>
      <c r="X2697" s="129">
        <v>5.593</v>
      </c>
      <c r="Y2697" s="129">
        <v>5.4889999999999999</v>
      </c>
      <c r="Z2697" s="129">
        <v>5.3360000000000003</v>
      </c>
      <c r="AA2697" s="129">
        <v>5.2140000000000004</v>
      </c>
      <c r="AB2697" s="129">
        <v>5.1680000000000001</v>
      </c>
      <c r="AC2697" s="129">
        <v>5.0789999999999997</v>
      </c>
      <c r="AD2697" s="129">
        <v>5.0110000000000001</v>
      </c>
      <c r="AE2697" s="129">
        <v>4.9809999999999999</v>
      </c>
      <c r="AF2697" s="129">
        <v>4.8479999999999999</v>
      </c>
      <c r="AG2697" s="129">
        <v>4.6520000000000001</v>
      </c>
      <c r="AH2697" s="129">
        <v>4.49</v>
      </c>
      <c r="AI2697" s="129">
        <v>4.3239999999999998</v>
      </c>
      <c r="AJ2697" s="129">
        <v>4.2720000000000002</v>
      </c>
      <c r="AK2697" s="129">
        <v>4.1989999999999998</v>
      </c>
      <c r="AL2697" s="129">
        <v>4.1269999999999998</v>
      </c>
      <c r="AM2697" s="129">
        <v>3.9430000000000001</v>
      </c>
      <c r="AN2697" s="129">
        <v>3.8969999999999998</v>
      </c>
      <c r="AO2697" s="129">
        <v>3.8889999999999998</v>
      </c>
      <c r="AP2697" s="129">
        <v>3.8069999999999999</v>
      </c>
      <c r="AQ2697" s="129">
        <v>3.722</v>
      </c>
      <c r="AR2697" s="129">
        <v>3.645</v>
      </c>
      <c r="AS2697" s="129">
        <v>3.556</v>
      </c>
      <c r="AT2697" s="129">
        <v>3.4630000000000001</v>
      </c>
      <c r="AU2697" s="129">
        <v>3.37</v>
      </c>
      <c r="AV2697" s="129">
        <v>3.2759999999999998</v>
      </c>
      <c r="AW2697" s="129">
        <v>2011</v>
      </c>
    </row>
    <row r="2698" spans="1:49">
      <c r="A2698" s="129">
        <v>134</v>
      </c>
      <c r="B2698" s="129" t="s">
        <v>2774</v>
      </c>
      <c r="C2698" s="129" t="s">
        <v>1695</v>
      </c>
      <c r="D2698" s="129" t="s">
        <v>126</v>
      </c>
      <c r="E2698" s="129" t="s">
        <v>1694</v>
      </c>
      <c r="F2698" s="129" t="s">
        <v>1693</v>
      </c>
      <c r="G2698" s="129" t="s">
        <v>1692</v>
      </c>
      <c r="I2698" s="129" t="s">
        <v>1691</v>
      </c>
      <c r="J2698" s="129">
        <v>0.997</v>
      </c>
      <c r="K2698" s="129">
        <v>0.95099999999999996</v>
      </c>
      <c r="L2698" s="129">
        <v>0.93799999999999994</v>
      </c>
      <c r="M2698" s="129">
        <v>0.93200000000000005</v>
      </c>
      <c r="N2698" s="129">
        <v>0.91800000000000004</v>
      </c>
      <c r="O2698" s="129">
        <v>0.90900000000000003</v>
      </c>
      <c r="P2698" s="129">
        <v>0.92</v>
      </c>
      <c r="Q2698" s="129">
        <v>0.91300000000000003</v>
      </c>
      <c r="R2698" s="129">
        <v>0.89500000000000002</v>
      </c>
      <c r="S2698" s="129">
        <v>0.88200000000000001</v>
      </c>
      <c r="T2698" s="129">
        <v>0.878</v>
      </c>
      <c r="U2698" s="129">
        <v>0.97399999999999998</v>
      </c>
      <c r="V2698" s="129">
        <v>1.008</v>
      </c>
      <c r="W2698" s="129">
        <v>1.024</v>
      </c>
      <c r="X2698" s="129">
        <v>1.0269999999999999</v>
      </c>
      <c r="Y2698" s="129">
        <v>1.0249999999999999</v>
      </c>
      <c r="Z2698" s="129">
        <v>1.0129999999999999</v>
      </c>
      <c r="AA2698" s="129">
        <v>0.998</v>
      </c>
      <c r="AB2698" s="129">
        <v>0.995</v>
      </c>
      <c r="AC2698" s="129">
        <v>0.98399999999999999</v>
      </c>
      <c r="AD2698" s="129">
        <v>0.95299999999999996</v>
      </c>
      <c r="AE2698" s="129">
        <v>0.94099999999999995</v>
      </c>
      <c r="AF2698" s="129">
        <v>0.94</v>
      </c>
      <c r="AG2698" s="129">
        <v>0.93200000000000005</v>
      </c>
      <c r="AH2698" s="129">
        <v>0.91500000000000004</v>
      </c>
      <c r="AI2698" s="129">
        <v>0.89300000000000002</v>
      </c>
      <c r="AJ2698" s="129">
        <v>0.86699999999999999</v>
      </c>
      <c r="AK2698" s="129">
        <v>0.85699999999999998</v>
      </c>
      <c r="AL2698" s="129">
        <v>0.85</v>
      </c>
      <c r="AM2698" s="129">
        <v>0.85299999999999998</v>
      </c>
      <c r="AN2698" s="129">
        <v>0.85299999999999998</v>
      </c>
      <c r="AO2698" s="129">
        <v>0.84599999999999997</v>
      </c>
      <c r="AP2698" s="129">
        <v>0.84199999999999997</v>
      </c>
      <c r="AQ2698" s="129">
        <v>0.84</v>
      </c>
      <c r="AR2698" s="129">
        <v>0.83499999999999996</v>
      </c>
      <c r="AS2698" s="129">
        <v>0.82899999999999996</v>
      </c>
      <c r="AT2698" s="129">
        <v>0.82399999999999995</v>
      </c>
      <c r="AU2698" s="129">
        <v>0.81899999999999995</v>
      </c>
      <c r="AV2698" s="129">
        <v>0.81399999999999995</v>
      </c>
      <c r="AW2698" s="129">
        <v>2012</v>
      </c>
    </row>
    <row r="2699" spans="1:49">
      <c r="A2699" s="129">
        <v>134</v>
      </c>
      <c r="B2699" s="129" t="s">
        <v>2774</v>
      </c>
      <c r="C2699" s="129" t="s">
        <v>1690</v>
      </c>
      <c r="D2699" s="129" t="s">
        <v>126</v>
      </c>
      <c r="E2699" s="129" t="s">
        <v>1689</v>
      </c>
      <c r="F2699" s="129" t="s">
        <v>1688</v>
      </c>
      <c r="G2699" s="129" t="s">
        <v>1597</v>
      </c>
      <c r="I2699" s="129" t="s">
        <v>2781</v>
      </c>
      <c r="J2699" s="129">
        <v>28.155999999999999</v>
      </c>
      <c r="K2699" s="129">
        <v>25.427</v>
      </c>
      <c r="L2699" s="129">
        <v>23.687999999999999</v>
      </c>
      <c r="M2699" s="129">
        <v>24.738</v>
      </c>
      <c r="N2699" s="129">
        <v>24.52</v>
      </c>
      <c r="O2699" s="129">
        <v>23.475000000000001</v>
      </c>
      <c r="P2699" s="129">
        <v>23.523</v>
      </c>
      <c r="Q2699" s="129">
        <v>23.04</v>
      </c>
      <c r="R2699" s="129">
        <v>23.893000000000001</v>
      </c>
      <c r="S2699" s="129">
        <v>24.81</v>
      </c>
      <c r="T2699" s="129">
        <v>25.64</v>
      </c>
      <c r="U2699" s="129">
        <v>24.039000000000001</v>
      </c>
      <c r="V2699" s="129">
        <v>23.488</v>
      </c>
      <c r="W2699" s="129">
        <v>22.163</v>
      </c>
      <c r="X2699" s="129">
        <v>22.459</v>
      </c>
      <c r="Y2699" s="129">
        <v>22.338000000000001</v>
      </c>
      <c r="Z2699" s="129">
        <v>21.277999999999999</v>
      </c>
      <c r="AA2699" s="129">
        <v>21.331</v>
      </c>
      <c r="AB2699" s="129">
        <v>21.847000000000001</v>
      </c>
      <c r="AC2699" s="129">
        <v>21.797000000000001</v>
      </c>
      <c r="AD2699" s="129">
        <v>22.3</v>
      </c>
      <c r="AE2699" s="129">
        <v>20.346</v>
      </c>
      <c r="AF2699" s="129">
        <v>18.071999999999999</v>
      </c>
      <c r="AG2699" s="129">
        <v>17.853000000000002</v>
      </c>
      <c r="AH2699" s="129">
        <v>17.631</v>
      </c>
      <c r="AI2699" s="129">
        <v>17.268999999999998</v>
      </c>
      <c r="AJ2699" s="129">
        <v>18.135000000000002</v>
      </c>
      <c r="AK2699" s="129">
        <v>19.260999999999999</v>
      </c>
      <c r="AL2699" s="129">
        <v>19.259</v>
      </c>
      <c r="AM2699" s="129">
        <v>16.411000000000001</v>
      </c>
      <c r="AN2699" s="129">
        <v>17.335999999999999</v>
      </c>
      <c r="AO2699" s="129">
        <v>18.251000000000001</v>
      </c>
      <c r="AP2699" s="129">
        <v>17.262</v>
      </c>
      <c r="AQ2699" s="129">
        <v>17.564</v>
      </c>
      <c r="AR2699" s="129">
        <v>18.074000000000002</v>
      </c>
      <c r="AS2699" s="129">
        <v>18.378</v>
      </c>
      <c r="AT2699" s="129">
        <v>18.657</v>
      </c>
      <c r="AU2699" s="129">
        <v>18.966000000000001</v>
      </c>
      <c r="AV2699" s="129">
        <v>19.420000000000002</v>
      </c>
      <c r="AW2699" s="129">
        <v>2012</v>
      </c>
    </row>
    <row r="2700" spans="1:49">
      <c r="A2700" s="129">
        <v>134</v>
      </c>
      <c r="B2700" s="129" t="s">
        <v>2774</v>
      </c>
      <c r="C2700" s="129" t="s">
        <v>1687</v>
      </c>
      <c r="D2700" s="129" t="s">
        <v>126</v>
      </c>
      <c r="E2700" s="129" t="s">
        <v>1686</v>
      </c>
      <c r="F2700" s="129" t="s">
        <v>1685</v>
      </c>
      <c r="G2700" s="129" t="s">
        <v>1597</v>
      </c>
      <c r="I2700" s="129" t="s">
        <v>2781</v>
      </c>
      <c r="J2700" s="129">
        <v>22.259</v>
      </c>
      <c r="K2700" s="129">
        <v>20.827000000000002</v>
      </c>
      <c r="L2700" s="129">
        <v>20.812000000000001</v>
      </c>
      <c r="M2700" s="129">
        <v>21.792000000000002</v>
      </c>
      <c r="N2700" s="129">
        <v>22.492000000000001</v>
      </c>
      <c r="O2700" s="129">
        <v>22.870999999999999</v>
      </c>
      <c r="P2700" s="129">
        <v>24.47</v>
      </c>
      <c r="Q2700" s="129">
        <v>23.648</v>
      </c>
      <c r="R2700" s="129">
        <v>24.84</v>
      </c>
      <c r="S2700" s="129">
        <v>26.193999999999999</v>
      </c>
      <c r="T2700" s="129">
        <v>25.152999999999999</v>
      </c>
      <c r="U2700" s="129">
        <v>22.702999999999999</v>
      </c>
      <c r="V2700" s="129">
        <v>22.388999999999999</v>
      </c>
      <c r="W2700" s="129">
        <v>21.215</v>
      </c>
      <c r="X2700" s="129">
        <v>21.041</v>
      </c>
      <c r="Y2700" s="129">
        <v>21.166</v>
      </c>
      <c r="Z2700" s="129">
        <v>20.702999999999999</v>
      </c>
      <c r="AA2700" s="129">
        <v>20.867999999999999</v>
      </c>
      <c r="AB2700" s="129">
        <v>21.099</v>
      </c>
      <c r="AC2700" s="129">
        <v>20.504999999999999</v>
      </c>
      <c r="AD2700" s="129">
        <v>20.568000000000001</v>
      </c>
      <c r="AE2700" s="129">
        <v>20.344999999999999</v>
      </c>
      <c r="AF2700" s="129">
        <v>20.074000000000002</v>
      </c>
      <c r="AG2700" s="129">
        <v>19.739999999999998</v>
      </c>
      <c r="AH2700" s="129">
        <v>22.292999999999999</v>
      </c>
      <c r="AI2700" s="129">
        <v>22.331</v>
      </c>
      <c r="AJ2700" s="129">
        <v>24.39</v>
      </c>
      <c r="AK2700" s="129">
        <v>26.71</v>
      </c>
      <c r="AL2700" s="129">
        <v>25.469000000000001</v>
      </c>
      <c r="AM2700" s="129">
        <v>22.372</v>
      </c>
      <c r="AN2700" s="129">
        <v>23.588000000000001</v>
      </c>
      <c r="AO2700" s="129">
        <v>24.427</v>
      </c>
      <c r="AP2700" s="129">
        <v>24.216000000000001</v>
      </c>
      <c r="AQ2700" s="129">
        <v>23.536000000000001</v>
      </c>
      <c r="AR2700" s="129">
        <v>23.795000000000002</v>
      </c>
      <c r="AS2700" s="129">
        <v>23.774999999999999</v>
      </c>
      <c r="AT2700" s="129">
        <v>23.733000000000001</v>
      </c>
      <c r="AU2700" s="129">
        <v>23.798999999999999</v>
      </c>
      <c r="AV2700" s="129">
        <v>24.027000000000001</v>
      </c>
      <c r="AW2700" s="129">
        <v>2012</v>
      </c>
    </row>
    <row r="2701" spans="1:49">
      <c r="A2701" s="129">
        <v>134</v>
      </c>
      <c r="B2701" s="129" t="s">
        <v>2774</v>
      </c>
      <c r="C2701" s="129" t="s">
        <v>1683</v>
      </c>
      <c r="D2701" s="129" t="s">
        <v>126</v>
      </c>
      <c r="E2701" s="129" t="s">
        <v>1680</v>
      </c>
      <c r="F2701" s="129" t="s">
        <v>1682</v>
      </c>
      <c r="G2701" s="129" t="s">
        <v>1675</v>
      </c>
      <c r="I2701" s="129" t="s">
        <v>2780</v>
      </c>
      <c r="J2701" s="129">
        <v>57.073999999999998</v>
      </c>
      <c r="K2701" s="129">
        <v>60.683</v>
      </c>
      <c r="L2701" s="129">
        <v>63.872999999999998</v>
      </c>
      <c r="M2701" s="129">
        <v>65.971000000000004</v>
      </c>
      <c r="N2701" s="129">
        <v>67.551000000000002</v>
      </c>
      <c r="O2701" s="129">
        <v>68.959000000000003</v>
      </c>
      <c r="P2701" s="129">
        <v>68.873000000000005</v>
      </c>
      <c r="Q2701" s="129">
        <v>69.040000000000006</v>
      </c>
      <c r="R2701" s="129">
        <v>69.918999999999997</v>
      </c>
      <c r="S2701" s="129">
        <v>71.861000000000004</v>
      </c>
      <c r="T2701" s="129">
        <v>73.792000000000002</v>
      </c>
      <c r="U2701" s="129">
        <v>76.355999999999995</v>
      </c>
      <c r="V2701" s="129">
        <v>80.207999999999998</v>
      </c>
      <c r="W2701" s="129">
        <v>83.798000000000002</v>
      </c>
      <c r="X2701" s="129">
        <v>86.075000000000003</v>
      </c>
      <c r="Y2701" s="129">
        <v>87.563999999999993</v>
      </c>
      <c r="Z2701" s="129">
        <v>88.608000000000004</v>
      </c>
      <c r="AA2701" s="129">
        <v>89.966999999999999</v>
      </c>
      <c r="AB2701" s="129">
        <v>90.507999999999996</v>
      </c>
      <c r="AC2701" s="129">
        <v>91.082999999999998</v>
      </c>
      <c r="AD2701" s="129">
        <v>92.358000000000004</v>
      </c>
      <c r="AE2701" s="129">
        <v>94.117000000000004</v>
      </c>
      <c r="AF2701" s="129">
        <v>95.391999999999996</v>
      </c>
      <c r="AG2701" s="129">
        <v>96.375</v>
      </c>
      <c r="AH2701" s="129">
        <v>98.1</v>
      </c>
      <c r="AI2701" s="129">
        <v>99.983000000000004</v>
      </c>
      <c r="AJ2701" s="129">
        <v>101.767</v>
      </c>
      <c r="AK2701" s="129">
        <v>104.083</v>
      </c>
      <c r="AL2701" s="129">
        <v>106.95</v>
      </c>
      <c r="AM2701" s="129">
        <v>107.2</v>
      </c>
      <c r="AN2701" s="129">
        <v>108.43300000000001</v>
      </c>
      <c r="AO2701" s="129">
        <v>111.125</v>
      </c>
      <c r="AP2701" s="129">
        <v>113.5</v>
      </c>
      <c r="AQ2701" s="129">
        <v>115.32299999999999</v>
      </c>
      <c r="AR2701" s="129">
        <v>117.386</v>
      </c>
      <c r="AS2701" s="129">
        <v>119.499</v>
      </c>
      <c r="AT2701" s="129">
        <v>121.65</v>
      </c>
      <c r="AU2701" s="129">
        <v>123.961</v>
      </c>
      <c r="AV2701" s="129">
        <v>126.31699999999999</v>
      </c>
      <c r="AW2701" s="129">
        <v>2012</v>
      </c>
    </row>
    <row r="2702" spans="1:49">
      <c r="A2702" s="129">
        <v>134</v>
      </c>
      <c r="B2702" s="129" t="s">
        <v>2774</v>
      </c>
      <c r="C2702" s="129" t="s">
        <v>1681</v>
      </c>
      <c r="D2702" s="129" t="s">
        <v>126</v>
      </c>
      <c r="E2702" s="129" t="s">
        <v>1680</v>
      </c>
      <c r="F2702" s="129" t="s">
        <v>1679</v>
      </c>
      <c r="G2702" s="129" t="s">
        <v>1655</v>
      </c>
      <c r="I2702" s="129" t="s">
        <v>1678</v>
      </c>
      <c r="J2702" s="129">
        <v>5.4470000000000001</v>
      </c>
      <c r="K2702" s="129">
        <v>6.3239999999999998</v>
      </c>
      <c r="L2702" s="129">
        <v>5.2560000000000002</v>
      </c>
      <c r="M2702" s="129">
        <v>3.2839999999999998</v>
      </c>
      <c r="N2702" s="129">
        <v>2.3959999999999999</v>
      </c>
      <c r="O2702" s="129">
        <v>2.0840000000000001</v>
      </c>
      <c r="P2702" s="129">
        <v>-0.125</v>
      </c>
      <c r="Q2702" s="129">
        <v>0.24199999999999999</v>
      </c>
      <c r="R2702" s="129">
        <v>1.274</v>
      </c>
      <c r="S2702" s="129">
        <v>2.778</v>
      </c>
      <c r="T2702" s="129">
        <v>2.6869999999999998</v>
      </c>
      <c r="U2702" s="129">
        <v>3.4740000000000002</v>
      </c>
      <c r="V2702" s="129">
        <v>5.0460000000000003</v>
      </c>
      <c r="W2702" s="129">
        <v>4.476</v>
      </c>
      <c r="X2702" s="129">
        <v>2.7170000000000001</v>
      </c>
      <c r="Y2702" s="129">
        <v>1.7290000000000001</v>
      </c>
      <c r="Z2702" s="129">
        <v>1.1930000000000001</v>
      </c>
      <c r="AA2702" s="129">
        <v>1.5329999999999999</v>
      </c>
      <c r="AB2702" s="129">
        <v>0.60199999999999998</v>
      </c>
      <c r="AC2702" s="129">
        <v>0.63500000000000001</v>
      </c>
      <c r="AD2702" s="129">
        <v>1.4</v>
      </c>
      <c r="AE2702" s="129">
        <v>1.9039999999999999</v>
      </c>
      <c r="AF2702" s="129">
        <v>1.355</v>
      </c>
      <c r="AG2702" s="129">
        <v>1.0309999999999999</v>
      </c>
      <c r="AH2702" s="129">
        <v>1.79</v>
      </c>
      <c r="AI2702" s="129">
        <v>1.92</v>
      </c>
      <c r="AJ2702" s="129">
        <v>1.784</v>
      </c>
      <c r="AK2702" s="129">
        <v>2.2759999999999998</v>
      </c>
      <c r="AL2702" s="129">
        <v>2.754</v>
      </c>
      <c r="AM2702" s="129">
        <v>0.23400000000000001</v>
      </c>
      <c r="AN2702" s="129">
        <v>1.1499999999999999</v>
      </c>
      <c r="AO2702" s="129">
        <v>2.4820000000000002</v>
      </c>
      <c r="AP2702" s="129">
        <v>2.137</v>
      </c>
      <c r="AQ2702" s="129">
        <v>1.6060000000000001</v>
      </c>
      <c r="AR2702" s="129">
        <v>1.7889999999999999</v>
      </c>
      <c r="AS2702" s="129">
        <v>1.8</v>
      </c>
      <c r="AT2702" s="129">
        <v>1.8</v>
      </c>
      <c r="AU2702" s="129">
        <v>1.9</v>
      </c>
      <c r="AV2702" s="129">
        <v>1.9</v>
      </c>
      <c r="AW2702" s="129">
        <v>2012</v>
      </c>
    </row>
    <row r="2703" spans="1:49">
      <c r="A2703" s="129">
        <v>134</v>
      </c>
      <c r="B2703" s="129" t="s">
        <v>2774</v>
      </c>
      <c r="C2703" s="129" t="s">
        <v>1677</v>
      </c>
      <c r="D2703" s="129" t="s">
        <v>126</v>
      </c>
      <c r="E2703" s="129" t="s">
        <v>1672</v>
      </c>
      <c r="F2703" s="129" t="s">
        <v>1676</v>
      </c>
      <c r="G2703" s="129" t="s">
        <v>1675</v>
      </c>
      <c r="I2703" s="129" t="s">
        <v>2780</v>
      </c>
      <c r="J2703" s="129" t="s">
        <v>1595</v>
      </c>
      <c r="K2703" s="129" t="s">
        <v>1595</v>
      </c>
      <c r="L2703" s="129" t="s">
        <v>1595</v>
      </c>
      <c r="M2703" s="129" t="s">
        <v>1595</v>
      </c>
      <c r="N2703" s="129" t="s">
        <v>1595</v>
      </c>
      <c r="O2703" s="129" t="s">
        <v>1595</v>
      </c>
      <c r="P2703" s="129" t="s">
        <v>1595</v>
      </c>
      <c r="Q2703" s="129" t="s">
        <v>1595</v>
      </c>
      <c r="R2703" s="129" t="s">
        <v>1595</v>
      </c>
      <c r="S2703" s="129" t="s">
        <v>1595</v>
      </c>
      <c r="T2703" s="129" t="s">
        <v>1595</v>
      </c>
      <c r="U2703" s="129">
        <v>78.376999999999995</v>
      </c>
      <c r="V2703" s="129">
        <v>80.989000000000004</v>
      </c>
      <c r="W2703" s="129">
        <v>84.406000000000006</v>
      </c>
      <c r="X2703" s="129">
        <v>86.516000000000005</v>
      </c>
      <c r="Y2703" s="129">
        <v>87.822000000000003</v>
      </c>
      <c r="Z2703" s="129">
        <v>89</v>
      </c>
      <c r="AA2703" s="129">
        <v>90.2</v>
      </c>
      <c r="AB2703" s="129">
        <v>90.4</v>
      </c>
      <c r="AC2703" s="129">
        <v>91.6</v>
      </c>
      <c r="AD2703" s="129">
        <v>93.6</v>
      </c>
      <c r="AE2703" s="129">
        <v>94.9</v>
      </c>
      <c r="AF2703" s="129">
        <v>96</v>
      </c>
      <c r="AG2703" s="129">
        <v>97</v>
      </c>
      <c r="AH2703" s="129">
        <v>99.2</v>
      </c>
      <c r="AI2703" s="129">
        <v>101.3</v>
      </c>
      <c r="AJ2703" s="129">
        <v>102.7</v>
      </c>
      <c r="AK2703" s="129">
        <v>105.9</v>
      </c>
      <c r="AL2703" s="129">
        <v>107.1</v>
      </c>
      <c r="AM2703" s="129">
        <v>108</v>
      </c>
      <c r="AN2703" s="129">
        <v>110</v>
      </c>
      <c r="AO2703" s="129">
        <v>112.5</v>
      </c>
      <c r="AP2703" s="129">
        <v>114.8</v>
      </c>
      <c r="AQ2703" s="129">
        <v>116.64400000000001</v>
      </c>
      <c r="AR2703" s="129">
        <v>118.73099999999999</v>
      </c>
      <c r="AS2703" s="129">
        <v>120.86799999999999</v>
      </c>
      <c r="AT2703" s="129">
        <v>123.04300000000001</v>
      </c>
      <c r="AU2703" s="129">
        <v>125.381</v>
      </c>
      <c r="AV2703" s="129">
        <v>127.76300000000001</v>
      </c>
      <c r="AW2703" s="129">
        <v>2012</v>
      </c>
    </row>
    <row r="2704" spans="1:49">
      <c r="A2704" s="129">
        <v>134</v>
      </c>
      <c r="B2704" s="129" t="s">
        <v>2774</v>
      </c>
      <c r="C2704" s="129" t="s">
        <v>1673</v>
      </c>
      <c r="D2704" s="129" t="s">
        <v>126</v>
      </c>
      <c r="E2704" s="129" t="s">
        <v>1672</v>
      </c>
      <c r="F2704" s="129" t="s">
        <v>1671</v>
      </c>
      <c r="G2704" s="129" t="s">
        <v>1655</v>
      </c>
      <c r="I2704" s="129" t="s">
        <v>1670</v>
      </c>
      <c r="J2704" s="129" t="s">
        <v>1595</v>
      </c>
      <c r="K2704" s="129" t="s">
        <v>1595</v>
      </c>
      <c r="L2704" s="129" t="s">
        <v>1595</v>
      </c>
      <c r="M2704" s="129" t="s">
        <v>1595</v>
      </c>
      <c r="N2704" s="129" t="s">
        <v>1595</v>
      </c>
      <c r="O2704" s="129" t="s">
        <v>1595</v>
      </c>
      <c r="P2704" s="129" t="s">
        <v>1595</v>
      </c>
      <c r="Q2704" s="129" t="s">
        <v>1595</v>
      </c>
      <c r="R2704" s="129" t="s">
        <v>1595</v>
      </c>
      <c r="S2704" s="129" t="s">
        <v>1595</v>
      </c>
      <c r="T2704" s="129" t="s">
        <v>1595</v>
      </c>
      <c r="U2704" s="129" t="s">
        <v>1595</v>
      </c>
      <c r="V2704" s="129">
        <v>3.3330000000000002</v>
      </c>
      <c r="W2704" s="129">
        <v>4.218</v>
      </c>
      <c r="X2704" s="129">
        <v>2.5</v>
      </c>
      <c r="Y2704" s="129">
        <v>1.51</v>
      </c>
      <c r="Z2704" s="129">
        <v>1.341</v>
      </c>
      <c r="AA2704" s="129">
        <v>1.3480000000000001</v>
      </c>
      <c r="AB2704" s="129">
        <v>0.222</v>
      </c>
      <c r="AC2704" s="129">
        <v>1.327</v>
      </c>
      <c r="AD2704" s="129">
        <v>2.1829999999999998</v>
      </c>
      <c r="AE2704" s="129">
        <v>1.389</v>
      </c>
      <c r="AF2704" s="129">
        <v>1.159</v>
      </c>
      <c r="AG2704" s="129">
        <v>1.042</v>
      </c>
      <c r="AH2704" s="129">
        <v>2.2679999999999998</v>
      </c>
      <c r="AI2704" s="129">
        <v>2.117</v>
      </c>
      <c r="AJ2704" s="129">
        <v>1.3819999999999999</v>
      </c>
      <c r="AK2704" s="129">
        <v>3.1160000000000001</v>
      </c>
      <c r="AL2704" s="129">
        <v>1.133</v>
      </c>
      <c r="AM2704" s="129">
        <v>0.84</v>
      </c>
      <c r="AN2704" s="129">
        <v>1.8520000000000001</v>
      </c>
      <c r="AO2704" s="129">
        <v>2.2730000000000001</v>
      </c>
      <c r="AP2704" s="129">
        <v>2.044</v>
      </c>
      <c r="AQ2704" s="129">
        <v>1.6060000000000001</v>
      </c>
      <c r="AR2704" s="129">
        <v>1.7889999999999999</v>
      </c>
      <c r="AS2704" s="129">
        <v>1.8</v>
      </c>
      <c r="AT2704" s="129">
        <v>1.8</v>
      </c>
      <c r="AU2704" s="129">
        <v>1.9</v>
      </c>
      <c r="AV2704" s="129">
        <v>1.9</v>
      </c>
      <c r="AW2704" s="129">
        <v>2012</v>
      </c>
    </row>
    <row r="2705" spans="1:49">
      <c r="A2705" s="129">
        <v>134</v>
      </c>
      <c r="B2705" s="129" t="s">
        <v>2774</v>
      </c>
      <c r="C2705" s="129" t="s">
        <v>1669</v>
      </c>
      <c r="D2705" s="129" t="s">
        <v>126</v>
      </c>
      <c r="E2705" s="129" t="s">
        <v>1668</v>
      </c>
      <c r="G2705" s="129" t="s">
        <v>50</v>
      </c>
    </row>
    <row r="2706" spans="1:49">
      <c r="A2706" s="129">
        <v>134</v>
      </c>
      <c r="B2706" s="129" t="s">
        <v>2774</v>
      </c>
      <c r="C2706" s="129" t="s">
        <v>1667</v>
      </c>
      <c r="D2706" s="129" t="s">
        <v>126</v>
      </c>
      <c r="E2706" s="129" t="s">
        <v>1666</v>
      </c>
      <c r="F2706" s="129" t="s">
        <v>1665</v>
      </c>
      <c r="G2706" s="129" t="s">
        <v>1655</v>
      </c>
      <c r="I2706" s="129" t="s">
        <v>2779</v>
      </c>
      <c r="J2706" s="129">
        <v>2.7919999999999998</v>
      </c>
      <c r="K2706" s="129">
        <v>-2.629</v>
      </c>
      <c r="L2706" s="129">
        <v>-0.43</v>
      </c>
      <c r="M2706" s="129">
        <v>2.5129999999999999</v>
      </c>
      <c r="N2706" s="129">
        <v>4.734</v>
      </c>
      <c r="O2706" s="129">
        <v>3.78</v>
      </c>
      <c r="P2706" s="129">
        <v>3.1110000000000002</v>
      </c>
      <c r="Q2706" s="129">
        <v>4.7229999999999999</v>
      </c>
      <c r="R2706" s="129">
        <v>5.6619999999999999</v>
      </c>
      <c r="S2706" s="129">
        <v>8.5370000000000008</v>
      </c>
      <c r="T2706" s="129">
        <v>10.741</v>
      </c>
      <c r="U2706" s="129">
        <v>6.758</v>
      </c>
      <c r="V2706" s="129">
        <v>2.8239999999999998</v>
      </c>
      <c r="W2706" s="129">
        <v>-6.5119999999999996</v>
      </c>
      <c r="X2706" s="129">
        <v>8.4710000000000001</v>
      </c>
      <c r="Y2706" s="129">
        <v>7.0510000000000002</v>
      </c>
      <c r="Z2706" s="129">
        <v>4.4359999999999999</v>
      </c>
      <c r="AA2706" s="129">
        <v>8.6470000000000002</v>
      </c>
      <c r="AB2706" s="129">
        <v>9.4469999999999992</v>
      </c>
      <c r="AC2706" s="129">
        <v>8.6059999999999999</v>
      </c>
      <c r="AD2706" s="129">
        <v>10.45</v>
      </c>
      <c r="AE2706" s="129">
        <v>1.2430000000000001</v>
      </c>
      <c r="AF2706" s="129">
        <v>-1.2010000000000001</v>
      </c>
      <c r="AG2706" s="129">
        <v>5.5019999999999998</v>
      </c>
      <c r="AH2706" s="129">
        <v>8.23</v>
      </c>
      <c r="AI2706" s="129">
        <v>6.1970000000000001</v>
      </c>
      <c r="AJ2706" s="129">
        <v>11.84</v>
      </c>
      <c r="AK2706" s="129">
        <v>5.41</v>
      </c>
      <c r="AL2706" s="129">
        <v>3.3889999999999998</v>
      </c>
      <c r="AM2706" s="129">
        <v>-7.79</v>
      </c>
      <c r="AN2706" s="129">
        <v>12.519</v>
      </c>
      <c r="AO2706" s="129">
        <v>7.4020000000000001</v>
      </c>
      <c r="AP2706" s="129">
        <v>1.4379999999999999</v>
      </c>
      <c r="AQ2706" s="129">
        <v>3.1269999999999998</v>
      </c>
      <c r="AR2706" s="129">
        <v>7.3620000000000001</v>
      </c>
      <c r="AS2706" s="129">
        <v>4.5</v>
      </c>
      <c r="AT2706" s="129">
        <v>5</v>
      </c>
      <c r="AU2706" s="129">
        <v>6</v>
      </c>
      <c r="AV2706" s="129">
        <v>7</v>
      </c>
      <c r="AW2706" s="129">
        <v>2012</v>
      </c>
    </row>
    <row r="2707" spans="1:49">
      <c r="A2707" s="129">
        <v>134</v>
      </c>
      <c r="B2707" s="129" t="s">
        <v>2774</v>
      </c>
      <c r="C2707" s="129" t="s">
        <v>1664</v>
      </c>
      <c r="D2707" s="129" t="s">
        <v>126</v>
      </c>
      <c r="E2707" s="129" t="s">
        <v>1663</v>
      </c>
      <c r="F2707" s="129" t="s">
        <v>1662</v>
      </c>
      <c r="G2707" s="129" t="s">
        <v>1655</v>
      </c>
      <c r="I2707" s="129" t="s">
        <v>2779</v>
      </c>
      <c r="J2707" s="129">
        <v>3.6859999999999999</v>
      </c>
      <c r="K2707" s="129">
        <v>-4.4649999999999999</v>
      </c>
      <c r="L2707" s="129">
        <v>-0.46200000000000002</v>
      </c>
      <c r="M2707" s="129">
        <v>3.78</v>
      </c>
      <c r="N2707" s="129">
        <v>6.2889999999999997</v>
      </c>
      <c r="O2707" s="129">
        <v>4.4909999999999997</v>
      </c>
      <c r="P2707" s="129">
        <v>4.2110000000000003</v>
      </c>
      <c r="Q2707" s="129">
        <v>5.4729999999999999</v>
      </c>
      <c r="R2707" s="129">
        <v>6.2869999999999999</v>
      </c>
      <c r="S2707" s="129">
        <v>9.3710000000000004</v>
      </c>
      <c r="T2707" s="129">
        <v>11.712999999999999</v>
      </c>
      <c r="U2707" s="129">
        <v>6.8129999999999997</v>
      </c>
      <c r="V2707" s="129">
        <v>1.954</v>
      </c>
      <c r="W2707" s="129">
        <v>-8.9830000000000005</v>
      </c>
      <c r="X2707" s="129">
        <v>8.7289999999999992</v>
      </c>
      <c r="Y2707" s="129">
        <v>7.0490000000000004</v>
      </c>
      <c r="Z2707" s="129">
        <v>4.1879999999999997</v>
      </c>
      <c r="AA2707" s="129">
        <v>8.9410000000000007</v>
      </c>
      <c r="AB2707" s="129">
        <v>11.01</v>
      </c>
      <c r="AC2707" s="129">
        <v>8.3390000000000004</v>
      </c>
      <c r="AD2707" s="129">
        <v>10.584</v>
      </c>
      <c r="AE2707" s="129">
        <v>0.38300000000000001</v>
      </c>
      <c r="AF2707" s="129">
        <v>-0.45</v>
      </c>
      <c r="AG2707" s="129">
        <v>6.8150000000000004</v>
      </c>
      <c r="AH2707" s="129">
        <v>8.734</v>
      </c>
      <c r="AI2707" s="129">
        <v>6.9039999999999999</v>
      </c>
      <c r="AJ2707" s="129">
        <v>13.712999999999999</v>
      </c>
      <c r="AK2707" s="129">
        <v>5.7030000000000003</v>
      </c>
      <c r="AL2707" s="129">
        <v>3.7050000000000001</v>
      </c>
      <c r="AM2707" s="129">
        <v>-8.4130000000000003</v>
      </c>
      <c r="AN2707" s="129">
        <v>14.045</v>
      </c>
      <c r="AO2707" s="129">
        <v>8.2379999999999995</v>
      </c>
      <c r="AP2707" s="129">
        <v>0.56599999999999995</v>
      </c>
      <c r="AQ2707" s="129">
        <v>2.629</v>
      </c>
      <c r="AR2707" s="129">
        <v>7.0129999999999999</v>
      </c>
      <c r="AS2707" s="129">
        <v>4.5</v>
      </c>
      <c r="AT2707" s="129">
        <v>5</v>
      </c>
      <c r="AU2707" s="129">
        <v>6</v>
      </c>
      <c r="AV2707" s="129">
        <v>7</v>
      </c>
      <c r="AW2707" s="129">
        <v>2012</v>
      </c>
    </row>
    <row r="2708" spans="1:49">
      <c r="A2708" s="129">
        <v>134</v>
      </c>
      <c r="B2708" s="129" t="s">
        <v>2774</v>
      </c>
      <c r="C2708" s="129" t="s">
        <v>1661</v>
      </c>
      <c r="D2708" s="129" t="s">
        <v>126</v>
      </c>
      <c r="E2708" s="129" t="s">
        <v>1660</v>
      </c>
      <c r="F2708" s="129" t="s">
        <v>1659</v>
      </c>
      <c r="G2708" s="129" t="s">
        <v>1655</v>
      </c>
      <c r="I2708" s="129" t="s">
        <v>2779</v>
      </c>
      <c r="J2708" s="129">
        <v>5.4450000000000003</v>
      </c>
      <c r="K2708" s="129">
        <v>7.181</v>
      </c>
      <c r="L2708" s="129">
        <v>3.6520000000000001</v>
      </c>
      <c r="M2708" s="129">
        <v>-0.47399999999999998</v>
      </c>
      <c r="N2708" s="129">
        <v>8.7720000000000002</v>
      </c>
      <c r="O2708" s="129">
        <v>7.3419999999999996</v>
      </c>
      <c r="P2708" s="129">
        <v>-1.2589999999999999</v>
      </c>
      <c r="Q2708" s="129">
        <v>0.67600000000000005</v>
      </c>
      <c r="R2708" s="129">
        <v>5.5170000000000003</v>
      </c>
      <c r="S2708" s="129">
        <v>10.279</v>
      </c>
      <c r="T2708" s="129">
        <v>13.24</v>
      </c>
      <c r="U2708" s="129">
        <v>6.2380000000000004</v>
      </c>
      <c r="V2708" s="129">
        <v>-0.60199999999999998</v>
      </c>
      <c r="W2708" s="129">
        <v>-5.95</v>
      </c>
      <c r="X2708" s="129">
        <v>8.0739999999999998</v>
      </c>
      <c r="Y2708" s="129">
        <v>6.4829999999999997</v>
      </c>
      <c r="Z2708" s="129">
        <v>6.42</v>
      </c>
      <c r="AA2708" s="129">
        <v>11.471</v>
      </c>
      <c r="AB2708" s="129">
        <v>7.6349999999999998</v>
      </c>
      <c r="AC2708" s="129">
        <v>5.7830000000000004</v>
      </c>
      <c r="AD2708" s="129">
        <v>13.224</v>
      </c>
      <c r="AE2708" s="129">
        <v>6.407</v>
      </c>
      <c r="AF2708" s="129">
        <v>4.2409999999999997</v>
      </c>
      <c r="AG2708" s="129">
        <v>2.52</v>
      </c>
      <c r="AH2708" s="129">
        <v>10.696999999999999</v>
      </c>
      <c r="AI2708" s="129">
        <v>7.66</v>
      </c>
      <c r="AJ2708" s="129">
        <v>13.093</v>
      </c>
      <c r="AK2708" s="129">
        <v>7.9779999999999998</v>
      </c>
      <c r="AL2708" s="129">
        <v>2.8420000000000001</v>
      </c>
      <c r="AM2708" s="129">
        <v>-12.976000000000001</v>
      </c>
      <c r="AN2708" s="129">
        <v>15.183</v>
      </c>
      <c r="AO2708" s="129">
        <v>8.0060000000000002</v>
      </c>
      <c r="AP2708" s="129">
        <v>3.2</v>
      </c>
      <c r="AQ2708" s="129">
        <v>2.83</v>
      </c>
      <c r="AR2708" s="129">
        <v>6.71</v>
      </c>
      <c r="AS2708" s="129">
        <v>4.2</v>
      </c>
      <c r="AT2708" s="129">
        <v>4.5999999999999996</v>
      </c>
      <c r="AU2708" s="129">
        <v>5.4</v>
      </c>
      <c r="AV2708" s="129">
        <v>6.2969999999999997</v>
      </c>
      <c r="AW2708" s="129">
        <v>2012</v>
      </c>
    </row>
    <row r="2709" spans="1:49">
      <c r="A2709" s="129">
        <v>134</v>
      </c>
      <c r="B2709" s="129" t="s">
        <v>2774</v>
      </c>
      <c r="C2709" s="129" t="s">
        <v>1658</v>
      </c>
      <c r="D2709" s="129" t="s">
        <v>126</v>
      </c>
      <c r="E2709" s="129" t="s">
        <v>1657</v>
      </c>
      <c r="F2709" s="129" t="s">
        <v>1656</v>
      </c>
      <c r="G2709" s="129" t="s">
        <v>1655</v>
      </c>
      <c r="I2709" s="129" t="s">
        <v>2779</v>
      </c>
      <c r="J2709" s="129">
        <v>5.2960000000000003</v>
      </c>
      <c r="K2709" s="129">
        <v>7.24</v>
      </c>
      <c r="L2709" s="129">
        <v>3.6819999999999999</v>
      </c>
      <c r="M2709" s="129">
        <v>-0.434</v>
      </c>
      <c r="N2709" s="129">
        <v>9.11</v>
      </c>
      <c r="O2709" s="129">
        <v>7.54</v>
      </c>
      <c r="P2709" s="129">
        <v>-0.80800000000000005</v>
      </c>
      <c r="Q2709" s="129">
        <v>1.1339999999999999</v>
      </c>
      <c r="R2709" s="129">
        <v>6.3719999999999999</v>
      </c>
      <c r="S2709" s="129">
        <v>10.379</v>
      </c>
      <c r="T2709" s="129">
        <v>7.4850000000000003</v>
      </c>
      <c r="U2709" s="129">
        <v>3.53</v>
      </c>
      <c r="V2709" s="129">
        <v>-0.20499999999999999</v>
      </c>
      <c r="W2709" s="129">
        <v>-6.49</v>
      </c>
      <c r="X2709" s="129">
        <v>9.3070000000000004</v>
      </c>
      <c r="Y2709" s="129">
        <v>6.4859999999999998</v>
      </c>
      <c r="Z2709" s="129">
        <v>5.7850000000000001</v>
      </c>
      <c r="AA2709" s="129">
        <v>11.318</v>
      </c>
      <c r="AB2709" s="129">
        <v>8.1630000000000003</v>
      </c>
      <c r="AC2709" s="129">
        <v>5.8419999999999996</v>
      </c>
      <c r="AD2709" s="129">
        <v>13.494</v>
      </c>
      <c r="AE2709" s="129">
        <v>6.4039999999999999</v>
      </c>
      <c r="AF2709" s="129">
        <v>3.3929999999999998</v>
      </c>
      <c r="AG2709" s="129">
        <v>3.1240000000000001</v>
      </c>
      <c r="AH2709" s="129">
        <v>10.782999999999999</v>
      </c>
      <c r="AI2709" s="129">
        <v>7.5620000000000003</v>
      </c>
      <c r="AJ2709" s="129">
        <v>12.795</v>
      </c>
      <c r="AK2709" s="129">
        <v>8.4670000000000005</v>
      </c>
      <c r="AL2709" s="129">
        <v>2.3109999999999999</v>
      </c>
      <c r="AM2709" s="129">
        <v>-15.641999999999999</v>
      </c>
      <c r="AN2709" s="129">
        <v>16.913</v>
      </c>
      <c r="AO2709" s="129">
        <v>8.7430000000000003</v>
      </c>
      <c r="AP2709" s="129">
        <v>2.8740000000000001</v>
      </c>
      <c r="AQ2709" s="129">
        <v>2.3359999999999999</v>
      </c>
      <c r="AR2709" s="129">
        <v>6.48</v>
      </c>
      <c r="AS2709" s="129">
        <v>4.2</v>
      </c>
      <c r="AT2709" s="129">
        <v>4.5999999999999996</v>
      </c>
      <c r="AU2709" s="129">
        <v>5.4</v>
      </c>
      <c r="AV2709" s="129">
        <v>6.2969999999999997</v>
      </c>
      <c r="AW2709" s="129">
        <v>2012</v>
      </c>
    </row>
    <row r="2710" spans="1:49">
      <c r="A2710" s="129">
        <v>134</v>
      </c>
      <c r="B2710" s="129" t="s">
        <v>2774</v>
      </c>
      <c r="C2710" s="129" t="s">
        <v>1653</v>
      </c>
      <c r="D2710" s="129" t="s">
        <v>126</v>
      </c>
      <c r="E2710" s="129" t="s">
        <v>80</v>
      </c>
      <c r="F2710" s="129" t="s">
        <v>1652</v>
      </c>
      <c r="G2710" s="129" t="s">
        <v>1651</v>
      </c>
      <c r="I2710" s="129" t="s">
        <v>2778</v>
      </c>
      <c r="J2710" s="129">
        <v>3.359</v>
      </c>
      <c r="K2710" s="129">
        <v>4.8310000000000004</v>
      </c>
      <c r="L2710" s="129">
        <v>6.734</v>
      </c>
      <c r="M2710" s="129">
        <v>8.0990000000000002</v>
      </c>
      <c r="N2710" s="129">
        <v>8.0579999999999998</v>
      </c>
      <c r="O2710" s="129">
        <v>8.1240000000000006</v>
      </c>
      <c r="P2710" s="129">
        <v>7.8339999999999996</v>
      </c>
      <c r="Q2710" s="129">
        <v>7.843</v>
      </c>
      <c r="R2710" s="129">
        <v>7.7350000000000003</v>
      </c>
      <c r="S2710" s="129">
        <v>6.79</v>
      </c>
      <c r="T2710" s="129">
        <v>6.1550000000000002</v>
      </c>
      <c r="U2710" s="129">
        <v>5.47</v>
      </c>
      <c r="V2710" s="129">
        <v>6.5750000000000002</v>
      </c>
      <c r="W2710" s="129">
        <v>7.8330000000000002</v>
      </c>
      <c r="X2710" s="129">
        <v>8.4329999999999998</v>
      </c>
      <c r="Y2710" s="129">
        <v>8.2750000000000004</v>
      </c>
      <c r="Z2710" s="129">
        <v>8.9499999999999993</v>
      </c>
      <c r="AA2710" s="129">
        <v>9.6920000000000002</v>
      </c>
      <c r="AB2710" s="129">
        <v>9.4329999999999998</v>
      </c>
      <c r="AC2710" s="129">
        <v>8.625</v>
      </c>
      <c r="AD2710" s="129">
        <v>8</v>
      </c>
      <c r="AE2710" s="129">
        <v>7.883</v>
      </c>
      <c r="AF2710" s="129">
        <v>8.6999999999999993</v>
      </c>
      <c r="AG2710" s="129">
        <v>9.7829999999999995</v>
      </c>
      <c r="AH2710" s="129">
        <v>10.516999999999999</v>
      </c>
      <c r="AI2710" s="129">
        <v>11.208</v>
      </c>
      <c r="AJ2710" s="129">
        <v>10.192</v>
      </c>
      <c r="AK2710" s="129">
        <v>8.7829999999999995</v>
      </c>
      <c r="AL2710" s="129">
        <v>7.6</v>
      </c>
      <c r="AM2710" s="129">
        <v>7.742</v>
      </c>
      <c r="AN2710" s="129">
        <v>7.0579999999999998</v>
      </c>
      <c r="AO2710" s="129">
        <v>5.95</v>
      </c>
      <c r="AP2710" s="129">
        <v>5.4669999999999996</v>
      </c>
      <c r="AQ2710" s="129">
        <v>5.5910000000000002</v>
      </c>
      <c r="AR2710" s="129">
        <v>5.49</v>
      </c>
      <c r="AS2710" s="129">
        <v>5.4589999999999996</v>
      </c>
      <c r="AT2710" s="129">
        <v>5.4589999999999996</v>
      </c>
      <c r="AU2710" s="129">
        <v>5.4589999999999996</v>
      </c>
      <c r="AV2710" s="129">
        <v>5.4589999999999996</v>
      </c>
      <c r="AW2710" s="129">
        <v>2012</v>
      </c>
    </row>
    <row r="2711" spans="1:49">
      <c r="A2711" s="129">
        <v>134</v>
      </c>
      <c r="B2711" s="129" t="s">
        <v>2774</v>
      </c>
      <c r="C2711" s="129" t="s">
        <v>1650</v>
      </c>
      <c r="D2711" s="129" t="s">
        <v>126</v>
      </c>
      <c r="E2711" s="129" t="s">
        <v>1649</v>
      </c>
      <c r="F2711" s="129" t="s">
        <v>1648</v>
      </c>
      <c r="G2711" s="129" t="s">
        <v>84</v>
      </c>
      <c r="H2711" s="129" t="s">
        <v>5</v>
      </c>
      <c r="I2711" s="129" t="s">
        <v>2778</v>
      </c>
      <c r="J2711" s="129">
        <v>36.106999999999999</v>
      </c>
      <c r="K2711" s="129">
        <v>36.067999999999998</v>
      </c>
      <c r="L2711" s="129">
        <v>35.639000000000003</v>
      </c>
      <c r="M2711" s="129">
        <v>35.131999999999998</v>
      </c>
      <c r="N2711" s="129">
        <v>35.188000000000002</v>
      </c>
      <c r="O2711" s="129">
        <v>35.450000000000003</v>
      </c>
      <c r="P2711" s="129">
        <v>35.941000000000003</v>
      </c>
      <c r="Q2711" s="129">
        <v>36.201000000000001</v>
      </c>
      <c r="R2711" s="129">
        <v>36.482999999999997</v>
      </c>
      <c r="S2711" s="129">
        <v>37.015000000000001</v>
      </c>
      <c r="T2711" s="129">
        <v>38.113</v>
      </c>
      <c r="U2711" s="129">
        <v>38.774999999999999</v>
      </c>
      <c r="V2711" s="129">
        <v>38.204999999999998</v>
      </c>
      <c r="W2711" s="129">
        <v>37.692999999999998</v>
      </c>
      <c r="X2711" s="129">
        <v>37.645000000000003</v>
      </c>
      <c r="Y2711" s="129">
        <v>37.725999999999999</v>
      </c>
      <c r="Z2711" s="129">
        <v>37.69</v>
      </c>
      <c r="AA2711" s="129">
        <v>37.628</v>
      </c>
      <c r="AB2711" s="129">
        <v>38.054000000000002</v>
      </c>
      <c r="AC2711" s="129">
        <v>38.615000000000002</v>
      </c>
      <c r="AD2711" s="129">
        <v>39.256999999999998</v>
      </c>
      <c r="AE2711" s="129">
        <v>39.344000000000001</v>
      </c>
      <c r="AF2711" s="129">
        <v>39.127000000000002</v>
      </c>
      <c r="AG2711" s="129">
        <v>38.792999999999999</v>
      </c>
      <c r="AH2711" s="129">
        <v>38.915999999999997</v>
      </c>
      <c r="AI2711" s="129">
        <v>38.871000000000002</v>
      </c>
      <c r="AJ2711" s="129">
        <v>39.116999999999997</v>
      </c>
      <c r="AK2711" s="129">
        <v>39.792000000000002</v>
      </c>
      <c r="AL2711" s="129">
        <v>40.296999999999997</v>
      </c>
      <c r="AM2711" s="129">
        <v>40.326000000000001</v>
      </c>
      <c r="AN2711" s="129">
        <v>40.546999999999997</v>
      </c>
      <c r="AO2711" s="129">
        <v>41.100999999999999</v>
      </c>
      <c r="AP2711" s="129">
        <v>41.545000000000002</v>
      </c>
      <c r="AQ2711" s="129">
        <v>41.685000000000002</v>
      </c>
      <c r="AR2711" s="129">
        <v>41.709000000000003</v>
      </c>
      <c r="AS2711" s="129" t="s">
        <v>1595</v>
      </c>
      <c r="AT2711" s="129" t="s">
        <v>1595</v>
      </c>
      <c r="AU2711" s="129" t="s">
        <v>1595</v>
      </c>
      <c r="AV2711" s="129" t="s">
        <v>1595</v>
      </c>
      <c r="AW2711" s="129">
        <v>2012</v>
      </c>
    </row>
    <row r="2712" spans="1:49">
      <c r="A2712" s="129">
        <v>134</v>
      </c>
      <c r="B2712" s="129" t="s">
        <v>2774</v>
      </c>
      <c r="C2712" s="129" t="s">
        <v>1647</v>
      </c>
      <c r="D2712" s="129" t="s">
        <v>126</v>
      </c>
      <c r="E2712" s="129" t="s">
        <v>15</v>
      </c>
      <c r="F2712" s="129" t="s">
        <v>1646</v>
      </c>
      <c r="G2712" s="129" t="s">
        <v>84</v>
      </c>
      <c r="H2712" s="129" t="s">
        <v>5</v>
      </c>
      <c r="I2712" s="129" t="s">
        <v>2777</v>
      </c>
      <c r="J2712" s="129">
        <v>76.852999999999994</v>
      </c>
      <c r="K2712" s="129">
        <v>76.998000000000005</v>
      </c>
      <c r="L2712" s="129">
        <v>76.942999999999998</v>
      </c>
      <c r="M2712" s="129">
        <v>76.674999999999997</v>
      </c>
      <c r="N2712" s="129">
        <v>76.364999999999995</v>
      </c>
      <c r="O2712" s="129">
        <v>76.177000000000007</v>
      </c>
      <c r="P2712" s="129">
        <v>76.228999999999999</v>
      </c>
      <c r="Q2712" s="129">
        <v>76.242999999999995</v>
      </c>
      <c r="R2712" s="129">
        <v>76.706999999999994</v>
      </c>
      <c r="S2712" s="129">
        <v>77.474000000000004</v>
      </c>
      <c r="T2712" s="129">
        <v>78.959000000000003</v>
      </c>
      <c r="U2712" s="129">
        <v>79.983999999999995</v>
      </c>
      <c r="V2712" s="129">
        <v>80.593999999999994</v>
      </c>
      <c r="W2712" s="129">
        <v>81.179000000000002</v>
      </c>
      <c r="X2712" s="129">
        <v>81.421999999999997</v>
      </c>
      <c r="Y2712" s="129">
        <v>81.661000000000001</v>
      </c>
      <c r="Z2712" s="129">
        <v>81.896000000000001</v>
      </c>
      <c r="AA2712" s="129">
        <v>82.052000000000007</v>
      </c>
      <c r="AB2712" s="129">
        <v>82.03</v>
      </c>
      <c r="AC2712" s="129">
        <v>82.087000000000003</v>
      </c>
      <c r="AD2712" s="129">
        <v>82.188000000000002</v>
      </c>
      <c r="AE2712" s="129">
        <v>82.34</v>
      </c>
      <c r="AF2712" s="129">
        <v>82.481999999999999</v>
      </c>
      <c r="AG2712" s="129">
        <v>82.52</v>
      </c>
      <c r="AH2712" s="129">
        <v>82.501000000000005</v>
      </c>
      <c r="AI2712" s="129">
        <v>82.465000000000003</v>
      </c>
      <c r="AJ2712" s="129">
        <v>82.366</v>
      </c>
      <c r="AK2712" s="129">
        <v>82.262</v>
      </c>
      <c r="AL2712" s="129">
        <v>82.12</v>
      </c>
      <c r="AM2712" s="129">
        <v>81.875</v>
      </c>
      <c r="AN2712" s="129">
        <v>81.757000000000005</v>
      </c>
      <c r="AO2712" s="129">
        <v>81.778999999999996</v>
      </c>
      <c r="AP2712" s="129">
        <v>81.918000000000006</v>
      </c>
      <c r="AQ2712" s="129">
        <v>81.754000000000005</v>
      </c>
      <c r="AR2712" s="129">
        <v>81.59</v>
      </c>
      <c r="AS2712" s="129">
        <v>81.427000000000007</v>
      </c>
      <c r="AT2712" s="129">
        <v>81.263999999999996</v>
      </c>
      <c r="AU2712" s="129">
        <v>81.102000000000004</v>
      </c>
      <c r="AV2712" s="129">
        <v>80.938999999999993</v>
      </c>
      <c r="AW2712" s="129">
        <v>2012</v>
      </c>
    </row>
    <row r="2713" spans="1:49">
      <c r="A2713" s="129">
        <v>134</v>
      </c>
      <c r="B2713" s="129" t="s">
        <v>2774</v>
      </c>
      <c r="C2713" s="129" t="s">
        <v>1644</v>
      </c>
      <c r="D2713" s="129" t="s">
        <v>126</v>
      </c>
      <c r="E2713" s="129" t="s">
        <v>1642</v>
      </c>
      <c r="F2713" s="129" t="s">
        <v>1641</v>
      </c>
      <c r="G2713" s="129" t="s">
        <v>1608</v>
      </c>
      <c r="H2713" s="129" t="s">
        <v>1604</v>
      </c>
      <c r="I2713" s="129" t="s">
        <v>2776</v>
      </c>
      <c r="J2713" s="129" t="s">
        <v>1595</v>
      </c>
      <c r="K2713" s="129" t="s">
        <v>1595</v>
      </c>
      <c r="L2713" s="129" t="s">
        <v>1595</v>
      </c>
      <c r="M2713" s="129" t="s">
        <v>1595</v>
      </c>
      <c r="N2713" s="129" t="s">
        <v>1595</v>
      </c>
      <c r="O2713" s="129" t="s">
        <v>1595</v>
      </c>
      <c r="P2713" s="129" t="s">
        <v>1595</v>
      </c>
      <c r="Q2713" s="129" t="s">
        <v>1595</v>
      </c>
      <c r="R2713" s="129" t="s">
        <v>1595</v>
      </c>
      <c r="S2713" s="129" t="s">
        <v>1595</v>
      </c>
      <c r="T2713" s="129" t="s">
        <v>1595</v>
      </c>
      <c r="U2713" s="129">
        <v>662.58299999999997</v>
      </c>
      <c r="V2713" s="129">
        <v>734.30700000000002</v>
      </c>
      <c r="W2713" s="129">
        <v>763.10799999999995</v>
      </c>
      <c r="X2713" s="129">
        <v>807.851</v>
      </c>
      <c r="Y2713" s="129">
        <v>838.69</v>
      </c>
      <c r="Z2713" s="129">
        <v>857.02</v>
      </c>
      <c r="AA2713" s="129">
        <v>869.69</v>
      </c>
      <c r="AB2713" s="129">
        <v>894.95</v>
      </c>
      <c r="AC2713" s="129">
        <v>932.37</v>
      </c>
      <c r="AD2713" s="129">
        <v>946.64</v>
      </c>
      <c r="AE2713" s="129">
        <v>936.13</v>
      </c>
      <c r="AF2713" s="129">
        <v>940.32</v>
      </c>
      <c r="AG2713" s="129">
        <v>951.58</v>
      </c>
      <c r="AH2713" s="129">
        <v>951.04</v>
      </c>
      <c r="AI2713" s="129">
        <v>969.33</v>
      </c>
      <c r="AJ2713" s="130">
        <v>1011.05</v>
      </c>
      <c r="AK2713" s="130">
        <v>1062.3</v>
      </c>
      <c r="AL2713" s="130">
        <v>1088.6199999999999</v>
      </c>
      <c r="AM2713" s="130">
        <v>1071.74</v>
      </c>
      <c r="AN2713" s="130">
        <v>1087.3800000000001</v>
      </c>
      <c r="AO2713" s="130">
        <v>1154.8900000000001</v>
      </c>
      <c r="AP2713" s="130">
        <v>1194.08</v>
      </c>
      <c r="AQ2713" s="130">
        <v>1204.07</v>
      </c>
      <c r="AR2713" s="130">
        <v>1229.9570000000001</v>
      </c>
      <c r="AS2713" s="130">
        <v>1256.46</v>
      </c>
      <c r="AT2713" s="130">
        <v>1289.1980000000001</v>
      </c>
      <c r="AU2713" s="130">
        <v>1326.671</v>
      </c>
      <c r="AV2713" s="130">
        <v>1364.7739999999999</v>
      </c>
      <c r="AW2713" s="129">
        <v>2012</v>
      </c>
    </row>
    <row r="2714" spans="1:49">
      <c r="A2714" s="129">
        <v>134</v>
      </c>
      <c r="B2714" s="129" t="s">
        <v>2774</v>
      </c>
      <c r="C2714" s="129" t="s">
        <v>1643</v>
      </c>
      <c r="D2714" s="129" t="s">
        <v>126</v>
      </c>
      <c r="E2714" s="129" t="s">
        <v>1642</v>
      </c>
      <c r="F2714" s="129" t="s">
        <v>1641</v>
      </c>
      <c r="G2714" s="129" t="s">
        <v>1597</v>
      </c>
      <c r="I2714" s="129" t="s">
        <v>1640</v>
      </c>
      <c r="J2714" s="129" t="s">
        <v>1595</v>
      </c>
      <c r="K2714" s="129" t="s">
        <v>1595</v>
      </c>
      <c r="L2714" s="129" t="s">
        <v>1595</v>
      </c>
      <c r="M2714" s="129" t="s">
        <v>1595</v>
      </c>
      <c r="N2714" s="129" t="s">
        <v>1595</v>
      </c>
      <c r="O2714" s="129" t="s">
        <v>1595</v>
      </c>
      <c r="P2714" s="129" t="s">
        <v>1595</v>
      </c>
      <c r="Q2714" s="129" t="s">
        <v>1595</v>
      </c>
      <c r="R2714" s="129" t="s">
        <v>1595</v>
      </c>
      <c r="S2714" s="129" t="s">
        <v>1595</v>
      </c>
      <c r="T2714" s="129" t="s">
        <v>1595</v>
      </c>
      <c r="U2714" s="129">
        <v>43.176000000000002</v>
      </c>
      <c r="V2714" s="129">
        <v>44.546999999999997</v>
      </c>
      <c r="W2714" s="129">
        <v>44.970999999999997</v>
      </c>
      <c r="X2714" s="129">
        <v>45.329000000000001</v>
      </c>
      <c r="Y2714" s="129">
        <v>45.371000000000002</v>
      </c>
      <c r="Z2714" s="129">
        <v>45.707999999999998</v>
      </c>
      <c r="AA2714" s="129">
        <v>45.472000000000001</v>
      </c>
      <c r="AB2714" s="129">
        <v>45.667999999999999</v>
      </c>
      <c r="AC2714" s="129">
        <v>46.613999999999997</v>
      </c>
      <c r="AD2714" s="129">
        <v>46.234000000000002</v>
      </c>
      <c r="AE2714" s="129">
        <v>44.536999999999999</v>
      </c>
      <c r="AF2714" s="129">
        <v>44.100999999999999</v>
      </c>
      <c r="AG2714" s="129">
        <v>44.311</v>
      </c>
      <c r="AH2714" s="129">
        <v>43.314</v>
      </c>
      <c r="AI2714" s="129">
        <v>43.576999999999998</v>
      </c>
      <c r="AJ2714" s="129">
        <v>43.695</v>
      </c>
      <c r="AK2714" s="129">
        <v>43.743000000000002</v>
      </c>
      <c r="AL2714" s="129">
        <v>44.006</v>
      </c>
      <c r="AM2714" s="129">
        <v>45.140999999999998</v>
      </c>
      <c r="AN2714" s="129">
        <v>43.582000000000001</v>
      </c>
      <c r="AO2714" s="129">
        <v>44.25</v>
      </c>
      <c r="AP2714" s="129">
        <v>44.781999999999996</v>
      </c>
      <c r="AQ2714" s="129">
        <v>44.433</v>
      </c>
      <c r="AR2714" s="129">
        <v>44.287999999999997</v>
      </c>
      <c r="AS2714" s="129">
        <v>44.058</v>
      </c>
      <c r="AT2714" s="129">
        <v>43.99</v>
      </c>
      <c r="AU2714" s="129">
        <v>44.067999999999998</v>
      </c>
      <c r="AV2714" s="129">
        <v>44.12</v>
      </c>
      <c r="AW2714" s="129">
        <v>2012</v>
      </c>
    </row>
    <row r="2715" spans="1:49">
      <c r="A2715" s="129">
        <v>134</v>
      </c>
      <c r="B2715" s="129" t="s">
        <v>2774</v>
      </c>
      <c r="C2715" s="129" t="s">
        <v>1639</v>
      </c>
      <c r="D2715" s="129" t="s">
        <v>126</v>
      </c>
      <c r="E2715" s="129" t="s">
        <v>1637</v>
      </c>
      <c r="F2715" s="129" t="s">
        <v>1636</v>
      </c>
      <c r="G2715" s="129" t="s">
        <v>1608</v>
      </c>
      <c r="H2715" s="129" t="s">
        <v>1604</v>
      </c>
      <c r="I2715" s="129" t="s">
        <v>2776</v>
      </c>
      <c r="J2715" s="129" t="s">
        <v>1595</v>
      </c>
      <c r="K2715" s="129" t="s">
        <v>1595</v>
      </c>
      <c r="L2715" s="129" t="s">
        <v>1595</v>
      </c>
      <c r="M2715" s="129" t="s">
        <v>1595</v>
      </c>
      <c r="N2715" s="129" t="s">
        <v>1595</v>
      </c>
      <c r="O2715" s="129" t="s">
        <v>1595</v>
      </c>
      <c r="P2715" s="129" t="s">
        <v>1595</v>
      </c>
      <c r="Q2715" s="129" t="s">
        <v>1595</v>
      </c>
      <c r="R2715" s="129" t="s">
        <v>1595</v>
      </c>
      <c r="S2715" s="129" t="s">
        <v>1595</v>
      </c>
      <c r="T2715" s="129" t="s">
        <v>1595</v>
      </c>
      <c r="U2715" s="129">
        <v>707.05</v>
      </c>
      <c r="V2715" s="129">
        <v>775.33799999999997</v>
      </c>
      <c r="W2715" s="129">
        <v>814.70799999999997</v>
      </c>
      <c r="X2715" s="129">
        <v>849.76700000000005</v>
      </c>
      <c r="Y2715" s="130">
        <v>1014.05</v>
      </c>
      <c r="Z2715" s="129">
        <v>919.84</v>
      </c>
      <c r="AA2715" s="129">
        <v>922.34</v>
      </c>
      <c r="AB2715" s="129">
        <v>940.7</v>
      </c>
      <c r="AC2715" s="129">
        <v>964.54</v>
      </c>
      <c r="AD2715" s="129">
        <v>923.36</v>
      </c>
      <c r="AE2715" s="130">
        <v>1000.78</v>
      </c>
      <c r="AF2715" s="130">
        <v>1022.33</v>
      </c>
      <c r="AG2715" s="130">
        <v>1040.72</v>
      </c>
      <c r="AH2715" s="130">
        <v>1033.5999999999999</v>
      </c>
      <c r="AI2715" s="130">
        <v>1043.45</v>
      </c>
      <c r="AJ2715" s="130">
        <v>1049.29</v>
      </c>
      <c r="AK2715" s="130">
        <v>1056.76</v>
      </c>
      <c r="AL2715" s="130">
        <v>1090.46</v>
      </c>
      <c r="AM2715" s="130">
        <v>1144.74</v>
      </c>
      <c r="AN2715" s="130">
        <v>1190.97</v>
      </c>
      <c r="AO2715" s="130">
        <v>1174.54</v>
      </c>
      <c r="AP2715" s="130">
        <v>1190.3779999999999</v>
      </c>
      <c r="AQ2715" s="130">
        <v>1215.075</v>
      </c>
      <c r="AR2715" s="130">
        <v>1233.6369999999999</v>
      </c>
      <c r="AS2715" s="130">
        <v>1256.402</v>
      </c>
      <c r="AT2715" s="130">
        <v>1285.0889999999999</v>
      </c>
      <c r="AU2715" s="130">
        <v>1320.1189999999999</v>
      </c>
      <c r="AV2715" s="130">
        <v>1356.7940000000001</v>
      </c>
      <c r="AW2715" s="129">
        <v>2012</v>
      </c>
    </row>
    <row r="2716" spans="1:49">
      <c r="A2716" s="129">
        <v>134</v>
      </c>
      <c r="B2716" s="129" t="s">
        <v>2774</v>
      </c>
      <c r="C2716" s="129" t="s">
        <v>1638</v>
      </c>
      <c r="D2716" s="129" t="s">
        <v>126</v>
      </c>
      <c r="E2716" s="129" t="s">
        <v>1637</v>
      </c>
      <c r="F2716" s="129" t="s">
        <v>1636</v>
      </c>
      <c r="G2716" s="129" t="s">
        <v>1597</v>
      </c>
      <c r="I2716" s="129" t="s">
        <v>1635</v>
      </c>
      <c r="J2716" s="129" t="s">
        <v>1595</v>
      </c>
      <c r="K2716" s="129" t="s">
        <v>1595</v>
      </c>
      <c r="L2716" s="129" t="s">
        <v>1595</v>
      </c>
      <c r="M2716" s="129" t="s">
        <v>1595</v>
      </c>
      <c r="N2716" s="129" t="s">
        <v>1595</v>
      </c>
      <c r="O2716" s="129" t="s">
        <v>1595</v>
      </c>
      <c r="P2716" s="129" t="s">
        <v>1595</v>
      </c>
      <c r="Q2716" s="129" t="s">
        <v>1595</v>
      </c>
      <c r="R2716" s="129" t="s">
        <v>1595</v>
      </c>
      <c r="S2716" s="129" t="s">
        <v>1595</v>
      </c>
      <c r="T2716" s="129" t="s">
        <v>1595</v>
      </c>
      <c r="U2716" s="129">
        <v>46.073999999999998</v>
      </c>
      <c r="V2716" s="129">
        <v>47.036000000000001</v>
      </c>
      <c r="W2716" s="129">
        <v>48.012</v>
      </c>
      <c r="X2716" s="129">
        <v>47.680999999999997</v>
      </c>
      <c r="Y2716" s="129">
        <v>54.857999999999997</v>
      </c>
      <c r="Z2716" s="129">
        <v>49.058</v>
      </c>
      <c r="AA2716" s="129">
        <v>48.223999999999997</v>
      </c>
      <c r="AB2716" s="129">
        <v>48.002000000000002</v>
      </c>
      <c r="AC2716" s="129">
        <v>48.222000000000001</v>
      </c>
      <c r="AD2716" s="129">
        <v>45.097000000000001</v>
      </c>
      <c r="AE2716" s="129">
        <v>47.613</v>
      </c>
      <c r="AF2716" s="129">
        <v>47.947000000000003</v>
      </c>
      <c r="AG2716" s="129">
        <v>48.462000000000003</v>
      </c>
      <c r="AH2716" s="129">
        <v>47.073999999999998</v>
      </c>
      <c r="AI2716" s="129">
        <v>46.908999999999999</v>
      </c>
      <c r="AJ2716" s="129">
        <v>45.347000000000001</v>
      </c>
      <c r="AK2716" s="129">
        <v>43.515000000000001</v>
      </c>
      <c r="AL2716" s="129">
        <v>44.08</v>
      </c>
      <c r="AM2716" s="129">
        <v>48.216000000000001</v>
      </c>
      <c r="AN2716" s="129">
        <v>47.734000000000002</v>
      </c>
      <c r="AO2716" s="129">
        <v>45.003</v>
      </c>
      <c r="AP2716" s="129">
        <v>44.643999999999998</v>
      </c>
      <c r="AQ2716" s="129">
        <v>44.838999999999999</v>
      </c>
      <c r="AR2716" s="129">
        <v>44.42</v>
      </c>
      <c r="AS2716" s="129">
        <v>44.055999999999997</v>
      </c>
      <c r="AT2716" s="129">
        <v>43.85</v>
      </c>
      <c r="AU2716" s="129">
        <v>43.850999999999999</v>
      </c>
      <c r="AV2716" s="129">
        <v>43.862000000000002</v>
      </c>
      <c r="AW2716" s="129">
        <v>2012</v>
      </c>
    </row>
    <row r="2717" spans="1:49">
      <c r="A2717" s="129">
        <v>134</v>
      </c>
      <c r="B2717" s="129" t="s">
        <v>2774</v>
      </c>
      <c r="C2717" s="129" t="s">
        <v>1634</v>
      </c>
      <c r="D2717" s="129" t="s">
        <v>126</v>
      </c>
      <c r="E2717" s="129" t="s">
        <v>1632</v>
      </c>
      <c r="F2717" s="129" t="s">
        <v>1631</v>
      </c>
      <c r="G2717" s="129" t="s">
        <v>1608</v>
      </c>
      <c r="H2717" s="129" t="s">
        <v>1604</v>
      </c>
      <c r="I2717" s="129" t="s">
        <v>2776</v>
      </c>
      <c r="J2717" s="129" t="s">
        <v>1595</v>
      </c>
      <c r="K2717" s="129" t="s">
        <v>1595</v>
      </c>
      <c r="L2717" s="129" t="s">
        <v>1595</v>
      </c>
      <c r="M2717" s="129" t="s">
        <v>1595</v>
      </c>
      <c r="N2717" s="129" t="s">
        <v>1595</v>
      </c>
      <c r="O2717" s="129" t="s">
        <v>1595</v>
      </c>
      <c r="P2717" s="129" t="s">
        <v>1595</v>
      </c>
      <c r="Q2717" s="129" t="s">
        <v>1595</v>
      </c>
      <c r="R2717" s="129" t="s">
        <v>1595</v>
      </c>
      <c r="S2717" s="129" t="s">
        <v>1595</v>
      </c>
      <c r="T2717" s="129" t="s">
        <v>1595</v>
      </c>
      <c r="U2717" s="129">
        <v>-44.466999999999999</v>
      </c>
      <c r="V2717" s="129">
        <v>-41.030999999999999</v>
      </c>
      <c r="W2717" s="129">
        <v>-51.6</v>
      </c>
      <c r="X2717" s="129">
        <v>-41.915999999999997</v>
      </c>
      <c r="Y2717" s="129">
        <v>-175.36</v>
      </c>
      <c r="Z2717" s="129">
        <v>-62.82</v>
      </c>
      <c r="AA2717" s="129">
        <v>-52.65</v>
      </c>
      <c r="AB2717" s="129">
        <v>-45.75</v>
      </c>
      <c r="AC2717" s="129">
        <v>-32.17</v>
      </c>
      <c r="AD2717" s="129">
        <v>23.28</v>
      </c>
      <c r="AE2717" s="129">
        <v>-64.650000000000006</v>
      </c>
      <c r="AF2717" s="129">
        <v>-82.01</v>
      </c>
      <c r="AG2717" s="129">
        <v>-89.14</v>
      </c>
      <c r="AH2717" s="129">
        <v>-82.56</v>
      </c>
      <c r="AI2717" s="129">
        <v>-74.12</v>
      </c>
      <c r="AJ2717" s="129">
        <v>-38.24</v>
      </c>
      <c r="AK2717" s="129">
        <v>5.54</v>
      </c>
      <c r="AL2717" s="129">
        <v>-1.84</v>
      </c>
      <c r="AM2717" s="129">
        <v>-73</v>
      </c>
      <c r="AN2717" s="129">
        <v>-103.59</v>
      </c>
      <c r="AO2717" s="129">
        <v>-19.649999999999999</v>
      </c>
      <c r="AP2717" s="129">
        <v>3.702</v>
      </c>
      <c r="AQ2717" s="129">
        <v>-11.005000000000001</v>
      </c>
      <c r="AR2717" s="129">
        <v>-3.681</v>
      </c>
      <c r="AS2717" s="129">
        <v>5.8000000000000003E-2</v>
      </c>
      <c r="AT2717" s="129">
        <v>4.109</v>
      </c>
      <c r="AU2717" s="129">
        <v>6.5510000000000002</v>
      </c>
      <c r="AV2717" s="129">
        <v>7.9809999999999999</v>
      </c>
      <c r="AW2717" s="129">
        <v>2012</v>
      </c>
    </row>
    <row r="2718" spans="1:49">
      <c r="A2718" s="129">
        <v>134</v>
      </c>
      <c r="B2718" s="129" t="s">
        <v>2774</v>
      </c>
      <c r="C2718" s="129" t="s">
        <v>1633</v>
      </c>
      <c r="D2718" s="129" t="s">
        <v>126</v>
      </c>
      <c r="E2718" s="129" t="s">
        <v>1632</v>
      </c>
      <c r="F2718" s="129" t="s">
        <v>1631</v>
      </c>
      <c r="G2718" s="129" t="s">
        <v>1597</v>
      </c>
      <c r="I2718" s="129" t="s">
        <v>1630</v>
      </c>
      <c r="J2718" s="129" t="s">
        <v>1595</v>
      </c>
      <c r="K2718" s="129" t="s">
        <v>1595</v>
      </c>
      <c r="L2718" s="129" t="s">
        <v>1595</v>
      </c>
      <c r="M2718" s="129" t="s">
        <v>1595</v>
      </c>
      <c r="N2718" s="129" t="s">
        <v>1595</v>
      </c>
      <c r="O2718" s="129" t="s">
        <v>1595</v>
      </c>
      <c r="P2718" s="129" t="s">
        <v>1595</v>
      </c>
      <c r="Q2718" s="129" t="s">
        <v>1595</v>
      </c>
      <c r="R2718" s="129" t="s">
        <v>1595</v>
      </c>
      <c r="S2718" s="129" t="s">
        <v>1595</v>
      </c>
      <c r="T2718" s="129" t="s">
        <v>1595</v>
      </c>
      <c r="U2718" s="129">
        <v>-2.8980000000000001</v>
      </c>
      <c r="V2718" s="129">
        <v>-2.4889999999999999</v>
      </c>
      <c r="W2718" s="129">
        <v>-3.0409999999999999</v>
      </c>
      <c r="X2718" s="129">
        <v>-2.3519999999999999</v>
      </c>
      <c r="Y2718" s="129">
        <v>-9.4870000000000001</v>
      </c>
      <c r="Z2718" s="129">
        <v>-3.35</v>
      </c>
      <c r="AA2718" s="129">
        <v>-2.7530000000000001</v>
      </c>
      <c r="AB2718" s="129">
        <v>-2.335</v>
      </c>
      <c r="AC2718" s="129">
        <v>-1.6080000000000001</v>
      </c>
      <c r="AD2718" s="129">
        <v>1.137</v>
      </c>
      <c r="AE2718" s="129">
        <v>-3.0760000000000001</v>
      </c>
      <c r="AF2718" s="129">
        <v>-3.8460000000000001</v>
      </c>
      <c r="AG2718" s="129">
        <v>-4.1509999999999998</v>
      </c>
      <c r="AH2718" s="129">
        <v>-3.76</v>
      </c>
      <c r="AI2718" s="129">
        <v>-3.3319999999999999</v>
      </c>
      <c r="AJ2718" s="129">
        <v>-1.653</v>
      </c>
      <c r="AK2718" s="129">
        <v>0.22800000000000001</v>
      </c>
      <c r="AL2718" s="129">
        <v>-7.3999999999999996E-2</v>
      </c>
      <c r="AM2718" s="129">
        <v>-3.0750000000000002</v>
      </c>
      <c r="AN2718" s="129">
        <v>-4.1520000000000001</v>
      </c>
      <c r="AO2718" s="129">
        <v>-0.753</v>
      </c>
      <c r="AP2718" s="129">
        <v>0.13900000000000001</v>
      </c>
      <c r="AQ2718" s="129">
        <v>-0.40600000000000003</v>
      </c>
      <c r="AR2718" s="129">
        <v>-0.13300000000000001</v>
      </c>
      <c r="AS2718" s="129">
        <v>2E-3</v>
      </c>
      <c r="AT2718" s="129">
        <v>0.14000000000000001</v>
      </c>
      <c r="AU2718" s="129">
        <v>0.218</v>
      </c>
      <c r="AV2718" s="129">
        <v>0.25800000000000001</v>
      </c>
      <c r="AW2718" s="129">
        <v>2012</v>
      </c>
    </row>
    <row r="2719" spans="1:49">
      <c r="A2719" s="129">
        <v>134</v>
      </c>
      <c r="B2719" s="129" t="s">
        <v>2774</v>
      </c>
      <c r="C2719" s="129" t="s">
        <v>1629</v>
      </c>
      <c r="D2719" s="129" t="s">
        <v>126</v>
      </c>
      <c r="E2719" s="129" t="s">
        <v>1627</v>
      </c>
      <c r="F2719" s="129" t="s">
        <v>1626</v>
      </c>
      <c r="G2719" s="129" t="s">
        <v>1608</v>
      </c>
      <c r="H2719" s="129" t="s">
        <v>1604</v>
      </c>
      <c r="I2719" s="129" t="s">
        <v>2776</v>
      </c>
      <c r="J2719" s="129" t="s">
        <v>1595</v>
      </c>
      <c r="K2719" s="129" t="s">
        <v>1595</v>
      </c>
      <c r="L2719" s="129" t="s">
        <v>1595</v>
      </c>
      <c r="M2719" s="129" t="s">
        <v>1595</v>
      </c>
      <c r="N2719" s="129" t="s">
        <v>1595</v>
      </c>
      <c r="O2719" s="129" t="s">
        <v>1595</v>
      </c>
      <c r="P2719" s="129" t="s">
        <v>1595</v>
      </c>
      <c r="Q2719" s="129" t="s">
        <v>1595</v>
      </c>
      <c r="R2719" s="129" t="s">
        <v>1595</v>
      </c>
      <c r="S2719" s="129" t="s">
        <v>1595</v>
      </c>
      <c r="T2719" s="129" t="s">
        <v>1595</v>
      </c>
      <c r="U2719" s="129">
        <v>-47.499000000000002</v>
      </c>
      <c r="V2719" s="129">
        <v>-40.716999999999999</v>
      </c>
      <c r="W2719" s="129">
        <v>-26.934999999999999</v>
      </c>
      <c r="X2719" s="129">
        <v>-27.721</v>
      </c>
      <c r="Y2719" s="129">
        <v>-50.774999999999999</v>
      </c>
      <c r="Z2719" s="129">
        <v>-48.463000000000001</v>
      </c>
      <c r="AA2719" s="129">
        <v>-43.372</v>
      </c>
      <c r="AB2719" s="129">
        <v>-39.954999999999998</v>
      </c>
      <c r="AC2719" s="129">
        <v>-27.097999999999999</v>
      </c>
      <c r="AD2719" s="129">
        <v>-36.393999999999998</v>
      </c>
      <c r="AE2719" s="129">
        <v>-62.837000000000003</v>
      </c>
      <c r="AF2719" s="129">
        <v>-69.751000000000005</v>
      </c>
      <c r="AG2719" s="129">
        <v>-70.325000000000003</v>
      </c>
      <c r="AH2719" s="129">
        <v>-72.688999999999993</v>
      </c>
      <c r="AI2719" s="129">
        <v>-59.311</v>
      </c>
      <c r="AJ2719" s="129">
        <v>-52.045999999999999</v>
      </c>
      <c r="AK2719" s="129">
        <v>-27.004000000000001</v>
      </c>
      <c r="AL2719" s="129">
        <v>-21.388000000000002</v>
      </c>
      <c r="AM2719" s="129">
        <v>-26.177</v>
      </c>
      <c r="AN2719" s="129">
        <v>-56.335000000000001</v>
      </c>
      <c r="AO2719" s="129">
        <v>-24.884</v>
      </c>
      <c r="AP2719" s="129">
        <v>3.0739999999999998</v>
      </c>
      <c r="AQ2719" s="129">
        <v>-4.0599999999999996</v>
      </c>
      <c r="AR2719" s="129">
        <v>0.16300000000000001</v>
      </c>
      <c r="AS2719" s="129">
        <v>0.86799999999999999</v>
      </c>
      <c r="AT2719" s="129">
        <v>2.9460000000000002</v>
      </c>
      <c r="AU2719" s="129">
        <v>4.165</v>
      </c>
      <c r="AV2719" s="129">
        <v>5.8970000000000002</v>
      </c>
      <c r="AW2719" s="129">
        <v>2012</v>
      </c>
    </row>
    <row r="2720" spans="1:49">
      <c r="A2720" s="129">
        <v>134</v>
      </c>
      <c r="B2720" s="129" t="s">
        <v>2774</v>
      </c>
      <c r="C2720" s="129" t="s">
        <v>1628</v>
      </c>
      <c r="D2720" s="129" t="s">
        <v>126</v>
      </c>
      <c r="E2720" s="129" t="s">
        <v>1627</v>
      </c>
      <c r="F2720" s="129" t="s">
        <v>1626</v>
      </c>
      <c r="G2720" s="129" t="s">
        <v>1625</v>
      </c>
      <c r="I2720" s="129" t="s">
        <v>1765</v>
      </c>
      <c r="J2720" s="129" t="s">
        <v>1595</v>
      </c>
      <c r="K2720" s="129" t="s">
        <v>1595</v>
      </c>
      <c r="L2720" s="129" t="s">
        <v>1595</v>
      </c>
      <c r="M2720" s="129" t="s">
        <v>1595</v>
      </c>
      <c r="N2720" s="129" t="s">
        <v>1595</v>
      </c>
      <c r="O2720" s="129" t="s">
        <v>1595</v>
      </c>
      <c r="P2720" s="129" t="s">
        <v>1595</v>
      </c>
      <c r="Q2720" s="129" t="s">
        <v>1595</v>
      </c>
      <c r="R2720" s="129" t="s">
        <v>1595</v>
      </c>
      <c r="S2720" s="129" t="s">
        <v>1595</v>
      </c>
      <c r="T2720" s="129" t="s">
        <v>1595</v>
      </c>
      <c r="U2720" s="129">
        <v>-3.1110000000000002</v>
      </c>
      <c r="V2720" s="129">
        <v>-2.472</v>
      </c>
      <c r="W2720" s="129">
        <v>-1.542</v>
      </c>
      <c r="X2720" s="129">
        <v>-1.532</v>
      </c>
      <c r="Y2720" s="129">
        <v>-2.718</v>
      </c>
      <c r="Z2720" s="129">
        <v>-2.544</v>
      </c>
      <c r="AA2720" s="129">
        <v>-2.2450000000000001</v>
      </c>
      <c r="AB2720" s="129">
        <v>-2.0270000000000001</v>
      </c>
      <c r="AC2720" s="129">
        <v>-1.3480000000000001</v>
      </c>
      <c r="AD2720" s="129">
        <v>-1.794</v>
      </c>
      <c r="AE2720" s="129">
        <v>-3.0139999999999998</v>
      </c>
      <c r="AF2720" s="129">
        <v>-3.2639999999999998</v>
      </c>
      <c r="AG2720" s="129">
        <v>-3.2360000000000002</v>
      </c>
      <c r="AH2720" s="129">
        <v>-3.2730000000000001</v>
      </c>
      <c r="AI2720" s="129">
        <v>-2.63</v>
      </c>
      <c r="AJ2720" s="129">
        <v>-2.2730000000000001</v>
      </c>
      <c r="AK2720" s="129">
        <v>-1.1419999999999999</v>
      </c>
      <c r="AL2720" s="129">
        <v>-0.88500000000000001</v>
      </c>
      <c r="AM2720" s="129">
        <v>-1.0620000000000001</v>
      </c>
      <c r="AN2720" s="129">
        <v>-2.2269999999999999</v>
      </c>
      <c r="AO2720" s="129">
        <v>-0.96</v>
      </c>
      <c r="AP2720" s="129">
        <v>0.11600000000000001</v>
      </c>
      <c r="AQ2720" s="129">
        <v>-0.14899999999999999</v>
      </c>
      <c r="AR2720" s="129">
        <v>6.0000000000000001E-3</v>
      </c>
      <c r="AS2720" s="129">
        <v>0.03</v>
      </c>
      <c r="AT2720" s="129">
        <v>0.10100000000000001</v>
      </c>
      <c r="AU2720" s="129">
        <v>0.13900000000000001</v>
      </c>
      <c r="AV2720" s="129">
        <v>0.191</v>
      </c>
      <c r="AW2720" s="129">
        <v>2012</v>
      </c>
    </row>
    <row r="2721" spans="1:49">
      <c r="A2721" s="129">
        <v>134</v>
      </c>
      <c r="B2721" s="129" t="s">
        <v>2774</v>
      </c>
      <c r="C2721" s="129" t="s">
        <v>1624</v>
      </c>
      <c r="D2721" s="129" t="s">
        <v>126</v>
      </c>
      <c r="E2721" s="129" t="s">
        <v>1622</v>
      </c>
      <c r="F2721" s="129" t="s">
        <v>1621</v>
      </c>
      <c r="G2721" s="129" t="s">
        <v>1608</v>
      </c>
      <c r="H2721" s="129" t="s">
        <v>1604</v>
      </c>
      <c r="I2721" s="129" t="s">
        <v>2776</v>
      </c>
      <c r="J2721" s="129" t="s">
        <v>1595</v>
      </c>
      <c r="K2721" s="129" t="s">
        <v>1595</v>
      </c>
      <c r="L2721" s="129" t="s">
        <v>1595</v>
      </c>
      <c r="M2721" s="129" t="s">
        <v>1595</v>
      </c>
      <c r="N2721" s="129" t="s">
        <v>1595</v>
      </c>
      <c r="O2721" s="129" t="s">
        <v>1595</v>
      </c>
      <c r="P2721" s="129" t="s">
        <v>1595</v>
      </c>
      <c r="Q2721" s="129" t="s">
        <v>1595</v>
      </c>
      <c r="R2721" s="129" t="s">
        <v>1595</v>
      </c>
      <c r="S2721" s="129" t="s">
        <v>1595</v>
      </c>
      <c r="T2721" s="129" t="s">
        <v>1595</v>
      </c>
      <c r="U2721" s="129" t="s">
        <v>1595</v>
      </c>
      <c r="V2721" s="129" t="s">
        <v>1595</v>
      </c>
      <c r="W2721" s="129" t="s">
        <v>1595</v>
      </c>
      <c r="X2721" s="129" t="s">
        <v>1595</v>
      </c>
      <c r="Y2721" s="129">
        <v>-121</v>
      </c>
      <c r="Z2721" s="129">
        <v>-7.9</v>
      </c>
      <c r="AA2721" s="129">
        <v>2.98</v>
      </c>
      <c r="AB2721" s="129">
        <v>12.37</v>
      </c>
      <c r="AC2721" s="129">
        <v>22.96</v>
      </c>
      <c r="AD2721" s="129">
        <v>79.12</v>
      </c>
      <c r="AE2721" s="129">
        <v>-9.6300000000000008</v>
      </c>
      <c r="AF2721" s="129">
        <v>-27.69</v>
      </c>
      <c r="AG2721" s="129">
        <v>-32.68</v>
      </c>
      <c r="AH2721" s="129">
        <v>-27.44</v>
      </c>
      <c r="AI2721" s="129">
        <v>-19.55</v>
      </c>
      <c r="AJ2721" s="129">
        <v>18.59</v>
      </c>
      <c r="AK2721" s="129">
        <v>65.88</v>
      </c>
      <c r="AL2721" s="129">
        <v>56.44</v>
      </c>
      <c r="AM2721" s="129">
        <v>-18.170000000000002</v>
      </c>
      <c r="AN2721" s="129">
        <v>-51.06</v>
      </c>
      <c r="AO2721" s="129">
        <v>29.84</v>
      </c>
      <c r="AP2721" s="129">
        <v>62.183999999999997</v>
      </c>
      <c r="AQ2721" s="129">
        <v>46.353999999999999</v>
      </c>
      <c r="AR2721" s="129">
        <v>50.640999999999998</v>
      </c>
      <c r="AS2721" s="129">
        <v>55.402999999999999</v>
      </c>
      <c r="AT2721" s="129">
        <v>55.390999999999998</v>
      </c>
      <c r="AU2721" s="129">
        <v>60.024000000000001</v>
      </c>
      <c r="AV2721" s="129">
        <v>62.164999999999999</v>
      </c>
      <c r="AW2721" s="129">
        <v>2012</v>
      </c>
    </row>
    <row r="2722" spans="1:49">
      <c r="A2722" s="129">
        <v>134</v>
      </c>
      <c r="B2722" s="129" t="s">
        <v>2774</v>
      </c>
      <c r="C2722" s="129" t="s">
        <v>1623</v>
      </c>
      <c r="D2722" s="129" t="s">
        <v>126</v>
      </c>
      <c r="E2722" s="129" t="s">
        <v>1622</v>
      </c>
      <c r="F2722" s="129" t="s">
        <v>1621</v>
      </c>
      <c r="G2722" s="129" t="s">
        <v>1597</v>
      </c>
      <c r="I2722" s="129" t="s">
        <v>1747</v>
      </c>
      <c r="J2722" s="129" t="s">
        <v>1595</v>
      </c>
      <c r="K2722" s="129" t="s">
        <v>1595</v>
      </c>
      <c r="L2722" s="129" t="s">
        <v>1595</v>
      </c>
      <c r="M2722" s="129" t="s">
        <v>1595</v>
      </c>
      <c r="N2722" s="129" t="s">
        <v>1595</v>
      </c>
      <c r="O2722" s="129" t="s">
        <v>1595</v>
      </c>
      <c r="P2722" s="129" t="s">
        <v>1595</v>
      </c>
      <c r="Q2722" s="129" t="s">
        <v>1595</v>
      </c>
      <c r="R2722" s="129" t="s">
        <v>1595</v>
      </c>
      <c r="S2722" s="129" t="s">
        <v>1595</v>
      </c>
      <c r="T2722" s="129" t="s">
        <v>1595</v>
      </c>
      <c r="U2722" s="129" t="s">
        <v>1595</v>
      </c>
      <c r="V2722" s="129" t="s">
        <v>1595</v>
      </c>
      <c r="W2722" s="129" t="s">
        <v>1595</v>
      </c>
      <c r="X2722" s="129" t="s">
        <v>1595</v>
      </c>
      <c r="Y2722" s="129">
        <v>-6.5460000000000003</v>
      </c>
      <c r="Z2722" s="129">
        <v>-0.42099999999999999</v>
      </c>
      <c r="AA2722" s="129">
        <v>0.156</v>
      </c>
      <c r="AB2722" s="129">
        <v>0.63100000000000001</v>
      </c>
      <c r="AC2722" s="129">
        <v>1.1479999999999999</v>
      </c>
      <c r="AD2722" s="129">
        <v>3.8639999999999999</v>
      </c>
      <c r="AE2722" s="129">
        <v>-0.45800000000000002</v>
      </c>
      <c r="AF2722" s="129">
        <v>-1.2989999999999999</v>
      </c>
      <c r="AG2722" s="129">
        <v>-1.522</v>
      </c>
      <c r="AH2722" s="129">
        <v>-1.25</v>
      </c>
      <c r="AI2722" s="129">
        <v>-0.879</v>
      </c>
      <c r="AJ2722" s="129">
        <v>0.80300000000000005</v>
      </c>
      <c r="AK2722" s="129">
        <v>2.7130000000000001</v>
      </c>
      <c r="AL2722" s="129">
        <v>2.282</v>
      </c>
      <c r="AM2722" s="129">
        <v>-0.76500000000000001</v>
      </c>
      <c r="AN2722" s="129">
        <v>-2.0459999999999998</v>
      </c>
      <c r="AO2722" s="129">
        <v>1.143</v>
      </c>
      <c r="AP2722" s="129">
        <v>2.3319999999999999</v>
      </c>
      <c r="AQ2722" s="129">
        <v>1.7110000000000001</v>
      </c>
      <c r="AR2722" s="129">
        <v>1.823</v>
      </c>
      <c r="AS2722" s="129">
        <v>1.9430000000000001</v>
      </c>
      <c r="AT2722" s="129">
        <v>1.89</v>
      </c>
      <c r="AU2722" s="129">
        <v>1.994</v>
      </c>
      <c r="AV2722" s="129">
        <v>2.0099999999999998</v>
      </c>
      <c r="AW2722" s="129">
        <v>2012</v>
      </c>
    </row>
    <row r="2723" spans="1:49">
      <c r="A2723" s="129">
        <v>134</v>
      </c>
      <c r="B2723" s="129" t="s">
        <v>2774</v>
      </c>
      <c r="C2723" s="129" t="s">
        <v>1620</v>
      </c>
      <c r="D2723" s="129" t="s">
        <v>126</v>
      </c>
      <c r="E2723" s="129" t="s">
        <v>1618</v>
      </c>
      <c r="F2723" s="129" t="s">
        <v>1617</v>
      </c>
      <c r="G2723" s="129" t="s">
        <v>1608</v>
      </c>
      <c r="H2723" s="129" t="s">
        <v>1604</v>
      </c>
      <c r="I2723" s="129" t="s">
        <v>2776</v>
      </c>
      <c r="J2723" s="129" t="s">
        <v>1595</v>
      </c>
      <c r="K2723" s="129" t="s">
        <v>1595</v>
      </c>
      <c r="L2723" s="129" t="s">
        <v>1595</v>
      </c>
      <c r="M2723" s="129" t="s">
        <v>1595</v>
      </c>
      <c r="N2723" s="129" t="s">
        <v>1595</v>
      </c>
      <c r="O2723" s="129" t="s">
        <v>1595</v>
      </c>
      <c r="P2723" s="129" t="s">
        <v>1595</v>
      </c>
      <c r="Q2723" s="129" t="s">
        <v>1595</v>
      </c>
      <c r="R2723" s="129" t="s">
        <v>1595</v>
      </c>
      <c r="S2723" s="129" t="s">
        <v>1595</v>
      </c>
      <c r="T2723" s="129" t="s">
        <v>1595</v>
      </c>
      <c r="U2723" s="129">
        <v>294.52999999999997</v>
      </c>
      <c r="V2723" s="129">
        <v>409.03699999999998</v>
      </c>
      <c r="W2723" s="129">
        <v>470.41699999999997</v>
      </c>
      <c r="X2723" s="129">
        <v>531.68499999999995</v>
      </c>
      <c r="Y2723" s="129">
        <v>702.03800000000001</v>
      </c>
      <c r="Z2723" s="129">
        <v>772.48400000000004</v>
      </c>
      <c r="AA2723" s="129">
        <v>817.02300000000002</v>
      </c>
      <c r="AB2723" s="129">
        <v>849.39300000000003</v>
      </c>
      <c r="AC2723" s="129">
        <v>876.96299999999997</v>
      </c>
      <c r="AD2723" s="129">
        <v>841.97400000000005</v>
      </c>
      <c r="AE2723" s="129">
        <v>890.10599999999999</v>
      </c>
      <c r="AF2723" s="129">
        <v>955.4</v>
      </c>
      <c r="AG2723" s="130">
        <v>1042.847</v>
      </c>
      <c r="AH2723" s="130">
        <v>1115.944</v>
      </c>
      <c r="AI2723" s="130">
        <v>1189.511</v>
      </c>
      <c r="AJ2723" s="130">
        <v>1227.1010000000001</v>
      </c>
      <c r="AK2723" s="130">
        <v>1228.2449999999999</v>
      </c>
      <c r="AL2723" s="130">
        <v>1239.31</v>
      </c>
      <c r="AM2723" s="130">
        <v>1347.1020000000001</v>
      </c>
      <c r="AN2723" s="130">
        <v>1402.768</v>
      </c>
      <c r="AO2723" s="130">
        <v>1444.259</v>
      </c>
      <c r="AP2723" s="130">
        <v>1529.681</v>
      </c>
      <c r="AQ2723" s="130">
        <v>1524.444</v>
      </c>
      <c r="AR2723" s="130">
        <v>1515.662</v>
      </c>
      <c r="AS2723" s="130">
        <v>1514.11</v>
      </c>
      <c r="AT2723" s="130">
        <v>1499.5809999999999</v>
      </c>
      <c r="AU2723" s="130">
        <v>1529.364</v>
      </c>
      <c r="AV2723" s="130">
        <v>1559.288</v>
      </c>
      <c r="AW2723" s="129">
        <v>2012</v>
      </c>
    </row>
    <row r="2724" spans="1:49">
      <c r="A2724" s="129">
        <v>134</v>
      </c>
      <c r="B2724" s="129" t="s">
        <v>2774</v>
      </c>
      <c r="C2724" s="129" t="s">
        <v>1619</v>
      </c>
      <c r="D2724" s="129" t="s">
        <v>126</v>
      </c>
      <c r="E2724" s="129" t="s">
        <v>1618</v>
      </c>
      <c r="F2724" s="129" t="s">
        <v>1617</v>
      </c>
      <c r="G2724" s="129" t="s">
        <v>1597</v>
      </c>
      <c r="I2724" s="129" t="s">
        <v>1738</v>
      </c>
      <c r="J2724" s="129" t="s">
        <v>1595</v>
      </c>
      <c r="K2724" s="129" t="s">
        <v>1595</v>
      </c>
      <c r="L2724" s="129" t="s">
        <v>1595</v>
      </c>
      <c r="M2724" s="129" t="s">
        <v>1595</v>
      </c>
      <c r="N2724" s="129" t="s">
        <v>1595</v>
      </c>
      <c r="O2724" s="129" t="s">
        <v>1595</v>
      </c>
      <c r="P2724" s="129" t="s">
        <v>1595</v>
      </c>
      <c r="Q2724" s="129" t="s">
        <v>1595</v>
      </c>
      <c r="R2724" s="129" t="s">
        <v>1595</v>
      </c>
      <c r="S2724" s="129" t="s">
        <v>1595</v>
      </c>
      <c r="T2724" s="129" t="s">
        <v>1595</v>
      </c>
      <c r="U2724" s="129">
        <v>19.193000000000001</v>
      </c>
      <c r="V2724" s="129">
        <v>24.814</v>
      </c>
      <c r="W2724" s="129">
        <v>27.722000000000001</v>
      </c>
      <c r="X2724" s="129">
        <v>29.832999999999998</v>
      </c>
      <c r="Y2724" s="129">
        <v>37.978999999999999</v>
      </c>
      <c r="Z2724" s="129">
        <v>41.198999999999998</v>
      </c>
      <c r="AA2724" s="129">
        <v>42.718000000000004</v>
      </c>
      <c r="AB2724" s="129">
        <v>43.343000000000004</v>
      </c>
      <c r="AC2724" s="129">
        <v>43.844000000000001</v>
      </c>
      <c r="AD2724" s="129">
        <v>41.122</v>
      </c>
      <c r="AE2724" s="129">
        <v>42.347999999999999</v>
      </c>
      <c r="AF2724" s="129">
        <v>44.808</v>
      </c>
      <c r="AG2724" s="129">
        <v>48.561</v>
      </c>
      <c r="AH2724" s="129">
        <v>50.823999999999998</v>
      </c>
      <c r="AI2724" s="129">
        <v>53.475999999999999</v>
      </c>
      <c r="AJ2724" s="129">
        <v>53.031999999999996</v>
      </c>
      <c r="AK2724" s="129">
        <v>50.576000000000001</v>
      </c>
      <c r="AL2724" s="129">
        <v>50.097000000000001</v>
      </c>
      <c r="AM2724" s="129">
        <v>56.738999999999997</v>
      </c>
      <c r="AN2724" s="129">
        <v>56.222999999999999</v>
      </c>
      <c r="AO2724" s="129">
        <v>55.338000000000001</v>
      </c>
      <c r="AP2724" s="129">
        <v>57.369</v>
      </c>
      <c r="AQ2724" s="129">
        <v>56.255000000000003</v>
      </c>
      <c r="AR2724" s="129">
        <v>54.575000000000003</v>
      </c>
      <c r="AS2724" s="129">
        <v>53.093000000000004</v>
      </c>
      <c r="AT2724" s="129">
        <v>51.168999999999997</v>
      </c>
      <c r="AU2724" s="129">
        <v>50.801000000000002</v>
      </c>
      <c r="AV2724" s="129">
        <v>50.408000000000001</v>
      </c>
      <c r="AW2724" s="129">
        <v>2012</v>
      </c>
    </row>
    <row r="2725" spans="1:49">
      <c r="A2725" s="129">
        <v>134</v>
      </c>
      <c r="B2725" s="129" t="s">
        <v>2774</v>
      </c>
      <c r="C2725" s="129" t="s">
        <v>1616</v>
      </c>
      <c r="D2725" s="129" t="s">
        <v>126</v>
      </c>
      <c r="E2725" s="129" t="s">
        <v>1614</v>
      </c>
      <c r="F2725" s="129" t="s">
        <v>1613</v>
      </c>
      <c r="G2725" s="129" t="s">
        <v>1608</v>
      </c>
      <c r="H2725" s="129" t="s">
        <v>1604</v>
      </c>
      <c r="I2725" s="129" t="s">
        <v>2776</v>
      </c>
      <c r="J2725" s="129" t="s">
        <v>1595</v>
      </c>
      <c r="K2725" s="129" t="s">
        <v>1595</v>
      </c>
      <c r="L2725" s="129" t="s">
        <v>1595</v>
      </c>
      <c r="M2725" s="129" t="s">
        <v>1595</v>
      </c>
      <c r="N2725" s="129" t="s">
        <v>1595</v>
      </c>
      <c r="O2725" s="129" t="s">
        <v>1595</v>
      </c>
      <c r="P2725" s="129" t="s">
        <v>1595</v>
      </c>
      <c r="Q2725" s="129" t="s">
        <v>1595</v>
      </c>
      <c r="R2725" s="129" t="s">
        <v>1595</v>
      </c>
      <c r="S2725" s="129" t="s">
        <v>1595</v>
      </c>
      <c r="T2725" s="129" t="s">
        <v>1595</v>
      </c>
      <c r="U2725" s="129">
        <v>606.73</v>
      </c>
      <c r="V2725" s="129">
        <v>692.63699999999994</v>
      </c>
      <c r="W2725" s="129">
        <v>776.61699999999996</v>
      </c>
      <c r="X2725" s="129">
        <v>854.88499999999999</v>
      </c>
      <c r="Y2725" s="130">
        <v>1027.7049999999999</v>
      </c>
      <c r="Z2725" s="130">
        <v>1096.251</v>
      </c>
      <c r="AA2725" s="130">
        <v>1142.847</v>
      </c>
      <c r="AB2725" s="130">
        <v>1185.4490000000001</v>
      </c>
      <c r="AC2725" s="130">
        <v>1225.2719999999999</v>
      </c>
      <c r="AD2725" s="130">
        <v>1232.2239999999999</v>
      </c>
      <c r="AE2725" s="130">
        <v>1243.1130000000001</v>
      </c>
      <c r="AF2725" s="130">
        <v>1295.279</v>
      </c>
      <c r="AG2725" s="130">
        <v>1383.5429999999999</v>
      </c>
      <c r="AH2725" s="130">
        <v>1453.635</v>
      </c>
      <c r="AI2725" s="130">
        <v>1524.0170000000001</v>
      </c>
      <c r="AJ2725" s="130">
        <v>1571.673</v>
      </c>
      <c r="AK2725" s="130">
        <v>1588.3510000000001</v>
      </c>
      <c r="AL2725" s="130">
        <v>1652.498</v>
      </c>
      <c r="AM2725" s="130">
        <v>1769.0029999999999</v>
      </c>
      <c r="AN2725" s="130">
        <v>2056.8690000000001</v>
      </c>
      <c r="AO2725" s="130">
        <v>2098.36</v>
      </c>
      <c r="AP2725" s="130">
        <v>2183.7820000000002</v>
      </c>
      <c r="AQ2725" s="130">
        <v>2178.5450000000001</v>
      </c>
      <c r="AR2725" s="130">
        <v>2169.7629999999999</v>
      </c>
      <c r="AS2725" s="130">
        <v>2145.7179999999998</v>
      </c>
      <c r="AT2725" s="130">
        <v>2108.5450000000001</v>
      </c>
      <c r="AU2725" s="130">
        <v>2101.9929999999999</v>
      </c>
      <c r="AV2725" s="130">
        <v>2094.0129999999999</v>
      </c>
      <c r="AW2725" s="129">
        <v>2012</v>
      </c>
    </row>
    <row r="2726" spans="1:49">
      <c r="A2726" s="129">
        <v>134</v>
      </c>
      <c r="B2726" s="129" t="s">
        <v>2774</v>
      </c>
      <c r="C2726" s="129" t="s">
        <v>1615</v>
      </c>
      <c r="D2726" s="129" t="s">
        <v>126</v>
      </c>
      <c r="E2726" s="129" t="s">
        <v>1614</v>
      </c>
      <c r="F2726" s="129" t="s">
        <v>1613</v>
      </c>
      <c r="G2726" s="129" t="s">
        <v>1597</v>
      </c>
      <c r="I2726" s="129" t="s">
        <v>1612</v>
      </c>
      <c r="J2726" s="129" t="s">
        <v>1595</v>
      </c>
      <c r="K2726" s="129" t="s">
        <v>1595</v>
      </c>
      <c r="L2726" s="129" t="s">
        <v>1595</v>
      </c>
      <c r="M2726" s="129" t="s">
        <v>1595</v>
      </c>
      <c r="N2726" s="129" t="s">
        <v>1595</v>
      </c>
      <c r="O2726" s="129" t="s">
        <v>1595</v>
      </c>
      <c r="P2726" s="129" t="s">
        <v>1595</v>
      </c>
      <c r="Q2726" s="129" t="s">
        <v>1595</v>
      </c>
      <c r="R2726" s="129" t="s">
        <v>1595</v>
      </c>
      <c r="S2726" s="129" t="s">
        <v>1595</v>
      </c>
      <c r="T2726" s="129" t="s">
        <v>1595</v>
      </c>
      <c r="U2726" s="129">
        <v>39.536999999999999</v>
      </c>
      <c r="V2726" s="129">
        <v>42.018999999999998</v>
      </c>
      <c r="W2726" s="129">
        <v>45.767000000000003</v>
      </c>
      <c r="X2726" s="129">
        <v>47.968000000000004</v>
      </c>
      <c r="Y2726" s="129">
        <v>55.597000000000001</v>
      </c>
      <c r="Z2726" s="129">
        <v>58.466999999999999</v>
      </c>
      <c r="AA2726" s="129">
        <v>59.753999999999998</v>
      </c>
      <c r="AB2726" s="129">
        <v>60.491</v>
      </c>
      <c r="AC2726" s="129">
        <v>61.256999999999998</v>
      </c>
      <c r="AD2726" s="129">
        <v>60.182000000000002</v>
      </c>
      <c r="AE2726" s="129">
        <v>59.142000000000003</v>
      </c>
      <c r="AF2726" s="129">
        <v>60.747999999999998</v>
      </c>
      <c r="AG2726" s="129">
        <v>64.426000000000002</v>
      </c>
      <c r="AH2726" s="129">
        <v>66.203999999999994</v>
      </c>
      <c r="AI2726" s="129">
        <v>68.513999999999996</v>
      </c>
      <c r="AJ2726" s="129">
        <v>67.923000000000002</v>
      </c>
      <c r="AK2726" s="129">
        <v>65.405000000000001</v>
      </c>
      <c r="AL2726" s="129">
        <v>66.8</v>
      </c>
      <c r="AM2726" s="129">
        <v>74.509</v>
      </c>
      <c r="AN2726" s="129">
        <v>82.44</v>
      </c>
      <c r="AO2726" s="129">
        <v>80.400000000000006</v>
      </c>
      <c r="AP2726" s="129">
        <v>81.900000000000006</v>
      </c>
      <c r="AQ2726" s="129">
        <v>80.393000000000001</v>
      </c>
      <c r="AR2726" s="129">
        <v>78.128</v>
      </c>
      <c r="AS2726" s="129">
        <v>75.239999999999995</v>
      </c>
      <c r="AT2726" s="129">
        <v>71.947999999999993</v>
      </c>
      <c r="AU2726" s="129">
        <v>69.822000000000003</v>
      </c>
      <c r="AV2726" s="129">
        <v>67.694999999999993</v>
      </c>
      <c r="AW2726" s="129">
        <v>2012</v>
      </c>
    </row>
    <row r="2727" spans="1:49">
      <c r="A2727" s="129">
        <v>134</v>
      </c>
      <c r="B2727" s="129" t="s">
        <v>2774</v>
      </c>
      <c r="C2727" s="129" t="s">
        <v>1611</v>
      </c>
      <c r="D2727" s="129" t="s">
        <v>126</v>
      </c>
      <c r="E2727" s="129" t="s">
        <v>1610</v>
      </c>
      <c r="F2727" s="129" t="s">
        <v>1609</v>
      </c>
      <c r="G2727" s="129" t="s">
        <v>1608</v>
      </c>
      <c r="H2727" s="129" t="s">
        <v>1604</v>
      </c>
      <c r="I2727" s="129" t="s">
        <v>2776</v>
      </c>
      <c r="J2727" s="129" t="s">
        <v>1595</v>
      </c>
      <c r="K2727" s="129" t="s">
        <v>1595</v>
      </c>
      <c r="L2727" s="129" t="s">
        <v>1595</v>
      </c>
      <c r="M2727" s="129" t="s">
        <v>1595</v>
      </c>
      <c r="N2727" s="129" t="s">
        <v>1595</v>
      </c>
      <c r="O2727" s="129" t="s">
        <v>1595</v>
      </c>
      <c r="P2727" s="129" t="s">
        <v>1595</v>
      </c>
      <c r="Q2727" s="129" t="s">
        <v>1595</v>
      </c>
      <c r="R2727" s="129" t="s">
        <v>1595</v>
      </c>
      <c r="S2727" s="129" t="s">
        <v>1595</v>
      </c>
      <c r="T2727" s="129" t="s">
        <v>1595</v>
      </c>
      <c r="U2727" s="130">
        <v>1534.6</v>
      </c>
      <c r="V2727" s="130">
        <v>1648.4</v>
      </c>
      <c r="W2727" s="130">
        <v>1696.9</v>
      </c>
      <c r="X2727" s="130">
        <v>1782.2</v>
      </c>
      <c r="Y2727" s="130">
        <v>1848.5</v>
      </c>
      <c r="Z2727" s="130">
        <v>1875</v>
      </c>
      <c r="AA2727" s="130">
        <v>1912.6</v>
      </c>
      <c r="AB2727" s="130">
        <v>1959.7</v>
      </c>
      <c r="AC2727" s="130">
        <v>2000.2</v>
      </c>
      <c r="AD2727" s="130">
        <v>2047.5</v>
      </c>
      <c r="AE2727" s="130">
        <v>2101.9</v>
      </c>
      <c r="AF2727" s="130">
        <v>2132.1999999999998</v>
      </c>
      <c r="AG2727" s="130">
        <v>2147.5</v>
      </c>
      <c r="AH2727" s="130">
        <v>2195.6999999999998</v>
      </c>
      <c r="AI2727" s="130">
        <v>2224.4</v>
      </c>
      <c r="AJ2727" s="130">
        <v>2313.9</v>
      </c>
      <c r="AK2727" s="130">
        <v>2428.5</v>
      </c>
      <c r="AL2727" s="130">
        <v>2473.8000000000002</v>
      </c>
      <c r="AM2727" s="130">
        <v>2374.1999999999998</v>
      </c>
      <c r="AN2727" s="130">
        <v>2495</v>
      </c>
      <c r="AO2727" s="130">
        <v>2609.9</v>
      </c>
      <c r="AP2727" s="130">
        <v>2666.4</v>
      </c>
      <c r="AQ2727" s="130">
        <v>2709.8760000000002</v>
      </c>
      <c r="AR2727" s="130">
        <v>2777.1860000000001</v>
      </c>
      <c r="AS2727" s="130">
        <v>2851.8220000000001</v>
      </c>
      <c r="AT2727" s="130">
        <v>2930.6460000000002</v>
      </c>
      <c r="AU2727" s="130">
        <v>3010.4940000000001</v>
      </c>
      <c r="AV2727" s="130">
        <v>3093.3130000000001</v>
      </c>
      <c r="AW2727" s="129">
        <v>2012</v>
      </c>
    </row>
    <row r="2728" spans="1:49">
      <c r="A2728" s="129">
        <v>134</v>
      </c>
      <c r="B2728" s="129" t="s">
        <v>2774</v>
      </c>
      <c r="C2728" s="129" t="s">
        <v>1606</v>
      </c>
      <c r="D2728" s="129" t="s">
        <v>126</v>
      </c>
      <c r="E2728" s="129" t="s">
        <v>1599</v>
      </c>
      <c r="F2728" s="129" t="s">
        <v>1598</v>
      </c>
      <c r="G2728" s="129" t="s">
        <v>1605</v>
      </c>
      <c r="H2728" s="129" t="s">
        <v>1604</v>
      </c>
      <c r="I2728" s="129" t="s">
        <v>2775</v>
      </c>
      <c r="J2728" s="129">
        <v>-14.254</v>
      </c>
      <c r="K2728" s="129">
        <v>-4.6379999999999999</v>
      </c>
      <c r="L2728" s="129">
        <v>4.55</v>
      </c>
      <c r="M2728" s="129">
        <v>4.08</v>
      </c>
      <c r="N2728" s="129">
        <v>9.2840000000000007</v>
      </c>
      <c r="O2728" s="129">
        <v>16.96</v>
      </c>
      <c r="P2728" s="129">
        <v>38.499000000000002</v>
      </c>
      <c r="Q2728" s="129">
        <v>43.819000000000003</v>
      </c>
      <c r="R2728" s="129">
        <v>50.847000000000001</v>
      </c>
      <c r="S2728" s="129">
        <v>55.441000000000003</v>
      </c>
      <c r="T2728" s="129">
        <v>45.307000000000002</v>
      </c>
      <c r="U2728" s="129">
        <v>-24.253</v>
      </c>
      <c r="V2728" s="129">
        <v>-22.742000000000001</v>
      </c>
      <c r="W2728" s="129">
        <v>-19.033000000000001</v>
      </c>
      <c r="X2728" s="129">
        <v>-30.52</v>
      </c>
      <c r="Y2728" s="129">
        <v>-29.587</v>
      </c>
      <c r="Z2728" s="129">
        <v>-14.016999999999999</v>
      </c>
      <c r="AA2728" s="129">
        <v>-10.01</v>
      </c>
      <c r="AB2728" s="129">
        <v>-16.329999999999998</v>
      </c>
      <c r="AC2728" s="129">
        <v>-27.561</v>
      </c>
      <c r="AD2728" s="129">
        <v>-32.765000000000001</v>
      </c>
      <c r="AE2728" s="129">
        <v>-1.0999999999999999E-2</v>
      </c>
      <c r="AF2728" s="129">
        <v>40.298000000000002</v>
      </c>
      <c r="AG2728" s="129">
        <v>45.826999999999998</v>
      </c>
      <c r="AH2728" s="129">
        <v>127.27500000000001</v>
      </c>
      <c r="AI2728" s="129">
        <v>140.261</v>
      </c>
      <c r="AJ2728" s="129">
        <v>181.74100000000001</v>
      </c>
      <c r="AK2728" s="129">
        <v>247.96700000000001</v>
      </c>
      <c r="AL2728" s="129">
        <v>226.10499999999999</v>
      </c>
      <c r="AM2728" s="129">
        <v>197.13300000000001</v>
      </c>
      <c r="AN2728" s="129">
        <v>206.98500000000001</v>
      </c>
      <c r="AO2728" s="129">
        <v>224.29</v>
      </c>
      <c r="AP2728" s="129">
        <v>238.49299999999999</v>
      </c>
      <c r="AQ2728" s="129">
        <v>214.596</v>
      </c>
      <c r="AR2728" s="129">
        <v>214.357</v>
      </c>
      <c r="AS2728" s="129">
        <v>210.453</v>
      </c>
      <c r="AT2728" s="129">
        <v>205.66499999999999</v>
      </c>
      <c r="AU2728" s="129">
        <v>203.12799999999999</v>
      </c>
      <c r="AV2728" s="129">
        <v>200.90299999999999</v>
      </c>
      <c r="AW2728" s="129">
        <v>2012</v>
      </c>
    </row>
    <row r="2729" spans="1:49">
      <c r="A2729" s="129">
        <v>134</v>
      </c>
      <c r="B2729" s="129" t="s">
        <v>2774</v>
      </c>
      <c r="C2729" s="129" t="s">
        <v>1601</v>
      </c>
      <c r="D2729" s="129" t="s">
        <v>126</v>
      </c>
      <c r="E2729" s="129" t="s">
        <v>1599</v>
      </c>
      <c r="F2729" s="129" t="s">
        <v>1598</v>
      </c>
      <c r="G2729" s="129" t="s">
        <v>1597</v>
      </c>
      <c r="I2729" s="129" t="s">
        <v>1596</v>
      </c>
      <c r="J2729" s="129">
        <v>-1.7250000000000001</v>
      </c>
      <c r="K2729" s="129">
        <v>-0.66700000000000004</v>
      </c>
      <c r="L2729" s="129">
        <v>0.67800000000000005</v>
      </c>
      <c r="M2729" s="129">
        <v>0.60899999999999999</v>
      </c>
      <c r="N2729" s="129">
        <v>1.472</v>
      </c>
      <c r="O2729" s="129">
        <v>2.6509999999999998</v>
      </c>
      <c r="P2729" s="129">
        <v>4.2140000000000004</v>
      </c>
      <c r="Q2729" s="129">
        <v>3.8540000000000001</v>
      </c>
      <c r="R2729" s="129">
        <v>4.1479999999999997</v>
      </c>
      <c r="S2729" s="129">
        <v>4.556</v>
      </c>
      <c r="T2729" s="129">
        <v>2.9289999999999998</v>
      </c>
      <c r="U2729" s="129">
        <v>-1.3360000000000001</v>
      </c>
      <c r="V2729" s="129">
        <v>-1.099</v>
      </c>
      <c r="W2729" s="129">
        <v>-0.94799999999999995</v>
      </c>
      <c r="X2729" s="129">
        <v>-1.4179999999999999</v>
      </c>
      <c r="Y2729" s="129">
        <v>-1.1719999999999999</v>
      </c>
      <c r="Z2729" s="129">
        <v>-0.57499999999999996</v>
      </c>
      <c r="AA2729" s="129">
        <v>-0.46300000000000002</v>
      </c>
      <c r="AB2729" s="129">
        <v>-0.749</v>
      </c>
      <c r="AC2729" s="129">
        <v>-1.292</v>
      </c>
      <c r="AD2729" s="129">
        <v>-1.732</v>
      </c>
      <c r="AE2729" s="129">
        <v>-1E-3</v>
      </c>
      <c r="AF2729" s="129">
        <v>2.0009999999999999</v>
      </c>
      <c r="AG2729" s="129">
        <v>1.887</v>
      </c>
      <c r="AH2729" s="129">
        <v>4.6619999999999999</v>
      </c>
      <c r="AI2729" s="129">
        <v>5.0620000000000003</v>
      </c>
      <c r="AJ2729" s="129">
        <v>6.2549999999999999</v>
      </c>
      <c r="AK2729" s="129">
        <v>7.45</v>
      </c>
      <c r="AL2729" s="129">
        <v>6.21</v>
      </c>
      <c r="AM2729" s="129">
        <v>5.9610000000000003</v>
      </c>
      <c r="AN2729" s="129">
        <v>6.2519999999999998</v>
      </c>
      <c r="AO2729" s="129">
        <v>6.1760000000000002</v>
      </c>
      <c r="AP2729" s="129">
        <v>6.9539999999999997</v>
      </c>
      <c r="AQ2729" s="129">
        <v>5.9720000000000004</v>
      </c>
      <c r="AR2729" s="129">
        <v>5.7210000000000001</v>
      </c>
      <c r="AS2729" s="129">
        <v>5.3970000000000002</v>
      </c>
      <c r="AT2729" s="129">
        <v>5.0759999999999996</v>
      </c>
      <c r="AU2729" s="129">
        <v>4.8330000000000002</v>
      </c>
      <c r="AV2729" s="129">
        <v>4.6070000000000002</v>
      </c>
      <c r="AW2729" s="129">
        <v>2012</v>
      </c>
    </row>
    <row r="2730" spans="1:49">
      <c r="A2730" s="129">
        <v>652</v>
      </c>
      <c r="B2730" s="129" t="s">
        <v>2767</v>
      </c>
      <c r="C2730" s="129" t="s">
        <v>1733</v>
      </c>
      <c r="D2730" s="129" t="s">
        <v>2766</v>
      </c>
      <c r="E2730" s="129" t="s">
        <v>1730</v>
      </c>
      <c r="F2730" s="129" t="s">
        <v>1732</v>
      </c>
      <c r="G2730" s="129" t="s">
        <v>1608</v>
      </c>
      <c r="H2730" s="129" t="s">
        <v>1604</v>
      </c>
      <c r="I2730" s="129" t="s">
        <v>2773</v>
      </c>
      <c r="J2730" s="129">
        <v>13.134</v>
      </c>
      <c r="K2730" s="129">
        <v>13.815</v>
      </c>
      <c r="L2730" s="129">
        <v>13.119</v>
      </c>
      <c r="M2730" s="129">
        <v>12.664999999999999</v>
      </c>
      <c r="N2730" s="129">
        <v>13.717000000000001</v>
      </c>
      <c r="O2730" s="129">
        <v>14.518000000000001</v>
      </c>
      <c r="P2730" s="129">
        <v>15.146000000000001</v>
      </c>
      <c r="Q2730" s="129">
        <v>16.033999999999999</v>
      </c>
      <c r="R2730" s="129">
        <v>17.536999999999999</v>
      </c>
      <c r="S2730" s="129">
        <v>18.344000000000001</v>
      </c>
      <c r="T2730" s="129">
        <v>18.957000000000001</v>
      </c>
      <c r="U2730" s="129">
        <v>19.911000000000001</v>
      </c>
      <c r="V2730" s="129">
        <v>20.724</v>
      </c>
      <c r="W2730" s="129">
        <v>21.690999999999999</v>
      </c>
      <c r="X2730" s="129">
        <v>22.443999999999999</v>
      </c>
      <c r="Y2730" s="129">
        <v>23.353000000000002</v>
      </c>
      <c r="Z2730" s="129">
        <v>24.413</v>
      </c>
      <c r="AA2730" s="129">
        <v>25.689</v>
      </c>
      <c r="AB2730" s="129">
        <v>27.001000000000001</v>
      </c>
      <c r="AC2730" s="129">
        <v>28.266999999999999</v>
      </c>
      <c r="AD2730" s="129">
        <v>29.45</v>
      </c>
      <c r="AE2730" s="129">
        <v>30.774999999999999</v>
      </c>
      <c r="AF2730" s="129">
        <v>32.207000000000001</v>
      </c>
      <c r="AG2730" s="129">
        <v>33.853000000000002</v>
      </c>
      <c r="AH2730" s="129">
        <v>35.652999999999999</v>
      </c>
      <c r="AI2730" s="129">
        <v>37.799999999999997</v>
      </c>
      <c r="AJ2730" s="129">
        <v>40.113999999999997</v>
      </c>
      <c r="AK2730" s="129">
        <v>42.704999999999998</v>
      </c>
      <c r="AL2730" s="129">
        <v>46.305</v>
      </c>
      <c r="AM2730" s="129">
        <v>48.152999999999999</v>
      </c>
      <c r="AN2730" s="129">
        <v>52.01</v>
      </c>
      <c r="AO2730" s="129">
        <v>59.816000000000003</v>
      </c>
      <c r="AP2730" s="129">
        <v>64.548000000000002</v>
      </c>
      <c r="AQ2730" s="129">
        <v>69.647999999999996</v>
      </c>
      <c r="AR2730" s="129">
        <v>73.888999999999996</v>
      </c>
      <c r="AS2730" s="129">
        <v>77.950999999999993</v>
      </c>
      <c r="AT2730" s="129">
        <v>81.906000000000006</v>
      </c>
      <c r="AU2730" s="129">
        <v>86.046000000000006</v>
      </c>
      <c r="AV2730" s="129">
        <v>92.899000000000001</v>
      </c>
      <c r="AW2730" s="129">
        <v>2011</v>
      </c>
    </row>
    <row r="2731" spans="1:49">
      <c r="A2731" s="129">
        <v>652</v>
      </c>
      <c r="B2731" s="129" t="s">
        <v>2767</v>
      </c>
      <c r="C2731" s="129" t="s">
        <v>1731</v>
      </c>
      <c r="D2731" s="129" t="s">
        <v>2766</v>
      </c>
      <c r="E2731" s="129" t="s">
        <v>1730</v>
      </c>
      <c r="F2731" s="129" t="s">
        <v>1729</v>
      </c>
      <c r="G2731" s="129" t="s">
        <v>1655</v>
      </c>
      <c r="I2731" s="129" t="s">
        <v>1728</v>
      </c>
      <c r="J2731" s="129">
        <v>0.45300000000000001</v>
      </c>
      <c r="K2731" s="129">
        <v>5.181</v>
      </c>
      <c r="L2731" s="129">
        <v>-5.0380000000000003</v>
      </c>
      <c r="M2731" s="129">
        <v>-3.4580000000000002</v>
      </c>
      <c r="N2731" s="129">
        <v>8.3010000000000002</v>
      </c>
      <c r="O2731" s="129">
        <v>5.8419999999999996</v>
      </c>
      <c r="P2731" s="129">
        <v>4.3250000000000002</v>
      </c>
      <c r="Q2731" s="129">
        <v>5.8620000000000001</v>
      </c>
      <c r="R2731" s="129">
        <v>9.3770000000000007</v>
      </c>
      <c r="S2731" s="129">
        <v>4.601</v>
      </c>
      <c r="T2731" s="129">
        <v>3.34</v>
      </c>
      <c r="U2731" s="129">
        <v>5.0359999999999996</v>
      </c>
      <c r="V2731" s="129">
        <v>4.0839999999999996</v>
      </c>
      <c r="W2731" s="129">
        <v>4.6660000000000004</v>
      </c>
      <c r="X2731" s="129">
        <v>3.4710000000000001</v>
      </c>
      <c r="Y2731" s="129">
        <v>4.05</v>
      </c>
      <c r="Z2731" s="129">
        <v>4.54</v>
      </c>
      <c r="AA2731" s="129">
        <v>5.226</v>
      </c>
      <c r="AB2731" s="129">
        <v>5.1070000000000002</v>
      </c>
      <c r="AC2731" s="129">
        <v>4.6870000000000003</v>
      </c>
      <c r="AD2731" s="129">
        <v>4.1879999999999997</v>
      </c>
      <c r="AE2731" s="129">
        <v>4.4969999999999999</v>
      </c>
      <c r="AF2731" s="129">
        <v>4.6539999999999999</v>
      </c>
      <c r="AG2731" s="129">
        <v>5.1120000000000001</v>
      </c>
      <c r="AH2731" s="129">
        <v>5.3150000000000004</v>
      </c>
      <c r="AI2731" s="129">
        <v>6.0229999999999997</v>
      </c>
      <c r="AJ2731" s="129">
        <v>6.12</v>
      </c>
      <c r="AK2731" s="129">
        <v>6.46</v>
      </c>
      <c r="AL2731" s="129">
        <v>8.4309999999999992</v>
      </c>
      <c r="AM2731" s="129">
        <v>3.992</v>
      </c>
      <c r="AN2731" s="129">
        <v>8.0090000000000003</v>
      </c>
      <c r="AO2731" s="129">
        <v>15.009</v>
      </c>
      <c r="AP2731" s="129">
        <v>7.9119999999999999</v>
      </c>
      <c r="AQ2731" s="129">
        <v>7.9</v>
      </c>
      <c r="AR2731" s="129">
        <v>6.09</v>
      </c>
      <c r="AS2731" s="129">
        <v>5.4969999999999999</v>
      </c>
      <c r="AT2731" s="129">
        <v>5.0730000000000004</v>
      </c>
      <c r="AU2731" s="129">
        <v>5.056</v>
      </c>
      <c r="AV2731" s="129">
        <v>7.9640000000000004</v>
      </c>
      <c r="AW2731" s="129">
        <v>2011</v>
      </c>
    </row>
    <row r="2732" spans="1:49">
      <c r="A2732" s="129">
        <v>652</v>
      </c>
      <c r="B2732" s="129" t="s">
        <v>2767</v>
      </c>
      <c r="C2732" s="129" t="s">
        <v>1727</v>
      </c>
      <c r="D2732" s="129" t="s">
        <v>2766</v>
      </c>
      <c r="E2732" s="129" t="s">
        <v>1724</v>
      </c>
      <c r="F2732" s="129" t="s">
        <v>1726</v>
      </c>
      <c r="G2732" s="129" t="s">
        <v>1608</v>
      </c>
      <c r="H2732" s="129" t="s">
        <v>1604</v>
      </c>
      <c r="I2732" s="129" t="s">
        <v>2773</v>
      </c>
      <c r="J2732" s="129">
        <v>7.0000000000000001E-3</v>
      </c>
      <c r="K2732" s="129">
        <v>6.0000000000000001E-3</v>
      </c>
      <c r="L2732" s="129">
        <v>0.01</v>
      </c>
      <c r="M2732" s="129">
        <v>1.0999999999999999E-2</v>
      </c>
      <c r="N2732" s="129">
        <v>2.9000000000000001E-2</v>
      </c>
      <c r="O2732" s="129">
        <v>4.3999999999999997E-2</v>
      </c>
      <c r="P2732" s="129">
        <v>0.06</v>
      </c>
      <c r="Q2732" s="129">
        <v>0.10299999999999999</v>
      </c>
      <c r="R2732" s="129">
        <v>0.14599999999999999</v>
      </c>
      <c r="S2732" s="129">
        <v>0.2</v>
      </c>
      <c r="T2732" s="129">
        <v>0.28799999999999998</v>
      </c>
      <c r="U2732" s="129">
        <v>0.40899999999999997</v>
      </c>
      <c r="V2732" s="129">
        <v>0.49199999999999999</v>
      </c>
      <c r="W2732" s="129">
        <v>0.57599999999999996</v>
      </c>
      <c r="X2732" s="129">
        <v>0.751</v>
      </c>
      <c r="Y2732" s="129">
        <v>1.008</v>
      </c>
      <c r="Z2732" s="129">
        <v>1.5009999999999999</v>
      </c>
      <c r="AA2732" s="129">
        <v>2.173</v>
      </c>
      <c r="AB2732" s="129">
        <v>2.7549999999999999</v>
      </c>
      <c r="AC2732" s="129">
        <v>3.3769999999999998</v>
      </c>
      <c r="AD2732" s="129">
        <v>4.0119999999999996</v>
      </c>
      <c r="AE2732" s="129">
        <v>5.3259999999999996</v>
      </c>
      <c r="AF2732" s="129">
        <v>7.5140000000000002</v>
      </c>
      <c r="AG2732" s="129">
        <v>9.6950000000000003</v>
      </c>
      <c r="AH2732" s="129">
        <v>13.093999999999999</v>
      </c>
      <c r="AI2732" s="129">
        <v>15.776999999999999</v>
      </c>
      <c r="AJ2732" s="129">
        <v>18.704999999999998</v>
      </c>
      <c r="AK2732" s="129">
        <v>23.154</v>
      </c>
      <c r="AL2732" s="129">
        <v>30.178999999999998</v>
      </c>
      <c r="AM2732" s="129">
        <v>36.598999999999997</v>
      </c>
      <c r="AN2732" s="129">
        <v>46.042999999999999</v>
      </c>
      <c r="AO2732" s="129">
        <v>59.816000000000003</v>
      </c>
      <c r="AP2732" s="129">
        <v>73.108999999999995</v>
      </c>
      <c r="AQ2732" s="129">
        <v>89.497</v>
      </c>
      <c r="AR2732" s="129">
        <v>105.845</v>
      </c>
      <c r="AS2732" s="129">
        <v>122.834</v>
      </c>
      <c r="AT2732" s="129">
        <v>141.107</v>
      </c>
      <c r="AU2732" s="129">
        <v>160.13800000000001</v>
      </c>
      <c r="AV2732" s="129">
        <v>185.60900000000001</v>
      </c>
      <c r="AW2732" s="129">
        <v>2011</v>
      </c>
    </row>
    <row r="2733" spans="1:49">
      <c r="A2733" s="129">
        <v>652</v>
      </c>
      <c r="B2733" s="129" t="s">
        <v>2767</v>
      </c>
      <c r="C2733" s="129" t="s">
        <v>1725</v>
      </c>
      <c r="D2733" s="129" t="s">
        <v>2766</v>
      </c>
      <c r="E2733" s="129" t="s">
        <v>1724</v>
      </c>
      <c r="F2733" s="129" t="s">
        <v>1723</v>
      </c>
      <c r="G2733" s="129" t="s">
        <v>1605</v>
      </c>
      <c r="H2733" s="129" t="s">
        <v>1604</v>
      </c>
      <c r="I2733" s="129" t="s">
        <v>1691</v>
      </c>
      <c r="J2733" s="129">
        <v>25.956</v>
      </c>
      <c r="K2733" s="129">
        <v>21.669</v>
      </c>
      <c r="L2733" s="129">
        <v>36.688000000000002</v>
      </c>
      <c r="M2733" s="129">
        <v>12.249000000000001</v>
      </c>
      <c r="N2733" s="129">
        <v>8.0530000000000008</v>
      </c>
      <c r="O2733" s="129">
        <v>8.0459999999999994</v>
      </c>
      <c r="P2733" s="129">
        <v>6.74</v>
      </c>
      <c r="Q2733" s="129">
        <v>6.7119999999999997</v>
      </c>
      <c r="R2733" s="129">
        <v>7.2309999999999999</v>
      </c>
      <c r="S2733" s="129">
        <v>7.4139999999999997</v>
      </c>
      <c r="T2733" s="129">
        <v>8.8350000000000009</v>
      </c>
      <c r="U2733" s="129">
        <v>11.118</v>
      </c>
      <c r="V2733" s="129">
        <v>11.257</v>
      </c>
      <c r="W2733" s="129">
        <v>8.8859999999999992</v>
      </c>
      <c r="X2733" s="129">
        <v>7.859</v>
      </c>
      <c r="Y2733" s="129">
        <v>8.4030000000000005</v>
      </c>
      <c r="Z2733" s="129">
        <v>9.18</v>
      </c>
      <c r="AA2733" s="129">
        <v>10.613</v>
      </c>
      <c r="AB2733" s="129">
        <v>11.916</v>
      </c>
      <c r="AC2733" s="129">
        <v>12.664999999999999</v>
      </c>
      <c r="AD2733" s="129">
        <v>7.3620000000000001</v>
      </c>
      <c r="AE2733" s="129">
        <v>7.4349999999999996</v>
      </c>
      <c r="AF2733" s="129">
        <v>9.4819999999999993</v>
      </c>
      <c r="AG2733" s="129">
        <v>11.186</v>
      </c>
      <c r="AH2733" s="129">
        <v>14.557</v>
      </c>
      <c r="AI2733" s="129">
        <v>17.408999999999999</v>
      </c>
      <c r="AJ2733" s="129">
        <v>20.41</v>
      </c>
      <c r="AK2733" s="129">
        <v>24.757999999999999</v>
      </c>
      <c r="AL2733" s="129">
        <v>28.527999999999999</v>
      </c>
      <c r="AM2733" s="129">
        <v>25.798999999999999</v>
      </c>
      <c r="AN2733" s="129">
        <v>32.186</v>
      </c>
      <c r="AO2733" s="129">
        <v>38.752000000000002</v>
      </c>
      <c r="AP2733" s="129">
        <v>40.435000000000002</v>
      </c>
      <c r="AQ2733" s="129">
        <v>45.545999999999999</v>
      </c>
      <c r="AR2733" s="129">
        <v>49.886000000000003</v>
      </c>
      <c r="AS2733" s="129">
        <v>54.368000000000002</v>
      </c>
      <c r="AT2733" s="129">
        <v>59.113999999999997</v>
      </c>
      <c r="AU2733" s="129">
        <v>63.776000000000003</v>
      </c>
      <c r="AV2733" s="129">
        <v>70.418999999999997</v>
      </c>
      <c r="AW2733" s="129">
        <v>2011</v>
      </c>
    </row>
    <row r="2734" spans="1:49">
      <c r="A2734" s="129">
        <v>652</v>
      </c>
      <c r="B2734" s="129" t="s">
        <v>2767</v>
      </c>
      <c r="C2734" s="129" t="s">
        <v>1722</v>
      </c>
      <c r="D2734" s="129" t="s">
        <v>2766</v>
      </c>
      <c r="E2734" s="129" t="s">
        <v>1721</v>
      </c>
      <c r="F2734" s="129" t="s">
        <v>1720</v>
      </c>
      <c r="G2734" s="129" t="s">
        <v>1675</v>
      </c>
      <c r="I2734" s="129" t="s">
        <v>1719</v>
      </c>
      <c r="J2734" s="129">
        <v>5.3999999999999999E-2</v>
      </c>
      <c r="K2734" s="129">
        <v>4.2999999999999997E-2</v>
      </c>
      <c r="L2734" s="129">
        <v>7.6999999999999999E-2</v>
      </c>
      <c r="M2734" s="129">
        <v>8.5000000000000006E-2</v>
      </c>
      <c r="N2734" s="129">
        <v>0.21099999999999999</v>
      </c>
      <c r="O2734" s="129">
        <v>0.30099999999999999</v>
      </c>
      <c r="P2734" s="129">
        <v>0.39700000000000002</v>
      </c>
      <c r="Q2734" s="129">
        <v>0.64300000000000002</v>
      </c>
      <c r="R2734" s="129">
        <v>0.83399999999999996</v>
      </c>
      <c r="S2734" s="129">
        <v>1.091</v>
      </c>
      <c r="T2734" s="129">
        <v>1.52</v>
      </c>
      <c r="U2734" s="129">
        <v>2.0529999999999999</v>
      </c>
      <c r="V2734" s="129">
        <v>2.3730000000000002</v>
      </c>
      <c r="W2734" s="129">
        <v>2.6579999999999999</v>
      </c>
      <c r="X2734" s="129">
        <v>3.3460000000000001</v>
      </c>
      <c r="Y2734" s="129">
        <v>4.3150000000000004</v>
      </c>
      <c r="Z2734" s="129">
        <v>6.15</v>
      </c>
      <c r="AA2734" s="129">
        <v>8.4610000000000003</v>
      </c>
      <c r="AB2734" s="129">
        <v>10.202</v>
      </c>
      <c r="AC2734" s="129">
        <v>11.946999999999999</v>
      </c>
      <c r="AD2734" s="129">
        <v>13.622</v>
      </c>
      <c r="AE2734" s="129">
        <v>17.305</v>
      </c>
      <c r="AF2734" s="129">
        <v>23.33</v>
      </c>
      <c r="AG2734" s="129">
        <v>28.638999999999999</v>
      </c>
      <c r="AH2734" s="129">
        <v>36.725000000000001</v>
      </c>
      <c r="AI2734" s="129">
        <v>41.738</v>
      </c>
      <c r="AJ2734" s="129">
        <v>46.63</v>
      </c>
      <c r="AK2734" s="129">
        <v>54.22</v>
      </c>
      <c r="AL2734" s="129">
        <v>65.173000000000002</v>
      </c>
      <c r="AM2734" s="129">
        <v>76.004000000000005</v>
      </c>
      <c r="AN2734" s="129">
        <v>88.527000000000001</v>
      </c>
      <c r="AO2734" s="129">
        <v>100</v>
      </c>
      <c r="AP2734" s="129">
        <v>113.262</v>
      </c>
      <c r="AQ2734" s="129">
        <v>128.5</v>
      </c>
      <c r="AR2734" s="129">
        <v>143.24799999999999</v>
      </c>
      <c r="AS2734" s="129">
        <v>157.57900000000001</v>
      </c>
      <c r="AT2734" s="129">
        <v>172.28</v>
      </c>
      <c r="AU2734" s="129">
        <v>186.107</v>
      </c>
      <c r="AV2734" s="129">
        <v>199.79599999999999</v>
      </c>
      <c r="AW2734" s="129">
        <v>2011</v>
      </c>
    </row>
    <row r="2735" spans="1:49">
      <c r="A2735" s="129">
        <v>652</v>
      </c>
      <c r="B2735" s="129" t="s">
        <v>2767</v>
      </c>
      <c r="C2735" s="129" t="s">
        <v>1718</v>
      </c>
      <c r="D2735" s="129" t="s">
        <v>2766</v>
      </c>
      <c r="E2735" s="129" t="s">
        <v>1717</v>
      </c>
      <c r="F2735" s="129" t="s">
        <v>1716</v>
      </c>
      <c r="G2735" s="129" t="s">
        <v>1608</v>
      </c>
      <c r="H2735" s="129" t="s">
        <v>3</v>
      </c>
      <c r="I2735" s="129" t="s">
        <v>1715</v>
      </c>
      <c r="J2735" s="130">
        <v>1311.4269999999999</v>
      </c>
      <c r="K2735" s="130">
        <v>1310.4000000000001</v>
      </c>
      <c r="L2735" s="130">
        <v>1182.1679999999999</v>
      </c>
      <c r="M2735" s="130">
        <v>1084.229</v>
      </c>
      <c r="N2735" s="130">
        <v>1115.5229999999999</v>
      </c>
      <c r="O2735" s="130">
        <v>1151.27</v>
      </c>
      <c r="P2735" s="130">
        <v>1171.134</v>
      </c>
      <c r="Q2735" s="130">
        <v>1208.893</v>
      </c>
      <c r="R2735" s="130">
        <v>1289.3050000000001</v>
      </c>
      <c r="S2735" s="130">
        <v>1315.02</v>
      </c>
      <c r="T2735" s="130">
        <v>1325.0830000000001</v>
      </c>
      <c r="U2735" s="130">
        <v>1357.1289999999999</v>
      </c>
      <c r="V2735" s="130">
        <v>1377.3579999999999</v>
      </c>
      <c r="W2735" s="130">
        <v>1405.702</v>
      </c>
      <c r="X2735" s="130">
        <v>1418.252</v>
      </c>
      <c r="Y2735" s="130">
        <v>1438.9169999999999</v>
      </c>
      <c r="Z2735" s="130">
        <v>1466.7629999999999</v>
      </c>
      <c r="AA2735" s="130">
        <v>1504.9559999999999</v>
      </c>
      <c r="AB2735" s="130">
        <v>1542.4010000000001</v>
      </c>
      <c r="AC2735" s="130">
        <v>1574.4570000000001</v>
      </c>
      <c r="AD2735" s="130">
        <v>1599.5050000000001</v>
      </c>
      <c r="AE2735" s="130">
        <v>1629.779</v>
      </c>
      <c r="AF2735" s="130">
        <v>1663.1120000000001</v>
      </c>
      <c r="AG2735" s="130">
        <v>1704.5540000000001</v>
      </c>
      <c r="AH2735" s="130">
        <v>1750.4159999999999</v>
      </c>
      <c r="AI2735" s="130">
        <v>1809.5940000000001</v>
      </c>
      <c r="AJ2735" s="130">
        <v>1872.4780000000001</v>
      </c>
      <c r="AK2735" s="130">
        <v>1943.748</v>
      </c>
      <c r="AL2735" s="130">
        <v>2055.0880000000002</v>
      </c>
      <c r="AM2735" s="130">
        <v>2083.8530000000001</v>
      </c>
      <c r="AN2735" s="130">
        <v>2194.643</v>
      </c>
      <c r="AO2735" s="130">
        <v>2461.125</v>
      </c>
      <c r="AP2735" s="130">
        <v>2589.643</v>
      </c>
      <c r="AQ2735" s="130">
        <v>2724.5819999999999</v>
      </c>
      <c r="AR2735" s="130">
        <v>2818.4670000000001</v>
      </c>
      <c r="AS2735" s="130">
        <v>2899.2919999999999</v>
      </c>
      <c r="AT2735" s="130">
        <v>2970.4479999999999</v>
      </c>
      <c r="AU2735" s="130">
        <v>3042.8409999999999</v>
      </c>
      <c r="AV2735" s="130">
        <v>3203.2930000000001</v>
      </c>
      <c r="AW2735" s="129">
        <v>0</v>
      </c>
    </row>
    <row r="2736" spans="1:49">
      <c r="A2736" s="129">
        <v>652</v>
      </c>
      <c r="B2736" s="129" t="s">
        <v>2767</v>
      </c>
      <c r="C2736" s="129" t="s">
        <v>1714</v>
      </c>
      <c r="D2736" s="129" t="s">
        <v>2766</v>
      </c>
      <c r="E2736" s="129" t="s">
        <v>1711</v>
      </c>
      <c r="F2736" s="129" t="s">
        <v>1713</v>
      </c>
      <c r="G2736" s="129" t="s">
        <v>1608</v>
      </c>
      <c r="H2736" s="129" t="s">
        <v>3</v>
      </c>
      <c r="I2736" s="129" t="s">
        <v>1699</v>
      </c>
      <c r="J2736" s="129">
        <v>0.71199999999999997</v>
      </c>
      <c r="K2736" s="129">
        <v>0.56499999999999995</v>
      </c>
      <c r="L2736" s="129">
        <v>0.90900000000000003</v>
      </c>
      <c r="M2736" s="129">
        <v>0.92500000000000004</v>
      </c>
      <c r="N2736" s="129">
        <v>2.355</v>
      </c>
      <c r="O2736" s="129">
        <v>3.4670000000000001</v>
      </c>
      <c r="P2736" s="129">
        <v>4.6470000000000002</v>
      </c>
      <c r="Q2736" s="129">
        <v>7.7759999999999998</v>
      </c>
      <c r="R2736" s="129">
        <v>10.750999999999999</v>
      </c>
      <c r="S2736" s="129">
        <v>14.342000000000001</v>
      </c>
      <c r="T2736" s="129">
        <v>20.143999999999998</v>
      </c>
      <c r="U2736" s="129">
        <v>27.858000000000001</v>
      </c>
      <c r="V2736" s="129">
        <v>32.683</v>
      </c>
      <c r="W2736" s="129">
        <v>37.356999999999999</v>
      </c>
      <c r="X2736" s="129">
        <v>47.457000000000001</v>
      </c>
      <c r="Y2736" s="129">
        <v>62.085999999999999</v>
      </c>
      <c r="Z2736" s="129">
        <v>90.203999999999994</v>
      </c>
      <c r="AA2736" s="129">
        <v>127.328</v>
      </c>
      <c r="AB2736" s="129">
        <v>157.351</v>
      </c>
      <c r="AC2736" s="129">
        <v>188.095</v>
      </c>
      <c r="AD2736" s="129">
        <v>217.87899999999999</v>
      </c>
      <c r="AE2736" s="129">
        <v>282.03199999999998</v>
      </c>
      <c r="AF2736" s="129">
        <v>387.99799999999999</v>
      </c>
      <c r="AG2736" s="129">
        <v>488.17099999999999</v>
      </c>
      <c r="AH2736" s="129">
        <v>642.84199999999998</v>
      </c>
      <c r="AI2736" s="129">
        <v>755.29</v>
      </c>
      <c r="AJ2736" s="129">
        <v>873.14</v>
      </c>
      <c r="AK2736" s="130">
        <v>1053.894</v>
      </c>
      <c r="AL2736" s="130">
        <v>1339.3679999999999</v>
      </c>
      <c r="AM2736" s="130">
        <v>1583.81</v>
      </c>
      <c r="AN2736" s="130">
        <v>1942.86</v>
      </c>
      <c r="AO2736" s="130">
        <v>2461.125</v>
      </c>
      <c r="AP2736" s="130">
        <v>2933.0720000000001</v>
      </c>
      <c r="AQ2736" s="130">
        <v>3501.0940000000001</v>
      </c>
      <c r="AR2736" s="130">
        <v>4037.4090000000001</v>
      </c>
      <c r="AS2736" s="130">
        <v>4568.674</v>
      </c>
      <c r="AT2736" s="130">
        <v>5117.4780000000001</v>
      </c>
      <c r="AU2736" s="130">
        <v>5662.942</v>
      </c>
      <c r="AV2736" s="130">
        <v>6400.0659999999998</v>
      </c>
      <c r="AW2736" s="129">
        <v>0</v>
      </c>
    </row>
    <row r="2737" spans="1:49">
      <c r="A2737" s="129">
        <v>652</v>
      </c>
      <c r="B2737" s="129" t="s">
        <v>2767</v>
      </c>
      <c r="C2737" s="129" t="s">
        <v>1712</v>
      </c>
      <c r="D2737" s="129" t="s">
        <v>2766</v>
      </c>
      <c r="E2737" s="129" t="s">
        <v>1711</v>
      </c>
      <c r="F2737" s="129" t="s">
        <v>1710</v>
      </c>
      <c r="G2737" s="129" t="s">
        <v>1605</v>
      </c>
      <c r="H2737" s="129" t="s">
        <v>3</v>
      </c>
      <c r="I2737" s="129" t="s">
        <v>1699</v>
      </c>
      <c r="J2737" s="130">
        <v>2591.643</v>
      </c>
      <c r="K2737" s="130">
        <v>2055.4470000000001</v>
      </c>
      <c r="L2737" s="130">
        <v>3306.0430000000001</v>
      </c>
      <c r="M2737" s="130">
        <v>1048.569</v>
      </c>
      <c r="N2737" s="129">
        <v>654.90700000000004</v>
      </c>
      <c r="O2737" s="129">
        <v>638.01900000000001</v>
      </c>
      <c r="P2737" s="129">
        <v>521.18499999999995</v>
      </c>
      <c r="Q2737" s="129">
        <v>506.05399999999997</v>
      </c>
      <c r="R2737" s="129">
        <v>531.59100000000001</v>
      </c>
      <c r="S2737" s="129">
        <v>531.46299999999997</v>
      </c>
      <c r="T2737" s="129">
        <v>617.60400000000004</v>
      </c>
      <c r="U2737" s="129">
        <v>757.76199999999994</v>
      </c>
      <c r="V2737" s="129">
        <v>748.149</v>
      </c>
      <c r="W2737" s="129">
        <v>575.86900000000003</v>
      </c>
      <c r="X2737" s="129">
        <v>496.58</v>
      </c>
      <c r="Y2737" s="129">
        <v>517.75699999999995</v>
      </c>
      <c r="Z2737" s="129">
        <v>551.54700000000003</v>
      </c>
      <c r="AA2737" s="129">
        <v>621.73</v>
      </c>
      <c r="AB2737" s="129">
        <v>680.68299999999999</v>
      </c>
      <c r="AC2737" s="129">
        <v>705.42</v>
      </c>
      <c r="AD2737" s="129">
        <v>399.83800000000002</v>
      </c>
      <c r="AE2737" s="129">
        <v>393.73099999999999</v>
      </c>
      <c r="AF2737" s="129">
        <v>489.63900000000001</v>
      </c>
      <c r="AG2737" s="129">
        <v>563.21100000000001</v>
      </c>
      <c r="AH2737" s="129">
        <v>714.67</v>
      </c>
      <c r="AI2737" s="129">
        <v>833.39700000000005</v>
      </c>
      <c r="AJ2737" s="129">
        <v>952.73900000000003</v>
      </c>
      <c r="AK2737" s="130">
        <v>1126.8610000000001</v>
      </c>
      <c r="AL2737" s="130">
        <v>1266.1130000000001</v>
      </c>
      <c r="AM2737" s="130">
        <v>1116.452</v>
      </c>
      <c r="AN2737" s="130">
        <v>1358.1610000000001</v>
      </c>
      <c r="AO2737" s="130">
        <v>1594.432</v>
      </c>
      <c r="AP2737" s="130">
        <v>1622.2439999999999</v>
      </c>
      <c r="AQ2737" s="130">
        <v>1781.7270000000001</v>
      </c>
      <c r="AR2737" s="130">
        <v>1902.8679999999999</v>
      </c>
      <c r="AS2737" s="130">
        <v>2022.1590000000001</v>
      </c>
      <c r="AT2737" s="130">
        <v>2143.8870000000002</v>
      </c>
      <c r="AU2737" s="130">
        <v>2255.3130000000001</v>
      </c>
      <c r="AV2737" s="130">
        <v>2428.1439999999998</v>
      </c>
      <c r="AW2737" s="129">
        <v>0</v>
      </c>
    </row>
    <row r="2738" spans="1:49">
      <c r="A2738" s="129">
        <v>652</v>
      </c>
      <c r="B2738" s="129" t="s">
        <v>2767</v>
      </c>
      <c r="C2738" s="129" t="s">
        <v>1709</v>
      </c>
      <c r="D2738" s="129" t="s">
        <v>2766</v>
      </c>
      <c r="E2738" s="129" t="s">
        <v>1708</v>
      </c>
      <c r="F2738" s="129" t="s">
        <v>1707</v>
      </c>
      <c r="G2738" s="129" t="s">
        <v>1625</v>
      </c>
    </row>
    <row r="2739" spans="1:49">
      <c r="A2739" s="129">
        <v>652</v>
      </c>
      <c r="B2739" s="129" t="s">
        <v>2767</v>
      </c>
      <c r="C2739" s="129" t="s">
        <v>1706</v>
      </c>
      <c r="D2739" s="129" t="s">
        <v>2766</v>
      </c>
      <c r="E2739" s="129" t="s">
        <v>1705</v>
      </c>
      <c r="F2739" s="129" t="s">
        <v>1704</v>
      </c>
      <c r="G2739" s="129" t="s">
        <v>1700</v>
      </c>
      <c r="H2739" s="129" t="s">
        <v>1604</v>
      </c>
      <c r="I2739" s="129" t="s">
        <v>1691</v>
      </c>
      <c r="J2739" s="129">
        <v>6.4379999999999997</v>
      </c>
      <c r="K2739" s="129">
        <v>7.4029999999999996</v>
      </c>
      <c r="L2739" s="129">
        <v>7.4669999999999996</v>
      </c>
      <c r="M2739" s="129">
        <v>7.4930000000000003</v>
      </c>
      <c r="N2739" s="129">
        <v>8.4030000000000005</v>
      </c>
      <c r="O2739" s="129">
        <v>9.1780000000000008</v>
      </c>
      <c r="P2739" s="129">
        <v>9.7690000000000001</v>
      </c>
      <c r="Q2739" s="129">
        <v>10.605</v>
      </c>
      <c r="R2739" s="129">
        <v>12.006</v>
      </c>
      <c r="S2739" s="129">
        <v>13.045999999999999</v>
      </c>
      <c r="T2739" s="129">
        <v>13.981</v>
      </c>
      <c r="U2739" s="129">
        <v>15.173</v>
      </c>
      <c r="V2739" s="129">
        <v>16.152999999999999</v>
      </c>
      <c r="W2739" s="129">
        <v>17.309000000000001</v>
      </c>
      <c r="X2739" s="129">
        <v>18.291</v>
      </c>
      <c r="Y2739" s="129">
        <v>19.428999999999998</v>
      </c>
      <c r="Z2739" s="129">
        <v>20.681999999999999</v>
      </c>
      <c r="AA2739" s="129">
        <v>22.135000000000002</v>
      </c>
      <c r="AB2739" s="129">
        <v>23.518000000000001</v>
      </c>
      <c r="AC2739" s="129">
        <v>24.972000000000001</v>
      </c>
      <c r="AD2739" s="129">
        <v>26.609000000000002</v>
      </c>
      <c r="AE2739" s="129">
        <v>28.442</v>
      </c>
      <c r="AF2739" s="129">
        <v>30.222999999999999</v>
      </c>
      <c r="AG2739" s="129">
        <v>32.402999999999999</v>
      </c>
      <c r="AH2739" s="129">
        <v>39.274000000000001</v>
      </c>
      <c r="AI2739" s="129">
        <v>42.405000000000001</v>
      </c>
      <c r="AJ2739" s="129">
        <v>46.383000000000003</v>
      </c>
      <c r="AK2739" s="129">
        <v>50.69</v>
      </c>
      <c r="AL2739" s="129">
        <v>56.036999999999999</v>
      </c>
      <c r="AM2739" s="129">
        <v>58.722000000000001</v>
      </c>
      <c r="AN2739" s="129">
        <v>64.192999999999998</v>
      </c>
      <c r="AO2739" s="129">
        <v>75.278000000000006</v>
      </c>
      <c r="AP2739" s="129">
        <v>82.653000000000006</v>
      </c>
      <c r="AQ2739" s="129">
        <v>90.406000000000006</v>
      </c>
      <c r="AR2739" s="129">
        <v>97.480999999999995</v>
      </c>
      <c r="AS2739" s="129">
        <v>104.94499999999999</v>
      </c>
      <c r="AT2739" s="129">
        <v>112.557</v>
      </c>
      <c r="AU2739" s="129">
        <v>120.688</v>
      </c>
      <c r="AV2739" s="129">
        <v>132.98099999999999</v>
      </c>
      <c r="AW2739" s="129">
        <v>2011</v>
      </c>
    </row>
    <row r="2740" spans="1:49">
      <c r="A2740" s="129">
        <v>652</v>
      </c>
      <c r="B2740" s="129" t="s">
        <v>2767</v>
      </c>
      <c r="C2740" s="129" t="s">
        <v>1703</v>
      </c>
      <c r="D2740" s="129" t="s">
        <v>2766</v>
      </c>
      <c r="E2740" s="129" t="s">
        <v>1702</v>
      </c>
      <c r="F2740" s="129" t="s">
        <v>1701</v>
      </c>
      <c r="G2740" s="129" t="s">
        <v>1700</v>
      </c>
      <c r="H2740" s="129" t="s">
        <v>3</v>
      </c>
      <c r="I2740" s="129" t="s">
        <v>1699</v>
      </c>
      <c r="J2740" s="129">
        <v>642.78899999999999</v>
      </c>
      <c r="K2740" s="129">
        <v>702.24900000000002</v>
      </c>
      <c r="L2740" s="129">
        <v>672.83699999999999</v>
      </c>
      <c r="M2740" s="129">
        <v>641.45500000000004</v>
      </c>
      <c r="N2740" s="129">
        <v>683.39300000000003</v>
      </c>
      <c r="O2740" s="129">
        <v>727.85599999999999</v>
      </c>
      <c r="P2740" s="129">
        <v>755.34400000000005</v>
      </c>
      <c r="Q2740" s="129">
        <v>799.59199999999998</v>
      </c>
      <c r="R2740" s="129">
        <v>882.63900000000001</v>
      </c>
      <c r="S2740" s="129">
        <v>935.24</v>
      </c>
      <c r="T2740" s="129">
        <v>977.26</v>
      </c>
      <c r="U2740" s="130">
        <v>1034.204</v>
      </c>
      <c r="V2740" s="130">
        <v>1073.546</v>
      </c>
      <c r="W2740" s="130">
        <v>1121.7159999999999</v>
      </c>
      <c r="X2740" s="130">
        <v>1155.8209999999999</v>
      </c>
      <c r="Y2740" s="130">
        <v>1197.1310000000001</v>
      </c>
      <c r="Z2740" s="130">
        <v>1242.5719999999999</v>
      </c>
      <c r="AA2740" s="130">
        <v>1296.7449999999999</v>
      </c>
      <c r="AB2740" s="130">
        <v>1343.4280000000001</v>
      </c>
      <c r="AC2740" s="130">
        <v>1390.9380000000001</v>
      </c>
      <c r="AD2740" s="130">
        <v>1445.175</v>
      </c>
      <c r="AE2740" s="130">
        <v>1506.249</v>
      </c>
      <c r="AF2740" s="130">
        <v>1560.681</v>
      </c>
      <c r="AG2740" s="130">
        <v>1631.547</v>
      </c>
      <c r="AH2740" s="130">
        <v>1928.1790000000001</v>
      </c>
      <c r="AI2740" s="130">
        <v>2030.0239999999999</v>
      </c>
      <c r="AJ2740" s="130">
        <v>2165.134</v>
      </c>
      <c r="AK2740" s="130">
        <v>2307.1990000000001</v>
      </c>
      <c r="AL2740" s="130">
        <v>2486.9969999999998</v>
      </c>
      <c r="AM2740" s="130">
        <v>2541.2260000000001</v>
      </c>
      <c r="AN2740" s="130">
        <v>2708.7330000000002</v>
      </c>
      <c r="AO2740" s="130">
        <v>3097.2950000000001</v>
      </c>
      <c r="AP2740" s="130">
        <v>3315.989</v>
      </c>
      <c r="AQ2740" s="130">
        <v>3536.6210000000001</v>
      </c>
      <c r="AR2740" s="130">
        <v>3718.3710000000001</v>
      </c>
      <c r="AS2740" s="130">
        <v>3903.2919999999999</v>
      </c>
      <c r="AT2740" s="130">
        <v>4082.07</v>
      </c>
      <c r="AU2740" s="130">
        <v>4267.8879999999999</v>
      </c>
      <c r="AV2740" s="130">
        <v>4585.3789999999999</v>
      </c>
      <c r="AW2740" s="129">
        <v>0</v>
      </c>
    </row>
    <row r="2741" spans="1:49">
      <c r="A2741" s="129">
        <v>652</v>
      </c>
      <c r="B2741" s="129" t="s">
        <v>2767</v>
      </c>
      <c r="C2741" s="129" t="s">
        <v>1698</v>
      </c>
      <c r="D2741" s="129" t="s">
        <v>2766</v>
      </c>
      <c r="E2741" s="129" t="s">
        <v>1697</v>
      </c>
      <c r="F2741" s="129" t="s">
        <v>1696</v>
      </c>
      <c r="G2741" s="129" t="s">
        <v>50</v>
      </c>
      <c r="I2741" s="129" t="s">
        <v>1691</v>
      </c>
      <c r="J2741" s="129">
        <v>5.6000000000000001E-2</v>
      </c>
      <c r="K2741" s="129">
        <v>5.8000000000000003E-2</v>
      </c>
      <c r="L2741" s="129">
        <v>5.5E-2</v>
      </c>
      <c r="M2741" s="129">
        <v>5.0999999999999997E-2</v>
      </c>
      <c r="N2741" s="129">
        <v>5.2999999999999999E-2</v>
      </c>
      <c r="O2741" s="129">
        <v>5.3999999999999999E-2</v>
      </c>
      <c r="P2741" s="129">
        <v>5.3999999999999999E-2</v>
      </c>
      <c r="Q2741" s="129">
        <v>5.6000000000000001E-2</v>
      </c>
      <c r="R2741" s="129">
        <v>5.8000000000000003E-2</v>
      </c>
      <c r="S2741" s="129">
        <v>5.8999999999999997E-2</v>
      </c>
      <c r="T2741" s="129">
        <v>5.8999999999999997E-2</v>
      </c>
      <c r="U2741" s="129">
        <v>0.06</v>
      </c>
      <c r="V2741" s="129">
        <v>5.7000000000000002E-2</v>
      </c>
      <c r="W2741" s="129">
        <v>5.8999999999999997E-2</v>
      </c>
      <c r="X2741" s="129">
        <v>5.8999999999999997E-2</v>
      </c>
      <c r="Y2741" s="129">
        <v>5.8999999999999997E-2</v>
      </c>
      <c r="Z2741" s="129">
        <v>0.06</v>
      </c>
      <c r="AA2741" s="129">
        <v>0.06</v>
      </c>
      <c r="AB2741" s="129">
        <v>6.2E-2</v>
      </c>
      <c r="AC2741" s="129">
        <v>6.2E-2</v>
      </c>
      <c r="AD2741" s="129">
        <v>6.2E-2</v>
      </c>
      <c r="AE2741" s="129">
        <v>6.3E-2</v>
      </c>
      <c r="AF2741" s="129">
        <v>6.5000000000000002E-2</v>
      </c>
      <c r="AG2741" s="129">
        <v>6.5000000000000002E-2</v>
      </c>
      <c r="AH2741" s="129">
        <v>7.2999999999999995E-2</v>
      </c>
      <c r="AI2741" s="129">
        <v>7.3999999999999996E-2</v>
      </c>
      <c r="AJ2741" s="129">
        <v>7.3999999999999996E-2</v>
      </c>
      <c r="AK2741" s="129">
        <v>7.4999999999999997E-2</v>
      </c>
      <c r="AL2741" s="129">
        <v>7.9000000000000001E-2</v>
      </c>
      <c r="AM2741" s="129">
        <v>8.3000000000000004E-2</v>
      </c>
      <c r="AN2741" s="129">
        <v>8.5000000000000006E-2</v>
      </c>
      <c r="AO2741" s="129">
        <v>9.5000000000000001E-2</v>
      </c>
      <c r="AP2741" s="129">
        <v>9.9000000000000005E-2</v>
      </c>
      <c r="AQ2741" s="129">
        <v>0.104</v>
      </c>
      <c r="AR2741" s="129">
        <v>0.107</v>
      </c>
      <c r="AS2741" s="129">
        <v>0.108</v>
      </c>
      <c r="AT2741" s="129">
        <v>0.11</v>
      </c>
      <c r="AU2741" s="129">
        <v>0.111</v>
      </c>
      <c r="AV2741" s="129">
        <v>0.115</v>
      </c>
      <c r="AW2741" s="129">
        <v>2011</v>
      </c>
    </row>
    <row r="2742" spans="1:49">
      <c r="A2742" s="129">
        <v>652</v>
      </c>
      <c r="B2742" s="129" t="s">
        <v>2767</v>
      </c>
      <c r="C2742" s="129" t="s">
        <v>1695</v>
      </c>
      <c r="D2742" s="129" t="s">
        <v>2766</v>
      </c>
      <c r="E2742" s="129" t="s">
        <v>1694</v>
      </c>
      <c r="F2742" s="129" t="s">
        <v>1693</v>
      </c>
      <c r="G2742" s="129" t="s">
        <v>1692</v>
      </c>
      <c r="I2742" s="129" t="s">
        <v>1691</v>
      </c>
      <c r="J2742" s="129">
        <v>1E-3</v>
      </c>
      <c r="K2742" s="129">
        <v>1E-3</v>
      </c>
      <c r="L2742" s="129">
        <v>1E-3</v>
      </c>
      <c r="M2742" s="129">
        <v>1E-3</v>
      </c>
      <c r="N2742" s="129">
        <v>3.0000000000000001E-3</v>
      </c>
      <c r="O2742" s="129">
        <v>5.0000000000000001E-3</v>
      </c>
      <c r="P2742" s="129">
        <v>6.0000000000000001E-3</v>
      </c>
      <c r="Q2742" s="129">
        <v>0.01</v>
      </c>
      <c r="R2742" s="129">
        <v>1.2E-2</v>
      </c>
      <c r="S2742" s="129">
        <v>1.4999999999999999E-2</v>
      </c>
      <c r="T2742" s="129">
        <v>2.1000000000000001E-2</v>
      </c>
      <c r="U2742" s="129">
        <v>2.7E-2</v>
      </c>
      <c r="V2742" s="129">
        <v>0.03</v>
      </c>
      <c r="W2742" s="129">
        <v>3.3000000000000002E-2</v>
      </c>
      <c r="X2742" s="129">
        <v>4.1000000000000002E-2</v>
      </c>
      <c r="Y2742" s="129">
        <v>5.1999999999999998E-2</v>
      </c>
      <c r="Z2742" s="129">
        <v>7.2999999999999995E-2</v>
      </c>
      <c r="AA2742" s="129">
        <v>9.8000000000000004E-2</v>
      </c>
      <c r="AB2742" s="129">
        <v>0.11700000000000001</v>
      </c>
      <c r="AC2742" s="129">
        <v>0.13500000000000001</v>
      </c>
      <c r="AD2742" s="129">
        <v>0.151</v>
      </c>
      <c r="AE2742" s="129">
        <v>0.187</v>
      </c>
      <c r="AF2742" s="129">
        <v>0.249</v>
      </c>
      <c r="AG2742" s="129">
        <v>0.29899999999999999</v>
      </c>
      <c r="AH2742" s="129">
        <v>0.33300000000000002</v>
      </c>
      <c r="AI2742" s="129">
        <v>0.372</v>
      </c>
      <c r="AJ2742" s="129">
        <v>0.40300000000000002</v>
      </c>
      <c r="AK2742" s="129">
        <v>0.45700000000000002</v>
      </c>
      <c r="AL2742" s="129">
        <v>0.53900000000000003</v>
      </c>
      <c r="AM2742" s="129">
        <v>0.623</v>
      </c>
      <c r="AN2742" s="129">
        <v>0.71699999999999997</v>
      </c>
      <c r="AO2742" s="129">
        <v>0.79500000000000004</v>
      </c>
      <c r="AP2742" s="129">
        <v>0.88500000000000001</v>
      </c>
      <c r="AQ2742" s="129">
        <v>0.99</v>
      </c>
      <c r="AR2742" s="129">
        <v>1.0860000000000001</v>
      </c>
      <c r="AS2742" s="129">
        <v>1.17</v>
      </c>
      <c r="AT2742" s="129">
        <v>1.254</v>
      </c>
      <c r="AU2742" s="129">
        <v>1.327</v>
      </c>
      <c r="AV2742" s="129">
        <v>1.3959999999999999</v>
      </c>
      <c r="AW2742" s="129">
        <v>2011</v>
      </c>
    </row>
    <row r="2743" spans="1:49">
      <c r="A2743" s="129">
        <v>652</v>
      </c>
      <c r="B2743" s="129" t="s">
        <v>2767</v>
      </c>
      <c r="C2743" s="129" t="s">
        <v>1690</v>
      </c>
      <c r="D2743" s="129" t="s">
        <v>2766</v>
      </c>
      <c r="E2743" s="129" t="s">
        <v>1689</v>
      </c>
      <c r="F2743" s="129" t="s">
        <v>1688</v>
      </c>
      <c r="G2743" s="129" t="s">
        <v>1597</v>
      </c>
      <c r="I2743" s="129" t="s">
        <v>2773</v>
      </c>
      <c r="J2743" s="129">
        <v>0.81699999999999995</v>
      </c>
      <c r="K2743" s="129">
        <v>3.9289999999999998</v>
      </c>
      <c r="L2743" s="129">
        <v>1.7090000000000001</v>
      </c>
      <c r="M2743" s="129">
        <v>6.5430000000000001</v>
      </c>
      <c r="N2743" s="129">
        <v>5.9539999999999997</v>
      </c>
      <c r="O2743" s="129">
        <v>7.827</v>
      </c>
      <c r="P2743" s="129">
        <v>8.7910000000000004</v>
      </c>
      <c r="Q2743" s="129">
        <v>10.23</v>
      </c>
      <c r="R2743" s="129">
        <v>10.753</v>
      </c>
      <c r="S2743" s="129">
        <v>11.372999999999999</v>
      </c>
      <c r="T2743" s="129">
        <v>20.38</v>
      </c>
      <c r="U2743" s="129">
        <v>15.87</v>
      </c>
      <c r="V2743" s="129">
        <v>14.694000000000001</v>
      </c>
      <c r="W2743" s="129">
        <v>14.929</v>
      </c>
      <c r="X2743" s="129">
        <v>16.600000000000001</v>
      </c>
      <c r="Y2743" s="129">
        <v>15.403</v>
      </c>
      <c r="Z2743" s="129">
        <v>15.385999999999999</v>
      </c>
      <c r="AA2743" s="129">
        <v>15.542</v>
      </c>
      <c r="AB2743" s="129">
        <v>14.045</v>
      </c>
      <c r="AC2743" s="129">
        <v>4.6749999999999998</v>
      </c>
      <c r="AD2743" s="129">
        <v>21.009</v>
      </c>
      <c r="AE2743" s="129">
        <v>22.951000000000001</v>
      </c>
      <c r="AF2743" s="129">
        <v>17.582000000000001</v>
      </c>
      <c r="AG2743" s="129">
        <v>20.096</v>
      </c>
      <c r="AH2743" s="129">
        <v>22.8</v>
      </c>
      <c r="AI2743" s="129">
        <v>23.834</v>
      </c>
      <c r="AJ2743" s="129">
        <v>21.657</v>
      </c>
      <c r="AK2743" s="129">
        <v>22.927</v>
      </c>
      <c r="AL2743" s="129">
        <v>22.957999999999998</v>
      </c>
      <c r="AM2743" s="129">
        <v>23.815000000000001</v>
      </c>
      <c r="AN2743" s="129">
        <v>23.015999999999998</v>
      </c>
      <c r="AO2743" s="129">
        <v>18.501000000000001</v>
      </c>
      <c r="AP2743" s="129">
        <v>18.792999999999999</v>
      </c>
      <c r="AQ2743" s="129">
        <v>20.346</v>
      </c>
      <c r="AR2743" s="129">
        <v>20.864999999999998</v>
      </c>
      <c r="AS2743" s="129">
        <v>20.716000000000001</v>
      </c>
      <c r="AT2743" s="129">
        <v>21.024999999999999</v>
      </c>
      <c r="AU2743" s="129">
        <v>20.957000000000001</v>
      </c>
      <c r="AV2743" s="129">
        <v>21.366</v>
      </c>
      <c r="AW2743" s="129">
        <v>2011</v>
      </c>
    </row>
    <row r="2744" spans="1:49">
      <c r="A2744" s="129">
        <v>652</v>
      </c>
      <c r="B2744" s="129" t="s">
        <v>2767</v>
      </c>
      <c r="C2744" s="129" t="s">
        <v>1687</v>
      </c>
      <c r="D2744" s="129" t="s">
        <v>2766</v>
      </c>
      <c r="E2744" s="129" t="s">
        <v>1686</v>
      </c>
      <c r="F2744" s="129" t="s">
        <v>1685</v>
      </c>
      <c r="G2744" s="129" t="s">
        <v>1597</v>
      </c>
      <c r="I2744" s="129" t="s">
        <v>2773</v>
      </c>
      <c r="J2744" s="129">
        <v>0.61</v>
      </c>
      <c r="K2744" s="129">
        <v>1.5840000000000001</v>
      </c>
      <c r="L2744" s="129">
        <v>1.1919999999999999</v>
      </c>
      <c r="M2744" s="129">
        <v>4.6870000000000003</v>
      </c>
      <c r="N2744" s="129">
        <v>3.4340000000000002</v>
      </c>
      <c r="O2744" s="129">
        <v>4.6420000000000003</v>
      </c>
      <c r="P2744" s="129">
        <v>6.0510000000000002</v>
      </c>
      <c r="Q2744" s="129">
        <v>7.173</v>
      </c>
      <c r="R2744" s="129">
        <v>8.2810000000000006</v>
      </c>
      <c r="S2744" s="129">
        <v>8.6470000000000002</v>
      </c>
      <c r="T2744" s="129">
        <v>17.076000000000001</v>
      </c>
      <c r="U2744" s="129">
        <v>12.48</v>
      </c>
      <c r="V2744" s="129">
        <v>10.036</v>
      </c>
      <c r="W2744" s="129">
        <v>6.9649999999999999</v>
      </c>
      <c r="X2744" s="129">
        <v>11.378</v>
      </c>
      <c r="Y2744" s="129">
        <v>11.601000000000001</v>
      </c>
      <c r="Z2744" s="129">
        <v>12.048999999999999</v>
      </c>
      <c r="AA2744" s="129">
        <v>6.1020000000000003</v>
      </c>
      <c r="AB2744" s="129">
        <v>9.0229999999999997</v>
      </c>
      <c r="AC2744" s="129">
        <v>-2.8039999999999998</v>
      </c>
      <c r="AD2744" s="129">
        <v>14.449</v>
      </c>
      <c r="AE2744" s="129">
        <v>17.917999999999999</v>
      </c>
      <c r="AF2744" s="129">
        <v>16.78</v>
      </c>
      <c r="AG2744" s="129">
        <v>20.225000000000001</v>
      </c>
      <c r="AH2744" s="129">
        <v>18.096</v>
      </c>
      <c r="AI2744" s="129">
        <v>16.832999999999998</v>
      </c>
      <c r="AJ2744" s="129">
        <v>13.433999999999999</v>
      </c>
      <c r="AK2744" s="129">
        <v>14.211</v>
      </c>
      <c r="AL2744" s="129">
        <v>11.039</v>
      </c>
      <c r="AM2744" s="129">
        <v>18.398</v>
      </c>
      <c r="AN2744" s="129">
        <v>14.625999999999999</v>
      </c>
      <c r="AO2744" s="129">
        <v>9.3629999999999995</v>
      </c>
      <c r="AP2744" s="129">
        <v>6.617</v>
      </c>
      <c r="AQ2744" s="129">
        <v>7.4960000000000004</v>
      </c>
      <c r="AR2744" s="129">
        <v>10.173</v>
      </c>
      <c r="AS2744" s="129">
        <v>10.659000000000001</v>
      </c>
      <c r="AT2744" s="129">
        <v>11.285</v>
      </c>
      <c r="AU2744" s="129">
        <v>11.365</v>
      </c>
      <c r="AV2744" s="129">
        <v>13.019</v>
      </c>
      <c r="AW2744" s="129">
        <v>2011</v>
      </c>
    </row>
    <row r="2745" spans="1:49">
      <c r="A2745" s="129">
        <v>652</v>
      </c>
      <c r="B2745" s="129" t="s">
        <v>2767</v>
      </c>
      <c r="C2745" s="129" t="s">
        <v>1683</v>
      </c>
      <c r="D2745" s="129" t="s">
        <v>2766</v>
      </c>
      <c r="E2745" s="129" t="s">
        <v>1680</v>
      </c>
      <c r="F2745" s="129" t="s">
        <v>1682</v>
      </c>
      <c r="G2745" s="129" t="s">
        <v>1675</v>
      </c>
      <c r="I2745" s="129" t="s">
        <v>2772</v>
      </c>
      <c r="J2745" s="129">
        <v>0.28599999999999998</v>
      </c>
      <c r="K2745" s="129">
        <v>0.62</v>
      </c>
      <c r="L2745" s="129">
        <v>0.75800000000000001</v>
      </c>
      <c r="M2745" s="129">
        <v>1.6890000000000001</v>
      </c>
      <c r="N2745" s="129">
        <v>2.359</v>
      </c>
      <c r="O2745" s="129">
        <v>2.6019999999999999</v>
      </c>
      <c r="P2745" s="129">
        <v>3.242</v>
      </c>
      <c r="Q2745" s="129">
        <v>4.532</v>
      </c>
      <c r="R2745" s="129">
        <v>5.9539999999999997</v>
      </c>
      <c r="S2745" s="129">
        <v>7.4550000000000001</v>
      </c>
      <c r="T2745" s="129">
        <v>10.233000000000001</v>
      </c>
      <c r="U2745" s="129">
        <v>12.077999999999999</v>
      </c>
      <c r="V2745" s="129">
        <v>13.292999999999999</v>
      </c>
      <c r="W2745" s="129">
        <v>16.611000000000001</v>
      </c>
      <c r="X2745" s="129">
        <v>20.742000000000001</v>
      </c>
      <c r="Y2745" s="129">
        <v>33.075000000000003</v>
      </c>
      <c r="Z2745" s="129">
        <v>47.747</v>
      </c>
      <c r="AA2745" s="129">
        <v>59.606000000000002</v>
      </c>
      <c r="AB2745" s="129">
        <v>71.058999999999997</v>
      </c>
      <c r="AC2745" s="129">
        <v>79.903000000000006</v>
      </c>
      <c r="AD2745" s="129">
        <v>100</v>
      </c>
      <c r="AE2745" s="129">
        <v>132.90600000000001</v>
      </c>
      <c r="AF2745" s="129">
        <v>152.596</v>
      </c>
      <c r="AG2745" s="129">
        <v>193.304</v>
      </c>
      <c r="AH2745" s="129">
        <v>217.71700000000001</v>
      </c>
      <c r="AI2745" s="129">
        <v>250.62100000000001</v>
      </c>
      <c r="AJ2745" s="129">
        <v>276.06200000000001</v>
      </c>
      <c r="AK2745" s="129">
        <v>305.69200000000001</v>
      </c>
      <c r="AL2745" s="129">
        <v>356.19900000000001</v>
      </c>
      <c r="AM2745" s="129">
        <v>424.77100000000002</v>
      </c>
      <c r="AN2745" s="129">
        <v>470.26</v>
      </c>
      <c r="AO2745" s="129">
        <v>511.29199999999997</v>
      </c>
      <c r="AP2745" s="129">
        <v>558.125</v>
      </c>
      <c r="AQ2745" s="129">
        <v>619.77499999999998</v>
      </c>
      <c r="AR2745" s="129">
        <v>680.51199999999994</v>
      </c>
      <c r="AS2745" s="129">
        <v>736.55799999999999</v>
      </c>
      <c r="AT2745" s="129">
        <v>791.78599999999994</v>
      </c>
      <c r="AU2745" s="129">
        <v>848.75400000000002</v>
      </c>
      <c r="AV2745" s="129">
        <v>907.95100000000002</v>
      </c>
      <c r="AW2745" s="129">
        <v>2011</v>
      </c>
    </row>
    <row r="2746" spans="1:49">
      <c r="A2746" s="129">
        <v>652</v>
      </c>
      <c r="B2746" s="129" t="s">
        <v>2767</v>
      </c>
      <c r="C2746" s="129" t="s">
        <v>1681</v>
      </c>
      <c r="D2746" s="129" t="s">
        <v>2766</v>
      </c>
      <c r="E2746" s="129" t="s">
        <v>1680</v>
      </c>
      <c r="F2746" s="129" t="s">
        <v>1679</v>
      </c>
      <c r="G2746" s="129" t="s">
        <v>1655</v>
      </c>
      <c r="I2746" s="129" t="s">
        <v>1678</v>
      </c>
      <c r="J2746" s="129">
        <v>50.005000000000003</v>
      </c>
      <c r="K2746" s="129">
        <v>116.504</v>
      </c>
      <c r="L2746" s="129">
        <v>22.295999999999999</v>
      </c>
      <c r="M2746" s="129">
        <v>122.875</v>
      </c>
      <c r="N2746" s="129">
        <v>39.664999999999999</v>
      </c>
      <c r="O2746" s="129">
        <v>10.305</v>
      </c>
      <c r="P2746" s="129">
        <v>24.565000000000001</v>
      </c>
      <c r="Q2746" s="129">
        <v>39.814999999999998</v>
      </c>
      <c r="R2746" s="129">
        <v>31.359000000000002</v>
      </c>
      <c r="S2746" s="129">
        <v>25.224</v>
      </c>
      <c r="T2746" s="129">
        <v>37.259</v>
      </c>
      <c r="U2746" s="129">
        <v>18.030999999999999</v>
      </c>
      <c r="V2746" s="129">
        <v>10.055999999999999</v>
      </c>
      <c r="W2746" s="129">
        <v>24.96</v>
      </c>
      <c r="X2746" s="129">
        <v>24.87</v>
      </c>
      <c r="Y2746" s="129">
        <v>59.462000000000003</v>
      </c>
      <c r="Z2746" s="129">
        <v>44.356999999999999</v>
      </c>
      <c r="AA2746" s="129">
        <v>24.838000000000001</v>
      </c>
      <c r="AB2746" s="129">
        <v>19.215</v>
      </c>
      <c r="AC2746" s="129">
        <v>12.446</v>
      </c>
      <c r="AD2746" s="129">
        <v>25.151</v>
      </c>
      <c r="AE2746" s="129">
        <v>32.905999999999999</v>
      </c>
      <c r="AF2746" s="129">
        <v>14.815</v>
      </c>
      <c r="AG2746" s="129">
        <v>26.677</v>
      </c>
      <c r="AH2746" s="129">
        <v>12.629</v>
      </c>
      <c r="AI2746" s="129">
        <v>15.113</v>
      </c>
      <c r="AJ2746" s="129">
        <v>10.151</v>
      </c>
      <c r="AK2746" s="129">
        <v>10.733000000000001</v>
      </c>
      <c r="AL2746" s="129">
        <v>16.521999999999998</v>
      </c>
      <c r="AM2746" s="129">
        <v>19.251000000000001</v>
      </c>
      <c r="AN2746" s="129">
        <v>10.709</v>
      </c>
      <c r="AO2746" s="129">
        <v>8.7249999999999996</v>
      </c>
      <c r="AP2746" s="129">
        <v>9.16</v>
      </c>
      <c r="AQ2746" s="129">
        <v>11.045999999999999</v>
      </c>
      <c r="AR2746" s="129">
        <v>9.8000000000000007</v>
      </c>
      <c r="AS2746" s="129">
        <v>8.2360000000000007</v>
      </c>
      <c r="AT2746" s="129">
        <v>7.4980000000000002</v>
      </c>
      <c r="AU2746" s="129">
        <v>7.1950000000000003</v>
      </c>
      <c r="AV2746" s="129">
        <v>6.9749999999999996</v>
      </c>
      <c r="AW2746" s="129">
        <v>2011</v>
      </c>
    </row>
    <row r="2747" spans="1:49">
      <c r="A2747" s="129">
        <v>652</v>
      </c>
      <c r="B2747" s="129" t="s">
        <v>2767</v>
      </c>
      <c r="C2747" s="129" t="s">
        <v>1677</v>
      </c>
      <c r="D2747" s="129" t="s">
        <v>2766</v>
      </c>
      <c r="E2747" s="129" t="s">
        <v>1672</v>
      </c>
      <c r="F2747" s="129" t="s">
        <v>1676</v>
      </c>
      <c r="G2747" s="129" t="s">
        <v>1675</v>
      </c>
      <c r="I2747" s="129" t="s">
        <v>2772</v>
      </c>
      <c r="J2747" s="129">
        <v>0.38600000000000001</v>
      </c>
      <c r="K2747" s="129">
        <v>0.77200000000000002</v>
      </c>
      <c r="L2747" s="129">
        <v>0.90200000000000002</v>
      </c>
      <c r="M2747" s="129">
        <v>2.1869999999999998</v>
      </c>
      <c r="N2747" s="129">
        <v>2.3170000000000002</v>
      </c>
      <c r="O2747" s="129">
        <v>2.7690000000000001</v>
      </c>
      <c r="P2747" s="129">
        <v>3.6930000000000001</v>
      </c>
      <c r="Q2747" s="129">
        <v>4.9539999999999997</v>
      </c>
      <c r="R2747" s="129">
        <v>6.27</v>
      </c>
      <c r="S2747" s="129">
        <v>8.18</v>
      </c>
      <c r="T2747" s="129">
        <v>11.117000000000001</v>
      </c>
      <c r="U2747" s="129">
        <v>12.257999999999999</v>
      </c>
      <c r="V2747" s="129">
        <v>13.891999999999999</v>
      </c>
      <c r="W2747" s="129">
        <v>17.734000000000002</v>
      </c>
      <c r="X2747" s="129">
        <v>23.795000000000002</v>
      </c>
      <c r="Y2747" s="129">
        <v>40.645000000000003</v>
      </c>
      <c r="Z2747" s="129">
        <v>51.262999999999998</v>
      </c>
      <c r="AA2747" s="129">
        <v>62.613</v>
      </c>
      <c r="AB2747" s="129">
        <v>72.475999999999999</v>
      </c>
      <c r="AC2747" s="129">
        <v>82.471999999999994</v>
      </c>
      <c r="AD2747" s="129">
        <v>115.90600000000001</v>
      </c>
      <c r="AE2747" s="129">
        <v>140.57900000000001</v>
      </c>
      <c r="AF2747" s="129">
        <v>161.90600000000001</v>
      </c>
      <c r="AG2747" s="129">
        <v>200.05600000000001</v>
      </c>
      <c r="AH2747" s="129">
        <v>223.61600000000001</v>
      </c>
      <c r="AI2747" s="129">
        <v>256.79500000000002</v>
      </c>
      <c r="AJ2747" s="129">
        <v>284.846</v>
      </c>
      <c r="AK2747" s="129">
        <v>321.15899999999999</v>
      </c>
      <c r="AL2747" s="129">
        <v>379.39800000000002</v>
      </c>
      <c r="AM2747" s="129">
        <v>440.00099999999998</v>
      </c>
      <c r="AN2747" s="129">
        <v>477.74700000000001</v>
      </c>
      <c r="AO2747" s="129">
        <v>518.73400000000004</v>
      </c>
      <c r="AP2747" s="129">
        <v>564.58399999999995</v>
      </c>
      <c r="AQ2747" s="129">
        <v>610.36900000000003</v>
      </c>
      <c r="AR2747" s="129">
        <v>659.53</v>
      </c>
      <c r="AS2747" s="129">
        <v>710.12699999999995</v>
      </c>
      <c r="AT2747" s="129">
        <v>762.13900000000001</v>
      </c>
      <c r="AU2747" s="129">
        <v>815.98800000000006</v>
      </c>
      <c r="AV2747" s="129">
        <v>872.15700000000004</v>
      </c>
      <c r="AW2747" s="129">
        <v>2011</v>
      </c>
    </row>
    <row r="2748" spans="1:49">
      <c r="A2748" s="129">
        <v>652</v>
      </c>
      <c r="B2748" s="129" t="s">
        <v>2767</v>
      </c>
      <c r="C2748" s="129" t="s">
        <v>1673</v>
      </c>
      <c r="D2748" s="129" t="s">
        <v>2766</v>
      </c>
      <c r="E2748" s="129" t="s">
        <v>1672</v>
      </c>
      <c r="F2748" s="129" t="s">
        <v>1671</v>
      </c>
      <c r="G2748" s="129" t="s">
        <v>1655</v>
      </c>
      <c r="I2748" s="129" t="s">
        <v>1670</v>
      </c>
      <c r="J2748" s="129" t="s">
        <v>1595</v>
      </c>
      <c r="K2748" s="129">
        <v>100.22199999999999</v>
      </c>
      <c r="L2748" s="129">
        <v>16.786999999999999</v>
      </c>
      <c r="M2748" s="129">
        <v>142.41800000000001</v>
      </c>
      <c r="N2748" s="129">
        <v>5.9880000000000004</v>
      </c>
      <c r="O2748" s="129">
        <v>19.498999999999999</v>
      </c>
      <c r="P2748" s="129">
        <v>33.335000000000001</v>
      </c>
      <c r="Q2748" s="129">
        <v>34.164000000000001</v>
      </c>
      <c r="R2748" s="129">
        <v>26.571000000000002</v>
      </c>
      <c r="S2748" s="129">
        <v>30.457999999999998</v>
      </c>
      <c r="T2748" s="129">
        <v>35.902000000000001</v>
      </c>
      <c r="U2748" s="129">
        <v>10.260999999999999</v>
      </c>
      <c r="V2748" s="129">
        <v>13.33</v>
      </c>
      <c r="W2748" s="129">
        <v>27.655999999999999</v>
      </c>
      <c r="X2748" s="129">
        <v>34.179000000000002</v>
      </c>
      <c r="Y2748" s="129">
        <v>70.816999999999993</v>
      </c>
      <c r="Z2748" s="129">
        <v>26.123000000000001</v>
      </c>
      <c r="AA2748" s="129">
        <v>22.140999999999998</v>
      </c>
      <c r="AB2748" s="129">
        <v>15.752000000000001</v>
      </c>
      <c r="AC2748" s="129">
        <v>13.791</v>
      </c>
      <c r="AD2748" s="129">
        <v>40.54</v>
      </c>
      <c r="AE2748" s="129">
        <v>21.288</v>
      </c>
      <c r="AF2748" s="129">
        <v>15.170999999999999</v>
      </c>
      <c r="AG2748" s="129">
        <v>23.562999999999999</v>
      </c>
      <c r="AH2748" s="129">
        <v>11.776999999999999</v>
      </c>
      <c r="AI2748" s="129">
        <v>14.837999999999999</v>
      </c>
      <c r="AJ2748" s="129">
        <v>10.923</v>
      </c>
      <c r="AK2748" s="129">
        <v>12.747999999999999</v>
      </c>
      <c r="AL2748" s="129">
        <v>18.134</v>
      </c>
      <c r="AM2748" s="129">
        <v>15.973000000000001</v>
      </c>
      <c r="AN2748" s="129">
        <v>8.5790000000000006</v>
      </c>
      <c r="AO2748" s="129">
        <v>8.5790000000000006</v>
      </c>
      <c r="AP2748" s="129">
        <v>8.8390000000000004</v>
      </c>
      <c r="AQ2748" s="129">
        <v>8.109</v>
      </c>
      <c r="AR2748" s="129">
        <v>8.0540000000000003</v>
      </c>
      <c r="AS2748" s="129">
        <v>7.6719999999999997</v>
      </c>
      <c r="AT2748" s="129">
        <v>7.3239999999999998</v>
      </c>
      <c r="AU2748" s="129">
        <v>7.0659999999999998</v>
      </c>
      <c r="AV2748" s="129">
        <v>6.8840000000000003</v>
      </c>
      <c r="AW2748" s="129">
        <v>2011</v>
      </c>
    </row>
    <row r="2749" spans="1:49">
      <c r="A2749" s="129">
        <v>652</v>
      </c>
      <c r="B2749" s="129" t="s">
        <v>2767</v>
      </c>
      <c r="C2749" s="129" t="s">
        <v>1669</v>
      </c>
      <c r="D2749" s="129" t="s">
        <v>2766</v>
      </c>
      <c r="E2749" s="129" t="s">
        <v>1668</v>
      </c>
      <c r="G2749" s="129" t="s">
        <v>50</v>
      </c>
    </row>
    <row r="2750" spans="1:49">
      <c r="A2750" s="129">
        <v>652</v>
      </c>
      <c r="B2750" s="129" t="s">
        <v>2767</v>
      </c>
      <c r="C2750" s="129" t="s">
        <v>1667</v>
      </c>
      <c r="D2750" s="129" t="s">
        <v>2766</v>
      </c>
      <c r="E2750" s="129" t="s">
        <v>1666</v>
      </c>
      <c r="F2750" s="129" t="s">
        <v>1665</v>
      </c>
      <c r="G2750" s="129" t="s">
        <v>1655</v>
      </c>
      <c r="I2750" s="129" t="s">
        <v>2771</v>
      </c>
      <c r="J2750" s="129">
        <v>9.4</v>
      </c>
      <c r="K2750" s="129">
        <v>-5.5</v>
      </c>
      <c r="L2750" s="129">
        <v>-3.5</v>
      </c>
      <c r="M2750" s="129">
        <v>-3.4</v>
      </c>
      <c r="N2750" s="129">
        <v>59.314999999999998</v>
      </c>
      <c r="O2750" s="129">
        <v>4.8819999999999997</v>
      </c>
      <c r="P2750" s="129">
        <v>13.897</v>
      </c>
      <c r="Q2750" s="129">
        <v>17.196999999999999</v>
      </c>
      <c r="R2750" s="129">
        <v>7.25</v>
      </c>
      <c r="S2750" s="129">
        <v>3.7280000000000002</v>
      </c>
      <c r="T2750" s="129">
        <v>7.516</v>
      </c>
      <c r="U2750" s="129">
        <v>2.9929999999999999</v>
      </c>
      <c r="V2750" s="129">
        <v>3.83</v>
      </c>
      <c r="W2750" s="129">
        <v>12.670999999999999</v>
      </c>
      <c r="X2750" s="129">
        <v>6.82</v>
      </c>
      <c r="Y2750" s="129">
        <v>5.5970000000000004</v>
      </c>
      <c r="Z2750" s="129">
        <v>20.402999999999999</v>
      </c>
      <c r="AA2750" s="129">
        <v>11.134</v>
      </c>
      <c r="AB2750" s="129">
        <v>12.423999999999999</v>
      </c>
      <c r="AC2750" s="129">
        <v>9.8260000000000005</v>
      </c>
      <c r="AD2750" s="129">
        <v>-7.4960000000000004</v>
      </c>
      <c r="AE2750" s="129">
        <v>9.2249999999999996</v>
      </c>
      <c r="AF2750" s="129">
        <v>0.151</v>
      </c>
      <c r="AG2750" s="129">
        <v>12.911</v>
      </c>
      <c r="AH2750" s="129">
        <v>22.026</v>
      </c>
      <c r="AI2750" s="129">
        <v>17.018000000000001</v>
      </c>
      <c r="AJ2750" s="129">
        <v>27.561</v>
      </c>
      <c r="AK2750" s="129">
        <v>24.896999999999998</v>
      </c>
      <c r="AL2750" s="129">
        <v>26.882999999999999</v>
      </c>
      <c r="AM2750" s="129">
        <v>-16.361999999999998</v>
      </c>
      <c r="AN2750" s="129">
        <v>32.853999999999999</v>
      </c>
      <c r="AO2750" s="129">
        <v>49.616</v>
      </c>
      <c r="AP2750" s="129">
        <v>10.547000000000001</v>
      </c>
      <c r="AQ2750" s="129">
        <v>4.8609999999999998</v>
      </c>
      <c r="AR2750" s="129">
        <v>1.8819999999999999</v>
      </c>
      <c r="AS2750" s="129">
        <v>4.8109999999999999</v>
      </c>
      <c r="AT2750" s="129">
        <v>5.71</v>
      </c>
      <c r="AU2750" s="129">
        <v>6.1269999999999998</v>
      </c>
      <c r="AV2750" s="129">
        <v>9.5860000000000003</v>
      </c>
      <c r="AW2750" s="129">
        <v>2011</v>
      </c>
    </row>
    <row r="2751" spans="1:49">
      <c r="A2751" s="129">
        <v>652</v>
      </c>
      <c r="B2751" s="129" t="s">
        <v>2767</v>
      </c>
      <c r="C2751" s="129" t="s">
        <v>1664</v>
      </c>
      <c r="D2751" s="129" t="s">
        <v>2766</v>
      </c>
      <c r="E2751" s="129" t="s">
        <v>1663</v>
      </c>
      <c r="F2751" s="129" t="s">
        <v>1662</v>
      </c>
      <c r="G2751" s="129" t="s">
        <v>1655</v>
      </c>
      <c r="I2751" s="129" t="s">
        <v>2771</v>
      </c>
      <c r="J2751" s="129">
        <v>-7</v>
      </c>
      <c r="K2751" s="129">
        <v>-5.5</v>
      </c>
      <c r="L2751" s="129">
        <v>-3.5</v>
      </c>
      <c r="M2751" s="129">
        <v>-3.4</v>
      </c>
      <c r="N2751" s="129">
        <v>64.396000000000001</v>
      </c>
      <c r="O2751" s="129">
        <v>4.5910000000000002</v>
      </c>
      <c r="P2751" s="129">
        <v>12.093</v>
      </c>
      <c r="Q2751" s="129">
        <v>16.885999999999999</v>
      </c>
      <c r="R2751" s="129">
        <v>7.5750000000000002</v>
      </c>
      <c r="S2751" s="129">
        <v>3.6179999999999999</v>
      </c>
      <c r="T2751" s="129">
        <v>6.694</v>
      </c>
      <c r="U2751" s="129">
        <v>2.0990000000000002</v>
      </c>
      <c r="V2751" s="129">
        <v>2.3140000000000001</v>
      </c>
      <c r="W2751" s="129">
        <v>13.278</v>
      </c>
      <c r="X2751" s="129">
        <v>8.0190000000000001</v>
      </c>
      <c r="Y2751" s="129">
        <v>5.4880000000000004</v>
      </c>
      <c r="Z2751" s="129">
        <v>22.972000000000001</v>
      </c>
      <c r="AA2751" s="129">
        <v>11.259</v>
      </c>
      <c r="AB2751" s="129">
        <v>12.601000000000001</v>
      </c>
      <c r="AC2751" s="129">
        <v>10.7</v>
      </c>
      <c r="AD2751" s="129">
        <v>-9.3089999999999993</v>
      </c>
      <c r="AE2751" s="129">
        <v>10.696</v>
      </c>
      <c r="AF2751" s="129">
        <v>-0.39700000000000002</v>
      </c>
      <c r="AG2751" s="129">
        <v>8.6969999999999992</v>
      </c>
      <c r="AH2751" s="129">
        <v>20.757000000000001</v>
      </c>
      <c r="AI2751" s="129">
        <v>14.978</v>
      </c>
      <c r="AJ2751" s="129">
        <v>27.024999999999999</v>
      </c>
      <c r="AK2751" s="129">
        <v>21.725999999999999</v>
      </c>
      <c r="AL2751" s="129">
        <v>25.446999999999999</v>
      </c>
      <c r="AM2751" s="129">
        <v>-21.818000000000001</v>
      </c>
      <c r="AN2751" s="129">
        <v>38.042000000000002</v>
      </c>
      <c r="AO2751" s="129">
        <v>51.505000000000003</v>
      </c>
      <c r="AP2751" s="129">
        <v>9.9060000000000006</v>
      </c>
      <c r="AQ2751" s="129">
        <v>5.4660000000000002</v>
      </c>
      <c r="AR2751" s="129">
        <v>2.2789999999999999</v>
      </c>
      <c r="AS2751" s="129">
        <v>6.2190000000000003</v>
      </c>
      <c r="AT2751" s="129">
        <v>7.1150000000000002</v>
      </c>
      <c r="AU2751" s="129">
        <v>7.3970000000000002</v>
      </c>
      <c r="AV2751" s="129">
        <v>9.89</v>
      </c>
      <c r="AW2751" s="129">
        <v>2011</v>
      </c>
    </row>
    <row r="2752" spans="1:49">
      <c r="A2752" s="129">
        <v>652</v>
      </c>
      <c r="B2752" s="129" t="s">
        <v>2767</v>
      </c>
      <c r="C2752" s="129" t="s">
        <v>1661</v>
      </c>
      <c r="D2752" s="129" t="s">
        <v>2766</v>
      </c>
      <c r="E2752" s="129" t="s">
        <v>1660</v>
      </c>
      <c r="F2752" s="129" t="s">
        <v>1659</v>
      </c>
      <c r="G2752" s="129" t="s">
        <v>1655</v>
      </c>
      <c r="I2752" s="129" t="s">
        <v>2771</v>
      </c>
      <c r="J2752" s="129">
        <v>-13.6</v>
      </c>
      <c r="K2752" s="129">
        <v>-60.4</v>
      </c>
      <c r="L2752" s="129">
        <v>-33</v>
      </c>
      <c r="M2752" s="129">
        <v>0</v>
      </c>
      <c r="N2752" s="129">
        <v>33.371000000000002</v>
      </c>
      <c r="O2752" s="129">
        <v>31.917999999999999</v>
      </c>
      <c r="P2752" s="129">
        <v>35.463999999999999</v>
      </c>
      <c r="Q2752" s="129">
        <v>25.332000000000001</v>
      </c>
      <c r="R2752" s="129">
        <v>15.913</v>
      </c>
      <c r="S2752" s="129">
        <v>1.2250000000000001</v>
      </c>
      <c r="T2752" s="129">
        <v>22.065000000000001</v>
      </c>
      <c r="U2752" s="129">
        <v>35.054000000000002</v>
      </c>
      <c r="V2752" s="129">
        <v>7.6310000000000002</v>
      </c>
      <c r="W2752" s="129">
        <v>29.507999999999999</v>
      </c>
      <c r="X2752" s="129">
        <v>21.395</v>
      </c>
      <c r="Y2752" s="129">
        <v>23.364000000000001</v>
      </c>
      <c r="Z2752" s="129">
        <v>51.853000000000002</v>
      </c>
      <c r="AA2752" s="129">
        <v>1.5029999999999999</v>
      </c>
      <c r="AB2752" s="129">
        <v>37.67</v>
      </c>
      <c r="AC2752" s="129">
        <v>10.186999999999999</v>
      </c>
      <c r="AD2752" s="129">
        <v>-1.5369999999999999</v>
      </c>
      <c r="AE2752" s="129">
        <v>-6.8520000000000003</v>
      </c>
      <c r="AF2752" s="129">
        <v>6.7640000000000002</v>
      </c>
      <c r="AG2752" s="129">
        <v>20.239000000000001</v>
      </c>
      <c r="AH2752" s="129">
        <v>16.853000000000002</v>
      </c>
      <c r="AI2752" s="129">
        <v>16.369</v>
      </c>
      <c r="AJ2752" s="129">
        <v>39.32</v>
      </c>
      <c r="AK2752" s="129">
        <v>29.155999999999999</v>
      </c>
      <c r="AL2752" s="129">
        <v>27.943000000000001</v>
      </c>
      <c r="AM2752" s="129">
        <v>7.359</v>
      </c>
      <c r="AN2752" s="129">
        <v>40.603000000000002</v>
      </c>
      <c r="AO2752" s="129">
        <v>115.146</v>
      </c>
      <c r="AP2752" s="129">
        <v>22.096</v>
      </c>
      <c r="AQ2752" s="129">
        <v>-3.3210000000000002</v>
      </c>
      <c r="AR2752" s="129">
        <v>12.512</v>
      </c>
      <c r="AS2752" s="129">
        <v>11.227</v>
      </c>
      <c r="AT2752" s="129">
        <v>9.2460000000000004</v>
      </c>
      <c r="AU2752" s="129">
        <v>9.5939999999999994</v>
      </c>
      <c r="AV2752" s="129">
        <v>34.561</v>
      </c>
      <c r="AW2752" s="129">
        <v>2011</v>
      </c>
    </row>
    <row r="2753" spans="1:49">
      <c r="A2753" s="129">
        <v>652</v>
      </c>
      <c r="B2753" s="129" t="s">
        <v>2767</v>
      </c>
      <c r="C2753" s="129" t="s">
        <v>1658</v>
      </c>
      <c r="D2753" s="129" t="s">
        <v>2766</v>
      </c>
      <c r="E2753" s="129" t="s">
        <v>1657</v>
      </c>
      <c r="F2753" s="129" t="s">
        <v>1656</v>
      </c>
      <c r="G2753" s="129" t="s">
        <v>1655</v>
      </c>
      <c r="I2753" s="129" t="s">
        <v>2771</v>
      </c>
      <c r="J2753" s="129">
        <v>-14.8</v>
      </c>
      <c r="K2753" s="129">
        <v>-9.8000000000000007</v>
      </c>
      <c r="L2753" s="129">
        <v>-6.3</v>
      </c>
      <c r="M2753" s="129">
        <v>1.3</v>
      </c>
      <c r="N2753" s="129">
        <v>33.86</v>
      </c>
      <c r="O2753" s="129">
        <v>35.106000000000002</v>
      </c>
      <c r="P2753" s="129">
        <v>33.518999999999998</v>
      </c>
      <c r="Q2753" s="129">
        <v>22.974</v>
      </c>
      <c r="R2753" s="129">
        <v>16.622</v>
      </c>
      <c r="S2753" s="129">
        <v>2.7E-2</v>
      </c>
      <c r="T2753" s="129">
        <v>22.49</v>
      </c>
      <c r="U2753" s="129">
        <v>34.226999999999997</v>
      </c>
      <c r="V2753" s="129">
        <v>5.9930000000000003</v>
      </c>
      <c r="W2753" s="129">
        <v>27.689</v>
      </c>
      <c r="X2753" s="129">
        <v>23.103000000000002</v>
      </c>
      <c r="Y2753" s="129">
        <v>25.04</v>
      </c>
      <c r="Z2753" s="129">
        <v>36.593000000000004</v>
      </c>
      <c r="AA2753" s="129">
        <v>1.1890000000000001</v>
      </c>
      <c r="AB2753" s="129">
        <v>40.133000000000003</v>
      </c>
      <c r="AC2753" s="129">
        <v>8.19</v>
      </c>
      <c r="AD2753" s="129">
        <v>-3.6619999999999999</v>
      </c>
      <c r="AE2753" s="129">
        <v>-8.6170000000000009</v>
      </c>
      <c r="AF2753" s="129">
        <v>8.0269999999999992</v>
      </c>
      <c r="AG2753" s="129">
        <v>22.544</v>
      </c>
      <c r="AH2753" s="129">
        <v>15.571999999999999</v>
      </c>
      <c r="AI2753" s="129">
        <v>5.0999999999999996</v>
      </c>
      <c r="AJ2753" s="129">
        <v>39.985999999999997</v>
      </c>
      <c r="AK2753" s="129">
        <v>24.58</v>
      </c>
      <c r="AL2753" s="129">
        <v>37.223999999999997</v>
      </c>
      <c r="AM2753" s="129">
        <v>10.547000000000001</v>
      </c>
      <c r="AN2753" s="129">
        <v>54.533000000000001</v>
      </c>
      <c r="AO2753" s="129">
        <v>123.441</v>
      </c>
      <c r="AP2753" s="129">
        <v>12.343</v>
      </c>
      <c r="AQ2753" s="129">
        <v>-0.78300000000000003</v>
      </c>
      <c r="AR2753" s="129">
        <v>13.073</v>
      </c>
      <c r="AS2753" s="129">
        <v>11.569000000000001</v>
      </c>
      <c r="AT2753" s="129">
        <v>9.4529999999999994</v>
      </c>
      <c r="AU2753" s="129">
        <v>9.8510000000000009</v>
      </c>
      <c r="AV2753" s="129">
        <v>37.046999999999997</v>
      </c>
      <c r="AW2753" s="129">
        <v>2011</v>
      </c>
    </row>
    <row r="2754" spans="1:49">
      <c r="A2754" s="129">
        <v>652</v>
      </c>
      <c r="B2754" s="129" t="s">
        <v>2767</v>
      </c>
      <c r="C2754" s="129" t="s">
        <v>1653</v>
      </c>
      <c r="D2754" s="129" t="s">
        <v>2766</v>
      </c>
      <c r="E2754" s="129" t="s">
        <v>80</v>
      </c>
      <c r="F2754" s="129" t="s">
        <v>1652</v>
      </c>
      <c r="G2754" s="129" t="s">
        <v>1651</v>
      </c>
    </row>
    <row r="2755" spans="1:49">
      <c r="A2755" s="129">
        <v>652</v>
      </c>
      <c r="B2755" s="129" t="s">
        <v>2767</v>
      </c>
      <c r="C2755" s="129" t="s">
        <v>1650</v>
      </c>
      <c r="D2755" s="129" t="s">
        <v>2766</v>
      </c>
      <c r="E2755" s="129" t="s">
        <v>1649</v>
      </c>
      <c r="F2755" s="129" t="s">
        <v>1648</v>
      </c>
      <c r="G2755" s="129" t="s">
        <v>84</v>
      </c>
      <c r="H2755" s="129" t="s">
        <v>5</v>
      </c>
    </row>
    <row r="2756" spans="1:49">
      <c r="A2756" s="129">
        <v>652</v>
      </c>
      <c r="B2756" s="129" t="s">
        <v>2767</v>
      </c>
      <c r="C2756" s="129" t="s">
        <v>1647</v>
      </c>
      <c r="D2756" s="129" t="s">
        <v>2766</v>
      </c>
      <c r="E2756" s="129" t="s">
        <v>15</v>
      </c>
      <c r="F2756" s="129" t="s">
        <v>1646</v>
      </c>
      <c r="G2756" s="129" t="s">
        <v>84</v>
      </c>
      <c r="H2756" s="129" t="s">
        <v>5</v>
      </c>
      <c r="I2756" s="129" t="s">
        <v>2770</v>
      </c>
      <c r="J2756" s="129">
        <v>10.015000000000001</v>
      </c>
      <c r="K2756" s="129">
        <v>10.542</v>
      </c>
      <c r="L2756" s="129">
        <v>11.097</v>
      </c>
      <c r="M2756" s="129">
        <v>11.680999999999999</v>
      </c>
      <c r="N2756" s="129">
        <v>12.295999999999999</v>
      </c>
      <c r="O2756" s="129">
        <v>12.61</v>
      </c>
      <c r="P2756" s="129">
        <v>12.933</v>
      </c>
      <c r="Q2756" s="129">
        <v>13.263</v>
      </c>
      <c r="R2756" s="129">
        <v>13.602</v>
      </c>
      <c r="S2756" s="129">
        <v>13.95</v>
      </c>
      <c r="T2756" s="129">
        <v>14.305999999999999</v>
      </c>
      <c r="U2756" s="129">
        <v>14.672000000000001</v>
      </c>
      <c r="V2756" s="129">
        <v>15.045999999999999</v>
      </c>
      <c r="W2756" s="129">
        <v>15.430999999999999</v>
      </c>
      <c r="X2756" s="129">
        <v>15.824999999999999</v>
      </c>
      <c r="Y2756" s="129">
        <v>16.23</v>
      </c>
      <c r="Z2756" s="129">
        <v>16.643999999999998</v>
      </c>
      <c r="AA2756" s="129">
        <v>17.07</v>
      </c>
      <c r="AB2756" s="129">
        <v>17.506</v>
      </c>
      <c r="AC2756" s="129">
        <v>17.952999999999999</v>
      </c>
      <c r="AD2756" s="129">
        <v>18.411999999999999</v>
      </c>
      <c r="AE2756" s="129">
        <v>18.882999999999999</v>
      </c>
      <c r="AF2756" s="129">
        <v>19.366</v>
      </c>
      <c r="AG2756" s="129">
        <v>19.861000000000001</v>
      </c>
      <c r="AH2756" s="129">
        <v>20.367999999999999</v>
      </c>
      <c r="AI2756" s="129">
        <v>20.888999999999999</v>
      </c>
      <c r="AJ2756" s="129">
        <v>21.422999999999998</v>
      </c>
      <c r="AK2756" s="129">
        <v>21.97</v>
      </c>
      <c r="AL2756" s="129">
        <v>22.532</v>
      </c>
      <c r="AM2756" s="129">
        <v>23.108000000000001</v>
      </c>
      <c r="AN2756" s="129">
        <v>23.699000000000002</v>
      </c>
      <c r="AO2756" s="129">
        <v>24.303999999999998</v>
      </c>
      <c r="AP2756" s="129">
        <v>24.925999999999998</v>
      </c>
      <c r="AQ2756" s="129">
        <v>25.562999999999999</v>
      </c>
      <c r="AR2756" s="129">
        <v>26.216000000000001</v>
      </c>
      <c r="AS2756" s="129">
        <v>26.885999999999999</v>
      </c>
      <c r="AT2756" s="129">
        <v>27.573</v>
      </c>
      <c r="AU2756" s="129">
        <v>28.277999999999999</v>
      </c>
      <c r="AV2756" s="129">
        <v>29.001000000000001</v>
      </c>
      <c r="AW2756" s="129">
        <v>0</v>
      </c>
    </row>
    <row r="2757" spans="1:49">
      <c r="A2757" s="129">
        <v>652</v>
      </c>
      <c r="B2757" s="129" t="s">
        <v>2767</v>
      </c>
      <c r="C2757" s="129" t="s">
        <v>1644</v>
      </c>
      <c r="D2757" s="129" t="s">
        <v>2766</v>
      </c>
      <c r="E2757" s="129" t="s">
        <v>1642</v>
      </c>
      <c r="F2757" s="129" t="s">
        <v>1641</v>
      </c>
      <c r="G2757" s="129" t="s">
        <v>1608</v>
      </c>
      <c r="H2757" s="129" t="s">
        <v>1604</v>
      </c>
      <c r="I2757" s="129" t="s">
        <v>2769</v>
      </c>
      <c r="J2757" s="129" t="s">
        <v>1828</v>
      </c>
      <c r="K2757" s="129" t="s">
        <v>1828</v>
      </c>
      <c r="L2757" s="129">
        <v>1E-3</v>
      </c>
      <c r="M2757" s="129">
        <v>1E-3</v>
      </c>
      <c r="N2757" s="129">
        <v>2E-3</v>
      </c>
      <c r="O2757" s="129">
        <v>4.0000000000000001E-3</v>
      </c>
      <c r="P2757" s="129">
        <v>8.0000000000000002E-3</v>
      </c>
      <c r="Q2757" s="129">
        <v>1.2E-2</v>
      </c>
      <c r="R2757" s="129">
        <v>1.7000000000000001E-2</v>
      </c>
      <c r="S2757" s="129">
        <v>2.4E-2</v>
      </c>
      <c r="T2757" s="129">
        <v>2.4E-2</v>
      </c>
      <c r="U2757" s="129">
        <v>3.6999999999999998E-2</v>
      </c>
      <c r="V2757" s="129">
        <v>3.5999999999999997E-2</v>
      </c>
      <c r="W2757" s="129">
        <v>6.3E-2</v>
      </c>
      <c r="X2757" s="129">
        <v>9.9000000000000005E-2</v>
      </c>
      <c r="Y2757" s="129">
        <v>0.159</v>
      </c>
      <c r="Z2757" s="129">
        <v>0.186</v>
      </c>
      <c r="AA2757" s="129">
        <v>0.20300000000000001</v>
      </c>
      <c r="AB2757" s="129">
        <v>0.27900000000000003</v>
      </c>
      <c r="AC2757" s="129">
        <v>0.27900000000000003</v>
      </c>
      <c r="AD2757" s="129">
        <v>0.53900000000000003</v>
      </c>
      <c r="AE2757" s="129">
        <v>0.95299999999999996</v>
      </c>
      <c r="AF2757" s="129">
        <v>0.95699999999999996</v>
      </c>
      <c r="AG2757" s="129">
        <v>1.65</v>
      </c>
      <c r="AH2757" s="129">
        <v>2.294</v>
      </c>
      <c r="AI2757" s="129">
        <v>2.633</v>
      </c>
      <c r="AJ2757" s="129">
        <v>3.1920000000000002</v>
      </c>
      <c r="AK2757" s="129">
        <v>4.0519999999999996</v>
      </c>
      <c r="AL2757" s="129">
        <v>4.8129999999999997</v>
      </c>
      <c r="AM2757" s="129">
        <v>6.0170000000000003</v>
      </c>
      <c r="AN2757" s="129">
        <v>7.694</v>
      </c>
      <c r="AO2757" s="129">
        <v>11.441000000000001</v>
      </c>
      <c r="AP2757" s="129">
        <v>13.935</v>
      </c>
      <c r="AQ2757" s="129">
        <v>18.053999999999998</v>
      </c>
      <c r="AR2757" s="129">
        <v>22.106000000000002</v>
      </c>
      <c r="AS2757" s="129">
        <v>26.056000000000001</v>
      </c>
      <c r="AT2757" s="129">
        <v>30.132000000000001</v>
      </c>
      <c r="AU2757" s="129">
        <v>34.505000000000003</v>
      </c>
      <c r="AV2757" s="129">
        <v>41.161000000000001</v>
      </c>
      <c r="AW2757" s="129">
        <v>2011</v>
      </c>
    </row>
    <row r="2758" spans="1:49">
      <c r="A2758" s="129">
        <v>652</v>
      </c>
      <c r="B2758" s="129" t="s">
        <v>2767</v>
      </c>
      <c r="C2758" s="129" t="s">
        <v>1643</v>
      </c>
      <c r="D2758" s="129" t="s">
        <v>2766</v>
      </c>
      <c r="E2758" s="129" t="s">
        <v>1642</v>
      </c>
      <c r="F2758" s="129" t="s">
        <v>1641</v>
      </c>
      <c r="G2758" s="129" t="s">
        <v>1597</v>
      </c>
      <c r="I2758" s="129" t="s">
        <v>1640</v>
      </c>
      <c r="J2758" s="129">
        <v>4.1369999999999996</v>
      </c>
      <c r="K2758" s="129">
        <v>5.5060000000000002</v>
      </c>
      <c r="L2758" s="129">
        <v>5.21</v>
      </c>
      <c r="M2758" s="129">
        <v>9.4740000000000002</v>
      </c>
      <c r="N2758" s="129">
        <v>8.19</v>
      </c>
      <c r="O2758" s="129">
        <v>9.6980000000000004</v>
      </c>
      <c r="P2758" s="129">
        <v>13.499000000000001</v>
      </c>
      <c r="Q2758" s="129">
        <v>12.101000000000001</v>
      </c>
      <c r="R2758" s="129">
        <v>11.547000000000001</v>
      </c>
      <c r="S2758" s="129">
        <v>11.901999999999999</v>
      </c>
      <c r="T2758" s="129">
        <v>8.3829999999999991</v>
      </c>
      <c r="U2758" s="129">
        <v>8.984</v>
      </c>
      <c r="V2758" s="129">
        <v>7.3810000000000002</v>
      </c>
      <c r="W2758" s="129">
        <v>10.973000000000001</v>
      </c>
      <c r="X2758" s="129">
        <v>13.177</v>
      </c>
      <c r="Y2758" s="129">
        <v>15.776999999999999</v>
      </c>
      <c r="Z2758" s="129">
        <v>12.358000000000001</v>
      </c>
      <c r="AA2758" s="129">
        <v>9.3450000000000006</v>
      </c>
      <c r="AB2758" s="129">
        <v>10.132</v>
      </c>
      <c r="AC2758" s="129">
        <v>8.2639999999999993</v>
      </c>
      <c r="AD2758" s="129">
        <v>13.423</v>
      </c>
      <c r="AE2758" s="129">
        <v>17.898</v>
      </c>
      <c r="AF2758" s="129">
        <v>12.733000000000001</v>
      </c>
      <c r="AG2758" s="129">
        <v>17.016999999999999</v>
      </c>
      <c r="AH2758" s="129">
        <v>17.516999999999999</v>
      </c>
      <c r="AI2758" s="129">
        <v>16.687000000000001</v>
      </c>
      <c r="AJ2758" s="129">
        <v>17.064</v>
      </c>
      <c r="AK2758" s="129">
        <v>17.5</v>
      </c>
      <c r="AL2758" s="129">
        <v>15.949</v>
      </c>
      <c r="AM2758" s="129">
        <v>16.439</v>
      </c>
      <c r="AN2758" s="129">
        <v>16.71</v>
      </c>
      <c r="AO2758" s="129">
        <v>19.126999999999999</v>
      </c>
      <c r="AP2758" s="129">
        <v>19.061</v>
      </c>
      <c r="AQ2758" s="129">
        <v>20.172000000000001</v>
      </c>
      <c r="AR2758" s="129">
        <v>20.885000000000002</v>
      </c>
      <c r="AS2758" s="129">
        <v>21.212</v>
      </c>
      <c r="AT2758" s="129">
        <v>21.353999999999999</v>
      </c>
      <c r="AU2758" s="129">
        <v>21.547000000000001</v>
      </c>
      <c r="AV2758" s="129">
        <v>22.175999999999998</v>
      </c>
      <c r="AW2758" s="129">
        <v>2011</v>
      </c>
    </row>
    <row r="2759" spans="1:49">
      <c r="A2759" s="129">
        <v>652</v>
      </c>
      <c r="B2759" s="129" t="s">
        <v>2767</v>
      </c>
      <c r="C2759" s="129" t="s">
        <v>1639</v>
      </c>
      <c r="D2759" s="129" t="s">
        <v>2766</v>
      </c>
      <c r="E2759" s="129" t="s">
        <v>1637</v>
      </c>
      <c r="F2759" s="129" t="s">
        <v>1636</v>
      </c>
      <c r="G2759" s="129" t="s">
        <v>1608</v>
      </c>
      <c r="H2759" s="129" t="s">
        <v>1604</v>
      </c>
      <c r="I2759" s="129" t="s">
        <v>2769</v>
      </c>
      <c r="J2759" s="129">
        <v>1E-3</v>
      </c>
      <c r="K2759" s="129">
        <v>1E-3</v>
      </c>
      <c r="L2759" s="129">
        <v>1E-3</v>
      </c>
      <c r="M2759" s="129">
        <v>2E-3</v>
      </c>
      <c r="N2759" s="129">
        <v>3.0000000000000001E-3</v>
      </c>
      <c r="O2759" s="129">
        <v>5.0000000000000001E-3</v>
      </c>
      <c r="P2759" s="129">
        <v>0.01</v>
      </c>
      <c r="Q2759" s="129">
        <v>1.4E-2</v>
      </c>
      <c r="R2759" s="129">
        <v>0.02</v>
      </c>
      <c r="S2759" s="129">
        <v>2.7E-2</v>
      </c>
      <c r="T2759" s="129">
        <v>3.4000000000000002E-2</v>
      </c>
      <c r="U2759" s="129">
        <v>4.5999999999999999E-2</v>
      </c>
      <c r="V2759" s="129">
        <v>7.0999999999999994E-2</v>
      </c>
      <c r="W2759" s="129">
        <v>0.114</v>
      </c>
      <c r="X2759" s="129">
        <v>0.16300000000000001</v>
      </c>
      <c r="Y2759" s="129">
        <v>0.24399999999999999</v>
      </c>
      <c r="Z2759" s="129">
        <v>0.33800000000000002</v>
      </c>
      <c r="AA2759" s="129">
        <v>0.41699999999999998</v>
      </c>
      <c r="AB2759" s="129">
        <v>0.505</v>
      </c>
      <c r="AC2759" s="129">
        <v>0.56799999999999995</v>
      </c>
      <c r="AD2759" s="129">
        <v>0.80600000000000005</v>
      </c>
      <c r="AE2759" s="129">
        <v>1.2290000000000001</v>
      </c>
      <c r="AF2759" s="129">
        <v>1.286</v>
      </c>
      <c r="AG2759" s="129">
        <v>1.9750000000000001</v>
      </c>
      <c r="AH2759" s="129">
        <v>2.69</v>
      </c>
      <c r="AI2759" s="129">
        <v>3.081</v>
      </c>
      <c r="AJ2759" s="129">
        <v>4.0720000000000001</v>
      </c>
      <c r="AK2759" s="129">
        <v>5.3449999999999998</v>
      </c>
      <c r="AL2759" s="129">
        <v>7.3609999999999998</v>
      </c>
      <c r="AM2759" s="129">
        <v>8.5820000000000007</v>
      </c>
      <c r="AN2759" s="129">
        <v>12.007999999999999</v>
      </c>
      <c r="AO2759" s="129">
        <v>14.71</v>
      </c>
      <c r="AP2759" s="129">
        <v>20.751999999999999</v>
      </c>
      <c r="AQ2759" s="129">
        <v>24.36</v>
      </c>
      <c r="AR2759" s="129">
        <v>29.844000000000001</v>
      </c>
      <c r="AS2759" s="129">
        <v>34.79</v>
      </c>
      <c r="AT2759" s="129">
        <v>40.369</v>
      </c>
      <c r="AU2759" s="129">
        <v>46.281999999999996</v>
      </c>
      <c r="AV2759" s="129">
        <v>54.866</v>
      </c>
      <c r="AW2759" s="129">
        <v>2011</v>
      </c>
    </row>
    <row r="2760" spans="1:49">
      <c r="A2760" s="129">
        <v>652</v>
      </c>
      <c r="B2760" s="129" t="s">
        <v>2767</v>
      </c>
      <c r="C2760" s="129" t="s">
        <v>1638</v>
      </c>
      <c r="D2760" s="129" t="s">
        <v>2766</v>
      </c>
      <c r="E2760" s="129" t="s">
        <v>1637</v>
      </c>
      <c r="F2760" s="129" t="s">
        <v>1636</v>
      </c>
      <c r="G2760" s="129" t="s">
        <v>1597</v>
      </c>
      <c r="I2760" s="129" t="s">
        <v>1635</v>
      </c>
      <c r="J2760" s="129">
        <v>11.186</v>
      </c>
      <c r="K2760" s="129">
        <v>16.292000000000002</v>
      </c>
      <c r="L2760" s="129">
        <v>9.1430000000000007</v>
      </c>
      <c r="M2760" s="129">
        <v>14.041</v>
      </c>
      <c r="N2760" s="129">
        <v>10.372</v>
      </c>
      <c r="O2760" s="129">
        <v>12.061</v>
      </c>
      <c r="P2760" s="129">
        <v>16.32</v>
      </c>
      <c r="Q2760" s="129">
        <v>13.85</v>
      </c>
      <c r="R2760" s="129">
        <v>13.565</v>
      </c>
      <c r="S2760" s="129">
        <v>13.404999999999999</v>
      </c>
      <c r="T2760" s="129">
        <v>11.846</v>
      </c>
      <c r="U2760" s="129">
        <v>11.340999999999999</v>
      </c>
      <c r="V2760" s="129">
        <v>14.444000000000001</v>
      </c>
      <c r="W2760" s="129">
        <v>19.785</v>
      </c>
      <c r="X2760" s="129">
        <v>21.713999999999999</v>
      </c>
      <c r="Y2760" s="129">
        <v>24.219000000000001</v>
      </c>
      <c r="Z2760" s="129">
        <v>22.524999999999999</v>
      </c>
      <c r="AA2760" s="129">
        <v>19.196999999999999</v>
      </c>
      <c r="AB2760" s="129">
        <v>18.327000000000002</v>
      </c>
      <c r="AC2760" s="129">
        <v>16.806000000000001</v>
      </c>
      <c r="AD2760" s="129">
        <v>20.100000000000001</v>
      </c>
      <c r="AE2760" s="129">
        <v>23.077000000000002</v>
      </c>
      <c r="AF2760" s="129">
        <v>17.111000000000001</v>
      </c>
      <c r="AG2760" s="129">
        <v>20.366</v>
      </c>
      <c r="AH2760" s="129">
        <v>20.542999999999999</v>
      </c>
      <c r="AI2760" s="129">
        <v>19.527000000000001</v>
      </c>
      <c r="AJ2760" s="129">
        <v>21.771000000000001</v>
      </c>
      <c r="AK2760" s="129">
        <v>23.085000000000001</v>
      </c>
      <c r="AL2760" s="129">
        <v>24.391999999999999</v>
      </c>
      <c r="AM2760" s="129">
        <v>23.45</v>
      </c>
      <c r="AN2760" s="129">
        <v>26.08</v>
      </c>
      <c r="AO2760" s="129">
        <v>24.593</v>
      </c>
      <c r="AP2760" s="129">
        <v>28.385000000000002</v>
      </c>
      <c r="AQ2760" s="129">
        <v>27.219000000000001</v>
      </c>
      <c r="AR2760" s="129">
        <v>28.196000000000002</v>
      </c>
      <c r="AS2760" s="129">
        <v>28.323</v>
      </c>
      <c r="AT2760" s="129">
        <v>28.609000000000002</v>
      </c>
      <c r="AU2760" s="129">
        <v>28.901</v>
      </c>
      <c r="AV2760" s="129">
        <v>29.56</v>
      </c>
      <c r="AW2760" s="129">
        <v>2011</v>
      </c>
    </row>
    <row r="2761" spans="1:49">
      <c r="A2761" s="129">
        <v>652</v>
      </c>
      <c r="B2761" s="129" t="s">
        <v>2767</v>
      </c>
      <c r="C2761" s="129" t="s">
        <v>1634</v>
      </c>
      <c r="D2761" s="129" t="s">
        <v>2766</v>
      </c>
      <c r="E2761" s="129" t="s">
        <v>1632</v>
      </c>
      <c r="F2761" s="129" t="s">
        <v>1631</v>
      </c>
      <c r="G2761" s="129" t="s">
        <v>1608</v>
      </c>
      <c r="H2761" s="129" t="s">
        <v>1604</v>
      </c>
      <c r="I2761" s="129" t="s">
        <v>2769</v>
      </c>
      <c r="J2761" s="129">
        <v>-1E-3</v>
      </c>
      <c r="K2761" s="129">
        <v>-1E-3</v>
      </c>
      <c r="L2761" s="129" t="s">
        <v>1828</v>
      </c>
      <c r="M2761" s="129" t="s">
        <v>1828</v>
      </c>
      <c r="N2761" s="129">
        <v>-1E-3</v>
      </c>
      <c r="O2761" s="129">
        <v>-1E-3</v>
      </c>
      <c r="P2761" s="129">
        <v>-2E-3</v>
      </c>
      <c r="Q2761" s="129">
        <v>-2E-3</v>
      </c>
      <c r="R2761" s="129">
        <v>-3.0000000000000001E-3</v>
      </c>
      <c r="S2761" s="129">
        <v>-3.0000000000000001E-3</v>
      </c>
      <c r="T2761" s="129">
        <v>-0.01</v>
      </c>
      <c r="U2761" s="129">
        <v>-0.01</v>
      </c>
      <c r="V2761" s="129">
        <v>-3.5000000000000003E-2</v>
      </c>
      <c r="W2761" s="129">
        <v>-5.0999999999999997E-2</v>
      </c>
      <c r="X2761" s="129">
        <v>-6.4000000000000001E-2</v>
      </c>
      <c r="Y2761" s="129">
        <v>-8.5000000000000006E-2</v>
      </c>
      <c r="Z2761" s="129">
        <v>-0.153</v>
      </c>
      <c r="AA2761" s="129">
        <v>-0.214</v>
      </c>
      <c r="AB2761" s="129">
        <v>-0.22600000000000001</v>
      </c>
      <c r="AC2761" s="129">
        <v>-0.28799999999999998</v>
      </c>
      <c r="AD2761" s="129">
        <v>-0.26800000000000002</v>
      </c>
      <c r="AE2761" s="129">
        <v>-0.27600000000000002</v>
      </c>
      <c r="AF2761" s="129">
        <v>-0.32900000000000001</v>
      </c>
      <c r="AG2761" s="129">
        <v>-0.32500000000000001</v>
      </c>
      <c r="AH2761" s="129">
        <v>-0.39600000000000002</v>
      </c>
      <c r="AI2761" s="129">
        <v>-0.44800000000000001</v>
      </c>
      <c r="AJ2761" s="129">
        <v>-0.88100000000000001</v>
      </c>
      <c r="AK2761" s="129">
        <v>-1.2929999999999999</v>
      </c>
      <c r="AL2761" s="129">
        <v>-2.548</v>
      </c>
      <c r="AM2761" s="129">
        <v>-2.5659999999999998</v>
      </c>
      <c r="AN2761" s="129">
        <v>-4.3140000000000001</v>
      </c>
      <c r="AO2761" s="129">
        <v>-3.2690000000000001</v>
      </c>
      <c r="AP2761" s="129">
        <v>-6.8170000000000002</v>
      </c>
      <c r="AQ2761" s="129">
        <v>-6.3070000000000004</v>
      </c>
      <c r="AR2761" s="129">
        <v>-7.7380000000000004</v>
      </c>
      <c r="AS2761" s="129">
        <v>-8.7349999999999994</v>
      </c>
      <c r="AT2761" s="129">
        <v>-10.238</v>
      </c>
      <c r="AU2761" s="129">
        <v>-11.776</v>
      </c>
      <c r="AV2761" s="129">
        <v>-13.705</v>
      </c>
      <c r="AW2761" s="129">
        <v>2011</v>
      </c>
    </row>
    <row r="2762" spans="1:49">
      <c r="A2762" s="129">
        <v>652</v>
      </c>
      <c r="B2762" s="129" t="s">
        <v>2767</v>
      </c>
      <c r="C2762" s="129" t="s">
        <v>1633</v>
      </c>
      <c r="D2762" s="129" t="s">
        <v>2766</v>
      </c>
      <c r="E2762" s="129" t="s">
        <v>1632</v>
      </c>
      <c r="F2762" s="129" t="s">
        <v>1631</v>
      </c>
      <c r="G2762" s="129" t="s">
        <v>1597</v>
      </c>
      <c r="I2762" s="129" t="s">
        <v>1630</v>
      </c>
      <c r="J2762" s="129">
        <v>-7.0490000000000004</v>
      </c>
      <c r="K2762" s="129">
        <v>-10.786</v>
      </c>
      <c r="L2762" s="129">
        <v>-3.9329999999999998</v>
      </c>
      <c r="M2762" s="129">
        <v>-4.5670000000000002</v>
      </c>
      <c r="N2762" s="129">
        <v>-2.1819999999999999</v>
      </c>
      <c r="O2762" s="129">
        <v>-2.3620000000000001</v>
      </c>
      <c r="P2762" s="129">
        <v>-2.8220000000000001</v>
      </c>
      <c r="Q2762" s="129">
        <v>-1.7490000000000001</v>
      </c>
      <c r="R2762" s="129">
        <v>-2.0179999999999998</v>
      </c>
      <c r="S2762" s="129">
        <v>-1.5029999999999999</v>
      </c>
      <c r="T2762" s="129">
        <v>-3.464</v>
      </c>
      <c r="U2762" s="129">
        <v>-2.3570000000000002</v>
      </c>
      <c r="V2762" s="129">
        <v>-7.0629999999999997</v>
      </c>
      <c r="W2762" s="129">
        <v>-8.8119999999999994</v>
      </c>
      <c r="X2762" s="129">
        <v>-8.5359999999999996</v>
      </c>
      <c r="Y2762" s="129">
        <v>-8.4429999999999996</v>
      </c>
      <c r="Z2762" s="129">
        <v>-10.167</v>
      </c>
      <c r="AA2762" s="129">
        <v>-9.8520000000000003</v>
      </c>
      <c r="AB2762" s="129">
        <v>-8.1950000000000003</v>
      </c>
      <c r="AC2762" s="129">
        <v>-8.5410000000000004</v>
      </c>
      <c r="AD2762" s="129">
        <v>-6.6769999999999996</v>
      </c>
      <c r="AE2762" s="129">
        <v>-5.1790000000000003</v>
      </c>
      <c r="AF2762" s="129">
        <v>-4.3780000000000001</v>
      </c>
      <c r="AG2762" s="129">
        <v>-3.3490000000000002</v>
      </c>
      <c r="AH2762" s="129">
        <v>-3.0249999999999999</v>
      </c>
      <c r="AI2762" s="129">
        <v>-2.84</v>
      </c>
      <c r="AJ2762" s="129">
        <v>-4.7080000000000002</v>
      </c>
      <c r="AK2762" s="129">
        <v>-5.585</v>
      </c>
      <c r="AL2762" s="129">
        <v>-8.4429999999999996</v>
      </c>
      <c r="AM2762" s="129">
        <v>-7.0110000000000001</v>
      </c>
      <c r="AN2762" s="129">
        <v>-9.3699999999999992</v>
      </c>
      <c r="AO2762" s="129">
        <v>-5.4660000000000002</v>
      </c>
      <c r="AP2762" s="129">
        <v>-9.3239999999999998</v>
      </c>
      <c r="AQ2762" s="129">
        <v>-7.0469999999999997</v>
      </c>
      <c r="AR2762" s="129">
        <v>-7.3109999999999999</v>
      </c>
      <c r="AS2762" s="129">
        <v>-7.1109999999999998</v>
      </c>
      <c r="AT2762" s="129">
        <v>-7.2549999999999999</v>
      </c>
      <c r="AU2762" s="129">
        <v>-7.3540000000000001</v>
      </c>
      <c r="AV2762" s="129">
        <v>-7.3840000000000003</v>
      </c>
      <c r="AW2762" s="129">
        <v>2011</v>
      </c>
    </row>
    <row r="2763" spans="1:49">
      <c r="A2763" s="129">
        <v>652</v>
      </c>
      <c r="B2763" s="129" t="s">
        <v>2767</v>
      </c>
      <c r="C2763" s="129" t="s">
        <v>1629</v>
      </c>
      <c r="D2763" s="129" t="s">
        <v>2766</v>
      </c>
      <c r="E2763" s="129" t="s">
        <v>1627</v>
      </c>
      <c r="F2763" s="129" t="s">
        <v>1626</v>
      </c>
      <c r="G2763" s="129" t="s">
        <v>1608</v>
      </c>
      <c r="H2763" s="129" t="s">
        <v>1604</v>
      </c>
    </row>
    <row r="2764" spans="1:49">
      <c r="A2764" s="129">
        <v>652</v>
      </c>
      <c r="B2764" s="129" t="s">
        <v>2767</v>
      </c>
      <c r="C2764" s="129" t="s">
        <v>1628</v>
      </c>
      <c r="D2764" s="129" t="s">
        <v>2766</v>
      </c>
      <c r="E2764" s="129" t="s">
        <v>1627</v>
      </c>
      <c r="F2764" s="129" t="s">
        <v>1626</v>
      </c>
      <c r="G2764" s="129" t="s">
        <v>1625</v>
      </c>
    </row>
    <row r="2765" spans="1:49">
      <c r="A2765" s="129">
        <v>652</v>
      </c>
      <c r="B2765" s="129" t="s">
        <v>2767</v>
      </c>
      <c r="C2765" s="129" t="s">
        <v>1624</v>
      </c>
      <c r="D2765" s="129" t="s">
        <v>2766</v>
      </c>
      <c r="E2765" s="129" t="s">
        <v>1622</v>
      </c>
      <c r="F2765" s="129" t="s">
        <v>1621</v>
      </c>
      <c r="G2765" s="129" t="s">
        <v>1608</v>
      </c>
      <c r="H2765" s="129" t="s">
        <v>1604</v>
      </c>
    </row>
    <row r="2766" spans="1:49">
      <c r="A2766" s="129">
        <v>652</v>
      </c>
      <c r="B2766" s="129" t="s">
        <v>2767</v>
      </c>
      <c r="C2766" s="129" t="s">
        <v>1623</v>
      </c>
      <c r="D2766" s="129" t="s">
        <v>2766</v>
      </c>
      <c r="E2766" s="129" t="s">
        <v>1622</v>
      </c>
      <c r="F2766" s="129" t="s">
        <v>1621</v>
      </c>
      <c r="G2766" s="129" t="s">
        <v>1597</v>
      </c>
    </row>
    <row r="2767" spans="1:49">
      <c r="A2767" s="129">
        <v>652</v>
      </c>
      <c r="B2767" s="129" t="s">
        <v>2767</v>
      </c>
      <c r="C2767" s="129" t="s">
        <v>1620</v>
      </c>
      <c r="D2767" s="129" t="s">
        <v>2766</v>
      </c>
      <c r="E2767" s="129" t="s">
        <v>1618</v>
      </c>
      <c r="F2767" s="129" t="s">
        <v>1617</v>
      </c>
      <c r="G2767" s="129" t="s">
        <v>1608</v>
      </c>
      <c r="H2767" s="129" t="s">
        <v>1604</v>
      </c>
      <c r="I2767" s="129" t="s">
        <v>2769</v>
      </c>
      <c r="J2767" s="129" t="s">
        <v>1595</v>
      </c>
      <c r="K2767" s="129" t="s">
        <v>1595</v>
      </c>
      <c r="L2767" s="129" t="s">
        <v>1595</v>
      </c>
      <c r="M2767" s="129" t="s">
        <v>1595</v>
      </c>
      <c r="N2767" s="129" t="s">
        <v>1595</v>
      </c>
      <c r="O2767" s="129" t="s">
        <v>1595</v>
      </c>
      <c r="P2767" s="129" t="s">
        <v>1595</v>
      </c>
      <c r="Q2767" s="129" t="s">
        <v>1595</v>
      </c>
      <c r="R2767" s="129" t="s">
        <v>1595</v>
      </c>
      <c r="S2767" s="129" t="s">
        <v>1595</v>
      </c>
      <c r="T2767" s="129">
        <v>0</v>
      </c>
      <c r="U2767" s="129">
        <v>0</v>
      </c>
      <c r="V2767" s="129">
        <v>0</v>
      </c>
      <c r="W2767" s="129">
        <v>0</v>
      </c>
      <c r="X2767" s="129">
        <v>0</v>
      </c>
      <c r="Y2767" s="129">
        <v>0</v>
      </c>
      <c r="Z2767" s="129">
        <v>0</v>
      </c>
      <c r="AA2767" s="129">
        <v>0</v>
      </c>
      <c r="AB2767" s="129">
        <v>0</v>
      </c>
      <c r="AC2767" s="129">
        <v>0</v>
      </c>
      <c r="AD2767" s="129">
        <v>0</v>
      </c>
      <c r="AE2767" s="129">
        <v>5.23</v>
      </c>
      <c r="AF2767" s="129">
        <v>6.3559999999999999</v>
      </c>
      <c r="AG2767" s="129">
        <v>7.93</v>
      </c>
      <c r="AH2767" s="129">
        <v>7.0759999999999996</v>
      </c>
      <c r="AI2767" s="129">
        <v>6.9059999999999997</v>
      </c>
      <c r="AJ2767" s="129">
        <v>4.101</v>
      </c>
      <c r="AK2767" s="129">
        <v>5.3849999999999998</v>
      </c>
      <c r="AL2767" s="129">
        <v>9.0830000000000002</v>
      </c>
      <c r="AM2767" s="129">
        <v>11.962999999999999</v>
      </c>
      <c r="AN2767" s="129">
        <v>19.812999999999999</v>
      </c>
      <c r="AO2767" s="129">
        <v>23.866</v>
      </c>
      <c r="AP2767" s="129">
        <v>35.122999999999998</v>
      </c>
      <c r="AQ2767" s="129">
        <v>44.402999999999999</v>
      </c>
      <c r="AR2767" s="129">
        <v>54.875999999999998</v>
      </c>
      <c r="AS2767" s="129">
        <v>65.039000000000001</v>
      </c>
      <c r="AT2767" s="129">
        <v>76.632000000000005</v>
      </c>
      <c r="AU2767" s="129">
        <v>91.78</v>
      </c>
      <c r="AV2767" s="129">
        <v>106.682</v>
      </c>
      <c r="AW2767" s="129">
        <v>2011</v>
      </c>
    </row>
    <row r="2768" spans="1:49">
      <c r="A2768" s="129">
        <v>652</v>
      </c>
      <c r="B2768" s="129" t="s">
        <v>2767</v>
      </c>
      <c r="C2768" s="129" t="s">
        <v>1619</v>
      </c>
      <c r="D2768" s="129" t="s">
        <v>2766</v>
      </c>
      <c r="E2768" s="129" t="s">
        <v>1618</v>
      </c>
      <c r="F2768" s="129" t="s">
        <v>1617</v>
      </c>
      <c r="G2768" s="129" t="s">
        <v>1597</v>
      </c>
      <c r="I2768" s="129" t="s">
        <v>1738</v>
      </c>
      <c r="J2768" s="129" t="s">
        <v>1595</v>
      </c>
      <c r="K2768" s="129" t="s">
        <v>1595</v>
      </c>
      <c r="L2768" s="129" t="s">
        <v>1595</v>
      </c>
      <c r="M2768" s="129" t="s">
        <v>1595</v>
      </c>
      <c r="N2768" s="129" t="s">
        <v>1595</v>
      </c>
      <c r="O2768" s="129" t="s">
        <v>1595</v>
      </c>
      <c r="P2768" s="129" t="s">
        <v>1595</v>
      </c>
      <c r="Q2768" s="129" t="s">
        <v>1595</v>
      </c>
      <c r="R2768" s="129" t="s">
        <v>1595</v>
      </c>
      <c r="S2768" s="129" t="s">
        <v>1595</v>
      </c>
      <c r="T2768" s="129">
        <v>0</v>
      </c>
      <c r="U2768" s="129">
        <v>0</v>
      </c>
      <c r="V2768" s="129">
        <v>0</v>
      </c>
      <c r="W2768" s="129">
        <v>0</v>
      </c>
      <c r="X2768" s="129">
        <v>0</v>
      </c>
      <c r="Y2768" s="129">
        <v>0</v>
      </c>
      <c r="Z2768" s="129">
        <v>0</v>
      </c>
      <c r="AA2768" s="129">
        <v>0</v>
      </c>
      <c r="AB2768" s="129">
        <v>0</v>
      </c>
      <c r="AC2768" s="129">
        <v>0</v>
      </c>
      <c r="AD2768" s="129">
        <v>0</v>
      </c>
      <c r="AE2768" s="129">
        <v>98.198999999999998</v>
      </c>
      <c r="AF2768" s="129">
        <v>84.587999999999994</v>
      </c>
      <c r="AG2768" s="129">
        <v>81.796000000000006</v>
      </c>
      <c r="AH2768" s="129">
        <v>54.04</v>
      </c>
      <c r="AI2768" s="129">
        <v>43.77</v>
      </c>
      <c r="AJ2768" s="129">
        <v>21.922999999999998</v>
      </c>
      <c r="AK2768" s="129">
        <v>23.259</v>
      </c>
      <c r="AL2768" s="129">
        <v>30.099</v>
      </c>
      <c r="AM2768" s="129">
        <v>32.688000000000002</v>
      </c>
      <c r="AN2768" s="129">
        <v>43.030999999999999</v>
      </c>
      <c r="AO2768" s="129">
        <v>39.899000000000001</v>
      </c>
      <c r="AP2768" s="129">
        <v>48.042999999999999</v>
      </c>
      <c r="AQ2768" s="129">
        <v>49.613</v>
      </c>
      <c r="AR2768" s="129">
        <v>51.845999999999997</v>
      </c>
      <c r="AS2768" s="129">
        <v>52.948999999999998</v>
      </c>
      <c r="AT2768" s="129">
        <v>54.308</v>
      </c>
      <c r="AU2768" s="129">
        <v>57.313000000000002</v>
      </c>
      <c r="AV2768" s="129">
        <v>57.476999999999997</v>
      </c>
      <c r="AW2768" s="129">
        <v>2011</v>
      </c>
    </row>
    <row r="2769" spans="1:49">
      <c r="A2769" s="129">
        <v>652</v>
      </c>
      <c r="B2769" s="129" t="s">
        <v>2767</v>
      </c>
      <c r="C2769" s="129" t="s">
        <v>1616</v>
      </c>
      <c r="D2769" s="129" t="s">
        <v>2766</v>
      </c>
      <c r="E2769" s="129" t="s">
        <v>1614</v>
      </c>
      <c r="F2769" s="129" t="s">
        <v>1613</v>
      </c>
      <c r="G2769" s="129" t="s">
        <v>1608</v>
      </c>
      <c r="H2769" s="129" t="s">
        <v>1604</v>
      </c>
      <c r="I2769" s="129" t="s">
        <v>2769</v>
      </c>
      <c r="J2769" s="129" t="s">
        <v>1595</v>
      </c>
      <c r="K2769" s="129" t="s">
        <v>1595</v>
      </c>
      <c r="L2769" s="129" t="s">
        <v>1595</v>
      </c>
      <c r="M2769" s="129" t="s">
        <v>1595</v>
      </c>
      <c r="N2769" s="129" t="s">
        <v>1595</v>
      </c>
      <c r="O2769" s="129" t="s">
        <v>1595</v>
      </c>
      <c r="P2769" s="129" t="s">
        <v>1595</v>
      </c>
      <c r="Q2769" s="129" t="s">
        <v>1595</v>
      </c>
      <c r="R2769" s="129" t="s">
        <v>1595</v>
      </c>
      <c r="S2769" s="129" t="s">
        <v>1595</v>
      </c>
      <c r="T2769" s="129">
        <v>9.1999999999999998E-2</v>
      </c>
      <c r="U2769" s="129">
        <v>0.113</v>
      </c>
      <c r="V2769" s="129">
        <v>0.16500000000000001</v>
      </c>
      <c r="W2769" s="129">
        <v>0.32200000000000001</v>
      </c>
      <c r="X2769" s="129">
        <v>0.64900000000000002</v>
      </c>
      <c r="Y2769" s="129">
        <v>0.95899999999999996</v>
      </c>
      <c r="Z2769" s="129">
        <v>1.177</v>
      </c>
      <c r="AA2769" s="129">
        <v>1.637</v>
      </c>
      <c r="AB2769" s="129">
        <v>1.83</v>
      </c>
      <c r="AC2769" s="129">
        <v>2.927</v>
      </c>
      <c r="AD2769" s="129">
        <v>4.9480000000000004</v>
      </c>
      <c r="AE2769" s="129">
        <v>5.4059999999999997</v>
      </c>
      <c r="AF2769" s="129">
        <v>6.5110000000000001</v>
      </c>
      <c r="AG2769" s="129">
        <v>8.0289999999999999</v>
      </c>
      <c r="AH2769" s="129">
        <v>7.5190000000000001</v>
      </c>
      <c r="AI2769" s="129">
        <v>7.5979999999999999</v>
      </c>
      <c r="AJ2769" s="129">
        <v>4.9039999999999999</v>
      </c>
      <c r="AK2769" s="129">
        <v>7.1879999999999997</v>
      </c>
      <c r="AL2769" s="129">
        <v>10.138</v>
      </c>
      <c r="AM2769" s="129">
        <v>13.256</v>
      </c>
      <c r="AN2769" s="129">
        <v>21.298999999999999</v>
      </c>
      <c r="AO2769" s="129">
        <v>26.169</v>
      </c>
      <c r="AP2769" s="129">
        <v>36.69</v>
      </c>
      <c r="AQ2769" s="129">
        <v>46.17</v>
      </c>
      <c r="AR2769" s="129">
        <v>56.966999999999999</v>
      </c>
      <c r="AS2769" s="129">
        <v>67.533000000000001</v>
      </c>
      <c r="AT2769" s="129">
        <v>79.722999999999999</v>
      </c>
      <c r="AU2769" s="129">
        <v>95.626000000000005</v>
      </c>
      <c r="AV2769" s="129">
        <v>111.854</v>
      </c>
      <c r="AW2769" s="129">
        <v>2011</v>
      </c>
    </row>
    <row r="2770" spans="1:49">
      <c r="A2770" s="129">
        <v>652</v>
      </c>
      <c r="B2770" s="129" t="s">
        <v>2767</v>
      </c>
      <c r="C2770" s="129" t="s">
        <v>1615</v>
      </c>
      <c r="D2770" s="129" t="s">
        <v>2766</v>
      </c>
      <c r="E2770" s="129" t="s">
        <v>1614</v>
      </c>
      <c r="F2770" s="129" t="s">
        <v>1613</v>
      </c>
      <c r="G2770" s="129" t="s">
        <v>1597</v>
      </c>
      <c r="I2770" s="129" t="s">
        <v>1612</v>
      </c>
      <c r="J2770" s="129" t="s">
        <v>1595</v>
      </c>
      <c r="K2770" s="129" t="s">
        <v>1595</v>
      </c>
      <c r="L2770" s="129" t="s">
        <v>1595</v>
      </c>
      <c r="M2770" s="129" t="s">
        <v>1595</v>
      </c>
      <c r="N2770" s="129" t="s">
        <v>1595</v>
      </c>
      <c r="O2770" s="129" t="s">
        <v>1595</v>
      </c>
      <c r="P2770" s="129" t="s">
        <v>1595</v>
      </c>
      <c r="Q2770" s="129" t="s">
        <v>1595</v>
      </c>
      <c r="R2770" s="129" t="s">
        <v>1595</v>
      </c>
      <c r="S2770" s="129" t="s">
        <v>1595</v>
      </c>
      <c r="T2770" s="129">
        <v>31.978999999999999</v>
      </c>
      <c r="U2770" s="129">
        <v>27.7</v>
      </c>
      <c r="V2770" s="129">
        <v>33.468000000000004</v>
      </c>
      <c r="W2770" s="129">
        <v>55.813000000000002</v>
      </c>
      <c r="X2770" s="129">
        <v>86.466999999999999</v>
      </c>
      <c r="Y2770" s="129">
        <v>95.147000000000006</v>
      </c>
      <c r="Z2770" s="129">
        <v>78.418999999999997</v>
      </c>
      <c r="AA2770" s="129">
        <v>75.337999999999994</v>
      </c>
      <c r="AB2770" s="129">
        <v>66.442999999999998</v>
      </c>
      <c r="AC2770" s="129">
        <v>86.688999999999993</v>
      </c>
      <c r="AD2770" s="129">
        <v>123.346</v>
      </c>
      <c r="AE2770" s="129">
        <v>101.504</v>
      </c>
      <c r="AF2770" s="129">
        <v>86.66</v>
      </c>
      <c r="AG2770" s="129">
        <v>82.813000000000002</v>
      </c>
      <c r="AH2770" s="129">
        <v>57.426000000000002</v>
      </c>
      <c r="AI2770" s="129">
        <v>48.16</v>
      </c>
      <c r="AJ2770" s="129">
        <v>26.216999999999999</v>
      </c>
      <c r="AK2770" s="129">
        <v>31.044</v>
      </c>
      <c r="AL2770" s="129">
        <v>33.593000000000004</v>
      </c>
      <c r="AM2770" s="129">
        <v>36.22</v>
      </c>
      <c r="AN2770" s="129">
        <v>46.258000000000003</v>
      </c>
      <c r="AO2770" s="129">
        <v>43.747999999999998</v>
      </c>
      <c r="AP2770" s="129">
        <v>50.185000000000002</v>
      </c>
      <c r="AQ2770" s="129">
        <v>51.588000000000001</v>
      </c>
      <c r="AR2770" s="129">
        <v>53.820999999999998</v>
      </c>
      <c r="AS2770" s="129">
        <v>54.978999999999999</v>
      </c>
      <c r="AT2770" s="129">
        <v>56.497999999999998</v>
      </c>
      <c r="AU2770" s="129">
        <v>59.715000000000003</v>
      </c>
      <c r="AV2770" s="129">
        <v>60.262999999999998</v>
      </c>
      <c r="AW2770" s="129">
        <v>2011</v>
      </c>
    </row>
    <row r="2771" spans="1:49">
      <c r="A2771" s="129">
        <v>652</v>
      </c>
      <c r="B2771" s="129" t="s">
        <v>2767</v>
      </c>
      <c r="C2771" s="129" t="s">
        <v>1611</v>
      </c>
      <c r="D2771" s="129" t="s">
        <v>2766</v>
      </c>
      <c r="E2771" s="129" t="s">
        <v>1610</v>
      </c>
      <c r="F2771" s="129" t="s">
        <v>1609</v>
      </c>
      <c r="G2771" s="129" t="s">
        <v>1608</v>
      </c>
      <c r="H2771" s="129" t="s">
        <v>1604</v>
      </c>
      <c r="I2771" s="129" t="s">
        <v>2769</v>
      </c>
      <c r="J2771" s="129">
        <v>7.0000000000000001E-3</v>
      </c>
      <c r="K2771" s="129">
        <v>6.0000000000000001E-3</v>
      </c>
      <c r="L2771" s="129">
        <v>0.01</v>
      </c>
      <c r="M2771" s="129">
        <v>1.0999999999999999E-2</v>
      </c>
      <c r="N2771" s="129">
        <v>2.9000000000000001E-2</v>
      </c>
      <c r="O2771" s="129">
        <v>4.3999999999999997E-2</v>
      </c>
      <c r="P2771" s="129">
        <v>0.06</v>
      </c>
      <c r="Q2771" s="129">
        <v>0.10299999999999999</v>
      </c>
      <c r="R2771" s="129">
        <v>0.14599999999999999</v>
      </c>
      <c r="S2771" s="129">
        <v>0.2</v>
      </c>
      <c r="T2771" s="129">
        <v>0.28799999999999998</v>
      </c>
      <c r="U2771" s="129">
        <v>0.40899999999999997</v>
      </c>
      <c r="V2771" s="129">
        <v>0.49199999999999999</v>
      </c>
      <c r="W2771" s="129">
        <v>0.57599999999999996</v>
      </c>
      <c r="X2771" s="129">
        <v>0.751</v>
      </c>
      <c r="Y2771" s="129">
        <v>1.008</v>
      </c>
      <c r="Z2771" s="129">
        <v>1.5009999999999999</v>
      </c>
      <c r="AA2771" s="129">
        <v>2.173</v>
      </c>
      <c r="AB2771" s="129">
        <v>2.7549999999999999</v>
      </c>
      <c r="AC2771" s="129">
        <v>3.3769999999999998</v>
      </c>
      <c r="AD2771" s="129">
        <v>4.0119999999999996</v>
      </c>
      <c r="AE2771" s="129">
        <v>5.3259999999999996</v>
      </c>
      <c r="AF2771" s="129">
        <v>7.5140000000000002</v>
      </c>
      <c r="AG2771" s="129">
        <v>9.6950000000000003</v>
      </c>
      <c r="AH2771" s="129">
        <v>13.093999999999999</v>
      </c>
      <c r="AI2771" s="129">
        <v>15.776999999999999</v>
      </c>
      <c r="AJ2771" s="129">
        <v>18.704999999999998</v>
      </c>
      <c r="AK2771" s="129">
        <v>23.154</v>
      </c>
      <c r="AL2771" s="129">
        <v>30.178999999999998</v>
      </c>
      <c r="AM2771" s="129">
        <v>36.598999999999997</v>
      </c>
      <c r="AN2771" s="129">
        <v>46.042999999999999</v>
      </c>
      <c r="AO2771" s="129">
        <v>59.816000000000003</v>
      </c>
      <c r="AP2771" s="129">
        <v>73.108999999999995</v>
      </c>
      <c r="AQ2771" s="129">
        <v>89.497</v>
      </c>
      <c r="AR2771" s="129">
        <v>105.845</v>
      </c>
      <c r="AS2771" s="129">
        <v>122.834</v>
      </c>
      <c r="AT2771" s="129">
        <v>141.107</v>
      </c>
      <c r="AU2771" s="129">
        <v>160.13800000000001</v>
      </c>
      <c r="AV2771" s="129">
        <v>185.60900000000001</v>
      </c>
      <c r="AW2771" s="129">
        <v>2011</v>
      </c>
    </row>
    <row r="2772" spans="1:49">
      <c r="A2772" s="129">
        <v>652</v>
      </c>
      <c r="B2772" s="129" t="s">
        <v>2767</v>
      </c>
      <c r="C2772" s="129" t="s">
        <v>1606</v>
      </c>
      <c r="D2772" s="129" t="s">
        <v>2766</v>
      </c>
      <c r="E2772" s="129" t="s">
        <v>1599</v>
      </c>
      <c r="F2772" s="129" t="s">
        <v>1598</v>
      </c>
      <c r="G2772" s="129" t="s">
        <v>1605</v>
      </c>
      <c r="H2772" s="129" t="s">
        <v>1604</v>
      </c>
      <c r="I2772" s="129" t="s">
        <v>2768</v>
      </c>
      <c r="J2772" s="129">
        <v>-5.3999999999999999E-2</v>
      </c>
      <c r="K2772" s="129">
        <v>-0.50800000000000001</v>
      </c>
      <c r="L2772" s="129">
        <v>-0.19</v>
      </c>
      <c r="M2772" s="129">
        <v>-0.16</v>
      </c>
      <c r="N2772" s="129">
        <v>-0.20300000000000001</v>
      </c>
      <c r="O2772" s="129">
        <v>-0.25600000000000001</v>
      </c>
      <c r="P2772" s="129">
        <v>-0.185</v>
      </c>
      <c r="Q2772" s="129">
        <v>-0.20499999999999999</v>
      </c>
      <c r="R2772" s="129">
        <v>-0.17899999999999999</v>
      </c>
      <c r="S2772" s="129">
        <v>-0.20200000000000001</v>
      </c>
      <c r="T2772" s="129">
        <v>-0.29199999999999998</v>
      </c>
      <c r="U2772" s="129">
        <v>-0.377</v>
      </c>
      <c r="V2772" s="129">
        <v>-0.52400000000000002</v>
      </c>
      <c r="W2772" s="129">
        <v>-0.70799999999999996</v>
      </c>
      <c r="X2772" s="129">
        <v>-0.41</v>
      </c>
      <c r="Y2772" s="129">
        <v>-0.32</v>
      </c>
      <c r="Z2772" s="129">
        <v>-0.30599999999999999</v>
      </c>
      <c r="AA2772" s="129">
        <v>-1.002</v>
      </c>
      <c r="AB2772" s="129">
        <v>-0.59799999999999998</v>
      </c>
      <c r="AC2772" s="129">
        <v>-0.94699999999999995</v>
      </c>
      <c r="AD2772" s="129">
        <v>-0.48299999999999998</v>
      </c>
      <c r="AE2772" s="129">
        <v>-0.374</v>
      </c>
      <c r="AF2772" s="129">
        <v>-7.5999999999999998E-2</v>
      </c>
      <c r="AG2772" s="129">
        <v>1.4E-2</v>
      </c>
      <c r="AH2772" s="129">
        <v>-0.68500000000000005</v>
      </c>
      <c r="AI2772" s="129">
        <v>-1.2190000000000001</v>
      </c>
      <c r="AJ2772" s="129">
        <v>-1.6779999999999999</v>
      </c>
      <c r="AK2772" s="129">
        <v>-2.1579999999999999</v>
      </c>
      <c r="AL2772" s="129">
        <v>-3.4</v>
      </c>
      <c r="AM2772" s="129">
        <v>-1.397</v>
      </c>
      <c r="AN2772" s="129">
        <v>-2.77</v>
      </c>
      <c r="AO2772" s="129">
        <v>-3.5409999999999999</v>
      </c>
      <c r="AP2772" s="129">
        <v>-4.9240000000000004</v>
      </c>
      <c r="AQ2772" s="129">
        <v>-5.8860000000000001</v>
      </c>
      <c r="AR2772" s="129">
        <v>-5.35</v>
      </c>
      <c r="AS2772" s="129">
        <v>-5.4870000000000001</v>
      </c>
      <c r="AT2772" s="129">
        <v>-5.7729999999999997</v>
      </c>
      <c r="AU2772" s="129">
        <v>-6.1349999999999998</v>
      </c>
      <c r="AV2772" s="129">
        <v>-5.9109999999999996</v>
      </c>
      <c r="AW2772" s="129">
        <v>2011</v>
      </c>
    </row>
    <row r="2773" spans="1:49">
      <c r="A2773" s="129">
        <v>652</v>
      </c>
      <c r="B2773" s="129" t="s">
        <v>2767</v>
      </c>
      <c r="C2773" s="129" t="s">
        <v>1601</v>
      </c>
      <c r="D2773" s="129" t="s">
        <v>2766</v>
      </c>
      <c r="E2773" s="129" t="s">
        <v>1599</v>
      </c>
      <c r="F2773" s="129" t="s">
        <v>1598</v>
      </c>
      <c r="G2773" s="129" t="s">
        <v>1597</v>
      </c>
      <c r="I2773" s="129" t="s">
        <v>1596</v>
      </c>
      <c r="J2773" s="129">
        <v>-0.20699999999999999</v>
      </c>
      <c r="K2773" s="129">
        <v>-2.3450000000000002</v>
      </c>
      <c r="L2773" s="129">
        <v>-0.51700000000000002</v>
      </c>
      <c r="M2773" s="129">
        <v>-1.3069999999999999</v>
      </c>
      <c r="N2773" s="129">
        <v>-2.52</v>
      </c>
      <c r="O2773" s="129">
        <v>-3.1850000000000001</v>
      </c>
      <c r="P2773" s="129">
        <v>-2.74</v>
      </c>
      <c r="Q2773" s="129">
        <v>-3.0569999999999999</v>
      </c>
      <c r="R2773" s="129">
        <v>-2.472</v>
      </c>
      <c r="S2773" s="129">
        <v>-2.726</v>
      </c>
      <c r="T2773" s="129">
        <v>-3.3039999999999998</v>
      </c>
      <c r="U2773" s="129">
        <v>-3.39</v>
      </c>
      <c r="V2773" s="129">
        <v>-4.657</v>
      </c>
      <c r="W2773" s="129">
        <v>-7.9640000000000004</v>
      </c>
      <c r="X2773" s="129">
        <v>-5.2220000000000004</v>
      </c>
      <c r="Y2773" s="129">
        <v>-3.8029999999999999</v>
      </c>
      <c r="Z2773" s="129">
        <v>-3.3370000000000002</v>
      </c>
      <c r="AA2773" s="129">
        <v>-9.4390000000000001</v>
      </c>
      <c r="AB2773" s="129">
        <v>-5.0220000000000002</v>
      </c>
      <c r="AC2773" s="129">
        <v>-7.4779999999999998</v>
      </c>
      <c r="AD2773" s="129">
        <v>-6.56</v>
      </c>
      <c r="AE2773" s="129">
        <v>-5.0330000000000004</v>
      </c>
      <c r="AF2773" s="129">
        <v>-0.80100000000000005</v>
      </c>
      <c r="AG2773" s="129">
        <v>0.129</v>
      </c>
      <c r="AH2773" s="129">
        <v>-4.7039999999999997</v>
      </c>
      <c r="AI2773" s="129">
        <v>-7.0010000000000003</v>
      </c>
      <c r="AJ2773" s="129">
        <v>-8.2230000000000008</v>
      </c>
      <c r="AK2773" s="129">
        <v>-8.7159999999999993</v>
      </c>
      <c r="AL2773" s="129">
        <v>-11.92</v>
      </c>
      <c r="AM2773" s="129">
        <v>-5.4160000000000004</v>
      </c>
      <c r="AN2773" s="129">
        <v>-8.6050000000000004</v>
      </c>
      <c r="AO2773" s="129">
        <v>-9.1389999999999993</v>
      </c>
      <c r="AP2773" s="129">
        <v>-12.176</v>
      </c>
      <c r="AQ2773" s="129">
        <v>-12.922000000000001</v>
      </c>
      <c r="AR2773" s="129">
        <v>-10.725</v>
      </c>
      <c r="AS2773" s="129">
        <v>-10.092000000000001</v>
      </c>
      <c r="AT2773" s="129">
        <v>-9.7650000000000006</v>
      </c>
      <c r="AU2773" s="129">
        <v>-9.6189999999999998</v>
      </c>
      <c r="AV2773" s="129">
        <v>-8.3940000000000001</v>
      </c>
      <c r="AW2773" s="129">
        <v>2011</v>
      </c>
    </row>
    <row r="2774" spans="1:49">
      <c r="A2774" s="129">
        <v>174</v>
      </c>
      <c r="B2774" s="129" t="s">
        <v>2758</v>
      </c>
      <c r="C2774" s="129" t="s">
        <v>1733</v>
      </c>
      <c r="D2774" s="129" t="s">
        <v>2757</v>
      </c>
      <c r="E2774" s="129" t="s">
        <v>1730</v>
      </c>
      <c r="F2774" s="129" t="s">
        <v>1732</v>
      </c>
      <c r="G2774" s="129" t="s">
        <v>1608</v>
      </c>
      <c r="H2774" s="129" t="s">
        <v>1604</v>
      </c>
      <c r="I2774" s="129" t="s">
        <v>2765</v>
      </c>
      <c r="J2774" s="129">
        <v>117.34</v>
      </c>
      <c r="K2774" s="129">
        <v>115.517</v>
      </c>
      <c r="L2774" s="129">
        <v>114.209</v>
      </c>
      <c r="M2774" s="129">
        <v>112.977</v>
      </c>
      <c r="N2774" s="129">
        <v>115.248</v>
      </c>
      <c r="O2774" s="129">
        <v>118.14100000000001</v>
      </c>
      <c r="P2774" s="129">
        <v>118.752</v>
      </c>
      <c r="Q2774" s="129">
        <v>116.07</v>
      </c>
      <c r="R2774" s="129">
        <v>121.047</v>
      </c>
      <c r="S2774" s="129">
        <v>125.646</v>
      </c>
      <c r="T2774" s="129">
        <v>125.646</v>
      </c>
      <c r="U2774" s="129">
        <v>129.541</v>
      </c>
      <c r="V2774" s="129">
        <v>130.44800000000001</v>
      </c>
      <c r="W2774" s="129">
        <v>128.36099999999999</v>
      </c>
      <c r="X2774" s="129">
        <v>130.928</v>
      </c>
      <c r="Y2774" s="129">
        <v>134.904</v>
      </c>
      <c r="Z2774" s="129">
        <v>138.08600000000001</v>
      </c>
      <c r="AA2774" s="129">
        <v>143.10900000000001</v>
      </c>
      <c r="AB2774" s="129">
        <v>147.922</v>
      </c>
      <c r="AC2774" s="129">
        <v>152.98099999999999</v>
      </c>
      <c r="AD2774" s="129">
        <v>158.37700000000001</v>
      </c>
      <c r="AE2774" s="129">
        <v>165.023</v>
      </c>
      <c r="AF2774" s="129">
        <v>170.7</v>
      </c>
      <c r="AG2774" s="129">
        <v>180.84700000000001</v>
      </c>
      <c r="AH2774" s="129">
        <v>188.74600000000001</v>
      </c>
      <c r="AI2774" s="129">
        <v>193.05</v>
      </c>
      <c r="AJ2774" s="129">
        <v>203.68799999999999</v>
      </c>
      <c r="AK2774" s="129">
        <v>210.89099999999999</v>
      </c>
      <c r="AL2774" s="129">
        <v>210.44</v>
      </c>
      <c r="AM2774" s="129">
        <v>203.84100000000001</v>
      </c>
      <c r="AN2774" s="129">
        <v>193.76499999999999</v>
      </c>
      <c r="AO2774" s="129">
        <v>179.99799999999999</v>
      </c>
      <c r="AP2774" s="129">
        <v>168.49799999999999</v>
      </c>
      <c r="AQ2774" s="129">
        <v>161.428</v>
      </c>
      <c r="AR2774" s="129">
        <v>162.44999999999999</v>
      </c>
      <c r="AS2774" s="129">
        <v>167.23400000000001</v>
      </c>
      <c r="AT2774" s="129">
        <v>173.488</v>
      </c>
      <c r="AU2774" s="129">
        <v>179.49299999999999</v>
      </c>
      <c r="AV2774" s="129">
        <v>185.35599999999999</v>
      </c>
      <c r="AW2774" s="129">
        <v>2012</v>
      </c>
    </row>
    <row r="2775" spans="1:49">
      <c r="A2775" s="129">
        <v>174</v>
      </c>
      <c r="B2775" s="129" t="s">
        <v>2758</v>
      </c>
      <c r="C2775" s="129" t="s">
        <v>1731</v>
      </c>
      <c r="D2775" s="129" t="s">
        <v>2757</v>
      </c>
      <c r="E2775" s="129" t="s">
        <v>1730</v>
      </c>
      <c r="F2775" s="129" t="s">
        <v>1729</v>
      </c>
      <c r="G2775" s="129" t="s">
        <v>1655</v>
      </c>
      <c r="I2775" s="129" t="s">
        <v>1728</v>
      </c>
      <c r="J2775" s="129">
        <v>0.67700000000000005</v>
      </c>
      <c r="K2775" s="129">
        <v>-1.554</v>
      </c>
      <c r="L2775" s="129">
        <v>-1.133</v>
      </c>
      <c r="M2775" s="129">
        <v>-1.079</v>
      </c>
      <c r="N2775" s="129">
        <v>2.0110000000000001</v>
      </c>
      <c r="O2775" s="129">
        <v>2.5099999999999998</v>
      </c>
      <c r="P2775" s="129">
        <v>0.51800000000000002</v>
      </c>
      <c r="Q2775" s="129">
        <v>-2.2589999999999999</v>
      </c>
      <c r="R2775" s="129">
        <v>4.2880000000000003</v>
      </c>
      <c r="S2775" s="129">
        <v>3.8</v>
      </c>
      <c r="T2775" s="129">
        <v>0</v>
      </c>
      <c r="U2775" s="129">
        <v>3.1</v>
      </c>
      <c r="V2775" s="129">
        <v>0.7</v>
      </c>
      <c r="W2775" s="129">
        <v>-1.6</v>
      </c>
      <c r="X2775" s="129">
        <v>2</v>
      </c>
      <c r="Y2775" s="129">
        <v>3.0369999999999999</v>
      </c>
      <c r="Z2775" s="129">
        <v>2.3580000000000001</v>
      </c>
      <c r="AA2775" s="129">
        <v>3.6379999999999999</v>
      </c>
      <c r="AB2775" s="129">
        <v>3.3639999999999999</v>
      </c>
      <c r="AC2775" s="129">
        <v>3.42</v>
      </c>
      <c r="AD2775" s="129">
        <v>3.5270000000000001</v>
      </c>
      <c r="AE2775" s="129">
        <v>4.1970000000000001</v>
      </c>
      <c r="AF2775" s="129">
        <v>3.44</v>
      </c>
      <c r="AG2775" s="129">
        <v>5.944</v>
      </c>
      <c r="AH2775" s="129">
        <v>4.3680000000000003</v>
      </c>
      <c r="AI2775" s="129">
        <v>2.2799999999999998</v>
      </c>
      <c r="AJ2775" s="129">
        <v>5.5110000000000001</v>
      </c>
      <c r="AK2775" s="129">
        <v>3.536</v>
      </c>
      <c r="AL2775" s="129">
        <v>-0.214</v>
      </c>
      <c r="AM2775" s="129">
        <v>-3.1360000000000001</v>
      </c>
      <c r="AN2775" s="129">
        <v>-4.9429999999999996</v>
      </c>
      <c r="AO2775" s="129">
        <v>-7.1050000000000004</v>
      </c>
      <c r="AP2775" s="129">
        <v>-6.3890000000000002</v>
      </c>
      <c r="AQ2775" s="129">
        <v>-4.1950000000000003</v>
      </c>
      <c r="AR2775" s="129">
        <v>0.63300000000000001</v>
      </c>
      <c r="AS2775" s="129">
        <v>2.9449999999999998</v>
      </c>
      <c r="AT2775" s="129">
        <v>3.7389999999999999</v>
      </c>
      <c r="AU2775" s="129">
        <v>3.4620000000000002</v>
      </c>
      <c r="AV2775" s="129">
        <v>3.266</v>
      </c>
      <c r="AW2775" s="129">
        <v>2012</v>
      </c>
    </row>
    <row r="2776" spans="1:49">
      <c r="A2776" s="129">
        <v>174</v>
      </c>
      <c r="B2776" s="129" t="s">
        <v>2758</v>
      </c>
      <c r="C2776" s="129" t="s">
        <v>1727</v>
      </c>
      <c r="D2776" s="129" t="s">
        <v>2757</v>
      </c>
      <c r="E2776" s="129" t="s">
        <v>1724</v>
      </c>
      <c r="F2776" s="129" t="s">
        <v>1726</v>
      </c>
      <c r="G2776" s="129" t="s">
        <v>1608</v>
      </c>
      <c r="H2776" s="129" t="s">
        <v>1604</v>
      </c>
      <c r="I2776" s="129" t="s">
        <v>2765</v>
      </c>
      <c r="J2776" s="129">
        <v>6.69</v>
      </c>
      <c r="K2776" s="129">
        <v>8.0090000000000003</v>
      </c>
      <c r="L2776" s="129">
        <v>10.073</v>
      </c>
      <c r="M2776" s="129">
        <v>12.018000000000001</v>
      </c>
      <c r="N2776" s="129">
        <v>14.946999999999999</v>
      </c>
      <c r="O2776" s="129">
        <v>18.238</v>
      </c>
      <c r="P2776" s="129">
        <v>21.792999999999999</v>
      </c>
      <c r="Q2776" s="129">
        <v>24.55</v>
      </c>
      <c r="R2776" s="129">
        <v>29.873000000000001</v>
      </c>
      <c r="S2776" s="129">
        <v>35.503999999999998</v>
      </c>
      <c r="T2776" s="129">
        <v>42.850999999999999</v>
      </c>
      <c r="U2776" s="129">
        <v>52.920999999999999</v>
      </c>
      <c r="V2776" s="129">
        <v>61.177999999999997</v>
      </c>
      <c r="W2776" s="129">
        <v>68.885000000000005</v>
      </c>
      <c r="X2776" s="129">
        <v>78.119</v>
      </c>
      <c r="Y2776" s="129">
        <v>89.555000000000007</v>
      </c>
      <c r="Z2776" s="129">
        <v>98.397000000000006</v>
      </c>
      <c r="AA2776" s="129">
        <v>108.886</v>
      </c>
      <c r="AB2776" s="129">
        <v>118.398</v>
      </c>
      <c r="AC2776" s="129">
        <v>126.155</v>
      </c>
      <c r="AD2776" s="129">
        <v>136.28200000000001</v>
      </c>
      <c r="AE2776" s="129">
        <v>146.428</v>
      </c>
      <c r="AF2776" s="129">
        <v>156.614</v>
      </c>
      <c r="AG2776" s="129">
        <v>172.43199999999999</v>
      </c>
      <c r="AH2776" s="129">
        <v>185.26599999999999</v>
      </c>
      <c r="AI2776" s="129">
        <v>193.05</v>
      </c>
      <c r="AJ2776" s="129">
        <v>208.62200000000001</v>
      </c>
      <c r="AK2776" s="129">
        <v>223.16</v>
      </c>
      <c r="AL2776" s="129">
        <v>233.19800000000001</v>
      </c>
      <c r="AM2776" s="129">
        <v>231.08099999999999</v>
      </c>
      <c r="AN2776" s="129">
        <v>222.15199999999999</v>
      </c>
      <c r="AO2776" s="129">
        <v>208.53200000000001</v>
      </c>
      <c r="AP2776" s="129">
        <v>193.749</v>
      </c>
      <c r="AQ2776" s="129">
        <v>183.51</v>
      </c>
      <c r="AR2776" s="129">
        <v>183.96600000000001</v>
      </c>
      <c r="AS2776" s="129">
        <v>190.19800000000001</v>
      </c>
      <c r="AT2776" s="129">
        <v>199.453</v>
      </c>
      <c r="AU2776" s="129">
        <v>209.114</v>
      </c>
      <c r="AV2776" s="129">
        <v>219.05</v>
      </c>
      <c r="AW2776" s="129">
        <v>2012</v>
      </c>
    </row>
    <row r="2777" spans="1:49">
      <c r="A2777" s="129">
        <v>174</v>
      </c>
      <c r="B2777" s="129" t="s">
        <v>2758</v>
      </c>
      <c r="C2777" s="129" t="s">
        <v>1725</v>
      </c>
      <c r="D2777" s="129" t="s">
        <v>2757</v>
      </c>
      <c r="E2777" s="129" t="s">
        <v>1724</v>
      </c>
      <c r="F2777" s="129" t="s">
        <v>1723</v>
      </c>
      <c r="G2777" s="129" t="s">
        <v>1605</v>
      </c>
      <c r="H2777" s="129" t="s">
        <v>1604</v>
      </c>
      <c r="I2777" s="129" t="s">
        <v>1691</v>
      </c>
      <c r="J2777" s="129">
        <v>53.640999999999998</v>
      </c>
      <c r="K2777" s="129">
        <v>49.500999999999998</v>
      </c>
      <c r="L2777" s="129">
        <v>51.655000000000001</v>
      </c>
      <c r="M2777" s="129">
        <v>46.703000000000003</v>
      </c>
      <c r="N2777" s="129">
        <v>45.482999999999997</v>
      </c>
      <c r="O2777" s="129">
        <v>45.133000000000003</v>
      </c>
      <c r="P2777" s="129">
        <v>53.103000000000002</v>
      </c>
      <c r="Q2777" s="129">
        <v>61.784999999999997</v>
      </c>
      <c r="R2777" s="129">
        <v>71.950999999999993</v>
      </c>
      <c r="S2777" s="129">
        <v>74.564999999999998</v>
      </c>
      <c r="T2777" s="129">
        <v>92.194999999999993</v>
      </c>
      <c r="U2777" s="129">
        <v>99.421999999999997</v>
      </c>
      <c r="V2777" s="129">
        <v>109.557</v>
      </c>
      <c r="W2777" s="129">
        <v>102.60899999999999</v>
      </c>
      <c r="X2777" s="129">
        <v>109.825</v>
      </c>
      <c r="Y2777" s="129">
        <v>131.81800000000001</v>
      </c>
      <c r="Z2777" s="129">
        <v>139.31200000000001</v>
      </c>
      <c r="AA2777" s="129">
        <v>136.071</v>
      </c>
      <c r="AB2777" s="129">
        <v>136.77099999999999</v>
      </c>
      <c r="AC2777" s="129">
        <v>140.839</v>
      </c>
      <c r="AD2777" s="129">
        <v>127.605</v>
      </c>
      <c r="AE2777" s="129">
        <v>131.14400000000001</v>
      </c>
      <c r="AF2777" s="129">
        <v>147.91</v>
      </c>
      <c r="AG2777" s="129">
        <v>194.99100000000001</v>
      </c>
      <c r="AH2777" s="129">
        <v>230.34200000000001</v>
      </c>
      <c r="AI2777" s="129">
        <v>240.49299999999999</v>
      </c>
      <c r="AJ2777" s="129">
        <v>261.95600000000002</v>
      </c>
      <c r="AK2777" s="129">
        <v>305.87099999999998</v>
      </c>
      <c r="AL2777" s="129">
        <v>343.2</v>
      </c>
      <c r="AM2777" s="129">
        <v>321.84899999999999</v>
      </c>
      <c r="AN2777" s="129">
        <v>294.77100000000002</v>
      </c>
      <c r="AO2777" s="129">
        <v>290.15300000000002</v>
      </c>
      <c r="AP2777" s="129">
        <v>249.19900000000001</v>
      </c>
      <c r="AQ2777" s="129">
        <v>243.33</v>
      </c>
      <c r="AR2777" s="129">
        <v>248.21299999999999</v>
      </c>
      <c r="AS2777" s="129">
        <v>260.08499999999998</v>
      </c>
      <c r="AT2777" s="129">
        <v>275.75</v>
      </c>
      <c r="AU2777" s="129">
        <v>291.93099999999998</v>
      </c>
      <c r="AV2777" s="129">
        <v>308.791</v>
      </c>
      <c r="AW2777" s="129">
        <v>2012</v>
      </c>
    </row>
    <row r="2778" spans="1:49">
      <c r="A2778" s="129">
        <v>174</v>
      </c>
      <c r="B2778" s="129" t="s">
        <v>2758</v>
      </c>
      <c r="C2778" s="129" t="s">
        <v>1722</v>
      </c>
      <c r="D2778" s="129" t="s">
        <v>2757</v>
      </c>
      <c r="E2778" s="129" t="s">
        <v>1721</v>
      </c>
      <c r="F2778" s="129" t="s">
        <v>1720</v>
      </c>
      <c r="G2778" s="129" t="s">
        <v>1675</v>
      </c>
      <c r="I2778" s="129" t="s">
        <v>1719</v>
      </c>
      <c r="J2778" s="129">
        <v>5.7009999999999996</v>
      </c>
      <c r="K2778" s="129">
        <v>6.9329999999999998</v>
      </c>
      <c r="L2778" s="129">
        <v>8.82</v>
      </c>
      <c r="M2778" s="129">
        <v>10.638</v>
      </c>
      <c r="N2778" s="129">
        <v>12.97</v>
      </c>
      <c r="O2778" s="129">
        <v>15.436999999999999</v>
      </c>
      <c r="P2778" s="129">
        <v>18.352</v>
      </c>
      <c r="Q2778" s="129">
        <v>21.151</v>
      </c>
      <c r="R2778" s="129">
        <v>24.678999999999998</v>
      </c>
      <c r="S2778" s="129">
        <v>28.257000000000001</v>
      </c>
      <c r="T2778" s="129">
        <v>34.103999999999999</v>
      </c>
      <c r="U2778" s="129">
        <v>40.853000000000002</v>
      </c>
      <c r="V2778" s="129">
        <v>46.898000000000003</v>
      </c>
      <c r="W2778" s="129">
        <v>53.664999999999999</v>
      </c>
      <c r="X2778" s="129">
        <v>59.665999999999997</v>
      </c>
      <c r="Y2778" s="129">
        <v>66.384</v>
      </c>
      <c r="Z2778" s="129">
        <v>71.257999999999996</v>
      </c>
      <c r="AA2778" s="129">
        <v>76.085999999999999</v>
      </c>
      <c r="AB2778" s="129">
        <v>80.040999999999997</v>
      </c>
      <c r="AC2778" s="129">
        <v>82.465000000000003</v>
      </c>
      <c r="AD2778" s="129">
        <v>86.049000000000007</v>
      </c>
      <c r="AE2778" s="129">
        <v>88.730999999999995</v>
      </c>
      <c r="AF2778" s="129">
        <v>91.748000000000005</v>
      </c>
      <c r="AG2778" s="129">
        <v>95.346999999999994</v>
      </c>
      <c r="AH2778" s="129">
        <v>98.156000000000006</v>
      </c>
      <c r="AI2778" s="129">
        <v>100</v>
      </c>
      <c r="AJ2778" s="129">
        <v>102.422</v>
      </c>
      <c r="AK2778" s="129">
        <v>105.818</v>
      </c>
      <c r="AL2778" s="129">
        <v>110.815</v>
      </c>
      <c r="AM2778" s="129">
        <v>113.364</v>
      </c>
      <c r="AN2778" s="129">
        <v>114.65</v>
      </c>
      <c r="AO2778" s="129">
        <v>115.852</v>
      </c>
      <c r="AP2778" s="129">
        <v>114.986</v>
      </c>
      <c r="AQ2778" s="129">
        <v>113.679</v>
      </c>
      <c r="AR2778" s="129">
        <v>113.245</v>
      </c>
      <c r="AS2778" s="129">
        <v>113.73099999999999</v>
      </c>
      <c r="AT2778" s="129">
        <v>114.96599999999999</v>
      </c>
      <c r="AU2778" s="129">
        <v>116.502</v>
      </c>
      <c r="AV2778" s="129">
        <v>118.178</v>
      </c>
      <c r="AW2778" s="129">
        <v>2012</v>
      </c>
    </row>
    <row r="2779" spans="1:49">
      <c r="A2779" s="129">
        <v>174</v>
      </c>
      <c r="B2779" s="129" t="s">
        <v>2758</v>
      </c>
      <c r="C2779" s="129" t="s">
        <v>1718</v>
      </c>
      <c r="D2779" s="129" t="s">
        <v>2757</v>
      </c>
      <c r="E2779" s="129" t="s">
        <v>1717</v>
      </c>
      <c r="F2779" s="129" t="s">
        <v>1716</v>
      </c>
      <c r="G2779" s="129" t="s">
        <v>1608</v>
      </c>
      <c r="H2779" s="129" t="s">
        <v>3</v>
      </c>
      <c r="I2779" s="129" t="s">
        <v>1715</v>
      </c>
      <c r="J2779" s="130">
        <v>12168.437</v>
      </c>
      <c r="K2779" s="130">
        <v>11874.700999999999</v>
      </c>
      <c r="L2779" s="130">
        <v>11659.897000000001</v>
      </c>
      <c r="M2779" s="130">
        <v>11472.057000000001</v>
      </c>
      <c r="N2779" s="130">
        <v>11649.48</v>
      </c>
      <c r="O2779" s="130">
        <v>11892.543</v>
      </c>
      <c r="P2779" s="130">
        <v>11908.553</v>
      </c>
      <c r="Q2779" s="130">
        <v>11598.844999999999</v>
      </c>
      <c r="R2779" s="130">
        <v>12051.628000000001</v>
      </c>
      <c r="S2779" s="130">
        <v>12447.624</v>
      </c>
      <c r="T2779" s="130">
        <v>12366.154</v>
      </c>
      <c r="U2779" s="130">
        <v>12642.19</v>
      </c>
      <c r="V2779" s="130">
        <v>12603.688</v>
      </c>
      <c r="W2779" s="130">
        <v>12268.839</v>
      </c>
      <c r="X2779" s="130">
        <v>12383.869000000001</v>
      </c>
      <c r="Y2779" s="130">
        <v>12641.165000000001</v>
      </c>
      <c r="Z2779" s="130">
        <v>12835.19</v>
      </c>
      <c r="AA2779" s="130">
        <v>13319.066999999999</v>
      </c>
      <c r="AB2779" s="130">
        <v>13685.927</v>
      </c>
      <c r="AC2779" s="130">
        <v>14084.821</v>
      </c>
      <c r="AD2779" s="130">
        <v>14524.994000000001</v>
      </c>
      <c r="AE2779" s="130">
        <v>15096.531999999999</v>
      </c>
      <c r="AF2779" s="130">
        <v>15562.453</v>
      </c>
      <c r="AG2779" s="130">
        <v>16431.083999999999</v>
      </c>
      <c r="AH2779" s="130">
        <v>17095.506000000001</v>
      </c>
      <c r="AI2779" s="130">
        <v>17418.933000000001</v>
      </c>
      <c r="AJ2779" s="130">
        <v>18308.757000000001</v>
      </c>
      <c r="AK2779" s="130">
        <v>18877.167000000001</v>
      </c>
      <c r="AL2779" s="130">
        <v>18766.144</v>
      </c>
      <c r="AM2779" s="130">
        <v>18102.453000000001</v>
      </c>
      <c r="AN2779" s="130">
        <v>17139.564999999999</v>
      </c>
      <c r="AO2779" s="130">
        <v>15915.130999999999</v>
      </c>
      <c r="AP2779" s="130">
        <v>14924.415000000001</v>
      </c>
      <c r="AQ2779" s="130">
        <v>14341.299000000001</v>
      </c>
      <c r="AR2779" s="130">
        <v>14460.986999999999</v>
      </c>
      <c r="AS2779" s="130">
        <v>14901.772000000001</v>
      </c>
      <c r="AT2779" s="130">
        <v>15474.450999999999</v>
      </c>
      <c r="AU2779" s="130">
        <v>16026.159</v>
      </c>
      <c r="AV2779" s="130">
        <v>16574.212</v>
      </c>
      <c r="AW2779" s="129">
        <v>2012</v>
      </c>
    </row>
    <row r="2780" spans="1:49">
      <c r="A2780" s="129">
        <v>174</v>
      </c>
      <c r="B2780" s="129" t="s">
        <v>2758</v>
      </c>
      <c r="C2780" s="129" t="s">
        <v>1714</v>
      </c>
      <c r="D2780" s="129" t="s">
        <v>2757</v>
      </c>
      <c r="E2780" s="129" t="s">
        <v>1711</v>
      </c>
      <c r="F2780" s="129" t="s">
        <v>1713</v>
      </c>
      <c r="G2780" s="129" t="s">
        <v>1608</v>
      </c>
      <c r="H2780" s="129" t="s">
        <v>3</v>
      </c>
      <c r="I2780" s="129" t="s">
        <v>1699</v>
      </c>
      <c r="J2780" s="129">
        <v>693.73500000000001</v>
      </c>
      <c r="K2780" s="129">
        <v>823.3</v>
      </c>
      <c r="L2780" s="130">
        <v>1028.3979999999999</v>
      </c>
      <c r="M2780" s="130">
        <v>1220.3910000000001</v>
      </c>
      <c r="N2780" s="130">
        <v>1510.8920000000001</v>
      </c>
      <c r="O2780" s="130">
        <v>1835.876</v>
      </c>
      <c r="P2780" s="130">
        <v>2185.4650000000001</v>
      </c>
      <c r="Q2780" s="130">
        <v>2453.299</v>
      </c>
      <c r="R2780" s="130">
        <v>2974.25</v>
      </c>
      <c r="S2780" s="130">
        <v>3517.384</v>
      </c>
      <c r="T2780" s="130">
        <v>4217.3670000000002</v>
      </c>
      <c r="U2780" s="130">
        <v>5164.6570000000002</v>
      </c>
      <c r="V2780" s="130">
        <v>5910.9080000000004</v>
      </c>
      <c r="W2780" s="130">
        <v>6584.0810000000001</v>
      </c>
      <c r="X2780" s="130">
        <v>7388.9390000000003</v>
      </c>
      <c r="Y2780" s="130">
        <v>8391.7639999999992</v>
      </c>
      <c r="Z2780" s="130">
        <v>9146.0810000000001</v>
      </c>
      <c r="AA2780" s="130">
        <v>10134.003000000001</v>
      </c>
      <c r="AB2780" s="130">
        <v>10954.337</v>
      </c>
      <c r="AC2780" s="130">
        <v>11615.011</v>
      </c>
      <c r="AD2780" s="130">
        <v>12498.6</v>
      </c>
      <c r="AE2780" s="130">
        <v>13395.375</v>
      </c>
      <c r="AF2780" s="130">
        <v>14278.281000000001</v>
      </c>
      <c r="AG2780" s="130">
        <v>15666.536</v>
      </c>
      <c r="AH2780" s="130">
        <v>16780.325000000001</v>
      </c>
      <c r="AI2780" s="130">
        <v>17418.933000000001</v>
      </c>
      <c r="AJ2780" s="130">
        <v>18752.264999999999</v>
      </c>
      <c r="AK2780" s="130">
        <v>19975.411</v>
      </c>
      <c r="AL2780" s="130">
        <v>20795.628000000001</v>
      </c>
      <c r="AM2780" s="130">
        <v>20521.576000000001</v>
      </c>
      <c r="AN2780" s="130">
        <v>19650.525000000001</v>
      </c>
      <c r="AO2780" s="130">
        <v>18438.004000000001</v>
      </c>
      <c r="AP2780" s="130">
        <v>17161.005000000001</v>
      </c>
      <c r="AQ2780" s="130">
        <v>16302.98</v>
      </c>
      <c r="AR2780" s="130">
        <v>16376.278</v>
      </c>
      <c r="AS2780" s="130">
        <v>16947.987000000001</v>
      </c>
      <c r="AT2780" s="130">
        <v>17790.429</v>
      </c>
      <c r="AU2780" s="130">
        <v>18670.835999999999</v>
      </c>
      <c r="AV2780" s="130">
        <v>19587.069</v>
      </c>
      <c r="AW2780" s="129">
        <v>2012</v>
      </c>
    </row>
    <row r="2781" spans="1:49">
      <c r="A2781" s="129">
        <v>174</v>
      </c>
      <c r="B2781" s="129" t="s">
        <v>2758</v>
      </c>
      <c r="C2781" s="129" t="s">
        <v>1712</v>
      </c>
      <c r="D2781" s="129" t="s">
        <v>2757</v>
      </c>
      <c r="E2781" s="129" t="s">
        <v>1711</v>
      </c>
      <c r="F2781" s="129" t="s">
        <v>1710</v>
      </c>
      <c r="G2781" s="129" t="s">
        <v>1605</v>
      </c>
      <c r="H2781" s="129" t="s">
        <v>3</v>
      </c>
      <c r="I2781" s="129" t="s">
        <v>1699</v>
      </c>
      <c r="J2781" s="130">
        <v>5562.6970000000001</v>
      </c>
      <c r="K2781" s="130">
        <v>5088.5200000000004</v>
      </c>
      <c r="L2781" s="130">
        <v>5273.5640000000003</v>
      </c>
      <c r="M2781" s="130">
        <v>4742.3999999999996</v>
      </c>
      <c r="N2781" s="130">
        <v>4597.49</v>
      </c>
      <c r="O2781" s="130">
        <v>4543.2359999999999</v>
      </c>
      <c r="P2781" s="130">
        <v>5325.2030000000004</v>
      </c>
      <c r="Q2781" s="130">
        <v>6174.134</v>
      </c>
      <c r="R2781" s="130">
        <v>7163.5820000000003</v>
      </c>
      <c r="S2781" s="130">
        <v>7387.0519999999997</v>
      </c>
      <c r="T2781" s="130">
        <v>9073.8829999999998</v>
      </c>
      <c r="U2781" s="130">
        <v>9702.81</v>
      </c>
      <c r="V2781" s="130">
        <v>10585.183000000001</v>
      </c>
      <c r="W2781" s="130">
        <v>9807.4079999999994</v>
      </c>
      <c r="X2781" s="130">
        <v>10387.826999999999</v>
      </c>
      <c r="Y2781" s="130">
        <v>12352.023999999999</v>
      </c>
      <c r="Z2781" s="130">
        <v>12949.174999999999</v>
      </c>
      <c r="AA2781" s="130">
        <v>12664.046</v>
      </c>
      <c r="AB2781" s="130">
        <v>12654.177</v>
      </c>
      <c r="AC2781" s="130">
        <v>12966.898999999999</v>
      </c>
      <c r="AD2781" s="130">
        <v>11702.844999999999</v>
      </c>
      <c r="AE2781" s="130">
        <v>11997.21</v>
      </c>
      <c r="AF2781" s="130">
        <v>13484.683000000001</v>
      </c>
      <c r="AG2781" s="130">
        <v>17716.150000000001</v>
      </c>
      <c r="AH2781" s="130">
        <v>20863.048999999999</v>
      </c>
      <c r="AI2781" s="130">
        <v>21699.723000000002</v>
      </c>
      <c r="AJ2781" s="130">
        <v>23546.251</v>
      </c>
      <c r="AK2781" s="130">
        <v>27379.01</v>
      </c>
      <c r="AL2781" s="130">
        <v>30605.227999999999</v>
      </c>
      <c r="AM2781" s="130">
        <v>28582.398000000001</v>
      </c>
      <c r="AN2781" s="130">
        <v>26074.163</v>
      </c>
      <c r="AO2781" s="130">
        <v>25654.78</v>
      </c>
      <c r="AP2781" s="130">
        <v>22072.452000000001</v>
      </c>
      <c r="AQ2781" s="130">
        <v>21617.402999999998</v>
      </c>
      <c r="AR2781" s="130">
        <v>22095.383999999998</v>
      </c>
      <c r="AS2781" s="130">
        <v>23175.458999999999</v>
      </c>
      <c r="AT2781" s="130">
        <v>24595.835999999999</v>
      </c>
      <c r="AU2781" s="130">
        <v>26065.263999999999</v>
      </c>
      <c r="AV2781" s="130">
        <v>27611.553</v>
      </c>
      <c r="AW2781" s="129">
        <v>2012</v>
      </c>
    </row>
    <row r="2782" spans="1:49">
      <c r="A2782" s="129">
        <v>174</v>
      </c>
      <c r="B2782" s="129" t="s">
        <v>2758</v>
      </c>
      <c r="C2782" s="129" t="s">
        <v>1709</v>
      </c>
      <c r="D2782" s="129" t="s">
        <v>2757</v>
      </c>
      <c r="E2782" s="129" t="s">
        <v>1708</v>
      </c>
      <c r="F2782" s="129" t="s">
        <v>1707</v>
      </c>
      <c r="G2782" s="129" t="s">
        <v>1625</v>
      </c>
      <c r="I2782" s="129" t="s">
        <v>1728</v>
      </c>
      <c r="J2782" s="129" t="s">
        <v>1595</v>
      </c>
      <c r="K2782" s="129" t="s">
        <v>1595</v>
      </c>
      <c r="L2782" s="129">
        <v>-1.1839999999999999</v>
      </c>
      <c r="M2782" s="129">
        <v>-2.8690000000000002</v>
      </c>
      <c r="N2782" s="129">
        <v>-1.546</v>
      </c>
      <c r="O2782" s="129">
        <v>0.20899999999999999</v>
      </c>
      <c r="P2782" s="129">
        <v>-9.0999999999999998E-2</v>
      </c>
      <c r="Q2782" s="129">
        <v>-3.2749999999999999</v>
      </c>
      <c r="R2782" s="129">
        <v>-0.253</v>
      </c>
      <c r="S2782" s="129">
        <v>2.2669999999999999</v>
      </c>
      <c r="T2782" s="129">
        <v>0.72099999999999997</v>
      </c>
      <c r="U2782" s="129">
        <v>2.2519999999999998</v>
      </c>
      <c r="V2782" s="129">
        <v>1.19</v>
      </c>
      <c r="W2782" s="129">
        <v>-2.387</v>
      </c>
      <c r="X2782" s="129">
        <v>-2.681</v>
      </c>
      <c r="Y2782" s="129">
        <v>-2.2970000000000002</v>
      </c>
      <c r="Z2782" s="129">
        <v>-2.8559999999999999</v>
      </c>
      <c r="AA2782" s="129">
        <v>-2.4700000000000002</v>
      </c>
      <c r="AB2782" s="129">
        <v>-2.548</v>
      </c>
      <c r="AC2782" s="129">
        <v>-2.7010000000000001</v>
      </c>
      <c r="AD2782" s="129">
        <v>-2.79</v>
      </c>
      <c r="AE2782" s="129">
        <v>-2.1829999999999998</v>
      </c>
      <c r="AF2782" s="129">
        <v>-2.101</v>
      </c>
      <c r="AG2782" s="129">
        <v>0.66800000000000004</v>
      </c>
      <c r="AH2782" s="129">
        <v>2.4300000000000002</v>
      </c>
      <c r="AI2782" s="129">
        <v>2.7120000000000002</v>
      </c>
      <c r="AJ2782" s="129">
        <v>6.9390000000000001</v>
      </c>
      <c r="AK2782" s="129">
        <v>10.042</v>
      </c>
      <c r="AL2782" s="129">
        <v>9.9320000000000004</v>
      </c>
      <c r="AM2782" s="129">
        <v>7.306</v>
      </c>
      <c r="AN2782" s="129">
        <v>3.294</v>
      </c>
      <c r="AO2782" s="129">
        <v>-2.5840000000000001</v>
      </c>
      <c r="AP2782" s="129">
        <v>-7.7309999999999999</v>
      </c>
      <c r="AQ2782" s="129">
        <v>-10.65</v>
      </c>
      <c r="AR2782" s="129">
        <v>-9.49</v>
      </c>
      <c r="AS2782" s="129" t="s">
        <v>1595</v>
      </c>
      <c r="AT2782" s="129" t="s">
        <v>1595</v>
      </c>
      <c r="AU2782" s="129" t="s">
        <v>1595</v>
      </c>
      <c r="AV2782" s="129" t="s">
        <v>1595</v>
      </c>
      <c r="AW2782" s="129">
        <v>2012</v>
      </c>
    </row>
    <row r="2783" spans="1:49">
      <c r="A2783" s="129">
        <v>174</v>
      </c>
      <c r="B2783" s="129" t="s">
        <v>2758</v>
      </c>
      <c r="C2783" s="129" t="s">
        <v>1706</v>
      </c>
      <c r="D2783" s="129" t="s">
        <v>2757</v>
      </c>
      <c r="E2783" s="129" t="s">
        <v>1705</v>
      </c>
      <c r="F2783" s="129" t="s">
        <v>1704</v>
      </c>
      <c r="G2783" s="129" t="s">
        <v>1700</v>
      </c>
      <c r="H2783" s="129" t="s">
        <v>1604</v>
      </c>
      <c r="I2783" s="129" t="s">
        <v>1691</v>
      </c>
      <c r="J2783" s="129">
        <v>82.805999999999997</v>
      </c>
      <c r="K2783" s="129">
        <v>89.13</v>
      </c>
      <c r="L2783" s="129">
        <v>93.587999999999994</v>
      </c>
      <c r="M2783" s="129">
        <v>96.233000000000004</v>
      </c>
      <c r="N2783" s="129">
        <v>101.652</v>
      </c>
      <c r="O2783" s="129">
        <v>107.53700000000001</v>
      </c>
      <c r="P2783" s="129">
        <v>110.273</v>
      </c>
      <c r="Q2783" s="129">
        <v>110.533</v>
      </c>
      <c r="R2783" s="129">
        <v>119.30800000000001</v>
      </c>
      <c r="S2783" s="129">
        <v>128.65600000000001</v>
      </c>
      <c r="T2783" s="129">
        <v>133.416</v>
      </c>
      <c r="U2783" s="129">
        <v>142.13</v>
      </c>
      <c r="V2783" s="129">
        <v>146.387</v>
      </c>
      <c r="W2783" s="129">
        <v>147.47399999999999</v>
      </c>
      <c r="X2783" s="129">
        <v>153.625</v>
      </c>
      <c r="Y2783" s="129">
        <v>161.59299999999999</v>
      </c>
      <c r="Z2783" s="129">
        <v>168.423</v>
      </c>
      <c r="AA2783" s="129">
        <v>177.53700000000001</v>
      </c>
      <c r="AB2783" s="129">
        <v>185.499</v>
      </c>
      <c r="AC2783" s="129">
        <v>194.583</v>
      </c>
      <c r="AD2783" s="129">
        <v>206.024</v>
      </c>
      <c r="AE2783" s="129">
        <v>219.58600000000001</v>
      </c>
      <c r="AF2783" s="129">
        <v>230.631</v>
      </c>
      <c r="AG2783" s="129">
        <v>249.22399999999999</v>
      </c>
      <c r="AH2783" s="129">
        <v>265.66300000000001</v>
      </c>
      <c r="AI2783" s="129">
        <v>274.92200000000003</v>
      </c>
      <c r="AJ2783" s="129">
        <v>298.98899999999998</v>
      </c>
      <c r="AK2783" s="129">
        <v>317.77800000000002</v>
      </c>
      <c r="AL2783" s="129">
        <v>323.291</v>
      </c>
      <c r="AM2783" s="129">
        <v>315.565</v>
      </c>
      <c r="AN2783" s="129">
        <v>303.59800000000001</v>
      </c>
      <c r="AO2783" s="129">
        <v>287.56599999999997</v>
      </c>
      <c r="AP2783" s="129">
        <v>273.89699999999999</v>
      </c>
      <c r="AQ2783" s="129">
        <v>266.005</v>
      </c>
      <c r="AR2783" s="129">
        <v>272.07</v>
      </c>
      <c r="AS2783" s="129">
        <v>285.815</v>
      </c>
      <c r="AT2783" s="129">
        <v>302.65499999999997</v>
      </c>
      <c r="AU2783" s="129">
        <v>319.59699999999998</v>
      </c>
      <c r="AV2783" s="129">
        <v>336.82600000000002</v>
      </c>
      <c r="AW2783" s="129">
        <v>2012</v>
      </c>
    </row>
    <row r="2784" spans="1:49">
      <c r="A2784" s="129">
        <v>174</v>
      </c>
      <c r="B2784" s="129" t="s">
        <v>2758</v>
      </c>
      <c r="C2784" s="129" t="s">
        <v>1703</v>
      </c>
      <c r="D2784" s="129" t="s">
        <v>2757</v>
      </c>
      <c r="E2784" s="129" t="s">
        <v>1702</v>
      </c>
      <c r="F2784" s="129" t="s">
        <v>1701</v>
      </c>
      <c r="G2784" s="129" t="s">
        <v>1700</v>
      </c>
      <c r="H2784" s="129" t="s">
        <v>3</v>
      </c>
      <c r="I2784" s="129" t="s">
        <v>1699</v>
      </c>
      <c r="J2784" s="130">
        <v>8587.1749999999993</v>
      </c>
      <c r="K2784" s="130">
        <v>9162.2240000000002</v>
      </c>
      <c r="L2784" s="130">
        <v>9554.6910000000007</v>
      </c>
      <c r="M2784" s="130">
        <v>9771.86</v>
      </c>
      <c r="N2784" s="130">
        <v>10275.179</v>
      </c>
      <c r="O2784" s="130">
        <v>10825.16</v>
      </c>
      <c r="P2784" s="130">
        <v>11058.298000000001</v>
      </c>
      <c r="Q2784" s="130">
        <v>11045.522000000001</v>
      </c>
      <c r="R2784" s="130">
        <v>11878.564</v>
      </c>
      <c r="S2784" s="130">
        <v>12745.834000000001</v>
      </c>
      <c r="T2784" s="130">
        <v>13130.847</v>
      </c>
      <c r="U2784" s="130">
        <v>13870.701999999999</v>
      </c>
      <c r="V2784" s="130">
        <v>14143.692999999999</v>
      </c>
      <c r="W2784" s="130">
        <v>14095.630999999999</v>
      </c>
      <c r="X2784" s="130">
        <v>14530.63</v>
      </c>
      <c r="Y2784" s="130">
        <v>15142.032999999999</v>
      </c>
      <c r="Z2784" s="130">
        <v>15655.074000000001</v>
      </c>
      <c r="AA2784" s="130">
        <v>16523.259999999998</v>
      </c>
      <c r="AB2784" s="130">
        <v>17162.571</v>
      </c>
      <c r="AC2784" s="130">
        <v>17915.106</v>
      </c>
      <c r="AD2784" s="130">
        <v>18894.776999999998</v>
      </c>
      <c r="AE2784" s="130">
        <v>20087.982</v>
      </c>
      <c r="AF2784" s="130">
        <v>21026.254000000001</v>
      </c>
      <c r="AG2784" s="130">
        <v>22643.637999999999</v>
      </c>
      <c r="AH2784" s="130">
        <v>24062.228999999999</v>
      </c>
      <c r="AI2784" s="130">
        <v>24806.335999999999</v>
      </c>
      <c r="AJ2784" s="130">
        <v>26874.971000000001</v>
      </c>
      <c r="AK2784" s="130">
        <v>28444.796999999999</v>
      </c>
      <c r="AL2784" s="130">
        <v>28829.75</v>
      </c>
      <c r="AM2784" s="130">
        <v>28024.293000000001</v>
      </c>
      <c r="AN2784" s="130">
        <v>26854.877</v>
      </c>
      <c r="AO2784" s="130">
        <v>25426.118999999999</v>
      </c>
      <c r="AP2784" s="130">
        <v>24260.038</v>
      </c>
      <c r="AQ2784" s="130">
        <v>23631.874</v>
      </c>
      <c r="AR2784" s="130">
        <v>24219.137999999999</v>
      </c>
      <c r="AS2784" s="130">
        <v>25468.18</v>
      </c>
      <c r="AT2784" s="130">
        <v>26995.707999999999</v>
      </c>
      <c r="AU2784" s="130">
        <v>28535.42</v>
      </c>
      <c r="AV2784" s="130">
        <v>30118.436000000002</v>
      </c>
      <c r="AW2784" s="129">
        <v>2012</v>
      </c>
    </row>
    <row r="2785" spans="1:49">
      <c r="A2785" s="129">
        <v>174</v>
      </c>
      <c r="B2785" s="129" t="s">
        <v>2758</v>
      </c>
      <c r="C2785" s="129" t="s">
        <v>1698</v>
      </c>
      <c r="D2785" s="129" t="s">
        <v>2757</v>
      </c>
      <c r="E2785" s="129" t="s">
        <v>1697</v>
      </c>
      <c r="F2785" s="129" t="s">
        <v>1696</v>
      </c>
      <c r="G2785" s="129" t="s">
        <v>50</v>
      </c>
      <c r="I2785" s="129" t="s">
        <v>1691</v>
      </c>
      <c r="J2785" s="129">
        <v>0.72199999999999998</v>
      </c>
      <c r="K2785" s="129">
        <v>0.69599999999999995</v>
      </c>
      <c r="L2785" s="129">
        <v>0.68400000000000005</v>
      </c>
      <c r="M2785" s="129">
        <v>0.65900000000000003</v>
      </c>
      <c r="N2785" s="129">
        <v>0.64100000000000001</v>
      </c>
      <c r="O2785" s="129">
        <v>0.63300000000000001</v>
      </c>
      <c r="P2785" s="129">
        <v>0.61499999999999999</v>
      </c>
      <c r="Q2785" s="129">
        <v>0.57899999999999996</v>
      </c>
      <c r="R2785" s="129">
        <v>0.57899999999999996</v>
      </c>
      <c r="S2785" s="129">
        <v>0.57899999999999996</v>
      </c>
      <c r="T2785" s="129">
        <v>0.56100000000000005</v>
      </c>
      <c r="U2785" s="129">
        <v>0.56699999999999995</v>
      </c>
      <c r="V2785" s="129">
        <v>0.52</v>
      </c>
      <c r="W2785" s="129">
        <v>0.501</v>
      </c>
      <c r="X2785" s="129">
        <v>0.495</v>
      </c>
      <c r="Y2785" s="129">
        <v>0.49199999999999999</v>
      </c>
      <c r="Z2785" s="129">
        <v>0.48499999999999999</v>
      </c>
      <c r="AA2785" s="129">
        <v>0.48299999999999998</v>
      </c>
      <c r="AB2785" s="129">
        <v>0.48699999999999999</v>
      </c>
      <c r="AC2785" s="129">
        <v>0.48599999999999999</v>
      </c>
      <c r="AD2785" s="129">
        <v>0.48099999999999998</v>
      </c>
      <c r="AE2785" s="129">
        <v>0.49</v>
      </c>
      <c r="AF2785" s="129">
        <v>0.49299999999999999</v>
      </c>
      <c r="AG2785" s="129">
        <v>0.503</v>
      </c>
      <c r="AH2785" s="129">
        <v>0.497</v>
      </c>
      <c r="AI2785" s="129">
        <v>0.47699999999999998</v>
      </c>
      <c r="AJ2785" s="129">
        <v>0.47899999999999998</v>
      </c>
      <c r="AK2785" s="129">
        <v>0.47099999999999997</v>
      </c>
      <c r="AL2785" s="129">
        <v>0.45800000000000002</v>
      </c>
      <c r="AM2785" s="129">
        <v>0.44700000000000001</v>
      </c>
      <c r="AN2785" s="129">
        <v>0.40400000000000003</v>
      </c>
      <c r="AO2785" s="129">
        <v>0.36199999999999999</v>
      </c>
      <c r="AP2785" s="129">
        <v>0.32900000000000001</v>
      </c>
      <c r="AQ2785" s="129">
        <v>0.307</v>
      </c>
      <c r="AR2785" s="129">
        <v>0.29799999999999999</v>
      </c>
      <c r="AS2785" s="129">
        <v>0.29499999999999998</v>
      </c>
      <c r="AT2785" s="129">
        <v>0.29499999999999998</v>
      </c>
      <c r="AU2785" s="129">
        <v>0.29299999999999998</v>
      </c>
      <c r="AV2785" s="129">
        <v>0.29099999999999998</v>
      </c>
      <c r="AW2785" s="129">
        <v>2011</v>
      </c>
    </row>
    <row r="2786" spans="1:49">
      <c r="A2786" s="129">
        <v>174</v>
      </c>
      <c r="B2786" s="129" t="s">
        <v>2758</v>
      </c>
      <c r="C2786" s="129" t="s">
        <v>1695</v>
      </c>
      <c r="D2786" s="129" t="s">
        <v>2757</v>
      </c>
      <c r="E2786" s="129" t="s">
        <v>1694</v>
      </c>
      <c r="F2786" s="129" t="s">
        <v>1693</v>
      </c>
      <c r="G2786" s="129" t="s">
        <v>1692</v>
      </c>
      <c r="I2786" s="129" t="s">
        <v>1691</v>
      </c>
      <c r="J2786" s="129">
        <v>8.1000000000000003E-2</v>
      </c>
      <c r="K2786" s="129">
        <v>0.09</v>
      </c>
      <c r="L2786" s="129">
        <v>0.108</v>
      </c>
      <c r="M2786" s="129">
        <v>0.125</v>
      </c>
      <c r="N2786" s="129">
        <v>0.14699999999999999</v>
      </c>
      <c r="O2786" s="129">
        <v>0.17</v>
      </c>
      <c r="P2786" s="129">
        <v>0.19800000000000001</v>
      </c>
      <c r="Q2786" s="129">
        <v>0.222</v>
      </c>
      <c r="R2786" s="129">
        <v>0.25</v>
      </c>
      <c r="S2786" s="129">
        <v>0.27600000000000002</v>
      </c>
      <c r="T2786" s="129">
        <v>0.32100000000000001</v>
      </c>
      <c r="U2786" s="129">
        <v>0.372</v>
      </c>
      <c r="V2786" s="129">
        <v>0.41799999999999998</v>
      </c>
      <c r="W2786" s="129">
        <v>0.46700000000000003</v>
      </c>
      <c r="X2786" s="129">
        <v>0.50900000000000001</v>
      </c>
      <c r="Y2786" s="129">
        <v>0.55400000000000005</v>
      </c>
      <c r="Z2786" s="129">
        <v>0.58399999999999996</v>
      </c>
      <c r="AA2786" s="129">
        <v>0.61299999999999999</v>
      </c>
      <c r="AB2786" s="129">
        <v>0.63800000000000001</v>
      </c>
      <c r="AC2786" s="129">
        <v>0.64800000000000002</v>
      </c>
      <c r="AD2786" s="129">
        <v>0.66100000000000003</v>
      </c>
      <c r="AE2786" s="129">
        <v>0.66700000000000004</v>
      </c>
      <c r="AF2786" s="129">
        <v>0.67900000000000005</v>
      </c>
      <c r="AG2786" s="129">
        <v>0.69199999999999995</v>
      </c>
      <c r="AH2786" s="129">
        <v>0.69699999999999995</v>
      </c>
      <c r="AI2786" s="129">
        <v>0.70199999999999996</v>
      </c>
      <c r="AJ2786" s="129">
        <v>0.69799999999999995</v>
      </c>
      <c r="AK2786" s="129">
        <v>0.70199999999999996</v>
      </c>
      <c r="AL2786" s="129">
        <v>0.72099999999999997</v>
      </c>
      <c r="AM2786" s="129">
        <v>0.73199999999999998</v>
      </c>
      <c r="AN2786" s="129">
        <v>0.73199999999999998</v>
      </c>
      <c r="AO2786" s="129">
        <v>0.72499999999999998</v>
      </c>
      <c r="AP2786" s="129">
        <v>0.70699999999999996</v>
      </c>
      <c r="AQ2786" s="129">
        <v>0.69</v>
      </c>
      <c r="AR2786" s="129">
        <v>0.67600000000000005</v>
      </c>
      <c r="AS2786" s="129">
        <v>0.66500000000000004</v>
      </c>
      <c r="AT2786" s="129">
        <v>0.65900000000000003</v>
      </c>
      <c r="AU2786" s="129">
        <v>0.65400000000000003</v>
      </c>
      <c r="AV2786" s="129">
        <v>0.65</v>
      </c>
      <c r="AW2786" s="129">
        <v>2012</v>
      </c>
    </row>
    <row r="2787" spans="1:49">
      <c r="A2787" s="129">
        <v>174</v>
      </c>
      <c r="B2787" s="129" t="s">
        <v>2758</v>
      </c>
      <c r="C2787" s="129" t="s">
        <v>1690</v>
      </c>
      <c r="D2787" s="129" t="s">
        <v>2757</v>
      </c>
      <c r="E2787" s="129" t="s">
        <v>1689</v>
      </c>
      <c r="F2787" s="129" t="s">
        <v>1688</v>
      </c>
      <c r="G2787" s="129" t="s">
        <v>1597</v>
      </c>
      <c r="I2787" s="129" t="s">
        <v>2765</v>
      </c>
      <c r="J2787" s="129">
        <v>25.134</v>
      </c>
      <c r="K2787" s="129">
        <v>20.420000000000002</v>
      </c>
      <c r="L2787" s="129">
        <v>24.341000000000001</v>
      </c>
      <c r="M2787" s="129">
        <v>23.31</v>
      </c>
      <c r="N2787" s="129">
        <v>24.297999999999998</v>
      </c>
      <c r="O2787" s="129">
        <v>25.609000000000002</v>
      </c>
      <c r="P2787" s="129">
        <v>24.847000000000001</v>
      </c>
      <c r="Q2787" s="129">
        <v>18.53</v>
      </c>
      <c r="R2787" s="129">
        <v>21.483000000000001</v>
      </c>
      <c r="S2787" s="129">
        <v>21.751000000000001</v>
      </c>
      <c r="T2787" s="129">
        <v>22.318999999999999</v>
      </c>
      <c r="U2787" s="129">
        <v>23.004000000000001</v>
      </c>
      <c r="V2787" s="129">
        <v>20.440999999999999</v>
      </c>
      <c r="W2787" s="129">
        <v>19.324999999999999</v>
      </c>
      <c r="X2787" s="129">
        <v>18.093</v>
      </c>
      <c r="Y2787" s="129">
        <v>19.664000000000001</v>
      </c>
      <c r="Z2787" s="129">
        <v>20.427</v>
      </c>
      <c r="AA2787" s="129">
        <v>20.843</v>
      </c>
      <c r="AB2787" s="129">
        <v>22.181999999999999</v>
      </c>
      <c r="AC2787" s="129">
        <v>23.966999999999999</v>
      </c>
      <c r="AD2787" s="129">
        <v>23.318000000000001</v>
      </c>
      <c r="AE2787" s="129">
        <v>23.204999999999998</v>
      </c>
      <c r="AF2787" s="129">
        <v>22.308</v>
      </c>
      <c r="AG2787" s="129">
        <v>24.477</v>
      </c>
      <c r="AH2787" s="129">
        <v>22.507000000000001</v>
      </c>
      <c r="AI2787" s="129">
        <v>21.405000000000001</v>
      </c>
      <c r="AJ2787" s="129">
        <v>24.646999999999998</v>
      </c>
      <c r="AK2787" s="129">
        <v>26.721</v>
      </c>
      <c r="AL2787" s="129">
        <v>24.012</v>
      </c>
      <c r="AM2787" s="129">
        <v>18.574999999999999</v>
      </c>
      <c r="AN2787" s="129">
        <v>17.535</v>
      </c>
      <c r="AO2787" s="129">
        <v>16.109000000000002</v>
      </c>
      <c r="AP2787" s="129">
        <v>13.593999999999999</v>
      </c>
      <c r="AQ2787" s="129">
        <v>13.192</v>
      </c>
      <c r="AR2787" s="129">
        <v>14.111000000000001</v>
      </c>
      <c r="AS2787" s="129">
        <v>15.209</v>
      </c>
      <c r="AT2787" s="129">
        <v>16.673999999999999</v>
      </c>
      <c r="AU2787" s="129">
        <v>17.263999999999999</v>
      </c>
      <c r="AV2787" s="129">
        <v>17.87</v>
      </c>
      <c r="AW2787" s="129">
        <v>2012</v>
      </c>
    </row>
    <row r="2788" spans="1:49">
      <c r="A2788" s="129">
        <v>174</v>
      </c>
      <c r="B2788" s="129" t="s">
        <v>2758</v>
      </c>
      <c r="C2788" s="129" t="s">
        <v>1687</v>
      </c>
      <c r="D2788" s="129" t="s">
        <v>2757</v>
      </c>
      <c r="E2788" s="129" t="s">
        <v>1686</v>
      </c>
      <c r="F2788" s="129" t="s">
        <v>1685</v>
      </c>
      <c r="G2788" s="129" t="s">
        <v>1597</v>
      </c>
      <c r="I2788" s="129" t="s">
        <v>2765</v>
      </c>
      <c r="J2788" s="129">
        <v>21.015999999999998</v>
      </c>
      <c r="K2788" s="129">
        <v>15.555</v>
      </c>
      <c r="L2788" s="129">
        <v>20.678000000000001</v>
      </c>
      <c r="M2788" s="129">
        <v>19.289000000000001</v>
      </c>
      <c r="N2788" s="129">
        <v>19.61</v>
      </c>
      <c r="O2788" s="129">
        <v>18.350000000000001</v>
      </c>
      <c r="P2788" s="129">
        <v>21.690999999999999</v>
      </c>
      <c r="Q2788" s="129">
        <v>16.55</v>
      </c>
      <c r="R2788" s="129">
        <v>20.151</v>
      </c>
      <c r="S2788" s="129">
        <v>18.315999999999999</v>
      </c>
      <c r="T2788" s="129">
        <v>18.483000000000001</v>
      </c>
      <c r="U2788" s="129">
        <v>21.420999999999999</v>
      </c>
      <c r="V2788" s="129">
        <v>18.488</v>
      </c>
      <c r="W2788" s="129">
        <v>18.597000000000001</v>
      </c>
      <c r="X2788" s="129">
        <v>17.96</v>
      </c>
      <c r="Y2788" s="129">
        <v>17.225000000000001</v>
      </c>
      <c r="Z2788" s="129">
        <v>16.771000000000001</v>
      </c>
      <c r="AA2788" s="129">
        <v>15.638999999999999</v>
      </c>
      <c r="AB2788" s="129">
        <v>17.832000000000001</v>
      </c>
      <c r="AC2788" s="129">
        <v>18.486999999999998</v>
      </c>
      <c r="AD2788" s="129">
        <v>15.526999999999999</v>
      </c>
      <c r="AE2788" s="129">
        <v>15.976000000000001</v>
      </c>
      <c r="AF2788" s="129">
        <v>15.792</v>
      </c>
      <c r="AG2788" s="129">
        <v>17.943999999999999</v>
      </c>
      <c r="AH2788" s="129">
        <v>16.722000000000001</v>
      </c>
      <c r="AI2788" s="129">
        <v>13.768000000000001</v>
      </c>
      <c r="AJ2788" s="129">
        <v>13.259</v>
      </c>
      <c r="AK2788" s="129">
        <v>12.112</v>
      </c>
      <c r="AL2788" s="129">
        <v>9.09</v>
      </c>
      <c r="AM2788" s="129">
        <v>7.4020000000000001</v>
      </c>
      <c r="AN2788" s="129">
        <v>7.4039999999999999</v>
      </c>
      <c r="AO2788" s="129">
        <v>6.2140000000000004</v>
      </c>
      <c r="AP2788" s="129">
        <v>10.225</v>
      </c>
      <c r="AQ2788" s="129">
        <v>12.206</v>
      </c>
      <c r="AR2788" s="129">
        <v>13.651999999999999</v>
      </c>
      <c r="AS2788" s="129">
        <v>15.305999999999999</v>
      </c>
      <c r="AT2788" s="129">
        <v>16.937999999999999</v>
      </c>
      <c r="AU2788" s="129">
        <v>18.007000000000001</v>
      </c>
      <c r="AV2788" s="129">
        <v>18.946999999999999</v>
      </c>
      <c r="AW2788" s="129">
        <v>2012</v>
      </c>
    </row>
    <row r="2789" spans="1:49">
      <c r="A2789" s="129">
        <v>174</v>
      </c>
      <c r="B2789" s="129" t="s">
        <v>2758</v>
      </c>
      <c r="C2789" s="129" t="s">
        <v>1683</v>
      </c>
      <c r="D2789" s="129" t="s">
        <v>2757</v>
      </c>
      <c r="E2789" s="129" t="s">
        <v>1680</v>
      </c>
      <c r="F2789" s="129" t="s">
        <v>1682</v>
      </c>
      <c r="G2789" s="129" t="s">
        <v>1675</v>
      </c>
      <c r="I2789" s="129" t="s">
        <v>2764</v>
      </c>
      <c r="J2789" s="129">
        <v>6.1280000000000001</v>
      </c>
      <c r="K2789" s="129">
        <v>7.6210000000000004</v>
      </c>
      <c r="L2789" s="129">
        <v>9.2530000000000001</v>
      </c>
      <c r="M2789" s="129">
        <v>11.090999999999999</v>
      </c>
      <c r="N2789" s="129">
        <v>13.132999999999999</v>
      </c>
      <c r="O2789" s="129">
        <v>15.698</v>
      </c>
      <c r="P2789" s="129">
        <v>19.327000000000002</v>
      </c>
      <c r="Q2789" s="129">
        <v>22.489000000000001</v>
      </c>
      <c r="R2789" s="129">
        <v>25.52</v>
      </c>
      <c r="S2789" s="129">
        <v>29.018000000000001</v>
      </c>
      <c r="T2789" s="129">
        <v>34.923000000000002</v>
      </c>
      <c r="U2789" s="129">
        <v>41.731999999999999</v>
      </c>
      <c r="V2789" s="129">
        <v>48.353999999999999</v>
      </c>
      <c r="W2789" s="129">
        <v>55.293999999999997</v>
      </c>
      <c r="X2789" s="129">
        <v>61.31</v>
      </c>
      <c r="Y2789" s="129">
        <v>66.813999999999993</v>
      </c>
      <c r="Z2789" s="129">
        <v>72.298000000000002</v>
      </c>
      <c r="AA2789" s="129">
        <v>76.3</v>
      </c>
      <c r="AB2789" s="129">
        <v>79.938000000000002</v>
      </c>
      <c r="AC2789" s="129">
        <v>82.04</v>
      </c>
      <c r="AD2789" s="129">
        <v>84.625</v>
      </c>
      <c r="AE2789" s="129">
        <v>87.48</v>
      </c>
      <c r="AF2789" s="129">
        <v>90.655000000000001</v>
      </c>
      <c r="AG2789" s="129">
        <v>93.855999999999995</v>
      </c>
      <c r="AH2789" s="129">
        <v>96.575999999999993</v>
      </c>
      <c r="AI2789" s="129">
        <v>100</v>
      </c>
      <c r="AJ2789" s="129">
        <v>103.196</v>
      </c>
      <c r="AK2789" s="129">
        <v>106.18300000000001</v>
      </c>
      <c r="AL2789" s="129">
        <v>110.593</v>
      </c>
      <c r="AM2789" s="129">
        <v>111.931</v>
      </c>
      <c r="AN2789" s="129">
        <v>117.20699999999999</v>
      </c>
      <c r="AO2789" s="129">
        <v>121.11</v>
      </c>
      <c r="AP2789" s="129">
        <v>122.928</v>
      </c>
      <c r="AQ2789" s="129">
        <v>121.94499999999999</v>
      </c>
      <c r="AR2789" s="129">
        <v>121.408</v>
      </c>
      <c r="AS2789" s="129">
        <v>121.736</v>
      </c>
      <c r="AT2789" s="129">
        <v>123.075</v>
      </c>
      <c r="AU2789" s="129">
        <v>124.49</v>
      </c>
      <c r="AV2789" s="129">
        <v>126.10899999999999</v>
      </c>
      <c r="AW2789" s="129">
        <v>2012</v>
      </c>
    </row>
    <row r="2790" spans="1:49">
      <c r="A2790" s="129">
        <v>174</v>
      </c>
      <c r="B2790" s="129" t="s">
        <v>2758</v>
      </c>
      <c r="C2790" s="129" t="s">
        <v>1681</v>
      </c>
      <c r="D2790" s="129" t="s">
        <v>2757</v>
      </c>
      <c r="E2790" s="129" t="s">
        <v>1680</v>
      </c>
      <c r="F2790" s="129" t="s">
        <v>1679</v>
      </c>
      <c r="G2790" s="129" t="s">
        <v>1655</v>
      </c>
      <c r="I2790" s="129" t="s">
        <v>1678</v>
      </c>
      <c r="J2790" s="129">
        <v>24.667999999999999</v>
      </c>
      <c r="K2790" s="129">
        <v>24.353000000000002</v>
      </c>
      <c r="L2790" s="129">
        <v>21.42</v>
      </c>
      <c r="M2790" s="129">
        <v>19.859000000000002</v>
      </c>
      <c r="N2790" s="129">
        <v>18.419</v>
      </c>
      <c r="O2790" s="129">
        <v>19.530999999999999</v>
      </c>
      <c r="P2790" s="129">
        <v>23.113</v>
      </c>
      <c r="Q2790" s="129">
        <v>16.361000000000001</v>
      </c>
      <c r="R2790" s="129">
        <v>13.48</v>
      </c>
      <c r="S2790" s="129">
        <v>13.706</v>
      </c>
      <c r="T2790" s="129">
        <v>20.347000000000001</v>
      </c>
      <c r="U2790" s="129">
        <v>19.498000000000001</v>
      </c>
      <c r="V2790" s="129">
        <v>15.869</v>
      </c>
      <c r="W2790" s="129">
        <v>14.352</v>
      </c>
      <c r="X2790" s="129">
        <v>10.881</v>
      </c>
      <c r="Y2790" s="129">
        <v>8.9760000000000009</v>
      </c>
      <c r="Z2790" s="129">
        <v>8.2089999999999996</v>
      </c>
      <c r="AA2790" s="129">
        <v>5.5350000000000001</v>
      </c>
      <c r="AB2790" s="129">
        <v>4.7679999999999998</v>
      </c>
      <c r="AC2790" s="129">
        <v>2.63</v>
      </c>
      <c r="AD2790" s="129">
        <v>3.1509999999999998</v>
      </c>
      <c r="AE2790" s="129">
        <v>3.3740000000000001</v>
      </c>
      <c r="AF2790" s="129">
        <v>3.63</v>
      </c>
      <c r="AG2790" s="129">
        <v>3.5310000000000001</v>
      </c>
      <c r="AH2790" s="129">
        <v>2.899</v>
      </c>
      <c r="AI2790" s="129">
        <v>3.5449999999999999</v>
      </c>
      <c r="AJ2790" s="129">
        <v>3.1960000000000002</v>
      </c>
      <c r="AK2790" s="129">
        <v>2.895</v>
      </c>
      <c r="AL2790" s="129">
        <v>4.1529999999999996</v>
      </c>
      <c r="AM2790" s="129">
        <v>1.21</v>
      </c>
      <c r="AN2790" s="129">
        <v>4.7130000000000001</v>
      </c>
      <c r="AO2790" s="129">
        <v>3.33</v>
      </c>
      <c r="AP2790" s="129">
        <v>1.502</v>
      </c>
      <c r="AQ2790" s="129">
        <v>-0.8</v>
      </c>
      <c r="AR2790" s="129">
        <v>-0.44</v>
      </c>
      <c r="AS2790" s="129">
        <v>0.27</v>
      </c>
      <c r="AT2790" s="129">
        <v>1.1000000000000001</v>
      </c>
      <c r="AU2790" s="129">
        <v>1.1499999999999999</v>
      </c>
      <c r="AV2790" s="129">
        <v>1.3</v>
      </c>
      <c r="AW2790" s="129">
        <v>2012</v>
      </c>
    </row>
    <row r="2791" spans="1:49">
      <c r="A2791" s="129">
        <v>174</v>
      </c>
      <c r="B2791" s="129" t="s">
        <v>2758</v>
      </c>
      <c r="C2791" s="129" t="s">
        <v>1677</v>
      </c>
      <c r="D2791" s="129" t="s">
        <v>2757</v>
      </c>
      <c r="E2791" s="129" t="s">
        <v>1672</v>
      </c>
      <c r="F2791" s="129" t="s">
        <v>1676</v>
      </c>
      <c r="G2791" s="129" t="s">
        <v>1675</v>
      </c>
      <c r="I2791" s="129" t="s">
        <v>2764</v>
      </c>
      <c r="J2791" s="129">
        <v>6.7060000000000004</v>
      </c>
      <c r="K2791" s="129">
        <v>8.2449999999999992</v>
      </c>
      <c r="L2791" s="129">
        <v>9.7840000000000007</v>
      </c>
      <c r="M2791" s="129">
        <v>11.763</v>
      </c>
      <c r="N2791" s="129">
        <v>13.851000000000001</v>
      </c>
      <c r="O2791" s="129">
        <v>17.369</v>
      </c>
      <c r="P2791" s="129">
        <v>20.337</v>
      </c>
      <c r="Q2791" s="129">
        <v>23.524999999999999</v>
      </c>
      <c r="R2791" s="129">
        <v>26.823</v>
      </c>
      <c r="S2791" s="129">
        <v>30.890999999999998</v>
      </c>
      <c r="T2791" s="129">
        <v>37.926000000000002</v>
      </c>
      <c r="U2791" s="129">
        <v>44.631999999999998</v>
      </c>
      <c r="V2791" s="129">
        <v>51.118000000000002</v>
      </c>
      <c r="W2791" s="129">
        <v>57.274000000000001</v>
      </c>
      <c r="X2791" s="129">
        <v>63.43</v>
      </c>
      <c r="Y2791" s="129">
        <v>68.486999999999995</v>
      </c>
      <c r="Z2791" s="129">
        <v>73.433999999999997</v>
      </c>
      <c r="AA2791" s="129">
        <v>76.951999999999998</v>
      </c>
      <c r="AB2791" s="129">
        <v>79.81</v>
      </c>
      <c r="AC2791" s="129">
        <v>82.042000000000002</v>
      </c>
      <c r="AD2791" s="129">
        <v>85.245000000000005</v>
      </c>
      <c r="AE2791" s="129">
        <v>87.841999999999999</v>
      </c>
      <c r="AF2791" s="129">
        <v>90.816000000000003</v>
      </c>
      <c r="AG2791" s="129">
        <v>93.61</v>
      </c>
      <c r="AH2791" s="129">
        <v>96.504000000000005</v>
      </c>
      <c r="AI2791" s="129">
        <v>100</v>
      </c>
      <c r="AJ2791" s="129">
        <v>102.90900000000001</v>
      </c>
      <c r="AK2791" s="129">
        <v>106.905</v>
      </c>
      <c r="AL2791" s="129">
        <v>109.00700000000001</v>
      </c>
      <c r="AM2791" s="129">
        <v>111.886</v>
      </c>
      <c r="AN2791" s="129">
        <v>117.675</v>
      </c>
      <c r="AO2791" s="129">
        <v>120.51600000000001</v>
      </c>
      <c r="AP2791" s="129">
        <v>121.485</v>
      </c>
      <c r="AQ2791" s="129">
        <v>119.355</v>
      </c>
      <c r="AR2791" s="129">
        <v>119.355</v>
      </c>
      <c r="AS2791" s="129">
        <v>120.01</v>
      </c>
      <c r="AT2791" s="129">
        <v>121.527</v>
      </c>
      <c r="AU2791" s="129">
        <v>122.876</v>
      </c>
      <c r="AV2791" s="129">
        <v>124.67400000000001</v>
      </c>
      <c r="AW2791" s="129">
        <v>2012</v>
      </c>
    </row>
    <row r="2792" spans="1:49">
      <c r="A2792" s="129">
        <v>174</v>
      </c>
      <c r="B2792" s="129" t="s">
        <v>2758</v>
      </c>
      <c r="C2792" s="129" t="s">
        <v>1673</v>
      </c>
      <c r="D2792" s="129" t="s">
        <v>2757</v>
      </c>
      <c r="E2792" s="129" t="s">
        <v>1672</v>
      </c>
      <c r="F2792" s="129" t="s">
        <v>1671</v>
      </c>
      <c r="G2792" s="129" t="s">
        <v>1655</v>
      </c>
      <c r="I2792" s="129" t="s">
        <v>1670</v>
      </c>
      <c r="J2792" s="129">
        <v>27.082999999999998</v>
      </c>
      <c r="K2792" s="129">
        <v>22.951000000000001</v>
      </c>
      <c r="L2792" s="129">
        <v>18.667000000000002</v>
      </c>
      <c r="M2792" s="129">
        <v>20.225000000000001</v>
      </c>
      <c r="N2792" s="129">
        <v>17.757000000000001</v>
      </c>
      <c r="O2792" s="129">
        <v>25.396999999999998</v>
      </c>
      <c r="P2792" s="129">
        <v>17.088999999999999</v>
      </c>
      <c r="Q2792" s="129">
        <v>15.676</v>
      </c>
      <c r="R2792" s="129">
        <v>14.019</v>
      </c>
      <c r="S2792" s="129">
        <v>15.164</v>
      </c>
      <c r="T2792" s="129">
        <v>22.776</v>
      </c>
      <c r="U2792" s="129">
        <v>17.681000000000001</v>
      </c>
      <c r="V2792" s="129">
        <v>14.532</v>
      </c>
      <c r="W2792" s="129">
        <v>12.042999999999999</v>
      </c>
      <c r="X2792" s="129">
        <v>10.749000000000001</v>
      </c>
      <c r="Y2792" s="129">
        <v>7.9720000000000004</v>
      </c>
      <c r="Z2792" s="129">
        <v>7.2229999999999999</v>
      </c>
      <c r="AA2792" s="129">
        <v>4.79</v>
      </c>
      <c r="AB2792" s="129">
        <v>3.714</v>
      </c>
      <c r="AC2792" s="129">
        <v>2.7959999999999998</v>
      </c>
      <c r="AD2792" s="129">
        <v>3.9049999999999998</v>
      </c>
      <c r="AE2792" s="129">
        <v>3.0459999999999998</v>
      </c>
      <c r="AF2792" s="129">
        <v>3.3860000000000001</v>
      </c>
      <c r="AG2792" s="129">
        <v>3.0760000000000001</v>
      </c>
      <c r="AH2792" s="129">
        <v>3.0920000000000001</v>
      </c>
      <c r="AI2792" s="129">
        <v>3.6219999999999999</v>
      </c>
      <c r="AJ2792" s="129">
        <v>2.9089999999999998</v>
      </c>
      <c r="AK2792" s="129">
        <v>3.883</v>
      </c>
      <c r="AL2792" s="129">
        <v>1.966</v>
      </c>
      <c r="AM2792" s="129">
        <v>2.641</v>
      </c>
      <c r="AN2792" s="129">
        <v>5.1740000000000004</v>
      </c>
      <c r="AO2792" s="129">
        <v>2.415</v>
      </c>
      <c r="AP2792" s="129">
        <v>0.80400000000000005</v>
      </c>
      <c r="AQ2792" s="129">
        <v>-1.7529999999999999</v>
      </c>
      <c r="AR2792" s="129" t="s">
        <v>1828</v>
      </c>
      <c r="AS2792" s="129">
        <v>0.54800000000000004</v>
      </c>
      <c r="AT2792" s="129">
        <v>1.264</v>
      </c>
      <c r="AU2792" s="129">
        <v>1.1100000000000001</v>
      </c>
      <c r="AV2792" s="129">
        <v>1.464</v>
      </c>
      <c r="AW2792" s="129">
        <v>2012</v>
      </c>
    </row>
    <row r="2793" spans="1:49">
      <c r="A2793" s="129">
        <v>174</v>
      </c>
      <c r="B2793" s="129" t="s">
        <v>2758</v>
      </c>
      <c r="C2793" s="129" t="s">
        <v>1669</v>
      </c>
      <c r="D2793" s="129" t="s">
        <v>2757</v>
      </c>
      <c r="E2793" s="129" t="s">
        <v>1668</v>
      </c>
      <c r="G2793" s="129" t="s">
        <v>50</v>
      </c>
    </row>
    <row r="2794" spans="1:49">
      <c r="A2794" s="129">
        <v>174</v>
      </c>
      <c r="B2794" s="129" t="s">
        <v>2758</v>
      </c>
      <c r="C2794" s="129" t="s">
        <v>1667</v>
      </c>
      <c r="D2794" s="129" t="s">
        <v>2757</v>
      </c>
      <c r="E2794" s="129" t="s">
        <v>1666</v>
      </c>
      <c r="F2794" s="129" t="s">
        <v>1665</v>
      </c>
      <c r="G2794" s="129" t="s">
        <v>1655</v>
      </c>
      <c r="I2794" s="129" t="s">
        <v>2763</v>
      </c>
      <c r="J2794" s="129">
        <v>9.6780000000000008</v>
      </c>
      <c r="K2794" s="129">
        <v>6.6920000000000002</v>
      </c>
      <c r="L2794" s="129">
        <v>-2.6880000000000002</v>
      </c>
      <c r="M2794" s="129">
        <v>2.6589999999999998</v>
      </c>
      <c r="N2794" s="129">
        <v>-2.2839999999999998</v>
      </c>
      <c r="O2794" s="129">
        <v>4.2169999999999996</v>
      </c>
      <c r="P2794" s="129">
        <v>14.151</v>
      </c>
      <c r="Q2794" s="129">
        <v>1.788</v>
      </c>
      <c r="R2794" s="129">
        <v>3.8460000000000001</v>
      </c>
      <c r="S2794" s="129">
        <v>10.448</v>
      </c>
      <c r="T2794" s="129">
        <v>8.3190000000000008</v>
      </c>
      <c r="U2794" s="129">
        <v>5.7809999999999997</v>
      </c>
      <c r="V2794" s="129">
        <v>1.034</v>
      </c>
      <c r="W2794" s="129">
        <v>0.65900000000000003</v>
      </c>
      <c r="X2794" s="129">
        <v>1.5469999999999999</v>
      </c>
      <c r="Y2794" s="129">
        <v>8.8580000000000005</v>
      </c>
      <c r="Z2794" s="129">
        <v>6.9450000000000003</v>
      </c>
      <c r="AA2794" s="129">
        <v>13.986000000000001</v>
      </c>
      <c r="AB2794" s="129">
        <v>9.2349999999999994</v>
      </c>
      <c r="AC2794" s="129">
        <v>16.363</v>
      </c>
      <c r="AD2794" s="129">
        <v>15.090999999999999</v>
      </c>
      <c r="AE2794" s="129">
        <v>1.1559999999999999</v>
      </c>
      <c r="AF2794" s="129">
        <v>-1.2529999999999999</v>
      </c>
      <c r="AG2794" s="129">
        <v>2.9660000000000002</v>
      </c>
      <c r="AH2794" s="129">
        <v>5.6660000000000004</v>
      </c>
      <c r="AI2794" s="129">
        <v>-1.4790000000000001</v>
      </c>
      <c r="AJ2794" s="129">
        <v>11.112</v>
      </c>
      <c r="AK2794" s="129">
        <v>14.5</v>
      </c>
      <c r="AL2794" s="129">
        <v>0.89800000000000002</v>
      </c>
      <c r="AM2794" s="129">
        <v>-20.207999999999998</v>
      </c>
      <c r="AN2794" s="129">
        <v>-6.1689999999999996</v>
      </c>
      <c r="AO2794" s="129">
        <v>-7.3419999999999996</v>
      </c>
      <c r="AP2794" s="129">
        <v>-14.097</v>
      </c>
      <c r="AQ2794" s="129">
        <v>-5.8869999999999996</v>
      </c>
      <c r="AR2794" s="129">
        <v>-1.851</v>
      </c>
      <c r="AS2794" s="129">
        <v>1.071</v>
      </c>
      <c r="AT2794" s="129">
        <v>2.9140000000000001</v>
      </c>
      <c r="AU2794" s="129">
        <v>2.9420000000000002</v>
      </c>
      <c r="AV2794" s="129">
        <v>3.081</v>
      </c>
      <c r="AW2794" s="129">
        <v>2012</v>
      </c>
    </row>
    <row r="2795" spans="1:49">
      <c r="A2795" s="129">
        <v>174</v>
      </c>
      <c r="B2795" s="129" t="s">
        <v>2758</v>
      </c>
      <c r="C2795" s="129" t="s">
        <v>1664</v>
      </c>
      <c r="D2795" s="129" t="s">
        <v>2757</v>
      </c>
      <c r="E2795" s="129" t="s">
        <v>1663</v>
      </c>
      <c r="F2795" s="129" t="s">
        <v>1662</v>
      </c>
      <c r="G2795" s="129" t="s">
        <v>1655</v>
      </c>
      <c r="I2795" s="129" t="s">
        <v>2763</v>
      </c>
      <c r="J2795" s="129">
        <v>-2.4790000000000001</v>
      </c>
      <c r="K2795" s="129">
        <v>-2.669</v>
      </c>
      <c r="L2795" s="129">
        <v>0.94399999999999995</v>
      </c>
      <c r="M2795" s="129">
        <v>-0.71</v>
      </c>
      <c r="N2795" s="129">
        <v>4.6189999999999998</v>
      </c>
      <c r="O2795" s="129">
        <v>12.925000000000001</v>
      </c>
      <c r="P2795" s="129">
        <v>3.831</v>
      </c>
      <c r="Q2795" s="129">
        <v>16.390999999999998</v>
      </c>
      <c r="R2795" s="129">
        <v>5.0270000000000001</v>
      </c>
      <c r="S2795" s="129">
        <v>10.871</v>
      </c>
      <c r="T2795" s="129">
        <v>9.0350000000000001</v>
      </c>
      <c r="U2795" s="129">
        <v>6.7640000000000002</v>
      </c>
      <c r="V2795" s="129">
        <v>1.7290000000000001</v>
      </c>
      <c r="W2795" s="129">
        <v>0.17</v>
      </c>
      <c r="X2795" s="129">
        <v>0.72899999999999998</v>
      </c>
      <c r="Y2795" s="129">
        <v>10.336</v>
      </c>
      <c r="Z2795" s="129">
        <v>7.8220000000000001</v>
      </c>
      <c r="AA2795" s="129">
        <v>16.969000000000001</v>
      </c>
      <c r="AB2795" s="129">
        <v>9.375</v>
      </c>
      <c r="AC2795" s="129">
        <v>-4.766</v>
      </c>
      <c r="AD2795" s="129">
        <v>11.331</v>
      </c>
      <c r="AE2795" s="129">
        <v>-0.97799999999999998</v>
      </c>
      <c r="AF2795" s="129">
        <v>4.359</v>
      </c>
      <c r="AG2795" s="129">
        <v>4.87</v>
      </c>
      <c r="AH2795" s="129">
        <v>4.4240000000000004</v>
      </c>
      <c r="AI2795" s="129">
        <v>-1.181</v>
      </c>
      <c r="AJ2795" s="129">
        <v>11.385999999999999</v>
      </c>
      <c r="AK2795" s="129">
        <v>15.111000000000001</v>
      </c>
      <c r="AL2795" s="129">
        <v>-1.337</v>
      </c>
      <c r="AM2795" s="129">
        <v>-21.045000000000002</v>
      </c>
      <c r="AN2795" s="129">
        <v>-9.2789999999999999</v>
      </c>
      <c r="AO2795" s="129">
        <v>-6.3789999999999996</v>
      </c>
      <c r="AP2795" s="129">
        <v>-15.101000000000001</v>
      </c>
      <c r="AQ2795" s="129">
        <v>-5.3810000000000002</v>
      </c>
      <c r="AR2795" s="129">
        <v>-1.548</v>
      </c>
      <c r="AS2795" s="129">
        <v>1.1599999999999999</v>
      </c>
      <c r="AT2795" s="129">
        <v>3.0990000000000002</v>
      </c>
      <c r="AU2795" s="129">
        <v>3.2290000000000001</v>
      </c>
      <c r="AV2795" s="129">
        <v>3.3759999999999999</v>
      </c>
      <c r="AW2795" s="129">
        <v>2012</v>
      </c>
    </row>
    <row r="2796" spans="1:49">
      <c r="A2796" s="129">
        <v>174</v>
      </c>
      <c r="B2796" s="129" t="s">
        <v>2758</v>
      </c>
      <c r="C2796" s="129" t="s">
        <v>1661</v>
      </c>
      <c r="D2796" s="129" t="s">
        <v>2757</v>
      </c>
      <c r="E2796" s="129" t="s">
        <v>1660</v>
      </c>
      <c r="F2796" s="129" t="s">
        <v>1659</v>
      </c>
      <c r="G2796" s="129" t="s">
        <v>1655</v>
      </c>
      <c r="I2796" s="129" t="s">
        <v>2763</v>
      </c>
      <c r="J2796" s="129">
        <v>11.071</v>
      </c>
      <c r="K2796" s="129">
        <v>8.407</v>
      </c>
      <c r="L2796" s="129">
        <v>-16.463999999999999</v>
      </c>
      <c r="M2796" s="129">
        <v>-5.8460000000000001</v>
      </c>
      <c r="N2796" s="129">
        <v>10.945</v>
      </c>
      <c r="O2796" s="129">
        <v>1.831</v>
      </c>
      <c r="P2796" s="129">
        <v>16.849</v>
      </c>
      <c r="Q2796" s="129">
        <v>5.9370000000000003</v>
      </c>
      <c r="R2796" s="129">
        <v>-2.1230000000000002</v>
      </c>
      <c r="S2796" s="129">
        <v>1.9430000000000001</v>
      </c>
      <c r="T2796" s="129">
        <v>-3.4689999999999999</v>
      </c>
      <c r="U2796" s="129">
        <v>4.1230000000000002</v>
      </c>
      <c r="V2796" s="129">
        <v>10.021000000000001</v>
      </c>
      <c r="W2796" s="129">
        <v>-2.597</v>
      </c>
      <c r="X2796" s="129">
        <v>7.3840000000000003</v>
      </c>
      <c r="Y2796" s="129">
        <v>2.9990000000000001</v>
      </c>
      <c r="Z2796" s="129">
        <v>3.4849999999999999</v>
      </c>
      <c r="AA2796" s="129">
        <v>20.036999999999999</v>
      </c>
      <c r="AB2796" s="129">
        <v>5.2519999999999998</v>
      </c>
      <c r="AC2796" s="129">
        <v>18.14</v>
      </c>
      <c r="AD2796" s="129">
        <v>14.103999999999999</v>
      </c>
      <c r="AE2796" s="129">
        <v>-1.2999999999999999E-2</v>
      </c>
      <c r="AF2796" s="129">
        <v>-8.3930000000000007</v>
      </c>
      <c r="AG2796" s="129">
        <v>2.919</v>
      </c>
      <c r="AH2796" s="129">
        <v>17.312000000000001</v>
      </c>
      <c r="AI2796" s="129">
        <v>2.5030000000000001</v>
      </c>
      <c r="AJ2796" s="129">
        <v>4.3140000000000001</v>
      </c>
      <c r="AK2796" s="129">
        <v>7.1180000000000003</v>
      </c>
      <c r="AL2796" s="129">
        <v>1.6619999999999999</v>
      </c>
      <c r="AM2796" s="129">
        <v>-19.419</v>
      </c>
      <c r="AN2796" s="129">
        <v>5.1870000000000003</v>
      </c>
      <c r="AO2796" s="129">
        <v>0.32800000000000001</v>
      </c>
      <c r="AP2796" s="129">
        <v>-0.93400000000000005</v>
      </c>
      <c r="AQ2796" s="129">
        <v>2.9790000000000001</v>
      </c>
      <c r="AR2796" s="129">
        <v>3.516</v>
      </c>
      <c r="AS2796" s="129">
        <v>4.4749999999999996</v>
      </c>
      <c r="AT2796" s="129">
        <v>4.1639999999999997</v>
      </c>
      <c r="AU2796" s="129">
        <v>4.3159999999999998</v>
      </c>
      <c r="AV2796" s="129">
        <v>4.2880000000000003</v>
      </c>
      <c r="AW2796" s="129">
        <v>2012</v>
      </c>
    </row>
    <row r="2797" spans="1:49">
      <c r="A2797" s="129">
        <v>174</v>
      </c>
      <c r="B2797" s="129" t="s">
        <v>2758</v>
      </c>
      <c r="C2797" s="129" t="s">
        <v>1658</v>
      </c>
      <c r="D2797" s="129" t="s">
        <v>2757</v>
      </c>
      <c r="E2797" s="129" t="s">
        <v>1657</v>
      </c>
      <c r="F2797" s="129" t="s">
        <v>1656</v>
      </c>
      <c r="G2797" s="129" t="s">
        <v>1655</v>
      </c>
      <c r="I2797" s="129" t="s">
        <v>2763</v>
      </c>
      <c r="J2797" s="129">
        <v>-15.648999999999999</v>
      </c>
      <c r="K2797" s="129">
        <v>22.227</v>
      </c>
      <c r="L2797" s="129">
        <v>-13.757</v>
      </c>
      <c r="M2797" s="129">
        <v>9.2319999999999993</v>
      </c>
      <c r="N2797" s="129">
        <v>18.716999999999999</v>
      </c>
      <c r="O2797" s="129">
        <v>4.9059999999999997</v>
      </c>
      <c r="P2797" s="129">
        <v>-2.3969999999999998</v>
      </c>
      <c r="Q2797" s="129">
        <v>14.452</v>
      </c>
      <c r="R2797" s="129">
        <v>-9.327</v>
      </c>
      <c r="S2797" s="129">
        <v>11.146000000000001</v>
      </c>
      <c r="T2797" s="129">
        <v>-7.2210000000000001</v>
      </c>
      <c r="U2797" s="129">
        <v>5.7530000000000001</v>
      </c>
      <c r="V2797" s="129">
        <v>11.635</v>
      </c>
      <c r="W2797" s="129">
        <v>-6.8659999999999997</v>
      </c>
      <c r="X2797" s="129">
        <v>4.5739999999999998</v>
      </c>
      <c r="Y2797" s="129">
        <v>6.5670000000000002</v>
      </c>
      <c r="Z2797" s="129">
        <v>0.55100000000000005</v>
      </c>
      <c r="AA2797" s="129">
        <v>2.145</v>
      </c>
      <c r="AB2797" s="129">
        <v>2.73</v>
      </c>
      <c r="AC2797" s="129">
        <v>-4.2030000000000003</v>
      </c>
      <c r="AD2797" s="129">
        <v>11.315</v>
      </c>
      <c r="AE2797" s="129">
        <v>0.41299999999999998</v>
      </c>
      <c r="AF2797" s="129">
        <v>-6.819</v>
      </c>
      <c r="AG2797" s="129">
        <v>4.258</v>
      </c>
      <c r="AH2797" s="129">
        <v>9.4329999999999998</v>
      </c>
      <c r="AI2797" s="129">
        <v>6.2990000000000004</v>
      </c>
      <c r="AJ2797" s="129">
        <v>7.7510000000000003</v>
      </c>
      <c r="AK2797" s="129">
        <v>4.532</v>
      </c>
      <c r="AL2797" s="129">
        <v>-3.0209999999999999</v>
      </c>
      <c r="AM2797" s="129">
        <v>-15.577</v>
      </c>
      <c r="AN2797" s="129">
        <v>7.6109999999999998</v>
      </c>
      <c r="AO2797" s="129">
        <v>4.024</v>
      </c>
      <c r="AP2797" s="129">
        <v>4.7949999999999999</v>
      </c>
      <c r="AQ2797" s="129">
        <v>2.1800000000000002</v>
      </c>
      <c r="AR2797" s="129">
        <v>2.8149999999999999</v>
      </c>
      <c r="AS2797" s="129">
        <v>3.4279999999999999</v>
      </c>
      <c r="AT2797" s="129">
        <v>3.61</v>
      </c>
      <c r="AU2797" s="129">
        <v>3.8839999999999999</v>
      </c>
      <c r="AV2797" s="129">
        <v>3.964</v>
      </c>
      <c r="AW2797" s="129">
        <v>2012</v>
      </c>
    </row>
    <row r="2798" spans="1:49">
      <c r="A2798" s="129">
        <v>174</v>
      </c>
      <c r="B2798" s="129" t="s">
        <v>2758</v>
      </c>
      <c r="C2798" s="129" t="s">
        <v>1653</v>
      </c>
      <c r="D2798" s="129" t="s">
        <v>2757</v>
      </c>
      <c r="E2798" s="129" t="s">
        <v>80</v>
      </c>
      <c r="F2798" s="129" t="s">
        <v>1652</v>
      </c>
      <c r="G2798" s="129" t="s">
        <v>1651</v>
      </c>
      <c r="I2798" s="129" t="s">
        <v>2762</v>
      </c>
      <c r="J2798" s="129">
        <v>2.6629999999999998</v>
      </c>
      <c r="K2798" s="129">
        <v>3.9159999999999999</v>
      </c>
      <c r="L2798" s="129">
        <v>5.5940000000000003</v>
      </c>
      <c r="M2798" s="129">
        <v>7.6029999999999998</v>
      </c>
      <c r="N2798" s="129">
        <v>7.8769999999999998</v>
      </c>
      <c r="O2798" s="129">
        <v>7.5549999999999997</v>
      </c>
      <c r="P2798" s="129">
        <v>7.14</v>
      </c>
      <c r="Q2798" s="129">
        <v>7.1219999999999999</v>
      </c>
      <c r="R2798" s="129">
        <v>7.423</v>
      </c>
      <c r="S2798" s="129">
        <v>7.2169999999999996</v>
      </c>
      <c r="T2798" s="129">
        <v>6.7949999999999999</v>
      </c>
      <c r="U2798" s="129">
        <v>7.4249999999999998</v>
      </c>
      <c r="V2798" s="129">
        <v>8.3680000000000003</v>
      </c>
      <c r="W2798" s="129">
        <v>9.3390000000000004</v>
      </c>
      <c r="X2798" s="129">
        <v>9.2989999999999995</v>
      </c>
      <c r="Y2798" s="129">
        <v>9.0709999999999997</v>
      </c>
      <c r="Z2798" s="129">
        <v>9.8040000000000003</v>
      </c>
      <c r="AA2798" s="129">
        <v>9.7669999999999995</v>
      </c>
      <c r="AB2798" s="129">
        <v>11.2</v>
      </c>
      <c r="AC2798" s="129">
        <v>12.125</v>
      </c>
      <c r="AD2798" s="129">
        <v>11.35</v>
      </c>
      <c r="AE2798" s="129">
        <v>10.784000000000001</v>
      </c>
      <c r="AF2798" s="129">
        <v>10.314</v>
      </c>
      <c r="AG2798" s="129">
        <v>9.7140000000000004</v>
      </c>
      <c r="AH2798" s="129">
        <v>10.494</v>
      </c>
      <c r="AI2798" s="129">
        <v>9.8529999999999998</v>
      </c>
      <c r="AJ2798" s="129">
        <v>8.891</v>
      </c>
      <c r="AK2798" s="129">
        <v>8.2759999999999998</v>
      </c>
      <c r="AL2798" s="129">
        <v>7.6539999999999999</v>
      </c>
      <c r="AM2798" s="129">
        <v>9.4610000000000003</v>
      </c>
      <c r="AN2798" s="129">
        <v>12.531000000000001</v>
      </c>
      <c r="AO2798" s="129">
        <v>17.652999999999999</v>
      </c>
      <c r="AP2798" s="129">
        <v>24.238</v>
      </c>
      <c r="AQ2798" s="129">
        <v>26.986000000000001</v>
      </c>
      <c r="AR2798" s="129">
        <v>26.007999999999999</v>
      </c>
      <c r="AS2798" s="129">
        <v>24.024999999999999</v>
      </c>
      <c r="AT2798" s="129">
        <v>21.016999999999999</v>
      </c>
      <c r="AU2798" s="129">
        <v>18.675999999999998</v>
      </c>
      <c r="AV2798" s="129">
        <v>16.337</v>
      </c>
      <c r="AW2798" s="129">
        <v>2012</v>
      </c>
    </row>
    <row r="2799" spans="1:49">
      <c r="A2799" s="129">
        <v>174</v>
      </c>
      <c r="B2799" s="129" t="s">
        <v>2758</v>
      </c>
      <c r="C2799" s="129" t="s">
        <v>1650</v>
      </c>
      <c r="D2799" s="129" t="s">
        <v>2757</v>
      </c>
      <c r="E2799" s="129" t="s">
        <v>1649</v>
      </c>
      <c r="F2799" s="129" t="s">
        <v>1648</v>
      </c>
      <c r="G2799" s="129" t="s">
        <v>84</v>
      </c>
      <c r="H2799" s="129" t="s">
        <v>5</v>
      </c>
      <c r="I2799" s="129" t="s">
        <v>2762</v>
      </c>
      <c r="J2799" s="129">
        <v>3.88</v>
      </c>
      <c r="K2799" s="129">
        <v>3.8250000000000002</v>
      </c>
      <c r="L2799" s="129">
        <v>3.7570000000000001</v>
      </c>
      <c r="M2799" s="129">
        <v>3.7050000000000001</v>
      </c>
      <c r="N2799" s="129">
        <v>3.698</v>
      </c>
      <c r="O2799" s="129">
        <v>3.7349999999999999</v>
      </c>
      <c r="P2799" s="129">
        <v>3.7480000000000002</v>
      </c>
      <c r="Q2799" s="129">
        <v>3.7440000000000002</v>
      </c>
      <c r="R2799" s="129">
        <v>3.806</v>
      </c>
      <c r="S2799" s="129">
        <v>3.8210000000000002</v>
      </c>
      <c r="T2799" s="129">
        <v>3.871</v>
      </c>
      <c r="U2799" s="129">
        <v>3.78</v>
      </c>
      <c r="V2799" s="129">
        <v>3.835</v>
      </c>
      <c r="W2799" s="129">
        <v>3.8719999999999999</v>
      </c>
      <c r="X2799" s="129">
        <v>3.944</v>
      </c>
      <c r="Y2799" s="129">
        <v>4.0620000000000003</v>
      </c>
      <c r="Z2799" s="129">
        <v>4.1139999999999999</v>
      </c>
      <c r="AA2799" s="129">
        <v>3.7879999999999998</v>
      </c>
      <c r="AB2799" s="129">
        <v>4.0179999999999998</v>
      </c>
      <c r="AC2799" s="129">
        <v>4.0309999999999997</v>
      </c>
      <c r="AD2799" s="129">
        <v>4.0880000000000001</v>
      </c>
      <c r="AE2799" s="129">
        <v>4.0860000000000003</v>
      </c>
      <c r="AF2799" s="129">
        <v>4.1760000000000002</v>
      </c>
      <c r="AG2799" s="129">
        <v>4.2750000000000004</v>
      </c>
      <c r="AH2799" s="129">
        <v>4.3129999999999997</v>
      </c>
      <c r="AI2799" s="129">
        <v>4.3689999999999998</v>
      </c>
      <c r="AJ2799" s="129">
        <v>4.452</v>
      </c>
      <c r="AK2799" s="129">
        <v>4.51</v>
      </c>
      <c r="AL2799" s="129">
        <v>4.5590000000000002</v>
      </c>
      <c r="AM2799" s="129">
        <v>4.5090000000000003</v>
      </c>
      <c r="AN2799" s="129">
        <v>4.3890000000000002</v>
      </c>
      <c r="AO2799" s="129">
        <v>4.0910000000000002</v>
      </c>
      <c r="AP2799" s="129">
        <v>3.7629999999999999</v>
      </c>
      <c r="AQ2799" s="129">
        <v>3.6230000000000002</v>
      </c>
      <c r="AR2799" s="129">
        <v>3.6459999999999999</v>
      </c>
      <c r="AS2799" s="129" t="s">
        <v>1595</v>
      </c>
      <c r="AT2799" s="129" t="s">
        <v>1595</v>
      </c>
      <c r="AU2799" s="129" t="s">
        <v>1595</v>
      </c>
      <c r="AV2799" s="129" t="s">
        <v>1595</v>
      </c>
      <c r="AW2799" s="129">
        <v>2012</v>
      </c>
    </row>
    <row r="2800" spans="1:49">
      <c r="A2800" s="129">
        <v>174</v>
      </c>
      <c r="B2800" s="129" t="s">
        <v>2758</v>
      </c>
      <c r="C2800" s="129" t="s">
        <v>1647</v>
      </c>
      <c r="D2800" s="129" t="s">
        <v>2757</v>
      </c>
      <c r="E2800" s="129" t="s">
        <v>15</v>
      </c>
      <c r="F2800" s="129" t="s">
        <v>1646</v>
      </c>
      <c r="G2800" s="129" t="s">
        <v>84</v>
      </c>
      <c r="H2800" s="129" t="s">
        <v>5</v>
      </c>
      <c r="I2800" s="129" t="s">
        <v>2761</v>
      </c>
      <c r="J2800" s="129">
        <v>9.6430000000000007</v>
      </c>
      <c r="K2800" s="129">
        <v>9.7279999999999998</v>
      </c>
      <c r="L2800" s="129">
        <v>9.7949999999999999</v>
      </c>
      <c r="M2800" s="129">
        <v>9.8480000000000008</v>
      </c>
      <c r="N2800" s="129">
        <v>9.8930000000000007</v>
      </c>
      <c r="O2800" s="129">
        <v>9.9339999999999993</v>
      </c>
      <c r="P2800" s="129">
        <v>9.9719999999999995</v>
      </c>
      <c r="Q2800" s="129">
        <v>10.007</v>
      </c>
      <c r="R2800" s="129">
        <v>10.044</v>
      </c>
      <c r="S2800" s="129">
        <v>10.093999999999999</v>
      </c>
      <c r="T2800" s="129">
        <v>10.161</v>
      </c>
      <c r="U2800" s="129">
        <v>10.247</v>
      </c>
      <c r="V2800" s="129">
        <v>10.35</v>
      </c>
      <c r="W2800" s="129">
        <v>10.462</v>
      </c>
      <c r="X2800" s="129">
        <v>10.571999999999999</v>
      </c>
      <c r="Y2800" s="129">
        <v>10.672000000000001</v>
      </c>
      <c r="Z2800" s="129">
        <v>10.757999999999999</v>
      </c>
      <c r="AA2800" s="129">
        <v>10.744999999999999</v>
      </c>
      <c r="AB2800" s="129">
        <v>10.808</v>
      </c>
      <c r="AC2800" s="129">
        <v>10.861000000000001</v>
      </c>
      <c r="AD2800" s="129">
        <v>10.904</v>
      </c>
      <c r="AE2800" s="129">
        <v>10.930999999999999</v>
      </c>
      <c r="AF2800" s="129">
        <v>10.968999999999999</v>
      </c>
      <c r="AG2800" s="129">
        <v>11.006</v>
      </c>
      <c r="AH2800" s="129">
        <v>11.041</v>
      </c>
      <c r="AI2800" s="129">
        <v>11.083</v>
      </c>
      <c r="AJ2800" s="129">
        <v>11.125</v>
      </c>
      <c r="AK2800" s="129">
        <v>11.172000000000001</v>
      </c>
      <c r="AL2800" s="129">
        <v>11.214</v>
      </c>
      <c r="AM2800" s="129">
        <v>11.26</v>
      </c>
      <c r="AN2800" s="129">
        <v>11.305</v>
      </c>
      <c r="AO2800" s="129">
        <v>11.31</v>
      </c>
      <c r="AP2800" s="129">
        <v>11.29</v>
      </c>
      <c r="AQ2800" s="129">
        <v>11.256</v>
      </c>
      <c r="AR2800" s="129">
        <v>11.234</v>
      </c>
      <c r="AS2800" s="129">
        <v>11.222</v>
      </c>
      <c r="AT2800" s="129">
        <v>11.211</v>
      </c>
      <c r="AU2800" s="129">
        <v>11.2</v>
      </c>
      <c r="AV2800" s="129">
        <v>11.183</v>
      </c>
      <c r="AW2800" s="129">
        <v>2012</v>
      </c>
    </row>
    <row r="2801" spans="1:49">
      <c r="A2801" s="129">
        <v>174</v>
      </c>
      <c r="B2801" s="129" t="s">
        <v>2758</v>
      </c>
      <c r="C2801" s="129" t="s">
        <v>1644</v>
      </c>
      <c r="D2801" s="129" t="s">
        <v>2757</v>
      </c>
      <c r="E2801" s="129" t="s">
        <v>1642</v>
      </c>
      <c r="F2801" s="129" t="s">
        <v>1641</v>
      </c>
      <c r="G2801" s="129" t="s">
        <v>1608</v>
      </c>
      <c r="H2801" s="129" t="s">
        <v>1604</v>
      </c>
      <c r="I2801" s="129" t="s">
        <v>2760</v>
      </c>
      <c r="J2801" s="129">
        <v>1.69</v>
      </c>
      <c r="K2801" s="129">
        <v>1.93</v>
      </c>
      <c r="L2801" s="129">
        <v>2.681</v>
      </c>
      <c r="M2801" s="129">
        <v>3.3180000000000001</v>
      </c>
      <c r="N2801" s="129">
        <v>4.2460000000000004</v>
      </c>
      <c r="O2801" s="129">
        <v>5.1619999999999999</v>
      </c>
      <c r="P2801" s="129">
        <v>6.2880000000000003</v>
      </c>
      <c r="Q2801" s="129">
        <v>7.3049999999999997</v>
      </c>
      <c r="R2801" s="129">
        <v>8.2910000000000004</v>
      </c>
      <c r="S2801" s="129">
        <v>9.3219999999999992</v>
      </c>
      <c r="T2801" s="129">
        <v>12.393000000000001</v>
      </c>
      <c r="U2801" s="129">
        <v>15.52</v>
      </c>
      <c r="V2801" s="129">
        <v>18.428000000000001</v>
      </c>
      <c r="W2801" s="129">
        <v>21.471</v>
      </c>
      <c r="X2801" s="129">
        <v>25.49</v>
      </c>
      <c r="Y2801" s="129">
        <v>32.848999999999997</v>
      </c>
      <c r="Z2801" s="129">
        <v>36.835999999999999</v>
      </c>
      <c r="AA2801" s="129">
        <v>42.433999999999997</v>
      </c>
      <c r="AB2801" s="129">
        <v>47.956000000000003</v>
      </c>
      <c r="AC2801" s="129">
        <v>52.191000000000003</v>
      </c>
      <c r="AD2801" s="129">
        <v>58.603999999999999</v>
      </c>
      <c r="AE2801" s="129">
        <v>59.929000000000002</v>
      </c>
      <c r="AF2801" s="129">
        <v>63.040999999999997</v>
      </c>
      <c r="AG2801" s="129">
        <v>67.290000000000006</v>
      </c>
      <c r="AH2801" s="129">
        <v>70.582999999999998</v>
      </c>
      <c r="AI2801" s="129">
        <v>75.218999999999994</v>
      </c>
      <c r="AJ2801" s="129">
        <v>81.843999999999994</v>
      </c>
      <c r="AK2801" s="129">
        <v>90.914000000000001</v>
      </c>
      <c r="AL2801" s="129">
        <v>94.846999999999994</v>
      </c>
      <c r="AM2801" s="129">
        <v>88.602000000000004</v>
      </c>
      <c r="AN2801" s="129">
        <v>90.231999999999999</v>
      </c>
      <c r="AO2801" s="129">
        <v>88.382999999999996</v>
      </c>
      <c r="AP2801" s="129">
        <v>85.457999999999998</v>
      </c>
      <c r="AQ2801" s="129">
        <v>78.804000000000002</v>
      </c>
      <c r="AR2801" s="129">
        <v>80.183000000000007</v>
      </c>
      <c r="AS2801" s="129">
        <v>80.611000000000004</v>
      </c>
      <c r="AT2801" s="129">
        <v>83.766999999999996</v>
      </c>
      <c r="AU2801" s="129">
        <v>87.867000000000004</v>
      </c>
      <c r="AV2801" s="129">
        <v>92.061000000000007</v>
      </c>
      <c r="AW2801" s="129">
        <v>2012</v>
      </c>
    </row>
    <row r="2802" spans="1:49">
      <c r="A2802" s="129">
        <v>174</v>
      </c>
      <c r="B2802" s="129" t="s">
        <v>2758</v>
      </c>
      <c r="C2802" s="129" t="s">
        <v>1643</v>
      </c>
      <c r="D2802" s="129" t="s">
        <v>2757</v>
      </c>
      <c r="E2802" s="129" t="s">
        <v>1642</v>
      </c>
      <c r="F2802" s="129" t="s">
        <v>1641</v>
      </c>
      <c r="G2802" s="129" t="s">
        <v>1597</v>
      </c>
      <c r="I2802" s="129" t="s">
        <v>1640</v>
      </c>
      <c r="J2802" s="129">
        <v>25.254999999999999</v>
      </c>
      <c r="K2802" s="129">
        <v>24.096</v>
      </c>
      <c r="L2802" s="129">
        <v>26.62</v>
      </c>
      <c r="M2802" s="129">
        <v>27.61</v>
      </c>
      <c r="N2802" s="129">
        <v>28.404</v>
      </c>
      <c r="O2802" s="129">
        <v>28.305</v>
      </c>
      <c r="P2802" s="129">
        <v>28.850999999999999</v>
      </c>
      <c r="Q2802" s="129">
        <v>29.757000000000001</v>
      </c>
      <c r="R2802" s="129">
        <v>27.754000000000001</v>
      </c>
      <c r="S2802" s="129">
        <v>26.256</v>
      </c>
      <c r="T2802" s="129">
        <v>28.920999999999999</v>
      </c>
      <c r="U2802" s="129">
        <v>29.326000000000001</v>
      </c>
      <c r="V2802" s="129">
        <v>30.120999999999999</v>
      </c>
      <c r="W2802" s="129">
        <v>31.169</v>
      </c>
      <c r="X2802" s="129">
        <v>32.630000000000003</v>
      </c>
      <c r="Y2802" s="129">
        <v>36.68</v>
      </c>
      <c r="Z2802" s="129">
        <v>37.436</v>
      </c>
      <c r="AA2802" s="129">
        <v>38.970999999999997</v>
      </c>
      <c r="AB2802" s="129">
        <v>40.503999999999998</v>
      </c>
      <c r="AC2802" s="129">
        <v>41.37</v>
      </c>
      <c r="AD2802" s="129">
        <v>43.002000000000002</v>
      </c>
      <c r="AE2802" s="129">
        <v>40.927</v>
      </c>
      <c r="AF2802" s="129">
        <v>40.252000000000002</v>
      </c>
      <c r="AG2802" s="129">
        <v>39.024000000000001</v>
      </c>
      <c r="AH2802" s="129">
        <v>38.097999999999999</v>
      </c>
      <c r="AI2802" s="129">
        <v>38.963999999999999</v>
      </c>
      <c r="AJ2802" s="129">
        <v>39.231000000000002</v>
      </c>
      <c r="AK2802" s="129">
        <v>40.738999999999997</v>
      </c>
      <c r="AL2802" s="129">
        <v>40.671999999999997</v>
      </c>
      <c r="AM2802" s="129">
        <v>38.341999999999999</v>
      </c>
      <c r="AN2802" s="129">
        <v>40.616999999999997</v>
      </c>
      <c r="AO2802" s="129">
        <v>42.383000000000003</v>
      </c>
      <c r="AP2802" s="129">
        <v>44.107999999999997</v>
      </c>
      <c r="AQ2802" s="129">
        <v>42.942</v>
      </c>
      <c r="AR2802" s="129">
        <v>43.585999999999999</v>
      </c>
      <c r="AS2802" s="129">
        <v>42.383000000000003</v>
      </c>
      <c r="AT2802" s="129">
        <v>41.999000000000002</v>
      </c>
      <c r="AU2802" s="129">
        <v>42.018999999999998</v>
      </c>
      <c r="AV2802" s="129">
        <v>42.027000000000001</v>
      </c>
      <c r="AW2802" s="129">
        <v>2012</v>
      </c>
    </row>
    <row r="2803" spans="1:49">
      <c r="A2803" s="129">
        <v>174</v>
      </c>
      <c r="B2803" s="129" t="s">
        <v>2758</v>
      </c>
      <c r="C2803" s="129" t="s">
        <v>1639</v>
      </c>
      <c r="D2803" s="129" t="s">
        <v>2757</v>
      </c>
      <c r="E2803" s="129" t="s">
        <v>1637</v>
      </c>
      <c r="F2803" s="129" t="s">
        <v>1636</v>
      </c>
      <c r="G2803" s="129" t="s">
        <v>1608</v>
      </c>
      <c r="H2803" s="129" t="s">
        <v>1604</v>
      </c>
      <c r="I2803" s="129" t="s">
        <v>2760</v>
      </c>
      <c r="J2803" s="129">
        <v>1.85</v>
      </c>
      <c r="K2803" s="129">
        <v>2.5369999999999999</v>
      </c>
      <c r="L2803" s="129">
        <v>3.2610000000000001</v>
      </c>
      <c r="M2803" s="129">
        <v>4.0999999999999996</v>
      </c>
      <c r="N2803" s="129">
        <v>5.3869999999999996</v>
      </c>
      <c r="O2803" s="129">
        <v>7.0430000000000001</v>
      </c>
      <c r="P2803" s="129">
        <v>8.3010000000000002</v>
      </c>
      <c r="Q2803" s="129">
        <v>9.4239999999999995</v>
      </c>
      <c r="R2803" s="129">
        <v>11.396000000000001</v>
      </c>
      <c r="S2803" s="129">
        <v>13.930999999999999</v>
      </c>
      <c r="T2803" s="129">
        <v>18.609000000000002</v>
      </c>
      <c r="U2803" s="129">
        <v>21.007000000000001</v>
      </c>
      <c r="V2803" s="129">
        <v>25.466000000000001</v>
      </c>
      <c r="W2803" s="129">
        <v>30.01</v>
      </c>
      <c r="X2803" s="129">
        <v>32.533999999999999</v>
      </c>
      <c r="Y2803" s="129">
        <v>40.966999999999999</v>
      </c>
      <c r="Z2803" s="129">
        <v>43.372</v>
      </c>
      <c r="AA2803" s="129">
        <v>48.851999999999997</v>
      </c>
      <c r="AB2803" s="129">
        <v>52.481000000000002</v>
      </c>
      <c r="AC2803" s="129">
        <v>56.098999999999997</v>
      </c>
      <c r="AD2803" s="129">
        <v>63.694000000000003</v>
      </c>
      <c r="AE2803" s="129">
        <v>66.432000000000002</v>
      </c>
      <c r="AF2803" s="129">
        <v>70.614000000000004</v>
      </c>
      <c r="AG2803" s="129">
        <v>77.143000000000001</v>
      </c>
      <c r="AH2803" s="129">
        <v>84.332999999999998</v>
      </c>
      <c r="AI2803" s="129">
        <v>86.096999999999994</v>
      </c>
      <c r="AJ2803" s="129">
        <v>94.406999999999996</v>
      </c>
      <c r="AK2803" s="129">
        <v>105.998</v>
      </c>
      <c r="AL2803" s="129">
        <v>117.99299999999999</v>
      </c>
      <c r="AM2803" s="129">
        <v>124.67100000000001</v>
      </c>
      <c r="AN2803" s="129">
        <v>114.289</v>
      </c>
      <c r="AO2803" s="129">
        <v>108.346</v>
      </c>
      <c r="AP2803" s="129">
        <v>97.655000000000001</v>
      </c>
      <c r="AQ2803" s="129">
        <v>86.337000000000003</v>
      </c>
      <c r="AR2803" s="129">
        <v>86.236000000000004</v>
      </c>
      <c r="AS2803" s="129">
        <v>84.564999999999998</v>
      </c>
      <c r="AT2803" s="129">
        <v>85.176000000000002</v>
      </c>
      <c r="AU2803" s="129">
        <v>89.132000000000005</v>
      </c>
      <c r="AV2803" s="129">
        <v>93.825999999999993</v>
      </c>
      <c r="AW2803" s="129">
        <v>2012</v>
      </c>
    </row>
    <row r="2804" spans="1:49">
      <c r="A2804" s="129">
        <v>174</v>
      </c>
      <c r="B2804" s="129" t="s">
        <v>2758</v>
      </c>
      <c r="C2804" s="129" t="s">
        <v>1638</v>
      </c>
      <c r="D2804" s="129" t="s">
        <v>2757</v>
      </c>
      <c r="E2804" s="129" t="s">
        <v>1637</v>
      </c>
      <c r="F2804" s="129" t="s">
        <v>1636</v>
      </c>
      <c r="G2804" s="129" t="s">
        <v>1597</v>
      </c>
      <c r="I2804" s="129" t="s">
        <v>1635</v>
      </c>
      <c r="J2804" s="129">
        <v>27.655000000000001</v>
      </c>
      <c r="K2804" s="129">
        <v>31.673999999999999</v>
      </c>
      <c r="L2804" s="129">
        <v>32.371000000000002</v>
      </c>
      <c r="M2804" s="129">
        <v>34.113</v>
      </c>
      <c r="N2804" s="129">
        <v>36.042000000000002</v>
      </c>
      <c r="O2804" s="129">
        <v>38.616</v>
      </c>
      <c r="P2804" s="129">
        <v>38.091000000000001</v>
      </c>
      <c r="Q2804" s="129">
        <v>38.384999999999998</v>
      </c>
      <c r="R2804" s="129">
        <v>38.148000000000003</v>
      </c>
      <c r="S2804" s="129">
        <v>39.237000000000002</v>
      </c>
      <c r="T2804" s="129">
        <v>43.427</v>
      </c>
      <c r="U2804" s="129">
        <v>39.695</v>
      </c>
      <c r="V2804" s="129">
        <v>41.625</v>
      </c>
      <c r="W2804" s="129">
        <v>43.566000000000003</v>
      </c>
      <c r="X2804" s="129">
        <v>41.646000000000001</v>
      </c>
      <c r="Y2804" s="129">
        <v>45.744999999999997</v>
      </c>
      <c r="Z2804" s="129">
        <v>44.079000000000001</v>
      </c>
      <c r="AA2804" s="129">
        <v>44.865000000000002</v>
      </c>
      <c r="AB2804" s="129">
        <v>44.326000000000001</v>
      </c>
      <c r="AC2804" s="129">
        <v>44.468000000000004</v>
      </c>
      <c r="AD2804" s="129">
        <v>46.737000000000002</v>
      </c>
      <c r="AE2804" s="129">
        <v>45.368000000000002</v>
      </c>
      <c r="AF2804" s="129">
        <v>45.088000000000001</v>
      </c>
      <c r="AG2804" s="129">
        <v>44.738</v>
      </c>
      <c r="AH2804" s="129">
        <v>45.52</v>
      </c>
      <c r="AI2804" s="129">
        <v>44.597999999999999</v>
      </c>
      <c r="AJ2804" s="129">
        <v>45.253</v>
      </c>
      <c r="AK2804" s="129">
        <v>47.499000000000002</v>
      </c>
      <c r="AL2804" s="129">
        <v>50.597999999999999</v>
      </c>
      <c r="AM2804" s="129">
        <v>53.951000000000001</v>
      </c>
      <c r="AN2804" s="129">
        <v>51.445999999999998</v>
      </c>
      <c r="AO2804" s="129">
        <v>51.957000000000001</v>
      </c>
      <c r="AP2804" s="129">
        <v>50.402999999999999</v>
      </c>
      <c r="AQ2804" s="129">
        <v>47.048000000000002</v>
      </c>
      <c r="AR2804" s="129">
        <v>46.875999999999998</v>
      </c>
      <c r="AS2804" s="129">
        <v>44.462000000000003</v>
      </c>
      <c r="AT2804" s="129">
        <v>42.704999999999998</v>
      </c>
      <c r="AU2804" s="129">
        <v>42.624000000000002</v>
      </c>
      <c r="AV2804" s="129">
        <v>42.832999999999998</v>
      </c>
      <c r="AW2804" s="129">
        <v>2012</v>
      </c>
    </row>
    <row r="2805" spans="1:49">
      <c r="A2805" s="129">
        <v>174</v>
      </c>
      <c r="B2805" s="129" t="s">
        <v>2758</v>
      </c>
      <c r="C2805" s="129" t="s">
        <v>1634</v>
      </c>
      <c r="D2805" s="129" t="s">
        <v>2757</v>
      </c>
      <c r="E2805" s="129" t="s">
        <v>1632</v>
      </c>
      <c r="F2805" s="129" t="s">
        <v>1631</v>
      </c>
      <c r="G2805" s="129" t="s">
        <v>1608</v>
      </c>
      <c r="H2805" s="129" t="s">
        <v>1604</v>
      </c>
      <c r="I2805" s="129" t="s">
        <v>2760</v>
      </c>
      <c r="J2805" s="129">
        <v>-0.161</v>
      </c>
      <c r="K2805" s="129">
        <v>-0.60699999999999998</v>
      </c>
      <c r="L2805" s="129">
        <v>-0.57899999999999996</v>
      </c>
      <c r="M2805" s="129">
        <v>-0.78200000000000003</v>
      </c>
      <c r="N2805" s="129">
        <v>-1.1419999999999999</v>
      </c>
      <c r="O2805" s="129">
        <v>-1.881</v>
      </c>
      <c r="P2805" s="129">
        <v>-2.0139999999999998</v>
      </c>
      <c r="Q2805" s="129">
        <v>-2.1179999999999999</v>
      </c>
      <c r="R2805" s="129">
        <v>-3.105</v>
      </c>
      <c r="S2805" s="129">
        <v>-4.609</v>
      </c>
      <c r="T2805" s="129">
        <v>-6.2160000000000002</v>
      </c>
      <c r="U2805" s="129">
        <v>-5.4880000000000004</v>
      </c>
      <c r="V2805" s="129">
        <v>-7.0380000000000003</v>
      </c>
      <c r="W2805" s="129">
        <v>-8.5389999999999997</v>
      </c>
      <c r="X2805" s="129">
        <v>-7.0430000000000001</v>
      </c>
      <c r="Y2805" s="129">
        <v>-8.1180000000000003</v>
      </c>
      <c r="Z2805" s="129">
        <v>-6.5359999999999996</v>
      </c>
      <c r="AA2805" s="129">
        <v>-6.4180000000000001</v>
      </c>
      <c r="AB2805" s="129">
        <v>-4.5250000000000004</v>
      </c>
      <c r="AC2805" s="129">
        <v>-3.9079999999999999</v>
      </c>
      <c r="AD2805" s="129">
        <v>-5.09</v>
      </c>
      <c r="AE2805" s="129">
        <v>-6.5030000000000001</v>
      </c>
      <c r="AF2805" s="129">
        <v>-7.5730000000000004</v>
      </c>
      <c r="AG2805" s="129">
        <v>-9.8529999999999998</v>
      </c>
      <c r="AH2805" s="129">
        <v>-13.75</v>
      </c>
      <c r="AI2805" s="129">
        <v>-10.878</v>
      </c>
      <c r="AJ2805" s="129">
        <v>-12.563000000000001</v>
      </c>
      <c r="AK2805" s="129">
        <v>-15.084</v>
      </c>
      <c r="AL2805" s="129">
        <v>-23.146000000000001</v>
      </c>
      <c r="AM2805" s="129">
        <v>-36.069000000000003</v>
      </c>
      <c r="AN2805" s="129">
        <v>-24.056999999999999</v>
      </c>
      <c r="AO2805" s="129">
        <v>-19.963000000000001</v>
      </c>
      <c r="AP2805" s="129">
        <v>-12.196999999999999</v>
      </c>
      <c r="AQ2805" s="129">
        <v>-7.5330000000000004</v>
      </c>
      <c r="AR2805" s="129">
        <v>-6.0540000000000003</v>
      </c>
      <c r="AS2805" s="129">
        <v>-3.9529999999999998</v>
      </c>
      <c r="AT2805" s="129">
        <v>-1.409</v>
      </c>
      <c r="AU2805" s="129">
        <v>-1.2649999999999999</v>
      </c>
      <c r="AV2805" s="129">
        <v>-1.7649999999999999</v>
      </c>
      <c r="AW2805" s="129">
        <v>2012</v>
      </c>
    </row>
    <row r="2806" spans="1:49">
      <c r="A2806" s="129">
        <v>174</v>
      </c>
      <c r="B2806" s="129" t="s">
        <v>2758</v>
      </c>
      <c r="C2806" s="129" t="s">
        <v>1633</v>
      </c>
      <c r="D2806" s="129" t="s">
        <v>2757</v>
      </c>
      <c r="E2806" s="129" t="s">
        <v>1632</v>
      </c>
      <c r="F2806" s="129" t="s">
        <v>1631</v>
      </c>
      <c r="G2806" s="129" t="s">
        <v>1597</v>
      </c>
      <c r="I2806" s="129" t="s">
        <v>1630</v>
      </c>
      <c r="J2806" s="129">
        <v>-2.4</v>
      </c>
      <c r="K2806" s="129">
        <v>-7.5780000000000003</v>
      </c>
      <c r="L2806" s="129">
        <v>-5.7510000000000003</v>
      </c>
      <c r="M2806" s="129">
        <v>-6.5030000000000001</v>
      </c>
      <c r="N2806" s="129">
        <v>-7.6379999999999999</v>
      </c>
      <c r="O2806" s="129">
        <v>-10.311</v>
      </c>
      <c r="P2806" s="129">
        <v>-9.24</v>
      </c>
      <c r="Q2806" s="129">
        <v>-8.6280000000000001</v>
      </c>
      <c r="R2806" s="129">
        <v>-10.394</v>
      </c>
      <c r="S2806" s="129">
        <v>-12.981</v>
      </c>
      <c r="T2806" s="129">
        <v>-14.506</v>
      </c>
      <c r="U2806" s="129">
        <v>-10.369</v>
      </c>
      <c r="V2806" s="129">
        <v>-11.504</v>
      </c>
      <c r="W2806" s="129">
        <v>-12.397</v>
      </c>
      <c r="X2806" s="129">
        <v>-9.016</v>
      </c>
      <c r="Y2806" s="129">
        <v>-9.0649999999999995</v>
      </c>
      <c r="Z2806" s="129">
        <v>-6.6420000000000003</v>
      </c>
      <c r="AA2806" s="129">
        <v>-5.8940000000000001</v>
      </c>
      <c r="AB2806" s="129">
        <v>-3.8220000000000001</v>
      </c>
      <c r="AC2806" s="129">
        <v>-3.0979999999999999</v>
      </c>
      <c r="AD2806" s="129">
        <v>-3.7349999999999999</v>
      </c>
      <c r="AE2806" s="129">
        <v>-4.4409999999999998</v>
      </c>
      <c r="AF2806" s="129">
        <v>-4.835</v>
      </c>
      <c r="AG2806" s="129">
        <v>-5.7140000000000004</v>
      </c>
      <c r="AH2806" s="129">
        <v>-7.4219999999999997</v>
      </c>
      <c r="AI2806" s="129">
        <v>-5.6349999999999998</v>
      </c>
      <c r="AJ2806" s="129">
        <v>-6.0220000000000002</v>
      </c>
      <c r="AK2806" s="129">
        <v>-6.7590000000000003</v>
      </c>
      <c r="AL2806" s="129">
        <v>-9.9250000000000007</v>
      </c>
      <c r="AM2806" s="129">
        <v>-15.609</v>
      </c>
      <c r="AN2806" s="129">
        <v>-10.829000000000001</v>
      </c>
      <c r="AO2806" s="129">
        <v>-9.5730000000000004</v>
      </c>
      <c r="AP2806" s="129">
        <v>-6.2949999999999999</v>
      </c>
      <c r="AQ2806" s="129">
        <v>-4.1050000000000004</v>
      </c>
      <c r="AR2806" s="129">
        <v>-3.2909999999999999</v>
      </c>
      <c r="AS2806" s="129">
        <v>-2.0790000000000002</v>
      </c>
      <c r="AT2806" s="129">
        <v>-0.70699999999999996</v>
      </c>
      <c r="AU2806" s="129">
        <v>-0.60499999999999998</v>
      </c>
      <c r="AV2806" s="129">
        <v>-0.80600000000000005</v>
      </c>
      <c r="AW2806" s="129">
        <v>2012</v>
      </c>
    </row>
    <row r="2807" spans="1:49">
      <c r="A2807" s="129">
        <v>174</v>
      </c>
      <c r="B2807" s="129" t="s">
        <v>2758</v>
      </c>
      <c r="C2807" s="129" t="s">
        <v>1629</v>
      </c>
      <c r="D2807" s="129" t="s">
        <v>2757</v>
      </c>
      <c r="E2807" s="129" t="s">
        <v>1627</v>
      </c>
      <c r="F2807" s="129" t="s">
        <v>1626</v>
      </c>
      <c r="G2807" s="129" t="s">
        <v>1608</v>
      </c>
      <c r="H2807" s="129" t="s">
        <v>1604</v>
      </c>
      <c r="I2807" s="129" t="s">
        <v>2760</v>
      </c>
      <c r="J2807" s="129" t="s">
        <v>1595</v>
      </c>
      <c r="K2807" s="129" t="s">
        <v>1595</v>
      </c>
      <c r="L2807" s="129" t="s">
        <v>1595</v>
      </c>
      <c r="M2807" s="129" t="s">
        <v>1595</v>
      </c>
      <c r="N2807" s="129" t="s">
        <v>1595</v>
      </c>
      <c r="O2807" s="129" t="s">
        <v>1595</v>
      </c>
      <c r="P2807" s="129" t="s">
        <v>1595</v>
      </c>
      <c r="Q2807" s="129" t="s">
        <v>1595</v>
      </c>
      <c r="R2807" s="129">
        <v>-3.081</v>
      </c>
      <c r="S2807" s="129">
        <v>-4.8159999999999998</v>
      </c>
      <c r="T2807" s="129">
        <v>-6.3289999999999997</v>
      </c>
      <c r="U2807" s="129">
        <v>-5.9</v>
      </c>
      <c r="V2807" s="129">
        <v>-7.3929999999999998</v>
      </c>
      <c r="W2807" s="129">
        <v>-8.2680000000000007</v>
      </c>
      <c r="X2807" s="129">
        <v>-6.7549999999999999</v>
      </c>
      <c r="Y2807" s="129">
        <v>-5.407</v>
      </c>
      <c r="Z2807" s="129">
        <v>-5.5759999999999996</v>
      </c>
      <c r="AA2807" s="129">
        <v>-5.53</v>
      </c>
      <c r="AB2807" s="129">
        <v>-3.4329999999999998</v>
      </c>
      <c r="AC2807" s="129">
        <v>-2.1360000000000001</v>
      </c>
      <c r="AD2807" s="129">
        <v>-2.9049999999999998</v>
      </c>
      <c r="AE2807" s="129">
        <v>-4.71</v>
      </c>
      <c r="AF2807" s="129">
        <v>-5.6950000000000003</v>
      </c>
      <c r="AG2807" s="129">
        <v>-10.465999999999999</v>
      </c>
      <c r="AH2807" s="129">
        <v>-15.201000000000001</v>
      </c>
      <c r="AI2807" s="129">
        <v>-12.608000000000001</v>
      </c>
      <c r="AJ2807" s="129">
        <v>-17.032</v>
      </c>
      <c r="AK2807" s="129">
        <v>-21.994</v>
      </c>
      <c r="AL2807" s="129">
        <v>-30.289000000000001</v>
      </c>
      <c r="AM2807" s="129">
        <v>-41.16</v>
      </c>
      <c r="AN2807" s="129">
        <v>-26.454999999999998</v>
      </c>
      <c r="AO2807" s="129">
        <v>-17.762</v>
      </c>
      <c r="AP2807" s="129">
        <v>-5.42</v>
      </c>
      <c r="AQ2807" s="129">
        <v>1.1879999999999999</v>
      </c>
      <c r="AR2807" s="129">
        <v>2.2029999999999998</v>
      </c>
      <c r="AS2807" s="129">
        <v>1.87</v>
      </c>
      <c r="AT2807" s="129">
        <v>2.4180000000000001</v>
      </c>
      <c r="AU2807" s="129">
        <v>1.1319999999999999</v>
      </c>
      <c r="AV2807" s="129">
        <v>-0.82099999999999995</v>
      </c>
      <c r="AW2807" s="129">
        <v>2012</v>
      </c>
    </row>
    <row r="2808" spans="1:49">
      <c r="A2808" s="129">
        <v>174</v>
      </c>
      <c r="B2808" s="129" t="s">
        <v>2758</v>
      </c>
      <c r="C2808" s="129" t="s">
        <v>1628</v>
      </c>
      <c r="D2808" s="129" t="s">
        <v>2757</v>
      </c>
      <c r="E2808" s="129" t="s">
        <v>1627</v>
      </c>
      <c r="F2808" s="129" t="s">
        <v>1626</v>
      </c>
      <c r="G2808" s="129" t="s">
        <v>1625</v>
      </c>
      <c r="I2808" s="129" t="s">
        <v>1765</v>
      </c>
      <c r="J2808" s="129" t="s">
        <v>1595</v>
      </c>
      <c r="K2808" s="129" t="s">
        <v>1595</v>
      </c>
      <c r="L2808" s="129" t="s">
        <v>1595</v>
      </c>
      <c r="M2808" s="129" t="s">
        <v>1595</v>
      </c>
      <c r="N2808" s="129" t="s">
        <v>1595</v>
      </c>
      <c r="O2808" s="129" t="s">
        <v>1595</v>
      </c>
      <c r="P2808" s="129" t="s">
        <v>1595</v>
      </c>
      <c r="Q2808" s="129" t="s">
        <v>1595</v>
      </c>
      <c r="R2808" s="129">
        <v>-10.286</v>
      </c>
      <c r="S2808" s="129">
        <v>-13.872999999999999</v>
      </c>
      <c r="T2808" s="129">
        <v>-14.877000000000001</v>
      </c>
      <c r="U2808" s="129">
        <v>-11.4</v>
      </c>
      <c r="V2808" s="129">
        <v>-12.228</v>
      </c>
      <c r="W2808" s="129">
        <v>-11.715999999999999</v>
      </c>
      <c r="X2808" s="129">
        <v>-8.4149999999999991</v>
      </c>
      <c r="Y2808" s="129">
        <v>-5.899</v>
      </c>
      <c r="Z2808" s="129">
        <v>-5.5049999999999999</v>
      </c>
      <c r="AA2808" s="129">
        <v>-4.9539999999999997</v>
      </c>
      <c r="AB2808" s="129">
        <v>-2.8260000000000001</v>
      </c>
      <c r="AC2808" s="129">
        <v>-1.647</v>
      </c>
      <c r="AD2808" s="129">
        <v>-2.0720000000000001</v>
      </c>
      <c r="AE2808" s="129">
        <v>-3.1459999999999999</v>
      </c>
      <c r="AF2808" s="129">
        <v>-3.56</v>
      </c>
      <c r="AG2808" s="129">
        <v>-6.11</v>
      </c>
      <c r="AH2808" s="129">
        <v>-8.4039999999999999</v>
      </c>
      <c r="AI2808" s="129">
        <v>-6.7080000000000002</v>
      </c>
      <c r="AJ2808" s="129">
        <v>-8.73</v>
      </c>
      <c r="AK2808" s="129">
        <v>-10.846</v>
      </c>
      <c r="AL2808" s="129">
        <v>-14.278</v>
      </c>
      <c r="AM2808" s="129">
        <v>-19.113</v>
      </c>
      <c r="AN2808" s="129">
        <v>-12.301</v>
      </c>
      <c r="AO2808" s="129">
        <v>-8.2970000000000006</v>
      </c>
      <c r="AP2808" s="129">
        <v>-2.581</v>
      </c>
      <c r="AQ2808" s="129">
        <v>0.57799999999999996</v>
      </c>
      <c r="AR2808" s="129">
        <v>1.0840000000000001</v>
      </c>
      <c r="AS2808" s="129">
        <v>0.91500000000000004</v>
      </c>
      <c r="AT2808" s="129">
        <v>1.159</v>
      </c>
      <c r="AU2808" s="129">
        <v>0.52700000000000002</v>
      </c>
      <c r="AV2808" s="129">
        <v>-0.371</v>
      </c>
      <c r="AW2808" s="129">
        <v>2012</v>
      </c>
    </row>
    <row r="2809" spans="1:49">
      <c r="A2809" s="129">
        <v>174</v>
      </c>
      <c r="B2809" s="129" t="s">
        <v>2758</v>
      </c>
      <c r="C2809" s="129" t="s">
        <v>1624</v>
      </c>
      <c r="D2809" s="129" t="s">
        <v>2757</v>
      </c>
      <c r="E2809" s="129" t="s">
        <v>1622</v>
      </c>
      <c r="F2809" s="129" t="s">
        <v>1621</v>
      </c>
      <c r="G2809" s="129" t="s">
        <v>1608</v>
      </c>
      <c r="H2809" s="129" t="s">
        <v>1604</v>
      </c>
      <c r="I2809" s="129" t="s">
        <v>2760</v>
      </c>
      <c r="J2809" s="129" t="s">
        <v>1595</v>
      </c>
      <c r="K2809" s="129" t="s">
        <v>1595</v>
      </c>
      <c r="L2809" s="129" t="s">
        <v>1595</v>
      </c>
      <c r="M2809" s="129" t="s">
        <v>1595</v>
      </c>
      <c r="N2809" s="129" t="s">
        <v>1595</v>
      </c>
      <c r="O2809" s="129" t="s">
        <v>1595</v>
      </c>
      <c r="P2809" s="129" t="s">
        <v>1595</v>
      </c>
      <c r="Q2809" s="129" t="s">
        <v>1595</v>
      </c>
      <c r="R2809" s="129">
        <v>-1.2370000000000001</v>
      </c>
      <c r="S2809" s="129">
        <v>-2.4159999999999999</v>
      </c>
      <c r="T2809" s="129">
        <v>-2.556</v>
      </c>
      <c r="U2809" s="129">
        <v>-1.4430000000000001</v>
      </c>
      <c r="V2809" s="129">
        <v>-1.169</v>
      </c>
      <c r="W2809" s="129">
        <v>-1.395</v>
      </c>
      <c r="X2809" s="129">
        <v>1.923</v>
      </c>
      <c r="Y2809" s="129">
        <v>1.9419999999999999</v>
      </c>
      <c r="Z2809" s="129">
        <v>3.7930000000000001</v>
      </c>
      <c r="AA2809" s="129">
        <v>3.7010000000000001</v>
      </c>
      <c r="AB2809" s="129">
        <v>5.125</v>
      </c>
      <c r="AC2809" s="129">
        <v>5.4290000000000003</v>
      </c>
      <c r="AD2809" s="129">
        <v>4.9640000000000004</v>
      </c>
      <c r="AE2809" s="129">
        <v>2.9540000000000002</v>
      </c>
      <c r="AF2809" s="129">
        <v>1.1679999999999999</v>
      </c>
      <c r="AG2809" s="129">
        <v>-1.266</v>
      </c>
      <c r="AH2809" s="129">
        <v>-4.7640000000000002</v>
      </c>
      <c r="AI2809" s="129">
        <v>-1.871</v>
      </c>
      <c r="AJ2809" s="129">
        <v>-2.7850000000000001</v>
      </c>
      <c r="AK2809" s="129">
        <v>-4.4000000000000004</v>
      </c>
      <c r="AL2809" s="129">
        <v>-11.209</v>
      </c>
      <c r="AM2809" s="129">
        <v>-24.152000000000001</v>
      </c>
      <c r="AN2809" s="129">
        <v>-10.864000000000001</v>
      </c>
      <c r="AO2809" s="129">
        <v>-4.9470000000000001</v>
      </c>
      <c r="AP2809" s="129">
        <v>-2.4740000000000002</v>
      </c>
      <c r="AQ2809" s="129" t="s">
        <v>1828</v>
      </c>
      <c r="AR2809" s="129">
        <v>2.6579999999999999</v>
      </c>
      <c r="AS2809" s="129">
        <v>5.702</v>
      </c>
      <c r="AT2809" s="129">
        <v>8.9689999999999994</v>
      </c>
      <c r="AU2809" s="129">
        <v>9.4079999999999995</v>
      </c>
      <c r="AV2809" s="129">
        <v>9.3089999999999993</v>
      </c>
      <c r="AW2809" s="129">
        <v>2012</v>
      </c>
    </row>
    <row r="2810" spans="1:49">
      <c r="A2810" s="129">
        <v>174</v>
      </c>
      <c r="B2810" s="129" t="s">
        <v>2758</v>
      </c>
      <c r="C2810" s="129" t="s">
        <v>1623</v>
      </c>
      <c r="D2810" s="129" t="s">
        <v>2757</v>
      </c>
      <c r="E2810" s="129" t="s">
        <v>1622</v>
      </c>
      <c r="F2810" s="129" t="s">
        <v>1621</v>
      </c>
      <c r="G2810" s="129" t="s">
        <v>1597</v>
      </c>
      <c r="I2810" s="129" t="s">
        <v>1747</v>
      </c>
      <c r="J2810" s="129" t="s">
        <v>1595</v>
      </c>
      <c r="K2810" s="129" t="s">
        <v>1595</v>
      </c>
      <c r="L2810" s="129" t="s">
        <v>1595</v>
      </c>
      <c r="M2810" s="129" t="s">
        <v>1595</v>
      </c>
      <c r="N2810" s="129" t="s">
        <v>1595</v>
      </c>
      <c r="O2810" s="129" t="s">
        <v>1595</v>
      </c>
      <c r="P2810" s="129" t="s">
        <v>1595</v>
      </c>
      <c r="Q2810" s="129" t="s">
        <v>1595</v>
      </c>
      <c r="R2810" s="129">
        <v>-4.1420000000000003</v>
      </c>
      <c r="S2810" s="129">
        <v>-6.806</v>
      </c>
      <c r="T2810" s="129">
        <v>-5.9649999999999999</v>
      </c>
      <c r="U2810" s="129">
        <v>-2.7269999999999999</v>
      </c>
      <c r="V2810" s="129">
        <v>-1.9119999999999999</v>
      </c>
      <c r="W2810" s="129">
        <v>-2.0249999999999999</v>
      </c>
      <c r="X2810" s="129">
        <v>2.4620000000000002</v>
      </c>
      <c r="Y2810" s="129">
        <v>2.1680000000000001</v>
      </c>
      <c r="Z2810" s="129">
        <v>3.855</v>
      </c>
      <c r="AA2810" s="129">
        <v>3.399</v>
      </c>
      <c r="AB2810" s="129">
        <v>4.3289999999999997</v>
      </c>
      <c r="AC2810" s="129">
        <v>4.3029999999999999</v>
      </c>
      <c r="AD2810" s="129">
        <v>3.6419999999999999</v>
      </c>
      <c r="AE2810" s="129">
        <v>2.0169999999999999</v>
      </c>
      <c r="AF2810" s="129">
        <v>0.746</v>
      </c>
      <c r="AG2810" s="129">
        <v>-0.73399999999999999</v>
      </c>
      <c r="AH2810" s="129">
        <v>-2.5710000000000002</v>
      </c>
      <c r="AI2810" s="129">
        <v>-0.96899999999999997</v>
      </c>
      <c r="AJ2810" s="129">
        <v>-1.335</v>
      </c>
      <c r="AK2810" s="129">
        <v>-1.972</v>
      </c>
      <c r="AL2810" s="129">
        <v>-4.8070000000000004</v>
      </c>
      <c r="AM2810" s="129">
        <v>-10.452</v>
      </c>
      <c r="AN2810" s="129">
        <v>-4.8899999999999997</v>
      </c>
      <c r="AO2810" s="129">
        <v>-2.3719999999999999</v>
      </c>
      <c r="AP2810" s="129">
        <v>-1.2769999999999999</v>
      </c>
      <c r="AQ2810" s="129" t="s">
        <v>1828</v>
      </c>
      <c r="AR2810" s="129">
        <v>1.4450000000000001</v>
      </c>
      <c r="AS2810" s="129">
        <v>2.9980000000000002</v>
      </c>
      <c r="AT2810" s="129">
        <v>4.4969999999999999</v>
      </c>
      <c r="AU2810" s="129">
        <v>4.4989999999999997</v>
      </c>
      <c r="AV2810" s="129">
        <v>4.25</v>
      </c>
      <c r="AW2810" s="129">
        <v>2012</v>
      </c>
    </row>
    <row r="2811" spans="1:49">
      <c r="A2811" s="129">
        <v>174</v>
      </c>
      <c r="B2811" s="129" t="s">
        <v>2758</v>
      </c>
      <c r="C2811" s="129" t="s">
        <v>1620</v>
      </c>
      <c r="D2811" s="129" t="s">
        <v>2757</v>
      </c>
      <c r="E2811" s="129" t="s">
        <v>1618</v>
      </c>
      <c r="F2811" s="129" t="s">
        <v>1617</v>
      </c>
      <c r="G2811" s="129" t="s">
        <v>1608</v>
      </c>
      <c r="H2811" s="129" t="s">
        <v>1604</v>
      </c>
      <c r="I2811" s="129" t="s">
        <v>2760</v>
      </c>
      <c r="J2811" s="129">
        <v>1.375</v>
      </c>
      <c r="K2811" s="129">
        <v>1.956</v>
      </c>
      <c r="L2811" s="129">
        <v>2.7090000000000001</v>
      </c>
      <c r="M2811" s="129">
        <v>3.71</v>
      </c>
      <c r="N2811" s="129">
        <v>5.51</v>
      </c>
      <c r="O2811" s="129">
        <v>7.83</v>
      </c>
      <c r="P2811" s="129">
        <v>9.4649999999999999</v>
      </c>
      <c r="Q2811" s="129">
        <v>11.858000000000001</v>
      </c>
      <c r="R2811" s="129">
        <v>15.782999999999999</v>
      </c>
      <c r="S2811" s="129">
        <v>19.643999999999998</v>
      </c>
      <c r="T2811" s="129">
        <v>27.518000000000001</v>
      </c>
      <c r="U2811" s="129">
        <v>35.847000000000001</v>
      </c>
      <c r="V2811" s="129">
        <v>40.531999999999996</v>
      </c>
      <c r="W2811" s="129">
        <v>45.822000000000003</v>
      </c>
      <c r="X2811" s="129">
        <v>51.618000000000002</v>
      </c>
      <c r="Y2811" s="129">
        <v>58.148000000000003</v>
      </c>
      <c r="Z2811" s="129">
        <v>65.504000000000005</v>
      </c>
      <c r="AA2811" s="129">
        <v>73.790999999999997</v>
      </c>
      <c r="AB2811" s="129">
        <v>83.126000000000005</v>
      </c>
      <c r="AC2811" s="129">
        <v>93.641999999999996</v>
      </c>
      <c r="AD2811" s="129">
        <v>140.221</v>
      </c>
      <c r="AE2811" s="129">
        <v>151.428</v>
      </c>
      <c r="AF2811" s="129">
        <v>159.13300000000001</v>
      </c>
      <c r="AG2811" s="129">
        <v>167.95599999999999</v>
      </c>
      <c r="AH2811" s="129">
        <v>182.672</v>
      </c>
      <c r="AI2811" s="129">
        <v>194.58500000000001</v>
      </c>
      <c r="AJ2811" s="129">
        <v>223.79499999999999</v>
      </c>
      <c r="AK2811" s="129">
        <v>238.62700000000001</v>
      </c>
      <c r="AL2811" s="129">
        <v>262.05599999999998</v>
      </c>
      <c r="AM2811" s="129">
        <v>298.78199999999998</v>
      </c>
      <c r="AN2811" s="129">
        <v>327.375</v>
      </c>
      <c r="AO2811" s="129">
        <v>350.375</v>
      </c>
      <c r="AP2811" s="129">
        <v>300.01799999999997</v>
      </c>
      <c r="AQ2811" s="129">
        <v>316.67700000000002</v>
      </c>
      <c r="AR2811" s="129">
        <v>317.52699999999999</v>
      </c>
      <c r="AS2811" s="129">
        <v>314.721</v>
      </c>
      <c r="AT2811" s="129">
        <v>315.55900000000003</v>
      </c>
      <c r="AU2811" s="129">
        <v>309.82400000000001</v>
      </c>
      <c r="AV2811" s="129">
        <v>306.37299999999999</v>
      </c>
      <c r="AW2811" s="129">
        <v>2012</v>
      </c>
    </row>
    <row r="2812" spans="1:49">
      <c r="A2812" s="129">
        <v>174</v>
      </c>
      <c r="B2812" s="129" t="s">
        <v>2758</v>
      </c>
      <c r="C2812" s="129" t="s">
        <v>1619</v>
      </c>
      <c r="D2812" s="129" t="s">
        <v>2757</v>
      </c>
      <c r="E2812" s="129" t="s">
        <v>1618</v>
      </c>
      <c r="F2812" s="129" t="s">
        <v>1617</v>
      </c>
      <c r="G2812" s="129" t="s">
        <v>1597</v>
      </c>
      <c r="I2812" s="129" t="s">
        <v>1738</v>
      </c>
      <c r="J2812" s="129">
        <v>20.555</v>
      </c>
      <c r="K2812" s="129">
        <v>24.425000000000001</v>
      </c>
      <c r="L2812" s="129">
        <v>26.890999999999998</v>
      </c>
      <c r="M2812" s="129">
        <v>30.867000000000001</v>
      </c>
      <c r="N2812" s="129">
        <v>36.863</v>
      </c>
      <c r="O2812" s="129">
        <v>42.933999999999997</v>
      </c>
      <c r="P2812" s="129">
        <v>43.427999999999997</v>
      </c>
      <c r="Q2812" s="129">
        <v>48.3</v>
      </c>
      <c r="R2812" s="129">
        <v>52.832999999999998</v>
      </c>
      <c r="S2812" s="129">
        <v>55.326999999999998</v>
      </c>
      <c r="T2812" s="129">
        <v>64.218000000000004</v>
      </c>
      <c r="U2812" s="129">
        <v>67.736999999999995</v>
      </c>
      <c r="V2812" s="129">
        <v>66.253</v>
      </c>
      <c r="W2812" s="129">
        <v>66.519000000000005</v>
      </c>
      <c r="X2812" s="129">
        <v>66.075999999999993</v>
      </c>
      <c r="Y2812" s="129">
        <v>64.930000000000007</v>
      </c>
      <c r="Z2812" s="129">
        <v>66.570999999999998</v>
      </c>
      <c r="AA2812" s="129">
        <v>67.769000000000005</v>
      </c>
      <c r="AB2812" s="129">
        <v>70.207999999999998</v>
      </c>
      <c r="AC2812" s="129">
        <v>74.227000000000004</v>
      </c>
      <c r="AD2812" s="129">
        <v>102.89100000000001</v>
      </c>
      <c r="AE2812" s="129">
        <v>103.41500000000001</v>
      </c>
      <c r="AF2812" s="129">
        <v>101.608</v>
      </c>
      <c r="AG2812" s="129">
        <v>97.403999999999996</v>
      </c>
      <c r="AH2812" s="129">
        <v>98.6</v>
      </c>
      <c r="AI2812" s="129">
        <v>100.795</v>
      </c>
      <c r="AJ2812" s="129">
        <v>107.273</v>
      </c>
      <c r="AK2812" s="129">
        <v>106.931</v>
      </c>
      <c r="AL2812" s="129">
        <v>112.375</v>
      </c>
      <c r="AM2812" s="129">
        <v>129.297</v>
      </c>
      <c r="AN2812" s="129">
        <v>147.36600000000001</v>
      </c>
      <c r="AO2812" s="129">
        <v>168.02</v>
      </c>
      <c r="AP2812" s="129">
        <v>154.84899999999999</v>
      </c>
      <c r="AQ2812" s="129">
        <v>172.56700000000001</v>
      </c>
      <c r="AR2812" s="129">
        <v>172.601</v>
      </c>
      <c r="AS2812" s="129">
        <v>165.47</v>
      </c>
      <c r="AT2812" s="129">
        <v>158.21299999999999</v>
      </c>
      <c r="AU2812" s="129">
        <v>148.161</v>
      </c>
      <c r="AV2812" s="129">
        <v>139.864</v>
      </c>
      <c r="AW2812" s="129">
        <v>2012</v>
      </c>
    </row>
    <row r="2813" spans="1:49">
      <c r="A2813" s="129">
        <v>174</v>
      </c>
      <c r="B2813" s="129" t="s">
        <v>2758</v>
      </c>
      <c r="C2813" s="129" t="s">
        <v>1616</v>
      </c>
      <c r="D2813" s="129" t="s">
        <v>2757</v>
      </c>
      <c r="E2813" s="129" t="s">
        <v>1614</v>
      </c>
      <c r="F2813" s="129" t="s">
        <v>1613</v>
      </c>
      <c r="G2813" s="129" t="s">
        <v>1608</v>
      </c>
      <c r="H2813" s="129" t="s">
        <v>1604</v>
      </c>
      <c r="I2813" s="129" t="s">
        <v>2760</v>
      </c>
      <c r="J2813" s="129">
        <v>1.51</v>
      </c>
      <c r="K2813" s="129">
        <v>2.1419999999999999</v>
      </c>
      <c r="L2813" s="129">
        <v>2.9590000000000001</v>
      </c>
      <c r="M2813" s="129">
        <v>4.0460000000000003</v>
      </c>
      <c r="N2813" s="129">
        <v>6.0010000000000003</v>
      </c>
      <c r="O2813" s="129">
        <v>8.5210000000000008</v>
      </c>
      <c r="P2813" s="129">
        <v>10.295999999999999</v>
      </c>
      <c r="Q2813" s="129">
        <v>12.896000000000001</v>
      </c>
      <c r="R2813" s="129">
        <v>17.085999999999999</v>
      </c>
      <c r="S2813" s="129">
        <v>21.285</v>
      </c>
      <c r="T2813" s="129">
        <v>31.416</v>
      </c>
      <c r="U2813" s="129">
        <v>39.61</v>
      </c>
      <c r="V2813" s="129">
        <v>49.03</v>
      </c>
      <c r="W2813" s="129">
        <v>69.236000000000004</v>
      </c>
      <c r="X2813" s="129">
        <v>76.956999999999994</v>
      </c>
      <c r="Y2813" s="129">
        <v>86.876000000000005</v>
      </c>
      <c r="Z2813" s="129">
        <v>97.793000000000006</v>
      </c>
      <c r="AA2813" s="129">
        <v>105.18600000000001</v>
      </c>
      <c r="AB2813" s="129">
        <v>111.92400000000001</v>
      </c>
      <c r="AC2813" s="129">
        <v>118.583</v>
      </c>
      <c r="AD2813" s="129">
        <v>140.971</v>
      </c>
      <c r="AE2813" s="129">
        <v>151.869</v>
      </c>
      <c r="AF2813" s="129">
        <v>159.214</v>
      </c>
      <c r="AG2813" s="129">
        <v>168.02500000000001</v>
      </c>
      <c r="AH2813" s="129">
        <v>183.15700000000001</v>
      </c>
      <c r="AI2813" s="129">
        <v>195.42099999999999</v>
      </c>
      <c r="AJ2813" s="129">
        <v>224.20400000000001</v>
      </c>
      <c r="AK2813" s="129">
        <v>239.3</v>
      </c>
      <c r="AL2813" s="129">
        <v>263.28399999999999</v>
      </c>
      <c r="AM2813" s="129">
        <v>299.685</v>
      </c>
      <c r="AN2813" s="129">
        <v>329.51499999999999</v>
      </c>
      <c r="AO2813" s="129">
        <v>355.17200000000003</v>
      </c>
      <c r="AP2813" s="129">
        <v>303.91800000000001</v>
      </c>
      <c r="AQ2813" s="129">
        <v>322.49099999999999</v>
      </c>
      <c r="AR2813" s="129">
        <v>320.08999999999997</v>
      </c>
      <c r="AS2813" s="129">
        <v>320.71199999999999</v>
      </c>
      <c r="AT2813" s="129">
        <v>319.59899999999999</v>
      </c>
      <c r="AU2813" s="129">
        <v>315.82</v>
      </c>
      <c r="AV2813" s="129">
        <v>312.375</v>
      </c>
      <c r="AW2813" s="129">
        <v>2012</v>
      </c>
    </row>
    <row r="2814" spans="1:49">
      <c r="A2814" s="129">
        <v>174</v>
      </c>
      <c r="B2814" s="129" t="s">
        <v>2758</v>
      </c>
      <c r="C2814" s="129" t="s">
        <v>1615</v>
      </c>
      <c r="D2814" s="129" t="s">
        <v>2757</v>
      </c>
      <c r="E2814" s="129" t="s">
        <v>1614</v>
      </c>
      <c r="F2814" s="129" t="s">
        <v>1613</v>
      </c>
      <c r="G2814" s="129" t="s">
        <v>1597</v>
      </c>
      <c r="I2814" s="129" t="s">
        <v>1612</v>
      </c>
      <c r="J2814" s="129">
        <v>22.577000000000002</v>
      </c>
      <c r="K2814" s="129">
        <v>26.739000000000001</v>
      </c>
      <c r="L2814" s="129">
        <v>29.373999999999999</v>
      </c>
      <c r="M2814" s="129">
        <v>33.664999999999999</v>
      </c>
      <c r="N2814" s="129">
        <v>40.149000000000001</v>
      </c>
      <c r="O2814" s="129">
        <v>46.723999999999997</v>
      </c>
      <c r="P2814" s="129">
        <v>47.244999999999997</v>
      </c>
      <c r="Q2814" s="129">
        <v>52.527999999999999</v>
      </c>
      <c r="R2814" s="129">
        <v>57.194000000000003</v>
      </c>
      <c r="S2814" s="129">
        <v>59.951000000000001</v>
      </c>
      <c r="T2814" s="129">
        <v>73.314999999999998</v>
      </c>
      <c r="U2814" s="129">
        <v>74.846999999999994</v>
      </c>
      <c r="V2814" s="129">
        <v>80.143000000000001</v>
      </c>
      <c r="W2814" s="129">
        <v>100.509</v>
      </c>
      <c r="X2814" s="129">
        <v>98.512</v>
      </c>
      <c r="Y2814" s="129">
        <v>97.007999999999996</v>
      </c>
      <c r="Z2814" s="129">
        <v>99.385999999999996</v>
      </c>
      <c r="AA2814" s="129">
        <v>96.602000000000004</v>
      </c>
      <c r="AB2814" s="129">
        <v>94.531999999999996</v>
      </c>
      <c r="AC2814" s="129">
        <v>93.998000000000005</v>
      </c>
      <c r="AD2814" s="129">
        <v>103.441</v>
      </c>
      <c r="AE2814" s="129">
        <v>103.71599999999999</v>
      </c>
      <c r="AF2814" s="129">
        <v>101.66</v>
      </c>
      <c r="AG2814" s="129">
        <v>97.444000000000003</v>
      </c>
      <c r="AH2814" s="129">
        <v>98.861999999999995</v>
      </c>
      <c r="AI2814" s="129">
        <v>101.22799999999999</v>
      </c>
      <c r="AJ2814" s="129">
        <v>107.46899999999999</v>
      </c>
      <c r="AK2814" s="129">
        <v>107.232</v>
      </c>
      <c r="AL2814" s="129">
        <v>112.902</v>
      </c>
      <c r="AM2814" s="129">
        <v>129.68799999999999</v>
      </c>
      <c r="AN2814" s="129">
        <v>148.32900000000001</v>
      </c>
      <c r="AO2814" s="129">
        <v>170.32</v>
      </c>
      <c r="AP2814" s="129">
        <v>156.86199999999999</v>
      </c>
      <c r="AQ2814" s="129">
        <v>175.73500000000001</v>
      </c>
      <c r="AR2814" s="129">
        <v>173.994</v>
      </c>
      <c r="AS2814" s="129">
        <v>168.62</v>
      </c>
      <c r="AT2814" s="129">
        <v>160.238</v>
      </c>
      <c r="AU2814" s="129">
        <v>151.02799999999999</v>
      </c>
      <c r="AV2814" s="129">
        <v>142.60499999999999</v>
      </c>
      <c r="AW2814" s="129">
        <v>2012</v>
      </c>
    </row>
    <row r="2815" spans="1:49">
      <c r="A2815" s="129">
        <v>174</v>
      </c>
      <c r="B2815" s="129" t="s">
        <v>2758</v>
      </c>
      <c r="C2815" s="129" t="s">
        <v>1611</v>
      </c>
      <c r="D2815" s="129" t="s">
        <v>2757</v>
      </c>
      <c r="E2815" s="129" t="s">
        <v>1610</v>
      </c>
      <c r="F2815" s="129" t="s">
        <v>1609</v>
      </c>
      <c r="G2815" s="129" t="s">
        <v>1608</v>
      </c>
      <c r="H2815" s="129" t="s">
        <v>1604</v>
      </c>
      <c r="I2815" s="129" t="s">
        <v>2760</v>
      </c>
      <c r="J2815" s="129">
        <v>6.69</v>
      </c>
      <c r="K2815" s="129">
        <v>8.0090000000000003</v>
      </c>
      <c r="L2815" s="129">
        <v>10.073</v>
      </c>
      <c r="M2815" s="129">
        <v>12.018000000000001</v>
      </c>
      <c r="N2815" s="129">
        <v>14.946999999999999</v>
      </c>
      <c r="O2815" s="129">
        <v>18.238</v>
      </c>
      <c r="P2815" s="129">
        <v>21.792999999999999</v>
      </c>
      <c r="Q2815" s="129">
        <v>24.55</v>
      </c>
      <c r="R2815" s="129">
        <v>29.873000000000001</v>
      </c>
      <c r="S2815" s="129">
        <v>35.503999999999998</v>
      </c>
      <c r="T2815" s="129">
        <v>42.850999999999999</v>
      </c>
      <c r="U2815" s="129">
        <v>52.920999999999999</v>
      </c>
      <c r="V2815" s="129">
        <v>61.177999999999997</v>
      </c>
      <c r="W2815" s="129">
        <v>68.885000000000005</v>
      </c>
      <c r="X2815" s="129">
        <v>78.119</v>
      </c>
      <c r="Y2815" s="129">
        <v>89.555000000000007</v>
      </c>
      <c r="Z2815" s="129">
        <v>98.397000000000006</v>
      </c>
      <c r="AA2815" s="129">
        <v>108.886</v>
      </c>
      <c r="AB2815" s="129">
        <v>118.398</v>
      </c>
      <c r="AC2815" s="129">
        <v>126.155</v>
      </c>
      <c r="AD2815" s="129">
        <v>136.28200000000001</v>
      </c>
      <c r="AE2815" s="129">
        <v>146.428</v>
      </c>
      <c r="AF2815" s="129">
        <v>156.614</v>
      </c>
      <c r="AG2815" s="129">
        <v>172.43199999999999</v>
      </c>
      <c r="AH2815" s="129">
        <v>185.26599999999999</v>
      </c>
      <c r="AI2815" s="129">
        <v>193.05</v>
      </c>
      <c r="AJ2815" s="129">
        <v>208.62200000000001</v>
      </c>
      <c r="AK2815" s="129">
        <v>223.16</v>
      </c>
      <c r="AL2815" s="129">
        <v>233.19800000000001</v>
      </c>
      <c r="AM2815" s="129">
        <v>231.08099999999999</v>
      </c>
      <c r="AN2815" s="129">
        <v>222.15199999999999</v>
      </c>
      <c r="AO2815" s="129">
        <v>208.53200000000001</v>
      </c>
      <c r="AP2815" s="129">
        <v>193.749</v>
      </c>
      <c r="AQ2815" s="129">
        <v>183.51</v>
      </c>
      <c r="AR2815" s="129">
        <v>183.96600000000001</v>
      </c>
      <c r="AS2815" s="129">
        <v>190.19800000000001</v>
      </c>
      <c r="AT2815" s="129">
        <v>199.453</v>
      </c>
      <c r="AU2815" s="129">
        <v>209.114</v>
      </c>
      <c r="AV2815" s="129">
        <v>219.05</v>
      </c>
      <c r="AW2815" s="129">
        <v>2012</v>
      </c>
    </row>
    <row r="2816" spans="1:49">
      <c r="A2816" s="129">
        <v>174</v>
      </c>
      <c r="B2816" s="129" t="s">
        <v>2758</v>
      </c>
      <c r="C2816" s="129" t="s">
        <v>1606</v>
      </c>
      <c r="D2816" s="129" t="s">
        <v>2757</v>
      </c>
      <c r="E2816" s="129" t="s">
        <v>1599</v>
      </c>
      <c r="F2816" s="129" t="s">
        <v>1598</v>
      </c>
      <c r="G2816" s="129" t="s">
        <v>1605</v>
      </c>
      <c r="H2816" s="129" t="s">
        <v>1604</v>
      </c>
      <c r="I2816" s="129" t="s">
        <v>2759</v>
      </c>
      <c r="J2816" s="129">
        <v>-2.2090000000000001</v>
      </c>
      <c r="K2816" s="129">
        <v>-2.4079999999999999</v>
      </c>
      <c r="L2816" s="129">
        <v>-1.8919999999999999</v>
      </c>
      <c r="M2816" s="129">
        <v>-1.8779999999999999</v>
      </c>
      <c r="N2816" s="129">
        <v>-2.1320000000000001</v>
      </c>
      <c r="O2816" s="129">
        <v>-3.2759999999999998</v>
      </c>
      <c r="P2816" s="129">
        <v>-1.6759999999999999</v>
      </c>
      <c r="Q2816" s="129">
        <v>-1.2230000000000001</v>
      </c>
      <c r="R2816" s="129">
        <v>-0.95799999999999996</v>
      </c>
      <c r="S2816" s="129">
        <v>-2.5609999999999999</v>
      </c>
      <c r="T2816" s="129">
        <v>-3.5369999999999999</v>
      </c>
      <c r="U2816" s="129">
        <v>-1.5740000000000001</v>
      </c>
      <c r="V2816" s="129">
        <v>-2.14</v>
      </c>
      <c r="W2816" s="129">
        <v>-0.747</v>
      </c>
      <c r="X2816" s="129">
        <v>-0.14599999999999999</v>
      </c>
      <c r="Y2816" s="129">
        <v>-3.2149999999999999</v>
      </c>
      <c r="Z2816" s="129">
        <v>-5.0940000000000003</v>
      </c>
      <c r="AA2816" s="129">
        <v>-7.0810000000000004</v>
      </c>
      <c r="AB2816" s="129">
        <v>-5.9480000000000004</v>
      </c>
      <c r="AC2816" s="129">
        <v>-7.718</v>
      </c>
      <c r="AD2816" s="129">
        <v>-9.9420000000000002</v>
      </c>
      <c r="AE2816" s="129">
        <v>-9.4809999999999999</v>
      </c>
      <c r="AF2816" s="129">
        <v>-9.6379999999999999</v>
      </c>
      <c r="AG2816" s="129">
        <v>-12.738</v>
      </c>
      <c r="AH2816" s="129">
        <v>-13.324999999999999</v>
      </c>
      <c r="AI2816" s="129">
        <v>-18.366</v>
      </c>
      <c r="AJ2816" s="129">
        <v>-29.832000000000001</v>
      </c>
      <c r="AK2816" s="129">
        <v>-44.686</v>
      </c>
      <c r="AL2816" s="129">
        <v>-51.212000000000003</v>
      </c>
      <c r="AM2816" s="129">
        <v>-35.96</v>
      </c>
      <c r="AN2816" s="129">
        <v>-29.863</v>
      </c>
      <c r="AO2816" s="129">
        <v>-28.709</v>
      </c>
      <c r="AP2816" s="129">
        <v>-8.3960000000000008</v>
      </c>
      <c r="AQ2816" s="129">
        <v>-2.399</v>
      </c>
      <c r="AR2816" s="129">
        <v>-1.1399999999999999</v>
      </c>
      <c r="AS2816" s="129">
        <v>0.25</v>
      </c>
      <c r="AT2816" s="129">
        <v>0.72599999999999998</v>
      </c>
      <c r="AU2816" s="129">
        <v>2.17</v>
      </c>
      <c r="AV2816" s="129">
        <v>3.3260000000000001</v>
      </c>
      <c r="AW2816" s="129">
        <v>2012</v>
      </c>
    </row>
    <row r="2817" spans="1:49">
      <c r="A2817" s="129">
        <v>174</v>
      </c>
      <c r="B2817" s="129" t="s">
        <v>2758</v>
      </c>
      <c r="C2817" s="129" t="s">
        <v>1601</v>
      </c>
      <c r="D2817" s="129" t="s">
        <v>2757</v>
      </c>
      <c r="E2817" s="129" t="s">
        <v>1599</v>
      </c>
      <c r="F2817" s="129" t="s">
        <v>1598</v>
      </c>
      <c r="G2817" s="129" t="s">
        <v>1597</v>
      </c>
      <c r="I2817" s="129" t="s">
        <v>1596</v>
      </c>
      <c r="J2817" s="129">
        <v>-4.1180000000000003</v>
      </c>
      <c r="K2817" s="129">
        <v>-4.8650000000000002</v>
      </c>
      <c r="L2817" s="129">
        <v>-3.6629999999999998</v>
      </c>
      <c r="M2817" s="129">
        <v>-4.0209999999999999</v>
      </c>
      <c r="N2817" s="129">
        <v>-4.6870000000000003</v>
      </c>
      <c r="O2817" s="129">
        <v>-7.2590000000000003</v>
      </c>
      <c r="P2817" s="129">
        <v>-3.1560000000000001</v>
      </c>
      <c r="Q2817" s="129">
        <v>-1.9790000000000001</v>
      </c>
      <c r="R2817" s="129">
        <v>-1.331</v>
      </c>
      <c r="S2817" s="129">
        <v>-3.4350000000000001</v>
      </c>
      <c r="T2817" s="129">
        <v>-3.8359999999999999</v>
      </c>
      <c r="U2817" s="129">
        <v>-1.583</v>
      </c>
      <c r="V2817" s="129">
        <v>-1.9530000000000001</v>
      </c>
      <c r="W2817" s="129">
        <v>-0.72799999999999998</v>
      </c>
      <c r="X2817" s="129">
        <v>-0.13300000000000001</v>
      </c>
      <c r="Y2817" s="129">
        <v>-2.4390000000000001</v>
      </c>
      <c r="Z2817" s="129">
        <v>-3.657</v>
      </c>
      <c r="AA2817" s="129">
        <v>-5.2039999999999997</v>
      </c>
      <c r="AB2817" s="129">
        <v>-4.3490000000000002</v>
      </c>
      <c r="AC2817" s="129">
        <v>-5.48</v>
      </c>
      <c r="AD2817" s="129">
        <v>-7.7910000000000004</v>
      </c>
      <c r="AE2817" s="129">
        <v>-7.2290000000000001</v>
      </c>
      <c r="AF2817" s="129">
        <v>-6.516</v>
      </c>
      <c r="AG2817" s="129">
        <v>-6.532</v>
      </c>
      <c r="AH2817" s="129">
        <v>-5.7850000000000001</v>
      </c>
      <c r="AI2817" s="129">
        <v>-7.6369999999999996</v>
      </c>
      <c r="AJ2817" s="129">
        <v>-11.388</v>
      </c>
      <c r="AK2817" s="129">
        <v>-14.609</v>
      </c>
      <c r="AL2817" s="129">
        <v>-14.922000000000001</v>
      </c>
      <c r="AM2817" s="129">
        <v>-11.173</v>
      </c>
      <c r="AN2817" s="129">
        <v>-10.131</v>
      </c>
      <c r="AO2817" s="129">
        <v>-9.8949999999999996</v>
      </c>
      <c r="AP2817" s="129">
        <v>-3.3690000000000002</v>
      </c>
      <c r="AQ2817" s="129">
        <v>-0.98599999999999999</v>
      </c>
      <c r="AR2817" s="129">
        <v>-0.45900000000000002</v>
      </c>
      <c r="AS2817" s="129">
        <v>9.6000000000000002E-2</v>
      </c>
      <c r="AT2817" s="129">
        <v>0.26300000000000001</v>
      </c>
      <c r="AU2817" s="129">
        <v>0.74299999999999999</v>
      </c>
      <c r="AV2817" s="129">
        <v>1.077</v>
      </c>
      <c r="AW2817" s="129">
        <v>2012</v>
      </c>
    </row>
    <row r="2818" spans="1:49">
      <c r="A2818" s="129">
        <v>328</v>
      </c>
      <c r="B2818" s="129" t="s">
        <v>2750</v>
      </c>
      <c r="C2818" s="129" t="s">
        <v>1733</v>
      </c>
      <c r="D2818" s="129" t="s">
        <v>2749</v>
      </c>
      <c r="E2818" s="129" t="s">
        <v>1730</v>
      </c>
      <c r="F2818" s="129" t="s">
        <v>1732</v>
      </c>
      <c r="G2818" s="129" t="s">
        <v>1608</v>
      </c>
      <c r="H2818" s="129" t="s">
        <v>1604</v>
      </c>
      <c r="I2818" s="129" t="s">
        <v>2756</v>
      </c>
      <c r="J2818" s="129">
        <v>0.61899999999999999</v>
      </c>
      <c r="K2818" s="129">
        <v>0.624</v>
      </c>
      <c r="L2818" s="129">
        <v>0.65200000000000002</v>
      </c>
      <c r="M2818" s="129">
        <v>0.67</v>
      </c>
      <c r="N2818" s="129">
        <v>0.70299999999999996</v>
      </c>
      <c r="O2818" s="129">
        <v>0.75700000000000001</v>
      </c>
      <c r="P2818" s="129">
        <v>0.82099999999999995</v>
      </c>
      <c r="Q2818" s="129">
        <v>0.91</v>
      </c>
      <c r="R2818" s="129">
        <v>0.93899999999999995</v>
      </c>
      <c r="S2818" s="129">
        <v>0.996</v>
      </c>
      <c r="T2818" s="129">
        <v>1.0469999999999999</v>
      </c>
      <c r="U2818" s="129">
        <v>1.0740000000000001</v>
      </c>
      <c r="V2818" s="129">
        <v>1.0740000000000001</v>
      </c>
      <c r="W2818" s="129">
        <v>1.0489999999999999</v>
      </c>
      <c r="X2818" s="129">
        <v>1.08</v>
      </c>
      <c r="Y2818" s="129">
        <v>1.1100000000000001</v>
      </c>
      <c r="Z2818" s="129">
        <v>1.161</v>
      </c>
      <c r="AA2818" s="129">
        <v>1.2210000000000001</v>
      </c>
      <c r="AB2818" s="129">
        <v>1.377</v>
      </c>
      <c r="AC2818" s="129">
        <v>1.482</v>
      </c>
      <c r="AD2818" s="129">
        <v>1.5740000000000001</v>
      </c>
      <c r="AE2818" s="129">
        <v>1.542</v>
      </c>
      <c r="AF2818" s="129">
        <v>1.595</v>
      </c>
      <c r="AG2818" s="129">
        <v>1.746</v>
      </c>
      <c r="AH2818" s="129">
        <v>1.7350000000000001</v>
      </c>
      <c r="AI2818" s="129">
        <v>1.9650000000000001</v>
      </c>
      <c r="AJ2818" s="129">
        <v>1.8859999999999999</v>
      </c>
      <c r="AK2818" s="129">
        <v>2.0019999999999998</v>
      </c>
      <c r="AL2818" s="129">
        <v>2.0209999999999999</v>
      </c>
      <c r="AM2818" s="129">
        <v>1.8859999999999999</v>
      </c>
      <c r="AN2818" s="129">
        <v>1.88</v>
      </c>
      <c r="AO2818" s="129">
        <v>1.8979999999999999</v>
      </c>
      <c r="AP2818" s="129">
        <v>1.8819999999999999</v>
      </c>
      <c r="AQ2818" s="129">
        <v>1.897</v>
      </c>
      <c r="AR2818" s="129">
        <v>1.917</v>
      </c>
      <c r="AS2818" s="129">
        <v>1.94</v>
      </c>
      <c r="AT2818" s="129">
        <v>1.978</v>
      </c>
      <c r="AU2818" s="129">
        <v>2.0209999999999999</v>
      </c>
      <c r="AV2818" s="129">
        <v>2.0720000000000001</v>
      </c>
      <c r="AW2818" s="129">
        <v>2012</v>
      </c>
    </row>
    <row r="2819" spans="1:49">
      <c r="A2819" s="129">
        <v>328</v>
      </c>
      <c r="B2819" s="129" t="s">
        <v>2750</v>
      </c>
      <c r="C2819" s="129" t="s">
        <v>1731</v>
      </c>
      <c r="D2819" s="129" t="s">
        <v>2749</v>
      </c>
      <c r="E2819" s="129" t="s">
        <v>1730</v>
      </c>
      <c r="F2819" s="129" t="s">
        <v>1729</v>
      </c>
      <c r="G2819" s="129" t="s">
        <v>1655</v>
      </c>
      <c r="I2819" s="129" t="s">
        <v>1728</v>
      </c>
      <c r="J2819" s="129">
        <v>-3.605</v>
      </c>
      <c r="K2819" s="129">
        <v>0.878</v>
      </c>
      <c r="L2819" s="129">
        <v>4.5490000000000004</v>
      </c>
      <c r="M2819" s="129">
        <v>2.6579999999999999</v>
      </c>
      <c r="N2819" s="129">
        <v>4.8840000000000003</v>
      </c>
      <c r="O2819" s="129">
        <v>7.6909999999999998</v>
      </c>
      <c r="P2819" s="129">
        <v>8.5719999999999992</v>
      </c>
      <c r="Q2819" s="129">
        <v>10.768000000000001</v>
      </c>
      <c r="R2819" s="129">
        <v>3.2130000000000001</v>
      </c>
      <c r="S2819" s="129">
        <v>6.0119999999999996</v>
      </c>
      <c r="T2819" s="129">
        <v>5.2080000000000002</v>
      </c>
      <c r="U2819" s="129">
        <v>2.57</v>
      </c>
      <c r="V2819" s="129">
        <v>-1.2E-2</v>
      </c>
      <c r="W2819" s="129">
        <v>-2.3559999999999999</v>
      </c>
      <c r="X2819" s="129">
        <v>3.004</v>
      </c>
      <c r="Y2819" s="129">
        <v>2.726</v>
      </c>
      <c r="Z2819" s="129">
        <v>4.5640000000000001</v>
      </c>
      <c r="AA2819" s="129">
        <v>5.173</v>
      </c>
      <c r="AB2819" s="129">
        <v>12.804</v>
      </c>
      <c r="AC2819" s="129">
        <v>7.617</v>
      </c>
      <c r="AD2819" s="129">
        <v>6.2229999999999999</v>
      </c>
      <c r="AE2819" s="129">
        <v>-2.024</v>
      </c>
      <c r="AF2819" s="129">
        <v>3.4369999999999998</v>
      </c>
      <c r="AG2819" s="129">
        <v>9.4640000000000004</v>
      </c>
      <c r="AH2819" s="129">
        <v>-0.64700000000000002</v>
      </c>
      <c r="AI2819" s="129">
        <v>13.273</v>
      </c>
      <c r="AJ2819" s="129">
        <v>-3.9929999999999999</v>
      </c>
      <c r="AK2819" s="129">
        <v>6.1230000000000002</v>
      </c>
      <c r="AL2819" s="129">
        <v>0.94799999999999995</v>
      </c>
      <c r="AM2819" s="129">
        <v>-6.6589999999999998</v>
      </c>
      <c r="AN2819" s="129">
        <v>-0.35199999999999998</v>
      </c>
      <c r="AO2819" s="129">
        <v>0.96699999999999997</v>
      </c>
      <c r="AP2819" s="129">
        <v>-0.81799999999999995</v>
      </c>
      <c r="AQ2819" s="129">
        <v>0.79700000000000004</v>
      </c>
      <c r="AR2819" s="129">
        <v>1.05</v>
      </c>
      <c r="AS2819" s="129">
        <v>1.2</v>
      </c>
      <c r="AT2819" s="129">
        <v>1.94</v>
      </c>
      <c r="AU2819" s="129">
        <v>2.2000000000000002</v>
      </c>
      <c r="AV2819" s="129">
        <v>2.5</v>
      </c>
      <c r="AW2819" s="129">
        <v>2012</v>
      </c>
    </row>
    <row r="2820" spans="1:49">
      <c r="A2820" s="129">
        <v>328</v>
      </c>
      <c r="B2820" s="129" t="s">
        <v>2750</v>
      </c>
      <c r="C2820" s="129" t="s">
        <v>1727</v>
      </c>
      <c r="D2820" s="129" t="s">
        <v>2749</v>
      </c>
      <c r="E2820" s="129" t="s">
        <v>1724</v>
      </c>
      <c r="F2820" s="129" t="s">
        <v>1726</v>
      </c>
      <c r="G2820" s="129" t="s">
        <v>1608</v>
      </c>
      <c r="H2820" s="129" t="s">
        <v>1604</v>
      </c>
      <c r="I2820" s="129" t="s">
        <v>2756</v>
      </c>
      <c r="J2820" s="129">
        <v>0.27300000000000002</v>
      </c>
      <c r="K2820" s="129">
        <v>0.28699999999999998</v>
      </c>
      <c r="L2820" s="129">
        <v>0.311</v>
      </c>
      <c r="M2820" s="129">
        <v>0.33100000000000002</v>
      </c>
      <c r="N2820" s="129">
        <v>0.36</v>
      </c>
      <c r="O2820" s="129">
        <v>0.41899999999999998</v>
      </c>
      <c r="P2820" s="129">
        <v>0.47099999999999997</v>
      </c>
      <c r="Q2820" s="129">
        <v>0.54700000000000004</v>
      </c>
      <c r="R2820" s="129">
        <v>0.60299999999999998</v>
      </c>
      <c r="S2820" s="129">
        <v>0.69599999999999995</v>
      </c>
      <c r="T2820" s="129">
        <v>0.72299999999999998</v>
      </c>
      <c r="U2820" s="129">
        <v>0.79</v>
      </c>
      <c r="V2820" s="129">
        <v>0.82</v>
      </c>
      <c r="W2820" s="129">
        <v>0.81699999999999995</v>
      </c>
      <c r="X2820" s="129">
        <v>0.86</v>
      </c>
      <c r="Y2820" s="129">
        <v>0.90600000000000003</v>
      </c>
      <c r="Z2820" s="129">
        <v>0.97499999999999998</v>
      </c>
      <c r="AA2820" s="129">
        <v>1.0489999999999999</v>
      </c>
      <c r="AB2820" s="129">
        <v>1.2010000000000001</v>
      </c>
      <c r="AC2820" s="129">
        <v>1.3</v>
      </c>
      <c r="AD2820" s="129">
        <v>1.4039999999999999</v>
      </c>
      <c r="AE2820" s="129">
        <v>1.405</v>
      </c>
      <c r="AF2820" s="129">
        <v>1.4590000000000001</v>
      </c>
      <c r="AG2820" s="129">
        <v>1.5960000000000001</v>
      </c>
      <c r="AH2820" s="129">
        <v>1.6180000000000001</v>
      </c>
      <c r="AI2820" s="129">
        <v>1.877</v>
      </c>
      <c r="AJ2820" s="129">
        <v>1.8859999999999999</v>
      </c>
      <c r="AK2820" s="129">
        <v>2.048</v>
      </c>
      <c r="AL2820" s="129">
        <v>2.23</v>
      </c>
      <c r="AM2820" s="129">
        <v>2.0819999999999999</v>
      </c>
      <c r="AN2820" s="129">
        <v>2.0779999999999998</v>
      </c>
      <c r="AO2820" s="129">
        <v>2.1070000000000002</v>
      </c>
      <c r="AP2820" s="129">
        <v>2.1320000000000001</v>
      </c>
      <c r="AQ2820" s="129">
        <v>2.19</v>
      </c>
      <c r="AR2820" s="129">
        <v>2.2589999999999999</v>
      </c>
      <c r="AS2820" s="129">
        <v>2.3340000000000001</v>
      </c>
      <c r="AT2820" s="129">
        <v>2.4329999999999998</v>
      </c>
      <c r="AU2820" s="129">
        <v>2.5449999999999999</v>
      </c>
      <c r="AV2820" s="129">
        <v>2.6720000000000002</v>
      </c>
      <c r="AW2820" s="129">
        <v>2012</v>
      </c>
    </row>
    <row r="2821" spans="1:49">
      <c r="A2821" s="129">
        <v>328</v>
      </c>
      <c r="B2821" s="129" t="s">
        <v>2750</v>
      </c>
      <c r="C2821" s="129" t="s">
        <v>1725</v>
      </c>
      <c r="D2821" s="129" t="s">
        <v>2749</v>
      </c>
      <c r="E2821" s="129" t="s">
        <v>1724</v>
      </c>
      <c r="F2821" s="129" t="s">
        <v>1723</v>
      </c>
      <c r="G2821" s="129" t="s">
        <v>1605</v>
      </c>
      <c r="H2821" s="129" t="s">
        <v>1604</v>
      </c>
      <c r="I2821" s="129" t="s">
        <v>1691</v>
      </c>
      <c r="J2821" s="129">
        <v>0.10100000000000001</v>
      </c>
      <c r="K2821" s="129">
        <v>0.106</v>
      </c>
      <c r="L2821" s="129">
        <v>0.115</v>
      </c>
      <c r="M2821" s="129">
        <v>0.123</v>
      </c>
      <c r="N2821" s="129">
        <v>0.13300000000000001</v>
      </c>
      <c r="O2821" s="129">
        <v>0.155</v>
      </c>
      <c r="P2821" s="129">
        <v>0.17399999999999999</v>
      </c>
      <c r="Q2821" s="129">
        <v>0.20200000000000001</v>
      </c>
      <c r="R2821" s="129">
        <v>0.223</v>
      </c>
      <c r="S2821" s="129">
        <v>0.25800000000000001</v>
      </c>
      <c r="T2821" s="129">
        <v>0.26800000000000002</v>
      </c>
      <c r="U2821" s="129">
        <v>0.29199999999999998</v>
      </c>
      <c r="V2821" s="129">
        <v>0.30399999999999999</v>
      </c>
      <c r="W2821" s="129">
        <v>0.30299999999999999</v>
      </c>
      <c r="X2821" s="129">
        <v>0.318</v>
      </c>
      <c r="Y2821" s="129">
        <v>0.33500000000000002</v>
      </c>
      <c r="Z2821" s="129">
        <v>0.36099999999999999</v>
      </c>
      <c r="AA2821" s="129">
        <v>0.38900000000000001</v>
      </c>
      <c r="AB2821" s="129">
        <v>0.44500000000000001</v>
      </c>
      <c r="AC2821" s="129">
        <v>0.48199999999999998</v>
      </c>
      <c r="AD2821" s="129">
        <v>0.52</v>
      </c>
      <c r="AE2821" s="129">
        <v>0.52</v>
      </c>
      <c r="AF2821" s="129">
        <v>0.54</v>
      </c>
      <c r="AG2821" s="129">
        <v>0.59099999999999997</v>
      </c>
      <c r="AH2821" s="129">
        <v>0.59899999999999998</v>
      </c>
      <c r="AI2821" s="129">
        <v>0.69499999999999995</v>
      </c>
      <c r="AJ2821" s="129">
        <v>0.69899999999999995</v>
      </c>
      <c r="AK2821" s="129">
        <v>0.75900000000000001</v>
      </c>
      <c r="AL2821" s="129">
        <v>0.82599999999999996</v>
      </c>
      <c r="AM2821" s="129">
        <v>0.77100000000000002</v>
      </c>
      <c r="AN2821" s="129">
        <v>0.77</v>
      </c>
      <c r="AO2821" s="129">
        <v>0.78</v>
      </c>
      <c r="AP2821" s="129">
        <v>0.79</v>
      </c>
      <c r="AQ2821" s="129">
        <v>0.81100000000000005</v>
      </c>
      <c r="AR2821" s="129">
        <v>0.83699999999999997</v>
      </c>
      <c r="AS2821" s="129">
        <v>0.86499999999999999</v>
      </c>
      <c r="AT2821" s="129">
        <v>0.90100000000000002</v>
      </c>
      <c r="AU2821" s="129">
        <v>0.94299999999999995</v>
      </c>
      <c r="AV2821" s="129">
        <v>0.98899999999999999</v>
      </c>
      <c r="AW2821" s="129">
        <v>2012</v>
      </c>
    </row>
    <row r="2822" spans="1:49">
      <c r="A2822" s="129">
        <v>328</v>
      </c>
      <c r="B2822" s="129" t="s">
        <v>2750</v>
      </c>
      <c r="C2822" s="129" t="s">
        <v>1722</v>
      </c>
      <c r="D2822" s="129" t="s">
        <v>2749</v>
      </c>
      <c r="E2822" s="129" t="s">
        <v>1721</v>
      </c>
      <c r="F2822" s="129" t="s">
        <v>1720</v>
      </c>
      <c r="G2822" s="129" t="s">
        <v>1675</v>
      </c>
      <c r="I2822" s="129" t="s">
        <v>1719</v>
      </c>
      <c r="J2822" s="129">
        <v>44.177</v>
      </c>
      <c r="K2822" s="129">
        <v>46.030999999999999</v>
      </c>
      <c r="L2822" s="129">
        <v>47.704999999999998</v>
      </c>
      <c r="M2822" s="129">
        <v>49.389000000000003</v>
      </c>
      <c r="N2822" s="129">
        <v>51.225000000000001</v>
      </c>
      <c r="O2822" s="129">
        <v>55.390999999999998</v>
      </c>
      <c r="P2822" s="129">
        <v>57.305</v>
      </c>
      <c r="Q2822" s="129">
        <v>60.075000000000003</v>
      </c>
      <c r="R2822" s="129">
        <v>64.227000000000004</v>
      </c>
      <c r="S2822" s="129">
        <v>69.950999999999993</v>
      </c>
      <c r="T2822" s="129">
        <v>68.986999999999995</v>
      </c>
      <c r="U2822" s="129">
        <v>73.495999999999995</v>
      </c>
      <c r="V2822" s="129">
        <v>76.347999999999999</v>
      </c>
      <c r="W2822" s="129">
        <v>77.917000000000002</v>
      </c>
      <c r="X2822" s="129">
        <v>79.563999999999993</v>
      </c>
      <c r="Y2822" s="129">
        <v>81.603999999999999</v>
      </c>
      <c r="Z2822" s="129">
        <v>83.983999999999995</v>
      </c>
      <c r="AA2822" s="129">
        <v>85.975999999999999</v>
      </c>
      <c r="AB2822" s="129">
        <v>87.216999999999999</v>
      </c>
      <c r="AC2822" s="129">
        <v>87.745000000000005</v>
      </c>
      <c r="AD2822" s="129">
        <v>89.212999999999994</v>
      </c>
      <c r="AE2822" s="129">
        <v>91.126000000000005</v>
      </c>
      <c r="AF2822" s="129">
        <v>91.465000000000003</v>
      </c>
      <c r="AG2822" s="129">
        <v>91.394000000000005</v>
      </c>
      <c r="AH2822" s="129">
        <v>93.251000000000005</v>
      </c>
      <c r="AI2822" s="129">
        <v>95.55</v>
      </c>
      <c r="AJ2822" s="129">
        <v>100</v>
      </c>
      <c r="AK2822" s="129">
        <v>102.319</v>
      </c>
      <c r="AL2822" s="129">
        <v>110.349</v>
      </c>
      <c r="AM2822" s="129">
        <v>110.392</v>
      </c>
      <c r="AN2822" s="129">
        <v>110.557</v>
      </c>
      <c r="AO2822" s="129">
        <v>111.01</v>
      </c>
      <c r="AP2822" s="129">
        <v>113.247</v>
      </c>
      <c r="AQ2822" s="129">
        <v>115.44499999999999</v>
      </c>
      <c r="AR2822" s="129">
        <v>117.82599999999999</v>
      </c>
      <c r="AS2822" s="129">
        <v>120.31</v>
      </c>
      <c r="AT2822" s="129">
        <v>123.02200000000001</v>
      </c>
      <c r="AU2822" s="129">
        <v>125.886</v>
      </c>
      <c r="AV2822" s="129">
        <v>128.935</v>
      </c>
      <c r="AW2822" s="129">
        <v>2012</v>
      </c>
    </row>
    <row r="2823" spans="1:49">
      <c r="A2823" s="129">
        <v>328</v>
      </c>
      <c r="B2823" s="129" t="s">
        <v>2750</v>
      </c>
      <c r="C2823" s="129" t="s">
        <v>1718</v>
      </c>
      <c r="D2823" s="129" t="s">
        <v>2749</v>
      </c>
      <c r="E2823" s="129" t="s">
        <v>1717</v>
      </c>
      <c r="F2823" s="129" t="s">
        <v>1716</v>
      </c>
      <c r="G2823" s="129" t="s">
        <v>1608</v>
      </c>
      <c r="H2823" s="129" t="s">
        <v>3</v>
      </c>
      <c r="I2823" s="129" t="s">
        <v>1715</v>
      </c>
      <c r="J2823" s="130">
        <v>6956.2659999999996</v>
      </c>
      <c r="K2823" s="130">
        <v>6895.7669999999998</v>
      </c>
      <c r="L2823" s="130">
        <v>7014.799</v>
      </c>
      <c r="M2823" s="130">
        <v>6984.3969999999999</v>
      </c>
      <c r="N2823" s="130">
        <v>7142.5839999999998</v>
      </c>
      <c r="O2823" s="130">
        <v>7579.0389999999998</v>
      </c>
      <c r="P2823" s="130">
        <v>8209.1110000000008</v>
      </c>
      <c r="Q2823" s="130">
        <v>9163.2469999999994</v>
      </c>
      <c r="R2823" s="130">
        <v>9584.9130000000005</v>
      </c>
      <c r="S2823" s="130">
        <v>10286.446</v>
      </c>
      <c r="T2823" s="130">
        <v>10888.009</v>
      </c>
      <c r="U2823" s="130">
        <v>11148.335999999999</v>
      </c>
      <c r="V2823" s="130">
        <v>11061.485000000001</v>
      </c>
      <c r="W2823" s="130">
        <v>10679.995999999999</v>
      </c>
      <c r="X2823" s="130">
        <v>10878.871999999999</v>
      </c>
      <c r="Y2823" s="130">
        <v>11080.553</v>
      </c>
      <c r="Z2823" s="130">
        <v>11523.663</v>
      </c>
      <c r="AA2823" s="130">
        <v>12079.923000000001</v>
      </c>
      <c r="AB2823" s="130">
        <v>13602.386</v>
      </c>
      <c r="AC2823" s="130">
        <v>14619.037</v>
      </c>
      <c r="AD2823" s="130">
        <v>15503.013000000001</v>
      </c>
      <c r="AE2823" s="130">
        <v>15158.041999999999</v>
      </c>
      <c r="AF2823" s="130">
        <v>15644.779</v>
      </c>
      <c r="AG2823" s="130">
        <v>17085.010999999999</v>
      </c>
      <c r="AH2823" s="130">
        <v>16931.319</v>
      </c>
      <c r="AI2823" s="130">
        <v>19126.538</v>
      </c>
      <c r="AJ2823" s="130">
        <v>18308.877</v>
      </c>
      <c r="AK2823" s="130">
        <v>19367.794999999998</v>
      </c>
      <c r="AL2823" s="130">
        <v>19484.526999999998</v>
      </c>
      <c r="AM2823" s="130">
        <v>18121.634999999998</v>
      </c>
      <c r="AN2823" s="130">
        <v>17990.393</v>
      </c>
      <c r="AO2823" s="130">
        <v>18075.600999999999</v>
      </c>
      <c r="AP2823" s="130">
        <v>17872.848000000002</v>
      </c>
      <c r="AQ2823" s="130">
        <v>17960.212</v>
      </c>
      <c r="AR2823" s="130">
        <v>18093.297999999999</v>
      </c>
      <c r="AS2823" s="130">
        <v>18254.425999999999</v>
      </c>
      <c r="AT2823" s="130">
        <v>18551.659</v>
      </c>
      <c r="AU2823" s="130">
        <v>18901.819</v>
      </c>
      <c r="AV2823" s="130">
        <v>19315.12</v>
      </c>
      <c r="AW2823" s="129">
        <v>2011</v>
      </c>
    </row>
    <row r="2824" spans="1:49">
      <c r="A2824" s="129">
        <v>328</v>
      </c>
      <c r="B2824" s="129" t="s">
        <v>2750</v>
      </c>
      <c r="C2824" s="129" t="s">
        <v>1714</v>
      </c>
      <c r="D2824" s="129" t="s">
        <v>2749</v>
      </c>
      <c r="E2824" s="129" t="s">
        <v>1711</v>
      </c>
      <c r="F2824" s="129" t="s">
        <v>1713</v>
      </c>
      <c r="G2824" s="129" t="s">
        <v>1608</v>
      </c>
      <c r="H2824" s="129" t="s">
        <v>3</v>
      </c>
      <c r="I2824" s="129" t="s">
        <v>1699</v>
      </c>
      <c r="J2824" s="130">
        <v>3073.038</v>
      </c>
      <c r="K2824" s="130">
        <v>3174.1579999999999</v>
      </c>
      <c r="L2824" s="130">
        <v>3346.4279999999999</v>
      </c>
      <c r="M2824" s="130">
        <v>3449.5169999999998</v>
      </c>
      <c r="N2824" s="130">
        <v>3658.7739999999999</v>
      </c>
      <c r="O2824" s="130">
        <v>4198.1030000000001</v>
      </c>
      <c r="P2824" s="130">
        <v>4704.2370000000001</v>
      </c>
      <c r="Q2824" s="130">
        <v>5504.8289999999997</v>
      </c>
      <c r="R2824" s="130">
        <v>6156.1419999999998</v>
      </c>
      <c r="S2824" s="130">
        <v>7195.5209999999997</v>
      </c>
      <c r="T2824" s="130">
        <v>7511.3469999999998</v>
      </c>
      <c r="U2824" s="130">
        <v>8193.57</v>
      </c>
      <c r="V2824" s="130">
        <v>8445.2260000000006</v>
      </c>
      <c r="W2824" s="130">
        <v>8321.51</v>
      </c>
      <c r="X2824" s="130">
        <v>8655.652</v>
      </c>
      <c r="Y2824" s="130">
        <v>9042.2009999999991</v>
      </c>
      <c r="Z2824" s="130">
        <v>9678.07</v>
      </c>
      <c r="AA2824" s="130">
        <v>10385.884</v>
      </c>
      <c r="AB2824" s="130">
        <v>11863.629000000001</v>
      </c>
      <c r="AC2824" s="130">
        <v>12827.492</v>
      </c>
      <c r="AD2824" s="130">
        <v>13830.695</v>
      </c>
      <c r="AE2824" s="130">
        <v>13812.892</v>
      </c>
      <c r="AF2824" s="130">
        <v>14309.489</v>
      </c>
      <c r="AG2824" s="130">
        <v>15614.753000000001</v>
      </c>
      <c r="AH2824" s="130">
        <v>15788.592000000001</v>
      </c>
      <c r="AI2824" s="130">
        <v>18275.349999999999</v>
      </c>
      <c r="AJ2824" s="130">
        <v>18308.877</v>
      </c>
      <c r="AK2824" s="130">
        <v>19817.02</v>
      </c>
      <c r="AL2824" s="130">
        <v>21500.922999999999</v>
      </c>
      <c r="AM2824" s="130">
        <v>20004.893</v>
      </c>
      <c r="AN2824" s="130">
        <v>19889.684000000001</v>
      </c>
      <c r="AO2824" s="130">
        <v>20065.738000000001</v>
      </c>
      <c r="AP2824" s="130">
        <v>20240.437000000002</v>
      </c>
      <c r="AQ2824" s="130">
        <v>20734.166000000001</v>
      </c>
      <c r="AR2824" s="130">
        <v>21318.677</v>
      </c>
      <c r="AS2824" s="130">
        <v>21961.881000000001</v>
      </c>
      <c r="AT2824" s="130">
        <v>22822.530999999999</v>
      </c>
      <c r="AU2824" s="130">
        <v>23794.68</v>
      </c>
      <c r="AV2824" s="130">
        <v>24903.937999999998</v>
      </c>
      <c r="AW2824" s="129">
        <v>2011</v>
      </c>
    </row>
    <row r="2825" spans="1:49">
      <c r="A2825" s="129">
        <v>328</v>
      </c>
      <c r="B2825" s="129" t="s">
        <v>2750</v>
      </c>
      <c r="C2825" s="129" t="s">
        <v>1712</v>
      </c>
      <c r="D2825" s="129" t="s">
        <v>2749</v>
      </c>
      <c r="E2825" s="129" t="s">
        <v>1711</v>
      </c>
      <c r="F2825" s="129" t="s">
        <v>1710</v>
      </c>
      <c r="G2825" s="129" t="s">
        <v>1605</v>
      </c>
      <c r="H2825" s="129" t="s">
        <v>3</v>
      </c>
      <c r="I2825" s="129" t="s">
        <v>1699</v>
      </c>
      <c r="J2825" s="130">
        <v>1138.162</v>
      </c>
      <c r="K2825" s="130">
        <v>1175.614</v>
      </c>
      <c r="L2825" s="130">
        <v>1239.4179999999999</v>
      </c>
      <c r="M2825" s="130">
        <v>1277.5989999999999</v>
      </c>
      <c r="N2825" s="130">
        <v>1355.1010000000001</v>
      </c>
      <c r="O2825" s="130">
        <v>1554.8530000000001</v>
      </c>
      <c r="P2825" s="130">
        <v>1742.31</v>
      </c>
      <c r="Q2825" s="130">
        <v>2038.826</v>
      </c>
      <c r="R2825" s="130">
        <v>2280.0520000000001</v>
      </c>
      <c r="S2825" s="130">
        <v>2665.0079999999998</v>
      </c>
      <c r="T2825" s="130">
        <v>2781.98</v>
      </c>
      <c r="U2825" s="130">
        <v>3034.6559999999999</v>
      </c>
      <c r="V2825" s="130">
        <v>3127.8620000000001</v>
      </c>
      <c r="W2825" s="130">
        <v>3082.0410000000002</v>
      </c>
      <c r="X2825" s="130">
        <v>3205.797</v>
      </c>
      <c r="Y2825" s="130">
        <v>3348.9630000000002</v>
      </c>
      <c r="Z2825" s="130">
        <v>3584.47</v>
      </c>
      <c r="AA2825" s="130">
        <v>3846.6239999999998</v>
      </c>
      <c r="AB2825" s="130">
        <v>4393.9369999999999</v>
      </c>
      <c r="AC2825" s="130">
        <v>4750.9229999999998</v>
      </c>
      <c r="AD2825" s="130">
        <v>5122.4790000000003</v>
      </c>
      <c r="AE2825" s="130">
        <v>5115.8860000000004</v>
      </c>
      <c r="AF2825" s="130">
        <v>5299.8109999999997</v>
      </c>
      <c r="AG2825" s="130">
        <v>5783.2420000000002</v>
      </c>
      <c r="AH2825" s="130">
        <v>5847.6270000000004</v>
      </c>
      <c r="AI2825" s="130">
        <v>6768.6480000000001</v>
      </c>
      <c r="AJ2825" s="130">
        <v>6781.0659999999998</v>
      </c>
      <c r="AK2825" s="130">
        <v>7339.6369999999997</v>
      </c>
      <c r="AL2825" s="130">
        <v>7963.3050000000003</v>
      </c>
      <c r="AM2825" s="130">
        <v>7409.22</v>
      </c>
      <c r="AN2825" s="130">
        <v>7366.549</v>
      </c>
      <c r="AO2825" s="130">
        <v>7431.7550000000001</v>
      </c>
      <c r="AP2825" s="130">
        <v>7496.4579999999996</v>
      </c>
      <c r="AQ2825" s="130">
        <v>7679.3209999999999</v>
      </c>
      <c r="AR2825" s="130">
        <v>7895.8059999999996</v>
      </c>
      <c r="AS2825" s="130">
        <v>8134.03</v>
      </c>
      <c r="AT2825" s="130">
        <v>8452.7890000000007</v>
      </c>
      <c r="AU2825" s="130">
        <v>8812.8439999999991</v>
      </c>
      <c r="AV2825" s="130">
        <v>9223.6810000000005</v>
      </c>
      <c r="AW2825" s="129">
        <v>2011</v>
      </c>
    </row>
    <row r="2826" spans="1:49">
      <c r="A2826" s="129">
        <v>328</v>
      </c>
      <c r="B2826" s="129" t="s">
        <v>2750</v>
      </c>
      <c r="C2826" s="129" t="s">
        <v>1709</v>
      </c>
      <c r="D2826" s="129" t="s">
        <v>2749</v>
      </c>
      <c r="E2826" s="129" t="s">
        <v>1708</v>
      </c>
      <c r="F2826" s="129" t="s">
        <v>1707</v>
      </c>
      <c r="G2826" s="129" t="s">
        <v>1625</v>
      </c>
    </row>
    <row r="2827" spans="1:49">
      <c r="A2827" s="129">
        <v>328</v>
      </c>
      <c r="B2827" s="129" t="s">
        <v>2750</v>
      </c>
      <c r="C2827" s="129" t="s">
        <v>1706</v>
      </c>
      <c r="D2827" s="129" t="s">
        <v>2749</v>
      </c>
      <c r="E2827" s="129" t="s">
        <v>1705</v>
      </c>
      <c r="F2827" s="129" t="s">
        <v>1704</v>
      </c>
      <c r="G2827" s="129" t="s">
        <v>1700</v>
      </c>
      <c r="H2827" s="129" t="s">
        <v>1604</v>
      </c>
      <c r="I2827" s="129" t="s">
        <v>1691</v>
      </c>
      <c r="J2827" s="129">
        <v>0.20899999999999999</v>
      </c>
      <c r="K2827" s="129">
        <v>0.23</v>
      </c>
      <c r="L2827" s="129">
        <v>0.25600000000000001</v>
      </c>
      <c r="M2827" s="129">
        <v>0.27300000000000002</v>
      </c>
      <c r="N2827" s="129">
        <v>0.29599999999999999</v>
      </c>
      <c r="O2827" s="129">
        <v>0.32900000000000001</v>
      </c>
      <c r="P2827" s="129">
        <v>0.36499999999999999</v>
      </c>
      <c r="Q2827" s="129">
        <v>0.41399999999999998</v>
      </c>
      <c r="R2827" s="129">
        <v>0.443</v>
      </c>
      <c r="S2827" s="129">
        <v>0.48799999999999999</v>
      </c>
      <c r="T2827" s="129">
        <v>0.53200000000000003</v>
      </c>
      <c r="U2827" s="129">
        <v>0.56399999999999995</v>
      </c>
      <c r="V2827" s="129">
        <v>0.57699999999999996</v>
      </c>
      <c r="W2827" s="129">
        <v>0.57599999999999996</v>
      </c>
      <c r="X2827" s="129">
        <v>0.60599999999999998</v>
      </c>
      <c r="Y2827" s="129">
        <v>0.63600000000000001</v>
      </c>
      <c r="Z2827" s="129">
        <v>0.67700000000000005</v>
      </c>
      <c r="AA2827" s="129">
        <v>0.72399999999999998</v>
      </c>
      <c r="AB2827" s="129">
        <v>0.82599999999999996</v>
      </c>
      <c r="AC2827" s="129">
        <v>0.90100000000000002</v>
      </c>
      <c r="AD2827" s="129">
        <v>0.97899999999999998</v>
      </c>
      <c r="AE2827" s="129">
        <v>0.98099999999999998</v>
      </c>
      <c r="AF2827" s="129">
        <v>1.0309999999999999</v>
      </c>
      <c r="AG2827" s="129">
        <v>1.151</v>
      </c>
      <c r="AH2827" s="129">
        <v>1.1659999999999999</v>
      </c>
      <c r="AI2827" s="129">
        <v>1.3049999999999999</v>
      </c>
      <c r="AJ2827" s="129">
        <v>1.2909999999999999</v>
      </c>
      <c r="AK2827" s="129">
        <v>1.407</v>
      </c>
      <c r="AL2827" s="129">
        <v>1.448</v>
      </c>
      <c r="AM2827" s="129">
        <v>1.3620000000000001</v>
      </c>
      <c r="AN2827" s="129">
        <v>1.3740000000000001</v>
      </c>
      <c r="AO2827" s="129">
        <v>1.4139999999999999</v>
      </c>
      <c r="AP2827" s="129">
        <v>1.427</v>
      </c>
      <c r="AQ2827" s="129">
        <v>1.458</v>
      </c>
      <c r="AR2827" s="129">
        <v>1.498</v>
      </c>
      <c r="AS2827" s="129">
        <v>1.5469999999999999</v>
      </c>
      <c r="AT2827" s="129">
        <v>1.609</v>
      </c>
      <c r="AU2827" s="129">
        <v>1.679</v>
      </c>
      <c r="AV2827" s="129">
        <v>1.756</v>
      </c>
      <c r="AW2827" s="129">
        <v>2012</v>
      </c>
    </row>
    <row r="2828" spans="1:49">
      <c r="A2828" s="129">
        <v>328</v>
      </c>
      <c r="B2828" s="129" t="s">
        <v>2750</v>
      </c>
      <c r="C2828" s="129" t="s">
        <v>1703</v>
      </c>
      <c r="D2828" s="129" t="s">
        <v>2749</v>
      </c>
      <c r="E2828" s="129" t="s">
        <v>1702</v>
      </c>
      <c r="F2828" s="129" t="s">
        <v>1701</v>
      </c>
      <c r="G2828" s="129" t="s">
        <v>1700</v>
      </c>
      <c r="H2828" s="129" t="s">
        <v>3</v>
      </c>
      <c r="I2828" s="129" t="s">
        <v>1699</v>
      </c>
      <c r="J2828" s="130">
        <v>2348.0140000000001</v>
      </c>
      <c r="K2828" s="130">
        <v>2544.8939999999998</v>
      </c>
      <c r="L2828" s="130">
        <v>2749.4520000000002</v>
      </c>
      <c r="M2828" s="130">
        <v>2845.6</v>
      </c>
      <c r="N2828" s="130">
        <v>3013.3339999999998</v>
      </c>
      <c r="O2828" s="130">
        <v>3299.7629999999999</v>
      </c>
      <c r="P2828" s="130">
        <v>3646.1489999999999</v>
      </c>
      <c r="Q2828" s="130">
        <v>4173.7830000000004</v>
      </c>
      <c r="R2828" s="130">
        <v>4518.72</v>
      </c>
      <c r="S2828" s="130">
        <v>5037.9759999999997</v>
      </c>
      <c r="T2828" s="130">
        <v>5529.8779999999997</v>
      </c>
      <c r="U2828" s="130">
        <v>5850.5290000000005</v>
      </c>
      <c r="V2828" s="130">
        <v>5937.2809999999999</v>
      </c>
      <c r="W2828" s="130">
        <v>5868.96</v>
      </c>
      <c r="X2828" s="130">
        <v>6105.4960000000001</v>
      </c>
      <c r="Y2828" s="130">
        <v>6348.4470000000001</v>
      </c>
      <c r="Z2828" s="130">
        <v>6722.8329999999996</v>
      </c>
      <c r="AA2828" s="130">
        <v>7167.9520000000002</v>
      </c>
      <c r="AB2828" s="130">
        <v>8158.9110000000001</v>
      </c>
      <c r="AC2828" s="130">
        <v>8893.973</v>
      </c>
      <c r="AD2828" s="130">
        <v>9646.0810000000001</v>
      </c>
      <c r="AE2828" s="130">
        <v>9647.4210000000003</v>
      </c>
      <c r="AF2828" s="130">
        <v>10110.259</v>
      </c>
      <c r="AG2828" s="130">
        <v>11261.708000000001</v>
      </c>
      <c r="AH2828" s="130">
        <v>11376.486000000001</v>
      </c>
      <c r="AI2828" s="130">
        <v>12702.936</v>
      </c>
      <c r="AJ2828" s="130">
        <v>12533.648999999999</v>
      </c>
      <c r="AK2828" s="130">
        <v>13610.462</v>
      </c>
      <c r="AL2828" s="130">
        <v>13959.902</v>
      </c>
      <c r="AM2828" s="130">
        <v>13083.42</v>
      </c>
      <c r="AN2828" s="130">
        <v>13145.912</v>
      </c>
      <c r="AO2828" s="130">
        <v>13467.572</v>
      </c>
      <c r="AP2828" s="130">
        <v>13549.23</v>
      </c>
      <c r="AQ2828" s="130">
        <v>13802.183999999999</v>
      </c>
      <c r="AR2828" s="130">
        <v>14132.049000000001</v>
      </c>
      <c r="AS2828" s="130">
        <v>14549.727000000001</v>
      </c>
      <c r="AT2828" s="130">
        <v>15093.463</v>
      </c>
      <c r="AU2828" s="130">
        <v>15695.859</v>
      </c>
      <c r="AV2828" s="130">
        <v>16369.055</v>
      </c>
      <c r="AW2828" s="129">
        <v>2011</v>
      </c>
    </row>
    <row r="2829" spans="1:49">
      <c r="A2829" s="129">
        <v>328</v>
      </c>
      <c r="B2829" s="129" t="s">
        <v>2750</v>
      </c>
      <c r="C2829" s="129" t="s">
        <v>1698</v>
      </c>
      <c r="D2829" s="129" t="s">
        <v>2749</v>
      </c>
      <c r="E2829" s="129" t="s">
        <v>1697</v>
      </c>
      <c r="F2829" s="129" t="s">
        <v>1696</v>
      </c>
      <c r="G2829" s="129" t="s">
        <v>50</v>
      </c>
      <c r="I2829" s="129" t="s">
        <v>1691</v>
      </c>
      <c r="J2829" s="129">
        <v>2E-3</v>
      </c>
      <c r="K2829" s="129">
        <v>2E-3</v>
      </c>
      <c r="L2829" s="129">
        <v>2E-3</v>
      </c>
      <c r="M2829" s="129">
        <v>2E-3</v>
      </c>
      <c r="N2829" s="129">
        <v>2E-3</v>
      </c>
      <c r="O2829" s="129">
        <v>2E-3</v>
      </c>
      <c r="P2829" s="129">
        <v>2E-3</v>
      </c>
      <c r="Q2829" s="129">
        <v>2E-3</v>
      </c>
      <c r="R2829" s="129">
        <v>2E-3</v>
      </c>
      <c r="S2829" s="129">
        <v>2E-3</v>
      </c>
      <c r="T2829" s="129">
        <v>2E-3</v>
      </c>
      <c r="U2829" s="129">
        <v>2E-3</v>
      </c>
      <c r="V2829" s="129">
        <v>2E-3</v>
      </c>
      <c r="W2829" s="129">
        <v>2E-3</v>
      </c>
      <c r="X2829" s="129">
        <v>2E-3</v>
      </c>
      <c r="Y2829" s="129">
        <v>2E-3</v>
      </c>
      <c r="Z2829" s="129">
        <v>2E-3</v>
      </c>
      <c r="AA2829" s="129">
        <v>2E-3</v>
      </c>
      <c r="AB2829" s="129">
        <v>2E-3</v>
      </c>
      <c r="AC2829" s="129">
        <v>2E-3</v>
      </c>
      <c r="AD2829" s="129">
        <v>2E-3</v>
      </c>
      <c r="AE2829" s="129">
        <v>2E-3</v>
      </c>
      <c r="AF2829" s="129">
        <v>2E-3</v>
      </c>
      <c r="AG2829" s="129">
        <v>2E-3</v>
      </c>
      <c r="AH2829" s="129">
        <v>2E-3</v>
      </c>
      <c r="AI2829" s="129">
        <v>2E-3</v>
      </c>
      <c r="AJ2829" s="129">
        <v>2E-3</v>
      </c>
      <c r="AK2829" s="129">
        <v>2E-3</v>
      </c>
      <c r="AL2829" s="129">
        <v>2E-3</v>
      </c>
      <c r="AM2829" s="129">
        <v>2E-3</v>
      </c>
      <c r="AN2829" s="129">
        <v>2E-3</v>
      </c>
      <c r="AO2829" s="129">
        <v>2E-3</v>
      </c>
      <c r="AP2829" s="129">
        <v>2E-3</v>
      </c>
      <c r="AQ2829" s="129">
        <v>2E-3</v>
      </c>
      <c r="AR2829" s="129">
        <v>2E-3</v>
      </c>
      <c r="AS2829" s="129">
        <v>2E-3</v>
      </c>
      <c r="AT2829" s="129">
        <v>2E-3</v>
      </c>
      <c r="AU2829" s="129">
        <v>2E-3</v>
      </c>
      <c r="AV2829" s="129">
        <v>2E-3</v>
      </c>
      <c r="AW2829" s="129">
        <v>2011</v>
      </c>
    </row>
    <row r="2830" spans="1:49">
      <c r="A2830" s="129">
        <v>328</v>
      </c>
      <c r="B2830" s="129" t="s">
        <v>2750</v>
      </c>
      <c r="C2830" s="129" t="s">
        <v>1695</v>
      </c>
      <c r="D2830" s="129" t="s">
        <v>2749</v>
      </c>
      <c r="E2830" s="129" t="s">
        <v>1694</v>
      </c>
      <c r="F2830" s="129" t="s">
        <v>1693</v>
      </c>
      <c r="G2830" s="129" t="s">
        <v>1692</v>
      </c>
      <c r="I2830" s="129" t="s">
        <v>1691</v>
      </c>
      <c r="J2830" s="129">
        <v>1.3089999999999999</v>
      </c>
      <c r="K2830" s="129">
        <v>1.2470000000000001</v>
      </c>
      <c r="L2830" s="129">
        <v>1.2170000000000001</v>
      </c>
      <c r="M2830" s="129">
        <v>1.212</v>
      </c>
      <c r="N2830" s="129">
        <v>1.214</v>
      </c>
      <c r="O2830" s="129">
        <v>1.272</v>
      </c>
      <c r="P2830" s="129">
        <v>1.29</v>
      </c>
      <c r="Q2830" s="129">
        <v>1.319</v>
      </c>
      <c r="R2830" s="129">
        <v>1.3620000000000001</v>
      </c>
      <c r="S2830" s="129">
        <v>1.4279999999999999</v>
      </c>
      <c r="T2830" s="129">
        <v>1.3580000000000001</v>
      </c>
      <c r="U2830" s="129">
        <v>1.4</v>
      </c>
      <c r="V2830" s="129">
        <v>1.4219999999999999</v>
      </c>
      <c r="W2830" s="129">
        <v>1.4179999999999999</v>
      </c>
      <c r="X2830" s="129">
        <v>1.4179999999999999</v>
      </c>
      <c r="Y2830" s="129">
        <v>1.4239999999999999</v>
      </c>
      <c r="Z2830" s="129">
        <v>1.44</v>
      </c>
      <c r="AA2830" s="129">
        <v>1.4490000000000001</v>
      </c>
      <c r="AB2830" s="129">
        <v>1.454</v>
      </c>
      <c r="AC2830" s="129">
        <v>1.4419999999999999</v>
      </c>
      <c r="AD2830" s="129">
        <v>1.4339999999999999</v>
      </c>
      <c r="AE2830" s="129">
        <v>1.4319999999999999</v>
      </c>
      <c r="AF2830" s="129">
        <v>1.415</v>
      </c>
      <c r="AG2830" s="129">
        <v>1.387</v>
      </c>
      <c r="AH2830" s="129">
        <v>1.3879999999999999</v>
      </c>
      <c r="AI2830" s="129">
        <v>1.4390000000000001</v>
      </c>
      <c r="AJ2830" s="129">
        <v>1.4610000000000001</v>
      </c>
      <c r="AK2830" s="129">
        <v>1.456</v>
      </c>
      <c r="AL2830" s="129">
        <v>1.54</v>
      </c>
      <c r="AM2830" s="129">
        <v>1.5289999999999999</v>
      </c>
      <c r="AN2830" s="129">
        <v>1.5129999999999999</v>
      </c>
      <c r="AO2830" s="129">
        <v>1.49</v>
      </c>
      <c r="AP2830" s="129">
        <v>1.494</v>
      </c>
      <c r="AQ2830" s="129">
        <v>1.502</v>
      </c>
      <c r="AR2830" s="129">
        <v>1.5089999999999999</v>
      </c>
      <c r="AS2830" s="129">
        <v>1.5089999999999999</v>
      </c>
      <c r="AT2830" s="129">
        <v>1.512</v>
      </c>
      <c r="AU2830" s="129">
        <v>1.516</v>
      </c>
      <c r="AV2830" s="129">
        <v>1.5209999999999999</v>
      </c>
      <c r="AW2830" s="129">
        <v>2012</v>
      </c>
    </row>
    <row r="2831" spans="1:49">
      <c r="A2831" s="129">
        <v>328</v>
      </c>
      <c r="B2831" s="129" t="s">
        <v>2750</v>
      </c>
      <c r="C2831" s="129" t="s">
        <v>1690</v>
      </c>
      <c r="D2831" s="129" t="s">
        <v>2749</v>
      </c>
      <c r="E2831" s="129" t="s">
        <v>1689</v>
      </c>
      <c r="F2831" s="129" t="s">
        <v>1688</v>
      </c>
      <c r="G2831" s="129" t="s">
        <v>1597</v>
      </c>
      <c r="I2831" s="129" t="s">
        <v>2756</v>
      </c>
      <c r="J2831" s="129">
        <v>21.183</v>
      </c>
      <c r="K2831" s="129">
        <v>34.838000000000001</v>
      </c>
      <c r="L2831" s="129">
        <v>37.834000000000003</v>
      </c>
      <c r="M2831" s="129">
        <v>35.466000000000001</v>
      </c>
      <c r="N2831" s="129">
        <v>24.420999999999999</v>
      </c>
      <c r="O2831" s="129">
        <v>25.454000000000001</v>
      </c>
      <c r="P2831" s="129">
        <v>27.329000000000001</v>
      </c>
      <c r="Q2831" s="129">
        <v>28.459</v>
      </c>
      <c r="R2831" s="129">
        <v>29.231999999999999</v>
      </c>
      <c r="S2831" s="129">
        <v>28.614999999999998</v>
      </c>
      <c r="T2831" s="129">
        <v>32.003</v>
      </c>
      <c r="U2831" s="129">
        <v>31.471</v>
      </c>
      <c r="V2831" s="129">
        <v>25.102</v>
      </c>
      <c r="W2831" s="129">
        <v>26.561</v>
      </c>
      <c r="X2831" s="129">
        <v>30.62</v>
      </c>
      <c r="Y2831" s="129">
        <v>27.571000000000002</v>
      </c>
      <c r="Z2831" s="129">
        <v>31.605</v>
      </c>
      <c r="AA2831" s="129">
        <v>32.579000000000001</v>
      </c>
      <c r="AB2831" s="129">
        <v>31.462</v>
      </c>
      <c r="AC2831" s="129">
        <v>34.551000000000002</v>
      </c>
      <c r="AD2831" s="129">
        <v>37.901000000000003</v>
      </c>
      <c r="AE2831" s="129">
        <v>30.33</v>
      </c>
      <c r="AF2831" s="129">
        <v>27.658000000000001</v>
      </c>
      <c r="AG2831" s="129">
        <v>34.307000000000002</v>
      </c>
      <c r="AH2831" s="129">
        <v>35.146000000000001</v>
      </c>
      <c r="AI2831" s="129">
        <v>46.29</v>
      </c>
      <c r="AJ2831" s="129">
        <v>35.621000000000002</v>
      </c>
      <c r="AK2831" s="129">
        <v>35.411999999999999</v>
      </c>
      <c r="AL2831" s="129">
        <v>31.055</v>
      </c>
      <c r="AM2831" s="129">
        <v>23.925000000000001</v>
      </c>
      <c r="AN2831" s="129">
        <v>22.05</v>
      </c>
      <c r="AO2831" s="129">
        <v>20.407</v>
      </c>
      <c r="AP2831" s="129">
        <v>17.596</v>
      </c>
      <c r="AQ2831" s="129">
        <v>21.808</v>
      </c>
      <c r="AR2831" s="129">
        <v>21.783000000000001</v>
      </c>
      <c r="AS2831" s="129">
        <v>22.797999999999998</v>
      </c>
      <c r="AT2831" s="129">
        <v>23.675000000000001</v>
      </c>
      <c r="AU2831" s="129">
        <v>24.513999999999999</v>
      </c>
      <c r="AV2831" s="129">
        <v>24.251000000000001</v>
      </c>
      <c r="AW2831" s="129">
        <v>2012</v>
      </c>
    </row>
    <row r="2832" spans="1:49">
      <c r="A2832" s="129">
        <v>328</v>
      </c>
      <c r="B2832" s="129" t="s">
        <v>2750</v>
      </c>
      <c r="C2832" s="129" t="s">
        <v>1687</v>
      </c>
      <c r="D2832" s="129" t="s">
        <v>2749</v>
      </c>
      <c r="E2832" s="129" t="s">
        <v>1686</v>
      </c>
      <c r="F2832" s="129" t="s">
        <v>1685</v>
      </c>
      <c r="G2832" s="129" t="s">
        <v>1597</v>
      </c>
      <c r="I2832" s="129" t="s">
        <v>2756</v>
      </c>
      <c r="J2832" s="129">
        <v>20.195</v>
      </c>
      <c r="K2832" s="129">
        <v>22.901</v>
      </c>
      <c r="L2832" s="129">
        <v>22.516999999999999</v>
      </c>
      <c r="M2832" s="129">
        <v>22.574000000000002</v>
      </c>
      <c r="N2832" s="129">
        <v>27.17</v>
      </c>
      <c r="O2832" s="129">
        <v>26.937999999999999</v>
      </c>
      <c r="P2832" s="129">
        <v>21.266999999999999</v>
      </c>
      <c r="Q2832" s="129">
        <v>17.146999999999998</v>
      </c>
      <c r="R2832" s="129">
        <v>18.937000000000001</v>
      </c>
      <c r="S2832" s="129">
        <v>18.611999999999998</v>
      </c>
      <c r="T2832" s="129">
        <v>21.091999999999999</v>
      </c>
      <c r="U2832" s="129">
        <v>19.673999999999999</v>
      </c>
      <c r="V2832" s="129">
        <v>17.088999999999999</v>
      </c>
      <c r="W2832" s="129">
        <v>13.25</v>
      </c>
      <c r="X2832" s="129">
        <v>21.79</v>
      </c>
      <c r="Y2832" s="129">
        <v>15.115</v>
      </c>
      <c r="Z2832" s="129">
        <v>30.033999999999999</v>
      </c>
      <c r="AA2832" s="129">
        <v>28.102</v>
      </c>
      <c r="AB2832" s="129">
        <v>22.056000000000001</v>
      </c>
      <c r="AC2832" s="129">
        <v>28.690999999999999</v>
      </c>
      <c r="AD2832" s="129">
        <v>26.515000000000001</v>
      </c>
      <c r="AE2832" s="129">
        <v>15.57</v>
      </c>
      <c r="AF2832" s="129">
        <v>9.7089999999999996</v>
      </c>
      <c r="AG2832" s="129">
        <v>15.093999999999999</v>
      </c>
      <c r="AH2832" s="129">
        <v>28.684999999999999</v>
      </c>
      <c r="AI2832" s="129">
        <v>21.702999999999999</v>
      </c>
      <c r="AJ2832" s="129">
        <v>6.032</v>
      </c>
      <c r="AK2832" s="129">
        <v>7.6890000000000001</v>
      </c>
      <c r="AL2832" s="129">
        <v>5.7480000000000002</v>
      </c>
      <c r="AM2832" s="129">
        <v>0.29699999999999999</v>
      </c>
      <c r="AN2832" s="129">
        <v>-1.923</v>
      </c>
      <c r="AO2832" s="129">
        <v>-2.073</v>
      </c>
      <c r="AP2832" s="129">
        <v>-7.23</v>
      </c>
      <c r="AQ2832" s="129">
        <v>-3.6150000000000002</v>
      </c>
      <c r="AR2832" s="129">
        <v>-2.8959999999999999</v>
      </c>
      <c r="AS2832" s="129">
        <v>-1.181</v>
      </c>
      <c r="AT2832" s="129">
        <v>0.40100000000000002</v>
      </c>
      <c r="AU2832" s="129">
        <v>2.1240000000000001</v>
      </c>
      <c r="AV2832" s="129">
        <v>2.891</v>
      </c>
      <c r="AW2832" s="129">
        <v>2012</v>
      </c>
    </row>
    <row r="2833" spans="1:49">
      <c r="A2833" s="129">
        <v>328</v>
      </c>
      <c r="B2833" s="129" t="s">
        <v>2750</v>
      </c>
      <c r="C2833" s="129" t="s">
        <v>1683</v>
      </c>
      <c r="D2833" s="129" t="s">
        <v>2749</v>
      </c>
      <c r="E2833" s="129" t="s">
        <v>1680</v>
      </c>
      <c r="F2833" s="129" t="s">
        <v>1682</v>
      </c>
      <c r="G2833" s="129" t="s">
        <v>1675</v>
      </c>
      <c r="I2833" s="129" t="s">
        <v>2755</v>
      </c>
      <c r="J2833" s="129">
        <v>38.113</v>
      </c>
      <c r="K2833" s="129">
        <v>45.273000000000003</v>
      </c>
      <c r="L2833" s="129">
        <v>48.81</v>
      </c>
      <c r="M2833" s="129">
        <v>51.784999999999997</v>
      </c>
      <c r="N2833" s="129">
        <v>54.716000000000001</v>
      </c>
      <c r="O2833" s="129">
        <v>56.085000000000001</v>
      </c>
      <c r="P2833" s="129">
        <v>56.396999999999998</v>
      </c>
      <c r="Q2833" s="129">
        <v>55.905000000000001</v>
      </c>
      <c r="R2833" s="129">
        <v>58.142000000000003</v>
      </c>
      <c r="S2833" s="129">
        <v>61.393000000000001</v>
      </c>
      <c r="T2833" s="129">
        <v>63.066000000000003</v>
      </c>
      <c r="U2833" s="129">
        <v>64.733999999999995</v>
      </c>
      <c r="V2833" s="129">
        <v>67.180000000000007</v>
      </c>
      <c r="W2833" s="129">
        <v>69.066999999999993</v>
      </c>
      <c r="X2833" s="129">
        <v>70.864999999999995</v>
      </c>
      <c r="Y2833" s="129">
        <v>73.010000000000005</v>
      </c>
      <c r="Z2833" s="129">
        <v>74.494</v>
      </c>
      <c r="AA2833" s="129">
        <v>74.165999999999997</v>
      </c>
      <c r="AB2833" s="129">
        <v>75.207999999999998</v>
      </c>
      <c r="AC2833" s="129">
        <v>75.64</v>
      </c>
      <c r="AD2833" s="129">
        <v>77.260000000000005</v>
      </c>
      <c r="AE2833" s="129">
        <v>78.552999999999997</v>
      </c>
      <c r="AF2833" s="129">
        <v>79.391999999999996</v>
      </c>
      <c r="AG2833" s="129">
        <v>81.102999999999994</v>
      </c>
      <c r="AH2833" s="129">
        <v>82.977999999999994</v>
      </c>
      <c r="AI2833" s="129">
        <v>85.863</v>
      </c>
      <c r="AJ2833" s="129">
        <v>89.513000000000005</v>
      </c>
      <c r="AK2833" s="129">
        <v>92.968000000000004</v>
      </c>
      <c r="AL2833" s="129">
        <v>100.43600000000001</v>
      </c>
      <c r="AM2833" s="129">
        <v>100.126</v>
      </c>
      <c r="AN2833" s="129">
        <v>103.56699999999999</v>
      </c>
      <c r="AO2833" s="129">
        <v>106.708</v>
      </c>
      <c r="AP2833" s="129">
        <v>109.28100000000001</v>
      </c>
      <c r="AQ2833" s="129">
        <v>111.056</v>
      </c>
      <c r="AR2833" s="129">
        <v>112.965</v>
      </c>
      <c r="AS2833" s="129">
        <v>114.949</v>
      </c>
      <c r="AT2833" s="129">
        <v>117.108</v>
      </c>
      <c r="AU2833" s="129">
        <v>119.38</v>
      </c>
      <c r="AV2833" s="129">
        <v>121.79</v>
      </c>
      <c r="AW2833" s="129">
        <v>2012</v>
      </c>
    </row>
    <row r="2834" spans="1:49">
      <c r="A2834" s="129">
        <v>328</v>
      </c>
      <c r="B2834" s="129" t="s">
        <v>2750</v>
      </c>
      <c r="C2834" s="129" t="s">
        <v>1681</v>
      </c>
      <c r="D2834" s="129" t="s">
        <v>2749</v>
      </c>
      <c r="E2834" s="129" t="s">
        <v>1680</v>
      </c>
      <c r="F2834" s="129" t="s">
        <v>1679</v>
      </c>
      <c r="G2834" s="129" t="s">
        <v>1655</v>
      </c>
      <c r="I2834" s="129" t="s">
        <v>1678</v>
      </c>
      <c r="J2834" s="129">
        <v>21.821000000000002</v>
      </c>
      <c r="K2834" s="129">
        <v>18.786999999999999</v>
      </c>
      <c r="L2834" s="129">
        <v>7.8129999999999997</v>
      </c>
      <c r="M2834" s="129">
        <v>6.0949999999999998</v>
      </c>
      <c r="N2834" s="129">
        <v>5.66</v>
      </c>
      <c r="O2834" s="129">
        <v>2.5009999999999999</v>
      </c>
      <c r="P2834" s="129">
        <v>0.55700000000000005</v>
      </c>
      <c r="Q2834" s="129">
        <v>-0.872</v>
      </c>
      <c r="R2834" s="129">
        <v>4</v>
      </c>
      <c r="S2834" s="129">
        <v>5.593</v>
      </c>
      <c r="T2834" s="129">
        <v>2.7240000000000002</v>
      </c>
      <c r="U2834" s="129">
        <v>2.645</v>
      </c>
      <c r="V2834" s="129">
        <v>3.778</v>
      </c>
      <c r="W2834" s="129">
        <v>2.8090000000000002</v>
      </c>
      <c r="X2834" s="129">
        <v>2.6040000000000001</v>
      </c>
      <c r="Y2834" s="129">
        <v>3.0270000000000001</v>
      </c>
      <c r="Z2834" s="129">
        <v>2.032</v>
      </c>
      <c r="AA2834" s="129">
        <v>-0.441</v>
      </c>
      <c r="AB2834" s="129">
        <v>1.405</v>
      </c>
      <c r="AC2834" s="129">
        <v>0.57399999999999995</v>
      </c>
      <c r="AD2834" s="129">
        <v>2.1419999999999999</v>
      </c>
      <c r="AE2834" s="129">
        <v>1.6739999999999999</v>
      </c>
      <c r="AF2834" s="129">
        <v>1.0669999999999999</v>
      </c>
      <c r="AG2834" s="129">
        <v>2.1549999999999998</v>
      </c>
      <c r="AH2834" s="129">
        <v>2.3130000000000002</v>
      </c>
      <c r="AI2834" s="129">
        <v>3.476</v>
      </c>
      <c r="AJ2834" s="129">
        <v>4.2519999999999998</v>
      </c>
      <c r="AK2834" s="129">
        <v>3.859</v>
      </c>
      <c r="AL2834" s="129">
        <v>8.0329999999999995</v>
      </c>
      <c r="AM2834" s="129">
        <v>-0.309</v>
      </c>
      <c r="AN2834" s="129">
        <v>3.4369999999999998</v>
      </c>
      <c r="AO2834" s="129">
        <v>3.0329999999999999</v>
      </c>
      <c r="AP2834" s="129">
        <v>2.411</v>
      </c>
      <c r="AQ2834" s="129">
        <v>1.625</v>
      </c>
      <c r="AR2834" s="129">
        <v>1.7190000000000001</v>
      </c>
      <c r="AS2834" s="129">
        <v>1.756</v>
      </c>
      <c r="AT2834" s="129">
        <v>1.8779999999999999</v>
      </c>
      <c r="AU2834" s="129">
        <v>1.94</v>
      </c>
      <c r="AV2834" s="129">
        <v>2.0190000000000001</v>
      </c>
      <c r="AW2834" s="129">
        <v>2012</v>
      </c>
    </row>
    <row r="2835" spans="1:49">
      <c r="A2835" s="129">
        <v>328</v>
      </c>
      <c r="B2835" s="129" t="s">
        <v>2750</v>
      </c>
      <c r="C2835" s="129" t="s">
        <v>1677</v>
      </c>
      <c r="D2835" s="129" t="s">
        <v>2749</v>
      </c>
      <c r="E2835" s="129" t="s">
        <v>1672</v>
      </c>
      <c r="F2835" s="129" t="s">
        <v>1676</v>
      </c>
      <c r="G2835" s="129" t="s">
        <v>1675</v>
      </c>
      <c r="I2835" s="129" t="s">
        <v>2755</v>
      </c>
      <c r="J2835" s="129">
        <v>37.409999999999997</v>
      </c>
      <c r="K2835" s="129">
        <v>41.356000000000002</v>
      </c>
      <c r="L2835" s="129">
        <v>46.268999999999998</v>
      </c>
      <c r="M2835" s="129">
        <v>49.709000000000003</v>
      </c>
      <c r="N2835" s="129">
        <v>53.176000000000002</v>
      </c>
      <c r="O2835" s="129">
        <v>55.167999999999999</v>
      </c>
      <c r="P2835" s="129">
        <v>56.195999999999998</v>
      </c>
      <c r="Q2835" s="129">
        <v>55.728000000000002</v>
      </c>
      <c r="R2835" s="129">
        <v>56.036000000000001</v>
      </c>
      <c r="S2835" s="129">
        <v>59.905999999999999</v>
      </c>
      <c r="T2835" s="129">
        <v>62.168999999999997</v>
      </c>
      <c r="U2835" s="129">
        <v>64.551000000000002</v>
      </c>
      <c r="V2835" s="129">
        <v>65.177000000000007</v>
      </c>
      <c r="W2835" s="129">
        <v>68.355000000000004</v>
      </c>
      <c r="X2835" s="129">
        <v>70.864000000000004</v>
      </c>
      <c r="Y2835" s="129">
        <v>72.185000000000002</v>
      </c>
      <c r="Z2835" s="129">
        <v>73.741</v>
      </c>
      <c r="AA2835" s="129">
        <v>74.947000000000003</v>
      </c>
      <c r="AB2835" s="129">
        <v>75.819000000000003</v>
      </c>
      <c r="AC2835" s="129">
        <v>76.64</v>
      </c>
      <c r="AD2835" s="129">
        <v>79.283000000000001</v>
      </c>
      <c r="AE2835" s="129">
        <v>78.73</v>
      </c>
      <c r="AF2835" s="129">
        <v>80.53</v>
      </c>
      <c r="AG2835" s="129">
        <v>81.849999999999994</v>
      </c>
      <c r="AH2835" s="129">
        <v>83.89</v>
      </c>
      <c r="AI2835" s="129">
        <v>89.09</v>
      </c>
      <c r="AJ2835" s="129">
        <v>90.56</v>
      </c>
      <c r="AK2835" s="129">
        <v>97.26</v>
      </c>
      <c r="AL2835" s="129">
        <v>102.29</v>
      </c>
      <c r="AM2835" s="129">
        <v>99.89</v>
      </c>
      <c r="AN2835" s="129">
        <v>104.1</v>
      </c>
      <c r="AO2835" s="129">
        <v>107.76</v>
      </c>
      <c r="AP2835" s="129">
        <v>109.71</v>
      </c>
      <c r="AQ2835" s="129">
        <v>111.691</v>
      </c>
      <c r="AR2835" s="129">
        <v>113.43600000000001</v>
      </c>
      <c r="AS2835" s="129">
        <v>115.495</v>
      </c>
      <c r="AT2835" s="129">
        <v>117.67700000000001</v>
      </c>
      <c r="AU2835" s="129">
        <v>119.999</v>
      </c>
      <c r="AV2835" s="129">
        <v>122.43600000000001</v>
      </c>
      <c r="AW2835" s="129">
        <v>2012</v>
      </c>
    </row>
    <row r="2836" spans="1:49">
      <c r="A2836" s="129">
        <v>328</v>
      </c>
      <c r="B2836" s="129" t="s">
        <v>2750</v>
      </c>
      <c r="C2836" s="129" t="s">
        <v>1673</v>
      </c>
      <c r="D2836" s="129" t="s">
        <v>2749</v>
      </c>
      <c r="E2836" s="129" t="s">
        <v>1672</v>
      </c>
      <c r="F2836" s="129" t="s">
        <v>1671</v>
      </c>
      <c r="G2836" s="129" t="s">
        <v>1655</v>
      </c>
      <c r="I2836" s="129" t="s">
        <v>1670</v>
      </c>
      <c r="J2836" s="129">
        <v>21.847000000000001</v>
      </c>
      <c r="K2836" s="129">
        <v>10.547000000000001</v>
      </c>
      <c r="L2836" s="129">
        <v>11.882</v>
      </c>
      <c r="M2836" s="129">
        <v>7.4340000000000002</v>
      </c>
      <c r="N2836" s="129">
        <v>6.9749999999999996</v>
      </c>
      <c r="O2836" s="129">
        <v>3.7450000000000001</v>
      </c>
      <c r="P2836" s="129">
        <v>1.8640000000000001</v>
      </c>
      <c r="Q2836" s="129">
        <v>-0.83299999999999996</v>
      </c>
      <c r="R2836" s="129">
        <v>0.55300000000000005</v>
      </c>
      <c r="S2836" s="129">
        <v>6.9059999999999997</v>
      </c>
      <c r="T2836" s="129">
        <v>3.778</v>
      </c>
      <c r="U2836" s="129">
        <v>3.831</v>
      </c>
      <c r="V2836" s="129">
        <v>0.96899999999999997</v>
      </c>
      <c r="W2836" s="129">
        <v>4.8769999999999998</v>
      </c>
      <c r="X2836" s="129">
        <v>3.67</v>
      </c>
      <c r="Y2836" s="129">
        <v>1.8640000000000001</v>
      </c>
      <c r="Z2836" s="129">
        <v>2.1549999999999998</v>
      </c>
      <c r="AA2836" s="129">
        <v>1.6359999999999999</v>
      </c>
      <c r="AB2836" s="129">
        <v>1.1639999999999999</v>
      </c>
      <c r="AC2836" s="129">
        <v>1.083</v>
      </c>
      <c r="AD2836" s="129">
        <v>3.448</v>
      </c>
      <c r="AE2836" s="129">
        <v>-0.69799999999999995</v>
      </c>
      <c r="AF2836" s="129">
        <v>2.286</v>
      </c>
      <c r="AG2836" s="129">
        <v>1.639</v>
      </c>
      <c r="AH2836" s="129">
        <v>2.492</v>
      </c>
      <c r="AI2836" s="129">
        <v>6.1989999999999998</v>
      </c>
      <c r="AJ2836" s="129">
        <v>1.65</v>
      </c>
      <c r="AK2836" s="129">
        <v>7.3979999999999997</v>
      </c>
      <c r="AL2836" s="129">
        <v>5.1719999999999997</v>
      </c>
      <c r="AM2836" s="129">
        <v>-2.3460000000000001</v>
      </c>
      <c r="AN2836" s="129">
        <v>4.2149999999999999</v>
      </c>
      <c r="AO2836" s="129">
        <v>3.516</v>
      </c>
      <c r="AP2836" s="129">
        <v>1.81</v>
      </c>
      <c r="AQ2836" s="129">
        <v>1.806</v>
      </c>
      <c r="AR2836" s="129">
        <v>1.5620000000000001</v>
      </c>
      <c r="AS2836" s="129">
        <v>1.8149999999999999</v>
      </c>
      <c r="AT2836" s="129">
        <v>1.889</v>
      </c>
      <c r="AU2836" s="129">
        <v>1.972</v>
      </c>
      <c r="AV2836" s="129">
        <v>2.0310000000000001</v>
      </c>
      <c r="AW2836" s="129">
        <v>2012</v>
      </c>
    </row>
    <row r="2837" spans="1:49">
      <c r="A2837" s="129">
        <v>328</v>
      </c>
      <c r="B2837" s="129" t="s">
        <v>2750</v>
      </c>
      <c r="C2837" s="129" t="s">
        <v>1669</v>
      </c>
      <c r="D2837" s="129" t="s">
        <v>2749</v>
      </c>
      <c r="E2837" s="129" t="s">
        <v>1668</v>
      </c>
      <c r="G2837" s="129" t="s">
        <v>50</v>
      </c>
    </row>
    <row r="2838" spans="1:49">
      <c r="A2838" s="129">
        <v>328</v>
      </c>
      <c r="B2838" s="129" t="s">
        <v>2750</v>
      </c>
      <c r="C2838" s="129" t="s">
        <v>1667</v>
      </c>
      <c r="D2838" s="129" t="s">
        <v>2749</v>
      </c>
      <c r="E2838" s="129" t="s">
        <v>1666</v>
      </c>
      <c r="F2838" s="129" t="s">
        <v>1665</v>
      </c>
      <c r="G2838" s="129" t="s">
        <v>1655</v>
      </c>
      <c r="I2838" s="129" t="s">
        <v>2754</v>
      </c>
      <c r="J2838" s="129">
        <v>-3.2170000000000001</v>
      </c>
      <c r="K2838" s="129">
        <v>21.742999999999999</v>
      </c>
      <c r="L2838" s="129">
        <v>12.558999999999999</v>
      </c>
      <c r="M2838" s="129">
        <v>-1.214</v>
      </c>
      <c r="N2838" s="129">
        <v>-10.180999999999999</v>
      </c>
      <c r="O2838" s="129">
        <v>20.85</v>
      </c>
      <c r="P2838" s="129">
        <v>26.353000000000002</v>
      </c>
      <c r="Q2838" s="129">
        <v>-2.9000000000000001E-2</v>
      </c>
      <c r="R2838" s="129">
        <v>0.51600000000000001</v>
      </c>
      <c r="S2838" s="129">
        <v>4.5970000000000004</v>
      </c>
      <c r="T2838" s="129">
        <v>11.340999999999999</v>
      </c>
      <c r="U2838" s="129">
        <v>9.0289999999999999</v>
      </c>
      <c r="V2838" s="129">
        <v>-3.492</v>
      </c>
      <c r="W2838" s="129">
        <v>13.518000000000001</v>
      </c>
      <c r="X2838" s="129">
        <v>0.58199999999999996</v>
      </c>
      <c r="Y2838" s="129">
        <v>-5.3</v>
      </c>
      <c r="Z2838" s="129">
        <v>23.3</v>
      </c>
      <c r="AA2838" s="129">
        <v>13.382</v>
      </c>
      <c r="AB2838" s="129">
        <v>11.522</v>
      </c>
      <c r="AC2838" s="129">
        <v>28.606000000000002</v>
      </c>
      <c r="AD2838" s="129">
        <v>14.548</v>
      </c>
      <c r="AE2838" s="129">
        <v>-6.907</v>
      </c>
      <c r="AF2838" s="129">
        <v>-9.3670000000000009</v>
      </c>
      <c r="AG2838" s="129">
        <v>14.566000000000001</v>
      </c>
      <c r="AH2838" s="129">
        <v>-10.212</v>
      </c>
      <c r="AI2838" s="129">
        <v>23.303000000000001</v>
      </c>
      <c r="AJ2838" s="129">
        <v>-8.61</v>
      </c>
      <c r="AK2838" s="129">
        <v>1.486</v>
      </c>
      <c r="AL2838" s="129">
        <v>-10.715</v>
      </c>
      <c r="AM2838" s="129">
        <v>-10.602</v>
      </c>
      <c r="AN2838" s="129">
        <v>-1.3540000000000001</v>
      </c>
      <c r="AO2838" s="129">
        <v>-0.96899999999999997</v>
      </c>
      <c r="AP2838" s="129">
        <v>3.26</v>
      </c>
      <c r="AQ2838" s="129">
        <v>7.2530000000000001</v>
      </c>
      <c r="AR2838" s="129">
        <v>-0.33600000000000002</v>
      </c>
      <c r="AS2838" s="129">
        <v>1.66</v>
      </c>
      <c r="AT2838" s="129">
        <v>2.923</v>
      </c>
      <c r="AU2838" s="129">
        <v>3.137</v>
      </c>
      <c r="AV2838" s="129">
        <v>3.2069999999999999</v>
      </c>
      <c r="AW2838" s="129">
        <v>2012</v>
      </c>
    </row>
    <row r="2839" spans="1:49">
      <c r="A2839" s="129">
        <v>328</v>
      </c>
      <c r="B2839" s="129" t="s">
        <v>2750</v>
      </c>
      <c r="C2839" s="129" t="s">
        <v>1664</v>
      </c>
      <c r="D2839" s="129" t="s">
        <v>2749</v>
      </c>
      <c r="E2839" s="129" t="s">
        <v>1663</v>
      </c>
      <c r="F2839" s="129" t="s">
        <v>1662</v>
      </c>
      <c r="G2839" s="129" t="s">
        <v>1655</v>
      </c>
      <c r="I2839" s="129" t="s">
        <v>2754</v>
      </c>
      <c r="J2839" s="129">
        <v>-3.496</v>
      </c>
      <c r="K2839" s="129">
        <v>19.695</v>
      </c>
      <c r="L2839" s="129">
        <v>11.058999999999999</v>
      </c>
      <c r="M2839" s="129">
        <v>4.149</v>
      </c>
      <c r="N2839" s="129">
        <v>-10.112</v>
      </c>
      <c r="O2839" s="129">
        <v>23.774000000000001</v>
      </c>
      <c r="P2839" s="129">
        <v>28.007000000000001</v>
      </c>
      <c r="Q2839" s="129">
        <v>-2.7189999999999999</v>
      </c>
      <c r="R2839" s="129">
        <v>1.3859999999999999</v>
      </c>
      <c r="S2839" s="129">
        <v>6.431</v>
      </c>
      <c r="T2839" s="129">
        <v>-0.439</v>
      </c>
      <c r="U2839" s="129">
        <v>14.170999999999999</v>
      </c>
      <c r="V2839" s="129">
        <v>-5.431</v>
      </c>
      <c r="W2839" s="129">
        <v>14.831</v>
      </c>
      <c r="X2839" s="129">
        <v>4.5999999999999999E-2</v>
      </c>
      <c r="Y2839" s="129">
        <v>-5.3</v>
      </c>
      <c r="Z2839" s="129">
        <v>23.3</v>
      </c>
      <c r="AA2839" s="129">
        <v>13.382</v>
      </c>
      <c r="AB2839" s="129">
        <v>11.522</v>
      </c>
      <c r="AC2839" s="129">
        <v>28.606000000000002</v>
      </c>
      <c r="AD2839" s="129">
        <v>14.548</v>
      </c>
      <c r="AE2839" s="129">
        <v>-6.907</v>
      </c>
      <c r="AF2839" s="129">
        <v>-9.3670000000000009</v>
      </c>
      <c r="AG2839" s="129">
        <v>14.566000000000001</v>
      </c>
      <c r="AH2839" s="129">
        <v>-10.212</v>
      </c>
      <c r="AI2839" s="129">
        <v>23.303000000000001</v>
      </c>
      <c r="AJ2839" s="129">
        <v>-8.61</v>
      </c>
      <c r="AK2839" s="129">
        <v>1.486</v>
      </c>
      <c r="AL2839" s="129">
        <v>-10.715</v>
      </c>
      <c r="AM2839" s="129">
        <v>-10.602</v>
      </c>
      <c r="AN2839" s="129">
        <v>-1.3540000000000001</v>
      </c>
      <c r="AO2839" s="129">
        <v>-0.96899999999999997</v>
      </c>
      <c r="AP2839" s="129">
        <v>3.26</v>
      </c>
      <c r="AQ2839" s="129">
        <v>7.2530000000000001</v>
      </c>
      <c r="AR2839" s="129">
        <v>-0.33600000000000002</v>
      </c>
      <c r="AS2839" s="129">
        <v>1.66</v>
      </c>
      <c r="AT2839" s="129">
        <v>2.923</v>
      </c>
      <c r="AU2839" s="129">
        <v>3.137</v>
      </c>
      <c r="AV2839" s="129">
        <v>3.2069999999999999</v>
      </c>
      <c r="AW2839" s="129">
        <v>2012</v>
      </c>
    </row>
    <row r="2840" spans="1:49">
      <c r="A2840" s="129">
        <v>328</v>
      </c>
      <c r="B2840" s="129" t="s">
        <v>2750</v>
      </c>
      <c r="C2840" s="129" t="s">
        <v>1661</v>
      </c>
      <c r="D2840" s="129" t="s">
        <v>2749</v>
      </c>
      <c r="E2840" s="129" t="s">
        <v>1660</v>
      </c>
      <c r="F2840" s="129" t="s">
        <v>1659</v>
      </c>
      <c r="G2840" s="129" t="s">
        <v>1655</v>
      </c>
      <c r="I2840" s="129" t="s">
        <v>2754</v>
      </c>
      <c r="J2840" s="129">
        <v>-9.51</v>
      </c>
      <c r="K2840" s="129">
        <v>-10.865</v>
      </c>
      <c r="L2840" s="129">
        <v>23.670999999999999</v>
      </c>
      <c r="M2840" s="129">
        <v>1.8959999999999999</v>
      </c>
      <c r="N2840" s="129">
        <v>-1.2649999999999999</v>
      </c>
      <c r="O2840" s="129">
        <v>23.927</v>
      </c>
      <c r="P2840" s="129">
        <v>12.183999999999999</v>
      </c>
      <c r="Q2840" s="129">
        <v>18.155000000000001</v>
      </c>
      <c r="R2840" s="129">
        <v>4.7850000000000001</v>
      </c>
      <c r="S2840" s="129">
        <v>-5.3840000000000003</v>
      </c>
      <c r="T2840" s="129">
        <v>17.190999999999999</v>
      </c>
      <c r="U2840" s="129">
        <v>1.85</v>
      </c>
      <c r="V2840" s="129">
        <v>-0.52800000000000002</v>
      </c>
      <c r="W2840" s="129">
        <v>-1.9790000000000001</v>
      </c>
      <c r="X2840" s="129">
        <v>26.643000000000001</v>
      </c>
      <c r="Y2840" s="129">
        <v>-0.2</v>
      </c>
      <c r="Z2840" s="129">
        <v>2.7690000000000001</v>
      </c>
      <c r="AA2840" s="129">
        <v>12.695</v>
      </c>
      <c r="AB2840" s="129">
        <v>9.1349999999999998</v>
      </c>
      <c r="AC2840" s="129">
        <v>20.622</v>
      </c>
      <c r="AD2840" s="129">
        <v>-0.56299999999999994</v>
      </c>
      <c r="AE2840" s="129">
        <v>-10.885999999999999</v>
      </c>
      <c r="AF2840" s="129">
        <v>-12.872</v>
      </c>
      <c r="AG2840" s="129">
        <v>1.327</v>
      </c>
      <c r="AH2840" s="129">
        <v>-4.1790000000000003</v>
      </c>
      <c r="AI2840" s="129">
        <v>-16.510000000000002</v>
      </c>
      <c r="AJ2840" s="129">
        <v>3.754</v>
      </c>
      <c r="AK2840" s="129">
        <v>14.426</v>
      </c>
      <c r="AL2840" s="129">
        <v>-5.4139999999999997</v>
      </c>
      <c r="AM2840" s="129">
        <v>-6.133</v>
      </c>
      <c r="AN2840" s="129">
        <v>-9.3620000000000001</v>
      </c>
      <c r="AO2840" s="129">
        <v>3.927</v>
      </c>
      <c r="AP2840" s="129">
        <v>-6.9290000000000003</v>
      </c>
      <c r="AQ2840" s="129">
        <v>0.96199999999999997</v>
      </c>
      <c r="AR2840" s="129">
        <v>4.3869999999999996</v>
      </c>
      <c r="AS2840" s="129">
        <v>5.5119999999999996</v>
      </c>
      <c r="AT2840" s="129">
        <v>7.18</v>
      </c>
      <c r="AU2840" s="129">
        <v>7.165</v>
      </c>
      <c r="AV2840" s="129">
        <v>7.2439999999999998</v>
      </c>
      <c r="AW2840" s="129">
        <v>2012</v>
      </c>
    </row>
    <row r="2841" spans="1:49">
      <c r="A2841" s="129">
        <v>328</v>
      </c>
      <c r="B2841" s="129" t="s">
        <v>2750</v>
      </c>
      <c r="C2841" s="129" t="s">
        <v>1658</v>
      </c>
      <c r="D2841" s="129" t="s">
        <v>2749</v>
      </c>
      <c r="E2841" s="129" t="s">
        <v>1657</v>
      </c>
      <c r="F2841" s="129" t="s">
        <v>1656</v>
      </c>
      <c r="G2841" s="129" t="s">
        <v>1655</v>
      </c>
      <c r="I2841" s="129" t="s">
        <v>2754</v>
      </c>
      <c r="J2841" s="129">
        <v>-21.294</v>
      </c>
      <c r="K2841" s="129">
        <v>-0.32300000000000001</v>
      </c>
      <c r="L2841" s="129">
        <v>88.79</v>
      </c>
      <c r="M2841" s="129">
        <v>5.0679999999999996</v>
      </c>
      <c r="N2841" s="129">
        <v>-9.8770000000000007</v>
      </c>
      <c r="O2841" s="129">
        <v>13.087</v>
      </c>
      <c r="P2841" s="129">
        <v>0.42599999999999999</v>
      </c>
      <c r="Q2841" s="129">
        <v>-1.8580000000000001</v>
      </c>
      <c r="R2841" s="129">
        <v>-2.9929999999999999</v>
      </c>
      <c r="S2841" s="129">
        <v>-17.850999999999999</v>
      </c>
      <c r="T2841" s="129">
        <v>-2.3460000000000001</v>
      </c>
      <c r="U2841" s="129">
        <v>-9.3019999999999996</v>
      </c>
      <c r="V2841" s="129">
        <v>-20.652000000000001</v>
      </c>
      <c r="W2841" s="129">
        <v>-16.417999999999999</v>
      </c>
      <c r="X2841" s="129">
        <v>53.430999999999997</v>
      </c>
      <c r="Y2841" s="129">
        <v>0.98</v>
      </c>
      <c r="Z2841" s="129">
        <v>5.4909999999999997</v>
      </c>
      <c r="AA2841" s="129">
        <v>36.631999999999998</v>
      </c>
      <c r="AB2841" s="129">
        <v>21.087</v>
      </c>
      <c r="AC2841" s="129">
        <v>63.517000000000003</v>
      </c>
      <c r="AD2841" s="129">
        <v>6.4580000000000002</v>
      </c>
      <c r="AE2841" s="129">
        <v>-17.568000000000001</v>
      </c>
      <c r="AF2841" s="129">
        <v>-32.765999999999998</v>
      </c>
      <c r="AG2841" s="129">
        <v>3.7509999999999999</v>
      </c>
      <c r="AH2841" s="129">
        <v>-27.016999999999999</v>
      </c>
      <c r="AI2841" s="129">
        <v>-21.306000000000001</v>
      </c>
      <c r="AJ2841" s="129">
        <v>-10.624000000000001</v>
      </c>
      <c r="AK2841" s="129">
        <v>22.373999999999999</v>
      </c>
      <c r="AL2841" s="129">
        <v>-19.731999999999999</v>
      </c>
      <c r="AM2841" s="129">
        <v>-9.82</v>
      </c>
      <c r="AN2841" s="129">
        <v>-37.795999999999999</v>
      </c>
      <c r="AO2841" s="129">
        <v>3.53</v>
      </c>
      <c r="AP2841" s="129">
        <v>0.751</v>
      </c>
      <c r="AQ2841" s="129">
        <v>-0.68899999999999995</v>
      </c>
      <c r="AR2841" s="129">
        <v>7.2430000000000003</v>
      </c>
      <c r="AS2841" s="129">
        <v>7.702</v>
      </c>
      <c r="AT2841" s="129">
        <v>8.0220000000000002</v>
      </c>
      <c r="AU2841" s="129">
        <v>7.8369999999999997</v>
      </c>
      <c r="AV2841" s="129">
        <v>8.4190000000000005</v>
      </c>
      <c r="AW2841" s="129">
        <v>2012</v>
      </c>
    </row>
    <row r="2842" spans="1:49">
      <c r="A2842" s="129">
        <v>328</v>
      </c>
      <c r="B2842" s="129" t="s">
        <v>2750</v>
      </c>
      <c r="C2842" s="129" t="s">
        <v>1653</v>
      </c>
      <c r="D2842" s="129" t="s">
        <v>2749</v>
      </c>
      <c r="E2842" s="129" t="s">
        <v>80</v>
      </c>
      <c r="F2842" s="129" t="s">
        <v>1652</v>
      </c>
      <c r="G2842" s="129" t="s">
        <v>1651</v>
      </c>
    </row>
    <row r="2843" spans="1:49">
      <c r="A2843" s="129">
        <v>328</v>
      </c>
      <c r="B2843" s="129" t="s">
        <v>2750</v>
      </c>
      <c r="C2843" s="129" t="s">
        <v>1650</v>
      </c>
      <c r="D2843" s="129" t="s">
        <v>2749</v>
      </c>
      <c r="E2843" s="129" t="s">
        <v>1649</v>
      </c>
      <c r="F2843" s="129" t="s">
        <v>1648</v>
      </c>
      <c r="G2843" s="129" t="s">
        <v>84</v>
      </c>
      <c r="H2843" s="129" t="s">
        <v>5</v>
      </c>
    </row>
    <row r="2844" spans="1:49">
      <c r="A2844" s="129">
        <v>328</v>
      </c>
      <c r="B2844" s="129" t="s">
        <v>2750</v>
      </c>
      <c r="C2844" s="129" t="s">
        <v>1647</v>
      </c>
      <c r="D2844" s="129" t="s">
        <v>2749</v>
      </c>
      <c r="E2844" s="129" t="s">
        <v>15</v>
      </c>
      <c r="F2844" s="129" t="s">
        <v>1646</v>
      </c>
      <c r="G2844" s="129" t="s">
        <v>84</v>
      </c>
      <c r="H2844" s="129" t="s">
        <v>5</v>
      </c>
      <c r="I2844" s="129" t="s">
        <v>2753</v>
      </c>
      <c r="J2844" s="129">
        <v>8.8999999999999996E-2</v>
      </c>
      <c r="K2844" s="129">
        <v>9.0999999999999998E-2</v>
      </c>
      <c r="L2844" s="129">
        <v>9.2999999999999999E-2</v>
      </c>
      <c r="M2844" s="129">
        <v>9.6000000000000002E-2</v>
      </c>
      <c r="N2844" s="129">
        <v>9.8000000000000004E-2</v>
      </c>
      <c r="O2844" s="129">
        <v>0.1</v>
      </c>
      <c r="P2844" s="129">
        <v>0.1</v>
      </c>
      <c r="Q2844" s="129">
        <v>9.9000000000000005E-2</v>
      </c>
      <c r="R2844" s="129">
        <v>9.8000000000000004E-2</v>
      </c>
      <c r="S2844" s="129">
        <v>9.7000000000000003E-2</v>
      </c>
      <c r="T2844" s="129">
        <v>9.6000000000000002E-2</v>
      </c>
      <c r="U2844" s="129">
        <v>9.6000000000000002E-2</v>
      </c>
      <c r="V2844" s="129">
        <v>9.7000000000000003E-2</v>
      </c>
      <c r="W2844" s="129">
        <v>9.8000000000000004E-2</v>
      </c>
      <c r="X2844" s="129">
        <v>9.9000000000000005E-2</v>
      </c>
      <c r="Y2844" s="129">
        <v>0.1</v>
      </c>
      <c r="Z2844" s="129">
        <v>0.10100000000000001</v>
      </c>
      <c r="AA2844" s="129">
        <v>0.10100000000000001</v>
      </c>
      <c r="AB2844" s="129">
        <v>0.10100000000000001</v>
      </c>
      <c r="AC2844" s="129">
        <v>0.10100000000000001</v>
      </c>
      <c r="AD2844" s="129">
        <v>0.10199999999999999</v>
      </c>
      <c r="AE2844" s="129">
        <v>0.10199999999999999</v>
      </c>
      <c r="AF2844" s="129">
        <v>0.10199999999999999</v>
      </c>
      <c r="AG2844" s="129">
        <v>0.10199999999999999</v>
      </c>
      <c r="AH2844" s="129">
        <v>0.10199999999999999</v>
      </c>
      <c r="AI2844" s="129">
        <v>0.10299999999999999</v>
      </c>
      <c r="AJ2844" s="129">
        <v>0.10299999999999999</v>
      </c>
      <c r="AK2844" s="129">
        <v>0.10299999999999999</v>
      </c>
      <c r="AL2844" s="129">
        <v>0.104</v>
      </c>
      <c r="AM2844" s="129">
        <v>0.104</v>
      </c>
      <c r="AN2844" s="129">
        <v>0.104</v>
      </c>
      <c r="AO2844" s="129">
        <v>0.105</v>
      </c>
      <c r="AP2844" s="129">
        <v>0.105</v>
      </c>
      <c r="AQ2844" s="129">
        <v>0.106</v>
      </c>
      <c r="AR2844" s="129">
        <v>0.106</v>
      </c>
      <c r="AS2844" s="129">
        <v>0.106</v>
      </c>
      <c r="AT2844" s="129">
        <v>0.107</v>
      </c>
      <c r="AU2844" s="129">
        <v>0.107</v>
      </c>
      <c r="AV2844" s="129">
        <v>0.107</v>
      </c>
      <c r="AW2844" s="129">
        <v>2011</v>
      </c>
    </row>
    <row r="2845" spans="1:49">
      <c r="A2845" s="129">
        <v>328</v>
      </c>
      <c r="B2845" s="129" t="s">
        <v>2750</v>
      </c>
      <c r="C2845" s="129" t="s">
        <v>1644</v>
      </c>
      <c r="D2845" s="129" t="s">
        <v>2749</v>
      </c>
      <c r="E2845" s="129" t="s">
        <v>1642</v>
      </c>
      <c r="F2845" s="129" t="s">
        <v>1641</v>
      </c>
      <c r="G2845" s="129" t="s">
        <v>1608</v>
      </c>
      <c r="H2845" s="129" t="s">
        <v>1604</v>
      </c>
      <c r="I2845" s="129" t="s">
        <v>2752</v>
      </c>
      <c r="J2845" s="129" t="s">
        <v>1595</v>
      </c>
      <c r="K2845" s="129" t="s">
        <v>1595</v>
      </c>
      <c r="L2845" s="129" t="s">
        <v>1595</v>
      </c>
      <c r="M2845" s="129" t="s">
        <v>1595</v>
      </c>
      <c r="N2845" s="129" t="s">
        <v>1595</v>
      </c>
      <c r="O2845" s="129" t="s">
        <v>1595</v>
      </c>
      <c r="P2845" s="129" t="s">
        <v>1595</v>
      </c>
      <c r="Q2845" s="129" t="s">
        <v>1595</v>
      </c>
      <c r="R2845" s="129" t="s">
        <v>1595</v>
      </c>
      <c r="S2845" s="129" t="s">
        <v>1595</v>
      </c>
      <c r="T2845" s="129">
        <v>0.159</v>
      </c>
      <c r="U2845" s="129">
        <v>0.183</v>
      </c>
      <c r="V2845" s="129">
        <v>0.17</v>
      </c>
      <c r="W2845" s="129">
        <v>0.192</v>
      </c>
      <c r="X2845" s="129">
        <v>0.192</v>
      </c>
      <c r="Y2845" s="129">
        <v>0.21</v>
      </c>
      <c r="Z2845" s="129">
        <v>0.23</v>
      </c>
      <c r="AA2845" s="129">
        <v>0.22900000000000001</v>
      </c>
      <c r="AB2845" s="129">
        <v>0.27600000000000002</v>
      </c>
      <c r="AC2845" s="129">
        <v>0.28699999999999998</v>
      </c>
      <c r="AD2845" s="129">
        <v>0.33</v>
      </c>
      <c r="AE2845" s="129">
        <v>0.33100000000000002</v>
      </c>
      <c r="AF2845" s="129">
        <v>0.31900000000000001</v>
      </c>
      <c r="AG2845" s="129">
        <v>0.41299999999999998</v>
      </c>
      <c r="AH2845" s="129">
        <v>0.39100000000000001</v>
      </c>
      <c r="AI2845" s="129">
        <v>0.51600000000000001</v>
      </c>
      <c r="AJ2845" s="129">
        <v>0.51200000000000001</v>
      </c>
      <c r="AK2845" s="129">
        <v>0.44600000000000001</v>
      </c>
      <c r="AL2845" s="129">
        <v>0.53900000000000003</v>
      </c>
      <c r="AM2845" s="129">
        <v>0.47399999999999998</v>
      </c>
      <c r="AN2845" s="129">
        <v>0.51300000000000001</v>
      </c>
      <c r="AO2845" s="129">
        <v>0.501</v>
      </c>
      <c r="AP2845" s="129">
        <v>0.44900000000000001</v>
      </c>
      <c r="AQ2845" s="129">
        <v>0.45400000000000001</v>
      </c>
      <c r="AR2845" s="129">
        <v>0.48799999999999999</v>
      </c>
      <c r="AS2845" s="129">
        <v>0.504</v>
      </c>
      <c r="AT2845" s="129">
        <v>0.52600000000000002</v>
      </c>
      <c r="AU2845" s="129">
        <v>0.55000000000000004</v>
      </c>
      <c r="AV2845" s="129">
        <v>0.57699999999999996</v>
      </c>
      <c r="AW2845" s="129">
        <v>2012</v>
      </c>
    </row>
    <row r="2846" spans="1:49">
      <c r="A2846" s="129">
        <v>328</v>
      </c>
      <c r="B2846" s="129" t="s">
        <v>2750</v>
      </c>
      <c r="C2846" s="129" t="s">
        <v>1643</v>
      </c>
      <c r="D2846" s="129" t="s">
        <v>2749</v>
      </c>
      <c r="E2846" s="129" t="s">
        <v>1642</v>
      </c>
      <c r="F2846" s="129" t="s">
        <v>1641</v>
      </c>
      <c r="G2846" s="129" t="s">
        <v>1597</v>
      </c>
      <c r="I2846" s="129" t="s">
        <v>1640</v>
      </c>
      <c r="J2846" s="129" t="s">
        <v>1595</v>
      </c>
      <c r="K2846" s="129" t="s">
        <v>1595</v>
      </c>
      <c r="L2846" s="129" t="s">
        <v>1595</v>
      </c>
      <c r="M2846" s="129" t="s">
        <v>1595</v>
      </c>
      <c r="N2846" s="129" t="s">
        <v>1595</v>
      </c>
      <c r="O2846" s="129" t="s">
        <v>1595</v>
      </c>
      <c r="P2846" s="129" t="s">
        <v>1595</v>
      </c>
      <c r="Q2846" s="129" t="s">
        <v>1595</v>
      </c>
      <c r="R2846" s="129" t="s">
        <v>1595</v>
      </c>
      <c r="S2846" s="129" t="s">
        <v>1595</v>
      </c>
      <c r="T2846" s="129">
        <v>22.024999999999999</v>
      </c>
      <c r="U2846" s="129">
        <v>23.135000000000002</v>
      </c>
      <c r="V2846" s="129">
        <v>20.766999999999999</v>
      </c>
      <c r="W2846" s="129">
        <v>23.513999999999999</v>
      </c>
      <c r="X2846" s="129">
        <v>22.366</v>
      </c>
      <c r="Y2846" s="129">
        <v>23.239000000000001</v>
      </c>
      <c r="Z2846" s="129">
        <v>23.623999999999999</v>
      </c>
      <c r="AA2846" s="129">
        <v>21.826000000000001</v>
      </c>
      <c r="AB2846" s="129">
        <v>22.966000000000001</v>
      </c>
      <c r="AC2846" s="129">
        <v>22.067</v>
      </c>
      <c r="AD2846" s="129">
        <v>23.538</v>
      </c>
      <c r="AE2846" s="129">
        <v>23.52</v>
      </c>
      <c r="AF2846" s="129">
        <v>21.849</v>
      </c>
      <c r="AG2846" s="129">
        <v>25.893000000000001</v>
      </c>
      <c r="AH2846" s="129">
        <v>24.15</v>
      </c>
      <c r="AI2846" s="129">
        <v>27.466000000000001</v>
      </c>
      <c r="AJ2846" s="129">
        <v>27.135000000000002</v>
      </c>
      <c r="AK2846" s="129">
        <v>21.756</v>
      </c>
      <c r="AL2846" s="129">
        <v>24.18</v>
      </c>
      <c r="AM2846" s="129">
        <v>22.754999999999999</v>
      </c>
      <c r="AN2846" s="129">
        <v>24.673999999999999</v>
      </c>
      <c r="AO2846" s="129">
        <v>23.794</v>
      </c>
      <c r="AP2846" s="129">
        <v>21.076000000000001</v>
      </c>
      <c r="AQ2846" s="129">
        <v>20.722999999999999</v>
      </c>
      <c r="AR2846" s="129">
        <v>21.608000000000001</v>
      </c>
      <c r="AS2846" s="129">
        <v>21.608000000000001</v>
      </c>
      <c r="AT2846" s="129">
        <v>21.608000000000001</v>
      </c>
      <c r="AU2846" s="129">
        <v>21.608000000000001</v>
      </c>
      <c r="AV2846" s="129">
        <v>21.608000000000001</v>
      </c>
      <c r="AW2846" s="129">
        <v>2012</v>
      </c>
    </row>
    <row r="2847" spans="1:49">
      <c r="A2847" s="129">
        <v>328</v>
      </c>
      <c r="B2847" s="129" t="s">
        <v>2750</v>
      </c>
      <c r="C2847" s="129" t="s">
        <v>1639</v>
      </c>
      <c r="D2847" s="129" t="s">
        <v>2749</v>
      </c>
      <c r="E2847" s="129" t="s">
        <v>1637</v>
      </c>
      <c r="F2847" s="129" t="s">
        <v>1636</v>
      </c>
      <c r="G2847" s="129" t="s">
        <v>1608</v>
      </c>
      <c r="H2847" s="129" t="s">
        <v>1604</v>
      </c>
      <c r="I2847" s="129" t="s">
        <v>2752</v>
      </c>
      <c r="J2847" s="129" t="s">
        <v>1595</v>
      </c>
      <c r="K2847" s="129" t="s">
        <v>1595</v>
      </c>
      <c r="L2847" s="129" t="s">
        <v>1595</v>
      </c>
      <c r="M2847" s="129" t="s">
        <v>1595</v>
      </c>
      <c r="N2847" s="129" t="s">
        <v>1595</v>
      </c>
      <c r="O2847" s="129" t="s">
        <v>1595</v>
      </c>
      <c r="P2847" s="129" t="s">
        <v>1595</v>
      </c>
      <c r="Q2847" s="129" t="s">
        <v>1595</v>
      </c>
      <c r="R2847" s="129" t="s">
        <v>1595</v>
      </c>
      <c r="S2847" s="129" t="s">
        <v>1595</v>
      </c>
      <c r="T2847" s="129">
        <v>0.218</v>
      </c>
      <c r="U2847" s="129">
        <v>0.218</v>
      </c>
      <c r="V2847" s="129">
        <v>0.183</v>
      </c>
      <c r="W2847" s="129">
        <v>0.193</v>
      </c>
      <c r="X2847" s="129">
        <v>0.217</v>
      </c>
      <c r="Y2847" s="129">
        <v>0.215</v>
      </c>
      <c r="Z2847" s="129">
        <v>0.26</v>
      </c>
      <c r="AA2847" s="129">
        <v>0.28100000000000003</v>
      </c>
      <c r="AB2847" s="129">
        <v>0.30499999999999999</v>
      </c>
      <c r="AC2847" s="129">
        <v>0.32300000000000001</v>
      </c>
      <c r="AD2847" s="129">
        <v>0.36599999999999999</v>
      </c>
      <c r="AE2847" s="129">
        <v>0.42099999999999999</v>
      </c>
      <c r="AF2847" s="129">
        <v>0.53</v>
      </c>
      <c r="AG2847" s="129">
        <v>0.47099999999999997</v>
      </c>
      <c r="AH2847" s="129">
        <v>0.40699999999999997</v>
      </c>
      <c r="AI2847" s="129">
        <v>0.50900000000000001</v>
      </c>
      <c r="AJ2847" s="129">
        <v>0.61799999999999999</v>
      </c>
      <c r="AK2847" s="129">
        <v>0.57599999999999996</v>
      </c>
      <c r="AL2847" s="129">
        <v>0.63200000000000001</v>
      </c>
      <c r="AM2847" s="129">
        <v>0.58299999999999996</v>
      </c>
      <c r="AN2847" s="129">
        <v>0.57799999999999996</v>
      </c>
      <c r="AO2847" s="129">
        <v>0.59399999999999997</v>
      </c>
      <c r="AP2847" s="129">
        <v>0.56499999999999995</v>
      </c>
      <c r="AQ2847" s="129">
        <v>0.65500000000000003</v>
      </c>
      <c r="AR2847" s="129">
        <v>0.68400000000000005</v>
      </c>
      <c r="AS2847" s="129">
        <v>0.69</v>
      </c>
      <c r="AT2847" s="129">
        <v>0.71799999999999997</v>
      </c>
      <c r="AU2847" s="129">
        <v>0.75</v>
      </c>
      <c r="AV2847" s="129">
        <v>0.79100000000000004</v>
      </c>
      <c r="AW2847" s="129">
        <v>2012</v>
      </c>
    </row>
    <row r="2848" spans="1:49">
      <c r="A2848" s="129">
        <v>328</v>
      </c>
      <c r="B2848" s="129" t="s">
        <v>2750</v>
      </c>
      <c r="C2848" s="129" t="s">
        <v>1638</v>
      </c>
      <c r="D2848" s="129" t="s">
        <v>2749</v>
      </c>
      <c r="E2848" s="129" t="s">
        <v>1637</v>
      </c>
      <c r="F2848" s="129" t="s">
        <v>1636</v>
      </c>
      <c r="G2848" s="129" t="s">
        <v>1597</v>
      </c>
      <c r="I2848" s="129" t="s">
        <v>1635</v>
      </c>
      <c r="J2848" s="129" t="s">
        <v>1595</v>
      </c>
      <c r="K2848" s="129" t="s">
        <v>1595</v>
      </c>
      <c r="L2848" s="129" t="s">
        <v>1595</v>
      </c>
      <c r="M2848" s="129" t="s">
        <v>1595</v>
      </c>
      <c r="N2848" s="129" t="s">
        <v>1595</v>
      </c>
      <c r="O2848" s="129" t="s">
        <v>1595</v>
      </c>
      <c r="P2848" s="129" t="s">
        <v>1595</v>
      </c>
      <c r="Q2848" s="129" t="s">
        <v>1595</v>
      </c>
      <c r="R2848" s="129" t="s">
        <v>1595</v>
      </c>
      <c r="S2848" s="129" t="s">
        <v>1595</v>
      </c>
      <c r="T2848" s="129">
        <v>30.106999999999999</v>
      </c>
      <c r="U2848" s="129">
        <v>27.594000000000001</v>
      </c>
      <c r="V2848" s="129">
        <v>22.254999999999999</v>
      </c>
      <c r="W2848" s="129">
        <v>23.673999999999999</v>
      </c>
      <c r="X2848" s="129">
        <v>25.271999999999998</v>
      </c>
      <c r="Y2848" s="129">
        <v>23.709</v>
      </c>
      <c r="Z2848" s="129">
        <v>26.683</v>
      </c>
      <c r="AA2848" s="129">
        <v>26.811</v>
      </c>
      <c r="AB2848" s="129">
        <v>25.366</v>
      </c>
      <c r="AC2848" s="129">
        <v>24.827000000000002</v>
      </c>
      <c r="AD2848" s="129">
        <v>26.044</v>
      </c>
      <c r="AE2848" s="129">
        <v>29.928000000000001</v>
      </c>
      <c r="AF2848" s="129">
        <v>36.316000000000003</v>
      </c>
      <c r="AG2848" s="129">
        <v>29.501999999999999</v>
      </c>
      <c r="AH2848" s="129">
        <v>25.172000000000001</v>
      </c>
      <c r="AI2848" s="129">
        <v>27.108000000000001</v>
      </c>
      <c r="AJ2848" s="129">
        <v>32.783999999999999</v>
      </c>
      <c r="AK2848" s="129">
        <v>28.109000000000002</v>
      </c>
      <c r="AL2848" s="129">
        <v>28.327000000000002</v>
      </c>
      <c r="AM2848" s="129">
        <v>27.983000000000001</v>
      </c>
      <c r="AN2848" s="129">
        <v>27.815999999999999</v>
      </c>
      <c r="AO2848" s="129">
        <v>28.207999999999998</v>
      </c>
      <c r="AP2848" s="129">
        <v>26.501999999999999</v>
      </c>
      <c r="AQ2848" s="129">
        <v>29.884</v>
      </c>
      <c r="AR2848" s="129">
        <v>30.29</v>
      </c>
      <c r="AS2848" s="129">
        <v>29.545999999999999</v>
      </c>
      <c r="AT2848" s="129">
        <v>29.513000000000002</v>
      </c>
      <c r="AU2848" s="129">
        <v>29.478000000000002</v>
      </c>
      <c r="AV2848" s="129">
        <v>29.619</v>
      </c>
      <c r="AW2848" s="129">
        <v>2012</v>
      </c>
    </row>
    <row r="2849" spans="1:49">
      <c r="A2849" s="129">
        <v>328</v>
      </c>
      <c r="B2849" s="129" t="s">
        <v>2750</v>
      </c>
      <c r="C2849" s="129" t="s">
        <v>1634</v>
      </c>
      <c r="D2849" s="129" t="s">
        <v>2749</v>
      </c>
      <c r="E2849" s="129" t="s">
        <v>1632</v>
      </c>
      <c r="F2849" s="129" t="s">
        <v>1631</v>
      </c>
      <c r="G2849" s="129" t="s">
        <v>1608</v>
      </c>
      <c r="H2849" s="129" t="s">
        <v>1604</v>
      </c>
      <c r="I2849" s="129" t="s">
        <v>2752</v>
      </c>
      <c r="J2849" s="129" t="s">
        <v>1595</v>
      </c>
      <c r="K2849" s="129" t="s">
        <v>1595</v>
      </c>
      <c r="L2849" s="129" t="s">
        <v>1595</v>
      </c>
      <c r="M2849" s="129" t="s">
        <v>1595</v>
      </c>
      <c r="N2849" s="129" t="s">
        <v>1595</v>
      </c>
      <c r="O2849" s="129" t="s">
        <v>1595</v>
      </c>
      <c r="P2849" s="129" t="s">
        <v>1595</v>
      </c>
      <c r="Q2849" s="129" t="s">
        <v>1595</v>
      </c>
      <c r="R2849" s="129" t="s">
        <v>1595</v>
      </c>
      <c r="S2849" s="129" t="s">
        <v>1595</v>
      </c>
      <c r="T2849" s="129">
        <v>-5.8000000000000003E-2</v>
      </c>
      <c r="U2849" s="129">
        <v>-3.5000000000000003E-2</v>
      </c>
      <c r="V2849" s="129">
        <v>-1.2E-2</v>
      </c>
      <c r="W2849" s="129">
        <v>-1E-3</v>
      </c>
      <c r="X2849" s="129">
        <v>-2.5000000000000001E-2</v>
      </c>
      <c r="Y2849" s="129">
        <v>-4.0000000000000001E-3</v>
      </c>
      <c r="Z2849" s="129">
        <v>-0.03</v>
      </c>
      <c r="AA2849" s="129">
        <v>-5.1999999999999998E-2</v>
      </c>
      <c r="AB2849" s="129">
        <v>-2.9000000000000001E-2</v>
      </c>
      <c r="AC2849" s="129">
        <v>-3.5999999999999997E-2</v>
      </c>
      <c r="AD2849" s="129">
        <v>-3.5000000000000003E-2</v>
      </c>
      <c r="AE2849" s="129">
        <v>-0.09</v>
      </c>
      <c r="AF2849" s="129">
        <v>-0.21099999999999999</v>
      </c>
      <c r="AG2849" s="129">
        <v>-5.8000000000000003E-2</v>
      </c>
      <c r="AH2849" s="129">
        <v>-1.7000000000000001E-2</v>
      </c>
      <c r="AI2849" s="129">
        <v>7.0000000000000001E-3</v>
      </c>
      <c r="AJ2849" s="129">
        <v>-0.107</v>
      </c>
      <c r="AK2849" s="129">
        <v>-0.13</v>
      </c>
      <c r="AL2849" s="129">
        <v>-9.1999999999999998E-2</v>
      </c>
      <c r="AM2849" s="129">
        <v>-0.109</v>
      </c>
      <c r="AN2849" s="129">
        <v>-6.5000000000000002E-2</v>
      </c>
      <c r="AO2849" s="129">
        <v>-9.2999999999999999E-2</v>
      </c>
      <c r="AP2849" s="129">
        <v>-0.11600000000000001</v>
      </c>
      <c r="AQ2849" s="129">
        <v>-0.20100000000000001</v>
      </c>
      <c r="AR2849" s="129">
        <v>-0.19600000000000001</v>
      </c>
      <c r="AS2849" s="129">
        <v>-0.185</v>
      </c>
      <c r="AT2849" s="129">
        <v>-0.192</v>
      </c>
      <c r="AU2849" s="129">
        <v>-0.2</v>
      </c>
      <c r="AV2849" s="129">
        <v>-0.214</v>
      </c>
      <c r="AW2849" s="129">
        <v>2012</v>
      </c>
    </row>
    <row r="2850" spans="1:49">
      <c r="A2850" s="129">
        <v>328</v>
      </c>
      <c r="B2850" s="129" t="s">
        <v>2750</v>
      </c>
      <c r="C2850" s="129" t="s">
        <v>1633</v>
      </c>
      <c r="D2850" s="129" t="s">
        <v>2749</v>
      </c>
      <c r="E2850" s="129" t="s">
        <v>1632</v>
      </c>
      <c r="F2850" s="129" t="s">
        <v>1631</v>
      </c>
      <c r="G2850" s="129" t="s">
        <v>1597</v>
      </c>
      <c r="I2850" s="129" t="s">
        <v>1630</v>
      </c>
      <c r="J2850" s="129" t="s">
        <v>1595</v>
      </c>
      <c r="K2850" s="129" t="s">
        <v>1595</v>
      </c>
      <c r="L2850" s="129" t="s">
        <v>1595</v>
      </c>
      <c r="M2850" s="129" t="s">
        <v>1595</v>
      </c>
      <c r="N2850" s="129" t="s">
        <v>1595</v>
      </c>
      <c r="O2850" s="129" t="s">
        <v>1595</v>
      </c>
      <c r="P2850" s="129" t="s">
        <v>1595</v>
      </c>
      <c r="Q2850" s="129" t="s">
        <v>1595</v>
      </c>
      <c r="R2850" s="129" t="s">
        <v>1595</v>
      </c>
      <c r="S2850" s="129" t="s">
        <v>1595</v>
      </c>
      <c r="T2850" s="129">
        <v>-8.0820000000000007</v>
      </c>
      <c r="U2850" s="129">
        <v>-4.4589999999999996</v>
      </c>
      <c r="V2850" s="129">
        <v>-1.488</v>
      </c>
      <c r="W2850" s="129">
        <v>-0.161</v>
      </c>
      <c r="X2850" s="129">
        <v>-2.9060000000000001</v>
      </c>
      <c r="Y2850" s="129">
        <v>-0.47</v>
      </c>
      <c r="Z2850" s="129">
        <v>-3.0579999999999998</v>
      </c>
      <c r="AA2850" s="129">
        <v>-4.9850000000000003</v>
      </c>
      <c r="AB2850" s="129">
        <v>-2.4</v>
      </c>
      <c r="AC2850" s="129">
        <v>-2.76</v>
      </c>
      <c r="AD2850" s="129">
        <v>-2.5059999999999998</v>
      </c>
      <c r="AE2850" s="129">
        <v>-6.4080000000000004</v>
      </c>
      <c r="AF2850" s="129">
        <v>-14.467000000000001</v>
      </c>
      <c r="AG2850" s="129">
        <v>-3.609</v>
      </c>
      <c r="AH2850" s="129">
        <v>-1.022</v>
      </c>
      <c r="AI2850" s="129">
        <v>0.35799999999999998</v>
      </c>
      <c r="AJ2850" s="129">
        <v>-5.649</v>
      </c>
      <c r="AK2850" s="129">
        <v>-6.3520000000000003</v>
      </c>
      <c r="AL2850" s="129">
        <v>-4.1459999999999999</v>
      </c>
      <c r="AM2850" s="129">
        <v>-5.2279999999999998</v>
      </c>
      <c r="AN2850" s="129">
        <v>-3.141</v>
      </c>
      <c r="AO2850" s="129">
        <v>-4.4139999999999997</v>
      </c>
      <c r="AP2850" s="129">
        <v>-5.4260000000000002</v>
      </c>
      <c r="AQ2850" s="129">
        <v>-9.1609999999999996</v>
      </c>
      <c r="AR2850" s="129">
        <v>-8.6820000000000004</v>
      </c>
      <c r="AS2850" s="129">
        <v>-7.9379999999999997</v>
      </c>
      <c r="AT2850" s="129">
        <v>-7.9050000000000002</v>
      </c>
      <c r="AU2850" s="129">
        <v>-7.87</v>
      </c>
      <c r="AV2850" s="129">
        <v>-8.0109999999999992</v>
      </c>
      <c r="AW2850" s="129">
        <v>2012</v>
      </c>
    </row>
    <row r="2851" spans="1:49">
      <c r="A2851" s="129">
        <v>328</v>
      </c>
      <c r="B2851" s="129" t="s">
        <v>2750</v>
      </c>
      <c r="C2851" s="129" t="s">
        <v>1629</v>
      </c>
      <c r="D2851" s="129" t="s">
        <v>2749</v>
      </c>
      <c r="E2851" s="129" t="s">
        <v>1627</v>
      </c>
      <c r="F2851" s="129" t="s">
        <v>1626</v>
      </c>
      <c r="G2851" s="129" t="s">
        <v>1608</v>
      </c>
      <c r="H2851" s="129" t="s">
        <v>1604</v>
      </c>
    </row>
    <row r="2852" spans="1:49">
      <c r="A2852" s="129">
        <v>328</v>
      </c>
      <c r="B2852" s="129" t="s">
        <v>2750</v>
      </c>
      <c r="C2852" s="129" t="s">
        <v>1628</v>
      </c>
      <c r="D2852" s="129" t="s">
        <v>2749</v>
      </c>
      <c r="E2852" s="129" t="s">
        <v>1627</v>
      </c>
      <c r="F2852" s="129" t="s">
        <v>1626</v>
      </c>
      <c r="G2852" s="129" t="s">
        <v>1625</v>
      </c>
    </row>
    <row r="2853" spans="1:49">
      <c r="A2853" s="129">
        <v>328</v>
      </c>
      <c r="B2853" s="129" t="s">
        <v>2750</v>
      </c>
      <c r="C2853" s="129" t="s">
        <v>1624</v>
      </c>
      <c r="D2853" s="129" t="s">
        <v>2749</v>
      </c>
      <c r="E2853" s="129" t="s">
        <v>1622</v>
      </c>
      <c r="F2853" s="129" t="s">
        <v>1621</v>
      </c>
      <c r="G2853" s="129" t="s">
        <v>1608</v>
      </c>
      <c r="H2853" s="129" t="s">
        <v>1604</v>
      </c>
      <c r="I2853" s="129" t="s">
        <v>2752</v>
      </c>
      <c r="J2853" s="129" t="s">
        <v>1595</v>
      </c>
      <c r="K2853" s="129" t="s">
        <v>1595</v>
      </c>
      <c r="L2853" s="129" t="s">
        <v>1595</v>
      </c>
      <c r="M2853" s="129" t="s">
        <v>1595</v>
      </c>
      <c r="N2853" s="129" t="s">
        <v>1595</v>
      </c>
      <c r="O2853" s="129" t="s">
        <v>1595</v>
      </c>
      <c r="P2853" s="129" t="s">
        <v>1595</v>
      </c>
      <c r="Q2853" s="129" t="s">
        <v>1595</v>
      </c>
      <c r="R2853" s="129" t="s">
        <v>1595</v>
      </c>
      <c r="S2853" s="129" t="s">
        <v>1595</v>
      </c>
      <c r="T2853" s="129">
        <v>-3.7999999999999999E-2</v>
      </c>
      <c r="U2853" s="129">
        <v>-1.4999999999999999E-2</v>
      </c>
      <c r="V2853" s="129">
        <v>5.0000000000000001E-3</v>
      </c>
      <c r="W2853" s="129">
        <v>1.6E-2</v>
      </c>
      <c r="X2853" s="129">
        <v>-8.0000000000000002E-3</v>
      </c>
      <c r="Y2853" s="129">
        <v>0.01</v>
      </c>
      <c r="Z2853" s="129">
        <v>-1.2999999999999999E-2</v>
      </c>
      <c r="AA2853" s="129">
        <v>-3.3000000000000002E-2</v>
      </c>
      <c r="AB2853" s="129">
        <v>-1.4E-2</v>
      </c>
      <c r="AC2853" s="129">
        <v>-1.2999999999999999E-2</v>
      </c>
      <c r="AD2853" s="129">
        <v>-1.0999999999999999E-2</v>
      </c>
      <c r="AE2853" s="129">
        <v>-6.2E-2</v>
      </c>
      <c r="AF2853" s="129">
        <v>-0.159</v>
      </c>
      <c r="AG2853" s="129">
        <v>5.0000000000000001E-3</v>
      </c>
      <c r="AH2853" s="129">
        <v>4.2999999999999997E-2</v>
      </c>
      <c r="AI2853" s="129">
        <v>3.6999999999999998E-2</v>
      </c>
      <c r="AJ2853" s="129">
        <v>-7.9000000000000001E-2</v>
      </c>
      <c r="AK2853" s="129">
        <v>-9.6000000000000002E-2</v>
      </c>
      <c r="AL2853" s="129">
        <v>-5.3999999999999999E-2</v>
      </c>
      <c r="AM2853" s="129">
        <v>-6.3E-2</v>
      </c>
      <c r="AN2853" s="129">
        <v>-0.02</v>
      </c>
      <c r="AO2853" s="129">
        <v>-4.1000000000000002E-2</v>
      </c>
      <c r="AP2853" s="129">
        <v>-4.2000000000000003E-2</v>
      </c>
      <c r="AQ2853" s="129">
        <v>-0.122</v>
      </c>
      <c r="AR2853" s="129">
        <v>-0.104</v>
      </c>
      <c r="AS2853" s="129">
        <v>-8.3000000000000004E-2</v>
      </c>
      <c r="AT2853" s="129">
        <v>-8.3000000000000004E-2</v>
      </c>
      <c r="AU2853" s="129">
        <v>-8.5999999999999993E-2</v>
      </c>
      <c r="AV2853" s="129">
        <v>-9.0999999999999998E-2</v>
      </c>
      <c r="AW2853" s="129">
        <v>2012</v>
      </c>
    </row>
    <row r="2854" spans="1:49">
      <c r="A2854" s="129">
        <v>328</v>
      </c>
      <c r="B2854" s="129" t="s">
        <v>2750</v>
      </c>
      <c r="C2854" s="129" t="s">
        <v>1623</v>
      </c>
      <c r="D2854" s="129" t="s">
        <v>2749</v>
      </c>
      <c r="E2854" s="129" t="s">
        <v>1622</v>
      </c>
      <c r="F2854" s="129" t="s">
        <v>1621</v>
      </c>
      <c r="G2854" s="129" t="s">
        <v>1597</v>
      </c>
      <c r="I2854" s="129" t="s">
        <v>1747</v>
      </c>
      <c r="J2854" s="129" t="s">
        <v>1595</v>
      </c>
      <c r="K2854" s="129" t="s">
        <v>1595</v>
      </c>
      <c r="L2854" s="129" t="s">
        <v>1595</v>
      </c>
      <c r="M2854" s="129" t="s">
        <v>1595</v>
      </c>
      <c r="N2854" s="129" t="s">
        <v>1595</v>
      </c>
      <c r="O2854" s="129" t="s">
        <v>1595</v>
      </c>
      <c r="P2854" s="129" t="s">
        <v>1595</v>
      </c>
      <c r="Q2854" s="129" t="s">
        <v>1595</v>
      </c>
      <c r="R2854" s="129" t="s">
        <v>1595</v>
      </c>
      <c r="S2854" s="129" t="s">
        <v>1595</v>
      </c>
      <c r="T2854" s="129">
        <v>-5.2590000000000003</v>
      </c>
      <c r="U2854" s="129">
        <v>-1.9379999999999999</v>
      </c>
      <c r="V2854" s="129">
        <v>0.622</v>
      </c>
      <c r="W2854" s="129">
        <v>1.968</v>
      </c>
      <c r="X2854" s="129">
        <v>-0.95599999999999996</v>
      </c>
      <c r="Y2854" s="129">
        <v>1.1379999999999999</v>
      </c>
      <c r="Z2854" s="129">
        <v>-1.2869999999999999</v>
      </c>
      <c r="AA2854" s="129">
        <v>-3.1379999999999999</v>
      </c>
      <c r="AB2854" s="129">
        <v>-1.1759999999999999</v>
      </c>
      <c r="AC2854" s="129">
        <v>-0.99399999999999999</v>
      </c>
      <c r="AD2854" s="129">
        <v>-0.78500000000000003</v>
      </c>
      <c r="AE2854" s="129">
        <v>-4.4240000000000004</v>
      </c>
      <c r="AF2854" s="129">
        <v>-10.917999999999999</v>
      </c>
      <c r="AG2854" s="129">
        <v>0.30499999999999999</v>
      </c>
      <c r="AH2854" s="129">
        <v>2.665</v>
      </c>
      <c r="AI2854" s="129">
        <v>1.9490000000000001</v>
      </c>
      <c r="AJ2854" s="129">
        <v>-4.1829999999999998</v>
      </c>
      <c r="AK2854" s="129">
        <v>-4.6849999999999996</v>
      </c>
      <c r="AL2854" s="129">
        <v>-2.4359999999999999</v>
      </c>
      <c r="AM2854" s="129">
        <v>-3.0049999999999999</v>
      </c>
      <c r="AN2854" s="129">
        <v>-0.97599999999999998</v>
      </c>
      <c r="AO2854" s="129">
        <v>-1.9650000000000001</v>
      </c>
      <c r="AP2854" s="129">
        <v>-1.9730000000000001</v>
      </c>
      <c r="AQ2854" s="129">
        <v>-5.577</v>
      </c>
      <c r="AR2854" s="129">
        <v>-4.6150000000000002</v>
      </c>
      <c r="AS2854" s="129">
        <v>-3.54</v>
      </c>
      <c r="AT2854" s="129">
        <v>-3.4</v>
      </c>
      <c r="AU2854" s="129">
        <v>-3.3980000000000001</v>
      </c>
      <c r="AV2854" s="129">
        <v>-3.395</v>
      </c>
      <c r="AW2854" s="129">
        <v>2012</v>
      </c>
    </row>
    <row r="2855" spans="1:49">
      <c r="A2855" s="129">
        <v>328</v>
      </c>
      <c r="B2855" s="129" t="s">
        <v>2750</v>
      </c>
      <c r="C2855" s="129" t="s">
        <v>1620</v>
      </c>
      <c r="D2855" s="129" t="s">
        <v>2749</v>
      </c>
      <c r="E2855" s="129" t="s">
        <v>1618</v>
      </c>
      <c r="F2855" s="129" t="s">
        <v>1617</v>
      </c>
      <c r="G2855" s="129" t="s">
        <v>1608</v>
      </c>
      <c r="H2855" s="129" t="s">
        <v>1604</v>
      </c>
      <c r="I2855" s="129" t="s">
        <v>2752</v>
      </c>
      <c r="J2855" s="129" t="s">
        <v>1595</v>
      </c>
      <c r="K2855" s="129" t="s">
        <v>1595</v>
      </c>
      <c r="L2855" s="129" t="s">
        <v>1595</v>
      </c>
      <c r="M2855" s="129" t="s">
        <v>1595</v>
      </c>
      <c r="N2855" s="129" t="s">
        <v>1595</v>
      </c>
      <c r="O2855" s="129" t="s">
        <v>1595</v>
      </c>
      <c r="P2855" s="129" t="s">
        <v>1595</v>
      </c>
      <c r="Q2855" s="129" t="s">
        <v>1595</v>
      </c>
      <c r="R2855" s="129" t="s">
        <v>1595</v>
      </c>
      <c r="S2855" s="129" t="s">
        <v>1595</v>
      </c>
      <c r="T2855" s="129" t="s">
        <v>1595</v>
      </c>
      <c r="U2855" s="129" t="s">
        <v>1595</v>
      </c>
      <c r="V2855" s="129" t="s">
        <v>1595</v>
      </c>
      <c r="W2855" s="129" t="s">
        <v>1595</v>
      </c>
      <c r="X2855" s="129" t="s">
        <v>1595</v>
      </c>
      <c r="Y2855" s="129" t="s">
        <v>1595</v>
      </c>
      <c r="Z2855" s="129">
        <v>0.435</v>
      </c>
      <c r="AA2855" s="129">
        <v>0.439</v>
      </c>
      <c r="AB2855" s="129">
        <v>0.48499999999999999</v>
      </c>
      <c r="AC2855" s="129">
        <v>0.44900000000000001</v>
      </c>
      <c r="AD2855" s="129">
        <v>0.58399999999999996</v>
      </c>
      <c r="AE2855" s="129">
        <v>0.627</v>
      </c>
      <c r="AF2855" s="129">
        <v>1.1539999999999999</v>
      </c>
      <c r="AG2855" s="129">
        <v>1.27</v>
      </c>
      <c r="AH2855" s="129">
        <v>1.532</v>
      </c>
      <c r="AI2855" s="129">
        <v>1.647</v>
      </c>
      <c r="AJ2855" s="129">
        <v>1.762</v>
      </c>
      <c r="AK2855" s="129">
        <v>1.8440000000000001</v>
      </c>
      <c r="AL2855" s="129">
        <v>1.9379999999999999</v>
      </c>
      <c r="AM2855" s="129">
        <v>1.9810000000000001</v>
      </c>
      <c r="AN2855" s="129">
        <v>2.1030000000000002</v>
      </c>
      <c r="AO2855" s="129">
        <v>2.2410000000000001</v>
      </c>
      <c r="AP2855" s="129">
        <v>2.3340000000000001</v>
      </c>
      <c r="AQ2855" s="129">
        <v>2.536</v>
      </c>
      <c r="AR2855" s="129">
        <v>2.7360000000000002</v>
      </c>
      <c r="AS2855" s="129">
        <v>2.923</v>
      </c>
      <c r="AT2855" s="129">
        <v>3.121</v>
      </c>
      <c r="AU2855" s="129">
        <v>3.3330000000000002</v>
      </c>
      <c r="AV2855" s="129">
        <v>3.5640000000000001</v>
      </c>
      <c r="AW2855" s="129">
        <v>2012</v>
      </c>
    </row>
    <row r="2856" spans="1:49">
      <c r="A2856" s="129">
        <v>328</v>
      </c>
      <c r="B2856" s="129" t="s">
        <v>2750</v>
      </c>
      <c r="C2856" s="129" t="s">
        <v>1619</v>
      </c>
      <c r="D2856" s="129" t="s">
        <v>2749</v>
      </c>
      <c r="E2856" s="129" t="s">
        <v>1618</v>
      </c>
      <c r="F2856" s="129" t="s">
        <v>1617</v>
      </c>
      <c r="G2856" s="129" t="s">
        <v>1597</v>
      </c>
      <c r="I2856" s="129" t="s">
        <v>1738</v>
      </c>
      <c r="J2856" s="129" t="s">
        <v>1595</v>
      </c>
      <c r="K2856" s="129" t="s">
        <v>1595</v>
      </c>
      <c r="L2856" s="129" t="s">
        <v>1595</v>
      </c>
      <c r="M2856" s="129" t="s">
        <v>1595</v>
      </c>
      <c r="N2856" s="129" t="s">
        <v>1595</v>
      </c>
      <c r="O2856" s="129" t="s">
        <v>1595</v>
      </c>
      <c r="P2856" s="129" t="s">
        <v>1595</v>
      </c>
      <c r="Q2856" s="129" t="s">
        <v>1595</v>
      </c>
      <c r="R2856" s="129" t="s">
        <v>1595</v>
      </c>
      <c r="S2856" s="129" t="s">
        <v>1595</v>
      </c>
      <c r="T2856" s="129" t="s">
        <v>1595</v>
      </c>
      <c r="U2856" s="129" t="s">
        <v>1595</v>
      </c>
      <c r="V2856" s="129" t="s">
        <v>1595</v>
      </c>
      <c r="W2856" s="129" t="s">
        <v>1595</v>
      </c>
      <c r="X2856" s="129" t="s">
        <v>1595</v>
      </c>
      <c r="Y2856" s="129" t="s">
        <v>1595</v>
      </c>
      <c r="Z2856" s="129">
        <v>44.59</v>
      </c>
      <c r="AA2856" s="129">
        <v>41.804000000000002</v>
      </c>
      <c r="AB2856" s="129">
        <v>40.375</v>
      </c>
      <c r="AC2856" s="129">
        <v>34.518000000000001</v>
      </c>
      <c r="AD2856" s="129">
        <v>41.625999999999998</v>
      </c>
      <c r="AE2856" s="129">
        <v>44.607999999999997</v>
      </c>
      <c r="AF2856" s="129">
        <v>79.09</v>
      </c>
      <c r="AG2856" s="129">
        <v>79.561999999999998</v>
      </c>
      <c r="AH2856" s="129">
        <v>94.694000000000003</v>
      </c>
      <c r="AI2856" s="129">
        <v>87.742000000000004</v>
      </c>
      <c r="AJ2856" s="129">
        <v>93.394000000000005</v>
      </c>
      <c r="AK2856" s="129">
        <v>90.001000000000005</v>
      </c>
      <c r="AL2856" s="129">
        <v>86.900999999999996</v>
      </c>
      <c r="AM2856" s="129">
        <v>95.11</v>
      </c>
      <c r="AN2856" s="129">
        <v>101.21599999999999</v>
      </c>
      <c r="AO2856" s="129">
        <v>106.38</v>
      </c>
      <c r="AP2856" s="129">
        <v>109.477</v>
      </c>
      <c r="AQ2856" s="129">
        <v>115.758</v>
      </c>
      <c r="AR2856" s="129">
        <v>121.128</v>
      </c>
      <c r="AS2856" s="129">
        <v>125.199</v>
      </c>
      <c r="AT2856" s="129">
        <v>128.261</v>
      </c>
      <c r="AU2856" s="129">
        <v>130.97399999999999</v>
      </c>
      <c r="AV2856" s="129">
        <v>133.40100000000001</v>
      </c>
      <c r="AW2856" s="129">
        <v>2012</v>
      </c>
    </row>
    <row r="2857" spans="1:49">
      <c r="A2857" s="129">
        <v>328</v>
      </c>
      <c r="B2857" s="129" t="s">
        <v>2750</v>
      </c>
      <c r="C2857" s="129" t="s">
        <v>1616</v>
      </c>
      <c r="D2857" s="129" t="s">
        <v>2749</v>
      </c>
      <c r="E2857" s="129" t="s">
        <v>1614</v>
      </c>
      <c r="F2857" s="129" t="s">
        <v>1613</v>
      </c>
      <c r="G2857" s="129" t="s">
        <v>1608</v>
      </c>
      <c r="H2857" s="129" t="s">
        <v>1604</v>
      </c>
      <c r="I2857" s="129" t="s">
        <v>2752</v>
      </c>
      <c r="J2857" s="129" t="s">
        <v>1595</v>
      </c>
      <c r="K2857" s="129" t="s">
        <v>1595</v>
      </c>
      <c r="L2857" s="129" t="s">
        <v>1595</v>
      </c>
      <c r="M2857" s="129" t="s">
        <v>1595</v>
      </c>
      <c r="N2857" s="129" t="s">
        <v>1595</v>
      </c>
      <c r="O2857" s="129" t="s">
        <v>1595</v>
      </c>
      <c r="P2857" s="129" t="s">
        <v>1595</v>
      </c>
      <c r="Q2857" s="129" t="s">
        <v>1595</v>
      </c>
      <c r="R2857" s="129" t="s">
        <v>1595</v>
      </c>
      <c r="S2857" s="129" t="s">
        <v>1595</v>
      </c>
      <c r="T2857" s="129" t="s">
        <v>1595</v>
      </c>
      <c r="U2857" s="129" t="s">
        <v>1595</v>
      </c>
      <c r="V2857" s="129" t="s">
        <v>1595</v>
      </c>
      <c r="W2857" s="129" t="s">
        <v>1595</v>
      </c>
      <c r="X2857" s="129" t="s">
        <v>1595</v>
      </c>
      <c r="Y2857" s="129" t="s">
        <v>1595</v>
      </c>
      <c r="Z2857" s="129">
        <v>0.435</v>
      </c>
      <c r="AA2857" s="129">
        <v>0.439</v>
      </c>
      <c r="AB2857" s="129">
        <v>0.48499999999999999</v>
      </c>
      <c r="AC2857" s="129">
        <v>0.44900000000000001</v>
      </c>
      <c r="AD2857" s="129">
        <v>0.58399999999999996</v>
      </c>
      <c r="AE2857" s="129">
        <v>0.627</v>
      </c>
      <c r="AF2857" s="129">
        <v>1.1539999999999999</v>
      </c>
      <c r="AG2857" s="129">
        <v>1.27</v>
      </c>
      <c r="AH2857" s="129">
        <v>1.532</v>
      </c>
      <c r="AI2857" s="129">
        <v>1.647</v>
      </c>
      <c r="AJ2857" s="129">
        <v>1.762</v>
      </c>
      <c r="AK2857" s="129">
        <v>1.8440000000000001</v>
      </c>
      <c r="AL2857" s="129">
        <v>1.9379999999999999</v>
      </c>
      <c r="AM2857" s="129">
        <v>1.9810000000000001</v>
      </c>
      <c r="AN2857" s="129">
        <v>2.1030000000000002</v>
      </c>
      <c r="AO2857" s="129">
        <v>2.2410000000000001</v>
      </c>
      <c r="AP2857" s="129">
        <v>2.3340000000000001</v>
      </c>
      <c r="AQ2857" s="129">
        <v>2.536</v>
      </c>
      <c r="AR2857" s="129">
        <v>2.7360000000000002</v>
      </c>
      <c r="AS2857" s="129">
        <v>2.923</v>
      </c>
      <c r="AT2857" s="129">
        <v>3.121</v>
      </c>
      <c r="AU2857" s="129">
        <v>3.3330000000000002</v>
      </c>
      <c r="AV2857" s="129">
        <v>3.5640000000000001</v>
      </c>
      <c r="AW2857" s="129">
        <v>2012</v>
      </c>
    </row>
    <row r="2858" spans="1:49">
      <c r="A2858" s="129">
        <v>328</v>
      </c>
      <c r="B2858" s="129" t="s">
        <v>2750</v>
      </c>
      <c r="C2858" s="129" t="s">
        <v>1615</v>
      </c>
      <c r="D2858" s="129" t="s">
        <v>2749</v>
      </c>
      <c r="E2858" s="129" t="s">
        <v>1614</v>
      </c>
      <c r="F2858" s="129" t="s">
        <v>1613</v>
      </c>
      <c r="G2858" s="129" t="s">
        <v>1597</v>
      </c>
      <c r="I2858" s="129" t="s">
        <v>1612</v>
      </c>
      <c r="J2858" s="129" t="s">
        <v>1595</v>
      </c>
      <c r="K2858" s="129" t="s">
        <v>1595</v>
      </c>
      <c r="L2858" s="129" t="s">
        <v>1595</v>
      </c>
      <c r="M2858" s="129" t="s">
        <v>1595</v>
      </c>
      <c r="N2858" s="129" t="s">
        <v>1595</v>
      </c>
      <c r="O2858" s="129" t="s">
        <v>1595</v>
      </c>
      <c r="P2858" s="129" t="s">
        <v>1595</v>
      </c>
      <c r="Q2858" s="129" t="s">
        <v>1595</v>
      </c>
      <c r="R2858" s="129" t="s">
        <v>1595</v>
      </c>
      <c r="S2858" s="129" t="s">
        <v>1595</v>
      </c>
      <c r="T2858" s="129" t="s">
        <v>1595</v>
      </c>
      <c r="U2858" s="129" t="s">
        <v>1595</v>
      </c>
      <c r="V2858" s="129" t="s">
        <v>1595</v>
      </c>
      <c r="W2858" s="129" t="s">
        <v>1595</v>
      </c>
      <c r="X2858" s="129" t="s">
        <v>1595</v>
      </c>
      <c r="Y2858" s="129" t="s">
        <v>1595</v>
      </c>
      <c r="Z2858" s="129">
        <v>44.59</v>
      </c>
      <c r="AA2858" s="129">
        <v>41.804000000000002</v>
      </c>
      <c r="AB2858" s="129">
        <v>40.375</v>
      </c>
      <c r="AC2858" s="129">
        <v>34.518000000000001</v>
      </c>
      <c r="AD2858" s="129">
        <v>41.625999999999998</v>
      </c>
      <c r="AE2858" s="129">
        <v>44.607999999999997</v>
      </c>
      <c r="AF2858" s="129">
        <v>79.09</v>
      </c>
      <c r="AG2858" s="129">
        <v>79.561999999999998</v>
      </c>
      <c r="AH2858" s="129">
        <v>94.694000000000003</v>
      </c>
      <c r="AI2858" s="129">
        <v>87.742000000000004</v>
      </c>
      <c r="AJ2858" s="129">
        <v>93.394000000000005</v>
      </c>
      <c r="AK2858" s="129">
        <v>90.001000000000005</v>
      </c>
      <c r="AL2858" s="129">
        <v>86.900999999999996</v>
      </c>
      <c r="AM2858" s="129">
        <v>95.11</v>
      </c>
      <c r="AN2858" s="129">
        <v>101.21599999999999</v>
      </c>
      <c r="AO2858" s="129">
        <v>106.38</v>
      </c>
      <c r="AP2858" s="129">
        <v>109.477</v>
      </c>
      <c r="AQ2858" s="129">
        <v>115.758</v>
      </c>
      <c r="AR2858" s="129">
        <v>121.128</v>
      </c>
      <c r="AS2858" s="129">
        <v>125.199</v>
      </c>
      <c r="AT2858" s="129">
        <v>128.261</v>
      </c>
      <c r="AU2858" s="129">
        <v>130.97399999999999</v>
      </c>
      <c r="AV2858" s="129">
        <v>133.40100000000001</v>
      </c>
      <c r="AW2858" s="129">
        <v>2012</v>
      </c>
    </row>
    <row r="2859" spans="1:49">
      <c r="A2859" s="129">
        <v>328</v>
      </c>
      <c r="B2859" s="129" t="s">
        <v>2750</v>
      </c>
      <c r="C2859" s="129" t="s">
        <v>1611</v>
      </c>
      <c r="D2859" s="129" t="s">
        <v>2749</v>
      </c>
      <c r="E2859" s="129" t="s">
        <v>1610</v>
      </c>
      <c r="F2859" s="129" t="s">
        <v>1609</v>
      </c>
      <c r="G2859" s="129" t="s">
        <v>1608</v>
      </c>
      <c r="H2859" s="129" t="s">
        <v>1604</v>
      </c>
      <c r="I2859" s="129" t="s">
        <v>2752</v>
      </c>
      <c r="J2859" s="129">
        <v>0.27300000000000002</v>
      </c>
      <c r="K2859" s="129">
        <v>0.28699999999999998</v>
      </c>
      <c r="L2859" s="129">
        <v>0.311</v>
      </c>
      <c r="M2859" s="129">
        <v>0.33100000000000002</v>
      </c>
      <c r="N2859" s="129">
        <v>0.36</v>
      </c>
      <c r="O2859" s="129">
        <v>0.41899999999999998</v>
      </c>
      <c r="P2859" s="129">
        <v>0.47099999999999997</v>
      </c>
      <c r="Q2859" s="129">
        <v>0.54700000000000004</v>
      </c>
      <c r="R2859" s="129">
        <v>0.60299999999999998</v>
      </c>
      <c r="S2859" s="129">
        <v>0.69599999999999995</v>
      </c>
      <c r="T2859" s="129">
        <v>0.72299999999999998</v>
      </c>
      <c r="U2859" s="129">
        <v>0.79</v>
      </c>
      <c r="V2859" s="129">
        <v>0.82</v>
      </c>
      <c r="W2859" s="129">
        <v>0.81699999999999995</v>
      </c>
      <c r="X2859" s="129">
        <v>0.86</v>
      </c>
      <c r="Y2859" s="129">
        <v>0.90600000000000003</v>
      </c>
      <c r="Z2859" s="129">
        <v>0.97499999999999998</v>
      </c>
      <c r="AA2859" s="129">
        <v>1.0489999999999999</v>
      </c>
      <c r="AB2859" s="129">
        <v>1.2010000000000001</v>
      </c>
      <c r="AC2859" s="129">
        <v>1.3</v>
      </c>
      <c r="AD2859" s="129">
        <v>1.4039999999999999</v>
      </c>
      <c r="AE2859" s="129">
        <v>1.405</v>
      </c>
      <c r="AF2859" s="129">
        <v>1.4590000000000001</v>
      </c>
      <c r="AG2859" s="129">
        <v>1.5960000000000001</v>
      </c>
      <c r="AH2859" s="129">
        <v>1.6180000000000001</v>
      </c>
      <c r="AI2859" s="129">
        <v>1.877</v>
      </c>
      <c r="AJ2859" s="129">
        <v>1.8859999999999999</v>
      </c>
      <c r="AK2859" s="129">
        <v>2.048</v>
      </c>
      <c r="AL2859" s="129">
        <v>2.23</v>
      </c>
      <c r="AM2859" s="129">
        <v>2.0819999999999999</v>
      </c>
      <c r="AN2859" s="129">
        <v>2.0779999999999998</v>
      </c>
      <c r="AO2859" s="129">
        <v>2.1070000000000002</v>
      </c>
      <c r="AP2859" s="129">
        <v>2.1320000000000001</v>
      </c>
      <c r="AQ2859" s="129">
        <v>2.19</v>
      </c>
      <c r="AR2859" s="129">
        <v>2.2589999999999999</v>
      </c>
      <c r="AS2859" s="129">
        <v>2.3340000000000001</v>
      </c>
      <c r="AT2859" s="129">
        <v>2.4329999999999998</v>
      </c>
      <c r="AU2859" s="129">
        <v>2.5449999999999999</v>
      </c>
      <c r="AV2859" s="129">
        <v>2.6720000000000002</v>
      </c>
      <c r="AW2859" s="129">
        <v>2012</v>
      </c>
    </row>
    <row r="2860" spans="1:49">
      <c r="A2860" s="129">
        <v>328</v>
      </c>
      <c r="B2860" s="129" t="s">
        <v>2750</v>
      </c>
      <c r="C2860" s="129" t="s">
        <v>1606</v>
      </c>
      <c r="D2860" s="129" t="s">
        <v>2749</v>
      </c>
      <c r="E2860" s="129" t="s">
        <v>1599</v>
      </c>
      <c r="F2860" s="129" t="s">
        <v>1598</v>
      </c>
      <c r="G2860" s="129" t="s">
        <v>1605</v>
      </c>
      <c r="H2860" s="129" t="s">
        <v>1604</v>
      </c>
      <c r="I2860" s="129" t="s">
        <v>2751</v>
      </c>
      <c r="J2860" s="129">
        <v>-1E-3</v>
      </c>
      <c r="K2860" s="129">
        <v>-1.2999999999999999E-2</v>
      </c>
      <c r="L2860" s="129">
        <v>-1.7999999999999999E-2</v>
      </c>
      <c r="M2860" s="129">
        <v>-1.6E-2</v>
      </c>
      <c r="N2860" s="129">
        <v>4.0000000000000001E-3</v>
      </c>
      <c r="O2860" s="129">
        <v>2E-3</v>
      </c>
      <c r="P2860" s="129">
        <v>-1.0999999999999999E-2</v>
      </c>
      <c r="Q2860" s="129">
        <v>-2.3E-2</v>
      </c>
      <c r="R2860" s="129">
        <v>-2.3E-2</v>
      </c>
      <c r="S2860" s="129">
        <v>-2.5999999999999999E-2</v>
      </c>
      <c r="T2860" s="129">
        <v>-2.9000000000000001E-2</v>
      </c>
      <c r="U2860" s="129">
        <v>-3.5000000000000003E-2</v>
      </c>
      <c r="V2860" s="129">
        <v>-2.4E-2</v>
      </c>
      <c r="W2860" s="129">
        <v>-0.04</v>
      </c>
      <c r="X2860" s="129">
        <v>-2.8000000000000001E-2</v>
      </c>
      <c r="Y2860" s="129">
        <v>-4.2000000000000003E-2</v>
      </c>
      <c r="Z2860" s="129">
        <v>-6.0000000000000001E-3</v>
      </c>
      <c r="AA2860" s="129">
        <v>-1.7000000000000001E-2</v>
      </c>
      <c r="AB2860" s="129">
        <v>-4.2000000000000003E-2</v>
      </c>
      <c r="AC2860" s="129">
        <v>-2.8000000000000001E-2</v>
      </c>
      <c r="AD2860" s="129">
        <v>-5.8999999999999997E-2</v>
      </c>
      <c r="AE2860" s="129">
        <v>-7.6999999999999999E-2</v>
      </c>
      <c r="AF2860" s="129">
        <v>-9.7000000000000003E-2</v>
      </c>
      <c r="AG2860" s="129">
        <v>-0.114</v>
      </c>
      <c r="AH2860" s="129">
        <v>-3.9E-2</v>
      </c>
      <c r="AI2860" s="129">
        <v>-0.17100000000000001</v>
      </c>
      <c r="AJ2860" s="129">
        <v>-0.20699999999999999</v>
      </c>
      <c r="AK2860" s="129">
        <v>-0.21</v>
      </c>
      <c r="AL2860" s="129">
        <v>-0.20899999999999999</v>
      </c>
      <c r="AM2860" s="129">
        <v>-0.182</v>
      </c>
      <c r="AN2860" s="129">
        <v>-0.185</v>
      </c>
      <c r="AO2860" s="129">
        <v>-0.17499999999999999</v>
      </c>
      <c r="AP2860" s="129">
        <v>-0.19600000000000001</v>
      </c>
      <c r="AQ2860" s="129">
        <v>-0.20599999999999999</v>
      </c>
      <c r="AR2860" s="129">
        <v>-0.20599999999999999</v>
      </c>
      <c r="AS2860" s="129">
        <v>-0.20699999999999999</v>
      </c>
      <c r="AT2860" s="129">
        <v>-0.21</v>
      </c>
      <c r="AU2860" s="129">
        <v>-0.21099999999999999</v>
      </c>
      <c r="AV2860" s="129">
        <v>-0.21099999999999999</v>
      </c>
      <c r="AW2860" s="129">
        <v>2012</v>
      </c>
    </row>
    <row r="2861" spans="1:49">
      <c r="A2861" s="129">
        <v>328</v>
      </c>
      <c r="B2861" s="129" t="s">
        <v>2750</v>
      </c>
      <c r="C2861" s="129" t="s">
        <v>1601</v>
      </c>
      <c r="D2861" s="129" t="s">
        <v>2749</v>
      </c>
      <c r="E2861" s="129" t="s">
        <v>1599</v>
      </c>
      <c r="F2861" s="129" t="s">
        <v>1598</v>
      </c>
      <c r="G2861" s="129" t="s">
        <v>1597</v>
      </c>
      <c r="I2861" s="129" t="s">
        <v>1596</v>
      </c>
      <c r="J2861" s="129">
        <v>-0.98799999999999999</v>
      </c>
      <c r="K2861" s="129">
        <v>-11.936</v>
      </c>
      <c r="L2861" s="129">
        <v>-15.317</v>
      </c>
      <c r="M2861" s="129">
        <v>-12.891999999999999</v>
      </c>
      <c r="N2861" s="129">
        <v>2.7490000000000001</v>
      </c>
      <c r="O2861" s="129">
        <v>1.484</v>
      </c>
      <c r="P2861" s="129">
        <v>-6.0629999999999997</v>
      </c>
      <c r="Q2861" s="129">
        <v>-11.311999999999999</v>
      </c>
      <c r="R2861" s="129">
        <v>-10.295999999999999</v>
      </c>
      <c r="S2861" s="129">
        <v>-10.003</v>
      </c>
      <c r="T2861" s="129">
        <v>-10.911</v>
      </c>
      <c r="U2861" s="129">
        <v>-11.797000000000001</v>
      </c>
      <c r="V2861" s="129">
        <v>-8.0129999999999999</v>
      </c>
      <c r="W2861" s="129">
        <v>-13.311</v>
      </c>
      <c r="X2861" s="129">
        <v>-8.8309999999999995</v>
      </c>
      <c r="Y2861" s="129">
        <v>-12.456</v>
      </c>
      <c r="Z2861" s="129">
        <v>-1.571</v>
      </c>
      <c r="AA2861" s="129">
        <v>-4.4770000000000003</v>
      </c>
      <c r="AB2861" s="129">
        <v>-9.4049999999999994</v>
      </c>
      <c r="AC2861" s="129">
        <v>-5.86</v>
      </c>
      <c r="AD2861" s="129">
        <v>-11.387</v>
      </c>
      <c r="AE2861" s="129">
        <v>-14.76</v>
      </c>
      <c r="AF2861" s="129">
        <v>-17.949000000000002</v>
      </c>
      <c r="AG2861" s="129">
        <v>-19.213000000000001</v>
      </c>
      <c r="AH2861" s="129">
        <v>-6.4610000000000003</v>
      </c>
      <c r="AI2861" s="129">
        <v>-24.585999999999999</v>
      </c>
      <c r="AJ2861" s="129">
        <v>-29.588999999999999</v>
      </c>
      <c r="AK2861" s="129">
        <v>-27.722000000000001</v>
      </c>
      <c r="AL2861" s="129">
        <v>-25.306999999999999</v>
      </c>
      <c r="AM2861" s="129">
        <v>-23.626999999999999</v>
      </c>
      <c r="AN2861" s="129">
        <v>-23.972999999999999</v>
      </c>
      <c r="AO2861" s="129">
        <v>-22.478999999999999</v>
      </c>
      <c r="AP2861" s="129">
        <v>-24.827000000000002</v>
      </c>
      <c r="AQ2861" s="129">
        <v>-25.422999999999998</v>
      </c>
      <c r="AR2861" s="129">
        <v>-24.678999999999998</v>
      </c>
      <c r="AS2861" s="129">
        <v>-23.978999999999999</v>
      </c>
      <c r="AT2861" s="129">
        <v>-23.274000000000001</v>
      </c>
      <c r="AU2861" s="129">
        <v>-22.390999999999998</v>
      </c>
      <c r="AV2861" s="129">
        <v>-21.36</v>
      </c>
      <c r="AW2861" s="129">
        <v>2012</v>
      </c>
    </row>
    <row r="2862" spans="1:49">
      <c r="A2862" s="129">
        <v>258</v>
      </c>
      <c r="B2862" s="129" t="s">
        <v>2742</v>
      </c>
      <c r="C2862" s="129" t="s">
        <v>1733</v>
      </c>
      <c r="D2862" s="129" t="s">
        <v>2741</v>
      </c>
      <c r="E2862" s="129" t="s">
        <v>1730</v>
      </c>
      <c r="F2862" s="129" t="s">
        <v>1732</v>
      </c>
      <c r="G2862" s="129" t="s">
        <v>1608</v>
      </c>
      <c r="H2862" s="129" t="s">
        <v>1604</v>
      </c>
      <c r="I2862" s="129" t="s">
        <v>2748</v>
      </c>
      <c r="J2862" s="129">
        <v>91.611000000000004</v>
      </c>
      <c r="K2862" s="129">
        <v>92.200999999999993</v>
      </c>
      <c r="L2862" s="129">
        <v>88.936000000000007</v>
      </c>
      <c r="M2862" s="129">
        <v>86.688000000000002</v>
      </c>
      <c r="N2862" s="129">
        <v>87.13</v>
      </c>
      <c r="O2862" s="129">
        <v>86.606999999999999</v>
      </c>
      <c r="P2862" s="129">
        <v>86.694000000000003</v>
      </c>
      <c r="Q2862" s="129">
        <v>89.796000000000006</v>
      </c>
      <c r="R2862" s="129">
        <v>93.290999999999997</v>
      </c>
      <c r="S2862" s="129">
        <v>96.97</v>
      </c>
      <c r="T2862" s="129">
        <v>99.977000000000004</v>
      </c>
      <c r="U2862" s="129">
        <v>103.048</v>
      </c>
      <c r="V2862" s="129">
        <v>107.83199999999999</v>
      </c>
      <c r="W2862" s="129">
        <v>111.559</v>
      </c>
      <c r="X2862" s="129">
        <v>115.48099999999999</v>
      </c>
      <c r="Y2862" s="129">
        <v>120.57899999999999</v>
      </c>
      <c r="Z2862" s="129">
        <v>123.952</v>
      </c>
      <c r="AA2862" s="129">
        <v>129.09200000000001</v>
      </c>
      <c r="AB2862" s="129">
        <v>135.01</v>
      </c>
      <c r="AC2862" s="129">
        <v>139.994</v>
      </c>
      <c r="AD2862" s="129">
        <v>143.53299999999999</v>
      </c>
      <c r="AE2862" s="129">
        <v>146.97800000000001</v>
      </c>
      <c r="AF2862" s="129">
        <v>152.661</v>
      </c>
      <c r="AG2862" s="129">
        <v>156.524</v>
      </c>
      <c r="AH2862" s="129">
        <v>161.458</v>
      </c>
      <c r="AI2862" s="129">
        <v>166.72200000000001</v>
      </c>
      <c r="AJ2862" s="129">
        <v>175.691</v>
      </c>
      <c r="AK2862" s="129">
        <v>186.767</v>
      </c>
      <c r="AL2862" s="129">
        <v>192.89500000000001</v>
      </c>
      <c r="AM2862" s="129">
        <v>193.91</v>
      </c>
      <c r="AN2862" s="129">
        <v>199.47399999999999</v>
      </c>
      <c r="AO2862" s="129">
        <v>207.93100000000001</v>
      </c>
      <c r="AP2862" s="129">
        <v>214.08500000000001</v>
      </c>
      <c r="AQ2862" s="129">
        <v>221.15</v>
      </c>
      <c r="AR2862" s="129">
        <v>228.66900000000001</v>
      </c>
      <c r="AS2862" s="129">
        <v>236.672</v>
      </c>
      <c r="AT2862" s="129">
        <v>244.95599999999999</v>
      </c>
      <c r="AU2862" s="129">
        <v>253.529</v>
      </c>
      <c r="AV2862" s="129">
        <v>262.40300000000002</v>
      </c>
      <c r="AW2862" s="129">
        <v>2011</v>
      </c>
    </row>
    <row r="2863" spans="1:49">
      <c r="A2863" s="129">
        <v>258</v>
      </c>
      <c r="B2863" s="129" t="s">
        <v>2742</v>
      </c>
      <c r="C2863" s="129" t="s">
        <v>1731</v>
      </c>
      <c r="D2863" s="129" t="s">
        <v>2741</v>
      </c>
      <c r="E2863" s="129" t="s">
        <v>1730</v>
      </c>
      <c r="F2863" s="129" t="s">
        <v>1729</v>
      </c>
      <c r="G2863" s="129" t="s">
        <v>1655</v>
      </c>
      <c r="I2863" s="129" t="s">
        <v>1728</v>
      </c>
      <c r="J2863" s="129">
        <v>3.7</v>
      </c>
      <c r="K2863" s="129">
        <v>0.64400000000000002</v>
      </c>
      <c r="L2863" s="129">
        <v>-3.5419999999999998</v>
      </c>
      <c r="M2863" s="129">
        <v>-2.528</v>
      </c>
      <c r="N2863" s="129">
        <v>0.51</v>
      </c>
      <c r="O2863" s="129">
        <v>-0.6</v>
      </c>
      <c r="P2863" s="129">
        <v>0.1</v>
      </c>
      <c r="Q2863" s="129">
        <v>3.5790000000000002</v>
      </c>
      <c r="R2863" s="129">
        <v>3.8919999999999999</v>
      </c>
      <c r="S2863" s="129">
        <v>3.9430000000000001</v>
      </c>
      <c r="T2863" s="129">
        <v>3.101</v>
      </c>
      <c r="U2863" s="129">
        <v>3.0710000000000002</v>
      </c>
      <c r="V2863" s="129">
        <v>4.6429999999999998</v>
      </c>
      <c r="W2863" s="129">
        <v>3.456</v>
      </c>
      <c r="X2863" s="129">
        <v>3.5150000000000001</v>
      </c>
      <c r="Y2863" s="129">
        <v>4.415</v>
      </c>
      <c r="Z2863" s="129">
        <v>2.7970000000000002</v>
      </c>
      <c r="AA2863" s="129">
        <v>4.1470000000000002</v>
      </c>
      <c r="AB2863" s="129">
        <v>4.585</v>
      </c>
      <c r="AC2863" s="129">
        <v>3.6909999999999998</v>
      </c>
      <c r="AD2863" s="129">
        <v>2.528</v>
      </c>
      <c r="AE2863" s="129">
        <v>2.4</v>
      </c>
      <c r="AF2863" s="129">
        <v>3.867</v>
      </c>
      <c r="AG2863" s="129">
        <v>2.5310000000000001</v>
      </c>
      <c r="AH2863" s="129">
        <v>3.1520000000000001</v>
      </c>
      <c r="AI2863" s="129">
        <v>3.26</v>
      </c>
      <c r="AJ2863" s="129">
        <v>5.38</v>
      </c>
      <c r="AK2863" s="129">
        <v>6.3040000000000003</v>
      </c>
      <c r="AL2863" s="129">
        <v>3.2810000000000001</v>
      </c>
      <c r="AM2863" s="129">
        <v>0.52600000000000002</v>
      </c>
      <c r="AN2863" s="129">
        <v>2.8690000000000002</v>
      </c>
      <c r="AO2863" s="129">
        <v>4.24</v>
      </c>
      <c r="AP2863" s="129">
        <v>2.96</v>
      </c>
      <c r="AQ2863" s="129">
        <v>3.3</v>
      </c>
      <c r="AR2863" s="129">
        <v>3.4</v>
      </c>
      <c r="AS2863" s="129">
        <v>3.5</v>
      </c>
      <c r="AT2863" s="129">
        <v>3.5</v>
      </c>
      <c r="AU2863" s="129">
        <v>3.5</v>
      </c>
      <c r="AV2863" s="129">
        <v>3.5</v>
      </c>
      <c r="AW2863" s="129">
        <v>2011</v>
      </c>
    </row>
    <row r="2864" spans="1:49">
      <c r="A2864" s="129">
        <v>258</v>
      </c>
      <c r="B2864" s="129" t="s">
        <v>2742</v>
      </c>
      <c r="C2864" s="129" t="s">
        <v>1727</v>
      </c>
      <c r="D2864" s="129" t="s">
        <v>2741</v>
      </c>
      <c r="E2864" s="129" t="s">
        <v>1724</v>
      </c>
      <c r="F2864" s="129" t="s">
        <v>1726</v>
      </c>
      <c r="G2864" s="129" t="s">
        <v>1608</v>
      </c>
      <c r="H2864" s="129" t="s">
        <v>1604</v>
      </c>
      <c r="I2864" s="129" t="s">
        <v>2748</v>
      </c>
      <c r="J2864" s="129">
        <v>7.319</v>
      </c>
      <c r="K2864" s="129">
        <v>7.9950000000000001</v>
      </c>
      <c r="L2864" s="129">
        <v>8.0980000000000008</v>
      </c>
      <c r="M2864" s="129">
        <v>8.4060000000000006</v>
      </c>
      <c r="N2864" s="129">
        <v>8.7959999999999994</v>
      </c>
      <c r="O2864" s="129">
        <v>10.385</v>
      </c>
      <c r="P2864" s="129">
        <v>14.711</v>
      </c>
      <c r="Q2864" s="129">
        <v>16.451000000000001</v>
      </c>
      <c r="R2864" s="129">
        <v>19.082999999999998</v>
      </c>
      <c r="S2864" s="129">
        <v>22</v>
      </c>
      <c r="T2864" s="129">
        <v>31.875</v>
      </c>
      <c r="U2864" s="129">
        <v>43.686999999999998</v>
      </c>
      <c r="V2864" s="129">
        <v>49.767000000000003</v>
      </c>
      <c r="W2864" s="129">
        <v>58.954999999999998</v>
      </c>
      <c r="X2864" s="129">
        <v>68.180999999999997</v>
      </c>
      <c r="Y2864" s="129">
        <v>77.361999999999995</v>
      </c>
      <c r="Z2864" s="129">
        <v>86.602999999999994</v>
      </c>
      <c r="AA2864" s="129">
        <v>97.643000000000001</v>
      </c>
      <c r="AB2864" s="129">
        <v>111.82299999999999</v>
      </c>
      <c r="AC2864" s="129">
        <v>121.79600000000001</v>
      </c>
      <c r="AD2864" s="129">
        <v>133.42699999999999</v>
      </c>
      <c r="AE2864" s="129">
        <v>146.97800000000001</v>
      </c>
      <c r="AF2864" s="129">
        <v>162.50700000000001</v>
      </c>
      <c r="AG2864" s="129">
        <v>174.04400000000001</v>
      </c>
      <c r="AH2864" s="129">
        <v>190.44</v>
      </c>
      <c r="AI2864" s="129">
        <v>207.72900000000001</v>
      </c>
      <c r="AJ2864" s="129">
        <v>229.83600000000001</v>
      </c>
      <c r="AK2864" s="129">
        <v>261.76</v>
      </c>
      <c r="AL2864" s="129">
        <v>295.87200000000001</v>
      </c>
      <c r="AM2864" s="129">
        <v>307.96699999999998</v>
      </c>
      <c r="AN2864" s="129">
        <v>333.09300000000002</v>
      </c>
      <c r="AO2864" s="129">
        <v>371.27800000000002</v>
      </c>
      <c r="AP2864" s="129">
        <v>393.512</v>
      </c>
      <c r="AQ2864" s="129">
        <v>428.43799999999999</v>
      </c>
      <c r="AR2864" s="129">
        <v>460.25700000000001</v>
      </c>
      <c r="AS2864" s="129">
        <v>495.89600000000002</v>
      </c>
      <c r="AT2864" s="129">
        <v>534.26</v>
      </c>
      <c r="AU2864" s="129">
        <v>572.90099999999995</v>
      </c>
      <c r="AV2864" s="129">
        <v>613.64599999999996</v>
      </c>
      <c r="AW2864" s="129">
        <v>2011</v>
      </c>
    </row>
    <row r="2865" spans="1:49">
      <c r="A2865" s="129">
        <v>258</v>
      </c>
      <c r="B2865" s="129" t="s">
        <v>2742</v>
      </c>
      <c r="C2865" s="129" t="s">
        <v>1725</v>
      </c>
      <c r="D2865" s="129" t="s">
        <v>2741</v>
      </c>
      <c r="E2865" s="129" t="s">
        <v>1724</v>
      </c>
      <c r="F2865" s="129" t="s">
        <v>1723</v>
      </c>
      <c r="G2865" s="129" t="s">
        <v>1605</v>
      </c>
      <c r="H2865" s="129" t="s">
        <v>1604</v>
      </c>
      <c r="I2865" s="129" t="s">
        <v>1691</v>
      </c>
      <c r="J2865" s="129">
        <v>7.319</v>
      </c>
      <c r="K2865" s="129">
        <v>7.9950000000000001</v>
      </c>
      <c r="L2865" s="129">
        <v>8.0980000000000008</v>
      </c>
      <c r="M2865" s="129">
        <v>8.4060000000000006</v>
      </c>
      <c r="N2865" s="129">
        <v>8.7959999999999994</v>
      </c>
      <c r="O2865" s="129">
        <v>10.385</v>
      </c>
      <c r="P2865" s="129">
        <v>5.6150000000000002</v>
      </c>
      <c r="Q2865" s="129">
        <v>6.5019999999999998</v>
      </c>
      <c r="R2865" s="129">
        <v>7.0419999999999998</v>
      </c>
      <c r="S2865" s="129">
        <v>8.1180000000000003</v>
      </c>
      <c r="T2865" s="129">
        <v>7.0679999999999996</v>
      </c>
      <c r="U2865" s="129">
        <v>8.6999999999999993</v>
      </c>
      <c r="V2865" s="129">
        <v>9.5969999999999995</v>
      </c>
      <c r="W2865" s="129">
        <v>10.461</v>
      </c>
      <c r="X2865" s="129">
        <v>11.839</v>
      </c>
      <c r="Y2865" s="129">
        <v>13.315</v>
      </c>
      <c r="Z2865" s="129">
        <v>14.201000000000001</v>
      </c>
      <c r="AA2865" s="129">
        <v>16.088999999999999</v>
      </c>
      <c r="AB2865" s="129">
        <v>17.305</v>
      </c>
      <c r="AC2865" s="129">
        <v>16.489999999999998</v>
      </c>
      <c r="AD2865" s="129">
        <v>17.187000000000001</v>
      </c>
      <c r="AE2865" s="129">
        <v>18.702999999999999</v>
      </c>
      <c r="AF2865" s="129">
        <v>20.777000000000001</v>
      </c>
      <c r="AG2865" s="129">
        <v>21.917999999999999</v>
      </c>
      <c r="AH2865" s="129">
        <v>23.965</v>
      </c>
      <c r="AI2865" s="129">
        <v>27.210999999999999</v>
      </c>
      <c r="AJ2865" s="129">
        <v>30.231000000000002</v>
      </c>
      <c r="AK2865" s="129">
        <v>34.113</v>
      </c>
      <c r="AL2865" s="129">
        <v>39.137</v>
      </c>
      <c r="AM2865" s="129">
        <v>37.734000000000002</v>
      </c>
      <c r="AN2865" s="129">
        <v>41.338000000000001</v>
      </c>
      <c r="AO2865" s="129">
        <v>47.689</v>
      </c>
      <c r="AP2865" s="129">
        <v>50.234000000000002</v>
      </c>
      <c r="AQ2865" s="129">
        <v>53.904000000000003</v>
      </c>
      <c r="AR2865" s="129">
        <v>57.081000000000003</v>
      </c>
      <c r="AS2865" s="129">
        <v>60.534999999999997</v>
      </c>
      <c r="AT2865" s="129">
        <v>64.152000000000001</v>
      </c>
      <c r="AU2865" s="129">
        <v>67.715000000000003</v>
      </c>
      <c r="AV2865" s="129">
        <v>71.488</v>
      </c>
      <c r="AW2865" s="129">
        <v>2011</v>
      </c>
    </row>
    <row r="2866" spans="1:49">
      <c r="A2866" s="129">
        <v>258</v>
      </c>
      <c r="B2866" s="129" t="s">
        <v>2742</v>
      </c>
      <c r="C2866" s="129" t="s">
        <v>1722</v>
      </c>
      <c r="D2866" s="129" t="s">
        <v>2741</v>
      </c>
      <c r="E2866" s="129" t="s">
        <v>1721</v>
      </c>
      <c r="F2866" s="129" t="s">
        <v>1720</v>
      </c>
      <c r="G2866" s="129" t="s">
        <v>1675</v>
      </c>
      <c r="I2866" s="129" t="s">
        <v>1719</v>
      </c>
      <c r="J2866" s="129">
        <v>7.9889999999999999</v>
      </c>
      <c r="K2866" s="129">
        <v>8.6720000000000006</v>
      </c>
      <c r="L2866" s="129">
        <v>9.1050000000000004</v>
      </c>
      <c r="M2866" s="129">
        <v>9.6969999999999992</v>
      </c>
      <c r="N2866" s="129">
        <v>10.095000000000001</v>
      </c>
      <c r="O2866" s="129">
        <v>11.99</v>
      </c>
      <c r="P2866" s="129">
        <v>16.969000000000001</v>
      </c>
      <c r="Q2866" s="129">
        <v>18.32</v>
      </c>
      <c r="R2866" s="129">
        <v>20.456</v>
      </c>
      <c r="S2866" s="129">
        <v>22.687000000000001</v>
      </c>
      <c r="T2866" s="129">
        <v>31.882999999999999</v>
      </c>
      <c r="U2866" s="129">
        <v>42.395000000000003</v>
      </c>
      <c r="V2866" s="129">
        <v>46.152000000000001</v>
      </c>
      <c r="W2866" s="129">
        <v>52.845999999999997</v>
      </c>
      <c r="X2866" s="129">
        <v>59.040999999999997</v>
      </c>
      <c r="Y2866" s="129">
        <v>64.159000000000006</v>
      </c>
      <c r="Z2866" s="129">
        <v>69.869</v>
      </c>
      <c r="AA2866" s="129">
        <v>75.638000000000005</v>
      </c>
      <c r="AB2866" s="129">
        <v>82.825000000000003</v>
      </c>
      <c r="AC2866" s="129">
        <v>87.001000000000005</v>
      </c>
      <c r="AD2866" s="129">
        <v>92.959000000000003</v>
      </c>
      <c r="AE2866" s="129">
        <v>100</v>
      </c>
      <c r="AF2866" s="129">
        <v>106.449</v>
      </c>
      <c r="AG2866" s="129">
        <v>111.193</v>
      </c>
      <c r="AH2866" s="129">
        <v>117.95</v>
      </c>
      <c r="AI2866" s="129">
        <v>124.596</v>
      </c>
      <c r="AJ2866" s="129">
        <v>130.81800000000001</v>
      </c>
      <c r="AK2866" s="129">
        <v>140.15299999999999</v>
      </c>
      <c r="AL2866" s="129">
        <v>153.38499999999999</v>
      </c>
      <c r="AM2866" s="129">
        <v>158.82</v>
      </c>
      <c r="AN2866" s="129">
        <v>166.98599999999999</v>
      </c>
      <c r="AO2866" s="129">
        <v>178.55799999999999</v>
      </c>
      <c r="AP2866" s="129">
        <v>183.81100000000001</v>
      </c>
      <c r="AQ2866" s="129">
        <v>193.732</v>
      </c>
      <c r="AR2866" s="129">
        <v>201.27600000000001</v>
      </c>
      <c r="AS2866" s="129">
        <v>209.52799999999999</v>
      </c>
      <c r="AT2866" s="129">
        <v>218.10499999999999</v>
      </c>
      <c r="AU2866" s="129">
        <v>225.97</v>
      </c>
      <c r="AV2866" s="129">
        <v>233.85599999999999</v>
      </c>
      <c r="AW2866" s="129">
        <v>2011</v>
      </c>
    </row>
    <row r="2867" spans="1:49">
      <c r="A2867" s="129">
        <v>258</v>
      </c>
      <c r="B2867" s="129" t="s">
        <v>2742</v>
      </c>
      <c r="C2867" s="129" t="s">
        <v>1718</v>
      </c>
      <c r="D2867" s="129" t="s">
        <v>2741</v>
      </c>
      <c r="E2867" s="129" t="s">
        <v>1717</v>
      </c>
      <c r="F2867" s="129" t="s">
        <v>1716</v>
      </c>
      <c r="G2867" s="129" t="s">
        <v>1608</v>
      </c>
      <c r="H2867" s="129" t="s">
        <v>3</v>
      </c>
      <c r="I2867" s="129" t="s">
        <v>1715</v>
      </c>
      <c r="J2867" s="130">
        <v>14325.453</v>
      </c>
      <c r="K2867" s="130">
        <v>14060.179</v>
      </c>
      <c r="L2867" s="130">
        <v>13225.888999999999</v>
      </c>
      <c r="M2867" s="130">
        <v>12570.535</v>
      </c>
      <c r="N2867" s="130">
        <v>12319.023999999999</v>
      </c>
      <c r="O2867" s="130">
        <v>11938.735000000001</v>
      </c>
      <c r="P2867" s="130">
        <v>11652</v>
      </c>
      <c r="Q2867" s="130">
        <v>11768.644</v>
      </c>
      <c r="R2867" s="130">
        <v>11924.865</v>
      </c>
      <c r="S2867" s="130">
        <v>12092.959000000001</v>
      </c>
      <c r="T2867" s="130">
        <v>12169.352999999999</v>
      </c>
      <c r="U2867" s="130">
        <v>12249.534</v>
      </c>
      <c r="V2867" s="130">
        <v>12497.648999999999</v>
      </c>
      <c r="W2867" s="130">
        <v>12595.869000000001</v>
      </c>
      <c r="X2867" s="130">
        <v>12696.523999999999</v>
      </c>
      <c r="Y2867" s="130">
        <v>12907.89</v>
      </c>
      <c r="Z2867" s="130">
        <v>12922.209000000001</v>
      </c>
      <c r="AA2867" s="130">
        <v>13106.741</v>
      </c>
      <c r="AB2867" s="130">
        <v>13351.069</v>
      </c>
      <c r="AC2867" s="130">
        <v>13482.375</v>
      </c>
      <c r="AD2867" s="130">
        <v>12780.074000000001</v>
      </c>
      <c r="AE2867" s="130">
        <v>12774.022000000001</v>
      </c>
      <c r="AF2867" s="130">
        <v>12945.052</v>
      </c>
      <c r="AG2867" s="130">
        <v>12945.53</v>
      </c>
      <c r="AH2867" s="130">
        <v>13023.974</v>
      </c>
      <c r="AI2867" s="130">
        <v>13117.38</v>
      </c>
      <c r="AJ2867" s="130">
        <v>13484.627</v>
      </c>
      <c r="AK2867" s="130">
        <v>13985.839</v>
      </c>
      <c r="AL2867" s="130">
        <v>14094.315000000001</v>
      </c>
      <c r="AM2867" s="130">
        <v>13824.031999999999</v>
      </c>
      <c r="AN2867" s="130">
        <v>13874.508</v>
      </c>
      <c r="AO2867" s="130">
        <v>14109.989</v>
      </c>
      <c r="AP2867" s="130">
        <v>14173.281999999999</v>
      </c>
      <c r="AQ2867" s="130">
        <v>14283.903</v>
      </c>
      <c r="AR2867" s="130">
        <v>14409.323</v>
      </c>
      <c r="AS2867" s="130">
        <v>14549.901</v>
      </c>
      <c r="AT2867" s="130">
        <v>14691.852000000001</v>
      </c>
      <c r="AU2867" s="130">
        <v>14835.187</v>
      </c>
      <c r="AV2867" s="130">
        <v>14979.92</v>
      </c>
      <c r="AW2867" s="129">
        <v>2005</v>
      </c>
    </row>
    <row r="2868" spans="1:49">
      <c r="A2868" s="129">
        <v>258</v>
      </c>
      <c r="B2868" s="129" t="s">
        <v>2742</v>
      </c>
      <c r="C2868" s="129" t="s">
        <v>1714</v>
      </c>
      <c r="D2868" s="129" t="s">
        <v>2741</v>
      </c>
      <c r="E2868" s="129" t="s">
        <v>1711</v>
      </c>
      <c r="F2868" s="129" t="s">
        <v>1713</v>
      </c>
      <c r="G2868" s="129" t="s">
        <v>1608</v>
      </c>
      <c r="H2868" s="129" t="s">
        <v>3</v>
      </c>
      <c r="I2868" s="129" t="s">
        <v>1699</v>
      </c>
      <c r="J2868" s="130">
        <v>1144.461</v>
      </c>
      <c r="K2868" s="130">
        <v>1219.239</v>
      </c>
      <c r="L2868" s="130">
        <v>1204.2370000000001</v>
      </c>
      <c r="M2868" s="130">
        <v>1218.963</v>
      </c>
      <c r="N2868" s="130">
        <v>1243.6659999999999</v>
      </c>
      <c r="O2868" s="130">
        <v>1431.499</v>
      </c>
      <c r="P2868" s="130">
        <v>1977.232</v>
      </c>
      <c r="Q2868" s="130">
        <v>2156.0439999999999</v>
      </c>
      <c r="R2868" s="130">
        <v>2439.2950000000001</v>
      </c>
      <c r="S2868" s="130">
        <v>2743.53</v>
      </c>
      <c r="T2868" s="130">
        <v>3879.9090000000001</v>
      </c>
      <c r="U2868" s="130">
        <v>5193.1909999999998</v>
      </c>
      <c r="V2868" s="130">
        <v>5767.9080000000004</v>
      </c>
      <c r="W2868" s="130">
        <v>6656.44</v>
      </c>
      <c r="X2868" s="130">
        <v>7496.1549999999997</v>
      </c>
      <c r="Y2868" s="130">
        <v>8281.5169999999998</v>
      </c>
      <c r="Z2868" s="130">
        <v>9028.5769999999993</v>
      </c>
      <c r="AA2868" s="130">
        <v>9913.6730000000007</v>
      </c>
      <c r="AB2868" s="130">
        <v>11058.08</v>
      </c>
      <c r="AC2868" s="130">
        <v>11729.816000000001</v>
      </c>
      <c r="AD2868" s="130">
        <v>11880.282999999999</v>
      </c>
      <c r="AE2868" s="130">
        <v>12774.013999999999</v>
      </c>
      <c r="AF2868" s="130">
        <v>13779.929</v>
      </c>
      <c r="AG2868" s="130">
        <v>14394.508</v>
      </c>
      <c r="AH2868" s="130">
        <v>15361.789000000001</v>
      </c>
      <c r="AI2868" s="130">
        <v>16343.736999999999</v>
      </c>
      <c r="AJ2868" s="130">
        <v>17640.348000000002</v>
      </c>
      <c r="AK2868" s="130">
        <v>19601.625</v>
      </c>
      <c r="AL2868" s="130">
        <v>21618.552</v>
      </c>
      <c r="AM2868" s="130">
        <v>21955.272000000001</v>
      </c>
      <c r="AN2868" s="130">
        <v>23168.484</v>
      </c>
      <c r="AO2868" s="130">
        <v>25194.577000000001</v>
      </c>
      <c r="AP2868" s="130">
        <v>26052.027999999998</v>
      </c>
      <c r="AQ2868" s="130">
        <v>27672.494999999999</v>
      </c>
      <c r="AR2868" s="130">
        <v>29002.553</v>
      </c>
      <c r="AS2868" s="130">
        <v>30486.172999999999</v>
      </c>
      <c r="AT2868" s="130">
        <v>32043.606</v>
      </c>
      <c r="AU2868" s="130">
        <v>33523.131000000001</v>
      </c>
      <c r="AV2868" s="130">
        <v>35031.514000000003</v>
      </c>
      <c r="AW2868" s="129">
        <v>2005</v>
      </c>
    </row>
    <row r="2869" spans="1:49">
      <c r="A2869" s="129">
        <v>258</v>
      </c>
      <c r="B2869" s="129" t="s">
        <v>2742</v>
      </c>
      <c r="C2869" s="129" t="s">
        <v>1712</v>
      </c>
      <c r="D2869" s="129" t="s">
        <v>2741</v>
      </c>
      <c r="E2869" s="129" t="s">
        <v>1711</v>
      </c>
      <c r="F2869" s="129" t="s">
        <v>1710</v>
      </c>
      <c r="G2869" s="129" t="s">
        <v>1605</v>
      </c>
      <c r="H2869" s="129" t="s">
        <v>3</v>
      </c>
      <c r="I2869" s="129" t="s">
        <v>1699</v>
      </c>
      <c r="J2869" s="130">
        <v>1144.461</v>
      </c>
      <c r="K2869" s="130">
        <v>1219.239</v>
      </c>
      <c r="L2869" s="130">
        <v>1204.2370000000001</v>
      </c>
      <c r="M2869" s="130">
        <v>1218.963</v>
      </c>
      <c r="N2869" s="130">
        <v>1243.6659999999999</v>
      </c>
      <c r="O2869" s="130">
        <v>1431.499</v>
      </c>
      <c r="P2869" s="129">
        <v>754.66899999999998</v>
      </c>
      <c r="Q2869" s="129">
        <v>852.19100000000003</v>
      </c>
      <c r="R2869" s="129">
        <v>900.10900000000004</v>
      </c>
      <c r="S2869" s="130">
        <v>1012.373</v>
      </c>
      <c r="T2869" s="129">
        <v>860.29</v>
      </c>
      <c r="U2869" s="130">
        <v>1034.1500000000001</v>
      </c>
      <c r="V2869" s="130">
        <v>1112.25</v>
      </c>
      <c r="W2869" s="130">
        <v>1181.0989999999999</v>
      </c>
      <c r="X2869" s="130">
        <v>1301.6869999999999</v>
      </c>
      <c r="Y2869" s="130">
        <v>1425.39</v>
      </c>
      <c r="Z2869" s="130">
        <v>1480.481</v>
      </c>
      <c r="AA2869" s="130">
        <v>1633.569</v>
      </c>
      <c r="AB2869" s="130">
        <v>1711.319</v>
      </c>
      <c r="AC2869" s="130">
        <v>1588.0740000000001</v>
      </c>
      <c r="AD2869" s="130">
        <v>1530.3409999999999</v>
      </c>
      <c r="AE2869" s="130">
        <v>1625.4839999999999</v>
      </c>
      <c r="AF2869" s="130">
        <v>1761.7760000000001</v>
      </c>
      <c r="AG2869" s="130">
        <v>1812.7180000000001</v>
      </c>
      <c r="AH2869" s="130">
        <v>1933.153</v>
      </c>
      <c r="AI2869" s="130">
        <v>2140.942</v>
      </c>
      <c r="AJ2869" s="130">
        <v>2320.2959999999998</v>
      </c>
      <c r="AK2869" s="130">
        <v>2554.5230000000001</v>
      </c>
      <c r="AL2869" s="130">
        <v>2859.6489999999999</v>
      </c>
      <c r="AM2869" s="130">
        <v>2690.087</v>
      </c>
      <c r="AN2869" s="130">
        <v>2875.31</v>
      </c>
      <c r="AO2869" s="130">
        <v>3236.1260000000002</v>
      </c>
      <c r="AP2869" s="130">
        <v>3325.6750000000002</v>
      </c>
      <c r="AQ2869" s="130">
        <v>3481.6439999999998</v>
      </c>
      <c r="AR2869" s="130">
        <v>3596.9070000000002</v>
      </c>
      <c r="AS2869" s="130">
        <v>3721.5070000000001</v>
      </c>
      <c r="AT2869" s="130">
        <v>3847.681</v>
      </c>
      <c r="AU2869" s="130">
        <v>3962.3240000000001</v>
      </c>
      <c r="AV2869" s="130">
        <v>4081.0549999999998</v>
      </c>
      <c r="AW2869" s="129">
        <v>2005</v>
      </c>
    </row>
    <row r="2870" spans="1:49">
      <c r="A2870" s="129">
        <v>258</v>
      </c>
      <c r="B2870" s="129" t="s">
        <v>2742</v>
      </c>
      <c r="C2870" s="129" t="s">
        <v>1709</v>
      </c>
      <c r="D2870" s="129" t="s">
        <v>2741</v>
      </c>
      <c r="E2870" s="129" t="s">
        <v>1708</v>
      </c>
      <c r="F2870" s="129" t="s">
        <v>1707</v>
      </c>
      <c r="G2870" s="129" t="s">
        <v>1625</v>
      </c>
    </row>
    <row r="2871" spans="1:49">
      <c r="A2871" s="129">
        <v>258</v>
      </c>
      <c r="B2871" s="129" t="s">
        <v>2742</v>
      </c>
      <c r="C2871" s="129" t="s">
        <v>1706</v>
      </c>
      <c r="D2871" s="129" t="s">
        <v>2741</v>
      </c>
      <c r="E2871" s="129" t="s">
        <v>1705</v>
      </c>
      <c r="F2871" s="129" t="s">
        <v>1704</v>
      </c>
      <c r="G2871" s="129" t="s">
        <v>1700</v>
      </c>
      <c r="H2871" s="129" t="s">
        <v>1604</v>
      </c>
      <c r="I2871" s="129" t="s">
        <v>1691</v>
      </c>
      <c r="J2871" s="129">
        <v>14.55</v>
      </c>
      <c r="K2871" s="129">
        <v>16.010999999999999</v>
      </c>
      <c r="L2871" s="129">
        <v>16.402999999999999</v>
      </c>
      <c r="M2871" s="129">
        <v>16.619</v>
      </c>
      <c r="N2871" s="129">
        <v>17.297000000000001</v>
      </c>
      <c r="O2871" s="129">
        <v>17.742999999999999</v>
      </c>
      <c r="P2871" s="129">
        <v>18.119</v>
      </c>
      <c r="Q2871" s="129">
        <v>19.245999999999999</v>
      </c>
      <c r="R2871" s="129">
        <v>20.695</v>
      </c>
      <c r="S2871" s="129">
        <v>22.347999999999999</v>
      </c>
      <c r="T2871" s="129">
        <v>23.893000000000001</v>
      </c>
      <c r="U2871" s="129">
        <v>25.446999999999999</v>
      </c>
      <c r="V2871" s="129">
        <v>27.234999999999999</v>
      </c>
      <c r="W2871" s="129">
        <v>28.847000000000001</v>
      </c>
      <c r="X2871" s="129">
        <v>30.497</v>
      </c>
      <c r="Y2871" s="129">
        <v>32.506999999999998</v>
      </c>
      <c r="Z2871" s="129">
        <v>34.027000000000001</v>
      </c>
      <c r="AA2871" s="129">
        <v>36.043999999999997</v>
      </c>
      <c r="AB2871" s="129">
        <v>38.106000000000002</v>
      </c>
      <c r="AC2871" s="129">
        <v>40.076999999999998</v>
      </c>
      <c r="AD2871" s="129">
        <v>42.024000000000001</v>
      </c>
      <c r="AE2871" s="129">
        <v>44.018000000000001</v>
      </c>
      <c r="AF2871" s="129">
        <v>46.421999999999997</v>
      </c>
      <c r="AG2871" s="129">
        <v>48.548999999999999</v>
      </c>
      <c r="AH2871" s="129">
        <v>50.948</v>
      </c>
      <c r="AI2871" s="129">
        <v>53.106999999999999</v>
      </c>
      <c r="AJ2871" s="129">
        <v>57.683999999999997</v>
      </c>
      <c r="AK2871" s="129">
        <v>62.948999999999998</v>
      </c>
      <c r="AL2871" s="129">
        <v>66.284000000000006</v>
      </c>
      <c r="AM2871" s="129">
        <v>67.144999999999996</v>
      </c>
      <c r="AN2871" s="129">
        <v>69.908000000000001</v>
      </c>
      <c r="AO2871" s="129">
        <v>74.302999999999997</v>
      </c>
      <c r="AP2871" s="129">
        <v>77.84</v>
      </c>
      <c r="AQ2871" s="129">
        <v>81.510999999999996</v>
      </c>
      <c r="AR2871" s="129">
        <v>85.662000000000006</v>
      </c>
      <c r="AS2871" s="129">
        <v>90.474999999999994</v>
      </c>
      <c r="AT2871" s="129">
        <v>95.584000000000003</v>
      </c>
      <c r="AU2871" s="129">
        <v>100.973</v>
      </c>
      <c r="AV2871" s="129">
        <v>106.657</v>
      </c>
      <c r="AW2871" s="129">
        <v>2011</v>
      </c>
    </row>
    <row r="2872" spans="1:49">
      <c r="A2872" s="129">
        <v>258</v>
      </c>
      <c r="B2872" s="129" t="s">
        <v>2742</v>
      </c>
      <c r="C2872" s="129" t="s">
        <v>1703</v>
      </c>
      <c r="D2872" s="129" t="s">
        <v>2741</v>
      </c>
      <c r="E2872" s="129" t="s">
        <v>1702</v>
      </c>
      <c r="F2872" s="129" t="s">
        <v>1701</v>
      </c>
      <c r="G2872" s="129" t="s">
        <v>1700</v>
      </c>
      <c r="H2872" s="129" t="s">
        <v>3</v>
      </c>
      <c r="I2872" s="129" t="s">
        <v>1699</v>
      </c>
      <c r="J2872" s="130">
        <v>2275.3020000000001</v>
      </c>
      <c r="K2872" s="130">
        <v>2441.6550000000002</v>
      </c>
      <c r="L2872" s="130">
        <v>2439.2820000000002</v>
      </c>
      <c r="M2872" s="130">
        <v>2409.933</v>
      </c>
      <c r="N2872" s="130">
        <v>2445.538</v>
      </c>
      <c r="O2872" s="130">
        <v>2445.8690000000001</v>
      </c>
      <c r="P2872" s="130">
        <v>2435.2579999999998</v>
      </c>
      <c r="Q2872" s="130">
        <v>2522.395</v>
      </c>
      <c r="R2872" s="130">
        <v>2645.373</v>
      </c>
      <c r="S2872" s="130">
        <v>2786.953</v>
      </c>
      <c r="T2872" s="130">
        <v>2908.3110000000001</v>
      </c>
      <c r="U2872" s="130">
        <v>3024.8989999999999</v>
      </c>
      <c r="V2872" s="130">
        <v>3156.5210000000002</v>
      </c>
      <c r="W2872" s="130">
        <v>3257.05</v>
      </c>
      <c r="X2872" s="130">
        <v>3352.9589999999998</v>
      </c>
      <c r="Y2872" s="130">
        <v>3479.9070000000002</v>
      </c>
      <c r="Z2872" s="130">
        <v>3547.3560000000002</v>
      </c>
      <c r="AA2872" s="130">
        <v>3659.5859999999998</v>
      </c>
      <c r="AB2872" s="130">
        <v>3768.248</v>
      </c>
      <c r="AC2872" s="130">
        <v>3859.6660000000002</v>
      </c>
      <c r="AD2872" s="130">
        <v>3741.7469999999998</v>
      </c>
      <c r="AE2872" s="130">
        <v>3825.6219999999998</v>
      </c>
      <c r="AF2872" s="130">
        <v>3936.433</v>
      </c>
      <c r="AG2872" s="130">
        <v>4015.2730000000001</v>
      </c>
      <c r="AH2872" s="130">
        <v>4109.68</v>
      </c>
      <c r="AI2872" s="130">
        <v>4178.3819999999996</v>
      </c>
      <c r="AJ2872" s="130">
        <v>4427.3919999999998</v>
      </c>
      <c r="AK2872" s="130">
        <v>4713.8360000000002</v>
      </c>
      <c r="AL2872" s="130">
        <v>4843.1710000000003</v>
      </c>
      <c r="AM2872" s="130">
        <v>4786.8729999999996</v>
      </c>
      <c r="AN2872" s="130">
        <v>4862.5150000000003</v>
      </c>
      <c r="AO2872" s="130">
        <v>5042.1589999999997</v>
      </c>
      <c r="AP2872" s="130">
        <v>5153.29</v>
      </c>
      <c r="AQ2872" s="130">
        <v>5264.7349999999997</v>
      </c>
      <c r="AR2872" s="130">
        <v>5397.893</v>
      </c>
      <c r="AS2872" s="130">
        <v>5562.1149999999998</v>
      </c>
      <c r="AT2872" s="130">
        <v>5732.9210000000003</v>
      </c>
      <c r="AU2872" s="130">
        <v>5908.3710000000001</v>
      </c>
      <c r="AV2872" s="130">
        <v>6088.7619999999997</v>
      </c>
      <c r="AW2872" s="129">
        <v>2005</v>
      </c>
    </row>
    <row r="2873" spans="1:49">
      <c r="A2873" s="129">
        <v>258</v>
      </c>
      <c r="B2873" s="129" t="s">
        <v>2742</v>
      </c>
      <c r="C2873" s="129" t="s">
        <v>1698</v>
      </c>
      <c r="D2873" s="129" t="s">
        <v>2741</v>
      </c>
      <c r="E2873" s="129" t="s">
        <v>1697</v>
      </c>
      <c r="F2873" s="129" t="s">
        <v>1696</v>
      </c>
      <c r="G2873" s="129" t="s">
        <v>50</v>
      </c>
      <c r="I2873" s="129" t="s">
        <v>1691</v>
      </c>
      <c r="J2873" s="129">
        <v>0.127</v>
      </c>
      <c r="K2873" s="129">
        <v>0.125</v>
      </c>
      <c r="L2873" s="129">
        <v>0.12</v>
      </c>
      <c r="M2873" s="129">
        <v>0.114</v>
      </c>
      <c r="N2873" s="129">
        <v>0.109</v>
      </c>
      <c r="O2873" s="129">
        <v>0.104</v>
      </c>
      <c r="P2873" s="129">
        <v>0.10100000000000001</v>
      </c>
      <c r="Q2873" s="129">
        <v>0.10100000000000001</v>
      </c>
      <c r="R2873" s="129">
        <v>0.1</v>
      </c>
      <c r="S2873" s="129">
        <v>0.10100000000000001</v>
      </c>
      <c r="T2873" s="129">
        <v>0.1</v>
      </c>
      <c r="U2873" s="129">
        <v>0.10100000000000001</v>
      </c>
      <c r="V2873" s="129">
        <v>9.7000000000000003E-2</v>
      </c>
      <c r="W2873" s="129">
        <v>9.8000000000000004E-2</v>
      </c>
      <c r="X2873" s="129">
        <v>9.8000000000000004E-2</v>
      </c>
      <c r="Y2873" s="129">
        <v>9.9000000000000005E-2</v>
      </c>
      <c r="Z2873" s="129">
        <v>9.8000000000000004E-2</v>
      </c>
      <c r="AA2873" s="129">
        <v>9.8000000000000004E-2</v>
      </c>
      <c r="AB2873" s="129">
        <v>0.1</v>
      </c>
      <c r="AC2873" s="129">
        <v>0.1</v>
      </c>
      <c r="AD2873" s="129">
        <v>9.8000000000000004E-2</v>
      </c>
      <c r="AE2873" s="129">
        <v>9.8000000000000004E-2</v>
      </c>
      <c r="AF2873" s="129">
        <v>9.9000000000000005E-2</v>
      </c>
      <c r="AG2873" s="129">
        <v>9.8000000000000004E-2</v>
      </c>
      <c r="AH2873" s="129">
        <v>9.5000000000000001E-2</v>
      </c>
      <c r="AI2873" s="129">
        <v>9.1999999999999998E-2</v>
      </c>
      <c r="AJ2873" s="129">
        <v>9.1999999999999998E-2</v>
      </c>
      <c r="AK2873" s="129">
        <v>9.2999999999999999E-2</v>
      </c>
      <c r="AL2873" s="129">
        <v>9.4E-2</v>
      </c>
      <c r="AM2873" s="129">
        <v>9.5000000000000001E-2</v>
      </c>
      <c r="AN2873" s="129">
        <v>9.2999999999999999E-2</v>
      </c>
      <c r="AO2873" s="129">
        <v>9.4E-2</v>
      </c>
      <c r="AP2873" s="129">
        <v>9.4E-2</v>
      </c>
      <c r="AQ2873" s="129">
        <v>9.4E-2</v>
      </c>
      <c r="AR2873" s="129">
        <v>9.4E-2</v>
      </c>
      <c r="AS2873" s="129">
        <v>9.4E-2</v>
      </c>
      <c r="AT2873" s="129">
        <v>9.2999999999999999E-2</v>
      </c>
      <c r="AU2873" s="129">
        <v>9.2999999999999999E-2</v>
      </c>
      <c r="AV2873" s="129">
        <v>9.1999999999999998E-2</v>
      </c>
      <c r="AW2873" s="129">
        <v>2011</v>
      </c>
    </row>
    <row r="2874" spans="1:49">
      <c r="A2874" s="129">
        <v>258</v>
      </c>
      <c r="B2874" s="129" t="s">
        <v>2742</v>
      </c>
      <c r="C2874" s="129" t="s">
        <v>1695</v>
      </c>
      <c r="D2874" s="129" t="s">
        <v>2741</v>
      </c>
      <c r="E2874" s="129" t="s">
        <v>1694</v>
      </c>
      <c r="F2874" s="129" t="s">
        <v>1693</v>
      </c>
      <c r="G2874" s="129" t="s">
        <v>1692</v>
      </c>
      <c r="I2874" s="129" t="s">
        <v>1691</v>
      </c>
      <c r="J2874" s="129">
        <v>0.503</v>
      </c>
      <c r="K2874" s="129">
        <v>0.499</v>
      </c>
      <c r="L2874" s="129">
        <v>0.49399999999999999</v>
      </c>
      <c r="M2874" s="129">
        <v>0.50600000000000001</v>
      </c>
      <c r="N2874" s="129">
        <v>0.50900000000000001</v>
      </c>
      <c r="O2874" s="129">
        <v>0.58499999999999996</v>
      </c>
      <c r="P2874" s="129">
        <v>0.81200000000000006</v>
      </c>
      <c r="Q2874" s="129">
        <v>0.85499999999999998</v>
      </c>
      <c r="R2874" s="129">
        <v>0.92200000000000004</v>
      </c>
      <c r="S2874" s="129">
        <v>0.98399999999999999</v>
      </c>
      <c r="T2874" s="129">
        <v>1.3340000000000001</v>
      </c>
      <c r="U2874" s="129">
        <v>1.7170000000000001</v>
      </c>
      <c r="V2874" s="129">
        <v>1.827</v>
      </c>
      <c r="W2874" s="129">
        <v>2.044</v>
      </c>
      <c r="X2874" s="129">
        <v>2.2360000000000002</v>
      </c>
      <c r="Y2874" s="129">
        <v>2.38</v>
      </c>
      <c r="Z2874" s="129">
        <v>2.5449999999999999</v>
      </c>
      <c r="AA2874" s="129">
        <v>2.7090000000000001</v>
      </c>
      <c r="AB2874" s="129">
        <v>2.9350000000000001</v>
      </c>
      <c r="AC2874" s="129">
        <v>3.0390000000000001</v>
      </c>
      <c r="AD2874" s="129">
        <v>3.1749999999999998</v>
      </c>
      <c r="AE2874" s="129">
        <v>3.339</v>
      </c>
      <c r="AF2874" s="129">
        <v>3.5009999999999999</v>
      </c>
      <c r="AG2874" s="129">
        <v>3.585</v>
      </c>
      <c r="AH2874" s="129">
        <v>3.738</v>
      </c>
      <c r="AI2874" s="129">
        <v>3.911</v>
      </c>
      <c r="AJ2874" s="129">
        <v>3.984</v>
      </c>
      <c r="AK2874" s="129">
        <v>4.1580000000000004</v>
      </c>
      <c r="AL2874" s="129">
        <v>4.4640000000000004</v>
      </c>
      <c r="AM2874" s="129">
        <v>4.5869999999999997</v>
      </c>
      <c r="AN2874" s="129">
        <v>4.7649999999999997</v>
      </c>
      <c r="AO2874" s="129">
        <v>4.9969999999999999</v>
      </c>
      <c r="AP2874" s="129">
        <v>5.0549999999999997</v>
      </c>
      <c r="AQ2874" s="129">
        <v>5.2560000000000002</v>
      </c>
      <c r="AR2874" s="129">
        <v>5.3730000000000002</v>
      </c>
      <c r="AS2874" s="129">
        <v>5.4809999999999999</v>
      </c>
      <c r="AT2874" s="129">
        <v>5.5890000000000004</v>
      </c>
      <c r="AU2874" s="129">
        <v>5.6740000000000004</v>
      </c>
      <c r="AV2874" s="129">
        <v>5.7530000000000001</v>
      </c>
      <c r="AW2874" s="129">
        <v>2011</v>
      </c>
    </row>
    <row r="2875" spans="1:49">
      <c r="A2875" s="129">
        <v>258</v>
      </c>
      <c r="B2875" s="129" t="s">
        <v>2742</v>
      </c>
      <c r="C2875" s="129" t="s">
        <v>1690</v>
      </c>
      <c r="D2875" s="129" t="s">
        <v>2741</v>
      </c>
      <c r="E2875" s="129" t="s">
        <v>1689</v>
      </c>
      <c r="F2875" s="129" t="s">
        <v>1688</v>
      </c>
      <c r="G2875" s="129" t="s">
        <v>1597</v>
      </c>
      <c r="I2875" s="129" t="s">
        <v>2748</v>
      </c>
      <c r="J2875" s="129">
        <v>15.89</v>
      </c>
      <c r="K2875" s="129">
        <v>17.030999999999999</v>
      </c>
      <c r="L2875" s="129">
        <v>14.006</v>
      </c>
      <c r="M2875" s="129">
        <v>11.547000000000001</v>
      </c>
      <c r="N2875" s="129">
        <v>11.573</v>
      </c>
      <c r="O2875" s="129">
        <v>11.494</v>
      </c>
      <c r="P2875" s="129">
        <v>10.336</v>
      </c>
      <c r="Q2875" s="129">
        <v>13.911</v>
      </c>
      <c r="R2875" s="129">
        <v>13.699</v>
      </c>
      <c r="S2875" s="129">
        <v>13.515000000000001</v>
      </c>
      <c r="T2875" s="129">
        <v>15.315</v>
      </c>
      <c r="U2875" s="129">
        <v>15.427</v>
      </c>
      <c r="V2875" s="129">
        <v>20.170999999999999</v>
      </c>
      <c r="W2875" s="129">
        <v>19.504999999999999</v>
      </c>
      <c r="X2875" s="129">
        <v>17.556999999999999</v>
      </c>
      <c r="Y2875" s="129">
        <v>17.221</v>
      </c>
      <c r="Z2875" s="129">
        <v>15.071999999999999</v>
      </c>
      <c r="AA2875" s="129">
        <v>16.645</v>
      </c>
      <c r="AB2875" s="129">
        <v>19.928000000000001</v>
      </c>
      <c r="AC2875" s="129">
        <v>20.454000000000001</v>
      </c>
      <c r="AD2875" s="129">
        <v>19.91</v>
      </c>
      <c r="AE2875" s="129">
        <v>19.658999999999999</v>
      </c>
      <c r="AF2875" s="129">
        <v>20.553999999999998</v>
      </c>
      <c r="AG2875" s="129">
        <v>20.300999999999998</v>
      </c>
      <c r="AH2875" s="129">
        <v>20.847000000000001</v>
      </c>
      <c r="AI2875" s="129">
        <v>19.736000000000001</v>
      </c>
      <c r="AJ2875" s="129">
        <v>20.824000000000002</v>
      </c>
      <c r="AK2875" s="129">
        <v>20.831</v>
      </c>
      <c r="AL2875" s="129">
        <v>16.402000000000001</v>
      </c>
      <c r="AM2875" s="129">
        <v>13.053000000000001</v>
      </c>
      <c r="AN2875" s="129">
        <v>13.938000000000001</v>
      </c>
      <c r="AO2875" s="129">
        <v>15.14</v>
      </c>
      <c r="AP2875" s="129">
        <v>14.39</v>
      </c>
      <c r="AQ2875" s="129">
        <v>14.558999999999999</v>
      </c>
      <c r="AR2875" s="129">
        <v>14.718999999999999</v>
      </c>
      <c r="AS2875" s="129">
        <v>14.846</v>
      </c>
      <c r="AT2875" s="129">
        <v>15.04</v>
      </c>
      <c r="AU2875" s="129">
        <v>15.391999999999999</v>
      </c>
      <c r="AV2875" s="129">
        <v>16.074000000000002</v>
      </c>
      <c r="AW2875" s="129">
        <v>2011</v>
      </c>
    </row>
    <row r="2876" spans="1:49">
      <c r="A2876" s="129">
        <v>258</v>
      </c>
      <c r="B2876" s="129" t="s">
        <v>2742</v>
      </c>
      <c r="C2876" s="129" t="s">
        <v>1687</v>
      </c>
      <c r="D2876" s="129" t="s">
        <v>2741</v>
      </c>
      <c r="E2876" s="129" t="s">
        <v>1686</v>
      </c>
      <c r="F2876" s="129" t="s">
        <v>1685</v>
      </c>
      <c r="G2876" s="129" t="s">
        <v>1597</v>
      </c>
      <c r="I2876" s="129" t="s">
        <v>2748</v>
      </c>
      <c r="J2876" s="129">
        <v>14.497</v>
      </c>
      <c r="K2876" s="129">
        <v>10.956</v>
      </c>
      <c r="L2876" s="129">
        <v>9.9990000000000006</v>
      </c>
      <c r="M2876" s="129">
        <v>9.4410000000000007</v>
      </c>
      <c r="N2876" s="129">
        <v>8.2729999999999997</v>
      </c>
      <c r="O2876" s="129">
        <v>8.2309999999999999</v>
      </c>
      <c r="P2876" s="129">
        <v>9.8629999999999995</v>
      </c>
      <c r="Q2876" s="129">
        <v>5.99</v>
      </c>
      <c r="R2876" s="129">
        <v>7.5250000000000004</v>
      </c>
      <c r="S2876" s="129">
        <v>9.0169999999999995</v>
      </c>
      <c r="T2876" s="129">
        <v>12.8</v>
      </c>
      <c r="U2876" s="129">
        <v>12.824999999999999</v>
      </c>
      <c r="V2876" s="129">
        <v>12.016</v>
      </c>
      <c r="W2876" s="129">
        <v>12.333</v>
      </c>
      <c r="X2876" s="129">
        <v>11.583</v>
      </c>
      <c r="Y2876" s="129">
        <v>12.712</v>
      </c>
      <c r="Z2876" s="129">
        <v>11.961</v>
      </c>
      <c r="AA2876" s="129">
        <v>12.816000000000001</v>
      </c>
      <c r="AB2876" s="129">
        <v>14.013</v>
      </c>
      <c r="AC2876" s="129">
        <v>14.292</v>
      </c>
      <c r="AD2876" s="129">
        <v>13.807</v>
      </c>
      <c r="AE2876" s="129">
        <v>13.183</v>
      </c>
      <c r="AF2876" s="129">
        <v>14.481999999999999</v>
      </c>
      <c r="AG2876" s="129">
        <v>15.648</v>
      </c>
      <c r="AH2876" s="129">
        <v>15.987</v>
      </c>
      <c r="AI2876" s="129">
        <v>15.176</v>
      </c>
      <c r="AJ2876" s="129">
        <v>15.782999999999999</v>
      </c>
      <c r="AK2876" s="129">
        <v>15.596</v>
      </c>
      <c r="AL2876" s="129">
        <v>12.109</v>
      </c>
      <c r="AM2876" s="129">
        <v>13.073</v>
      </c>
      <c r="AN2876" s="129">
        <v>12.423</v>
      </c>
      <c r="AO2876" s="129">
        <v>11.788</v>
      </c>
      <c r="AP2876" s="129">
        <v>11.509</v>
      </c>
      <c r="AQ2876" s="129">
        <v>11.68</v>
      </c>
      <c r="AR2876" s="129">
        <v>11.853</v>
      </c>
      <c r="AS2876" s="129">
        <v>12.167</v>
      </c>
      <c r="AT2876" s="129">
        <v>12.582000000000001</v>
      </c>
      <c r="AU2876" s="129">
        <v>12.89</v>
      </c>
      <c r="AV2876" s="129">
        <v>13.59</v>
      </c>
      <c r="AW2876" s="129">
        <v>2011</v>
      </c>
    </row>
    <row r="2877" spans="1:49">
      <c r="A2877" s="129">
        <v>258</v>
      </c>
      <c r="B2877" s="129" t="s">
        <v>2742</v>
      </c>
      <c r="C2877" s="129" t="s">
        <v>1683</v>
      </c>
      <c r="D2877" s="129" t="s">
        <v>2741</v>
      </c>
      <c r="E2877" s="129" t="s">
        <v>1680</v>
      </c>
      <c r="F2877" s="129" t="s">
        <v>1682</v>
      </c>
      <c r="G2877" s="129" t="s">
        <v>1675</v>
      </c>
      <c r="I2877" s="129" t="s">
        <v>2747</v>
      </c>
      <c r="J2877" s="129">
        <v>4.4139999999999997</v>
      </c>
      <c r="K2877" s="129">
        <v>4.9169999999999998</v>
      </c>
      <c r="L2877" s="129">
        <v>5.1580000000000004</v>
      </c>
      <c r="M2877" s="129">
        <v>5.5039999999999996</v>
      </c>
      <c r="N2877" s="129">
        <v>5.681</v>
      </c>
      <c r="O2877" s="129">
        <v>6.77</v>
      </c>
      <c r="P2877" s="129">
        <v>8.99</v>
      </c>
      <c r="Q2877" s="129">
        <v>9.9649999999999999</v>
      </c>
      <c r="R2877" s="129">
        <v>10.991</v>
      </c>
      <c r="S2877" s="129">
        <v>12.417999999999999</v>
      </c>
      <c r="T2877" s="129">
        <v>17.134</v>
      </c>
      <c r="U2877" s="129">
        <v>23.151</v>
      </c>
      <c r="V2877" s="129">
        <v>25.521000000000001</v>
      </c>
      <c r="W2877" s="129">
        <v>28.931999999999999</v>
      </c>
      <c r="X2877" s="129">
        <v>32.549999999999997</v>
      </c>
      <c r="Y2877" s="129">
        <v>35.287999999999997</v>
      </c>
      <c r="Z2877" s="129">
        <v>39.19</v>
      </c>
      <c r="AA2877" s="129">
        <v>42.808</v>
      </c>
      <c r="AB2877" s="129">
        <v>45.639000000000003</v>
      </c>
      <c r="AC2877" s="129">
        <v>48.018999999999998</v>
      </c>
      <c r="AD2877" s="129">
        <v>50.889000000000003</v>
      </c>
      <c r="AE2877" s="129">
        <v>54.595999999999997</v>
      </c>
      <c r="AF2877" s="129">
        <v>59.037999999999997</v>
      </c>
      <c r="AG2877" s="129">
        <v>62.344999999999999</v>
      </c>
      <c r="AH2877" s="129">
        <v>67.069999999999993</v>
      </c>
      <c r="AI2877" s="129">
        <v>73.177999999999997</v>
      </c>
      <c r="AJ2877" s="129">
        <v>77.98</v>
      </c>
      <c r="AK2877" s="129">
        <v>83.3</v>
      </c>
      <c r="AL2877" s="129">
        <v>92.757999999999996</v>
      </c>
      <c r="AM2877" s="129">
        <v>94.483000000000004</v>
      </c>
      <c r="AN2877" s="129">
        <v>98.131</v>
      </c>
      <c r="AO2877" s="129">
        <v>104.23</v>
      </c>
      <c r="AP2877" s="129">
        <v>108.173</v>
      </c>
      <c r="AQ2877" s="129">
        <v>113.03</v>
      </c>
      <c r="AR2877" s="129">
        <v>118.075</v>
      </c>
      <c r="AS2877" s="129">
        <v>123.256</v>
      </c>
      <c r="AT2877" s="129">
        <v>128.553</v>
      </c>
      <c r="AU2877" s="129">
        <v>133.821</v>
      </c>
      <c r="AV2877" s="129">
        <v>139.17400000000001</v>
      </c>
      <c r="AW2877" s="129">
        <v>2011</v>
      </c>
    </row>
    <row r="2878" spans="1:49">
      <c r="A2878" s="129">
        <v>258</v>
      </c>
      <c r="B2878" s="129" t="s">
        <v>2742</v>
      </c>
      <c r="C2878" s="129" t="s">
        <v>1681</v>
      </c>
      <c r="D2878" s="129" t="s">
        <v>2741</v>
      </c>
      <c r="E2878" s="129" t="s">
        <v>1680</v>
      </c>
      <c r="F2878" s="129" t="s">
        <v>1679</v>
      </c>
      <c r="G2878" s="129" t="s">
        <v>1655</v>
      </c>
      <c r="I2878" s="129" t="s">
        <v>1678</v>
      </c>
      <c r="J2878" s="129">
        <v>10.667</v>
      </c>
      <c r="K2878" s="129">
        <v>11.4</v>
      </c>
      <c r="L2878" s="129">
        <v>4.8979999999999997</v>
      </c>
      <c r="M2878" s="129">
        <v>6.7190000000000003</v>
      </c>
      <c r="N2878" s="129">
        <v>3.2080000000000002</v>
      </c>
      <c r="O2878" s="129">
        <v>19.175999999999998</v>
      </c>
      <c r="P2878" s="129">
        <v>32.78</v>
      </c>
      <c r="Q2878" s="129">
        <v>10.848000000000001</v>
      </c>
      <c r="R2878" s="129">
        <v>10.295</v>
      </c>
      <c r="S2878" s="129">
        <v>12.988</v>
      </c>
      <c r="T2878" s="129">
        <v>37.976999999999997</v>
      </c>
      <c r="U2878" s="129">
        <v>35.113</v>
      </c>
      <c r="V2878" s="129">
        <v>10.241</v>
      </c>
      <c r="W2878" s="129">
        <v>13.363</v>
      </c>
      <c r="X2878" s="129">
        <v>12.507</v>
      </c>
      <c r="Y2878" s="129">
        <v>8.4109999999999996</v>
      </c>
      <c r="Z2878" s="129">
        <v>11.057</v>
      </c>
      <c r="AA2878" s="129">
        <v>9.2330000000000005</v>
      </c>
      <c r="AB2878" s="129">
        <v>6.6130000000000004</v>
      </c>
      <c r="AC2878" s="129">
        <v>5.2140000000000004</v>
      </c>
      <c r="AD2878" s="129">
        <v>5.9779999999999998</v>
      </c>
      <c r="AE2878" s="129">
        <v>7.2839999999999998</v>
      </c>
      <c r="AF2878" s="129">
        <v>8.1359999999999992</v>
      </c>
      <c r="AG2878" s="129">
        <v>5.6020000000000003</v>
      </c>
      <c r="AH2878" s="129">
        <v>7.5789999999999997</v>
      </c>
      <c r="AI2878" s="129">
        <v>9.1069999999999993</v>
      </c>
      <c r="AJ2878" s="129">
        <v>6.5620000000000003</v>
      </c>
      <c r="AK2878" s="129">
        <v>6.8220000000000001</v>
      </c>
      <c r="AL2878" s="129">
        <v>11.355</v>
      </c>
      <c r="AM2878" s="129">
        <v>1.86</v>
      </c>
      <c r="AN2878" s="129">
        <v>3.86</v>
      </c>
      <c r="AO2878" s="129">
        <v>6.2149999999999999</v>
      </c>
      <c r="AP2878" s="129">
        <v>3.7829999999999999</v>
      </c>
      <c r="AQ2878" s="129">
        <v>4.49</v>
      </c>
      <c r="AR2878" s="129">
        <v>4.4630000000000001</v>
      </c>
      <c r="AS2878" s="129">
        <v>4.3879999999999999</v>
      </c>
      <c r="AT2878" s="129">
        <v>4.298</v>
      </c>
      <c r="AU2878" s="129">
        <v>4.0979999999999999</v>
      </c>
      <c r="AV2878" s="129">
        <v>4</v>
      </c>
      <c r="AW2878" s="129">
        <v>2011</v>
      </c>
    </row>
    <row r="2879" spans="1:49">
      <c r="A2879" s="129">
        <v>258</v>
      </c>
      <c r="B2879" s="129" t="s">
        <v>2742</v>
      </c>
      <c r="C2879" s="129" t="s">
        <v>1677</v>
      </c>
      <c r="D2879" s="129" t="s">
        <v>2741</v>
      </c>
      <c r="E2879" s="129" t="s">
        <v>1672</v>
      </c>
      <c r="F2879" s="129" t="s">
        <v>1676</v>
      </c>
      <c r="G2879" s="129" t="s">
        <v>1675</v>
      </c>
      <c r="I2879" s="129" t="s">
        <v>2747</v>
      </c>
      <c r="J2879" s="129">
        <v>4.673</v>
      </c>
      <c r="K2879" s="129">
        <v>5.0839999999999996</v>
      </c>
      <c r="L2879" s="129">
        <v>4.9770000000000003</v>
      </c>
      <c r="M2879" s="129">
        <v>5.3360000000000003</v>
      </c>
      <c r="N2879" s="129">
        <v>5.72</v>
      </c>
      <c r="O2879" s="129">
        <v>7.3159999999999998</v>
      </c>
      <c r="P2879" s="129">
        <v>8.8889999999999993</v>
      </c>
      <c r="Q2879" s="129">
        <v>9.7149999999999999</v>
      </c>
      <c r="R2879" s="129">
        <v>10.91</v>
      </c>
      <c r="S2879" s="129">
        <v>13.114000000000001</v>
      </c>
      <c r="T2879" s="129">
        <v>20.957000000000001</v>
      </c>
      <c r="U2879" s="129">
        <v>23.052</v>
      </c>
      <c r="V2879" s="129">
        <v>26.326000000000001</v>
      </c>
      <c r="W2879" s="129">
        <v>29.38</v>
      </c>
      <c r="X2879" s="129">
        <v>32.787999999999997</v>
      </c>
      <c r="Y2879" s="129">
        <v>35.607999999999997</v>
      </c>
      <c r="Z2879" s="129">
        <v>39.472999999999999</v>
      </c>
      <c r="AA2879" s="129">
        <v>42.284999999999997</v>
      </c>
      <c r="AB2879" s="129">
        <v>45.447000000000003</v>
      </c>
      <c r="AC2879" s="129">
        <v>47.680999999999997</v>
      </c>
      <c r="AD2879" s="129">
        <v>52.01</v>
      </c>
      <c r="AE2879" s="129">
        <v>56.64</v>
      </c>
      <c r="AF2879" s="129">
        <v>60.22</v>
      </c>
      <c r="AG2879" s="129">
        <v>63.75</v>
      </c>
      <c r="AH2879" s="129">
        <v>69.63</v>
      </c>
      <c r="AI2879" s="129">
        <v>75.599999999999994</v>
      </c>
      <c r="AJ2879" s="129">
        <v>79.98</v>
      </c>
      <c r="AK2879" s="129">
        <v>86.97</v>
      </c>
      <c r="AL2879" s="129">
        <v>95.15</v>
      </c>
      <c r="AM2879" s="129">
        <v>94.88</v>
      </c>
      <c r="AN2879" s="129">
        <v>100</v>
      </c>
      <c r="AO2879" s="129">
        <v>106.2</v>
      </c>
      <c r="AP2879" s="129">
        <v>109.86</v>
      </c>
      <c r="AQ2879" s="129">
        <v>115.133</v>
      </c>
      <c r="AR2879" s="129">
        <v>120.602</v>
      </c>
      <c r="AS2879" s="129">
        <v>125.90900000000001</v>
      </c>
      <c r="AT2879" s="129">
        <v>131.197</v>
      </c>
      <c r="AU2879" s="129">
        <v>136.44499999999999</v>
      </c>
      <c r="AV2879" s="129">
        <v>141.90299999999999</v>
      </c>
      <c r="AW2879" s="129">
        <v>2011</v>
      </c>
    </row>
    <row r="2880" spans="1:49">
      <c r="A2880" s="129">
        <v>258</v>
      </c>
      <c r="B2880" s="129" t="s">
        <v>2742</v>
      </c>
      <c r="C2880" s="129" t="s">
        <v>1673</v>
      </c>
      <c r="D2880" s="129" t="s">
        <v>2741</v>
      </c>
      <c r="E2880" s="129" t="s">
        <v>1672</v>
      </c>
      <c r="F2880" s="129" t="s">
        <v>1671</v>
      </c>
      <c r="G2880" s="129" t="s">
        <v>1655</v>
      </c>
      <c r="I2880" s="129" t="s">
        <v>1670</v>
      </c>
      <c r="J2880" s="129">
        <v>9</v>
      </c>
      <c r="K2880" s="129">
        <v>8.8000000000000007</v>
      </c>
      <c r="L2880" s="129">
        <v>-2.1</v>
      </c>
      <c r="M2880" s="129">
        <v>7.2</v>
      </c>
      <c r="N2880" s="129">
        <v>7.2</v>
      </c>
      <c r="O2880" s="129">
        <v>27.9</v>
      </c>
      <c r="P2880" s="129">
        <v>21.5</v>
      </c>
      <c r="Q2880" s="129">
        <v>9.3000000000000007</v>
      </c>
      <c r="R2880" s="129">
        <v>12.3</v>
      </c>
      <c r="S2880" s="129">
        <v>20.2</v>
      </c>
      <c r="T2880" s="129">
        <v>59.8</v>
      </c>
      <c r="U2880" s="129">
        <v>10</v>
      </c>
      <c r="V2880" s="129">
        <v>14.2</v>
      </c>
      <c r="W2880" s="129">
        <v>11.6</v>
      </c>
      <c r="X2880" s="129">
        <v>11.6</v>
      </c>
      <c r="Y2880" s="129">
        <v>8.6</v>
      </c>
      <c r="Z2880" s="129">
        <v>10.853999999999999</v>
      </c>
      <c r="AA2880" s="129">
        <v>7.1260000000000003</v>
      </c>
      <c r="AB2880" s="129">
        <v>7.4770000000000003</v>
      </c>
      <c r="AC2880" s="129">
        <v>4.9160000000000004</v>
      </c>
      <c r="AD2880" s="129">
        <v>9.0790000000000006</v>
      </c>
      <c r="AE2880" s="129">
        <v>8.9019999999999992</v>
      </c>
      <c r="AF2880" s="129">
        <v>6.3209999999999997</v>
      </c>
      <c r="AG2880" s="129">
        <v>5.8620000000000001</v>
      </c>
      <c r="AH2880" s="129">
        <v>9.2240000000000002</v>
      </c>
      <c r="AI2880" s="129">
        <v>8.5739999999999998</v>
      </c>
      <c r="AJ2880" s="129">
        <v>5.7939999999999996</v>
      </c>
      <c r="AK2880" s="129">
        <v>8.74</v>
      </c>
      <c r="AL2880" s="129">
        <v>9.4060000000000006</v>
      </c>
      <c r="AM2880" s="129">
        <v>-0.28399999999999997</v>
      </c>
      <c r="AN2880" s="129">
        <v>5.3959999999999999</v>
      </c>
      <c r="AO2880" s="129">
        <v>6.2</v>
      </c>
      <c r="AP2880" s="129">
        <v>3.4460000000000002</v>
      </c>
      <c r="AQ2880" s="129">
        <v>4.8</v>
      </c>
      <c r="AR2880" s="129">
        <v>4.75</v>
      </c>
      <c r="AS2880" s="129">
        <v>4.4000000000000004</v>
      </c>
      <c r="AT2880" s="129">
        <v>4.2</v>
      </c>
      <c r="AU2880" s="129">
        <v>4</v>
      </c>
      <c r="AV2880" s="129">
        <v>4</v>
      </c>
      <c r="AW2880" s="129">
        <v>2011</v>
      </c>
    </row>
    <row r="2881" spans="1:49">
      <c r="A2881" s="129">
        <v>258</v>
      </c>
      <c r="B2881" s="129" t="s">
        <v>2742</v>
      </c>
      <c r="C2881" s="129" t="s">
        <v>1669</v>
      </c>
      <c r="D2881" s="129" t="s">
        <v>2741</v>
      </c>
      <c r="E2881" s="129" t="s">
        <v>1668</v>
      </c>
      <c r="G2881" s="129" t="s">
        <v>50</v>
      </c>
    </row>
    <row r="2882" spans="1:49">
      <c r="A2882" s="129">
        <v>258</v>
      </c>
      <c r="B2882" s="129" t="s">
        <v>2742</v>
      </c>
      <c r="C2882" s="129" t="s">
        <v>1667</v>
      </c>
      <c r="D2882" s="129" t="s">
        <v>2741</v>
      </c>
      <c r="E2882" s="129" t="s">
        <v>1666</v>
      </c>
      <c r="F2882" s="129" t="s">
        <v>1665</v>
      </c>
      <c r="G2882" s="129" t="s">
        <v>1655</v>
      </c>
      <c r="I2882" s="129" t="s">
        <v>2746</v>
      </c>
      <c r="J2882" s="129">
        <v>-3.2120000000000002</v>
      </c>
      <c r="K2882" s="129">
        <v>-1.0860000000000001</v>
      </c>
      <c r="L2882" s="129">
        <v>-21.257000000000001</v>
      </c>
      <c r="M2882" s="129">
        <v>-16.600999999999999</v>
      </c>
      <c r="N2882" s="129">
        <v>6.4059999999999997</v>
      </c>
      <c r="O2882" s="129">
        <v>-6.02</v>
      </c>
      <c r="P2882" s="129">
        <v>-9.2530000000000001</v>
      </c>
      <c r="Q2882" s="129">
        <v>23.846</v>
      </c>
      <c r="R2882" s="129">
        <v>3.78</v>
      </c>
      <c r="S2882" s="129">
        <v>5.5910000000000002</v>
      </c>
      <c r="T2882" s="129">
        <v>-8.0690000000000008</v>
      </c>
      <c r="U2882" s="129">
        <v>10.378</v>
      </c>
      <c r="V2882" s="129">
        <v>37.625</v>
      </c>
      <c r="W2882" s="129">
        <v>8.4160000000000004</v>
      </c>
      <c r="X2882" s="129">
        <v>5.806</v>
      </c>
      <c r="Y2882" s="129">
        <v>6.6150000000000002</v>
      </c>
      <c r="Z2882" s="129">
        <v>-6.3860000000000001</v>
      </c>
      <c r="AA2882" s="129">
        <v>27.334</v>
      </c>
      <c r="AB2882" s="129">
        <v>29.821999999999999</v>
      </c>
      <c r="AC2882" s="129">
        <v>1.046</v>
      </c>
      <c r="AD2882" s="129">
        <v>8.6470000000000002</v>
      </c>
      <c r="AE2882" s="129">
        <v>11.206</v>
      </c>
      <c r="AF2882" s="129">
        <v>6.3659999999999997</v>
      </c>
      <c r="AG2882" s="129">
        <v>-0.57699999999999996</v>
      </c>
      <c r="AH2882" s="129">
        <v>7.8780000000000001</v>
      </c>
      <c r="AI2882" s="129">
        <v>-1.3740000000000001</v>
      </c>
      <c r="AJ2882" s="129">
        <v>7.1390000000000002</v>
      </c>
      <c r="AK2882" s="129">
        <v>6.8789999999999996</v>
      </c>
      <c r="AL2882" s="129">
        <v>-5.3259999999999996</v>
      </c>
      <c r="AM2882" s="129">
        <v>-7.1509999999999998</v>
      </c>
      <c r="AN2882" s="129">
        <v>9.1709999999999994</v>
      </c>
      <c r="AO2882" s="129">
        <v>5.2880000000000003</v>
      </c>
      <c r="AP2882" s="129">
        <v>1.8080000000000001</v>
      </c>
      <c r="AQ2882" s="129">
        <v>4.87</v>
      </c>
      <c r="AR2882" s="129">
        <v>4.7699999999999996</v>
      </c>
      <c r="AS2882" s="129">
        <v>5.4349999999999996</v>
      </c>
      <c r="AT2882" s="129">
        <v>4.5670000000000002</v>
      </c>
      <c r="AU2882" s="129">
        <v>5.4089999999999998</v>
      </c>
      <c r="AV2882" s="129">
        <v>5.2839999999999998</v>
      </c>
      <c r="AW2882" s="129">
        <v>2011</v>
      </c>
    </row>
    <row r="2883" spans="1:49">
      <c r="A2883" s="129">
        <v>258</v>
      </c>
      <c r="B2883" s="129" t="s">
        <v>2742</v>
      </c>
      <c r="C2883" s="129" t="s">
        <v>1664</v>
      </c>
      <c r="D2883" s="129" t="s">
        <v>2741</v>
      </c>
      <c r="E2883" s="129" t="s">
        <v>1663</v>
      </c>
      <c r="F2883" s="129" t="s">
        <v>1662</v>
      </c>
      <c r="G2883" s="129" t="s">
        <v>1655</v>
      </c>
      <c r="I2883" s="129" t="s">
        <v>2746</v>
      </c>
      <c r="J2883" s="129">
        <v>-10.199999999999999</v>
      </c>
      <c r="K2883" s="129">
        <v>2.4</v>
      </c>
      <c r="L2883" s="129">
        <v>-7.3</v>
      </c>
      <c r="M2883" s="129">
        <v>-16.2</v>
      </c>
      <c r="N2883" s="129">
        <v>10.4</v>
      </c>
      <c r="O2883" s="129">
        <v>-1.9</v>
      </c>
      <c r="P2883" s="129">
        <v>-14.8</v>
      </c>
      <c r="Q2883" s="129">
        <v>42.2</v>
      </c>
      <c r="R2883" s="129">
        <v>1.7</v>
      </c>
      <c r="S2883" s="129">
        <v>0.2</v>
      </c>
      <c r="T2883" s="129">
        <v>-8.9250000000000007</v>
      </c>
      <c r="U2883" s="129">
        <v>16.207999999999998</v>
      </c>
      <c r="V2883" s="129">
        <v>34.768000000000001</v>
      </c>
      <c r="W2883" s="129">
        <v>7.6970000000000001</v>
      </c>
      <c r="X2883" s="129">
        <v>4.4370000000000003</v>
      </c>
      <c r="Y2883" s="129">
        <v>8.7409999999999997</v>
      </c>
      <c r="Z2883" s="129">
        <v>-5.5</v>
      </c>
      <c r="AA2883" s="129">
        <v>32.555</v>
      </c>
      <c r="AB2883" s="129">
        <v>30.74</v>
      </c>
      <c r="AC2883" s="129">
        <v>-0.54900000000000004</v>
      </c>
      <c r="AD2883" s="129">
        <v>14.670999999999999</v>
      </c>
      <c r="AE2883" s="129">
        <v>0.44400000000000001</v>
      </c>
      <c r="AF2883" s="129">
        <v>5.7359999999999998</v>
      </c>
      <c r="AG2883" s="129">
        <v>-1.1839999999999999</v>
      </c>
      <c r="AH2883" s="129">
        <v>6.1479999999999997</v>
      </c>
      <c r="AI2883" s="129">
        <v>-2.4550000000000001</v>
      </c>
      <c r="AJ2883" s="129">
        <v>4.9660000000000002</v>
      </c>
      <c r="AK2883" s="129">
        <v>5.8479999999999999</v>
      </c>
      <c r="AL2883" s="129">
        <v>-7.0650000000000004</v>
      </c>
      <c r="AM2883" s="129">
        <v>-7.9059999999999997</v>
      </c>
      <c r="AN2883" s="129">
        <v>8.2530000000000001</v>
      </c>
      <c r="AO2883" s="129">
        <v>6.8680000000000003</v>
      </c>
      <c r="AP2883" s="129">
        <v>2.4129999999999998</v>
      </c>
      <c r="AQ2883" s="129">
        <v>4.5970000000000004</v>
      </c>
      <c r="AR2883" s="129">
        <v>5.359</v>
      </c>
      <c r="AS2883" s="129">
        <v>5.8140000000000001</v>
      </c>
      <c r="AT2883" s="129">
        <v>4.8360000000000003</v>
      </c>
      <c r="AU2883" s="129">
        <v>5.7409999999999997</v>
      </c>
      <c r="AV2883" s="129">
        <v>5.5960000000000001</v>
      </c>
      <c r="AW2883" s="129">
        <v>2011</v>
      </c>
    </row>
    <row r="2884" spans="1:49">
      <c r="A2884" s="129">
        <v>258</v>
      </c>
      <c r="B2884" s="129" t="s">
        <v>2742</v>
      </c>
      <c r="C2884" s="129" t="s">
        <v>1661</v>
      </c>
      <c r="D2884" s="129" t="s">
        <v>2741</v>
      </c>
      <c r="E2884" s="129" t="s">
        <v>1660</v>
      </c>
      <c r="F2884" s="129" t="s">
        <v>1659</v>
      </c>
      <c r="G2884" s="129" t="s">
        <v>1655</v>
      </c>
      <c r="I2884" s="129" t="s">
        <v>2746</v>
      </c>
      <c r="J2884" s="129">
        <v>-1.244</v>
      </c>
      <c r="K2884" s="129">
        <v>-11.401999999999999</v>
      </c>
      <c r="L2884" s="129">
        <v>-10.711</v>
      </c>
      <c r="M2884" s="129">
        <v>-13.353</v>
      </c>
      <c r="N2884" s="129">
        <v>-0.44800000000000001</v>
      </c>
      <c r="O2884" s="129">
        <v>8.5589999999999993</v>
      </c>
      <c r="P2884" s="129">
        <v>-12.032999999999999</v>
      </c>
      <c r="Q2884" s="129">
        <v>-2.1640000000000001</v>
      </c>
      <c r="R2884" s="129">
        <v>6.53</v>
      </c>
      <c r="S2884" s="129">
        <v>12.927</v>
      </c>
      <c r="T2884" s="129">
        <v>12.7</v>
      </c>
      <c r="U2884" s="129">
        <v>10.933</v>
      </c>
      <c r="V2884" s="129">
        <v>16.117999999999999</v>
      </c>
      <c r="W2884" s="129">
        <v>5.056</v>
      </c>
      <c r="X2884" s="129">
        <v>-6.883</v>
      </c>
      <c r="Y2884" s="129">
        <v>16.382999999999999</v>
      </c>
      <c r="Z2884" s="129">
        <v>1.7230000000000001</v>
      </c>
      <c r="AA2884" s="129">
        <v>5.5279999999999996</v>
      </c>
      <c r="AB2884" s="129">
        <v>25.609000000000002</v>
      </c>
      <c r="AC2884" s="129">
        <v>16.745000000000001</v>
      </c>
      <c r="AD2884" s="129">
        <v>8.6340000000000003</v>
      </c>
      <c r="AE2884" s="129">
        <v>4.7320000000000002</v>
      </c>
      <c r="AF2884" s="129">
        <v>-0.28999999999999998</v>
      </c>
      <c r="AG2884" s="129">
        <v>2.8039999999999998</v>
      </c>
      <c r="AH2884" s="129">
        <v>8.15</v>
      </c>
      <c r="AI2884" s="129">
        <v>1.3979999999999999</v>
      </c>
      <c r="AJ2884" s="129">
        <v>6.6139999999999999</v>
      </c>
      <c r="AK2884" s="129">
        <v>8.5060000000000002</v>
      </c>
      <c r="AL2884" s="129">
        <v>0.67200000000000004</v>
      </c>
      <c r="AM2884" s="129">
        <v>-1.1279999999999999</v>
      </c>
      <c r="AN2884" s="129">
        <v>6.4870000000000001</v>
      </c>
      <c r="AO2884" s="129">
        <v>1.7969999999999999</v>
      </c>
      <c r="AP2884" s="129">
        <v>0.65</v>
      </c>
      <c r="AQ2884" s="129">
        <v>5.5819999999999999</v>
      </c>
      <c r="AR2884" s="129">
        <v>5.4219999999999997</v>
      </c>
      <c r="AS2884" s="129">
        <v>4.8760000000000003</v>
      </c>
      <c r="AT2884" s="129">
        <v>4.492</v>
      </c>
      <c r="AU2884" s="129">
        <v>4.117</v>
      </c>
      <c r="AV2884" s="129">
        <v>4.1920000000000002</v>
      </c>
      <c r="AW2884" s="129">
        <v>2011</v>
      </c>
    </row>
    <row r="2885" spans="1:49">
      <c r="A2885" s="129">
        <v>258</v>
      </c>
      <c r="B2885" s="129" t="s">
        <v>2742</v>
      </c>
      <c r="C2885" s="129" t="s">
        <v>1658</v>
      </c>
      <c r="D2885" s="129" t="s">
        <v>2741</v>
      </c>
      <c r="E2885" s="129" t="s">
        <v>1657</v>
      </c>
      <c r="F2885" s="129" t="s">
        <v>1656</v>
      </c>
      <c r="G2885" s="129" t="s">
        <v>1655</v>
      </c>
      <c r="I2885" s="129" t="s">
        <v>2746</v>
      </c>
      <c r="J2885" s="129">
        <v>4.7</v>
      </c>
      <c r="K2885" s="129">
        <v>-6.7</v>
      </c>
      <c r="L2885" s="129">
        <v>-3.4</v>
      </c>
      <c r="M2885" s="129">
        <v>-11.4</v>
      </c>
      <c r="N2885" s="129">
        <v>-1.6</v>
      </c>
      <c r="O2885" s="129">
        <v>7.9</v>
      </c>
      <c r="P2885" s="129">
        <v>-14.8</v>
      </c>
      <c r="Q2885" s="129">
        <v>6.7</v>
      </c>
      <c r="R2885" s="129">
        <v>6.7</v>
      </c>
      <c r="S2885" s="129">
        <v>13.5</v>
      </c>
      <c r="T2885" s="129">
        <v>13.097</v>
      </c>
      <c r="U2885" s="129">
        <v>7.508</v>
      </c>
      <c r="V2885" s="129">
        <v>8.4550000000000001</v>
      </c>
      <c r="W2885" s="129">
        <v>7.8040000000000003</v>
      </c>
      <c r="X2885" s="129">
        <v>-1.4930000000000001</v>
      </c>
      <c r="Y2885" s="129">
        <v>18.925000000000001</v>
      </c>
      <c r="Z2885" s="129">
        <v>6.8360000000000003</v>
      </c>
      <c r="AA2885" s="129">
        <v>14.000999999999999</v>
      </c>
      <c r="AB2885" s="129">
        <v>25.402000000000001</v>
      </c>
      <c r="AC2885" s="129">
        <v>3.891</v>
      </c>
      <c r="AD2885" s="129">
        <v>13.723000000000001</v>
      </c>
      <c r="AE2885" s="129">
        <v>-7.1719999999999997</v>
      </c>
      <c r="AF2885" s="129">
        <v>-0.33</v>
      </c>
      <c r="AG2885" s="129">
        <v>2.6949999999999998</v>
      </c>
      <c r="AH2885" s="129">
        <v>4.4669999999999996</v>
      </c>
      <c r="AI2885" s="129">
        <v>-1.845</v>
      </c>
      <c r="AJ2885" s="129">
        <v>4.7850000000000001</v>
      </c>
      <c r="AK2885" s="129">
        <v>7.6740000000000004</v>
      </c>
      <c r="AL2885" s="129">
        <v>-0.89300000000000002</v>
      </c>
      <c r="AM2885" s="129">
        <v>-2.0840000000000001</v>
      </c>
      <c r="AN2885" s="129">
        <v>2.863</v>
      </c>
      <c r="AO2885" s="129">
        <v>3.335</v>
      </c>
      <c r="AP2885" s="129">
        <v>0.159</v>
      </c>
      <c r="AQ2885" s="129">
        <v>5.1970000000000001</v>
      </c>
      <c r="AR2885" s="129">
        <v>6.3650000000000002</v>
      </c>
      <c r="AS2885" s="129">
        <v>5.2649999999999997</v>
      </c>
      <c r="AT2885" s="129">
        <v>4.7830000000000004</v>
      </c>
      <c r="AU2885" s="129">
        <v>4.3449999999999998</v>
      </c>
      <c r="AV2885" s="129">
        <v>4.5129999999999999</v>
      </c>
      <c r="AW2885" s="129">
        <v>2011</v>
      </c>
    </row>
    <row r="2886" spans="1:49">
      <c r="A2886" s="129">
        <v>258</v>
      </c>
      <c r="B2886" s="129" t="s">
        <v>2742</v>
      </c>
      <c r="C2886" s="129" t="s">
        <v>1653</v>
      </c>
      <c r="D2886" s="129" t="s">
        <v>2741</v>
      </c>
      <c r="E2886" s="129" t="s">
        <v>80</v>
      </c>
      <c r="F2886" s="129" t="s">
        <v>1652</v>
      </c>
      <c r="G2886" s="129" t="s">
        <v>1651</v>
      </c>
    </row>
    <row r="2887" spans="1:49">
      <c r="A2887" s="129">
        <v>258</v>
      </c>
      <c r="B2887" s="129" t="s">
        <v>2742</v>
      </c>
      <c r="C2887" s="129" t="s">
        <v>1650</v>
      </c>
      <c r="D2887" s="129" t="s">
        <v>2741</v>
      </c>
      <c r="E2887" s="129" t="s">
        <v>1649</v>
      </c>
      <c r="F2887" s="129" t="s">
        <v>1648</v>
      </c>
      <c r="G2887" s="129" t="s">
        <v>84</v>
      </c>
      <c r="H2887" s="129" t="s">
        <v>5</v>
      </c>
    </row>
    <row r="2888" spans="1:49">
      <c r="A2888" s="129">
        <v>258</v>
      </c>
      <c r="B2888" s="129" t="s">
        <v>2742</v>
      </c>
      <c r="C2888" s="129" t="s">
        <v>1647</v>
      </c>
      <c r="D2888" s="129" t="s">
        <v>2741</v>
      </c>
      <c r="E2888" s="129" t="s">
        <v>15</v>
      </c>
      <c r="F2888" s="129" t="s">
        <v>1646</v>
      </c>
      <c r="G2888" s="129" t="s">
        <v>84</v>
      </c>
      <c r="H2888" s="129" t="s">
        <v>5</v>
      </c>
      <c r="I2888" s="129" t="s">
        <v>2745</v>
      </c>
      <c r="J2888" s="129">
        <v>6.3949999999999996</v>
      </c>
      <c r="K2888" s="129">
        <v>6.5579999999999998</v>
      </c>
      <c r="L2888" s="129">
        <v>6.7240000000000002</v>
      </c>
      <c r="M2888" s="129">
        <v>6.8959999999999999</v>
      </c>
      <c r="N2888" s="129">
        <v>7.0730000000000004</v>
      </c>
      <c r="O2888" s="129">
        <v>7.2539999999999996</v>
      </c>
      <c r="P2888" s="129">
        <v>7.44</v>
      </c>
      <c r="Q2888" s="129">
        <v>7.63</v>
      </c>
      <c r="R2888" s="129">
        <v>7.8230000000000004</v>
      </c>
      <c r="S2888" s="129">
        <v>8.0190000000000001</v>
      </c>
      <c r="T2888" s="129">
        <v>8.2149999999999999</v>
      </c>
      <c r="U2888" s="129">
        <v>8.4120000000000008</v>
      </c>
      <c r="V2888" s="129">
        <v>8.6280000000000001</v>
      </c>
      <c r="W2888" s="129">
        <v>8.8569999999999993</v>
      </c>
      <c r="X2888" s="129">
        <v>9.0950000000000006</v>
      </c>
      <c r="Y2888" s="129">
        <v>9.3409999999999993</v>
      </c>
      <c r="Z2888" s="129">
        <v>9.5920000000000005</v>
      </c>
      <c r="AA2888" s="129">
        <v>9.8490000000000002</v>
      </c>
      <c r="AB2888" s="129">
        <v>10.112</v>
      </c>
      <c r="AC2888" s="129">
        <v>10.382999999999999</v>
      </c>
      <c r="AD2888" s="129">
        <v>11.231</v>
      </c>
      <c r="AE2888" s="129">
        <v>11.506</v>
      </c>
      <c r="AF2888" s="129">
        <v>11.792999999999999</v>
      </c>
      <c r="AG2888" s="129">
        <v>12.090999999999999</v>
      </c>
      <c r="AH2888" s="129">
        <v>12.397</v>
      </c>
      <c r="AI2888" s="129">
        <v>12.71</v>
      </c>
      <c r="AJ2888" s="129">
        <v>13.029</v>
      </c>
      <c r="AK2888" s="129">
        <v>13.353999999999999</v>
      </c>
      <c r="AL2888" s="129">
        <v>13.686</v>
      </c>
      <c r="AM2888" s="129">
        <v>14.026999999999999</v>
      </c>
      <c r="AN2888" s="129">
        <v>14.377000000000001</v>
      </c>
      <c r="AO2888" s="129">
        <v>14.736000000000001</v>
      </c>
      <c r="AP2888" s="129">
        <v>15.105</v>
      </c>
      <c r="AQ2888" s="129">
        <v>15.481999999999999</v>
      </c>
      <c r="AR2888" s="129">
        <v>15.87</v>
      </c>
      <c r="AS2888" s="129">
        <v>16.265999999999998</v>
      </c>
      <c r="AT2888" s="129">
        <v>16.672999999999998</v>
      </c>
      <c r="AU2888" s="129">
        <v>17.09</v>
      </c>
      <c r="AV2888" s="129">
        <v>17.516999999999999</v>
      </c>
      <c r="AW2888" s="129">
        <v>2005</v>
      </c>
    </row>
    <row r="2889" spans="1:49">
      <c r="A2889" s="129">
        <v>258</v>
      </c>
      <c r="B2889" s="129" t="s">
        <v>2742</v>
      </c>
      <c r="C2889" s="129" t="s">
        <v>1644</v>
      </c>
      <c r="D2889" s="129" t="s">
        <v>2741</v>
      </c>
      <c r="E2889" s="129" t="s">
        <v>1642</v>
      </c>
      <c r="F2889" s="129" t="s">
        <v>1641</v>
      </c>
      <c r="G2889" s="129" t="s">
        <v>1608</v>
      </c>
      <c r="H2889" s="129" t="s">
        <v>1604</v>
      </c>
      <c r="I2889" s="129" t="s">
        <v>2744</v>
      </c>
      <c r="J2889" s="129" t="s">
        <v>1595</v>
      </c>
      <c r="K2889" s="129" t="s">
        <v>1595</v>
      </c>
      <c r="L2889" s="129" t="s">
        <v>1595</v>
      </c>
      <c r="M2889" s="129" t="s">
        <v>1595</v>
      </c>
      <c r="N2889" s="129" t="s">
        <v>1595</v>
      </c>
      <c r="O2889" s="129" t="s">
        <v>1595</v>
      </c>
      <c r="P2889" s="129" t="s">
        <v>1595</v>
      </c>
      <c r="Q2889" s="129" t="s">
        <v>1595</v>
      </c>
      <c r="R2889" s="129" t="s">
        <v>1595</v>
      </c>
      <c r="S2889" s="129" t="s">
        <v>1595</v>
      </c>
      <c r="T2889" s="129" t="s">
        <v>1595</v>
      </c>
      <c r="U2889" s="129" t="s">
        <v>1595</v>
      </c>
      <c r="V2889" s="129" t="s">
        <v>1595</v>
      </c>
      <c r="W2889" s="129" t="s">
        <v>1595</v>
      </c>
      <c r="X2889" s="129" t="s">
        <v>1595</v>
      </c>
      <c r="Y2889" s="129" t="s">
        <v>1595</v>
      </c>
      <c r="Z2889" s="129" t="s">
        <v>1595</v>
      </c>
      <c r="AA2889" s="129" t="s">
        <v>1595</v>
      </c>
      <c r="AB2889" s="129" t="s">
        <v>1595</v>
      </c>
      <c r="AC2889" s="129" t="s">
        <v>1595</v>
      </c>
      <c r="AD2889" s="129">
        <v>16.469000000000001</v>
      </c>
      <c r="AE2889" s="129">
        <v>18.222000000000001</v>
      </c>
      <c r="AF2889" s="129">
        <v>20.771000000000001</v>
      </c>
      <c r="AG2889" s="129">
        <v>21.809000000000001</v>
      </c>
      <c r="AH2889" s="129">
        <v>23.462</v>
      </c>
      <c r="AI2889" s="129">
        <v>24.907</v>
      </c>
      <c r="AJ2889" s="129">
        <v>29.25</v>
      </c>
      <c r="AK2889" s="129">
        <v>33.610999999999997</v>
      </c>
      <c r="AL2889" s="129">
        <v>35.578000000000003</v>
      </c>
      <c r="AM2889" s="129">
        <v>34.036999999999999</v>
      </c>
      <c r="AN2889" s="129">
        <v>37.424999999999997</v>
      </c>
      <c r="AO2889" s="129">
        <v>43.154000000000003</v>
      </c>
      <c r="AP2889" s="129">
        <v>45.874000000000002</v>
      </c>
      <c r="AQ2889" s="129">
        <v>51.905999999999999</v>
      </c>
      <c r="AR2889" s="129">
        <v>56.481000000000002</v>
      </c>
      <c r="AS2889" s="129">
        <v>60.207999999999998</v>
      </c>
      <c r="AT2889" s="129">
        <v>64.510999999999996</v>
      </c>
      <c r="AU2889" s="129">
        <v>69.331999999999994</v>
      </c>
      <c r="AV2889" s="129">
        <v>74.308000000000007</v>
      </c>
      <c r="AW2889" s="129">
        <v>2011</v>
      </c>
    </row>
    <row r="2890" spans="1:49">
      <c r="A2890" s="129">
        <v>258</v>
      </c>
      <c r="B2890" s="129" t="s">
        <v>2742</v>
      </c>
      <c r="C2890" s="129" t="s">
        <v>1643</v>
      </c>
      <c r="D2890" s="129" t="s">
        <v>2741</v>
      </c>
      <c r="E2890" s="129" t="s">
        <v>1642</v>
      </c>
      <c r="F2890" s="129" t="s">
        <v>1641</v>
      </c>
      <c r="G2890" s="129" t="s">
        <v>1597</v>
      </c>
      <c r="I2890" s="129" t="s">
        <v>1640</v>
      </c>
      <c r="J2890" s="129" t="s">
        <v>1595</v>
      </c>
      <c r="K2890" s="129" t="s">
        <v>1595</v>
      </c>
      <c r="L2890" s="129" t="s">
        <v>1595</v>
      </c>
      <c r="M2890" s="129" t="s">
        <v>1595</v>
      </c>
      <c r="N2890" s="129" t="s">
        <v>1595</v>
      </c>
      <c r="O2890" s="129" t="s">
        <v>1595</v>
      </c>
      <c r="P2890" s="129" t="s">
        <v>1595</v>
      </c>
      <c r="Q2890" s="129" t="s">
        <v>1595</v>
      </c>
      <c r="R2890" s="129" t="s">
        <v>1595</v>
      </c>
      <c r="S2890" s="129" t="s">
        <v>1595</v>
      </c>
      <c r="T2890" s="129" t="s">
        <v>1595</v>
      </c>
      <c r="U2890" s="129" t="s">
        <v>1595</v>
      </c>
      <c r="V2890" s="129" t="s">
        <v>1595</v>
      </c>
      <c r="W2890" s="129" t="s">
        <v>1595</v>
      </c>
      <c r="X2890" s="129" t="s">
        <v>1595</v>
      </c>
      <c r="Y2890" s="129" t="s">
        <v>1595</v>
      </c>
      <c r="Z2890" s="129" t="s">
        <v>1595</v>
      </c>
      <c r="AA2890" s="129" t="s">
        <v>1595</v>
      </c>
      <c r="AB2890" s="129" t="s">
        <v>1595</v>
      </c>
      <c r="AC2890" s="129" t="s">
        <v>1595</v>
      </c>
      <c r="AD2890" s="129">
        <v>12.343</v>
      </c>
      <c r="AE2890" s="129">
        <v>12.398</v>
      </c>
      <c r="AF2890" s="129">
        <v>12.782</v>
      </c>
      <c r="AG2890" s="129">
        <v>12.531000000000001</v>
      </c>
      <c r="AH2890" s="129">
        <v>12.32</v>
      </c>
      <c r="AI2890" s="129">
        <v>11.99</v>
      </c>
      <c r="AJ2890" s="129">
        <v>12.727</v>
      </c>
      <c r="AK2890" s="129">
        <v>12.84</v>
      </c>
      <c r="AL2890" s="129">
        <v>12.025</v>
      </c>
      <c r="AM2890" s="129">
        <v>11.052</v>
      </c>
      <c r="AN2890" s="129">
        <v>11.236000000000001</v>
      </c>
      <c r="AO2890" s="129">
        <v>11.622999999999999</v>
      </c>
      <c r="AP2890" s="129">
        <v>11.657999999999999</v>
      </c>
      <c r="AQ2890" s="129">
        <v>12.115</v>
      </c>
      <c r="AR2890" s="129">
        <v>12.272</v>
      </c>
      <c r="AS2890" s="129">
        <v>12.141</v>
      </c>
      <c r="AT2890" s="129">
        <v>12.074999999999999</v>
      </c>
      <c r="AU2890" s="129">
        <v>12.102</v>
      </c>
      <c r="AV2890" s="129">
        <v>12.109</v>
      </c>
      <c r="AW2890" s="129">
        <v>2011</v>
      </c>
    </row>
    <row r="2891" spans="1:49">
      <c r="A2891" s="129">
        <v>258</v>
      </c>
      <c r="B2891" s="129" t="s">
        <v>2742</v>
      </c>
      <c r="C2891" s="129" t="s">
        <v>1639</v>
      </c>
      <c r="D2891" s="129" t="s">
        <v>2741</v>
      </c>
      <c r="E2891" s="129" t="s">
        <v>1637</v>
      </c>
      <c r="F2891" s="129" t="s">
        <v>1636</v>
      </c>
      <c r="G2891" s="129" t="s">
        <v>1608</v>
      </c>
      <c r="H2891" s="129" t="s">
        <v>1604</v>
      </c>
      <c r="I2891" s="129" t="s">
        <v>2744</v>
      </c>
      <c r="J2891" s="129" t="s">
        <v>1595</v>
      </c>
      <c r="K2891" s="129" t="s">
        <v>1595</v>
      </c>
      <c r="L2891" s="129" t="s">
        <v>1595</v>
      </c>
      <c r="M2891" s="129" t="s">
        <v>1595</v>
      </c>
      <c r="N2891" s="129" t="s">
        <v>1595</v>
      </c>
      <c r="O2891" s="129" t="s">
        <v>1595</v>
      </c>
      <c r="P2891" s="129" t="s">
        <v>1595</v>
      </c>
      <c r="Q2891" s="129" t="s">
        <v>1595</v>
      </c>
      <c r="R2891" s="129" t="s">
        <v>1595</v>
      </c>
      <c r="S2891" s="129" t="s">
        <v>1595</v>
      </c>
      <c r="T2891" s="129" t="s">
        <v>1595</v>
      </c>
      <c r="U2891" s="129" t="s">
        <v>1595</v>
      </c>
      <c r="V2891" s="129" t="s">
        <v>1595</v>
      </c>
      <c r="W2891" s="129" t="s">
        <v>1595</v>
      </c>
      <c r="X2891" s="129" t="s">
        <v>1595</v>
      </c>
      <c r="Y2891" s="129" t="s">
        <v>1595</v>
      </c>
      <c r="Z2891" s="129" t="s">
        <v>1595</v>
      </c>
      <c r="AA2891" s="129" t="s">
        <v>1595</v>
      </c>
      <c r="AB2891" s="129" t="s">
        <v>1595</v>
      </c>
      <c r="AC2891" s="129" t="s">
        <v>1595</v>
      </c>
      <c r="AD2891" s="129">
        <v>19.11</v>
      </c>
      <c r="AE2891" s="129">
        <v>21.327000000000002</v>
      </c>
      <c r="AF2891" s="129">
        <v>22.541</v>
      </c>
      <c r="AG2891" s="129">
        <v>26.332999999999998</v>
      </c>
      <c r="AH2891" s="129">
        <v>25.542000000000002</v>
      </c>
      <c r="AI2891" s="129">
        <v>28.5</v>
      </c>
      <c r="AJ2891" s="129">
        <v>33.720999999999997</v>
      </c>
      <c r="AK2891" s="129">
        <v>37.381999999999998</v>
      </c>
      <c r="AL2891" s="129">
        <v>40.354999999999997</v>
      </c>
      <c r="AM2891" s="129">
        <v>43.709000000000003</v>
      </c>
      <c r="AN2891" s="129">
        <v>48.384999999999998</v>
      </c>
      <c r="AO2891" s="129">
        <v>53.511000000000003</v>
      </c>
      <c r="AP2891" s="129">
        <v>55.32</v>
      </c>
      <c r="AQ2891" s="129">
        <v>61.41</v>
      </c>
      <c r="AR2891" s="129">
        <v>67.155000000000001</v>
      </c>
      <c r="AS2891" s="129">
        <v>71.665999999999997</v>
      </c>
      <c r="AT2891" s="129">
        <v>76.072000000000003</v>
      </c>
      <c r="AU2891" s="129">
        <v>81.570999999999998</v>
      </c>
      <c r="AV2891" s="129">
        <v>87.347999999999999</v>
      </c>
      <c r="AW2891" s="129">
        <v>2011</v>
      </c>
    </row>
    <row r="2892" spans="1:49">
      <c r="A2892" s="129">
        <v>258</v>
      </c>
      <c r="B2892" s="129" t="s">
        <v>2742</v>
      </c>
      <c r="C2892" s="129" t="s">
        <v>1638</v>
      </c>
      <c r="D2892" s="129" t="s">
        <v>2741</v>
      </c>
      <c r="E2892" s="129" t="s">
        <v>1637</v>
      </c>
      <c r="F2892" s="129" t="s">
        <v>1636</v>
      </c>
      <c r="G2892" s="129" t="s">
        <v>1597</v>
      </c>
      <c r="I2892" s="129" t="s">
        <v>1635</v>
      </c>
      <c r="J2892" s="129" t="s">
        <v>1595</v>
      </c>
      <c r="K2892" s="129" t="s">
        <v>1595</v>
      </c>
      <c r="L2892" s="129" t="s">
        <v>1595</v>
      </c>
      <c r="M2892" s="129" t="s">
        <v>1595</v>
      </c>
      <c r="N2892" s="129" t="s">
        <v>1595</v>
      </c>
      <c r="O2892" s="129" t="s">
        <v>1595</v>
      </c>
      <c r="P2892" s="129" t="s">
        <v>1595</v>
      </c>
      <c r="Q2892" s="129" t="s">
        <v>1595</v>
      </c>
      <c r="R2892" s="129" t="s">
        <v>1595</v>
      </c>
      <c r="S2892" s="129" t="s">
        <v>1595</v>
      </c>
      <c r="T2892" s="129" t="s">
        <v>1595</v>
      </c>
      <c r="U2892" s="129" t="s">
        <v>1595</v>
      </c>
      <c r="V2892" s="129" t="s">
        <v>1595</v>
      </c>
      <c r="W2892" s="129" t="s">
        <v>1595</v>
      </c>
      <c r="X2892" s="129" t="s">
        <v>1595</v>
      </c>
      <c r="Y2892" s="129" t="s">
        <v>1595</v>
      </c>
      <c r="Z2892" s="129" t="s">
        <v>1595</v>
      </c>
      <c r="AA2892" s="129" t="s">
        <v>1595</v>
      </c>
      <c r="AB2892" s="129" t="s">
        <v>1595</v>
      </c>
      <c r="AC2892" s="129" t="s">
        <v>1595</v>
      </c>
      <c r="AD2892" s="129">
        <v>14.321999999999999</v>
      </c>
      <c r="AE2892" s="129">
        <v>14.51</v>
      </c>
      <c r="AF2892" s="129">
        <v>13.871</v>
      </c>
      <c r="AG2892" s="129">
        <v>15.13</v>
      </c>
      <c r="AH2892" s="129">
        <v>13.412000000000001</v>
      </c>
      <c r="AI2892" s="129">
        <v>13.72</v>
      </c>
      <c r="AJ2892" s="129">
        <v>14.672000000000001</v>
      </c>
      <c r="AK2892" s="129">
        <v>14.281000000000001</v>
      </c>
      <c r="AL2892" s="129">
        <v>13.64</v>
      </c>
      <c r="AM2892" s="129">
        <v>14.193</v>
      </c>
      <c r="AN2892" s="129">
        <v>14.526</v>
      </c>
      <c r="AO2892" s="129">
        <v>14.413</v>
      </c>
      <c r="AP2892" s="129">
        <v>14.058</v>
      </c>
      <c r="AQ2892" s="129">
        <v>14.333</v>
      </c>
      <c r="AR2892" s="129">
        <v>14.590999999999999</v>
      </c>
      <c r="AS2892" s="129">
        <v>14.452</v>
      </c>
      <c r="AT2892" s="129">
        <v>14.239000000000001</v>
      </c>
      <c r="AU2892" s="129">
        <v>14.238</v>
      </c>
      <c r="AV2892" s="129">
        <v>14.234</v>
      </c>
      <c r="AW2892" s="129">
        <v>2011</v>
      </c>
    </row>
    <row r="2893" spans="1:49">
      <c r="A2893" s="129">
        <v>258</v>
      </c>
      <c r="B2893" s="129" t="s">
        <v>2742</v>
      </c>
      <c r="C2893" s="129" t="s">
        <v>1634</v>
      </c>
      <c r="D2893" s="129" t="s">
        <v>2741</v>
      </c>
      <c r="E2893" s="129" t="s">
        <v>1632</v>
      </c>
      <c r="F2893" s="129" t="s">
        <v>1631</v>
      </c>
      <c r="G2893" s="129" t="s">
        <v>1608</v>
      </c>
      <c r="H2893" s="129" t="s">
        <v>1604</v>
      </c>
      <c r="I2893" s="129" t="s">
        <v>2744</v>
      </c>
      <c r="J2893" s="129" t="s">
        <v>1595</v>
      </c>
      <c r="K2893" s="129" t="s">
        <v>1595</v>
      </c>
      <c r="L2893" s="129" t="s">
        <v>1595</v>
      </c>
      <c r="M2893" s="129" t="s">
        <v>1595</v>
      </c>
      <c r="N2893" s="129" t="s">
        <v>1595</v>
      </c>
      <c r="O2893" s="129" t="s">
        <v>1595</v>
      </c>
      <c r="P2893" s="129" t="s">
        <v>1595</v>
      </c>
      <c r="Q2893" s="129" t="s">
        <v>1595</v>
      </c>
      <c r="R2893" s="129" t="s">
        <v>1595</v>
      </c>
      <c r="S2893" s="129" t="s">
        <v>1595</v>
      </c>
      <c r="T2893" s="129" t="s">
        <v>1595</v>
      </c>
      <c r="U2893" s="129" t="s">
        <v>1595</v>
      </c>
      <c r="V2893" s="129" t="s">
        <v>1595</v>
      </c>
      <c r="W2893" s="129" t="s">
        <v>1595</v>
      </c>
      <c r="X2893" s="129" t="s">
        <v>1595</v>
      </c>
      <c r="Y2893" s="129" t="s">
        <v>1595</v>
      </c>
      <c r="Z2893" s="129" t="s">
        <v>1595</v>
      </c>
      <c r="AA2893" s="129" t="s">
        <v>1595</v>
      </c>
      <c r="AB2893" s="129" t="s">
        <v>1595</v>
      </c>
      <c r="AC2893" s="129" t="s">
        <v>1595</v>
      </c>
      <c r="AD2893" s="129">
        <v>-2.64</v>
      </c>
      <c r="AE2893" s="129">
        <v>-3.105</v>
      </c>
      <c r="AF2893" s="129">
        <v>-1.77</v>
      </c>
      <c r="AG2893" s="129">
        <v>-4.5250000000000004</v>
      </c>
      <c r="AH2893" s="129">
        <v>-2.08</v>
      </c>
      <c r="AI2893" s="129">
        <v>-3.5939999999999999</v>
      </c>
      <c r="AJ2893" s="129">
        <v>-4.4710000000000001</v>
      </c>
      <c r="AK2893" s="129">
        <v>-3.7719999999999998</v>
      </c>
      <c r="AL2893" s="129">
        <v>-4.7770000000000001</v>
      </c>
      <c r="AM2893" s="129">
        <v>-9.6720000000000006</v>
      </c>
      <c r="AN2893" s="129">
        <v>-10.96</v>
      </c>
      <c r="AO2893" s="129">
        <v>-10.356999999999999</v>
      </c>
      <c r="AP2893" s="129">
        <v>-9.4459999999999997</v>
      </c>
      <c r="AQ2893" s="129">
        <v>-9.5039999999999996</v>
      </c>
      <c r="AR2893" s="129">
        <v>-10.673999999999999</v>
      </c>
      <c r="AS2893" s="129">
        <v>-11.458</v>
      </c>
      <c r="AT2893" s="129">
        <v>-11.561</v>
      </c>
      <c r="AU2893" s="129">
        <v>-12.24</v>
      </c>
      <c r="AV2893" s="129">
        <v>-13.04</v>
      </c>
      <c r="AW2893" s="129">
        <v>2011</v>
      </c>
    </row>
    <row r="2894" spans="1:49">
      <c r="A2894" s="129">
        <v>258</v>
      </c>
      <c r="B2894" s="129" t="s">
        <v>2742</v>
      </c>
      <c r="C2894" s="129" t="s">
        <v>1633</v>
      </c>
      <c r="D2894" s="129" t="s">
        <v>2741</v>
      </c>
      <c r="E2894" s="129" t="s">
        <v>1632</v>
      </c>
      <c r="F2894" s="129" t="s">
        <v>1631</v>
      </c>
      <c r="G2894" s="129" t="s">
        <v>1597</v>
      </c>
      <c r="I2894" s="129" t="s">
        <v>1630</v>
      </c>
      <c r="J2894" s="129" t="s">
        <v>1595</v>
      </c>
      <c r="K2894" s="129" t="s">
        <v>1595</v>
      </c>
      <c r="L2894" s="129" t="s">
        <v>1595</v>
      </c>
      <c r="M2894" s="129" t="s">
        <v>1595</v>
      </c>
      <c r="N2894" s="129" t="s">
        <v>1595</v>
      </c>
      <c r="O2894" s="129" t="s">
        <v>1595</v>
      </c>
      <c r="P2894" s="129" t="s">
        <v>1595</v>
      </c>
      <c r="Q2894" s="129" t="s">
        <v>1595</v>
      </c>
      <c r="R2894" s="129" t="s">
        <v>1595</v>
      </c>
      <c r="S2894" s="129" t="s">
        <v>1595</v>
      </c>
      <c r="T2894" s="129" t="s">
        <v>1595</v>
      </c>
      <c r="U2894" s="129" t="s">
        <v>1595</v>
      </c>
      <c r="V2894" s="129" t="s">
        <v>1595</v>
      </c>
      <c r="W2894" s="129" t="s">
        <v>1595</v>
      </c>
      <c r="X2894" s="129" t="s">
        <v>1595</v>
      </c>
      <c r="Y2894" s="129" t="s">
        <v>1595</v>
      </c>
      <c r="Z2894" s="129" t="s">
        <v>1595</v>
      </c>
      <c r="AA2894" s="129" t="s">
        <v>1595</v>
      </c>
      <c r="AB2894" s="129" t="s">
        <v>1595</v>
      </c>
      <c r="AC2894" s="129" t="s">
        <v>1595</v>
      </c>
      <c r="AD2894" s="129">
        <v>-1.9790000000000001</v>
      </c>
      <c r="AE2894" s="129">
        <v>-2.113</v>
      </c>
      <c r="AF2894" s="129">
        <v>-1.089</v>
      </c>
      <c r="AG2894" s="129">
        <v>-2.6</v>
      </c>
      <c r="AH2894" s="129">
        <v>-1.0920000000000001</v>
      </c>
      <c r="AI2894" s="129">
        <v>-1.73</v>
      </c>
      <c r="AJ2894" s="129">
        <v>-1.9450000000000001</v>
      </c>
      <c r="AK2894" s="129">
        <v>-1.4410000000000001</v>
      </c>
      <c r="AL2894" s="129">
        <v>-1.615</v>
      </c>
      <c r="AM2894" s="129">
        <v>-3.14</v>
      </c>
      <c r="AN2894" s="129">
        <v>-3.29</v>
      </c>
      <c r="AO2894" s="129">
        <v>-2.79</v>
      </c>
      <c r="AP2894" s="129">
        <v>-2.4</v>
      </c>
      <c r="AQ2894" s="129">
        <v>-2.218</v>
      </c>
      <c r="AR2894" s="129">
        <v>-2.319</v>
      </c>
      <c r="AS2894" s="129">
        <v>-2.31</v>
      </c>
      <c r="AT2894" s="129">
        <v>-2.1640000000000001</v>
      </c>
      <c r="AU2894" s="129">
        <v>-2.1360000000000001</v>
      </c>
      <c r="AV2894" s="129">
        <v>-2.125</v>
      </c>
      <c r="AW2894" s="129">
        <v>2011</v>
      </c>
    </row>
    <row r="2895" spans="1:49">
      <c r="A2895" s="129">
        <v>258</v>
      </c>
      <c r="B2895" s="129" t="s">
        <v>2742</v>
      </c>
      <c r="C2895" s="129" t="s">
        <v>1629</v>
      </c>
      <c r="D2895" s="129" t="s">
        <v>2741</v>
      </c>
      <c r="E2895" s="129" t="s">
        <v>1627</v>
      </c>
      <c r="F2895" s="129" t="s">
        <v>1626</v>
      </c>
      <c r="G2895" s="129" t="s">
        <v>1608</v>
      </c>
      <c r="H2895" s="129" t="s">
        <v>1604</v>
      </c>
    </row>
    <row r="2896" spans="1:49">
      <c r="A2896" s="129">
        <v>258</v>
      </c>
      <c r="B2896" s="129" t="s">
        <v>2742</v>
      </c>
      <c r="C2896" s="129" t="s">
        <v>1628</v>
      </c>
      <c r="D2896" s="129" t="s">
        <v>2741</v>
      </c>
      <c r="E2896" s="129" t="s">
        <v>1627</v>
      </c>
      <c r="F2896" s="129" t="s">
        <v>1626</v>
      </c>
      <c r="G2896" s="129" t="s">
        <v>1625</v>
      </c>
    </row>
    <row r="2897" spans="1:49">
      <c r="A2897" s="129">
        <v>258</v>
      </c>
      <c r="B2897" s="129" t="s">
        <v>2742</v>
      </c>
      <c r="C2897" s="129" t="s">
        <v>1624</v>
      </c>
      <c r="D2897" s="129" t="s">
        <v>2741</v>
      </c>
      <c r="E2897" s="129" t="s">
        <v>1622</v>
      </c>
      <c r="F2897" s="129" t="s">
        <v>1621</v>
      </c>
      <c r="G2897" s="129" t="s">
        <v>1608</v>
      </c>
      <c r="H2897" s="129" t="s">
        <v>1604</v>
      </c>
      <c r="I2897" s="129" t="s">
        <v>2744</v>
      </c>
      <c r="J2897" s="129" t="s">
        <v>1595</v>
      </c>
      <c r="K2897" s="129" t="s">
        <v>1595</v>
      </c>
      <c r="L2897" s="129" t="s">
        <v>1595</v>
      </c>
      <c r="M2897" s="129" t="s">
        <v>1595</v>
      </c>
      <c r="N2897" s="129" t="s">
        <v>1595</v>
      </c>
      <c r="O2897" s="129" t="s">
        <v>1595</v>
      </c>
      <c r="P2897" s="129" t="s">
        <v>1595</v>
      </c>
      <c r="Q2897" s="129" t="s">
        <v>1595</v>
      </c>
      <c r="R2897" s="129" t="s">
        <v>1595</v>
      </c>
      <c r="S2897" s="129" t="s">
        <v>1595</v>
      </c>
      <c r="T2897" s="129" t="s">
        <v>1595</v>
      </c>
      <c r="U2897" s="129" t="s">
        <v>1595</v>
      </c>
      <c r="V2897" s="129" t="s">
        <v>1595</v>
      </c>
      <c r="W2897" s="129" t="s">
        <v>1595</v>
      </c>
      <c r="X2897" s="129" t="s">
        <v>1595</v>
      </c>
      <c r="Y2897" s="129" t="s">
        <v>1595</v>
      </c>
      <c r="Z2897" s="129" t="s">
        <v>1595</v>
      </c>
      <c r="AA2897" s="129" t="s">
        <v>1595</v>
      </c>
      <c r="AB2897" s="129" t="s">
        <v>1595</v>
      </c>
      <c r="AC2897" s="129" t="s">
        <v>1595</v>
      </c>
      <c r="AD2897" s="129">
        <v>-0.81</v>
      </c>
      <c r="AE2897" s="129">
        <v>-0.81499999999999995</v>
      </c>
      <c r="AF2897" s="129">
        <v>0.5</v>
      </c>
      <c r="AG2897" s="129">
        <v>-2.258</v>
      </c>
      <c r="AH2897" s="129">
        <v>0.52100000000000002</v>
      </c>
      <c r="AI2897" s="129">
        <v>-0.67</v>
      </c>
      <c r="AJ2897" s="129">
        <v>-1.2889999999999999</v>
      </c>
      <c r="AK2897" s="129">
        <v>0.12</v>
      </c>
      <c r="AL2897" s="129">
        <v>-0.751</v>
      </c>
      <c r="AM2897" s="129">
        <v>-5.2969999999999997</v>
      </c>
      <c r="AN2897" s="129">
        <v>-6.0209999999999999</v>
      </c>
      <c r="AO2897" s="129">
        <v>-4.8810000000000002</v>
      </c>
      <c r="AP2897" s="129">
        <v>-3.423</v>
      </c>
      <c r="AQ2897" s="129">
        <v>-2.8959999999999999</v>
      </c>
      <c r="AR2897" s="129">
        <v>-3.1040000000000001</v>
      </c>
      <c r="AS2897" s="129">
        <v>-2.9940000000000002</v>
      </c>
      <c r="AT2897" s="129">
        <v>-2.1150000000000002</v>
      </c>
      <c r="AU2897" s="129">
        <v>-1.8049999999999999</v>
      </c>
      <c r="AV2897" s="129">
        <v>-1.5549999999999999</v>
      </c>
      <c r="AW2897" s="129">
        <v>2011</v>
      </c>
    </row>
    <row r="2898" spans="1:49">
      <c r="A2898" s="129">
        <v>258</v>
      </c>
      <c r="B2898" s="129" t="s">
        <v>2742</v>
      </c>
      <c r="C2898" s="129" t="s">
        <v>1623</v>
      </c>
      <c r="D2898" s="129" t="s">
        <v>2741</v>
      </c>
      <c r="E2898" s="129" t="s">
        <v>1622</v>
      </c>
      <c r="F2898" s="129" t="s">
        <v>1621</v>
      </c>
      <c r="G2898" s="129" t="s">
        <v>1597</v>
      </c>
      <c r="I2898" s="129" t="s">
        <v>1747</v>
      </c>
      <c r="J2898" s="129" t="s">
        <v>1595</v>
      </c>
      <c r="K2898" s="129" t="s">
        <v>1595</v>
      </c>
      <c r="L2898" s="129" t="s">
        <v>1595</v>
      </c>
      <c r="M2898" s="129" t="s">
        <v>1595</v>
      </c>
      <c r="N2898" s="129" t="s">
        <v>1595</v>
      </c>
      <c r="O2898" s="129" t="s">
        <v>1595</v>
      </c>
      <c r="P2898" s="129" t="s">
        <v>1595</v>
      </c>
      <c r="Q2898" s="129" t="s">
        <v>1595</v>
      </c>
      <c r="R2898" s="129" t="s">
        <v>1595</v>
      </c>
      <c r="S2898" s="129" t="s">
        <v>1595</v>
      </c>
      <c r="T2898" s="129" t="s">
        <v>1595</v>
      </c>
      <c r="U2898" s="129" t="s">
        <v>1595</v>
      </c>
      <c r="V2898" s="129" t="s">
        <v>1595</v>
      </c>
      <c r="W2898" s="129" t="s">
        <v>1595</v>
      </c>
      <c r="X2898" s="129" t="s">
        <v>1595</v>
      </c>
      <c r="Y2898" s="129" t="s">
        <v>1595</v>
      </c>
      <c r="Z2898" s="129" t="s">
        <v>1595</v>
      </c>
      <c r="AA2898" s="129" t="s">
        <v>1595</v>
      </c>
      <c r="AB2898" s="129" t="s">
        <v>1595</v>
      </c>
      <c r="AC2898" s="129" t="s">
        <v>1595</v>
      </c>
      <c r="AD2898" s="129">
        <v>-0.60699999999999998</v>
      </c>
      <c r="AE2898" s="129">
        <v>-0.55500000000000005</v>
      </c>
      <c r="AF2898" s="129">
        <v>0.308</v>
      </c>
      <c r="AG2898" s="129">
        <v>-1.298</v>
      </c>
      <c r="AH2898" s="129">
        <v>0.27400000000000002</v>
      </c>
      <c r="AI2898" s="129">
        <v>-0.32300000000000001</v>
      </c>
      <c r="AJ2898" s="129">
        <v>-0.56100000000000005</v>
      </c>
      <c r="AK2898" s="129">
        <v>4.5999999999999999E-2</v>
      </c>
      <c r="AL2898" s="129">
        <v>-0.254</v>
      </c>
      <c r="AM2898" s="129">
        <v>-1.72</v>
      </c>
      <c r="AN2898" s="129">
        <v>-1.8069999999999999</v>
      </c>
      <c r="AO2898" s="129">
        <v>-1.3149999999999999</v>
      </c>
      <c r="AP2898" s="129">
        <v>-0.87</v>
      </c>
      <c r="AQ2898" s="129">
        <v>-0.67600000000000005</v>
      </c>
      <c r="AR2898" s="129">
        <v>-0.67400000000000004</v>
      </c>
      <c r="AS2898" s="129">
        <v>-0.60399999999999998</v>
      </c>
      <c r="AT2898" s="129">
        <v>-0.39600000000000002</v>
      </c>
      <c r="AU2898" s="129">
        <v>-0.315</v>
      </c>
      <c r="AV2898" s="129">
        <v>-0.253</v>
      </c>
      <c r="AW2898" s="129">
        <v>2011</v>
      </c>
    </row>
    <row r="2899" spans="1:49">
      <c r="A2899" s="129">
        <v>258</v>
      </c>
      <c r="B2899" s="129" t="s">
        <v>2742</v>
      </c>
      <c r="C2899" s="129" t="s">
        <v>1620</v>
      </c>
      <c r="D2899" s="129" t="s">
        <v>2741</v>
      </c>
      <c r="E2899" s="129" t="s">
        <v>1618</v>
      </c>
      <c r="F2899" s="129" t="s">
        <v>1617</v>
      </c>
      <c r="G2899" s="129" t="s">
        <v>1608</v>
      </c>
      <c r="H2899" s="129" t="s">
        <v>1604</v>
      </c>
    </row>
    <row r="2900" spans="1:49">
      <c r="A2900" s="129">
        <v>258</v>
      </c>
      <c r="B2900" s="129" t="s">
        <v>2742</v>
      </c>
      <c r="C2900" s="129" t="s">
        <v>1619</v>
      </c>
      <c r="D2900" s="129" t="s">
        <v>2741</v>
      </c>
      <c r="E2900" s="129" t="s">
        <v>1618</v>
      </c>
      <c r="F2900" s="129" t="s">
        <v>1617</v>
      </c>
      <c r="G2900" s="129" t="s">
        <v>1597</v>
      </c>
    </row>
    <row r="2901" spans="1:49">
      <c r="A2901" s="129">
        <v>258</v>
      </c>
      <c r="B2901" s="129" t="s">
        <v>2742</v>
      </c>
      <c r="C2901" s="129" t="s">
        <v>1616</v>
      </c>
      <c r="D2901" s="129" t="s">
        <v>2741</v>
      </c>
      <c r="E2901" s="129" t="s">
        <v>1614</v>
      </c>
      <c r="F2901" s="129" t="s">
        <v>1613</v>
      </c>
      <c r="G2901" s="129" t="s">
        <v>1608</v>
      </c>
      <c r="H2901" s="129" t="s">
        <v>1604</v>
      </c>
      <c r="I2901" s="129" t="s">
        <v>2744</v>
      </c>
      <c r="J2901" s="129" t="s">
        <v>1595</v>
      </c>
      <c r="K2901" s="129" t="s">
        <v>1595</v>
      </c>
      <c r="L2901" s="129" t="s">
        <v>1595</v>
      </c>
      <c r="M2901" s="129" t="s">
        <v>1595</v>
      </c>
      <c r="N2901" s="129" t="s">
        <v>1595</v>
      </c>
      <c r="O2901" s="129" t="s">
        <v>1595</v>
      </c>
      <c r="P2901" s="129" t="s">
        <v>1595</v>
      </c>
      <c r="Q2901" s="129" t="s">
        <v>1595</v>
      </c>
      <c r="R2901" s="129" t="s">
        <v>1595</v>
      </c>
      <c r="S2901" s="129" t="s">
        <v>1595</v>
      </c>
      <c r="T2901" s="129" t="s">
        <v>1595</v>
      </c>
      <c r="U2901" s="129" t="s">
        <v>1595</v>
      </c>
      <c r="V2901" s="129" t="s">
        <v>1595</v>
      </c>
      <c r="W2901" s="129" t="s">
        <v>1595</v>
      </c>
      <c r="X2901" s="129" t="s">
        <v>1595</v>
      </c>
      <c r="Y2901" s="129" t="s">
        <v>1595</v>
      </c>
      <c r="Z2901" s="129" t="s">
        <v>1595</v>
      </c>
      <c r="AA2901" s="129" t="s">
        <v>1595</v>
      </c>
      <c r="AB2901" s="129" t="s">
        <v>1595</v>
      </c>
      <c r="AC2901" s="129" t="s">
        <v>1595</v>
      </c>
      <c r="AD2901" s="129">
        <v>25.370999999999999</v>
      </c>
      <c r="AE2901" s="129">
        <v>29.670999999999999</v>
      </c>
      <c r="AF2901" s="129">
        <v>29.82</v>
      </c>
      <c r="AG2901" s="129">
        <v>36.360999999999997</v>
      </c>
      <c r="AH2901" s="129">
        <v>40.802</v>
      </c>
      <c r="AI2901" s="129">
        <v>43.119</v>
      </c>
      <c r="AJ2901" s="129">
        <v>49.761000000000003</v>
      </c>
      <c r="AK2901" s="129">
        <v>55.859000000000002</v>
      </c>
      <c r="AL2901" s="129">
        <v>59.548000000000002</v>
      </c>
      <c r="AM2901" s="129">
        <v>70.578999999999994</v>
      </c>
      <c r="AN2901" s="129">
        <v>80.271000000000001</v>
      </c>
      <c r="AO2901" s="129">
        <v>87.852000000000004</v>
      </c>
      <c r="AP2901" s="129">
        <v>95.988</v>
      </c>
      <c r="AQ2901" s="129">
        <v>106.614</v>
      </c>
      <c r="AR2901" s="129">
        <v>118.414</v>
      </c>
      <c r="AS2901" s="129">
        <v>131.084</v>
      </c>
      <c r="AT2901" s="129">
        <v>143.93700000000001</v>
      </c>
      <c r="AU2901" s="129">
        <v>157.35300000000001</v>
      </c>
      <c r="AV2901" s="129">
        <v>171.489</v>
      </c>
      <c r="AW2901" s="129">
        <v>2011</v>
      </c>
    </row>
    <row r="2902" spans="1:49">
      <c r="A2902" s="129">
        <v>258</v>
      </c>
      <c r="B2902" s="129" t="s">
        <v>2742</v>
      </c>
      <c r="C2902" s="129" t="s">
        <v>1615</v>
      </c>
      <c r="D2902" s="129" t="s">
        <v>2741</v>
      </c>
      <c r="E2902" s="129" t="s">
        <v>1614</v>
      </c>
      <c r="F2902" s="129" t="s">
        <v>1613</v>
      </c>
      <c r="G2902" s="129" t="s">
        <v>1597</v>
      </c>
      <c r="I2902" s="129" t="s">
        <v>1612</v>
      </c>
      <c r="J2902" s="129" t="s">
        <v>1595</v>
      </c>
      <c r="K2902" s="129" t="s">
        <v>1595</v>
      </c>
      <c r="L2902" s="129" t="s">
        <v>1595</v>
      </c>
      <c r="M2902" s="129" t="s">
        <v>1595</v>
      </c>
      <c r="N2902" s="129" t="s">
        <v>1595</v>
      </c>
      <c r="O2902" s="129" t="s">
        <v>1595</v>
      </c>
      <c r="P2902" s="129" t="s">
        <v>1595</v>
      </c>
      <c r="Q2902" s="129" t="s">
        <v>1595</v>
      </c>
      <c r="R2902" s="129" t="s">
        <v>1595</v>
      </c>
      <c r="S2902" s="129" t="s">
        <v>1595</v>
      </c>
      <c r="T2902" s="129" t="s">
        <v>1595</v>
      </c>
      <c r="U2902" s="129" t="s">
        <v>1595</v>
      </c>
      <c r="V2902" s="129" t="s">
        <v>1595</v>
      </c>
      <c r="W2902" s="129" t="s">
        <v>1595</v>
      </c>
      <c r="X2902" s="129" t="s">
        <v>1595</v>
      </c>
      <c r="Y2902" s="129" t="s">
        <v>1595</v>
      </c>
      <c r="Z2902" s="129" t="s">
        <v>1595</v>
      </c>
      <c r="AA2902" s="129" t="s">
        <v>1595</v>
      </c>
      <c r="AB2902" s="129" t="s">
        <v>1595</v>
      </c>
      <c r="AC2902" s="129" t="s">
        <v>1595</v>
      </c>
      <c r="AD2902" s="129">
        <v>19.015000000000001</v>
      </c>
      <c r="AE2902" s="129">
        <v>20.187000000000001</v>
      </c>
      <c r="AF2902" s="129">
        <v>18.350000000000001</v>
      </c>
      <c r="AG2902" s="129">
        <v>20.891999999999999</v>
      </c>
      <c r="AH2902" s="129">
        <v>21.425000000000001</v>
      </c>
      <c r="AI2902" s="129">
        <v>20.757000000000001</v>
      </c>
      <c r="AJ2902" s="129">
        <v>21.651</v>
      </c>
      <c r="AK2902" s="129">
        <v>21.34</v>
      </c>
      <c r="AL2902" s="129">
        <v>20.126000000000001</v>
      </c>
      <c r="AM2902" s="129">
        <v>22.917999999999999</v>
      </c>
      <c r="AN2902" s="129">
        <v>24.099</v>
      </c>
      <c r="AO2902" s="129">
        <v>23.661999999999999</v>
      </c>
      <c r="AP2902" s="129">
        <v>24.393000000000001</v>
      </c>
      <c r="AQ2902" s="129">
        <v>24.884</v>
      </c>
      <c r="AR2902" s="129">
        <v>25.728000000000002</v>
      </c>
      <c r="AS2902" s="129">
        <v>26.434000000000001</v>
      </c>
      <c r="AT2902" s="129">
        <v>26.940999999999999</v>
      </c>
      <c r="AU2902" s="129">
        <v>27.466000000000001</v>
      </c>
      <c r="AV2902" s="129">
        <v>27.946000000000002</v>
      </c>
      <c r="AW2902" s="129">
        <v>2011</v>
      </c>
    </row>
    <row r="2903" spans="1:49">
      <c r="A2903" s="129">
        <v>258</v>
      </c>
      <c r="B2903" s="129" t="s">
        <v>2742</v>
      </c>
      <c r="C2903" s="129" t="s">
        <v>1611</v>
      </c>
      <c r="D2903" s="129" t="s">
        <v>2741</v>
      </c>
      <c r="E2903" s="129" t="s">
        <v>1610</v>
      </c>
      <c r="F2903" s="129" t="s">
        <v>1609</v>
      </c>
      <c r="G2903" s="129" t="s">
        <v>1608</v>
      </c>
      <c r="H2903" s="129" t="s">
        <v>1604</v>
      </c>
      <c r="I2903" s="129" t="s">
        <v>2744</v>
      </c>
      <c r="J2903" s="129" t="s">
        <v>1595</v>
      </c>
      <c r="K2903" s="129" t="s">
        <v>1595</v>
      </c>
      <c r="L2903" s="129" t="s">
        <v>1595</v>
      </c>
      <c r="M2903" s="129" t="s">
        <v>1595</v>
      </c>
      <c r="N2903" s="129" t="s">
        <v>1595</v>
      </c>
      <c r="O2903" s="129" t="s">
        <v>1595</v>
      </c>
      <c r="P2903" s="129" t="s">
        <v>1595</v>
      </c>
      <c r="Q2903" s="129" t="s">
        <v>1595</v>
      </c>
      <c r="R2903" s="129" t="s">
        <v>1595</v>
      </c>
      <c r="S2903" s="129" t="s">
        <v>1595</v>
      </c>
      <c r="T2903" s="129" t="s">
        <v>1595</v>
      </c>
      <c r="U2903" s="129" t="s">
        <v>1595</v>
      </c>
      <c r="V2903" s="129" t="s">
        <v>1595</v>
      </c>
      <c r="W2903" s="129" t="s">
        <v>1595</v>
      </c>
      <c r="X2903" s="129" t="s">
        <v>1595</v>
      </c>
      <c r="Y2903" s="129" t="s">
        <v>1595</v>
      </c>
      <c r="Z2903" s="129" t="s">
        <v>1595</v>
      </c>
      <c r="AA2903" s="129" t="s">
        <v>1595</v>
      </c>
      <c r="AB2903" s="129" t="s">
        <v>1595</v>
      </c>
      <c r="AC2903" s="129" t="s">
        <v>1595</v>
      </c>
      <c r="AD2903" s="129">
        <v>133.42699999999999</v>
      </c>
      <c r="AE2903" s="129">
        <v>146.97800000000001</v>
      </c>
      <c r="AF2903" s="129">
        <v>162.50700000000001</v>
      </c>
      <c r="AG2903" s="129">
        <v>174.04400000000001</v>
      </c>
      <c r="AH2903" s="129">
        <v>190.44</v>
      </c>
      <c r="AI2903" s="129">
        <v>207.72900000000001</v>
      </c>
      <c r="AJ2903" s="129">
        <v>229.83600000000001</v>
      </c>
      <c r="AK2903" s="129">
        <v>261.76</v>
      </c>
      <c r="AL2903" s="129">
        <v>295.87200000000001</v>
      </c>
      <c r="AM2903" s="129">
        <v>307.96699999999998</v>
      </c>
      <c r="AN2903" s="129">
        <v>333.09300000000002</v>
      </c>
      <c r="AO2903" s="129">
        <v>371.27800000000002</v>
      </c>
      <c r="AP2903" s="129">
        <v>393.512</v>
      </c>
      <c r="AQ2903" s="129">
        <v>428.43799999999999</v>
      </c>
      <c r="AR2903" s="129">
        <v>460.25700000000001</v>
      </c>
      <c r="AS2903" s="129">
        <v>495.89600000000002</v>
      </c>
      <c r="AT2903" s="129">
        <v>534.26</v>
      </c>
      <c r="AU2903" s="129">
        <v>572.90099999999995</v>
      </c>
      <c r="AV2903" s="129">
        <v>613.64599999999996</v>
      </c>
      <c r="AW2903" s="129">
        <v>2011</v>
      </c>
    </row>
    <row r="2904" spans="1:49">
      <c r="A2904" s="129">
        <v>258</v>
      </c>
      <c r="B2904" s="129" t="s">
        <v>2742</v>
      </c>
      <c r="C2904" s="129" t="s">
        <v>1606</v>
      </c>
      <c r="D2904" s="129" t="s">
        <v>2741</v>
      </c>
      <c r="E2904" s="129" t="s">
        <v>1599</v>
      </c>
      <c r="F2904" s="129" t="s">
        <v>1598</v>
      </c>
      <c r="G2904" s="129" t="s">
        <v>1605</v>
      </c>
      <c r="H2904" s="129" t="s">
        <v>1604</v>
      </c>
      <c r="I2904" s="129" t="s">
        <v>2743</v>
      </c>
      <c r="J2904" s="129">
        <v>-0.17599999999999999</v>
      </c>
      <c r="K2904" s="129">
        <v>-0.57299999999999995</v>
      </c>
      <c r="L2904" s="129">
        <v>-0.40500000000000003</v>
      </c>
      <c r="M2904" s="129">
        <v>-0.27700000000000002</v>
      </c>
      <c r="N2904" s="129">
        <v>-0.38600000000000001</v>
      </c>
      <c r="O2904" s="129">
        <v>-0.23799999999999999</v>
      </c>
      <c r="P2904" s="129">
        <v>-5.1999999999999998E-2</v>
      </c>
      <c r="Q2904" s="129">
        <v>-0.47399999999999998</v>
      </c>
      <c r="R2904" s="129">
        <v>-0.40500000000000003</v>
      </c>
      <c r="S2904" s="129">
        <v>-0.42699999999999999</v>
      </c>
      <c r="T2904" s="129">
        <v>-0.26700000000000002</v>
      </c>
      <c r="U2904" s="129">
        <v>-0.22600000000000001</v>
      </c>
      <c r="V2904" s="129">
        <v>-0.78400000000000003</v>
      </c>
      <c r="W2904" s="129">
        <v>-0.75</v>
      </c>
      <c r="X2904" s="129">
        <v>-0.70699999999999996</v>
      </c>
      <c r="Y2904" s="129">
        <v>-0.60099999999999998</v>
      </c>
      <c r="Z2904" s="129">
        <v>-0.442</v>
      </c>
      <c r="AA2904" s="129">
        <v>-0.61599999999999999</v>
      </c>
      <c r="AB2904" s="129">
        <v>-1.024</v>
      </c>
      <c r="AC2904" s="129">
        <v>-1.016</v>
      </c>
      <c r="AD2904" s="129">
        <v>-1.0489999999999999</v>
      </c>
      <c r="AE2904" s="129">
        <v>-1.2110000000000001</v>
      </c>
      <c r="AF2904" s="129">
        <v>-1.262</v>
      </c>
      <c r="AG2904" s="129">
        <v>-1.02</v>
      </c>
      <c r="AH2904" s="129">
        <v>-1.165</v>
      </c>
      <c r="AI2904" s="129">
        <v>-1.2410000000000001</v>
      </c>
      <c r="AJ2904" s="129">
        <v>-1.524</v>
      </c>
      <c r="AK2904" s="129">
        <v>-1.786</v>
      </c>
      <c r="AL2904" s="129">
        <v>-1.68</v>
      </c>
      <c r="AM2904" s="129">
        <v>7.0000000000000001E-3</v>
      </c>
      <c r="AN2904" s="129">
        <v>-0.626</v>
      </c>
      <c r="AO2904" s="129">
        <v>-1.599</v>
      </c>
      <c r="AP2904" s="129">
        <v>-1.4470000000000001</v>
      </c>
      <c r="AQ2904" s="129">
        <v>-1.552</v>
      </c>
      <c r="AR2904" s="129">
        <v>-1.6359999999999999</v>
      </c>
      <c r="AS2904" s="129">
        <v>-1.6220000000000001</v>
      </c>
      <c r="AT2904" s="129">
        <v>-1.577</v>
      </c>
      <c r="AU2904" s="129">
        <v>-1.694</v>
      </c>
      <c r="AV2904" s="129">
        <v>-1.776</v>
      </c>
      <c r="AW2904" s="129">
        <v>2011</v>
      </c>
    </row>
    <row r="2905" spans="1:49">
      <c r="A2905" s="129">
        <v>258</v>
      </c>
      <c r="B2905" s="129" t="s">
        <v>2742</v>
      </c>
      <c r="C2905" s="129" t="s">
        <v>1601</v>
      </c>
      <c r="D2905" s="129" t="s">
        <v>2741</v>
      </c>
      <c r="E2905" s="129" t="s">
        <v>1599</v>
      </c>
      <c r="F2905" s="129" t="s">
        <v>1598</v>
      </c>
      <c r="G2905" s="129" t="s">
        <v>1597</v>
      </c>
      <c r="I2905" s="129" t="s">
        <v>1596</v>
      </c>
      <c r="J2905" s="129">
        <v>-2.4049999999999998</v>
      </c>
      <c r="K2905" s="129">
        <v>-7.1669999999999998</v>
      </c>
      <c r="L2905" s="129">
        <v>-4.9960000000000004</v>
      </c>
      <c r="M2905" s="129">
        <v>-3.29</v>
      </c>
      <c r="N2905" s="129">
        <v>-4.3849999999999998</v>
      </c>
      <c r="O2905" s="129">
        <v>-2.2909999999999999</v>
      </c>
      <c r="P2905" s="129">
        <v>-0.92800000000000005</v>
      </c>
      <c r="Q2905" s="129">
        <v>-7.2839999999999998</v>
      </c>
      <c r="R2905" s="129">
        <v>-5.7460000000000004</v>
      </c>
      <c r="S2905" s="129">
        <v>-5.2610000000000001</v>
      </c>
      <c r="T2905" s="129">
        <v>-3.774</v>
      </c>
      <c r="U2905" s="129">
        <v>-2.5979999999999999</v>
      </c>
      <c r="V2905" s="129">
        <v>-8.1639999999999997</v>
      </c>
      <c r="W2905" s="129">
        <v>-7.1669999999999998</v>
      </c>
      <c r="X2905" s="129">
        <v>-5.9720000000000004</v>
      </c>
      <c r="Y2905" s="129">
        <v>-4.51</v>
      </c>
      <c r="Z2905" s="129">
        <v>-3.1110000000000002</v>
      </c>
      <c r="AA2905" s="129">
        <v>-3.8290000000000002</v>
      </c>
      <c r="AB2905" s="129">
        <v>-5.915</v>
      </c>
      <c r="AC2905" s="129">
        <v>-6.1619999999999999</v>
      </c>
      <c r="AD2905" s="129">
        <v>-6.1029999999999998</v>
      </c>
      <c r="AE2905" s="129">
        <v>-6.4770000000000003</v>
      </c>
      <c r="AF2905" s="129">
        <v>-6.0720000000000001</v>
      </c>
      <c r="AG2905" s="129">
        <v>-4.6520000000000001</v>
      </c>
      <c r="AH2905" s="129">
        <v>-4.859</v>
      </c>
      <c r="AI2905" s="129">
        <v>-4.5590000000000002</v>
      </c>
      <c r="AJ2905" s="129">
        <v>-5.0410000000000004</v>
      </c>
      <c r="AK2905" s="129">
        <v>-5.2350000000000003</v>
      </c>
      <c r="AL2905" s="129">
        <v>-4.2930000000000001</v>
      </c>
      <c r="AM2905" s="129">
        <v>0.02</v>
      </c>
      <c r="AN2905" s="129">
        <v>-1.5149999999999999</v>
      </c>
      <c r="AO2905" s="129">
        <v>-3.3519999999999999</v>
      </c>
      <c r="AP2905" s="129">
        <v>-2.8809999999999998</v>
      </c>
      <c r="AQ2905" s="129">
        <v>-2.879</v>
      </c>
      <c r="AR2905" s="129">
        <v>-2.8660000000000001</v>
      </c>
      <c r="AS2905" s="129">
        <v>-2.68</v>
      </c>
      <c r="AT2905" s="129">
        <v>-2.4590000000000001</v>
      </c>
      <c r="AU2905" s="129">
        <v>-2.5019999999999998</v>
      </c>
      <c r="AV2905" s="129">
        <v>-2.484</v>
      </c>
      <c r="AW2905" s="129">
        <v>2011</v>
      </c>
    </row>
    <row r="2906" spans="1:49">
      <c r="A2906" s="129">
        <v>656</v>
      </c>
      <c r="B2906" s="129" t="s">
        <v>2734</v>
      </c>
      <c r="C2906" s="129" t="s">
        <v>1733</v>
      </c>
      <c r="D2906" s="129" t="s">
        <v>2733</v>
      </c>
      <c r="E2906" s="129" t="s">
        <v>1730</v>
      </c>
      <c r="F2906" s="129" t="s">
        <v>1732</v>
      </c>
      <c r="G2906" s="129" t="s">
        <v>1608</v>
      </c>
      <c r="H2906" s="129" t="s">
        <v>1604</v>
      </c>
      <c r="I2906" s="129" t="s">
        <v>2740</v>
      </c>
      <c r="J2906" s="130">
        <v>3091.6680000000001</v>
      </c>
      <c r="K2906" s="130">
        <v>3110.52</v>
      </c>
      <c r="L2906" s="130">
        <v>3166.509</v>
      </c>
      <c r="M2906" s="130">
        <v>3207.674</v>
      </c>
      <c r="N2906" s="130">
        <v>3252.5819999999999</v>
      </c>
      <c r="O2906" s="130">
        <v>3415.2089999999998</v>
      </c>
      <c r="P2906" s="130">
        <v>3521.56</v>
      </c>
      <c r="Q2906" s="130">
        <v>3637.7689999999998</v>
      </c>
      <c r="R2906" s="130">
        <v>3867.2440000000001</v>
      </c>
      <c r="S2906" s="130">
        <v>4022.0680000000002</v>
      </c>
      <c r="T2906" s="130">
        <v>4195.9840000000004</v>
      </c>
      <c r="U2906" s="130">
        <v>4257.0290000000005</v>
      </c>
      <c r="V2906" s="130">
        <v>4396.34</v>
      </c>
      <c r="W2906" s="130">
        <v>4618.2889999999998</v>
      </c>
      <c r="X2906" s="130">
        <v>4803.0510000000004</v>
      </c>
      <c r="Y2906" s="130">
        <v>5027.8360000000002</v>
      </c>
      <c r="Z2906" s="130">
        <v>5287.1149999999998</v>
      </c>
      <c r="AA2906" s="130">
        <v>5561.0540000000001</v>
      </c>
      <c r="AB2906" s="130">
        <v>5816.0339999999997</v>
      </c>
      <c r="AC2906" s="130">
        <v>6078.3649999999998</v>
      </c>
      <c r="AD2906" s="130">
        <v>6253.7190000000001</v>
      </c>
      <c r="AE2906" s="130">
        <v>6489.42</v>
      </c>
      <c r="AF2906" s="130">
        <v>6759.8320000000003</v>
      </c>
      <c r="AG2906" s="130">
        <v>6840.95</v>
      </c>
      <c r="AH2906" s="130">
        <v>7001.0360000000001</v>
      </c>
      <c r="AI2906" s="130">
        <v>7210.8760000000002</v>
      </c>
      <c r="AJ2906" s="130">
        <v>7390.9120000000003</v>
      </c>
      <c r="AK2906" s="130">
        <v>7520.8209999999999</v>
      </c>
      <c r="AL2906" s="130">
        <v>7892.1189999999997</v>
      </c>
      <c r="AM2906" s="130">
        <v>7870.0060000000003</v>
      </c>
      <c r="AN2906" s="130">
        <v>8022.3860000000004</v>
      </c>
      <c r="AO2906" s="130">
        <v>8335.9619999999995</v>
      </c>
      <c r="AP2906" s="130">
        <v>8664.7420000000002</v>
      </c>
      <c r="AQ2906" s="130">
        <v>8919.7430000000004</v>
      </c>
      <c r="AR2906" s="130">
        <v>9382.7099999999991</v>
      </c>
      <c r="AS2906" s="130">
        <v>9885.3269999999993</v>
      </c>
      <c r="AT2906" s="130">
        <v>10517.44</v>
      </c>
      <c r="AU2906" s="130">
        <v>12591.414000000001</v>
      </c>
      <c r="AV2906" s="130">
        <v>14934.812</v>
      </c>
      <c r="AW2906" s="129">
        <v>2009</v>
      </c>
    </row>
    <row r="2907" spans="1:49">
      <c r="A2907" s="129">
        <v>656</v>
      </c>
      <c r="B2907" s="129" t="s">
        <v>2734</v>
      </c>
      <c r="C2907" s="129" t="s">
        <v>1731</v>
      </c>
      <c r="D2907" s="129" t="s">
        <v>2733</v>
      </c>
      <c r="E2907" s="129" t="s">
        <v>1730</v>
      </c>
      <c r="F2907" s="129" t="s">
        <v>1729</v>
      </c>
      <c r="G2907" s="129" t="s">
        <v>1655</v>
      </c>
      <c r="I2907" s="129" t="s">
        <v>1728</v>
      </c>
      <c r="J2907" s="129">
        <v>2.601</v>
      </c>
      <c r="K2907" s="129">
        <v>0.61</v>
      </c>
      <c r="L2907" s="129">
        <v>1.8</v>
      </c>
      <c r="M2907" s="129">
        <v>1.3</v>
      </c>
      <c r="N2907" s="129">
        <v>1.4</v>
      </c>
      <c r="O2907" s="129">
        <v>5</v>
      </c>
      <c r="P2907" s="129">
        <v>3.1139999999999999</v>
      </c>
      <c r="Q2907" s="129">
        <v>3.3</v>
      </c>
      <c r="R2907" s="129">
        <v>6.3079999999999998</v>
      </c>
      <c r="S2907" s="129">
        <v>4.0030000000000001</v>
      </c>
      <c r="T2907" s="129">
        <v>4.3239999999999998</v>
      </c>
      <c r="U2907" s="129">
        <v>1.4550000000000001</v>
      </c>
      <c r="V2907" s="129">
        <v>3.2730000000000001</v>
      </c>
      <c r="W2907" s="129">
        <v>5.048</v>
      </c>
      <c r="X2907" s="129">
        <v>4.0010000000000003</v>
      </c>
      <c r="Y2907" s="129">
        <v>4.68</v>
      </c>
      <c r="Z2907" s="129">
        <v>5.157</v>
      </c>
      <c r="AA2907" s="129">
        <v>5.181</v>
      </c>
      <c r="AB2907" s="129">
        <v>4.585</v>
      </c>
      <c r="AC2907" s="129">
        <v>4.51</v>
      </c>
      <c r="AD2907" s="129">
        <v>2.8849999999999998</v>
      </c>
      <c r="AE2907" s="129">
        <v>3.7690000000000001</v>
      </c>
      <c r="AF2907" s="129">
        <v>4.1669999999999998</v>
      </c>
      <c r="AG2907" s="129">
        <v>1.2</v>
      </c>
      <c r="AH2907" s="129">
        <v>2.34</v>
      </c>
      <c r="AI2907" s="129">
        <v>2.9969999999999999</v>
      </c>
      <c r="AJ2907" s="129">
        <v>2.4969999999999999</v>
      </c>
      <c r="AK2907" s="129">
        <v>1.758</v>
      </c>
      <c r="AL2907" s="129">
        <v>4.9370000000000003</v>
      </c>
      <c r="AM2907" s="129">
        <v>-0.28000000000000003</v>
      </c>
      <c r="AN2907" s="129">
        <v>1.9359999999999999</v>
      </c>
      <c r="AO2907" s="129">
        <v>3.9089999999999998</v>
      </c>
      <c r="AP2907" s="129">
        <v>3.944</v>
      </c>
      <c r="AQ2907" s="129">
        <v>2.9430000000000001</v>
      </c>
      <c r="AR2907" s="129">
        <v>5.19</v>
      </c>
      <c r="AS2907" s="129">
        <v>5.3570000000000002</v>
      </c>
      <c r="AT2907" s="129">
        <v>6.3940000000000001</v>
      </c>
      <c r="AU2907" s="129">
        <v>19.719000000000001</v>
      </c>
      <c r="AV2907" s="129">
        <v>18.611000000000001</v>
      </c>
      <c r="AW2907" s="129">
        <v>2009</v>
      </c>
    </row>
    <row r="2908" spans="1:49">
      <c r="A2908" s="129">
        <v>656</v>
      </c>
      <c r="B2908" s="129" t="s">
        <v>2734</v>
      </c>
      <c r="C2908" s="129" t="s">
        <v>1727</v>
      </c>
      <c r="D2908" s="129" t="s">
        <v>2733</v>
      </c>
      <c r="E2908" s="129" t="s">
        <v>1724</v>
      </c>
      <c r="F2908" s="129" t="s">
        <v>1726</v>
      </c>
      <c r="G2908" s="129" t="s">
        <v>1608</v>
      </c>
      <c r="H2908" s="129" t="s">
        <v>1604</v>
      </c>
      <c r="I2908" s="129" t="s">
        <v>2740</v>
      </c>
      <c r="J2908" s="129">
        <v>126.798</v>
      </c>
      <c r="K2908" s="129">
        <v>138.59</v>
      </c>
      <c r="L2908" s="129">
        <v>182.93899999999999</v>
      </c>
      <c r="M2908" s="129">
        <v>239.65</v>
      </c>
      <c r="N2908" s="129">
        <v>304.35500000000002</v>
      </c>
      <c r="O2908" s="129">
        <v>380.29199999999997</v>
      </c>
      <c r="P2908" s="129">
        <v>665.3</v>
      </c>
      <c r="Q2908" s="129">
        <v>874.6</v>
      </c>
      <c r="R2908" s="130">
        <v>1131.0999999999999</v>
      </c>
      <c r="S2908" s="130">
        <v>1438.9</v>
      </c>
      <c r="T2908" s="130">
        <v>1760.5</v>
      </c>
      <c r="U2908" s="130">
        <v>2272.9259999999999</v>
      </c>
      <c r="V2908" s="130">
        <v>2962.732</v>
      </c>
      <c r="W2908" s="130">
        <v>3133.145</v>
      </c>
      <c r="X2908" s="130">
        <v>3304.0520000000001</v>
      </c>
      <c r="Y2908" s="130">
        <v>3661.9870000000001</v>
      </c>
      <c r="Z2908" s="130">
        <v>3884.5079999999998</v>
      </c>
      <c r="AA2908" s="130">
        <v>4144.384</v>
      </c>
      <c r="AB2908" s="130">
        <v>4438.2169999999996</v>
      </c>
      <c r="AC2908" s="130">
        <v>4802.1880000000001</v>
      </c>
      <c r="AD2908" s="130">
        <v>5436.893</v>
      </c>
      <c r="AE2908" s="130">
        <v>5919.6710000000003</v>
      </c>
      <c r="AF2908" s="130">
        <v>6340.3149999999996</v>
      </c>
      <c r="AG2908" s="130">
        <v>6840.95</v>
      </c>
      <c r="AH2908" s="130">
        <v>8157.7179999999998</v>
      </c>
      <c r="AI2908" s="130">
        <v>10703.668</v>
      </c>
      <c r="AJ2908" s="130">
        <v>15094.205</v>
      </c>
      <c r="AK2908" s="130">
        <v>17354.234</v>
      </c>
      <c r="AL2908" s="130">
        <v>20780.43</v>
      </c>
      <c r="AM2908" s="130">
        <v>22132.627</v>
      </c>
      <c r="AN2908" s="130">
        <v>27118.422999999999</v>
      </c>
      <c r="AO2908" s="130">
        <v>33739.491999999998</v>
      </c>
      <c r="AP2908" s="130">
        <v>39590.739000000001</v>
      </c>
      <c r="AQ2908" s="130">
        <v>45531.207000000002</v>
      </c>
      <c r="AR2908" s="130">
        <v>50498.860999999997</v>
      </c>
      <c r="AS2908" s="130">
        <v>56679.425000000003</v>
      </c>
      <c r="AT2908" s="130">
        <v>64218.963000000003</v>
      </c>
      <c r="AU2908" s="130">
        <v>79973.663</v>
      </c>
      <c r="AV2908" s="130">
        <v>98398.671000000002</v>
      </c>
      <c r="AW2908" s="129">
        <v>2009</v>
      </c>
    </row>
    <row r="2909" spans="1:49">
      <c r="A2909" s="129">
        <v>656</v>
      </c>
      <c r="B2909" s="129" t="s">
        <v>2734</v>
      </c>
      <c r="C2909" s="129" t="s">
        <v>1725</v>
      </c>
      <c r="D2909" s="129" t="s">
        <v>2733</v>
      </c>
      <c r="E2909" s="129" t="s">
        <v>1724</v>
      </c>
      <c r="F2909" s="129" t="s">
        <v>1723</v>
      </c>
      <c r="G2909" s="129" t="s">
        <v>1605</v>
      </c>
      <c r="H2909" s="129" t="s">
        <v>1604</v>
      </c>
      <c r="I2909" s="129" t="s">
        <v>1691</v>
      </c>
      <c r="J2909" s="129">
        <v>1.7250000000000001</v>
      </c>
      <c r="K2909" s="129">
        <v>1.7110000000000001</v>
      </c>
      <c r="L2909" s="129">
        <v>1.6779999999999999</v>
      </c>
      <c r="M2909" s="129">
        <v>1.641</v>
      </c>
      <c r="N2909" s="129">
        <v>1.6719999999999999</v>
      </c>
      <c r="O2909" s="129">
        <v>1.7769999999999999</v>
      </c>
      <c r="P2909" s="129">
        <v>1.923</v>
      </c>
      <c r="Q2909" s="129">
        <v>2.0419999999999998</v>
      </c>
      <c r="R2909" s="129">
        <v>2.3839999999999999</v>
      </c>
      <c r="S2909" s="129">
        <v>2.4319999999999999</v>
      </c>
      <c r="T2909" s="129">
        <v>2.6669999999999998</v>
      </c>
      <c r="U2909" s="129">
        <v>3.0150000000000001</v>
      </c>
      <c r="V2909" s="129">
        <v>3.2850000000000001</v>
      </c>
      <c r="W2909" s="129">
        <v>3.2789999999999999</v>
      </c>
      <c r="X2909" s="129">
        <v>3.383</v>
      </c>
      <c r="Y2909" s="129">
        <v>3.694</v>
      </c>
      <c r="Z2909" s="129">
        <v>3.8690000000000002</v>
      </c>
      <c r="AA2909" s="129">
        <v>3.7839999999999998</v>
      </c>
      <c r="AB2909" s="129">
        <v>3.5880000000000001</v>
      </c>
      <c r="AC2909" s="129">
        <v>3.4609999999999999</v>
      </c>
      <c r="AD2909" s="129">
        <v>3.1120000000000001</v>
      </c>
      <c r="AE2909" s="129">
        <v>3.0350000000000001</v>
      </c>
      <c r="AF2909" s="129">
        <v>3.2090000000000001</v>
      </c>
      <c r="AG2909" s="129">
        <v>3.4460000000000002</v>
      </c>
      <c r="AH2909" s="129">
        <v>3.6659999999999999</v>
      </c>
      <c r="AI2909" s="129">
        <v>2.9369999999999998</v>
      </c>
      <c r="AJ2909" s="129">
        <v>2.903</v>
      </c>
      <c r="AK2909" s="129">
        <v>4.157</v>
      </c>
      <c r="AL2909" s="129">
        <v>4.5170000000000003</v>
      </c>
      <c r="AM2909" s="129">
        <v>4.6349999999999998</v>
      </c>
      <c r="AN2909" s="129">
        <v>4.9290000000000003</v>
      </c>
      <c r="AO2909" s="129">
        <v>5.1239999999999997</v>
      </c>
      <c r="AP2909" s="129">
        <v>5.6319999999999997</v>
      </c>
      <c r="AQ2909" s="129">
        <v>6.5439999999999996</v>
      </c>
      <c r="AR2909" s="129">
        <v>7.0940000000000003</v>
      </c>
      <c r="AS2909" s="129">
        <v>7.62</v>
      </c>
      <c r="AT2909" s="129">
        <v>8.3000000000000007</v>
      </c>
      <c r="AU2909" s="129">
        <v>9.9440000000000008</v>
      </c>
      <c r="AV2909" s="129">
        <v>11.773</v>
      </c>
      <c r="AW2909" s="129">
        <v>2009</v>
      </c>
    </row>
    <row r="2910" spans="1:49">
      <c r="A2910" s="129">
        <v>656</v>
      </c>
      <c r="B2910" s="129" t="s">
        <v>2734</v>
      </c>
      <c r="C2910" s="129" t="s">
        <v>1722</v>
      </c>
      <c r="D2910" s="129" t="s">
        <v>2733</v>
      </c>
      <c r="E2910" s="129" t="s">
        <v>1721</v>
      </c>
      <c r="F2910" s="129" t="s">
        <v>1720</v>
      </c>
      <c r="G2910" s="129" t="s">
        <v>1675</v>
      </c>
      <c r="I2910" s="129" t="s">
        <v>1719</v>
      </c>
      <c r="J2910" s="129">
        <v>4.101</v>
      </c>
      <c r="K2910" s="129">
        <v>4.4560000000000004</v>
      </c>
      <c r="L2910" s="129">
        <v>5.7770000000000001</v>
      </c>
      <c r="M2910" s="129">
        <v>7.4710000000000001</v>
      </c>
      <c r="N2910" s="129">
        <v>9.3569999999999993</v>
      </c>
      <c r="O2910" s="129">
        <v>11.135</v>
      </c>
      <c r="P2910" s="129">
        <v>18.891999999999999</v>
      </c>
      <c r="Q2910" s="129">
        <v>24.042000000000002</v>
      </c>
      <c r="R2910" s="129">
        <v>29.248000000000001</v>
      </c>
      <c r="S2910" s="129">
        <v>35.774999999999999</v>
      </c>
      <c r="T2910" s="129">
        <v>41.957000000000001</v>
      </c>
      <c r="U2910" s="129">
        <v>53.392000000000003</v>
      </c>
      <c r="V2910" s="129">
        <v>67.391000000000005</v>
      </c>
      <c r="W2910" s="129">
        <v>67.841999999999999</v>
      </c>
      <c r="X2910" s="129">
        <v>68.790999999999997</v>
      </c>
      <c r="Y2910" s="129">
        <v>72.834000000000003</v>
      </c>
      <c r="Z2910" s="129">
        <v>73.471000000000004</v>
      </c>
      <c r="AA2910" s="129">
        <v>74.525000000000006</v>
      </c>
      <c r="AB2910" s="129">
        <v>76.31</v>
      </c>
      <c r="AC2910" s="129">
        <v>79.004999999999995</v>
      </c>
      <c r="AD2910" s="129">
        <v>86.938999999999993</v>
      </c>
      <c r="AE2910" s="129">
        <v>91.22</v>
      </c>
      <c r="AF2910" s="129">
        <v>93.793999999999997</v>
      </c>
      <c r="AG2910" s="129">
        <v>100</v>
      </c>
      <c r="AH2910" s="129">
        <v>116.52200000000001</v>
      </c>
      <c r="AI2910" s="129">
        <v>148.43799999999999</v>
      </c>
      <c r="AJ2910" s="129">
        <v>204.227</v>
      </c>
      <c r="AK2910" s="129">
        <v>230.749</v>
      </c>
      <c r="AL2910" s="129">
        <v>263.30599999999998</v>
      </c>
      <c r="AM2910" s="129">
        <v>281.22800000000001</v>
      </c>
      <c r="AN2910" s="129">
        <v>338.03399999999999</v>
      </c>
      <c r="AO2910" s="129">
        <v>404.74599999999998</v>
      </c>
      <c r="AP2910" s="129">
        <v>456.91800000000001</v>
      </c>
      <c r="AQ2910" s="129">
        <v>510.45400000000001</v>
      </c>
      <c r="AR2910" s="129">
        <v>538.21199999999999</v>
      </c>
      <c r="AS2910" s="129">
        <v>573.36900000000003</v>
      </c>
      <c r="AT2910" s="129">
        <v>610.59500000000003</v>
      </c>
      <c r="AU2910" s="129">
        <v>635.14400000000001</v>
      </c>
      <c r="AV2910" s="129">
        <v>658.85400000000004</v>
      </c>
      <c r="AW2910" s="129">
        <v>2009</v>
      </c>
    </row>
    <row r="2911" spans="1:49">
      <c r="A2911" s="129">
        <v>656</v>
      </c>
      <c r="B2911" s="129" t="s">
        <v>2734</v>
      </c>
      <c r="C2911" s="129" t="s">
        <v>1718</v>
      </c>
      <c r="D2911" s="129" t="s">
        <v>2733</v>
      </c>
      <c r="E2911" s="129" t="s">
        <v>1717</v>
      </c>
      <c r="F2911" s="129" t="s">
        <v>1716</v>
      </c>
      <c r="G2911" s="129" t="s">
        <v>1608</v>
      </c>
      <c r="H2911" s="129" t="s">
        <v>3</v>
      </c>
      <c r="I2911" s="129" t="s">
        <v>1715</v>
      </c>
      <c r="J2911" s="129" t="s">
        <v>1595</v>
      </c>
      <c r="K2911" s="129" t="s">
        <v>1595</v>
      </c>
      <c r="L2911" s="129" t="s">
        <v>1595</v>
      </c>
      <c r="M2911" s="129" t="s">
        <v>1595</v>
      </c>
      <c r="N2911" s="129" t="s">
        <v>1595</v>
      </c>
      <c r="O2911" s="129" t="s">
        <v>1595</v>
      </c>
      <c r="P2911" s="129" t="s">
        <v>1595</v>
      </c>
      <c r="Q2911" s="129" t="s">
        <v>1595</v>
      </c>
      <c r="R2911" s="129" t="s">
        <v>1595</v>
      </c>
      <c r="S2911" s="129" t="s">
        <v>1595</v>
      </c>
      <c r="T2911" s="130">
        <v>682600.87100000004</v>
      </c>
      <c r="U2911" s="130">
        <v>665586.57799999998</v>
      </c>
      <c r="V2911" s="130">
        <v>659079.228</v>
      </c>
      <c r="W2911" s="130">
        <v>663991.255</v>
      </c>
      <c r="X2911" s="130">
        <v>664350.63</v>
      </c>
      <c r="Y2911" s="130">
        <v>672311.63300000003</v>
      </c>
      <c r="Z2911" s="130">
        <v>686951.94900000002</v>
      </c>
      <c r="AA2911" s="130">
        <v>704976.41200000001</v>
      </c>
      <c r="AB2911" s="130">
        <v>721580.10199999996</v>
      </c>
      <c r="AC2911" s="130">
        <v>739237.65500000003</v>
      </c>
      <c r="AD2911" s="130">
        <v>745950.76899999997</v>
      </c>
      <c r="AE2911" s="130">
        <v>759443.25699999998</v>
      </c>
      <c r="AF2911" s="130">
        <v>776458.92799999996</v>
      </c>
      <c r="AG2911" s="130">
        <v>771249.33700000006</v>
      </c>
      <c r="AH2911" s="130">
        <v>774404.91099999996</v>
      </c>
      <c r="AI2911" s="130">
        <v>782025.57499999995</v>
      </c>
      <c r="AJ2911" s="130">
        <v>785274.74</v>
      </c>
      <c r="AK2911" s="130">
        <v>782190.75100000005</v>
      </c>
      <c r="AL2911" s="130">
        <v>802611.09600000002</v>
      </c>
      <c r="AM2911" s="130">
        <v>780841.21100000001</v>
      </c>
      <c r="AN2911" s="130">
        <v>776546.33600000001</v>
      </c>
      <c r="AO2911" s="130">
        <v>787219.2</v>
      </c>
      <c r="AP2911" s="130">
        <v>798310.27399999998</v>
      </c>
      <c r="AQ2911" s="130">
        <v>801760.27599999995</v>
      </c>
      <c r="AR2911" s="130">
        <v>822804.424</v>
      </c>
      <c r="AS2911" s="130">
        <v>845737.38199999998</v>
      </c>
      <c r="AT2911" s="130">
        <v>877870.86399999994</v>
      </c>
      <c r="AU2911" s="130">
        <v>1025347.873</v>
      </c>
      <c r="AV2911" s="130">
        <v>1186513.3770000001</v>
      </c>
      <c r="AW2911" s="129">
        <v>2009</v>
      </c>
    </row>
    <row r="2912" spans="1:49">
      <c r="A2912" s="129">
        <v>656</v>
      </c>
      <c r="B2912" s="129" t="s">
        <v>2734</v>
      </c>
      <c r="C2912" s="129" t="s">
        <v>1714</v>
      </c>
      <c r="D2912" s="129" t="s">
        <v>2733</v>
      </c>
      <c r="E2912" s="129" t="s">
        <v>1711</v>
      </c>
      <c r="F2912" s="129" t="s">
        <v>1713</v>
      </c>
      <c r="G2912" s="129" t="s">
        <v>1608</v>
      </c>
      <c r="H2912" s="129" t="s">
        <v>3</v>
      </c>
      <c r="I2912" s="129" t="s">
        <v>1699</v>
      </c>
      <c r="J2912" s="129" t="s">
        <v>1595</v>
      </c>
      <c r="K2912" s="129" t="s">
        <v>1595</v>
      </c>
      <c r="L2912" s="129" t="s">
        <v>1595</v>
      </c>
      <c r="M2912" s="129" t="s">
        <v>1595</v>
      </c>
      <c r="N2912" s="129" t="s">
        <v>1595</v>
      </c>
      <c r="O2912" s="129" t="s">
        <v>1595</v>
      </c>
      <c r="P2912" s="129" t="s">
        <v>1595</v>
      </c>
      <c r="Q2912" s="129" t="s">
        <v>1595</v>
      </c>
      <c r="R2912" s="129" t="s">
        <v>1595</v>
      </c>
      <c r="S2912" s="129" t="s">
        <v>1595</v>
      </c>
      <c r="T2912" s="130">
        <v>286397.35399999999</v>
      </c>
      <c r="U2912" s="130">
        <v>355372.07</v>
      </c>
      <c r="V2912" s="130">
        <v>444159.272</v>
      </c>
      <c r="W2912" s="130">
        <v>450465.728</v>
      </c>
      <c r="X2912" s="130">
        <v>457011.33100000001</v>
      </c>
      <c r="Y2912" s="130">
        <v>489673.18599999999</v>
      </c>
      <c r="Z2912" s="130">
        <v>504712.07799999998</v>
      </c>
      <c r="AA2912" s="130">
        <v>525384.68099999998</v>
      </c>
      <c r="AB2912" s="130">
        <v>550637.902</v>
      </c>
      <c r="AC2912" s="130">
        <v>584031.70900000003</v>
      </c>
      <c r="AD2912" s="130">
        <v>648518.848</v>
      </c>
      <c r="AE2912" s="130">
        <v>692766.71499999997</v>
      </c>
      <c r="AF2912" s="130">
        <v>728271.70400000003</v>
      </c>
      <c r="AG2912" s="130">
        <v>771249.33700000006</v>
      </c>
      <c r="AH2912" s="130">
        <v>902348.86399999994</v>
      </c>
      <c r="AI2912" s="130">
        <v>1160821.7930000001</v>
      </c>
      <c r="AJ2912" s="130">
        <v>1603739.439</v>
      </c>
      <c r="AK2912" s="130">
        <v>1804898.8430000001</v>
      </c>
      <c r="AL2912" s="130">
        <v>2113323.8489999999</v>
      </c>
      <c r="AM2912" s="130">
        <v>2195940.8659999999</v>
      </c>
      <c r="AN2912" s="130">
        <v>2624993.5079999999</v>
      </c>
      <c r="AO2912" s="130">
        <v>3186239.8760000002</v>
      </c>
      <c r="AP2912" s="130">
        <v>3647620.8</v>
      </c>
      <c r="AQ2912" s="130">
        <v>4092619.5210000002</v>
      </c>
      <c r="AR2912" s="130">
        <v>4428431.3650000002</v>
      </c>
      <c r="AS2912" s="130">
        <v>4849197.9179999996</v>
      </c>
      <c r="AT2912" s="130">
        <v>5360235.8080000002</v>
      </c>
      <c r="AU2912" s="130">
        <v>6512439.9280000003</v>
      </c>
      <c r="AV2912" s="130">
        <v>7817395.977</v>
      </c>
      <c r="AW2912" s="129">
        <v>2009</v>
      </c>
    </row>
    <row r="2913" spans="1:49">
      <c r="A2913" s="129">
        <v>656</v>
      </c>
      <c r="B2913" s="129" t="s">
        <v>2734</v>
      </c>
      <c r="C2913" s="129" t="s">
        <v>1712</v>
      </c>
      <c r="D2913" s="129" t="s">
        <v>2733</v>
      </c>
      <c r="E2913" s="129" t="s">
        <v>1711</v>
      </c>
      <c r="F2913" s="129" t="s">
        <v>1710</v>
      </c>
      <c r="G2913" s="129" t="s">
        <v>1605</v>
      </c>
      <c r="H2913" s="129" t="s">
        <v>3</v>
      </c>
      <c r="I2913" s="129" t="s">
        <v>1699</v>
      </c>
      <c r="J2913" s="129" t="s">
        <v>1595</v>
      </c>
      <c r="K2913" s="129" t="s">
        <v>1595</v>
      </c>
      <c r="L2913" s="129" t="s">
        <v>1595</v>
      </c>
      <c r="M2913" s="129" t="s">
        <v>1595</v>
      </c>
      <c r="N2913" s="129" t="s">
        <v>1595</v>
      </c>
      <c r="O2913" s="129" t="s">
        <v>1595</v>
      </c>
      <c r="P2913" s="129" t="s">
        <v>1595</v>
      </c>
      <c r="Q2913" s="129" t="s">
        <v>1595</v>
      </c>
      <c r="R2913" s="129" t="s">
        <v>1595</v>
      </c>
      <c r="S2913" s="129" t="s">
        <v>1595</v>
      </c>
      <c r="T2913" s="129">
        <v>433.82600000000002</v>
      </c>
      <c r="U2913" s="129">
        <v>471.404</v>
      </c>
      <c r="V2913" s="129">
        <v>492.41500000000002</v>
      </c>
      <c r="W2913" s="129">
        <v>471.45</v>
      </c>
      <c r="X2913" s="129">
        <v>467.94400000000002</v>
      </c>
      <c r="Y2913" s="129">
        <v>493.91500000000002</v>
      </c>
      <c r="Z2913" s="129">
        <v>502.69299999999998</v>
      </c>
      <c r="AA2913" s="129">
        <v>479.661</v>
      </c>
      <c r="AB2913" s="129">
        <v>445.2</v>
      </c>
      <c r="AC2913" s="129">
        <v>420.95400000000001</v>
      </c>
      <c r="AD2913" s="129">
        <v>371.24599999999998</v>
      </c>
      <c r="AE2913" s="129">
        <v>355.16300000000001</v>
      </c>
      <c r="AF2913" s="129">
        <v>368.58800000000002</v>
      </c>
      <c r="AG2913" s="129">
        <v>388.55200000000002</v>
      </c>
      <c r="AH2913" s="129">
        <v>405.54500000000002</v>
      </c>
      <c r="AI2913" s="129">
        <v>318.52800000000002</v>
      </c>
      <c r="AJ2913" s="129">
        <v>308.411</v>
      </c>
      <c r="AK2913" s="129">
        <v>432.35899999999998</v>
      </c>
      <c r="AL2913" s="129">
        <v>459.41</v>
      </c>
      <c r="AM2913" s="129">
        <v>459.846</v>
      </c>
      <c r="AN2913" s="129">
        <v>477.10500000000002</v>
      </c>
      <c r="AO2913" s="129">
        <v>483.90300000000002</v>
      </c>
      <c r="AP2913" s="129">
        <v>518.89099999999996</v>
      </c>
      <c r="AQ2913" s="129">
        <v>588.21600000000001</v>
      </c>
      <c r="AR2913" s="129">
        <v>622.13</v>
      </c>
      <c r="AS2913" s="129">
        <v>651.93600000000004</v>
      </c>
      <c r="AT2913" s="129">
        <v>692.82</v>
      </c>
      <c r="AU2913" s="129">
        <v>809.72299999999996</v>
      </c>
      <c r="AV2913" s="129">
        <v>935.29700000000003</v>
      </c>
      <c r="AW2913" s="129">
        <v>2009</v>
      </c>
    </row>
    <row r="2914" spans="1:49">
      <c r="A2914" s="129">
        <v>656</v>
      </c>
      <c r="B2914" s="129" t="s">
        <v>2734</v>
      </c>
      <c r="C2914" s="129" t="s">
        <v>1709</v>
      </c>
      <c r="D2914" s="129" t="s">
        <v>2733</v>
      </c>
      <c r="E2914" s="129" t="s">
        <v>1708</v>
      </c>
      <c r="F2914" s="129" t="s">
        <v>1707</v>
      </c>
      <c r="G2914" s="129" t="s">
        <v>1625</v>
      </c>
    </row>
    <row r="2915" spans="1:49">
      <c r="A2915" s="129">
        <v>656</v>
      </c>
      <c r="B2915" s="129" t="s">
        <v>2734</v>
      </c>
      <c r="C2915" s="129" t="s">
        <v>1706</v>
      </c>
      <c r="D2915" s="129" t="s">
        <v>2733</v>
      </c>
      <c r="E2915" s="129" t="s">
        <v>1705</v>
      </c>
      <c r="F2915" s="129" t="s">
        <v>1704</v>
      </c>
      <c r="G2915" s="129" t="s">
        <v>1700</v>
      </c>
      <c r="H2915" s="129" t="s">
        <v>1604</v>
      </c>
      <c r="I2915" s="129" t="s">
        <v>1691</v>
      </c>
      <c r="J2915" s="129">
        <v>1.95</v>
      </c>
      <c r="K2915" s="129">
        <v>2.145</v>
      </c>
      <c r="L2915" s="129">
        <v>2.319</v>
      </c>
      <c r="M2915" s="129">
        <v>2.4420000000000002</v>
      </c>
      <c r="N2915" s="129">
        <v>2.5640000000000001</v>
      </c>
      <c r="O2915" s="129">
        <v>2.778</v>
      </c>
      <c r="P2915" s="129">
        <v>2.923</v>
      </c>
      <c r="Q2915" s="129">
        <v>3.0960000000000001</v>
      </c>
      <c r="R2915" s="129">
        <v>3.407</v>
      </c>
      <c r="S2915" s="129">
        <v>3.681</v>
      </c>
      <c r="T2915" s="129">
        <v>3.9820000000000002</v>
      </c>
      <c r="U2915" s="129">
        <v>4.1740000000000004</v>
      </c>
      <c r="V2915" s="129">
        <v>4.4089999999999998</v>
      </c>
      <c r="W2915" s="129">
        <v>4.742</v>
      </c>
      <c r="X2915" s="129">
        <v>5.0369999999999999</v>
      </c>
      <c r="Y2915" s="129">
        <v>5.383</v>
      </c>
      <c r="Z2915" s="129">
        <v>5.7640000000000002</v>
      </c>
      <c r="AA2915" s="129">
        <v>6.1660000000000004</v>
      </c>
      <c r="AB2915" s="129">
        <v>6.5190000000000001</v>
      </c>
      <c r="AC2915" s="129">
        <v>6.91</v>
      </c>
      <c r="AD2915" s="129">
        <v>7.2709999999999999</v>
      </c>
      <c r="AE2915" s="129">
        <v>7.718</v>
      </c>
      <c r="AF2915" s="129">
        <v>8.1630000000000003</v>
      </c>
      <c r="AG2915" s="129">
        <v>8.4260000000000002</v>
      </c>
      <c r="AH2915" s="129">
        <v>8.4640000000000004</v>
      </c>
      <c r="AI2915" s="129">
        <v>8.7780000000000005</v>
      </c>
      <c r="AJ2915" s="129">
        <v>9.2739999999999991</v>
      </c>
      <c r="AK2915" s="129">
        <v>9.6869999999999994</v>
      </c>
      <c r="AL2915" s="129">
        <v>10.364000000000001</v>
      </c>
      <c r="AM2915" s="129">
        <v>10.414999999999999</v>
      </c>
      <c r="AN2915" s="129">
        <v>10.744999999999999</v>
      </c>
      <c r="AO2915" s="129">
        <v>11.384</v>
      </c>
      <c r="AP2915" s="129">
        <v>12.04</v>
      </c>
      <c r="AQ2915" s="129">
        <v>12.564</v>
      </c>
      <c r="AR2915" s="129">
        <v>13.433</v>
      </c>
      <c r="AS2915" s="129">
        <v>14.442</v>
      </c>
      <c r="AT2915" s="129">
        <v>15.683999999999999</v>
      </c>
      <c r="AU2915" s="129">
        <v>19.164999999999999</v>
      </c>
      <c r="AV2915" s="129">
        <v>23.199000000000002</v>
      </c>
      <c r="AW2915" s="129">
        <v>2009</v>
      </c>
    </row>
    <row r="2916" spans="1:49">
      <c r="A2916" s="129">
        <v>656</v>
      </c>
      <c r="B2916" s="129" t="s">
        <v>2734</v>
      </c>
      <c r="C2916" s="129" t="s">
        <v>1703</v>
      </c>
      <c r="D2916" s="129" t="s">
        <v>2733</v>
      </c>
      <c r="E2916" s="129" t="s">
        <v>1702</v>
      </c>
      <c r="F2916" s="129" t="s">
        <v>1701</v>
      </c>
      <c r="G2916" s="129" t="s">
        <v>1700</v>
      </c>
      <c r="H2916" s="129" t="s">
        <v>3</v>
      </c>
      <c r="I2916" s="129" t="s">
        <v>1699</v>
      </c>
      <c r="J2916" s="129" t="s">
        <v>1595</v>
      </c>
      <c r="K2916" s="129" t="s">
        <v>1595</v>
      </c>
      <c r="L2916" s="129" t="s">
        <v>1595</v>
      </c>
      <c r="M2916" s="129" t="s">
        <v>1595</v>
      </c>
      <c r="N2916" s="129" t="s">
        <v>1595</v>
      </c>
      <c r="O2916" s="129" t="s">
        <v>1595</v>
      </c>
      <c r="P2916" s="129" t="s">
        <v>1595</v>
      </c>
      <c r="Q2916" s="129" t="s">
        <v>1595</v>
      </c>
      <c r="R2916" s="129" t="s">
        <v>1595</v>
      </c>
      <c r="S2916" s="129" t="s">
        <v>1595</v>
      </c>
      <c r="T2916" s="129">
        <v>647.80700000000002</v>
      </c>
      <c r="U2916" s="129">
        <v>652.68200000000002</v>
      </c>
      <c r="V2916" s="129">
        <v>661.03399999999999</v>
      </c>
      <c r="W2916" s="129">
        <v>681.81100000000004</v>
      </c>
      <c r="X2916" s="129">
        <v>696.70100000000002</v>
      </c>
      <c r="Y2916" s="129">
        <v>719.76099999999997</v>
      </c>
      <c r="Z2916" s="129">
        <v>748.85900000000004</v>
      </c>
      <c r="AA2916" s="129">
        <v>781.65899999999999</v>
      </c>
      <c r="AB2916" s="129">
        <v>808.74800000000005</v>
      </c>
      <c r="AC2916" s="129">
        <v>840.37400000000002</v>
      </c>
      <c r="AD2916" s="129">
        <v>867.27499999999998</v>
      </c>
      <c r="AE2916" s="129">
        <v>903.18200000000002</v>
      </c>
      <c r="AF2916" s="129">
        <v>937.61199999999997</v>
      </c>
      <c r="AG2916" s="129">
        <v>949.93799999999999</v>
      </c>
      <c r="AH2916" s="129">
        <v>936.17200000000003</v>
      </c>
      <c r="AI2916" s="129">
        <v>952.00099999999998</v>
      </c>
      <c r="AJ2916" s="129">
        <v>985.34</v>
      </c>
      <c r="AK2916" s="130">
        <v>1007.521</v>
      </c>
      <c r="AL2916" s="130">
        <v>1054.0139999999999</v>
      </c>
      <c r="AM2916" s="130">
        <v>1033.3209999999999</v>
      </c>
      <c r="AN2916" s="130">
        <v>1040.078</v>
      </c>
      <c r="AO2916" s="130">
        <v>1075.08</v>
      </c>
      <c r="AP2916" s="130">
        <v>1109.28</v>
      </c>
      <c r="AQ2916" s="130">
        <v>1129.3520000000001</v>
      </c>
      <c r="AR2916" s="130">
        <v>1177.9659999999999</v>
      </c>
      <c r="AS2916" s="130">
        <v>1235.58</v>
      </c>
      <c r="AT2916" s="130">
        <v>1309.1379999999999</v>
      </c>
      <c r="AU2916" s="130">
        <v>1560.635</v>
      </c>
      <c r="AV2916" s="130">
        <v>1843.0940000000001</v>
      </c>
      <c r="AW2916" s="129">
        <v>2009</v>
      </c>
    </row>
    <row r="2917" spans="1:49">
      <c r="A2917" s="129">
        <v>656</v>
      </c>
      <c r="B2917" s="129" t="s">
        <v>2734</v>
      </c>
      <c r="C2917" s="129" t="s">
        <v>1698</v>
      </c>
      <c r="D2917" s="129" t="s">
        <v>2733</v>
      </c>
      <c r="E2917" s="129" t="s">
        <v>1697</v>
      </c>
      <c r="F2917" s="129" t="s">
        <v>1696</v>
      </c>
      <c r="G2917" s="129" t="s">
        <v>50</v>
      </c>
      <c r="I2917" s="129" t="s">
        <v>1691</v>
      </c>
      <c r="J2917" s="129">
        <v>1.7000000000000001E-2</v>
      </c>
      <c r="K2917" s="129">
        <v>1.7000000000000001E-2</v>
      </c>
      <c r="L2917" s="129">
        <v>1.7000000000000001E-2</v>
      </c>
      <c r="M2917" s="129">
        <v>1.7000000000000001E-2</v>
      </c>
      <c r="N2917" s="129">
        <v>1.6E-2</v>
      </c>
      <c r="O2917" s="129">
        <v>1.6E-2</v>
      </c>
      <c r="P2917" s="129">
        <v>1.6E-2</v>
      </c>
      <c r="Q2917" s="129">
        <v>1.6E-2</v>
      </c>
      <c r="R2917" s="129">
        <v>1.7000000000000001E-2</v>
      </c>
      <c r="S2917" s="129">
        <v>1.7000000000000001E-2</v>
      </c>
      <c r="T2917" s="129">
        <v>1.7000000000000001E-2</v>
      </c>
      <c r="U2917" s="129">
        <v>1.7000000000000001E-2</v>
      </c>
      <c r="V2917" s="129">
        <v>1.6E-2</v>
      </c>
      <c r="W2917" s="129">
        <v>1.6E-2</v>
      </c>
      <c r="X2917" s="129">
        <v>1.6E-2</v>
      </c>
      <c r="Y2917" s="129">
        <v>1.6E-2</v>
      </c>
      <c r="Z2917" s="129">
        <v>1.7000000000000001E-2</v>
      </c>
      <c r="AA2917" s="129">
        <v>1.7000000000000001E-2</v>
      </c>
      <c r="AB2917" s="129">
        <v>1.7000000000000001E-2</v>
      </c>
      <c r="AC2917" s="129">
        <v>1.7000000000000001E-2</v>
      </c>
      <c r="AD2917" s="129">
        <v>1.7000000000000001E-2</v>
      </c>
      <c r="AE2917" s="129">
        <v>1.7000000000000001E-2</v>
      </c>
      <c r="AF2917" s="129">
        <v>1.7000000000000001E-2</v>
      </c>
      <c r="AG2917" s="129">
        <v>1.7000000000000001E-2</v>
      </c>
      <c r="AH2917" s="129">
        <v>1.6E-2</v>
      </c>
      <c r="AI2917" s="129">
        <v>1.4999999999999999E-2</v>
      </c>
      <c r="AJ2917" s="129">
        <v>1.4999999999999999E-2</v>
      </c>
      <c r="AK2917" s="129">
        <v>1.4E-2</v>
      </c>
      <c r="AL2917" s="129">
        <v>1.4999999999999999E-2</v>
      </c>
      <c r="AM2917" s="129">
        <v>1.4999999999999999E-2</v>
      </c>
      <c r="AN2917" s="129">
        <v>1.4E-2</v>
      </c>
      <c r="AO2917" s="129">
        <v>1.4E-2</v>
      </c>
      <c r="AP2917" s="129">
        <v>1.4E-2</v>
      </c>
      <c r="AQ2917" s="129">
        <v>1.4E-2</v>
      </c>
      <c r="AR2917" s="129">
        <v>1.4999999999999999E-2</v>
      </c>
      <c r="AS2917" s="129">
        <v>1.4999999999999999E-2</v>
      </c>
      <c r="AT2917" s="129">
        <v>1.4999999999999999E-2</v>
      </c>
      <c r="AU2917" s="129">
        <v>1.7999999999999999E-2</v>
      </c>
      <c r="AV2917" s="129">
        <v>0.02</v>
      </c>
      <c r="AW2917" s="129">
        <v>2009</v>
      </c>
    </row>
    <row r="2918" spans="1:49">
      <c r="A2918" s="129">
        <v>656</v>
      </c>
      <c r="B2918" s="129" t="s">
        <v>2734</v>
      </c>
      <c r="C2918" s="129" t="s">
        <v>1695</v>
      </c>
      <c r="D2918" s="129" t="s">
        <v>2733</v>
      </c>
      <c r="E2918" s="129" t="s">
        <v>1694</v>
      </c>
      <c r="F2918" s="129" t="s">
        <v>1693</v>
      </c>
      <c r="G2918" s="129" t="s">
        <v>1692</v>
      </c>
      <c r="I2918" s="129" t="s">
        <v>1691</v>
      </c>
      <c r="J2918" s="129">
        <v>65.025000000000006</v>
      </c>
      <c r="K2918" s="129">
        <v>64.61</v>
      </c>
      <c r="L2918" s="129">
        <v>78.882999999999996</v>
      </c>
      <c r="M2918" s="129">
        <v>98.137</v>
      </c>
      <c r="N2918" s="129">
        <v>118.7</v>
      </c>
      <c r="O2918" s="129">
        <v>136.874</v>
      </c>
      <c r="P2918" s="129">
        <v>227.63200000000001</v>
      </c>
      <c r="Q2918" s="129">
        <v>282.476</v>
      </c>
      <c r="R2918" s="129">
        <v>332.017</v>
      </c>
      <c r="S2918" s="129">
        <v>390.91199999999998</v>
      </c>
      <c r="T2918" s="129">
        <v>442.10300000000001</v>
      </c>
      <c r="U2918" s="129">
        <v>544.48</v>
      </c>
      <c r="V2918" s="129">
        <v>671.91600000000005</v>
      </c>
      <c r="W2918" s="129">
        <v>660.69</v>
      </c>
      <c r="X2918" s="129">
        <v>655.96500000000003</v>
      </c>
      <c r="Y2918" s="129">
        <v>680.327</v>
      </c>
      <c r="Z2918" s="129">
        <v>673.97500000000002</v>
      </c>
      <c r="AA2918" s="129">
        <v>672.14099999999996</v>
      </c>
      <c r="AB2918" s="129">
        <v>680.85199999999998</v>
      </c>
      <c r="AC2918" s="129">
        <v>694.96600000000001</v>
      </c>
      <c r="AD2918" s="129">
        <v>747.76599999999996</v>
      </c>
      <c r="AE2918" s="129">
        <v>767.029</v>
      </c>
      <c r="AF2918" s="129">
        <v>776.73099999999999</v>
      </c>
      <c r="AG2918" s="129">
        <v>811.89400000000001</v>
      </c>
      <c r="AH2918" s="129">
        <v>963.87</v>
      </c>
      <c r="AI2918" s="130">
        <v>1219.3499999999999</v>
      </c>
      <c r="AJ2918" s="130">
        <v>1627.6</v>
      </c>
      <c r="AK2918" s="130">
        <v>1791.4259999999999</v>
      </c>
      <c r="AL2918" s="130">
        <v>2005.0250000000001</v>
      </c>
      <c r="AM2918" s="130">
        <v>2125.13</v>
      </c>
      <c r="AN2918" s="130">
        <v>2523.8420000000001</v>
      </c>
      <c r="AO2918" s="130">
        <v>2963.7240000000002</v>
      </c>
      <c r="AP2918" s="130">
        <v>3288.2779999999998</v>
      </c>
      <c r="AQ2918" s="130">
        <v>3623.864</v>
      </c>
      <c r="AR2918" s="130">
        <v>3759.3890000000001</v>
      </c>
      <c r="AS2918" s="130">
        <v>3924.634</v>
      </c>
      <c r="AT2918" s="130">
        <v>4094.4780000000001</v>
      </c>
      <c r="AU2918" s="130">
        <v>4172.9430000000002</v>
      </c>
      <c r="AV2918" s="130">
        <v>4241.4530000000004</v>
      </c>
      <c r="AW2918" s="129">
        <v>2009</v>
      </c>
    </row>
    <row r="2919" spans="1:49">
      <c r="A2919" s="129">
        <v>656</v>
      </c>
      <c r="B2919" s="129" t="s">
        <v>2734</v>
      </c>
      <c r="C2919" s="129" t="s">
        <v>1690</v>
      </c>
      <c r="D2919" s="129" t="s">
        <v>2733</v>
      </c>
      <c r="E2919" s="129" t="s">
        <v>1689</v>
      </c>
      <c r="F2919" s="129" t="s">
        <v>1688</v>
      </c>
      <c r="G2919" s="129" t="s">
        <v>1597</v>
      </c>
      <c r="I2919" s="129" t="s">
        <v>2740</v>
      </c>
      <c r="J2919" s="129">
        <v>14.445</v>
      </c>
      <c r="K2919" s="129">
        <v>14.445</v>
      </c>
      <c r="L2919" s="129">
        <v>14.445</v>
      </c>
      <c r="M2919" s="129">
        <v>14.445</v>
      </c>
      <c r="N2919" s="129">
        <v>13.446</v>
      </c>
      <c r="O2919" s="129">
        <v>13.446</v>
      </c>
      <c r="P2919" s="129">
        <v>16.065000000000001</v>
      </c>
      <c r="Q2919" s="129">
        <v>17.495000000000001</v>
      </c>
      <c r="R2919" s="129">
        <v>18.387</v>
      </c>
      <c r="S2919" s="129">
        <v>18.489000000000001</v>
      </c>
      <c r="T2919" s="129">
        <v>26.27</v>
      </c>
      <c r="U2919" s="129">
        <v>22.384</v>
      </c>
      <c r="V2919" s="129">
        <v>21.22</v>
      </c>
      <c r="W2919" s="129">
        <v>21.696000000000002</v>
      </c>
      <c r="X2919" s="129">
        <v>20.992999999999999</v>
      </c>
      <c r="Y2919" s="129">
        <v>21.393999999999998</v>
      </c>
      <c r="Z2919" s="129">
        <v>20.783000000000001</v>
      </c>
      <c r="AA2919" s="129">
        <v>21.009</v>
      </c>
      <c r="AB2919" s="129">
        <v>19.207999999999998</v>
      </c>
      <c r="AC2919" s="129">
        <v>19.847000000000001</v>
      </c>
      <c r="AD2919" s="129">
        <v>19.702999999999999</v>
      </c>
      <c r="AE2919" s="129">
        <v>15.362</v>
      </c>
      <c r="AF2919" s="129">
        <v>13.366</v>
      </c>
      <c r="AG2919" s="129">
        <v>21.617000000000001</v>
      </c>
      <c r="AH2919" s="129">
        <v>20.727</v>
      </c>
      <c r="AI2919" s="129">
        <v>19.535</v>
      </c>
      <c r="AJ2919" s="129">
        <v>17.23</v>
      </c>
      <c r="AK2919" s="129">
        <v>14.243</v>
      </c>
      <c r="AL2919" s="129">
        <v>17.515000000000001</v>
      </c>
      <c r="AM2919" s="129">
        <v>11.430999999999999</v>
      </c>
      <c r="AN2919" s="129">
        <v>10.566000000000001</v>
      </c>
      <c r="AO2919" s="129">
        <v>14.621</v>
      </c>
      <c r="AP2919" s="129">
        <v>25.617000000000001</v>
      </c>
      <c r="AQ2919" s="129">
        <v>19.216000000000001</v>
      </c>
      <c r="AR2919" s="129">
        <v>51.072000000000003</v>
      </c>
      <c r="AS2919" s="129">
        <v>45.969000000000001</v>
      </c>
      <c r="AT2919" s="129">
        <v>43.198</v>
      </c>
      <c r="AU2919" s="129">
        <v>34.198</v>
      </c>
      <c r="AV2919" s="129">
        <v>22.198</v>
      </c>
      <c r="AW2919" s="129">
        <v>2009</v>
      </c>
    </row>
    <row r="2920" spans="1:49">
      <c r="A2920" s="129">
        <v>656</v>
      </c>
      <c r="B2920" s="129" t="s">
        <v>2734</v>
      </c>
      <c r="C2920" s="129" t="s">
        <v>1687</v>
      </c>
      <c r="D2920" s="129" t="s">
        <v>2733</v>
      </c>
      <c r="E2920" s="129" t="s">
        <v>1686</v>
      </c>
      <c r="F2920" s="129" t="s">
        <v>1685</v>
      </c>
      <c r="G2920" s="129" t="s">
        <v>1597</v>
      </c>
      <c r="I2920" s="129" t="s">
        <v>2740</v>
      </c>
      <c r="J2920" s="129">
        <v>9.048</v>
      </c>
      <c r="K2920" s="129">
        <v>6.4320000000000004</v>
      </c>
      <c r="L2920" s="129">
        <v>4.7130000000000001</v>
      </c>
      <c r="M2920" s="129">
        <v>8.2750000000000004</v>
      </c>
      <c r="N2920" s="129">
        <v>9.1630000000000003</v>
      </c>
      <c r="O2920" s="129">
        <v>5.5540000000000003</v>
      </c>
      <c r="P2920" s="129">
        <v>8.8059999999999992</v>
      </c>
      <c r="Q2920" s="129">
        <v>9.5169999999999995</v>
      </c>
      <c r="R2920" s="129">
        <v>5.2249999999999996</v>
      </c>
      <c r="S2920" s="129">
        <v>9.1620000000000008</v>
      </c>
      <c r="T2920" s="129">
        <v>16.306999999999999</v>
      </c>
      <c r="U2920" s="129">
        <v>15.090999999999999</v>
      </c>
      <c r="V2920" s="129">
        <v>13.991</v>
      </c>
      <c r="W2920" s="129">
        <v>15.645</v>
      </c>
      <c r="X2920" s="129">
        <v>13.891</v>
      </c>
      <c r="Y2920" s="129">
        <v>14.023</v>
      </c>
      <c r="Z2920" s="129">
        <v>12.242000000000001</v>
      </c>
      <c r="AA2920" s="129">
        <v>13.896000000000001</v>
      </c>
      <c r="AB2920" s="129">
        <v>10.743</v>
      </c>
      <c r="AC2920" s="129">
        <v>12.952999999999999</v>
      </c>
      <c r="AD2920" s="129">
        <v>13.272</v>
      </c>
      <c r="AE2920" s="129">
        <v>12.679</v>
      </c>
      <c r="AF2920" s="129">
        <v>10.904</v>
      </c>
      <c r="AG2920" s="129">
        <v>21.658000000000001</v>
      </c>
      <c r="AH2920" s="129">
        <v>18.268000000000001</v>
      </c>
      <c r="AI2920" s="129">
        <v>18.54</v>
      </c>
      <c r="AJ2920" s="129">
        <v>12.590999999999999</v>
      </c>
      <c r="AK2920" s="129">
        <v>2.5979999999999999</v>
      </c>
      <c r="AL2920" s="129">
        <v>6.9569999999999999</v>
      </c>
      <c r="AM2920" s="129">
        <v>2.8610000000000002</v>
      </c>
      <c r="AN2920" s="129">
        <v>-0.91400000000000003</v>
      </c>
      <c r="AO2920" s="129">
        <v>-5.8410000000000002</v>
      </c>
      <c r="AP2920" s="129">
        <v>-8.4380000000000006</v>
      </c>
      <c r="AQ2920" s="129">
        <v>3.3340000000000001</v>
      </c>
      <c r="AR2920" s="129">
        <v>4.742</v>
      </c>
      <c r="AS2920" s="129">
        <v>2.8439999999999999</v>
      </c>
      <c r="AT2920" s="129">
        <v>5.3890000000000002</v>
      </c>
      <c r="AU2920" s="129">
        <v>14.664999999999999</v>
      </c>
      <c r="AV2920" s="129">
        <v>22.498999999999999</v>
      </c>
      <c r="AW2920" s="129">
        <v>2009</v>
      </c>
    </row>
    <row r="2921" spans="1:49">
      <c r="A2921" s="129">
        <v>656</v>
      </c>
      <c r="B2921" s="129" t="s">
        <v>2734</v>
      </c>
      <c r="C2921" s="129" t="s">
        <v>1683</v>
      </c>
      <c r="D2921" s="129" t="s">
        <v>2733</v>
      </c>
      <c r="E2921" s="129" t="s">
        <v>1680</v>
      </c>
      <c r="F2921" s="129" t="s">
        <v>1682</v>
      </c>
      <c r="G2921" s="129" t="s">
        <v>1675</v>
      </c>
      <c r="I2921" s="129" t="s">
        <v>2739</v>
      </c>
      <c r="J2921" s="129">
        <v>5.0010000000000003</v>
      </c>
      <c r="K2921" s="129">
        <v>6.7510000000000003</v>
      </c>
      <c r="L2921" s="129">
        <v>8.77</v>
      </c>
      <c r="M2921" s="129">
        <v>11.423999999999999</v>
      </c>
      <c r="N2921" s="129">
        <v>14.396000000000001</v>
      </c>
      <c r="O2921" s="129">
        <v>17.135999999999999</v>
      </c>
      <c r="P2921" s="129">
        <v>28.224</v>
      </c>
      <c r="Q2921" s="129">
        <v>38.636000000000003</v>
      </c>
      <c r="R2921" s="129">
        <v>49.18</v>
      </c>
      <c r="S2921" s="129">
        <v>63.076000000000001</v>
      </c>
      <c r="T2921" s="129">
        <v>79.283000000000001</v>
      </c>
      <c r="U2921" s="129">
        <v>94.888000000000005</v>
      </c>
      <c r="V2921" s="129">
        <v>110.6</v>
      </c>
      <c r="W2921" s="129">
        <v>118.492</v>
      </c>
      <c r="X2921" s="129">
        <v>123.492</v>
      </c>
      <c r="Y2921" s="129">
        <v>130.35</v>
      </c>
      <c r="Z2921" s="129">
        <v>134.24199999999999</v>
      </c>
      <c r="AA2921" s="129">
        <v>136.84200000000001</v>
      </c>
      <c r="AB2921" s="129">
        <v>143.82499999999999</v>
      </c>
      <c r="AC2921" s="129">
        <v>150.375</v>
      </c>
      <c r="AD2921" s="129">
        <v>160.55000000000001</v>
      </c>
      <c r="AE2921" s="129">
        <v>169.18299999999999</v>
      </c>
      <c r="AF2921" s="129">
        <v>174.19200000000001</v>
      </c>
      <c r="AG2921" s="129">
        <v>193.416</v>
      </c>
      <c r="AH2921" s="129">
        <v>227.19200000000001</v>
      </c>
      <c r="AI2921" s="129">
        <v>298.435</v>
      </c>
      <c r="AJ2921" s="129">
        <v>401.99900000000002</v>
      </c>
      <c r="AK2921" s="129">
        <v>493.89800000000002</v>
      </c>
      <c r="AL2921" s="129">
        <v>584.61099999999999</v>
      </c>
      <c r="AM2921" s="129">
        <v>611.97900000000004</v>
      </c>
      <c r="AN2921" s="129">
        <v>706.62699999999995</v>
      </c>
      <c r="AO2921" s="129">
        <v>857.5</v>
      </c>
      <c r="AP2921" s="129">
        <v>988.06600000000003</v>
      </c>
      <c r="AQ2921" s="130">
        <v>1113.55</v>
      </c>
      <c r="AR2921" s="130">
        <v>1209.7909999999999</v>
      </c>
      <c r="AS2921" s="130">
        <v>1288.46</v>
      </c>
      <c r="AT2921" s="130">
        <v>1365.768</v>
      </c>
      <c r="AU2921" s="130">
        <v>1447.7139999999999</v>
      </c>
      <c r="AV2921" s="130">
        <v>1534.577</v>
      </c>
      <c r="AW2921" s="129">
        <v>2011</v>
      </c>
    </row>
    <row r="2922" spans="1:49">
      <c r="A2922" s="129">
        <v>656</v>
      </c>
      <c r="B2922" s="129" t="s">
        <v>2734</v>
      </c>
      <c r="C2922" s="129" t="s">
        <v>1681</v>
      </c>
      <c r="D2922" s="129" t="s">
        <v>2733</v>
      </c>
      <c r="E2922" s="129" t="s">
        <v>1680</v>
      </c>
      <c r="F2922" s="129" t="s">
        <v>1679</v>
      </c>
      <c r="G2922" s="129" t="s">
        <v>1655</v>
      </c>
      <c r="I2922" s="129" t="s">
        <v>1678</v>
      </c>
      <c r="J2922" s="129">
        <v>39.984999999999999</v>
      </c>
      <c r="K2922" s="129">
        <v>35</v>
      </c>
      <c r="L2922" s="129">
        <v>29.914999999999999</v>
      </c>
      <c r="M2922" s="129">
        <v>30.263000000000002</v>
      </c>
      <c r="N2922" s="129">
        <v>26.01</v>
      </c>
      <c r="O2922" s="129">
        <v>19.038</v>
      </c>
      <c r="P2922" s="129">
        <v>64.7</v>
      </c>
      <c r="Q2922" s="129">
        <v>36.89</v>
      </c>
      <c r="R2922" s="129">
        <v>27.291</v>
      </c>
      <c r="S2922" s="129">
        <v>28.256</v>
      </c>
      <c r="T2922" s="129">
        <v>25.693999999999999</v>
      </c>
      <c r="U2922" s="129">
        <v>19.681999999999999</v>
      </c>
      <c r="V2922" s="129">
        <v>16.559000000000001</v>
      </c>
      <c r="W2922" s="129">
        <v>7.1349999999999998</v>
      </c>
      <c r="X2922" s="129">
        <v>4.22</v>
      </c>
      <c r="Y2922" s="129">
        <v>5.5540000000000003</v>
      </c>
      <c r="Z2922" s="129">
        <v>2.9860000000000002</v>
      </c>
      <c r="AA2922" s="129">
        <v>1.9370000000000001</v>
      </c>
      <c r="AB2922" s="129">
        <v>5.1029999999999998</v>
      </c>
      <c r="AC2922" s="129">
        <v>4.5540000000000003</v>
      </c>
      <c r="AD2922" s="129">
        <v>6.766</v>
      </c>
      <c r="AE2922" s="129">
        <v>5.3769999999999998</v>
      </c>
      <c r="AF2922" s="129">
        <v>2.96</v>
      </c>
      <c r="AG2922" s="129">
        <v>11.036</v>
      </c>
      <c r="AH2922" s="129">
        <v>17.463000000000001</v>
      </c>
      <c r="AI2922" s="129">
        <v>31.358000000000001</v>
      </c>
      <c r="AJ2922" s="129">
        <v>34.701999999999998</v>
      </c>
      <c r="AK2922" s="129">
        <v>22.861000000000001</v>
      </c>
      <c r="AL2922" s="129">
        <v>18.367000000000001</v>
      </c>
      <c r="AM2922" s="129">
        <v>4.6820000000000004</v>
      </c>
      <c r="AN2922" s="129">
        <v>15.465999999999999</v>
      </c>
      <c r="AO2922" s="129">
        <v>21.350999999999999</v>
      </c>
      <c r="AP2922" s="129">
        <v>15.226000000000001</v>
      </c>
      <c r="AQ2922" s="129">
        <v>12.7</v>
      </c>
      <c r="AR2922" s="129">
        <v>8.6430000000000007</v>
      </c>
      <c r="AS2922" s="129">
        <v>6.5030000000000001</v>
      </c>
      <c r="AT2922" s="129">
        <v>6</v>
      </c>
      <c r="AU2922" s="129">
        <v>6</v>
      </c>
      <c r="AV2922" s="129">
        <v>6</v>
      </c>
      <c r="AW2922" s="129">
        <v>2011</v>
      </c>
    </row>
    <row r="2923" spans="1:49">
      <c r="A2923" s="129">
        <v>656</v>
      </c>
      <c r="B2923" s="129" t="s">
        <v>2734</v>
      </c>
      <c r="C2923" s="129" t="s">
        <v>1677</v>
      </c>
      <c r="D2923" s="129" t="s">
        <v>2733</v>
      </c>
      <c r="E2923" s="129" t="s">
        <v>1672</v>
      </c>
      <c r="F2923" s="129" t="s">
        <v>1676</v>
      </c>
      <c r="G2923" s="129" t="s">
        <v>1675</v>
      </c>
      <c r="I2923" s="129" t="s">
        <v>2739</v>
      </c>
      <c r="J2923" s="129" t="s">
        <v>1595</v>
      </c>
      <c r="K2923" s="129" t="s">
        <v>1595</v>
      </c>
      <c r="L2923" s="129" t="s">
        <v>1595</v>
      </c>
      <c r="M2923" s="129" t="s">
        <v>1595</v>
      </c>
      <c r="N2923" s="129" t="s">
        <v>1595</v>
      </c>
      <c r="O2923" s="129" t="s">
        <v>1595</v>
      </c>
      <c r="P2923" s="129">
        <v>32.892000000000003</v>
      </c>
      <c r="Q2923" s="129">
        <v>43.962000000000003</v>
      </c>
      <c r="R2923" s="129">
        <v>55.506</v>
      </c>
      <c r="S2923" s="129">
        <v>69.974999999999994</v>
      </c>
      <c r="T2923" s="129">
        <v>89.1</v>
      </c>
      <c r="U2923" s="129">
        <v>100</v>
      </c>
      <c r="V2923" s="129">
        <v>116.1</v>
      </c>
      <c r="W2923" s="129">
        <v>121.9</v>
      </c>
      <c r="X2923" s="129">
        <v>125</v>
      </c>
      <c r="Y2923" s="129">
        <v>131.5</v>
      </c>
      <c r="Z2923" s="129">
        <v>134.19999999999999</v>
      </c>
      <c r="AA2923" s="129">
        <v>141.30000000000001</v>
      </c>
      <c r="AB2923" s="129">
        <v>147.69999999999999</v>
      </c>
      <c r="AC2923" s="129">
        <v>156.80000000000001</v>
      </c>
      <c r="AD2923" s="129">
        <v>168.1</v>
      </c>
      <c r="AE2923" s="129">
        <v>170</v>
      </c>
      <c r="AF2923" s="129">
        <v>180.4</v>
      </c>
      <c r="AG2923" s="129">
        <v>202.21700000000001</v>
      </c>
      <c r="AH2923" s="129">
        <v>258.11799999999999</v>
      </c>
      <c r="AI2923" s="129">
        <v>334.685</v>
      </c>
      <c r="AJ2923" s="129">
        <v>465.65300000000002</v>
      </c>
      <c r="AK2923" s="129">
        <v>525.35900000000004</v>
      </c>
      <c r="AL2923" s="129">
        <v>596.303</v>
      </c>
      <c r="AM2923" s="129">
        <v>643.40200000000004</v>
      </c>
      <c r="AN2923" s="129">
        <v>777.24900000000002</v>
      </c>
      <c r="AO2923" s="129">
        <v>925.125</v>
      </c>
      <c r="AP2923" s="130">
        <v>1043.8510000000001</v>
      </c>
      <c r="AQ2923" s="130">
        <v>1167.0250000000001</v>
      </c>
      <c r="AR2923" s="130">
        <v>1248.7170000000001</v>
      </c>
      <c r="AS2923" s="130">
        <v>1323.64</v>
      </c>
      <c r="AT2923" s="130">
        <v>1403.059</v>
      </c>
      <c r="AU2923" s="130">
        <v>1487.242</v>
      </c>
      <c r="AV2923" s="130">
        <v>1576.4770000000001</v>
      </c>
      <c r="AW2923" s="129">
        <v>2011</v>
      </c>
    </row>
    <row r="2924" spans="1:49">
      <c r="A2924" s="129">
        <v>656</v>
      </c>
      <c r="B2924" s="129" t="s">
        <v>2734</v>
      </c>
      <c r="C2924" s="129" t="s">
        <v>1673</v>
      </c>
      <c r="D2924" s="129" t="s">
        <v>2733</v>
      </c>
      <c r="E2924" s="129" t="s">
        <v>1672</v>
      </c>
      <c r="F2924" s="129" t="s">
        <v>1671</v>
      </c>
      <c r="G2924" s="129" t="s">
        <v>1655</v>
      </c>
      <c r="I2924" s="129" t="s">
        <v>1670</v>
      </c>
      <c r="J2924" s="129" t="s">
        <v>1595</v>
      </c>
      <c r="K2924" s="129" t="s">
        <v>1595</v>
      </c>
      <c r="L2924" s="129" t="s">
        <v>1595</v>
      </c>
      <c r="M2924" s="129" t="s">
        <v>1595</v>
      </c>
      <c r="N2924" s="129" t="s">
        <v>1595</v>
      </c>
      <c r="O2924" s="129" t="s">
        <v>1595</v>
      </c>
      <c r="P2924" s="129" t="s">
        <v>1595</v>
      </c>
      <c r="Q2924" s="129">
        <v>33.654000000000003</v>
      </c>
      <c r="R2924" s="129">
        <v>26.259</v>
      </c>
      <c r="S2924" s="129">
        <v>26.068000000000001</v>
      </c>
      <c r="T2924" s="129">
        <v>27.331</v>
      </c>
      <c r="U2924" s="129">
        <v>12.233000000000001</v>
      </c>
      <c r="V2924" s="129">
        <v>16.100000000000001</v>
      </c>
      <c r="W2924" s="129">
        <v>4.9960000000000004</v>
      </c>
      <c r="X2924" s="129">
        <v>2.5430000000000001</v>
      </c>
      <c r="Y2924" s="129">
        <v>5.2</v>
      </c>
      <c r="Z2924" s="129">
        <v>2.0529999999999999</v>
      </c>
      <c r="AA2924" s="129">
        <v>5.2910000000000004</v>
      </c>
      <c r="AB2924" s="129">
        <v>4.5289999999999999</v>
      </c>
      <c r="AC2924" s="129">
        <v>6.1609999999999996</v>
      </c>
      <c r="AD2924" s="129">
        <v>7.2069999999999999</v>
      </c>
      <c r="AE2924" s="129">
        <v>1.1299999999999999</v>
      </c>
      <c r="AF2924" s="129">
        <v>6.1180000000000003</v>
      </c>
      <c r="AG2924" s="129">
        <v>12.093999999999999</v>
      </c>
      <c r="AH2924" s="129">
        <v>27.643999999999998</v>
      </c>
      <c r="AI2924" s="129">
        <v>29.663</v>
      </c>
      <c r="AJ2924" s="129">
        <v>39.131999999999998</v>
      </c>
      <c r="AK2924" s="129">
        <v>12.821999999999999</v>
      </c>
      <c r="AL2924" s="129">
        <v>13.504</v>
      </c>
      <c r="AM2924" s="129">
        <v>7.899</v>
      </c>
      <c r="AN2924" s="129">
        <v>20.803000000000001</v>
      </c>
      <c r="AO2924" s="129">
        <v>19.026</v>
      </c>
      <c r="AP2924" s="129">
        <v>12.833</v>
      </c>
      <c r="AQ2924" s="129">
        <v>11.8</v>
      </c>
      <c r="AR2924" s="129">
        <v>7</v>
      </c>
      <c r="AS2924" s="129">
        <v>6</v>
      </c>
      <c r="AT2924" s="129">
        <v>6</v>
      </c>
      <c r="AU2924" s="129">
        <v>6</v>
      </c>
      <c r="AV2924" s="129">
        <v>6</v>
      </c>
      <c r="AW2924" s="129">
        <v>2011</v>
      </c>
    </row>
    <row r="2925" spans="1:49">
      <c r="A2925" s="129">
        <v>656</v>
      </c>
      <c r="B2925" s="129" t="s">
        <v>2734</v>
      </c>
      <c r="C2925" s="129" t="s">
        <v>1669</v>
      </c>
      <c r="D2925" s="129" t="s">
        <v>2733</v>
      </c>
      <c r="E2925" s="129" t="s">
        <v>1668</v>
      </c>
      <c r="G2925" s="129" t="s">
        <v>50</v>
      </c>
    </row>
    <row r="2926" spans="1:49">
      <c r="A2926" s="129">
        <v>656</v>
      </c>
      <c r="B2926" s="129" t="s">
        <v>2734</v>
      </c>
      <c r="C2926" s="129" t="s">
        <v>1667</v>
      </c>
      <c r="D2926" s="129" t="s">
        <v>2733</v>
      </c>
      <c r="E2926" s="129" t="s">
        <v>1666</v>
      </c>
      <c r="F2926" s="129" t="s">
        <v>1665</v>
      </c>
      <c r="G2926" s="129" t="s">
        <v>1655</v>
      </c>
      <c r="I2926" s="129" t="s">
        <v>2738</v>
      </c>
      <c r="J2926" s="129" t="s">
        <v>1595</v>
      </c>
      <c r="K2926" s="129" t="s">
        <v>1595</v>
      </c>
      <c r="L2926" s="129" t="s">
        <v>1595</v>
      </c>
      <c r="M2926" s="129" t="s">
        <v>1595</v>
      </c>
      <c r="N2926" s="129" t="s">
        <v>1595</v>
      </c>
      <c r="O2926" s="129" t="s">
        <v>1595</v>
      </c>
      <c r="P2926" s="129" t="s">
        <v>1595</v>
      </c>
      <c r="Q2926" s="129" t="s">
        <v>1595</v>
      </c>
      <c r="R2926" s="129" t="s">
        <v>1595</v>
      </c>
      <c r="S2926" s="129" t="s">
        <v>1595</v>
      </c>
      <c r="T2926" s="129" t="s">
        <v>1595</v>
      </c>
      <c r="U2926" s="129" t="s">
        <v>1595</v>
      </c>
      <c r="V2926" s="129">
        <v>-7.9909999999999997</v>
      </c>
      <c r="W2926" s="129">
        <v>8.4689999999999994</v>
      </c>
      <c r="X2926" s="129">
        <v>-8.6790000000000003</v>
      </c>
      <c r="Y2926" s="129">
        <v>-8.0980000000000008</v>
      </c>
      <c r="Z2926" s="129">
        <v>2.0310000000000001</v>
      </c>
      <c r="AA2926" s="129">
        <v>-5.6079999999999997</v>
      </c>
      <c r="AB2926" s="129">
        <v>19.408000000000001</v>
      </c>
      <c r="AC2926" s="129">
        <v>-5.5369999999999999</v>
      </c>
      <c r="AD2926" s="129">
        <v>-8.5850000000000009</v>
      </c>
      <c r="AE2926" s="129">
        <v>1.006</v>
      </c>
      <c r="AF2926" s="129">
        <v>-0.99199999999999999</v>
      </c>
      <c r="AG2926" s="129">
        <v>-4.3929999999999998</v>
      </c>
      <c r="AH2926" s="129">
        <v>-1.0860000000000001</v>
      </c>
      <c r="AI2926" s="129">
        <v>-0.61499999999999999</v>
      </c>
      <c r="AJ2926" s="129">
        <v>8.2040000000000006</v>
      </c>
      <c r="AK2926" s="129">
        <v>13.272</v>
      </c>
      <c r="AL2926" s="129">
        <v>2.198</v>
      </c>
      <c r="AM2926" s="129">
        <v>-6.97</v>
      </c>
      <c r="AN2926" s="129">
        <v>12.763</v>
      </c>
      <c r="AO2926" s="129">
        <v>34.371000000000002</v>
      </c>
      <c r="AP2926" s="129">
        <v>29.317</v>
      </c>
      <c r="AQ2926" s="129">
        <v>-18.582999999999998</v>
      </c>
      <c r="AR2926" s="129">
        <v>78.515000000000001</v>
      </c>
      <c r="AS2926" s="129">
        <v>3.0760000000000001</v>
      </c>
      <c r="AT2926" s="129">
        <v>-0.95</v>
      </c>
      <c r="AU2926" s="129">
        <v>3.339</v>
      </c>
      <c r="AV2926" s="129">
        <v>-7.0819999999999999</v>
      </c>
      <c r="AW2926" s="129">
        <v>2009</v>
      </c>
    </row>
    <row r="2927" spans="1:49">
      <c r="A2927" s="129">
        <v>656</v>
      </c>
      <c r="B2927" s="129" t="s">
        <v>2734</v>
      </c>
      <c r="C2927" s="129" t="s">
        <v>1664</v>
      </c>
      <c r="D2927" s="129" t="s">
        <v>2733</v>
      </c>
      <c r="E2927" s="129" t="s">
        <v>1663</v>
      </c>
      <c r="F2927" s="129" t="s">
        <v>1662</v>
      </c>
      <c r="G2927" s="129" t="s">
        <v>1655</v>
      </c>
      <c r="I2927" s="129" t="s">
        <v>2738</v>
      </c>
      <c r="J2927" s="129">
        <v>-11.590999999999999</v>
      </c>
      <c r="K2927" s="129">
        <v>0.23499999999999999</v>
      </c>
      <c r="L2927" s="129">
        <v>-6.5979999999999999</v>
      </c>
      <c r="M2927" s="129">
        <v>1.5209999999999999</v>
      </c>
      <c r="N2927" s="129">
        <v>14.45</v>
      </c>
      <c r="O2927" s="129">
        <v>-7.2910000000000004</v>
      </c>
      <c r="P2927" s="129">
        <v>36.774000000000001</v>
      </c>
      <c r="Q2927" s="129">
        <v>74.268000000000001</v>
      </c>
      <c r="R2927" s="129">
        <v>15.831</v>
      </c>
      <c r="S2927" s="129">
        <v>-4.298</v>
      </c>
      <c r="T2927" s="129" t="s">
        <v>1828</v>
      </c>
      <c r="U2927" s="129">
        <v>4.1239999999999997</v>
      </c>
      <c r="V2927" s="129">
        <v>4.6349999999999998</v>
      </c>
      <c r="W2927" s="129">
        <v>5.6050000000000004</v>
      </c>
      <c r="X2927" s="129">
        <v>-8.0519999999999996</v>
      </c>
      <c r="Y2927" s="129">
        <v>-16.765999999999998</v>
      </c>
      <c r="Z2927" s="129">
        <v>-1.7689999999999999</v>
      </c>
      <c r="AA2927" s="129">
        <v>-3.8980000000000001</v>
      </c>
      <c r="AB2927" s="129">
        <v>21.016999999999999</v>
      </c>
      <c r="AC2927" s="129">
        <v>-8.0969999999999995</v>
      </c>
      <c r="AD2927" s="129">
        <v>-5.5570000000000004</v>
      </c>
      <c r="AE2927" s="129">
        <v>0.23899999999999999</v>
      </c>
      <c r="AF2927" s="129">
        <v>-4.4480000000000004</v>
      </c>
      <c r="AG2927" s="129">
        <v>-5.37</v>
      </c>
      <c r="AH2927" s="129">
        <v>-7.5579999999999998</v>
      </c>
      <c r="AI2927" s="129">
        <v>-39.994999999999997</v>
      </c>
      <c r="AJ2927" s="129">
        <v>-23.292999999999999</v>
      </c>
      <c r="AK2927" s="129">
        <v>42.896999999999998</v>
      </c>
      <c r="AL2927" s="129">
        <v>-18.024000000000001</v>
      </c>
      <c r="AM2927" s="129">
        <v>-1.542</v>
      </c>
      <c r="AN2927" s="129">
        <v>-5.1550000000000002</v>
      </c>
      <c r="AO2927" s="129">
        <v>8.8480000000000008</v>
      </c>
      <c r="AP2927" s="129">
        <v>12.772</v>
      </c>
      <c r="AQ2927" s="129">
        <v>-9.9930000000000003</v>
      </c>
      <c r="AR2927" s="129">
        <v>85.873000000000005</v>
      </c>
      <c r="AS2927" s="129">
        <v>-0.19800000000000001</v>
      </c>
      <c r="AT2927" s="129">
        <v>-4.17</v>
      </c>
      <c r="AU2927" s="129">
        <v>-0.20499999999999999</v>
      </c>
      <c r="AV2927" s="129">
        <v>-8.2379999999999995</v>
      </c>
      <c r="AW2927" s="129">
        <v>2009</v>
      </c>
    </row>
    <row r="2928" spans="1:49">
      <c r="A2928" s="129">
        <v>656</v>
      </c>
      <c r="B2928" s="129" t="s">
        <v>2734</v>
      </c>
      <c r="C2928" s="129" t="s">
        <v>1661</v>
      </c>
      <c r="D2928" s="129" t="s">
        <v>2733</v>
      </c>
      <c r="E2928" s="129" t="s">
        <v>1660</v>
      </c>
      <c r="F2928" s="129" t="s">
        <v>1659</v>
      </c>
      <c r="G2928" s="129" t="s">
        <v>1655</v>
      </c>
      <c r="I2928" s="129" t="s">
        <v>2738</v>
      </c>
      <c r="J2928" s="129" t="s">
        <v>1595</v>
      </c>
      <c r="K2928" s="129" t="s">
        <v>1595</v>
      </c>
      <c r="L2928" s="129" t="s">
        <v>1595</v>
      </c>
      <c r="M2928" s="129" t="s">
        <v>1595</v>
      </c>
      <c r="N2928" s="129" t="s">
        <v>1595</v>
      </c>
      <c r="O2928" s="129" t="s">
        <v>1595</v>
      </c>
      <c r="P2928" s="129" t="s">
        <v>1595</v>
      </c>
      <c r="Q2928" s="129" t="s">
        <v>1595</v>
      </c>
      <c r="R2928" s="129" t="s">
        <v>1595</v>
      </c>
      <c r="S2928" s="129" t="s">
        <v>1595</v>
      </c>
      <c r="T2928" s="129" t="s">
        <v>1595</v>
      </c>
      <c r="U2928" s="129" t="s">
        <v>1595</v>
      </c>
      <c r="V2928" s="129">
        <v>-3.117</v>
      </c>
      <c r="W2928" s="129">
        <v>13.497999999999999</v>
      </c>
      <c r="X2928" s="129">
        <v>-6.8860000000000001</v>
      </c>
      <c r="Y2928" s="129">
        <v>4.6920000000000002</v>
      </c>
      <c r="Z2928" s="129">
        <v>-7.1870000000000003</v>
      </c>
      <c r="AA2928" s="129">
        <v>-7.2290000000000001</v>
      </c>
      <c r="AB2928" s="129">
        <v>8.7720000000000002</v>
      </c>
      <c r="AC2928" s="129">
        <v>7.2549999999999999</v>
      </c>
      <c r="AD2928" s="129">
        <v>-1.1519999999999999</v>
      </c>
      <c r="AE2928" s="129">
        <v>7.6970000000000001</v>
      </c>
      <c r="AF2928" s="129">
        <v>-1.458</v>
      </c>
      <c r="AG2928" s="129">
        <v>6.8710000000000004</v>
      </c>
      <c r="AH2928" s="129">
        <v>-2.4740000000000002</v>
      </c>
      <c r="AI2928" s="129">
        <v>4.68</v>
      </c>
      <c r="AJ2928" s="129">
        <v>-7.86</v>
      </c>
      <c r="AK2928" s="129">
        <v>-1.056</v>
      </c>
      <c r="AL2928" s="129">
        <v>20.638999999999999</v>
      </c>
      <c r="AM2928" s="129">
        <v>-1.37</v>
      </c>
      <c r="AN2928" s="129">
        <v>-9.3079999999999998</v>
      </c>
      <c r="AO2928" s="129">
        <v>14.08</v>
      </c>
      <c r="AP2928" s="129">
        <v>1.2569999999999999</v>
      </c>
      <c r="AQ2928" s="129">
        <v>7.633</v>
      </c>
      <c r="AR2928" s="129">
        <v>5.649</v>
      </c>
      <c r="AS2928" s="129">
        <v>3.11</v>
      </c>
      <c r="AT2928" s="129">
        <v>4.2240000000000002</v>
      </c>
      <c r="AU2928" s="129">
        <v>4.407</v>
      </c>
      <c r="AV2928" s="129">
        <v>3.4049999999999998</v>
      </c>
      <c r="AW2928" s="129">
        <v>2009</v>
      </c>
    </row>
    <row r="2929" spans="1:49">
      <c r="A2929" s="129">
        <v>656</v>
      </c>
      <c r="B2929" s="129" t="s">
        <v>2734</v>
      </c>
      <c r="C2929" s="129" t="s">
        <v>1658</v>
      </c>
      <c r="D2929" s="129" t="s">
        <v>2733</v>
      </c>
      <c r="E2929" s="129" t="s">
        <v>1657</v>
      </c>
      <c r="F2929" s="129" t="s">
        <v>1656</v>
      </c>
      <c r="G2929" s="129" t="s">
        <v>1655</v>
      </c>
      <c r="I2929" s="129" t="s">
        <v>2738</v>
      </c>
      <c r="J2929" s="129">
        <v>12.769</v>
      </c>
      <c r="K2929" s="129">
        <v>-13.706</v>
      </c>
      <c r="L2929" s="129">
        <v>-4.7530000000000001</v>
      </c>
      <c r="M2929" s="129">
        <v>4.1749999999999998</v>
      </c>
      <c r="N2929" s="129">
        <v>1.617</v>
      </c>
      <c r="O2929" s="129">
        <v>4.5839999999999996</v>
      </c>
      <c r="P2929" s="129">
        <v>23.593</v>
      </c>
      <c r="Q2929" s="129">
        <v>6.82</v>
      </c>
      <c r="R2929" s="129">
        <v>4.3170000000000002</v>
      </c>
      <c r="S2929" s="129">
        <v>6.7050000000000001</v>
      </c>
      <c r="T2929" s="129">
        <v>0</v>
      </c>
      <c r="U2929" s="129" t="s">
        <v>1828</v>
      </c>
      <c r="V2929" s="129">
        <v>-4.3049999999999997</v>
      </c>
      <c r="W2929" s="129">
        <v>14.196</v>
      </c>
      <c r="X2929" s="129">
        <v>-2.2749999999999999</v>
      </c>
      <c r="Y2929" s="129">
        <v>13.007</v>
      </c>
      <c r="Z2929" s="129">
        <v>-9.0139999999999993</v>
      </c>
      <c r="AA2929" s="129">
        <v>-5.266</v>
      </c>
      <c r="AB2929" s="129">
        <v>9.3420000000000005</v>
      </c>
      <c r="AC2929" s="129">
        <v>6.4720000000000004</v>
      </c>
      <c r="AD2929" s="129">
        <v>5.6929999999999996</v>
      </c>
      <c r="AE2929" s="129">
        <v>6.0670000000000002</v>
      </c>
      <c r="AF2929" s="129">
        <v>-0.50600000000000001</v>
      </c>
      <c r="AG2929" s="129">
        <v>8.1940000000000008</v>
      </c>
      <c r="AH2929" s="129">
        <v>-3.09</v>
      </c>
      <c r="AI2929" s="129">
        <v>5.63</v>
      </c>
      <c r="AJ2929" s="129">
        <v>-5.13</v>
      </c>
      <c r="AK2929" s="129">
        <v>0.33600000000000002</v>
      </c>
      <c r="AL2929" s="129">
        <v>17.138999999999999</v>
      </c>
      <c r="AM2929" s="129">
        <v>-8.5000000000000006E-2</v>
      </c>
      <c r="AN2929" s="129">
        <v>-8.08</v>
      </c>
      <c r="AO2929" s="129">
        <v>13.571999999999999</v>
      </c>
      <c r="AP2929" s="129">
        <v>-4.0919999999999996</v>
      </c>
      <c r="AQ2929" s="129">
        <v>7.9059999999999997</v>
      </c>
      <c r="AR2929" s="129">
        <v>5.4960000000000004</v>
      </c>
      <c r="AS2929" s="129">
        <v>3.165</v>
      </c>
      <c r="AT2929" s="129">
        <v>4.2839999999999998</v>
      </c>
      <c r="AU2929" s="129">
        <v>8.5969999999999995</v>
      </c>
      <c r="AV2929" s="129">
        <v>5.2060000000000004</v>
      </c>
      <c r="AW2929" s="129">
        <v>2009</v>
      </c>
    </row>
    <row r="2930" spans="1:49">
      <c r="A2930" s="129">
        <v>656</v>
      </c>
      <c r="B2930" s="129" t="s">
        <v>2734</v>
      </c>
      <c r="C2930" s="129" t="s">
        <v>1653</v>
      </c>
      <c r="D2930" s="129" t="s">
        <v>2733</v>
      </c>
      <c r="E2930" s="129" t="s">
        <v>80</v>
      </c>
      <c r="F2930" s="129" t="s">
        <v>1652</v>
      </c>
      <c r="G2930" s="129" t="s">
        <v>1651</v>
      </c>
    </row>
    <row r="2931" spans="1:49">
      <c r="A2931" s="129">
        <v>656</v>
      </c>
      <c r="B2931" s="129" t="s">
        <v>2734</v>
      </c>
      <c r="C2931" s="129" t="s">
        <v>1650</v>
      </c>
      <c r="D2931" s="129" t="s">
        <v>2733</v>
      </c>
      <c r="E2931" s="129" t="s">
        <v>1649</v>
      </c>
      <c r="F2931" s="129" t="s">
        <v>1648</v>
      </c>
      <c r="G2931" s="129" t="s">
        <v>84</v>
      </c>
      <c r="H2931" s="129" t="s">
        <v>5</v>
      </c>
    </row>
    <row r="2932" spans="1:49">
      <c r="A2932" s="129">
        <v>656</v>
      </c>
      <c r="B2932" s="129" t="s">
        <v>2734</v>
      </c>
      <c r="C2932" s="129" t="s">
        <v>1647</v>
      </c>
      <c r="D2932" s="129" t="s">
        <v>2733</v>
      </c>
      <c r="E2932" s="129" t="s">
        <v>15</v>
      </c>
      <c r="F2932" s="129" t="s">
        <v>1646</v>
      </c>
      <c r="G2932" s="129" t="s">
        <v>84</v>
      </c>
      <c r="H2932" s="129" t="s">
        <v>5</v>
      </c>
      <c r="I2932" s="129" t="s">
        <v>2737</v>
      </c>
      <c r="J2932" s="129" t="s">
        <v>1595</v>
      </c>
      <c r="K2932" s="129" t="s">
        <v>1595</v>
      </c>
      <c r="L2932" s="129" t="s">
        <v>1595</v>
      </c>
      <c r="M2932" s="129" t="s">
        <v>1595</v>
      </c>
      <c r="N2932" s="129" t="s">
        <v>1595</v>
      </c>
      <c r="O2932" s="129" t="s">
        <v>1595</v>
      </c>
      <c r="P2932" s="129" t="s">
        <v>1595</v>
      </c>
      <c r="Q2932" s="129" t="s">
        <v>1595</v>
      </c>
      <c r="R2932" s="129" t="s">
        <v>1595</v>
      </c>
      <c r="S2932" s="129" t="s">
        <v>1595</v>
      </c>
      <c r="T2932" s="129">
        <v>6.1470000000000002</v>
      </c>
      <c r="U2932" s="129">
        <v>6.3959999999999999</v>
      </c>
      <c r="V2932" s="129">
        <v>6.67</v>
      </c>
      <c r="W2932" s="129">
        <v>6.9550000000000001</v>
      </c>
      <c r="X2932" s="129">
        <v>7.23</v>
      </c>
      <c r="Y2932" s="129">
        <v>7.4779999999999998</v>
      </c>
      <c r="Z2932" s="129">
        <v>7.6959999999999997</v>
      </c>
      <c r="AA2932" s="129">
        <v>7.8879999999999999</v>
      </c>
      <c r="AB2932" s="129">
        <v>8.06</v>
      </c>
      <c r="AC2932" s="129">
        <v>8.2219999999999995</v>
      </c>
      <c r="AD2932" s="129">
        <v>8.3840000000000003</v>
      </c>
      <c r="AE2932" s="129">
        <v>8.5449999999999999</v>
      </c>
      <c r="AF2932" s="129">
        <v>8.7059999999999995</v>
      </c>
      <c r="AG2932" s="129">
        <v>8.8699999999999992</v>
      </c>
      <c r="AH2932" s="129">
        <v>9.0410000000000004</v>
      </c>
      <c r="AI2932" s="129">
        <v>9.2210000000000001</v>
      </c>
      <c r="AJ2932" s="129">
        <v>9.4120000000000008</v>
      </c>
      <c r="AK2932" s="129">
        <v>9.6150000000000002</v>
      </c>
      <c r="AL2932" s="129">
        <v>9.8330000000000002</v>
      </c>
      <c r="AM2932" s="129">
        <v>10.079000000000001</v>
      </c>
      <c r="AN2932" s="129">
        <v>10.331</v>
      </c>
      <c r="AO2932" s="129">
        <v>10.589</v>
      </c>
      <c r="AP2932" s="129">
        <v>10.853999999999999</v>
      </c>
      <c r="AQ2932" s="129">
        <v>11.125</v>
      </c>
      <c r="AR2932" s="129">
        <v>11.403</v>
      </c>
      <c r="AS2932" s="129">
        <v>11.688000000000001</v>
      </c>
      <c r="AT2932" s="129">
        <v>11.981</v>
      </c>
      <c r="AU2932" s="129">
        <v>12.28</v>
      </c>
      <c r="AV2932" s="129">
        <v>12.587</v>
      </c>
      <c r="AW2932" s="129">
        <v>2009</v>
      </c>
    </row>
    <row r="2933" spans="1:49">
      <c r="A2933" s="129">
        <v>656</v>
      </c>
      <c r="B2933" s="129" t="s">
        <v>2734</v>
      </c>
      <c r="C2933" s="129" t="s">
        <v>1644</v>
      </c>
      <c r="D2933" s="129" t="s">
        <v>2733</v>
      </c>
      <c r="E2933" s="129" t="s">
        <v>1642</v>
      </c>
      <c r="F2933" s="129" t="s">
        <v>1641</v>
      </c>
      <c r="G2933" s="129" t="s">
        <v>1608</v>
      </c>
      <c r="H2933" s="129" t="s">
        <v>1604</v>
      </c>
      <c r="I2933" s="129" t="s">
        <v>2736</v>
      </c>
      <c r="J2933" s="129" t="s">
        <v>1595</v>
      </c>
      <c r="K2933" s="129" t="s">
        <v>1595</v>
      </c>
      <c r="L2933" s="129" t="s">
        <v>1595</v>
      </c>
      <c r="M2933" s="129" t="s">
        <v>1595</v>
      </c>
      <c r="N2933" s="129" t="s">
        <v>1595</v>
      </c>
      <c r="O2933" s="129" t="s">
        <v>1595</v>
      </c>
      <c r="P2933" s="129" t="s">
        <v>1595</v>
      </c>
      <c r="Q2933" s="129" t="s">
        <v>1595</v>
      </c>
      <c r="R2933" s="129" t="s">
        <v>1595</v>
      </c>
      <c r="S2933" s="129" t="s">
        <v>1595</v>
      </c>
      <c r="T2933" s="129">
        <v>384.14499999999998</v>
      </c>
      <c r="U2933" s="129">
        <v>431.35500000000002</v>
      </c>
      <c r="V2933" s="129">
        <v>472.10500000000002</v>
      </c>
      <c r="W2933" s="129">
        <v>459.70600000000002</v>
      </c>
      <c r="X2933" s="129">
        <v>448.79899999999998</v>
      </c>
      <c r="Y2933" s="129">
        <v>524.86500000000001</v>
      </c>
      <c r="Z2933" s="129">
        <v>521.07299999999998</v>
      </c>
      <c r="AA2933" s="129">
        <v>603.71600000000001</v>
      </c>
      <c r="AB2933" s="129">
        <v>624.5</v>
      </c>
      <c r="AC2933" s="129">
        <v>628.33699999999999</v>
      </c>
      <c r="AD2933" s="129">
        <v>719.8</v>
      </c>
      <c r="AE2933" s="129">
        <v>868.21</v>
      </c>
      <c r="AF2933" s="129">
        <v>876.91399999999999</v>
      </c>
      <c r="AG2933" s="129">
        <v>952.67200000000003</v>
      </c>
      <c r="AH2933" s="130">
        <v>1027.373</v>
      </c>
      <c r="AI2933" s="130">
        <v>1631.48</v>
      </c>
      <c r="AJ2933" s="130">
        <v>2397.75</v>
      </c>
      <c r="AK2933" s="130">
        <v>2620.29</v>
      </c>
      <c r="AL2933" s="130">
        <v>3351.7890000000002</v>
      </c>
      <c r="AM2933" s="130">
        <v>3662.49</v>
      </c>
      <c r="AN2933" s="130">
        <v>4257.6899999999996</v>
      </c>
      <c r="AO2933" s="130">
        <v>6824.1409999999996</v>
      </c>
      <c r="AP2933" s="130">
        <v>9046.6350000000002</v>
      </c>
      <c r="AQ2933" s="130">
        <v>9430.3950000000004</v>
      </c>
      <c r="AR2933" s="130">
        <v>11317.069</v>
      </c>
      <c r="AS2933" s="130">
        <v>12537.379000000001</v>
      </c>
      <c r="AT2933" s="130">
        <v>14659.319</v>
      </c>
      <c r="AU2933" s="130">
        <v>17575.842000000001</v>
      </c>
      <c r="AV2933" s="130">
        <v>19513.242999999999</v>
      </c>
      <c r="AW2933" s="129">
        <v>2011</v>
      </c>
    </row>
    <row r="2934" spans="1:49">
      <c r="A2934" s="129">
        <v>656</v>
      </c>
      <c r="B2934" s="129" t="s">
        <v>2734</v>
      </c>
      <c r="C2934" s="129" t="s">
        <v>1643</v>
      </c>
      <c r="D2934" s="129" t="s">
        <v>2733</v>
      </c>
      <c r="E2934" s="129" t="s">
        <v>1642</v>
      </c>
      <c r="F2934" s="129" t="s">
        <v>1641</v>
      </c>
      <c r="G2934" s="129" t="s">
        <v>1597</v>
      </c>
      <c r="I2934" s="129" t="s">
        <v>1640</v>
      </c>
      <c r="J2934" s="129" t="s">
        <v>1595</v>
      </c>
      <c r="K2934" s="129" t="s">
        <v>1595</v>
      </c>
      <c r="L2934" s="129" t="s">
        <v>1595</v>
      </c>
      <c r="M2934" s="129" t="s">
        <v>1595</v>
      </c>
      <c r="N2934" s="129" t="s">
        <v>1595</v>
      </c>
      <c r="O2934" s="129" t="s">
        <v>1595</v>
      </c>
      <c r="P2934" s="129" t="s">
        <v>1595</v>
      </c>
      <c r="Q2934" s="129" t="s">
        <v>1595</v>
      </c>
      <c r="R2934" s="129" t="s">
        <v>1595</v>
      </c>
      <c r="S2934" s="129" t="s">
        <v>1595</v>
      </c>
      <c r="T2934" s="129">
        <v>21.82</v>
      </c>
      <c r="U2934" s="129">
        <v>18.978000000000002</v>
      </c>
      <c r="V2934" s="129">
        <v>15.935</v>
      </c>
      <c r="W2934" s="129">
        <v>14.672000000000001</v>
      </c>
      <c r="X2934" s="129">
        <v>13.583</v>
      </c>
      <c r="Y2934" s="129">
        <v>14.333</v>
      </c>
      <c r="Z2934" s="129">
        <v>13.414</v>
      </c>
      <c r="AA2934" s="129">
        <v>14.567</v>
      </c>
      <c r="AB2934" s="129">
        <v>14.071</v>
      </c>
      <c r="AC2934" s="129">
        <v>13.084</v>
      </c>
      <c r="AD2934" s="129">
        <v>13.239000000000001</v>
      </c>
      <c r="AE2934" s="129">
        <v>14.667</v>
      </c>
      <c r="AF2934" s="129">
        <v>13.831</v>
      </c>
      <c r="AG2934" s="129">
        <v>13.926</v>
      </c>
      <c r="AH2934" s="129">
        <v>12.593999999999999</v>
      </c>
      <c r="AI2934" s="129">
        <v>15.242000000000001</v>
      </c>
      <c r="AJ2934" s="129">
        <v>15.885</v>
      </c>
      <c r="AK2934" s="129">
        <v>15.099</v>
      </c>
      <c r="AL2934" s="129">
        <v>16.13</v>
      </c>
      <c r="AM2934" s="129">
        <v>16.547999999999998</v>
      </c>
      <c r="AN2934" s="129">
        <v>15.7</v>
      </c>
      <c r="AO2934" s="129">
        <v>20.225999999999999</v>
      </c>
      <c r="AP2934" s="129">
        <v>22.85</v>
      </c>
      <c r="AQ2934" s="129">
        <v>20.712</v>
      </c>
      <c r="AR2934" s="129">
        <v>22.411000000000001</v>
      </c>
      <c r="AS2934" s="129">
        <v>22.12</v>
      </c>
      <c r="AT2934" s="129">
        <v>22.827000000000002</v>
      </c>
      <c r="AU2934" s="129">
        <v>21.977</v>
      </c>
      <c r="AV2934" s="129">
        <v>19.831</v>
      </c>
      <c r="AW2934" s="129">
        <v>2011</v>
      </c>
    </row>
    <row r="2935" spans="1:49">
      <c r="A2935" s="129">
        <v>656</v>
      </c>
      <c r="B2935" s="129" t="s">
        <v>2734</v>
      </c>
      <c r="C2935" s="129" t="s">
        <v>1639</v>
      </c>
      <c r="D2935" s="129" t="s">
        <v>2733</v>
      </c>
      <c r="E2935" s="129" t="s">
        <v>1637</v>
      </c>
      <c r="F2935" s="129" t="s">
        <v>1636</v>
      </c>
      <c r="G2935" s="129" t="s">
        <v>1608</v>
      </c>
      <c r="H2935" s="129" t="s">
        <v>1604</v>
      </c>
      <c r="I2935" s="129" t="s">
        <v>2736</v>
      </c>
      <c r="J2935" s="129" t="s">
        <v>1595</v>
      </c>
      <c r="K2935" s="129" t="s">
        <v>1595</v>
      </c>
      <c r="L2935" s="129" t="s">
        <v>1595</v>
      </c>
      <c r="M2935" s="129" t="s">
        <v>1595</v>
      </c>
      <c r="N2935" s="129" t="s">
        <v>1595</v>
      </c>
      <c r="O2935" s="129" t="s">
        <v>1595</v>
      </c>
      <c r="P2935" s="129" t="s">
        <v>1595</v>
      </c>
      <c r="Q2935" s="129" t="s">
        <v>1595</v>
      </c>
      <c r="R2935" s="129" t="s">
        <v>1595</v>
      </c>
      <c r="S2935" s="129" t="s">
        <v>1595</v>
      </c>
      <c r="T2935" s="129">
        <v>458.46899999999999</v>
      </c>
      <c r="U2935" s="129">
        <v>515.20600000000002</v>
      </c>
      <c r="V2935" s="129">
        <v>571.54700000000003</v>
      </c>
      <c r="W2935" s="129">
        <v>579.61300000000006</v>
      </c>
      <c r="X2935" s="129">
        <v>580.529</v>
      </c>
      <c r="Y2935" s="129">
        <v>646.92499999999995</v>
      </c>
      <c r="Z2935" s="129">
        <v>639.35699999999997</v>
      </c>
      <c r="AA2935" s="129">
        <v>726.38099999999997</v>
      </c>
      <c r="AB2935" s="129">
        <v>655.56700000000001</v>
      </c>
      <c r="AC2935" s="129">
        <v>773.61400000000003</v>
      </c>
      <c r="AD2935" s="129">
        <v>893</v>
      </c>
      <c r="AE2935" s="130">
        <v>1113.83</v>
      </c>
      <c r="AF2935" s="130">
        <v>1157.3510000000001</v>
      </c>
      <c r="AG2935" s="130">
        <v>1395.299</v>
      </c>
      <c r="AH2935" s="130">
        <v>1464.15</v>
      </c>
      <c r="AI2935" s="130">
        <v>1807.88</v>
      </c>
      <c r="AJ2935" s="130">
        <v>2871.41</v>
      </c>
      <c r="AK2935" s="130">
        <v>2566.3240000000001</v>
      </c>
      <c r="AL2935" s="130">
        <v>3627.4870000000001</v>
      </c>
      <c r="AM2935" s="130">
        <v>5240.25</v>
      </c>
      <c r="AN2935" s="130">
        <v>8049.1</v>
      </c>
      <c r="AO2935" s="130">
        <v>7246.9</v>
      </c>
      <c r="AP2935" s="130">
        <v>10342.15</v>
      </c>
      <c r="AQ2935" s="130">
        <v>11596.835999999999</v>
      </c>
      <c r="AR2935" s="130">
        <v>12411.040999999999</v>
      </c>
      <c r="AS2935" s="130">
        <v>13175.121999999999</v>
      </c>
      <c r="AT2935" s="130">
        <v>15240.493</v>
      </c>
      <c r="AU2935" s="130">
        <v>18902.989000000001</v>
      </c>
      <c r="AV2935" s="130">
        <v>20858.062999999998</v>
      </c>
      <c r="AW2935" s="129">
        <v>2011</v>
      </c>
    </row>
    <row r="2936" spans="1:49">
      <c r="A2936" s="129">
        <v>656</v>
      </c>
      <c r="B2936" s="129" t="s">
        <v>2734</v>
      </c>
      <c r="C2936" s="129" t="s">
        <v>1638</v>
      </c>
      <c r="D2936" s="129" t="s">
        <v>2733</v>
      </c>
      <c r="E2936" s="129" t="s">
        <v>1637</v>
      </c>
      <c r="F2936" s="129" t="s">
        <v>1636</v>
      </c>
      <c r="G2936" s="129" t="s">
        <v>1597</v>
      </c>
      <c r="I2936" s="129" t="s">
        <v>1635</v>
      </c>
      <c r="J2936" s="129" t="s">
        <v>1595</v>
      </c>
      <c r="K2936" s="129" t="s">
        <v>1595</v>
      </c>
      <c r="L2936" s="129" t="s">
        <v>1595</v>
      </c>
      <c r="M2936" s="129" t="s">
        <v>1595</v>
      </c>
      <c r="N2936" s="129" t="s">
        <v>1595</v>
      </c>
      <c r="O2936" s="129" t="s">
        <v>1595</v>
      </c>
      <c r="P2936" s="129" t="s">
        <v>1595</v>
      </c>
      <c r="Q2936" s="129" t="s">
        <v>1595</v>
      </c>
      <c r="R2936" s="129" t="s">
        <v>1595</v>
      </c>
      <c r="S2936" s="129" t="s">
        <v>1595</v>
      </c>
      <c r="T2936" s="129">
        <v>26.042000000000002</v>
      </c>
      <c r="U2936" s="129">
        <v>22.667000000000002</v>
      </c>
      <c r="V2936" s="129">
        <v>19.291</v>
      </c>
      <c r="W2936" s="129">
        <v>18.498999999999999</v>
      </c>
      <c r="X2936" s="129">
        <v>17.57</v>
      </c>
      <c r="Y2936" s="129">
        <v>17.666</v>
      </c>
      <c r="Z2936" s="129">
        <v>16.459</v>
      </c>
      <c r="AA2936" s="129">
        <v>17.527000000000001</v>
      </c>
      <c r="AB2936" s="129">
        <v>14.771000000000001</v>
      </c>
      <c r="AC2936" s="129">
        <v>16.11</v>
      </c>
      <c r="AD2936" s="129">
        <v>16.425000000000001</v>
      </c>
      <c r="AE2936" s="129">
        <v>18.815999999999999</v>
      </c>
      <c r="AF2936" s="129">
        <v>18.254000000000001</v>
      </c>
      <c r="AG2936" s="129">
        <v>20.396000000000001</v>
      </c>
      <c r="AH2936" s="129">
        <v>17.948</v>
      </c>
      <c r="AI2936" s="129">
        <v>16.89</v>
      </c>
      <c r="AJ2936" s="129">
        <v>19.023</v>
      </c>
      <c r="AK2936" s="129">
        <v>14.788</v>
      </c>
      <c r="AL2936" s="129">
        <v>17.456</v>
      </c>
      <c r="AM2936" s="129">
        <v>23.677</v>
      </c>
      <c r="AN2936" s="129">
        <v>29.681000000000001</v>
      </c>
      <c r="AO2936" s="129">
        <v>21.478999999999999</v>
      </c>
      <c r="AP2936" s="129">
        <v>26.123000000000001</v>
      </c>
      <c r="AQ2936" s="129">
        <v>25.47</v>
      </c>
      <c r="AR2936" s="129">
        <v>24.577000000000002</v>
      </c>
      <c r="AS2936" s="129">
        <v>23.245000000000001</v>
      </c>
      <c r="AT2936" s="129">
        <v>23.731999999999999</v>
      </c>
      <c r="AU2936" s="129">
        <v>23.637</v>
      </c>
      <c r="AV2936" s="129">
        <v>21.198</v>
      </c>
      <c r="AW2936" s="129">
        <v>2011</v>
      </c>
    </row>
    <row r="2937" spans="1:49">
      <c r="A2937" s="129">
        <v>656</v>
      </c>
      <c r="B2937" s="129" t="s">
        <v>2734</v>
      </c>
      <c r="C2937" s="129" t="s">
        <v>1634</v>
      </c>
      <c r="D2937" s="129" t="s">
        <v>2733</v>
      </c>
      <c r="E2937" s="129" t="s">
        <v>1632</v>
      </c>
      <c r="F2937" s="129" t="s">
        <v>1631</v>
      </c>
      <c r="G2937" s="129" t="s">
        <v>1608</v>
      </c>
      <c r="H2937" s="129" t="s">
        <v>1604</v>
      </c>
      <c r="I2937" s="129" t="s">
        <v>2736</v>
      </c>
      <c r="J2937" s="129" t="s">
        <v>1595</v>
      </c>
      <c r="K2937" s="129" t="s">
        <v>1595</v>
      </c>
      <c r="L2937" s="129" t="s">
        <v>1595</v>
      </c>
      <c r="M2937" s="129" t="s">
        <v>1595</v>
      </c>
      <c r="N2937" s="129" t="s">
        <v>1595</v>
      </c>
      <c r="O2937" s="129" t="s">
        <v>1595</v>
      </c>
      <c r="P2937" s="129" t="s">
        <v>1595</v>
      </c>
      <c r="Q2937" s="129" t="s">
        <v>1595</v>
      </c>
      <c r="R2937" s="129" t="s">
        <v>1595</v>
      </c>
      <c r="S2937" s="129" t="s">
        <v>1595</v>
      </c>
      <c r="T2937" s="129">
        <v>-74.323999999999998</v>
      </c>
      <c r="U2937" s="129">
        <v>-83.850999999999999</v>
      </c>
      <c r="V2937" s="129">
        <v>-99.441999999999993</v>
      </c>
      <c r="W2937" s="129">
        <v>-119.907</v>
      </c>
      <c r="X2937" s="129">
        <v>-131.72999999999999</v>
      </c>
      <c r="Y2937" s="129">
        <v>-122.06</v>
      </c>
      <c r="Z2937" s="129">
        <v>-118.28400000000001</v>
      </c>
      <c r="AA2937" s="129">
        <v>-122.66500000000001</v>
      </c>
      <c r="AB2937" s="129">
        <v>-31.067</v>
      </c>
      <c r="AC2937" s="129">
        <v>-145.27699999999999</v>
      </c>
      <c r="AD2937" s="129">
        <v>-173.2</v>
      </c>
      <c r="AE2937" s="129">
        <v>-245.62100000000001</v>
      </c>
      <c r="AF2937" s="129">
        <v>-280.43700000000001</v>
      </c>
      <c r="AG2937" s="129">
        <v>-442.62799999999999</v>
      </c>
      <c r="AH2937" s="129">
        <v>-436.77699999999999</v>
      </c>
      <c r="AI2937" s="129">
        <v>-176.4</v>
      </c>
      <c r="AJ2937" s="129">
        <v>-473.66</v>
      </c>
      <c r="AK2937" s="129">
        <v>53.966999999999999</v>
      </c>
      <c r="AL2937" s="129">
        <v>-275.697</v>
      </c>
      <c r="AM2937" s="130">
        <v>-1577.76</v>
      </c>
      <c r="AN2937" s="130">
        <v>-3791.41</v>
      </c>
      <c r="AO2937" s="129">
        <v>-422.75900000000001</v>
      </c>
      <c r="AP2937" s="130">
        <v>-1295.5150000000001</v>
      </c>
      <c r="AQ2937" s="130">
        <v>-2166.4409999999998</v>
      </c>
      <c r="AR2937" s="130">
        <v>-1093.972</v>
      </c>
      <c r="AS2937" s="129">
        <v>-637.74300000000005</v>
      </c>
      <c r="AT2937" s="129">
        <v>-581.17399999999998</v>
      </c>
      <c r="AU2937" s="130">
        <v>-1327.146</v>
      </c>
      <c r="AV2937" s="130">
        <v>-1344.819</v>
      </c>
      <c r="AW2937" s="129">
        <v>2011</v>
      </c>
    </row>
    <row r="2938" spans="1:49">
      <c r="A2938" s="129">
        <v>656</v>
      </c>
      <c r="B2938" s="129" t="s">
        <v>2734</v>
      </c>
      <c r="C2938" s="129" t="s">
        <v>1633</v>
      </c>
      <c r="D2938" s="129" t="s">
        <v>2733</v>
      </c>
      <c r="E2938" s="129" t="s">
        <v>1632</v>
      </c>
      <c r="F2938" s="129" t="s">
        <v>1631</v>
      </c>
      <c r="G2938" s="129" t="s">
        <v>1597</v>
      </c>
      <c r="I2938" s="129" t="s">
        <v>1630</v>
      </c>
      <c r="J2938" s="129" t="s">
        <v>1595</v>
      </c>
      <c r="K2938" s="129" t="s">
        <v>1595</v>
      </c>
      <c r="L2938" s="129" t="s">
        <v>1595</v>
      </c>
      <c r="M2938" s="129" t="s">
        <v>1595</v>
      </c>
      <c r="N2938" s="129" t="s">
        <v>1595</v>
      </c>
      <c r="O2938" s="129" t="s">
        <v>1595</v>
      </c>
      <c r="P2938" s="129" t="s">
        <v>1595</v>
      </c>
      <c r="Q2938" s="129" t="s">
        <v>1595</v>
      </c>
      <c r="R2938" s="129" t="s">
        <v>1595</v>
      </c>
      <c r="S2938" s="129" t="s">
        <v>1595</v>
      </c>
      <c r="T2938" s="129">
        <v>-4.2220000000000004</v>
      </c>
      <c r="U2938" s="129">
        <v>-3.6890000000000001</v>
      </c>
      <c r="V2938" s="129">
        <v>-3.3559999999999999</v>
      </c>
      <c r="W2938" s="129">
        <v>-3.827</v>
      </c>
      <c r="X2938" s="129">
        <v>-3.9870000000000001</v>
      </c>
      <c r="Y2938" s="129">
        <v>-3.3330000000000002</v>
      </c>
      <c r="Z2938" s="129">
        <v>-3.0449999999999999</v>
      </c>
      <c r="AA2938" s="129">
        <v>-2.96</v>
      </c>
      <c r="AB2938" s="129">
        <v>-0.7</v>
      </c>
      <c r="AC2938" s="129">
        <v>-3.0249999999999999</v>
      </c>
      <c r="AD2938" s="129">
        <v>-3.1859999999999999</v>
      </c>
      <c r="AE2938" s="129">
        <v>-4.149</v>
      </c>
      <c r="AF2938" s="129">
        <v>-4.423</v>
      </c>
      <c r="AG2938" s="129">
        <v>-6.47</v>
      </c>
      <c r="AH2938" s="129">
        <v>-5.3540000000000001</v>
      </c>
      <c r="AI2938" s="129">
        <v>-1.6479999999999999</v>
      </c>
      <c r="AJ2938" s="129">
        <v>-3.1379999999999999</v>
      </c>
      <c r="AK2938" s="129">
        <v>0.311</v>
      </c>
      <c r="AL2938" s="129">
        <v>-1.327</v>
      </c>
      <c r="AM2938" s="129">
        <v>-7.1289999999999996</v>
      </c>
      <c r="AN2938" s="129">
        <v>-13.981</v>
      </c>
      <c r="AO2938" s="129">
        <v>-1.2529999999999999</v>
      </c>
      <c r="AP2938" s="129">
        <v>-3.2719999999999998</v>
      </c>
      <c r="AQ2938" s="129">
        <v>-4.758</v>
      </c>
      <c r="AR2938" s="129">
        <v>-2.1659999999999999</v>
      </c>
      <c r="AS2938" s="129">
        <v>-1.125</v>
      </c>
      <c r="AT2938" s="129">
        <v>-0.90500000000000003</v>
      </c>
      <c r="AU2938" s="129">
        <v>-1.659</v>
      </c>
      <c r="AV2938" s="129">
        <v>-1.367</v>
      </c>
      <c r="AW2938" s="129">
        <v>2011</v>
      </c>
    </row>
    <row r="2939" spans="1:49">
      <c r="A2939" s="129">
        <v>656</v>
      </c>
      <c r="B2939" s="129" t="s">
        <v>2734</v>
      </c>
      <c r="C2939" s="129" t="s">
        <v>1629</v>
      </c>
      <c r="D2939" s="129" t="s">
        <v>2733</v>
      </c>
      <c r="E2939" s="129" t="s">
        <v>1627</v>
      </c>
      <c r="F2939" s="129" t="s">
        <v>1626</v>
      </c>
      <c r="G2939" s="129" t="s">
        <v>1608</v>
      </c>
      <c r="H2939" s="129" t="s">
        <v>1604</v>
      </c>
    </row>
    <row r="2940" spans="1:49">
      <c r="A2940" s="129">
        <v>656</v>
      </c>
      <c r="B2940" s="129" t="s">
        <v>2734</v>
      </c>
      <c r="C2940" s="129" t="s">
        <v>1628</v>
      </c>
      <c r="D2940" s="129" t="s">
        <v>2733</v>
      </c>
      <c r="E2940" s="129" t="s">
        <v>1627</v>
      </c>
      <c r="F2940" s="129" t="s">
        <v>1626</v>
      </c>
      <c r="G2940" s="129" t="s">
        <v>1625</v>
      </c>
    </row>
    <row r="2941" spans="1:49">
      <c r="A2941" s="129">
        <v>656</v>
      </c>
      <c r="B2941" s="129" t="s">
        <v>2734</v>
      </c>
      <c r="C2941" s="129" t="s">
        <v>1624</v>
      </c>
      <c r="D2941" s="129" t="s">
        <v>2733</v>
      </c>
      <c r="E2941" s="129" t="s">
        <v>1622</v>
      </c>
      <c r="F2941" s="129" t="s">
        <v>1621</v>
      </c>
      <c r="G2941" s="129" t="s">
        <v>1608</v>
      </c>
      <c r="H2941" s="129" t="s">
        <v>1604</v>
      </c>
      <c r="I2941" s="129" t="s">
        <v>2736</v>
      </c>
      <c r="J2941" s="129" t="s">
        <v>1595</v>
      </c>
      <c r="K2941" s="129" t="s">
        <v>1595</v>
      </c>
      <c r="L2941" s="129" t="s">
        <v>1595</v>
      </c>
      <c r="M2941" s="129" t="s">
        <v>1595</v>
      </c>
      <c r="N2941" s="129" t="s">
        <v>1595</v>
      </c>
      <c r="O2941" s="129" t="s">
        <v>1595</v>
      </c>
      <c r="P2941" s="129" t="s">
        <v>1595</v>
      </c>
      <c r="Q2941" s="129" t="s">
        <v>1595</v>
      </c>
      <c r="R2941" s="129" t="s">
        <v>1595</v>
      </c>
      <c r="S2941" s="129" t="s">
        <v>1595</v>
      </c>
      <c r="T2941" s="129" t="s">
        <v>1595</v>
      </c>
      <c r="U2941" s="129" t="s">
        <v>1595</v>
      </c>
      <c r="V2941" s="129" t="s">
        <v>1595</v>
      </c>
      <c r="W2941" s="129" t="s">
        <v>1595</v>
      </c>
      <c r="X2941" s="129" t="s">
        <v>1595</v>
      </c>
      <c r="Y2941" s="129" t="s">
        <v>1595</v>
      </c>
      <c r="Z2941" s="129">
        <v>-66.263999999999996</v>
      </c>
      <c r="AA2941" s="129">
        <v>-55.209000000000003</v>
      </c>
      <c r="AB2941" s="129">
        <v>33.033000000000001</v>
      </c>
      <c r="AC2941" s="129">
        <v>-70.777000000000001</v>
      </c>
      <c r="AD2941" s="129">
        <v>-83.4</v>
      </c>
      <c r="AE2941" s="129">
        <v>-156.001</v>
      </c>
      <c r="AF2941" s="129">
        <v>-175.167</v>
      </c>
      <c r="AG2941" s="129">
        <v>-289.96600000000001</v>
      </c>
      <c r="AH2941" s="129">
        <v>-211.84700000000001</v>
      </c>
      <c r="AI2941" s="129">
        <v>152.76</v>
      </c>
      <c r="AJ2941" s="129">
        <v>62.79</v>
      </c>
      <c r="AK2941" s="129">
        <v>467.072</v>
      </c>
      <c r="AL2941" s="129">
        <v>274.56099999999998</v>
      </c>
      <c r="AM2941" s="130">
        <v>-1117.26</v>
      </c>
      <c r="AN2941" s="130">
        <v>-3244.57</v>
      </c>
      <c r="AO2941" s="129">
        <v>240.87100000000001</v>
      </c>
      <c r="AP2941" s="129">
        <v>-621.94500000000005</v>
      </c>
      <c r="AQ2941" s="130">
        <v>-1713.117</v>
      </c>
      <c r="AR2941" s="129">
        <v>-491.11200000000002</v>
      </c>
      <c r="AS2941" s="129">
        <v>37.073999999999998</v>
      </c>
      <c r="AT2941" s="129">
        <v>100.43899999999999</v>
      </c>
      <c r="AU2941" s="129">
        <v>-638.18299999999999</v>
      </c>
      <c r="AV2941" s="129">
        <v>-626.93899999999996</v>
      </c>
      <c r="AW2941" s="129">
        <v>2011</v>
      </c>
    </row>
    <row r="2942" spans="1:49">
      <c r="A2942" s="129">
        <v>656</v>
      </c>
      <c r="B2942" s="129" t="s">
        <v>2734</v>
      </c>
      <c r="C2942" s="129" t="s">
        <v>1623</v>
      </c>
      <c r="D2942" s="129" t="s">
        <v>2733</v>
      </c>
      <c r="E2942" s="129" t="s">
        <v>1622</v>
      </c>
      <c r="F2942" s="129" t="s">
        <v>1621</v>
      </c>
      <c r="G2942" s="129" t="s">
        <v>1597</v>
      </c>
      <c r="I2942" s="129" t="s">
        <v>1747</v>
      </c>
      <c r="J2942" s="129" t="s">
        <v>1595</v>
      </c>
      <c r="K2942" s="129" t="s">
        <v>1595</v>
      </c>
      <c r="L2942" s="129" t="s">
        <v>1595</v>
      </c>
      <c r="M2942" s="129" t="s">
        <v>1595</v>
      </c>
      <c r="N2942" s="129" t="s">
        <v>1595</v>
      </c>
      <c r="O2942" s="129" t="s">
        <v>1595</v>
      </c>
      <c r="P2942" s="129" t="s">
        <v>1595</v>
      </c>
      <c r="Q2942" s="129" t="s">
        <v>1595</v>
      </c>
      <c r="R2942" s="129" t="s">
        <v>1595</v>
      </c>
      <c r="S2942" s="129" t="s">
        <v>1595</v>
      </c>
      <c r="T2942" s="129" t="s">
        <v>1595</v>
      </c>
      <c r="U2942" s="129" t="s">
        <v>1595</v>
      </c>
      <c r="V2942" s="129" t="s">
        <v>1595</v>
      </c>
      <c r="W2942" s="129" t="s">
        <v>1595</v>
      </c>
      <c r="X2942" s="129" t="s">
        <v>1595</v>
      </c>
      <c r="Y2942" s="129" t="s">
        <v>1595</v>
      </c>
      <c r="Z2942" s="129">
        <v>-1.706</v>
      </c>
      <c r="AA2942" s="129">
        <v>-1.3320000000000001</v>
      </c>
      <c r="AB2942" s="129">
        <v>0.74399999999999999</v>
      </c>
      <c r="AC2942" s="129">
        <v>-1.474</v>
      </c>
      <c r="AD2942" s="129">
        <v>-1.534</v>
      </c>
      <c r="AE2942" s="129">
        <v>-2.6349999999999998</v>
      </c>
      <c r="AF2942" s="129">
        <v>-2.7629999999999999</v>
      </c>
      <c r="AG2942" s="129">
        <v>-4.2389999999999999</v>
      </c>
      <c r="AH2942" s="129">
        <v>-2.597</v>
      </c>
      <c r="AI2942" s="129">
        <v>1.427</v>
      </c>
      <c r="AJ2942" s="129">
        <v>0.41599999999999998</v>
      </c>
      <c r="AK2942" s="129">
        <v>2.6909999999999998</v>
      </c>
      <c r="AL2942" s="129">
        <v>1.321</v>
      </c>
      <c r="AM2942" s="129">
        <v>-5.048</v>
      </c>
      <c r="AN2942" s="129">
        <v>-11.964</v>
      </c>
      <c r="AO2942" s="129">
        <v>0.71399999999999997</v>
      </c>
      <c r="AP2942" s="129">
        <v>-1.571</v>
      </c>
      <c r="AQ2942" s="129">
        <v>-3.7629999999999999</v>
      </c>
      <c r="AR2942" s="129">
        <v>-0.97299999999999998</v>
      </c>
      <c r="AS2942" s="129">
        <v>6.5000000000000002E-2</v>
      </c>
      <c r="AT2942" s="129">
        <v>0.156</v>
      </c>
      <c r="AU2942" s="129">
        <v>-0.79800000000000004</v>
      </c>
      <c r="AV2942" s="129">
        <v>-0.63700000000000001</v>
      </c>
      <c r="AW2942" s="129">
        <v>2011</v>
      </c>
    </row>
    <row r="2943" spans="1:49">
      <c r="A2943" s="129">
        <v>656</v>
      </c>
      <c r="B2943" s="129" t="s">
        <v>2734</v>
      </c>
      <c r="C2943" s="129" t="s">
        <v>1620</v>
      </c>
      <c r="D2943" s="129" t="s">
        <v>2733</v>
      </c>
      <c r="E2943" s="129" t="s">
        <v>1618</v>
      </c>
      <c r="F2943" s="129" t="s">
        <v>1617</v>
      </c>
      <c r="G2943" s="129" t="s">
        <v>1608</v>
      </c>
      <c r="H2943" s="129" t="s">
        <v>1604</v>
      </c>
      <c r="I2943" s="129" t="s">
        <v>2736</v>
      </c>
      <c r="J2943" s="129" t="s">
        <v>1595</v>
      </c>
      <c r="K2943" s="129" t="s">
        <v>1595</v>
      </c>
      <c r="L2943" s="129" t="s">
        <v>1595</v>
      </c>
      <c r="M2943" s="129" t="s">
        <v>1595</v>
      </c>
      <c r="N2943" s="129" t="s">
        <v>1595</v>
      </c>
      <c r="O2943" s="129" t="s">
        <v>1595</v>
      </c>
      <c r="P2943" s="129" t="s">
        <v>1595</v>
      </c>
      <c r="Q2943" s="129" t="s">
        <v>1595</v>
      </c>
      <c r="R2943" s="129" t="s">
        <v>1595</v>
      </c>
      <c r="S2943" s="129" t="s">
        <v>1595</v>
      </c>
      <c r="T2943" s="130">
        <v>1753.925</v>
      </c>
      <c r="U2943" s="130">
        <v>2240.7860000000001</v>
      </c>
      <c r="V2943" s="130">
        <v>2555.7919999999999</v>
      </c>
      <c r="W2943" s="130">
        <v>3004.0659999999998</v>
      </c>
      <c r="X2943" s="130">
        <v>3276.7930000000001</v>
      </c>
      <c r="Y2943" s="130">
        <v>3389.9459999999999</v>
      </c>
      <c r="Z2943" s="130">
        <v>3612.0659999999998</v>
      </c>
      <c r="AA2943" s="130">
        <v>3874.31</v>
      </c>
      <c r="AB2943" s="130">
        <v>4698.5249999999996</v>
      </c>
      <c r="AC2943" s="130">
        <v>6140.732</v>
      </c>
      <c r="AD2943" s="130">
        <v>6455.0259999999998</v>
      </c>
      <c r="AE2943" s="130">
        <v>6714.0870000000004</v>
      </c>
      <c r="AF2943" s="130">
        <v>6565.415</v>
      </c>
      <c r="AG2943" s="130">
        <v>7705.6189999999997</v>
      </c>
      <c r="AH2943" s="130">
        <v>9769.2790000000005</v>
      </c>
      <c r="AI2943" s="130">
        <v>16080.217000000001</v>
      </c>
      <c r="AJ2943" s="130">
        <v>20689.79</v>
      </c>
      <c r="AK2943" s="130">
        <v>16032.378000000001</v>
      </c>
      <c r="AL2943" s="130">
        <v>18735.187000000002</v>
      </c>
      <c r="AM2943" s="130">
        <v>19769.983</v>
      </c>
      <c r="AN2943" s="130">
        <v>27020.333999999999</v>
      </c>
      <c r="AO2943" s="130">
        <v>26239.216</v>
      </c>
      <c r="AP2943" s="130">
        <v>14027.61</v>
      </c>
      <c r="AQ2943" s="130">
        <v>16805.025000000001</v>
      </c>
      <c r="AR2943" s="130">
        <v>18606.485000000001</v>
      </c>
      <c r="AS2943" s="130">
        <v>19698.921999999999</v>
      </c>
      <c r="AT2943" s="130">
        <v>20643.929</v>
      </c>
      <c r="AU2943" s="130">
        <v>22404.116999999998</v>
      </c>
      <c r="AV2943" s="130">
        <v>24231.940999999999</v>
      </c>
      <c r="AW2943" s="129">
        <v>2011</v>
      </c>
    </row>
    <row r="2944" spans="1:49">
      <c r="A2944" s="129">
        <v>656</v>
      </c>
      <c r="B2944" s="129" t="s">
        <v>2734</v>
      </c>
      <c r="C2944" s="129" t="s">
        <v>1619</v>
      </c>
      <c r="D2944" s="129" t="s">
        <v>2733</v>
      </c>
      <c r="E2944" s="129" t="s">
        <v>1618</v>
      </c>
      <c r="F2944" s="129" t="s">
        <v>1617</v>
      </c>
      <c r="G2944" s="129" t="s">
        <v>1597</v>
      </c>
      <c r="I2944" s="129" t="s">
        <v>1738</v>
      </c>
      <c r="J2944" s="129" t="s">
        <v>1595</v>
      </c>
      <c r="K2944" s="129" t="s">
        <v>1595</v>
      </c>
      <c r="L2944" s="129" t="s">
        <v>1595</v>
      </c>
      <c r="M2944" s="129" t="s">
        <v>1595</v>
      </c>
      <c r="N2944" s="129" t="s">
        <v>1595</v>
      </c>
      <c r="O2944" s="129" t="s">
        <v>1595</v>
      </c>
      <c r="P2944" s="129" t="s">
        <v>1595</v>
      </c>
      <c r="Q2944" s="129" t="s">
        <v>1595</v>
      </c>
      <c r="R2944" s="129" t="s">
        <v>1595</v>
      </c>
      <c r="S2944" s="129" t="s">
        <v>1595</v>
      </c>
      <c r="T2944" s="129">
        <v>99.626999999999995</v>
      </c>
      <c r="U2944" s="129">
        <v>98.585999999999999</v>
      </c>
      <c r="V2944" s="129">
        <v>86.265000000000001</v>
      </c>
      <c r="W2944" s="129">
        <v>95.88</v>
      </c>
      <c r="X2944" s="129">
        <v>99.174999999999997</v>
      </c>
      <c r="Y2944" s="129">
        <v>92.570999999999998</v>
      </c>
      <c r="Z2944" s="129">
        <v>92.986000000000004</v>
      </c>
      <c r="AA2944" s="129">
        <v>93.483000000000004</v>
      </c>
      <c r="AB2944" s="129">
        <v>105.86499999999999</v>
      </c>
      <c r="AC2944" s="129">
        <v>127.874</v>
      </c>
      <c r="AD2944" s="129">
        <v>118.726</v>
      </c>
      <c r="AE2944" s="129">
        <v>113.42</v>
      </c>
      <c r="AF2944" s="129">
        <v>103.55</v>
      </c>
      <c r="AG2944" s="129">
        <v>112.64</v>
      </c>
      <c r="AH2944" s="129">
        <v>119.755</v>
      </c>
      <c r="AI2944" s="129">
        <v>150.23099999999999</v>
      </c>
      <c r="AJ2944" s="129">
        <v>137.071</v>
      </c>
      <c r="AK2944" s="129">
        <v>92.382999999999996</v>
      </c>
      <c r="AL2944" s="129">
        <v>90.158000000000001</v>
      </c>
      <c r="AM2944" s="129">
        <v>89.325000000000003</v>
      </c>
      <c r="AN2944" s="129">
        <v>99.638000000000005</v>
      </c>
      <c r="AO2944" s="129">
        <v>77.77</v>
      </c>
      <c r="AP2944" s="129">
        <v>35.432000000000002</v>
      </c>
      <c r="AQ2944" s="129">
        <v>36.908999999999999</v>
      </c>
      <c r="AR2944" s="129">
        <v>36.844999999999999</v>
      </c>
      <c r="AS2944" s="129">
        <v>34.755000000000003</v>
      </c>
      <c r="AT2944" s="129">
        <v>32.146000000000001</v>
      </c>
      <c r="AU2944" s="129">
        <v>28.013999999999999</v>
      </c>
      <c r="AV2944" s="129">
        <v>24.626000000000001</v>
      </c>
      <c r="AW2944" s="129">
        <v>2011</v>
      </c>
    </row>
    <row r="2945" spans="1:49">
      <c r="A2945" s="129">
        <v>656</v>
      </c>
      <c r="B2945" s="129" t="s">
        <v>2734</v>
      </c>
      <c r="C2945" s="129" t="s">
        <v>1616</v>
      </c>
      <c r="D2945" s="129" t="s">
        <v>2733</v>
      </c>
      <c r="E2945" s="129" t="s">
        <v>1614</v>
      </c>
      <c r="F2945" s="129" t="s">
        <v>1613</v>
      </c>
      <c r="G2945" s="129" t="s">
        <v>1608</v>
      </c>
      <c r="H2945" s="129" t="s">
        <v>1604</v>
      </c>
      <c r="I2945" s="129" t="s">
        <v>2736</v>
      </c>
      <c r="J2945" s="129" t="s">
        <v>1595</v>
      </c>
      <c r="K2945" s="129" t="s">
        <v>1595</v>
      </c>
      <c r="L2945" s="129" t="s">
        <v>1595</v>
      </c>
      <c r="M2945" s="129" t="s">
        <v>1595</v>
      </c>
      <c r="N2945" s="129" t="s">
        <v>1595</v>
      </c>
      <c r="O2945" s="129" t="s">
        <v>1595</v>
      </c>
      <c r="P2945" s="129" t="s">
        <v>1595</v>
      </c>
      <c r="Q2945" s="129" t="s">
        <v>1595</v>
      </c>
      <c r="R2945" s="129" t="s">
        <v>1595</v>
      </c>
      <c r="S2945" s="129" t="s">
        <v>1595</v>
      </c>
      <c r="T2945" s="130">
        <v>1753.925</v>
      </c>
      <c r="U2945" s="130">
        <v>2240.7860000000001</v>
      </c>
      <c r="V2945" s="130">
        <v>2555.7919999999999</v>
      </c>
      <c r="W2945" s="130">
        <v>3004.0659999999998</v>
      </c>
      <c r="X2945" s="130">
        <v>3276.7930000000001</v>
      </c>
      <c r="Y2945" s="130">
        <v>3389.9459999999999</v>
      </c>
      <c r="Z2945" s="130">
        <v>3612.0659999999998</v>
      </c>
      <c r="AA2945" s="130">
        <v>3874.31</v>
      </c>
      <c r="AB2945" s="130">
        <v>4698.5249999999996</v>
      </c>
      <c r="AC2945" s="130">
        <v>6140.732</v>
      </c>
      <c r="AD2945" s="130">
        <v>6455.0259999999998</v>
      </c>
      <c r="AE2945" s="130">
        <v>6714.0870000000004</v>
      </c>
      <c r="AF2945" s="130">
        <v>6565.415</v>
      </c>
      <c r="AG2945" s="130">
        <v>7705.6189999999997</v>
      </c>
      <c r="AH2945" s="130">
        <v>9769.2790000000005</v>
      </c>
      <c r="AI2945" s="130">
        <v>16080.217000000001</v>
      </c>
      <c r="AJ2945" s="130">
        <v>20689.79</v>
      </c>
      <c r="AK2945" s="130">
        <v>16032.378000000001</v>
      </c>
      <c r="AL2945" s="130">
        <v>18735.187000000002</v>
      </c>
      <c r="AM2945" s="130">
        <v>19769.983</v>
      </c>
      <c r="AN2945" s="130">
        <v>27020.333999999999</v>
      </c>
      <c r="AO2945" s="130">
        <v>26239.216</v>
      </c>
      <c r="AP2945" s="130">
        <v>14027.61</v>
      </c>
      <c r="AQ2945" s="130">
        <v>16805.025000000001</v>
      </c>
      <c r="AR2945" s="130">
        <v>18606.485000000001</v>
      </c>
      <c r="AS2945" s="130">
        <v>19698.921999999999</v>
      </c>
      <c r="AT2945" s="130">
        <v>20643.929</v>
      </c>
      <c r="AU2945" s="130">
        <v>22404.116999999998</v>
      </c>
      <c r="AV2945" s="130">
        <v>24231.940999999999</v>
      </c>
      <c r="AW2945" s="129">
        <v>2011</v>
      </c>
    </row>
    <row r="2946" spans="1:49">
      <c r="A2946" s="129">
        <v>656</v>
      </c>
      <c r="B2946" s="129" t="s">
        <v>2734</v>
      </c>
      <c r="C2946" s="129" t="s">
        <v>1615</v>
      </c>
      <c r="D2946" s="129" t="s">
        <v>2733</v>
      </c>
      <c r="E2946" s="129" t="s">
        <v>1614</v>
      </c>
      <c r="F2946" s="129" t="s">
        <v>1613</v>
      </c>
      <c r="G2946" s="129" t="s">
        <v>1597</v>
      </c>
      <c r="I2946" s="129" t="s">
        <v>1612</v>
      </c>
      <c r="J2946" s="129" t="s">
        <v>1595</v>
      </c>
      <c r="K2946" s="129" t="s">
        <v>1595</v>
      </c>
      <c r="L2946" s="129" t="s">
        <v>1595</v>
      </c>
      <c r="M2946" s="129" t="s">
        <v>1595</v>
      </c>
      <c r="N2946" s="129" t="s">
        <v>1595</v>
      </c>
      <c r="O2946" s="129" t="s">
        <v>1595</v>
      </c>
      <c r="P2946" s="129" t="s">
        <v>1595</v>
      </c>
      <c r="Q2946" s="129" t="s">
        <v>1595</v>
      </c>
      <c r="R2946" s="129" t="s">
        <v>1595</v>
      </c>
      <c r="S2946" s="129" t="s">
        <v>1595</v>
      </c>
      <c r="T2946" s="129">
        <v>99.626999999999995</v>
      </c>
      <c r="U2946" s="129">
        <v>98.585999999999999</v>
      </c>
      <c r="V2946" s="129">
        <v>86.265000000000001</v>
      </c>
      <c r="W2946" s="129">
        <v>95.88</v>
      </c>
      <c r="X2946" s="129">
        <v>99.174999999999997</v>
      </c>
      <c r="Y2946" s="129">
        <v>92.570999999999998</v>
      </c>
      <c r="Z2946" s="129">
        <v>92.986000000000004</v>
      </c>
      <c r="AA2946" s="129">
        <v>93.483000000000004</v>
      </c>
      <c r="AB2946" s="129">
        <v>105.86499999999999</v>
      </c>
      <c r="AC2946" s="129">
        <v>127.874</v>
      </c>
      <c r="AD2946" s="129">
        <v>118.726</v>
      </c>
      <c r="AE2946" s="129">
        <v>113.42</v>
      </c>
      <c r="AF2946" s="129">
        <v>103.55</v>
      </c>
      <c r="AG2946" s="129">
        <v>112.64</v>
      </c>
      <c r="AH2946" s="129">
        <v>119.755</v>
      </c>
      <c r="AI2946" s="129">
        <v>150.23099999999999</v>
      </c>
      <c r="AJ2946" s="129">
        <v>137.071</v>
      </c>
      <c r="AK2946" s="129">
        <v>92.382999999999996</v>
      </c>
      <c r="AL2946" s="129">
        <v>90.158000000000001</v>
      </c>
      <c r="AM2946" s="129">
        <v>89.325000000000003</v>
      </c>
      <c r="AN2946" s="129">
        <v>99.638000000000005</v>
      </c>
      <c r="AO2946" s="129">
        <v>77.77</v>
      </c>
      <c r="AP2946" s="129">
        <v>35.432000000000002</v>
      </c>
      <c r="AQ2946" s="129">
        <v>36.908999999999999</v>
      </c>
      <c r="AR2946" s="129">
        <v>36.844999999999999</v>
      </c>
      <c r="AS2946" s="129">
        <v>34.755000000000003</v>
      </c>
      <c r="AT2946" s="129">
        <v>32.146000000000001</v>
      </c>
      <c r="AU2946" s="129">
        <v>28.013999999999999</v>
      </c>
      <c r="AV2946" s="129">
        <v>24.626000000000001</v>
      </c>
      <c r="AW2946" s="129">
        <v>2011</v>
      </c>
    </row>
    <row r="2947" spans="1:49">
      <c r="A2947" s="129">
        <v>656</v>
      </c>
      <c r="B2947" s="129" t="s">
        <v>2734</v>
      </c>
      <c r="C2947" s="129" t="s">
        <v>1611</v>
      </c>
      <c r="D2947" s="129" t="s">
        <v>2733</v>
      </c>
      <c r="E2947" s="129" t="s">
        <v>1610</v>
      </c>
      <c r="F2947" s="129" t="s">
        <v>1609</v>
      </c>
      <c r="G2947" s="129" t="s">
        <v>1608</v>
      </c>
      <c r="H2947" s="129" t="s">
        <v>1604</v>
      </c>
      <c r="I2947" s="129" t="s">
        <v>2736</v>
      </c>
      <c r="J2947" s="129" t="s">
        <v>1595</v>
      </c>
      <c r="K2947" s="129">
        <v>138.59</v>
      </c>
      <c r="L2947" s="129">
        <v>182.93899999999999</v>
      </c>
      <c r="M2947" s="129">
        <v>239.65</v>
      </c>
      <c r="N2947" s="129">
        <v>304.35500000000002</v>
      </c>
      <c r="O2947" s="129">
        <v>380.29199999999997</v>
      </c>
      <c r="P2947" s="129">
        <v>665.3</v>
      </c>
      <c r="Q2947" s="129">
        <v>874.6</v>
      </c>
      <c r="R2947" s="130">
        <v>1131.0999999999999</v>
      </c>
      <c r="S2947" s="130">
        <v>1438.9</v>
      </c>
      <c r="T2947" s="130">
        <v>1760.5</v>
      </c>
      <c r="U2947" s="130">
        <v>2272.9259999999999</v>
      </c>
      <c r="V2947" s="130">
        <v>2962.732</v>
      </c>
      <c r="W2947" s="130">
        <v>3133.145</v>
      </c>
      <c r="X2947" s="130">
        <v>3304.0520000000001</v>
      </c>
      <c r="Y2947" s="130">
        <v>3661.9870000000001</v>
      </c>
      <c r="Z2947" s="130">
        <v>3884.5079999999998</v>
      </c>
      <c r="AA2947" s="130">
        <v>4144.384</v>
      </c>
      <c r="AB2947" s="130">
        <v>4438.2169999999996</v>
      </c>
      <c r="AC2947" s="130">
        <v>4802.1880000000001</v>
      </c>
      <c r="AD2947" s="130">
        <v>5436.893</v>
      </c>
      <c r="AE2947" s="130">
        <v>5919.6710000000003</v>
      </c>
      <c r="AF2947" s="130">
        <v>6340.3149999999996</v>
      </c>
      <c r="AG2947" s="130">
        <v>6840.95</v>
      </c>
      <c r="AH2947" s="130">
        <v>8157.7179999999998</v>
      </c>
      <c r="AI2947" s="130">
        <v>10703.668</v>
      </c>
      <c r="AJ2947" s="130">
        <v>15094.205</v>
      </c>
      <c r="AK2947" s="130">
        <v>17354.234</v>
      </c>
      <c r="AL2947" s="130">
        <v>20780.43</v>
      </c>
      <c r="AM2947" s="130">
        <v>22132.627</v>
      </c>
      <c r="AN2947" s="130">
        <v>27118.422999999999</v>
      </c>
      <c r="AO2947" s="130">
        <v>33739.491999999998</v>
      </c>
      <c r="AP2947" s="130">
        <v>39590.739000000001</v>
      </c>
      <c r="AQ2947" s="130">
        <v>45531.207000000002</v>
      </c>
      <c r="AR2947" s="130">
        <v>50498.860999999997</v>
      </c>
      <c r="AS2947" s="130">
        <v>56679.425000000003</v>
      </c>
      <c r="AT2947" s="130">
        <v>64218.963000000003</v>
      </c>
      <c r="AU2947" s="130">
        <v>79973.663</v>
      </c>
      <c r="AV2947" s="130">
        <v>98398.671000000002</v>
      </c>
      <c r="AW2947" s="129">
        <v>2011</v>
      </c>
    </row>
    <row r="2948" spans="1:49">
      <c r="A2948" s="129">
        <v>656</v>
      </c>
      <c r="B2948" s="129" t="s">
        <v>2734</v>
      </c>
      <c r="C2948" s="129" t="s">
        <v>1606</v>
      </c>
      <c r="D2948" s="129" t="s">
        <v>2733</v>
      </c>
      <c r="E2948" s="129" t="s">
        <v>1599</v>
      </c>
      <c r="F2948" s="129" t="s">
        <v>1598</v>
      </c>
      <c r="G2948" s="129" t="s">
        <v>1605</v>
      </c>
      <c r="H2948" s="129" t="s">
        <v>1604</v>
      </c>
      <c r="I2948" s="129" t="s">
        <v>2735</v>
      </c>
      <c r="J2948" s="129">
        <v>5.3999999999999999E-2</v>
      </c>
      <c r="K2948" s="129">
        <v>-7.2999999999999995E-2</v>
      </c>
      <c r="L2948" s="129">
        <v>-8.5000000000000006E-2</v>
      </c>
      <c r="M2948" s="129">
        <v>-3.0000000000000001E-3</v>
      </c>
      <c r="N2948" s="129">
        <v>-6.0000000000000001E-3</v>
      </c>
      <c r="O2948" s="129">
        <v>-4.1000000000000002E-2</v>
      </c>
      <c r="P2948" s="129">
        <v>-0.13200000000000001</v>
      </c>
      <c r="Q2948" s="129">
        <v>-0.152</v>
      </c>
      <c r="R2948" s="129">
        <v>-0.29899999999999999</v>
      </c>
      <c r="S2948" s="129">
        <v>-0.21099999999999999</v>
      </c>
      <c r="T2948" s="129">
        <v>-0.26600000000000001</v>
      </c>
      <c r="U2948" s="129">
        <v>-0.22</v>
      </c>
      <c r="V2948" s="129">
        <v>-0.23699999999999999</v>
      </c>
      <c r="W2948" s="129">
        <v>-0.19800000000000001</v>
      </c>
      <c r="X2948" s="129">
        <v>-0.24</v>
      </c>
      <c r="Y2948" s="129">
        <v>-0.27200000000000002</v>
      </c>
      <c r="Z2948" s="129">
        <v>-0.33</v>
      </c>
      <c r="AA2948" s="129">
        <v>-0.26900000000000002</v>
      </c>
      <c r="AB2948" s="129">
        <v>-0.30399999999999999</v>
      </c>
      <c r="AC2948" s="129">
        <v>-0.23899999999999999</v>
      </c>
      <c r="AD2948" s="129">
        <v>-0.2</v>
      </c>
      <c r="AE2948" s="129">
        <v>-8.1000000000000003E-2</v>
      </c>
      <c r="AF2948" s="129">
        <v>-7.9000000000000001E-2</v>
      </c>
      <c r="AG2948" s="129">
        <v>1E-3</v>
      </c>
      <c r="AH2948" s="129">
        <v>-0.09</v>
      </c>
      <c r="AI2948" s="129">
        <v>-2.9000000000000001E-2</v>
      </c>
      <c r="AJ2948" s="129">
        <v>-0.13500000000000001</v>
      </c>
      <c r="AK2948" s="129">
        <v>-0.48399999999999999</v>
      </c>
      <c r="AL2948" s="129">
        <v>-0.47699999999999998</v>
      </c>
      <c r="AM2948" s="129">
        <v>-0.39700000000000002</v>
      </c>
      <c r="AN2948" s="129">
        <v>-0.56599999999999995</v>
      </c>
      <c r="AO2948" s="129">
        <v>-1.0489999999999999</v>
      </c>
      <c r="AP2948" s="129">
        <v>-1.9179999999999999</v>
      </c>
      <c r="AQ2948" s="129">
        <v>-1.0389999999999999</v>
      </c>
      <c r="AR2948" s="129">
        <v>-3.2869999999999999</v>
      </c>
      <c r="AS2948" s="129">
        <v>-3.286</v>
      </c>
      <c r="AT2948" s="129">
        <v>-3.1379999999999999</v>
      </c>
      <c r="AU2948" s="129">
        <v>-1.9419999999999999</v>
      </c>
      <c r="AV2948" s="129">
        <v>3.5000000000000003E-2</v>
      </c>
      <c r="AW2948" s="129">
        <v>0</v>
      </c>
    </row>
    <row r="2949" spans="1:49">
      <c r="A2949" s="129">
        <v>656</v>
      </c>
      <c r="B2949" s="129" t="s">
        <v>2734</v>
      </c>
      <c r="C2949" s="129" t="s">
        <v>1601</v>
      </c>
      <c r="D2949" s="129" t="s">
        <v>2733</v>
      </c>
      <c r="E2949" s="129" t="s">
        <v>1599</v>
      </c>
      <c r="F2949" s="129" t="s">
        <v>1598</v>
      </c>
      <c r="G2949" s="129" t="s">
        <v>1597</v>
      </c>
      <c r="I2949" s="129" t="s">
        <v>1596</v>
      </c>
      <c r="J2949" s="129">
        <v>3.1280000000000001</v>
      </c>
      <c r="K2949" s="129">
        <v>-4.2930000000000001</v>
      </c>
      <c r="L2949" s="129">
        <v>-5.08</v>
      </c>
      <c r="M2949" s="129">
        <v>-0.16700000000000001</v>
      </c>
      <c r="N2949" s="129">
        <v>-0.36799999999999999</v>
      </c>
      <c r="O2949" s="129">
        <v>-2.2850000000000001</v>
      </c>
      <c r="P2949" s="129">
        <v>-6.8449999999999998</v>
      </c>
      <c r="Q2949" s="129">
        <v>-7.468</v>
      </c>
      <c r="R2949" s="129">
        <v>-12.537000000000001</v>
      </c>
      <c r="S2949" s="129">
        <v>-8.6829999999999998</v>
      </c>
      <c r="T2949" s="129">
        <v>-9.9619999999999997</v>
      </c>
      <c r="U2949" s="129">
        <v>-7.2930000000000001</v>
      </c>
      <c r="V2949" s="129">
        <v>-7.2290000000000001</v>
      </c>
      <c r="W2949" s="129">
        <v>-6.0519999999999996</v>
      </c>
      <c r="X2949" s="129">
        <v>-7.1020000000000003</v>
      </c>
      <c r="Y2949" s="129">
        <v>-7.3710000000000004</v>
      </c>
      <c r="Z2949" s="129">
        <v>-8.5399999999999991</v>
      </c>
      <c r="AA2949" s="129">
        <v>-7.1130000000000004</v>
      </c>
      <c r="AB2949" s="129">
        <v>-8.4649999999999999</v>
      </c>
      <c r="AC2949" s="129">
        <v>-6.8949999999999996</v>
      </c>
      <c r="AD2949" s="129">
        <v>-6.431</v>
      </c>
      <c r="AE2949" s="129">
        <v>-2.6829999999999998</v>
      </c>
      <c r="AF2949" s="129">
        <v>-2.4620000000000002</v>
      </c>
      <c r="AG2949" s="129">
        <v>4.1000000000000002E-2</v>
      </c>
      <c r="AH2949" s="129">
        <v>-2.4590000000000001</v>
      </c>
      <c r="AI2949" s="129">
        <v>-0.995</v>
      </c>
      <c r="AJ2949" s="129">
        <v>-4.6379999999999999</v>
      </c>
      <c r="AK2949" s="129">
        <v>-11.645</v>
      </c>
      <c r="AL2949" s="129">
        <v>-10.558</v>
      </c>
      <c r="AM2949" s="129">
        <v>-8.5709999999999997</v>
      </c>
      <c r="AN2949" s="129">
        <v>-11.48</v>
      </c>
      <c r="AO2949" s="129">
        <v>-20.462</v>
      </c>
      <c r="AP2949" s="129">
        <v>-34.055</v>
      </c>
      <c r="AQ2949" s="129">
        <v>-15.882</v>
      </c>
      <c r="AR2949" s="129">
        <v>-46.329000000000001</v>
      </c>
      <c r="AS2949" s="129">
        <v>-43.125</v>
      </c>
      <c r="AT2949" s="129">
        <v>-37.808999999999997</v>
      </c>
      <c r="AU2949" s="129">
        <v>-19.533000000000001</v>
      </c>
      <c r="AV2949" s="129">
        <v>0.30099999999999999</v>
      </c>
      <c r="AW2949" s="129">
        <v>0</v>
      </c>
    </row>
    <row r="2950" spans="1:49">
      <c r="A2950" s="129">
        <v>654</v>
      </c>
      <c r="B2950" s="129" t="s">
        <v>2726</v>
      </c>
      <c r="C2950" s="129" t="s">
        <v>1733</v>
      </c>
      <c r="D2950" s="129" t="s">
        <v>2725</v>
      </c>
      <c r="E2950" s="129" t="s">
        <v>1730</v>
      </c>
      <c r="F2950" s="129" t="s">
        <v>1732</v>
      </c>
      <c r="G2950" s="129" t="s">
        <v>1608</v>
      </c>
      <c r="H2950" s="129" t="s">
        <v>1604</v>
      </c>
      <c r="I2950" s="129" t="s">
        <v>2732</v>
      </c>
      <c r="J2950" s="129">
        <v>201.245</v>
      </c>
      <c r="K2950" s="129">
        <v>200.24299999999999</v>
      </c>
      <c r="L2950" s="129">
        <v>208.654</v>
      </c>
      <c r="M2950" s="129">
        <v>201.559</v>
      </c>
      <c r="N2950" s="129">
        <v>212.64500000000001</v>
      </c>
      <c r="O2950" s="129">
        <v>221.78899999999999</v>
      </c>
      <c r="P2950" s="129">
        <v>219.571</v>
      </c>
      <c r="Q2950" s="129">
        <v>231.86699999999999</v>
      </c>
      <c r="R2950" s="129">
        <v>236.40799999999999</v>
      </c>
      <c r="S2950" s="129">
        <v>243.32400000000001</v>
      </c>
      <c r="T2950" s="129">
        <v>254.46700000000001</v>
      </c>
      <c r="U2950" s="129">
        <v>267.44200000000001</v>
      </c>
      <c r="V2950" s="129">
        <v>270.25400000000002</v>
      </c>
      <c r="W2950" s="129">
        <v>275.79700000000003</v>
      </c>
      <c r="X2950" s="129">
        <v>284.49299999999999</v>
      </c>
      <c r="Y2950" s="129">
        <v>297.053</v>
      </c>
      <c r="Z2950" s="129">
        <v>310.70699999999999</v>
      </c>
      <c r="AA2950" s="129">
        <v>330.91300000000001</v>
      </c>
      <c r="AB2950" s="129">
        <v>241.053</v>
      </c>
      <c r="AC2950" s="129">
        <v>259.45999999999998</v>
      </c>
      <c r="AD2950" s="129">
        <v>278.94499999999999</v>
      </c>
      <c r="AE2950" s="129">
        <v>284.43400000000003</v>
      </c>
      <c r="AF2950" s="129">
        <v>280.60000000000002</v>
      </c>
      <c r="AG2950" s="129">
        <v>281.69600000000003</v>
      </c>
      <c r="AH2950" s="129">
        <v>289.70400000000001</v>
      </c>
      <c r="AI2950" s="129">
        <v>302.16199999999998</v>
      </c>
      <c r="AJ2950" s="129">
        <v>308.61700000000002</v>
      </c>
      <c r="AK2950" s="129">
        <v>318.5</v>
      </c>
      <c r="AL2950" s="129">
        <v>328.76</v>
      </c>
      <c r="AM2950" s="129">
        <v>338.60899999999998</v>
      </c>
      <c r="AN2950" s="129">
        <v>350.36700000000002</v>
      </c>
      <c r="AO2950" s="129">
        <v>369.07400000000001</v>
      </c>
      <c r="AP2950" s="129">
        <v>363.71600000000001</v>
      </c>
      <c r="AQ2950" s="129">
        <v>376.57600000000002</v>
      </c>
      <c r="AR2950" s="129">
        <v>386.67899999999997</v>
      </c>
      <c r="AS2950" s="129">
        <v>397.69299999999998</v>
      </c>
      <c r="AT2950" s="129">
        <v>409.91399999999999</v>
      </c>
      <c r="AU2950" s="129">
        <v>423.40199999999999</v>
      </c>
      <c r="AV2950" s="129">
        <v>438.86</v>
      </c>
      <c r="AW2950" s="129">
        <v>2011</v>
      </c>
    </row>
    <row r="2951" spans="1:49">
      <c r="A2951" s="129">
        <v>654</v>
      </c>
      <c r="B2951" s="129" t="s">
        <v>2726</v>
      </c>
      <c r="C2951" s="129" t="s">
        <v>1731</v>
      </c>
      <c r="D2951" s="129" t="s">
        <v>2725</v>
      </c>
      <c r="E2951" s="129" t="s">
        <v>1730</v>
      </c>
      <c r="F2951" s="129" t="s">
        <v>1729</v>
      </c>
      <c r="G2951" s="129" t="s">
        <v>1655</v>
      </c>
      <c r="I2951" s="129" t="s">
        <v>1728</v>
      </c>
      <c r="J2951" s="129" t="s">
        <v>1595</v>
      </c>
      <c r="K2951" s="129">
        <v>-0.498</v>
      </c>
      <c r="L2951" s="129">
        <v>4.2</v>
      </c>
      <c r="M2951" s="129">
        <v>-3.4</v>
      </c>
      <c r="N2951" s="129">
        <v>5.5</v>
      </c>
      <c r="O2951" s="129">
        <v>4.3</v>
      </c>
      <c r="P2951" s="129">
        <v>-1</v>
      </c>
      <c r="Q2951" s="129">
        <v>5.6</v>
      </c>
      <c r="R2951" s="129">
        <v>1.958</v>
      </c>
      <c r="S2951" s="129">
        <v>2.9249999999999998</v>
      </c>
      <c r="T2951" s="129">
        <v>4.58</v>
      </c>
      <c r="U2951" s="129">
        <v>5.0990000000000002</v>
      </c>
      <c r="V2951" s="129">
        <v>1.0509999999999999</v>
      </c>
      <c r="W2951" s="129">
        <v>2.0510000000000002</v>
      </c>
      <c r="X2951" s="129">
        <v>3.153</v>
      </c>
      <c r="Y2951" s="129">
        <v>4.415</v>
      </c>
      <c r="Z2951" s="129">
        <v>4.5960000000000001</v>
      </c>
      <c r="AA2951" s="129">
        <v>6.5030000000000001</v>
      </c>
      <c r="AB2951" s="129">
        <v>-27.155000000000001</v>
      </c>
      <c r="AC2951" s="129">
        <v>7.6360000000000001</v>
      </c>
      <c r="AD2951" s="129">
        <v>7.51</v>
      </c>
      <c r="AE2951" s="129">
        <v>1.968</v>
      </c>
      <c r="AF2951" s="129">
        <v>-1.3480000000000001</v>
      </c>
      <c r="AG2951" s="129">
        <v>0.39100000000000001</v>
      </c>
      <c r="AH2951" s="129">
        <v>2.843</v>
      </c>
      <c r="AI2951" s="129">
        <v>4.3</v>
      </c>
      <c r="AJ2951" s="129">
        <v>2.1360000000000001</v>
      </c>
      <c r="AK2951" s="129">
        <v>3.202</v>
      </c>
      <c r="AL2951" s="129">
        <v>3.222</v>
      </c>
      <c r="AM2951" s="129">
        <v>2.996</v>
      </c>
      <c r="AN2951" s="129">
        <v>3.4729999999999999</v>
      </c>
      <c r="AO2951" s="129">
        <v>5.3390000000000004</v>
      </c>
      <c r="AP2951" s="129">
        <v>-1.452</v>
      </c>
      <c r="AQ2951" s="129">
        <v>3.536</v>
      </c>
      <c r="AR2951" s="129">
        <v>2.6829999999999998</v>
      </c>
      <c r="AS2951" s="129">
        <v>2.8479999999999999</v>
      </c>
      <c r="AT2951" s="129">
        <v>3.073</v>
      </c>
      <c r="AU2951" s="129">
        <v>3.29</v>
      </c>
      <c r="AV2951" s="129">
        <v>3.6509999999999998</v>
      </c>
      <c r="AW2951" s="129">
        <v>2011</v>
      </c>
    </row>
    <row r="2952" spans="1:49">
      <c r="A2952" s="129">
        <v>654</v>
      </c>
      <c r="B2952" s="129" t="s">
        <v>2726</v>
      </c>
      <c r="C2952" s="129" t="s">
        <v>1727</v>
      </c>
      <c r="D2952" s="129" t="s">
        <v>2725</v>
      </c>
      <c r="E2952" s="129" t="s">
        <v>1724</v>
      </c>
      <c r="F2952" s="129" t="s">
        <v>1726</v>
      </c>
      <c r="G2952" s="129" t="s">
        <v>1608</v>
      </c>
      <c r="H2952" s="129" t="s">
        <v>1604</v>
      </c>
      <c r="I2952" s="129" t="s">
        <v>2732</v>
      </c>
      <c r="J2952" s="129">
        <v>49.322000000000003</v>
      </c>
      <c r="K2952" s="129">
        <v>81.125</v>
      </c>
      <c r="L2952" s="129">
        <v>111.586</v>
      </c>
      <c r="M2952" s="129">
        <v>145.959</v>
      </c>
      <c r="N2952" s="129">
        <v>116.393</v>
      </c>
      <c r="O2952" s="129">
        <v>175.80500000000001</v>
      </c>
      <c r="P2952" s="129">
        <v>132.32900000000001</v>
      </c>
      <c r="Q2952" s="129">
        <v>97.177000000000007</v>
      </c>
      <c r="R2952" s="129">
        <v>89.641000000000005</v>
      </c>
      <c r="S2952" s="129">
        <v>115.51</v>
      </c>
      <c r="T2952" s="129">
        <v>119.84099999999999</v>
      </c>
      <c r="U2952" s="129">
        <v>121.57</v>
      </c>
      <c r="V2952" s="129">
        <v>100.848</v>
      </c>
      <c r="W2952" s="129">
        <v>112.664</v>
      </c>
      <c r="X2952" s="129">
        <v>219.714</v>
      </c>
      <c r="Y2952" s="129">
        <v>212.83799999999999</v>
      </c>
      <c r="Z2952" s="129">
        <v>232.41800000000001</v>
      </c>
      <c r="AA2952" s="129">
        <v>263.238</v>
      </c>
      <c r="AB2952" s="129">
        <v>203.75200000000001</v>
      </c>
      <c r="AC2952" s="129">
        <v>232.124</v>
      </c>
      <c r="AD2952" s="129">
        <v>257.63499999999999</v>
      </c>
      <c r="AE2952" s="129">
        <v>281.685</v>
      </c>
      <c r="AF2952" s="129">
        <v>283.44400000000002</v>
      </c>
      <c r="AG2952" s="129">
        <v>270.49900000000002</v>
      </c>
      <c r="AH2952" s="129">
        <v>276.10899999999998</v>
      </c>
      <c r="AI2952" s="129">
        <v>302.16199999999998</v>
      </c>
      <c r="AJ2952" s="129">
        <v>302.50099999999998</v>
      </c>
      <c r="AK2952" s="129">
        <v>331.04</v>
      </c>
      <c r="AL2952" s="129">
        <v>377.45100000000002</v>
      </c>
      <c r="AM2952" s="129">
        <v>393.10899999999998</v>
      </c>
      <c r="AN2952" s="129">
        <v>413.75</v>
      </c>
      <c r="AO2952" s="129">
        <v>456.654</v>
      </c>
      <c r="AP2952" s="129">
        <v>419.81700000000001</v>
      </c>
      <c r="AQ2952" s="129">
        <v>437.56200000000001</v>
      </c>
      <c r="AR2952" s="129">
        <v>454.02800000000002</v>
      </c>
      <c r="AS2952" s="129">
        <v>471.363</v>
      </c>
      <c r="AT2952" s="129">
        <v>493.13600000000002</v>
      </c>
      <c r="AU2952" s="129">
        <v>514.45600000000002</v>
      </c>
      <c r="AV2952" s="129">
        <v>538.40700000000004</v>
      </c>
      <c r="AW2952" s="129">
        <v>2011</v>
      </c>
    </row>
    <row r="2953" spans="1:49">
      <c r="A2953" s="129">
        <v>654</v>
      </c>
      <c r="B2953" s="129" t="s">
        <v>2726</v>
      </c>
      <c r="C2953" s="129" t="s">
        <v>1725</v>
      </c>
      <c r="D2953" s="129" t="s">
        <v>2725</v>
      </c>
      <c r="E2953" s="129" t="s">
        <v>1724</v>
      </c>
      <c r="F2953" s="129" t="s">
        <v>1723</v>
      </c>
      <c r="G2953" s="129" t="s">
        <v>1605</v>
      </c>
      <c r="H2953" s="129" t="s">
        <v>1604</v>
      </c>
      <c r="I2953" s="129" t="s">
        <v>1691</v>
      </c>
      <c r="J2953" s="129">
        <v>0.23300000000000001</v>
      </c>
      <c r="K2953" s="129">
        <v>0.29899999999999999</v>
      </c>
      <c r="L2953" s="129">
        <v>0.34</v>
      </c>
      <c r="M2953" s="129">
        <v>0.38300000000000001</v>
      </c>
      <c r="N2953" s="129">
        <v>0.26600000000000001</v>
      </c>
      <c r="O2953" s="129">
        <v>0.39100000000000001</v>
      </c>
      <c r="P2953" s="129">
        <v>0.38200000000000001</v>
      </c>
      <c r="Q2953" s="129">
        <v>0.32300000000000001</v>
      </c>
      <c r="R2953" s="129">
        <v>0.30099999999999999</v>
      </c>
      <c r="S2953" s="129">
        <v>0.36199999999999999</v>
      </c>
      <c r="T2953" s="129">
        <v>0.44</v>
      </c>
      <c r="U2953" s="129">
        <v>0.43099999999999999</v>
      </c>
      <c r="V2953" s="129">
        <v>0.38100000000000001</v>
      </c>
      <c r="W2953" s="129">
        <v>0.39800000000000002</v>
      </c>
      <c r="X2953" s="129">
        <v>0.39600000000000002</v>
      </c>
      <c r="Y2953" s="129">
        <v>0.752</v>
      </c>
      <c r="Z2953" s="129">
        <v>0.84199999999999997</v>
      </c>
      <c r="AA2953" s="129">
        <v>0.52500000000000002</v>
      </c>
      <c r="AB2953" s="129">
        <v>0.39400000000000002</v>
      </c>
      <c r="AC2953" s="129">
        <v>0.40100000000000002</v>
      </c>
      <c r="AD2953" s="129">
        <v>0.36299999999999999</v>
      </c>
      <c r="AE2953" s="129">
        <v>0.38500000000000001</v>
      </c>
      <c r="AF2953" s="129">
        <v>0.40799999999999997</v>
      </c>
      <c r="AG2953" s="129">
        <v>0.46600000000000003</v>
      </c>
      <c r="AH2953" s="129">
        <v>0.52300000000000002</v>
      </c>
      <c r="AI2953" s="129">
        <v>0.57399999999999995</v>
      </c>
      <c r="AJ2953" s="129">
        <v>0.57899999999999996</v>
      </c>
      <c r="AK2953" s="129">
        <v>0.69199999999999995</v>
      </c>
      <c r="AL2953" s="129">
        <v>0.84699999999999998</v>
      </c>
      <c r="AM2953" s="129">
        <v>0.83499999999999996</v>
      </c>
      <c r="AN2953" s="129">
        <v>0.83699999999999997</v>
      </c>
      <c r="AO2953" s="129">
        <v>0.96899999999999997</v>
      </c>
      <c r="AP2953" s="129">
        <v>0.82299999999999995</v>
      </c>
      <c r="AQ2953" s="129">
        <v>0.88</v>
      </c>
      <c r="AR2953" s="129">
        <v>0.92100000000000004</v>
      </c>
      <c r="AS2953" s="129">
        <v>0.96599999999999997</v>
      </c>
      <c r="AT2953" s="129">
        <v>1.01</v>
      </c>
      <c r="AU2953" s="129">
        <v>1.054</v>
      </c>
      <c r="AV2953" s="129">
        <v>1.103</v>
      </c>
      <c r="AW2953" s="129">
        <v>2011</v>
      </c>
    </row>
    <row r="2954" spans="1:49">
      <c r="A2954" s="129">
        <v>654</v>
      </c>
      <c r="B2954" s="129" t="s">
        <v>2726</v>
      </c>
      <c r="C2954" s="129" t="s">
        <v>1722</v>
      </c>
      <c r="D2954" s="129" t="s">
        <v>2725</v>
      </c>
      <c r="E2954" s="129" t="s">
        <v>1721</v>
      </c>
      <c r="F2954" s="129" t="s">
        <v>1720</v>
      </c>
      <c r="G2954" s="129" t="s">
        <v>1675</v>
      </c>
      <c r="I2954" s="129" t="s">
        <v>1719</v>
      </c>
      <c r="J2954" s="129">
        <v>24.509</v>
      </c>
      <c r="K2954" s="129">
        <v>40.512999999999998</v>
      </c>
      <c r="L2954" s="129">
        <v>53.478999999999999</v>
      </c>
      <c r="M2954" s="129">
        <v>72.415000000000006</v>
      </c>
      <c r="N2954" s="129">
        <v>54.735999999999997</v>
      </c>
      <c r="O2954" s="129">
        <v>79.266999999999996</v>
      </c>
      <c r="P2954" s="129">
        <v>60.267000000000003</v>
      </c>
      <c r="Q2954" s="129">
        <v>41.911000000000001</v>
      </c>
      <c r="R2954" s="129">
        <v>37.917999999999999</v>
      </c>
      <c r="S2954" s="129">
        <v>47.472000000000001</v>
      </c>
      <c r="T2954" s="129">
        <v>47.094999999999999</v>
      </c>
      <c r="U2954" s="129">
        <v>45.457000000000001</v>
      </c>
      <c r="V2954" s="129">
        <v>37.316000000000003</v>
      </c>
      <c r="W2954" s="129">
        <v>40.850999999999999</v>
      </c>
      <c r="X2954" s="129">
        <v>77.23</v>
      </c>
      <c r="Y2954" s="129">
        <v>71.650000000000006</v>
      </c>
      <c r="Z2954" s="129">
        <v>74.802999999999997</v>
      </c>
      <c r="AA2954" s="129">
        <v>79.549000000000007</v>
      </c>
      <c r="AB2954" s="129">
        <v>84.525999999999996</v>
      </c>
      <c r="AC2954" s="129">
        <v>89.463999999999999</v>
      </c>
      <c r="AD2954" s="129">
        <v>92.361000000000004</v>
      </c>
      <c r="AE2954" s="129">
        <v>99.034000000000006</v>
      </c>
      <c r="AF2954" s="129">
        <v>101.014</v>
      </c>
      <c r="AG2954" s="129">
        <v>96.025000000000006</v>
      </c>
      <c r="AH2954" s="129">
        <v>95.307000000000002</v>
      </c>
      <c r="AI2954" s="129">
        <v>100</v>
      </c>
      <c r="AJ2954" s="129">
        <v>98.018000000000001</v>
      </c>
      <c r="AK2954" s="129">
        <v>103.937</v>
      </c>
      <c r="AL2954" s="129">
        <v>114.81</v>
      </c>
      <c r="AM2954" s="129">
        <v>116.095</v>
      </c>
      <c r="AN2954" s="129">
        <v>118.09</v>
      </c>
      <c r="AO2954" s="129">
        <v>123.73</v>
      </c>
      <c r="AP2954" s="129">
        <v>115.42400000000001</v>
      </c>
      <c r="AQ2954" s="129">
        <v>116.19499999999999</v>
      </c>
      <c r="AR2954" s="129">
        <v>117.417</v>
      </c>
      <c r="AS2954" s="129">
        <v>118.524</v>
      </c>
      <c r="AT2954" s="129">
        <v>120.30200000000001</v>
      </c>
      <c r="AU2954" s="129">
        <v>121.505</v>
      </c>
      <c r="AV2954" s="129">
        <v>122.68300000000001</v>
      </c>
      <c r="AW2954" s="129">
        <v>2011</v>
      </c>
    </row>
    <row r="2955" spans="1:49">
      <c r="A2955" s="129">
        <v>654</v>
      </c>
      <c r="B2955" s="129" t="s">
        <v>2726</v>
      </c>
      <c r="C2955" s="129" t="s">
        <v>1718</v>
      </c>
      <c r="D2955" s="129" t="s">
        <v>2725</v>
      </c>
      <c r="E2955" s="129" t="s">
        <v>1717</v>
      </c>
      <c r="F2955" s="129" t="s">
        <v>1716</v>
      </c>
      <c r="G2955" s="129" t="s">
        <v>1608</v>
      </c>
      <c r="H2955" s="129" t="s">
        <v>3</v>
      </c>
      <c r="I2955" s="129" t="s">
        <v>1715</v>
      </c>
      <c r="J2955" s="130">
        <v>265645.897</v>
      </c>
      <c r="K2955" s="130">
        <v>258887.63399999999</v>
      </c>
      <c r="L2955" s="130">
        <v>264212.451</v>
      </c>
      <c r="M2955" s="130">
        <v>249979.65100000001</v>
      </c>
      <c r="N2955" s="130">
        <v>258304.15</v>
      </c>
      <c r="O2955" s="130">
        <v>263869.95199999999</v>
      </c>
      <c r="P2955" s="130">
        <v>255858.23</v>
      </c>
      <c r="Q2955" s="130">
        <v>264629.06800000003</v>
      </c>
      <c r="R2955" s="130">
        <v>264261.98800000001</v>
      </c>
      <c r="S2955" s="130">
        <v>266398.25599999999</v>
      </c>
      <c r="T2955" s="130">
        <v>272868.29499999998</v>
      </c>
      <c r="U2955" s="130">
        <v>281054.73300000001</v>
      </c>
      <c r="V2955" s="130">
        <v>278337.51799999998</v>
      </c>
      <c r="W2955" s="130">
        <v>278373.77600000001</v>
      </c>
      <c r="X2955" s="130">
        <v>281417.04300000001</v>
      </c>
      <c r="Y2955" s="130">
        <v>287973.00599999999</v>
      </c>
      <c r="Z2955" s="130">
        <v>295194.32400000002</v>
      </c>
      <c r="AA2955" s="130">
        <v>308113.772</v>
      </c>
      <c r="AB2955" s="130">
        <v>219962.755</v>
      </c>
      <c r="AC2955" s="130">
        <v>232030.89300000001</v>
      </c>
      <c r="AD2955" s="130">
        <v>224836.70800000001</v>
      </c>
      <c r="AE2955" s="130">
        <v>224874.80499999999</v>
      </c>
      <c r="AF2955" s="130">
        <v>217599.33499999999</v>
      </c>
      <c r="AG2955" s="130">
        <v>214250.891</v>
      </c>
      <c r="AH2955" s="130">
        <v>216065.76300000001</v>
      </c>
      <c r="AI2955" s="130">
        <v>220927.91200000001</v>
      </c>
      <c r="AJ2955" s="130">
        <v>221153.041</v>
      </c>
      <c r="AK2955" s="130">
        <v>223635.52499999999</v>
      </c>
      <c r="AL2955" s="130">
        <v>226145.35699999999</v>
      </c>
      <c r="AM2955" s="130">
        <v>228154.87299999999</v>
      </c>
      <c r="AN2955" s="130">
        <v>231231.48499999999</v>
      </c>
      <c r="AO2955" s="130">
        <v>238564.85</v>
      </c>
      <c r="AP2955" s="130">
        <v>230275.318</v>
      </c>
      <c r="AQ2955" s="130">
        <v>233522.66</v>
      </c>
      <c r="AR2955" s="130">
        <v>234865.666</v>
      </c>
      <c r="AS2955" s="130">
        <v>236596.80100000001</v>
      </c>
      <c r="AT2955" s="130">
        <v>238861.755</v>
      </c>
      <c r="AU2955" s="130">
        <v>241656.76699999999</v>
      </c>
      <c r="AV2955" s="130">
        <v>245337.31599999999</v>
      </c>
      <c r="AW2955" s="129">
        <v>2004</v>
      </c>
    </row>
    <row r="2956" spans="1:49">
      <c r="A2956" s="129">
        <v>654</v>
      </c>
      <c r="B2956" s="129" t="s">
        <v>2726</v>
      </c>
      <c r="C2956" s="129" t="s">
        <v>1714</v>
      </c>
      <c r="D2956" s="129" t="s">
        <v>2725</v>
      </c>
      <c r="E2956" s="129" t="s">
        <v>1711</v>
      </c>
      <c r="F2956" s="129" t="s">
        <v>1713</v>
      </c>
      <c r="G2956" s="129" t="s">
        <v>1608</v>
      </c>
      <c r="H2956" s="129" t="s">
        <v>3</v>
      </c>
      <c r="I2956" s="129" t="s">
        <v>1699</v>
      </c>
      <c r="J2956" s="130">
        <v>65105.953000000001</v>
      </c>
      <c r="K2956" s="130">
        <v>104884.30899999999</v>
      </c>
      <c r="L2956" s="130">
        <v>141297.84099999999</v>
      </c>
      <c r="M2956" s="130">
        <v>181022.00099999999</v>
      </c>
      <c r="N2956" s="130">
        <v>141384.50599999999</v>
      </c>
      <c r="O2956" s="130">
        <v>209161.068</v>
      </c>
      <c r="P2956" s="130">
        <v>154197.80600000001</v>
      </c>
      <c r="Q2956" s="130">
        <v>110907.545</v>
      </c>
      <c r="R2956" s="130">
        <v>100202.743</v>
      </c>
      <c r="S2956" s="130">
        <v>126464.53</v>
      </c>
      <c r="T2956" s="130">
        <v>128507.54300000001</v>
      </c>
      <c r="U2956" s="130">
        <v>127757.878</v>
      </c>
      <c r="V2956" s="130">
        <v>103864.478</v>
      </c>
      <c r="W2956" s="130">
        <v>113717.307</v>
      </c>
      <c r="X2956" s="130">
        <v>217338.652</v>
      </c>
      <c r="Y2956" s="130">
        <v>206331.99400000001</v>
      </c>
      <c r="Z2956" s="130">
        <v>220814.82500000001</v>
      </c>
      <c r="AA2956" s="130">
        <v>245101.26300000001</v>
      </c>
      <c r="AB2956" s="130">
        <v>185924.77799999999</v>
      </c>
      <c r="AC2956" s="130">
        <v>207585.201</v>
      </c>
      <c r="AD2956" s="130">
        <v>207660.47</v>
      </c>
      <c r="AE2956" s="130">
        <v>222701.416</v>
      </c>
      <c r="AF2956" s="130">
        <v>219804.796</v>
      </c>
      <c r="AG2956" s="130">
        <v>205734.734</v>
      </c>
      <c r="AH2956" s="130">
        <v>205926.39999999999</v>
      </c>
      <c r="AI2956" s="130">
        <v>220927.91200000001</v>
      </c>
      <c r="AJ2956" s="130">
        <v>216770.14300000001</v>
      </c>
      <c r="AK2956" s="130">
        <v>232440.73300000001</v>
      </c>
      <c r="AL2956" s="130">
        <v>259638.30300000001</v>
      </c>
      <c r="AM2956" s="130">
        <v>264877.049</v>
      </c>
      <c r="AN2956" s="130">
        <v>273061.88</v>
      </c>
      <c r="AO2956" s="130">
        <v>295175.402</v>
      </c>
      <c r="AP2956" s="130">
        <v>265793.875</v>
      </c>
      <c r="AQ2956" s="130">
        <v>271341.815</v>
      </c>
      <c r="AR2956" s="130">
        <v>275773.13400000002</v>
      </c>
      <c r="AS2956" s="130">
        <v>280424.739</v>
      </c>
      <c r="AT2956" s="130">
        <v>287355.89899999998</v>
      </c>
      <c r="AU2956" s="130">
        <v>293625.54200000002</v>
      </c>
      <c r="AV2956" s="130">
        <v>300987.71299999999</v>
      </c>
      <c r="AW2956" s="129">
        <v>2004</v>
      </c>
    </row>
    <row r="2957" spans="1:49">
      <c r="A2957" s="129">
        <v>654</v>
      </c>
      <c r="B2957" s="129" t="s">
        <v>2726</v>
      </c>
      <c r="C2957" s="129" t="s">
        <v>1712</v>
      </c>
      <c r="D2957" s="129" t="s">
        <v>2725</v>
      </c>
      <c r="E2957" s="129" t="s">
        <v>1711</v>
      </c>
      <c r="F2957" s="129" t="s">
        <v>1710</v>
      </c>
      <c r="G2957" s="129" t="s">
        <v>1605</v>
      </c>
      <c r="H2957" s="129" t="s">
        <v>3</v>
      </c>
      <c r="I2957" s="129" t="s">
        <v>1699</v>
      </c>
      <c r="J2957" s="129">
        <v>308.14999999999998</v>
      </c>
      <c r="K2957" s="129">
        <v>385.98700000000002</v>
      </c>
      <c r="L2957" s="129">
        <v>429.98599999999999</v>
      </c>
      <c r="M2957" s="129">
        <v>475.04899999999998</v>
      </c>
      <c r="N2957" s="129">
        <v>323.56400000000002</v>
      </c>
      <c r="O2957" s="129">
        <v>465.63</v>
      </c>
      <c r="P2957" s="129">
        <v>445.27199999999999</v>
      </c>
      <c r="Q2957" s="129">
        <v>369.02800000000002</v>
      </c>
      <c r="R2957" s="129">
        <v>336.42</v>
      </c>
      <c r="S2957" s="129">
        <v>396.428</v>
      </c>
      <c r="T2957" s="129">
        <v>472.00299999999999</v>
      </c>
      <c r="U2957" s="129">
        <v>452.86500000000001</v>
      </c>
      <c r="V2957" s="129">
        <v>392.4</v>
      </c>
      <c r="W2957" s="129">
        <v>401.601</v>
      </c>
      <c r="X2957" s="129">
        <v>391.46</v>
      </c>
      <c r="Y2957" s="129">
        <v>728.67200000000003</v>
      </c>
      <c r="Z2957" s="129">
        <v>800.15099999999995</v>
      </c>
      <c r="AA2957" s="129">
        <v>488.84500000000003</v>
      </c>
      <c r="AB2957" s="129">
        <v>359.82299999999998</v>
      </c>
      <c r="AC2957" s="129">
        <v>358.96100000000001</v>
      </c>
      <c r="AD2957" s="129">
        <v>292.52300000000002</v>
      </c>
      <c r="AE2957" s="129">
        <v>304.07</v>
      </c>
      <c r="AF2957" s="129">
        <v>316.46600000000001</v>
      </c>
      <c r="AG2957" s="129">
        <v>354.673</v>
      </c>
      <c r="AH2957" s="129">
        <v>390.31400000000002</v>
      </c>
      <c r="AI2957" s="129">
        <v>419.57299999999998</v>
      </c>
      <c r="AJ2957" s="129">
        <v>414.947</v>
      </c>
      <c r="AK2957" s="129">
        <v>485.69</v>
      </c>
      <c r="AL2957" s="129">
        <v>582.52800000000002</v>
      </c>
      <c r="AM2957" s="129">
        <v>562.41499999999996</v>
      </c>
      <c r="AN2957" s="129">
        <v>552.36</v>
      </c>
      <c r="AO2957" s="129">
        <v>626.12199999999996</v>
      </c>
      <c r="AP2957" s="129">
        <v>521.16800000000001</v>
      </c>
      <c r="AQ2957" s="129">
        <v>545.96199999999999</v>
      </c>
      <c r="AR2957" s="129">
        <v>559.47500000000002</v>
      </c>
      <c r="AS2957" s="129">
        <v>574.58299999999997</v>
      </c>
      <c r="AT2957" s="129">
        <v>588.78399999999999</v>
      </c>
      <c r="AU2957" s="129">
        <v>601.63099999999997</v>
      </c>
      <c r="AV2957" s="129">
        <v>616.71500000000003</v>
      </c>
      <c r="AW2957" s="129">
        <v>2004</v>
      </c>
    </row>
    <row r="2958" spans="1:49">
      <c r="A2958" s="129">
        <v>654</v>
      </c>
      <c r="B2958" s="129" t="s">
        <v>2726</v>
      </c>
      <c r="C2958" s="129" t="s">
        <v>1709</v>
      </c>
      <c r="D2958" s="129" t="s">
        <v>2725</v>
      </c>
      <c r="E2958" s="129" t="s">
        <v>1708</v>
      </c>
      <c r="F2958" s="129" t="s">
        <v>1707</v>
      </c>
      <c r="G2958" s="129" t="s">
        <v>1625</v>
      </c>
    </row>
    <row r="2959" spans="1:49">
      <c r="A2959" s="129">
        <v>654</v>
      </c>
      <c r="B2959" s="129" t="s">
        <v>2726</v>
      </c>
      <c r="C2959" s="129" t="s">
        <v>1706</v>
      </c>
      <c r="D2959" s="129" t="s">
        <v>2725</v>
      </c>
      <c r="E2959" s="129" t="s">
        <v>1705</v>
      </c>
      <c r="F2959" s="129" t="s">
        <v>1704</v>
      </c>
      <c r="G2959" s="129" t="s">
        <v>1700</v>
      </c>
      <c r="H2959" s="129" t="s">
        <v>1604</v>
      </c>
      <c r="I2959" s="129" t="s">
        <v>1691</v>
      </c>
      <c r="J2959" s="129">
        <v>0.47299999999999998</v>
      </c>
      <c r="K2959" s="129">
        <v>0.51500000000000001</v>
      </c>
      <c r="L2959" s="129">
        <v>0.56999999999999995</v>
      </c>
      <c r="M2959" s="129">
        <v>0.57199999999999995</v>
      </c>
      <c r="N2959" s="129">
        <v>0.625</v>
      </c>
      <c r="O2959" s="129">
        <v>0.67300000000000004</v>
      </c>
      <c r="P2959" s="129">
        <v>0.68</v>
      </c>
      <c r="Q2959" s="129">
        <v>0.73599999999999999</v>
      </c>
      <c r="R2959" s="129">
        <v>0.77700000000000002</v>
      </c>
      <c r="S2959" s="129">
        <v>0.83</v>
      </c>
      <c r="T2959" s="129">
        <v>0.90100000000000002</v>
      </c>
      <c r="U2959" s="129">
        <v>0.97799999999999998</v>
      </c>
      <c r="V2959" s="129">
        <v>1.0109999999999999</v>
      </c>
      <c r="W2959" s="129">
        <v>1.056</v>
      </c>
      <c r="X2959" s="129">
        <v>1.113</v>
      </c>
      <c r="Y2959" s="129">
        <v>1.1859999999999999</v>
      </c>
      <c r="Z2959" s="129">
        <v>1.2629999999999999</v>
      </c>
      <c r="AA2959" s="129">
        <v>1.3680000000000001</v>
      </c>
      <c r="AB2959" s="129">
        <v>1.008</v>
      </c>
      <c r="AC2959" s="129">
        <v>1.1000000000000001</v>
      </c>
      <c r="AD2959" s="129">
        <v>1.2090000000000001</v>
      </c>
      <c r="AE2959" s="129">
        <v>1.262</v>
      </c>
      <c r="AF2959" s="129">
        <v>1.264</v>
      </c>
      <c r="AG2959" s="129">
        <v>1.294</v>
      </c>
      <c r="AH2959" s="129">
        <v>1.3280000000000001</v>
      </c>
      <c r="AI2959" s="129">
        <v>1.391</v>
      </c>
      <c r="AJ2959" s="129">
        <v>1.464</v>
      </c>
      <c r="AK2959" s="129">
        <v>1.5509999999999999</v>
      </c>
      <c r="AL2959" s="129">
        <v>1.6319999999999999</v>
      </c>
      <c r="AM2959" s="129">
        <v>1.694</v>
      </c>
      <c r="AN2959" s="129">
        <v>1.774</v>
      </c>
      <c r="AO2959" s="129">
        <v>1.905</v>
      </c>
      <c r="AP2959" s="129">
        <v>1.911</v>
      </c>
      <c r="AQ2959" s="129">
        <v>2.0049999999999999</v>
      </c>
      <c r="AR2959" s="129">
        <v>2.093</v>
      </c>
      <c r="AS2959" s="129">
        <v>2.1960000000000002</v>
      </c>
      <c r="AT2959" s="129">
        <v>2.3109999999999999</v>
      </c>
      <c r="AU2959" s="129">
        <v>2.4359999999999999</v>
      </c>
      <c r="AV2959" s="129">
        <v>2.577</v>
      </c>
      <c r="AW2959" s="129">
        <v>2011</v>
      </c>
    </row>
    <row r="2960" spans="1:49">
      <c r="A2960" s="129">
        <v>654</v>
      </c>
      <c r="B2960" s="129" t="s">
        <v>2726</v>
      </c>
      <c r="C2960" s="129" t="s">
        <v>1703</v>
      </c>
      <c r="D2960" s="129" t="s">
        <v>2725</v>
      </c>
      <c r="E2960" s="129" t="s">
        <v>1702</v>
      </c>
      <c r="F2960" s="129" t="s">
        <v>1701</v>
      </c>
      <c r="G2960" s="129" t="s">
        <v>1700</v>
      </c>
      <c r="H2960" s="129" t="s">
        <v>3</v>
      </c>
      <c r="I2960" s="129" t="s">
        <v>1699</v>
      </c>
      <c r="J2960" s="129">
        <v>624.83699999999999</v>
      </c>
      <c r="K2960" s="129">
        <v>665.79100000000005</v>
      </c>
      <c r="L2960" s="129">
        <v>721.64499999999998</v>
      </c>
      <c r="M2960" s="129">
        <v>709.72299999999996</v>
      </c>
      <c r="N2960" s="129">
        <v>759.38599999999997</v>
      </c>
      <c r="O2960" s="129">
        <v>800.56700000000001</v>
      </c>
      <c r="P2960" s="129">
        <v>791.91200000000003</v>
      </c>
      <c r="Q2960" s="129">
        <v>839.95799999999997</v>
      </c>
      <c r="R2960" s="129">
        <v>868.16300000000001</v>
      </c>
      <c r="S2960" s="129">
        <v>909.20399999999995</v>
      </c>
      <c r="T2960" s="129">
        <v>965.73900000000003</v>
      </c>
      <c r="U2960" s="130">
        <v>1027.816</v>
      </c>
      <c r="V2960" s="130">
        <v>1041.0830000000001</v>
      </c>
      <c r="W2960" s="130">
        <v>1066.001</v>
      </c>
      <c r="X2960" s="130">
        <v>1100.5930000000001</v>
      </c>
      <c r="Y2960" s="130">
        <v>1149.7339999999999</v>
      </c>
      <c r="Z2960" s="130">
        <v>1200.077</v>
      </c>
      <c r="AA2960" s="130">
        <v>1274.0350000000001</v>
      </c>
      <c r="AB2960" s="129">
        <v>919.40200000000004</v>
      </c>
      <c r="AC2960" s="129">
        <v>983.69899999999996</v>
      </c>
      <c r="AD2960" s="129">
        <v>974.85799999999995</v>
      </c>
      <c r="AE2960" s="129">
        <v>997.35199999999998</v>
      </c>
      <c r="AF2960" s="129">
        <v>979.91800000000001</v>
      </c>
      <c r="AG2960" s="129">
        <v>984.12699999999995</v>
      </c>
      <c r="AH2960" s="129">
        <v>990.10699999999997</v>
      </c>
      <c r="AI2960" s="130">
        <v>1016.693</v>
      </c>
      <c r="AJ2960" s="130">
        <v>1049.011</v>
      </c>
      <c r="AK2960" s="130">
        <v>1088.942</v>
      </c>
      <c r="AL2960" s="130">
        <v>1122.6690000000001</v>
      </c>
      <c r="AM2960" s="130">
        <v>1141.366</v>
      </c>
      <c r="AN2960" s="130">
        <v>1170.761</v>
      </c>
      <c r="AO2960" s="130">
        <v>1231.6130000000001</v>
      </c>
      <c r="AP2960" s="130">
        <v>1209.5940000000001</v>
      </c>
      <c r="AQ2960" s="130">
        <v>1243.4739999999999</v>
      </c>
      <c r="AR2960" s="130">
        <v>1271.096</v>
      </c>
      <c r="AS2960" s="130">
        <v>1306.673</v>
      </c>
      <c r="AT2960" s="130">
        <v>1346.5550000000001</v>
      </c>
      <c r="AU2960" s="130">
        <v>1390.4390000000001</v>
      </c>
      <c r="AV2960" s="130">
        <v>1440.6590000000001</v>
      </c>
      <c r="AW2960" s="129">
        <v>2004</v>
      </c>
    </row>
    <row r="2961" spans="1:49">
      <c r="A2961" s="129">
        <v>654</v>
      </c>
      <c r="B2961" s="129" t="s">
        <v>2726</v>
      </c>
      <c r="C2961" s="129" t="s">
        <v>1698</v>
      </c>
      <c r="D2961" s="129" t="s">
        <v>2725</v>
      </c>
      <c r="E2961" s="129" t="s">
        <v>1697</v>
      </c>
      <c r="F2961" s="129" t="s">
        <v>1696</v>
      </c>
      <c r="G2961" s="129" t="s">
        <v>50</v>
      </c>
      <c r="I2961" s="129" t="s">
        <v>1691</v>
      </c>
      <c r="J2961" s="129">
        <v>4.0000000000000001E-3</v>
      </c>
      <c r="K2961" s="129">
        <v>4.0000000000000001E-3</v>
      </c>
      <c r="L2961" s="129">
        <v>4.0000000000000001E-3</v>
      </c>
      <c r="M2961" s="129">
        <v>4.0000000000000001E-3</v>
      </c>
      <c r="N2961" s="129">
        <v>4.0000000000000001E-3</v>
      </c>
      <c r="O2961" s="129">
        <v>4.0000000000000001E-3</v>
      </c>
      <c r="P2961" s="129">
        <v>4.0000000000000001E-3</v>
      </c>
      <c r="Q2961" s="129">
        <v>4.0000000000000001E-3</v>
      </c>
      <c r="R2961" s="129">
        <v>4.0000000000000001E-3</v>
      </c>
      <c r="S2961" s="129">
        <v>4.0000000000000001E-3</v>
      </c>
      <c r="T2961" s="129">
        <v>4.0000000000000001E-3</v>
      </c>
      <c r="U2961" s="129">
        <v>4.0000000000000001E-3</v>
      </c>
      <c r="V2961" s="129">
        <v>4.0000000000000001E-3</v>
      </c>
      <c r="W2961" s="129">
        <v>4.0000000000000001E-3</v>
      </c>
      <c r="X2961" s="129">
        <v>4.0000000000000001E-3</v>
      </c>
      <c r="Y2961" s="129">
        <v>4.0000000000000001E-3</v>
      </c>
      <c r="Z2961" s="129">
        <v>4.0000000000000001E-3</v>
      </c>
      <c r="AA2961" s="129">
        <v>4.0000000000000001E-3</v>
      </c>
      <c r="AB2961" s="129">
        <v>3.0000000000000001E-3</v>
      </c>
      <c r="AC2961" s="129">
        <v>3.0000000000000001E-3</v>
      </c>
      <c r="AD2961" s="129">
        <v>3.0000000000000001E-3</v>
      </c>
      <c r="AE2961" s="129">
        <v>3.0000000000000001E-3</v>
      </c>
      <c r="AF2961" s="129">
        <v>3.0000000000000001E-3</v>
      </c>
      <c r="AG2961" s="129">
        <v>3.0000000000000001E-3</v>
      </c>
      <c r="AH2961" s="129">
        <v>2E-3</v>
      </c>
      <c r="AI2961" s="129">
        <v>2E-3</v>
      </c>
      <c r="AJ2961" s="129">
        <v>2E-3</v>
      </c>
      <c r="AK2961" s="129">
        <v>2E-3</v>
      </c>
      <c r="AL2961" s="129">
        <v>2E-3</v>
      </c>
      <c r="AM2961" s="129">
        <v>2E-3</v>
      </c>
      <c r="AN2961" s="129">
        <v>2E-3</v>
      </c>
      <c r="AO2961" s="129">
        <v>2E-3</v>
      </c>
      <c r="AP2961" s="129">
        <v>2E-3</v>
      </c>
      <c r="AQ2961" s="129">
        <v>2E-3</v>
      </c>
      <c r="AR2961" s="129">
        <v>2E-3</v>
      </c>
      <c r="AS2961" s="129">
        <v>2E-3</v>
      </c>
      <c r="AT2961" s="129">
        <v>2E-3</v>
      </c>
      <c r="AU2961" s="129">
        <v>2E-3</v>
      </c>
      <c r="AV2961" s="129">
        <v>2E-3</v>
      </c>
      <c r="AW2961" s="129">
        <v>2011</v>
      </c>
    </row>
    <row r="2962" spans="1:49">
      <c r="A2962" s="129">
        <v>654</v>
      </c>
      <c r="B2962" s="129" t="s">
        <v>2726</v>
      </c>
      <c r="C2962" s="129" t="s">
        <v>1695</v>
      </c>
      <c r="D2962" s="129" t="s">
        <v>2725</v>
      </c>
      <c r="E2962" s="129" t="s">
        <v>1694</v>
      </c>
      <c r="F2962" s="129" t="s">
        <v>1693</v>
      </c>
      <c r="G2962" s="129" t="s">
        <v>1692</v>
      </c>
      <c r="I2962" s="129" t="s">
        <v>1691</v>
      </c>
      <c r="J2962" s="129">
        <v>104.197</v>
      </c>
      <c r="K2962" s="129">
        <v>157.53299999999999</v>
      </c>
      <c r="L2962" s="129">
        <v>195.8</v>
      </c>
      <c r="M2962" s="129">
        <v>255.06</v>
      </c>
      <c r="N2962" s="129">
        <v>186.18299999999999</v>
      </c>
      <c r="O2962" s="129">
        <v>261.26600000000002</v>
      </c>
      <c r="P2962" s="129">
        <v>194.71600000000001</v>
      </c>
      <c r="Q2962" s="129">
        <v>132.03899999999999</v>
      </c>
      <c r="R2962" s="129">
        <v>115.419</v>
      </c>
      <c r="S2962" s="129">
        <v>139.09399999999999</v>
      </c>
      <c r="T2962" s="129">
        <v>133.06700000000001</v>
      </c>
      <c r="U2962" s="129">
        <v>124.3</v>
      </c>
      <c r="V2962" s="129">
        <v>99.766000000000005</v>
      </c>
      <c r="W2962" s="129">
        <v>106.67700000000001</v>
      </c>
      <c r="X2962" s="129">
        <v>197.47399999999999</v>
      </c>
      <c r="Y2962" s="129">
        <v>179.46100000000001</v>
      </c>
      <c r="Z2962" s="129">
        <v>184.001</v>
      </c>
      <c r="AA2962" s="129">
        <v>192.38200000000001</v>
      </c>
      <c r="AB2962" s="129">
        <v>202.22300000000001</v>
      </c>
      <c r="AC2962" s="129">
        <v>211.02500000000001</v>
      </c>
      <c r="AD2962" s="129">
        <v>213.01599999999999</v>
      </c>
      <c r="AE2962" s="129">
        <v>223.29300000000001</v>
      </c>
      <c r="AF2962" s="129">
        <v>224.309</v>
      </c>
      <c r="AG2962" s="129">
        <v>209.053</v>
      </c>
      <c r="AH2962" s="129">
        <v>207.98400000000001</v>
      </c>
      <c r="AI2962" s="129">
        <v>217.30099999999999</v>
      </c>
      <c r="AJ2962" s="129">
        <v>206.642</v>
      </c>
      <c r="AK2962" s="129">
        <v>213.45599999999999</v>
      </c>
      <c r="AL2962" s="129">
        <v>231.26900000000001</v>
      </c>
      <c r="AM2962" s="129">
        <v>232.07</v>
      </c>
      <c r="AN2962" s="129">
        <v>233.23400000000001</v>
      </c>
      <c r="AO2962" s="129">
        <v>239.666</v>
      </c>
      <c r="AP2962" s="129">
        <v>219.738</v>
      </c>
      <c r="AQ2962" s="129">
        <v>218.21299999999999</v>
      </c>
      <c r="AR2962" s="129">
        <v>216.95699999999999</v>
      </c>
      <c r="AS2962" s="129">
        <v>214.61</v>
      </c>
      <c r="AT2962" s="129">
        <v>213.40100000000001</v>
      </c>
      <c r="AU2962" s="129">
        <v>211.17500000000001</v>
      </c>
      <c r="AV2962" s="129">
        <v>208.92400000000001</v>
      </c>
      <c r="AW2962" s="129">
        <v>2011</v>
      </c>
    </row>
    <row r="2963" spans="1:49">
      <c r="A2963" s="129">
        <v>654</v>
      </c>
      <c r="B2963" s="129" t="s">
        <v>2726</v>
      </c>
      <c r="C2963" s="129" t="s">
        <v>1690</v>
      </c>
      <c r="D2963" s="129" t="s">
        <v>2725</v>
      </c>
      <c r="E2963" s="129" t="s">
        <v>1689</v>
      </c>
      <c r="F2963" s="129" t="s">
        <v>1688</v>
      </c>
      <c r="G2963" s="129" t="s">
        <v>1597</v>
      </c>
      <c r="I2963" s="129" t="s">
        <v>2732</v>
      </c>
      <c r="J2963" s="129">
        <v>28.553999999999998</v>
      </c>
      <c r="K2963" s="129">
        <v>17.995999999999999</v>
      </c>
      <c r="L2963" s="129">
        <v>19.672000000000001</v>
      </c>
      <c r="M2963" s="129">
        <v>16.684000000000001</v>
      </c>
      <c r="N2963" s="129">
        <v>22.942</v>
      </c>
      <c r="O2963" s="129">
        <v>17.638999999999999</v>
      </c>
      <c r="P2963" s="129">
        <v>15.505000000000001</v>
      </c>
      <c r="Q2963" s="129">
        <v>17.007000000000001</v>
      </c>
      <c r="R2963" s="129">
        <v>21.965</v>
      </c>
      <c r="S2963" s="129">
        <v>20.614000000000001</v>
      </c>
      <c r="T2963" s="129">
        <v>14.898999999999999</v>
      </c>
      <c r="U2963" s="129">
        <v>16.573</v>
      </c>
      <c r="V2963" s="129">
        <v>25.824000000000002</v>
      </c>
      <c r="W2963" s="129">
        <v>15.542</v>
      </c>
      <c r="X2963" s="129">
        <v>14.622</v>
      </c>
      <c r="Y2963" s="129">
        <v>11.632999999999999</v>
      </c>
      <c r="Z2963" s="129">
        <v>10.130000000000001</v>
      </c>
      <c r="AA2963" s="129">
        <v>13.292</v>
      </c>
      <c r="AB2963" s="129">
        <v>6.1059999999999999</v>
      </c>
      <c r="AC2963" s="129">
        <v>8.9860000000000007</v>
      </c>
      <c r="AD2963" s="129">
        <v>6.1340000000000003</v>
      </c>
      <c r="AE2963" s="129">
        <v>6.149</v>
      </c>
      <c r="AF2963" s="129">
        <v>8.4610000000000003</v>
      </c>
      <c r="AG2963" s="129">
        <v>9.8279999999999994</v>
      </c>
      <c r="AH2963" s="129">
        <v>7.62</v>
      </c>
      <c r="AI2963" s="129">
        <v>6.59</v>
      </c>
      <c r="AJ2963" s="129">
        <v>6.39</v>
      </c>
      <c r="AK2963" s="129">
        <v>11.705</v>
      </c>
      <c r="AL2963" s="129">
        <v>8.7170000000000005</v>
      </c>
      <c r="AM2963" s="129">
        <v>10.06</v>
      </c>
      <c r="AN2963" s="129">
        <v>9.8170000000000002</v>
      </c>
      <c r="AO2963" s="129">
        <v>10.145</v>
      </c>
      <c r="AP2963" s="129">
        <v>7.4829999999999997</v>
      </c>
      <c r="AQ2963" s="129">
        <v>7.77</v>
      </c>
      <c r="AR2963" s="129">
        <v>9.0299999999999994</v>
      </c>
      <c r="AS2963" s="129">
        <v>8.0820000000000007</v>
      </c>
      <c r="AT2963" s="129">
        <v>8.2739999999999991</v>
      </c>
      <c r="AU2963" s="129">
        <v>9.2349999999999994</v>
      </c>
      <c r="AV2963" s="129">
        <v>9.2140000000000004</v>
      </c>
      <c r="AW2963" s="129">
        <v>2011</v>
      </c>
    </row>
    <row r="2964" spans="1:49">
      <c r="A2964" s="129">
        <v>654</v>
      </c>
      <c r="B2964" s="129" t="s">
        <v>2726</v>
      </c>
      <c r="C2964" s="129" t="s">
        <v>1687</v>
      </c>
      <c r="D2964" s="129" t="s">
        <v>2725</v>
      </c>
      <c r="E2964" s="129" t="s">
        <v>1686</v>
      </c>
      <c r="F2964" s="129" t="s">
        <v>1685</v>
      </c>
      <c r="G2964" s="129" t="s">
        <v>1597</v>
      </c>
      <c r="I2964" s="129" t="s">
        <v>2732</v>
      </c>
      <c r="J2964" s="129">
        <v>5.6289999999999996</v>
      </c>
      <c r="K2964" s="129">
        <v>7.1379999999999999</v>
      </c>
      <c r="L2964" s="129">
        <v>2.581</v>
      </c>
      <c r="M2964" s="129">
        <v>3.4670000000000001</v>
      </c>
      <c r="N2964" s="129">
        <v>4.6180000000000003</v>
      </c>
      <c r="O2964" s="129">
        <v>3.2549999999999999</v>
      </c>
      <c r="P2964" s="129">
        <v>3.6560000000000001</v>
      </c>
      <c r="Q2964" s="129">
        <v>9.0779999999999994</v>
      </c>
      <c r="R2964" s="129">
        <v>8.3870000000000005</v>
      </c>
      <c r="S2964" s="129">
        <v>4.5330000000000004</v>
      </c>
      <c r="T2964" s="129">
        <v>8.4849999999999994</v>
      </c>
      <c r="U2964" s="129">
        <v>4.0140000000000002</v>
      </c>
      <c r="V2964" s="129">
        <v>6.2610000000000001</v>
      </c>
      <c r="W2964" s="129">
        <v>5.88</v>
      </c>
      <c r="X2964" s="129">
        <v>5.585</v>
      </c>
      <c r="Y2964" s="129">
        <v>2.8180000000000001</v>
      </c>
      <c r="Z2964" s="129">
        <v>3.8420000000000001</v>
      </c>
      <c r="AA2964" s="129">
        <v>7.7220000000000004</v>
      </c>
      <c r="AB2964" s="129">
        <v>-1.0649999999999999</v>
      </c>
      <c r="AC2964" s="129">
        <v>2.8580000000000001</v>
      </c>
      <c r="AD2964" s="129">
        <v>14.962</v>
      </c>
      <c r="AE2964" s="129">
        <v>6.02</v>
      </c>
      <c r="AF2964" s="129">
        <v>7.6870000000000003</v>
      </c>
      <c r="AG2964" s="129">
        <v>9.3260000000000005</v>
      </c>
      <c r="AH2964" s="129">
        <v>9.06</v>
      </c>
      <c r="AI2964" s="129">
        <v>4.4989999999999997</v>
      </c>
      <c r="AJ2964" s="129">
        <v>0.751</v>
      </c>
      <c r="AK2964" s="129">
        <v>8.2249999999999996</v>
      </c>
      <c r="AL2964" s="129">
        <v>3.867</v>
      </c>
      <c r="AM2964" s="129">
        <v>3.4060000000000001</v>
      </c>
      <c r="AN2964" s="129">
        <v>1.254</v>
      </c>
      <c r="AO2964" s="129">
        <v>8.984</v>
      </c>
      <c r="AP2964" s="129">
        <v>0.95099999999999996</v>
      </c>
      <c r="AQ2964" s="129">
        <v>1.663</v>
      </c>
      <c r="AR2964" s="129">
        <v>4.2270000000000003</v>
      </c>
      <c r="AS2964" s="129">
        <v>3.7240000000000002</v>
      </c>
      <c r="AT2964" s="129">
        <v>5.2960000000000003</v>
      </c>
      <c r="AU2964" s="129">
        <v>6.6470000000000002</v>
      </c>
      <c r="AV2964" s="129">
        <v>6.9160000000000004</v>
      </c>
      <c r="AW2964" s="129">
        <v>2011</v>
      </c>
    </row>
    <row r="2965" spans="1:49">
      <c r="A2965" s="129">
        <v>654</v>
      </c>
      <c r="B2965" s="129" t="s">
        <v>2726</v>
      </c>
      <c r="C2965" s="129" t="s">
        <v>1683</v>
      </c>
      <c r="D2965" s="129" t="s">
        <v>2725</v>
      </c>
      <c r="E2965" s="129" t="s">
        <v>1680</v>
      </c>
      <c r="F2965" s="129" t="s">
        <v>1682</v>
      </c>
      <c r="G2965" s="129" t="s">
        <v>1675</v>
      </c>
      <c r="I2965" s="129" t="s">
        <v>2731</v>
      </c>
      <c r="J2965" s="129">
        <v>6.0999999999999999E-2</v>
      </c>
      <c r="K2965" s="129">
        <v>8.6999999999999994E-2</v>
      </c>
      <c r="L2965" s="129">
        <v>0.10100000000000001</v>
      </c>
      <c r="M2965" s="129">
        <v>0.125</v>
      </c>
      <c r="N2965" s="129">
        <v>0.20599999999999999</v>
      </c>
      <c r="O2965" s="129">
        <v>0.438</v>
      </c>
      <c r="P2965" s="129">
        <v>0.55400000000000005</v>
      </c>
      <c r="Q2965" s="129">
        <v>1.216</v>
      </c>
      <c r="R2965" s="129">
        <v>1.95</v>
      </c>
      <c r="S2965" s="129">
        <v>3.5249999999999999</v>
      </c>
      <c r="T2965" s="129">
        <v>4.6879999999999997</v>
      </c>
      <c r="U2965" s="129">
        <v>7.3879999999999999</v>
      </c>
      <c r="V2965" s="129">
        <v>12.519</v>
      </c>
      <c r="W2965" s="129">
        <v>18.556999999999999</v>
      </c>
      <c r="X2965" s="129">
        <v>21.373000000000001</v>
      </c>
      <c r="Y2965" s="129">
        <v>31.068999999999999</v>
      </c>
      <c r="Z2965" s="129">
        <v>46.832000000000001</v>
      </c>
      <c r="AA2965" s="129">
        <v>69.81</v>
      </c>
      <c r="AB2965" s="129">
        <v>75.403999999999996</v>
      </c>
      <c r="AC2965" s="129">
        <v>73.820999999999998</v>
      </c>
      <c r="AD2965" s="129">
        <v>80.177000000000007</v>
      </c>
      <c r="AE2965" s="129">
        <v>82.784000000000006</v>
      </c>
      <c r="AF2965" s="129">
        <v>85.516999999999996</v>
      </c>
      <c r="AG2965" s="129">
        <v>82.546000000000006</v>
      </c>
      <c r="AH2965" s="129">
        <v>83.224000000000004</v>
      </c>
      <c r="AI2965" s="129">
        <v>85.924999999999997</v>
      </c>
      <c r="AJ2965" s="129">
        <v>86.537999999999997</v>
      </c>
      <c r="AK2965" s="129">
        <v>90.543000000000006</v>
      </c>
      <c r="AL2965" s="129">
        <v>100</v>
      </c>
      <c r="AM2965" s="129">
        <v>98.363</v>
      </c>
      <c r="AN2965" s="129">
        <v>99.415999999999997</v>
      </c>
      <c r="AO2965" s="129">
        <v>104.44199999999999</v>
      </c>
      <c r="AP2965" s="129">
        <v>106.59399999999999</v>
      </c>
      <c r="AQ2965" s="129">
        <v>109.366</v>
      </c>
      <c r="AR2965" s="129">
        <v>112.1</v>
      </c>
      <c r="AS2965" s="129">
        <v>114.342</v>
      </c>
      <c r="AT2965" s="129">
        <v>116.629</v>
      </c>
      <c r="AU2965" s="129">
        <v>118.961</v>
      </c>
      <c r="AV2965" s="129">
        <v>121.34099999999999</v>
      </c>
      <c r="AW2965" s="129">
        <v>2011</v>
      </c>
    </row>
    <row r="2966" spans="1:49">
      <c r="A2966" s="129">
        <v>654</v>
      </c>
      <c r="B2966" s="129" t="s">
        <v>2726</v>
      </c>
      <c r="C2966" s="129" t="s">
        <v>1681</v>
      </c>
      <c r="D2966" s="129" t="s">
        <v>2725</v>
      </c>
      <c r="E2966" s="129" t="s">
        <v>1680</v>
      </c>
      <c r="F2966" s="129" t="s">
        <v>1679</v>
      </c>
      <c r="G2966" s="129" t="s">
        <v>1655</v>
      </c>
      <c r="I2966" s="129" t="s">
        <v>1678</v>
      </c>
      <c r="J2966" s="129">
        <v>64.762</v>
      </c>
      <c r="K2966" s="129">
        <v>41.94</v>
      </c>
      <c r="L2966" s="129">
        <v>16.542000000000002</v>
      </c>
      <c r="M2966" s="129">
        <v>23.309000000000001</v>
      </c>
      <c r="N2966" s="129">
        <v>64.855000000000004</v>
      </c>
      <c r="O2966" s="129">
        <v>112.71</v>
      </c>
      <c r="P2966" s="129">
        <v>26.547999999999998</v>
      </c>
      <c r="Q2966" s="129">
        <v>119.58499999999999</v>
      </c>
      <c r="R2966" s="129">
        <v>60.308999999999997</v>
      </c>
      <c r="S2966" s="129">
        <v>80.787999999999997</v>
      </c>
      <c r="T2966" s="129">
        <v>33.000999999999998</v>
      </c>
      <c r="U2966" s="129">
        <v>57.598999999999997</v>
      </c>
      <c r="V2966" s="129">
        <v>69.444000000000003</v>
      </c>
      <c r="W2966" s="129">
        <v>48.226999999999997</v>
      </c>
      <c r="X2966" s="129">
        <v>15.176</v>
      </c>
      <c r="Y2966" s="129">
        <v>45.365000000000002</v>
      </c>
      <c r="Z2966" s="129">
        <v>50.732999999999997</v>
      </c>
      <c r="AA2966" s="129">
        <v>49.064999999999998</v>
      </c>
      <c r="AB2966" s="129">
        <v>8.0139999999999993</v>
      </c>
      <c r="AC2966" s="129">
        <v>-2.1</v>
      </c>
      <c r="AD2966" s="129">
        <v>8.61</v>
      </c>
      <c r="AE2966" s="129">
        <v>3.2519999999999998</v>
      </c>
      <c r="AF2966" s="129">
        <v>3.302</v>
      </c>
      <c r="AG2966" s="129">
        <v>-3.4740000000000002</v>
      </c>
      <c r="AH2966" s="129">
        <v>0.82099999999999995</v>
      </c>
      <c r="AI2966" s="129">
        <v>3.246</v>
      </c>
      <c r="AJ2966" s="129">
        <v>0.71299999999999997</v>
      </c>
      <c r="AK2966" s="129">
        <v>4.6269999999999998</v>
      </c>
      <c r="AL2966" s="129">
        <v>10.445</v>
      </c>
      <c r="AM2966" s="129">
        <v>-1.637</v>
      </c>
      <c r="AN2966" s="129">
        <v>1.071</v>
      </c>
      <c r="AO2966" s="129">
        <v>5.0549999999999997</v>
      </c>
      <c r="AP2966" s="129">
        <v>2.0609999999999999</v>
      </c>
      <c r="AQ2966" s="129">
        <v>2.6</v>
      </c>
      <c r="AR2966" s="129">
        <v>2.5</v>
      </c>
      <c r="AS2966" s="129">
        <v>2</v>
      </c>
      <c r="AT2966" s="129">
        <v>2</v>
      </c>
      <c r="AU2966" s="129">
        <v>2</v>
      </c>
      <c r="AV2966" s="129">
        <v>2</v>
      </c>
      <c r="AW2966" s="129">
        <v>2011</v>
      </c>
    </row>
    <row r="2967" spans="1:49">
      <c r="A2967" s="129">
        <v>654</v>
      </c>
      <c r="B2967" s="129" t="s">
        <v>2726</v>
      </c>
      <c r="C2967" s="129" t="s">
        <v>1677</v>
      </c>
      <c r="D2967" s="129" t="s">
        <v>2725</v>
      </c>
      <c r="E2967" s="129" t="s">
        <v>1672</v>
      </c>
      <c r="F2967" s="129" t="s">
        <v>1676</v>
      </c>
      <c r="G2967" s="129" t="s">
        <v>1675</v>
      </c>
      <c r="I2967" s="129" t="s">
        <v>2731</v>
      </c>
      <c r="J2967" s="129">
        <v>7.1999999999999995E-2</v>
      </c>
      <c r="K2967" s="129">
        <v>9.1999999999999998E-2</v>
      </c>
      <c r="L2967" s="129">
        <v>0.11</v>
      </c>
      <c r="M2967" s="129">
        <v>0.161</v>
      </c>
      <c r="N2967" s="129">
        <v>0.314</v>
      </c>
      <c r="O2967" s="129">
        <v>0.48299999999999998</v>
      </c>
      <c r="P2967" s="129">
        <v>0.86299999999999999</v>
      </c>
      <c r="Q2967" s="129">
        <v>1.526</v>
      </c>
      <c r="R2967" s="129">
        <v>2.294</v>
      </c>
      <c r="S2967" s="129">
        <v>3.827</v>
      </c>
      <c r="T2967" s="129">
        <v>5.0570000000000004</v>
      </c>
      <c r="U2967" s="129">
        <v>8.0969999999999995</v>
      </c>
      <c r="V2967" s="129">
        <v>15.117000000000001</v>
      </c>
      <c r="W2967" s="129">
        <v>19.757000000000001</v>
      </c>
      <c r="X2967" s="129">
        <v>23.565999999999999</v>
      </c>
      <c r="Y2967" s="129">
        <v>35.277999999999999</v>
      </c>
      <c r="Z2967" s="129">
        <v>58.427999999999997</v>
      </c>
      <c r="AA2967" s="129">
        <v>68.206999999999994</v>
      </c>
      <c r="AB2967" s="129">
        <v>73.581000000000003</v>
      </c>
      <c r="AC2967" s="129">
        <v>67.768000000000001</v>
      </c>
      <c r="AD2967" s="129">
        <v>79.075000000000003</v>
      </c>
      <c r="AE2967" s="129">
        <v>77.581999999999994</v>
      </c>
      <c r="AF2967" s="129">
        <v>79.536000000000001</v>
      </c>
      <c r="AG2967" s="129">
        <v>80.114000000000004</v>
      </c>
      <c r="AH2967" s="129">
        <v>82.427000000000007</v>
      </c>
      <c r="AI2967" s="129">
        <v>81.581000000000003</v>
      </c>
      <c r="AJ2967" s="129">
        <v>84.188999999999993</v>
      </c>
      <c r="AK2967" s="129">
        <v>92.013000000000005</v>
      </c>
      <c r="AL2967" s="129">
        <v>100</v>
      </c>
      <c r="AM2967" s="129">
        <v>93.643000000000001</v>
      </c>
      <c r="AN2967" s="129">
        <v>98.983999999999995</v>
      </c>
      <c r="AO2967" s="129">
        <v>102.39700000000001</v>
      </c>
      <c r="AP2967" s="129">
        <v>104.05500000000001</v>
      </c>
      <c r="AQ2967" s="129">
        <v>105.824</v>
      </c>
      <c r="AR2967" s="129">
        <v>108.78700000000001</v>
      </c>
      <c r="AS2967" s="129">
        <v>110.96299999999999</v>
      </c>
      <c r="AT2967" s="129">
        <v>113.182</v>
      </c>
      <c r="AU2967" s="129">
        <v>115.446</v>
      </c>
      <c r="AV2967" s="129">
        <v>117.755</v>
      </c>
      <c r="AW2967" s="129">
        <v>2011</v>
      </c>
    </row>
    <row r="2968" spans="1:49">
      <c r="A2968" s="129">
        <v>654</v>
      </c>
      <c r="B2968" s="129" t="s">
        <v>2726</v>
      </c>
      <c r="C2968" s="129" t="s">
        <v>1673</v>
      </c>
      <c r="D2968" s="129" t="s">
        <v>2725</v>
      </c>
      <c r="E2968" s="129" t="s">
        <v>1672</v>
      </c>
      <c r="F2968" s="129" t="s">
        <v>1671</v>
      </c>
      <c r="G2968" s="129" t="s">
        <v>1655</v>
      </c>
      <c r="I2968" s="129" t="s">
        <v>1670</v>
      </c>
      <c r="J2968" s="129" t="s">
        <v>1595</v>
      </c>
      <c r="K2968" s="129">
        <v>27.04</v>
      </c>
      <c r="L2968" s="129">
        <v>20.184000000000001</v>
      </c>
      <c r="M2968" s="129">
        <v>46.25</v>
      </c>
      <c r="N2968" s="129">
        <v>94.641999999999996</v>
      </c>
      <c r="O2968" s="129">
        <v>54.100999999999999</v>
      </c>
      <c r="P2968" s="129">
        <v>78.516999999999996</v>
      </c>
      <c r="Q2968" s="129">
        <v>76.887</v>
      </c>
      <c r="R2968" s="129">
        <v>50.32</v>
      </c>
      <c r="S2968" s="129">
        <v>66.838999999999999</v>
      </c>
      <c r="T2968" s="129">
        <v>32.137999999999998</v>
      </c>
      <c r="U2968" s="129">
        <v>60.098999999999997</v>
      </c>
      <c r="V2968" s="129">
        <v>86.697000000000003</v>
      </c>
      <c r="W2968" s="129">
        <v>30.7</v>
      </c>
      <c r="X2968" s="129">
        <v>19.277000000000001</v>
      </c>
      <c r="Y2968" s="129">
        <v>49.698</v>
      </c>
      <c r="Z2968" s="129">
        <v>65.620999999999995</v>
      </c>
      <c r="AA2968" s="129">
        <v>16.738</v>
      </c>
      <c r="AB2968" s="129">
        <v>7.8780000000000001</v>
      </c>
      <c r="AC2968" s="129">
        <v>-7.9</v>
      </c>
      <c r="AD2968" s="129">
        <v>16.684000000000001</v>
      </c>
      <c r="AE2968" s="129">
        <v>-1.8879999999999999</v>
      </c>
      <c r="AF2968" s="129">
        <v>2.5190000000000001</v>
      </c>
      <c r="AG2968" s="129">
        <v>0.72699999999999998</v>
      </c>
      <c r="AH2968" s="129">
        <v>2.887</v>
      </c>
      <c r="AI2968" s="129">
        <v>-1.026</v>
      </c>
      <c r="AJ2968" s="129">
        <v>3.1970000000000001</v>
      </c>
      <c r="AK2968" s="129">
        <v>9.2929999999999993</v>
      </c>
      <c r="AL2968" s="129">
        <v>8.68</v>
      </c>
      <c r="AM2968" s="129">
        <v>-6.3570000000000002</v>
      </c>
      <c r="AN2968" s="129">
        <v>5.7030000000000003</v>
      </c>
      <c r="AO2968" s="129">
        <v>3.448</v>
      </c>
      <c r="AP2968" s="129">
        <v>1.619</v>
      </c>
      <c r="AQ2968" s="129">
        <v>1.7</v>
      </c>
      <c r="AR2968" s="129">
        <v>2.8</v>
      </c>
      <c r="AS2968" s="129">
        <v>2</v>
      </c>
      <c r="AT2968" s="129">
        <v>2</v>
      </c>
      <c r="AU2968" s="129">
        <v>2</v>
      </c>
      <c r="AV2968" s="129">
        <v>2</v>
      </c>
      <c r="AW2968" s="129">
        <v>2011</v>
      </c>
    </row>
    <row r="2969" spans="1:49">
      <c r="A2969" s="129">
        <v>654</v>
      </c>
      <c r="B2969" s="129" t="s">
        <v>2726</v>
      </c>
      <c r="C2969" s="129" t="s">
        <v>1669</v>
      </c>
      <c r="D2969" s="129" t="s">
        <v>2725</v>
      </c>
      <c r="E2969" s="129" t="s">
        <v>1668</v>
      </c>
      <c r="G2969" s="129" t="s">
        <v>50</v>
      </c>
    </row>
    <row r="2970" spans="1:49">
      <c r="A2970" s="129">
        <v>654</v>
      </c>
      <c r="B2970" s="129" t="s">
        <v>2726</v>
      </c>
      <c r="C2970" s="129" t="s">
        <v>1667</v>
      </c>
      <c r="D2970" s="129" t="s">
        <v>2725</v>
      </c>
      <c r="E2970" s="129" t="s">
        <v>1666</v>
      </c>
      <c r="F2970" s="129" t="s">
        <v>1665</v>
      </c>
      <c r="G2970" s="129" t="s">
        <v>1655</v>
      </c>
      <c r="I2970" s="129" t="s">
        <v>2730</v>
      </c>
      <c r="J2970" s="129" t="s">
        <v>1595</v>
      </c>
      <c r="K2970" s="129">
        <v>-25.9</v>
      </c>
      <c r="L2970" s="129">
        <v>38.5</v>
      </c>
      <c r="M2970" s="129">
        <v>-10.6</v>
      </c>
      <c r="N2970" s="129">
        <v>11.3</v>
      </c>
      <c r="O2970" s="129">
        <v>2.4</v>
      </c>
      <c r="P2970" s="129">
        <v>-17.399999999999999</v>
      </c>
      <c r="Q2970" s="129">
        <v>-18.3</v>
      </c>
      <c r="R2970" s="129">
        <v>12.7</v>
      </c>
      <c r="S2970" s="129">
        <v>13.1</v>
      </c>
      <c r="T2970" s="129">
        <v>-12.7</v>
      </c>
      <c r="U2970" s="129">
        <v>0.54</v>
      </c>
      <c r="V2970" s="129">
        <v>21.402000000000001</v>
      </c>
      <c r="W2970" s="129">
        <v>-32.085000000000001</v>
      </c>
      <c r="X2970" s="129">
        <v>-4.7869999999999999</v>
      </c>
      <c r="Y2970" s="129">
        <v>-0.92900000000000005</v>
      </c>
      <c r="Z2970" s="129">
        <v>-7.85</v>
      </c>
      <c r="AA2970" s="129">
        <v>29.65</v>
      </c>
      <c r="AB2970" s="129">
        <v>-26.074000000000002</v>
      </c>
      <c r="AC2970" s="129">
        <v>27.003</v>
      </c>
      <c r="AD2970" s="129">
        <v>7.3159999999999998</v>
      </c>
      <c r="AE2970" s="129">
        <v>5.0419999999999998</v>
      </c>
      <c r="AF2970" s="129">
        <v>-10.38</v>
      </c>
      <c r="AG2970" s="129">
        <v>10.195</v>
      </c>
      <c r="AH2970" s="129">
        <v>4.907</v>
      </c>
      <c r="AI2970" s="129">
        <v>5.141</v>
      </c>
      <c r="AJ2970" s="129">
        <v>4.2869999999999999</v>
      </c>
      <c r="AK2970" s="129">
        <v>12.082000000000001</v>
      </c>
      <c r="AL2970" s="129">
        <v>-9.0039999999999996</v>
      </c>
      <c r="AM2970" s="129">
        <v>23.956</v>
      </c>
      <c r="AN2970" s="129">
        <v>-2.8660000000000001</v>
      </c>
      <c r="AO2970" s="129">
        <v>8.6029999999999998</v>
      </c>
      <c r="AP2970" s="129">
        <v>-23.646000000000001</v>
      </c>
      <c r="AQ2970" s="129">
        <v>15.489000000000001</v>
      </c>
      <c r="AR2970" s="129">
        <v>6.8449999999999998</v>
      </c>
      <c r="AS2970" s="129">
        <v>4.4550000000000001</v>
      </c>
      <c r="AT2970" s="129">
        <v>4.6449999999999996</v>
      </c>
      <c r="AU2970" s="129">
        <v>4.1369999999999996</v>
      </c>
      <c r="AV2970" s="129">
        <v>0.98599999999999999</v>
      </c>
      <c r="AW2970" s="129">
        <v>2011</v>
      </c>
    </row>
    <row r="2971" spans="1:49">
      <c r="A2971" s="129">
        <v>654</v>
      </c>
      <c r="B2971" s="129" t="s">
        <v>2726</v>
      </c>
      <c r="C2971" s="129" t="s">
        <v>1664</v>
      </c>
      <c r="D2971" s="129" t="s">
        <v>2725</v>
      </c>
      <c r="E2971" s="129" t="s">
        <v>1663</v>
      </c>
      <c r="F2971" s="129" t="s">
        <v>1662</v>
      </c>
      <c r="G2971" s="129" t="s">
        <v>1655</v>
      </c>
      <c r="I2971" s="129" t="s">
        <v>2730</v>
      </c>
      <c r="J2971" s="129" t="s">
        <v>1595</v>
      </c>
      <c r="K2971" s="129">
        <v>-10.6</v>
      </c>
      <c r="L2971" s="129">
        <v>39.799999999999997</v>
      </c>
      <c r="M2971" s="129">
        <v>-11.6</v>
      </c>
      <c r="N2971" s="129">
        <v>4.9000000000000004</v>
      </c>
      <c r="O2971" s="129">
        <v>-1.1000000000000001</v>
      </c>
      <c r="P2971" s="129">
        <v>-21.4</v>
      </c>
      <c r="Q2971" s="129">
        <v>-21.8</v>
      </c>
      <c r="R2971" s="129">
        <v>19.600000000000001</v>
      </c>
      <c r="S2971" s="129">
        <v>13.1</v>
      </c>
      <c r="T2971" s="129">
        <v>-6</v>
      </c>
      <c r="U2971" s="129">
        <v>0.54</v>
      </c>
      <c r="V2971" s="129">
        <v>21.402000000000001</v>
      </c>
      <c r="W2971" s="129">
        <v>-32.085000000000001</v>
      </c>
      <c r="X2971" s="129">
        <v>-4.7869999999999999</v>
      </c>
      <c r="Y2971" s="129">
        <v>-0.92900000000000005</v>
      </c>
      <c r="Z2971" s="129">
        <v>-7.85</v>
      </c>
      <c r="AA2971" s="129">
        <v>29.65</v>
      </c>
      <c r="AB2971" s="129">
        <v>-26.074000000000002</v>
      </c>
      <c r="AC2971" s="129">
        <v>27.003</v>
      </c>
      <c r="AD2971" s="129">
        <v>-21.07</v>
      </c>
      <c r="AE2971" s="129">
        <v>33.78</v>
      </c>
      <c r="AF2971" s="129">
        <v>-8.2379999999999995</v>
      </c>
      <c r="AG2971" s="129">
        <v>1.9810000000000001</v>
      </c>
      <c r="AH2971" s="129">
        <v>11.303000000000001</v>
      </c>
      <c r="AI2971" s="129">
        <v>12.345000000000001</v>
      </c>
      <c r="AJ2971" s="129">
        <v>8.7910000000000004</v>
      </c>
      <c r="AK2971" s="129">
        <v>20.965</v>
      </c>
      <c r="AL2971" s="129">
        <v>-8.6050000000000004</v>
      </c>
      <c r="AM2971" s="129">
        <v>18.922999999999998</v>
      </c>
      <c r="AN2971" s="129">
        <v>-5.2949999999999999</v>
      </c>
      <c r="AO2971" s="129">
        <v>11.401</v>
      </c>
      <c r="AP2971" s="129">
        <v>-26.244</v>
      </c>
      <c r="AQ2971" s="129">
        <v>18.5</v>
      </c>
      <c r="AR2971" s="129">
        <v>7.548</v>
      </c>
      <c r="AS2971" s="129">
        <v>4.5389999999999997</v>
      </c>
      <c r="AT2971" s="129">
        <v>4.2320000000000002</v>
      </c>
      <c r="AU2971" s="129">
        <v>5.4260000000000002</v>
      </c>
      <c r="AV2971" s="129">
        <v>1.9610000000000001</v>
      </c>
      <c r="AW2971" s="129">
        <v>2011</v>
      </c>
    </row>
    <row r="2972" spans="1:49">
      <c r="A2972" s="129">
        <v>654</v>
      </c>
      <c r="B2972" s="129" t="s">
        <v>2726</v>
      </c>
      <c r="C2972" s="129" t="s">
        <v>1661</v>
      </c>
      <c r="D2972" s="129" t="s">
        <v>2725</v>
      </c>
      <c r="E2972" s="129" t="s">
        <v>1660</v>
      </c>
      <c r="F2972" s="129" t="s">
        <v>1659</v>
      </c>
      <c r="G2972" s="129" t="s">
        <v>1655</v>
      </c>
      <c r="I2972" s="129" t="s">
        <v>2730</v>
      </c>
      <c r="J2972" s="129" t="s">
        <v>1595</v>
      </c>
      <c r="K2972" s="129">
        <v>1.7</v>
      </c>
      <c r="L2972" s="129">
        <v>-0.6</v>
      </c>
      <c r="M2972" s="129">
        <v>-23.6</v>
      </c>
      <c r="N2972" s="129">
        <v>48.4</v>
      </c>
      <c r="O2972" s="129">
        <v>-27.4</v>
      </c>
      <c r="P2972" s="129">
        <v>-4.9000000000000004</v>
      </c>
      <c r="Q2972" s="129">
        <v>39.5</v>
      </c>
      <c r="R2972" s="129">
        <v>21.2</v>
      </c>
      <c r="S2972" s="129">
        <v>-13.1</v>
      </c>
      <c r="T2972" s="129">
        <v>32.799999999999997</v>
      </c>
      <c r="U2972" s="129">
        <v>5.9029999999999996</v>
      </c>
      <c r="V2972" s="129">
        <v>-70.656999999999996</v>
      </c>
      <c r="W2972" s="129">
        <v>164.62799999999999</v>
      </c>
      <c r="X2972" s="129">
        <v>134.584</v>
      </c>
      <c r="Y2972" s="129">
        <v>-31.699000000000002</v>
      </c>
      <c r="Z2972" s="129">
        <v>-12.906000000000001</v>
      </c>
      <c r="AA2972" s="129">
        <v>115.636</v>
      </c>
      <c r="AB2972" s="129">
        <v>-37.255000000000003</v>
      </c>
      <c r="AC2972" s="129">
        <v>63.478000000000002</v>
      </c>
      <c r="AD2972" s="129">
        <v>0</v>
      </c>
      <c r="AE2972" s="129">
        <v>21.742999999999999</v>
      </c>
      <c r="AF2972" s="129">
        <v>-20.939</v>
      </c>
      <c r="AG2972" s="129">
        <v>12.433999999999999</v>
      </c>
      <c r="AH2972" s="129">
        <v>-11.244999999999999</v>
      </c>
      <c r="AI2972" s="129">
        <v>14.74</v>
      </c>
      <c r="AJ2972" s="129">
        <v>5.3159999999999998</v>
      </c>
      <c r="AK2972" s="129">
        <v>13.933</v>
      </c>
      <c r="AL2972" s="129">
        <v>3.024</v>
      </c>
      <c r="AM2972" s="129">
        <v>12.686999999999999</v>
      </c>
      <c r="AN2972" s="129">
        <v>-12.138</v>
      </c>
      <c r="AO2972" s="129">
        <v>16.873999999999999</v>
      </c>
      <c r="AP2972" s="129">
        <v>-26.001999999999999</v>
      </c>
      <c r="AQ2972" s="129">
        <v>33.328000000000003</v>
      </c>
      <c r="AR2972" s="129">
        <v>17.088000000000001</v>
      </c>
      <c r="AS2972" s="129">
        <v>8.5449999999999999</v>
      </c>
      <c r="AT2972" s="129">
        <v>6.585</v>
      </c>
      <c r="AU2972" s="129">
        <v>8.2089999999999996</v>
      </c>
      <c r="AV2972" s="129">
        <v>12.086</v>
      </c>
      <c r="AW2972" s="129">
        <v>2011</v>
      </c>
    </row>
    <row r="2973" spans="1:49">
      <c r="A2973" s="129">
        <v>654</v>
      </c>
      <c r="B2973" s="129" t="s">
        <v>2726</v>
      </c>
      <c r="C2973" s="129" t="s">
        <v>1658</v>
      </c>
      <c r="D2973" s="129" t="s">
        <v>2725</v>
      </c>
      <c r="E2973" s="129" t="s">
        <v>1657</v>
      </c>
      <c r="F2973" s="129" t="s">
        <v>1656</v>
      </c>
      <c r="G2973" s="129" t="s">
        <v>1655</v>
      </c>
      <c r="I2973" s="129" t="s">
        <v>2730</v>
      </c>
      <c r="J2973" s="129" t="s">
        <v>1595</v>
      </c>
      <c r="K2973" s="129">
        <v>15.5</v>
      </c>
      <c r="L2973" s="129">
        <v>8</v>
      </c>
      <c r="M2973" s="129">
        <v>-26.8</v>
      </c>
      <c r="N2973" s="129">
        <v>65.3</v>
      </c>
      <c r="O2973" s="129">
        <v>-31.5</v>
      </c>
      <c r="P2973" s="129">
        <v>-6.5</v>
      </c>
      <c r="Q2973" s="129">
        <v>28.8</v>
      </c>
      <c r="R2973" s="129">
        <v>20.9</v>
      </c>
      <c r="S2973" s="129">
        <v>-16.3</v>
      </c>
      <c r="T2973" s="129">
        <v>40.9</v>
      </c>
      <c r="U2973" s="129">
        <v>5.9029999999999996</v>
      </c>
      <c r="V2973" s="129">
        <v>-70.656999999999996</v>
      </c>
      <c r="W2973" s="129">
        <v>164.62799999999999</v>
      </c>
      <c r="X2973" s="129">
        <v>134.584</v>
      </c>
      <c r="Y2973" s="129">
        <v>-31.699000000000002</v>
      </c>
      <c r="Z2973" s="129">
        <v>-12.906000000000001</v>
      </c>
      <c r="AA2973" s="129">
        <v>115.636</v>
      </c>
      <c r="AB2973" s="129">
        <v>-37.255000000000003</v>
      </c>
      <c r="AC2973" s="129">
        <v>63.478000000000002</v>
      </c>
      <c r="AD2973" s="129">
        <v>-12.811999999999999</v>
      </c>
      <c r="AE2973" s="129">
        <v>21.742999999999999</v>
      </c>
      <c r="AF2973" s="129">
        <v>-20.939</v>
      </c>
      <c r="AG2973" s="129">
        <v>12.433999999999999</v>
      </c>
      <c r="AH2973" s="129">
        <v>-11.244999999999999</v>
      </c>
      <c r="AI2973" s="129">
        <v>14.74</v>
      </c>
      <c r="AJ2973" s="129">
        <v>5.3159999999999998</v>
      </c>
      <c r="AK2973" s="129">
        <v>13.933</v>
      </c>
      <c r="AL2973" s="129">
        <v>3.024</v>
      </c>
      <c r="AM2973" s="129">
        <v>12.686999999999999</v>
      </c>
      <c r="AN2973" s="129">
        <v>-12.138</v>
      </c>
      <c r="AO2973" s="129">
        <v>16.873999999999999</v>
      </c>
      <c r="AP2973" s="129">
        <v>-26.001999999999999</v>
      </c>
      <c r="AQ2973" s="129">
        <v>33.328000000000003</v>
      </c>
      <c r="AR2973" s="129">
        <v>17.088000000000001</v>
      </c>
      <c r="AS2973" s="129">
        <v>8.5449999999999999</v>
      </c>
      <c r="AT2973" s="129">
        <v>6.585</v>
      </c>
      <c r="AU2973" s="129">
        <v>8.2089999999999996</v>
      </c>
      <c r="AV2973" s="129">
        <v>12.086</v>
      </c>
      <c r="AW2973" s="129">
        <v>2011</v>
      </c>
    </row>
    <row r="2974" spans="1:49">
      <c r="A2974" s="129">
        <v>654</v>
      </c>
      <c r="B2974" s="129" t="s">
        <v>2726</v>
      </c>
      <c r="C2974" s="129" t="s">
        <v>1653</v>
      </c>
      <c r="D2974" s="129" t="s">
        <v>2725</v>
      </c>
      <c r="E2974" s="129" t="s">
        <v>80</v>
      </c>
      <c r="F2974" s="129" t="s">
        <v>1652</v>
      </c>
      <c r="G2974" s="129" t="s">
        <v>1651</v>
      </c>
    </row>
    <row r="2975" spans="1:49">
      <c r="A2975" s="129">
        <v>654</v>
      </c>
      <c r="B2975" s="129" t="s">
        <v>2726</v>
      </c>
      <c r="C2975" s="129" t="s">
        <v>1650</v>
      </c>
      <c r="D2975" s="129" t="s">
        <v>2725</v>
      </c>
      <c r="E2975" s="129" t="s">
        <v>1649</v>
      </c>
      <c r="F2975" s="129" t="s">
        <v>1648</v>
      </c>
      <c r="G2975" s="129" t="s">
        <v>84</v>
      </c>
      <c r="H2975" s="129" t="s">
        <v>5</v>
      </c>
    </row>
    <row r="2976" spans="1:49">
      <c r="A2976" s="129">
        <v>654</v>
      </c>
      <c r="B2976" s="129" t="s">
        <v>2726</v>
      </c>
      <c r="C2976" s="129" t="s">
        <v>1647</v>
      </c>
      <c r="D2976" s="129" t="s">
        <v>2725</v>
      </c>
      <c r="E2976" s="129" t="s">
        <v>15</v>
      </c>
      <c r="F2976" s="129" t="s">
        <v>1646</v>
      </c>
      <c r="G2976" s="129" t="s">
        <v>84</v>
      </c>
      <c r="H2976" s="129" t="s">
        <v>5</v>
      </c>
      <c r="I2976" s="129" t="s">
        <v>2729</v>
      </c>
      <c r="J2976" s="129">
        <v>0.75800000000000001</v>
      </c>
      <c r="K2976" s="129">
        <v>0.77300000000000002</v>
      </c>
      <c r="L2976" s="129">
        <v>0.79</v>
      </c>
      <c r="M2976" s="129">
        <v>0.80600000000000005</v>
      </c>
      <c r="N2976" s="129">
        <v>0.82299999999999995</v>
      </c>
      <c r="O2976" s="129">
        <v>0.84099999999999997</v>
      </c>
      <c r="P2976" s="129">
        <v>0.85799999999999998</v>
      </c>
      <c r="Q2976" s="129">
        <v>0.876</v>
      </c>
      <c r="R2976" s="129">
        <v>0.89500000000000002</v>
      </c>
      <c r="S2976" s="129">
        <v>0.91300000000000003</v>
      </c>
      <c r="T2976" s="129">
        <v>0.93300000000000005</v>
      </c>
      <c r="U2976" s="129">
        <v>0.95199999999999996</v>
      </c>
      <c r="V2976" s="129">
        <v>0.97099999999999997</v>
      </c>
      <c r="W2976" s="129">
        <v>0.99099999999999999</v>
      </c>
      <c r="X2976" s="129">
        <v>1.0109999999999999</v>
      </c>
      <c r="Y2976" s="129">
        <v>1.032</v>
      </c>
      <c r="Z2976" s="129">
        <v>1.0529999999999999</v>
      </c>
      <c r="AA2976" s="129">
        <v>1.0740000000000001</v>
      </c>
      <c r="AB2976" s="129">
        <v>1.0960000000000001</v>
      </c>
      <c r="AC2976" s="129">
        <v>1.1180000000000001</v>
      </c>
      <c r="AD2976" s="129">
        <v>1.2410000000000001</v>
      </c>
      <c r="AE2976" s="129">
        <v>1.2649999999999999</v>
      </c>
      <c r="AF2976" s="129">
        <v>1.29</v>
      </c>
      <c r="AG2976" s="129">
        <v>1.3149999999999999</v>
      </c>
      <c r="AH2976" s="129">
        <v>1.341</v>
      </c>
      <c r="AI2976" s="129">
        <v>1.3680000000000001</v>
      </c>
      <c r="AJ2976" s="129">
        <v>1.395</v>
      </c>
      <c r="AK2976" s="129">
        <v>1.4239999999999999</v>
      </c>
      <c r="AL2976" s="129">
        <v>1.454</v>
      </c>
      <c r="AM2976" s="129">
        <v>1.484</v>
      </c>
      <c r="AN2976" s="129">
        <v>1.5149999999999999</v>
      </c>
      <c r="AO2976" s="129">
        <v>1.5469999999999999</v>
      </c>
      <c r="AP2976" s="129">
        <v>1.579</v>
      </c>
      <c r="AQ2976" s="129">
        <v>1.613</v>
      </c>
      <c r="AR2976" s="129">
        <v>1.6459999999999999</v>
      </c>
      <c r="AS2976" s="129">
        <v>1.681</v>
      </c>
      <c r="AT2976" s="129">
        <v>1.716</v>
      </c>
      <c r="AU2976" s="129">
        <v>1.752</v>
      </c>
      <c r="AV2976" s="129">
        <v>1.7889999999999999</v>
      </c>
      <c r="AW2976" s="129">
        <v>2004</v>
      </c>
    </row>
    <row r="2977" spans="1:49">
      <c r="A2977" s="129">
        <v>654</v>
      </c>
      <c r="B2977" s="129" t="s">
        <v>2726</v>
      </c>
      <c r="C2977" s="129" t="s">
        <v>1644</v>
      </c>
      <c r="D2977" s="129" t="s">
        <v>2725</v>
      </c>
      <c r="E2977" s="129" t="s">
        <v>1642</v>
      </c>
      <c r="F2977" s="129" t="s">
        <v>1641</v>
      </c>
      <c r="G2977" s="129" t="s">
        <v>1608</v>
      </c>
      <c r="H2977" s="129" t="s">
        <v>1604</v>
      </c>
      <c r="I2977" s="129" t="s">
        <v>2728</v>
      </c>
      <c r="J2977" s="129" t="s">
        <v>1595</v>
      </c>
      <c r="K2977" s="129" t="s">
        <v>1595</v>
      </c>
      <c r="L2977" s="129" t="s">
        <v>1595</v>
      </c>
      <c r="M2977" s="129" t="s">
        <v>1595</v>
      </c>
      <c r="N2977" s="129" t="s">
        <v>1595</v>
      </c>
      <c r="O2977" s="129" t="s">
        <v>1595</v>
      </c>
      <c r="P2977" s="129" t="s">
        <v>1595</v>
      </c>
      <c r="Q2977" s="129" t="s">
        <v>1595</v>
      </c>
      <c r="R2977" s="129" t="s">
        <v>1595</v>
      </c>
      <c r="S2977" s="129" t="s">
        <v>1595</v>
      </c>
      <c r="T2977" s="129" t="s">
        <v>1595</v>
      </c>
      <c r="U2977" s="129" t="s">
        <v>1595</v>
      </c>
      <c r="V2977" s="129" t="s">
        <v>1595</v>
      </c>
      <c r="W2977" s="129" t="s">
        <v>1595</v>
      </c>
      <c r="X2977" s="129" t="s">
        <v>1595</v>
      </c>
      <c r="Y2977" s="129" t="s">
        <v>1595</v>
      </c>
      <c r="Z2977" s="129" t="s">
        <v>1595</v>
      </c>
      <c r="AA2977" s="129" t="s">
        <v>1595</v>
      </c>
      <c r="AB2977" s="129" t="s">
        <v>1595</v>
      </c>
      <c r="AC2977" s="129" t="s">
        <v>1595</v>
      </c>
      <c r="AD2977" s="129">
        <v>57.570999999999998</v>
      </c>
      <c r="AE2977" s="129">
        <v>48.523000000000003</v>
      </c>
      <c r="AF2977" s="129">
        <v>32.027999999999999</v>
      </c>
      <c r="AG2977" s="129">
        <v>35.11</v>
      </c>
      <c r="AH2977" s="129">
        <v>48.295999999999999</v>
      </c>
      <c r="AI2977" s="129">
        <v>48.084000000000003</v>
      </c>
      <c r="AJ2977" s="129">
        <v>49.860999999999997</v>
      </c>
      <c r="AK2977" s="129">
        <v>53.767000000000003</v>
      </c>
      <c r="AL2977" s="129">
        <v>89.311000000000007</v>
      </c>
      <c r="AM2977" s="129">
        <v>97.486999999999995</v>
      </c>
      <c r="AN2977" s="129">
        <v>84.600999999999999</v>
      </c>
      <c r="AO2977" s="129">
        <v>87.024000000000001</v>
      </c>
      <c r="AP2977" s="129">
        <v>71.010999999999996</v>
      </c>
      <c r="AQ2977" s="129">
        <v>73.807000000000002</v>
      </c>
      <c r="AR2977" s="129">
        <v>76.183999999999997</v>
      </c>
      <c r="AS2977" s="129">
        <v>80.909000000000006</v>
      </c>
      <c r="AT2977" s="129">
        <v>85.846999999999994</v>
      </c>
      <c r="AU2977" s="129">
        <v>89.754000000000005</v>
      </c>
      <c r="AV2977" s="129">
        <v>94.138000000000005</v>
      </c>
      <c r="AW2977" s="129">
        <v>2011</v>
      </c>
    </row>
    <row r="2978" spans="1:49">
      <c r="A2978" s="129">
        <v>654</v>
      </c>
      <c r="B2978" s="129" t="s">
        <v>2726</v>
      </c>
      <c r="C2978" s="129" t="s">
        <v>1643</v>
      </c>
      <c r="D2978" s="129" t="s">
        <v>2725</v>
      </c>
      <c r="E2978" s="129" t="s">
        <v>1642</v>
      </c>
      <c r="F2978" s="129" t="s">
        <v>1641</v>
      </c>
      <c r="G2978" s="129" t="s">
        <v>1597</v>
      </c>
      <c r="I2978" s="129" t="s">
        <v>1640</v>
      </c>
      <c r="J2978" s="129" t="s">
        <v>1595</v>
      </c>
      <c r="K2978" s="129" t="s">
        <v>1595</v>
      </c>
      <c r="L2978" s="129" t="s">
        <v>1595</v>
      </c>
      <c r="M2978" s="129" t="s">
        <v>1595</v>
      </c>
      <c r="N2978" s="129" t="s">
        <v>1595</v>
      </c>
      <c r="O2978" s="129" t="s">
        <v>1595</v>
      </c>
      <c r="P2978" s="129" t="s">
        <v>1595</v>
      </c>
      <c r="Q2978" s="129" t="s">
        <v>1595</v>
      </c>
      <c r="R2978" s="129" t="s">
        <v>1595</v>
      </c>
      <c r="S2978" s="129" t="s">
        <v>1595</v>
      </c>
      <c r="T2978" s="129" t="s">
        <v>1595</v>
      </c>
      <c r="U2978" s="129" t="s">
        <v>1595</v>
      </c>
      <c r="V2978" s="129" t="s">
        <v>1595</v>
      </c>
      <c r="W2978" s="129" t="s">
        <v>1595</v>
      </c>
      <c r="X2978" s="129" t="s">
        <v>1595</v>
      </c>
      <c r="Y2978" s="129" t="s">
        <v>1595</v>
      </c>
      <c r="Z2978" s="129" t="s">
        <v>1595</v>
      </c>
      <c r="AA2978" s="129" t="s">
        <v>1595</v>
      </c>
      <c r="AB2978" s="129" t="s">
        <v>1595</v>
      </c>
      <c r="AC2978" s="129" t="s">
        <v>1595</v>
      </c>
      <c r="AD2978" s="129">
        <v>22.346</v>
      </c>
      <c r="AE2978" s="129">
        <v>17.225999999999999</v>
      </c>
      <c r="AF2978" s="129">
        <v>11.3</v>
      </c>
      <c r="AG2978" s="129">
        <v>12.98</v>
      </c>
      <c r="AH2978" s="129">
        <v>17.492000000000001</v>
      </c>
      <c r="AI2978" s="129">
        <v>15.913</v>
      </c>
      <c r="AJ2978" s="129">
        <v>16.483000000000001</v>
      </c>
      <c r="AK2978" s="129">
        <v>16.242000000000001</v>
      </c>
      <c r="AL2978" s="129">
        <v>23.661999999999999</v>
      </c>
      <c r="AM2978" s="129">
        <v>24.798999999999999</v>
      </c>
      <c r="AN2978" s="129">
        <v>20.446999999999999</v>
      </c>
      <c r="AO2978" s="129">
        <v>19.056999999999999</v>
      </c>
      <c r="AP2978" s="129">
        <v>16.914999999999999</v>
      </c>
      <c r="AQ2978" s="129">
        <v>16.867999999999999</v>
      </c>
      <c r="AR2978" s="129">
        <v>16.78</v>
      </c>
      <c r="AS2978" s="129">
        <v>17.164999999999999</v>
      </c>
      <c r="AT2978" s="129">
        <v>17.408000000000001</v>
      </c>
      <c r="AU2978" s="129">
        <v>17.446000000000002</v>
      </c>
      <c r="AV2978" s="129">
        <v>17.484999999999999</v>
      </c>
      <c r="AW2978" s="129">
        <v>2011</v>
      </c>
    </row>
    <row r="2979" spans="1:49">
      <c r="A2979" s="129">
        <v>654</v>
      </c>
      <c r="B2979" s="129" t="s">
        <v>2726</v>
      </c>
      <c r="C2979" s="129" t="s">
        <v>1639</v>
      </c>
      <c r="D2979" s="129" t="s">
        <v>2725</v>
      </c>
      <c r="E2979" s="129" t="s">
        <v>1637</v>
      </c>
      <c r="F2979" s="129" t="s">
        <v>1636</v>
      </c>
      <c r="G2979" s="129" t="s">
        <v>1608</v>
      </c>
      <c r="H2979" s="129" t="s">
        <v>1604</v>
      </c>
      <c r="I2979" s="129" t="s">
        <v>2728</v>
      </c>
      <c r="J2979" s="129" t="s">
        <v>1595</v>
      </c>
      <c r="K2979" s="129" t="s">
        <v>1595</v>
      </c>
      <c r="L2979" s="129" t="s">
        <v>1595</v>
      </c>
      <c r="M2979" s="129" t="s">
        <v>1595</v>
      </c>
      <c r="N2979" s="129" t="s">
        <v>1595</v>
      </c>
      <c r="O2979" s="129" t="s">
        <v>1595</v>
      </c>
      <c r="P2979" s="129" t="s">
        <v>1595</v>
      </c>
      <c r="Q2979" s="129" t="s">
        <v>1595</v>
      </c>
      <c r="R2979" s="129" t="s">
        <v>1595</v>
      </c>
      <c r="S2979" s="129" t="s">
        <v>1595</v>
      </c>
      <c r="T2979" s="129" t="s">
        <v>1595</v>
      </c>
      <c r="U2979" s="129" t="s">
        <v>1595</v>
      </c>
      <c r="V2979" s="129" t="s">
        <v>1595</v>
      </c>
      <c r="W2979" s="129" t="s">
        <v>1595</v>
      </c>
      <c r="X2979" s="129" t="s">
        <v>1595</v>
      </c>
      <c r="Y2979" s="129" t="s">
        <v>1595</v>
      </c>
      <c r="Z2979" s="129" t="s">
        <v>1595</v>
      </c>
      <c r="AA2979" s="129" t="s">
        <v>1595</v>
      </c>
      <c r="AB2979" s="129" t="s">
        <v>1595</v>
      </c>
      <c r="AC2979" s="129" t="s">
        <v>1595</v>
      </c>
      <c r="AD2979" s="129">
        <v>68.174000000000007</v>
      </c>
      <c r="AE2979" s="129">
        <v>62.761000000000003</v>
      </c>
      <c r="AF2979" s="129">
        <v>50.293999999999997</v>
      </c>
      <c r="AG2979" s="129">
        <v>54.889000000000003</v>
      </c>
      <c r="AH2979" s="129">
        <v>72.254999999999995</v>
      </c>
      <c r="AI2979" s="129">
        <v>71.111999999999995</v>
      </c>
      <c r="AJ2979" s="129">
        <v>66.635999999999996</v>
      </c>
      <c r="AK2979" s="129">
        <v>88.957999999999998</v>
      </c>
      <c r="AL2979" s="129">
        <v>98.369</v>
      </c>
      <c r="AM2979" s="129">
        <v>91.15</v>
      </c>
      <c r="AN2979" s="129">
        <v>93.239000000000004</v>
      </c>
      <c r="AO2979" s="129">
        <v>96.757000000000005</v>
      </c>
      <c r="AP2979" s="129">
        <v>83.902000000000001</v>
      </c>
      <c r="AQ2979" s="129">
        <v>74.087999999999994</v>
      </c>
      <c r="AR2979" s="129">
        <v>83.783000000000001</v>
      </c>
      <c r="AS2979" s="129">
        <v>87.545000000000002</v>
      </c>
      <c r="AT2979" s="129">
        <v>92.194999999999993</v>
      </c>
      <c r="AU2979" s="129">
        <v>95.691999999999993</v>
      </c>
      <c r="AV2979" s="129">
        <v>99.766999999999996</v>
      </c>
      <c r="AW2979" s="129">
        <v>2011</v>
      </c>
    </row>
    <row r="2980" spans="1:49">
      <c r="A2980" s="129">
        <v>654</v>
      </c>
      <c r="B2980" s="129" t="s">
        <v>2726</v>
      </c>
      <c r="C2980" s="129" t="s">
        <v>1638</v>
      </c>
      <c r="D2980" s="129" t="s">
        <v>2725</v>
      </c>
      <c r="E2980" s="129" t="s">
        <v>1637</v>
      </c>
      <c r="F2980" s="129" t="s">
        <v>1636</v>
      </c>
      <c r="G2980" s="129" t="s">
        <v>1597</v>
      </c>
      <c r="I2980" s="129" t="s">
        <v>1635</v>
      </c>
      <c r="J2980" s="129" t="s">
        <v>1595</v>
      </c>
      <c r="K2980" s="129" t="s">
        <v>1595</v>
      </c>
      <c r="L2980" s="129" t="s">
        <v>1595</v>
      </c>
      <c r="M2980" s="129" t="s">
        <v>1595</v>
      </c>
      <c r="N2980" s="129" t="s">
        <v>1595</v>
      </c>
      <c r="O2980" s="129" t="s">
        <v>1595</v>
      </c>
      <c r="P2980" s="129" t="s">
        <v>1595</v>
      </c>
      <c r="Q2980" s="129" t="s">
        <v>1595</v>
      </c>
      <c r="R2980" s="129" t="s">
        <v>1595</v>
      </c>
      <c r="S2980" s="129" t="s">
        <v>1595</v>
      </c>
      <c r="T2980" s="129" t="s">
        <v>1595</v>
      </c>
      <c r="U2980" s="129" t="s">
        <v>1595</v>
      </c>
      <c r="V2980" s="129" t="s">
        <v>1595</v>
      </c>
      <c r="W2980" s="129" t="s">
        <v>1595</v>
      </c>
      <c r="X2980" s="129" t="s">
        <v>1595</v>
      </c>
      <c r="Y2980" s="129" t="s">
        <v>1595</v>
      </c>
      <c r="Z2980" s="129" t="s">
        <v>1595</v>
      </c>
      <c r="AA2980" s="129" t="s">
        <v>1595</v>
      </c>
      <c r="AB2980" s="129" t="s">
        <v>1595</v>
      </c>
      <c r="AC2980" s="129" t="s">
        <v>1595</v>
      </c>
      <c r="AD2980" s="129">
        <v>26.460999999999999</v>
      </c>
      <c r="AE2980" s="129">
        <v>22.280999999999999</v>
      </c>
      <c r="AF2980" s="129">
        <v>17.744</v>
      </c>
      <c r="AG2980" s="129">
        <v>20.292000000000002</v>
      </c>
      <c r="AH2980" s="129">
        <v>26.169</v>
      </c>
      <c r="AI2980" s="129">
        <v>23.533999999999999</v>
      </c>
      <c r="AJ2980" s="129">
        <v>22.027999999999999</v>
      </c>
      <c r="AK2980" s="129">
        <v>26.872</v>
      </c>
      <c r="AL2980" s="129">
        <v>26.062000000000001</v>
      </c>
      <c r="AM2980" s="129">
        <v>23.187000000000001</v>
      </c>
      <c r="AN2980" s="129">
        <v>22.535</v>
      </c>
      <c r="AO2980" s="129">
        <v>21.187999999999999</v>
      </c>
      <c r="AP2980" s="129">
        <v>19.984999999999999</v>
      </c>
      <c r="AQ2980" s="129">
        <v>16.931999999999999</v>
      </c>
      <c r="AR2980" s="129">
        <v>18.452999999999999</v>
      </c>
      <c r="AS2980" s="129">
        <v>18.573</v>
      </c>
      <c r="AT2980" s="129">
        <v>18.696000000000002</v>
      </c>
      <c r="AU2980" s="129">
        <v>18.600999999999999</v>
      </c>
      <c r="AV2980" s="129">
        <v>18.53</v>
      </c>
      <c r="AW2980" s="129">
        <v>2011</v>
      </c>
    </row>
    <row r="2981" spans="1:49">
      <c r="A2981" s="129">
        <v>654</v>
      </c>
      <c r="B2981" s="129" t="s">
        <v>2726</v>
      </c>
      <c r="C2981" s="129" t="s">
        <v>1634</v>
      </c>
      <c r="D2981" s="129" t="s">
        <v>2725</v>
      </c>
      <c r="E2981" s="129" t="s">
        <v>1632</v>
      </c>
      <c r="F2981" s="129" t="s">
        <v>1631</v>
      </c>
      <c r="G2981" s="129" t="s">
        <v>1608</v>
      </c>
      <c r="H2981" s="129" t="s">
        <v>1604</v>
      </c>
      <c r="I2981" s="129" t="s">
        <v>2728</v>
      </c>
      <c r="J2981" s="129" t="s">
        <v>1595</v>
      </c>
      <c r="K2981" s="129" t="s">
        <v>1595</v>
      </c>
      <c r="L2981" s="129" t="s">
        <v>1595</v>
      </c>
      <c r="M2981" s="129" t="s">
        <v>1595</v>
      </c>
      <c r="N2981" s="129" t="s">
        <v>1595</v>
      </c>
      <c r="O2981" s="129" t="s">
        <v>1595</v>
      </c>
      <c r="P2981" s="129" t="s">
        <v>1595</v>
      </c>
      <c r="Q2981" s="129" t="s">
        <v>1595</v>
      </c>
      <c r="R2981" s="129" t="s">
        <v>1595</v>
      </c>
      <c r="S2981" s="129" t="s">
        <v>1595</v>
      </c>
      <c r="T2981" s="129" t="s">
        <v>1595</v>
      </c>
      <c r="U2981" s="129" t="s">
        <v>1595</v>
      </c>
      <c r="V2981" s="129" t="s">
        <v>1595</v>
      </c>
      <c r="W2981" s="129" t="s">
        <v>1595</v>
      </c>
      <c r="X2981" s="129" t="s">
        <v>1595</v>
      </c>
      <c r="Y2981" s="129" t="s">
        <v>1595</v>
      </c>
      <c r="Z2981" s="129" t="s">
        <v>1595</v>
      </c>
      <c r="AA2981" s="129" t="s">
        <v>1595</v>
      </c>
      <c r="AB2981" s="129" t="s">
        <v>1595</v>
      </c>
      <c r="AC2981" s="129" t="s">
        <v>1595</v>
      </c>
      <c r="AD2981" s="129">
        <v>-10.603</v>
      </c>
      <c r="AE2981" s="129">
        <v>-14.238</v>
      </c>
      <c r="AF2981" s="129">
        <v>-18.265999999999998</v>
      </c>
      <c r="AG2981" s="129">
        <v>-19.779</v>
      </c>
      <c r="AH2981" s="129">
        <v>-23.959</v>
      </c>
      <c r="AI2981" s="129">
        <v>-23.029</v>
      </c>
      <c r="AJ2981" s="129">
        <v>-16.774999999999999</v>
      </c>
      <c r="AK2981" s="129">
        <v>-35.191000000000003</v>
      </c>
      <c r="AL2981" s="129">
        <v>-9.0579999999999998</v>
      </c>
      <c r="AM2981" s="129">
        <v>6.3369999999999997</v>
      </c>
      <c r="AN2981" s="129">
        <v>-8.6379999999999999</v>
      </c>
      <c r="AO2981" s="129">
        <v>-9.7330000000000005</v>
      </c>
      <c r="AP2981" s="129">
        <v>-12.891</v>
      </c>
      <c r="AQ2981" s="129">
        <v>-0.28000000000000003</v>
      </c>
      <c r="AR2981" s="129">
        <v>-7.5990000000000002</v>
      </c>
      <c r="AS2981" s="129">
        <v>-6.6360000000000001</v>
      </c>
      <c r="AT2981" s="129">
        <v>-6.3479999999999999</v>
      </c>
      <c r="AU2981" s="129">
        <v>-5.9379999999999997</v>
      </c>
      <c r="AV2981" s="129">
        <v>-5.6280000000000001</v>
      </c>
      <c r="AW2981" s="129">
        <v>2011</v>
      </c>
    </row>
    <row r="2982" spans="1:49">
      <c r="A2982" s="129">
        <v>654</v>
      </c>
      <c r="B2982" s="129" t="s">
        <v>2726</v>
      </c>
      <c r="C2982" s="129" t="s">
        <v>1633</v>
      </c>
      <c r="D2982" s="129" t="s">
        <v>2725</v>
      </c>
      <c r="E2982" s="129" t="s">
        <v>1632</v>
      </c>
      <c r="F2982" s="129" t="s">
        <v>1631</v>
      </c>
      <c r="G2982" s="129" t="s">
        <v>1597</v>
      </c>
      <c r="I2982" s="129" t="s">
        <v>1630</v>
      </c>
      <c r="J2982" s="129" t="s">
        <v>1595</v>
      </c>
      <c r="K2982" s="129" t="s">
        <v>1595</v>
      </c>
      <c r="L2982" s="129" t="s">
        <v>1595</v>
      </c>
      <c r="M2982" s="129" t="s">
        <v>1595</v>
      </c>
      <c r="N2982" s="129" t="s">
        <v>1595</v>
      </c>
      <c r="O2982" s="129" t="s">
        <v>1595</v>
      </c>
      <c r="P2982" s="129" t="s">
        <v>1595</v>
      </c>
      <c r="Q2982" s="129" t="s">
        <v>1595</v>
      </c>
      <c r="R2982" s="129" t="s">
        <v>1595</v>
      </c>
      <c r="S2982" s="129" t="s">
        <v>1595</v>
      </c>
      <c r="T2982" s="129" t="s">
        <v>1595</v>
      </c>
      <c r="U2982" s="129" t="s">
        <v>1595</v>
      </c>
      <c r="V2982" s="129" t="s">
        <v>1595</v>
      </c>
      <c r="W2982" s="129" t="s">
        <v>1595</v>
      </c>
      <c r="X2982" s="129" t="s">
        <v>1595</v>
      </c>
      <c r="Y2982" s="129" t="s">
        <v>1595</v>
      </c>
      <c r="Z2982" s="129" t="s">
        <v>1595</v>
      </c>
      <c r="AA2982" s="129" t="s">
        <v>1595</v>
      </c>
      <c r="AB2982" s="129" t="s">
        <v>1595</v>
      </c>
      <c r="AC2982" s="129" t="s">
        <v>1595</v>
      </c>
      <c r="AD2982" s="129">
        <v>-4.1159999999999997</v>
      </c>
      <c r="AE2982" s="129">
        <v>-5.0549999999999997</v>
      </c>
      <c r="AF2982" s="129">
        <v>-6.444</v>
      </c>
      <c r="AG2982" s="129">
        <v>-7.3120000000000003</v>
      </c>
      <c r="AH2982" s="129">
        <v>-8.6769999999999996</v>
      </c>
      <c r="AI2982" s="129">
        <v>-7.6210000000000004</v>
      </c>
      <c r="AJ2982" s="129">
        <v>-5.5460000000000003</v>
      </c>
      <c r="AK2982" s="129">
        <v>-10.63</v>
      </c>
      <c r="AL2982" s="129">
        <v>-2.4</v>
      </c>
      <c r="AM2982" s="129">
        <v>1.6120000000000001</v>
      </c>
      <c r="AN2982" s="129">
        <v>-2.0880000000000001</v>
      </c>
      <c r="AO2982" s="129">
        <v>-2.1309999999999998</v>
      </c>
      <c r="AP2982" s="129">
        <v>-3.0710000000000002</v>
      </c>
      <c r="AQ2982" s="129">
        <v>-6.4000000000000001E-2</v>
      </c>
      <c r="AR2982" s="129">
        <v>-1.6739999999999999</v>
      </c>
      <c r="AS2982" s="129">
        <v>-1.4079999999999999</v>
      </c>
      <c r="AT2982" s="129">
        <v>-1.2869999999999999</v>
      </c>
      <c r="AU2982" s="129">
        <v>-1.1539999999999999</v>
      </c>
      <c r="AV2982" s="129">
        <v>-1.0449999999999999</v>
      </c>
      <c r="AW2982" s="129">
        <v>2011</v>
      </c>
    </row>
    <row r="2983" spans="1:49">
      <c r="A2983" s="129">
        <v>654</v>
      </c>
      <c r="B2983" s="129" t="s">
        <v>2726</v>
      </c>
      <c r="C2983" s="129" t="s">
        <v>1629</v>
      </c>
      <c r="D2983" s="129" t="s">
        <v>2725</v>
      </c>
      <c r="E2983" s="129" t="s">
        <v>1627</v>
      </c>
      <c r="F2983" s="129" t="s">
        <v>1626</v>
      </c>
      <c r="G2983" s="129" t="s">
        <v>1608</v>
      </c>
      <c r="H2983" s="129" t="s">
        <v>1604</v>
      </c>
    </row>
    <row r="2984" spans="1:49">
      <c r="A2984" s="129">
        <v>654</v>
      </c>
      <c r="B2984" s="129" t="s">
        <v>2726</v>
      </c>
      <c r="C2984" s="129" t="s">
        <v>1628</v>
      </c>
      <c r="D2984" s="129" t="s">
        <v>2725</v>
      </c>
      <c r="E2984" s="129" t="s">
        <v>1627</v>
      </c>
      <c r="F2984" s="129" t="s">
        <v>1626</v>
      </c>
      <c r="G2984" s="129" t="s">
        <v>1625</v>
      </c>
    </row>
    <row r="2985" spans="1:49">
      <c r="A2985" s="129">
        <v>654</v>
      </c>
      <c r="B2985" s="129" t="s">
        <v>2726</v>
      </c>
      <c r="C2985" s="129" t="s">
        <v>1624</v>
      </c>
      <c r="D2985" s="129" t="s">
        <v>2725</v>
      </c>
      <c r="E2985" s="129" t="s">
        <v>1622</v>
      </c>
      <c r="F2985" s="129" t="s">
        <v>1621</v>
      </c>
      <c r="G2985" s="129" t="s">
        <v>1608</v>
      </c>
      <c r="H2985" s="129" t="s">
        <v>1604</v>
      </c>
      <c r="I2985" s="129" t="s">
        <v>2728</v>
      </c>
      <c r="J2985" s="129" t="s">
        <v>1595</v>
      </c>
      <c r="K2985" s="129" t="s">
        <v>1595</v>
      </c>
      <c r="L2985" s="129" t="s">
        <v>1595</v>
      </c>
      <c r="M2985" s="129" t="s">
        <v>1595</v>
      </c>
      <c r="N2985" s="129" t="s">
        <v>1595</v>
      </c>
      <c r="O2985" s="129" t="s">
        <v>1595</v>
      </c>
      <c r="P2985" s="129" t="s">
        <v>1595</v>
      </c>
      <c r="Q2985" s="129" t="s">
        <v>1595</v>
      </c>
      <c r="R2985" s="129" t="s">
        <v>1595</v>
      </c>
      <c r="S2985" s="129" t="s">
        <v>1595</v>
      </c>
      <c r="T2985" s="129" t="s">
        <v>1595</v>
      </c>
      <c r="U2985" s="129" t="s">
        <v>1595</v>
      </c>
      <c r="V2985" s="129" t="s">
        <v>1595</v>
      </c>
      <c r="W2985" s="129" t="s">
        <v>1595</v>
      </c>
      <c r="X2985" s="129" t="s">
        <v>1595</v>
      </c>
      <c r="Y2985" s="129" t="s">
        <v>1595</v>
      </c>
      <c r="Z2985" s="129" t="s">
        <v>1595</v>
      </c>
      <c r="AA2985" s="129" t="s">
        <v>1595</v>
      </c>
      <c r="AB2985" s="129" t="s">
        <v>1595</v>
      </c>
      <c r="AC2985" s="129" t="s">
        <v>1595</v>
      </c>
      <c r="AD2985" s="129">
        <v>-1.8029999999999999</v>
      </c>
      <c r="AE2985" s="129">
        <v>-2.012</v>
      </c>
      <c r="AF2985" s="129">
        <v>-11.414</v>
      </c>
      <c r="AG2985" s="129">
        <v>-12.930999999999999</v>
      </c>
      <c r="AH2985" s="129">
        <v>-15.834</v>
      </c>
      <c r="AI2985" s="129">
        <v>-16.599</v>
      </c>
      <c r="AJ2985" s="129">
        <v>-13.72</v>
      </c>
      <c r="AK2985" s="129">
        <v>-32.722000000000001</v>
      </c>
      <c r="AL2985" s="129">
        <v>-1.7410000000000001</v>
      </c>
      <c r="AM2985" s="129">
        <v>11.191000000000001</v>
      </c>
      <c r="AN2985" s="129">
        <v>-7.9580000000000002</v>
      </c>
      <c r="AO2985" s="129">
        <v>-9.1679999999999993</v>
      </c>
      <c r="AP2985" s="129">
        <v>-12.759</v>
      </c>
      <c r="AQ2985" s="129">
        <v>0.245</v>
      </c>
      <c r="AR2985" s="129">
        <v>-3.5019999999999998</v>
      </c>
      <c r="AS2985" s="129">
        <v>-2.7189999999999999</v>
      </c>
      <c r="AT2985" s="129">
        <v>-2.7650000000000001</v>
      </c>
      <c r="AU2985" s="129">
        <v>-2.73</v>
      </c>
      <c r="AV2985" s="129">
        <v>-2.7829999999999999</v>
      </c>
      <c r="AW2985" s="129">
        <v>2011</v>
      </c>
    </row>
    <row r="2986" spans="1:49">
      <c r="A2986" s="129">
        <v>654</v>
      </c>
      <c r="B2986" s="129" t="s">
        <v>2726</v>
      </c>
      <c r="C2986" s="129" t="s">
        <v>1623</v>
      </c>
      <c r="D2986" s="129" t="s">
        <v>2725</v>
      </c>
      <c r="E2986" s="129" t="s">
        <v>1622</v>
      </c>
      <c r="F2986" s="129" t="s">
        <v>1621</v>
      </c>
      <c r="G2986" s="129" t="s">
        <v>1597</v>
      </c>
      <c r="I2986" s="129" t="s">
        <v>1747</v>
      </c>
      <c r="J2986" s="129" t="s">
        <v>1595</v>
      </c>
      <c r="K2986" s="129" t="s">
        <v>1595</v>
      </c>
      <c r="L2986" s="129" t="s">
        <v>1595</v>
      </c>
      <c r="M2986" s="129" t="s">
        <v>1595</v>
      </c>
      <c r="N2986" s="129" t="s">
        <v>1595</v>
      </c>
      <c r="O2986" s="129" t="s">
        <v>1595</v>
      </c>
      <c r="P2986" s="129" t="s">
        <v>1595</v>
      </c>
      <c r="Q2986" s="129" t="s">
        <v>1595</v>
      </c>
      <c r="R2986" s="129" t="s">
        <v>1595</v>
      </c>
      <c r="S2986" s="129" t="s">
        <v>1595</v>
      </c>
      <c r="T2986" s="129" t="s">
        <v>1595</v>
      </c>
      <c r="U2986" s="129" t="s">
        <v>1595</v>
      </c>
      <c r="V2986" s="129" t="s">
        <v>1595</v>
      </c>
      <c r="W2986" s="129" t="s">
        <v>1595</v>
      </c>
      <c r="X2986" s="129" t="s">
        <v>1595</v>
      </c>
      <c r="Y2986" s="129" t="s">
        <v>1595</v>
      </c>
      <c r="Z2986" s="129" t="s">
        <v>1595</v>
      </c>
      <c r="AA2986" s="129" t="s">
        <v>1595</v>
      </c>
      <c r="AB2986" s="129" t="s">
        <v>1595</v>
      </c>
      <c r="AC2986" s="129" t="s">
        <v>1595</v>
      </c>
      <c r="AD2986" s="129">
        <v>-0.7</v>
      </c>
      <c r="AE2986" s="129">
        <v>-0.71399999999999997</v>
      </c>
      <c r="AF2986" s="129">
        <v>-4.0270000000000001</v>
      </c>
      <c r="AG2986" s="129">
        <v>-4.78</v>
      </c>
      <c r="AH2986" s="129">
        <v>-5.7350000000000003</v>
      </c>
      <c r="AI2986" s="129">
        <v>-5.4930000000000003</v>
      </c>
      <c r="AJ2986" s="129">
        <v>-4.5359999999999996</v>
      </c>
      <c r="AK2986" s="129">
        <v>-9.8849999999999998</v>
      </c>
      <c r="AL2986" s="129">
        <v>-0.46100000000000002</v>
      </c>
      <c r="AM2986" s="129">
        <v>2.847</v>
      </c>
      <c r="AN2986" s="129">
        <v>-1.923</v>
      </c>
      <c r="AO2986" s="129">
        <v>-2.008</v>
      </c>
      <c r="AP2986" s="129">
        <v>-3.0390000000000001</v>
      </c>
      <c r="AQ2986" s="129">
        <v>5.6000000000000001E-2</v>
      </c>
      <c r="AR2986" s="129">
        <v>-0.77100000000000002</v>
      </c>
      <c r="AS2986" s="129">
        <v>-0.57699999999999996</v>
      </c>
      <c r="AT2986" s="129">
        <v>-0.56100000000000005</v>
      </c>
      <c r="AU2986" s="129">
        <v>-0.53100000000000003</v>
      </c>
      <c r="AV2986" s="129">
        <v>-0.51700000000000002</v>
      </c>
      <c r="AW2986" s="129">
        <v>2011</v>
      </c>
    </row>
    <row r="2987" spans="1:49">
      <c r="A2987" s="129">
        <v>654</v>
      </c>
      <c r="B2987" s="129" t="s">
        <v>2726</v>
      </c>
      <c r="C2987" s="129" t="s">
        <v>1620</v>
      </c>
      <c r="D2987" s="129" t="s">
        <v>2725</v>
      </c>
      <c r="E2987" s="129" t="s">
        <v>1618</v>
      </c>
      <c r="F2987" s="129" t="s">
        <v>1617</v>
      </c>
      <c r="G2987" s="129" t="s">
        <v>1608</v>
      </c>
      <c r="H2987" s="129" t="s">
        <v>1604</v>
      </c>
    </row>
    <row r="2988" spans="1:49">
      <c r="A2988" s="129">
        <v>654</v>
      </c>
      <c r="B2988" s="129" t="s">
        <v>2726</v>
      </c>
      <c r="C2988" s="129" t="s">
        <v>1619</v>
      </c>
      <c r="D2988" s="129" t="s">
        <v>2725</v>
      </c>
      <c r="E2988" s="129" t="s">
        <v>1618</v>
      </c>
      <c r="F2988" s="129" t="s">
        <v>1617</v>
      </c>
      <c r="G2988" s="129" t="s">
        <v>1597</v>
      </c>
    </row>
    <row r="2989" spans="1:49">
      <c r="A2989" s="129">
        <v>654</v>
      </c>
      <c r="B2989" s="129" t="s">
        <v>2726</v>
      </c>
      <c r="C2989" s="129" t="s">
        <v>1616</v>
      </c>
      <c r="D2989" s="129" t="s">
        <v>2725</v>
      </c>
      <c r="E2989" s="129" t="s">
        <v>1614</v>
      </c>
      <c r="F2989" s="129" t="s">
        <v>1613</v>
      </c>
      <c r="G2989" s="129" t="s">
        <v>1608</v>
      </c>
      <c r="H2989" s="129" t="s">
        <v>1604</v>
      </c>
      <c r="I2989" s="129" t="s">
        <v>2728</v>
      </c>
      <c r="J2989" s="129" t="s">
        <v>1595</v>
      </c>
      <c r="K2989" s="129" t="s">
        <v>1595</v>
      </c>
      <c r="L2989" s="129" t="s">
        <v>1595</v>
      </c>
      <c r="M2989" s="129" t="s">
        <v>1595</v>
      </c>
      <c r="N2989" s="129" t="s">
        <v>1595</v>
      </c>
      <c r="O2989" s="129" t="s">
        <v>1595</v>
      </c>
      <c r="P2989" s="129" t="s">
        <v>1595</v>
      </c>
      <c r="Q2989" s="129" t="s">
        <v>1595</v>
      </c>
      <c r="R2989" s="129" t="s">
        <v>1595</v>
      </c>
      <c r="S2989" s="129" t="s">
        <v>1595</v>
      </c>
      <c r="T2989" s="129" t="s">
        <v>1595</v>
      </c>
      <c r="U2989" s="129" t="s">
        <v>1595</v>
      </c>
      <c r="V2989" s="129" t="s">
        <v>1595</v>
      </c>
      <c r="W2989" s="129" t="s">
        <v>1595</v>
      </c>
      <c r="X2989" s="129" t="s">
        <v>1595</v>
      </c>
      <c r="Y2989" s="129" t="s">
        <v>1595</v>
      </c>
      <c r="Z2989" s="129" t="s">
        <v>1595</v>
      </c>
      <c r="AA2989" s="129" t="s">
        <v>1595</v>
      </c>
      <c r="AB2989" s="129" t="s">
        <v>1595</v>
      </c>
      <c r="AC2989" s="129" t="s">
        <v>1595</v>
      </c>
      <c r="AD2989" s="129">
        <v>559.33100000000002</v>
      </c>
      <c r="AE2989" s="129">
        <v>677.69100000000003</v>
      </c>
      <c r="AF2989" s="129">
        <v>746.798</v>
      </c>
      <c r="AG2989" s="129">
        <v>683.11199999999997</v>
      </c>
      <c r="AH2989" s="129">
        <v>650.03899999999999</v>
      </c>
      <c r="AI2989" s="129">
        <v>653.29899999999998</v>
      </c>
      <c r="AJ2989" s="129">
        <v>646.71400000000006</v>
      </c>
      <c r="AK2989" s="129">
        <v>618.74699999999996</v>
      </c>
      <c r="AL2989" s="129">
        <v>595.08500000000004</v>
      </c>
      <c r="AM2989" s="129">
        <v>645.971</v>
      </c>
      <c r="AN2989" s="129">
        <v>213.71</v>
      </c>
      <c r="AO2989" s="129">
        <v>209.191</v>
      </c>
      <c r="AP2989" s="129">
        <v>221.75800000000001</v>
      </c>
      <c r="AQ2989" s="129">
        <v>216.096</v>
      </c>
      <c r="AR2989" s="129">
        <v>211.655</v>
      </c>
      <c r="AS2989" s="129">
        <v>208.55099999999999</v>
      </c>
      <c r="AT2989" s="129">
        <v>219.99600000000001</v>
      </c>
      <c r="AU2989" s="129">
        <v>220.40199999999999</v>
      </c>
      <c r="AV2989" s="129">
        <v>226.32499999999999</v>
      </c>
      <c r="AW2989" s="129">
        <v>2011</v>
      </c>
    </row>
    <row r="2990" spans="1:49">
      <c r="A2990" s="129">
        <v>654</v>
      </c>
      <c r="B2990" s="129" t="s">
        <v>2726</v>
      </c>
      <c r="C2990" s="129" t="s">
        <v>1615</v>
      </c>
      <c r="D2990" s="129" t="s">
        <v>2725</v>
      </c>
      <c r="E2990" s="129" t="s">
        <v>1614</v>
      </c>
      <c r="F2990" s="129" t="s">
        <v>1613</v>
      </c>
      <c r="G2990" s="129" t="s">
        <v>1597</v>
      </c>
      <c r="I2990" s="129" t="s">
        <v>1612</v>
      </c>
      <c r="J2990" s="129" t="s">
        <v>1595</v>
      </c>
      <c r="K2990" s="129" t="s">
        <v>1595</v>
      </c>
      <c r="L2990" s="129" t="s">
        <v>1595</v>
      </c>
      <c r="M2990" s="129" t="s">
        <v>1595</v>
      </c>
      <c r="N2990" s="129" t="s">
        <v>1595</v>
      </c>
      <c r="O2990" s="129" t="s">
        <v>1595</v>
      </c>
      <c r="P2990" s="129" t="s">
        <v>1595</v>
      </c>
      <c r="Q2990" s="129" t="s">
        <v>1595</v>
      </c>
      <c r="R2990" s="129" t="s">
        <v>1595</v>
      </c>
      <c r="S2990" s="129" t="s">
        <v>1595</v>
      </c>
      <c r="T2990" s="129" t="s">
        <v>1595</v>
      </c>
      <c r="U2990" s="129" t="s">
        <v>1595</v>
      </c>
      <c r="V2990" s="129" t="s">
        <v>1595</v>
      </c>
      <c r="W2990" s="129" t="s">
        <v>1595</v>
      </c>
      <c r="X2990" s="129" t="s">
        <v>1595</v>
      </c>
      <c r="Y2990" s="129" t="s">
        <v>1595</v>
      </c>
      <c r="Z2990" s="129" t="s">
        <v>1595</v>
      </c>
      <c r="AA2990" s="129" t="s">
        <v>1595</v>
      </c>
      <c r="AB2990" s="129" t="s">
        <v>1595</v>
      </c>
      <c r="AC2990" s="129" t="s">
        <v>1595</v>
      </c>
      <c r="AD2990" s="129">
        <v>217.102</v>
      </c>
      <c r="AE2990" s="129">
        <v>240.58500000000001</v>
      </c>
      <c r="AF2990" s="129">
        <v>263.47300000000001</v>
      </c>
      <c r="AG2990" s="129">
        <v>252.53800000000001</v>
      </c>
      <c r="AH2990" s="129">
        <v>235.428</v>
      </c>
      <c r="AI2990" s="129">
        <v>216.208</v>
      </c>
      <c r="AJ2990" s="129">
        <v>213.78899999999999</v>
      </c>
      <c r="AK2990" s="129">
        <v>186.91</v>
      </c>
      <c r="AL2990" s="129">
        <v>157.65899999999999</v>
      </c>
      <c r="AM2990" s="129">
        <v>164.32300000000001</v>
      </c>
      <c r="AN2990" s="129">
        <v>51.652000000000001</v>
      </c>
      <c r="AO2990" s="129">
        <v>45.808999999999997</v>
      </c>
      <c r="AP2990" s="129">
        <v>52.823</v>
      </c>
      <c r="AQ2990" s="129">
        <v>49.386000000000003</v>
      </c>
      <c r="AR2990" s="129">
        <v>46.616999999999997</v>
      </c>
      <c r="AS2990" s="129">
        <v>44.244</v>
      </c>
      <c r="AT2990" s="129">
        <v>44.612000000000002</v>
      </c>
      <c r="AU2990" s="129">
        <v>42.841999999999999</v>
      </c>
      <c r="AV2990" s="129">
        <v>42.036000000000001</v>
      </c>
      <c r="AW2990" s="129">
        <v>2011</v>
      </c>
    </row>
    <row r="2991" spans="1:49">
      <c r="A2991" s="129">
        <v>654</v>
      </c>
      <c r="B2991" s="129" t="s">
        <v>2726</v>
      </c>
      <c r="C2991" s="129" t="s">
        <v>1611</v>
      </c>
      <c r="D2991" s="129" t="s">
        <v>2725</v>
      </c>
      <c r="E2991" s="129" t="s">
        <v>1610</v>
      </c>
      <c r="F2991" s="129" t="s">
        <v>1609</v>
      </c>
      <c r="G2991" s="129" t="s">
        <v>1608</v>
      </c>
      <c r="H2991" s="129" t="s">
        <v>1604</v>
      </c>
      <c r="I2991" s="129" t="s">
        <v>2728</v>
      </c>
      <c r="J2991" s="129" t="s">
        <v>1595</v>
      </c>
      <c r="K2991" s="129" t="s">
        <v>1595</v>
      </c>
      <c r="L2991" s="129" t="s">
        <v>1595</v>
      </c>
      <c r="M2991" s="129" t="s">
        <v>1595</v>
      </c>
      <c r="N2991" s="129" t="s">
        <v>1595</v>
      </c>
      <c r="O2991" s="129" t="s">
        <v>1595</v>
      </c>
      <c r="P2991" s="129" t="s">
        <v>1595</v>
      </c>
      <c r="Q2991" s="129" t="s">
        <v>1595</v>
      </c>
      <c r="R2991" s="129" t="s">
        <v>1595</v>
      </c>
      <c r="S2991" s="129" t="s">
        <v>1595</v>
      </c>
      <c r="T2991" s="129" t="s">
        <v>1595</v>
      </c>
      <c r="U2991" s="129" t="s">
        <v>1595</v>
      </c>
      <c r="V2991" s="129" t="s">
        <v>1595</v>
      </c>
      <c r="W2991" s="129" t="s">
        <v>1595</v>
      </c>
      <c r="X2991" s="129" t="s">
        <v>1595</v>
      </c>
      <c r="Y2991" s="129" t="s">
        <v>1595</v>
      </c>
      <c r="Z2991" s="129" t="s">
        <v>1595</v>
      </c>
      <c r="AA2991" s="129" t="s">
        <v>1595</v>
      </c>
      <c r="AB2991" s="129" t="s">
        <v>1595</v>
      </c>
      <c r="AC2991" s="129" t="s">
        <v>1595</v>
      </c>
      <c r="AD2991" s="129">
        <v>257.63499999999999</v>
      </c>
      <c r="AE2991" s="129">
        <v>281.685</v>
      </c>
      <c r="AF2991" s="129">
        <v>283.44400000000002</v>
      </c>
      <c r="AG2991" s="129">
        <v>270.49900000000002</v>
      </c>
      <c r="AH2991" s="129">
        <v>276.10899999999998</v>
      </c>
      <c r="AI2991" s="129">
        <v>302.16199999999998</v>
      </c>
      <c r="AJ2991" s="129">
        <v>302.50099999999998</v>
      </c>
      <c r="AK2991" s="129">
        <v>331.04</v>
      </c>
      <c r="AL2991" s="129">
        <v>377.45100000000002</v>
      </c>
      <c r="AM2991" s="129">
        <v>393.10899999999998</v>
      </c>
      <c r="AN2991" s="129">
        <v>413.75</v>
      </c>
      <c r="AO2991" s="129">
        <v>456.654</v>
      </c>
      <c r="AP2991" s="129">
        <v>419.81700000000001</v>
      </c>
      <c r="AQ2991" s="129">
        <v>437.56200000000001</v>
      </c>
      <c r="AR2991" s="129">
        <v>454.02800000000002</v>
      </c>
      <c r="AS2991" s="129">
        <v>471.363</v>
      </c>
      <c r="AT2991" s="129">
        <v>493.13600000000002</v>
      </c>
      <c r="AU2991" s="129">
        <v>514.45600000000002</v>
      </c>
      <c r="AV2991" s="129">
        <v>538.40700000000004</v>
      </c>
      <c r="AW2991" s="129">
        <v>2011</v>
      </c>
    </row>
    <row r="2992" spans="1:49">
      <c r="A2992" s="129">
        <v>654</v>
      </c>
      <c r="B2992" s="129" t="s">
        <v>2726</v>
      </c>
      <c r="C2992" s="129" t="s">
        <v>1606</v>
      </c>
      <c r="D2992" s="129" t="s">
        <v>2725</v>
      </c>
      <c r="E2992" s="129" t="s">
        <v>1599</v>
      </c>
      <c r="F2992" s="129" t="s">
        <v>1598</v>
      </c>
      <c r="G2992" s="129" t="s">
        <v>1605</v>
      </c>
      <c r="H2992" s="129" t="s">
        <v>1604</v>
      </c>
      <c r="I2992" s="129" t="s">
        <v>2727</v>
      </c>
      <c r="J2992" s="129">
        <v>-6.0999999999999999E-2</v>
      </c>
      <c r="K2992" s="129">
        <v>-3.9E-2</v>
      </c>
      <c r="L2992" s="129">
        <v>-6.6000000000000003E-2</v>
      </c>
      <c r="M2992" s="129">
        <v>-5.8000000000000003E-2</v>
      </c>
      <c r="N2992" s="129">
        <v>-5.6000000000000001E-2</v>
      </c>
      <c r="O2992" s="129">
        <v>-6.4000000000000001E-2</v>
      </c>
      <c r="P2992" s="129">
        <v>-5.1999999999999998E-2</v>
      </c>
      <c r="Q2992" s="129">
        <v>-3.2000000000000001E-2</v>
      </c>
      <c r="R2992" s="129">
        <v>-4.8000000000000001E-2</v>
      </c>
      <c r="S2992" s="129">
        <v>-6.7000000000000004E-2</v>
      </c>
      <c r="T2992" s="129">
        <v>-3.5999999999999997E-2</v>
      </c>
      <c r="U2992" s="129">
        <v>-2.9000000000000001E-2</v>
      </c>
      <c r="V2992" s="129">
        <v>-5.2999999999999999E-2</v>
      </c>
      <c r="W2992" s="129">
        <v>-2.5000000000000001E-2</v>
      </c>
      <c r="X2992" s="129">
        <v>-1.2999999999999999E-2</v>
      </c>
      <c r="Y2992" s="129">
        <v>-1.7000000000000001E-2</v>
      </c>
      <c r="Z2992" s="129">
        <v>-1.2999999999999999E-2</v>
      </c>
      <c r="AA2992" s="129">
        <v>-0.02</v>
      </c>
      <c r="AB2992" s="129">
        <v>-2.5000000000000001E-2</v>
      </c>
      <c r="AC2992" s="129">
        <v>1.6E-2</v>
      </c>
      <c r="AD2992" s="129">
        <v>3.2000000000000001E-2</v>
      </c>
      <c r="AE2992" s="129" t="s">
        <v>1828</v>
      </c>
      <c r="AF2992" s="129">
        <v>-3.0000000000000001E-3</v>
      </c>
      <c r="AG2992" s="129">
        <v>-2E-3</v>
      </c>
      <c r="AH2992" s="129">
        <v>8.0000000000000002E-3</v>
      </c>
      <c r="AI2992" s="129">
        <v>-1.2E-2</v>
      </c>
      <c r="AJ2992" s="129">
        <v>-3.3000000000000002E-2</v>
      </c>
      <c r="AK2992" s="129">
        <v>-2.4E-2</v>
      </c>
      <c r="AL2992" s="129">
        <v>-4.1000000000000002E-2</v>
      </c>
      <c r="AM2992" s="129">
        <v>-5.6000000000000001E-2</v>
      </c>
      <c r="AN2992" s="129">
        <v>-7.1999999999999995E-2</v>
      </c>
      <c r="AO2992" s="129">
        <v>-1.0999999999999999E-2</v>
      </c>
      <c r="AP2992" s="129">
        <v>-5.3999999999999999E-2</v>
      </c>
      <c r="AQ2992" s="129">
        <v>-5.3999999999999999E-2</v>
      </c>
      <c r="AR2992" s="129">
        <v>-4.3999999999999997E-2</v>
      </c>
      <c r="AS2992" s="129">
        <v>-4.2000000000000003E-2</v>
      </c>
      <c r="AT2992" s="129">
        <v>-0.03</v>
      </c>
      <c r="AU2992" s="129">
        <v>-2.7E-2</v>
      </c>
      <c r="AV2992" s="129">
        <v>-2.5000000000000001E-2</v>
      </c>
      <c r="AW2992" s="129">
        <v>2011</v>
      </c>
    </row>
    <row r="2993" spans="1:49">
      <c r="A2993" s="129">
        <v>654</v>
      </c>
      <c r="B2993" s="129" t="s">
        <v>2726</v>
      </c>
      <c r="C2993" s="129" t="s">
        <v>1601</v>
      </c>
      <c r="D2993" s="129" t="s">
        <v>2725</v>
      </c>
      <c r="E2993" s="129" t="s">
        <v>1599</v>
      </c>
      <c r="F2993" s="129" t="s">
        <v>1598</v>
      </c>
      <c r="G2993" s="129" t="s">
        <v>1597</v>
      </c>
      <c r="I2993" s="129" t="s">
        <v>1596</v>
      </c>
      <c r="J2993" s="129">
        <v>-26.158999999999999</v>
      </c>
      <c r="K2993" s="129">
        <v>-12.896000000000001</v>
      </c>
      <c r="L2993" s="129">
        <v>-19.318999999999999</v>
      </c>
      <c r="M2993" s="129">
        <v>-15.106999999999999</v>
      </c>
      <c r="N2993" s="129">
        <v>-20.922999999999998</v>
      </c>
      <c r="O2993" s="129">
        <v>-16.309999999999999</v>
      </c>
      <c r="P2993" s="129">
        <v>-13.608000000000001</v>
      </c>
      <c r="Q2993" s="129">
        <v>-9.8550000000000004</v>
      </c>
      <c r="R2993" s="129">
        <v>-16.065999999999999</v>
      </c>
      <c r="S2993" s="129">
        <v>-18.416</v>
      </c>
      <c r="T2993" s="129">
        <v>-8.1010000000000009</v>
      </c>
      <c r="U2993" s="129">
        <v>-6.8250000000000002</v>
      </c>
      <c r="V2993" s="129">
        <v>-13.909000000000001</v>
      </c>
      <c r="W2993" s="129">
        <v>-6.2409999999999997</v>
      </c>
      <c r="X2993" s="129">
        <v>-3.363</v>
      </c>
      <c r="Y2993" s="129">
        <v>-2.2189999999999999</v>
      </c>
      <c r="Z2993" s="129">
        <v>-1.5860000000000001</v>
      </c>
      <c r="AA2993" s="129">
        <v>-3.7320000000000002</v>
      </c>
      <c r="AB2993" s="129">
        <v>-6.2169999999999996</v>
      </c>
      <c r="AC2993" s="129">
        <v>4.101</v>
      </c>
      <c r="AD2993" s="129">
        <v>8.8279999999999994</v>
      </c>
      <c r="AE2993" s="129">
        <v>-0.129</v>
      </c>
      <c r="AF2993" s="129">
        <v>-0.77400000000000002</v>
      </c>
      <c r="AG2993" s="129">
        <v>-0.502</v>
      </c>
      <c r="AH2993" s="129">
        <v>1.4390000000000001</v>
      </c>
      <c r="AI2993" s="129">
        <v>-2.0910000000000002</v>
      </c>
      <c r="AJ2993" s="129">
        <v>-5.6379999999999999</v>
      </c>
      <c r="AK2993" s="129">
        <v>-3.4660000000000002</v>
      </c>
      <c r="AL2993" s="129">
        <v>-4.851</v>
      </c>
      <c r="AM2993" s="129">
        <v>-6.6539999999999999</v>
      </c>
      <c r="AN2993" s="129">
        <v>-8.5630000000000006</v>
      </c>
      <c r="AO2993" s="129">
        <v>-1.1599999999999999</v>
      </c>
      <c r="AP2993" s="129">
        <v>-6.532</v>
      </c>
      <c r="AQ2993" s="129">
        <v>-6.1070000000000002</v>
      </c>
      <c r="AR2993" s="129">
        <v>-4.8029999999999999</v>
      </c>
      <c r="AS2993" s="129">
        <v>-4.3579999999999997</v>
      </c>
      <c r="AT2993" s="129">
        <v>-2.9780000000000002</v>
      </c>
      <c r="AU2993" s="129">
        <v>-2.5880000000000001</v>
      </c>
      <c r="AV2993" s="129">
        <v>-2.298</v>
      </c>
      <c r="AW2993" s="129">
        <v>2011</v>
      </c>
    </row>
    <row r="2994" spans="1:49">
      <c r="A2994" s="129">
        <v>336</v>
      </c>
      <c r="B2994" s="129" t="s">
        <v>2718</v>
      </c>
      <c r="C2994" s="129" t="s">
        <v>1733</v>
      </c>
      <c r="D2994" s="129" t="s">
        <v>2717</v>
      </c>
      <c r="E2994" s="129" t="s">
        <v>1730</v>
      </c>
      <c r="F2994" s="129" t="s">
        <v>1732</v>
      </c>
      <c r="G2994" s="129" t="s">
        <v>1608</v>
      </c>
      <c r="H2994" s="129" t="s">
        <v>1604</v>
      </c>
      <c r="I2994" s="129" t="s">
        <v>2724</v>
      </c>
      <c r="J2994" s="129">
        <v>211.01300000000001</v>
      </c>
      <c r="K2994" s="129">
        <v>212.19900000000001</v>
      </c>
      <c r="L2994" s="129">
        <v>193.34800000000001</v>
      </c>
      <c r="M2994" s="129">
        <v>171.12</v>
      </c>
      <c r="N2994" s="129">
        <v>174.77099999999999</v>
      </c>
      <c r="O2994" s="129">
        <v>175.41</v>
      </c>
      <c r="P2994" s="129">
        <v>174.999</v>
      </c>
      <c r="Q2994" s="129">
        <v>174.77099999999999</v>
      </c>
      <c r="R2994" s="129">
        <v>164.31899999999999</v>
      </c>
      <c r="S2994" s="129">
        <v>156.19399999999999</v>
      </c>
      <c r="T2994" s="129">
        <v>151.49299999999999</v>
      </c>
      <c r="U2994" s="129">
        <v>160.62100000000001</v>
      </c>
      <c r="V2994" s="129">
        <v>173.08199999999999</v>
      </c>
      <c r="W2994" s="129">
        <v>187.27799999999999</v>
      </c>
      <c r="X2994" s="129">
        <v>203.16200000000001</v>
      </c>
      <c r="Y2994" s="129">
        <v>213.43199999999999</v>
      </c>
      <c r="Z2994" s="129">
        <v>230.411</v>
      </c>
      <c r="AA2994" s="129">
        <v>244.661</v>
      </c>
      <c r="AB2994" s="129">
        <v>240.48500000000001</v>
      </c>
      <c r="AC2994" s="129">
        <v>247.66499999999999</v>
      </c>
      <c r="AD2994" s="129">
        <v>244.333</v>
      </c>
      <c r="AE2994" s="129">
        <v>249.85599999999999</v>
      </c>
      <c r="AF2994" s="129">
        <v>252.72800000000001</v>
      </c>
      <c r="AG2994" s="129">
        <v>251.08</v>
      </c>
      <c r="AH2994" s="129">
        <v>255.012</v>
      </c>
      <c r="AI2994" s="129">
        <v>250.06</v>
      </c>
      <c r="AJ2994" s="129">
        <v>262.88</v>
      </c>
      <c r="AK2994" s="129">
        <v>281.33499999999998</v>
      </c>
      <c r="AL2994" s="129">
        <v>286.89600000000002</v>
      </c>
      <c r="AM2994" s="129">
        <v>296.41699999999997</v>
      </c>
      <c r="AN2994" s="129">
        <v>309.37299999999999</v>
      </c>
      <c r="AO2994" s="129">
        <v>326.19400000000002</v>
      </c>
      <c r="AP2994" s="129">
        <v>341.90499999999997</v>
      </c>
      <c r="AQ2994" s="129">
        <v>360.12299999999999</v>
      </c>
      <c r="AR2994" s="129">
        <v>381.09699999999998</v>
      </c>
      <c r="AS2994" s="129">
        <v>403.32400000000001</v>
      </c>
      <c r="AT2994" s="129">
        <v>418.19</v>
      </c>
      <c r="AU2994" s="129">
        <v>432.38400000000001</v>
      </c>
      <c r="AV2994" s="129">
        <v>446.93299999999999</v>
      </c>
      <c r="AW2994" s="129">
        <v>2012</v>
      </c>
    </row>
    <row r="2995" spans="1:49">
      <c r="A2995" s="129">
        <v>336</v>
      </c>
      <c r="B2995" s="129" t="s">
        <v>2718</v>
      </c>
      <c r="C2995" s="129" t="s">
        <v>1731</v>
      </c>
      <c r="D2995" s="129" t="s">
        <v>2717</v>
      </c>
      <c r="E2995" s="129" t="s">
        <v>1730</v>
      </c>
      <c r="F2995" s="129" t="s">
        <v>1729</v>
      </c>
      <c r="G2995" s="129" t="s">
        <v>1655</v>
      </c>
      <c r="I2995" s="129" t="s">
        <v>1728</v>
      </c>
      <c r="J2995" s="129">
        <v>-2.0760000000000001</v>
      </c>
      <c r="K2995" s="129">
        <v>0.56200000000000006</v>
      </c>
      <c r="L2995" s="129">
        <v>-8.8840000000000003</v>
      </c>
      <c r="M2995" s="129">
        <v>-11.497</v>
      </c>
      <c r="N2995" s="129">
        <v>2.1339999999999999</v>
      </c>
      <c r="O2995" s="129">
        <v>0.36599999999999999</v>
      </c>
      <c r="P2995" s="129">
        <v>-0.23400000000000001</v>
      </c>
      <c r="Q2995" s="129">
        <v>-0.13</v>
      </c>
      <c r="R2995" s="129">
        <v>-5.9809999999999999</v>
      </c>
      <c r="S2995" s="129">
        <v>-4.944</v>
      </c>
      <c r="T2995" s="129">
        <v>-3.01</v>
      </c>
      <c r="U2995" s="129">
        <v>6.0259999999999998</v>
      </c>
      <c r="V2995" s="129">
        <v>7.758</v>
      </c>
      <c r="W2995" s="129">
        <v>8.2010000000000005</v>
      </c>
      <c r="X2995" s="129">
        <v>8.4819999999999993</v>
      </c>
      <c r="Y2995" s="129">
        <v>5.0549999999999997</v>
      </c>
      <c r="Z2995" s="129">
        <v>7.9560000000000004</v>
      </c>
      <c r="AA2995" s="129">
        <v>6.1849999999999996</v>
      </c>
      <c r="AB2995" s="129">
        <v>-1.7070000000000001</v>
      </c>
      <c r="AC2995" s="129">
        <v>2.9860000000000002</v>
      </c>
      <c r="AD2995" s="129">
        <v>-1.345</v>
      </c>
      <c r="AE2995" s="129">
        <v>2.2599999999999998</v>
      </c>
      <c r="AF2995" s="129">
        <v>1.149</v>
      </c>
      <c r="AG2995" s="129">
        <v>-0.65200000000000002</v>
      </c>
      <c r="AH2995" s="129">
        <v>1.5660000000000001</v>
      </c>
      <c r="AI2995" s="129">
        <v>-1.9419999999999999</v>
      </c>
      <c r="AJ2995" s="129">
        <v>5.1269999999999998</v>
      </c>
      <c r="AK2995" s="129">
        <v>7.02</v>
      </c>
      <c r="AL2995" s="129">
        <v>1.9770000000000001</v>
      </c>
      <c r="AM2995" s="129">
        <v>3.319</v>
      </c>
      <c r="AN2995" s="129">
        <v>4.3710000000000004</v>
      </c>
      <c r="AO2995" s="129">
        <v>5.4370000000000003</v>
      </c>
      <c r="AP2995" s="129">
        <v>4.8159999999999998</v>
      </c>
      <c r="AQ2995" s="129">
        <v>5.3280000000000003</v>
      </c>
      <c r="AR2995" s="129">
        <v>5.8239999999999998</v>
      </c>
      <c r="AS2995" s="129">
        <v>5.8319999999999999</v>
      </c>
      <c r="AT2995" s="129">
        <v>3.6859999999999999</v>
      </c>
      <c r="AU2995" s="129">
        <v>3.3940000000000001</v>
      </c>
      <c r="AV2995" s="129">
        <v>3.3650000000000002</v>
      </c>
      <c r="AW2995" s="129">
        <v>2012</v>
      </c>
    </row>
    <row r="2996" spans="1:49">
      <c r="A2996" s="129">
        <v>336</v>
      </c>
      <c r="B2996" s="129" t="s">
        <v>2718</v>
      </c>
      <c r="C2996" s="129" t="s">
        <v>1727</v>
      </c>
      <c r="D2996" s="129" t="s">
        <v>2717</v>
      </c>
      <c r="E2996" s="129" t="s">
        <v>1724</v>
      </c>
      <c r="F2996" s="129" t="s">
        <v>1726</v>
      </c>
      <c r="G2996" s="129" t="s">
        <v>1608</v>
      </c>
      <c r="H2996" s="129" t="s">
        <v>1604</v>
      </c>
      <c r="I2996" s="129" t="s">
        <v>2724</v>
      </c>
      <c r="J2996" s="129">
        <v>1.4239999999999999</v>
      </c>
      <c r="K2996" s="129">
        <v>1.508</v>
      </c>
      <c r="L2996" s="129">
        <v>1.3779999999999999</v>
      </c>
      <c r="M2996" s="129">
        <v>1.399</v>
      </c>
      <c r="N2996" s="129">
        <v>1.6619999999999999</v>
      </c>
      <c r="O2996" s="129">
        <v>1.968</v>
      </c>
      <c r="P2996" s="129">
        <v>2.2360000000000002</v>
      </c>
      <c r="Q2996" s="129">
        <v>4.7169999999999996</v>
      </c>
      <c r="R2996" s="129">
        <v>6.1449999999999996</v>
      </c>
      <c r="S2996" s="129">
        <v>16.745000000000001</v>
      </c>
      <c r="T2996" s="129">
        <v>25.431999999999999</v>
      </c>
      <c r="U2996" s="129">
        <v>61.414000000000001</v>
      </c>
      <c r="V2996" s="129">
        <v>74.629000000000005</v>
      </c>
      <c r="W2996" s="129">
        <v>92.602999999999994</v>
      </c>
      <c r="X2996" s="129">
        <v>119.447</v>
      </c>
      <c r="Y2996" s="129">
        <v>140.53800000000001</v>
      </c>
      <c r="Z2996" s="129">
        <v>157.19499999999999</v>
      </c>
      <c r="AA2996" s="129">
        <v>169.422</v>
      </c>
      <c r="AB2996" s="129">
        <v>170.53800000000001</v>
      </c>
      <c r="AC2996" s="129">
        <v>196.54400000000001</v>
      </c>
      <c r="AD2996" s="129">
        <v>205.12700000000001</v>
      </c>
      <c r="AE2996" s="129">
        <v>210.977</v>
      </c>
      <c r="AF2996" s="129">
        <v>221.11699999999999</v>
      </c>
      <c r="AG2996" s="129">
        <v>231.08500000000001</v>
      </c>
      <c r="AH2996" s="129">
        <v>248.14099999999999</v>
      </c>
      <c r="AI2996" s="129">
        <v>262.25</v>
      </c>
      <c r="AJ2996" s="129">
        <v>291.964</v>
      </c>
      <c r="AK2996" s="129">
        <v>352.15100000000001</v>
      </c>
      <c r="AL2996" s="129">
        <v>391.50599999999997</v>
      </c>
      <c r="AM2996" s="129">
        <v>413.11399999999998</v>
      </c>
      <c r="AN2996" s="129">
        <v>460.072</v>
      </c>
      <c r="AO2996" s="129">
        <v>525.67100000000005</v>
      </c>
      <c r="AP2996" s="129">
        <v>582.65599999999995</v>
      </c>
      <c r="AQ2996" s="129">
        <v>631.71199999999999</v>
      </c>
      <c r="AR2996" s="129">
        <v>683.02</v>
      </c>
      <c r="AS2996" s="129">
        <v>755.61400000000003</v>
      </c>
      <c r="AT2996" s="129">
        <v>814.14599999999996</v>
      </c>
      <c r="AU2996" s="129">
        <v>873.28499999999997</v>
      </c>
      <c r="AV2996" s="129">
        <v>936.94100000000003</v>
      </c>
      <c r="AW2996" s="129">
        <v>2012</v>
      </c>
    </row>
    <row r="2997" spans="1:49">
      <c r="A2997" s="129">
        <v>336</v>
      </c>
      <c r="B2997" s="129" t="s">
        <v>2718</v>
      </c>
      <c r="C2997" s="129" t="s">
        <v>1725</v>
      </c>
      <c r="D2997" s="129" t="s">
        <v>2717</v>
      </c>
      <c r="E2997" s="129" t="s">
        <v>1724</v>
      </c>
      <c r="F2997" s="129" t="s">
        <v>1723</v>
      </c>
      <c r="G2997" s="129" t="s">
        <v>1605</v>
      </c>
      <c r="H2997" s="129" t="s">
        <v>1604</v>
      </c>
      <c r="I2997" s="129" t="s">
        <v>1691</v>
      </c>
      <c r="J2997" s="129">
        <v>0.55900000000000005</v>
      </c>
      <c r="K2997" s="129">
        <v>0.53600000000000003</v>
      </c>
      <c r="L2997" s="129">
        <v>0.45900000000000002</v>
      </c>
      <c r="M2997" s="129">
        <v>0.46600000000000003</v>
      </c>
      <c r="N2997" s="129">
        <v>0.434</v>
      </c>
      <c r="O2997" s="129">
        <v>0.46300000000000002</v>
      </c>
      <c r="P2997" s="129">
        <v>0.52300000000000002</v>
      </c>
      <c r="Q2997" s="129">
        <v>0.48399999999999999</v>
      </c>
      <c r="R2997" s="129">
        <v>0.61499999999999999</v>
      </c>
      <c r="S2997" s="129">
        <v>0.61699999999999999</v>
      </c>
      <c r="T2997" s="129">
        <v>0.64300000000000002</v>
      </c>
      <c r="U2997" s="129">
        <v>0.54900000000000004</v>
      </c>
      <c r="V2997" s="129">
        <v>0.59699999999999998</v>
      </c>
      <c r="W2997" s="129">
        <v>0.71099999999999997</v>
      </c>
      <c r="X2997" s="129">
        <v>0.86399999999999999</v>
      </c>
      <c r="Y2997" s="129">
        <v>0.99</v>
      </c>
      <c r="Z2997" s="129">
        <v>1.1200000000000001</v>
      </c>
      <c r="AA2997" s="129">
        <v>1.179</v>
      </c>
      <c r="AB2997" s="129">
        <v>1.1339999999999999</v>
      </c>
      <c r="AC2997" s="129">
        <v>1.107</v>
      </c>
      <c r="AD2997" s="129">
        <v>1.123</v>
      </c>
      <c r="AE2997" s="129">
        <v>1.1259999999999999</v>
      </c>
      <c r="AF2997" s="129">
        <v>1.1599999999999999</v>
      </c>
      <c r="AG2997" s="129">
        <v>1.1919999999999999</v>
      </c>
      <c r="AH2997" s="129">
        <v>1.2509999999999999</v>
      </c>
      <c r="AI2997" s="129">
        <v>1.3120000000000001</v>
      </c>
      <c r="AJ2997" s="129">
        <v>1.458</v>
      </c>
      <c r="AK2997" s="129">
        <v>1.7390000000000001</v>
      </c>
      <c r="AL2997" s="129">
        <v>1.923</v>
      </c>
      <c r="AM2997" s="129">
        <v>2.024</v>
      </c>
      <c r="AN2997" s="129">
        <v>2.2589999999999999</v>
      </c>
      <c r="AO2997" s="129">
        <v>2.577</v>
      </c>
      <c r="AP2997" s="129">
        <v>2.8279999999999998</v>
      </c>
      <c r="AQ2997" s="129">
        <v>3.02</v>
      </c>
      <c r="AR2997" s="129">
        <v>3.202</v>
      </c>
      <c r="AS2997" s="129">
        <v>3.4729999999999999</v>
      </c>
      <c r="AT2997" s="129">
        <v>3.6859999999999999</v>
      </c>
      <c r="AU2997" s="129">
        <v>3.8959999999999999</v>
      </c>
      <c r="AV2997" s="129">
        <v>4.1180000000000003</v>
      </c>
      <c r="AW2997" s="129">
        <v>2012</v>
      </c>
    </row>
    <row r="2998" spans="1:49">
      <c r="A2998" s="129">
        <v>336</v>
      </c>
      <c r="B2998" s="129" t="s">
        <v>2718</v>
      </c>
      <c r="C2998" s="129" t="s">
        <v>1722</v>
      </c>
      <c r="D2998" s="129" t="s">
        <v>2717</v>
      </c>
      <c r="E2998" s="129" t="s">
        <v>1721</v>
      </c>
      <c r="F2998" s="129" t="s">
        <v>1720</v>
      </c>
      <c r="G2998" s="129" t="s">
        <v>1675</v>
      </c>
      <c r="I2998" s="129" t="s">
        <v>1719</v>
      </c>
      <c r="J2998" s="129">
        <v>0.67500000000000004</v>
      </c>
      <c r="K2998" s="129">
        <v>0.71099999999999997</v>
      </c>
      <c r="L2998" s="129">
        <v>0.71299999999999997</v>
      </c>
      <c r="M2998" s="129">
        <v>0.81799999999999995</v>
      </c>
      <c r="N2998" s="129">
        <v>0.95099999999999996</v>
      </c>
      <c r="O2998" s="129">
        <v>1.1220000000000001</v>
      </c>
      <c r="P2998" s="129">
        <v>1.278</v>
      </c>
      <c r="Q2998" s="129">
        <v>2.6989999999999998</v>
      </c>
      <c r="R2998" s="129">
        <v>3.74</v>
      </c>
      <c r="S2998" s="129">
        <v>10.721</v>
      </c>
      <c r="T2998" s="129">
        <v>16.788</v>
      </c>
      <c r="U2998" s="129">
        <v>38.234999999999999</v>
      </c>
      <c r="V2998" s="129">
        <v>43.116999999999997</v>
      </c>
      <c r="W2998" s="129">
        <v>49.447000000000003</v>
      </c>
      <c r="X2998" s="129">
        <v>58.793999999999997</v>
      </c>
      <c r="Y2998" s="129">
        <v>65.846999999999994</v>
      </c>
      <c r="Z2998" s="129">
        <v>68.224000000000004</v>
      </c>
      <c r="AA2998" s="129">
        <v>69.248000000000005</v>
      </c>
      <c r="AB2998" s="129">
        <v>70.914000000000001</v>
      </c>
      <c r="AC2998" s="129">
        <v>79.358999999999995</v>
      </c>
      <c r="AD2998" s="129">
        <v>83.953999999999994</v>
      </c>
      <c r="AE2998" s="129">
        <v>84.438999999999993</v>
      </c>
      <c r="AF2998" s="129">
        <v>87.492000000000004</v>
      </c>
      <c r="AG2998" s="129">
        <v>92.036000000000001</v>
      </c>
      <c r="AH2998" s="129">
        <v>97.305000000000007</v>
      </c>
      <c r="AI2998" s="129">
        <v>104.875</v>
      </c>
      <c r="AJ2998" s="129">
        <v>111.06399999999999</v>
      </c>
      <c r="AK2998" s="129">
        <v>125.17100000000001</v>
      </c>
      <c r="AL2998" s="129">
        <v>136.46299999999999</v>
      </c>
      <c r="AM2998" s="129">
        <v>139.369</v>
      </c>
      <c r="AN2998" s="129">
        <v>148.71100000000001</v>
      </c>
      <c r="AO2998" s="129">
        <v>161.15299999999999</v>
      </c>
      <c r="AP2998" s="129">
        <v>170.41499999999999</v>
      </c>
      <c r="AQ2998" s="129">
        <v>175.416</v>
      </c>
      <c r="AR2998" s="129">
        <v>179.22499999999999</v>
      </c>
      <c r="AS2998" s="129">
        <v>187.34700000000001</v>
      </c>
      <c r="AT2998" s="129">
        <v>194.68299999999999</v>
      </c>
      <c r="AU2998" s="129">
        <v>201.97</v>
      </c>
      <c r="AV2998" s="129">
        <v>209.63800000000001</v>
      </c>
      <c r="AW2998" s="129">
        <v>2012</v>
      </c>
    </row>
    <row r="2999" spans="1:49">
      <c r="A2999" s="129">
        <v>336</v>
      </c>
      <c r="B2999" s="129" t="s">
        <v>2718</v>
      </c>
      <c r="C2999" s="129" t="s">
        <v>1718</v>
      </c>
      <c r="D2999" s="129" t="s">
        <v>2717</v>
      </c>
      <c r="E2999" s="129" t="s">
        <v>1717</v>
      </c>
      <c r="F2999" s="129" t="s">
        <v>1716</v>
      </c>
      <c r="G2999" s="129" t="s">
        <v>1608</v>
      </c>
      <c r="H2999" s="129" t="s">
        <v>3</v>
      </c>
      <c r="I2999" s="129" t="s">
        <v>1715</v>
      </c>
      <c r="J2999" s="130">
        <v>287979.951</v>
      </c>
      <c r="K2999" s="130">
        <v>286308.69500000001</v>
      </c>
      <c r="L2999" s="130">
        <v>255076.86300000001</v>
      </c>
      <c r="M2999" s="130">
        <v>239999.44699999999</v>
      </c>
      <c r="N2999" s="130">
        <v>245120.80100000001</v>
      </c>
      <c r="O2999" s="130">
        <v>246017.038</v>
      </c>
      <c r="P2999" s="130">
        <v>245440.886</v>
      </c>
      <c r="Q2999" s="130">
        <v>245120.80100000001</v>
      </c>
      <c r="R2999" s="130">
        <v>230460.92499999999</v>
      </c>
      <c r="S2999" s="130">
        <v>206382.234</v>
      </c>
      <c r="T2999" s="130">
        <v>201815.84099999999</v>
      </c>
      <c r="U2999" s="130">
        <v>221953.10699999999</v>
      </c>
      <c r="V2999" s="130">
        <v>234222.59599999999</v>
      </c>
      <c r="W2999" s="130">
        <v>250723.41699999999</v>
      </c>
      <c r="X2999" s="130">
        <v>266027.49599999998</v>
      </c>
      <c r="Y2999" s="130">
        <v>275961.85100000002</v>
      </c>
      <c r="Z2999" s="130">
        <v>296292.47200000001</v>
      </c>
      <c r="AA2999" s="130">
        <v>314153.69400000002</v>
      </c>
      <c r="AB2999" s="130">
        <v>309454.58399999997</v>
      </c>
      <c r="AC2999" s="130">
        <v>317045.723</v>
      </c>
      <c r="AD2999" s="130">
        <v>328798.79800000001</v>
      </c>
      <c r="AE2999" s="130">
        <v>335737.19500000001</v>
      </c>
      <c r="AF2999" s="130">
        <v>336421.652</v>
      </c>
      <c r="AG2999" s="130">
        <v>333097.8</v>
      </c>
      <c r="AH2999" s="130">
        <v>337162.41899999999</v>
      </c>
      <c r="AI2999" s="130">
        <v>329491.91200000001</v>
      </c>
      <c r="AJ2999" s="130">
        <v>345208.86099999998</v>
      </c>
      <c r="AK2999" s="130">
        <v>368338.59</v>
      </c>
      <c r="AL2999" s="130">
        <v>374122.85200000001</v>
      </c>
      <c r="AM2999" s="130">
        <v>385767.049</v>
      </c>
      <c r="AN2999" s="130">
        <v>401424.15100000001</v>
      </c>
      <c r="AO2999" s="130">
        <v>421984.136</v>
      </c>
      <c r="AP2999" s="130">
        <v>440985.87099999998</v>
      </c>
      <c r="AQ2999" s="130">
        <v>463093.995</v>
      </c>
      <c r="AR2999" s="130">
        <v>488599.34600000002</v>
      </c>
      <c r="AS2999" s="130">
        <v>515549.71799999999</v>
      </c>
      <c r="AT2999" s="130">
        <v>532952.97100000002</v>
      </c>
      <c r="AU2999" s="130">
        <v>549394.77399999998</v>
      </c>
      <c r="AV2999" s="130">
        <v>566181.94400000002</v>
      </c>
      <c r="AW2999" s="129">
        <v>2002</v>
      </c>
    </row>
    <row r="3000" spans="1:49">
      <c r="A3000" s="129">
        <v>336</v>
      </c>
      <c r="B3000" s="129" t="s">
        <v>2718</v>
      </c>
      <c r="C3000" s="129" t="s">
        <v>1714</v>
      </c>
      <c r="D3000" s="129" t="s">
        <v>2717</v>
      </c>
      <c r="E3000" s="129" t="s">
        <v>1711</v>
      </c>
      <c r="F3000" s="129" t="s">
        <v>1713</v>
      </c>
      <c r="G3000" s="129" t="s">
        <v>1608</v>
      </c>
      <c r="H3000" s="129" t="s">
        <v>3</v>
      </c>
      <c r="I3000" s="129" t="s">
        <v>1699</v>
      </c>
      <c r="J3000" s="130">
        <v>1943.992</v>
      </c>
      <c r="K3000" s="130">
        <v>2035.329</v>
      </c>
      <c r="L3000" s="130">
        <v>1818.107</v>
      </c>
      <c r="M3000" s="130">
        <v>1962.6869999999999</v>
      </c>
      <c r="N3000" s="130">
        <v>2330.982</v>
      </c>
      <c r="O3000" s="130">
        <v>2759.538</v>
      </c>
      <c r="P3000" s="130">
        <v>3136.5520000000001</v>
      </c>
      <c r="Q3000" s="130">
        <v>6615.8019999999997</v>
      </c>
      <c r="R3000" s="130">
        <v>8618.8140000000003</v>
      </c>
      <c r="S3000" s="130">
        <v>22125.97</v>
      </c>
      <c r="T3000" s="130">
        <v>33880.408000000003</v>
      </c>
      <c r="U3000" s="130">
        <v>84864.144</v>
      </c>
      <c r="V3000" s="130">
        <v>100990.71</v>
      </c>
      <c r="W3000" s="130">
        <v>123975.43</v>
      </c>
      <c r="X3000" s="130">
        <v>156408.01699999999</v>
      </c>
      <c r="Y3000" s="130">
        <v>181711.753</v>
      </c>
      <c r="Z3000" s="130">
        <v>202141.24799999999</v>
      </c>
      <c r="AA3000" s="130">
        <v>217544.24400000001</v>
      </c>
      <c r="AB3000" s="130">
        <v>219447.144</v>
      </c>
      <c r="AC3000" s="130">
        <v>251604.565</v>
      </c>
      <c r="AD3000" s="130">
        <v>276040.25699999998</v>
      </c>
      <c r="AE3000" s="130">
        <v>283494.46100000001</v>
      </c>
      <c r="AF3000" s="130">
        <v>294342.96899999998</v>
      </c>
      <c r="AG3000" s="130">
        <v>306570.984</v>
      </c>
      <c r="AH3000" s="130">
        <v>328077.5</v>
      </c>
      <c r="AI3000" s="130">
        <v>345554.63900000002</v>
      </c>
      <c r="AJ3000" s="130">
        <v>383401.4</v>
      </c>
      <c r="AK3000" s="130">
        <v>461054.62400000001</v>
      </c>
      <c r="AL3000" s="130">
        <v>510538.109</v>
      </c>
      <c r="AM3000" s="130">
        <v>537640.44900000002</v>
      </c>
      <c r="AN3000" s="130">
        <v>596962.28200000001</v>
      </c>
      <c r="AO3000" s="130">
        <v>680039.55500000005</v>
      </c>
      <c r="AP3000" s="130">
        <v>751504.25800000003</v>
      </c>
      <c r="AQ3000" s="130">
        <v>812339.21100000001</v>
      </c>
      <c r="AR3000" s="130">
        <v>875690.33600000001</v>
      </c>
      <c r="AS3000" s="130">
        <v>965864.60699999996</v>
      </c>
      <c r="AT3000" s="130">
        <v>1037570.368</v>
      </c>
      <c r="AU3000" s="130">
        <v>1109610.514</v>
      </c>
      <c r="AV3000" s="130">
        <v>1186931.8700000001</v>
      </c>
      <c r="AW3000" s="129">
        <v>2002</v>
      </c>
    </row>
    <row r="3001" spans="1:49">
      <c r="A3001" s="129">
        <v>336</v>
      </c>
      <c r="B3001" s="129" t="s">
        <v>2718</v>
      </c>
      <c r="C3001" s="129" t="s">
        <v>1712</v>
      </c>
      <c r="D3001" s="129" t="s">
        <v>2717</v>
      </c>
      <c r="E3001" s="129" t="s">
        <v>1711</v>
      </c>
      <c r="F3001" s="129" t="s">
        <v>1710</v>
      </c>
      <c r="G3001" s="129" t="s">
        <v>1605</v>
      </c>
      <c r="H3001" s="129" t="s">
        <v>3</v>
      </c>
      <c r="I3001" s="129" t="s">
        <v>1699</v>
      </c>
      <c r="J3001" s="129">
        <v>762.35</v>
      </c>
      <c r="K3001" s="129">
        <v>723.673</v>
      </c>
      <c r="L3001" s="129">
        <v>606.03599999999994</v>
      </c>
      <c r="M3001" s="129">
        <v>654.22900000000004</v>
      </c>
      <c r="N3001" s="129">
        <v>608.36199999999997</v>
      </c>
      <c r="O3001" s="129">
        <v>649.02</v>
      </c>
      <c r="P3001" s="129">
        <v>734.14</v>
      </c>
      <c r="Q3001" s="129">
        <v>678.13800000000003</v>
      </c>
      <c r="R3001" s="129">
        <v>861.88099999999997</v>
      </c>
      <c r="S3001" s="129">
        <v>814.71299999999997</v>
      </c>
      <c r="T3001" s="129">
        <v>857.08100000000002</v>
      </c>
      <c r="U3001" s="129">
        <v>759.07100000000003</v>
      </c>
      <c r="V3001" s="129">
        <v>807.34400000000005</v>
      </c>
      <c r="W3001" s="129">
        <v>952.48500000000001</v>
      </c>
      <c r="X3001" s="130">
        <v>1131.0150000000001</v>
      </c>
      <c r="Y3001" s="130">
        <v>1279.758</v>
      </c>
      <c r="Z3001" s="130">
        <v>1439.9580000000001</v>
      </c>
      <c r="AA3001" s="130">
        <v>1514.405</v>
      </c>
      <c r="AB3001" s="130">
        <v>1458.896</v>
      </c>
      <c r="AC3001" s="130">
        <v>1416.692</v>
      </c>
      <c r="AD3001" s="130">
        <v>1511.5139999999999</v>
      </c>
      <c r="AE3001" s="130">
        <v>1513.2619999999999</v>
      </c>
      <c r="AF3001" s="130">
        <v>1543.73</v>
      </c>
      <c r="AG3001" s="130">
        <v>1581.8119999999999</v>
      </c>
      <c r="AH3001" s="130">
        <v>1654.2829999999999</v>
      </c>
      <c r="AI3001" s="130">
        <v>1728.81</v>
      </c>
      <c r="AJ3001" s="130">
        <v>1915.1880000000001</v>
      </c>
      <c r="AK3001" s="130">
        <v>2277.038</v>
      </c>
      <c r="AL3001" s="130">
        <v>2507.1849999999999</v>
      </c>
      <c r="AM3001" s="130">
        <v>2634.33</v>
      </c>
      <c r="AN3001" s="130">
        <v>2931.4589999999998</v>
      </c>
      <c r="AO3001" s="130">
        <v>3333.241</v>
      </c>
      <c r="AP3001" s="130">
        <v>3647.058</v>
      </c>
      <c r="AQ3001" s="130">
        <v>3884.03</v>
      </c>
      <c r="AR3001" s="130">
        <v>4104.8339999999998</v>
      </c>
      <c r="AS3001" s="130">
        <v>4438.7539999999999</v>
      </c>
      <c r="AT3001" s="130">
        <v>4697.82</v>
      </c>
      <c r="AU3001" s="130">
        <v>4949.75</v>
      </c>
      <c r="AV3001" s="130">
        <v>5216.4189999999999</v>
      </c>
      <c r="AW3001" s="129">
        <v>2002</v>
      </c>
    </row>
    <row r="3002" spans="1:49">
      <c r="A3002" s="129">
        <v>336</v>
      </c>
      <c r="B3002" s="129" t="s">
        <v>2718</v>
      </c>
      <c r="C3002" s="129" t="s">
        <v>1709</v>
      </c>
      <c r="D3002" s="129" t="s">
        <v>2717</v>
      </c>
      <c r="E3002" s="129" t="s">
        <v>1708</v>
      </c>
      <c r="F3002" s="129" t="s">
        <v>1707</v>
      </c>
      <c r="G3002" s="129" t="s">
        <v>1625</v>
      </c>
    </row>
    <row r="3003" spans="1:49">
      <c r="A3003" s="129">
        <v>336</v>
      </c>
      <c r="B3003" s="129" t="s">
        <v>2718</v>
      </c>
      <c r="C3003" s="129" t="s">
        <v>1706</v>
      </c>
      <c r="D3003" s="129" t="s">
        <v>2717</v>
      </c>
      <c r="E3003" s="129" t="s">
        <v>1705</v>
      </c>
      <c r="F3003" s="129" t="s">
        <v>1704</v>
      </c>
      <c r="G3003" s="129" t="s">
        <v>1700</v>
      </c>
      <c r="H3003" s="129" t="s">
        <v>1604</v>
      </c>
      <c r="I3003" s="129" t="s">
        <v>1691</v>
      </c>
      <c r="J3003" s="129">
        <v>1.55</v>
      </c>
      <c r="K3003" s="129">
        <v>1.704</v>
      </c>
      <c r="L3003" s="129">
        <v>1.649</v>
      </c>
      <c r="M3003" s="129">
        <v>1.5169999999999999</v>
      </c>
      <c r="N3003" s="129">
        <v>1.605</v>
      </c>
      <c r="O3003" s="129">
        <v>1.6619999999999999</v>
      </c>
      <c r="P3003" s="129">
        <v>1.6919999999999999</v>
      </c>
      <c r="Q3003" s="129">
        <v>1.732</v>
      </c>
      <c r="R3003" s="129">
        <v>1.6859999999999999</v>
      </c>
      <c r="S3003" s="129">
        <v>1.665</v>
      </c>
      <c r="T3003" s="129">
        <v>1.6739999999999999</v>
      </c>
      <c r="U3003" s="129">
        <v>1.8340000000000001</v>
      </c>
      <c r="V3003" s="129">
        <v>2.0219999999999998</v>
      </c>
      <c r="W3003" s="129">
        <v>2.2400000000000002</v>
      </c>
      <c r="X3003" s="129">
        <v>2.4809999999999999</v>
      </c>
      <c r="Y3003" s="129">
        <v>2.661</v>
      </c>
      <c r="Z3003" s="129">
        <v>2.9249999999999998</v>
      </c>
      <c r="AA3003" s="129">
        <v>3.1589999999999998</v>
      </c>
      <c r="AB3003" s="129">
        <v>3.1389999999999998</v>
      </c>
      <c r="AC3003" s="129">
        <v>3.2789999999999999</v>
      </c>
      <c r="AD3003" s="129">
        <v>3.3090000000000002</v>
      </c>
      <c r="AE3003" s="129">
        <v>3.4609999999999999</v>
      </c>
      <c r="AF3003" s="129">
        <v>3.5539999999999998</v>
      </c>
      <c r="AG3003" s="129">
        <v>3.6019999999999999</v>
      </c>
      <c r="AH3003" s="129">
        <v>3.7839999999999998</v>
      </c>
      <c r="AI3003" s="129">
        <v>3.9569999999999999</v>
      </c>
      <c r="AJ3003" s="129">
        <v>4.2869999999999999</v>
      </c>
      <c r="AK3003" s="129">
        <v>4.71</v>
      </c>
      <c r="AL3003" s="129">
        <v>4.8970000000000002</v>
      </c>
      <c r="AM3003" s="129">
        <v>5.0990000000000002</v>
      </c>
      <c r="AN3003" s="129">
        <v>5.3860000000000001</v>
      </c>
      <c r="AO3003" s="129">
        <v>5.79</v>
      </c>
      <c r="AP3003" s="129">
        <v>6.1749999999999998</v>
      </c>
      <c r="AQ3003" s="129">
        <v>6.593</v>
      </c>
      <c r="AR3003" s="129">
        <v>7.0919999999999996</v>
      </c>
      <c r="AS3003" s="129">
        <v>7.6589999999999998</v>
      </c>
      <c r="AT3003" s="129">
        <v>8.1059999999999999</v>
      </c>
      <c r="AU3003" s="129">
        <v>8.5540000000000003</v>
      </c>
      <c r="AV3003" s="129">
        <v>9.0239999999999991</v>
      </c>
      <c r="AW3003" s="129">
        <v>2012</v>
      </c>
    </row>
    <row r="3004" spans="1:49">
      <c r="A3004" s="129">
        <v>336</v>
      </c>
      <c r="B3004" s="129" t="s">
        <v>2718</v>
      </c>
      <c r="C3004" s="129" t="s">
        <v>1703</v>
      </c>
      <c r="D3004" s="129" t="s">
        <v>2717</v>
      </c>
      <c r="E3004" s="129" t="s">
        <v>1702</v>
      </c>
      <c r="F3004" s="129" t="s">
        <v>1701</v>
      </c>
      <c r="G3004" s="129" t="s">
        <v>1700</v>
      </c>
      <c r="H3004" s="129" t="s">
        <v>3</v>
      </c>
      <c r="I3004" s="129" t="s">
        <v>1699</v>
      </c>
      <c r="J3004" s="130">
        <v>2115.451</v>
      </c>
      <c r="K3004" s="130">
        <v>2299.5250000000001</v>
      </c>
      <c r="L3004" s="130">
        <v>2175.797</v>
      </c>
      <c r="M3004" s="130">
        <v>2127.9989999999998</v>
      </c>
      <c r="N3004" s="130">
        <v>2250.5479999999998</v>
      </c>
      <c r="O3004" s="130">
        <v>2331.0419999999999</v>
      </c>
      <c r="P3004" s="130">
        <v>2372.4740000000002</v>
      </c>
      <c r="Q3004" s="130">
        <v>2429.8359999999998</v>
      </c>
      <c r="R3004" s="130">
        <v>2364.5079999999998</v>
      </c>
      <c r="S3004" s="130">
        <v>2199.7809999999999</v>
      </c>
      <c r="T3004" s="130">
        <v>2230.6869999999999</v>
      </c>
      <c r="U3004" s="130">
        <v>2534.91</v>
      </c>
      <c r="V3004" s="130">
        <v>2736.02</v>
      </c>
      <c r="W3004" s="130">
        <v>2998.4810000000002</v>
      </c>
      <c r="X3004" s="130">
        <v>3249.2260000000001</v>
      </c>
      <c r="Y3004" s="130">
        <v>3440.895</v>
      </c>
      <c r="Z3004" s="130">
        <v>3761.826</v>
      </c>
      <c r="AA3004" s="130">
        <v>4056.8539999999998</v>
      </c>
      <c r="AB3004" s="130">
        <v>4039.5250000000001</v>
      </c>
      <c r="AC3004" s="130">
        <v>4197.7370000000001</v>
      </c>
      <c r="AD3004" s="130">
        <v>4452.268</v>
      </c>
      <c r="AE3004" s="130">
        <v>4650.3310000000001</v>
      </c>
      <c r="AF3004" s="130">
        <v>4731.4369999999999</v>
      </c>
      <c r="AG3004" s="130">
        <v>4778.34</v>
      </c>
      <c r="AH3004" s="130">
        <v>5002.8919999999998</v>
      </c>
      <c r="AI3004" s="130">
        <v>5213.6170000000002</v>
      </c>
      <c r="AJ3004" s="130">
        <v>5630.2070000000003</v>
      </c>
      <c r="AK3004" s="130">
        <v>6166.8950000000004</v>
      </c>
      <c r="AL3004" s="130">
        <v>6386.0649999999996</v>
      </c>
      <c r="AM3004" s="130">
        <v>6635.5309999999999</v>
      </c>
      <c r="AN3004" s="130">
        <v>6988.4390000000003</v>
      </c>
      <c r="AO3004" s="130">
        <v>7490.6459999999997</v>
      </c>
      <c r="AP3004" s="130">
        <v>7964.75</v>
      </c>
      <c r="AQ3004" s="130">
        <v>8478.7549999999992</v>
      </c>
      <c r="AR3004" s="130">
        <v>9092.1569999999992</v>
      </c>
      <c r="AS3004" s="130">
        <v>9790.0259999999998</v>
      </c>
      <c r="AT3004" s="130">
        <v>10330.507</v>
      </c>
      <c r="AU3004" s="130">
        <v>10869.075999999999</v>
      </c>
      <c r="AV3004" s="130">
        <v>11431.647999999999</v>
      </c>
      <c r="AW3004" s="129">
        <v>2002</v>
      </c>
    </row>
    <row r="3005" spans="1:49">
      <c r="A3005" s="129">
        <v>336</v>
      </c>
      <c r="B3005" s="129" t="s">
        <v>2718</v>
      </c>
      <c r="C3005" s="129" t="s">
        <v>1698</v>
      </c>
      <c r="D3005" s="129" t="s">
        <v>2717</v>
      </c>
      <c r="E3005" s="129" t="s">
        <v>1697</v>
      </c>
      <c r="F3005" s="129" t="s">
        <v>1696</v>
      </c>
      <c r="G3005" s="129" t="s">
        <v>50</v>
      </c>
      <c r="I3005" s="129" t="s">
        <v>1691</v>
      </c>
      <c r="J3005" s="129">
        <v>1.4E-2</v>
      </c>
      <c r="K3005" s="129">
        <v>1.2999999999999999E-2</v>
      </c>
      <c r="L3005" s="129">
        <v>1.2E-2</v>
      </c>
      <c r="M3005" s="129">
        <v>0.01</v>
      </c>
      <c r="N3005" s="129">
        <v>0.01</v>
      </c>
      <c r="O3005" s="129">
        <v>0.01</v>
      </c>
      <c r="P3005" s="129">
        <v>8.9999999999999993E-3</v>
      </c>
      <c r="Q3005" s="129">
        <v>8.9999999999999993E-3</v>
      </c>
      <c r="R3005" s="129">
        <v>8.0000000000000002E-3</v>
      </c>
      <c r="S3005" s="129">
        <v>7.0000000000000001E-3</v>
      </c>
      <c r="T3005" s="129">
        <v>7.0000000000000001E-3</v>
      </c>
      <c r="U3005" s="129">
        <v>7.0000000000000001E-3</v>
      </c>
      <c r="V3005" s="129">
        <v>7.0000000000000001E-3</v>
      </c>
      <c r="W3005" s="129">
        <v>8.0000000000000002E-3</v>
      </c>
      <c r="X3005" s="129">
        <v>8.0000000000000002E-3</v>
      </c>
      <c r="Y3005" s="129">
        <v>8.0000000000000002E-3</v>
      </c>
      <c r="Z3005" s="129">
        <v>8.0000000000000002E-3</v>
      </c>
      <c r="AA3005" s="129">
        <v>8.9999999999999993E-3</v>
      </c>
      <c r="AB3005" s="129">
        <v>8.0000000000000002E-3</v>
      </c>
      <c r="AC3005" s="129">
        <v>8.0000000000000002E-3</v>
      </c>
      <c r="AD3005" s="129">
        <v>8.0000000000000002E-3</v>
      </c>
      <c r="AE3005" s="129">
        <v>8.0000000000000002E-3</v>
      </c>
      <c r="AF3005" s="129">
        <v>8.0000000000000002E-3</v>
      </c>
      <c r="AG3005" s="129">
        <v>7.0000000000000001E-3</v>
      </c>
      <c r="AH3005" s="129">
        <v>7.0000000000000001E-3</v>
      </c>
      <c r="AI3005" s="129">
        <v>7.0000000000000001E-3</v>
      </c>
      <c r="AJ3005" s="129">
        <v>7.0000000000000001E-3</v>
      </c>
      <c r="AK3005" s="129">
        <v>7.0000000000000001E-3</v>
      </c>
      <c r="AL3005" s="129">
        <v>7.0000000000000001E-3</v>
      </c>
      <c r="AM3005" s="129">
        <v>7.0000000000000001E-3</v>
      </c>
      <c r="AN3005" s="129">
        <v>7.0000000000000001E-3</v>
      </c>
      <c r="AO3005" s="129">
        <v>7.0000000000000001E-3</v>
      </c>
      <c r="AP3005" s="129">
        <v>7.0000000000000001E-3</v>
      </c>
      <c r="AQ3005" s="129">
        <v>8.0000000000000002E-3</v>
      </c>
      <c r="AR3005" s="129">
        <v>8.0000000000000002E-3</v>
      </c>
      <c r="AS3005" s="129">
        <v>8.0000000000000002E-3</v>
      </c>
      <c r="AT3005" s="129">
        <v>8.0000000000000002E-3</v>
      </c>
      <c r="AU3005" s="129">
        <v>8.0000000000000002E-3</v>
      </c>
      <c r="AV3005" s="129">
        <v>8.0000000000000002E-3</v>
      </c>
      <c r="AW3005" s="129">
        <v>2011</v>
      </c>
    </row>
    <row r="3006" spans="1:49">
      <c r="A3006" s="129">
        <v>336</v>
      </c>
      <c r="B3006" s="129" t="s">
        <v>2718</v>
      </c>
      <c r="C3006" s="129" t="s">
        <v>1695</v>
      </c>
      <c r="D3006" s="129" t="s">
        <v>2717</v>
      </c>
      <c r="E3006" s="129" t="s">
        <v>1694</v>
      </c>
      <c r="F3006" s="129" t="s">
        <v>1693</v>
      </c>
      <c r="G3006" s="129" t="s">
        <v>1692</v>
      </c>
      <c r="I3006" s="129" t="s">
        <v>1691</v>
      </c>
      <c r="J3006" s="129">
        <v>0.91900000000000004</v>
      </c>
      <c r="K3006" s="129">
        <v>0.88500000000000001</v>
      </c>
      <c r="L3006" s="129">
        <v>0.83599999999999997</v>
      </c>
      <c r="M3006" s="129">
        <v>0.92200000000000004</v>
      </c>
      <c r="N3006" s="129">
        <v>1.036</v>
      </c>
      <c r="O3006" s="129">
        <v>1.1839999999999999</v>
      </c>
      <c r="P3006" s="129">
        <v>1.3220000000000001</v>
      </c>
      <c r="Q3006" s="129">
        <v>2.7229999999999999</v>
      </c>
      <c r="R3006" s="129">
        <v>3.645</v>
      </c>
      <c r="S3006" s="129">
        <v>10.058</v>
      </c>
      <c r="T3006" s="129">
        <v>15.188000000000001</v>
      </c>
      <c r="U3006" s="129">
        <v>33.478000000000002</v>
      </c>
      <c r="V3006" s="129">
        <v>36.911999999999999</v>
      </c>
      <c r="W3006" s="129">
        <v>41.345999999999997</v>
      </c>
      <c r="X3006" s="129">
        <v>48.137</v>
      </c>
      <c r="Y3006" s="129">
        <v>52.808999999999997</v>
      </c>
      <c r="Z3006" s="129">
        <v>53.734999999999999</v>
      </c>
      <c r="AA3006" s="129">
        <v>53.624000000000002</v>
      </c>
      <c r="AB3006" s="129">
        <v>54.325000000000003</v>
      </c>
      <c r="AC3006" s="129">
        <v>59.938000000000002</v>
      </c>
      <c r="AD3006" s="129">
        <v>62</v>
      </c>
      <c r="AE3006" s="129">
        <v>60.962000000000003</v>
      </c>
      <c r="AF3006" s="129">
        <v>62.21</v>
      </c>
      <c r="AG3006" s="129">
        <v>64.158000000000001</v>
      </c>
      <c r="AH3006" s="129">
        <v>65.578000000000003</v>
      </c>
      <c r="AI3006" s="129">
        <v>66.278999999999996</v>
      </c>
      <c r="AJ3006" s="129">
        <v>68.096999999999994</v>
      </c>
      <c r="AK3006" s="129">
        <v>74.763000000000005</v>
      </c>
      <c r="AL3006" s="129">
        <v>79.945999999999998</v>
      </c>
      <c r="AM3006" s="129">
        <v>81.024000000000001</v>
      </c>
      <c r="AN3006" s="129">
        <v>85.421000000000006</v>
      </c>
      <c r="AO3006" s="129">
        <v>90.784999999999997</v>
      </c>
      <c r="AP3006" s="129">
        <v>94.353999999999999</v>
      </c>
      <c r="AQ3006" s="129">
        <v>95.808999999999997</v>
      </c>
      <c r="AR3006" s="129">
        <v>96.313000000000002</v>
      </c>
      <c r="AS3006" s="129">
        <v>98.658000000000001</v>
      </c>
      <c r="AT3006" s="129">
        <v>100.438</v>
      </c>
      <c r="AU3006" s="129">
        <v>102.089</v>
      </c>
      <c r="AV3006" s="129">
        <v>103.82899999999999</v>
      </c>
      <c r="AW3006" s="129">
        <v>2012</v>
      </c>
    </row>
    <row r="3007" spans="1:49">
      <c r="A3007" s="129">
        <v>336</v>
      </c>
      <c r="B3007" s="129" t="s">
        <v>2718</v>
      </c>
      <c r="C3007" s="129" t="s">
        <v>1690</v>
      </c>
      <c r="D3007" s="129" t="s">
        <v>2717</v>
      </c>
      <c r="E3007" s="129" t="s">
        <v>1689</v>
      </c>
      <c r="F3007" s="129" t="s">
        <v>1688</v>
      </c>
      <c r="G3007" s="129" t="s">
        <v>1597</v>
      </c>
      <c r="I3007" s="129" t="s">
        <v>2724</v>
      </c>
      <c r="J3007" s="129">
        <v>42.988999999999997</v>
      </c>
      <c r="K3007" s="129">
        <v>47.826000000000001</v>
      </c>
      <c r="L3007" s="129">
        <v>35.923000000000002</v>
      </c>
      <c r="M3007" s="129">
        <v>30.600999999999999</v>
      </c>
      <c r="N3007" s="129">
        <v>37.418999999999997</v>
      </c>
      <c r="O3007" s="129">
        <v>38.262</v>
      </c>
      <c r="P3007" s="129">
        <v>36.284999999999997</v>
      </c>
      <c r="Q3007" s="129">
        <v>31.254000000000001</v>
      </c>
      <c r="R3007" s="129">
        <v>19.419</v>
      </c>
      <c r="S3007" s="129">
        <v>19.236000000000001</v>
      </c>
      <c r="T3007" s="129">
        <v>26.1</v>
      </c>
      <c r="U3007" s="129">
        <v>24.388000000000002</v>
      </c>
      <c r="V3007" s="129">
        <v>31.116</v>
      </c>
      <c r="W3007" s="129">
        <v>23.218</v>
      </c>
      <c r="X3007" s="129">
        <v>16.876000000000001</v>
      </c>
      <c r="Y3007" s="129">
        <v>20.271000000000001</v>
      </c>
      <c r="Z3007" s="129">
        <v>18.972000000000001</v>
      </c>
      <c r="AA3007" s="129">
        <v>22.169</v>
      </c>
      <c r="AB3007" s="129">
        <v>19.335999999999999</v>
      </c>
      <c r="AC3007" s="129">
        <v>16.762</v>
      </c>
      <c r="AD3007" s="129">
        <v>16.003</v>
      </c>
      <c r="AE3007" s="129">
        <v>14.631</v>
      </c>
      <c r="AF3007" s="129">
        <v>12.602</v>
      </c>
      <c r="AG3007" s="129">
        <v>12.297000000000001</v>
      </c>
      <c r="AH3007" s="129">
        <v>13.641</v>
      </c>
      <c r="AI3007" s="129">
        <v>20.311</v>
      </c>
      <c r="AJ3007" s="129">
        <v>21.039000000000001</v>
      </c>
      <c r="AK3007" s="129">
        <v>20.69</v>
      </c>
      <c r="AL3007" s="129">
        <v>19.042000000000002</v>
      </c>
      <c r="AM3007" s="129">
        <v>16.465</v>
      </c>
      <c r="AN3007" s="129">
        <v>16.738</v>
      </c>
      <c r="AO3007" s="129">
        <v>19.693000000000001</v>
      </c>
      <c r="AP3007" s="129">
        <v>19.751999999999999</v>
      </c>
      <c r="AQ3007" s="129">
        <v>25.324999999999999</v>
      </c>
      <c r="AR3007" s="129">
        <v>31.91</v>
      </c>
      <c r="AS3007" s="129">
        <v>34.265999999999998</v>
      </c>
      <c r="AT3007" s="129">
        <v>29.425000000000001</v>
      </c>
      <c r="AU3007" s="129">
        <v>20.466000000000001</v>
      </c>
      <c r="AV3007" s="129">
        <v>18.667999999999999</v>
      </c>
      <c r="AW3007" s="129">
        <v>2012</v>
      </c>
    </row>
    <row r="3008" spans="1:49">
      <c r="A3008" s="129">
        <v>336</v>
      </c>
      <c r="B3008" s="129" t="s">
        <v>2718</v>
      </c>
      <c r="C3008" s="129" t="s">
        <v>1687</v>
      </c>
      <c r="D3008" s="129" t="s">
        <v>2717</v>
      </c>
      <c r="E3008" s="129" t="s">
        <v>1686</v>
      </c>
      <c r="F3008" s="129" t="s">
        <v>1685</v>
      </c>
      <c r="G3008" s="129" t="s">
        <v>1597</v>
      </c>
      <c r="I3008" s="129" t="s">
        <v>2724</v>
      </c>
      <c r="J3008" s="129">
        <v>4.0720000000000001</v>
      </c>
      <c r="K3008" s="129">
        <v>-9.3369999999999997</v>
      </c>
      <c r="L3008" s="129">
        <v>-12.996</v>
      </c>
      <c r="M3008" s="129">
        <v>-16.315999999999999</v>
      </c>
      <c r="N3008" s="129">
        <v>0.66600000000000004</v>
      </c>
      <c r="O3008" s="129">
        <v>-4.3540000000000001</v>
      </c>
      <c r="P3008" s="129">
        <v>-4.1479999999999997</v>
      </c>
      <c r="Q3008" s="129">
        <v>-3.347</v>
      </c>
      <c r="R3008" s="129">
        <v>-2.0209999999999999</v>
      </c>
      <c r="S3008" s="129">
        <v>-0.88400000000000001</v>
      </c>
      <c r="T3008" s="129">
        <v>-0.95899999999999996</v>
      </c>
      <c r="U3008" s="129">
        <v>0.86499999999999999</v>
      </c>
      <c r="V3008" s="129">
        <v>11.118</v>
      </c>
      <c r="W3008" s="129">
        <v>8.548</v>
      </c>
      <c r="X3008" s="129">
        <v>8.7460000000000004</v>
      </c>
      <c r="Y3008" s="129">
        <v>13.281000000000001</v>
      </c>
      <c r="Z3008" s="129">
        <v>14.645</v>
      </c>
      <c r="AA3008" s="129">
        <v>13.443</v>
      </c>
      <c r="AB3008" s="129">
        <v>11.199</v>
      </c>
      <c r="AC3008" s="129">
        <v>12.627000000000001</v>
      </c>
      <c r="AD3008" s="129">
        <v>9.327</v>
      </c>
      <c r="AE3008" s="129">
        <v>7.7709999999999999</v>
      </c>
      <c r="AF3008" s="129">
        <v>7.5650000000000004</v>
      </c>
      <c r="AG3008" s="129">
        <v>7.5010000000000003</v>
      </c>
      <c r="AH3008" s="129">
        <v>11.266</v>
      </c>
      <c r="AI3008" s="129">
        <v>11.163</v>
      </c>
      <c r="AJ3008" s="129">
        <v>7.6840000000000002</v>
      </c>
      <c r="AK3008" s="129">
        <v>11.185</v>
      </c>
      <c r="AL3008" s="129">
        <v>5.3570000000000002</v>
      </c>
      <c r="AM3008" s="129">
        <v>7.3810000000000002</v>
      </c>
      <c r="AN3008" s="129">
        <v>7.1219999999999999</v>
      </c>
      <c r="AO3008" s="129">
        <v>6.6269999999999998</v>
      </c>
      <c r="AP3008" s="129">
        <v>4.1710000000000003</v>
      </c>
      <c r="AQ3008" s="129">
        <v>5.7729999999999997</v>
      </c>
      <c r="AR3008" s="129">
        <v>14.141</v>
      </c>
      <c r="AS3008" s="129">
        <v>19.224</v>
      </c>
      <c r="AT3008" s="129">
        <v>14.625999999999999</v>
      </c>
      <c r="AU3008" s="129">
        <v>7.4279999999999999</v>
      </c>
      <c r="AV3008" s="129">
        <v>7.0739999999999998</v>
      </c>
      <c r="AW3008" s="129">
        <v>2012</v>
      </c>
    </row>
    <row r="3009" spans="1:49">
      <c r="A3009" s="129">
        <v>336</v>
      </c>
      <c r="B3009" s="129" t="s">
        <v>2718</v>
      </c>
      <c r="C3009" s="129" t="s">
        <v>1683</v>
      </c>
      <c r="D3009" s="129" t="s">
        <v>2717</v>
      </c>
      <c r="E3009" s="129" t="s">
        <v>1680</v>
      </c>
      <c r="F3009" s="129" t="s">
        <v>1682</v>
      </c>
      <c r="G3009" s="129" t="s">
        <v>1675</v>
      </c>
      <c r="I3009" s="129" t="s">
        <v>2723</v>
      </c>
      <c r="J3009" s="129">
        <v>0.83599999999999997</v>
      </c>
      <c r="K3009" s="129">
        <v>1.022</v>
      </c>
      <c r="L3009" s="129">
        <v>1.232</v>
      </c>
      <c r="M3009" s="129">
        <v>1.421</v>
      </c>
      <c r="N3009" s="129">
        <v>1.778</v>
      </c>
      <c r="O3009" s="129">
        <v>2.0449999999999999</v>
      </c>
      <c r="P3009" s="129">
        <v>2.2069999999999999</v>
      </c>
      <c r="Q3009" s="129">
        <v>2.84</v>
      </c>
      <c r="R3009" s="129">
        <v>3.9729999999999999</v>
      </c>
      <c r="S3009" s="129">
        <v>7.5289999999999999</v>
      </c>
      <c r="T3009" s="129">
        <v>12.37</v>
      </c>
      <c r="U3009" s="129">
        <v>25.123999999999999</v>
      </c>
      <c r="V3009" s="129">
        <v>31.832000000000001</v>
      </c>
      <c r="W3009" s="129">
        <v>34.506</v>
      </c>
      <c r="X3009" s="129">
        <v>38.783999999999999</v>
      </c>
      <c r="Y3009" s="129">
        <v>43.524000000000001</v>
      </c>
      <c r="Z3009" s="129">
        <v>46.610999999999997</v>
      </c>
      <c r="AA3009" s="129">
        <v>48.268999999999998</v>
      </c>
      <c r="AB3009" s="129">
        <v>50.473999999999997</v>
      </c>
      <c r="AC3009" s="129">
        <v>54.276000000000003</v>
      </c>
      <c r="AD3009" s="129">
        <v>57.593000000000004</v>
      </c>
      <c r="AE3009" s="129">
        <v>59.118000000000002</v>
      </c>
      <c r="AF3009" s="129">
        <v>62.286999999999999</v>
      </c>
      <c r="AG3009" s="129">
        <v>66.010999999999996</v>
      </c>
      <c r="AH3009" s="129">
        <v>69.093999999999994</v>
      </c>
      <c r="AI3009" s="129">
        <v>73.878</v>
      </c>
      <c r="AJ3009" s="129">
        <v>78.811000000000007</v>
      </c>
      <c r="AK3009" s="129">
        <v>88.426000000000002</v>
      </c>
      <c r="AL3009" s="129">
        <v>95.59</v>
      </c>
      <c r="AM3009" s="129">
        <v>98.412999999999997</v>
      </c>
      <c r="AN3009" s="129">
        <v>102.083</v>
      </c>
      <c r="AO3009" s="129">
        <v>107.142</v>
      </c>
      <c r="AP3009" s="129">
        <v>109.962</v>
      </c>
      <c r="AQ3009" s="129">
        <v>114.49299999999999</v>
      </c>
      <c r="AR3009" s="129">
        <v>120.399</v>
      </c>
      <c r="AS3009" s="129">
        <v>126.863</v>
      </c>
      <c r="AT3009" s="129">
        <v>132.69900000000001</v>
      </c>
      <c r="AU3009" s="129">
        <v>138.05000000000001</v>
      </c>
      <c r="AV3009" s="129">
        <v>143.61699999999999</v>
      </c>
      <c r="AW3009" s="129">
        <v>2011</v>
      </c>
    </row>
    <row r="3010" spans="1:49">
      <c r="A3010" s="129">
        <v>336</v>
      </c>
      <c r="B3010" s="129" t="s">
        <v>2718</v>
      </c>
      <c r="C3010" s="129" t="s">
        <v>1681</v>
      </c>
      <c r="D3010" s="129" t="s">
        <v>2717</v>
      </c>
      <c r="E3010" s="129" t="s">
        <v>1680</v>
      </c>
      <c r="F3010" s="129" t="s">
        <v>1679</v>
      </c>
      <c r="G3010" s="129" t="s">
        <v>1655</v>
      </c>
      <c r="I3010" s="129" t="s">
        <v>1678</v>
      </c>
      <c r="J3010" s="129">
        <v>14.087999999999999</v>
      </c>
      <c r="K3010" s="129">
        <v>22.234999999999999</v>
      </c>
      <c r="L3010" s="129">
        <v>20.606999999999999</v>
      </c>
      <c r="M3010" s="129">
        <v>15.288</v>
      </c>
      <c r="N3010" s="129">
        <v>25.138999999999999</v>
      </c>
      <c r="O3010" s="129">
        <v>15.031000000000001</v>
      </c>
      <c r="P3010" s="129">
        <v>7.9</v>
      </c>
      <c r="Q3010" s="129">
        <v>28.7</v>
      </c>
      <c r="R3010" s="129">
        <v>39.9</v>
      </c>
      <c r="S3010" s="129">
        <v>89.5</v>
      </c>
      <c r="T3010" s="129">
        <v>64.3</v>
      </c>
      <c r="U3010" s="129">
        <v>103.1</v>
      </c>
      <c r="V3010" s="129">
        <v>26.7</v>
      </c>
      <c r="W3010" s="129">
        <v>8.4</v>
      </c>
      <c r="X3010" s="129">
        <v>12.4</v>
      </c>
      <c r="Y3010" s="129">
        <v>12.222</v>
      </c>
      <c r="Z3010" s="129">
        <v>7.0919999999999996</v>
      </c>
      <c r="AA3010" s="129">
        <v>3.556</v>
      </c>
      <c r="AB3010" s="129">
        <v>4.5679999999999996</v>
      </c>
      <c r="AC3010" s="129">
        <v>7.5330000000000004</v>
      </c>
      <c r="AD3010" s="129">
        <v>6.1120000000000001</v>
      </c>
      <c r="AE3010" s="129">
        <v>2.6480000000000001</v>
      </c>
      <c r="AF3010" s="129">
        <v>5.36</v>
      </c>
      <c r="AG3010" s="129">
        <v>5.9790000000000001</v>
      </c>
      <c r="AH3010" s="129">
        <v>4.67</v>
      </c>
      <c r="AI3010" s="129">
        <v>6.9249999999999998</v>
      </c>
      <c r="AJ3010" s="129">
        <v>6.6769999999999996</v>
      </c>
      <c r="AK3010" s="129">
        <v>12.2</v>
      </c>
      <c r="AL3010" s="129">
        <v>8.1020000000000003</v>
      </c>
      <c r="AM3010" s="129">
        <v>2.952</v>
      </c>
      <c r="AN3010" s="129">
        <v>3.73</v>
      </c>
      <c r="AO3010" s="129">
        <v>4.9550000000000001</v>
      </c>
      <c r="AP3010" s="129">
        <v>2.633</v>
      </c>
      <c r="AQ3010" s="129">
        <v>4.12</v>
      </c>
      <c r="AR3010" s="129">
        <v>5.1580000000000004</v>
      </c>
      <c r="AS3010" s="129">
        <v>5.3689999999999998</v>
      </c>
      <c r="AT3010" s="129">
        <v>4.5999999999999996</v>
      </c>
      <c r="AU3010" s="129">
        <v>4.0330000000000004</v>
      </c>
      <c r="AV3010" s="129">
        <v>4.0330000000000004</v>
      </c>
      <c r="AW3010" s="129">
        <v>2011</v>
      </c>
    </row>
    <row r="3011" spans="1:49">
      <c r="A3011" s="129">
        <v>336</v>
      </c>
      <c r="B3011" s="129" t="s">
        <v>2718</v>
      </c>
      <c r="C3011" s="129" t="s">
        <v>1677</v>
      </c>
      <c r="D3011" s="129" t="s">
        <v>2717</v>
      </c>
      <c r="E3011" s="129" t="s">
        <v>1672</v>
      </c>
      <c r="F3011" s="129" t="s">
        <v>1676</v>
      </c>
      <c r="G3011" s="129" t="s">
        <v>1675</v>
      </c>
      <c r="I3011" s="129" t="s">
        <v>2723</v>
      </c>
      <c r="J3011" s="129">
        <v>1.0109999999999999</v>
      </c>
      <c r="K3011" s="129">
        <v>1.304</v>
      </c>
      <c r="L3011" s="129">
        <v>1.556</v>
      </c>
      <c r="M3011" s="129">
        <v>1.73</v>
      </c>
      <c r="N3011" s="129">
        <v>2.2160000000000002</v>
      </c>
      <c r="O3011" s="129">
        <v>2.3860000000000001</v>
      </c>
      <c r="P3011" s="129">
        <v>2.544</v>
      </c>
      <c r="Q3011" s="129">
        <v>3.423</v>
      </c>
      <c r="R3011" s="129">
        <v>4.6660000000000004</v>
      </c>
      <c r="S3011" s="129">
        <v>9.532</v>
      </c>
      <c r="T3011" s="129">
        <v>16.71</v>
      </c>
      <c r="U3011" s="129">
        <v>29.911000000000001</v>
      </c>
      <c r="V3011" s="129">
        <v>33.65</v>
      </c>
      <c r="W3011" s="129">
        <v>35.938000000000002</v>
      </c>
      <c r="X3011" s="129">
        <v>41.722999999999999</v>
      </c>
      <c r="Y3011" s="129">
        <v>45.104999999999997</v>
      </c>
      <c r="Z3011" s="129">
        <v>47.128</v>
      </c>
      <c r="AA3011" s="129">
        <v>49.085000000000001</v>
      </c>
      <c r="AB3011" s="129">
        <v>51.426000000000002</v>
      </c>
      <c r="AC3011" s="129">
        <v>55.86</v>
      </c>
      <c r="AD3011" s="129">
        <v>59.136000000000003</v>
      </c>
      <c r="AE3011" s="129">
        <v>60.024000000000001</v>
      </c>
      <c r="AF3011" s="129">
        <v>63.679000000000002</v>
      </c>
      <c r="AG3011" s="129">
        <v>66.872</v>
      </c>
      <c r="AH3011" s="129">
        <v>70.521000000000001</v>
      </c>
      <c r="AI3011" s="129">
        <v>76.36</v>
      </c>
      <c r="AJ3011" s="129">
        <v>79.539000000000001</v>
      </c>
      <c r="AK3011" s="129">
        <v>90.700999999999993</v>
      </c>
      <c r="AL3011" s="129">
        <v>96.478999999999999</v>
      </c>
      <c r="AM3011" s="129">
        <v>100</v>
      </c>
      <c r="AN3011" s="129">
        <v>104.5</v>
      </c>
      <c r="AO3011" s="129">
        <v>107.9</v>
      </c>
      <c r="AP3011" s="129">
        <v>111.622</v>
      </c>
      <c r="AQ3011" s="129">
        <v>116.96</v>
      </c>
      <c r="AR3011" s="129">
        <v>123.361</v>
      </c>
      <c r="AS3011" s="129">
        <v>129.87899999999999</v>
      </c>
      <c r="AT3011" s="129">
        <v>135.11600000000001</v>
      </c>
      <c r="AU3011" s="129">
        <v>140.565</v>
      </c>
      <c r="AV3011" s="129">
        <v>146.23400000000001</v>
      </c>
      <c r="AW3011" s="129">
        <v>2011</v>
      </c>
    </row>
    <row r="3012" spans="1:49">
      <c r="A3012" s="129">
        <v>336</v>
      </c>
      <c r="B3012" s="129" t="s">
        <v>2718</v>
      </c>
      <c r="C3012" s="129" t="s">
        <v>1673</v>
      </c>
      <c r="D3012" s="129" t="s">
        <v>2717</v>
      </c>
      <c r="E3012" s="129" t="s">
        <v>1672</v>
      </c>
      <c r="F3012" s="129" t="s">
        <v>1671</v>
      </c>
      <c r="G3012" s="129" t="s">
        <v>1655</v>
      </c>
      <c r="I3012" s="129" t="s">
        <v>1670</v>
      </c>
      <c r="J3012" s="129">
        <v>8.4870000000000001</v>
      </c>
      <c r="K3012" s="129">
        <v>29.010999999999999</v>
      </c>
      <c r="L3012" s="129">
        <v>19.315000000000001</v>
      </c>
      <c r="M3012" s="129">
        <v>11.176</v>
      </c>
      <c r="N3012" s="129">
        <v>28.085000000000001</v>
      </c>
      <c r="O3012" s="129">
        <v>7.6669999999999998</v>
      </c>
      <c r="P3012" s="129">
        <v>6.6139999999999999</v>
      </c>
      <c r="Q3012" s="129">
        <v>34.561999999999998</v>
      </c>
      <c r="R3012" s="129">
        <v>36.295000000000002</v>
      </c>
      <c r="S3012" s="129">
        <v>104.3</v>
      </c>
      <c r="T3012" s="129">
        <v>75.3</v>
      </c>
      <c r="U3012" s="129">
        <v>79</v>
      </c>
      <c r="V3012" s="129">
        <v>12.5</v>
      </c>
      <c r="W3012" s="129">
        <v>6.8</v>
      </c>
      <c r="X3012" s="129">
        <v>16.094999999999999</v>
      </c>
      <c r="Y3012" s="129">
        <v>8.1059999999999999</v>
      </c>
      <c r="Z3012" s="129">
        <v>4.4850000000000003</v>
      </c>
      <c r="AA3012" s="129">
        <v>4.1529999999999996</v>
      </c>
      <c r="AB3012" s="129">
        <v>4.7699999999999996</v>
      </c>
      <c r="AC3012" s="129">
        <v>8.6219999999999999</v>
      </c>
      <c r="AD3012" s="129">
        <v>5.8639999999999999</v>
      </c>
      <c r="AE3012" s="129">
        <v>1.502</v>
      </c>
      <c r="AF3012" s="129">
        <v>6.0890000000000004</v>
      </c>
      <c r="AG3012" s="129">
        <v>5.0140000000000002</v>
      </c>
      <c r="AH3012" s="129">
        <v>5.4569999999999999</v>
      </c>
      <c r="AI3012" s="129">
        <v>8.2789999999999999</v>
      </c>
      <c r="AJ3012" s="129">
        <v>4.1630000000000003</v>
      </c>
      <c r="AK3012" s="129">
        <v>14.032999999999999</v>
      </c>
      <c r="AL3012" s="129">
        <v>6.37</v>
      </c>
      <c r="AM3012" s="129">
        <v>3.65</v>
      </c>
      <c r="AN3012" s="129">
        <v>4.5</v>
      </c>
      <c r="AO3012" s="129">
        <v>3.254</v>
      </c>
      <c r="AP3012" s="129">
        <v>3.45</v>
      </c>
      <c r="AQ3012" s="129">
        <v>4.782</v>
      </c>
      <c r="AR3012" s="129">
        <v>5.4729999999999999</v>
      </c>
      <c r="AS3012" s="129">
        <v>5.2839999999999998</v>
      </c>
      <c r="AT3012" s="129">
        <v>4.0330000000000004</v>
      </c>
      <c r="AU3012" s="129">
        <v>4.0330000000000004</v>
      </c>
      <c r="AV3012" s="129">
        <v>4.0330000000000004</v>
      </c>
      <c r="AW3012" s="129">
        <v>2011</v>
      </c>
    </row>
    <row r="3013" spans="1:49">
      <c r="A3013" s="129">
        <v>336</v>
      </c>
      <c r="B3013" s="129" t="s">
        <v>2718</v>
      </c>
      <c r="C3013" s="129" t="s">
        <v>1669</v>
      </c>
      <c r="D3013" s="129" t="s">
        <v>2717</v>
      </c>
      <c r="E3013" s="129" t="s">
        <v>1668</v>
      </c>
      <c r="G3013" s="129" t="s">
        <v>50</v>
      </c>
    </row>
    <row r="3014" spans="1:49">
      <c r="A3014" s="129">
        <v>336</v>
      </c>
      <c r="B3014" s="129" t="s">
        <v>2718</v>
      </c>
      <c r="C3014" s="129" t="s">
        <v>1667</v>
      </c>
      <c r="D3014" s="129" t="s">
        <v>2717</v>
      </c>
      <c r="E3014" s="129" t="s">
        <v>1666</v>
      </c>
      <c r="F3014" s="129" t="s">
        <v>1665</v>
      </c>
      <c r="G3014" s="129" t="s">
        <v>1655</v>
      </c>
      <c r="I3014" s="129" t="s">
        <v>2722</v>
      </c>
      <c r="J3014" s="129">
        <v>3.03</v>
      </c>
      <c r="K3014" s="129">
        <v>0.52</v>
      </c>
      <c r="L3014" s="129">
        <v>-29.335999999999999</v>
      </c>
      <c r="M3014" s="129">
        <v>-6.9459999999999997</v>
      </c>
      <c r="N3014" s="129">
        <v>-10.342000000000001</v>
      </c>
      <c r="O3014" s="129">
        <v>15.874000000000001</v>
      </c>
      <c r="P3014" s="129">
        <v>2.17</v>
      </c>
      <c r="Q3014" s="129">
        <v>-9.41</v>
      </c>
      <c r="R3014" s="129">
        <v>-8.5730000000000004</v>
      </c>
      <c r="S3014" s="129">
        <v>-4.1779999999999999</v>
      </c>
      <c r="T3014" s="129">
        <v>-2.8650000000000002</v>
      </c>
      <c r="U3014" s="129">
        <v>-15.797000000000001</v>
      </c>
      <c r="V3014" s="129">
        <v>12.962</v>
      </c>
      <c r="W3014" s="129">
        <v>53.691000000000003</v>
      </c>
      <c r="X3014" s="129">
        <v>3.419</v>
      </c>
      <c r="Y3014" s="129">
        <v>3.4319999999999999</v>
      </c>
      <c r="Z3014" s="129">
        <v>6.3</v>
      </c>
      <c r="AA3014" s="129">
        <v>13.186</v>
      </c>
      <c r="AB3014" s="129">
        <v>9.23</v>
      </c>
      <c r="AC3014" s="129">
        <v>-7.05</v>
      </c>
      <c r="AD3014" s="129">
        <v>-7.11</v>
      </c>
      <c r="AE3014" s="129">
        <v>5.29</v>
      </c>
      <c r="AF3014" s="129">
        <v>-3.3119999999999998</v>
      </c>
      <c r="AG3014" s="129">
        <v>-10.69</v>
      </c>
      <c r="AH3014" s="129">
        <v>-1.167</v>
      </c>
      <c r="AI3014" s="129">
        <v>1.0640000000000001</v>
      </c>
      <c r="AJ3014" s="129">
        <v>3.395</v>
      </c>
      <c r="AK3014" s="129">
        <v>9.4440000000000008</v>
      </c>
      <c r="AL3014" s="129">
        <v>0.27700000000000002</v>
      </c>
      <c r="AM3014" s="129">
        <v>15.329000000000001</v>
      </c>
      <c r="AN3014" s="129">
        <v>3.5049999999999999</v>
      </c>
      <c r="AO3014" s="129">
        <v>2.8740000000000001</v>
      </c>
      <c r="AP3014" s="129">
        <v>12.553000000000001</v>
      </c>
      <c r="AQ3014" s="129">
        <v>8.61</v>
      </c>
      <c r="AR3014" s="129">
        <v>8.42</v>
      </c>
      <c r="AS3014" s="129">
        <v>5.6630000000000003</v>
      </c>
      <c r="AT3014" s="129">
        <v>-1.4370000000000001</v>
      </c>
      <c r="AU3014" s="129">
        <v>2.6</v>
      </c>
      <c r="AV3014" s="129">
        <v>4.8520000000000003</v>
      </c>
      <c r="AW3014" s="129">
        <v>2011</v>
      </c>
    </row>
    <row r="3015" spans="1:49">
      <c r="A3015" s="129">
        <v>336</v>
      </c>
      <c r="B3015" s="129" t="s">
        <v>2718</v>
      </c>
      <c r="C3015" s="129" t="s">
        <v>1664</v>
      </c>
      <c r="D3015" s="129" t="s">
        <v>2717</v>
      </c>
      <c r="E3015" s="129" t="s">
        <v>1663</v>
      </c>
      <c r="F3015" s="129" t="s">
        <v>1662</v>
      </c>
      <c r="G3015" s="129" t="s">
        <v>1655</v>
      </c>
      <c r="I3015" s="129" t="s">
        <v>2722</v>
      </c>
      <c r="J3015" s="129">
        <v>-2.004</v>
      </c>
      <c r="K3015" s="129">
        <v>7.2290000000000001</v>
      </c>
      <c r="L3015" s="129">
        <v>-33.314999999999998</v>
      </c>
      <c r="M3015" s="129">
        <v>-10.635999999999999</v>
      </c>
      <c r="N3015" s="129">
        <v>-12.714</v>
      </c>
      <c r="O3015" s="129">
        <v>21.465</v>
      </c>
      <c r="P3015" s="129">
        <v>5.9169999999999998</v>
      </c>
      <c r="Q3015" s="129">
        <v>-10.972</v>
      </c>
      <c r="R3015" s="129">
        <v>-11.154999999999999</v>
      </c>
      <c r="S3015" s="129">
        <v>-5.4290000000000003</v>
      </c>
      <c r="T3015" s="129">
        <v>-5.1070000000000002</v>
      </c>
      <c r="U3015" s="129">
        <v>-19.126999999999999</v>
      </c>
      <c r="V3015" s="129">
        <v>17.998999999999999</v>
      </c>
      <c r="W3015" s="129">
        <v>49.805999999999997</v>
      </c>
      <c r="X3015" s="129">
        <v>2.9750000000000001</v>
      </c>
      <c r="Y3015" s="129">
        <v>-1.169</v>
      </c>
      <c r="Z3015" s="129">
        <v>7.6</v>
      </c>
      <c r="AA3015" s="129">
        <v>13.304</v>
      </c>
      <c r="AB3015" s="129">
        <v>6.516</v>
      </c>
      <c r="AC3015" s="129">
        <v>-9.484</v>
      </c>
      <c r="AD3015" s="129">
        <v>-7.5389999999999997</v>
      </c>
      <c r="AE3015" s="129">
        <v>5.34</v>
      </c>
      <c r="AF3015" s="129">
        <v>-4.6269999999999998</v>
      </c>
      <c r="AG3015" s="129">
        <v>-7.4850000000000003</v>
      </c>
      <c r="AH3015" s="129">
        <v>-2.6469999999999998</v>
      </c>
      <c r="AI3015" s="129">
        <v>6.2560000000000002</v>
      </c>
      <c r="AJ3015" s="129">
        <v>1.6910000000000001</v>
      </c>
      <c r="AK3015" s="129">
        <v>9.6170000000000009</v>
      </c>
      <c r="AL3015" s="129">
        <v>2.7189999999999999</v>
      </c>
      <c r="AM3015" s="129">
        <v>11.411</v>
      </c>
      <c r="AN3015" s="129">
        <v>5.21</v>
      </c>
      <c r="AO3015" s="129">
        <v>4.7759999999999998</v>
      </c>
      <c r="AP3015" s="129">
        <v>13.054</v>
      </c>
      <c r="AQ3015" s="129">
        <v>8.8219999999999992</v>
      </c>
      <c r="AR3015" s="129">
        <v>8.2420000000000009</v>
      </c>
      <c r="AS3015" s="129">
        <v>4.5730000000000004</v>
      </c>
      <c r="AT3015" s="129">
        <v>-3.6760000000000002</v>
      </c>
      <c r="AU3015" s="129">
        <v>1.5680000000000001</v>
      </c>
      <c r="AV3015" s="129">
        <v>4.5129999999999999</v>
      </c>
      <c r="AW3015" s="129">
        <v>2011</v>
      </c>
    </row>
    <row r="3016" spans="1:49">
      <c r="A3016" s="129">
        <v>336</v>
      </c>
      <c r="B3016" s="129" t="s">
        <v>2718</v>
      </c>
      <c r="C3016" s="129" t="s">
        <v>1661</v>
      </c>
      <c r="D3016" s="129" t="s">
        <v>2717</v>
      </c>
      <c r="E3016" s="129" t="s">
        <v>1660</v>
      </c>
      <c r="F3016" s="129" t="s">
        <v>1659</v>
      </c>
      <c r="G3016" s="129" t="s">
        <v>1655</v>
      </c>
      <c r="I3016" s="129" t="s">
        <v>2722</v>
      </c>
      <c r="J3016" s="129">
        <v>0.95399999999999996</v>
      </c>
      <c r="K3016" s="129">
        <v>-3.9729999999999999</v>
      </c>
      <c r="L3016" s="129">
        <v>-23.684000000000001</v>
      </c>
      <c r="M3016" s="129">
        <v>-0.94499999999999995</v>
      </c>
      <c r="N3016" s="129">
        <v>3.17</v>
      </c>
      <c r="O3016" s="129">
        <v>7.1340000000000003</v>
      </c>
      <c r="P3016" s="129">
        <v>-6.8620000000000001</v>
      </c>
      <c r="Q3016" s="129">
        <v>0.112</v>
      </c>
      <c r="R3016" s="129">
        <v>-2.6680000000000001</v>
      </c>
      <c r="S3016" s="129">
        <v>-2.992</v>
      </c>
      <c r="T3016" s="129">
        <v>-12.606</v>
      </c>
      <c r="U3016" s="129">
        <v>31.949000000000002</v>
      </c>
      <c r="V3016" s="129">
        <v>24.984000000000002</v>
      </c>
      <c r="W3016" s="129">
        <v>27.416</v>
      </c>
      <c r="X3016" s="129">
        <v>6.798</v>
      </c>
      <c r="Y3016" s="129">
        <v>8.1270000000000007</v>
      </c>
      <c r="Z3016" s="129">
        <v>12.772</v>
      </c>
      <c r="AA3016" s="129">
        <v>-2.9489999999999998</v>
      </c>
      <c r="AB3016" s="129">
        <v>14.420999999999999</v>
      </c>
      <c r="AC3016" s="129">
        <v>-0.73899999999999999</v>
      </c>
      <c r="AD3016" s="129">
        <v>9.6609999999999996</v>
      </c>
      <c r="AE3016" s="129">
        <v>1.625</v>
      </c>
      <c r="AF3016" s="129">
        <v>-0.80700000000000005</v>
      </c>
      <c r="AG3016" s="129">
        <v>-8.7889999999999997</v>
      </c>
      <c r="AH3016" s="129">
        <v>-1.244</v>
      </c>
      <c r="AI3016" s="129">
        <v>-7.516</v>
      </c>
      <c r="AJ3016" s="129">
        <v>-11.48</v>
      </c>
      <c r="AK3016" s="129">
        <v>5.2039999999999997</v>
      </c>
      <c r="AL3016" s="129">
        <v>-7.5679999999999996</v>
      </c>
      <c r="AM3016" s="129">
        <v>0.19700000000000001</v>
      </c>
      <c r="AN3016" s="129">
        <v>-4.694</v>
      </c>
      <c r="AO3016" s="129">
        <v>3.4359999999999999</v>
      </c>
      <c r="AP3016" s="129">
        <v>8.2989999999999995</v>
      </c>
      <c r="AQ3016" s="129">
        <v>11.506</v>
      </c>
      <c r="AR3016" s="129">
        <v>13.65</v>
      </c>
      <c r="AS3016" s="129">
        <v>5.55</v>
      </c>
      <c r="AT3016" s="129">
        <v>-6.859</v>
      </c>
      <c r="AU3016" s="129">
        <v>2.819</v>
      </c>
      <c r="AV3016" s="129">
        <v>6.5960000000000001</v>
      </c>
      <c r="AW3016" s="129">
        <v>2011</v>
      </c>
    </row>
    <row r="3017" spans="1:49">
      <c r="A3017" s="129">
        <v>336</v>
      </c>
      <c r="B3017" s="129" t="s">
        <v>2718</v>
      </c>
      <c r="C3017" s="129" t="s">
        <v>1658</v>
      </c>
      <c r="D3017" s="129" t="s">
        <v>2717</v>
      </c>
      <c r="E3017" s="129" t="s">
        <v>1657</v>
      </c>
      <c r="F3017" s="129" t="s">
        <v>1656</v>
      </c>
      <c r="G3017" s="129" t="s">
        <v>1655</v>
      </c>
      <c r="I3017" s="129" t="s">
        <v>2722</v>
      </c>
      <c r="J3017" s="129">
        <v>1.4430000000000001</v>
      </c>
      <c r="K3017" s="129">
        <v>-4.9530000000000003</v>
      </c>
      <c r="L3017" s="129">
        <v>-26.02</v>
      </c>
      <c r="M3017" s="129">
        <v>-6.91</v>
      </c>
      <c r="N3017" s="129">
        <v>6.6689999999999996</v>
      </c>
      <c r="O3017" s="129">
        <v>6.3949999999999996</v>
      </c>
      <c r="P3017" s="129">
        <v>-9.5500000000000007</v>
      </c>
      <c r="Q3017" s="129">
        <v>-2.4790000000000001</v>
      </c>
      <c r="R3017" s="129">
        <v>-6.8170000000000002</v>
      </c>
      <c r="S3017" s="129">
        <v>-1.335</v>
      </c>
      <c r="T3017" s="129">
        <v>-8.7530000000000001</v>
      </c>
      <c r="U3017" s="129">
        <v>36.027000000000001</v>
      </c>
      <c r="V3017" s="129">
        <v>30.507000000000001</v>
      </c>
      <c r="W3017" s="129">
        <v>19.811</v>
      </c>
      <c r="X3017" s="129">
        <v>7.9630000000000001</v>
      </c>
      <c r="Y3017" s="129">
        <v>8.2560000000000002</v>
      </c>
      <c r="Z3017" s="129">
        <v>14.8</v>
      </c>
      <c r="AA3017" s="129">
        <v>-3.29</v>
      </c>
      <c r="AB3017" s="129">
        <v>11.804</v>
      </c>
      <c r="AC3017" s="129">
        <v>-2.1619999999999999</v>
      </c>
      <c r="AD3017" s="129">
        <v>8.8059999999999992</v>
      </c>
      <c r="AE3017" s="129">
        <v>0.28499999999999998</v>
      </c>
      <c r="AF3017" s="129">
        <v>-0.75</v>
      </c>
      <c r="AG3017" s="129">
        <v>-7.202</v>
      </c>
      <c r="AH3017" s="129">
        <v>1.659</v>
      </c>
      <c r="AI3017" s="129">
        <v>-8.0069999999999997</v>
      </c>
      <c r="AJ3017" s="129">
        <v>-8.9209999999999994</v>
      </c>
      <c r="AK3017" s="129">
        <v>2.0110000000000001</v>
      </c>
      <c r="AL3017" s="129">
        <v>-5.3540000000000001</v>
      </c>
      <c r="AM3017" s="129">
        <v>-3.8380000000000001</v>
      </c>
      <c r="AN3017" s="129">
        <v>-5.1580000000000004</v>
      </c>
      <c r="AO3017" s="129">
        <v>7.5910000000000002</v>
      </c>
      <c r="AP3017" s="129">
        <v>8.6620000000000008</v>
      </c>
      <c r="AQ3017" s="129">
        <v>9.6989999999999998</v>
      </c>
      <c r="AR3017" s="129">
        <v>14.775</v>
      </c>
      <c r="AS3017" s="129">
        <v>5.48</v>
      </c>
      <c r="AT3017" s="129">
        <v>-10.435</v>
      </c>
      <c r="AU3017" s="129">
        <v>2.347</v>
      </c>
      <c r="AV3017" s="129">
        <v>7.7869999999999999</v>
      </c>
      <c r="AW3017" s="129">
        <v>2011</v>
      </c>
    </row>
    <row r="3018" spans="1:49">
      <c r="A3018" s="129">
        <v>336</v>
      </c>
      <c r="B3018" s="129" t="s">
        <v>2718</v>
      </c>
      <c r="C3018" s="129" t="s">
        <v>1653</v>
      </c>
      <c r="D3018" s="129" t="s">
        <v>2717</v>
      </c>
      <c r="E3018" s="129" t="s">
        <v>80</v>
      </c>
      <c r="F3018" s="129" t="s">
        <v>1652</v>
      </c>
      <c r="G3018" s="129" t="s">
        <v>1651</v>
      </c>
    </row>
    <row r="3019" spans="1:49">
      <c r="A3019" s="129">
        <v>336</v>
      </c>
      <c r="B3019" s="129" t="s">
        <v>2718</v>
      </c>
      <c r="C3019" s="129" t="s">
        <v>1650</v>
      </c>
      <c r="D3019" s="129" t="s">
        <v>2717</v>
      </c>
      <c r="E3019" s="129" t="s">
        <v>1649</v>
      </c>
      <c r="F3019" s="129" t="s">
        <v>1648</v>
      </c>
      <c r="G3019" s="129" t="s">
        <v>84</v>
      </c>
      <c r="H3019" s="129" t="s">
        <v>5</v>
      </c>
    </row>
    <row r="3020" spans="1:49">
      <c r="A3020" s="129">
        <v>336</v>
      </c>
      <c r="B3020" s="129" t="s">
        <v>2718</v>
      </c>
      <c r="C3020" s="129" t="s">
        <v>1647</v>
      </c>
      <c r="D3020" s="129" t="s">
        <v>2717</v>
      </c>
      <c r="E3020" s="129" t="s">
        <v>15</v>
      </c>
      <c r="F3020" s="129" t="s">
        <v>1646</v>
      </c>
      <c r="G3020" s="129" t="s">
        <v>84</v>
      </c>
      <c r="H3020" s="129" t="s">
        <v>5</v>
      </c>
      <c r="I3020" s="129" t="s">
        <v>2721</v>
      </c>
      <c r="J3020" s="129">
        <v>0.73299999999999998</v>
      </c>
      <c r="K3020" s="129">
        <v>0.74099999999999999</v>
      </c>
      <c r="L3020" s="129">
        <v>0.75800000000000001</v>
      </c>
      <c r="M3020" s="129">
        <v>0.71299999999999997</v>
      </c>
      <c r="N3020" s="129">
        <v>0.71299999999999997</v>
      </c>
      <c r="O3020" s="129">
        <v>0.71299999999999997</v>
      </c>
      <c r="P3020" s="129">
        <v>0.71299999999999997</v>
      </c>
      <c r="Q3020" s="129">
        <v>0.71299999999999997</v>
      </c>
      <c r="R3020" s="129">
        <v>0.71299999999999997</v>
      </c>
      <c r="S3020" s="129">
        <v>0.75700000000000001</v>
      </c>
      <c r="T3020" s="129">
        <v>0.751</v>
      </c>
      <c r="U3020" s="129">
        <v>0.72399999999999998</v>
      </c>
      <c r="V3020" s="129">
        <v>0.73899999999999999</v>
      </c>
      <c r="W3020" s="129">
        <v>0.747</v>
      </c>
      <c r="X3020" s="129">
        <v>0.76400000000000001</v>
      </c>
      <c r="Y3020" s="129">
        <v>0.77300000000000002</v>
      </c>
      <c r="Z3020" s="129">
        <v>0.77800000000000002</v>
      </c>
      <c r="AA3020" s="129">
        <v>0.77900000000000003</v>
      </c>
      <c r="AB3020" s="129">
        <v>0.77700000000000002</v>
      </c>
      <c r="AC3020" s="129">
        <v>0.78100000000000003</v>
      </c>
      <c r="AD3020" s="129">
        <v>0.74299999999999999</v>
      </c>
      <c r="AE3020" s="129">
        <v>0.74399999999999999</v>
      </c>
      <c r="AF3020" s="129">
        <v>0.751</v>
      </c>
      <c r="AG3020" s="129">
        <v>0.754</v>
      </c>
      <c r="AH3020" s="129">
        <v>0.75600000000000001</v>
      </c>
      <c r="AI3020" s="129">
        <v>0.75900000000000001</v>
      </c>
      <c r="AJ3020" s="129">
        <v>0.76200000000000001</v>
      </c>
      <c r="AK3020" s="129">
        <v>0.76400000000000001</v>
      </c>
      <c r="AL3020" s="129">
        <v>0.76700000000000002</v>
      </c>
      <c r="AM3020" s="129">
        <v>0.76800000000000002</v>
      </c>
      <c r="AN3020" s="129">
        <v>0.77100000000000002</v>
      </c>
      <c r="AO3020" s="129">
        <v>0.77300000000000002</v>
      </c>
      <c r="AP3020" s="129">
        <v>0.77500000000000002</v>
      </c>
      <c r="AQ3020" s="129">
        <v>0.77800000000000002</v>
      </c>
      <c r="AR3020" s="129">
        <v>0.78</v>
      </c>
      <c r="AS3020" s="129">
        <v>0.78200000000000003</v>
      </c>
      <c r="AT3020" s="129">
        <v>0.78500000000000003</v>
      </c>
      <c r="AU3020" s="129">
        <v>0.78700000000000003</v>
      </c>
      <c r="AV3020" s="129">
        <v>0.78900000000000003</v>
      </c>
      <c r="AW3020" s="129">
        <v>2002</v>
      </c>
    </row>
    <row r="3021" spans="1:49">
      <c r="A3021" s="129">
        <v>336</v>
      </c>
      <c r="B3021" s="129" t="s">
        <v>2718</v>
      </c>
      <c r="C3021" s="129" t="s">
        <v>1644</v>
      </c>
      <c r="D3021" s="129" t="s">
        <v>2717</v>
      </c>
      <c r="E3021" s="129" t="s">
        <v>1642</v>
      </c>
      <c r="F3021" s="129" t="s">
        <v>1641</v>
      </c>
      <c r="G3021" s="129" t="s">
        <v>1608</v>
      </c>
      <c r="H3021" s="129" t="s">
        <v>1604</v>
      </c>
      <c r="I3021" s="129" t="s">
        <v>2720</v>
      </c>
      <c r="J3021" s="129" t="s">
        <v>1595</v>
      </c>
      <c r="K3021" s="129" t="s">
        <v>1595</v>
      </c>
      <c r="L3021" s="129" t="s">
        <v>1595</v>
      </c>
      <c r="M3021" s="129" t="s">
        <v>1595</v>
      </c>
      <c r="N3021" s="129" t="s">
        <v>1595</v>
      </c>
      <c r="O3021" s="129" t="s">
        <v>1595</v>
      </c>
      <c r="P3021" s="129" t="s">
        <v>1595</v>
      </c>
      <c r="Q3021" s="129" t="s">
        <v>1595</v>
      </c>
      <c r="R3021" s="129" t="s">
        <v>1595</v>
      </c>
      <c r="S3021" s="129" t="s">
        <v>1595</v>
      </c>
      <c r="T3021" s="129" t="s">
        <v>1595</v>
      </c>
      <c r="U3021" s="129" t="s">
        <v>1595</v>
      </c>
      <c r="V3021" s="129" t="s">
        <v>1595</v>
      </c>
      <c r="W3021" s="129" t="s">
        <v>1595</v>
      </c>
      <c r="X3021" s="129" t="s">
        <v>1595</v>
      </c>
      <c r="Y3021" s="129" t="s">
        <v>1595</v>
      </c>
      <c r="Z3021" s="129" t="s">
        <v>1595</v>
      </c>
      <c r="AA3021" s="129">
        <v>43.343000000000004</v>
      </c>
      <c r="AB3021" s="129">
        <v>38.372999999999998</v>
      </c>
      <c r="AC3021" s="129">
        <v>45.421999999999997</v>
      </c>
      <c r="AD3021" s="129">
        <v>56.264000000000003</v>
      </c>
      <c r="AE3021" s="129">
        <v>57.22</v>
      </c>
      <c r="AF3021" s="129">
        <v>61.357999999999997</v>
      </c>
      <c r="AG3021" s="129">
        <v>57.692</v>
      </c>
      <c r="AH3021" s="129">
        <v>68.268000000000001</v>
      </c>
      <c r="AI3021" s="129">
        <v>74.706999999999994</v>
      </c>
      <c r="AJ3021" s="129">
        <v>86.793000000000006</v>
      </c>
      <c r="AK3021" s="129">
        <v>99.585999999999999</v>
      </c>
      <c r="AL3021" s="129">
        <v>108.375</v>
      </c>
      <c r="AM3021" s="129">
        <v>121.10899999999999</v>
      </c>
      <c r="AN3021" s="129">
        <v>129.703</v>
      </c>
      <c r="AO3021" s="129">
        <v>145.18199999999999</v>
      </c>
      <c r="AP3021" s="129">
        <v>157.21600000000001</v>
      </c>
      <c r="AQ3021" s="129">
        <v>181.60900000000001</v>
      </c>
      <c r="AR3021" s="129">
        <v>198.536</v>
      </c>
      <c r="AS3021" s="129">
        <v>216.70099999999999</v>
      </c>
      <c r="AT3021" s="129">
        <v>235.58699999999999</v>
      </c>
      <c r="AU3021" s="129">
        <v>247.56399999999999</v>
      </c>
      <c r="AV3021" s="129">
        <v>243.25200000000001</v>
      </c>
      <c r="AW3021" s="129">
        <v>2011</v>
      </c>
    </row>
    <row r="3022" spans="1:49">
      <c r="A3022" s="129">
        <v>336</v>
      </c>
      <c r="B3022" s="129" t="s">
        <v>2718</v>
      </c>
      <c r="C3022" s="129" t="s">
        <v>1643</v>
      </c>
      <c r="D3022" s="129" t="s">
        <v>2717</v>
      </c>
      <c r="E3022" s="129" t="s">
        <v>1642</v>
      </c>
      <c r="F3022" s="129" t="s">
        <v>1641</v>
      </c>
      <c r="G3022" s="129" t="s">
        <v>1597</v>
      </c>
      <c r="I3022" s="129" t="s">
        <v>1640</v>
      </c>
      <c r="J3022" s="129" t="s">
        <v>1595</v>
      </c>
      <c r="K3022" s="129" t="s">
        <v>1595</v>
      </c>
      <c r="L3022" s="129" t="s">
        <v>1595</v>
      </c>
      <c r="M3022" s="129" t="s">
        <v>1595</v>
      </c>
      <c r="N3022" s="129" t="s">
        <v>1595</v>
      </c>
      <c r="O3022" s="129" t="s">
        <v>1595</v>
      </c>
      <c r="P3022" s="129" t="s">
        <v>1595</v>
      </c>
      <c r="Q3022" s="129" t="s">
        <v>1595</v>
      </c>
      <c r="R3022" s="129" t="s">
        <v>1595</v>
      </c>
      <c r="S3022" s="129" t="s">
        <v>1595</v>
      </c>
      <c r="T3022" s="129" t="s">
        <v>1595</v>
      </c>
      <c r="U3022" s="129" t="s">
        <v>1595</v>
      </c>
      <c r="V3022" s="129" t="s">
        <v>1595</v>
      </c>
      <c r="W3022" s="129" t="s">
        <v>1595</v>
      </c>
      <c r="X3022" s="129" t="s">
        <v>1595</v>
      </c>
      <c r="Y3022" s="129" t="s">
        <v>1595</v>
      </c>
      <c r="Z3022" s="129" t="s">
        <v>1595</v>
      </c>
      <c r="AA3022" s="129">
        <v>25.582999999999998</v>
      </c>
      <c r="AB3022" s="129">
        <v>22.501000000000001</v>
      </c>
      <c r="AC3022" s="129">
        <v>23.11</v>
      </c>
      <c r="AD3022" s="129">
        <v>27.428999999999998</v>
      </c>
      <c r="AE3022" s="129">
        <v>27.122</v>
      </c>
      <c r="AF3022" s="129">
        <v>27.748999999999999</v>
      </c>
      <c r="AG3022" s="129">
        <v>24.966000000000001</v>
      </c>
      <c r="AH3022" s="129">
        <v>27.512</v>
      </c>
      <c r="AI3022" s="129">
        <v>28.486999999999998</v>
      </c>
      <c r="AJ3022" s="129">
        <v>29.727</v>
      </c>
      <c r="AK3022" s="129">
        <v>28.279</v>
      </c>
      <c r="AL3022" s="129">
        <v>27.681999999999999</v>
      </c>
      <c r="AM3022" s="129">
        <v>29.315999999999999</v>
      </c>
      <c r="AN3022" s="129">
        <v>28.192</v>
      </c>
      <c r="AO3022" s="129">
        <v>27.617999999999999</v>
      </c>
      <c r="AP3022" s="129">
        <v>26.983000000000001</v>
      </c>
      <c r="AQ3022" s="129">
        <v>28.748999999999999</v>
      </c>
      <c r="AR3022" s="129">
        <v>29.067</v>
      </c>
      <c r="AS3022" s="129">
        <v>28.678999999999998</v>
      </c>
      <c r="AT3022" s="129">
        <v>28.937000000000001</v>
      </c>
      <c r="AU3022" s="129">
        <v>28.349</v>
      </c>
      <c r="AV3022" s="129">
        <v>25.962</v>
      </c>
      <c r="AW3022" s="129">
        <v>2011</v>
      </c>
    </row>
    <row r="3023" spans="1:49">
      <c r="A3023" s="129">
        <v>336</v>
      </c>
      <c r="B3023" s="129" t="s">
        <v>2718</v>
      </c>
      <c r="C3023" s="129" t="s">
        <v>1639</v>
      </c>
      <c r="D3023" s="129" t="s">
        <v>2717</v>
      </c>
      <c r="E3023" s="129" t="s">
        <v>1637</v>
      </c>
      <c r="F3023" s="129" t="s">
        <v>1636</v>
      </c>
      <c r="G3023" s="129" t="s">
        <v>1608</v>
      </c>
      <c r="H3023" s="129" t="s">
        <v>1604</v>
      </c>
      <c r="I3023" s="129" t="s">
        <v>2720</v>
      </c>
      <c r="J3023" s="129" t="s">
        <v>1595</v>
      </c>
      <c r="K3023" s="129" t="s">
        <v>1595</v>
      </c>
      <c r="L3023" s="129" t="s">
        <v>1595</v>
      </c>
      <c r="M3023" s="129" t="s">
        <v>1595</v>
      </c>
      <c r="N3023" s="129" t="s">
        <v>1595</v>
      </c>
      <c r="O3023" s="129" t="s">
        <v>1595</v>
      </c>
      <c r="P3023" s="129" t="s">
        <v>1595</v>
      </c>
      <c r="Q3023" s="129" t="s">
        <v>1595</v>
      </c>
      <c r="R3023" s="129" t="s">
        <v>1595</v>
      </c>
      <c r="S3023" s="129" t="s">
        <v>1595</v>
      </c>
      <c r="T3023" s="129" t="s">
        <v>1595</v>
      </c>
      <c r="U3023" s="129" t="s">
        <v>1595</v>
      </c>
      <c r="V3023" s="129" t="s">
        <v>1595</v>
      </c>
      <c r="W3023" s="129" t="s">
        <v>1595</v>
      </c>
      <c r="X3023" s="129" t="s">
        <v>1595</v>
      </c>
      <c r="Y3023" s="129" t="s">
        <v>1595</v>
      </c>
      <c r="Z3023" s="129" t="s">
        <v>1595</v>
      </c>
      <c r="AA3023" s="129">
        <v>47.18</v>
      </c>
      <c r="AB3023" s="129">
        <v>44.402000000000001</v>
      </c>
      <c r="AC3023" s="129">
        <v>46.664000000000001</v>
      </c>
      <c r="AD3023" s="129">
        <v>62.470999999999997</v>
      </c>
      <c r="AE3023" s="129">
        <v>67.665000000000006</v>
      </c>
      <c r="AF3023" s="129">
        <v>68.531999999999996</v>
      </c>
      <c r="AG3023" s="129">
        <v>72.539000000000001</v>
      </c>
      <c r="AH3023" s="129">
        <v>77.727999999999994</v>
      </c>
      <c r="AI3023" s="129">
        <v>97.082999999999998</v>
      </c>
      <c r="AJ3023" s="129">
        <v>110.215</v>
      </c>
      <c r="AK3023" s="129">
        <v>114.64100000000001</v>
      </c>
      <c r="AL3023" s="129">
        <v>122.42400000000001</v>
      </c>
      <c r="AM3023" s="129">
        <v>135.60599999999999</v>
      </c>
      <c r="AN3023" s="129">
        <v>142.27199999999999</v>
      </c>
      <c r="AO3023" s="129">
        <v>161.066</v>
      </c>
      <c r="AP3023" s="129">
        <v>183.63399999999999</v>
      </c>
      <c r="AQ3023" s="129">
        <v>198.96700000000001</v>
      </c>
      <c r="AR3023" s="129">
        <v>213.827</v>
      </c>
      <c r="AS3023" s="129">
        <v>231.68199999999999</v>
      </c>
      <c r="AT3023" s="129">
        <v>245.524</v>
      </c>
      <c r="AU3023" s="129">
        <v>262.64499999999998</v>
      </c>
      <c r="AV3023" s="129">
        <v>267.14999999999998</v>
      </c>
      <c r="AW3023" s="129">
        <v>2011</v>
      </c>
    </row>
    <row r="3024" spans="1:49">
      <c r="A3024" s="129">
        <v>336</v>
      </c>
      <c r="B3024" s="129" t="s">
        <v>2718</v>
      </c>
      <c r="C3024" s="129" t="s">
        <v>1638</v>
      </c>
      <c r="D3024" s="129" t="s">
        <v>2717</v>
      </c>
      <c r="E3024" s="129" t="s">
        <v>1637</v>
      </c>
      <c r="F3024" s="129" t="s">
        <v>1636</v>
      </c>
      <c r="G3024" s="129" t="s">
        <v>1597</v>
      </c>
      <c r="I3024" s="129" t="s">
        <v>1635</v>
      </c>
      <c r="J3024" s="129" t="s">
        <v>1595</v>
      </c>
      <c r="K3024" s="129" t="s">
        <v>1595</v>
      </c>
      <c r="L3024" s="129" t="s">
        <v>1595</v>
      </c>
      <c r="M3024" s="129" t="s">
        <v>1595</v>
      </c>
      <c r="N3024" s="129" t="s">
        <v>1595</v>
      </c>
      <c r="O3024" s="129" t="s">
        <v>1595</v>
      </c>
      <c r="P3024" s="129" t="s">
        <v>1595</v>
      </c>
      <c r="Q3024" s="129" t="s">
        <v>1595</v>
      </c>
      <c r="R3024" s="129" t="s">
        <v>1595</v>
      </c>
      <c r="S3024" s="129" t="s">
        <v>1595</v>
      </c>
      <c r="T3024" s="129" t="s">
        <v>1595</v>
      </c>
      <c r="U3024" s="129" t="s">
        <v>1595</v>
      </c>
      <c r="V3024" s="129" t="s">
        <v>1595</v>
      </c>
      <c r="W3024" s="129" t="s">
        <v>1595</v>
      </c>
      <c r="X3024" s="129" t="s">
        <v>1595</v>
      </c>
      <c r="Y3024" s="129" t="s">
        <v>1595</v>
      </c>
      <c r="Z3024" s="129" t="s">
        <v>1595</v>
      </c>
      <c r="AA3024" s="129">
        <v>27.847999999999999</v>
      </c>
      <c r="AB3024" s="129">
        <v>26.036999999999999</v>
      </c>
      <c r="AC3024" s="129">
        <v>23.742000000000001</v>
      </c>
      <c r="AD3024" s="129">
        <v>30.454999999999998</v>
      </c>
      <c r="AE3024" s="129">
        <v>32.072000000000003</v>
      </c>
      <c r="AF3024" s="129">
        <v>30.992999999999999</v>
      </c>
      <c r="AG3024" s="129">
        <v>31.390999999999998</v>
      </c>
      <c r="AH3024" s="129">
        <v>31.324000000000002</v>
      </c>
      <c r="AI3024" s="129">
        <v>37.018999999999998</v>
      </c>
      <c r="AJ3024" s="129">
        <v>37.749000000000002</v>
      </c>
      <c r="AK3024" s="129">
        <v>32.554000000000002</v>
      </c>
      <c r="AL3024" s="129">
        <v>31.27</v>
      </c>
      <c r="AM3024" s="129">
        <v>32.825000000000003</v>
      </c>
      <c r="AN3024" s="129">
        <v>30.923999999999999</v>
      </c>
      <c r="AO3024" s="129">
        <v>30.64</v>
      </c>
      <c r="AP3024" s="129">
        <v>31.516999999999999</v>
      </c>
      <c r="AQ3024" s="129">
        <v>31.495999999999999</v>
      </c>
      <c r="AR3024" s="129">
        <v>31.306000000000001</v>
      </c>
      <c r="AS3024" s="129">
        <v>30.661000000000001</v>
      </c>
      <c r="AT3024" s="129">
        <v>30.157</v>
      </c>
      <c r="AU3024" s="129">
        <v>30.076000000000001</v>
      </c>
      <c r="AV3024" s="129">
        <v>28.513000000000002</v>
      </c>
      <c r="AW3024" s="129">
        <v>2011</v>
      </c>
    </row>
    <row r="3025" spans="1:49">
      <c r="A3025" s="129">
        <v>336</v>
      </c>
      <c r="B3025" s="129" t="s">
        <v>2718</v>
      </c>
      <c r="C3025" s="129" t="s">
        <v>1634</v>
      </c>
      <c r="D3025" s="129" t="s">
        <v>2717</v>
      </c>
      <c r="E3025" s="129" t="s">
        <v>1632</v>
      </c>
      <c r="F3025" s="129" t="s">
        <v>1631</v>
      </c>
      <c r="G3025" s="129" t="s">
        <v>1608</v>
      </c>
      <c r="H3025" s="129" t="s">
        <v>1604</v>
      </c>
      <c r="I3025" s="129" t="s">
        <v>2720</v>
      </c>
      <c r="J3025" s="129" t="s">
        <v>1595</v>
      </c>
      <c r="K3025" s="129" t="s">
        <v>1595</v>
      </c>
      <c r="L3025" s="129" t="s">
        <v>1595</v>
      </c>
      <c r="M3025" s="129" t="s">
        <v>1595</v>
      </c>
      <c r="N3025" s="129" t="s">
        <v>1595</v>
      </c>
      <c r="O3025" s="129" t="s">
        <v>1595</v>
      </c>
      <c r="P3025" s="129" t="s">
        <v>1595</v>
      </c>
      <c r="Q3025" s="129" t="s">
        <v>1595</v>
      </c>
      <c r="R3025" s="129" t="s">
        <v>1595</v>
      </c>
      <c r="S3025" s="129" t="s">
        <v>1595</v>
      </c>
      <c r="T3025" s="129" t="s">
        <v>1595</v>
      </c>
      <c r="U3025" s="129" t="s">
        <v>1595</v>
      </c>
      <c r="V3025" s="129" t="s">
        <v>1595</v>
      </c>
      <c r="W3025" s="129" t="s">
        <v>1595</v>
      </c>
      <c r="X3025" s="129" t="s">
        <v>1595</v>
      </c>
      <c r="Y3025" s="129" t="s">
        <v>1595</v>
      </c>
      <c r="Z3025" s="129" t="s">
        <v>1595</v>
      </c>
      <c r="AA3025" s="129">
        <v>-3.8370000000000002</v>
      </c>
      <c r="AB3025" s="129">
        <v>-6.0289999999999999</v>
      </c>
      <c r="AC3025" s="129">
        <v>-1.242</v>
      </c>
      <c r="AD3025" s="129">
        <v>-6.2069999999999999</v>
      </c>
      <c r="AE3025" s="129">
        <v>-10.444000000000001</v>
      </c>
      <c r="AF3025" s="129">
        <v>-7.1740000000000004</v>
      </c>
      <c r="AG3025" s="129">
        <v>-14.848000000000001</v>
      </c>
      <c r="AH3025" s="129">
        <v>-9.4600000000000009</v>
      </c>
      <c r="AI3025" s="129">
        <v>-22.376000000000001</v>
      </c>
      <c r="AJ3025" s="129">
        <v>-23.422000000000001</v>
      </c>
      <c r="AK3025" s="129">
        <v>-15.055</v>
      </c>
      <c r="AL3025" s="129">
        <v>-14.048999999999999</v>
      </c>
      <c r="AM3025" s="129">
        <v>-14.497</v>
      </c>
      <c r="AN3025" s="129">
        <v>-12.57</v>
      </c>
      <c r="AO3025" s="129">
        <v>-15.884</v>
      </c>
      <c r="AP3025" s="129">
        <v>-26.417999999999999</v>
      </c>
      <c r="AQ3025" s="129">
        <v>-17.356999999999999</v>
      </c>
      <c r="AR3025" s="129">
        <v>-15.291</v>
      </c>
      <c r="AS3025" s="129">
        <v>-14.981</v>
      </c>
      <c r="AT3025" s="129">
        <v>-9.9369999999999994</v>
      </c>
      <c r="AU3025" s="129">
        <v>-15.081</v>
      </c>
      <c r="AV3025" s="129">
        <v>-23.899000000000001</v>
      </c>
      <c r="AW3025" s="129">
        <v>2011</v>
      </c>
    </row>
    <row r="3026" spans="1:49">
      <c r="A3026" s="129">
        <v>336</v>
      </c>
      <c r="B3026" s="129" t="s">
        <v>2718</v>
      </c>
      <c r="C3026" s="129" t="s">
        <v>1633</v>
      </c>
      <c r="D3026" s="129" t="s">
        <v>2717</v>
      </c>
      <c r="E3026" s="129" t="s">
        <v>1632</v>
      </c>
      <c r="F3026" s="129" t="s">
        <v>1631</v>
      </c>
      <c r="G3026" s="129" t="s">
        <v>1597</v>
      </c>
      <c r="I3026" s="129" t="s">
        <v>1630</v>
      </c>
      <c r="J3026" s="129" t="s">
        <v>1595</v>
      </c>
      <c r="K3026" s="129" t="s">
        <v>1595</v>
      </c>
      <c r="L3026" s="129" t="s">
        <v>1595</v>
      </c>
      <c r="M3026" s="129" t="s">
        <v>1595</v>
      </c>
      <c r="N3026" s="129" t="s">
        <v>1595</v>
      </c>
      <c r="O3026" s="129" t="s">
        <v>1595</v>
      </c>
      <c r="P3026" s="129" t="s">
        <v>1595</v>
      </c>
      <c r="Q3026" s="129" t="s">
        <v>1595</v>
      </c>
      <c r="R3026" s="129" t="s">
        <v>1595</v>
      </c>
      <c r="S3026" s="129" t="s">
        <v>1595</v>
      </c>
      <c r="T3026" s="129" t="s">
        <v>1595</v>
      </c>
      <c r="U3026" s="129" t="s">
        <v>1595</v>
      </c>
      <c r="V3026" s="129" t="s">
        <v>1595</v>
      </c>
      <c r="W3026" s="129" t="s">
        <v>1595</v>
      </c>
      <c r="X3026" s="129" t="s">
        <v>1595</v>
      </c>
      <c r="Y3026" s="129" t="s">
        <v>1595</v>
      </c>
      <c r="Z3026" s="129" t="s">
        <v>1595</v>
      </c>
      <c r="AA3026" s="129">
        <v>-2.2650000000000001</v>
      </c>
      <c r="AB3026" s="129">
        <v>-3.5350000000000001</v>
      </c>
      <c r="AC3026" s="129">
        <v>-0.63200000000000001</v>
      </c>
      <c r="AD3026" s="129">
        <v>-3.0259999999999998</v>
      </c>
      <c r="AE3026" s="129">
        <v>-4.9509999999999996</v>
      </c>
      <c r="AF3026" s="129">
        <v>-3.2440000000000002</v>
      </c>
      <c r="AG3026" s="129">
        <v>-6.4249999999999998</v>
      </c>
      <c r="AH3026" s="129">
        <v>-3.8119999999999998</v>
      </c>
      <c r="AI3026" s="129">
        <v>-8.532</v>
      </c>
      <c r="AJ3026" s="129">
        <v>-8.0220000000000002</v>
      </c>
      <c r="AK3026" s="129">
        <v>-4.2750000000000004</v>
      </c>
      <c r="AL3026" s="129">
        <v>-3.5880000000000001</v>
      </c>
      <c r="AM3026" s="129">
        <v>-3.5089999999999999</v>
      </c>
      <c r="AN3026" s="129">
        <v>-2.7320000000000002</v>
      </c>
      <c r="AO3026" s="129">
        <v>-3.0219999999999998</v>
      </c>
      <c r="AP3026" s="129">
        <v>-4.5339999999999998</v>
      </c>
      <c r="AQ3026" s="129">
        <v>-2.7480000000000002</v>
      </c>
      <c r="AR3026" s="129">
        <v>-2.2389999999999999</v>
      </c>
      <c r="AS3026" s="129">
        <v>-1.9830000000000001</v>
      </c>
      <c r="AT3026" s="129">
        <v>-1.2210000000000001</v>
      </c>
      <c r="AU3026" s="129">
        <v>-1.7270000000000001</v>
      </c>
      <c r="AV3026" s="129">
        <v>-2.5510000000000002</v>
      </c>
      <c r="AW3026" s="129">
        <v>2011</v>
      </c>
    </row>
    <row r="3027" spans="1:49">
      <c r="A3027" s="129">
        <v>336</v>
      </c>
      <c r="B3027" s="129" t="s">
        <v>2718</v>
      </c>
      <c r="C3027" s="129" t="s">
        <v>1629</v>
      </c>
      <c r="D3027" s="129" t="s">
        <v>2717</v>
      </c>
      <c r="E3027" s="129" t="s">
        <v>1627</v>
      </c>
      <c r="F3027" s="129" t="s">
        <v>1626</v>
      </c>
      <c r="G3027" s="129" t="s">
        <v>1608</v>
      </c>
      <c r="H3027" s="129" t="s">
        <v>1604</v>
      </c>
      <c r="I3027" s="129" t="s">
        <v>2720</v>
      </c>
      <c r="J3027" s="129" t="s">
        <v>1595</v>
      </c>
      <c r="K3027" s="129" t="s">
        <v>1595</v>
      </c>
      <c r="L3027" s="129" t="s">
        <v>1595</v>
      </c>
      <c r="M3027" s="129" t="s">
        <v>1595</v>
      </c>
      <c r="N3027" s="129" t="s">
        <v>1595</v>
      </c>
      <c r="O3027" s="129" t="s">
        <v>1595</v>
      </c>
      <c r="P3027" s="129" t="s">
        <v>1595</v>
      </c>
      <c r="Q3027" s="129" t="s">
        <v>1595</v>
      </c>
      <c r="R3027" s="129" t="s">
        <v>1595</v>
      </c>
      <c r="S3027" s="129" t="s">
        <v>1595</v>
      </c>
      <c r="T3027" s="129" t="s">
        <v>1595</v>
      </c>
      <c r="U3027" s="129" t="s">
        <v>1595</v>
      </c>
      <c r="V3027" s="129" t="s">
        <v>1595</v>
      </c>
      <c r="W3027" s="129" t="s">
        <v>1595</v>
      </c>
      <c r="X3027" s="129" t="s">
        <v>1595</v>
      </c>
      <c r="Y3027" s="129" t="s">
        <v>1595</v>
      </c>
      <c r="Z3027" s="129" t="s">
        <v>1595</v>
      </c>
      <c r="AA3027" s="129" t="s">
        <v>1595</v>
      </c>
      <c r="AB3027" s="129" t="s">
        <v>1595</v>
      </c>
      <c r="AC3027" s="129" t="s">
        <v>1595</v>
      </c>
      <c r="AD3027" s="129">
        <v>-21.981000000000002</v>
      </c>
      <c r="AE3027" s="129">
        <v>-25.106999999999999</v>
      </c>
      <c r="AF3027" s="129">
        <v>-24.172000000000001</v>
      </c>
      <c r="AG3027" s="129">
        <v>-22.672000000000001</v>
      </c>
      <c r="AH3027" s="129">
        <v>-20.669</v>
      </c>
      <c r="AI3027" s="129">
        <v>-33.527999999999999</v>
      </c>
      <c r="AJ3027" s="129">
        <v>-39.863999999999997</v>
      </c>
      <c r="AK3027" s="129">
        <v>-31.364999999999998</v>
      </c>
      <c r="AL3027" s="129">
        <v>-35.381</v>
      </c>
      <c r="AM3027" s="129">
        <v>-26.585999999999999</v>
      </c>
      <c r="AN3027" s="129">
        <v>-17.734999999999999</v>
      </c>
      <c r="AO3027" s="129">
        <v>-31.815000000000001</v>
      </c>
      <c r="AP3027" s="129">
        <v>-42.841000000000001</v>
      </c>
      <c r="AQ3027" s="129">
        <v>-44.198999999999998</v>
      </c>
      <c r="AR3027" s="129">
        <v>-42.279000000000003</v>
      </c>
      <c r="AS3027" s="129">
        <v>-45.956000000000003</v>
      </c>
      <c r="AT3027" s="129">
        <v>-40.161000000000001</v>
      </c>
      <c r="AU3027" s="129">
        <v>-39.103999999999999</v>
      </c>
      <c r="AV3027" s="129">
        <v>-37.234999999999999</v>
      </c>
      <c r="AW3027" s="129">
        <v>2011</v>
      </c>
    </row>
    <row r="3028" spans="1:49">
      <c r="A3028" s="129">
        <v>336</v>
      </c>
      <c r="B3028" s="129" t="s">
        <v>2718</v>
      </c>
      <c r="C3028" s="129" t="s">
        <v>1628</v>
      </c>
      <c r="D3028" s="129" t="s">
        <v>2717</v>
      </c>
      <c r="E3028" s="129" t="s">
        <v>1627</v>
      </c>
      <c r="F3028" s="129" t="s">
        <v>1626</v>
      </c>
      <c r="G3028" s="129" t="s">
        <v>1625</v>
      </c>
      <c r="I3028" s="129" t="s">
        <v>1765</v>
      </c>
      <c r="J3028" s="129" t="s">
        <v>1595</v>
      </c>
      <c r="K3028" s="129" t="s">
        <v>1595</v>
      </c>
      <c r="L3028" s="129" t="s">
        <v>1595</v>
      </c>
      <c r="M3028" s="129" t="s">
        <v>1595</v>
      </c>
      <c r="N3028" s="129" t="s">
        <v>1595</v>
      </c>
      <c r="O3028" s="129" t="s">
        <v>1595</v>
      </c>
      <c r="P3028" s="129" t="s">
        <v>1595</v>
      </c>
      <c r="Q3028" s="129" t="s">
        <v>1595</v>
      </c>
      <c r="R3028" s="129" t="s">
        <v>1595</v>
      </c>
      <c r="S3028" s="129" t="s">
        <v>1595</v>
      </c>
      <c r="T3028" s="129" t="s">
        <v>1595</v>
      </c>
      <c r="U3028" s="129" t="s">
        <v>1595</v>
      </c>
      <c r="V3028" s="129" t="s">
        <v>1595</v>
      </c>
      <c r="W3028" s="129" t="s">
        <v>1595</v>
      </c>
      <c r="X3028" s="129" t="s">
        <v>1595</v>
      </c>
      <c r="Y3028" s="129" t="s">
        <v>1595</v>
      </c>
      <c r="Z3028" s="129" t="s">
        <v>1595</v>
      </c>
      <c r="AA3028" s="129" t="s">
        <v>1595</v>
      </c>
      <c r="AB3028" s="129" t="s">
        <v>1595</v>
      </c>
      <c r="AC3028" s="129" t="s">
        <v>1595</v>
      </c>
      <c r="AD3028" s="129">
        <v>-11.412000000000001</v>
      </c>
      <c r="AE3028" s="129">
        <v>-12.093999999999999</v>
      </c>
      <c r="AF3028" s="129">
        <v>-10.788</v>
      </c>
      <c r="AG3028" s="129">
        <v>-9.34</v>
      </c>
      <c r="AH3028" s="129">
        <v>-7.82</v>
      </c>
      <c r="AI3028" s="129">
        <v>-11.587999999999999</v>
      </c>
      <c r="AJ3028" s="129">
        <v>-12.526999999999999</v>
      </c>
      <c r="AK3028" s="129">
        <v>-8.9329999999999998</v>
      </c>
      <c r="AL3028" s="129">
        <v>-9.1210000000000004</v>
      </c>
      <c r="AM3028" s="129">
        <v>-6.2060000000000004</v>
      </c>
      <c r="AN3028" s="129">
        <v>-3.7530000000000001</v>
      </c>
      <c r="AO3028" s="129">
        <v>-6.1150000000000002</v>
      </c>
      <c r="AP3028" s="129">
        <v>-7.5030000000000001</v>
      </c>
      <c r="AQ3028" s="129">
        <v>-7.0780000000000003</v>
      </c>
      <c r="AR3028" s="129">
        <v>-6.2130000000000001</v>
      </c>
      <c r="AS3028" s="129">
        <v>-6.2190000000000003</v>
      </c>
      <c r="AT3028" s="129">
        <v>-5.0209999999999999</v>
      </c>
      <c r="AU3028" s="129">
        <v>-4.53</v>
      </c>
      <c r="AV3028" s="129">
        <v>-4.0069999999999997</v>
      </c>
      <c r="AW3028" s="129">
        <v>2011</v>
      </c>
    </row>
    <row r="3029" spans="1:49">
      <c r="A3029" s="129">
        <v>336</v>
      </c>
      <c r="B3029" s="129" t="s">
        <v>2718</v>
      </c>
      <c r="C3029" s="129" t="s">
        <v>1624</v>
      </c>
      <c r="D3029" s="129" t="s">
        <v>2717</v>
      </c>
      <c r="E3029" s="129" t="s">
        <v>1622</v>
      </c>
      <c r="F3029" s="129" t="s">
        <v>1621</v>
      </c>
      <c r="G3029" s="129" t="s">
        <v>1608</v>
      </c>
      <c r="H3029" s="129" t="s">
        <v>1604</v>
      </c>
      <c r="I3029" s="129" t="s">
        <v>2720</v>
      </c>
      <c r="J3029" s="129" t="s">
        <v>1595</v>
      </c>
      <c r="K3029" s="129" t="s">
        <v>1595</v>
      </c>
      <c r="L3029" s="129" t="s">
        <v>1595</v>
      </c>
      <c r="M3029" s="129" t="s">
        <v>1595</v>
      </c>
      <c r="N3029" s="129" t="s">
        <v>1595</v>
      </c>
      <c r="O3029" s="129" t="s">
        <v>1595</v>
      </c>
      <c r="P3029" s="129" t="s">
        <v>1595</v>
      </c>
      <c r="Q3029" s="129" t="s">
        <v>1595</v>
      </c>
      <c r="R3029" s="129" t="s">
        <v>1595</v>
      </c>
      <c r="S3029" s="129" t="s">
        <v>1595</v>
      </c>
      <c r="T3029" s="129" t="s">
        <v>1595</v>
      </c>
      <c r="U3029" s="129" t="s">
        <v>1595</v>
      </c>
      <c r="V3029" s="129" t="s">
        <v>1595</v>
      </c>
      <c r="W3029" s="129" t="s">
        <v>1595</v>
      </c>
      <c r="X3029" s="129" t="s">
        <v>1595</v>
      </c>
      <c r="Y3029" s="129" t="s">
        <v>1595</v>
      </c>
      <c r="Z3029" s="129" t="s">
        <v>1595</v>
      </c>
      <c r="AA3029" s="129">
        <v>6.2629999999999999</v>
      </c>
      <c r="AB3029" s="129">
        <v>2.6480000000000001</v>
      </c>
      <c r="AC3029" s="129">
        <v>8.2129999999999992</v>
      </c>
      <c r="AD3029" s="129">
        <v>5.7969999999999997</v>
      </c>
      <c r="AE3029" s="129">
        <v>1.23</v>
      </c>
      <c r="AF3029" s="129">
        <v>3.68</v>
      </c>
      <c r="AG3029" s="129">
        <v>-6.5439999999999996</v>
      </c>
      <c r="AH3029" s="129">
        <v>-1.7330000000000001</v>
      </c>
      <c r="AI3029" s="129">
        <v>-15.103</v>
      </c>
      <c r="AJ3029" s="129">
        <v>-16.346</v>
      </c>
      <c r="AK3029" s="129">
        <v>-8.8610000000000007</v>
      </c>
      <c r="AL3029" s="129">
        <v>-7.5010000000000003</v>
      </c>
      <c r="AM3029" s="129">
        <v>-7.9089999999999998</v>
      </c>
      <c r="AN3029" s="129">
        <v>-4.6900000000000004</v>
      </c>
      <c r="AO3029" s="129">
        <v>-7.81</v>
      </c>
      <c r="AP3029" s="129">
        <v>-19.808</v>
      </c>
      <c r="AQ3029" s="129">
        <v>-9.3930000000000007</v>
      </c>
      <c r="AR3029" s="129">
        <v>-7.1859999999999999</v>
      </c>
      <c r="AS3029" s="129">
        <v>-6.3949999999999996</v>
      </c>
      <c r="AT3029" s="129">
        <v>-0.41899999999999998</v>
      </c>
      <c r="AU3029" s="129">
        <v>-4.7009999999999996</v>
      </c>
      <c r="AV3029" s="129">
        <v>-12.388</v>
      </c>
      <c r="AW3029" s="129">
        <v>2011</v>
      </c>
    </row>
    <row r="3030" spans="1:49">
      <c r="A3030" s="129">
        <v>336</v>
      </c>
      <c r="B3030" s="129" t="s">
        <v>2718</v>
      </c>
      <c r="C3030" s="129" t="s">
        <v>1623</v>
      </c>
      <c r="D3030" s="129" t="s">
        <v>2717</v>
      </c>
      <c r="E3030" s="129" t="s">
        <v>1622</v>
      </c>
      <c r="F3030" s="129" t="s">
        <v>1621</v>
      </c>
      <c r="G3030" s="129" t="s">
        <v>1597</v>
      </c>
      <c r="I3030" s="129" t="s">
        <v>1747</v>
      </c>
      <c r="J3030" s="129" t="s">
        <v>1595</v>
      </c>
      <c r="K3030" s="129" t="s">
        <v>1595</v>
      </c>
      <c r="L3030" s="129" t="s">
        <v>1595</v>
      </c>
      <c r="M3030" s="129" t="s">
        <v>1595</v>
      </c>
      <c r="N3030" s="129" t="s">
        <v>1595</v>
      </c>
      <c r="O3030" s="129" t="s">
        <v>1595</v>
      </c>
      <c r="P3030" s="129" t="s">
        <v>1595</v>
      </c>
      <c r="Q3030" s="129" t="s">
        <v>1595</v>
      </c>
      <c r="R3030" s="129" t="s">
        <v>1595</v>
      </c>
      <c r="S3030" s="129" t="s">
        <v>1595</v>
      </c>
      <c r="T3030" s="129" t="s">
        <v>1595</v>
      </c>
      <c r="U3030" s="129" t="s">
        <v>1595</v>
      </c>
      <c r="V3030" s="129" t="s">
        <v>1595</v>
      </c>
      <c r="W3030" s="129" t="s">
        <v>1595</v>
      </c>
      <c r="X3030" s="129" t="s">
        <v>1595</v>
      </c>
      <c r="Y3030" s="129" t="s">
        <v>1595</v>
      </c>
      <c r="Z3030" s="129" t="s">
        <v>1595</v>
      </c>
      <c r="AA3030" s="129">
        <v>3.6970000000000001</v>
      </c>
      <c r="AB3030" s="129">
        <v>1.5529999999999999</v>
      </c>
      <c r="AC3030" s="129">
        <v>4.1790000000000003</v>
      </c>
      <c r="AD3030" s="129">
        <v>2.8260000000000001</v>
      </c>
      <c r="AE3030" s="129">
        <v>0.58299999999999996</v>
      </c>
      <c r="AF3030" s="129">
        <v>1.6639999999999999</v>
      </c>
      <c r="AG3030" s="129">
        <v>-2.8319999999999999</v>
      </c>
      <c r="AH3030" s="129">
        <v>-0.69799999999999995</v>
      </c>
      <c r="AI3030" s="129">
        <v>-5.7590000000000003</v>
      </c>
      <c r="AJ3030" s="129">
        <v>-5.5990000000000002</v>
      </c>
      <c r="AK3030" s="129">
        <v>-2.516</v>
      </c>
      <c r="AL3030" s="129">
        <v>-1.9159999999999999</v>
      </c>
      <c r="AM3030" s="129">
        <v>-1.915</v>
      </c>
      <c r="AN3030" s="129">
        <v>-1.0189999999999999</v>
      </c>
      <c r="AO3030" s="129">
        <v>-1.486</v>
      </c>
      <c r="AP3030" s="129">
        <v>-3.4</v>
      </c>
      <c r="AQ3030" s="129">
        <v>-1.4870000000000001</v>
      </c>
      <c r="AR3030" s="129">
        <v>-1.052</v>
      </c>
      <c r="AS3030" s="129">
        <v>-0.84599999999999997</v>
      </c>
      <c r="AT3030" s="129">
        <v>-5.0999999999999997E-2</v>
      </c>
      <c r="AU3030" s="129">
        <v>-0.53800000000000003</v>
      </c>
      <c r="AV3030" s="129">
        <v>-1.3220000000000001</v>
      </c>
      <c r="AW3030" s="129">
        <v>2011</v>
      </c>
    </row>
    <row r="3031" spans="1:49">
      <c r="A3031" s="129">
        <v>336</v>
      </c>
      <c r="B3031" s="129" t="s">
        <v>2718</v>
      </c>
      <c r="C3031" s="129" t="s">
        <v>1620</v>
      </c>
      <c r="D3031" s="129" t="s">
        <v>2717</v>
      </c>
      <c r="E3031" s="129" t="s">
        <v>1618</v>
      </c>
      <c r="F3031" s="129" t="s">
        <v>1617</v>
      </c>
      <c r="G3031" s="129" t="s">
        <v>1608</v>
      </c>
      <c r="H3031" s="129" t="s">
        <v>1604</v>
      </c>
      <c r="I3031" s="129" t="s">
        <v>2720</v>
      </c>
      <c r="J3031" s="129" t="s">
        <v>1595</v>
      </c>
      <c r="K3031" s="129" t="s">
        <v>1595</v>
      </c>
      <c r="L3031" s="129" t="s">
        <v>1595</v>
      </c>
      <c r="M3031" s="129" t="s">
        <v>1595</v>
      </c>
      <c r="N3031" s="129" t="s">
        <v>1595</v>
      </c>
      <c r="O3031" s="129" t="s">
        <v>1595</v>
      </c>
      <c r="P3031" s="129" t="s">
        <v>1595</v>
      </c>
      <c r="Q3031" s="129" t="s">
        <v>1595</v>
      </c>
      <c r="R3031" s="129" t="s">
        <v>1595</v>
      </c>
      <c r="S3031" s="129" t="s">
        <v>1595</v>
      </c>
      <c r="T3031" s="129" t="s">
        <v>1595</v>
      </c>
      <c r="U3031" s="129" t="s">
        <v>1595</v>
      </c>
      <c r="V3031" s="129" t="s">
        <v>1595</v>
      </c>
      <c r="W3031" s="129" t="s">
        <v>1595</v>
      </c>
      <c r="X3031" s="129" t="s">
        <v>1595</v>
      </c>
      <c r="Y3031" s="129" t="s">
        <v>1595</v>
      </c>
      <c r="Z3031" s="129" t="s">
        <v>1595</v>
      </c>
      <c r="AA3031" s="129">
        <v>220.602</v>
      </c>
      <c r="AB3031" s="129">
        <v>231.489</v>
      </c>
      <c r="AC3031" s="129">
        <v>237.946</v>
      </c>
      <c r="AD3031" s="129">
        <v>246.54300000000001</v>
      </c>
      <c r="AE3031" s="129">
        <v>273.55200000000002</v>
      </c>
      <c r="AF3031" s="129">
        <v>295.73399999999998</v>
      </c>
      <c r="AG3031" s="129">
        <v>280.19200000000001</v>
      </c>
      <c r="AH3031" s="129">
        <v>294.404</v>
      </c>
      <c r="AI3031" s="129">
        <v>304.40600000000001</v>
      </c>
      <c r="AJ3031" s="129">
        <v>274.90499999999997</v>
      </c>
      <c r="AK3031" s="129">
        <v>207.327</v>
      </c>
      <c r="AL3031" s="129">
        <v>224.34399999999999</v>
      </c>
      <c r="AM3031" s="129">
        <v>247.649</v>
      </c>
      <c r="AN3031" s="129">
        <v>282.12599999999998</v>
      </c>
      <c r="AO3031" s="129">
        <v>332.88900000000001</v>
      </c>
      <c r="AP3031" s="129">
        <v>365.30700000000002</v>
      </c>
      <c r="AQ3031" s="129">
        <v>356.23899999999998</v>
      </c>
      <c r="AR3031" s="129">
        <v>411.113</v>
      </c>
      <c r="AS3031" s="129">
        <v>448.91399999999999</v>
      </c>
      <c r="AT3031" s="129">
        <v>482.995</v>
      </c>
      <c r="AU3031" s="129">
        <v>519.726</v>
      </c>
      <c r="AV3031" s="129">
        <v>563.68499999999995</v>
      </c>
      <c r="AW3031" s="129">
        <v>2011</v>
      </c>
    </row>
    <row r="3032" spans="1:49">
      <c r="A3032" s="129">
        <v>336</v>
      </c>
      <c r="B3032" s="129" t="s">
        <v>2718</v>
      </c>
      <c r="C3032" s="129" t="s">
        <v>1619</v>
      </c>
      <c r="D3032" s="129" t="s">
        <v>2717</v>
      </c>
      <c r="E3032" s="129" t="s">
        <v>1618</v>
      </c>
      <c r="F3032" s="129" t="s">
        <v>1617</v>
      </c>
      <c r="G3032" s="129" t="s">
        <v>1597</v>
      </c>
      <c r="I3032" s="129" t="s">
        <v>1738</v>
      </c>
      <c r="J3032" s="129" t="s">
        <v>1595</v>
      </c>
      <c r="K3032" s="129" t="s">
        <v>1595</v>
      </c>
      <c r="L3032" s="129" t="s">
        <v>1595</v>
      </c>
      <c r="M3032" s="129" t="s">
        <v>1595</v>
      </c>
      <c r="N3032" s="129" t="s">
        <v>1595</v>
      </c>
      <c r="O3032" s="129" t="s">
        <v>1595</v>
      </c>
      <c r="P3032" s="129" t="s">
        <v>1595</v>
      </c>
      <c r="Q3032" s="129" t="s">
        <v>1595</v>
      </c>
      <c r="R3032" s="129" t="s">
        <v>1595</v>
      </c>
      <c r="S3032" s="129" t="s">
        <v>1595</v>
      </c>
      <c r="T3032" s="129" t="s">
        <v>1595</v>
      </c>
      <c r="U3032" s="129" t="s">
        <v>1595</v>
      </c>
      <c r="V3032" s="129" t="s">
        <v>1595</v>
      </c>
      <c r="W3032" s="129" t="s">
        <v>1595</v>
      </c>
      <c r="X3032" s="129" t="s">
        <v>1595</v>
      </c>
      <c r="Y3032" s="129" t="s">
        <v>1595</v>
      </c>
      <c r="Z3032" s="129" t="s">
        <v>1595</v>
      </c>
      <c r="AA3032" s="129">
        <v>130.208</v>
      </c>
      <c r="AB3032" s="129">
        <v>135.74</v>
      </c>
      <c r="AC3032" s="129">
        <v>121.065</v>
      </c>
      <c r="AD3032" s="129">
        <v>120.19</v>
      </c>
      <c r="AE3032" s="129">
        <v>129.66</v>
      </c>
      <c r="AF3032" s="129">
        <v>133.745</v>
      </c>
      <c r="AG3032" s="129">
        <v>121.251</v>
      </c>
      <c r="AH3032" s="129">
        <v>118.64400000000001</v>
      </c>
      <c r="AI3032" s="129">
        <v>116.075</v>
      </c>
      <c r="AJ3032" s="129">
        <v>94.156999999999996</v>
      </c>
      <c r="AK3032" s="129">
        <v>58.874000000000002</v>
      </c>
      <c r="AL3032" s="129">
        <v>57.302999999999997</v>
      </c>
      <c r="AM3032" s="129">
        <v>59.947000000000003</v>
      </c>
      <c r="AN3032" s="129">
        <v>61.322000000000003</v>
      </c>
      <c r="AO3032" s="129">
        <v>63.326999999999998</v>
      </c>
      <c r="AP3032" s="129">
        <v>62.697000000000003</v>
      </c>
      <c r="AQ3032" s="129">
        <v>56.393000000000001</v>
      </c>
      <c r="AR3032" s="129">
        <v>60.19</v>
      </c>
      <c r="AS3032" s="129">
        <v>59.411000000000001</v>
      </c>
      <c r="AT3032" s="129">
        <v>59.325000000000003</v>
      </c>
      <c r="AU3032" s="129">
        <v>59.514000000000003</v>
      </c>
      <c r="AV3032" s="129">
        <v>60.161999999999999</v>
      </c>
      <c r="AW3032" s="129">
        <v>2011</v>
      </c>
    </row>
    <row r="3033" spans="1:49">
      <c r="A3033" s="129">
        <v>336</v>
      </c>
      <c r="B3033" s="129" t="s">
        <v>2718</v>
      </c>
      <c r="C3033" s="129" t="s">
        <v>1616</v>
      </c>
      <c r="D3033" s="129" t="s">
        <v>2717</v>
      </c>
      <c r="E3033" s="129" t="s">
        <v>1614</v>
      </c>
      <c r="F3033" s="129" t="s">
        <v>1613</v>
      </c>
      <c r="G3033" s="129" t="s">
        <v>1608</v>
      </c>
      <c r="H3033" s="129" t="s">
        <v>1604</v>
      </c>
      <c r="I3033" s="129" t="s">
        <v>2720</v>
      </c>
      <c r="J3033" s="129" t="s">
        <v>1595</v>
      </c>
      <c r="K3033" s="129" t="s">
        <v>1595</v>
      </c>
      <c r="L3033" s="129" t="s">
        <v>1595</v>
      </c>
      <c r="M3033" s="129" t="s">
        <v>1595</v>
      </c>
      <c r="N3033" s="129" t="s">
        <v>1595</v>
      </c>
      <c r="O3033" s="129" t="s">
        <v>1595</v>
      </c>
      <c r="P3033" s="129" t="s">
        <v>1595</v>
      </c>
      <c r="Q3033" s="129" t="s">
        <v>1595</v>
      </c>
      <c r="R3033" s="129" t="s">
        <v>1595</v>
      </c>
      <c r="S3033" s="129" t="s">
        <v>1595</v>
      </c>
      <c r="T3033" s="129" t="s">
        <v>1595</v>
      </c>
      <c r="U3033" s="129" t="s">
        <v>1595</v>
      </c>
      <c r="V3033" s="129" t="s">
        <v>1595</v>
      </c>
      <c r="W3033" s="129" t="s">
        <v>1595</v>
      </c>
      <c r="X3033" s="129" t="s">
        <v>1595</v>
      </c>
      <c r="Y3033" s="129" t="s">
        <v>1595</v>
      </c>
      <c r="Z3033" s="129" t="s">
        <v>1595</v>
      </c>
      <c r="AA3033" s="129">
        <v>220.602</v>
      </c>
      <c r="AB3033" s="129">
        <v>231.489</v>
      </c>
      <c r="AC3033" s="129">
        <v>237.946</v>
      </c>
      <c r="AD3033" s="129">
        <v>246.54300000000001</v>
      </c>
      <c r="AE3033" s="129">
        <v>273.55200000000002</v>
      </c>
      <c r="AF3033" s="129">
        <v>295.73399999999998</v>
      </c>
      <c r="AG3033" s="129">
        <v>280.19200000000001</v>
      </c>
      <c r="AH3033" s="129">
        <v>294.404</v>
      </c>
      <c r="AI3033" s="129">
        <v>304.40600000000001</v>
      </c>
      <c r="AJ3033" s="129">
        <v>274.90499999999997</v>
      </c>
      <c r="AK3033" s="129">
        <v>210.88499999999999</v>
      </c>
      <c r="AL3033" s="129">
        <v>241.35400000000001</v>
      </c>
      <c r="AM3033" s="129">
        <v>267.75400000000002</v>
      </c>
      <c r="AN3033" s="129">
        <v>300.42200000000003</v>
      </c>
      <c r="AO3033" s="129">
        <v>342.53699999999998</v>
      </c>
      <c r="AP3033" s="129">
        <v>380.40300000000002</v>
      </c>
      <c r="AQ3033" s="129">
        <v>367.93299999999999</v>
      </c>
      <c r="AR3033" s="129">
        <v>420.82400000000001</v>
      </c>
      <c r="AS3033" s="129">
        <v>457.226</v>
      </c>
      <c r="AT3033" s="129">
        <v>488.61900000000003</v>
      </c>
      <c r="AU3033" s="129">
        <v>522.58000000000004</v>
      </c>
      <c r="AV3033" s="129">
        <v>563.68499999999995</v>
      </c>
      <c r="AW3033" s="129">
        <v>2011</v>
      </c>
    </row>
    <row r="3034" spans="1:49">
      <c r="A3034" s="129">
        <v>336</v>
      </c>
      <c r="B3034" s="129" t="s">
        <v>2718</v>
      </c>
      <c r="C3034" s="129" t="s">
        <v>1615</v>
      </c>
      <c r="D3034" s="129" t="s">
        <v>2717</v>
      </c>
      <c r="E3034" s="129" t="s">
        <v>1614</v>
      </c>
      <c r="F3034" s="129" t="s">
        <v>1613</v>
      </c>
      <c r="G3034" s="129" t="s">
        <v>1597</v>
      </c>
      <c r="I3034" s="129" t="s">
        <v>1612</v>
      </c>
      <c r="J3034" s="129" t="s">
        <v>1595</v>
      </c>
      <c r="K3034" s="129" t="s">
        <v>1595</v>
      </c>
      <c r="L3034" s="129" t="s">
        <v>1595</v>
      </c>
      <c r="M3034" s="129" t="s">
        <v>1595</v>
      </c>
      <c r="N3034" s="129" t="s">
        <v>1595</v>
      </c>
      <c r="O3034" s="129" t="s">
        <v>1595</v>
      </c>
      <c r="P3034" s="129" t="s">
        <v>1595</v>
      </c>
      <c r="Q3034" s="129" t="s">
        <v>1595</v>
      </c>
      <c r="R3034" s="129" t="s">
        <v>1595</v>
      </c>
      <c r="S3034" s="129" t="s">
        <v>1595</v>
      </c>
      <c r="T3034" s="129" t="s">
        <v>1595</v>
      </c>
      <c r="U3034" s="129" t="s">
        <v>1595</v>
      </c>
      <c r="V3034" s="129" t="s">
        <v>1595</v>
      </c>
      <c r="W3034" s="129" t="s">
        <v>1595</v>
      </c>
      <c r="X3034" s="129" t="s">
        <v>1595</v>
      </c>
      <c r="Y3034" s="129" t="s">
        <v>1595</v>
      </c>
      <c r="Z3034" s="129" t="s">
        <v>1595</v>
      </c>
      <c r="AA3034" s="129">
        <v>130.208</v>
      </c>
      <c r="AB3034" s="129">
        <v>135.74</v>
      </c>
      <c r="AC3034" s="129">
        <v>121.065</v>
      </c>
      <c r="AD3034" s="129">
        <v>120.19</v>
      </c>
      <c r="AE3034" s="129">
        <v>129.66</v>
      </c>
      <c r="AF3034" s="129">
        <v>133.745</v>
      </c>
      <c r="AG3034" s="129">
        <v>121.251</v>
      </c>
      <c r="AH3034" s="129">
        <v>118.64400000000001</v>
      </c>
      <c r="AI3034" s="129">
        <v>116.075</v>
      </c>
      <c r="AJ3034" s="129">
        <v>94.156999999999996</v>
      </c>
      <c r="AK3034" s="129">
        <v>59.884999999999998</v>
      </c>
      <c r="AL3034" s="129">
        <v>61.648000000000003</v>
      </c>
      <c r="AM3034" s="129">
        <v>64.813999999999993</v>
      </c>
      <c r="AN3034" s="129">
        <v>65.299000000000007</v>
      </c>
      <c r="AO3034" s="129">
        <v>65.162000000000006</v>
      </c>
      <c r="AP3034" s="129">
        <v>65.287999999999997</v>
      </c>
      <c r="AQ3034" s="129">
        <v>58.244</v>
      </c>
      <c r="AR3034" s="129">
        <v>61.612000000000002</v>
      </c>
      <c r="AS3034" s="129">
        <v>60.511000000000003</v>
      </c>
      <c r="AT3034" s="129">
        <v>60.015999999999998</v>
      </c>
      <c r="AU3034" s="129">
        <v>59.841000000000001</v>
      </c>
      <c r="AV3034" s="129">
        <v>60.161999999999999</v>
      </c>
      <c r="AW3034" s="129">
        <v>2011</v>
      </c>
    </row>
    <row r="3035" spans="1:49">
      <c r="A3035" s="129">
        <v>336</v>
      </c>
      <c r="B3035" s="129" t="s">
        <v>2718</v>
      </c>
      <c r="C3035" s="129" t="s">
        <v>1611</v>
      </c>
      <c r="D3035" s="129" t="s">
        <v>2717</v>
      </c>
      <c r="E3035" s="129" t="s">
        <v>1610</v>
      </c>
      <c r="F3035" s="129" t="s">
        <v>1609</v>
      </c>
      <c r="G3035" s="129" t="s">
        <v>1608</v>
      </c>
      <c r="H3035" s="129" t="s">
        <v>1604</v>
      </c>
      <c r="I3035" s="129" t="s">
        <v>2720</v>
      </c>
      <c r="J3035" s="129" t="s">
        <v>1595</v>
      </c>
      <c r="K3035" s="129" t="s">
        <v>1595</v>
      </c>
      <c r="L3035" s="129" t="s">
        <v>1595</v>
      </c>
      <c r="M3035" s="129" t="s">
        <v>1595</v>
      </c>
      <c r="N3035" s="129" t="s">
        <v>1595</v>
      </c>
      <c r="O3035" s="129" t="s">
        <v>1595</v>
      </c>
      <c r="P3035" s="129" t="s">
        <v>1595</v>
      </c>
      <c r="Q3035" s="129" t="s">
        <v>1595</v>
      </c>
      <c r="R3035" s="129" t="s">
        <v>1595</v>
      </c>
      <c r="S3035" s="129" t="s">
        <v>1595</v>
      </c>
      <c r="T3035" s="129">
        <v>25.431999999999999</v>
      </c>
      <c r="U3035" s="129">
        <v>61.414000000000001</v>
      </c>
      <c r="V3035" s="129">
        <v>74.629000000000005</v>
      </c>
      <c r="W3035" s="129">
        <v>92.602999999999994</v>
      </c>
      <c r="X3035" s="129">
        <v>119.447</v>
      </c>
      <c r="Y3035" s="129">
        <v>140.53800000000001</v>
      </c>
      <c r="Z3035" s="129">
        <v>157.19499999999999</v>
      </c>
      <c r="AA3035" s="129">
        <v>169.422</v>
      </c>
      <c r="AB3035" s="129">
        <v>170.53800000000001</v>
      </c>
      <c r="AC3035" s="129">
        <v>196.54400000000001</v>
      </c>
      <c r="AD3035" s="129">
        <v>205.12700000000001</v>
      </c>
      <c r="AE3035" s="129">
        <v>210.977</v>
      </c>
      <c r="AF3035" s="129">
        <v>221.11699999999999</v>
      </c>
      <c r="AG3035" s="129">
        <v>231.08500000000001</v>
      </c>
      <c r="AH3035" s="129">
        <v>248.14099999999999</v>
      </c>
      <c r="AI3035" s="129">
        <v>262.25</v>
      </c>
      <c r="AJ3035" s="129">
        <v>291.964</v>
      </c>
      <c r="AK3035" s="129">
        <v>352.15100000000001</v>
      </c>
      <c r="AL3035" s="129">
        <v>391.50599999999997</v>
      </c>
      <c r="AM3035" s="129">
        <v>413.11399999999998</v>
      </c>
      <c r="AN3035" s="129">
        <v>460.072</v>
      </c>
      <c r="AO3035" s="129">
        <v>525.67100000000005</v>
      </c>
      <c r="AP3035" s="129">
        <v>582.65599999999995</v>
      </c>
      <c r="AQ3035" s="129">
        <v>631.71199999999999</v>
      </c>
      <c r="AR3035" s="129">
        <v>683.02</v>
      </c>
      <c r="AS3035" s="129">
        <v>755.61400000000003</v>
      </c>
      <c r="AT3035" s="129">
        <v>814.14599999999996</v>
      </c>
      <c r="AU3035" s="129">
        <v>873.28499999999997</v>
      </c>
      <c r="AV3035" s="129">
        <v>936.94100000000003</v>
      </c>
      <c r="AW3035" s="129">
        <v>2011</v>
      </c>
    </row>
    <row r="3036" spans="1:49">
      <c r="A3036" s="129">
        <v>336</v>
      </c>
      <c r="B3036" s="129" t="s">
        <v>2718</v>
      </c>
      <c r="C3036" s="129" t="s">
        <v>1606</v>
      </c>
      <c r="D3036" s="129" t="s">
        <v>2717</v>
      </c>
      <c r="E3036" s="129" t="s">
        <v>1599</v>
      </c>
      <c r="F3036" s="129" t="s">
        <v>1598</v>
      </c>
      <c r="G3036" s="129" t="s">
        <v>1605</v>
      </c>
      <c r="H3036" s="129" t="s">
        <v>1604</v>
      </c>
      <c r="I3036" s="129" t="s">
        <v>2719</v>
      </c>
      <c r="J3036" s="129">
        <v>-0.153</v>
      </c>
      <c r="K3036" s="129">
        <v>-0.23799999999999999</v>
      </c>
      <c r="L3036" s="129">
        <v>-0.18099999999999999</v>
      </c>
      <c r="M3036" s="129">
        <v>-0.18099999999999999</v>
      </c>
      <c r="N3036" s="129">
        <v>-0.11600000000000001</v>
      </c>
      <c r="O3036" s="129">
        <v>-0.15</v>
      </c>
      <c r="P3036" s="129">
        <v>-0.161</v>
      </c>
      <c r="Q3036" s="129">
        <v>-0.127</v>
      </c>
      <c r="R3036" s="129">
        <v>-0.1</v>
      </c>
      <c r="S3036" s="129">
        <v>-0.12</v>
      </c>
      <c r="T3036" s="129">
        <v>-0.161</v>
      </c>
      <c r="U3036" s="129">
        <v>-0.13800000000000001</v>
      </c>
      <c r="V3036" s="129">
        <v>-0.11899999999999999</v>
      </c>
      <c r="W3036" s="129">
        <v>-0.104</v>
      </c>
      <c r="X3036" s="129">
        <v>-7.0000000000000007E-2</v>
      </c>
      <c r="Y3036" s="129">
        <v>-6.9000000000000006E-2</v>
      </c>
      <c r="Z3036" s="129">
        <v>-4.8000000000000001E-2</v>
      </c>
      <c r="AA3036" s="129">
        <v>-0.10299999999999999</v>
      </c>
      <c r="AB3036" s="129">
        <v>-9.1999999999999998E-2</v>
      </c>
      <c r="AC3036" s="129">
        <v>-4.5999999999999999E-2</v>
      </c>
      <c r="AD3036" s="129">
        <v>-7.4999999999999997E-2</v>
      </c>
      <c r="AE3036" s="129">
        <v>-7.6999999999999999E-2</v>
      </c>
      <c r="AF3036" s="129">
        <v>-5.8000000000000003E-2</v>
      </c>
      <c r="AG3036" s="129">
        <v>-5.7000000000000002E-2</v>
      </c>
      <c r="AH3036" s="129">
        <v>-0.03</v>
      </c>
      <c r="AI3036" s="129">
        <v>-0.12</v>
      </c>
      <c r="AJ3036" s="129">
        <v>-0.19500000000000001</v>
      </c>
      <c r="AK3036" s="129">
        <v>-0.16500000000000001</v>
      </c>
      <c r="AL3036" s="129">
        <v>-0.26300000000000001</v>
      </c>
      <c r="AM3036" s="129">
        <v>-0.184</v>
      </c>
      <c r="AN3036" s="129">
        <v>-0.217</v>
      </c>
      <c r="AO3036" s="129">
        <v>-0.33700000000000002</v>
      </c>
      <c r="AP3036" s="129">
        <v>-0.441</v>
      </c>
      <c r="AQ3036" s="129">
        <v>-0.59099999999999997</v>
      </c>
      <c r="AR3036" s="129">
        <v>-0.56899999999999995</v>
      </c>
      <c r="AS3036" s="129">
        <v>-0.52200000000000002</v>
      </c>
      <c r="AT3036" s="129">
        <v>-0.54600000000000004</v>
      </c>
      <c r="AU3036" s="129">
        <v>-0.50800000000000001</v>
      </c>
      <c r="AV3036" s="129">
        <v>-0.47699999999999998</v>
      </c>
      <c r="AW3036" s="129">
        <v>2011</v>
      </c>
    </row>
    <row r="3037" spans="1:49">
      <c r="A3037" s="129">
        <v>336</v>
      </c>
      <c r="B3037" s="129" t="s">
        <v>2718</v>
      </c>
      <c r="C3037" s="129" t="s">
        <v>1601</v>
      </c>
      <c r="D3037" s="129" t="s">
        <v>2717</v>
      </c>
      <c r="E3037" s="129" t="s">
        <v>1599</v>
      </c>
      <c r="F3037" s="129" t="s">
        <v>1598</v>
      </c>
      <c r="G3037" s="129" t="s">
        <v>1597</v>
      </c>
      <c r="I3037" s="129" t="s">
        <v>1596</v>
      </c>
      <c r="J3037" s="129">
        <v>-27.449000000000002</v>
      </c>
      <c r="K3037" s="129">
        <v>-44.405000000000001</v>
      </c>
      <c r="L3037" s="129">
        <v>-39.335999999999999</v>
      </c>
      <c r="M3037" s="129">
        <v>-38.753999999999998</v>
      </c>
      <c r="N3037" s="129">
        <v>-26.771000000000001</v>
      </c>
      <c r="O3037" s="129">
        <v>-32.408999999999999</v>
      </c>
      <c r="P3037" s="129">
        <v>-30.754000000000001</v>
      </c>
      <c r="Q3037" s="129">
        <v>-26.263999999999999</v>
      </c>
      <c r="R3037" s="129">
        <v>-16.260000000000002</v>
      </c>
      <c r="S3037" s="129">
        <v>-19.408000000000001</v>
      </c>
      <c r="T3037" s="129">
        <v>-24.995000000000001</v>
      </c>
      <c r="U3037" s="129">
        <v>-25.126000000000001</v>
      </c>
      <c r="V3037" s="129">
        <v>-19.998000000000001</v>
      </c>
      <c r="W3037" s="129">
        <v>-14.67</v>
      </c>
      <c r="X3037" s="129">
        <v>-8.1300000000000008</v>
      </c>
      <c r="Y3037" s="129">
        <v>-6.99</v>
      </c>
      <c r="Z3037" s="129">
        <v>-4.327</v>
      </c>
      <c r="AA3037" s="129">
        <v>-8.7260000000000009</v>
      </c>
      <c r="AB3037" s="129">
        <v>-8.1379999999999999</v>
      </c>
      <c r="AC3037" s="129">
        <v>-4.1349999999999998</v>
      </c>
      <c r="AD3037" s="129">
        <v>-6.6749999999999998</v>
      </c>
      <c r="AE3037" s="129">
        <v>-6.86</v>
      </c>
      <c r="AF3037" s="129">
        <v>-5.0369999999999999</v>
      </c>
      <c r="AG3037" s="129">
        <v>-4.7960000000000003</v>
      </c>
      <c r="AH3037" s="129">
        <v>-2.3759999999999999</v>
      </c>
      <c r="AI3037" s="129">
        <v>-9.1479999999999997</v>
      </c>
      <c r="AJ3037" s="129">
        <v>-13.355</v>
      </c>
      <c r="AK3037" s="129">
        <v>-9.5039999999999996</v>
      </c>
      <c r="AL3037" s="129">
        <v>-13.686</v>
      </c>
      <c r="AM3037" s="129">
        <v>-9.0850000000000009</v>
      </c>
      <c r="AN3037" s="129">
        <v>-9.6159999999999997</v>
      </c>
      <c r="AO3037" s="129">
        <v>-13.067</v>
      </c>
      <c r="AP3037" s="129">
        <v>-15.581</v>
      </c>
      <c r="AQ3037" s="129">
        <v>-19.552</v>
      </c>
      <c r="AR3037" s="129">
        <v>-17.768999999999998</v>
      </c>
      <c r="AS3037" s="129">
        <v>-15.041</v>
      </c>
      <c r="AT3037" s="129">
        <v>-14.798999999999999</v>
      </c>
      <c r="AU3037" s="129">
        <v>-13.038</v>
      </c>
      <c r="AV3037" s="129">
        <v>-11.593999999999999</v>
      </c>
      <c r="AW3037" s="129">
        <v>2011</v>
      </c>
    </row>
    <row r="3038" spans="1:49">
      <c r="A3038" s="129">
        <v>263</v>
      </c>
      <c r="B3038" s="129" t="s">
        <v>2710</v>
      </c>
      <c r="C3038" s="129" t="s">
        <v>1733</v>
      </c>
      <c r="D3038" s="129" t="s">
        <v>2709</v>
      </c>
      <c r="E3038" s="129" t="s">
        <v>1730</v>
      </c>
      <c r="F3038" s="129" t="s">
        <v>1732</v>
      </c>
      <c r="G3038" s="129" t="s">
        <v>1608</v>
      </c>
      <c r="H3038" s="129" t="s">
        <v>1604</v>
      </c>
      <c r="I3038" s="129" t="s">
        <v>2716</v>
      </c>
      <c r="J3038" s="129">
        <v>13.146000000000001</v>
      </c>
      <c r="K3038" s="129">
        <v>13.285</v>
      </c>
      <c r="L3038" s="129">
        <v>12.913</v>
      </c>
      <c r="M3038" s="129">
        <v>12.72</v>
      </c>
      <c r="N3038" s="129">
        <v>12.744999999999999</v>
      </c>
      <c r="O3038" s="129">
        <v>12.842000000000001</v>
      </c>
      <c r="P3038" s="129">
        <v>12.877000000000001</v>
      </c>
      <c r="Q3038" s="129">
        <v>12.821</v>
      </c>
      <c r="R3038" s="129">
        <v>12.893000000000001</v>
      </c>
      <c r="S3038" s="129">
        <v>12.747</v>
      </c>
      <c r="T3038" s="129">
        <v>12.691000000000001</v>
      </c>
      <c r="U3038" s="129">
        <v>12.851000000000001</v>
      </c>
      <c r="V3038" s="129">
        <v>12.561999999999999</v>
      </c>
      <c r="W3038" s="129">
        <v>11.943</v>
      </c>
      <c r="X3038" s="129">
        <v>10.558</v>
      </c>
      <c r="Y3038" s="129">
        <v>11.603</v>
      </c>
      <c r="Z3038" s="129">
        <v>12.083</v>
      </c>
      <c r="AA3038" s="129">
        <v>12.41</v>
      </c>
      <c r="AB3038" s="129">
        <v>12.680999999999999</v>
      </c>
      <c r="AC3038" s="129">
        <v>13.025</v>
      </c>
      <c r="AD3038" s="129">
        <v>13.138</v>
      </c>
      <c r="AE3038" s="129">
        <v>13.000999999999999</v>
      </c>
      <c r="AF3038" s="129">
        <v>12.968</v>
      </c>
      <c r="AG3038" s="129">
        <v>13.015000000000001</v>
      </c>
      <c r="AH3038" s="129">
        <v>12.557</v>
      </c>
      <c r="AI3038" s="129">
        <v>12.782999999999999</v>
      </c>
      <c r="AJ3038" s="129">
        <v>13.071</v>
      </c>
      <c r="AK3038" s="129">
        <v>13.507999999999999</v>
      </c>
      <c r="AL3038" s="129">
        <v>13.622</v>
      </c>
      <c r="AM3038" s="129">
        <v>14.013999999999999</v>
      </c>
      <c r="AN3038" s="129">
        <v>13.255000000000001</v>
      </c>
      <c r="AO3038" s="129">
        <v>13.996</v>
      </c>
      <c r="AP3038" s="129">
        <v>14.391</v>
      </c>
      <c r="AQ3038" s="129">
        <v>14.881</v>
      </c>
      <c r="AR3038" s="129">
        <v>15.555</v>
      </c>
      <c r="AS3038" s="129">
        <v>16.364000000000001</v>
      </c>
      <c r="AT3038" s="129">
        <v>17.312999999999999</v>
      </c>
      <c r="AU3038" s="129">
        <v>18.283000000000001</v>
      </c>
      <c r="AV3038" s="129">
        <v>19.27</v>
      </c>
      <c r="AW3038" s="129">
        <v>2011</v>
      </c>
    </row>
    <row r="3039" spans="1:49">
      <c r="A3039" s="129">
        <v>263</v>
      </c>
      <c r="B3039" s="129" t="s">
        <v>2710</v>
      </c>
      <c r="C3039" s="129" t="s">
        <v>1731</v>
      </c>
      <c r="D3039" s="129" t="s">
        <v>2709</v>
      </c>
      <c r="E3039" s="129" t="s">
        <v>1730</v>
      </c>
      <c r="F3039" s="129" t="s">
        <v>1729</v>
      </c>
      <c r="G3039" s="129" t="s">
        <v>1655</v>
      </c>
      <c r="I3039" s="129" t="s">
        <v>1728</v>
      </c>
      <c r="J3039" s="129">
        <v>7.3449999999999998</v>
      </c>
      <c r="K3039" s="129">
        <v>1.056</v>
      </c>
      <c r="L3039" s="129">
        <v>-2.7970000000000002</v>
      </c>
      <c r="M3039" s="129">
        <v>-1.5</v>
      </c>
      <c r="N3039" s="129">
        <v>0.20100000000000001</v>
      </c>
      <c r="O3039" s="129">
        <v>0.75700000000000001</v>
      </c>
      <c r="P3039" s="129">
        <v>0.27300000000000002</v>
      </c>
      <c r="Q3039" s="129">
        <v>-0.432</v>
      </c>
      <c r="R3039" s="129">
        <v>0.55900000000000005</v>
      </c>
      <c r="S3039" s="129">
        <v>-1.131</v>
      </c>
      <c r="T3039" s="129">
        <v>-0.44</v>
      </c>
      <c r="U3039" s="129">
        <v>1.262</v>
      </c>
      <c r="V3039" s="129">
        <v>-2.2509999999999999</v>
      </c>
      <c r="W3039" s="129">
        <v>-4.9219999999999997</v>
      </c>
      <c r="X3039" s="129">
        <v>-11.603</v>
      </c>
      <c r="Y3039" s="129">
        <v>9.9</v>
      </c>
      <c r="Z3039" s="129">
        <v>4.1429999999999998</v>
      </c>
      <c r="AA3039" s="129">
        <v>2.7050000000000001</v>
      </c>
      <c r="AB3039" s="129">
        <v>2.1819999999999999</v>
      </c>
      <c r="AC3039" s="129">
        <v>2.71</v>
      </c>
      <c r="AD3039" s="129">
        <v>0.87</v>
      </c>
      <c r="AE3039" s="129">
        <v>-1.044</v>
      </c>
      <c r="AF3039" s="129">
        <v>-0.251</v>
      </c>
      <c r="AG3039" s="129">
        <v>0.36399999999999999</v>
      </c>
      <c r="AH3039" s="129">
        <v>-3.5230000000000001</v>
      </c>
      <c r="AI3039" s="129">
        <v>1.8049999999999999</v>
      </c>
      <c r="AJ3039" s="129">
        <v>2.2490000000000001</v>
      </c>
      <c r="AK3039" s="129">
        <v>3.343</v>
      </c>
      <c r="AL3039" s="129">
        <v>0.84399999999999997</v>
      </c>
      <c r="AM3039" s="129">
        <v>2.8780000000000001</v>
      </c>
      <c r="AN3039" s="129">
        <v>-5.4160000000000004</v>
      </c>
      <c r="AO3039" s="129">
        <v>5.59</v>
      </c>
      <c r="AP3039" s="129">
        <v>2.8220000000000001</v>
      </c>
      <c r="AQ3039" s="129">
        <v>3.4060000000000001</v>
      </c>
      <c r="AR3039" s="129">
        <v>4.5279999999999996</v>
      </c>
      <c r="AS3039" s="129">
        <v>5.2</v>
      </c>
      <c r="AT3039" s="129">
        <v>5.8</v>
      </c>
      <c r="AU3039" s="129">
        <v>5.6</v>
      </c>
      <c r="AV3039" s="129">
        <v>5.4</v>
      </c>
      <c r="AW3039" s="129">
        <v>2011</v>
      </c>
    </row>
    <row r="3040" spans="1:49">
      <c r="A3040" s="129">
        <v>263</v>
      </c>
      <c r="B3040" s="129" t="s">
        <v>2710</v>
      </c>
      <c r="C3040" s="129" t="s">
        <v>1727</v>
      </c>
      <c r="D3040" s="129" t="s">
        <v>2709</v>
      </c>
      <c r="E3040" s="129" t="s">
        <v>1724</v>
      </c>
      <c r="F3040" s="129" t="s">
        <v>1726</v>
      </c>
      <c r="G3040" s="129" t="s">
        <v>1608</v>
      </c>
      <c r="H3040" s="129" t="s">
        <v>1604</v>
      </c>
      <c r="I3040" s="129" t="s">
        <v>2716</v>
      </c>
      <c r="J3040" s="129">
        <v>7.7270000000000003</v>
      </c>
      <c r="K3040" s="129">
        <v>8.5060000000000002</v>
      </c>
      <c r="L3040" s="129">
        <v>8.8469999999999995</v>
      </c>
      <c r="M3040" s="129">
        <v>9.4960000000000004</v>
      </c>
      <c r="N3040" s="129">
        <v>10.522</v>
      </c>
      <c r="O3040" s="129">
        <v>11.683999999999999</v>
      </c>
      <c r="P3040" s="129">
        <v>12.981999999999999</v>
      </c>
      <c r="Q3040" s="129">
        <v>6.3959999999999999</v>
      </c>
      <c r="R3040" s="129">
        <v>4.2060000000000004</v>
      </c>
      <c r="S3040" s="129">
        <v>3.8879999999999999</v>
      </c>
      <c r="T3040" s="129">
        <v>4.9489999999999998</v>
      </c>
      <c r="U3040" s="129">
        <v>5.335</v>
      </c>
      <c r="V3040" s="129">
        <v>5.2080000000000002</v>
      </c>
      <c r="W3040" s="129">
        <v>7.8769999999999998</v>
      </c>
      <c r="X3040" s="129">
        <v>26.164000000000001</v>
      </c>
      <c r="Y3040" s="129">
        <v>40.728999999999999</v>
      </c>
      <c r="Z3040" s="129">
        <v>46.646999999999998</v>
      </c>
      <c r="AA3040" s="129">
        <v>54.005000000000003</v>
      </c>
      <c r="AB3040" s="129">
        <v>62.997</v>
      </c>
      <c r="AC3040" s="129">
        <v>69.254000000000005</v>
      </c>
      <c r="AD3040" s="129">
        <v>77.58</v>
      </c>
      <c r="AE3040" s="129">
        <v>85.7</v>
      </c>
      <c r="AF3040" s="129">
        <v>94.028000000000006</v>
      </c>
      <c r="AG3040" s="129">
        <v>119.819</v>
      </c>
      <c r="AH3040" s="129">
        <v>140.4</v>
      </c>
      <c r="AI3040" s="129">
        <v>168.03399999999999</v>
      </c>
      <c r="AJ3040" s="129">
        <v>197.13800000000001</v>
      </c>
      <c r="AK3040" s="129">
        <v>220.11</v>
      </c>
      <c r="AL3040" s="129">
        <v>250.59</v>
      </c>
      <c r="AM3040" s="129">
        <v>266.55900000000003</v>
      </c>
      <c r="AN3040" s="129">
        <v>264.03899999999999</v>
      </c>
      <c r="AO3040" s="129">
        <v>297.68700000000001</v>
      </c>
      <c r="AP3040" s="129">
        <v>329.03199999999998</v>
      </c>
      <c r="AQ3040" s="129">
        <v>358.27199999999999</v>
      </c>
      <c r="AR3040" s="129">
        <v>388.72699999999998</v>
      </c>
      <c r="AS3040" s="129">
        <v>423.625</v>
      </c>
      <c r="AT3040" s="129">
        <v>462.601</v>
      </c>
      <c r="AU3040" s="129">
        <v>502.06700000000001</v>
      </c>
      <c r="AV3040" s="129">
        <v>542.16700000000003</v>
      </c>
      <c r="AW3040" s="129">
        <v>2011</v>
      </c>
    </row>
    <row r="3041" spans="1:49">
      <c r="A3041" s="129">
        <v>263</v>
      </c>
      <c r="B3041" s="129" t="s">
        <v>2710</v>
      </c>
      <c r="C3041" s="129" t="s">
        <v>1725</v>
      </c>
      <c r="D3041" s="129" t="s">
        <v>2709</v>
      </c>
      <c r="E3041" s="129" t="s">
        <v>1724</v>
      </c>
      <c r="F3041" s="129" t="s">
        <v>1723</v>
      </c>
      <c r="G3041" s="129" t="s">
        <v>1605</v>
      </c>
      <c r="H3041" s="129" t="s">
        <v>1604</v>
      </c>
      <c r="I3041" s="129" t="s">
        <v>1691</v>
      </c>
      <c r="J3041" s="129">
        <v>1.546</v>
      </c>
      <c r="K3041" s="129">
        <v>1.702</v>
      </c>
      <c r="L3041" s="129">
        <v>1.77</v>
      </c>
      <c r="M3041" s="129">
        <v>1.9</v>
      </c>
      <c r="N3041" s="129">
        <v>2.105</v>
      </c>
      <c r="O3041" s="129">
        <v>2.3370000000000002</v>
      </c>
      <c r="P3041" s="129">
        <v>2.597</v>
      </c>
      <c r="Q3041" s="129">
        <v>1.2789999999999999</v>
      </c>
      <c r="R3041" s="129">
        <v>0.84099999999999997</v>
      </c>
      <c r="S3041" s="129">
        <v>0.77800000000000002</v>
      </c>
      <c r="T3041" s="129">
        <v>0.99</v>
      </c>
      <c r="U3041" s="129">
        <v>0.88800000000000001</v>
      </c>
      <c r="V3041" s="129">
        <v>0.53300000000000003</v>
      </c>
      <c r="W3041" s="129">
        <v>0.61</v>
      </c>
      <c r="X3041" s="129">
        <v>1.7749999999999999</v>
      </c>
      <c r="Y3041" s="129">
        <v>2.8130000000000002</v>
      </c>
      <c r="Z3041" s="129">
        <v>2.9079999999999999</v>
      </c>
      <c r="AA3041" s="129">
        <v>3.339</v>
      </c>
      <c r="AB3041" s="129">
        <v>3.7240000000000002</v>
      </c>
      <c r="AC3041" s="129">
        <v>4.1539999999999999</v>
      </c>
      <c r="AD3041" s="129">
        <v>3.9540000000000002</v>
      </c>
      <c r="AE3041" s="129">
        <v>3.5960000000000001</v>
      </c>
      <c r="AF3041" s="129">
        <v>3.472</v>
      </c>
      <c r="AG3041" s="129">
        <v>2.9620000000000002</v>
      </c>
      <c r="AH3041" s="129">
        <v>3.5379999999999998</v>
      </c>
      <c r="AI3041" s="129">
        <v>4.3099999999999996</v>
      </c>
      <c r="AJ3041" s="129">
        <v>4.7560000000000002</v>
      </c>
      <c r="AK3041" s="129">
        <v>5.8849999999999998</v>
      </c>
      <c r="AL3041" s="129">
        <v>6.55</v>
      </c>
      <c r="AM3041" s="129">
        <v>6.5519999999999996</v>
      </c>
      <c r="AN3041" s="129">
        <v>6.5510000000000002</v>
      </c>
      <c r="AO3041" s="129">
        <v>7.3879999999999999</v>
      </c>
      <c r="AP3041" s="129">
        <v>7.9020000000000001</v>
      </c>
      <c r="AQ3041" s="129">
        <v>8.2870000000000008</v>
      </c>
      <c r="AR3041" s="129">
        <v>8.8350000000000009</v>
      </c>
      <c r="AS3041" s="129">
        <v>9.6280000000000001</v>
      </c>
      <c r="AT3041" s="129">
        <v>10.513999999999999</v>
      </c>
      <c r="AU3041" s="129">
        <v>11.411</v>
      </c>
      <c r="AV3041" s="129">
        <v>12.321999999999999</v>
      </c>
      <c r="AW3041" s="129">
        <v>2011</v>
      </c>
    </row>
    <row r="3042" spans="1:49">
      <c r="A3042" s="129">
        <v>263</v>
      </c>
      <c r="B3042" s="129" t="s">
        <v>2710</v>
      </c>
      <c r="C3042" s="129" t="s">
        <v>1722</v>
      </c>
      <c r="D3042" s="129" t="s">
        <v>2709</v>
      </c>
      <c r="E3042" s="129" t="s">
        <v>1721</v>
      </c>
      <c r="F3042" s="129" t="s">
        <v>1720</v>
      </c>
      <c r="G3042" s="129" t="s">
        <v>1675</v>
      </c>
      <c r="I3042" s="129" t="s">
        <v>1719</v>
      </c>
      <c r="J3042" s="129">
        <v>58.779000000000003</v>
      </c>
      <c r="K3042" s="129">
        <v>64.031000000000006</v>
      </c>
      <c r="L3042" s="129">
        <v>68.513000000000005</v>
      </c>
      <c r="M3042" s="129">
        <v>74.656999999999996</v>
      </c>
      <c r="N3042" s="129">
        <v>82.558000000000007</v>
      </c>
      <c r="O3042" s="129">
        <v>90.986999999999995</v>
      </c>
      <c r="P3042" s="129">
        <v>100.821</v>
      </c>
      <c r="Q3042" s="129">
        <v>49.887999999999998</v>
      </c>
      <c r="R3042" s="129">
        <v>32.621000000000002</v>
      </c>
      <c r="S3042" s="129">
        <v>30.5</v>
      </c>
      <c r="T3042" s="129">
        <v>38.994</v>
      </c>
      <c r="U3042" s="129">
        <v>41.512</v>
      </c>
      <c r="V3042" s="129">
        <v>41.463000000000001</v>
      </c>
      <c r="W3042" s="129">
        <v>65.953000000000003</v>
      </c>
      <c r="X3042" s="129">
        <v>247.82499999999999</v>
      </c>
      <c r="Y3042" s="129">
        <v>351.02699999999999</v>
      </c>
      <c r="Z3042" s="129">
        <v>386.03899999999999</v>
      </c>
      <c r="AA3042" s="129">
        <v>435.16699999999997</v>
      </c>
      <c r="AB3042" s="129">
        <v>496.779</v>
      </c>
      <c r="AC3042" s="129">
        <v>531.71</v>
      </c>
      <c r="AD3042" s="129">
        <v>590.49900000000002</v>
      </c>
      <c r="AE3042" s="129">
        <v>659.18700000000001</v>
      </c>
      <c r="AF3042" s="129">
        <v>725.06899999999996</v>
      </c>
      <c r="AG3042" s="129">
        <v>920.596</v>
      </c>
      <c r="AH3042" s="130">
        <v>1118.1210000000001</v>
      </c>
      <c r="AI3042" s="130">
        <v>1314.4590000000001</v>
      </c>
      <c r="AJ3042" s="130">
        <v>1508.2090000000001</v>
      </c>
      <c r="AK3042" s="130">
        <v>1629.479</v>
      </c>
      <c r="AL3042" s="130">
        <v>1839.598</v>
      </c>
      <c r="AM3042" s="130">
        <v>1902.0909999999999</v>
      </c>
      <c r="AN3042" s="130">
        <v>1991.9949999999999</v>
      </c>
      <c r="AO3042" s="130">
        <v>2126.9430000000002</v>
      </c>
      <c r="AP3042" s="130">
        <v>2286.373</v>
      </c>
      <c r="AQ3042" s="130">
        <v>2407.5509999999999</v>
      </c>
      <c r="AR3042" s="130">
        <v>2499.038</v>
      </c>
      <c r="AS3042" s="130">
        <v>2588.7750000000001</v>
      </c>
      <c r="AT3042" s="130">
        <v>2671.9830000000002</v>
      </c>
      <c r="AU3042" s="130">
        <v>2746.154</v>
      </c>
      <c r="AV3042" s="130">
        <v>2813.556</v>
      </c>
      <c r="AW3042" s="129">
        <v>2011</v>
      </c>
    </row>
    <row r="3043" spans="1:49">
      <c r="A3043" s="129">
        <v>263</v>
      </c>
      <c r="B3043" s="129" t="s">
        <v>2710</v>
      </c>
      <c r="C3043" s="129" t="s">
        <v>1718</v>
      </c>
      <c r="D3043" s="129" t="s">
        <v>2709</v>
      </c>
      <c r="E3043" s="129" t="s">
        <v>1717</v>
      </c>
      <c r="F3043" s="129" t="s">
        <v>1716</v>
      </c>
      <c r="G3043" s="129" t="s">
        <v>1608</v>
      </c>
      <c r="H3043" s="129" t="s">
        <v>3</v>
      </c>
      <c r="I3043" s="129" t="s">
        <v>1715</v>
      </c>
      <c r="J3043" s="130">
        <v>2218.2820000000002</v>
      </c>
      <c r="K3043" s="130">
        <v>2201.904</v>
      </c>
      <c r="L3043" s="130">
        <v>2102.5949999999998</v>
      </c>
      <c r="M3043" s="130">
        <v>2034.4860000000001</v>
      </c>
      <c r="N3043" s="130">
        <v>2002.5050000000001</v>
      </c>
      <c r="O3043" s="130">
        <v>1981.913</v>
      </c>
      <c r="P3043" s="130">
        <v>1952.0820000000001</v>
      </c>
      <c r="Q3043" s="130">
        <v>1909.155</v>
      </c>
      <c r="R3043" s="130">
        <v>1897.296</v>
      </c>
      <c r="S3043" s="130">
        <v>1838.3910000000001</v>
      </c>
      <c r="T3043" s="130">
        <v>1793.4290000000001</v>
      </c>
      <c r="U3043" s="130">
        <v>1783.002</v>
      </c>
      <c r="V3043" s="130">
        <v>1709.4059999999999</v>
      </c>
      <c r="W3043" s="130">
        <v>1592.461</v>
      </c>
      <c r="X3043" s="130">
        <v>1377.873</v>
      </c>
      <c r="Y3043" s="130">
        <v>1480.701</v>
      </c>
      <c r="Z3043" s="130">
        <v>1514.463</v>
      </c>
      <c r="AA3043" s="130">
        <v>1527.604</v>
      </c>
      <c r="AB3043" s="130">
        <v>1533.0160000000001</v>
      </c>
      <c r="AC3043" s="130">
        <v>1546.4010000000001</v>
      </c>
      <c r="AD3043" s="130">
        <v>1531.9570000000001</v>
      </c>
      <c r="AE3043" s="130">
        <v>1491.83</v>
      </c>
      <c r="AF3043" s="130">
        <v>1464.396</v>
      </c>
      <c r="AG3043" s="130">
        <v>1446.3320000000001</v>
      </c>
      <c r="AH3043" s="130">
        <v>1373.172</v>
      </c>
      <c r="AI3043" s="130">
        <v>1375.7090000000001</v>
      </c>
      <c r="AJ3043" s="130">
        <v>1383.847</v>
      </c>
      <c r="AK3043" s="130">
        <v>1406.7460000000001</v>
      </c>
      <c r="AL3043" s="130">
        <v>1395.421</v>
      </c>
      <c r="AM3043" s="130">
        <v>1412.24</v>
      </c>
      <c r="AN3043" s="130">
        <v>1344.973</v>
      </c>
      <c r="AO3043" s="130">
        <v>1397.797</v>
      </c>
      <c r="AP3043" s="130">
        <v>1381.9929999999999</v>
      </c>
      <c r="AQ3043" s="130">
        <v>1442.6</v>
      </c>
      <c r="AR3043" s="130">
        <v>1485.64</v>
      </c>
      <c r="AS3043" s="130">
        <v>1539.797</v>
      </c>
      <c r="AT3043" s="130">
        <v>1606.6120000000001</v>
      </c>
      <c r="AU3043" s="130">
        <v>1674.81</v>
      </c>
      <c r="AV3043" s="130">
        <v>1746.0429999999999</v>
      </c>
      <c r="AW3043" s="129">
        <v>0</v>
      </c>
    </row>
    <row r="3044" spans="1:49">
      <c r="A3044" s="129">
        <v>263</v>
      </c>
      <c r="B3044" s="129" t="s">
        <v>2710</v>
      </c>
      <c r="C3044" s="129" t="s">
        <v>1714</v>
      </c>
      <c r="D3044" s="129" t="s">
        <v>2709</v>
      </c>
      <c r="E3044" s="129" t="s">
        <v>1711</v>
      </c>
      <c r="F3044" s="129" t="s">
        <v>1713</v>
      </c>
      <c r="G3044" s="129" t="s">
        <v>1608</v>
      </c>
      <c r="H3044" s="129" t="s">
        <v>3</v>
      </c>
      <c r="I3044" s="129" t="s">
        <v>1699</v>
      </c>
      <c r="J3044" s="130">
        <v>1303.8820000000001</v>
      </c>
      <c r="K3044" s="130">
        <v>1409.912</v>
      </c>
      <c r="L3044" s="130">
        <v>1440.5540000000001</v>
      </c>
      <c r="M3044" s="130">
        <v>1518.8810000000001</v>
      </c>
      <c r="N3044" s="130">
        <v>1653.2329999999999</v>
      </c>
      <c r="O3044" s="130">
        <v>1803.288</v>
      </c>
      <c r="P3044" s="130">
        <v>1968.0989999999999</v>
      </c>
      <c r="Q3044" s="129">
        <v>952.43799999999999</v>
      </c>
      <c r="R3044" s="129">
        <v>618.91899999999998</v>
      </c>
      <c r="S3044" s="129">
        <v>560.71</v>
      </c>
      <c r="T3044" s="129">
        <v>699.32299999999998</v>
      </c>
      <c r="U3044" s="129">
        <v>740.16399999999999</v>
      </c>
      <c r="V3044" s="129">
        <v>708.77499999999998</v>
      </c>
      <c r="W3044" s="130">
        <v>1050.277</v>
      </c>
      <c r="X3044" s="130">
        <v>3414.712</v>
      </c>
      <c r="Y3044" s="130">
        <v>5197.665</v>
      </c>
      <c r="Z3044" s="130">
        <v>5846.41</v>
      </c>
      <c r="AA3044" s="130">
        <v>6647.6279999999997</v>
      </c>
      <c r="AB3044" s="130">
        <v>7615.7030000000004</v>
      </c>
      <c r="AC3044" s="130">
        <v>8222.3690000000006</v>
      </c>
      <c r="AD3044" s="130">
        <v>9046.1910000000007</v>
      </c>
      <c r="AE3044" s="130">
        <v>9833.9590000000007</v>
      </c>
      <c r="AF3044" s="130">
        <v>10617.88</v>
      </c>
      <c r="AG3044" s="130">
        <v>13314.874</v>
      </c>
      <c r="AH3044" s="130">
        <v>15353.72</v>
      </c>
      <c r="AI3044" s="130">
        <v>18083.125</v>
      </c>
      <c r="AJ3044" s="130">
        <v>20871.300999999999</v>
      </c>
      <c r="AK3044" s="130">
        <v>22922.623</v>
      </c>
      <c r="AL3044" s="130">
        <v>25670.135999999999</v>
      </c>
      <c r="AM3044" s="130">
        <v>26862.085999999999</v>
      </c>
      <c r="AN3044" s="130">
        <v>26791.808000000001</v>
      </c>
      <c r="AO3044" s="130">
        <v>29730.355</v>
      </c>
      <c r="AP3044" s="130">
        <v>31597.524000000001</v>
      </c>
      <c r="AQ3044" s="130">
        <v>34731.336000000003</v>
      </c>
      <c r="AR3044" s="130">
        <v>37126.720999999998</v>
      </c>
      <c r="AS3044" s="130">
        <v>39861.877999999997</v>
      </c>
      <c r="AT3044" s="130">
        <v>42928.409</v>
      </c>
      <c r="AU3044" s="130">
        <v>45992.873</v>
      </c>
      <c r="AV3044" s="130">
        <v>49125.917999999998</v>
      </c>
      <c r="AW3044" s="129">
        <v>0</v>
      </c>
    </row>
    <row r="3045" spans="1:49">
      <c r="A3045" s="129">
        <v>263</v>
      </c>
      <c r="B3045" s="129" t="s">
        <v>2710</v>
      </c>
      <c r="C3045" s="129" t="s">
        <v>1712</v>
      </c>
      <c r="D3045" s="129" t="s">
        <v>2709</v>
      </c>
      <c r="E3045" s="129" t="s">
        <v>1711</v>
      </c>
      <c r="F3045" s="129" t="s">
        <v>1710</v>
      </c>
      <c r="G3045" s="129" t="s">
        <v>1605</v>
      </c>
      <c r="H3045" s="129" t="s">
        <v>3</v>
      </c>
      <c r="I3045" s="129" t="s">
        <v>1699</v>
      </c>
      <c r="J3045" s="129">
        <v>260.82299999999998</v>
      </c>
      <c r="K3045" s="129">
        <v>282.03300000000002</v>
      </c>
      <c r="L3045" s="129">
        <v>288.16199999999998</v>
      </c>
      <c r="M3045" s="129">
        <v>303.83100000000002</v>
      </c>
      <c r="N3045" s="129">
        <v>330.70600000000002</v>
      </c>
      <c r="O3045" s="129">
        <v>360.72199999999998</v>
      </c>
      <c r="P3045" s="129">
        <v>393.69</v>
      </c>
      <c r="Q3045" s="129">
        <v>190.52199999999999</v>
      </c>
      <c r="R3045" s="129">
        <v>123.806</v>
      </c>
      <c r="S3045" s="129">
        <v>112.16200000000001</v>
      </c>
      <c r="T3045" s="129">
        <v>139.88999999999999</v>
      </c>
      <c r="U3045" s="129">
        <v>123.176</v>
      </c>
      <c r="V3045" s="129">
        <v>72.518000000000001</v>
      </c>
      <c r="W3045" s="129">
        <v>81.372</v>
      </c>
      <c r="X3045" s="129">
        <v>231.66300000000001</v>
      </c>
      <c r="Y3045" s="129">
        <v>359.024</v>
      </c>
      <c r="Z3045" s="129">
        <v>364.40800000000002</v>
      </c>
      <c r="AA3045" s="129">
        <v>410.99299999999999</v>
      </c>
      <c r="AB3045" s="129">
        <v>450.18200000000002</v>
      </c>
      <c r="AC3045" s="129">
        <v>493.16199999999998</v>
      </c>
      <c r="AD3045" s="129">
        <v>461.036</v>
      </c>
      <c r="AE3045" s="129">
        <v>412.68799999999999</v>
      </c>
      <c r="AF3045" s="129">
        <v>392.089</v>
      </c>
      <c r="AG3045" s="129">
        <v>329.13099999999997</v>
      </c>
      <c r="AH3045" s="129">
        <v>386.91</v>
      </c>
      <c r="AI3045" s="129">
        <v>463.86</v>
      </c>
      <c r="AJ3045" s="129">
        <v>503.54700000000003</v>
      </c>
      <c r="AK3045" s="129">
        <v>612.904</v>
      </c>
      <c r="AL3045" s="129">
        <v>670.923</v>
      </c>
      <c r="AM3045" s="129">
        <v>660.26900000000001</v>
      </c>
      <c r="AN3045" s="129">
        <v>664.74300000000005</v>
      </c>
      <c r="AO3045" s="129">
        <v>737.88599999999997</v>
      </c>
      <c r="AP3045" s="129">
        <v>758.84900000000005</v>
      </c>
      <c r="AQ3045" s="129">
        <v>803.38900000000001</v>
      </c>
      <c r="AR3045" s="129">
        <v>843.78899999999999</v>
      </c>
      <c r="AS3045" s="129">
        <v>905.952</v>
      </c>
      <c r="AT3045" s="129">
        <v>975.64599999999996</v>
      </c>
      <c r="AU3045" s="130">
        <v>1045.2929999999999</v>
      </c>
      <c r="AV3045" s="130">
        <v>1116.498</v>
      </c>
      <c r="AW3045" s="129">
        <v>0</v>
      </c>
    </row>
    <row r="3046" spans="1:49">
      <c r="A3046" s="129">
        <v>263</v>
      </c>
      <c r="B3046" s="129" t="s">
        <v>2710</v>
      </c>
      <c r="C3046" s="129" t="s">
        <v>1709</v>
      </c>
      <c r="D3046" s="129" t="s">
        <v>2709</v>
      </c>
      <c r="E3046" s="129" t="s">
        <v>1708</v>
      </c>
      <c r="F3046" s="129" t="s">
        <v>1707</v>
      </c>
      <c r="G3046" s="129" t="s">
        <v>1625</v>
      </c>
    </row>
    <row r="3047" spans="1:49">
      <c r="A3047" s="129">
        <v>263</v>
      </c>
      <c r="B3047" s="129" t="s">
        <v>2710</v>
      </c>
      <c r="C3047" s="129" t="s">
        <v>1706</v>
      </c>
      <c r="D3047" s="129" t="s">
        <v>2709</v>
      </c>
      <c r="E3047" s="129" t="s">
        <v>1705</v>
      </c>
      <c r="F3047" s="129" t="s">
        <v>1704</v>
      </c>
      <c r="G3047" s="129" t="s">
        <v>1700</v>
      </c>
      <c r="H3047" s="129" t="s">
        <v>1604</v>
      </c>
      <c r="I3047" s="129" t="s">
        <v>1691</v>
      </c>
      <c r="J3047" s="129">
        <v>4.9749999999999996</v>
      </c>
      <c r="K3047" s="129">
        <v>5.4960000000000004</v>
      </c>
      <c r="L3047" s="129">
        <v>5.6740000000000004</v>
      </c>
      <c r="M3047" s="129">
        <v>5.81</v>
      </c>
      <c r="N3047" s="129">
        <v>6.0279999999999996</v>
      </c>
      <c r="O3047" s="129">
        <v>6.2679999999999998</v>
      </c>
      <c r="P3047" s="129">
        <v>6.4119999999999999</v>
      </c>
      <c r="Q3047" s="129">
        <v>6.5469999999999997</v>
      </c>
      <c r="R3047" s="129">
        <v>6.8140000000000001</v>
      </c>
      <c r="S3047" s="129">
        <v>6.9989999999999997</v>
      </c>
      <c r="T3047" s="129">
        <v>7.226</v>
      </c>
      <c r="U3047" s="129">
        <v>7.5609999999999999</v>
      </c>
      <c r="V3047" s="129">
        <v>7.5590000000000002</v>
      </c>
      <c r="W3047" s="129">
        <v>7.3579999999999997</v>
      </c>
      <c r="X3047" s="129">
        <v>6.6429999999999998</v>
      </c>
      <c r="Y3047" s="129">
        <v>7.4530000000000003</v>
      </c>
      <c r="Z3047" s="129">
        <v>7.9029999999999996</v>
      </c>
      <c r="AA3047" s="129">
        <v>8.2560000000000002</v>
      </c>
      <c r="AB3047" s="129">
        <v>8.5269999999999992</v>
      </c>
      <c r="AC3047" s="129">
        <v>8.8840000000000003</v>
      </c>
      <c r="AD3047" s="129">
        <v>9.1639999999999997</v>
      </c>
      <c r="AE3047" s="129">
        <v>9.2759999999999998</v>
      </c>
      <c r="AF3047" s="129">
        <v>9.3949999999999996</v>
      </c>
      <c r="AG3047" s="129">
        <v>9.6180000000000003</v>
      </c>
      <c r="AH3047" s="129">
        <v>9.407</v>
      </c>
      <c r="AI3047" s="129">
        <v>9.9629999999999992</v>
      </c>
      <c r="AJ3047" s="129">
        <v>10.5</v>
      </c>
      <c r="AK3047" s="129">
        <v>11.138999999999999</v>
      </c>
      <c r="AL3047" s="129">
        <v>11.452999999999999</v>
      </c>
      <c r="AM3047" s="129">
        <v>11.872999999999999</v>
      </c>
      <c r="AN3047" s="129">
        <v>11.366</v>
      </c>
      <c r="AO3047" s="129">
        <v>12.237</v>
      </c>
      <c r="AP3047" s="129">
        <v>12.802</v>
      </c>
      <c r="AQ3047" s="129">
        <v>13.42</v>
      </c>
      <c r="AR3047" s="129">
        <v>14.257</v>
      </c>
      <c r="AS3047" s="129">
        <v>15.305999999999999</v>
      </c>
      <c r="AT3047" s="129">
        <v>16.529</v>
      </c>
      <c r="AU3047" s="129">
        <v>17.815000000000001</v>
      </c>
      <c r="AV3047" s="129">
        <v>19.164000000000001</v>
      </c>
      <c r="AW3047" s="129">
        <v>2011</v>
      </c>
    </row>
    <row r="3048" spans="1:49">
      <c r="A3048" s="129">
        <v>263</v>
      </c>
      <c r="B3048" s="129" t="s">
        <v>2710</v>
      </c>
      <c r="C3048" s="129" t="s">
        <v>1703</v>
      </c>
      <c r="D3048" s="129" t="s">
        <v>2709</v>
      </c>
      <c r="E3048" s="129" t="s">
        <v>1702</v>
      </c>
      <c r="F3048" s="129" t="s">
        <v>1701</v>
      </c>
      <c r="G3048" s="129" t="s">
        <v>1700</v>
      </c>
      <c r="H3048" s="129" t="s">
        <v>3</v>
      </c>
      <c r="I3048" s="129" t="s">
        <v>1699</v>
      </c>
      <c r="J3048" s="129">
        <v>839.42499999999995</v>
      </c>
      <c r="K3048" s="129">
        <v>911.01700000000005</v>
      </c>
      <c r="L3048" s="129">
        <v>923.90499999999997</v>
      </c>
      <c r="M3048" s="129">
        <v>929.26700000000005</v>
      </c>
      <c r="N3048" s="129">
        <v>947.12300000000005</v>
      </c>
      <c r="O3048" s="129">
        <v>967.37300000000005</v>
      </c>
      <c r="P3048" s="129">
        <v>972.024</v>
      </c>
      <c r="Q3048" s="129">
        <v>974.90499999999997</v>
      </c>
      <c r="R3048" s="130">
        <v>1002.774</v>
      </c>
      <c r="S3048" s="130">
        <v>1009.415</v>
      </c>
      <c r="T3048" s="130">
        <v>1021.1559999999999</v>
      </c>
      <c r="U3048" s="130">
        <v>1049.0060000000001</v>
      </c>
      <c r="V3048" s="130">
        <v>1028.6320000000001</v>
      </c>
      <c r="W3048" s="129">
        <v>981.07</v>
      </c>
      <c r="X3048" s="129">
        <v>866.93600000000004</v>
      </c>
      <c r="Y3048" s="129">
        <v>951.07399999999996</v>
      </c>
      <c r="Z3048" s="129">
        <v>990.51499999999999</v>
      </c>
      <c r="AA3048" s="130">
        <v>1016.208</v>
      </c>
      <c r="AB3048" s="130">
        <v>1030.8720000000001</v>
      </c>
      <c r="AC3048" s="130">
        <v>1054.7270000000001</v>
      </c>
      <c r="AD3048" s="130">
        <v>1068.617</v>
      </c>
      <c r="AE3048" s="130">
        <v>1064.4580000000001</v>
      </c>
      <c r="AF3048" s="130">
        <v>1060.943</v>
      </c>
      <c r="AG3048" s="130">
        <v>1068.8040000000001</v>
      </c>
      <c r="AH3048" s="130">
        <v>1028.6959999999999</v>
      </c>
      <c r="AI3048" s="130">
        <v>1072.1880000000001</v>
      </c>
      <c r="AJ3048" s="130">
        <v>1111.683</v>
      </c>
      <c r="AK3048" s="130">
        <v>1160.0730000000001</v>
      </c>
      <c r="AL3048" s="130">
        <v>1173.2070000000001</v>
      </c>
      <c r="AM3048" s="130">
        <v>1196.491</v>
      </c>
      <c r="AN3048" s="130">
        <v>1153.296</v>
      </c>
      <c r="AO3048" s="130">
        <v>1222.1310000000001</v>
      </c>
      <c r="AP3048" s="130">
        <v>1229.43</v>
      </c>
      <c r="AQ3048" s="130">
        <v>1300.9459999999999</v>
      </c>
      <c r="AR3048" s="130">
        <v>1361.69</v>
      </c>
      <c r="AS3048" s="130">
        <v>1440.2139999999999</v>
      </c>
      <c r="AT3048" s="130">
        <v>1533.89</v>
      </c>
      <c r="AU3048" s="130">
        <v>1632.0150000000001</v>
      </c>
      <c r="AV3048" s="130">
        <v>1736.434</v>
      </c>
      <c r="AW3048" s="129">
        <v>0</v>
      </c>
    </row>
    <row r="3049" spans="1:49">
      <c r="A3049" s="129">
        <v>263</v>
      </c>
      <c r="B3049" s="129" t="s">
        <v>2710</v>
      </c>
      <c r="C3049" s="129" t="s">
        <v>1698</v>
      </c>
      <c r="D3049" s="129" t="s">
        <v>2709</v>
      </c>
      <c r="E3049" s="129" t="s">
        <v>1697</v>
      </c>
      <c r="F3049" s="129" t="s">
        <v>1696</v>
      </c>
      <c r="G3049" s="129" t="s">
        <v>50</v>
      </c>
      <c r="I3049" s="129" t="s">
        <v>1691</v>
      </c>
      <c r="J3049" s="129">
        <v>4.2999999999999997E-2</v>
      </c>
      <c r="K3049" s="129">
        <v>4.2999999999999997E-2</v>
      </c>
      <c r="L3049" s="129">
        <v>4.1000000000000002E-2</v>
      </c>
      <c r="M3049" s="129">
        <v>0.04</v>
      </c>
      <c r="N3049" s="129">
        <v>3.7999999999999999E-2</v>
      </c>
      <c r="O3049" s="129">
        <v>3.6999999999999998E-2</v>
      </c>
      <c r="P3049" s="129">
        <v>3.5999999999999997E-2</v>
      </c>
      <c r="Q3049" s="129">
        <v>3.4000000000000002E-2</v>
      </c>
      <c r="R3049" s="129">
        <v>3.3000000000000002E-2</v>
      </c>
      <c r="S3049" s="129">
        <v>3.1E-2</v>
      </c>
      <c r="T3049" s="129">
        <v>0.03</v>
      </c>
      <c r="U3049" s="129">
        <v>0.03</v>
      </c>
      <c r="V3049" s="129">
        <v>2.7E-2</v>
      </c>
      <c r="W3049" s="129">
        <v>2.5000000000000001E-2</v>
      </c>
      <c r="X3049" s="129">
        <v>2.1000000000000001E-2</v>
      </c>
      <c r="Y3049" s="129">
        <v>2.3E-2</v>
      </c>
      <c r="Z3049" s="129">
        <v>2.3E-2</v>
      </c>
      <c r="AA3049" s="129">
        <v>2.1999999999999999E-2</v>
      </c>
      <c r="AB3049" s="129">
        <v>2.1999999999999999E-2</v>
      </c>
      <c r="AC3049" s="129">
        <v>2.1999999999999999E-2</v>
      </c>
      <c r="AD3049" s="129">
        <v>2.1000000000000001E-2</v>
      </c>
      <c r="AE3049" s="129">
        <v>2.1000000000000001E-2</v>
      </c>
      <c r="AF3049" s="129">
        <v>0.02</v>
      </c>
      <c r="AG3049" s="129">
        <v>1.9E-2</v>
      </c>
      <c r="AH3049" s="129">
        <v>1.7999999999999999E-2</v>
      </c>
      <c r="AI3049" s="129">
        <v>1.7000000000000001E-2</v>
      </c>
      <c r="AJ3049" s="129">
        <v>1.7000000000000001E-2</v>
      </c>
      <c r="AK3049" s="129">
        <v>1.7000000000000001E-2</v>
      </c>
      <c r="AL3049" s="129">
        <v>1.6E-2</v>
      </c>
      <c r="AM3049" s="129">
        <v>1.7000000000000001E-2</v>
      </c>
      <c r="AN3049" s="129">
        <v>1.4999999999999999E-2</v>
      </c>
      <c r="AO3049" s="129">
        <v>1.4999999999999999E-2</v>
      </c>
      <c r="AP3049" s="129">
        <v>1.4999999999999999E-2</v>
      </c>
      <c r="AQ3049" s="129">
        <v>1.4999999999999999E-2</v>
      </c>
      <c r="AR3049" s="129">
        <v>1.6E-2</v>
      </c>
      <c r="AS3049" s="129">
        <v>1.6E-2</v>
      </c>
      <c r="AT3049" s="129">
        <v>1.6E-2</v>
      </c>
      <c r="AU3049" s="129">
        <v>1.6E-2</v>
      </c>
      <c r="AV3049" s="129">
        <v>1.7000000000000001E-2</v>
      </c>
      <c r="AW3049" s="129">
        <v>2011</v>
      </c>
    </row>
    <row r="3050" spans="1:49">
      <c r="A3050" s="129">
        <v>263</v>
      </c>
      <c r="B3050" s="129" t="s">
        <v>2710</v>
      </c>
      <c r="C3050" s="129" t="s">
        <v>1695</v>
      </c>
      <c r="D3050" s="129" t="s">
        <v>2709</v>
      </c>
      <c r="E3050" s="129" t="s">
        <v>1694</v>
      </c>
      <c r="F3050" s="129" t="s">
        <v>1693</v>
      </c>
      <c r="G3050" s="129" t="s">
        <v>1692</v>
      </c>
      <c r="I3050" s="129" t="s">
        <v>1691</v>
      </c>
      <c r="J3050" s="129">
        <v>1.5529999999999999</v>
      </c>
      <c r="K3050" s="129">
        <v>1.548</v>
      </c>
      <c r="L3050" s="129">
        <v>1.5589999999999999</v>
      </c>
      <c r="M3050" s="129">
        <v>1.6339999999999999</v>
      </c>
      <c r="N3050" s="129">
        <v>1.746</v>
      </c>
      <c r="O3050" s="129">
        <v>1.8640000000000001</v>
      </c>
      <c r="P3050" s="129">
        <v>2.0249999999999999</v>
      </c>
      <c r="Q3050" s="129">
        <v>0.97699999999999998</v>
      </c>
      <c r="R3050" s="129">
        <v>0.61699999999999999</v>
      </c>
      <c r="S3050" s="129">
        <v>0.55500000000000005</v>
      </c>
      <c r="T3050" s="129">
        <v>0.68500000000000005</v>
      </c>
      <c r="U3050" s="129">
        <v>0.70599999999999996</v>
      </c>
      <c r="V3050" s="129">
        <v>0.68899999999999995</v>
      </c>
      <c r="W3050" s="129">
        <v>1.071</v>
      </c>
      <c r="X3050" s="129">
        <v>3.9390000000000001</v>
      </c>
      <c r="Y3050" s="129">
        <v>5.4649999999999999</v>
      </c>
      <c r="Z3050" s="129">
        <v>5.9020000000000001</v>
      </c>
      <c r="AA3050" s="129">
        <v>6.5419999999999998</v>
      </c>
      <c r="AB3050" s="129">
        <v>7.3879999999999999</v>
      </c>
      <c r="AC3050" s="129">
        <v>7.7960000000000003</v>
      </c>
      <c r="AD3050" s="129">
        <v>8.4649999999999999</v>
      </c>
      <c r="AE3050" s="129">
        <v>9.2379999999999995</v>
      </c>
      <c r="AF3050" s="129">
        <v>10.007999999999999</v>
      </c>
      <c r="AG3050" s="129">
        <v>12.458</v>
      </c>
      <c r="AH3050" s="129">
        <v>14.925000000000001</v>
      </c>
      <c r="AI3050" s="129">
        <v>16.866</v>
      </c>
      <c r="AJ3050" s="129">
        <v>18.774999999999999</v>
      </c>
      <c r="AK3050" s="129">
        <v>19.760000000000002</v>
      </c>
      <c r="AL3050" s="129">
        <v>21.88</v>
      </c>
      <c r="AM3050" s="129">
        <v>22.451000000000001</v>
      </c>
      <c r="AN3050" s="129">
        <v>23.231000000000002</v>
      </c>
      <c r="AO3050" s="129">
        <v>24.327000000000002</v>
      </c>
      <c r="AP3050" s="129">
        <v>25.701000000000001</v>
      </c>
      <c r="AQ3050" s="129">
        <v>26.696999999999999</v>
      </c>
      <c r="AR3050" s="129">
        <v>27.265000000000001</v>
      </c>
      <c r="AS3050" s="129">
        <v>27.678000000000001</v>
      </c>
      <c r="AT3050" s="129">
        <v>27.986999999999998</v>
      </c>
      <c r="AU3050" s="129">
        <v>28.181999999999999</v>
      </c>
      <c r="AV3050" s="129">
        <v>28.291</v>
      </c>
      <c r="AW3050" s="129">
        <v>2011</v>
      </c>
    </row>
    <row r="3051" spans="1:49">
      <c r="A3051" s="129">
        <v>263</v>
      </c>
      <c r="B3051" s="129" t="s">
        <v>2710</v>
      </c>
      <c r="C3051" s="129" t="s">
        <v>1690</v>
      </c>
      <c r="D3051" s="129" t="s">
        <v>2709</v>
      </c>
      <c r="E3051" s="129" t="s">
        <v>1689</v>
      </c>
      <c r="F3051" s="129" t="s">
        <v>1688</v>
      </c>
      <c r="G3051" s="129" t="s">
        <v>1597</v>
      </c>
    </row>
    <row r="3052" spans="1:49">
      <c r="A3052" s="129">
        <v>263</v>
      </c>
      <c r="B3052" s="129" t="s">
        <v>2710</v>
      </c>
      <c r="C3052" s="129" t="s">
        <v>1687</v>
      </c>
      <c r="D3052" s="129" t="s">
        <v>2709</v>
      </c>
      <c r="E3052" s="129" t="s">
        <v>1686</v>
      </c>
      <c r="F3052" s="129" t="s">
        <v>1685</v>
      </c>
      <c r="G3052" s="129" t="s">
        <v>1597</v>
      </c>
      <c r="I3052" s="129" t="s">
        <v>2716</v>
      </c>
      <c r="J3052" s="129">
        <v>15.94</v>
      </c>
      <c r="K3052" s="129">
        <v>16.434000000000001</v>
      </c>
      <c r="L3052" s="129">
        <v>18.686</v>
      </c>
      <c r="M3052" s="129">
        <v>18.056999999999999</v>
      </c>
      <c r="N3052" s="129">
        <v>18.300999999999998</v>
      </c>
      <c r="O3052" s="129">
        <v>19.687999999999999</v>
      </c>
      <c r="P3052" s="129">
        <v>18.863</v>
      </c>
      <c r="Q3052" s="129">
        <v>37.244999999999997</v>
      </c>
      <c r="R3052" s="129">
        <v>53.831000000000003</v>
      </c>
      <c r="S3052" s="129">
        <v>65.27</v>
      </c>
      <c r="T3052" s="129">
        <v>52.857999999999997</v>
      </c>
      <c r="U3052" s="129">
        <v>63.37</v>
      </c>
      <c r="V3052" s="129">
        <v>75.450999999999993</v>
      </c>
      <c r="W3052" s="129">
        <v>34.813000000000002</v>
      </c>
      <c r="X3052" s="129">
        <v>12.196</v>
      </c>
      <c r="Y3052" s="129">
        <v>24.704000000000001</v>
      </c>
      <c r="Z3052" s="129">
        <v>26.756</v>
      </c>
      <c r="AA3052" s="129">
        <v>24.177</v>
      </c>
      <c r="AB3052" s="129">
        <v>26.422999999999998</v>
      </c>
      <c r="AC3052" s="129">
        <v>26.646999999999998</v>
      </c>
      <c r="AD3052" s="129">
        <v>26.327999999999999</v>
      </c>
      <c r="AE3052" s="129">
        <v>23.808</v>
      </c>
      <c r="AF3052" s="129">
        <v>24.207000000000001</v>
      </c>
      <c r="AG3052" s="129">
        <v>29.177</v>
      </c>
      <c r="AH3052" s="129">
        <v>25.751000000000001</v>
      </c>
      <c r="AI3052" s="129">
        <v>28.126000000000001</v>
      </c>
      <c r="AJ3052" s="129">
        <v>27.9</v>
      </c>
      <c r="AK3052" s="129">
        <v>29.03</v>
      </c>
      <c r="AL3052" s="129">
        <v>24.431000000000001</v>
      </c>
      <c r="AM3052" s="129">
        <v>23.992999999999999</v>
      </c>
      <c r="AN3052" s="129">
        <v>12.906000000000001</v>
      </c>
      <c r="AO3052" s="129">
        <v>23.832000000000001</v>
      </c>
      <c r="AP3052" s="129">
        <v>25.114000000000001</v>
      </c>
      <c r="AQ3052" s="129">
        <v>19.937999999999999</v>
      </c>
      <c r="AR3052" s="129">
        <v>22.867000000000001</v>
      </c>
      <c r="AS3052" s="129">
        <v>21.416</v>
      </c>
      <c r="AT3052" s="129">
        <v>21.46</v>
      </c>
      <c r="AU3052" s="129">
        <v>21.683</v>
      </c>
      <c r="AV3052" s="129">
        <v>25.28</v>
      </c>
      <c r="AW3052" s="129">
        <v>2011</v>
      </c>
    </row>
    <row r="3053" spans="1:49">
      <c r="A3053" s="129">
        <v>263</v>
      </c>
      <c r="B3053" s="129" t="s">
        <v>2710</v>
      </c>
      <c r="C3053" s="129" t="s">
        <v>1683</v>
      </c>
      <c r="D3053" s="129" t="s">
        <v>2709</v>
      </c>
      <c r="E3053" s="129" t="s">
        <v>1680</v>
      </c>
      <c r="F3053" s="129" t="s">
        <v>1682</v>
      </c>
      <c r="G3053" s="129" t="s">
        <v>1675</v>
      </c>
      <c r="I3053" s="129" t="s">
        <v>2715</v>
      </c>
      <c r="J3053" s="129">
        <v>3.6349999999999998</v>
      </c>
      <c r="K3053" s="129">
        <v>4.03</v>
      </c>
      <c r="L3053" s="129">
        <v>4.3259999999999996</v>
      </c>
      <c r="M3053" s="129">
        <v>4.7699999999999996</v>
      </c>
      <c r="N3053" s="129">
        <v>5.0750000000000002</v>
      </c>
      <c r="O3053" s="129">
        <v>5.6150000000000002</v>
      </c>
      <c r="P3053" s="129">
        <v>5.8</v>
      </c>
      <c r="Q3053" s="129">
        <v>5.1360000000000001</v>
      </c>
      <c r="R3053" s="129">
        <v>5.3460000000000001</v>
      </c>
      <c r="S3053" s="129">
        <v>5.7169999999999996</v>
      </c>
      <c r="T3053" s="129">
        <v>6.9329999999999998</v>
      </c>
      <c r="U3053" s="129">
        <v>8.0020000000000007</v>
      </c>
      <c r="V3053" s="129">
        <v>9.5510000000000002</v>
      </c>
      <c r="W3053" s="129">
        <v>11.705</v>
      </c>
      <c r="X3053" s="129">
        <v>16.687000000000001</v>
      </c>
      <c r="Y3053" s="129">
        <v>21.725999999999999</v>
      </c>
      <c r="Z3053" s="129">
        <v>26.198</v>
      </c>
      <c r="AA3053" s="129">
        <v>30.436</v>
      </c>
      <c r="AB3053" s="129">
        <v>34.308</v>
      </c>
      <c r="AC3053" s="129">
        <v>37.095999999999997</v>
      </c>
      <c r="AD3053" s="129">
        <v>41.347000000000001</v>
      </c>
      <c r="AE3053" s="129">
        <v>48.165999999999997</v>
      </c>
      <c r="AF3053" s="129">
        <v>52.667000000000002</v>
      </c>
      <c r="AG3053" s="129">
        <v>66.747</v>
      </c>
      <c r="AH3053" s="129">
        <v>85.647999999999996</v>
      </c>
      <c r="AI3053" s="129">
        <v>100</v>
      </c>
      <c r="AJ3053" s="129">
        <v>114.227</v>
      </c>
      <c r="AK3053" s="129">
        <v>124.45099999999999</v>
      </c>
      <c r="AL3053" s="129">
        <v>142.34200000000001</v>
      </c>
      <c r="AM3053" s="129">
        <v>147.22399999999999</v>
      </c>
      <c r="AN3053" s="129">
        <v>153.31299999999999</v>
      </c>
      <c r="AO3053" s="129">
        <v>164.63499999999999</v>
      </c>
      <c r="AP3053" s="129">
        <v>175.791</v>
      </c>
      <c r="AQ3053" s="129">
        <v>188.28399999999999</v>
      </c>
      <c r="AR3053" s="129">
        <v>196.83799999999999</v>
      </c>
      <c r="AS3053" s="129">
        <v>204.81899999999999</v>
      </c>
      <c r="AT3053" s="129">
        <v>212.42</v>
      </c>
      <c r="AU3053" s="129">
        <v>219.7</v>
      </c>
      <c r="AV3053" s="129">
        <v>226.47200000000001</v>
      </c>
      <c r="AW3053" s="129">
        <v>2011</v>
      </c>
    </row>
    <row r="3054" spans="1:49">
      <c r="A3054" s="129">
        <v>263</v>
      </c>
      <c r="B3054" s="129" t="s">
        <v>2710</v>
      </c>
      <c r="C3054" s="129" t="s">
        <v>1681</v>
      </c>
      <c r="D3054" s="129" t="s">
        <v>2709</v>
      </c>
      <c r="E3054" s="129" t="s">
        <v>1680</v>
      </c>
      <c r="F3054" s="129" t="s">
        <v>1679</v>
      </c>
      <c r="G3054" s="129" t="s">
        <v>1655</v>
      </c>
      <c r="I3054" s="129" t="s">
        <v>1678</v>
      </c>
      <c r="J3054" s="129">
        <v>19.079000000000001</v>
      </c>
      <c r="K3054" s="129">
        <v>10.858000000000001</v>
      </c>
      <c r="L3054" s="129">
        <v>7.359</v>
      </c>
      <c r="M3054" s="129">
        <v>10.244</v>
      </c>
      <c r="N3054" s="129">
        <v>6.4020000000000001</v>
      </c>
      <c r="O3054" s="129">
        <v>10.648999999999999</v>
      </c>
      <c r="P3054" s="129">
        <v>3.28</v>
      </c>
      <c r="Q3054" s="129">
        <v>-11.449</v>
      </c>
      <c r="R3054" s="129">
        <v>4.1050000000000004</v>
      </c>
      <c r="S3054" s="129">
        <v>6.9240000000000004</v>
      </c>
      <c r="T3054" s="129">
        <v>21.276</v>
      </c>
      <c r="U3054" s="129">
        <v>15.42</v>
      </c>
      <c r="V3054" s="129">
        <v>19.358000000000001</v>
      </c>
      <c r="W3054" s="129">
        <v>22.556000000000001</v>
      </c>
      <c r="X3054" s="129">
        <v>42.557000000000002</v>
      </c>
      <c r="Y3054" s="129">
        <v>30.2</v>
      </c>
      <c r="Z3054" s="129">
        <v>20.584</v>
      </c>
      <c r="AA3054" s="129">
        <v>16.177</v>
      </c>
      <c r="AB3054" s="129">
        <v>12.722</v>
      </c>
      <c r="AC3054" s="129">
        <v>8.1259999999999994</v>
      </c>
      <c r="AD3054" s="129">
        <v>11.459</v>
      </c>
      <c r="AE3054" s="129">
        <v>16.492000000000001</v>
      </c>
      <c r="AF3054" s="129">
        <v>9.3450000000000006</v>
      </c>
      <c r="AG3054" s="129">
        <v>26.734000000000002</v>
      </c>
      <c r="AH3054" s="129">
        <v>28.315999999999999</v>
      </c>
      <c r="AI3054" s="129">
        <v>16.757999999999999</v>
      </c>
      <c r="AJ3054" s="129">
        <v>14.227</v>
      </c>
      <c r="AK3054" s="129">
        <v>8.9499999999999993</v>
      </c>
      <c r="AL3054" s="129">
        <v>14.375999999999999</v>
      </c>
      <c r="AM3054" s="129">
        <v>3.43</v>
      </c>
      <c r="AN3054" s="129">
        <v>4.1360000000000001</v>
      </c>
      <c r="AO3054" s="129">
        <v>7.3849999999999998</v>
      </c>
      <c r="AP3054" s="129">
        <v>6.7759999999999998</v>
      </c>
      <c r="AQ3054" s="129">
        <v>7.1070000000000002</v>
      </c>
      <c r="AR3054" s="129">
        <v>4.5430000000000001</v>
      </c>
      <c r="AS3054" s="129">
        <v>4.0540000000000003</v>
      </c>
      <c r="AT3054" s="129">
        <v>3.7109999999999999</v>
      </c>
      <c r="AU3054" s="129">
        <v>3.427</v>
      </c>
      <c r="AV3054" s="129">
        <v>3.0819999999999999</v>
      </c>
      <c r="AW3054" s="129">
        <v>2011</v>
      </c>
    </row>
    <row r="3055" spans="1:49">
      <c r="A3055" s="129">
        <v>263</v>
      </c>
      <c r="B3055" s="129" t="s">
        <v>2710</v>
      </c>
      <c r="C3055" s="129" t="s">
        <v>1677</v>
      </c>
      <c r="D3055" s="129" t="s">
        <v>2709</v>
      </c>
      <c r="E3055" s="129" t="s">
        <v>1672</v>
      </c>
      <c r="F3055" s="129" t="s">
        <v>1676</v>
      </c>
      <c r="G3055" s="129" t="s">
        <v>1675</v>
      </c>
      <c r="I3055" s="129" t="s">
        <v>2715</v>
      </c>
      <c r="J3055" s="129" t="s">
        <v>1595</v>
      </c>
      <c r="K3055" s="129">
        <v>4.548</v>
      </c>
      <c r="L3055" s="129">
        <v>4.7690000000000001</v>
      </c>
      <c r="M3055" s="129">
        <v>5.306</v>
      </c>
      <c r="N3055" s="129">
        <v>5.5940000000000003</v>
      </c>
      <c r="O3055" s="129">
        <v>6.5679999999999996</v>
      </c>
      <c r="P3055" s="129">
        <v>5.8220000000000001</v>
      </c>
      <c r="Q3055" s="129">
        <v>5.5819999999999999</v>
      </c>
      <c r="R3055" s="129">
        <v>6.0629999999999997</v>
      </c>
      <c r="S3055" s="129">
        <v>6.7220000000000004</v>
      </c>
      <c r="T3055" s="129">
        <v>8.4770000000000003</v>
      </c>
      <c r="U3055" s="129">
        <v>9.6440000000000001</v>
      </c>
      <c r="V3055" s="129">
        <v>11.108000000000001</v>
      </c>
      <c r="W3055" s="129">
        <v>14.182</v>
      </c>
      <c r="X3055" s="129">
        <v>20.135999999999999</v>
      </c>
      <c r="Y3055" s="129">
        <v>23.8</v>
      </c>
      <c r="Z3055" s="129">
        <v>27.85</v>
      </c>
      <c r="AA3055" s="129">
        <v>32.57</v>
      </c>
      <c r="AB3055" s="129">
        <v>35.262999999999998</v>
      </c>
      <c r="AC3055" s="129">
        <v>38.762</v>
      </c>
      <c r="AD3055" s="129">
        <v>44.698999999999998</v>
      </c>
      <c r="AE3055" s="129">
        <v>49.838000000000001</v>
      </c>
      <c r="AF3055" s="129">
        <v>55.506</v>
      </c>
      <c r="AG3055" s="129">
        <v>76.477000000000004</v>
      </c>
      <c r="AH3055" s="129">
        <v>93.06</v>
      </c>
      <c r="AI3055" s="129">
        <v>106.873</v>
      </c>
      <c r="AJ3055" s="129">
        <v>120.142</v>
      </c>
      <c r="AK3055" s="129">
        <v>129.59299999999999</v>
      </c>
      <c r="AL3055" s="129">
        <v>155.31200000000001</v>
      </c>
      <c r="AM3055" s="129">
        <v>148.042</v>
      </c>
      <c r="AN3055" s="129">
        <v>154.94800000000001</v>
      </c>
      <c r="AO3055" s="129">
        <v>171.03399999999999</v>
      </c>
      <c r="AP3055" s="129">
        <v>182.20500000000001</v>
      </c>
      <c r="AQ3055" s="129">
        <v>193.137</v>
      </c>
      <c r="AR3055" s="129">
        <v>202.79400000000001</v>
      </c>
      <c r="AS3055" s="129">
        <v>210.90600000000001</v>
      </c>
      <c r="AT3055" s="129">
        <v>218.28700000000001</v>
      </c>
      <c r="AU3055" s="129">
        <v>224.83600000000001</v>
      </c>
      <c r="AV3055" s="129">
        <v>231.58099999999999</v>
      </c>
      <c r="AW3055" s="129">
        <v>2011</v>
      </c>
    </row>
    <row r="3056" spans="1:49">
      <c r="A3056" s="129">
        <v>263</v>
      </c>
      <c r="B3056" s="129" t="s">
        <v>2710</v>
      </c>
      <c r="C3056" s="129" t="s">
        <v>1673</v>
      </c>
      <c r="D3056" s="129" t="s">
        <v>2709</v>
      </c>
      <c r="E3056" s="129" t="s">
        <v>1672</v>
      </c>
      <c r="F3056" s="129" t="s">
        <v>1671</v>
      </c>
      <c r="G3056" s="129" t="s">
        <v>1655</v>
      </c>
      <c r="I3056" s="129" t="s">
        <v>1670</v>
      </c>
      <c r="J3056" s="129" t="s">
        <v>1595</v>
      </c>
      <c r="K3056" s="129" t="s">
        <v>1595</v>
      </c>
      <c r="L3056" s="129">
        <v>4.8570000000000002</v>
      </c>
      <c r="M3056" s="129">
        <v>11.249000000000001</v>
      </c>
      <c r="N3056" s="129">
        <v>5.4279999999999999</v>
      </c>
      <c r="O3056" s="129">
        <v>17.419</v>
      </c>
      <c r="P3056" s="129">
        <v>-11.351000000000001</v>
      </c>
      <c r="Q3056" s="129">
        <v>-4.133</v>
      </c>
      <c r="R3056" s="129">
        <v>8.6219999999999999</v>
      </c>
      <c r="S3056" s="129">
        <v>10.865</v>
      </c>
      <c r="T3056" s="129">
        <v>26.114999999999998</v>
      </c>
      <c r="U3056" s="129">
        <v>13.760999999999999</v>
      </c>
      <c r="V3056" s="129">
        <v>15.180999999999999</v>
      </c>
      <c r="W3056" s="129">
        <v>27.681000000000001</v>
      </c>
      <c r="X3056" s="129">
        <v>41.975999999999999</v>
      </c>
      <c r="Y3056" s="129">
        <v>18.2</v>
      </c>
      <c r="Z3056" s="129">
        <v>17.015000000000001</v>
      </c>
      <c r="AA3056" s="129">
        <v>16.95</v>
      </c>
      <c r="AB3056" s="129">
        <v>8.2680000000000007</v>
      </c>
      <c r="AC3056" s="129">
        <v>9.9209999999999994</v>
      </c>
      <c r="AD3056" s="129">
        <v>15.317</v>
      </c>
      <c r="AE3056" s="129">
        <v>11.497999999999999</v>
      </c>
      <c r="AF3056" s="129">
        <v>11.372999999999999</v>
      </c>
      <c r="AG3056" s="129">
        <v>37.780999999999999</v>
      </c>
      <c r="AH3056" s="129">
        <v>21.684000000000001</v>
      </c>
      <c r="AI3056" s="129">
        <v>14.843999999999999</v>
      </c>
      <c r="AJ3056" s="129">
        <v>12.414999999999999</v>
      </c>
      <c r="AK3056" s="129">
        <v>7.867</v>
      </c>
      <c r="AL3056" s="129">
        <v>19.846</v>
      </c>
      <c r="AM3056" s="129">
        <v>-4.681</v>
      </c>
      <c r="AN3056" s="129">
        <v>4.665</v>
      </c>
      <c r="AO3056" s="129">
        <v>10.381</v>
      </c>
      <c r="AP3056" s="129">
        <v>6.5309999999999997</v>
      </c>
      <c r="AQ3056" s="129">
        <v>6</v>
      </c>
      <c r="AR3056" s="129">
        <v>5</v>
      </c>
      <c r="AS3056" s="129">
        <v>4</v>
      </c>
      <c r="AT3056" s="129">
        <v>3.5</v>
      </c>
      <c r="AU3056" s="129">
        <v>3</v>
      </c>
      <c r="AV3056" s="129">
        <v>3</v>
      </c>
      <c r="AW3056" s="129">
        <v>2011</v>
      </c>
    </row>
    <row r="3057" spans="1:49">
      <c r="A3057" s="129">
        <v>263</v>
      </c>
      <c r="B3057" s="129" t="s">
        <v>2710</v>
      </c>
      <c r="C3057" s="129" t="s">
        <v>1669</v>
      </c>
      <c r="D3057" s="129" t="s">
        <v>2709</v>
      </c>
      <c r="E3057" s="129" t="s">
        <v>1668</v>
      </c>
      <c r="G3057" s="129" t="s">
        <v>50</v>
      </c>
    </row>
    <row r="3058" spans="1:49">
      <c r="A3058" s="129">
        <v>263</v>
      </c>
      <c r="B3058" s="129" t="s">
        <v>2710</v>
      </c>
      <c r="C3058" s="129" t="s">
        <v>1667</v>
      </c>
      <c r="D3058" s="129" t="s">
        <v>2709</v>
      </c>
      <c r="E3058" s="129" t="s">
        <v>1666</v>
      </c>
      <c r="F3058" s="129" t="s">
        <v>1665</v>
      </c>
      <c r="G3058" s="129" t="s">
        <v>1655</v>
      </c>
      <c r="I3058" s="129" t="s">
        <v>2714</v>
      </c>
      <c r="J3058" s="129">
        <v>23.094999999999999</v>
      </c>
      <c r="K3058" s="129">
        <v>5.8540000000000001</v>
      </c>
      <c r="L3058" s="129">
        <v>8.0579999999999998</v>
      </c>
      <c r="M3058" s="129">
        <v>-6.0170000000000003</v>
      </c>
      <c r="N3058" s="129">
        <v>0.27300000000000002</v>
      </c>
      <c r="O3058" s="129">
        <v>-2.4369999999999998</v>
      </c>
      <c r="P3058" s="129">
        <v>3.508</v>
      </c>
      <c r="Q3058" s="129">
        <v>1.7529999999999999</v>
      </c>
      <c r="R3058" s="129">
        <v>-8.8260000000000005</v>
      </c>
      <c r="S3058" s="129">
        <v>-19.927</v>
      </c>
      <c r="T3058" s="129">
        <v>41.683</v>
      </c>
      <c r="U3058" s="129">
        <v>4.024</v>
      </c>
      <c r="V3058" s="129">
        <v>-52.046999999999997</v>
      </c>
      <c r="W3058" s="129">
        <v>43.369</v>
      </c>
      <c r="X3058" s="129">
        <v>-32.476999999999997</v>
      </c>
      <c r="Y3058" s="129">
        <v>145.71199999999999</v>
      </c>
      <c r="Z3058" s="129">
        <v>2.0699999999999998</v>
      </c>
      <c r="AA3058" s="129">
        <v>12.496</v>
      </c>
      <c r="AB3058" s="129">
        <v>27.95</v>
      </c>
      <c r="AC3058" s="129">
        <v>14.988</v>
      </c>
      <c r="AD3058" s="129">
        <v>-2.4489999999999998</v>
      </c>
      <c r="AE3058" s="129">
        <v>0.90600000000000003</v>
      </c>
      <c r="AF3058" s="129">
        <v>-6.181</v>
      </c>
      <c r="AG3058" s="129">
        <v>5.202</v>
      </c>
      <c r="AH3058" s="129">
        <v>-2.59</v>
      </c>
      <c r="AI3058" s="129">
        <v>8.1219999999999999</v>
      </c>
      <c r="AJ3058" s="129">
        <v>6.702</v>
      </c>
      <c r="AK3058" s="129">
        <v>2.6440000000000001</v>
      </c>
      <c r="AL3058" s="129">
        <v>2.7639999999999998</v>
      </c>
      <c r="AM3058" s="129">
        <v>14.97</v>
      </c>
      <c r="AN3058" s="129">
        <v>31.902000000000001</v>
      </c>
      <c r="AO3058" s="129">
        <v>-11.488</v>
      </c>
      <c r="AP3058" s="129">
        <v>-6.7359999999999998</v>
      </c>
      <c r="AQ3058" s="129">
        <v>6.5</v>
      </c>
      <c r="AR3058" s="129">
        <v>6.2770000000000001</v>
      </c>
      <c r="AS3058" s="129">
        <v>7.359</v>
      </c>
      <c r="AT3058" s="129">
        <v>6.8680000000000003</v>
      </c>
      <c r="AU3058" s="129">
        <v>5.1609999999999996</v>
      </c>
      <c r="AV3058" s="129">
        <v>3.476</v>
      </c>
      <c r="AW3058" s="129">
        <v>2012</v>
      </c>
    </row>
    <row r="3059" spans="1:49">
      <c r="A3059" s="129">
        <v>263</v>
      </c>
      <c r="B3059" s="129" t="s">
        <v>2710</v>
      </c>
      <c r="C3059" s="129" t="s">
        <v>1664</v>
      </c>
      <c r="D3059" s="129" t="s">
        <v>2709</v>
      </c>
      <c r="E3059" s="129" t="s">
        <v>1663</v>
      </c>
      <c r="F3059" s="129" t="s">
        <v>1662</v>
      </c>
      <c r="G3059" s="129" t="s">
        <v>1655</v>
      </c>
      <c r="I3059" s="129" t="s">
        <v>2714</v>
      </c>
      <c r="J3059" s="129">
        <v>13.739000000000001</v>
      </c>
      <c r="K3059" s="129">
        <v>22.364000000000001</v>
      </c>
      <c r="L3059" s="129">
        <v>10.872</v>
      </c>
      <c r="M3059" s="129">
        <v>-7.01</v>
      </c>
      <c r="N3059" s="129">
        <v>-0.78300000000000003</v>
      </c>
      <c r="O3059" s="129">
        <v>-2.3330000000000002</v>
      </c>
      <c r="P3059" s="129">
        <v>11.875999999999999</v>
      </c>
      <c r="Q3059" s="129">
        <v>1.5529999999999999</v>
      </c>
      <c r="R3059" s="129">
        <v>-13.298999999999999</v>
      </c>
      <c r="S3059" s="129">
        <v>-14.551</v>
      </c>
      <c r="T3059" s="129">
        <v>67.847999999999999</v>
      </c>
      <c r="U3059" s="129">
        <v>3.8479999999999999</v>
      </c>
      <c r="V3059" s="129">
        <v>-54.152999999999999</v>
      </c>
      <c r="W3059" s="129">
        <v>57.582999999999998</v>
      </c>
      <c r="X3059" s="129">
        <v>-33.722999999999999</v>
      </c>
      <c r="Y3059" s="129">
        <v>153.29599999999999</v>
      </c>
      <c r="Z3059" s="129">
        <v>-3.984</v>
      </c>
      <c r="AA3059" s="129">
        <v>16.303999999999998</v>
      </c>
      <c r="AB3059" s="129">
        <v>28.783999999999999</v>
      </c>
      <c r="AC3059" s="129">
        <v>15.853</v>
      </c>
      <c r="AD3059" s="129">
        <v>-3.496</v>
      </c>
      <c r="AE3059" s="129">
        <v>2.08</v>
      </c>
      <c r="AF3059" s="129">
        <v>-8.2859999999999996</v>
      </c>
      <c r="AG3059" s="129">
        <v>4.4690000000000003</v>
      </c>
      <c r="AH3059" s="129">
        <v>-3.177</v>
      </c>
      <c r="AI3059" s="129">
        <v>-2.3460000000000001</v>
      </c>
      <c r="AJ3059" s="129">
        <v>9.39</v>
      </c>
      <c r="AK3059" s="129">
        <v>1.2050000000000001</v>
      </c>
      <c r="AL3059" s="129">
        <v>6.1950000000000003</v>
      </c>
      <c r="AM3059" s="129">
        <v>12.805</v>
      </c>
      <c r="AN3059" s="129">
        <v>25.233000000000001</v>
      </c>
      <c r="AO3059" s="129">
        <v>-6.6619999999999999</v>
      </c>
      <c r="AP3059" s="129">
        <v>-10.327999999999999</v>
      </c>
      <c r="AQ3059" s="129">
        <v>6.1829999999999998</v>
      </c>
      <c r="AR3059" s="129">
        <v>5.5659999999999998</v>
      </c>
      <c r="AS3059" s="129">
        <v>6.9009999999999998</v>
      </c>
      <c r="AT3059" s="129">
        <v>6.5119999999999996</v>
      </c>
      <c r="AU3059" s="129">
        <v>5.1139999999999999</v>
      </c>
      <c r="AV3059" s="129">
        <v>3.47</v>
      </c>
      <c r="AW3059" s="129">
        <v>2012</v>
      </c>
    </row>
    <row r="3060" spans="1:49">
      <c r="A3060" s="129">
        <v>263</v>
      </c>
      <c r="B3060" s="129" t="s">
        <v>2710</v>
      </c>
      <c r="C3060" s="129" t="s">
        <v>1661</v>
      </c>
      <c r="D3060" s="129" t="s">
        <v>2709</v>
      </c>
      <c r="E3060" s="129" t="s">
        <v>1660</v>
      </c>
      <c r="F3060" s="129" t="s">
        <v>1659</v>
      </c>
      <c r="G3060" s="129" t="s">
        <v>1655</v>
      </c>
      <c r="I3060" s="129" t="s">
        <v>2714</v>
      </c>
      <c r="J3060" s="129">
        <v>-2.84</v>
      </c>
      <c r="K3060" s="129">
        <v>19.183</v>
      </c>
      <c r="L3060" s="129">
        <v>17.524999999999999</v>
      </c>
      <c r="M3060" s="129">
        <v>-8.5549999999999997</v>
      </c>
      <c r="N3060" s="129">
        <v>6.0579999999999998</v>
      </c>
      <c r="O3060" s="129">
        <v>-6.4770000000000003</v>
      </c>
      <c r="P3060" s="129">
        <v>0.80500000000000005</v>
      </c>
      <c r="Q3060" s="129">
        <v>-2.6789999999999998</v>
      </c>
      <c r="R3060" s="129">
        <v>-4.556</v>
      </c>
      <c r="S3060" s="129">
        <v>-18.134</v>
      </c>
      <c r="T3060" s="129">
        <v>21.841000000000001</v>
      </c>
      <c r="U3060" s="129">
        <v>-21.027000000000001</v>
      </c>
      <c r="V3060" s="129">
        <v>-55.779000000000003</v>
      </c>
      <c r="W3060" s="129">
        <v>61.683999999999997</v>
      </c>
      <c r="X3060" s="129">
        <v>-25.917999999999999</v>
      </c>
      <c r="Y3060" s="129">
        <v>54.064999999999998</v>
      </c>
      <c r="Z3060" s="129">
        <v>48.433</v>
      </c>
      <c r="AA3060" s="129">
        <v>21.815000000000001</v>
      </c>
      <c r="AB3060" s="129">
        <v>30</v>
      </c>
      <c r="AC3060" s="129">
        <v>12.266</v>
      </c>
      <c r="AD3060" s="129">
        <v>-2.3889999999999998</v>
      </c>
      <c r="AE3060" s="129">
        <v>-10.298</v>
      </c>
      <c r="AF3060" s="129">
        <v>-1.6830000000000001</v>
      </c>
      <c r="AG3060" s="129">
        <v>0.16700000000000001</v>
      </c>
      <c r="AH3060" s="129">
        <v>3.8570000000000002</v>
      </c>
      <c r="AI3060" s="129">
        <v>15.045</v>
      </c>
      <c r="AJ3060" s="129">
        <v>12.265000000000001</v>
      </c>
      <c r="AK3060" s="129">
        <v>5.5220000000000002</v>
      </c>
      <c r="AL3060" s="129">
        <v>0.30299999999999999</v>
      </c>
      <c r="AM3060" s="129">
        <v>18.96</v>
      </c>
      <c r="AN3060" s="129">
        <v>-16.239999999999998</v>
      </c>
      <c r="AO3060" s="129">
        <v>19.294</v>
      </c>
      <c r="AP3060" s="129">
        <v>3.343</v>
      </c>
      <c r="AQ3060" s="129">
        <v>16.437000000000001</v>
      </c>
      <c r="AR3060" s="129">
        <v>14.6</v>
      </c>
      <c r="AS3060" s="129">
        <v>11.269</v>
      </c>
      <c r="AT3060" s="129">
        <v>9.7420000000000009</v>
      </c>
      <c r="AU3060" s="129">
        <v>9.4209999999999994</v>
      </c>
      <c r="AV3060" s="129">
        <v>7.6390000000000002</v>
      </c>
      <c r="AW3060" s="129">
        <v>2012</v>
      </c>
    </row>
    <row r="3061" spans="1:49">
      <c r="A3061" s="129">
        <v>263</v>
      </c>
      <c r="B3061" s="129" t="s">
        <v>2710</v>
      </c>
      <c r="C3061" s="129" t="s">
        <v>1658</v>
      </c>
      <c r="D3061" s="129" t="s">
        <v>2709</v>
      </c>
      <c r="E3061" s="129" t="s">
        <v>1657</v>
      </c>
      <c r="F3061" s="129" t="s">
        <v>1656</v>
      </c>
      <c r="G3061" s="129" t="s">
        <v>1655</v>
      </c>
      <c r="I3061" s="129" t="s">
        <v>2714</v>
      </c>
      <c r="J3061" s="129">
        <v>35.973999999999997</v>
      </c>
      <c r="K3061" s="129">
        <v>-5.617</v>
      </c>
      <c r="L3061" s="129">
        <v>28.12</v>
      </c>
      <c r="M3061" s="129">
        <v>-7.15</v>
      </c>
      <c r="N3061" s="129">
        <v>12.394</v>
      </c>
      <c r="O3061" s="129">
        <v>-7.3280000000000003</v>
      </c>
      <c r="P3061" s="129">
        <v>-4.8380000000000001</v>
      </c>
      <c r="Q3061" s="129">
        <v>-6.9770000000000003</v>
      </c>
      <c r="R3061" s="129">
        <v>-5.3120000000000003</v>
      </c>
      <c r="S3061" s="129">
        <v>-2.1859999999999999</v>
      </c>
      <c r="T3061" s="129">
        <v>36.78</v>
      </c>
      <c r="U3061" s="129">
        <v>-26.36</v>
      </c>
      <c r="V3061" s="129">
        <v>-62.152999999999999</v>
      </c>
      <c r="W3061" s="129">
        <v>74.917000000000002</v>
      </c>
      <c r="X3061" s="129">
        <v>-21.954999999999998</v>
      </c>
      <c r="Y3061" s="129">
        <v>31.812000000000001</v>
      </c>
      <c r="Z3061" s="129">
        <v>13.737</v>
      </c>
      <c r="AA3061" s="129">
        <v>27.931999999999999</v>
      </c>
      <c r="AB3061" s="129">
        <v>49.817999999999998</v>
      </c>
      <c r="AC3061" s="129">
        <v>15.513999999999999</v>
      </c>
      <c r="AD3061" s="129">
        <v>-4.2000000000000003E-2</v>
      </c>
      <c r="AE3061" s="129">
        <v>-5.9880000000000004</v>
      </c>
      <c r="AF3061" s="129">
        <v>-10.712999999999999</v>
      </c>
      <c r="AG3061" s="129">
        <v>13.403</v>
      </c>
      <c r="AH3061" s="129">
        <v>8.5079999999999991</v>
      </c>
      <c r="AI3061" s="129">
        <v>17.911000000000001</v>
      </c>
      <c r="AJ3061" s="129">
        <v>4.7670000000000003</v>
      </c>
      <c r="AK3061" s="129">
        <v>-0.19400000000000001</v>
      </c>
      <c r="AL3061" s="129">
        <v>-11.925000000000001</v>
      </c>
      <c r="AM3061" s="129">
        <v>19.78</v>
      </c>
      <c r="AN3061" s="129">
        <v>-0.751</v>
      </c>
      <c r="AO3061" s="129">
        <v>28.289000000000001</v>
      </c>
      <c r="AP3061" s="129">
        <v>2.7490000000000001</v>
      </c>
      <c r="AQ3061" s="129">
        <v>16.564</v>
      </c>
      <c r="AR3061" s="129">
        <v>14.638999999999999</v>
      </c>
      <c r="AS3061" s="129">
        <v>11.252000000000001</v>
      </c>
      <c r="AT3061" s="129">
        <v>9.8390000000000004</v>
      </c>
      <c r="AU3061" s="129">
        <v>9.0779999999999994</v>
      </c>
      <c r="AV3061" s="129">
        <v>7.6390000000000002</v>
      </c>
      <c r="AW3061" s="129">
        <v>2012</v>
      </c>
    </row>
    <row r="3062" spans="1:49">
      <c r="A3062" s="129">
        <v>263</v>
      </c>
      <c r="B3062" s="129" t="s">
        <v>2710</v>
      </c>
      <c r="C3062" s="129" t="s">
        <v>1653</v>
      </c>
      <c r="D3062" s="129" t="s">
        <v>2709</v>
      </c>
      <c r="E3062" s="129" t="s">
        <v>80</v>
      </c>
      <c r="F3062" s="129" t="s">
        <v>1652</v>
      </c>
      <c r="G3062" s="129" t="s">
        <v>1651</v>
      </c>
    </row>
    <row r="3063" spans="1:49">
      <c r="A3063" s="129">
        <v>263</v>
      </c>
      <c r="B3063" s="129" t="s">
        <v>2710</v>
      </c>
      <c r="C3063" s="129" t="s">
        <v>1650</v>
      </c>
      <c r="D3063" s="129" t="s">
        <v>2709</v>
      </c>
      <c r="E3063" s="129" t="s">
        <v>1649</v>
      </c>
      <c r="F3063" s="129" t="s">
        <v>1648</v>
      </c>
      <c r="G3063" s="129" t="s">
        <v>84</v>
      </c>
      <c r="H3063" s="129" t="s">
        <v>5</v>
      </c>
    </row>
    <row r="3064" spans="1:49">
      <c r="A3064" s="129">
        <v>263</v>
      </c>
      <c r="B3064" s="129" t="s">
        <v>2710</v>
      </c>
      <c r="C3064" s="129" t="s">
        <v>1647</v>
      </c>
      <c r="D3064" s="129" t="s">
        <v>2709</v>
      </c>
      <c r="E3064" s="129" t="s">
        <v>15</v>
      </c>
      <c r="F3064" s="129" t="s">
        <v>1646</v>
      </c>
      <c r="G3064" s="129" t="s">
        <v>84</v>
      </c>
      <c r="H3064" s="129" t="s">
        <v>5</v>
      </c>
      <c r="I3064" s="129" t="s">
        <v>2713</v>
      </c>
      <c r="J3064" s="129">
        <v>5.9260000000000002</v>
      </c>
      <c r="K3064" s="129">
        <v>6.0330000000000004</v>
      </c>
      <c r="L3064" s="129">
        <v>6.1420000000000003</v>
      </c>
      <c r="M3064" s="129">
        <v>6.2519999999999998</v>
      </c>
      <c r="N3064" s="129">
        <v>6.3650000000000002</v>
      </c>
      <c r="O3064" s="129">
        <v>6.4790000000000001</v>
      </c>
      <c r="P3064" s="129">
        <v>6.5960000000000001</v>
      </c>
      <c r="Q3064" s="129">
        <v>6.7149999999999999</v>
      </c>
      <c r="R3064" s="129">
        <v>6.7949999999999999</v>
      </c>
      <c r="S3064" s="129">
        <v>6.9340000000000002</v>
      </c>
      <c r="T3064" s="129">
        <v>7.0759999999999996</v>
      </c>
      <c r="U3064" s="129">
        <v>7.2069999999999999</v>
      </c>
      <c r="V3064" s="129">
        <v>7.3479999999999999</v>
      </c>
      <c r="W3064" s="129">
        <v>7.5</v>
      </c>
      <c r="X3064" s="129">
        <v>7.6619999999999999</v>
      </c>
      <c r="Y3064" s="129">
        <v>7.8360000000000003</v>
      </c>
      <c r="Z3064" s="129">
        <v>7.9790000000000001</v>
      </c>
      <c r="AA3064" s="129">
        <v>8.1240000000000006</v>
      </c>
      <c r="AB3064" s="129">
        <v>8.2720000000000002</v>
      </c>
      <c r="AC3064" s="129">
        <v>8.423</v>
      </c>
      <c r="AD3064" s="129">
        <v>8.5760000000000005</v>
      </c>
      <c r="AE3064" s="129">
        <v>8.7149999999999999</v>
      </c>
      <c r="AF3064" s="129">
        <v>8.8559999999999999</v>
      </c>
      <c r="AG3064" s="129">
        <v>8.9990000000000006</v>
      </c>
      <c r="AH3064" s="129">
        <v>9.1440000000000001</v>
      </c>
      <c r="AI3064" s="129">
        <v>9.2919999999999998</v>
      </c>
      <c r="AJ3064" s="129">
        <v>9.4450000000000003</v>
      </c>
      <c r="AK3064" s="129">
        <v>9.6020000000000003</v>
      </c>
      <c r="AL3064" s="129">
        <v>9.7620000000000005</v>
      </c>
      <c r="AM3064" s="129">
        <v>9.923</v>
      </c>
      <c r="AN3064" s="129">
        <v>9.8550000000000004</v>
      </c>
      <c r="AO3064" s="129">
        <v>10.013</v>
      </c>
      <c r="AP3064" s="129">
        <v>10.413</v>
      </c>
      <c r="AQ3064" s="129">
        <v>10.316000000000001</v>
      </c>
      <c r="AR3064" s="129">
        <v>10.47</v>
      </c>
      <c r="AS3064" s="129">
        <v>10.627000000000001</v>
      </c>
      <c r="AT3064" s="129">
        <v>10.776</v>
      </c>
      <c r="AU3064" s="129">
        <v>10.916</v>
      </c>
      <c r="AV3064" s="129">
        <v>11.036</v>
      </c>
      <c r="AW3064" s="129">
        <v>0</v>
      </c>
    </row>
    <row r="3065" spans="1:49">
      <c r="A3065" s="129">
        <v>263</v>
      </c>
      <c r="B3065" s="129" t="s">
        <v>2710</v>
      </c>
      <c r="C3065" s="129" t="s">
        <v>1644</v>
      </c>
      <c r="D3065" s="129" t="s">
        <v>2709</v>
      </c>
      <c r="E3065" s="129" t="s">
        <v>1642</v>
      </c>
      <c r="F3065" s="129" t="s">
        <v>1641</v>
      </c>
      <c r="G3065" s="129" t="s">
        <v>1608</v>
      </c>
      <c r="H3065" s="129" t="s">
        <v>1604</v>
      </c>
      <c r="I3065" s="129" t="s">
        <v>2712</v>
      </c>
      <c r="J3065" s="129" t="s">
        <v>1595</v>
      </c>
      <c r="K3065" s="129" t="s">
        <v>1595</v>
      </c>
      <c r="L3065" s="129" t="s">
        <v>1595</v>
      </c>
      <c r="M3065" s="129" t="s">
        <v>1595</v>
      </c>
      <c r="N3065" s="129" t="s">
        <v>1595</v>
      </c>
      <c r="O3065" s="129" t="s">
        <v>1595</v>
      </c>
      <c r="P3065" s="129" t="s">
        <v>1595</v>
      </c>
      <c r="Q3065" s="129" t="s">
        <v>1595</v>
      </c>
      <c r="R3065" s="129" t="s">
        <v>1595</v>
      </c>
      <c r="S3065" s="129" t="s">
        <v>1595</v>
      </c>
      <c r="T3065" s="129" t="s">
        <v>1595</v>
      </c>
      <c r="U3065" s="129" t="s">
        <v>1595</v>
      </c>
      <c r="V3065" s="129" t="s">
        <v>1595</v>
      </c>
      <c r="W3065" s="129" t="s">
        <v>1595</v>
      </c>
      <c r="X3065" s="129" t="s">
        <v>1595</v>
      </c>
      <c r="Y3065" s="129" t="s">
        <v>1595</v>
      </c>
      <c r="Z3065" s="129" t="s">
        <v>1595</v>
      </c>
      <c r="AA3065" s="129">
        <v>5.4249999999999998</v>
      </c>
      <c r="AB3065" s="129">
        <v>6.0890000000000004</v>
      </c>
      <c r="AC3065" s="129">
        <v>6.407</v>
      </c>
      <c r="AD3065" s="129">
        <v>6.5369999999999999</v>
      </c>
      <c r="AE3065" s="129">
        <v>6.8789999999999996</v>
      </c>
      <c r="AF3065" s="129">
        <v>7.9059999999999997</v>
      </c>
      <c r="AG3065" s="129">
        <v>10.917</v>
      </c>
      <c r="AH3065" s="129">
        <v>14.305</v>
      </c>
      <c r="AI3065" s="129">
        <v>22.087</v>
      </c>
      <c r="AJ3065" s="129">
        <v>26.558</v>
      </c>
      <c r="AK3065" s="129">
        <v>34.713000000000001</v>
      </c>
      <c r="AL3065" s="129">
        <v>37.901000000000003</v>
      </c>
      <c r="AM3065" s="129">
        <v>47.716999999999999</v>
      </c>
      <c r="AN3065" s="129">
        <v>75.004000000000005</v>
      </c>
      <c r="AO3065" s="129">
        <v>88.801000000000002</v>
      </c>
      <c r="AP3065" s="129">
        <v>76.802000000000007</v>
      </c>
      <c r="AQ3065" s="129">
        <v>74.254000000000005</v>
      </c>
      <c r="AR3065" s="129">
        <v>77.254000000000005</v>
      </c>
      <c r="AS3065" s="129">
        <v>82.183000000000007</v>
      </c>
      <c r="AT3065" s="129">
        <v>88.27</v>
      </c>
      <c r="AU3065" s="129">
        <v>94.879000000000005</v>
      </c>
      <c r="AV3065" s="129">
        <v>108.93600000000001</v>
      </c>
      <c r="AW3065" s="129">
        <v>2012</v>
      </c>
    </row>
    <row r="3066" spans="1:49">
      <c r="A3066" s="129">
        <v>263</v>
      </c>
      <c r="B3066" s="129" t="s">
        <v>2710</v>
      </c>
      <c r="C3066" s="129" t="s">
        <v>1643</v>
      </c>
      <c r="D3066" s="129" t="s">
        <v>2709</v>
      </c>
      <c r="E3066" s="129" t="s">
        <v>1642</v>
      </c>
      <c r="F3066" s="129" t="s">
        <v>1641</v>
      </c>
      <c r="G3066" s="129" t="s">
        <v>1597</v>
      </c>
      <c r="I3066" s="129" t="s">
        <v>1640</v>
      </c>
      <c r="J3066" s="129" t="s">
        <v>1595</v>
      </c>
      <c r="K3066" s="129" t="s">
        <v>1595</v>
      </c>
      <c r="L3066" s="129" t="s">
        <v>1595</v>
      </c>
      <c r="M3066" s="129" t="s">
        <v>1595</v>
      </c>
      <c r="N3066" s="129" t="s">
        <v>1595</v>
      </c>
      <c r="O3066" s="129" t="s">
        <v>1595</v>
      </c>
      <c r="P3066" s="129" t="s">
        <v>1595</v>
      </c>
      <c r="Q3066" s="129" t="s">
        <v>1595</v>
      </c>
      <c r="R3066" s="129" t="s">
        <v>1595</v>
      </c>
      <c r="S3066" s="129" t="s">
        <v>1595</v>
      </c>
      <c r="T3066" s="129" t="s">
        <v>1595</v>
      </c>
      <c r="U3066" s="129" t="s">
        <v>1595</v>
      </c>
      <c r="V3066" s="129" t="s">
        <v>1595</v>
      </c>
      <c r="W3066" s="129" t="s">
        <v>1595</v>
      </c>
      <c r="X3066" s="129" t="s">
        <v>1595</v>
      </c>
      <c r="Y3066" s="129" t="s">
        <v>1595</v>
      </c>
      <c r="Z3066" s="129" t="s">
        <v>1595</v>
      </c>
      <c r="AA3066" s="129">
        <v>10.045</v>
      </c>
      <c r="AB3066" s="129">
        <v>9.6660000000000004</v>
      </c>
      <c r="AC3066" s="129">
        <v>9.2509999999999994</v>
      </c>
      <c r="AD3066" s="129">
        <v>8.4260000000000002</v>
      </c>
      <c r="AE3066" s="129">
        <v>8.0269999999999992</v>
      </c>
      <c r="AF3066" s="129">
        <v>8.4079999999999995</v>
      </c>
      <c r="AG3066" s="129">
        <v>9.1110000000000007</v>
      </c>
      <c r="AH3066" s="129">
        <v>10.189</v>
      </c>
      <c r="AI3066" s="129">
        <v>13.144</v>
      </c>
      <c r="AJ3066" s="129">
        <v>13.472</v>
      </c>
      <c r="AK3066" s="129">
        <v>15.771000000000001</v>
      </c>
      <c r="AL3066" s="129">
        <v>15.125</v>
      </c>
      <c r="AM3066" s="129">
        <v>17.901</v>
      </c>
      <c r="AN3066" s="129">
        <v>28.405999999999999</v>
      </c>
      <c r="AO3066" s="129">
        <v>29.83</v>
      </c>
      <c r="AP3066" s="129">
        <v>23.341999999999999</v>
      </c>
      <c r="AQ3066" s="129">
        <v>20.725999999999999</v>
      </c>
      <c r="AR3066" s="129">
        <v>19.873999999999999</v>
      </c>
      <c r="AS3066" s="129">
        <v>19.399999999999999</v>
      </c>
      <c r="AT3066" s="129">
        <v>19.081</v>
      </c>
      <c r="AU3066" s="129">
        <v>18.898</v>
      </c>
      <c r="AV3066" s="129">
        <v>20.093</v>
      </c>
      <c r="AW3066" s="129">
        <v>2012</v>
      </c>
    </row>
    <row r="3067" spans="1:49">
      <c r="A3067" s="129">
        <v>263</v>
      </c>
      <c r="B3067" s="129" t="s">
        <v>2710</v>
      </c>
      <c r="C3067" s="129" t="s">
        <v>1639</v>
      </c>
      <c r="D3067" s="129" t="s">
        <v>2709</v>
      </c>
      <c r="E3067" s="129" t="s">
        <v>1637</v>
      </c>
      <c r="F3067" s="129" t="s">
        <v>1636</v>
      </c>
      <c r="G3067" s="129" t="s">
        <v>1608</v>
      </c>
      <c r="H3067" s="129" t="s">
        <v>1604</v>
      </c>
      <c r="I3067" s="129" t="s">
        <v>2712</v>
      </c>
      <c r="J3067" s="129" t="s">
        <v>1595</v>
      </c>
      <c r="K3067" s="129" t="s">
        <v>1595</v>
      </c>
      <c r="L3067" s="129" t="s">
        <v>1595</v>
      </c>
      <c r="M3067" s="129" t="s">
        <v>1595</v>
      </c>
      <c r="N3067" s="129" t="s">
        <v>1595</v>
      </c>
      <c r="O3067" s="129" t="s">
        <v>1595</v>
      </c>
      <c r="P3067" s="129" t="s">
        <v>1595</v>
      </c>
      <c r="Q3067" s="129" t="s">
        <v>1595</v>
      </c>
      <c r="R3067" s="129" t="s">
        <v>1595</v>
      </c>
      <c r="S3067" s="129" t="s">
        <v>1595</v>
      </c>
      <c r="T3067" s="129" t="s">
        <v>1595</v>
      </c>
      <c r="U3067" s="129" t="s">
        <v>1595</v>
      </c>
      <c r="V3067" s="129" t="s">
        <v>1595</v>
      </c>
      <c r="W3067" s="129" t="s">
        <v>1595</v>
      </c>
      <c r="X3067" s="129" t="s">
        <v>1595</v>
      </c>
      <c r="Y3067" s="129" t="s">
        <v>1595</v>
      </c>
      <c r="Z3067" s="129" t="s">
        <v>1595</v>
      </c>
      <c r="AA3067" s="129">
        <v>5.0209999999999999</v>
      </c>
      <c r="AB3067" s="129">
        <v>5.758</v>
      </c>
      <c r="AC3067" s="129">
        <v>6.6479999999999997</v>
      </c>
      <c r="AD3067" s="129">
        <v>7.8250000000000002</v>
      </c>
      <c r="AE3067" s="129">
        <v>8.7279999999999998</v>
      </c>
      <c r="AF3067" s="129">
        <v>10.736000000000001</v>
      </c>
      <c r="AG3067" s="129">
        <v>15.084</v>
      </c>
      <c r="AH3067" s="129">
        <v>15.757</v>
      </c>
      <c r="AI3067" s="129">
        <v>26.597000000000001</v>
      </c>
      <c r="AJ3067" s="129">
        <v>29.896999999999998</v>
      </c>
      <c r="AK3067" s="129">
        <v>34.258000000000003</v>
      </c>
      <c r="AL3067" s="129">
        <v>44.951999999999998</v>
      </c>
      <c r="AM3067" s="129">
        <v>60.03</v>
      </c>
      <c r="AN3067" s="129">
        <v>68.703999999999994</v>
      </c>
      <c r="AO3067" s="129">
        <v>99.811000000000007</v>
      </c>
      <c r="AP3067" s="129">
        <v>93.424000000000007</v>
      </c>
      <c r="AQ3067" s="129">
        <v>93.915000000000006</v>
      </c>
      <c r="AR3067" s="129">
        <v>103.976</v>
      </c>
      <c r="AS3067" s="129">
        <v>104.96299999999999</v>
      </c>
      <c r="AT3067" s="129">
        <v>108.35</v>
      </c>
      <c r="AU3067" s="129">
        <v>112.408</v>
      </c>
      <c r="AV3067" s="129">
        <v>125.952</v>
      </c>
      <c r="AW3067" s="129">
        <v>2012</v>
      </c>
    </row>
    <row r="3068" spans="1:49">
      <c r="A3068" s="129">
        <v>263</v>
      </c>
      <c r="B3068" s="129" t="s">
        <v>2710</v>
      </c>
      <c r="C3068" s="129" t="s">
        <v>1638</v>
      </c>
      <c r="D3068" s="129" t="s">
        <v>2709</v>
      </c>
      <c r="E3068" s="129" t="s">
        <v>1637</v>
      </c>
      <c r="F3068" s="129" t="s">
        <v>1636</v>
      </c>
      <c r="G3068" s="129" t="s">
        <v>1597</v>
      </c>
      <c r="I3068" s="129" t="s">
        <v>1635</v>
      </c>
      <c r="J3068" s="129" t="s">
        <v>1595</v>
      </c>
      <c r="K3068" s="129" t="s">
        <v>1595</v>
      </c>
      <c r="L3068" s="129" t="s">
        <v>1595</v>
      </c>
      <c r="M3068" s="129" t="s">
        <v>1595</v>
      </c>
      <c r="N3068" s="129" t="s">
        <v>1595</v>
      </c>
      <c r="O3068" s="129" t="s">
        <v>1595</v>
      </c>
      <c r="P3068" s="129" t="s">
        <v>1595</v>
      </c>
      <c r="Q3068" s="129" t="s">
        <v>1595</v>
      </c>
      <c r="R3068" s="129" t="s">
        <v>1595</v>
      </c>
      <c r="S3068" s="129" t="s">
        <v>1595</v>
      </c>
      <c r="T3068" s="129" t="s">
        <v>1595</v>
      </c>
      <c r="U3068" s="129" t="s">
        <v>1595</v>
      </c>
      <c r="V3068" s="129" t="s">
        <v>1595</v>
      </c>
      <c r="W3068" s="129" t="s">
        <v>1595</v>
      </c>
      <c r="X3068" s="129" t="s">
        <v>1595</v>
      </c>
      <c r="Y3068" s="129" t="s">
        <v>1595</v>
      </c>
      <c r="Z3068" s="129" t="s">
        <v>1595</v>
      </c>
      <c r="AA3068" s="129">
        <v>9.2959999999999994</v>
      </c>
      <c r="AB3068" s="129">
        <v>9.14</v>
      </c>
      <c r="AC3068" s="129">
        <v>9.6</v>
      </c>
      <c r="AD3068" s="129">
        <v>10.086</v>
      </c>
      <c r="AE3068" s="129">
        <v>10.183999999999999</v>
      </c>
      <c r="AF3068" s="129">
        <v>11.417999999999999</v>
      </c>
      <c r="AG3068" s="129">
        <v>12.589</v>
      </c>
      <c r="AH3068" s="129">
        <v>11.223000000000001</v>
      </c>
      <c r="AI3068" s="129">
        <v>15.829000000000001</v>
      </c>
      <c r="AJ3068" s="129">
        <v>15.166</v>
      </c>
      <c r="AK3068" s="129">
        <v>15.564</v>
      </c>
      <c r="AL3068" s="129">
        <v>17.937999999999999</v>
      </c>
      <c r="AM3068" s="129">
        <v>22.52</v>
      </c>
      <c r="AN3068" s="129">
        <v>26.021000000000001</v>
      </c>
      <c r="AO3068" s="129">
        <v>33.529000000000003</v>
      </c>
      <c r="AP3068" s="129">
        <v>28.393999999999998</v>
      </c>
      <c r="AQ3068" s="129">
        <v>26.213000000000001</v>
      </c>
      <c r="AR3068" s="129">
        <v>26.748000000000001</v>
      </c>
      <c r="AS3068" s="129">
        <v>24.777000000000001</v>
      </c>
      <c r="AT3068" s="129">
        <v>23.422000000000001</v>
      </c>
      <c r="AU3068" s="129">
        <v>22.388999999999999</v>
      </c>
      <c r="AV3068" s="129">
        <v>23.231000000000002</v>
      </c>
      <c r="AW3068" s="129">
        <v>2012</v>
      </c>
    </row>
    <row r="3069" spans="1:49">
      <c r="A3069" s="129">
        <v>263</v>
      </c>
      <c r="B3069" s="129" t="s">
        <v>2710</v>
      </c>
      <c r="C3069" s="129" t="s">
        <v>1634</v>
      </c>
      <c r="D3069" s="129" t="s">
        <v>2709</v>
      </c>
      <c r="E3069" s="129" t="s">
        <v>1632</v>
      </c>
      <c r="F3069" s="129" t="s">
        <v>1631</v>
      </c>
      <c r="G3069" s="129" t="s">
        <v>1608</v>
      </c>
      <c r="H3069" s="129" t="s">
        <v>1604</v>
      </c>
      <c r="I3069" s="129" t="s">
        <v>2712</v>
      </c>
      <c r="J3069" s="129" t="s">
        <v>1595</v>
      </c>
      <c r="K3069" s="129" t="s">
        <v>1595</v>
      </c>
      <c r="L3069" s="129" t="s">
        <v>1595</v>
      </c>
      <c r="M3069" s="129" t="s">
        <v>1595</v>
      </c>
      <c r="N3069" s="129" t="s">
        <v>1595</v>
      </c>
      <c r="O3069" s="129" t="s">
        <v>1595</v>
      </c>
      <c r="P3069" s="129" t="s">
        <v>1595</v>
      </c>
      <c r="Q3069" s="129" t="s">
        <v>1595</v>
      </c>
      <c r="R3069" s="129" t="s">
        <v>1595</v>
      </c>
      <c r="S3069" s="129" t="s">
        <v>1595</v>
      </c>
      <c r="T3069" s="129" t="s">
        <v>1595</v>
      </c>
      <c r="U3069" s="129" t="s">
        <v>1595</v>
      </c>
      <c r="V3069" s="129" t="s">
        <v>1595</v>
      </c>
      <c r="W3069" s="129" t="s">
        <v>1595</v>
      </c>
      <c r="X3069" s="129" t="s">
        <v>1595</v>
      </c>
      <c r="Y3069" s="129" t="s">
        <v>1595</v>
      </c>
      <c r="Z3069" s="129" t="s">
        <v>1595</v>
      </c>
      <c r="AA3069" s="129">
        <v>0.40400000000000003</v>
      </c>
      <c r="AB3069" s="129">
        <v>0.33200000000000002</v>
      </c>
      <c r="AC3069" s="129">
        <v>-0.24199999999999999</v>
      </c>
      <c r="AD3069" s="129">
        <v>-1.288</v>
      </c>
      <c r="AE3069" s="129">
        <v>-1.849</v>
      </c>
      <c r="AF3069" s="129">
        <v>-2.83</v>
      </c>
      <c r="AG3069" s="129">
        <v>-4.1669999999999998</v>
      </c>
      <c r="AH3069" s="129">
        <v>-1.452</v>
      </c>
      <c r="AI3069" s="129">
        <v>-4.5110000000000001</v>
      </c>
      <c r="AJ3069" s="129">
        <v>-3.339</v>
      </c>
      <c r="AK3069" s="129">
        <v>0.45500000000000002</v>
      </c>
      <c r="AL3069" s="129">
        <v>-7.05</v>
      </c>
      <c r="AM3069" s="129">
        <v>-12.313000000000001</v>
      </c>
      <c r="AN3069" s="129">
        <v>6.2990000000000004</v>
      </c>
      <c r="AO3069" s="129">
        <v>-11.01</v>
      </c>
      <c r="AP3069" s="129">
        <v>-16.623000000000001</v>
      </c>
      <c r="AQ3069" s="129">
        <v>-19.661000000000001</v>
      </c>
      <c r="AR3069" s="129">
        <v>-26.722000000000001</v>
      </c>
      <c r="AS3069" s="129">
        <v>-22.78</v>
      </c>
      <c r="AT3069" s="129">
        <v>-20.079999999999998</v>
      </c>
      <c r="AU3069" s="129">
        <v>-17.53</v>
      </c>
      <c r="AV3069" s="129">
        <v>-17.015000000000001</v>
      </c>
      <c r="AW3069" s="129">
        <v>2012</v>
      </c>
    </row>
    <row r="3070" spans="1:49">
      <c r="A3070" s="129">
        <v>263</v>
      </c>
      <c r="B3070" s="129" t="s">
        <v>2710</v>
      </c>
      <c r="C3070" s="129" t="s">
        <v>1633</v>
      </c>
      <c r="D3070" s="129" t="s">
        <v>2709</v>
      </c>
      <c r="E3070" s="129" t="s">
        <v>1632</v>
      </c>
      <c r="F3070" s="129" t="s">
        <v>1631</v>
      </c>
      <c r="G3070" s="129" t="s">
        <v>1597</v>
      </c>
      <c r="I3070" s="129" t="s">
        <v>1630</v>
      </c>
      <c r="J3070" s="129" t="s">
        <v>1595</v>
      </c>
      <c r="K3070" s="129" t="s">
        <v>1595</v>
      </c>
      <c r="L3070" s="129" t="s">
        <v>1595</v>
      </c>
      <c r="M3070" s="129" t="s">
        <v>1595</v>
      </c>
      <c r="N3070" s="129" t="s">
        <v>1595</v>
      </c>
      <c r="O3070" s="129" t="s">
        <v>1595</v>
      </c>
      <c r="P3070" s="129" t="s">
        <v>1595</v>
      </c>
      <c r="Q3070" s="129" t="s">
        <v>1595</v>
      </c>
      <c r="R3070" s="129" t="s">
        <v>1595</v>
      </c>
      <c r="S3070" s="129" t="s">
        <v>1595</v>
      </c>
      <c r="T3070" s="129" t="s">
        <v>1595</v>
      </c>
      <c r="U3070" s="129" t="s">
        <v>1595</v>
      </c>
      <c r="V3070" s="129" t="s">
        <v>1595</v>
      </c>
      <c r="W3070" s="129" t="s">
        <v>1595</v>
      </c>
      <c r="X3070" s="129" t="s">
        <v>1595</v>
      </c>
      <c r="Y3070" s="129" t="s">
        <v>1595</v>
      </c>
      <c r="Z3070" s="129" t="s">
        <v>1595</v>
      </c>
      <c r="AA3070" s="129">
        <v>0.748</v>
      </c>
      <c r="AB3070" s="129">
        <v>0.52700000000000002</v>
      </c>
      <c r="AC3070" s="129">
        <v>-0.34899999999999998</v>
      </c>
      <c r="AD3070" s="129">
        <v>-1.66</v>
      </c>
      <c r="AE3070" s="129">
        <v>-2.1579999999999999</v>
      </c>
      <c r="AF3070" s="129">
        <v>-3.01</v>
      </c>
      <c r="AG3070" s="129">
        <v>-3.4780000000000002</v>
      </c>
      <c r="AH3070" s="129">
        <v>-1.034</v>
      </c>
      <c r="AI3070" s="129">
        <v>-2.6840000000000002</v>
      </c>
      <c r="AJ3070" s="129">
        <v>-1.694</v>
      </c>
      <c r="AK3070" s="129">
        <v>0.20699999999999999</v>
      </c>
      <c r="AL3070" s="129">
        <v>-2.8140000000000001</v>
      </c>
      <c r="AM3070" s="129">
        <v>-4.6189999999999998</v>
      </c>
      <c r="AN3070" s="129">
        <v>2.3860000000000001</v>
      </c>
      <c r="AO3070" s="129">
        <v>-3.6989999999999998</v>
      </c>
      <c r="AP3070" s="129">
        <v>-5.0519999999999996</v>
      </c>
      <c r="AQ3070" s="129">
        <v>-5.4880000000000004</v>
      </c>
      <c r="AR3070" s="129">
        <v>-6.8739999999999997</v>
      </c>
      <c r="AS3070" s="129">
        <v>-5.3769999999999998</v>
      </c>
      <c r="AT3070" s="129">
        <v>-4.3410000000000002</v>
      </c>
      <c r="AU3070" s="129">
        <v>-3.4910000000000001</v>
      </c>
      <c r="AV3070" s="129">
        <v>-3.1379999999999999</v>
      </c>
      <c r="AW3070" s="129">
        <v>2012</v>
      </c>
    </row>
    <row r="3071" spans="1:49">
      <c r="A3071" s="129">
        <v>263</v>
      </c>
      <c r="B3071" s="129" t="s">
        <v>2710</v>
      </c>
      <c r="C3071" s="129" t="s">
        <v>1629</v>
      </c>
      <c r="D3071" s="129" t="s">
        <v>2709</v>
      </c>
      <c r="E3071" s="129" t="s">
        <v>1627</v>
      </c>
      <c r="F3071" s="129" t="s">
        <v>1626</v>
      </c>
      <c r="G3071" s="129" t="s">
        <v>1608</v>
      </c>
      <c r="H3071" s="129" t="s">
        <v>1604</v>
      </c>
    </row>
    <row r="3072" spans="1:49">
      <c r="A3072" s="129">
        <v>263</v>
      </c>
      <c r="B3072" s="129" t="s">
        <v>2710</v>
      </c>
      <c r="C3072" s="129" t="s">
        <v>1628</v>
      </c>
      <c r="D3072" s="129" t="s">
        <v>2709</v>
      </c>
      <c r="E3072" s="129" t="s">
        <v>1627</v>
      </c>
      <c r="F3072" s="129" t="s">
        <v>1626</v>
      </c>
      <c r="G3072" s="129" t="s">
        <v>1625</v>
      </c>
    </row>
    <row r="3073" spans="1:49">
      <c r="A3073" s="129">
        <v>263</v>
      </c>
      <c r="B3073" s="129" t="s">
        <v>2710</v>
      </c>
      <c r="C3073" s="129" t="s">
        <v>1624</v>
      </c>
      <c r="D3073" s="129" t="s">
        <v>2709</v>
      </c>
      <c r="E3073" s="129" t="s">
        <v>1622</v>
      </c>
      <c r="F3073" s="129" t="s">
        <v>1621</v>
      </c>
      <c r="G3073" s="129" t="s">
        <v>1608</v>
      </c>
      <c r="H3073" s="129" t="s">
        <v>1604</v>
      </c>
    </row>
    <row r="3074" spans="1:49">
      <c r="A3074" s="129">
        <v>263</v>
      </c>
      <c r="B3074" s="129" t="s">
        <v>2710</v>
      </c>
      <c r="C3074" s="129" t="s">
        <v>1623</v>
      </c>
      <c r="D3074" s="129" t="s">
        <v>2709</v>
      </c>
      <c r="E3074" s="129" t="s">
        <v>1622</v>
      </c>
      <c r="F3074" s="129" t="s">
        <v>1621</v>
      </c>
      <c r="G3074" s="129" t="s">
        <v>1597</v>
      </c>
    </row>
    <row r="3075" spans="1:49">
      <c r="A3075" s="129">
        <v>263</v>
      </c>
      <c r="B3075" s="129" t="s">
        <v>2710</v>
      </c>
      <c r="C3075" s="129" t="s">
        <v>1620</v>
      </c>
      <c r="D3075" s="129" t="s">
        <v>2709</v>
      </c>
      <c r="E3075" s="129" t="s">
        <v>1618</v>
      </c>
      <c r="F3075" s="129" t="s">
        <v>1617</v>
      </c>
      <c r="G3075" s="129" t="s">
        <v>1608</v>
      </c>
      <c r="H3075" s="129" t="s">
        <v>1604</v>
      </c>
    </row>
    <row r="3076" spans="1:49">
      <c r="A3076" s="129">
        <v>263</v>
      </c>
      <c r="B3076" s="129" t="s">
        <v>2710</v>
      </c>
      <c r="C3076" s="129" t="s">
        <v>1619</v>
      </c>
      <c r="D3076" s="129" t="s">
        <v>2709</v>
      </c>
      <c r="E3076" s="129" t="s">
        <v>1618</v>
      </c>
      <c r="F3076" s="129" t="s">
        <v>1617</v>
      </c>
      <c r="G3076" s="129" t="s">
        <v>1597</v>
      </c>
    </row>
    <row r="3077" spans="1:49">
      <c r="A3077" s="129">
        <v>263</v>
      </c>
      <c r="B3077" s="129" t="s">
        <v>2710</v>
      </c>
      <c r="C3077" s="129" t="s">
        <v>1616</v>
      </c>
      <c r="D3077" s="129" t="s">
        <v>2709</v>
      </c>
      <c r="E3077" s="129" t="s">
        <v>1614</v>
      </c>
      <c r="F3077" s="129" t="s">
        <v>1613</v>
      </c>
      <c r="G3077" s="129" t="s">
        <v>1608</v>
      </c>
      <c r="H3077" s="129" t="s">
        <v>1604</v>
      </c>
      <c r="I3077" s="129" t="s">
        <v>2712</v>
      </c>
      <c r="J3077" s="129" t="s">
        <v>1595</v>
      </c>
      <c r="K3077" s="129" t="s">
        <v>1595</v>
      </c>
      <c r="L3077" s="129" t="s">
        <v>1595</v>
      </c>
      <c r="M3077" s="129" t="s">
        <v>1595</v>
      </c>
      <c r="N3077" s="129" t="s">
        <v>1595</v>
      </c>
      <c r="O3077" s="129" t="s">
        <v>1595</v>
      </c>
      <c r="P3077" s="129" t="s">
        <v>1595</v>
      </c>
      <c r="Q3077" s="129" t="s">
        <v>1595</v>
      </c>
      <c r="R3077" s="129" t="s">
        <v>1595</v>
      </c>
      <c r="S3077" s="129" t="s">
        <v>1595</v>
      </c>
      <c r="T3077" s="129" t="s">
        <v>1595</v>
      </c>
      <c r="U3077" s="129" t="s">
        <v>1595</v>
      </c>
      <c r="V3077" s="129" t="s">
        <v>1595</v>
      </c>
      <c r="W3077" s="129" t="s">
        <v>1595</v>
      </c>
      <c r="X3077" s="129" t="s">
        <v>1595</v>
      </c>
      <c r="Y3077" s="129" t="s">
        <v>1595</v>
      </c>
      <c r="Z3077" s="129" t="s">
        <v>1595</v>
      </c>
      <c r="AA3077" s="129">
        <v>23.73</v>
      </c>
      <c r="AB3077" s="129">
        <v>25.533000000000001</v>
      </c>
      <c r="AC3077" s="129">
        <v>27.643000000000001</v>
      </c>
      <c r="AD3077" s="129">
        <v>43.043999999999997</v>
      </c>
      <c r="AE3077" s="129">
        <v>42.505000000000003</v>
      </c>
      <c r="AF3077" s="129">
        <v>51.161000000000001</v>
      </c>
      <c r="AG3077" s="129">
        <v>72.941999999999993</v>
      </c>
      <c r="AH3077" s="129">
        <v>70.129000000000005</v>
      </c>
      <c r="AI3077" s="129">
        <v>79.302000000000007</v>
      </c>
      <c r="AJ3077" s="129">
        <v>76.977999999999994</v>
      </c>
      <c r="AK3077" s="129">
        <v>76.558000000000007</v>
      </c>
      <c r="AL3077" s="129">
        <v>94.713999999999999</v>
      </c>
      <c r="AM3077" s="129">
        <v>75.055000000000007</v>
      </c>
      <c r="AN3077" s="129">
        <v>46.848999999999997</v>
      </c>
      <c r="AO3077" s="129">
        <v>36.332999999999998</v>
      </c>
      <c r="AP3077" s="129">
        <v>50.823999999999998</v>
      </c>
      <c r="AQ3077" s="129">
        <v>73.155000000000001</v>
      </c>
      <c r="AR3077" s="129">
        <v>95.242000000000004</v>
      </c>
      <c r="AS3077" s="129">
        <v>116.714</v>
      </c>
      <c r="AT3077" s="129">
        <v>135.81299999999999</v>
      </c>
      <c r="AU3077" s="129">
        <v>152.19999999999999</v>
      </c>
      <c r="AV3077" s="129">
        <v>168.709</v>
      </c>
      <c r="AW3077" s="129">
        <v>2012</v>
      </c>
    </row>
    <row r="3078" spans="1:49">
      <c r="A3078" s="129">
        <v>263</v>
      </c>
      <c r="B3078" s="129" t="s">
        <v>2710</v>
      </c>
      <c r="C3078" s="129" t="s">
        <v>1615</v>
      </c>
      <c r="D3078" s="129" t="s">
        <v>2709</v>
      </c>
      <c r="E3078" s="129" t="s">
        <v>1614</v>
      </c>
      <c r="F3078" s="129" t="s">
        <v>1613</v>
      </c>
      <c r="G3078" s="129" t="s">
        <v>1597</v>
      </c>
      <c r="I3078" s="129" t="s">
        <v>1612</v>
      </c>
      <c r="J3078" s="129" t="s">
        <v>1595</v>
      </c>
      <c r="K3078" s="129" t="s">
        <v>1595</v>
      </c>
      <c r="L3078" s="129" t="s">
        <v>1595</v>
      </c>
      <c r="M3078" s="129" t="s">
        <v>1595</v>
      </c>
      <c r="N3078" s="129" t="s">
        <v>1595</v>
      </c>
      <c r="O3078" s="129" t="s">
        <v>1595</v>
      </c>
      <c r="P3078" s="129" t="s">
        <v>1595</v>
      </c>
      <c r="Q3078" s="129" t="s">
        <v>1595</v>
      </c>
      <c r="R3078" s="129" t="s">
        <v>1595</v>
      </c>
      <c r="S3078" s="129" t="s">
        <v>1595</v>
      </c>
      <c r="T3078" s="129" t="s">
        <v>1595</v>
      </c>
      <c r="U3078" s="129" t="s">
        <v>1595</v>
      </c>
      <c r="V3078" s="129" t="s">
        <v>1595</v>
      </c>
      <c r="W3078" s="129" t="s">
        <v>1595</v>
      </c>
      <c r="X3078" s="129" t="s">
        <v>1595</v>
      </c>
      <c r="Y3078" s="129" t="s">
        <v>1595</v>
      </c>
      <c r="Z3078" s="129" t="s">
        <v>1595</v>
      </c>
      <c r="AA3078" s="129">
        <v>43.94</v>
      </c>
      <c r="AB3078" s="129">
        <v>40.53</v>
      </c>
      <c r="AC3078" s="129">
        <v>39.915999999999997</v>
      </c>
      <c r="AD3078" s="129">
        <v>55.482999999999997</v>
      </c>
      <c r="AE3078" s="129">
        <v>49.597999999999999</v>
      </c>
      <c r="AF3078" s="129">
        <v>54.41</v>
      </c>
      <c r="AG3078" s="129">
        <v>60.877000000000002</v>
      </c>
      <c r="AH3078" s="129">
        <v>49.95</v>
      </c>
      <c r="AI3078" s="129">
        <v>47.194000000000003</v>
      </c>
      <c r="AJ3078" s="129">
        <v>39.048000000000002</v>
      </c>
      <c r="AK3078" s="129">
        <v>34.780999999999999</v>
      </c>
      <c r="AL3078" s="129">
        <v>37.796999999999997</v>
      </c>
      <c r="AM3078" s="129">
        <v>28.157</v>
      </c>
      <c r="AN3078" s="129">
        <v>17.742999999999999</v>
      </c>
      <c r="AO3078" s="129">
        <v>12.205</v>
      </c>
      <c r="AP3078" s="129">
        <v>15.446</v>
      </c>
      <c r="AQ3078" s="129">
        <v>20.419</v>
      </c>
      <c r="AR3078" s="129">
        <v>24.501000000000001</v>
      </c>
      <c r="AS3078" s="129">
        <v>27.550999999999998</v>
      </c>
      <c r="AT3078" s="129">
        <v>29.359000000000002</v>
      </c>
      <c r="AU3078" s="129">
        <v>30.315000000000001</v>
      </c>
      <c r="AV3078" s="129">
        <v>31.117999999999999</v>
      </c>
      <c r="AW3078" s="129">
        <v>2012</v>
      </c>
    </row>
    <row r="3079" spans="1:49">
      <c r="A3079" s="129">
        <v>263</v>
      </c>
      <c r="B3079" s="129" t="s">
        <v>2710</v>
      </c>
      <c r="C3079" s="129" t="s">
        <v>1611</v>
      </c>
      <c r="D3079" s="129" t="s">
        <v>2709</v>
      </c>
      <c r="E3079" s="129" t="s">
        <v>1610</v>
      </c>
      <c r="F3079" s="129" t="s">
        <v>1609</v>
      </c>
      <c r="G3079" s="129" t="s">
        <v>1608</v>
      </c>
      <c r="H3079" s="129" t="s">
        <v>1604</v>
      </c>
      <c r="I3079" s="129" t="s">
        <v>2712</v>
      </c>
      <c r="J3079" s="129" t="s">
        <v>1595</v>
      </c>
      <c r="K3079" s="129" t="s">
        <v>1595</v>
      </c>
      <c r="L3079" s="129" t="s">
        <v>1595</v>
      </c>
      <c r="M3079" s="129" t="s">
        <v>1595</v>
      </c>
      <c r="N3079" s="129" t="s">
        <v>1595</v>
      </c>
      <c r="O3079" s="129" t="s">
        <v>1595</v>
      </c>
      <c r="P3079" s="129" t="s">
        <v>1595</v>
      </c>
      <c r="Q3079" s="129" t="s">
        <v>1595</v>
      </c>
      <c r="R3079" s="129" t="s">
        <v>1595</v>
      </c>
      <c r="S3079" s="129" t="s">
        <v>1595</v>
      </c>
      <c r="T3079" s="129" t="s">
        <v>1595</v>
      </c>
      <c r="U3079" s="129" t="s">
        <v>1595</v>
      </c>
      <c r="V3079" s="129" t="s">
        <v>1595</v>
      </c>
      <c r="W3079" s="129" t="s">
        <v>1595</v>
      </c>
      <c r="X3079" s="129" t="s">
        <v>1595</v>
      </c>
      <c r="Y3079" s="129" t="s">
        <v>1595</v>
      </c>
      <c r="Z3079" s="129" t="s">
        <v>1595</v>
      </c>
      <c r="AA3079" s="129">
        <v>54.005000000000003</v>
      </c>
      <c r="AB3079" s="129">
        <v>62.997</v>
      </c>
      <c r="AC3079" s="129">
        <v>69.254000000000005</v>
      </c>
      <c r="AD3079" s="129">
        <v>77.58</v>
      </c>
      <c r="AE3079" s="129">
        <v>85.7</v>
      </c>
      <c r="AF3079" s="129">
        <v>94.028000000000006</v>
      </c>
      <c r="AG3079" s="129">
        <v>119.819</v>
      </c>
      <c r="AH3079" s="129">
        <v>140.4</v>
      </c>
      <c r="AI3079" s="129">
        <v>168.03399999999999</v>
      </c>
      <c r="AJ3079" s="129">
        <v>197.13800000000001</v>
      </c>
      <c r="AK3079" s="129">
        <v>220.11</v>
      </c>
      <c r="AL3079" s="129">
        <v>250.59</v>
      </c>
      <c r="AM3079" s="129">
        <v>266.55900000000003</v>
      </c>
      <c r="AN3079" s="129">
        <v>264.03899999999999</v>
      </c>
      <c r="AO3079" s="129">
        <v>297.68700000000001</v>
      </c>
      <c r="AP3079" s="129">
        <v>329.03199999999998</v>
      </c>
      <c r="AQ3079" s="129">
        <v>358.27199999999999</v>
      </c>
      <c r="AR3079" s="129">
        <v>388.72699999999998</v>
      </c>
      <c r="AS3079" s="129">
        <v>423.625</v>
      </c>
      <c r="AT3079" s="129">
        <v>462.601</v>
      </c>
      <c r="AU3079" s="129">
        <v>502.06700000000001</v>
      </c>
      <c r="AV3079" s="129">
        <v>542.16700000000003</v>
      </c>
      <c r="AW3079" s="129">
        <v>2012</v>
      </c>
    </row>
    <row r="3080" spans="1:49">
      <c r="A3080" s="129">
        <v>263</v>
      </c>
      <c r="B3080" s="129" t="s">
        <v>2710</v>
      </c>
      <c r="C3080" s="129" t="s">
        <v>1606</v>
      </c>
      <c r="D3080" s="129" t="s">
        <v>2709</v>
      </c>
      <c r="E3080" s="129" t="s">
        <v>1599</v>
      </c>
      <c r="F3080" s="129" t="s">
        <v>1598</v>
      </c>
      <c r="G3080" s="129" t="s">
        <v>1605</v>
      </c>
      <c r="H3080" s="129" t="s">
        <v>1604</v>
      </c>
      <c r="I3080" s="129" t="s">
        <v>2711</v>
      </c>
      <c r="J3080" s="129">
        <v>-8.2000000000000003E-2</v>
      </c>
      <c r="K3080" s="129">
        <v>-0.105</v>
      </c>
      <c r="L3080" s="129">
        <v>-7.4999999999999997E-2</v>
      </c>
      <c r="M3080" s="129">
        <v>-7.0999999999999994E-2</v>
      </c>
      <c r="N3080" s="129">
        <v>-6.8000000000000005E-2</v>
      </c>
      <c r="O3080" s="129">
        <v>-5.8000000000000003E-2</v>
      </c>
      <c r="P3080" s="129">
        <v>-3.7999999999999999E-2</v>
      </c>
      <c r="Q3080" s="129">
        <v>-2.5000000000000001E-2</v>
      </c>
      <c r="R3080" s="129">
        <v>-1.7999999999999999E-2</v>
      </c>
      <c r="S3080" s="129" t="s">
        <v>1828</v>
      </c>
      <c r="T3080" s="129">
        <v>-0.05</v>
      </c>
      <c r="U3080" s="129">
        <v>-0.104</v>
      </c>
      <c r="V3080" s="129">
        <v>-7.4999999999999997E-2</v>
      </c>
      <c r="W3080" s="129">
        <v>-6.2E-2</v>
      </c>
      <c r="X3080" s="129">
        <v>-1.6E-2</v>
      </c>
      <c r="Y3080" s="129">
        <v>-3.9E-2</v>
      </c>
      <c r="Z3080" s="129">
        <v>-0.04</v>
      </c>
      <c r="AA3080" s="129">
        <v>-1.2E-2</v>
      </c>
      <c r="AB3080" s="129">
        <v>1.6E-2</v>
      </c>
      <c r="AC3080" s="129">
        <v>-4.3999999999999997E-2</v>
      </c>
      <c r="AD3080" s="129">
        <v>-0.04</v>
      </c>
      <c r="AE3080" s="129">
        <v>-7.3999999999999996E-2</v>
      </c>
      <c r="AF3080" s="129">
        <v>-0.03</v>
      </c>
      <c r="AG3080" s="129">
        <v>-4.3999999999999997E-2</v>
      </c>
      <c r="AH3080" s="129">
        <v>-5.6000000000000001E-2</v>
      </c>
      <c r="AI3080" s="129">
        <v>3.1E-2</v>
      </c>
      <c r="AJ3080" s="129">
        <v>-6.9000000000000006E-2</v>
      </c>
      <c r="AK3080" s="129">
        <v>-8.5000000000000006E-2</v>
      </c>
      <c r="AL3080" s="129">
        <v>-0.28899999999999998</v>
      </c>
      <c r="AM3080" s="129">
        <v>-0.22600000000000001</v>
      </c>
      <c r="AN3080" s="129">
        <v>-0.82099999999999995</v>
      </c>
      <c r="AO3080" s="129">
        <v>-0.33900000000000002</v>
      </c>
      <c r="AP3080" s="129">
        <v>-0.35899999999999999</v>
      </c>
      <c r="AQ3080" s="129">
        <v>-0.48</v>
      </c>
      <c r="AR3080" s="129">
        <v>-0.50700000000000001</v>
      </c>
      <c r="AS3080" s="129">
        <v>-0.54500000000000004</v>
      </c>
      <c r="AT3080" s="129">
        <v>-0.58699999999999997</v>
      </c>
      <c r="AU3080" s="129">
        <v>-0.61199999999999999</v>
      </c>
      <c r="AV3080" s="129">
        <v>-0.52</v>
      </c>
      <c r="AW3080" s="129">
        <v>2012</v>
      </c>
    </row>
    <row r="3081" spans="1:49">
      <c r="A3081" s="129">
        <v>263</v>
      </c>
      <c r="B3081" s="129" t="s">
        <v>2710</v>
      </c>
      <c r="C3081" s="129" t="s">
        <v>1601</v>
      </c>
      <c r="D3081" s="129" t="s">
        <v>2709</v>
      </c>
      <c r="E3081" s="129" t="s">
        <v>1599</v>
      </c>
      <c r="F3081" s="129" t="s">
        <v>1598</v>
      </c>
      <c r="G3081" s="129" t="s">
        <v>1597</v>
      </c>
      <c r="I3081" s="129" t="s">
        <v>1596</v>
      </c>
      <c r="J3081" s="129">
        <v>-5.3129999999999997</v>
      </c>
      <c r="K3081" s="129">
        <v>-6.1509999999999998</v>
      </c>
      <c r="L3081" s="129">
        <v>-4.2380000000000004</v>
      </c>
      <c r="M3081" s="129">
        <v>-3.7610000000000001</v>
      </c>
      <c r="N3081" s="129">
        <v>-3.2370000000000001</v>
      </c>
      <c r="O3081" s="129">
        <v>-2.4910000000000001</v>
      </c>
      <c r="P3081" s="129">
        <v>-1.45</v>
      </c>
      <c r="Q3081" s="129">
        <v>-1.958</v>
      </c>
      <c r="R3081" s="129">
        <v>-2.173</v>
      </c>
      <c r="S3081" s="129">
        <v>8.9999999999999993E-3</v>
      </c>
      <c r="T3081" s="129">
        <v>-5.0289999999999999</v>
      </c>
      <c r="U3081" s="129">
        <v>-11.744999999999999</v>
      </c>
      <c r="V3081" s="129">
        <v>-14.162000000000001</v>
      </c>
      <c r="W3081" s="129">
        <v>-10.202999999999999</v>
      </c>
      <c r="X3081" s="129">
        <v>-0.90100000000000002</v>
      </c>
      <c r="Y3081" s="129">
        <v>-1.39</v>
      </c>
      <c r="Z3081" s="129">
        <v>-1.375</v>
      </c>
      <c r="AA3081" s="129">
        <v>-0.35199999999999998</v>
      </c>
      <c r="AB3081" s="129">
        <v>0.41899999999999998</v>
      </c>
      <c r="AC3081" s="129">
        <v>-1.0509999999999999</v>
      </c>
      <c r="AD3081" s="129">
        <v>-1.008</v>
      </c>
      <c r="AE3081" s="129">
        <v>-2.0470000000000002</v>
      </c>
      <c r="AF3081" s="129">
        <v>-0.86</v>
      </c>
      <c r="AG3081" s="129">
        <v>-1.5009999999999999</v>
      </c>
      <c r="AH3081" s="129">
        <v>-1.589</v>
      </c>
      <c r="AI3081" s="129">
        <v>0.70799999999999996</v>
      </c>
      <c r="AJ3081" s="129">
        <v>-1.45</v>
      </c>
      <c r="AK3081" s="129">
        <v>-1.4510000000000001</v>
      </c>
      <c r="AL3081" s="129">
        <v>-4.4139999999999997</v>
      </c>
      <c r="AM3081" s="129">
        <v>-3.4540000000000002</v>
      </c>
      <c r="AN3081" s="129">
        <v>-12.526999999999999</v>
      </c>
      <c r="AO3081" s="129">
        <v>-4.585</v>
      </c>
      <c r="AP3081" s="129">
        <v>-4.5410000000000004</v>
      </c>
      <c r="AQ3081" s="129">
        <v>-5.7889999999999997</v>
      </c>
      <c r="AR3081" s="129">
        <v>-5.74</v>
      </c>
      <c r="AS3081" s="129">
        <v>-5.6619999999999999</v>
      </c>
      <c r="AT3081" s="129">
        <v>-5.5810000000000004</v>
      </c>
      <c r="AU3081" s="129">
        <v>-5.3650000000000002</v>
      </c>
      <c r="AV3081" s="129">
        <v>-4.22</v>
      </c>
      <c r="AW3081" s="129">
        <v>2011</v>
      </c>
    </row>
    <row r="3082" spans="1:49">
      <c r="A3082" s="129">
        <v>268</v>
      </c>
      <c r="B3082" s="129" t="s">
        <v>2701</v>
      </c>
      <c r="C3082" s="129" t="s">
        <v>1733</v>
      </c>
      <c r="D3082" s="129" t="s">
        <v>2700</v>
      </c>
      <c r="E3082" s="129" t="s">
        <v>1730</v>
      </c>
      <c r="F3082" s="129" t="s">
        <v>1732</v>
      </c>
      <c r="G3082" s="129" t="s">
        <v>1608</v>
      </c>
      <c r="H3082" s="129" t="s">
        <v>1604</v>
      </c>
      <c r="I3082" s="129" t="s">
        <v>2708</v>
      </c>
      <c r="J3082" s="129">
        <v>60.753</v>
      </c>
      <c r="K3082" s="129">
        <v>62.292000000000002</v>
      </c>
      <c r="L3082" s="129">
        <v>61.424999999999997</v>
      </c>
      <c r="M3082" s="129">
        <v>60.857999999999997</v>
      </c>
      <c r="N3082" s="129">
        <v>63.502000000000002</v>
      </c>
      <c r="O3082" s="129">
        <v>66.162000000000006</v>
      </c>
      <c r="P3082" s="129">
        <v>66.64</v>
      </c>
      <c r="Q3082" s="129">
        <v>70.659000000000006</v>
      </c>
      <c r="R3082" s="129">
        <v>73.917000000000002</v>
      </c>
      <c r="S3082" s="129">
        <v>77.114000000000004</v>
      </c>
      <c r="T3082" s="129">
        <v>77.188999999999993</v>
      </c>
      <c r="U3082" s="129">
        <v>79.698999999999998</v>
      </c>
      <c r="V3082" s="129">
        <v>84.182000000000002</v>
      </c>
      <c r="W3082" s="129">
        <v>89.426000000000002</v>
      </c>
      <c r="X3082" s="129">
        <v>88.260999999999996</v>
      </c>
      <c r="Y3082" s="129">
        <v>91.861999999999995</v>
      </c>
      <c r="Z3082" s="129">
        <v>95.149000000000001</v>
      </c>
      <c r="AA3082" s="129">
        <v>99.9</v>
      </c>
      <c r="AB3082" s="129">
        <v>102.79900000000001</v>
      </c>
      <c r="AC3082" s="129">
        <v>100.857</v>
      </c>
      <c r="AD3082" s="129">
        <v>106.654</v>
      </c>
      <c r="AE3082" s="129">
        <v>109.559</v>
      </c>
      <c r="AF3082" s="129">
        <v>113.672</v>
      </c>
      <c r="AG3082" s="129">
        <v>118.84099999999999</v>
      </c>
      <c r="AH3082" s="129">
        <v>126.247</v>
      </c>
      <c r="AI3082" s="129">
        <v>133.886</v>
      </c>
      <c r="AJ3082" s="129">
        <v>142.679</v>
      </c>
      <c r="AK3082" s="129">
        <v>151.50800000000001</v>
      </c>
      <c r="AL3082" s="129">
        <v>157.91900000000001</v>
      </c>
      <c r="AM3082" s="129">
        <v>154.07900000000001</v>
      </c>
      <c r="AN3082" s="129">
        <v>159.828</v>
      </c>
      <c r="AO3082" s="129">
        <v>165.958</v>
      </c>
      <c r="AP3082" s="129">
        <v>172.369</v>
      </c>
      <c r="AQ3082" s="129">
        <v>177.196</v>
      </c>
      <c r="AR3082" s="129">
        <v>182.15700000000001</v>
      </c>
      <c r="AS3082" s="129">
        <v>187.62200000000001</v>
      </c>
      <c r="AT3082" s="129">
        <v>193.251</v>
      </c>
      <c r="AU3082" s="129">
        <v>199.048</v>
      </c>
      <c r="AV3082" s="129">
        <v>205.02</v>
      </c>
      <c r="AW3082" s="129">
        <v>2012</v>
      </c>
    </row>
    <row r="3083" spans="1:49">
      <c r="A3083" s="129">
        <v>268</v>
      </c>
      <c r="B3083" s="129" t="s">
        <v>2701</v>
      </c>
      <c r="C3083" s="129" t="s">
        <v>1731</v>
      </c>
      <c r="D3083" s="129" t="s">
        <v>2700</v>
      </c>
      <c r="E3083" s="129" t="s">
        <v>1730</v>
      </c>
      <c r="F3083" s="129" t="s">
        <v>1729</v>
      </c>
      <c r="G3083" s="129" t="s">
        <v>1655</v>
      </c>
      <c r="I3083" s="129" t="s">
        <v>1728</v>
      </c>
      <c r="J3083" s="129">
        <v>0.66800000000000004</v>
      </c>
      <c r="K3083" s="129">
        <v>2.5329999999999999</v>
      </c>
      <c r="L3083" s="129">
        <v>-1.391</v>
      </c>
      <c r="M3083" s="129">
        <v>-0.92400000000000004</v>
      </c>
      <c r="N3083" s="129">
        <v>4.3460000000000001</v>
      </c>
      <c r="O3083" s="129">
        <v>4.1879999999999997</v>
      </c>
      <c r="P3083" s="129">
        <v>0.72299999999999998</v>
      </c>
      <c r="Q3083" s="129">
        <v>6.0309999999999997</v>
      </c>
      <c r="R3083" s="129">
        <v>4.6100000000000003</v>
      </c>
      <c r="S3083" s="129">
        <v>4.3259999999999996</v>
      </c>
      <c r="T3083" s="129">
        <v>9.7000000000000003E-2</v>
      </c>
      <c r="U3083" s="129">
        <v>3.2519999999999998</v>
      </c>
      <c r="V3083" s="129">
        <v>5.6239999999999997</v>
      </c>
      <c r="W3083" s="129">
        <v>6.23</v>
      </c>
      <c r="X3083" s="129">
        <v>-1.3029999999999999</v>
      </c>
      <c r="Y3083" s="129">
        <v>4.08</v>
      </c>
      <c r="Z3083" s="129">
        <v>3.5779999999999998</v>
      </c>
      <c r="AA3083" s="129">
        <v>4.9939999999999998</v>
      </c>
      <c r="AB3083" s="129">
        <v>2.9020000000000001</v>
      </c>
      <c r="AC3083" s="129">
        <v>-1.89</v>
      </c>
      <c r="AD3083" s="129">
        <v>5.7480000000000002</v>
      </c>
      <c r="AE3083" s="129">
        <v>2.7229999999999999</v>
      </c>
      <c r="AF3083" s="129">
        <v>3.7549999999999999</v>
      </c>
      <c r="AG3083" s="129">
        <v>4.5469999999999997</v>
      </c>
      <c r="AH3083" s="129">
        <v>6.2320000000000002</v>
      </c>
      <c r="AI3083" s="129">
        <v>6.0510000000000002</v>
      </c>
      <c r="AJ3083" s="129">
        <v>6.5670000000000002</v>
      </c>
      <c r="AK3083" s="129">
        <v>6.1879999999999997</v>
      </c>
      <c r="AL3083" s="129">
        <v>4.2320000000000002</v>
      </c>
      <c r="AM3083" s="129">
        <v>-2.4319999999999999</v>
      </c>
      <c r="AN3083" s="129">
        <v>3.7309999999999999</v>
      </c>
      <c r="AO3083" s="129">
        <v>3.8359999999999999</v>
      </c>
      <c r="AP3083" s="129">
        <v>3.863</v>
      </c>
      <c r="AQ3083" s="129">
        <v>2.8</v>
      </c>
      <c r="AR3083" s="129">
        <v>2.8</v>
      </c>
      <c r="AS3083" s="129">
        <v>3</v>
      </c>
      <c r="AT3083" s="129">
        <v>3</v>
      </c>
      <c r="AU3083" s="129">
        <v>3</v>
      </c>
      <c r="AV3083" s="129">
        <v>3</v>
      </c>
      <c r="AW3083" s="129">
        <v>2012</v>
      </c>
    </row>
    <row r="3084" spans="1:49">
      <c r="A3084" s="129">
        <v>268</v>
      </c>
      <c r="B3084" s="129" t="s">
        <v>2701</v>
      </c>
      <c r="C3084" s="129" t="s">
        <v>1727</v>
      </c>
      <c r="D3084" s="129" t="s">
        <v>2700</v>
      </c>
      <c r="E3084" s="129" t="s">
        <v>1724</v>
      </c>
      <c r="F3084" s="129" t="s">
        <v>1726</v>
      </c>
      <c r="G3084" s="129" t="s">
        <v>1608</v>
      </c>
      <c r="H3084" s="129" t="s">
        <v>1604</v>
      </c>
      <c r="I3084" s="129" t="s">
        <v>2708</v>
      </c>
      <c r="J3084" s="129">
        <v>6.1219999999999999</v>
      </c>
      <c r="K3084" s="129">
        <v>6.7270000000000003</v>
      </c>
      <c r="L3084" s="129">
        <v>6.9279999999999999</v>
      </c>
      <c r="M3084" s="129">
        <v>7.3419999999999996</v>
      </c>
      <c r="N3084" s="129">
        <v>7.9189999999999996</v>
      </c>
      <c r="O3084" s="129">
        <v>8.6839999999999993</v>
      </c>
      <c r="P3084" s="129">
        <v>9.0869999999999997</v>
      </c>
      <c r="Q3084" s="129">
        <v>9.9079999999999995</v>
      </c>
      <c r="R3084" s="129">
        <v>11.036</v>
      </c>
      <c r="S3084" s="129">
        <v>12.327999999999999</v>
      </c>
      <c r="T3084" s="129">
        <v>14.956</v>
      </c>
      <c r="U3084" s="129">
        <v>19.462</v>
      </c>
      <c r="V3084" s="129">
        <v>22.428000000000001</v>
      </c>
      <c r="W3084" s="129">
        <v>27.068000000000001</v>
      </c>
      <c r="X3084" s="129">
        <v>34.432000000000002</v>
      </c>
      <c r="Y3084" s="129">
        <v>44.744999999999997</v>
      </c>
      <c r="Z3084" s="129">
        <v>56.981000000000002</v>
      </c>
      <c r="AA3084" s="129">
        <v>73.156000000000006</v>
      </c>
      <c r="AB3084" s="129">
        <v>84.031999999999996</v>
      </c>
      <c r="AC3084" s="129">
        <v>91.974000000000004</v>
      </c>
      <c r="AD3084" s="129">
        <v>106.654</v>
      </c>
      <c r="AE3084" s="129">
        <v>118.416</v>
      </c>
      <c r="AF3084" s="129">
        <v>129.167</v>
      </c>
      <c r="AG3084" s="129">
        <v>142.81800000000001</v>
      </c>
      <c r="AH3084" s="129">
        <v>161.50800000000001</v>
      </c>
      <c r="AI3084" s="129">
        <v>183.74700000000001</v>
      </c>
      <c r="AJ3084" s="129">
        <v>206.28800000000001</v>
      </c>
      <c r="AK3084" s="129">
        <v>233.56700000000001</v>
      </c>
      <c r="AL3084" s="129">
        <v>262.41699999999997</v>
      </c>
      <c r="AM3084" s="129">
        <v>275.63200000000001</v>
      </c>
      <c r="AN3084" s="129">
        <v>299.286</v>
      </c>
      <c r="AO3084" s="129">
        <v>335.02800000000002</v>
      </c>
      <c r="AP3084" s="129">
        <v>362.04399999999998</v>
      </c>
      <c r="AQ3084" s="129">
        <v>387.61</v>
      </c>
      <c r="AR3084" s="129">
        <v>418.1</v>
      </c>
      <c r="AS3084" s="129">
        <v>454.52100000000002</v>
      </c>
      <c r="AT3084" s="129">
        <v>491.50700000000001</v>
      </c>
      <c r="AU3084" s="129">
        <v>527.30899999999997</v>
      </c>
      <c r="AV3084" s="129">
        <v>565.72</v>
      </c>
      <c r="AW3084" s="129">
        <v>2012</v>
      </c>
    </row>
    <row r="3085" spans="1:49">
      <c r="A3085" s="129">
        <v>268</v>
      </c>
      <c r="B3085" s="129" t="s">
        <v>2701</v>
      </c>
      <c r="C3085" s="129" t="s">
        <v>1725</v>
      </c>
      <c r="D3085" s="129" t="s">
        <v>2700</v>
      </c>
      <c r="E3085" s="129" t="s">
        <v>1724</v>
      </c>
      <c r="F3085" s="129" t="s">
        <v>1723</v>
      </c>
      <c r="G3085" s="129" t="s">
        <v>1605</v>
      </c>
      <c r="H3085" s="129" t="s">
        <v>1604</v>
      </c>
      <c r="I3085" s="129" t="s">
        <v>1691</v>
      </c>
      <c r="J3085" s="129">
        <v>3.0609999999999999</v>
      </c>
      <c r="K3085" s="129">
        <v>3.3639999999999999</v>
      </c>
      <c r="L3085" s="129">
        <v>3.464</v>
      </c>
      <c r="M3085" s="129">
        <v>3.6709999999999998</v>
      </c>
      <c r="N3085" s="129">
        <v>3.96</v>
      </c>
      <c r="O3085" s="129">
        <v>4.3419999999999996</v>
      </c>
      <c r="P3085" s="129">
        <v>4.5430000000000001</v>
      </c>
      <c r="Q3085" s="129">
        <v>4.9539999999999997</v>
      </c>
      <c r="R3085" s="129">
        <v>5.5179999999999998</v>
      </c>
      <c r="S3085" s="129">
        <v>6.1639999999999997</v>
      </c>
      <c r="T3085" s="129">
        <v>3.637</v>
      </c>
      <c r="U3085" s="129">
        <v>3.661</v>
      </c>
      <c r="V3085" s="129">
        <v>4.0789999999999997</v>
      </c>
      <c r="W3085" s="129">
        <v>4.1829999999999998</v>
      </c>
      <c r="X3085" s="129">
        <v>4.0949999999999998</v>
      </c>
      <c r="Y3085" s="129">
        <v>4.7240000000000002</v>
      </c>
      <c r="Z3085" s="129">
        <v>4.8680000000000003</v>
      </c>
      <c r="AA3085" s="129">
        <v>5.6260000000000003</v>
      </c>
      <c r="AB3085" s="129">
        <v>6.2779999999999996</v>
      </c>
      <c r="AC3085" s="129">
        <v>6.4710000000000001</v>
      </c>
      <c r="AD3085" s="129">
        <v>7.1870000000000003</v>
      </c>
      <c r="AE3085" s="129">
        <v>7.61</v>
      </c>
      <c r="AF3085" s="129">
        <v>7.8179999999999996</v>
      </c>
      <c r="AG3085" s="129">
        <v>8.1859999999999999</v>
      </c>
      <c r="AH3085" s="129">
        <v>8.8209999999999997</v>
      </c>
      <c r="AI3085" s="129">
        <v>9.7140000000000004</v>
      </c>
      <c r="AJ3085" s="129">
        <v>10.879</v>
      </c>
      <c r="AK3085" s="129">
        <v>12.318</v>
      </c>
      <c r="AL3085" s="129">
        <v>13.837999999999999</v>
      </c>
      <c r="AM3085" s="129">
        <v>14.537000000000001</v>
      </c>
      <c r="AN3085" s="129">
        <v>15.784000000000001</v>
      </c>
      <c r="AO3085" s="129">
        <v>17.649000000000001</v>
      </c>
      <c r="AP3085" s="129">
        <v>18.5</v>
      </c>
      <c r="AQ3085" s="129">
        <v>18.876999999999999</v>
      </c>
      <c r="AR3085" s="129">
        <v>19.393000000000001</v>
      </c>
      <c r="AS3085" s="129">
        <v>20.077999999999999</v>
      </c>
      <c r="AT3085" s="129">
        <v>20.678000000000001</v>
      </c>
      <c r="AU3085" s="129">
        <v>21.128</v>
      </c>
      <c r="AV3085" s="129">
        <v>21.64</v>
      </c>
      <c r="AW3085" s="129">
        <v>2012</v>
      </c>
    </row>
    <row r="3086" spans="1:49">
      <c r="A3086" s="129">
        <v>268</v>
      </c>
      <c r="B3086" s="129" t="s">
        <v>2701</v>
      </c>
      <c r="C3086" s="129" t="s">
        <v>1722</v>
      </c>
      <c r="D3086" s="129" t="s">
        <v>2700</v>
      </c>
      <c r="E3086" s="129" t="s">
        <v>1721</v>
      </c>
      <c r="F3086" s="129" t="s">
        <v>1720</v>
      </c>
      <c r="G3086" s="129" t="s">
        <v>1675</v>
      </c>
      <c r="I3086" s="129" t="s">
        <v>1719</v>
      </c>
      <c r="J3086" s="129">
        <v>10.077999999999999</v>
      </c>
      <c r="K3086" s="129">
        <v>10.8</v>
      </c>
      <c r="L3086" s="129">
        <v>11.278</v>
      </c>
      <c r="M3086" s="129">
        <v>12.064</v>
      </c>
      <c r="N3086" s="129">
        <v>12.47</v>
      </c>
      <c r="O3086" s="129">
        <v>13.125</v>
      </c>
      <c r="P3086" s="129">
        <v>13.635999999999999</v>
      </c>
      <c r="Q3086" s="129">
        <v>14.022</v>
      </c>
      <c r="R3086" s="129">
        <v>14.930999999999999</v>
      </c>
      <c r="S3086" s="129">
        <v>15.987</v>
      </c>
      <c r="T3086" s="129">
        <v>19.376000000000001</v>
      </c>
      <c r="U3086" s="129">
        <v>24.42</v>
      </c>
      <c r="V3086" s="129">
        <v>26.643000000000001</v>
      </c>
      <c r="W3086" s="129">
        <v>30.268000000000001</v>
      </c>
      <c r="X3086" s="129">
        <v>39.012</v>
      </c>
      <c r="Y3086" s="129">
        <v>48.709000000000003</v>
      </c>
      <c r="Z3086" s="129">
        <v>59.886000000000003</v>
      </c>
      <c r="AA3086" s="129">
        <v>73.228999999999999</v>
      </c>
      <c r="AB3086" s="129">
        <v>81.742999999999995</v>
      </c>
      <c r="AC3086" s="129">
        <v>91.192999999999998</v>
      </c>
      <c r="AD3086" s="129">
        <v>100</v>
      </c>
      <c r="AE3086" s="129">
        <v>108.084</v>
      </c>
      <c r="AF3086" s="129">
        <v>113.631</v>
      </c>
      <c r="AG3086" s="129">
        <v>120.176</v>
      </c>
      <c r="AH3086" s="129">
        <v>127.93</v>
      </c>
      <c r="AI3086" s="129">
        <v>137.24199999999999</v>
      </c>
      <c r="AJ3086" s="129">
        <v>144.58199999999999</v>
      </c>
      <c r="AK3086" s="129">
        <v>154.16200000000001</v>
      </c>
      <c r="AL3086" s="129">
        <v>166.17099999999999</v>
      </c>
      <c r="AM3086" s="129">
        <v>178.89</v>
      </c>
      <c r="AN3086" s="129">
        <v>187.255</v>
      </c>
      <c r="AO3086" s="129">
        <v>201.875</v>
      </c>
      <c r="AP3086" s="129">
        <v>210.04</v>
      </c>
      <c r="AQ3086" s="129">
        <v>218.74700000000001</v>
      </c>
      <c r="AR3086" s="129">
        <v>229.52699999999999</v>
      </c>
      <c r="AS3086" s="129">
        <v>242.25399999999999</v>
      </c>
      <c r="AT3086" s="129">
        <v>254.33600000000001</v>
      </c>
      <c r="AU3086" s="129">
        <v>264.916</v>
      </c>
      <c r="AV3086" s="129">
        <v>275.935</v>
      </c>
      <c r="AW3086" s="129">
        <v>2012</v>
      </c>
    </row>
    <row r="3087" spans="1:49">
      <c r="A3087" s="129">
        <v>268</v>
      </c>
      <c r="B3087" s="129" t="s">
        <v>2701</v>
      </c>
      <c r="C3087" s="129" t="s">
        <v>1718</v>
      </c>
      <c r="D3087" s="129" t="s">
        <v>2700</v>
      </c>
      <c r="E3087" s="129" t="s">
        <v>1717</v>
      </c>
      <c r="F3087" s="129" t="s">
        <v>1716</v>
      </c>
      <c r="G3087" s="129" t="s">
        <v>1608</v>
      </c>
      <c r="H3087" s="129" t="s">
        <v>3</v>
      </c>
      <c r="I3087" s="129" t="s">
        <v>1715</v>
      </c>
      <c r="J3087" s="130">
        <v>16715.636999999999</v>
      </c>
      <c r="K3087" s="130">
        <v>16607.506000000001</v>
      </c>
      <c r="L3087" s="130">
        <v>15884.053</v>
      </c>
      <c r="M3087" s="130">
        <v>15263.946</v>
      </c>
      <c r="N3087" s="130">
        <v>15448.276</v>
      </c>
      <c r="O3087" s="130">
        <v>15611.212</v>
      </c>
      <c r="P3087" s="130">
        <v>15266.048000000001</v>
      </c>
      <c r="Q3087" s="130">
        <v>15715.236999999999</v>
      </c>
      <c r="R3087" s="130">
        <v>15960.754999999999</v>
      </c>
      <c r="S3087" s="130">
        <v>16181.918</v>
      </c>
      <c r="T3087" s="130">
        <v>15740.99</v>
      </c>
      <c r="U3087" s="130">
        <v>15807.75</v>
      </c>
      <c r="V3087" s="130">
        <v>16248.527</v>
      </c>
      <c r="W3087" s="130">
        <v>16809.954000000002</v>
      </c>
      <c r="X3087" s="130">
        <v>16173.313</v>
      </c>
      <c r="Y3087" s="130">
        <v>16427.547999999999</v>
      </c>
      <c r="Z3087" s="130">
        <v>16623.858</v>
      </c>
      <c r="AA3087" s="130">
        <v>17069.063999999998</v>
      </c>
      <c r="AB3087" s="130">
        <v>17190.053</v>
      </c>
      <c r="AC3087" s="130">
        <v>16513.894</v>
      </c>
      <c r="AD3087" s="130">
        <v>17104.170999999998</v>
      </c>
      <c r="AE3087" s="130">
        <v>17212.555</v>
      </c>
      <c r="AF3087" s="130">
        <v>17499.305</v>
      </c>
      <c r="AG3087" s="130">
        <v>17929.636999999999</v>
      </c>
      <c r="AH3087" s="130">
        <v>18668.892</v>
      </c>
      <c r="AI3087" s="130">
        <v>19407.044000000002</v>
      </c>
      <c r="AJ3087" s="130">
        <v>20274.239000000001</v>
      </c>
      <c r="AK3087" s="130">
        <v>21105.934000000001</v>
      </c>
      <c r="AL3087" s="130">
        <v>21566.712</v>
      </c>
      <c r="AM3087" s="130">
        <v>20626.776000000002</v>
      </c>
      <c r="AN3087" s="130">
        <v>20971.475999999999</v>
      </c>
      <c r="AO3087" s="130">
        <v>21340.525000000001</v>
      </c>
      <c r="AP3087" s="130">
        <v>21720.356</v>
      </c>
      <c r="AQ3087" s="130">
        <v>21880.661</v>
      </c>
      <c r="AR3087" s="130">
        <v>22042.149000000001</v>
      </c>
      <c r="AS3087" s="130">
        <v>22248.028999999999</v>
      </c>
      <c r="AT3087" s="130">
        <v>22455.831999999999</v>
      </c>
      <c r="AU3087" s="130">
        <v>22665.576000000001</v>
      </c>
      <c r="AV3087" s="130">
        <v>22877.278999999999</v>
      </c>
      <c r="AW3087" s="129">
        <v>2001</v>
      </c>
    </row>
    <row r="3088" spans="1:49">
      <c r="A3088" s="129">
        <v>268</v>
      </c>
      <c r="B3088" s="129" t="s">
        <v>2701</v>
      </c>
      <c r="C3088" s="129" t="s">
        <v>1714</v>
      </c>
      <c r="D3088" s="129" t="s">
        <v>2700</v>
      </c>
      <c r="E3088" s="129" t="s">
        <v>1711</v>
      </c>
      <c r="F3088" s="129" t="s">
        <v>1713</v>
      </c>
      <c r="G3088" s="129" t="s">
        <v>1608</v>
      </c>
      <c r="H3088" s="129" t="s">
        <v>3</v>
      </c>
      <c r="I3088" s="129" t="s">
        <v>1699</v>
      </c>
      <c r="J3088" s="130">
        <v>1684.5219999999999</v>
      </c>
      <c r="K3088" s="130">
        <v>1793.5319999999999</v>
      </c>
      <c r="L3088" s="130">
        <v>1791.432</v>
      </c>
      <c r="M3088" s="130">
        <v>1841.384</v>
      </c>
      <c r="N3088" s="130">
        <v>1926.473</v>
      </c>
      <c r="O3088" s="130">
        <v>2048.9690000000001</v>
      </c>
      <c r="P3088" s="130">
        <v>2081.6619999999998</v>
      </c>
      <c r="Q3088" s="130">
        <v>2203.5650000000001</v>
      </c>
      <c r="R3088" s="130">
        <v>2383.0590000000002</v>
      </c>
      <c r="S3088" s="130">
        <v>2587.0160000000001</v>
      </c>
      <c r="T3088" s="130">
        <v>3050.0419999999999</v>
      </c>
      <c r="U3088" s="130">
        <v>3860.22</v>
      </c>
      <c r="V3088" s="130">
        <v>4329.0200000000004</v>
      </c>
      <c r="W3088" s="130">
        <v>5088.0609999999997</v>
      </c>
      <c r="X3088" s="130">
        <v>6309.4719999999998</v>
      </c>
      <c r="Y3088" s="130">
        <v>8001.7650000000003</v>
      </c>
      <c r="Z3088" s="130">
        <v>9955.3140000000003</v>
      </c>
      <c r="AA3088" s="130">
        <v>12499.478999999999</v>
      </c>
      <c r="AB3088" s="130">
        <v>14051.749</v>
      </c>
      <c r="AC3088" s="130">
        <v>15059.555</v>
      </c>
      <c r="AD3088" s="130">
        <v>17104.187000000002</v>
      </c>
      <c r="AE3088" s="130">
        <v>18604.078000000001</v>
      </c>
      <c r="AF3088" s="130">
        <v>19884.63</v>
      </c>
      <c r="AG3088" s="130">
        <v>21547.09</v>
      </c>
      <c r="AH3088" s="130">
        <v>23883.071</v>
      </c>
      <c r="AI3088" s="130">
        <v>26634.594000000001</v>
      </c>
      <c r="AJ3088" s="130">
        <v>29312.982</v>
      </c>
      <c r="AK3088" s="130">
        <v>32537.338</v>
      </c>
      <c r="AL3088" s="130">
        <v>35837.71</v>
      </c>
      <c r="AM3088" s="130">
        <v>36899.324999999997</v>
      </c>
      <c r="AN3088" s="130">
        <v>39270.173000000003</v>
      </c>
      <c r="AO3088" s="130">
        <v>43081.144</v>
      </c>
      <c r="AP3088" s="130">
        <v>45621.374000000003</v>
      </c>
      <c r="AQ3088" s="130">
        <v>47863.252</v>
      </c>
      <c r="AR3088" s="130">
        <v>50592.654000000002</v>
      </c>
      <c r="AS3088" s="130">
        <v>53896.641000000003</v>
      </c>
      <c r="AT3088" s="130">
        <v>57113.375</v>
      </c>
      <c r="AU3088" s="130">
        <v>60044.635000000002</v>
      </c>
      <c r="AV3088" s="130">
        <v>63126.338000000003</v>
      </c>
      <c r="AW3088" s="129">
        <v>2001</v>
      </c>
    </row>
    <row r="3089" spans="1:49">
      <c r="A3089" s="129">
        <v>268</v>
      </c>
      <c r="B3089" s="129" t="s">
        <v>2701</v>
      </c>
      <c r="C3089" s="129" t="s">
        <v>1712</v>
      </c>
      <c r="D3089" s="129" t="s">
        <v>2700</v>
      </c>
      <c r="E3089" s="129" t="s">
        <v>1711</v>
      </c>
      <c r="F3089" s="129" t="s">
        <v>1710</v>
      </c>
      <c r="G3089" s="129" t="s">
        <v>1605</v>
      </c>
      <c r="H3089" s="129" t="s">
        <v>3</v>
      </c>
      <c r="I3089" s="129" t="s">
        <v>1699</v>
      </c>
      <c r="J3089" s="129">
        <v>842.26099999999997</v>
      </c>
      <c r="K3089" s="129">
        <v>896.76599999999996</v>
      </c>
      <c r="L3089" s="129">
        <v>895.71600000000001</v>
      </c>
      <c r="M3089" s="129">
        <v>920.69200000000001</v>
      </c>
      <c r="N3089" s="129">
        <v>963.23599999999999</v>
      </c>
      <c r="O3089" s="130">
        <v>1024.4839999999999</v>
      </c>
      <c r="P3089" s="130">
        <v>1040.8309999999999</v>
      </c>
      <c r="Q3089" s="130">
        <v>1101.7819999999999</v>
      </c>
      <c r="R3089" s="130">
        <v>1191.529</v>
      </c>
      <c r="S3089" s="130">
        <v>1293.508</v>
      </c>
      <c r="T3089" s="129">
        <v>741.745</v>
      </c>
      <c r="U3089" s="129">
        <v>726.06</v>
      </c>
      <c r="V3089" s="129">
        <v>787.39300000000003</v>
      </c>
      <c r="W3089" s="129">
        <v>786.21600000000001</v>
      </c>
      <c r="X3089" s="129">
        <v>750.34500000000003</v>
      </c>
      <c r="Y3089" s="129">
        <v>844.87099999999998</v>
      </c>
      <c r="Z3089" s="129">
        <v>850.49599999999998</v>
      </c>
      <c r="AA3089" s="129">
        <v>961.24199999999996</v>
      </c>
      <c r="AB3089" s="130">
        <v>1049.8119999999999</v>
      </c>
      <c r="AC3089" s="130">
        <v>1059.549</v>
      </c>
      <c r="AD3089" s="130">
        <v>1152.635</v>
      </c>
      <c r="AE3089" s="130">
        <v>1195.5450000000001</v>
      </c>
      <c r="AF3089" s="130">
        <v>1203.4780000000001</v>
      </c>
      <c r="AG3089" s="130">
        <v>1235.05</v>
      </c>
      <c r="AH3089" s="130">
        <v>1304.4680000000001</v>
      </c>
      <c r="AI3089" s="130">
        <v>1408.107</v>
      </c>
      <c r="AJ3089" s="130">
        <v>1545.941</v>
      </c>
      <c r="AK3089" s="130">
        <v>1715.991</v>
      </c>
      <c r="AL3089" s="130">
        <v>1889.796</v>
      </c>
      <c r="AM3089" s="130">
        <v>1946.0440000000001</v>
      </c>
      <c r="AN3089" s="130">
        <v>2071.0810000000001</v>
      </c>
      <c r="AO3089" s="130">
        <v>2269.5120000000002</v>
      </c>
      <c r="AP3089" s="130">
        <v>2331.1529999999998</v>
      </c>
      <c r="AQ3089" s="130">
        <v>2331.0459999999998</v>
      </c>
      <c r="AR3089" s="130">
        <v>2346.6410000000001</v>
      </c>
      <c r="AS3089" s="130">
        <v>2380.848</v>
      </c>
      <c r="AT3089" s="130">
        <v>2402.8049999999998</v>
      </c>
      <c r="AU3089" s="130">
        <v>2405.8339999999998</v>
      </c>
      <c r="AV3089" s="130">
        <v>2414.7559999999999</v>
      </c>
      <c r="AW3089" s="129">
        <v>2001</v>
      </c>
    </row>
    <row r="3090" spans="1:49">
      <c r="A3090" s="129">
        <v>268</v>
      </c>
      <c r="B3090" s="129" t="s">
        <v>2701</v>
      </c>
      <c r="C3090" s="129" t="s">
        <v>1709</v>
      </c>
      <c r="D3090" s="129" t="s">
        <v>2700</v>
      </c>
      <c r="E3090" s="129" t="s">
        <v>1708</v>
      </c>
      <c r="F3090" s="129" t="s">
        <v>1707</v>
      </c>
      <c r="G3090" s="129" t="s">
        <v>1625</v>
      </c>
    </row>
    <row r="3091" spans="1:49">
      <c r="A3091" s="129">
        <v>268</v>
      </c>
      <c r="B3091" s="129" t="s">
        <v>2701</v>
      </c>
      <c r="C3091" s="129" t="s">
        <v>1706</v>
      </c>
      <c r="D3091" s="129" t="s">
        <v>2700</v>
      </c>
      <c r="E3091" s="129" t="s">
        <v>1705</v>
      </c>
      <c r="F3091" s="129" t="s">
        <v>1704</v>
      </c>
      <c r="G3091" s="129" t="s">
        <v>1700</v>
      </c>
      <c r="H3091" s="129" t="s">
        <v>1604</v>
      </c>
      <c r="I3091" s="129" t="s">
        <v>1691</v>
      </c>
      <c r="J3091" s="129">
        <v>5.9</v>
      </c>
      <c r="K3091" s="129">
        <v>6.6139999999999999</v>
      </c>
      <c r="L3091" s="129">
        <v>6.9269999999999996</v>
      </c>
      <c r="M3091" s="129">
        <v>7.1340000000000003</v>
      </c>
      <c r="N3091" s="129">
        <v>7.7080000000000002</v>
      </c>
      <c r="O3091" s="129">
        <v>8.2870000000000008</v>
      </c>
      <c r="P3091" s="129">
        <v>8.516</v>
      </c>
      <c r="Q3091" s="129">
        <v>9.26</v>
      </c>
      <c r="R3091" s="129">
        <v>10.026</v>
      </c>
      <c r="S3091" s="129">
        <v>10.866</v>
      </c>
      <c r="T3091" s="129">
        <v>11.279</v>
      </c>
      <c r="U3091" s="129">
        <v>12.032999999999999</v>
      </c>
      <c r="V3091" s="129">
        <v>13</v>
      </c>
      <c r="W3091" s="129">
        <v>14.138</v>
      </c>
      <c r="X3091" s="129">
        <v>14.250999999999999</v>
      </c>
      <c r="Y3091" s="129">
        <v>15.141999999999999</v>
      </c>
      <c r="Z3091" s="129">
        <v>15.97</v>
      </c>
      <c r="AA3091" s="129">
        <v>17.055</v>
      </c>
      <c r="AB3091" s="129">
        <v>17.739999999999998</v>
      </c>
      <c r="AC3091" s="129">
        <v>17.652999999999999</v>
      </c>
      <c r="AD3091" s="129">
        <v>19.091999999999999</v>
      </c>
      <c r="AE3091" s="129">
        <v>20.061</v>
      </c>
      <c r="AF3091" s="129">
        <v>21.134</v>
      </c>
      <c r="AG3091" s="129">
        <v>22.536999999999999</v>
      </c>
      <c r="AH3091" s="129">
        <v>24.111000000000001</v>
      </c>
      <c r="AI3091" s="129">
        <v>25.616</v>
      </c>
      <c r="AJ3091" s="129">
        <v>28.138000000000002</v>
      </c>
      <c r="AK3091" s="129">
        <v>30.672000000000001</v>
      </c>
      <c r="AL3091" s="129">
        <v>32.594000000000001</v>
      </c>
      <c r="AM3091" s="129">
        <v>32.045999999999999</v>
      </c>
      <c r="AN3091" s="129">
        <v>33.645000000000003</v>
      </c>
      <c r="AO3091" s="129">
        <v>35.621000000000002</v>
      </c>
      <c r="AP3091" s="129">
        <v>37.643999999999998</v>
      </c>
      <c r="AQ3091" s="129">
        <v>39.228999999999999</v>
      </c>
      <c r="AR3091" s="129">
        <v>40.987000000000002</v>
      </c>
      <c r="AS3091" s="129">
        <v>43.081000000000003</v>
      </c>
      <c r="AT3091" s="129">
        <v>45.293999999999997</v>
      </c>
      <c r="AU3091" s="129">
        <v>47.616</v>
      </c>
      <c r="AV3091" s="129">
        <v>50.052999999999997</v>
      </c>
      <c r="AW3091" s="129">
        <v>2012</v>
      </c>
    </row>
    <row r="3092" spans="1:49">
      <c r="A3092" s="129">
        <v>268</v>
      </c>
      <c r="B3092" s="129" t="s">
        <v>2701</v>
      </c>
      <c r="C3092" s="129" t="s">
        <v>1703</v>
      </c>
      <c r="D3092" s="129" t="s">
        <v>2700</v>
      </c>
      <c r="E3092" s="129" t="s">
        <v>1702</v>
      </c>
      <c r="F3092" s="129" t="s">
        <v>1701</v>
      </c>
      <c r="G3092" s="129" t="s">
        <v>1700</v>
      </c>
      <c r="H3092" s="129" t="s">
        <v>3</v>
      </c>
      <c r="I3092" s="129" t="s">
        <v>1699</v>
      </c>
      <c r="J3092" s="130">
        <v>1623.277</v>
      </c>
      <c r="K3092" s="130">
        <v>1763.3440000000001</v>
      </c>
      <c r="L3092" s="130">
        <v>1791.173</v>
      </c>
      <c r="M3092" s="130">
        <v>1789.192</v>
      </c>
      <c r="N3092" s="130">
        <v>1875.069</v>
      </c>
      <c r="O3092" s="130">
        <v>1955.4670000000001</v>
      </c>
      <c r="P3092" s="130">
        <v>1950.789</v>
      </c>
      <c r="Q3092" s="130">
        <v>2059.4279999999999</v>
      </c>
      <c r="R3092" s="130">
        <v>2164.8409999999999</v>
      </c>
      <c r="S3092" s="130">
        <v>2280.1640000000002</v>
      </c>
      <c r="T3092" s="130">
        <v>2300.0880000000002</v>
      </c>
      <c r="U3092" s="130">
        <v>2386.7139999999999</v>
      </c>
      <c r="V3092" s="130">
        <v>2509.1889999999999</v>
      </c>
      <c r="W3092" s="130">
        <v>2657.6750000000002</v>
      </c>
      <c r="X3092" s="130">
        <v>2611.4479999999999</v>
      </c>
      <c r="Y3092" s="130">
        <v>2707.8470000000002</v>
      </c>
      <c r="Z3092" s="130">
        <v>2790.223</v>
      </c>
      <c r="AA3092" s="130">
        <v>2913.9760000000001</v>
      </c>
      <c r="AB3092" s="130">
        <v>2966.4679999999998</v>
      </c>
      <c r="AC3092" s="130">
        <v>2890.4920000000002</v>
      </c>
      <c r="AD3092" s="130">
        <v>3061.837</v>
      </c>
      <c r="AE3092" s="130">
        <v>3151.8009999999999</v>
      </c>
      <c r="AF3092" s="130">
        <v>3253.5610000000001</v>
      </c>
      <c r="AG3092" s="130">
        <v>3400.21</v>
      </c>
      <c r="AH3092" s="130">
        <v>3565.4070000000002</v>
      </c>
      <c r="AI3092" s="130">
        <v>3713.1260000000002</v>
      </c>
      <c r="AJ3092" s="130">
        <v>3998.277</v>
      </c>
      <c r="AK3092" s="130">
        <v>4272.7730000000001</v>
      </c>
      <c r="AL3092" s="130">
        <v>4451.3220000000001</v>
      </c>
      <c r="AM3092" s="130">
        <v>4290.1040000000003</v>
      </c>
      <c r="AN3092" s="130">
        <v>4414.6019999999999</v>
      </c>
      <c r="AO3092" s="130">
        <v>4580.5140000000001</v>
      </c>
      <c r="AP3092" s="130">
        <v>4743.5150000000003</v>
      </c>
      <c r="AQ3092" s="130">
        <v>4844.058</v>
      </c>
      <c r="AR3092" s="130">
        <v>4959.683</v>
      </c>
      <c r="AS3092" s="130">
        <v>5108.4690000000001</v>
      </c>
      <c r="AT3092" s="130">
        <v>5263.1750000000002</v>
      </c>
      <c r="AU3092" s="130">
        <v>5422.0159999999996</v>
      </c>
      <c r="AV3092" s="130">
        <v>5585.2560000000003</v>
      </c>
      <c r="AW3092" s="129">
        <v>2001</v>
      </c>
    </row>
    <row r="3093" spans="1:49">
      <c r="A3093" s="129">
        <v>268</v>
      </c>
      <c r="B3093" s="129" t="s">
        <v>2701</v>
      </c>
      <c r="C3093" s="129" t="s">
        <v>1698</v>
      </c>
      <c r="D3093" s="129" t="s">
        <v>2700</v>
      </c>
      <c r="E3093" s="129" t="s">
        <v>1697</v>
      </c>
      <c r="F3093" s="129" t="s">
        <v>1696</v>
      </c>
      <c r="G3093" s="129" t="s">
        <v>50</v>
      </c>
      <c r="I3093" s="129" t="s">
        <v>1691</v>
      </c>
      <c r="J3093" s="129">
        <v>5.0999999999999997E-2</v>
      </c>
      <c r="K3093" s="129">
        <v>5.1999999999999998E-2</v>
      </c>
      <c r="L3093" s="129">
        <v>5.0999999999999997E-2</v>
      </c>
      <c r="M3093" s="129">
        <v>4.9000000000000002E-2</v>
      </c>
      <c r="N3093" s="129">
        <v>4.9000000000000002E-2</v>
      </c>
      <c r="O3093" s="129">
        <v>4.9000000000000002E-2</v>
      </c>
      <c r="P3093" s="129">
        <v>4.7E-2</v>
      </c>
      <c r="Q3093" s="129">
        <v>4.9000000000000002E-2</v>
      </c>
      <c r="R3093" s="129">
        <v>4.9000000000000002E-2</v>
      </c>
      <c r="S3093" s="129">
        <v>4.9000000000000002E-2</v>
      </c>
      <c r="T3093" s="129">
        <v>4.7E-2</v>
      </c>
      <c r="U3093" s="129">
        <v>4.8000000000000001E-2</v>
      </c>
      <c r="V3093" s="129">
        <v>4.5999999999999999E-2</v>
      </c>
      <c r="W3093" s="129">
        <v>4.8000000000000001E-2</v>
      </c>
      <c r="X3093" s="129">
        <v>4.5999999999999999E-2</v>
      </c>
      <c r="Y3093" s="129">
        <v>4.5999999999999999E-2</v>
      </c>
      <c r="Z3093" s="129">
        <v>4.5999999999999999E-2</v>
      </c>
      <c r="AA3093" s="129">
        <v>4.5999999999999999E-2</v>
      </c>
      <c r="AB3093" s="129">
        <v>4.7E-2</v>
      </c>
      <c r="AC3093" s="129">
        <v>4.3999999999999997E-2</v>
      </c>
      <c r="AD3093" s="129">
        <v>4.4999999999999998E-2</v>
      </c>
      <c r="AE3093" s="129">
        <v>4.4999999999999998E-2</v>
      </c>
      <c r="AF3093" s="129">
        <v>4.4999999999999998E-2</v>
      </c>
      <c r="AG3093" s="129">
        <v>4.5999999999999999E-2</v>
      </c>
      <c r="AH3093" s="129">
        <v>4.4999999999999998E-2</v>
      </c>
      <c r="AI3093" s="129">
        <v>4.3999999999999997E-2</v>
      </c>
      <c r="AJ3093" s="129">
        <v>4.4999999999999998E-2</v>
      </c>
      <c r="AK3093" s="129">
        <v>4.4999999999999998E-2</v>
      </c>
      <c r="AL3093" s="129">
        <v>4.5999999999999999E-2</v>
      </c>
      <c r="AM3093" s="129">
        <v>4.4999999999999998E-2</v>
      </c>
      <c r="AN3093" s="129">
        <v>4.4999999999999998E-2</v>
      </c>
      <c r="AO3093" s="129">
        <v>4.4999999999999998E-2</v>
      </c>
      <c r="AP3093" s="129">
        <v>4.4999999999999998E-2</v>
      </c>
      <c r="AQ3093" s="129">
        <v>4.4999999999999998E-2</v>
      </c>
      <c r="AR3093" s="129">
        <v>4.4999999999999998E-2</v>
      </c>
      <c r="AS3093" s="129">
        <v>4.4999999999999998E-2</v>
      </c>
      <c r="AT3093" s="129">
        <v>4.3999999999999997E-2</v>
      </c>
      <c r="AU3093" s="129">
        <v>4.3999999999999997E-2</v>
      </c>
      <c r="AV3093" s="129">
        <v>4.2999999999999997E-2</v>
      </c>
      <c r="AW3093" s="129">
        <v>2011</v>
      </c>
    </row>
    <row r="3094" spans="1:49">
      <c r="A3094" s="129">
        <v>268</v>
      </c>
      <c r="B3094" s="129" t="s">
        <v>2701</v>
      </c>
      <c r="C3094" s="129" t="s">
        <v>1695</v>
      </c>
      <c r="D3094" s="129" t="s">
        <v>2700</v>
      </c>
      <c r="E3094" s="129" t="s">
        <v>1694</v>
      </c>
      <c r="F3094" s="129" t="s">
        <v>1693</v>
      </c>
      <c r="G3094" s="129" t="s">
        <v>1692</v>
      </c>
      <c r="I3094" s="129" t="s">
        <v>1691</v>
      </c>
      <c r="J3094" s="129">
        <v>1.038</v>
      </c>
      <c r="K3094" s="129">
        <v>1.0169999999999999</v>
      </c>
      <c r="L3094" s="129">
        <v>1</v>
      </c>
      <c r="M3094" s="129">
        <v>1.0289999999999999</v>
      </c>
      <c r="N3094" s="129">
        <v>1.0269999999999999</v>
      </c>
      <c r="O3094" s="129">
        <v>1.048</v>
      </c>
      <c r="P3094" s="129">
        <v>1.0669999999999999</v>
      </c>
      <c r="Q3094" s="129">
        <v>1.07</v>
      </c>
      <c r="R3094" s="129">
        <v>1.101</v>
      </c>
      <c r="S3094" s="129">
        <v>1.135</v>
      </c>
      <c r="T3094" s="129">
        <v>1.3260000000000001</v>
      </c>
      <c r="U3094" s="129">
        <v>1.617</v>
      </c>
      <c r="V3094" s="129">
        <v>1.7250000000000001</v>
      </c>
      <c r="W3094" s="129">
        <v>1.9139999999999999</v>
      </c>
      <c r="X3094" s="129">
        <v>2.4159999999999999</v>
      </c>
      <c r="Y3094" s="129">
        <v>2.9550000000000001</v>
      </c>
      <c r="Z3094" s="129">
        <v>3.5680000000000001</v>
      </c>
      <c r="AA3094" s="129">
        <v>4.2889999999999997</v>
      </c>
      <c r="AB3094" s="129">
        <v>4.7370000000000001</v>
      </c>
      <c r="AC3094" s="129">
        <v>5.21</v>
      </c>
      <c r="AD3094" s="129">
        <v>5.5860000000000003</v>
      </c>
      <c r="AE3094" s="129">
        <v>5.9029999999999996</v>
      </c>
      <c r="AF3094" s="129">
        <v>6.1120000000000001</v>
      </c>
      <c r="AG3094" s="129">
        <v>6.3369999999999997</v>
      </c>
      <c r="AH3094" s="129">
        <v>6.6989999999999998</v>
      </c>
      <c r="AI3094" s="129">
        <v>7.173</v>
      </c>
      <c r="AJ3094" s="129">
        <v>7.3310000000000004</v>
      </c>
      <c r="AK3094" s="129">
        <v>7.6150000000000002</v>
      </c>
      <c r="AL3094" s="129">
        <v>8.0510000000000002</v>
      </c>
      <c r="AM3094" s="129">
        <v>8.6010000000000009</v>
      </c>
      <c r="AN3094" s="129">
        <v>8.8960000000000008</v>
      </c>
      <c r="AO3094" s="129">
        <v>9.4049999999999994</v>
      </c>
      <c r="AP3094" s="129">
        <v>9.6180000000000003</v>
      </c>
      <c r="AQ3094" s="129">
        <v>9.8810000000000002</v>
      </c>
      <c r="AR3094" s="129">
        <v>10.201000000000001</v>
      </c>
      <c r="AS3094" s="129">
        <v>10.55</v>
      </c>
      <c r="AT3094" s="129">
        <v>10.852</v>
      </c>
      <c r="AU3094" s="129">
        <v>11.074</v>
      </c>
      <c r="AV3094" s="129">
        <v>11.302</v>
      </c>
      <c r="AW3094" s="129">
        <v>2012</v>
      </c>
    </row>
    <row r="3095" spans="1:49">
      <c r="A3095" s="129">
        <v>268</v>
      </c>
      <c r="B3095" s="129" t="s">
        <v>2701</v>
      </c>
      <c r="C3095" s="129" t="s">
        <v>1690</v>
      </c>
      <c r="D3095" s="129" t="s">
        <v>2700</v>
      </c>
      <c r="E3095" s="129" t="s">
        <v>1689</v>
      </c>
      <c r="F3095" s="129" t="s">
        <v>1688</v>
      </c>
      <c r="G3095" s="129" t="s">
        <v>1597</v>
      </c>
      <c r="I3095" s="129" t="s">
        <v>2708</v>
      </c>
      <c r="J3095" s="129">
        <v>26.798999999999999</v>
      </c>
      <c r="K3095" s="129">
        <v>22.797000000000001</v>
      </c>
      <c r="L3095" s="129">
        <v>15.260999999999999</v>
      </c>
      <c r="M3095" s="129">
        <v>14.981</v>
      </c>
      <c r="N3095" s="129">
        <v>18.844000000000001</v>
      </c>
      <c r="O3095" s="129">
        <v>18.745999999999999</v>
      </c>
      <c r="P3095" s="129">
        <v>14.987</v>
      </c>
      <c r="Q3095" s="129">
        <v>18.84</v>
      </c>
      <c r="R3095" s="129">
        <v>22.715</v>
      </c>
      <c r="S3095" s="129">
        <v>20.712</v>
      </c>
      <c r="T3095" s="129">
        <v>24.866</v>
      </c>
      <c r="U3095" s="129">
        <v>26.677</v>
      </c>
      <c r="V3095" s="129">
        <v>28.094000000000001</v>
      </c>
      <c r="W3095" s="129">
        <v>36.311999999999998</v>
      </c>
      <c r="X3095" s="129">
        <v>40.719000000000001</v>
      </c>
      <c r="Y3095" s="129">
        <v>25.948</v>
      </c>
      <c r="Z3095" s="129">
        <v>25.981000000000002</v>
      </c>
      <c r="AA3095" s="129">
        <v>27.76</v>
      </c>
      <c r="AB3095" s="129">
        <v>30.53</v>
      </c>
      <c r="AC3095" s="129">
        <v>32.344000000000001</v>
      </c>
      <c r="AD3095" s="129">
        <v>28.288</v>
      </c>
      <c r="AE3095" s="129">
        <v>26.001000000000001</v>
      </c>
      <c r="AF3095" s="129">
        <v>24.257999999999999</v>
      </c>
      <c r="AG3095" s="129">
        <v>25.280999999999999</v>
      </c>
      <c r="AH3095" s="129">
        <v>29.666</v>
      </c>
      <c r="AI3095" s="129">
        <v>27.623000000000001</v>
      </c>
      <c r="AJ3095" s="129">
        <v>28.341999999999999</v>
      </c>
      <c r="AK3095" s="129">
        <v>33.664999999999999</v>
      </c>
      <c r="AL3095" s="129">
        <v>36.066000000000003</v>
      </c>
      <c r="AM3095" s="129">
        <v>20.6</v>
      </c>
      <c r="AN3095" s="129">
        <v>21.88</v>
      </c>
      <c r="AO3095" s="129">
        <v>26</v>
      </c>
      <c r="AP3095" s="129">
        <v>25.858000000000001</v>
      </c>
      <c r="AQ3095" s="129">
        <v>24.707000000000001</v>
      </c>
      <c r="AR3095" s="129">
        <v>22.972000000000001</v>
      </c>
      <c r="AS3095" s="129">
        <v>22.318999999999999</v>
      </c>
      <c r="AT3095" s="129">
        <v>21.081</v>
      </c>
      <c r="AU3095" s="129">
        <v>19.655999999999999</v>
      </c>
      <c r="AV3095" s="129">
        <v>19.123999999999999</v>
      </c>
      <c r="AW3095" s="129">
        <v>2012</v>
      </c>
    </row>
    <row r="3096" spans="1:49">
      <c r="A3096" s="129">
        <v>268</v>
      </c>
      <c r="B3096" s="129" t="s">
        <v>2701</v>
      </c>
      <c r="C3096" s="129" t="s">
        <v>1687</v>
      </c>
      <c r="D3096" s="129" t="s">
        <v>2700</v>
      </c>
      <c r="E3096" s="129" t="s">
        <v>1686</v>
      </c>
      <c r="F3096" s="129" t="s">
        <v>1685</v>
      </c>
      <c r="G3096" s="129" t="s">
        <v>1597</v>
      </c>
      <c r="I3096" s="129" t="s">
        <v>2708</v>
      </c>
      <c r="J3096" s="129">
        <v>10.414</v>
      </c>
      <c r="K3096" s="129">
        <v>8.6539999999999999</v>
      </c>
      <c r="L3096" s="129">
        <v>5.41</v>
      </c>
      <c r="M3096" s="129">
        <v>5.617</v>
      </c>
      <c r="N3096" s="129">
        <v>7.7030000000000003</v>
      </c>
      <c r="O3096" s="129">
        <v>10.327</v>
      </c>
      <c r="P3096" s="129">
        <v>9.3979999999999997</v>
      </c>
      <c r="Q3096" s="129">
        <v>9.7080000000000002</v>
      </c>
      <c r="R3096" s="129">
        <v>15.21</v>
      </c>
      <c r="S3096" s="129">
        <v>12.513</v>
      </c>
      <c r="T3096" s="129">
        <v>17.052</v>
      </c>
      <c r="U3096" s="129">
        <v>16.556999999999999</v>
      </c>
      <c r="V3096" s="129">
        <v>16.372</v>
      </c>
      <c r="W3096" s="129">
        <v>20.718</v>
      </c>
      <c r="X3096" s="129">
        <v>23.995000000000001</v>
      </c>
      <c r="Y3096" s="129">
        <v>17.021000000000001</v>
      </c>
      <c r="Z3096" s="129">
        <v>16.866</v>
      </c>
      <c r="AA3096" s="129">
        <v>18.835999999999999</v>
      </c>
      <c r="AB3096" s="129">
        <v>21.582999999999998</v>
      </c>
      <c r="AC3096" s="129">
        <v>21.297999999999998</v>
      </c>
      <c r="AD3096" s="129">
        <v>21.216999999999999</v>
      </c>
      <c r="AE3096" s="129">
        <v>19.710999999999999</v>
      </c>
      <c r="AF3096" s="129">
        <v>20.657</v>
      </c>
      <c r="AG3096" s="129">
        <v>18.527999999999999</v>
      </c>
      <c r="AH3096" s="129">
        <v>21.975999999999999</v>
      </c>
      <c r="AI3096" s="129">
        <v>24.635000000000002</v>
      </c>
      <c r="AJ3096" s="129">
        <v>24.629000000000001</v>
      </c>
      <c r="AK3096" s="129">
        <v>24.605</v>
      </c>
      <c r="AL3096" s="129">
        <v>20.689</v>
      </c>
      <c r="AM3096" s="129">
        <v>16.765999999999998</v>
      </c>
      <c r="AN3096" s="129">
        <v>17.558</v>
      </c>
      <c r="AO3096" s="129">
        <v>18.021000000000001</v>
      </c>
      <c r="AP3096" s="129">
        <v>17.283999999999999</v>
      </c>
      <c r="AQ3096" s="129">
        <v>15.708</v>
      </c>
      <c r="AR3096" s="129">
        <v>13.784000000000001</v>
      </c>
      <c r="AS3096" s="129">
        <v>14.433</v>
      </c>
      <c r="AT3096" s="129">
        <v>12.398</v>
      </c>
      <c r="AU3096" s="129">
        <v>11.22</v>
      </c>
      <c r="AV3096" s="129">
        <v>11.019</v>
      </c>
      <c r="AW3096" s="129">
        <v>2012</v>
      </c>
    </row>
    <row r="3097" spans="1:49">
      <c r="A3097" s="129">
        <v>268</v>
      </c>
      <c r="B3097" s="129" t="s">
        <v>2701</v>
      </c>
      <c r="C3097" s="129" t="s">
        <v>1683</v>
      </c>
      <c r="D3097" s="129" t="s">
        <v>2700</v>
      </c>
      <c r="E3097" s="129" t="s">
        <v>1680</v>
      </c>
      <c r="F3097" s="129" t="s">
        <v>1682</v>
      </c>
      <c r="G3097" s="129" t="s">
        <v>1675</v>
      </c>
      <c r="I3097" s="129" t="s">
        <v>2707</v>
      </c>
      <c r="J3097" s="129">
        <v>9.3879999999999999</v>
      </c>
      <c r="K3097" s="129">
        <v>10.271000000000001</v>
      </c>
      <c r="L3097" s="129">
        <v>11.198</v>
      </c>
      <c r="M3097" s="129">
        <v>12.118</v>
      </c>
      <c r="N3097" s="129">
        <v>12.691000000000001</v>
      </c>
      <c r="O3097" s="129">
        <v>13.117000000000001</v>
      </c>
      <c r="P3097" s="129">
        <v>13.688000000000001</v>
      </c>
      <c r="Q3097" s="129">
        <v>14.029</v>
      </c>
      <c r="R3097" s="129">
        <v>14.659000000000001</v>
      </c>
      <c r="S3097" s="129">
        <v>16.103000000000002</v>
      </c>
      <c r="T3097" s="129">
        <v>19.858000000000001</v>
      </c>
      <c r="U3097" s="129">
        <v>26.6</v>
      </c>
      <c r="V3097" s="129">
        <v>28.925000000000001</v>
      </c>
      <c r="W3097" s="129">
        <v>32.042000000000002</v>
      </c>
      <c r="X3097" s="129">
        <v>39.017000000000003</v>
      </c>
      <c r="Y3097" s="129">
        <v>50.5</v>
      </c>
      <c r="Z3097" s="129">
        <v>62.542000000000002</v>
      </c>
      <c r="AA3097" s="129">
        <v>75.174999999999997</v>
      </c>
      <c r="AB3097" s="129">
        <v>85.45</v>
      </c>
      <c r="AC3097" s="129">
        <v>95.417000000000002</v>
      </c>
      <c r="AD3097" s="129">
        <v>105.958</v>
      </c>
      <c r="AE3097" s="129">
        <v>116.209</v>
      </c>
      <c r="AF3097" s="129">
        <v>125.146</v>
      </c>
      <c r="AG3097" s="129">
        <v>134.75</v>
      </c>
      <c r="AH3097" s="129">
        <v>145.68299999999999</v>
      </c>
      <c r="AI3097" s="129">
        <v>158.517</v>
      </c>
      <c r="AJ3097" s="129">
        <v>167.358</v>
      </c>
      <c r="AK3097" s="129">
        <v>178.96700000000001</v>
      </c>
      <c r="AL3097" s="129">
        <v>199.375</v>
      </c>
      <c r="AM3097" s="129">
        <v>210.333</v>
      </c>
      <c r="AN3097" s="129">
        <v>220.21700000000001</v>
      </c>
      <c r="AO3097" s="129">
        <v>235.108</v>
      </c>
      <c r="AP3097" s="129">
        <v>247.37700000000001</v>
      </c>
      <c r="AQ3097" s="129">
        <v>260.72899999999998</v>
      </c>
      <c r="AR3097" s="129">
        <v>273.76499999999999</v>
      </c>
      <c r="AS3097" s="129">
        <v>289.13799999999998</v>
      </c>
      <c r="AT3097" s="129">
        <v>305.041</v>
      </c>
      <c r="AU3097" s="129">
        <v>321.81799999999998</v>
      </c>
      <c r="AV3097" s="129">
        <v>339.51799999999997</v>
      </c>
      <c r="AW3097" s="129">
        <v>2012</v>
      </c>
    </row>
    <row r="3098" spans="1:49">
      <c r="A3098" s="129">
        <v>268</v>
      </c>
      <c r="B3098" s="129" t="s">
        <v>2701</v>
      </c>
      <c r="C3098" s="129" t="s">
        <v>1681</v>
      </c>
      <c r="D3098" s="129" t="s">
        <v>2700</v>
      </c>
      <c r="E3098" s="129" t="s">
        <v>1680</v>
      </c>
      <c r="F3098" s="129" t="s">
        <v>1679</v>
      </c>
      <c r="G3098" s="129" t="s">
        <v>1655</v>
      </c>
      <c r="I3098" s="129" t="s">
        <v>1678</v>
      </c>
      <c r="J3098" s="129">
        <v>18.074000000000002</v>
      </c>
      <c r="K3098" s="129">
        <v>9.4060000000000006</v>
      </c>
      <c r="L3098" s="129">
        <v>9.0229999999999997</v>
      </c>
      <c r="M3098" s="129">
        <v>8.2129999999999992</v>
      </c>
      <c r="N3098" s="129">
        <v>4.726</v>
      </c>
      <c r="O3098" s="129">
        <v>3.363</v>
      </c>
      <c r="P3098" s="129">
        <v>4.3529999999999998</v>
      </c>
      <c r="Q3098" s="129">
        <v>2.4870000000000001</v>
      </c>
      <c r="R3098" s="129">
        <v>4.4909999999999997</v>
      </c>
      <c r="S3098" s="129">
        <v>9.85</v>
      </c>
      <c r="T3098" s="129">
        <v>23.323</v>
      </c>
      <c r="U3098" s="129">
        <v>33.948999999999998</v>
      </c>
      <c r="V3098" s="129">
        <v>8.7409999999999997</v>
      </c>
      <c r="W3098" s="129">
        <v>10.775</v>
      </c>
      <c r="X3098" s="129">
        <v>21.768999999999998</v>
      </c>
      <c r="Y3098" s="129">
        <v>29.431999999999999</v>
      </c>
      <c r="Z3098" s="129">
        <v>23.844999999999999</v>
      </c>
      <c r="AA3098" s="129">
        <v>20.2</v>
      </c>
      <c r="AB3098" s="129">
        <v>13.667999999999999</v>
      </c>
      <c r="AC3098" s="129">
        <v>11.664</v>
      </c>
      <c r="AD3098" s="129">
        <v>11.047000000000001</v>
      </c>
      <c r="AE3098" s="129">
        <v>9.6750000000000007</v>
      </c>
      <c r="AF3098" s="129">
        <v>7.6909999999999998</v>
      </c>
      <c r="AG3098" s="129">
        <v>7.6740000000000004</v>
      </c>
      <c r="AH3098" s="129">
        <v>8.1140000000000008</v>
      </c>
      <c r="AI3098" s="129">
        <v>8.8089999999999993</v>
      </c>
      <c r="AJ3098" s="129">
        <v>5.5780000000000003</v>
      </c>
      <c r="AK3098" s="129">
        <v>6.9359999999999999</v>
      </c>
      <c r="AL3098" s="129">
        <v>11.403</v>
      </c>
      <c r="AM3098" s="129">
        <v>5.4960000000000004</v>
      </c>
      <c r="AN3098" s="129">
        <v>4.6989999999999998</v>
      </c>
      <c r="AO3098" s="129">
        <v>6.7619999999999996</v>
      </c>
      <c r="AP3098" s="129">
        <v>5.218</v>
      </c>
      <c r="AQ3098" s="129">
        <v>5.3979999999999997</v>
      </c>
      <c r="AR3098" s="129">
        <v>5</v>
      </c>
      <c r="AS3098" s="129">
        <v>5.6150000000000002</v>
      </c>
      <c r="AT3098" s="129">
        <v>5.5</v>
      </c>
      <c r="AU3098" s="129">
        <v>5.5</v>
      </c>
      <c r="AV3098" s="129">
        <v>5.5</v>
      </c>
      <c r="AW3098" s="129">
        <v>2012</v>
      </c>
    </row>
    <row r="3099" spans="1:49">
      <c r="A3099" s="129">
        <v>268</v>
      </c>
      <c r="B3099" s="129" t="s">
        <v>2701</v>
      </c>
      <c r="C3099" s="129" t="s">
        <v>1677</v>
      </c>
      <c r="D3099" s="129" t="s">
        <v>2700</v>
      </c>
      <c r="E3099" s="129" t="s">
        <v>1672</v>
      </c>
      <c r="F3099" s="129" t="s">
        <v>1676</v>
      </c>
      <c r="G3099" s="129" t="s">
        <v>1675</v>
      </c>
      <c r="I3099" s="129" t="s">
        <v>2707</v>
      </c>
      <c r="J3099" s="129">
        <v>9.6940000000000008</v>
      </c>
      <c r="K3099" s="129">
        <v>10.581</v>
      </c>
      <c r="L3099" s="129">
        <v>11.510999999999999</v>
      </c>
      <c r="M3099" s="129">
        <v>12.412000000000001</v>
      </c>
      <c r="N3099" s="129">
        <v>12.866</v>
      </c>
      <c r="O3099" s="129">
        <v>13.413</v>
      </c>
      <c r="P3099" s="129">
        <v>13.839</v>
      </c>
      <c r="Q3099" s="129">
        <v>14.243</v>
      </c>
      <c r="R3099" s="129">
        <v>15.201000000000001</v>
      </c>
      <c r="S3099" s="129">
        <v>16.933</v>
      </c>
      <c r="T3099" s="129">
        <v>23.1</v>
      </c>
      <c r="U3099" s="129">
        <v>28</v>
      </c>
      <c r="V3099" s="129">
        <v>29.8</v>
      </c>
      <c r="W3099" s="129">
        <v>33.700000000000003</v>
      </c>
      <c r="X3099" s="129">
        <v>43.5</v>
      </c>
      <c r="Y3099" s="129">
        <v>55.1</v>
      </c>
      <c r="Z3099" s="129">
        <v>69.099999999999994</v>
      </c>
      <c r="AA3099" s="129">
        <v>77.900000000000006</v>
      </c>
      <c r="AB3099" s="129">
        <v>90.1</v>
      </c>
      <c r="AC3099" s="129">
        <v>100</v>
      </c>
      <c r="AD3099" s="129">
        <v>110.1</v>
      </c>
      <c r="AE3099" s="129">
        <v>119.8</v>
      </c>
      <c r="AF3099" s="129">
        <v>129.5</v>
      </c>
      <c r="AG3099" s="129">
        <v>138.30000000000001</v>
      </c>
      <c r="AH3099" s="129">
        <v>151</v>
      </c>
      <c r="AI3099" s="129">
        <v>162.69999999999999</v>
      </c>
      <c r="AJ3099" s="129">
        <v>171.3</v>
      </c>
      <c r="AK3099" s="129">
        <v>186.5</v>
      </c>
      <c r="AL3099" s="129">
        <v>206.7</v>
      </c>
      <c r="AM3099" s="129">
        <v>212.8</v>
      </c>
      <c r="AN3099" s="129">
        <v>226.6</v>
      </c>
      <c r="AO3099" s="129">
        <v>239.3</v>
      </c>
      <c r="AP3099" s="129">
        <v>252.31299999999999</v>
      </c>
      <c r="AQ3099" s="129">
        <v>266.19</v>
      </c>
      <c r="AR3099" s="129">
        <v>279.5</v>
      </c>
      <c r="AS3099" s="129">
        <v>294.87200000000001</v>
      </c>
      <c r="AT3099" s="129">
        <v>311.08999999999997</v>
      </c>
      <c r="AU3099" s="129">
        <v>328.2</v>
      </c>
      <c r="AV3099" s="129">
        <v>346.25099999999998</v>
      </c>
      <c r="AW3099" s="129">
        <v>2012</v>
      </c>
    </row>
    <row r="3100" spans="1:49">
      <c r="A3100" s="129">
        <v>268</v>
      </c>
      <c r="B3100" s="129" t="s">
        <v>2701</v>
      </c>
      <c r="C3100" s="129" t="s">
        <v>1673</v>
      </c>
      <c r="D3100" s="129" t="s">
        <v>2700</v>
      </c>
      <c r="E3100" s="129" t="s">
        <v>1672</v>
      </c>
      <c r="F3100" s="129" t="s">
        <v>1671</v>
      </c>
      <c r="G3100" s="129" t="s">
        <v>1655</v>
      </c>
      <c r="I3100" s="129" t="s">
        <v>1670</v>
      </c>
      <c r="J3100" s="129">
        <v>11.515000000000001</v>
      </c>
      <c r="K3100" s="129">
        <v>9.1509999999999998</v>
      </c>
      <c r="L3100" s="129">
        <v>8.7859999999999996</v>
      </c>
      <c r="M3100" s="129">
        <v>7.83</v>
      </c>
      <c r="N3100" s="129">
        <v>3.6589999999999998</v>
      </c>
      <c r="O3100" s="129">
        <v>4.2469999999999999</v>
      </c>
      <c r="P3100" s="129">
        <v>3.1749999999999998</v>
      </c>
      <c r="Q3100" s="129">
        <v>2.923</v>
      </c>
      <c r="R3100" s="129">
        <v>6.726</v>
      </c>
      <c r="S3100" s="129">
        <v>11.391</v>
      </c>
      <c r="T3100" s="129">
        <v>36.420999999999999</v>
      </c>
      <c r="U3100" s="129">
        <v>21.212</v>
      </c>
      <c r="V3100" s="129">
        <v>6.4290000000000003</v>
      </c>
      <c r="W3100" s="129">
        <v>13.087</v>
      </c>
      <c r="X3100" s="129">
        <v>29.08</v>
      </c>
      <c r="Y3100" s="129">
        <v>26.667000000000002</v>
      </c>
      <c r="Z3100" s="129">
        <v>25.408000000000001</v>
      </c>
      <c r="AA3100" s="129">
        <v>12.734999999999999</v>
      </c>
      <c r="AB3100" s="129">
        <v>15.661</v>
      </c>
      <c r="AC3100" s="129">
        <v>10.988</v>
      </c>
      <c r="AD3100" s="129">
        <v>10.1</v>
      </c>
      <c r="AE3100" s="129">
        <v>8.81</v>
      </c>
      <c r="AF3100" s="129">
        <v>8.0969999999999995</v>
      </c>
      <c r="AG3100" s="129">
        <v>6.7949999999999999</v>
      </c>
      <c r="AH3100" s="129">
        <v>9.1829999999999998</v>
      </c>
      <c r="AI3100" s="129">
        <v>7.7480000000000002</v>
      </c>
      <c r="AJ3100" s="129">
        <v>5.2859999999999996</v>
      </c>
      <c r="AK3100" s="129">
        <v>8.8729999999999993</v>
      </c>
      <c r="AL3100" s="129">
        <v>10.831</v>
      </c>
      <c r="AM3100" s="129">
        <v>2.9510000000000001</v>
      </c>
      <c r="AN3100" s="129">
        <v>6.4850000000000003</v>
      </c>
      <c r="AO3100" s="129">
        <v>5.6050000000000004</v>
      </c>
      <c r="AP3100" s="129">
        <v>5.4379999999999997</v>
      </c>
      <c r="AQ3100" s="129">
        <v>5.5</v>
      </c>
      <c r="AR3100" s="129">
        <v>5</v>
      </c>
      <c r="AS3100" s="129">
        <v>5.5</v>
      </c>
      <c r="AT3100" s="129">
        <v>5.5</v>
      </c>
      <c r="AU3100" s="129">
        <v>5.5</v>
      </c>
      <c r="AV3100" s="129">
        <v>5.5</v>
      </c>
      <c r="AW3100" s="129">
        <v>2012</v>
      </c>
    </row>
    <row r="3101" spans="1:49">
      <c r="A3101" s="129">
        <v>268</v>
      </c>
      <c r="B3101" s="129" t="s">
        <v>2701</v>
      </c>
      <c r="C3101" s="129" t="s">
        <v>1669</v>
      </c>
      <c r="D3101" s="129" t="s">
        <v>2700</v>
      </c>
      <c r="E3101" s="129" t="s">
        <v>1668</v>
      </c>
      <c r="G3101" s="129" t="s">
        <v>50</v>
      </c>
    </row>
    <row r="3102" spans="1:49">
      <c r="A3102" s="129">
        <v>268</v>
      </c>
      <c r="B3102" s="129" t="s">
        <v>2701</v>
      </c>
      <c r="C3102" s="129" t="s">
        <v>1667</v>
      </c>
      <c r="D3102" s="129" t="s">
        <v>2700</v>
      </c>
      <c r="E3102" s="129" t="s">
        <v>1666</v>
      </c>
      <c r="F3102" s="129" t="s">
        <v>1665</v>
      </c>
      <c r="G3102" s="129" t="s">
        <v>1655</v>
      </c>
      <c r="I3102" s="129" t="s">
        <v>2706</v>
      </c>
      <c r="J3102" s="129">
        <v>5.4029999999999996</v>
      </c>
      <c r="K3102" s="129">
        <v>-12.255000000000001</v>
      </c>
      <c r="L3102" s="129">
        <v>-26.587</v>
      </c>
      <c r="M3102" s="129">
        <v>3.2269999999999999</v>
      </c>
      <c r="N3102" s="129">
        <v>14.319000000000001</v>
      </c>
      <c r="O3102" s="129">
        <v>-5.2679999999999998</v>
      </c>
      <c r="P3102" s="129">
        <v>-2.802</v>
      </c>
      <c r="Q3102" s="129">
        <v>-3.0329999999999999</v>
      </c>
      <c r="R3102" s="129">
        <v>17.907</v>
      </c>
      <c r="S3102" s="129">
        <v>1.244</v>
      </c>
      <c r="T3102" s="129">
        <v>-2.8460000000000001</v>
      </c>
      <c r="U3102" s="129">
        <v>6</v>
      </c>
      <c r="V3102" s="129">
        <v>7.4749999999999996</v>
      </c>
      <c r="W3102" s="129">
        <v>7.0720000000000001</v>
      </c>
      <c r="X3102" s="129">
        <v>-2.7349999999999999</v>
      </c>
      <c r="Y3102" s="129">
        <v>8.6080000000000005</v>
      </c>
      <c r="Z3102" s="129">
        <v>2.2909999999999999</v>
      </c>
      <c r="AA3102" s="129">
        <v>-1.3939999999999999</v>
      </c>
      <c r="AB3102" s="129">
        <v>7.5419999999999998</v>
      </c>
      <c r="AC3102" s="129">
        <v>4.4169999999999998</v>
      </c>
      <c r="AD3102" s="129">
        <v>3.4990000000000001</v>
      </c>
      <c r="AE3102" s="129">
        <v>8.4870000000000001</v>
      </c>
      <c r="AF3102" s="129">
        <v>1.9059999999999999</v>
      </c>
      <c r="AG3102" s="129">
        <v>0.64600000000000002</v>
      </c>
      <c r="AH3102" s="129">
        <v>5.593</v>
      </c>
      <c r="AI3102" s="129">
        <v>5.6929999999999996</v>
      </c>
      <c r="AJ3102" s="129">
        <v>-3.8079999999999998</v>
      </c>
      <c r="AK3102" s="129">
        <v>6.2690000000000001</v>
      </c>
      <c r="AL3102" s="129">
        <v>-0.32400000000000001</v>
      </c>
      <c r="AM3102" s="129">
        <v>-14.471</v>
      </c>
      <c r="AN3102" s="129">
        <v>4.3609999999999998</v>
      </c>
      <c r="AO3102" s="129">
        <v>3.4449999999999998</v>
      </c>
      <c r="AP3102" s="129">
        <v>5.641</v>
      </c>
      <c r="AQ3102" s="129">
        <v>6.6989999999999998</v>
      </c>
      <c r="AR3102" s="129">
        <v>7.2759999999999998</v>
      </c>
      <c r="AS3102" s="129">
        <v>5.6589999999999998</v>
      </c>
      <c r="AT3102" s="129">
        <v>4.2850000000000001</v>
      </c>
      <c r="AU3102" s="129">
        <v>4.3319999999999999</v>
      </c>
      <c r="AV3102" s="129">
        <v>4.351</v>
      </c>
      <c r="AW3102" s="129">
        <v>2012</v>
      </c>
    </row>
    <row r="3103" spans="1:49">
      <c r="A3103" s="129">
        <v>268</v>
      </c>
      <c r="B3103" s="129" t="s">
        <v>2701</v>
      </c>
      <c r="C3103" s="129" t="s">
        <v>1664</v>
      </c>
      <c r="D3103" s="129" t="s">
        <v>2700</v>
      </c>
      <c r="E3103" s="129" t="s">
        <v>1663</v>
      </c>
      <c r="F3103" s="129" t="s">
        <v>1662</v>
      </c>
      <c r="G3103" s="129" t="s">
        <v>1655</v>
      </c>
      <c r="I3103" s="129" t="s">
        <v>2706</v>
      </c>
      <c r="J3103" s="129">
        <v>14.901</v>
      </c>
      <c r="K3103" s="129">
        <v>-10.497999999999999</v>
      </c>
      <c r="L3103" s="129">
        <v>-20.067</v>
      </c>
      <c r="M3103" s="129">
        <v>4.5789999999999997</v>
      </c>
      <c r="N3103" s="129">
        <v>13.442</v>
      </c>
      <c r="O3103" s="129">
        <v>-0.6</v>
      </c>
      <c r="P3103" s="129">
        <v>-0.51500000000000001</v>
      </c>
      <c r="Q3103" s="129">
        <v>3.8980000000000001</v>
      </c>
      <c r="R3103" s="129">
        <v>3.556</v>
      </c>
      <c r="S3103" s="129">
        <v>3.0409999999999999</v>
      </c>
      <c r="T3103" s="129">
        <v>-3.585</v>
      </c>
      <c r="U3103" s="129">
        <v>0.76</v>
      </c>
      <c r="V3103" s="129">
        <v>8.5329999999999995</v>
      </c>
      <c r="W3103" s="129">
        <v>17.908000000000001</v>
      </c>
      <c r="X3103" s="129">
        <v>13.329000000000001</v>
      </c>
      <c r="Y3103" s="129">
        <v>2.2000000000000002</v>
      </c>
      <c r="Z3103" s="129">
        <v>12.385999999999999</v>
      </c>
      <c r="AA3103" s="129">
        <v>19.899999999999999</v>
      </c>
      <c r="AB3103" s="129">
        <v>22.1</v>
      </c>
      <c r="AC3103" s="129">
        <v>4.4000000000000004</v>
      </c>
      <c r="AD3103" s="129">
        <v>0.8</v>
      </c>
      <c r="AE3103" s="129">
        <v>8.4870000000000001</v>
      </c>
      <c r="AF3103" s="129">
        <v>1.9059999999999999</v>
      </c>
      <c r="AG3103" s="129">
        <v>0.64600000000000002</v>
      </c>
      <c r="AH3103" s="129">
        <v>5.593</v>
      </c>
      <c r="AI3103" s="129">
        <v>5.6929999999999996</v>
      </c>
      <c r="AJ3103" s="129">
        <v>-3.8079999999999998</v>
      </c>
      <c r="AK3103" s="129">
        <v>6.2690000000000001</v>
      </c>
      <c r="AL3103" s="129">
        <v>-0.32400000000000001</v>
      </c>
      <c r="AM3103" s="129">
        <v>-14.471</v>
      </c>
      <c r="AN3103" s="129">
        <v>4.3609999999999998</v>
      </c>
      <c r="AO3103" s="129">
        <v>3.4449999999999998</v>
      </c>
      <c r="AP3103" s="129">
        <v>5.641</v>
      </c>
      <c r="AQ3103" s="129">
        <v>6.6989999999999998</v>
      </c>
      <c r="AR3103" s="129">
        <v>7.2759999999999998</v>
      </c>
      <c r="AS3103" s="129">
        <v>5.6589999999999998</v>
      </c>
      <c r="AT3103" s="129">
        <v>4.2850000000000001</v>
      </c>
      <c r="AU3103" s="129">
        <v>4.3319999999999999</v>
      </c>
      <c r="AV3103" s="129">
        <v>4.351</v>
      </c>
      <c r="AW3103" s="129">
        <v>2012</v>
      </c>
    </row>
    <row r="3104" spans="1:49">
      <c r="A3104" s="129">
        <v>268</v>
      </c>
      <c r="B3104" s="129" t="s">
        <v>2701</v>
      </c>
      <c r="C3104" s="129" t="s">
        <v>1661</v>
      </c>
      <c r="D3104" s="129" t="s">
        <v>2700</v>
      </c>
      <c r="E3104" s="129" t="s">
        <v>1660</v>
      </c>
      <c r="F3104" s="129" t="s">
        <v>1659</v>
      </c>
      <c r="G3104" s="129" t="s">
        <v>1655</v>
      </c>
      <c r="I3104" s="129" t="s">
        <v>2706</v>
      </c>
      <c r="J3104" s="129">
        <v>-2.0390000000000001</v>
      </c>
      <c r="K3104" s="129">
        <v>-13.006</v>
      </c>
      <c r="L3104" s="129">
        <v>-16.844999999999999</v>
      </c>
      <c r="M3104" s="129">
        <v>-3.3620000000000001</v>
      </c>
      <c r="N3104" s="129">
        <v>2.0259999999999998</v>
      </c>
      <c r="O3104" s="129">
        <v>1.54</v>
      </c>
      <c r="P3104" s="129">
        <v>7.6619999999999999</v>
      </c>
      <c r="Q3104" s="129">
        <v>-10.252000000000001</v>
      </c>
      <c r="R3104" s="129">
        <v>18.940000000000001</v>
      </c>
      <c r="S3104" s="129">
        <v>5.0999999999999996</v>
      </c>
      <c r="T3104" s="129">
        <v>0.49099999999999999</v>
      </c>
      <c r="U3104" s="129">
        <v>-2.016</v>
      </c>
      <c r="V3104" s="129">
        <v>7.98</v>
      </c>
      <c r="W3104" s="129">
        <v>-1.097</v>
      </c>
      <c r="X3104" s="129">
        <v>-20.257000000000001</v>
      </c>
      <c r="Y3104" s="129">
        <v>28.355</v>
      </c>
      <c r="Z3104" s="129">
        <v>7.9939999999999998</v>
      </c>
      <c r="AA3104" s="129">
        <v>0.996</v>
      </c>
      <c r="AB3104" s="129">
        <v>1.196</v>
      </c>
      <c r="AC3104" s="129">
        <v>-9.6319999999999997</v>
      </c>
      <c r="AD3104" s="129">
        <v>7.0060000000000002</v>
      </c>
      <c r="AE3104" s="129">
        <v>10.182</v>
      </c>
      <c r="AF3104" s="129">
        <v>4.05</v>
      </c>
      <c r="AG3104" s="129">
        <v>11.648</v>
      </c>
      <c r="AH3104" s="129">
        <v>10.632</v>
      </c>
      <c r="AI3104" s="129">
        <v>-0.434</v>
      </c>
      <c r="AJ3104" s="129">
        <v>0.83199999999999996</v>
      </c>
      <c r="AK3104" s="129">
        <v>2.5579999999999998</v>
      </c>
      <c r="AL3104" s="129">
        <v>-1.3580000000000001</v>
      </c>
      <c r="AM3104" s="129">
        <v>-16.695</v>
      </c>
      <c r="AN3104" s="129">
        <v>19.247</v>
      </c>
      <c r="AO3104" s="129">
        <v>7.3150000000000004</v>
      </c>
      <c r="AP3104" s="129">
        <v>11.563000000000001</v>
      </c>
      <c r="AQ3104" s="129">
        <v>2.96</v>
      </c>
      <c r="AR3104" s="129">
        <v>4.5750000000000002</v>
      </c>
      <c r="AS3104" s="129">
        <v>3.012</v>
      </c>
      <c r="AT3104" s="129">
        <v>2.0499999999999998</v>
      </c>
      <c r="AU3104" s="129">
        <v>4.2480000000000002</v>
      </c>
      <c r="AV3104" s="129">
        <v>4.7130000000000001</v>
      </c>
      <c r="AW3104" s="129">
        <v>2012</v>
      </c>
    </row>
    <row r="3105" spans="1:49">
      <c r="A3105" s="129">
        <v>268</v>
      </c>
      <c r="B3105" s="129" t="s">
        <v>2701</v>
      </c>
      <c r="C3105" s="129" t="s">
        <v>1658</v>
      </c>
      <c r="D3105" s="129" t="s">
        <v>2700</v>
      </c>
      <c r="E3105" s="129" t="s">
        <v>1657</v>
      </c>
      <c r="F3105" s="129" t="s">
        <v>1656</v>
      </c>
      <c r="G3105" s="129" t="s">
        <v>1655</v>
      </c>
      <c r="I3105" s="129" t="s">
        <v>2706</v>
      </c>
      <c r="J3105" s="129">
        <v>-4.6130000000000004</v>
      </c>
      <c r="K3105" s="129">
        <v>-1.2370000000000001</v>
      </c>
      <c r="L3105" s="129">
        <v>-12.874000000000001</v>
      </c>
      <c r="M3105" s="129">
        <v>2.9169999999999998</v>
      </c>
      <c r="N3105" s="129">
        <v>2.0390000000000001</v>
      </c>
      <c r="O3105" s="129">
        <v>5.4039999999999999</v>
      </c>
      <c r="P3105" s="129">
        <v>10.712</v>
      </c>
      <c r="Q3105" s="129">
        <v>-6.5039999999999996</v>
      </c>
      <c r="R3105" s="129">
        <v>23.690999999999999</v>
      </c>
      <c r="S3105" s="129">
        <v>-8.6920000000000002</v>
      </c>
      <c r="T3105" s="129">
        <v>-3.2589999999999999</v>
      </c>
      <c r="U3105" s="129">
        <v>-4.9669999999999996</v>
      </c>
      <c r="V3105" s="129">
        <v>1.99</v>
      </c>
      <c r="W3105" s="129">
        <v>23.131</v>
      </c>
      <c r="X3105" s="129">
        <v>8.8610000000000007</v>
      </c>
      <c r="Y3105" s="129">
        <v>8.3000000000000007</v>
      </c>
      <c r="Z3105" s="129">
        <v>16.3</v>
      </c>
      <c r="AA3105" s="129">
        <v>2.8</v>
      </c>
      <c r="AB3105" s="129">
        <v>7.8929999999999998</v>
      </c>
      <c r="AC3105" s="129">
        <v>-15.164999999999999</v>
      </c>
      <c r="AD3105" s="129">
        <v>20.3</v>
      </c>
      <c r="AE3105" s="129">
        <v>10.182</v>
      </c>
      <c r="AF3105" s="129">
        <v>4.05</v>
      </c>
      <c r="AG3105" s="129">
        <v>11.648</v>
      </c>
      <c r="AH3105" s="129">
        <v>10.632</v>
      </c>
      <c r="AI3105" s="129">
        <v>-0.434</v>
      </c>
      <c r="AJ3105" s="129">
        <v>0.83199999999999996</v>
      </c>
      <c r="AK3105" s="129">
        <v>2.5579999999999998</v>
      </c>
      <c r="AL3105" s="129">
        <v>-1.3580000000000001</v>
      </c>
      <c r="AM3105" s="129">
        <v>-16.695</v>
      </c>
      <c r="AN3105" s="129">
        <v>19.247</v>
      </c>
      <c r="AO3105" s="129">
        <v>7.3150000000000004</v>
      </c>
      <c r="AP3105" s="129">
        <v>11.563000000000001</v>
      </c>
      <c r="AQ3105" s="129">
        <v>2.96</v>
      </c>
      <c r="AR3105" s="129">
        <v>4.5750000000000002</v>
      </c>
      <c r="AS3105" s="129">
        <v>3.012</v>
      </c>
      <c r="AT3105" s="129">
        <v>2.0499999999999998</v>
      </c>
      <c r="AU3105" s="129">
        <v>4.2480000000000002</v>
      </c>
      <c r="AV3105" s="129">
        <v>4.7130000000000001</v>
      </c>
      <c r="AW3105" s="129">
        <v>2012</v>
      </c>
    </row>
    <row r="3106" spans="1:49">
      <c r="A3106" s="129">
        <v>268</v>
      </c>
      <c r="B3106" s="129" t="s">
        <v>2701</v>
      </c>
      <c r="C3106" s="129" t="s">
        <v>1653</v>
      </c>
      <c r="D3106" s="129" t="s">
        <v>2700</v>
      </c>
      <c r="E3106" s="129" t="s">
        <v>80</v>
      </c>
      <c r="F3106" s="129" t="s">
        <v>1652</v>
      </c>
      <c r="G3106" s="129" t="s">
        <v>1651</v>
      </c>
      <c r="I3106" s="129" t="s">
        <v>2705</v>
      </c>
      <c r="J3106" s="129">
        <v>6.8639999999999999</v>
      </c>
      <c r="K3106" s="129">
        <v>7.0179999999999998</v>
      </c>
      <c r="L3106" s="129">
        <v>6.6669999999999998</v>
      </c>
      <c r="M3106" s="129">
        <v>6.5039999999999996</v>
      </c>
      <c r="N3106" s="129">
        <v>6.3490000000000002</v>
      </c>
      <c r="O3106" s="129">
        <v>6.8179999999999996</v>
      </c>
      <c r="P3106" s="129">
        <v>6.6669999999999998</v>
      </c>
      <c r="Q3106" s="129">
        <v>7.0919999999999996</v>
      </c>
      <c r="R3106" s="129">
        <v>6.944</v>
      </c>
      <c r="S3106" s="129">
        <v>6.6669999999999998</v>
      </c>
      <c r="T3106" s="129">
        <v>4.2670000000000003</v>
      </c>
      <c r="U3106" s="129">
        <v>3.948</v>
      </c>
      <c r="V3106" s="129">
        <v>3.129</v>
      </c>
      <c r="W3106" s="129">
        <v>2.9910000000000001</v>
      </c>
      <c r="X3106" s="129">
        <v>2.8</v>
      </c>
      <c r="Y3106" s="129">
        <v>3.0539999999999998</v>
      </c>
      <c r="Z3106" s="129">
        <v>3.4529999999999998</v>
      </c>
      <c r="AA3106" s="129">
        <v>4.7949999999999999</v>
      </c>
      <c r="AB3106" s="129">
        <v>5.976</v>
      </c>
      <c r="AC3106" s="129">
        <v>5.3819999999999997</v>
      </c>
      <c r="AD3106" s="129">
        <v>4</v>
      </c>
      <c r="AE3106" s="129">
        <v>4.0529999999999999</v>
      </c>
      <c r="AF3106" s="129">
        <v>4.43</v>
      </c>
      <c r="AG3106" s="129">
        <v>3.7389999999999999</v>
      </c>
      <c r="AH3106" s="129">
        <v>3.944</v>
      </c>
      <c r="AI3106" s="129">
        <v>3.95</v>
      </c>
      <c r="AJ3106" s="129">
        <v>4.3079999999999998</v>
      </c>
      <c r="AK3106" s="129">
        <v>4.17</v>
      </c>
      <c r="AL3106" s="129">
        <v>4.742</v>
      </c>
      <c r="AM3106" s="129">
        <v>4.4930000000000003</v>
      </c>
      <c r="AN3106" s="129">
        <v>4.6050000000000004</v>
      </c>
      <c r="AO3106" s="129">
        <v>5.03</v>
      </c>
      <c r="AP3106" s="129">
        <v>4.4000000000000004</v>
      </c>
      <c r="AQ3106" s="129">
        <v>4.4000000000000004</v>
      </c>
      <c r="AR3106" s="129">
        <v>4.5</v>
      </c>
      <c r="AS3106" s="129">
        <v>4.5</v>
      </c>
      <c r="AT3106" s="129">
        <v>4.5</v>
      </c>
      <c r="AU3106" s="129">
        <v>4.5</v>
      </c>
      <c r="AV3106" s="129">
        <v>4.5</v>
      </c>
      <c r="AW3106" s="129">
        <v>2001</v>
      </c>
    </row>
    <row r="3107" spans="1:49">
      <c r="A3107" s="129">
        <v>268</v>
      </c>
      <c r="B3107" s="129" t="s">
        <v>2701</v>
      </c>
      <c r="C3107" s="129" t="s">
        <v>1650</v>
      </c>
      <c r="D3107" s="129" t="s">
        <v>2700</v>
      </c>
      <c r="E3107" s="129" t="s">
        <v>1649</v>
      </c>
      <c r="F3107" s="129" t="s">
        <v>1648</v>
      </c>
      <c r="G3107" s="129" t="s">
        <v>84</v>
      </c>
      <c r="H3107" s="129" t="s">
        <v>5</v>
      </c>
    </row>
    <row r="3108" spans="1:49">
      <c r="A3108" s="129">
        <v>268</v>
      </c>
      <c r="B3108" s="129" t="s">
        <v>2701</v>
      </c>
      <c r="C3108" s="129" t="s">
        <v>1647</v>
      </c>
      <c r="D3108" s="129" t="s">
        <v>2700</v>
      </c>
      <c r="E3108" s="129" t="s">
        <v>15</v>
      </c>
      <c r="F3108" s="129" t="s">
        <v>1646</v>
      </c>
      <c r="G3108" s="129" t="s">
        <v>84</v>
      </c>
      <c r="H3108" s="129" t="s">
        <v>5</v>
      </c>
      <c r="I3108" s="129" t="s">
        <v>2704</v>
      </c>
      <c r="J3108" s="129">
        <v>3.6349999999999998</v>
      </c>
      <c r="K3108" s="129">
        <v>3.7509999999999999</v>
      </c>
      <c r="L3108" s="129">
        <v>3.867</v>
      </c>
      <c r="M3108" s="129">
        <v>3.9870000000000001</v>
      </c>
      <c r="N3108" s="129">
        <v>4.1109999999999998</v>
      </c>
      <c r="O3108" s="129">
        <v>4.2380000000000004</v>
      </c>
      <c r="P3108" s="129">
        <v>4.3650000000000002</v>
      </c>
      <c r="Q3108" s="129">
        <v>4.4960000000000004</v>
      </c>
      <c r="R3108" s="129">
        <v>4.6310000000000002</v>
      </c>
      <c r="S3108" s="129">
        <v>4.7649999999999997</v>
      </c>
      <c r="T3108" s="129">
        <v>4.9039999999999999</v>
      </c>
      <c r="U3108" s="129">
        <v>5.0419999999999998</v>
      </c>
      <c r="V3108" s="129">
        <v>5.181</v>
      </c>
      <c r="W3108" s="129">
        <v>5.32</v>
      </c>
      <c r="X3108" s="129">
        <v>5.4569999999999999</v>
      </c>
      <c r="Y3108" s="129">
        <v>5.5919999999999996</v>
      </c>
      <c r="Z3108" s="129">
        <v>5.7240000000000002</v>
      </c>
      <c r="AA3108" s="129">
        <v>5.8529999999999998</v>
      </c>
      <c r="AB3108" s="129">
        <v>5.98</v>
      </c>
      <c r="AC3108" s="129">
        <v>6.1070000000000002</v>
      </c>
      <c r="AD3108" s="129">
        <v>6.2359999999999998</v>
      </c>
      <c r="AE3108" s="129">
        <v>6.3650000000000002</v>
      </c>
      <c r="AF3108" s="129">
        <v>6.4960000000000004</v>
      </c>
      <c r="AG3108" s="129">
        <v>6.6280000000000001</v>
      </c>
      <c r="AH3108" s="129">
        <v>6.7619999999999996</v>
      </c>
      <c r="AI3108" s="129">
        <v>6.899</v>
      </c>
      <c r="AJ3108" s="129">
        <v>7.0369999999999999</v>
      </c>
      <c r="AK3108" s="129">
        <v>7.1779999999999999</v>
      </c>
      <c r="AL3108" s="129">
        <v>7.3220000000000001</v>
      </c>
      <c r="AM3108" s="129">
        <v>7.47</v>
      </c>
      <c r="AN3108" s="129">
        <v>7.6210000000000004</v>
      </c>
      <c r="AO3108" s="129">
        <v>7.7770000000000001</v>
      </c>
      <c r="AP3108" s="129">
        <v>7.9359999999999999</v>
      </c>
      <c r="AQ3108" s="129">
        <v>8.0980000000000008</v>
      </c>
      <c r="AR3108" s="129">
        <v>8.2639999999999993</v>
      </c>
      <c r="AS3108" s="129">
        <v>8.4329999999999998</v>
      </c>
      <c r="AT3108" s="129">
        <v>8.6059999999999999</v>
      </c>
      <c r="AU3108" s="129">
        <v>8.782</v>
      </c>
      <c r="AV3108" s="129">
        <v>8.9619999999999997</v>
      </c>
      <c r="AW3108" s="129">
        <v>2001</v>
      </c>
    </row>
    <row r="3109" spans="1:49">
      <c r="A3109" s="129">
        <v>268</v>
      </c>
      <c r="B3109" s="129" t="s">
        <v>2701</v>
      </c>
      <c r="C3109" s="129" t="s">
        <v>1644</v>
      </c>
      <c r="D3109" s="129" t="s">
        <v>2700</v>
      </c>
      <c r="E3109" s="129" t="s">
        <v>1642</v>
      </c>
      <c r="F3109" s="129" t="s">
        <v>1641</v>
      </c>
      <c r="G3109" s="129" t="s">
        <v>1608</v>
      </c>
      <c r="H3109" s="129" t="s">
        <v>1604</v>
      </c>
      <c r="I3109" s="129" t="s">
        <v>2703</v>
      </c>
      <c r="J3109" s="129" t="s">
        <v>1595</v>
      </c>
      <c r="K3109" s="129" t="s">
        <v>1595</v>
      </c>
      <c r="L3109" s="129" t="s">
        <v>1595</v>
      </c>
      <c r="M3109" s="129" t="s">
        <v>1595</v>
      </c>
      <c r="N3109" s="129" t="s">
        <v>1595</v>
      </c>
      <c r="O3109" s="129" t="s">
        <v>1595</v>
      </c>
      <c r="P3109" s="129" t="s">
        <v>1595</v>
      </c>
      <c r="Q3109" s="129" t="s">
        <v>1595</v>
      </c>
      <c r="R3109" s="129" t="s">
        <v>1595</v>
      </c>
      <c r="S3109" s="129" t="s">
        <v>1595</v>
      </c>
      <c r="T3109" s="129">
        <v>2.988</v>
      </c>
      <c r="U3109" s="129">
        <v>4.202</v>
      </c>
      <c r="V3109" s="129">
        <v>5.2409999999999997</v>
      </c>
      <c r="W3109" s="129">
        <v>6.0640000000000001</v>
      </c>
      <c r="X3109" s="129">
        <v>7.2080000000000002</v>
      </c>
      <c r="Y3109" s="129">
        <v>8.8030000000000008</v>
      </c>
      <c r="Z3109" s="129">
        <v>11.738</v>
      </c>
      <c r="AA3109" s="129">
        <v>14.862</v>
      </c>
      <c r="AB3109" s="129">
        <v>19.457000000000001</v>
      </c>
      <c r="AC3109" s="129">
        <v>23.001000000000001</v>
      </c>
      <c r="AD3109" s="129">
        <v>25.47</v>
      </c>
      <c r="AE3109" s="129">
        <v>26.29</v>
      </c>
      <c r="AF3109" s="129">
        <v>28.475999999999999</v>
      </c>
      <c r="AG3109" s="129">
        <v>30.841999999999999</v>
      </c>
      <c r="AH3109" s="129">
        <v>37.69</v>
      </c>
      <c r="AI3109" s="129">
        <v>43.825000000000003</v>
      </c>
      <c r="AJ3109" s="129">
        <v>48.076999999999998</v>
      </c>
      <c r="AK3109" s="129">
        <v>57.167000000000002</v>
      </c>
      <c r="AL3109" s="129">
        <v>69.397999999999996</v>
      </c>
      <c r="AM3109" s="129">
        <v>67.150999999999996</v>
      </c>
      <c r="AN3109" s="129">
        <v>72.260999999999996</v>
      </c>
      <c r="AO3109" s="129">
        <v>77.430999999999997</v>
      </c>
      <c r="AP3109" s="129">
        <v>81.307000000000002</v>
      </c>
      <c r="AQ3109" s="129">
        <v>86.917000000000002</v>
      </c>
      <c r="AR3109" s="129">
        <v>94.174000000000007</v>
      </c>
      <c r="AS3109" s="129">
        <v>103.006</v>
      </c>
      <c r="AT3109" s="129">
        <v>111.276</v>
      </c>
      <c r="AU3109" s="129">
        <v>119.907</v>
      </c>
      <c r="AV3109" s="129">
        <v>127.096</v>
      </c>
      <c r="AW3109" s="129">
        <v>2012</v>
      </c>
    </row>
    <row r="3110" spans="1:49">
      <c r="A3110" s="129">
        <v>268</v>
      </c>
      <c r="B3110" s="129" t="s">
        <v>2701</v>
      </c>
      <c r="C3110" s="129" t="s">
        <v>1643</v>
      </c>
      <c r="D3110" s="129" t="s">
        <v>2700</v>
      </c>
      <c r="E3110" s="129" t="s">
        <v>1642</v>
      </c>
      <c r="F3110" s="129" t="s">
        <v>1641</v>
      </c>
      <c r="G3110" s="129" t="s">
        <v>1597</v>
      </c>
      <c r="I3110" s="129" t="s">
        <v>1640</v>
      </c>
      <c r="J3110" s="129" t="s">
        <v>1595</v>
      </c>
      <c r="K3110" s="129" t="s">
        <v>1595</v>
      </c>
      <c r="L3110" s="129" t="s">
        <v>1595</v>
      </c>
      <c r="M3110" s="129" t="s">
        <v>1595</v>
      </c>
      <c r="N3110" s="129" t="s">
        <v>1595</v>
      </c>
      <c r="O3110" s="129" t="s">
        <v>1595</v>
      </c>
      <c r="P3110" s="129" t="s">
        <v>1595</v>
      </c>
      <c r="Q3110" s="129" t="s">
        <v>1595</v>
      </c>
      <c r="R3110" s="129" t="s">
        <v>1595</v>
      </c>
      <c r="S3110" s="129" t="s">
        <v>1595</v>
      </c>
      <c r="T3110" s="129" t="s">
        <v>1595</v>
      </c>
      <c r="U3110" s="129" t="s">
        <v>1595</v>
      </c>
      <c r="V3110" s="129" t="s">
        <v>1595</v>
      </c>
      <c r="W3110" s="129" t="s">
        <v>1595</v>
      </c>
      <c r="X3110" s="129" t="s">
        <v>1595</v>
      </c>
      <c r="Y3110" s="129" t="s">
        <v>1595</v>
      </c>
      <c r="Z3110" s="129" t="s">
        <v>1595</v>
      </c>
      <c r="AA3110" s="129" t="s">
        <v>1595</v>
      </c>
      <c r="AB3110" s="129" t="s">
        <v>1595</v>
      </c>
      <c r="AC3110" s="129" t="s">
        <v>1595</v>
      </c>
      <c r="AD3110" s="129">
        <v>23.881</v>
      </c>
      <c r="AE3110" s="129">
        <v>22.202000000000002</v>
      </c>
      <c r="AF3110" s="129">
        <v>22.045999999999999</v>
      </c>
      <c r="AG3110" s="129">
        <v>21.596</v>
      </c>
      <c r="AH3110" s="129">
        <v>23.335999999999999</v>
      </c>
      <c r="AI3110" s="129">
        <v>23.85</v>
      </c>
      <c r="AJ3110" s="129">
        <v>23.306000000000001</v>
      </c>
      <c r="AK3110" s="129">
        <v>24.475999999999999</v>
      </c>
      <c r="AL3110" s="129">
        <v>26.446000000000002</v>
      </c>
      <c r="AM3110" s="129">
        <v>24.361999999999998</v>
      </c>
      <c r="AN3110" s="129">
        <v>24.145</v>
      </c>
      <c r="AO3110" s="129">
        <v>23.111999999999998</v>
      </c>
      <c r="AP3110" s="129">
        <v>22.457999999999998</v>
      </c>
      <c r="AQ3110" s="129">
        <v>22.423999999999999</v>
      </c>
      <c r="AR3110" s="129">
        <v>22.524000000000001</v>
      </c>
      <c r="AS3110" s="129">
        <v>22.661999999999999</v>
      </c>
      <c r="AT3110" s="129">
        <v>22.64</v>
      </c>
      <c r="AU3110" s="129">
        <v>22.739000000000001</v>
      </c>
      <c r="AV3110" s="129">
        <v>22.466000000000001</v>
      </c>
      <c r="AW3110" s="129">
        <v>2012</v>
      </c>
    </row>
    <row r="3111" spans="1:49">
      <c r="A3111" s="129">
        <v>268</v>
      </c>
      <c r="B3111" s="129" t="s">
        <v>2701</v>
      </c>
      <c r="C3111" s="129" t="s">
        <v>1639</v>
      </c>
      <c r="D3111" s="129" t="s">
        <v>2700</v>
      </c>
      <c r="E3111" s="129" t="s">
        <v>1637</v>
      </c>
      <c r="F3111" s="129" t="s">
        <v>1636</v>
      </c>
      <c r="G3111" s="129" t="s">
        <v>1608</v>
      </c>
      <c r="H3111" s="129" t="s">
        <v>1604</v>
      </c>
      <c r="I3111" s="129" t="s">
        <v>2703</v>
      </c>
      <c r="J3111" s="129" t="s">
        <v>1595</v>
      </c>
      <c r="K3111" s="129" t="s">
        <v>1595</v>
      </c>
      <c r="L3111" s="129" t="s">
        <v>1595</v>
      </c>
      <c r="M3111" s="129" t="s">
        <v>1595</v>
      </c>
      <c r="N3111" s="129" t="s">
        <v>1595</v>
      </c>
      <c r="O3111" s="129" t="s">
        <v>1595</v>
      </c>
      <c r="P3111" s="129" t="s">
        <v>1595</v>
      </c>
      <c r="Q3111" s="129" t="s">
        <v>1595</v>
      </c>
      <c r="R3111" s="129" t="s">
        <v>1595</v>
      </c>
      <c r="S3111" s="129" t="s">
        <v>1595</v>
      </c>
      <c r="T3111" s="129">
        <v>3.54</v>
      </c>
      <c r="U3111" s="129">
        <v>4.9379999999999997</v>
      </c>
      <c r="V3111" s="129">
        <v>5.9290000000000003</v>
      </c>
      <c r="W3111" s="129">
        <v>8.109</v>
      </c>
      <c r="X3111" s="129">
        <v>8.0020000000000007</v>
      </c>
      <c r="Y3111" s="129">
        <v>9.4060000000000006</v>
      </c>
      <c r="Z3111" s="129">
        <v>12.282</v>
      </c>
      <c r="AA3111" s="129">
        <v>15.590999999999999</v>
      </c>
      <c r="AB3111" s="129">
        <v>17.838000000000001</v>
      </c>
      <c r="AC3111" s="129">
        <v>22.875</v>
      </c>
      <c r="AD3111" s="129">
        <v>25.116</v>
      </c>
      <c r="AE3111" s="129">
        <v>31.629000000000001</v>
      </c>
      <c r="AF3111" s="129">
        <v>36.9</v>
      </c>
      <c r="AG3111" s="129">
        <v>40.241</v>
      </c>
      <c r="AH3111" s="129">
        <v>43.962000000000003</v>
      </c>
      <c r="AI3111" s="129">
        <v>46.228000000000002</v>
      </c>
      <c r="AJ3111" s="129">
        <v>53.622999999999998</v>
      </c>
      <c r="AK3111" s="129">
        <v>60.850999999999999</v>
      </c>
      <c r="AL3111" s="129">
        <v>73.849000000000004</v>
      </c>
      <c r="AM3111" s="129">
        <v>79.644999999999996</v>
      </c>
      <c r="AN3111" s="129">
        <v>80.733999999999995</v>
      </c>
      <c r="AO3111" s="129">
        <v>86.747</v>
      </c>
      <c r="AP3111" s="129">
        <v>96.421000000000006</v>
      </c>
      <c r="AQ3111" s="129">
        <v>112.265</v>
      </c>
      <c r="AR3111" s="129">
        <v>120.361</v>
      </c>
      <c r="AS3111" s="129">
        <v>133.06299999999999</v>
      </c>
      <c r="AT3111" s="129">
        <v>144.54</v>
      </c>
      <c r="AU3111" s="129">
        <v>156.16399999999999</v>
      </c>
      <c r="AV3111" s="129">
        <v>166.09200000000001</v>
      </c>
      <c r="AW3111" s="129">
        <v>2012</v>
      </c>
    </row>
    <row r="3112" spans="1:49">
      <c r="A3112" s="129">
        <v>268</v>
      </c>
      <c r="B3112" s="129" t="s">
        <v>2701</v>
      </c>
      <c r="C3112" s="129" t="s">
        <v>1638</v>
      </c>
      <c r="D3112" s="129" t="s">
        <v>2700</v>
      </c>
      <c r="E3112" s="129" t="s">
        <v>1637</v>
      </c>
      <c r="F3112" s="129" t="s">
        <v>1636</v>
      </c>
      <c r="G3112" s="129" t="s">
        <v>1597</v>
      </c>
      <c r="I3112" s="129" t="s">
        <v>1635</v>
      </c>
      <c r="J3112" s="129" t="s">
        <v>1595</v>
      </c>
      <c r="K3112" s="129" t="s">
        <v>1595</v>
      </c>
      <c r="L3112" s="129" t="s">
        <v>1595</v>
      </c>
      <c r="M3112" s="129" t="s">
        <v>1595</v>
      </c>
      <c r="N3112" s="129" t="s">
        <v>1595</v>
      </c>
      <c r="O3112" s="129" t="s">
        <v>1595</v>
      </c>
      <c r="P3112" s="129" t="s">
        <v>1595</v>
      </c>
      <c r="Q3112" s="129" t="s">
        <v>1595</v>
      </c>
      <c r="R3112" s="129" t="s">
        <v>1595</v>
      </c>
      <c r="S3112" s="129" t="s">
        <v>1595</v>
      </c>
      <c r="T3112" s="129" t="s">
        <v>1595</v>
      </c>
      <c r="U3112" s="129" t="s">
        <v>1595</v>
      </c>
      <c r="V3112" s="129" t="s">
        <v>1595</v>
      </c>
      <c r="W3112" s="129" t="s">
        <v>1595</v>
      </c>
      <c r="X3112" s="129" t="s">
        <v>1595</v>
      </c>
      <c r="Y3112" s="129" t="s">
        <v>1595</v>
      </c>
      <c r="Z3112" s="129" t="s">
        <v>1595</v>
      </c>
      <c r="AA3112" s="129" t="s">
        <v>1595</v>
      </c>
      <c r="AB3112" s="129" t="s">
        <v>1595</v>
      </c>
      <c r="AC3112" s="129" t="s">
        <v>1595</v>
      </c>
      <c r="AD3112" s="129">
        <v>23.548999999999999</v>
      </c>
      <c r="AE3112" s="129">
        <v>26.71</v>
      </c>
      <c r="AF3112" s="129">
        <v>28.568000000000001</v>
      </c>
      <c r="AG3112" s="129">
        <v>28.175999999999998</v>
      </c>
      <c r="AH3112" s="129">
        <v>27.22</v>
      </c>
      <c r="AI3112" s="129">
        <v>25.158999999999999</v>
      </c>
      <c r="AJ3112" s="129">
        <v>25.994</v>
      </c>
      <c r="AK3112" s="129">
        <v>26.053000000000001</v>
      </c>
      <c r="AL3112" s="129">
        <v>28.141999999999999</v>
      </c>
      <c r="AM3112" s="129">
        <v>28.895</v>
      </c>
      <c r="AN3112" s="129">
        <v>26.975000000000001</v>
      </c>
      <c r="AO3112" s="129">
        <v>25.891999999999999</v>
      </c>
      <c r="AP3112" s="129">
        <v>26.632999999999999</v>
      </c>
      <c r="AQ3112" s="129">
        <v>28.963000000000001</v>
      </c>
      <c r="AR3112" s="129">
        <v>28.788</v>
      </c>
      <c r="AS3112" s="129">
        <v>29.276</v>
      </c>
      <c r="AT3112" s="129">
        <v>29.408000000000001</v>
      </c>
      <c r="AU3112" s="129">
        <v>29.614999999999998</v>
      </c>
      <c r="AV3112" s="129">
        <v>29.359000000000002</v>
      </c>
      <c r="AW3112" s="129">
        <v>2012</v>
      </c>
    </row>
    <row r="3113" spans="1:49">
      <c r="A3113" s="129">
        <v>268</v>
      </c>
      <c r="B3113" s="129" t="s">
        <v>2701</v>
      </c>
      <c r="C3113" s="129" t="s">
        <v>1634</v>
      </c>
      <c r="D3113" s="129" t="s">
        <v>2700</v>
      </c>
      <c r="E3113" s="129" t="s">
        <v>1632</v>
      </c>
      <c r="F3113" s="129" t="s">
        <v>1631</v>
      </c>
      <c r="G3113" s="129" t="s">
        <v>1608</v>
      </c>
      <c r="H3113" s="129" t="s">
        <v>1604</v>
      </c>
      <c r="I3113" s="129" t="s">
        <v>2703</v>
      </c>
      <c r="J3113" s="129" t="s">
        <v>1595</v>
      </c>
      <c r="K3113" s="129" t="s">
        <v>1595</v>
      </c>
      <c r="L3113" s="129" t="s">
        <v>1595</v>
      </c>
      <c r="M3113" s="129" t="s">
        <v>1595</v>
      </c>
      <c r="N3113" s="129" t="s">
        <v>1595</v>
      </c>
      <c r="O3113" s="129" t="s">
        <v>1595</v>
      </c>
      <c r="P3113" s="129" t="s">
        <v>1595</v>
      </c>
      <c r="Q3113" s="129" t="s">
        <v>1595</v>
      </c>
      <c r="R3113" s="129" t="s">
        <v>1595</v>
      </c>
      <c r="S3113" s="129" t="s">
        <v>1595</v>
      </c>
      <c r="T3113" s="129">
        <v>-0.55200000000000005</v>
      </c>
      <c r="U3113" s="129">
        <v>-0.73699999999999999</v>
      </c>
      <c r="V3113" s="129">
        <v>-0.68799999999999994</v>
      </c>
      <c r="W3113" s="129">
        <v>-2.0459999999999998</v>
      </c>
      <c r="X3113" s="129">
        <v>-0.79400000000000004</v>
      </c>
      <c r="Y3113" s="129">
        <v>-0.60299999999999998</v>
      </c>
      <c r="Z3113" s="129">
        <v>-0.54300000000000004</v>
      </c>
      <c r="AA3113" s="129">
        <v>-0.72899999999999998</v>
      </c>
      <c r="AB3113" s="129">
        <v>1.619</v>
      </c>
      <c r="AC3113" s="129">
        <v>0.127</v>
      </c>
      <c r="AD3113" s="129">
        <v>0.35399999999999998</v>
      </c>
      <c r="AE3113" s="129">
        <v>-5.3390000000000004</v>
      </c>
      <c r="AF3113" s="129">
        <v>-8.4239999999999995</v>
      </c>
      <c r="AG3113" s="129">
        <v>-9.3979999999999997</v>
      </c>
      <c r="AH3113" s="129">
        <v>-6.2729999999999997</v>
      </c>
      <c r="AI3113" s="129">
        <v>-2.4039999999999999</v>
      </c>
      <c r="AJ3113" s="129">
        <v>-5.5460000000000003</v>
      </c>
      <c r="AK3113" s="129">
        <v>-3.6840000000000002</v>
      </c>
      <c r="AL3113" s="129">
        <v>-4.4509999999999996</v>
      </c>
      <c r="AM3113" s="129">
        <v>-12.494</v>
      </c>
      <c r="AN3113" s="129">
        <v>-8.4730000000000008</v>
      </c>
      <c r="AO3113" s="129">
        <v>-9.3149999999999995</v>
      </c>
      <c r="AP3113" s="129">
        <v>-15.114000000000001</v>
      </c>
      <c r="AQ3113" s="129">
        <v>-25.347999999999999</v>
      </c>
      <c r="AR3113" s="129">
        <v>-26.186</v>
      </c>
      <c r="AS3113" s="129">
        <v>-30.058</v>
      </c>
      <c r="AT3113" s="129">
        <v>-33.264000000000003</v>
      </c>
      <c r="AU3113" s="129">
        <v>-36.258000000000003</v>
      </c>
      <c r="AV3113" s="129">
        <v>-38.996000000000002</v>
      </c>
      <c r="AW3113" s="129">
        <v>2012</v>
      </c>
    </row>
    <row r="3114" spans="1:49">
      <c r="A3114" s="129">
        <v>268</v>
      </c>
      <c r="B3114" s="129" t="s">
        <v>2701</v>
      </c>
      <c r="C3114" s="129" t="s">
        <v>1633</v>
      </c>
      <c r="D3114" s="129" t="s">
        <v>2700</v>
      </c>
      <c r="E3114" s="129" t="s">
        <v>1632</v>
      </c>
      <c r="F3114" s="129" t="s">
        <v>1631</v>
      </c>
      <c r="G3114" s="129" t="s">
        <v>1597</v>
      </c>
      <c r="I3114" s="129" t="s">
        <v>1630</v>
      </c>
      <c r="J3114" s="129" t="s">
        <v>1595</v>
      </c>
      <c r="K3114" s="129" t="s">
        <v>1595</v>
      </c>
      <c r="L3114" s="129" t="s">
        <v>1595</v>
      </c>
      <c r="M3114" s="129" t="s">
        <v>1595</v>
      </c>
      <c r="N3114" s="129" t="s">
        <v>1595</v>
      </c>
      <c r="O3114" s="129" t="s">
        <v>1595</v>
      </c>
      <c r="P3114" s="129" t="s">
        <v>1595</v>
      </c>
      <c r="Q3114" s="129" t="s">
        <v>1595</v>
      </c>
      <c r="R3114" s="129" t="s">
        <v>1595</v>
      </c>
      <c r="S3114" s="129" t="s">
        <v>1595</v>
      </c>
      <c r="T3114" s="129" t="s">
        <v>1595</v>
      </c>
      <c r="U3114" s="129" t="s">
        <v>1595</v>
      </c>
      <c r="V3114" s="129" t="s">
        <v>1595</v>
      </c>
      <c r="W3114" s="129" t="s">
        <v>1595</v>
      </c>
      <c r="X3114" s="129" t="s">
        <v>1595</v>
      </c>
      <c r="Y3114" s="129" t="s">
        <v>1595</v>
      </c>
      <c r="Z3114" s="129" t="s">
        <v>1595</v>
      </c>
      <c r="AA3114" s="129" t="s">
        <v>1595</v>
      </c>
      <c r="AB3114" s="129" t="s">
        <v>1595</v>
      </c>
      <c r="AC3114" s="129" t="s">
        <v>1595</v>
      </c>
      <c r="AD3114" s="129">
        <v>0.33200000000000002</v>
      </c>
      <c r="AE3114" s="129">
        <v>-4.5090000000000003</v>
      </c>
      <c r="AF3114" s="129">
        <v>-6.5220000000000002</v>
      </c>
      <c r="AG3114" s="129">
        <v>-6.5810000000000004</v>
      </c>
      <c r="AH3114" s="129">
        <v>-3.8839999999999999</v>
      </c>
      <c r="AI3114" s="129">
        <v>-1.3080000000000001</v>
      </c>
      <c r="AJ3114" s="129">
        <v>-2.6890000000000001</v>
      </c>
      <c r="AK3114" s="129">
        <v>-1.577</v>
      </c>
      <c r="AL3114" s="129">
        <v>-1.696</v>
      </c>
      <c r="AM3114" s="129">
        <v>-4.5330000000000004</v>
      </c>
      <c r="AN3114" s="129">
        <v>-2.831</v>
      </c>
      <c r="AO3114" s="129">
        <v>-2.78</v>
      </c>
      <c r="AP3114" s="129">
        <v>-4.1749999999999998</v>
      </c>
      <c r="AQ3114" s="129">
        <v>-6.54</v>
      </c>
      <c r="AR3114" s="129">
        <v>-6.2629999999999999</v>
      </c>
      <c r="AS3114" s="129">
        <v>-6.6130000000000004</v>
      </c>
      <c r="AT3114" s="129">
        <v>-6.7679999999999998</v>
      </c>
      <c r="AU3114" s="129">
        <v>-6.8760000000000003</v>
      </c>
      <c r="AV3114" s="129">
        <v>-6.8929999999999998</v>
      </c>
      <c r="AW3114" s="129">
        <v>2012</v>
      </c>
    </row>
    <row r="3115" spans="1:49">
      <c r="A3115" s="129">
        <v>268</v>
      </c>
      <c r="B3115" s="129" t="s">
        <v>2701</v>
      </c>
      <c r="C3115" s="129" t="s">
        <v>1629</v>
      </c>
      <c r="D3115" s="129" t="s">
        <v>2700</v>
      </c>
      <c r="E3115" s="129" t="s">
        <v>1627</v>
      </c>
      <c r="F3115" s="129" t="s">
        <v>1626</v>
      </c>
      <c r="G3115" s="129" t="s">
        <v>1608</v>
      </c>
      <c r="H3115" s="129" t="s">
        <v>1604</v>
      </c>
    </row>
    <row r="3116" spans="1:49">
      <c r="A3116" s="129">
        <v>268</v>
      </c>
      <c r="B3116" s="129" t="s">
        <v>2701</v>
      </c>
      <c r="C3116" s="129" t="s">
        <v>1628</v>
      </c>
      <c r="D3116" s="129" t="s">
        <v>2700</v>
      </c>
      <c r="E3116" s="129" t="s">
        <v>1627</v>
      </c>
      <c r="F3116" s="129" t="s">
        <v>1626</v>
      </c>
      <c r="G3116" s="129" t="s">
        <v>1625</v>
      </c>
    </row>
    <row r="3117" spans="1:49">
      <c r="A3117" s="129">
        <v>268</v>
      </c>
      <c r="B3117" s="129" t="s">
        <v>2701</v>
      </c>
      <c r="C3117" s="129" t="s">
        <v>1624</v>
      </c>
      <c r="D3117" s="129" t="s">
        <v>2700</v>
      </c>
      <c r="E3117" s="129" t="s">
        <v>1622</v>
      </c>
      <c r="F3117" s="129" t="s">
        <v>1621</v>
      </c>
      <c r="G3117" s="129" t="s">
        <v>1608</v>
      </c>
      <c r="H3117" s="129" t="s">
        <v>1604</v>
      </c>
      <c r="I3117" s="129" t="s">
        <v>2703</v>
      </c>
      <c r="J3117" s="129" t="s">
        <v>1595</v>
      </c>
      <c r="K3117" s="129" t="s">
        <v>1595</v>
      </c>
      <c r="L3117" s="129" t="s">
        <v>1595</v>
      </c>
      <c r="M3117" s="129" t="s">
        <v>1595</v>
      </c>
      <c r="N3117" s="129" t="s">
        <v>1595</v>
      </c>
      <c r="O3117" s="129" t="s">
        <v>1595</v>
      </c>
      <c r="P3117" s="129" t="s">
        <v>1595</v>
      </c>
      <c r="Q3117" s="129" t="s">
        <v>1595</v>
      </c>
      <c r="R3117" s="129" t="s">
        <v>1595</v>
      </c>
      <c r="S3117" s="129" t="s">
        <v>1595</v>
      </c>
      <c r="T3117" s="129">
        <v>-0.03</v>
      </c>
      <c r="U3117" s="129">
        <v>0.32800000000000001</v>
      </c>
      <c r="V3117" s="129">
        <v>0.56200000000000006</v>
      </c>
      <c r="W3117" s="129">
        <v>-0.72499999999999998</v>
      </c>
      <c r="X3117" s="129">
        <v>0.373</v>
      </c>
      <c r="Y3117" s="129">
        <v>0.82699999999999996</v>
      </c>
      <c r="Z3117" s="129">
        <v>1.1479999999999999</v>
      </c>
      <c r="AA3117" s="129">
        <v>1.419</v>
      </c>
      <c r="AB3117" s="129">
        <v>3.9870000000000001</v>
      </c>
      <c r="AC3117" s="129">
        <v>2.6629999999999998</v>
      </c>
      <c r="AD3117" s="129">
        <v>2.7509999999999999</v>
      </c>
      <c r="AE3117" s="129">
        <v>-3.1869999999999998</v>
      </c>
      <c r="AF3117" s="129">
        <v>-8.1140000000000008</v>
      </c>
      <c r="AG3117" s="129">
        <v>-8.8829999999999991</v>
      </c>
      <c r="AH3117" s="129">
        <v>-6.2409999999999997</v>
      </c>
      <c r="AI3117" s="129">
        <v>-2.6709999999999998</v>
      </c>
      <c r="AJ3117" s="129">
        <v>-6.3209999999999997</v>
      </c>
      <c r="AK3117" s="129">
        <v>-5.1180000000000003</v>
      </c>
      <c r="AL3117" s="129">
        <v>-7.0609999999999999</v>
      </c>
      <c r="AM3117" s="129">
        <v>-14.864000000000001</v>
      </c>
      <c r="AN3117" s="129">
        <v>-10.138999999999999</v>
      </c>
      <c r="AO3117" s="129">
        <v>-10.117000000000001</v>
      </c>
      <c r="AP3117" s="129">
        <v>-15.545</v>
      </c>
      <c r="AQ3117" s="129">
        <v>-22.904</v>
      </c>
      <c r="AR3117" s="129">
        <v>-22.899000000000001</v>
      </c>
      <c r="AS3117" s="129">
        <v>-24.966999999999999</v>
      </c>
      <c r="AT3117" s="129">
        <v>-27.067</v>
      </c>
      <c r="AU3117" s="129">
        <v>-29.091999999999999</v>
      </c>
      <c r="AV3117" s="129">
        <v>-31.308</v>
      </c>
      <c r="AW3117" s="129">
        <v>2012</v>
      </c>
    </row>
    <row r="3118" spans="1:49">
      <c r="A3118" s="129">
        <v>268</v>
      </c>
      <c r="B3118" s="129" t="s">
        <v>2701</v>
      </c>
      <c r="C3118" s="129" t="s">
        <v>1623</v>
      </c>
      <c r="D3118" s="129" t="s">
        <v>2700</v>
      </c>
      <c r="E3118" s="129" t="s">
        <v>1622</v>
      </c>
      <c r="F3118" s="129" t="s">
        <v>1621</v>
      </c>
      <c r="G3118" s="129" t="s">
        <v>1597</v>
      </c>
      <c r="I3118" s="129" t="s">
        <v>1747</v>
      </c>
      <c r="J3118" s="129" t="s">
        <v>1595</v>
      </c>
      <c r="K3118" s="129" t="s">
        <v>1595</v>
      </c>
      <c r="L3118" s="129" t="s">
        <v>1595</v>
      </c>
      <c r="M3118" s="129" t="s">
        <v>1595</v>
      </c>
      <c r="N3118" s="129" t="s">
        <v>1595</v>
      </c>
      <c r="O3118" s="129" t="s">
        <v>1595</v>
      </c>
      <c r="P3118" s="129" t="s">
        <v>1595</v>
      </c>
      <c r="Q3118" s="129" t="s">
        <v>1595</v>
      </c>
      <c r="R3118" s="129" t="s">
        <v>1595</v>
      </c>
      <c r="S3118" s="129" t="s">
        <v>1595</v>
      </c>
      <c r="T3118" s="129" t="s">
        <v>1595</v>
      </c>
      <c r="U3118" s="129" t="s">
        <v>1595</v>
      </c>
      <c r="V3118" s="129" t="s">
        <v>1595</v>
      </c>
      <c r="W3118" s="129" t="s">
        <v>1595</v>
      </c>
      <c r="X3118" s="129" t="s">
        <v>1595</v>
      </c>
      <c r="Y3118" s="129" t="s">
        <v>1595</v>
      </c>
      <c r="Z3118" s="129" t="s">
        <v>1595</v>
      </c>
      <c r="AA3118" s="129" t="s">
        <v>1595</v>
      </c>
      <c r="AB3118" s="129" t="s">
        <v>1595</v>
      </c>
      <c r="AC3118" s="129" t="s">
        <v>1595</v>
      </c>
      <c r="AD3118" s="129">
        <v>2.5790000000000002</v>
      </c>
      <c r="AE3118" s="129">
        <v>-2.6920000000000002</v>
      </c>
      <c r="AF3118" s="129">
        <v>-6.282</v>
      </c>
      <c r="AG3118" s="129">
        <v>-6.22</v>
      </c>
      <c r="AH3118" s="129">
        <v>-3.8639999999999999</v>
      </c>
      <c r="AI3118" s="129">
        <v>-1.454</v>
      </c>
      <c r="AJ3118" s="129">
        <v>-3.0640000000000001</v>
      </c>
      <c r="AK3118" s="129">
        <v>-2.1909999999999998</v>
      </c>
      <c r="AL3118" s="129">
        <v>-2.6909999999999998</v>
      </c>
      <c r="AM3118" s="129">
        <v>-5.3929999999999998</v>
      </c>
      <c r="AN3118" s="129">
        <v>-3.3879999999999999</v>
      </c>
      <c r="AO3118" s="129">
        <v>-3.02</v>
      </c>
      <c r="AP3118" s="129">
        <v>-4.2939999999999996</v>
      </c>
      <c r="AQ3118" s="129">
        <v>-5.9089999999999998</v>
      </c>
      <c r="AR3118" s="129">
        <v>-5.4770000000000003</v>
      </c>
      <c r="AS3118" s="129">
        <v>-5.4930000000000003</v>
      </c>
      <c r="AT3118" s="129">
        <v>-5.5069999999999997</v>
      </c>
      <c r="AU3118" s="129">
        <v>-5.5170000000000003</v>
      </c>
      <c r="AV3118" s="129">
        <v>-5.5339999999999998</v>
      </c>
      <c r="AW3118" s="129">
        <v>2012</v>
      </c>
    </row>
    <row r="3119" spans="1:49">
      <c r="A3119" s="129">
        <v>268</v>
      </c>
      <c r="B3119" s="129" t="s">
        <v>2701</v>
      </c>
      <c r="C3119" s="129" t="s">
        <v>1620</v>
      </c>
      <c r="D3119" s="129" t="s">
        <v>2700</v>
      </c>
      <c r="E3119" s="129" t="s">
        <v>1618</v>
      </c>
      <c r="F3119" s="129" t="s">
        <v>1617</v>
      </c>
      <c r="G3119" s="129" t="s">
        <v>1608</v>
      </c>
      <c r="H3119" s="129" t="s">
        <v>1604</v>
      </c>
    </row>
    <row r="3120" spans="1:49">
      <c r="A3120" s="129">
        <v>268</v>
      </c>
      <c r="B3120" s="129" t="s">
        <v>2701</v>
      </c>
      <c r="C3120" s="129" t="s">
        <v>1619</v>
      </c>
      <c r="D3120" s="129" t="s">
        <v>2700</v>
      </c>
      <c r="E3120" s="129" t="s">
        <v>1618</v>
      </c>
      <c r="F3120" s="129" t="s">
        <v>1617</v>
      </c>
      <c r="G3120" s="129" t="s">
        <v>1597</v>
      </c>
    </row>
    <row r="3121" spans="1:49">
      <c r="A3121" s="129">
        <v>268</v>
      </c>
      <c r="B3121" s="129" t="s">
        <v>2701</v>
      </c>
      <c r="C3121" s="129" t="s">
        <v>1616</v>
      </c>
      <c r="D3121" s="129" t="s">
        <v>2700</v>
      </c>
      <c r="E3121" s="129" t="s">
        <v>1614</v>
      </c>
      <c r="F3121" s="129" t="s">
        <v>1613</v>
      </c>
      <c r="G3121" s="129" t="s">
        <v>1608</v>
      </c>
      <c r="H3121" s="129" t="s">
        <v>1604</v>
      </c>
      <c r="I3121" s="129" t="s">
        <v>2703</v>
      </c>
      <c r="J3121" s="129" t="s">
        <v>1595</v>
      </c>
      <c r="K3121" s="129" t="s">
        <v>1595</v>
      </c>
      <c r="L3121" s="129" t="s">
        <v>1595</v>
      </c>
      <c r="M3121" s="129" t="s">
        <v>1595</v>
      </c>
      <c r="N3121" s="129" t="s">
        <v>1595</v>
      </c>
      <c r="O3121" s="129" t="s">
        <v>1595</v>
      </c>
      <c r="P3121" s="129" t="s">
        <v>1595</v>
      </c>
      <c r="Q3121" s="129" t="s">
        <v>1595</v>
      </c>
      <c r="R3121" s="129" t="s">
        <v>1595</v>
      </c>
      <c r="S3121" s="129" t="s">
        <v>1595</v>
      </c>
      <c r="T3121" s="129">
        <v>41.726999999999997</v>
      </c>
      <c r="U3121" s="129">
        <v>31.084</v>
      </c>
      <c r="V3121" s="129">
        <v>32.588999999999999</v>
      </c>
      <c r="W3121" s="129">
        <v>35.671999999999997</v>
      </c>
      <c r="X3121" s="129">
        <v>34.720999999999997</v>
      </c>
      <c r="Y3121" s="129">
        <v>34.503</v>
      </c>
      <c r="Z3121" s="129">
        <v>41.076000000000001</v>
      </c>
      <c r="AA3121" s="129">
        <v>55</v>
      </c>
      <c r="AB3121" s="129">
        <v>59.808999999999997</v>
      </c>
      <c r="AC3121" s="129">
        <v>71.763999999999996</v>
      </c>
      <c r="AD3121" s="129">
        <v>72.174999999999997</v>
      </c>
      <c r="AE3121" s="129">
        <v>77.281999999999996</v>
      </c>
      <c r="AF3121" s="129">
        <v>85.403000000000006</v>
      </c>
      <c r="AG3121" s="129">
        <v>99.585999999999999</v>
      </c>
      <c r="AH3121" s="129">
        <v>101.23099999999999</v>
      </c>
      <c r="AI3121" s="129">
        <v>104.691</v>
      </c>
      <c r="AJ3121" s="129">
        <v>82.933999999999997</v>
      </c>
      <c r="AK3121" s="129">
        <v>57.540999999999997</v>
      </c>
      <c r="AL3121" s="129">
        <v>60.076999999999998</v>
      </c>
      <c r="AM3121" s="129">
        <v>67.75</v>
      </c>
      <c r="AN3121" s="129">
        <v>88.924999999999997</v>
      </c>
      <c r="AO3121" s="129">
        <v>107.47199999999999</v>
      </c>
      <c r="AP3121" s="129">
        <v>124.642</v>
      </c>
      <c r="AQ3121" s="129">
        <v>154.87799999999999</v>
      </c>
      <c r="AR3121" s="129">
        <v>185.70500000000001</v>
      </c>
      <c r="AS3121" s="129">
        <v>224.642</v>
      </c>
      <c r="AT3121" s="129">
        <v>268.28699999999998</v>
      </c>
      <c r="AU3121" s="129">
        <v>316.97899999999998</v>
      </c>
      <c r="AV3121" s="129">
        <v>381.1</v>
      </c>
      <c r="AW3121" s="129">
        <v>2012</v>
      </c>
    </row>
    <row r="3122" spans="1:49">
      <c r="A3122" s="129">
        <v>268</v>
      </c>
      <c r="B3122" s="129" t="s">
        <v>2701</v>
      </c>
      <c r="C3122" s="129" t="s">
        <v>1615</v>
      </c>
      <c r="D3122" s="129" t="s">
        <v>2700</v>
      </c>
      <c r="E3122" s="129" t="s">
        <v>1614</v>
      </c>
      <c r="F3122" s="129" t="s">
        <v>1613</v>
      </c>
      <c r="G3122" s="129" t="s">
        <v>1597</v>
      </c>
      <c r="I3122" s="129" t="s">
        <v>1612</v>
      </c>
      <c r="J3122" s="129" t="s">
        <v>1595</v>
      </c>
      <c r="K3122" s="129" t="s">
        <v>1595</v>
      </c>
      <c r="L3122" s="129" t="s">
        <v>1595</v>
      </c>
      <c r="M3122" s="129" t="s">
        <v>1595</v>
      </c>
      <c r="N3122" s="129" t="s">
        <v>1595</v>
      </c>
      <c r="O3122" s="129" t="s">
        <v>1595</v>
      </c>
      <c r="P3122" s="129" t="s">
        <v>1595</v>
      </c>
      <c r="Q3122" s="129" t="s">
        <v>1595</v>
      </c>
      <c r="R3122" s="129" t="s">
        <v>1595</v>
      </c>
      <c r="S3122" s="129" t="s">
        <v>1595</v>
      </c>
      <c r="T3122" s="129" t="s">
        <v>1595</v>
      </c>
      <c r="U3122" s="129" t="s">
        <v>1595</v>
      </c>
      <c r="V3122" s="129" t="s">
        <v>1595</v>
      </c>
      <c r="W3122" s="129" t="s">
        <v>1595</v>
      </c>
      <c r="X3122" s="129" t="s">
        <v>1595</v>
      </c>
      <c r="Y3122" s="129" t="s">
        <v>1595</v>
      </c>
      <c r="Z3122" s="129" t="s">
        <v>1595</v>
      </c>
      <c r="AA3122" s="129" t="s">
        <v>1595</v>
      </c>
      <c r="AB3122" s="129" t="s">
        <v>1595</v>
      </c>
      <c r="AC3122" s="129" t="s">
        <v>1595</v>
      </c>
      <c r="AD3122" s="129">
        <v>67.671999999999997</v>
      </c>
      <c r="AE3122" s="129">
        <v>65.263000000000005</v>
      </c>
      <c r="AF3122" s="129">
        <v>66.117999999999995</v>
      </c>
      <c r="AG3122" s="129">
        <v>69.728999999999999</v>
      </c>
      <c r="AH3122" s="129">
        <v>62.679000000000002</v>
      </c>
      <c r="AI3122" s="129">
        <v>56.975999999999999</v>
      </c>
      <c r="AJ3122" s="129">
        <v>40.203000000000003</v>
      </c>
      <c r="AK3122" s="129">
        <v>24.635999999999999</v>
      </c>
      <c r="AL3122" s="129">
        <v>22.893999999999998</v>
      </c>
      <c r="AM3122" s="129">
        <v>24.58</v>
      </c>
      <c r="AN3122" s="129">
        <v>29.712</v>
      </c>
      <c r="AO3122" s="129">
        <v>32.079000000000001</v>
      </c>
      <c r="AP3122" s="129">
        <v>34.427</v>
      </c>
      <c r="AQ3122" s="129">
        <v>39.957000000000001</v>
      </c>
      <c r="AR3122" s="129">
        <v>44.415999999999997</v>
      </c>
      <c r="AS3122" s="129">
        <v>49.423999999999999</v>
      </c>
      <c r="AT3122" s="129">
        <v>54.585000000000001</v>
      </c>
      <c r="AU3122" s="129">
        <v>60.113</v>
      </c>
      <c r="AV3122" s="129">
        <v>67.364999999999995</v>
      </c>
      <c r="AW3122" s="129">
        <v>2012</v>
      </c>
    </row>
    <row r="3123" spans="1:49">
      <c r="A3123" s="129">
        <v>268</v>
      </c>
      <c r="B3123" s="129" t="s">
        <v>2701</v>
      </c>
      <c r="C3123" s="129" t="s">
        <v>1611</v>
      </c>
      <c r="D3123" s="129" t="s">
        <v>2700</v>
      </c>
      <c r="E3123" s="129" t="s">
        <v>1610</v>
      </c>
      <c r="F3123" s="129" t="s">
        <v>1609</v>
      </c>
      <c r="G3123" s="129" t="s">
        <v>1608</v>
      </c>
      <c r="H3123" s="129" t="s">
        <v>1604</v>
      </c>
      <c r="I3123" s="129" t="s">
        <v>2703</v>
      </c>
      <c r="J3123" s="129" t="s">
        <v>1595</v>
      </c>
      <c r="K3123" s="129" t="s">
        <v>1595</v>
      </c>
      <c r="L3123" s="129" t="s">
        <v>1595</v>
      </c>
      <c r="M3123" s="129" t="s">
        <v>1595</v>
      </c>
      <c r="N3123" s="129" t="s">
        <v>1595</v>
      </c>
      <c r="O3123" s="129" t="s">
        <v>1595</v>
      </c>
      <c r="P3123" s="129" t="s">
        <v>1595</v>
      </c>
      <c r="Q3123" s="129" t="s">
        <v>1595</v>
      </c>
      <c r="R3123" s="129" t="s">
        <v>1595</v>
      </c>
      <c r="S3123" s="129" t="s">
        <v>1595</v>
      </c>
      <c r="T3123" s="129" t="s">
        <v>1595</v>
      </c>
      <c r="U3123" s="129" t="s">
        <v>1595</v>
      </c>
      <c r="V3123" s="129" t="s">
        <v>1595</v>
      </c>
      <c r="W3123" s="129" t="s">
        <v>1595</v>
      </c>
      <c r="X3123" s="129" t="s">
        <v>1595</v>
      </c>
      <c r="Y3123" s="129" t="s">
        <v>1595</v>
      </c>
      <c r="Z3123" s="129" t="s">
        <v>1595</v>
      </c>
      <c r="AA3123" s="129" t="s">
        <v>1595</v>
      </c>
      <c r="AB3123" s="129" t="s">
        <v>1595</v>
      </c>
      <c r="AC3123" s="129" t="s">
        <v>1595</v>
      </c>
      <c r="AD3123" s="129">
        <v>106.654</v>
      </c>
      <c r="AE3123" s="129">
        <v>118.416</v>
      </c>
      <c r="AF3123" s="129">
        <v>129.167</v>
      </c>
      <c r="AG3123" s="129">
        <v>142.81800000000001</v>
      </c>
      <c r="AH3123" s="129">
        <v>161.50800000000001</v>
      </c>
      <c r="AI3123" s="129">
        <v>183.74700000000001</v>
      </c>
      <c r="AJ3123" s="129">
        <v>206.28800000000001</v>
      </c>
      <c r="AK3123" s="129">
        <v>233.56700000000001</v>
      </c>
      <c r="AL3123" s="129">
        <v>262.41699999999997</v>
      </c>
      <c r="AM3123" s="129">
        <v>275.63200000000001</v>
      </c>
      <c r="AN3123" s="129">
        <v>299.286</v>
      </c>
      <c r="AO3123" s="129">
        <v>335.02800000000002</v>
      </c>
      <c r="AP3123" s="129">
        <v>362.04399999999998</v>
      </c>
      <c r="AQ3123" s="129">
        <v>387.61</v>
      </c>
      <c r="AR3123" s="129">
        <v>418.1</v>
      </c>
      <c r="AS3123" s="129">
        <v>454.52100000000002</v>
      </c>
      <c r="AT3123" s="129">
        <v>491.50700000000001</v>
      </c>
      <c r="AU3123" s="129">
        <v>527.30899999999997</v>
      </c>
      <c r="AV3123" s="129">
        <v>565.72</v>
      </c>
      <c r="AW3123" s="129">
        <v>2012</v>
      </c>
    </row>
    <row r="3124" spans="1:49">
      <c r="A3124" s="129">
        <v>268</v>
      </c>
      <c r="B3124" s="129" t="s">
        <v>2701</v>
      </c>
      <c r="C3124" s="129" t="s">
        <v>1606</v>
      </c>
      <c r="D3124" s="129" t="s">
        <v>2700</v>
      </c>
      <c r="E3124" s="129" t="s">
        <v>1599</v>
      </c>
      <c r="F3124" s="129" t="s">
        <v>1598</v>
      </c>
      <c r="G3124" s="129" t="s">
        <v>1605</v>
      </c>
      <c r="H3124" s="129" t="s">
        <v>1604</v>
      </c>
      <c r="I3124" s="129" t="s">
        <v>2702</v>
      </c>
      <c r="J3124" s="129">
        <v>-0.317</v>
      </c>
      <c r="K3124" s="129">
        <v>-0.30299999999999999</v>
      </c>
      <c r="L3124" s="129">
        <v>-0.222</v>
      </c>
      <c r="M3124" s="129">
        <v>-0.22</v>
      </c>
      <c r="N3124" s="129">
        <v>-0.27300000000000002</v>
      </c>
      <c r="O3124" s="129">
        <v>-0.182</v>
      </c>
      <c r="P3124" s="129">
        <v>-0.10100000000000001</v>
      </c>
      <c r="Q3124" s="129">
        <v>-0.24199999999999999</v>
      </c>
      <c r="R3124" s="129">
        <v>-0.13200000000000001</v>
      </c>
      <c r="S3124" s="129">
        <v>-0.218</v>
      </c>
      <c r="T3124" s="129">
        <v>-0.08</v>
      </c>
      <c r="U3124" s="129">
        <v>-0.15</v>
      </c>
      <c r="V3124" s="129">
        <v>-0.22</v>
      </c>
      <c r="W3124" s="129">
        <v>-0.31</v>
      </c>
      <c r="X3124" s="129">
        <v>-0.309</v>
      </c>
      <c r="Y3124" s="129">
        <v>-0.17699999999999999</v>
      </c>
      <c r="Z3124" s="129">
        <v>-0.19400000000000001</v>
      </c>
      <c r="AA3124" s="129">
        <v>-0.17</v>
      </c>
      <c r="AB3124" s="129">
        <v>-0.128</v>
      </c>
      <c r="AC3124" s="129">
        <v>-0.24099999999999999</v>
      </c>
      <c r="AD3124" s="129">
        <v>-0.50800000000000001</v>
      </c>
      <c r="AE3124" s="129">
        <v>-0.47899999999999998</v>
      </c>
      <c r="AF3124" s="129">
        <v>-0.28199999999999997</v>
      </c>
      <c r="AG3124" s="129">
        <v>-0.55300000000000005</v>
      </c>
      <c r="AH3124" s="129">
        <v>-0.67800000000000005</v>
      </c>
      <c r="AI3124" s="129">
        <v>-0.28999999999999998</v>
      </c>
      <c r="AJ3124" s="129">
        <v>-0.40400000000000003</v>
      </c>
      <c r="AK3124" s="129">
        <v>-1.1160000000000001</v>
      </c>
      <c r="AL3124" s="129">
        <v>-2.1280000000000001</v>
      </c>
      <c r="AM3124" s="129">
        <v>-0.55700000000000005</v>
      </c>
      <c r="AN3124" s="129">
        <v>-0.68200000000000005</v>
      </c>
      <c r="AO3124" s="129">
        <v>-1.4079999999999999</v>
      </c>
      <c r="AP3124" s="129">
        <v>-1.587</v>
      </c>
      <c r="AQ3124" s="129">
        <v>-1.6990000000000001</v>
      </c>
      <c r="AR3124" s="129">
        <v>-1.782</v>
      </c>
      <c r="AS3124" s="129">
        <v>-1.5840000000000001</v>
      </c>
      <c r="AT3124" s="129">
        <v>-1.796</v>
      </c>
      <c r="AU3124" s="129">
        <v>-1.782</v>
      </c>
      <c r="AV3124" s="129">
        <v>-1.754</v>
      </c>
      <c r="AW3124" s="129">
        <v>2012</v>
      </c>
    </row>
    <row r="3125" spans="1:49">
      <c r="A3125" s="129">
        <v>268</v>
      </c>
      <c r="B3125" s="129" t="s">
        <v>2701</v>
      </c>
      <c r="C3125" s="129" t="s">
        <v>1601</v>
      </c>
      <c r="D3125" s="129" t="s">
        <v>2700</v>
      </c>
      <c r="E3125" s="129" t="s">
        <v>1599</v>
      </c>
      <c r="F3125" s="129" t="s">
        <v>1598</v>
      </c>
      <c r="G3125" s="129" t="s">
        <v>1597</v>
      </c>
      <c r="I3125" s="129" t="s">
        <v>1596</v>
      </c>
      <c r="J3125" s="129">
        <v>-10.346</v>
      </c>
      <c r="K3125" s="129">
        <v>-9.0050000000000008</v>
      </c>
      <c r="L3125" s="129">
        <v>-6.4119999999999999</v>
      </c>
      <c r="M3125" s="129">
        <v>-5.9880000000000004</v>
      </c>
      <c r="N3125" s="129">
        <v>-6.8949999999999996</v>
      </c>
      <c r="O3125" s="129">
        <v>-4.194</v>
      </c>
      <c r="P3125" s="129">
        <v>-2.2120000000000002</v>
      </c>
      <c r="Q3125" s="129">
        <v>-4.8869999999999996</v>
      </c>
      <c r="R3125" s="129">
        <v>-2.387</v>
      </c>
      <c r="S3125" s="129">
        <v>-3.532</v>
      </c>
      <c r="T3125" s="129">
        <v>-2.21</v>
      </c>
      <c r="U3125" s="129">
        <v>-4.109</v>
      </c>
      <c r="V3125" s="129">
        <v>-5.391</v>
      </c>
      <c r="W3125" s="129">
        <v>-7.4119999999999999</v>
      </c>
      <c r="X3125" s="129">
        <v>-7.5490000000000004</v>
      </c>
      <c r="Y3125" s="129">
        <v>-3.742</v>
      </c>
      <c r="Z3125" s="129">
        <v>-3.9830000000000001</v>
      </c>
      <c r="AA3125" s="129">
        <v>-3.0179999999999998</v>
      </c>
      <c r="AB3125" s="129">
        <v>-2.0419999999999998</v>
      </c>
      <c r="AC3125" s="129">
        <v>-3.7290000000000001</v>
      </c>
      <c r="AD3125" s="129">
        <v>-7.0720000000000001</v>
      </c>
      <c r="AE3125" s="129">
        <v>-6.29</v>
      </c>
      <c r="AF3125" s="129">
        <v>-3.6019999999999999</v>
      </c>
      <c r="AG3125" s="129">
        <v>-6.7530000000000001</v>
      </c>
      <c r="AH3125" s="129">
        <v>-7.69</v>
      </c>
      <c r="AI3125" s="129">
        <v>-2.988</v>
      </c>
      <c r="AJ3125" s="129">
        <v>-3.7130000000000001</v>
      </c>
      <c r="AK3125" s="129">
        <v>-9.0609999999999999</v>
      </c>
      <c r="AL3125" s="129">
        <v>-15.377000000000001</v>
      </c>
      <c r="AM3125" s="129">
        <v>-3.8340000000000001</v>
      </c>
      <c r="AN3125" s="129">
        <v>-4.3220000000000001</v>
      </c>
      <c r="AO3125" s="129">
        <v>-7.9790000000000001</v>
      </c>
      <c r="AP3125" s="129">
        <v>-8.5779999999999994</v>
      </c>
      <c r="AQ3125" s="129">
        <v>-8.9990000000000006</v>
      </c>
      <c r="AR3125" s="129">
        <v>-9.1869999999999994</v>
      </c>
      <c r="AS3125" s="129">
        <v>-7.8869999999999996</v>
      </c>
      <c r="AT3125" s="129">
        <v>-8.6829999999999998</v>
      </c>
      <c r="AU3125" s="129">
        <v>-8.4359999999999999</v>
      </c>
      <c r="AV3125" s="129">
        <v>-8.1050000000000004</v>
      </c>
      <c r="AW3125" s="129">
        <v>2012</v>
      </c>
    </row>
    <row r="3126" spans="1:49">
      <c r="A3126" s="129">
        <v>532</v>
      </c>
      <c r="B3126" s="129" t="s">
        <v>2692</v>
      </c>
      <c r="C3126" s="129" t="s">
        <v>1733</v>
      </c>
      <c r="D3126" s="129" t="s">
        <v>2691</v>
      </c>
      <c r="E3126" s="129" t="s">
        <v>1730</v>
      </c>
      <c r="F3126" s="129" t="s">
        <v>1732</v>
      </c>
      <c r="G3126" s="129" t="s">
        <v>1608</v>
      </c>
      <c r="H3126" s="129" t="s">
        <v>1604</v>
      </c>
      <c r="I3126" s="129" t="s">
        <v>2699</v>
      </c>
      <c r="J3126" s="129">
        <v>440.30399999999997</v>
      </c>
      <c r="K3126" s="129">
        <v>481.64299999999997</v>
      </c>
      <c r="L3126" s="129">
        <v>496.00900000000001</v>
      </c>
      <c r="M3126" s="129">
        <v>525.37199999999996</v>
      </c>
      <c r="N3126" s="129">
        <v>577.41200000000003</v>
      </c>
      <c r="O3126" s="129">
        <v>581.54200000000003</v>
      </c>
      <c r="P3126" s="129">
        <v>645.72400000000005</v>
      </c>
      <c r="Q3126" s="129">
        <v>732.28800000000001</v>
      </c>
      <c r="R3126" s="129">
        <v>794.12800000000004</v>
      </c>
      <c r="S3126" s="129">
        <v>811.77300000000002</v>
      </c>
      <c r="T3126" s="129">
        <v>843.42</v>
      </c>
      <c r="U3126" s="129">
        <v>891.44799999999998</v>
      </c>
      <c r="V3126" s="129">
        <v>945.76400000000001</v>
      </c>
      <c r="W3126" s="130">
        <v>1002.918</v>
      </c>
      <c r="X3126" s="130">
        <v>1063.2270000000001</v>
      </c>
      <c r="Y3126" s="130">
        <v>1087.6079999999999</v>
      </c>
      <c r="Z3126" s="130">
        <v>1133.21</v>
      </c>
      <c r="AA3126" s="130">
        <v>1190.509</v>
      </c>
      <c r="AB3126" s="130">
        <v>1118.7629999999999</v>
      </c>
      <c r="AC3126" s="130">
        <v>1147.357</v>
      </c>
      <c r="AD3126" s="130">
        <v>1238.588</v>
      </c>
      <c r="AE3126" s="130">
        <v>1245.5350000000001</v>
      </c>
      <c r="AF3126" s="130">
        <v>1266.17</v>
      </c>
      <c r="AG3126" s="130">
        <v>1304.8679999999999</v>
      </c>
      <c r="AH3126" s="130">
        <v>1418.393</v>
      </c>
      <c r="AI3126" s="130">
        <v>1523.1869999999999</v>
      </c>
      <c r="AJ3126" s="130">
        <v>1630.307</v>
      </c>
      <c r="AK3126" s="130">
        <v>1735.703</v>
      </c>
      <c r="AL3126" s="130">
        <v>1772.6369999999999</v>
      </c>
      <c r="AM3126" s="130">
        <v>1729.046</v>
      </c>
      <c r="AN3126" s="130">
        <v>1846.5050000000001</v>
      </c>
      <c r="AO3126" s="130">
        <v>1936.0830000000001</v>
      </c>
      <c r="AP3126" s="130">
        <v>1965.153</v>
      </c>
      <c r="AQ3126" s="130">
        <v>2023.6469999999999</v>
      </c>
      <c r="AR3126" s="130">
        <v>2112.239</v>
      </c>
      <c r="AS3126" s="130">
        <v>2205.0880000000002</v>
      </c>
      <c r="AT3126" s="130">
        <v>2304.1779999999999</v>
      </c>
      <c r="AU3126" s="130">
        <v>2408.1840000000002</v>
      </c>
      <c r="AV3126" s="130">
        <v>2517.1889999999999</v>
      </c>
      <c r="AW3126" s="129">
        <v>2012</v>
      </c>
    </row>
    <row r="3127" spans="1:49">
      <c r="A3127" s="129">
        <v>532</v>
      </c>
      <c r="B3127" s="129" t="s">
        <v>2692</v>
      </c>
      <c r="C3127" s="129" t="s">
        <v>1731</v>
      </c>
      <c r="D3127" s="129" t="s">
        <v>2691</v>
      </c>
      <c r="E3127" s="129" t="s">
        <v>1730</v>
      </c>
      <c r="F3127" s="129" t="s">
        <v>1729</v>
      </c>
      <c r="G3127" s="129" t="s">
        <v>1655</v>
      </c>
      <c r="I3127" s="129" t="s">
        <v>1728</v>
      </c>
      <c r="J3127" s="129">
        <v>10.34</v>
      </c>
      <c r="K3127" s="129">
        <v>9.3889999999999993</v>
      </c>
      <c r="L3127" s="129">
        <v>2.9830000000000001</v>
      </c>
      <c r="M3127" s="129">
        <v>5.92</v>
      </c>
      <c r="N3127" s="129">
        <v>9.9049999999999994</v>
      </c>
      <c r="O3127" s="129">
        <v>0.71499999999999997</v>
      </c>
      <c r="P3127" s="129">
        <v>11.037000000000001</v>
      </c>
      <c r="Q3127" s="129">
        <v>13.406000000000001</v>
      </c>
      <c r="R3127" s="129">
        <v>8.4450000000000003</v>
      </c>
      <c r="S3127" s="129">
        <v>2.222</v>
      </c>
      <c r="T3127" s="129">
        <v>3.8980000000000001</v>
      </c>
      <c r="U3127" s="129">
        <v>5.694</v>
      </c>
      <c r="V3127" s="129">
        <v>6.093</v>
      </c>
      <c r="W3127" s="129">
        <v>6.0430000000000001</v>
      </c>
      <c r="X3127" s="129">
        <v>6.0129999999999999</v>
      </c>
      <c r="Y3127" s="129">
        <v>2.2930000000000001</v>
      </c>
      <c r="Z3127" s="129">
        <v>4.1929999999999996</v>
      </c>
      <c r="AA3127" s="129">
        <v>5.056</v>
      </c>
      <c r="AB3127" s="129">
        <v>-6.0259999999999998</v>
      </c>
      <c r="AC3127" s="129">
        <v>2.556</v>
      </c>
      <c r="AD3127" s="129">
        <v>7.9509999999999996</v>
      </c>
      <c r="AE3127" s="129">
        <v>0.56100000000000005</v>
      </c>
      <c r="AF3127" s="129">
        <v>1.657</v>
      </c>
      <c r="AG3127" s="129">
        <v>3.056</v>
      </c>
      <c r="AH3127" s="129">
        <v>8.6999999999999993</v>
      </c>
      <c r="AI3127" s="129">
        <v>7.3879999999999999</v>
      </c>
      <c r="AJ3127" s="129">
        <v>7.0330000000000004</v>
      </c>
      <c r="AK3127" s="129">
        <v>6.4649999999999999</v>
      </c>
      <c r="AL3127" s="129">
        <v>2.1280000000000001</v>
      </c>
      <c r="AM3127" s="129">
        <v>-2.4590000000000001</v>
      </c>
      <c r="AN3127" s="129">
        <v>6.7930000000000001</v>
      </c>
      <c r="AO3127" s="129">
        <v>4.851</v>
      </c>
      <c r="AP3127" s="129">
        <v>1.5009999999999999</v>
      </c>
      <c r="AQ3127" s="129">
        <v>2.9769999999999999</v>
      </c>
      <c r="AR3127" s="129">
        <v>4.3780000000000001</v>
      </c>
      <c r="AS3127" s="129">
        <v>4.3959999999999999</v>
      </c>
      <c r="AT3127" s="129">
        <v>4.4939999999999998</v>
      </c>
      <c r="AU3127" s="129">
        <v>4.5140000000000002</v>
      </c>
      <c r="AV3127" s="129">
        <v>4.5259999999999998</v>
      </c>
      <c r="AW3127" s="129">
        <v>2012</v>
      </c>
    </row>
    <row r="3128" spans="1:49">
      <c r="A3128" s="129">
        <v>532</v>
      </c>
      <c r="B3128" s="129" t="s">
        <v>2692</v>
      </c>
      <c r="C3128" s="129" t="s">
        <v>1727</v>
      </c>
      <c r="D3128" s="129" t="s">
        <v>2691</v>
      </c>
      <c r="E3128" s="129" t="s">
        <v>1724</v>
      </c>
      <c r="F3128" s="129" t="s">
        <v>1726</v>
      </c>
      <c r="G3128" s="129" t="s">
        <v>1608</v>
      </c>
      <c r="H3128" s="129" t="s">
        <v>1604</v>
      </c>
      <c r="I3128" s="129" t="s">
        <v>2699</v>
      </c>
      <c r="J3128" s="129">
        <v>145.56200000000001</v>
      </c>
      <c r="K3128" s="129">
        <v>175.56899999999999</v>
      </c>
      <c r="L3128" s="129">
        <v>198.35300000000001</v>
      </c>
      <c r="M3128" s="129">
        <v>219.64500000000001</v>
      </c>
      <c r="N3128" s="129">
        <v>264.68799999999999</v>
      </c>
      <c r="O3128" s="129">
        <v>280.99299999999999</v>
      </c>
      <c r="P3128" s="129">
        <v>324.04199999999997</v>
      </c>
      <c r="Q3128" s="129">
        <v>399.47199999999998</v>
      </c>
      <c r="R3128" s="129">
        <v>472.255</v>
      </c>
      <c r="S3128" s="129">
        <v>544.34699999999998</v>
      </c>
      <c r="T3128" s="129">
        <v>607.976</v>
      </c>
      <c r="U3128" s="129">
        <v>700.72199999999998</v>
      </c>
      <c r="V3128" s="129">
        <v>817.20799999999997</v>
      </c>
      <c r="W3128" s="129">
        <v>941.97400000000005</v>
      </c>
      <c r="X3128" s="130">
        <v>1063.251</v>
      </c>
      <c r="Y3128" s="130">
        <v>1132.546</v>
      </c>
      <c r="Z3128" s="130">
        <v>1248.0060000000001</v>
      </c>
      <c r="AA3128" s="130">
        <v>1385.5909999999999</v>
      </c>
      <c r="AB3128" s="130">
        <v>1312.24</v>
      </c>
      <c r="AC3128" s="130">
        <v>1285.7529999999999</v>
      </c>
      <c r="AD3128" s="130">
        <v>1337.501</v>
      </c>
      <c r="AE3128" s="130">
        <v>1321.1420000000001</v>
      </c>
      <c r="AF3128" s="130">
        <v>1297.3399999999999</v>
      </c>
      <c r="AG3128" s="130">
        <v>1256.6690000000001</v>
      </c>
      <c r="AH3128" s="130">
        <v>1316.9490000000001</v>
      </c>
      <c r="AI3128" s="130">
        <v>1412.125</v>
      </c>
      <c r="AJ3128" s="130">
        <v>1503.3520000000001</v>
      </c>
      <c r="AK3128" s="130">
        <v>1650.7560000000001</v>
      </c>
      <c r="AL3128" s="130">
        <v>1707.4880000000001</v>
      </c>
      <c r="AM3128" s="130">
        <v>1659.2449999999999</v>
      </c>
      <c r="AN3128" s="130">
        <v>1776.7829999999999</v>
      </c>
      <c r="AO3128" s="130">
        <v>1936.0830000000001</v>
      </c>
      <c r="AP3128" s="130">
        <v>2041.9449999999999</v>
      </c>
      <c r="AQ3128" s="130">
        <v>2169.3069999999998</v>
      </c>
      <c r="AR3128" s="130">
        <v>2348.5</v>
      </c>
      <c r="AS3128" s="130">
        <v>2548.8339999999998</v>
      </c>
      <c r="AT3128" s="130">
        <v>2766.9989999999998</v>
      </c>
      <c r="AU3128" s="130">
        <v>3006.9769999999999</v>
      </c>
      <c r="AV3128" s="130">
        <v>3252.2159999999999</v>
      </c>
      <c r="AW3128" s="129">
        <v>2012</v>
      </c>
    </row>
    <row r="3129" spans="1:49">
      <c r="A3129" s="129">
        <v>532</v>
      </c>
      <c r="B3129" s="129" t="s">
        <v>2692</v>
      </c>
      <c r="C3129" s="129" t="s">
        <v>1725</v>
      </c>
      <c r="D3129" s="129" t="s">
        <v>2691</v>
      </c>
      <c r="E3129" s="129" t="s">
        <v>1724</v>
      </c>
      <c r="F3129" s="129" t="s">
        <v>1723</v>
      </c>
      <c r="G3129" s="129" t="s">
        <v>1605</v>
      </c>
      <c r="H3129" s="129" t="s">
        <v>1604</v>
      </c>
      <c r="I3129" s="129" t="s">
        <v>1691</v>
      </c>
      <c r="J3129" s="129">
        <v>29.251999999999999</v>
      </c>
      <c r="K3129" s="129">
        <v>31.411000000000001</v>
      </c>
      <c r="L3129" s="129">
        <v>32.677999999999997</v>
      </c>
      <c r="M3129" s="129">
        <v>30.233000000000001</v>
      </c>
      <c r="N3129" s="129">
        <v>33.856000000000002</v>
      </c>
      <c r="O3129" s="129">
        <v>36.067999999999998</v>
      </c>
      <c r="P3129" s="129">
        <v>41.526000000000003</v>
      </c>
      <c r="Q3129" s="129">
        <v>51.225999999999999</v>
      </c>
      <c r="R3129" s="129">
        <v>60.499000000000002</v>
      </c>
      <c r="S3129" s="129">
        <v>69.789000000000001</v>
      </c>
      <c r="T3129" s="129">
        <v>78.048000000000002</v>
      </c>
      <c r="U3129" s="129">
        <v>90.17</v>
      </c>
      <c r="V3129" s="129">
        <v>105.575</v>
      </c>
      <c r="W3129" s="129">
        <v>121.77200000000001</v>
      </c>
      <c r="X3129" s="129">
        <v>137.577</v>
      </c>
      <c r="Y3129" s="129">
        <v>146.40299999999999</v>
      </c>
      <c r="Z3129" s="129">
        <v>161.36099999999999</v>
      </c>
      <c r="AA3129" s="129">
        <v>178.96899999999999</v>
      </c>
      <c r="AB3129" s="129">
        <v>169.423</v>
      </c>
      <c r="AC3129" s="129">
        <v>165.74299999999999</v>
      </c>
      <c r="AD3129" s="129">
        <v>171.66900000000001</v>
      </c>
      <c r="AE3129" s="129">
        <v>169.404</v>
      </c>
      <c r="AF3129" s="129">
        <v>166.34899999999999</v>
      </c>
      <c r="AG3129" s="129">
        <v>161.386</v>
      </c>
      <c r="AH3129" s="129">
        <v>169.1</v>
      </c>
      <c r="AI3129" s="129">
        <v>181.57</v>
      </c>
      <c r="AJ3129" s="129">
        <v>193.53399999999999</v>
      </c>
      <c r="AK3129" s="129">
        <v>211.59899999999999</v>
      </c>
      <c r="AL3129" s="129">
        <v>219.28</v>
      </c>
      <c r="AM3129" s="129">
        <v>214.04599999999999</v>
      </c>
      <c r="AN3129" s="129">
        <v>228.69499999999999</v>
      </c>
      <c r="AO3129" s="129">
        <v>248.726</v>
      </c>
      <c r="AP3129" s="129">
        <v>263.25900000000001</v>
      </c>
      <c r="AQ3129" s="129">
        <v>279.654</v>
      </c>
      <c r="AR3129" s="129">
        <v>302.81400000000002</v>
      </c>
      <c r="AS3129" s="129">
        <v>328.64499999999998</v>
      </c>
      <c r="AT3129" s="129">
        <v>356.77499999999998</v>
      </c>
      <c r="AU3129" s="129">
        <v>387.71800000000002</v>
      </c>
      <c r="AV3129" s="129">
        <v>419.339</v>
      </c>
      <c r="AW3129" s="129">
        <v>2012</v>
      </c>
    </row>
    <row r="3130" spans="1:49">
      <c r="A3130" s="129">
        <v>532</v>
      </c>
      <c r="B3130" s="129" t="s">
        <v>2692</v>
      </c>
      <c r="C3130" s="129" t="s">
        <v>1722</v>
      </c>
      <c r="D3130" s="129" t="s">
        <v>2691</v>
      </c>
      <c r="E3130" s="129" t="s">
        <v>1721</v>
      </c>
      <c r="F3130" s="129" t="s">
        <v>1720</v>
      </c>
      <c r="G3130" s="129" t="s">
        <v>1675</v>
      </c>
      <c r="I3130" s="129" t="s">
        <v>1719</v>
      </c>
      <c r="J3130" s="129">
        <v>33.06</v>
      </c>
      <c r="K3130" s="129">
        <v>36.451999999999998</v>
      </c>
      <c r="L3130" s="129">
        <v>39.99</v>
      </c>
      <c r="M3130" s="129">
        <v>41.807000000000002</v>
      </c>
      <c r="N3130" s="129">
        <v>45.84</v>
      </c>
      <c r="O3130" s="129">
        <v>48.319000000000003</v>
      </c>
      <c r="P3130" s="129">
        <v>50.183</v>
      </c>
      <c r="Q3130" s="129">
        <v>54.551000000000002</v>
      </c>
      <c r="R3130" s="129">
        <v>59.468000000000004</v>
      </c>
      <c r="S3130" s="129">
        <v>67.055999999999997</v>
      </c>
      <c r="T3130" s="129">
        <v>72.084999999999994</v>
      </c>
      <c r="U3130" s="129">
        <v>78.605000000000004</v>
      </c>
      <c r="V3130" s="129">
        <v>86.406999999999996</v>
      </c>
      <c r="W3130" s="129">
        <v>93.923000000000002</v>
      </c>
      <c r="X3130" s="129">
        <v>100.002</v>
      </c>
      <c r="Y3130" s="129">
        <v>104.13200000000001</v>
      </c>
      <c r="Z3130" s="129">
        <v>110.13</v>
      </c>
      <c r="AA3130" s="129">
        <v>116.386</v>
      </c>
      <c r="AB3130" s="129">
        <v>117.294</v>
      </c>
      <c r="AC3130" s="129">
        <v>112.062</v>
      </c>
      <c r="AD3130" s="129">
        <v>107.986</v>
      </c>
      <c r="AE3130" s="129">
        <v>106.07</v>
      </c>
      <c r="AF3130" s="129">
        <v>102.462</v>
      </c>
      <c r="AG3130" s="129">
        <v>96.305999999999997</v>
      </c>
      <c r="AH3130" s="129">
        <v>92.847999999999999</v>
      </c>
      <c r="AI3130" s="129">
        <v>92.709000000000003</v>
      </c>
      <c r="AJ3130" s="129">
        <v>92.212999999999994</v>
      </c>
      <c r="AK3130" s="129">
        <v>95.105999999999995</v>
      </c>
      <c r="AL3130" s="129">
        <v>96.325000000000003</v>
      </c>
      <c r="AM3130" s="129">
        <v>95.962999999999994</v>
      </c>
      <c r="AN3130" s="129">
        <v>96.224000000000004</v>
      </c>
      <c r="AO3130" s="129">
        <v>100</v>
      </c>
      <c r="AP3130" s="129">
        <v>103.908</v>
      </c>
      <c r="AQ3130" s="129">
        <v>107.19799999999999</v>
      </c>
      <c r="AR3130" s="129">
        <v>111.185</v>
      </c>
      <c r="AS3130" s="129">
        <v>115.589</v>
      </c>
      <c r="AT3130" s="129">
        <v>120.086</v>
      </c>
      <c r="AU3130" s="129">
        <v>124.86499999999999</v>
      </c>
      <c r="AV3130" s="129">
        <v>129.19999999999999</v>
      </c>
      <c r="AW3130" s="129">
        <v>2012</v>
      </c>
    </row>
    <row r="3131" spans="1:49">
      <c r="A3131" s="129">
        <v>532</v>
      </c>
      <c r="B3131" s="129" t="s">
        <v>2692</v>
      </c>
      <c r="C3131" s="129" t="s">
        <v>1718</v>
      </c>
      <c r="D3131" s="129" t="s">
        <v>2691</v>
      </c>
      <c r="E3131" s="129" t="s">
        <v>1717</v>
      </c>
      <c r="F3131" s="129" t="s">
        <v>1716</v>
      </c>
      <c r="G3131" s="129" t="s">
        <v>1608</v>
      </c>
      <c r="H3131" s="129" t="s">
        <v>3</v>
      </c>
      <c r="I3131" s="129" t="s">
        <v>1715</v>
      </c>
      <c r="J3131" s="130">
        <v>87016.512000000002</v>
      </c>
      <c r="K3131" s="130">
        <v>92981.167000000001</v>
      </c>
      <c r="L3131" s="130">
        <v>94298.258000000002</v>
      </c>
      <c r="M3131" s="130">
        <v>98200.437999999995</v>
      </c>
      <c r="N3131" s="130">
        <v>106319.68700000001</v>
      </c>
      <c r="O3131" s="130">
        <v>105727.152</v>
      </c>
      <c r="P3131" s="130">
        <v>116018.47100000001</v>
      </c>
      <c r="Q3131" s="130">
        <v>130828.815</v>
      </c>
      <c r="R3131" s="130">
        <v>140018.26300000001</v>
      </c>
      <c r="S3131" s="130">
        <v>141757.31099999999</v>
      </c>
      <c r="T3131" s="130">
        <v>146630.73699999999</v>
      </c>
      <c r="U3131" s="130">
        <v>153293.497</v>
      </c>
      <c r="V3131" s="130">
        <v>160636.53099999999</v>
      </c>
      <c r="W3131" s="130">
        <v>167208.79999999999</v>
      </c>
      <c r="X3131" s="130">
        <v>173749.73499999999</v>
      </c>
      <c r="Y3131" s="130">
        <v>173462.21299999999</v>
      </c>
      <c r="Z3131" s="130">
        <v>175240.424</v>
      </c>
      <c r="AA3131" s="130">
        <v>182685.82699999999</v>
      </c>
      <c r="AB3131" s="130">
        <v>169936.97700000001</v>
      </c>
      <c r="AC3131" s="130">
        <v>172857.255</v>
      </c>
      <c r="AD3131" s="130">
        <v>184547.12100000001</v>
      </c>
      <c r="AE3131" s="130">
        <v>185063.81599999999</v>
      </c>
      <c r="AF3131" s="130">
        <v>188255.67199999999</v>
      </c>
      <c r="AG3131" s="130">
        <v>192907.95699999999</v>
      </c>
      <c r="AH3131" s="130">
        <v>208657.78099999999</v>
      </c>
      <c r="AI3131" s="130">
        <v>222759.80600000001</v>
      </c>
      <c r="AJ3131" s="130">
        <v>236129.22399999999</v>
      </c>
      <c r="AK3131" s="130">
        <v>250158.97</v>
      </c>
      <c r="AL3131" s="130">
        <v>254546.59</v>
      </c>
      <c r="AM3131" s="130">
        <v>247133.66899999999</v>
      </c>
      <c r="AN3131" s="130">
        <v>261837.609</v>
      </c>
      <c r="AO3131" s="130">
        <v>272212.33299999998</v>
      </c>
      <c r="AP3131" s="130">
        <v>273778.26400000002</v>
      </c>
      <c r="AQ3131" s="130">
        <v>279354.80499999999</v>
      </c>
      <c r="AR3131" s="130">
        <v>288923.745</v>
      </c>
      <c r="AS3131" s="130">
        <v>298871.73100000003</v>
      </c>
      <c r="AT3131" s="130">
        <v>309452.33399999997</v>
      </c>
      <c r="AU3131" s="130">
        <v>320469.05599999998</v>
      </c>
      <c r="AV3131" s="130">
        <v>331918.13299999997</v>
      </c>
      <c r="AW3131" s="129">
        <v>2012</v>
      </c>
    </row>
    <row r="3132" spans="1:49">
      <c r="A3132" s="129">
        <v>532</v>
      </c>
      <c r="B3132" s="129" t="s">
        <v>2692</v>
      </c>
      <c r="C3132" s="129" t="s">
        <v>1714</v>
      </c>
      <c r="D3132" s="129" t="s">
        <v>2691</v>
      </c>
      <c r="E3132" s="129" t="s">
        <v>1711</v>
      </c>
      <c r="F3132" s="129" t="s">
        <v>1713</v>
      </c>
      <c r="G3132" s="129" t="s">
        <v>1608</v>
      </c>
      <c r="H3132" s="129" t="s">
        <v>3</v>
      </c>
      <c r="I3132" s="129" t="s">
        <v>1699</v>
      </c>
      <c r="J3132" s="130">
        <v>28767.249</v>
      </c>
      <c r="K3132" s="130">
        <v>33893.553</v>
      </c>
      <c r="L3132" s="130">
        <v>37709.644999999997</v>
      </c>
      <c r="M3132" s="130">
        <v>41055.091</v>
      </c>
      <c r="N3132" s="130">
        <v>48737.459000000003</v>
      </c>
      <c r="O3132" s="130">
        <v>51085.966999999997</v>
      </c>
      <c r="P3132" s="130">
        <v>58221.273999999998</v>
      </c>
      <c r="Q3132" s="130">
        <v>71368.625</v>
      </c>
      <c r="R3132" s="130">
        <v>83266.589000000007</v>
      </c>
      <c r="S3132" s="130">
        <v>95057.489000000001</v>
      </c>
      <c r="T3132" s="130">
        <v>105698.19899999999</v>
      </c>
      <c r="U3132" s="130">
        <v>120496.363</v>
      </c>
      <c r="V3132" s="130">
        <v>138801.59599999999</v>
      </c>
      <c r="W3132" s="130">
        <v>157048.00599999999</v>
      </c>
      <c r="X3132" s="130">
        <v>173753.66800000001</v>
      </c>
      <c r="Y3132" s="130">
        <v>180629.38500000001</v>
      </c>
      <c r="Z3132" s="130">
        <v>192992.576</v>
      </c>
      <c r="AA3132" s="130">
        <v>212621.527</v>
      </c>
      <c r="AB3132" s="130">
        <v>199325.592</v>
      </c>
      <c r="AC3132" s="130">
        <v>193707.51500000001</v>
      </c>
      <c r="AD3132" s="130">
        <v>199284.959</v>
      </c>
      <c r="AE3132" s="130">
        <v>196297.639</v>
      </c>
      <c r="AF3132" s="130">
        <v>192890.065</v>
      </c>
      <c r="AG3132" s="130">
        <v>185782.35399999999</v>
      </c>
      <c r="AH3132" s="130">
        <v>193734.49799999999</v>
      </c>
      <c r="AI3132" s="130">
        <v>206517.44699999999</v>
      </c>
      <c r="AJ3132" s="130">
        <v>217741.408</v>
      </c>
      <c r="AK3132" s="130">
        <v>237915.946</v>
      </c>
      <c r="AL3132" s="130">
        <v>245191.34400000001</v>
      </c>
      <c r="AM3132" s="130">
        <v>237156.96599999999</v>
      </c>
      <c r="AN3132" s="130">
        <v>251950.908</v>
      </c>
      <c r="AO3132" s="130">
        <v>272212.33299999998</v>
      </c>
      <c r="AP3132" s="130">
        <v>284476.658</v>
      </c>
      <c r="AQ3132" s="130">
        <v>299462.44400000002</v>
      </c>
      <c r="AR3132" s="130">
        <v>321240.84600000002</v>
      </c>
      <c r="AS3132" s="130">
        <v>345462.15100000001</v>
      </c>
      <c r="AT3132" s="130">
        <v>371609.326</v>
      </c>
      <c r="AU3132" s="130">
        <v>400153.451</v>
      </c>
      <c r="AV3132" s="130">
        <v>428839.31</v>
      </c>
      <c r="AW3132" s="129">
        <v>2012</v>
      </c>
    </row>
    <row r="3133" spans="1:49">
      <c r="A3133" s="129">
        <v>532</v>
      </c>
      <c r="B3133" s="129" t="s">
        <v>2692</v>
      </c>
      <c r="C3133" s="129" t="s">
        <v>1712</v>
      </c>
      <c r="D3133" s="129" t="s">
        <v>2691</v>
      </c>
      <c r="E3133" s="129" t="s">
        <v>1711</v>
      </c>
      <c r="F3133" s="129" t="s">
        <v>1710</v>
      </c>
      <c r="G3133" s="129" t="s">
        <v>1605</v>
      </c>
      <c r="H3133" s="129" t="s">
        <v>3</v>
      </c>
      <c r="I3133" s="129" t="s">
        <v>1699</v>
      </c>
      <c r="J3133" s="130">
        <v>5781.1030000000001</v>
      </c>
      <c r="K3133" s="130">
        <v>6063.9709999999995</v>
      </c>
      <c r="L3133" s="130">
        <v>6212.5469999999996</v>
      </c>
      <c r="M3133" s="130">
        <v>5650.95</v>
      </c>
      <c r="N3133" s="130">
        <v>6234.0060000000003</v>
      </c>
      <c r="O3133" s="130">
        <v>6557.259</v>
      </c>
      <c r="P3133" s="130">
        <v>7461.0770000000002</v>
      </c>
      <c r="Q3133" s="130">
        <v>9151.8770000000004</v>
      </c>
      <c r="R3133" s="130">
        <v>10666.998</v>
      </c>
      <c r="S3133" s="130">
        <v>12186.987999999999</v>
      </c>
      <c r="T3133" s="130">
        <v>13568.882</v>
      </c>
      <c r="U3133" s="130">
        <v>15505.569</v>
      </c>
      <c r="V3133" s="130">
        <v>17931.670999999998</v>
      </c>
      <c r="W3133" s="130">
        <v>20302.025000000001</v>
      </c>
      <c r="X3133" s="130">
        <v>22482.440999999999</v>
      </c>
      <c r="Y3133" s="130">
        <v>23349.7</v>
      </c>
      <c r="Z3133" s="130">
        <v>24952.965</v>
      </c>
      <c r="AA3133" s="130">
        <v>27463.089</v>
      </c>
      <c r="AB3133" s="130">
        <v>25734.927</v>
      </c>
      <c r="AC3133" s="130">
        <v>24970.352999999999</v>
      </c>
      <c r="AD3133" s="130">
        <v>25578.321</v>
      </c>
      <c r="AE3133" s="130">
        <v>25170.398000000001</v>
      </c>
      <c r="AF3133" s="130">
        <v>24732.931</v>
      </c>
      <c r="AG3133" s="130">
        <v>23858.78</v>
      </c>
      <c r="AH3133" s="130">
        <v>24876.026999999998</v>
      </c>
      <c r="AI3133" s="130">
        <v>26553.925999999999</v>
      </c>
      <c r="AJ3133" s="130">
        <v>28030.896000000001</v>
      </c>
      <c r="AK3133" s="130">
        <v>30496.829000000002</v>
      </c>
      <c r="AL3133" s="130">
        <v>31488.09</v>
      </c>
      <c r="AM3133" s="130">
        <v>30593.781999999999</v>
      </c>
      <c r="AN3133" s="130">
        <v>32429.303</v>
      </c>
      <c r="AO3133" s="130">
        <v>34970.752</v>
      </c>
      <c r="AP3133" s="130">
        <v>36676.298999999999</v>
      </c>
      <c r="AQ3133" s="130">
        <v>38604.932000000001</v>
      </c>
      <c r="AR3133" s="130">
        <v>41420.584999999999</v>
      </c>
      <c r="AS3133" s="130">
        <v>44543.665000000001</v>
      </c>
      <c r="AT3133" s="130">
        <v>47915.063999999998</v>
      </c>
      <c r="AU3133" s="130">
        <v>51595.525000000001</v>
      </c>
      <c r="AV3133" s="130">
        <v>55294.260999999999</v>
      </c>
      <c r="AW3133" s="129">
        <v>2012</v>
      </c>
    </row>
    <row r="3134" spans="1:49">
      <c r="A3134" s="129">
        <v>532</v>
      </c>
      <c r="B3134" s="129" t="s">
        <v>2692</v>
      </c>
      <c r="C3134" s="129" t="s">
        <v>1709</v>
      </c>
      <c r="D3134" s="129" t="s">
        <v>2691</v>
      </c>
      <c r="E3134" s="129" t="s">
        <v>1708</v>
      </c>
      <c r="F3134" s="129" t="s">
        <v>1707</v>
      </c>
      <c r="G3134" s="129" t="s">
        <v>1625</v>
      </c>
    </row>
    <row r="3135" spans="1:49">
      <c r="A3135" s="129">
        <v>532</v>
      </c>
      <c r="B3135" s="129" t="s">
        <v>2692</v>
      </c>
      <c r="C3135" s="129" t="s">
        <v>1706</v>
      </c>
      <c r="D3135" s="129" t="s">
        <v>2691</v>
      </c>
      <c r="E3135" s="129" t="s">
        <v>1705</v>
      </c>
      <c r="F3135" s="129" t="s">
        <v>1704</v>
      </c>
      <c r="G3135" s="129" t="s">
        <v>1700</v>
      </c>
      <c r="H3135" s="129" t="s">
        <v>1604</v>
      </c>
      <c r="I3135" s="129" t="s">
        <v>1691</v>
      </c>
      <c r="J3135" s="129">
        <v>34.658999999999999</v>
      </c>
      <c r="K3135" s="129">
        <v>41.451999999999998</v>
      </c>
      <c r="L3135" s="129">
        <v>45.337000000000003</v>
      </c>
      <c r="M3135" s="129">
        <v>49.917000000000002</v>
      </c>
      <c r="N3135" s="129">
        <v>56.808999999999997</v>
      </c>
      <c r="O3135" s="129">
        <v>59.045000000000002</v>
      </c>
      <c r="P3135" s="129">
        <v>66.884</v>
      </c>
      <c r="Q3135" s="129">
        <v>77.786000000000001</v>
      </c>
      <c r="R3135" s="129">
        <v>87.308000000000007</v>
      </c>
      <c r="S3135" s="129">
        <v>92.718000000000004</v>
      </c>
      <c r="T3135" s="129">
        <v>99.896000000000001</v>
      </c>
      <c r="U3135" s="129">
        <v>109.098</v>
      </c>
      <c r="V3135" s="129">
        <v>118.384</v>
      </c>
      <c r="W3135" s="129">
        <v>128.52600000000001</v>
      </c>
      <c r="X3135" s="129">
        <v>139.155</v>
      </c>
      <c r="Y3135" s="129">
        <v>145.31700000000001</v>
      </c>
      <c r="Z3135" s="129">
        <v>154.173</v>
      </c>
      <c r="AA3135" s="129">
        <v>164.74</v>
      </c>
      <c r="AB3135" s="129">
        <v>156.49199999999999</v>
      </c>
      <c r="AC3135" s="129">
        <v>162.78399999999999</v>
      </c>
      <c r="AD3135" s="129">
        <v>179.721</v>
      </c>
      <c r="AE3135" s="129">
        <v>184.86699999999999</v>
      </c>
      <c r="AF3135" s="129">
        <v>190.81899999999999</v>
      </c>
      <c r="AG3135" s="129">
        <v>200.58199999999999</v>
      </c>
      <c r="AH3135" s="129">
        <v>223.80799999999999</v>
      </c>
      <c r="AI3135" s="129">
        <v>248.273</v>
      </c>
      <c r="AJ3135" s="129">
        <v>273.90100000000001</v>
      </c>
      <c r="AK3135" s="129">
        <v>299.34800000000001</v>
      </c>
      <c r="AL3135" s="129">
        <v>311.68900000000002</v>
      </c>
      <c r="AM3135" s="129">
        <v>306.36500000000001</v>
      </c>
      <c r="AN3135" s="129">
        <v>331.13799999999998</v>
      </c>
      <c r="AO3135" s="129">
        <v>354.02100000000002</v>
      </c>
      <c r="AP3135" s="129">
        <v>365.61700000000002</v>
      </c>
      <c r="AQ3135" s="129">
        <v>381.66300000000001</v>
      </c>
      <c r="AR3135" s="129">
        <v>404.892</v>
      </c>
      <c r="AS3135" s="129">
        <v>431.34199999999998</v>
      </c>
      <c r="AT3135" s="129">
        <v>460.07799999999997</v>
      </c>
      <c r="AU3135" s="129">
        <v>490.77199999999999</v>
      </c>
      <c r="AV3135" s="129">
        <v>523.54100000000005</v>
      </c>
      <c r="AW3135" s="129">
        <v>2012</v>
      </c>
    </row>
    <row r="3136" spans="1:49">
      <c r="A3136" s="129">
        <v>532</v>
      </c>
      <c r="B3136" s="129" t="s">
        <v>2692</v>
      </c>
      <c r="C3136" s="129" t="s">
        <v>1703</v>
      </c>
      <c r="D3136" s="129" t="s">
        <v>2691</v>
      </c>
      <c r="E3136" s="129" t="s">
        <v>1702</v>
      </c>
      <c r="F3136" s="129" t="s">
        <v>1701</v>
      </c>
      <c r="G3136" s="129" t="s">
        <v>1700</v>
      </c>
      <c r="H3136" s="129" t="s">
        <v>3</v>
      </c>
      <c r="I3136" s="129" t="s">
        <v>1699</v>
      </c>
      <c r="J3136" s="130">
        <v>6849.56</v>
      </c>
      <c r="K3136" s="130">
        <v>8002.3710000000001</v>
      </c>
      <c r="L3136" s="130">
        <v>8619.2819999999992</v>
      </c>
      <c r="M3136" s="130">
        <v>9330.2839999999997</v>
      </c>
      <c r="N3136" s="130">
        <v>10460.249</v>
      </c>
      <c r="O3136" s="130">
        <v>10734.741</v>
      </c>
      <c r="P3136" s="130">
        <v>12017.161</v>
      </c>
      <c r="Q3136" s="130">
        <v>13896.977000000001</v>
      </c>
      <c r="R3136" s="130">
        <v>15393.89</v>
      </c>
      <c r="S3136" s="130">
        <v>16190.965</v>
      </c>
      <c r="T3136" s="130">
        <v>17367.151999999998</v>
      </c>
      <c r="U3136" s="130">
        <v>18760.539000000001</v>
      </c>
      <c r="V3136" s="130">
        <v>20107.356</v>
      </c>
      <c r="W3136" s="130">
        <v>21428.198</v>
      </c>
      <c r="X3136" s="130">
        <v>22740.38</v>
      </c>
      <c r="Y3136" s="130">
        <v>23176.477999999999</v>
      </c>
      <c r="Z3136" s="130">
        <v>23841.445</v>
      </c>
      <c r="AA3136" s="130">
        <v>25279.72</v>
      </c>
      <c r="AB3136" s="130">
        <v>23770.672999999999</v>
      </c>
      <c r="AC3136" s="130">
        <v>24524.555</v>
      </c>
      <c r="AD3136" s="130">
        <v>26778.026000000002</v>
      </c>
      <c r="AE3136" s="130">
        <v>27467.940999999999</v>
      </c>
      <c r="AF3136" s="130">
        <v>28371.179</v>
      </c>
      <c r="AG3136" s="130">
        <v>29653.475999999999</v>
      </c>
      <c r="AH3136" s="130">
        <v>32924.120999999999</v>
      </c>
      <c r="AI3136" s="130">
        <v>36308.936000000002</v>
      </c>
      <c r="AJ3136" s="130">
        <v>39671.124000000003</v>
      </c>
      <c r="AK3136" s="130">
        <v>43143.733</v>
      </c>
      <c r="AL3136" s="130">
        <v>44757.800999999999</v>
      </c>
      <c r="AM3136" s="130">
        <v>43788.974999999999</v>
      </c>
      <c r="AN3136" s="130">
        <v>46955.993999999999</v>
      </c>
      <c r="AO3136" s="130">
        <v>49775.231</v>
      </c>
      <c r="AP3136" s="130">
        <v>50936.46</v>
      </c>
      <c r="AQ3136" s="130">
        <v>52686.752999999997</v>
      </c>
      <c r="AR3136" s="130">
        <v>55383.398999999998</v>
      </c>
      <c r="AS3136" s="130">
        <v>58462.913</v>
      </c>
      <c r="AT3136" s="130">
        <v>61788.671000000002</v>
      </c>
      <c r="AU3136" s="130">
        <v>65309.527999999998</v>
      </c>
      <c r="AV3136" s="130">
        <v>69034.493000000002</v>
      </c>
      <c r="AW3136" s="129">
        <v>2012</v>
      </c>
    </row>
    <row r="3137" spans="1:49">
      <c r="A3137" s="129">
        <v>532</v>
      </c>
      <c r="B3137" s="129" t="s">
        <v>2692</v>
      </c>
      <c r="C3137" s="129" t="s">
        <v>1698</v>
      </c>
      <c r="D3137" s="129" t="s">
        <v>2691</v>
      </c>
      <c r="E3137" s="129" t="s">
        <v>1697</v>
      </c>
      <c r="F3137" s="129" t="s">
        <v>1696</v>
      </c>
      <c r="G3137" s="129" t="s">
        <v>50</v>
      </c>
      <c r="I3137" s="129" t="s">
        <v>1691</v>
      </c>
      <c r="J3137" s="129">
        <v>0.30199999999999999</v>
      </c>
      <c r="K3137" s="129">
        <v>0.32400000000000001</v>
      </c>
      <c r="L3137" s="129">
        <v>0.33200000000000002</v>
      </c>
      <c r="M3137" s="129">
        <v>0.34200000000000003</v>
      </c>
      <c r="N3137" s="129">
        <v>0.35799999999999998</v>
      </c>
      <c r="O3137" s="129">
        <v>0.34699999999999998</v>
      </c>
      <c r="P3137" s="129">
        <v>0.373</v>
      </c>
      <c r="Q3137" s="129">
        <v>0.40799999999999997</v>
      </c>
      <c r="R3137" s="129">
        <v>0.42299999999999999</v>
      </c>
      <c r="S3137" s="129">
        <v>0.41699999999999998</v>
      </c>
      <c r="T3137" s="129">
        <v>0.42</v>
      </c>
      <c r="U3137" s="129">
        <v>0.435</v>
      </c>
      <c r="V3137" s="129">
        <v>0.42</v>
      </c>
      <c r="W3137" s="129">
        <v>0.436</v>
      </c>
      <c r="X3137" s="129">
        <v>0.44800000000000001</v>
      </c>
      <c r="Y3137" s="129">
        <v>0.442</v>
      </c>
      <c r="Z3137" s="129">
        <v>0.44400000000000001</v>
      </c>
      <c r="AA3137" s="129">
        <v>0.44800000000000001</v>
      </c>
      <c r="AB3137" s="129">
        <v>0.41099999999999998</v>
      </c>
      <c r="AC3137" s="129">
        <v>0.40699999999999997</v>
      </c>
      <c r="AD3137" s="129">
        <v>0.41899999999999998</v>
      </c>
      <c r="AE3137" s="129">
        <v>0.41199999999999998</v>
      </c>
      <c r="AF3137" s="129">
        <v>0.40799999999999997</v>
      </c>
      <c r="AG3137" s="129">
        <v>0.40500000000000003</v>
      </c>
      <c r="AH3137" s="129">
        <v>0.41899999999999998</v>
      </c>
      <c r="AI3137" s="129">
        <v>0.43099999999999999</v>
      </c>
      <c r="AJ3137" s="129">
        <v>0.439</v>
      </c>
      <c r="AK3137" s="129">
        <v>0.44400000000000001</v>
      </c>
      <c r="AL3137" s="129">
        <v>0.442</v>
      </c>
      <c r="AM3137" s="129">
        <v>0.434</v>
      </c>
      <c r="AN3137" s="129">
        <v>0.441</v>
      </c>
      <c r="AO3137" s="129">
        <v>0.44600000000000001</v>
      </c>
      <c r="AP3137" s="129">
        <v>0.439</v>
      </c>
      <c r="AQ3137" s="129">
        <v>0.44</v>
      </c>
      <c r="AR3137" s="129">
        <v>0.44400000000000001</v>
      </c>
      <c r="AS3137" s="129">
        <v>0.44600000000000001</v>
      </c>
      <c r="AT3137" s="129">
        <v>0.44800000000000001</v>
      </c>
      <c r="AU3137" s="129">
        <v>0.45</v>
      </c>
      <c r="AV3137" s="129">
        <v>0.45200000000000001</v>
      </c>
      <c r="AW3137" s="129">
        <v>2011</v>
      </c>
    </row>
    <row r="3138" spans="1:49">
      <c r="A3138" s="129">
        <v>532</v>
      </c>
      <c r="B3138" s="129" t="s">
        <v>2692</v>
      </c>
      <c r="C3138" s="129" t="s">
        <v>1695</v>
      </c>
      <c r="D3138" s="129" t="s">
        <v>2691</v>
      </c>
      <c r="E3138" s="129" t="s">
        <v>1694</v>
      </c>
      <c r="F3138" s="129" t="s">
        <v>1693</v>
      </c>
      <c r="G3138" s="129" t="s">
        <v>1692</v>
      </c>
      <c r="I3138" s="129" t="s">
        <v>1691</v>
      </c>
      <c r="J3138" s="129">
        <v>4.2</v>
      </c>
      <c r="K3138" s="129">
        <v>4.2350000000000003</v>
      </c>
      <c r="L3138" s="129">
        <v>4.375</v>
      </c>
      <c r="M3138" s="129">
        <v>4.4000000000000004</v>
      </c>
      <c r="N3138" s="129">
        <v>4.6589999999999998</v>
      </c>
      <c r="O3138" s="129">
        <v>4.7590000000000003</v>
      </c>
      <c r="P3138" s="129">
        <v>4.8449999999999998</v>
      </c>
      <c r="Q3138" s="129">
        <v>5.1360000000000001</v>
      </c>
      <c r="R3138" s="129">
        <v>5.4089999999999998</v>
      </c>
      <c r="S3138" s="129">
        <v>5.8710000000000004</v>
      </c>
      <c r="T3138" s="129">
        <v>6.0860000000000003</v>
      </c>
      <c r="U3138" s="129">
        <v>6.423</v>
      </c>
      <c r="V3138" s="129">
        <v>6.9029999999999996</v>
      </c>
      <c r="W3138" s="129">
        <v>7.3289999999999997</v>
      </c>
      <c r="X3138" s="129">
        <v>7.641</v>
      </c>
      <c r="Y3138" s="129">
        <v>7.7939999999999996</v>
      </c>
      <c r="Z3138" s="129">
        <v>8.0950000000000006</v>
      </c>
      <c r="AA3138" s="129">
        <v>8.4109999999999996</v>
      </c>
      <c r="AB3138" s="129">
        <v>8.3849999999999998</v>
      </c>
      <c r="AC3138" s="129">
        <v>7.899</v>
      </c>
      <c r="AD3138" s="129">
        <v>7.4420000000000002</v>
      </c>
      <c r="AE3138" s="129">
        <v>7.1459999999999999</v>
      </c>
      <c r="AF3138" s="129">
        <v>6.7990000000000004</v>
      </c>
      <c r="AG3138" s="129">
        <v>6.2649999999999997</v>
      </c>
      <c r="AH3138" s="129">
        <v>5.8840000000000003</v>
      </c>
      <c r="AI3138" s="129">
        <v>5.6879999999999997</v>
      </c>
      <c r="AJ3138" s="129">
        <v>5.4889999999999999</v>
      </c>
      <c r="AK3138" s="129">
        <v>5.5140000000000002</v>
      </c>
      <c r="AL3138" s="129">
        <v>5.4779999999999998</v>
      </c>
      <c r="AM3138" s="129">
        <v>5.4160000000000004</v>
      </c>
      <c r="AN3138" s="129">
        <v>5.3659999999999997</v>
      </c>
      <c r="AO3138" s="129">
        <v>5.4690000000000003</v>
      </c>
      <c r="AP3138" s="129">
        <v>5.585</v>
      </c>
      <c r="AQ3138" s="129">
        <v>5.6840000000000002</v>
      </c>
      <c r="AR3138" s="129">
        <v>5.8</v>
      </c>
      <c r="AS3138" s="129">
        <v>5.9089999999999998</v>
      </c>
      <c r="AT3138" s="129">
        <v>6.0140000000000002</v>
      </c>
      <c r="AU3138" s="129">
        <v>6.1269999999999998</v>
      </c>
      <c r="AV3138" s="129">
        <v>6.2119999999999997</v>
      </c>
      <c r="AW3138" s="129">
        <v>2012</v>
      </c>
    </row>
    <row r="3139" spans="1:49">
      <c r="A3139" s="129">
        <v>532</v>
      </c>
      <c r="B3139" s="129" t="s">
        <v>2692</v>
      </c>
      <c r="C3139" s="129" t="s">
        <v>1690</v>
      </c>
      <c r="D3139" s="129" t="s">
        <v>2691</v>
      </c>
      <c r="E3139" s="129" t="s">
        <v>1689</v>
      </c>
      <c r="F3139" s="129" t="s">
        <v>1688</v>
      </c>
      <c r="G3139" s="129" t="s">
        <v>1597</v>
      </c>
      <c r="I3139" s="129" t="s">
        <v>2699</v>
      </c>
      <c r="J3139" s="129">
        <v>34.981999999999999</v>
      </c>
      <c r="K3139" s="129">
        <v>35.142000000000003</v>
      </c>
      <c r="L3139" s="129">
        <v>31.157</v>
      </c>
      <c r="M3139" s="129">
        <v>26.8</v>
      </c>
      <c r="N3139" s="129">
        <v>24.533999999999999</v>
      </c>
      <c r="O3139" s="129">
        <v>21.614999999999998</v>
      </c>
      <c r="P3139" s="129">
        <v>23.512</v>
      </c>
      <c r="Q3139" s="129">
        <v>26.129000000000001</v>
      </c>
      <c r="R3139" s="129">
        <v>28.370999999999999</v>
      </c>
      <c r="S3139" s="129">
        <v>26.527999999999999</v>
      </c>
      <c r="T3139" s="129">
        <v>27.155000000000001</v>
      </c>
      <c r="U3139" s="129">
        <v>26.917999999999999</v>
      </c>
      <c r="V3139" s="129">
        <v>28.181000000000001</v>
      </c>
      <c r="W3139" s="129">
        <v>27.268999999999998</v>
      </c>
      <c r="X3139" s="129">
        <v>31.347999999999999</v>
      </c>
      <c r="Y3139" s="129">
        <v>34.161000000000001</v>
      </c>
      <c r="Z3139" s="129">
        <v>31.733000000000001</v>
      </c>
      <c r="AA3139" s="129">
        <v>34.173000000000002</v>
      </c>
      <c r="AB3139" s="129">
        <v>29.04</v>
      </c>
      <c r="AC3139" s="129">
        <v>24.997</v>
      </c>
      <c r="AD3139" s="129">
        <v>27.582000000000001</v>
      </c>
      <c r="AE3139" s="129">
        <v>25.491</v>
      </c>
      <c r="AF3139" s="129">
        <v>23.181000000000001</v>
      </c>
      <c r="AG3139" s="129">
        <v>22.38</v>
      </c>
      <c r="AH3139" s="129">
        <v>22.356999999999999</v>
      </c>
      <c r="AI3139" s="129">
        <v>21.06</v>
      </c>
      <c r="AJ3139" s="129">
        <v>22.285</v>
      </c>
      <c r="AK3139" s="129">
        <v>21.396000000000001</v>
      </c>
      <c r="AL3139" s="129">
        <v>21.041</v>
      </c>
      <c r="AM3139" s="129">
        <v>21.847000000000001</v>
      </c>
      <c r="AN3139" s="129">
        <v>23.884</v>
      </c>
      <c r="AO3139" s="129">
        <v>24.11</v>
      </c>
      <c r="AP3139" s="129">
        <v>26.015999999999998</v>
      </c>
      <c r="AQ3139" s="129">
        <v>26.324000000000002</v>
      </c>
      <c r="AR3139" s="129">
        <v>26.251000000000001</v>
      </c>
      <c r="AS3139" s="129">
        <v>26.111999999999998</v>
      </c>
      <c r="AT3139" s="129">
        <v>25.972000000000001</v>
      </c>
      <c r="AU3139" s="129">
        <v>25.797999999999998</v>
      </c>
      <c r="AV3139" s="129">
        <v>25.7</v>
      </c>
      <c r="AW3139" s="129">
        <v>2012</v>
      </c>
    </row>
    <row r="3140" spans="1:49">
      <c r="A3140" s="129">
        <v>532</v>
      </c>
      <c r="B3140" s="129" t="s">
        <v>2692</v>
      </c>
      <c r="C3140" s="129" t="s">
        <v>1687</v>
      </c>
      <c r="D3140" s="129" t="s">
        <v>2691</v>
      </c>
      <c r="E3140" s="129" t="s">
        <v>1686</v>
      </c>
      <c r="F3140" s="129" t="s">
        <v>1685</v>
      </c>
      <c r="G3140" s="129" t="s">
        <v>1597</v>
      </c>
      <c r="I3140" s="129" t="s">
        <v>2699</v>
      </c>
      <c r="J3140" s="129">
        <v>33.418999999999997</v>
      </c>
      <c r="K3140" s="129">
        <v>32.463000000000001</v>
      </c>
      <c r="L3140" s="129">
        <v>30.459</v>
      </c>
      <c r="M3140" s="129">
        <v>27.318000000000001</v>
      </c>
      <c r="N3140" s="129">
        <v>31.32</v>
      </c>
      <c r="O3140" s="129">
        <v>30.356999999999999</v>
      </c>
      <c r="P3140" s="129">
        <v>32.155999999999999</v>
      </c>
      <c r="Q3140" s="129">
        <v>36.023000000000003</v>
      </c>
      <c r="R3140" s="129">
        <v>36.738999999999997</v>
      </c>
      <c r="S3140" s="129">
        <v>37.384</v>
      </c>
      <c r="T3140" s="129">
        <v>35.133000000000003</v>
      </c>
      <c r="U3140" s="129">
        <v>33.194000000000003</v>
      </c>
      <c r="V3140" s="129">
        <v>32.856000000000002</v>
      </c>
      <c r="W3140" s="129">
        <v>34.807000000000002</v>
      </c>
      <c r="X3140" s="129">
        <v>33.101999999999997</v>
      </c>
      <c r="Y3140" s="129">
        <v>30.984999999999999</v>
      </c>
      <c r="Z3140" s="129">
        <v>31.189</v>
      </c>
      <c r="AA3140" s="129">
        <v>29.184000000000001</v>
      </c>
      <c r="AB3140" s="129">
        <v>29.911000000000001</v>
      </c>
      <c r="AC3140" s="129">
        <v>30.663</v>
      </c>
      <c r="AD3140" s="129">
        <v>31.672999999999998</v>
      </c>
      <c r="AE3140" s="129">
        <v>31.292000000000002</v>
      </c>
      <c r="AF3140" s="129">
        <v>30.634</v>
      </c>
      <c r="AG3140" s="129">
        <v>32.606000000000002</v>
      </c>
      <c r="AH3140" s="129">
        <v>31.672000000000001</v>
      </c>
      <c r="AI3140" s="129">
        <v>32.222999999999999</v>
      </c>
      <c r="AJ3140" s="129">
        <v>34.112000000000002</v>
      </c>
      <c r="AK3140" s="129">
        <v>33.545999999999999</v>
      </c>
      <c r="AL3140" s="129">
        <v>34.58</v>
      </c>
      <c r="AM3140" s="129">
        <v>30.818999999999999</v>
      </c>
      <c r="AN3140" s="129">
        <v>29.87</v>
      </c>
      <c r="AO3140" s="129">
        <v>29.411999999999999</v>
      </c>
      <c r="AP3140" s="129">
        <v>28.847000000000001</v>
      </c>
      <c r="AQ3140" s="129">
        <v>28.693000000000001</v>
      </c>
      <c r="AR3140" s="129">
        <v>28.917000000000002</v>
      </c>
      <c r="AS3140" s="129">
        <v>29.332999999999998</v>
      </c>
      <c r="AT3140" s="129">
        <v>29.757999999999999</v>
      </c>
      <c r="AU3140" s="129">
        <v>30.640999999999998</v>
      </c>
      <c r="AV3140" s="129">
        <v>30.99</v>
      </c>
      <c r="AW3140" s="129">
        <v>2012</v>
      </c>
    </row>
    <row r="3141" spans="1:49">
      <c r="A3141" s="129">
        <v>532</v>
      </c>
      <c r="B3141" s="129" t="s">
        <v>2692</v>
      </c>
      <c r="C3141" s="129" t="s">
        <v>1683</v>
      </c>
      <c r="D3141" s="129" t="s">
        <v>2691</v>
      </c>
      <c r="E3141" s="129" t="s">
        <v>1680</v>
      </c>
      <c r="F3141" s="129" t="s">
        <v>1682</v>
      </c>
      <c r="G3141" s="129" t="s">
        <v>1675</v>
      </c>
      <c r="I3141" s="129" t="s">
        <v>2698</v>
      </c>
      <c r="J3141" s="129">
        <v>26.613</v>
      </c>
      <c r="K3141" s="129">
        <v>29.135999999999999</v>
      </c>
      <c r="L3141" s="129">
        <v>32.326000000000001</v>
      </c>
      <c r="M3141" s="129">
        <v>35.545999999999999</v>
      </c>
      <c r="N3141" s="129">
        <v>38.593000000000004</v>
      </c>
      <c r="O3141" s="129">
        <v>39.963999999999999</v>
      </c>
      <c r="P3141" s="129">
        <v>41.393999999999998</v>
      </c>
      <c r="Q3141" s="129">
        <v>43.76</v>
      </c>
      <c r="R3141" s="129">
        <v>47.19</v>
      </c>
      <c r="S3141" s="129">
        <v>51.997</v>
      </c>
      <c r="T3141" s="129">
        <v>57.328000000000003</v>
      </c>
      <c r="U3141" s="129">
        <v>63.783000000000001</v>
      </c>
      <c r="V3141" s="129">
        <v>69.870999999999995</v>
      </c>
      <c r="W3141" s="129">
        <v>76.034000000000006</v>
      </c>
      <c r="X3141" s="129">
        <v>82.72</v>
      </c>
      <c r="Y3141" s="129">
        <v>90.200999999999993</v>
      </c>
      <c r="Z3141" s="129">
        <v>95.914000000000001</v>
      </c>
      <c r="AA3141" s="129">
        <v>101.47799999999999</v>
      </c>
      <c r="AB3141" s="129">
        <v>104.35299999999999</v>
      </c>
      <c r="AC3141" s="129">
        <v>100.235</v>
      </c>
      <c r="AD3141" s="129">
        <v>96.483000000000004</v>
      </c>
      <c r="AE3141" s="129">
        <v>94.924999999999997</v>
      </c>
      <c r="AF3141" s="129">
        <v>92.025000000000006</v>
      </c>
      <c r="AG3141" s="129">
        <v>89.658000000000001</v>
      </c>
      <c r="AH3141" s="129">
        <v>89.325000000000003</v>
      </c>
      <c r="AI3141" s="129">
        <v>90.132999999999996</v>
      </c>
      <c r="AJ3141" s="129">
        <v>91.957999999999998</v>
      </c>
      <c r="AK3141" s="129">
        <v>93.816999999999993</v>
      </c>
      <c r="AL3141" s="129">
        <v>97.825000000000003</v>
      </c>
      <c r="AM3141" s="129">
        <v>98.4</v>
      </c>
      <c r="AN3141" s="129">
        <v>100.675</v>
      </c>
      <c r="AO3141" s="129">
        <v>105.992</v>
      </c>
      <c r="AP3141" s="129">
        <v>110.30800000000001</v>
      </c>
      <c r="AQ3141" s="129">
        <v>114.169</v>
      </c>
      <c r="AR3141" s="129">
        <v>118.16500000000001</v>
      </c>
      <c r="AS3141" s="129">
        <v>122.301</v>
      </c>
      <c r="AT3141" s="129">
        <v>126.581</v>
      </c>
      <c r="AU3141" s="129">
        <v>131.012</v>
      </c>
      <c r="AV3141" s="129">
        <v>135.59700000000001</v>
      </c>
      <c r="AW3141" s="129">
        <v>2012</v>
      </c>
    </row>
    <row r="3142" spans="1:49">
      <c r="A3142" s="129">
        <v>532</v>
      </c>
      <c r="B3142" s="129" t="s">
        <v>2692</v>
      </c>
      <c r="C3142" s="129" t="s">
        <v>1681</v>
      </c>
      <c r="D3142" s="129" t="s">
        <v>2691</v>
      </c>
      <c r="E3142" s="129" t="s">
        <v>1680</v>
      </c>
      <c r="F3142" s="129" t="s">
        <v>1679</v>
      </c>
      <c r="G3142" s="129" t="s">
        <v>1655</v>
      </c>
      <c r="I3142" s="129" t="s">
        <v>1678</v>
      </c>
      <c r="J3142" s="129">
        <v>4.444</v>
      </c>
      <c r="K3142" s="129">
        <v>9.4789999999999992</v>
      </c>
      <c r="L3142" s="129">
        <v>10.948</v>
      </c>
      <c r="M3142" s="129">
        <v>9.9610000000000003</v>
      </c>
      <c r="N3142" s="129">
        <v>8.5739999999999998</v>
      </c>
      <c r="O3142" s="129">
        <v>3.5510000000000002</v>
      </c>
      <c r="P3142" s="129">
        <v>3.5790000000000002</v>
      </c>
      <c r="Q3142" s="129">
        <v>5.7160000000000002</v>
      </c>
      <c r="R3142" s="129">
        <v>7.8369999999999997</v>
      </c>
      <c r="S3142" s="129">
        <v>10.186999999999999</v>
      </c>
      <c r="T3142" s="129">
        <v>10.253</v>
      </c>
      <c r="U3142" s="129">
        <v>11.259</v>
      </c>
      <c r="V3142" s="129">
        <v>9.5440000000000005</v>
      </c>
      <c r="W3142" s="129">
        <v>8.82</v>
      </c>
      <c r="X3142" s="129">
        <v>8.7949999999999999</v>
      </c>
      <c r="Y3142" s="129">
        <v>9.0429999999999993</v>
      </c>
      <c r="Z3142" s="129">
        <v>6.3339999999999996</v>
      </c>
      <c r="AA3142" s="129">
        <v>5.8010000000000002</v>
      </c>
      <c r="AB3142" s="129">
        <v>2.8340000000000001</v>
      </c>
      <c r="AC3142" s="129">
        <v>-3.9470000000000001</v>
      </c>
      <c r="AD3142" s="129">
        <v>-3.7429999999999999</v>
      </c>
      <c r="AE3142" s="129">
        <v>-1.615</v>
      </c>
      <c r="AF3142" s="129">
        <v>-3.0550000000000002</v>
      </c>
      <c r="AG3142" s="129">
        <v>-2.5720000000000001</v>
      </c>
      <c r="AH3142" s="129">
        <v>-0.372</v>
      </c>
      <c r="AI3142" s="129">
        <v>0.90500000000000003</v>
      </c>
      <c r="AJ3142" s="129">
        <v>2.0249999999999999</v>
      </c>
      <c r="AK3142" s="129">
        <v>2.0209999999999999</v>
      </c>
      <c r="AL3142" s="129">
        <v>4.2729999999999997</v>
      </c>
      <c r="AM3142" s="129">
        <v>0.58799999999999997</v>
      </c>
      <c r="AN3142" s="129">
        <v>2.3119999999999998</v>
      </c>
      <c r="AO3142" s="129">
        <v>5.2809999999999997</v>
      </c>
      <c r="AP3142" s="129">
        <v>4.0730000000000004</v>
      </c>
      <c r="AQ3142" s="129">
        <v>3.5</v>
      </c>
      <c r="AR3142" s="129">
        <v>3.5</v>
      </c>
      <c r="AS3142" s="129">
        <v>3.5</v>
      </c>
      <c r="AT3142" s="129">
        <v>3.5</v>
      </c>
      <c r="AU3142" s="129">
        <v>3.5</v>
      </c>
      <c r="AV3142" s="129">
        <v>3.5</v>
      </c>
      <c r="AW3142" s="129">
        <v>2012</v>
      </c>
    </row>
    <row r="3143" spans="1:49">
      <c r="A3143" s="129">
        <v>532</v>
      </c>
      <c r="B3143" s="129" t="s">
        <v>2692</v>
      </c>
      <c r="C3143" s="129" t="s">
        <v>1677</v>
      </c>
      <c r="D3143" s="129" t="s">
        <v>2691</v>
      </c>
      <c r="E3143" s="129" t="s">
        <v>1672</v>
      </c>
      <c r="F3143" s="129" t="s">
        <v>1676</v>
      </c>
      <c r="G3143" s="129" t="s">
        <v>1675</v>
      </c>
      <c r="I3143" s="129" t="s">
        <v>2698</v>
      </c>
      <c r="J3143" s="129" t="s">
        <v>1595</v>
      </c>
      <c r="K3143" s="129">
        <v>30.469000000000001</v>
      </c>
      <c r="L3143" s="129">
        <v>33.524999999999999</v>
      </c>
      <c r="M3143" s="129">
        <v>37.21</v>
      </c>
      <c r="N3143" s="129">
        <v>39.186999999999998</v>
      </c>
      <c r="O3143" s="129">
        <v>40.445</v>
      </c>
      <c r="P3143" s="129">
        <v>42.152999999999999</v>
      </c>
      <c r="Q3143" s="129">
        <v>45.298999999999999</v>
      </c>
      <c r="R3143" s="129">
        <v>48.984000000000002</v>
      </c>
      <c r="S3143" s="129">
        <v>53.927</v>
      </c>
      <c r="T3143" s="129">
        <v>60.128</v>
      </c>
      <c r="U3143" s="129">
        <v>66.06</v>
      </c>
      <c r="V3143" s="129">
        <v>72.441999999999993</v>
      </c>
      <c r="W3143" s="129">
        <v>78.912999999999997</v>
      </c>
      <c r="X3143" s="129">
        <v>86.462999999999994</v>
      </c>
      <c r="Y3143" s="129">
        <v>92.484999999999999</v>
      </c>
      <c r="Z3143" s="129">
        <v>98.686000000000007</v>
      </c>
      <c r="AA3143" s="129">
        <v>103.809</v>
      </c>
      <c r="AB3143" s="129">
        <v>102.102</v>
      </c>
      <c r="AC3143" s="129">
        <v>97.966999999999999</v>
      </c>
      <c r="AD3143" s="129">
        <v>95.9</v>
      </c>
      <c r="AE3143" s="129">
        <v>92.5</v>
      </c>
      <c r="AF3143" s="129">
        <v>91.1</v>
      </c>
      <c r="AG3143" s="129">
        <v>89.4</v>
      </c>
      <c r="AH3143" s="129">
        <v>89.7</v>
      </c>
      <c r="AI3143" s="129">
        <v>90.9</v>
      </c>
      <c r="AJ3143" s="129">
        <v>93</v>
      </c>
      <c r="AK3143" s="129">
        <v>96.5</v>
      </c>
      <c r="AL3143" s="129">
        <v>98.5</v>
      </c>
      <c r="AM3143" s="129">
        <v>100</v>
      </c>
      <c r="AN3143" s="129">
        <v>102.9</v>
      </c>
      <c r="AO3143" s="129">
        <v>108.8</v>
      </c>
      <c r="AP3143" s="129">
        <v>112.9</v>
      </c>
      <c r="AQ3143" s="129">
        <v>116.852</v>
      </c>
      <c r="AR3143" s="129">
        <v>120.941</v>
      </c>
      <c r="AS3143" s="129">
        <v>125.17400000000001</v>
      </c>
      <c r="AT3143" s="129">
        <v>129.55500000000001</v>
      </c>
      <c r="AU3143" s="129">
        <v>134.09</v>
      </c>
      <c r="AV3143" s="129">
        <v>138.78299999999999</v>
      </c>
      <c r="AW3143" s="129">
        <v>2012</v>
      </c>
    </row>
    <row r="3144" spans="1:49">
      <c r="A3144" s="129">
        <v>532</v>
      </c>
      <c r="B3144" s="129" t="s">
        <v>2692</v>
      </c>
      <c r="C3144" s="129" t="s">
        <v>1673</v>
      </c>
      <c r="D3144" s="129" t="s">
        <v>2691</v>
      </c>
      <c r="E3144" s="129" t="s">
        <v>1672</v>
      </c>
      <c r="F3144" s="129" t="s">
        <v>1671</v>
      </c>
      <c r="G3144" s="129" t="s">
        <v>1655</v>
      </c>
      <c r="I3144" s="129" t="s">
        <v>1670</v>
      </c>
      <c r="J3144" s="129" t="s">
        <v>1595</v>
      </c>
      <c r="K3144" s="129" t="s">
        <v>1595</v>
      </c>
      <c r="L3144" s="129">
        <v>10.029</v>
      </c>
      <c r="M3144" s="129">
        <v>10.992000000000001</v>
      </c>
      <c r="N3144" s="129">
        <v>5.3140000000000001</v>
      </c>
      <c r="O3144" s="129">
        <v>3.2109999999999999</v>
      </c>
      <c r="P3144" s="129">
        <v>4.2220000000000004</v>
      </c>
      <c r="Q3144" s="129">
        <v>7.4630000000000001</v>
      </c>
      <c r="R3144" s="129">
        <v>8.1349999999999998</v>
      </c>
      <c r="S3144" s="129">
        <v>10.092000000000001</v>
      </c>
      <c r="T3144" s="129">
        <v>11.5</v>
      </c>
      <c r="U3144" s="129">
        <v>9.8650000000000002</v>
      </c>
      <c r="V3144" s="129">
        <v>9.66</v>
      </c>
      <c r="W3144" s="129">
        <v>8.9329999999999998</v>
      </c>
      <c r="X3144" s="129">
        <v>9.5670000000000002</v>
      </c>
      <c r="Y3144" s="129">
        <v>6.9649999999999999</v>
      </c>
      <c r="Z3144" s="129">
        <v>6.7060000000000004</v>
      </c>
      <c r="AA3144" s="129">
        <v>5.1909999999999998</v>
      </c>
      <c r="AB3144" s="129">
        <v>-1.645</v>
      </c>
      <c r="AC3144" s="129">
        <v>-4.0490000000000004</v>
      </c>
      <c r="AD3144" s="129">
        <v>-2.11</v>
      </c>
      <c r="AE3144" s="129">
        <v>-3.5449999999999999</v>
      </c>
      <c r="AF3144" s="129">
        <v>-1.514</v>
      </c>
      <c r="AG3144" s="129">
        <v>-1.8660000000000001</v>
      </c>
      <c r="AH3144" s="129">
        <v>0.33600000000000002</v>
      </c>
      <c r="AI3144" s="129">
        <v>1.3380000000000001</v>
      </c>
      <c r="AJ3144" s="129">
        <v>2.31</v>
      </c>
      <c r="AK3144" s="129">
        <v>3.7629999999999999</v>
      </c>
      <c r="AL3144" s="129">
        <v>2.073</v>
      </c>
      <c r="AM3144" s="129">
        <v>1.5229999999999999</v>
      </c>
      <c r="AN3144" s="129">
        <v>2.9</v>
      </c>
      <c r="AO3144" s="129">
        <v>5.734</v>
      </c>
      <c r="AP3144" s="129">
        <v>3.7679999999999998</v>
      </c>
      <c r="AQ3144" s="129">
        <v>3.5</v>
      </c>
      <c r="AR3144" s="129">
        <v>3.5</v>
      </c>
      <c r="AS3144" s="129">
        <v>3.5</v>
      </c>
      <c r="AT3144" s="129">
        <v>3.5</v>
      </c>
      <c r="AU3144" s="129">
        <v>3.5</v>
      </c>
      <c r="AV3144" s="129">
        <v>3.5</v>
      </c>
      <c r="AW3144" s="129">
        <v>2012</v>
      </c>
    </row>
    <row r="3145" spans="1:49">
      <c r="A3145" s="129">
        <v>532</v>
      </c>
      <c r="B3145" s="129" t="s">
        <v>2692</v>
      </c>
      <c r="C3145" s="129" t="s">
        <v>1669</v>
      </c>
      <c r="D3145" s="129" t="s">
        <v>2691</v>
      </c>
      <c r="E3145" s="129" t="s">
        <v>1668</v>
      </c>
      <c r="G3145" s="129" t="s">
        <v>50</v>
      </c>
    </row>
    <row r="3146" spans="1:49">
      <c r="A3146" s="129">
        <v>532</v>
      </c>
      <c r="B3146" s="129" t="s">
        <v>2692</v>
      </c>
      <c r="C3146" s="129" t="s">
        <v>1667</v>
      </c>
      <c r="D3146" s="129" t="s">
        <v>2691</v>
      </c>
      <c r="E3146" s="129" t="s">
        <v>1666</v>
      </c>
      <c r="F3146" s="129" t="s">
        <v>1665</v>
      </c>
      <c r="G3146" s="129" t="s">
        <v>1655</v>
      </c>
      <c r="I3146" s="129" t="s">
        <v>2697</v>
      </c>
      <c r="J3146" s="129">
        <v>18.483000000000001</v>
      </c>
      <c r="K3146" s="129">
        <v>12.853</v>
      </c>
      <c r="L3146" s="129">
        <v>-1.486</v>
      </c>
      <c r="M3146" s="129">
        <v>10.085000000000001</v>
      </c>
      <c r="N3146" s="129">
        <v>14.666</v>
      </c>
      <c r="O3146" s="129">
        <v>6.7759999999999998</v>
      </c>
      <c r="P3146" s="129">
        <v>13.395</v>
      </c>
      <c r="Q3146" s="129">
        <v>28.533999999999999</v>
      </c>
      <c r="R3146" s="129">
        <v>24.617999999999999</v>
      </c>
      <c r="S3146" s="129">
        <v>8.4350000000000005</v>
      </c>
      <c r="T3146" s="129">
        <v>11.416</v>
      </c>
      <c r="U3146" s="129">
        <v>17.689</v>
      </c>
      <c r="V3146" s="129">
        <v>20.437000000000001</v>
      </c>
      <c r="W3146" s="129">
        <v>11.887</v>
      </c>
      <c r="X3146" s="129">
        <v>12.949</v>
      </c>
      <c r="Y3146" s="129">
        <v>12.169</v>
      </c>
      <c r="Z3146" s="129">
        <v>4.3890000000000002</v>
      </c>
      <c r="AA3146" s="129">
        <v>6.923</v>
      </c>
      <c r="AB3146" s="129">
        <v>-5.7270000000000003</v>
      </c>
      <c r="AC3146" s="129">
        <v>-0.51100000000000001</v>
      </c>
      <c r="AD3146" s="129">
        <v>16.248000000000001</v>
      </c>
      <c r="AE3146" s="129">
        <v>-1.5549999999999999</v>
      </c>
      <c r="AF3146" s="129">
        <v>7.1550000000000002</v>
      </c>
      <c r="AG3146" s="129">
        <v>11.29</v>
      </c>
      <c r="AH3146" s="129">
        <v>13.835000000000001</v>
      </c>
      <c r="AI3146" s="129">
        <v>7.97</v>
      </c>
      <c r="AJ3146" s="129">
        <v>9.1229999999999993</v>
      </c>
      <c r="AK3146" s="129">
        <v>9.141</v>
      </c>
      <c r="AL3146" s="129">
        <v>2.2349999999999999</v>
      </c>
      <c r="AM3146" s="129">
        <v>-8.9930000000000003</v>
      </c>
      <c r="AN3146" s="129">
        <v>17.372</v>
      </c>
      <c r="AO3146" s="129">
        <v>4.609</v>
      </c>
      <c r="AP3146" s="129">
        <v>2.7610000000000001</v>
      </c>
      <c r="AQ3146" s="129">
        <v>6.4260000000000002</v>
      </c>
      <c r="AR3146" s="129">
        <v>7.7510000000000003</v>
      </c>
      <c r="AS3146" s="129">
        <v>7.758</v>
      </c>
      <c r="AT3146" s="129">
        <v>7.766</v>
      </c>
      <c r="AU3146" s="129">
        <v>7.7729999999999997</v>
      </c>
      <c r="AV3146" s="129">
        <v>7.78</v>
      </c>
      <c r="AW3146" s="129">
        <v>2011</v>
      </c>
    </row>
    <row r="3147" spans="1:49">
      <c r="A3147" s="129">
        <v>532</v>
      </c>
      <c r="B3147" s="129" t="s">
        <v>2692</v>
      </c>
      <c r="C3147" s="129" t="s">
        <v>1664</v>
      </c>
      <c r="D3147" s="129" t="s">
        <v>2691</v>
      </c>
      <c r="E3147" s="129" t="s">
        <v>1663</v>
      </c>
      <c r="F3147" s="129" t="s">
        <v>1662</v>
      </c>
      <c r="G3147" s="129" t="s">
        <v>1655</v>
      </c>
      <c r="I3147" s="129" t="s">
        <v>2697</v>
      </c>
      <c r="J3147" s="129">
        <v>15.631</v>
      </c>
      <c r="K3147" s="129">
        <v>10.007999999999999</v>
      </c>
      <c r="L3147" s="129">
        <v>-2.0870000000000002</v>
      </c>
      <c r="M3147" s="129">
        <v>9.4789999999999992</v>
      </c>
      <c r="N3147" s="129">
        <v>14.805</v>
      </c>
      <c r="O3147" s="129">
        <v>6.431</v>
      </c>
      <c r="P3147" s="129">
        <v>13.558</v>
      </c>
      <c r="Q3147" s="129">
        <v>31.748999999999999</v>
      </c>
      <c r="R3147" s="129">
        <v>26.768000000000001</v>
      </c>
      <c r="S3147" s="129">
        <v>8.9250000000000007</v>
      </c>
      <c r="T3147" s="129">
        <v>11.536</v>
      </c>
      <c r="U3147" s="129">
        <v>19.132999999999999</v>
      </c>
      <c r="V3147" s="129">
        <v>22.306000000000001</v>
      </c>
      <c r="W3147" s="129">
        <v>13.031000000000001</v>
      </c>
      <c r="X3147" s="129">
        <v>13.670999999999999</v>
      </c>
      <c r="Y3147" s="129">
        <v>13.801</v>
      </c>
      <c r="Z3147" s="129">
        <v>4.3129999999999997</v>
      </c>
      <c r="AA3147" s="129">
        <v>7.2619999999999996</v>
      </c>
      <c r="AB3147" s="129">
        <v>-6.9420000000000002</v>
      </c>
      <c r="AC3147" s="129">
        <v>-5.5E-2</v>
      </c>
      <c r="AD3147" s="129">
        <v>18.373000000000001</v>
      </c>
      <c r="AE3147" s="129">
        <v>-2.0089999999999999</v>
      </c>
      <c r="AF3147" s="129">
        <v>7.5529999999999999</v>
      </c>
      <c r="AG3147" s="129">
        <v>13.066000000000001</v>
      </c>
      <c r="AH3147" s="129">
        <v>13.749000000000001</v>
      </c>
      <c r="AI3147" s="129">
        <v>8.01</v>
      </c>
      <c r="AJ3147" s="129">
        <v>9.2070000000000007</v>
      </c>
      <c r="AK3147" s="129">
        <v>8.82</v>
      </c>
      <c r="AL3147" s="129">
        <v>1.8380000000000001</v>
      </c>
      <c r="AM3147" s="129">
        <v>-9.4640000000000004</v>
      </c>
      <c r="AN3147" s="129">
        <v>18.146000000000001</v>
      </c>
      <c r="AO3147" s="129">
        <v>4.7350000000000003</v>
      </c>
      <c r="AP3147" s="129">
        <v>3.0339999999999998</v>
      </c>
      <c r="AQ3147" s="129">
        <v>6.64</v>
      </c>
      <c r="AR3147" s="129">
        <v>8.0500000000000007</v>
      </c>
      <c r="AS3147" s="129">
        <v>8.0500000000000007</v>
      </c>
      <c r="AT3147" s="129">
        <v>8.0500000000000007</v>
      </c>
      <c r="AU3147" s="129">
        <v>8.0500000000000007</v>
      </c>
      <c r="AV3147" s="129">
        <v>8.0500000000000007</v>
      </c>
      <c r="AW3147" s="129">
        <v>2011</v>
      </c>
    </row>
    <row r="3148" spans="1:49">
      <c r="A3148" s="129">
        <v>532</v>
      </c>
      <c r="B3148" s="129" t="s">
        <v>2692</v>
      </c>
      <c r="C3148" s="129" t="s">
        <v>1661</v>
      </c>
      <c r="D3148" s="129" t="s">
        <v>2691</v>
      </c>
      <c r="E3148" s="129" t="s">
        <v>1660</v>
      </c>
      <c r="F3148" s="129" t="s">
        <v>1659</v>
      </c>
      <c r="G3148" s="129" t="s">
        <v>1655</v>
      </c>
      <c r="I3148" s="129" t="s">
        <v>2697</v>
      </c>
      <c r="J3148" s="129">
        <v>14.7</v>
      </c>
      <c r="K3148" s="129">
        <v>13.849</v>
      </c>
      <c r="L3148" s="129">
        <v>-0.94199999999999995</v>
      </c>
      <c r="M3148" s="129">
        <v>12.076000000000001</v>
      </c>
      <c r="N3148" s="129">
        <v>19.100000000000001</v>
      </c>
      <c r="O3148" s="129">
        <v>5.4630000000000001</v>
      </c>
      <c r="P3148" s="129">
        <v>14.585000000000001</v>
      </c>
      <c r="Q3148" s="129">
        <v>28.408999999999999</v>
      </c>
      <c r="R3148" s="129">
        <v>21.530999999999999</v>
      </c>
      <c r="S3148" s="129">
        <v>8.2579999999999991</v>
      </c>
      <c r="T3148" s="129">
        <v>8.1829999999999998</v>
      </c>
      <c r="U3148" s="129">
        <v>14.423</v>
      </c>
      <c r="V3148" s="129">
        <v>17.542000000000002</v>
      </c>
      <c r="W3148" s="129">
        <v>12.378</v>
      </c>
      <c r="X3148" s="129">
        <v>9.4350000000000005</v>
      </c>
      <c r="Y3148" s="129">
        <v>9.9130000000000003</v>
      </c>
      <c r="Z3148" s="129">
        <v>5.6479999999999997</v>
      </c>
      <c r="AA3148" s="129">
        <v>4.8120000000000003</v>
      </c>
      <c r="AB3148" s="129">
        <v>-4.4580000000000002</v>
      </c>
      <c r="AC3148" s="129">
        <v>4.5190000000000001</v>
      </c>
      <c r="AD3148" s="129">
        <v>16.266999999999999</v>
      </c>
      <c r="AE3148" s="129">
        <v>-1.655</v>
      </c>
      <c r="AF3148" s="129">
        <v>8.5239999999999991</v>
      </c>
      <c r="AG3148" s="129">
        <v>12.805999999999999</v>
      </c>
      <c r="AH3148" s="129">
        <v>15.401</v>
      </c>
      <c r="AI3148" s="129">
        <v>10.583</v>
      </c>
      <c r="AJ3148" s="129">
        <v>9.4149999999999991</v>
      </c>
      <c r="AK3148" s="129">
        <v>8.34</v>
      </c>
      <c r="AL3148" s="129">
        <v>2.5270000000000001</v>
      </c>
      <c r="AM3148" s="129">
        <v>-10.047000000000001</v>
      </c>
      <c r="AN3148" s="129">
        <v>16.782</v>
      </c>
      <c r="AO3148" s="129">
        <v>3.9020000000000001</v>
      </c>
      <c r="AP3148" s="129">
        <v>1.853</v>
      </c>
      <c r="AQ3148" s="129">
        <v>6.1749999999999998</v>
      </c>
      <c r="AR3148" s="129">
        <v>7.7370000000000001</v>
      </c>
      <c r="AS3148" s="129">
        <v>7.75</v>
      </c>
      <c r="AT3148" s="129">
        <v>7.78</v>
      </c>
      <c r="AU3148" s="129">
        <v>7.7969999999999997</v>
      </c>
      <c r="AV3148" s="129">
        <v>7.8170000000000002</v>
      </c>
      <c r="AW3148" s="129">
        <v>2011</v>
      </c>
    </row>
    <row r="3149" spans="1:49">
      <c r="A3149" s="129">
        <v>532</v>
      </c>
      <c r="B3149" s="129" t="s">
        <v>2692</v>
      </c>
      <c r="C3149" s="129" t="s">
        <v>1658</v>
      </c>
      <c r="D3149" s="129" t="s">
        <v>2691</v>
      </c>
      <c r="E3149" s="129" t="s">
        <v>1657</v>
      </c>
      <c r="F3149" s="129" t="s">
        <v>1656</v>
      </c>
      <c r="G3149" s="129" t="s">
        <v>1655</v>
      </c>
      <c r="I3149" s="129" t="s">
        <v>2697</v>
      </c>
      <c r="J3149" s="129">
        <v>18.14</v>
      </c>
      <c r="K3149" s="129">
        <v>13.856</v>
      </c>
      <c r="L3149" s="129">
        <v>-2.7530000000000001</v>
      </c>
      <c r="M3149" s="129">
        <v>14.805</v>
      </c>
      <c r="N3149" s="129">
        <v>22.1</v>
      </c>
      <c r="O3149" s="129">
        <v>5.5679999999999996</v>
      </c>
      <c r="P3149" s="129">
        <v>15.257</v>
      </c>
      <c r="Q3149" s="129">
        <v>33.509</v>
      </c>
      <c r="R3149" s="129">
        <v>26.771000000000001</v>
      </c>
      <c r="S3149" s="129">
        <v>10.430999999999999</v>
      </c>
      <c r="T3149" s="129">
        <v>9.5139999999999993</v>
      </c>
      <c r="U3149" s="129">
        <v>17.315999999999999</v>
      </c>
      <c r="V3149" s="129">
        <v>19.82</v>
      </c>
      <c r="W3149" s="129">
        <v>13.614000000000001</v>
      </c>
      <c r="X3149" s="129">
        <v>9.9849999999999994</v>
      </c>
      <c r="Y3149" s="129">
        <v>11.407</v>
      </c>
      <c r="Z3149" s="129">
        <v>4.569</v>
      </c>
      <c r="AA3149" s="129">
        <v>6.0229999999999997</v>
      </c>
      <c r="AB3149" s="129">
        <v>-4.5679999999999996</v>
      </c>
      <c r="AC3149" s="129">
        <v>3.6320000000000001</v>
      </c>
      <c r="AD3149" s="129">
        <v>16.88</v>
      </c>
      <c r="AE3149" s="129">
        <v>-3.2330000000000001</v>
      </c>
      <c r="AF3149" s="129">
        <v>7.992</v>
      </c>
      <c r="AG3149" s="129">
        <v>14.007</v>
      </c>
      <c r="AH3149" s="129">
        <v>14.871</v>
      </c>
      <c r="AI3149" s="129">
        <v>10.372999999999999</v>
      </c>
      <c r="AJ3149" s="129">
        <v>9.2910000000000004</v>
      </c>
      <c r="AK3149" s="129">
        <v>7.0279999999999996</v>
      </c>
      <c r="AL3149" s="129">
        <v>1.944</v>
      </c>
      <c r="AM3149" s="129">
        <v>-12.548999999999999</v>
      </c>
      <c r="AN3149" s="129">
        <v>17.327999999999999</v>
      </c>
      <c r="AO3149" s="129">
        <v>3.4460000000000002</v>
      </c>
      <c r="AP3149" s="129">
        <v>1.8160000000000001</v>
      </c>
      <c r="AQ3149" s="129">
        <v>6.6379999999999999</v>
      </c>
      <c r="AR3149" s="129">
        <v>8.3580000000000005</v>
      </c>
      <c r="AS3149" s="129">
        <v>8.3689999999999998</v>
      </c>
      <c r="AT3149" s="129">
        <v>8.3889999999999993</v>
      </c>
      <c r="AU3149" s="129">
        <v>8.407</v>
      </c>
      <c r="AV3149" s="129">
        <v>8.4139999999999997</v>
      </c>
      <c r="AW3149" s="129">
        <v>2011</v>
      </c>
    </row>
    <row r="3150" spans="1:49">
      <c r="A3150" s="129">
        <v>532</v>
      </c>
      <c r="B3150" s="129" t="s">
        <v>2692</v>
      </c>
      <c r="C3150" s="129" t="s">
        <v>1653</v>
      </c>
      <c r="D3150" s="129" t="s">
        <v>2691</v>
      </c>
      <c r="E3150" s="129" t="s">
        <v>80</v>
      </c>
      <c r="F3150" s="129" t="s">
        <v>1652</v>
      </c>
      <c r="G3150" s="129" t="s">
        <v>1651</v>
      </c>
      <c r="I3150" s="129" t="s">
        <v>2696</v>
      </c>
      <c r="J3150" s="129">
        <v>3.8</v>
      </c>
      <c r="K3150" s="129">
        <v>3.9</v>
      </c>
      <c r="L3150" s="129">
        <v>3.5219999999999998</v>
      </c>
      <c r="M3150" s="129">
        <v>4.3499999999999996</v>
      </c>
      <c r="N3150" s="129">
        <v>3.7</v>
      </c>
      <c r="O3150" s="129">
        <v>3.1829999999999998</v>
      </c>
      <c r="P3150" s="129">
        <v>2.8170000000000002</v>
      </c>
      <c r="Q3150" s="129">
        <v>1.736</v>
      </c>
      <c r="R3150" s="129">
        <v>1.365</v>
      </c>
      <c r="S3150" s="129">
        <v>1.079</v>
      </c>
      <c r="T3150" s="129">
        <v>1.3320000000000001</v>
      </c>
      <c r="U3150" s="129">
        <v>1.7969999999999999</v>
      </c>
      <c r="V3150" s="129">
        <v>1.9590000000000001</v>
      </c>
      <c r="W3150" s="129">
        <v>1.9710000000000001</v>
      </c>
      <c r="X3150" s="129">
        <v>1.919</v>
      </c>
      <c r="Y3150" s="129">
        <v>3.1859999999999999</v>
      </c>
      <c r="Z3150" s="129">
        <v>2.7650000000000001</v>
      </c>
      <c r="AA3150" s="129">
        <v>2.2010000000000001</v>
      </c>
      <c r="AB3150" s="129">
        <v>4.7039999999999997</v>
      </c>
      <c r="AC3150" s="129">
        <v>6.2510000000000003</v>
      </c>
      <c r="AD3150" s="129">
        <v>4.9459999999999997</v>
      </c>
      <c r="AE3150" s="129">
        <v>5.0970000000000004</v>
      </c>
      <c r="AF3150" s="129">
        <v>7.3049999999999997</v>
      </c>
      <c r="AG3150" s="129">
        <v>7.923</v>
      </c>
      <c r="AH3150" s="129">
        <v>6.81</v>
      </c>
      <c r="AI3150" s="129">
        <v>5.5759999999999996</v>
      </c>
      <c r="AJ3150" s="129">
        <v>4.7809999999999997</v>
      </c>
      <c r="AK3150" s="129">
        <v>4.0220000000000002</v>
      </c>
      <c r="AL3150" s="129">
        <v>3.5219999999999998</v>
      </c>
      <c r="AM3150" s="129">
        <v>5.2460000000000004</v>
      </c>
      <c r="AN3150" s="129">
        <v>4.3220000000000001</v>
      </c>
      <c r="AO3150" s="129">
        <v>3.3969999999999998</v>
      </c>
      <c r="AP3150" s="129">
        <v>3.2959999999999998</v>
      </c>
      <c r="AQ3150" s="129">
        <v>3.206</v>
      </c>
      <c r="AR3150" s="129">
        <v>3.11</v>
      </c>
      <c r="AS3150" s="129">
        <v>3.11</v>
      </c>
      <c r="AT3150" s="129">
        <v>3.11</v>
      </c>
      <c r="AU3150" s="129">
        <v>3.11</v>
      </c>
      <c r="AV3150" s="129">
        <v>3.11</v>
      </c>
      <c r="AW3150" s="129">
        <v>2012</v>
      </c>
    </row>
    <row r="3151" spans="1:49">
      <c r="A3151" s="129">
        <v>532</v>
      </c>
      <c r="B3151" s="129" t="s">
        <v>2692</v>
      </c>
      <c r="C3151" s="129" t="s">
        <v>1650</v>
      </c>
      <c r="D3151" s="129" t="s">
        <v>2691</v>
      </c>
      <c r="E3151" s="129" t="s">
        <v>1649</v>
      </c>
      <c r="F3151" s="129" t="s">
        <v>1648</v>
      </c>
      <c r="G3151" s="129" t="s">
        <v>84</v>
      </c>
      <c r="H3151" s="129" t="s">
        <v>5</v>
      </c>
      <c r="I3151" s="129" t="s">
        <v>2696</v>
      </c>
      <c r="J3151" s="129">
        <v>2.4</v>
      </c>
      <c r="K3151" s="129">
        <v>2.3929999999999998</v>
      </c>
      <c r="L3151" s="129">
        <v>2.407</v>
      </c>
      <c r="M3151" s="129">
        <v>2.427</v>
      </c>
      <c r="N3151" s="129">
        <v>2.5049999999999999</v>
      </c>
      <c r="O3151" s="129">
        <v>2.6269999999999998</v>
      </c>
      <c r="P3151" s="129">
        <v>2.7</v>
      </c>
      <c r="Q3151" s="129">
        <v>2.7280000000000002</v>
      </c>
      <c r="R3151" s="129">
        <v>2.7629999999999999</v>
      </c>
      <c r="S3151" s="129">
        <v>2.7530000000000001</v>
      </c>
      <c r="T3151" s="129">
        <v>2.7480000000000002</v>
      </c>
      <c r="U3151" s="129">
        <v>2.8039999999999998</v>
      </c>
      <c r="V3151" s="129">
        <v>2.7919999999999998</v>
      </c>
      <c r="W3151" s="129">
        <v>2.8559999999999999</v>
      </c>
      <c r="X3151" s="129">
        <v>2.9289999999999998</v>
      </c>
      <c r="Y3151" s="129">
        <v>3.0009999999999999</v>
      </c>
      <c r="Z3151" s="129">
        <v>3.161</v>
      </c>
      <c r="AA3151" s="129">
        <v>3.2349999999999999</v>
      </c>
      <c r="AB3151" s="129">
        <v>3.2759999999999998</v>
      </c>
      <c r="AC3151" s="129">
        <v>3.32</v>
      </c>
      <c r="AD3151" s="129">
        <v>3.3740000000000001</v>
      </c>
      <c r="AE3151" s="129">
        <v>3.4260000000000002</v>
      </c>
      <c r="AF3151" s="129">
        <v>3.4740000000000002</v>
      </c>
      <c r="AG3151" s="129">
        <v>3.4729999999999999</v>
      </c>
      <c r="AH3151" s="129">
        <v>3.516</v>
      </c>
      <c r="AI3151" s="129">
        <v>3.5379999999999998</v>
      </c>
      <c r="AJ3151" s="129">
        <v>3.5819999999999999</v>
      </c>
      <c r="AK3151" s="129">
        <v>3.625</v>
      </c>
      <c r="AL3151" s="129">
        <v>3.637</v>
      </c>
      <c r="AM3151" s="129">
        <v>3.661</v>
      </c>
      <c r="AN3151" s="129">
        <v>3.6349999999999998</v>
      </c>
      <c r="AO3151" s="129">
        <v>3.7050000000000001</v>
      </c>
      <c r="AP3151" s="129">
        <v>3.7890000000000001</v>
      </c>
      <c r="AQ3151" s="129">
        <v>3.827</v>
      </c>
      <c r="AR3151" s="129">
        <v>3.8650000000000002</v>
      </c>
      <c r="AS3151" s="129" t="s">
        <v>1595</v>
      </c>
      <c r="AT3151" s="129" t="s">
        <v>1595</v>
      </c>
      <c r="AU3151" s="129" t="s">
        <v>1595</v>
      </c>
      <c r="AV3151" s="129" t="s">
        <v>1595</v>
      </c>
      <c r="AW3151" s="129">
        <v>2012</v>
      </c>
    </row>
    <row r="3152" spans="1:49">
      <c r="A3152" s="129">
        <v>532</v>
      </c>
      <c r="B3152" s="129" t="s">
        <v>2692</v>
      </c>
      <c r="C3152" s="129" t="s">
        <v>1647</v>
      </c>
      <c r="D3152" s="129" t="s">
        <v>2691</v>
      </c>
      <c r="E3152" s="129" t="s">
        <v>15</v>
      </c>
      <c r="F3152" s="129" t="s">
        <v>1646</v>
      </c>
      <c r="G3152" s="129" t="s">
        <v>84</v>
      </c>
      <c r="H3152" s="129" t="s">
        <v>5</v>
      </c>
      <c r="I3152" s="129" t="s">
        <v>2695</v>
      </c>
      <c r="J3152" s="129">
        <v>5.0599999999999996</v>
      </c>
      <c r="K3152" s="129">
        <v>5.18</v>
      </c>
      <c r="L3152" s="129">
        <v>5.26</v>
      </c>
      <c r="M3152" s="129">
        <v>5.35</v>
      </c>
      <c r="N3152" s="129">
        <v>5.431</v>
      </c>
      <c r="O3152" s="129">
        <v>5.5</v>
      </c>
      <c r="P3152" s="129">
        <v>5.5659999999999998</v>
      </c>
      <c r="Q3152" s="129">
        <v>5.5970000000000004</v>
      </c>
      <c r="R3152" s="129">
        <v>5.6719999999999997</v>
      </c>
      <c r="S3152" s="129">
        <v>5.7270000000000003</v>
      </c>
      <c r="T3152" s="129">
        <v>5.7519999999999998</v>
      </c>
      <c r="U3152" s="129">
        <v>5.8150000000000004</v>
      </c>
      <c r="V3152" s="129">
        <v>5.8879999999999999</v>
      </c>
      <c r="W3152" s="129">
        <v>5.9980000000000002</v>
      </c>
      <c r="X3152" s="129">
        <v>6.1189999999999998</v>
      </c>
      <c r="Y3152" s="129">
        <v>6.27</v>
      </c>
      <c r="Z3152" s="129">
        <v>6.4669999999999996</v>
      </c>
      <c r="AA3152" s="129">
        <v>6.5170000000000003</v>
      </c>
      <c r="AB3152" s="129">
        <v>6.5830000000000002</v>
      </c>
      <c r="AC3152" s="129">
        <v>6.6379999999999999</v>
      </c>
      <c r="AD3152" s="129">
        <v>6.7119999999999997</v>
      </c>
      <c r="AE3152" s="129">
        <v>6.73</v>
      </c>
      <c r="AF3152" s="129">
        <v>6.726</v>
      </c>
      <c r="AG3152" s="129">
        <v>6.7640000000000002</v>
      </c>
      <c r="AH3152" s="129">
        <v>6.798</v>
      </c>
      <c r="AI3152" s="129">
        <v>6.8380000000000001</v>
      </c>
      <c r="AJ3152" s="129">
        <v>6.9039999999999999</v>
      </c>
      <c r="AK3152" s="129">
        <v>6.9379999999999997</v>
      </c>
      <c r="AL3152" s="129">
        <v>6.9640000000000004</v>
      </c>
      <c r="AM3152" s="129">
        <v>6.9960000000000004</v>
      </c>
      <c r="AN3152" s="129">
        <v>7.0519999999999996</v>
      </c>
      <c r="AO3152" s="129">
        <v>7.1120000000000001</v>
      </c>
      <c r="AP3152" s="129">
        <v>7.1779999999999999</v>
      </c>
      <c r="AQ3152" s="129">
        <v>7.2439999999999998</v>
      </c>
      <c r="AR3152" s="129">
        <v>7.3109999999999999</v>
      </c>
      <c r="AS3152" s="129">
        <v>7.3780000000000001</v>
      </c>
      <c r="AT3152" s="129">
        <v>7.4459999999999997</v>
      </c>
      <c r="AU3152" s="129">
        <v>7.5149999999999997</v>
      </c>
      <c r="AV3152" s="129">
        <v>7.5839999999999996</v>
      </c>
      <c r="AW3152" s="129">
        <v>2012</v>
      </c>
    </row>
    <row r="3153" spans="1:49">
      <c r="A3153" s="129">
        <v>532</v>
      </c>
      <c r="B3153" s="129" t="s">
        <v>2692</v>
      </c>
      <c r="C3153" s="129" t="s">
        <v>1644</v>
      </c>
      <c r="D3153" s="129" t="s">
        <v>2691</v>
      </c>
      <c r="E3153" s="129" t="s">
        <v>1642</v>
      </c>
      <c r="F3153" s="129" t="s">
        <v>1641</v>
      </c>
      <c r="G3153" s="129" t="s">
        <v>1608</v>
      </c>
      <c r="H3153" s="129" t="s">
        <v>1604</v>
      </c>
      <c r="I3153" s="129" t="s">
        <v>2694</v>
      </c>
      <c r="J3153" s="129" t="s">
        <v>1595</v>
      </c>
      <c r="K3153" s="129" t="s">
        <v>1595</v>
      </c>
      <c r="L3153" s="129" t="s">
        <v>1595</v>
      </c>
      <c r="M3153" s="129" t="s">
        <v>1595</v>
      </c>
      <c r="N3153" s="129">
        <v>39.08</v>
      </c>
      <c r="O3153" s="129">
        <v>44.353000000000002</v>
      </c>
      <c r="P3153" s="129">
        <v>49.332000000000001</v>
      </c>
      <c r="Q3153" s="129">
        <v>61.793999999999997</v>
      </c>
      <c r="R3153" s="129">
        <v>73.753</v>
      </c>
      <c r="S3153" s="129">
        <v>83.671000000000006</v>
      </c>
      <c r="T3153" s="129">
        <v>90.873000000000005</v>
      </c>
      <c r="U3153" s="129">
        <v>116.428</v>
      </c>
      <c r="V3153" s="129">
        <v>137.33799999999999</v>
      </c>
      <c r="W3153" s="129">
        <v>169.11</v>
      </c>
      <c r="X3153" s="129">
        <v>177.636</v>
      </c>
      <c r="Y3153" s="129">
        <v>182.59299999999999</v>
      </c>
      <c r="Z3153" s="129">
        <v>211.751</v>
      </c>
      <c r="AA3153" s="129">
        <v>285.46199999999999</v>
      </c>
      <c r="AB3153" s="129">
        <v>219.37100000000001</v>
      </c>
      <c r="AC3153" s="129">
        <v>236.505</v>
      </c>
      <c r="AD3153" s="129">
        <v>228.45099999999999</v>
      </c>
      <c r="AE3153" s="129">
        <v>178.523</v>
      </c>
      <c r="AF3153" s="129">
        <v>180.27099999999999</v>
      </c>
      <c r="AG3153" s="129">
        <v>211.01599999999999</v>
      </c>
      <c r="AH3153" s="129">
        <v>242.81200000000001</v>
      </c>
      <c r="AI3153" s="129">
        <v>252.31200000000001</v>
      </c>
      <c r="AJ3153" s="129">
        <v>293.47899999999998</v>
      </c>
      <c r="AK3153" s="129">
        <v>366.298</v>
      </c>
      <c r="AL3153" s="129">
        <v>316.56200000000001</v>
      </c>
      <c r="AM3153" s="129">
        <v>318.44200000000001</v>
      </c>
      <c r="AN3153" s="129">
        <v>376.48200000000003</v>
      </c>
      <c r="AO3153" s="129">
        <v>437.72300000000001</v>
      </c>
      <c r="AP3153" s="129">
        <v>442.15</v>
      </c>
      <c r="AQ3153" s="129">
        <v>469.54</v>
      </c>
      <c r="AR3153" s="129">
        <v>518.34</v>
      </c>
      <c r="AS3153" s="129">
        <v>573.63900000000001</v>
      </c>
      <c r="AT3153" s="129">
        <v>632.08000000000004</v>
      </c>
      <c r="AU3153" s="129">
        <v>686.83</v>
      </c>
      <c r="AV3153" s="129">
        <v>742.77200000000005</v>
      </c>
      <c r="AW3153" s="129">
        <v>2011</v>
      </c>
    </row>
    <row r="3154" spans="1:49">
      <c r="A3154" s="129">
        <v>532</v>
      </c>
      <c r="B3154" s="129" t="s">
        <v>2692</v>
      </c>
      <c r="C3154" s="129" t="s">
        <v>1643</v>
      </c>
      <c r="D3154" s="129" t="s">
        <v>2691</v>
      </c>
      <c r="E3154" s="129" t="s">
        <v>1642</v>
      </c>
      <c r="F3154" s="129" t="s">
        <v>1641</v>
      </c>
      <c r="G3154" s="129" t="s">
        <v>1597</v>
      </c>
      <c r="I3154" s="129" t="s">
        <v>1640</v>
      </c>
      <c r="J3154" s="129" t="s">
        <v>1595</v>
      </c>
      <c r="K3154" s="129" t="s">
        <v>1595</v>
      </c>
      <c r="L3154" s="129" t="s">
        <v>1595</v>
      </c>
      <c r="M3154" s="129" t="s">
        <v>1595</v>
      </c>
      <c r="N3154" s="129" t="s">
        <v>1595</v>
      </c>
      <c r="O3154" s="129" t="s">
        <v>1595</v>
      </c>
      <c r="P3154" s="129" t="s">
        <v>1595</v>
      </c>
      <c r="Q3154" s="129" t="s">
        <v>1595</v>
      </c>
      <c r="R3154" s="129" t="s">
        <v>1595</v>
      </c>
      <c r="S3154" s="129" t="s">
        <v>1595</v>
      </c>
      <c r="T3154" s="129" t="s">
        <v>1595</v>
      </c>
      <c r="U3154" s="129">
        <v>17.527999999999999</v>
      </c>
      <c r="V3154" s="129">
        <v>17.794</v>
      </c>
      <c r="W3154" s="129">
        <v>18.864000000000001</v>
      </c>
      <c r="X3154" s="129">
        <v>17.218</v>
      </c>
      <c r="Y3154" s="129">
        <v>15.954000000000001</v>
      </c>
      <c r="Z3154" s="129">
        <v>17.369</v>
      </c>
      <c r="AA3154" s="129">
        <v>21.038</v>
      </c>
      <c r="AB3154" s="129">
        <v>14.989000000000001</v>
      </c>
      <c r="AC3154" s="129">
        <v>17.311</v>
      </c>
      <c r="AD3154" s="129">
        <v>16.556000000000001</v>
      </c>
      <c r="AE3154" s="129">
        <v>12.699</v>
      </c>
      <c r="AF3154" s="129">
        <v>13.07</v>
      </c>
      <c r="AG3154" s="129">
        <v>15.500999999999999</v>
      </c>
      <c r="AH3154" s="129">
        <v>18.236999999999998</v>
      </c>
      <c r="AI3154" s="129">
        <v>18.026</v>
      </c>
      <c r="AJ3154" s="129">
        <v>19.369</v>
      </c>
      <c r="AK3154" s="129">
        <v>22.704999999999998</v>
      </c>
      <c r="AL3154" s="129">
        <v>17.824000000000002</v>
      </c>
      <c r="AM3154" s="129">
        <v>18.013000000000002</v>
      </c>
      <c r="AN3154" s="129">
        <v>21.135999999999999</v>
      </c>
      <c r="AO3154" s="129">
        <v>22.963000000000001</v>
      </c>
      <c r="AP3154" s="129">
        <v>21.663</v>
      </c>
      <c r="AQ3154" s="129">
        <v>21.207000000000001</v>
      </c>
      <c r="AR3154" s="129">
        <v>21.61</v>
      </c>
      <c r="AS3154" s="129">
        <v>22.033999999999999</v>
      </c>
      <c r="AT3154" s="129">
        <v>22.401</v>
      </c>
      <c r="AU3154" s="129">
        <v>22.436</v>
      </c>
      <c r="AV3154" s="129">
        <v>22.466000000000001</v>
      </c>
      <c r="AW3154" s="129">
        <v>2011</v>
      </c>
    </row>
    <row r="3155" spans="1:49">
      <c r="A3155" s="129">
        <v>532</v>
      </c>
      <c r="B3155" s="129" t="s">
        <v>2692</v>
      </c>
      <c r="C3155" s="129" t="s">
        <v>1639</v>
      </c>
      <c r="D3155" s="129" t="s">
        <v>2691</v>
      </c>
      <c r="E3155" s="129" t="s">
        <v>1637</v>
      </c>
      <c r="F3155" s="129" t="s">
        <v>1636</v>
      </c>
      <c r="G3155" s="129" t="s">
        <v>1608</v>
      </c>
      <c r="H3155" s="129" t="s">
        <v>1604</v>
      </c>
      <c r="I3155" s="129" t="s">
        <v>2694</v>
      </c>
      <c r="J3155" s="129" t="s">
        <v>1595</v>
      </c>
      <c r="K3155" s="129" t="s">
        <v>1595</v>
      </c>
      <c r="L3155" s="129" t="s">
        <v>1595</v>
      </c>
      <c r="M3155" s="129" t="s">
        <v>1595</v>
      </c>
      <c r="N3155" s="129">
        <v>36.631</v>
      </c>
      <c r="O3155" s="129">
        <v>41.46</v>
      </c>
      <c r="P3155" s="129">
        <v>43.347000000000001</v>
      </c>
      <c r="Q3155" s="129">
        <v>49.103999999999999</v>
      </c>
      <c r="R3155" s="129">
        <v>57.445</v>
      </c>
      <c r="S3155" s="129">
        <v>72.441999999999993</v>
      </c>
      <c r="T3155" s="129">
        <v>86.844999999999999</v>
      </c>
      <c r="U3155" s="129">
        <v>93.58</v>
      </c>
      <c r="V3155" s="129">
        <v>115.039</v>
      </c>
      <c r="W3155" s="129">
        <v>149.62100000000001</v>
      </c>
      <c r="X3155" s="129">
        <v>166.67400000000001</v>
      </c>
      <c r="Y3155" s="129">
        <v>185.96</v>
      </c>
      <c r="Z3155" s="129">
        <v>185.452</v>
      </c>
      <c r="AA3155" s="129">
        <v>197.28800000000001</v>
      </c>
      <c r="AB3155" s="129">
        <v>242.96199999999999</v>
      </c>
      <c r="AC3155" s="129">
        <v>226.40299999999999</v>
      </c>
      <c r="AD3155" s="129">
        <v>236.40199999999999</v>
      </c>
      <c r="AE3155" s="129">
        <v>242.922</v>
      </c>
      <c r="AF3155" s="129">
        <v>242.92699999999999</v>
      </c>
      <c r="AG3155" s="129">
        <v>251.85599999999999</v>
      </c>
      <c r="AH3155" s="129">
        <v>246.928</v>
      </c>
      <c r="AI3155" s="129">
        <v>238.05</v>
      </c>
      <c r="AJ3155" s="129">
        <v>231.167</v>
      </c>
      <c r="AK3155" s="129">
        <v>239.946</v>
      </c>
      <c r="AL3155" s="129">
        <v>315.11200000000002</v>
      </c>
      <c r="AM3155" s="129">
        <v>292.52499999999998</v>
      </c>
      <c r="AN3155" s="129">
        <v>301.36</v>
      </c>
      <c r="AO3155" s="129">
        <v>364.03699999999998</v>
      </c>
      <c r="AP3155" s="129">
        <v>377.32499999999999</v>
      </c>
      <c r="AQ3155" s="129">
        <v>412.66500000000002</v>
      </c>
      <c r="AR3155" s="129">
        <v>440.27600000000001</v>
      </c>
      <c r="AS3155" s="129">
        <v>476.81299999999999</v>
      </c>
      <c r="AT3155" s="129">
        <v>499.29899999999998</v>
      </c>
      <c r="AU3155" s="129">
        <v>542.60299999999995</v>
      </c>
      <c r="AV3155" s="129">
        <v>586.85599999999999</v>
      </c>
      <c r="AW3155" s="129">
        <v>2011</v>
      </c>
    </row>
    <row r="3156" spans="1:49">
      <c r="A3156" s="129">
        <v>532</v>
      </c>
      <c r="B3156" s="129" t="s">
        <v>2692</v>
      </c>
      <c r="C3156" s="129" t="s">
        <v>1638</v>
      </c>
      <c r="D3156" s="129" t="s">
        <v>2691</v>
      </c>
      <c r="E3156" s="129" t="s">
        <v>1637</v>
      </c>
      <c r="F3156" s="129" t="s">
        <v>1636</v>
      </c>
      <c r="G3156" s="129" t="s">
        <v>1597</v>
      </c>
      <c r="I3156" s="129" t="s">
        <v>1635</v>
      </c>
      <c r="J3156" s="129" t="s">
        <v>1595</v>
      </c>
      <c r="K3156" s="129" t="s">
        <v>1595</v>
      </c>
      <c r="L3156" s="129" t="s">
        <v>1595</v>
      </c>
      <c r="M3156" s="129" t="s">
        <v>1595</v>
      </c>
      <c r="N3156" s="129" t="s">
        <v>1595</v>
      </c>
      <c r="O3156" s="129" t="s">
        <v>1595</v>
      </c>
      <c r="P3156" s="129" t="s">
        <v>1595</v>
      </c>
      <c r="Q3156" s="129" t="s">
        <v>1595</v>
      </c>
      <c r="R3156" s="129" t="s">
        <v>1595</v>
      </c>
      <c r="S3156" s="129" t="s">
        <v>1595</v>
      </c>
      <c r="T3156" s="129" t="s">
        <v>1595</v>
      </c>
      <c r="U3156" s="129">
        <v>14.089</v>
      </c>
      <c r="V3156" s="129">
        <v>14.904999999999999</v>
      </c>
      <c r="W3156" s="129">
        <v>16.690000000000001</v>
      </c>
      <c r="X3156" s="129">
        <v>16.155999999999999</v>
      </c>
      <c r="Y3156" s="129">
        <v>16.248000000000001</v>
      </c>
      <c r="Z3156" s="129">
        <v>15.211</v>
      </c>
      <c r="AA3156" s="129">
        <v>14.539</v>
      </c>
      <c r="AB3156" s="129">
        <v>16.600999999999999</v>
      </c>
      <c r="AC3156" s="129">
        <v>16.571000000000002</v>
      </c>
      <c r="AD3156" s="129">
        <v>17.132000000000001</v>
      </c>
      <c r="AE3156" s="129">
        <v>17.280999999999999</v>
      </c>
      <c r="AF3156" s="129">
        <v>17.613</v>
      </c>
      <c r="AG3156" s="129">
        <v>18.501000000000001</v>
      </c>
      <c r="AH3156" s="129">
        <v>18.547000000000001</v>
      </c>
      <c r="AI3156" s="129">
        <v>17.007000000000001</v>
      </c>
      <c r="AJ3156" s="129">
        <v>15.256</v>
      </c>
      <c r="AK3156" s="129">
        <v>14.872999999999999</v>
      </c>
      <c r="AL3156" s="129">
        <v>17.742999999999999</v>
      </c>
      <c r="AM3156" s="129">
        <v>16.547000000000001</v>
      </c>
      <c r="AN3156" s="129">
        <v>16.919</v>
      </c>
      <c r="AO3156" s="129">
        <v>19.097000000000001</v>
      </c>
      <c r="AP3156" s="129">
        <v>18.486999999999998</v>
      </c>
      <c r="AQ3156" s="129">
        <v>18.638000000000002</v>
      </c>
      <c r="AR3156" s="129">
        <v>18.356000000000002</v>
      </c>
      <c r="AS3156" s="129">
        <v>18.315000000000001</v>
      </c>
      <c r="AT3156" s="129">
        <v>17.695</v>
      </c>
      <c r="AU3156" s="129">
        <v>17.725000000000001</v>
      </c>
      <c r="AV3156" s="129">
        <v>17.75</v>
      </c>
      <c r="AW3156" s="129">
        <v>2011</v>
      </c>
    </row>
    <row r="3157" spans="1:49">
      <c r="A3157" s="129">
        <v>532</v>
      </c>
      <c r="B3157" s="129" t="s">
        <v>2692</v>
      </c>
      <c r="C3157" s="129" t="s">
        <v>1634</v>
      </c>
      <c r="D3157" s="129" t="s">
        <v>2691</v>
      </c>
      <c r="E3157" s="129" t="s">
        <v>1632</v>
      </c>
      <c r="F3157" s="129" t="s">
        <v>1631</v>
      </c>
      <c r="G3157" s="129" t="s">
        <v>1608</v>
      </c>
      <c r="H3157" s="129" t="s">
        <v>1604</v>
      </c>
      <c r="I3157" s="129" t="s">
        <v>2694</v>
      </c>
      <c r="J3157" s="129" t="s">
        <v>1595</v>
      </c>
      <c r="K3157" s="129" t="s">
        <v>1595</v>
      </c>
      <c r="L3157" s="129" t="s">
        <v>1595</v>
      </c>
      <c r="M3157" s="129" t="s">
        <v>1595</v>
      </c>
      <c r="N3157" s="129">
        <v>2.4489999999999998</v>
      </c>
      <c r="O3157" s="129">
        <v>2.8929999999999998</v>
      </c>
      <c r="P3157" s="129">
        <v>5.9850000000000003</v>
      </c>
      <c r="Q3157" s="129">
        <v>12.69</v>
      </c>
      <c r="R3157" s="129">
        <v>16.308</v>
      </c>
      <c r="S3157" s="129">
        <v>11.228999999999999</v>
      </c>
      <c r="T3157" s="129">
        <v>4.0279999999999996</v>
      </c>
      <c r="U3157" s="129">
        <v>22.847999999999999</v>
      </c>
      <c r="V3157" s="129">
        <v>22.298999999999999</v>
      </c>
      <c r="W3157" s="129">
        <v>19.489000000000001</v>
      </c>
      <c r="X3157" s="129">
        <v>10.962999999999999</v>
      </c>
      <c r="Y3157" s="129">
        <v>-3.367</v>
      </c>
      <c r="Z3157" s="129">
        <v>26.298999999999999</v>
      </c>
      <c r="AA3157" s="129">
        <v>88.174000000000007</v>
      </c>
      <c r="AB3157" s="129">
        <v>-23.591000000000001</v>
      </c>
      <c r="AC3157" s="129">
        <v>10.102</v>
      </c>
      <c r="AD3157" s="129">
        <v>-7.9509999999999996</v>
      </c>
      <c r="AE3157" s="129">
        <v>-64.399000000000001</v>
      </c>
      <c r="AF3157" s="129">
        <v>-62.655999999999999</v>
      </c>
      <c r="AG3157" s="129">
        <v>-40.840000000000003</v>
      </c>
      <c r="AH3157" s="129">
        <v>-4.1159999999999997</v>
      </c>
      <c r="AI3157" s="129">
        <v>14.262</v>
      </c>
      <c r="AJ3157" s="129">
        <v>62.311999999999998</v>
      </c>
      <c r="AK3157" s="129">
        <v>126.352</v>
      </c>
      <c r="AL3157" s="129">
        <v>1.45</v>
      </c>
      <c r="AM3157" s="129">
        <v>25.917000000000002</v>
      </c>
      <c r="AN3157" s="129">
        <v>75.120999999999995</v>
      </c>
      <c r="AO3157" s="129">
        <v>73.686000000000007</v>
      </c>
      <c r="AP3157" s="129">
        <v>64.825000000000003</v>
      </c>
      <c r="AQ3157" s="129">
        <v>56.875</v>
      </c>
      <c r="AR3157" s="129">
        <v>78.063999999999993</v>
      </c>
      <c r="AS3157" s="129">
        <v>96.825999999999993</v>
      </c>
      <c r="AT3157" s="129">
        <v>132.78</v>
      </c>
      <c r="AU3157" s="129">
        <v>144.227</v>
      </c>
      <c r="AV3157" s="129">
        <v>155.916</v>
      </c>
      <c r="AW3157" s="129">
        <v>2011</v>
      </c>
    </row>
    <row r="3158" spans="1:49">
      <c r="A3158" s="129">
        <v>532</v>
      </c>
      <c r="B3158" s="129" t="s">
        <v>2692</v>
      </c>
      <c r="C3158" s="129" t="s">
        <v>1633</v>
      </c>
      <c r="D3158" s="129" t="s">
        <v>2691</v>
      </c>
      <c r="E3158" s="129" t="s">
        <v>1632</v>
      </c>
      <c r="F3158" s="129" t="s">
        <v>1631</v>
      </c>
      <c r="G3158" s="129" t="s">
        <v>1597</v>
      </c>
      <c r="I3158" s="129" t="s">
        <v>1630</v>
      </c>
      <c r="J3158" s="129" t="s">
        <v>1595</v>
      </c>
      <c r="K3158" s="129" t="s">
        <v>1595</v>
      </c>
      <c r="L3158" s="129" t="s">
        <v>1595</v>
      </c>
      <c r="M3158" s="129" t="s">
        <v>1595</v>
      </c>
      <c r="N3158" s="129" t="s">
        <v>1595</v>
      </c>
      <c r="O3158" s="129" t="s">
        <v>1595</v>
      </c>
      <c r="P3158" s="129" t="s">
        <v>1595</v>
      </c>
      <c r="Q3158" s="129" t="s">
        <v>1595</v>
      </c>
      <c r="R3158" s="129" t="s">
        <v>1595</v>
      </c>
      <c r="S3158" s="129" t="s">
        <v>1595</v>
      </c>
      <c r="T3158" s="129" t="s">
        <v>1595</v>
      </c>
      <c r="U3158" s="129">
        <v>3.44</v>
      </c>
      <c r="V3158" s="129">
        <v>2.8889999999999998</v>
      </c>
      <c r="W3158" s="129">
        <v>2.1739999999999999</v>
      </c>
      <c r="X3158" s="129">
        <v>1.0629999999999999</v>
      </c>
      <c r="Y3158" s="129">
        <v>-0.29399999999999998</v>
      </c>
      <c r="Z3158" s="129">
        <v>2.157</v>
      </c>
      <c r="AA3158" s="129">
        <v>6.4980000000000002</v>
      </c>
      <c r="AB3158" s="129">
        <v>-1.6120000000000001</v>
      </c>
      <c r="AC3158" s="129">
        <v>0.73899999999999999</v>
      </c>
      <c r="AD3158" s="129">
        <v>-0.57599999999999996</v>
      </c>
      <c r="AE3158" s="129">
        <v>-4.5810000000000004</v>
      </c>
      <c r="AF3158" s="129">
        <v>-4.5430000000000001</v>
      </c>
      <c r="AG3158" s="129">
        <v>-3</v>
      </c>
      <c r="AH3158" s="129">
        <v>-0.309</v>
      </c>
      <c r="AI3158" s="129">
        <v>1.0189999999999999</v>
      </c>
      <c r="AJ3158" s="129">
        <v>4.1120000000000001</v>
      </c>
      <c r="AK3158" s="129">
        <v>7.8319999999999999</v>
      </c>
      <c r="AL3158" s="129">
        <v>8.2000000000000003E-2</v>
      </c>
      <c r="AM3158" s="129">
        <v>1.466</v>
      </c>
      <c r="AN3158" s="129">
        <v>4.2169999999999996</v>
      </c>
      <c r="AO3158" s="129">
        <v>3.8660000000000001</v>
      </c>
      <c r="AP3158" s="129">
        <v>3.1760000000000002</v>
      </c>
      <c r="AQ3158" s="129">
        <v>2.569</v>
      </c>
      <c r="AR3158" s="129">
        <v>3.2549999999999999</v>
      </c>
      <c r="AS3158" s="129">
        <v>3.7189999999999999</v>
      </c>
      <c r="AT3158" s="129">
        <v>4.7060000000000004</v>
      </c>
      <c r="AU3158" s="129">
        <v>4.7110000000000003</v>
      </c>
      <c r="AV3158" s="129">
        <v>4.7160000000000002</v>
      </c>
      <c r="AW3158" s="129">
        <v>2011</v>
      </c>
    </row>
    <row r="3159" spans="1:49">
      <c r="A3159" s="129">
        <v>532</v>
      </c>
      <c r="B3159" s="129" t="s">
        <v>2692</v>
      </c>
      <c r="C3159" s="129" t="s">
        <v>1629</v>
      </c>
      <c r="D3159" s="129" t="s">
        <v>2691</v>
      </c>
      <c r="E3159" s="129" t="s">
        <v>1627</v>
      </c>
      <c r="F3159" s="129" t="s">
        <v>1626</v>
      </c>
      <c r="G3159" s="129" t="s">
        <v>1608</v>
      </c>
      <c r="H3159" s="129" t="s">
        <v>1604</v>
      </c>
      <c r="I3159" s="129" t="s">
        <v>2694</v>
      </c>
      <c r="J3159" s="129" t="s">
        <v>1595</v>
      </c>
      <c r="K3159" s="129" t="s">
        <v>1595</v>
      </c>
      <c r="L3159" s="129" t="s">
        <v>1595</v>
      </c>
      <c r="M3159" s="129" t="s">
        <v>1595</v>
      </c>
      <c r="N3159" s="129" t="s">
        <v>1595</v>
      </c>
      <c r="O3159" s="129">
        <v>8.157</v>
      </c>
      <c r="P3159" s="129">
        <v>9.5779999999999994</v>
      </c>
      <c r="Q3159" s="129">
        <v>12.728</v>
      </c>
      <c r="R3159" s="129">
        <v>14.587999999999999</v>
      </c>
      <c r="S3159" s="129">
        <v>5.8410000000000002</v>
      </c>
      <c r="T3159" s="129">
        <v>10.071999999999999</v>
      </c>
      <c r="U3159" s="129">
        <v>18.895</v>
      </c>
      <c r="V3159" s="129">
        <v>21.628</v>
      </c>
      <c r="W3159" s="129">
        <v>13.614000000000001</v>
      </c>
      <c r="X3159" s="129">
        <v>9.7309999999999999</v>
      </c>
      <c r="Y3159" s="129">
        <v>6.8780000000000001</v>
      </c>
      <c r="Z3159" s="129">
        <v>8.6820000000000004</v>
      </c>
      <c r="AA3159" s="129">
        <v>20.492999999999999</v>
      </c>
      <c r="AB3159" s="129">
        <v>-41.156999999999996</v>
      </c>
      <c r="AC3159" s="129">
        <v>-28.68</v>
      </c>
      <c r="AD3159" s="129">
        <v>-43.24</v>
      </c>
      <c r="AE3159" s="129">
        <v>-46.542000000000002</v>
      </c>
      <c r="AF3159" s="129">
        <v>-57.902999999999999</v>
      </c>
      <c r="AG3159" s="129">
        <v>-39.988999999999997</v>
      </c>
      <c r="AH3159" s="129">
        <v>-36.481999999999999</v>
      </c>
      <c r="AI3159" s="129">
        <v>-23.981999999999999</v>
      </c>
      <c r="AJ3159" s="129">
        <v>2.3199999999999998</v>
      </c>
      <c r="AK3159" s="129">
        <v>20.181000000000001</v>
      </c>
      <c r="AL3159" s="129">
        <v>-10.269</v>
      </c>
      <c r="AM3159" s="129">
        <v>-43.866</v>
      </c>
      <c r="AN3159" s="129">
        <v>-28.623999999999999</v>
      </c>
      <c r="AO3159" s="129">
        <v>-47.856999999999999</v>
      </c>
      <c r="AP3159" s="129">
        <v>-33.167999999999999</v>
      </c>
      <c r="AQ3159" s="129">
        <v>-18.651</v>
      </c>
      <c r="AR3159" s="129">
        <v>-12.391</v>
      </c>
      <c r="AS3159" s="129">
        <v>-8.0079999999999991</v>
      </c>
      <c r="AT3159" s="129">
        <v>20.832000000000001</v>
      </c>
      <c r="AU3159" s="129">
        <v>28.945</v>
      </c>
      <c r="AV3159" s="129">
        <v>36.960999999999999</v>
      </c>
      <c r="AW3159" s="129">
        <v>2011</v>
      </c>
    </row>
    <row r="3160" spans="1:49">
      <c r="A3160" s="129">
        <v>532</v>
      </c>
      <c r="B3160" s="129" t="s">
        <v>2692</v>
      </c>
      <c r="C3160" s="129" t="s">
        <v>1628</v>
      </c>
      <c r="D3160" s="129" t="s">
        <v>2691</v>
      </c>
      <c r="E3160" s="129" t="s">
        <v>1627</v>
      </c>
      <c r="F3160" s="129" t="s">
        <v>1626</v>
      </c>
      <c r="G3160" s="129" t="s">
        <v>1625</v>
      </c>
      <c r="I3160" s="129" t="s">
        <v>1765</v>
      </c>
      <c r="J3160" s="129" t="s">
        <v>1595</v>
      </c>
      <c r="K3160" s="129" t="s">
        <v>1595</v>
      </c>
      <c r="L3160" s="129" t="s">
        <v>1595</v>
      </c>
      <c r="M3160" s="129" t="s">
        <v>1595</v>
      </c>
      <c r="N3160" s="129" t="s">
        <v>1595</v>
      </c>
      <c r="O3160" s="129" t="s">
        <v>1595</v>
      </c>
      <c r="P3160" s="129" t="s">
        <v>1595</v>
      </c>
      <c r="Q3160" s="129" t="s">
        <v>1595</v>
      </c>
      <c r="R3160" s="129" t="s">
        <v>1595</v>
      </c>
      <c r="S3160" s="129" t="s">
        <v>1595</v>
      </c>
      <c r="T3160" s="129" t="s">
        <v>1595</v>
      </c>
      <c r="U3160" s="129" t="s">
        <v>1595</v>
      </c>
      <c r="V3160" s="129" t="s">
        <v>1595</v>
      </c>
      <c r="W3160" s="129" t="s">
        <v>1595</v>
      </c>
      <c r="X3160" s="129" t="s">
        <v>1595</v>
      </c>
      <c r="Y3160" s="129" t="s">
        <v>1595</v>
      </c>
      <c r="Z3160" s="129" t="s">
        <v>1595</v>
      </c>
      <c r="AA3160" s="129" t="s">
        <v>1595</v>
      </c>
      <c r="AB3160" s="129" t="s">
        <v>1595</v>
      </c>
      <c r="AC3160" s="129" t="s">
        <v>1595</v>
      </c>
      <c r="AD3160" s="129">
        <v>-3.1280000000000001</v>
      </c>
      <c r="AE3160" s="129">
        <v>-3.2090000000000001</v>
      </c>
      <c r="AF3160" s="129">
        <v>-3.9849999999999999</v>
      </c>
      <c r="AG3160" s="129">
        <v>-2.7629999999999999</v>
      </c>
      <c r="AH3160" s="129">
        <v>-2.6880000000000002</v>
      </c>
      <c r="AI3160" s="129">
        <v>-1.73</v>
      </c>
      <c r="AJ3160" s="129">
        <v>0.159</v>
      </c>
      <c r="AK3160" s="129">
        <v>1.3260000000000001</v>
      </c>
      <c r="AL3160" s="129">
        <v>-0.60199999999999998</v>
      </c>
      <c r="AM3160" s="129">
        <v>-2.4249999999999998</v>
      </c>
      <c r="AN3160" s="129">
        <v>-1.615</v>
      </c>
      <c r="AO3160" s="129">
        <v>-2.5489999999999999</v>
      </c>
      <c r="AP3160" s="129">
        <v>-1.613</v>
      </c>
      <c r="AQ3160" s="129">
        <v>-0.82899999999999996</v>
      </c>
      <c r="AR3160" s="129">
        <v>-0.51</v>
      </c>
      <c r="AS3160" s="129">
        <v>-0.30499999999999999</v>
      </c>
      <c r="AT3160" s="129">
        <v>0.73399999999999999</v>
      </c>
      <c r="AU3160" s="129">
        <v>0.94299999999999995</v>
      </c>
      <c r="AV3160" s="129">
        <v>1.1180000000000001</v>
      </c>
      <c r="AW3160" s="129">
        <v>2011</v>
      </c>
    </row>
    <row r="3161" spans="1:49">
      <c r="A3161" s="129">
        <v>532</v>
      </c>
      <c r="B3161" s="129" t="s">
        <v>2692</v>
      </c>
      <c r="C3161" s="129" t="s">
        <v>1624</v>
      </c>
      <c r="D3161" s="129" t="s">
        <v>2691</v>
      </c>
      <c r="E3161" s="129" t="s">
        <v>1622</v>
      </c>
      <c r="F3161" s="129" t="s">
        <v>1621</v>
      </c>
      <c r="G3161" s="129" t="s">
        <v>1608</v>
      </c>
      <c r="H3161" s="129" t="s">
        <v>1604</v>
      </c>
      <c r="I3161" s="129" t="s">
        <v>2694</v>
      </c>
      <c r="J3161" s="129" t="s">
        <v>1595</v>
      </c>
      <c r="K3161" s="129" t="s">
        <v>1595</v>
      </c>
      <c r="L3161" s="129" t="s">
        <v>1595</v>
      </c>
      <c r="M3161" s="129" t="s">
        <v>1595</v>
      </c>
      <c r="N3161" s="129" t="s">
        <v>1595</v>
      </c>
      <c r="O3161" s="129" t="s">
        <v>1595</v>
      </c>
      <c r="P3161" s="129" t="s">
        <v>1595</v>
      </c>
      <c r="Q3161" s="129" t="s">
        <v>1595</v>
      </c>
      <c r="R3161" s="129" t="s">
        <v>1595</v>
      </c>
      <c r="S3161" s="129" t="s">
        <v>1595</v>
      </c>
      <c r="T3161" s="129" t="s">
        <v>1595</v>
      </c>
      <c r="U3161" s="129" t="s">
        <v>1595</v>
      </c>
      <c r="V3161" s="129" t="s">
        <v>1595</v>
      </c>
      <c r="W3161" s="129" t="s">
        <v>1595</v>
      </c>
      <c r="X3161" s="129" t="s">
        <v>1595</v>
      </c>
      <c r="Y3161" s="129" t="s">
        <v>1595</v>
      </c>
      <c r="Z3161" s="129" t="s">
        <v>1595</v>
      </c>
      <c r="AA3161" s="129" t="s">
        <v>1595</v>
      </c>
      <c r="AB3161" s="129" t="s">
        <v>1595</v>
      </c>
      <c r="AC3161" s="129" t="s">
        <v>1595</v>
      </c>
      <c r="AD3161" s="129" t="s">
        <v>1595</v>
      </c>
      <c r="AE3161" s="129" t="s">
        <v>1595</v>
      </c>
      <c r="AF3161" s="129" t="s">
        <v>1595</v>
      </c>
      <c r="AG3161" s="129" t="s">
        <v>1595</v>
      </c>
      <c r="AH3161" s="129" t="s">
        <v>1595</v>
      </c>
      <c r="AI3161" s="129">
        <v>12.743</v>
      </c>
      <c r="AJ3161" s="129">
        <v>57.55</v>
      </c>
      <c r="AK3161" s="129">
        <v>122.06699999999999</v>
      </c>
      <c r="AL3161" s="129">
        <v>-5.2859999999999996</v>
      </c>
      <c r="AM3161" s="129">
        <v>23.283000000000001</v>
      </c>
      <c r="AN3161" s="129">
        <v>71.863</v>
      </c>
      <c r="AO3161" s="129">
        <v>70.286000000000001</v>
      </c>
      <c r="AP3161" s="129">
        <v>61.345999999999997</v>
      </c>
      <c r="AQ3161" s="129">
        <v>53.325000000000003</v>
      </c>
      <c r="AR3161" s="129">
        <v>74.432000000000002</v>
      </c>
      <c r="AS3161" s="129">
        <v>93.102999999999994</v>
      </c>
      <c r="AT3161" s="129">
        <v>128.93</v>
      </c>
      <c r="AU3161" s="129">
        <v>140.19499999999999</v>
      </c>
      <c r="AV3161" s="129">
        <v>151.625</v>
      </c>
      <c r="AW3161" s="129">
        <v>2011</v>
      </c>
    </row>
    <row r="3162" spans="1:49">
      <c r="A3162" s="129">
        <v>532</v>
      </c>
      <c r="B3162" s="129" t="s">
        <v>2692</v>
      </c>
      <c r="C3162" s="129" t="s">
        <v>1623</v>
      </c>
      <c r="D3162" s="129" t="s">
        <v>2691</v>
      </c>
      <c r="E3162" s="129" t="s">
        <v>1622</v>
      </c>
      <c r="F3162" s="129" t="s">
        <v>1621</v>
      </c>
      <c r="G3162" s="129" t="s">
        <v>1597</v>
      </c>
      <c r="I3162" s="129" t="s">
        <v>1747</v>
      </c>
      <c r="J3162" s="129" t="s">
        <v>1595</v>
      </c>
      <c r="K3162" s="129" t="s">
        <v>1595</v>
      </c>
      <c r="L3162" s="129" t="s">
        <v>1595</v>
      </c>
      <c r="M3162" s="129" t="s">
        <v>1595</v>
      </c>
      <c r="N3162" s="129" t="s">
        <v>1595</v>
      </c>
      <c r="O3162" s="129" t="s">
        <v>1595</v>
      </c>
      <c r="P3162" s="129" t="s">
        <v>1595</v>
      </c>
      <c r="Q3162" s="129" t="s">
        <v>1595</v>
      </c>
      <c r="R3162" s="129" t="s">
        <v>1595</v>
      </c>
      <c r="S3162" s="129" t="s">
        <v>1595</v>
      </c>
      <c r="T3162" s="129" t="s">
        <v>1595</v>
      </c>
      <c r="U3162" s="129" t="s">
        <v>1595</v>
      </c>
      <c r="V3162" s="129" t="s">
        <v>1595</v>
      </c>
      <c r="W3162" s="129" t="s">
        <v>1595</v>
      </c>
      <c r="X3162" s="129" t="s">
        <v>1595</v>
      </c>
      <c r="Y3162" s="129" t="s">
        <v>1595</v>
      </c>
      <c r="Z3162" s="129" t="s">
        <v>1595</v>
      </c>
      <c r="AA3162" s="129" t="s">
        <v>1595</v>
      </c>
      <c r="AB3162" s="129" t="s">
        <v>1595</v>
      </c>
      <c r="AC3162" s="129" t="s">
        <v>1595</v>
      </c>
      <c r="AD3162" s="129" t="s">
        <v>1595</v>
      </c>
      <c r="AE3162" s="129" t="s">
        <v>1595</v>
      </c>
      <c r="AF3162" s="129" t="s">
        <v>1595</v>
      </c>
      <c r="AG3162" s="129" t="s">
        <v>1595</v>
      </c>
      <c r="AH3162" s="129" t="s">
        <v>1595</v>
      </c>
      <c r="AI3162" s="129">
        <v>0.91</v>
      </c>
      <c r="AJ3162" s="129">
        <v>3.798</v>
      </c>
      <c r="AK3162" s="129">
        <v>7.5659999999999998</v>
      </c>
      <c r="AL3162" s="129">
        <v>-0.29799999999999999</v>
      </c>
      <c r="AM3162" s="129">
        <v>1.3169999999999999</v>
      </c>
      <c r="AN3162" s="129">
        <v>4.0339999999999998</v>
      </c>
      <c r="AO3162" s="129">
        <v>3.6869999999999998</v>
      </c>
      <c r="AP3162" s="129">
        <v>3.0059999999999998</v>
      </c>
      <c r="AQ3162" s="129">
        <v>2.4079999999999999</v>
      </c>
      <c r="AR3162" s="129">
        <v>3.1030000000000002</v>
      </c>
      <c r="AS3162" s="129">
        <v>3.5760000000000001</v>
      </c>
      <c r="AT3162" s="129">
        <v>4.569</v>
      </c>
      <c r="AU3162" s="129">
        <v>4.58</v>
      </c>
      <c r="AV3162" s="129">
        <v>4.5860000000000003</v>
      </c>
      <c r="AW3162" s="129">
        <v>2011</v>
      </c>
    </row>
    <row r="3163" spans="1:49">
      <c r="A3163" s="129">
        <v>532</v>
      </c>
      <c r="B3163" s="129" t="s">
        <v>2692</v>
      </c>
      <c r="C3163" s="129" t="s">
        <v>1620</v>
      </c>
      <c r="D3163" s="129" t="s">
        <v>2691</v>
      </c>
      <c r="E3163" s="129" t="s">
        <v>1618</v>
      </c>
      <c r="F3163" s="129" t="s">
        <v>1617</v>
      </c>
      <c r="G3163" s="129" t="s">
        <v>1608</v>
      </c>
      <c r="H3163" s="129" t="s">
        <v>1604</v>
      </c>
    </row>
    <row r="3164" spans="1:49">
      <c r="A3164" s="129">
        <v>532</v>
      </c>
      <c r="B3164" s="129" t="s">
        <v>2692</v>
      </c>
      <c r="C3164" s="129" t="s">
        <v>1619</v>
      </c>
      <c r="D3164" s="129" t="s">
        <v>2691</v>
      </c>
      <c r="E3164" s="129" t="s">
        <v>1618</v>
      </c>
      <c r="F3164" s="129" t="s">
        <v>1617</v>
      </c>
      <c r="G3164" s="129" t="s">
        <v>1597</v>
      </c>
    </row>
    <row r="3165" spans="1:49">
      <c r="A3165" s="129">
        <v>532</v>
      </c>
      <c r="B3165" s="129" t="s">
        <v>2692</v>
      </c>
      <c r="C3165" s="129" t="s">
        <v>1616</v>
      </c>
      <c r="D3165" s="129" t="s">
        <v>2691</v>
      </c>
      <c r="E3165" s="129" t="s">
        <v>1614</v>
      </c>
      <c r="F3165" s="129" t="s">
        <v>1613</v>
      </c>
      <c r="G3165" s="129" t="s">
        <v>1608</v>
      </c>
      <c r="H3165" s="129" t="s">
        <v>1604</v>
      </c>
      <c r="I3165" s="129" t="s">
        <v>2694</v>
      </c>
      <c r="J3165" s="129" t="s">
        <v>1595</v>
      </c>
      <c r="K3165" s="129" t="s">
        <v>1595</v>
      </c>
      <c r="L3165" s="129" t="s">
        <v>1595</v>
      </c>
      <c r="M3165" s="129" t="s">
        <v>1595</v>
      </c>
      <c r="N3165" s="129" t="s">
        <v>1595</v>
      </c>
      <c r="O3165" s="129" t="s">
        <v>1595</v>
      </c>
      <c r="P3165" s="129" t="s">
        <v>1595</v>
      </c>
      <c r="Q3165" s="129" t="s">
        <v>1595</v>
      </c>
      <c r="R3165" s="129" t="s">
        <v>1595</v>
      </c>
      <c r="S3165" s="129" t="s">
        <v>1595</v>
      </c>
      <c r="T3165" s="129" t="s">
        <v>1595</v>
      </c>
      <c r="U3165" s="129" t="s">
        <v>1595</v>
      </c>
      <c r="V3165" s="129" t="s">
        <v>1595</v>
      </c>
      <c r="W3165" s="129" t="s">
        <v>1595</v>
      </c>
      <c r="X3165" s="129" t="s">
        <v>1595</v>
      </c>
      <c r="Y3165" s="129" t="s">
        <v>1595</v>
      </c>
      <c r="Z3165" s="129" t="s">
        <v>1595</v>
      </c>
      <c r="AA3165" s="129" t="s">
        <v>1595</v>
      </c>
      <c r="AB3165" s="129" t="s">
        <v>1595</v>
      </c>
      <c r="AC3165" s="129" t="s">
        <v>1595</v>
      </c>
      <c r="AD3165" s="129" t="s">
        <v>1595</v>
      </c>
      <c r="AE3165" s="129">
        <v>333.07600000000002</v>
      </c>
      <c r="AF3165" s="129">
        <v>353.33699999999999</v>
      </c>
      <c r="AG3165" s="129">
        <v>367.66500000000002</v>
      </c>
      <c r="AH3165" s="129">
        <v>405.74900000000002</v>
      </c>
      <c r="AI3165" s="129">
        <v>445.90499999999997</v>
      </c>
      <c r="AJ3165" s="129">
        <v>470.267</v>
      </c>
      <c r="AK3165" s="129">
        <v>497.06900000000002</v>
      </c>
      <c r="AL3165" s="129">
        <v>510.37400000000002</v>
      </c>
      <c r="AM3165" s="129">
        <v>551.23400000000004</v>
      </c>
      <c r="AN3165" s="129">
        <v>631.79100000000005</v>
      </c>
      <c r="AO3165" s="129">
        <v>663.38099999999997</v>
      </c>
      <c r="AP3165" s="129">
        <v>696.55</v>
      </c>
      <c r="AQ3165" s="129">
        <v>731.37699999999995</v>
      </c>
      <c r="AR3165" s="129">
        <v>767.94600000000003</v>
      </c>
      <c r="AS3165" s="129">
        <v>806.34299999999996</v>
      </c>
      <c r="AT3165" s="129">
        <v>846.66</v>
      </c>
      <c r="AU3165" s="129">
        <v>888.99300000000005</v>
      </c>
      <c r="AV3165" s="129">
        <v>933.44299999999998</v>
      </c>
      <c r="AW3165" s="129">
        <v>2011</v>
      </c>
    </row>
    <row r="3166" spans="1:49">
      <c r="A3166" s="129">
        <v>532</v>
      </c>
      <c r="B3166" s="129" t="s">
        <v>2692</v>
      </c>
      <c r="C3166" s="129" t="s">
        <v>1615</v>
      </c>
      <c r="D3166" s="129" t="s">
        <v>2691</v>
      </c>
      <c r="E3166" s="129" t="s">
        <v>1614</v>
      </c>
      <c r="F3166" s="129" t="s">
        <v>1613</v>
      </c>
      <c r="G3166" s="129" t="s">
        <v>1597</v>
      </c>
      <c r="I3166" s="129" t="s">
        <v>1612</v>
      </c>
      <c r="J3166" s="129" t="s">
        <v>1595</v>
      </c>
      <c r="K3166" s="129" t="s">
        <v>1595</v>
      </c>
      <c r="L3166" s="129" t="s">
        <v>1595</v>
      </c>
      <c r="M3166" s="129" t="s">
        <v>1595</v>
      </c>
      <c r="N3166" s="129" t="s">
        <v>1595</v>
      </c>
      <c r="O3166" s="129" t="s">
        <v>1595</v>
      </c>
      <c r="P3166" s="129" t="s">
        <v>1595</v>
      </c>
      <c r="Q3166" s="129" t="s">
        <v>1595</v>
      </c>
      <c r="R3166" s="129" t="s">
        <v>1595</v>
      </c>
      <c r="S3166" s="129" t="s">
        <v>1595</v>
      </c>
      <c r="T3166" s="129" t="s">
        <v>1595</v>
      </c>
      <c r="U3166" s="129" t="s">
        <v>1595</v>
      </c>
      <c r="V3166" s="129" t="s">
        <v>1595</v>
      </c>
      <c r="W3166" s="129" t="s">
        <v>1595</v>
      </c>
      <c r="X3166" s="129" t="s">
        <v>1595</v>
      </c>
      <c r="Y3166" s="129" t="s">
        <v>1595</v>
      </c>
      <c r="Z3166" s="129" t="s">
        <v>1595</v>
      </c>
      <c r="AA3166" s="129" t="s">
        <v>1595</v>
      </c>
      <c r="AB3166" s="129" t="s">
        <v>1595</v>
      </c>
      <c r="AC3166" s="129" t="s">
        <v>1595</v>
      </c>
      <c r="AD3166" s="129" t="s">
        <v>1595</v>
      </c>
      <c r="AE3166" s="129">
        <v>23.693999999999999</v>
      </c>
      <c r="AF3166" s="129">
        <v>25.617000000000001</v>
      </c>
      <c r="AG3166" s="129">
        <v>27.007999999999999</v>
      </c>
      <c r="AH3166" s="129">
        <v>30.475999999999999</v>
      </c>
      <c r="AI3166" s="129">
        <v>31.856000000000002</v>
      </c>
      <c r="AJ3166" s="129">
        <v>31.036000000000001</v>
      </c>
      <c r="AK3166" s="129">
        <v>30.81</v>
      </c>
      <c r="AL3166" s="129">
        <v>28.736999999999998</v>
      </c>
      <c r="AM3166" s="129">
        <v>31.181000000000001</v>
      </c>
      <c r="AN3166" s="129">
        <v>35.469000000000001</v>
      </c>
      <c r="AO3166" s="129">
        <v>34.801000000000002</v>
      </c>
      <c r="AP3166" s="129">
        <v>34.127000000000002</v>
      </c>
      <c r="AQ3166" s="129">
        <v>33.033000000000001</v>
      </c>
      <c r="AR3166" s="129">
        <v>32.017000000000003</v>
      </c>
      <c r="AS3166" s="129">
        <v>30.972999999999999</v>
      </c>
      <c r="AT3166" s="129">
        <v>30.006</v>
      </c>
      <c r="AU3166" s="129">
        <v>29.04</v>
      </c>
      <c r="AV3166" s="129">
        <v>28.233000000000001</v>
      </c>
      <c r="AW3166" s="129">
        <v>2011</v>
      </c>
    </row>
    <row r="3167" spans="1:49">
      <c r="A3167" s="129">
        <v>532</v>
      </c>
      <c r="B3167" s="129" t="s">
        <v>2692</v>
      </c>
      <c r="C3167" s="129" t="s">
        <v>1611</v>
      </c>
      <c r="D3167" s="129" t="s">
        <v>2691</v>
      </c>
      <c r="E3167" s="129" t="s">
        <v>1610</v>
      </c>
      <c r="F3167" s="129" t="s">
        <v>1609</v>
      </c>
      <c r="G3167" s="129" t="s">
        <v>1608</v>
      </c>
      <c r="H3167" s="129" t="s">
        <v>1604</v>
      </c>
      <c r="I3167" s="129" t="s">
        <v>2694</v>
      </c>
      <c r="J3167" s="129" t="s">
        <v>1595</v>
      </c>
      <c r="K3167" s="129" t="s">
        <v>1595</v>
      </c>
      <c r="L3167" s="129" t="s">
        <v>1595</v>
      </c>
      <c r="M3167" s="129" t="s">
        <v>1595</v>
      </c>
      <c r="N3167" s="129" t="s">
        <v>1595</v>
      </c>
      <c r="O3167" s="129" t="s">
        <v>1595</v>
      </c>
      <c r="P3167" s="129" t="s">
        <v>1595</v>
      </c>
      <c r="Q3167" s="129" t="s">
        <v>1595</v>
      </c>
      <c r="R3167" s="129" t="s">
        <v>1595</v>
      </c>
      <c r="S3167" s="129" t="s">
        <v>1595</v>
      </c>
      <c r="T3167" s="129" t="s">
        <v>1595</v>
      </c>
      <c r="U3167" s="129">
        <v>664.22400000000005</v>
      </c>
      <c r="V3167" s="129">
        <v>771.83399999999995</v>
      </c>
      <c r="W3167" s="129">
        <v>896.47799999999995</v>
      </c>
      <c r="X3167" s="130">
        <v>1031.681</v>
      </c>
      <c r="Y3167" s="130">
        <v>1144.5160000000001</v>
      </c>
      <c r="Z3167" s="130">
        <v>1219.164</v>
      </c>
      <c r="AA3167" s="130">
        <v>1356.912</v>
      </c>
      <c r="AB3167" s="130">
        <v>1463.5709999999999</v>
      </c>
      <c r="AC3167" s="130">
        <v>1366.2280000000001</v>
      </c>
      <c r="AD3167" s="130">
        <v>1379.896</v>
      </c>
      <c r="AE3167" s="130">
        <v>1405.7539999999999</v>
      </c>
      <c r="AF3167" s="130">
        <v>1379.2819999999999</v>
      </c>
      <c r="AG3167" s="130">
        <v>1361.3430000000001</v>
      </c>
      <c r="AH3167" s="130">
        <v>1331.3879999999999</v>
      </c>
      <c r="AI3167" s="130">
        <v>1399.73</v>
      </c>
      <c r="AJ3167" s="130">
        <v>1515.221</v>
      </c>
      <c r="AK3167" s="130">
        <v>1613.32</v>
      </c>
      <c r="AL3167" s="130">
        <v>1776.01</v>
      </c>
      <c r="AM3167" s="130">
        <v>1767.874</v>
      </c>
      <c r="AN3167" s="130">
        <v>1781.2470000000001</v>
      </c>
      <c r="AO3167" s="130">
        <v>1906.211</v>
      </c>
      <c r="AP3167" s="130">
        <v>2041.0419999999999</v>
      </c>
      <c r="AQ3167" s="130">
        <v>2214.105</v>
      </c>
      <c r="AR3167" s="130">
        <v>2398.5839999999998</v>
      </c>
      <c r="AS3167" s="130">
        <v>2603.375</v>
      </c>
      <c r="AT3167" s="130">
        <v>2821.6559999999999</v>
      </c>
      <c r="AU3167" s="130">
        <v>3061.3069999999998</v>
      </c>
      <c r="AV3167" s="130">
        <v>3306.165</v>
      </c>
      <c r="AW3167" s="129">
        <v>2011</v>
      </c>
    </row>
    <row r="3168" spans="1:49">
      <c r="A3168" s="129">
        <v>532</v>
      </c>
      <c r="B3168" s="129" t="s">
        <v>2692</v>
      </c>
      <c r="C3168" s="129" t="s">
        <v>1606</v>
      </c>
      <c r="D3168" s="129" t="s">
        <v>2691</v>
      </c>
      <c r="E3168" s="129" t="s">
        <v>1599</v>
      </c>
      <c r="F3168" s="129" t="s">
        <v>1598</v>
      </c>
      <c r="G3168" s="129" t="s">
        <v>1605</v>
      </c>
      <c r="H3168" s="129" t="s">
        <v>1604</v>
      </c>
      <c r="I3168" s="129" t="s">
        <v>2693</v>
      </c>
      <c r="J3168" s="129">
        <v>-1.4319999999999999</v>
      </c>
      <c r="K3168" s="129">
        <v>-0.77400000000000002</v>
      </c>
      <c r="L3168" s="129">
        <v>-0.17599999999999999</v>
      </c>
      <c r="M3168" s="129">
        <v>0.16800000000000001</v>
      </c>
      <c r="N3168" s="129">
        <v>2.2930000000000001</v>
      </c>
      <c r="O3168" s="129">
        <v>2.6120000000000001</v>
      </c>
      <c r="P3168" s="129">
        <v>2.6520000000000001</v>
      </c>
      <c r="Q3168" s="129">
        <v>3.879</v>
      </c>
      <c r="R3168" s="129">
        <v>3.843</v>
      </c>
      <c r="S3168" s="129">
        <v>6.298</v>
      </c>
      <c r="T3168" s="129">
        <v>4.7640000000000002</v>
      </c>
      <c r="U3168" s="129">
        <v>3.8359999999999999</v>
      </c>
      <c r="V3168" s="129">
        <v>3.1349999999999998</v>
      </c>
      <c r="W3168" s="129">
        <v>5.7110000000000003</v>
      </c>
      <c r="X3168" s="129">
        <v>-1.1200000000000001</v>
      </c>
      <c r="Y3168" s="129">
        <v>-9.0640000000000001</v>
      </c>
      <c r="Z3168" s="129">
        <v>-4.0010000000000003</v>
      </c>
      <c r="AA3168" s="129">
        <v>-7.7290000000000001</v>
      </c>
      <c r="AB3168" s="129">
        <v>2.5070000000000001</v>
      </c>
      <c r="AC3168" s="129">
        <v>10.253</v>
      </c>
      <c r="AD3168" s="129">
        <v>6.9939999999999998</v>
      </c>
      <c r="AE3168" s="129">
        <v>9.7859999999999996</v>
      </c>
      <c r="AF3168" s="129">
        <v>12.412000000000001</v>
      </c>
      <c r="AG3168" s="129">
        <v>16.469000000000001</v>
      </c>
      <c r="AH3168" s="129">
        <v>15.731</v>
      </c>
      <c r="AI3168" s="129">
        <v>20.178999999999998</v>
      </c>
      <c r="AJ3168" s="129">
        <v>22.936</v>
      </c>
      <c r="AK3168" s="129">
        <v>25.544</v>
      </c>
      <c r="AL3168" s="129">
        <v>29.474</v>
      </c>
      <c r="AM3168" s="129">
        <v>17.963000000000001</v>
      </c>
      <c r="AN3168" s="129">
        <v>12.385</v>
      </c>
      <c r="AO3168" s="129">
        <v>12.907999999999999</v>
      </c>
      <c r="AP3168" s="129">
        <v>7.1559999999999997</v>
      </c>
      <c r="AQ3168" s="129">
        <v>6.2990000000000004</v>
      </c>
      <c r="AR3168" s="129">
        <v>7.694</v>
      </c>
      <c r="AS3168" s="129">
        <v>10.144</v>
      </c>
      <c r="AT3168" s="129">
        <v>12.996</v>
      </c>
      <c r="AU3168" s="129">
        <v>18.181000000000001</v>
      </c>
      <c r="AV3168" s="129">
        <v>21.497</v>
      </c>
      <c r="AW3168" s="129">
        <v>2011</v>
      </c>
    </row>
    <row r="3169" spans="1:49">
      <c r="A3169" s="129">
        <v>532</v>
      </c>
      <c r="B3169" s="129" t="s">
        <v>2692</v>
      </c>
      <c r="C3169" s="129" t="s">
        <v>1601</v>
      </c>
      <c r="D3169" s="129" t="s">
        <v>2691</v>
      </c>
      <c r="E3169" s="129" t="s">
        <v>1599</v>
      </c>
      <c r="F3169" s="129" t="s">
        <v>1598</v>
      </c>
      <c r="G3169" s="129" t="s">
        <v>1597</v>
      </c>
      <c r="I3169" s="129" t="s">
        <v>1596</v>
      </c>
      <c r="J3169" s="129">
        <v>-4.8959999999999999</v>
      </c>
      <c r="K3169" s="129">
        <v>-2.464</v>
      </c>
      <c r="L3169" s="129">
        <v>-0.53900000000000003</v>
      </c>
      <c r="M3169" s="129">
        <v>0.55600000000000005</v>
      </c>
      <c r="N3169" s="129">
        <v>6.7720000000000002</v>
      </c>
      <c r="O3169" s="129">
        <v>7.2430000000000003</v>
      </c>
      <c r="P3169" s="129">
        <v>6.3860000000000001</v>
      </c>
      <c r="Q3169" s="129">
        <v>7.5720000000000001</v>
      </c>
      <c r="R3169" s="129">
        <v>6.3520000000000003</v>
      </c>
      <c r="S3169" s="129">
        <v>9.0239999999999991</v>
      </c>
      <c r="T3169" s="129">
        <v>6.1040000000000001</v>
      </c>
      <c r="U3169" s="129">
        <v>4.2549999999999999</v>
      </c>
      <c r="V3169" s="129">
        <v>2.97</v>
      </c>
      <c r="W3169" s="129">
        <v>4.6900000000000004</v>
      </c>
      <c r="X3169" s="129">
        <v>-0.81399999999999995</v>
      </c>
      <c r="Y3169" s="129">
        <v>-6.1909999999999998</v>
      </c>
      <c r="Z3169" s="129">
        <v>-2.4790000000000001</v>
      </c>
      <c r="AA3169" s="129">
        <v>-4.319</v>
      </c>
      <c r="AB3169" s="129">
        <v>1.48</v>
      </c>
      <c r="AC3169" s="129">
        <v>6.1859999999999999</v>
      </c>
      <c r="AD3169" s="129">
        <v>4.0739999999999998</v>
      </c>
      <c r="AE3169" s="129">
        <v>5.7759999999999998</v>
      </c>
      <c r="AF3169" s="129">
        <v>7.4610000000000003</v>
      </c>
      <c r="AG3169" s="129">
        <v>10.205</v>
      </c>
      <c r="AH3169" s="129">
        <v>9.3030000000000008</v>
      </c>
      <c r="AI3169" s="129">
        <v>11.114000000000001</v>
      </c>
      <c r="AJ3169" s="129">
        <v>11.851000000000001</v>
      </c>
      <c r="AK3169" s="129">
        <v>12.071999999999999</v>
      </c>
      <c r="AL3169" s="129">
        <v>13.441000000000001</v>
      </c>
      <c r="AM3169" s="129">
        <v>8.3919999999999995</v>
      </c>
      <c r="AN3169" s="129">
        <v>5.4160000000000004</v>
      </c>
      <c r="AO3169" s="129">
        <v>5.19</v>
      </c>
      <c r="AP3169" s="129">
        <v>2.718</v>
      </c>
      <c r="AQ3169" s="129">
        <v>2.2519999999999998</v>
      </c>
      <c r="AR3169" s="129">
        <v>2.5409999999999999</v>
      </c>
      <c r="AS3169" s="129">
        <v>3.0870000000000002</v>
      </c>
      <c r="AT3169" s="129">
        <v>3.6429999999999998</v>
      </c>
      <c r="AU3169" s="129">
        <v>4.6890000000000001</v>
      </c>
      <c r="AV3169" s="129">
        <v>5.1260000000000003</v>
      </c>
      <c r="AW3169" s="129">
        <v>2011</v>
      </c>
    </row>
    <row r="3170" spans="1:49">
      <c r="A3170" s="129">
        <v>944</v>
      </c>
      <c r="B3170" s="129" t="s">
        <v>2683</v>
      </c>
      <c r="C3170" s="129" t="s">
        <v>1733</v>
      </c>
      <c r="D3170" s="129" t="s">
        <v>2682</v>
      </c>
      <c r="E3170" s="129" t="s">
        <v>1730</v>
      </c>
      <c r="F3170" s="129" t="s">
        <v>1732</v>
      </c>
      <c r="G3170" s="129" t="s">
        <v>1608</v>
      </c>
      <c r="H3170" s="129" t="s">
        <v>1604</v>
      </c>
      <c r="I3170" s="129" t="s">
        <v>2690</v>
      </c>
      <c r="J3170" s="130">
        <v>15468.254999999999</v>
      </c>
      <c r="K3170" s="130">
        <v>15911.691000000001</v>
      </c>
      <c r="L3170" s="130">
        <v>16363.755999999999</v>
      </c>
      <c r="M3170" s="130">
        <v>16482.060000000001</v>
      </c>
      <c r="N3170" s="130">
        <v>16920.161</v>
      </c>
      <c r="O3170" s="130">
        <v>16877.342000000001</v>
      </c>
      <c r="P3170" s="130">
        <v>17136.401000000002</v>
      </c>
      <c r="Q3170" s="130">
        <v>17830.634999999998</v>
      </c>
      <c r="R3170" s="130">
        <v>17818.999</v>
      </c>
      <c r="S3170" s="130">
        <v>17950.222000000002</v>
      </c>
      <c r="T3170" s="130">
        <v>17322.563999999998</v>
      </c>
      <c r="U3170" s="130">
        <v>15262.558000000001</v>
      </c>
      <c r="V3170" s="130">
        <v>14794.885</v>
      </c>
      <c r="W3170" s="130">
        <v>14709.651</v>
      </c>
      <c r="X3170" s="130">
        <v>15143.166999999999</v>
      </c>
      <c r="Y3170" s="130">
        <v>15527.983</v>
      </c>
      <c r="Z3170" s="130">
        <v>15552.965</v>
      </c>
      <c r="AA3170" s="130">
        <v>16039.334000000001</v>
      </c>
      <c r="AB3170" s="130">
        <v>16692.689999999999</v>
      </c>
      <c r="AC3170" s="130">
        <v>17226.472000000002</v>
      </c>
      <c r="AD3170" s="130">
        <v>17954.330999999998</v>
      </c>
      <c r="AE3170" s="130">
        <v>18620.831999999999</v>
      </c>
      <c r="AF3170" s="130">
        <v>19459.906999999999</v>
      </c>
      <c r="AG3170" s="130">
        <v>20209.196</v>
      </c>
      <c r="AH3170" s="130">
        <v>21178.669000000002</v>
      </c>
      <c r="AI3170" s="130">
        <v>22018.282999999999</v>
      </c>
      <c r="AJ3170" s="130">
        <v>22875.615000000002</v>
      </c>
      <c r="AK3170" s="130">
        <v>22900.865000000002</v>
      </c>
      <c r="AL3170" s="130">
        <v>23105.403999999999</v>
      </c>
      <c r="AM3170" s="130">
        <v>21541.77</v>
      </c>
      <c r="AN3170" s="130">
        <v>21825.446</v>
      </c>
      <c r="AO3170" s="130">
        <v>22184.679</v>
      </c>
      <c r="AP3170" s="130">
        <v>21800.828000000001</v>
      </c>
      <c r="AQ3170" s="130">
        <v>21836.679</v>
      </c>
      <c r="AR3170" s="130">
        <v>22111.996999999999</v>
      </c>
      <c r="AS3170" s="130">
        <v>22452.795999999998</v>
      </c>
      <c r="AT3170" s="130">
        <v>22829.244999999999</v>
      </c>
      <c r="AU3170" s="130">
        <v>23199.361000000001</v>
      </c>
      <c r="AV3170" s="130">
        <v>23571.834999999999</v>
      </c>
      <c r="AW3170" s="129">
        <v>2012</v>
      </c>
    </row>
    <row r="3171" spans="1:49">
      <c r="A3171" s="129">
        <v>944</v>
      </c>
      <c r="B3171" s="129" t="s">
        <v>2683</v>
      </c>
      <c r="C3171" s="129" t="s">
        <v>1731</v>
      </c>
      <c r="D3171" s="129" t="s">
        <v>2682</v>
      </c>
      <c r="E3171" s="129" t="s">
        <v>1730</v>
      </c>
      <c r="F3171" s="129" t="s">
        <v>1729</v>
      </c>
      <c r="G3171" s="129" t="s">
        <v>1655</v>
      </c>
      <c r="I3171" s="129" t="s">
        <v>1728</v>
      </c>
      <c r="J3171" s="129">
        <v>0.215</v>
      </c>
      <c r="K3171" s="129">
        <v>2.867</v>
      </c>
      <c r="L3171" s="129">
        <v>2.8410000000000002</v>
      </c>
      <c r="M3171" s="129">
        <v>0.72299999999999998</v>
      </c>
      <c r="N3171" s="129">
        <v>2.6579999999999999</v>
      </c>
      <c r="O3171" s="129">
        <v>-0.253</v>
      </c>
      <c r="P3171" s="129">
        <v>1.5349999999999999</v>
      </c>
      <c r="Q3171" s="129">
        <v>4.0510000000000002</v>
      </c>
      <c r="R3171" s="129">
        <v>-6.5000000000000002E-2</v>
      </c>
      <c r="S3171" s="129">
        <v>0.73599999999999999</v>
      </c>
      <c r="T3171" s="129">
        <v>-3.4969999999999999</v>
      </c>
      <c r="U3171" s="129">
        <v>-11.891999999999999</v>
      </c>
      <c r="V3171" s="129">
        <v>-3.0640000000000001</v>
      </c>
      <c r="W3171" s="129">
        <v>-0.57599999999999996</v>
      </c>
      <c r="X3171" s="129">
        <v>2.9470000000000001</v>
      </c>
      <c r="Y3171" s="129">
        <v>2.5409999999999999</v>
      </c>
      <c r="Z3171" s="129">
        <v>0.161</v>
      </c>
      <c r="AA3171" s="129">
        <v>3.1269999999999998</v>
      </c>
      <c r="AB3171" s="129">
        <v>4.0730000000000004</v>
      </c>
      <c r="AC3171" s="129">
        <v>3.198</v>
      </c>
      <c r="AD3171" s="129">
        <v>4.2249999999999996</v>
      </c>
      <c r="AE3171" s="129">
        <v>3.7120000000000002</v>
      </c>
      <c r="AF3171" s="129">
        <v>4.5060000000000002</v>
      </c>
      <c r="AG3171" s="129">
        <v>3.85</v>
      </c>
      <c r="AH3171" s="129">
        <v>4.7969999999999997</v>
      </c>
      <c r="AI3171" s="129">
        <v>3.964</v>
      </c>
      <c r="AJ3171" s="129">
        <v>3.8940000000000001</v>
      </c>
      <c r="AK3171" s="129">
        <v>0.11</v>
      </c>
      <c r="AL3171" s="129">
        <v>0.89300000000000002</v>
      </c>
      <c r="AM3171" s="129">
        <v>-6.7670000000000003</v>
      </c>
      <c r="AN3171" s="129">
        <v>1.3169999999999999</v>
      </c>
      <c r="AO3171" s="129">
        <v>1.6459999999999999</v>
      </c>
      <c r="AP3171" s="129">
        <v>-1.73</v>
      </c>
      <c r="AQ3171" s="129">
        <v>0.16400000000000001</v>
      </c>
      <c r="AR3171" s="129">
        <v>1.2609999999999999</v>
      </c>
      <c r="AS3171" s="129">
        <v>1.5409999999999999</v>
      </c>
      <c r="AT3171" s="129">
        <v>1.677</v>
      </c>
      <c r="AU3171" s="129">
        <v>1.621</v>
      </c>
      <c r="AV3171" s="129">
        <v>1.6060000000000001</v>
      </c>
      <c r="AW3171" s="129">
        <v>2012</v>
      </c>
    </row>
    <row r="3172" spans="1:49">
      <c r="A3172" s="129">
        <v>944</v>
      </c>
      <c r="B3172" s="129" t="s">
        <v>2683</v>
      </c>
      <c r="C3172" s="129" t="s">
        <v>1727</v>
      </c>
      <c r="D3172" s="129" t="s">
        <v>2682</v>
      </c>
      <c r="E3172" s="129" t="s">
        <v>1724</v>
      </c>
      <c r="F3172" s="129" t="s">
        <v>1726</v>
      </c>
      <c r="G3172" s="129" t="s">
        <v>1608</v>
      </c>
      <c r="H3172" s="129" t="s">
        <v>1604</v>
      </c>
      <c r="I3172" s="129" t="s">
        <v>2690</v>
      </c>
      <c r="J3172" s="129">
        <v>735.64499999999998</v>
      </c>
      <c r="K3172" s="129">
        <v>795.72</v>
      </c>
      <c r="L3172" s="129">
        <v>865.05600000000004</v>
      </c>
      <c r="M3172" s="129">
        <v>914.53499999999997</v>
      </c>
      <c r="N3172" s="129">
        <v>998.28800000000001</v>
      </c>
      <c r="O3172" s="130">
        <v>1054.6089999999999</v>
      </c>
      <c r="P3172" s="130">
        <v>1110.8689999999999</v>
      </c>
      <c r="Q3172" s="130">
        <v>1251.2270000000001</v>
      </c>
      <c r="R3172" s="130">
        <v>1469.558</v>
      </c>
      <c r="S3172" s="130">
        <v>1757.752</v>
      </c>
      <c r="T3172" s="130">
        <v>2131.6610000000001</v>
      </c>
      <c r="U3172" s="130">
        <v>2548.9569999999999</v>
      </c>
      <c r="V3172" s="130">
        <v>3002.3119999999999</v>
      </c>
      <c r="W3172" s="130">
        <v>3620.18</v>
      </c>
      <c r="X3172" s="130">
        <v>4453.28</v>
      </c>
      <c r="Y3172" s="130">
        <v>5727.8289999999997</v>
      </c>
      <c r="Z3172" s="130">
        <v>7011.1670000000004</v>
      </c>
      <c r="AA3172" s="130">
        <v>8691.8989999999994</v>
      </c>
      <c r="AB3172" s="130">
        <v>10280.904</v>
      </c>
      <c r="AC3172" s="130">
        <v>11443.475</v>
      </c>
      <c r="AD3172" s="130">
        <v>13089.047</v>
      </c>
      <c r="AE3172" s="130">
        <v>15103.897999999999</v>
      </c>
      <c r="AF3172" s="130">
        <v>17119.415000000001</v>
      </c>
      <c r="AG3172" s="130">
        <v>18738.214</v>
      </c>
      <c r="AH3172" s="130">
        <v>20665.018</v>
      </c>
      <c r="AI3172" s="130">
        <v>22018.282999999999</v>
      </c>
      <c r="AJ3172" s="130">
        <v>23675.040000000001</v>
      </c>
      <c r="AK3172" s="130">
        <v>24989.917000000001</v>
      </c>
      <c r="AL3172" s="130">
        <v>26543.305</v>
      </c>
      <c r="AM3172" s="130">
        <v>25626.48</v>
      </c>
      <c r="AN3172" s="130">
        <v>26607.339</v>
      </c>
      <c r="AO3172" s="130">
        <v>27886.401000000002</v>
      </c>
      <c r="AP3172" s="130">
        <v>28276.003000000001</v>
      </c>
      <c r="AQ3172" s="130">
        <v>28885.535</v>
      </c>
      <c r="AR3172" s="130">
        <v>29916.187000000002</v>
      </c>
      <c r="AS3172" s="130">
        <v>31138.833999999999</v>
      </c>
      <c r="AT3172" s="130">
        <v>32503.392</v>
      </c>
      <c r="AU3172" s="130">
        <v>33837.574000000001</v>
      </c>
      <c r="AV3172" s="130">
        <v>35141.953999999998</v>
      </c>
      <c r="AW3172" s="129">
        <v>2012</v>
      </c>
    </row>
    <row r="3173" spans="1:49">
      <c r="A3173" s="129">
        <v>944</v>
      </c>
      <c r="B3173" s="129" t="s">
        <v>2683</v>
      </c>
      <c r="C3173" s="129" t="s">
        <v>1725</v>
      </c>
      <c r="D3173" s="129" t="s">
        <v>2682</v>
      </c>
      <c r="E3173" s="129" t="s">
        <v>1724</v>
      </c>
      <c r="F3173" s="129" t="s">
        <v>1723</v>
      </c>
      <c r="G3173" s="129" t="s">
        <v>1605</v>
      </c>
      <c r="H3173" s="129" t="s">
        <v>1604</v>
      </c>
      <c r="I3173" s="129" t="s">
        <v>1691</v>
      </c>
      <c r="J3173" s="129">
        <v>22.613</v>
      </c>
      <c r="K3173" s="129">
        <v>23.189</v>
      </c>
      <c r="L3173" s="129">
        <v>23.616</v>
      </c>
      <c r="M3173" s="129">
        <v>21.431999999999999</v>
      </c>
      <c r="N3173" s="129">
        <v>20.779</v>
      </c>
      <c r="O3173" s="129">
        <v>21.042000000000002</v>
      </c>
      <c r="P3173" s="129">
        <v>24.238</v>
      </c>
      <c r="Q3173" s="129">
        <v>26.638999999999999</v>
      </c>
      <c r="R3173" s="129">
        <v>29.15</v>
      </c>
      <c r="S3173" s="129">
        <v>29.759</v>
      </c>
      <c r="T3173" s="129">
        <v>33.725999999999999</v>
      </c>
      <c r="U3173" s="129">
        <v>34.106000000000002</v>
      </c>
      <c r="V3173" s="129">
        <v>38.01</v>
      </c>
      <c r="W3173" s="129">
        <v>39.378</v>
      </c>
      <c r="X3173" s="129">
        <v>42.347000000000001</v>
      </c>
      <c r="Y3173" s="129">
        <v>45.573999999999998</v>
      </c>
      <c r="Z3173" s="129">
        <v>45.930999999999997</v>
      </c>
      <c r="AA3173" s="129">
        <v>46.533000000000001</v>
      </c>
      <c r="AB3173" s="129">
        <v>47.951999999999998</v>
      </c>
      <c r="AC3173" s="129">
        <v>48.255000000000003</v>
      </c>
      <c r="AD3173" s="129">
        <v>46.386000000000003</v>
      </c>
      <c r="AE3173" s="129">
        <v>52.720999999999997</v>
      </c>
      <c r="AF3173" s="129">
        <v>66.388999999999996</v>
      </c>
      <c r="AG3173" s="129">
        <v>83.537999999999997</v>
      </c>
      <c r="AH3173" s="129">
        <v>101.926</v>
      </c>
      <c r="AI3173" s="129">
        <v>110.322</v>
      </c>
      <c r="AJ3173" s="129">
        <v>112.529</v>
      </c>
      <c r="AK3173" s="129">
        <v>136.09200000000001</v>
      </c>
      <c r="AL3173" s="129">
        <v>154.22</v>
      </c>
      <c r="AM3173" s="129">
        <v>126.65</v>
      </c>
      <c r="AN3173" s="129">
        <v>127.956</v>
      </c>
      <c r="AO3173" s="129">
        <v>138.96799999999999</v>
      </c>
      <c r="AP3173" s="129">
        <v>125.66</v>
      </c>
      <c r="AQ3173" s="129">
        <v>130.56299999999999</v>
      </c>
      <c r="AR3173" s="129">
        <v>137.22800000000001</v>
      </c>
      <c r="AS3173" s="129">
        <v>145.15299999999999</v>
      </c>
      <c r="AT3173" s="129">
        <v>153.70500000000001</v>
      </c>
      <c r="AU3173" s="129">
        <v>162.005</v>
      </c>
      <c r="AV3173" s="129">
        <v>170.297</v>
      </c>
      <c r="AW3173" s="129">
        <v>2012</v>
      </c>
    </row>
    <row r="3174" spans="1:49">
      <c r="A3174" s="129">
        <v>944</v>
      </c>
      <c r="B3174" s="129" t="s">
        <v>2683</v>
      </c>
      <c r="C3174" s="129" t="s">
        <v>1722</v>
      </c>
      <c r="D3174" s="129" t="s">
        <v>2682</v>
      </c>
      <c r="E3174" s="129" t="s">
        <v>1721</v>
      </c>
      <c r="F3174" s="129" t="s">
        <v>1720</v>
      </c>
      <c r="G3174" s="129" t="s">
        <v>1675</v>
      </c>
      <c r="I3174" s="129" t="s">
        <v>1719</v>
      </c>
      <c r="J3174" s="129">
        <v>4.7560000000000002</v>
      </c>
      <c r="K3174" s="129">
        <v>5.0010000000000003</v>
      </c>
      <c r="L3174" s="129">
        <v>5.2859999999999996</v>
      </c>
      <c r="M3174" s="129">
        <v>5.5490000000000004</v>
      </c>
      <c r="N3174" s="129">
        <v>5.9</v>
      </c>
      <c r="O3174" s="129">
        <v>6.2489999999999997</v>
      </c>
      <c r="P3174" s="129">
        <v>6.4829999999999997</v>
      </c>
      <c r="Q3174" s="129">
        <v>7.0170000000000003</v>
      </c>
      <c r="R3174" s="129">
        <v>8.2469999999999999</v>
      </c>
      <c r="S3174" s="129">
        <v>9.7919999999999998</v>
      </c>
      <c r="T3174" s="129">
        <v>12.305999999999999</v>
      </c>
      <c r="U3174" s="129">
        <v>16.701000000000001</v>
      </c>
      <c r="V3174" s="129">
        <v>20.292999999999999</v>
      </c>
      <c r="W3174" s="129">
        <v>24.611000000000001</v>
      </c>
      <c r="X3174" s="129">
        <v>29.408000000000001</v>
      </c>
      <c r="Y3174" s="129">
        <v>36.887</v>
      </c>
      <c r="Z3174" s="129">
        <v>45.079000000000001</v>
      </c>
      <c r="AA3174" s="129">
        <v>54.191000000000003</v>
      </c>
      <c r="AB3174" s="129">
        <v>61.588999999999999</v>
      </c>
      <c r="AC3174" s="129">
        <v>66.430000000000007</v>
      </c>
      <c r="AD3174" s="129">
        <v>72.902000000000001</v>
      </c>
      <c r="AE3174" s="129">
        <v>81.113</v>
      </c>
      <c r="AF3174" s="129">
        <v>87.972999999999999</v>
      </c>
      <c r="AG3174" s="129">
        <v>92.721000000000004</v>
      </c>
      <c r="AH3174" s="129">
        <v>97.575000000000003</v>
      </c>
      <c r="AI3174" s="129">
        <v>100</v>
      </c>
      <c r="AJ3174" s="129">
        <v>103.495</v>
      </c>
      <c r="AK3174" s="129">
        <v>109.122</v>
      </c>
      <c r="AL3174" s="129">
        <v>114.879</v>
      </c>
      <c r="AM3174" s="129">
        <v>118.962</v>
      </c>
      <c r="AN3174" s="129">
        <v>121.91</v>
      </c>
      <c r="AO3174" s="129">
        <v>125.70099999999999</v>
      </c>
      <c r="AP3174" s="129">
        <v>129.702</v>
      </c>
      <c r="AQ3174" s="129">
        <v>132.28</v>
      </c>
      <c r="AR3174" s="129">
        <v>135.29400000000001</v>
      </c>
      <c r="AS3174" s="129">
        <v>138.68600000000001</v>
      </c>
      <c r="AT3174" s="129">
        <v>142.376</v>
      </c>
      <c r="AU3174" s="129">
        <v>145.85599999999999</v>
      </c>
      <c r="AV3174" s="129">
        <v>149.08500000000001</v>
      </c>
      <c r="AW3174" s="129">
        <v>2012</v>
      </c>
    </row>
    <row r="3175" spans="1:49">
      <c r="A3175" s="129">
        <v>944</v>
      </c>
      <c r="B3175" s="129" t="s">
        <v>2683</v>
      </c>
      <c r="C3175" s="129" t="s">
        <v>1718</v>
      </c>
      <c r="D3175" s="129" t="s">
        <v>2682</v>
      </c>
      <c r="E3175" s="129" t="s">
        <v>1717</v>
      </c>
      <c r="F3175" s="129" t="s">
        <v>1716</v>
      </c>
      <c r="G3175" s="129" t="s">
        <v>1608</v>
      </c>
      <c r="H3175" s="129" t="s">
        <v>3</v>
      </c>
      <c r="I3175" s="129" t="s">
        <v>1715</v>
      </c>
      <c r="J3175" s="130">
        <v>1444312.0449999999</v>
      </c>
      <c r="K3175" s="130">
        <v>1486268.58</v>
      </c>
      <c r="L3175" s="130">
        <v>1530031.3230000001</v>
      </c>
      <c r="M3175" s="130">
        <v>1544452.2479999999</v>
      </c>
      <c r="N3175" s="130">
        <v>1590165.8840000001</v>
      </c>
      <c r="O3175" s="130">
        <v>1592372.784</v>
      </c>
      <c r="P3175" s="130">
        <v>1622777.1140000001</v>
      </c>
      <c r="Q3175" s="130">
        <v>1696656.2350000001</v>
      </c>
      <c r="R3175" s="130">
        <v>1702855.571</v>
      </c>
      <c r="S3175" s="130">
        <v>1722421.88</v>
      </c>
      <c r="T3175" s="130">
        <v>1669624.7439999999</v>
      </c>
      <c r="U3175" s="130">
        <v>1471309.1189999999</v>
      </c>
      <c r="V3175" s="130">
        <v>1426157.6359999999</v>
      </c>
      <c r="W3175" s="130">
        <v>1419119.5460000001</v>
      </c>
      <c r="X3175" s="130">
        <v>1463064.0290000001</v>
      </c>
      <c r="Y3175" s="130">
        <v>1502175.0020000001</v>
      </c>
      <c r="Z3175" s="130">
        <v>1506924.2320000001</v>
      </c>
      <c r="AA3175" s="130">
        <v>1557065.7220000001</v>
      </c>
      <c r="AB3175" s="130">
        <v>1623802.5290000001</v>
      </c>
      <c r="AC3175" s="130">
        <v>1680139.666</v>
      </c>
      <c r="AD3175" s="130">
        <v>1756440.129</v>
      </c>
      <c r="AE3175" s="130">
        <v>1825571.7649999999</v>
      </c>
      <c r="AF3175" s="130">
        <v>1912521.5719999999</v>
      </c>
      <c r="AG3175" s="130">
        <v>1992624.334</v>
      </c>
      <c r="AH3175" s="130">
        <v>2093374.419</v>
      </c>
      <c r="AI3175" s="130">
        <v>2180459.7940000002</v>
      </c>
      <c r="AJ3175" s="130">
        <v>2270081.87</v>
      </c>
      <c r="AK3175" s="130">
        <v>2275071.031</v>
      </c>
      <c r="AL3175" s="130">
        <v>2300189.5469999998</v>
      </c>
      <c r="AM3175" s="130">
        <v>2147519.6889999998</v>
      </c>
      <c r="AN3175" s="130">
        <v>2179493.3089999999</v>
      </c>
      <c r="AO3175" s="130">
        <v>2221578.1090000002</v>
      </c>
      <c r="AP3175" s="130">
        <v>2195008.86</v>
      </c>
      <c r="AQ3175" s="130">
        <v>2203024.5350000001</v>
      </c>
      <c r="AR3175" s="130">
        <v>2235270.9139999999</v>
      </c>
      <c r="AS3175" s="130">
        <v>2274270.4330000002</v>
      </c>
      <c r="AT3175" s="130">
        <v>2317035.4550000001</v>
      </c>
      <c r="AU3175" s="130">
        <v>2359318.6639999999</v>
      </c>
      <c r="AV3175" s="130">
        <v>2402002.3709999998</v>
      </c>
      <c r="AW3175" s="129">
        <v>2011</v>
      </c>
    </row>
    <row r="3176" spans="1:49">
      <c r="A3176" s="129">
        <v>944</v>
      </c>
      <c r="B3176" s="129" t="s">
        <v>2683</v>
      </c>
      <c r="C3176" s="129" t="s">
        <v>1714</v>
      </c>
      <c r="D3176" s="129" t="s">
        <v>2682</v>
      </c>
      <c r="E3176" s="129" t="s">
        <v>1711</v>
      </c>
      <c r="F3176" s="129" t="s">
        <v>1713</v>
      </c>
      <c r="G3176" s="129" t="s">
        <v>1608</v>
      </c>
      <c r="H3176" s="129" t="s">
        <v>3</v>
      </c>
      <c r="I3176" s="129" t="s">
        <v>1699</v>
      </c>
      <c r="J3176" s="130">
        <v>68689.156000000003</v>
      </c>
      <c r="K3176" s="130">
        <v>74326.06</v>
      </c>
      <c r="L3176" s="130">
        <v>80883.819000000003</v>
      </c>
      <c r="M3176" s="130">
        <v>85696.558999999994</v>
      </c>
      <c r="N3176" s="130">
        <v>93819.642000000007</v>
      </c>
      <c r="O3176" s="130">
        <v>99502.067999999999</v>
      </c>
      <c r="P3176" s="130">
        <v>105196.65300000001</v>
      </c>
      <c r="Q3176" s="130">
        <v>119059.23699999999</v>
      </c>
      <c r="R3176" s="130">
        <v>140436.92800000001</v>
      </c>
      <c r="S3176" s="130">
        <v>168665.95499999999</v>
      </c>
      <c r="T3176" s="130">
        <v>205458.8</v>
      </c>
      <c r="U3176" s="130">
        <v>245719.17300000001</v>
      </c>
      <c r="V3176" s="130">
        <v>289408.804</v>
      </c>
      <c r="W3176" s="130">
        <v>349258.38699999999</v>
      </c>
      <c r="X3176" s="130">
        <v>430255.67800000001</v>
      </c>
      <c r="Y3176" s="130">
        <v>554109.41299999994</v>
      </c>
      <c r="Z3176" s="130">
        <v>679310.82299999997</v>
      </c>
      <c r="AA3176" s="130">
        <v>843791.76800000004</v>
      </c>
      <c r="AB3176" s="130">
        <v>1000087.938</v>
      </c>
      <c r="AC3176" s="130">
        <v>1116109.919</v>
      </c>
      <c r="AD3176" s="130">
        <v>1280478.0859999999</v>
      </c>
      <c r="AE3176" s="130">
        <v>1480774.314</v>
      </c>
      <c r="AF3176" s="130">
        <v>1682497.7890000001</v>
      </c>
      <c r="AG3176" s="130">
        <v>1847585.683</v>
      </c>
      <c r="AH3176" s="130">
        <v>2042603.341</v>
      </c>
      <c r="AI3176" s="130">
        <v>2180459.7940000002</v>
      </c>
      <c r="AJ3176" s="130">
        <v>2349413.5159999998</v>
      </c>
      <c r="AK3176" s="130">
        <v>2482606.497</v>
      </c>
      <c r="AL3176" s="130">
        <v>2642439.5219999999</v>
      </c>
      <c r="AM3176" s="130">
        <v>2554728.3420000002</v>
      </c>
      <c r="AN3176" s="130">
        <v>2657014.08</v>
      </c>
      <c r="AO3176" s="130">
        <v>2792549.67</v>
      </c>
      <c r="AP3176" s="130">
        <v>2846959.625</v>
      </c>
      <c r="AQ3176" s="130">
        <v>2914158.4709999999</v>
      </c>
      <c r="AR3176" s="130">
        <v>3024185.6209999998</v>
      </c>
      <c r="AS3176" s="130">
        <v>3154089.5150000001</v>
      </c>
      <c r="AT3176" s="130">
        <v>3298905.0320000001</v>
      </c>
      <c r="AU3176" s="130">
        <v>3441199.1460000002</v>
      </c>
      <c r="AV3176" s="130">
        <v>3581013.4190000002</v>
      </c>
      <c r="AW3176" s="129">
        <v>2011</v>
      </c>
    </row>
    <row r="3177" spans="1:49">
      <c r="A3177" s="129">
        <v>944</v>
      </c>
      <c r="B3177" s="129" t="s">
        <v>2683</v>
      </c>
      <c r="C3177" s="129" t="s">
        <v>1712</v>
      </c>
      <c r="D3177" s="129" t="s">
        <v>2682</v>
      </c>
      <c r="E3177" s="129" t="s">
        <v>1711</v>
      </c>
      <c r="F3177" s="129" t="s">
        <v>1710</v>
      </c>
      <c r="G3177" s="129" t="s">
        <v>1605</v>
      </c>
      <c r="H3177" s="129" t="s">
        <v>3</v>
      </c>
      <c r="I3177" s="129" t="s">
        <v>1699</v>
      </c>
      <c r="J3177" s="130">
        <v>2111.415</v>
      </c>
      <c r="K3177" s="130">
        <v>2166.038</v>
      </c>
      <c r="L3177" s="130">
        <v>2208.0970000000002</v>
      </c>
      <c r="M3177" s="130">
        <v>2008.3019999999999</v>
      </c>
      <c r="N3177" s="130">
        <v>1952.8589999999999</v>
      </c>
      <c r="O3177" s="130">
        <v>1985.3</v>
      </c>
      <c r="P3177" s="130">
        <v>2295.259</v>
      </c>
      <c r="Q3177" s="130">
        <v>2534.7640000000001</v>
      </c>
      <c r="R3177" s="130">
        <v>2785.7170000000001</v>
      </c>
      <c r="S3177" s="130">
        <v>2855.5340000000001</v>
      </c>
      <c r="T3177" s="130">
        <v>3250.6289999999999</v>
      </c>
      <c r="U3177" s="130">
        <v>3287.8560000000002</v>
      </c>
      <c r="V3177" s="130">
        <v>3663.9409999999998</v>
      </c>
      <c r="W3177" s="130">
        <v>3799.0459999999998</v>
      </c>
      <c r="X3177" s="130">
        <v>4091.4209999999998</v>
      </c>
      <c r="Y3177" s="130">
        <v>4408.8410000000003</v>
      </c>
      <c r="Z3177" s="130">
        <v>4450.2169999999996</v>
      </c>
      <c r="AA3177" s="130">
        <v>4517.3490000000002</v>
      </c>
      <c r="AB3177" s="130">
        <v>4664.5529999999999</v>
      </c>
      <c r="AC3177" s="130">
        <v>4706.4290000000001</v>
      </c>
      <c r="AD3177" s="130">
        <v>4537.8190000000004</v>
      </c>
      <c r="AE3177" s="130">
        <v>5168.7219999999998</v>
      </c>
      <c r="AF3177" s="130">
        <v>6524.7659999999996</v>
      </c>
      <c r="AG3177" s="130">
        <v>8236.8739999999998</v>
      </c>
      <c r="AH3177" s="130">
        <v>10074.699000000001</v>
      </c>
      <c r="AI3177" s="130">
        <v>10925.105</v>
      </c>
      <c r="AJ3177" s="130">
        <v>11166.945</v>
      </c>
      <c r="AK3177" s="130">
        <v>13519.92</v>
      </c>
      <c r="AL3177" s="130">
        <v>15352.904</v>
      </c>
      <c r="AM3177" s="130">
        <v>12625.814</v>
      </c>
      <c r="AN3177" s="130">
        <v>12777.741</v>
      </c>
      <c r="AO3177" s="130">
        <v>13916.317999999999</v>
      </c>
      <c r="AP3177" s="130">
        <v>12652.041999999999</v>
      </c>
      <c r="AQ3177" s="130">
        <v>13171.985000000001</v>
      </c>
      <c r="AR3177" s="130">
        <v>13872.22</v>
      </c>
      <c r="AS3177" s="130">
        <v>14702.735000000001</v>
      </c>
      <c r="AT3177" s="130">
        <v>15600.192999999999</v>
      </c>
      <c r="AU3177" s="130">
        <v>16475.537</v>
      </c>
      <c r="AV3177" s="130">
        <v>17353.52</v>
      </c>
      <c r="AW3177" s="129">
        <v>2011</v>
      </c>
    </row>
    <row r="3178" spans="1:49">
      <c r="A3178" s="129">
        <v>944</v>
      </c>
      <c r="B3178" s="129" t="s">
        <v>2683</v>
      </c>
      <c r="C3178" s="129" t="s">
        <v>1709</v>
      </c>
      <c r="D3178" s="129" t="s">
        <v>2682</v>
      </c>
      <c r="E3178" s="129" t="s">
        <v>1708</v>
      </c>
      <c r="F3178" s="129" t="s">
        <v>1707</v>
      </c>
      <c r="G3178" s="129" t="s">
        <v>1625</v>
      </c>
    </row>
    <row r="3179" spans="1:49">
      <c r="A3179" s="129">
        <v>944</v>
      </c>
      <c r="B3179" s="129" t="s">
        <v>2683</v>
      </c>
      <c r="C3179" s="129" t="s">
        <v>1706</v>
      </c>
      <c r="D3179" s="129" t="s">
        <v>2682</v>
      </c>
      <c r="E3179" s="129" t="s">
        <v>1705</v>
      </c>
      <c r="F3179" s="129" t="s">
        <v>1704</v>
      </c>
      <c r="G3179" s="129" t="s">
        <v>1700</v>
      </c>
      <c r="H3179" s="129" t="s">
        <v>1604</v>
      </c>
      <c r="I3179" s="129" t="s">
        <v>1691</v>
      </c>
      <c r="J3179" s="129">
        <v>57.518000000000001</v>
      </c>
      <c r="K3179" s="129">
        <v>64.691000000000003</v>
      </c>
      <c r="L3179" s="129">
        <v>70.656000000000006</v>
      </c>
      <c r="M3179" s="129">
        <v>73.977000000000004</v>
      </c>
      <c r="N3179" s="129">
        <v>78.638000000000005</v>
      </c>
      <c r="O3179" s="129">
        <v>80.948999999999998</v>
      </c>
      <c r="P3179" s="129">
        <v>83.849000000000004</v>
      </c>
      <c r="Q3179" s="129">
        <v>89.471999999999994</v>
      </c>
      <c r="R3179" s="129">
        <v>92.543999999999997</v>
      </c>
      <c r="S3179" s="129">
        <v>96.85</v>
      </c>
      <c r="T3179" s="129">
        <v>96.921000000000006</v>
      </c>
      <c r="U3179" s="129">
        <v>88.236999999999995</v>
      </c>
      <c r="V3179" s="129">
        <v>87.483000000000004</v>
      </c>
      <c r="W3179" s="129">
        <v>89.049000000000007</v>
      </c>
      <c r="X3179" s="129">
        <v>93.625</v>
      </c>
      <c r="Y3179" s="129">
        <v>98.007000000000005</v>
      </c>
      <c r="Z3179" s="129">
        <v>99.956999999999994</v>
      </c>
      <c r="AA3179" s="129">
        <v>104.84699999999999</v>
      </c>
      <c r="AB3179" s="129">
        <v>110.30200000000001</v>
      </c>
      <c r="AC3179" s="129">
        <v>115.455</v>
      </c>
      <c r="AD3179" s="129">
        <v>123.06699999999999</v>
      </c>
      <c r="AE3179" s="129">
        <v>130.559</v>
      </c>
      <c r="AF3179" s="129">
        <v>138.53899999999999</v>
      </c>
      <c r="AG3179" s="129">
        <v>146.749</v>
      </c>
      <c r="AH3179" s="129">
        <v>159.244</v>
      </c>
      <c r="AI3179" s="129">
        <v>171.33699999999999</v>
      </c>
      <c r="AJ3179" s="129">
        <v>183.48</v>
      </c>
      <c r="AK3179" s="129">
        <v>188.55799999999999</v>
      </c>
      <c r="AL3179" s="129">
        <v>193.958</v>
      </c>
      <c r="AM3179" s="129">
        <v>182.22399999999999</v>
      </c>
      <c r="AN3179" s="129">
        <v>186.85900000000001</v>
      </c>
      <c r="AO3179" s="129">
        <v>193.66499999999999</v>
      </c>
      <c r="AP3179" s="129">
        <v>193.64</v>
      </c>
      <c r="AQ3179" s="129">
        <v>196.61799999999999</v>
      </c>
      <c r="AR3179" s="129">
        <v>202.35599999999999</v>
      </c>
      <c r="AS3179" s="129">
        <v>209.68100000000001</v>
      </c>
      <c r="AT3179" s="129">
        <v>217.62</v>
      </c>
      <c r="AU3179" s="129">
        <v>225.714</v>
      </c>
      <c r="AV3179" s="129">
        <v>234.05600000000001</v>
      </c>
      <c r="AW3179" s="129">
        <v>2012</v>
      </c>
    </row>
    <row r="3180" spans="1:49">
      <c r="A3180" s="129">
        <v>944</v>
      </c>
      <c r="B3180" s="129" t="s">
        <v>2683</v>
      </c>
      <c r="C3180" s="129" t="s">
        <v>1703</v>
      </c>
      <c r="D3180" s="129" t="s">
        <v>2682</v>
      </c>
      <c r="E3180" s="129" t="s">
        <v>1702</v>
      </c>
      <c r="F3180" s="129" t="s">
        <v>1701</v>
      </c>
      <c r="G3180" s="129" t="s">
        <v>1700</v>
      </c>
      <c r="H3180" s="129" t="s">
        <v>3</v>
      </c>
      <c r="I3180" s="129" t="s">
        <v>1699</v>
      </c>
      <c r="J3180" s="130">
        <v>5370.61</v>
      </c>
      <c r="K3180" s="130">
        <v>6042.5829999999996</v>
      </c>
      <c r="L3180" s="130">
        <v>6606.4679999999998</v>
      </c>
      <c r="M3180" s="130">
        <v>6931.9840000000004</v>
      </c>
      <c r="N3180" s="130">
        <v>7390.4759999999997</v>
      </c>
      <c r="O3180" s="130">
        <v>7637.5039999999999</v>
      </c>
      <c r="P3180" s="130">
        <v>7940.27</v>
      </c>
      <c r="Q3180" s="130">
        <v>8513.5840000000007</v>
      </c>
      <c r="R3180" s="130">
        <v>8843.8860000000004</v>
      </c>
      <c r="S3180" s="130">
        <v>9293.268</v>
      </c>
      <c r="T3180" s="130">
        <v>9341.6610000000001</v>
      </c>
      <c r="U3180" s="130">
        <v>8506.0349999999999</v>
      </c>
      <c r="V3180" s="130">
        <v>8432.9560000000001</v>
      </c>
      <c r="W3180" s="130">
        <v>8591.0679999999993</v>
      </c>
      <c r="X3180" s="130">
        <v>9045.6239999999998</v>
      </c>
      <c r="Y3180" s="130">
        <v>9481.2309999999998</v>
      </c>
      <c r="Z3180" s="130">
        <v>9684.8150000000005</v>
      </c>
      <c r="AA3180" s="130">
        <v>10178.316999999999</v>
      </c>
      <c r="AB3180" s="130">
        <v>10729.721</v>
      </c>
      <c r="AC3180" s="130">
        <v>11260.575000000001</v>
      </c>
      <c r="AD3180" s="130">
        <v>12039.44</v>
      </c>
      <c r="AE3180" s="130">
        <v>12799.858</v>
      </c>
      <c r="AF3180" s="130">
        <v>13615.616</v>
      </c>
      <c r="AG3180" s="130">
        <v>14469.467000000001</v>
      </c>
      <c r="AH3180" s="130">
        <v>15740.191000000001</v>
      </c>
      <c r="AI3180" s="130">
        <v>16967.464</v>
      </c>
      <c r="AJ3180" s="130">
        <v>18207.84</v>
      </c>
      <c r="AK3180" s="130">
        <v>18732.199000000001</v>
      </c>
      <c r="AL3180" s="130">
        <v>19308.886999999999</v>
      </c>
      <c r="AM3180" s="130">
        <v>18166.118999999999</v>
      </c>
      <c r="AN3180" s="130">
        <v>18659.788</v>
      </c>
      <c r="AO3180" s="130">
        <v>19393.634999999998</v>
      </c>
      <c r="AP3180" s="130">
        <v>19496.57</v>
      </c>
      <c r="AQ3180" s="130">
        <v>19836.121999999999</v>
      </c>
      <c r="AR3180" s="130">
        <v>20455.903999999999</v>
      </c>
      <c r="AS3180" s="130">
        <v>21238.794999999998</v>
      </c>
      <c r="AT3180" s="130">
        <v>22087.162</v>
      </c>
      <c r="AU3180" s="130">
        <v>22954.572</v>
      </c>
      <c r="AV3180" s="130">
        <v>23850.679</v>
      </c>
      <c r="AW3180" s="129">
        <v>2011</v>
      </c>
    </row>
    <row r="3181" spans="1:49">
      <c r="A3181" s="129">
        <v>944</v>
      </c>
      <c r="B3181" s="129" t="s">
        <v>2683</v>
      </c>
      <c r="C3181" s="129" t="s">
        <v>1698</v>
      </c>
      <c r="D3181" s="129" t="s">
        <v>2682</v>
      </c>
      <c r="E3181" s="129" t="s">
        <v>1697</v>
      </c>
      <c r="F3181" s="129" t="s">
        <v>1696</v>
      </c>
      <c r="G3181" s="129" t="s">
        <v>50</v>
      </c>
      <c r="I3181" s="129" t="s">
        <v>1691</v>
      </c>
      <c r="J3181" s="129">
        <v>0.501</v>
      </c>
      <c r="K3181" s="129">
        <v>0.505</v>
      </c>
      <c r="L3181" s="129">
        <v>0.51700000000000002</v>
      </c>
      <c r="M3181" s="129">
        <v>0.50700000000000001</v>
      </c>
      <c r="N3181" s="129">
        <v>0.496</v>
      </c>
      <c r="O3181" s="129">
        <v>0.47599999999999998</v>
      </c>
      <c r="P3181" s="129">
        <v>0.46800000000000003</v>
      </c>
      <c r="Q3181" s="129">
        <v>0.46899999999999997</v>
      </c>
      <c r="R3181" s="129">
        <v>0.44900000000000001</v>
      </c>
      <c r="S3181" s="129">
        <v>0.436</v>
      </c>
      <c r="T3181" s="129">
        <v>0.40699999999999997</v>
      </c>
      <c r="U3181" s="129">
        <v>0.35199999999999998</v>
      </c>
      <c r="V3181" s="129">
        <v>0.31</v>
      </c>
      <c r="W3181" s="129">
        <v>0.30199999999999999</v>
      </c>
      <c r="X3181" s="129">
        <v>0.30199999999999999</v>
      </c>
      <c r="Y3181" s="129">
        <v>0.29799999999999999</v>
      </c>
      <c r="Z3181" s="129">
        <v>0.28799999999999998</v>
      </c>
      <c r="AA3181" s="129">
        <v>0.28499999999999998</v>
      </c>
      <c r="AB3181" s="129">
        <v>0.28899999999999998</v>
      </c>
      <c r="AC3181" s="129">
        <v>0.28799999999999998</v>
      </c>
      <c r="AD3181" s="129">
        <v>0.28699999999999998</v>
      </c>
      <c r="AE3181" s="129">
        <v>0.29099999999999998</v>
      </c>
      <c r="AF3181" s="129">
        <v>0.29599999999999999</v>
      </c>
      <c r="AG3181" s="129">
        <v>0.29599999999999999</v>
      </c>
      <c r="AH3181" s="129">
        <v>0.29799999999999999</v>
      </c>
      <c r="AI3181" s="129">
        <v>0.29699999999999999</v>
      </c>
      <c r="AJ3181" s="129">
        <v>0.29399999999999998</v>
      </c>
      <c r="AK3181" s="129">
        <v>0.28000000000000003</v>
      </c>
      <c r="AL3181" s="129">
        <v>0.27500000000000002</v>
      </c>
      <c r="AM3181" s="129">
        <v>0.25800000000000001</v>
      </c>
      <c r="AN3181" s="129">
        <v>0.249</v>
      </c>
      <c r="AO3181" s="129">
        <v>0.24399999999999999</v>
      </c>
      <c r="AP3181" s="129">
        <v>0.23300000000000001</v>
      </c>
      <c r="AQ3181" s="129">
        <v>0.22700000000000001</v>
      </c>
      <c r="AR3181" s="129">
        <v>0.222</v>
      </c>
      <c r="AS3181" s="129">
        <v>0.217</v>
      </c>
      <c r="AT3181" s="129">
        <v>0.21199999999999999</v>
      </c>
      <c r="AU3181" s="129">
        <v>0.20699999999999999</v>
      </c>
      <c r="AV3181" s="129">
        <v>0.20200000000000001</v>
      </c>
      <c r="AW3181" s="129">
        <v>2011</v>
      </c>
    </row>
    <row r="3182" spans="1:49">
      <c r="A3182" s="129">
        <v>944</v>
      </c>
      <c r="B3182" s="129" t="s">
        <v>2683</v>
      </c>
      <c r="C3182" s="129" t="s">
        <v>1695</v>
      </c>
      <c r="D3182" s="129" t="s">
        <v>2682</v>
      </c>
      <c r="E3182" s="129" t="s">
        <v>1694</v>
      </c>
      <c r="F3182" s="129" t="s">
        <v>1693</v>
      </c>
      <c r="G3182" s="129" t="s">
        <v>1692</v>
      </c>
      <c r="I3182" s="129" t="s">
        <v>1691</v>
      </c>
      <c r="J3182" s="129">
        <v>12.79</v>
      </c>
      <c r="K3182" s="129">
        <v>12.3</v>
      </c>
      <c r="L3182" s="129">
        <v>12.243</v>
      </c>
      <c r="M3182" s="129">
        <v>12.362</v>
      </c>
      <c r="N3182" s="129">
        <v>12.695</v>
      </c>
      <c r="O3182" s="129">
        <v>13.028</v>
      </c>
      <c r="P3182" s="129">
        <v>13.247999999999999</v>
      </c>
      <c r="Q3182" s="129">
        <v>13.984999999999999</v>
      </c>
      <c r="R3182" s="129">
        <v>15.88</v>
      </c>
      <c r="S3182" s="129">
        <v>18.149000000000001</v>
      </c>
      <c r="T3182" s="129">
        <v>21.994</v>
      </c>
      <c r="U3182" s="129">
        <v>28.888000000000002</v>
      </c>
      <c r="V3182" s="129">
        <v>34.319000000000003</v>
      </c>
      <c r="W3182" s="129">
        <v>40.654000000000003</v>
      </c>
      <c r="X3182" s="129">
        <v>47.564999999999998</v>
      </c>
      <c r="Y3182" s="129">
        <v>58.442999999999998</v>
      </c>
      <c r="Z3182" s="129">
        <v>70.141999999999996</v>
      </c>
      <c r="AA3182" s="129">
        <v>82.900999999999996</v>
      </c>
      <c r="AB3182" s="129">
        <v>93.206999999999994</v>
      </c>
      <c r="AC3182" s="129">
        <v>99.117000000000004</v>
      </c>
      <c r="AD3182" s="129">
        <v>106.357</v>
      </c>
      <c r="AE3182" s="129">
        <v>115.687</v>
      </c>
      <c r="AF3182" s="129">
        <v>123.571</v>
      </c>
      <c r="AG3182" s="129">
        <v>127.68899999999999</v>
      </c>
      <c r="AH3182" s="129">
        <v>129.77000000000001</v>
      </c>
      <c r="AI3182" s="129">
        <v>128.50800000000001</v>
      </c>
      <c r="AJ3182" s="129">
        <v>129.03299999999999</v>
      </c>
      <c r="AK3182" s="129">
        <v>132.53200000000001</v>
      </c>
      <c r="AL3182" s="129">
        <v>136.851</v>
      </c>
      <c r="AM3182" s="129">
        <v>140.631</v>
      </c>
      <c r="AN3182" s="129">
        <v>142.393</v>
      </c>
      <c r="AO3182" s="129">
        <v>143.99299999999999</v>
      </c>
      <c r="AP3182" s="129">
        <v>146.024</v>
      </c>
      <c r="AQ3182" s="129">
        <v>146.91200000000001</v>
      </c>
      <c r="AR3182" s="129">
        <v>147.839</v>
      </c>
      <c r="AS3182" s="129">
        <v>148.506</v>
      </c>
      <c r="AT3182" s="129">
        <v>149.358</v>
      </c>
      <c r="AU3182" s="129">
        <v>149.91300000000001</v>
      </c>
      <c r="AV3182" s="129">
        <v>150.143</v>
      </c>
      <c r="AW3182" s="129">
        <v>2012</v>
      </c>
    </row>
    <row r="3183" spans="1:49">
      <c r="A3183" s="129">
        <v>944</v>
      </c>
      <c r="B3183" s="129" t="s">
        <v>2683</v>
      </c>
      <c r="C3183" s="129" t="s">
        <v>1690</v>
      </c>
      <c r="D3183" s="129" t="s">
        <v>2682</v>
      </c>
      <c r="E3183" s="129" t="s">
        <v>1689</v>
      </c>
      <c r="F3183" s="129" t="s">
        <v>1688</v>
      </c>
      <c r="G3183" s="129" t="s">
        <v>1597</v>
      </c>
      <c r="I3183" s="129" t="s">
        <v>2690</v>
      </c>
      <c r="J3183" s="129">
        <v>30.512</v>
      </c>
      <c r="K3183" s="129">
        <v>29.318999999999999</v>
      </c>
      <c r="L3183" s="129">
        <v>28.218</v>
      </c>
      <c r="M3183" s="129">
        <v>26.018999999999998</v>
      </c>
      <c r="N3183" s="129">
        <v>25.091000000000001</v>
      </c>
      <c r="O3183" s="129">
        <v>24.308</v>
      </c>
      <c r="P3183" s="129">
        <v>26.521999999999998</v>
      </c>
      <c r="Q3183" s="129">
        <v>26.481000000000002</v>
      </c>
      <c r="R3183" s="129">
        <v>25.172000000000001</v>
      </c>
      <c r="S3183" s="129">
        <v>26.234000000000002</v>
      </c>
      <c r="T3183" s="129">
        <v>25.382999999999999</v>
      </c>
      <c r="U3183" s="129">
        <v>21.045999999999999</v>
      </c>
      <c r="V3183" s="129">
        <v>16.72</v>
      </c>
      <c r="W3183" s="129">
        <v>21.102</v>
      </c>
      <c r="X3183" s="129">
        <v>23.132999999999999</v>
      </c>
      <c r="Y3183" s="129">
        <v>21.802</v>
      </c>
      <c r="Z3183" s="129">
        <v>23.774000000000001</v>
      </c>
      <c r="AA3183" s="129">
        <v>25.030999999999999</v>
      </c>
      <c r="AB3183" s="129">
        <v>27.65</v>
      </c>
      <c r="AC3183" s="129">
        <v>26.091999999999999</v>
      </c>
      <c r="AD3183" s="129">
        <v>27.1</v>
      </c>
      <c r="AE3183" s="129">
        <v>25.244</v>
      </c>
      <c r="AF3183" s="129">
        <v>24.67</v>
      </c>
      <c r="AG3183" s="129">
        <v>23.649000000000001</v>
      </c>
      <c r="AH3183" s="129">
        <v>25.905000000000001</v>
      </c>
      <c r="AI3183" s="129">
        <v>24.536000000000001</v>
      </c>
      <c r="AJ3183" s="129">
        <v>24.140999999999998</v>
      </c>
      <c r="AK3183" s="129">
        <v>22.433</v>
      </c>
      <c r="AL3183" s="129">
        <v>23.544</v>
      </c>
      <c r="AM3183" s="129">
        <v>18.021000000000001</v>
      </c>
      <c r="AN3183" s="129">
        <v>18.684000000000001</v>
      </c>
      <c r="AO3183" s="129">
        <v>19.506</v>
      </c>
      <c r="AP3183" s="129">
        <v>17.425999999999998</v>
      </c>
      <c r="AQ3183" s="129">
        <v>16.731000000000002</v>
      </c>
      <c r="AR3183" s="129">
        <v>16.501999999999999</v>
      </c>
      <c r="AS3183" s="129">
        <v>16.625</v>
      </c>
      <c r="AT3183" s="129">
        <v>16.875</v>
      </c>
      <c r="AU3183" s="129">
        <v>17.202000000000002</v>
      </c>
      <c r="AV3183" s="129">
        <v>17.657</v>
      </c>
      <c r="AW3183" s="129">
        <v>2012</v>
      </c>
    </row>
    <row r="3184" spans="1:49">
      <c r="A3184" s="129">
        <v>944</v>
      </c>
      <c r="B3184" s="129" t="s">
        <v>2683</v>
      </c>
      <c r="C3184" s="129" t="s">
        <v>1687</v>
      </c>
      <c r="D3184" s="129" t="s">
        <v>2682</v>
      </c>
      <c r="E3184" s="129" t="s">
        <v>1686</v>
      </c>
      <c r="F3184" s="129" t="s">
        <v>1685</v>
      </c>
      <c r="G3184" s="129" t="s">
        <v>1597</v>
      </c>
      <c r="I3184" s="129" t="s">
        <v>2690</v>
      </c>
      <c r="J3184" s="129">
        <v>27.992000000000001</v>
      </c>
      <c r="K3184" s="129">
        <v>28.15</v>
      </c>
      <c r="L3184" s="129">
        <v>27.768999999999998</v>
      </c>
      <c r="M3184" s="129">
        <v>27.85</v>
      </c>
      <c r="N3184" s="129">
        <v>23.893999999999998</v>
      </c>
      <c r="O3184" s="129">
        <v>20.795999999999999</v>
      </c>
      <c r="P3184" s="129">
        <v>19.449000000000002</v>
      </c>
      <c r="Q3184" s="129">
        <v>22.456</v>
      </c>
      <c r="R3184" s="129">
        <v>21.949000000000002</v>
      </c>
      <c r="S3184" s="129">
        <v>22.995000000000001</v>
      </c>
      <c r="T3184" s="129">
        <v>25.381</v>
      </c>
      <c r="U3184" s="129">
        <v>21.337</v>
      </c>
      <c r="V3184" s="129">
        <v>16.597999999999999</v>
      </c>
      <c r="W3184" s="129">
        <v>9.1669999999999998</v>
      </c>
      <c r="X3184" s="129">
        <v>13.509</v>
      </c>
      <c r="Y3184" s="129">
        <v>18.43</v>
      </c>
      <c r="Z3184" s="129">
        <v>22.004999999999999</v>
      </c>
      <c r="AA3184" s="129">
        <v>22.594999999999999</v>
      </c>
      <c r="AB3184" s="129">
        <v>22.56</v>
      </c>
      <c r="AC3184" s="129">
        <v>20.544</v>
      </c>
      <c r="AD3184" s="129">
        <v>21.472000000000001</v>
      </c>
      <c r="AE3184" s="129">
        <v>21.06</v>
      </c>
      <c r="AF3184" s="129">
        <v>18.698</v>
      </c>
      <c r="AG3184" s="129">
        <v>16.687999999999999</v>
      </c>
      <c r="AH3184" s="129">
        <v>18.457999999999998</v>
      </c>
      <c r="AI3184" s="129">
        <v>17.074000000000002</v>
      </c>
      <c r="AJ3184" s="129">
        <v>16.733000000000001</v>
      </c>
      <c r="AK3184" s="129">
        <v>15.169</v>
      </c>
      <c r="AL3184" s="129">
        <v>16.207000000000001</v>
      </c>
      <c r="AM3184" s="129">
        <v>17.798999999999999</v>
      </c>
      <c r="AN3184" s="129">
        <v>19.786999999999999</v>
      </c>
      <c r="AO3184" s="129">
        <v>20.315000000000001</v>
      </c>
      <c r="AP3184" s="129">
        <v>19.170999999999999</v>
      </c>
      <c r="AQ3184" s="129">
        <v>18.946000000000002</v>
      </c>
      <c r="AR3184" s="129">
        <v>18.518000000000001</v>
      </c>
      <c r="AS3184" s="129">
        <v>17.893000000000001</v>
      </c>
      <c r="AT3184" s="129">
        <v>17.282</v>
      </c>
      <c r="AU3184" s="129">
        <v>16.754999999999999</v>
      </c>
      <c r="AV3184" s="129">
        <v>16.207999999999998</v>
      </c>
      <c r="AW3184" s="129">
        <v>2012</v>
      </c>
    </row>
    <row r="3185" spans="1:49">
      <c r="A3185" s="129">
        <v>944</v>
      </c>
      <c r="B3185" s="129" t="s">
        <v>2683</v>
      </c>
      <c r="C3185" s="129" t="s">
        <v>1683</v>
      </c>
      <c r="D3185" s="129" t="s">
        <v>2682</v>
      </c>
      <c r="E3185" s="129" t="s">
        <v>1680</v>
      </c>
      <c r="F3185" s="129" t="s">
        <v>1682</v>
      </c>
      <c r="G3185" s="129" t="s">
        <v>1675</v>
      </c>
      <c r="I3185" s="129" t="s">
        <v>2689</v>
      </c>
      <c r="J3185" s="129">
        <v>4.3819999999999997</v>
      </c>
      <c r="K3185" s="129">
        <v>4.58</v>
      </c>
      <c r="L3185" s="129">
        <v>4.9009999999999998</v>
      </c>
      <c r="M3185" s="129">
        <v>5.2149999999999999</v>
      </c>
      <c r="N3185" s="129">
        <v>5.6660000000000004</v>
      </c>
      <c r="O3185" s="129">
        <v>6.0629999999999997</v>
      </c>
      <c r="P3185" s="129">
        <v>6.3840000000000003</v>
      </c>
      <c r="Q3185" s="129">
        <v>6.9379999999999997</v>
      </c>
      <c r="R3185" s="129">
        <v>8.0340000000000007</v>
      </c>
      <c r="S3185" s="129">
        <v>9.3949999999999996</v>
      </c>
      <c r="T3185" s="129">
        <v>12.117000000000001</v>
      </c>
      <c r="U3185" s="129">
        <v>16.265000000000001</v>
      </c>
      <c r="V3185" s="129">
        <v>19.998000000000001</v>
      </c>
      <c r="W3185" s="129">
        <v>24.488</v>
      </c>
      <c r="X3185" s="129">
        <v>29.108000000000001</v>
      </c>
      <c r="Y3185" s="129">
        <v>37.345999999999997</v>
      </c>
      <c r="Z3185" s="129">
        <v>46.094999999999999</v>
      </c>
      <c r="AA3185" s="129">
        <v>54.536999999999999</v>
      </c>
      <c r="AB3185" s="129">
        <v>62.268000000000001</v>
      </c>
      <c r="AC3185" s="129">
        <v>68.513999999999996</v>
      </c>
      <c r="AD3185" s="129">
        <v>75.215000000000003</v>
      </c>
      <c r="AE3185" s="129">
        <v>82.102000000000004</v>
      </c>
      <c r="AF3185" s="129">
        <v>86.421999999999997</v>
      </c>
      <c r="AG3185" s="129">
        <v>90.438999999999993</v>
      </c>
      <c r="AH3185" s="129">
        <v>96.570999999999998</v>
      </c>
      <c r="AI3185" s="129">
        <v>100</v>
      </c>
      <c r="AJ3185" s="129">
        <v>103.878</v>
      </c>
      <c r="AK3185" s="129">
        <v>112.121</v>
      </c>
      <c r="AL3185" s="129">
        <v>118.923</v>
      </c>
      <c r="AM3185" s="129">
        <v>123.929</v>
      </c>
      <c r="AN3185" s="129">
        <v>129.94</v>
      </c>
      <c r="AO3185" s="129">
        <v>135.00700000000001</v>
      </c>
      <c r="AP3185" s="129">
        <v>142.703</v>
      </c>
      <c r="AQ3185" s="129">
        <v>146.05600000000001</v>
      </c>
      <c r="AR3185" s="129">
        <v>150.43799999999999</v>
      </c>
      <c r="AS3185" s="129">
        <v>154.95099999999999</v>
      </c>
      <c r="AT3185" s="129">
        <v>159.6</v>
      </c>
      <c r="AU3185" s="129">
        <v>164.38800000000001</v>
      </c>
      <c r="AV3185" s="129">
        <v>169.31899999999999</v>
      </c>
      <c r="AW3185" s="129">
        <v>2011</v>
      </c>
    </row>
    <row r="3186" spans="1:49">
      <c r="A3186" s="129">
        <v>944</v>
      </c>
      <c r="B3186" s="129" t="s">
        <v>2683</v>
      </c>
      <c r="C3186" s="129" t="s">
        <v>1681</v>
      </c>
      <c r="D3186" s="129" t="s">
        <v>2682</v>
      </c>
      <c r="E3186" s="129" t="s">
        <v>1680</v>
      </c>
      <c r="F3186" s="129" t="s">
        <v>1679</v>
      </c>
      <c r="G3186" s="129" t="s">
        <v>1655</v>
      </c>
      <c r="I3186" s="129" t="s">
        <v>1678</v>
      </c>
      <c r="J3186" s="129">
        <v>9.2859999999999996</v>
      </c>
      <c r="K3186" s="129">
        <v>4.5110000000000001</v>
      </c>
      <c r="L3186" s="129">
        <v>7.016</v>
      </c>
      <c r="M3186" s="129">
        <v>6.4029999999999996</v>
      </c>
      <c r="N3186" s="129">
        <v>8.6509999999999998</v>
      </c>
      <c r="O3186" s="129">
        <v>7.0069999999999997</v>
      </c>
      <c r="P3186" s="129">
        <v>5.2919999999999998</v>
      </c>
      <c r="Q3186" s="129">
        <v>8.6820000000000004</v>
      </c>
      <c r="R3186" s="129">
        <v>15.788</v>
      </c>
      <c r="S3186" s="129">
        <v>16.95</v>
      </c>
      <c r="T3186" s="129">
        <v>28.97</v>
      </c>
      <c r="U3186" s="129">
        <v>34.234000000000002</v>
      </c>
      <c r="V3186" s="129">
        <v>22.95</v>
      </c>
      <c r="W3186" s="129">
        <v>22.451000000000001</v>
      </c>
      <c r="X3186" s="129">
        <v>18.866</v>
      </c>
      <c r="Y3186" s="129">
        <v>28.303000000000001</v>
      </c>
      <c r="Z3186" s="129">
        <v>23.428000000000001</v>
      </c>
      <c r="AA3186" s="129">
        <v>18.314</v>
      </c>
      <c r="AB3186" s="129">
        <v>14.175000000000001</v>
      </c>
      <c r="AC3186" s="129">
        <v>10.031000000000001</v>
      </c>
      <c r="AD3186" s="129">
        <v>9.7810000000000006</v>
      </c>
      <c r="AE3186" s="129">
        <v>9.1560000000000006</v>
      </c>
      <c r="AF3186" s="129">
        <v>5.2619999999999996</v>
      </c>
      <c r="AG3186" s="129">
        <v>4.6479999999999997</v>
      </c>
      <c r="AH3186" s="129">
        <v>6.78</v>
      </c>
      <c r="AI3186" s="129">
        <v>3.5510000000000002</v>
      </c>
      <c r="AJ3186" s="129">
        <v>3.8780000000000001</v>
      </c>
      <c r="AK3186" s="129">
        <v>7.9349999999999996</v>
      </c>
      <c r="AL3186" s="129">
        <v>6.0659999999999998</v>
      </c>
      <c r="AM3186" s="129">
        <v>4.21</v>
      </c>
      <c r="AN3186" s="129">
        <v>4.8499999999999996</v>
      </c>
      <c r="AO3186" s="129">
        <v>3.9</v>
      </c>
      <c r="AP3186" s="129">
        <v>5.7</v>
      </c>
      <c r="AQ3186" s="129">
        <v>2.35</v>
      </c>
      <c r="AR3186" s="129">
        <v>3</v>
      </c>
      <c r="AS3186" s="129">
        <v>3</v>
      </c>
      <c r="AT3186" s="129">
        <v>3</v>
      </c>
      <c r="AU3186" s="129">
        <v>3</v>
      </c>
      <c r="AV3186" s="129">
        <v>3</v>
      </c>
      <c r="AW3186" s="129">
        <v>2011</v>
      </c>
    </row>
    <row r="3187" spans="1:49">
      <c r="A3187" s="129">
        <v>944</v>
      </c>
      <c r="B3187" s="129" t="s">
        <v>2683</v>
      </c>
      <c r="C3187" s="129" t="s">
        <v>1677</v>
      </c>
      <c r="D3187" s="129" t="s">
        <v>2682</v>
      </c>
      <c r="E3187" s="129" t="s">
        <v>1672</v>
      </c>
      <c r="F3187" s="129" t="s">
        <v>1676</v>
      </c>
      <c r="G3187" s="129" t="s">
        <v>1675</v>
      </c>
      <c r="I3187" s="129" t="s">
        <v>2689</v>
      </c>
      <c r="J3187" s="129" t="s">
        <v>1595</v>
      </c>
      <c r="K3187" s="129" t="s">
        <v>1595</v>
      </c>
      <c r="L3187" s="129" t="s">
        <v>1595</v>
      </c>
      <c r="M3187" s="129" t="s">
        <v>1595</v>
      </c>
      <c r="N3187" s="129" t="s">
        <v>1595</v>
      </c>
      <c r="O3187" s="129" t="s">
        <v>1595</v>
      </c>
      <c r="P3187" s="129" t="s">
        <v>1595</v>
      </c>
      <c r="Q3187" s="129" t="s">
        <v>1595</v>
      </c>
      <c r="R3187" s="129">
        <v>8.5419999999999998</v>
      </c>
      <c r="S3187" s="129">
        <v>10.087999999999999</v>
      </c>
      <c r="T3187" s="129">
        <v>13.457000000000001</v>
      </c>
      <c r="U3187" s="129">
        <v>17.791</v>
      </c>
      <c r="V3187" s="129">
        <v>21.632999999999999</v>
      </c>
      <c r="W3187" s="129">
        <v>26.198</v>
      </c>
      <c r="X3187" s="129">
        <v>31.751999999999999</v>
      </c>
      <c r="Y3187" s="129">
        <v>40.738</v>
      </c>
      <c r="Z3187" s="129">
        <v>48.787999999999997</v>
      </c>
      <c r="AA3187" s="129">
        <v>57.771000000000001</v>
      </c>
      <c r="AB3187" s="129">
        <v>63.697000000000003</v>
      </c>
      <c r="AC3187" s="129">
        <v>70.852999999999994</v>
      </c>
      <c r="AD3187" s="129">
        <v>77.992999999999995</v>
      </c>
      <c r="AE3187" s="129">
        <v>83.311999999999998</v>
      </c>
      <c r="AF3187" s="129">
        <v>87.311000000000007</v>
      </c>
      <c r="AG3187" s="129">
        <v>92.287000000000006</v>
      </c>
      <c r="AH3187" s="129">
        <v>97.363</v>
      </c>
      <c r="AI3187" s="129">
        <v>100.57599999999999</v>
      </c>
      <c r="AJ3187" s="129">
        <v>107.114</v>
      </c>
      <c r="AK3187" s="129">
        <v>115.04</v>
      </c>
      <c r="AL3187" s="129">
        <v>119.066</v>
      </c>
      <c r="AM3187" s="129">
        <v>125.68600000000001</v>
      </c>
      <c r="AN3187" s="129">
        <v>131.53100000000001</v>
      </c>
      <c r="AO3187" s="129">
        <v>136.92400000000001</v>
      </c>
      <c r="AP3187" s="129">
        <v>143.77000000000001</v>
      </c>
      <c r="AQ3187" s="129">
        <v>148.083</v>
      </c>
      <c r="AR3187" s="129">
        <v>152.52500000000001</v>
      </c>
      <c r="AS3187" s="129">
        <v>157.101</v>
      </c>
      <c r="AT3187" s="129">
        <v>161.81399999999999</v>
      </c>
      <c r="AU3187" s="129">
        <v>166.66900000000001</v>
      </c>
      <c r="AV3187" s="129">
        <v>171.66900000000001</v>
      </c>
      <c r="AW3187" s="129">
        <v>2011</v>
      </c>
    </row>
    <row r="3188" spans="1:49">
      <c r="A3188" s="129">
        <v>944</v>
      </c>
      <c r="B3188" s="129" t="s">
        <v>2683</v>
      </c>
      <c r="C3188" s="129" t="s">
        <v>1673</v>
      </c>
      <c r="D3188" s="129" t="s">
        <v>2682</v>
      </c>
      <c r="E3188" s="129" t="s">
        <v>1672</v>
      </c>
      <c r="F3188" s="129" t="s">
        <v>1671</v>
      </c>
      <c r="G3188" s="129" t="s">
        <v>1655</v>
      </c>
      <c r="I3188" s="129" t="s">
        <v>1670</v>
      </c>
      <c r="J3188" s="129" t="s">
        <v>1595</v>
      </c>
      <c r="K3188" s="129" t="s">
        <v>1595</v>
      </c>
      <c r="L3188" s="129" t="s">
        <v>1595</v>
      </c>
      <c r="M3188" s="129" t="s">
        <v>1595</v>
      </c>
      <c r="N3188" s="129" t="s">
        <v>1595</v>
      </c>
      <c r="O3188" s="129" t="s">
        <v>1595</v>
      </c>
      <c r="P3188" s="129" t="s">
        <v>1595</v>
      </c>
      <c r="Q3188" s="129" t="s">
        <v>1595</v>
      </c>
      <c r="R3188" s="129" t="s">
        <v>1595</v>
      </c>
      <c r="S3188" s="129">
        <v>18.100000000000001</v>
      </c>
      <c r="T3188" s="129">
        <v>33.4</v>
      </c>
      <c r="U3188" s="129">
        <v>32.200000000000003</v>
      </c>
      <c r="V3188" s="129">
        <v>21.6</v>
      </c>
      <c r="W3188" s="129">
        <v>21.1</v>
      </c>
      <c r="X3188" s="129">
        <v>21.2</v>
      </c>
      <c r="Y3188" s="129">
        <v>28.3</v>
      </c>
      <c r="Z3188" s="129">
        <v>19.762</v>
      </c>
      <c r="AA3188" s="129">
        <v>18.411000000000001</v>
      </c>
      <c r="AB3188" s="129">
        <v>10.257999999999999</v>
      </c>
      <c r="AC3188" s="129">
        <v>11.234999999999999</v>
      </c>
      <c r="AD3188" s="129">
        <v>10.077</v>
      </c>
      <c r="AE3188" s="129">
        <v>6.82</v>
      </c>
      <c r="AF3188" s="129">
        <v>4.8</v>
      </c>
      <c r="AG3188" s="129">
        <v>5.7</v>
      </c>
      <c r="AH3188" s="129">
        <v>5.5</v>
      </c>
      <c r="AI3188" s="129">
        <v>3.3</v>
      </c>
      <c r="AJ3188" s="129">
        <v>6.5</v>
      </c>
      <c r="AK3188" s="129">
        <v>7.4</v>
      </c>
      <c r="AL3188" s="129">
        <v>3.5</v>
      </c>
      <c r="AM3188" s="129">
        <v>5.56</v>
      </c>
      <c r="AN3188" s="129">
        <v>4.6500000000000004</v>
      </c>
      <c r="AO3188" s="129">
        <v>4.0999999999999996</v>
      </c>
      <c r="AP3188" s="129">
        <v>5</v>
      </c>
      <c r="AQ3188" s="129">
        <v>3</v>
      </c>
      <c r="AR3188" s="129">
        <v>3</v>
      </c>
      <c r="AS3188" s="129">
        <v>3</v>
      </c>
      <c r="AT3188" s="129">
        <v>3</v>
      </c>
      <c r="AU3188" s="129">
        <v>3</v>
      </c>
      <c r="AV3188" s="129">
        <v>3</v>
      </c>
      <c r="AW3188" s="129">
        <v>2011</v>
      </c>
    </row>
    <row r="3189" spans="1:49">
      <c r="A3189" s="129">
        <v>944</v>
      </c>
      <c r="B3189" s="129" t="s">
        <v>2683</v>
      </c>
      <c r="C3189" s="129" t="s">
        <v>1669</v>
      </c>
      <c r="D3189" s="129" t="s">
        <v>2682</v>
      </c>
      <c r="E3189" s="129" t="s">
        <v>1668</v>
      </c>
      <c r="G3189" s="129" t="s">
        <v>50</v>
      </c>
    </row>
    <row r="3190" spans="1:49">
      <c r="A3190" s="129">
        <v>944</v>
      </c>
      <c r="B3190" s="129" t="s">
        <v>2683</v>
      </c>
      <c r="C3190" s="129" t="s">
        <v>1667</v>
      </c>
      <c r="D3190" s="129" t="s">
        <v>2682</v>
      </c>
      <c r="E3190" s="129" t="s">
        <v>1666</v>
      </c>
      <c r="F3190" s="129" t="s">
        <v>1665</v>
      </c>
      <c r="G3190" s="129" t="s">
        <v>1655</v>
      </c>
      <c r="I3190" s="129" t="s">
        <v>2688</v>
      </c>
      <c r="J3190" s="129" t="s">
        <v>1828</v>
      </c>
      <c r="K3190" s="129">
        <v>1.615</v>
      </c>
      <c r="L3190" s="129">
        <v>-3.7749999999999999</v>
      </c>
      <c r="M3190" s="129">
        <v>0.85099999999999998</v>
      </c>
      <c r="N3190" s="129">
        <v>1.085</v>
      </c>
      <c r="O3190" s="129">
        <v>7.8280000000000003</v>
      </c>
      <c r="P3190" s="129">
        <v>2.6659999999999999</v>
      </c>
      <c r="Q3190" s="129">
        <v>2.9140000000000001</v>
      </c>
      <c r="R3190" s="129">
        <v>0.46600000000000003</v>
      </c>
      <c r="S3190" s="129">
        <v>1.83</v>
      </c>
      <c r="T3190" s="129">
        <v>-4.2560000000000002</v>
      </c>
      <c r="U3190" s="129">
        <v>-6.0960000000000001</v>
      </c>
      <c r="V3190" s="129">
        <v>0.247</v>
      </c>
      <c r="W3190" s="129">
        <v>20.244</v>
      </c>
      <c r="X3190" s="129">
        <v>8.8439999999999994</v>
      </c>
      <c r="Y3190" s="129">
        <v>15.590999999999999</v>
      </c>
      <c r="Z3190" s="129">
        <v>9.0129999999999999</v>
      </c>
      <c r="AA3190" s="129">
        <v>22.245999999999999</v>
      </c>
      <c r="AB3190" s="129">
        <v>22.92</v>
      </c>
      <c r="AC3190" s="129">
        <v>12.295999999999999</v>
      </c>
      <c r="AD3190" s="129">
        <v>18.003</v>
      </c>
      <c r="AE3190" s="129">
        <v>5.4210000000000003</v>
      </c>
      <c r="AF3190" s="129">
        <v>6.694</v>
      </c>
      <c r="AG3190" s="129">
        <v>9.2780000000000005</v>
      </c>
      <c r="AH3190" s="129">
        <v>14.259</v>
      </c>
      <c r="AI3190" s="129">
        <v>6.976</v>
      </c>
      <c r="AJ3190" s="129">
        <v>14.378</v>
      </c>
      <c r="AK3190" s="129">
        <v>12.022</v>
      </c>
      <c r="AL3190" s="129">
        <v>4.3479999999999999</v>
      </c>
      <c r="AM3190" s="129">
        <v>-17.062999999999999</v>
      </c>
      <c r="AN3190" s="129">
        <v>15.151999999999999</v>
      </c>
      <c r="AO3190" s="129">
        <v>6.7519999999999998</v>
      </c>
      <c r="AP3190" s="129">
        <v>2.3439999999999999</v>
      </c>
      <c r="AQ3190" s="129">
        <v>1.1639999999999999</v>
      </c>
      <c r="AR3190" s="129">
        <v>3.2469999999999999</v>
      </c>
      <c r="AS3190" s="129">
        <v>4.6100000000000003</v>
      </c>
      <c r="AT3190" s="129">
        <v>5.0970000000000004</v>
      </c>
      <c r="AU3190" s="129">
        <v>5.2759999999999998</v>
      </c>
      <c r="AV3190" s="129">
        <v>5.2990000000000004</v>
      </c>
      <c r="AW3190" s="129">
        <v>2010</v>
      </c>
    </row>
    <row r="3191" spans="1:49">
      <c r="A3191" s="129">
        <v>944</v>
      </c>
      <c r="B3191" s="129" t="s">
        <v>2683</v>
      </c>
      <c r="C3191" s="129" t="s">
        <v>1664</v>
      </c>
      <c r="D3191" s="129" t="s">
        <v>2682</v>
      </c>
      <c r="E3191" s="129" t="s">
        <v>1663</v>
      </c>
      <c r="F3191" s="129" t="s">
        <v>1662</v>
      </c>
      <c r="G3191" s="129" t="s">
        <v>1655</v>
      </c>
      <c r="I3191" s="129" t="s">
        <v>2688</v>
      </c>
      <c r="J3191" s="129">
        <v>-1.141</v>
      </c>
      <c r="K3191" s="129">
        <v>0.2</v>
      </c>
      <c r="L3191" s="129">
        <v>-4.0670000000000002</v>
      </c>
      <c r="M3191" s="129">
        <v>0.98699999999999999</v>
      </c>
      <c r="N3191" s="129">
        <v>0.97699999999999998</v>
      </c>
      <c r="O3191" s="129">
        <v>7.5270000000000001</v>
      </c>
      <c r="P3191" s="129">
        <v>2.6</v>
      </c>
      <c r="Q3191" s="129">
        <v>2.242</v>
      </c>
      <c r="R3191" s="129">
        <v>-0.191</v>
      </c>
      <c r="S3191" s="129">
        <v>0.95499999999999996</v>
      </c>
      <c r="T3191" s="129">
        <v>-5.2030000000000003</v>
      </c>
      <c r="U3191" s="129">
        <v>5.4889999999999999</v>
      </c>
      <c r="V3191" s="129">
        <v>-6.5759999999999996</v>
      </c>
      <c r="W3191" s="129">
        <v>20.85</v>
      </c>
      <c r="X3191" s="129">
        <v>14.505000000000001</v>
      </c>
      <c r="Y3191" s="129">
        <v>-4.0309999999999997</v>
      </c>
      <c r="Z3191" s="129">
        <v>5.5</v>
      </c>
      <c r="AA3191" s="129">
        <v>26.445</v>
      </c>
      <c r="AB3191" s="129">
        <v>24.812999999999999</v>
      </c>
      <c r="AC3191" s="129">
        <v>14.294</v>
      </c>
      <c r="AD3191" s="129">
        <v>20.809000000000001</v>
      </c>
      <c r="AE3191" s="129">
        <v>4.0449999999999999</v>
      </c>
      <c r="AF3191" s="129">
        <v>5.0170000000000003</v>
      </c>
      <c r="AG3191" s="129">
        <v>10.151</v>
      </c>
      <c r="AH3191" s="129">
        <v>15.287000000000001</v>
      </c>
      <c r="AI3191" s="129">
        <v>6.907</v>
      </c>
      <c r="AJ3191" s="129">
        <v>8.9369999999999994</v>
      </c>
      <c r="AK3191" s="129">
        <v>5.3639999999999999</v>
      </c>
      <c r="AL3191" s="129">
        <v>-1.379</v>
      </c>
      <c r="AM3191" s="129">
        <v>-16.896000000000001</v>
      </c>
      <c r="AN3191" s="129">
        <v>11.542</v>
      </c>
      <c r="AO3191" s="129">
        <v>-0.47699999999999998</v>
      </c>
      <c r="AP3191" s="129">
        <v>2.6989999999999998</v>
      </c>
      <c r="AQ3191" s="129">
        <v>1.1160000000000001</v>
      </c>
      <c r="AR3191" s="129">
        <v>2.7080000000000002</v>
      </c>
      <c r="AS3191" s="129">
        <v>4.6100000000000003</v>
      </c>
      <c r="AT3191" s="129">
        <v>5.0970000000000004</v>
      </c>
      <c r="AU3191" s="129">
        <v>5.2759999999999998</v>
      </c>
      <c r="AV3191" s="129">
        <v>5.2990000000000004</v>
      </c>
      <c r="AW3191" s="129">
        <v>2010</v>
      </c>
    </row>
    <row r="3192" spans="1:49">
      <c r="A3192" s="129">
        <v>944</v>
      </c>
      <c r="B3192" s="129" t="s">
        <v>2683</v>
      </c>
      <c r="C3192" s="129" t="s">
        <v>1661</v>
      </c>
      <c r="D3192" s="129" t="s">
        <v>2682</v>
      </c>
      <c r="E3192" s="129" t="s">
        <v>1660</v>
      </c>
      <c r="F3192" s="129" t="s">
        <v>1659</v>
      </c>
      <c r="G3192" s="129" t="s">
        <v>1655</v>
      </c>
      <c r="I3192" s="129" t="s">
        <v>2688</v>
      </c>
      <c r="J3192" s="129" t="s">
        <v>1828</v>
      </c>
      <c r="K3192" s="129">
        <v>5.3490000000000002</v>
      </c>
      <c r="L3192" s="129">
        <v>3.54</v>
      </c>
      <c r="M3192" s="129">
        <v>6.6689999999999996</v>
      </c>
      <c r="N3192" s="129">
        <v>6.6349999999999998</v>
      </c>
      <c r="O3192" s="129">
        <v>5.2080000000000002</v>
      </c>
      <c r="P3192" s="129">
        <v>-2.226</v>
      </c>
      <c r="Q3192" s="129">
        <v>4.7489999999999997</v>
      </c>
      <c r="R3192" s="129">
        <v>6.452</v>
      </c>
      <c r="S3192" s="129">
        <v>1.21</v>
      </c>
      <c r="T3192" s="129">
        <v>-5.343</v>
      </c>
      <c r="U3192" s="129">
        <v>-13.877000000000001</v>
      </c>
      <c r="V3192" s="129">
        <v>2.1019999999999999</v>
      </c>
      <c r="W3192" s="129">
        <v>-10.138999999999999</v>
      </c>
      <c r="X3192" s="129">
        <v>13.72</v>
      </c>
      <c r="Y3192" s="129">
        <v>36.499000000000002</v>
      </c>
      <c r="Z3192" s="129">
        <v>11.116</v>
      </c>
      <c r="AA3192" s="129">
        <v>20.984999999999999</v>
      </c>
      <c r="AB3192" s="129">
        <v>16.521000000000001</v>
      </c>
      <c r="AC3192" s="129">
        <v>11.098000000000001</v>
      </c>
      <c r="AD3192" s="129">
        <v>19.728999999999999</v>
      </c>
      <c r="AE3192" s="129">
        <v>8.048</v>
      </c>
      <c r="AF3192" s="129">
        <v>3.82</v>
      </c>
      <c r="AG3192" s="129">
        <v>6.1660000000000004</v>
      </c>
      <c r="AH3192" s="129">
        <v>15.031000000000001</v>
      </c>
      <c r="AI3192" s="129">
        <v>11.294</v>
      </c>
      <c r="AJ3192" s="129">
        <v>17.911000000000001</v>
      </c>
      <c r="AK3192" s="129">
        <v>15.814</v>
      </c>
      <c r="AL3192" s="129">
        <v>4.1689999999999996</v>
      </c>
      <c r="AM3192" s="129">
        <v>-12.718999999999999</v>
      </c>
      <c r="AN3192" s="129">
        <v>16.952000000000002</v>
      </c>
      <c r="AO3192" s="129">
        <v>9.8539999999999992</v>
      </c>
      <c r="AP3192" s="129">
        <v>3.141</v>
      </c>
      <c r="AQ3192" s="129">
        <v>2.2229999999999999</v>
      </c>
      <c r="AR3192" s="129">
        <v>3.93</v>
      </c>
      <c r="AS3192" s="129">
        <v>3.7930000000000001</v>
      </c>
      <c r="AT3192" s="129">
        <v>4.0709999999999997</v>
      </c>
      <c r="AU3192" s="129">
        <v>4.5149999999999997</v>
      </c>
      <c r="AV3192" s="129">
        <v>4.726</v>
      </c>
      <c r="AW3192" s="129">
        <v>2010</v>
      </c>
    </row>
    <row r="3193" spans="1:49">
      <c r="A3193" s="129">
        <v>944</v>
      </c>
      <c r="B3193" s="129" t="s">
        <v>2683</v>
      </c>
      <c r="C3193" s="129" t="s">
        <v>1658</v>
      </c>
      <c r="D3193" s="129" t="s">
        <v>2682</v>
      </c>
      <c r="E3193" s="129" t="s">
        <v>1657</v>
      </c>
      <c r="F3193" s="129" t="s">
        <v>1656</v>
      </c>
      <c r="G3193" s="129" t="s">
        <v>1655</v>
      </c>
      <c r="I3193" s="129" t="s">
        <v>2688</v>
      </c>
      <c r="J3193" s="129">
        <v>1.08</v>
      </c>
      <c r="K3193" s="129">
        <v>2.6</v>
      </c>
      <c r="L3193" s="129">
        <v>3.1909999999999998</v>
      </c>
      <c r="M3193" s="129">
        <v>6.6029999999999998</v>
      </c>
      <c r="N3193" s="129">
        <v>7.14</v>
      </c>
      <c r="O3193" s="129">
        <v>5.1079999999999997</v>
      </c>
      <c r="P3193" s="129">
        <v>-2.2029999999999998</v>
      </c>
      <c r="Q3193" s="129">
        <v>3.3769999999999998</v>
      </c>
      <c r="R3193" s="129">
        <v>6.726</v>
      </c>
      <c r="S3193" s="129">
        <v>0.371</v>
      </c>
      <c r="T3193" s="129">
        <v>-3.97</v>
      </c>
      <c r="U3193" s="129">
        <v>-5</v>
      </c>
      <c r="V3193" s="129">
        <v>1.111</v>
      </c>
      <c r="W3193" s="129">
        <v>-13.186999999999999</v>
      </c>
      <c r="X3193" s="129">
        <v>16.709</v>
      </c>
      <c r="Y3193" s="129">
        <v>8.4600000000000009</v>
      </c>
      <c r="Z3193" s="129">
        <v>4.5999999999999996</v>
      </c>
      <c r="AA3193" s="129">
        <v>29.827999999999999</v>
      </c>
      <c r="AB3193" s="129">
        <v>22.533000000000001</v>
      </c>
      <c r="AC3193" s="129">
        <v>15.925000000000001</v>
      </c>
      <c r="AD3193" s="129">
        <v>21.721</v>
      </c>
      <c r="AE3193" s="129">
        <v>7.7510000000000003</v>
      </c>
      <c r="AF3193" s="129">
        <v>5.9290000000000003</v>
      </c>
      <c r="AG3193" s="129">
        <v>9.1419999999999995</v>
      </c>
      <c r="AH3193" s="129">
        <v>18.359000000000002</v>
      </c>
      <c r="AI3193" s="129">
        <v>11.321</v>
      </c>
      <c r="AJ3193" s="129">
        <v>11.882</v>
      </c>
      <c r="AK3193" s="129">
        <v>8.657</v>
      </c>
      <c r="AL3193" s="129">
        <v>-1.0569999999999999</v>
      </c>
      <c r="AM3193" s="129">
        <v>-13.704000000000001</v>
      </c>
      <c r="AN3193" s="129">
        <v>14.875999999999999</v>
      </c>
      <c r="AO3193" s="129">
        <v>0.22700000000000001</v>
      </c>
      <c r="AP3193" s="129">
        <v>3.3919999999999999</v>
      </c>
      <c r="AQ3193" s="129">
        <v>2.1280000000000001</v>
      </c>
      <c r="AR3193" s="129">
        <v>4.6509999999999998</v>
      </c>
      <c r="AS3193" s="129">
        <v>4.1340000000000003</v>
      </c>
      <c r="AT3193" s="129">
        <v>4.0709999999999997</v>
      </c>
      <c r="AU3193" s="129">
        <v>4.173</v>
      </c>
      <c r="AV3193" s="129">
        <v>4.726</v>
      </c>
      <c r="AW3193" s="129">
        <v>2010</v>
      </c>
    </row>
    <row r="3194" spans="1:49">
      <c r="A3194" s="129">
        <v>944</v>
      </c>
      <c r="B3194" s="129" t="s">
        <v>2683</v>
      </c>
      <c r="C3194" s="129" t="s">
        <v>1653</v>
      </c>
      <c r="D3194" s="129" t="s">
        <v>2682</v>
      </c>
      <c r="E3194" s="129" t="s">
        <v>80</v>
      </c>
      <c r="F3194" s="129" t="s">
        <v>1652</v>
      </c>
      <c r="G3194" s="129" t="s">
        <v>1651</v>
      </c>
      <c r="I3194" s="129" t="s">
        <v>2687</v>
      </c>
      <c r="J3194" s="129">
        <v>0.60699999999999998</v>
      </c>
      <c r="K3194" s="129">
        <v>0.23200000000000001</v>
      </c>
      <c r="L3194" s="129">
        <v>0.154</v>
      </c>
      <c r="M3194" s="129">
        <v>0.17299999999999999</v>
      </c>
      <c r="N3194" s="129">
        <v>0.11700000000000001</v>
      </c>
      <c r="O3194" s="129">
        <v>4.1000000000000002E-2</v>
      </c>
      <c r="P3194" s="129">
        <v>0.21199999999999999</v>
      </c>
      <c r="Q3194" s="129">
        <v>0.315</v>
      </c>
      <c r="R3194" s="129">
        <v>0.46300000000000002</v>
      </c>
      <c r="S3194" s="129">
        <v>0.53100000000000003</v>
      </c>
      <c r="T3194" s="129">
        <v>2.0819999999999999</v>
      </c>
      <c r="U3194" s="129">
        <v>8.4149999999999991</v>
      </c>
      <c r="V3194" s="129">
        <v>9.3030000000000008</v>
      </c>
      <c r="W3194" s="129">
        <v>11.29</v>
      </c>
      <c r="X3194" s="129">
        <v>10.118</v>
      </c>
      <c r="Y3194" s="129">
        <v>10.17</v>
      </c>
      <c r="Z3194" s="129">
        <v>9.8859999999999992</v>
      </c>
      <c r="AA3194" s="129">
        <v>8.7309999999999999</v>
      </c>
      <c r="AB3194" s="129">
        <v>7.1</v>
      </c>
      <c r="AC3194" s="129">
        <v>6.5</v>
      </c>
      <c r="AD3194" s="129">
        <v>6</v>
      </c>
      <c r="AE3194" s="129">
        <v>5.6</v>
      </c>
      <c r="AF3194" s="129">
        <v>5.9</v>
      </c>
      <c r="AG3194" s="129">
        <v>5.5</v>
      </c>
      <c r="AH3194" s="129">
        <v>6.3</v>
      </c>
      <c r="AI3194" s="129">
        <v>7.3</v>
      </c>
      <c r="AJ3194" s="129">
        <v>7.5</v>
      </c>
      <c r="AK3194" s="129">
        <v>7.7</v>
      </c>
      <c r="AL3194" s="129">
        <v>8</v>
      </c>
      <c r="AM3194" s="129">
        <v>10.5</v>
      </c>
      <c r="AN3194" s="129">
        <v>10.9</v>
      </c>
      <c r="AO3194" s="129">
        <v>10.936999999999999</v>
      </c>
      <c r="AP3194" s="129">
        <v>10.935</v>
      </c>
      <c r="AQ3194" s="129">
        <v>11.324</v>
      </c>
      <c r="AR3194" s="129">
        <v>11.148</v>
      </c>
      <c r="AS3194" s="129">
        <v>10.971</v>
      </c>
      <c r="AT3194" s="129">
        <v>10.615</v>
      </c>
      <c r="AU3194" s="129">
        <v>10.257999999999999</v>
      </c>
      <c r="AV3194" s="129">
        <v>9.9</v>
      </c>
      <c r="AW3194" s="129">
        <v>2011</v>
      </c>
    </row>
    <row r="3195" spans="1:49">
      <c r="A3195" s="129">
        <v>944</v>
      </c>
      <c r="B3195" s="129" t="s">
        <v>2683</v>
      </c>
      <c r="C3195" s="129" t="s">
        <v>1650</v>
      </c>
      <c r="D3195" s="129" t="s">
        <v>2682</v>
      </c>
      <c r="E3195" s="129" t="s">
        <v>1649</v>
      </c>
      <c r="F3195" s="129" t="s">
        <v>1648</v>
      </c>
      <c r="G3195" s="129" t="s">
        <v>84</v>
      </c>
      <c r="H3195" s="129" t="s">
        <v>5</v>
      </c>
    </row>
    <row r="3196" spans="1:49">
      <c r="A3196" s="129">
        <v>944</v>
      </c>
      <c r="B3196" s="129" t="s">
        <v>2683</v>
      </c>
      <c r="C3196" s="129" t="s">
        <v>1647</v>
      </c>
      <c r="D3196" s="129" t="s">
        <v>2682</v>
      </c>
      <c r="E3196" s="129" t="s">
        <v>15</v>
      </c>
      <c r="F3196" s="129" t="s">
        <v>1646</v>
      </c>
      <c r="G3196" s="129" t="s">
        <v>84</v>
      </c>
      <c r="H3196" s="129" t="s">
        <v>5</v>
      </c>
      <c r="I3196" s="129" t="s">
        <v>2686</v>
      </c>
      <c r="J3196" s="129">
        <v>10.71</v>
      </c>
      <c r="K3196" s="129">
        <v>10.706</v>
      </c>
      <c r="L3196" s="129">
        <v>10.695</v>
      </c>
      <c r="M3196" s="129">
        <v>10.672000000000001</v>
      </c>
      <c r="N3196" s="129">
        <v>10.641</v>
      </c>
      <c r="O3196" s="129">
        <v>10.599</v>
      </c>
      <c r="P3196" s="129">
        <v>10.56</v>
      </c>
      <c r="Q3196" s="129">
        <v>10.509</v>
      </c>
      <c r="R3196" s="129">
        <v>10.464</v>
      </c>
      <c r="S3196" s="129">
        <v>10.422000000000001</v>
      </c>
      <c r="T3196" s="129">
        <v>10.375</v>
      </c>
      <c r="U3196" s="129">
        <v>10.372999999999999</v>
      </c>
      <c r="V3196" s="129">
        <v>10.374000000000001</v>
      </c>
      <c r="W3196" s="129">
        <v>10.365</v>
      </c>
      <c r="X3196" s="129">
        <v>10.35</v>
      </c>
      <c r="Y3196" s="129">
        <v>10.337</v>
      </c>
      <c r="Z3196" s="129">
        <v>10.321</v>
      </c>
      <c r="AA3196" s="129">
        <v>10.301</v>
      </c>
      <c r="AB3196" s="129">
        <v>10.28</v>
      </c>
      <c r="AC3196" s="129">
        <v>10.253</v>
      </c>
      <c r="AD3196" s="129">
        <v>10.222</v>
      </c>
      <c r="AE3196" s="129">
        <v>10.199999999999999</v>
      </c>
      <c r="AF3196" s="129">
        <v>10.175000000000001</v>
      </c>
      <c r="AG3196" s="129">
        <v>10.141999999999999</v>
      </c>
      <c r="AH3196" s="129">
        <v>10.117000000000001</v>
      </c>
      <c r="AI3196" s="129">
        <v>10.098000000000001</v>
      </c>
      <c r="AJ3196" s="129">
        <v>10.077</v>
      </c>
      <c r="AK3196" s="129">
        <v>10.066000000000001</v>
      </c>
      <c r="AL3196" s="129">
        <v>10.045</v>
      </c>
      <c r="AM3196" s="129">
        <v>10.031000000000001</v>
      </c>
      <c r="AN3196" s="129">
        <v>10.013999999999999</v>
      </c>
      <c r="AO3196" s="129">
        <v>9.9860000000000007</v>
      </c>
      <c r="AP3196" s="129">
        <v>9.9320000000000004</v>
      </c>
      <c r="AQ3196" s="129">
        <v>9.9120000000000008</v>
      </c>
      <c r="AR3196" s="129">
        <v>9.8919999999999995</v>
      </c>
      <c r="AS3196" s="129">
        <v>9.8729999999999993</v>
      </c>
      <c r="AT3196" s="129">
        <v>9.8529999999999998</v>
      </c>
      <c r="AU3196" s="129">
        <v>9.8330000000000002</v>
      </c>
      <c r="AV3196" s="129">
        <v>9.8130000000000006</v>
      </c>
      <c r="AW3196" s="129">
        <v>2011</v>
      </c>
    </row>
    <row r="3197" spans="1:49">
      <c r="A3197" s="129">
        <v>944</v>
      </c>
      <c r="B3197" s="129" t="s">
        <v>2683</v>
      </c>
      <c r="C3197" s="129" t="s">
        <v>1644</v>
      </c>
      <c r="D3197" s="129" t="s">
        <v>2682</v>
      </c>
      <c r="E3197" s="129" t="s">
        <v>1642</v>
      </c>
      <c r="F3197" s="129" t="s">
        <v>1641</v>
      </c>
      <c r="G3197" s="129" t="s">
        <v>1608</v>
      </c>
      <c r="H3197" s="129" t="s">
        <v>1604</v>
      </c>
      <c r="I3197" s="129" t="s">
        <v>2685</v>
      </c>
      <c r="J3197" s="129" t="s">
        <v>1595</v>
      </c>
      <c r="K3197" s="129" t="s">
        <v>1595</v>
      </c>
      <c r="L3197" s="129" t="s">
        <v>1595</v>
      </c>
      <c r="M3197" s="129" t="s">
        <v>1595</v>
      </c>
      <c r="N3197" s="129" t="s">
        <v>1595</v>
      </c>
      <c r="O3197" s="129" t="s">
        <v>1595</v>
      </c>
      <c r="P3197" s="129" t="s">
        <v>1595</v>
      </c>
      <c r="Q3197" s="129" t="s">
        <v>1595</v>
      </c>
      <c r="R3197" s="129" t="s">
        <v>1595</v>
      </c>
      <c r="S3197" s="129" t="s">
        <v>1595</v>
      </c>
      <c r="T3197" s="129" t="s">
        <v>1595</v>
      </c>
      <c r="U3197" s="129" t="s">
        <v>1595</v>
      </c>
      <c r="V3197" s="129" t="s">
        <v>1595</v>
      </c>
      <c r="W3197" s="129" t="s">
        <v>1595</v>
      </c>
      <c r="X3197" s="129" t="s">
        <v>1595</v>
      </c>
      <c r="Y3197" s="130">
        <v>2699.9079999999999</v>
      </c>
      <c r="Z3197" s="130">
        <v>3290.4029999999998</v>
      </c>
      <c r="AA3197" s="130">
        <v>3852.7260000000001</v>
      </c>
      <c r="AB3197" s="130">
        <v>4492.2420000000002</v>
      </c>
      <c r="AC3197" s="130">
        <v>5043.5349999999999</v>
      </c>
      <c r="AD3197" s="130">
        <v>5851.8370000000004</v>
      </c>
      <c r="AE3197" s="130">
        <v>6601.259</v>
      </c>
      <c r="AF3197" s="130">
        <v>7277.6540000000005</v>
      </c>
      <c r="AG3197" s="130">
        <v>7941.5690000000004</v>
      </c>
      <c r="AH3197" s="130">
        <v>8803.6550000000007</v>
      </c>
      <c r="AI3197" s="130">
        <v>9297.6</v>
      </c>
      <c r="AJ3197" s="130">
        <v>10132.876</v>
      </c>
      <c r="AK3197" s="130">
        <v>11386.909</v>
      </c>
      <c r="AL3197" s="130">
        <v>12090.084999999999</v>
      </c>
      <c r="AM3197" s="130">
        <v>12017.772000000001</v>
      </c>
      <c r="AN3197" s="130">
        <v>12078.813</v>
      </c>
      <c r="AO3197" s="130">
        <v>14995.707</v>
      </c>
      <c r="AP3197" s="130">
        <v>13159.687</v>
      </c>
      <c r="AQ3197" s="130">
        <v>13738.83</v>
      </c>
      <c r="AR3197" s="130">
        <v>14577.959000000001</v>
      </c>
      <c r="AS3197" s="130">
        <v>15222.22</v>
      </c>
      <c r="AT3197" s="130">
        <v>15916.123</v>
      </c>
      <c r="AU3197" s="130">
        <v>16603.393</v>
      </c>
      <c r="AV3197" s="130">
        <v>17257.613000000001</v>
      </c>
      <c r="AW3197" s="129">
        <v>2012</v>
      </c>
    </row>
    <row r="3198" spans="1:49">
      <c r="A3198" s="129">
        <v>944</v>
      </c>
      <c r="B3198" s="129" t="s">
        <v>2683</v>
      </c>
      <c r="C3198" s="129" t="s">
        <v>1643</v>
      </c>
      <c r="D3198" s="129" t="s">
        <v>2682</v>
      </c>
      <c r="E3198" s="129" t="s">
        <v>1642</v>
      </c>
      <c r="F3198" s="129" t="s">
        <v>1641</v>
      </c>
      <c r="G3198" s="129" t="s">
        <v>1597</v>
      </c>
      <c r="I3198" s="129" t="s">
        <v>1640</v>
      </c>
      <c r="J3198" s="129" t="s">
        <v>1595</v>
      </c>
      <c r="K3198" s="129" t="s">
        <v>1595</v>
      </c>
      <c r="L3198" s="129" t="s">
        <v>1595</v>
      </c>
      <c r="M3198" s="129" t="s">
        <v>1595</v>
      </c>
      <c r="N3198" s="129" t="s">
        <v>1595</v>
      </c>
      <c r="O3198" s="129" t="s">
        <v>1595</v>
      </c>
      <c r="P3198" s="129" t="s">
        <v>1595</v>
      </c>
      <c r="Q3198" s="129" t="s">
        <v>1595</v>
      </c>
      <c r="R3198" s="129" t="s">
        <v>1595</v>
      </c>
      <c r="S3198" s="129" t="s">
        <v>1595</v>
      </c>
      <c r="T3198" s="129" t="s">
        <v>1595</v>
      </c>
      <c r="U3198" s="129" t="s">
        <v>1595</v>
      </c>
      <c r="V3198" s="129" t="s">
        <v>1595</v>
      </c>
      <c r="W3198" s="129" t="s">
        <v>1595</v>
      </c>
      <c r="X3198" s="129" t="s">
        <v>1595</v>
      </c>
      <c r="Y3198" s="129">
        <v>47.137</v>
      </c>
      <c r="Z3198" s="129">
        <v>46.930999999999997</v>
      </c>
      <c r="AA3198" s="129">
        <v>44.325000000000003</v>
      </c>
      <c r="AB3198" s="129">
        <v>43.695</v>
      </c>
      <c r="AC3198" s="129">
        <v>44.073</v>
      </c>
      <c r="AD3198" s="129">
        <v>44.707999999999998</v>
      </c>
      <c r="AE3198" s="129">
        <v>43.706000000000003</v>
      </c>
      <c r="AF3198" s="129">
        <v>42.511000000000003</v>
      </c>
      <c r="AG3198" s="129">
        <v>42.381999999999998</v>
      </c>
      <c r="AH3198" s="129">
        <v>42.601999999999997</v>
      </c>
      <c r="AI3198" s="129">
        <v>42.226999999999997</v>
      </c>
      <c r="AJ3198" s="129">
        <v>42.8</v>
      </c>
      <c r="AK3198" s="129">
        <v>45.566000000000003</v>
      </c>
      <c r="AL3198" s="129">
        <v>45.548999999999999</v>
      </c>
      <c r="AM3198" s="129">
        <v>46.896000000000001</v>
      </c>
      <c r="AN3198" s="129">
        <v>45.396999999999998</v>
      </c>
      <c r="AO3198" s="129">
        <v>53.774000000000001</v>
      </c>
      <c r="AP3198" s="129">
        <v>46.54</v>
      </c>
      <c r="AQ3198" s="129">
        <v>47.563000000000002</v>
      </c>
      <c r="AR3198" s="129">
        <v>48.728999999999999</v>
      </c>
      <c r="AS3198" s="129">
        <v>48.884999999999998</v>
      </c>
      <c r="AT3198" s="129">
        <v>48.968000000000004</v>
      </c>
      <c r="AU3198" s="129">
        <v>49.067999999999998</v>
      </c>
      <c r="AV3198" s="129">
        <v>49.107999999999997</v>
      </c>
      <c r="AW3198" s="129">
        <v>2012</v>
      </c>
    </row>
    <row r="3199" spans="1:49">
      <c r="A3199" s="129">
        <v>944</v>
      </c>
      <c r="B3199" s="129" t="s">
        <v>2683</v>
      </c>
      <c r="C3199" s="129" t="s">
        <v>1639</v>
      </c>
      <c r="D3199" s="129" t="s">
        <v>2682</v>
      </c>
      <c r="E3199" s="129" t="s">
        <v>1637</v>
      </c>
      <c r="F3199" s="129" t="s">
        <v>1636</v>
      </c>
      <c r="G3199" s="129" t="s">
        <v>1608</v>
      </c>
      <c r="H3199" s="129" t="s">
        <v>1604</v>
      </c>
      <c r="I3199" s="129" t="s">
        <v>2685</v>
      </c>
      <c r="J3199" s="129" t="s">
        <v>1595</v>
      </c>
      <c r="K3199" s="129" t="s">
        <v>1595</v>
      </c>
      <c r="L3199" s="129" t="s">
        <v>1595</v>
      </c>
      <c r="M3199" s="129" t="s">
        <v>1595</v>
      </c>
      <c r="N3199" s="129" t="s">
        <v>1595</v>
      </c>
      <c r="O3199" s="129" t="s">
        <v>1595</v>
      </c>
      <c r="P3199" s="129" t="s">
        <v>1595</v>
      </c>
      <c r="Q3199" s="129" t="s">
        <v>1595</v>
      </c>
      <c r="R3199" s="129" t="s">
        <v>1595</v>
      </c>
      <c r="S3199" s="129" t="s">
        <v>1595</v>
      </c>
      <c r="T3199" s="129" t="s">
        <v>1595</v>
      </c>
      <c r="U3199" s="129" t="s">
        <v>1595</v>
      </c>
      <c r="V3199" s="129" t="s">
        <v>1595</v>
      </c>
      <c r="W3199" s="129" t="s">
        <v>1595</v>
      </c>
      <c r="X3199" s="129" t="s">
        <v>1595</v>
      </c>
      <c r="Y3199" s="130">
        <v>2733.1489999999999</v>
      </c>
      <c r="Z3199" s="130">
        <v>3275.223</v>
      </c>
      <c r="AA3199" s="130">
        <v>4244.9880000000003</v>
      </c>
      <c r="AB3199" s="130">
        <v>4868.3999999999996</v>
      </c>
      <c r="AC3199" s="130">
        <v>5350.4</v>
      </c>
      <c r="AD3199" s="130">
        <v>6426.8710000000001</v>
      </c>
      <c r="AE3199" s="130">
        <v>7200.3149999999996</v>
      </c>
      <c r="AF3199" s="130">
        <v>8794.7489999999998</v>
      </c>
      <c r="AG3199" s="130">
        <v>9299.9030000000002</v>
      </c>
      <c r="AH3199" s="130">
        <v>10139.442999999999</v>
      </c>
      <c r="AI3199" s="130">
        <v>11018.441999999999</v>
      </c>
      <c r="AJ3199" s="130">
        <v>12350.171</v>
      </c>
      <c r="AK3199" s="130">
        <v>12655.972</v>
      </c>
      <c r="AL3199" s="130">
        <v>13070.489</v>
      </c>
      <c r="AM3199" s="130">
        <v>13184.146000000001</v>
      </c>
      <c r="AN3199" s="130">
        <v>13243.019</v>
      </c>
      <c r="AO3199" s="130">
        <v>13825.286</v>
      </c>
      <c r="AP3199" s="130">
        <v>13717.894</v>
      </c>
      <c r="AQ3199" s="130">
        <v>14529.243</v>
      </c>
      <c r="AR3199" s="130">
        <v>15414.258</v>
      </c>
      <c r="AS3199" s="130">
        <v>16142.419</v>
      </c>
      <c r="AT3199" s="130">
        <v>16891.63</v>
      </c>
      <c r="AU3199" s="130">
        <v>17619.025000000001</v>
      </c>
      <c r="AV3199" s="130">
        <v>18257.538</v>
      </c>
      <c r="AW3199" s="129">
        <v>2012</v>
      </c>
    </row>
    <row r="3200" spans="1:49">
      <c r="A3200" s="129">
        <v>944</v>
      </c>
      <c r="B3200" s="129" t="s">
        <v>2683</v>
      </c>
      <c r="C3200" s="129" t="s">
        <v>1638</v>
      </c>
      <c r="D3200" s="129" t="s">
        <v>2682</v>
      </c>
      <c r="E3200" s="129" t="s">
        <v>1637</v>
      </c>
      <c r="F3200" s="129" t="s">
        <v>1636</v>
      </c>
      <c r="G3200" s="129" t="s">
        <v>1597</v>
      </c>
      <c r="I3200" s="129" t="s">
        <v>1635</v>
      </c>
      <c r="J3200" s="129" t="s">
        <v>1595</v>
      </c>
      <c r="K3200" s="129" t="s">
        <v>1595</v>
      </c>
      <c r="L3200" s="129" t="s">
        <v>1595</v>
      </c>
      <c r="M3200" s="129" t="s">
        <v>1595</v>
      </c>
      <c r="N3200" s="129" t="s">
        <v>1595</v>
      </c>
      <c r="O3200" s="129" t="s">
        <v>1595</v>
      </c>
      <c r="P3200" s="129" t="s">
        <v>1595</v>
      </c>
      <c r="Q3200" s="129" t="s">
        <v>1595</v>
      </c>
      <c r="R3200" s="129" t="s">
        <v>1595</v>
      </c>
      <c r="S3200" s="129" t="s">
        <v>1595</v>
      </c>
      <c r="T3200" s="129" t="s">
        <v>1595</v>
      </c>
      <c r="U3200" s="129" t="s">
        <v>1595</v>
      </c>
      <c r="V3200" s="129" t="s">
        <v>1595</v>
      </c>
      <c r="W3200" s="129" t="s">
        <v>1595</v>
      </c>
      <c r="X3200" s="129" t="s">
        <v>1595</v>
      </c>
      <c r="Y3200" s="129">
        <v>47.716999999999999</v>
      </c>
      <c r="Z3200" s="129">
        <v>46.713999999999999</v>
      </c>
      <c r="AA3200" s="129">
        <v>48.838000000000001</v>
      </c>
      <c r="AB3200" s="129">
        <v>47.353999999999999</v>
      </c>
      <c r="AC3200" s="129">
        <v>46.755000000000003</v>
      </c>
      <c r="AD3200" s="129">
        <v>49.100999999999999</v>
      </c>
      <c r="AE3200" s="129">
        <v>47.671999999999997</v>
      </c>
      <c r="AF3200" s="129">
        <v>51.372999999999998</v>
      </c>
      <c r="AG3200" s="129">
        <v>49.631</v>
      </c>
      <c r="AH3200" s="129">
        <v>49.066000000000003</v>
      </c>
      <c r="AI3200" s="129">
        <v>50.042000000000002</v>
      </c>
      <c r="AJ3200" s="129">
        <v>52.164999999999999</v>
      </c>
      <c r="AK3200" s="129">
        <v>50.643999999999998</v>
      </c>
      <c r="AL3200" s="129">
        <v>49.241999999999997</v>
      </c>
      <c r="AM3200" s="129">
        <v>51.447000000000003</v>
      </c>
      <c r="AN3200" s="129">
        <v>49.771999999999998</v>
      </c>
      <c r="AO3200" s="129">
        <v>49.576999999999998</v>
      </c>
      <c r="AP3200" s="129">
        <v>48.514000000000003</v>
      </c>
      <c r="AQ3200" s="129">
        <v>50.298999999999999</v>
      </c>
      <c r="AR3200" s="129">
        <v>51.524999999999999</v>
      </c>
      <c r="AS3200" s="129">
        <v>51.84</v>
      </c>
      <c r="AT3200" s="129">
        <v>51.969000000000001</v>
      </c>
      <c r="AU3200" s="129">
        <v>52.069000000000003</v>
      </c>
      <c r="AV3200" s="129">
        <v>51.954000000000001</v>
      </c>
      <c r="AW3200" s="129">
        <v>2012</v>
      </c>
    </row>
    <row r="3201" spans="1:49">
      <c r="A3201" s="129">
        <v>944</v>
      </c>
      <c r="B3201" s="129" t="s">
        <v>2683</v>
      </c>
      <c r="C3201" s="129" t="s">
        <v>1634</v>
      </c>
      <c r="D3201" s="129" t="s">
        <v>2682</v>
      </c>
      <c r="E3201" s="129" t="s">
        <v>1632</v>
      </c>
      <c r="F3201" s="129" t="s">
        <v>1631</v>
      </c>
      <c r="G3201" s="129" t="s">
        <v>1608</v>
      </c>
      <c r="H3201" s="129" t="s">
        <v>1604</v>
      </c>
      <c r="I3201" s="129" t="s">
        <v>2685</v>
      </c>
      <c r="J3201" s="129" t="s">
        <v>1595</v>
      </c>
      <c r="K3201" s="129" t="s">
        <v>1595</v>
      </c>
      <c r="L3201" s="129" t="s">
        <v>1595</v>
      </c>
      <c r="M3201" s="129" t="s">
        <v>1595</v>
      </c>
      <c r="N3201" s="129" t="s">
        <v>1595</v>
      </c>
      <c r="O3201" s="129" t="s">
        <v>1595</v>
      </c>
      <c r="P3201" s="129" t="s">
        <v>1595</v>
      </c>
      <c r="Q3201" s="129" t="s">
        <v>1595</v>
      </c>
      <c r="R3201" s="129" t="s">
        <v>1595</v>
      </c>
      <c r="S3201" s="129" t="s">
        <v>1595</v>
      </c>
      <c r="T3201" s="129" t="s">
        <v>1595</v>
      </c>
      <c r="U3201" s="129" t="s">
        <v>1595</v>
      </c>
      <c r="V3201" s="129" t="s">
        <v>1595</v>
      </c>
      <c r="W3201" s="129" t="s">
        <v>1595</v>
      </c>
      <c r="X3201" s="129" t="s">
        <v>1595</v>
      </c>
      <c r="Y3201" s="129">
        <v>-33.241</v>
      </c>
      <c r="Z3201" s="129">
        <v>15.18</v>
      </c>
      <c r="AA3201" s="129">
        <v>-392.262</v>
      </c>
      <c r="AB3201" s="129">
        <v>-376.15800000000002</v>
      </c>
      <c r="AC3201" s="129">
        <v>-306.86500000000001</v>
      </c>
      <c r="AD3201" s="129">
        <v>-575.03399999999999</v>
      </c>
      <c r="AE3201" s="129">
        <v>-599.05600000000004</v>
      </c>
      <c r="AF3201" s="130">
        <v>-1517.095</v>
      </c>
      <c r="AG3201" s="130">
        <v>-1358.3340000000001</v>
      </c>
      <c r="AH3201" s="130">
        <v>-1335.788</v>
      </c>
      <c r="AI3201" s="130">
        <v>-1720.8420000000001</v>
      </c>
      <c r="AJ3201" s="130">
        <v>-2217.2950000000001</v>
      </c>
      <c r="AK3201" s="130">
        <v>-1269.0630000000001</v>
      </c>
      <c r="AL3201" s="129">
        <v>-980.404</v>
      </c>
      <c r="AM3201" s="130">
        <v>-1166.374</v>
      </c>
      <c r="AN3201" s="130">
        <v>-1164.2059999999999</v>
      </c>
      <c r="AO3201" s="130">
        <v>1170.421</v>
      </c>
      <c r="AP3201" s="129">
        <v>-558.20699999999999</v>
      </c>
      <c r="AQ3201" s="129">
        <v>-790.41300000000001</v>
      </c>
      <c r="AR3201" s="129">
        <v>-836.298</v>
      </c>
      <c r="AS3201" s="129">
        <v>-920.19899999999996</v>
      </c>
      <c r="AT3201" s="129">
        <v>-975.50699999999995</v>
      </c>
      <c r="AU3201" s="130">
        <v>-1015.6319999999999</v>
      </c>
      <c r="AV3201" s="129">
        <v>-999.92499999999995</v>
      </c>
      <c r="AW3201" s="129">
        <v>2012</v>
      </c>
    </row>
    <row r="3202" spans="1:49">
      <c r="A3202" s="129">
        <v>944</v>
      </c>
      <c r="B3202" s="129" t="s">
        <v>2683</v>
      </c>
      <c r="C3202" s="129" t="s">
        <v>1633</v>
      </c>
      <c r="D3202" s="129" t="s">
        <v>2682</v>
      </c>
      <c r="E3202" s="129" t="s">
        <v>1632</v>
      </c>
      <c r="F3202" s="129" t="s">
        <v>1631</v>
      </c>
      <c r="G3202" s="129" t="s">
        <v>1597</v>
      </c>
      <c r="I3202" s="129" t="s">
        <v>1630</v>
      </c>
      <c r="J3202" s="129" t="s">
        <v>1595</v>
      </c>
      <c r="K3202" s="129" t="s">
        <v>1595</v>
      </c>
      <c r="L3202" s="129" t="s">
        <v>1595</v>
      </c>
      <c r="M3202" s="129" t="s">
        <v>1595</v>
      </c>
      <c r="N3202" s="129" t="s">
        <v>1595</v>
      </c>
      <c r="O3202" s="129" t="s">
        <v>1595</v>
      </c>
      <c r="P3202" s="129" t="s">
        <v>1595</v>
      </c>
      <c r="Q3202" s="129" t="s">
        <v>1595</v>
      </c>
      <c r="R3202" s="129" t="s">
        <v>1595</v>
      </c>
      <c r="S3202" s="129" t="s">
        <v>1595</v>
      </c>
      <c r="T3202" s="129" t="s">
        <v>1595</v>
      </c>
      <c r="U3202" s="129" t="s">
        <v>1595</v>
      </c>
      <c r="V3202" s="129" t="s">
        <v>1595</v>
      </c>
      <c r="W3202" s="129" t="s">
        <v>1595</v>
      </c>
      <c r="X3202" s="129" t="s">
        <v>1595</v>
      </c>
      <c r="Y3202" s="129">
        <v>-0.57999999999999996</v>
      </c>
      <c r="Z3202" s="129">
        <v>0.217</v>
      </c>
      <c r="AA3202" s="129">
        <v>-4.5129999999999999</v>
      </c>
      <c r="AB3202" s="129">
        <v>-3.6589999999999998</v>
      </c>
      <c r="AC3202" s="129">
        <v>-2.6819999999999999</v>
      </c>
      <c r="AD3202" s="129">
        <v>-4.3929999999999998</v>
      </c>
      <c r="AE3202" s="129">
        <v>-3.9660000000000002</v>
      </c>
      <c r="AF3202" s="129">
        <v>-8.8620000000000001</v>
      </c>
      <c r="AG3202" s="129">
        <v>-7.2489999999999997</v>
      </c>
      <c r="AH3202" s="129">
        <v>-6.4640000000000004</v>
      </c>
      <c r="AI3202" s="129">
        <v>-7.8159999999999998</v>
      </c>
      <c r="AJ3202" s="129">
        <v>-9.3659999999999997</v>
      </c>
      <c r="AK3202" s="129">
        <v>-5.0780000000000003</v>
      </c>
      <c r="AL3202" s="129">
        <v>-3.694</v>
      </c>
      <c r="AM3202" s="129">
        <v>-4.5510000000000002</v>
      </c>
      <c r="AN3202" s="129">
        <v>-4.3760000000000003</v>
      </c>
      <c r="AO3202" s="129">
        <v>4.1970000000000001</v>
      </c>
      <c r="AP3202" s="129">
        <v>-1.974</v>
      </c>
      <c r="AQ3202" s="129">
        <v>-2.7360000000000002</v>
      </c>
      <c r="AR3202" s="129">
        <v>-2.7949999999999999</v>
      </c>
      <c r="AS3202" s="129">
        <v>-2.9550000000000001</v>
      </c>
      <c r="AT3202" s="129">
        <v>-3.0009999999999999</v>
      </c>
      <c r="AU3202" s="129">
        <v>-3.0009999999999999</v>
      </c>
      <c r="AV3202" s="129">
        <v>-2.8450000000000002</v>
      </c>
      <c r="AW3202" s="129">
        <v>2012</v>
      </c>
    </row>
    <row r="3203" spans="1:49">
      <c r="A3203" s="129">
        <v>944</v>
      </c>
      <c r="B3203" s="129" t="s">
        <v>2683</v>
      </c>
      <c r="C3203" s="129" t="s">
        <v>1629</v>
      </c>
      <c r="D3203" s="129" t="s">
        <v>2682</v>
      </c>
      <c r="E3203" s="129" t="s">
        <v>1627</v>
      </c>
      <c r="F3203" s="129" t="s">
        <v>1626</v>
      </c>
      <c r="G3203" s="129" t="s">
        <v>1608</v>
      </c>
      <c r="H3203" s="129" t="s">
        <v>1604</v>
      </c>
      <c r="I3203" s="129" t="s">
        <v>2685</v>
      </c>
      <c r="J3203" s="129" t="s">
        <v>1595</v>
      </c>
      <c r="K3203" s="129" t="s">
        <v>1595</v>
      </c>
      <c r="L3203" s="129" t="s">
        <v>1595</v>
      </c>
      <c r="M3203" s="129" t="s">
        <v>1595</v>
      </c>
      <c r="N3203" s="129" t="s">
        <v>1595</v>
      </c>
      <c r="O3203" s="129" t="s">
        <v>1595</v>
      </c>
      <c r="P3203" s="129" t="s">
        <v>1595</v>
      </c>
      <c r="Q3203" s="129" t="s">
        <v>1595</v>
      </c>
      <c r="R3203" s="129" t="s">
        <v>1595</v>
      </c>
      <c r="S3203" s="129" t="s">
        <v>1595</v>
      </c>
      <c r="T3203" s="129" t="s">
        <v>1595</v>
      </c>
      <c r="U3203" s="129" t="s">
        <v>1595</v>
      </c>
      <c r="V3203" s="129" t="s">
        <v>1595</v>
      </c>
      <c r="W3203" s="129" t="s">
        <v>1595</v>
      </c>
      <c r="X3203" s="129" t="s">
        <v>1595</v>
      </c>
      <c r="Y3203" s="129" t="s">
        <v>1595</v>
      </c>
      <c r="Z3203" s="129" t="s">
        <v>1595</v>
      </c>
      <c r="AA3203" s="129" t="s">
        <v>1595</v>
      </c>
      <c r="AB3203" s="129" t="s">
        <v>1595</v>
      </c>
      <c r="AC3203" s="129" t="s">
        <v>1595</v>
      </c>
      <c r="AD3203" s="129">
        <v>-375.72</v>
      </c>
      <c r="AE3203" s="129">
        <v>-621.452</v>
      </c>
      <c r="AF3203" s="130">
        <v>-1466.451</v>
      </c>
      <c r="AG3203" s="130">
        <v>-1333.979</v>
      </c>
      <c r="AH3203" s="130">
        <v>-1405.787</v>
      </c>
      <c r="AI3203" s="130">
        <v>-1985.5530000000001</v>
      </c>
      <c r="AJ3203" s="130">
        <v>-2423.8380000000002</v>
      </c>
      <c r="AK3203" s="130">
        <v>-1363.8420000000001</v>
      </c>
      <c r="AL3203" s="130">
        <v>-1334.538</v>
      </c>
      <c r="AM3203" s="129">
        <v>-751.37400000000002</v>
      </c>
      <c r="AN3203" s="130">
        <v>-1358.116</v>
      </c>
      <c r="AO3203" s="130">
        <v>-1392.3589999999999</v>
      </c>
      <c r="AP3203" s="129">
        <v>-450.29899999999998</v>
      </c>
      <c r="AQ3203" s="129">
        <v>-515.35299999999995</v>
      </c>
      <c r="AR3203" s="129">
        <v>-604.41800000000001</v>
      </c>
      <c r="AS3203" s="129">
        <v>-775.73</v>
      </c>
      <c r="AT3203" s="129">
        <v>-915.572</v>
      </c>
      <c r="AU3203" s="130">
        <v>-1005.7910000000001</v>
      </c>
      <c r="AV3203" s="130">
        <v>-1007.6319999999999</v>
      </c>
      <c r="AW3203" s="129">
        <v>2012</v>
      </c>
    </row>
    <row r="3204" spans="1:49">
      <c r="A3204" s="129">
        <v>944</v>
      </c>
      <c r="B3204" s="129" t="s">
        <v>2683</v>
      </c>
      <c r="C3204" s="129" t="s">
        <v>1628</v>
      </c>
      <c r="D3204" s="129" t="s">
        <v>2682</v>
      </c>
      <c r="E3204" s="129" t="s">
        <v>1627</v>
      </c>
      <c r="F3204" s="129" t="s">
        <v>1626</v>
      </c>
      <c r="G3204" s="129" t="s">
        <v>1625</v>
      </c>
      <c r="I3204" s="129" t="s">
        <v>1765</v>
      </c>
      <c r="J3204" s="129" t="s">
        <v>1595</v>
      </c>
      <c r="K3204" s="129" t="s">
        <v>1595</v>
      </c>
      <c r="L3204" s="129" t="s">
        <v>1595</v>
      </c>
      <c r="M3204" s="129" t="s">
        <v>1595</v>
      </c>
      <c r="N3204" s="129" t="s">
        <v>1595</v>
      </c>
      <c r="O3204" s="129" t="s">
        <v>1595</v>
      </c>
      <c r="P3204" s="129" t="s">
        <v>1595</v>
      </c>
      <c r="Q3204" s="129" t="s">
        <v>1595</v>
      </c>
      <c r="R3204" s="129" t="s">
        <v>1595</v>
      </c>
      <c r="S3204" s="129" t="s">
        <v>1595</v>
      </c>
      <c r="T3204" s="129" t="s">
        <v>1595</v>
      </c>
      <c r="U3204" s="129" t="s">
        <v>1595</v>
      </c>
      <c r="V3204" s="129" t="s">
        <v>1595</v>
      </c>
      <c r="W3204" s="129" t="s">
        <v>1595</v>
      </c>
      <c r="X3204" s="129" t="s">
        <v>1595</v>
      </c>
      <c r="Y3204" s="129" t="s">
        <v>1595</v>
      </c>
      <c r="Z3204" s="129" t="s">
        <v>1595</v>
      </c>
      <c r="AA3204" s="129" t="s">
        <v>1595</v>
      </c>
      <c r="AB3204" s="129" t="s">
        <v>1595</v>
      </c>
      <c r="AC3204" s="129" t="s">
        <v>1595</v>
      </c>
      <c r="AD3204" s="129" t="s">
        <v>1595</v>
      </c>
      <c r="AE3204" s="129" t="s">
        <v>1595</v>
      </c>
      <c r="AF3204" s="129" t="s">
        <v>1595</v>
      </c>
      <c r="AG3204" s="129" t="s">
        <v>1595</v>
      </c>
      <c r="AH3204" s="129" t="s">
        <v>1595</v>
      </c>
      <c r="AI3204" s="129">
        <v>-9.2149999999999999</v>
      </c>
      <c r="AJ3204" s="129">
        <v>-10.661</v>
      </c>
      <c r="AK3204" s="129">
        <v>-5.6269999999999998</v>
      </c>
      <c r="AL3204" s="129">
        <v>-5.2119999999999997</v>
      </c>
      <c r="AM3204" s="129">
        <v>-2.8370000000000002</v>
      </c>
      <c r="AN3204" s="129">
        <v>-5.0030000000000001</v>
      </c>
      <c r="AO3204" s="129">
        <v>-4.9749999999999996</v>
      </c>
      <c r="AP3204" s="129">
        <v>-1.556</v>
      </c>
      <c r="AQ3204" s="129">
        <v>-1.7430000000000001</v>
      </c>
      <c r="AR3204" s="129">
        <v>-1.9890000000000001</v>
      </c>
      <c r="AS3204" s="129">
        <v>-2.468</v>
      </c>
      <c r="AT3204" s="129">
        <v>-2.806</v>
      </c>
      <c r="AU3204" s="129">
        <v>-2.9710000000000001</v>
      </c>
      <c r="AV3204" s="129">
        <v>-2.8690000000000002</v>
      </c>
      <c r="AW3204" s="129">
        <v>2012</v>
      </c>
    </row>
    <row r="3205" spans="1:49">
      <c r="A3205" s="129">
        <v>944</v>
      </c>
      <c r="B3205" s="129" t="s">
        <v>2683</v>
      </c>
      <c r="C3205" s="129" t="s">
        <v>1624</v>
      </c>
      <c r="D3205" s="129" t="s">
        <v>2682</v>
      </c>
      <c r="E3205" s="129" t="s">
        <v>1622</v>
      </c>
      <c r="F3205" s="129" t="s">
        <v>1621</v>
      </c>
      <c r="G3205" s="129" t="s">
        <v>1608</v>
      </c>
      <c r="H3205" s="129" t="s">
        <v>1604</v>
      </c>
      <c r="I3205" s="129" t="s">
        <v>2685</v>
      </c>
      <c r="J3205" s="129" t="s">
        <v>1595</v>
      </c>
      <c r="K3205" s="129" t="s">
        <v>1595</v>
      </c>
      <c r="L3205" s="129" t="s">
        <v>1595</v>
      </c>
      <c r="M3205" s="129" t="s">
        <v>1595</v>
      </c>
      <c r="N3205" s="129" t="s">
        <v>1595</v>
      </c>
      <c r="O3205" s="129" t="s">
        <v>1595</v>
      </c>
      <c r="P3205" s="129" t="s">
        <v>1595</v>
      </c>
      <c r="Q3205" s="129" t="s">
        <v>1595</v>
      </c>
      <c r="R3205" s="129" t="s">
        <v>1595</v>
      </c>
      <c r="S3205" s="129" t="s">
        <v>1595</v>
      </c>
      <c r="T3205" s="129" t="s">
        <v>1595</v>
      </c>
      <c r="U3205" s="129" t="s">
        <v>1595</v>
      </c>
      <c r="V3205" s="129" t="s">
        <v>1595</v>
      </c>
      <c r="W3205" s="129" t="s">
        <v>1595</v>
      </c>
      <c r="X3205" s="129" t="s">
        <v>1595</v>
      </c>
      <c r="Y3205" s="129">
        <v>191.84899999999999</v>
      </c>
      <c r="Z3205" s="129">
        <v>227.578</v>
      </c>
      <c r="AA3205" s="129">
        <v>-126.452</v>
      </c>
      <c r="AB3205" s="129">
        <v>-54.212000000000003</v>
      </c>
      <c r="AC3205" s="129">
        <v>98.966999999999999</v>
      </c>
      <c r="AD3205" s="129">
        <v>-107.572</v>
      </c>
      <c r="AE3205" s="129">
        <v>-133.61199999999999</v>
      </c>
      <c r="AF3205" s="129">
        <v>-995.09</v>
      </c>
      <c r="AG3205" s="129">
        <v>-786.94299999999998</v>
      </c>
      <c r="AH3205" s="129">
        <v>-761.125</v>
      </c>
      <c r="AI3205" s="129">
        <v>-866.06</v>
      </c>
      <c r="AJ3205" s="130">
        <v>-1346.5809999999999</v>
      </c>
      <c r="AK3205" s="129">
        <v>-308.14499999999998</v>
      </c>
      <c r="AL3205" s="129">
        <v>4.3230000000000004</v>
      </c>
      <c r="AM3205" s="129">
        <v>-119.932</v>
      </c>
      <c r="AN3205" s="129">
        <v>-137.00299999999999</v>
      </c>
      <c r="AO3205" s="130">
        <v>2220.7570000000001</v>
      </c>
      <c r="AP3205" s="129">
        <v>557.21900000000005</v>
      </c>
      <c r="AQ3205" s="129">
        <v>359.51400000000001</v>
      </c>
      <c r="AR3205" s="129">
        <v>327.06299999999999</v>
      </c>
      <c r="AS3205" s="129">
        <v>304.34500000000003</v>
      </c>
      <c r="AT3205" s="129">
        <v>326.06200000000001</v>
      </c>
      <c r="AU3205" s="129">
        <v>361.178</v>
      </c>
      <c r="AV3205" s="129">
        <v>376.05599999999998</v>
      </c>
      <c r="AW3205" s="129">
        <v>2012</v>
      </c>
    </row>
    <row r="3206" spans="1:49">
      <c r="A3206" s="129">
        <v>944</v>
      </c>
      <c r="B3206" s="129" t="s">
        <v>2683</v>
      </c>
      <c r="C3206" s="129" t="s">
        <v>1623</v>
      </c>
      <c r="D3206" s="129" t="s">
        <v>2682</v>
      </c>
      <c r="E3206" s="129" t="s">
        <v>1622</v>
      </c>
      <c r="F3206" s="129" t="s">
        <v>1621</v>
      </c>
      <c r="G3206" s="129" t="s">
        <v>1597</v>
      </c>
      <c r="I3206" s="129" t="s">
        <v>1747</v>
      </c>
      <c r="J3206" s="129" t="s">
        <v>1595</v>
      </c>
      <c r="K3206" s="129" t="s">
        <v>1595</v>
      </c>
      <c r="L3206" s="129" t="s">
        <v>1595</v>
      </c>
      <c r="M3206" s="129" t="s">
        <v>1595</v>
      </c>
      <c r="N3206" s="129" t="s">
        <v>1595</v>
      </c>
      <c r="O3206" s="129" t="s">
        <v>1595</v>
      </c>
      <c r="P3206" s="129" t="s">
        <v>1595</v>
      </c>
      <c r="Q3206" s="129" t="s">
        <v>1595</v>
      </c>
      <c r="R3206" s="129" t="s">
        <v>1595</v>
      </c>
      <c r="S3206" s="129" t="s">
        <v>1595</v>
      </c>
      <c r="T3206" s="129" t="s">
        <v>1595</v>
      </c>
      <c r="U3206" s="129" t="s">
        <v>1595</v>
      </c>
      <c r="V3206" s="129" t="s">
        <v>1595</v>
      </c>
      <c r="W3206" s="129" t="s">
        <v>1595</v>
      </c>
      <c r="X3206" s="129" t="s">
        <v>1595</v>
      </c>
      <c r="Y3206" s="129">
        <v>3.3490000000000002</v>
      </c>
      <c r="Z3206" s="129">
        <v>3.246</v>
      </c>
      <c r="AA3206" s="129">
        <v>-1.4550000000000001</v>
      </c>
      <c r="AB3206" s="129">
        <v>-0.52700000000000002</v>
      </c>
      <c r="AC3206" s="129">
        <v>0.86499999999999999</v>
      </c>
      <c r="AD3206" s="129">
        <v>-0.82199999999999995</v>
      </c>
      <c r="AE3206" s="129">
        <v>-0.88500000000000001</v>
      </c>
      <c r="AF3206" s="129">
        <v>-5.8129999999999997</v>
      </c>
      <c r="AG3206" s="129">
        <v>-4.2</v>
      </c>
      <c r="AH3206" s="129">
        <v>-3.6829999999999998</v>
      </c>
      <c r="AI3206" s="129">
        <v>-3.9329999999999998</v>
      </c>
      <c r="AJ3206" s="129">
        <v>-5.6879999999999997</v>
      </c>
      <c r="AK3206" s="129">
        <v>-1.2330000000000001</v>
      </c>
      <c r="AL3206" s="129">
        <v>1.6E-2</v>
      </c>
      <c r="AM3206" s="129">
        <v>-0.46800000000000003</v>
      </c>
      <c r="AN3206" s="129">
        <v>-0.51500000000000001</v>
      </c>
      <c r="AO3206" s="129">
        <v>7.9640000000000004</v>
      </c>
      <c r="AP3206" s="129">
        <v>1.9710000000000001</v>
      </c>
      <c r="AQ3206" s="129">
        <v>1.2450000000000001</v>
      </c>
      <c r="AR3206" s="129">
        <v>1.093</v>
      </c>
      <c r="AS3206" s="129">
        <v>0.97699999999999998</v>
      </c>
      <c r="AT3206" s="129">
        <v>1.0029999999999999</v>
      </c>
      <c r="AU3206" s="129">
        <v>1.0669999999999999</v>
      </c>
      <c r="AV3206" s="129">
        <v>1.07</v>
      </c>
      <c r="AW3206" s="129">
        <v>2012</v>
      </c>
    </row>
    <row r="3207" spans="1:49">
      <c r="A3207" s="129">
        <v>944</v>
      </c>
      <c r="B3207" s="129" t="s">
        <v>2683</v>
      </c>
      <c r="C3207" s="129" t="s">
        <v>1620</v>
      </c>
      <c r="D3207" s="129" t="s">
        <v>2682</v>
      </c>
      <c r="E3207" s="129" t="s">
        <v>1618</v>
      </c>
      <c r="F3207" s="129" t="s">
        <v>1617</v>
      </c>
      <c r="G3207" s="129" t="s">
        <v>1608</v>
      </c>
      <c r="H3207" s="129" t="s">
        <v>1604</v>
      </c>
      <c r="I3207" s="129" t="s">
        <v>2685</v>
      </c>
      <c r="J3207" s="129" t="s">
        <v>1595</v>
      </c>
      <c r="K3207" s="129" t="s">
        <v>1595</v>
      </c>
      <c r="L3207" s="129" t="s">
        <v>1595</v>
      </c>
      <c r="M3207" s="129" t="s">
        <v>1595</v>
      </c>
      <c r="N3207" s="129" t="s">
        <v>1595</v>
      </c>
      <c r="O3207" s="129" t="s">
        <v>1595</v>
      </c>
      <c r="P3207" s="129" t="s">
        <v>1595</v>
      </c>
      <c r="Q3207" s="129" t="s">
        <v>1595</v>
      </c>
      <c r="R3207" s="129" t="s">
        <v>1595</v>
      </c>
      <c r="S3207" s="129" t="s">
        <v>1595</v>
      </c>
      <c r="T3207" s="129" t="s">
        <v>1595</v>
      </c>
      <c r="U3207" s="129" t="s">
        <v>1595</v>
      </c>
      <c r="V3207" s="129" t="s">
        <v>1595</v>
      </c>
      <c r="W3207" s="129" t="s">
        <v>1595</v>
      </c>
      <c r="X3207" s="129" t="s">
        <v>1595</v>
      </c>
      <c r="Y3207" s="129" t="s">
        <v>1595</v>
      </c>
      <c r="Z3207" s="129" t="s">
        <v>1595</v>
      </c>
      <c r="AA3207" s="129" t="s">
        <v>1595</v>
      </c>
      <c r="AB3207" s="129" t="s">
        <v>1595</v>
      </c>
      <c r="AC3207" s="129" t="s">
        <v>1595</v>
      </c>
      <c r="AD3207" s="129" t="s">
        <v>1595</v>
      </c>
      <c r="AE3207" s="129" t="s">
        <v>1595</v>
      </c>
      <c r="AF3207" s="129" t="s">
        <v>1595</v>
      </c>
      <c r="AG3207" s="129" t="s">
        <v>1595</v>
      </c>
      <c r="AH3207" s="129" t="s">
        <v>1595</v>
      </c>
      <c r="AI3207" s="130">
        <v>13096.133</v>
      </c>
      <c r="AJ3207" s="130">
        <v>14988.173000000001</v>
      </c>
      <c r="AK3207" s="130">
        <v>16120.725</v>
      </c>
      <c r="AL3207" s="130">
        <v>17207.080999999998</v>
      </c>
      <c r="AM3207" s="130">
        <v>18940.248</v>
      </c>
      <c r="AN3207" s="130">
        <v>20326.233</v>
      </c>
      <c r="AO3207" s="130">
        <v>20911.929</v>
      </c>
      <c r="AP3207" s="130">
        <v>20607.309000000001</v>
      </c>
      <c r="AQ3207" s="130">
        <v>21277.787</v>
      </c>
      <c r="AR3207" s="130">
        <v>22160.418000000001</v>
      </c>
      <c r="AS3207" s="130">
        <v>23053.334999999999</v>
      </c>
      <c r="AT3207" s="130">
        <v>24009.815999999999</v>
      </c>
      <c r="AU3207" s="130">
        <v>25008.282999999999</v>
      </c>
      <c r="AV3207" s="130">
        <v>25921.079000000002</v>
      </c>
      <c r="AW3207" s="129">
        <v>2012</v>
      </c>
    </row>
    <row r="3208" spans="1:49">
      <c r="A3208" s="129">
        <v>944</v>
      </c>
      <c r="B3208" s="129" t="s">
        <v>2683</v>
      </c>
      <c r="C3208" s="129" t="s">
        <v>1619</v>
      </c>
      <c r="D3208" s="129" t="s">
        <v>2682</v>
      </c>
      <c r="E3208" s="129" t="s">
        <v>1618</v>
      </c>
      <c r="F3208" s="129" t="s">
        <v>1617</v>
      </c>
      <c r="G3208" s="129" t="s">
        <v>1597</v>
      </c>
      <c r="I3208" s="129" t="s">
        <v>1738</v>
      </c>
      <c r="J3208" s="129" t="s">
        <v>1595</v>
      </c>
      <c r="K3208" s="129" t="s">
        <v>1595</v>
      </c>
      <c r="L3208" s="129" t="s">
        <v>1595</v>
      </c>
      <c r="M3208" s="129" t="s">
        <v>1595</v>
      </c>
      <c r="N3208" s="129" t="s">
        <v>1595</v>
      </c>
      <c r="O3208" s="129" t="s">
        <v>1595</v>
      </c>
      <c r="P3208" s="129" t="s">
        <v>1595</v>
      </c>
      <c r="Q3208" s="129" t="s">
        <v>1595</v>
      </c>
      <c r="R3208" s="129" t="s">
        <v>1595</v>
      </c>
      <c r="S3208" s="129" t="s">
        <v>1595</v>
      </c>
      <c r="T3208" s="129" t="s">
        <v>1595</v>
      </c>
      <c r="U3208" s="129" t="s">
        <v>1595</v>
      </c>
      <c r="V3208" s="129" t="s">
        <v>1595</v>
      </c>
      <c r="W3208" s="129" t="s">
        <v>1595</v>
      </c>
      <c r="X3208" s="129" t="s">
        <v>1595</v>
      </c>
      <c r="Y3208" s="129" t="s">
        <v>1595</v>
      </c>
      <c r="Z3208" s="129" t="s">
        <v>1595</v>
      </c>
      <c r="AA3208" s="129" t="s">
        <v>1595</v>
      </c>
      <c r="AB3208" s="129" t="s">
        <v>1595</v>
      </c>
      <c r="AC3208" s="129" t="s">
        <v>1595</v>
      </c>
      <c r="AD3208" s="129" t="s">
        <v>1595</v>
      </c>
      <c r="AE3208" s="129" t="s">
        <v>1595</v>
      </c>
      <c r="AF3208" s="129" t="s">
        <v>1595</v>
      </c>
      <c r="AG3208" s="129" t="s">
        <v>1595</v>
      </c>
      <c r="AH3208" s="129" t="s">
        <v>1595</v>
      </c>
      <c r="AI3208" s="129">
        <v>59.478000000000002</v>
      </c>
      <c r="AJ3208" s="129">
        <v>63.308</v>
      </c>
      <c r="AK3208" s="129">
        <v>64.509</v>
      </c>
      <c r="AL3208" s="129">
        <v>64.825999999999993</v>
      </c>
      <c r="AM3208" s="129">
        <v>73.909000000000006</v>
      </c>
      <c r="AN3208" s="129">
        <v>76.393000000000001</v>
      </c>
      <c r="AO3208" s="129">
        <v>74.989999999999995</v>
      </c>
      <c r="AP3208" s="129">
        <v>72.879000000000005</v>
      </c>
      <c r="AQ3208" s="129">
        <v>73.662000000000006</v>
      </c>
      <c r="AR3208" s="129">
        <v>74.075000000000003</v>
      </c>
      <c r="AS3208" s="129">
        <v>74.034000000000006</v>
      </c>
      <c r="AT3208" s="129">
        <v>73.869</v>
      </c>
      <c r="AU3208" s="129">
        <v>73.906999999999996</v>
      </c>
      <c r="AV3208" s="129">
        <v>73.760999999999996</v>
      </c>
      <c r="AW3208" s="129">
        <v>2012</v>
      </c>
    </row>
    <row r="3209" spans="1:49">
      <c r="A3209" s="129">
        <v>944</v>
      </c>
      <c r="B3209" s="129" t="s">
        <v>2683</v>
      </c>
      <c r="C3209" s="129" t="s">
        <v>1616</v>
      </c>
      <c r="D3209" s="129" t="s">
        <v>2682</v>
      </c>
      <c r="E3209" s="129" t="s">
        <v>1614</v>
      </c>
      <c r="F3209" s="129" t="s">
        <v>1613</v>
      </c>
      <c r="G3209" s="129" t="s">
        <v>1608</v>
      </c>
      <c r="H3209" s="129" t="s">
        <v>1604</v>
      </c>
      <c r="I3209" s="129" t="s">
        <v>2685</v>
      </c>
      <c r="J3209" s="129" t="s">
        <v>1595</v>
      </c>
      <c r="K3209" s="129" t="s">
        <v>1595</v>
      </c>
      <c r="L3209" s="129" t="s">
        <v>1595</v>
      </c>
      <c r="M3209" s="129" t="s">
        <v>1595</v>
      </c>
      <c r="N3209" s="129" t="s">
        <v>1595</v>
      </c>
      <c r="O3209" s="129" t="s">
        <v>1595</v>
      </c>
      <c r="P3209" s="129" t="s">
        <v>1595</v>
      </c>
      <c r="Q3209" s="129" t="s">
        <v>1595</v>
      </c>
      <c r="R3209" s="129" t="s">
        <v>1595</v>
      </c>
      <c r="S3209" s="129" t="s">
        <v>1595</v>
      </c>
      <c r="T3209" s="129" t="s">
        <v>1595</v>
      </c>
      <c r="U3209" s="129" t="s">
        <v>1595</v>
      </c>
      <c r="V3209" s="129" t="s">
        <v>1595</v>
      </c>
      <c r="W3209" s="129" t="s">
        <v>1595</v>
      </c>
      <c r="X3209" s="129" t="s">
        <v>1595</v>
      </c>
      <c r="Y3209" s="129" t="s">
        <v>1595</v>
      </c>
      <c r="Z3209" s="129" t="s">
        <v>1595</v>
      </c>
      <c r="AA3209" s="130">
        <v>5363.7430000000004</v>
      </c>
      <c r="AB3209" s="130">
        <v>6152.7650000000003</v>
      </c>
      <c r="AC3209" s="130">
        <v>6967.9229999999998</v>
      </c>
      <c r="AD3209" s="130">
        <v>7290.0039999999999</v>
      </c>
      <c r="AE3209" s="130">
        <v>7942.9530000000004</v>
      </c>
      <c r="AF3209" s="130">
        <v>9539.9869999999992</v>
      </c>
      <c r="AG3209" s="130">
        <v>10963.718000000001</v>
      </c>
      <c r="AH3209" s="130">
        <v>12283.128000000001</v>
      </c>
      <c r="AI3209" s="130">
        <v>13582.511</v>
      </c>
      <c r="AJ3209" s="130">
        <v>15603.956</v>
      </c>
      <c r="AK3209" s="130">
        <v>16755.471000000001</v>
      </c>
      <c r="AL3209" s="130">
        <v>19370.391</v>
      </c>
      <c r="AM3209" s="130">
        <v>20448.175999999999</v>
      </c>
      <c r="AN3209" s="130">
        <v>21775.208999999999</v>
      </c>
      <c r="AO3209" s="130">
        <v>22690.685000000001</v>
      </c>
      <c r="AP3209" s="130">
        <v>22380.9</v>
      </c>
      <c r="AQ3209" s="130">
        <v>23051.378000000001</v>
      </c>
      <c r="AR3209" s="130">
        <v>23934.008999999998</v>
      </c>
      <c r="AS3209" s="130">
        <v>24826.925999999999</v>
      </c>
      <c r="AT3209" s="130">
        <v>25783.406999999999</v>
      </c>
      <c r="AU3209" s="130">
        <v>26781.875</v>
      </c>
      <c r="AV3209" s="130">
        <v>27694.67</v>
      </c>
      <c r="AW3209" s="129">
        <v>2012</v>
      </c>
    </row>
    <row r="3210" spans="1:49">
      <c r="A3210" s="129">
        <v>944</v>
      </c>
      <c r="B3210" s="129" t="s">
        <v>2683</v>
      </c>
      <c r="C3210" s="129" t="s">
        <v>1615</v>
      </c>
      <c r="D3210" s="129" t="s">
        <v>2682</v>
      </c>
      <c r="E3210" s="129" t="s">
        <v>1614</v>
      </c>
      <c r="F3210" s="129" t="s">
        <v>1613</v>
      </c>
      <c r="G3210" s="129" t="s">
        <v>1597</v>
      </c>
      <c r="I3210" s="129" t="s">
        <v>1612</v>
      </c>
      <c r="J3210" s="129" t="s">
        <v>1595</v>
      </c>
      <c r="K3210" s="129" t="s">
        <v>1595</v>
      </c>
      <c r="L3210" s="129" t="s">
        <v>1595</v>
      </c>
      <c r="M3210" s="129" t="s">
        <v>1595</v>
      </c>
      <c r="N3210" s="129" t="s">
        <v>1595</v>
      </c>
      <c r="O3210" s="129" t="s">
        <v>1595</v>
      </c>
      <c r="P3210" s="129" t="s">
        <v>1595</v>
      </c>
      <c r="Q3210" s="129" t="s">
        <v>1595</v>
      </c>
      <c r="R3210" s="129" t="s">
        <v>1595</v>
      </c>
      <c r="S3210" s="129" t="s">
        <v>1595</v>
      </c>
      <c r="T3210" s="129" t="s">
        <v>1595</v>
      </c>
      <c r="U3210" s="129" t="s">
        <v>1595</v>
      </c>
      <c r="V3210" s="129" t="s">
        <v>1595</v>
      </c>
      <c r="W3210" s="129" t="s">
        <v>1595</v>
      </c>
      <c r="X3210" s="129" t="s">
        <v>1595</v>
      </c>
      <c r="Y3210" s="129" t="s">
        <v>1595</v>
      </c>
      <c r="Z3210" s="129" t="s">
        <v>1595</v>
      </c>
      <c r="AA3210" s="129">
        <v>61.71</v>
      </c>
      <c r="AB3210" s="129">
        <v>59.847000000000001</v>
      </c>
      <c r="AC3210" s="129">
        <v>60.89</v>
      </c>
      <c r="AD3210" s="129">
        <v>55.695</v>
      </c>
      <c r="AE3210" s="129">
        <v>52.588999999999999</v>
      </c>
      <c r="AF3210" s="129">
        <v>55.725999999999999</v>
      </c>
      <c r="AG3210" s="129">
        <v>58.51</v>
      </c>
      <c r="AH3210" s="129">
        <v>59.439</v>
      </c>
      <c r="AI3210" s="129">
        <v>61.686999999999998</v>
      </c>
      <c r="AJ3210" s="129">
        <v>65.909000000000006</v>
      </c>
      <c r="AK3210" s="129">
        <v>67.049000000000007</v>
      </c>
      <c r="AL3210" s="129">
        <v>72.977000000000004</v>
      </c>
      <c r="AM3210" s="129">
        <v>79.793000000000006</v>
      </c>
      <c r="AN3210" s="129">
        <v>81.838999999999999</v>
      </c>
      <c r="AO3210" s="129">
        <v>81.367999999999995</v>
      </c>
      <c r="AP3210" s="129">
        <v>79.152000000000001</v>
      </c>
      <c r="AQ3210" s="129">
        <v>79.802000000000007</v>
      </c>
      <c r="AR3210" s="129">
        <v>80.004000000000005</v>
      </c>
      <c r="AS3210" s="129">
        <v>79.73</v>
      </c>
      <c r="AT3210" s="129">
        <v>79.325000000000003</v>
      </c>
      <c r="AU3210" s="129">
        <v>79.147999999999996</v>
      </c>
      <c r="AV3210" s="129">
        <v>78.808000000000007</v>
      </c>
      <c r="AW3210" s="129">
        <v>2012</v>
      </c>
    </row>
    <row r="3211" spans="1:49">
      <c r="A3211" s="129">
        <v>944</v>
      </c>
      <c r="B3211" s="129" t="s">
        <v>2683</v>
      </c>
      <c r="C3211" s="129" t="s">
        <v>1611</v>
      </c>
      <c r="D3211" s="129" t="s">
        <v>2682</v>
      </c>
      <c r="E3211" s="129" t="s">
        <v>1610</v>
      </c>
      <c r="F3211" s="129" t="s">
        <v>1609</v>
      </c>
      <c r="G3211" s="129" t="s">
        <v>1608</v>
      </c>
      <c r="H3211" s="129" t="s">
        <v>1604</v>
      </c>
      <c r="I3211" s="129" t="s">
        <v>2685</v>
      </c>
      <c r="J3211" s="129">
        <v>735.64499999999998</v>
      </c>
      <c r="K3211" s="129">
        <v>795.72</v>
      </c>
      <c r="L3211" s="129">
        <v>865.05600000000004</v>
      </c>
      <c r="M3211" s="129">
        <v>914.53499999999997</v>
      </c>
      <c r="N3211" s="129">
        <v>998.28800000000001</v>
      </c>
      <c r="O3211" s="130">
        <v>1054.6089999999999</v>
      </c>
      <c r="P3211" s="130">
        <v>1110.8689999999999</v>
      </c>
      <c r="Q3211" s="130">
        <v>1251.2270000000001</v>
      </c>
      <c r="R3211" s="130">
        <v>1469.558</v>
      </c>
      <c r="S3211" s="130">
        <v>1757.752</v>
      </c>
      <c r="T3211" s="130">
        <v>2131.6610000000001</v>
      </c>
      <c r="U3211" s="130">
        <v>2548.9569999999999</v>
      </c>
      <c r="V3211" s="130">
        <v>3002.3119999999999</v>
      </c>
      <c r="W3211" s="130">
        <v>3620.18</v>
      </c>
      <c r="X3211" s="130">
        <v>4453.28</v>
      </c>
      <c r="Y3211" s="130">
        <v>5727.8289999999997</v>
      </c>
      <c r="Z3211" s="130">
        <v>7011.1670000000004</v>
      </c>
      <c r="AA3211" s="130">
        <v>8691.8989999999994</v>
      </c>
      <c r="AB3211" s="130">
        <v>10280.904</v>
      </c>
      <c r="AC3211" s="130">
        <v>11443.475</v>
      </c>
      <c r="AD3211" s="130">
        <v>13089.047</v>
      </c>
      <c r="AE3211" s="130">
        <v>15103.897999999999</v>
      </c>
      <c r="AF3211" s="130">
        <v>17119.415000000001</v>
      </c>
      <c r="AG3211" s="130">
        <v>18738.214</v>
      </c>
      <c r="AH3211" s="130">
        <v>20665.018</v>
      </c>
      <c r="AI3211" s="130">
        <v>22018.282999999999</v>
      </c>
      <c r="AJ3211" s="130">
        <v>23675.040000000001</v>
      </c>
      <c r="AK3211" s="130">
        <v>24989.917000000001</v>
      </c>
      <c r="AL3211" s="130">
        <v>26543.305</v>
      </c>
      <c r="AM3211" s="130">
        <v>25626.48</v>
      </c>
      <c r="AN3211" s="130">
        <v>26607.339</v>
      </c>
      <c r="AO3211" s="130">
        <v>27886.401000000002</v>
      </c>
      <c r="AP3211" s="130">
        <v>28276.003000000001</v>
      </c>
      <c r="AQ3211" s="130">
        <v>28885.535</v>
      </c>
      <c r="AR3211" s="130">
        <v>29916.187000000002</v>
      </c>
      <c r="AS3211" s="130">
        <v>31138.833999999999</v>
      </c>
      <c r="AT3211" s="130">
        <v>32503.392</v>
      </c>
      <c r="AU3211" s="130">
        <v>33837.574000000001</v>
      </c>
      <c r="AV3211" s="130">
        <v>35141.953999999998</v>
      </c>
      <c r="AW3211" s="129">
        <v>2012</v>
      </c>
    </row>
    <row r="3212" spans="1:49">
      <c r="A3212" s="129">
        <v>944</v>
      </c>
      <c r="B3212" s="129" t="s">
        <v>2683</v>
      </c>
      <c r="C3212" s="129" t="s">
        <v>1606</v>
      </c>
      <c r="D3212" s="129" t="s">
        <v>2682</v>
      </c>
      <c r="E3212" s="129" t="s">
        <v>1599</v>
      </c>
      <c r="F3212" s="129" t="s">
        <v>1598</v>
      </c>
      <c r="G3212" s="129" t="s">
        <v>1605</v>
      </c>
      <c r="H3212" s="129" t="s">
        <v>1604</v>
      </c>
      <c r="I3212" s="129" t="s">
        <v>2684</v>
      </c>
      <c r="J3212" s="129">
        <v>-1.1020000000000001</v>
      </c>
      <c r="K3212" s="129">
        <v>-1.369</v>
      </c>
      <c r="L3212" s="129">
        <v>-0.53100000000000003</v>
      </c>
      <c r="M3212" s="129">
        <v>-0.18099999999999999</v>
      </c>
      <c r="N3212" s="129">
        <v>3.9E-2</v>
      </c>
      <c r="O3212" s="129">
        <v>-0.45500000000000002</v>
      </c>
      <c r="P3212" s="129">
        <v>-1.365</v>
      </c>
      <c r="Q3212" s="129">
        <v>-0.67600000000000005</v>
      </c>
      <c r="R3212" s="129">
        <v>-0.57199999999999995</v>
      </c>
      <c r="S3212" s="129">
        <v>-0.58799999999999997</v>
      </c>
      <c r="T3212" s="129">
        <v>0.379</v>
      </c>
      <c r="U3212" s="129">
        <v>0.40300000000000002</v>
      </c>
      <c r="V3212" s="129">
        <v>0.35199999999999998</v>
      </c>
      <c r="W3212" s="129">
        <v>-4.2619999999999996</v>
      </c>
      <c r="X3212" s="129">
        <v>-4.0540000000000003</v>
      </c>
      <c r="Y3212" s="129">
        <v>-1.6379999999999999</v>
      </c>
      <c r="Z3212" s="129">
        <v>-1.764</v>
      </c>
      <c r="AA3212" s="129">
        <v>-2.0470000000000002</v>
      </c>
      <c r="AB3212" s="129">
        <v>-3.4</v>
      </c>
      <c r="AC3212" s="129">
        <v>-3.762</v>
      </c>
      <c r="AD3212" s="129">
        <v>-4.01</v>
      </c>
      <c r="AE3212" s="129">
        <v>-3.2040000000000002</v>
      </c>
      <c r="AF3212" s="129">
        <v>-4.6420000000000003</v>
      </c>
      <c r="AG3212" s="129">
        <v>-6.702</v>
      </c>
      <c r="AH3212" s="129">
        <v>-8.5890000000000004</v>
      </c>
      <c r="AI3212" s="129">
        <v>-8.2509999999999994</v>
      </c>
      <c r="AJ3212" s="129">
        <v>-8.3330000000000002</v>
      </c>
      <c r="AK3212" s="129">
        <v>-9.9</v>
      </c>
      <c r="AL3212" s="129">
        <v>-11.407999999999999</v>
      </c>
      <c r="AM3212" s="129">
        <v>-0.28199999999999997</v>
      </c>
      <c r="AN3212" s="129">
        <v>1.4139999999999999</v>
      </c>
      <c r="AO3212" s="129">
        <v>1.1240000000000001</v>
      </c>
      <c r="AP3212" s="129">
        <v>2.1920000000000002</v>
      </c>
      <c r="AQ3212" s="129">
        <v>2.8919999999999999</v>
      </c>
      <c r="AR3212" s="129">
        <v>2.7669999999999999</v>
      </c>
      <c r="AS3212" s="129">
        <v>1.84</v>
      </c>
      <c r="AT3212" s="129">
        <v>0.626</v>
      </c>
      <c r="AU3212" s="129">
        <v>-0.72399999999999998</v>
      </c>
      <c r="AV3212" s="129">
        <v>-2.468</v>
      </c>
      <c r="AW3212" s="129">
        <v>2010</v>
      </c>
    </row>
    <row r="3213" spans="1:49">
      <c r="A3213" s="129">
        <v>944</v>
      </c>
      <c r="B3213" s="129" t="s">
        <v>2683</v>
      </c>
      <c r="C3213" s="129" t="s">
        <v>1601</v>
      </c>
      <c r="D3213" s="129" t="s">
        <v>2682</v>
      </c>
      <c r="E3213" s="129" t="s">
        <v>1599</v>
      </c>
      <c r="F3213" s="129" t="s">
        <v>1598</v>
      </c>
      <c r="G3213" s="129" t="s">
        <v>1597</v>
      </c>
      <c r="I3213" s="129" t="s">
        <v>1596</v>
      </c>
      <c r="J3213" s="129">
        <v>-4.8730000000000002</v>
      </c>
      <c r="K3213" s="129">
        <v>-5.9039999999999999</v>
      </c>
      <c r="L3213" s="129">
        <v>-2.2480000000000002</v>
      </c>
      <c r="M3213" s="129">
        <v>-0.84399999999999997</v>
      </c>
      <c r="N3213" s="129">
        <v>0.188</v>
      </c>
      <c r="O3213" s="129">
        <v>-2.1619999999999999</v>
      </c>
      <c r="P3213" s="129">
        <v>-5.6319999999999997</v>
      </c>
      <c r="Q3213" s="129">
        <v>-2.5379999999999998</v>
      </c>
      <c r="R3213" s="129">
        <v>-1.962</v>
      </c>
      <c r="S3213" s="129">
        <v>-1.976</v>
      </c>
      <c r="T3213" s="129">
        <v>1.123</v>
      </c>
      <c r="U3213" s="129">
        <v>1.1819999999999999</v>
      </c>
      <c r="V3213" s="129">
        <v>0.92600000000000005</v>
      </c>
      <c r="W3213" s="129">
        <v>-10.824</v>
      </c>
      <c r="X3213" s="129">
        <v>-9.5719999999999992</v>
      </c>
      <c r="Y3213" s="129">
        <v>-3.5950000000000002</v>
      </c>
      <c r="Z3213" s="129">
        <v>-3.8420000000000001</v>
      </c>
      <c r="AA3213" s="129">
        <v>-4.399</v>
      </c>
      <c r="AB3213" s="129">
        <v>-7.0910000000000002</v>
      </c>
      <c r="AC3213" s="129">
        <v>-7.7960000000000003</v>
      </c>
      <c r="AD3213" s="129">
        <v>-8.6440000000000001</v>
      </c>
      <c r="AE3213" s="129">
        <v>-6.077</v>
      </c>
      <c r="AF3213" s="129">
        <v>-6.992</v>
      </c>
      <c r="AG3213" s="129">
        <v>-8.0220000000000002</v>
      </c>
      <c r="AH3213" s="129">
        <v>-8.4269999999999996</v>
      </c>
      <c r="AI3213" s="129">
        <v>-7.4790000000000001</v>
      </c>
      <c r="AJ3213" s="129">
        <v>-7.4050000000000002</v>
      </c>
      <c r="AK3213" s="129">
        <v>-7.2750000000000004</v>
      </c>
      <c r="AL3213" s="129">
        <v>-7.3970000000000002</v>
      </c>
      <c r="AM3213" s="129">
        <v>-0.223</v>
      </c>
      <c r="AN3213" s="129">
        <v>1.105</v>
      </c>
      <c r="AO3213" s="129">
        <v>0.80900000000000005</v>
      </c>
      <c r="AP3213" s="129">
        <v>1.7450000000000001</v>
      </c>
      <c r="AQ3213" s="129">
        <v>2.2149999999999999</v>
      </c>
      <c r="AR3213" s="129">
        <v>2.016</v>
      </c>
      <c r="AS3213" s="129">
        <v>1.268</v>
      </c>
      <c r="AT3213" s="129">
        <v>0.40699999999999997</v>
      </c>
      <c r="AU3213" s="129">
        <v>-0.44700000000000001</v>
      </c>
      <c r="AV3213" s="129">
        <v>-1.4490000000000001</v>
      </c>
      <c r="AW3213" s="129">
        <v>2010</v>
      </c>
    </row>
    <row r="3214" spans="1:49">
      <c r="A3214" s="129">
        <v>176</v>
      </c>
      <c r="B3214" s="129" t="s">
        <v>2674</v>
      </c>
      <c r="C3214" s="129" t="s">
        <v>1733</v>
      </c>
      <c r="D3214" s="129" t="s">
        <v>2673</v>
      </c>
      <c r="E3214" s="129" t="s">
        <v>1730</v>
      </c>
      <c r="F3214" s="129" t="s">
        <v>1732</v>
      </c>
      <c r="G3214" s="129" t="s">
        <v>1608</v>
      </c>
      <c r="H3214" s="129" t="s">
        <v>1604</v>
      </c>
      <c r="I3214" s="129" t="s">
        <v>2681</v>
      </c>
      <c r="J3214" s="129">
        <v>405.76299999999998</v>
      </c>
      <c r="K3214" s="129">
        <v>423.06900000000002</v>
      </c>
      <c r="L3214" s="129">
        <v>432.18400000000003</v>
      </c>
      <c r="M3214" s="129">
        <v>422.887</v>
      </c>
      <c r="N3214" s="129">
        <v>440.34899999999999</v>
      </c>
      <c r="O3214" s="129">
        <v>454.84899999999999</v>
      </c>
      <c r="P3214" s="129">
        <v>483.37</v>
      </c>
      <c r="Q3214" s="129">
        <v>524.67899999999997</v>
      </c>
      <c r="R3214" s="129">
        <v>524.20799999999997</v>
      </c>
      <c r="S3214" s="129">
        <v>525.56299999999999</v>
      </c>
      <c r="T3214" s="129">
        <v>531.70899999999995</v>
      </c>
      <c r="U3214" s="129">
        <v>530.51900000000001</v>
      </c>
      <c r="V3214" s="129">
        <v>512.62</v>
      </c>
      <c r="W3214" s="129">
        <v>519.35299999999995</v>
      </c>
      <c r="X3214" s="129">
        <v>538.09500000000003</v>
      </c>
      <c r="Y3214" s="129">
        <v>538.72299999999996</v>
      </c>
      <c r="Z3214" s="129">
        <v>564.50099999999998</v>
      </c>
      <c r="AA3214" s="129">
        <v>592.23599999999999</v>
      </c>
      <c r="AB3214" s="129">
        <v>629.64599999999996</v>
      </c>
      <c r="AC3214" s="129">
        <v>655.42200000000003</v>
      </c>
      <c r="AD3214" s="129">
        <v>683.74699999999996</v>
      </c>
      <c r="AE3214" s="129">
        <v>710.56</v>
      </c>
      <c r="AF3214" s="129">
        <v>711.54700000000003</v>
      </c>
      <c r="AG3214" s="129">
        <v>728.86800000000005</v>
      </c>
      <c r="AH3214" s="129">
        <v>785.98099999999999</v>
      </c>
      <c r="AI3214" s="129">
        <v>842.80700000000002</v>
      </c>
      <c r="AJ3214" s="129">
        <v>882.495</v>
      </c>
      <c r="AK3214" s="129">
        <v>935.31200000000001</v>
      </c>
      <c r="AL3214" s="129">
        <v>946.42399999999998</v>
      </c>
      <c r="AM3214" s="129">
        <v>884.28800000000001</v>
      </c>
      <c r="AN3214" s="129">
        <v>848.048</v>
      </c>
      <c r="AO3214" s="129">
        <v>872.55700000000002</v>
      </c>
      <c r="AP3214" s="129">
        <v>886.86</v>
      </c>
      <c r="AQ3214" s="129">
        <v>903.76599999999996</v>
      </c>
      <c r="AR3214" s="129">
        <v>923.12400000000002</v>
      </c>
      <c r="AS3214" s="129">
        <v>943.27099999999996</v>
      </c>
      <c r="AT3214" s="129">
        <v>963.971</v>
      </c>
      <c r="AU3214" s="129">
        <v>985.16800000000001</v>
      </c>
      <c r="AV3214" s="130">
        <v>1007.941</v>
      </c>
      <c r="AW3214" s="129">
        <v>2012</v>
      </c>
    </row>
    <row r="3215" spans="1:49">
      <c r="A3215" s="129">
        <v>176</v>
      </c>
      <c r="B3215" s="129" t="s">
        <v>2674</v>
      </c>
      <c r="C3215" s="129" t="s">
        <v>1731</v>
      </c>
      <c r="D3215" s="129" t="s">
        <v>2673</v>
      </c>
      <c r="E3215" s="129" t="s">
        <v>1730</v>
      </c>
      <c r="F3215" s="129" t="s">
        <v>1729</v>
      </c>
      <c r="G3215" s="129" t="s">
        <v>1655</v>
      </c>
      <c r="I3215" s="129" t="s">
        <v>1728</v>
      </c>
      <c r="J3215" s="129">
        <v>7.21</v>
      </c>
      <c r="K3215" s="129">
        <v>4.2649999999999997</v>
      </c>
      <c r="L3215" s="129">
        <v>2.1539999999999999</v>
      </c>
      <c r="M3215" s="129">
        <v>-2.1509999999999998</v>
      </c>
      <c r="N3215" s="129">
        <v>4.1289999999999996</v>
      </c>
      <c r="O3215" s="129">
        <v>3.2930000000000001</v>
      </c>
      <c r="P3215" s="129">
        <v>6.27</v>
      </c>
      <c r="Q3215" s="129">
        <v>8.5459999999999994</v>
      </c>
      <c r="R3215" s="129">
        <v>-0.09</v>
      </c>
      <c r="S3215" s="129">
        <v>0.25800000000000001</v>
      </c>
      <c r="T3215" s="129">
        <v>1.169</v>
      </c>
      <c r="U3215" s="129">
        <v>-0.224</v>
      </c>
      <c r="V3215" s="129">
        <v>-3.3740000000000001</v>
      </c>
      <c r="W3215" s="129">
        <v>1.3129999999999999</v>
      </c>
      <c r="X3215" s="129">
        <v>3.609</v>
      </c>
      <c r="Y3215" s="129">
        <v>0.11700000000000001</v>
      </c>
      <c r="Z3215" s="129">
        <v>4.7850000000000001</v>
      </c>
      <c r="AA3215" s="129">
        <v>4.9130000000000003</v>
      </c>
      <c r="AB3215" s="129">
        <v>6.3170000000000002</v>
      </c>
      <c r="AC3215" s="129">
        <v>4.0940000000000003</v>
      </c>
      <c r="AD3215" s="129">
        <v>4.3220000000000001</v>
      </c>
      <c r="AE3215" s="129">
        <v>3.9220000000000002</v>
      </c>
      <c r="AF3215" s="129">
        <v>0.13900000000000001</v>
      </c>
      <c r="AG3215" s="129">
        <v>2.4340000000000002</v>
      </c>
      <c r="AH3215" s="129">
        <v>7.8360000000000003</v>
      </c>
      <c r="AI3215" s="129">
        <v>7.23</v>
      </c>
      <c r="AJ3215" s="129">
        <v>4.7089999999999996</v>
      </c>
      <c r="AK3215" s="129">
        <v>5.9850000000000003</v>
      </c>
      <c r="AL3215" s="129">
        <v>1.1879999999999999</v>
      </c>
      <c r="AM3215" s="129">
        <v>-6.5650000000000004</v>
      </c>
      <c r="AN3215" s="129">
        <v>-4.0979999999999999</v>
      </c>
      <c r="AO3215" s="129">
        <v>2.89</v>
      </c>
      <c r="AP3215" s="129">
        <v>1.639</v>
      </c>
      <c r="AQ3215" s="129">
        <v>1.9059999999999999</v>
      </c>
      <c r="AR3215" s="129">
        <v>2.1419999999999999</v>
      </c>
      <c r="AS3215" s="129">
        <v>2.1819999999999999</v>
      </c>
      <c r="AT3215" s="129">
        <v>2.1949999999999998</v>
      </c>
      <c r="AU3215" s="129">
        <v>2.1989999999999998</v>
      </c>
      <c r="AV3215" s="129">
        <v>2.3119999999999998</v>
      </c>
      <c r="AW3215" s="129">
        <v>2012</v>
      </c>
    </row>
    <row r="3216" spans="1:49">
      <c r="A3216" s="129">
        <v>176</v>
      </c>
      <c r="B3216" s="129" t="s">
        <v>2674</v>
      </c>
      <c r="C3216" s="129" t="s">
        <v>1727</v>
      </c>
      <c r="D3216" s="129" t="s">
        <v>2673</v>
      </c>
      <c r="E3216" s="129" t="s">
        <v>1724</v>
      </c>
      <c r="F3216" s="129" t="s">
        <v>1726</v>
      </c>
      <c r="G3216" s="129" t="s">
        <v>1608</v>
      </c>
      <c r="H3216" s="129" t="s">
        <v>1604</v>
      </c>
      <c r="I3216" s="129" t="s">
        <v>2681</v>
      </c>
      <c r="J3216" s="129">
        <v>15.981999999999999</v>
      </c>
      <c r="K3216" s="129">
        <v>24.86</v>
      </c>
      <c r="L3216" s="129">
        <v>39.020000000000003</v>
      </c>
      <c r="M3216" s="129">
        <v>67.695999999999998</v>
      </c>
      <c r="N3216" s="129">
        <v>89.44</v>
      </c>
      <c r="O3216" s="129">
        <v>122.026</v>
      </c>
      <c r="P3216" s="129">
        <v>161.56100000000001</v>
      </c>
      <c r="Q3216" s="129">
        <v>210.34700000000001</v>
      </c>
      <c r="R3216" s="129">
        <v>258.77999999999997</v>
      </c>
      <c r="S3216" s="129">
        <v>318.77999999999997</v>
      </c>
      <c r="T3216" s="129">
        <v>371.43700000000001</v>
      </c>
      <c r="U3216" s="129">
        <v>401.61</v>
      </c>
      <c r="V3216" s="129">
        <v>401.44499999999999</v>
      </c>
      <c r="W3216" s="129">
        <v>414.16800000000001</v>
      </c>
      <c r="X3216" s="129">
        <v>440.286</v>
      </c>
      <c r="Y3216" s="129">
        <v>454.01299999999998</v>
      </c>
      <c r="Z3216" s="129">
        <v>487.50900000000001</v>
      </c>
      <c r="AA3216" s="129">
        <v>526.322</v>
      </c>
      <c r="AB3216" s="129">
        <v>588.36699999999996</v>
      </c>
      <c r="AC3216" s="129">
        <v>632.399</v>
      </c>
      <c r="AD3216" s="129">
        <v>683.74699999999996</v>
      </c>
      <c r="AE3216" s="129">
        <v>771.89400000000001</v>
      </c>
      <c r="AF3216" s="129">
        <v>816.45</v>
      </c>
      <c r="AG3216" s="129">
        <v>841.49</v>
      </c>
      <c r="AH3216" s="129">
        <v>930.14</v>
      </c>
      <c r="AI3216" s="130">
        <v>1025.74</v>
      </c>
      <c r="AJ3216" s="130">
        <v>1168.6010000000001</v>
      </c>
      <c r="AK3216" s="130">
        <v>1308.53</v>
      </c>
      <c r="AL3216" s="130">
        <v>1480.347</v>
      </c>
      <c r="AM3216" s="130">
        <v>1497.875</v>
      </c>
      <c r="AN3216" s="130">
        <v>1535.88</v>
      </c>
      <c r="AO3216" s="130">
        <v>1631.9690000000001</v>
      </c>
      <c r="AP3216" s="130">
        <v>1708.1969999999999</v>
      </c>
      <c r="AQ3216" s="130">
        <v>1790.501</v>
      </c>
      <c r="AR3216" s="130">
        <v>1902.4829999999999</v>
      </c>
      <c r="AS3216" s="130">
        <v>2017.8810000000001</v>
      </c>
      <c r="AT3216" s="130">
        <v>2125.3090000000002</v>
      </c>
      <c r="AU3216" s="130">
        <v>2245.8150000000001</v>
      </c>
      <c r="AV3216" s="130">
        <v>2365.1770000000001</v>
      </c>
      <c r="AW3216" s="129">
        <v>2012</v>
      </c>
    </row>
    <row r="3217" spans="1:49">
      <c r="A3217" s="129">
        <v>176</v>
      </c>
      <c r="B3217" s="129" t="s">
        <v>2674</v>
      </c>
      <c r="C3217" s="129" t="s">
        <v>1725</v>
      </c>
      <c r="D3217" s="129" t="s">
        <v>2673</v>
      </c>
      <c r="E3217" s="129" t="s">
        <v>1724</v>
      </c>
      <c r="F3217" s="129" t="s">
        <v>1723</v>
      </c>
      <c r="G3217" s="129" t="s">
        <v>1605</v>
      </c>
      <c r="H3217" s="129" t="s">
        <v>1604</v>
      </c>
      <c r="I3217" s="129" t="s">
        <v>1691</v>
      </c>
      <c r="J3217" s="129">
        <v>3.331</v>
      </c>
      <c r="K3217" s="129">
        <v>3.4369999999999998</v>
      </c>
      <c r="L3217" s="129">
        <v>3.1549999999999998</v>
      </c>
      <c r="M3217" s="129">
        <v>2.722</v>
      </c>
      <c r="N3217" s="129">
        <v>2.8180000000000001</v>
      </c>
      <c r="O3217" s="129">
        <v>2.9380000000000002</v>
      </c>
      <c r="P3217" s="129">
        <v>3.931</v>
      </c>
      <c r="Q3217" s="129">
        <v>5.4390000000000001</v>
      </c>
      <c r="R3217" s="129">
        <v>6.0129999999999999</v>
      </c>
      <c r="S3217" s="129">
        <v>5.5810000000000004</v>
      </c>
      <c r="T3217" s="129">
        <v>6.3639999999999999</v>
      </c>
      <c r="U3217" s="129">
        <v>6.798</v>
      </c>
      <c r="V3217" s="129">
        <v>6.9669999999999996</v>
      </c>
      <c r="W3217" s="129">
        <v>6.1230000000000002</v>
      </c>
      <c r="X3217" s="129">
        <v>6.29</v>
      </c>
      <c r="Y3217" s="129">
        <v>7.01</v>
      </c>
      <c r="Z3217" s="129">
        <v>7.31</v>
      </c>
      <c r="AA3217" s="129">
        <v>7.4160000000000004</v>
      </c>
      <c r="AB3217" s="129">
        <v>8.2680000000000007</v>
      </c>
      <c r="AC3217" s="129">
        <v>8.734</v>
      </c>
      <c r="AD3217" s="129">
        <v>8.6769999999999996</v>
      </c>
      <c r="AE3217" s="129">
        <v>7.9</v>
      </c>
      <c r="AF3217" s="129">
        <v>8.9139999999999997</v>
      </c>
      <c r="AG3217" s="129">
        <v>10.968999999999999</v>
      </c>
      <c r="AH3217" s="129">
        <v>13.250999999999999</v>
      </c>
      <c r="AI3217" s="129">
        <v>16.32</v>
      </c>
      <c r="AJ3217" s="129">
        <v>16.73</v>
      </c>
      <c r="AK3217" s="129">
        <v>20.425999999999998</v>
      </c>
      <c r="AL3217" s="129">
        <v>16.831</v>
      </c>
      <c r="AM3217" s="129">
        <v>12.115</v>
      </c>
      <c r="AN3217" s="129">
        <v>12.564</v>
      </c>
      <c r="AO3217" s="129">
        <v>14.064</v>
      </c>
      <c r="AP3217" s="129">
        <v>13.654</v>
      </c>
      <c r="AQ3217" s="129">
        <v>14.585000000000001</v>
      </c>
      <c r="AR3217" s="129">
        <v>15.416</v>
      </c>
      <c r="AS3217" s="129">
        <v>16.391999999999999</v>
      </c>
      <c r="AT3217" s="129">
        <v>17.27</v>
      </c>
      <c r="AU3217" s="129">
        <v>18.117999999999999</v>
      </c>
      <c r="AV3217" s="129">
        <v>19.081</v>
      </c>
      <c r="AW3217" s="129">
        <v>2012</v>
      </c>
    </row>
    <row r="3218" spans="1:49">
      <c r="A3218" s="129">
        <v>176</v>
      </c>
      <c r="B3218" s="129" t="s">
        <v>2674</v>
      </c>
      <c r="C3218" s="129" t="s">
        <v>1722</v>
      </c>
      <c r="D3218" s="129" t="s">
        <v>2673</v>
      </c>
      <c r="E3218" s="129" t="s">
        <v>1721</v>
      </c>
      <c r="F3218" s="129" t="s">
        <v>1720</v>
      </c>
      <c r="G3218" s="129" t="s">
        <v>1675</v>
      </c>
      <c r="I3218" s="129" t="s">
        <v>1719</v>
      </c>
      <c r="J3218" s="129">
        <v>3.9390000000000001</v>
      </c>
      <c r="K3218" s="129">
        <v>5.8760000000000003</v>
      </c>
      <c r="L3218" s="129">
        <v>9.0289999999999999</v>
      </c>
      <c r="M3218" s="129">
        <v>16.007999999999999</v>
      </c>
      <c r="N3218" s="129">
        <v>20.311</v>
      </c>
      <c r="O3218" s="129">
        <v>26.827999999999999</v>
      </c>
      <c r="P3218" s="129">
        <v>33.423999999999999</v>
      </c>
      <c r="Q3218" s="129">
        <v>40.091000000000001</v>
      </c>
      <c r="R3218" s="129">
        <v>49.366</v>
      </c>
      <c r="S3218" s="129">
        <v>60.655000000000001</v>
      </c>
      <c r="T3218" s="129">
        <v>69.856999999999999</v>
      </c>
      <c r="U3218" s="129">
        <v>75.700999999999993</v>
      </c>
      <c r="V3218" s="129">
        <v>78.311999999999998</v>
      </c>
      <c r="W3218" s="129">
        <v>79.747</v>
      </c>
      <c r="X3218" s="129">
        <v>81.822999999999993</v>
      </c>
      <c r="Y3218" s="129">
        <v>84.275999999999996</v>
      </c>
      <c r="Z3218" s="129">
        <v>86.361000000000004</v>
      </c>
      <c r="AA3218" s="129">
        <v>88.87</v>
      </c>
      <c r="AB3218" s="129">
        <v>93.444000000000003</v>
      </c>
      <c r="AC3218" s="129">
        <v>96.486999999999995</v>
      </c>
      <c r="AD3218" s="129">
        <v>100</v>
      </c>
      <c r="AE3218" s="129">
        <v>108.63200000000001</v>
      </c>
      <c r="AF3218" s="129">
        <v>114.74299999999999</v>
      </c>
      <c r="AG3218" s="129">
        <v>115.452</v>
      </c>
      <c r="AH3218" s="129">
        <v>118.34099999999999</v>
      </c>
      <c r="AI3218" s="129">
        <v>121.705</v>
      </c>
      <c r="AJ3218" s="129">
        <v>132.41999999999999</v>
      </c>
      <c r="AK3218" s="129">
        <v>139.90299999999999</v>
      </c>
      <c r="AL3218" s="129">
        <v>156.41499999999999</v>
      </c>
      <c r="AM3218" s="129">
        <v>169.38800000000001</v>
      </c>
      <c r="AN3218" s="129">
        <v>181.108</v>
      </c>
      <c r="AO3218" s="129">
        <v>187.03299999999999</v>
      </c>
      <c r="AP3218" s="129">
        <v>192.61199999999999</v>
      </c>
      <c r="AQ3218" s="129">
        <v>198.11600000000001</v>
      </c>
      <c r="AR3218" s="129">
        <v>206.09200000000001</v>
      </c>
      <c r="AS3218" s="129">
        <v>213.92400000000001</v>
      </c>
      <c r="AT3218" s="129">
        <v>220.47399999999999</v>
      </c>
      <c r="AU3218" s="129">
        <v>227.96299999999999</v>
      </c>
      <c r="AV3218" s="129">
        <v>234.654</v>
      </c>
      <c r="AW3218" s="129">
        <v>2012</v>
      </c>
    </row>
    <row r="3219" spans="1:49">
      <c r="A3219" s="129">
        <v>176</v>
      </c>
      <c r="B3219" s="129" t="s">
        <v>2674</v>
      </c>
      <c r="C3219" s="129" t="s">
        <v>1718</v>
      </c>
      <c r="D3219" s="129" t="s">
        <v>2673</v>
      </c>
      <c r="E3219" s="129" t="s">
        <v>1717</v>
      </c>
      <c r="F3219" s="129" t="s">
        <v>1716</v>
      </c>
      <c r="G3219" s="129" t="s">
        <v>1608</v>
      </c>
      <c r="H3219" s="129" t="s">
        <v>3</v>
      </c>
      <c r="I3219" s="129" t="s">
        <v>1715</v>
      </c>
      <c r="J3219" s="130">
        <v>1787911.7679999999</v>
      </c>
      <c r="K3219" s="130">
        <v>1844828.564</v>
      </c>
      <c r="L3219" s="130">
        <v>1861401.831</v>
      </c>
      <c r="M3219" s="130">
        <v>1795416.4310000001</v>
      </c>
      <c r="N3219" s="130">
        <v>1846977.5519999999</v>
      </c>
      <c r="O3219" s="130">
        <v>1890430.8289999999</v>
      </c>
      <c r="P3219" s="130">
        <v>1995722.5959999999</v>
      </c>
      <c r="Q3219" s="130">
        <v>2148941.0499999998</v>
      </c>
      <c r="R3219" s="130">
        <v>2117490.2349999999</v>
      </c>
      <c r="S3219" s="130">
        <v>2086238.037</v>
      </c>
      <c r="T3219" s="130">
        <v>2095115.9450000001</v>
      </c>
      <c r="U3219" s="130">
        <v>2073425.152</v>
      </c>
      <c r="V3219" s="130">
        <v>1973687.757</v>
      </c>
      <c r="W3219" s="130">
        <v>1979347.2209999999</v>
      </c>
      <c r="X3219" s="130">
        <v>2030056.892</v>
      </c>
      <c r="Y3219" s="130">
        <v>2017855.4040000001</v>
      </c>
      <c r="Z3219" s="130">
        <v>2106677.1660000002</v>
      </c>
      <c r="AA3219" s="130">
        <v>2194490.7620000001</v>
      </c>
      <c r="AB3219" s="130">
        <v>2311637.0079999999</v>
      </c>
      <c r="AC3219" s="130">
        <v>2377197.946</v>
      </c>
      <c r="AD3219" s="130">
        <v>2450275.7579999999</v>
      </c>
      <c r="AE3219" s="130">
        <v>2507615.622</v>
      </c>
      <c r="AF3219" s="130">
        <v>2482934.7719999999</v>
      </c>
      <c r="AG3219" s="130">
        <v>2526660.36</v>
      </c>
      <c r="AH3219" s="130">
        <v>2704961.9360000002</v>
      </c>
      <c r="AI3219" s="130">
        <v>2870820.1320000002</v>
      </c>
      <c r="AJ3219" s="130">
        <v>2942718.872</v>
      </c>
      <c r="AK3219" s="130">
        <v>3039964.9750000001</v>
      </c>
      <c r="AL3219" s="130">
        <v>3000149.5520000001</v>
      </c>
      <c r="AM3219" s="130">
        <v>2768867.7749999999</v>
      </c>
      <c r="AN3219" s="130">
        <v>2669924.2910000002</v>
      </c>
      <c r="AO3219" s="130">
        <v>2739993.898</v>
      </c>
      <c r="AP3219" s="130">
        <v>2775122.4730000002</v>
      </c>
      <c r="AQ3219" s="130">
        <v>2807973.4750000001</v>
      </c>
      <c r="AR3219" s="130">
        <v>2851395.9539999999</v>
      </c>
      <c r="AS3219" s="130">
        <v>2898129.07</v>
      </c>
      <c r="AT3219" s="130">
        <v>2942461.0619999999</v>
      </c>
      <c r="AU3219" s="130">
        <v>2987800.89</v>
      </c>
      <c r="AV3219" s="130">
        <v>3042585.81</v>
      </c>
      <c r="AW3219" s="129">
        <v>2012</v>
      </c>
    </row>
    <row r="3220" spans="1:49">
      <c r="A3220" s="129">
        <v>176</v>
      </c>
      <c r="B3220" s="129" t="s">
        <v>2674</v>
      </c>
      <c r="C3220" s="129" t="s">
        <v>1714</v>
      </c>
      <c r="D3220" s="129" t="s">
        <v>2673</v>
      </c>
      <c r="E3220" s="129" t="s">
        <v>1711</v>
      </c>
      <c r="F3220" s="129" t="s">
        <v>1713</v>
      </c>
      <c r="G3220" s="129" t="s">
        <v>1608</v>
      </c>
      <c r="H3220" s="129" t="s">
        <v>3</v>
      </c>
      <c r="I3220" s="129" t="s">
        <v>1699</v>
      </c>
      <c r="J3220" s="130">
        <v>70421.418000000005</v>
      </c>
      <c r="K3220" s="130">
        <v>108404.15700000001</v>
      </c>
      <c r="L3220" s="130">
        <v>168057.81700000001</v>
      </c>
      <c r="M3220" s="130">
        <v>287411.32</v>
      </c>
      <c r="N3220" s="130">
        <v>375142.60800000001</v>
      </c>
      <c r="O3220" s="130">
        <v>507161.08500000002</v>
      </c>
      <c r="P3220" s="130">
        <v>667047.89</v>
      </c>
      <c r="Q3220" s="130">
        <v>861523.52800000005</v>
      </c>
      <c r="R3220" s="130">
        <v>1045318.124</v>
      </c>
      <c r="S3220" s="130">
        <v>1265406.7379999999</v>
      </c>
      <c r="T3220" s="130">
        <v>1463589.2590000001</v>
      </c>
      <c r="U3220" s="130">
        <v>1569610.656</v>
      </c>
      <c r="V3220" s="130">
        <v>1545642.155</v>
      </c>
      <c r="W3220" s="130">
        <v>1578468.3629999999</v>
      </c>
      <c r="X3220" s="130">
        <v>1661055.443</v>
      </c>
      <c r="Y3220" s="130">
        <v>1700563.3419999999</v>
      </c>
      <c r="Z3220" s="130">
        <v>1819348.5549999999</v>
      </c>
      <c r="AA3220" s="130">
        <v>1950250.858</v>
      </c>
      <c r="AB3220" s="130">
        <v>2160088.2590000001</v>
      </c>
      <c r="AC3220" s="130">
        <v>2293694.145</v>
      </c>
      <c r="AD3220" s="130">
        <v>2450275.7579999999</v>
      </c>
      <c r="AE3220" s="130">
        <v>2724064.2779999999</v>
      </c>
      <c r="AF3220" s="130">
        <v>2848992.9890000001</v>
      </c>
      <c r="AG3220" s="130">
        <v>2917070.0449999999</v>
      </c>
      <c r="AH3220" s="130">
        <v>3201088.5120000001</v>
      </c>
      <c r="AI3220" s="130">
        <v>3493937.4019999998</v>
      </c>
      <c r="AJ3220" s="130">
        <v>3896754.0619999999</v>
      </c>
      <c r="AK3220" s="130">
        <v>4253004.7649999997</v>
      </c>
      <c r="AL3220" s="130">
        <v>4692675.4740000004</v>
      </c>
      <c r="AM3220" s="130">
        <v>4690121.1359999999</v>
      </c>
      <c r="AN3220" s="130">
        <v>4835436.3789999997</v>
      </c>
      <c r="AO3220" s="130">
        <v>5124693.6739999996</v>
      </c>
      <c r="AP3220" s="130">
        <v>5345215.9220000003</v>
      </c>
      <c r="AQ3220" s="130">
        <v>5563031.6699999999</v>
      </c>
      <c r="AR3220" s="130">
        <v>5876493.5429999996</v>
      </c>
      <c r="AS3220" s="130">
        <v>6199788.7070000004</v>
      </c>
      <c r="AT3220" s="130">
        <v>6487372.1229999997</v>
      </c>
      <c r="AU3220" s="130">
        <v>6811067.8640000001</v>
      </c>
      <c r="AV3220" s="130">
        <v>7139557.0130000003</v>
      </c>
      <c r="AW3220" s="129">
        <v>2012</v>
      </c>
    </row>
    <row r="3221" spans="1:49">
      <c r="A3221" s="129">
        <v>176</v>
      </c>
      <c r="B3221" s="129" t="s">
        <v>2674</v>
      </c>
      <c r="C3221" s="129" t="s">
        <v>1712</v>
      </c>
      <c r="D3221" s="129" t="s">
        <v>2673</v>
      </c>
      <c r="E3221" s="129" t="s">
        <v>1711</v>
      </c>
      <c r="F3221" s="129" t="s">
        <v>1710</v>
      </c>
      <c r="G3221" s="129" t="s">
        <v>1605</v>
      </c>
      <c r="H3221" s="129" t="s">
        <v>3</v>
      </c>
      <c r="I3221" s="129" t="s">
        <v>1699</v>
      </c>
      <c r="J3221" s="130">
        <v>14678.341</v>
      </c>
      <c r="K3221" s="130">
        <v>14986.422</v>
      </c>
      <c r="L3221" s="130">
        <v>13586.870999999999</v>
      </c>
      <c r="M3221" s="130">
        <v>11554.800999999999</v>
      </c>
      <c r="N3221" s="130">
        <v>11820.460999999999</v>
      </c>
      <c r="O3221" s="130">
        <v>12211.179</v>
      </c>
      <c r="P3221" s="130">
        <v>16228.236999999999</v>
      </c>
      <c r="Q3221" s="130">
        <v>22274.723000000002</v>
      </c>
      <c r="R3221" s="130">
        <v>24289.84</v>
      </c>
      <c r="S3221" s="130">
        <v>22154.545999999998</v>
      </c>
      <c r="T3221" s="130">
        <v>25077.028999999999</v>
      </c>
      <c r="U3221" s="130">
        <v>26568.617999999999</v>
      </c>
      <c r="V3221" s="130">
        <v>26825.1</v>
      </c>
      <c r="W3221" s="130">
        <v>23336.039000000001</v>
      </c>
      <c r="X3221" s="130">
        <v>23729.078000000001</v>
      </c>
      <c r="Y3221" s="130">
        <v>26255.305</v>
      </c>
      <c r="Z3221" s="130">
        <v>27280.431</v>
      </c>
      <c r="AA3221" s="130">
        <v>27479.359</v>
      </c>
      <c r="AB3221" s="130">
        <v>30355.474999999999</v>
      </c>
      <c r="AC3221" s="130">
        <v>31678.598000000002</v>
      </c>
      <c r="AD3221" s="130">
        <v>31094.078000000001</v>
      </c>
      <c r="AE3221" s="130">
        <v>27879.057000000001</v>
      </c>
      <c r="AF3221" s="130">
        <v>31106.718000000001</v>
      </c>
      <c r="AG3221" s="130">
        <v>38026.097999999998</v>
      </c>
      <c r="AH3221" s="130">
        <v>45602.993999999999</v>
      </c>
      <c r="AI3221" s="130">
        <v>55590.438999999998</v>
      </c>
      <c r="AJ3221" s="130">
        <v>55786.894</v>
      </c>
      <c r="AK3221" s="130">
        <v>66390.198000000004</v>
      </c>
      <c r="AL3221" s="130">
        <v>53354.197</v>
      </c>
      <c r="AM3221" s="130">
        <v>37933.646999999997</v>
      </c>
      <c r="AN3221" s="130">
        <v>39556.322</v>
      </c>
      <c r="AO3221" s="130">
        <v>44163.987000000001</v>
      </c>
      <c r="AP3221" s="130">
        <v>42725.040999999997</v>
      </c>
      <c r="AQ3221" s="130">
        <v>45314.885000000002</v>
      </c>
      <c r="AR3221" s="130">
        <v>47618.514000000003</v>
      </c>
      <c r="AS3221" s="130">
        <v>50364.684000000001</v>
      </c>
      <c r="AT3221" s="130">
        <v>52716.748</v>
      </c>
      <c r="AU3221" s="130">
        <v>54947.879000000001</v>
      </c>
      <c r="AV3221" s="130">
        <v>57597.946000000004</v>
      </c>
      <c r="AW3221" s="129">
        <v>2012</v>
      </c>
    </row>
    <row r="3222" spans="1:49">
      <c r="A3222" s="129">
        <v>176</v>
      </c>
      <c r="B3222" s="129" t="s">
        <v>2674</v>
      </c>
      <c r="C3222" s="129" t="s">
        <v>1709</v>
      </c>
      <c r="D3222" s="129" t="s">
        <v>2673</v>
      </c>
      <c r="E3222" s="129" t="s">
        <v>1708</v>
      </c>
      <c r="F3222" s="129" t="s">
        <v>1707</v>
      </c>
      <c r="G3222" s="129" t="s">
        <v>1625</v>
      </c>
    </row>
    <row r="3223" spans="1:49">
      <c r="A3223" s="129">
        <v>176</v>
      </c>
      <c r="B3223" s="129" t="s">
        <v>2674</v>
      </c>
      <c r="C3223" s="129" t="s">
        <v>1706</v>
      </c>
      <c r="D3223" s="129" t="s">
        <v>2673</v>
      </c>
      <c r="E3223" s="129" t="s">
        <v>1705</v>
      </c>
      <c r="F3223" s="129" t="s">
        <v>1704</v>
      </c>
      <c r="G3223" s="129" t="s">
        <v>1700</v>
      </c>
      <c r="H3223" s="129" t="s">
        <v>1604</v>
      </c>
      <c r="I3223" s="129" t="s">
        <v>1691</v>
      </c>
      <c r="J3223" s="129">
        <v>2.4630000000000001</v>
      </c>
      <c r="K3223" s="129">
        <v>2.8069999999999999</v>
      </c>
      <c r="L3223" s="129">
        <v>3.0459999999999998</v>
      </c>
      <c r="M3223" s="129">
        <v>3.0979999999999999</v>
      </c>
      <c r="N3223" s="129">
        <v>3.34</v>
      </c>
      <c r="O3223" s="129">
        <v>3.5609999999999999</v>
      </c>
      <c r="P3223" s="129">
        <v>3.86</v>
      </c>
      <c r="Q3223" s="129">
        <v>4.2969999999999997</v>
      </c>
      <c r="R3223" s="129">
        <v>4.444</v>
      </c>
      <c r="S3223" s="129">
        <v>4.6280000000000001</v>
      </c>
      <c r="T3223" s="129">
        <v>4.8559999999999999</v>
      </c>
      <c r="U3223" s="129">
        <v>5.0060000000000002</v>
      </c>
      <c r="V3223" s="129">
        <v>4.9480000000000004</v>
      </c>
      <c r="W3223" s="129">
        <v>5.1319999999999997</v>
      </c>
      <c r="X3223" s="129">
        <v>5.43</v>
      </c>
      <c r="Y3223" s="129">
        <v>5.55</v>
      </c>
      <c r="Z3223" s="129">
        <v>5.9219999999999997</v>
      </c>
      <c r="AA3223" s="129">
        <v>6.319</v>
      </c>
      <c r="AB3223" s="129">
        <v>6.7910000000000004</v>
      </c>
      <c r="AC3223" s="129">
        <v>7.17</v>
      </c>
      <c r="AD3223" s="129">
        <v>7.65</v>
      </c>
      <c r="AE3223" s="129">
        <v>8.1319999999999997</v>
      </c>
      <c r="AF3223" s="129">
        <v>8.2680000000000007</v>
      </c>
      <c r="AG3223" s="129">
        <v>8.6389999999999993</v>
      </c>
      <c r="AH3223" s="129">
        <v>9.5760000000000005</v>
      </c>
      <c r="AI3223" s="129">
        <v>10.568</v>
      </c>
      <c r="AJ3223" s="129">
        <v>11.404999999999999</v>
      </c>
      <c r="AK3223" s="129">
        <v>12.409000000000001</v>
      </c>
      <c r="AL3223" s="129">
        <v>12.802</v>
      </c>
      <c r="AM3223" s="129">
        <v>12.053000000000001</v>
      </c>
      <c r="AN3223" s="129">
        <v>11.699</v>
      </c>
      <c r="AO3223" s="129">
        <v>12.273999999999999</v>
      </c>
      <c r="AP3223" s="129">
        <v>12.693</v>
      </c>
      <c r="AQ3223" s="129">
        <v>13.112</v>
      </c>
      <c r="AR3223" s="129">
        <v>13.612</v>
      </c>
      <c r="AS3223" s="129">
        <v>14.194000000000001</v>
      </c>
      <c r="AT3223" s="129">
        <v>14.807</v>
      </c>
      <c r="AU3223" s="129">
        <v>15.445</v>
      </c>
      <c r="AV3223" s="129">
        <v>16.126999999999999</v>
      </c>
      <c r="AW3223" s="129">
        <v>2012</v>
      </c>
    </row>
    <row r="3224" spans="1:49">
      <c r="A3224" s="129">
        <v>176</v>
      </c>
      <c r="B3224" s="129" t="s">
        <v>2674</v>
      </c>
      <c r="C3224" s="129" t="s">
        <v>1703</v>
      </c>
      <c r="D3224" s="129" t="s">
        <v>2673</v>
      </c>
      <c r="E3224" s="129" t="s">
        <v>1702</v>
      </c>
      <c r="F3224" s="129" t="s">
        <v>1701</v>
      </c>
      <c r="G3224" s="129" t="s">
        <v>1700</v>
      </c>
      <c r="H3224" s="129" t="s">
        <v>3</v>
      </c>
      <c r="I3224" s="129" t="s">
        <v>1699</v>
      </c>
      <c r="J3224" s="130">
        <v>10851.535</v>
      </c>
      <c r="K3224" s="130">
        <v>12242.322</v>
      </c>
      <c r="L3224" s="130">
        <v>13118.725</v>
      </c>
      <c r="M3224" s="130">
        <v>13153.178</v>
      </c>
      <c r="N3224" s="130">
        <v>14011.159</v>
      </c>
      <c r="O3224" s="130">
        <v>14799.599</v>
      </c>
      <c r="P3224" s="130">
        <v>15938.924999999999</v>
      </c>
      <c r="Q3224" s="130">
        <v>17600.522000000001</v>
      </c>
      <c r="R3224" s="130">
        <v>17950.196</v>
      </c>
      <c r="S3224" s="130">
        <v>18372.794999999998</v>
      </c>
      <c r="T3224" s="130">
        <v>19133.558000000001</v>
      </c>
      <c r="U3224" s="130">
        <v>19565.638999999999</v>
      </c>
      <c r="V3224" s="130">
        <v>19049.044000000002</v>
      </c>
      <c r="W3224" s="130">
        <v>19558.366999999998</v>
      </c>
      <c r="X3224" s="130">
        <v>20486.41</v>
      </c>
      <c r="Y3224" s="130">
        <v>20788.189999999999</v>
      </c>
      <c r="Z3224" s="130">
        <v>22099.393</v>
      </c>
      <c r="AA3224" s="130">
        <v>23414.519</v>
      </c>
      <c r="AB3224" s="130">
        <v>24932.011999999999</v>
      </c>
      <c r="AC3224" s="130">
        <v>26005.366000000002</v>
      </c>
      <c r="AD3224" s="130">
        <v>27413.868999999999</v>
      </c>
      <c r="AE3224" s="130">
        <v>28697.868999999999</v>
      </c>
      <c r="AF3224" s="130">
        <v>28852.186000000002</v>
      </c>
      <c r="AG3224" s="130">
        <v>29947.214</v>
      </c>
      <c r="AH3224" s="130">
        <v>32956.370000000003</v>
      </c>
      <c r="AI3224" s="130">
        <v>35996.324999999997</v>
      </c>
      <c r="AJ3224" s="130">
        <v>38031.989000000001</v>
      </c>
      <c r="AK3224" s="130">
        <v>40331.625</v>
      </c>
      <c r="AL3224" s="130">
        <v>40580.731</v>
      </c>
      <c r="AM3224" s="130">
        <v>37740.754000000001</v>
      </c>
      <c r="AN3224" s="130">
        <v>36832.690999999999</v>
      </c>
      <c r="AO3224" s="130">
        <v>38541.673999999999</v>
      </c>
      <c r="AP3224" s="130">
        <v>39718.006999999998</v>
      </c>
      <c r="AQ3224" s="130">
        <v>40739.321000000004</v>
      </c>
      <c r="AR3224" s="130">
        <v>42046.455999999998</v>
      </c>
      <c r="AS3224" s="130">
        <v>43610.275999999998</v>
      </c>
      <c r="AT3224" s="130">
        <v>45196.137000000002</v>
      </c>
      <c r="AU3224" s="130">
        <v>46840.076000000001</v>
      </c>
      <c r="AV3224" s="130">
        <v>48680.326999999997</v>
      </c>
      <c r="AW3224" s="129">
        <v>2012</v>
      </c>
    </row>
    <row r="3225" spans="1:49">
      <c r="A3225" s="129">
        <v>176</v>
      </c>
      <c r="B3225" s="129" t="s">
        <v>2674</v>
      </c>
      <c r="C3225" s="129" t="s">
        <v>1698</v>
      </c>
      <c r="D3225" s="129" t="s">
        <v>2673</v>
      </c>
      <c r="E3225" s="129" t="s">
        <v>1697</v>
      </c>
      <c r="F3225" s="129" t="s">
        <v>1696</v>
      </c>
      <c r="G3225" s="129" t="s">
        <v>50</v>
      </c>
      <c r="I3225" s="129" t="s">
        <v>1691</v>
      </c>
      <c r="J3225" s="129">
        <v>2.1000000000000001E-2</v>
      </c>
      <c r="K3225" s="129">
        <v>2.1999999999999999E-2</v>
      </c>
      <c r="L3225" s="129">
        <v>2.1999999999999999E-2</v>
      </c>
      <c r="M3225" s="129">
        <v>2.1000000000000001E-2</v>
      </c>
      <c r="N3225" s="129">
        <v>2.1000000000000001E-2</v>
      </c>
      <c r="O3225" s="129">
        <v>2.1000000000000001E-2</v>
      </c>
      <c r="P3225" s="129">
        <v>2.1999999999999999E-2</v>
      </c>
      <c r="Q3225" s="129">
        <v>2.3E-2</v>
      </c>
      <c r="R3225" s="129">
        <v>2.1999999999999999E-2</v>
      </c>
      <c r="S3225" s="129">
        <v>2.1000000000000001E-2</v>
      </c>
      <c r="T3225" s="129">
        <v>0.02</v>
      </c>
      <c r="U3225" s="129">
        <v>0.02</v>
      </c>
      <c r="V3225" s="129">
        <v>1.7999999999999999E-2</v>
      </c>
      <c r="W3225" s="129">
        <v>1.7000000000000001E-2</v>
      </c>
      <c r="X3225" s="129">
        <v>1.7000000000000001E-2</v>
      </c>
      <c r="Y3225" s="129">
        <v>1.7000000000000001E-2</v>
      </c>
      <c r="Z3225" s="129">
        <v>1.7000000000000001E-2</v>
      </c>
      <c r="AA3225" s="129">
        <v>1.7000000000000001E-2</v>
      </c>
      <c r="AB3225" s="129">
        <v>1.7999999999999999E-2</v>
      </c>
      <c r="AC3225" s="129">
        <v>1.7999999999999999E-2</v>
      </c>
      <c r="AD3225" s="129">
        <v>1.7999999999999999E-2</v>
      </c>
      <c r="AE3225" s="129">
        <v>1.7999999999999999E-2</v>
      </c>
      <c r="AF3225" s="129">
        <v>1.7999999999999999E-2</v>
      </c>
      <c r="AG3225" s="129">
        <v>1.7000000000000001E-2</v>
      </c>
      <c r="AH3225" s="129">
        <v>1.7999999999999999E-2</v>
      </c>
      <c r="AI3225" s="129">
        <v>1.7999999999999999E-2</v>
      </c>
      <c r="AJ3225" s="129">
        <v>1.7999999999999999E-2</v>
      </c>
      <c r="AK3225" s="129">
        <v>1.7999999999999999E-2</v>
      </c>
      <c r="AL3225" s="129">
        <v>1.7999999999999999E-2</v>
      </c>
      <c r="AM3225" s="129">
        <v>1.7000000000000001E-2</v>
      </c>
      <c r="AN3225" s="129">
        <v>1.6E-2</v>
      </c>
      <c r="AO3225" s="129">
        <v>1.4999999999999999E-2</v>
      </c>
      <c r="AP3225" s="129">
        <v>1.4999999999999999E-2</v>
      </c>
      <c r="AQ3225" s="129">
        <v>1.4999999999999999E-2</v>
      </c>
      <c r="AR3225" s="129">
        <v>1.4999999999999999E-2</v>
      </c>
      <c r="AS3225" s="129">
        <v>1.4999999999999999E-2</v>
      </c>
      <c r="AT3225" s="129">
        <v>1.4E-2</v>
      </c>
      <c r="AU3225" s="129">
        <v>1.4E-2</v>
      </c>
      <c r="AV3225" s="129">
        <v>1.4E-2</v>
      </c>
      <c r="AW3225" s="129">
        <v>2011</v>
      </c>
    </row>
    <row r="3226" spans="1:49">
      <c r="A3226" s="129">
        <v>176</v>
      </c>
      <c r="B3226" s="129" t="s">
        <v>2674</v>
      </c>
      <c r="C3226" s="129" t="s">
        <v>1695</v>
      </c>
      <c r="D3226" s="129" t="s">
        <v>2673</v>
      </c>
      <c r="E3226" s="129" t="s">
        <v>1694</v>
      </c>
      <c r="F3226" s="129" t="s">
        <v>1693</v>
      </c>
      <c r="G3226" s="129" t="s">
        <v>1692</v>
      </c>
      <c r="I3226" s="129" t="s">
        <v>1691</v>
      </c>
      <c r="J3226" s="129">
        <v>6.49</v>
      </c>
      <c r="K3226" s="129">
        <v>8.8550000000000004</v>
      </c>
      <c r="L3226" s="129">
        <v>12.811</v>
      </c>
      <c r="M3226" s="129">
        <v>21.850999999999999</v>
      </c>
      <c r="N3226" s="129">
        <v>26.774999999999999</v>
      </c>
      <c r="O3226" s="129">
        <v>34.268999999999998</v>
      </c>
      <c r="P3226" s="129">
        <v>41.85</v>
      </c>
      <c r="Q3226" s="129">
        <v>48.948999999999998</v>
      </c>
      <c r="R3226" s="129">
        <v>58.234000000000002</v>
      </c>
      <c r="S3226" s="129">
        <v>68.873999999999995</v>
      </c>
      <c r="T3226" s="129">
        <v>76.492999999999995</v>
      </c>
      <c r="U3226" s="129">
        <v>80.222999999999999</v>
      </c>
      <c r="V3226" s="129">
        <v>81.14</v>
      </c>
      <c r="W3226" s="129">
        <v>80.706000000000003</v>
      </c>
      <c r="X3226" s="129">
        <v>81.081000000000003</v>
      </c>
      <c r="Y3226" s="129">
        <v>81.804000000000002</v>
      </c>
      <c r="Z3226" s="129">
        <v>82.325999999999993</v>
      </c>
      <c r="AA3226" s="129">
        <v>83.292000000000002</v>
      </c>
      <c r="AB3226" s="129">
        <v>86.638999999999996</v>
      </c>
      <c r="AC3226" s="129">
        <v>88.200999999999993</v>
      </c>
      <c r="AD3226" s="129">
        <v>89.381</v>
      </c>
      <c r="AE3226" s="129">
        <v>94.921999999999997</v>
      </c>
      <c r="AF3226" s="129">
        <v>98.744</v>
      </c>
      <c r="AG3226" s="129">
        <v>97.406999999999996</v>
      </c>
      <c r="AH3226" s="129">
        <v>97.131</v>
      </c>
      <c r="AI3226" s="129">
        <v>97.063999999999993</v>
      </c>
      <c r="AJ3226" s="129">
        <v>102.46</v>
      </c>
      <c r="AK3226" s="129">
        <v>105.45099999999999</v>
      </c>
      <c r="AL3226" s="129">
        <v>115.63800000000001</v>
      </c>
      <c r="AM3226" s="129">
        <v>124.27200000000001</v>
      </c>
      <c r="AN3226" s="129">
        <v>131.28100000000001</v>
      </c>
      <c r="AO3226" s="129">
        <v>132.965</v>
      </c>
      <c r="AP3226" s="129">
        <v>134.57900000000001</v>
      </c>
      <c r="AQ3226" s="129">
        <v>136.55199999999999</v>
      </c>
      <c r="AR3226" s="129">
        <v>139.762</v>
      </c>
      <c r="AS3226" s="129">
        <v>142.16300000000001</v>
      </c>
      <c r="AT3226" s="129">
        <v>143.53800000000001</v>
      </c>
      <c r="AU3226" s="129">
        <v>145.411</v>
      </c>
      <c r="AV3226" s="129">
        <v>146.66200000000001</v>
      </c>
      <c r="AW3226" s="129">
        <v>2012</v>
      </c>
    </row>
    <row r="3227" spans="1:49">
      <c r="A3227" s="129">
        <v>176</v>
      </c>
      <c r="B3227" s="129" t="s">
        <v>2674</v>
      </c>
      <c r="C3227" s="129" t="s">
        <v>1690</v>
      </c>
      <c r="D3227" s="129" t="s">
        <v>2673</v>
      </c>
      <c r="E3227" s="129" t="s">
        <v>1689</v>
      </c>
      <c r="F3227" s="129" t="s">
        <v>1688</v>
      </c>
      <c r="G3227" s="129" t="s">
        <v>1597</v>
      </c>
      <c r="I3227" s="129" t="s">
        <v>2681</v>
      </c>
      <c r="J3227" s="129">
        <v>27.048999999999999</v>
      </c>
      <c r="K3227" s="129">
        <v>26.79</v>
      </c>
      <c r="L3227" s="129">
        <v>28.042000000000002</v>
      </c>
      <c r="M3227" s="129">
        <v>21.021999999999998</v>
      </c>
      <c r="N3227" s="129">
        <v>23.170999999999999</v>
      </c>
      <c r="O3227" s="129">
        <v>20.77</v>
      </c>
      <c r="P3227" s="129">
        <v>18.431000000000001</v>
      </c>
      <c r="Q3227" s="129">
        <v>20.702999999999999</v>
      </c>
      <c r="R3227" s="129">
        <v>20.835000000000001</v>
      </c>
      <c r="S3227" s="129">
        <v>18.805</v>
      </c>
      <c r="T3227" s="129">
        <v>18.977</v>
      </c>
      <c r="U3227" s="129">
        <v>20.030999999999999</v>
      </c>
      <c r="V3227" s="129">
        <v>18.103999999999999</v>
      </c>
      <c r="W3227" s="129">
        <v>16.911000000000001</v>
      </c>
      <c r="X3227" s="129">
        <v>16.006</v>
      </c>
      <c r="Y3227" s="129">
        <v>16.341999999999999</v>
      </c>
      <c r="Z3227" s="129">
        <v>18.95</v>
      </c>
      <c r="AA3227" s="129">
        <v>19.689</v>
      </c>
      <c r="AB3227" s="129">
        <v>24.138000000000002</v>
      </c>
      <c r="AC3227" s="129">
        <v>21.803000000000001</v>
      </c>
      <c r="AD3227" s="129">
        <v>23.234999999999999</v>
      </c>
      <c r="AE3227" s="129">
        <v>21.273</v>
      </c>
      <c r="AF3227" s="129">
        <v>18.196999999999999</v>
      </c>
      <c r="AG3227" s="129">
        <v>19.776</v>
      </c>
      <c r="AH3227" s="129">
        <v>23.497</v>
      </c>
      <c r="AI3227" s="129">
        <v>28.193000000000001</v>
      </c>
      <c r="AJ3227" s="129">
        <v>35.606999999999999</v>
      </c>
      <c r="AK3227" s="129">
        <v>29.015000000000001</v>
      </c>
      <c r="AL3227" s="129">
        <v>24.571999999999999</v>
      </c>
      <c r="AM3227" s="129">
        <v>13.866</v>
      </c>
      <c r="AN3227" s="129">
        <v>12.462</v>
      </c>
      <c r="AO3227" s="129">
        <v>14.346</v>
      </c>
      <c r="AP3227" s="129">
        <v>14.554</v>
      </c>
      <c r="AQ3227" s="129">
        <v>13.593</v>
      </c>
      <c r="AR3227" s="129">
        <v>15.053000000000001</v>
      </c>
      <c r="AS3227" s="129">
        <v>16.16</v>
      </c>
      <c r="AT3227" s="129">
        <v>14.375</v>
      </c>
      <c r="AU3227" s="129">
        <v>13.65</v>
      </c>
      <c r="AV3227" s="129">
        <v>14.202999999999999</v>
      </c>
      <c r="AW3227" s="129">
        <v>2012</v>
      </c>
    </row>
    <row r="3228" spans="1:49">
      <c r="A3228" s="129">
        <v>176</v>
      </c>
      <c r="B3228" s="129" t="s">
        <v>2674</v>
      </c>
      <c r="C3228" s="129" t="s">
        <v>1687</v>
      </c>
      <c r="D3228" s="129" t="s">
        <v>2673</v>
      </c>
      <c r="E3228" s="129" t="s">
        <v>1686</v>
      </c>
      <c r="F3228" s="129" t="s">
        <v>1685</v>
      </c>
      <c r="G3228" s="129" t="s">
        <v>1597</v>
      </c>
      <c r="I3228" s="129" t="s">
        <v>2681</v>
      </c>
      <c r="J3228" s="129">
        <v>26.943000000000001</v>
      </c>
      <c r="K3228" s="129">
        <v>25.241</v>
      </c>
      <c r="L3228" s="129">
        <v>23.193000000000001</v>
      </c>
      <c r="M3228" s="129">
        <v>23.134</v>
      </c>
      <c r="N3228" s="129">
        <v>23.170999999999999</v>
      </c>
      <c r="O3228" s="129">
        <v>20.962</v>
      </c>
      <c r="P3228" s="129">
        <v>22.395</v>
      </c>
      <c r="Q3228" s="129">
        <v>19.663</v>
      </c>
      <c r="R3228" s="129">
        <v>19.934999999999999</v>
      </c>
      <c r="S3228" s="129">
        <v>21.007999999999999</v>
      </c>
      <c r="T3228" s="129">
        <v>16.873999999999999</v>
      </c>
      <c r="U3228" s="129">
        <v>16.02</v>
      </c>
      <c r="V3228" s="129">
        <v>15.698</v>
      </c>
      <c r="W3228" s="129">
        <v>17.585000000000001</v>
      </c>
      <c r="X3228" s="129">
        <v>17.914999999999999</v>
      </c>
      <c r="Y3228" s="129">
        <v>17.062999999999999</v>
      </c>
      <c r="Z3228" s="129">
        <v>17.140999999999998</v>
      </c>
      <c r="AA3228" s="129">
        <v>17.859000000000002</v>
      </c>
      <c r="AB3228" s="129">
        <v>17.327999999999999</v>
      </c>
      <c r="AC3228" s="129">
        <v>14.961</v>
      </c>
      <c r="AD3228" s="129">
        <v>12.984</v>
      </c>
      <c r="AE3228" s="129">
        <v>16.834</v>
      </c>
      <c r="AF3228" s="129">
        <v>19.649999999999999</v>
      </c>
      <c r="AG3228" s="129">
        <v>14.923</v>
      </c>
      <c r="AH3228" s="129">
        <v>13.565</v>
      </c>
      <c r="AI3228" s="129">
        <v>12.026</v>
      </c>
      <c r="AJ3228" s="129">
        <v>9.32</v>
      </c>
      <c r="AK3228" s="129">
        <v>12.698</v>
      </c>
      <c r="AL3228" s="129">
        <v>-4.2450000000000001</v>
      </c>
      <c r="AM3228" s="129">
        <v>2.2789999999999999</v>
      </c>
      <c r="AN3228" s="129">
        <v>4.0549999999999997</v>
      </c>
      <c r="AO3228" s="129">
        <v>8.7539999999999996</v>
      </c>
      <c r="AP3228" s="129">
        <v>9.6639999999999997</v>
      </c>
      <c r="AQ3228" s="129">
        <v>12.417999999999999</v>
      </c>
      <c r="AR3228" s="129">
        <v>13.125999999999999</v>
      </c>
      <c r="AS3228" s="129">
        <v>14.515000000000001</v>
      </c>
      <c r="AT3228" s="129">
        <v>15.199</v>
      </c>
      <c r="AU3228" s="129">
        <v>15.464</v>
      </c>
      <c r="AV3228" s="129">
        <v>15.891999999999999</v>
      </c>
      <c r="AW3228" s="129">
        <v>2012</v>
      </c>
    </row>
    <row r="3229" spans="1:49">
      <c r="A3229" s="129">
        <v>176</v>
      </c>
      <c r="B3229" s="129" t="s">
        <v>2674</v>
      </c>
      <c r="C3229" s="129" t="s">
        <v>1683</v>
      </c>
      <c r="D3229" s="129" t="s">
        <v>2673</v>
      </c>
      <c r="E3229" s="129" t="s">
        <v>1680</v>
      </c>
      <c r="F3229" s="129" t="s">
        <v>1682</v>
      </c>
      <c r="G3229" s="129" t="s">
        <v>1675</v>
      </c>
      <c r="I3229" s="129" t="s">
        <v>2680</v>
      </c>
      <c r="J3229" s="129">
        <v>4.4790000000000001</v>
      </c>
      <c r="K3229" s="129">
        <v>6.758</v>
      </c>
      <c r="L3229" s="129">
        <v>10.206</v>
      </c>
      <c r="M3229" s="129">
        <v>18.806000000000001</v>
      </c>
      <c r="N3229" s="129">
        <v>24.292000000000002</v>
      </c>
      <c r="O3229" s="129">
        <v>32.156999999999996</v>
      </c>
      <c r="P3229" s="129">
        <v>38.997</v>
      </c>
      <c r="Q3229" s="129">
        <v>46.314</v>
      </c>
      <c r="R3229" s="129">
        <v>58.103999999999999</v>
      </c>
      <c r="S3229" s="129">
        <v>70.381</v>
      </c>
      <c r="T3229" s="129">
        <v>81.296999999999997</v>
      </c>
      <c r="U3229" s="129">
        <v>86.831999999999994</v>
      </c>
      <c r="V3229" s="129">
        <v>90.269000000000005</v>
      </c>
      <c r="W3229" s="129">
        <v>93.954999999999998</v>
      </c>
      <c r="X3229" s="129">
        <v>95.412999999999997</v>
      </c>
      <c r="Y3229" s="129">
        <v>96.992000000000004</v>
      </c>
      <c r="Z3229" s="129">
        <v>99.177999999999997</v>
      </c>
      <c r="AA3229" s="129">
        <v>100.955</v>
      </c>
      <c r="AB3229" s="129">
        <v>102.675</v>
      </c>
      <c r="AC3229" s="129">
        <v>105.983</v>
      </c>
      <c r="AD3229" s="129">
        <v>111.408</v>
      </c>
      <c r="AE3229" s="129">
        <v>118.533</v>
      </c>
      <c r="AF3229" s="129">
        <v>124.667</v>
      </c>
      <c r="AG3229" s="129">
        <v>127.241</v>
      </c>
      <c r="AH3229" s="129">
        <v>131.25</v>
      </c>
      <c r="AI3229" s="129">
        <v>136.5</v>
      </c>
      <c r="AJ3229" s="129">
        <v>145.613</v>
      </c>
      <c r="AK3229" s="129">
        <v>152.98599999999999</v>
      </c>
      <c r="AL3229" s="129">
        <v>172.38200000000001</v>
      </c>
      <c r="AM3229" s="129">
        <v>193.07300000000001</v>
      </c>
      <c r="AN3229" s="129">
        <v>203.49100000000001</v>
      </c>
      <c r="AO3229" s="129">
        <v>211.63300000000001</v>
      </c>
      <c r="AP3229" s="129">
        <v>222.608</v>
      </c>
      <c r="AQ3229" s="129">
        <v>230.90899999999999</v>
      </c>
      <c r="AR3229" s="129">
        <v>238.06700000000001</v>
      </c>
      <c r="AS3229" s="129">
        <v>244.01900000000001</v>
      </c>
      <c r="AT3229" s="129">
        <v>250.119</v>
      </c>
      <c r="AU3229" s="129">
        <v>256.37200000000001</v>
      </c>
      <c r="AV3229" s="129">
        <v>262.78100000000001</v>
      </c>
      <c r="AW3229" s="129">
        <v>2012</v>
      </c>
    </row>
    <row r="3230" spans="1:49">
      <c r="A3230" s="129">
        <v>176</v>
      </c>
      <c r="B3230" s="129" t="s">
        <v>2674</v>
      </c>
      <c r="C3230" s="129" t="s">
        <v>1681</v>
      </c>
      <c r="D3230" s="129" t="s">
        <v>2673</v>
      </c>
      <c r="E3230" s="129" t="s">
        <v>1680</v>
      </c>
      <c r="F3230" s="129" t="s">
        <v>1679</v>
      </c>
      <c r="G3230" s="129" t="s">
        <v>1655</v>
      </c>
      <c r="I3230" s="129" t="s">
        <v>1678</v>
      </c>
      <c r="J3230" s="129">
        <v>58.548000000000002</v>
      </c>
      <c r="K3230" s="129">
        <v>50.863999999999997</v>
      </c>
      <c r="L3230" s="129">
        <v>51.018999999999998</v>
      </c>
      <c r="M3230" s="129">
        <v>84.275000000000006</v>
      </c>
      <c r="N3230" s="129">
        <v>29.17</v>
      </c>
      <c r="O3230" s="129">
        <v>32.375999999999998</v>
      </c>
      <c r="P3230" s="129">
        <v>21.273</v>
      </c>
      <c r="Q3230" s="129">
        <v>18.763000000000002</v>
      </c>
      <c r="R3230" s="129">
        <v>25.456</v>
      </c>
      <c r="S3230" s="129">
        <v>21.128</v>
      </c>
      <c r="T3230" s="129">
        <v>15.51</v>
      </c>
      <c r="U3230" s="129">
        <v>6.8079999999999998</v>
      </c>
      <c r="V3230" s="129">
        <v>3.9590000000000001</v>
      </c>
      <c r="W3230" s="129">
        <v>4.0830000000000002</v>
      </c>
      <c r="X3230" s="129">
        <v>1.552</v>
      </c>
      <c r="Y3230" s="129">
        <v>1.6539999999999999</v>
      </c>
      <c r="Z3230" s="129">
        <v>2.254</v>
      </c>
      <c r="AA3230" s="129">
        <v>1.7909999999999999</v>
      </c>
      <c r="AB3230" s="129">
        <v>1.704</v>
      </c>
      <c r="AC3230" s="129">
        <v>3.222</v>
      </c>
      <c r="AD3230" s="129">
        <v>5.1189999999999998</v>
      </c>
      <c r="AE3230" s="129">
        <v>6.3949999999999996</v>
      </c>
      <c r="AF3230" s="129">
        <v>5.1740000000000004</v>
      </c>
      <c r="AG3230" s="129">
        <v>2.0649999999999999</v>
      </c>
      <c r="AH3230" s="129">
        <v>3.1509999999999998</v>
      </c>
      <c r="AI3230" s="129">
        <v>4</v>
      </c>
      <c r="AJ3230" s="129">
        <v>6.6760000000000002</v>
      </c>
      <c r="AK3230" s="129">
        <v>5.0640000000000001</v>
      </c>
      <c r="AL3230" s="129">
        <v>12.678000000000001</v>
      </c>
      <c r="AM3230" s="129">
        <v>12.003</v>
      </c>
      <c r="AN3230" s="129">
        <v>5.3959999999999999</v>
      </c>
      <c r="AO3230" s="129">
        <v>4.0010000000000003</v>
      </c>
      <c r="AP3230" s="129">
        <v>5.1859999999999999</v>
      </c>
      <c r="AQ3230" s="129">
        <v>3.7290000000000001</v>
      </c>
      <c r="AR3230" s="129">
        <v>3.1</v>
      </c>
      <c r="AS3230" s="129">
        <v>2.5</v>
      </c>
      <c r="AT3230" s="129">
        <v>2.5</v>
      </c>
      <c r="AU3230" s="129">
        <v>2.5</v>
      </c>
      <c r="AV3230" s="129">
        <v>2.5</v>
      </c>
      <c r="AW3230" s="129">
        <v>2012</v>
      </c>
    </row>
    <row r="3231" spans="1:49">
      <c r="A3231" s="129">
        <v>176</v>
      </c>
      <c r="B3231" s="129" t="s">
        <v>2674</v>
      </c>
      <c r="C3231" s="129" t="s">
        <v>1677</v>
      </c>
      <c r="D3231" s="129" t="s">
        <v>2673</v>
      </c>
      <c r="E3231" s="129" t="s">
        <v>1672</v>
      </c>
      <c r="F3231" s="129" t="s">
        <v>1676</v>
      </c>
      <c r="G3231" s="129" t="s">
        <v>1675</v>
      </c>
      <c r="I3231" s="129" t="s">
        <v>2680</v>
      </c>
      <c r="J3231" s="129">
        <v>5.3490000000000002</v>
      </c>
      <c r="K3231" s="129">
        <v>7.9859999999999998</v>
      </c>
      <c r="L3231" s="129">
        <v>12.766999999999999</v>
      </c>
      <c r="M3231" s="129">
        <v>22.552</v>
      </c>
      <c r="N3231" s="129">
        <v>26.795000000000002</v>
      </c>
      <c r="O3231" s="129">
        <v>36.423999999999999</v>
      </c>
      <c r="P3231" s="129">
        <v>41.344000000000001</v>
      </c>
      <c r="Q3231" s="129">
        <v>51.448</v>
      </c>
      <c r="R3231" s="129">
        <v>62.05</v>
      </c>
      <c r="S3231" s="129">
        <v>77.69</v>
      </c>
      <c r="T3231" s="129">
        <v>83.3</v>
      </c>
      <c r="U3231" s="129">
        <v>89.57</v>
      </c>
      <c r="V3231" s="129">
        <v>90.92</v>
      </c>
      <c r="W3231" s="129">
        <v>95.24</v>
      </c>
      <c r="X3231" s="129">
        <v>95.74</v>
      </c>
      <c r="Y3231" s="129">
        <v>97.65</v>
      </c>
      <c r="Z3231" s="129">
        <v>99.66</v>
      </c>
      <c r="AA3231" s="129">
        <v>101.7</v>
      </c>
      <c r="AB3231" s="129">
        <v>103</v>
      </c>
      <c r="AC3231" s="129">
        <v>108.7</v>
      </c>
      <c r="AD3231" s="129">
        <v>113.2</v>
      </c>
      <c r="AE3231" s="129">
        <v>123</v>
      </c>
      <c r="AF3231" s="129">
        <v>125.4</v>
      </c>
      <c r="AG3231" s="129">
        <v>128.86000000000001</v>
      </c>
      <c r="AH3231" s="129">
        <v>133.91</v>
      </c>
      <c r="AI3231" s="129">
        <v>139.44</v>
      </c>
      <c r="AJ3231" s="129">
        <v>149.16</v>
      </c>
      <c r="AK3231" s="129">
        <v>157.9</v>
      </c>
      <c r="AL3231" s="129">
        <v>186.53</v>
      </c>
      <c r="AM3231" s="129">
        <v>200.5</v>
      </c>
      <c r="AN3231" s="129">
        <v>205.47</v>
      </c>
      <c r="AO3231" s="129">
        <v>216.26</v>
      </c>
      <c r="AP3231" s="129">
        <v>225.35</v>
      </c>
      <c r="AQ3231" s="129">
        <v>233.46299999999999</v>
      </c>
      <c r="AR3231" s="129">
        <v>240.33099999999999</v>
      </c>
      <c r="AS3231" s="129">
        <v>246.101</v>
      </c>
      <c r="AT3231" s="129">
        <v>252.327</v>
      </c>
      <c r="AU3231" s="129">
        <v>258.62</v>
      </c>
      <c r="AV3231" s="129">
        <v>265.096</v>
      </c>
      <c r="AW3231" s="129">
        <v>2012</v>
      </c>
    </row>
    <row r="3232" spans="1:49">
      <c r="A3232" s="129">
        <v>176</v>
      </c>
      <c r="B3232" s="129" t="s">
        <v>2674</v>
      </c>
      <c r="C3232" s="129" t="s">
        <v>1673</v>
      </c>
      <c r="D3232" s="129" t="s">
        <v>2673</v>
      </c>
      <c r="E3232" s="129" t="s">
        <v>1672</v>
      </c>
      <c r="F3232" s="129" t="s">
        <v>1671</v>
      </c>
      <c r="G3232" s="129" t="s">
        <v>1655</v>
      </c>
      <c r="I3232" s="129" t="s">
        <v>1670</v>
      </c>
      <c r="J3232" s="129">
        <v>55.701000000000001</v>
      </c>
      <c r="K3232" s="129">
        <v>49.29</v>
      </c>
      <c r="L3232" s="129">
        <v>59.866</v>
      </c>
      <c r="M3232" s="129">
        <v>76.644999999999996</v>
      </c>
      <c r="N3232" s="129">
        <v>18.815999999999999</v>
      </c>
      <c r="O3232" s="129">
        <v>35.936</v>
      </c>
      <c r="P3232" s="129">
        <v>13.507</v>
      </c>
      <c r="Q3232" s="129">
        <v>24.44</v>
      </c>
      <c r="R3232" s="129">
        <v>20.606999999999999</v>
      </c>
      <c r="S3232" s="129">
        <v>25.204999999999998</v>
      </c>
      <c r="T3232" s="129">
        <v>7.2210000000000001</v>
      </c>
      <c r="U3232" s="129">
        <v>7.5270000000000001</v>
      </c>
      <c r="V3232" s="129">
        <v>1.5069999999999999</v>
      </c>
      <c r="W3232" s="129">
        <v>4.7510000000000003</v>
      </c>
      <c r="X3232" s="129">
        <v>0.52500000000000002</v>
      </c>
      <c r="Y3232" s="129">
        <v>1.9950000000000001</v>
      </c>
      <c r="Z3232" s="129">
        <v>2.0579999999999998</v>
      </c>
      <c r="AA3232" s="129">
        <v>2.0470000000000002</v>
      </c>
      <c r="AB3232" s="129">
        <v>1.278</v>
      </c>
      <c r="AC3232" s="129">
        <v>5.5339999999999998</v>
      </c>
      <c r="AD3232" s="129">
        <v>4.1399999999999997</v>
      </c>
      <c r="AE3232" s="129">
        <v>8.657</v>
      </c>
      <c r="AF3232" s="129">
        <v>1.9510000000000001</v>
      </c>
      <c r="AG3232" s="129">
        <v>2.7589999999999999</v>
      </c>
      <c r="AH3232" s="129">
        <v>3.919</v>
      </c>
      <c r="AI3232" s="129">
        <v>4.13</v>
      </c>
      <c r="AJ3232" s="129">
        <v>6.9710000000000001</v>
      </c>
      <c r="AK3232" s="129">
        <v>5.859</v>
      </c>
      <c r="AL3232" s="129">
        <v>18.132000000000001</v>
      </c>
      <c r="AM3232" s="129">
        <v>7.4889999999999999</v>
      </c>
      <c r="AN3232" s="129">
        <v>2.4790000000000001</v>
      </c>
      <c r="AO3232" s="129">
        <v>5.2510000000000003</v>
      </c>
      <c r="AP3232" s="129">
        <v>4.2030000000000003</v>
      </c>
      <c r="AQ3232" s="129">
        <v>3.6</v>
      </c>
      <c r="AR3232" s="129">
        <v>2.9420000000000002</v>
      </c>
      <c r="AS3232" s="129">
        <v>2.4009999999999998</v>
      </c>
      <c r="AT3232" s="129">
        <v>2.5299999999999998</v>
      </c>
      <c r="AU3232" s="129">
        <v>2.4940000000000002</v>
      </c>
      <c r="AV3232" s="129">
        <v>2.504</v>
      </c>
      <c r="AW3232" s="129">
        <v>2012</v>
      </c>
    </row>
    <row r="3233" spans="1:49">
      <c r="A3233" s="129">
        <v>176</v>
      </c>
      <c r="B3233" s="129" t="s">
        <v>2674</v>
      </c>
      <c r="C3233" s="129" t="s">
        <v>1669</v>
      </c>
      <c r="D3233" s="129" t="s">
        <v>2673</v>
      </c>
      <c r="E3233" s="129" t="s">
        <v>1668</v>
      </c>
      <c r="G3233" s="129" t="s">
        <v>50</v>
      </c>
    </row>
    <row r="3234" spans="1:49">
      <c r="A3234" s="129">
        <v>176</v>
      </c>
      <c r="B3234" s="129" t="s">
        <v>2674</v>
      </c>
      <c r="C3234" s="129" t="s">
        <v>1667</v>
      </c>
      <c r="D3234" s="129" t="s">
        <v>2673</v>
      </c>
      <c r="E3234" s="129" t="s">
        <v>1666</v>
      </c>
      <c r="F3234" s="129" t="s">
        <v>1665</v>
      </c>
      <c r="G3234" s="129" t="s">
        <v>1655</v>
      </c>
      <c r="I3234" s="129" t="s">
        <v>2679</v>
      </c>
      <c r="J3234" s="129">
        <v>3.1059999999999999</v>
      </c>
      <c r="K3234" s="129">
        <v>7.1159999999999997</v>
      </c>
      <c r="L3234" s="129">
        <v>-0.56999999999999995</v>
      </c>
      <c r="M3234" s="129">
        <v>-9.6959999999999997</v>
      </c>
      <c r="N3234" s="129">
        <v>9.1449999999999996</v>
      </c>
      <c r="O3234" s="129">
        <v>9.4190000000000005</v>
      </c>
      <c r="P3234" s="129">
        <v>0.94899999999999995</v>
      </c>
      <c r="Q3234" s="129">
        <v>23.265000000000001</v>
      </c>
      <c r="R3234" s="129">
        <v>-4.585</v>
      </c>
      <c r="S3234" s="129">
        <v>-10.257</v>
      </c>
      <c r="T3234" s="129">
        <v>0.99099999999999999</v>
      </c>
      <c r="U3234" s="129">
        <v>5.2590000000000003</v>
      </c>
      <c r="V3234" s="129">
        <v>-5.9720000000000004</v>
      </c>
      <c r="W3234" s="129">
        <v>-7.5010000000000003</v>
      </c>
      <c r="X3234" s="129">
        <v>3.8210000000000002</v>
      </c>
      <c r="Y3234" s="129">
        <v>3.617</v>
      </c>
      <c r="Z3234" s="129">
        <v>16.474</v>
      </c>
      <c r="AA3234" s="129">
        <v>8.0109999999999992</v>
      </c>
      <c r="AB3234" s="129">
        <v>23.396000000000001</v>
      </c>
      <c r="AC3234" s="129">
        <v>4.41</v>
      </c>
      <c r="AD3234" s="129">
        <v>8.5660000000000007</v>
      </c>
      <c r="AE3234" s="129">
        <v>-9.0649999999999995</v>
      </c>
      <c r="AF3234" s="129">
        <v>-2.5920000000000001</v>
      </c>
      <c r="AG3234" s="129">
        <v>10.742000000000001</v>
      </c>
      <c r="AH3234" s="129">
        <v>14.504</v>
      </c>
      <c r="AI3234" s="129">
        <v>29.259</v>
      </c>
      <c r="AJ3234" s="129">
        <v>11.305999999999999</v>
      </c>
      <c r="AK3234" s="129">
        <v>-1.516</v>
      </c>
      <c r="AL3234" s="129">
        <v>-18.375</v>
      </c>
      <c r="AM3234" s="129">
        <v>-23.957000000000001</v>
      </c>
      <c r="AN3234" s="129">
        <v>4.4539999999999997</v>
      </c>
      <c r="AO3234" s="129">
        <v>6.7530000000000001</v>
      </c>
      <c r="AP3234" s="129">
        <v>4.78</v>
      </c>
      <c r="AQ3234" s="129">
        <v>2.008</v>
      </c>
      <c r="AR3234" s="129">
        <v>6.1829999999999998</v>
      </c>
      <c r="AS3234" s="129">
        <v>5.9329999999999998</v>
      </c>
      <c r="AT3234" s="129">
        <v>1.853</v>
      </c>
      <c r="AU3234" s="129">
        <v>3.6880000000000002</v>
      </c>
      <c r="AV3234" s="129">
        <v>5.14</v>
      </c>
      <c r="AW3234" s="129">
        <v>2012</v>
      </c>
    </row>
    <row r="3235" spans="1:49">
      <c r="A3235" s="129">
        <v>176</v>
      </c>
      <c r="B3235" s="129" t="s">
        <v>2674</v>
      </c>
      <c r="C3235" s="129" t="s">
        <v>1664</v>
      </c>
      <c r="D3235" s="129" t="s">
        <v>2673</v>
      </c>
      <c r="E3235" s="129" t="s">
        <v>1663</v>
      </c>
      <c r="F3235" s="129" t="s">
        <v>1662</v>
      </c>
      <c r="G3235" s="129" t="s">
        <v>1655</v>
      </c>
      <c r="I3235" s="129" t="s">
        <v>2679</v>
      </c>
      <c r="J3235" s="129">
        <v>5.7210000000000001</v>
      </c>
      <c r="K3235" s="129">
        <v>5.6559999999999997</v>
      </c>
      <c r="L3235" s="129">
        <v>-2.851</v>
      </c>
      <c r="M3235" s="129">
        <v>-10.785</v>
      </c>
      <c r="N3235" s="129">
        <v>6.8940000000000001</v>
      </c>
      <c r="O3235" s="129">
        <v>8.4079999999999995</v>
      </c>
      <c r="P3235" s="129">
        <v>7.6989999999999998</v>
      </c>
      <c r="Q3235" s="129">
        <v>25.021000000000001</v>
      </c>
      <c r="R3235" s="129">
        <v>-5.4550000000000001</v>
      </c>
      <c r="S3235" s="129">
        <v>-10.888999999999999</v>
      </c>
      <c r="T3235" s="129">
        <v>0.30599999999999999</v>
      </c>
      <c r="U3235" s="129">
        <v>4.8920000000000003</v>
      </c>
      <c r="V3235" s="129">
        <v>-4.8499999999999996</v>
      </c>
      <c r="W3235" s="129">
        <v>-12.67</v>
      </c>
      <c r="X3235" s="129">
        <v>7.49</v>
      </c>
      <c r="Y3235" s="129">
        <v>6.4710000000000001</v>
      </c>
      <c r="Z3235" s="129">
        <v>16.62</v>
      </c>
      <c r="AA3235" s="129">
        <v>5.1150000000000002</v>
      </c>
      <c r="AB3235" s="129">
        <v>24.297999999999998</v>
      </c>
      <c r="AC3235" s="129">
        <v>3.2040000000000002</v>
      </c>
      <c r="AD3235" s="129">
        <v>2.7669999999999999</v>
      </c>
      <c r="AE3235" s="129">
        <v>-11.747999999999999</v>
      </c>
      <c r="AF3235" s="129">
        <v>-2.3149999999999999</v>
      </c>
      <c r="AG3235" s="129">
        <v>11.694000000000001</v>
      </c>
      <c r="AH3235" s="129">
        <v>13.569000000000001</v>
      </c>
      <c r="AI3235" s="129">
        <v>24.068000000000001</v>
      </c>
      <c r="AJ3235" s="129">
        <v>9.4979999999999993</v>
      </c>
      <c r="AK3235" s="129">
        <v>-1.651</v>
      </c>
      <c r="AL3235" s="129">
        <v>-14.874000000000001</v>
      </c>
      <c r="AM3235" s="129">
        <v>-27.559000000000001</v>
      </c>
      <c r="AN3235" s="129">
        <v>4.2919999999999998</v>
      </c>
      <c r="AO3235" s="129">
        <v>3.9630000000000001</v>
      </c>
      <c r="AP3235" s="129">
        <v>-2.0379999999999998</v>
      </c>
      <c r="AQ3235" s="129">
        <v>2.0699999999999998</v>
      </c>
      <c r="AR3235" s="129">
        <v>8.7720000000000002</v>
      </c>
      <c r="AS3235" s="129">
        <v>3.05</v>
      </c>
      <c r="AT3235" s="129">
        <v>4.7149999999999999</v>
      </c>
      <c r="AU3235" s="129">
        <v>5.0759999999999996</v>
      </c>
      <c r="AV3235" s="129">
        <v>4.9089999999999998</v>
      </c>
      <c r="AW3235" s="129">
        <v>2012</v>
      </c>
    </row>
    <row r="3236" spans="1:49">
      <c r="A3236" s="129">
        <v>176</v>
      </c>
      <c r="B3236" s="129" t="s">
        <v>2674</v>
      </c>
      <c r="C3236" s="129" t="s">
        <v>1661</v>
      </c>
      <c r="D3236" s="129" t="s">
        <v>2673</v>
      </c>
      <c r="E3236" s="129" t="s">
        <v>1660</v>
      </c>
      <c r="F3236" s="129" t="s">
        <v>1659</v>
      </c>
      <c r="G3236" s="129" t="s">
        <v>1655</v>
      </c>
      <c r="I3236" s="129" t="s">
        <v>2679</v>
      </c>
      <c r="J3236" s="129">
        <v>2.8220000000000001</v>
      </c>
      <c r="K3236" s="129">
        <v>3.1640000000000001</v>
      </c>
      <c r="L3236" s="129">
        <v>-8.9429999999999996</v>
      </c>
      <c r="M3236" s="129">
        <v>11.003</v>
      </c>
      <c r="N3236" s="129">
        <v>2.4060000000000001</v>
      </c>
      <c r="O3236" s="129">
        <v>11.05</v>
      </c>
      <c r="P3236" s="129">
        <v>5.9470000000000001</v>
      </c>
      <c r="Q3236" s="129">
        <v>3.266</v>
      </c>
      <c r="R3236" s="129">
        <v>-3.605</v>
      </c>
      <c r="S3236" s="129">
        <v>2.9430000000000001</v>
      </c>
      <c r="T3236" s="129">
        <v>-2.5999999999999999E-2</v>
      </c>
      <c r="U3236" s="129">
        <v>-5.91</v>
      </c>
      <c r="V3236" s="129">
        <v>-1.982</v>
      </c>
      <c r="W3236" s="129">
        <v>6.5129999999999999</v>
      </c>
      <c r="X3236" s="129">
        <v>9.2780000000000005</v>
      </c>
      <c r="Y3236" s="129">
        <v>-2.2890000000000001</v>
      </c>
      <c r="Z3236" s="129">
        <v>9.9109999999999996</v>
      </c>
      <c r="AA3236" s="129">
        <v>5.6210000000000004</v>
      </c>
      <c r="AB3236" s="129">
        <v>2.4940000000000002</v>
      </c>
      <c r="AC3236" s="129">
        <v>4.0119999999999996</v>
      </c>
      <c r="AD3236" s="129">
        <v>4.1840000000000002</v>
      </c>
      <c r="AE3236" s="129">
        <v>7.4059999999999997</v>
      </c>
      <c r="AF3236" s="129">
        <v>3.754</v>
      </c>
      <c r="AG3236" s="129">
        <v>1.615</v>
      </c>
      <c r="AH3236" s="129">
        <v>8.4280000000000008</v>
      </c>
      <c r="AI3236" s="129">
        <v>7.5270000000000001</v>
      </c>
      <c r="AJ3236" s="129">
        <v>-4.5890000000000004</v>
      </c>
      <c r="AK3236" s="129">
        <v>17.745999999999999</v>
      </c>
      <c r="AL3236" s="129">
        <v>7.0220000000000002</v>
      </c>
      <c r="AM3236" s="129">
        <v>6.976</v>
      </c>
      <c r="AN3236" s="129">
        <v>0.56299999999999994</v>
      </c>
      <c r="AO3236" s="129">
        <v>4.0910000000000002</v>
      </c>
      <c r="AP3236" s="129">
        <v>3.851</v>
      </c>
      <c r="AQ3236" s="129">
        <v>3.4870000000000001</v>
      </c>
      <c r="AR3236" s="129">
        <v>3.9849999999999999</v>
      </c>
      <c r="AS3236" s="129">
        <v>3.802</v>
      </c>
      <c r="AT3236" s="129">
        <v>5.1820000000000004</v>
      </c>
      <c r="AU3236" s="129">
        <v>4.8099999999999996</v>
      </c>
      <c r="AV3236" s="129">
        <v>3.7989999999999999</v>
      </c>
      <c r="AW3236" s="129">
        <v>2012</v>
      </c>
    </row>
    <row r="3237" spans="1:49">
      <c r="A3237" s="129">
        <v>176</v>
      </c>
      <c r="B3237" s="129" t="s">
        <v>2674</v>
      </c>
      <c r="C3237" s="129" t="s">
        <v>1658</v>
      </c>
      <c r="D3237" s="129" t="s">
        <v>2673</v>
      </c>
      <c r="E3237" s="129" t="s">
        <v>1657</v>
      </c>
      <c r="F3237" s="129" t="s">
        <v>1656</v>
      </c>
      <c r="G3237" s="129" t="s">
        <v>1655</v>
      </c>
      <c r="I3237" s="129" t="s">
        <v>2679</v>
      </c>
      <c r="J3237" s="129">
        <v>9.0459999999999994</v>
      </c>
      <c r="K3237" s="129">
        <v>-0.26100000000000001</v>
      </c>
      <c r="L3237" s="129">
        <v>-17.132999999999999</v>
      </c>
      <c r="M3237" s="129">
        <v>13.414</v>
      </c>
      <c r="N3237" s="129">
        <v>2.0030000000000001</v>
      </c>
      <c r="O3237" s="129">
        <v>11.276999999999999</v>
      </c>
      <c r="P3237" s="129">
        <v>10.141999999999999</v>
      </c>
      <c r="Q3237" s="129">
        <v>4.3600000000000003</v>
      </c>
      <c r="R3237" s="129">
        <v>-1.21</v>
      </c>
      <c r="S3237" s="129">
        <v>3.5209999999999999</v>
      </c>
      <c r="T3237" s="129">
        <v>-1.4</v>
      </c>
      <c r="U3237" s="129">
        <v>-7.9009999999999998</v>
      </c>
      <c r="V3237" s="129">
        <v>-1.0209999999999999</v>
      </c>
      <c r="W3237" s="129">
        <v>5.08</v>
      </c>
      <c r="X3237" s="129">
        <v>12.161</v>
      </c>
      <c r="Y3237" s="129">
        <v>-2.2200000000000002</v>
      </c>
      <c r="Z3237" s="129">
        <v>9.1189999999999998</v>
      </c>
      <c r="AA3237" s="129">
        <v>1.476</v>
      </c>
      <c r="AB3237" s="129">
        <v>-2.637</v>
      </c>
      <c r="AC3237" s="129">
        <v>7.1020000000000003</v>
      </c>
      <c r="AD3237" s="129">
        <v>-1.304</v>
      </c>
      <c r="AE3237" s="129">
        <v>7.2409999999999997</v>
      </c>
      <c r="AF3237" s="129">
        <v>6.69</v>
      </c>
      <c r="AG3237" s="129">
        <v>-1.1719999999999999</v>
      </c>
      <c r="AH3237" s="129">
        <v>9.1679999999999993</v>
      </c>
      <c r="AI3237" s="129">
        <v>0.377</v>
      </c>
      <c r="AJ3237" s="129">
        <v>-1.6080000000000001</v>
      </c>
      <c r="AK3237" s="129">
        <v>22.655999999999999</v>
      </c>
      <c r="AL3237" s="129">
        <v>11.853</v>
      </c>
      <c r="AM3237" s="129">
        <v>1.8069999999999999</v>
      </c>
      <c r="AN3237" s="129">
        <v>-1.863</v>
      </c>
      <c r="AO3237" s="129">
        <v>1.1399999999999999</v>
      </c>
      <c r="AP3237" s="129">
        <v>3.016</v>
      </c>
      <c r="AQ3237" s="129">
        <v>0.11799999999999999</v>
      </c>
      <c r="AR3237" s="129">
        <v>3.2810000000000001</v>
      </c>
      <c r="AS3237" s="129">
        <v>2.9830000000000001</v>
      </c>
      <c r="AT3237" s="129">
        <v>7.2720000000000002</v>
      </c>
      <c r="AU3237" s="129">
        <v>3.609</v>
      </c>
      <c r="AV3237" s="129">
        <v>4.5650000000000004</v>
      </c>
      <c r="AW3237" s="129">
        <v>2012</v>
      </c>
    </row>
    <row r="3238" spans="1:49">
      <c r="A3238" s="129">
        <v>176</v>
      </c>
      <c r="B3238" s="129" t="s">
        <v>2674</v>
      </c>
      <c r="C3238" s="129" t="s">
        <v>1653</v>
      </c>
      <c r="D3238" s="129" t="s">
        <v>2673</v>
      </c>
      <c r="E3238" s="129" t="s">
        <v>80</v>
      </c>
      <c r="F3238" s="129" t="s">
        <v>1652</v>
      </c>
      <c r="G3238" s="129" t="s">
        <v>1651</v>
      </c>
      <c r="I3238" s="129" t="s">
        <v>2678</v>
      </c>
      <c r="J3238" s="129">
        <v>0.313</v>
      </c>
      <c r="K3238" s="129">
        <v>0.36499999999999999</v>
      </c>
      <c r="L3238" s="129">
        <v>0.67</v>
      </c>
      <c r="M3238" s="129">
        <v>1.022</v>
      </c>
      <c r="N3238" s="129">
        <v>1.254</v>
      </c>
      <c r="O3238" s="129">
        <v>0.90600000000000003</v>
      </c>
      <c r="P3238" s="129">
        <v>0.65600000000000003</v>
      </c>
      <c r="Q3238" s="129">
        <v>0.441</v>
      </c>
      <c r="R3238" s="129">
        <v>0.63600000000000001</v>
      </c>
      <c r="S3238" s="129">
        <v>1.6579999999999999</v>
      </c>
      <c r="T3238" s="129">
        <v>1.7729999999999999</v>
      </c>
      <c r="U3238" s="129">
        <v>1.5</v>
      </c>
      <c r="V3238" s="129">
        <v>3.048</v>
      </c>
      <c r="W3238" s="129">
        <v>4.3879999999999999</v>
      </c>
      <c r="X3238" s="129">
        <v>4.8179999999999996</v>
      </c>
      <c r="Y3238" s="129">
        <v>5.0199999999999996</v>
      </c>
      <c r="Z3238" s="129">
        <v>4.3739999999999997</v>
      </c>
      <c r="AA3238" s="129">
        <v>3.9009999999999998</v>
      </c>
      <c r="AB3238" s="129">
        <v>2.774</v>
      </c>
      <c r="AC3238" s="129">
        <v>1.869</v>
      </c>
      <c r="AD3238" s="129">
        <v>1.329</v>
      </c>
      <c r="AE3238" s="129">
        <v>1.403</v>
      </c>
      <c r="AF3238" s="129">
        <v>2.5</v>
      </c>
      <c r="AG3238" s="129">
        <v>3.3559999999999999</v>
      </c>
      <c r="AH3238" s="129">
        <v>3.1</v>
      </c>
      <c r="AI3238" s="129">
        <v>2.06</v>
      </c>
      <c r="AJ3238" s="129">
        <v>1.2849999999999999</v>
      </c>
      <c r="AK3238" s="129">
        <v>1.014</v>
      </c>
      <c r="AL3238" s="129">
        <v>1.6479999999999999</v>
      </c>
      <c r="AM3238" s="129">
        <v>8.0150000000000006</v>
      </c>
      <c r="AN3238" s="129">
        <v>8.1319999999999997</v>
      </c>
      <c r="AO3238" s="129">
        <v>7.4269999999999996</v>
      </c>
      <c r="AP3238" s="129">
        <v>5.7709999999999999</v>
      </c>
      <c r="AQ3238" s="129">
        <v>5.0620000000000003</v>
      </c>
      <c r="AR3238" s="129">
        <v>4.5640000000000001</v>
      </c>
      <c r="AS3238" s="129">
        <v>4.4740000000000002</v>
      </c>
      <c r="AT3238" s="129">
        <v>4.3029999999999999</v>
      </c>
      <c r="AU3238" s="129">
        <v>4.1079999999999997</v>
      </c>
      <c r="AV3238" s="129">
        <v>4.008</v>
      </c>
      <c r="AW3238" s="129">
        <v>2011</v>
      </c>
    </row>
    <row r="3239" spans="1:49">
      <c r="A3239" s="129">
        <v>176</v>
      </c>
      <c r="B3239" s="129" t="s">
        <v>2674</v>
      </c>
      <c r="C3239" s="129" t="s">
        <v>1650</v>
      </c>
      <c r="D3239" s="129" t="s">
        <v>2673</v>
      </c>
      <c r="E3239" s="129" t="s">
        <v>1649</v>
      </c>
      <c r="F3239" s="129" t="s">
        <v>1648</v>
      </c>
      <c r="G3239" s="129" t="s">
        <v>84</v>
      </c>
      <c r="H3239" s="129" t="s">
        <v>5</v>
      </c>
      <c r="I3239" s="129" t="s">
        <v>2678</v>
      </c>
      <c r="J3239" s="129">
        <v>0.106</v>
      </c>
      <c r="K3239" s="129">
        <v>0.111</v>
      </c>
      <c r="L3239" s="129">
        <v>0.114</v>
      </c>
      <c r="M3239" s="129">
        <v>0.115</v>
      </c>
      <c r="N3239" s="129">
        <v>0.11700000000000001</v>
      </c>
      <c r="O3239" s="129">
        <v>0.121</v>
      </c>
      <c r="P3239" s="129">
        <v>0.125</v>
      </c>
      <c r="Q3239" s="129">
        <v>0.13200000000000001</v>
      </c>
      <c r="R3239" s="129">
        <v>0.128</v>
      </c>
      <c r="S3239" s="129">
        <v>0.126</v>
      </c>
      <c r="T3239" s="129">
        <v>0.125</v>
      </c>
      <c r="U3239" s="129">
        <v>0.125</v>
      </c>
      <c r="V3239" s="129">
        <v>0.123</v>
      </c>
      <c r="W3239" s="129">
        <v>0.122</v>
      </c>
      <c r="X3239" s="129">
        <v>0.123</v>
      </c>
      <c r="Y3239" s="129">
        <v>0.124</v>
      </c>
      <c r="Z3239" s="129">
        <v>0.127</v>
      </c>
      <c r="AA3239" s="129">
        <v>0.129</v>
      </c>
      <c r="AB3239" s="129">
        <v>0.13300000000000001</v>
      </c>
      <c r="AC3239" s="129">
        <v>0.13700000000000001</v>
      </c>
      <c r="AD3239" s="129">
        <v>0.13800000000000001</v>
      </c>
      <c r="AE3239" s="129">
        <v>0.14099999999999999</v>
      </c>
      <c r="AF3239" s="129">
        <v>0.14199999999999999</v>
      </c>
      <c r="AG3239" s="129">
        <v>0.14099999999999999</v>
      </c>
      <c r="AH3239" s="129">
        <v>0.14299999999999999</v>
      </c>
      <c r="AI3239" s="129">
        <v>0.14499999999999999</v>
      </c>
      <c r="AJ3239" s="129">
        <v>0.153</v>
      </c>
      <c r="AK3239" s="129">
        <v>0.16200000000000001</v>
      </c>
      <c r="AL3239" s="129">
        <v>0.16400000000000001</v>
      </c>
      <c r="AM3239" s="129">
        <v>0.14799999999999999</v>
      </c>
      <c r="AN3239" s="129">
        <v>0.14599999999999999</v>
      </c>
      <c r="AO3239" s="129">
        <v>0.14799999999999999</v>
      </c>
      <c r="AP3239" s="129">
        <v>0.14899999999999999</v>
      </c>
      <c r="AQ3239" s="129">
        <v>0.15</v>
      </c>
      <c r="AR3239" s="129">
        <v>0.151</v>
      </c>
      <c r="AS3239" s="129" t="s">
        <v>1595</v>
      </c>
      <c r="AT3239" s="129" t="s">
        <v>1595</v>
      </c>
      <c r="AU3239" s="129" t="s">
        <v>1595</v>
      </c>
      <c r="AV3239" s="129" t="s">
        <v>1595</v>
      </c>
      <c r="AW3239" s="129">
        <v>2011</v>
      </c>
    </row>
    <row r="3240" spans="1:49">
      <c r="A3240" s="129">
        <v>176</v>
      </c>
      <c r="B3240" s="129" t="s">
        <v>2674</v>
      </c>
      <c r="C3240" s="129" t="s">
        <v>1647</v>
      </c>
      <c r="D3240" s="129" t="s">
        <v>2673</v>
      </c>
      <c r="E3240" s="129" t="s">
        <v>15</v>
      </c>
      <c r="F3240" s="129" t="s">
        <v>1646</v>
      </c>
      <c r="G3240" s="129" t="s">
        <v>84</v>
      </c>
      <c r="H3240" s="129" t="s">
        <v>5</v>
      </c>
      <c r="I3240" s="129" t="s">
        <v>2677</v>
      </c>
      <c r="J3240" s="129">
        <v>0.22700000000000001</v>
      </c>
      <c r="K3240" s="129">
        <v>0.22900000000000001</v>
      </c>
      <c r="L3240" s="129">
        <v>0.23200000000000001</v>
      </c>
      <c r="M3240" s="129">
        <v>0.23599999999999999</v>
      </c>
      <c r="N3240" s="129">
        <v>0.23799999999999999</v>
      </c>
      <c r="O3240" s="129">
        <v>0.24099999999999999</v>
      </c>
      <c r="P3240" s="129">
        <v>0.24199999999999999</v>
      </c>
      <c r="Q3240" s="129">
        <v>0.24399999999999999</v>
      </c>
      <c r="R3240" s="129">
        <v>0.248</v>
      </c>
      <c r="S3240" s="129">
        <v>0.252</v>
      </c>
      <c r="T3240" s="129">
        <v>0.254</v>
      </c>
      <c r="U3240" s="129">
        <v>0.25600000000000001</v>
      </c>
      <c r="V3240" s="129">
        <v>0.26</v>
      </c>
      <c r="W3240" s="129">
        <v>0.26200000000000001</v>
      </c>
      <c r="X3240" s="129">
        <v>0.26500000000000001</v>
      </c>
      <c r="Y3240" s="129">
        <v>0.26700000000000002</v>
      </c>
      <c r="Z3240" s="129">
        <v>0.26800000000000002</v>
      </c>
      <c r="AA3240" s="129">
        <v>0.27</v>
      </c>
      <c r="AB3240" s="129">
        <v>0.27200000000000002</v>
      </c>
      <c r="AC3240" s="129">
        <v>0.27600000000000002</v>
      </c>
      <c r="AD3240" s="129">
        <v>0.27900000000000003</v>
      </c>
      <c r="AE3240" s="129">
        <v>0.28299999999999997</v>
      </c>
      <c r="AF3240" s="129">
        <v>0.28699999999999998</v>
      </c>
      <c r="AG3240" s="129">
        <v>0.28799999999999998</v>
      </c>
      <c r="AH3240" s="129">
        <v>0.29099999999999998</v>
      </c>
      <c r="AI3240" s="129">
        <v>0.29399999999999998</v>
      </c>
      <c r="AJ3240" s="129">
        <v>0.3</v>
      </c>
      <c r="AK3240" s="129">
        <v>0.308</v>
      </c>
      <c r="AL3240" s="129">
        <v>0.315</v>
      </c>
      <c r="AM3240" s="129">
        <v>0.31900000000000001</v>
      </c>
      <c r="AN3240" s="129">
        <v>0.318</v>
      </c>
      <c r="AO3240" s="129">
        <v>0.318</v>
      </c>
      <c r="AP3240" s="129">
        <v>0.32</v>
      </c>
      <c r="AQ3240" s="129">
        <v>0.32200000000000001</v>
      </c>
      <c r="AR3240" s="129">
        <v>0.32400000000000001</v>
      </c>
      <c r="AS3240" s="129">
        <v>0.32500000000000001</v>
      </c>
      <c r="AT3240" s="129">
        <v>0.32800000000000001</v>
      </c>
      <c r="AU3240" s="129">
        <v>0.33</v>
      </c>
      <c r="AV3240" s="129">
        <v>0.33100000000000002</v>
      </c>
      <c r="AW3240" s="129">
        <v>2012</v>
      </c>
    </row>
    <row r="3241" spans="1:49">
      <c r="A3241" s="129">
        <v>176</v>
      </c>
      <c r="B3241" s="129" t="s">
        <v>2674</v>
      </c>
      <c r="C3241" s="129" t="s">
        <v>1644</v>
      </c>
      <c r="D3241" s="129" t="s">
        <v>2673</v>
      </c>
      <c r="E3241" s="129" t="s">
        <v>1642</v>
      </c>
      <c r="F3241" s="129" t="s">
        <v>1641</v>
      </c>
      <c r="G3241" s="129" t="s">
        <v>1608</v>
      </c>
      <c r="H3241" s="129" t="s">
        <v>1604</v>
      </c>
      <c r="I3241" s="129" t="s">
        <v>2676</v>
      </c>
      <c r="J3241" s="129">
        <v>5.76</v>
      </c>
      <c r="K3241" s="129">
        <v>9.2889999999999997</v>
      </c>
      <c r="L3241" s="129">
        <v>15.010999999999999</v>
      </c>
      <c r="M3241" s="129">
        <v>24.632000000000001</v>
      </c>
      <c r="N3241" s="129">
        <v>33.537999999999997</v>
      </c>
      <c r="O3241" s="129">
        <v>43.874000000000002</v>
      </c>
      <c r="P3241" s="129">
        <v>58.116</v>
      </c>
      <c r="Q3241" s="129">
        <v>76.125</v>
      </c>
      <c r="R3241" s="129">
        <v>103.479</v>
      </c>
      <c r="S3241" s="129">
        <v>124.568</v>
      </c>
      <c r="T3241" s="129">
        <v>148.15899999999999</v>
      </c>
      <c r="U3241" s="129">
        <v>171.483</v>
      </c>
      <c r="V3241" s="129">
        <v>173.571</v>
      </c>
      <c r="W3241" s="129">
        <v>170.00399999999999</v>
      </c>
      <c r="X3241" s="129">
        <v>178.99100000000001</v>
      </c>
      <c r="Y3241" s="129">
        <v>189.60599999999999</v>
      </c>
      <c r="Z3241" s="129">
        <v>207.703</v>
      </c>
      <c r="AA3241" s="129">
        <v>224.33099999999999</v>
      </c>
      <c r="AB3241" s="129">
        <v>251.87899999999999</v>
      </c>
      <c r="AC3241" s="129">
        <v>284.971</v>
      </c>
      <c r="AD3241" s="129">
        <v>310.64999999999998</v>
      </c>
      <c r="AE3241" s="129">
        <v>337.23200000000003</v>
      </c>
      <c r="AF3241" s="129">
        <v>354.71899999999999</v>
      </c>
      <c r="AG3241" s="129">
        <v>375.512</v>
      </c>
      <c r="AH3241" s="129">
        <v>426.423</v>
      </c>
      <c r="AI3241" s="129">
        <v>483.565</v>
      </c>
      <c r="AJ3241" s="129">
        <v>560.452</v>
      </c>
      <c r="AK3241" s="129">
        <v>623.78499999999997</v>
      </c>
      <c r="AL3241" s="129">
        <v>653.55799999999999</v>
      </c>
      <c r="AM3241" s="129">
        <v>614.29</v>
      </c>
      <c r="AN3241" s="129">
        <v>637.29</v>
      </c>
      <c r="AO3241" s="129">
        <v>680.72</v>
      </c>
      <c r="AP3241" s="129">
        <v>735.40599999999995</v>
      </c>
      <c r="AQ3241" s="129">
        <v>783.56</v>
      </c>
      <c r="AR3241" s="129">
        <v>833.59500000000003</v>
      </c>
      <c r="AS3241" s="129">
        <v>868.32899999999995</v>
      </c>
      <c r="AT3241" s="129">
        <v>911.48400000000004</v>
      </c>
      <c r="AU3241" s="129">
        <v>960.18</v>
      </c>
      <c r="AV3241" s="130">
        <v>1004.792</v>
      </c>
      <c r="AW3241" s="129">
        <v>2012</v>
      </c>
    </row>
    <row r="3242" spans="1:49">
      <c r="A3242" s="129">
        <v>176</v>
      </c>
      <c r="B3242" s="129" t="s">
        <v>2674</v>
      </c>
      <c r="C3242" s="129" t="s">
        <v>1643</v>
      </c>
      <c r="D3242" s="129" t="s">
        <v>2673</v>
      </c>
      <c r="E3242" s="129" t="s">
        <v>1642</v>
      </c>
      <c r="F3242" s="129" t="s">
        <v>1641</v>
      </c>
      <c r="G3242" s="129" t="s">
        <v>1597</v>
      </c>
      <c r="I3242" s="129" t="s">
        <v>1640</v>
      </c>
      <c r="J3242" s="129">
        <v>36.039000000000001</v>
      </c>
      <c r="K3242" s="129">
        <v>37.366999999999997</v>
      </c>
      <c r="L3242" s="129">
        <v>38.470999999999997</v>
      </c>
      <c r="M3242" s="129">
        <v>36.386000000000003</v>
      </c>
      <c r="N3242" s="129">
        <v>37.497999999999998</v>
      </c>
      <c r="O3242" s="129">
        <v>35.954000000000001</v>
      </c>
      <c r="P3242" s="129">
        <v>35.972000000000001</v>
      </c>
      <c r="Q3242" s="129">
        <v>36.19</v>
      </c>
      <c r="R3242" s="129">
        <v>39.987000000000002</v>
      </c>
      <c r="S3242" s="129">
        <v>39.076000000000001</v>
      </c>
      <c r="T3242" s="129">
        <v>39.887999999999998</v>
      </c>
      <c r="U3242" s="129">
        <v>42.698999999999998</v>
      </c>
      <c r="V3242" s="129">
        <v>43.237000000000002</v>
      </c>
      <c r="W3242" s="129">
        <v>41.046999999999997</v>
      </c>
      <c r="X3242" s="129">
        <v>40.652999999999999</v>
      </c>
      <c r="Y3242" s="129">
        <v>41.762</v>
      </c>
      <c r="Z3242" s="129">
        <v>42.604999999999997</v>
      </c>
      <c r="AA3242" s="129">
        <v>42.622</v>
      </c>
      <c r="AB3242" s="129">
        <v>42.81</v>
      </c>
      <c r="AC3242" s="129">
        <v>45.061999999999998</v>
      </c>
      <c r="AD3242" s="129">
        <v>45.433</v>
      </c>
      <c r="AE3242" s="129">
        <v>43.689</v>
      </c>
      <c r="AF3242" s="129">
        <v>43.445999999999998</v>
      </c>
      <c r="AG3242" s="129">
        <v>44.625</v>
      </c>
      <c r="AH3242" s="129">
        <v>45.844999999999999</v>
      </c>
      <c r="AI3242" s="129">
        <v>47.143000000000001</v>
      </c>
      <c r="AJ3242" s="129">
        <v>47.959000000000003</v>
      </c>
      <c r="AK3242" s="129">
        <v>47.670999999999999</v>
      </c>
      <c r="AL3242" s="129">
        <v>44.149000000000001</v>
      </c>
      <c r="AM3242" s="129">
        <v>41.011000000000003</v>
      </c>
      <c r="AN3242" s="129">
        <v>41.493000000000002</v>
      </c>
      <c r="AO3242" s="129">
        <v>41.712000000000003</v>
      </c>
      <c r="AP3242" s="129">
        <v>43.052</v>
      </c>
      <c r="AQ3242" s="129">
        <v>43.762</v>
      </c>
      <c r="AR3242" s="129">
        <v>43.816000000000003</v>
      </c>
      <c r="AS3242" s="129">
        <v>43.031999999999996</v>
      </c>
      <c r="AT3242" s="129">
        <v>42.887</v>
      </c>
      <c r="AU3242" s="129">
        <v>42.753999999999998</v>
      </c>
      <c r="AV3242" s="129">
        <v>42.482999999999997</v>
      </c>
      <c r="AW3242" s="129">
        <v>2012</v>
      </c>
    </row>
    <row r="3243" spans="1:49">
      <c r="A3243" s="129">
        <v>176</v>
      </c>
      <c r="B3243" s="129" t="s">
        <v>2674</v>
      </c>
      <c r="C3243" s="129" t="s">
        <v>1639</v>
      </c>
      <c r="D3243" s="129" t="s">
        <v>2673</v>
      </c>
      <c r="E3243" s="129" t="s">
        <v>1637</v>
      </c>
      <c r="F3243" s="129" t="s">
        <v>1636</v>
      </c>
      <c r="G3243" s="129" t="s">
        <v>1608</v>
      </c>
      <c r="H3243" s="129" t="s">
        <v>1604</v>
      </c>
      <c r="I3243" s="129" t="s">
        <v>2676</v>
      </c>
      <c r="J3243" s="129">
        <v>5.5439999999999996</v>
      </c>
      <c r="K3243" s="129">
        <v>8.9659999999999993</v>
      </c>
      <c r="L3243" s="129">
        <v>14.346</v>
      </c>
      <c r="M3243" s="129">
        <v>26.018999999999998</v>
      </c>
      <c r="N3243" s="129">
        <v>31.54</v>
      </c>
      <c r="O3243" s="129">
        <v>45.875</v>
      </c>
      <c r="P3243" s="129">
        <v>64.641999999999996</v>
      </c>
      <c r="Q3243" s="129">
        <v>77.911000000000001</v>
      </c>
      <c r="R3243" s="129">
        <v>108.691</v>
      </c>
      <c r="S3243" s="129">
        <v>138.59899999999999</v>
      </c>
      <c r="T3243" s="129">
        <v>160.26400000000001</v>
      </c>
      <c r="U3243" s="129">
        <v>174.405</v>
      </c>
      <c r="V3243" s="129">
        <v>181.37700000000001</v>
      </c>
      <c r="W3243" s="129">
        <v>188.44200000000001</v>
      </c>
      <c r="X3243" s="129">
        <v>199.626</v>
      </c>
      <c r="Y3243" s="129">
        <v>203.00399999999999</v>
      </c>
      <c r="Z3243" s="129">
        <v>215.43100000000001</v>
      </c>
      <c r="AA3243" s="129">
        <v>224.43899999999999</v>
      </c>
      <c r="AB3243" s="129">
        <v>254.256</v>
      </c>
      <c r="AC3243" s="129">
        <v>277.72300000000001</v>
      </c>
      <c r="AD3243" s="129">
        <v>299.07100000000003</v>
      </c>
      <c r="AE3243" s="129">
        <v>342.53</v>
      </c>
      <c r="AF3243" s="129">
        <v>375.53800000000001</v>
      </c>
      <c r="AG3243" s="129">
        <v>399.267</v>
      </c>
      <c r="AH3243" s="129">
        <v>426.14299999999997</v>
      </c>
      <c r="AI3243" s="129">
        <v>433.34500000000003</v>
      </c>
      <c r="AJ3243" s="129">
        <v>486.61500000000001</v>
      </c>
      <c r="AK3243" s="129">
        <v>553.09400000000005</v>
      </c>
      <c r="AL3243" s="129">
        <v>661.54</v>
      </c>
      <c r="AM3243" s="129">
        <v>742.78200000000004</v>
      </c>
      <c r="AN3243" s="129">
        <v>735.24199999999996</v>
      </c>
      <c r="AO3243" s="129">
        <v>762.14</v>
      </c>
      <c r="AP3243" s="129">
        <v>800.97</v>
      </c>
      <c r="AQ3243" s="129">
        <v>831.33600000000001</v>
      </c>
      <c r="AR3243" s="129">
        <v>868.39099999999996</v>
      </c>
      <c r="AS3243" s="129">
        <v>894.68100000000004</v>
      </c>
      <c r="AT3243" s="129">
        <v>927.39700000000005</v>
      </c>
      <c r="AU3243" s="129">
        <v>962.71699999999998</v>
      </c>
      <c r="AV3243" s="129">
        <v>999.90300000000002</v>
      </c>
      <c r="AW3243" s="129">
        <v>2012</v>
      </c>
    </row>
    <row r="3244" spans="1:49">
      <c r="A3244" s="129">
        <v>176</v>
      </c>
      <c r="B3244" s="129" t="s">
        <v>2674</v>
      </c>
      <c r="C3244" s="129" t="s">
        <v>1638</v>
      </c>
      <c r="D3244" s="129" t="s">
        <v>2673</v>
      </c>
      <c r="E3244" s="129" t="s">
        <v>1637</v>
      </c>
      <c r="F3244" s="129" t="s">
        <v>1636</v>
      </c>
      <c r="G3244" s="129" t="s">
        <v>1597</v>
      </c>
      <c r="I3244" s="129" t="s">
        <v>1635</v>
      </c>
      <c r="J3244" s="129">
        <v>34.69</v>
      </c>
      <c r="K3244" s="129">
        <v>36.067</v>
      </c>
      <c r="L3244" s="129">
        <v>36.765999999999998</v>
      </c>
      <c r="M3244" s="129">
        <v>38.436</v>
      </c>
      <c r="N3244" s="129">
        <v>35.262999999999998</v>
      </c>
      <c r="O3244" s="129">
        <v>37.594000000000001</v>
      </c>
      <c r="P3244" s="129">
        <v>40.011000000000003</v>
      </c>
      <c r="Q3244" s="129">
        <v>37.039000000000001</v>
      </c>
      <c r="R3244" s="129">
        <v>42.000999999999998</v>
      </c>
      <c r="S3244" s="129">
        <v>43.478000000000002</v>
      </c>
      <c r="T3244" s="129">
        <v>43.146999999999998</v>
      </c>
      <c r="U3244" s="129">
        <v>43.427</v>
      </c>
      <c r="V3244" s="129">
        <v>45.180999999999997</v>
      </c>
      <c r="W3244" s="129">
        <v>45.499000000000002</v>
      </c>
      <c r="X3244" s="129">
        <v>45.34</v>
      </c>
      <c r="Y3244" s="129">
        <v>44.713000000000001</v>
      </c>
      <c r="Z3244" s="129">
        <v>44.19</v>
      </c>
      <c r="AA3244" s="129">
        <v>42.643000000000001</v>
      </c>
      <c r="AB3244" s="129">
        <v>43.213999999999999</v>
      </c>
      <c r="AC3244" s="129">
        <v>43.915999999999997</v>
      </c>
      <c r="AD3244" s="129">
        <v>43.74</v>
      </c>
      <c r="AE3244" s="129">
        <v>44.375</v>
      </c>
      <c r="AF3244" s="129">
        <v>45.996000000000002</v>
      </c>
      <c r="AG3244" s="129">
        <v>47.448</v>
      </c>
      <c r="AH3244" s="129">
        <v>45.814999999999998</v>
      </c>
      <c r="AI3244" s="129">
        <v>42.247</v>
      </c>
      <c r="AJ3244" s="129">
        <v>41.640999999999998</v>
      </c>
      <c r="AK3244" s="129">
        <v>42.268000000000001</v>
      </c>
      <c r="AL3244" s="129">
        <v>44.688000000000002</v>
      </c>
      <c r="AM3244" s="129">
        <v>49.588999999999999</v>
      </c>
      <c r="AN3244" s="129">
        <v>47.871000000000002</v>
      </c>
      <c r="AO3244" s="129">
        <v>46.701000000000001</v>
      </c>
      <c r="AP3244" s="129">
        <v>46.89</v>
      </c>
      <c r="AQ3244" s="129">
        <v>46.43</v>
      </c>
      <c r="AR3244" s="129">
        <v>45.645000000000003</v>
      </c>
      <c r="AS3244" s="129">
        <v>44.338000000000001</v>
      </c>
      <c r="AT3244" s="129">
        <v>43.636000000000003</v>
      </c>
      <c r="AU3244" s="129">
        <v>42.866999999999997</v>
      </c>
      <c r="AV3244" s="129">
        <v>42.276000000000003</v>
      </c>
      <c r="AW3244" s="129">
        <v>2012</v>
      </c>
    </row>
    <row r="3245" spans="1:49">
      <c r="A3245" s="129">
        <v>176</v>
      </c>
      <c r="B3245" s="129" t="s">
        <v>2674</v>
      </c>
      <c r="C3245" s="129" t="s">
        <v>1634</v>
      </c>
      <c r="D3245" s="129" t="s">
        <v>2673</v>
      </c>
      <c r="E3245" s="129" t="s">
        <v>1632</v>
      </c>
      <c r="F3245" s="129" t="s">
        <v>1631</v>
      </c>
      <c r="G3245" s="129" t="s">
        <v>1608</v>
      </c>
      <c r="H3245" s="129" t="s">
        <v>1604</v>
      </c>
      <c r="I3245" s="129" t="s">
        <v>2676</v>
      </c>
      <c r="J3245" s="129">
        <v>0.216</v>
      </c>
      <c r="K3245" s="129">
        <v>0.32300000000000001</v>
      </c>
      <c r="L3245" s="129">
        <v>0.66500000000000004</v>
      </c>
      <c r="M3245" s="129">
        <v>-1.387</v>
      </c>
      <c r="N3245" s="129">
        <v>1.9990000000000001</v>
      </c>
      <c r="O3245" s="129">
        <v>-2.0009999999999999</v>
      </c>
      <c r="P3245" s="129">
        <v>-6.5259999999999998</v>
      </c>
      <c r="Q3245" s="129">
        <v>-1.786</v>
      </c>
      <c r="R3245" s="129">
        <v>-5.2119999999999997</v>
      </c>
      <c r="S3245" s="129">
        <v>-14.032</v>
      </c>
      <c r="T3245" s="129">
        <v>-12.106</v>
      </c>
      <c r="U3245" s="129">
        <v>-2.9220000000000002</v>
      </c>
      <c r="V3245" s="129">
        <v>-7.806</v>
      </c>
      <c r="W3245" s="129">
        <v>-18.437999999999999</v>
      </c>
      <c r="X3245" s="129">
        <v>-20.635000000000002</v>
      </c>
      <c r="Y3245" s="129">
        <v>-13.398</v>
      </c>
      <c r="Z3245" s="129">
        <v>-7.7279999999999998</v>
      </c>
      <c r="AA3245" s="129">
        <v>-0.108</v>
      </c>
      <c r="AB3245" s="129">
        <v>-2.3769999999999998</v>
      </c>
      <c r="AC3245" s="129">
        <v>7.2480000000000002</v>
      </c>
      <c r="AD3245" s="129">
        <v>11.579000000000001</v>
      </c>
      <c r="AE3245" s="129">
        <v>-5.298</v>
      </c>
      <c r="AF3245" s="129">
        <v>-20.818999999999999</v>
      </c>
      <c r="AG3245" s="129">
        <v>-23.754999999999999</v>
      </c>
      <c r="AH3245" s="129">
        <v>0.28000000000000003</v>
      </c>
      <c r="AI3245" s="129">
        <v>50.22</v>
      </c>
      <c r="AJ3245" s="129">
        <v>73.837000000000003</v>
      </c>
      <c r="AK3245" s="129">
        <v>70.691000000000003</v>
      </c>
      <c r="AL3245" s="129">
        <v>-7.9820000000000002</v>
      </c>
      <c r="AM3245" s="129">
        <v>-128.49199999999999</v>
      </c>
      <c r="AN3245" s="129">
        <v>-97.951999999999998</v>
      </c>
      <c r="AO3245" s="129">
        <v>-81.42</v>
      </c>
      <c r="AP3245" s="129">
        <v>-65.563999999999993</v>
      </c>
      <c r="AQ3245" s="129">
        <v>-47.776000000000003</v>
      </c>
      <c r="AR3245" s="129">
        <v>-34.795999999999999</v>
      </c>
      <c r="AS3245" s="129">
        <v>-26.350999999999999</v>
      </c>
      <c r="AT3245" s="129">
        <v>-15.913</v>
      </c>
      <c r="AU3245" s="129">
        <v>-2.536</v>
      </c>
      <c r="AV3245" s="129">
        <v>4.8890000000000002</v>
      </c>
      <c r="AW3245" s="129">
        <v>2012</v>
      </c>
    </row>
    <row r="3246" spans="1:49">
      <c r="A3246" s="129">
        <v>176</v>
      </c>
      <c r="B3246" s="129" t="s">
        <v>2674</v>
      </c>
      <c r="C3246" s="129" t="s">
        <v>1633</v>
      </c>
      <c r="D3246" s="129" t="s">
        <v>2673</v>
      </c>
      <c r="E3246" s="129" t="s">
        <v>1632</v>
      </c>
      <c r="F3246" s="129" t="s">
        <v>1631</v>
      </c>
      <c r="G3246" s="129" t="s">
        <v>1597</v>
      </c>
      <c r="I3246" s="129" t="s">
        <v>1630</v>
      </c>
      <c r="J3246" s="129">
        <v>1.349</v>
      </c>
      <c r="K3246" s="129">
        <v>1.3</v>
      </c>
      <c r="L3246" s="129">
        <v>1.7050000000000001</v>
      </c>
      <c r="M3246" s="129">
        <v>-2.0489999999999999</v>
      </c>
      <c r="N3246" s="129">
        <v>2.2349999999999999</v>
      </c>
      <c r="O3246" s="129">
        <v>-1.64</v>
      </c>
      <c r="P3246" s="129">
        <v>-4.0389999999999997</v>
      </c>
      <c r="Q3246" s="129">
        <v>-0.84899999999999998</v>
      </c>
      <c r="R3246" s="129">
        <v>-2.0139999999999998</v>
      </c>
      <c r="S3246" s="129">
        <v>-4.4020000000000001</v>
      </c>
      <c r="T3246" s="129">
        <v>-3.2589999999999999</v>
      </c>
      <c r="U3246" s="129">
        <v>-0.72799999999999998</v>
      </c>
      <c r="V3246" s="129">
        <v>-1.944</v>
      </c>
      <c r="W3246" s="129">
        <v>-4.452</v>
      </c>
      <c r="X3246" s="129">
        <v>-4.6870000000000003</v>
      </c>
      <c r="Y3246" s="129">
        <v>-2.9510000000000001</v>
      </c>
      <c r="Z3246" s="129">
        <v>-1.585</v>
      </c>
      <c r="AA3246" s="129">
        <v>-2.1000000000000001E-2</v>
      </c>
      <c r="AB3246" s="129">
        <v>-0.40400000000000003</v>
      </c>
      <c r="AC3246" s="129">
        <v>1.1459999999999999</v>
      </c>
      <c r="AD3246" s="129">
        <v>1.6930000000000001</v>
      </c>
      <c r="AE3246" s="129">
        <v>-0.68600000000000005</v>
      </c>
      <c r="AF3246" s="129">
        <v>-2.5499999999999998</v>
      </c>
      <c r="AG3246" s="129">
        <v>-2.823</v>
      </c>
      <c r="AH3246" s="129">
        <v>0.03</v>
      </c>
      <c r="AI3246" s="129">
        <v>4.8959999999999999</v>
      </c>
      <c r="AJ3246" s="129">
        <v>6.3179999999999996</v>
      </c>
      <c r="AK3246" s="129">
        <v>5.4020000000000001</v>
      </c>
      <c r="AL3246" s="129">
        <v>-0.53900000000000003</v>
      </c>
      <c r="AM3246" s="129">
        <v>-8.5779999999999994</v>
      </c>
      <c r="AN3246" s="129">
        <v>-6.3780000000000001</v>
      </c>
      <c r="AO3246" s="129">
        <v>-4.9889999999999999</v>
      </c>
      <c r="AP3246" s="129">
        <v>-3.8380000000000001</v>
      </c>
      <c r="AQ3246" s="129">
        <v>-2.6680000000000001</v>
      </c>
      <c r="AR3246" s="129">
        <v>-1.829</v>
      </c>
      <c r="AS3246" s="129">
        <v>-1.306</v>
      </c>
      <c r="AT3246" s="129">
        <v>-0.749</v>
      </c>
      <c r="AU3246" s="129">
        <v>-0.113</v>
      </c>
      <c r="AV3246" s="129">
        <v>0.20699999999999999</v>
      </c>
      <c r="AW3246" s="129">
        <v>2012</v>
      </c>
    </row>
    <row r="3247" spans="1:49">
      <c r="A3247" s="129">
        <v>176</v>
      </c>
      <c r="B3247" s="129" t="s">
        <v>2674</v>
      </c>
      <c r="C3247" s="129" t="s">
        <v>1629</v>
      </c>
      <c r="D3247" s="129" t="s">
        <v>2673</v>
      </c>
      <c r="E3247" s="129" t="s">
        <v>1627</v>
      </c>
      <c r="F3247" s="129" t="s">
        <v>1626</v>
      </c>
      <c r="G3247" s="129" t="s">
        <v>1608</v>
      </c>
      <c r="H3247" s="129" t="s">
        <v>1604</v>
      </c>
      <c r="I3247" s="129" t="s">
        <v>2676</v>
      </c>
      <c r="J3247" s="129">
        <v>0.222</v>
      </c>
      <c r="K3247" s="129">
        <v>0.24</v>
      </c>
      <c r="L3247" s="129">
        <v>0.66400000000000003</v>
      </c>
      <c r="M3247" s="129">
        <v>-0.24299999999999999</v>
      </c>
      <c r="N3247" s="129">
        <v>3.1989999999999998</v>
      </c>
      <c r="O3247" s="129">
        <v>-0.67600000000000005</v>
      </c>
      <c r="P3247" s="129">
        <v>-6.7220000000000004</v>
      </c>
      <c r="Q3247" s="129">
        <v>-6.5839999999999996</v>
      </c>
      <c r="R3247" s="129">
        <v>-9.5690000000000008</v>
      </c>
      <c r="S3247" s="129">
        <v>-17.341999999999999</v>
      </c>
      <c r="T3247" s="129">
        <v>-15.44</v>
      </c>
      <c r="U3247" s="129">
        <v>-3.653</v>
      </c>
      <c r="V3247" s="129">
        <v>0.18</v>
      </c>
      <c r="W3247" s="129">
        <v>-9.6310000000000002</v>
      </c>
      <c r="X3247" s="129">
        <v>-13.625</v>
      </c>
      <c r="Y3247" s="129">
        <v>-1.3939999999999999</v>
      </c>
      <c r="Z3247" s="129">
        <v>2.077</v>
      </c>
      <c r="AA3247" s="129">
        <v>7.2560000000000002</v>
      </c>
      <c r="AB3247" s="129">
        <v>-0.30499999999999999</v>
      </c>
      <c r="AC3247" s="129">
        <v>8.5890000000000004</v>
      </c>
      <c r="AD3247" s="129">
        <v>11.443</v>
      </c>
      <c r="AE3247" s="129">
        <v>-9.8569999999999993</v>
      </c>
      <c r="AF3247" s="129">
        <v>-12.471</v>
      </c>
      <c r="AG3247" s="129">
        <v>-10.906000000000001</v>
      </c>
      <c r="AH3247" s="129">
        <v>-4.7699999999999996</v>
      </c>
      <c r="AI3247" s="129">
        <v>29.297999999999998</v>
      </c>
      <c r="AJ3247" s="129">
        <v>55.74</v>
      </c>
      <c r="AK3247" s="129">
        <v>40.911999999999999</v>
      </c>
      <c r="AL3247" s="129">
        <v>-66.418999999999997</v>
      </c>
      <c r="AM3247" s="129">
        <v>-114.145</v>
      </c>
      <c r="AN3247" s="129">
        <v>-59.746000000000002</v>
      </c>
      <c r="AO3247" s="129">
        <v>-61.844000000000001</v>
      </c>
      <c r="AP3247" s="129">
        <v>-45.478999999999999</v>
      </c>
      <c r="AQ3247" s="129">
        <v>-50.192999999999998</v>
      </c>
      <c r="AR3247" s="129">
        <v>-49.756</v>
      </c>
      <c r="AS3247" s="129">
        <v>-42.621000000000002</v>
      </c>
      <c r="AT3247" s="129">
        <v>-26.802</v>
      </c>
      <c r="AU3247" s="129">
        <v>-11.818</v>
      </c>
      <c r="AV3247" s="129">
        <v>1.538</v>
      </c>
      <c r="AW3247" s="129">
        <v>2012</v>
      </c>
    </row>
    <row r="3248" spans="1:49">
      <c r="A3248" s="129">
        <v>176</v>
      </c>
      <c r="B3248" s="129" t="s">
        <v>2674</v>
      </c>
      <c r="C3248" s="129" t="s">
        <v>1628</v>
      </c>
      <c r="D3248" s="129" t="s">
        <v>2673</v>
      </c>
      <c r="E3248" s="129" t="s">
        <v>1627</v>
      </c>
      <c r="F3248" s="129" t="s">
        <v>1626</v>
      </c>
      <c r="G3248" s="129" t="s">
        <v>1625</v>
      </c>
      <c r="I3248" s="129" t="s">
        <v>1765</v>
      </c>
      <c r="J3248" s="129">
        <v>1.387</v>
      </c>
      <c r="K3248" s="129">
        <v>0.97499999999999998</v>
      </c>
      <c r="L3248" s="129">
        <v>1.7010000000000001</v>
      </c>
      <c r="M3248" s="129">
        <v>-0.34100000000000003</v>
      </c>
      <c r="N3248" s="129">
        <v>3.444</v>
      </c>
      <c r="O3248" s="129">
        <v>-0.53600000000000003</v>
      </c>
      <c r="P3248" s="129">
        <v>-4.1749999999999998</v>
      </c>
      <c r="Q3248" s="129">
        <v>-3.3330000000000002</v>
      </c>
      <c r="R3248" s="129">
        <v>-3.855</v>
      </c>
      <c r="S3248" s="129">
        <v>-5.5869999999999997</v>
      </c>
      <c r="T3248" s="129">
        <v>-4.25</v>
      </c>
      <c r="U3248" s="129">
        <v>-0.91300000000000003</v>
      </c>
      <c r="V3248" s="129">
        <v>4.2999999999999997E-2</v>
      </c>
      <c r="W3248" s="129">
        <v>-2.206</v>
      </c>
      <c r="X3248" s="129">
        <v>-2.9750000000000001</v>
      </c>
      <c r="Y3248" s="129">
        <v>-0.28799999999999998</v>
      </c>
      <c r="Z3248" s="129">
        <v>0.40600000000000003</v>
      </c>
      <c r="AA3248" s="129">
        <v>1.335</v>
      </c>
      <c r="AB3248" s="129">
        <v>-5.0999999999999997E-2</v>
      </c>
      <c r="AC3248" s="129">
        <v>1.353</v>
      </c>
      <c r="AD3248" s="129">
        <v>1.6739999999999999</v>
      </c>
      <c r="AE3248" s="129">
        <v>-1.2969999999999999</v>
      </c>
      <c r="AF3248" s="129">
        <v>-1.504</v>
      </c>
      <c r="AG3248" s="129">
        <v>-1.264</v>
      </c>
      <c r="AH3248" s="129">
        <v>-0.52</v>
      </c>
      <c r="AI3248" s="129">
        <v>2.948</v>
      </c>
      <c r="AJ3248" s="129">
        <v>4.8789999999999996</v>
      </c>
      <c r="AK3248" s="129">
        <v>3.24</v>
      </c>
      <c r="AL3248" s="129">
        <v>-4.5629999999999997</v>
      </c>
      <c r="AM3248" s="129">
        <v>-7.4039999999999999</v>
      </c>
      <c r="AN3248" s="129">
        <v>-3.6589999999999998</v>
      </c>
      <c r="AO3248" s="129">
        <v>-3.6579999999999999</v>
      </c>
      <c r="AP3248" s="129">
        <v>-2.6360000000000001</v>
      </c>
      <c r="AQ3248" s="129">
        <v>-2.7810000000000001</v>
      </c>
      <c r="AR3248" s="129">
        <v>-2.6150000000000002</v>
      </c>
      <c r="AS3248" s="129">
        <v>-2.1179999999999999</v>
      </c>
      <c r="AT3248" s="129">
        <v>-1.2609999999999999</v>
      </c>
      <c r="AU3248" s="129">
        <v>-0.52600000000000002</v>
      </c>
      <c r="AV3248" s="129">
        <v>6.5000000000000002E-2</v>
      </c>
      <c r="AW3248" s="129">
        <v>2012</v>
      </c>
    </row>
    <row r="3249" spans="1:49">
      <c r="A3249" s="129">
        <v>176</v>
      </c>
      <c r="B3249" s="129" t="s">
        <v>2674</v>
      </c>
      <c r="C3249" s="129" t="s">
        <v>1624</v>
      </c>
      <c r="D3249" s="129" t="s">
        <v>2673</v>
      </c>
      <c r="E3249" s="129" t="s">
        <v>1622</v>
      </c>
      <c r="F3249" s="129" t="s">
        <v>1621</v>
      </c>
      <c r="G3249" s="129" t="s">
        <v>1608</v>
      </c>
      <c r="H3249" s="129" t="s">
        <v>1604</v>
      </c>
      <c r="I3249" s="129" t="s">
        <v>2676</v>
      </c>
      <c r="J3249" s="129">
        <v>0.16800000000000001</v>
      </c>
      <c r="K3249" s="129">
        <v>0.35499999999999998</v>
      </c>
      <c r="L3249" s="129">
        <v>0.60099999999999998</v>
      </c>
      <c r="M3249" s="129">
        <v>-1.528</v>
      </c>
      <c r="N3249" s="129">
        <v>2.1389999999999998</v>
      </c>
      <c r="O3249" s="129">
        <v>-1.823</v>
      </c>
      <c r="P3249" s="129">
        <v>-5.5469999999999997</v>
      </c>
      <c r="Q3249" s="129">
        <v>-1.0149999999999999</v>
      </c>
      <c r="R3249" s="129">
        <v>-2.0059999999999998</v>
      </c>
      <c r="S3249" s="129">
        <v>-9.5510000000000002</v>
      </c>
      <c r="T3249" s="129">
        <v>-4.0590000000000002</v>
      </c>
      <c r="U3249" s="129">
        <v>4.3769999999999998</v>
      </c>
      <c r="V3249" s="129">
        <v>-0.158</v>
      </c>
      <c r="W3249" s="129">
        <v>-9.9030000000000005</v>
      </c>
      <c r="X3249" s="129">
        <v>-10.775</v>
      </c>
      <c r="Y3249" s="129">
        <v>-1.4319999999999999</v>
      </c>
      <c r="Z3249" s="129">
        <v>3.7120000000000002</v>
      </c>
      <c r="AA3249" s="129">
        <v>11.581</v>
      </c>
      <c r="AB3249" s="129">
        <v>11.680999999999999</v>
      </c>
      <c r="AC3249" s="129">
        <v>20.698</v>
      </c>
      <c r="AD3249" s="129">
        <v>24.765000000000001</v>
      </c>
      <c r="AE3249" s="129">
        <v>6.8170000000000002</v>
      </c>
      <c r="AF3249" s="129">
        <v>-11.468999999999999</v>
      </c>
      <c r="AG3249" s="129">
        <v>-11.757999999999999</v>
      </c>
      <c r="AH3249" s="129">
        <v>12.803000000000001</v>
      </c>
      <c r="AI3249" s="129">
        <v>62.585999999999999</v>
      </c>
      <c r="AJ3249" s="129">
        <v>78.691999999999993</v>
      </c>
      <c r="AK3249" s="129">
        <v>75.117000000000004</v>
      </c>
      <c r="AL3249" s="129">
        <v>-8.0690000000000008</v>
      </c>
      <c r="AM3249" s="129">
        <v>-97.501000000000005</v>
      </c>
      <c r="AN3249" s="129">
        <v>-41.38</v>
      </c>
      <c r="AO3249" s="129">
        <v>-12.38</v>
      </c>
      <c r="AP3249" s="129">
        <v>10.420999999999999</v>
      </c>
      <c r="AQ3249" s="129">
        <v>19.829999999999998</v>
      </c>
      <c r="AR3249" s="129">
        <v>41.871000000000002</v>
      </c>
      <c r="AS3249" s="129">
        <v>55.067999999999998</v>
      </c>
      <c r="AT3249" s="129">
        <v>68.715999999999994</v>
      </c>
      <c r="AU3249" s="129">
        <v>84.003</v>
      </c>
      <c r="AV3249" s="129">
        <v>94.164000000000001</v>
      </c>
      <c r="AW3249" s="129">
        <v>2012</v>
      </c>
    </row>
    <row r="3250" spans="1:49">
      <c r="A3250" s="129">
        <v>176</v>
      </c>
      <c r="B3250" s="129" t="s">
        <v>2674</v>
      </c>
      <c r="C3250" s="129" t="s">
        <v>1623</v>
      </c>
      <c r="D3250" s="129" t="s">
        <v>2673</v>
      </c>
      <c r="E3250" s="129" t="s">
        <v>1622</v>
      </c>
      <c r="F3250" s="129" t="s">
        <v>1621</v>
      </c>
      <c r="G3250" s="129" t="s">
        <v>1597</v>
      </c>
      <c r="I3250" s="129" t="s">
        <v>1747</v>
      </c>
      <c r="J3250" s="129">
        <v>1.0509999999999999</v>
      </c>
      <c r="K3250" s="129">
        <v>1.429</v>
      </c>
      <c r="L3250" s="129">
        <v>1.54</v>
      </c>
      <c r="M3250" s="129">
        <v>-2.2570000000000001</v>
      </c>
      <c r="N3250" s="129">
        <v>2.391</v>
      </c>
      <c r="O3250" s="129">
        <v>-1.494</v>
      </c>
      <c r="P3250" s="129">
        <v>-3.4329999999999998</v>
      </c>
      <c r="Q3250" s="129">
        <v>-0.48199999999999998</v>
      </c>
      <c r="R3250" s="129">
        <v>-0.77500000000000002</v>
      </c>
      <c r="S3250" s="129">
        <v>-2.996</v>
      </c>
      <c r="T3250" s="129">
        <v>-1.093</v>
      </c>
      <c r="U3250" s="129">
        <v>1.0900000000000001</v>
      </c>
      <c r="V3250" s="129">
        <v>-3.9E-2</v>
      </c>
      <c r="W3250" s="129">
        <v>-2.391</v>
      </c>
      <c r="X3250" s="129">
        <v>-2.4470000000000001</v>
      </c>
      <c r="Y3250" s="129">
        <v>-0.315</v>
      </c>
      <c r="Z3250" s="129">
        <v>0.76100000000000001</v>
      </c>
      <c r="AA3250" s="129">
        <v>2.2000000000000002</v>
      </c>
      <c r="AB3250" s="129">
        <v>1.9850000000000001</v>
      </c>
      <c r="AC3250" s="129">
        <v>3.2730000000000001</v>
      </c>
      <c r="AD3250" s="129">
        <v>3.6219999999999999</v>
      </c>
      <c r="AE3250" s="129">
        <v>0.88300000000000001</v>
      </c>
      <c r="AF3250" s="129">
        <v>-1.405</v>
      </c>
      <c r="AG3250" s="129">
        <v>-1.397</v>
      </c>
      <c r="AH3250" s="129">
        <v>1.3759999999999999</v>
      </c>
      <c r="AI3250" s="129">
        <v>6.1020000000000003</v>
      </c>
      <c r="AJ3250" s="129">
        <v>6.734</v>
      </c>
      <c r="AK3250" s="129">
        <v>5.7409999999999997</v>
      </c>
      <c r="AL3250" s="129">
        <v>-0.54500000000000004</v>
      </c>
      <c r="AM3250" s="129">
        <v>-6.5090000000000003</v>
      </c>
      <c r="AN3250" s="129">
        <v>-2.694</v>
      </c>
      <c r="AO3250" s="129">
        <v>-0.75900000000000001</v>
      </c>
      <c r="AP3250" s="129">
        <v>0.61</v>
      </c>
      <c r="AQ3250" s="129">
        <v>1.1080000000000001</v>
      </c>
      <c r="AR3250" s="129">
        <v>2.2010000000000001</v>
      </c>
      <c r="AS3250" s="129">
        <v>2.7290000000000001</v>
      </c>
      <c r="AT3250" s="129">
        <v>3.2330000000000001</v>
      </c>
      <c r="AU3250" s="129">
        <v>3.74</v>
      </c>
      <c r="AV3250" s="129">
        <v>3.9809999999999999</v>
      </c>
      <c r="AW3250" s="129">
        <v>2012</v>
      </c>
    </row>
    <row r="3251" spans="1:49">
      <c r="A3251" s="129">
        <v>176</v>
      </c>
      <c r="B3251" s="129" t="s">
        <v>2674</v>
      </c>
      <c r="C3251" s="129" t="s">
        <v>1620</v>
      </c>
      <c r="D3251" s="129" t="s">
        <v>2673</v>
      </c>
      <c r="E3251" s="129" t="s">
        <v>1618</v>
      </c>
      <c r="F3251" s="129" t="s">
        <v>1617</v>
      </c>
      <c r="G3251" s="129" t="s">
        <v>1608</v>
      </c>
      <c r="H3251" s="129" t="s">
        <v>1604</v>
      </c>
      <c r="I3251" s="129" t="s">
        <v>2676</v>
      </c>
      <c r="J3251" s="129">
        <v>0.53200000000000003</v>
      </c>
      <c r="K3251" s="129">
        <v>0.78800000000000003</v>
      </c>
      <c r="L3251" s="129">
        <v>0.17899999999999999</v>
      </c>
      <c r="M3251" s="129">
        <v>3.98</v>
      </c>
      <c r="N3251" s="129">
        <v>5.1740000000000004</v>
      </c>
      <c r="O3251" s="129">
        <v>7.3490000000000002</v>
      </c>
      <c r="P3251" s="129">
        <v>14.492000000000001</v>
      </c>
      <c r="Q3251" s="129">
        <v>17.047999999999998</v>
      </c>
      <c r="R3251" s="129">
        <v>25.370999999999999</v>
      </c>
      <c r="S3251" s="129">
        <v>55.087000000000003</v>
      </c>
      <c r="T3251" s="129">
        <v>70.513999999999996</v>
      </c>
      <c r="U3251" s="129">
        <v>79.251999999999995</v>
      </c>
      <c r="V3251" s="129">
        <v>106.512</v>
      </c>
      <c r="W3251" s="129">
        <v>143.173</v>
      </c>
      <c r="X3251" s="129">
        <v>165.494</v>
      </c>
      <c r="Y3251" s="129">
        <v>179.298</v>
      </c>
      <c r="Z3251" s="129">
        <v>191.52199999999999</v>
      </c>
      <c r="AA3251" s="129">
        <v>196.53100000000001</v>
      </c>
      <c r="AB3251" s="129">
        <v>184.31200000000001</v>
      </c>
      <c r="AC3251" s="129">
        <v>154.018</v>
      </c>
      <c r="AD3251" s="129">
        <v>165.92400000000001</v>
      </c>
      <c r="AE3251" s="129">
        <v>195.17699999999999</v>
      </c>
      <c r="AF3251" s="129">
        <v>179.971</v>
      </c>
      <c r="AG3251" s="129">
        <v>194.86199999999999</v>
      </c>
      <c r="AH3251" s="129">
        <v>193.29599999999999</v>
      </c>
      <c r="AI3251" s="129">
        <v>96.944000000000003</v>
      </c>
      <c r="AJ3251" s="129">
        <v>91.216999999999999</v>
      </c>
      <c r="AK3251" s="129">
        <v>141.33199999999999</v>
      </c>
      <c r="AL3251" s="129">
        <v>619.10599999999999</v>
      </c>
      <c r="AM3251" s="129">
        <v>834.18399999999997</v>
      </c>
      <c r="AN3251" s="129">
        <v>919.38800000000003</v>
      </c>
      <c r="AO3251" s="130">
        <v>1088.4880000000001</v>
      </c>
      <c r="AP3251" s="130">
        <v>1165.508</v>
      </c>
      <c r="AQ3251" s="130">
        <v>1148.5360000000001</v>
      </c>
      <c r="AR3251" s="130">
        <v>1209.22</v>
      </c>
      <c r="AS3251" s="130">
        <v>1258.491</v>
      </c>
      <c r="AT3251" s="130">
        <v>1282.549</v>
      </c>
      <c r="AU3251" s="130">
        <v>1309.8820000000001</v>
      </c>
      <c r="AV3251" s="130">
        <v>1330.011</v>
      </c>
      <c r="AW3251" s="129">
        <v>2012</v>
      </c>
    </row>
    <row r="3252" spans="1:49">
      <c r="A3252" s="129">
        <v>176</v>
      </c>
      <c r="B3252" s="129" t="s">
        <v>2674</v>
      </c>
      <c r="C3252" s="129" t="s">
        <v>1619</v>
      </c>
      <c r="D3252" s="129" t="s">
        <v>2673</v>
      </c>
      <c r="E3252" s="129" t="s">
        <v>1618</v>
      </c>
      <c r="F3252" s="129" t="s">
        <v>1617</v>
      </c>
      <c r="G3252" s="129" t="s">
        <v>1597</v>
      </c>
      <c r="I3252" s="129" t="s">
        <v>1738</v>
      </c>
      <c r="J3252" s="129">
        <v>3.3290000000000002</v>
      </c>
      <c r="K3252" s="129">
        <v>3.17</v>
      </c>
      <c r="L3252" s="129">
        <v>0.45900000000000002</v>
      </c>
      <c r="M3252" s="129">
        <v>5.8789999999999996</v>
      </c>
      <c r="N3252" s="129">
        <v>5.7850000000000001</v>
      </c>
      <c r="O3252" s="129">
        <v>6.0220000000000002</v>
      </c>
      <c r="P3252" s="129">
        <v>8.9700000000000006</v>
      </c>
      <c r="Q3252" s="129">
        <v>8.1050000000000004</v>
      </c>
      <c r="R3252" s="129">
        <v>9.8040000000000003</v>
      </c>
      <c r="S3252" s="129">
        <v>17.280999999999999</v>
      </c>
      <c r="T3252" s="129">
        <v>18.984000000000002</v>
      </c>
      <c r="U3252" s="129">
        <v>19.734000000000002</v>
      </c>
      <c r="V3252" s="129">
        <v>26.532</v>
      </c>
      <c r="W3252" s="129">
        <v>34.569000000000003</v>
      </c>
      <c r="X3252" s="129">
        <v>37.588000000000001</v>
      </c>
      <c r="Y3252" s="129">
        <v>39.491999999999997</v>
      </c>
      <c r="Z3252" s="129">
        <v>39.286000000000001</v>
      </c>
      <c r="AA3252" s="129">
        <v>37.340000000000003</v>
      </c>
      <c r="AB3252" s="129">
        <v>31.326000000000001</v>
      </c>
      <c r="AC3252" s="129">
        <v>24.355</v>
      </c>
      <c r="AD3252" s="129">
        <v>24.266999999999999</v>
      </c>
      <c r="AE3252" s="129">
        <v>25.285</v>
      </c>
      <c r="AF3252" s="129">
        <v>22.042999999999999</v>
      </c>
      <c r="AG3252" s="129">
        <v>23.157</v>
      </c>
      <c r="AH3252" s="129">
        <v>20.780999999999999</v>
      </c>
      <c r="AI3252" s="129">
        <v>9.4510000000000005</v>
      </c>
      <c r="AJ3252" s="129">
        <v>7.806</v>
      </c>
      <c r="AK3252" s="129">
        <v>10.801</v>
      </c>
      <c r="AL3252" s="129">
        <v>41.822000000000003</v>
      </c>
      <c r="AM3252" s="129">
        <v>55.691000000000003</v>
      </c>
      <c r="AN3252" s="129">
        <v>59.860999999999997</v>
      </c>
      <c r="AO3252" s="129">
        <v>66.697999999999993</v>
      </c>
      <c r="AP3252" s="129">
        <v>68.23</v>
      </c>
      <c r="AQ3252" s="129">
        <v>64.146000000000001</v>
      </c>
      <c r="AR3252" s="129">
        <v>63.56</v>
      </c>
      <c r="AS3252" s="129">
        <v>62.366999999999997</v>
      </c>
      <c r="AT3252" s="129">
        <v>60.345999999999997</v>
      </c>
      <c r="AU3252" s="129">
        <v>58.325000000000003</v>
      </c>
      <c r="AV3252" s="129">
        <v>56.232999999999997</v>
      </c>
      <c r="AW3252" s="129">
        <v>2012</v>
      </c>
    </row>
    <row r="3253" spans="1:49">
      <c r="A3253" s="129">
        <v>176</v>
      </c>
      <c r="B3253" s="129" t="s">
        <v>2674</v>
      </c>
      <c r="C3253" s="129" t="s">
        <v>1616</v>
      </c>
      <c r="D3253" s="129" t="s">
        <v>2673</v>
      </c>
      <c r="E3253" s="129" t="s">
        <v>1614</v>
      </c>
      <c r="F3253" s="129" t="s">
        <v>1613</v>
      </c>
      <c r="G3253" s="129" t="s">
        <v>1608</v>
      </c>
      <c r="H3253" s="129" t="s">
        <v>1604</v>
      </c>
      <c r="I3253" s="129" t="s">
        <v>2676</v>
      </c>
      <c r="J3253" s="129">
        <v>4.0810000000000004</v>
      </c>
      <c r="K3253" s="129">
        <v>5.726</v>
      </c>
      <c r="L3253" s="129">
        <v>11.625</v>
      </c>
      <c r="M3253" s="129">
        <v>21.335999999999999</v>
      </c>
      <c r="N3253" s="129">
        <v>29.721</v>
      </c>
      <c r="O3253" s="129">
        <v>39.988999999999997</v>
      </c>
      <c r="P3253" s="129">
        <v>49.271999999999998</v>
      </c>
      <c r="Q3253" s="129">
        <v>58.774999999999999</v>
      </c>
      <c r="R3253" s="129">
        <v>80.844999999999999</v>
      </c>
      <c r="S3253" s="129">
        <v>114.73399999999999</v>
      </c>
      <c r="T3253" s="129">
        <v>134.542</v>
      </c>
      <c r="U3253" s="129">
        <v>154.18299999999999</v>
      </c>
      <c r="V3253" s="129">
        <v>185.63900000000001</v>
      </c>
      <c r="W3253" s="129">
        <v>220.078</v>
      </c>
      <c r="X3253" s="129">
        <v>245.071</v>
      </c>
      <c r="Y3253" s="129">
        <v>267.61099999999999</v>
      </c>
      <c r="Z3253" s="129">
        <v>274.447</v>
      </c>
      <c r="AA3253" s="129">
        <v>279.351</v>
      </c>
      <c r="AB3253" s="129">
        <v>281.58800000000002</v>
      </c>
      <c r="AC3253" s="129">
        <v>274.51799999999997</v>
      </c>
      <c r="AD3253" s="129">
        <v>280.59500000000003</v>
      </c>
      <c r="AE3253" s="129">
        <v>354.19</v>
      </c>
      <c r="AF3253" s="129">
        <v>343.47</v>
      </c>
      <c r="AG3253" s="129">
        <v>343.52300000000002</v>
      </c>
      <c r="AH3253" s="129">
        <v>320.02999999999997</v>
      </c>
      <c r="AI3253" s="129">
        <v>260.69099999999997</v>
      </c>
      <c r="AJ3253" s="129">
        <v>352.07299999999998</v>
      </c>
      <c r="AK3253" s="129">
        <v>380.88200000000001</v>
      </c>
      <c r="AL3253" s="130">
        <v>1042.325</v>
      </c>
      <c r="AM3253" s="130">
        <v>1318.16</v>
      </c>
      <c r="AN3253" s="130">
        <v>1391.2329999999999</v>
      </c>
      <c r="AO3253" s="130">
        <v>1668.86</v>
      </c>
      <c r="AP3253" s="130">
        <v>1692.5250000000001</v>
      </c>
      <c r="AQ3253" s="130">
        <v>1667.9839999999999</v>
      </c>
      <c r="AR3253" s="130">
        <v>1729.4760000000001</v>
      </c>
      <c r="AS3253" s="130">
        <v>1758.8140000000001</v>
      </c>
      <c r="AT3253" s="130">
        <v>1788.6849999999999</v>
      </c>
      <c r="AU3253" s="130">
        <v>1812.4960000000001</v>
      </c>
      <c r="AV3253" s="130">
        <v>1820.7249999999999</v>
      </c>
      <c r="AW3253" s="129">
        <v>2012</v>
      </c>
    </row>
    <row r="3254" spans="1:49">
      <c r="A3254" s="129">
        <v>176</v>
      </c>
      <c r="B3254" s="129" t="s">
        <v>2674</v>
      </c>
      <c r="C3254" s="129" t="s">
        <v>1615</v>
      </c>
      <c r="D3254" s="129" t="s">
        <v>2673</v>
      </c>
      <c r="E3254" s="129" t="s">
        <v>1614</v>
      </c>
      <c r="F3254" s="129" t="s">
        <v>1613</v>
      </c>
      <c r="G3254" s="129" t="s">
        <v>1597</v>
      </c>
      <c r="I3254" s="129" t="s">
        <v>1612</v>
      </c>
      <c r="J3254" s="129">
        <v>25.535</v>
      </c>
      <c r="K3254" s="129">
        <v>23.033000000000001</v>
      </c>
      <c r="L3254" s="129">
        <v>29.792000000000002</v>
      </c>
      <c r="M3254" s="129">
        <v>31.516999999999999</v>
      </c>
      <c r="N3254" s="129">
        <v>33.229999999999997</v>
      </c>
      <c r="O3254" s="129">
        <v>32.771000000000001</v>
      </c>
      <c r="P3254" s="129">
        <v>30.497</v>
      </c>
      <c r="Q3254" s="129">
        <v>27.942</v>
      </c>
      <c r="R3254" s="129">
        <v>31.241</v>
      </c>
      <c r="S3254" s="129">
        <v>35.991999999999997</v>
      </c>
      <c r="T3254" s="129">
        <v>36.222000000000001</v>
      </c>
      <c r="U3254" s="129">
        <v>38.390999999999998</v>
      </c>
      <c r="V3254" s="129">
        <v>46.243000000000002</v>
      </c>
      <c r="W3254" s="129">
        <v>53.137</v>
      </c>
      <c r="X3254" s="129">
        <v>55.661999999999999</v>
      </c>
      <c r="Y3254" s="129">
        <v>58.942999999999998</v>
      </c>
      <c r="Z3254" s="129">
        <v>56.295999999999999</v>
      </c>
      <c r="AA3254" s="129">
        <v>53.076000000000001</v>
      </c>
      <c r="AB3254" s="129">
        <v>47.859000000000002</v>
      </c>
      <c r="AC3254" s="129">
        <v>43.408999999999999</v>
      </c>
      <c r="AD3254" s="129">
        <v>41.037999999999997</v>
      </c>
      <c r="AE3254" s="129">
        <v>45.886000000000003</v>
      </c>
      <c r="AF3254" s="129">
        <v>42.069000000000003</v>
      </c>
      <c r="AG3254" s="129">
        <v>40.823</v>
      </c>
      <c r="AH3254" s="129">
        <v>34.406999999999996</v>
      </c>
      <c r="AI3254" s="129">
        <v>25.414999999999999</v>
      </c>
      <c r="AJ3254" s="129">
        <v>30.128</v>
      </c>
      <c r="AK3254" s="129">
        <v>29.108000000000001</v>
      </c>
      <c r="AL3254" s="129">
        <v>70.411000000000001</v>
      </c>
      <c r="AM3254" s="129">
        <v>88.001999999999995</v>
      </c>
      <c r="AN3254" s="129">
        <v>90.581999999999994</v>
      </c>
      <c r="AO3254" s="129">
        <v>102.261</v>
      </c>
      <c r="AP3254" s="129">
        <v>99.082999999999998</v>
      </c>
      <c r="AQ3254" s="129">
        <v>93.156999999999996</v>
      </c>
      <c r="AR3254" s="129">
        <v>90.906000000000006</v>
      </c>
      <c r="AS3254" s="129">
        <v>87.161000000000001</v>
      </c>
      <c r="AT3254" s="129">
        <v>84.161000000000001</v>
      </c>
      <c r="AU3254" s="129">
        <v>80.704999999999998</v>
      </c>
      <c r="AV3254" s="129">
        <v>76.98</v>
      </c>
      <c r="AW3254" s="129">
        <v>2012</v>
      </c>
    </row>
    <row r="3255" spans="1:49">
      <c r="A3255" s="129">
        <v>176</v>
      </c>
      <c r="B3255" s="129" t="s">
        <v>2674</v>
      </c>
      <c r="C3255" s="129" t="s">
        <v>1611</v>
      </c>
      <c r="D3255" s="129" t="s">
        <v>2673</v>
      </c>
      <c r="E3255" s="129" t="s">
        <v>1610</v>
      </c>
      <c r="F3255" s="129" t="s">
        <v>1609</v>
      </c>
      <c r="G3255" s="129" t="s">
        <v>1608</v>
      </c>
      <c r="H3255" s="129" t="s">
        <v>1604</v>
      </c>
      <c r="I3255" s="129" t="s">
        <v>2676</v>
      </c>
      <c r="J3255" s="129">
        <v>15.981999999999999</v>
      </c>
      <c r="K3255" s="129">
        <v>24.86</v>
      </c>
      <c r="L3255" s="129">
        <v>39.020000000000003</v>
      </c>
      <c r="M3255" s="129">
        <v>67.695999999999998</v>
      </c>
      <c r="N3255" s="129">
        <v>89.44</v>
      </c>
      <c r="O3255" s="129">
        <v>122.026</v>
      </c>
      <c r="P3255" s="129">
        <v>161.56100000000001</v>
      </c>
      <c r="Q3255" s="129">
        <v>210.34700000000001</v>
      </c>
      <c r="R3255" s="129">
        <v>258.77999999999997</v>
      </c>
      <c r="S3255" s="129">
        <v>318.77999999999997</v>
      </c>
      <c r="T3255" s="129">
        <v>371.43700000000001</v>
      </c>
      <c r="U3255" s="129">
        <v>401.61</v>
      </c>
      <c r="V3255" s="129">
        <v>401.44499999999999</v>
      </c>
      <c r="W3255" s="129">
        <v>414.16800000000001</v>
      </c>
      <c r="X3255" s="129">
        <v>440.286</v>
      </c>
      <c r="Y3255" s="129">
        <v>454.01299999999998</v>
      </c>
      <c r="Z3255" s="129">
        <v>487.50900000000001</v>
      </c>
      <c r="AA3255" s="129">
        <v>526.322</v>
      </c>
      <c r="AB3255" s="129">
        <v>588.36699999999996</v>
      </c>
      <c r="AC3255" s="129">
        <v>632.399</v>
      </c>
      <c r="AD3255" s="129">
        <v>683.74699999999996</v>
      </c>
      <c r="AE3255" s="129">
        <v>771.89400000000001</v>
      </c>
      <c r="AF3255" s="129">
        <v>816.45</v>
      </c>
      <c r="AG3255" s="129">
        <v>841.49</v>
      </c>
      <c r="AH3255" s="129">
        <v>930.14</v>
      </c>
      <c r="AI3255" s="130">
        <v>1025.74</v>
      </c>
      <c r="AJ3255" s="130">
        <v>1168.6010000000001</v>
      </c>
      <c r="AK3255" s="130">
        <v>1308.53</v>
      </c>
      <c r="AL3255" s="130">
        <v>1480.347</v>
      </c>
      <c r="AM3255" s="130">
        <v>1497.875</v>
      </c>
      <c r="AN3255" s="130">
        <v>1535.88</v>
      </c>
      <c r="AO3255" s="130">
        <v>1631.9690000000001</v>
      </c>
      <c r="AP3255" s="130">
        <v>1708.1969999999999</v>
      </c>
      <c r="AQ3255" s="130">
        <v>1790.501</v>
      </c>
      <c r="AR3255" s="130">
        <v>1902.4829999999999</v>
      </c>
      <c r="AS3255" s="130">
        <v>2017.8810000000001</v>
      </c>
      <c r="AT3255" s="130">
        <v>2125.3090000000002</v>
      </c>
      <c r="AU3255" s="130">
        <v>2245.8150000000001</v>
      </c>
      <c r="AV3255" s="130">
        <v>2365.1770000000001</v>
      </c>
      <c r="AW3255" s="129">
        <v>2012</v>
      </c>
    </row>
    <row r="3256" spans="1:49">
      <c r="A3256" s="129">
        <v>176</v>
      </c>
      <c r="B3256" s="129" t="s">
        <v>2674</v>
      </c>
      <c r="C3256" s="129" t="s">
        <v>1606</v>
      </c>
      <c r="D3256" s="129" t="s">
        <v>2673</v>
      </c>
      <c r="E3256" s="129" t="s">
        <v>1599</v>
      </c>
      <c r="F3256" s="129" t="s">
        <v>1598</v>
      </c>
      <c r="G3256" s="129" t="s">
        <v>1605</v>
      </c>
      <c r="H3256" s="129" t="s">
        <v>1604</v>
      </c>
      <c r="I3256" s="129" t="s">
        <v>2675</v>
      </c>
      <c r="J3256" s="129">
        <v>-6.9000000000000006E-2</v>
      </c>
      <c r="K3256" s="129">
        <v>-0.14499999999999999</v>
      </c>
      <c r="L3256" s="129">
        <v>-0.25600000000000001</v>
      </c>
      <c r="M3256" s="129">
        <v>-5.2999999999999999E-2</v>
      </c>
      <c r="N3256" s="129">
        <v>-0.13</v>
      </c>
      <c r="O3256" s="129">
        <v>-0.11600000000000001</v>
      </c>
      <c r="P3256" s="129">
        <v>2.1000000000000001E-2</v>
      </c>
      <c r="Q3256" s="129">
        <v>-0.184</v>
      </c>
      <c r="R3256" s="129">
        <v>-0.20799999999999999</v>
      </c>
      <c r="S3256" s="129">
        <v>-7.5999999999999998E-2</v>
      </c>
      <c r="T3256" s="129">
        <v>-0.13200000000000001</v>
      </c>
      <c r="U3256" s="129">
        <v>-0.27100000000000002</v>
      </c>
      <c r="V3256" s="129">
        <v>-0.16600000000000001</v>
      </c>
      <c r="W3256" s="129">
        <v>4.2999999999999997E-2</v>
      </c>
      <c r="X3256" s="129">
        <v>0.122</v>
      </c>
      <c r="Y3256" s="129">
        <v>5.1999999999999998E-2</v>
      </c>
      <c r="Z3256" s="129">
        <v>-0.13</v>
      </c>
      <c r="AA3256" s="129">
        <v>-0.13300000000000001</v>
      </c>
      <c r="AB3256" s="129">
        <v>-0.55900000000000005</v>
      </c>
      <c r="AC3256" s="129">
        <v>-0.59299999999999997</v>
      </c>
      <c r="AD3256" s="129">
        <v>-0.88100000000000001</v>
      </c>
      <c r="AE3256" s="129">
        <v>-0.34100000000000003</v>
      </c>
      <c r="AF3256" s="129">
        <v>0.13900000000000001</v>
      </c>
      <c r="AG3256" s="129">
        <v>-0.52300000000000002</v>
      </c>
      <c r="AH3256" s="129">
        <v>-1.302</v>
      </c>
      <c r="AI3256" s="129">
        <v>-2.6309999999999998</v>
      </c>
      <c r="AJ3256" s="129">
        <v>-4.2789999999999999</v>
      </c>
      <c r="AK3256" s="129">
        <v>-3.214</v>
      </c>
      <c r="AL3256" s="129">
        <v>-4.7770000000000001</v>
      </c>
      <c r="AM3256" s="129">
        <v>-1.4019999999999999</v>
      </c>
      <c r="AN3256" s="129">
        <v>-1.056</v>
      </c>
      <c r="AO3256" s="129">
        <v>-0.78600000000000003</v>
      </c>
      <c r="AP3256" s="129">
        <v>-0.66800000000000004</v>
      </c>
      <c r="AQ3256" s="129">
        <v>-0.17100000000000001</v>
      </c>
      <c r="AR3256" s="129">
        <v>-0.29699999999999999</v>
      </c>
      <c r="AS3256" s="129">
        <v>-0.27</v>
      </c>
      <c r="AT3256" s="129">
        <v>0.14199999999999999</v>
      </c>
      <c r="AU3256" s="129">
        <v>0.32800000000000001</v>
      </c>
      <c r="AV3256" s="129">
        <v>0.32200000000000001</v>
      </c>
      <c r="AW3256" s="129">
        <v>2012</v>
      </c>
    </row>
    <row r="3257" spans="1:49">
      <c r="A3257" s="129">
        <v>176</v>
      </c>
      <c r="B3257" s="129" t="s">
        <v>2674</v>
      </c>
      <c r="C3257" s="129" t="s">
        <v>1601</v>
      </c>
      <c r="D3257" s="129" t="s">
        <v>2673</v>
      </c>
      <c r="E3257" s="129" t="s">
        <v>1599</v>
      </c>
      <c r="F3257" s="129" t="s">
        <v>1598</v>
      </c>
      <c r="G3257" s="129" t="s">
        <v>1597</v>
      </c>
      <c r="I3257" s="129" t="s">
        <v>1596</v>
      </c>
      <c r="J3257" s="129">
        <v>-2.0840000000000001</v>
      </c>
      <c r="K3257" s="129">
        <v>-4.2130000000000001</v>
      </c>
      <c r="L3257" s="129">
        <v>-8.125</v>
      </c>
      <c r="M3257" s="129">
        <v>-1.93</v>
      </c>
      <c r="N3257" s="129">
        <v>-4.5960000000000001</v>
      </c>
      <c r="O3257" s="129">
        <v>-3.9430000000000001</v>
      </c>
      <c r="P3257" s="129">
        <v>0.54100000000000004</v>
      </c>
      <c r="Q3257" s="129">
        <v>-3.379</v>
      </c>
      <c r="R3257" s="129">
        <v>-3.4510000000000001</v>
      </c>
      <c r="S3257" s="129">
        <v>-1.353</v>
      </c>
      <c r="T3257" s="129">
        <v>-2.0750000000000002</v>
      </c>
      <c r="U3257" s="129">
        <v>-3.9820000000000002</v>
      </c>
      <c r="V3257" s="129">
        <v>-2.3769999999999998</v>
      </c>
      <c r="W3257" s="129">
        <v>0.70199999999999996</v>
      </c>
      <c r="X3257" s="129">
        <v>1.9350000000000001</v>
      </c>
      <c r="Y3257" s="129">
        <v>0.747</v>
      </c>
      <c r="Z3257" s="129">
        <v>-1.7849999999999999</v>
      </c>
      <c r="AA3257" s="129">
        <v>-1.7969999999999999</v>
      </c>
      <c r="AB3257" s="129">
        <v>-6.7640000000000002</v>
      </c>
      <c r="AC3257" s="129">
        <v>-6.7869999999999999</v>
      </c>
      <c r="AD3257" s="129">
        <v>-10.156000000000001</v>
      </c>
      <c r="AE3257" s="129">
        <v>-4.3120000000000003</v>
      </c>
      <c r="AF3257" s="129">
        <v>1.5569999999999999</v>
      </c>
      <c r="AG3257" s="129">
        <v>-4.7720000000000002</v>
      </c>
      <c r="AH3257" s="129">
        <v>-9.8260000000000005</v>
      </c>
      <c r="AI3257" s="129">
        <v>-16.119</v>
      </c>
      <c r="AJ3257" s="129">
        <v>-25.576000000000001</v>
      </c>
      <c r="AK3257" s="129">
        <v>-15.737</v>
      </c>
      <c r="AL3257" s="129">
        <v>-28.382999999999999</v>
      </c>
      <c r="AM3257" s="129">
        <v>-11.573</v>
      </c>
      <c r="AN3257" s="129">
        <v>-8.407</v>
      </c>
      <c r="AO3257" s="129">
        <v>-5.5919999999999996</v>
      </c>
      <c r="AP3257" s="129">
        <v>-4.8890000000000002</v>
      </c>
      <c r="AQ3257" s="129">
        <v>-1.175</v>
      </c>
      <c r="AR3257" s="129">
        <v>-1.927</v>
      </c>
      <c r="AS3257" s="129">
        <v>-1.645</v>
      </c>
      <c r="AT3257" s="129">
        <v>0.82499999999999996</v>
      </c>
      <c r="AU3257" s="129">
        <v>1.8129999999999999</v>
      </c>
      <c r="AV3257" s="129">
        <v>1.69</v>
      </c>
      <c r="AW3257" s="129">
        <v>2012</v>
      </c>
    </row>
    <row r="3258" spans="1:49">
      <c r="A3258" s="129">
        <v>534</v>
      </c>
      <c r="B3258" s="129" t="s">
        <v>2666</v>
      </c>
      <c r="C3258" s="129" t="s">
        <v>1733</v>
      </c>
      <c r="D3258" s="129" t="s">
        <v>2665</v>
      </c>
      <c r="E3258" s="129" t="s">
        <v>1730</v>
      </c>
      <c r="F3258" s="129" t="s">
        <v>1732</v>
      </c>
      <c r="G3258" s="129" t="s">
        <v>1608</v>
      </c>
      <c r="H3258" s="129" t="s">
        <v>1604</v>
      </c>
      <c r="I3258" s="129" t="s">
        <v>2672</v>
      </c>
      <c r="J3258" s="130">
        <v>8699.027</v>
      </c>
      <c r="K3258" s="130">
        <v>9220.89</v>
      </c>
      <c r="L3258" s="130">
        <v>9540.4599999999991</v>
      </c>
      <c r="M3258" s="130">
        <v>10236.879999999999</v>
      </c>
      <c r="N3258" s="130">
        <v>10628.201999999999</v>
      </c>
      <c r="O3258" s="130">
        <v>11184.535</v>
      </c>
      <c r="P3258" s="130">
        <v>11717.853999999999</v>
      </c>
      <c r="Q3258" s="130">
        <v>12181.531999999999</v>
      </c>
      <c r="R3258" s="130">
        <v>13355.498</v>
      </c>
      <c r="S3258" s="130">
        <v>14150.302</v>
      </c>
      <c r="T3258" s="130">
        <v>14932.644</v>
      </c>
      <c r="U3258" s="130">
        <v>15091.525</v>
      </c>
      <c r="V3258" s="130">
        <v>15918.587</v>
      </c>
      <c r="W3258" s="130">
        <v>16677.414000000001</v>
      </c>
      <c r="X3258" s="130">
        <v>17787.165000000001</v>
      </c>
      <c r="Y3258" s="130">
        <v>19133.578000000001</v>
      </c>
      <c r="Z3258" s="130">
        <v>20579.580000000002</v>
      </c>
      <c r="AA3258" s="130">
        <v>21414.01</v>
      </c>
      <c r="AB3258" s="130">
        <v>22740.3</v>
      </c>
      <c r="AC3258" s="130">
        <v>24420.19</v>
      </c>
      <c r="AD3258" s="130">
        <v>25404.44</v>
      </c>
      <c r="AE3258" s="130">
        <v>26729.77</v>
      </c>
      <c r="AF3258" s="130">
        <v>27736.66</v>
      </c>
      <c r="AG3258" s="130">
        <v>30058.42</v>
      </c>
      <c r="AH3258" s="130">
        <v>32422.09</v>
      </c>
      <c r="AI3258" s="130">
        <v>35432.449999999997</v>
      </c>
      <c r="AJ3258" s="130">
        <v>38714.89</v>
      </c>
      <c r="AK3258" s="130">
        <v>42509.47</v>
      </c>
      <c r="AL3258" s="130">
        <v>44163.5</v>
      </c>
      <c r="AM3258" s="130">
        <v>47908.47</v>
      </c>
      <c r="AN3258" s="130">
        <v>52961.07</v>
      </c>
      <c r="AO3258" s="130">
        <v>56313.8</v>
      </c>
      <c r="AP3258" s="130">
        <v>58136.65</v>
      </c>
      <c r="AQ3258" s="130">
        <v>60343.288</v>
      </c>
      <c r="AR3258" s="130">
        <v>63449.267</v>
      </c>
      <c r="AS3258" s="130">
        <v>67429.538</v>
      </c>
      <c r="AT3258" s="130">
        <v>71789.316000000006</v>
      </c>
      <c r="AU3258" s="130">
        <v>76564.626999999993</v>
      </c>
      <c r="AV3258" s="130">
        <v>81710.048999999999</v>
      </c>
      <c r="AW3258" s="129">
        <v>2012</v>
      </c>
    </row>
    <row r="3259" spans="1:49">
      <c r="A3259" s="129">
        <v>534</v>
      </c>
      <c r="B3259" s="129" t="s">
        <v>2666</v>
      </c>
      <c r="C3259" s="129" t="s">
        <v>1731</v>
      </c>
      <c r="D3259" s="129" t="s">
        <v>2665</v>
      </c>
      <c r="E3259" s="129" t="s">
        <v>1730</v>
      </c>
      <c r="F3259" s="129" t="s">
        <v>1729</v>
      </c>
      <c r="G3259" s="129" t="s">
        <v>1655</v>
      </c>
      <c r="I3259" s="129" t="s">
        <v>1728</v>
      </c>
      <c r="J3259" s="129">
        <v>5.2889999999999997</v>
      </c>
      <c r="K3259" s="129">
        <v>5.9989999999999997</v>
      </c>
      <c r="L3259" s="129">
        <v>3.4660000000000002</v>
      </c>
      <c r="M3259" s="129">
        <v>7.3</v>
      </c>
      <c r="N3259" s="129">
        <v>3.823</v>
      </c>
      <c r="O3259" s="129">
        <v>5.234</v>
      </c>
      <c r="P3259" s="129">
        <v>4.7679999999999998</v>
      </c>
      <c r="Q3259" s="129">
        <v>3.9569999999999999</v>
      </c>
      <c r="R3259" s="129">
        <v>9.6370000000000005</v>
      </c>
      <c r="S3259" s="129">
        <v>5.9509999999999996</v>
      </c>
      <c r="T3259" s="129">
        <v>5.5289999999999999</v>
      </c>
      <c r="U3259" s="129">
        <v>1.0640000000000001</v>
      </c>
      <c r="V3259" s="129">
        <v>5.48</v>
      </c>
      <c r="W3259" s="129">
        <v>4.7670000000000003</v>
      </c>
      <c r="X3259" s="129">
        <v>6.6539999999999999</v>
      </c>
      <c r="Y3259" s="129">
        <v>7.57</v>
      </c>
      <c r="Z3259" s="129">
        <v>7.5570000000000004</v>
      </c>
      <c r="AA3259" s="129">
        <v>4.0549999999999997</v>
      </c>
      <c r="AB3259" s="129">
        <v>6.194</v>
      </c>
      <c r="AC3259" s="129">
        <v>7.3869999999999996</v>
      </c>
      <c r="AD3259" s="129">
        <v>4.03</v>
      </c>
      <c r="AE3259" s="129">
        <v>5.2169999999999996</v>
      </c>
      <c r="AF3259" s="129">
        <v>3.7669999999999999</v>
      </c>
      <c r="AG3259" s="129">
        <v>8.3710000000000004</v>
      </c>
      <c r="AH3259" s="129">
        <v>7.8639999999999999</v>
      </c>
      <c r="AI3259" s="129">
        <v>9.2850000000000001</v>
      </c>
      <c r="AJ3259" s="129">
        <v>9.2639999999999993</v>
      </c>
      <c r="AK3259" s="129">
        <v>9.8010000000000002</v>
      </c>
      <c r="AL3259" s="129">
        <v>3.891</v>
      </c>
      <c r="AM3259" s="129">
        <v>8.48</v>
      </c>
      <c r="AN3259" s="129">
        <v>10.545999999999999</v>
      </c>
      <c r="AO3259" s="129">
        <v>6.3310000000000004</v>
      </c>
      <c r="AP3259" s="129">
        <v>3.2370000000000001</v>
      </c>
      <c r="AQ3259" s="129">
        <v>3.7959999999999998</v>
      </c>
      <c r="AR3259" s="129">
        <v>5.1470000000000002</v>
      </c>
      <c r="AS3259" s="129">
        <v>6.2729999999999997</v>
      </c>
      <c r="AT3259" s="129">
        <v>6.4660000000000002</v>
      </c>
      <c r="AU3259" s="129">
        <v>6.6520000000000001</v>
      </c>
      <c r="AV3259" s="129">
        <v>6.72</v>
      </c>
      <c r="AW3259" s="129">
        <v>2012</v>
      </c>
    </row>
    <row r="3260" spans="1:49">
      <c r="A3260" s="129">
        <v>534</v>
      </c>
      <c r="B3260" s="129" t="s">
        <v>2666</v>
      </c>
      <c r="C3260" s="129" t="s">
        <v>1727</v>
      </c>
      <c r="D3260" s="129" t="s">
        <v>2665</v>
      </c>
      <c r="E3260" s="129" t="s">
        <v>1724</v>
      </c>
      <c r="F3260" s="129" t="s">
        <v>1726</v>
      </c>
      <c r="G3260" s="129" t="s">
        <v>1608</v>
      </c>
      <c r="H3260" s="129" t="s">
        <v>1604</v>
      </c>
      <c r="I3260" s="129" t="s">
        <v>2672</v>
      </c>
      <c r="J3260" s="130">
        <v>1499.152</v>
      </c>
      <c r="K3260" s="130">
        <v>1761.444</v>
      </c>
      <c r="L3260" s="130">
        <v>1970.2940000000001</v>
      </c>
      <c r="M3260" s="130">
        <v>2294.3490000000002</v>
      </c>
      <c r="N3260" s="130">
        <v>2570.5770000000002</v>
      </c>
      <c r="O3260" s="130">
        <v>2901.1480000000001</v>
      </c>
      <c r="P3260" s="130">
        <v>3246.5590000000002</v>
      </c>
      <c r="Q3260" s="130">
        <v>3690.3290000000002</v>
      </c>
      <c r="R3260" s="130">
        <v>4377.942</v>
      </c>
      <c r="S3260" s="130">
        <v>5029.1580000000004</v>
      </c>
      <c r="T3260" s="130">
        <v>5874.0860000000002</v>
      </c>
      <c r="U3260" s="130">
        <v>6751.8</v>
      </c>
      <c r="V3260" s="130">
        <v>7760.96</v>
      </c>
      <c r="W3260" s="130">
        <v>8928.5380000000005</v>
      </c>
      <c r="X3260" s="130">
        <v>10474.915000000001</v>
      </c>
      <c r="Y3260" s="130">
        <v>12290.401</v>
      </c>
      <c r="Z3260" s="130">
        <v>14216.78</v>
      </c>
      <c r="AA3260" s="130">
        <v>15748.57</v>
      </c>
      <c r="AB3260" s="130">
        <v>18058.96</v>
      </c>
      <c r="AC3260" s="130">
        <v>20130.04</v>
      </c>
      <c r="AD3260" s="130">
        <v>21679.759999999998</v>
      </c>
      <c r="AE3260" s="130">
        <v>23501.33</v>
      </c>
      <c r="AF3260" s="130">
        <v>25312.27</v>
      </c>
      <c r="AG3260" s="130">
        <v>28406.59</v>
      </c>
      <c r="AH3260" s="130">
        <v>32422.080000000002</v>
      </c>
      <c r="AI3260" s="130">
        <v>36933.69</v>
      </c>
      <c r="AJ3260" s="130">
        <v>42947.040000000001</v>
      </c>
      <c r="AK3260" s="130">
        <v>49870.9</v>
      </c>
      <c r="AL3260" s="130">
        <v>56300.6</v>
      </c>
      <c r="AM3260" s="130">
        <v>64778.3</v>
      </c>
      <c r="AN3260" s="130">
        <v>77953.100000000006</v>
      </c>
      <c r="AO3260" s="130">
        <v>89749.5</v>
      </c>
      <c r="AP3260" s="130">
        <v>100206.2</v>
      </c>
      <c r="AQ3260" s="130">
        <v>112201.893</v>
      </c>
      <c r="AR3260" s="130">
        <v>126553.2</v>
      </c>
      <c r="AS3260" s="130">
        <v>143125.315</v>
      </c>
      <c r="AT3260" s="130">
        <v>162156.03400000001</v>
      </c>
      <c r="AU3260" s="130">
        <v>182602.45699999999</v>
      </c>
      <c r="AV3260" s="130">
        <v>205376.736</v>
      </c>
      <c r="AW3260" s="129">
        <v>2012</v>
      </c>
    </row>
    <row r="3261" spans="1:49">
      <c r="A3261" s="129">
        <v>534</v>
      </c>
      <c r="B3261" s="129" t="s">
        <v>2666</v>
      </c>
      <c r="C3261" s="129" t="s">
        <v>1725</v>
      </c>
      <c r="D3261" s="129" t="s">
        <v>2665</v>
      </c>
      <c r="E3261" s="129" t="s">
        <v>1724</v>
      </c>
      <c r="F3261" s="129" t="s">
        <v>1723</v>
      </c>
      <c r="G3261" s="129" t="s">
        <v>1605</v>
      </c>
      <c r="H3261" s="129" t="s">
        <v>1604</v>
      </c>
      <c r="I3261" s="129" t="s">
        <v>1691</v>
      </c>
      <c r="J3261" s="129">
        <v>189.78399999999999</v>
      </c>
      <c r="K3261" s="129">
        <v>196.91399999999999</v>
      </c>
      <c r="L3261" s="129">
        <v>203.93600000000001</v>
      </c>
      <c r="M3261" s="129">
        <v>222.45</v>
      </c>
      <c r="N3261" s="129">
        <v>215.93199999999999</v>
      </c>
      <c r="O3261" s="129">
        <v>238.10300000000001</v>
      </c>
      <c r="P3261" s="129">
        <v>253.303</v>
      </c>
      <c r="Q3261" s="129">
        <v>284.38400000000001</v>
      </c>
      <c r="R3261" s="129">
        <v>300.26299999999998</v>
      </c>
      <c r="S3261" s="129">
        <v>300.77800000000002</v>
      </c>
      <c r="T3261" s="129">
        <v>327.274</v>
      </c>
      <c r="U3261" s="129">
        <v>275.375</v>
      </c>
      <c r="V3261" s="129">
        <v>293.85000000000002</v>
      </c>
      <c r="W3261" s="129">
        <v>284.67200000000003</v>
      </c>
      <c r="X3261" s="129">
        <v>333.62</v>
      </c>
      <c r="Y3261" s="129">
        <v>367.29199999999997</v>
      </c>
      <c r="Z3261" s="129">
        <v>400.46800000000002</v>
      </c>
      <c r="AA3261" s="129">
        <v>423.85199999999998</v>
      </c>
      <c r="AB3261" s="129">
        <v>429.36599999999999</v>
      </c>
      <c r="AC3261" s="129">
        <v>464.50400000000002</v>
      </c>
      <c r="AD3261" s="129">
        <v>474.57</v>
      </c>
      <c r="AE3261" s="129">
        <v>492.73599999999999</v>
      </c>
      <c r="AF3261" s="129">
        <v>522.71500000000003</v>
      </c>
      <c r="AG3261" s="129">
        <v>618.18600000000004</v>
      </c>
      <c r="AH3261" s="129">
        <v>721.58900000000006</v>
      </c>
      <c r="AI3261" s="129">
        <v>834.21799999999996</v>
      </c>
      <c r="AJ3261" s="129">
        <v>949.11699999999996</v>
      </c>
      <c r="AK3261" s="130">
        <v>1238.4780000000001</v>
      </c>
      <c r="AL3261" s="130">
        <v>1223.2059999999999</v>
      </c>
      <c r="AM3261" s="130">
        <v>1365.3430000000001</v>
      </c>
      <c r="AN3261" s="130">
        <v>1710.9970000000001</v>
      </c>
      <c r="AO3261" s="130">
        <v>1872.846</v>
      </c>
      <c r="AP3261" s="130">
        <v>1841.7170000000001</v>
      </c>
      <c r="AQ3261" s="130">
        <v>1758.2159999999999</v>
      </c>
      <c r="AR3261" s="130">
        <v>1749.9649999999999</v>
      </c>
      <c r="AS3261" s="130">
        <v>1906.31</v>
      </c>
      <c r="AT3261" s="130">
        <v>2083.4450000000002</v>
      </c>
      <c r="AU3261" s="130">
        <v>2280.33</v>
      </c>
      <c r="AV3261" s="130">
        <v>2481.1750000000002</v>
      </c>
      <c r="AW3261" s="129">
        <v>2012</v>
      </c>
    </row>
    <row r="3262" spans="1:49">
      <c r="A3262" s="129">
        <v>534</v>
      </c>
      <c r="B3262" s="129" t="s">
        <v>2666</v>
      </c>
      <c r="C3262" s="129" t="s">
        <v>1722</v>
      </c>
      <c r="D3262" s="129" t="s">
        <v>2665</v>
      </c>
      <c r="E3262" s="129" t="s">
        <v>1721</v>
      </c>
      <c r="F3262" s="129" t="s">
        <v>1720</v>
      </c>
      <c r="G3262" s="129" t="s">
        <v>1675</v>
      </c>
      <c r="I3262" s="129" t="s">
        <v>1719</v>
      </c>
      <c r="J3262" s="129">
        <v>17.234000000000002</v>
      </c>
      <c r="K3262" s="129">
        <v>19.103000000000002</v>
      </c>
      <c r="L3262" s="129">
        <v>20.652000000000001</v>
      </c>
      <c r="M3262" s="129">
        <v>22.413</v>
      </c>
      <c r="N3262" s="129">
        <v>24.186</v>
      </c>
      <c r="O3262" s="129">
        <v>25.939</v>
      </c>
      <c r="P3262" s="129">
        <v>27.706</v>
      </c>
      <c r="Q3262" s="129">
        <v>30.294</v>
      </c>
      <c r="R3262" s="129">
        <v>32.78</v>
      </c>
      <c r="S3262" s="129">
        <v>35.540999999999997</v>
      </c>
      <c r="T3262" s="129">
        <v>39.337000000000003</v>
      </c>
      <c r="U3262" s="129">
        <v>44.738999999999997</v>
      </c>
      <c r="V3262" s="129">
        <v>48.753999999999998</v>
      </c>
      <c r="W3262" s="129">
        <v>53.536999999999999</v>
      </c>
      <c r="X3262" s="129">
        <v>58.89</v>
      </c>
      <c r="Y3262" s="129">
        <v>64.234999999999999</v>
      </c>
      <c r="Z3262" s="129">
        <v>69.081999999999994</v>
      </c>
      <c r="AA3262" s="129">
        <v>73.543000000000006</v>
      </c>
      <c r="AB3262" s="129">
        <v>79.414000000000001</v>
      </c>
      <c r="AC3262" s="129">
        <v>82.432000000000002</v>
      </c>
      <c r="AD3262" s="129">
        <v>85.337999999999994</v>
      </c>
      <c r="AE3262" s="129">
        <v>87.921999999999997</v>
      </c>
      <c r="AF3262" s="129">
        <v>91.259</v>
      </c>
      <c r="AG3262" s="129">
        <v>94.504999999999995</v>
      </c>
      <c r="AH3262" s="129">
        <v>100</v>
      </c>
      <c r="AI3262" s="129">
        <v>104.23699999999999</v>
      </c>
      <c r="AJ3262" s="129">
        <v>110.932</v>
      </c>
      <c r="AK3262" s="129">
        <v>117.31699999999999</v>
      </c>
      <c r="AL3262" s="129">
        <v>127.482</v>
      </c>
      <c r="AM3262" s="129">
        <v>135.21299999999999</v>
      </c>
      <c r="AN3262" s="129">
        <v>147.18899999999999</v>
      </c>
      <c r="AO3262" s="129">
        <v>159.374</v>
      </c>
      <c r="AP3262" s="129">
        <v>172.363</v>
      </c>
      <c r="AQ3262" s="129">
        <v>185.93899999999999</v>
      </c>
      <c r="AR3262" s="129">
        <v>199.45599999999999</v>
      </c>
      <c r="AS3262" s="129">
        <v>212.25899999999999</v>
      </c>
      <c r="AT3262" s="129">
        <v>225.87799999999999</v>
      </c>
      <c r="AU3262" s="129">
        <v>238.495</v>
      </c>
      <c r="AV3262" s="129">
        <v>251.34800000000001</v>
      </c>
      <c r="AW3262" s="129">
        <v>2012</v>
      </c>
    </row>
    <row r="3263" spans="1:49">
      <c r="A3263" s="129">
        <v>534</v>
      </c>
      <c r="B3263" s="129" t="s">
        <v>2666</v>
      </c>
      <c r="C3263" s="129" t="s">
        <v>1718</v>
      </c>
      <c r="D3263" s="129" t="s">
        <v>2665</v>
      </c>
      <c r="E3263" s="129" t="s">
        <v>1717</v>
      </c>
      <c r="F3263" s="129" t="s">
        <v>1716</v>
      </c>
      <c r="G3263" s="129" t="s">
        <v>1608</v>
      </c>
      <c r="H3263" s="129" t="s">
        <v>3</v>
      </c>
      <c r="I3263" s="129" t="s">
        <v>1715</v>
      </c>
      <c r="J3263" s="130">
        <v>12686.575999999999</v>
      </c>
      <c r="K3263" s="130">
        <v>13173.876</v>
      </c>
      <c r="L3263" s="130">
        <v>13332.811</v>
      </c>
      <c r="M3263" s="130">
        <v>14003.94</v>
      </c>
      <c r="N3263" s="130">
        <v>14227.848</v>
      </c>
      <c r="O3263" s="130">
        <v>14657.429</v>
      </c>
      <c r="P3263" s="130">
        <v>15032.526</v>
      </c>
      <c r="Q3263" s="130">
        <v>15293.825000000001</v>
      </c>
      <c r="R3263" s="130">
        <v>16417.330000000002</v>
      </c>
      <c r="S3263" s="130">
        <v>17038.292000000001</v>
      </c>
      <c r="T3263" s="130">
        <v>17620.938999999998</v>
      </c>
      <c r="U3263" s="130">
        <v>17461.990000000002</v>
      </c>
      <c r="V3263" s="130">
        <v>18050.843000000001</v>
      </c>
      <c r="W3263" s="130">
        <v>18509.893</v>
      </c>
      <c r="X3263" s="130">
        <v>19354.913</v>
      </c>
      <c r="Y3263" s="130">
        <v>20420.04</v>
      </c>
      <c r="Z3263" s="130">
        <v>21547.887999999999</v>
      </c>
      <c r="AA3263" s="130">
        <v>21998.341</v>
      </c>
      <c r="AB3263" s="130">
        <v>22923.69</v>
      </c>
      <c r="AC3263" s="130">
        <v>24173.918000000001</v>
      </c>
      <c r="AD3263" s="130">
        <v>24683.975999999999</v>
      </c>
      <c r="AE3263" s="130">
        <v>25505.506000000001</v>
      </c>
      <c r="AF3263" s="130">
        <v>26066.758000000002</v>
      </c>
      <c r="AG3263" s="130">
        <v>27818.991000000002</v>
      </c>
      <c r="AH3263" s="130">
        <v>29543.45</v>
      </c>
      <c r="AI3263" s="130">
        <v>31806.508000000002</v>
      </c>
      <c r="AJ3263" s="130">
        <v>34260.964999999997</v>
      </c>
      <c r="AK3263" s="130">
        <v>37093.777999999998</v>
      </c>
      <c r="AL3263" s="130">
        <v>38006.453999999998</v>
      </c>
      <c r="AM3263" s="130">
        <v>40664.805999999997</v>
      </c>
      <c r="AN3263" s="130">
        <v>44332.892</v>
      </c>
      <c r="AO3263" s="130">
        <v>46502.648000000001</v>
      </c>
      <c r="AP3263" s="130">
        <v>47373.697999999997</v>
      </c>
      <c r="AQ3263" s="130">
        <v>48533.317999999999</v>
      </c>
      <c r="AR3263" s="130">
        <v>50368.771000000001</v>
      </c>
      <c r="AS3263" s="130">
        <v>52833.411999999997</v>
      </c>
      <c r="AT3263" s="130">
        <v>55519.05</v>
      </c>
      <c r="AU3263" s="130">
        <v>58443.216999999997</v>
      </c>
      <c r="AV3263" s="130">
        <v>61560.925999999999</v>
      </c>
      <c r="AW3263" s="129">
        <v>2012</v>
      </c>
    </row>
    <row r="3264" spans="1:49">
      <c r="A3264" s="129">
        <v>534</v>
      </c>
      <c r="B3264" s="129" t="s">
        <v>2666</v>
      </c>
      <c r="C3264" s="129" t="s">
        <v>1714</v>
      </c>
      <c r="D3264" s="129" t="s">
        <v>2665</v>
      </c>
      <c r="E3264" s="129" t="s">
        <v>1711</v>
      </c>
      <c r="F3264" s="129" t="s">
        <v>1713</v>
      </c>
      <c r="G3264" s="129" t="s">
        <v>1608</v>
      </c>
      <c r="H3264" s="129" t="s">
        <v>3</v>
      </c>
      <c r="I3264" s="129" t="s">
        <v>1699</v>
      </c>
      <c r="J3264" s="130">
        <v>2186.3490000000002</v>
      </c>
      <c r="K3264" s="130">
        <v>2516.5729999999999</v>
      </c>
      <c r="L3264" s="130">
        <v>2753.49</v>
      </c>
      <c r="M3264" s="130">
        <v>3138.6439999999998</v>
      </c>
      <c r="N3264" s="130">
        <v>3441.201</v>
      </c>
      <c r="O3264" s="130">
        <v>3801.98</v>
      </c>
      <c r="P3264" s="130">
        <v>4164.9250000000002</v>
      </c>
      <c r="Q3264" s="130">
        <v>4633.1809999999996</v>
      </c>
      <c r="R3264" s="130">
        <v>5381.6120000000001</v>
      </c>
      <c r="S3264" s="130">
        <v>6055.5789999999997</v>
      </c>
      <c r="T3264" s="130">
        <v>6931.5860000000002</v>
      </c>
      <c r="U3264" s="130">
        <v>7812.3230000000003</v>
      </c>
      <c r="V3264" s="130">
        <v>8800.5220000000008</v>
      </c>
      <c r="W3264" s="130">
        <v>9909.5879999999997</v>
      </c>
      <c r="X3264" s="130">
        <v>11398.166999999999</v>
      </c>
      <c r="Y3264" s="130">
        <v>13116.757</v>
      </c>
      <c r="Z3264" s="130">
        <v>14885.706</v>
      </c>
      <c r="AA3264" s="130">
        <v>16178.306</v>
      </c>
      <c r="AB3264" s="130">
        <v>18204.597000000002</v>
      </c>
      <c r="AC3264" s="130">
        <v>19927.032999999999</v>
      </c>
      <c r="AD3264" s="130">
        <v>21064.927</v>
      </c>
      <c r="AE3264" s="130">
        <v>22424.933000000001</v>
      </c>
      <c r="AF3264" s="130">
        <v>23788.33</v>
      </c>
      <c r="AG3264" s="130">
        <v>26290.226999999999</v>
      </c>
      <c r="AH3264" s="130">
        <v>29543.440999999999</v>
      </c>
      <c r="AI3264" s="130">
        <v>33154.120000000003</v>
      </c>
      <c r="AJ3264" s="130">
        <v>38006.230000000003</v>
      </c>
      <c r="AK3264" s="130">
        <v>43517.364999999998</v>
      </c>
      <c r="AL3264" s="130">
        <v>48451.463000000003</v>
      </c>
      <c r="AM3264" s="130">
        <v>54983.951000000001</v>
      </c>
      <c r="AN3264" s="130">
        <v>65253.332999999999</v>
      </c>
      <c r="AO3264" s="130">
        <v>74113.085000000006</v>
      </c>
      <c r="AP3264" s="130">
        <v>81654.828999999998</v>
      </c>
      <c r="AQ3264" s="130">
        <v>90242.517000000007</v>
      </c>
      <c r="AR3264" s="130">
        <v>100463.401</v>
      </c>
      <c r="AS3264" s="130">
        <v>112143.713</v>
      </c>
      <c r="AT3264" s="130">
        <v>125405.136</v>
      </c>
      <c r="AU3264" s="130">
        <v>139383.883</v>
      </c>
      <c r="AV3264" s="130">
        <v>154732.27900000001</v>
      </c>
      <c r="AW3264" s="129">
        <v>2012</v>
      </c>
    </row>
    <row r="3265" spans="1:49">
      <c r="A3265" s="129">
        <v>534</v>
      </c>
      <c r="B3265" s="129" t="s">
        <v>2666</v>
      </c>
      <c r="C3265" s="129" t="s">
        <v>1712</v>
      </c>
      <c r="D3265" s="129" t="s">
        <v>2665</v>
      </c>
      <c r="E3265" s="129" t="s">
        <v>1711</v>
      </c>
      <c r="F3265" s="129" t="s">
        <v>1710</v>
      </c>
      <c r="G3265" s="129" t="s">
        <v>1605</v>
      </c>
      <c r="H3265" s="129" t="s">
        <v>3</v>
      </c>
      <c r="I3265" s="129" t="s">
        <v>1699</v>
      </c>
      <c r="J3265" s="129">
        <v>276.779</v>
      </c>
      <c r="K3265" s="129">
        <v>281.33100000000002</v>
      </c>
      <c r="L3265" s="129">
        <v>285.00099999999998</v>
      </c>
      <c r="M3265" s="129">
        <v>304.30900000000003</v>
      </c>
      <c r="N3265" s="129">
        <v>289.065</v>
      </c>
      <c r="O3265" s="129">
        <v>312.036</v>
      </c>
      <c r="P3265" s="129">
        <v>324.95499999999998</v>
      </c>
      <c r="Q3265" s="129">
        <v>357.04199999999997</v>
      </c>
      <c r="R3265" s="129">
        <v>369.101</v>
      </c>
      <c r="S3265" s="129">
        <v>362.16500000000002</v>
      </c>
      <c r="T3265" s="129">
        <v>386.19299999999998</v>
      </c>
      <c r="U3265" s="129">
        <v>318.62799999999999</v>
      </c>
      <c r="V3265" s="129">
        <v>333.21</v>
      </c>
      <c r="W3265" s="129">
        <v>315.95100000000002</v>
      </c>
      <c r="X3265" s="129">
        <v>363.02499999999998</v>
      </c>
      <c r="Y3265" s="129">
        <v>391.98700000000002</v>
      </c>
      <c r="Z3265" s="129">
        <v>419.31</v>
      </c>
      <c r="AA3265" s="129">
        <v>435.41800000000001</v>
      </c>
      <c r="AB3265" s="129">
        <v>432.82900000000001</v>
      </c>
      <c r="AC3265" s="129">
        <v>459.82</v>
      </c>
      <c r="AD3265" s="129">
        <v>461.11099999999999</v>
      </c>
      <c r="AE3265" s="129">
        <v>470.16800000000001</v>
      </c>
      <c r="AF3265" s="129">
        <v>491.24400000000003</v>
      </c>
      <c r="AG3265" s="129">
        <v>572.12900000000002</v>
      </c>
      <c r="AH3265" s="129">
        <v>657.52099999999996</v>
      </c>
      <c r="AI3265" s="129">
        <v>748.85</v>
      </c>
      <c r="AJ3265" s="129">
        <v>839.92700000000002</v>
      </c>
      <c r="AK3265" s="130">
        <v>1080.6969999999999</v>
      </c>
      <c r="AL3265" s="130">
        <v>1052.673</v>
      </c>
      <c r="AM3265" s="130">
        <v>1158.9059999999999</v>
      </c>
      <c r="AN3265" s="130">
        <v>1432.249</v>
      </c>
      <c r="AO3265" s="130">
        <v>1546.5530000000001</v>
      </c>
      <c r="AP3265" s="130">
        <v>1500.7570000000001</v>
      </c>
      <c r="AQ3265" s="130">
        <v>1414.11</v>
      </c>
      <c r="AR3265" s="130">
        <v>1389.1980000000001</v>
      </c>
      <c r="AS3265" s="130">
        <v>1493.6610000000001</v>
      </c>
      <c r="AT3265" s="130">
        <v>1611.2550000000001</v>
      </c>
      <c r="AU3265" s="130">
        <v>1740.6179999999999</v>
      </c>
      <c r="AV3265" s="130">
        <v>1869.335</v>
      </c>
      <c r="AW3265" s="129">
        <v>2012</v>
      </c>
    </row>
    <row r="3266" spans="1:49">
      <c r="A3266" s="129">
        <v>534</v>
      </c>
      <c r="B3266" s="129" t="s">
        <v>2666</v>
      </c>
      <c r="C3266" s="129" t="s">
        <v>1709</v>
      </c>
      <c r="D3266" s="129" t="s">
        <v>2665</v>
      </c>
      <c r="E3266" s="129" t="s">
        <v>1708</v>
      </c>
      <c r="F3266" s="129" t="s">
        <v>1707</v>
      </c>
      <c r="G3266" s="129" t="s">
        <v>1625</v>
      </c>
    </row>
    <row r="3267" spans="1:49">
      <c r="A3267" s="129">
        <v>534</v>
      </c>
      <c r="B3267" s="129" t="s">
        <v>2666</v>
      </c>
      <c r="C3267" s="129" t="s">
        <v>1706</v>
      </c>
      <c r="D3267" s="129" t="s">
        <v>2665</v>
      </c>
      <c r="E3267" s="129" t="s">
        <v>1705</v>
      </c>
      <c r="F3267" s="129" t="s">
        <v>1704</v>
      </c>
      <c r="G3267" s="129" t="s">
        <v>1700</v>
      </c>
      <c r="H3267" s="129" t="s">
        <v>1604</v>
      </c>
      <c r="I3267" s="129" t="s">
        <v>1691</v>
      </c>
      <c r="J3267" s="129">
        <v>295.93</v>
      </c>
      <c r="K3267" s="129">
        <v>342.96800000000002</v>
      </c>
      <c r="L3267" s="129">
        <v>376.87200000000001</v>
      </c>
      <c r="M3267" s="129">
        <v>420.346</v>
      </c>
      <c r="N3267" s="129">
        <v>451.90300000000002</v>
      </c>
      <c r="O3267" s="129">
        <v>490.77300000000002</v>
      </c>
      <c r="P3267" s="129">
        <v>524.54200000000003</v>
      </c>
      <c r="Q3267" s="129">
        <v>559.21199999999999</v>
      </c>
      <c r="R3267" s="129">
        <v>634.572</v>
      </c>
      <c r="S3267" s="129">
        <v>698.47400000000005</v>
      </c>
      <c r="T3267" s="129">
        <v>764.36</v>
      </c>
      <c r="U3267" s="129">
        <v>798.20100000000002</v>
      </c>
      <c r="V3267" s="129">
        <v>861.13800000000003</v>
      </c>
      <c r="W3267" s="129">
        <v>923.66099999999994</v>
      </c>
      <c r="X3267" s="130">
        <v>1006.092</v>
      </c>
      <c r="Y3267" s="130">
        <v>1104.8320000000001</v>
      </c>
      <c r="Z3267" s="130">
        <v>1210.019</v>
      </c>
      <c r="AA3267" s="130">
        <v>1280.627</v>
      </c>
      <c r="AB3267" s="130">
        <v>1374.6980000000001</v>
      </c>
      <c r="AC3267" s="130">
        <v>1497.338</v>
      </c>
      <c r="AD3267" s="130">
        <v>1593.0830000000001</v>
      </c>
      <c r="AE3267" s="130">
        <v>1714.578</v>
      </c>
      <c r="AF3267" s="130">
        <v>1806.5119999999999</v>
      </c>
      <c r="AG3267" s="130">
        <v>1996.866</v>
      </c>
      <c r="AH3267" s="130">
        <v>2241.0369999999998</v>
      </c>
      <c r="AI3267" s="130">
        <v>2517.8809999999999</v>
      </c>
      <c r="AJ3267" s="130">
        <v>2835.6990000000001</v>
      </c>
      <c r="AK3267" s="130">
        <v>3196.279</v>
      </c>
      <c r="AL3267" s="130">
        <v>3385.4960000000001</v>
      </c>
      <c r="AM3267" s="130">
        <v>3700.8580000000002</v>
      </c>
      <c r="AN3267" s="130">
        <v>4140.6930000000002</v>
      </c>
      <c r="AO3267" s="130">
        <v>4489.29</v>
      </c>
      <c r="AP3267" s="130">
        <v>4715.6019999999999</v>
      </c>
      <c r="AQ3267" s="130">
        <v>4961.7120000000004</v>
      </c>
      <c r="AR3267" s="130">
        <v>5302.4949999999999</v>
      </c>
      <c r="AS3267" s="130">
        <v>5750.4669999999996</v>
      </c>
      <c r="AT3267" s="130">
        <v>6249.3119999999999</v>
      </c>
      <c r="AU3267" s="130">
        <v>6802.6149999999998</v>
      </c>
      <c r="AV3267" s="130">
        <v>7409.1419999999998</v>
      </c>
      <c r="AW3267" s="129">
        <v>2012</v>
      </c>
    </row>
    <row r="3268" spans="1:49">
      <c r="A3268" s="129">
        <v>534</v>
      </c>
      <c r="B3268" s="129" t="s">
        <v>2666</v>
      </c>
      <c r="C3268" s="129" t="s">
        <v>1703</v>
      </c>
      <c r="D3268" s="129" t="s">
        <v>2665</v>
      </c>
      <c r="E3268" s="129" t="s">
        <v>1702</v>
      </c>
      <c r="F3268" s="129" t="s">
        <v>1701</v>
      </c>
      <c r="G3268" s="129" t="s">
        <v>1700</v>
      </c>
      <c r="H3268" s="129" t="s">
        <v>3</v>
      </c>
      <c r="I3268" s="129" t="s">
        <v>1699</v>
      </c>
      <c r="J3268" s="129">
        <v>431.58199999999999</v>
      </c>
      <c r="K3268" s="129">
        <v>489.99799999999999</v>
      </c>
      <c r="L3268" s="129">
        <v>526.67999999999995</v>
      </c>
      <c r="M3268" s="129">
        <v>575.02800000000002</v>
      </c>
      <c r="N3268" s="129">
        <v>604.95799999999997</v>
      </c>
      <c r="O3268" s="129">
        <v>643.16200000000003</v>
      </c>
      <c r="P3268" s="129">
        <v>672.92100000000005</v>
      </c>
      <c r="Q3268" s="129">
        <v>702.08600000000001</v>
      </c>
      <c r="R3268" s="129">
        <v>780.05200000000002</v>
      </c>
      <c r="S3268" s="129">
        <v>841.029</v>
      </c>
      <c r="T3268" s="129">
        <v>901.96600000000001</v>
      </c>
      <c r="U3268" s="129">
        <v>923.57600000000002</v>
      </c>
      <c r="V3268" s="129">
        <v>976.48500000000001</v>
      </c>
      <c r="W3268" s="130">
        <v>1025.1510000000001</v>
      </c>
      <c r="X3268" s="130">
        <v>1094.768</v>
      </c>
      <c r="Y3268" s="130">
        <v>1179.116</v>
      </c>
      <c r="Z3268" s="130">
        <v>1266.953</v>
      </c>
      <c r="AA3268" s="130">
        <v>1315.5719999999999</v>
      </c>
      <c r="AB3268" s="130">
        <v>1385.7840000000001</v>
      </c>
      <c r="AC3268" s="130">
        <v>1482.2380000000001</v>
      </c>
      <c r="AD3268" s="130">
        <v>1547.903</v>
      </c>
      <c r="AE3268" s="130">
        <v>1636.048</v>
      </c>
      <c r="AF3268" s="130">
        <v>1697.75</v>
      </c>
      <c r="AG3268" s="130">
        <v>1848.095</v>
      </c>
      <c r="AH3268" s="130">
        <v>2042.0640000000001</v>
      </c>
      <c r="AI3268" s="130">
        <v>2260.2159999999999</v>
      </c>
      <c r="AJ3268" s="130">
        <v>2509.4679999999998</v>
      </c>
      <c r="AK3268" s="130">
        <v>2789.0740000000001</v>
      </c>
      <c r="AL3268" s="130">
        <v>2913.5070000000001</v>
      </c>
      <c r="AM3268" s="130">
        <v>3141.2959999999998</v>
      </c>
      <c r="AN3268" s="130">
        <v>3466.11</v>
      </c>
      <c r="AO3268" s="130">
        <v>3707.1529999999998</v>
      </c>
      <c r="AP3268" s="130">
        <v>3842.5929999999998</v>
      </c>
      <c r="AQ3268" s="130">
        <v>3990.64</v>
      </c>
      <c r="AR3268" s="130">
        <v>4209.3500000000004</v>
      </c>
      <c r="AS3268" s="130">
        <v>4505.6930000000002</v>
      </c>
      <c r="AT3268" s="130">
        <v>4832.9740000000002</v>
      </c>
      <c r="AU3268" s="130">
        <v>5192.5640000000003</v>
      </c>
      <c r="AV3268" s="130">
        <v>5582.1</v>
      </c>
      <c r="AW3268" s="129">
        <v>2012</v>
      </c>
    </row>
    <row r="3269" spans="1:49">
      <c r="A3269" s="129">
        <v>534</v>
      </c>
      <c r="B3269" s="129" t="s">
        <v>2666</v>
      </c>
      <c r="C3269" s="129" t="s">
        <v>1698</v>
      </c>
      <c r="D3269" s="129" t="s">
        <v>2665</v>
      </c>
      <c r="E3269" s="129" t="s">
        <v>1697</v>
      </c>
      <c r="F3269" s="129" t="s">
        <v>1696</v>
      </c>
      <c r="G3269" s="129" t="s">
        <v>50</v>
      </c>
      <c r="I3269" s="129" t="s">
        <v>1691</v>
      </c>
      <c r="J3269" s="129">
        <v>2.58</v>
      </c>
      <c r="K3269" s="129">
        <v>2.6779999999999999</v>
      </c>
      <c r="L3269" s="129">
        <v>2.7559999999999998</v>
      </c>
      <c r="M3269" s="129">
        <v>2.879</v>
      </c>
      <c r="N3269" s="129">
        <v>2.851</v>
      </c>
      <c r="O3269" s="129">
        <v>2.887</v>
      </c>
      <c r="P3269" s="129">
        <v>2.9260000000000002</v>
      </c>
      <c r="Q3269" s="129">
        <v>2.9319999999999999</v>
      </c>
      <c r="R3269" s="129">
        <v>3.077</v>
      </c>
      <c r="S3269" s="129">
        <v>3.1419999999999999</v>
      </c>
      <c r="T3269" s="129">
        <v>3.2120000000000002</v>
      </c>
      <c r="U3269" s="129">
        <v>3.1819999999999999</v>
      </c>
      <c r="V3269" s="129">
        <v>3.056</v>
      </c>
      <c r="W3269" s="129">
        <v>3.1360000000000001</v>
      </c>
      <c r="X3269" s="129">
        <v>3.2410000000000001</v>
      </c>
      <c r="Y3269" s="129">
        <v>3.363</v>
      </c>
      <c r="Z3269" s="129">
        <v>3.4870000000000001</v>
      </c>
      <c r="AA3269" s="129">
        <v>3.4830000000000001</v>
      </c>
      <c r="AB3269" s="129">
        <v>3.6070000000000002</v>
      </c>
      <c r="AC3269" s="129">
        <v>3.7410000000000001</v>
      </c>
      <c r="AD3269" s="129">
        <v>3.7170000000000001</v>
      </c>
      <c r="AE3269" s="129">
        <v>3.8250000000000002</v>
      </c>
      <c r="AF3269" s="129">
        <v>3.863</v>
      </c>
      <c r="AG3269" s="129">
        <v>4.032</v>
      </c>
      <c r="AH3269" s="129">
        <v>4.194</v>
      </c>
      <c r="AI3269" s="129">
        <v>4.3680000000000003</v>
      </c>
      <c r="AJ3269" s="129">
        <v>4.54</v>
      </c>
      <c r="AK3269" s="129">
        <v>4.7389999999999999</v>
      </c>
      <c r="AL3269" s="129">
        <v>4.8</v>
      </c>
      <c r="AM3269" s="129">
        <v>5.2409999999999997</v>
      </c>
      <c r="AN3269" s="129">
        <v>5.5140000000000002</v>
      </c>
      <c r="AO3269" s="129">
        <v>5.6580000000000004</v>
      </c>
      <c r="AP3269" s="129">
        <v>5.6680000000000001</v>
      </c>
      <c r="AQ3269" s="129">
        <v>5.7229999999999999</v>
      </c>
      <c r="AR3269" s="129">
        <v>5.8120000000000003</v>
      </c>
      <c r="AS3269" s="129">
        <v>5.9429999999999996</v>
      </c>
      <c r="AT3269" s="129">
        <v>6.0830000000000002</v>
      </c>
      <c r="AU3269" s="129">
        <v>6.2329999999999997</v>
      </c>
      <c r="AV3269" s="129">
        <v>6.391</v>
      </c>
      <c r="AW3269" s="129">
        <v>2011</v>
      </c>
    </row>
    <row r="3270" spans="1:49">
      <c r="A3270" s="129">
        <v>534</v>
      </c>
      <c r="B3270" s="129" t="s">
        <v>2666</v>
      </c>
      <c r="C3270" s="129" t="s">
        <v>1695</v>
      </c>
      <c r="D3270" s="129" t="s">
        <v>2665</v>
      </c>
      <c r="E3270" s="129" t="s">
        <v>1694</v>
      </c>
      <c r="F3270" s="129" t="s">
        <v>1693</v>
      </c>
      <c r="G3270" s="129" t="s">
        <v>1692</v>
      </c>
      <c r="I3270" s="129" t="s">
        <v>1691</v>
      </c>
      <c r="J3270" s="129">
        <v>5.0659999999999998</v>
      </c>
      <c r="K3270" s="129">
        <v>5.1360000000000001</v>
      </c>
      <c r="L3270" s="129">
        <v>5.2279999999999998</v>
      </c>
      <c r="M3270" s="129">
        <v>5.4580000000000002</v>
      </c>
      <c r="N3270" s="129">
        <v>5.6879999999999997</v>
      </c>
      <c r="O3270" s="129">
        <v>5.9109999999999996</v>
      </c>
      <c r="P3270" s="129">
        <v>6.1890000000000001</v>
      </c>
      <c r="Q3270" s="129">
        <v>6.5990000000000002</v>
      </c>
      <c r="R3270" s="129">
        <v>6.899</v>
      </c>
      <c r="S3270" s="129">
        <v>7.2</v>
      </c>
      <c r="T3270" s="129">
        <v>7.6849999999999996</v>
      </c>
      <c r="U3270" s="129">
        <v>8.4589999999999996</v>
      </c>
      <c r="V3270" s="129">
        <v>9.0120000000000005</v>
      </c>
      <c r="W3270" s="129">
        <v>9.6660000000000004</v>
      </c>
      <c r="X3270" s="129">
        <v>10.411</v>
      </c>
      <c r="Y3270" s="129">
        <v>11.124000000000001</v>
      </c>
      <c r="Z3270" s="129">
        <v>11.749000000000001</v>
      </c>
      <c r="AA3270" s="129">
        <v>12.298</v>
      </c>
      <c r="AB3270" s="129">
        <v>13.137</v>
      </c>
      <c r="AC3270" s="129">
        <v>13.444000000000001</v>
      </c>
      <c r="AD3270" s="129">
        <v>13.609</v>
      </c>
      <c r="AE3270" s="129">
        <v>13.707000000000001</v>
      </c>
      <c r="AF3270" s="129">
        <v>14.012</v>
      </c>
      <c r="AG3270" s="129">
        <v>14.226000000000001</v>
      </c>
      <c r="AH3270" s="129">
        <v>14.467000000000001</v>
      </c>
      <c r="AI3270" s="129">
        <v>14.669</v>
      </c>
      <c r="AJ3270" s="129">
        <v>15.145</v>
      </c>
      <c r="AK3270" s="129">
        <v>15.603</v>
      </c>
      <c r="AL3270" s="129">
        <v>16.63</v>
      </c>
      <c r="AM3270" s="129">
        <v>17.504000000000001</v>
      </c>
      <c r="AN3270" s="129">
        <v>18.826000000000001</v>
      </c>
      <c r="AO3270" s="129">
        <v>19.992000000000001</v>
      </c>
      <c r="AP3270" s="129">
        <v>21.25</v>
      </c>
      <c r="AQ3270" s="129">
        <v>22.614000000000001</v>
      </c>
      <c r="AR3270" s="129">
        <v>23.867000000000001</v>
      </c>
      <c r="AS3270" s="129">
        <v>24.888999999999999</v>
      </c>
      <c r="AT3270" s="129">
        <v>25.948</v>
      </c>
      <c r="AU3270" s="129">
        <v>26.843</v>
      </c>
      <c r="AV3270" s="129">
        <v>27.719000000000001</v>
      </c>
      <c r="AW3270" s="129">
        <v>2012</v>
      </c>
    </row>
    <row r="3271" spans="1:49">
      <c r="A3271" s="129">
        <v>534</v>
      </c>
      <c r="B3271" s="129" t="s">
        <v>2666</v>
      </c>
      <c r="C3271" s="129" t="s">
        <v>1690</v>
      </c>
      <c r="D3271" s="129" t="s">
        <v>2665</v>
      </c>
      <c r="E3271" s="129" t="s">
        <v>1689</v>
      </c>
      <c r="F3271" s="129" t="s">
        <v>1688</v>
      </c>
      <c r="G3271" s="129" t="s">
        <v>1597</v>
      </c>
      <c r="I3271" s="129" t="s">
        <v>2672</v>
      </c>
      <c r="J3271" s="129">
        <v>18.841999999999999</v>
      </c>
      <c r="K3271" s="129">
        <v>23.396999999999998</v>
      </c>
      <c r="L3271" s="129">
        <v>22.344000000000001</v>
      </c>
      <c r="M3271" s="129">
        <v>19.975999999999999</v>
      </c>
      <c r="N3271" s="129">
        <v>22.158999999999999</v>
      </c>
      <c r="O3271" s="129">
        <v>24.581</v>
      </c>
      <c r="P3271" s="129">
        <v>23.898</v>
      </c>
      <c r="Q3271" s="129">
        <v>22.472999999999999</v>
      </c>
      <c r="R3271" s="129">
        <v>24.495999999999999</v>
      </c>
      <c r="S3271" s="129">
        <v>24.379000000000001</v>
      </c>
      <c r="T3271" s="129">
        <v>26.59</v>
      </c>
      <c r="U3271" s="129">
        <v>22.337</v>
      </c>
      <c r="V3271" s="129">
        <v>23.751999999999999</v>
      </c>
      <c r="W3271" s="129">
        <v>22.689</v>
      </c>
      <c r="X3271" s="129">
        <v>26.170999999999999</v>
      </c>
      <c r="Y3271" s="129">
        <v>27.106999999999999</v>
      </c>
      <c r="Z3271" s="129">
        <v>23.97</v>
      </c>
      <c r="AA3271" s="129">
        <v>25.777000000000001</v>
      </c>
      <c r="AB3271" s="129">
        <v>23.559000000000001</v>
      </c>
      <c r="AC3271" s="129">
        <v>26.684999999999999</v>
      </c>
      <c r="AD3271" s="129">
        <v>24.753</v>
      </c>
      <c r="AE3271" s="129">
        <v>23.087</v>
      </c>
      <c r="AF3271" s="129">
        <v>25.527000000000001</v>
      </c>
      <c r="AG3271" s="129">
        <v>27.972999999999999</v>
      </c>
      <c r="AH3271" s="129">
        <v>32.817999999999998</v>
      </c>
      <c r="AI3271" s="129">
        <v>34.651000000000003</v>
      </c>
      <c r="AJ3271" s="129">
        <v>35.656999999999996</v>
      </c>
      <c r="AK3271" s="129">
        <v>38.113999999999997</v>
      </c>
      <c r="AL3271" s="129">
        <v>34.305</v>
      </c>
      <c r="AM3271" s="129">
        <v>36.479999999999997</v>
      </c>
      <c r="AN3271" s="129">
        <v>36.837000000000003</v>
      </c>
      <c r="AO3271" s="129">
        <v>35.002000000000002</v>
      </c>
      <c r="AP3271" s="129">
        <v>35.616</v>
      </c>
      <c r="AQ3271" s="129">
        <v>35.015999999999998</v>
      </c>
      <c r="AR3271" s="129">
        <v>35.1</v>
      </c>
      <c r="AS3271" s="129">
        <v>35.198999999999998</v>
      </c>
      <c r="AT3271" s="129">
        <v>35.390999999999998</v>
      </c>
      <c r="AU3271" s="129">
        <v>35.549999999999997</v>
      </c>
      <c r="AV3271" s="129">
        <v>35.826000000000001</v>
      </c>
      <c r="AW3271" s="129">
        <v>2012</v>
      </c>
    </row>
    <row r="3272" spans="1:49">
      <c r="A3272" s="129">
        <v>534</v>
      </c>
      <c r="B3272" s="129" t="s">
        <v>2666</v>
      </c>
      <c r="C3272" s="129" t="s">
        <v>1687</v>
      </c>
      <c r="D3272" s="129" t="s">
        <v>2665</v>
      </c>
      <c r="E3272" s="129" t="s">
        <v>1686</v>
      </c>
      <c r="F3272" s="129" t="s">
        <v>1685</v>
      </c>
      <c r="G3272" s="129" t="s">
        <v>1597</v>
      </c>
      <c r="I3272" s="129" t="s">
        <v>2672</v>
      </c>
      <c r="J3272" s="129">
        <v>17.366</v>
      </c>
      <c r="K3272" s="129">
        <v>21.785</v>
      </c>
      <c r="L3272" s="129">
        <v>20.678999999999998</v>
      </c>
      <c r="M3272" s="129">
        <v>18.53</v>
      </c>
      <c r="N3272" s="129">
        <v>21.042000000000002</v>
      </c>
      <c r="O3272" s="129">
        <v>22.536999999999999</v>
      </c>
      <c r="P3272" s="129">
        <v>22.100999999999999</v>
      </c>
      <c r="Q3272" s="129">
        <v>20.766999999999999</v>
      </c>
      <c r="R3272" s="129">
        <v>21.843</v>
      </c>
      <c r="S3272" s="129">
        <v>22.09</v>
      </c>
      <c r="T3272" s="129">
        <v>23.632000000000001</v>
      </c>
      <c r="U3272" s="129">
        <v>21.908999999999999</v>
      </c>
      <c r="V3272" s="129">
        <v>22.553000000000001</v>
      </c>
      <c r="W3272" s="129">
        <v>22.282</v>
      </c>
      <c r="X3272" s="129">
        <v>25.161000000000001</v>
      </c>
      <c r="Y3272" s="129">
        <v>25.497</v>
      </c>
      <c r="Z3272" s="129">
        <v>22.815999999999999</v>
      </c>
      <c r="AA3272" s="129">
        <v>24.48</v>
      </c>
      <c r="AB3272" s="129">
        <v>22.619</v>
      </c>
      <c r="AC3272" s="129">
        <v>25.672999999999998</v>
      </c>
      <c r="AD3272" s="129">
        <v>24.190999999999999</v>
      </c>
      <c r="AE3272" s="129">
        <v>23.777000000000001</v>
      </c>
      <c r="AF3272" s="129">
        <v>26.741</v>
      </c>
      <c r="AG3272" s="129">
        <v>30.251999999999999</v>
      </c>
      <c r="AH3272" s="129">
        <v>32.475999999999999</v>
      </c>
      <c r="AI3272" s="129">
        <v>33.463999999999999</v>
      </c>
      <c r="AJ3272" s="129">
        <v>34.65</v>
      </c>
      <c r="AK3272" s="129">
        <v>36.844000000000001</v>
      </c>
      <c r="AL3272" s="129">
        <v>32.023000000000003</v>
      </c>
      <c r="AM3272" s="129">
        <v>33.683999999999997</v>
      </c>
      <c r="AN3272" s="129">
        <v>34.152000000000001</v>
      </c>
      <c r="AO3272" s="129">
        <v>30.829000000000001</v>
      </c>
      <c r="AP3272" s="129">
        <v>30.829000000000001</v>
      </c>
      <c r="AQ3272" s="129">
        <v>30.602</v>
      </c>
      <c r="AR3272" s="129">
        <v>31.323</v>
      </c>
      <c r="AS3272" s="129">
        <v>31.803999999999998</v>
      </c>
      <c r="AT3272" s="129">
        <v>32.159999999999997</v>
      </c>
      <c r="AU3272" s="129">
        <v>32.606999999999999</v>
      </c>
      <c r="AV3272" s="129">
        <v>32.979999999999997</v>
      </c>
      <c r="AW3272" s="129">
        <v>2012</v>
      </c>
    </row>
    <row r="3273" spans="1:49">
      <c r="A3273" s="129">
        <v>534</v>
      </c>
      <c r="B3273" s="129" t="s">
        <v>2666</v>
      </c>
      <c r="C3273" s="129" t="s">
        <v>1683</v>
      </c>
      <c r="D3273" s="129" t="s">
        <v>2665</v>
      </c>
      <c r="E3273" s="129" t="s">
        <v>1680</v>
      </c>
      <c r="F3273" s="129" t="s">
        <v>1682</v>
      </c>
      <c r="G3273" s="129" t="s">
        <v>1675</v>
      </c>
      <c r="I3273" s="129" t="s">
        <v>2671</v>
      </c>
      <c r="J3273" s="129">
        <v>18.196000000000002</v>
      </c>
      <c r="K3273" s="129">
        <v>20.498000000000001</v>
      </c>
      <c r="L3273" s="129">
        <v>22.084</v>
      </c>
      <c r="M3273" s="129">
        <v>24.858000000000001</v>
      </c>
      <c r="N3273" s="129">
        <v>26.478000000000002</v>
      </c>
      <c r="O3273" s="129">
        <v>28.132999999999999</v>
      </c>
      <c r="P3273" s="129">
        <v>30.632999999999999</v>
      </c>
      <c r="Q3273" s="129">
        <v>33.408000000000001</v>
      </c>
      <c r="R3273" s="129">
        <v>35.817999999999998</v>
      </c>
      <c r="S3273" s="129">
        <v>37.454999999999998</v>
      </c>
      <c r="T3273" s="129">
        <v>41.649000000000001</v>
      </c>
      <c r="U3273" s="129">
        <v>47.264000000000003</v>
      </c>
      <c r="V3273" s="129">
        <v>51.924999999999997</v>
      </c>
      <c r="W3273" s="129">
        <v>55.707000000000001</v>
      </c>
      <c r="X3273" s="129">
        <v>61.429000000000002</v>
      </c>
      <c r="Y3273" s="129">
        <v>67.549000000000007</v>
      </c>
      <c r="Z3273" s="129">
        <v>73.92</v>
      </c>
      <c r="AA3273" s="129">
        <v>78.977999999999994</v>
      </c>
      <c r="AB3273" s="129">
        <v>89.344999999999999</v>
      </c>
      <c r="AC3273" s="129">
        <v>92.405000000000001</v>
      </c>
      <c r="AD3273" s="129">
        <v>95.932000000000002</v>
      </c>
      <c r="AE3273" s="129">
        <v>100.072</v>
      </c>
      <c r="AF3273" s="129">
        <v>104.05</v>
      </c>
      <c r="AG3273" s="129">
        <v>108.063</v>
      </c>
      <c r="AH3273" s="129">
        <v>112.203</v>
      </c>
      <c r="AI3273" s="129">
        <v>117.152</v>
      </c>
      <c r="AJ3273" s="129">
        <v>125</v>
      </c>
      <c r="AK3273" s="129">
        <v>132.75</v>
      </c>
      <c r="AL3273" s="129">
        <v>144.833</v>
      </c>
      <c r="AM3273" s="129">
        <v>162.75</v>
      </c>
      <c r="AN3273" s="129">
        <v>179.75</v>
      </c>
      <c r="AO3273" s="129">
        <v>194.833</v>
      </c>
      <c r="AP3273" s="129">
        <v>215.167</v>
      </c>
      <c r="AQ3273" s="129">
        <v>238.57499999999999</v>
      </c>
      <c r="AR3273" s="129">
        <v>259.75599999999997</v>
      </c>
      <c r="AS3273" s="129">
        <v>279.29899999999998</v>
      </c>
      <c r="AT3273" s="129">
        <v>298.89999999999998</v>
      </c>
      <c r="AU3273" s="129">
        <v>319.173</v>
      </c>
      <c r="AV3273" s="129">
        <v>340.59399999999999</v>
      </c>
      <c r="AW3273" s="129">
        <v>2012</v>
      </c>
    </row>
    <row r="3274" spans="1:49">
      <c r="A3274" s="129">
        <v>534</v>
      </c>
      <c r="B3274" s="129" t="s">
        <v>2666</v>
      </c>
      <c r="C3274" s="129" t="s">
        <v>1681</v>
      </c>
      <c r="D3274" s="129" t="s">
        <v>2665</v>
      </c>
      <c r="E3274" s="129" t="s">
        <v>1680</v>
      </c>
      <c r="F3274" s="129" t="s">
        <v>1679</v>
      </c>
      <c r="G3274" s="129" t="s">
        <v>1655</v>
      </c>
      <c r="I3274" s="129" t="s">
        <v>1678</v>
      </c>
      <c r="J3274" s="129">
        <v>11.346</v>
      </c>
      <c r="K3274" s="129">
        <v>12.654</v>
      </c>
      <c r="L3274" s="129">
        <v>7.7359999999999998</v>
      </c>
      <c r="M3274" s="129">
        <v>12.558</v>
      </c>
      <c r="N3274" s="129">
        <v>6.5170000000000003</v>
      </c>
      <c r="O3274" s="129">
        <v>6.2510000000000003</v>
      </c>
      <c r="P3274" s="129">
        <v>8.8889999999999993</v>
      </c>
      <c r="Q3274" s="129">
        <v>9.0589999999999993</v>
      </c>
      <c r="R3274" s="129">
        <v>7.2140000000000004</v>
      </c>
      <c r="S3274" s="129">
        <v>4.569</v>
      </c>
      <c r="T3274" s="129">
        <v>11.198</v>
      </c>
      <c r="U3274" s="129">
        <v>13.481999999999999</v>
      </c>
      <c r="V3274" s="129">
        <v>9.8610000000000007</v>
      </c>
      <c r="W3274" s="129">
        <v>7.2830000000000004</v>
      </c>
      <c r="X3274" s="129">
        <v>10.273</v>
      </c>
      <c r="Y3274" s="129">
        <v>9.9619999999999997</v>
      </c>
      <c r="Z3274" s="129">
        <v>9.4320000000000004</v>
      </c>
      <c r="AA3274" s="129">
        <v>6.8419999999999996</v>
      </c>
      <c r="AB3274" s="129">
        <v>13.127000000000001</v>
      </c>
      <c r="AC3274" s="129">
        <v>3.4249999999999998</v>
      </c>
      <c r="AD3274" s="129">
        <v>3.8180000000000001</v>
      </c>
      <c r="AE3274" s="129">
        <v>4.3150000000000004</v>
      </c>
      <c r="AF3274" s="129">
        <v>3.9750000000000001</v>
      </c>
      <c r="AG3274" s="129">
        <v>3.8570000000000002</v>
      </c>
      <c r="AH3274" s="129">
        <v>3.831</v>
      </c>
      <c r="AI3274" s="129">
        <v>4.41</v>
      </c>
      <c r="AJ3274" s="129">
        <v>6.6989999999999998</v>
      </c>
      <c r="AK3274" s="129">
        <v>6.2</v>
      </c>
      <c r="AL3274" s="129">
        <v>9.1020000000000003</v>
      </c>
      <c r="AM3274" s="129">
        <v>12.371</v>
      </c>
      <c r="AN3274" s="129">
        <v>10.445</v>
      </c>
      <c r="AO3274" s="129">
        <v>8.391</v>
      </c>
      <c r="AP3274" s="129">
        <v>10.436</v>
      </c>
      <c r="AQ3274" s="129">
        <v>10.879</v>
      </c>
      <c r="AR3274" s="129">
        <v>8.8780000000000001</v>
      </c>
      <c r="AS3274" s="129">
        <v>7.524</v>
      </c>
      <c r="AT3274" s="129">
        <v>7.0179999999999998</v>
      </c>
      <c r="AU3274" s="129">
        <v>6.7830000000000004</v>
      </c>
      <c r="AV3274" s="129">
        <v>6.7110000000000003</v>
      </c>
      <c r="AW3274" s="129">
        <v>2012</v>
      </c>
    </row>
    <row r="3275" spans="1:49">
      <c r="A3275" s="129">
        <v>534</v>
      </c>
      <c r="B3275" s="129" t="s">
        <v>2666</v>
      </c>
      <c r="C3275" s="129" t="s">
        <v>1677</v>
      </c>
      <c r="D3275" s="129" t="s">
        <v>2665</v>
      </c>
      <c r="E3275" s="129" t="s">
        <v>1672</v>
      </c>
      <c r="F3275" s="129" t="s">
        <v>1676</v>
      </c>
      <c r="G3275" s="129" t="s">
        <v>1675</v>
      </c>
      <c r="I3275" s="129" t="s">
        <v>2671</v>
      </c>
      <c r="J3275" s="129">
        <v>19.010000000000002</v>
      </c>
      <c r="K3275" s="129">
        <v>20.73</v>
      </c>
      <c r="L3275" s="129">
        <v>22.89</v>
      </c>
      <c r="M3275" s="129">
        <v>25.27</v>
      </c>
      <c r="N3275" s="129">
        <v>26.57</v>
      </c>
      <c r="O3275" s="129">
        <v>28.94</v>
      </c>
      <c r="P3275" s="129">
        <v>31.1</v>
      </c>
      <c r="Q3275" s="129">
        <v>34.130000000000003</v>
      </c>
      <c r="R3275" s="129">
        <v>35.85</v>
      </c>
      <c r="S3275" s="129">
        <v>38.229999999999997</v>
      </c>
      <c r="T3275" s="129">
        <v>43.41</v>
      </c>
      <c r="U3275" s="129">
        <v>49.46</v>
      </c>
      <c r="V3275" s="129">
        <v>52.48</v>
      </c>
      <c r="W3275" s="129">
        <v>57.67</v>
      </c>
      <c r="X3275" s="129">
        <v>63.28</v>
      </c>
      <c r="Y3275" s="129">
        <v>68.897999999999996</v>
      </c>
      <c r="Z3275" s="129">
        <v>75.81</v>
      </c>
      <c r="AA3275" s="129">
        <v>82.072999999999993</v>
      </c>
      <c r="AB3275" s="129">
        <v>89.417000000000002</v>
      </c>
      <c r="AC3275" s="129">
        <v>93.736999999999995</v>
      </c>
      <c r="AD3275" s="129">
        <v>96.111999999999995</v>
      </c>
      <c r="AE3275" s="129">
        <v>101.08</v>
      </c>
      <c r="AF3275" s="129">
        <v>105.184</v>
      </c>
      <c r="AG3275" s="129">
        <v>108.855</v>
      </c>
      <c r="AH3275" s="129">
        <v>113.39100000000001</v>
      </c>
      <c r="AI3275" s="129">
        <v>119</v>
      </c>
      <c r="AJ3275" s="129">
        <v>127</v>
      </c>
      <c r="AK3275" s="129">
        <v>137</v>
      </c>
      <c r="AL3275" s="129">
        <v>148</v>
      </c>
      <c r="AM3275" s="129">
        <v>170</v>
      </c>
      <c r="AN3275" s="129">
        <v>185</v>
      </c>
      <c r="AO3275" s="129">
        <v>201</v>
      </c>
      <c r="AP3275" s="129">
        <v>224</v>
      </c>
      <c r="AQ3275" s="129">
        <v>244.18799999999999</v>
      </c>
      <c r="AR3275" s="129">
        <v>265.76600000000002</v>
      </c>
      <c r="AS3275" s="129">
        <v>285.971</v>
      </c>
      <c r="AT3275" s="129">
        <v>304.37099999999998</v>
      </c>
      <c r="AU3275" s="129">
        <v>325.15499999999997</v>
      </c>
      <c r="AV3275" s="129">
        <v>346.65100000000001</v>
      </c>
      <c r="AW3275" s="129">
        <v>2012</v>
      </c>
    </row>
    <row r="3276" spans="1:49">
      <c r="A3276" s="129">
        <v>534</v>
      </c>
      <c r="B3276" s="129" t="s">
        <v>2666</v>
      </c>
      <c r="C3276" s="129" t="s">
        <v>1673</v>
      </c>
      <c r="D3276" s="129" t="s">
        <v>2665</v>
      </c>
      <c r="E3276" s="129" t="s">
        <v>1672</v>
      </c>
      <c r="F3276" s="129" t="s">
        <v>1671</v>
      </c>
      <c r="G3276" s="129" t="s">
        <v>1655</v>
      </c>
      <c r="I3276" s="129" t="s">
        <v>1670</v>
      </c>
      <c r="J3276" s="129">
        <v>12.819000000000001</v>
      </c>
      <c r="K3276" s="129">
        <v>9.048</v>
      </c>
      <c r="L3276" s="129">
        <v>10.42</v>
      </c>
      <c r="M3276" s="129">
        <v>10.398</v>
      </c>
      <c r="N3276" s="129">
        <v>5.1440000000000001</v>
      </c>
      <c r="O3276" s="129">
        <v>8.92</v>
      </c>
      <c r="P3276" s="129">
        <v>7.4640000000000004</v>
      </c>
      <c r="Q3276" s="129">
        <v>9.7430000000000003</v>
      </c>
      <c r="R3276" s="129">
        <v>5.04</v>
      </c>
      <c r="S3276" s="129">
        <v>6.6390000000000002</v>
      </c>
      <c r="T3276" s="129">
        <v>13.55</v>
      </c>
      <c r="U3276" s="129">
        <v>13.936999999999999</v>
      </c>
      <c r="V3276" s="129">
        <v>6.1059999999999999</v>
      </c>
      <c r="W3276" s="129">
        <v>9.8889999999999993</v>
      </c>
      <c r="X3276" s="129">
        <v>9.7279999999999998</v>
      </c>
      <c r="Y3276" s="129">
        <v>8.8789999999999996</v>
      </c>
      <c r="Z3276" s="129">
        <v>10.031000000000001</v>
      </c>
      <c r="AA3276" s="129">
        <v>8.2620000000000005</v>
      </c>
      <c r="AB3276" s="129">
        <v>8.9469999999999992</v>
      </c>
      <c r="AC3276" s="129">
        <v>4.8310000000000004</v>
      </c>
      <c r="AD3276" s="129">
        <v>2.5350000000000001</v>
      </c>
      <c r="AE3276" s="129">
        <v>5.1689999999999996</v>
      </c>
      <c r="AF3276" s="129">
        <v>4.0599999999999996</v>
      </c>
      <c r="AG3276" s="129">
        <v>3.4910000000000001</v>
      </c>
      <c r="AH3276" s="129">
        <v>4.1669999999999998</v>
      </c>
      <c r="AI3276" s="129">
        <v>4.9470000000000001</v>
      </c>
      <c r="AJ3276" s="129">
        <v>6.7229999999999999</v>
      </c>
      <c r="AK3276" s="129">
        <v>7.8739999999999997</v>
      </c>
      <c r="AL3276" s="129">
        <v>8.0289999999999999</v>
      </c>
      <c r="AM3276" s="129">
        <v>14.865</v>
      </c>
      <c r="AN3276" s="129">
        <v>8.8239999999999998</v>
      </c>
      <c r="AO3276" s="129">
        <v>8.6489999999999991</v>
      </c>
      <c r="AP3276" s="129">
        <v>11.443</v>
      </c>
      <c r="AQ3276" s="129">
        <v>9.0120000000000005</v>
      </c>
      <c r="AR3276" s="129">
        <v>8.8369999999999997</v>
      </c>
      <c r="AS3276" s="129">
        <v>7.6020000000000003</v>
      </c>
      <c r="AT3276" s="129">
        <v>6.4340000000000002</v>
      </c>
      <c r="AU3276" s="129">
        <v>6.8280000000000003</v>
      </c>
      <c r="AV3276" s="129">
        <v>6.6109999999999998</v>
      </c>
      <c r="AW3276" s="129">
        <v>2012</v>
      </c>
    </row>
    <row r="3277" spans="1:49">
      <c r="A3277" s="129">
        <v>534</v>
      </c>
      <c r="B3277" s="129" t="s">
        <v>2666</v>
      </c>
      <c r="C3277" s="129" t="s">
        <v>1669</v>
      </c>
      <c r="D3277" s="129" t="s">
        <v>2665</v>
      </c>
      <c r="E3277" s="129" t="s">
        <v>1668</v>
      </c>
      <c r="G3277" s="129" t="s">
        <v>50</v>
      </c>
    </row>
    <row r="3278" spans="1:49">
      <c r="A3278" s="129">
        <v>534</v>
      </c>
      <c r="B3278" s="129" t="s">
        <v>2666</v>
      </c>
      <c r="C3278" s="129" t="s">
        <v>1667</v>
      </c>
      <c r="D3278" s="129" t="s">
        <v>2665</v>
      </c>
      <c r="E3278" s="129" t="s">
        <v>1666</v>
      </c>
      <c r="F3278" s="129" t="s">
        <v>1665</v>
      </c>
      <c r="G3278" s="129" t="s">
        <v>1655</v>
      </c>
      <c r="I3278" s="129" t="s">
        <v>2670</v>
      </c>
      <c r="J3278" s="129">
        <v>13.355</v>
      </c>
      <c r="K3278" s="129">
        <v>10.337999999999999</v>
      </c>
      <c r="L3278" s="129">
        <v>7.4370000000000003</v>
      </c>
      <c r="M3278" s="129">
        <v>4.5659999999999998</v>
      </c>
      <c r="N3278" s="129">
        <v>9.4E-2</v>
      </c>
      <c r="O3278" s="129">
        <v>7.484</v>
      </c>
      <c r="P3278" s="129">
        <v>3.415</v>
      </c>
      <c r="Q3278" s="129">
        <v>2.0579999999999998</v>
      </c>
      <c r="R3278" s="129">
        <v>10.737</v>
      </c>
      <c r="S3278" s="129">
        <v>1.901</v>
      </c>
      <c r="T3278" s="129">
        <v>5.4530000000000003</v>
      </c>
      <c r="U3278" s="129">
        <v>-17.437000000000001</v>
      </c>
      <c r="V3278" s="129">
        <v>12.374000000000001</v>
      </c>
      <c r="W3278" s="129">
        <v>15.096</v>
      </c>
      <c r="X3278" s="129">
        <v>27.271999999999998</v>
      </c>
      <c r="Y3278" s="129">
        <v>17.062999999999999</v>
      </c>
      <c r="Z3278" s="129">
        <v>7.0380000000000003</v>
      </c>
      <c r="AA3278" s="129">
        <v>13.663</v>
      </c>
      <c r="AB3278" s="129">
        <v>5.4160000000000004</v>
      </c>
      <c r="AC3278" s="129">
        <v>5.7629999999999999</v>
      </c>
      <c r="AD3278" s="129">
        <v>1.0780000000000001</v>
      </c>
      <c r="AE3278" s="129">
        <v>-0.40600000000000003</v>
      </c>
      <c r="AF3278" s="129">
        <v>12.506</v>
      </c>
      <c r="AG3278" s="129">
        <v>8.0329999999999995</v>
      </c>
      <c r="AH3278" s="129">
        <v>35.091999999999999</v>
      </c>
      <c r="AI3278" s="129">
        <v>15.464</v>
      </c>
      <c r="AJ3278" s="129">
        <v>10.638999999999999</v>
      </c>
      <c r="AK3278" s="129">
        <v>19.486999999999998</v>
      </c>
      <c r="AL3278" s="129">
        <v>7.5830000000000002</v>
      </c>
      <c r="AM3278" s="129">
        <v>6.6289999999999996</v>
      </c>
      <c r="AN3278" s="129">
        <v>14.858000000000001</v>
      </c>
      <c r="AO3278" s="129">
        <v>8.1460000000000008</v>
      </c>
      <c r="AP3278" s="129">
        <v>1.788</v>
      </c>
      <c r="AQ3278" s="129">
        <v>3.1150000000000002</v>
      </c>
      <c r="AR3278" s="129">
        <v>5.4790000000000001</v>
      </c>
      <c r="AS3278" s="129">
        <v>8.2110000000000003</v>
      </c>
      <c r="AT3278" s="129">
        <v>9</v>
      </c>
      <c r="AU3278" s="129">
        <v>9.1389999999999993</v>
      </c>
      <c r="AV3278" s="129">
        <v>10.009</v>
      </c>
      <c r="AW3278" s="129">
        <v>2012</v>
      </c>
    </row>
    <row r="3279" spans="1:49">
      <c r="A3279" s="129">
        <v>534</v>
      </c>
      <c r="B3279" s="129" t="s">
        <v>2666</v>
      </c>
      <c r="C3279" s="129" t="s">
        <v>1664</v>
      </c>
      <c r="D3279" s="129" t="s">
        <v>2665</v>
      </c>
      <c r="E3279" s="129" t="s">
        <v>1663</v>
      </c>
      <c r="F3279" s="129" t="s">
        <v>1662</v>
      </c>
      <c r="G3279" s="129" t="s">
        <v>1655</v>
      </c>
      <c r="I3279" s="129" t="s">
        <v>2670</v>
      </c>
      <c r="J3279" s="129">
        <v>14.044</v>
      </c>
      <c r="K3279" s="129">
        <v>9.5459999999999994</v>
      </c>
      <c r="L3279" s="129">
        <v>7.7370000000000001</v>
      </c>
      <c r="M3279" s="129">
        <v>3.657</v>
      </c>
      <c r="N3279" s="129">
        <v>-0.79700000000000004</v>
      </c>
      <c r="O3279" s="129">
        <v>10.574</v>
      </c>
      <c r="P3279" s="129">
        <v>4.242</v>
      </c>
      <c r="Q3279" s="129">
        <v>-1.2430000000000001</v>
      </c>
      <c r="R3279" s="129">
        <v>11.281000000000001</v>
      </c>
      <c r="S3279" s="129">
        <v>1.575</v>
      </c>
      <c r="T3279" s="129">
        <v>7.1440000000000001</v>
      </c>
      <c r="U3279" s="129">
        <v>-20.905000000000001</v>
      </c>
      <c r="V3279" s="129">
        <v>16.992999999999999</v>
      </c>
      <c r="W3279" s="129">
        <v>12.904</v>
      </c>
      <c r="X3279" s="129">
        <v>29.895</v>
      </c>
      <c r="Y3279" s="129">
        <v>14.385</v>
      </c>
      <c r="Z3279" s="129">
        <v>11.044</v>
      </c>
      <c r="AA3279" s="129">
        <v>13.034000000000001</v>
      </c>
      <c r="AB3279" s="129">
        <v>0.80200000000000005</v>
      </c>
      <c r="AC3279" s="129">
        <v>6.3390000000000004</v>
      </c>
      <c r="AD3279" s="129">
        <v>-3.1629999999999998</v>
      </c>
      <c r="AE3279" s="129">
        <v>1.4750000000000001</v>
      </c>
      <c r="AF3279" s="129">
        <v>10.278</v>
      </c>
      <c r="AG3279" s="129">
        <v>11.351000000000001</v>
      </c>
      <c r="AH3279" s="129">
        <v>29.068000000000001</v>
      </c>
      <c r="AI3279" s="129">
        <v>14.173999999999999</v>
      </c>
      <c r="AJ3279" s="129">
        <v>6.4770000000000003</v>
      </c>
      <c r="AK3279" s="129">
        <v>21.715</v>
      </c>
      <c r="AL3279" s="129">
        <v>10.41</v>
      </c>
      <c r="AM3279" s="129">
        <v>4.4880000000000004</v>
      </c>
      <c r="AN3279" s="129">
        <v>7.3</v>
      </c>
      <c r="AO3279" s="129">
        <v>15.103999999999999</v>
      </c>
      <c r="AP3279" s="129">
        <v>1.8779999999999999</v>
      </c>
      <c r="AQ3279" s="129">
        <v>3.8</v>
      </c>
      <c r="AR3279" s="129">
        <v>5</v>
      </c>
      <c r="AS3279" s="129">
        <v>8.6</v>
      </c>
      <c r="AT3279" s="129">
        <v>9</v>
      </c>
      <c r="AU3279" s="129">
        <v>9.5</v>
      </c>
      <c r="AV3279" s="129">
        <v>9.6999999999999993</v>
      </c>
      <c r="AW3279" s="129">
        <v>2012</v>
      </c>
    </row>
    <row r="3280" spans="1:49">
      <c r="A3280" s="129">
        <v>534</v>
      </c>
      <c r="B3280" s="129" t="s">
        <v>2666</v>
      </c>
      <c r="C3280" s="129" t="s">
        <v>1661</v>
      </c>
      <c r="D3280" s="129" t="s">
        <v>2665</v>
      </c>
      <c r="E3280" s="129" t="s">
        <v>1660</v>
      </c>
      <c r="F3280" s="129" t="s">
        <v>1659</v>
      </c>
      <c r="G3280" s="129" t="s">
        <v>1655</v>
      </c>
      <c r="I3280" s="129" t="s">
        <v>2670</v>
      </c>
      <c r="J3280" s="129">
        <v>7.258</v>
      </c>
      <c r="K3280" s="129">
        <v>9.0510000000000002</v>
      </c>
      <c r="L3280" s="129">
        <v>8.0609999999999999</v>
      </c>
      <c r="M3280" s="129">
        <v>6.5549999999999997</v>
      </c>
      <c r="N3280" s="129">
        <v>4.13</v>
      </c>
      <c r="O3280" s="129">
        <v>-1.9670000000000001</v>
      </c>
      <c r="P3280" s="129">
        <v>0.36899999999999999</v>
      </c>
      <c r="Q3280" s="129">
        <v>5.4370000000000003</v>
      </c>
      <c r="R3280" s="129">
        <v>5.8520000000000003</v>
      </c>
      <c r="S3280" s="129">
        <v>9.7210000000000001</v>
      </c>
      <c r="T3280" s="129">
        <v>3.9990000000000001</v>
      </c>
      <c r="U3280" s="129">
        <v>3.508</v>
      </c>
      <c r="V3280" s="129">
        <v>1.155</v>
      </c>
      <c r="W3280" s="129">
        <v>18.763999999999999</v>
      </c>
      <c r="X3280" s="129">
        <v>12.769</v>
      </c>
      <c r="Y3280" s="129">
        <v>13.85</v>
      </c>
      <c r="Z3280" s="129">
        <v>4.7510000000000003</v>
      </c>
      <c r="AA3280" s="129">
        <v>13.933</v>
      </c>
      <c r="AB3280" s="129">
        <v>11.327999999999999</v>
      </c>
      <c r="AC3280" s="129">
        <v>7.7560000000000002</v>
      </c>
      <c r="AD3280" s="129">
        <v>10.59</v>
      </c>
      <c r="AE3280" s="129">
        <v>2.3660000000000001</v>
      </c>
      <c r="AF3280" s="129">
        <v>17.992999999999999</v>
      </c>
      <c r="AG3280" s="129">
        <v>16.582000000000001</v>
      </c>
      <c r="AH3280" s="129">
        <v>27.489000000000001</v>
      </c>
      <c r="AI3280" s="129">
        <v>17.864999999999998</v>
      </c>
      <c r="AJ3280" s="129">
        <v>15.888</v>
      </c>
      <c r="AK3280" s="129">
        <v>18.658000000000001</v>
      </c>
      <c r="AL3280" s="129">
        <v>6.97</v>
      </c>
      <c r="AM3280" s="129">
        <v>-2.6150000000000002</v>
      </c>
      <c r="AN3280" s="129">
        <v>26.826000000000001</v>
      </c>
      <c r="AO3280" s="129">
        <v>8.9559999999999995</v>
      </c>
      <c r="AP3280" s="129">
        <v>1.448</v>
      </c>
      <c r="AQ3280" s="129">
        <v>3.6960000000000002</v>
      </c>
      <c r="AR3280" s="129">
        <v>7.8179999999999996</v>
      </c>
      <c r="AS3280" s="129">
        <v>8.5860000000000003</v>
      </c>
      <c r="AT3280" s="129">
        <v>8.5890000000000004</v>
      </c>
      <c r="AU3280" s="129">
        <v>9.0180000000000007</v>
      </c>
      <c r="AV3280" s="129">
        <v>9.4440000000000008</v>
      </c>
      <c r="AW3280" s="129">
        <v>2012</v>
      </c>
    </row>
    <row r="3281" spans="1:49">
      <c r="A3281" s="129">
        <v>534</v>
      </c>
      <c r="B3281" s="129" t="s">
        <v>2666</v>
      </c>
      <c r="C3281" s="129" t="s">
        <v>1658</v>
      </c>
      <c r="D3281" s="129" t="s">
        <v>2665</v>
      </c>
      <c r="E3281" s="129" t="s">
        <v>1657</v>
      </c>
      <c r="F3281" s="129" t="s">
        <v>1656</v>
      </c>
      <c r="G3281" s="129" t="s">
        <v>1655</v>
      </c>
      <c r="I3281" s="129" t="s">
        <v>2670</v>
      </c>
      <c r="J3281" s="129">
        <v>1.423</v>
      </c>
      <c r="K3281" s="129">
        <v>8.282</v>
      </c>
      <c r="L3281" s="129">
        <v>13.484999999999999</v>
      </c>
      <c r="M3281" s="129">
        <v>6.6639999999999997</v>
      </c>
      <c r="N3281" s="129">
        <v>4.7080000000000002</v>
      </c>
      <c r="O3281" s="129">
        <v>-0.75900000000000001</v>
      </c>
      <c r="P3281" s="129">
        <v>2.9159999999999999</v>
      </c>
      <c r="Q3281" s="129">
        <v>6.0510000000000002</v>
      </c>
      <c r="R3281" s="129">
        <v>5.8079999999999998</v>
      </c>
      <c r="S3281" s="129">
        <v>12.144</v>
      </c>
      <c r="T3281" s="129">
        <v>4.5670000000000002</v>
      </c>
      <c r="U3281" s="129">
        <v>2.621</v>
      </c>
      <c r="V3281" s="129">
        <v>4.484</v>
      </c>
      <c r="W3281" s="129">
        <v>21.928999999999998</v>
      </c>
      <c r="X3281" s="129">
        <v>12.567</v>
      </c>
      <c r="Y3281" s="129">
        <v>13.175000000000001</v>
      </c>
      <c r="Z3281" s="129">
        <v>6.3209999999999997</v>
      </c>
      <c r="AA3281" s="129">
        <v>11.474</v>
      </c>
      <c r="AB3281" s="129">
        <v>3.8849999999999998</v>
      </c>
      <c r="AC3281" s="129">
        <v>4.5590000000000002</v>
      </c>
      <c r="AD3281" s="129">
        <v>14.89</v>
      </c>
      <c r="AE3281" s="129">
        <v>2.2210000000000001</v>
      </c>
      <c r="AF3281" s="129">
        <v>17.600000000000001</v>
      </c>
      <c r="AG3281" s="129">
        <v>12.888999999999999</v>
      </c>
      <c r="AH3281" s="129">
        <v>15.456</v>
      </c>
      <c r="AI3281" s="129">
        <v>11.545999999999999</v>
      </c>
      <c r="AJ3281" s="129">
        <v>10.554</v>
      </c>
      <c r="AK3281" s="129">
        <v>18.262</v>
      </c>
      <c r="AL3281" s="129">
        <v>1.226</v>
      </c>
      <c r="AM3281" s="129">
        <v>3.927</v>
      </c>
      <c r="AN3281" s="129">
        <v>19.491</v>
      </c>
      <c r="AO3281" s="129">
        <v>12.260999999999999</v>
      </c>
      <c r="AP3281" s="129">
        <v>2.0710000000000002</v>
      </c>
      <c r="AQ3281" s="129">
        <v>3.3879999999999999</v>
      </c>
      <c r="AR3281" s="129">
        <v>8.4450000000000003</v>
      </c>
      <c r="AS3281" s="129">
        <v>9.0310000000000006</v>
      </c>
      <c r="AT3281" s="129">
        <v>9.0310000000000006</v>
      </c>
      <c r="AU3281" s="129">
        <v>9.0310000000000006</v>
      </c>
      <c r="AV3281" s="129">
        <v>9.0310000000000006</v>
      </c>
      <c r="AW3281" s="129">
        <v>2012</v>
      </c>
    </row>
    <row r="3282" spans="1:49">
      <c r="A3282" s="129">
        <v>534</v>
      </c>
      <c r="B3282" s="129" t="s">
        <v>2666</v>
      </c>
      <c r="C3282" s="129" t="s">
        <v>1653</v>
      </c>
      <c r="D3282" s="129" t="s">
        <v>2665</v>
      </c>
      <c r="E3282" s="129" t="s">
        <v>80</v>
      </c>
      <c r="F3282" s="129" t="s">
        <v>1652</v>
      </c>
      <c r="G3282" s="129" t="s">
        <v>1651</v>
      </c>
    </row>
    <row r="3283" spans="1:49">
      <c r="A3283" s="129">
        <v>534</v>
      </c>
      <c r="B3283" s="129" t="s">
        <v>2666</v>
      </c>
      <c r="C3283" s="129" t="s">
        <v>1650</v>
      </c>
      <c r="D3283" s="129" t="s">
        <v>2665</v>
      </c>
      <c r="E3283" s="129" t="s">
        <v>1649</v>
      </c>
      <c r="F3283" s="129" t="s">
        <v>1648</v>
      </c>
      <c r="G3283" s="129" t="s">
        <v>84</v>
      </c>
      <c r="H3283" s="129" t="s">
        <v>5</v>
      </c>
    </row>
    <row r="3284" spans="1:49">
      <c r="A3284" s="129">
        <v>534</v>
      </c>
      <c r="B3284" s="129" t="s">
        <v>2666</v>
      </c>
      <c r="C3284" s="129" t="s">
        <v>1647</v>
      </c>
      <c r="D3284" s="129" t="s">
        <v>2665</v>
      </c>
      <c r="E3284" s="129" t="s">
        <v>15</v>
      </c>
      <c r="F3284" s="129" t="s">
        <v>1646</v>
      </c>
      <c r="G3284" s="129" t="s">
        <v>84</v>
      </c>
      <c r="H3284" s="129" t="s">
        <v>5</v>
      </c>
      <c r="I3284" s="129" t="s">
        <v>2669</v>
      </c>
      <c r="J3284" s="129">
        <v>685.68799999999999</v>
      </c>
      <c r="K3284" s="129">
        <v>699.93799999999999</v>
      </c>
      <c r="L3284" s="129">
        <v>715.56299999999999</v>
      </c>
      <c r="M3284" s="129">
        <v>731</v>
      </c>
      <c r="N3284" s="129">
        <v>747</v>
      </c>
      <c r="O3284" s="129">
        <v>763.06299999999999</v>
      </c>
      <c r="P3284" s="129">
        <v>779.5</v>
      </c>
      <c r="Q3284" s="129">
        <v>796.5</v>
      </c>
      <c r="R3284" s="129">
        <v>813.5</v>
      </c>
      <c r="S3284" s="129">
        <v>830.5</v>
      </c>
      <c r="T3284" s="129">
        <v>847.43799999999999</v>
      </c>
      <c r="U3284" s="129">
        <v>864.25</v>
      </c>
      <c r="V3284" s="129">
        <v>881.875</v>
      </c>
      <c r="W3284" s="129">
        <v>901</v>
      </c>
      <c r="X3284" s="129">
        <v>919</v>
      </c>
      <c r="Y3284" s="129">
        <v>937</v>
      </c>
      <c r="Z3284" s="129">
        <v>955.06299999999999</v>
      </c>
      <c r="AA3284" s="129">
        <v>973.43799999999999</v>
      </c>
      <c r="AB3284" s="129">
        <v>992</v>
      </c>
      <c r="AC3284" s="130">
        <v>1010.188</v>
      </c>
      <c r="AD3284" s="130">
        <v>1029.1880000000001</v>
      </c>
      <c r="AE3284" s="130">
        <v>1048</v>
      </c>
      <c r="AF3284" s="130">
        <v>1064.0630000000001</v>
      </c>
      <c r="AG3284" s="130">
        <v>1080.5</v>
      </c>
      <c r="AH3284" s="130">
        <v>1097.4380000000001</v>
      </c>
      <c r="AI3284" s="130">
        <v>1114</v>
      </c>
      <c r="AJ3284" s="130">
        <v>1130</v>
      </c>
      <c r="AK3284" s="130">
        <v>1146</v>
      </c>
      <c r="AL3284" s="130">
        <v>1162</v>
      </c>
      <c r="AM3284" s="130">
        <v>1178.1310000000001</v>
      </c>
      <c r="AN3284" s="130">
        <v>1194.623</v>
      </c>
      <c r="AO3284" s="130">
        <v>1210.98</v>
      </c>
      <c r="AP3284" s="130">
        <v>1227.193</v>
      </c>
      <c r="AQ3284" s="130">
        <v>1243.337</v>
      </c>
      <c r="AR3284" s="130">
        <v>1259.6949999999999</v>
      </c>
      <c r="AS3284" s="130">
        <v>1276.2670000000001</v>
      </c>
      <c r="AT3284" s="130">
        <v>1293.057</v>
      </c>
      <c r="AU3284" s="130">
        <v>1310.069</v>
      </c>
      <c r="AV3284" s="130">
        <v>1327.3040000000001</v>
      </c>
      <c r="AW3284" s="129">
        <v>2012</v>
      </c>
    </row>
    <row r="3285" spans="1:49">
      <c r="A3285" s="129">
        <v>534</v>
      </c>
      <c r="B3285" s="129" t="s">
        <v>2666</v>
      </c>
      <c r="C3285" s="129" t="s">
        <v>1644</v>
      </c>
      <c r="D3285" s="129" t="s">
        <v>2665</v>
      </c>
      <c r="E3285" s="129" t="s">
        <v>1642</v>
      </c>
      <c r="F3285" s="129" t="s">
        <v>1641</v>
      </c>
      <c r="G3285" s="129" t="s">
        <v>1608</v>
      </c>
      <c r="H3285" s="129" t="s">
        <v>1604</v>
      </c>
      <c r="I3285" s="129" t="s">
        <v>2668</v>
      </c>
      <c r="J3285" s="129" t="s">
        <v>1595</v>
      </c>
      <c r="K3285" s="129" t="s">
        <v>1595</v>
      </c>
      <c r="L3285" s="129" t="s">
        <v>1595</v>
      </c>
      <c r="M3285" s="129" t="s">
        <v>1595</v>
      </c>
      <c r="N3285" s="129" t="s">
        <v>1595</v>
      </c>
      <c r="O3285" s="129" t="s">
        <v>1595</v>
      </c>
      <c r="P3285" s="129" t="s">
        <v>1595</v>
      </c>
      <c r="Q3285" s="129" t="s">
        <v>1595</v>
      </c>
      <c r="R3285" s="129">
        <v>767.52200000000005</v>
      </c>
      <c r="S3285" s="129">
        <v>887.89700000000005</v>
      </c>
      <c r="T3285" s="130">
        <v>1022.468</v>
      </c>
      <c r="U3285" s="130">
        <v>1282.886</v>
      </c>
      <c r="V3285" s="130">
        <v>1430.752</v>
      </c>
      <c r="W3285" s="130">
        <v>1543.79</v>
      </c>
      <c r="X3285" s="130">
        <v>1871.31</v>
      </c>
      <c r="Y3285" s="130">
        <v>2190.0030000000002</v>
      </c>
      <c r="Z3285" s="130">
        <v>2463.0709999999999</v>
      </c>
      <c r="AA3285" s="130">
        <v>2620.0680000000002</v>
      </c>
      <c r="AB3285" s="130">
        <v>2887.431</v>
      </c>
      <c r="AC3285" s="130">
        <v>3409.681</v>
      </c>
      <c r="AD3285" s="130">
        <v>3782.6120000000001</v>
      </c>
      <c r="AE3285" s="130">
        <v>3992.11</v>
      </c>
      <c r="AF3285" s="130">
        <v>4497.4229999999998</v>
      </c>
      <c r="AG3285" s="130">
        <v>5170.0010000000002</v>
      </c>
      <c r="AH3285" s="130">
        <v>6126.8459999999995</v>
      </c>
      <c r="AI3285" s="130">
        <v>7040.4430000000002</v>
      </c>
      <c r="AJ3285" s="130">
        <v>8734.5049999999992</v>
      </c>
      <c r="AK3285" s="130">
        <v>10952.53</v>
      </c>
      <c r="AL3285" s="130">
        <v>11095.647000000001</v>
      </c>
      <c r="AM3285" s="130">
        <v>11995.663</v>
      </c>
      <c r="AN3285" s="130">
        <v>14650.84</v>
      </c>
      <c r="AO3285" s="130">
        <v>16866.999</v>
      </c>
      <c r="AP3285" s="130">
        <v>19395.030999999999</v>
      </c>
      <c r="AQ3285" s="130">
        <v>21936.954000000002</v>
      </c>
      <c r="AR3285" s="130">
        <v>24909.813999999998</v>
      </c>
      <c r="AS3285" s="130">
        <v>28224.101999999999</v>
      </c>
      <c r="AT3285" s="130">
        <v>32037.748</v>
      </c>
      <c r="AU3285" s="130">
        <v>36261.531999999999</v>
      </c>
      <c r="AV3285" s="130">
        <v>40991.457000000002</v>
      </c>
      <c r="AW3285" s="129">
        <v>2011</v>
      </c>
    </row>
    <row r="3286" spans="1:49">
      <c r="A3286" s="129">
        <v>534</v>
      </c>
      <c r="B3286" s="129" t="s">
        <v>2666</v>
      </c>
      <c r="C3286" s="129" t="s">
        <v>1643</v>
      </c>
      <c r="D3286" s="129" t="s">
        <v>2665</v>
      </c>
      <c r="E3286" s="129" t="s">
        <v>1642</v>
      </c>
      <c r="F3286" s="129" t="s">
        <v>1641</v>
      </c>
      <c r="G3286" s="129" t="s">
        <v>1597</v>
      </c>
      <c r="I3286" s="129" t="s">
        <v>1640</v>
      </c>
      <c r="J3286" s="129" t="s">
        <v>1595</v>
      </c>
      <c r="K3286" s="129" t="s">
        <v>1595</v>
      </c>
      <c r="L3286" s="129" t="s">
        <v>1595</v>
      </c>
      <c r="M3286" s="129" t="s">
        <v>1595</v>
      </c>
      <c r="N3286" s="129" t="s">
        <v>1595</v>
      </c>
      <c r="O3286" s="129" t="s">
        <v>1595</v>
      </c>
      <c r="P3286" s="129" t="s">
        <v>1595</v>
      </c>
      <c r="Q3286" s="129" t="s">
        <v>1595</v>
      </c>
      <c r="R3286" s="129">
        <v>17.532</v>
      </c>
      <c r="S3286" s="129">
        <v>17.655000000000001</v>
      </c>
      <c r="T3286" s="129">
        <v>17.405999999999999</v>
      </c>
      <c r="U3286" s="129">
        <v>19.001000000000001</v>
      </c>
      <c r="V3286" s="129">
        <v>18.434999999999999</v>
      </c>
      <c r="W3286" s="129">
        <v>17.291</v>
      </c>
      <c r="X3286" s="129">
        <v>17.864999999999998</v>
      </c>
      <c r="Y3286" s="129">
        <v>17.818999999999999</v>
      </c>
      <c r="Z3286" s="129">
        <v>17.324999999999999</v>
      </c>
      <c r="AA3286" s="129">
        <v>16.637</v>
      </c>
      <c r="AB3286" s="129">
        <v>15.989000000000001</v>
      </c>
      <c r="AC3286" s="129">
        <v>16.937999999999999</v>
      </c>
      <c r="AD3286" s="129">
        <v>17.448</v>
      </c>
      <c r="AE3286" s="129">
        <v>16.986999999999998</v>
      </c>
      <c r="AF3286" s="129">
        <v>17.768000000000001</v>
      </c>
      <c r="AG3286" s="129">
        <v>18.2</v>
      </c>
      <c r="AH3286" s="129">
        <v>18.896999999999998</v>
      </c>
      <c r="AI3286" s="129">
        <v>19.062000000000001</v>
      </c>
      <c r="AJ3286" s="129">
        <v>20.338000000000001</v>
      </c>
      <c r="AK3286" s="129">
        <v>21.962</v>
      </c>
      <c r="AL3286" s="129">
        <v>19.707999999999998</v>
      </c>
      <c r="AM3286" s="129">
        <v>18.518000000000001</v>
      </c>
      <c r="AN3286" s="129">
        <v>18.794</v>
      </c>
      <c r="AO3286" s="129">
        <v>18.792999999999999</v>
      </c>
      <c r="AP3286" s="129">
        <v>19.355</v>
      </c>
      <c r="AQ3286" s="129">
        <v>19.550999999999998</v>
      </c>
      <c r="AR3286" s="129">
        <v>19.683</v>
      </c>
      <c r="AS3286" s="129">
        <v>19.72</v>
      </c>
      <c r="AT3286" s="129">
        <v>19.757000000000001</v>
      </c>
      <c r="AU3286" s="129">
        <v>19.858000000000001</v>
      </c>
      <c r="AV3286" s="129">
        <v>19.959</v>
      </c>
      <c r="AW3286" s="129">
        <v>2011</v>
      </c>
    </row>
    <row r="3287" spans="1:49">
      <c r="A3287" s="129">
        <v>534</v>
      </c>
      <c r="B3287" s="129" t="s">
        <v>2666</v>
      </c>
      <c r="C3287" s="129" t="s">
        <v>1639</v>
      </c>
      <c r="D3287" s="129" t="s">
        <v>2665</v>
      </c>
      <c r="E3287" s="129" t="s">
        <v>1637</v>
      </c>
      <c r="F3287" s="129" t="s">
        <v>1636</v>
      </c>
      <c r="G3287" s="129" t="s">
        <v>1608</v>
      </c>
      <c r="H3287" s="129" t="s">
        <v>1604</v>
      </c>
      <c r="I3287" s="129" t="s">
        <v>2668</v>
      </c>
      <c r="J3287" s="129" t="s">
        <v>1595</v>
      </c>
      <c r="K3287" s="129" t="s">
        <v>1595</v>
      </c>
      <c r="L3287" s="129" t="s">
        <v>1595</v>
      </c>
      <c r="M3287" s="129" t="s">
        <v>1595</v>
      </c>
      <c r="N3287" s="129" t="s">
        <v>1595</v>
      </c>
      <c r="O3287" s="129" t="s">
        <v>1595</v>
      </c>
      <c r="P3287" s="129" t="s">
        <v>1595</v>
      </c>
      <c r="Q3287" s="129" t="s">
        <v>1595</v>
      </c>
      <c r="R3287" s="130">
        <v>1008.261</v>
      </c>
      <c r="S3287" s="130">
        <v>1195.133</v>
      </c>
      <c r="T3287" s="130">
        <v>1403.4269999999999</v>
      </c>
      <c r="U3287" s="130">
        <v>1704.223</v>
      </c>
      <c r="V3287" s="130">
        <v>1930.5940000000001</v>
      </c>
      <c r="W3287" s="130">
        <v>2172.35</v>
      </c>
      <c r="X3287" s="130">
        <v>2583.1390000000001</v>
      </c>
      <c r="Y3287" s="130">
        <v>2899.7640000000001</v>
      </c>
      <c r="Z3287" s="130">
        <v>3251.1219999999998</v>
      </c>
      <c r="AA3287" s="130">
        <v>3735.7860000000001</v>
      </c>
      <c r="AB3287" s="130">
        <v>4435.3010000000004</v>
      </c>
      <c r="AC3287" s="130">
        <v>4914.5950000000003</v>
      </c>
      <c r="AD3287" s="130">
        <v>5369.8469999999998</v>
      </c>
      <c r="AE3287" s="130">
        <v>6304.652</v>
      </c>
      <c r="AF3287" s="130">
        <v>6970.0420000000004</v>
      </c>
      <c r="AG3287" s="130">
        <v>8104.1509999999998</v>
      </c>
      <c r="AH3287" s="130">
        <v>8810.5210000000006</v>
      </c>
      <c r="AI3287" s="130">
        <v>9689.4429999999993</v>
      </c>
      <c r="AJ3287" s="130">
        <v>11382.975</v>
      </c>
      <c r="AK3287" s="130">
        <v>13150.339</v>
      </c>
      <c r="AL3287" s="130">
        <v>16703.982</v>
      </c>
      <c r="AM3287" s="130">
        <v>18312.312999999998</v>
      </c>
      <c r="AN3287" s="130">
        <v>21190.95</v>
      </c>
      <c r="AO3287" s="130">
        <v>24475.219000000001</v>
      </c>
      <c r="AP3287" s="130">
        <v>27382.845000000001</v>
      </c>
      <c r="AQ3287" s="130">
        <v>31439.5</v>
      </c>
      <c r="AR3287" s="130">
        <v>35649.843000000001</v>
      </c>
      <c r="AS3287" s="130">
        <v>40080.525000000001</v>
      </c>
      <c r="AT3287" s="130">
        <v>45285.826000000001</v>
      </c>
      <c r="AU3287" s="130">
        <v>50988.896999999997</v>
      </c>
      <c r="AV3287" s="130">
        <v>57411.771000000001</v>
      </c>
      <c r="AW3287" s="129">
        <v>2011</v>
      </c>
    </row>
    <row r="3288" spans="1:49">
      <c r="A3288" s="129">
        <v>534</v>
      </c>
      <c r="B3288" s="129" t="s">
        <v>2666</v>
      </c>
      <c r="C3288" s="129" t="s">
        <v>1638</v>
      </c>
      <c r="D3288" s="129" t="s">
        <v>2665</v>
      </c>
      <c r="E3288" s="129" t="s">
        <v>1637</v>
      </c>
      <c r="F3288" s="129" t="s">
        <v>1636</v>
      </c>
      <c r="G3288" s="129" t="s">
        <v>1597</v>
      </c>
      <c r="I3288" s="129" t="s">
        <v>1635</v>
      </c>
      <c r="J3288" s="129" t="s">
        <v>1595</v>
      </c>
      <c r="K3288" s="129" t="s">
        <v>1595</v>
      </c>
      <c r="L3288" s="129" t="s">
        <v>1595</v>
      </c>
      <c r="M3288" s="129" t="s">
        <v>1595</v>
      </c>
      <c r="N3288" s="129" t="s">
        <v>1595</v>
      </c>
      <c r="O3288" s="129" t="s">
        <v>1595</v>
      </c>
      <c r="P3288" s="129" t="s">
        <v>1595</v>
      </c>
      <c r="Q3288" s="129" t="s">
        <v>1595</v>
      </c>
      <c r="R3288" s="129">
        <v>23.03</v>
      </c>
      <c r="S3288" s="129">
        <v>23.763999999999999</v>
      </c>
      <c r="T3288" s="129">
        <v>23.891999999999999</v>
      </c>
      <c r="U3288" s="129">
        <v>25.241</v>
      </c>
      <c r="V3288" s="129">
        <v>24.876000000000001</v>
      </c>
      <c r="W3288" s="129">
        <v>24.33</v>
      </c>
      <c r="X3288" s="129">
        <v>24.66</v>
      </c>
      <c r="Y3288" s="129">
        <v>23.594000000000001</v>
      </c>
      <c r="Z3288" s="129">
        <v>22.867999999999999</v>
      </c>
      <c r="AA3288" s="129">
        <v>23.721</v>
      </c>
      <c r="AB3288" s="129">
        <v>24.56</v>
      </c>
      <c r="AC3288" s="129">
        <v>24.414000000000001</v>
      </c>
      <c r="AD3288" s="129">
        <v>24.768999999999998</v>
      </c>
      <c r="AE3288" s="129">
        <v>26.827000000000002</v>
      </c>
      <c r="AF3288" s="129">
        <v>27.536000000000001</v>
      </c>
      <c r="AG3288" s="129">
        <v>28.529</v>
      </c>
      <c r="AH3288" s="129">
        <v>27.173999999999999</v>
      </c>
      <c r="AI3288" s="129">
        <v>26.234999999999999</v>
      </c>
      <c r="AJ3288" s="129">
        <v>26.504999999999999</v>
      </c>
      <c r="AK3288" s="129">
        <v>26.369</v>
      </c>
      <c r="AL3288" s="129">
        <v>29.669</v>
      </c>
      <c r="AM3288" s="129">
        <v>28.268999999999998</v>
      </c>
      <c r="AN3288" s="129">
        <v>27.184000000000001</v>
      </c>
      <c r="AO3288" s="129">
        <v>27.271000000000001</v>
      </c>
      <c r="AP3288" s="129">
        <v>27.326000000000001</v>
      </c>
      <c r="AQ3288" s="129">
        <v>28.02</v>
      </c>
      <c r="AR3288" s="129">
        <v>28.17</v>
      </c>
      <c r="AS3288" s="129">
        <v>28.004000000000001</v>
      </c>
      <c r="AT3288" s="129">
        <v>27.927</v>
      </c>
      <c r="AU3288" s="129">
        <v>27.922999999999998</v>
      </c>
      <c r="AV3288" s="129">
        <v>27.954000000000001</v>
      </c>
      <c r="AW3288" s="129">
        <v>2011</v>
      </c>
    </row>
    <row r="3289" spans="1:49">
      <c r="A3289" s="129">
        <v>534</v>
      </c>
      <c r="B3289" s="129" t="s">
        <v>2666</v>
      </c>
      <c r="C3289" s="129" t="s">
        <v>1634</v>
      </c>
      <c r="D3289" s="129" t="s">
        <v>2665</v>
      </c>
      <c r="E3289" s="129" t="s">
        <v>1632</v>
      </c>
      <c r="F3289" s="129" t="s">
        <v>1631</v>
      </c>
      <c r="G3289" s="129" t="s">
        <v>1608</v>
      </c>
      <c r="H3289" s="129" t="s">
        <v>1604</v>
      </c>
      <c r="I3289" s="129" t="s">
        <v>2668</v>
      </c>
      <c r="J3289" s="129" t="s">
        <v>1595</v>
      </c>
      <c r="K3289" s="129" t="s">
        <v>1595</v>
      </c>
      <c r="L3289" s="129" t="s">
        <v>1595</v>
      </c>
      <c r="M3289" s="129" t="s">
        <v>1595</v>
      </c>
      <c r="N3289" s="129" t="s">
        <v>1595</v>
      </c>
      <c r="O3289" s="129" t="s">
        <v>1595</v>
      </c>
      <c r="P3289" s="129" t="s">
        <v>1595</v>
      </c>
      <c r="Q3289" s="129" t="s">
        <v>1595</v>
      </c>
      <c r="R3289" s="129">
        <v>-240.738</v>
      </c>
      <c r="S3289" s="129">
        <v>-307.23700000000002</v>
      </c>
      <c r="T3289" s="129">
        <v>-380.959</v>
      </c>
      <c r="U3289" s="129">
        <v>-421.33699999999999</v>
      </c>
      <c r="V3289" s="129">
        <v>-499.84199999999998</v>
      </c>
      <c r="W3289" s="129">
        <v>-628.55999999999995</v>
      </c>
      <c r="X3289" s="129">
        <v>-711.82899999999995</v>
      </c>
      <c r="Y3289" s="129">
        <v>-709.76099999999997</v>
      </c>
      <c r="Z3289" s="129">
        <v>-788.05100000000004</v>
      </c>
      <c r="AA3289" s="130">
        <v>-1115.7170000000001</v>
      </c>
      <c r="AB3289" s="130">
        <v>-1547.8689999999999</v>
      </c>
      <c r="AC3289" s="130">
        <v>-1504.913</v>
      </c>
      <c r="AD3289" s="130">
        <v>-1587.2349999999999</v>
      </c>
      <c r="AE3289" s="130">
        <v>-2312.5419999999999</v>
      </c>
      <c r="AF3289" s="130">
        <v>-2472.6190000000001</v>
      </c>
      <c r="AG3289" s="130">
        <v>-2934.15</v>
      </c>
      <c r="AH3289" s="130">
        <v>-2683.6750000000002</v>
      </c>
      <c r="AI3289" s="130">
        <v>-2649</v>
      </c>
      <c r="AJ3289" s="130">
        <v>-2648.47</v>
      </c>
      <c r="AK3289" s="130">
        <v>-2197.8090000000002</v>
      </c>
      <c r="AL3289" s="130">
        <v>-5608.335</v>
      </c>
      <c r="AM3289" s="130">
        <v>-6316.65</v>
      </c>
      <c r="AN3289" s="130">
        <v>-6540.1109999999999</v>
      </c>
      <c r="AO3289" s="130">
        <v>-7608.22</v>
      </c>
      <c r="AP3289" s="130">
        <v>-7987.8140000000003</v>
      </c>
      <c r="AQ3289" s="130">
        <v>-9502.5470000000005</v>
      </c>
      <c r="AR3289" s="130">
        <v>-10740.029</v>
      </c>
      <c r="AS3289" s="130">
        <v>-11856.422</v>
      </c>
      <c r="AT3289" s="130">
        <v>-13248.078</v>
      </c>
      <c r="AU3289" s="130">
        <v>-14727.366</v>
      </c>
      <c r="AV3289" s="130">
        <v>-16420.313999999998</v>
      </c>
      <c r="AW3289" s="129">
        <v>2011</v>
      </c>
    </row>
    <row r="3290" spans="1:49">
      <c r="A3290" s="129">
        <v>534</v>
      </c>
      <c r="B3290" s="129" t="s">
        <v>2666</v>
      </c>
      <c r="C3290" s="129" t="s">
        <v>1633</v>
      </c>
      <c r="D3290" s="129" t="s">
        <v>2665</v>
      </c>
      <c r="E3290" s="129" t="s">
        <v>1632</v>
      </c>
      <c r="F3290" s="129" t="s">
        <v>1631</v>
      </c>
      <c r="G3290" s="129" t="s">
        <v>1597</v>
      </c>
      <c r="I3290" s="129" t="s">
        <v>1630</v>
      </c>
      <c r="J3290" s="129" t="s">
        <v>1595</v>
      </c>
      <c r="K3290" s="129" t="s">
        <v>1595</v>
      </c>
      <c r="L3290" s="129" t="s">
        <v>1595</v>
      </c>
      <c r="M3290" s="129" t="s">
        <v>1595</v>
      </c>
      <c r="N3290" s="129" t="s">
        <v>1595</v>
      </c>
      <c r="O3290" s="129" t="s">
        <v>1595</v>
      </c>
      <c r="P3290" s="129" t="s">
        <v>1595</v>
      </c>
      <c r="Q3290" s="129" t="s">
        <v>1595</v>
      </c>
      <c r="R3290" s="129">
        <v>-5.4989999999999997</v>
      </c>
      <c r="S3290" s="129">
        <v>-6.109</v>
      </c>
      <c r="T3290" s="129">
        <v>-6.4850000000000003</v>
      </c>
      <c r="U3290" s="129">
        <v>-6.24</v>
      </c>
      <c r="V3290" s="129">
        <v>-6.44</v>
      </c>
      <c r="W3290" s="129">
        <v>-7.04</v>
      </c>
      <c r="X3290" s="129">
        <v>-6.7960000000000003</v>
      </c>
      <c r="Y3290" s="129">
        <v>-5.7750000000000004</v>
      </c>
      <c r="Z3290" s="129">
        <v>-5.5430000000000001</v>
      </c>
      <c r="AA3290" s="129">
        <v>-7.085</v>
      </c>
      <c r="AB3290" s="129">
        <v>-8.5709999999999997</v>
      </c>
      <c r="AC3290" s="129">
        <v>-7.476</v>
      </c>
      <c r="AD3290" s="129">
        <v>-7.3209999999999997</v>
      </c>
      <c r="AE3290" s="129">
        <v>-9.84</v>
      </c>
      <c r="AF3290" s="129">
        <v>-9.7680000000000007</v>
      </c>
      <c r="AG3290" s="129">
        <v>-10.329000000000001</v>
      </c>
      <c r="AH3290" s="129">
        <v>-8.2769999999999992</v>
      </c>
      <c r="AI3290" s="129">
        <v>-7.1719999999999997</v>
      </c>
      <c r="AJ3290" s="129">
        <v>-6.1669999999999998</v>
      </c>
      <c r="AK3290" s="129">
        <v>-4.407</v>
      </c>
      <c r="AL3290" s="129">
        <v>-9.9610000000000003</v>
      </c>
      <c r="AM3290" s="129">
        <v>-9.7509999999999994</v>
      </c>
      <c r="AN3290" s="129">
        <v>-8.39</v>
      </c>
      <c r="AO3290" s="129">
        <v>-8.4770000000000003</v>
      </c>
      <c r="AP3290" s="129">
        <v>-7.9710000000000001</v>
      </c>
      <c r="AQ3290" s="129">
        <v>-8.4689999999999994</v>
      </c>
      <c r="AR3290" s="129">
        <v>-8.4870000000000001</v>
      </c>
      <c r="AS3290" s="129">
        <v>-8.2840000000000007</v>
      </c>
      <c r="AT3290" s="129">
        <v>-8.17</v>
      </c>
      <c r="AU3290" s="129">
        <v>-8.0649999999999995</v>
      </c>
      <c r="AV3290" s="129">
        <v>-7.9950000000000001</v>
      </c>
      <c r="AW3290" s="129">
        <v>2011</v>
      </c>
    </row>
    <row r="3291" spans="1:49">
      <c r="A3291" s="129">
        <v>534</v>
      </c>
      <c r="B3291" s="129" t="s">
        <v>2666</v>
      </c>
      <c r="C3291" s="129" t="s">
        <v>1629</v>
      </c>
      <c r="D3291" s="129" t="s">
        <v>2665</v>
      </c>
      <c r="E3291" s="129" t="s">
        <v>1627</v>
      </c>
      <c r="F3291" s="129" t="s">
        <v>1626</v>
      </c>
      <c r="G3291" s="129" t="s">
        <v>1608</v>
      </c>
      <c r="H3291" s="129" t="s">
        <v>1604</v>
      </c>
      <c r="I3291" s="129" t="s">
        <v>2668</v>
      </c>
      <c r="J3291" s="129" t="s">
        <v>1595</v>
      </c>
      <c r="K3291" s="129" t="s">
        <v>1595</v>
      </c>
      <c r="L3291" s="129" t="s">
        <v>1595</v>
      </c>
      <c r="M3291" s="129" t="s">
        <v>1595</v>
      </c>
      <c r="N3291" s="129" t="s">
        <v>1595</v>
      </c>
      <c r="O3291" s="129" t="s">
        <v>1595</v>
      </c>
      <c r="P3291" s="129" t="s">
        <v>1595</v>
      </c>
      <c r="Q3291" s="129" t="s">
        <v>1595</v>
      </c>
      <c r="R3291" s="129" t="s">
        <v>1595</v>
      </c>
      <c r="S3291" s="129" t="s">
        <v>1595</v>
      </c>
      <c r="T3291" s="129" t="s">
        <v>1595</v>
      </c>
      <c r="U3291" s="129" t="s">
        <v>1595</v>
      </c>
      <c r="V3291" s="129" t="s">
        <v>1595</v>
      </c>
      <c r="W3291" s="129" t="s">
        <v>1595</v>
      </c>
      <c r="X3291" s="129" t="s">
        <v>1595</v>
      </c>
      <c r="Y3291" s="129" t="s">
        <v>1595</v>
      </c>
      <c r="Z3291" s="129">
        <v>-809.452</v>
      </c>
      <c r="AA3291" s="130">
        <v>-1104.1869999999999</v>
      </c>
      <c r="AB3291" s="130">
        <v>-1549.2619999999999</v>
      </c>
      <c r="AC3291" s="130">
        <v>-1558.0170000000001</v>
      </c>
      <c r="AD3291" s="130">
        <v>-1606.664</v>
      </c>
      <c r="AE3291" s="130">
        <v>-2319.9740000000002</v>
      </c>
      <c r="AF3291" s="130">
        <v>-2396.8939999999998</v>
      </c>
      <c r="AG3291" s="130">
        <v>-2893.9360000000001</v>
      </c>
      <c r="AH3291" s="130">
        <v>-2633.2959999999998</v>
      </c>
      <c r="AI3291" s="130">
        <v>-2635.7660000000001</v>
      </c>
      <c r="AJ3291" s="130">
        <v>-2680.4830000000002</v>
      </c>
      <c r="AK3291" s="130">
        <v>-2359.9389999999999</v>
      </c>
      <c r="AL3291" s="130">
        <v>-5432.4859999999999</v>
      </c>
      <c r="AM3291" s="130">
        <v>-6223.9539999999997</v>
      </c>
      <c r="AN3291" s="130">
        <v>-6846.9210000000003</v>
      </c>
      <c r="AO3291" s="130">
        <v>-7985.4650000000001</v>
      </c>
      <c r="AP3291" s="130">
        <v>-8054.0609999999997</v>
      </c>
      <c r="AQ3291" s="130">
        <v>-9309.652</v>
      </c>
      <c r="AR3291" s="130">
        <v>-10464.589</v>
      </c>
      <c r="AS3291" s="130">
        <v>-11667.361999999999</v>
      </c>
      <c r="AT3291" s="130">
        <v>-13160.778</v>
      </c>
      <c r="AU3291" s="130">
        <v>-14727.366</v>
      </c>
      <c r="AV3291" s="130">
        <v>-16420.313999999998</v>
      </c>
      <c r="AW3291" s="129">
        <v>2011</v>
      </c>
    </row>
    <row r="3292" spans="1:49">
      <c r="A3292" s="129">
        <v>534</v>
      </c>
      <c r="B3292" s="129" t="s">
        <v>2666</v>
      </c>
      <c r="C3292" s="129" t="s">
        <v>1628</v>
      </c>
      <c r="D3292" s="129" t="s">
        <v>2665</v>
      </c>
      <c r="E3292" s="129" t="s">
        <v>1627</v>
      </c>
      <c r="F3292" s="129" t="s">
        <v>1626</v>
      </c>
      <c r="G3292" s="129" t="s">
        <v>1625</v>
      </c>
      <c r="I3292" s="129" t="s">
        <v>1765</v>
      </c>
      <c r="J3292" s="129" t="s">
        <v>1595</v>
      </c>
      <c r="K3292" s="129" t="s">
        <v>1595</v>
      </c>
      <c r="L3292" s="129" t="s">
        <v>1595</v>
      </c>
      <c r="M3292" s="129" t="s">
        <v>1595</v>
      </c>
      <c r="N3292" s="129" t="s">
        <v>1595</v>
      </c>
      <c r="O3292" s="129" t="s">
        <v>1595</v>
      </c>
      <c r="P3292" s="129" t="s">
        <v>1595</v>
      </c>
      <c r="Q3292" s="129" t="s">
        <v>1595</v>
      </c>
      <c r="R3292" s="129" t="s">
        <v>1595</v>
      </c>
      <c r="S3292" s="129" t="s">
        <v>1595</v>
      </c>
      <c r="T3292" s="129" t="s">
        <v>1595</v>
      </c>
      <c r="U3292" s="129" t="s">
        <v>1595</v>
      </c>
      <c r="V3292" s="129" t="s">
        <v>1595</v>
      </c>
      <c r="W3292" s="129" t="s">
        <v>1595</v>
      </c>
      <c r="X3292" s="129" t="s">
        <v>1595</v>
      </c>
      <c r="Y3292" s="129" t="s">
        <v>1595</v>
      </c>
      <c r="Z3292" s="129">
        <v>-5.7549999999999999</v>
      </c>
      <c r="AA3292" s="129">
        <v>-6.9729999999999999</v>
      </c>
      <c r="AB3292" s="129">
        <v>-8.5839999999999996</v>
      </c>
      <c r="AC3292" s="129">
        <v>-7.89</v>
      </c>
      <c r="AD3292" s="129">
        <v>-7.4580000000000002</v>
      </c>
      <c r="AE3292" s="129">
        <v>-9.8949999999999996</v>
      </c>
      <c r="AF3292" s="129">
        <v>-9.2690000000000001</v>
      </c>
      <c r="AG3292" s="129">
        <v>-10.089</v>
      </c>
      <c r="AH3292" s="129">
        <v>-8.0389999999999997</v>
      </c>
      <c r="AI3292" s="129">
        <v>-7.12</v>
      </c>
      <c r="AJ3292" s="129">
        <v>-6.2690000000000001</v>
      </c>
      <c r="AK3292" s="129">
        <v>-4.819</v>
      </c>
      <c r="AL3292" s="129">
        <v>-9.4659999999999993</v>
      </c>
      <c r="AM3292" s="129">
        <v>-9.5180000000000007</v>
      </c>
      <c r="AN3292" s="129">
        <v>-8.9979999999999993</v>
      </c>
      <c r="AO3292" s="129">
        <v>-9.1300000000000008</v>
      </c>
      <c r="AP3292" s="129">
        <v>-8.0690000000000008</v>
      </c>
      <c r="AQ3292" s="129">
        <v>-8.2119999999999997</v>
      </c>
      <c r="AR3292" s="129">
        <v>-8.1630000000000003</v>
      </c>
      <c r="AS3292" s="129">
        <v>-8.0890000000000004</v>
      </c>
      <c r="AT3292" s="129">
        <v>-8.0909999999999993</v>
      </c>
      <c r="AU3292" s="129">
        <v>-8.0739999999999998</v>
      </c>
      <c r="AV3292" s="129">
        <v>-8.0030000000000001</v>
      </c>
      <c r="AW3292" s="129">
        <v>2011</v>
      </c>
    </row>
    <row r="3293" spans="1:49">
      <c r="A3293" s="129">
        <v>534</v>
      </c>
      <c r="B3293" s="129" t="s">
        <v>2666</v>
      </c>
      <c r="C3293" s="129" t="s">
        <v>1624</v>
      </c>
      <c r="D3293" s="129" t="s">
        <v>2665</v>
      </c>
      <c r="E3293" s="129" t="s">
        <v>1622</v>
      </c>
      <c r="F3293" s="129" t="s">
        <v>1621</v>
      </c>
      <c r="G3293" s="129" t="s">
        <v>1608</v>
      </c>
      <c r="H3293" s="129" t="s">
        <v>1604</v>
      </c>
      <c r="I3293" s="129" t="s">
        <v>2668</v>
      </c>
      <c r="J3293" s="129" t="s">
        <v>1595</v>
      </c>
      <c r="K3293" s="129" t="s">
        <v>1595</v>
      </c>
      <c r="L3293" s="129" t="s">
        <v>1595</v>
      </c>
      <c r="M3293" s="129" t="s">
        <v>1595</v>
      </c>
      <c r="N3293" s="129" t="s">
        <v>1595</v>
      </c>
      <c r="O3293" s="129" t="s">
        <v>1595</v>
      </c>
      <c r="P3293" s="129" t="s">
        <v>1595</v>
      </c>
      <c r="Q3293" s="129" t="s">
        <v>1595</v>
      </c>
      <c r="R3293" s="129" t="s">
        <v>1595</v>
      </c>
      <c r="S3293" s="129">
        <v>-187.06299999999999</v>
      </c>
      <c r="T3293" s="129">
        <v>-217.48099999999999</v>
      </c>
      <c r="U3293" s="129">
        <v>-220.917</v>
      </c>
      <c r="V3293" s="129">
        <v>-260.29199999999997</v>
      </c>
      <c r="W3293" s="129">
        <v>-349.5</v>
      </c>
      <c r="X3293" s="129">
        <v>-346.899</v>
      </c>
      <c r="Y3293" s="129">
        <v>-304.20100000000002</v>
      </c>
      <c r="Z3293" s="129">
        <v>-310.20400000000001</v>
      </c>
      <c r="AA3293" s="129">
        <v>-589.52099999999996</v>
      </c>
      <c r="AB3293" s="129">
        <v>-923.49400000000003</v>
      </c>
      <c r="AC3293" s="129">
        <v>-744.10599999999999</v>
      </c>
      <c r="AD3293" s="129">
        <v>-674.88099999999997</v>
      </c>
      <c r="AE3293" s="130">
        <v>-1250.7940000000001</v>
      </c>
      <c r="AF3293" s="130">
        <v>-1265.3800000000001</v>
      </c>
      <c r="AG3293" s="130">
        <v>-1557.46</v>
      </c>
      <c r="AH3293" s="130">
        <v>-1088.1949999999999</v>
      </c>
      <c r="AI3293" s="129">
        <v>-830.58</v>
      </c>
      <c r="AJ3293" s="129">
        <v>-566.26</v>
      </c>
      <c r="AK3293" s="129">
        <v>178.46100000000001</v>
      </c>
      <c r="AL3293" s="130">
        <v>-2983.3510000000001</v>
      </c>
      <c r="AM3293" s="130">
        <v>-3356.6559999999999</v>
      </c>
      <c r="AN3293" s="130">
        <v>-3258.66</v>
      </c>
      <c r="AO3293" s="130">
        <v>-3786.337</v>
      </c>
      <c r="AP3293" s="130">
        <v>-3614.0390000000002</v>
      </c>
      <c r="AQ3293" s="130">
        <v>-4318.4570000000003</v>
      </c>
      <c r="AR3293" s="130">
        <v>-4542.7420000000002</v>
      </c>
      <c r="AS3293" s="130">
        <v>-4877.8609999999999</v>
      </c>
      <c r="AT3293" s="130">
        <v>-5493.6790000000001</v>
      </c>
      <c r="AU3293" s="130">
        <v>-6113.7870000000003</v>
      </c>
      <c r="AV3293" s="130">
        <v>-6861.0330000000004</v>
      </c>
      <c r="AW3293" s="129">
        <v>2011</v>
      </c>
    </row>
    <row r="3294" spans="1:49">
      <c r="A3294" s="129">
        <v>534</v>
      </c>
      <c r="B3294" s="129" t="s">
        <v>2666</v>
      </c>
      <c r="C3294" s="129" t="s">
        <v>1623</v>
      </c>
      <c r="D3294" s="129" t="s">
        <v>2665</v>
      </c>
      <c r="E3294" s="129" t="s">
        <v>1622</v>
      </c>
      <c r="F3294" s="129" t="s">
        <v>1621</v>
      </c>
      <c r="G3294" s="129" t="s">
        <v>1597</v>
      </c>
      <c r="I3294" s="129" t="s">
        <v>1747</v>
      </c>
      <c r="J3294" s="129" t="s">
        <v>1595</v>
      </c>
      <c r="K3294" s="129" t="s">
        <v>1595</v>
      </c>
      <c r="L3294" s="129" t="s">
        <v>1595</v>
      </c>
      <c r="M3294" s="129" t="s">
        <v>1595</v>
      </c>
      <c r="N3294" s="129" t="s">
        <v>1595</v>
      </c>
      <c r="O3294" s="129" t="s">
        <v>1595</v>
      </c>
      <c r="P3294" s="129" t="s">
        <v>1595</v>
      </c>
      <c r="Q3294" s="129" t="s">
        <v>1595</v>
      </c>
      <c r="R3294" s="129" t="s">
        <v>1595</v>
      </c>
      <c r="S3294" s="129">
        <v>-3.72</v>
      </c>
      <c r="T3294" s="129">
        <v>-3.702</v>
      </c>
      <c r="U3294" s="129">
        <v>-3.2719999999999998</v>
      </c>
      <c r="V3294" s="129">
        <v>-3.3540000000000001</v>
      </c>
      <c r="W3294" s="129">
        <v>-3.9140000000000001</v>
      </c>
      <c r="X3294" s="129">
        <v>-3.3119999999999998</v>
      </c>
      <c r="Y3294" s="129">
        <v>-2.4750000000000001</v>
      </c>
      <c r="Z3294" s="129">
        <v>-2.1819999999999999</v>
      </c>
      <c r="AA3294" s="129">
        <v>-3.7429999999999999</v>
      </c>
      <c r="AB3294" s="129">
        <v>-5.1139999999999999</v>
      </c>
      <c r="AC3294" s="129">
        <v>-3.6960000000000002</v>
      </c>
      <c r="AD3294" s="129">
        <v>-3.113</v>
      </c>
      <c r="AE3294" s="129">
        <v>-5.3220000000000001</v>
      </c>
      <c r="AF3294" s="129">
        <v>-4.9989999999999997</v>
      </c>
      <c r="AG3294" s="129">
        <v>-5.4829999999999997</v>
      </c>
      <c r="AH3294" s="129">
        <v>-3.3559999999999999</v>
      </c>
      <c r="AI3294" s="129">
        <v>-2.2490000000000001</v>
      </c>
      <c r="AJ3294" s="129">
        <v>-1.319</v>
      </c>
      <c r="AK3294" s="129">
        <v>0.35799999999999998</v>
      </c>
      <c r="AL3294" s="129">
        <v>-5.2990000000000004</v>
      </c>
      <c r="AM3294" s="129">
        <v>-5.1820000000000004</v>
      </c>
      <c r="AN3294" s="129">
        <v>-4.18</v>
      </c>
      <c r="AO3294" s="129">
        <v>-4.2190000000000003</v>
      </c>
      <c r="AP3294" s="129">
        <v>-3.6070000000000002</v>
      </c>
      <c r="AQ3294" s="129">
        <v>-3.8490000000000002</v>
      </c>
      <c r="AR3294" s="129">
        <v>-3.59</v>
      </c>
      <c r="AS3294" s="129">
        <v>-3.4079999999999999</v>
      </c>
      <c r="AT3294" s="129">
        <v>-3.3879999999999999</v>
      </c>
      <c r="AU3294" s="129">
        <v>-3.3479999999999999</v>
      </c>
      <c r="AV3294" s="129">
        <v>-3.3410000000000002</v>
      </c>
      <c r="AW3294" s="129">
        <v>2011</v>
      </c>
    </row>
    <row r="3295" spans="1:49">
      <c r="A3295" s="129">
        <v>534</v>
      </c>
      <c r="B3295" s="129" t="s">
        <v>2666</v>
      </c>
      <c r="C3295" s="129" t="s">
        <v>1620</v>
      </c>
      <c r="D3295" s="129" t="s">
        <v>2665</v>
      </c>
      <c r="E3295" s="129" t="s">
        <v>1618</v>
      </c>
      <c r="F3295" s="129" t="s">
        <v>1617</v>
      </c>
      <c r="G3295" s="129" t="s">
        <v>1608</v>
      </c>
      <c r="H3295" s="129" t="s">
        <v>1604</v>
      </c>
    </row>
    <row r="3296" spans="1:49">
      <c r="A3296" s="129">
        <v>534</v>
      </c>
      <c r="B3296" s="129" t="s">
        <v>2666</v>
      </c>
      <c r="C3296" s="129" t="s">
        <v>1619</v>
      </c>
      <c r="D3296" s="129" t="s">
        <v>2665</v>
      </c>
      <c r="E3296" s="129" t="s">
        <v>1618</v>
      </c>
      <c r="F3296" s="129" t="s">
        <v>1617</v>
      </c>
      <c r="G3296" s="129" t="s">
        <v>1597</v>
      </c>
    </row>
    <row r="3297" spans="1:49">
      <c r="A3297" s="129">
        <v>534</v>
      </c>
      <c r="B3297" s="129" t="s">
        <v>2666</v>
      </c>
      <c r="C3297" s="129" t="s">
        <v>1616</v>
      </c>
      <c r="D3297" s="129" t="s">
        <v>2665</v>
      </c>
      <c r="E3297" s="129" t="s">
        <v>1614</v>
      </c>
      <c r="F3297" s="129" t="s">
        <v>1613</v>
      </c>
      <c r="G3297" s="129" t="s">
        <v>1608</v>
      </c>
      <c r="H3297" s="129" t="s">
        <v>1604</v>
      </c>
      <c r="I3297" s="129" t="s">
        <v>2668</v>
      </c>
      <c r="J3297" s="129" t="s">
        <v>1595</v>
      </c>
      <c r="K3297" s="129" t="s">
        <v>1595</v>
      </c>
      <c r="L3297" s="129" t="s">
        <v>1595</v>
      </c>
      <c r="M3297" s="129" t="s">
        <v>1595</v>
      </c>
      <c r="N3297" s="129" t="s">
        <v>1595</v>
      </c>
      <c r="O3297" s="129" t="s">
        <v>1595</v>
      </c>
      <c r="P3297" s="129" t="s">
        <v>1595</v>
      </c>
      <c r="Q3297" s="129" t="s">
        <v>1595</v>
      </c>
      <c r="R3297" s="129" t="s">
        <v>1595</v>
      </c>
      <c r="S3297" s="129" t="s">
        <v>1595</v>
      </c>
      <c r="T3297" s="129" t="s">
        <v>1595</v>
      </c>
      <c r="U3297" s="130">
        <v>5076.4480000000003</v>
      </c>
      <c r="V3297" s="130">
        <v>5995.3950000000004</v>
      </c>
      <c r="W3297" s="130">
        <v>6861.4870000000001</v>
      </c>
      <c r="X3297" s="130">
        <v>7681.3680000000004</v>
      </c>
      <c r="Y3297" s="130">
        <v>8544.61</v>
      </c>
      <c r="Z3297" s="130">
        <v>9363.9120000000003</v>
      </c>
      <c r="AA3297" s="130">
        <v>10663.665000000001</v>
      </c>
      <c r="AB3297" s="130">
        <v>12279.18</v>
      </c>
      <c r="AC3297" s="130">
        <v>14169.846</v>
      </c>
      <c r="AD3297" s="130">
        <v>16036.425999999999</v>
      </c>
      <c r="AE3297" s="130">
        <v>18547.208999999999</v>
      </c>
      <c r="AF3297" s="130">
        <v>21013.457999999999</v>
      </c>
      <c r="AG3297" s="130">
        <v>23937.681</v>
      </c>
      <c r="AH3297" s="130">
        <v>27003.917000000001</v>
      </c>
      <c r="AI3297" s="130">
        <v>29877.018</v>
      </c>
      <c r="AJ3297" s="130">
        <v>33115.752999999997</v>
      </c>
      <c r="AK3297" s="130">
        <v>36916.830999999998</v>
      </c>
      <c r="AL3297" s="130">
        <v>41964.292000000001</v>
      </c>
      <c r="AM3297" s="130">
        <v>46981.586000000003</v>
      </c>
      <c r="AN3297" s="130">
        <v>52233.311999999998</v>
      </c>
      <c r="AO3297" s="130">
        <v>59569.728000000003</v>
      </c>
      <c r="AP3297" s="130">
        <v>66839.134000000005</v>
      </c>
      <c r="AQ3297" s="130">
        <v>75435.182000000001</v>
      </c>
      <c r="AR3297" s="130">
        <v>86136.187999999995</v>
      </c>
      <c r="AS3297" s="130">
        <v>97010.661999999997</v>
      </c>
      <c r="AT3297" s="130">
        <v>109237.602</v>
      </c>
      <c r="AU3297" s="130">
        <v>122931.717</v>
      </c>
      <c r="AV3297" s="130">
        <v>138299.215</v>
      </c>
      <c r="AW3297" s="129">
        <v>2011</v>
      </c>
    </row>
    <row r="3298" spans="1:49">
      <c r="A3298" s="129">
        <v>534</v>
      </c>
      <c r="B3298" s="129" t="s">
        <v>2666</v>
      </c>
      <c r="C3298" s="129" t="s">
        <v>1615</v>
      </c>
      <c r="D3298" s="129" t="s">
        <v>2665</v>
      </c>
      <c r="E3298" s="129" t="s">
        <v>1614</v>
      </c>
      <c r="F3298" s="129" t="s">
        <v>1613</v>
      </c>
      <c r="G3298" s="129" t="s">
        <v>1597</v>
      </c>
      <c r="I3298" s="129" t="s">
        <v>1612</v>
      </c>
      <c r="J3298" s="129" t="s">
        <v>1595</v>
      </c>
      <c r="K3298" s="129" t="s">
        <v>1595</v>
      </c>
      <c r="L3298" s="129" t="s">
        <v>1595</v>
      </c>
      <c r="M3298" s="129" t="s">
        <v>1595</v>
      </c>
      <c r="N3298" s="129" t="s">
        <v>1595</v>
      </c>
      <c r="O3298" s="129" t="s">
        <v>1595</v>
      </c>
      <c r="P3298" s="129" t="s">
        <v>1595</v>
      </c>
      <c r="Q3298" s="129" t="s">
        <v>1595</v>
      </c>
      <c r="R3298" s="129" t="s">
        <v>1595</v>
      </c>
      <c r="S3298" s="129" t="s">
        <v>1595</v>
      </c>
      <c r="T3298" s="129" t="s">
        <v>1595</v>
      </c>
      <c r="U3298" s="129">
        <v>75.186999999999998</v>
      </c>
      <c r="V3298" s="129">
        <v>77.251000000000005</v>
      </c>
      <c r="W3298" s="129">
        <v>76.849000000000004</v>
      </c>
      <c r="X3298" s="129">
        <v>73.331000000000003</v>
      </c>
      <c r="Y3298" s="129">
        <v>69.522999999999996</v>
      </c>
      <c r="Z3298" s="129">
        <v>65.864999999999995</v>
      </c>
      <c r="AA3298" s="129">
        <v>67.712000000000003</v>
      </c>
      <c r="AB3298" s="129">
        <v>67.995000000000005</v>
      </c>
      <c r="AC3298" s="129">
        <v>70.391999999999996</v>
      </c>
      <c r="AD3298" s="129">
        <v>73.97</v>
      </c>
      <c r="AE3298" s="129">
        <v>78.92</v>
      </c>
      <c r="AF3298" s="129">
        <v>83.016999999999996</v>
      </c>
      <c r="AG3298" s="129">
        <v>84.268000000000001</v>
      </c>
      <c r="AH3298" s="129">
        <v>83.289000000000001</v>
      </c>
      <c r="AI3298" s="129">
        <v>80.894000000000005</v>
      </c>
      <c r="AJ3298" s="129">
        <v>77.108000000000004</v>
      </c>
      <c r="AK3298" s="129">
        <v>74.025000000000006</v>
      </c>
      <c r="AL3298" s="129">
        <v>74.536000000000001</v>
      </c>
      <c r="AM3298" s="129">
        <v>72.527000000000001</v>
      </c>
      <c r="AN3298" s="129">
        <v>67.006</v>
      </c>
      <c r="AO3298" s="129">
        <v>66.373000000000005</v>
      </c>
      <c r="AP3298" s="129">
        <v>66.701999999999998</v>
      </c>
      <c r="AQ3298" s="129">
        <v>67.231999999999999</v>
      </c>
      <c r="AR3298" s="129">
        <v>68.063000000000002</v>
      </c>
      <c r="AS3298" s="129">
        <v>67.78</v>
      </c>
      <c r="AT3298" s="129">
        <v>67.366</v>
      </c>
      <c r="AU3298" s="129">
        <v>67.322000000000003</v>
      </c>
      <c r="AV3298" s="129">
        <v>67.338999999999999</v>
      </c>
      <c r="AW3298" s="129">
        <v>2011</v>
      </c>
    </row>
    <row r="3299" spans="1:49">
      <c r="A3299" s="129">
        <v>534</v>
      </c>
      <c r="B3299" s="129" t="s">
        <v>2666</v>
      </c>
      <c r="C3299" s="129" t="s">
        <v>1611</v>
      </c>
      <c r="D3299" s="129" t="s">
        <v>2665</v>
      </c>
      <c r="E3299" s="129" t="s">
        <v>1610</v>
      </c>
      <c r="F3299" s="129" t="s">
        <v>1609</v>
      </c>
      <c r="G3299" s="129" t="s">
        <v>1608</v>
      </c>
      <c r="H3299" s="129" t="s">
        <v>1604</v>
      </c>
      <c r="I3299" s="129" t="s">
        <v>2668</v>
      </c>
      <c r="J3299" s="130">
        <v>1499.152</v>
      </c>
      <c r="K3299" s="130">
        <v>1761.444</v>
      </c>
      <c r="L3299" s="130">
        <v>1970.2940000000001</v>
      </c>
      <c r="M3299" s="130">
        <v>2294.3490000000002</v>
      </c>
      <c r="N3299" s="130">
        <v>2570.5770000000002</v>
      </c>
      <c r="O3299" s="130">
        <v>2901.1480000000001</v>
      </c>
      <c r="P3299" s="130">
        <v>3246.5590000000002</v>
      </c>
      <c r="Q3299" s="130">
        <v>3690.3290000000002</v>
      </c>
      <c r="R3299" s="130">
        <v>4377.942</v>
      </c>
      <c r="S3299" s="130">
        <v>5029.1580000000004</v>
      </c>
      <c r="T3299" s="130">
        <v>5874.0860000000002</v>
      </c>
      <c r="U3299" s="130">
        <v>6751.8</v>
      </c>
      <c r="V3299" s="130">
        <v>7760.96</v>
      </c>
      <c r="W3299" s="130">
        <v>8928.5380000000005</v>
      </c>
      <c r="X3299" s="130">
        <v>10474.915000000001</v>
      </c>
      <c r="Y3299" s="130">
        <v>12290.401</v>
      </c>
      <c r="Z3299" s="130">
        <v>14216.78</v>
      </c>
      <c r="AA3299" s="130">
        <v>15748.57</v>
      </c>
      <c r="AB3299" s="130">
        <v>18058.96</v>
      </c>
      <c r="AC3299" s="130">
        <v>20130.04</v>
      </c>
      <c r="AD3299" s="130">
        <v>21679.759999999998</v>
      </c>
      <c r="AE3299" s="130">
        <v>23501.33</v>
      </c>
      <c r="AF3299" s="130">
        <v>25312.27</v>
      </c>
      <c r="AG3299" s="130">
        <v>28406.59</v>
      </c>
      <c r="AH3299" s="130">
        <v>32422.080000000002</v>
      </c>
      <c r="AI3299" s="130">
        <v>36933.69</v>
      </c>
      <c r="AJ3299" s="130">
        <v>42947.040000000001</v>
      </c>
      <c r="AK3299" s="130">
        <v>49870.9</v>
      </c>
      <c r="AL3299" s="130">
        <v>56300.6</v>
      </c>
      <c r="AM3299" s="130">
        <v>64778.3</v>
      </c>
      <c r="AN3299" s="130">
        <v>77953.100000000006</v>
      </c>
      <c r="AO3299" s="130">
        <v>89749.5</v>
      </c>
      <c r="AP3299" s="130">
        <v>100206.2</v>
      </c>
      <c r="AQ3299" s="130">
        <v>112201.893</v>
      </c>
      <c r="AR3299" s="130">
        <v>126553.2</v>
      </c>
      <c r="AS3299" s="130">
        <v>143125.315</v>
      </c>
      <c r="AT3299" s="130">
        <v>162156.03400000001</v>
      </c>
      <c r="AU3299" s="130">
        <v>182602.45699999999</v>
      </c>
      <c r="AV3299" s="130">
        <v>205376.736</v>
      </c>
      <c r="AW3299" s="129">
        <v>2011</v>
      </c>
    </row>
    <row r="3300" spans="1:49">
      <c r="A3300" s="129">
        <v>534</v>
      </c>
      <c r="B3300" s="129" t="s">
        <v>2666</v>
      </c>
      <c r="C3300" s="129" t="s">
        <v>1606</v>
      </c>
      <c r="D3300" s="129" t="s">
        <v>2665</v>
      </c>
      <c r="E3300" s="129" t="s">
        <v>1599</v>
      </c>
      <c r="F3300" s="129" t="s">
        <v>1598</v>
      </c>
      <c r="G3300" s="129" t="s">
        <v>1605</v>
      </c>
      <c r="H3300" s="129" t="s">
        <v>1604</v>
      </c>
      <c r="I3300" s="129" t="s">
        <v>2667</v>
      </c>
      <c r="J3300" s="129">
        <v>-2.7989999999999999</v>
      </c>
      <c r="K3300" s="129">
        <v>-3.1659999999999999</v>
      </c>
      <c r="L3300" s="129">
        <v>-3.3929999999999998</v>
      </c>
      <c r="M3300" s="129">
        <v>-3.2069999999999999</v>
      </c>
      <c r="N3300" s="129">
        <v>-2.4159999999999999</v>
      </c>
      <c r="O3300" s="129">
        <v>-4.8470000000000004</v>
      </c>
      <c r="P3300" s="129">
        <v>-4.5670000000000002</v>
      </c>
      <c r="Q3300" s="129">
        <v>-4.8550000000000004</v>
      </c>
      <c r="R3300" s="129">
        <v>-8.0239999999999991</v>
      </c>
      <c r="S3300" s="129">
        <v>-6.9059999999999997</v>
      </c>
      <c r="T3300" s="129">
        <v>-9.68</v>
      </c>
      <c r="U3300" s="129">
        <v>-1.1779999999999999</v>
      </c>
      <c r="V3300" s="129">
        <v>-3.5259999999999998</v>
      </c>
      <c r="W3300" s="129">
        <v>-1.1579999999999999</v>
      </c>
      <c r="X3300" s="129">
        <v>-3.3690000000000002</v>
      </c>
      <c r="Y3300" s="129">
        <v>-5.9109999999999996</v>
      </c>
      <c r="Z3300" s="129">
        <v>-4.6189999999999998</v>
      </c>
      <c r="AA3300" s="129">
        <v>-5.4989999999999997</v>
      </c>
      <c r="AB3300" s="129">
        <v>-4.0380000000000003</v>
      </c>
      <c r="AC3300" s="129">
        <v>-4.6980000000000004</v>
      </c>
      <c r="AD3300" s="129">
        <v>-2.6659999999999999</v>
      </c>
      <c r="AE3300" s="129">
        <v>3.4</v>
      </c>
      <c r="AF3300" s="129">
        <v>6.3449999999999998</v>
      </c>
      <c r="AG3300" s="129">
        <v>14.083</v>
      </c>
      <c r="AH3300" s="129">
        <v>-2.4700000000000002</v>
      </c>
      <c r="AI3300" s="129">
        <v>-9.9019999999999992</v>
      </c>
      <c r="AJ3300" s="129">
        <v>-9.5649999999999995</v>
      </c>
      <c r="AK3300" s="129">
        <v>-15.736000000000001</v>
      </c>
      <c r="AL3300" s="129">
        <v>-27.913</v>
      </c>
      <c r="AM3300" s="129">
        <v>-38.182000000000002</v>
      </c>
      <c r="AN3300" s="129">
        <v>-45.945999999999998</v>
      </c>
      <c r="AO3300" s="129">
        <v>-78.153999999999996</v>
      </c>
      <c r="AP3300" s="129">
        <v>-88.162999999999997</v>
      </c>
      <c r="AQ3300" s="129">
        <v>-77.600999999999999</v>
      </c>
      <c r="AR3300" s="129">
        <v>-66.094999999999999</v>
      </c>
      <c r="AS3300" s="129">
        <v>-64.724000000000004</v>
      </c>
      <c r="AT3300" s="129">
        <v>-67.328999999999994</v>
      </c>
      <c r="AU3300" s="129">
        <v>-67.111000000000004</v>
      </c>
      <c r="AV3300" s="129">
        <v>-70.62</v>
      </c>
      <c r="AW3300" s="129">
        <v>2012</v>
      </c>
    </row>
    <row r="3301" spans="1:49">
      <c r="A3301" s="129">
        <v>534</v>
      </c>
      <c r="B3301" s="129" t="s">
        <v>2666</v>
      </c>
      <c r="C3301" s="129" t="s">
        <v>1601</v>
      </c>
      <c r="D3301" s="129" t="s">
        <v>2665</v>
      </c>
      <c r="E3301" s="129" t="s">
        <v>1599</v>
      </c>
      <c r="F3301" s="129" t="s">
        <v>1598</v>
      </c>
      <c r="G3301" s="129" t="s">
        <v>1597</v>
      </c>
      <c r="I3301" s="129" t="s">
        <v>1596</v>
      </c>
      <c r="J3301" s="129">
        <v>-1.4750000000000001</v>
      </c>
      <c r="K3301" s="129">
        <v>-1.6080000000000001</v>
      </c>
      <c r="L3301" s="129">
        <v>-1.6639999999999999</v>
      </c>
      <c r="M3301" s="129">
        <v>-1.4419999999999999</v>
      </c>
      <c r="N3301" s="129">
        <v>-1.119</v>
      </c>
      <c r="O3301" s="129">
        <v>-2.036</v>
      </c>
      <c r="P3301" s="129">
        <v>-1.8029999999999999</v>
      </c>
      <c r="Q3301" s="129">
        <v>-1.7070000000000001</v>
      </c>
      <c r="R3301" s="129">
        <v>-2.6720000000000002</v>
      </c>
      <c r="S3301" s="129">
        <v>-2.2959999999999998</v>
      </c>
      <c r="T3301" s="129">
        <v>-2.9580000000000002</v>
      </c>
      <c r="U3301" s="129">
        <v>-0.42799999999999999</v>
      </c>
      <c r="V3301" s="129">
        <v>-1.2</v>
      </c>
      <c r="W3301" s="129">
        <v>-0.40699999999999997</v>
      </c>
      <c r="X3301" s="129">
        <v>-1.01</v>
      </c>
      <c r="Y3301" s="129">
        <v>-1.609</v>
      </c>
      <c r="Z3301" s="129">
        <v>-1.153</v>
      </c>
      <c r="AA3301" s="129">
        <v>-1.2969999999999999</v>
      </c>
      <c r="AB3301" s="129">
        <v>-0.94</v>
      </c>
      <c r="AC3301" s="129">
        <v>-1.0109999999999999</v>
      </c>
      <c r="AD3301" s="129">
        <v>-0.56200000000000006</v>
      </c>
      <c r="AE3301" s="129">
        <v>0.69</v>
      </c>
      <c r="AF3301" s="129">
        <v>1.214</v>
      </c>
      <c r="AG3301" s="129">
        <v>2.278</v>
      </c>
      <c r="AH3301" s="129">
        <v>-0.34200000000000003</v>
      </c>
      <c r="AI3301" s="129">
        <v>-1.1870000000000001</v>
      </c>
      <c r="AJ3301" s="129">
        <v>-1.008</v>
      </c>
      <c r="AK3301" s="129">
        <v>-1.2709999999999999</v>
      </c>
      <c r="AL3301" s="129">
        <v>-2.282</v>
      </c>
      <c r="AM3301" s="129">
        <v>-2.7970000000000002</v>
      </c>
      <c r="AN3301" s="129">
        <v>-2.6850000000000001</v>
      </c>
      <c r="AO3301" s="129">
        <v>-4.173</v>
      </c>
      <c r="AP3301" s="129">
        <v>-4.7869999999999999</v>
      </c>
      <c r="AQ3301" s="129">
        <v>-4.4139999999999997</v>
      </c>
      <c r="AR3301" s="129">
        <v>-3.7770000000000001</v>
      </c>
      <c r="AS3301" s="129">
        <v>-3.395</v>
      </c>
      <c r="AT3301" s="129">
        <v>-3.2320000000000002</v>
      </c>
      <c r="AU3301" s="129">
        <v>-2.9430000000000001</v>
      </c>
      <c r="AV3301" s="129">
        <v>-2.8460000000000001</v>
      </c>
      <c r="AW3301" s="129">
        <v>2012</v>
      </c>
    </row>
    <row r="3302" spans="1:49">
      <c r="A3302" s="129">
        <v>536</v>
      </c>
      <c r="B3302" s="129" t="s">
        <v>2657</v>
      </c>
      <c r="C3302" s="129" t="s">
        <v>1733</v>
      </c>
      <c r="D3302" s="129" t="s">
        <v>2656</v>
      </c>
      <c r="E3302" s="129" t="s">
        <v>1730</v>
      </c>
      <c r="F3302" s="129" t="s">
        <v>1732</v>
      </c>
      <c r="G3302" s="129" t="s">
        <v>1608</v>
      </c>
      <c r="H3302" s="129" t="s">
        <v>1604</v>
      </c>
      <c r="I3302" s="129" t="s">
        <v>2664</v>
      </c>
      <c r="J3302" s="130">
        <v>554161.72699999996</v>
      </c>
      <c r="K3302" s="130">
        <v>596302.23499999999</v>
      </c>
      <c r="L3302" s="130">
        <v>609697.83900000004</v>
      </c>
      <c r="M3302" s="130">
        <v>635262.27099999995</v>
      </c>
      <c r="N3302" s="130">
        <v>679570.14199999999</v>
      </c>
      <c r="O3302" s="130">
        <v>696306.30799999996</v>
      </c>
      <c r="P3302" s="130">
        <v>737217.84299999999</v>
      </c>
      <c r="Q3302" s="130">
        <v>773530.00100000005</v>
      </c>
      <c r="R3302" s="130">
        <v>818238.88600000006</v>
      </c>
      <c r="S3302" s="130">
        <v>879258.37199999997</v>
      </c>
      <c r="T3302" s="130">
        <v>942929.45400000003</v>
      </c>
      <c r="U3302" s="130">
        <v>1008466.476</v>
      </c>
      <c r="V3302" s="130">
        <v>1073610.669</v>
      </c>
      <c r="W3302" s="130">
        <v>1159459.733</v>
      </c>
      <c r="X3302" s="130">
        <v>1246882.31</v>
      </c>
      <c r="Y3302" s="130">
        <v>1349376.5090000001</v>
      </c>
      <c r="Z3302" s="130">
        <v>1454873.64</v>
      </c>
      <c r="AA3302" s="130">
        <v>1523250.571</v>
      </c>
      <c r="AB3302" s="130">
        <v>1323297.6499999999</v>
      </c>
      <c r="AC3302" s="130">
        <v>1333766.602</v>
      </c>
      <c r="AD3302" s="130">
        <v>1389769.9</v>
      </c>
      <c r="AE3302" s="130">
        <v>1440405.7</v>
      </c>
      <c r="AF3302" s="130">
        <v>1505216.4</v>
      </c>
      <c r="AG3302" s="130">
        <v>1577171.3</v>
      </c>
      <c r="AH3302" s="130">
        <v>1656516.8</v>
      </c>
      <c r="AI3302" s="130">
        <v>1750815.2</v>
      </c>
      <c r="AJ3302" s="130">
        <v>1847126.7</v>
      </c>
      <c r="AK3302" s="130">
        <v>1964327.3</v>
      </c>
      <c r="AL3302" s="130">
        <v>2082456.121</v>
      </c>
      <c r="AM3302" s="130">
        <v>2178850.3319999999</v>
      </c>
      <c r="AN3302" s="130">
        <v>2314458.8480000002</v>
      </c>
      <c r="AO3302" s="130">
        <v>2464676.5469999998</v>
      </c>
      <c r="AP3302" s="130">
        <v>2618139.2069999999</v>
      </c>
      <c r="AQ3302" s="130">
        <v>2756860.727</v>
      </c>
      <c r="AR3302" s="130">
        <v>2908488.0669999998</v>
      </c>
      <c r="AS3302" s="130">
        <v>3082997.3509999998</v>
      </c>
      <c r="AT3302" s="130">
        <v>3267977.1919999998</v>
      </c>
      <c r="AU3302" s="130">
        <v>3464055.824</v>
      </c>
      <c r="AV3302" s="130">
        <v>3671899.173</v>
      </c>
      <c r="AW3302" s="129">
        <v>2012</v>
      </c>
    </row>
    <row r="3303" spans="1:49">
      <c r="A3303" s="129">
        <v>536</v>
      </c>
      <c r="B3303" s="129" t="s">
        <v>2657</v>
      </c>
      <c r="C3303" s="129" t="s">
        <v>1731</v>
      </c>
      <c r="D3303" s="129" t="s">
        <v>2656</v>
      </c>
      <c r="E3303" s="129" t="s">
        <v>1730</v>
      </c>
      <c r="F3303" s="129" t="s">
        <v>1729</v>
      </c>
      <c r="G3303" s="129" t="s">
        <v>1655</v>
      </c>
      <c r="I3303" s="129" t="s">
        <v>1728</v>
      </c>
      <c r="J3303" s="129">
        <v>9.8800000000000008</v>
      </c>
      <c r="K3303" s="129">
        <v>7.6040000000000001</v>
      </c>
      <c r="L3303" s="129">
        <v>2.246</v>
      </c>
      <c r="M3303" s="129">
        <v>4.1929999999999996</v>
      </c>
      <c r="N3303" s="129">
        <v>6.9749999999999996</v>
      </c>
      <c r="O3303" s="129">
        <v>2.4630000000000001</v>
      </c>
      <c r="P3303" s="129">
        <v>5.8760000000000003</v>
      </c>
      <c r="Q3303" s="129">
        <v>4.9260000000000002</v>
      </c>
      <c r="R3303" s="129">
        <v>5.78</v>
      </c>
      <c r="S3303" s="129">
        <v>7.4569999999999999</v>
      </c>
      <c r="T3303" s="129">
        <v>7.2409999999999997</v>
      </c>
      <c r="U3303" s="129">
        <v>6.95</v>
      </c>
      <c r="V3303" s="129">
        <v>6.46</v>
      </c>
      <c r="W3303" s="129">
        <v>7.9960000000000004</v>
      </c>
      <c r="X3303" s="129">
        <v>7.54</v>
      </c>
      <c r="Y3303" s="129">
        <v>8.2200000000000006</v>
      </c>
      <c r="Z3303" s="129">
        <v>7.8179999999999996</v>
      </c>
      <c r="AA3303" s="129">
        <v>4.7</v>
      </c>
      <c r="AB3303" s="129">
        <v>-13.127000000000001</v>
      </c>
      <c r="AC3303" s="129">
        <v>0.79100000000000004</v>
      </c>
      <c r="AD3303" s="129">
        <v>4.1989999999999998</v>
      </c>
      <c r="AE3303" s="129">
        <v>3.6429999999999998</v>
      </c>
      <c r="AF3303" s="129">
        <v>4.4989999999999997</v>
      </c>
      <c r="AG3303" s="129">
        <v>4.78</v>
      </c>
      <c r="AH3303" s="129">
        <v>5.0309999999999997</v>
      </c>
      <c r="AI3303" s="129">
        <v>5.6929999999999996</v>
      </c>
      <c r="AJ3303" s="129">
        <v>5.5010000000000003</v>
      </c>
      <c r="AK3303" s="129">
        <v>6.3449999999999998</v>
      </c>
      <c r="AL3303" s="129">
        <v>6.0140000000000002</v>
      </c>
      <c r="AM3303" s="129">
        <v>4.6289999999999996</v>
      </c>
      <c r="AN3303" s="129">
        <v>6.2240000000000002</v>
      </c>
      <c r="AO3303" s="129">
        <v>6.49</v>
      </c>
      <c r="AP3303" s="129">
        <v>6.226</v>
      </c>
      <c r="AQ3303" s="129">
        <v>5.298</v>
      </c>
      <c r="AR3303" s="129">
        <v>5.5</v>
      </c>
      <c r="AS3303" s="129">
        <v>6</v>
      </c>
      <c r="AT3303" s="129">
        <v>6</v>
      </c>
      <c r="AU3303" s="129">
        <v>6</v>
      </c>
      <c r="AV3303" s="129">
        <v>6</v>
      </c>
      <c r="AW3303" s="129">
        <v>2012</v>
      </c>
    </row>
    <row r="3304" spans="1:49">
      <c r="A3304" s="129">
        <v>536</v>
      </c>
      <c r="B3304" s="129" t="s">
        <v>2657</v>
      </c>
      <c r="C3304" s="129" t="s">
        <v>1727</v>
      </c>
      <c r="D3304" s="129" t="s">
        <v>2656</v>
      </c>
      <c r="E3304" s="129" t="s">
        <v>1724</v>
      </c>
      <c r="F3304" s="129" t="s">
        <v>1726</v>
      </c>
      <c r="G3304" s="129" t="s">
        <v>1608</v>
      </c>
      <c r="H3304" s="129" t="s">
        <v>1604</v>
      </c>
      <c r="I3304" s="129" t="s">
        <v>2664</v>
      </c>
      <c r="J3304" s="130">
        <v>54115.57</v>
      </c>
      <c r="K3304" s="130">
        <v>60870.695</v>
      </c>
      <c r="L3304" s="130">
        <v>65424.985000000001</v>
      </c>
      <c r="M3304" s="130">
        <v>81523.937000000005</v>
      </c>
      <c r="N3304" s="130">
        <v>94196.11</v>
      </c>
      <c r="O3304" s="130">
        <v>101647.826</v>
      </c>
      <c r="P3304" s="130">
        <v>107626.022</v>
      </c>
      <c r="Q3304" s="130">
        <v>130708.485</v>
      </c>
      <c r="R3304" s="130">
        <v>148812.299</v>
      </c>
      <c r="S3304" s="130">
        <v>178554.834</v>
      </c>
      <c r="T3304" s="130">
        <v>209660.424</v>
      </c>
      <c r="U3304" s="130">
        <v>248539.37899999999</v>
      </c>
      <c r="V3304" s="130">
        <v>280778.24800000002</v>
      </c>
      <c r="W3304" s="130">
        <v>329775.83</v>
      </c>
      <c r="X3304" s="130">
        <v>382219.6</v>
      </c>
      <c r="Y3304" s="130">
        <v>454514.1</v>
      </c>
      <c r="Z3304" s="130">
        <v>532568</v>
      </c>
      <c r="AA3304" s="130">
        <v>627695.4</v>
      </c>
      <c r="AB3304" s="130">
        <v>955753.9</v>
      </c>
      <c r="AC3304" s="130">
        <v>1099731.6000000001</v>
      </c>
      <c r="AD3304" s="130">
        <v>1389769.9</v>
      </c>
      <c r="AE3304" s="130">
        <v>1646322</v>
      </c>
      <c r="AF3304" s="130">
        <v>1821833.4</v>
      </c>
      <c r="AG3304" s="130">
        <v>2013674.6</v>
      </c>
      <c r="AH3304" s="130">
        <v>2295826.2000000002</v>
      </c>
      <c r="AI3304" s="130">
        <v>2774281.1</v>
      </c>
      <c r="AJ3304" s="130">
        <v>3339216.8</v>
      </c>
      <c r="AK3304" s="130">
        <v>3950893.2</v>
      </c>
      <c r="AL3304" s="130">
        <v>4948688.4000000004</v>
      </c>
      <c r="AM3304" s="130">
        <v>5606203.4000000004</v>
      </c>
      <c r="AN3304" s="130">
        <v>6446851.8940000003</v>
      </c>
      <c r="AO3304" s="130">
        <v>7422781.21</v>
      </c>
      <c r="AP3304" s="130">
        <v>8241864.2949999999</v>
      </c>
      <c r="AQ3304" s="130">
        <v>9099378.4719999991</v>
      </c>
      <c r="AR3304" s="130">
        <v>10137311.025</v>
      </c>
      <c r="AS3304" s="130">
        <v>11358046.018999999</v>
      </c>
      <c r="AT3304" s="130">
        <v>12669901.389</v>
      </c>
      <c r="AU3304" s="130">
        <v>14065176.560000001</v>
      </c>
      <c r="AV3304" s="130">
        <v>15654541.511</v>
      </c>
      <c r="AW3304" s="129">
        <v>2012</v>
      </c>
    </row>
    <row r="3305" spans="1:49">
      <c r="A3305" s="129">
        <v>536</v>
      </c>
      <c r="B3305" s="129" t="s">
        <v>2657</v>
      </c>
      <c r="C3305" s="129" t="s">
        <v>1725</v>
      </c>
      <c r="D3305" s="129" t="s">
        <v>2656</v>
      </c>
      <c r="E3305" s="129" t="s">
        <v>1724</v>
      </c>
      <c r="F3305" s="129" t="s">
        <v>1723</v>
      </c>
      <c r="G3305" s="129" t="s">
        <v>1605</v>
      </c>
      <c r="H3305" s="129" t="s">
        <v>1604</v>
      </c>
      <c r="I3305" s="129" t="s">
        <v>1691</v>
      </c>
      <c r="J3305" s="129">
        <v>86.31</v>
      </c>
      <c r="K3305" s="129">
        <v>96.350999999999999</v>
      </c>
      <c r="L3305" s="129">
        <v>98.915999999999997</v>
      </c>
      <c r="M3305" s="129">
        <v>89.659000000000006</v>
      </c>
      <c r="N3305" s="129">
        <v>91.813999999999993</v>
      </c>
      <c r="O3305" s="129">
        <v>91.527000000000001</v>
      </c>
      <c r="P3305" s="129">
        <v>83.915000000000006</v>
      </c>
      <c r="Q3305" s="129">
        <v>79.513999999999996</v>
      </c>
      <c r="R3305" s="129">
        <v>88.278999999999996</v>
      </c>
      <c r="S3305" s="129">
        <v>100.873</v>
      </c>
      <c r="T3305" s="129">
        <v>113.773</v>
      </c>
      <c r="U3305" s="129">
        <v>127.43600000000001</v>
      </c>
      <c r="V3305" s="129">
        <v>138.321</v>
      </c>
      <c r="W3305" s="129">
        <v>158.00700000000001</v>
      </c>
      <c r="X3305" s="129">
        <v>176.88800000000001</v>
      </c>
      <c r="Y3305" s="129">
        <v>202.131</v>
      </c>
      <c r="Z3305" s="129">
        <v>227.37</v>
      </c>
      <c r="AA3305" s="129">
        <v>215.749</v>
      </c>
      <c r="AB3305" s="129">
        <v>95.444999999999993</v>
      </c>
      <c r="AC3305" s="129">
        <v>140.001</v>
      </c>
      <c r="AD3305" s="129">
        <v>165.02099999999999</v>
      </c>
      <c r="AE3305" s="129">
        <v>160.447</v>
      </c>
      <c r="AF3305" s="129">
        <v>195.661</v>
      </c>
      <c r="AG3305" s="129">
        <v>234.84800000000001</v>
      </c>
      <c r="AH3305" s="129">
        <v>257.03199999999998</v>
      </c>
      <c r="AI3305" s="129">
        <v>285.77300000000002</v>
      </c>
      <c r="AJ3305" s="129">
        <v>364.36200000000002</v>
      </c>
      <c r="AK3305" s="129">
        <v>432.18299999999999</v>
      </c>
      <c r="AL3305" s="129">
        <v>510.839</v>
      </c>
      <c r="AM3305" s="129">
        <v>538.803</v>
      </c>
      <c r="AN3305" s="129">
        <v>709.54300000000001</v>
      </c>
      <c r="AO3305" s="129">
        <v>846.15899999999999</v>
      </c>
      <c r="AP3305" s="129">
        <v>878.53599999999994</v>
      </c>
      <c r="AQ3305" s="129">
        <v>867.46799999999996</v>
      </c>
      <c r="AR3305" s="129">
        <v>863.20799999999997</v>
      </c>
      <c r="AS3305" s="129">
        <v>941.71500000000003</v>
      </c>
      <c r="AT3305" s="130">
        <v>1030.4269999999999</v>
      </c>
      <c r="AU3305" s="130">
        <v>1114.3800000000001</v>
      </c>
      <c r="AV3305" s="130">
        <v>1211.982</v>
      </c>
      <c r="AW3305" s="129">
        <v>2012</v>
      </c>
    </row>
    <row r="3306" spans="1:49">
      <c r="A3306" s="129">
        <v>536</v>
      </c>
      <c r="B3306" s="129" t="s">
        <v>2657</v>
      </c>
      <c r="C3306" s="129" t="s">
        <v>1722</v>
      </c>
      <c r="D3306" s="129" t="s">
        <v>2656</v>
      </c>
      <c r="E3306" s="129" t="s">
        <v>1721</v>
      </c>
      <c r="F3306" s="129" t="s">
        <v>1720</v>
      </c>
      <c r="G3306" s="129" t="s">
        <v>1675</v>
      </c>
      <c r="I3306" s="129" t="s">
        <v>1719</v>
      </c>
      <c r="J3306" s="129">
        <v>9.7650000000000006</v>
      </c>
      <c r="K3306" s="129">
        <v>10.208</v>
      </c>
      <c r="L3306" s="129">
        <v>10.731</v>
      </c>
      <c r="M3306" s="129">
        <v>12.833</v>
      </c>
      <c r="N3306" s="129">
        <v>13.861000000000001</v>
      </c>
      <c r="O3306" s="129">
        <v>14.598000000000001</v>
      </c>
      <c r="P3306" s="129">
        <v>14.599</v>
      </c>
      <c r="Q3306" s="129">
        <v>16.898</v>
      </c>
      <c r="R3306" s="129">
        <v>18.187000000000001</v>
      </c>
      <c r="S3306" s="129">
        <v>20.306999999999999</v>
      </c>
      <c r="T3306" s="129">
        <v>22.234999999999999</v>
      </c>
      <c r="U3306" s="129">
        <v>24.645</v>
      </c>
      <c r="V3306" s="129">
        <v>26.152999999999999</v>
      </c>
      <c r="W3306" s="129">
        <v>28.442</v>
      </c>
      <c r="X3306" s="129">
        <v>30.654</v>
      </c>
      <c r="Y3306" s="129">
        <v>33.683</v>
      </c>
      <c r="Z3306" s="129">
        <v>36.606000000000002</v>
      </c>
      <c r="AA3306" s="129">
        <v>41.207999999999998</v>
      </c>
      <c r="AB3306" s="129">
        <v>72.224999999999994</v>
      </c>
      <c r="AC3306" s="129">
        <v>82.453000000000003</v>
      </c>
      <c r="AD3306" s="129">
        <v>100</v>
      </c>
      <c r="AE3306" s="129">
        <v>114.29600000000001</v>
      </c>
      <c r="AF3306" s="129">
        <v>121.035</v>
      </c>
      <c r="AG3306" s="129">
        <v>127.676</v>
      </c>
      <c r="AH3306" s="129">
        <v>138.59399999999999</v>
      </c>
      <c r="AI3306" s="129">
        <v>158.45699999999999</v>
      </c>
      <c r="AJ3306" s="129">
        <v>180.779</v>
      </c>
      <c r="AK3306" s="129">
        <v>201.13200000000001</v>
      </c>
      <c r="AL3306" s="129">
        <v>237.637</v>
      </c>
      <c r="AM3306" s="129">
        <v>257.30099999999999</v>
      </c>
      <c r="AN3306" s="129">
        <v>278.54700000000003</v>
      </c>
      <c r="AO3306" s="129">
        <v>301.16699999999997</v>
      </c>
      <c r="AP3306" s="129">
        <v>314.79899999999998</v>
      </c>
      <c r="AQ3306" s="129">
        <v>330.06299999999999</v>
      </c>
      <c r="AR3306" s="129">
        <v>348.54199999999997</v>
      </c>
      <c r="AS3306" s="129">
        <v>368.40899999999999</v>
      </c>
      <c r="AT3306" s="129">
        <v>387.69900000000001</v>
      </c>
      <c r="AU3306" s="129">
        <v>406.03199999999998</v>
      </c>
      <c r="AV3306" s="129">
        <v>426.334</v>
      </c>
      <c r="AW3306" s="129">
        <v>2012</v>
      </c>
    </row>
    <row r="3307" spans="1:49">
      <c r="A3307" s="129">
        <v>536</v>
      </c>
      <c r="B3307" s="129" t="s">
        <v>2657</v>
      </c>
      <c r="C3307" s="129" t="s">
        <v>1718</v>
      </c>
      <c r="D3307" s="129" t="s">
        <v>2656</v>
      </c>
      <c r="E3307" s="129" t="s">
        <v>1717</v>
      </c>
      <c r="F3307" s="129" t="s">
        <v>1716</v>
      </c>
      <c r="G3307" s="129" t="s">
        <v>1608</v>
      </c>
      <c r="H3307" s="129" t="s">
        <v>3</v>
      </c>
      <c r="I3307" s="129" t="s">
        <v>1715</v>
      </c>
      <c r="J3307" s="130">
        <v>3757275.7949999999</v>
      </c>
      <c r="K3307" s="130">
        <v>3964625.6179999998</v>
      </c>
      <c r="L3307" s="130">
        <v>3975114.108</v>
      </c>
      <c r="M3307" s="130">
        <v>4061506.9909999999</v>
      </c>
      <c r="N3307" s="130">
        <v>4260569.2690000003</v>
      </c>
      <c r="O3307" s="130">
        <v>4280878.1739999996</v>
      </c>
      <c r="P3307" s="130">
        <v>4444547.7439999999</v>
      </c>
      <c r="Q3307" s="130">
        <v>4573072.6310000001</v>
      </c>
      <c r="R3307" s="130">
        <v>4743623.9210000001</v>
      </c>
      <c r="S3307" s="130">
        <v>4998570.7740000002</v>
      </c>
      <c r="T3307" s="130">
        <v>5256633.9330000002</v>
      </c>
      <c r="U3307" s="130">
        <v>5530274.0619999999</v>
      </c>
      <c r="V3307" s="130">
        <v>5791468.0240000002</v>
      </c>
      <c r="W3307" s="130">
        <v>6152536.0990000004</v>
      </c>
      <c r="X3307" s="130">
        <v>6508495.6579999998</v>
      </c>
      <c r="Y3307" s="130">
        <v>6928591.5070000002</v>
      </c>
      <c r="Z3307" s="130">
        <v>7384987.8830000004</v>
      </c>
      <c r="AA3307" s="130">
        <v>7643786.7300000004</v>
      </c>
      <c r="AB3307" s="130">
        <v>6564587.6720000003</v>
      </c>
      <c r="AC3307" s="130">
        <v>6540974.4110000003</v>
      </c>
      <c r="AD3307" s="130">
        <v>6737801.5120000001</v>
      </c>
      <c r="AE3307" s="130">
        <v>6885102.5789999999</v>
      </c>
      <c r="AF3307" s="130">
        <v>7093732.335</v>
      </c>
      <c r="AG3307" s="130">
        <v>7328329.5930000003</v>
      </c>
      <c r="AH3307" s="130">
        <v>7588784.9309999999</v>
      </c>
      <c r="AI3307" s="130">
        <v>7908005.8269999996</v>
      </c>
      <c r="AJ3307" s="130">
        <v>8225714.4740000004</v>
      </c>
      <c r="AK3307" s="130">
        <v>8624641.8399999999</v>
      </c>
      <c r="AL3307" s="130">
        <v>9014742.9590000007</v>
      </c>
      <c r="AM3307" s="130">
        <v>9299404.9529999997</v>
      </c>
      <c r="AN3307" s="130">
        <v>9739294.4509999994</v>
      </c>
      <c r="AO3307" s="130">
        <v>10225586.755999999</v>
      </c>
      <c r="AP3307" s="130">
        <v>10709552.191</v>
      </c>
      <c r="AQ3307" s="130">
        <v>11118435.375</v>
      </c>
      <c r="AR3307" s="130">
        <v>11565020.526000001</v>
      </c>
      <c r="AS3307" s="130">
        <v>12086555.352</v>
      </c>
      <c r="AT3307" s="130">
        <v>12631609.253</v>
      </c>
      <c r="AU3307" s="130">
        <v>13201242.841</v>
      </c>
      <c r="AV3307" s="130">
        <v>13796564.559</v>
      </c>
      <c r="AW3307" s="129">
        <v>2010</v>
      </c>
    </row>
    <row r="3308" spans="1:49">
      <c r="A3308" s="129">
        <v>536</v>
      </c>
      <c r="B3308" s="129" t="s">
        <v>2657</v>
      </c>
      <c r="C3308" s="129" t="s">
        <v>1714</v>
      </c>
      <c r="D3308" s="129" t="s">
        <v>2656</v>
      </c>
      <c r="E3308" s="129" t="s">
        <v>1711</v>
      </c>
      <c r="F3308" s="129" t="s">
        <v>1713</v>
      </c>
      <c r="G3308" s="129" t="s">
        <v>1608</v>
      </c>
      <c r="H3308" s="129" t="s">
        <v>3</v>
      </c>
      <c r="I3308" s="129" t="s">
        <v>1699</v>
      </c>
      <c r="J3308" s="130">
        <v>366909.353</v>
      </c>
      <c r="K3308" s="130">
        <v>404710.065</v>
      </c>
      <c r="L3308" s="130">
        <v>426558.478</v>
      </c>
      <c r="M3308" s="130">
        <v>521217.86099999998</v>
      </c>
      <c r="N3308" s="130">
        <v>590563.10400000005</v>
      </c>
      <c r="O3308" s="130">
        <v>624928.93799999997</v>
      </c>
      <c r="P3308" s="130">
        <v>648857.05099999998</v>
      </c>
      <c r="Q3308" s="130">
        <v>772742.35600000003</v>
      </c>
      <c r="R3308" s="130">
        <v>862718.20400000003</v>
      </c>
      <c r="S3308" s="130">
        <v>1015081.577</v>
      </c>
      <c r="T3308" s="130">
        <v>1168812.889</v>
      </c>
      <c r="U3308" s="130">
        <v>1362951.487</v>
      </c>
      <c r="V3308" s="130">
        <v>1514625.6370000001</v>
      </c>
      <c r="W3308" s="130">
        <v>1749916.4839999999</v>
      </c>
      <c r="X3308" s="130">
        <v>1995115.808</v>
      </c>
      <c r="Y3308" s="130">
        <v>2333776.0159999998</v>
      </c>
      <c r="Z3308" s="130">
        <v>2703333.21</v>
      </c>
      <c r="AA3308" s="130">
        <v>3149823.057</v>
      </c>
      <c r="AB3308" s="130">
        <v>4741284.2240000004</v>
      </c>
      <c r="AC3308" s="130">
        <v>5393234.6500000004</v>
      </c>
      <c r="AD3308" s="130">
        <v>6737801.5120000001</v>
      </c>
      <c r="AE3308" s="130">
        <v>7869377.2510000002</v>
      </c>
      <c r="AF3308" s="130">
        <v>8585874.0969999991</v>
      </c>
      <c r="AG3308" s="130">
        <v>9356543.0480000004</v>
      </c>
      <c r="AH3308" s="130">
        <v>10517569.921</v>
      </c>
      <c r="AI3308" s="130">
        <v>12530752.021</v>
      </c>
      <c r="AJ3308" s="130">
        <v>14870362.689999999</v>
      </c>
      <c r="AK3308" s="130">
        <v>17346925.232999999</v>
      </c>
      <c r="AL3308" s="130">
        <v>21422374.02</v>
      </c>
      <c r="AM3308" s="130">
        <v>23927460.684999999</v>
      </c>
      <c r="AN3308" s="130">
        <v>27128496.557</v>
      </c>
      <c r="AO3308" s="130">
        <v>30796046.366999999</v>
      </c>
      <c r="AP3308" s="130">
        <v>33713515.149999999</v>
      </c>
      <c r="AQ3308" s="130">
        <v>36697846.394000001</v>
      </c>
      <c r="AR3308" s="130">
        <v>40308987.821000002</v>
      </c>
      <c r="AS3308" s="130">
        <v>44527982.432999998</v>
      </c>
      <c r="AT3308" s="130">
        <v>48972570.553000003</v>
      </c>
      <c r="AU3308" s="130">
        <v>53601275.730999999</v>
      </c>
      <c r="AV3308" s="130">
        <v>58819396.287</v>
      </c>
      <c r="AW3308" s="129">
        <v>2010</v>
      </c>
    </row>
    <row r="3309" spans="1:49">
      <c r="A3309" s="129">
        <v>536</v>
      </c>
      <c r="B3309" s="129" t="s">
        <v>2657</v>
      </c>
      <c r="C3309" s="129" t="s">
        <v>1712</v>
      </c>
      <c r="D3309" s="129" t="s">
        <v>2656</v>
      </c>
      <c r="E3309" s="129" t="s">
        <v>1711</v>
      </c>
      <c r="F3309" s="129" t="s">
        <v>1710</v>
      </c>
      <c r="G3309" s="129" t="s">
        <v>1605</v>
      </c>
      <c r="H3309" s="129" t="s">
        <v>3</v>
      </c>
      <c r="I3309" s="129" t="s">
        <v>1699</v>
      </c>
      <c r="J3309" s="129">
        <v>585.19200000000001</v>
      </c>
      <c r="K3309" s="129">
        <v>640.60699999999997</v>
      </c>
      <c r="L3309" s="129">
        <v>644.91300000000001</v>
      </c>
      <c r="M3309" s="129">
        <v>573.22699999999998</v>
      </c>
      <c r="N3309" s="129">
        <v>575.62599999999998</v>
      </c>
      <c r="O3309" s="129">
        <v>562.70500000000004</v>
      </c>
      <c r="P3309" s="129">
        <v>505.90800000000002</v>
      </c>
      <c r="Q3309" s="129">
        <v>470.08100000000002</v>
      </c>
      <c r="R3309" s="129">
        <v>511.786</v>
      </c>
      <c r="S3309" s="129">
        <v>573.46</v>
      </c>
      <c r="T3309" s="129">
        <v>634.25900000000001</v>
      </c>
      <c r="U3309" s="129">
        <v>698.84199999999998</v>
      </c>
      <c r="V3309" s="129">
        <v>746.15800000000002</v>
      </c>
      <c r="W3309" s="129">
        <v>838.44399999999996</v>
      </c>
      <c r="X3309" s="129">
        <v>923.32299999999998</v>
      </c>
      <c r="Y3309" s="130">
        <v>1037.876</v>
      </c>
      <c r="Z3309" s="130">
        <v>1154.1379999999999</v>
      </c>
      <c r="AA3309" s="130">
        <v>1082.644</v>
      </c>
      <c r="AB3309" s="129">
        <v>473.483</v>
      </c>
      <c r="AC3309" s="129">
        <v>686.58600000000001</v>
      </c>
      <c r="AD3309" s="129">
        <v>800.04499999999996</v>
      </c>
      <c r="AE3309" s="129">
        <v>766.93200000000002</v>
      </c>
      <c r="AF3309" s="129">
        <v>922.10299999999995</v>
      </c>
      <c r="AG3309" s="130">
        <v>1091.221</v>
      </c>
      <c r="AH3309" s="130">
        <v>1177.509</v>
      </c>
      <c r="AI3309" s="130">
        <v>1290.7660000000001</v>
      </c>
      <c r="AJ3309" s="130">
        <v>1622.596</v>
      </c>
      <c r="AK3309" s="130">
        <v>1897.559</v>
      </c>
      <c r="AL3309" s="130">
        <v>2211.3690000000001</v>
      </c>
      <c r="AM3309" s="130">
        <v>2299.6289999999999</v>
      </c>
      <c r="AN3309" s="130">
        <v>2985.7730000000001</v>
      </c>
      <c r="AO3309" s="130">
        <v>3510.59</v>
      </c>
      <c r="AP3309" s="130">
        <v>3593.6709999999998</v>
      </c>
      <c r="AQ3309" s="130">
        <v>3498.5050000000001</v>
      </c>
      <c r="AR3309" s="130">
        <v>3432.3719999999998</v>
      </c>
      <c r="AS3309" s="130">
        <v>3691.8919999999998</v>
      </c>
      <c r="AT3309" s="130">
        <v>3982.8780000000002</v>
      </c>
      <c r="AU3309" s="130">
        <v>4246.8159999999998</v>
      </c>
      <c r="AV3309" s="130">
        <v>4553.8249999999998</v>
      </c>
      <c r="AW3309" s="129">
        <v>2010</v>
      </c>
    </row>
    <row r="3310" spans="1:49">
      <c r="A3310" s="129">
        <v>536</v>
      </c>
      <c r="B3310" s="129" t="s">
        <v>2657</v>
      </c>
      <c r="C3310" s="129" t="s">
        <v>1709</v>
      </c>
      <c r="D3310" s="129" t="s">
        <v>2656</v>
      </c>
      <c r="E3310" s="129" t="s">
        <v>1708</v>
      </c>
      <c r="F3310" s="129" t="s">
        <v>1707</v>
      </c>
      <c r="G3310" s="129" t="s">
        <v>1625</v>
      </c>
    </row>
    <row r="3311" spans="1:49">
      <c r="A3311" s="129">
        <v>536</v>
      </c>
      <c r="B3311" s="129" t="s">
        <v>2657</v>
      </c>
      <c r="C3311" s="129" t="s">
        <v>1706</v>
      </c>
      <c r="D3311" s="129" t="s">
        <v>2656</v>
      </c>
      <c r="E3311" s="129" t="s">
        <v>1705</v>
      </c>
      <c r="F3311" s="129" t="s">
        <v>1704</v>
      </c>
      <c r="G3311" s="129" t="s">
        <v>1700</v>
      </c>
      <c r="H3311" s="129" t="s">
        <v>1604</v>
      </c>
      <c r="I3311" s="129" t="s">
        <v>1691</v>
      </c>
      <c r="J3311" s="129">
        <v>108.536</v>
      </c>
      <c r="K3311" s="129">
        <v>127.693</v>
      </c>
      <c r="L3311" s="129">
        <v>138.66200000000001</v>
      </c>
      <c r="M3311" s="129">
        <v>150.179</v>
      </c>
      <c r="N3311" s="129">
        <v>166.35599999999999</v>
      </c>
      <c r="O3311" s="129">
        <v>175.90600000000001</v>
      </c>
      <c r="P3311" s="129">
        <v>189.99700000000001</v>
      </c>
      <c r="Q3311" s="129">
        <v>204.44200000000001</v>
      </c>
      <c r="R3311" s="129">
        <v>223.83099999999999</v>
      </c>
      <c r="S3311" s="129">
        <v>249.87299999999999</v>
      </c>
      <c r="T3311" s="129">
        <v>277.88099999999997</v>
      </c>
      <c r="U3311" s="129">
        <v>307.08499999999998</v>
      </c>
      <c r="V3311" s="129">
        <v>334.37400000000002</v>
      </c>
      <c r="W3311" s="129">
        <v>369.70699999999999</v>
      </c>
      <c r="X3311" s="129">
        <v>406.04500000000002</v>
      </c>
      <c r="Y3311" s="129">
        <v>448.59199999999998</v>
      </c>
      <c r="Z3311" s="129">
        <v>492.49200000000002</v>
      </c>
      <c r="AA3311" s="129">
        <v>524.46199999999999</v>
      </c>
      <c r="AB3311" s="129">
        <v>460.56099999999998</v>
      </c>
      <c r="AC3311" s="129">
        <v>470.83499999999998</v>
      </c>
      <c r="AD3311" s="129">
        <v>501.75299999999999</v>
      </c>
      <c r="AE3311" s="129">
        <v>531.94299999999998</v>
      </c>
      <c r="AF3311" s="129">
        <v>564.42200000000003</v>
      </c>
      <c r="AG3311" s="129">
        <v>603.226</v>
      </c>
      <c r="AH3311" s="129">
        <v>650.19799999999998</v>
      </c>
      <c r="AI3311" s="129">
        <v>705.16200000000003</v>
      </c>
      <c r="AJ3311" s="129">
        <v>766.82</v>
      </c>
      <c r="AK3311" s="129">
        <v>837.11900000000003</v>
      </c>
      <c r="AL3311" s="129">
        <v>904.79300000000001</v>
      </c>
      <c r="AM3311" s="129">
        <v>953.96400000000006</v>
      </c>
      <c r="AN3311" s="130">
        <v>1025.605</v>
      </c>
      <c r="AO3311" s="130">
        <v>1113.6210000000001</v>
      </c>
      <c r="AP3311" s="130">
        <v>1203.634</v>
      </c>
      <c r="AQ3311" s="130">
        <v>1284.789</v>
      </c>
      <c r="AR3311" s="130">
        <v>1377.6389999999999</v>
      </c>
      <c r="AS3311" s="130">
        <v>1490.1859999999999</v>
      </c>
      <c r="AT3311" s="130">
        <v>1612.375</v>
      </c>
      <c r="AU3311" s="130">
        <v>1744.404</v>
      </c>
      <c r="AV3311" s="130">
        <v>1887.1120000000001</v>
      </c>
      <c r="AW3311" s="129">
        <v>2012</v>
      </c>
    </row>
    <row r="3312" spans="1:49">
      <c r="A3312" s="129">
        <v>536</v>
      </c>
      <c r="B3312" s="129" t="s">
        <v>2657</v>
      </c>
      <c r="C3312" s="129" t="s">
        <v>1703</v>
      </c>
      <c r="D3312" s="129" t="s">
        <v>2656</v>
      </c>
      <c r="E3312" s="129" t="s">
        <v>1702</v>
      </c>
      <c r="F3312" s="129" t="s">
        <v>1701</v>
      </c>
      <c r="G3312" s="129" t="s">
        <v>1700</v>
      </c>
      <c r="H3312" s="129" t="s">
        <v>3</v>
      </c>
      <c r="I3312" s="129" t="s">
        <v>1699</v>
      </c>
      <c r="J3312" s="129">
        <v>735.88400000000001</v>
      </c>
      <c r="K3312" s="129">
        <v>848.98800000000006</v>
      </c>
      <c r="L3312" s="129">
        <v>904.05</v>
      </c>
      <c r="M3312" s="129">
        <v>960.16099999999994</v>
      </c>
      <c r="N3312" s="130">
        <v>1042.9690000000001</v>
      </c>
      <c r="O3312" s="130">
        <v>1081.4680000000001</v>
      </c>
      <c r="P3312" s="130">
        <v>1145.4549999999999</v>
      </c>
      <c r="Q3312" s="130">
        <v>1208.6500000000001</v>
      </c>
      <c r="R3312" s="130">
        <v>1297.626</v>
      </c>
      <c r="S3312" s="130">
        <v>1420.5239999999999</v>
      </c>
      <c r="T3312" s="130">
        <v>1549.127</v>
      </c>
      <c r="U3312" s="130">
        <v>1684.0070000000001</v>
      </c>
      <c r="V3312" s="130">
        <v>1803.7439999999999</v>
      </c>
      <c r="W3312" s="130">
        <v>1961.807</v>
      </c>
      <c r="X3312" s="130">
        <v>2119.482</v>
      </c>
      <c r="Y3312" s="130">
        <v>2303.3670000000002</v>
      </c>
      <c r="Z3312" s="130">
        <v>2499.9059999999999</v>
      </c>
      <c r="AA3312" s="130">
        <v>2631.7919999999999</v>
      </c>
      <c r="AB3312" s="130">
        <v>2284.739</v>
      </c>
      <c r="AC3312" s="130">
        <v>2309.0410000000002</v>
      </c>
      <c r="AD3312" s="130">
        <v>2432.569</v>
      </c>
      <c r="AE3312" s="130">
        <v>2542.674</v>
      </c>
      <c r="AF3312" s="130">
        <v>2659.9879999999998</v>
      </c>
      <c r="AG3312" s="130">
        <v>2802.89</v>
      </c>
      <c r="AH3312" s="130">
        <v>2978.6689999999999</v>
      </c>
      <c r="AI3312" s="130">
        <v>3185.0450000000001</v>
      </c>
      <c r="AJ3312" s="130">
        <v>3414.8389999999999</v>
      </c>
      <c r="AK3312" s="130">
        <v>3675.4839999999999</v>
      </c>
      <c r="AL3312" s="130">
        <v>3916.7570000000001</v>
      </c>
      <c r="AM3312" s="130">
        <v>4071.5509999999999</v>
      </c>
      <c r="AN3312" s="130">
        <v>4315.7709999999997</v>
      </c>
      <c r="AO3312" s="130">
        <v>4620.2510000000002</v>
      </c>
      <c r="AP3312" s="130">
        <v>4923.4889999999996</v>
      </c>
      <c r="AQ3312" s="130">
        <v>5181.5630000000001</v>
      </c>
      <c r="AR3312" s="130">
        <v>5477.9070000000002</v>
      </c>
      <c r="AS3312" s="130">
        <v>5842.1139999999996</v>
      </c>
      <c r="AT3312" s="130">
        <v>6232.2610000000004</v>
      </c>
      <c r="AU3312" s="130">
        <v>6647.7870000000003</v>
      </c>
      <c r="AV3312" s="130">
        <v>7090.518</v>
      </c>
      <c r="AW3312" s="129">
        <v>2010</v>
      </c>
    </row>
    <row r="3313" spans="1:49">
      <c r="A3313" s="129">
        <v>536</v>
      </c>
      <c r="B3313" s="129" t="s">
        <v>2657</v>
      </c>
      <c r="C3313" s="129" t="s">
        <v>1698</v>
      </c>
      <c r="D3313" s="129" t="s">
        <v>2656</v>
      </c>
      <c r="E3313" s="129" t="s">
        <v>1697</v>
      </c>
      <c r="F3313" s="129" t="s">
        <v>1696</v>
      </c>
      <c r="G3313" s="129" t="s">
        <v>50</v>
      </c>
      <c r="I3313" s="129" t="s">
        <v>1691</v>
      </c>
      <c r="J3313" s="129">
        <v>0.94599999999999995</v>
      </c>
      <c r="K3313" s="129">
        <v>0.997</v>
      </c>
      <c r="L3313" s="129">
        <v>1.014</v>
      </c>
      <c r="M3313" s="129">
        <v>1.0289999999999999</v>
      </c>
      <c r="N3313" s="129">
        <v>1.05</v>
      </c>
      <c r="O3313" s="129">
        <v>1.0349999999999999</v>
      </c>
      <c r="P3313" s="129">
        <v>1.06</v>
      </c>
      <c r="Q3313" s="129">
        <v>1.0720000000000001</v>
      </c>
      <c r="R3313" s="129">
        <v>1.085</v>
      </c>
      <c r="S3313" s="129">
        <v>1.1240000000000001</v>
      </c>
      <c r="T3313" s="129">
        <v>1.1679999999999999</v>
      </c>
      <c r="U3313" s="129">
        <v>1.224</v>
      </c>
      <c r="V3313" s="129">
        <v>1.1870000000000001</v>
      </c>
      <c r="W3313" s="129">
        <v>1.2549999999999999</v>
      </c>
      <c r="X3313" s="129">
        <v>1.3080000000000001</v>
      </c>
      <c r="Y3313" s="129">
        <v>1.365</v>
      </c>
      <c r="Z3313" s="129">
        <v>1.419</v>
      </c>
      <c r="AA3313" s="129">
        <v>1.4259999999999999</v>
      </c>
      <c r="AB3313" s="129">
        <v>1.208</v>
      </c>
      <c r="AC3313" s="129">
        <v>1.1759999999999999</v>
      </c>
      <c r="AD3313" s="129">
        <v>1.171</v>
      </c>
      <c r="AE3313" s="129">
        <v>1.1870000000000001</v>
      </c>
      <c r="AF3313" s="129">
        <v>1.2070000000000001</v>
      </c>
      <c r="AG3313" s="129">
        <v>1.218</v>
      </c>
      <c r="AH3313" s="129">
        <v>1.2170000000000001</v>
      </c>
      <c r="AI3313" s="129">
        <v>1.2230000000000001</v>
      </c>
      <c r="AJ3313" s="129">
        <v>1.228</v>
      </c>
      <c r="AK3313" s="129">
        <v>1.2410000000000001</v>
      </c>
      <c r="AL3313" s="129">
        <v>1.2829999999999999</v>
      </c>
      <c r="AM3313" s="129">
        <v>1.351</v>
      </c>
      <c r="AN3313" s="129">
        <v>1.3660000000000001</v>
      </c>
      <c r="AO3313" s="129">
        <v>1.4039999999999999</v>
      </c>
      <c r="AP3313" s="129">
        <v>1.4470000000000001</v>
      </c>
      <c r="AQ3313" s="129">
        <v>1.482</v>
      </c>
      <c r="AR3313" s="129">
        <v>1.51</v>
      </c>
      <c r="AS3313" s="129">
        <v>1.54</v>
      </c>
      <c r="AT3313" s="129">
        <v>1.569</v>
      </c>
      <c r="AU3313" s="129">
        <v>1.5980000000000001</v>
      </c>
      <c r="AV3313" s="129">
        <v>1.6279999999999999</v>
      </c>
      <c r="AW3313" s="129">
        <v>2011</v>
      </c>
    </row>
    <row r="3314" spans="1:49">
      <c r="A3314" s="129">
        <v>536</v>
      </c>
      <c r="B3314" s="129" t="s">
        <v>2657</v>
      </c>
      <c r="C3314" s="129" t="s">
        <v>1695</v>
      </c>
      <c r="D3314" s="129" t="s">
        <v>2656</v>
      </c>
      <c r="E3314" s="129" t="s">
        <v>1694</v>
      </c>
      <c r="F3314" s="129" t="s">
        <v>1693</v>
      </c>
      <c r="G3314" s="129" t="s">
        <v>1692</v>
      </c>
      <c r="I3314" s="129" t="s">
        <v>1691</v>
      </c>
      <c r="J3314" s="129">
        <v>498.596</v>
      </c>
      <c r="K3314" s="129">
        <v>476.697</v>
      </c>
      <c r="L3314" s="129">
        <v>471.83</v>
      </c>
      <c r="M3314" s="129">
        <v>542.84400000000005</v>
      </c>
      <c r="N3314" s="129">
        <v>566.23199999999997</v>
      </c>
      <c r="O3314" s="129">
        <v>577.85299999999995</v>
      </c>
      <c r="P3314" s="129">
        <v>566.46199999999999</v>
      </c>
      <c r="Q3314" s="129">
        <v>639.34299999999996</v>
      </c>
      <c r="R3314" s="129">
        <v>664.84400000000005</v>
      </c>
      <c r="S3314" s="129">
        <v>714.58199999999999</v>
      </c>
      <c r="T3314" s="129">
        <v>754.49800000000005</v>
      </c>
      <c r="U3314" s="129">
        <v>809.35</v>
      </c>
      <c r="V3314" s="129">
        <v>839.71199999999999</v>
      </c>
      <c r="W3314" s="129">
        <v>891.99199999999996</v>
      </c>
      <c r="X3314" s="129">
        <v>941.322</v>
      </c>
      <c r="Y3314" s="130">
        <v>1013.202</v>
      </c>
      <c r="Z3314" s="130">
        <v>1081.374</v>
      </c>
      <c r="AA3314" s="130">
        <v>1196.836</v>
      </c>
      <c r="AB3314" s="130">
        <v>2075.1970000000001</v>
      </c>
      <c r="AC3314" s="130">
        <v>2335.7040000000002</v>
      </c>
      <c r="AD3314" s="130">
        <v>2769.83</v>
      </c>
      <c r="AE3314" s="130">
        <v>3094.922</v>
      </c>
      <c r="AF3314" s="130">
        <v>3227.7869999999998</v>
      </c>
      <c r="AG3314" s="130">
        <v>3338.1770000000001</v>
      </c>
      <c r="AH3314" s="130">
        <v>3530.9630000000002</v>
      </c>
      <c r="AI3314" s="130">
        <v>3934.2469999999998</v>
      </c>
      <c r="AJ3314" s="130">
        <v>4354.6310000000003</v>
      </c>
      <c r="AK3314" s="130">
        <v>4719.63</v>
      </c>
      <c r="AL3314" s="130">
        <v>5469.4160000000002</v>
      </c>
      <c r="AM3314" s="130">
        <v>5876.7439999999997</v>
      </c>
      <c r="AN3314" s="130">
        <v>6285.8990000000003</v>
      </c>
      <c r="AO3314" s="130">
        <v>6665.4489999999996</v>
      </c>
      <c r="AP3314" s="130">
        <v>6847.4849999999997</v>
      </c>
      <c r="AQ3314" s="130">
        <v>7082.3890000000001</v>
      </c>
      <c r="AR3314" s="130">
        <v>7358.4660000000003</v>
      </c>
      <c r="AS3314" s="130">
        <v>7621.8959999999997</v>
      </c>
      <c r="AT3314" s="130">
        <v>7857.9139999999998</v>
      </c>
      <c r="AU3314" s="130">
        <v>8063.0249999999996</v>
      </c>
      <c r="AV3314" s="130">
        <v>8295.5010000000002</v>
      </c>
      <c r="AW3314" s="129">
        <v>2012</v>
      </c>
    </row>
    <row r="3315" spans="1:49">
      <c r="A3315" s="129">
        <v>536</v>
      </c>
      <c r="B3315" s="129" t="s">
        <v>2657</v>
      </c>
      <c r="C3315" s="129" t="s">
        <v>1690</v>
      </c>
      <c r="D3315" s="129" t="s">
        <v>2656</v>
      </c>
      <c r="E3315" s="129" t="s">
        <v>1689</v>
      </c>
      <c r="F3315" s="129" t="s">
        <v>1688</v>
      </c>
      <c r="G3315" s="129" t="s">
        <v>1597</v>
      </c>
      <c r="I3315" s="129" t="s">
        <v>2664</v>
      </c>
      <c r="J3315" s="129">
        <v>32.158999999999999</v>
      </c>
      <c r="K3315" s="129">
        <v>39.316000000000003</v>
      </c>
      <c r="L3315" s="129">
        <v>37.517000000000003</v>
      </c>
      <c r="M3315" s="129">
        <v>39.203000000000003</v>
      </c>
      <c r="N3315" s="129">
        <v>35.494</v>
      </c>
      <c r="O3315" s="129">
        <v>37.735999999999997</v>
      </c>
      <c r="P3315" s="129">
        <v>38.317999999999998</v>
      </c>
      <c r="Q3315" s="129">
        <v>41.756999999999998</v>
      </c>
      <c r="R3315" s="129">
        <v>42.27</v>
      </c>
      <c r="S3315" s="129">
        <v>47.712000000000003</v>
      </c>
      <c r="T3315" s="129">
        <v>45.030999999999999</v>
      </c>
      <c r="U3315" s="129">
        <v>46.911999999999999</v>
      </c>
      <c r="V3315" s="129">
        <v>43.277999999999999</v>
      </c>
      <c r="W3315" s="129">
        <v>29.478000000000002</v>
      </c>
      <c r="X3315" s="129">
        <v>31.056999999999999</v>
      </c>
      <c r="Y3315" s="129">
        <v>31.928000000000001</v>
      </c>
      <c r="Z3315" s="129">
        <v>30.690999999999999</v>
      </c>
      <c r="AA3315" s="129">
        <v>31.751000000000001</v>
      </c>
      <c r="AB3315" s="129">
        <v>16.774999999999999</v>
      </c>
      <c r="AC3315" s="129">
        <v>11.367000000000001</v>
      </c>
      <c r="AD3315" s="129">
        <v>22.245999999999999</v>
      </c>
      <c r="AE3315" s="129">
        <v>22.539000000000001</v>
      </c>
      <c r="AF3315" s="129">
        <v>21.404</v>
      </c>
      <c r="AG3315" s="129">
        <v>25.597999999999999</v>
      </c>
      <c r="AH3315" s="129">
        <v>24.056000000000001</v>
      </c>
      <c r="AI3315" s="129">
        <v>25.081</v>
      </c>
      <c r="AJ3315" s="129">
        <v>25.4</v>
      </c>
      <c r="AK3315" s="129">
        <v>24.92</v>
      </c>
      <c r="AL3315" s="129">
        <v>27.815999999999999</v>
      </c>
      <c r="AM3315" s="129">
        <v>30.984999999999999</v>
      </c>
      <c r="AN3315" s="129">
        <v>32.316000000000003</v>
      </c>
      <c r="AO3315" s="129">
        <v>32.918999999999997</v>
      </c>
      <c r="AP3315" s="129">
        <v>35.323999999999998</v>
      </c>
      <c r="AQ3315" s="129">
        <v>34.581000000000003</v>
      </c>
      <c r="AR3315" s="129">
        <v>33.688000000000002</v>
      </c>
      <c r="AS3315" s="129">
        <v>33.945</v>
      </c>
      <c r="AT3315" s="129">
        <v>34.363</v>
      </c>
      <c r="AU3315" s="129">
        <v>34.854999999999997</v>
      </c>
      <c r="AV3315" s="129">
        <v>35.195999999999998</v>
      </c>
      <c r="AW3315" s="129">
        <v>2012</v>
      </c>
    </row>
    <row r="3316" spans="1:49">
      <c r="A3316" s="129">
        <v>536</v>
      </c>
      <c r="B3316" s="129" t="s">
        <v>2657</v>
      </c>
      <c r="C3316" s="129" t="s">
        <v>1687</v>
      </c>
      <c r="D3316" s="129" t="s">
        <v>2656</v>
      </c>
      <c r="E3316" s="129" t="s">
        <v>1686</v>
      </c>
      <c r="F3316" s="129" t="s">
        <v>1685</v>
      </c>
      <c r="G3316" s="129" t="s">
        <v>1597</v>
      </c>
      <c r="I3316" s="129" t="s">
        <v>2664</v>
      </c>
      <c r="J3316" s="129">
        <v>23.462</v>
      </c>
      <c r="K3316" s="129">
        <v>25.556000000000001</v>
      </c>
      <c r="L3316" s="129">
        <v>19.443000000000001</v>
      </c>
      <c r="M3316" s="129">
        <v>18.547999999999998</v>
      </c>
      <c r="N3316" s="129">
        <v>20.812000000000001</v>
      </c>
      <c r="O3316" s="129">
        <v>22.599</v>
      </c>
      <c r="P3316" s="129">
        <v>20.222999999999999</v>
      </c>
      <c r="Q3316" s="129">
        <v>24.646999999999998</v>
      </c>
      <c r="R3316" s="129">
        <v>25.416</v>
      </c>
      <c r="S3316" s="129">
        <v>31.088000000000001</v>
      </c>
      <c r="T3316" s="129">
        <v>28.05</v>
      </c>
      <c r="U3316" s="129">
        <v>29.038</v>
      </c>
      <c r="V3316" s="129">
        <v>27.716999999999999</v>
      </c>
      <c r="W3316" s="129">
        <v>28.161000000000001</v>
      </c>
      <c r="X3316" s="129">
        <v>29.523</v>
      </c>
      <c r="Y3316" s="129">
        <v>28.884</v>
      </c>
      <c r="Z3316" s="129">
        <v>27.78</v>
      </c>
      <c r="AA3316" s="129">
        <v>30.157</v>
      </c>
      <c r="AB3316" s="129">
        <v>20.568000000000001</v>
      </c>
      <c r="AC3316" s="129">
        <v>15.085000000000001</v>
      </c>
      <c r="AD3316" s="129">
        <v>27.088000000000001</v>
      </c>
      <c r="AE3316" s="129">
        <v>26.84</v>
      </c>
      <c r="AF3316" s="129">
        <v>25.402000000000001</v>
      </c>
      <c r="AG3316" s="129">
        <v>29.050999999999998</v>
      </c>
      <c r="AH3316" s="129">
        <v>26.102</v>
      </c>
      <c r="AI3316" s="129">
        <v>25.640999999999998</v>
      </c>
      <c r="AJ3316" s="129">
        <v>28.018999999999998</v>
      </c>
      <c r="AK3316" s="129">
        <v>26.492999999999999</v>
      </c>
      <c r="AL3316" s="129">
        <v>27.841000000000001</v>
      </c>
      <c r="AM3316" s="129">
        <v>32.957999999999998</v>
      </c>
      <c r="AN3316" s="129">
        <v>33.040999999999997</v>
      </c>
      <c r="AO3316" s="129">
        <v>33.119</v>
      </c>
      <c r="AP3316" s="129">
        <v>32.584000000000003</v>
      </c>
      <c r="AQ3316" s="129">
        <v>31.172000000000001</v>
      </c>
      <c r="AR3316" s="129">
        <v>30.582000000000001</v>
      </c>
      <c r="AS3316" s="129">
        <v>31.108000000000001</v>
      </c>
      <c r="AT3316" s="129">
        <v>31.619</v>
      </c>
      <c r="AU3316" s="129">
        <v>32.302</v>
      </c>
      <c r="AV3316" s="129">
        <v>32.707999999999998</v>
      </c>
      <c r="AW3316" s="129">
        <v>2012</v>
      </c>
    </row>
    <row r="3317" spans="1:49">
      <c r="A3317" s="129">
        <v>536</v>
      </c>
      <c r="B3317" s="129" t="s">
        <v>2657</v>
      </c>
      <c r="C3317" s="129" t="s">
        <v>1683</v>
      </c>
      <c r="D3317" s="129" t="s">
        <v>2656</v>
      </c>
      <c r="E3317" s="129" t="s">
        <v>1680</v>
      </c>
      <c r="F3317" s="129" t="s">
        <v>1682</v>
      </c>
      <c r="G3317" s="129" t="s">
        <v>1675</v>
      </c>
      <c r="I3317" s="129" t="s">
        <v>2663</v>
      </c>
      <c r="J3317" s="129">
        <v>6.6920000000000002</v>
      </c>
      <c r="K3317" s="129">
        <v>7.5119999999999996</v>
      </c>
      <c r="L3317" s="129">
        <v>8.2240000000000002</v>
      </c>
      <c r="M3317" s="129">
        <v>9.1929999999999996</v>
      </c>
      <c r="N3317" s="129">
        <v>10.144</v>
      </c>
      <c r="O3317" s="129">
        <v>10.622999999999999</v>
      </c>
      <c r="P3317" s="129">
        <v>11.243</v>
      </c>
      <c r="Q3317" s="129">
        <v>12.285</v>
      </c>
      <c r="R3317" s="129">
        <v>13.273</v>
      </c>
      <c r="S3317" s="129">
        <v>14.125</v>
      </c>
      <c r="T3317" s="129">
        <v>15.233000000000001</v>
      </c>
      <c r="U3317" s="129">
        <v>16.66</v>
      </c>
      <c r="V3317" s="129">
        <v>17.911000000000001</v>
      </c>
      <c r="W3317" s="129">
        <v>19.646000000000001</v>
      </c>
      <c r="X3317" s="129">
        <v>21.318999999999999</v>
      </c>
      <c r="Y3317" s="129">
        <v>23.33</v>
      </c>
      <c r="Z3317" s="129">
        <v>25.285</v>
      </c>
      <c r="AA3317" s="129">
        <v>26.850999999999999</v>
      </c>
      <c r="AB3317" s="129">
        <v>42.43</v>
      </c>
      <c r="AC3317" s="129">
        <v>51.234999999999999</v>
      </c>
      <c r="AD3317" s="129">
        <v>53.167999999999999</v>
      </c>
      <c r="AE3317" s="129">
        <v>59.283000000000001</v>
      </c>
      <c r="AF3317" s="129">
        <v>66.266999999999996</v>
      </c>
      <c r="AG3317" s="129">
        <v>70.754999999999995</v>
      </c>
      <c r="AH3317" s="129">
        <v>75.043999999999997</v>
      </c>
      <c r="AI3317" s="129">
        <v>82.893000000000001</v>
      </c>
      <c r="AJ3317" s="129">
        <v>93.754999999999995</v>
      </c>
      <c r="AK3317" s="129">
        <v>100.001</v>
      </c>
      <c r="AL3317" s="129">
        <v>109.77800000000001</v>
      </c>
      <c r="AM3317" s="129">
        <v>115.062</v>
      </c>
      <c r="AN3317" s="129">
        <v>120.968</v>
      </c>
      <c r="AO3317" s="129">
        <v>127.44799999999999</v>
      </c>
      <c r="AP3317" s="129">
        <v>132.876</v>
      </c>
      <c r="AQ3317" s="129">
        <v>142.518</v>
      </c>
      <c r="AR3317" s="129">
        <v>153.267</v>
      </c>
      <c r="AS3317" s="129">
        <v>162.084</v>
      </c>
      <c r="AT3317" s="129">
        <v>170.571</v>
      </c>
      <c r="AU3317" s="129">
        <v>178.637</v>
      </c>
      <c r="AV3317" s="129">
        <v>186.685</v>
      </c>
      <c r="AW3317" s="129">
        <v>2012</v>
      </c>
    </row>
    <row r="3318" spans="1:49">
      <c r="A3318" s="129">
        <v>536</v>
      </c>
      <c r="B3318" s="129" t="s">
        <v>2657</v>
      </c>
      <c r="C3318" s="129" t="s">
        <v>1681</v>
      </c>
      <c r="D3318" s="129" t="s">
        <v>2656</v>
      </c>
      <c r="E3318" s="129" t="s">
        <v>1680</v>
      </c>
      <c r="F3318" s="129" t="s">
        <v>1679</v>
      </c>
      <c r="G3318" s="129" t="s">
        <v>1655</v>
      </c>
      <c r="I3318" s="129" t="s">
        <v>1678</v>
      </c>
      <c r="J3318" s="129">
        <v>18.016999999999999</v>
      </c>
      <c r="K3318" s="129">
        <v>12.244</v>
      </c>
      <c r="L3318" s="129">
        <v>9.4809999999999999</v>
      </c>
      <c r="M3318" s="129">
        <v>11.787000000000001</v>
      </c>
      <c r="N3318" s="129">
        <v>10.339</v>
      </c>
      <c r="O3318" s="129">
        <v>4.7309999999999999</v>
      </c>
      <c r="P3318" s="129">
        <v>5.8280000000000003</v>
      </c>
      <c r="Q3318" s="129">
        <v>9.2729999999999997</v>
      </c>
      <c r="R3318" s="129">
        <v>8.0440000000000005</v>
      </c>
      <c r="S3318" s="129">
        <v>6.4180000000000001</v>
      </c>
      <c r="T3318" s="129">
        <v>7.843</v>
      </c>
      <c r="U3318" s="129">
        <v>9.3689999999999998</v>
      </c>
      <c r="V3318" s="129">
        <v>7.5060000000000002</v>
      </c>
      <c r="W3318" s="129">
        <v>9.6880000000000006</v>
      </c>
      <c r="X3318" s="129">
        <v>8.5180000000000007</v>
      </c>
      <c r="Y3318" s="129">
        <v>9.4320000000000004</v>
      </c>
      <c r="Z3318" s="129">
        <v>8.3789999999999996</v>
      </c>
      <c r="AA3318" s="129">
        <v>6.194</v>
      </c>
      <c r="AB3318" s="129">
        <v>58.02</v>
      </c>
      <c r="AC3318" s="129">
        <v>20.75</v>
      </c>
      <c r="AD3318" s="129">
        <v>3.7730000000000001</v>
      </c>
      <c r="AE3318" s="129">
        <v>11.502000000000001</v>
      </c>
      <c r="AF3318" s="129">
        <v>11.78</v>
      </c>
      <c r="AG3318" s="129">
        <v>6.7729999999999997</v>
      </c>
      <c r="AH3318" s="129">
        <v>6.0620000000000003</v>
      </c>
      <c r="AI3318" s="129">
        <v>10.459</v>
      </c>
      <c r="AJ3318" s="129">
        <v>13.103999999999999</v>
      </c>
      <c r="AK3318" s="129">
        <v>6.6619999999999999</v>
      </c>
      <c r="AL3318" s="129">
        <v>9.7769999999999992</v>
      </c>
      <c r="AM3318" s="129">
        <v>4.8140000000000001</v>
      </c>
      <c r="AN3318" s="129">
        <v>5.133</v>
      </c>
      <c r="AO3318" s="129">
        <v>5.3570000000000002</v>
      </c>
      <c r="AP3318" s="129">
        <v>4.2590000000000003</v>
      </c>
      <c r="AQ3318" s="129">
        <v>7.2569999999999997</v>
      </c>
      <c r="AR3318" s="129">
        <v>7.5419999999999998</v>
      </c>
      <c r="AS3318" s="129">
        <v>5.7530000000000001</v>
      </c>
      <c r="AT3318" s="129">
        <v>5.2359999999999998</v>
      </c>
      <c r="AU3318" s="129">
        <v>4.7290000000000001</v>
      </c>
      <c r="AV3318" s="129">
        <v>4.5049999999999999</v>
      </c>
      <c r="AW3318" s="129">
        <v>2012</v>
      </c>
    </row>
    <row r="3319" spans="1:49">
      <c r="A3319" s="129">
        <v>536</v>
      </c>
      <c r="B3319" s="129" t="s">
        <v>2657</v>
      </c>
      <c r="C3319" s="129" t="s">
        <v>1677</v>
      </c>
      <c r="D3319" s="129" t="s">
        <v>2656</v>
      </c>
      <c r="E3319" s="129" t="s">
        <v>1672</v>
      </c>
      <c r="F3319" s="129" t="s">
        <v>1676</v>
      </c>
      <c r="G3319" s="129" t="s">
        <v>1675</v>
      </c>
      <c r="I3319" s="129" t="s">
        <v>2663</v>
      </c>
      <c r="J3319" s="129">
        <v>7.1660000000000004</v>
      </c>
      <c r="K3319" s="129">
        <v>7.6909999999999998</v>
      </c>
      <c r="L3319" s="129">
        <v>8.4619999999999997</v>
      </c>
      <c r="M3319" s="129">
        <v>9.4740000000000002</v>
      </c>
      <c r="N3319" s="129">
        <v>10.333</v>
      </c>
      <c r="O3319" s="129">
        <v>10.785</v>
      </c>
      <c r="P3319" s="129">
        <v>11.773</v>
      </c>
      <c r="Q3319" s="129">
        <v>12.861000000000001</v>
      </c>
      <c r="R3319" s="129">
        <v>13.581</v>
      </c>
      <c r="S3319" s="129">
        <v>14.411</v>
      </c>
      <c r="T3319" s="129">
        <v>15.842000000000001</v>
      </c>
      <c r="U3319" s="129">
        <v>17.416</v>
      </c>
      <c r="V3319" s="129">
        <v>18.292999999999999</v>
      </c>
      <c r="W3319" s="129">
        <v>20.155999999999999</v>
      </c>
      <c r="X3319" s="129">
        <v>22.097999999999999</v>
      </c>
      <c r="Y3319" s="129">
        <v>24.082999999999998</v>
      </c>
      <c r="Z3319" s="129">
        <v>25.634</v>
      </c>
      <c r="AA3319" s="129">
        <v>28.265999999999998</v>
      </c>
      <c r="AB3319" s="129">
        <v>50.183999999999997</v>
      </c>
      <c r="AC3319" s="129">
        <v>51.19</v>
      </c>
      <c r="AD3319" s="129">
        <v>55.973999999999997</v>
      </c>
      <c r="AE3319" s="129">
        <v>62.997999999999998</v>
      </c>
      <c r="AF3319" s="129">
        <v>69.207999999999998</v>
      </c>
      <c r="AG3319" s="129">
        <v>72.778999999999996</v>
      </c>
      <c r="AH3319" s="129">
        <v>77.438000000000002</v>
      </c>
      <c r="AI3319" s="129">
        <v>90.691000000000003</v>
      </c>
      <c r="AJ3319" s="129">
        <v>96.674999999999997</v>
      </c>
      <c r="AK3319" s="129">
        <v>102.52</v>
      </c>
      <c r="AL3319" s="129">
        <v>113.86</v>
      </c>
      <c r="AM3319" s="129">
        <v>117.03</v>
      </c>
      <c r="AN3319" s="129">
        <v>125.17</v>
      </c>
      <c r="AO3319" s="129">
        <v>129.91</v>
      </c>
      <c r="AP3319" s="129">
        <v>135.476</v>
      </c>
      <c r="AQ3319" s="129">
        <v>148.393</v>
      </c>
      <c r="AR3319" s="129">
        <v>157.27699999999999</v>
      </c>
      <c r="AS3319" s="129">
        <v>165.95699999999999</v>
      </c>
      <c r="AT3319" s="129">
        <v>174.17699999999999</v>
      </c>
      <c r="AU3319" s="129">
        <v>182.023</v>
      </c>
      <c r="AV3319" s="129">
        <v>190.22499999999999</v>
      </c>
      <c r="AW3319" s="129">
        <v>2012</v>
      </c>
    </row>
    <row r="3320" spans="1:49">
      <c r="A3320" s="129">
        <v>536</v>
      </c>
      <c r="B3320" s="129" t="s">
        <v>2657</v>
      </c>
      <c r="C3320" s="129" t="s">
        <v>1673</v>
      </c>
      <c r="D3320" s="129" t="s">
        <v>2656</v>
      </c>
      <c r="E3320" s="129" t="s">
        <v>1672</v>
      </c>
      <c r="F3320" s="129" t="s">
        <v>1671</v>
      </c>
      <c r="G3320" s="129" t="s">
        <v>1655</v>
      </c>
      <c r="I3320" s="129" t="s">
        <v>1670</v>
      </c>
      <c r="J3320" s="129">
        <v>17.111000000000001</v>
      </c>
      <c r="K3320" s="129">
        <v>7.3230000000000004</v>
      </c>
      <c r="L3320" s="129">
        <v>10.026999999999999</v>
      </c>
      <c r="M3320" s="129">
        <v>11.968999999999999</v>
      </c>
      <c r="N3320" s="129">
        <v>9.0619999999999994</v>
      </c>
      <c r="O3320" s="129">
        <v>4.3769999999999998</v>
      </c>
      <c r="P3320" s="129">
        <v>9.1539999999999999</v>
      </c>
      <c r="Q3320" s="129">
        <v>9.2490000000000006</v>
      </c>
      <c r="R3320" s="129">
        <v>5.5910000000000002</v>
      </c>
      <c r="S3320" s="129">
        <v>6.1130000000000004</v>
      </c>
      <c r="T3320" s="129">
        <v>9.9329999999999998</v>
      </c>
      <c r="U3320" s="129">
        <v>9.9329999999999998</v>
      </c>
      <c r="V3320" s="129">
        <v>5.0389999999999997</v>
      </c>
      <c r="W3320" s="129">
        <v>10.179</v>
      </c>
      <c r="X3320" s="129">
        <v>9.6349999999999998</v>
      </c>
      <c r="Y3320" s="129">
        <v>8.984</v>
      </c>
      <c r="Z3320" s="129">
        <v>6.4409999999999998</v>
      </c>
      <c r="AA3320" s="129">
        <v>10.268000000000001</v>
      </c>
      <c r="AB3320" s="129">
        <v>77.537999999999997</v>
      </c>
      <c r="AC3320" s="129">
        <v>2.0049999999999999</v>
      </c>
      <c r="AD3320" s="129">
        <v>9.3460000000000001</v>
      </c>
      <c r="AE3320" s="129">
        <v>12.548999999999999</v>
      </c>
      <c r="AF3320" s="129">
        <v>9.8569999999999993</v>
      </c>
      <c r="AG3320" s="129">
        <v>5.1609999999999996</v>
      </c>
      <c r="AH3320" s="129">
        <v>6.4009999999999998</v>
      </c>
      <c r="AI3320" s="129">
        <v>17.114000000000001</v>
      </c>
      <c r="AJ3320" s="129">
        <v>6.5979999999999999</v>
      </c>
      <c r="AK3320" s="129">
        <v>6.0460000000000003</v>
      </c>
      <c r="AL3320" s="129">
        <v>11.061</v>
      </c>
      <c r="AM3320" s="129">
        <v>2.7839999999999998</v>
      </c>
      <c r="AN3320" s="129">
        <v>6.9550000000000001</v>
      </c>
      <c r="AO3320" s="129">
        <v>3.7869999999999999</v>
      </c>
      <c r="AP3320" s="129">
        <v>4.2839999999999998</v>
      </c>
      <c r="AQ3320" s="129">
        <v>9.5350000000000001</v>
      </c>
      <c r="AR3320" s="129">
        <v>5.9870000000000001</v>
      </c>
      <c r="AS3320" s="129">
        <v>5.5190000000000001</v>
      </c>
      <c r="AT3320" s="129">
        <v>4.9530000000000003</v>
      </c>
      <c r="AU3320" s="129">
        <v>4.5049999999999999</v>
      </c>
      <c r="AV3320" s="129">
        <v>4.5060000000000002</v>
      </c>
      <c r="AW3320" s="129">
        <v>2012</v>
      </c>
    </row>
    <row r="3321" spans="1:49">
      <c r="A3321" s="129">
        <v>536</v>
      </c>
      <c r="B3321" s="129" t="s">
        <v>2657</v>
      </c>
      <c r="C3321" s="129" t="s">
        <v>1669</v>
      </c>
      <c r="D3321" s="129" t="s">
        <v>2656</v>
      </c>
      <c r="E3321" s="129" t="s">
        <v>1668</v>
      </c>
      <c r="G3321" s="129" t="s">
        <v>50</v>
      </c>
    </row>
    <row r="3322" spans="1:49">
      <c r="A3322" s="129">
        <v>536</v>
      </c>
      <c r="B3322" s="129" t="s">
        <v>2657</v>
      </c>
      <c r="C3322" s="129" t="s">
        <v>1667</v>
      </c>
      <c r="D3322" s="129" t="s">
        <v>2656</v>
      </c>
      <c r="E3322" s="129" t="s">
        <v>1666</v>
      </c>
      <c r="F3322" s="129" t="s">
        <v>1665</v>
      </c>
      <c r="G3322" s="129" t="s">
        <v>1655</v>
      </c>
      <c r="I3322" s="129" t="s">
        <v>2662</v>
      </c>
      <c r="J3322" s="129">
        <v>9.3000000000000007</v>
      </c>
      <c r="K3322" s="129">
        <v>38.700000000000003</v>
      </c>
      <c r="L3322" s="129">
        <v>1.2</v>
      </c>
      <c r="M3322" s="129">
        <v>3.6</v>
      </c>
      <c r="N3322" s="129">
        <v>-10.5</v>
      </c>
      <c r="O3322" s="129">
        <v>2.1</v>
      </c>
      <c r="P3322" s="129">
        <v>-4.9000000000000004</v>
      </c>
      <c r="Q3322" s="129">
        <v>24.4</v>
      </c>
      <c r="R3322" s="129">
        <v>-17.734000000000002</v>
      </c>
      <c r="S3322" s="129">
        <v>14.4</v>
      </c>
      <c r="T3322" s="129">
        <v>27.6</v>
      </c>
      <c r="U3322" s="129">
        <v>14.9</v>
      </c>
      <c r="V3322" s="129">
        <v>6.1</v>
      </c>
      <c r="W3322" s="129">
        <v>4.7</v>
      </c>
      <c r="X3322" s="129">
        <v>15.5</v>
      </c>
      <c r="Y3322" s="129">
        <v>20.27</v>
      </c>
      <c r="Z3322" s="129">
        <v>9.4339999999999993</v>
      </c>
      <c r="AA3322" s="129">
        <v>0.67400000000000004</v>
      </c>
      <c r="AB3322" s="129">
        <v>-12.5</v>
      </c>
      <c r="AC3322" s="129">
        <v>-24.103000000000002</v>
      </c>
      <c r="AD3322" s="129">
        <v>25.495000000000001</v>
      </c>
      <c r="AE3322" s="129">
        <v>-9.4789999999999992</v>
      </c>
      <c r="AF3322" s="129">
        <v>2.0510000000000002</v>
      </c>
      <c r="AG3322" s="129">
        <v>1.3979999999999999</v>
      </c>
      <c r="AH3322" s="129">
        <v>13.534000000000001</v>
      </c>
      <c r="AI3322" s="129">
        <v>23.367000000000001</v>
      </c>
      <c r="AJ3322" s="129">
        <v>-5.0010000000000003</v>
      </c>
      <c r="AK3322" s="129">
        <v>5.8360000000000003</v>
      </c>
      <c r="AL3322" s="129">
        <v>21.042000000000002</v>
      </c>
      <c r="AM3322" s="129">
        <v>-10.629</v>
      </c>
      <c r="AN3322" s="129">
        <v>27.14</v>
      </c>
      <c r="AO3322" s="129">
        <v>13.484</v>
      </c>
      <c r="AP3322" s="129">
        <v>14</v>
      </c>
      <c r="AQ3322" s="129">
        <v>1.4419999999999999</v>
      </c>
      <c r="AR3322" s="129">
        <v>5.4880000000000004</v>
      </c>
      <c r="AS3322" s="129">
        <v>8.1170000000000009</v>
      </c>
      <c r="AT3322" s="129">
        <v>8.532</v>
      </c>
      <c r="AU3322" s="129">
        <v>7.1449999999999996</v>
      </c>
      <c r="AV3322" s="129">
        <v>7.8710000000000004</v>
      </c>
      <c r="AW3322" s="129">
        <v>2012</v>
      </c>
    </row>
    <row r="3323" spans="1:49">
      <c r="A3323" s="129">
        <v>536</v>
      </c>
      <c r="B3323" s="129" t="s">
        <v>2657</v>
      </c>
      <c r="C3323" s="129" t="s">
        <v>1664</v>
      </c>
      <c r="D3323" s="129" t="s">
        <v>2656</v>
      </c>
      <c r="E3323" s="129" t="s">
        <v>1663</v>
      </c>
      <c r="F3323" s="129" t="s">
        <v>1662</v>
      </c>
      <c r="G3323" s="129" t="s">
        <v>1655</v>
      </c>
      <c r="I3323" s="129" t="s">
        <v>2662</v>
      </c>
      <c r="J3323" s="129">
        <v>5</v>
      </c>
      <c r="K3323" s="129">
        <v>51.1</v>
      </c>
      <c r="L3323" s="129">
        <v>6.6</v>
      </c>
      <c r="M3323" s="129">
        <v>12.5</v>
      </c>
      <c r="N3323" s="129">
        <v>-12.4</v>
      </c>
      <c r="O3323" s="129">
        <v>-3.7</v>
      </c>
      <c r="P3323" s="129">
        <v>1.9</v>
      </c>
      <c r="Q3323" s="129">
        <v>22.7</v>
      </c>
      <c r="R3323" s="129">
        <v>6.3360000000000003</v>
      </c>
      <c r="S3323" s="129">
        <v>11.6</v>
      </c>
      <c r="T3323" s="129">
        <v>21.4</v>
      </c>
      <c r="U3323" s="129">
        <v>15.9</v>
      </c>
      <c r="V3323" s="129">
        <v>8.8000000000000007</v>
      </c>
      <c r="W3323" s="129">
        <v>5.4</v>
      </c>
      <c r="X3323" s="129">
        <v>20.3</v>
      </c>
      <c r="Y3323" s="129">
        <v>17.814</v>
      </c>
      <c r="Z3323" s="129">
        <v>10.622999999999999</v>
      </c>
      <c r="AA3323" s="129">
        <v>0.70299999999999996</v>
      </c>
      <c r="AB3323" s="129">
        <v>-25.611000000000001</v>
      </c>
      <c r="AC3323" s="129">
        <v>-32.912999999999997</v>
      </c>
      <c r="AD3323" s="129">
        <v>25.495000000000001</v>
      </c>
      <c r="AE3323" s="129">
        <v>-9.4789999999999992</v>
      </c>
      <c r="AF3323" s="129">
        <v>2.0510000000000002</v>
      </c>
      <c r="AG3323" s="129">
        <v>1.3979999999999999</v>
      </c>
      <c r="AH3323" s="129">
        <v>13.534000000000001</v>
      </c>
      <c r="AI3323" s="129">
        <v>23.367000000000001</v>
      </c>
      <c r="AJ3323" s="129">
        <v>-5.0010000000000003</v>
      </c>
      <c r="AK3323" s="129">
        <v>5.8360000000000003</v>
      </c>
      <c r="AL3323" s="129">
        <v>21.042000000000002</v>
      </c>
      <c r="AM3323" s="129">
        <v>-10.629</v>
      </c>
      <c r="AN3323" s="129">
        <v>27.14</v>
      </c>
      <c r="AO3323" s="129">
        <v>13.484</v>
      </c>
      <c r="AP3323" s="129">
        <v>14</v>
      </c>
      <c r="AQ3323" s="129">
        <v>1.4419999999999999</v>
      </c>
      <c r="AR3323" s="129">
        <v>5.4880000000000004</v>
      </c>
      <c r="AS3323" s="129">
        <v>8.1170000000000009</v>
      </c>
      <c r="AT3323" s="129">
        <v>8.532</v>
      </c>
      <c r="AU3323" s="129">
        <v>7.1449999999999996</v>
      </c>
      <c r="AV3323" s="129">
        <v>7.8710000000000004</v>
      </c>
      <c r="AW3323" s="129">
        <v>2012</v>
      </c>
    </row>
    <row r="3324" spans="1:49">
      <c r="A3324" s="129">
        <v>536</v>
      </c>
      <c r="B3324" s="129" t="s">
        <v>2657</v>
      </c>
      <c r="C3324" s="129" t="s">
        <v>1661</v>
      </c>
      <c r="D3324" s="129" t="s">
        <v>2656</v>
      </c>
      <c r="E3324" s="129" t="s">
        <v>1660</v>
      </c>
      <c r="F3324" s="129" t="s">
        <v>1659</v>
      </c>
      <c r="G3324" s="129" t="s">
        <v>1655</v>
      </c>
      <c r="I3324" s="129" t="s">
        <v>2662</v>
      </c>
      <c r="J3324" s="129">
        <v>6.3</v>
      </c>
      <c r="K3324" s="129">
        <v>-24.8</v>
      </c>
      <c r="L3324" s="129">
        <v>-25</v>
      </c>
      <c r="M3324" s="129">
        <v>12</v>
      </c>
      <c r="N3324" s="129">
        <v>15.2</v>
      </c>
      <c r="O3324" s="129">
        <v>-4.8</v>
      </c>
      <c r="P3324" s="129">
        <v>14.8</v>
      </c>
      <c r="Q3324" s="129">
        <v>-5.9</v>
      </c>
      <c r="R3324" s="129">
        <v>26.3</v>
      </c>
      <c r="S3324" s="129">
        <v>11</v>
      </c>
      <c r="T3324" s="129">
        <v>1.4</v>
      </c>
      <c r="U3324" s="129">
        <v>14.7</v>
      </c>
      <c r="V3324" s="129">
        <v>12.5</v>
      </c>
      <c r="W3324" s="129">
        <v>4.5999999999999996</v>
      </c>
      <c r="X3324" s="129">
        <v>11.4</v>
      </c>
      <c r="Y3324" s="129">
        <v>8.1999999999999993</v>
      </c>
      <c r="Z3324" s="129">
        <v>0.9</v>
      </c>
      <c r="AA3324" s="129">
        <v>13.4</v>
      </c>
      <c r="AB3324" s="129">
        <v>15.2</v>
      </c>
      <c r="AC3324" s="129">
        <v>-25.710999999999999</v>
      </c>
      <c r="AD3324" s="129">
        <v>17.850999999999999</v>
      </c>
      <c r="AE3324" s="129">
        <v>-9.8330000000000002</v>
      </c>
      <c r="AF3324" s="129">
        <v>-0.36399999999999999</v>
      </c>
      <c r="AG3324" s="129">
        <v>-2.4510000000000001</v>
      </c>
      <c r="AH3324" s="129">
        <v>-6.9770000000000003</v>
      </c>
      <c r="AI3324" s="129">
        <v>11.705</v>
      </c>
      <c r="AJ3324" s="129">
        <v>3.056</v>
      </c>
      <c r="AK3324" s="129">
        <v>-3.7959999999999998</v>
      </c>
      <c r="AL3324" s="129">
        <v>-1.556</v>
      </c>
      <c r="AM3324" s="129">
        <v>7.7850000000000001</v>
      </c>
      <c r="AN3324" s="129">
        <v>8.6989999999999998</v>
      </c>
      <c r="AO3324" s="129">
        <v>5.798</v>
      </c>
      <c r="AP3324" s="129">
        <v>-1.038</v>
      </c>
      <c r="AQ3324" s="129">
        <v>1.069</v>
      </c>
      <c r="AR3324" s="129">
        <v>5.242</v>
      </c>
      <c r="AS3324" s="129">
        <v>10.877000000000001</v>
      </c>
      <c r="AT3324" s="129">
        <v>11.675000000000001</v>
      </c>
      <c r="AU3324" s="129">
        <v>9.7919999999999998</v>
      </c>
      <c r="AV3324" s="129">
        <v>10.039</v>
      </c>
      <c r="AW3324" s="129">
        <v>2012</v>
      </c>
    </row>
    <row r="3325" spans="1:49">
      <c r="A3325" s="129">
        <v>536</v>
      </c>
      <c r="B3325" s="129" t="s">
        <v>2657</v>
      </c>
      <c r="C3325" s="129" t="s">
        <v>1658</v>
      </c>
      <c r="D3325" s="129" t="s">
        <v>2656</v>
      </c>
      <c r="E3325" s="129" t="s">
        <v>1657</v>
      </c>
      <c r="F3325" s="129" t="s">
        <v>1656</v>
      </c>
      <c r="G3325" s="129" t="s">
        <v>1655</v>
      </c>
      <c r="I3325" s="129" t="s">
        <v>2662</v>
      </c>
      <c r="J3325" s="129">
        <v>6.3</v>
      </c>
      <c r="K3325" s="129">
        <v>-24.8</v>
      </c>
      <c r="L3325" s="129">
        <v>-25</v>
      </c>
      <c r="M3325" s="129">
        <v>12</v>
      </c>
      <c r="N3325" s="129">
        <v>15.2</v>
      </c>
      <c r="O3325" s="129">
        <v>-3.1</v>
      </c>
      <c r="P3325" s="129">
        <v>13.9</v>
      </c>
      <c r="Q3325" s="129">
        <v>21.9</v>
      </c>
      <c r="R3325" s="129">
        <v>1.1000000000000001</v>
      </c>
      <c r="S3325" s="129">
        <v>10.4</v>
      </c>
      <c r="T3325" s="129">
        <v>0.4</v>
      </c>
      <c r="U3325" s="129">
        <v>19.899999999999999</v>
      </c>
      <c r="V3325" s="129">
        <v>15.2</v>
      </c>
      <c r="W3325" s="129">
        <v>3.3</v>
      </c>
      <c r="X3325" s="129">
        <v>13.7</v>
      </c>
      <c r="Y3325" s="129">
        <v>7.7</v>
      </c>
      <c r="Z3325" s="129">
        <v>5.5</v>
      </c>
      <c r="AA3325" s="129">
        <v>23.8</v>
      </c>
      <c r="AB3325" s="129">
        <v>8.9</v>
      </c>
      <c r="AC3325" s="129">
        <v>-9.4009999999999998</v>
      </c>
      <c r="AD3325" s="129">
        <v>17.850999999999999</v>
      </c>
      <c r="AE3325" s="129">
        <v>-9.8330000000000002</v>
      </c>
      <c r="AF3325" s="129">
        <v>-0.36399999999999999</v>
      </c>
      <c r="AG3325" s="129">
        <v>-2.4510000000000001</v>
      </c>
      <c r="AH3325" s="129">
        <v>-6.9770000000000003</v>
      </c>
      <c r="AI3325" s="129">
        <v>11.705</v>
      </c>
      <c r="AJ3325" s="129">
        <v>3.056</v>
      </c>
      <c r="AK3325" s="129">
        <v>-3.7959999999999998</v>
      </c>
      <c r="AL3325" s="129">
        <v>-1.556</v>
      </c>
      <c r="AM3325" s="129">
        <v>7.7850000000000001</v>
      </c>
      <c r="AN3325" s="129">
        <v>8.6989999999999998</v>
      </c>
      <c r="AO3325" s="129">
        <v>5.798</v>
      </c>
      <c r="AP3325" s="129">
        <v>-1.038</v>
      </c>
      <c r="AQ3325" s="129">
        <v>1.069</v>
      </c>
      <c r="AR3325" s="129">
        <v>5.242</v>
      </c>
      <c r="AS3325" s="129">
        <v>10.877000000000001</v>
      </c>
      <c r="AT3325" s="129">
        <v>11.675000000000001</v>
      </c>
      <c r="AU3325" s="129">
        <v>9.7919999999999998</v>
      </c>
      <c r="AV3325" s="129">
        <v>10.039</v>
      </c>
      <c r="AW3325" s="129">
        <v>2012</v>
      </c>
    </row>
    <row r="3326" spans="1:49">
      <c r="A3326" s="129">
        <v>536</v>
      </c>
      <c r="B3326" s="129" t="s">
        <v>2657</v>
      </c>
      <c r="C3326" s="129" t="s">
        <v>1653</v>
      </c>
      <c r="D3326" s="129" t="s">
        <v>2656</v>
      </c>
      <c r="E3326" s="129" t="s">
        <v>80</v>
      </c>
      <c r="F3326" s="129" t="s">
        <v>1652</v>
      </c>
      <c r="G3326" s="129" t="s">
        <v>1651</v>
      </c>
      <c r="I3326" s="129" t="s">
        <v>2661</v>
      </c>
      <c r="J3326" s="129" t="s">
        <v>1595</v>
      </c>
      <c r="K3326" s="129" t="s">
        <v>1595</v>
      </c>
      <c r="L3326" s="129" t="s">
        <v>1595</v>
      </c>
      <c r="M3326" s="129" t="s">
        <v>1595</v>
      </c>
      <c r="N3326" s="129">
        <v>1.52</v>
      </c>
      <c r="O3326" s="129">
        <v>2.14</v>
      </c>
      <c r="P3326" s="129">
        <v>2.64</v>
      </c>
      <c r="Q3326" s="129">
        <v>2.5499999999999998</v>
      </c>
      <c r="R3326" s="129">
        <v>2.8</v>
      </c>
      <c r="S3326" s="129">
        <v>2.8</v>
      </c>
      <c r="T3326" s="129">
        <v>2.4</v>
      </c>
      <c r="U3326" s="129">
        <v>2.6</v>
      </c>
      <c r="V3326" s="129">
        <v>2.8</v>
      </c>
      <c r="W3326" s="129">
        <v>2.83</v>
      </c>
      <c r="X3326" s="129">
        <v>4.47</v>
      </c>
      <c r="Y3326" s="129">
        <v>7.42</v>
      </c>
      <c r="Z3326" s="129">
        <v>4.9980000000000002</v>
      </c>
      <c r="AA3326" s="129">
        <v>4.7699999999999996</v>
      </c>
      <c r="AB3326" s="129">
        <v>5.46</v>
      </c>
      <c r="AC3326" s="129">
        <v>6.36</v>
      </c>
      <c r="AD3326" s="129">
        <v>6.08</v>
      </c>
      <c r="AE3326" s="129">
        <v>8.1</v>
      </c>
      <c r="AF3326" s="129">
        <v>9.06</v>
      </c>
      <c r="AG3326" s="129">
        <v>9.5</v>
      </c>
      <c r="AH3326" s="129">
        <v>9.86</v>
      </c>
      <c r="AI3326" s="129">
        <v>11.24</v>
      </c>
      <c r="AJ3326" s="129">
        <v>10.28</v>
      </c>
      <c r="AK3326" s="129">
        <v>9.11</v>
      </c>
      <c r="AL3326" s="129">
        <v>8.39</v>
      </c>
      <c r="AM3326" s="129">
        <v>7.87</v>
      </c>
      <c r="AN3326" s="129">
        <v>7.14</v>
      </c>
      <c r="AO3326" s="129">
        <v>6.56</v>
      </c>
      <c r="AP3326" s="129">
        <v>6.14</v>
      </c>
      <c r="AQ3326" s="129">
        <v>5.9</v>
      </c>
      <c r="AR3326" s="129">
        <v>5.8</v>
      </c>
      <c r="AS3326" s="129">
        <v>5.5</v>
      </c>
      <c r="AT3326" s="129">
        <v>5.3</v>
      </c>
      <c r="AU3326" s="129">
        <v>5.2</v>
      </c>
      <c r="AV3326" s="129">
        <v>5.2</v>
      </c>
      <c r="AW3326" s="129">
        <v>2012</v>
      </c>
    </row>
    <row r="3327" spans="1:49">
      <c r="A3327" s="129">
        <v>536</v>
      </c>
      <c r="B3327" s="129" t="s">
        <v>2657</v>
      </c>
      <c r="C3327" s="129" t="s">
        <v>1650</v>
      </c>
      <c r="D3327" s="129" t="s">
        <v>2656</v>
      </c>
      <c r="E3327" s="129" t="s">
        <v>1649</v>
      </c>
      <c r="F3327" s="129" t="s">
        <v>1648</v>
      </c>
      <c r="G3327" s="129" t="s">
        <v>84</v>
      </c>
      <c r="H3327" s="129" t="s">
        <v>5</v>
      </c>
    </row>
    <row r="3328" spans="1:49">
      <c r="A3328" s="129">
        <v>536</v>
      </c>
      <c r="B3328" s="129" t="s">
        <v>2657</v>
      </c>
      <c r="C3328" s="129" t="s">
        <v>1647</v>
      </c>
      <c r="D3328" s="129" t="s">
        <v>2656</v>
      </c>
      <c r="E3328" s="129" t="s">
        <v>15</v>
      </c>
      <c r="F3328" s="129" t="s">
        <v>1646</v>
      </c>
      <c r="G3328" s="129" t="s">
        <v>84</v>
      </c>
      <c r="H3328" s="129" t="s">
        <v>5</v>
      </c>
      <c r="I3328" s="129" t="s">
        <v>2660</v>
      </c>
      <c r="J3328" s="129">
        <v>147.49</v>
      </c>
      <c r="K3328" s="129">
        <v>150.40600000000001</v>
      </c>
      <c r="L3328" s="129">
        <v>153.37899999999999</v>
      </c>
      <c r="M3328" s="129">
        <v>156.41</v>
      </c>
      <c r="N3328" s="129">
        <v>159.50200000000001</v>
      </c>
      <c r="O3328" s="129">
        <v>162.655</v>
      </c>
      <c r="P3328" s="129">
        <v>165.87</v>
      </c>
      <c r="Q3328" s="129">
        <v>169.149</v>
      </c>
      <c r="R3328" s="129">
        <v>172.49199999999999</v>
      </c>
      <c r="S3328" s="129">
        <v>175.90199999999999</v>
      </c>
      <c r="T3328" s="129">
        <v>179.37899999999999</v>
      </c>
      <c r="U3328" s="129">
        <v>182.35400000000001</v>
      </c>
      <c r="V3328" s="129">
        <v>185.37799999999999</v>
      </c>
      <c r="W3328" s="129">
        <v>188.452</v>
      </c>
      <c r="X3328" s="129">
        <v>191.578</v>
      </c>
      <c r="Y3328" s="129">
        <v>194.755</v>
      </c>
      <c r="Z3328" s="129">
        <v>197.00399999999999</v>
      </c>
      <c r="AA3328" s="129">
        <v>199.28</v>
      </c>
      <c r="AB3328" s="129">
        <v>201.58099999999999</v>
      </c>
      <c r="AC3328" s="129">
        <v>203.90899999999999</v>
      </c>
      <c r="AD3328" s="129">
        <v>206.26499999999999</v>
      </c>
      <c r="AE3328" s="129">
        <v>209.20599999999999</v>
      </c>
      <c r="AF3328" s="129">
        <v>212.19</v>
      </c>
      <c r="AG3328" s="129">
        <v>215.21600000000001</v>
      </c>
      <c r="AH3328" s="129">
        <v>218.285</v>
      </c>
      <c r="AI3328" s="129">
        <v>221.398</v>
      </c>
      <c r="AJ3328" s="129">
        <v>224.55500000000001</v>
      </c>
      <c r="AK3328" s="129">
        <v>227.75800000000001</v>
      </c>
      <c r="AL3328" s="129">
        <v>231.006</v>
      </c>
      <c r="AM3328" s="129">
        <v>234.3</v>
      </c>
      <c r="AN3328" s="129">
        <v>237.64099999999999</v>
      </c>
      <c r="AO3328" s="129">
        <v>241.03</v>
      </c>
      <c r="AP3328" s="129">
        <v>244.46799999999999</v>
      </c>
      <c r="AQ3328" s="129">
        <v>247.95400000000001</v>
      </c>
      <c r="AR3328" s="129">
        <v>251.49</v>
      </c>
      <c r="AS3328" s="129">
        <v>255.077</v>
      </c>
      <c r="AT3328" s="129">
        <v>258.714</v>
      </c>
      <c r="AU3328" s="129">
        <v>262.404</v>
      </c>
      <c r="AV3328" s="129">
        <v>266.14600000000002</v>
      </c>
      <c r="AW3328" s="129">
        <v>2010</v>
      </c>
    </row>
    <row r="3329" spans="1:49">
      <c r="A3329" s="129">
        <v>536</v>
      </c>
      <c r="B3329" s="129" t="s">
        <v>2657</v>
      </c>
      <c r="C3329" s="129" t="s">
        <v>1644</v>
      </c>
      <c r="D3329" s="129" t="s">
        <v>2656</v>
      </c>
      <c r="E3329" s="129" t="s">
        <v>1642</v>
      </c>
      <c r="F3329" s="129" t="s">
        <v>1641</v>
      </c>
      <c r="G3329" s="129" t="s">
        <v>1608</v>
      </c>
      <c r="H3329" s="129" t="s">
        <v>1604</v>
      </c>
      <c r="I3329" s="129" t="s">
        <v>2659</v>
      </c>
      <c r="J3329" s="129" t="s">
        <v>1595</v>
      </c>
      <c r="K3329" s="130">
        <v>12829.6</v>
      </c>
      <c r="L3329" s="130">
        <v>12352.9</v>
      </c>
      <c r="M3329" s="130">
        <v>15887.9</v>
      </c>
      <c r="N3329" s="130">
        <v>19313.5</v>
      </c>
      <c r="O3329" s="130">
        <v>19839.7</v>
      </c>
      <c r="P3329" s="130">
        <v>17953.5</v>
      </c>
      <c r="Q3329" s="130">
        <v>21039.5</v>
      </c>
      <c r="R3329" s="130">
        <v>24057.599999999999</v>
      </c>
      <c r="S3329" s="130">
        <v>27606</v>
      </c>
      <c r="T3329" s="130">
        <v>38956.6</v>
      </c>
      <c r="U3329" s="130">
        <v>42709.599999999999</v>
      </c>
      <c r="V3329" s="130">
        <v>47409.3</v>
      </c>
      <c r="W3329" s="130">
        <v>53810.7</v>
      </c>
      <c r="X3329" s="130">
        <v>62478.1</v>
      </c>
      <c r="Y3329" s="130">
        <v>68909.899999999994</v>
      </c>
      <c r="Z3329" s="130">
        <v>80244.2</v>
      </c>
      <c r="AA3329" s="130">
        <v>107814.9</v>
      </c>
      <c r="AB3329" s="130">
        <v>152263.29999999999</v>
      </c>
      <c r="AC3329" s="130">
        <v>188428.7</v>
      </c>
      <c r="AD3329" s="130">
        <v>203045.47899999999</v>
      </c>
      <c r="AE3329" s="130">
        <v>317747.47399999999</v>
      </c>
      <c r="AF3329" s="130">
        <v>325573.10399999999</v>
      </c>
      <c r="AG3329" s="130">
        <v>369350.60200000001</v>
      </c>
      <c r="AH3329" s="130">
        <v>443267.11</v>
      </c>
      <c r="AI3329" s="130">
        <v>537758.902</v>
      </c>
      <c r="AJ3329" s="130">
        <v>679385.61300000001</v>
      </c>
      <c r="AK3329" s="130">
        <v>762173.5</v>
      </c>
      <c r="AL3329" s="130">
        <v>1053084.7080000001</v>
      </c>
      <c r="AM3329" s="130">
        <v>924734.26800000004</v>
      </c>
      <c r="AN3329" s="130">
        <v>1095504.118</v>
      </c>
      <c r="AO3329" s="130">
        <v>1323194.2620000001</v>
      </c>
      <c r="AP3329" s="130">
        <v>1486152.39</v>
      </c>
      <c r="AQ3329" s="130">
        <v>1646376.4750000001</v>
      </c>
      <c r="AR3329" s="130">
        <v>1846251.7390000001</v>
      </c>
      <c r="AS3329" s="130">
        <v>2043714.7620000001</v>
      </c>
      <c r="AT3329" s="130">
        <v>2267607.1570000001</v>
      </c>
      <c r="AU3329" s="130">
        <v>2515057.1129999999</v>
      </c>
      <c r="AV3329" s="130">
        <v>2819434.7519999999</v>
      </c>
      <c r="AW3329" s="129">
        <v>2012</v>
      </c>
    </row>
    <row r="3330" spans="1:49">
      <c r="A3330" s="129">
        <v>536</v>
      </c>
      <c r="B3330" s="129" t="s">
        <v>2657</v>
      </c>
      <c r="C3330" s="129" t="s">
        <v>1643</v>
      </c>
      <c r="D3330" s="129" t="s">
        <v>2656</v>
      </c>
      <c r="E3330" s="129" t="s">
        <v>1642</v>
      </c>
      <c r="F3330" s="129" t="s">
        <v>1641</v>
      </c>
      <c r="G3330" s="129" t="s">
        <v>1597</v>
      </c>
      <c r="I3330" s="129" t="s">
        <v>1640</v>
      </c>
      <c r="J3330" s="129" t="s">
        <v>1595</v>
      </c>
      <c r="K3330" s="129" t="s">
        <v>1595</v>
      </c>
      <c r="L3330" s="129" t="s">
        <v>1595</v>
      </c>
      <c r="M3330" s="129" t="s">
        <v>1595</v>
      </c>
      <c r="N3330" s="129" t="s">
        <v>1595</v>
      </c>
      <c r="O3330" s="129" t="s">
        <v>1595</v>
      </c>
      <c r="P3330" s="129" t="s">
        <v>1595</v>
      </c>
      <c r="Q3330" s="129" t="s">
        <v>1595</v>
      </c>
      <c r="R3330" s="129" t="s">
        <v>1595</v>
      </c>
      <c r="S3330" s="129" t="s">
        <v>1595</v>
      </c>
      <c r="T3330" s="129" t="s">
        <v>1595</v>
      </c>
      <c r="U3330" s="129" t="s">
        <v>1595</v>
      </c>
      <c r="V3330" s="129" t="s">
        <v>1595</v>
      </c>
      <c r="W3330" s="129">
        <v>16.317</v>
      </c>
      <c r="X3330" s="129">
        <v>16.346</v>
      </c>
      <c r="Y3330" s="129">
        <v>15.161</v>
      </c>
      <c r="Z3330" s="129">
        <v>15.067</v>
      </c>
      <c r="AA3330" s="129">
        <v>17.175999999999998</v>
      </c>
      <c r="AB3330" s="129">
        <v>15.930999999999999</v>
      </c>
      <c r="AC3330" s="129">
        <v>17.134</v>
      </c>
      <c r="AD3330" s="129">
        <v>14.61</v>
      </c>
      <c r="AE3330" s="129">
        <v>19.3</v>
      </c>
      <c r="AF3330" s="129">
        <v>17.870999999999999</v>
      </c>
      <c r="AG3330" s="129">
        <v>18.341999999999999</v>
      </c>
      <c r="AH3330" s="129">
        <v>19.308</v>
      </c>
      <c r="AI3330" s="129">
        <v>19.384</v>
      </c>
      <c r="AJ3330" s="129">
        <v>20.346</v>
      </c>
      <c r="AK3330" s="129">
        <v>19.291</v>
      </c>
      <c r="AL3330" s="129">
        <v>21.28</v>
      </c>
      <c r="AM3330" s="129">
        <v>16.495000000000001</v>
      </c>
      <c r="AN3330" s="129">
        <v>16.992999999999999</v>
      </c>
      <c r="AO3330" s="129">
        <v>17.826000000000001</v>
      </c>
      <c r="AP3330" s="129">
        <v>18.032</v>
      </c>
      <c r="AQ3330" s="129">
        <v>18.093</v>
      </c>
      <c r="AR3330" s="129">
        <v>18.212</v>
      </c>
      <c r="AS3330" s="129">
        <v>17.994</v>
      </c>
      <c r="AT3330" s="129">
        <v>17.898</v>
      </c>
      <c r="AU3330" s="129">
        <v>17.881</v>
      </c>
      <c r="AV3330" s="129">
        <v>18.010000000000002</v>
      </c>
      <c r="AW3330" s="129">
        <v>2012</v>
      </c>
    </row>
    <row r="3331" spans="1:49">
      <c r="A3331" s="129">
        <v>536</v>
      </c>
      <c r="B3331" s="129" t="s">
        <v>2657</v>
      </c>
      <c r="C3331" s="129" t="s">
        <v>1639</v>
      </c>
      <c r="D3331" s="129" t="s">
        <v>2656</v>
      </c>
      <c r="E3331" s="129" t="s">
        <v>1637</v>
      </c>
      <c r="F3331" s="129" t="s">
        <v>1636</v>
      </c>
      <c r="G3331" s="129" t="s">
        <v>1608</v>
      </c>
      <c r="H3331" s="129" t="s">
        <v>1604</v>
      </c>
      <c r="I3331" s="129" t="s">
        <v>2659</v>
      </c>
      <c r="J3331" s="129" t="s">
        <v>1595</v>
      </c>
      <c r="K3331" s="129" t="s">
        <v>1595</v>
      </c>
      <c r="L3331" s="129" t="s">
        <v>1595</v>
      </c>
      <c r="M3331" s="129" t="s">
        <v>1595</v>
      </c>
      <c r="N3331" s="129" t="s">
        <v>1595</v>
      </c>
      <c r="O3331" s="129" t="s">
        <v>1595</v>
      </c>
      <c r="P3331" s="129" t="s">
        <v>1595</v>
      </c>
      <c r="Q3331" s="129" t="s">
        <v>1595</v>
      </c>
      <c r="R3331" s="129" t="s">
        <v>1595</v>
      </c>
      <c r="S3331" s="129" t="s">
        <v>1595</v>
      </c>
      <c r="T3331" s="129" t="s">
        <v>1595</v>
      </c>
      <c r="U3331" s="129" t="s">
        <v>1595</v>
      </c>
      <c r="V3331" s="129" t="s">
        <v>1595</v>
      </c>
      <c r="W3331" s="130">
        <v>56155.9</v>
      </c>
      <c r="X3331" s="130">
        <v>62455.7</v>
      </c>
      <c r="Y3331" s="130">
        <v>65390</v>
      </c>
      <c r="Z3331" s="130">
        <v>74051.600000000006</v>
      </c>
      <c r="AA3331" s="130">
        <v>115655.1</v>
      </c>
      <c r="AB3331" s="130">
        <v>174129.3</v>
      </c>
      <c r="AC3331" s="130">
        <v>201176.7</v>
      </c>
      <c r="AD3331" s="130">
        <v>231311.55100000001</v>
      </c>
      <c r="AE3331" s="130">
        <v>362131.94500000001</v>
      </c>
      <c r="AF3331" s="130">
        <v>341376.67800000001</v>
      </c>
      <c r="AG3331" s="130">
        <v>397025.321</v>
      </c>
      <c r="AH3331" s="130">
        <v>457589.08500000002</v>
      </c>
      <c r="AI3331" s="130">
        <v>520255.77799999999</v>
      </c>
      <c r="AJ3331" s="130">
        <v>671839.32499999995</v>
      </c>
      <c r="AK3331" s="130">
        <v>803030.92200000002</v>
      </c>
      <c r="AL3331" s="130">
        <v>1053231.7960000001</v>
      </c>
      <c r="AM3331" s="130">
        <v>1023398.895</v>
      </c>
      <c r="AN3331" s="130">
        <v>1175503.0560000001</v>
      </c>
      <c r="AO3331" s="130">
        <v>1369824.922</v>
      </c>
      <c r="AP3331" s="130">
        <v>1622768.662</v>
      </c>
      <c r="AQ3331" s="130">
        <v>1845573.5390000001</v>
      </c>
      <c r="AR3331" s="130">
        <v>2095039.007</v>
      </c>
      <c r="AS3331" s="130">
        <v>2300357.4279999998</v>
      </c>
      <c r="AT3331" s="130">
        <v>2526102.0419999999</v>
      </c>
      <c r="AU3331" s="130">
        <v>2747047.1460000002</v>
      </c>
      <c r="AV3331" s="130">
        <v>3014388.4989999998</v>
      </c>
      <c r="AW3331" s="129">
        <v>2012</v>
      </c>
    </row>
    <row r="3332" spans="1:49">
      <c r="A3332" s="129">
        <v>536</v>
      </c>
      <c r="B3332" s="129" t="s">
        <v>2657</v>
      </c>
      <c r="C3332" s="129" t="s">
        <v>1638</v>
      </c>
      <c r="D3332" s="129" t="s">
        <v>2656</v>
      </c>
      <c r="E3332" s="129" t="s">
        <v>1637</v>
      </c>
      <c r="F3332" s="129" t="s">
        <v>1636</v>
      </c>
      <c r="G3332" s="129" t="s">
        <v>1597</v>
      </c>
      <c r="I3332" s="129" t="s">
        <v>1635</v>
      </c>
      <c r="J3332" s="129" t="s">
        <v>1595</v>
      </c>
      <c r="K3332" s="129" t="s">
        <v>1595</v>
      </c>
      <c r="L3332" s="129" t="s">
        <v>1595</v>
      </c>
      <c r="M3332" s="129" t="s">
        <v>1595</v>
      </c>
      <c r="N3332" s="129" t="s">
        <v>1595</v>
      </c>
      <c r="O3332" s="129" t="s">
        <v>1595</v>
      </c>
      <c r="P3332" s="129" t="s">
        <v>1595</v>
      </c>
      <c r="Q3332" s="129" t="s">
        <v>1595</v>
      </c>
      <c r="R3332" s="129" t="s">
        <v>1595</v>
      </c>
      <c r="S3332" s="129" t="s">
        <v>1595</v>
      </c>
      <c r="T3332" s="129" t="s">
        <v>1595</v>
      </c>
      <c r="U3332" s="129" t="s">
        <v>1595</v>
      </c>
      <c r="V3332" s="129" t="s">
        <v>1595</v>
      </c>
      <c r="W3332" s="129">
        <v>17.029</v>
      </c>
      <c r="X3332" s="129">
        <v>16.34</v>
      </c>
      <c r="Y3332" s="129">
        <v>14.387</v>
      </c>
      <c r="Z3332" s="129">
        <v>13.904999999999999</v>
      </c>
      <c r="AA3332" s="129">
        <v>18.425000000000001</v>
      </c>
      <c r="AB3332" s="129">
        <v>18.219000000000001</v>
      </c>
      <c r="AC3332" s="129">
        <v>18.292999999999999</v>
      </c>
      <c r="AD3332" s="129">
        <v>16.643999999999998</v>
      </c>
      <c r="AE3332" s="129">
        <v>21.995999999999999</v>
      </c>
      <c r="AF3332" s="129">
        <v>18.738</v>
      </c>
      <c r="AG3332" s="129">
        <v>19.716000000000001</v>
      </c>
      <c r="AH3332" s="129">
        <v>19.931000000000001</v>
      </c>
      <c r="AI3332" s="129">
        <v>18.753</v>
      </c>
      <c r="AJ3332" s="129">
        <v>20.12</v>
      </c>
      <c r="AK3332" s="129">
        <v>20.324999999999999</v>
      </c>
      <c r="AL3332" s="129">
        <v>21.283000000000001</v>
      </c>
      <c r="AM3332" s="129">
        <v>18.254999999999999</v>
      </c>
      <c r="AN3332" s="129">
        <v>18.234000000000002</v>
      </c>
      <c r="AO3332" s="129">
        <v>18.454000000000001</v>
      </c>
      <c r="AP3332" s="129">
        <v>19.689</v>
      </c>
      <c r="AQ3332" s="129">
        <v>20.282</v>
      </c>
      <c r="AR3332" s="129">
        <v>20.667000000000002</v>
      </c>
      <c r="AS3332" s="129">
        <v>20.253</v>
      </c>
      <c r="AT3332" s="129">
        <v>19.937999999999999</v>
      </c>
      <c r="AU3332" s="129">
        <v>19.530999999999999</v>
      </c>
      <c r="AV3332" s="129">
        <v>19.256</v>
      </c>
      <c r="AW3332" s="129">
        <v>2012</v>
      </c>
    </row>
    <row r="3333" spans="1:49">
      <c r="A3333" s="129">
        <v>536</v>
      </c>
      <c r="B3333" s="129" t="s">
        <v>2657</v>
      </c>
      <c r="C3333" s="129" t="s">
        <v>1634</v>
      </c>
      <c r="D3333" s="129" t="s">
        <v>2656</v>
      </c>
      <c r="E3333" s="129" t="s">
        <v>1632</v>
      </c>
      <c r="F3333" s="129" t="s">
        <v>1631</v>
      </c>
      <c r="G3333" s="129" t="s">
        <v>1608</v>
      </c>
      <c r="H3333" s="129" t="s">
        <v>1604</v>
      </c>
      <c r="I3333" s="129" t="s">
        <v>2659</v>
      </c>
      <c r="J3333" s="129" t="s">
        <v>1595</v>
      </c>
      <c r="K3333" s="129" t="s">
        <v>1595</v>
      </c>
      <c r="L3333" s="129" t="s">
        <v>1595</v>
      </c>
      <c r="M3333" s="129" t="s">
        <v>1595</v>
      </c>
      <c r="N3333" s="129" t="s">
        <v>1595</v>
      </c>
      <c r="O3333" s="129" t="s">
        <v>1595</v>
      </c>
      <c r="P3333" s="129" t="s">
        <v>1595</v>
      </c>
      <c r="Q3333" s="129" t="s">
        <v>1595</v>
      </c>
      <c r="R3333" s="129" t="s">
        <v>1595</v>
      </c>
      <c r="S3333" s="129" t="s">
        <v>1595</v>
      </c>
      <c r="T3333" s="129" t="s">
        <v>1595</v>
      </c>
      <c r="U3333" s="129" t="s">
        <v>1595</v>
      </c>
      <c r="V3333" s="129" t="s">
        <v>1595</v>
      </c>
      <c r="W3333" s="130">
        <v>-2345.1999999999998</v>
      </c>
      <c r="X3333" s="129">
        <v>22.4</v>
      </c>
      <c r="Y3333" s="130">
        <v>3519.9</v>
      </c>
      <c r="Z3333" s="130">
        <v>6192.6</v>
      </c>
      <c r="AA3333" s="130">
        <v>-7840.2</v>
      </c>
      <c r="AB3333" s="130">
        <v>-21866</v>
      </c>
      <c r="AC3333" s="130">
        <v>-12748</v>
      </c>
      <c r="AD3333" s="130">
        <v>-28266.072</v>
      </c>
      <c r="AE3333" s="130">
        <v>-44384.470999999998</v>
      </c>
      <c r="AF3333" s="130">
        <v>-15803.575000000001</v>
      </c>
      <c r="AG3333" s="130">
        <v>-27674.719000000001</v>
      </c>
      <c r="AH3333" s="130">
        <v>-14321.974</v>
      </c>
      <c r="AI3333" s="130">
        <v>17503.124</v>
      </c>
      <c r="AJ3333" s="130">
        <v>7546.2879999999996</v>
      </c>
      <c r="AK3333" s="130">
        <v>-40857.421999999999</v>
      </c>
      <c r="AL3333" s="129">
        <v>-147.08699999999999</v>
      </c>
      <c r="AM3333" s="130">
        <v>-98664.626999999993</v>
      </c>
      <c r="AN3333" s="130">
        <v>-79998.937999999995</v>
      </c>
      <c r="AO3333" s="130">
        <v>-46630.66</v>
      </c>
      <c r="AP3333" s="130">
        <v>-136616.272</v>
      </c>
      <c r="AQ3333" s="130">
        <v>-199197.06400000001</v>
      </c>
      <c r="AR3333" s="130">
        <v>-248787.26699999999</v>
      </c>
      <c r="AS3333" s="130">
        <v>-256642.66500000001</v>
      </c>
      <c r="AT3333" s="130">
        <v>-258494.88500000001</v>
      </c>
      <c r="AU3333" s="130">
        <v>-231990.033</v>
      </c>
      <c r="AV3333" s="130">
        <v>-194953.747</v>
      </c>
      <c r="AW3333" s="129">
        <v>2012</v>
      </c>
    </row>
    <row r="3334" spans="1:49">
      <c r="A3334" s="129">
        <v>536</v>
      </c>
      <c r="B3334" s="129" t="s">
        <v>2657</v>
      </c>
      <c r="C3334" s="129" t="s">
        <v>1633</v>
      </c>
      <c r="D3334" s="129" t="s">
        <v>2656</v>
      </c>
      <c r="E3334" s="129" t="s">
        <v>1632</v>
      </c>
      <c r="F3334" s="129" t="s">
        <v>1631</v>
      </c>
      <c r="G3334" s="129" t="s">
        <v>1597</v>
      </c>
      <c r="I3334" s="129" t="s">
        <v>1630</v>
      </c>
      <c r="J3334" s="129" t="s">
        <v>1595</v>
      </c>
      <c r="K3334" s="129" t="s">
        <v>1595</v>
      </c>
      <c r="L3334" s="129" t="s">
        <v>1595</v>
      </c>
      <c r="M3334" s="129" t="s">
        <v>1595</v>
      </c>
      <c r="N3334" s="129" t="s">
        <v>1595</v>
      </c>
      <c r="O3334" s="129" t="s">
        <v>1595</v>
      </c>
      <c r="P3334" s="129" t="s">
        <v>1595</v>
      </c>
      <c r="Q3334" s="129" t="s">
        <v>1595</v>
      </c>
      <c r="R3334" s="129" t="s">
        <v>1595</v>
      </c>
      <c r="S3334" s="129" t="s">
        <v>1595</v>
      </c>
      <c r="T3334" s="129" t="s">
        <v>1595</v>
      </c>
      <c r="U3334" s="129" t="s">
        <v>1595</v>
      </c>
      <c r="V3334" s="129" t="s">
        <v>1595</v>
      </c>
      <c r="W3334" s="129">
        <v>-0.71099999999999997</v>
      </c>
      <c r="X3334" s="129">
        <v>6.0000000000000001E-3</v>
      </c>
      <c r="Y3334" s="129">
        <v>0.77400000000000002</v>
      </c>
      <c r="Z3334" s="129">
        <v>1.163</v>
      </c>
      <c r="AA3334" s="129">
        <v>-1.2490000000000001</v>
      </c>
      <c r="AB3334" s="129">
        <v>-2.2879999999999998</v>
      </c>
      <c r="AC3334" s="129">
        <v>-1.159</v>
      </c>
      <c r="AD3334" s="129">
        <v>-2.0339999999999998</v>
      </c>
      <c r="AE3334" s="129">
        <v>-2.6960000000000002</v>
      </c>
      <c r="AF3334" s="129">
        <v>-0.86699999999999999</v>
      </c>
      <c r="AG3334" s="129">
        <v>-1.3740000000000001</v>
      </c>
      <c r="AH3334" s="129">
        <v>-0.624</v>
      </c>
      <c r="AI3334" s="129">
        <v>0.63100000000000001</v>
      </c>
      <c r="AJ3334" s="129">
        <v>0.22600000000000001</v>
      </c>
      <c r="AK3334" s="129">
        <v>-1.034</v>
      </c>
      <c r="AL3334" s="129">
        <v>-3.0000000000000001E-3</v>
      </c>
      <c r="AM3334" s="129">
        <v>-1.76</v>
      </c>
      <c r="AN3334" s="129">
        <v>-1.2410000000000001</v>
      </c>
      <c r="AO3334" s="129">
        <v>-0.628</v>
      </c>
      <c r="AP3334" s="129">
        <v>-1.6579999999999999</v>
      </c>
      <c r="AQ3334" s="129">
        <v>-2.1890000000000001</v>
      </c>
      <c r="AR3334" s="129">
        <v>-2.4540000000000002</v>
      </c>
      <c r="AS3334" s="129">
        <v>-2.2599999999999998</v>
      </c>
      <c r="AT3334" s="129">
        <v>-2.04</v>
      </c>
      <c r="AU3334" s="129">
        <v>-1.649</v>
      </c>
      <c r="AV3334" s="129">
        <v>-1.2450000000000001</v>
      </c>
      <c r="AW3334" s="129">
        <v>2012</v>
      </c>
    </row>
    <row r="3335" spans="1:49">
      <c r="A3335" s="129">
        <v>536</v>
      </c>
      <c r="B3335" s="129" t="s">
        <v>2657</v>
      </c>
      <c r="C3335" s="129" t="s">
        <v>1629</v>
      </c>
      <c r="D3335" s="129" t="s">
        <v>2656</v>
      </c>
      <c r="E3335" s="129" t="s">
        <v>1627</v>
      </c>
      <c r="F3335" s="129" t="s">
        <v>1626</v>
      </c>
      <c r="G3335" s="129" t="s">
        <v>1608</v>
      </c>
      <c r="H3335" s="129" t="s">
        <v>1604</v>
      </c>
      <c r="I3335" s="129" t="s">
        <v>2659</v>
      </c>
      <c r="J3335" s="129" t="s">
        <v>1595</v>
      </c>
      <c r="K3335" s="129" t="s">
        <v>1595</v>
      </c>
      <c r="L3335" s="129" t="s">
        <v>1595</v>
      </c>
      <c r="M3335" s="129" t="s">
        <v>1595</v>
      </c>
      <c r="N3335" s="129" t="s">
        <v>1595</v>
      </c>
      <c r="O3335" s="129" t="s">
        <v>1595</v>
      </c>
      <c r="P3335" s="129" t="s">
        <v>1595</v>
      </c>
      <c r="Q3335" s="129" t="s">
        <v>1595</v>
      </c>
      <c r="R3335" s="129" t="s">
        <v>1595</v>
      </c>
      <c r="S3335" s="129" t="s">
        <v>1595</v>
      </c>
      <c r="T3335" s="129" t="s">
        <v>1595</v>
      </c>
      <c r="U3335" s="129" t="s">
        <v>1595</v>
      </c>
      <c r="V3335" s="129" t="s">
        <v>1595</v>
      </c>
      <c r="W3335" s="129" t="s">
        <v>1595</v>
      </c>
      <c r="X3335" s="129" t="s">
        <v>1595</v>
      </c>
      <c r="Y3335" s="129" t="s">
        <v>1595</v>
      </c>
      <c r="Z3335" s="129" t="s">
        <v>1595</v>
      </c>
      <c r="AA3335" s="129" t="s">
        <v>1595</v>
      </c>
      <c r="AB3335" s="129" t="s">
        <v>1595</v>
      </c>
      <c r="AC3335" s="129" t="s">
        <v>1595</v>
      </c>
      <c r="AD3335" s="129" t="s">
        <v>1595</v>
      </c>
      <c r="AE3335" s="129" t="s">
        <v>1595</v>
      </c>
      <c r="AF3335" s="129" t="s">
        <v>1595</v>
      </c>
      <c r="AG3335" s="129" t="s">
        <v>1595</v>
      </c>
      <c r="AH3335" s="130">
        <v>-14099.148999999999</v>
      </c>
      <c r="AI3335" s="130">
        <v>17091.164000000001</v>
      </c>
      <c r="AJ3335" s="130">
        <v>9044.1830000000009</v>
      </c>
      <c r="AK3335" s="130">
        <v>-42069.790999999997</v>
      </c>
      <c r="AL3335" s="130">
        <v>-4995.1049999999996</v>
      </c>
      <c r="AM3335" s="130">
        <v>-94569.785000000003</v>
      </c>
      <c r="AN3335" s="130">
        <v>-78473.918999999994</v>
      </c>
      <c r="AO3335" s="130">
        <v>-47895.091999999997</v>
      </c>
      <c r="AP3335" s="130">
        <v>-139418.26699999999</v>
      </c>
      <c r="AQ3335" s="130">
        <v>-196629.49100000001</v>
      </c>
      <c r="AR3335" s="130">
        <v>-242561.954</v>
      </c>
      <c r="AS3335" s="130">
        <v>-254142.83799999999</v>
      </c>
      <c r="AT3335" s="130">
        <v>-258132.511</v>
      </c>
      <c r="AU3335" s="130">
        <v>-231595.965</v>
      </c>
      <c r="AV3335" s="130">
        <v>-194521.329</v>
      </c>
      <c r="AW3335" s="129">
        <v>2012</v>
      </c>
    </row>
    <row r="3336" spans="1:49">
      <c r="A3336" s="129">
        <v>536</v>
      </c>
      <c r="B3336" s="129" t="s">
        <v>2657</v>
      </c>
      <c r="C3336" s="129" t="s">
        <v>1628</v>
      </c>
      <c r="D3336" s="129" t="s">
        <v>2656</v>
      </c>
      <c r="E3336" s="129" t="s">
        <v>1627</v>
      </c>
      <c r="F3336" s="129" t="s">
        <v>1626</v>
      </c>
      <c r="G3336" s="129" t="s">
        <v>1625</v>
      </c>
      <c r="I3336" s="129" t="s">
        <v>1765</v>
      </c>
      <c r="J3336" s="129" t="s">
        <v>1595</v>
      </c>
      <c r="K3336" s="129" t="s">
        <v>1595</v>
      </c>
      <c r="L3336" s="129" t="s">
        <v>1595</v>
      </c>
      <c r="M3336" s="129" t="s">
        <v>1595</v>
      </c>
      <c r="N3336" s="129" t="s">
        <v>1595</v>
      </c>
      <c r="O3336" s="129" t="s">
        <v>1595</v>
      </c>
      <c r="P3336" s="129" t="s">
        <v>1595</v>
      </c>
      <c r="Q3336" s="129" t="s">
        <v>1595</v>
      </c>
      <c r="R3336" s="129" t="s">
        <v>1595</v>
      </c>
      <c r="S3336" s="129" t="s">
        <v>1595</v>
      </c>
      <c r="T3336" s="129" t="s">
        <v>1595</v>
      </c>
      <c r="U3336" s="129" t="s">
        <v>1595</v>
      </c>
      <c r="V3336" s="129" t="s">
        <v>1595</v>
      </c>
      <c r="W3336" s="129" t="s">
        <v>1595</v>
      </c>
      <c r="X3336" s="129" t="s">
        <v>1595</v>
      </c>
      <c r="Y3336" s="129" t="s">
        <v>1595</v>
      </c>
      <c r="Z3336" s="129" t="s">
        <v>1595</v>
      </c>
      <c r="AA3336" s="129" t="s">
        <v>1595</v>
      </c>
      <c r="AB3336" s="129" t="s">
        <v>1595</v>
      </c>
      <c r="AC3336" s="129" t="s">
        <v>1595</v>
      </c>
      <c r="AD3336" s="129" t="s">
        <v>1595</v>
      </c>
      <c r="AE3336" s="129" t="s">
        <v>1595</v>
      </c>
      <c r="AF3336" s="129" t="s">
        <v>1595</v>
      </c>
      <c r="AG3336" s="129" t="s">
        <v>1595</v>
      </c>
      <c r="AH3336" s="129">
        <v>-0.61399999999999999</v>
      </c>
      <c r="AI3336" s="129">
        <v>0.61699999999999999</v>
      </c>
      <c r="AJ3336" s="129">
        <v>0.27</v>
      </c>
      <c r="AK3336" s="129">
        <v>-1.0660000000000001</v>
      </c>
      <c r="AL3336" s="129">
        <v>-0.10100000000000001</v>
      </c>
      <c r="AM3336" s="129">
        <v>-1.68</v>
      </c>
      <c r="AN3336" s="129">
        <v>-1.216</v>
      </c>
      <c r="AO3336" s="129">
        <v>-0.64600000000000002</v>
      </c>
      <c r="AP3336" s="129">
        <v>-1.6950000000000001</v>
      </c>
      <c r="AQ3336" s="129">
        <v>-2.1579999999999999</v>
      </c>
      <c r="AR3336" s="129">
        <v>-2.3860000000000001</v>
      </c>
      <c r="AS3336" s="129">
        <v>-2.2349999999999999</v>
      </c>
      <c r="AT3336" s="129">
        <v>-2.0369999999999999</v>
      </c>
      <c r="AU3336" s="129">
        <v>-1.6459999999999999</v>
      </c>
      <c r="AV3336" s="129">
        <v>-1.242</v>
      </c>
      <c r="AW3336" s="129">
        <v>2012</v>
      </c>
    </row>
    <row r="3337" spans="1:49">
      <c r="A3337" s="129">
        <v>536</v>
      </c>
      <c r="B3337" s="129" t="s">
        <v>2657</v>
      </c>
      <c r="C3337" s="129" t="s">
        <v>1624</v>
      </c>
      <c r="D3337" s="129" t="s">
        <v>2656</v>
      </c>
      <c r="E3337" s="129" t="s">
        <v>1622</v>
      </c>
      <c r="F3337" s="129" t="s">
        <v>1621</v>
      </c>
      <c r="G3337" s="129" t="s">
        <v>1608</v>
      </c>
      <c r="H3337" s="129" t="s">
        <v>1604</v>
      </c>
    </row>
    <row r="3338" spans="1:49">
      <c r="A3338" s="129">
        <v>536</v>
      </c>
      <c r="B3338" s="129" t="s">
        <v>2657</v>
      </c>
      <c r="C3338" s="129" t="s">
        <v>1623</v>
      </c>
      <c r="D3338" s="129" t="s">
        <v>2656</v>
      </c>
      <c r="E3338" s="129" t="s">
        <v>1622</v>
      </c>
      <c r="F3338" s="129" t="s">
        <v>1621</v>
      </c>
      <c r="G3338" s="129" t="s">
        <v>1597</v>
      </c>
    </row>
    <row r="3339" spans="1:49">
      <c r="A3339" s="129">
        <v>536</v>
      </c>
      <c r="B3339" s="129" t="s">
        <v>2657</v>
      </c>
      <c r="C3339" s="129" t="s">
        <v>1620</v>
      </c>
      <c r="D3339" s="129" t="s">
        <v>2656</v>
      </c>
      <c r="E3339" s="129" t="s">
        <v>1618</v>
      </c>
      <c r="F3339" s="129" t="s">
        <v>1617</v>
      </c>
      <c r="G3339" s="129" t="s">
        <v>1608</v>
      </c>
      <c r="H3339" s="129" t="s">
        <v>1604</v>
      </c>
    </row>
    <row r="3340" spans="1:49">
      <c r="A3340" s="129">
        <v>536</v>
      </c>
      <c r="B3340" s="129" t="s">
        <v>2657</v>
      </c>
      <c r="C3340" s="129" t="s">
        <v>1619</v>
      </c>
      <c r="D3340" s="129" t="s">
        <v>2656</v>
      </c>
      <c r="E3340" s="129" t="s">
        <v>1618</v>
      </c>
      <c r="F3340" s="129" t="s">
        <v>1617</v>
      </c>
      <c r="G3340" s="129" t="s">
        <v>1597</v>
      </c>
    </row>
    <row r="3341" spans="1:49">
      <c r="A3341" s="129">
        <v>536</v>
      </c>
      <c r="B3341" s="129" t="s">
        <v>2657</v>
      </c>
      <c r="C3341" s="129" t="s">
        <v>1616</v>
      </c>
      <c r="D3341" s="129" t="s">
        <v>2656</v>
      </c>
      <c r="E3341" s="129" t="s">
        <v>1614</v>
      </c>
      <c r="F3341" s="129" t="s">
        <v>1613</v>
      </c>
      <c r="G3341" s="129" t="s">
        <v>1608</v>
      </c>
      <c r="H3341" s="129" t="s">
        <v>1604</v>
      </c>
      <c r="I3341" s="129" t="s">
        <v>2659</v>
      </c>
      <c r="J3341" s="129" t="s">
        <v>1595</v>
      </c>
      <c r="K3341" s="129" t="s">
        <v>1595</v>
      </c>
      <c r="L3341" s="129" t="s">
        <v>1595</v>
      </c>
      <c r="M3341" s="129" t="s">
        <v>1595</v>
      </c>
      <c r="N3341" s="129" t="s">
        <v>1595</v>
      </c>
      <c r="O3341" s="129" t="s">
        <v>1595</v>
      </c>
      <c r="P3341" s="129" t="s">
        <v>1595</v>
      </c>
      <c r="Q3341" s="129" t="s">
        <v>1595</v>
      </c>
      <c r="R3341" s="129" t="s">
        <v>1595</v>
      </c>
      <c r="S3341" s="129" t="s">
        <v>1595</v>
      </c>
      <c r="T3341" s="129" t="s">
        <v>1595</v>
      </c>
      <c r="U3341" s="129" t="s">
        <v>1595</v>
      </c>
      <c r="V3341" s="129" t="s">
        <v>1595</v>
      </c>
      <c r="W3341" s="129" t="s">
        <v>1595</v>
      </c>
      <c r="X3341" s="129" t="s">
        <v>1595</v>
      </c>
      <c r="Y3341" s="129" t="s">
        <v>1595</v>
      </c>
      <c r="Z3341" s="129" t="s">
        <v>1595</v>
      </c>
      <c r="AA3341" s="129" t="s">
        <v>1595</v>
      </c>
      <c r="AB3341" s="129" t="s">
        <v>1595</v>
      </c>
      <c r="AC3341" s="129" t="s">
        <v>1595</v>
      </c>
      <c r="AD3341" s="130">
        <v>1321664.26</v>
      </c>
      <c r="AE3341" s="130">
        <v>1319703.216</v>
      </c>
      <c r="AF3341" s="130">
        <v>1235243.7390000001</v>
      </c>
      <c r="AG3341" s="130">
        <v>1218649.8970000001</v>
      </c>
      <c r="AH3341" s="130">
        <v>1281670.3700000001</v>
      </c>
      <c r="AI3341" s="130">
        <v>1285763.615</v>
      </c>
      <c r="AJ3341" s="130">
        <v>1301930.6610000001</v>
      </c>
      <c r="AK3341" s="130">
        <v>1384791.1610000001</v>
      </c>
      <c r="AL3341" s="130">
        <v>1644844.807</v>
      </c>
      <c r="AM3341" s="130">
        <v>1605420.04</v>
      </c>
      <c r="AN3341" s="130">
        <v>1729638.3640000001</v>
      </c>
      <c r="AO3341" s="130">
        <v>1811701.5149999999</v>
      </c>
      <c r="AP3341" s="130">
        <v>2022935.585</v>
      </c>
      <c r="AQ3341" s="130">
        <v>2386755.3709999998</v>
      </c>
      <c r="AR3341" s="130">
        <v>2714213.5780000002</v>
      </c>
      <c r="AS3341" s="130">
        <v>2993517.79</v>
      </c>
      <c r="AT3341" s="130">
        <v>3297377.0839999998</v>
      </c>
      <c r="AU3341" s="130">
        <v>3571828.517</v>
      </c>
      <c r="AV3341" s="130">
        <v>3807757.969</v>
      </c>
      <c r="AW3341" s="129">
        <v>2012</v>
      </c>
    </row>
    <row r="3342" spans="1:49">
      <c r="A3342" s="129">
        <v>536</v>
      </c>
      <c r="B3342" s="129" t="s">
        <v>2657</v>
      </c>
      <c r="C3342" s="129" t="s">
        <v>1615</v>
      </c>
      <c r="D3342" s="129" t="s">
        <v>2656</v>
      </c>
      <c r="E3342" s="129" t="s">
        <v>1614</v>
      </c>
      <c r="F3342" s="129" t="s">
        <v>1613</v>
      </c>
      <c r="G3342" s="129" t="s">
        <v>1597</v>
      </c>
      <c r="I3342" s="129" t="s">
        <v>1612</v>
      </c>
      <c r="J3342" s="129" t="s">
        <v>1595</v>
      </c>
      <c r="K3342" s="129" t="s">
        <v>1595</v>
      </c>
      <c r="L3342" s="129" t="s">
        <v>1595</v>
      </c>
      <c r="M3342" s="129" t="s">
        <v>1595</v>
      </c>
      <c r="N3342" s="129" t="s">
        <v>1595</v>
      </c>
      <c r="O3342" s="129" t="s">
        <v>1595</v>
      </c>
      <c r="P3342" s="129" t="s">
        <v>1595</v>
      </c>
      <c r="Q3342" s="129" t="s">
        <v>1595</v>
      </c>
      <c r="R3342" s="129" t="s">
        <v>1595</v>
      </c>
      <c r="S3342" s="129" t="s">
        <v>1595</v>
      </c>
      <c r="T3342" s="129" t="s">
        <v>1595</v>
      </c>
      <c r="U3342" s="129" t="s">
        <v>1595</v>
      </c>
      <c r="V3342" s="129" t="s">
        <v>1595</v>
      </c>
      <c r="W3342" s="129" t="s">
        <v>1595</v>
      </c>
      <c r="X3342" s="129" t="s">
        <v>1595</v>
      </c>
      <c r="Y3342" s="129" t="s">
        <v>1595</v>
      </c>
      <c r="Z3342" s="129" t="s">
        <v>1595</v>
      </c>
      <c r="AA3342" s="129" t="s">
        <v>1595</v>
      </c>
      <c r="AB3342" s="129" t="s">
        <v>1595</v>
      </c>
      <c r="AC3342" s="129" t="s">
        <v>1595</v>
      </c>
      <c r="AD3342" s="129">
        <v>95.1</v>
      </c>
      <c r="AE3342" s="129">
        <v>80.161000000000001</v>
      </c>
      <c r="AF3342" s="129">
        <v>67.802000000000007</v>
      </c>
      <c r="AG3342" s="129">
        <v>60.518999999999998</v>
      </c>
      <c r="AH3342" s="129">
        <v>55.826000000000001</v>
      </c>
      <c r="AI3342" s="129">
        <v>46.345999999999997</v>
      </c>
      <c r="AJ3342" s="129">
        <v>38.988999999999997</v>
      </c>
      <c r="AK3342" s="129">
        <v>35.049999999999997</v>
      </c>
      <c r="AL3342" s="129">
        <v>33.238</v>
      </c>
      <c r="AM3342" s="129">
        <v>28.635999999999999</v>
      </c>
      <c r="AN3342" s="129">
        <v>26.829000000000001</v>
      </c>
      <c r="AO3342" s="129">
        <v>24.407</v>
      </c>
      <c r="AP3342" s="129">
        <v>24.545000000000002</v>
      </c>
      <c r="AQ3342" s="129">
        <v>26.23</v>
      </c>
      <c r="AR3342" s="129">
        <v>26.774000000000001</v>
      </c>
      <c r="AS3342" s="129">
        <v>26.356000000000002</v>
      </c>
      <c r="AT3342" s="129">
        <v>26.024999999999999</v>
      </c>
      <c r="AU3342" s="129">
        <v>25.395</v>
      </c>
      <c r="AV3342" s="129">
        <v>24.324000000000002</v>
      </c>
      <c r="AW3342" s="129">
        <v>2012</v>
      </c>
    </row>
    <row r="3343" spans="1:49">
      <c r="A3343" s="129">
        <v>536</v>
      </c>
      <c r="B3343" s="129" t="s">
        <v>2657</v>
      </c>
      <c r="C3343" s="129" t="s">
        <v>1611</v>
      </c>
      <c r="D3343" s="129" t="s">
        <v>2656</v>
      </c>
      <c r="E3343" s="129" t="s">
        <v>1610</v>
      </c>
      <c r="F3343" s="129" t="s">
        <v>1609</v>
      </c>
      <c r="G3343" s="129" t="s">
        <v>1608</v>
      </c>
      <c r="H3343" s="129" t="s">
        <v>1604</v>
      </c>
      <c r="I3343" s="129" t="s">
        <v>2659</v>
      </c>
      <c r="J3343" s="129" t="s">
        <v>1595</v>
      </c>
      <c r="K3343" s="129" t="s">
        <v>1595</v>
      </c>
      <c r="L3343" s="129" t="s">
        <v>1595</v>
      </c>
      <c r="M3343" s="129" t="s">
        <v>1595</v>
      </c>
      <c r="N3343" s="129" t="s">
        <v>1595</v>
      </c>
      <c r="O3343" s="129" t="s">
        <v>1595</v>
      </c>
      <c r="P3343" s="129" t="s">
        <v>1595</v>
      </c>
      <c r="Q3343" s="129" t="s">
        <v>1595</v>
      </c>
      <c r="R3343" s="129" t="s">
        <v>1595</v>
      </c>
      <c r="S3343" s="129" t="s">
        <v>1595</v>
      </c>
      <c r="T3343" s="129" t="s">
        <v>1595</v>
      </c>
      <c r="U3343" s="129" t="s">
        <v>1595</v>
      </c>
      <c r="V3343" s="129" t="s">
        <v>1595</v>
      </c>
      <c r="W3343" s="130">
        <v>329775.83</v>
      </c>
      <c r="X3343" s="130">
        <v>382219.6</v>
      </c>
      <c r="Y3343" s="130">
        <v>454514.1</v>
      </c>
      <c r="Z3343" s="130">
        <v>532568</v>
      </c>
      <c r="AA3343" s="130">
        <v>627695.4</v>
      </c>
      <c r="AB3343" s="130">
        <v>955753.9</v>
      </c>
      <c r="AC3343" s="130">
        <v>1099731.6000000001</v>
      </c>
      <c r="AD3343" s="130">
        <v>1389769.9</v>
      </c>
      <c r="AE3343" s="130">
        <v>1646322</v>
      </c>
      <c r="AF3343" s="130">
        <v>1821833.4</v>
      </c>
      <c r="AG3343" s="130">
        <v>2013674.6</v>
      </c>
      <c r="AH3343" s="130">
        <v>2295826.2000000002</v>
      </c>
      <c r="AI3343" s="130">
        <v>2774281.1</v>
      </c>
      <c r="AJ3343" s="130">
        <v>3339216.8</v>
      </c>
      <c r="AK3343" s="130">
        <v>3950893.2</v>
      </c>
      <c r="AL3343" s="130">
        <v>4948688.4000000004</v>
      </c>
      <c r="AM3343" s="130">
        <v>5606203.4000000004</v>
      </c>
      <c r="AN3343" s="130">
        <v>6446851.8940000003</v>
      </c>
      <c r="AO3343" s="130">
        <v>7422781.21</v>
      </c>
      <c r="AP3343" s="130">
        <v>8241864.2949999999</v>
      </c>
      <c r="AQ3343" s="130">
        <v>9099378.4719999991</v>
      </c>
      <c r="AR3343" s="130">
        <v>10137311.025</v>
      </c>
      <c r="AS3343" s="130">
        <v>11358046.018999999</v>
      </c>
      <c r="AT3343" s="130">
        <v>12669901.389</v>
      </c>
      <c r="AU3343" s="130">
        <v>14065176.560000001</v>
      </c>
      <c r="AV3343" s="130">
        <v>15654541.511</v>
      </c>
      <c r="AW3343" s="129">
        <v>2012</v>
      </c>
    </row>
    <row r="3344" spans="1:49">
      <c r="A3344" s="129">
        <v>536</v>
      </c>
      <c r="B3344" s="129" t="s">
        <v>2657</v>
      </c>
      <c r="C3344" s="129" t="s">
        <v>1606</v>
      </c>
      <c r="D3344" s="129" t="s">
        <v>2656</v>
      </c>
      <c r="E3344" s="129" t="s">
        <v>1599</v>
      </c>
      <c r="F3344" s="129" t="s">
        <v>1598</v>
      </c>
      <c r="G3344" s="129" t="s">
        <v>1605</v>
      </c>
      <c r="H3344" s="129" t="s">
        <v>1604</v>
      </c>
      <c r="I3344" s="129" t="s">
        <v>2658</v>
      </c>
      <c r="J3344" s="129">
        <v>2.9</v>
      </c>
      <c r="K3344" s="129">
        <v>-0.6</v>
      </c>
      <c r="L3344" s="129">
        <v>-5.4</v>
      </c>
      <c r="M3344" s="129">
        <v>-6.7</v>
      </c>
      <c r="N3344" s="129">
        <v>-2.2999999999999998</v>
      </c>
      <c r="O3344" s="129">
        <v>-2.1</v>
      </c>
      <c r="P3344" s="129">
        <v>-4.3</v>
      </c>
      <c r="Q3344" s="129">
        <v>-2.4</v>
      </c>
      <c r="R3344" s="129">
        <v>-2.1</v>
      </c>
      <c r="S3344" s="129">
        <v>-1.7</v>
      </c>
      <c r="T3344" s="129">
        <v>-3.2</v>
      </c>
      <c r="U3344" s="129">
        <v>-4.4000000000000004</v>
      </c>
      <c r="V3344" s="129">
        <v>-3.1</v>
      </c>
      <c r="W3344" s="129">
        <v>-2.2999999999999998</v>
      </c>
      <c r="X3344" s="129">
        <v>-3</v>
      </c>
      <c r="Y3344" s="129">
        <v>-6.8</v>
      </c>
      <c r="Z3344" s="129">
        <v>-7.3</v>
      </c>
      <c r="AA3344" s="129">
        <v>-3.8</v>
      </c>
      <c r="AB3344" s="129">
        <v>4</v>
      </c>
      <c r="AC3344" s="129">
        <v>5.7519999999999998</v>
      </c>
      <c r="AD3344" s="129">
        <v>7.99</v>
      </c>
      <c r="AE3344" s="129">
        <v>6.9</v>
      </c>
      <c r="AF3344" s="129">
        <v>7.8220000000000001</v>
      </c>
      <c r="AG3344" s="129">
        <v>8.1069999999999993</v>
      </c>
      <c r="AH3344" s="129">
        <v>5.258</v>
      </c>
      <c r="AI3344" s="129">
        <v>1.5980000000000001</v>
      </c>
      <c r="AJ3344" s="129">
        <v>9.5419999999999998</v>
      </c>
      <c r="AK3344" s="129">
        <v>6.7949999999999999</v>
      </c>
      <c r="AL3344" s="129">
        <v>0.126</v>
      </c>
      <c r="AM3344" s="129">
        <v>10.628</v>
      </c>
      <c r="AN3344" s="129">
        <v>5.1449999999999996</v>
      </c>
      <c r="AO3344" s="129">
        <v>1.6850000000000001</v>
      </c>
      <c r="AP3344" s="129">
        <v>-24.074000000000002</v>
      </c>
      <c r="AQ3344" s="129">
        <v>-29.577999999999999</v>
      </c>
      <c r="AR3344" s="129">
        <v>-26.815000000000001</v>
      </c>
      <c r="AS3344" s="129">
        <v>-26.713999999999999</v>
      </c>
      <c r="AT3344" s="129">
        <v>-28.276</v>
      </c>
      <c r="AU3344" s="129">
        <v>-28.454999999999998</v>
      </c>
      <c r="AV3344" s="129">
        <v>-30.154</v>
      </c>
      <c r="AW3344" s="129">
        <v>2012</v>
      </c>
    </row>
    <row r="3345" spans="1:49">
      <c r="A3345" s="129">
        <v>536</v>
      </c>
      <c r="B3345" s="129" t="s">
        <v>2657</v>
      </c>
      <c r="C3345" s="129" t="s">
        <v>1601</v>
      </c>
      <c r="D3345" s="129" t="s">
        <v>2656</v>
      </c>
      <c r="E3345" s="129" t="s">
        <v>1599</v>
      </c>
      <c r="F3345" s="129" t="s">
        <v>1598</v>
      </c>
      <c r="G3345" s="129" t="s">
        <v>1597</v>
      </c>
      <c r="I3345" s="129" t="s">
        <v>1596</v>
      </c>
      <c r="J3345" s="129">
        <v>3.36</v>
      </c>
      <c r="K3345" s="129">
        <v>-0.623</v>
      </c>
      <c r="L3345" s="129">
        <v>-5.4589999999999996</v>
      </c>
      <c r="M3345" s="129">
        <v>-7.4729999999999999</v>
      </c>
      <c r="N3345" s="129">
        <v>-2.5049999999999999</v>
      </c>
      <c r="O3345" s="129">
        <v>-2.294</v>
      </c>
      <c r="P3345" s="129">
        <v>-5.1239999999999997</v>
      </c>
      <c r="Q3345" s="129">
        <v>-3.0179999999999998</v>
      </c>
      <c r="R3345" s="129">
        <v>-2.379</v>
      </c>
      <c r="S3345" s="129">
        <v>-1.6850000000000001</v>
      </c>
      <c r="T3345" s="129">
        <v>-2.8130000000000002</v>
      </c>
      <c r="U3345" s="129">
        <v>-3.4529999999999998</v>
      </c>
      <c r="V3345" s="129">
        <v>-2.2410000000000001</v>
      </c>
      <c r="W3345" s="129">
        <v>-1.456</v>
      </c>
      <c r="X3345" s="129">
        <v>-1.696</v>
      </c>
      <c r="Y3345" s="129">
        <v>-3.3639999999999999</v>
      </c>
      <c r="Z3345" s="129">
        <v>-3.2109999999999999</v>
      </c>
      <c r="AA3345" s="129">
        <v>-1.7609999999999999</v>
      </c>
      <c r="AB3345" s="129">
        <v>4.1909999999999998</v>
      </c>
      <c r="AC3345" s="129">
        <v>4.1079999999999997</v>
      </c>
      <c r="AD3345" s="129">
        <v>4.8419999999999996</v>
      </c>
      <c r="AE3345" s="129">
        <v>4.3</v>
      </c>
      <c r="AF3345" s="129">
        <v>3.9980000000000002</v>
      </c>
      <c r="AG3345" s="129">
        <v>3.452</v>
      </c>
      <c r="AH3345" s="129">
        <v>2.0459999999999998</v>
      </c>
      <c r="AI3345" s="129">
        <v>0.55900000000000005</v>
      </c>
      <c r="AJ3345" s="129">
        <v>2.6190000000000002</v>
      </c>
      <c r="AK3345" s="129">
        <v>1.5720000000000001</v>
      </c>
      <c r="AL3345" s="129">
        <v>2.5000000000000001E-2</v>
      </c>
      <c r="AM3345" s="129">
        <v>1.9730000000000001</v>
      </c>
      <c r="AN3345" s="129">
        <v>0.72499999999999998</v>
      </c>
      <c r="AO3345" s="129">
        <v>0.19900000000000001</v>
      </c>
      <c r="AP3345" s="129">
        <v>-2.74</v>
      </c>
      <c r="AQ3345" s="129">
        <v>-3.41</v>
      </c>
      <c r="AR3345" s="129">
        <v>-3.1059999999999999</v>
      </c>
      <c r="AS3345" s="129">
        <v>-2.8370000000000002</v>
      </c>
      <c r="AT3345" s="129">
        <v>-2.7440000000000002</v>
      </c>
      <c r="AU3345" s="129">
        <v>-2.5529999999999999</v>
      </c>
      <c r="AV3345" s="129">
        <v>-2.488</v>
      </c>
      <c r="AW3345" s="129">
        <v>2012</v>
      </c>
    </row>
    <row r="3346" spans="1:49">
      <c r="A3346" s="129">
        <v>429</v>
      </c>
      <c r="B3346" s="129" t="s">
        <v>2648</v>
      </c>
      <c r="C3346" s="129" t="s">
        <v>1733</v>
      </c>
      <c r="D3346" s="129" t="s">
        <v>2647</v>
      </c>
      <c r="E3346" s="129" t="s">
        <v>1730</v>
      </c>
      <c r="F3346" s="129" t="s">
        <v>1732</v>
      </c>
      <c r="G3346" s="129" t="s">
        <v>1608</v>
      </c>
      <c r="H3346" s="129" t="s">
        <v>1604</v>
      </c>
      <c r="I3346" s="129" t="s">
        <v>2655</v>
      </c>
      <c r="J3346" s="130">
        <v>157646.641</v>
      </c>
      <c r="K3346" s="130">
        <v>170081.43700000001</v>
      </c>
      <c r="L3346" s="130">
        <v>194577.671</v>
      </c>
      <c r="M3346" s="130">
        <v>214612.56599999999</v>
      </c>
      <c r="N3346" s="130">
        <v>221750.71400000001</v>
      </c>
      <c r="O3346" s="130">
        <v>231046.74900000001</v>
      </c>
      <c r="P3346" s="130">
        <v>209453.758</v>
      </c>
      <c r="Q3346" s="130">
        <v>204882.04199999999</v>
      </c>
      <c r="R3346" s="130">
        <v>176075.70600000001</v>
      </c>
      <c r="S3346" s="130">
        <v>186994.541</v>
      </c>
      <c r="T3346" s="130">
        <v>223664.17</v>
      </c>
      <c r="U3346" s="130">
        <v>251833.228</v>
      </c>
      <c r="V3346" s="130">
        <v>262538.83500000002</v>
      </c>
      <c r="W3346" s="130">
        <v>258401.76699999999</v>
      </c>
      <c r="X3346" s="130">
        <v>257495.935</v>
      </c>
      <c r="Y3346" s="130">
        <v>264326.49400000001</v>
      </c>
      <c r="Z3346" s="130">
        <v>283095.62800000003</v>
      </c>
      <c r="AA3346" s="130">
        <v>292677.85700000002</v>
      </c>
      <c r="AB3346" s="130">
        <v>300698.96100000001</v>
      </c>
      <c r="AC3346" s="130">
        <v>306513.91499999998</v>
      </c>
      <c r="AD3346" s="130">
        <v>322278.43400000001</v>
      </c>
      <c r="AE3346" s="130">
        <v>334104.16200000001</v>
      </c>
      <c r="AF3346" s="130">
        <v>361366.14600000001</v>
      </c>
      <c r="AG3346" s="130">
        <v>390487.83199999999</v>
      </c>
      <c r="AH3346" s="130">
        <v>414178.80099999998</v>
      </c>
      <c r="AI3346" s="130">
        <v>433462.864</v>
      </c>
      <c r="AJ3346" s="130">
        <v>460387.02899999998</v>
      </c>
      <c r="AK3346" s="130">
        <v>489699</v>
      </c>
      <c r="AL3346" s="130">
        <v>492522</v>
      </c>
      <c r="AM3346" s="130">
        <v>511975</v>
      </c>
      <c r="AN3346" s="130">
        <v>542174</v>
      </c>
      <c r="AO3346" s="130">
        <v>558586.81999999995</v>
      </c>
      <c r="AP3346" s="130">
        <v>548112.09400000004</v>
      </c>
      <c r="AQ3346" s="130">
        <v>539973.78399999999</v>
      </c>
      <c r="AR3346" s="130">
        <v>546875.83499999996</v>
      </c>
      <c r="AS3346" s="130">
        <v>557708.29099999997</v>
      </c>
      <c r="AT3346" s="130">
        <v>569923.56499999994</v>
      </c>
      <c r="AU3346" s="130">
        <v>582550.70900000003</v>
      </c>
      <c r="AV3346" s="130">
        <v>596461.85100000002</v>
      </c>
      <c r="AW3346" s="129">
        <v>2010</v>
      </c>
    </row>
    <row r="3347" spans="1:49">
      <c r="A3347" s="129">
        <v>429</v>
      </c>
      <c r="B3347" s="129" t="s">
        <v>2648</v>
      </c>
      <c r="C3347" s="129" t="s">
        <v>1731</v>
      </c>
      <c r="D3347" s="129" t="s">
        <v>2647</v>
      </c>
      <c r="E3347" s="129" t="s">
        <v>1730</v>
      </c>
      <c r="F3347" s="129" t="s">
        <v>1729</v>
      </c>
      <c r="G3347" s="129" t="s">
        <v>1655</v>
      </c>
      <c r="I3347" s="129" t="s">
        <v>1728</v>
      </c>
      <c r="J3347" s="129">
        <v>-14.927</v>
      </c>
      <c r="K3347" s="129">
        <v>7.8879999999999999</v>
      </c>
      <c r="L3347" s="129">
        <v>14.403</v>
      </c>
      <c r="M3347" s="129">
        <v>10.297000000000001</v>
      </c>
      <c r="N3347" s="129">
        <v>3.3260000000000001</v>
      </c>
      <c r="O3347" s="129">
        <v>4.1920000000000002</v>
      </c>
      <c r="P3347" s="129">
        <v>-9.3460000000000001</v>
      </c>
      <c r="Q3347" s="129">
        <v>-2.1829999999999998</v>
      </c>
      <c r="R3347" s="129">
        <v>-14.06</v>
      </c>
      <c r="S3347" s="129">
        <v>6.2009999999999996</v>
      </c>
      <c r="T3347" s="129">
        <v>19.61</v>
      </c>
      <c r="U3347" s="129">
        <v>12.593999999999999</v>
      </c>
      <c r="V3347" s="129">
        <v>4.2510000000000003</v>
      </c>
      <c r="W3347" s="129">
        <v>-1.5760000000000001</v>
      </c>
      <c r="X3347" s="129">
        <v>-0.35099999999999998</v>
      </c>
      <c r="Y3347" s="129">
        <v>2.653</v>
      </c>
      <c r="Z3347" s="129">
        <v>7.101</v>
      </c>
      <c r="AA3347" s="129">
        <v>3.3849999999999998</v>
      </c>
      <c r="AB3347" s="129">
        <v>2.7410000000000001</v>
      </c>
      <c r="AC3347" s="129">
        <v>1.9339999999999999</v>
      </c>
      <c r="AD3347" s="129">
        <v>5.1429999999999998</v>
      </c>
      <c r="AE3347" s="129">
        <v>3.669</v>
      </c>
      <c r="AF3347" s="129">
        <v>8.16</v>
      </c>
      <c r="AG3347" s="129">
        <v>8.0589999999999993</v>
      </c>
      <c r="AH3347" s="129">
        <v>6.0670000000000002</v>
      </c>
      <c r="AI3347" s="129">
        <v>4.6559999999999997</v>
      </c>
      <c r="AJ3347" s="129">
        <v>6.2110000000000003</v>
      </c>
      <c r="AK3347" s="129">
        <v>6.367</v>
      </c>
      <c r="AL3347" s="129">
        <v>0.57599999999999996</v>
      </c>
      <c r="AM3347" s="129">
        <v>3.95</v>
      </c>
      <c r="AN3347" s="129">
        <v>5.899</v>
      </c>
      <c r="AO3347" s="129">
        <v>3.0270000000000001</v>
      </c>
      <c r="AP3347" s="129">
        <v>-1.875</v>
      </c>
      <c r="AQ3347" s="129">
        <v>-1.4850000000000001</v>
      </c>
      <c r="AR3347" s="129">
        <v>1.278</v>
      </c>
      <c r="AS3347" s="129">
        <v>1.9810000000000001</v>
      </c>
      <c r="AT3347" s="129">
        <v>2.19</v>
      </c>
      <c r="AU3347" s="129">
        <v>2.2160000000000002</v>
      </c>
      <c r="AV3347" s="129">
        <v>2.3879999999999999</v>
      </c>
      <c r="AW3347" s="129">
        <v>2010</v>
      </c>
    </row>
    <row r="3348" spans="1:49">
      <c r="A3348" s="129">
        <v>429</v>
      </c>
      <c r="B3348" s="129" t="s">
        <v>2648</v>
      </c>
      <c r="C3348" s="129" t="s">
        <v>1727</v>
      </c>
      <c r="D3348" s="129" t="s">
        <v>2647</v>
      </c>
      <c r="E3348" s="129" t="s">
        <v>1724</v>
      </c>
      <c r="F3348" s="129" t="s">
        <v>1726</v>
      </c>
      <c r="G3348" s="129" t="s">
        <v>1608</v>
      </c>
      <c r="H3348" s="129" t="s">
        <v>1604</v>
      </c>
      <c r="I3348" s="129" t="s">
        <v>2655</v>
      </c>
      <c r="J3348" s="130">
        <v>6621.7</v>
      </c>
      <c r="K3348" s="130">
        <v>8348.9</v>
      </c>
      <c r="L3348" s="130">
        <v>11152</v>
      </c>
      <c r="M3348" s="130">
        <v>14027.3</v>
      </c>
      <c r="N3348" s="130">
        <v>15162</v>
      </c>
      <c r="O3348" s="130">
        <v>16555.800999999999</v>
      </c>
      <c r="P3348" s="130">
        <v>18125.599999999999</v>
      </c>
      <c r="Q3348" s="130">
        <v>21270.400000000001</v>
      </c>
      <c r="R3348" s="130">
        <v>19914</v>
      </c>
      <c r="S3348" s="130">
        <v>24593</v>
      </c>
      <c r="T3348" s="130">
        <v>35314.93</v>
      </c>
      <c r="U3348" s="130">
        <v>49771.110999999997</v>
      </c>
      <c r="V3348" s="130">
        <v>66454.936000000002</v>
      </c>
      <c r="W3348" s="130">
        <v>100047.192</v>
      </c>
      <c r="X3348" s="130">
        <v>130564.476</v>
      </c>
      <c r="Y3348" s="130">
        <v>185927.978</v>
      </c>
      <c r="Z3348" s="130">
        <v>248347.93900000001</v>
      </c>
      <c r="AA3348" s="130">
        <v>292677.799</v>
      </c>
      <c r="AB3348" s="130">
        <v>329134.02500000002</v>
      </c>
      <c r="AC3348" s="130">
        <v>436625.00799999997</v>
      </c>
      <c r="AD3348" s="130">
        <v>580473.33600000001</v>
      </c>
      <c r="AE3348" s="130">
        <v>671736.1</v>
      </c>
      <c r="AF3348" s="130">
        <v>923276</v>
      </c>
      <c r="AG3348" s="130">
        <v>1138233</v>
      </c>
      <c r="AH3348" s="130">
        <v>1468990</v>
      </c>
      <c r="AI3348" s="130">
        <v>1831739</v>
      </c>
      <c r="AJ3348" s="130">
        <v>2224093</v>
      </c>
      <c r="AK3348" s="130">
        <v>2853863</v>
      </c>
      <c r="AL3348" s="130">
        <v>3356447</v>
      </c>
      <c r="AM3348" s="130">
        <v>3577398</v>
      </c>
      <c r="AN3348" s="130">
        <v>4333088</v>
      </c>
      <c r="AO3348" s="130">
        <v>5609930.2209999999</v>
      </c>
      <c r="AP3348" s="130">
        <v>6725713.5470000003</v>
      </c>
      <c r="AQ3348" s="130">
        <v>10186016.155999999</v>
      </c>
      <c r="AR3348" s="130">
        <v>12878654.310000001</v>
      </c>
      <c r="AS3348" s="130">
        <v>15829519.950999999</v>
      </c>
      <c r="AT3348" s="130">
        <v>19074789.436999999</v>
      </c>
      <c r="AU3348" s="130">
        <v>22097254.197999999</v>
      </c>
      <c r="AV3348" s="130">
        <v>25525634.681000002</v>
      </c>
      <c r="AW3348" s="129">
        <v>2010</v>
      </c>
    </row>
    <row r="3349" spans="1:49">
      <c r="A3349" s="129">
        <v>429</v>
      </c>
      <c r="B3349" s="129" t="s">
        <v>2648</v>
      </c>
      <c r="C3349" s="129" t="s">
        <v>1725</v>
      </c>
      <c r="D3349" s="129" t="s">
        <v>2647</v>
      </c>
      <c r="E3349" s="129" t="s">
        <v>1724</v>
      </c>
      <c r="F3349" s="129" t="s">
        <v>1723</v>
      </c>
      <c r="G3349" s="129" t="s">
        <v>1605</v>
      </c>
      <c r="H3349" s="129" t="s">
        <v>1604</v>
      </c>
      <c r="I3349" s="129" t="s">
        <v>1691</v>
      </c>
      <c r="J3349" s="129">
        <v>93.772000000000006</v>
      </c>
      <c r="K3349" s="129">
        <v>106.589</v>
      </c>
      <c r="L3349" s="129">
        <v>133.393</v>
      </c>
      <c r="M3349" s="129">
        <v>162.43199999999999</v>
      </c>
      <c r="N3349" s="129">
        <v>168.411</v>
      </c>
      <c r="O3349" s="129">
        <v>79.864000000000004</v>
      </c>
      <c r="P3349" s="129">
        <v>83.335999999999999</v>
      </c>
      <c r="Q3349" s="129">
        <v>95.986000000000004</v>
      </c>
      <c r="R3349" s="129">
        <v>84.167000000000002</v>
      </c>
      <c r="S3349" s="129">
        <v>81.218999999999994</v>
      </c>
      <c r="T3349" s="129">
        <v>84.972999999999999</v>
      </c>
      <c r="U3349" s="129">
        <v>97.361000000000004</v>
      </c>
      <c r="V3349" s="129">
        <v>114.77500000000001</v>
      </c>
      <c r="W3349" s="129">
        <v>85.876999999999995</v>
      </c>
      <c r="X3349" s="129">
        <v>67.093999999999994</v>
      </c>
      <c r="Y3349" s="129">
        <v>90.837999999999994</v>
      </c>
      <c r="Z3349" s="129">
        <v>110.623</v>
      </c>
      <c r="AA3349" s="129">
        <v>106.351</v>
      </c>
      <c r="AB3349" s="129">
        <v>97.869</v>
      </c>
      <c r="AC3349" s="129">
        <v>104.65600000000001</v>
      </c>
      <c r="AD3349" s="129">
        <v>96.44</v>
      </c>
      <c r="AE3349" s="129">
        <v>115.435</v>
      </c>
      <c r="AF3349" s="129">
        <v>116.01900000000001</v>
      </c>
      <c r="AG3349" s="129">
        <v>137.435</v>
      </c>
      <c r="AH3349" s="129">
        <v>168.48099999999999</v>
      </c>
      <c r="AI3349" s="129">
        <v>202.94</v>
      </c>
      <c r="AJ3349" s="129">
        <v>241.697</v>
      </c>
      <c r="AK3349" s="129">
        <v>307.35500000000002</v>
      </c>
      <c r="AL3349" s="129">
        <v>350.58800000000002</v>
      </c>
      <c r="AM3349" s="129">
        <v>360.625</v>
      </c>
      <c r="AN3349" s="129">
        <v>419.11799999999999</v>
      </c>
      <c r="AO3349" s="129">
        <v>495.92700000000002</v>
      </c>
      <c r="AP3349" s="129">
        <v>548.59</v>
      </c>
      <c r="AQ3349" s="129">
        <v>388.512</v>
      </c>
      <c r="AR3349" s="129">
        <v>408.197</v>
      </c>
      <c r="AS3349" s="129">
        <v>428.40800000000002</v>
      </c>
      <c r="AT3349" s="129">
        <v>442.154</v>
      </c>
      <c r="AU3349" s="129">
        <v>438.57499999999999</v>
      </c>
      <c r="AV3349" s="129">
        <v>433.642</v>
      </c>
      <c r="AW3349" s="129">
        <v>2010</v>
      </c>
    </row>
    <row r="3350" spans="1:49">
      <c r="A3350" s="129">
        <v>429</v>
      </c>
      <c r="B3350" s="129" t="s">
        <v>2648</v>
      </c>
      <c r="C3350" s="129" t="s">
        <v>1722</v>
      </c>
      <c r="D3350" s="129" t="s">
        <v>2647</v>
      </c>
      <c r="E3350" s="129" t="s">
        <v>1721</v>
      </c>
      <c r="F3350" s="129" t="s">
        <v>1720</v>
      </c>
      <c r="G3350" s="129" t="s">
        <v>1675</v>
      </c>
      <c r="I3350" s="129" t="s">
        <v>1719</v>
      </c>
      <c r="J3350" s="129">
        <v>4.2</v>
      </c>
      <c r="K3350" s="129">
        <v>4.9089999999999998</v>
      </c>
      <c r="L3350" s="129">
        <v>5.7309999999999999</v>
      </c>
      <c r="M3350" s="129">
        <v>6.5359999999999996</v>
      </c>
      <c r="N3350" s="129">
        <v>6.8369999999999997</v>
      </c>
      <c r="O3350" s="129">
        <v>7.1660000000000004</v>
      </c>
      <c r="P3350" s="129">
        <v>8.6539999999999999</v>
      </c>
      <c r="Q3350" s="129">
        <v>10.382</v>
      </c>
      <c r="R3350" s="129">
        <v>11.31</v>
      </c>
      <c r="S3350" s="129">
        <v>13.151999999999999</v>
      </c>
      <c r="T3350" s="129">
        <v>15.789</v>
      </c>
      <c r="U3350" s="129">
        <v>19.763999999999999</v>
      </c>
      <c r="V3350" s="129">
        <v>25.312000000000001</v>
      </c>
      <c r="W3350" s="129">
        <v>38.718000000000004</v>
      </c>
      <c r="X3350" s="129">
        <v>50.704999999999998</v>
      </c>
      <c r="Y3350" s="129">
        <v>70.34</v>
      </c>
      <c r="Z3350" s="129">
        <v>87.725999999999999</v>
      </c>
      <c r="AA3350" s="129">
        <v>100</v>
      </c>
      <c r="AB3350" s="129">
        <v>109.456</v>
      </c>
      <c r="AC3350" s="129">
        <v>142.44900000000001</v>
      </c>
      <c r="AD3350" s="129">
        <v>180.11500000000001</v>
      </c>
      <c r="AE3350" s="129">
        <v>201.05600000000001</v>
      </c>
      <c r="AF3350" s="129">
        <v>255.49600000000001</v>
      </c>
      <c r="AG3350" s="129">
        <v>291.49</v>
      </c>
      <c r="AH3350" s="129">
        <v>354.67500000000001</v>
      </c>
      <c r="AI3350" s="129">
        <v>422.58300000000003</v>
      </c>
      <c r="AJ3350" s="129">
        <v>483.09199999999998</v>
      </c>
      <c r="AK3350" s="129">
        <v>582.779</v>
      </c>
      <c r="AL3350" s="129">
        <v>681.48199999999997</v>
      </c>
      <c r="AM3350" s="129">
        <v>698.745</v>
      </c>
      <c r="AN3350" s="129">
        <v>799.20600000000002</v>
      </c>
      <c r="AO3350" s="130">
        <v>1004.308</v>
      </c>
      <c r="AP3350" s="130">
        <v>1227.069</v>
      </c>
      <c r="AQ3350" s="130">
        <v>1886.3910000000001</v>
      </c>
      <c r="AR3350" s="130">
        <v>2354.9499999999998</v>
      </c>
      <c r="AS3350" s="130">
        <v>2838.3150000000001</v>
      </c>
      <c r="AT3350" s="130">
        <v>3346.9029999999998</v>
      </c>
      <c r="AU3350" s="130">
        <v>3793.19</v>
      </c>
      <c r="AV3350" s="130">
        <v>4279.5079999999998</v>
      </c>
      <c r="AW3350" s="129">
        <v>2010</v>
      </c>
    </row>
    <row r="3351" spans="1:49">
      <c r="A3351" s="129">
        <v>429</v>
      </c>
      <c r="B3351" s="129" t="s">
        <v>2648</v>
      </c>
      <c r="C3351" s="129" t="s">
        <v>1718</v>
      </c>
      <c r="D3351" s="129" t="s">
        <v>2647</v>
      </c>
      <c r="E3351" s="129" t="s">
        <v>1717</v>
      </c>
      <c r="F3351" s="129" t="s">
        <v>1716</v>
      </c>
      <c r="G3351" s="129" t="s">
        <v>1608</v>
      </c>
      <c r="H3351" s="129" t="s">
        <v>3</v>
      </c>
      <c r="I3351" s="129" t="s">
        <v>1715</v>
      </c>
      <c r="J3351" s="130">
        <v>4110733.9569999999</v>
      </c>
      <c r="K3351" s="130">
        <v>4163560.4309999999</v>
      </c>
      <c r="L3351" s="130">
        <v>4580453.6890000002</v>
      </c>
      <c r="M3351" s="130">
        <v>4857685.932</v>
      </c>
      <c r="N3351" s="130">
        <v>4824863.3140000002</v>
      </c>
      <c r="O3351" s="130">
        <v>4831592.4330000002</v>
      </c>
      <c r="P3351" s="130">
        <v>4236524.3439999996</v>
      </c>
      <c r="Q3351" s="130">
        <v>4044256.6579999998</v>
      </c>
      <c r="R3351" s="130">
        <v>3391941.95</v>
      </c>
      <c r="S3351" s="130">
        <v>3515595.89</v>
      </c>
      <c r="T3351" s="130">
        <v>4103929.7250000001</v>
      </c>
      <c r="U3351" s="130">
        <v>4509907.3640000001</v>
      </c>
      <c r="V3351" s="130">
        <v>4264763.3109999998</v>
      </c>
      <c r="W3351" s="130">
        <v>4236094.54</v>
      </c>
      <c r="X3351" s="130">
        <v>4160455.5959999999</v>
      </c>
      <c r="Y3351" s="130">
        <v>4123658.2549999999</v>
      </c>
      <c r="Z3351" s="130">
        <v>4528877.8849999998</v>
      </c>
      <c r="AA3351" s="130">
        <v>4803588.71</v>
      </c>
      <c r="AB3351" s="130">
        <v>4862374.449</v>
      </c>
      <c r="AC3351" s="130">
        <v>4879473.9539999999</v>
      </c>
      <c r="AD3351" s="130">
        <v>5046482.0130000003</v>
      </c>
      <c r="AE3351" s="130">
        <v>5173172.3339999998</v>
      </c>
      <c r="AF3351" s="130">
        <v>5503847.9699999997</v>
      </c>
      <c r="AG3351" s="130">
        <v>5800903.6979999999</v>
      </c>
      <c r="AH3351" s="130">
        <v>6060118.5360000003</v>
      </c>
      <c r="AI3351" s="130">
        <v>6246762.7079999996</v>
      </c>
      <c r="AJ3351" s="130">
        <v>6530683.0089999996</v>
      </c>
      <c r="AK3351" s="130">
        <v>6870268.5259999996</v>
      </c>
      <c r="AL3351" s="130">
        <v>6823524.5219999999</v>
      </c>
      <c r="AM3351" s="130">
        <v>6994098.4409999996</v>
      </c>
      <c r="AN3351" s="130">
        <v>7293264.6390000004</v>
      </c>
      <c r="AO3351" s="130">
        <v>7432958.3480000002</v>
      </c>
      <c r="AP3351" s="130">
        <v>7200911.9119999995</v>
      </c>
      <c r="AQ3351" s="130">
        <v>7003866.9400000004</v>
      </c>
      <c r="AR3351" s="130">
        <v>7003272.7879999997</v>
      </c>
      <c r="AS3351" s="130">
        <v>7051256.4179999996</v>
      </c>
      <c r="AT3351" s="130">
        <v>7114151.676</v>
      </c>
      <c r="AU3351" s="130">
        <v>7179386.5769999996</v>
      </c>
      <c r="AV3351" s="130">
        <v>7257438.6610000003</v>
      </c>
      <c r="AW3351" s="129">
        <v>2010</v>
      </c>
    </row>
    <row r="3352" spans="1:49">
      <c r="A3352" s="129">
        <v>429</v>
      </c>
      <c r="B3352" s="129" t="s">
        <v>2648</v>
      </c>
      <c r="C3352" s="129" t="s">
        <v>1714</v>
      </c>
      <c r="D3352" s="129" t="s">
        <v>2647</v>
      </c>
      <c r="E3352" s="129" t="s">
        <v>1711</v>
      </c>
      <c r="F3352" s="129" t="s">
        <v>1713</v>
      </c>
      <c r="G3352" s="129" t="s">
        <v>1608</v>
      </c>
      <c r="H3352" s="129" t="s">
        <v>3</v>
      </c>
      <c r="I3352" s="129" t="s">
        <v>1699</v>
      </c>
      <c r="J3352" s="130">
        <v>172664.94</v>
      </c>
      <c r="K3352" s="130">
        <v>204379.454</v>
      </c>
      <c r="L3352" s="130">
        <v>262523.54300000001</v>
      </c>
      <c r="M3352" s="130">
        <v>317503.38900000002</v>
      </c>
      <c r="N3352" s="130">
        <v>329895.56800000003</v>
      </c>
      <c r="O3352" s="130">
        <v>346210.80900000001</v>
      </c>
      <c r="P3352" s="130">
        <v>366618.125</v>
      </c>
      <c r="Q3352" s="130">
        <v>419865.78100000002</v>
      </c>
      <c r="R3352" s="130">
        <v>383625.50699999998</v>
      </c>
      <c r="S3352" s="130">
        <v>462361.35800000001</v>
      </c>
      <c r="T3352" s="130">
        <v>647980.37300000002</v>
      </c>
      <c r="U3352" s="130">
        <v>891316.45400000003</v>
      </c>
      <c r="V3352" s="130">
        <v>1079514.8640000001</v>
      </c>
      <c r="W3352" s="130">
        <v>1640117.902</v>
      </c>
      <c r="X3352" s="130">
        <v>2109577.7919999999</v>
      </c>
      <c r="Y3352" s="130">
        <v>2900592.4879999999</v>
      </c>
      <c r="Z3352" s="130">
        <v>3972994.9070000001</v>
      </c>
      <c r="AA3352" s="130">
        <v>4803587.767</v>
      </c>
      <c r="AB3352" s="130">
        <v>5322176.2719999999</v>
      </c>
      <c r="AC3352" s="130">
        <v>6950745.949</v>
      </c>
      <c r="AD3352" s="130">
        <v>9089495.0999999996</v>
      </c>
      <c r="AE3352" s="130">
        <v>10400967.732000001</v>
      </c>
      <c r="AF3352" s="130">
        <v>14062110.665999999</v>
      </c>
      <c r="AG3352" s="130">
        <v>16909054.445999999</v>
      </c>
      <c r="AH3352" s="130">
        <v>21493744.969999999</v>
      </c>
      <c r="AI3352" s="130">
        <v>26397737.425999999</v>
      </c>
      <c r="AJ3352" s="130">
        <v>31549208.465999998</v>
      </c>
      <c r="AK3352" s="130">
        <v>40038483.122000001</v>
      </c>
      <c r="AL3352" s="130">
        <v>46501066.777999997</v>
      </c>
      <c r="AM3352" s="130">
        <v>48870889.741999999</v>
      </c>
      <c r="AN3352" s="130">
        <v>58288220.181000002</v>
      </c>
      <c r="AO3352" s="130">
        <v>74649770.072999999</v>
      </c>
      <c r="AP3352" s="130">
        <v>88360157.162</v>
      </c>
      <c r="AQ3352" s="130">
        <v>132120306.331</v>
      </c>
      <c r="AR3352" s="130">
        <v>164923595.92399999</v>
      </c>
      <c r="AS3352" s="130">
        <v>200136892.41100001</v>
      </c>
      <c r="AT3352" s="130">
        <v>238103762.52000001</v>
      </c>
      <c r="AU3352" s="130">
        <v>272327760.972</v>
      </c>
      <c r="AV3352" s="130">
        <v>310582692.94599998</v>
      </c>
      <c r="AW3352" s="129">
        <v>2010</v>
      </c>
    </row>
    <row r="3353" spans="1:49">
      <c r="A3353" s="129">
        <v>429</v>
      </c>
      <c r="B3353" s="129" t="s">
        <v>2648</v>
      </c>
      <c r="C3353" s="129" t="s">
        <v>1712</v>
      </c>
      <c r="D3353" s="129" t="s">
        <v>2647</v>
      </c>
      <c r="E3353" s="129" t="s">
        <v>1711</v>
      </c>
      <c r="F3353" s="129" t="s">
        <v>1710</v>
      </c>
      <c r="G3353" s="129" t="s">
        <v>1605</v>
      </c>
      <c r="H3353" s="129" t="s">
        <v>3</v>
      </c>
      <c r="I3353" s="129" t="s">
        <v>1699</v>
      </c>
      <c r="J3353" s="130">
        <v>2445.1669999999999</v>
      </c>
      <c r="K3353" s="130">
        <v>2609.2800000000002</v>
      </c>
      <c r="L3353" s="130">
        <v>3140.1410000000001</v>
      </c>
      <c r="M3353" s="130">
        <v>3676.6</v>
      </c>
      <c r="N3353" s="130">
        <v>3664.297</v>
      </c>
      <c r="O3353" s="130">
        <v>1670.096</v>
      </c>
      <c r="P3353" s="130">
        <v>1685.6010000000001</v>
      </c>
      <c r="Q3353" s="130">
        <v>1894.701</v>
      </c>
      <c r="R3353" s="130">
        <v>1621.41</v>
      </c>
      <c r="S3353" s="130">
        <v>1526.953</v>
      </c>
      <c r="T3353" s="130">
        <v>1559.144</v>
      </c>
      <c r="U3353" s="130">
        <v>1743.577</v>
      </c>
      <c r="V3353" s="130">
        <v>1864.4469999999999</v>
      </c>
      <c r="W3353" s="130">
        <v>1407.827</v>
      </c>
      <c r="X3353" s="130">
        <v>1084.058</v>
      </c>
      <c r="Y3353" s="130">
        <v>1417.135</v>
      </c>
      <c r="Z3353" s="130">
        <v>1769.7080000000001</v>
      </c>
      <c r="AA3353" s="130">
        <v>1745.49</v>
      </c>
      <c r="AB3353" s="130">
        <v>1582.568</v>
      </c>
      <c r="AC3353" s="130">
        <v>1666.046</v>
      </c>
      <c r="AD3353" s="130">
        <v>1510.134</v>
      </c>
      <c r="AE3353" s="130">
        <v>1787.3610000000001</v>
      </c>
      <c r="AF3353" s="130">
        <v>1767.0409999999999</v>
      </c>
      <c r="AG3353" s="130">
        <v>2041.663</v>
      </c>
      <c r="AH3353" s="130">
        <v>2465.1619999999998</v>
      </c>
      <c r="AI3353" s="130">
        <v>2924.6329999999998</v>
      </c>
      <c r="AJ3353" s="130">
        <v>3428.5160000000001</v>
      </c>
      <c r="AK3353" s="130">
        <v>4312.0540000000001</v>
      </c>
      <c r="AL3353" s="130">
        <v>4857.1409999999996</v>
      </c>
      <c r="AM3353" s="130">
        <v>4926.5010000000002</v>
      </c>
      <c r="AN3353" s="130">
        <v>5637.9340000000002</v>
      </c>
      <c r="AO3353" s="130">
        <v>6599.1660000000002</v>
      </c>
      <c r="AP3353" s="130">
        <v>7207.1909999999998</v>
      </c>
      <c r="AQ3353" s="130">
        <v>5039.2960000000003</v>
      </c>
      <c r="AR3353" s="130">
        <v>5227.3559999999998</v>
      </c>
      <c r="AS3353" s="130">
        <v>5416.4809999999998</v>
      </c>
      <c r="AT3353" s="130">
        <v>5519.2510000000002</v>
      </c>
      <c r="AU3353" s="130">
        <v>5405.0230000000001</v>
      </c>
      <c r="AV3353" s="130">
        <v>5276.3280000000004</v>
      </c>
      <c r="AW3353" s="129">
        <v>2010</v>
      </c>
    </row>
    <row r="3354" spans="1:49">
      <c r="A3354" s="129">
        <v>429</v>
      </c>
      <c r="B3354" s="129" t="s">
        <v>2648</v>
      </c>
      <c r="C3354" s="129" t="s">
        <v>1709</v>
      </c>
      <c r="D3354" s="129" t="s">
        <v>2647</v>
      </c>
      <c r="E3354" s="129" t="s">
        <v>1708</v>
      </c>
      <c r="F3354" s="129" t="s">
        <v>1707</v>
      </c>
      <c r="G3354" s="129" t="s">
        <v>1625</v>
      </c>
    </row>
    <row r="3355" spans="1:49">
      <c r="A3355" s="129">
        <v>429</v>
      </c>
      <c r="B3355" s="129" t="s">
        <v>2648</v>
      </c>
      <c r="C3355" s="129" t="s">
        <v>1706</v>
      </c>
      <c r="D3355" s="129" t="s">
        <v>2647</v>
      </c>
      <c r="E3355" s="129" t="s">
        <v>1705</v>
      </c>
      <c r="F3355" s="129" t="s">
        <v>1704</v>
      </c>
      <c r="G3355" s="129" t="s">
        <v>1700</v>
      </c>
      <c r="H3355" s="129" t="s">
        <v>1604</v>
      </c>
      <c r="I3355" s="129" t="s">
        <v>1691</v>
      </c>
      <c r="J3355" s="129">
        <v>116.34099999999999</v>
      </c>
      <c r="K3355" s="129">
        <v>137.23599999999999</v>
      </c>
      <c r="L3355" s="129">
        <v>166.74299999999999</v>
      </c>
      <c r="M3355" s="129">
        <v>191.172</v>
      </c>
      <c r="N3355" s="129">
        <v>204.542</v>
      </c>
      <c r="O3355" s="129">
        <v>219.934</v>
      </c>
      <c r="P3355" s="129">
        <v>203.4</v>
      </c>
      <c r="Q3355" s="129">
        <v>204.03700000000001</v>
      </c>
      <c r="R3355" s="129">
        <v>181.489</v>
      </c>
      <c r="S3355" s="129">
        <v>200.23699999999999</v>
      </c>
      <c r="T3355" s="129">
        <v>248.364</v>
      </c>
      <c r="U3355" s="129">
        <v>288.95</v>
      </c>
      <c r="V3355" s="129">
        <v>308.101</v>
      </c>
      <c r="W3355" s="129">
        <v>310.46300000000002</v>
      </c>
      <c r="X3355" s="129">
        <v>315.95999999999998</v>
      </c>
      <c r="Y3355" s="129">
        <v>331.10899999999998</v>
      </c>
      <c r="Z3355" s="129">
        <v>361.09399999999999</v>
      </c>
      <c r="AA3355" s="129">
        <v>379.70400000000001</v>
      </c>
      <c r="AB3355" s="129">
        <v>394.34300000000002</v>
      </c>
      <c r="AC3355" s="129">
        <v>407.71100000000001</v>
      </c>
      <c r="AD3355" s="129">
        <v>438.42</v>
      </c>
      <c r="AE3355" s="129">
        <v>464.916</v>
      </c>
      <c r="AF3355" s="129">
        <v>510.58100000000002</v>
      </c>
      <c r="AG3355" s="129">
        <v>562.75699999999995</v>
      </c>
      <c r="AH3355" s="129">
        <v>618.072</v>
      </c>
      <c r="AI3355" s="129">
        <v>684.82299999999998</v>
      </c>
      <c r="AJ3355" s="129">
        <v>749.71799999999996</v>
      </c>
      <c r="AK3355" s="129">
        <v>818.61699999999996</v>
      </c>
      <c r="AL3355" s="129">
        <v>839.41499999999996</v>
      </c>
      <c r="AM3355" s="129">
        <v>879.28899999999999</v>
      </c>
      <c r="AN3355" s="129">
        <v>942.42700000000002</v>
      </c>
      <c r="AO3355" s="129">
        <v>990.02499999999998</v>
      </c>
      <c r="AP3355" s="129">
        <v>988.43700000000001</v>
      </c>
      <c r="AQ3355" s="129">
        <v>987.11500000000001</v>
      </c>
      <c r="AR3355" s="130">
        <v>1016.097</v>
      </c>
      <c r="AS3355" s="130">
        <v>1057.432</v>
      </c>
      <c r="AT3355" s="130">
        <v>1103.0150000000001</v>
      </c>
      <c r="AU3355" s="130">
        <v>1150.732</v>
      </c>
      <c r="AV3355" s="130">
        <v>1202.452</v>
      </c>
      <c r="AW3355" s="129">
        <v>2010</v>
      </c>
    </row>
    <row r="3356" spans="1:49">
      <c r="A3356" s="129">
        <v>429</v>
      </c>
      <c r="B3356" s="129" t="s">
        <v>2648</v>
      </c>
      <c r="C3356" s="129" t="s">
        <v>1703</v>
      </c>
      <c r="D3356" s="129" t="s">
        <v>2647</v>
      </c>
      <c r="E3356" s="129" t="s">
        <v>1702</v>
      </c>
      <c r="F3356" s="129" t="s">
        <v>1701</v>
      </c>
      <c r="G3356" s="129" t="s">
        <v>1700</v>
      </c>
      <c r="H3356" s="129" t="s">
        <v>3</v>
      </c>
      <c r="I3356" s="129" t="s">
        <v>1699</v>
      </c>
      <c r="J3356" s="130">
        <v>3033.672</v>
      </c>
      <c r="K3356" s="130">
        <v>3359.5169999999998</v>
      </c>
      <c r="L3356" s="130">
        <v>3925.221</v>
      </c>
      <c r="M3356" s="130">
        <v>4327.1220000000003</v>
      </c>
      <c r="N3356" s="130">
        <v>4450.4260000000004</v>
      </c>
      <c r="O3356" s="130">
        <v>4599.2139999999999</v>
      </c>
      <c r="P3356" s="130">
        <v>4114.08</v>
      </c>
      <c r="Q3356" s="130">
        <v>4027.578</v>
      </c>
      <c r="R3356" s="130">
        <v>3496.2330000000002</v>
      </c>
      <c r="S3356" s="130">
        <v>3764.5619999999999</v>
      </c>
      <c r="T3356" s="130">
        <v>4557.134</v>
      </c>
      <c r="U3356" s="130">
        <v>5174.6080000000002</v>
      </c>
      <c r="V3356" s="130">
        <v>5004.8819999999996</v>
      </c>
      <c r="W3356" s="130">
        <v>5089.5619999999999</v>
      </c>
      <c r="X3356" s="130">
        <v>5105.0820000000003</v>
      </c>
      <c r="Y3356" s="130">
        <v>5165.5129999999999</v>
      </c>
      <c r="Z3356" s="130">
        <v>5776.6639999999998</v>
      </c>
      <c r="AA3356" s="130">
        <v>6231.9139999999998</v>
      </c>
      <c r="AB3356" s="130">
        <v>6376.616</v>
      </c>
      <c r="AC3356" s="130">
        <v>6490.45</v>
      </c>
      <c r="AD3356" s="130">
        <v>6865.1220000000003</v>
      </c>
      <c r="AE3356" s="130">
        <v>7198.6289999999999</v>
      </c>
      <c r="AF3356" s="130">
        <v>7776.4970000000003</v>
      </c>
      <c r="AG3356" s="130">
        <v>8360.06</v>
      </c>
      <c r="AH3356" s="130">
        <v>9043.4159999999993</v>
      </c>
      <c r="AI3356" s="130">
        <v>9869.1910000000007</v>
      </c>
      <c r="AJ3356" s="130">
        <v>10634.896000000001</v>
      </c>
      <c r="AK3356" s="130">
        <v>11484.847</v>
      </c>
      <c r="AL3356" s="130">
        <v>11629.474</v>
      </c>
      <c r="AM3356" s="130">
        <v>12011.976000000001</v>
      </c>
      <c r="AN3356" s="130">
        <v>12677.419</v>
      </c>
      <c r="AO3356" s="130">
        <v>13173.981</v>
      </c>
      <c r="AP3356" s="130">
        <v>12985.753000000001</v>
      </c>
      <c r="AQ3356" s="130">
        <v>12803.627</v>
      </c>
      <c r="AR3356" s="130">
        <v>13012.096</v>
      </c>
      <c r="AS3356" s="130">
        <v>13369.402</v>
      </c>
      <c r="AT3356" s="130">
        <v>13768.546</v>
      </c>
      <c r="AU3356" s="130">
        <v>14181.679</v>
      </c>
      <c r="AV3356" s="130">
        <v>14630.811</v>
      </c>
      <c r="AW3356" s="129">
        <v>2010</v>
      </c>
    </row>
    <row r="3357" spans="1:49">
      <c r="A3357" s="129">
        <v>429</v>
      </c>
      <c r="B3357" s="129" t="s">
        <v>2648</v>
      </c>
      <c r="C3357" s="129" t="s">
        <v>1698</v>
      </c>
      <c r="D3357" s="129" t="s">
        <v>2647</v>
      </c>
      <c r="E3357" s="129" t="s">
        <v>1697</v>
      </c>
      <c r="F3357" s="129" t="s">
        <v>1696</v>
      </c>
      <c r="G3357" s="129" t="s">
        <v>50</v>
      </c>
      <c r="I3357" s="129" t="s">
        <v>1691</v>
      </c>
      <c r="J3357" s="129">
        <v>1.014</v>
      </c>
      <c r="K3357" s="129">
        <v>1.0720000000000001</v>
      </c>
      <c r="L3357" s="129">
        <v>1.2190000000000001</v>
      </c>
      <c r="M3357" s="129">
        <v>1.3089999999999999</v>
      </c>
      <c r="N3357" s="129">
        <v>1.29</v>
      </c>
      <c r="O3357" s="129">
        <v>1.294</v>
      </c>
      <c r="P3357" s="129">
        <v>1.135</v>
      </c>
      <c r="Q3357" s="129">
        <v>1.07</v>
      </c>
      <c r="R3357" s="129">
        <v>0.88</v>
      </c>
      <c r="S3357" s="129">
        <v>0.90100000000000002</v>
      </c>
      <c r="T3357" s="129">
        <v>1.044</v>
      </c>
      <c r="U3357" s="129">
        <v>1.1519999999999999</v>
      </c>
      <c r="V3357" s="129">
        <v>1.0940000000000001</v>
      </c>
      <c r="W3357" s="129">
        <v>1.054</v>
      </c>
      <c r="X3357" s="129">
        <v>1.018</v>
      </c>
      <c r="Y3357" s="129">
        <v>1.008</v>
      </c>
      <c r="Z3357" s="129">
        <v>1.0409999999999999</v>
      </c>
      <c r="AA3357" s="129">
        <v>1.0329999999999999</v>
      </c>
      <c r="AB3357" s="129">
        <v>1.0349999999999999</v>
      </c>
      <c r="AC3357" s="129">
        <v>1.0189999999999999</v>
      </c>
      <c r="AD3357" s="129">
        <v>1.0229999999999999</v>
      </c>
      <c r="AE3357" s="129">
        <v>1.0369999999999999</v>
      </c>
      <c r="AF3357" s="129">
        <v>1.0920000000000001</v>
      </c>
      <c r="AG3357" s="129">
        <v>1.1359999999999999</v>
      </c>
      <c r="AH3357" s="129">
        <v>1.157</v>
      </c>
      <c r="AI3357" s="129">
        <v>1.1879999999999999</v>
      </c>
      <c r="AJ3357" s="129">
        <v>1.2</v>
      </c>
      <c r="AK3357" s="129">
        <v>1.214</v>
      </c>
      <c r="AL3357" s="129">
        <v>1.19</v>
      </c>
      <c r="AM3357" s="129">
        <v>1.2450000000000001</v>
      </c>
      <c r="AN3357" s="129">
        <v>1.2549999999999999</v>
      </c>
      <c r="AO3357" s="129">
        <v>1.248</v>
      </c>
      <c r="AP3357" s="129">
        <v>1.1879999999999999</v>
      </c>
      <c r="AQ3357" s="129">
        <v>1.139</v>
      </c>
      <c r="AR3357" s="129">
        <v>1.1140000000000001</v>
      </c>
      <c r="AS3357" s="129">
        <v>1.093</v>
      </c>
      <c r="AT3357" s="129">
        <v>1.0740000000000001</v>
      </c>
      <c r="AU3357" s="129">
        <v>1.054</v>
      </c>
      <c r="AV3357" s="129">
        <v>1.0369999999999999</v>
      </c>
      <c r="AW3357" s="129">
        <v>2010</v>
      </c>
    </row>
    <row r="3358" spans="1:49">
      <c r="A3358" s="129">
        <v>429</v>
      </c>
      <c r="B3358" s="129" t="s">
        <v>2648</v>
      </c>
      <c r="C3358" s="129" t="s">
        <v>1695</v>
      </c>
      <c r="D3358" s="129" t="s">
        <v>2647</v>
      </c>
      <c r="E3358" s="129" t="s">
        <v>1694</v>
      </c>
      <c r="F3358" s="129" t="s">
        <v>1693</v>
      </c>
      <c r="G3358" s="129" t="s">
        <v>1692</v>
      </c>
      <c r="I3358" s="129" t="s">
        <v>1691</v>
      </c>
      <c r="J3358" s="129">
        <v>56.915999999999997</v>
      </c>
      <c r="K3358" s="129">
        <v>60.835999999999999</v>
      </c>
      <c r="L3358" s="129">
        <v>66.881</v>
      </c>
      <c r="M3358" s="129">
        <v>73.375</v>
      </c>
      <c r="N3358" s="129">
        <v>74.126999999999995</v>
      </c>
      <c r="O3358" s="129">
        <v>75.275999999999996</v>
      </c>
      <c r="P3358" s="129">
        <v>89.113</v>
      </c>
      <c r="Q3358" s="129">
        <v>104.248</v>
      </c>
      <c r="R3358" s="129">
        <v>109.72499999999999</v>
      </c>
      <c r="S3358" s="129">
        <v>122.819</v>
      </c>
      <c r="T3358" s="129">
        <v>142.19</v>
      </c>
      <c r="U3358" s="129">
        <v>172.24799999999999</v>
      </c>
      <c r="V3358" s="129">
        <v>215.69200000000001</v>
      </c>
      <c r="W3358" s="129">
        <v>322.25099999999998</v>
      </c>
      <c r="X3358" s="129">
        <v>413.23099999999999</v>
      </c>
      <c r="Y3358" s="129">
        <v>561.53</v>
      </c>
      <c r="Z3358" s="129">
        <v>687.76599999999996</v>
      </c>
      <c r="AA3358" s="129">
        <v>770.80499999999995</v>
      </c>
      <c r="AB3358" s="129">
        <v>834.64</v>
      </c>
      <c r="AC3358" s="130">
        <v>1070.9190000000001</v>
      </c>
      <c r="AD3358" s="130">
        <v>1324.011</v>
      </c>
      <c r="AE3358" s="130">
        <v>1444.854</v>
      </c>
      <c r="AF3358" s="130">
        <v>1808.2829999999999</v>
      </c>
      <c r="AG3358" s="130">
        <v>2022.6</v>
      </c>
      <c r="AH3358" s="130">
        <v>2376.7289999999998</v>
      </c>
      <c r="AI3358" s="130">
        <v>2674.7620000000002</v>
      </c>
      <c r="AJ3358" s="130">
        <v>2966.5740000000001</v>
      </c>
      <c r="AK3358" s="130">
        <v>3486.201</v>
      </c>
      <c r="AL3358" s="130">
        <v>3998.5529999999999</v>
      </c>
      <c r="AM3358" s="130">
        <v>4068.5140000000001</v>
      </c>
      <c r="AN3358" s="130">
        <v>4597.799</v>
      </c>
      <c r="AO3358" s="130">
        <v>5666.4549999999999</v>
      </c>
      <c r="AP3358" s="130">
        <v>6804.3919999999998</v>
      </c>
      <c r="AQ3358" s="130">
        <v>10318.975</v>
      </c>
      <c r="AR3358" s="130">
        <v>12674.637000000001</v>
      </c>
      <c r="AS3358" s="130">
        <v>14969.772000000001</v>
      </c>
      <c r="AT3358" s="130">
        <v>17293.312000000002</v>
      </c>
      <c r="AU3358" s="130">
        <v>19202.788</v>
      </c>
      <c r="AV3358" s="130">
        <v>21227.989000000001</v>
      </c>
      <c r="AW3358" s="129">
        <v>2010</v>
      </c>
    </row>
    <row r="3359" spans="1:49">
      <c r="A3359" s="129">
        <v>429</v>
      </c>
      <c r="B3359" s="129" t="s">
        <v>2648</v>
      </c>
      <c r="C3359" s="129" t="s">
        <v>1690</v>
      </c>
      <c r="D3359" s="129" t="s">
        <v>2647</v>
      </c>
      <c r="E3359" s="129" t="s">
        <v>1689</v>
      </c>
      <c r="F3359" s="129" t="s">
        <v>1688</v>
      </c>
      <c r="G3359" s="129" t="s">
        <v>1597</v>
      </c>
      <c r="I3359" s="129" t="s">
        <v>2655</v>
      </c>
      <c r="J3359" s="129">
        <v>32.470999999999997</v>
      </c>
      <c r="K3359" s="129">
        <v>34.406999999999996</v>
      </c>
      <c r="L3359" s="129">
        <v>13.327999999999999</v>
      </c>
      <c r="M3359" s="129">
        <v>25.907</v>
      </c>
      <c r="N3359" s="129">
        <v>18.55</v>
      </c>
      <c r="O3359" s="129">
        <v>18.227</v>
      </c>
      <c r="P3359" s="129">
        <v>24.277000000000001</v>
      </c>
      <c r="Q3359" s="129">
        <v>23.581</v>
      </c>
      <c r="R3359" s="129">
        <v>14.317</v>
      </c>
      <c r="S3359" s="129">
        <v>19.404</v>
      </c>
      <c r="T3359" s="129">
        <v>37.183</v>
      </c>
      <c r="U3359" s="129">
        <v>45.704000000000001</v>
      </c>
      <c r="V3359" s="129">
        <v>46.268000000000001</v>
      </c>
      <c r="W3359" s="129">
        <v>33.277000000000001</v>
      </c>
      <c r="X3359" s="129">
        <v>22.736000000000001</v>
      </c>
      <c r="Y3359" s="129">
        <v>29.196000000000002</v>
      </c>
      <c r="Z3359" s="129">
        <v>35.881</v>
      </c>
      <c r="AA3359" s="129">
        <v>35.746000000000002</v>
      </c>
      <c r="AB3359" s="129">
        <v>32.841999999999999</v>
      </c>
      <c r="AC3359" s="129">
        <v>29.744</v>
      </c>
      <c r="AD3359" s="129">
        <v>32.976999999999997</v>
      </c>
      <c r="AE3359" s="129">
        <v>32.86</v>
      </c>
      <c r="AF3359" s="129">
        <v>34.972000000000001</v>
      </c>
      <c r="AG3359" s="129">
        <v>37.170999999999999</v>
      </c>
      <c r="AH3359" s="129">
        <v>36.531999999999996</v>
      </c>
      <c r="AI3359" s="129">
        <v>31.425999999999998</v>
      </c>
      <c r="AJ3359" s="129">
        <v>30.713000000000001</v>
      </c>
      <c r="AK3359" s="129">
        <v>35.802999999999997</v>
      </c>
      <c r="AL3359" s="129">
        <v>37.856999999999999</v>
      </c>
      <c r="AM3359" s="129">
        <v>39.829000000000001</v>
      </c>
      <c r="AN3359" s="129">
        <v>41.222999999999999</v>
      </c>
      <c r="AO3359" s="129">
        <v>31.881</v>
      </c>
      <c r="AP3359" s="129">
        <v>30.135999999999999</v>
      </c>
      <c r="AQ3359" s="129">
        <v>36.189</v>
      </c>
      <c r="AR3359" s="129">
        <v>35.662999999999997</v>
      </c>
      <c r="AS3359" s="129">
        <v>35.200000000000003</v>
      </c>
      <c r="AT3359" s="129">
        <v>35.084000000000003</v>
      </c>
      <c r="AU3359" s="129">
        <v>35.658000000000001</v>
      </c>
      <c r="AV3359" s="129">
        <v>36.113</v>
      </c>
      <c r="AW3359" s="129">
        <v>2010</v>
      </c>
    </row>
    <row r="3360" spans="1:49">
      <c r="A3360" s="129">
        <v>429</v>
      </c>
      <c r="B3360" s="129" t="s">
        <v>2648</v>
      </c>
      <c r="C3360" s="129" t="s">
        <v>1687</v>
      </c>
      <c r="D3360" s="129" t="s">
        <v>2647</v>
      </c>
      <c r="E3360" s="129" t="s">
        <v>1686</v>
      </c>
      <c r="F3360" s="129" t="s">
        <v>1685</v>
      </c>
      <c r="G3360" s="129" t="s">
        <v>1597</v>
      </c>
      <c r="I3360" s="129" t="s">
        <v>2655</v>
      </c>
      <c r="J3360" s="129">
        <v>31.696000000000002</v>
      </c>
      <c r="K3360" s="129">
        <v>33.469000000000001</v>
      </c>
      <c r="L3360" s="129">
        <v>18.766999999999999</v>
      </c>
      <c r="M3360" s="129">
        <v>28.1</v>
      </c>
      <c r="N3360" s="129">
        <v>19.655999999999999</v>
      </c>
      <c r="O3360" s="129">
        <v>19.388999999999999</v>
      </c>
      <c r="P3360" s="129">
        <v>23.832999999999998</v>
      </c>
      <c r="Q3360" s="129">
        <v>24.869</v>
      </c>
      <c r="R3360" s="129">
        <v>8.25</v>
      </c>
      <c r="S3360" s="129">
        <v>12.552</v>
      </c>
      <c r="T3360" s="129">
        <v>28.474</v>
      </c>
      <c r="U3360" s="129">
        <v>31.271000000000001</v>
      </c>
      <c r="V3360" s="129">
        <v>34.368000000000002</v>
      </c>
      <c r="W3360" s="129">
        <v>39.457000000000001</v>
      </c>
      <c r="X3360" s="129">
        <v>38.314999999999998</v>
      </c>
      <c r="Y3360" s="129">
        <v>37.064999999999998</v>
      </c>
      <c r="Z3360" s="129">
        <v>41.091000000000001</v>
      </c>
      <c r="AA3360" s="129">
        <v>37.722999999999999</v>
      </c>
      <c r="AB3360" s="129">
        <v>30.919</v>
      </c>
      <c r="AC3360" s="129">
        <v>36.167999999999999</v>
      </c>
      <c r="AD3360" s="129">
        <v>45.938000000000002</v>
      </c>
      <c r="AE3360" s="129">
        <v>38.045000000000002</v>
      </c>
      <c r="AF3360" s="129">
        <v>38.061999999999998</v>
      </c>
      <c r="AG3360" s="129">
        <v>37.764000000000003</v>
      </c>
      <c r="AH3360" s="129">
        <v>37.067999999999998</v>
      </c>
      <c r="AI3360" s="129">
        <v>39.011000000000003</v>
      </c>
      <c r="AJ3360" s="129">
        <v>39.229999999999997</v>
      </c>
      <c r="AK3360" s="129">
        <v>46.408000000000001</v>
      </c>
      <c r="AL3360" s="129">
        <v>44.371000000000002</v>
      </c>
      <c r="AM3360" s="129">
        <v>42.454999999999998</v>
      </c>
      <c r="AN3360" s="129">
        <v>47.744</v>
      </c>
      <c r="AO3360" s="129">
        <v>43.854999999999997</v>
      </c>
      <c r="AP3360" s="129">
        <v>35.087000000000003</v>
      </c>
      <c r="AQ3360" s="129">
        <v>39.241</v>
      </c>
      <c r="AR3360" s="129">
        <v>35.918999999999997</v>
      </c>
      <c r="AS3360" s="129">
        <v>34.168999999999997</v>
      </c>
      <c r="AT3360" s="129">
        <v>33.438000000000002</v>
      </c>
      <c r="AU3360" s="129">
        <v>34.173000000000002</v>
      </c>
      <c r="AV3360" s="129">
        <v>34.972000000000001</v>
      </c>
      <c r="AW3360" s="129">
        <v>2010</v>
      </c>
    </row>
    <row r="3361" spans="1:49">
      <c r="A3361" s="129">
        <v>429</v>
      </c>
      <c r="B3361" s="129" t="s">
        <v>2648</v>
      </c>
      <c r="C3361" s="129" t="s">
        <v>1683</v>
      </c>
      <c r="D3361" s="129" t="s">
        <v>2647</v>
      </c>
      <c r="E3361" s="129" t="s">
        <v>1680</v>
      </c>
      <c r="F3361" s="129" t="s">
        <v>1682</v>
      </c>
      <c r="G3361" s="129" t="s">
        <v>1675</v>
      </c>
      <c r="I3361" s="129" t="s">
        <v>2654</v>
      </c>
      <c r="J3361" s="129">
        <v>1.258</v>
      </c>
      <c r="K3361" s="129">
        <v>1.5620000000000001</v>
      </c>
      <c r="L3361" s="129">
        <v>1.8540000000000001</v>
      </c>
      <c r="M3361" s="129">
        <v>2.2200000000000002</v>
      </c>
      <c r="N3361" s="129">
        <v>2.5</v>
      </c>
      <c r="O3361" s="129">
        <v>2.609</v>
      </c>
      <c r="P3361" s="129">
        <v>3.2280000000000002</v>
      </c>
      <c r="Q3361" s="129">
        <v>4.1219999999999999</v>
      </c>
      <c r="R3361" s="129">
        <v>5.3140000000000001</v>
      </c>
      <c r="S3361" s="129">
        <v>6.2389999999999999</v>
      </c>
      <c r="T3361" s="129">
        <v>6.8</v>
      </c>
      <c r="U3361" s="129">
        <v>8.1999999999999993</v>
      </c>
      <c r="V3361" s="129">
        <v>10.199999999999999</v>
      </c>
      <c r="W3361" s="129">
        <v>12.5</v>
      </c>
      <c r="X3361" s="129">
        <v>16.899999999999999</v>
      </c>
      <c r="Y3361" s="129">
        <v>25.2</v>
      </c>
      <c r="Z3361" s="129">
        <v>31</v>
      </c>
      <c r="AA3361" s="129">
        <v>36.4</v>
      </c>
      <c r="AB3361" s="129">
        <v>43</v>
      </c>
      <c r="AC3361" s="129">
        <v>51.6</v>
      </c>
      <c r="AD3361" s="129">
        <v>58.2</v>
      </c>
      <c r="AE3361" s="129">
        <v>64.8</v>
      </c>
      <c r="AF3361" s="129">
        <v>75</v>
      </c>
      <c r="AG3361" s="129">
        <v>86.7</v>
      </c>
      <c r="AH3361" s="129">
        <v>100</v>
      </c>
      <c r="AI3361" s="129">
        <v>110.4</v>
      </c>
      <c r="AJ3361" s="129">
        <v>123.5</v>
      </c>
      <c r="AK3361" s="129">
        <v>146.21700000000001</v>
      </c>
      <c r="AL3361" s="129">
        <v>183.30799999999999</v>
      </c>
      <c r="AM3361" s="129">
        <v>203.02500000000001</v>
      </c>
      <c r="AN3361" s="129">
        <v>228.19200000000001</v>
      </c>
      <c r="AO3361" s="129">
        <v>277.20800000000003</v>
      </c>
      <c r="AP3361" s="129">
        <v>361.75700000000001</v>
      </c>
      <c r="AQ3361" s="129">
        <v>514.78</v>
      </c>
      <c r="AR3361" s="129">
        <v>664.06600000000003</v>
      </c>
      <c r="AS3361" s="129">
        <v>820.12199999999996</v>
      </c>
      <c r="AT3361" s="129">
        <v>984.21600000000001</v>
      </c>
      <c r="AU3361" s="130">
        <v>1181.1420000000001</v>
      </c>
      <c r="AV3361" s="130">
        <v>1417.471</v>
      </c>
      <c r="AW3361" s="129">
        <v>2012</v>
      </c>
    </row>
    <row r="3362" spans="1:49">
      <c r="A3362" s="129">
        <v>429</v>
      </c>
      <c r="B3362" s="129" t="s">
        <v>2648</v>
      </c>
      <c r="C3362" s="129" t="s">
        <v>1681</v>
      </c>
      <c r="D3362" s="129" t="s">
        <v>2647</v>
      </c>
      <c r="E3362" s="129" t="s">
        <v>1680</v>
      </c>
      <c r="F3362" s="129" t="s">
        <v>1679</v>
      </c>
      <c r="G3362" s="129" t="s">
        <v>1655</v>
      </c>
      <c r="I3362" s="129" t="s">
        <v>1678</v>
      </c>
      <c r="J3362" s="129">
        <v>20.626999999999999</v>
      </c>
      <c r="K3362" s="129">
        <v>24.199000000000002</v>
      </c>
      <c r="L3362" s="129">
        <v>18.681000000000001</v>
      </c>
      <c r="M3362" s="129">
        <v>19.742000000000001</v>
      </c>
      <c r="N3362" s="129">
        <v>12.577999999999999</v>
      </c>
      <c r="O3362" s="129">
        <v>4.3780000000000001</v>
      </c>
      <c r="P3362" s="129">
        <v>23.722000000000001</v>
      </c>
      <c r="Q3362" s="129">
        <v>27.707999999999998</v>
      </c>
      <c r="R3362" s="129">
        <v>28.9</v>
      </c>
      <c r="S3362" s="129">
        <v>17.401</v>
      </c>
      <c r="T3362" s="129">
        <v>9</v>
      </c>
      <c r="U3362" s="129">
        <v>20.588000000000001</v>
      </c>
      <c r="V3362" s="129">
        <v>24.39</v>
      </c>
      <c r="W3362" s="129">
        <v>22.548999999999999</v>
      </c>
      <c r="X3362" s="129">
        <v>35.200000000000003</v>
      </c>
      <c r="Y3362" s="129">
        <v>49.112000000000002</v>
      </c>
      <c r="Z3362" s="129">
        <v>23.015999999999998</v>
      </c>
      <c r="AA3362" s="129">
        <v>17.419</v>
      </c>
      <c r="AB3362" s="129">
        <v>18.132000000000001</v>
      </c>
      <c r="AC3362" s="129">
        <v>20</v>
      </c>
      <c r="AD3362" s="129">
        <v>12.791</v>
      </c>
      <c r="AE3362" s="129">
        <v>11.34</v>
      </c>
      <c r="AF3362" s="129">
        <v>15.741</v>
      </c>
      <c r="AG3362" s="129">
        <v>15.6</v>
      </c>
      <c r="AH3362" s="129">
        <v>15.34</v>
      </c>
      <c r="AI3362" s="129">
        <v>10.4</v>
      </c>
      <c r="AJ3362" s="129">
        <v>11.866</v>
      </c>
      <c r="AK3362" s="129">
        <v>18.393999999999998</v>
      </c>
      <c r="AL3362" s="129">
        <v>25.367999999999999</v>
      </c>
      <c r="AM3362" s="129">
        <v>10.756</v>
      </c>
      <c r="AN3362" s="129">
        <v>12.396000000000001</v>
      </c>
      <c r="AO3362" s="129">
        <v>21.48</v>
      </c>
      <c r="AP3362" s="129">
        <v>30.5</v>
      </c>
      <c r="AQ3362" s="129">
        <v>42.3</v>
      </c>
      <c r="AR3362" s="129">
        <v>29</v>
      </c>
      <c r="AS3362" s="129">
        <v>23.5</v>
      </c>
      <c r="AT3362" s="129">
        <v>20.007999999999999</v>
      </c>
      <c r="AU3362" s="129">
        <v>20.007999999999999</v>
      </c>
      <c r="AV3362" s="129">
        <v>20.007999999999999</v>
      </c>
      <c r="AW3362" s="129">
        <v>2012</v>
      </c>
    </row>
    <row r="3363" spans="1:49">
      <c r="A3363" s="129">
        <v>429</v>
      </c>
      <c r="B3363" s="129" t="s">
        <v>2648</v>
      </c>
      <c r="C3363" s="129" t="s">
        <v>1677</v>
      </c>
      <c r="D3363" s="129" t="s">
        <v>2647</v>
      </c>
      <c r="E3363" s="129" t="s">
        <v>1672</v>
      </c>
      <c r="F3363" s="129" t="s">
        <v>1676</v>
      </c>
      <c r="G3363" s="129" t="s">
        <v>1675</v>
      </c>
      <c r="I3363" s="129" t="s">
        <v>2654</v>
      </c>
      <c r="J3363" s="129" t="s">
        <v>1595</v>
      </c>
      <c r="K3363" s="129" t="s">
        <v>1595</v>
      </c>
      <c r="L3363" s="129" t="s">
        <v>1595</v>
      </c>
      <c r="M3363" s="129" t="s">
        <v>1595</v>
      </c>
      <c r="N3363" s="129" t="s">
        <v>1595</v>
      </c>
      <c r="O3363" s="129" t="s">
        <v>1595</v>
      </c>
      <c r="P3363" s="129" t="s">
        <v>1595</v>
      </c>
      <c r="Q3363" s="129" t="s">
        <v>1595</v>
      </c>
      <c r="R3363" s="129" t="s">
        <v>1595</v>
      </c>
      <c r="S3363" s="129">
        <v>7.0960000000000001</v>
      </c>
      <c r="T3363" s="129">
        <v>8.1359999999999992</v>
      </c>
      <c r="U3363" s="129">
        <v>9.9659999999999993</v>
      </c>
      <c r="V3363" s="129">
        <v>12.153</v>
      </c>
      <c r="W3363" s="129">
        <v>15.365</v>
      </c>
      <c r="X3363" s="129">
        <v>20.620999999999999</v>
      </c>
      <c r="Y3363" s="129">
        <v>28.151</v>
      </c>
      <c r="Z3363" s="129">
        <v>33.045000000000002</v>
      </c>
      <c r="AA3363" s="129">
        <v>39.423000000000002</v>
      </c>
      <c r="AB3363" s="129">
        <v>46.929000000000002</v>
      </c>
      <c r="AC3363" s="129">
        <v>55.344999999999999</v>
      </c>
      <c r="AD3363" s="129">
        <v>61.612000000000002</v>
      </c>
      <c r="AE3363" s="129">
        <v>68.825999999999993</v>
      </c>
      <c r="AF3363" s="129">
        <v>80.849999999999994</v>
      </c>
      <c r="AG3363" s="129">
        <v>92.108999999999995</v>
      </c>
      <c r="AH3363" s="129">
        <v>107.48399999999999</v>
      </c>
      <c r="AI3363" s="129">
        <v>118.41500000000001</v>
      </c>
      <c r="AJ3363" s="129">
        <v>136.547</v>
      </c>
      <c r="AK3363" s="129">
        <v>167.245</v>
      </c>
      <c r="AL3363" s="129">
        <v>197.01900000000001</v>
      </c>
      <c r="AM3363" s="129">
        <v>217.55199999999999</v>
      </c>
      <c r="AN3363" s="129">
        <v>260.77499999999998</v>
      </c>
      <c r="AO3363" s="129">
        <v>317.55</v>
      </c>
      <c r="AP3363" s="129">
        <v>448.38</v>
      </c>
      <c r="AQ3363" s="129">
        <v>605.31399999999996</v>
      </c>
      <c r="AR3363" s="129">
        <v>756.64200000000005</v>
      </c>
      <c r="AS3363" s="129">
        <v>908.03499999999997</v>
      </c>
      <c r="AT3363" s="130">
        <v>1089.7190000000001</v>
      </c>
      <c r="AU3363" s="130">
        <v>1307.7550000000001</v>
      </c>
      <c r="AV3363" s="130">
        <v>1569.4169999999999</v>
      </c>
      <c r="AW3363" s="129">
        <v>2012</v>
      </c>
    </row>
    <row r="3364" spans="1:49">
      <c r="A3364" s="129">
        <v>429</v>
      </c>
      <c r="B3364" s="129" t="s">
        <v>2648</v>
      </c>
      <c r="C3364" s="129" t="s">
        <v>1673</v>
      </c>
      <c r="D3364" s="129" t="s">
        <v>2647</v>
      </c>
      <c r="E3364" s="129" t="s">
        <v>1672</v>
      </c>
      <c r="F3364" s="129" t="s">
        <v>1671</v>
      </c>
      <c r="G3364" s="129" t="s">
        <v>1655</v>
      </c>
      <c r="I3364" s="129" t="s">
        <v>1670</v>
      </c>
      <c r="J3364" s="129" t="s">
        <v>1595</v>
      </c>
      <c r="K3364" s="129" t="s">
        <v>1595</v>
      </c>
      <c r="L3364" s="129" t="s">
        <v>1595</v>
      </c>
      <c r="M3364" s="129" t="s">
        <v>1595</v>
      </c>
      <c r="N3364" s="129" t="s">
        <v>1595</v>
      </c>
      <c r="O3364" s="129" t="s">
        <v>1595</v>
      </c>
      <c r="P3364" s="129" t="s">
        <v>1595</v>
      </c>
      <c r="Q3364" s="129" t="s">
        <v>1595</v>
      </c>
      <c r="R3364" s="129" t="s">
        <v>1595</v>
      </c>
      <c r="S3364" s="129" t="s">
        <v>1595</v>
      </c>
      <c r="T3364" s="129">
        <v>14.662000000000001</v>
      </c>
      <c r="U3364" s="129">
        <v>22.484999999999999</v>
      </c>
      <c r="V3364" s="129">
        <v>21.945</v>
      </c>
      <c r="W3364" s="129">
        <v>26.434000000000001</v>
      </c>
      <c r="X3364" s="129">
        <v>34.201999999999998</v>
      </c>
      <c r="Y3364" s="129">
        <v>36.518000000000001</v>
      </c>
      <c r="Z3364" s="129">
        <v>17.385999999999999</v>
      </c>
      <c r="AA3364" s="129">
        <v>19.3</v>
      </c>
      <c r="AB3364" s="129">
        <v>19.039000000000001</v>
      </c>
      <c r="AC3364" s="129">
        <v>17.934999999999999</v>
      </c>
      <c r="AD3364" s="129">
        <v>11.323</v>
      </c>
      <c r="AE3364" s="129">
        <v>11.709</v>
      </c>
      <c r="AF3364" s="129">
        <v>17.47</v>
      </c>
      <c r="AG3364" s="129">
        <v>13.925000000000001</v>
      </c>
      <c r="AH3364" s="129">
        <v>16.693000000000001</v>
      </c>
      <c r="AI3364" s="129">
        <v>10.169</v>
      </c>
      <c r="AJ3364" s="129">
        <v>15.313000000000001</v>
      </c>
      <c r="AK3364" s="129">
        <v>22.481000000000002</v>
      </c>
      <c r="AL3364" s="129">
        <v>17.802</v>
      </c>
      <c r="AM3364" s="129">
        <v>10.422000000000001</v>
      </c>
      <c r="AN3364" s="129">
        <v>19.867999999999999</v>
      </c>
      <c r="AO3364" s="129">
        <v>21.771999999999998</v>
      </c>
      <c r="AP3364" s="129">
        <v>41.2</v>
      </c>
      <c r="AQ3364" s="129">
        <v>35</v>
      </c>
      <c r="AR3364" s="129">
        <v>25</v>
      </c>
      <c r="AS3364" s="129">
        <v>20.007999999999999</v>
      </c>
      <c r="AT3364" s="129">
        <v>20.007999999999999</v>
      </c>
      <c r="AU3364" s="129">
        <v>20.007999999999999</v>
      </c>
      <c r="AV3364" s="129">
        <v>20.007999999999999</v>
      </c>
      <c r="AW3364" s="129">
        <v>2012</v>
      </c>
    </row>
    <row r="3365" spans="1:49">
      <c r="A3365" s="129">
        <v>429</v>
      </c>
      <c r="B3365" s="129" t="s">
        <v>2648</v>
      </c>
      <c r="C3365" s="129" t="s">
        <v>1669</v>
      </c>
      <c r="D3365" s="129" t="s">
        <v>2647</v>
      </c>
      <c r="E3365" s="129" t="s">
        <v>1668</v>
      </c>
      <c r="G3365" s="129" t="s">
        <v>50</v>
      </c>
    </row>
    <row r="3366" spans="1:49">
      <c r="A3366" s="129">
        <v>429</v>
      </c>
      <c r="B3366" s="129" t="s">
        <v>2648</v>
      </c>
      <c r="C3366" s="129" t="s">
        <v>1667</v>
      </c>
      <c r="D3366" s="129" t="s">
        <v>2647</v>
      </c>
      <c r="E3366" s="129" t="s">
        <v>1666</v>
      </c>
      <c r="F3366" s="129" t="s">
        <v>1665</v>
      </c>
      <c r="G3366" s="129" t="s">
        <v>1655</v>
      </c>
      <c r="I3366" s="129" t="s">
        <v>2653</v>
      </c>
      <c r="J3366" s="129">
        <v>0.93100000000000005</v>
      </c>
      <c r="K3366" s="129">
        <v>13.263999999999999</v>
      </c>
      <c r="L3366" s="129">
        <v>-6.0190000000000001</v>
      </c>
      <c r="M3366" s="129">
        <v>46.616</v>
      </c>
      <c r="N3366" s="129">
        <v>-10.667</v>
      </c>
      <c r="O3366" s="129">
        <v>-20.295000000000002</v>
      </c>
      <c r="P3366" s="129">
        <v>-27.501000000000001</v>
      </c>
      <c r="Q3366" s="129">
        <v>6.2549999999999999</v>
      </c>
      <c r="R3366" s="129">
        <v>-21.300999999999998</v>
      </c>
      <c r="S3366" s="129">
        <v>19.497</v>
      </c>
      <c r="T3366" s="129">
        <v>34.700000000000003</v>
      </c>
      <c r="U3366" s="129">
        <v>33.097000000000001</v>
      </c>
      <c r="V3366" s="129">
        <v>-9.1010000000000009</v>
      </c>
      <c r="W3366" s="129">
        <v>-19.637</v>
      </c>
      <c r="X3366" s="129">
        <v>-39.04</v>
      </c>
      <c r="Y3366" s="129">
        <v>-0.92800000000000005</v>
      </c>
      <c r="Z3366" s="129">
        <v>16.759</v>
      </c>
      <c r="AA3366" s="129">
        <v>-6.46</v>
      </c>
      <c r="AB3366" s="129">
        <v>0.35599999999999998</v>
      </c>
      <c r="AC3366" s="129">
        <v>-5.2709999999999999</v>
      </c>
      <c r="AD3366" s="129">
        <v>17.791</v>
      </c>
      <c r="AE3366" s="129">
        <v>23.486000000000001</v>
      </c>
      <c r="AF3366" s="129">
        <v>30.827000000000002</v>
      </c>
      <c r="AG3366" s="129">
        <v>18.928999999999998</v>
      </c>
      <c r="AH3366" s="129">
        <v>11.696999999999999</v>
      </c>
      <c r="AI3366" s="129">
        <v>2.7280000000000002</v>
      </c>
      <c r="AJ3366" s="129">
        <v>6.0609999999999999</v>
      </c>
      <c r="AK3366" s="129">
        <v>8.3539999999999992</v>
      </c>
      <c r="AL3366" s="129">
        <v>10.959</v>
      </c>
      <c r="AM3366" s="129">
        <v>6.2560000000000002</v>
      </c>
      <c r="AN3366" s="129">
        <v>-0.247</v>
      </c>
      <c r="AO3366" s="129">
        <v>-8.8740000000000006</v>
      </c>
      <c r="AP3366" s="129">
        <v>-19.568999999999999</v>
      </c>
      <c r="AQ3366" s="129">
        <v>-0.27300000000000002</v>
      </c>
      <c r="AR3366" s="129">
        <v>6.1369999999999996</v>
      </c>
      <c r="AS3366" s="129">
        <v>2.165</v>
      </c>
      <c r="AT3366" s="129">
        <v>0.622</v>
      </c>
      <c r="AU3366" s="129">
        <v>-2.5819999999999999</v>
      </c>
      <c r="AV3366" s="129">
        <v>-1.7350000000000001</v>
      </c>
      <c r="AW3366" s="129">
        <v>2011</v>
      </c>
    </row>
    <row r="3367" spans="1:49">
      <c r="A3367" s="129">
        <v>429</v>
      </c>
      <c r="B3367" s="129" t="s">
        <v>2648</v>
      </c>
      <c r="C3367" s="129" t="s">
        <v>1664</v>
      </c>
      <c r="D3367" s="129" t="s">
        <v>2647</v>
      </c>
      <c r="E3367" s="129" t="s">
        <v>1663</v>
      </c>
      <c r="F3367" s="129" t="s">
        <v>1662</v>
      </c>
      <c r="G3367" s="129" t="s">
        <v>1655</v>
      </c>
      <c r="I3367" s="129" t="s">
        <v>2653</v>
      </c>
      <c r="J3367" s="129">
        <v>14.804</v>
      </c>
      <c r="K3367" s="129">
        <v>29.170999999999999</v>
      </c>
      <c r="L3367" s="129">
        <v>0.47</v>
      </c>
      <c r="M3367" s="129">
        <v>50.643000000000001</v>
      </c>
      <c r="N3367" s="129">
        <v>-15.510999999999999</v>
      </c>
      <c r="O3367" s="129">
        <v>-17.736000000000001</v>
      </c>
      <c r="P3367" s="129">
        <v>-25.31</v>
      </c>
      <c r="Q3367" s="129">
        <v>2.238</v>
      </c>
      <c r="R3367" s="129">
        <v>-17.303000000000001</v>
      </c>
      <c r="S3367" s="129">
        <v>27.349</v>
      </c>
      <c r="T3367" s="129">
        <v>25.1</v>
      </c>
      <c r="U3367" s="129">
        <v>31.686</v>
      </c>
      <c r="V3367" s="129">
        <v>-10.513</v>
      </c>
      <c r="W3367" s="129">
        <v>-19.306999999999999</v>
      </c>
      <c r="X3367" s="129">
        <v>-36.189</v>
      </c>
      <c r="Y3367" s="129">
        <v>-1.0780000000000001</v>
      </c>
      <c r="Z3367" s="129">
        <v>14.824999999999999</v>
      </c>
      <c r="AA3367" s="129">
        <v>-7.6619999999999999</v>
      </c>
      <c r="AB3367" s="129">
        <v>-0.24199999999999999</v>
      </c>
      <c r="AC3367" s="129">
        <v>-6.7110000000000003</v>
      </c>
      <c r="AD3367" s="129">
        <v>13.108000000000001</v>
      </c>
      <c r="AE3367" s="129">
        <v>24.462</v>
      </c>
      <c r="AF3367" s="129">
        <v>17.128</v>
      </c>
      <c r="AG3367" s="129">
        <v>19.687999999999999</v>
      </c>
      <c r="AH3367" s="129">
        <v>15.792</v>
      </c>
      <c r="AI3367" s="129">
        <v>4.7270000000000003</v>
      </c>
      <c r="AJ3367" s="129">
        <v>7.3339999999999996</v>
      </c>
      <c r="AK3367" s="129">
        <v>6.1840000000000002</v>
      </c>
      <c r="AL3367" s="129">
        <v>11.919</v>
      </c>
      <c r="AM3367" s="129">
        <v>5.867</v>
      </c>
      <c r="AN3367" s="129">
        <v>-0.50700000000000001</v>
      </c>
      <c r="AO3367" s="129">
        <v>-6.008</v>
      </c>
      <c r="AP3367" s="129">
        <v>-17.667999999999999</v>
      </c>
      <c r="AQ3367" s="129">
        <v>-0.22900000000000001</v>
      </c>
      <c r="AR3367" s="129">
        <v>6.18</v>
      </c>
      <c r="AS3367" s="129">
        <v>2.2069999999999999</v>
      </c>
      <c r="AT3367" s="129">
        <v>0.66400000000000003</v>
      </c>
      <c r="AU3367" s="129">
        <v>-2.5419999999999998</v>
      </c>
      <c r="AV3367" s="129">
        <v>-1.6950000000000001</v>
      </c>
      <c r="AW3367" s="129">
        <v>2011</v>
      </c>
    </row>
    <row r="3368" spans="1:49">
      <c r="A3368" s="129">
        <v>429</v>
      </c>
      <c r="B3368" s="129" t="s">
        <v>2648</v>
      </c>
      <c r="C3368" s="129" t="s">
        <v>1661</v>
      </c>
      <c r="D3368" s="129" t="s">
        <v>2647</v>
      </c>
      <c r="E3368" s="129" t="s">
        <v>1660</v>
      </c>
      <c r="F3368" s="129" t="s">
        <v>1659</v>
      </c>
      <c r="G3368" s="129" t="s">
        <v>1655</v>
      </c>
      <c r="I3368" s="129" t="s">
        <v>2653</v>
      </c>
      <c r="J3368" s="129">
        <v>-69.882999999999996</v>
      </c>
      <c r="K3368" s="129">
        <v>-10.111000000000001</v>
      </c>
      <c r="L3368" s="129">
        <v>135.47399999999999</v>
      </c>
      <c r="M3368" s="129">
        <v>2.7650000000000001</v>
      </c>
      <c r="N3368" s="129">
        <v>-18.869</v>
      </c>
      <c r="O3368" s="129">
        <v>-9.3840000000000003</v>
      </c>
      <c r="P3368" s="129">
        <v>-12.401</v>
      </c>
      <c r="Q3368" s="129">
        <v>27.568000000000001</v>
      </c>
      <c r="R3368" s="129">
        <v>11.071999999999999</v>
      </c>
      <c r="S3368" s="129">
        <v>7.8810000000000002</v>
      </c>
      <c r="T3368" s="129">
        <v>20.7</v>
      </c>
      <c r="U3368" s="129">
        <v>10.682</v>
      </c>
      <c r="V3368" s="129">
        <v>9.6509999999999998</v>
      </c>
      <c r="W3368" s="129">
        <v>15.792999999999999</v>
      </c>
      <c r="X3368" s="129">
        <v>1.3480000000000001</v>
      </c>
      <c r="Y3368" s="129">
        <v>-17.899000000000001</v>
      </c>
      <c r="Z3368" s="129">
        <v>-5.0529999999999999</v>
      </c>
      <c r="AA3368" s="129">
        <v>-13.101000000000001</v>
      </c>
      <c r="AB3368" s="129">
        <v>8.5589999999999993</v>
      </c>
      <c r="AC3368" s="129">
        <v>-1.627</v>
      </c>
      <c r="AD3368" s="129">
        <v>11.243</v>
      </c>
      <c r="AE3368" s="129">
        <v>0.72899999999999998</v>
      </c>
      <c r="AF3368" s="129">
        <v>1.698</v>
      </c>
      <c r="AG3368" s="129">
        <v>18.408999999999999</v>
      </c>
      <c r="AH3368" s="129">
        <v>3.2989999999999999</v>
      </c>
      <c r="AI3368" s="129">
        <v>2.2719999999999998</v>
      </c>
      <c r="AJ3368" s="129">
        <v>0.192</v>
      </c>
      <c r="AK3368" s="129">
        <v>-0.56799999999999995</v>
      </c>
      <c r="AL3368" s="129">
        <v>-1.8560000000000001</v>
      </c>
      <c r="AM3368" s="129">
        <v>5.6920000000000002</v>
      </c>
      <c r="AN3368" s="129">
        <v>11.254</v>
      </c>
      <c r="AO3368" s="129">
        <v>-1.8959999999999999</v>
      </c>
      <c r="AP3368" s="129">
        <v>-27.661000000000001</v>
      </c>
      <c r="AQ3368" s="129">
        <v>-4.5730000000000004</v>
      </c>
      <c r="AR3368" s="129">
        <v>0.13</v>
      </c>
      <c r="AS3368" s="129">
        <v>3.1680000000000001</v>
      </c>
      <c r="AT3368" s="129">
        <v>3.0630000000000002</v>
      </c>
      <c r="AU3368" s="129">
        <v>3.5270000000000001</v>
      </c>
      <c r="AV3368" s="129">
        <v>3.718</v>
      </c>
      <c r="AW3368" s="129">
        <v>2011</v>
      </c>
    </row>
    <row r="3369" spans="1:49">
      <c r="A3369" s="129">
        <v>429</v>
      </c>
      <c r="B3369" s="129" t="s">
        <v>2648</v>
      </c>
      <c r="C3369" s="129" t="s">
        <v>1658</v>
      </c>
      <c r="D3369" s="129" t="s">
        <v>2647</v>
      </c>
      <c r="E3369" s="129" t="s">
        <v>1657</v>
      </c>
      <c r="F3369" s="129" t="s">
        <v>1656</v>
      </c>
      <c r="G3369" s="129" t="s">
        <v>1655</v>
      </c>
      <c r="I3369" s="129" t="s">
        <v>2653</v>
      </c>
      <c r="J3369" s="129">
        <v>-71.149000000000001</v>
      </c>
      <c r="K3369" s="129">
        <v>-9.4860000000000007</v>
      </c>
      <c r="L3369" s="129">
        <v>105.795</v>
      </c>
      <c r="M3369" s="129">
        <v>13.471</v>
      </c>
      <c r="N3369" s="129">
        <v>-19.030999999999999</v>
      </c>
      <c r="O3369" s="129">
        <v>-17.623000000000001</v>
      </c>
      <c r="P3369" s="129">
        <v>3.4540000000000002</v>
      </c>
      <c r="Q3369" s="129">
        <v>26.175000000000001</v>
      </c>
      <c r="R3369" s="129">
        <v>5.04</v>
      </c>
      <c r="S3369" s="129">
        <v>15.247</v>
      </c>
      <c r="T3369" s="129">
        <v>20.7</v>
      </c>
      <c r="U3369" s="129">
        <v>16.585000000000001</v>
      </c>
      <c r="V3369" s="129">
        <v>4.3</v>
      </c>
      <c r="W3369" s="129">
        <v>15.335000000000001</v>
      </c>
      <c r="X3369" s="129">
        <v>6.2789999999999999</v>
      </c>
      <c r="Y3369" s="129">
        <v>-21.536999999999999</v>
      </c>
      <c r="Z3369" s="129">
        <v>-0.8</v>
      </c>
      <c r="AA3369" s="129">
        <v>-14.21</v>
      </c>
      <c r="AB3369" s="129">
        <v>5.58</v>
      </c>
      <c r="AC3369" s="129">
        <v>2.6059999999999999</v>
      </c>
      <c r="AD3369" s="129">
        <v>5.4</v>
      </c>
      <c r="AE3369" s="129">
        <v>-3.516</v>
      </c>
      <c r="AF3369" s="129">
        <v>-2.831</v>
      </c>
      <c r="AG3369" s="129">
        <v>18.353000000000002</v>
      </c>
      <c r="AH3369" s="129">
        <v>3.11</v>
      </c>
      <c r="AI3369" s="129">
        <v>5.33</v>
      </c>
      <c r="AJ3369" s="129">
        <v>1.4650000000000001</v>
      </c>
      <c r="AK3369" s="129">
        <v>-0.89300000000000002</v>
      </c>
      <c r="AL3369" s="129">
        <v>-2.2679999999999998</v>
      </c>
      <c r="AM3369" s="129">
        <v>4.7060000000000004</v>
      </c>
      <c r="AN3369" s="129">
        <v>11.266</v>
      </c>
      <c r="AO3369" s="129">
        <v>-3.4000000000000002E-2</v>
      </c>
      <c r="AP3369" s="129">
        <v>-27.664999999999999</v>
      </c>
      <c r="AQ3369" s="129">
        <v>-6.2089999999999996</v>
      </c>
      <c r="AR3369" s="129">
        <v>-1.5069999999999999</v>
      </c>
      <c r="AS3369" s="129">
        <v>2.2240000000000002</v>
      </c>
      <c r="AT3369" s="129">
        <v>2.71</v>
      </c>
      <c r="AU3369" s="129">
        <v>3.8450000000000002</v>
      </c>
      <c r="AV3369" s="129">
        <v>4.282</v>
      </c>
      <c r="AW3369" s="129">
        <v>2011</v>
      </c>
    </row>
    <row r="3370" spans="1:49">
      <c r="A3370" s="129">
        <v>429</v>
      </c>
      <c r="B3370" s="129" t="s">
        <v>2648</v>
      </c>
      <c r="C3370" s="129" t="s">
        <v>1653</v>
      </c>
      <c r="D3370" s="129" t="s">
        <v>2647</v>
      </c>
      <c r="E3370" s="129" t="s">
        <v>80</v>
      </c>
      <c r="F3370" s="129" t="s">
        <v>1652</v>
      </c>
      <c r="G3370" s="129" t="s">
        <v>1651</v>
      </c>
      <c r="I3370" s="129" t="s">
        <v>2652</v>
      </c>
      <c r="J3370" s="129" t="s">
        <v>1595</v>
      </c>
      <c r="K3370" s="129" t="s">
        <v>1595</v>
      </c>
      <c r="L3370" s="129" t="s">
        <v>1595</v>
      </c>
      <c r="M3370" s="129" t="s">
        <v>1595</v>
      </c>
      <c r="N3370" s="129" t="s">
        <v>1595</v>
      </c>
      <c r="O3370" s="129" t="s">
        <v>1595</v>
      </c>
      <c r="P3370" s="129" t="s">
        <v>1595</v>
      </c>
      <c r="Q3370" s="129" t="s">
        <v>1595</v>
      </c>
      <c r="R3370" s="129" t="s">
        <v>1595</v>
      </c>
      <c r="S3370" s="129" t="s">
        <v>1595</v>
      </c>
      <c r="T3370" s="129">
        <v>14.2</v>
      </c>
      <c r="U3370" s="129">
        <v>10</v>
      </c>
      <c r="V3370" s="129">
        <v>10</v>
      </c>
      <c r="W3370" s="129">
        <v>10</v>
      </c>
      <c r="X3370" s="129">
        <v>10</v>
      </c>
      <c r="Y3370" s="129">
        <v>10</v>
      </c>
      <c r="Z3370" s="129">
        <v>9.1</v>
      </c>
      <c r="AA3370" s="129">
        <v>12.8</v>
      </c>
      <c r="AB3370" s="129">
        <v>13.569000000000001</v>
      </c>
      <c r="AC3370" s="129">
        <v>15.776999999999999</v>
      </c>
      <c r="AD3370" s="129">
        <v>16.045999999999999</v>
      </c>
      <c r="AE3370" s="129">
        <v>16.626000000000001</v>
      </c>
      <c r="AF3370" s="129">
        <v>12.2</v>
      </c>
      <c r="AG3370" s="129">
        <v>11.3</v>
      </c>
      <c r="AH3370" s="129">
        <v>10.3</v>
      </c>
      <c r="AI3370" s="129">
        <v>12.1</v>
      </c>
      <c r="AJ3370" s="129">
        <v>12.090999999999999</v>
      </c>
      <c r="AK3370" s="129">
        <v>10.548</v>
      </c>
      <c r="AL3370" s="129">
        <v>10.449</v>
      </c>
      <c r="AM3370" s="129">
        <v>11.912000000000001</v>
      </c>
      <c r="AN3370" s="129">
        <v>13.478999999999999</v>
      </c>
      <c r="AO3370" s="129">
        <v>12.340999999999999</v>
      </c>
      <c r="AP3370" s="129">
        <v>12.206</v>
      </c>
      <c r="AQ3370" s="129">
        <v>13.179</v>
      </c>
      <c r="AR3370" s="129">
        <v>14.487</v>
      </c>
      <c r="AS3370" s="129">
        <v>15.212999999999999</v>
      </c>
      <c r="AT3370" s="129">
        <v>15.913</v>
      </c>
      <c r="AU3370" s="129">
        <v>16.573</v>
      </c>
      <c r="AV3370" s="129">
        <v>17.751000000000001</v>
      </c>
      <c r="AW3370" s="129">
        <v>2012</v>
      </c>
    </row>
    <row r="3371" spans="1:49">
      <c r="A3371" s="129">
        <v>429</v>
      </c>
      <c r="B3371" s="129" t="s">
        <v>2648</v>
      </c>
      <c r="C3371" s="129" t="s">
        <v>1650</v>
      </c>
      <c r="D3371" s="129" t="s">
        <v>2647</v>
      </c>
      <c r="E3371" s="129" t="s">
        <v>1649</v>
      </c>
      <c r="F3371" s="129" t="s">
        <v>1648</v>
      </c>
      <c r="G3371" s="129" t="s">
        <v>84</v>
      </c>
      <c r="H3371" s="129" t="s">
        <v>5</v>
      </c>
    </row>
    <row r="3372" spans="1:49">
      <c r="A3372" s="129">
        <v>429</v>
      </c>
      <c r="B3372" s="129" t="s">
        <v>2648</v>
      </c>
      <c r="C3372" s="129" t="s">
        <v>1647</v>
      </c>
      <c r="D3372" s="129" t="s">
        <v>2647</v>
      </c>
      <c r="E3372" s="129" t="s">
        <v>15</v>
      </c>
      <c r="F3372" s="129" t="s">
        <v>1646</v>
      </c>
      <c r="G3372" s="129" t="s">
        <v>84</v>
      </c>
      <c r="H3372" s="129" t="s">
        <v>5</v>
      </c>
      <c r="I3372" s="129" t="s">
        <v>2651</v>
      </c>
      <c r="J3372" s="129">
        <v>38.35</v>
      </c>
      <c r="K3372" s="129">
        <v>40.85</v>
      </c>
      <c r="L3372" s="129">
        <v>42.48</v>
      </c>
      <c r="M3372" s="129">
        <v>44.18</v>
      </c>
      <c r="N3372" s="129">
        <v>45.96</v>
      </c>
      <c r="O3372" s="129">
        <v>47.82</v>
      </c>
      <c r="P3372" s="129">
        <v>49.44</v>
      </c>
      <c r="Q3372" s="129">
        <v>50.66</v>
      </c>
      <c r="R3372" s="129">
        <v>51.91</v>
      </c>
      <c r="S3372" s="129">
        <v>53.19</v>
      </c>
      <c r="T3372" s="129">
        <v>54.5</v>
      </c>
      <c r="U3372" s="129">
        <v>55.84</v>
      </c>
      <c r="V3372" s="129">
        <v>61.56</v>
      </c>
      <c r="W3372" s="129">
        <v>61</v>
      </c>
      <c r="X3372" s="129">
        <v>61.890999999999998</v>
      </c>
      <c r="Y3372" s="129">
        <v>64.099999999999994</v>
      </c>
      <c r="Z3372" s="129">
        <v>62.509</v>
      </c>
      <c r="AA3372" s="129">
        <v>60.929000000000002</v>
      </c>
      <c r="AB3372" s="129">
        <v>61.841999999999999</v>
      </c>
      <c r="AC3372" s="129">
        <v>62.817</v>
      </c>
      <c r="AD3372" s="129">
        <v>63.862000000000002</v>
      </c>
      <c r="AE3372" s="129">
        <v>64.584000000000003</v>
      </c>
      <c r="AF3372" s="129">
        <v>65.656999999999996</v>
      </c>
      <c r="AG3372" s="129">
        <v>67.314999999999998</v>
      </c>
      <c r="AH3372" s="129">
        <v>68.344999999999999</v>
      </c>
      <c r="AI3372" s="129">
        <v>69.39</v>
      </c>
      <c r="AJ3372" s="129">
        <v>70.495999999999995</v>
      </c>
      <c r="AK3372" s="129">
        <v>71.278000000000006</v>
      </c>
      <c r="AL3372" s="129">
        <v>72.180000000000007</v>
      </c>
      <c r="AM3372" s="129">
        <v>73.200999999999993</v>
      </c>
      <c r="AN3372" s="129">
        <v>74.338999999999999</v>
      </c>
      <c r="AO3372" s="129">
        <v>75.150000000000006</v>
      </c>
      <c r="AP3372" s="129">
        <v>76.117000000000004</v>
      </c>
      <c r="AQ3372" s="129">
        <v>77.096999999999994</v>
      </c>
      <c r="AR3372" s="129">
        <v>78.088999999999999</v>
      </c>
      <c r="AS3372" s="129">
        <v>79.093000000000004</v>
      </c>
      <c r="AT3372" s="129">
        <v>80.111000000000004</v>
      </c>
      <c r="AU3372" s="129">
        <v>81.141999999999996</v>
      </c>
      <c r="AV3372" s="129">
        <v>82.186000000000007</v>
      </c>
      <c r="AW3372" s="129">
        <v>2011</v>
      </c>
    </row>
    <row r="3373" spans="1:49">
      <c r="A3373" s="129">
        <v>429</v>
      </c>
      <c r="B3373" s="129" t="s">
        <v>2648</v>
      </c>
      <c r="C3373" s="129" t="s">
        <v>1644</v>
      </c>
      <c r="D3373" s="129" t="s">
        <v>2647</v>
      </c>
      <c r="E3373" s="129" t="s">
        <v>1642</v>
      </c>
      <c r="F3373" s="129" t="s">
        <v>1641</v>
      </c>
      <c r="G3373" s="129" t="s">
        <v>1608</v>
      </c>
      <c r="H3373" s="129" t="s">
        <v>1604</v>
      </c>
      <c r="I3373" s="129" t="s">
        <v>2650</v>
      </c>
      <c r="J3373" s="129" t="s">
        <v>1595</v>
      </c>
      <c r="K3373" s="129" t="s">
        <v>1595</v>
      </c>
      <c r="L3373" s="129" t="s">
        <v>1595</v>
      </c>
      <c r="M3373" s="129" t="s">
        <v>1595</v>
      </c>
      <c r="N3373" s="129" t="s">
        <v>1595</v>
      </c>
      <c r="O3373" s="129" t="s">
        <v>1595</v>
      </c>
      <c r="P3373" s="129" t="s">
        <v>1595</v>
      </c>
      <c r="Q3373" s="129" t="s">
        <v>1595</v>
      </c>
      <c r="R3373" s="129" t="s">
        <v>1595</v>
      </c>
      <c r="S3373" s="129" t="s">
        <v>1595</v>
      </c>
      <c r="T3373" s="130">
        <v>6933.5</v>
      </c>
      <c r="U3373" s="130">
        <v>8380</v>
      </c>
      <c r="V3373" s="130">
        <v>12298</v>
      </c>
      <c r="W3373" s="130">
        <v>28982</v>
      </c>
      <c r="X3373" s="130">
        <v>33482</v>
      </c>
      <c r="Y3373" s="130">
        <v>45008</v>
      </c>
      <c r="Z3373" s="130">
        <v>55862</v>
      </c>
      <c r="AA3373" s="130">
        <v>61452</v>
      </c>
      <c r="AB3373" s="130">
        <v>52104</v>
      </c>
      <c r="AC3373" s="130">
        <v>89784</v>
      </c>
      <c r="AD3373" s="130">
        <v>147295.136</v>
      </c>
      <c r="AE3373" s="130">
        <v>133391.592</v>
      </c>
      <c r="AF3373" s="130">
        <v>211195.76</v>
      </c>
      <c r="AG3373" s="130">
        <v>266641.10499999998</v>
      </c>
      <c r="AH3373" s="130">
        <v>352606.23499999999</v>
      </c>
      <c r="AI3373" s="130">
        <v>504380.26299999998</v>
      </c>
      <c r="AJ3373" s="130">
        <v>611469.02</v>
      </c>
      <c r="AK3373" s="130">
        <v>828611.02300000004</v>
      </c>
      <c r="AL3373" s="130">
        <v>851710.19900000002</v>
      </c>
      <c r="AM3373" s="130">
        <v>842755.22699999996</v>
      </c>
      <c r="AN3373" s="130">
        <v>1049659.46</v>
      </c>
      <c r="AO3373" s="130">
        <v>1447453.8359999999</v>
      </c>
      <c r="AP3373" s="130">
        <v>1109968.4979999999</v>
      </c>
      <c r="AQ3373" s="130">
        <v>1501010.108</v>
      </c>
      <c r="AR3373" s="130">
        <v>1638627.3759999999</v>
      </c>
      <c r="AS3373" s="130">
        <v>1824037.5330000001</v>
      </c>
      <c r="AT3373" s="130">
        <v>2014650.85</v>
      </c>
      <c r="AU3373" s="130">
        <v>2187981.9709999999</v>
      </c>
      <c r="AV3373" s="130">
        <v>2396403.4</v>
      </c>
      <c r="AW3373" s="129">
        <v>2011</v>
      </c>
    </row>
    <row r="3374" spans="1:49">
      <c r="A3374" s="129">
        <v>429</v>
      </c>
      <c r="B3374" s="129" t="s">
        <v>2648</v>
      </c>
      <c r="C3374" s="129" t="s">
        <v>1643</v>
      </c>
      <c r="D3374" s="129" t="s">
        <v>2647</v>
      </c>
      <c r="E3374" s="129" t="s">
        <v>1642</v>
      </c>
      <c r="F3374" s="129" t="s">
        <v>1641</v>
      </c>
      <c r="G3374" s="129" t="s">
        <v>1597</v>
      </c>
      <c r="I3374" s="129" t="s">
        <v>1640</v>
      </c>
      <c r="J3374" s="129" t="s">
        <v>1595</v>
      </c>
      <c r="K3374" s="129" t="s">
        <v>1595</v>
      </c>
      <c r="L3374" s="129" t="s">
        <v>1595</v>
      </c>
      <c r="M3374" s="129" t="s">
        <v>1595</v>
      </c>
      <c r="N3374" s="129" t="s">
        <v>1595</v>
      </c>
      <c r="O3374" s="129" t="s">
        <v>1595</v>
      </c>
      <c r="P3374" s="129" t="s">
        <v>1595</v>
      </c>
      <c r="Q3374" s="129" t="s">
        <v>1595</v>
      </c>
      <c r="R3374" s="129" t="s">
        <v>1595</v>
      </c>
      <c r="S3374" s="129" t="s">
        <v>1595</v>
      </c>
      <c r="T3374" s="129">
        <v>19.632999999999999</v>
      </c>
      <c r="U3374" s="129">
        <v>16.837</v>
      </c>
      <c r="V3374" s="129">
        <v>18.506</v>
      </c>
      <c r="W3374" s="129">
        <v>28.968</v>
      </c>
      <c r="X3374" s="129">
        <v>25.643999999999998</v>
      </c>
      <c r="Y3374" s="129">
        <v>24.207000000000001</v>
      </c>
      <c r="Z3374" s="129">
        <v>22.492999999999999</v>
      </c>
      <c r="AA3374" s="129">
        <v>20.995999999999999</v>
      </c>
      <c r="AB3374" s="129">
        <v>15.831</v>
      </c>
      <c r="AC3374" s="129">
        <v>20.562999999999999</v>
      </c>
      <c r="AD3374" s="129">
        <v>25.375</v>
      </c>
      <c r="AE3374" s="129">
        <v>19.858000000000001</v>
      </c>
      <c r="AF3374" s="129">
        <v>22.875</v>
      </c>
      <c r="AG3374" s="129">
        <v>23.425999999999998</v>
      </c>
      <c r="AH3374" s="129">
        <v>24.003</v>
      </c>
      <c r="AI3374" s="129">
        <v>27.536000000000001</v>
      </c>
      <c r="AJ3374" s="129">
        <v>27.492999999999999</v>
      </c>
      <c r="AK3374" s="129">
        <v>29.035</v>
      </c>
      <c r="AL3374" s="129">
        <v>25.375</v>
      </c>
      <c r="AM3374" s="129">
        <v>23.558</v>
      </c>
      <c r="AN3374" s="129">
        <v>24.224</v>
      </c>
      <c r="AO3374" s="129">
        <v>25.802</v>
      </c>
      <c r="AP3374" s="129">
        <v>16.503</v>
      </c>
      <c r="AQ3374" s="129">
        <v>14.736000000000001</v>
      </c>
      <c r="AR3374" s="129">
        <v>12.724</v>
      </c>
      <c r="AS3374" s="129">
        <v>11.523</v>
      </c>
      <c r="AT3374" s="129">
        <v>10.561999999999999</v>
      </c>
      <c r="AU3374" s="129">
        <v>9.9019999999999992</v>
      </c>
      <c r="AV3374" s="129">
        <v>9.3879999999999999</v>
      </c>
      <c r="AW3374" s="129">
        <v>2011</v>
      </c>
    </row>
    <row r="3375" spans="1:49">
      <c r="A3375" s="129">
        <v>429</v>
      </c>
      <c r="B3375" s="129" t="s">
        <v>2648</v>
      </c>
      <c r="C3375" s="129" t="s">
        <v>1639</v>
      </c>
      <c r="D3375" s="129" t="s">
        <v>2647</v>
      </c>
      <c r="E3375" s="129" t="s">
        <v>1637</v>
      </c>
      <c r="F3375" s="129" t="s">
        <v>1636</v>
      </c>
      <c r="G3375" s="129" t="s">
        <v>1608</v>
      </c>
      <c r="H3375" s="129" t="s">
        <v>1604</v>
      </c>
      <c r="I3375" s="129" t="s">
        <v>2650</v>
      </c>
      <c r="J3375" s="129" t="s">
        <v>1595</v>
      </c>
      <c r="K3375" s="129" t="s">
        <v>1595</v>
      </c>
      <c r="L3375" s="129" t="s">
        <v>1595</v>
      </c>
      <c r="M3375" s="129" t="s">
        <v>1595</v>
      </c>
      <c r="N3375" s="129" t="s">
        <v>1595</v>
      </c>
      <c r="O3375" s="129" t="s">
        <v>1595</v>
      </c>
      <c r="P3375" s="129" t="s">
        <v>1595</v>
      </c>
      <c r="Q3375" s="129" t="s">
        <v>1595</v>
      </c>
      <c r="R3375" s="129" t="s">
        <v>1595</v>
      </c>
      <c r="S3375" s="129" t="s">
        <v>1595</v>
      </c>
      <c r="T3375" s="130">
        <v>7750.8</v>
      </c>
      <c r="U3375" s="130">
        <v>9490</v>
      </c>
      <c r="V3375" s="130">
        <v>13074</v>
      </c>
      <c r="W3375" s="130">
        <v>35734</v>
      </c>
      <c r="X3375" s="130">
        <v>39208</v>
      </c>
      <c r="Y3375" s="130">
        <v>51467</v>
      </c>
      <c r="Z3375" s="130">
        <v>58398</v>
      </c>
      <c r="AA3375" s="130">
        <v>68591</v>
      </c>
      <c r="AB3375" s="130">
        <v>74187</v>
      </c>
      <c r="AC3375" s="130">
        <v>92782.399999999994</v>
      </c>
      <c r="AD3375" s="130">
        <v>104703.7</v>
      </c>
      <c r="AE3375" s="130">
        <v>125741.679</v>
      </c>
      <c r="AF3375" s="130">
        <v>206265.07</v>
      </c>
      <c r="AG3375" s="130">
        <v>251732.394</v>
      </c>
      <c r="AH3375" s="130">
        <v>297493.48</v>
      </c>
      <c r="AI3375" s="130">
        <v>450083.99800000002</v>
      </c>
      <c r="AJ3375" s="130">
        <v>564866.15599999996</v>
      </c>
      <c r="AK3375" s="130">
        <v>617566.69799999997</v>
      </c>
      <c r="AL3375" s="130">
        <v>828825.50699999998</v>
      </c>
      <c r="AM3375" s="130">
        <v>810201.92799999996</v>
      </c>
      <c r="AN3375" s="130">
        <v>917548.27399999998</v>
      </c>
      <c r="AO3375" s="130">
        <v>1214966.976</v>
      </c>
      <c r="AP3375" s="130">
        <v>1275525.7390000001</v>
      </c>
      <c r="AQ3375" s="130">
        <v>1756623.6569999999</v>
      </c>
      <c r="AR3375" s="130">
        <v>2203708.29</v>
      </c>
      <c r="AS3375" s="130">
        <v>2709624.0419999999</v>
      </c>
      <c r="AT3375" s="130">
        <v>3283368.142</v>
      </c>
      <c r="AU3375" s="130">
        <v>3849604.6919999998</v>
      </c>
      <c r="AV3375" s="130">
        <v>4503730.6109999996</v>
      </c>
      <c r="AW3375" s="129">
        <v>2011</v>
      </c>
    </row>
    <row r="3376" spans="1:49">
      <c r="A3376" s="129">
        <v>429</v>
      </c>
      <c r="B3376" s="129" t="s">
        <v>2648</v>
      </c>
      <c r="C3376" s="129" t="s">
        <v>1638</v>
      </c>
      <c r="D3376" s="129" t="s">
        <v>2647</v>
      </c>
      <c r="E3376" s="129" t="s">
        <v>1637</v>
      </c>
      <c r="F3376" s="129" t="s">
        <v>1636</v>
      </c>
      <c r="G3376" s="129" t="s">
        <v>1597</v>
      </c>
      <c r="I3376" s="129" t="s">
        <v>1635</v>
      </c>
      <c r="J3376" s="129" t="s">
        <v>1595</v>
      </c>
      <c r="K3376" s="129" t="s">
        <v>1595</v>
      </c>
      <c r="L3376" s="129" t="s">
        <v>1595</v>
      </c>
      <c r="M3376" s="129" t="s">
        <v>1595</v>
      </c>
      <c r="N3376" s="129" t="s">
        <v>1595</v>
      </c>
      <c r="O3376" s="129" t="s">
        <v>1595</v>
      </c>
      <c r="P3376" s="129" t="s">
        <v>1595</v>
      </c>
      <c r="Q3376" s="129" t="s">
        <v>1595</v>
      </c>
      <c r="R3376" s="129" t="s">
        <v>1595</v>
      </c>
      <c r="S3376" s="129" t="s">
        <v>1595</v>
      </c>
      <c r="T3376" s="129">
        <v>21.948</v>
      </c>
      <c r="U3376" s="129">
        <v>19.067</v>
      </c>
      <c r="V3376" s="129">
        <v>19.672999999999998</v>
      </c>
      <c r="W3376" s="129">
        <v>35.716999999999999</v>
      </c>
      <c r="X3376" s="129">
        <v>30.03</v>
      </c>
      <c r="Y3376" s="129">
        <v>27.681000000000001</v>
      </c>
      <c r="Z3376" s="129">
        <v>23.515000000000001</v>
      </c>
      <c r="AA3376" s="129">
        <v>23.436</v>
      </c>
      <c r="AB3376" s="129">
        <v>22.54</v>
      </c>
      <c r="AC3376" s="129">
        <v>21.25</v>
      </c>
      <c r="AD3376" s="129">
        <v>18.038</v>
      </c>
      <c r="AE3376" s="129">
        <v>18.719000000000001</v>
      </c>
      <c r="AF3376" s="129">
        <v>22.341000000000001</v>
      </c>
      <c r="AG3376" s="129">
        <v>22.116</v>
      </c>
      <c r="AH3376" s="129">
        <v>20.251999999999999</v>
      </c>
      <c r="AI3376" s="129">
        <v>24.571000000000002</v>
      </c>
      <c r="AJ3376" s="129">
        <v>25.398</v>
      </c>
      <c r="AK3376" s="129">
        <v>21.64</v>
      </c>
      <c r="AL3376" s="129">
        <v>24.693999999999999</v>
      </c>
      <c r="AM3376" s="129">
        <v>22.648</v>
      </c>
      <c r="AN3376" s="129">
        <v>21.175000000000001</v>
      </c>
      <c r="AO3376" s="129">
        <v>21.657</v>
      </c>
      <c r="AP3376" s="129">
        <v>18.965</v>
      </c>
      <c r="AQ3376" s="129">
        <v>17.245000000000001</v>
      </c>
      <c r="AR3376" s="129">
        <v>17.111000000000001</v>
      </c>
      <c r="AS3376" s="129">
        <v>17.117999999999999</v>
      </c>
      <c r="AT3376" s="129">
        <v>17.213000000000001</v>
      </c>
      <c r="AU3376" s="129">
        <v>17.420999999999999</v>
      </c>
      <c r="AV3376" s="129">
        <v>17.643999999999998</v>
      </c>
      <c r="AW3376" s="129">
        <v>2011</v>
      </c>
    </row>
    <row r="3377" spans="1:49">
      <c r="A3377" s="129">
        <v>429</v>
      </c>
      <c r="B3377" s="129" t="s">
        <v>2648</v>
      </c>
      <c r="C3377" s="129" t="s">
        <v>1634</v>
      </c>
      <c r="D3377" s="129" t="s">
        <v>2647</v>
      </c>
      <c r="E3377" s="129" t="s">
        <v>1632</v>
      </c>
      <c r="F3377" s="129" t="s">
        <v>1631</v>
      </c>
      <c r="G3377" s="129" t="s">
        <v>1608</v>
      </c>
      <c r="H3377" s="129" t="s">
        <v>1604</v>
      </c>
      <c r="I3377" s="129" t="s">
        <v>2650</v>
      </c>
      <c r="J3377" s="129" t="s">
        <v>1595</v>
      </c>
      <c r="K3377" s="129" t="s">
        <v>1595</v>
      </c>
      <c r="L3377" s="129" t="s">
        <v>1595</v>
      </c>
      <c r="M3377" s="129" t="s">
        <v>1595</v>
      </c>
      <c r="N3377" s="129" t="s">
        <v>1595</v>
      </c>
      <c r="O3377" s="129" t="s">
        <v>1595</v>
      </c>
      <c r="P3377" s="129" t="s">
        <v>1595</v>
      </c>
      <c r="Q3377" s="129" t="s">
        <v>1595</v>
      </c>
      <c r="R3377" s="129" t="s">
        <v>1595</v>
      </c>
      <c r="S3377" s="129" t="s">
        <v>1595</v>
      </c>
      <c r="T3377" s="129">
        <v>-817.3</v>
      </c>
      <c r="U3377" s="130">
        <v>-1110</v>
      </c>
      <c r="V3377" s="129">
        <v>-776</v>
      </c>
      <c r="W3377" s="130">
        <v>-6752</v>
      </c>
      <c r="X3377" s="130">
        <v>-5726</v>
      </c>
      <c r="Y3377" s="130">
        <v>-6459</v>
      </c>
      <c r="Z3377" s="130">
        <v>-2536</v>
      </c>
      <c r="AA3377" s="130">
        <v>-7139</v>
      </c>
      <c r="AB3377" s="130">
        <v>-22083</v>
      </c>
      <c r="AC3377" s="130">
        <v>-2998.4</v>
      </c>
      <c r="AD3377" s="130">
        <v>42591.436000000002</v>
      </c>
      <c r="AE3377" s="130">
        <v>7649.9129999999996</v>
      </c>
      <c r="AF3377" s="130">
        <v>4930.6899999999996</v>
      </c>
      <c r="AG3377" s="130">
        <v>14908.710999999999</v>
      </c>
      <c r="AH3377" s="130">
        <v>55112.754999999997</v>
      </c>
      <c r="AI3377" s="130">
        <v>54296.264999999999</v>
      </c>
      <c r="AJ3377" s="130">
        <v>46602.864000000001</v>
      </c>
      <c r="AK3377" s="130">
        <v>211044.32500000001</v>
      </c>
      <c r="AL3377" s="130">
        <v>22884.691999999999</v>
      </c>
      <c r="AM3377" s="130">
        <v>32553.3</v>
      </c>
      <c r="AN3377" s="130">
        <v>132111.18700000001</v>
      </c>
      <c r="AO3377" s="130">
        <v>232486.86</v>
      </c>
      <c r="AP3377" s="130">
        <v>-165557.24100000001</v>
      </c>
      <c r="AQ3377" s="130">
        <v>-255613.549</v>
      </c>
      <c r="AR3377" s="130">
        <v>-565080.91399999999</v>
      </c>
      <c r="AS3377" s="130">
        <v>-885586.50899999996</v>
      </c>
      <c r="AT3377" s="130">
        <v>-1268717.2919999999</v>
      </c>
      <c r="AU3377" s="130">
        <v>-1661622.7209999999</v>
      </c>
      <c r="AV3377" s="130">
        <v>-2107327.2110000001</v>
      </c>
      <c r="AW3377" s="129">
        <v>2011</v>
      </c>
    </row>
    <row r="3378" spans="1:49">
      <c r="A3378" s="129">
        <v>429</v>
      </c>
      <c r="B3378" s="129" t="s">
        <v>2648</v>
      </c>
      <c r="C3378" s="129" t="s">
        <v>1633</v>
      </c>
      <c r="D3378" s="129" t="s">
        <v>2647</v>
      </c>
      <c r="E3378" s="129" t="s">
        <v>1632</v>
      </c>
      <c r="F3378" s="129" t="s">
        <v>1631</v>
      </c>
      <c r="G3378" s="129" t="s">
        <v>1597</v>
      </c>
      <c r="I3378" s="129" t="s">
        <v>1630</v>
      </c>
      <c r="J3378" s="129" t="s">
        <v>1595</v>
      </c>
      <c r="K3378" s="129" t="s">
        <v>1595</v>
      </c>
      <c r="L3378" s="129" t="s">
        <v>1595</v>
      </c>
      <c r="M3378" s="129" t="s">
        <v>1595</v>
      </c>
      <c r="N3378" s="129" t="s">
        <v>1595</v>
      </c>
      <c r="O3378" s="129" t="s">
        <v>1595</v>
      </c>
      <c r="P3378" s="129" t="s">
        <v>1595</v>
      </c>
      <c r="Q3378" s="129" t="s">
        <v>1595</v>
      </c>
      <c r="R3378" s="129" t="s">
        <v>1595</v>
      </c>
      <c r="S3378" s="129" t="s">
        <v>1595</v>
      </c>
      <c r="T3378" s="129">
        <v>-2.3140000000000001</v>
      </c>
      <c r="U3378" s="129">
        <v>-2.23</v>
      </c>
      <c r="V3378" s="129">
        <v>-1.1679999999999999</v>
      </c>
      <c r="W3378" s="129">
        <v>-6.7489999999999997</v>
      </c>
      <c r="X3378" s="129">
        <v>-4.3860000000000001</v>
      </c>
      <c r="Y3378" s="129">
        <v>-3.4740000000000002</v>
      </c>
      <c r="Z3378" s="129">
        <v>-1.0209999999999999</v>
      </c>
      <c r="AA3378" s="129">
        <v>-2.4390000000000001</v>
      </c>
      <c r="AB3378" s="129">
        <v>-6.7089999999999996</v>
      </c>
      <c r="AC3378" s="129">
        <v>-0.68700000000000006</v>
      </c>
      <c r="AD3378" s="129">
        <v>7.3369999999999997</v>
      </c>
      <c r="AE3378" s="129">
        <v>1.139</v>
      </c>
      <c r="AF3378" s="129">
        <v>0.53400000000000003</v>
      </c>
      <c r="AG3378" s="129">
        <v>1.31</v>
      </c>
      <c r="AH3378" s="129">
        <v>3.7519999999999998</v>
      </c>
      <c r="AI3378" s="129">
        <v>2.964</v>
      </c>
      <c r="AJ3378" s="129">
        <v>2.0950000000000002</v>
      </c>
      <c r="AK3378" s="129">
        <v>7.3949999999999996</v>
      </c>
      <c r="AL3378" s="129">
        <v>0.68200000000000005</v>
      </c>
      <c r="AM3378" s="129">
        <v>0.91</v>
      </c>
      <c r="AN3378" s="129">
        <v>3.0489999999999999</v>
      </c>
      <c r="AO3378" s="129">
        <v>4.1440000000000001</v>
      </c>
      <c r="AP3378" s="129">
        <v>-2.4620000000000002</v>
      </c>
      <c r="AQ3378" s="129">
        <v>-2.5089999999999999</v>
      </c>
      <c r="AR3378" s="129">
        <v>-4.3879999999999999</v>
      </c>
      <c r="AS3378" s="129">
        <v>-5.5949999999999998</v>
      </c>
      <c r="AT3378" s="129">
        <v>-6.6509999999999998</v>
      </c>
      <c r="AU3378" s="129">
        <v>-7.52</v>
      </c>
      <c r="AV3378" s="129">
        <v>-8.2560000000000002</v>
      </c>
      <c r="AW3378" s="129">
        <v>2011</v>
      </c>
    </row>
    <row r="3379" spans="1:49">
      <c r="A3379" s="129">
        <v>429</v>
      </c>
      <c r="B3379" s="129" t="s">
        <v>2648</v>
      </c>
      <c r="C3379" s="129" t="s">
        <v>1629</v>
      </c>
      <c r="D3379" s="129" t="s">
        <v>2647</v>
      </c>
      <c r="E3379" s="129" t="s">
        <v>1627</v>
      </c>
      <c r="F3379" s="129" t="s">
        <v>1626</v>
      </c>
      <c r="G3379" s="129" t="s">
        <v>1608</v>
      </c>
      <c r="H3379" s="129" t="s">
        <v>1604</v>
      </c>
    </row>
    <row r="3380" spans="1:49">
      <c r="A3380" s="129">
        <v>429</v>
      </c>
      <c r="B3380" s="129" t="s">
        <v>2648</v>
      </c>
      <c r="C3380" s="129" t="s">
        <v>1628</v>
      </c>
      <c r="D3380" s="129" t="s">
        <v>2647</v>
      </c>
      <c r="E3380" s="129" t="s">
        <v>1627</v>
      </c>
      <c r="F3380" s="129" t="s">
        <v>1626</v>
      </c>
      <c r="G3380" s="129" t="s">
        <v>1625</v>
      </c>
    </row>
    <row r="3381" spans="1:49">
      <c r="A3381" s="129">
        <v>429</v>
      </c>
      <c r="B3381" s="129" t="s">
        <v>2648</v>
      </c>
      <c r="C3381" s="129" t="s">
        <v>1624</v>
      </c>
      <c r="D3381" s="129" t="s">
        <v>2647</v>
      </c>
      <c r="E3381" s="129" t="s">
        <v>1622</v>
      </c>
      <c r="F3381" s="129" t="s">
        <v>1621</v>
      </c>
      <c r="G3381" s="129" t="s">
        <v>1608</v>
      </c>
      <c r="H3381" s="129" t="s">
        <v>1604</v>
      </c>
      <c r="I3381" s="129" t="s">
        <v>2650</v>
      </c>
      <c r="J3381" s="129" t="s">
        <v>1595</v>
      </c>
      <c r="K3381" s="129" t="s">
        <v>1595</v>
      </c>
      <c r="L3381" s="129" t="s">
        <v>1595</v>
      </c>
      <c r="M3381" s="129" t="s">
        <v>1595</v>
      </c>
      <c r="N3381" s="129" t="s">
        <v>1595</v>
      </c>
      <c r="O3381" s="129" t="s">
        <v>1595</v>
      </c>
      <c r="P3381" s="129" t="s">
        <v>1595</v>
      </c>
      <c r="Q3381" s="129" t="s">
        <v>1595</v>
      </c>
      <c r="R3381" s="129" t="s">
        <v>1595</v>
      </c>
      <c r="S3381" s="129" t="s">
        <v>1595</v>
      </c>
      <c r="T3381" s="129" t="s">
        <v>1595</v>
      </c>
      <c r="U3381" s="129" t="s">
        <v>1595</v>
      </c>
      <c r="V3381" s="129" t="s">
        <v>1595</v>
      </c>
      <c r="W3381" s="129" t="s">
        <v>1595</v>
      </c>
      <c r="X3381" s="129" t="s">
        <v>1595</v>
      </c>
      <c r="Y3381" s="129" t="s">
        <v>1595</v>
      </c>
      <c r="Z3381" s="129" t="s">
        <v>1595</v>
      </c>
      <c r="AA3381" s="129" t="s">
        <v>1595</v>
      </c>
      <c r="AB3381" s="129" t="s">
        <v>1595</v>
      </c>
      <c r="AC3381" s="129" t="s">
        <v>1595</v>
      </c>
      <c r="AD3381" s="129" t="s">
        <v>1595</v>
      </c>
      <c r="AE3381" s="129" t="s">
        <v>1595</v>
      </c>
      <c r="AF3381" s="130">
        <v>5764.3779999999997</v>
      </c>
      <c r="AG3381" s="130">
        <v>16193.819</v>
      </c>
      <c r="AH3381" s="130">
        <v>56286.716</v>
      </c>
      <c r="AI3381" s="130">
        <v>56483.885000000002</v>
      </c>
      <c r="AJ3381" s="130">
        <v>47620.788</v>
      </c>
      <c r="AK3381" s="130">
        <v>214230.09</v>
      </c>
      <c r="AL3381" s="130">
        <v>25071.238000000001</v>
      </c>
      <c r="AM3381" s="130">
        <v>32708.865000000002</v>
      </c>
      <c r="AN3381" s="130">
        <v>130898.77</v>
      </c>
      <c r="AO3381" s="130">
        <v>238541.76199999999</v>
      </c>
      <c r="AP3381" s="130">
        <v>-153107.965</v>
      </c>
      <c r="AQ3381" s="130">
        <v>-241824.337</v>
      </c>
      <c r="AR3381" s="130">
        <v>-540962.86100000003</v>
      </c>
      <c r="AS3381" s="130">
        <v>-844423.05700000003</v>
      </c>
      <c r="AT3381" s="130">
        <v>-1203079.4350000001</v>
      </c>
      <c r="AU3381" s="130">
        <v>-1563967.7279999999</v>
      </c>
      <c r="AV3381" s="130">
        <v>-1968451.7450000001</v>
      </c>
      <c r="AW3381" s="129">
        <v>2011</v>
      </c>
    </row>
    <row r="3382" spans="1:49">
      <c r="A3382" s="129">
        <v>429</v>
      </c>
      <c r="B3382" s="129" t="s">
        <v>2648</v>
      </c>
      <c r="C3382" s="129" t="s">
        <v>1623</v>
      </c>
      <c r="D3382" s="129" t="s">
        <v>2647</v>
      </c>
      <c r="E3382" s="129" t="s">
        <v>1622</v>
      </c>
      <c r="F3382" s="129" t="s">
        <v>1621</v>
      </c>
      <c r="G3382" s="129" t="s">
        <v>1597</v>
      </c>
      <c r="I3382" s="129" t="s">
        <v>1747</v>
      </c>
      <c r="J3382" s="129" t="s">
        <v>1595</v>
      </c>
      <c r="K3382" s="129" t="s">
        <v>1595</v>
      </c>
      <c r="L3382" s="129" t="s">
        <v>1595</v>
      </c>
      <c r="M3382" s="129" t="s">
        <v>1595</v>
      </c>
      <c r="N3382" s="129" t="s">
        <v>1595</v>
      </c>
      <c r="O3382" s="129" t="s">
        <v>1595</v>
      </c>
      <c r="P3382" s="129" t="s">
        <v>1595</v>
      </c>
      <c r="Q3382" s="129" t="s">
        <v>1595</v>
      </c>
      <c r="R3382" s="129" t="s">
        <v>1595</v>
      </c>
      <c r="S3382" s="129" t="s">
        <v>1595</v>
      </c>
      <c r="T3382" s="129" t="s">
        <v>1595</v>
      </c>
      <c r="U3382" s="129" t="s">
        <v>1595</v>
      </c>
      <c r="V3382" s="129" t="s">
        <v>1595</v>
      </c>
      <c r="W3382" s="129" t="s">
        <v>1595</v>
      </c>
      <c r="X3382" s="129" t="s">
        <v>1595</v>
      </c>
      <c r="Y3382" s="129" t="s">
        <v>1595</v>
      </c>
      <c r="Z3382" s="129" t="s">
        <v>1595</v>
      </c>
      <c r="AA3382" s="129" t="s">
        <v>1595</v>
      </c>
      <c r="AB3382" s="129" t="s">
        <v>1595</v>
      </c>
      <c r="AC3382" s="129" t="s">
        <v>1595</v>
      </c>
      <c r="AD3382" s="129" t="s">
        <v>1595</v>
      </c>
      <c r="AE3382" s="129" t="s">
        <v>1595</v>
      </c>
      <c r="AF3382" s="129">
        <v>0.624</v>
      </c>
      <c r="AG3382" s="129">
        <v>1.423</v>
      </c>
      <c r="AH3382" s="129">
        <v>3.8319999999999999</v>
      </c>
      <c r="AI3382" s="129">
        <v>3.0840000000000001</v>
      </c>
      <c r="AJ3382" s="129">
        <v>2.141</v>
      </c>
      <c r="AK3382" s="129">
        <v>7.5069999999999997</v>
      </c>
      <c r="AL3382" s="129">
        <v>0.747</v>
      </c>
      <c r="AM3382" s="129">
        <v>0.91400000000000003</v>
      </c>
      <c r="AN3382" s="129">
        <v>3.0209999999999999</v>
      </c>
      <c r="AO3382" s="129">
        <v>4.2519999999999998</v>
      </c>
      <c r="AP3382" s="129">
        <v>-2.2759999999999998</v>
      </c>
      <c r="AQ3382" s="129">
        <v>-2.3740000000000001</v>
      </c>
      <c r="AR3382" s="129">
        <v>-4.2</v>
      </c>
      <c r="AS3382" s="129">
        <v>-5.3339999999999996</v>
      </c>
      <c r="AT3382" s="129">
        <v>-6.3070000000000004</v>
      </c>
      <c r="AU3382" s="129">
        <v>-7.0780000000000003</v>
      </c>
      <c r="AV3382" s="129">
        <v>-7.7119999999999997</v>
      </c>
      <c r="AW3382" s="129">
        <v>2011</v>
      </c>
    </row>
    <row r="3383" spans="1:49">
      <c r="A3383" s="129">
        <v>429</v>
      </c>
      <c r="B3383" s="129" t="s">
        <v>2648</v>
      </c>
      <c r="C3383" s="129" t="s">
        <v>1620</v>
      </c>
      <c r="D3383" s="129" t="s">
        <v>2647</v>
      </c>
      <c r="E3383" s="129" t="s">
        <v>1618</v>
      </c>
      <c r="F3383" s="129" t="s">
        <v>1617</v>
      </c>
      <c r="G3383" s="129" t="s">
        <v>1608</v>
      </c>
      <c r="H3383" s="129" t="s">
        <v>1604</v>
      </c>
      <c r="I3383" s="129" t="s">
        <v>2650</v>
      </c>
      <c r="J3383" s="129" t="s">
        <v>1595</v>
      </c>
      <c r="K3383" s="129" t="s">
        <v>1595</v>
      </c>
      <c r="L3383" s="129" t="s">
        <v>1595</v>
      </c>
      <c r="M3383" s="129" t="s">
        <v>1595</v>
      </c>
      <c r="N3383" s="129" t="s">
        <v>1595</v>
      </c>
      <c r="O3383" s="129" t="s">
        <v>1595</v>
      </c>
      <c r="P3383" s="129" t="s">
        <v>1595</v>
      </c>
      <c r="Q3383" s="129" t="s">
        <v>1595</v>
      </c>
      <c r="R3383" s="129" t="s">
        <v>1595</v>
      </c>
      <c r="S3383" s="129" t="s">
        <v>1595</v>
      </c>
      <c r="T3383" s="129" t="s">
        <v>1595</v>
      </c>
      <c r="U3383" s="129" t="s">
        <v>1595</v>
      </c>
      <c r="V3383" s="129" t="s">
        <v>1595</v>
      </c>
      <c r="W3383" s="129" t="s">
        <v>1595</v>
      </c>
      <c r="X3383" s="129" t="s">
        <v>1595</v>
      </c>
      <c r="Y3383" s="129" t="s">
        <v>1595</v>
      </c>
      <c r="Z3383" s="130">
        <v>66993.705000000002</v>
      </c>
      <c r="AA3383" s="130">
        <v>73812.104000000007</v>
      </c>
      <c r="AB3383" s="130">
        <v>93763.755000000005</v>
      </c>
      <c r="AC3383" s="130">
        <v>90625.18</v>
      </c>
      <c r="AD3383" s="130">
        <v>99549.368000000002</v>
      </c>
      <c r="AE3383" s="130">
        <v>40257.527000000002</v>
      </c>
      <c r="AF3383" s="130">
        <v>108871.14599999999</v>
      </c>
      <c r="AG3383" s="130">
        <v>141305.13399999999</v>
      </c>
      <c r="AH3383" s="130">
        <v>184118.52499999999</v>
      </c>
      <c r="AI3383" s="130">
        <v>116754.72900000001</v>
      </c>
      <c r="AJ3383" s="130">
        <v>86252.392000000007</v>
      </c>
      <c r="AK3383" s="130">
        <v>13364.486999999999</v>
      </c>
      <c r="AL3383" s="130">
        <v>-7920.4219999999996</v>
      </c>
      <c r="AM3383" s="130">
        <v>216739.98699999999</v>
      </c>
      <c r="AN3383" s="130">
        <v>234828.39499999999</v>
      </c>
      <c r="AO3383" s="130">
        <v>38084.375</v>
      </c>
      <c r="AP3383" s="130">
        <v>11521.21</v>
      </c>
      <c r="AQ3383" s="130">
        <v>324218.58899999998</v>
      </c>
      <c r="AR3383" s="130">
        <v>746676.99</v>
      </c>
      <c r="AS3383" s="130">
        <v>1594070.987</v>
      </c>
      <c r="AT3383" s="130">
        <v>2863144.3489999999</v>
      </c>
      <c r="AU3383" s="130">
        <v>4557799.5219999999</v>
      </c>
      <c r="AV3383" s="130">
        <v>6826137.5240000002</v>
      </c>
      <c r="AW3383" s="129">
        <v>2011</v>
      </c>
    </row>
    <row r="3384" spans="1:49">
      <c r="A3384" s="129">
        <v>429</v>
      </c>
      <c r="B3384" s="129" t="s">
        <v>2648</v>
      </c>
      <c r="C3384" s="129" t="s">
        <v>1619</v>
      </c>
      <c r="D3384" s="129" t="s">
        <v>2647</v>
      </c>
      <c r="E3384" s="129" t="s">
        <v>1618</v>
      </c>
      <c r="F3384" s="129" t="s">
        <v>1617</v>
      </c>
      <c r="G3384" s="129" t="s">
        <v>1597</v>
      </c>
      <c r="I3384" s="129" t="s">
        <v>1738</v>
      </c>
      <c r="J3384" s="129" t="s">
        <v>1595</v>
      </c>
      <c r="K3384" s="129" t="s">
        <v>1595</v>
      </c>
      <c r="L3384" s="129" t="s">
        <v>1595</v>
      </c>
      <c r="M3384" s="129" t="s">
        <v>1595</v>
      </c>
      <c r="N3384" s="129" t="s">
        <v>1595</v>
      </c>
      <c r="O3384" s="129" t="s">
        <v>1595</v>
      </c>
      <c r="P3384" s="129" t="s">
        <v>1595</v>
      </c>
      <c r="Q3384" s="129" t="s">
        <v>1595</v>
      </c>
      <c r="R3384" s="129" t="s">
        <v>1595</v>
      </c>
      <c r="S3384" s="129" t="s">
        <v>1595</v>
      </c>
      <c r="T3384" s="129" t="s">
        <v>1595</v>
      </c>
      <c r="U3384" s="129" t="s">
        <v>1595</v>
      </c>
      <c r="V3384" s="129" t="s">
        <v>1595</v>
      </c>
      <c r="W3384" s="129" t="s">
        <v>1595</v>
      </c>
      <c r="X3384" s="129" t="s">
        <v>1595</v>
      </c>
      <c r="Y3384" s="129" t="s">
        <v>1595</v>
      </c>
      <c r="Z3384" s="129">
        <v>26.975999999999999</v>
      </c>
      <c r="AA3384" s="129">
        <v>25.22</v>
      </c>
      <c r="AB3384" s="129">
        <v>28.488</v>
      </c>
      <c r="AC3384" s="129">
        <v>20.756</v>
      </c>
      <c r="AD3384" s="129">
        <v>17.149999999999999</v>
      </c>
      <c r="AE3384" s="129">
        <v>5.9930000000000003</v>
      </c>
      <c r="AF3384" s="129">
        <v>11.792</v>
      </c>
      <c r="AG3384" s="129">
        <v>12.414</v>
      </c>
      <c r="AH3384" s="129">
        <v>12.534000000000001</v>
      </c>
      <c r="AI3384" s="129">
        <v>6.3739999999999997</v>
      </c>
      <c r="AJ3384" s="129">
        <v>3.8780000000000001</v>
      </c>
      <c r="AK3384" s="129">
        <v>0.46800000000000003</v>
      </c>
      <c r="AL3384" s="129">
        <v>-0.23599999999999999</v>
      </c>
      <c r="AM3384" s="129">
        <v>6.0590000000000002</v>
      </c>
      <c r="AN3384" s="129">
        <v>5.4189999999999996</v>
      </c>
      <c r="AO3384" s="129">
        <v>0.67900000000000005</v>
      </c>
      <c r="AP3384" s="129">
        <v>0.17100000000000001</v>
      </c>
      <c r="AQ3384" s="129">
        <v>3.1829999999999998</v>
      </c>
      <c r="AR3384" s="129">
        <v>5.798</v>
      </c>
      <c r="AS3384" s="129">
        <v>10.07</v>
      </c>
      <c r="AT3384" s="129">
        <v>15.01</v>
      </c>
      <c r="AU3384" s="129">
        <v>20.626000000000001</v>
      </c>
      <c r="AV3384" s="129">
        <v>26.742000000000001</v>
      </c>
      <c r="AW3384" s="129">
        <v>2011</v>
      </c>
    </row>
    <row r="3385" spans="1:49">
      <c r="A3385" s="129">
        <v>429</v>
      </c>
      <c r="B3385" s="129" t="s">
        <v>2648</v>
      </c>
      <c r="C3385" s="129" t="s">
        <v>1616</v>
      </c>
      <c r="D3385" s="129" t="s">
        <v>2647</v>
      </c>
      <c r="E3385" s="129" t="s">
        <v>1614</v>
      </c>
      <c r="F3385" s="129" t="s">
        <v>1613</v>
      </c>
      <c r="G3385" s="129" t="s">
        <v>1608</v>
      </c>
      <c r="H3385" s="129" t="s">
        <v>1604</v>
      </c>
      <c r="I3385" s="129" t="s">
        <v>2650</v>
      </c>
      <c r="J3385" s="129" t="s">
        <v>1595</v>
      </c>
      <c r="K3385" s="129" t="s">
        <v>1595</v>
      </c>
      <c r="L3385" s="129" t="s">
        <v>1595</v>
      </c>
      <c r="M3385" s="129" t="s">
        <v>1595</v>
      </c>
      <c r="N3385" s="129" t="s">
        <v>1595</v>
      </c>
      <c r="O3385" s="129" t="s">
        <v>1595</v>
      </c>
      <c r="P3385" s="129" t="s">
        <v>1595</v>
      </c>
      <c r="Q3385" s="129" t="s">
        <v>1595</v>
      </c>
      <c r="R3385" s="129" t="s">
        <v>1595</v>
      </c>
      <c r="S3385" s="129" t="s">
        <v>1595</v>
      </c>
      <c r="T3385" s="129" t="s">
        <v>1595</v>
      </c>
      <c r="U3385" s="129" t="s">
        <v>1595</v>
      </c>
      <c r="V3385" s="129" t="s">
        <v>1595</v>
      </c>
      <c r="W3385" s="129" t="s">
        <v>1595</v>
      </c>
      <c r="X3385" s="129" t="s">
        <v>1595</v>
      </c>
      <c r="Y3385" s="129" t="s">
        <v>1595</v>
      </c>
      <c r="Z3385" s="130">
        <v>78032.705000000002</v>
      </c>
      <c r="AA3385" s="130">
        <v>85640.104000000007</v>
      </c>
      <c r="AB3385" s="130">
        <v>110013.655</v>
      </c>
      <c r="AC3385" s="130">
        <v>110639.48</v>
      </c>
      <c r="AD3385" s="130">
        <v>135519.63</v>
      </c>
      <c r="AE3385" s="130">
        <v>136520.42800000001</v>
      </c>
      <c r="AF3385" s="130">
        <v>237000.14600000001</v>
      </c>
      <c r="AG3385" s="130">
        <v>293803.234</v>
      </c>
      <c r="AH3385" s="130">
        <v>369741.125</v>
      </c>
      <c r="AI3385" s="130">
        <v>394310.12900000002</v>
      </c>
      <c r="AJ3385" s="130">
        <v>402564.49200000003</v>
      </c>
      <c r="AK3385" s="130">
        <v>474020.587</v>
      </c>
      <c r="AL3385" s="130">
        <v>446003.478</v>
      </c>
      <c r="AM3385" s="130">
        <v>527172.08700000006</v>
      </c>
      <c r="AN3385" s="130">
        <v>724521.79500000004</v>
      </c>
      <c r="AO3385" s="130">
        <v>766570.375</v>
      </c>
      <c r="AP3385" s="130">
        <v>639449.96900000004</v>
      </c>
      <c r="AQ3385" s="130">
        <v>806638.59400000004</v>
      </c>
      <c r="AR3385" s="130">
        <v>1339306.433</v>
      </c>
      <c r="AS3385" s="130">
        <v>2218383.8650000002</v>
      </c>
      <c r="AT3385" s="130">
        <v>3507460.199</v>
      </c>
      <c r="AU3385" s="130">
        <v>5206349.4369999999</v>
      </c>
      <c r="AV3385" s="130">
        <v>7388596.7999999998</v>
      </c>
      <c r="AW3385" s="129">
        <v>2011</v>
      </c>
    </row>
    <row r="3386" spans="1:49">
      <c r="A3386" s="129">
        <v>429</v>
      </c>
      <c r="B3386" s="129" t="s">
        <v>2648</v>
      </c>
      <c r="C3386" s="129" t="s">
        <v>1615</v>
      </c>
      <c r="D3386" s="129" t="s">
        <v>2647</v>
      </c>
      <c r="E3386" s="129" t="s">
        <v>1614</v>
      </c>
      <c r="F3386" s="129" t="s">
        <v>1613</v>
      </c>
      <c r="G3386" s="129" t="s">
        <v>1597</v>
      </c>
      <c r="I3386" s="129" t="s">
        <v>1612</v>
      </c>
      <c r="J3386" s="129" t="s">
        <v>1595</v>
      </c>
      <c r="K3386" s="129" t="s">
        <v>1595</v>
      </c>
      <c r="L3386" s="129" t="s">
        <v>1595</v>
      </c>
      <c r="M3386" s="129" t="s">
        <v>1595</v>
      </c>
      <c r="N3386" s="129" t="s">
        <v>1595</v>
      </c>
      <c r="O3386" s="129" t="s">
        <v>1595</v>
      </c>
      <c r="P3386" s="129" t="s">
        <v>1595</v>
      </c>
      <c r="Q3386" s="129" t="s">
        <v>1595</v>
      </c>
      <c r="R3386" s="129" t="s">
        <v>1595</v>
      </c>
      <c r="S3386" s="129" t="s">
        <v>1595</v>
      </c>
      <c r="T3386" s="129" t="s">
        <v>1595</v>
      </c>
      <c r="U3386" s="129" t="s">
        <v>1595</v>
      </c>
      <c r="V3386" s="129" t="s">
        <v>1595</v>
      </c>
      <c r="W3386" s="129" t="s">
        <v>1595</v>
      </c>
      <c r="X3386" s="129" t="s">
        <v>1595</v>
      </c>
      <c r="Y3386" s="129" t="s">
        <v>1595</v>
      </c>
      <c r="Z3386" s="129">
        <v>31.420999999999999</v>
      </c>
      <c r="AA3386" s="129">
        <v>29.260999999999999</v>
      </c>
      <c r="AB3386" s="129">
        <v>33.424999999999997</v>
      </c>
      <c r="AC3386" s="129">
        <v>25.34</v>
      </c>
      <c r="AD3386" s="129">
        <v>23.346</v>
      </c>
      <c r="AE3386" s="129">
        <v>20.324000000000002</v>
      </c>
      <c r="AF3386" s="129">
        <v>25.669</v>
      </c>
      <c r="AG3386" s="129">
        <v>25.812000000000001</v>
      </c>
      <c r="AH3386" s="129">
        <v>25.17</v>
      </c>
      <c r="AI3386" s="129">
        <v>21.527000000000001</v>
      </c>
      <c r="AJ3386" s="129">
        <v>18.100000000000001</v>
      </c>
      <c r="AK3386" s="129">
        <v>16.61</v>
      </c>
      <c r="AL3386" s="129">
        <v>13.288</v>
      </c>
      <c r="AM3386" s="129">
        <v>14.736000000000001</v>
      </c>
      <c r="AN3386" s="129">
        <v>16.721</v>
      </c>
      <c r="AO3386" s="129">
        <v>13.664999999999999</v>
      </c>
      <c r="AP3386" s="129">
        <v>9.5079999999999991</v>
      </c>
      <c r="AQ3386" s="129">
        <v>7.9189999999999996</v>
      </c>
      <c r="AR3386" s="129">
        <v>10.398999999999999</v>
      </c>
      <c r="AS3386" s="129">
        <v>14.013999999999999</v>
      </c>
      <c r="AT3386" s="129">
        <v>18.388000000000002</v>
      </c>
      <c r="AU3386" s="129">
        <v>23.561</v>
      </c>
      <c r="AV3386" s="129">
        <v>28.946000000000002</v>
      </c>
      <c r="AW3386" s="129">
        <v>2011</v>
      </c>
    </row>
    <row r="3387" spans="1:49">
      <c r="A3387" s="129">
        <v>429</v>
      </c>
      <c r="B3387" s="129" t="s">
        <v>2648</v>
      </c>
      <c r="C3387" s="129" t="s">
        <v>1611</v>
      </c>
      <c r="D3387" s="129" t="s">
        <v>2647</v>
      </c>
      <c r="E3387" s="129" t="s">
        <v>1610</v>
      </c>
      <c r="F3387" s="129" t="s">
        <v>1609</v>
      </c>
      <c r="G3387" s="129" t="s">
        <v>1608</v>
      </c>
      <c r="H3387" s="129" t="s">
        <v>1604</v>
      </c>
      <c r="I3387" s="129" t="s">
        <v>2650</v>
      </c>
      <c r="J3387" s="129" t="s">
        <v>1595</v>
      </c>
      <c r="K3387" s="129" t="s">
        <v>1595</v>
      </c>
      <c r="L3387" s="129" t="s">
        <v>1595</v>
      </c>
      <c r="M3387" s="129" t="s">
        <v>1595</v>
      </c>
      <c r="N3387" s="129" t="s">
        <v>1595</v>
      </c>
      <c r="O3387" s="129" t="s">
        <v>1595</v>
      </c>
      <c r="P3387" s="129" t="s">
        <v>1595</v>
      </c>
      <c r="Q3387" s="129" t="s">
        <v>1595</v>
      </c>
      <c r="R3387" s="129" t="s">
        <v>1595</v>
      </c>
      <c r="S3387" s="129" t="s">
        <v>1595</v>
      </c>
      <c r="T3387" s="130">
        <v>35314.93</v>
      </c>
      <c r="U3387" s="130">
        <v>49771.110999999997</v>
      </c>
      <c r="V3387" s="130">
        <v>66454.936000000002</v>
      </c>
      <c r="W3387" s="130">
        <v>100047.192</v>
      </c>
      <c r="X3387" s="130">
        <v>130564.476</v>
      </c>
      <c r="Y3387" s="130">
        <v>185927.978</v>
      </c>
      <c r="Z3387" s="130">
        <v>248347.93900000001</v>
      </c>
      <c r="AA3387" s="130">
        <v>292677.799</v>
      </c>
      <c r="AB3387" s="130">
        <v>329134.02500000002</v>
      </c>
      <c r="AC3387" s="130">
        <v>436625.00799999997</v>
      </c>
      <c r="AD3387" s="130">
        <v>580473.33600000001</v>
      </c>
      <c r="AE3387" s="130">
        <v>671736.1</v>
      </c>
      <c r="AF3387" s="130">
        <v>923276</v>
      </c>
      <c r="AG3387" s="130">
        <v>1138233</v>
      </c>
      <c r="AH3387" s="130">
        <v>1468990</v>
      </c>
      <c r="AI3387" s="130">
        <v>1831739</v>
      </c>
      <c r="AJ3387" s="130">
        <v>2224093</v>
      </c>
      <c r="AK3387" s="130">
        <v>2853863</v>
      </c>
      <c r="AL3387" s="130">
        <v>3356447</v>
      </c>
      <c r="AM3387" s="130">
        <v>3577398</v>
      </c>
      <c r="AN3387" s="130">
        <v>4333088</v>
      </c>
      <c r="AO3387" s="130">
        <v>5609930.2209999999</v>
      </c>
      <c r="AP3387" s="130">
        <v>6725713.5470000003</v>
      </c>
      <c r="AQ3387" s="130">
        <v>10186016.155999999</v>
      </c>
      <c r="AR3387" s="130">
        <v>12878654.310000001</v>
      </c>
      <c r="AS3387" s="130">
        <v>15829519.950999999</v>
      </c>
      <c r="AT3387" s="130">
        <v>19074789.436999999</v>
      </c>
      <c r="AU3387" s="130">
        <v>22097254.197999999</v>
      </c>
      <c r="AV3387" s="130">
        <v>25525634.681000002</v>
      </c>
      <c r="AW3387" s="129">
        <v>2011</v>
      </c>
    </row>
    <row r="3388" spans="1:49">
      <c r="A3388" s="129">
        <v>429</v>
      </c>
      <c r="B3388" s="129" t="s">
        <v>2648</v>
      </c>
      <c r="C3388" s="129" t="s">
        <v>1606</v>
      </c>
      <c r="D3388" s="129" t="s">
        <v>2647</v>
      </c>
      <c r="E3388" s="129" t="s">
        <v>1599</v>
      </c>
      <c r="F3388" s="129" t="s">
        <v>1598</v>
      </c>
      <c r="G3388" s="129" t="s">
        <v>1605</v>
      </c>
      <c r="H3388" s="129" t="s">
        <v>1604</v>
      </c>
      <c r="I3388" s="129" t="s">
        <v>2649</v>
      </c>
      <c r="J3388" s="129">
        <v>-3.5550000000000002</v>
      </c>
      <c r="K3388" s="129">
        <v>-4.3280000000000003</v>
      </c>
      <c r="L3388" s="129">
        <v>4.9130000000000003</v>
      </c>
      <c r="M3388" s="129">
        <v>-0.44</v>
      </c>
      <c r="N3388" s="129">
        <v>-0.95699999999999996</v>
      </c>
      <c r="O3388" s="129">
        <v>-0.93600000000000005</v>
      </c>
      <c r="P3388" s="129">
        <v>-5.6680000000000001</v>
      </c>
      <c r="Q3388" s="129">
        <v>-2.6989999999999998</v>
      </c>
      <c r="R3388" s="129">
        <v>-2.1230000000000002</v>
      </c>
      <c r="S3388" s="129">
        <v>-2.972</v>
      </c>
      <c r="T3388" s="129">
        <v>-2.7</v>
      </c>
      <c r="U3388" s="129">
        <v>-11.2</v>
      </c>
      <c r="V3388" s="129">
        <v>-7.3</v>
      </c>
      <c r="W3388" s="129">
        <v>-4.2</v>
      </c>
      <c r="X3388" s="129">
        <v>5</v>
      </c>
      <c r="Y3388" s="129">
        <v>3.3580000000000001</v>
      </c>
      <c r="Z3388" s="129">
        <v>5.2320000000000002</v>
      </c>
      <c r="AA3388" s="129">
        <v>2.2130000000000001</v>
      </c>
      <c r="AB3388" s="129">
        <v>-2.14</v>
      </c>
      <c r="AC3388" s="129">
        <v>6.5890000000000004</v>
      </c>
      <c r="AD3388" s="129">
        <v>12.5</v>
      </c>
      <c r="AE3388" s="129">
        <v>5.9850000000000003</v>
      </c>
      <c r="AF3388" s="129">
        <v>3.585</v>
      </c>
      <c r="AG3388" s="129">
        <v>0.81599999999999995</v>
      </c>
      <c r="AH3388" s="129">
        <v>0.90300000000000002</v>
      </c>
      <c r="AI3388" s="129">
        <v>15.393000000000001</v>
      </c>
      <c r="AJ3388" s="129">
        <v>20.584</v>
      </c>
      <c r="AK3388" s="129">
        <v>32.597000000000001</v>
      </c>
      <c r="AL3388" s="129">
        <v>22.837</v>
      </c>
      <c r="AM3388" s="129">
        <v>9.4730000000000008</v>
      </c>
      <c r="AN3388" s="129">
        <v>27.33</v>
      </c>
      <c r="AO3388" s="129">
        <v>59.381999999999998</v>
      </c>
      <c r="AP3388" s="129">
        <v>27.155999999999999</v>
      </c>
      <c r="AQ3388" s="129">
        <v>11.858000000000001</v>
      </c>
      <c r="AR3388" s="129">
        <v>1.0469999999999999</v>
      </c>
      <c r="AS3388" s="129">
        <v>-4.4169999999999998</v>
      </c>
      <c r="AT3388" s="129">
        <v>-7.28</v>
      </c>
      <c r="AU3388" s="129">
        <v>-6.516</v>
      </c>
      <c r="AV3388" s="129">
        <v>-4.9480000000000004</v>
      </c>
      <c r="AW3388" s="129">
        <v>2011</v>
      </c>
    </row>
    <row r="3389" spans="1:49">
      <c r="A3389" s="129">
        <v>429</v>
      </c>
      <c r="B3389" s="129" t="s">
        <v>2648</v>
      </c>
      <c r="C3389" s="129" t="s">
        <v>1601</v>
      </c>
      <c r="D3389" s="129" t="s">
        <v>2647</v>
      </c>
      <c r="E3389" s="129" t="s">
        <v>1599</v>
      </c>
      <c r="F3389" s="129" t="s">
        <v>1598</v>
      </c>
      <c r="G3389" s="129" t="s">
        <v>1597</v>
      </c>
      <c r="I3389" s="129" t="s">
        <v>1596</v>
      </c>
      <c r="J3389" s="129">
        <v>-3.7909999999999999</v>
      </c>
      <c r="K3389" s="129">
        <v>-4.0599999999999996</v>
      </c>
      <c r="L3389" s="129">
        <v>3.6829999999999998</v>
      </c>
      <c r="M3389" s="129">
        <v>-0.27100000000000002</v>
      </c>
      <c r="N3389" s="129">
        <v>-0.56799999999999995</v>
      </c>
      <c r="O3389" s="129">
        <v>-1.1719999999999999</v>
      </c>
      <c r="P3389" s="129">
        <v>-6.8019999999999996</v>
      </c>
      <c r="Q3389" s="129">
        <v>-2.8109999999999999</v>
      </c>
      <c r="R3389" s="129">
        <v>-2.5219999999999998</v>
      </c>
      <c r="S3389" s="129">
        <v>-3.6589999999999998</v>
      </c>
      <c r="T3389" s="129">
        <v>-3.177</v>
      </c>
      <c r="U3389" s="129">
        <v>-11.504</v>
      </c>
      <c r="V3389" s="129">
        <v>-6.36</v>
      </c>
      <c r="W3389" s="129">
        <v>-4.891</v>
      </c>
      <c r="X3389" s="129">
        <v>7.452</v>
      </c>
      <c r="Y3389" s="129">
        <v>3.6970000000000001</v>
      </c>
      <c r="Z3389" s="129">
        <v>4.7300000000000004</v>
      </c>
      <c r="AA3389" s="129">
        <v>2.081</v>
      </c>
      <c r="AB3389" s="129">
        <v>-2.1869999999999998</v>
      </c>
      <c r="AC3389" s="129">
        <v>6.2960000000000003</v>
      </c>
      <c r="AD3389" s="129">
        <v>12.961</v>
      </c>
      <c r="AE3389" s="129">
        <v>5.1849999999999996</v>
      </c>
      <c r="AF3389" s="129">
        <v>3.09</v>
      </c>
      <c r="AG3389" s="129">
        <v>0.59399999999999997</v>
      </c>
      <c r="AH3389" s="129">
        <v>0.53600000000000003</v>
      </c>
      <c r="AI3389" s="129">
        <v>7.585</v>
      </c>
      <c r="AJ3389" s="129">
        <v>8.5169999999999995</v>
      </c>
      <c r="AK3389" s="129">
        <v>10.606</v>
      </c>
      <c r="AL3389" s="129">
        <v>6.5140000000000002</v>
      </c>
      <c r="AM3389" s="129">
        <v>2.6269999999999998</v>
      </c>
      <c r="AN3389" s="129">
        <v>6.5209999999999999</v>
      </c>
      <c r="AO3389" s="129">
        <v>11.974</v>
      </c>
      <c r="AP3389" s="129">
        <v>4.95</v>
      </c>
      <c r="AQ3389" s="129">
        <v>3.052</v>
      </c>
      <c r="AR3389" s="129">
        <v>0.25600000000000001</v>
      </c>
      <c r="AS3389" s="129">
        <v>-1.0309999999999999</v>
      </c>
      <c r="AT3389" s="129">
        <v>-1.6459999999999999</v>
      </c>
      <c r="AU3389" s="129">
        <v>-1.486</v>
      </c>
      <c r="AV3389" s="129">
        <v>-1.141</v>
      </c>
      <c r="AW3389" s="129">
        <v>2010</v>
      </c>
    </row>
    <row r="3390" spans="1:49">
      <c r="A3390" s="129">
        <v>433</v>
      </c>
      <c r="B3390" s="129" t="s">
        <v>2641</v>
      </c>
      <c r="C3390" s="129" t="s">
        <v>1733</v>
      </c>
      <c r="D3390" s="129" t="s">
        <v>2640</v>
      </c>
      <c r="E3390" s="129" t="s">
        <v>1730</v>
      </c>
      <c r="F3390" s="129" t="s">
        <v>1732</v>
      </c>
      <c r="G3390" s="129" t="s">
        <v>1608</v>
      </c>
      <c r="H3390" s="129" t="s">
        <v>1604</v>
      </c>
      <c r="I3390" s="129" t="s">
        <v>2646</v>
      </c>
      <c r="J3390" s="129" t="s">
        <v>1595</v>
      </c>
      <c r="K3390" s="129" t="s">
        <v>1595</v>
      </c>
      <c r="L3390" s="129" t="s">
        <v>1595</v>
      </c>
      <c r="M3390" s="129" t="s">
        <v>1595</v>
      </c>
      <c r="N3390" s="129" t="s">
        <v>1595</v>
      </c>
      <c r="O3390" s="129" t="s">
        <v>1595</v>
      </c>
      <c r="P3390" s="129" t="s">
        <v>1595</v>
      </c>
      <c r="Q3390" s="129" t="s">
        <v>1595</v>
      </c>
      <c r="R3390" s="129" t="s">
        <v>1595</v>
      </c>
      <c r="S3390" s="129" t="s">
        <v>1595</v>
      </c>
      <c r="T3390" s="129" t="s">
        <v>1595</v>
      </c>
      <c r="U3390" s="129" t="s">
        <v>1595</v>
      </c>
      <c r="V3390" s="129" t="s">
        <v>1595</v>
      </c>
      <c r="W3390" s="129" t="s">
        <v>1595</v>
      </c>
      <c r="X3390" s="129" t="s">
        <v>1595</v>
      </c>
      <c r="Y3390" s="129" t="s">
        <v>1595</v>
      </c>
      <c r="Z3390" s="129" t="s">
        <v>1595</v>
      </c>
      <c r="AA3390" s="129" t="s">
        <v>1595</v>
      </c>
      <c r="AB3390" s="129" t="s">
        <v>1595</v>
      </c>
      <c r="AC3390" s="129" t="s">
        <v>1595</v>
      </c>
      <c r="AD3390" s="129" t="s">
        <v>1595</v>
      </c>
      <c r="AE3390" s="129" t="s">
        <v>1595</v>
      </c>
      <c r="AF3390" s="129" t="s">
        <v>1595</v>
      </c>
      <c r="AG3390" s="130">
        <v>26047.7</v>
      </c>
      <c r="AH3390" s="130">
        <v>41607.800000000003</v>
      </c>
      <c r="AI3390" s="130">
        <v>43438.8</v>
      </c>
      <c r="AJ3390" s="130">
        <v>47851.4</v>
      </c>
      <c r="AK3390" s="130">
        <v>48510.6</v>
      </c>
      <c r="AL3390" s="130">
        <v>51716.6</v>
      </c>
      <c r="AM3390" s="130">
        <v>54720.800000000003</v>
      </c>
      <c r="AN3390" s="130">
        <v>57925.9</v>
      </c>
      <c r="AO3390" s="130">
        <v>62896.9</v>
      </c>
      <c r="AP3390" s="130">
        <v>68198.138000000006</v>
      </c>
      <c r="AQ3390" s="130">
        <v>70691.713000000003</v>
      </c>
      <c r="AR3390" s="130">
        <v>75170.872000000003</v>
      </c>
      <c r="AS3390" s="130">
        <v>80163.854000000007</v>
      </c>
      <c r="AT3390" s="130">
        <v>86784.160999999993</v>
      </c>
      <c r="AU3390" s="130">
        <v>94548.884999999995</v>
      </c>
      <c r="AV3390" s="130">
        <v>103664.413</v>
      </c>
      <c r="AW3390" s="129">
        <v>2010</v>
      </c>
    </row>
    <row r="3391" spans="1:49">
      <c r="A3391" s="129">
        <v>433</v>
      </c>
      <c r="B3391" s="129" t="s">
        <v>2641</v>
      </c>
      <c r="C3391" s="129" t="s">
        <v>1731</v>
      </c>
      <c r="D3391" s="129" t="s">
        <v>2640</v>
      </c>
      <c r="E3391" s="129" t="s">
        <v>1730</v>
      </c>
      <c r="F3391" s="129" t="s">
        <v>1729</v>
      </c>
      <c r="G3391" s="129" t="s">
        <v>1655</v>
      </c>
      <c r="I3391" s="129" t="s">
        <v>1728</v>
      </c>
      <c r="J3391" s="129" t="s">
        <v>1595</v>
      </c>
      <c r="K3391" s="129" t="s">
        <v>1595</v>
      </c>
      <c r="L3391" s="129" t="s">
        <v>1595</v>
      </c>
      <c r="M3391" s="129" t="s">
        <v>1595</v>
      </c>
      <c r="N3391" s="129" t="s">
        <v>1595</v>
      </c>
      <c r="O3391" s="129" t="s">
        <v>1595</v>
      </c>
      <c r="P3391" s="129" t="s">
        <v>1595</v>
      </c>
      <c r="Q3391" s="129" t="s">
        <v>1595</v>
      </c>
      <c r="R3391" s="129" t="s">
        <v>1595</v>
      </c>
      <c r="S3391" s="129" t="s">
        <v>1595</v>
      </c>
      <c r="T3391" s="129" t="s">
        <v>1595</v>
      </c>
      <c r="U3391" s="129" t="s">
        <v>1595</v>
      </c>
      <c r="V3391" s="129" t="s">
        <v>1595</v>
      </c>
      <c r="W3391" s="129" t="s">
        <v>1595</v>
      </c>
      <c r="X3391" s="129" t="s">
        <v>1595</v>
      </c>
      <c r="Y3391" s="129" t="s">
        <v>1595</v>
      </c>
      <c r="Z3391" s="129" t="s">
        <v>1595</v>
      </c>
      <c r="AA3391" s="129" t="s">
        <v>1595</v>
      </c>
      <c r="AB3391" s="129" t="s">
        <v>1595</v>
      </c>
      <c r="AC3391" s="129" t="s">
        <v>1595</v>
      </c>
      <c r="AD3391" s="129" t="s">
        <v>1595</v>
      </c>
      <c r="AE3391" s="129" t="s">
        <v>1595</v>
      </c>
      <c r="AF3391" s="129" t="s">
        <v>1595</v>
      </c>
      <c r="AG3391" s="129" t="s">
        <v>1595</v>
      </c>
      <c r="AH3391" s="129">
        <v>59.737000000000002</v>
      </c>
      <c r="AI3391" s="129">
        <v>4.4009999999999998</v>
      </c>
      <c r="AJ3391" s="129">
        <v>10.157999999999999</v>
      </c>
      <c r="AK3391" s="129">
        <v>1.3779999999999999</v>
      </c>
      <c r="AL3391" s="129">
        <v>6.609</v>
      </c>
      <c r="AM3391" s="129">
        <v>5.8090000000000002</v>
      </c>
      <c r="AN3391" s="129">
        <v>5.8570000000000002</v>
      </c>
      <c r="AO3391" s="129">
        <v>8.5820000000000007</v>
      </c>
      <c r="AP3391" s="129">
        <v>8.4280000000000008</v>
      </c>
      <c r="AQ3391" s="129">
        <v>3.6560000000000001</v>
      </c>
      <c r="AR3391" s="129">
        <v>6.3360000000000003</v>
      </c>
      <c r="AS3391" s="129">
        <v>6.6420000000000003</v>
      </c>
      <c r="AT3391" s="129">
        <v>8.2579999999999991</v>
      </c>
      <c r="AU3391" s="129">
        <v>8.9469999999999992</v>
      </c>
      <c r="AV3391" s="129">
        <v>9.641</v>
      </c>
      <c r="AW3391" s="129">
        <v>2010</v>
      </c>
    </row>
    <row r="3392" spans="1:49">
      <c r="A3392" s="129">
        <v>433</v>
      </c>
      <c r="B3392" s="129" t="s">
        <v>2641</v>
      </c>
      <c r="C3392" s="129" t="s">
        <v>1727</v>
      </c>
      <c r="D3392" s="129" t="s">
        <v>2640</v>
      </c>
      <c r="E3392" s="129" t="s">
        <v>1724</v>
      </c>
      <c r="F3392" s="129" t="s">
        <v>1726</v>
      </c>
      <c r="G3392" s="129" t="s">
        <v>1608</v>
      </c>
      <c r="H3392" s="129" t="s">
        <v>1604</v>
      </c>
      <c r="I3392" s="129" t="s">
        <v>2646</v>
      </c>
      <c r="J3392" s="129" t="s">
        <v>1595</v>
      </c>
      <c r="K3392" s="129" t="s">
        <v>1595</v>
      </c>
      <c r="L3392" s="129" t="s">
        <v>1595</v>
      </c>
      <c r="M3392" s="129" t="s">
        <v>1595</v>
      </c>
      <c r="N3392" s="129" t="s">
        <v>1595</v>
      </c>
      <c r="O3392" s="129" t="s">
        <v>1595</v>
      </c>
      <c r="P3392" s="129" t="s">
        <v>1595</v>
      </c>
      <c r="Q3392" s="129" t="s">
        <v>1595</v>
      </c>
      <c r="R3392" s="129" t="s">
        <v>1595</v>
      </c>
      <c r="S3392" s="129" t="s">
        <v>1595</v>
      </c>
      <c r="T3392" s="129" t="s">
        <v>1595</v>
      </c>
      <c r="U3392" s="129" t="s">
        <v>1595</v>
      </c>
      <c r="V3392" s="129" t="s">
        <v>1595</v>
      </c>
      <c r="W3392" s="129" t="s">
        <v>1595</v>
      </c>
      <c r="X3392" s="129" t="s">
        <v>1595</v>
      </c>
      <c r="Y3392" s="129" t="s">
        <v>1595</v>
      </c>
      <c r="Z3392" s="129" t="s">
        <v>1595</v>
      </c>
      <c r="AA3392" s="129" t="s">
        <v>1595</v>
      </c>
      <c r="AB3392" s="129" t="s">
        <v>1595</v>
      </c>
      <c r="AC3392" s="129" t="s">
        <v>1595</v>
      </c>
      <c r="AD3392" s="129" t="s">
        <v>1595</v>
      </c>
      <c r="AE3392" s="129" t="s">
        <v>1595</v>
      </c>
      <c r="AF3392" s="129" t="s">
        <v>1595</v>
      </c>
      <c r="AG3392" s="129" t="s">
        <v>1595</v>
      </c>
      <c r="AH3392" s="130">
        <v>53235.358999999997</v>
      </c>
      <c r="AI3392" s="130">
        <v>73533.599000000002</v>
      </c>
      <c r="AJ3392" s="130">
        <v>95587.955000000002</v>
      </c>
      <c r="AK3392" s="130">
        <v>111455.81299999999</v>
      </c>
      <c r="AL3392" s="130">
        <v>157026.06200000001</v>
      </c>
      <c r="AM3392" s="130">
        <v>130642.18700000001</v>
      </c>
      <c r="AN3392" s="130">
        <v>158521.51199999999</v>
      </c>
      <c r="AO3392" s="130">
        <v>211309.951</v>
      </c>
      <c r="AP3392" s="130">
        <v>247775.69</v>
      </c>
      <c r="AQ3392" s="130">
        <v>258588.196</v>
      </c>
      <c r="AR3392" s="130">
        <v>278385.83899999998</v>
      </c>
      <c r="AS3392" s="130">
        <v>296170.12099999998</v>
      </c>
      <c r="AT3392" s="130">
        <v>323629.64799999999</v>
      </c>
      <c r="AU3392" s="130">
        <v>357160.46100000001</v>
      </c>
      <c r="AV3392" s="130">
        <v>398398.06800000003</v>
      </c>
      <c r="AW3392" s="129">
        <v>2010</v>
      </c>
    </row>
    <row r="3393" spans="1:49">
      <c r="A3393" s="129">
        <v>433</v>
      </c>
      <c r="B3393" s="129" t="s">
        <v>2641</v>
      </c>
      <c r="C3393" s="129" t="s">
        <v>1725</v>
      </c>
      <c r="D3393" s="129" t="s">
        <v>2640</v>
      </c>
      <c r="E3393" s="129" t="s">
        <v>1724</v>
      </c>
      <c r="F3393" s="129" t="s">
        <v>1723</v>
      </c>
      <c r="G3393" s="129" t="s">
        <v>1605</v>
      </c>
      <c r="H3393" s="129" t="s">
        <v>1604</v>
      </c>
      <c r="I3393" s="129" t="s">
        <v>1691</v>
      </c>
      <c r="J3393" s="129" t="s">
        <v>1595</v>
      </c>
      <c r="K3393" s="129" t="s">
        <v>1595</v>
      </c>
      <c r="L3393" s="129" t="s">
        <v>1595</v>
      </c>
      <c r="M3393" s="129" t="s">
        <v>1595</v>
      </c>
      <c r="N3393" s="129" t="s">
        <v>1595</v>
      </c>
      <c r="O3393" s="129" t="s">
        <v>1595</v>
      </c>
      <c r="P3393" s="129" t="s">
        <v>1595</v>
      </c>
      <c r="Q3393" s="129" t="s">
        <v>1595</v>
      </c>
      <c r="R3393" s="129" t="s">
        <v>1595</v>
      </c>
      <c r="S3393" s="129" t="s">
        <v>1595</v>
      </c>
      <c r="T3393" s="129" t="s">
        <v>1595</v>
      </c>
      <c r="U3393" s="129" t="s">
        <v>1595</v>
      </c>
      <c r="V3393" s="129" t="s">
        <v>1595</v>
      </c>
      <c r="W3393" s="129" t="s">
        <v>1595</v>
      </c>
      <c r="X3393" s="129" t="s">
        <v>1595</v>
      </c>
      <c r="Y3393" s="129" t="s">
        <v>1595</v>
      </c>
      <c r="Z3393" s="129" t="s">
        <v>1595</v>
      </c>
      <c r="AA3393" s="129" t="s">
        <v>1595</v>
      </c>
      <c r="AB3393" s="129" t="s">
        <v>1595</v>
      </c>
      <c r="AC3393" s="129" t="s">
        <v>1595</v>
      </c>
      <c r="AD3393" s="129" t="s">
        <v>1595</v>
      </c>
      <c r="AE3393" s="129" t="s">
        <v>1595</v>
      </c>
      <c r="AF3393" s="129" t="s">
        <v>1595</v>
      </c>
      <c r="AG3393" s="129" t="s">
        <v>1595</v>
      </c>
      <c r="AH3393" s="129">
        <v>36.642000000000003</v>
      </c>
      <c r="AI3393" s="129">
        <v>50.064999999999998</v>
      </c>
      <c r="AJ3393" s="129">
        <v>65.144000000000005</v>
      </c>
      <c r="AK3393" s="129">
        <v>88.832999999999998</v>
      </c>
      <c r="AL3393" s="129">
        <v>131.614</v>
      </c>
      <c r="AM3393" s="129">
        <v>111.66</v>
      </c>
      <c r="AN3393" s="129">
        <v>135.488</v>
      </c>
      <c r="AO3393" s="129">
        <v>180.607</v>
      </c>
      <c r="AP3393" s="129">
        <v>212.501</v>
      </c>
      <c r="AQ3393" s="129">
        <v>221.774</v>
      </c>
      <c r="AR3393" s="129">
        <v>238.75299999999999</v>
      </c>
      <c r="AS3393" s="129">
        <v>254.005</v>
      </c>
      <c r="AT3393" s="129">
        <v>277.55500000000001</v>
      </c>
      <c r="AU3393" s="129">
        <v>306.31299999999999</v>
      </c>
      <c r="AV3393" s="129">
        <v>341.67899999999997</v>
      </c>
      <c r="AW3393" s="129">
        <v>2010</v>
      </c>
    </row>
    <row r="3394" spans="1:49">
      <c r="A3394" s="129">
        <v>433</v>
      </c>
      <c r="B3394" s="129" t="s">
        <v>2641</v>
      </c>
      <c r="C3394" s="129" t="s">
        <v>1722</v>
      </c>
      <c r="D3394" s="129" t="s">
        <v>2640</v>
      </c>
      <c r="E3394" s="129" t="s">
        <v>1721</v>
      </c>
      <c r="F3394" s="129" t="s">
        <v>1720</v>
      </c>
      <c r="G3394" s="129" t="s">
        <v>1675</v>
      </c>
      <c r="I3394" s="129" t="s">
        <v>1719</v>
      </c>
      <c r="J3394" s="129" t="s">
        <v>1595</v>
      </c>
      <c r="K3394" s="129" t="s">
        <v>1595</v>
      </c>
      <c r="L3394" s="129" t="s">
        <v>1595</v>
      </c>
      <c r="M3394" s="129" t="s">
        <v>1595</v>
      </c>
      <c r="N3394" s="129" t="s">
        <v>1595</v>
      </c>
      <c r="O3394" s="129" t="s">
        <v>1595</v>
      </c>
      <c r="P3394" s="129" t="s">
        <v>1595</v>
      </c>
      <c r="Q3394" s="129" t="s">
        <v>1595</v>
      </c>
      <c r="R3394" s="129" t="s">
        <v>1595</v>
      </c>
      <c r="S3394" s="129" t="s">
        <v>1595</v>
      </c>
      <c r="T3394" s="129" t="s">
        <v>1595</v>
      </c>
      <c r="U3394" s="129" t="s">
        <v>1595</v>
      </c>
      <c r="V3394" s="129" t="s">
        <v>1595</v>
      </c>
      <c r="W3394" s="129" t="s">
        <v>1595</v>
      </c>
      <c r="X3394" s="129" t="s">
        <v>1595</v>
      </c>
      <c r="Y3394" s="129" t="s">
        <v>1595</v>
      </c>
      <c r="Z3394" s="129" t="s">
        <v>1595</v>
      </c>
      <c r="AA3394" s="129" t="s">
        <v>1595</v>
      </c>
      <c r="AB3394" s="129" t="s">
        <v>1595</v>
      </c>
      <c r="AC3394" s="129" t="s">
        <v>1595</v>
      </c>
      <c r="AD3394" s="129" t="s">
        <v>1595</v>
      </c>
      <c r="AE3394" s="129" t="s">
        <v>1595</v>
      </c>
      <c r="AF3394" s="129" t="s">
        <v>1595</v>
      </c>
      <c r="AG3394" s="129" t="s">
        <v>1595</v>
      </c>
      <c r="AH3394" s="129">
        <v>127.946</v>
      </c>
      <c r="AI3394" s="129">
        <v>169.28100000000001</v>
      </c>
      <c r="AJ3394" s="129">
        <v>199.76</v>
      </c>
      <c r="AK3394" s="129">
        <v>229.756</v>
      </c>
      <c r="AL3394" s="129">
        <v>303.62799999999999</v>
      </c>
      <c r="AM3394" s="129">
        <v>238.74299999999999</v>
      </c>
      <c r="AN3394" s="129">
        <v>273.66300000000001</v>
      </c>
      <c r="AO3394" s="129">
        <v>335.96199999999999</v>
      </c>
      <c r="AP3394" s="129">
        <v>363.31700000000001</v>
      </c>
      <c r="AQ3394" s="129">
        <v>365.79700000000003</v>
      </c>
      <c r="AR3394" s="129">
        <v>370.33699999999999</v>
      </c>
      <c r="AS3394" s="129">
        <v>369.45600000000002</v>
      </c>
      <c r="AT3394" s="129">
        <v>372.91300000000001</v>
      </c>
      <c r="AU3394" s="129">
        <v>377.75200000000001</v>
      </c>
      <c r="AV3394" s="129">
        <v>384.315</v>
      </c>
      <c r="AW3394" s="129">
        <v>2010</v>
      </c>
    </row>
    <row r="3395" spans="1:49">
      <c r="A3395" s="129">
        <v>433</v>
      </c>
      <c r="B3395" s="129" t="s">
        <v>2641</v>
      </c>
      <c r="C3395" s="129" t="s">
        <v>1718</v>
      </c>
      <c r="D3395" s="129" t="s">
        <v>2640</v>
      </c>
      <c r="E3395" s="129" t="s">
        <v>1717</v>
      </c>
      <c r="F3395" s="129" t="s">
        <v>1716</v>
      </c>
      <c r="G3395" s="129" t="s">
        <v>1608</v>
      </c>
      <c r="H3395" s="129" t="s">
        <v>3</v>
      </c>
      <c r="I3395" s="129" t="s">
        <v>1715</v>
      </c>
      <c r="J3395" s="129" t="s">
        <v>1595</v>
      </c>
      <c r="K3395" s="129" t="s">
        <v>1595</v>
      </c>
      <c r="L3395" s="129" t="s">
        <v>1595</v>
      </c>
      <c r="M3395" s="129" t="s">
        <v>1595</v>
      </c>
      <c r="N3395" s="129" t="s">
        <v>1595</v>
      </c>
      <c r="O3395" s="129" t="s">
        <v>1595</v>
      </c>
      <c r="P3395" s="129" t="s">
        <v>1595</v>
      </c>
      <c r="Q3395" s="129" t="s">
        <v>1595</v>
      </c>
      <c r="R3395" s="129" t="s">
        <v>1595</v>
      </c>
      <c r="S3395" s="129" t="s">
        <v>1595</v>
      </c>
      <c r="T3395" s="129" t="s">
        <v>1595</v>
      </c>
      <c r="U3395" s="129" t="s">
        <v>1595</v>
      </c>
      <c r="V3395" s="129" t="s">
        <v>1595</v>
      </c>
      <c r="W3395" s="129" t="s">
        <v>1595</v>
      </c>
      <c r="X3395" s="129" t="s">
        <v>1595</v>
      </c>
      <c r="Y3395" s="129" t="s">
        <v>1595</v>
      </c>
      <c r="Z3395" s="129" t="s">
        <v>1595</v>
      </c>
      <c r="AA3395" s="129" t="s">
        <v>1595</v>
      </c>
      <c r="AB3395" s="129" t="s">
        <v>1595</v>
      </c>
      <c r="AC3395" s="129" t="s">
        <v>1595</v>
      </c>
      <c r="AD3395" s="129" t="s">
        <v>1595</v>
      </c>
      <c r="AE3395" s="129" t="s">
        <v>1595</v>
      </c>
      <c r="AF3395" s="129" t="s">
        <v>1595</v>
      </c>
      <c r="AG3395" s="130">
        <v>990004.83400000003</v>
      </c>
      <c r="AH3395" s="130">
        <v>1535343.173</v>
      </c>
      <c r="AI3395" s="130">
        <v>1556221.1159999999</v>
      </c>
      <c r="AJ3395" s="130">
        <v>1664373.9439999999</v>
      </c>
      <c r="AK3395" s="130">
        <v>1639749.591</v>
      </c>
      <c r="AL3395" s="130">
        <v>1700504.3049999999</v>
      </c>
      <c r="AM3395" s="130">
        <v>1751982.504</v>
      </c>
      <c r="AN3395" s="130">
        <v>1828954.5349999999</v>
      </c>
      <c r="AO3395" s="130">
        <v>1925516.966</v>
      </c>
      <c r="AP3395" s="130">
        <v>2023499.406</v>
      </c>
      <c r="AQ3395" s="130">
        <v>2032760.9939999999</v>
      </c>
      <c r="AR3395" s="130">
        <v>2095596.8529999999</v>
      </c>
      <c r="AS3395" s="130">
        <v>2167930.3130000001</v>
      </c>
      <c r="AT3395" s="130">
        <v>2278374.5359999998</v>
      </c>
      <c r="AU3395" s="130">
        <v>2411196.5410000002</v>
      </c>
      <c r="AV3395" s="130">
        <v>2569280.3149999999</v>
      </c>
      <c r="AW3395" s="129">
        <v>2004</v>
      </c>
    </row>
    <row r="3396" spans="1:49">
      <c r="A3396" s="129">
        <v>433</v>
      </c>
      <c r="B3396" s="129" t="s">
        <v>2641</v>
      </c>
      <c r="C3396" s="129" t="s">
        <v>1714</v>
      </c>
      <c r="D3396" s="129" t="s">
        <v>2640</v>
      </c>
      <c r="E3396" s="129" t="s">
        <v>1711</v>
      </c>
      <c r="F3396" s="129" t="s">
        <v>1713</v>
      </c>
      <c r="G3396" s="129" t="s">
        <v>1608</v>
      </c>
      <c r="H3396" s="129" t="s">
        <v>3</v>
      </c>
      <c r="I3396" s="129" t="s">
        <v>1699</v>
      </c>
      <c r="J3396" s="129" t="s">
        <v>1595</v>
      </c>
      <c r="K3396" s="129" t="s">
        <v>1595</v>
      </c>
      <c r="L3396" s="129" t="s">
        <v>1595</v>
      </c>
      <c r="M3396" s="129" t="s">
        <v>1595</v>
      </c>
      <c r="N3396" s="129" t="s">
        <v>1595</v>
      </c>
      <c r="O3396" s="129" t="s">
        <v>1595</v>
      </c>
      <c r="P3396" s="129" t="s">
        <v>1595</v>
      </c>
      <c r="Q3396" s="129" t="s">
        <v>1595</v>
      </c>
      <c r="R3396" s="129" t="s">
        <v>1595</v>
      </c>
      <c r="S3396" s="129" t="s">
        <v>1595</v>
      </c>
      <c r="T3396" s="129" t="s">
        <v>1595</v>
      </c>
      <c r="U3396" s="129" t="s">
        <v>1595</v>
      </c>
      <c r="V3396" s="129" t="s">
        <v>1595</v>
      </c>
      <c r="W3396" s="129" t="s">
        <v>1595</v>
      </c>
      <c r="X3396" s="129" t="s">
        <v>1595</v>
      </c>
      <c r="Y3396" s="129" t="s">
        <v>1595</v>
      </c>
      <c r="Z3396" s="129" t="s">
        <v>1595</v>
      </c>
      <c r="AA3396" s="129" t="s">
        <v>1595</v>
      </c>
      <c r="AB3396" s="129" t="s">
        <v>1595</v>
      </c>
      <c r="AC3396" s="129" t="s">
        <v>1595</v>
      </c>
      <c r="AD3396" s="129" t="s">
        <v>1595</v>
      </c>
      <c r="AE3396" s="129" t="s">
        <v>1595</v>
      </c>
      <c r="AF3396" s="129" t="s">
        <v>1595</v>
      </c>
      <c r="AG3396" s="129" t="s">
        <v>1595</v>
      </c>
      <c r="AH3396" s="130">
        <v>1964404.38</v>
      </c>
      <c r="AI3396" s="130">
        <v>2634385.3620000002</v>
      </c>
      <c r="AJ3396" s="130">
        <v>3324753.327</v>
      </c>
      <c r="AK3396" s="130">
        <v>3767416.284</v>
      </c>
      <c r="AL3396" s="130">
        <v>5163206.6629999997</v>
      </c>
      <c r="AM3396" s="130">
        <v>4182739.0290000001</v>
      </c>
      <c r="AN3396" s="130">
        <v>5005164.1390000004</v>
      </c>
      <c r="AO3396" s="130">
        <v>6469013.4939999999</v>
      </c>
      <c r="AP3396" s="130">
        <v>7351725.0690000001</v>
      </c>
      <c r="AQ3396" s="130">
        <v>7435779.6059999997</v>
      </c>
      <c r="AR3396" s="130">
        <v>7760778.5369999995</v>
      </c>
      <c r="AS3396" s="130">
        <v>8009547.3200000003</v>
      </c>
      <c r="AT3396" s="130">
        <v>8496360.8619999997</v>
      </c>
      <c r="AU3396" s="130">
        <v>9108347.1420000009</v>
      </c>
      <c r="AV3396" s="130">
        <v>9874134.1150000002</v>
      </c>
      <c r="AW3396" s="129">
        <v>2004</v>
      </c>
    </row>
    <row r="3397" spans="1:49">
      <c r="A3397" s="129">
        <v>433</v>
      </c>
      <c r="B3397" s="129" t="s">
        <v>2641</v>
      </c>
      <c r="C3397" s="129" t="s">
        <v>1712</v>
      </c>
      <c r="D3397" s="129" t="s">
        <v>2640</v>
      </c>
      <c r="E3397" s="129" t="s">
        <v>1711</v>
      </c>
      <c r="F3397" s="129" t="s">
        <v>1710</v>
      </c>
      <c r="G3397" s="129" t="s">
        <v>1605</v>
      </c>
      <c r="H3397" s="129" t="s">
        <v>3</v>
      </c>
      <c r="I3397" s="129" t="s">
        <v>1699</v>
      </c>
      <c r="J3397" s="129" t="s">
        <v>1595</v>
      </c>
      <c r="K3397" s="129" t="s">
        <v>1595</v>
      </c>
      <c r="L3397" s="129" t="s">
        <v>1595</v>
      </c>
      <c r="M3397" s="129" t="s">
        <v>1595</v>
      </c>
      <c r="N3397" s="129" t="s">
        <v>1595</v>
      </c>
      <c r="O3397" s="129" t="s">
        <v>1595</v>
      </c>
      <c r="P3397" s="129" t="s">
        <v>1595</v>
      </c>
      <c r="Q3397" s="129" t="s">
        <v>1595</v>
      </c>
      <c r="R3397" s="129" t="s">
        <v>1595</v>
      </c>
      <c r="S3397" s="129" t="s">
        <v>1595</v>
      </c>
      <c r="T3397" s="129" t="s">
        <v>1595</v>
      </c>
      <c r="U3397" s="129" t="s">
        <v>1595</v>
      </c>
      <c r="V3397" s="129" t="s">
        <v>1595</v>
      </c>
      <c r="W3397" s="129" t="s">
        <v>1595</v>
      </c>
      <c r="X3397" s="129" t="s">
        <v>1595</v>
      </c>
      <c r="Y3397" s="129" t="s">
        <v>1595</v>
      </c>
      <c r="Z3397" s="129" t="s">
        <v>1595</v>
      </c>
      <c r="AA3397" s="129" t="s">
        <v>1595</v>
      </c>
      <c r="AB3397" s="129" t="s">
        <v>1595</v>
      </c>
      <c r="AC3397" s="129" t="s">
        <v>1595</v>
      </c>
      <c r="AD3397" s="129" t="s">
        <v>1595</v>
      </c>
      <c r="AE3397" s="129" t="s">
        <v>1595</v>
      </c>
      <c r="AF3397" s="129" t="s">
        <v>1595</v>
      </c>
      <c r="AG3397" s="129" t="s">
        <v>1595</v>
      </c>
      <c r="AH3397" s="130">
        <v>1352.12</v>
      </c>
      <c r="AI3397" s="130">
        <v>1793.624</v>
      </c>
      <c r="AJ3397" s="130">
        <v>2265.8470000000002</v>
      </c>
      <c r="AK3397" s="130">
        <v>3002.723</v>
      </c>
      <c r="AL3397" s="130">
        <v>4327.616</v>
      </c>
      <c r="AM3397" s="130">
        <v>3574.991</v>
      </c>
      <c r="AN3397" s="130">
        <v>4277.9179999999997</v>
      </c>
      <c r="AO3397" s="130">
        <v>5529.0709999999999</v>
      </c>
      <c r="AP3397" s="130">
        <v>6305.0820000000003</v>
      </c>
      <c r="AQ3397" s="130">
        <v>6377.1689999999999</v>
      </c>
      <c r="AR3397" s="130">
        <v>6655.8990000000003</v>
      </c>
      <c r="AS3397" s="130">
        <v>6869.2520000000004</v>
      </c>
      <c r="AT3397" s="130">
        <v>7286.759</v>
      </c>
      <c r="AU3397" s="130">
        <v>7811.6180000000004</v>
      </c>
      <c r="AV3397" s="130">
        <v>8468.3829999999998</v>
      </c>
      <c r="AW3397" s="129">
        <v>2004</v>
      </c>
    </row>
    <row r="3398" spans="1:49">
      <c r="A3398" s="129">
        <v>433</v>
      </c>
      <c r="B3398" s="129" t="s">
        <v>2641</v>
      </c>
      <c r="C3398" s="129" t="s">
        <v>1709</v>
      </c>
      <c r="D3398" s="129" t="s">
        <v>2640</v>
      </c>
      <c r="E3398" s="129" t="s">
        <v>1708</v>
      </c>
      <c r="F3398" s="129" t="s">
        <v>1707</v>
      </c>
      <c r="G3398" s="129" t="s">
        <v>1625</v>
      </c>
    </row>
    <row r="3399" spans="1:49">
      <c r="A3399" s="129">
        <v>433</v>
      </c>
      <c r="B3399" s="129" t="s">
        <v>2641</v>
      </c>
      <c r="C3399" s="129" t="s">
        <v>1706</v>
      </c>
      <c r="D3399" s="129" t="s">
        <v>2640</v>
      </c>
      <c r="E3399" s="129" t="s">
        <v>1705</v>
      </c>
      <c r="F3399" s="129" t="s">
        <v>1704</v>
      </c>
      <c r="G3399" s="129" t="s">
        <v>1700</v>
      </c>
      <c r="H3399" s="129" t="s">
        <v>1604</v>
      </c>
      <c r="I3399" s="129" t="s">
        <v>1691</v>
      </c>
      <c r="J3399" s="129" t="s">
        <v>1595</v>
      </c>
      <c r="K3399" s="129" t="s">
        <v>1595</v>
      </c>
      <c r="L3399" s="129" t="s">
        <v>1595</v>
      </c>
      <c r="M3399" s="129" t="s">
        <v>1595</v>
      </c>
      <c r="N3399" s="129" t="s">
        <v>1595</v>
      </c>
      <c r="O3399" s="129" t="s">
        <v>1595</v>
      </c>
      <c r="P3399" s="129" t="s">
        <v>1595</v>
      </c>
      <c r="Q3399" s="129" t="s">
        <v>1595</v>
      </c>
      <c r="R3399" s="129" t="s">
        <v>1595</v>
      </c>
      <c r="S3399" s="129" t="s">
        <v>1595</v>
      </c>
      <c r="T3399" s="129" t="s">
        <v>1595</v>
      </c>
      <c r="U3399" s="129" t="s">
        <v>1595</v>
      </c>
      <c r="V3399" s="129" t="s">
        <v>1595</v>
      </c>
      <c r="W3399" s="129" t="s">
        <v>1595</v>
      </c>
      <c r="X3399" s="129" t="s">
        <v>1595</v>
      </c>
      <c r="Y3399" s="129" t="s">
        <v>1595</v>
      </c>
      <c r="Z3399" s="129" t="s">
        <v>1595</v>
      </c>
      <c r="AA3399" s="129" t="s">
        <v>1595</v>
      </c>
      <c r="AB3399" s="129" t="s">
        <v>1595</v>
      </c>
      <c r="AC3399" s="129" t="s">
        <v>1595</v>
      </c>
      <c r="AD3399" s="129" t="s">
        <v>1595</v>
      </c>
      <c r="AE3399" s="129" t="s">
        <v>1595</v>
      </c>
      <c r="AF3399" s="129" t="s">
        <v>1595</v>
      </c>
      <c r="AG3399" s="129">
        <v>58.104999999999997</v>
      </c>
      <c r="AH3399" s="129">
        <v>95.358999999999995</v>
      </c>
      <c r="AI3399" s="129">
        <v>131.71799999999999</v>
      </c>
      <c r="AJ3399" s="129">
        <v>149.55799999999999</v>
      </c>
      <c r="AK3399" s="129">
        <v>155.643</v>
      </c>
      <c r="AL3399" s="129">
        <v>169.17</v>
      </c>
      <c r="AM3399" s="129">
        <v>180.375</v>
      </c>
      <c r="AN3399" s="129">
        <v>193.251</v>
      </c>
      <c r="AO3399" s="129">
        <v>213.95699999999999</v>
      </c>
      <c r="AP3399" s="129">
        <v>236.04400000000001</v>
      </c>
      <c r="AQ3399" s="129">
        <v>248.03</v>
      </c>
      <c r="AR3399" s="129">
        <v>268.06299999999999</v>
      </c>
      <c r="AS3399" s="129">
        <v>291.71899999999999</v>
      </c>
      <c r="AT3399" s="129">
        <v>322.36399999999998</v>
      </c>
      <c r="AU3399" s="129">
        <v>358.45800000000003</v>
      </c>
      <c r="AV3399" s="129">
        <v>401.10300000000001</v>
      </c>
      <c r="AW3399" s="129">
        <v>2010</v>
      </c>
    </row>
    <row r="3400" spans="1:49">
      <c r="A3400" s="129">
        <v>433</v>
      </c>
      <c r="B3400" s="129" t="s">
        <v>2641</v>
      </c>
      <c r="C3400" s="129" t="s">
        <v>1703</v>
      </c>
      <c r="D3400" s="129" t="s">
        <v>2640</v>
      </c>
      <c r="E3400" s="129" t="s">
        <v>1702</v>
      </c>
      <c r="F3400" s="129" t="s">
        <v>1701</v>
      </c>
      <c r="G3400" s="129" t="s">
        <v>1700</v>
      </c>
      <c r="H3400" s="129" t="s">
        <v>3</v>
      </c>
      <c r="I3400" s="129" t="s">
        <v>1699</v>
      </c>
      <c r="J3400" s="129" t="s">
        <v>1595</v>
      </c>
      <c r="K3400" s="129" t="s">
        <v>1595</v>
      </c>
      <c r="L3400" s="129" t="s">
        <v>1595</v>
      </c>
      <c r="M3400" s="129" t="s">
        <v>1595</v>
      </c>
      <c r="N3400" s="129" t="s">
        <v>1595</v>
      </c>
      <c r="O3400" s="129" t="s">
        <v>1595</v>
      </c>
      <c r="P3400" s="129" t="s">
        <v>1595</v>
      </c>
      <c r="Q3400" s="129" t="s">
        <v>1595</v>
      </c>
      <c r="R3400" s="129" t="s">
        <v>1595</v>
      </c>
      <c r="S3400" s="129" t="s">
        <v>1595</v>
      </c>
      <c r="T3400" s="129" t="s">
        <v>1595</v>
      </c>
      <c r="U3400" s="129" t="s">
        <v>1595</v>
      </c>
      <c r="V3400" s="129" t="s">
        <v>1595</v>
      </c>
      <c r="W3400" s="129" t="s">
        <v>1595</v>
      </c>
      <c r="X3400" s="129" t="s">
        <v>1595</v>
      </c>
      <c r="Y3400" s="129" t="s">
        <v>1595</v>
      </c>
      <c r="Z3400" s="129" t="s">
        <v>1595</v>
      </c>
      <c r="AA3400" s="129" t="s">
        <v>1595</v>
      </c>
      <c r="AB3400" s="129" t="s">
        <v>1595</v>
      </c>
      <c r="AC3400" s="129" t="s">
        <v>1595</v>
      </c>
      <c r="AD3400" s="129" t="s">
        <v>1595</v>
      </c>
      <c r="AE3400" s="129" t="s">
        <v>1595</v>
      </c>
      <c r="AF3400" s="129" t="s">
        <v>1595</v>
      </c>
      <c r="AG3400" s="130">
        <v>2208.4059999999999</v>
      </c>
      <c r="AH3400" s="130">
        <v>3518.768</v>
      </c>
      <c r="AI3400" s="130">
        <v>4718.8810000000003</v>
      </c>
      <c r="AJ3400" s="130">
        <v>5201.9570000000003</v>
      </c>
      <c r="AK3400" s="130">
        <v>5261.0240000000003</v>
      </c>
      <c r="AL3400" s="130">
        <v>5562.5029999999997</v>
      </c>
      <c r="AM3400" s="130">
        <v>5775.0230000000001</v>
      </c>
      <c r="AN3400" s="130">
        <v>6101.73</v>
      </c>
      <c r="AO3400" s="130">
        <v>6550.0389999999998</v>
      </c>
      <c r="AP3400" s="130">
        <v>7003.6419999999998</v>
      </c>
      <c r="AQ3400" s="130">
        <v>7132.1859999999997</v>
      </c>
      <c r="AR3400" s="130">
        <v>7473.0029999999997</v>
      </c>
      <c r="AS3400" s="130">
        <v>7889.1819999999998</v>
      </c>
      <c r="AT3400" s="130">
        <v>8463.1350000000002</v>
      </c>
      <c r="AU3400" s="130">
        <v>9141.43</v>
      </c>
      <c r="AV3400" s="130">
        <v>9941.1749999999993</v>
      </c>
      <c r="AW3400" s="129">
        <v>2004</v>
      </c>
    </row>
    <row r="3401" spans="1:49">
      <c r="A3401" s="129">
        <v>433</v>
      </c>
      <c r="B3401" s="129" t="s">
        <v>2641</v>
      </c>
      <c r="C3401" s="129" t="s">
        <v>1698</v>
      </c>
      <c r="D3401" s="129" t="s">
        <v>2640</v>
      </c>
      <c r="E3401" s="129" t="s">
        <v>1697</v>
      </c>
      <c r="F3401" s="129" t="s">
        <v>1696</v>
      </c>
      <c r="G3401" s="129" t="s">
        <v>50</v>
      </c>
      <c r="I3401" s="129" t="s">
        <v>1691</v>
      </c>
      <c r="J3401" s="129" t="s">
        <v>1595</v>
      </c>
      <c r="K3401" s="129" t="s">
        <v>1595</v>
      </c>
      <c r="L3401" s="129" t="s">
        <v>1595</v>
      </c>
      <c r="M3401" s="129" t="s">
        <v>1595</v>
      </c>
      <c r="N3401" s="129" t="s">
        <v>1595</v>
      </c>
      <c r="O3401" s="129" t="s">
        <v>1595</v>
      </c>
      <c r="P3401" s="129" t="s">
        <v>1595</v>
      </c>
      <c r="Q3401" s="129" t="s">
        <v>1595</v>
      </c>
      <c r="R3401" s="129" t="s">
        <v>1595</v>
      </c>
      <c r="S3401" s="129" t="s">
        <v>1595</v>
      </c>
      <c r="T3401" s="129" t="s">
        <v>1595</v>
      </c>
      <c r="U3401" s="129" t="s">
        <v>1595</v>
      </c>
      <c r="V3401" s="129" t="s">
        <v>1595</v>
      </c>
      <c r="W3401" s="129" t="s">
        <v>1595</v>
      </c>
      <c r="X3401" s="129" t="s">
        <v>1595</v>
      </c>
      <c r="Y3401" s="129" t="s">
        <v>1595</v>
      </c>
      <c r="Z3401" s="129" t="s">
        <v>1595</v>
      </c>
      <c r="AA3401" s="129" t="s">
        <v>1595</v>
      </c>
      <c r="AB3401" s="129" t="s">
        <v>1595</v>
      </c>
      <c r="AC3401" s="129" t="s">
        <v>1595</v>
      </c>
      <c r="AD3401" s="129" t="s">
        <v>1595</v>
      </c>
      <c r="AE3401" s="129" t="s">
        <v>1595</v>
      </c>
      <c r="AF3401" s="129" t="s">
        <v>1595</v>
      </c>
      <c r="AG3401" s="129">
        <v>0.11700000000000001</v>
      </c>
      <c r="AH3401" s="129">
        <v>0.17799999999999999</v>
      </c>
      <c r="AI3401" s="129">
        <v>0.22900000000000001</v>
      </c>
      <c r="AJ3401" s="129">
        <v>0.23899999999999999</v>
      </c>
      <c r="AK3401" s="129">
        <v>0.23100000000000001</v>
      </c>
      <c r="AL3401" s="129">
        <v>0.24</v>
      </c>
      <c r="AM3401" s="129">
        <v>0.255</v>
      </c>
      <c r="AN3401" s="129">
        <v>0.25700000000000001</v>
      </c>
      <c r="AO3401" s="129">
        <v>0.27</v>
      </c>
      <c r="AP3401" s="129">
        <v>0.28399999999999997</v>
      </c>
      <c r="AQ3401" s="129">
        <v>0.28599999999999998</v>
      </c>
      <c r="AR3401" s="129">
        <v>0.29399999999999998</v>
      </c>
      <c r="AS3401" s="129">
        <v>0.30199999999999999</v>
      </c>
      <c r="AT3401" s="129">
        <v>0.314</v>
      </c>
      <c r="AU3401" s="129">
        <v>0.32800000000000001</v>
      </c>
      <c r="AV3401" s="129">
        <v>0.34599999999999997</v>
      </c>
      <c r="AW3401" s="129">
        <v>2010</v>
      </c>
    </row>
    <row r="3402" spans="1:49">
      <c r="A3402" s="129">
        <v>433</v>
      </c>
      <c r="B3402" s="129" t="s">
        <v>2641</v>
      </c>
      <c r="C3402" s="129" t="s">
        <v>1695</v>
      </c>
      <c r="D3402" s="129" t="s">
        <v>2640</v>
      </c>
      <c r="E3402" s="129" t="s">
        <v>1694</v>
      </c>
      <c r="F3402" s="129" t="s">
        <v>1693</v>
      </c>
      <c r="G3402" s="129" t="s">
        <v>1692</v>
      </c>
      <c r="I3402" s="129" t="s">
        <v>1691</v>
      </c>
      <c r="J3402" s="129" t="s">
        <v>1595</v>
      </c>
      <c r="K3402" s="129" t="s">
        <v>1595</v>
      </c>
      <c r="L3402" s="129" t="s">
        <v>1595</v>
      </c>
      <c r="M3402" s="129" t="s">
        <v>1595</v>
      </c>
      <c r="N3402" s="129" t="s">
        <v>1595</v>
      </c>
      <c r="O3402" s="129" t="s">
        <v>1595</v>
      </c>
      <c r="P3402" s="129" t="s">
        <v>1595</v>
      </c>
      <c r="Q3402" s="129" t="s">
        <v>1595</v>
      </c>
      <c r="R3402" s="129" t="s">
        <v>1595</v>
      </c>
      <c r="S3402" s="129" t="s">
        <v>1595</v>
      </c>
      <c r="T3402" s="129" t="s">
        <v>1595</v>
      </c>
      <c r="U3402" s="129" t="s">
        <v>1595</v>
      </c>
      <c r="V3402" s="129" t="s">
        <v>1595</v>
      </c>
      <c r="W3402" s="129" t="s">
        <v>1595</v>
      </c>
      <c r="X3402" s="129" t="s">
        <v>1595</v>
      </c>
      <c r="Y3402" s="129" t="s">
        <v>1595</v>
      </c>
      <c r="Z3402" s="129" t="s">
        <v>1595</v>
      </c>
      <c r="AA3402" s="129" t="s">
        <v>1595</v>
      </c>
      <c r="AB3402" s="129" t="s">
        <v>1595</v>
      </c>
      <c r="AC3402" s="129" t="s">
        <v>1595</v>
      </c>
      <c r="AD3402" s="129" t="s">
        <v>1595</v>
      </c>
      <c r="AE3402" s="129" t="s">
        <v>1595</v>
      </c>
      <c r="AF3402" s="129" t="s">
        <v>1595</v>
      </c>
      <c r="AG3402" s="129" t="s">
        <v>1595</v>
      </c>
      <c r="AH3402" s="129">
        <v>558.26499999999999</v>
      </c>
      <c r="AI3402" s="129">
        <v>558.26499999999999</v>
      </c>
      <c r="AJ3402" s="129">
        <v>639.13499999999999</v>
      </c>
      <c r="AK3402" s="129">
        <v>716.09900000000005</v>
      </c>
      <c r="AL3402" s="129">
        <v>928.21600000000001</v>
      </c>
      <c r="AM3402" s="129">
        <v>724.28099999999995</v>
      </c>
      <c r="AN3402" s="129">
        <v>820.28599999999994</v>
      </c>
      <c r="AO3402" s="129">
        <v>987.63</v>
      </c>
      <c r="AP3402" s="130">
        <v>1049.7</v>
      </c>
      <c r="AQ3402" s="130">
        <v>1042.567</v>
      </c>
      <c r="AR3402" s="130">
        <v>1038.509</v>
      </c>
      <c r="AS3402" s="130">
        <v>1015.2569999999999</v>
      </c>
      <c r="AT3402" s="130">
        <v>1003.926</v>
      </c>
      <c r="AU3402" s="129">
        <v>996.38099999999997</v>
      </c>
      <c r="AV3402" s="129">
        <v>993.25599999999997</v>
      </c>
      <c r="AW3402" s="129">
        <v>2010</v>
      </c>
    </row>
    <row r="3403" spans="1:49">
      <c r="A3403" s="129">
        <v>433</v>
      </c>
      <c r="B3403" s="129" t="s">
        <v>2641</v>
      </c>
      <c r="C3403" s="129" t="s">
        <v>1690</v>
      </c>
      <c r="D3403" s="129" t="s">
        <v>2640</v>
      </c>
      <c r="E3403" s="129" t="s">
        <v>1689</v>
      </c>
      <c r="F3403" s="129" t="s">
        <v>1688</v>
      </c>
      <c r="G3403" s="129" t="s">
        <v>1597</v>
      </c>
    </row>
    <row r="3404" spans="1:49">
      <c r="A3404" s="129">
        <v>433</v>
      </c>
      <c r="B3404" s="129" t="s">
        <v>2641</v>
      </c>
      <c r="C3404" s="129" t="s">
        <v>1687</v>
      </c>
      <c r="D3404" s="129" t="s">
        <v>2640</v>
      </c>
      <c r="E3404" s="129" t="s">
        <v>1686</v>
      </c>
      <c r="F3404" s="129" t="s">
        <v>1685</v>
      </c>
      <c r="G3404" s="129" t="s">
        <v>1597</v>
      </c>
      <c r="I3404" s="129" t="s">
        <v>2646</v>
      </c>
      <c r="J3404" s="129" t="s">
        <v>1595</v>
      </c>
      <c r="K3404" s="129" t="s">
        <v>1595</v>
      </c>
      <c r="L3404" s="129" t="s">
        <v>1595</v>
      </c>
      <c r="M3404" s="129" t="s">
        <v>1595</v>
      </c>
      <c r="N3404" s="129" t="s">
        <v>1595</v>
      </c>
      <c r="O3404" s="129" t="s">
        <v>1595</v>
      </c>
      <c r="P3404" s="129" t="s">
        <v>1595</v>
      </c>
      <c r="Q3404" s="129" t="s">
        <v>1595</v>
      </c>
      <c r="R3404" s="129" t="s">
        <v>1595</v>
      </c>
      <c r="S3404" s="129" t="s">
        <v>1595</v>
      </c>
      <c r="T3404" s="129" t="s">
        <v>1595</v>
      </c>
      <c r="U3404" s="129" t="s">
        <v>1595</v>
      </c>
      <c r="V3404" s="129" t="s">
        <v>1595</v>
      </c>
      <c r="W3404" s="129" t="s">
        <v>1595</v>
      </c>
      <c r="X3404" s="129" t="s">
        <v>1595</v>
      </c>
      <c r="Y3404" s="129" t="s">
        <v>1595</v>
      </c>
      <c r="Z3404" s="129" t="s">
        <v>1595</v>
      </c>
      <c r="AA3404" s="129" t="s">
        <v>1595</v>
      </c>
      <c r="AB3404" s="129" t="s">
        <v>1595</v>
      </c>
      <c r="AC3404" s="129" t="s">
        <v>1595</v>
      </c>
      <c r="AD3404" s="129" t="s">
        <v>1595</v>
      </c>
      <c r="AE3404" s="129" t="s">
        <v>1595</v>
      </c>
      <c r="AF3404" s="129" t="s">
        <v>1595</v>
      </c>
      <c r="AG3404" s="129" t="s">
        <v>1595</v>
      </c>
      <c r="AH3404" s="129">
        <v>10.503</v>
      </c>
      <c r="AI3404" s="129">
        <v>38.798999999999999</v>
      </c>
      <c r="AJ3404" s="129">
        <v>24.536999999999999</v>
      </c>
      <c r="AK3404" s="129">
        <v>18.568999999999999</v>
      </c>
      <c r="AL3404" s="129">
        <v>40.029000000000003</v>
      </c>
      <c r="AM3404" s="129">
        <v>16.306999999999999</v>
      </c>
      <c r="AN3404" s="129">
        <v>24.393000000000001</v>
      </c>
      <c r="AO3404" s="129">
        <v>31.768000000000001</v>
      </c>
      <c r="AP3404" s="129">
        <v>25.035</v>
      </c>
      <c r="AQ3404" s="129">
        <v>20.591999999999999</v>
      </c>
      <c r="AR3404" s="129">
        <v>22.192</v>
      </c>
      <c r="AS3404" s="129">
        <v>23.529</v>
      </c>
      <c r="AT3404" s="129">
        <v>24.539000000000001</v>
      </c>
      <c r="AU3404" s="129">
        <v>25.151</v>
      </c>
      <c r="AV3404" s="129">
        <v>25.126000000000001</v>
      </c>
      <c r="AW3404" s="129">
        <v>2010</v>
      </c>
    </row>
    <row r="3405" spans="1:49">
      <c r="A3405" s="129">
        <v>433</v>
      </c>
      <c r="B3405" s="129" t="s">
        <v>2641</v>
      </c>
      <c r="C3405" s="129" t="s">
        <v>1683</v>
      </c>
      <c r="D3405" s="129" t="s">
        <v>2640</v>
      </c>
      <c r="E3405" s="129" t="s">
        <v>1680</v>
      </c>
      <c r="F3405" s="129" t="s">
        <v>1682</v>
      </c>
      <c r="G3405" s="129" t="s">
        <v>1675</v>
      </c>
      <c r="I3405" s="129" t="s">
        <v>2645</v>
      </c>
      <c r="J3405" s="129" t="s">
        <v>1595</v>
      </c>
      <c r="K3405" s="129" t="s">
        <v>1595</v>
      </c>
      <c r="L3405" s="129" t="s">
        <v>1595</v>
      </c>
      <c r="M3405" s="129" t="s">
        <v>1595</v>
      </c>
      <c r="N3405" s="129" t="s">
        <v>1595</v>
      </c>
      <c r="O3405" s="129" t="s">
        <v>1595</v>
      </c>
      <c r="P3405" s="129" t="s">
        <v>1595</v>
      </c>
      <c r="Q3405" s="129" t="s">
        <v>1595</v>
      </c>
      <c r="R3405" s="129" t="s">
        <v>1595</v>
      </c>
      <c r="S3405" s="129" t="s">
        <v>1595</v>
      </c>
      <c r="T3405" s="129" t="s">
        <v>1595</v>
      </c>
      <c r="U3405" s="129" t="s">
        <v>1595</v>
      </c>
      <c r="V3405" s="129" t="s">
        <v>1595</v>
      </c>
      <c r="W3405" s="129" t="s">
        <v>1595</v>
      </c>
      <c r="X3405" s="129" t="s">
        <v>1595</v>
      </c>
      <c r="Y3405" s="129" t="s">
        <v>1595</v>
      </c>
      <c r="Z3405" s="129" t="s">
        <v>1595</v>
      </c>
      <c r="AA3405" s="129" t="s">
        <v>1595</v>
      </c>
      <c r="AB3405" s="129" t="s">
        <v>1595</v>
      </c>
      <c r="AC3405" s="129" t="s">
        <v>1595</v>
      </c>
      <c r="AD3405" s="129" t="s">
        <v>1595</v>
      </c>
      <c r="AE3405" s="129" t="s">
        <v>1595</v>
      </c>
      <c r="AF3405" s="129" t="s">
        <v>1595</v>
      </c>
      <c r="AG3405" s="129" t="s">
        <v>1595</v>
      </c>
      <c r="AH3405" s="129">
        <v>44.274999999999999</v>
      </c>
      <c r="AI3405" s="129">
        <v>60.639000000000003</v>
      </c>
      <c r="AJ3405" s="129">
        <v>92.929000000000002</v>
      </c>
      <c r="AK3405" s="129">
        <v>121.57</v>
      </c>
      <c r="AL3405" s="129">
        <v>124.813</v>
      </c>
      <c r="AM3405" s="129">
        <v>122.074</v>
      </c>
      <c r="AN3405" s="129">
        <v>125.05800000000001</v>
      </c>
      <c r="AO3405" s="129">
        <v>132.06700000000001</v>
      </c>
      <c r="AP3405" s="129">
        <v>140.108</v>
      </c>
      <c r="AQ3405" s="129">
        <v>143.32300000000001</v>
      </c>
      <c r="AR3405" s="129">
        <v>150.517</v>
      </c>
      <c r="AS3405" s="129">
        <v>158.79499999999999</v>
      </c>
      <c r="AT3405" s="129">
        <v>167.529</v>
      </c>
      <c r="AU3405" s="129">
        <v>176.74299999999999</v>
      </c>
      <c r="AV3405" s="129">
        <v>186.464</v>
      </c>
      <c r="AW3405" s="129">
        <v>2010</v>
      </c>
    </row>
    <row r="3406" spans="1:49">
      <c r="A3406" s="129">
        <v>433</v>
      </c>
      <c r="B3406" s="129" t="s">
        <v>2641</v>
      </c>
      <c r="C3406" s="129" t="s">
        <v>1681</v>
      </c>
      <c r="D3406" s="129" t="s">
        <v>2640</v>
      </c>
      <c r="E3406" s="129" t="s">
        <v>1680</v>
      </c>
      <c r="F3406" s="129" t="s">
        <v>1679</v>
      </c>
      <c r="G3406" s="129" t="s">
        <v>1655</v>
      </c>
      <c r="I3406" s="129" t="s">
        <v>1678</v>
      </c>
      <c r="J3406" s="129" t="s">
        <v>1595</v>
      </c>
      <c r="K3406" s="129" t="s">
        <v>1595</v>
      </c>
      <c r="L3406" s="129" t="s">
        <v>1595</v>
      </c>
      <c r="M3406" s="129" t="s">
        <v>1595</v>
      </c>
      <c r="N3406" s="129" t="s">
        <v>1595</v>
      </c>
      <c r="O3406" s="129" t="s">
        <v>1595</v>
      </c>
      <c r="P3406" s="129" t="s">
        <v>1595</v>
      </c>
      <c r="Q3406" s="129" t="s">
        <v>1595</v>
      </c>
      <c r="R3406" s="129" t="s">
        <v>1595</v>
      </c>
      <c r="S3406" s="129" t="s">
        <v>1595</v>
      </c>
      <c r="T3406" s="129" t="s">
        <v>1595</v>
      </c>
      <c r="U3406" s="129" t="s">
        <v>1595</v>
      </c>
      <c r="V3406" s="129" t="s">
        <v>1595</v>
      </c>
      <c r="W3406" s="129" t="s">
        <v>1595</v>
      </c>
      <c r="X3406" s="129" t="s">
        <v>1595</v>
      </c>
      <c r="Y3406" s="129" t="s">
        <v>1595</v>
      </c>
      <c r="Z3406" s="129" t="s">
        <v>1595</v>
      </c>
      <c r="AA3406" s="129" t="s">
        <v>1595</v>
      </c>
      <c r="AB3406" s="129" t="s">
        <v>1595</v>
      </c>
      <c r="AC3406" s="129" t="s">
        <v>1595</v>
      </c>
      <c r="AD3406" s="129" t="s">
        <v>1595</v>
      </c>
      <c r="AE3406" s="129" t="s">
        <v>1595</v>
      </c>
      <c r="AF3406" s="129" t="s">
        <v>1595</v>
      </c>
      <c r="AG3406" s="129" t="s">
        <v>1595</v>
      </c>
      <c r="AH3406" s="129" t="s">
        <v>1595</v>
      </c>
      <c r="AI3406" s="129">
        <v>36.959000000000003</v>
      </c>
      <c r="AJ3406" s="129">
        <v>53.247999999999998</v>
      </c>
      <c r="AK3406" s="129">
        <v>30.821000000000002</v>
      </c>
      <c r="AL3406" s="129">
        <v>2.6680000000000001</v>
      </c>
      <c r="AM3406" s="129">
        <v>-2.194</v>
      </c>
      <c r="AN3406" s="129">
        <v>2.4449999999999998</v>
      </c>
      <c r="AO3406" s="129">
        <v>5.6040000000000001</v>
      </c>
      <c r="AP3406" s="129">
        <v>6.0890000000000004</v>
      </c>
      <c r="AQ3406" s="129">
        <v>2.294</v>
      </c>
      <c r="AR3406" s="129">
        <v>5.0190000000000001</v>
      </c>
      <c r="AS3406" s="129">
        <v>5.5</v>
      </c>
      <c r="AT3406" s="129">
        <v>5.5</v>
      </c>
      <c r="AU3406" s="129">
        <v>5.5</v>
      </c>
      <c r="AV3406" s="129">
        <v>5.5</v>
      </c>
      <c r="AW3406" s="129">
        <v>2010</v>
      </c>
    </row>
    <row r="3407" spans="1:49">
      <c r="A3407" s="129">
        <v>433</v>
      </c>
      <c r="B3407" s="129" t="s">
        <v>2641</v>
      </c>
      <c r="C3407" s="129" t="s">
        <v>1677</v>
      </c>
      <c r="D3407" s="129" t="s">
        <v>2640</v>
      </c>
      <c r="E3407" s="129" t="s">
        <v>1672</v>
      </c>
      <c r="F3407" s="129" t="s">
        <v>1676</v>
      </c>
      <c r="G3407" s="129" t="s">
        <v>1675</v>
      </c>
      <c r="I3407" s="129" t="s">
        <v>2645</v>
      </c>
      <c r="J3407" s="129" t="s">
        <v>1595</v>
      </c>
      <c r="K3407" s="129" t="s">
        <v>1595</v>
      </c>
      <c r="L3407" s="129" t="s">
        <v>1595</v>
      </c>
      <c r="M3407" s="129" t="s">
        <v>1595</v>
      </c>
      <c r="N3407" s="129" t="s">
        <v>1595</v>
      </c>
      <c r="O3407" s="129" t="s">
        <v>1595</v>
      </c>
      <c r="P3407" s="129" t="s">
        <v>1595</v>
      </c>
      <c r="Q3407" s="129" t="s">
        <v>1595</v>
      </c>
      <c r="R3407" s="129" t="s">
        <v>1595</v>
      </c>
      <c r="S3407" s="129" t="s">
        <v>1595</v>
      </c>
      <c r="T3407" s="129" t="s">
        <v>1595</v>
      </c>
      <c r="U3407" s="129" t="s">
        <v>1595</v>
      </c>
      <c r="V3407" s="129" t="s">
        <v>1595</v>
      </c>
      <c r="W3407" s="129" t="s">
        <v>1595</v>
      </c>
      <c r="X3407" s="129" t="s">
        <v>1595</v>
      </c>
      <c r="Y3407" s="129" t="s">
        <v>1595</v>
      </c>
      <c r="Z3407" s="129" t="s">
        <v>1595</v>
      </c>
      <c r="AA3407" s="129" t="s">
        <v>1595</v>
      </c>
      <c r="AB3407" s="129" t="s">
        <v>1595</v>
      </c>
      <c r="AC3407" s="129">
        <v>20.503</v>
      </c>
      <c r="AD3407" s="129">
        <v>21.527000000000001</v>
      </c>
      <c r="AE3407" s="129">
        <v>25.045999999999999</v>
      </c>
      <c r="AF3407" s="129">
        <v>29.888999999999999</v>
      </c>
      <c r="AG3407" s="129">
        <v>40.576999999999998</v>
      </c>
      <c r="AH3407" s="129">
        <v>53.430999999999997</v>
      </c>
      <c r="AI3407" s="129">
        <v>70.323999999999998</v>
      </c>
      <c r="AJ3407" s="129">
        <v>115.911</v>
      </c>
      <c r="AK3407" s="129">
        <v>121.324</v>
      </c>
      <c r="AL3407" s="129">
        <v>129.518</v>
      </c>
      <c r="AM3407" s="129">
        <v>123.8</v>
      </c>
      <c r="AN3407" s="129">
        <v>127.9</v>
      </c>
      <c r="AO3407" s="129">
        <v>135.6</v>
      </c>
      <c r="AP3407" s="129">
        <v>140.5</v>
      </c>
      <c r="AQ3407" s="129">
        <v>146.12</v>
      </c>
      <c r="AR3407" s="129">
        <v>154.15700000000001</v>
      </c>
      <c r="AS3407" s="129">
        <v>162.63499999999999</v>
      </c>
      <c r="AT3407" s="129">
        <v>171.58</v>
      </c>
      <c r="AU3407" s="129">
        <v>181.017</v>
      </c>
      <c r="AV3407" s="129">
        <v>190.97300000000001</v>
      </c>
      <c r="AW3407" s="129">
        <v>2010</v>
      </c>
    </row>
    <row r="3408" spans="1:49">
      <c r="A3408" s="129">
        <v>433</v>
      </c>
      <c r="B3408" s="129" t="s">
        <v>2641</v>
      </c>
      <c r="C3408" s="129" t="s">
        <v>1673</v>
      </c>
      <c r="D3408" s="129" t="s">
        <v>2640</v>
      </c>
      <c r="E3408" s="129" t="s">
        <v>1672</v>
      </c>
      <c r="F3408" s="129" t="s">
        <v>1671</v>
      </c>
      <c r="G3408" s="129" t="s">
        <v>1655</v>
      </c>
      <c r="I3408" s="129" t="s">
        <v>1670</v>
      </c>
      <c r="J3408" s="129" t="s">
        <v>1595</v>
      </c>
      <c r="K3408" s="129" t="s">
        <v>1595</v>
      </c>
      <c r="L3408" s="129" t="s">
        <v>1595</v>
      </c>
      <c r="M3408" s="129" t="s">
        <v>1595</v>
      </c>
      <c r="N3408" s="129" t="s">
        <v>1595</v>
      </c>
      <c r="O3408" s="129" t="s">
        <v>1595</v>
      </c>
      <c r="P3408" s="129" t="s">
        <v>1595</v>
      </c>
      <c r="Q3408" s="129" t="s">
        <v>1595</v>
      </c>
      <c r="R3408" s="129" t="s">
        <v>1595</v>
      </c>
      <c r="S3408" s="129" t="s">
        <v>1595</v>
      </c>
      <c r="T3408" s="129" t="s">
        <v>1595</v>
      </c>
      <c r="U3408" s="129" t="s">
        <v>1595</v>
      </c>
      <c r="V3408" s="129" t="s">
        <v>1595</v>
      </c>
      <c r="W3408" s="129" t="s">
        <v>1595</v>
      </c>
      <c r="X3408" s="129" t="s">
        <v>1595</v>
      </c>
      <c r="Y3408" s="129" t="s">
        <v>1595</v>
      </c>
      <c r="Z3408" s="129" t="s">
        <v>1595</v>
      </c>
      <c r="AA3408" s="129" t="s">
        <v>1595</v>
      </c>
      <c r="AB3408" s="129" t="s">
        <v>1595</v>
      </c>
      <c r="AC3408" s="129" t="s">
        <v>1595</v>
      </c>
      <c r="AD3408" s="129">
        <v>4.9930000000000003</v>
      </c>
      <c r="AE3408" s="129">
        <v>16.350999999999999</v>
      </c>
      <c r="AF3408" s="129">
        <v>19.334</v>
      </c>
      <c r="AG3408" s="129">
        <v>35.76</v>
      </c>
      <c r="AH3408" s="129">
        <v>31.677</v>
      </c>
      <c r="AI3408" s="129">
        <v>31.616</v>
      </c>
      <c r="AJ3408" s="129">
        <v>64.825999999999993</v>
      </c>
      <c r="AK3408" s="129">
        <v>4.67</v>
      </c>
      <c r="AL3408" s="129">
        <v>6.7539999999999996</v>
      </c>
      <c r="AM3408" s="129">
        <v>-4.415</v>
      </c>
      <c r="AN3408" s="129">
        <v>3.3119999999999998</v>
      </c>
      <c r="AO3408" s="129">
        <v>6.02</v>
      </c>
      <c r="AP3408" s="129">
        <v>3.6139999999999999</v>
      </c>
      <c r="AQ3408" s="129">
        <v>4</v>
      </c>
      <c r="AR3408" s="129">
        <v>5.5</v>
      </c>
      <c r="AS3408" s="129">
        <v>5.5</v>
      </c>
      <c r="AT3408" s="129">
        <v>5.5</v>
      </c>
      <c r="AU3408" s="129">
        <v>5.5</v>
      </c>
      <c r="AV3408" s="129">
        <v>5.5</v>
      </c>
      <c r="AW3408" s="129">
        <v>2010</v>
      </c>
    </row>
    <row r="3409" spans="1:49">
      <c r="A3409" s="129">
        <v>433</v>
      </c>
      <c r="B3409" s="129" t="s">
        <v>2641</v>
      </c>
      <c r="C3409" s="129" t="s">
        <v>1669</v>
      </c>
      <c r="D3409" s="129" t="s">
        <v>2640</v>
      </c>
      <c r="E3409" s="129" t="s">
        <v>1668</v>
      </c>
      <c r="G3409" s="129" t="s">
        <v>50</v>
      </c>
    </row>
    <row r="3410" spans="1:49">
      <c r="A3410" s="129">
        <v>433</v>
      </c>
      <c r="B3410" s="129" t="s">
        <v>2641</v>
      </c>
      <c r="C3410" s="129" t="s">
        <v>1667</v>
      </c>
      <c r="D3410" s="129" t="s">
        <v>2640</v>
      </c>
      <c r="E3410" s="129" t="s">
        <v>1666</v>
      </c>
      <c r="F3410" s="129" t="s">
        <v>1665</v>
      </c>
      <c r="G3410" s="129" t="s">
        <v>1655</v>
      </c>
    </row>
    <row r="3411" spans="1:49">
      <c r="A3411" s="129">
        <v>433</v>
      </c>
      <c r="B3411" s="129" t="s">
        <v>2641</v>
      </c>
      <c r="C3411" s="129" t="s">
        <v>1664</v>
      </c>
      <c r="D3411" s="129" t="s">
        <v>2640</v>
      </c>
      <c r="E3411" s="129" t="s">
        <v>1663</v>
      </c>
      <c r="F3411" s="129" t="s">
        <v>1662</v>
      </c>
      <c r="G3411" s="129" t="s">
        <v>1655</v>
      </c>
    </row>
    <row r="3412" spans="1:49">
      <c r="A3412" s="129">
        <v>433</v>
      </c>
      <c r="B3412" s="129" t="s">
        <v>2641</v>
      </c>
      <c r="C3412" s="129" t="s">
        <v>1661</v>
      </c>
      <c r="D3412" s="129" t="s">
        <v>2640</v>
      </c>
      <c r="E3412" s="129" t="s">
        <v>1660</v>
      </c>
      <c r="F3412" s="129" t="s">
        <v>1659</v>
      </c>
      <c r="G3412" s="129" t="s">
        <v>1655</v>
      </c>
    </row>
    <row r="3413" spans="1:49">
      <c r="A3413" s="129">
        <v>433</v>
      </c>
      <c r="B3413" s="129" t="s">
        <v>2641</v>
      </c>
      <c r="C3413" s="129" t="s">
        <v>1658</v>
      </c>
      <c r="D3413" s="129" t="s">
        <v>2640</v>
      </c>
      <c r="E3413" s="129" t="s">
        <v>1657</v>
      </c>
      <c r="F3413" s="129" t="s">
        <v>1656</v>
      </c>
      <c r="G3413" s="129" t="s">
        <v>1655</v>
      </c>
    </row>
    <row r="3414" spans="1:49">
      <c r="A3414" s="129">
        <v>433</v>
      </c>
      <c r="B3414" s="129" t="s">
        <v>2641</v>
      </c>
      <c r="C3414" s="129" t="s">
        <v>1653</v>
      </c>
      <c r="D3414" s="129" t="s">
        <v>2640</v>
      </c>
      <c r="E3414" s="129" t="s">
        <v>80</v>
      </c>
      <c r="F3414" s="129" t="s">
        <v>1652</v>
      </c>
      <c r="G3414" s="129" t="s">
        <v>1651</v>
      </c>
    </row>
    <row r="3415" spans="1:49">
      <c r="A3415" s="129">
        <v>433</v>
      </c>
      <c r="B3415" s="129" t="s">
        <v>2641</v>
      </c>
      <c r="C3415" s="129" t="s">
        <v>1650</v>
      </c>
      <c r="D3415" s="129" t="s">
        <v>2640</v>
      </c>
      <c r="E3415" s="129" t="s">
        <v>1649</v>
      </c>
      <c r="F3415" s="129" t="s">
        <v>1648</v>
      </c>
      <c r="G3415" s="129" t="s">
        <v>84</v>
      </c>
      <c r="H3415" s="129" t="s">
        <v>5</v>
      </c>
    </row>
    <row r="3416" spans="1:49">
      <c r="A3416" s="129">
        <v>433</v>
      </c>
      <c r="B3416" s="129" t="s">
        <v>2641</v>
      </c>
      <c r="C3416" s="129" t="s">
        <v>1647</v>
      </c>
      <c r="D3416" s="129" t="s">
        <v>2640</v>
      </c>
      <c r="E3416" s="129" t="s">
        <v>15</v>
      </c>
      <c r="F3416" s="129" t="s">
        <v>1646</v>
      </c>
      <c r="G3416" s="129" t="s">
        <v>84</v>
      </c>
      <c r="H3416" s="129" t="s">
        <v>5</v>
      </c>
      <c r="I3416" s="129" t="s">
        <v>2644</v>
      </c>
      <c r="J3416" s="129" t="s">
        <v>1595</v>
      </c>
      <c r="K3416" s="129" t="s">
        <v>1595</v>
      </c>
      <c r="L3416" s="129" t="s">
        <v>1595</v>
      </c>
      <c r="M3416" s="129" t="s">
        <v>1595</v>
      </c>
      <c r="N3416" s="129" t="s">
        <v>1595</v>
      </c>
      <c r="O3416" s="129" t="s">
        <v>1595</v>
      </c>
      <c r="P3416" s="129" t="s">
        <v>1595</v>
      </c>
      <c r="Q3416" s="129" t="s">
        <v>1595</v>
      </c>
      <c r="R3416" s="129" t="s">
        <v>1595</v>
      </c>
      <c r="S3416" s="129" t="s">
        <v>1595</v>
      </c>
      <c r="T3416" s="129" t="s">
        <v>1595</v>
      </c>
      <c r="U3416" s="129" t="s">
        <v>1595</v>
      </c>
      <c r="V3416" s="129" t="s">
        <v>1595</v>
      </c>
      <c r="W3416" s="129" t="s">
        <v>1595</v>
      </c>
      <c r="X3416" s="129" t="s">
        <v>1595</v>
      </c>
      <c r="Y3416" s="129" t="s">
        <v>1595</v>
      </c>
      <c r="Z3416" s="129" t="s">
        <v>1595</v>
      </c>
      <c r="AA3416" s="129" t="s">
        <v>1595</v>
      </c>
      <c r="AB3416" s="129" t="s">
        <v>1595</v>
      </c>
      <c r="AC3416" s="129" t="s">
        <v>1595</v>
      </c>
      <c r="AD3416" s="129" t="s">
        <v>1595</v>
      </c>
      <c r="AE3416" s="129" t="s">
        <v>1595</v>
      </c>
      <c r="AF3416" s="129" t="s">
        <v>1595</v>
      </c>
      <c r="AG3416" s="129">
        <v>26.311</v>
      </c>
      <c r="AH3416" s="129">
        <v>27.1</v>
      </c>
      <c r="AI3416" s="129">
        <v>27.913</v>
      </c>
      <c r="AJ3416" s="129">
        <v>28.75</v>
      </c>
      <c r="AK3416" s="129">
        <v>29.584</v>
      </c>
      <c r="AL3416" s="129">
        <v>30.413</v>
      </c>
      <c r="AM3416" s="129">
        <v>31.234000000000002</v>
      </c>
      <c r="AN3416" s="129">
        <v>31.672000000000001</v>
      </c>
      <c r="AO3416" s="129">
        <v>32.664999999999999</v>
      </c>
      <c r="AP3416" s="129">
        <v>33.703000000000003</v>
      </c>
      <c r="AQ3416" s="129">
        <v>34.776000000000003</v>
      </c>
      <c r="AR3416" s="129">
        <v>35.871000000000002</v>
      </c>
      <c r="AS3416" s="129">
        <v>36.976999999999997</v>
      </c>
      <c r="AT3416" s="129">
        <v>38.090000000000003</v>
      </c>
      <c r="AU3416" s="129">
        <v>39.212000000000003</v>
      </c>
      <c r="AV3416" s="129">
        <v>40.347999999999999</v>
      </c>
      <c r="AW3416" s="129">
        <v>2004</v>
      </c>
    </row>
    <row r="3417" spans="1:49">
      <c r="A3417" s="129">
        <v>433</v>
      </c>
      <c r="B3417" s="129" t="s">
        <v>2641</v>
      </c>
      <c r="C3417" s="129" t="s">
        <v>1644</v>
      </c>
      <c r="D3417" s="129" t="s">
        <v>2640</v>
      </c>
      <c r="E3417" s="129" t="s">
        <v>1642</v>
      </c>
      <c r="F3417" s="129" t="s">
        <v>1641</v>
      </c>
      <c r="G3417" s="129" t="s">
        <v>1608</v>
      </c>
      <c r="H3417" s="129" t="s">
        <v>1604</v>
      </c>
      <c r="I3417" s="129" t="s">
        <v>2643</v>
      </c>
      <c r="J3417" s="129" t="s">
        <v>1595</v>
      </c>
      <c r="K3417" s="129" t="s">
        <v>1595</v>
      </c>
      <c r="L3417" s="129" t="s">
        <v>1595</v>
      </c>
      <c r="M3417" s="129" t="s">
        <v>1595</v>
      </c>
      <c r="N3417" s="129" t="s">
        <v>1595</v>
      </c>
      <c r="O3417" s="129" t="s">
        <v>1595</v>
      </c>
      <c r="P3417" s="129" t="s">
        <v>1595</v>
      </c>
      <c r="Q3417" s="129" t="s">
        <v>1595</v>
      </c>
      <c r="R3417" s="129" t="s">
        <v>1595</v>
      </c>
      <c r="S3417" s="129" t="s">
        <v>1595</v>
      </c>
      <c r="T3417" s="129" t="s">
        <v>1595</v>
      </c>
      <c r="U3417" s="129" t="s">
        <v>1595</v>
      </c>
      <c r="V3417" s="129" t="s">
        <v>1595</v>
      </c>
      <c r="W3417" s="129" t="s">
        <v>1595</v>
      </c>
      <c r="X3417" s="129" t="s">
        <v>1595</v>
      </c>
      <c r="Y3417" s="129" t="s">
        <v>1595</v>
      </c>
      <c r="Z3417" s="129" t="s">
        <v>1595</v>
      </c>
      <c r="AA3417" s="129" t="s">
        <v>1595</v>
      </c>
      <c r="AB3417" s="129" t="s">
        <v>1595</v>
      </c>
      <c r="AC3417" s="129" t="s">
        <v>1595</v>
      </c>
      <c r="AD3417" s="129" t="s">
        <v>1595</v>
      </c>
      <c r="AE3417" s="129" t="s">
        <v>1595</v>
      </c>
      <c r="AF3417" s="129" t="s">
        <v>1595</v>
      </c>
      <c r="AG3417" s="129" t="s">
        <v>1595</v>
      </c>
      <c r="AH3417" s="130">
        <v>29839.492999999999</v>
      </c>
      <c r="AI3417" s="130">
        <v>49468.974999999999</v>
      </c>
      <c r="AJ3417" s="130">
        <v>58346.614000000001</v>
      </c>
      <c r="AK3417" s="130">
        <v>60137.178999999996</v>
      </c>
      <c r="AL3417" s="130">
        <v>88560.646999999997</v>
      </c>
      <c r="AM3417" s="130">
        <v>60330.968999999997</v>
      </c>
      <c r="AN3417" s="130">
        <v>73571.55</v>
      </c>
      <c r="AO3417" s="130">
        <v>104563.988</v>
      </c>
      <c r="AP3417" s="130">
        <v>119449.32399999999</v>
      </c>
      <c r="AQ3417" s="130">
        <v>117172.984</v>
      </c>
      <c r="AR3417" s="130">
        <v>123303.852</v>
      </c>
      <c r="AS3417" s="130">
        <v>127503.48</v>
      </c>
      <c r="AT3417" s="130">
        <v>135273.93799999999</v>
      </c>
      <c r="AU3417" s="130">
        <v>150229.315</v>
      </c>
      <c r="AV3417" s="130">
        <v>169180.454</v>
      </c>
      <c r="AW3417" s="129">
        <v>2010</v>
      </c>
    </row>
    <row r="3418" spans="1:49">
      <c r="A3418" s="129">
        <v>433</v>
      </c>
      <c r="B3418" s="129" t="s">
        <v>2641</v>
      </c>
      <c r="C3418" s="129" t="s">
        <v>1643</v>
      </c>
      <c r="D3418" s="129" t="s">
        <v>2640</v>
      </c>
      <c r="E3418" s="129" t="s">
        <v>1642</v>
      </c>
      <c r="F3418" s="129" t="s">
        <v>1641</v>
      </c>
      <c r="G3418" s="129" t="s">
        <v>1597</v>
      </c>
      <c r="I3418" s="129" t="s">
        <v>1640</v>
      </c>
      <c r="J3418" s="129" t="s">
        <v>1595</v>
      </c>
      <c r="K3418" s="129" t="s">
        <v>1595</v>
      </c>
      <c r="L3418" s="129" t="s">
        <v>1595</v>
      </c>
      <c r="M3418" s="129" t="s">
        <v>1595</v>
      </c>
      <c r="N3418" s="129" t="s">
        <v>1595</v>
      </c>
      <c r="O3418" s="129" t="s">
        <v>1595</v>
      </c>
      <c r="P3418" s="129" t="s">
        <v>1595</v>
      </c>
      <c r="Q3418" s="129" t="s">
        <v>1595</v>
      </c>
      <c r="R3418" s="129" t="s">
        <v>1595</v>
      </c>
      <c r="S3418" s="129" t="s">
        <v>1595</v>
      </c>
      <c r="T3418" s="129" t="s">
        <v>1595</v>
      </c>
      <c r="U3418" s="129" t="s">
        <v>1595</v>
      </c>
      <c r="V3418" s="129" t="s">
        <v>1595</v>
      </c>
      <c r="W3418" s="129" t="s">
        <v>1595</v>
      </c>
      <c r="X3418" s="129" t="s">
        <v>1595</v>
      </c>
      <c r="Y3418" s="129" t="s">
        <v>1595</v>
      </c>
      <c r="Z3418" s="129" t="s">
        <v>1595</v>
      </c>
      <c r="AA3418" s="129" t="s">
        <v>1595</v>
      </c>
      <c r="AB3418" s="129" t="s">
        <v>1595</v>
      </c>
      <c r="AC3418" s="129" t="s">
        <v>1595</v>
      </c>
      <c r="AD3418" s="129" t="s">
        <v>1595</v>
      </c>
      <c r="AE3418" s="129" t="s">
        <v>1595</v>
      </c>
      <c r="AF3418" s="129" t="s">
        <v>1595</v>
      </c>
      <c r="AG3418" s="129" t="s">
        <v>1595</v>
      </c>
      <c r="AH3418" s="129">
        <v>56.052</v>
      </c>
      <c r="AI3418" s="129">
        <v>67.274000000000001</v>
      </c>
      <c r="AJ3418" s="129">
        <v>61.04</v>
      </c>
      <c r="AK3418" s="129">
        <v>53.956000000000003</v>
      </c>
      <c r="AL3418" s="129">
        <v>56.399000000000001</v>
      </c>
      <c r="AM3418" s="129">
        <v>46.18</v>
      </c>
      <c r="AN3418" s="129">
        <v>46.411000000000001</v>
      </c>
      <c r="AO3418" s="129">
        <v>49.484000000000002</v>
      </c>
      <c r="AP3418" s="129">
        <v>48.209000000000003</v>
      </c>
      <c r="AQ3418" s="129">
        <v>45.313000000000002</v>
      </c>
      <c r="AR3418" s="129">
        <v>44.292000000000002</v>
      </c>
      <c r="AS3418" s="129">
        <v>43.051000000000002</v>
      </c>
      <c r="AT3418" s="129">
        <v>41.798999999999999</v>
      </c>
      <c r="AU3418" s="129">
        <v>42.061999999999998</v>
      </c>
      <c r="AV3418" s="129">
        <v>42.465000000000003</v>
      </c>
      <c r="AW3418" s="129">
        <v>2010</v>
      </c>
    </row>
    <row r="3419" spans="1:49">
      <c r="A3419" s="129">
        <v>433</v>
      </c>
      <c r="B3419" s="129" t="s">
        <v>2641</v>
      </c>
      <c r="C3419" s="129" t="s">
        <v>1639</v>
      </c>
      <c r="D3419" s="129" t="s">
        <v>2640</v>
      </c>
      <c r="E3419" s="129" t="s">
        <v>1637</v>
      </c>
      <c r="F3419" s="129" t="s">
        <v>1636</v>
      </c>
      <c r="G3419" s="129" t="s">
        <v>1608</v>
      </c>
      <c r="H3419" s="129" t="s">
        <v>1604</v>
      </c>
      <c r="I3419" s="129" t="s">
        <v>2643</v>
      </c>
      <c r="J3419" s="129" t="s">
        <v>1595</v>
      </c>
      <c r="K3419" s="129" t="s">
        <v>1595</v>
      </c>
      <c r="L3419" s="129" t="s">
        <v>1595</v>
      </c>
      <c r="M3419" s="129" t="s">
        <v>1595</v>
      </c>
      <c r="N3419" s="129" t="s">
        <v>1595</v>
      </c>
      <c r="O3419" s="129" t="s">
        <v>1595</v>
      </c>
      <c r="P3419" s="129" t="s">
        <v>1595</v>
      </c>
      <c r="Q3419" s="129" t="s">
        <v>1595</v>
      </c>
      <c r="R3419" s="129" t="s">
        <v>1595</v>
      </c>
      <c r="S3419" s="129" t="s">
        <v>1595</v>
      </c>
      <c r="T3419" s="129" t="s">
        <v>1595</v>
      </c>
      <c r="U3419" s="129" t="s">
        <v>1595</v>
      </c>
      <c r="V3419" s="129" t="s">
        <v>1595</v>
      </c>
      <c r="W3419" s="129" t="s">
        <v>1595</v>
      </c>
      <c r="X3419" s="129" t="s">
        <v>1595</v>
      </c>
      <c r="Y3419" s="129" t="s">
        <v>1595</v>
      </c>
      <c r="Z3419" s="129" t="s">
        <v>1595</v>
      </c>
      <c r="AA3419" s="129" t="s">
        <v>1595</v>
      </c>
      <c r="AB3419" s="129" t="s">
        <v>1595</v>
      </c>
      <c r="AC3419" s="129" t="s">
        <v>1595</v>
      </c>
      <c r="AD3419" s="129" t="s">
        <v>1595</v>
      </c>
      <c r="AE3419" s="129" t="s">
        <v>1595</v>
      </c>
      <c r="AF3419" s="129" t="s">
        <v>1595</v>
      </c>
      <c r="AG3419" s="129" t="s">
        <v>1595</v>
      </c>
      <c r="AH3419" s="130">
        <v>48683.837</v>
      </c>
      <c r="AI3419" s="130">
        <v>46477.127</v>
      </c>
      <c r="AJ3419" s="130">
        <v>48108.374000000003</v>
      </c>
      <c r="AK3419" s="130">
        <v>51406.137000000002</v>
      </c>
      <c r="AL3419" s="130">
        <v>89904.107999999993</v>
      </c>
      <c r="AM3419" s="130">
        <v>76920.414000000004</v>
      </c>
      <c r="AN3419" s="130">
        <v>80344.081999999995</v>
      </c>
      <c r="AO3419" s="130">
        <v>94252.995999999999</v>
      </c>
      <c r="AP3419" s="130">
        <v>109352.234</v>
      </c>
      <c r="AQ3419" s="130">
        <v>118869.685</v>
      </c>
      <c r="AR3419" s="130">
        <v>124252.876</v>
      </c>
      <c r="AS3419" s="130">
        <v>126943.863</v>
      </c>
      <c r="AT3419" s="130">
        <v>131970.125</v>
      </c>
      <c r="AU3419" s="130">
        <v>143269.264</v>
      </c>
      <c r="AV3419" s="130">
        <v>156912.89199999999</v>
      </c>
      <c r="AW3419" s="129">
        <v>2010</v>
      </c>
    </row>
    <row r="3420" spans="1:49">
      <c r="A3420" s="129">
        <v>433</v>
      </c>
      <c r="B3420" s="129" t="s">
        <v>2641</v>
      </c>
      <c r="C3420" s="129" t="s">
        <v>1638</v>
      </c>
      <c r="D3420" s="129" t="s">
        <v>2640</v>
      </c>
      <c r="E3420" s="129" t="s">
        <v>1637</v>
      </c>
      <c r="F3420" s="129" t="s">
        <v>1636</v>
      </c>
      <c r="G3420" s="129" t="s">
        <v>1597</v>
      </c>
      <c r="I3420" s="129" t="s">
        <v>1635</v>
      </c>
      <c r="J3420" s="129" t="s">
        <v>1595</v>
      </c>
      <c r="K3420" s="129" t="s">
        <v>1595</v>
      </c>
      <c r="L3420" s="129" t="s">
        <v>1595</v>
      </c>
      <c r="M3420" s="129" t="s">
        <v>1595</v>
      </c>
      <c r="N3420" s="129" t="s">
        <v>1595</v>
      </c>
      <c r="O3420" s="129" t="s">
        <v>1595</v>
      </c>
      <c r="P3420" s="129" t="s">
        <v>1595</v>
      </c>
      <c r="Q3420" s="129" t="s">
        <v>1595</v>
      </c>
      <c r="R3420" s="129" t="s">
        <v>1595</v>
      </c>
      <c r="S3420" s="129" t="s">
        <v>1595</v>
      </c>
      <c r="T3420" s="129" t="s">
        <v>1595</v>
      </c>
      <c r="U3420" s="129" t="s">
        <v>1595</v>
      </c>
      <c r="V3420" s="129" t="s">
        <v>1595</v>
      </c>
      <c r="W3420" s="129" t="s">
        <v>1595</v>
      </c>
      <c r="X3420" s="129" t="s">
        <v>1595</v>
      </c>
      <c r="Y3420" s="129" t="s">
        <v>1595</v>
      </c>
      <c r="Z3420" s="129" t="s">
        <v>1595</v>
      </c>
      <c r="AA3420" s="129" t="s">
        <v>1595</v>
      </c>
      <c r="AB3420" s="129" t="s">
        <v>1595</v>
      </c>
      <c r="AC3420" s="129" t="s">
        <v>1595</v>
      </c>
      <c r="AD3420" s="129" t="s">
        <v>1595</v>
      </c>
      <c r="AE3420" s="129" t="s">
        <v>1595</v>
      </c>
      <c r="AF3420" s="129" t="s">
        <v>1595</v>
      </c>
      <c r="AG3420" s="129" t="s">
        <v>1595</v>
      </c>
      <c r="AH3420" s="129">
        <v>91.45</v>
      </c>
      <c r="AI3420" s="129">
        <v>63.204999999999998</v>
      </c>
      <c r="AJ3420" s="129">
        <v>50.329000000000001</v>
      </c>
      <c r="AK3420" s="129">
        <v>46.122</v>
      </c>
      <c r="AL3420" s="129">
        <v>57.253999999999998</v>
      </c>
      <c r="AM3420" s="129">
        <v>58.878999999999998</v>
      </c>
      <c r="AN3420" s="129">
        <v>50.683</v>
      </c>
      <c r="AO3420" s="129">
        <v>44.603999999999999</v>
      </c>
      <c r="AP3420" s="129">
        <v>44.134</v>
      </c>
      <c r="AQ3420" s="129">
        <v>45.969000000000001</v>
      </c>
      <c r="AR3420" s="129">
        <v>44.633000000000003</v>
      </c>
      <c r="AS3420" s="129">
        <v>42.862000000000002</v>
      </c>
      <c r="AT3420" s="129">
        <v>40.777999999999999</v>
      </c>
      <c r="AU3420" s="129">
        <v>40.113</v>
      </c>
      <c r="AV3420" s="129">
        <v>39.386000000000003</v>
      </c>
      <c r="AW3420" s="129">
        <v>2010</v>
      </c>
    </row>
    <row r="3421" spans="1:49">
      <c r="A3421" s="129">
        <v>433</v>
      </c>
      <c r="B3421" s="129" t="s">
        <v>2641</v>
      </c>
      <c r="C3421" s="129" t="s">
        <v>1634</v>
      </c>
      <c r="D3421" s="129" t="s">
        <v>2640</v>
      </c>
      <c r="E3421" s="129" t="s">
        <v>1632</v>
      </c>
      <c r="F3421" s="129" t="s">
        <v>1631</v>
      </c>
      <c r="G3421" s="129" t="s">
        <v>1608</v>
      </c>
      <c r="H3421" s="129" t="s">
        <v>1604</v>
      </c>
      <c r="I3421" s="129" t="s">
        <v>2643</v>
      </c>
      <c r="J3421" s="129" t="s">
        <v>1595</v>
      </c>
      <c r="K3421" s="129" t="s">
        <v>1595</v>
      </c>
      <c r="L3421" s="129" t="s">
        <v>1595</v>
      </c>
      <c r="M3421" s="129" t="s">
        <v>1595</v>
      </c>
      <c r="N3421" s="129" t="s">
        <v>1595</v>
      </c>
      <c r="O3421" s="129" t="s">
        <v>1595</v>
      </c>
      <c r="P3421" s="129" t="s">
        <v>1595</v>
      </c>
      <c r="Q3421" s="129" t="s">
        <v>1595</v>
      </c>
      <c r="R3421" s="129" t="s">
        <v>1595</v>
      </c>
      <c r="S3421" s="129" t="s">
        <v>1595</v>
      </c>
      <c r="T3421" s="129" t="s">
        <v>1595</v>
      </c>
      <c r="U3421" s="129" t="s">
        <v>1595</v>
      </c>
      <c r="V3421" s="129" t="s">
        <v>1595</v>
      </c>
      <c r="W3421" s="129" t="s">
        <v>1595</v>
      </c>
      <c r="X3421" s="129" t="s">
        <v>1595</v>
      </c>
      <c r="Y3421" s="129" t="s">
        <v>1595</v>
      </c>
      <c r="Z3421" s="129" t="s">
        <v>1595</v>
      </c>
      <c r="AA3421" s="129" t="s">
        <v>1595</v>
      </c>
      <c r="AB3421" s="129" t="s">
        <v>1595</v>
      </c>
      <c r="AC3421" s="129" t="s">
        <v>1595</v>
      </c>
      <c r="AD3421" s="129" t="s">
        <v>1595</v>
      </c>
      <c r="AE3421" s="129" t="s">
        <v>1595</v>
      </c>
      <c r="AF3421" s="129" t="s">
        <v>1595</v>
      </c>
      <c r="AG3421" s="129" t="s">
        <v>1595</v>
      </c>
      <c r="AH3421" s="130">
        <v>-18844.343000000001</v>
      </c>
      <c r="AI3421" s="130">
        <v>2991.848</v>
      </c>
      <c r="AJ3421" s="130">
        <v>10238.24</v>
      </c>
      <c r="AK3421" s="130">
        <v>8731.0409999999993</v>
      </c>
      <c r="AL3421" s="130">
        <v>-1343.461</v>
      </c>
      <c r="AM3421" s="130">
        <v>-16589.445</v>
      </c>
      <c r="AN3421" s="130">
        <v>-6772.5309999999999</v>
      </c>
      <c r="AO3421" s="130">
        <v>10310.993</v>
      </c>
      <c r="AP3421" s="130">
        <v>10097.09</v>
      </c>
      <c r="AQ3421" s="130">
        <v>-1696.701</v>
      </c>
      <c r="AR3421" s="129">
        <v>-949.024</v>
      </c>
      <c r="AS3421" s="129">
        <v>559.61699999999996</v>
      </c>
      <c r="AT3421" s="130">
        <v>3303.8130000000001</v>
      </c>
      <c r="AU3421" s="130">
        <v>6960.0510000000004</v>
      </c>
      <c r="AV3421" s="130">
        <v>12267.561</v>
      </c>
      <c r="AW3421" s="129">
        <v>2010</v>
      </c>
    </row>
    <row r="3422" spans="1:49">
      <c r="A3422" s="129">
        <v>433</v>
      </c>
      <c r="B3422" s="129" t="s">
        <v>2641</v>
      </c>
      <c r="C3422" s="129" t="s">
        <v>1633</v>
      </c>
      <c r="D3422" s="129" t="s">
        <v>2640</v>
      </c>
      <c r="E3422" s="129" t="s">
        <v>1632</v>
      </c>
      <c r="F3422" s="129" t="s">
        <v>1631</v>
      </c>
      <c r="G3422" s="129" t="s">
        <v>1597</v>
      </c>
      <c r="I3422" s="129" t="s">
        <v>1630</v>
      </c>
      <c r="J3422" s="129" t="s">
        <v>1595</v>
      </c>
      <c r="K3422" s="129" t="s">
        <v>1595</v>
      </c>
      <c r="L3422" s="129" t="s">
        <v>1595</v>
      </c>
      <c r="M3422" s="129" t="s">
        <v>1595</v>
      </c>
      <c r="N3422" s="129" t="s">
        <v>1595</v>
      </c>
      <c r="O3422" s="129" t="s">
        <v>1595</v>
      </c>
      <c r="P3422" s="129" t="s">
        <v>1595</v>
      </c>
      <c r="Q3422" s="129" t="s">
        <v>1595</v>
      </c>
      <c r="R3422" s="129" t="s">
        <v>1595</v>
      </c>
      <c r="S3422" s="129" t="s">
        <v>1595</v>
      </c>
      <c r="T3422" s="129" t="s">
        <v>1595</v>
      </c>
      <c r="U3422" s="129" t="s">
        <v>1595</v>
      </c>
      <c r="V3422" s="129" t="s">
        <v>1595</v>
      </c>
      <c r="W3422" s="129" t="s">
        <v>1595</v>
      </c>
      <c r="X3422" s="129" t="s">
        <v>1595</v>
      </c>
      <c r="Y3422" s="129" t="s">
        <v>1595</v>
      </c>
      <c r="Z3422" s="129" t="s">
        <v>1595</v>
      </c>
      <c r="AA3422" s="129" t="s">
        <v>1595</v>
      </c>
      <c r="AB3422" s="129" t="s">
        <v>1595</v>
      </c>
      <c r="AC3422" s="129" t="s">
        <v>1595</v>
      </c>
      <c r="AD3422" s="129" t="s">
        <v>1595</v>
      </c>
      <c r="AE3422" s="129" t="s">
        <v>1595</v>
      </c>
      <c r="AF3422" s="129" t="s">
        <v>1595</v>
      </c>
      <c r="AG3422" s="129" t="s">
        <v>1595</v>
      </c>
      <c r="AH3422" s="129">
        <v>-35.398000000000003</v>
      </c>
      <c r="AI3422" s="129">
        <v>4.069</v>
      </c>
      <c r="AJ3422" s="129">
        <v>10.711</v>
      </c>
      <c r="AK3422" s="129">
        <v>7.8339999999999996</v>
      </c>
      <c r="AL3422" s="129">
        <v>-0.85599999999999998</v>
      </c>
      <c r="AM3422" s="129">
        <v>-12.698</v>
      </c>
      <c r="AN3422" s="129">
        <v>-4.2720000000000002</v>
      </c>
      <c r="AO3422" s="129">
        <v>4.88</v>
      </c>
      <c r="AP3422" s="129">
        <v>4.0750000000000002</v>
      </c>
      <c r="AQ3422" s="129">
        <v>-0.65600000000000003</v>
      </c>
      <c r="AR3422" s="129">
        <v>-0.34100000000000003</v>
      </c>
      <c r="AS3422" s="129">
        <v>0.189</v>
      </c>
      <c r="AT3422" s="129">
        <v>1.0209999999999999</v>
      </c>
      <c r="AU3422" s="129">
        <v>1.9490000000000001</v>
      </c>
      <c r="AV3422" s="129">
        <v>3.0790000000000002</v>
      </c>
      <c r="AW3422" s="129">
        <v>2010</v>
      </c>
    </row>
    <row r="3423" spans="1:49">
      <c r="A3423" s="129">
        <v>433</v>
      </c>
      <c r="B3423" s="129" t="s">
        <v>2641</v>
      </c>
      <c r="C3423" s="129" t="s">
        <v>1629</v>
      </c>
      <c r="D3423" s="129" t="s">
        <v>2640</v>
      </c>
      <c r="E3423" s="129" t="s">
        <v>1627</v>
      </c>
      <c r="F3423" s="129" t="s">
        <v>1626</v>
      </c>
      <c r="G3423" s="129" t="s">
        <v>1608</v>
      </c>
      <c r="H3423" s="129" t="s">
        <v>1604</v>
      </c>
    </row>
    <row r="3424" spans="1:49">
      <c r="A3424" s="129">
        <v>433</v>
      </c>
      <c r="B3424" s="129" t="s">
        <v>2641</v>
      </c>
      <c r="C3424" s="129" t="s">
        <v>1628</v>
      </c>
      <c r="D3424" s="129" t="s">
        <v>2640</v>
      </c>
      <c r="E3424" s="129" t="s">
        <v>1627</v>
      </c>
      <c r="F3424" s="129" t="s">
        <v>1626</v>
      </c>
      <c r="G3424" s="129" t="s">
        <v>1625</v>
      </c>
    </row>
    <row r="3425" spans="1:49">
      <c r="A3425" s="129">
        <v>433</v>
      </c>
      <c r="B3425" s="129" t="s">
        <v>2641</v>
      </c>
      <c r="C3425" s="129" t="s">
        <v>1624</v>
      </c>
      <c r="D3425" s="129" t="s">
        <v>2640</v>
      </c>
      <c r="E3425" s="129" t="s">
        <v>1622</v>
      </c>
      <c r="F3425" s="129" t="s">
        <v>1621</v>
      </c>
      <c r="G3425" s="129" t="s">
        <v>1608</v>
      </c>
      <c r="H3425" s="129" t="s">
        <v>1604</v>
      </c>
      <c r="I3425" s="129" t="s">
        <v>2643</v>
      </c>
      <c r="J3425" s="129" t="s">
        <v>1595</v>
      </c>
      <c r="K3425" s="129" t="s">
        <v>1595</v>
      </c>
      <c r="L3425" s="129" t="s">
        <v>1595</v>
      </c>
      <c r="M3425" s="129" t="s">
        <v>1595</v>
      </c>
      <c r="N3425" s="129" t="s">
        <v>1595</v>
      </c>
      <c r="O3425" s="129" t="s">
        <v>1595</v>
      </c>
      <c r="P3425" s="129" t="s">
        <v>1595</v>
      </c>
      <c r="Q3425" s="129" t="s">
        <v>1595</v>
      </c>
      <c r="R3425" s="129" t="s">
        <v>1595</v>
      </c>
      <c r="S3425" s="129" t="s">
        <v>1595</v>
      </c>
      <c r="T3425" s="129" t="s">
        <v>1595</v>
      </c>
      <c r="U3425" s="129" t="s">
        <v>1595</v>
      </c>
      <c r="V3425" s="129" t="s">
        <v>1595</v>
      </c>
      <c r="W3425" s="129" t="s">
        <v>1595</v>
      </c>
      <c r="X3425" s="129" t="s">
        <v>1595</v>
      </c>
      <c r="Y3425" s="129" t="s">
        <v>1595</v>
      </c>
      <c r="Z3425" s="129" t="s">
        <v>1595</v>
      </c>
      <c r="AA3425" s="129" t="s">
        <v>1595</v>
      </c>
      <c r="AB3425" s="129" t="s">
        <v>1595</v>
      </c>
      <c r="AC3425" s="129" t="s">
        <v>1595</v>
      </c>
      <c r="AD3425" s="129" t="s">
        <v>1595</v>
      </c>
      <c r="AE3425" s="129" t="s">
        <v>1595</v>
      </c>
      <c r="AF3425" s="129" t="s">
        <v>1595</v>
      </c>
      <c r="AG3425" s="129" t="s">
        <v>1595</v>
      </c>
      <c r="AH3425" s="130">
        <v>-18582.976999999999</v>
      </c>
      <c r="AI3425" s="130">
        <v>2882.326</v>
      </c>
      <c r="AJ3425" s="130">
        <v>10246.361000000001</v>
      </c>
      <c r="AK3425" s="130">
        <v>8186.3819999999996</v>
      </c>
      <c r="AL3425" s="130">
        <v>-1540.3679999999999</v>
      </c>
      <c r="AM3425" s="130">
        <v>-16389.118999999999</v>
      </c>
      <c r="AN3425" s="130">
        <v>-5984.1379999999999</v>
      </c>
      <c r="AO3425" s="130">
        <v>11868.767</v>
      </c>
      <c r="AP3425" s="130">
        <v>11018.991</v>
      </c>
      <c r="AQ3425" s="129">
        <v>-303.11200000000002</v>
      </c>
      <c r="AR3425" s="129">
        <v>437.25299999999999</v>
      </c>
      <c r="AS3425" s="130">
        <v>2419.5770000000002</v>
      </c>
      <c r="AT3425" s="130">
        <v>5068.13</v>
      </c>
      <c r="AU3425" s="130">
        <v>8304.64</v>
      </c>
      <c r="AV3425" s="130">
        <v>13112.15</v>
      </c>
      <c r="AW3425" s="129">
        <v>2010</v>
      </c>
    </row>
    <row r="3426" spans="1:49">
      <c r="A3426" s="129">
        <v>433</v>
      </c>
      <c r="B3426" s="129" t="s">
        <v>2641</v>
      </c>
      <c r="C3426" s="129" t="s">
        <v>1623</v>
      </c>
      <c r="D3426" s="129" t="s">
        <v>2640</v>
      </c>
      <c r="E3426" s="129" t="s">
        <v>1622</v>
      </c>
      <c r="F3426" s="129" t="s">
        <v>1621</v>
      </c>
      <c r="G3426" s="129" t="s">
        <v>1597</v>
      </c>
      <c r="I3426" s="129" t="s">
        <v>1747</v>
      </c>
      <c r="J3426" s="129" t="s">
        <v>1595</v>
      </c>
      <c r="K3426" s="129" t="s">
        <v>1595</v>
      </c>
      <c r="L3426" s="129" t="s">
        <v>1595</v>
      </c>
      <c r="M3426" s="129" t="s">
        <v>1595</v>
      </c>
      <c r="N3426" s="129" t="s">
        <v>1595</v>
      </c>
      <c r="O3426" s="129" t="s">
        <v>1595</v>
      </c>
      <c r="P3426" s="129" t="s">
        <v>1595</v>
      </c>
      <c r="Q3426" s="129" t="s">
        <v>1595</v>
      </c>
      <c r="R3426" s="129" t="s">
        <v>1595</v>
      </c>
      <c r="S3426" s="129" t="s">
        <v>1595</v>
      </c>
      <c r="T3426" s="129" t="s">
        <v>1595</v>
      </c>
      <c r="U3426" s="129" t="s">
        <v>1595</v>
      </c>
      <c r="V3426" s="129" t="s">
        <v>1595</v>
      </c>
      <c r="W3426" s="129" t="s">
        <v>1595</v>
      </c>
      <c r="X3426" s="129" t="s">
        <v>1595</v>
      </c>
      <c r="Y3426" s="129" t="s">
        <v>1595</v>
      </c>
      <c r="Z3426" s="129" t="s">
        <v>1595</v>
      </c>
      <c r="AA3426" s="129" t="s">
        <v>1595</v>
      </c>
      <c r="AB3426" s="129" t="s">
        <v>1595</v>
      </c>
      <c r="AC3426" s="129" t="s">
        <v>1595</v>
      </c>
      <c r="AD3426" s="129" t="s">
        <v>1595</v>
      </c>
      <c r="AE3426" s="129" t="s">
        <v>1595</v>
      </c>
      <c r="AF3426" s="129" t="s">
        <v>1595</v>
      </c>
      <c r="AG3426" s="129" t="s">
        <v>1595</v>
      </c>
      <c r="AH3426" s="129">
        <v>-34.906999999999996</v>
      </c>
      <c r="AI3426" s="129">
        <v>3.92</v>
      </c>
      <c r="AJ3426" s="129">
        <v>10.718999999999999</v>
      </c>
      <c r="AK3426" s="129">
        <v>7.3449999999999998</v>
      </c>
      <c r="AL3426" s="129">
        <v>-0.98099999999999998</v>
      </c>
      <c r="AM3426" s="129">
        <v>-12.545</v>
      </c>
      <c r="AN3426" s="129">
        <v>-3.7749999999999999</v>
      </c>
      <c r="AO3426" s="129">
        <v>5.617</v>
      </c>
      <c r="AP3426" s="129">
        <v>4.4470000000000001</v>
      </c>
      <c r="AQ3426" s="129">
        <v>-0.11700000000000001</v>
      </c>
      <c r="AR3426" s="129">
        <v>0.157</v>
      </c>
      <c r="AS3426" s="129">
        <v>0.81699999999999995</v>
      </c>
      <c r="AT3426" s="129">
        <v>1.5660000000000001</v>
      </c>
      <c r="AU3426" s="129">
        <v>2.3250000000000002</v>
      </c>
      <c r="AV3426" s="129">
        <v>3.2909999999999999</v>
      </c>
      <c r="AW3426" s="129">
        <v>2010</v>
      </c>
    </row>
    <row r="3427" spans="1:49">
      <c r="A3427" s="129">
        <v>433</v>
      </c>
      <c r="B3427" s="129" t="s">
        <v>2641</v>
      </c>
      <c r="C3427" s="129" t="s">
        <v>1620</v>
      </c>
      <c r="D3427" s="129" t="s">
        <v>2640</v>
      </c>
      <c r="E3427" s="129" t="s">
        <v>1618</v>
      </c>
      <c r="F3427" s="129" t="s">
        <v>1617</v>
      </c>
      <c r="G3427" s="129" t="s">
        <v>1608</v>
      </c>
      <c r="H3427" s="129" t="s">
        <v>1604</v>
      </c>
    </row>
    <row r="3428" spans="1:49">
      <c r="A3428" s="129">
        <v>433</v>
      </c>
      <c r="B3428" s="129" t="s">
        <v>2641</v>
      </c>
      <c r="C3428" s="129" t="s">
        <v>1619</v>
      </c>
      <c r="D3428" s="129" t="s">
        <v>2640</v>
      </c>
      <c r="E3428" s="129" t="s">
        <v>1618</v>
      </c>
      <c r="F3428" s="129" t="s">
        <v>1617</v>
      </c>
      <c r="G3428" s="129" t="s">
        <v>1597</v>
      </c>
    </row>
    <row r="3429" spans="1:49">
      <c r="A3429" s="129">
        <v>433</v>
      </c>
      <c r="B3429" s="129" t="s">
        <v>2641</v>
      </c>
      <c r="C3429" s="129" t="s">
        <v>1616</v>
      </c>
      <c r="D3429" s="129" t="s">
        <v>2640</v>
      </c>
      <c r="E3429" s="129" t="s">
        <v>1614</v>
      </c>
      <c r="F3429" s="129" t="s">
        <v>1613</v>
      </c>
      <c r="G3429" s="129" t="s">
        <v>1608</v>
      </c>
      <c r="H3429" s="129" t="s">
        <v>1604</v>
      </c>
      <c r="I3429" s="129" t="s">
        <v>2643</v>
      </c>
      <c r="J3429" s="129" t="s">
        <v>1595</v>
      </c>
      <c r="K3429" s="129" t="s">
        <v>1595</v>
      </c>
      <c r="L3429" s="129" t="s">
        <v>1595</v>
      </c>
      <c r="M3429" s="129" t="s">
        <v>1595</v>
      </c>
      <c r="N3429" s="129" t="s">
        <v>1595</v>
      </c>
      <c r="O3429" s="129" t="s">
        <v>1595</v>
      </c>
      <c r="P3429" s="129" t="s">
        <v>1595</v>
      </c>
      <c r="Q3429" s="129" t="s">
        <v>1595</v>
      </c>
      <c r="R3429" s="129" t="s">
        <v>1595</v>
      </c>
      <c r="S3429" s="129" t="s">
        <v>1595</v>
      </c>
      <c r="T3429" s="129" t="s">
        <v>1595</v>
      </c>
      <c r="U3429" s="129" t="s">
        <v>1595</v>
      </c>
      <c r="V3429" s="129" t="s">
        <v>1595</v>
      </c>
      <c r="W3429" s="129" t="s">
        <v>1595</v>
      </c>
      <c r="X3429" s="129" t="s">
        <v>1595</v>
      </c>
      <c r="Y3429" s="129" t="s">
        <v>1595</v>
      </c>
      <c r="Z3429" s="129" t="s">
        <v>1595</v>
      </c>
      <c r="AA3429" s="129" t="s">
        <v>1595</v>
      </c>
      <c r="AB3429" s="129" t="s">
        <v>1595</v>
      </c>
      <c r="AC3429" s="129" t="s">
        <v>1595</v>
      </c>
      <c r="AD3429" s="129" t="s">
        <v>1595</v>
      </c>
      <c r="AE3429" s="129" t="s">
        <v>1595</v>
      </c>
      <c r="AF3429" s="129" t="s">
        <v>1595</v>
      </c>
      <c r="AG3429" s="129" t="s">
        <v>1595</v>
      </c>
      <c r="AH3429" s="130">
        <v>178259.989</v>
      </c>
      <c r="AI3429" s="130">
        <v>162050.508</v>
      </c>
      <c r="AJ3429" s="130">
        <v>145297.10200000001</v>
      </c>
      <c r="AK3429" s="130">
        <v>129395.00599999999</v>
      </c>
      <c r="AL3429" s="130">
        <v>114021.663</v>
      </c>
      <c r="AM3429" s="130">
        <v>109693.17200000001</v>
      </c>
      <c r="AN3429" s="130">
        <v>82704.077000000005</v>
      </c>
      <c r="AO3429" s="130">
        <v>85012.187000000005</v>
      </c>
      <c r="AP3429" s="130">
        <v>84610.316000000006</v>
      </c>
      <c r="AQ3429" s="130">
        <v>45324.256999999998</v>
      </c>
      <c r="AR3429" s="130">
        <v>41545.86</v>
      </c>
      <c r="AS3429" s="130">
        <v>38437.410000000003</v>
      </c>
      <c r="AT3429" s="130">
        <v>36013.572999999997</v>
      </c>
      <c r="AU3429" s="130">
        <v>33650.908000000003</v>
      </c>
      <c r="AV3429" s="130">
        <v>31871.827000000001</v>
      </c>
      <c r="AW3429" s="129">
        <v>2010</v>
      </c>
    </row>
    <row r="3430" spans="1:49">
      <c r="A3430" s="129">
        <v>433</v>
      </c>
      <c r="B3430" s="129" t="s">
        <v>2641</v>
      </c>
      <c r="C3430" s="129" t="s">
        <v>1615</v>
      </c>
      <c r="D3430" s="129" t="s">
        <v>2640</v>
      </c>
      <c r="E3430" s="129" t="s">
        <v>1614</v>
      </c>
      <c r="F3430" s="129" t="s">
        <v>1613</v>
      </c>
      <c r="G3430" s="129" t="s">
        <v>1597</v>
      </c>
      <c r="I3430" s="129" t="s">
        <v>1612</v>
      </c>
      <c r="J3430" s="129" t="s">
        <v>1595</v>
      </c>
      <c r="K3430" s="129" t="s">
        <v>1595</v>
      </c>
      <c r="L3430" s="129" t="s">
        <v>1595</v>
      </c>
      <c r="M3430" s="129" t="s">
        <v>1595</v>
      </c>
      <c r="N3430" s="129" t="s">
        <v>1595</v>
      </c>
      <c r="O3430" s="129" t="s">
        <v>1595</v>
      </c>
      <c r="P3430" s="129" t="s">
        <v>1595</v>
      </c>
      <c r="Q3430" s="129" t="s">
        <v>1595</v>
      </c>
      <c r="R3430" s="129" t="s">
        <v>1595</v>
      </c>
      <c r="S3430" s="129" t="s">
        <v>1595</v>
      </c>
      <c r="T3430" s="129" t="s">
        <v>1595</v>
      </c>
      <c r="U3430" s="129" t="s">
        <v>1595</v>
      </c>
      <c r="V3430" s="129" t="s">
        <v>1595</v>
      </c>
      <c r="W3430" s="129" t="s">
        <v>1595</v>
      </c>
      <c r="X3430" s="129" t="s">
        <v>1595</v>
      </c>
      <c r="Y3430" s="129" t="s">
        <v>1595</v>
      </c>
      <c r="Z3430" s="129" t="s">
        <v>1595</v>
      </c>
      <c r="AA3430" s="129" t="s">
        <v>1595</v>
      </c>
      <c r="AB3430" s="129" t="s">
        <v>1595</v>
      </c>
      <c r="AC3430" s="129" t="s">
        <v>1595</v>
      </c>
      <c r="AD3430" s="129" t="s">
        <v>1595</v>
      </c>
      <c r="AE3430" s="129" t="s">
        <v>1595</v>
      </c>
      <c r="AF3430" s="129" t="s">
        <v>1595</v>
      </c>
      <c r="AG3430" s="129" t="s">
        <v>1595</v>
      </c>
      <c r="AH3430" s="129">
        <v>334.85300000000001</v>
      </c>
      <c r="AI3430" s="129">
        <v>220.376</v>
      </c>
      <c r="AJ3430" s="129">
        <v>152.00399999999999</v>
      </c>
      <c r="AK3430" s="129">
        <v>116.095</v>
      </c>
      <c r="AL3430" s="129">
        <v>72.613</v>
      </c>
      <c r="AM3430" s="129">
        <v>83.965000000000003</v>
      </c>
      <c r="AN3430" s="129">
        <v>52.171999999999997</v>
      </c>
      <c r="AO3430" s="129">
        <v>40.231000000000002</v>
      </c>
      <c r="AP3430" s="129">
        <v>34.148000000000003</v>
      </c>
      <c r="AQ3430" s="129">
        <v>17.527999999999999</v>
      </c>
      <c r="AR3430" s="129">
        <v>14.923999999999999</v>
      </c>
      <c r="AS3430" s="129">
        <v>12.978</v>
      </c>
      <c r="AT3430" s="129">
        <v>11.128</v>
      </c>
      <c r="AU3430" s="129">
        <v>9.4220000000000006</v>
      </c>
      <c r="AV3430" s="129">
        <v>8</v>
      </c>
      <c r="AW3430" s="129">
        <v>2010</v>
      </c>
    </row>
    <row r="3431" spans="1:49">
      <c r="A3431" s="129">
        <v>433</v>
      </c>
      <c r="B3431" s="129" t="s">
        <v>2641</v>
      </c>
      <c r="C3431" s="129" t="s">
        <v>1611</v>
      </c>
      <c r="D3431" s="129" t="s">
        <v>2640</v>
      </c>
      <c r="E3431" s="129" t="s">
        <v>1610</v>
      </c>
      <c r="F3431" s="129" t="s">
        <v>1609</v>
      </c>
      <c r="G3431" s="129" t="s">
        <v>1608</v>
      </c>
      <c r="H3431" s="129" t="s">
        <v>1604</v>
      </c>
      <c r="I3431" s="129" t="s">
        <v>2643</v>
      </c>
      <c r="J3431" s="129" t="s">
        <v>1595</v>
      </c>
      <c r="K3431" s="129" t="s">
        <v>1595</v>
      </c>
      <c r="L3431" s="129" t="s">
        <v>1595</v>
      </c>
      <c r="M3431" s="129" t="s">
        <v>1595</v>
      </c>
      <c r="N3431" s="129" t="s">
        <v>1595</v>
      </c>
      <c r="O3431" s="129" t="s">
        <v>1595</v>
      </c>
      <c r="P3431" s="129" t="s">
        <v>1595</v>
      </c>
      <c r="Q3431" s="129" t="s">
        <v>1595</v>
      </c>
      <c r="R3431" s="129" t="s">
        <v>1595</v>
      </c>
      <c r="S3431" s="129" t="s">
        <v>1595</v>
      </c>
      <c r="T3431" s="129" t="s">
        <v>1595</v>
      </c>
      <c r="U3431" s="129" t="s">
        <v>1595</v>
      </c>
      <c r="V3431" s="129" t="s">
        <v>1595</v>
      </c>
      <c r="W3431" s="129" t="s">
        <v>1595</v>
      </c>
      <c r="X3431" s="129" t="s">
        <v>1595</v>
      </c>
      <c r="Y3431" s="129" t="s">
        <v>1595</v>
      </c>
      <c r="Z3431" s="129" t="s">
        <v>1595</v>
      </c>
      <c r="AA3431" s="129" t="s">
        <v>1595</v>
      </c>
      <c r="AB3431" s="129" t="s">
        <v>1595</v>
      </c>
      <c r="AC3431" s="129" t="s">
        <v>1595</v>
      </c>
      <c r="AD3431" s="129" t="s">
        <v>1595</v>
      </c>
      <c r="AE3431" s="129" t="s">
        <v>1595</v>
      </c>
      <c r="AF3431" s="129" t="s">
        <v>1595</v>
      </c>
      <c r="AG3431" s="129" t="s">
        <v>1595</v>
      </c>
      <c r="AH3431" s="130">
        <v>53235.358999999997</v>
      </c>
      <c r="AI3431" s="130">
        <v>73533.599000000002</v>
      </c>
      <c r="AJ3431" s="130">
        <v>95587.955000000002</v>
      </c>
      <c r="AK3431" s="130">
        <v>111455.81299999999</v>
      </c>
      <c r="AL3431" s="130">
        <v>157026.06200000001</v>
      </c>
      <c r="AM3431" s="130">
        <v>130642.18700000001</v>
      </c>
      <c r="AN3431" s="130">
        <v>158521.51199999999</v>
      </c>
      <c r="AO3431" s="130">
        <v>211309.951</v>
      </c>
      <c r="AP3431" s="130">
        <v>247775.69</v>
      </c>
      <c r="AQ3431" s="130">
        <v>258588.196</v>
      </c>
      <c r="AR3431" s="130">
        <v>278385.83899999998</v>
      </c>
      <c r="AS3431" s="130">
        <v>296170.12099999998</v>
      </c>
      <c r="AT3431" s="130">
        <v>323629.64799999999</v>
      </c>
      <c r="AU3431" s="130">
        <v>357160.46100000001</v>
      </c>
      <c r="AV3431" s="130">
        <v>398398.06800000003</v>
      </c>
      <c r="AW3431" s="129">
        <v>2010</v>
      </c>
    </row>
    <row r="3432" spans="1:49">
      <c r="A3432" s="129">
        <v>433</v>
      </c>
      <c r="B3432" s="129" t="s">
        <v>2641</v>
      </c>
      <c r="C3432" s="129" t="s">
        <v>1606</v>
      </c>
      <c r="D3432" s="129" t="s">
        <v>2640</v>
      </c>
      <c r="E3432" s="129" t="s">
        <v>1599</v>
      </c>
      <c r="F3432" s="129" t="s">
        <v>1598</v>
      </c>
      <c r="G3432" s="129" t="s">
        <v>1605</v>
      </c>
      <c r="H3432" s="129" t="s">
        <v>1604</v>
      </c>
      <c r="I3432" s="129" t="s">
        <v>2642</v>
      </c>
      <c r="J3432" s="129" t="s">
        <v>1595</v>
      </c>
      <c r="K3432" s="129" t="s">
        <v>1595</v>
      </c>
      <c r="L3432" s="129" t="s">
        <v>1595</v>
      </c>
      <c r="M3432" s="129" t="s">
        <v>1595</v>
      </c>
      <c r="N3432" s="129" t="s">
        <v>1595</v>
      </c>
      <c r="O3432" s="129" t="s">
        <v>1595</v>
      </c>
      <c r="P3432" s="129" t="s">
        <v>1595</v>
      </c>
      <c r="Q3432" s="129" t="s">
        <v>1595</v>
      </c>
      <c r="R3432" s="129" t="s">
        <v>1595</v>
      </c>
      <c r="S3432" s="129" t="s">
        <v>1595</v>
      </c>
      <c r="T3432" s="129" t="s">
        <v>1595</v>
      </c>
      <c r="U3432" s="129" t="s">
        <v>1595</v>
      </c>
      <c r="V3432" s="129" t="s">
        <v>1595</v>
      </c>
      <c r="W3432" s="129" t="s">
        <v>1595</v>
      </c>
      <c r="X3432" s="129" t="s">
        <v>1595</v>
      </c>
      <c r="Y3432" s="129" t="s">
        <v>1595</v>
      </c>
      <c r="Z3432" s="129" t="s">
        <v>1595</v>
      </c>
      <c r="AA3432" s="129" t="s">
        <v>1595</v>
      </c>
      <c r="AB3432" s="129" t="s">
        <v>1595</v>
      </c>
      <c r="AC3432" s="129" t="s">
        <v>1595</v>
      </c>
      <c r="AD3432" s="129" t="s">
        <v>1595</v>
      </c>
      <c r="AE3432" s="129" t="s">
        <v>1595</v>
      </c>
      <c r="AF3432" s="129" t="s">
        <v>1595</v>
      </c>
      <c r="AG3432" s="129" t="s">
        <v>1595</v>
      </c>
      <c r="AH3432" s="129">
        <v>-10.731999999999999</v>
      </c>
      <c r="AI3432" s="129">
        <v>1.9379999999999999</v>
      </c>
      <c r="AJ3432" s="129">
        <v>8.3870000000000005</v>
      </c>
      <c r="AK3432" s="129">
        <v>6.883</v>
      </c>
      <c r="AL3432" s="129">
        <v>16.815999999999999</v>
      </c>
      <c r="AM3432" s="129">
        <v>-9.2959999999999994</v>
      </c>
      <c r="AN3432" s="129">
        <v>4.101</v>
      </c>
      <c r="AO3432" s="129">
        <v>22.536999999999999</v>
      </c>
      <c r="AP3432" s="129">
        <v>14.89</v>
      </c>
      <c r="AQ3432" s="129">
        <v>1.464</v>
      </c>
      <c r="AR3432" s="129">
        <v>2.0219999999999998</v>
      </c>
      <c r="AS3432" s="129">
        <v>3.8130000000000002</v>
      </c>
      <c r="AT3432" s="129">
        <v>5.3410000000000002</v>
      </c>
      <c r="AU3432" s="129">
        <v>6.173</v>
      </c>
      <c r="AV3432" s="129">
        <v>10.734</v>
      </c>
      <c r="AW3432" s="129">
        <v>2010</v>
      </c>
    </row>
    <row r="3433" spans="1:49">
      <c r="A3433" s="129">
        <v>433</v>
      </c>
      <c r="B3433" s="129" t="s">
        <v>2641</v>
      </c>
      <c r="C3433" s="129" t="s">
        <v>1601</v>
      </c>
      <c r="D3433" s="129" t="s">
        <v>2640</v>
      </c>
      <c r="E3433" s="129" t="s">
        <v>1599</v>
      </c>
      <c r="F3433" s="129" t="s">
        <v>1598</v>
      </c>
      <c r="G3433" s="129" t="s">
        <v>1597</v>
      </c>
      <c r="I3433" s="129" t="s">
        <v>1596</v>
      </c>
      <c r="J3433" s="129" t="s">
        <v>1595</v>
      </c>
      <c r="K3433" s="129" t="s">
        <v>1595</v>
      </c>
      <c r="L3433" s="129" t="s">
        <v>1595</v>
      </c>
      <c r="M3433" s="129" t="s">
        <v>1595</v>
      </c>
      <c r="N3433" s="129" t="s">
        <v>1595</v>
      </c>
      <c r="O3433" s="129" t="s">
        <v>1595</v>
      </c>
      <c r="P3433" s="129" t="s">
        <v>1595</v>
      </c>
      <c r="Q3433" s="129" t="s">
        <v>1595</v>
      </c>
      <c r="R3433" s="129" t="s">
        <v>1595</v>
      </c>
      <c r="S3433" s="129" t="s">
        <v>1595</v>
      </c>
      <c r="T3433" s="129" t="s">
        <v>1595</v>
      </c>
      <c r="U3433" s="129" t="s">
        <v>1595</v>
      </c>
      <c r="V3433" s="129" t="s">
        <v>1595</v>
      </c>
      <c r="W3433" s="129" t="s">
        <v>1595</v>
      </c>
      <c r="X3433" s="129" t="s">
        <v>1595</v>
      </c>
      <c r="Y3433" s="129" t="s">
        <v>1595</v>
      </c>
      <c r="Z3433" s="129" t="s">
        <v>1595</v>
      </c>
      <c r="AA3433" s="129" t="s">
        <v>1595</v>
      </c>
      <c r="AB3433" s="129" t="s">
        <v>1595</v>
      </c>
      <c r="AC3433" s="129" t="s">
        <v>1595</v>
      </c>
      <c r="AD3433" s="129" t="s">
        <v>1595</v>
      </c>
      <c r="AE3433" s="129" t="s">
        <v>1595</v>
      </c>
      <c r="AF3433" s="129" t="s">
        <v>1595</v>
      </c>
      <c r="AG3433" s="129" t="s">
        <v>1595</v>
      </c>
      <c r="AH3433" s="129">
        <v>-29.289000000000001</v>
      </c>
      <c r="AI3433" s="129">
        <v>3.8719999999999999</v>
      </c>
      <c r="AJ3433" s="129">
        <v>12.875</v>
      </c>
      <c r="AK3433" s="129">
        <v>7.7489999999999997</v>
      </c>
      <c r="AL3433" s="129">
        <v>12.776999999999999</v>
      </c>
      <c r="AM3433" s="129">
        <v>-8.3249999999999993</v>
      </c>
      <c r="AN3433" s="129">
        <v>3.0270000000000001</v>
      </c>
      <c r="AO3433" s="129">
        <v>12.478999999999999</v>
      </c>
      <c r="AP3433" s="129">
        <v>7.0069999999999997</v>
      </c>
      <c r="AQ3433" s="129">
        <v>0.66</v>
      </c>
      <c r="AR3433" s="129">
        <v>0.84699999999999998</v>
      </c>
      <c r="AS3433" s="129">
        <v>1.5009999999999999</v>
      </c>
      <c r="AT3433" s="129">
        <v>1.9239999999999999</v>
      </c>
      <c r="AU3433" s="129">
        <v>2.0150000000000001</v>
      </c>
      <c r="AV3433" s="129">
        <v>3.141</v>
      </c>
      <c r="AW3433" s="129">
        <v>2010</v>
      </c>
    </row>
    <row r="3434" spans="1:49">
      <c r="A3434" s="129">
        <v>178</v>
      </c>
      <c r="B3434" s="129" t="s">
        <v>2632</v>
      </c>
      <c r="C3434" s="129" t="s">
        <v>1733</v>
      </c>
      <c r="D3434" s="129" t="s">
        <v>125</v>
      </c>
      <c r="E3434" s="129" t="s">
        <v>1730</v>
      </c>
      <c r="F3434" s="129" t="s">
        <v>1732</v>
      </c>
      <c r="G3434" s="129" t="s">
        <v>1608</v>
      </c>
      <c r="H3434" s="129" t="s">
        <v>1604</v>
      </c>
      <c r="I3434" s="129" t="s">
        <v>2639</v>
      </c>
      <c r="J3434" s="129">
        <v>46.201999999999998</v>
      </c>
      <c r="K3434" s="129">
        <v>47.363</v>
      </c>
      <c r="L3434" s="129">
        <v>48.070999999999998</v>
      </c>
      <c r="M3434" s="129">
        <v>47.72</v>
      </c>
      <c r="N3434" s="129">
        <v>49.25</v>
      </c>
      <c r="O3434" s="129">
        <v>50.209000000000003</v>
      </c>
      <c r="P3434" s="129">
        <v>50.421999999999997</v>
      </c>
      <c r="Q3434" s="129">
        <v>52.256999999999998</v>
      </c>
      <c r="R3434" s="129">
        <v>53.823999999999998</v>
      </c>
      <c r="S3434" s="129">
        <v>56.845999999999997</v>
      </c>
      <c r="T3434" s="129">
        <v>61.228999999999999</v>
      </c>
      <c r="U3434" s="129">
        <v>62.234000000000002</v>
      </c>
      <c r="V3434" s="129">
        <v>64.462000000000003</v>
      </c>
      <c r="W3434" s="129">
        <v>65.953000000000003</v>
      </c>
      <c r="X3434" s="129">
        <v>69.84</v>
      </c>
      <c r="Y3434" s="129">
        <v>76.540000000000006</v>
      </c>
      <c r="Z3434" s="129">
        <v>83.965999999999994</v>
      </c>
      <c r="AA3434" s="129">
        <v>93.430999999999997</v>
      </c>
      <c r="AB3434" s="129">
        <v>101.77500000000001</v>
      </c>
      <c r="AC3434" s="129">
        <v>112.941</v>
      </c>
      <c r="AD3434" s="129">
        <v>124.968</v>
      </c>
      <c r="AE3434" s="129">
        <v>131.197</v>
      </c>
      <c r="AF3434" s="129">
        <v>138.304</v>
      </c>
      <c r="AG3434" s="129">
        <v>143.46299999999999</v>
      </c>
      <c r="AH3434" s="129">
        <v>149.488</v>
      </c>
      <c r="AI3434" s="129">
        <v>158.578</v>
      </c>
      <c r="AJ3434" s="129">
        <v>167.30699999999999</v>
      </c>
      <c r="AK3434" s="129">
        <v>175.62299999999999</v>
      </c>
      <c r="AL3434" s="129">
        <v>171.82900000000001</v>
      </c>
      <c r="AM3434" s="129">
        <v>160.85900000000001</v>
      </c>
      <c r="AN3434" s="129">
        <v>159.148</v>
      </c>
      <c r="AO3434" s="129">
        <v>162.6</v>
      </c>
      <c r="AP3434" s="129">
        <v>162.85499999999999</v>
      </c>
      <c r="AQ3434" s="129">
        <v>163.81</v>
      </c>
      <c r="AR3434" s="129">
        <v>166.678</v>
      </c>
      <c r="AS3434" s="129">
        <v>170.809</v>
      </c>
      <c r="AT3434" s="129">
        <v>175.13499999999999</v>
      </c>
      <c r="AU3434" s="129">
        <v>179.56100000000001</v>
      </c>
      <c r="AV3434" s="129">
        <v>184.09299999999999</v>
      </c>
      <c r="AW3434" s="129">
        <v>2012</v>
      </c>
    </row>
    <row r="3435" spans="1:49">
      <c r="A3435" s="129">
        <v>178</v>
      </c>
      <c r="B3435" s="129" t="s">
        <v>2632</v>
      </c>
      <c r="C3435" s="129" t="s">
        <v>1731</v>
      </c>
      <c r="D3435" s="129" t="s">
        <v>125</v>
      </c>
      <c r="E3435" s="129" t="s">
        <v>1730</v>
      </c>
      <c r="F3435" s="129" t="s">
        <v>1729</v>
      </c>
      <c r="G3435" s="129" t="s">
        <v>1655</v>
      </c>
      <c r="I3435" s="129" t="s">
        <v>1728</v>
      </c>
      <c r="J3435" s="129">
        <v>2.8980000000000001</v>
      </c>
      <c r="K3435" s="129">
        <v>2.512</v>
      </c>
      <c r="L3435" s="129">
        <v>1.4950000000000001</v>
      </c>
      <c r="M3435" s="129">
        <v>-0.72899999999999998</v>
      </c>
      <c r="N3435" s="129">
        <v>3.2040000000000002</v>
      </c>
      <c r="O3435" s="129">
        <v>1.9470000000000001</v>
      </c>
      <c r="P3435" s="129">
        <v>0.42399999999999999</v>
      </c>
      <c r="Q3435" s="129">
        <v>3.641</v>
      </c>
      <c r="R3435" s="129">
        <v>2.9980000000000002</v>
      </c>
      <c r="S3435" s="129">
        <v>5.6139999999999999</v>
      </c>
      <c r="T3435" s="129">
        <v>7.7110000000000003</v>
      </c>
      <c r="U3435" s="129">
        <v>1.6419999999999999</v>
      </c>
      <c r="V3435" s="129">
        <v>3.5790000000000002</v>
      </c>
      <c r="W3435" s="129">
        <v>2.3140000000000001</v>
      </c>
      <c r="X3435" s="129">
        <v>5.8940000000000001</v>
      </c>
      <c r="Y3435" s="129">
        <v>9.593</v>
      </c>
      <c r="Z3435" s="129">
        <v>9.702</v>
      </c>
      <c r="AA3435" s="129">
        <v>11.272</v>
      </c>
      <c r="AB3435" s="129">
        <v>8.9309999999999992</v>
      </c>
      <c r="AC3435" s="129">
        <v>10.971</v>
      </c>
      <c r="AD3435" s="129">
        <v>10.648</v>
      </c>
      <c r="AE3435" s="129">
        <v>4.9850000000000003</v>
      </c>
      <c r="AF3435" s="129">
        <v>5.4169999999999998</v>
      </c>
      <c r="AG3435" s="129">
        <v>3.73</v>
      </c>
      <c r="AH3435" s="129">
        <v>4.2</v>
      </c>
      <c r="AI3435" s="129">
        <v>6.08</v>
      </c>
      <c r="AJ3435" s="129">
        <v>5.5049999999999999</v>
      </c>
      <c r="AK3435" s="129">
        <v>4.97</v>
      </c>
      <c r="AL3435" s="129">
        <v>-2.16</v>
      </c>
      <c r="AM3435" s="129">
        <v>-6.3840000000000003</v>
      </c>
      <c r="AN3435" s="129">
        <v>-1.0629999999999999</v>
      </c>
      <c r="AO3435" s="129">
        <v>2.169</v>
      </c>
      <c r="AP3435" s="129">
        <v>0.157</v>
      </c>
      <c r="AQ3435" s="129">
        <v>0.58599999999999997</v>
      </c>
      <c r="AR3435" s="129">
        <v>1.7509999999999999</v>
      </c>
      <c r="AS3435" s="129">
        <v>2.4780000000000002</v>
      </c>
      <c r="AT3435" s="129">
        <v>2.5329999999999999</v>
      </c>
      <c r="AU3435" s="129">
        <v>2.5270000000000001</v>
      </c>
      <c r="AV3435" s="129">
        <v>2.524</v>
      </c>
      <c r="AW3435" s="129">
        <v>2012</v>
      </c>
    </row>
    <row r="3436" spans="1:49">
      <c r="A3436" s="129">
        <v>178</v>
      </c>
      <c r="B3436" s="129" t="s">
        <v>2632</v>
      </c>
      <c r="C3436" s="129" t="s">
        <v>1727</v>
      </c>
      <c r="D3436" s="129" t="s">
        <v>125</v>
      </c>
      <c r="E3436" s="129" t="s">
        <v>1724</v>
      </c>
      <c r="F3436" s="129" t="s">
        <v>1726</v>
      </c>
      <c r="G3436" s="129" t="s">
        <v>1608</v>
      </c>
      <c r="H3436" s="129" t="s">
        <v>1604</v>
      </c>
      <c r="I3436" s="129" t="s">
        <v>2639</v>
      </c>
      <c r="J3436" s="129">
        <v>12.958</v>
      </c>
      <c r="K3436" s="129">
        <v>15.724</v>
      </c>
      <c r="L3436" s="129">
        <v>18.652999999999999</v>
      </c>
      <c r="M3436" s="129">
        <v>20.56</v>
      </c>
      <c r="N3436" s="129">
        <v>22.768999999999998</v>
      </c>
      <c r="O3436" s="129">
        <v>24.734000000000002</v>
      </c>
      <c r="P3436" s="129">
        <v>26.346</v>
      </c>
      <c r="Q3436" s="129">
        <v>28.157</v>
      </c>
      <c r="R3436" s="129">
        <v>30.077999999999999</v>
      </c>
      <c r="S3436" s="129">
        <v>33.366</v>
      </c>
      <c r="T3436" s="129">
        <v>36.176000000000002</v>
      </c>
      <c r="U3436" s="129">
        <v>37.640999999999998</v>
      </c>
      <c r="V3436" s="129">
        <v>40.091000000000001</v>
      </c>
      <c r="W3436" s="129">
        <v>43.18</v>
      </c>
      <c r="X3436" s="129">
        <v>46.411000000000001</v>
      </c>
      <c r="Y3436" s="129">
        <v>53.774999999999999</v>
      </c>
      <c r="Z3436" s="129">
        <v>59.015999999999998</v>
      </c>
      <c r="AA3436" s="129">
        <v>68.072999999999993</v>
      </c>
      <c r="AB3436" s="129">
        <v>78.626000000000005</v>
      </c>
      <c r="AC3436" s="129">
        <v>90.655000000000001</v>
      </c>
      <c r="AD3436" s="129">
        <v>105.64400000000001</v>
      </c>
      <c r="AE3436" s="129">
        <v>117.524</v>
      </c>
      <c r="AF3436" s="129">
        <v>130.71700000000001</v>
      </c>
      <c r="AG3436" s="129">
        <v>140.63499999999999</v>
      </c>
      <c r="AH3436" s="129">
        <v>150.024</v>
      </c>
      <c r="AI3436" s="129">
        <v>162.89699999999999</v>
      </c>
      <c r="AJ3436" s="129">
        <v>177.57400000000001</v>
      </c>
      <c r="AK3436" s="129">
        <v>189.655</v>
      </c>
      <c r="AL3436" s="129">
        <v>180.25</v>
      </c>
      <c r="AM3436" s="129">
        <v>162.28399999999999</v>
      </c>
      <c r="AN3436" s="129">
        <v>158.09700000000001</v>
      </c>
      <c r="AO3436" s="129">
        <v>162.6</v>
      </c>
      <c r="AP3436" s="129">
        <v>163.93799999999999</v>
      </c>
      <c r="AQ3436" s="129">
        <v>166.589</v>
      </c>
      <c r="AR3436" s="129">
        <v>171.61699999999999</v>
      </c>
      <c r="AS3436" s="129">
        <v>178.404</v>
      </c>
      <c r="AT3436" s="129">
        <v>185.76300000000001</v>
      </c>
      <c r="AU3436" s="129">
        <v>193.50399999999999</v>
      </c>
      <c r="AV3436" s="129">
        <v>201.67699999999999</v>
      </c>
      <c r="AW3436" s="129">
        <v>2012</v>
      </c>
    </row>
    <row r="3437" spans="1:49">
      <c r="A3437" s="129">
        <v>178</v>
      </c>
      <c r="B3437" s="129" t="s">
        <v>2632</v>
      </c>
      <c r="C3437" s="129" t="s">
        <v>1725</v>
      </c>
      <c r="D3437" s="129" t="s">
        <v>125</v>
      </c>
      <c r="E3437" s="129" t="s">
        <v>1724</v>
      </c>
      <c r="F3437" s="129" t="s">
        <v>1723</v>
      </c>
      <c r="G3437" s="129" t="s">
        <v>1605</v>
      </c>
      <c r="H3437" s="129" t="s">
        <v>1604</v>
      </c>
      <c r="I3437" s="129" t="s">
        <v>1691</v>
      </c>
      <c r="J3437" s="129">
        <v>21.001999999999999</v>
      </c>
      <c r="K3437" s="129">
        <v>20.02</v>
      </c>
      <c r="L3437" s="129">
        <v>20.891999999999999</v>
      </c>
      <c r="M3437" s="129">
        <v>20.210999999999999</v>
      </c>
      <c r="N3437" s="129">
        <v>19.494</v>
      </c>
      <c r="O3437" s="129">
        <v>20.757999999999999</v>
      </c>
      <c r="P3437" s="129">
        <v>27.835000000000001</v>
      </c>
      <c r="Q3437" s="129">
        <v>33</v>
      </c>
      <c r="R3437" s="129">
        <v>36.152000000000001</v>
      </c>
      <c r="S3437" s="129">
        <v>37.286999999999999</v>
      </c>
      <c r="T3437" s="129">
        <v>47.250999999999998</v>
      </c>
      <c r="U3437" s="129">
        <v>47.892000000000003</v>
      </c>
      <c r="V3437" s="129">
        <v>53.843000000000004</v>
      </c>
      <c r="W3437" s="129">
        <v>49.890999999999998</v>
      </c>
      <c r="X3437" s="129">
        <v>54.744999999999997</v>
      </c>
      <c r="Y3437" s="129">
        <v>67.921000000000006</v>
      </c>
      <c r="Z3437" s="129">
        <v>74.394000000000005</v>
      </c>
      <c r="AA3437" s="129">
        <v>81.381</v>
      </c>
      <c r="AB3437" s="129">
        <v>88.286000000000001</v>
      </c>
      <c r="AC3437" s="129">
        <v>96.712000000000003</v>
      </c>
      <c r="AD3437" s="129">
        <v>97.617000000000004</v>
      </c>
      <c r="AE3437" s="129">
        <v>105.25700000000001</v>
      </c>
      <c r="AF3437" s="129">
        <v>123.452</v>
      </c>
      <c r="AG3437" s="129">
        <v>159.03399999999999</v>
      </c>
      <c r="AH3437" s="129">
        <v>186.52600000000001</v>
      </c>
      <c r="AI3437" s="129">
        <v>202.93</v>
      </c>
      <c r="AJ3437" s="129">
        <v>222.97</v>
      </c>
      <c r="AK3437" s="129">
        <v>259.947</v>
      </c>
      <c r="AL3437" s="129">
        <v>265.27600000000001</v>
      </c>
      <c r="AM3437" s="129">
        <v>226.02799999999999</v>
      </c>
      <c r="AN3437" s="129">
        <v>209.77799999999999</v>
      </c>
      <c r="AO3437" s="129">
        <v>226.24199999999999</v>
      </c>
      <c r="AP3437" s="129">
        <v>210.857</v>
      </c>
      <c r="AQ3437" s="129">
        <v>220.893</v>
      </c>
      <c r="AR3437" s="129">
        <v>231.55099999999999</v>
      </c>
      <c r="AS3437" s="129">
        <v>243.958</v>
      </c>
      <c r="AT3437" s="129">
        <v>256.82299999999998</v>
      </c>
      <c r="AU3437" s="129">
        <v>270.14</v>
      </c>
      <c r="AV3437" s="129">
        <v>284.30099999999999</v>
      </c>
      <c r="AW3437" s="129">
        <v>2012</v>
      </c>
    </row>
    <row r="3438" spans="1:49">
      <c r="A3438" s="129">
        <v>178</v>
      </c>
      <c r="B3438" s="129" t="s">
        <v>2632</v>
      </c>
      <c r="C3438" s="129" t="s">
        <v>1722</v>
      </c>
      <c r="D3438" s="129" t="s">
        <v>125</v>
      </c>
      <c r="E3438" s="129" t="s">
        <v>1721</v>
      </c>
      <c r="F3438" s="129" t="s">
        <v>1720</v>
      </c>
      <c r="G3438" s="129" t="s">
        <v>1675</v>
      </c>
      <c r="I3438" s="129" t="s">
        <v>1719</v>
      </c>
      <c r="J3438" s="129">
        <v>28.047000000000001</v>
      </c>
      <c r="K3438" s="129">
        <v>33.198</v>
      </c>
      <c r="L3438" s="129">
        <v>38.802999999999997</v>
      </c>
      <c r="M3438" s="129">
        <v>43.082999999999998</v>
      </c>
      <c r="N3438" s="129">
        <v>46.231999999999999</v>
      </c>
      <c r="O3438" s="129">
        <v>49.262</v>
      </c>
      <c r="P3438" s="129">
        <v>52.252000000000002</v>
      </c>
      <c r="Q3438" s="129">
        <v>53.881</v>
      </c>
      <c r="R3438" s="129">
        <v>55.883000000000003</v>
      </c>
      <c r="S3438" s="129">
        <v>58.695</v>
      </c>
      <c r="T3438" s="129">
        <v>59.082999999999998</v>
      </c>
      <c r="U3438" s="129">
        <v>60.482999999999997</v>
      </c>
      <c r="V3438" s="129">
        <v>62.194000000000003</v>
      </c>
      <c r="W3438" s="129">
        <v>65.47</v>
      </c>
      <c r="X3438" s="129">
        <v>66.453000000000003</v>
      </c>
      <c r="Y3438" s="129">
        <v>70.257000000000005</v>
      </c>
      <c r="Z3438" s="129">
        <v>70.284999999999997</v>
      </c>
      <c r="AA3438" s="129">
        <v>72.86</v>
      </c>
      <c r="AB3438" s="129">
        <v>77.254999999999995</v>
      </c>
      <c r="AC3438" s="129">
        <v>80.266999999999996</v>
      </c>
      <c r="AD3438" s="129">
        <v>84.537000000000006</v>
      </c>
      <c r="AE3438" s="129">
        <v>89.578000000000003</v>
      </c>
      <c r="AF3438" s="129">
        <v>94.513999999999996</v>
      </c>
      <c r="AG3438" s="129">
        <v>98.028999999999996</v>
      </c>
      <c r="AH3438" s="129">
        <v>100.35899999999999</v>
      </c>
      <c r="AI3438" s="129">
        <v>102.724</v>
      </c>
      <c r="AJ3438" s="129">
        <v>106.136</v>
      </c>
      <c r="AK3438" s="129">
        <v>107.99</v>
      </c>
      <c r="AL3438" s="129">
        <v>104.901</v>
      </c>
      <c r="AM3438" s="129">
        <v>100.886</v>
      </c>
      <c r="AN3438" s="129">
        <v>99.338999999999999</v>
      </c>
      <c r="AO3438" s="129">
        <v>100</v>
      </c>
      <c r="AP3438" s="129">
        <v>100.66500000000001</v>
      </c>
      <c r="AQ3438" s="129">
        <v>101.696</v>
      </c>
      <c r="AR3438" s="129">
        <v>102.96299999999999</v>
      </c>
      <c r="AS3438" s="129">
        <v>104.446</v>
      </c>
      <c r="AT3438" s="129">
        <v>106.068</v>
      </c>
      <c r="AU3438" s="129">
        <v>107.765</v>
      </c>
      <c r="AV3438" s="129">
        <v>109.55200000000001</v>
      </c>
      <c r="AW3438" s="129">
        <v>2012</v>
      </c>
    </row>
    <row r="3439" spans="1:49">
      <c r="A3439" s="129">
        <v>178</v>
      </c>
      <c r="B3439" s="129" t="s">
        <v>2632</v>
      </c>
      <c r="C3439" s="129" t="s">
        <v>1718</v>
      </c>
      <c r="D3439" s="129" t="s">
        <v>125</v>
      </c>
      <c r="E3439" s="129" t="s">
        <v>1717</v>
      </c>
      <c r="F3439" s="129" t="s">
        <v>1716</v>
      </c>
      <c r="G3439" s="129" t="s">
        <v>1608</v>
      </c>
      <c r="H3439" s="129" t="s">
        <v>3</v>
      </c>
      <c r="I3439" s="129" t="s">
        <v>1715</v>
      </c>
      <c r="J3439" s="130">
        <v>13584.96</v>
      </c>
      <c r="K3439" s="130">
        <v>13754.766</v>
      </c>
      <c r="L3439" s="130">
        <v>13813.513000000001</v>
      </c>
      <c r="M3439" s="130">
        <v>13618.828</v>
      </c>
      <c r="N3439" s="130">
        <v>13955.666999999999</v>
      </c>
      <c r="O3439" s="130">
        <v>14183.243</v>
      </c>
      <c r="P3439" s="130">
        <v>14240.950999999999</v>
      </c>
      <c r="Q3439" s="130">
        <v>14734.885</v>
      </c>
      <c r="R3439" s="130">
        <v>15244.554</v>
      </c>
      <c r="S3439" s="130">
        <v>16197.672</v>
      </c>
      <c r="T3439" s="130">
        <v>17465.019</v>
      </c>
      <c r="U3439" s="130">
        <v>17651.512999999999</v>
      </c>
      <c r="V3439" s="130">
        <v>18135.208999999999</v>
      </c>
      <c r="W3439" s="130">
        <v>18453.114000000001</v>
      </c>
      <c r="X3439" s="130">
        <v>19476.402999999998</v>
      </c>
      <c r="Y3439" s="130">
        <v>21253.52</v>
      </c>
      <c r="Z3439" s="130">
        <v>23156.062999999998</v>
      </c>
      <c r="AA3439" s="130">
        <v>25497.558000000001</v>
      </c>
      <c r="AB3439" s="130">
        <v>27483.757000000001</v>
      </c>
      <c r="AC3439" s="130">
        <v>30185.268</v>
      </c>
      <c r="AD3439" s="130">
        <v>32977.305999999997</v>
      </c>
      <c r="AE3439" s="130">
        <v>34101.995999999999</v>
      </c>
      <c r="AF3439" s="130">
        <v>35306.953999999998</v>
      </c>
      <c r="AG3439" s="130">
        <v>36046.81</v>
      </c>
      <c r="AH3439" s="130">
        <v>36954.39</v>
      </c>
      <c r="AI3439" s="130">
        <v>38361.192999999999</v>
      </c>
      <c r="AJ3439" s="130">
        <v>39525.478999999999</v>
      </c>
      <c r="AK3439" s="130">
        <v>40135.038</v>
      </c>
      <c r="AL3439" s="130">
        <v>38311.03</v>
      </c>
      <c r="AM3439" s="130">
        <v>35482.970999999998</v>
      </c>
      <c r="AN3439" s="130">
        <v>34940.788</v>
      </c>
      <c r="AO3439" s="130">
        <v>35541.695</v>
      </c>
      <c r="AP3439" s="130">
        <v>35516.006999999998</v>
      </c>
      <c r="AQ3439" s="130">
        <v>35508.171999999999</v>
      </c>
      <c r="AR3439" s="130">
        <v>35911.298000000003</v>
      </c>
      <c r="AS3439" s="130">
        <v>36578.656000000003</v>
      </c>
      <c r="AT3439" s="130">
        <v>37173.466</v>
      </c>
      <c r="AU3439" s="130">
        <v>37775.845000000001</v>
      </c>
      <c r="AV3439" s="130">
        <v>38386.887999999999</v>
      </c>
      <c r="AW3439" s="129">
        <v>2012</v>
      </c>
    </row>
    <row r="3440" spans="1:49">
      <c r="A3440" s="129">
        <v>178</v>
      </c>
      <c r="B3440" s="129" t="s">
        <v>2632</v>
      </c>
      <c r="C3440" s="129" t="s">
        <v>1714</v>
      </c>
      <c r="D3440" s="129" t="s">
        <v>125</v>
      </c>
      <c r="E3440" s="129" t="s">
        <v>1711</v>
      </c>
      <c r="F3440" s="129" t="s">
        <v>1713</v>
      </c>
      <c r="G3440" s="129" t="s">
        <v>1608</v>
      </c>
      <c r="H3440" s="129" t="s">
        <v>3</v>
      </c>
      <c r="I3440" s="129" t="s">
        <v>1699</v>
      </c>
      <c r="J3440" s="130">
        <v>3810.1089999999999</v>
      </c>
      <c r="K3440" s="130">
        <v>4566.2950000000001</v>
      </c>
      <c r="L3440" s="130">
        <v>5360.0410000000002</v>
      </c>
      <c r="M3440" s="130">
        <v>5867.4449999999997</v>
      </c>
      <c r="N3440" s="130">
        <v>6451.982</v>
      </c>
      <c r="O3440" s="130">
        <v>6986.8980000000001</v>
      </c>
      <c r="P3440" s="130">
        <v>7441.1869999999999</v>
      </c>
      <c r="Q3440" s="130">
        <v>7939.3410000000003</v>
      </c>
      <c r="R3440" s="130">
        <v>8519.1200000000008</v>
      </c>
      <c r="S3440" s="130">
        <v>9507.2630000000008</v>
      </c>
      <c r="T3440" s="130">
        <v>10318.937</v>
      </c>
      <c r="U3440" s="130">
        <v>10676.124</v>
      </c>
      <c r="V3440" s="130">
        <v>11279.02</v>
      </c>
      <c r="W3440" s="130">
        <v>12081.253000000001</v>
      </c>
      <c r="X3440" s="130">
        <v>12942.609</v>
      </c>
      <c r="Y3440" s="130">
        <v>14932.163</v>
      </c>
      <c r="Z3440" s="130">
        <v>16275.337</v>
      </c>
      <c r="AA3440" s="130">
        <v>18577.464</v>
      </c>
      <c r="AB3440" s="130">
        <v>21232.508000000002</v>
      </c>
      <c r="AC3440" s="130">
        <v>24228.806</v>
      </c>
      <c r="AD3440" s="130">
        <v>27877.978999999999</v>
      </c>
      <c r="AE3440" s="130">
        <v>30547.852999999999</v>
      </c>
      <c r="AF3440" s="130">
        <v>33370.035000000003</v>
      </c>
      <c r="AG3440" s="130">
        <v>35336.339999999997</v>
      </c>
      <c r="AH3440" s="130">
        <v>37087.017</v>
      </c>
      <c r="AI3440" s="130">
        <v>39406.067000000003</v>
      </c>
      <c r="AJ3440" s="130">
        <v>41950.79</v>
      </c>
      <c r="AK3440" s="130">
        <v>43341.72</v>
      </c>
      <c r="AL3440" s="130">
        <v>40188.512999999999</v>
      </c>
      <c r="AM3440" s="130">
        <v>35797.303999999996</v>
      </c>
      <c r="AN3440" s="130">
        <v>34709.910000000003</v>
      </c>
      <c r="AO3440" s="130">
        <v>35541.695</v>
      </c>
      <c r="AP3440" s="130">
        <v>35752.17</v>
      </c>
      <c r="AQ3440" s="130">
        <v>36110.43</v>
      </c>
      <c r="AR3440" s="130">
        <v>36975.313000000002</v>
      </c>
      <c r="AS3440" s="130">
        <v>38205.114000000001</v>
      </c>
      <c r="AT3440" s="130">
        <v>39429.233999999997</v>
      </c>
      <c r="AU3440" s="130">
        <v>40709.249000000003</v>
      </c>
      <c r="AV3440" s="130">
        <v>42053.56</v>
      </c>
      <c r="AW3440" s="129">
        <v>2012</v>
      </c>
    </row>
    <row r="3441" spans="1:49">
      <c r="A3441" s="129">
        <v>178</v>
      </c>
      <c r="B3441" s="129" t="s">
        <v>2632</v>
      </c>
      <c r="C3441" s="129" t="s">
        <v>1712</v>
      </c>
      <c r="D3441" s="129" t="s">
        <v>125</v>
      </c>
      <c r="E3441" s="129" t="s">
        <v>1711</v>
      </c>
      <c r="F3441" s="129" t="s">
        <v>1710</v>
      </c>
      <c r="G3441" s="129" t="s">
        <v>1605</v>
      </c>
      <c r="H3441" s="129" t="s">
        <v>3</v>
      </c>
      <c r="I3441" s="129" t="s">
        <v>1699</v>
      </c>
      <c r="J3441" s="130">
        <v>6175.348</v>
      </c>
      <c r="K3441" s="130">
        <v>5814.0190000000002</v>
      </c>
      <c r="L3441" s="130">
        <v>6003.442</v>
      </c>
      <c r="M3441" s="130">
        <v>5768.0749999999998</v>
      </c>
      <c r="N3441" s="130">
        <v>5523.9340000000002</v>
      </c>
      <c r="O3441" s="130">
        <v>5863.8310000000001</v>
      </c>
      <c r="P3441" s="130">
        <v>7861.607</v>
      </c>
      <c r="Q3441" s="130">
        <v>9304.8649999999998</v>
      </c>
      <c r="R3441" s="130">
        <v>10239.254999999999</v>
      </c>
      <c r="S3441" s="130">
        <v>10624.684999999999</v>
      </c>
      <c r="T3441" s="130">
        <v>13478.005999999999</v>
      </c>
      <c r="U3441" s="130">
        <v>13583.598</v>
      </c>
      <c r="V3441" s="130">
        <v>15147.74</v>
      </c>
      <c r="W3441" s="130">
        <v>13959.021000000001</v>
      </c>
      <c r="X3441" s="130">
        <v>15266.861999999999</v>
      </c>
      <c r="Y3441" s="130">
        <v>18860.129000000001</v>
      </c>
      <c r="Z3441" s="130">
        <v>20516.343000000001</v>
      </c>
      <c r="AA3441" s="130">
        <v>22209.161</v>
      </c>
      <c r="AB3441" s="130">
        <v>23841.079000000002</v>
      </c>
      <c r="AC3441" s="130">
        <v>25847.659</v>
      </c>
      <c r="AD3441" s="130">
        <v>25759.856</v>
      </c>
      <c r="AE3441" s="130">
        <v>27359.37</v>
      </c>
      <c r="AF3441" s="130">
        <v>31515.3</v>
      </c>
      <c r="AG3441" s="130">
        <v>39959.305</v>
      </c>
      <c r="AH3441" s="130">
        <v>46110.442000000003</v>
      </c>
      <c r="AI3441" s="130">
        <v>49090.305</v>
      </c>
      <c r="AJ3441" s="130">
        <v>52675.442999999999</v>
      </c>
      <c r="AK3441" s="130">
        <v>59405.705999999998</v>
      </c>
      <c r="AL3441" s="130">
        <v>59146.019</v>
      </c>
      <c r="AM3441" s="130">
        <v>49858.392999999996</v>
      </c>
      <c r="AN3441" s="130">
        <v>46056.370999999999</v>
      </c>
      <c r="AO3441" s="130">
        <v>49452.987999999998</v>
      </c>
      <c r="AP3441" s="130">
        <v>45984.372000000003</v>
      </c>
      <c r="AQ3441" s="130">
        <v>47881.66</v>
      </c>
      <c r="AR3441" s="130">
        <v>49888.243999999999</v>
      </c>
      <c r="AS3441" s="130">
        <v>52243.434000000001</v>
      </c>
      <c r="AT3441" s="130">
        <v>54512.175000000003</v>
      </c>
      <c r="AU3441" s="130">
        <v>56831.805999999997</v>
      </c>
      <c r="AV3441" s="130">
        <v>59282.178</v>
      </c>
      <c r="AW3441" s="129">
        <v>2012</v>
      </c>
    </row>
    <row r="3442" spans="1:49">
      <c r="A3442" s="129">
        <v>178</v>
      </c>
      <c r="B3442" s="129" t="s">
        <v>2632</v>
      </c>
      <c r="C3442" s="129" t="s">
        <v>1709</v>
      </c>
      <c r="D3442" s="129" t="s">
        <v>125</v>
      </c>
      <c r="E3442" s="129" t="s">
        <v>1708</v>
      </c>
      <c r="F3442" s="129" t="s">
        <v>1707</v>
      </c>
      <c r="G3442" s="129" t="s">
        <v>1625</v>
      </c>
      <c r="I3442" s="129" t="s">
        <v>1728</v>
      </c>
      <c r="J3442" s="129">
        <v>2.2930000000000001</v>
      </c>
      <c r="K3442" s="129">
        <v>2.1280000000000001</v>
      </c>
      <c r="L3442" s="129">
        <v>1.3680000000000001</v>
      </c>
      <c r="M3442" s="129">
        <v>-1.337</v>
      </c>
      <c r="N3442" s="129">
        <v>-0.114</v>
      </c>
      <c r="O3442" s="129">
        <v>-0.214</v>
      </c>
      <c r="P3442" s="129">
        <v>-2.052</v>
      </c>
      <c r="Q3442" s="129">
        <v>-1.17</v>
      </c>
      <c r="R3442" s="129">
        <v>-1.3460000000000001</v>
      </c>
      <c r="S3442" s="129">
        <v>0.50900000000000001</v>
      </c>
      <c r="T3442" s="129">
        <v>3.992</v>
      </c>
      <c r="U3442" s="129">
        <v>1.127</v>
      </c>
      <c r="V3442" s="129">
        <v>-0.317</v>
      </c>
      <c r="W3442" s="129">
        <v>-3.63</v>
      </c>
      <c r="X3442" s="129">
        <v>-4.4189999999999996</v>
      </c>
      <c r="Y3442" s="129">
        <v>-2.7639999999999998</v>
      </c>
      <c r="Z3442" s="129">
        <v>-1.7070000000000001</v>
      </c>
      <c r="AA3442" s="129">
        <v>0.32</v>
      </c>
      <c r="AB3442" s="129">
        <v>0.12</v>
      </c>
      <c r="AC3442" s="129">
        <v>2.0089999999999999</v>
      </c>
      <c r="AD3442" s="129">
        <v>4.1929999999999996</v>
      </c>
      <c r="AE3442" s="129">
        <v>1.7749999999999999</v>
      </c>
      <c r="AF3442" s="129">
        <v>0.69499999999999995</v>
      </c>
      <c r="AG3442" s="129">
        <v>-1.103</v>
      </c>
      <c r="AH3442" s="129">
        <v>-1.581</v>
      </c>
      <c r="AI3442" s="129">
        <v>0.60599999999999998</v>
      </c>
      <c r="AJ3442" s="129">
        <v>3.2970000000000002</v>
      </c>
      <c r="AK3442" s="129">
        <v>6.6379999999999999</v>
      </c>
      <c r="AL3442" s="129">
        <v>3.633</v>
      </c>
      <c r="AM3442" s="129">
        <v>-2.9849999999999999</v>
      </c>
      <c r="AN3442" s="129">
        <v>-3.8159999999999998</v>
      </c>
      <c r="AO3442" s="129">
        <v>-1.653</v>
      </c>
      <c r="AP3442" s="129">
        <v>-1.728</v>
      </c>
      <c r="AQ3442" s="129">
        <v>-1.8089999999999999</v>
      </c>
      <c r="AR3442" s="129">
        <v>-1.23</v>
      </c>
      <c r="AS3442" s="129" t="s">
        <v>1595</v>
      </c>
      <c r="AT3442" s="129" t="s">
        <v>1595</v>
      </c>
      <c r="AU3442" s="129" t="s">
        <v>1595</v>
      </c>
      <c r="AV3442" s="129" t="s">
        <v>1595</v>
      </c>
      <c r="AW3442" s="129">
        <v>2012</v>
      </c>
    </row>
    <row r="3443" spans="1:49">
      <c r="A3443" s="129">
        <v>178</v>
      </c>
      <c r="B3443" s="129" t="s">
        <v>2632</v>
      </c>
      <c r="C3443" s="129" t="s">
        <v>1706</v>
      </c>
      <c r="D3443" s="129" t="s">
        <v>125</v>
      </c>
      <c r="E3443" s="129" t="s">
        <v>1705</v>
      </c>
      <c r="F3443" s="129" t="s">
        <v>1704</v>
      </c>
      <c r="G3443" s="129" t="s">
        <v>1700</v>
      </c>
      <c r="H3443" s="129" t="s">
        <v>1604</v>
      </c>
      <c r="I3443" s="129" t="s">
        <v>1691</v>
      </c>
      <c r="J3443" s="129">
        <v>22.704999999999998</v>
      </c>
      <c r="K3443" s="129">
        <v>25.448</v>
      </c>
      <c r="L3443" s="129">
        <v>27.431000000000001</v>
      </c>
      <c r="M3443" s="129">
        <v>28.306000000000001</v>
      </c>
      <c r="N3443" s="129">
        <v>30.248999999999999</v>
      </c>
      <c r="O3443" s="129">
        <v>31.824999999999999</v>
      </c>
      <c r="P3443" s="129">
        <v>32.603999999999999</v>
      </c>
      <c r="Q3443" s="129">
        <v>34.654000000000003</v>
      </c>
      <c r="R3443" s="129">
        <v>36.942</v>
      </c>
      <c r="S3443" s="129">
        <v>40.533000000000001</v>
      </c>
      <c r="T3443" s="129">
        <v>45.274000000000001</v>
      </c>
      <c r="U3443" s="129">
        <v>47.548000000000002</v>
      </c>
      <c r="V3443" s="129">
        <v>50.372999999999998</v>
      </c>
      <c r="W3443" s="129">
        <v>52.765000000000001</v>
      </c>
      <c r="X3443" s="129">
        <v>57.064999999999998</v>
      </c>
      <c r="Y3443" s="129">
        <v>63.844000000000001</v>
      </c>
      <c r="Z3443" s="129">
        <v>71.316000000000003</v>
      </c>
      <c r="AA3443" s="129">
        <v>80.712999999999994</v>
      </c>
      <c r="AB3443" s="129">
        <v>88.875</v>
      </c>
      <c r="AC3443" s="129">
        <v>100.035</v>
      </c>
      <c r="AD3443" s="129">
        <v>113.202</v>
      </c>
      <c r="AE3443" s="129">
        <v>121.56699999999999</v>
      </c>
      <c r="AF3443" s="129">
        <v>130.12200000000001</v>
      </c>
      <c r="AG3443" s="129">
        <v>137.67400000000001</v>
      </c>
      <c r="AH3443" s="129">
        <v>147.434</v>
      </c>
      <c r="AI3443" s="129">
        <v>159.26900000000001</v>
      </c>
      <c r="AJ3443" s="129">
        <v>173.202</v>
      </c>
      <c r="AK3443" s="129">
        <v>186.636</v>
      </c>
      <c r="AL3443" s="129">
        <v>186.17</v>
      </c>
      <c r="AM3443" s="129">
        <v>175.626</v>
      </c>
      <c r="AN3443" s="129">
        <v>175.863</v>
      </c>
      <c r="AO3443" s="129">
        <v>183.20500000000001</v>
      </c>
      <c r="AP3443" s="129">
        <v>186.7</v>
      </c>
      <c r="AQ3443" s="129">
        <v>190.37</v>
      </c>
      <c r="AR3443" s="129">
        <v>196.874</v>
      </c>
      <c r="AS3443" s="129">
        <v>205.88300000000001</v>
      </c>
      <c r="AT3443" s="129">
        <v>215.477</v>
      </c>
      <c r="AU3443" s="129">
        <v>225.48400000000001</v>
      </c>
      <c r="AV3443" s="129">
        <v>235.93100000000001</v>
      </c>
      <c r="AW3443" s="129">
        <v>2012</v>
      </c>
    </row>
    <row r="3444" spans="1:49">
      <c r="A3444" s="129">
        <v>178</v>
      </c>
      <c r="B3444" s="129" t="s">
        <v>2632</v>
      </c>
      <c r="C3444" s="129" t="s">
        <v>1703</v>
      </c>
      <c r="D3444" s="129" t="s">
        <v>125</v>
      </c>
      <c r="E3444" s="129" t="s">
        <v>1702</v>
      </c>
      <c r="F3444" s="129" t="s">
        <v>1701</v>
      </c>
      <c r="G3444" s="129" t="s">
        <v>1700</v>
      </c>
      <c r="H3444" s="129" t="s">
        <v>3</v>
      </c>
      <c r="I3444" s="129" t="s">
        <v>1699</v>
      </c>
      <c r="J3444" s="130">
        <v>6675.8329999999996</v>
      </c>
      <c r="K3444" s="130">
        <v>7390.3159999999998</v>
      </c>
      <c r="L3444" s="130">
        <v>7882.3850000000002</v>
      </c>
      <c r="M3444" s="130">
        <v>8078.0640000000003</v>
      </c>
      <c r="N3444" s="130">
        <v>8571.6620000000003</v>
      </c>
      <c r="O3444" s="130">
        <v>8990.1450000000004</v>
      </c>
      <c r="P3444" s="130">
        <v>9208.732</v>
      </c>
      <c r="Q3444" s="130">
        <v>9771.2430000000004</v>
      </c>
      <c r="R3444" s="130">
        <v>10463.200000000001</v>
      </c>
      <c r="S3444" s="130">
        <v>11549.574000000001</v>
      </c>
      <c r="T3444" s="130">
        <v>12913.94</v>
      </c>
      <c r="U3444" s="130">
        <v>13486.2</v>
      </c>
      <c r="V3444" s="130">
        <v>14171.614</v>
      </c>
      <c r="W3444" s="130">
        <v>14763.26</v>
      </c>
      <c r="X3444" s="130">
        <v>15913.599</v>
      </c>
      <c r="Y3444" s="130">
        <v>17727.990000000002</v>
      </c>
      <c r="Z3444" s="130">
        <v>19667.496999999999</v>
      </c>
      <c r="AA3444" s="130">
        <v>22026.833999999999</v>
      </c>
      <c r="AB3444" s="130">
        <v>24000.252</v>
      </c>
      <c r="AC3444" s="130">
        <v>26735.891</v>
      </c>
      <c r="AD3444" s="130">
        <v>29872.567999999999</v>
      </c>
      <c r="AE3444" s="130">
        <v>31598.793000000001</v>
      </c>
      <c r="AF3444" s="130">
        <v>33218.167000000001</v>
      </c>
      <c r="AG3444" s="130">
        <v>34592.218000000001</v>
      </c>
      <c r="AH3444" s="130">
        <v>36446.641000000003</v>
      </c>
      <c r="AI3444" s="130">
        <v>38528.474999999999</v>
      </c>
      <c r="AJ3444" s="130">
        <v>40918.050999999999</v>
      </c>
      <c r="AK3444" s="130">
        <v>42651.896999999997</v>
      </c>
      <c r="AL3444" s="130">
        <v>41508.622000000003</v>
      </c>
      <c r="AM3444" s="130">
        <v>38740.557000000001</v>
      </c>
      <c r="AN3444" s="130">
        <v>38610.438000000002</v>
      </c>
      <c r="AO3444" s="130">
        <v>40045.769999999997</v>
      </c>
      <c r="AP3444" s="130">
        <v>40716.173999999999</v>
      </c>
      <c r="AQ3444" s="130">
        <v>41265.453999999998</v>
      </c>
      <c r="AR3444" s="130">
        <v>42417.053</v>
      </c>
      <c r="AS3444" s="130">
        <v>44089.623</v>
      </c>
      <c r="AT3444" s="130">
        <v>45736.315000000002</v>
      </c>
      <c r="AU3444" s="130">
        <v>47437.048000000003</v>
      </c>
      <c r="AV3444" s="130">
        <v>49196.146999999997</v>
      </c>
      <c r="AW3444" s="129">
        <v>2012</v>
      </c>
    </row>
    <row r="3445" spans="1:49">
      <c r="A3445" s="129">
        <v>178</v>
      </c>
      <c r="B3445" s="129" t="s">
        <v>2632</v>
      </c>
      <c r="C3445" s="129" t="s">
        <v>1698</v>
      </c>
      <c r="D3445" s="129" t="s">
        <v>125</v>
      </c>
      <c r="E3445" s="129" t="s">
        <v>1697</v>
      </c>
      <c r="F3445" s="129" t="s">
        <v>1696</v>
      </c>
      <c r="G3445" s="129" t="s">
        <v>50</v>
      </c>
      <c r="I3445" s="129" t="s">
        <v>1691</v>
      </c>
      <c r="J3445" s="129">
        <v>0.19800000000000001</v>
      </c>
      <c r="K3445" s="129">
        <v>0.19900000000000001</v>
      </c>
      <c r="L3445" s="129">
        <v>0.20100000000000001</v>
      </c>
      <c r="M3445" s="129">
        <v>0.19400000000000001</v>
      </c>
      <c r="N3445" s="129">
        <v>0.191</v>
      </c>
      <c r="O3445" s="129">
        <v>0.187</v>
      </c>
      <c r="P3445" s="129">
        <v>0.182</v>
      </c>
      <c r="Q3445" s="129">
        <v>0.182</v>
      </c>
      <c r="R3445" s="129">
        <v>0.17899999999999999</v>
      </c>
      <c r="S3445" s="129">
        <v>0.182</v>
      </c>
      <c r="T3445" s="129">
        <v>0.19</v>
      </c>
      <c r="U3445" s="129">
        <v>0.19</v>
      </c>
      <c r="V3445" s="129">
        <v>0.17899999999999999</v>
      </c>
      <c r="W3445" s="129">
        <v>0.17899999999999999</v>
      </c>
      <c r="X3445" s="129">
        <v>0.184</v>
      </c>
      <c r="Y3445" s="129">
        <v>0.19400000000000001</v>
      </c>
      <c r="Z3445" s="129">
        <v>0.20599999999999999</v>
      </c>
      <c r="AA3445" s="129">
        <v>0.22</v>
      </c>
      <c r="AB3445" s="129">
        <v>0.23300000000000001</v>
      </c>
      <c r="AC3445" s="129">
        <v>0.25</v>
      </c>
      <c r="AD3445" s="129">
        <v>0.26400000000000001</v>
      </c>
      <c r="AE3445" s="129">
        <v>0.27100000000000002</v>
      </c>
      <c r="AF3445" s="129">
        <v>0.27800000000000002</v>
      </c>
      <c r="AG3445" s="129">
        <v>0.27800000000000002</v>
      </c>
      <c r="AH3445" s="129">
        <v>0.27600000000000002</v>
      </c>
      <c r="AI3445" s="129">
        <v>0.27600000000000002</v>
      </c>
      <c r="AJ3445" s="129">
        <v>0.27700000000000002</v>
      </c>
      <c r="AK3445" s="129">
        <v>0.27700000000000002</v>
      </c>
      <c r="AL3445" s="129">
        <v>0.26400000000000001</v>
      </c>
      <c r="AM3445" s="129">
        <v>0.249</v>
      </c>
      <c r="AN3445" s="129">
        <v>0.23400000000000001</v>
      </c>
      <c r="AO3445" s="129">
        <v>0.23100000000000001</v>
      </c>
      <c r="AP3445" s="129">
        <v>0.224</v>
      </c>
      <c r="AQ3445" s="129">
        <v>0.22</v>
      </c>
      <c r="AR3445" s="129">
        <v>0.216</v>
      </c>
      <c r="AS3445" s="129">
        <v>0.21299999999999999</v>
      </c>
      <c r="AT3445" s="129">
        <v>0.21</v>
      </c>
      <c r="AU3445" s="129">
        <v>0.20699999999999999</v>
      </c>
      <c r="AV3445" s="129">
        <v>0.20399999999999999</v>
      </c>
      <c r="AW3445" s="129">
        <v>2011</v>
      </c>
    </row>
    <row r="3446" spans="1:49">
      <c r="A3446" s="129">
        <v>178</v>
      </c>
      <c r="B3446" s="129" t="s">
        <v>2632</v>
      </c>
      <c r="C3446" s="129" t="s">
        <v>1695</v>
      </c>
      <c r="D3446" s="129" t="s">
        <v>125</v>
      </c>
      <c r="E3446" s="129" t="s">
        <v>1694</v>
      </c>
      <c r="F3446" s="129" t="s">
        <v>1693</v>
      </c>
      <c r="G3446" s="129" t="s">
        <v>1692</v>
      </c>
      <c r="I3446" s="129" t="s">
        <v>1691</v>
      </c>
      <c r="J3446" s="129">
        <v>0.57099999999999995</v>
      </c>
      <c r="K3446" s="129">
        <v>0.61799999999999999</v>
      </c>
      <c r="L3446" s="129">
        <v>0.68</v>
      </c>
      <c r="M3446" s="129">
        <v>0.72599999999999998</v>
      </c>
      <c r="N3446" s="129">
        <v>0.753</v>
      </c>
      <c r="O3446" s="129">
        <v>0.77700000000000002</v>
      </c>
      <c r="P3446" s="129">
        <v>0.80800000000000005</v>
      </c>
      <c r="Q3446" s="129">
        <v>0.81299999999999994</v>
      </c>
      <c r="R3446" s="129">
        <v>0.81399999999999995</v>
      </c>
      <c r="S3446" s="129">
        <v>0.82299999999999995</v>
      </c>
      <c r="T3446" s="129">
        <v>0.79900000000000004</v>
      </c>
      <c r="U3446" s="129">
        <v>0.79200000000000004</v>
      </c>
      <c r="V3446" s="129">
        <v>0.79600000000000004</v>
      </c>
      <c r="W3446" s="129">
        <v>0.81799999999999995</v>
      </c>
      <c r="X3446" s="129">
        <v>0.81299999999999994</v>
      </c>
      <c r="Y3446" s="129">
        <v>0.84199999999999997</v>
      </c>
      <c r="Z3446" s="129">
        <v>0.82799999999999996</v>
      </c>
      <c r="AA3446" s="129">
        <v>0.84299999999999997</v>
      </c>
      <c r="AB3446" s="129">
        <v>0.88500000000000001</v>
      </c>
      <c r="AC3446" s="129">
        <v>0.90600000000000003</v>
      </c>
      <c r="AD3446" s="129">
        <v>0.93300000000000005</v>
      </c>
      <c r="AE3446" s="129">
        <v>0.96699999999999997</v>
      </c>
      <c r="AF3446" s="129">
        <v>1.0049999999999999</v>
      </c>
      <c r="AG3446" s="129">
        <v>1.022</v>
      </c>
      <c r="AH3446" s="129">
        <v>1.018</v>
      </c>
      <c r="AI3446" s="129">
        <v>1.0229999999999999</v>
      </c>
      <c r="AJ3446" s="129">
        <v>1.0249999999999999</v>
      </c>
      <c r="AK3446" s="129">
        <v>1.016</v>
      </c>
      <c r="AL3446" s="129">
        <v>0.96799999999999997</v>
      </c>
      <c r="AM3446" s="129">
        <v>0.92400000000000004</v>
      </c>
      <c r="AN3446" s="129">
        <v>0.89900000000000002</v>
      </c>
      <c r="AO3446" s="129">
        <v>0.88800000000000001</v>
      </c>
      <c r="AP3446" s="129">
        <v>0.878</v>
      </c>
      <c r="AQ3446" s="129">
        <v>0.875</v>
      </c>
      <c r="AR3446" s="129">
        <v>0.872</v>
      </c>
      <c r="AS3446" s="129">
        <v>0.86699999999999999</v>
      </c>
      <c r="AT3446" s="129">
        <v>0.86199999999999999</v>
      </c>
      <c r="AU3446" s="129">
        <v>0.85799999999999998</v>
      </c>
      <c r="AV3446" s="129">
        <v>0.85499999999999998</v>
      </c>
      <c r="AW3446" s="129">
        <v>2012</v>
      </c>
    </row>
    <row r="3447" spans="1:49">
      <c r="A3447" s="129">
        <v>178</v>
      </c>
      <c r="B3447" s="129" t="s">
        <v>2632</v>
      </c>
      <c r="C3447" s="129" t="s">
        <v>1690</v>
      </c>
      <c r="D3447" s="129" t="s">
        <v>125</v>
      </c>
      <c r="E3447" s="129" t="s">
        <v>1689</v>
      </c>
      <c r="F3447" s="129" t="s">
        <v>1688</v>
      </c>
      <c r="G3447" s="129" t="s">
        <v>1597</v>
      </c>
      <c r="I3447" s="129" t="s">
        <v>2639</v>
      </c>
      <c r="J3447" s="129">
        <v>26.672999999999998</v>
      </c>
      <c r="K3447" s="129">
        <v>27.629000000000001</v>
      </c>
      <c r="L3447" s="129">
        <v>26.331</v>
      </c>
      <c r="M3447" s="129">
        <v>22.893999999999998</v>
      </c>
      <c r="N3447" s="129">
        <v>21.699000000000002</v>
      </c>
      <c r="O3447" s="129">
        <v>19.170999999999999</v>
      </c>
      <c r="P3447" s="129">
        <v>18.202999999999999</v>
      </c>
      <c r="Q3447" s="129">
        <v>16.501999999999999</v>
      </c>
      <c r="R3447" s="129">
        <v>15.82</v>
      </c>
      <c r="S3447" s="129">
        <v>18.364000000000001</v>
      </c>
      <c r="T3447" s="129">
        <v>21.204999999999998</v>
      </c>
      <c r="U3447" s="129">
        <v>19.263999999999999</v>
      </c>
      <c r="V3447" s="129">
        <v>16.331</v>
      </c>
      <c r="W3447" s="129">
        <v>15.195</v>
      </c>
      <c r="X3447" s="129">
        <v>16.238</v>
      </c>
      <c r="Y3447" s="129">
        <v>17.989999999999998</v>
      </c>
      <c r="Z3447" s="129">
        <v>19.61</v>
      </c>
      <c r="AA3447" s="129">
        <v>21.401</v>
      </c>
      <c r="AB3447" s="129">
        <v>23.318000000000001</v>
      </c>
      <c r="AC3447" s="129">
        <v>23.702999999999999</v>
      </c>
      <c r="AD3447" s="129">
        <v>23.92</v>
      </c>
      <c r="AE3447" s="129">
        <v>22.736999999999998</v>
      </c>
      <c r="AF3447" s="129">
        <v>22.152999999999999</v>
      </c>
      <c r="AG3447" s="129">
        <v>23.366</v>
      </c>
      <c r="AH3447" s="129">
        <v>24.795000000000002</v>
      </c>
      <c r="AI3447" s="129">
        <v>27.3</v>
      </c>
      <c r="AJ3447" s="129">
        <v>28.16</v>
      </c>
      <c r="AK3447" s="129">
        <v>26.131</v>
      </c>
      <c r="AL3447" s="129">
        <v>21.797000000000001</v>
      </c>
      <c r="AM3447" s="129">
        <v>15.162000000000001</v>
      </c>
      <c r="AN3447" s="129">
        <v>11.845000000000001</v>
      </c>
      <c r="AO3447" s="129">
        <v>11.224</v>
      </c>
      <c r="AP3447" s="129">
        <v>10.864000000000001</v>
      </c>
      <c r="AQ3447" s="129">
        <v>11.01</v>
      </c>
      <c r="AR3447" s="129">
        <v>11.262</v>
      </c>
      <c r="AS3447" s="129">
        <v>11.808</v>
      </c>
      <c r="AT3447" s="129">
        <v>12.164999999999999</v>
      </c>
      <c r="AU3447" s="129">
        <v>12.429</v>
      </c>
      <c r="AV3447" s="129">
        <v>12.84</v>
      </c>
      <c r="AW3447" s="129">
        <v>2012</v>
      </c>
    </row>
    <row r="3448" spans="1:49">
      <c r="A3448" s="129">
        <v>178</v>
      </c>
      <c r="B3448" s="129" t="s">
        <v>2632</v>
      </c>
      <c r="C3448" s="129" t="s">
        <v>1687</v>
      </c>
      <c r="D3448" s="129" t="s">
        <v>125</v>
      </c>
      <c r="E3448" s="129" t="s">
        <v>1686</v>
      </c>
      <c r="F3448" s="129" t="s">
        <v>1685</v>
      </c>
      <c r="G3448" s="129" t="s">
        <v>1597</v>
      </c>
      <c r="I3448" s="129" t="s">
        <v>2639</v>
      </c>
      <c r="J3448" s="129">
        <v>15.61</v>
      </c>
      <c r="K3448" s="129">
        <v>13.705</v>
      </c>
      <c r="L3448" s="129">
        <v>16.306000000000001</v>
      </c>
      <c r="M3448" s="129">
        <v>16.161000000000001</v>
      </c>
      <c r="N3448" s="129">
        <v>15.824</v>
      </c>
      <c r="O3448" s="129">
        <v>14.933999999999999</v>
      </c>
      <c r="P3448" s="129">
        <v>15.041</v>
      </c>
      <c r="Q3448" s="129">
        <v>16.347999999999999</v>
      </c>
      <c r="R3448" s="129">
        <v>15.853999999999999</v>
      </c>
      <c r="S3448" s="129">
        <v>16.896000000000001</v>
      </c>
      <c r="T3448" s="129">
        <v>19.728999999999999</v>
      </c>
      <c r="U3448" s="129">
        <v>19.181000000000001</v>
      </c>
      <c r="V3448" s="129">
        <v>17.062000000000001</v>
      </c>
      <c r="W3448" s="129">
        <v>19.247</v>
      </c>
      <c r="X3448" s="129">
        <v>19.481000000000002</v>
      </c>
      <c r="Y3448" s="129">
        <v>21.306999999999999</v>
      </c>
      <c r="Z3448" s="129">
        <v>23.241</v>
      </c>
      <c r="AA3448" s="129">
        <v>24.882999999999999</v>
      </c>
      <c r="AB3448" s="129">
        <v>24.119</v>
      </c>
      <c r="AC3448" s="129">
        <v>23.952000000000002</v>
      </c>
      <c r="AD3448" s="129">
        <v>23.561</v>
      </c>
      <c r="AE3448" s="129">
        <v>22.093</v>
      </c>
      <c r="AF3448" s="129">
        <v>21.161999999999999</v>
      </c>
      <c r="AG3448" s="129">
        <v>23.364999999999998</v>
      </c>
      <c r="AH3448" s="129">
        <v>24.216999999999999</v>
      </c>
      <c r="AI3448" s="129">
        <v>23.806999999999999</v>
      </c>
      <c r="AJ3448" s="129">
        <v>24.61</v>
      </c>
      <c r="AK3448" s="129">
        <v>20.792999999999999</v>
      </c>
      <c r="AL3448" s="129">
        <v>16.155999999999999</v>
      </c>
      <c r="AM3448" s="129">
        <v>12.843999999999999</v>
      </c>
      <c r="AN3448" s="129">
        <v>12.972</v>
      </c>
      <c r="AO3448" s="129">
        <v>12.455</v>
      </c>
      <c r="AP3448" s="129">
        <v>15.286</v>
      </c>
      <c r="AQ3448" s="129">
        <v>13.326000000000001</v>
      </c>
      <c r="AR3448" s="129">
        <v>14.311999999999999</v>
      </c>
      <c r="AS3448" s="129">
        <v>14.948</v>
      </c>
      <c r="AT3448" s="129">
        <v>15.488</v>
      </c>
      <c r="AU3448" s="129">
        <v>15.904</v>
      </c>
      <c r="AV3448" s="129">
        <v>16.297999999999998</v>
      </c>
      <c r="AW3448" s="129">
        <v>2012</v>
      </c>
    </row>
    <row r="3449" spans="1:49">
      <c r="A3449" s="129">
        <v>178</v>
      </c>
      <c r="B3449" s="129" t="s">
        <v>2632</v>
      </c>
      <c r="C3449" s="129" t="s">
        <v>1683</v>
      </c>
      <c r="D3449" s="129" t="s">
        <v>125</v>
      </c>
      <c r="E3449" s="129" t="s">
        <v>1680</v>
      </c>
      <c r="F3449" s="129" t="s">
        <v>1682</v>
      </c>
      <c r="G3449" s="129" t="s">
        <v>1675</v>
      </c>
      <c r="I3449" s="129" t="s">
        <v>2638</v>
      </c>
      <c r="J3449" s="129">
        <v>31.474</v>
      </c>
      <c r="K3449" s="129">
        <v>37.844999999999999</v>
      </c>
      <c r="L3449" s="129">
        <v>44.35</v>
      </c>
      <c r="M3449" s="129">
        <v>48.962000000000003</v>
      </c>
      <c r="N3449" s="129">
        <v>53.19</v>
      </c>
      <c r="O3449" s="129">
        <v>56.097999999999999</v>
      </c>
      <c r="P3449" s="129">
        <v>57.804000000000002</v>
      </c>
      <c r="Q3449" s="129">
        <v>59.627000000000002</v>
      </c>
      <c r="R3449" s="129">
        <v>60.918999999999997</v>
      </c>
      <c r="S3449" s="129">
        <v>63.348999999999997</v>
      </c>
      <c r="T3449" s="129">
        <v>65.475999999999999</v>
      </c>
      <c r="U3449" s="129">
        <v>67.527000000000001</v>
      </c>
      <c r="V3449" s="129">
        <v>69.653999999999996</v>
      </c>
      <c r="W3449" s="129">
        <v>70.641000000000005</v>
      </c>
      <c r="X3449" s="129">
        <v>72.311999999999998</v>
      </c>
      <c r="Y3449" s="129">
        <v>74.132999999999996</v>
      </c>
      <c r="Z3449" s="129">
        <v>75.733000000000004</v>
      </c>
      <c r="AA3449" s="129">
        <v>76.683000000000007</v>
      </c>
      <c r="AB3449" s="129">
        <v>78.316999999999993</v>
      </c>
      <c r="AC3449" s="129">
        <v>80.25</v>
      </c>
      <c r="AD3449" s="129">
        <v>84.466999999999999</v>
      </c>
      <c r="AE3449" s="129">
        <v>87.832999999999998</v>
      </c>
      <c r="AF3449" s="129">
        <v>91.983000000000004</v>
      </c>
      <c r="AG3449" s="129">
        <v>95.658000000000001</v>
      </c>
      <c r="AH3449" s="129">
        <v>97.858000000000004</v>
      </c>
      <c r="AI3449" s="129">
        <v>99.992000000000004</v>
      </c>
      <c r="AJ3449" s="129">
        <v>102.69199999999999</v>
      </c>
      <c r="AK3449" s="129">
        <v>105.642</v>
      </c>
      <c r="AL3449" s="129">
        <v>108.925</v>
      </c>
      <c r="AM3449" s="129">
        <v>107.06699999999999</v>
      </c>
      <c r="AN3449" s="129">
        <v>105.383</v>
      </c>
      <c r="AO3449" s="129">
        <v>106.633</v>
      </c>
      <c r="AP3449" s="129">
        <v>108.68300000000001</v>
      </c>
      <c r="AQ3449" s="129">
        <v>109.788</v>
      </c>
      <c r="AR3449" s="129">
        <v>111.142</v>
      </c>
      <c r="AS3449" s="129">
        <v>112.709</v>
      </c>
      <c r="AT3449" s="129">
        <v>114.497</v>
      </c>
      <c r="AU3449" s="129">
        <v>116.41500000000001</v>
      </c>
      <c r="AV3449" s="129">
        <v>118.36499999999999</v>
      </c>
      <c r="AW3449" s="129">
        <v>2012</v>
      </c>
    </row>
    <row r="3450" spans="1:49">
      <c r="A3450" s="129">
        <v>178</v>
      </c>
      <c r="B3450" s="129" t="s">
        <v>2632</v>
      </c>
      <c r="C3450" s="129" t="s">
        <v>1681</v>
      </c>
      <c r="D3450" s="129" t="s">
        <v>125</v>
      </c>
      <c r="E3450" s="129" t="s">
        <v>1680</v>
      </c>
      <c r="F3450" s="129" t="s">
        <v>1679</v>
      </c>
      <c r="G3450" s="129" t="s">
        <v>1655</v>
      </c>
      <c r="I3450" s="129" t="s">
        <v>1678</v>
      </c>
      <c r="J3450" s="129">
        <v>18.344999999999999</v>
      </c>
      <c r="K3450" s="129">
        <v>20.242999999999999</v>
      </c>
      <c r="L3450" s="129">
        <v>17.189</v>
      </c>
      <c r="M3450" s="129">
        <v>10.397</v>
      </c>
      <c r="N3450" s="129">
        <v>8.6359999999999992</v>
      </c>
      <c r="O3450" s="129">
        <v>5.468</v>
      </c>
      <c r="P3450" s="129">
        <v>3.0409999999999999</v>
      </c>
      <c r="Q3450" s="129">
        <v>3.1539999999999999</v>
      </c>
      <c r="R3450" s="129">
        <v>2.1659999999999999</v>
      </c>
      <c r="S3450" s="129">
        <v>3.99</v>
      </c>
      <c r="T3450" s="129">
        <v>3.3570000000000002</v>
      </c>
      <c r="U3450" s="129">
        <v>3.1320000000000001</v>
      </c>
      <c r="V3450" s="129">
        <v>3.15</v>
      </c>
      <c r="W3450" s="129">
        <v>1.4179999999999999</v>
      </c>
      <c r="X3450" s="129">
        <v>2.3660000000000001</v>
      </c>
      <c r="Y3450" s="129">
        <v>2.5179999999999998</v>
      </c>
      <c r="Z3450" s="129">
        <v>2.1579999999999999</v>
      </c>
      <c r="AA3450" s="129">
        <v>1.254</v>
      </c>
      <c r="AB3450" s="129">
        <v>2.13</v>
      </c>
      <c r="AC3450" s="129">
        <v>2.4689999999999999</v>
      </c>
      <c r="AD3450" s="129">
        <v>5.2539999999999996</v>
      </c>
      <c r="AE3450" s="129">
        <v>3.9860000000000002</v>
      </c>
      <c r="AF3450" s="129">
        <v>4.7249999999999996</v>
      </c>
      <c r="AG3450" s="129">
        <v>3.9950000000000001</v>
      </c>
      <c r="AH3450" s="129">
        <v>2.2999999999999998</v>
      </c>
      <c r="AI3450" s="129">
        <v>2.1800000000000002</v>
      </c>
      <c r="AJ3450" s="129">
        <v>2.7</v>
      </c>
      <c r="AK3450" s="129">
        <v>2.8730000000000002</v>
      </c>
      <c r="AL3450" s="129">
        <v>3.1080000000000001</v>
      </c>
      <c r="AM3450" s="129">
        <v>-1.706</v>
      </c>
      <c r="AN3450" s="129">
        <v>-1.5720000000000001</v>
      </c>
      <c r="AO3450" s="129">
        <v>1.1859999999999999</v>
      </c>
      <c r="AP3450" s="129">
        <v>1.9219999999999999</v>
      </c>
      <c r="AQ3450" s="129">
        <v>1.016</v>
      </c>
      <c r="AR3450" s="129">
        <v>1.2330000000000001</v>
      </c>
      <c r="AS3450" s="129">
        <v>1.41</v>
      </c>
      <c r="AT3450" s="129">
        <v>1.587</v>
      </c>
      <c r="AU3450" s="129">
        <v>1.675</v>
      </c>
      <c r="AV3450" s="129">
        <v>1.675</v>
      </c>
      <c r="AW3450" s="129">
        <v>2012</v>
      </c>
    </row>
    <row r="3451" spans="1:49">
      <c r="A3451" s="129">
        <v>178</v>
      </c>
      <c r="B3451" s="129" t="s">
        <v>2632</v>
      </c>
      <c r="C3451" s="129" t="s">
        <v>1677</v>
      </c>
      <c r="D3451" s="129" t="s">
        <v>125</v>
      </c>
      <c r="E3451" s="129" t="s">
        <v>1672</v>
      </c>
      <c r="F3451" s="129" t="s">
        <v>1676</v>
      </c>
      <c r="G3451" s="129" t="s">
        <v>1675</v>
      </c>
      <c r="I3451" s="129" t="s">
        <v>2638</v>
      </c>
      <c r="J3451" s="129" t="s">
        <v>1595</v>
      </c>
      <c r="K3451" s="129" t="s">
        <v>1595</v>
      </c>
      <c r="L3451" s="129" t="s">
        <v>1595</v>
      </c>
      <c r="M3451" s="129" t="s">
        <v>1595</v>
      </c>
      <c r="N3451" s="129" t="s">
        <v>1595</v>
      </c>
      <c r="O3451" s="129" t="s">
        <v>1595</v>
      </c>
      <c r="P3451" s="129" t="s">
        <v>1595</v>
      </c>
      <c r="Q3451" s="129" t="s">
        <v>1595</v>
      </c>
      <c r="R3451" s="129" t="s">
        <v>1595</v>
      </c>
      <c r="S3451" s="129" t="s">
        <v>1595</v>
      </c>
      <c r="T3451" s="129" t="s">
        <v>1595</v>
      </c>
      <c r="U3451" s="129" t="s">
        <v>1595</v>
      </c>
      <c r="V3451" s="129" t="s">
        <v>1595</v>
      </c>
      <c r="W3451" s="129" t="s">
        <v>1595</v>
      </c>
      <c r="X3451" s="129" t="s">
        <v>1595</v>
      </c>
      <c r="Y3451" s="129" t="s">
        <v>1595</v>
      </c>
      <c r="Z3451" s="129">
        <v>74.7</v>
      </c>
      <c r="AA3451" s="129">
        <v>76.400000000000006</v>
      </c>
      <c r="AB3451" s="129">
        <v>77.167000000000002</v>
      </c>
      <c r="AC3451" s="129">
        <v>78.900000000000006</v>
      </c>
      <c r="AD3451" s="129">
        <v>81.466999999999999</v>
      </c>
      <c r="AE3451" s="129">
        <v>85.966999999999999</v>
      </c>
      <c r="AF3451" s="129">
        <v>89.266999999999996</v>
      </c>
      <c r="AG3451" s="129">
        <v>93.332999999999998</v>
      </c>
      <c r="AH3451" s="129">
        <v>96.332999999999998</v>
      </c>
      <c r="AI3451" s="129">
        <v>98.766999999999996</v>
      </c>
      <c r="AJ3451" s="129">
        <v>101</v>
      </c>
      <c r="AK3451" s="129">
        <v>103.533</v>
      </c>
      <c r="AL3451" s="129">
        <v>106.867</v>
      </c>
      <c r="AM3451" s="129">
        <v>109.06699999999999</v>
      </c>
      <c r="AN3451" s="129">
        <v>106.06699999999999</v>
      </c>
      <c r="AO3451" s="129">
        <v>105.43300000000001</v>
      </c>
      <c r="AP3451" s="129">
        <v>107.06699999999999</v>
      </c>
      <c r="AQ3451" s="129">
        <v>108.967</v>
      </c>
      <c r="AR3451" s="129">
        <v>110.50700000000001</v>
      </c>
      <c r="AS3451" s="129">
        <v>111.968</v>
      </c>
      <c r="AT3451" s="129">
        <v>113.645</v>
      </c>
      <c r="AU3451" s="129">
        <v>115.499</v>
      </c>
      <c r="AV3451" s="129">
        <v>117.43300000000001</v>
      </c>
      <c r="AW3451" s="129">
        <v>2012</v>
      </c>
    </row>
    <row r="3452" spans="1:49">
      <c r="A3452" s="129">
        <v>178</v>
      </c>
      <c r="B3452" s="129" t="s">
        <v>2632</v>
      </c>
      <c r="C3452" s="129" t="s">
        <v>1673</v>
      </c>
      <c r="D3452" s="129" t="s">
        <v>125</v>
      </c>
      <c r="E3452" s="129" t="s">
        <v>1672</v>
      </c>
      <c r="F3452" s="129" t="s">
        <v>1671</v>
      </c>
      <c r="G3452" s="129" t="s">
        <v>1655</v>
      </c>
      <c r="I3452" s="129" t="s">
        <v>1670</v>
      </c>
      <c r="J3452" s="129" t="s">
        <v>1595</v>
      </c>
      <c r="K3452" s="129" t="s">
        <v>1595</v>
      </c>
      <c r="L3452" s="129" t="s">
        <v>1595</v>
      </c>
      <c r="M3452" s="129" t="s">
        <v>1595</v>
      </c>
      <c r="N3452" s="129" t="s">
        <v>1595</v>
      </c>
      <c r="O3452" s="129" t="s">
        <v>1595</v>
      </c>
      <c r="P3452" s="129" t="s">
        <v>1595</v>
      </c>
      <c r="Q3452" s="129" t="s">
        <v>1595</v>
      </c>
      <c r="R3452" s="129" t="s">
        <v>1595</v>
      </c>
      <c r="S3452" s="129" t="s">
        <v>1595</v>
      </c>
      <c r="T3452" s="129" t="s">
        <v>1595</v>
      </c>
      <c r="U3452" s="129" t="s">
        <v>1595</v>
      </c>
      <c r="V3452" s="129" t="s">
        <v>1595</v>
      </c>
      <c r="W3452" s="129" t="s">
        <v>1595</v>
      </c>
      <c r="X3452" s="129" t="s">
        <v>1595</v>
      </c>
      <c r="Y3452" s="129" t="s">
        <v>1595</v>
      </c>
      <c r="Z3452" s="129" t="s">
        <v>1595</v>
      </c>
      <c r="AA3452" s="129">
        <v>2.2759999999999998</v>
      </c>
      <c r="AB3452" s="129">
        <v>1.0029999999999999</v>
      </c>
      <c r="AC3452" s="129">
        <v>2.246</v>
      </c>
      <c r="AD3452" s="129">
        <v>3.2530000000000001</v>
      </c>
      <c r="AE3452" s="129">
        <v>5.524</v>
      </c>
      <c r="AF3452" s="129">
        <v>3.839</v>
      </c>
      <c r="AG3452" s="129">
        <v>4.556</v>
      </c>
      <c r="AH3452" s="129">
        <v>3.214</v>
      </c>
      <c r="AI3452" s="129">
        <v>2.5259999999999998</v>
      </c>
      <c r="AJ3452" s="129">
        <v>2.2610000000000001</v>
      </c>
      <c r="AK3452" s="129">
        <v>2.508</v>
      </c>
      <c r="AL3452" s="129">
        <v>3.22</v>
      </c>
      <c r="AM3452" s="129">
        <v>2.0590000000000002</v>
      </c>
      <c r="AN3452" s="129">
        <v>-2.7509999999999999</v>
      </c>
      <c r="AO3452" s="129">
        <v>-0.59699999999999998</v>
      </c>
      <c r="AP3452" s="129">
        <v>1.5489999999999999</v>
      </c>
      <c r="AQ3452" s="129">
        <v>1.7749999999999999</v>
      </c>
      <c r="AR3452" s="129">
        <v>1.4139999999999999</v>
      </c>
      <c r="AS3452" s="129">
        <v>1.3220000000000001</v>
      </c>
      <c r="AT3452" s="129">
        <v>1.498</v>
      </c>
      <c r="AU3452" s="129">
        <v>1.631</v>
      </c>
      <c r="AV3452" s="129">
        <v>1.675</v>
      </c>
      <c r="AW3452" s="129">
        <v>2012</v>
      </c>
    </row>
    <row r="3453" spans="1:49">
      <c r="A3453" s="129">
        <v>178</v>
      </c>
      <c r="B3453" s="129" t="s">
        <v>2632</v>
      </c>
      <c r="C3453" s="129" t="s">
        <v>1669</v>
      </c>
      <c r="D3453" s="129" t="s">
        <v>125</v>
      </c>
      <c r="E3453" s="129" t="s">
        <v>1668</v>
      </c>
      <c r="G3453" s="129" t="s">
        <v>50</v>
      </c>
    </row>
    <row r="3454" spans="1:49">
      <c r="A3454" s="129">
        <v>178</v>
      </c>
      <c r="B3454" s="129" t="s">
        <v>2632</v>
      </c>
      <c r="C3454" s="129" t="s">
        <v>1667</v>
      </c>
      <c r="D3454" s="129" t="s">
        <v>125</v>
      </c>
      <c r="E3454" s="129" t="s">
        <v>1666</v>
      </c>
      <c r="F3454" s="129" t="s">
        <v>1665</v>
      </c>
      <c r="G3454" s="129" t="s">
        <v>1655</v>
      </c>
      <c r="I3454" s="129" t="s">
        <v>2637</v>
      </c>
      <c r="J3454" s="129">
        <v>-4.407</v>
      </c>
      <c r="K3454" s="129">
        <v>1.6279999999999999</v>
      </c>
      <c r="L3454" s="129">
        <v>-3.6930000000000001</v>
      </c>
      <c r="M3454" s="129">
        <v>4.9770000000000003</v>
      </c>
      <c r="N3454" s="129">
        <v>9.7509999999999994</v>
      </c>
      <c r="O3454" s="129">
        <v>3.1579999999999999</v>
      </c>
      <c r="P3454" s="129">
        <v>5.2039999999999997</v>
      </c>
      <c r="Q3454" s="129">
        <v>7.298</v>
      </c>
      <c r="R3454" s="129">
        <v>6.4340000000000002</v>
      </c>
      <c r="S3454" s="129">
        <v>13.885999999999999</v>
      </c>
      <c r="T3454" s="129">
        <v>6.024</v>
      </c>
      <c r="U3454" s="129">
        <v>2.4390000000000001</v>
      </c>
      <c r="V3454" s="129">
        <v>8.0630000000000006</v>
      </c>
      <c r="W3454" s="129">
        <v>7.5289999999999999</v>
      </c>
      <c r="X3454" s="129">
        <v>15.48</v>
      </c>
      <c r="Y3454" s="129">
        <v>15.93</v>
      </c>
      <c r="Z3454" s="129">
        <v>13.028</v>
      </c>
      <c r="AA3454" s="129">
        <v>19.901</v>
      </c>
      <c r="AB3454" s="129">
        <v>27.506</v>
      </c>
      <c r="AC3454" s="129">
        <v>12.643000000000001</v>
      </c>
      <c r="AD3454" s="129">
        <v>21.466999999999999</v>
      </c>
      <c r="AE3454" s="129">
        <v>7.2709999999999999</v>
      </c>
      <c r="AF3454" s="129">
        <v>2.4169999999999998</v>
      </c>
      <c r="AG3454" s="129">
        <v>-1.252</v>
      </c>
      <c r="AH3454" s="129">
        <v>8.7469999999999999</v>
      </c>
      <c r="AI3454" s="129">
        <v>8.4060000000000006</v>
      </c>
      <c r="AJ3454" s="129">
        <v>6.8570000000000002</v>
      </c>
      <c r="AK3454" s="129">
        <v>7.9260000000000002</v>
      </c>
      <c r="AL3454" s="129">
        <v>-2.9630000000000001</v>
      </c>
      <c r="AM3454" s="129">
        <v>-9.7569999999999997</v>
      </c>
      <c r="AN3454" s="129">
        <v>3.637</v>
      </c>
      <c r="AO3454" s="129">
        <v>-0.40300000000000002</v>
      </c>
      <c r="AP3454" s="129">
        <v>3.4000000000000002E-2</v>
      </c>
      <c r="AQ3454" s="129">
        <v>0.65</v>
      </c>
      <c r="AR3454" s="129">
        <v>1.9</v>
      </c>
      <c r="AS3454" s="129">
        <v>3</v>
      </c>
      <c r="AT3454" s="129">
        <v>3.94</v>
      </c>
      <c r="AU3454" s="129">
        <v>4.25</v>
      </c>
      <c r="AV3454" s="129">
        <v>4.4400000000000004</v>
      </c>
      <c r="AW3454" s="129">
        <v>2012</v>
      </c>
    </row>
    <row r="3455" spans="1:49">
      <c r="A3455" s="129">
        <v>178</v>
      </c>
      <c r="B3455" s="129" t="s">
        <v>2632</v>
      </c>
      <c r="C3455" s="129" t="s">
        <v>1664</v>
      </c>
      <c r="D3455" s="129" t="s">
        <v>125</v>
      </c>
      <c r="E3455" s="129" t="s">
        <v>1663</v>
      </c>
      <c r="F3455" s="129" t="s">
        <v>1662</v>
      </c>
      <c r="G3455" s="129" t="s">
        <v>1655</v>
      </c>
      <c r="I3455" s="129" t="s">
        <v>2637</v>
      </c>
      <c r="J3455" s="129">
        <v>-4.4470000000000001</v>
      </c>
      <c r="K3455" s="129">
        <v>1.8540000000000001</v>
      </c>
      <c r="L3455" s="129">
        <v>-3.3519999999999999</v>
      </c>
      <c r="M3455" s="129">
        <v>3.048</v>
      </c>
      <c r="N3455" s="129">
        <v>10.411</v>
      </c>
      <c r="O3455" s="129">
        <v>3.3690000000000002</v>
      </c>
      <c r="P3455" s="129">
        <v>2.972</v>
      </c>
      <c r="Q3455" s="129">
        <v>6.242</v>
      </c>
      <c r="R3455" s="129">
        <v>4.5380000000000003</v>
      </c>
      <c r="S3455" s="129">
        <v>13.143000000000001</v>
      </c>
      <c r="T3455" s="129">
        <v>6.9429999999999996</v>
      </c>
      <c r="U3455" s="129">
        <v>0.63300000000000001</v>
      </c>
      <c r="V3455" s="129">
        <v>4.8879999999999999</v>
      </c>
      <c r="W3455" s="129">
        <v>6.798</v>
      </c>
      <c r="X3455" s="129">
        <v>13.099</v>
      </c>
      <c r="Y3455" s="129">
        <v>14.598000000000001</v>
      </c>
      <c r="Z3455" s="129">
        <v>10.044</v>
      </c>
      <c r="AA3455" s="129">
        <v>14.817</v>
      </c>
      <c r="AB3455" s="129">
        <v>18.207000000000001</v>
      </c>
      <c r="AC3455" s="129">
        <v>8.23</v>
      </c>
      <c r="AD3455" s="129">
        <v>11.39</v>
      </c>
      <c r="AE3455" s="129">
        <v>3.6269999999999998</v>
      </c>
      <c r="AF3455" s="129">
        <v>-0.28299999999999997</v>
      </c>
      <c r="AG3455" s="129">
        <v>-7.2050000000000001</v>
      </c>
      <c r="AH3455" s="129">
        <v>10.214</v>
      </c>
      <c r="AI3455" s="129">
        <v>10.504</v>
      </c>
      <c r="AJ3455" s="129">
        <v>4.5019999999999998</v>
      </c>
      <c r="AK3455" s="129">
        <v>8.9529999999999994</v>
      </c>
      <c r="AL3455" s="129">
        <v>-12.987</v>
      </c>
      <c r="AM3455" s="129">
        <v>-17.155000000000001</v>
      </c>
      <c r="AN3455" s="129">
        <v>-1.0589999999999999</v>
      </c>
      <c r="AO3455" s="129">
        <v>-2.37</v>
      </c>
      <c r="AP3455" s="129">
        <v>-2.8849999999999998</v>
      </c>
      <c r="AQ3455" s="129">
        <v>-2.4</v>
      </c>
      <c r="AR3455" s="129">
        <v>1.2</v>
      </c>
      <c r="AS3455" s="129">
        <v>2.4</v>
      </c>
      <c r="AT3455" s="129">
        <v>2.8</v>
      </c>
      <c r="AU3455" s="129">
        <v>2.88</v>
      </c>
      <c r="AV3455" s="129">
        <v>2.88</v>
      </c>
      <c r="AW3455" s="129">
        <v>2012</v>
      </c>
    </row>
    <row r="3456" spans="1:49">
      <c r="A3456" s="129">
        <v>178</v>
      </c>
      <c r="B3456" s="129" t="s">
        <v>2632</v>
      </c>
      <c r="C3456" s="129" t="s">
        <v>1661</v>
      </c>
      <c r="D3456" s="129" t="s">
        <v>125</v>
      </c>
      <c r="E3456" s="129" t="s">
        <v>1660</v>
      </c>
      <c r="F3456" s="129" t="s">
        <v>1659</v>
      </c>
      <c r="G3456" s="129" t="s">
        <v>1655</v>
      </c>
      <c r="I3456" s="129" t="s">
        <v>2637</v>
      </c>
      <c r="J3456" s="129">
        <v>7.0650000000000004</v>
      </c>
      <c r="K3456" s="129">
        <v>1.7050000000000001</v>
      </c>
      <c r="L3456" s="129">
        <v>4.4820000000000002</v>
      </c>
      <c r="M3456" s="129">
        <v>10.52</v>
      </c>
      <c r="N3456" s="129">
        <v>16.245999999999999</v>
      </c>
      <c r="O3456" s="129">
        <v>6.6</v>
      </c>
      <c r="P3456" s="129">
        <v>2.71</v>
      </c>
      <c r="Q3456" s="129">
        <v>13.879</v>
      </c>
      <c r="R3456" s="129">
        <v>8.1509999999999998</v>
      </c>
      <c r="S3456" s="129">
        <v>11.417</v>
      </c>
      <c r="T3456" s="129">
        <v>9.173</v>
      </c>
      <c r="U3456" s="129">
        <v>5.61</v>
      </c>
      <c r="V3456" s="129">
        <v>13.859</v>
      </c>
      <c r="W3456" s="129">
        <v>9.8119999999999994</v>
      </c>
      <c r="X3456" s="129">
        <v>15.101000000000001</v>
      </c>
      <c r="Y3456" s="129">
        <v>20.140999999999998</v>
      </c>
      <c r="Z3456" s="129">
        <v>13.28</v>
      </c>
      <c r="AA3456" s="129">
        <v>19.443000000000001</v>
      </c>
      <c r="AB3456" s="129">
        <v>23.071999999999999</v>
      </c>
      <c r="AC3456" s="129">
        <v>15.563000000000001</v>
      </c>
      <c r="AD3456" s="129">
        <v>20.934999999999999</v>
      </c>
      <c r="AE3456" s="129">
        <v>8.48</v>
      </c>
      <c r="AF3456" s="129">
        <v>4.88</v>
      </c>
      <c r="AG3456" s="129">
        <v>0.68</v>
      </c>
      <c r="AH3456" s="129">
        <v>7.6130000000000004</v>
      </c>
      <c r="AI3456" s="129">
        <v>4.4370000000000003</v>
      </c>
      <c r="AJ3456" s="129">
        <v>5.0069999999999997</v>
      </c>
      <c r="AK3456" s="129">
        <v>8.36</v>
      </c>
      <c r="AL3456" s="129">
        <v>-1.107</v>
      </c>
      <c r="AM3456" s="129">
        <v>-3.831</v>
      </c>
      <c r="AN3456" s="129">
        <v>6.4080000000000004</v>
      </c>
      <c r="AO3456" s="129">
        <v>5.3620000000000001</v>
      </c>
      <c r="AP3456" s="129">
        <v>1.5609999999999999</v>
      </c>
      <c r="AQ3456" s="129">
        <v>1.1000000000000001</v>
      </c>
      <c r="AR3456" s="129">
        <v>2.9</v>
      </c>
      <c r="AS3456" s="129">
        <v>4</v>
      </c>
      <c r="AT3456" s="129">
        <v>4.0999999999999996</v>
      </c>
      <c r="AU3456" s="129">
        <v>4.2</v>
      </c>
      <c r="AV3456" s="129">
        <v>4.2</v>
      </c>
      <c r="AW3456" s="129">
        <v>2012</v>
      </c>
    </row>
    <row r="3457" spans="1:49">
      <c r="A3457" s="129">
        <v>178</v>
      </c>
      <c r="B3457" s="129" t="s">
        <v>2632</v>
      </c>
      <c r="C3457" s="129" t="s">
        <v>1658</v>
      </c>
      <c r="D3457" s="129" t="s">
        <v>125</v>
      </c>
      <c r="E3457" s="129" t="s">
        <v>1657</v>
      </c>
      <c r="F3457" s="129" t="s">
        <v>1656</v>
      </c>
      <c r="G3457" s="129" t="s">
        <v>1655</v>
      </c>
      <c r="I3457" s="129" t="s">
        <v>2637</v>
      </c>
      <c r="J3457" s="129">
        <v>7.8280000000000003</v>
      </c>
      <c r="K3457" s="129">
        <v>0.70299999999999996</v>
      </c>
      <c r="L3457" s="129">
        <v>7.2089999999999996</v>
      </c>
      <c r="M3457" s="129">
        <v>12.148</v>
      </c>
      <c r="N3457" s="129">
        <v>18.375</v>
      </c>
      <c r="O3457" s="129">
        <v>6.5359999999999996</v>
      </c>
      <c r="P3457" s="129">
        <v>3.681</v>
      </c>
      <c r="Q3457" s="129">
        <v>14.497</v>
      </c>
      <c r="R3457" s="129">
        <v>7.1059999999999999</v>
      </c>
      <c r="S3457" s="129">
        <v>11.218</v>
      </c>
      <c r="T3457" s="129">
        <v>8.4600000000000009</v>
      </c>
      <c r="U3457" s="129">
        <v>5.6</v>
      </c>
      <c r="V3457" s="129">
        <v>14.678000000000001</v>
      </c>
      <c r="W3457" s="129">
        <v>10.157</v>
      </c>
      <c r="X3457" s="129">
        <v>14.843</v>
      </c>
      <c r="Y3457" s="129">
        <v>20.103999999999999</v>
      </c>
      <c r="Z3457" s="129">
        <v>9.891</v>
      </c>
      <c r="AA3457" s="129">
        <v>14.936</v>
      </c>
      <c r="AB3457" s="129">
        <v>24.440999999999999</v>
      </c>
      <c r="AC3457" s="129">
        <v>13.856999999999999</v>
      </c>
      <c r="AD3457" s="129">
        <v>18.021000000000001</v>
      </c>
      <c r="AE3457" s="129">
        <v>4.4619999999999997</v>
      </c>
      <c r="AF3457" s="129">
        <v>5.1130000000000004</v>
      </c>
      <c r="AG3457" s="129">
        <v>-3.9790000000000001</v>
      </c>
      <c r="AH3457" s="129">
        <v>5.617</v>
      </c>
      <c r="AI3457" s="129">
        <v>0.98399999999999999</v>
      </c>
      <c r="AJ3457" s="129">
        <v>-0.28499999999999998</v>
      </c>
      <c r="AK3457" s="129">
        <v>4.63</v>
      </c>
      <c r="AL3457" s="129">
        <v>-0.29399999999999998</v>
      </c>
      <c r="AM3457" s="129">
        <v>-5.3650000000000002</v>
      </c>
      <c r="AN3457" s="129">
        <v>5.2439999999999998</v>
      </c>
      <c r="AO3457" s="129">
        <v>3.8380000000000001</v>
      </c>
      <c r="AP3457" s="129">
        <v>-3.57</v>
      </c>
      <c r="AQ3457" s="129">
        <v>-3</v>
      </c>
      <c r="AR3457" s="129">
        <v>1.5</v>
      </c>
      <c r="AS3457" s="129">
        <v>3</v>
      </c>
      <c r="AT3457" s="129">
        <v>3.5</v>
      </c>
      <c r="AU3457" s="129">
        <v>3.6</v>
      </c>
      <c r="AV3457" s="129">
        <v>3.6</v>
      </c>
      <c r="AW3457" s="129">
        <v>2012</v>
      </c>
    </row>
    <row r="3458" spans="1:49">
      <c r="A3458" s="129">
        <v>178</v>
      </c>
      <c r="B3458" s="129" t="s">
        <v>2632</v>
      </c>
      <c r="C3458" s="129" t="s">
        <v>1653</v>
      </c>
      <c r="D3458" s="129" t="s">
        <v>125</v>
      </c>
      <c r="E3458" s="129" t="s">
        <v>80</v>
      </c>
      <c r="F3458" s="129" t="s">
        <v>1652</v>
      </c>
      <c r="G3458" s="129" t="s">
        <v>1651</v>
      </c>
      <c r="I3458" s="129" t="s">
        <v>2636</v>
      </c>
      <c r="J3458" s="129">
        <v>7.327</v>
      </c>
      <c r="K3458" s="129">
        <v>9.8770000000000007</v>
      </c>
      <c r="L3458" s="129">
        <v>11.375999999999999</v>
      </c>
      <c r="M3458" s="129">
        <v>14.021000000000001</v>
      </c>
      <c r="N3458" s="129">
        <v>15.602</v>
      </c>
      <c r="O3458" s="129">
        <v>17.7</v>
      </c>
      <c r="P3458" s="129">
        <v>18.100000000000001</v>
      </c>
      <c r="Q3458" s="129">
        <v>18.8</v>
      </c>
      <c r="R3458" s="129">
        <v>18.399999999999999</v>
      </c>
      <c r="S3458" s="129">
        <v>17.899999999999999</v>
      </c>
      <c r="T3458" s="129">
        <v>17.2</v>
      </c>
      <c r="U3458" s="129">
        <v>19</v>
      </c>
      <c r="V3458" s="129">
        <v>16.3</v>
      </c>
      <c r="W3458" s="129">
        <v>16.7</v>
      </c>
      <c r="X3458" s="129">
        <v>15.1</v>
      </c>
      <c r="Y3458" s="129">
        <v>14.1</v>
      </c>
      <c r="Z3458" s="129">
        <v>11.8</v>
      </c>
      <c r="AA3458" s="129">
        <v>10.1</v>
      </c>
      <c r="AB3458" s="129">
        <v>7.383</v>
      </c>
      <c r="AC3458" s="129">
        <v>5.556</v>
      </c>
      <c r="AD3458" s="129">
        <v>4.2519999999999998</v>
      </c>
      <c r="AE3458" s="129">
        <v>3.93</v>
      </c>
      <c r="AF3458" s="129">
        <v>4.4480000000000004</v>
      </c>
      <c r="AG3458" s="129">
        <v>4.58</v>
      </c>
      <c r="AH3458" s="129">
        <v>4.4889999999999999</v>
      </c>
      <c r="AI3458" s="129">
        <v>4.3890000000000002</v>
      </c>
      <c r="AJ3458" s="129">
        <v>4.4989999999999997</v>
      </c>
      <c r="AK3458" s="129">
        <v>4.6740000000000004</v>
      </c>
      <c r="AL3458" s="129">
        <v>6.4</v>
      </c>
      <c r="AM3458" s="129">
        <v>12.009</v>
      </c>
      <c r="AN3458" s="129">
        <v>13.853</v>
      </c>
      <c r="AO3458" s="129">
        <v>14.625</v>
      </c>
      <c r="AP3458" s="129">
        <v>14.672000000000001</v>
      </c>
      <c r="AQ3458" s="129">
        <v>13.744999999999999</v>
      </c>
      <c r="AR3458" s="129">
        <v>13.318</v>
      </c>
      <c r="AS3458" s="129">
        <v>12.760999999999999</v>
      </c>
      <c r="AT3458" s="129">
        <v>12.439</v>
      </c>
      <c r="AU3458" s="129">
        <v>11.984</v>
      </c>
      <c r="AV3458" s="129">
        <v>11.518000000000001</v>
      </c>
      <c r="AW3458" s="129">
        <v>2012</v>
      </c>
    </row>
    <row r="3459" spans="1:49">
      <c r="A3459" s="129">
        <v>178</v>
      </c>
      <c r="B3459" s="129" t="s">
        <v>2632</v>
      </c>
      <c r="C3459" s="129" t="s">
        <v>1650</v>
      </c>
      <c r="D3459" s="129" t="s">
        <v>125</v>
      </c>
      <c r="E3459" s="129" t="s">
        <v>1649</v>
      </c>
      <c r="F3459" s="129" t="s">
        <v>1648</v>
      </c>
      <c r="G3459" s="129" t="s">
        <v>84</v>
      </c>
      <c r="H3459" s="129" t="s">
        <v>5</v>
      </c>
      <c r="I3459" s="129" t="s">
        <v>2636</v>
      </c>
      <c r="J3459" s="129">
        <v>1.171</v>
      </c>
      <c r="K3459" s="129">
        <v>1.161</v>
      </c>
      <c r="L3459" s="129">
        <v>1.161</v>
      </c>
      <c r="M3459" s="129">
        <v>1.139</v>
      </c>
      <c r="N3459" s="129">
        <v>1.117</v>
      </c>
      <c r="O3459" s="129">
        <v>1.093</v>
      </c>
      <c r="P3459" s="129">
        <v>1.095</v>
      </c>
      <c r="Q3459" s="129">
        <v>1.111</v>
      </c>
      <c r="R3459" s="129">
        <v>1.111</v>
      </c>
      <c r="S3459" s="129">
        <v>1.111</v>
      </c>
      <c r="T3459" s="129">
        <v>1.1599999999999999</v>
      </c>
      <c r="U3459" s="129">
        <v>1.1559999999999999</v>
      </c>
      <c r="V3459" s="129">
        <v>1.165</v>
      </c>
      <c r="W3459" s="129">
        <v>1.1830000000000001</v>
      </c>
      <c r="X3459" s="129">
        <v>1.2210000000000001</v>
      </c>
      <c r="Y3459" s="129">
        <v>1.282</v>
      </c>
      <c r="Z3459" s="129">
        <v>1.329</v>
      </c>
      <c r="AA3459" s="129">
        <v>1.38</v>
      </c>
      <c r="AB3459" s="129">
        <v>1.526</v>
      </c>
      <c r="AC3459" s="129">
        <v>1.625</v>
      </c>
      <c r="AD3459" s="129">
        <v>1.698</v>
      </c>
      <c r="AE3459" s="129">
        <v>1.75</v>
      </c>
      <c r="AF3459" s="129">
        <v>1.7769999999999999</v>
      </c>
      <c r="AG3459" s="129">
        <v>1.81</v>
      </c>
      <c r="AH3459" s="129">
        <v>1.871</v>
      </c>
      <c r="AI3459" s="129">
        <v>1.9630000000000001</v>
      </c>
      <c r="AJ3459" s="129">
        <v>2.0539999999999998</v>
      </c>
      <c r="AK3459" s="129">
        <v>2.1429999999999998</v>
      </c>
      <c r="AL3459" s="129">
        <v>2.1280000000000001</v>
      </c>
      <c r="AM3459" s="129">
        <v>1.9610000000000001</v>
      </c>
      <c r="AN3459" s="129">
        <v>1.8819999999999999</v>
      </c>
      <c r="AO3459" s="129">
        <v>1.849</v>
      </c>
      <c r="AP3459" s="129">
        <v>1.8380000000000001</v>
      </c>
      <c r="AQ3459" s="129">
        <v>1.849</v>
      </c>
      <c r="AR3459" s="129">
        <v>1.867</v>
      </c>
      <c r="AS3459" s="129" t="s">
        <v>1595</v>
      </c>
      <c r="AT3459" s="129" t="s">
        <v>1595</v>
      </c>
      <c r="AU3459" s="129" t="s">
        <v>1595</v>
      </c>
      <c r="AV3459" s="129" t="s">
        <v>1595</v>
      </c>
      <c r="AW3459" s="129">
        <v>2012</v>
      </c>
    </row>
    <row r="3460" spans="1:49">
      <c r="A3460" s="129">
        <v>178</v>
      </c>
      <c r="B3460" s="129" t="s">
        <v>2632</v>
      </c>
      <c r="C3460" s="129" t="s">
        <v>1647</v>
      </c>
      <c r="D3460" s="129" t="s">
        <v>125</v>
      </c>
      <c r="E3460" s="129" t="s">
        <v>15</v>
      </c>
      <c r="F3460" s="129" t="s">
        <v>1646</v>
      </c>
      <c r="G3460" s="129" t="s">
        <v>84</v>
      </c>
      <c r="H3460" s="129" t="s">
        <v>5</v>
      </c>
      <c r="I3460" s="129" t="s">
        <v>2635</v>
      </c>
      <c r="J3460" s="129">
        <v>3.4009999999999998</v>
      </c>
      <c r="K3460" s="129">
        <v>3.4430000000000001</v>
      </c>
      <c r="L3460" s="129">
        <v>3.48</v>
      </c>
      <c r="M3460" s="129">
        <v>3.504</v>
      </c>
      <c r="N3460" s="129">
        <v>3.5289999999999999</v>
      </c>
      <c r="O3460" s="129">
        <v>3.54</v>
      </c>
      <c r="P3460" s="129">
        <v>3.5409999999999999</v>
      </c>
      <c r="Q3460" s="129">
        <v>3.5470000000000002</v>
      </c>
      <c r="R3460" s="129">
        <v>3.5310000000000001</v>
      </c>
      <c r="S3460" s="129">
        <v>3.51</v>
      </c>
      <c r="T3460" s="129">
        <v>3.5059999999999998</v>
      </c>
      <c r="U3460" s="129">
        <v>3.5259999999999998</v>
      </c>
      <c r="V3460" s="129">
        <v>3.5550000000000002</v>
      </c>
      <c r="W3460" s="129">
        <v>3.5739999999999998</v>
      </c>
      <c r="X3460" s="129">
        <v>3.5859999999999999</v>
      </c>
      <c r="Y3460" s="129">
        <v>3.601</v>
      </c>
      <c r="Z3460" s="129">
        <v>3.6259999999999999</v>
      </c>
      <c r="AA3460" s="129">
        <v>3.6640000000000001</v>
      </c>
      <c r="AB3460" s="129">
        <v>3.7029999999999998</v>
      </c>
      <c r="AC3460" s="129">
        <v>3.742</v>
      </c>
      <c r="AD3460" s="129">
        <v>3.79</v>
      </c>
      <c r="AE3460" s="129">
        <v>3.847</v>
      </c>
      <c r="AF3460" s="129">
        <v>3.9169999999999998</v>
      </c>
      <c r="AG3460" s="129">
        <v>3.98</v>
      </c>
      <c r="AH3460" s="129">
        <v>4.0449999999999999</v>
      </c>
      <c r="AI3460" s="129">
        <v>4.1340000000000003</v>
      </c>
      <c r="AJ3460" s="129">
        <v>4.2329999999999997</v>
      </c>
      <c r="AK3460" s="129">
        <v>4.3760000000000003</v>
      </c>
      <c r="AL3460" s="129">
        <v>4.4850000000000003</v>
      </c>
      <c r="AM3460" s="129">
        <v>4.5330000000000004</v>
      </c>
      <c r="AN3460" s="129">
        <v>4.5549999999999997</v>
      </c>
      <c r="AO3460" s="129">
        <v>4.5750000000000002</v>
      </c>
      <c r="AP3460" s="129">
        <v>4.585</v>
      </c>
      <c r="AQ3460" s="129">
        <v>4.6130000000000004</v>
      </c>
      <c r="AR3460" s="129">
        <v>4.641</v>
      </c>
      <c r="AS3460" s="129">
        <v>4.67</v>
      </c>
      <c r="AT3460" s="129">
        <v>4.7110000000000003</v>
      </c>
      <c r="AU3460" s="129">
        <v>4.7530000000000001</v>
      </c>
      <c r="AV3460" s="129">
        <v>4.7960000000000003</v>
      </c>
      <c r="AW3460" s="129">
        <v>2012</v>
      </c>
    </row>
    <row r="3461" spans="1:49">
      <c r="A3461" s="129">
        <v>178</v>
      </c>
      <c r="B3461" s="129" t="s">
        <v>2632</v>
      </c>
      <c r="C3461" s="129" t="s">
        <v>1644</v>
      </c>
      <c r="D3461" s="129" t="s">
        <v>125</v>
      </c>
      <c r="E3461" s="129" t="s">
        <v>1642</v>
      </c>
      <c r="F3461" s="129" t="s">
        <v>1641</v>
      </c>
      <c r="G3461" s="129" t="s">
        <v>1608</v>
      </c>
      <c r="H3461" s="129" t="s">
        <v>1604</v>
      </c>
      <c r="I3461" s="129" t="s">
        <v>2634</v>
      </c>
      <c r="J3461" s="129">
        <v>4.8220000000000001</v>
      </c>
      <c r="K3461" s="129">
        <v>5.9880000000000004</v>
      </c>
      <c r="L3461" s="129">
        <v>7.4950000000000001</v>
      </c>
      <c r="M3461" s="129">
        <v>8.64</v>
      </c>
      <c r="N3461" s="129">
        <v>9.6069999999999993</v>
      </c>
      <c r="O3461" s="129">
        <v>11.744999999999999</v>
      </c>
      <c r="P3461" s="129">
        <v>12.115</v>
      </c>
      <c r="Q3461" s="129">
        <v>12.401</v>
      </c>
      <c r="R3461" s="129">
        <v>13.581</v>
      </c>
      <c r="S3461" s="129">
        <v>13.83</v>
      </c>
      <c r="T3461" s="129">
        <v>15.101000000000001</v>
      </c>
      <c r="U3461" s="129">
        <v>16.247</v>
      </c>
      <c r="V3461" s="129">
        <v>17.579000000000001</v>
      </c>
      <c r="W3461" s="129">
        <v>18.065999999999999</v>
      </c>
      <c r="X3461" s="129">
        <v>19.626000000000001</v>
      </c>
      <c r="Y3461" s="129">
        <v>20.161999999999999</v>
      </c>
      <c r="Z3461" s="129">
        <v>22.876000000000001</v>
      </c>
      <c r="AA3461" s="129">
        <v>27.434999999999999</v>
      </c>
      <c r="AB3461" s="129">
        <v>29.085000000000001</v>
      </c>
      <c r="AC3461" s="129">
        <v>33.351999999999997</v>
      </c>
      <c r="AD3461" s="129">
        <v>38.033999999999999</v>
      </c>
      <c r="AE3461" s="129">
        <v>40.130000000000003</v>
      </c>
      <c r="AF3461" s="129">
        <v>43.411999999999999</v>
      </c>
      <c r="AG3461" s="129">
        <v>47.308999999999997</v>
      </c>
      <c r="AH3461" s="129">
        <v>52.526000000000003</v>
      </c>
      <c r="AI3461" s="129">
        <v>57.9</v>
      </c>
      <c r="AJ3461" s="129">
        <v>66.3</v>
      </c>
      <c r="AK3461" s="129">
        <v>69.677999999999997</v>
      </c>
      <c r="AL3461" s="129">
        <v>63.853000000000002</v>
      </c>
      <c r="AM3461" s="129">
        <v>56.02</v>
      </c>
      <c r="AN3461" s="129">
        <v>55.12</v>
      </c>
      <c r="AO3461" s="129">
        <v>55.414999999999999</v>
      </c>
      <c r="AP3461" s="129">
        <v>56.593000000000004</v>
      </c>
      <c r="AQ3461" s="129">
        <v>58.652000000000001</v>
      </c>
      <c r="AR3461" s="129">
        <v>60.423000000000002</v>
      </c>
      <c r="AS3461" s="129">
        <v>62.415999999999997</v>
      </c>
      <c r="AT3461" s="129">
        <v>64.736000000000004</v>
      </c>
      <c r="AU3461" s="129">
        <v>66.817999999999998</v>
      </c>
      <c r="AV3461" s="129">
        <v>69.325000000000003</v>
      </c>
      <c r="AW3461" s="129">
        <v>2012</v>
      </c>
    </row>
    <row r="3462" spans="1:49">
      <c r="A3462" s="129">
        <v>178</v>
      </c>
      <c r="B3462" s="129" t="s">
        <v>2632</v>
      </c>
      <c r="C3462" s="129" t="s">
        <v>1643</v>
      </c>
      <c r="D3462" s="129" t="s">
        <v>125</v>
      </c>
      <c r="E3462" s="129" t="s">
        <v>1642</v>
      </c>
      <c r="F3462" s="129" t="s">
        <v>1641</v>
      </c>
      <c r="G3462" s="129" t="s">
        <v>1597</v>
      </c>
      <c r="I3462" s="129" t="s">
        <v>1640</v>
      </c>
      <c r="J3462" s="129">
        <v>37.206000000000003</v>
      </c>
      <c r="K3462" s="129">
        <v>38.073999999999998</v>
      </c>
      <c r="L3462" s="129">
        <v>40.174999999999997</v>
      </c>
      <c r="M3462" s="129">
        <v>42.014000000000003</v>
      </c>
      <c r="N3462" s="129">
        <v>42.183</v>
      </c>
      <c r="O3462" s="129">
        <v>47.475999999999999</v>
      </c>
      <c r="P3462" s="129">
        <v>45.972000000000001</v>
      </c>
      <c r="Q3462" s="129">
        <v>44.033000000000001</v>
      </c>
      <c r="R3462" s="129">
        <v>45.14</v>
      </c>
      <c r="S3462" s="129">
        <v>41.441000000000003</v>
      </c>
      <c r="T3462" s="129">
        <v>41.734000000000002</v>
      </c>
      <c r="U3462" s="129">
        <v>43.152999999999999</v>
      </c>
      <c r="V3462" s="129">
        <v>43.838000000000001</v>
      </c>
      <c r="W3462" s="129">
        <v>41.83</v>
      </c>
      <c r="X3462" s="129">
        <v>42.277999999999999</v>
      </c>
      <c r="Y3462" s="129">
        <v>37.493000000000002</v>
      </c>
      <c r="Z3462" s="129">
        <v>38.762999999999998</v>
      </c>
      <c r="AA3462" s="129">
        <v>40.301000000000002</v>
      </c>
      <c r="AB3462" s="129">
        <v>36.991</v>
      </c>
      <c r="AC3462" s="129">
        <v>36.79</v>
      </c>
      <c r="AD3462" s="129">
        <v>36.002000000000002</v>
      </c>
      <c r="AE3462" s="129">
        <v>34.146000000000001</v>
      </c>
      <c r="AF3462" s="129">
        <v>33.210999999999999</v>
      </c>
      <c r="AG3462" s="129">
        <v>33.64</v>
      </c>
      <c r="AH3462" s="129">
        <v>35.012</v>
      </c>
      <c r="AI3462" s="129">
        <v>35.543999999999997</v>
      </c>
      <c r="AJ3462" s="129">
        <v>37.337000000000003</v>
      </c>
      <c r="AK3462" s="129">
        <v>36.74</v>
      </c>
      <c r="AL3462" s="129">
        <v>35.424999999999997</v>
      </c>
      <c r="AM3462" s="129">
        <v>34.520000000000003</v>
      </c>
      <c r="AN3462" s="129">
        <v>34.865000000000002</v>
      </c>
      <c r="AO3462" s="129">
        <v>34.08</v>
      </c>
      <c r="AP3462" s="129">
        <v>34.521000000000001</v>
      </c>
      <c r="AQ3462" s="129">
        <v>35.207999999999998</v>
      </c>
      <c r="AR3462" s="129">
        <v>35.207999999999998</v>
      </c>
      <c r="AS3462" s="129">
        <v>34.985999999999997</v>
      </c>
      <c r="AT3462" s="129">
        <v>34.848999999999997</v>
      </c>
      <c r="AU3462" s="129">
        <v>34.530999999999999</v>
      </c>
      <c r="AV3462" s="129">
        <v>34.374000000000002</v>
      </c>
      <c r="AW3462" s="129">
        <v>2012</v>
      </c>
    </row>
    <row r="3463" spans="1:49">
      <c r="A3463" s="129">
        <v>178</v>
      </c>
      <c r="B3463" s="129" t="s">
        <v>2632</v>
      </c>
      <c r="C3463" s="129" t="s">
        <v>1639</v>
      </c>
      <c r="D3463" s="129" t="s">
        <v>125</v>
      </c>
      <c r="E3463" s="129" t="s">
        <v>1637</v>
      </c>
      <c r="F3463" s="129" t="s">
        <v>1636</v>
      </c>
      <c r="G3463" s="129" t="s">
        <v>1608</v>
      </c>
      <c r="H3463" s="129" t="s">
        <v>1604</v>
      </c>
      <c r="I3463" s="129" t="s">
        <v>2634</v>
      </c>
      <c r="J3463" s="129">
        <v>6.1909999999999998</v>
      </c>
      <c r="K3463" s="129">
        <v>7.7590000000000003</v>
      </c>
      <c r="L3463" s="129">
        <v>9.7409999999999997</v>
      </c>
      <c r="M3463" s="129">
        <v>10.789</v>
      </c>
      <c r="N3463" s="129">
        <v>11.683999999999999</v>
      </c>
      <c r="O3463" s="129">
        <v>14.313000000000001</v>
      </c>
      <c r="P3463" s="129">
        <v>14.8</v>
      </c>
      <c r="Q3463" s="129">
        <v>14.667999999999999</v>
      </c>
      <c r="R3463" s="129">
        <v>14.837</v>
      </c>
      <c r="S3463" s="129">
        <v>14.564</v>
      </c>
      <c r="T3463" s="129">
        <v>16.096</v>
      </c>
      <c r="U3463" s="129">
        <v>17.323</v>
      </c>
      <c r="V3463" s="129">
        <v>18.742999999999999</v>
      </c>
      <c r="W3463" s="129">
        <v>19.225999999999999</v>
      </c>
      <c r="X3463" s="129">
        <v>20.498999999999999</v>
      </c>
      <c r="Y3463" s="129">
        <v>21.337</v>
      </c>
      <c r="Z3463" s="129">
        <v>23.03</v>
      </c>
      <c r="AA3463" s="129">
        <v>26.702000000000002</v>
      </c>
      <c r="AB3463" s="129">
        <v>27.629000000000001</v>
      </c>
      <c r="AC3463" s="129">
        <v>31.02</v>
      </c>
      <c r="AD3463" s="129">
        <v>33.046999999999997</v>
      </c>
      <c r="AE3463" s="129">
        <v>39.079000000000001</v>
      </c>
      <c r="AF3463" s="129">
        <v>43.872</v>
      </c>
      <c r="AG3463" s="129">
        <v>46.75</v>
      </c>
      <c r="AH3463" s="129">
        <v>50.46</v>
      </c>
      <c r="AI3463" s="129">
        <v>55.189</v>
      </c>
      <c r="AJ3463" s="129">
        <v>61.106000000000002</v>
      </c>
      <c r="AK3463" s="129">
        <v>69.534999999999997</v>
      </c>
      <c r="AL3463" s="129">
        <v>77.013999999999996</v>
      </c>
      <c r="AM3463" s="129">
        <v>78.388000000000005</v>
      </c>
      <c r="AN3463" s="129">
        <v>103.39400000000001</v>
      </c>
      <c r="AO3463" s="129">
        <v>76.682000000000002</v>
      </c>
      <c r="AP3463" s="129">
        <v>69.054000000000002</v>
      </c>
      <c r="AQ3463" s="129">
        <v>71.25</v>
      </c>
      <c r="AR3463" s="129">
        <v>68.944999999999993</v>
      </c>
      <c r="AS3463" s="129">
        <v>67.671000000000006</v>
      </c>
      <c r="AT3463" s="129">
        <v>69.209999999999994</v>
      </c>
      <c r="AU3463" s="129">
        <v>70.694000000000003</v>
      </c>
      <c r="AV3463" s="129">
        <v>72.811000000000007</v>
      </c>
      <c r="AW3463" s="129">
        <v>2012</v>
      </c>
    </row>
    <row r="3464" spans="1:49">
      <c r="A3464" s="129">
        <v>178</v>
      </c>
      <c r="B3464" s="129" t="s">
        <v>2632</v>
      </c>
      <c r="C3464" s="129" t="s">
        <v>1638</v>
      </c>
      <c r="D3464" s="129" t="s">
        <v>125</v>
      </c>
      <c r="E3464" s="129" t="s">
        <v>1637</v>
      </c>
      <c r="F3464" s="129" t="s">
        <v>1636</v>
      </c>
      <c r="G3464" s="129" t="s">
        <v>1597</v>
      </c>
      <c r="I3464" s="129" t="s">
        <v>1635</v>
      </c>
      <c r="J3464" s="129">
        <v>47.764000000000003</v>
      </c>
      <c r="K3464" s="129">
        <v>49.332999999999998</v>
      </c>
      <c r="L3464" s="129">
        <v>52.207999999999998</v>
      </c>
      <c r="M3464" s="129">
        <v>52.463999999999999</v>
      </c>
      <c r="N3464" s="129">
        <v>51.304000000000002</v>
      </c>
      <c r="O3464" s="129">
        <v>57.856999999999999</v>
      </c>
      <c r="P3464" s="129">
        <v>56.164000000000001</v>
      </c>
      <c r="Q3464" s="129">
        <v>52.082999999999998</v>
      </c>
      <c r="R3464" s="129">
        <v>49.316000000000003</v>
      </c>
      <c r="S3464" s="129">
        <v>43.639000000000003</v>
      </c>
      <c r="T3464" s="129">
        <v>44.484999999999999</v>
      </c>
      <c r="U3464" s="129">
        <v>46.012999999999998</v>
      </c>
      <c r="V3464" s="129">
        <v>46.741</v>
      </c>
      <c r="W3464" s="129">
        <v>44.515999999999998</v>
      </c>
      <c r="X3464" s="129">
        <v>44.158000000000001</v>
      </c>
      <c r="Y3464" s="129">
        <v>39.677999999999997</v>
      </c>
      <c r="Z3464" s="129">
        <v>39.024000000000001</v>
      </c>
      <c r="AA3464" s="129">
        <v>39.225999999999999</v>
      </c>
      <c r="AB3464" s="129">
        <v>35.14</v>
      </c>
      <c r="AC3464" s="129">
        <v>34.218000000000004</v>
      </c>
      <c r="AD3464" s="129">
        <v>31.282</v>
      </c>
      <c r="AE3464" s="129">
        <v>33.252000000000002</v>
      </c>
      <c r="AF3464" s="129">
        <v>33.563000000000002</v>
      </c>
      <c r="AG3464" s="129">
        <v>33.241999999999997</v>
      </c>
      <c r="AH3464" s="129">
        <v>33.634999999999998</v>
      </c>
      <c r="AI3464" s="129">
        <v>33.878999999999998</v>
      </c>
      <c r="AJ3464" s="129">
        <v>34.411999999999999</v>
      </c>
      <c r="AK3464" s="129">
        <v>36.664000000000001</v>
      </c>
      <c r="AL3464" s="129">
        <v>42.725999999999999</v>
      </c>
      <c r="AM3464" s="129">
        <v>48.302999999999997</v>
      </c>
      <c r="AN3464" s="129">
        <v>65.399000000000001</v>
      </c>
      <c r="AO3464" s="129">
        <v>47.16</v>
      </c>
      <c r="AP3464" s="129">
        <v>42.122</v>
      </c>
      <c r="AQ3464" s="129">
        <v>42.77</v>
      </c>
      <c r="AR3464" s="129">
        <v>40.173999999999999</v>
      </c>
      <c r="AS3464" s="129">
        <v>37.930999999999997</v>
      </c>
      <c r="AT3464" s="129">
        <v>37.256999999999998</v>
      </c>
      <c r="AU3464" s="129">
        <v>36.533999999999999</v>
      </c>
      <c r="AV3464" s="129">
        <v>36.103000000000002</v>
      </c>
      <c r="AW3464" s="129">
        <v>2012</v>
      </c>
    </row>
    <row r="3465" spans="1:49">
      <c r="A3465" s="129">
        <v>178</v>
      </c>
      <c r="B3465" s="129" t="s">
        <v>2632</v>
      </c>
      <c r="C3465" s="129" t="s">
        <v>1634</v>
      </c>
      <c r="D3465" s="129" t="s">
        <v>125</v>
      </c>
      <c r="E3465" s="129" t="s">
        <v>1632</v>
      </c>
      <c r="F3465" s="129" t="s">
        <v>1631</v>
      </c>
      <c r="G3465" s="129" t="s">
        <v>1608</v>
      </c>
      <c r="H3465" s="129" t="s">
        <v>1604</v>
      </c>
      <c r="I3465" s="129" t="s">
        <v>2634</v>
      </c>
      <c r="J3465" s="129">
        <v>-1.3680000000000001</v>
      </c>
      <c r="K3465" s="129">
        <v>-1.7709999999999999</v>
      </c>
      <c r="L3465" s="129">
        <v>-2.2450000000000001</v>
      </c>
      <c r="M3465" s="129">
        <v>-2.149</v>
      </c>
      <c r="N3465" s="129">
        <v>-2.077</v>
      </c>
      <c r="O3465" s="129">
        <v>-2.5680000000000001</v>
      </c>
      <c r="P3465" s="129">
        <v>-2.6859999999999999</v>
      </c>
      <c r="Q3465" s="129">
        <v>-2.2669999999999999</v>
      </c>
      <c r="R3465" s="129">
        <v>-1.256</v>
      </c>
      <c r="S3465" s="129">
        <v>-0.73399999999999999</v>
      </c>
      <c r="T3465" s="129">
        <v>-0.996</v>
      </c>
      <c r="U3465" s="129">
        <v>-1.077</v>
      </c>
      <c r="V3465" s="129">
        <v>-1.1639999999999999</v>
      </c>
      <c r="W3465" s="129">
        <v>-1.1599999999999999</v>
      </c>
      <c r="X3465" s="129">
        <v>-0.873</v>
      </c>
      <c r="Y3465" s="129">
        <v>-1.175</v>
      </c>
      <c r="Z3465" s="129">
        <v>-0.154</v>
      </c>
      <c r="AA3465" s="129">
        <v>0.73199999999999998</v>
      </c>
      <c r="AB3465" s="129">
        <v>1.456</v>
      </c>
      <c r="AC3465" s="129">
        <v>2.3319999999999999</v>
      </c>
      <c r="AD3465" s="129">
        <v>4.9870000000000001</v>
      </c>
      <c r="AE3465" s="129">
        <v>1.0509999999999999</v>
      </c>
      <c r="AF3465" s="129">
        <v>-0.46</v>
      </c>
      <c r="AG3465" s="129">
        <v>0.55900000000000005</v>
      </c>
      <c r="AH3465" s="129">
        <v>2.0659999999999998</v>
      </c>
      <c r="AI3465" s="129">
        <v>2.7120000000000002</v>
      </c>
      <c r="AJ3465" s="129">
        <v>5.194</v>
      </c>
      <c r="AK3465" s="129">
        <v>0.14299999999999999</v>
      </c>
      <c r="AL3465" s="129">
        <v>-13.16</v>
      </c>
      <c r="AM3465" s="129">
        <v>-22.367999999999999</v>
      </c>
      <c r="AN3465" s="129">
        <v>-48.274999999999999</v>
      </c>
      <c r="AO3465" s="129">
        <v>-21.266999999999999</v>
      </c>
      <c r="AP3465" s="129">
        <v>-12.461</v>
      </c>
      <c r="AQ3465" s="129">
        <v>-12.598000000000001</v>
      </c>
      <c r="AR3465" s="129">
        <v>-8.5220000000000002</v>
      </c>
      <c r="AS3465" s="129">
        <v>-5.2549999999999999</v>
      </c>
      <c r="AT3465" s="129">
        <v>-4.4740000000000002</v>
      </c>
      <c r="AU3465" s="129">
        <v>-3.8759999999999999</v>
      </c>
      <c r="AV3465" s="129">
        <v>-3.4860000000000002</v>
      </c>
      <c r="AW3465" s="129">
        <v>2012</v>
      </c>
    </row>
    <row r="3466" spans="1:49">
      <c r="A3466" s="129">
        <v>178</v>
      </c>
      <c r="B3466" s="129" t="s">
        <v>2632</v>
      </c>
      <c r="C3466" s="129" t="s">
        <v>1633</v>
      </c>
      <c r="D3466" s="129" t="s">
        <v>125</v>
      </c>
      <c r="E3466" s="129" t="s">
        <v>1632</v>
      </c>
      <c r="F3466" s="129" t="s">
        <v>1631</v>
      </c>
      <c r="G3466" s="129" t="s">
        <v>1597</v>
      </c>
      <c r="I3466" s="129" t="s">
        <v>1630</v>
      </c>
      <c r="J3466" s="129">
        <v>-10.558</v>
      </c>
      <c r="K3466" s="129">
        <v>-11.259</v>
      </c>
      <c r="L3466" s="129">
        <v>-12.032999999999999</v>
      </c>
      <c r="M3466" s="129">
        <v>-10.45</v>
      </c>
      <c r="N3466" s="129">
        <v>-9.1210000000000004</v>
      </c>
      <c r="O3466" s="129">
        <v>-10.381</v>
      </c>
      <c r="P3466" s="129">
        <v>-10.192</v>
      </c>
      <c r="Q3466" s="129">
        <v>-8.0500000000000007</v>
      </c>
      <c r="R3466" s="129">
        <v>-4.1760000000000002</v>
      </c>
      <c r="S3466" s="129">
        <v>-2.198</v>
      </c>
      <c r="T3466" s="129">
        <v>-2.7509999999999999</v>
      </c>
      <c r="U3466" s="129">
        <v>-2.86</v>
      </c>
      <c r="V3466" s="129">
        <v>-2.903</v>
      </c>
      <c r="W3466" s="129">
        <v>-2.6850000000000001</v>
      </c>
      <c r="X3466" s="129">
        <v>-1.88</v>
      </c>
      <c r="Y3466" s="129">
        <v>-2.1850000000000001</v>
      </c>
      <c r="Z3466" s="129">
        <v>-0.26100000000000001</v>
      </c>
      <c r="AA3466" s="129">
        <v>1.0760000000000001</v>
      </c>
      <c r="AB3466" s="129">
        <v>1.851</v>
      </c>
      <c r="AC3466" s="129">
        <v>2.5720000000000001</v>
      </c>
      <c r="AD3466" s="129">
        <v>4.7210000000000001</v>
      </c>
      <c r="AE3466" s="129">
        <v>0.89500000000000002</v>
      </c>
      <c r="AF3466" s="129">
        <v>-0.35199999999999998</v>
      </c>
      <c r="AG3466" s="129">
        <v>0.39700000000000002</v>
      </c>
      <c r="AH3466" s="129">
        <v>1.377</v>
      </c>
      <c r="AI3466" s="129">
        <v>1.665</v>
      </c>
      <c r="AJ3466" s="129">
        <v>2.9249999999999998</v>
      </c>
      <c r="AK3466" s="129">
        <v>7.5999999999999998E-2</v>
      </c>
      <c r="AL3466" s="129">
        <v>-7.3010000000000002</v>
      </c>
      <c r="AM3466" s="129">
        <v>-13.782999999999999</v>
      </c>
      <c r="AN3466" s="129">
        <v>-30.535</v>
      </c>
      <c r="AO3466" s="129">
        <v>-13.08</v>
      </c>
      <c r="AP3466" s="129">
        <v>-7.601</v>
      </c>
      <c r="AQ3466" s="129">
        <v>-7.5620000000000003</v>
      </c>
      <c r="AR3466" s="129">
        <v>-4.9660000000000002</v>
      </c>
      <c r="AS3466" s="129">
        <v>-2.9460000000000002</v>
      </c>
      <c r="AT3466" s="129">
        <v>-2.4089999999999998</v>
      </c>
      <c r="AU3466" s="129">
        <v>-2.0030000000000001</v>
      </c>
      <c r="AV3466" s="129">
        <v>-1.728</v>
      </c>
      <c r="AW3466" s="129">
        <v>2012</v>
      </c>
    </row>
    <row r="3467" spans="1:49">
      <c r="A3467" s="129">
        <v>178</v>
      </c>
      <c r="B3467" s="129" t="s">
        <v>2632</v>
      </c>
      <c r="C3467" s="129" t="s">
        <v>1629</v>
      </c>
      <c r="D3467" s="129" t="s">
        <v>125</v>
      </c>
      <c r="E3467" s="129" t="s">
        <v>1627</v>
      </c>
      <c r="F3467" s="129" t="s">
        <v>1626</v>
      </c>
      <c r="G3467" s="129" t="s">
        <v>1608</v>
      </c>
      <c r="H3467" s="129" t="s">
        <v>1604</v>
      </c>
      <c r="I3467" s="129" t="s">
        <v>2634</v>
      </c>
      <c r="J3467" s="129" t="s">
        <v>1595</v>
      </c>
      <c r="K3467" s="129" t="s">
        <v>1595</v>
      </c>
      <c r="L3467" s="129" t="s">
        <v>1595</v>
      </c>
      <c r="M3467" s="129" t="s">
        <v>1595</v>
      </c>
      <c r="N3467" s="129" t="s">
        <v>1595</v>
      </c>
      <c r="O3467" s="129" t="s">
        <v>1595</v>
      </c>
      <c r="P3467" s="129" t="s">
        <v>1595</v>
      </c>
      <c r="Q3467" s="129" t="s">
        <v>1595</v>
      </c>
      <c r="R3467" s="129" t="s">
        <v>1595</v>
      </c>
      <c r="S3467" s="129" t="s">
        <v>1595</v>
      </c>
      <c r="T3467" s="129" t="s">
        <v>1595</v>
      </c>
      <c r="U3467" s="129" t="s">
        <v>1595</v>
      </c>
      <c r="V3467" s="129" t="s">
        <v>1595</v>
      </c>
      <c r="W3467" s="129" t="s">
        <v>1595</v>
      </c>
      <c r="X3467" s="129" t="s">
        <v>1595</v>
      </c>
      <c r="Y3467" s="129" t="s">
        <v>1595</v>
      </c>
      <c r="Z3467" s="129" t="s">
        <v>1595</v>
      </c>
      <c r="AA3467" s="129" t="s">
        <v>1595</v>
      </c>
      <c r="AB3467" s="129" t="s">
        <v>1595</v>
      </c>
      <c r="AC3467" s="129">
        <v>2.7759999999999998</v>
      </c>
      <c r="AD3467" s="129">
        <v>2.3159999999999998</v>
      </c>
      <c r="AE3467" s="129">
        <v>-1.5860000000000001</v>
      </c>
      <c r="AF3467" s="129">
        <v>-1.323</v>
      </c>
      <c r="AG3467" s="129">
        <v>-0.247</v>
      </c>
      <c r="AH3467" s="129">
        <v>-1.7789999999999999</v>
      </c>
      <c r="AI3467" s="129">
        <v>-4.2670000000000003</v>
      </c>
      <c r="AJ3467" s="129">
        <v>-7.1669999999999998</v>
      </c>
      <c r="AK3467" s="129">
        <v>-15.394</v>
      </c>
      <c r="AL3467" s="129">
        <v>-20.672000000000001</v>
      </c>
      <c r="AM3467" s="129">
        <v>-16.542999999999999</v>
      </c>
      <c r="AN3467" s="129">
        <v>-13.590999999999999</v>
      </c>
      <c r="AO3467" s="129">
        <v>-11.51</v>
      </c>
      <c r="AP3467" s="129">
        <v>-9.8550000000000004</v>
      </c>
      <c r="AQ3467" s="129">
        <v>-8.6850000000000005</v>
      </c>
      <c r="AR3467" s="129">
        <v>-6.1859999999999999</v>
      </c>
      <c r="AS3467" s="129">
        <v>-3.85</v>
      </c>
      <c r="AT3467" s="129">
        <v>-3.8410000000000002</v>
      </c>
      <c r="AU3467" s="129">
        <v>-3.9209999999999998</v>
      </c>
      <c r="AV3467" s="129">
        <v>-4.0540000000000003</v>
      </c>
      <c r="AW3467" s="129">
        <v>2012</v>
      </c>
    </row>
    <row r="3468" spans="1:49">
      <c r="A3468" s="129">
        <v>178</v>
      </c>
      <c r="B3468" s="129" t="s">
        <v>2632</v>
      </c>
      <c r="C3468" s="129" t="s">
        <v>1628</v>
      </c>
      <c r="D3468" s="129" t="s">
        <v>125</v>
      </c>
      <c r="E3468" s="129" t="s">
        <v>1627</v>
      </c>
      <c r="F3468" s="129" t="s">
        <v>1626</v>
      </c>
      <c r="G3468" s="129" t="s">
        <v>1625</v>
      </c>
      <c r="I3468" s="129" t="s">
        <v>1765</v>
      </c>
      <c r="J3468" s="129" t="s">
        <v>1595</v>
      </c>
      <c r="K3468" s="129" t="s">
        <v>1595</v>
      </c>
      <c r="L3468" s="129" t="s">
        <v>1595</v>
      </c>
      <c r="M3468" s="129" t="s">
        <v>1595</v>
      </c>
      <c r="N3468" s="129" t="s">
        <v>1595</v>
      </c>
      <c r="O3468" s="129" t="s">
        <v>1595</v>
      </c>
      <c r="P3468" s="129" t="s">
        <v>1595</v>
      </c>
      <c r="Q3468" s="129" t="s">
        <v>1595</v>
      </c>
      <c r="R3468" s="129" t="s">
        <v>1595</v>
      </c>
      <c r="S3468" s="129" t="s">
        <v>1595</v>
      </c>
      <c r="T3468" s="129" t="s">
        <v>1595</v>
      </c>
      <c r="U3468" s="129" t="s">
        <v>1595</v>
      </c>
      <c r="V3468" s="129" t="s">
        <v>1595</v>
      </c>
      <c r="W3468" s="129" t="s">
        <v>1595</v>
      </c>
      <c r="X3468" s="129" t="s">
        <v>1595</v>
      </c>
      <c r="Y3468" s="129" t="s">
        <v>1595</v>
      </c>
      <c r="Z3468" s="129" t="s">
        <v>1595</v>
      </c>
      <c r="AA3468" s="129" t="s">
        <v>1595</v>
      </c>
      <c r="AB3468" s="129" t="s">
        <v>1595</v>
      </c>
      <c r="AC3468" s="129">
        <v>3.1230000000000002</v>
      </c>
      <c r="AD3468" s="129">
        <v>2.2839999999999998</v>
      </c>
      <c r="AE3468" s="129">
        <v>-1.3740000000000001</v>
      </c>
      <c r="AF3468" s="129">
        <v>-1.0189999999999999</v>
      </c>
      <c r="AG3468" s="129">
        <v>-0.17299999999999999</v>
      </c>
      <c r="AH3468" s="129">
        <v>-1.167</v>
      </c>
      <c r="AI3468" s="129">
        <v>-2.6349999999999998</v>
      </c>
      <c r="AJ3468" s="129">
        <v>-4.1689999999999996</v>
      </c>
      <c r="AK3468" s="129">
        <v>-8.6549999999999994</v>
      </c>
      <c r="AL3468" s="129">
        <v>-11.885</v>
      </c>
      <c r="AM3468" s="129">
        <v>-9.8889999999999993</v>
      </c>
      <c r="AN3468" s="129">
        <v>-8.2690000000000001</v>
      </c>
      <c r="AO3468" s="129">
        <v>-6.9610000000000003</v>
      </c>
      <c r="AP3468" s="129">
        <v>-5.9080000000000004</v>
      </c>
      <c r="AQ3468" s="129">
        <v>-5.1189999999999998</v>
      </c>
      <c r="AR3468" s="129">
        <v>-3.56</v>
      </c>
      <c r="AS3468" s="129">
        <v>-2.15</v>
      </c>
      <c r="AT3468" s="129">
        <v>-2.0699999999999998</v>
      </c>
      <c r="AU3468" s="129">
        <v>-2.0329999999999999</v>
      </c>
      <c r="AV3468" s="129">
        <v>-2.0169999999999999</v>
      </c>
      <c r="AW3468" s="129">
        <v>2012</v>
      </c>
    </row>
    <row r="3469" spans="1:49">
      <c r="A3469" s="129">
        <v>178</v>
      </c>
      <c r="B3469" s="129" t="s">
        <v>2632</v>
      </c>
      <c r="C3469" s="129" t="s">
        <v>1624</v>
      </c>
      <c r="D3469" s="129" t="s">
        <v>125</v>
      </c>
      <c r="E3469" s="129" t="s">
        <v>1622</v>
      </c>
      <c r="F3469" s="129" t="s">
        <v>1621</v>
      </c>
      <c r="G3469" s="129" t="s">
        <v>1608</v>
      </c>
      <c r="H3469" s="129" t="s">
        <v>1604</v>
      </c>
      <c r="I3469" s="129" t="s">
        <v>2634</v>
      </c>
      <c r="J3469" s="129">
        <v>-0.58899999999999997</v>
      </c>
      <c r="K3469" s="129">
        <v>-0.70399999999999996</v>
      </c>
      <c r="L3469" s="129">
        <v>-0.71599999999999997</v>
      </c>
      <c r="M3469" s="129">
        <v>-0.40500000000000003</v>
      </c>
      <c r="N3469" s="129">
        <v>-0.11899999999999999</v>
      </c>
      <c r="O3469" s="129">
        <v>-0.251</v>
      </c>
      <c r="P3469" s="129">
        <v>-0.371</v>
      </c>
      <c r="Q3469" s="129">
        <v>0.20100000000000001</v>
      </c>
      <c r="R3469" s="129">
        <v>1.2270000000000001</v>
      </c>
      <c r="S3469" s="129">
        <v>1.762</v>
      </c>
      <c r="T3469" s="129">
        <v>1.909</v>
      </c>
      <c r="U3469" s="129">
        <v>1.85</v>
      </c>
      <c r="V3469" s="129">
        <v>1.746</v>
      </c>
      <c r="W3469" s="129">
        <v>1.6970000000000001</v>
      </c>
      <c r="X3469" s="129">
        <v>1.9419999999999999</v>
      </c>
      <c r="Y3469" s="129">
        <v>1.583</v>
      </c>
      <c r="Z3469" s="129">
        <v>2.4710000000000001</v>
      </c>
      <c r="AA3469" s="129">
        <v>3.6669999999999998</v>
      </c>
      <c r="AB3469" s="129">
        <v>4.3170000000000002</v>
      </c>
      <c r="AC3469" s="129">
        <v>4.4219999999999997</v>
      </c>
      <c r="AD3469" s="129">
        <v>7.1310000000000002</v>
      </c>
      <c r="AE3469" s="129">
        <v>2.8759999999999999</v>
      </c>
      <c r="AF3469" s="129">
        <v>1.3939999999999999</v>
      </c>
      <c r="AG3469" s="129">
        <v>2.363</v>
      </c>
      <c r="AH3469" s="129">
        <v>3.8050000000000002</v>
      </c>
      <c r="AI3469" s="129">
        <v>4.17</v>
      </c>
      <c r="AJ3469" s="129">
        <v>6.5670000000000002</v>
      </c>
      <c r="AK3469" s="129">
        <v>1.351</v>
      </c>
      <c r="AL3469" s="129">
        <v>-11.867000000000001</v>
      </c>
      <c r="AM3469" s="129">
        <v>-20.055</v>
      </c>
      <c r="AN3469" s="129">
        <v>-44.152999999999999</v>
      </c>
      <c r="AO3469" s="129">
        <v>-16.861999999999998</v>
      </c>
      <c r="AP3469" s="129">
        <v>-7.532</v>
      </c>
      <c r="AQ3469" s="129">
        <v>-5.5359999999999996</v>
      </c>
      <c r="AR3469" s="129">
        <v>-1.1919999999999999</v>
      </c>
      <c r="AS3469" s="129">
        <v>2.4860000000000002</v>
      </c>
      <c r="AT3469" s="129">
        <v>3.5310000000000001</v>
      </c>
      <c r="AU3469" s="129">
        <v>4.7380000000000004</v>
      </c>
      <c r="AV3469" s="129">
        <v>5.4480000000000004</v>
      </c>
      <c r="AW3469" s="129">
        <v>2012</v>
      </c>
    </row>
    <row r="3470" spans="1:49">
      <c r="A3470" s="129">
        <v>178</v>
      </c>
      <c r="B3470" s="129" t="s">
        <v>2632</v>
      </c>
      <c r="C3470" s="129" t="s">
        <v>1623</v>
      </c>
      <c r="D3470" s="129" t="s">
        <v>125</v>
      </c>
      <c r="E3470" s="129" t="s">
        <v>1622</v>
      </c>
      <c r="F3470" s="129" t="s">
        <v>1621</v>
      </c>
      <c r="G3470" s="129" t="s">
        <v>1597</v>
      </c>
      <c r="I3470" s="129" t="s">
        <v>1747</v>
      </c>
      <c r="J3470" s="129">
        <v>-4.5469999999999997</v>
      </c>
      <c r="K3470" s="129">
        <v>-4.4779999999999998</v>
      </c>
      <c r="L3470" s="129">
        <v>-3.8380000000000001</v>
      </c>
      <c r="M3470" s="129">
        <v>-1.968</v>
      </c>
      <c r="N3470" s="129">
        <v>-0.52100000000000002</v>
      </c>
      <c r="O3470" s="129">
        <v>-1.0149999999999999</v>
      </c>
      <c r="P3470" s="129">
        <v>-1.4079999999999999</v>
      </c>
      <c r="Q3470" s="129">
        <v>0.71499999999999997</v>
      </c>
      <c r="R3470" s="129">
        <v>4.0780000000000003</v>
      </c>
      <c r="S3470" s="129">
        <v>5.2789999999999999</v>
      </c>
      <c r="T3470" s="129">
        <v>5.2759999999999998</v>
      </c>
      <c r="U3470" s="129">
        <v>4.915</v>
      </c>
      <c r="V3470" s="129">
        <v>4.3540000000000001</v>
      </c>
      <c r="W3470" s="129">
        <v>3.9289999999999998</v>
      </c>
      <c r="X3470" s="129">
        <v>4.1840000000000002</v>
      </c>
      <c r="Y3470" s="129">
        <v>2.944</v>
      </c>
      <c r="Z3470" s="129">
        <v>4.1859999999999999</v>
      </c>
      <c r="AA3470" s="129">
        <v>5.3869999999999996</v>
      </c>
      <c r="AB3470" s="129">
        <v>5.49</v>
      </c>
      <c r="AC3470" s="129">
        <v>4.8780000000000001</v>
      </c>
      <c r="AD3470" s="129">
        <v>6.75</v>
      </c>
      <c r="AE3470" s="129">
        <v>2.4470000000000001</v>
      </c>
      <c r="AF3470" s="129">
        <v>1.0669999999999999</v>
      </c>
      <c r="AG3470" s="129">
        <v>1.68</v>
      </c>
      <c r="AH3470" s="129">
        <v>2.536</v>
      </c>
      <c r="AI3470" s="129">
        <v>2.56</v>
      </c>
      <c r="AJ3470" s="129">
        <v>3.698</v>
      </c>
      <c r="AK3470" s="129">
        <v>0.71199999999999997</v>
      </c>
      <c r="AL3470" s="129">
        <v>-6.5839999999999996</v>
      </c>
      <c r="AM3470" s="129">
        <v>-12.358000000000001</v>
      </c>
      <c r="AN3470" s="129">
        <v>-27.928000000000001</v>
      </c>
      <c r="AO3470" s="129">
        <v>-10.37</v>
      </c>
      <c r="AP3470" s="129">
        <v>-4.5940000000000003</v>
      </c>
      <c r="AQ3470" s="129">
        <v>-3.323</v>
      </c>
      <c r="AR3470" s="129">
        <v>-0.69399999999999995</v>
      </c>
      <c r="AS3470" s="129">
        <v>1.3939999999999999</v>
      </c>
      <c r="AT3470" s="129">
        <v>1.901</v>
      </c>
      <c r="AU3470" s="129">
        <v>2.4489999999999998</v>
      </c>
      <c r="AV3470" s="129">
        <v>2.7010000000000001</v>
      </c>
      <c r="AW3470" s="129">
        <v>2012</v>
      </c>
    </row>
    <row r="3471" spans="1:49">
      <c r="A3471" s="129">
        <v>178</v>
      </c>
      <c r="B3471" s="129" t="s">
        <v>2632</v>
      </c>
      <c r="C3471" s="129" t="s">
        <v>1620</v>
      </c>
      <c r="D3471" s="129" t="s">
        <v>125</v>
      </c>
      <c r="E3471" s="129" t="s">
        <v>1618</v>
      </c>
      <c r="F3471" s="129" t="s">
        <v>1617</v>
      </c>
      <c r="G3471" s="129" t="s">
        <v>1608</v>
      </c>
      <c r="H3471" s="129" t="s">
        <v>1604</v>
      </c>
      <c r="I3471" s="129" t="s">
        <v>2634</v>
      </c>
      <c r="J3471" s="129">
        <v>8.1180000000000003</v>
      </c>
      <c r="K3471" s="129">
        <v>10.488</v>
      </c>
      <c r="L3471" s="129">
        <v>13.287000000000001</v>
      </c>
      <c r="M3471" s="129">
        <v>17.175999999999998</v>
      </c>
      <c r="N3471" s="129">
        <v>19.923999999999999</v>
      </c>
      <c r="O3471" s="129">
        <v>22.297000000000001</v>
      </c>
      <c r="P3471" s="129">
        <v>27.398</v>
      </c>
      <c r="Q3471" s="129">
        <v>29.562999999999999</v>
      </c>
      <c r="R3471" s="129">
        <v>31.068000000000001</v>
      </c>
      <c r="S3471" s="129">
        <v>31.684999999999999</v>
      </c>
      <c r="T3471" s="129">
        <v>32.506999999999998</v>
      </c>
      <c r="U3471" s="129">
        <v>34.226999999999997</v>
      </c>
      <c r="V3471" s="129">
        <v>35.213000000000001</v>
      </c>
      <c r="W3471" s="129">
        <v>39.097999999999999</v>
      </c>
      <c r="X3471" s="129">
        <v>39.616999999999997</v>
      </c>
      <c r="Y3471" s="129">
        <v>41.445999999999998</v>
      </c>
      <c r="Z3471" s="129">
        <v>41.031999999999996</v>
      </c>
      <c r="AA3471" s="129">
        <v>41.537999999999997</v>
      </c>
      <c r="AB3471" s="129">
        <v>39.701999999999998</v>
      </c>
      <c r="AC3471" s="129">
        <v>41.067999999999998</v>
      </c>
      <c r="AD3471" s="129">
        <v>36.610999999999997</v>
      </c>
      <c r="AE3471" s="129">
        <v>30.405000000000001</v>
      </c>
      <c r="AF3471" s="129">
        <v>31.169</v>
      </c>
      <c r="AG3471" s="129">
        <v>30.218</v>
      </c>
      <c r="AH3471" s="129">
        <v>28.306000000000001</v>
      </c>
      <c r="AI3471" s="129">
        <v>24.556999999999999</v>
      </c>
      <c r="AJ3471" s="129">
        <v>20.492999999999999</v>
      </c>
      <c r="AK3471" s="129">
        <v>19.969000000000001</v>
      </c>
      <c r="AL3471" s="129">
        <v>38.203000000000003</v>
      </c>
      <c r="AM3471" s="129">
        <v>62.594000000000001</v>
      </c>
      <c r="AN3471" s="129">
        <v>111.256</v>
      </c>
      <c r="AO3471" s="129">
        <v>138.387</v>
      </c>
      <c r="AP3471" s="129">
        <v>152.21</v>
      </c>
      <c r="AQ3471" s="129">
        <v>175.77699999999999</v>
      </c>
      <c r="AR3471" s="129">
        <v>185.09</v>
      </c>
      <c r="AS3471" s="129">
        <v>190.88800000000001</v>
      </c>
      <c r="AT3471" s="129">
        <v>195.56</v>
      </c>
      <c r="AU3471" s="129">
        <v>199.23099999999999</v>
      </c>
      <c r="AV3471" s="129">
        <v>200.78700000000001</v>
      </c>
      <c r="AW3471" s="129">
        <v>2012</v>
      </c>
    </row>
    <row r="3472" spans="1:49">
      <c r="A3472" s="129">
        <v>178</v>
      </c>
      <c r="B3472" s="129" t="s">
        <v>2632</v>
      </c>
      <c r="C3472" s="129" t="s">
        <v>1619</v>
      </c>
      <c r="D3472" s="129" t="s">
        <v>125</v>
      </c>
      <c r="E3472" s="129" t="s">
        <v>1618</v>
      </c>
      <c r="F3472" s="129" t="s">
        <v>1617</v>
      </c>
      <c r="G3472" s="129" t="s">
        <v>1597</v>
      </c>
      <c r="I3472" s="129" t="s">
        <v>1738</v>
      </c>
      <c r="J3472" s="129">
        <v>62.636000000000003</v>
      </c>
      <c r="K3472" s="129">
        <v>66.688999999999993</v>
      </c>
      <c r="L3472" s="129">
        <v>71.215000000000003</v>
      </c>
      <c r="M3472" s="129">
        <v>83.525999999999996</v>
      </c>
      <c r="N3472" s="129">
        <v>87.486000000000004</v>
      </c>
      <c r="O3472" s="129">
        <v>90.13</v>
      </c>
      <c r="P3472" s="129">
        <v>103.968</v>
      </c>
      <c r="Q3472" s="129">
        <v>104.97</v>
      </c>
      <c r="R3472" s="129">
        <v>103.267</v>
      </c>
      <c r="S3472" s="129">
        <v>94.941000000000003</v>
      </c>
      <c r="T3472" s="129">
        <v>89.837000000000003</v>
      </c>
      <c r="U3472" s="129">
        <v>90.912000000000006</v>
      </c>
      <c r="V3472" s="129">
        <v>87.813000000000002</v>
      </c>
      <c r="W3472" s="129">
        <v>90.528999999999996</v>
      </c>
      <c r="X3472" s="129">
        <v>85.341999999999999</v>
      </c>
      <c r="Y3472" s="129">
        <v>77.072000000000003</v>
      </c>
      <c r="Z3472" s="129">
        <v>69.527000000000001</v>
      </c>
      <c r="AA3472" s="129">
        <v>61.018999999999998</v>
      </c>
      <c r="AB3472" s="129">
        <v>50.494999999999997</v>
      </c>
      <c r="AC3472" s="129">
        <v>45.302</v>
      </c>
      <c r="AD3472" s="129">
        <v>34.655999999999999</v>
      </c>
      <c r="AE3472" s="129">
        <v>25.870999999999999</v>
      </c>
      <c r="AF3472" s="129">
        <v>23.844999999999999</v>
      </c>
      <c r="AG3472" s="129">
        <v>21.486999999999998</v>
      </c>
      <c r="AH3472" s="129">
        <v>18.867999999999999</v>
      </c>
      <c r="AI3472" s="129">
        <v>15.074999999999999</v>
      </c>
      <c r="AJ3472" s="129">
        <v>11.541</v>
      </c>
      <c r="AK3472" s="129">
        <v>10.529</v>
      </c>
      <c r="AL3472" s="129">
        <v>21.193999999999999</v>
      </c>
      <c r="AM3472" s="129">
        <v>38.570999999999998</v>
      </c>
      <c r="AN3472" s="129">
        <v>70.372</v>
      </c>
      <c r="AO3472" s="129">
        <v>85.108999999999995</v>
      </c>
      <c r="AP3472" s="129">
        <v>92.846000000000004</v>
      </c>
      <c r="AQ3472" s="129">
        <v>105.515</v>
      </c>
      <c r="AR3472" s="129">
        <v>107.851</v>
      </c>
      <c r="AS3472" s="129">
        <v>106.997</v>
      </c>
      <c r="AT3472" s="129">
        <v>105.274</v>
      </c>
      <c r="AU3472" s="129">
        <v>102.96</v>
      </c>
      <c r="AV3472" s="129">
        <v>99.558999999999997</v>
      </c>
      <c r="AW3472" s="129">
        <v>2012</v>
      </c>
    </row>
    <row r="3473" spans="1:49">
      <c r="A3473" s="129">
        <v>178</v>
      </c>
      <c r="B3473" s="129" t="s">
        <v>2632</v>
      </c>
      <c r="C3473" s="129" t="s">
        <v>1616</v>
      </c>
      <c r="D3473" s="129" t="s">
        <v>125</v>
      </c>
      <c r="E3473" s="129" t="s">
        <v>1614</v>
      </c>
      <c r="F3473" s="129" t="s">
        <v>1613</v>
      </c>
      <c r="G3473" s="129" t="s">
        <v>1608</v>
      </c>
      <c r="H3473" s="129" t="s">
        <v>1604</v>
      </c>
      <c r="I3473" s="129" t="s">
        <v>2634</v>
      </c>
      <c r="J3473" s="129">
        <v>8.5399999999999991</v>
      </c>
      <c r="K3473" s="129">
        <v>11.032999999999999</v>
      </c>
      <c r="L3473" s="129">
        <v>13.976000000000001</v>
      </c>
      <c r="M3473" s="129">
        <v>18.068000000000001</v>
      </c>
      <c r="N3473" s="129">
        <v>20.959</v>
      </c>
      <c r="O3473" s="129">
        <v>23.454999999999998</v>
      </c>
      <c r="P3473" s="129">
        <v>28.82</v>
      </c>
      <c r="Q3473" s="129">
        <v>31.097000000000001</v>
      </c>
      <c r="R3473" s="129">
        <v>32.680999999999997</v>
      </c>
      <c r="S3473" s="129">
        <v>33.33</v>
      </c>
      <c r="T3473" s="129">
        <v>34.194000000000003</v>
      </c>
      <c r="U3473" s="129">
        <v>36.003999999999998</v>
      </c>
      <c r="V3473" s="129">
        <v>37.040999999999997</v>
      </c>
      <c r="W3473" s="129">
        <v>41.128</v>
      </c>
      <c r="X3473" s="129">
        <v>41.673000000000002</v>
      </c>
      <c r="Y3473" s="129">
        <v>43.061</v>
      </c>
      <c r="Z3473" s="129">
        <v>42.064</v>
      </c>
      <c r="AA3473" s="129">
        <v>42.734999999999999</v>
      </c>
      <c r="AB3473" s="129">
        <v>42.555999999999997</v>
      </c>
      <c r="AC3473" s="129">
        <v>43.213000000000001</v>
      </c>
      <c r="AD3473" s="129">
        <v>39.094000000000001</v>
      </c>
      <c r="AE3473" s="129">
        <v>40.524999999999999</v>
      </c>
      <c r="AF3473" s="129">
        <v>41.54</v>
      </c>
      <c r="AG3473" s="129">
        <v>43.555999999999997</v>
      </c>
      <c r="AH3473" s="129">
        <v>44.055999999999997</v>
      </c>
      <c r="AI3473" s="129">
        <v>44.329000000000001</v>
      </c>
      <c r="AJ3473" s="129">
        <v>43.69</v>
      </c>
      <c r="AK3473" s="129">
        <v>47.15</v>
      </c>
      <c r="AL3473" s="129">
        <v>79.602999999999994</v>
      </c>
      <c r="AM3473" s="129">
        <v>104.544</v>
      </c>
      <c r="AN3473" s="129">
        <v>144.16399999999999</v>
      </c>
      <c r="AO3473" s="129">
        <v>169.226</v>
      </c>
      <c r="AP3473" s="129">
        <v>192.459</v>
      </c>
      <c r="AQ3473" s="129">
        <v>205.47200000000001</v>
      </c>
      <c r="AR3473" s="129">
        <v>207.61</v>
      </c>
      <c r="AS3473" s="129">
        <v>211.023</v>
      </c>
      <c r="AT3473" s="129">
        <v>215.893</v>
      </c>
      <c r="AU3473" s="129">
        <v>219.76900000000001</v>
      </c>
      <c r="AV3473" s="129">
        <v>221.536</v>
      </c>
      <c r="AW3473" s="129">
        <v>2012</v>
      </c>
    </row>
    <row r="3474" spans="1:49">
      <c r="A3474" s="129">
        <v>178</v>
      </c>
      <c r="B3474" s="129" t="s">
        <v>2632</v>
      </c>
      <c r="C3474" s="129" t="s">
        <v>1615</v>
      </c>
      <c r="D3474" s="129" t="s">
        <v>125</v>
      </c>
      <c r="E3474" s="129" t="s">
        <v>1614</v>
      </c>
      <c r="F3474" s="129" t="s">
        <v>1613</v>
      </c>
      <c r="G3474" s="129" t="s">
        <v>1597</v>
      </c>
      <c r="I3474" s="129" t="s">
        <v>1612</v>
      </c>
      <c r="J3474" s="129">
        <v>65.888000000000005</v>
      </c>
      <c r="K3474" s="129">
        <v>70.150999999999996</v>
      </c>
      <c r="L3474" s="129">
        <v>74.912999999999997</v>
      </c>
      <c r="M3474" s="129">
        <v>87.861999999999995</v>
      </c>
      <c r="N3474" s="129">
        <v>92.028000000000006</v>
      </c>
      <c r="O3474" s="129">
        <v>94.81</v>
      </c>
      <c r="P3474" s="129">
        <v>109.366</v>
      </c>
      <c r="Q3474" s="129">
        <v>110.42</v>
      </c>
      <c r="R3474" s="129">
        <v>108.628</v>
      </c>
      <c r="S3474" s="129">
        <v>99.87</v>
      </c>
      <c r="T3474" s="129">
        <v>94.501000000000005</v>
      </c>
      <c r="U3474" s="129">
        <v>95.63</v>
      </c>
      <c r="V3474" s="129">
        <v>92.37</v>
      </c>
      <c r="W3474" s="129">
        <v>95.227999999999994</v>
      </c>
      <c r="X3474" s="129">
        <v>89.772999999999996</v>
      </c>
      <c r="Y3474" s="129">
        <v>80.075000000000003</v>
      </c>
      <c r="Z3474" s="129">
        <v>71.275000000000006</v>
      </c>
      <c r="AA3474" s="129">
        <v>62.777999999999999</v>
      </c>
      <c r="AB3474" s="129">
        <v>54.125</v>
      </c>
      <c r="AC3474" s="129">
        <v>47.667999999999999</v>
      </c>
      <c r="AD3474" s="129">
        <v>37.006</v>
      </c>
      <c r="AE3474" s="129">
        <v>34.481999999999999</v>
      </c>
      <c r="AF3474" s="129">
        <v>31.779</v>
      </c>
      <c r="AG3474" s="129">
        <v>30.971</v>
      </c>
      <c r="AH3474" s="129">
        <v>29.366</v>
      </c>
      <c r="AI3474" s="129">
        <v>27.213000000000001</v>
      </c>
      <c r="AJ3474" s="129">
        <v>24.603999999999999</v>
      </c>
      <c r="AK3474" s="129">
        <v>24.861000000000001</v>
      </c>
      <c r="AL3474" s="129">
        <v>44.162999999999997</v>
      </c>
      <c r="AM3474" s="129">
        <v>64.42</v>
      </c>
      <c r="AN3474" s="129">
        <v>91.186999999999998</v>
      </c>
      <c r="AO3474" s="129">
        <v>104.075</v>
      </c>
      <c r="AP3474" s="129">
        <v>117.398</v>
      </c>
      <c r="AQ3474" s="129">
        <v>123.34099999999999</v>
      </c>
      <c r="AR3474" s="129">
        <v>120.973</v>
      </c>
      <c r="AS3474" s="129">
        <v>118.28400000000001</v>
      </c>
      <c r="AT3474" s="129">
        <v>116.22</v>
      </c>
      <c r="AU3474" s="129">
        <v>113.57299999999999</v>
      </c>
      <c r="AV3474" s="129">
        <v>109.84699999999999</v>
      </c>
      <c r="AW3474" s="129">
        <v>2012</v>
      </c>
    </row>
    <row r="3475" spans="1:49">
      <c r="A3475" s="129">
        <v>178</v>
      </c>
      <c r="B3475" s="129" t="s">
        <v>2632</v>
      </c>
      <c r="C3475" s="129" t="s">
        <v>1611</v>
      </c>
      <c r="D3475" s="129" t="s">
        <v>125</v>
      </c>
      <c r="E3475" s="129" t="s">
        <v>1610</v>
      </c>
      <c r="F3475" s="129" t="s">
        <v>1609</v>
      </c>
      <c r="G3475" s="129" t="s">
        <v>1608</v>
      </c>
      <c r="H3475" s="129" t="s">
        <v>1604</v>
      </c>
      <c r="I3475" s="129" t="s">
        <v>2634</v>
      </c>
      <c r="J3475" s="129">
        <v>12.961</v>
      </c>
      <c r="K3475" s="129">
        <v>15.727</v>
      </c>
      <c r="L3475" s="129">
        <v>18.657</v>
      </c>
      <c r="M3475" s="129">
        <v>20.564</v>
      </c>
      <c r="N3475" s="129">
        <v>22.774000000000001</v>
      </c>
      <c r="O3475" s="129">
        <v>24.739000000000001</v>
      </c>
      <c r="P3475" s="129">
        <v>26.352</v>
      </c>
      <c r="Q3475" s="129">
        <v>28.163</v>
      </c>
      <c r="R3475" s="129">
        <v>30.085000000000001</v>
      </c>
      <c r="S3475" s="129">
        <v>33.372999999999998</v>
      </c>
      <c r="T3475" s="129">
        <v>36.183999999999997</v>
      </c>
      <c r="U3475" s="129">
        <v>37.649000000000001</v>
      </c>
      <c r="V3475" s="129">
        <v>40.1</v>
      </c>
      <c r="W3475" s="129">
        <v>43.189</v>
      </c>
      <c r="X3475" s="129">
        <v>46.420999999999999</v>
      </c>
      <c r="Y3475" s="129">
        <v>53.774999999999999</v>
      </c>
      <c r="Z3475" s="129">
        <v>59.015999999999998</v>
      </c>
      <c r="AA3475" s="129">
        <v>68.072999999999993</v>
      </c>
      <c r="AB3475" s="129">
        <v>78.626000000000005</v>
      </c>
      <c r="AC3475" s="129">
        <v>90.655000000000001</v>
      </c>
      <c r="AD3475" s="129">
        <v>105.64400000000001</v>
      </c>
      <c r="AE3475" s="129">
        <v>117.524</v>
      </c>
      <c r="AF3475" s="129">
        <v>130.71700000000001</v>
      </c>
      <c r="AG3475" s="129">
        <v>140.63499999999999</v>
      </c>
      <c r="AH3475" s="129">
        <v>150.024</v>
      </c>
      <c r="AI3475" s="129">
        <v>162.89699999999999</v>
      </c>
      <c r="AJ3475" s="129">
        <v>177.57400000000001</v>
      </c>
      <c r="AK3475" s="129">
        <v>189.655</v>
      </c>
      <c r="AL3475" s="129">
        <v>180.25</v>
      </c>
      <c r="AM3475" s="129">
        <v>162.28399999999999</v>
      </c>
      <c r="AN3475" s="129">
        <v>158.09700000000001</v>
      </c>
      <c r="AO3475" s="129">
        <v>162.6</v>
      </c>
      <c r="AP3475" s="129">
        <v>163.93799999999999</v>
      </c>
      <c r="AQ3475" s="129">
        <v>166.589</v>
      </c>
      <c r="AR3475" s="129">
        <v>171.61699999999999</v>
      </c>
      <c r="AS3475" s="129">
        <v>178.404</v>
      </c>
      <c r="AT3475" s="129">
        <v>185.76300000000001</v>
      </c>
      <c r="AU3475" s="129">
        <v>193.50399999999999</v>
      </c>
      <c r="AV3475" s="129">
        <v>201.67699999999999</v>
      </c>
      <c r="AW3475" s="129">
        <v>2012</v>
      </c>
    </row>
    <row r="3476" spans="1:49">
      <c r="A3476" s="129">
        <v>178</v>
      </c>
      <c r="B3476" s="129" t="s">
        <v>2632</v>
      </c>
      <c r="C3476" s="129" t="s">
        <v>1606</v>
      </c>
      <c r="D3476" s="129" t="s">
        <v>125</v>
      </c>
      <c r="E3476" s="129" t="s">
        <v>1599</v>
      </c>
      <c r="F3476" s="129" t="s">
        <v>1598</v>
      </c>
      <c r="G3476" s="129" t="s">
        <v>1605</v>
      </c>
      <c r="H3476" s="129" t="s">
        <v>1604</v>
      </c>
      <c r="I3476" s="129" t="s">
        <v>2633</v>
      </c>
      <c r="J3476" s="129">
        <v>-2.262</v>
      </c>
      <c r="K3476" s="129">
        <v>-2.7320000000000002</v>
      </c>
      <c r="L3476" s="129">
        <v>-2.0369999999999999</v>
      </c>
      <c r="M3476" s="129">
        <v>-1.3160000000000001</v>
      </c>
      <c r="N3476" s="129">
        <v>-1.1060000000000001</v>
      </c>
      <c r="O3476" s="129">
        <v>-0.84599999999999997</v>
      </c>
      <c r="P3476" s="129">
        <v>-0.83799999999999997</v>
      </c>
      <c r="Q3476" s="129">
        <v>-7.0000000000000001E-3</v>
      </c>
      <c r="R3476" s="129">
        <v>5.5E-2</v>
      </c>
      <c r="S3476" s="129">
        <v>-0.51</v>
      </c>
      <c r="T3476" s="129">
        <v>-0.63300000000000001</v>
      </c>
      <c r="U3476" s="129">
        <v>1.9E-2</v>
      </c>
      <c r="V3476" s="129">
        <v>0.45400000000000001</v>
      </c>
      <c r="W3476" s="129">
        <v>2.0760000000000001</v>
      </c>
      <c r="X3476" s="129">
        <v>1.841</v>
      </c>
      <c r="Y3476" s="129">
        <v>2.2530000000000001</v>
      </c>
      <c r="Z3476" s="129">
        <v>2.7010000000000001</v>
      </c>
      <c r="AA3476" s="129">
        <v>2.8340000000000001</v>
      </c>
      <c r="AB3476" s="129">
        <v>0.70699999999999996</v>
      </c>
      <c r="AC3476" s="129">
        <v>0.24</v>
      </c>
      <c r="AD3476" s="129">
        <v>-0.35</v>
      </c>
      <c r="AE3476" s="129">
        <v>-0.67800000000000005</v>
      </c>
      <c r="AF3476" s="129">
        <v>-1.2230000000000001</v>
      </c>
      <c r="AG3476" s="129">
        <v>-2E-3</v>
      </c>
      <c r="AH3476" s="129">
        <v>-1.0780000000000001</v>
      </c>
      <c r="AI3476" s="129">
        <v>-7.0880000000000001</v>
      </c>
      <c r="AJ3476" s="129">
        <v>-7.9160000000000004</v>
      </c>
      <c r="AK3476" s="129">
        <v>-13.875999999999999</v>
      </c>
      <c r="AL3476" s="129">
        <v>-14.965999999999999</v>
      </c>
      <c r="AM3476" s="129">
        <v>-5.2409999999999997</v>
      </c>
      <c r="AN3476" s="129">
        <v>2.3650000000000002</v>
      </c>
      <c r="AO3476" s="129">
        <v>2.786</v>
      </c>
      <c r="AP3476" s="129">
        <v>9.3249999999999993</v>
      </c>
      <c r="AQ3476" s="129">
        <v>5.117</v>
      </c>
      <c r="AR3476" s="129">
        <v>7.0620000000000003</v>
      </c>
      <c r="AS3476" s="129">
        <v>7.6609999999999996</v>
      </c>
      <c r="AT3476" s="129">
        <v>8.5359999999999996</v>
      </c>
      <c r="AU3476" s="129">
        <v>9.3879999999999999</v>
      </c>
      <c r="AV3476" s="129">
        <v>9.8320000000000007</v>
      </c>
      <c r="AW3476" s="129">
        <v>2012</v>
      </c>
    </row>
    <row r="3477" spans="1:49">
      <c r="A3477" s="129">
        <v>178</v>
      </c>
      <c r="B3477" s="129" t="s">
        <v>2632</v>
      </c>
      <c r="C3477" s="129" t="s">
        <v>1601</v>
      </c>
      <c r="D3477" s="129" t="s">
        <v>125</v>
      </c>
      <c r="E3477" s="129" t="s">
        <v>1599</v>
      </c>
      <c r="F3477" s="129" t="s">
        <v>1598</v>
      </c>
      <c r="G3477" s="129" t="s">
        <v>1597</v>
      </c>
      <c r="I3477" s="129" t="s">
        <v>1596</v>
      </c>
      <c r="J3477" s="129">
        <v>-10.769</v>
      </c>
      <c r="K3477" s="129">
        <v>-13.646000000000001</v>
      </c>
      <c r="L3477" s="129">
        <v>-9.7479999999999993</v>
      </c>
      <c r="M3477" s="129">
        <v>-6.5119999999999996</v>
      </c>
      <c r="N3477" s="129">
        <v>-5.673</v>
      </c>
      <c r="O3477" s="129">
        <v>-4.0739999999999998</v>
      </c>
      <c r="P3477" s="129">
        <v>-3.0089999999999999</v>
      </c>
      <c r="Q3477" s="129">
        <v>-2.1999999999999999E-2</v>
      </c>
      <c r="R3477" s="129">
        <v>0.153</v>
      </c>
      <c r="S3477" s="129">
        <v>-1.3680000000000001</v>
      </c>
      <c r="T3477" s="129">
        <v>-1.34</v>
      </c>
      <c r="U3477" s="129">
        <v>3.9E-2</v>
      </c>
      <c r="V3477" s="129">
        <v>0.84299999999999997</v>
      </c>
      <c r="W3477" s="129">
        <v>4.16</v>
      </c>
      <c r="X3477" s="129">
        <v>3.3620000000000001</v>
      </c>
      <c r="Y3477" s="129">
        <v>3.3170000000000002</v>
      </c>
      <c r="Z3477" s="129">
        <v>3.6309999999999998</v>
      </c>
      <c r="AA3477" s="129">
        <v>3.4820000000000002</v>
      </c>
      <c r="AB3477" s="129">
        <v>0.80100000000000005</v>
      </c>
      <c r="AC3477" s="129">
        <v>0.248</v>
      </c>
      <c r="AD3477" s="129">
        <v>-0.35899999999999999</v>
      </c>
      <c r="AE3477" s="129">
        <v>-0.64400000000000002</v>
      </c>
      <c r="AF3477" s="129">
        <v>-0.99099999999999999</v>
      </c>
      <c r="AG3477" s="129">
        <v>-1E-3</v>
      </c>
      <c r="AH3477" s="129">
        <v>-0.57799999999999996</v>
      </c>
      <c r="AI3477" s="129">
        <v>-3.4929999999999999</v>
      </c>
      <c r="AJ3477" s="129">
        <v>-3.55</v>
      </c>
      <c r="AK3477" s="129">
        <v>-5.3380000000000001</v>
      </c>
      <c r="AL3477" s="129">
        <v>-5.6420000000000003</v>
      </c>
      <c r="AM3477" s="129">
        <v>-2.319</v>
      </c>
      <c r="AN3477" s="129">
        <v>1.127</v>
      </c>
      <c r="AO3477" s="129">
        <v>1.2310000000000001</v>
      </c>
      <c r="AP3477" s="129">
        <v>4.4219999999999997</v>
      </c>
      <c r="AQ3477" s="129">
        <v>2.3159999999999998</v>
      </c>
      <c r="AR3477" s="129">
        <v>3.05</v>
      </c>
      <c r="AS3477" s="129">
        <v>3.14</v>
      </c>
      <c r="AT3477" s="129">
        <v>3.3239999999999998</v>
      </c>
      <c r="AU3477" s="129">
        <v>3.4750000000000001</v>
      </c>
      <c r="AV3477" s="129">
        <v>3.4580000000000002</v>
      </c>
      <c r="AW3477" s="129">
        <v>2012</v>
      </c>
    </row>
    <row r="3478" spans="1:49">
      <c r="A3478" s="129">
        <v>436</v>
      </c>
      <c r="B3478" s="129" t="s">
        <v>2624</v>
      </c>
      <c r="C3478" s="129" t="s">
        <v>1733</v>
      </c>
      <c r="D3478" s="129" t="s">
        <v>2623</v>
      </c>
      <c r="E3478" s="129" t="s">
        <v>1730</v>
      </c>
      <c r="F3478" s="129" t="s">
        <v>1732</v>
      </c>
      <c r="G3478" s="129" t="s">
        <v>1608</v>
      </c>
      <c r="H3478" s="129" t="s">
        <v>1604</v>
      </c>
      <c r="I3478" s="129" t="s">
        <v>2631</v>
      </c>
      <c r="J3478" s="129">
        <v>244.12100000000001</v>
      </c>
      <c r="K3478" s="129">
        <v>255.65199999999999</v>
      </c>
      <c r="L3478" s="129">
        <v>259.29399999999998</v>
      </c>
      <c r="M3478" s="129">
        <v>265.99900000000002</v>
      </c>
      <c r="N3478" s="129">
        <v>271.87799999999999</v>
      </c>
      <c r="O3478" s="129">
        <v>283.97899999999998</v>
      </c>
      <c r="P3478" s="129">
        <v>294.06200000000001</v>
      </c>
      <c r="Q3478" s="129">
        <v>316.089</v>
      </c>
      <c r="R3478" s="129">
        <v>327.35399999999998</v>
      </c>
      <c r="S3478" s="129">
        <v>331.99900000000002</v>
      </c>
      <c r="T3478" s="129">
        <v>354.02100000000002</v>
      </c>
      <c r="U3478" s="129">
        <v>370.36799999999999</v>
      </c>
      <c r="V3478" s="129">
        <v>396.86700000000002</v>
      </c>
      <c r="W3478" s="129">
        <v>411.834</v>
      </c>
      <c r="X3478" s="129">
        <v>440.70699999999999</v>
      </c>
      <c r="Y3478" s="129">
        <v>483.25299999999999</v>
      </c>
      <c r="Z3478" s="129">
        <v>509.495</v>
      </c>
      <c r="AA3478" s="129">
        <v>525.71900000000005</v>
      </c>
      <c r="AB3478" s="129">
        <v>548.04499999999996</v>
      </c>
      <c r="AC3478" s="129">
        <v>566.08799999999997</v>
      </c>
      <c r="AD3478" s="129">
        <v>615.11500000000001</v>
      </c>
      <c r="AE3478" s="129">
        <v>613.99599999999998</v>
      </c>
      <c r="AF3478" s="129">
        <v>613.57399999999996</v>
      </c>
      <c r="AG3478" s="129">
        <v>622.63400000000001</v>
      </c>
      <c r="AH3478" s="129">
        <v>653.13699999999994</v>
      </c>
      <c r="AI3478" s="129">
        <v>685.25699999999995</v>
      </c>
      <c r="AJ3478" s="129">
        <v>724.98800000000006</v>
      </c>
      <c r="AK3478" s="129">
        <v>775.16600000000005</v>
      </c>
      <c r="AL3478" s="129">
        <v>809.68899999999996</v>
      </c>
      <c r="AM3478" s="129">
        <v>819.79300000000001</v>
      </c>
      <c r="AN3478" s="129">
        <v>866.23</v>
      </c>
      <c r="AO3478" s="129">
        <v>905.84699999999998</v>
      </c>
      <c r="AP3478" s="129">
        <v>936.20899999999995</v>
      </c>
      <c r="AQ3478" s="129">
        <v>971.66499999999996</v>
      </c>
      <c r="AR3478" s="130">
        <v>1003.8680000000001</v>
      </c>
      <c r="AS3478" s="130">
        <v>1035.6199999999999</v>
      </c>
      <c r="AT3478" s="130">
        <v>1070.499</v>
      </c>
      <c r="AU3478" s="130">
        <v>1107.3710000000001</v>
      </c>
      <c r="AV3478" s="130">
        <v>1145.328</v>
      </c>
      <c r="AW3478" s="129">
        <v>2012</v>
      </c>
    </row>
    <row r="3479" spans="1:49">
      <c r="A3479" s="129">
        <v>436</v>
      </c>
      <c r="B3479" s="129" t="s">
        <v>2624</v>
      </c>
      <c r="C3479" s="129" t="s">
        <v>1731</v>
      </c>
      <c r="D3479" s="129" t="s">
        <v>2623</v>
      </c>
      <c r="E3479" s="129" t="s">
        <v>1730</v>
      </c>
      <c r="F3479" s="129" t="s">
        <v>1729</v>
      </c>
      <c r="G3479" s="129" t="s">
        <v>1655</v>
      </c>
      <c r="I3479" s="129" t="s">
        <v>1728</v>
      </c>
      <c r="J3479" s="129">
        <v>3.5680000000000001</v>
      </c>
      <c r="K3479" s="129">
        <v>4.7229999999999999</v>
      </c>
      <c r="L3479" s="129">
        <v>1.4239999999999999</v>
      </c>
      <c r="M3479" s="129">
        <v>2.5859999999999999</v>
      </c>
      <c r="N3479" s="129">
        <v>2.21</v>
      </c>
      <c r="O3479" s="129">
        <v>4.4509999999999996</v>
      </c>
      <c r="P3479" s="129">
        <v>3.5510000000000002</v>
      </c>
      <c r="Q3479" s="129">
        <v>7.49</v>
      </c>
      <c r="R3479" s="129">
        <v>3.5640000000000001</v>
      </c>
      <c r="S3479" s="129">
        <v>1.419</v>
      </c>
      <c r="T3479" s="129">
        <v>6.633</v>
      </c>
      <c r="U3479" s="129">
        <v>4.6180000000000003</v>
      </c>
      <c r="V3479" s="129">
        <v>7.1550000000000002</v>
      </c>
      <c r="W3479" s="129">
        <v>3.7709999999999999</v>
      </c>
      <c r="X3479" s="129">
        <v>7.0110000000000001</v>
      </c>
      <c r="Y3479" s="129">
        <v>9.6539999999999999</v>
      </c>
      <c r="Z3479" s="129">
        <v>5.43</v>
      </c>
      <c r="AA3479" s="129">
        <v>3.1840000000000002</v>
      </c>
      <c r="AB3479" s="129">
        <v>4.2469999999999999</v>
      </c>
      <c r="AC3479" s="129">
        <v>3.2919999999999998</v>
      </c>
      <c r="AD3479" s="129">
        <v>8.6609999999999996</v>
      </c>
      <c r="AE3479" s="129">
        <v>-0.182</v>
      </c>
      <c r="AF3479" s="129">
        <v>-6.9000000000000006E-2</v>
      </c>
      <c r="AG3479" s="129">
        <v>1.4770000000000001</v>
      </c>
      <c r="AH3479" s="129">
        <v>4.899</v>
      </c>
      <c r="AI3479" s="129">
        <v>4.9180000000000001</v>
      </c>
      <c r="AJ3479" s="129">
        <v>5.798</v>
      </c>
      <c r="AK3479" s="129">
        <v>6.9210000000000003</v>
      </c>
      <c r="AL3479" s="129">
        <v>4.4539999999999997</v>
      </c>
      <c r="AM3479" s="129">
        <v>1.248</v>
      </c>
      <c r="AN3479" s="129">
        <v>5.6639999999999997</v>
      </c>
      <c r="AO3479" s="129">
        <v>4.5730000000000004</v>
      </c>
      <c r="AP3479" s="129">
        <v>3.3519999999999999</v>
      </c>
      <c r="AQ3479" s="129">
        <v>3.7869999999999999</v>
      </c>
      <c r="AR3479" s="129">
        <v>3.3140000000000001</v>
      </c>
      <c r="AS3479" s="129">
        <v>3.1629999999999998</v>
      </c>
      <c r="AT3479" s="129">
        <v>3.3679999999999999</v>
      </c>
      <c r="AU3479" s="129">
        <v>3.444</v>
      </c>
      <c r="AV3479" s="129">
        <v>3.4279999999999999</v>
      </c>
      <c r="AW3479" s="129">
        <v>2012</v>
      </c>
    </row>
    <row r="3480" spans="1:49">
      <c r="A3480" s="129">
        <v>436</v>
      </c>
      <c r="B3480" s="129" t="s">
        <v>2624</v>
      </c>
      <c r="C3480" s="129" t="s">
        <v>1727</v>
      </c>
      <c r="D3480" s="129" t="s">
        <v>2623</v>
      </c>
      <c r="E3480" s="129" t="s">
        <v>1724</v>
      </c>
      <c r="F3480" s="129" t="s">
        <v>1726</v>
      </c>
      <c r="G3480" s="129" t="s">
        <v>1608</v>
      </c>
      <c r="H3480" s="129" t="s">
        <v>1604</v>
      </c>
      <c r="I3480" s="129" t="s">
        <v>2631</v>
      </c>
      <c r="J3480" s="129">
        <v>0.123</v>
      </c>
      <c r="K3480" s="129">
        <v>0.28999999999999998</v>
      </c>
      <c r="L3480" s="129">
        <v>0.65900000000000003</v>
      </c>
      <c r="M3480" s="129">
        <v>1.7030000000000001</v>
      </c>
      <c r="N3480" s="129">
        <v>8.41</v>
      </c>
      <c r="O3480" s="129">
        <v>31.425999999999998</v>
      </c>
      <c r="P3480" s="129">
        <v>48.828000000000003</v>
      </c>
      <c r="Q3480" s="129">
        <v>62.506</v>
      </c>
      <c r="R3480" s="129">
        <v>77.638999999999996</v>
      </c>
      <c r="S3480" s="129">
        <v>94.680999999999997</v>
      </c>
      <c r="T3480" s="129">
        <v>117.54</v>
      </c>
      <c r="U3480" s="129">
        <v>150.72200000000001</v>
      </c>
      <c r="V3480" s="129">
        <v>181.721</v>
      </c>
      <c r="W3480" s="129">
        <v>210.19499999999999</v>
      </c>
      <c r="X3480" s="129">
        <v>255.28299999999999</v>
      </c>
      <c r="Y3480" s="129">
        <v>303.28899999999999</v>
      </c>
      <c r="Z3480" s="129">
        <v>352.30399999999997</v>
      </c>
      <c r="AA3480" s="129">
        <v>392.03100000000001</v>
      </c>
      <c r="AB3480" s="129">
        <v>436.15100000000001</v>
      </c>
      <c r="AC3480" s="129">
        <v>477.44299999999998</v>
      </c>
      <c r="AD3480" s="129">
        <v>527.52200000000005</v>
      </c>
      <c r="AE3480" s="129">
        <v>535.21600000000001</v>
      </c>
      <c r="AF3480" s="129">
        <v>555.90099999999995</v>
      </c>
      <c r="AG3480" s="129">
        <v>561.303</v>
      </c>
      <c r="AH3480" s="129">
        <v>588.59699999999998</v>
      </c>
      <c r="AI3480" s="129">
        <v>621.87400000000002</v>
      </c>
      <c r="AJ3480" s="129">
        <v>672.76199999999994</v>
      </c>
      <c r="AK3480" s="129">
        <v>718.78599999999994</v>
      </c>
      <c r="AL3480" s="129">
        <v>764.697</v>
      </c>
      <c r="AM3480" s="129">
        <v>809.23</v>
      </c>
      <c r="AN3480" s="129">
        <v>866.23099999999999</v>
      </c>
      <c r="AO3480" s="129">
        <v>923.9</v>
      </c>
      <c r="AP3480" s="129">
        <v>993.36500000000001</v>
      </c>
      <c r="AQ3480" s="130">
        <v>1050.623</v>
      </c>
      <c r="AR3480" s="130">
        <v>1113.4739999999999</v>
      </c>
      <c r="AS3480" s="130">
        <v>1172.3810000000001</v>
      </c>
      <c r="AT3480" s="130">
        <v>1237.3699999999999</v>
      </c>
      <c r="AU3480" s="130">
        <v>1306.154</v>
      </c>
      <c r="AV3480" s="130">
        <v>1378.817</v>
      </c>
      <c r="AW3480" s="129">
        <v>2012</v>
      </c>
    </row>
    <row r="3481" spans="1:49">
      <c r="A3481" s="129">
        <v>436</v>
      </c>
      <c r="B3481" s="129" t="s">
        <v>2624</v>
      </c>
      <c r="C3481" s="129" t="s">
        <v>1725</v>
      </c>
      <c r="D3481" s="129" t="s">
        <v>2623</v>
      </c>
      <c r="E3481" s="129" t="s">
        <v>1724</v>
      </c>
      <c r="F3481" s="129" t="s">
        <v>1723</v>
      </c>
      <c r="G3481" s="129" t="s">
        <v>1605</v>
      </c>
      <c r="H3481" s="129" t="s">
        <v>1604</v>
      </c>
      <c r="I3481" s="129" t="s">
        <v>1691</v>
      </c>
      <c r="J3481" s="129">
        <v>23.922999999999998</v>
      </c>
      <c r="K3481" s="129">
        <v>25.347999999999999</v>
      </c>
      <c r="L3481" s="129">
        <v>27.166</v>
      </c>
      <c r="M3481" s="129">
        <v>30.297000000000001</v>
      </c>
      <c r="N3481" s="129">
        <v>28.681999999999999</v>
      </c>
      <c r="O3481" s="129">
        <v>26.658000000000001</v>
      </c>
      <c r="P3481" s="129">
        <v>32.817999999999998</v>
      </c>
      <c r="Q3481" s="129">
        <v>39.198</v>
      </c>
      <c r="R3481" s="129">
        <v>48.557000000000002</v>
      </c>
      <c r="S3481" s="129">
        <v>49.405000000000001</v>
      </c>
      <c r="T3481" s="129">
        <v>58.298999999999999</v>
      </c>
      <c r="U3481" s="129">
        <v>66.132000000000005</v>
      </c>
      <c r="V3481" s="129">
        <v>73.897999999999996</v>
      </c>
      <c r="W3481" s="129">
        <v>74.272000000000006</v>
      </c>
      <c r="X3481" s="129">
        <v>84.781999999999996</v>
      </c>
      <c r="Y3481" s="129">
        <v>100.717</v>
      </c>
      <c r="Z3481" s="129">
        <v>110.383</v>
      </c>
      <c r="AA3481" s="129">
        <v>113.654</v>
      </c>
      <c r="AB3481" s="129">
        <v>114.774</v>
      </c>
      <c r="AC3481" s="129">
        <v>115.33199999999999</v>
      </c>
      <c r="AD3481" s="129">
        <v>129.37899999999999</v>
      </c>
      <c r="AE3481" s="129">
        <v>127.261</v>
      </c>
      <c r="AF3481" s="129">
        <v>117.333</v>
      </c>
      <c r="AG3481" s="129">
        <v>123.251</v>
      </c>
      <c r="AH3481" s="129">
        <v>131.32499999999999</v>
      </c>
      <c r="AI3481" s="129">
        <v>138.57300000000001</v>
      </c>
      <c r="AJ3481" s="129">
        <v>150.98500000000001</v>
      </c>
      <c r="AK3481" s="129">
        <v>174.96899999999999</v>
      </c>
      <c r="AL3481" s="129">
        <v>213.125</v>
      </c>
      <c r="AM3481" s="129">
        <v>205.78899999999999</v>
      </c>
      <c r="AN3481" s="129">
        <v>231.67599999999999</v>
      </c>
      <c r="AO3481" s="129">
        <v>258.20800000000003</v>
      </c>
      <c r="AP3481" s="129">
        <v>257.48</v>
      </c>
      <c r="AQ3481" s="129">
        <v>272.73700000000002</v>
      </c>
      <c r="AR3481" s="129">
        <v>288.17599999999999</v>
      </c>
      <c r="AS3481" s="129">
        <v>303</v>
      </c>
      <c r="AT3481" s="129">
        <v>319.69200000000001</v>
      </c>
      <c r="AU3481" s="129">
        <v>337.88299999999998</v>
      </c>
      <c r="AV3481" s="129">
        <v>357.37200000000001</v>
      </c>
      <c r="AW3481" s="129">
        <v>2012</v>
      </c>
    </row>
    <row r="3482" spans="1:49">
      <c r="A3482" s="129">
        <v>436</v>
      </c>
      <c r="B3482" s="129" t="s">
        <v>2624</v>
      </c>
      <c r="C3482" s="129" t="s">
        <v>1722</v>
      </c>
      <c r="D3482" s="129" t="s">
        <v>2623</v>
      </c>
      <c r="E3482" s="129" t="s">
        <v>1721</v>
      </c>
      <c r="F3482" s="129" t="s">
        <v>1720</v>
      </c>
      <c r="G3482" s="129" t="s">
        <v>1675</v>
      </c>
      <c r="I3482" s="129" t="s">
        <v>1719</v>
      </c>
      <c r="J3482" s="129">
        <v>0.05</v>
      </c>
      <c r="K3482" s="129">
        <v>0.113</v>
      </c>
      <c r="L3482" s="129">
        <v>0.254</v>
      </c>
      <c r="M3482" s="129">
        <v>0.64</v>
      </c>
      <c r="N3482" s="129">
        <v>3.093</v>
      </c>
      <c r="O3482" s="129">
        <v>11.066000000000001</v>
      </c>
      <c r="P3482" s="129">
        <v>16.605</v>
      </c>
      <c r="Q3482" s="129">
        <v>19.774999999999999</v>
      </c>
      <c r="R3482" s="129">
        <v>23.716999999999999</v>
      </c>
      <c r="S3482" s="129">
        <v>28.518000000000001</v>
      </c>
      <c r="T3482" s="129">
        <v>33.201000000000001</v>
      </c>
      <c r="U3482" s="129">
        <v>40.695</v>
      </c>
      <c r="V3482" s="129">
        <v>45.789000000000001</v>
      </c>
      <c r="W3482" s="129">
        <v>51.039000000000001</v>
      </c>
      <c r="X3482" s="129">
        <v>57.926000000000002</v>
      </c>
      <c r="Y3482" s="129">
        <v>62.76</v>
      </c>
      <c r="Z3482" s="129">
        <v>69.147999999999996</v>
      </c>
      <c r="AA3482" s="129">
        <v>74.569999999999993</v>
      </c>
      <c r="AB3482" s="129">
        <v>79.582999999999998</v>
      </c>
      <c r="AC3482" s="129">
        <v>84.340999999999994</v>
      </c>
      <c r="AD3482" s="129">
        <v>85.76</v>
      </c>
      <c r="AE3482" s="129">
        <v>87.168999999999997</v>
      </c>
      <c r="AF3482" s="129">
        <v>90.6</v>
      </c>
      <c r="AG3482" s="129">
        <v>90.15</v>
      </c>
      <c r="AH3482" s="129">
        <v>90.117999999999995</v>
      </c>
      <c r="AI3482" s="129">
        <v>90.75</v>
      </c>
      <c r="AJ3482" s="129">
        <v>92.796000000000006</v>
      </c>
      <c r="AK3482" s="129">
        <v>92.727000000000004</v>
      </c>
      <c r="AL3482" s="129">
        <v>94.442999999999998</v>
      </c>
      <c r="AM3482" s="129">
        <v>98.712000000000003</v>
      </c>
      <c r="AN3482" s="129">
        <v>100</v>
      </c>
      <c r="AO3482" s="129">
        <v>101.99299999999999</v>
      </c>
      <c r="AP3482" s="129">
        <v>106.105</v>
      </c>
      <c r="AQ3482" s="129">
        <v>108.126</v>
      </c>
      <c r="AR3482" s="129">
        <v>110.91800000000001</v>
      </c>
      <c r="AS3482" s="129">
        <v>113.206</v>
      </c>
      <c r="AT3482" s="129">
        <v>115.58799999999999</v>
      </c>
      <c r="AU3482" s="129">
        <v>117.95099999999999</v>
      </c>
      <c r="AV3482" s="129">
        <v>120.386</v>
      </c>
      <c r="AW3482" s="129">
        <v>2012</v>
      </c>
    </row>
    <row r="3483" spans="1:49">
      <c r="A3483" s="129">
        <v>436</v>
      </c>
      <c r="B3483" s="129" t="s">
        <v>2624</v>
      </c>
      <c r="C3483" s="129" t="s">
        <v>1718</v>
      </c>
      <c r="D3483" s="129" t="s">
        <v>2623</v>
      </c>
      <c r="E3483" s="129" t="s">
        <v>1717</v>
      </c>
      <c r="F3483" s="129" t="s">
        <v>1716</v>
      </c>
      <c r="G3483" s="129" t="s">
        <v>1608</v>
      </c>
      <c r="H3483" s="129" t="s">
        <v>3</v>
      </c>
      <c r="I3483" s="129" t="s">
        <v>1715</v>
      </c>
      <c r="J3483" s="130">
        <v>65191.748</v>
      </c>
      <c r="K3483" s="130">
        <v>67007.604999999996</v>
      </c>
      <c r="L3483" s="130">
        <v>66767.27</v>
      </c>
      <c r="M3483" s="130">
        <v>67337.39</v>
      </c>
      <c r="N3483" s="130">
        <v>67694.932000000001</v>
      </c>
      <c r="O3483" s="130">
        <v>69555.375</v>
      </c>
      <c r="P3483" s="130">
        <v>70879.514999999999</v>
      </c>
      <c r="Q3483" s="130">
        <v>74977.907000000007</v>
      </c>
      <c r="R3483" s="130">
        <v>76290.891000000003</v>
      </c>
      <c r="S3483" s="130">
        <v>75741.198000000004</v>
      </c>
      <c r="T3483" s="130">
        <v>78685.945000000007</v>
      </c>
      <c r="U3483" s="130">
        <v>79793.104999999996</v>
      </c>
      <c r="V3483" s="130">
        <v>82560.56</v>
      </c>
      <c r="W3483" s="130">
        <v>82603.923999999999</v>
      </c>
      <c r="X3483" s="130">
        <v>85343.862999999998</v>
      </c>
      <c r="Y3483" s="130">
        <v>90639.020999999993</v>
      </c>
      <c r="Z3483" s="130">
        <v>92868.148000000001</v>
      </c>
      <c r="AA3483" s="130">
        <v>93377.058000000005</v>
      </c>
      <c r="AB3483" s="130">
        <v>95077.423999999999</v>
      </c>
      <c r="AC3483" s="130">
        <v>96089.411999999997</v>
      </c>
      <c r="AD3483" s="130">
        <v>102285.427</v>
      </c>
      <c r="AE3483" s="130">
        <v>100169.179</v>
      </c>
      <c r="AF3483" s="130">
        <v>98345.589000000007</v>
      </c>
      <c r="AG3483" s="130">
        <v>98071.41</v>
      </c>
      <c r="AH3483" s="130">
        <v>100974.22</v>
      </c>
      <c r="AI3483" s="130">
        <v>103769.00599999999</v>
      </c>
      <c r="AJ3483" s="130">
        <v>107266.406</v>
      </c>
      <c r="AK3483" s="130">
        <v>112221.671</v>
      </c>
      <c r="AL3483" s="130">
        <v>114696.287</v>
      </c>
      <c r="AM3483" s="130">
        <v>113627.75599999999</v>
      </c>
      <c r="AN3483" s="130">
        <v>117479.624</v>
      </c>
      <c r="AO3483" s="130">
        <v>120207.97500000001</v>
      </c>
      <c r="AP3483" s="130">
        <v>121562.70299999999</v>
      </c>
      <c r="AQ3483" s="130">
        <v>123450.565</v>
      </c>
      <c r="AR3483" s="130">
        <v>124796.477</v>
      </c>
      <c r="AS3483" s="130">
        <v>125972.41</v>
      </c>
      <c r="AT3483" s="130">
        <v>127411.95699999999</v>
      </c>
      <c r="AU3483" s="130">
        <v>128963.269</v>
      </c>
      <c r="AV3483" s="130">
        <v>130512.515</v>
      </c>
      <c r="AW3483" s="129">
        <v>2012</v>
      </c>
    </row>
    <row r="3484" spans="1:49">
      <c r="A3484" s="129">
        <v>436</v>
      </c>
      <c r="B3484" s="129" t="s">
        <v>2624</v>
      </c>
      <c r="C3484" s="129" t="s">
        <v>1714</v>
      </c>
      <c r="D3484" s="129" t="s">
        <v>2623</v>
      </c>
      <c r="E3484" s="129" t="s">
        <v>1711</v>
      </c>
      <c r="F3484" s="129" t="s">
        <v>1713</v>
      </c>
      <c r="G3484" s="129" t="s">
        <v>1608</v>
      </c>
      <c r="H3484" s="129" t="s">
        <v>3</v>
      </c>
      <c r="I3484" s="129" t="s">
        <v>1699</v>
      </c>
      <c r="J3484" s="129">
        <v>32.737000000000002</v>
      </c>
      <c r="K3484" s="129">
        <v>75.941999999999993</v>
      </c>
      <c r="L3484" s="129">
        <v>169.75299999999999</v>
      </c>
      <c r="M3484" s="129">
        <v>431.15100000000001</v>
      </c>
      <c r="N3484" s="130">
        <v>2093.9810000000002</v>
      </c>
      <c r="O3484" s="130">
        <v>7697.16</v>
      </c>
      <c r="P3484" s="130">
        <v>11769.331</v>
      </c>
      <c r="Q3484" s="130">
        <v>14826.828</v>
      </c>
      <c r="R3484" s="130">
        <v>18094.081999999999</v>
      </c>
      <c r="S3484" s="130">
        <v>21600.216</v>
      </c>
      <c r="T3484" s="130">
        <v>26124.875</v>
      </c>
      <c r="U3484" s="130">
        <v>32471.936000000002</v>
      </c>
      <c r="V3484" s="130">
        <v>37803.527000000002</v>
      </c>
      <c r="W3484" s="130">
        <v>42159.95</v>
      </c>
      <c r="X3484" s="130">
        <v>49436.144999999997</v>
      </c>
      <c r="Y3484" s="130">
        <v>56884.94</v>
      </c>
      <c r="Z3484" s="130">
        <v>64216.175000000003</v>
      </c>
      <c r="AA3484" s="130">
        <v>69631.687999999995</v>
      </c>
      <c r="AB3484" s="130">
        <v>75665.525999999998</v>
      </c>
      <c r="AC3484" s="130">
        <v>81042.554000000004</v>
      </c>
      <c r="AD3484" s="130">
        <v>87719.879000000001</v>
      </c>
      <c r="AE3484" s="130">
        <v>87316.77</v>
      </c>
      <c r="AF3484" s="130">
        <v>89101.577999999994</v>
      </c>
      <c r="AG3484" s="130">
        <v>88411.130999999994</v>
      </c>
      <c r="AH3484" s="130">
        <v>90996.410999999993</v>
      </c>
      <c r="AI3484" s="130">
        <v>94170.869000000006</v>
      </c>
      <c r="AJ3484" s="130">
        <v>99539.25</v>
      </c>
      <c r="AK3484" s="130">
        <v>104059.474</v>
      </c>
      <c r="AL3484" s="130">
        <v>108322.95699999999</v>
      </c>
      <c r="AM3484" s="130">
        <v>112163.667</v>
      </c>
      <c r="AN3484" s="130">
        <v>117479.76</v>
      </c>
      <c r="AO3484" s="130">
        <v>122603.65</v>
      </c>
      <c r="AP3484" s="130">
        <v>128984.163</v>
      </c>
      <c r="AQ3484" s="130">
        <v>133482.315</v>
      </c>
      <c r="AR3484" s="130">
        <v>138422.22899999999</v>
      </c>
      <c r="AS3484" s="130">
        <v>142607.92000000001</v>
      </c>
      <c r="AT3484" s="130">
        <v>147273.09299999999</v>
      </c>
      <c r="AU3484" s="130">
        <v>152113.34099999999</v>
      </c>
      <c r="AV3484" s="130">
        <v>157119.04399999999</v>
      </c>
      <c r="AW3484" s="129">
        <v>2012</v>
      </c>
    </row>
    <row r="3485" spans="1:49">
      <c r="A3485" s="129">
        <v>436</v>
      </c>
      <c r="B3485" s="129" t="s">
        <v>2624</v>
      </c>
      <c r="C3485" s="129" t="s">
        <v>1712</v>
      </c>
      <c r="D3485" s="129" t="s">
        <v>2623</v>
      </c>
      <c r="E3485" s="129" t="s">
        <v>1711</v>
      </c>
      <c r="F3485" s="129" t="s">
        <v>1710</v>
      </c>
      <c r="G3485" s="129" t="s">
        <v>1605</v>
      </c>
      <c r="H3485" s="129" t="s">
        <v>3</v>
      </c>
      <c r="I3485" s="129" t="s">
        <v>1699</v>
      </c>
      <c r="J3485" s="130">
        <v>6388.5069999999996</v>
      </c>
      <c r="K3485" s="130">
        <v>6643.799</v>
      </c>
      <c r="L3485" s="130">
        <v>6995.2039999999997</v>
      </c>
      <c r="M3485" s="130">
        <v>7669.7460000000001</v>
      </c>
      <c r="N3485" s="130">
        <v>7141.5829999999996</v>
      </c>
      <c r="O3485" s="130">
        <v>6529.384</v>
      </c>
      <c r="P3485" s="130">
        <v>7910.3379999999997</v>
      </c>
      <c r="Q3485" s="130">
        <v>9297.9060000000009</v>
      </c>
      <c r="R3485" s="130">
        <v>11316.344999999999</v>
      </c>
      <c r="S3485" s="130">
        <v>11271.147999999999</v>
      </c>
      <c r="T3485" s="130">
        <v>12957.643</v>
      </c>
      <c r="U3485" s="130">
        <v>14247.648999999999</v>
      </c>
      <c r="V3485" s="130">
        <v>15373.016</v>
      </c>
      <c r="W3485" s="130">
        <v>14897.07</v>
      </c>
      <c r="X3485" s="130">
        <v>16418.213</v>
      </c>
      <c r="Y3485" s="130">
        <v>18890.544999999998</v>
      </c>
      <c r="Z3485" s="130">
        <v>20120.055</v>
      </c>
      <c r="AA3485" s="130">
        <v>20186.901000000002</v>
      </c>
      <c r="AB3485" s="130">
        <v>19911.588</v>
      </c>
      <c r="AC3485" s="130">
        <v>19576.835999999999</v>
      </c>
      <c r="AD3485" s="130">
        <v>21514.031999999999</v>
      </c>
      <c r="AE3485" s="130">
        <v>20761.777999999998</v>
      </c>
      <c r="AF3485" s="130">
        <v>18806.431</v>
      </c>
      <c r="AG3485" s="130">
        <v>19413.382000000001</v>
      </c>
      <c r="AH3485" s="130">
        <v>20302.710999999999</v>
      </c>
      <c r="AI3485" s="130">
        <v>20984.217000000001</v>
      </c>
      <c r="AJ3485" s="130">
        <v>22339.213</v>
      </c>
      <c r="AK3485" s="130">
        <v>25330.421999999999</v>
      </c>
      <c r="AL3485" s="130">
        <v>30190.166000000001</v>
      </c>
      <c r="AM3485" s="130">
        <v>28523.422999999999</v>
      </c>
      <c r="AN3485" s="130">
        <v>31420.312000000002</v>
      </c>
      <c r="AO3485" s="130">
        <v>34264.733999999997</v>
      </c>
      <c r="AP3485" s="130">
        <v>33432.677000000003</v>
      </c>
      <c r="AQ3485" s="130">
        <v>34651.377</v>
      </c>
      <c r="AR3485" s="130">
        <v>35824.82</v>
      </c>
      <c r="AS3485" s="130">
        <v>36856.794000000002</v>
      </c>
      <c r="AT3485" s="130">
        <v>38050.038</v>
      </c>
      <c r="AU3485" s="130">
        <v>39349.574000000001</v>
      </c>
      <c r="AV3485" s="130">
        <v>40723.248</v>
      </c>
      <c r="AW3485" s="129">
        <v>2012</v>
      </c>
    </row>
    <row r="3486" spans="1:49">
      <c r="A3486" s="129">
        <v>436</v>
      </c>
      <c r="B3486" s="129" t="s">
        <v>2624</v>
      </c>
      <c r="C3486" s="129" t="s">
        <v>1709</v>
      </c>
      <c r="D3486" s="129" t="s">
        <v>2623</v>
      </c>
      <c r="E3486" s="129" t="s">
        <v>1708</v>
      </c>
      <c r="F3486" s="129" t="s">
        <v>1707</v>
      </c>
      <c r="G3486" s="129" t="s">
        <v>1625</v>
      </c>
    </row>
    <row r="3487" spans="1:49">
      <c r="A3487" s="129">
        <v>436</v>
      </c>
      <c r="B3487" s="129" t="s">
        <v>2624</v>
      </c>
      <c r="C3487" s="129" t="s">
        <v>1706</v>
      </c>
      <c r="D3487" s="129" t="s">
        <v>2623</v>
      </c>
      <c r="E3487" s="129" t="s">
        <v>1705</v>
      </c>
      <c r="F3487" s="129" t="s">
        <v>1704</v>
      </c>
      <c r="G3487" s="129" t="s">
        <v>1700</v>
      </c>
      <c r="H3487" s="129" t="s">
        <v>1604</v>
      </c>
      <c r="I3487" s="129" t="s">
        <v>1691</v>
      </c>
      <c r="J3487" s="129">
        <v>28.794</v>
      </c>
      <c r="K3487" s="129">
        <v>32.969000000000001</v>
      </c>
      <c r="L3487" s="129">
        <v>35.512999999999998</v>
      </c>
      <c r="M3487" s="129">
        <v>37.869999999999997</v>
      </c>
      <c r="N3487" s="129">
        <v>40.08</v>
      </c>
      <c r="O3487" s="129">
        <v>43.204000000000001</v>
      </c>
      <c r="P3487" s="129">
        <v>45.64</v>
      </c>
      <c r="Q3487" s="129">
        <v>50.31</v>
      </c>
      <c r="R3487" s="129">
        <v>53.927999999999997</v>
      </c>
      <c r="S3487" s="129">
        <v>56.819000000000003</v>
      </c>
      <c r="T3487" s="129">
        <v>62.829000000000001</v>
      </c>
      <c r="U3487" s="129">
        <v>67.918000000000006</v>
      </c>
      <c r="V3487" s="129">
        <v>74.436999999999998</v>
      </c>
      <c r="W3487" s="129">
        <v>79.081999999999994</v>
      </c>
      <c r="X3487" s="129">
        <v>86.427999999999997</v>
      </c>
      <c r="Y3487" s="129">
        <v>96.748999999999995</v>
      </c>
      <c r="Z3487" s="129">
        <v>103.86499999999999</v>
      </c>
      <c r="AA3487" s="129">
        <v>109.006</v>
      </c>
      <c r="AB3487" s="129">
        <v>114.86799999999999</v>
      </c>
      <c r="AC3487" s="129">
        <v>120.345</v>
      </c>
      <c r="AD3487" s="129">
        <v>133.739</v>
      </c>
      <c r="AE3487" s="129">
        <v>136.553</v>
      </c>
      <c r="AF3487" s="129">
        <v>138.55600000000001</v>
      </c>
      <c r="AG3487" s="129">
        <v>143.41300000000001</v>
      </c>
      <c r="AH3487" s="129">
        <v>154.566</v>
      </c>
      <c r="AI3487" s="129">
        <v>167.30799999999999</v>
      </c>
      <c r="AJ3487" s="129">
        <v>182.44900000000001</v>
      </c>
      <c r="AK3487" s="129">
        <v>200.255</v>
      </c>
      <c r="AL3487" s="129">
        <v>213.25899999999999</v>
      </c>
      <c r="AM3487" s="129">
        <v>217.583</v>
      </c>
      <c r="AN3487" s="129">
        <v>232.691</v>
      </c>
      <c r="AO3487" s="129">
        <v>248.11199999999999</v>
      </c>
      <c r="AP3487" s="129">
        <v>260.90899999999999</v>
      </c>
      <c r="AQ3487" s="129">
        <v>274.50400000000002</v>
      </c>
      <c r="AR3487" s="129">
        <v>288.24400000000003</v>
      </c>
      <c r="AS3487" s="129">
        <v>303.447</v>
      </c>
      <c r="AT3487" s="129">
        <v>320.17599999999999</v>
      </c>
      <c r="AU3487" s="129">
        <v>338.04199999999997</v>
      </c>
      <c r="AV3487" s="129">
        <v>356.822</v>
      </c>
      <c r="AW3487" s="129">
        <v>2012</v>
      </c>
    </row>
    <row r="3488" spans="1:49">
      <c r="A3488" s="129">
        <v>436</v>
      </c>
      <c r="B3488" s="129" t="s">
        <v>2624</v>
      </c>
      <c r="C3488" s="129" t="s">
        <v>1703</v>
      </c>
      <c r="D3488" s="129" t="s">
        <v>2623</v>
      </c>
      <c r="E3488" s="129" t="s">
        <v>1702</v>
      </c>
      <c r="F3488" s="129" t="s">
        <v>1701</v>
      </c>
      <c r="G3488" s="129" t="s">
        <v>1700</v>
      </c>
      <c r="H3488" s="129" t="s">
        <v>3</v>
      </c>
      <c r="I3488" s="129" t="s">
        <v>1699</v>
      </c>
      <c r="J3488" s="130">
        <v>7689.2449999999999</v>
      </c>
      <c r="K3488" s="130">
        <v>8641.2759999999998</v>
      </c>
      <c r="L3488" s="130">
        <v>9144.5249999999996</v>
      </c>
      <c r="M3488" s="130">
        <v>9586.6710000000003</v>
      </c>
      <c r="N3488" s="130">
        <v>9979.634</v>
      </c>
      <c r="O3488" s="130">
        <v>10581.954</v>
      </c>
      <c r="P3488" s="130">
        <v>11000.833000000001</v>
      </c>
      <c r="Q3488" s="130">
        <v>11933.843999999999</v>
      </c>
      <c r="R3488" s="130">
        <v>12568.009</v>
      </c>
      <c r="S3488" s="130">
        <v>12962.522999999999</v>
      </c>
      <c r="T3488" s="130">
        <v>13964.675999999999</v>
      </c>
      <c r="U3488" s="130">
        <v>14632.45</v>
      </c>
      <c r="V3488" s="130">
        <v>15485.076999999999</v>
      </c>
      <c r="W3488" s="130">
        <v>15861.977000000001</v>
      </c>
      <c r="X3488" s="130">
        <v>16736.936000000002</v>
      </c>
      <c r="Y3488" s="130">
        <v>18146.291000000001</v>
      </c>
      <c r="Z3488" s="130">
        <v>18931.941999999999</v>
      </c>
      <c r="AA3488" s="130">
        <v>19361.441999999999</v>
      </c>
      <c r="AB3488" s="130">
        <v>19927.88</v>
      </c>
      <c r="AC3488" s="130">
        <v>20427.686000000002</v>
      </c>
      <c r="AD3488" s="130">
        <v>22238.994999999999</v>
      </c>
      <c r="AE3488" s="130">
        <v>22277.620999999999</v>
      </c>
      <c r="AF3488" s="130">
        <v>22208.249</v>
      </c>
      <c r="AG3488" s="130">
        <v>22589.052</v>
      </c>
      <c r="AH3488" s="130">
        <v>23895.66</v>
      </c>
      <c r="AI3488" s="130">
        <v>25335.608</v>
      </c>
      <c r="AJ3488" s="130">
        <v>26994.510999999999</v>
      </c>
      <c r="AK3488" s="130">
        <v>28991.144</v>
      </c>
      <c r="AL3488" s="130">
        <v>30209.100999999999</v>
      </c>
      <c r="AM3488" s="130">
        <v>30158.12</v>
      </c>
      <c r="AN3488" s="130">
        <v>31557.932000000001</v>
      </c>
      <c r="AO3488" s="130">
        <v>32924.997000000003</v>
      </c>
      <c r="AP3488" s="130">
        <v>33877.949999999997</v>
      </c>
      <c r="AQ3488" s="130">
        <v>34875.894</v>
      </c>
      <c r="AR3488" s="130">
        <v>35833.205999999998</v>
      </c>
      <c r="AS3488" s="130">
        <v>36911.188000000002</v>
      </c>
      <c r="AT3488" s="130">
        <v>38107.658000000003</v>
      </c>
      <c r="AU3488" s="130">
        <v>39368.008999999998</v>
      </c>
      <c r="AV3488" s="130">
        <v>40660.648000000001</v>
      </c>
      <c r="AW3488" s="129">
        <v>2012</v>
      </c>
    </row>
    <row r="3489" spans="1:49">
      <c r="A3489" s="129">
        <v>436</v>
      </c>
      <c r="B3489" s="129" t="s">
        <v>2624</v>
      </c>
      <c r="C3489" s="129" t="s">
        <v>1698</v>
      </c>
      <c r="D3489" s="129" t="s">
        <v>2623</v>
      </c>
      <c r="E3489" s="129" t="s">
        <v>1697</v>
      </c>
      <c r="F3489" s="129" t="s">
        <v>1696</v>
      </c>
      <c r="G3489" s="129" t="s">
        <v>50</v>
      </c>
      <c r="I3489" s="129" t="s">
        <v>1691</v>
      </c>
      <c r="J3489" s="129">
        <v>0.251</v>
      </c>
      <c r="K3489" s="129">
        <v>0.25700000000000001</v>
      </c>
      <c r="L3489" s="129">
        <v>0.26</v>
      </c>
      <c r="M3489" s="129">
        <v>0.25900000000000001</v>
      </c>
      <c r="N3489" s="129">
        <v>0.253</v>
      </c>
      <c r="O3489" s="129">
        <v>0.254</v>
      </c>
      <c r="P3489" s="129">
        <v>0.255</v>
      </c>
      <c r="Q3489" s="129">
        <v>0.26400000000000001</v>
      </c>
      <c r="R3489" s="129">
        <v>0.26200000000000001</v>
      </c>
      <c r="S3489" s="129">
        <v>0.25600000000000001</v>
      </c>
      <c r="T3489" s="129">
        <v>0.26400000000000001</v>
      </c>
      <c r="U3489" s="129">
        <v>0.27100000000000002</v>
      </c>
      <c r="V3489" s="129">
        <v>0.26400000000000001</v>
      </c>
      <c r="W3489" s="129">
        <v>0.26800000000000002</v>
      </c>
      <c r="X3489" s="129">
        <v>0.27800000000000002</v>
      </c>
      <c r="Y3489" s="129">
        <v>0.29399999999999998</v>
      </c>
      <c r="Z3489" s="129">
        <v>0.29899999999999999</v>
      </c>
      <c r="AA3489" s="129">
        <v>0.29599999999999999</v>
      </c>
      <c r="AB3489" s="129">
        <v>0.30099999999999999</v>
      </c>
      <c r="AC3489" s="129">
        <v>0.30099999999999999</v>
      </c>
      <c r="AD3489" s="129">
        <v>0.312</v>
      </c>
      <c r="AE3489" s="129">
        <v>0.30499999999999999</v>
      </c>
      <c r="AF3489" s="129">
        <v>0.29599999999999999</v>
      </c>
      <c r="AG3489" s="129">
        <v>0.28999999999999998</v>
      </c>
      <c r="AH3489" s="129">
        <v>0.28899999999999998</v>
      </c>
      <c r="AI3489" s="129">
        <v>0.28999999999999998</v>
      </c>
      <c r="AJ3489" s="129">
        <v>0.29199999999999998</v>
      </c>
      <c r="AK3489" s="129">
        <v>0.29699999999999999</v>
      </c>
      <c r="AL3489" s="129">
        <v>0.30199999999999999</v>
      </c>
      <c r="AM3489" s="129">
        <v>0.308</v>
      </c>
      <c r="AN3489" s="129">
        <v>0.31</v>
      </c>
      <c r="AO3489" s="129">
        <v>0.313</v>
      </c>
      <c r="AP3489" s="129">
        <v>0.314</v>
      </c>
      <c r="AQ3489" s="129">
        <v>0.317</v>
      </c>
      <c r="AR3489" s="129">
        <v>0.316</v>
      </c>
      <c r="AS3489" s="129">
        <v>0.314</v>
      </c>
      <c r="AT3489" s="129">
        <v>0.312</v>
      </c>
      <c r="AU3489" s="129">
        <v>0.31</v>
      </c>
      <c r="AV3489" s="129">
        <v>0.308</v>
      </c>
      <c r="AW3489" s="129">
        <v>2011</v>
      </c>
    </row>
    <row r="3490" spans="1:49">
      <c r="A3490" s="129">
        <v>436</v>
      </c>
      <c r="B3490" s="129" t="s">
        <v>2624</v>
      </c>
      <c r="C3490" s="129" t="s">
        <v>1695</v>
      </c>
      <c r="D3490" s="129" t="s">
        <v>2623</v>
      </c>
      <c r="E3490" s="129" t="s">
        <v>1694</v>
      </c>
      <c r="F3490" s="129" t="s">
        <v>1693</v>
      </c>
      <c r="G3490" s="129" t="s">
        <v>1692</v>
      </c>
      <c r="I3490" s="129" t="s">
        <v>1691</v>
      </c>
      <c r="J3490" s="129">
        <v>4.0000000000000001E-3</v>
      </c>
      <c r="K3490" s="129">
        <v>8.9999999999999993E-3</v>
      </c>
      <c r="L3490" s="129">
        <v>1.9E-2</v>
      </c>
      <c r="M3490" s="129">
        <v>4.4999999999999998E-2</v>
      </c>
      <c r="N3490" s="129">
        <v>0.21</v>
      </c>
      <c r="O3490" s="129">
        <v>0.72699999999999998</v>
      </c>
      <c r="P3490" s="129">
        <v>1.07</v>
      </c>
      <c r="Q3490" s="129">
        <v>1.242</v>
      </c>
      <c r="R3490" s="129">
        <v>1.44</v>
      </c>
      <c r="S3490" s="129">
        <v>1.6659999999999999</v>
      </c>
      <c r="T3490" s="129">
        <v>1.871</v>
      </c>
      <c r="U3490" s="129">
        <v>2.2189999999999999</v>
      </c>
      <c r="V3490" s="129">
        <v>2.4409999999999998</v>
      </c>
      <c r="W3490" s="129">
        <v>2.6579999999999999</v>
      </c>
      <c r="X3490" s="129">
        <v>2.9540000000000002</v>
      </c>
      <c r="Y3490" s="129">
        <v>3.1349999999999998</v>
      </c>
      <c r="Z3490" s="129">
        <v>3.3919999999999999</v>
      </c>
      <c r="AA3490" s="129">
        <v>3.5960000000000001</v>
      </c>
      <c r="AB3490" s="129">
        <v>3.7970000000000002</v>
      </c>
      <c r="AC3490" s="129">
        <v>3.9670000000000001</v>
      </c>
      <c r="AD3490" s="129">
        <v>3.944</v>
      </c>
      <c r="AE3490" s="129">
        <v>3.919</v>
      </c>
      <c r="AF3490" s="129">
        <v>4.0119999999999996</v>
      </c>
      <c r="AG3490" s="129">
        <v>3.9140000000000001</v>
      </c>
      <c r="AH3490" s="129">
        <v>3.8079999999999998</v>
      </c>
      <c r="AI3490" s="129">
        <v>3.7170000000000001</v>
      </c>
      <c r="AJ3490" s="129">
        <v>3.6869999999999998</v>
      </c>
      <c r="AK3490" s="129">
        <v>3.589</v>
      </c>
      <c r="AL3490" s="129">
        <v>3.5859999999999999</v>
      </c>
      <c r="AM3490" s="129">
        <v>3.7189999999999999</v>
      </c>
      <c r="AN3490" s="129">
        <v>3.7229999999999999</v>
      </c>
      <c r="AO3490" s="129">
        <v>3.7240000000000002</v>
      </c>
      <c r="AP3490" s="129">
        <v>3.8069999999999999</v>
      </c>
      <c r="AQ3490" s="129">
        <v>3.827</v>
      </c>
      <c r="AR3490" s="129">
        <v>3.863</v>
      </c>
      <c r="AS3490" s="129">
        <v>3.8639999999999999</v>
      </c>
      <c r="AT3490" s="129">
        <v>3.8650000000000002</v>
      </c>
      <c r="AU3490" s="129">
        <v>3.8639999999999999</v>
      </c>
      <c r="AV3490" s="129">
        <v>3.8639999999999999</v>
      </c>
      <c r="AW3490" s="129">
        <v>2012</v>
      </c>
    </row>
    <row r="3491" spans="1:49">
      <c r="A3491" s="129">
        <v>436</v>
      </c>
      <c r="B3491" s="129" t="s">
        <v>2624</v>
      </c>
      <c r="C3491" s="129" t="s">
        <v>1690</v>
      </c>
      <c r="D3491" s="129" t="s">
        <v>2623</v>
      </c>
      <c r="E3491" s="129" t="s">
        <v>1689</v>
      </c>
      <c r="F3491" s="129" t="s">
        <v>1688</v>
      </c>
      <c r="G3491" s="129" t="s">
        <v>1597</v>
      </c>
      <c r="I3491" s="129" t="s">
        <v>2631</v>
      </c>
      <c r="J3491" s="129">
        <v>22.366</v>
      </c>
      <c r="K3491" s="129">
        <v>21.134</v>
      </c>
      <c r="L3491" s="129">
        <v>23.736999999999998</v>
      </c>
      <c r="M3491" s="129">
        <v>24.67</v>
      </c>
      <c r="N3491" s="129">
        <v>22.486999999999998</v>
      </c>
      <c r="O3491" s="129">
        <v>19.138999999999999</v>
      </c>
      <c r="P3491" s="129">
        <v>19.542000000000002</v>
      </c>
      <c r="Q3491" s="129">
        <v>19.603000000000002</v>
      </c>
      <c r="R3491" s="129">
        <v>19.292999999999999</v>
      </c>
      <c r="S3491" s="129">
        <v>18.571999999999999</v>
      </c>
      <c r="T3491" s="129">
        <v>20.762</v>
      </c>
      <c r="U3491" s="129">
        <v>27.14</v>
      </c>
      <c r="V3491" s="129">
        <v>27.088000000000001</v>
      </c>
      <c r="W3491" s="129">
        <v>27.443999999999999</v>
      </c>
      <c r="X3491" s="129">
        <v>26.634</v>
      </c>
      <c r="Y3491" s="129">
        <v>26.885000000000002</v>
      </c>
      <c r="Z3491" s="129">
        <v>26.609000000000002</v>
      </c>
      <c r="AA3491" s="129">
        <v>25.346</v>
      </c>
      <c r="AB3491" s="129">
        <v>23.225999999999999</v>
      </c>
      <c r="AC3491" s="129">
        <v>23.18</v>
      </c>
      <c r="AD3491" s="129">
        <v>21.582999999999998</v>
      </c>
      <c r="AE3491" s="129">
        <v>20.885999999999999</v>
      </c>
      <c r="AF3491" s="129">
        <v>19.422999999999998</v>
      </c>
      <c r="AG3491" s="129">
        <v>18.541</v>
      </c>
      <c r="AH3491" s="129">
        <v>18.515999999999998</v>
      </c>
      <c r="AI3491" s="129">
        <v>19.472000000000001</v>
      </c>
      <c r="AJ3491" s="129">
        <v>19.683</v>
      </c>
      <c r="AK3491" s="129">
        <v>20.45</v>
      </c>
      <c r="AL3491" s="129">
        <v>20.053000000000001</v>
      </c>
      <c r="AM3491" s="129">
        <v>17.623999999999999</v>
      </c>
      <c r="AN3491" s="129">
        <v>18.126000000000001</v>
      </c>
      <c r="AO3491" s="129">
        <v>20.184000000000001</v>
      </c>
      <c r="AP3491" s="129">
        <v>20.677</v>
      </c>
      <c r="AQ3491" s="129">
        <v>18.614000000000001</v>
      </c>
      <c r="AR3491" s="129">
        <v>18.68</v>
      </c>
      <c r="AS3491" s="129">
        <v>19.533000000000001</v>
      </c>
      <c r="AT3491" s="129">
        <v>20.277000000000001</v>
      </c>
      <c r="AU3491" s="129">
        <v>21.053999999999998</v>
      </c>
      <c r="AV3491" s="129">
        <v>21.867999999999999</v>
      </c>
      <c r="AW3491" s="129">
        <v>2012</v>
      </c>
    </row>
    <row r="3492" spans="1:49">
      <c r="A3492" s="129">
        <v>436</v>
      </c>
      <c r="B3492" s="129" t="s">
        <v>2624</v>
      </c>
      <c r="C3492" s="129" t="s">
        <v>1687</v>
      </c>
      <c r="D3492" s="129" t="s">
        <v>2623</v>
      </c>
      <c r="E3492" s="129" t="s">
        <v>1686</v>
      </c>
      <c r="F3492" s="129" t="s">
        <v>1685</v>
      </c>
      <c r="G3492" s="129" t="s">
        <v>1597</v>
      </c>
      <c r="I3492" s="129" t="s">
        <v>2631</v>
      </c>
      <c r="J3492" s="129">
        <v>15.747</v>
      </c>
      <c r="K3492" s="129">
        <v>12.749000000000001</v>
      </c>
      <c r="L3492" s="129">
        <v>12.353</v>
      </c>
      <c r="M3492" s="129">
        <v>13.689</v>
      </c>
      <c r="N3492" s="129">
        <v>14.228</v>
      </c>
      <c r="O3492" s="129">
        <v>20.323</v>
      </c>
      <c r="P3492" s="129">
        <v>21.082000000000001</v>
      </c>
      <c r="Q3492" s="129">
        <v>13.353</v>
      </c>
      <c r="R3492" s="129">
        <v>15.159000000000001</v>
      </c>
      <c r="S3492" s="129">
        <v>16.742000000000001</v>
      </c>
      <c r="T3492" s="129">
        <v>18.518000000000001</v>
      </c>
      <c r="U3492" s="129">
        <v>21.69</v>
      </c>
      <c r="V3492" s="129">
        <v>22.468</v>
      </c>
      <c r="W3492" s="129">
        <v>20.513000000000002</v>
      </c>
      <c r="X3492" s="129">
        <v>19.213999999999999</v>
      </c>
      <c r="Y3492" s="129">
        <v>22.129000000000001</v>
      </c>
      <c r="Z3492" s="129">
        <v>21.920999999999999</v>
      </c>
      <c r="AA3492" s="129">
        <v>22.463999999999999</v>
      </c>
      <c r="AB3492" s="129">
        <v>22.366</v>
      </c>
      <c r="AC3492" s="129">
        <v>21.532</v>
      </c>
      <c r="AD3492" s="129">
        <v>19.992999999999999</v>
      </c>
      <c r="AE3492" s="129">
        <v>19.291</v>
      </c>
      <c r="AF3492" s="129">
        <v>18.324999999999999</v>
      </c>
      <c r="AG3492" s="129">
        <v>19.055</v>
      </c>
      <c r="AH3492" s="129">
        <v>20.154</v>
      </c>
      <c r="AI3492" s="129">
        <v>22.431999999999999</v>
      </c>
      <c r="AJ3492" s="129">
        <v>24.346</v>
      </c>
      <c r="AK3492" s="129">
        <v>23.626999999999999</v>
      </c>
      <c r="AL3492" s="129">
        <v>21.494</v>
      </c>
      <c r="AM3492" s="129">
        <v>21.471</v>
      </c>
      <c r="AN3492" s="129">
        <v>21.221</v>
      </c>
      <c r="AO3492" s="129">
        <v>21.445</v>
      </c>
      <c r="AP3492" s="129">
        <v>21.007000000000001</v>
      </c>
      <c r="AQ3492" s="129">
        <v>20.943000000000001</v>
      </c>
      <c r="AR3492" s="129">
        <v>21.652999999999999</v>
      </c>
      <c r="AS3492" s="129">
        <v>22.367999999999999</v>
      </c>
      <c r="AT3492" s="129">
        <v>22.783000000000001</v>
      </c>
      <c r="AU3492" s="129">
        <v>23.308</v>
      </c>
      <c r="AV3492" s="129">
        <v>23.969000000000001</v>
      </c>
      <c r="AW3492" s="129">
        <v>2012</v>
      </c>
    </row>
    <row r="3493" spans="1:49">
      <c r="A3493" s="129">
        <v>436</v>
      </c>
      <c r="B3493" s="129" t="s">
        <v>2624</v>
      </c>
      <c r="C3493" s="129" t="s">
        <v>1683</v>
      </c>
      <c r="D3493" s="129" t="s">
        <v>2623</v>
      </c>
      <c r="E3493" s="129" t="s">
        <v>1680</v>
      </c>
      <c r="F3493" s="129" t="s">
        <v>1682</v>
      </c>
      <c r="G3493" s="129" t="s">
        <v>1675</v>
      </c>
      <c r="I3493" s="129" t="s">
        <v>2630</v>
      </c>
      <c r="J3493" s="129">
        <v>4.7E-2</v>
      </c>
      <c r="K3493" s="129">
        <v>0.10199999999999999</v>
      </c>
      <c r="L3493" s="129">
        <v>0.22600000000000001</v>
      </c>
      <c r="M3493" s="129">
        <v>0.55500000000000005</v>
      </c>
      <c r="N3493" s="129">
        <v>2.629</v>
      </c>
      <c r="O3493" s="129">
        <v>10.635999999999999</v>
      </c>
      <c r="P3493" s="129">
        <v>15.757</v>
      </c>
      <c r="Q3493" s="129">
        <v>18.885999999999999</v>
      </c>
      <c r="R3493" s="129">
        <v>21.951000000000001</v>
      </c>
      <c r="S3493" s="129">
        <v>26.396000000000001</v>
      </c>
      <c r="T3493" s="129">
        <v>30.928999999999998</v>
      </c>
      <c r="U3493" s="129">
        <v>36.807000000000002</v>
      </c>
      <c r="V3493" s="129">
        <v>41.204999999999998</v>
      </c>
      <c r="W3493" s="129">
        <v>45.713999999999999</v>
      </c>
      <c r="X3493" s="129">
        <v>51.356999999999999</v>
      </c>
      <c r="Y3493" s="129">
        <v>56.514000000000003</v>
      </c>
      <c r="Z3493" s="129">
        <v>62.887</v>
      </c>
      <c r="AA3493" s="129">
        <v>68.548000000000002</v>
      </c>
      <c r="AB3493" s="129">
        <v>72.272999999999996</v>
      </c>
      <c r="AC3493" s="129">
        <v>76.028000000000006</v>
      </c>
      <c r="AD3493" s="129">
        <v>76.882999999999996</v>
      </c>
      <c r="AE3493" s="129">
        <v>77.741</v>
      </c>
      <c r="AF3493" s="129">
        <v>82.162000000000006</v>
      </c>
      <c r="AG3493" s="129">
        <v>82.712000000000003</v>
      </c>
      <c r="AH3493" s="129">
        <v>82.37</v>
      </c>
      <c r="AI3493" s="129">
        <v>83.465000000000003</v>
      </c>
      <c r="AJ3493" s="129">
        <v>85.224000000000004</v>
      </c>
      <c r="AK3493" s="129">
        <v>85.664000000000001</v>
      </c>
      <c r="AL3493" s="129">
        <v>89.599000000000004</v>
      </c>
      <c r="AM3493" s="129">
        <v>92.570999999999998</v>
      </c>
      <c r="AN3493" s="129">
        <v>95.064999999999998</v>
      </c>
      <c r="AO3493" s="129">
        <v>98.343999999999994</v>
      </c>
      <c r="AP3493" s="129">
        <v>100.024</v>
      </c>
      <c r="AQ3493" s="129">
        <v>101.619</v>
      </c>
      <c r="AR3493" s="129">
        <v>103.801</v>
      </c>
      <c r="AS3493" s="129">
        <v>105.926</v>
      </c>
      <c r="AT3493" s="129">
        <v>108.09399999999999</v>
      </c>
      <c r="AU3493" s="129">
        <v>110.307</v>
      </c>
      <c r="AV3493" s="129">
        <v>112.56399999999999</v>
      </c>
      <c r="AW3493" s="129">
        <v>2012</v>
      </c>
    </row>
    <row r="3494" spans="1:49">
      <c r="A3494" s="129">
        <v>436</v>
      </c>
      <c r="B3494" s="129" t="s">
        <v>2624</v>
      </c>
      <c r="C3494" s="129" t="s">
        <v>1681</v>
      </c>
      <c r="D3494" s="129" t="s">
        <v>2623</v>
      </c>
      <c r="E3494" s="129" t="s">
        <v>1680</v>
      </c>
      <c r="F3494" s="129" t="s">
        <v>1679</v>
      </c>
      <c r="G3494" s="129" t="s">
        <v>1655</v>
      </c>
      <c r="I3494" s="129" t="s">
        <v>1678</v>
      </c>
      <c r="J3494" s="129">
        <v>316.59500000000003</v>
      </c>
      <c r="K3494" s="129">
        <v>116.809</v>
      </c>
      <c r="L3494" s="129">
        <v>120.36499999999999</v>
      </c>
      <c r="M3494" s="129">
        <v>145.637</v>
      </c>
      <c r="N3494" s="129">
        <v>373.82</v>
      </c>
      <c r="O3494" s="129">
        <v>304.584</v>
      </c>
      <c r="P3494" s="129">
        <v>48.155000000000001</v>
      </c>
      <c r="Q3494" s="129">
        <v>19.853000000000002</v>
      </c>
      <c r="R3494" s="129">
        <v>16.231000000000002</v>
      </c>
      <c r="S3494" s="129">
        <v>20.248999999999999</v>
      </c>
      <c r="T3494" s="129">
        <v>17.172999999999998</v>
      </c>
      <c r="U3494" s="129">
        <v>19.006</v>
      </c>
      <c r="V3494" s="129">
        <v>11.948</v>
      </c>
      <c r="W3494" s="129">
        <v>10.944000000000001</v>
      </c>
      <c r="X3494" s="129">
        <v>12.342000000000001</v>
      </c>
      <c r="Y3494" s="129">
        <v>10.042999999999999</v>
      </c>
      <c r="Z3494" s="129">
        <v>11.276999999999999</v>
      </c>
      <c r="AA3494" s="129">
        <v>9.0009999999999994</v>
      </c>
      <c r="AB3494" s="129">
        <v>5.4349999999999996</v>
      </c>
      <c r="AC3494" s="129">
        <v>5.194</v>
      </c>
      <c r="AD3494" s="129">
        <v>1.125</v>
      </c>
      <c r="AE3494" s="129">
        <v>1.1160000000000001</v>
      </c>
      <c r="AF3494" s="129">
        <v>5.6870000000000003</v>
      </c>
      <c r="AG3494" s="129">
        <v>0.67</v>
      </c>
      <c r="AH3494" s="129">
        <v>-0.41399999999999998</v>
      </c>
      <c r="AI3494" s="129">
        <v>1.329</v>
      </c>
      <c r="AJ3494" s="129">
        <v>2.1070000000000002</v>
      </c>
      <c r="AK3494" s="129">
        <v>0.51600000000000001</v>
      </c>
      <c r="AL3494" s="129">
        <v>4.5940000000000003</v>
      </c>
      <c r="AM3494" s="129">
        <v>3.3170000000000002</v>
      </c>
      <c r="AN3494" s="129">
        <v>2.694</v>
      </c>
      <c r="AO3494" s="129">
        <v>3.45</v>
      </c>
      <c r="AP3494" s="129">
        <v>1.708</v>
      </c>
      <c r="AQ3494" s="129">
        <v>1.5940000000000001</v>
      </c>
      <c r="AR3494" s="129">
        <v>2.1480000000000001</v>
      </c>
      <c r="AS3494" s="129">
        <v>2.0470000000000002</v>
      </c>
      <c r="AT3494" s="129">
        <v>2.0470000000000002</v>
      </c>
      <c r="AU3494" s="129">
        <v>2.0470000000000002</v>
      </c>
      <c r="AV3494" s="129">
        <v>2.0470000000000002</v>
      </c>
      <c r="AW3494" s="129">
        <v>2012</v>
      </c>
    </row>
    <row r="3495" spans="1:49">
      <c r="A3495" s="129">
        <v>436</v>
      </c>
      <c r="B3495" s="129" t="s">
        <v>2624</v>
      </c>
      <c r="C3495" s="129" t="s">
        <v>1677</v>
      </c>
      <c r="D3495" s="129" t="s">
        <v>2623</v>
      </c>
      <c r="E3495" s="129" t="s">
        <v>1672</v>
      </c>
      <c r="F3495" s="129" t="s">
        <v>1676</v>
      </c>
      <c r="G3495" s="129" t="s">
        <v>1675</v>
      </c>
      <c r="I3495" s="129" t="s">
        <v>2630</v>
      </c>
      <c r="J3495" s="129">
        <v>6.9000000000000006E-2</v>
      </c>
      <c r="K3495" s="129">
        <v>0.13900000000000001</v>
      </c>
      <c r="L3495" s="129">
        <v>0.32100000000000001</v>
      </c>
      <c r="M3495" s="129">
        <v>0.93300000000000005</v>
      </c>
      <c r="N3495" s="129">
        <v>5.085</v>
      </c>
      <c r="O3495" s="129">
        <v>14.5</v>
      </c>
      <c r="P3495" s="129">
        <v>17.349</v>
      </c>
      <c r="Q3495" s="129">
        <v>20.146999999999998</v>
      </c>
      <c r="R3495" s="129">
        <v>23.45</v>
      </c>
      <c r="S3495" s="129">
        <v>28.303000000000001</v>
      </c>
      <c r="T3495" s="129">
        <v>33.287999999999997</v>
      </c>
      <c r="U3495" s="129">
        <v>39.292000000000002</v>
      </c>
      <c r="V3495" s="129">
        <v>42.973999999999997</v>
      </c>
      <c r="W3495" s="129">
        <v>47.807000000000002</v>
      </c>
      <c r="X3495" s="129">
        <v>54.716000000000001</v>
      </c>
      <c r="Y3495" s="129">
        <v>59.15</v>
      </c>
      <c r="Z3495" s="129">
        <v>65.412999999999997</v>
      </c>
      <c r="AA3495" s="129">
        <v>69.983999999999995</v>
      </c>
      <c r="AB3495" s="129">
        <v>76.018000000000001</v>
      </c>
      <c r="AC3495" s="129">
        <v>77.039000000000001</v>
      </c>
      <c r="AD3495" s="129">
        <v>77.039000000000001</v>
      </c>
      <c r="AE3495" s="129">
        <v>78.125</v>
      </c>
      <c r="AF3495" s="129">
        <v>83.2</v>
      </c>
      <c r="AG3495" s="129">
        <v>81.631</v>
      </c>
      <c r="AH3495" s="129">
        <v>82.616</v>
      </c>
      <c r="AI3495" s="129">
        <v>84.587000000000003</v>
      </c>
      <c r="AJ3495" s="129">
        <v>84.504999999999995</v>
      </c>
      <c r="AK3495" s="129">
        <v>87.376000000000005</v>
      </c>
      <c r="AL3495" s="129">
        <v>90.7</v>
      </c>
      <c r="AM3495" s="129">
        <v>94.251000000000005</v>
      </c>
      <c r="AN3495" s="129">
        <v>96.759</v>
      </c>
      <c r="AO3495" s="129">
        <v>98.858999999999995</v>
      </c>
      <c r="AP3495" s="129">
        <v>100.47499999999999</v>
      </c>
      <c r="AQ3495" s="129">
        <v>102.536</v>
      </c>
      <c r="AR3495" s="129">
        <v>104.63500000000001</v>
      </c>
      <c r="AS3495" s="129">
        <v>106.777</v>
      </c>
      <c r="AT3495" s="129">
        <v>108.962</v>
      </c>
      <c r="AU3495" s="129">
        <v>111.193</v>
      </c>
      <c r="AV3495" s="129">
        <v>113.46899999999999</v>
      </c>
      <c r="AW3495" s="129">
        <v>2012</v>
      </c>
    </row>
    <row r="3496" spans="1:49">
      <c r="A3496" s="129">
        <v>436</v>
      </c>
      <c r="B3496" s="129" t="s">
        <v>2624</v>
      </c>
      <c r="C3496" s="129" t="s">
        <v>1673</v>
      </c>
      <c r="D3496" s="129" t="s">
        <v>2623</v>
      </c>
      <c r="E3496" s="129" t="s">
        <v>1672</v>
      </c>
      <c r="F3496" s="129" t="s">
        <v>1671</v>
      </c>
      <c r="G3496" s="129" t="s">
        <v>1655</v>
      </c>
      <c r="I3496" s="129" t="s">
        <v>1670</v>
      </c>
      <c r="J3496" s="129">
        <v>188.57</v>
      </c>
      <c r="K3496" s="129">
        <v>101.495</v>
      </c>
      <c r="L3496" s="129">
        <v>131.50399999999999</v>
      </c>
      <c r="M3496" s="129">
        <v>190.69200000000001</v>
      </c>
      <c r="N3496" s="129">
        <v>444.87799999999999</v>
      </c>
      <c r="O3496" s="129">
        <v>185.17500000000001</v>
      </c>
      <c r="P3496" s="129">
        <v>19.652999999999999</v>
      </c>
      <c r="Q3496" s="129">
        <v>16.125</v>
      </c>
      <c r="R3496" s="129">
        <v>16.396999999999998</v>
      </c>
      <c r="S3496" s="129">
        <v>20.692</v>
      </c>
      <c r="T3496" s="129">
        <v>17.611999999999998</v>
      </c>
      <c r="U3496" s="129">
        <v>18.036999999999999</v>
      </c>
      <c r="V3496" s="129">
        <v>9.3699999999999992</v>
      </c>
      <c r="W3496" s="129">
        <v>11.247999999999999</v>
      </c>
      <c r="X3496" s="129">
        <v>14.452</v>
      </c>
      <c r="Y3496" s="129">
        <v>8.1039999999999992</v>
      </c>
      <c r="Z3496" s="129">
        <v>10.587</v>
      </c>
      <c r="AA3496" s="129">
        <v>6.9880000000000004</v>
      </c>
      <c r="AB3496" s="129">
        <v>8.6219999999999999</v>
      </c>
      <c r="AC3496" s="129">
        <v>1.3440000000000001</v>
      </c>
      <c r="AD3496" s="129">
        <v>0</v>
      </c>
      <c r="AE3496" s="129">
        <v>1.409</v>
      </c>
      <c r="AF3496" s="129">
        <v>6.4960000000000004</v>
      </c>
      <c r="AG3496" s="129">
        <v>-1.8859999999999999</v>
      </c>
      <c r="AH3496" s="129">
        <v>1.2070000000000001</v>
      </c>
      <c r="AI3496" s="129">
        <v>2.3860000000000001</v>
      </c>
      <c r="AJ3496" s="129">
        <v>-9.7000000000000003E-2</v>
      </c>
      <c r="AK3496" s="129">
        <v>3.3969999999999998</v>
      </c>
      <c r="AL3496" s="129">
        <v>3.8050000000000002</v>
      </c>
      <c r="AM3496" s="129">
        <v>3.915</v>
      </c>
      <c r="AN3496" s="129">
        <v>2.6619999999999999</v>
      </c>
      <c r="AO3496" s="129">
        <v>2.17</v>
      </c>
      <c r="AP3496" s="129">
        <v>1.635</v>
      </c>
      <c r="AQ3496" s="129">
        <v>2.0510000000000002</v>
      </c>
      <c r="AR3496" s="129">
        <v>2.0470000000000002</v>
      </c>
      <c r="AS3496" s="129">
        <v>2.0470000000000002</v>
      </c>
      <c r="AT3496" s="129">
        <v>2.0470000000000002</v>
      </c>
      <c r="AU3496" s="129">
        <v>2.0470000000000002</v>
      </c>
      <c r="AV3496" s="129">
        <v>2.0470000000000002</v>
      </c>
      <c r="AW3496" s="129">
        <v>2012</v>
      </c>
    </row>
    <row r="3497" spans="1:49">
      <c r="A3497" s="129">
        <v>436</v>
      </c>
      <c r="B3497" s="129" t="s">
        <v>2624</v>
      </c>
      <c r="C3497" s="129" t="s">
        <v>1669</v>
      </c>
      <c r="D3497" s="129" t="s">
        <v>2623</v>
      </c>
      <c r="E3497" s="129" t="s">
        <v>1668</v>
      </c>
      <c r="G3497" s="129" t="s">
        <v>50</v>
      </c>
    </row>
    <row r="3498" spans="1:49">
      <c r="A3498" s="129">
        <v>436</v>
      </c>
      <c r="B3498" s="129" t="s">
        <v>2624</v>
      </c>
      <c r="C3498" s="129" t="s">
        <v>1667</v>
      </c>
      <c r="D3498" s="129" t="s">
        <v>2623</v>
      </c>
      <c r="E3498" s="129" t="s">
        <v>1666</v>
      </c>
      <c r="F3498" s="129" t="s">
        <v>1665</v>
      </c>
      <c r="G3498" s="129" t="s">
        <v>1655</v>
      </c>
      <c r="I3498" s="129" t="s">
        <v>2629</v>
      </c>
      <c r="J3498" s="129">
        <v>-6.28</v>
      </c>
      <c r="K3498" s="129">
        <v>9.7490000000000006</v>
      </c>
      <c r="L3498" s="129">
        <v>4.1260000000000003</v>
      </c>
      <c r="M3498" s="129">
        <v>6.3860000000000001</v>
      </c>
      <c r="N3498" s="129">
        <v>-0.82799999999999996</v>
      </c>
      <c r="O3498" s="129">
        <v>-0.93400000000000005</v>
      </c>
      <c r="P3498" s="129">
        <v>9.2240000000000002</v>
      </c>
      <c r="Q3498" s="129">
        <v>18.962</v>
      </c>
      <c r="R3498" s="129">
        <v>-2.9359999999999999</v>
      </c>
      <c r="S3498" s="129">
        <v>-4.9039999999999999</v>
      </c>
      <c r="T3498" s="129">
        <v>8.8559999999999999</v>
      </c>
      <c r="U3498" s="129">
        <v>15.97</v>
      </c>
      <c r="V3498" s="129">
        <v>8.7829999999999995</v>
      </c>
      <c r="W3498" s="129">
        <v>14.07</v>
      </c>
      <c r="X3498" s="129">
        <v>13.196</v>
      </c>
      <c r="Y3498" s="129">
        <v>9.3680000000000003</v>
      </c>
      <c r="Z3498" s="129">
        <v>6.2380000000000004</v>
      </c>
      <c r="AA3498" s="129">
        <v>0.48799999999999999</v>
      </c>
      <c r="AB3498" s="129">
        <v>0.45700000000000002</v>
      </c>
      <c r="AC3498" s="129">
        <v>13.196</v>
      </c>
      <c r="AD3498" s="129">
        <v>13.949</v>
      </c>
      <c r="AE3498" s="129">
        <v>-6.81</v>
      </c>
      <c r="AF3498" s="129">
        <v>-1.7669999999999999</v>
      </c>
      <c r="AG3498" s="129">
        <v>-0.877</v>
      </c>
      <c r="AH3498" s="129">
        <v>11.872</v>
      </c>
      <c r="AI3498" s="129">
        <v>2.8239999999999998</v>
      </c>
      <c r="AJ3498" s="129">
        <v>1.2529999999999999</v>
      </c>
      <c r="AK3498" s="129">
        <v>9.4540000000000006</v>
      </c>
      <c r="AL3498" s="129">
        <v>3.419</v>
      </c>
      <c r="AM3498" s="129">
        <v>-14.881</v>
      </c>
      <c r="AN3498" s="129">
        <v>14.38</v>
      </c>
      <c r="AO3498" s="129">
        <v>8.7769999999999992</v>
      </c>
      <c r="AP3498" s="129">
        <v>1.661</v>
      </c>
      <c r="AQ3498" s="129">
        <v>-5.6280000000000001</v>
      </c>
      <c r="AR3498" s="129">
        <v>1.3009999999999999</v>
      </c>
      <c r="AS3498" s="129">
        <v>4.7480000000000002</v>
      </c>
      <c r="AT3498" s="129">
        <v>5.4160000000000004</v>
      </c>
      <c r="AU3498" s="129">
        <v>5.44</v>
      </c>
      <c r="AV3498" s="129">
        <v>5.4039999999999999</v>
      </c>
      <c r="AW3498" s="129">
        <v>2012</v>
      </c>
    </row>
    <row r="3499" spans="1:49">
      <c r="A3499" s="129">
        <v>436</v>
      </c>
      <c r="B3499" s="129" t="s">
        <v>2624</v>
      </c>
      <c r="C3499" s="129" t="s">
        <v>1664</v>
      </c>
      <c r="D3499" s="129" t="s">
        <v>2623</v>
      </c>
      <c r="E3499" s="129" t="s">
        <v>1663</v>
      </c>
      <c r="F3499" s="129" t="s">
        <v>1662</v>
      </c>
      <c r="G3499" s="129" t="s">
        <v>1655</v>
      </c>
      <c r="I3499" s="129" t="s">
        <v>2629</v>
      </c>
      <c r="J3499" s="129">
        <v>-2.79</v>
      </c>
      <c r="K3499" s="129">
        <v>8.391</v>
      </c>
      <c r="L3499" s="129">
        <v>1.244</v>
      </c>
      <c r="M3499" s="129">
        <v>4.53</v>
      </c>
      <c r="N3499" s="129">
        <v>-1.6779999999999999</v>
      </c>
      <c r="O3499" s="129">
        <v>5.5250000000000004</v>
      </c>
      <c r="P3499" s="129">
        <v>8.6069999999999993</v>
      </c>
      <c r="Q3499" s="129">
        <v>20.213999999999999</v>
      </c>
      <c r="R3499" s="129">
        <v>-6.9429999999999996</v>
      </c>
      <c r="S3499" s="129">
        <v>-7.0140000000000002</v>
      </c>
      <c r="T3499" s="129">
        <v>8.8550000000000004</v>
      </c>
      <c r="U3499" s="129">
        <v>8.3719999999999999</v>
      </c>
      <c r="V3499" s="129">
        <v>5.742</v>
      </c>
      <c r="W3499" s="129">
        <v>12.843999999999999</v>
      </c>
      <c r="X3499" s="129">
        <v>12.602</v>
      </c>
      <c r="Y3499" s="129">
        <v>10.108000000000001</v>
      </c>
      <c r="Z3499" s="129">
        <v>6.8849999999999998</v>
      </c>
      <c r="AA3499" s="129">
        <v>1.115</v>
      </c>
      <c r="AB3499" s="129">
        <v>0.45300000000000001</v>
      </c>
      <c r="AC3499" s="129">
        <v>14.307</v>
      </c>
      <c r="AD3499" s="129">
        <v>13.699</v>
      </c>
      <c r="AE3499" s="129">
        <v>-7.4539999999999997</v>
      </c>
      <c r="AF3499" s="129">
        <v>0.90500000000000003</v>
      </c>
      <c r="AG3499" s="129">
        <v>-1.516</v>
      </c>
      <c r="AH3499" s="129">
        <v>11.686999999999999</v>
      </c>
      <c r="AI3499" s="129">
        <v>2.4470000000000001</v>
      </c>
      <c r="AJ3499" s="129">
        <v>0.13700000000000001</v>
      </c>
      <c r="AK3499" s="129">
        <v>8.3079999999999998</v>
      </c>
      <c r="AL3499" s="129">
        <v>1.8480000000000001</v>
      </c>
      <c r="AM3499" s="129">
        <v>-14.865</v>
      </c>
      <c r="AN3499" s="129">
        <v>16.495999999999999</v>
      </c>
      <c r="AO3499" s="129">
        <v>9.0980000000000008</v>
      </c>
      <c r="AP3499" s="129">
        <v>2.298</v>
      </c>
      <c r="AQ3499" s="129">
        <v>-5.359</v>
      </c>
      <c r="AR3499" s="129">
        <v>1.2829999999999999</v>
      </c>
      <c r="AS3499" s="129">
        <v>4.7329999999999997</v>
      </c>
      <c r="AT3499" s="129">
        <v>5.3920000000000003</v>
      </c>
      <c r="AU3499" s="129">
        <v>5.4059999999999997</v>
      </c>
      <c r="AV3499" s="129">
        <v>5.3890000000000002</v>
      </c>
      <c r="AW3499" s="129">
        <v>2012</v>
      </c>
    </row>
    <row r="3500" spans="1:49">
      <c r="A3500" s="129">
        <v>436</v>
      </c>
      <c r="B3500" s="129" t="s">
        <v>2624</v>
      </c>
      <c r="C3500" s="129" t="s">
        <v>1661</v>
      </c>
      <c r="D3500" s="129" t="s">
        <v>2623</v>
      </c>
      <c r="E3500" s="129" t="s">
        <v>1660</v>
      </c>
      <c r="F3500" s="129" t="s">
        <v>1659</v>
      </c>
      <c r="G3500" s="129" t="s">
        <v>1655</v>
      </c>
      <c r="I3500" s="129" t="s">
        <v>2629</v>
      </c>
      <c r="J3500" s="129">
        <v>5.73</v>
      </c>
      <c r="K3500" s="129">
        <v>4.609</v>
      </c>
      <c r="L3500" s="129">
        <v>-2.9550000000000001</v>
      </c>
      <c r="M3500" s="129">
        <v>2.113</v>
      </c>
      <c r="N3500" s="129">
        <v>13.912000000000001</v>
      </c>
      <c r="O3500" s="129">
        <v>10.013999999999999</v>
      </c>
      <c r="P3500" s="129">
        <v>5.556</v>
      </c>
      <c r="Q3500" s="129">
        <v>10.237</v>
      </c>
      <c r="R3500" s="129">
        <v>-1.472</v>
      </c>
      <c r="S3500" s="129">
        <v>3.992</v>
      </c>
      <c r="T3500" s="129">
        <v>2.1019999999999999</v>
      </c>
      <c r="U3500" s="129">
        <v>-2.56</v>
      </c>
      <c r="V3500" s="129">
        <v>14.081</v>
      </c>
      <c r="W3500" s="129">
        <v>9.9410000000000007</v>
      </c>
      <c r="X3500" s="129">
        <v>13.239000000000001</v>
      </c>
      <c r="Y3500" s="129">
        <v>9.6920000000000002</v>
      </c>
      <c r="Z3500" s="129">
        <v>6.3769999999999998</v>
      </c>
      <c r="AA3500" s="129">
        <v>11.164999999999999</v>
      </c>
      <c r="AB3500" s="129">
        <v>6.35</v>
      </c>
      <c r="AC3500" s="129">
        <v>11.002000000000001</v>
      </c>
      <c r="AD3500" s="129">
        <v>25.276</v>
      </c>
      <c r="AE3500" s="129">
        <v>-9.8989999999999991</v>
      </c>
      <c r="AF3500" s="129">
        <v>-1.651</v>
      </c>
      <c r="AG3500" s="129">
        <v>5.0940000000000003</v>
      </c>
      <c r="AH3500" s="129">
        <v>15.452</v>
      </c>
      <c r="AI3500" s="129">
        <v>3.5049999999999999</v>
      </c>
      <c r="AJ3500" s="129">
        <v>5.4409999999999998</v>
      </c>
      <c r="AK3500" s="129">
        <v>9.3529999999999998</v>
      </c>
      <c r="AL3500" s="129">
        <v>1.2769999999999999</v>
      </c>
      <c r="AM3500" s="129">
        <v>-14.759</v>
      </c>
      <c r="AN3500" s="129">
        <v>15.781000000000001</v>
      </c>
      <c r="AO3500" s="129">
        <v>8.9130000000000003</v>
      </c>
      <c r="AP3500" s="129">
        <v>3.133</v>
      </c>
      <c r="AQ3500" s="129">
        <v>0.66</v>
      </c>
      <c r="AR3500" s="129">
        <v>3.5419999999999998</v>
      </c>
      <c r="AS3500" s="129">
        <v>4.0190000000000001</v>
      </c>
      <c r="AT3500" s="129">
        <v>4.4530000000000003</v>
      </c>
      <c r="AU3500" s="129">
        <v>4.601</v>
      </c>
      <c r="AV3500" s="129">
        <v>4.407</v>
      </c>
      <c r="AW3500" s="129">
        <v>2012</v>
      </c>
    </row>
    <row r="3501" spans="1:49">
      <c r="A3501" s="129">
        <v>436</v>
      </c>
      <c r="B3501" s="129" t="s">
        <v>2624</v>
      </c>
      <c r="C3501" s="129" t="s">
        <v>1658</v>
      </c>
      <c r="D3501" s="129" t="s">
        <v>2623</v>
      </c>
      <c r="E3501" s="129" t="s">
        <v>1657</v>
      </c>
      <c r="F3501" s="129" t="s">
        <v>1656</v>
      </c>
      <c r="G3501" s="129" t="s">
        <v>1655</v>
      </c>
      <c r="I3501" s="129" t="s">
        <v>2629</v>
      </c>
      <c r="J3501" s="129">
        <v>3.36</v>
      </c>
      <c r="K3501" s="129">
        <v>6.2220000000000004</v>
      </c>
      <c r="L3501" s="129">
        <v>-0.64300000000000002</v>
      </c>
      <c r="M3501" s="129">
        <v>2.4039999999999999</v>
      </c>
      <c r="N3501" s="129">
        <v>12.061999999999999</v>
      </c>
      <c r="O3501" s="129">
        <v>7.58</v>
      </c>
      <c r="P3501" s="129">
        <v>11.223000000000001</v>
      </c>
      <c r="Q3501" s="129">
        <v>10.882999999999999</v>
      </c>
      <c r="R3501" s="129">
        <v>-1.7290000000000001</v>
      </c>
      <c r="S3501" s="129">
        <v>0.495</v>
      </c>
      <c r="T3501" s="129">
        <v>4.1550000000000002</v>
      </c>
      <c r="U3501" s="129">
        <v>-4.4470000000000001</v>
      </c>
      <c r="V3501" s="129">
        <v>13.502000000000001</v>
      </c>
      <c r="W3501" s="129">
        <v>13.298</v>
      </c>
      <c r="X3501" s="129">
        <v>15.493</v>
      </c>
      <c r="Y3501" s="129">
        <v>6.9109999999999996</v>
      </c>
      <c r="Z3501" s="129">
        <v>7.9850000000000003</v>
      </c>
      <c r="AA3501" s="129">
        <v>12.629</v>
      </c>
      <c r="AB3501" s="129">
        <v>6.0419999999999998</v>
      </c>
      <c r="AC3501" s="129">
        <v>7.9059999999999997</v>
      </c>
      <c r="AD3501" s="129">
        <v>25.46</v>
      </c>
      <c r="AE3501" s="129">
        <v>-4.992</v>
      </c>
      <c r="AF3501" s="129">
        <v>0.68700000000000006</v>
      </c>
      <c r="AG3501" s="129">
        <v>3.6150000000000002</v>
      </c>
      <c r="AH3501" s="129">
        <v>15.569000000000001</v>
      </c>
      <c r="AI3501" s="129">
        <v>2.5920000000000001</v>
      </c>
      <c r="AJ3501" s="129">
        <v>4.2750000000000004</v>
      </c>
      <c r="AK3501" s="129">
        <v>9.5310000000000006</v>
      </c>
      <c r="AL3501" s="129">
        <v>-2.3580000000000001</v>
      </c>
      <c r="AM3501" s="129">
        <v>-15.558999999999999</v>
      </c>
      <c r="AN3501" s="129">
        <v>17.866</v>
      </c>
      <c r="AO3501" s="129">
        <v>8.9290000000000003</v>
      </c>
      <c r="AP3501" s="129">
        <v>0.97299999999999998</v>
      </c>
      <c r="AQ3501" s="129">
        <v>1.0369999999999999</v>
      </c>
      <c r="AR3501" s="129">
        <v>3.5179999999999998</v>
      </c>
      <c r="AS3501" s="129">
        <v>4</v>
      </c>
      <c r="AT3501" s="129">
        <v>4.4219999999999997</v>
      </c>
      <c r="AU3501" s="129">
        <v>4.5549999999999997</v>
      </c>
      <c r="AV3501" s="129">
        <v>4.3879999999999999</v>
      </c>
      <c r="AW3501" s="129">
        <v>2012</v>
      </c>
    </row>
    <row r="3502" spans="1:49">
      <c r="A3502" s="129">
        <v>436</v>
      </c>
      <c r="B3502" s="129" t="s">
        <v>2624</v>
      </c>
      <c r="C3502" s="129" t="s">
        <v>1653</v>
      </c>
      <c r="D3502" s="129" t="s">
        <v>2623</v>
      </c>
      <c r="E3502" s="129" t="s">
        <v>80</v>
      </c>
      <c r="F3502" s="129" t="s">
        <v>1652</v>
      </c>
      <c r="G3502" s="129" t="s">
        <v>1651</v>
      </c>
      <c r="I3502" s="129" t="s">
        <v>2628</v>
      </c>
      <c r="J3502" s="129">
        <v>4.78</v>
      </c>
      <c r="K3502" s="129">
        <v>5.1150000000000002</v>
      </c>
      <c r="L3502" s="129">
        <v>5.048</v>
      </c>
      <c r="M3502" s="129">
        <v>4.5620000000000003</v>
      </c>
      <c r="N3502" s="129">
        <v>5.8929999999999998</v>
      </c>
      <c r="O3502" s="129">
        <v>6.6929999999999996</v>
      </c>
      <c r="P3502" s="129">
        <v>7.0780000000000003</v>
      </c>
      <c r="Q3502" s="129">
        <v>6.0570000000000004</v>
      </c>
      <c r="R3502" s="129">
        <v>6.4279999999999999</v>
      </c>
      <c r="S3502" s="129">
        <v>8.8810000000000002</v>
      </c>
      <c r="T3502" s="129">
        <v>9.5670000000000002</v>
      </c>
      <c r="U3502" s="129">
        <v>10.585000000000001</v>
      </c>
      <c r="V3502" s="129">
        <v>11.154999999999999</v>
      </c>
      <c r="W3502" s="129">
        <v>10.015000000000001</v>
      </c>
      <c r="X3502" s="129">
        <v>7.8280000000000003</v>
      </c>
      <c r="Y3502" s="129">
        <v>6.8630000000000004</v>
      </c>
      <c r="Z3502" s="129">
        <v>8.3249999999999993</v>
      </c>
      <c r="AA3502" s="129">
        <v>9.5250000000000004</v>
      </c>
      <c r="AB3502" s="129">
        <v>10.675000000000001</v>
      </c>
      <c r="AC3502" s="129">
        <v>11.074999999999999</v>
      </c>
      <c r="AD3502" s="129">
        <v>10.9</v>
      </c>
      <c r="AE3502" s="129">
        <v>11.625</v>
      </c>
      <c r="AF3502" s="129">
        <v>12.875</v>
      </c>
      <c r="AG3502" s="129">
        <v>13.4</v>
      </c>
      <c r="AH3502" s="129">
        <v>12.9</v>
      </c>
      <c r="AI3502" s="129">
        <v>11.2</v>
      </c>
      <c r="AJ3502" s="129">
        <v>10.45</v>
      </c>
      <c r="AK3502" s="129">
        <v>9.15</v>
      </c>
      <c r="AL3502" s="129">
        <v>7.65</v>
      </c>
      <c r="AM3502" s="129">
        <v>9.4250000000000007</v>
      </c>
      <c r="AN3502" s="129">
        <v>8.25</v>
      </c>
      <c r="AO3502" s="129">
        <v>7.05</v>
      </c>
      <c r="AP3502" s="129">
        <v>6.85</v>
      </c>
      <c r="AQ3502" s="129">
        <v>6.8</v>
      </c>
      <c r="AR3502" s="129">
        <v>6.8</v>
      </c>
      <c r="AS3502" s="129">
        <v>6.8</v>
      </c>
      <c r="AT3502" s="129">
        <v>6.8</v>
      </c>
      <c r="AU3502" s="129">
        <v>6.8</v>
      </c>
      <c r="AV3502" s="129">
        <v>6.8</v>
      </c>
      <c r="AW3502" s="129">
        <v>2012</v>
      </c>
    </row>
    <row r="3503" spans="1:49">
      <c r="A3503" s="129">
        <v>436</v>
      </c>
      <c r="B3503" s="129" t="s">
        <v>2624</v>
      </c>
      <c r="C3503" s="129" t="s">
        <v>1650</v>
      </c>
      <c r="D3503" s="129" t="s">
        <v>2623</v>
      </c>
      <c r="E3503" s="129" t="s">
        <v>1649</v>
      </c>
      <c r="F3503" s="129" t="s">
        <v>1648</v>
      </c>
      <c r="G3503" s="129" t="s">
        <v>84</v>
      </c>
      <c r="H3503" s="129" t="s">
        <v>5</v>
      </c>
      <c r="I3503" s="129" t="s">
        <v>2628</v>
      </c>
      <c r="J3503" s="129">
        <v>1.2549999999999999</v>
      </c>
      <c r="K3503" s="129">
        <v>1.28</v>
      </c>
      <c r="L3503" s="129">
        <v>1.298</v>
      </c>
      <c r="M3503" s="129">
        <v>1.339</v>
      </c>
      <c r="N3503" s="129">
        <v>1.359</v>
      </c>
      <c r="O3503" s="129">
        <v>1.349</v>
      </c>
      <c r="P3503" s="129">
        <v>1.3680000000000001</v>
      </c>
      <c r="Q3503" s="129">
        <v>1.4039999999999999</v>
      </c>
      <c r="R3503" s="129">
        <v>1.4530000000000001</v>
      </c>
      <c r="S3503" s="129">
        <v>1.4610000000000001</v>
      </c>
      <c r="T3503" s="129">
        <v>1.492</v>
      </c>
      <c r="U3503" s="129">
        <v>1.583</v>
      </c>
      <c r="V3503" s="129">
        <v>1.65</v>
      </c>
      <c r="W3503" s="129">
        <v>1.7509999999999999</v>
      </c>
      <c r="X3503" s="129">
        <v>1.871</v>
      </c>
      <c r="Y3503" s="129">
        <v>1.96</v>
      </c>
      <c r="Z3503" s="129">
        <v>2.165</v>
      </c>
      <c r="AA3503" s="129">
        <v>2.194</v>
      </c>
      <c r="AB3503" s="129">
        <v>2.2280000000000002</v>
      </c>
      <c r="AC3503" s="129">
        <v>2.2970000000000002</v>
      </c>
      <c r="AD3503" s="129">
        <v>2.3919999999999999</v>
      </c>
      <c r="AE3503" s="129">
        <v>2.4340000000000002</v>
      </c>
      <c r="AF3503" s="129">
        <v>2.4529999999999998</v>
      </c>
      <c r="AG3503" s="129">
        <v>2.5049999999999999</v>
      </c>
      <c r="AH3503" s="129">
        <v>2.5840000000000001</v>
      </c>
      <c r="AI3503" s="129">
        <v>2.6819999999999999</v>
      </c>
      <c r="AJ3503" s="129">
        <v>2.7669999999999999</v>
      </c>
      <c r="AK3503" s="129">
        <v>2.8860000000000001</v>
      </c>
      <c r="AL3503" s="129">
        <v>2.9910000000000001</v>
      </c>
      <c r="AM3503" s="129">
        <v>3.05</v>
      </c>
      <c r="AN3503" s="129">
        <v>3.157</v>
      </c>
      <c r="AO3503" s="129">
        <v>3.2530000000000001</v>
      </c>
      <c r="AP3503" s="129">
        <v>3.359</v>
      </c>
      <c r="AQ3503" s="129">
        <v>3.4279999999999999</v>
      </c>
      <c r="AR3503" s="129">
        <v>3.4929999999999999</v>
      </c>
      <c r="AS3503" s="129" t="s">
        <v>1595</v>
      </c>
      <c r="AT3503" s="129" t="s">
        <v>1595</v>
      </c>
      <c r="AU3503" s="129" t="s">
        <v>1595</v>
      </c>
      <c r="AV3503" s="129" t="s">
        <v>1595</v>
      </c>
      <c r="AW3503" s="129">
        <v>2012</v>
      </c>
    </row>
    <row r="3504" spans="1:49">
      <c r="A3504" s="129">
        <v>436</v>
      </c>
      <c r="B3504" s="129" t="s">
        <v>2624</v>
      </c>
      <c r="C3504" s="129" t="s">
        <v>1647</v>
      </c>
      <c r="D3504" s="129" t="s">
        <v>2623</v>
      </c>
      <c r="E3504" s="129" t="s">
        <v>15</v>
      </c>
      <c r="F3504" s="129" t="s">
        <v>1646</v>
      </c>
      <c r="G3504" s="129" t="s">
        <v>84</v>
      </c>
      <c r="H3504" s="129" t="s">
        <v>5</v>
      </c>
      <c r="I3504" s="129" t="s">
        <v>2627</v>
      </c>
      <c r="J3504" s="129">
        <v>3.7450000000000001</v>
      </c>
      <c r="K3504" s="129">
        <v>3.8149999999999999</v>
      </c>
      <c r="L3504" s="129">
        <v>3.8839999999999999</v>
      </c>
      <c r="M3504" s="129">
        <v>3.95</v>
      </c>
      <c r="N3504" s="129">
        <v>4.016</v>
      </c>
      <c r="O3504" s="129">
        <v>4.0830000000000002</v>
      </c>
      <c r="P3504" s="129">
        <v>4.149</v>
      </c>
      <c r="Q3504" s="129">
        <v>4.2160000000000002</v>
      </c>
      <c r="R3504" s="129">
        <v>4.2910000000000004</v>
      </c>
      <c r="S3504" s="129">
        <v>4.383</v>
      </c>
      <c r="T3504" s="129">
        <v>4.4989999999999997</v>
      </c>
      <c r="U3504" s="129">
        <v>4.6420000000000003</v>
      </c>
      <c r="V3504" s="129">
        <v>4.8070000000000004</v>
      </c>
      <c r="W3504" s="129">
        <v>4.9859999999999998</v>
      </c>
      <c r="X3504" s="129">
        <v>5.1639999999999997</v>
      </c>
      <c r="Y3504" s="129">
        <v>5.3319999999999999</v>
      </c>
      <c r="Z3504" s="129">
        <v>5.4859999999999998</v>
      </c>
      <c r="AA3504" s="129">
        <v>5.63</v>
      </c>
      <c r="AB3504" s="129">
        <v>5.7640000000000002</v>
      </c>
      <c r="AC3504" s="129">
        <v>5.891</v>
      </c>
      <c r="AD3504" s="129">
        <v>6.0140000000000002</v>
      </c>
      <c r="AE3504" s="129">
        <v>6.13</v>
      </c>
      <c r="AF3504" s="129">
        <v>6.2389999999999999</v>
      </c>
      <c r="AG3504" s="129">
        <v>6.3490000000000002</v>
      </c>
      <c r="AH3504" s="129">
        <v>6.468</v>
      </c>
      <c r="AI3504" s="129">
        <v>6.6040000000000001</v>
      </c>
      <c r="AJ3504" s="129">
        <v>6.7590000000000003</v>
      </c>
      <c r="AK3504" s="129">
        <v>6.907</v>
      </c>
      <c r="AL3504" s="129">
        <v>7.0590000000000002</v>
      </c>
      <c r="AM3504" s="129">
        <v>7.2149999999999999</v>
      </c>
      <c r="AN3504" s="129">
        <v>7.3730000000000002</v>
      </c>
      <c r="AO3504" s="129">
        <v>7.5359999999999996</v>
      </c>
      <c r="AP3504" s="129">
        <v>7.7009999999999996</v>
      </c>
      <c r="AQ3504" s="129">
        <v>7.8710000000000004</v>
      </c>
      <c r="AR3504" s="129">
        <v>8.0440000000000005</v>
      </c>
      <c r="AS3504" s="129">
        <v>8.2210000000000001</v>
      </c>
      <c r="AT3504" s="129">
        <v>8.4019999999999992</v>
      </c>
      <c r="AU3504" s="129">
        <v>8.5869999999999997</v>
      </c>
      <c r="AV3504" s="129">
        <v>8.7759999999999998</v>
      </c>
      <c r="AW3504" s="129">
        <v>2012</v>
      </c>
    </row>
    <row r="3505" spans="1:49">
      <c r="A3505" s="129">
        <v>436</v>
      </c>
      <c r="B3505" s="129" t="s">
        <v>2624</v>
      </c>
      <c r="C3505" s="129" t="s">
        <v>1644</v>
      </c>
      <c r="D3505" s="129" t="s">
        <v>2623</v>
      </c>
      <c r="E3505" s="129" t="s">
        <v>1642</v>
      </c>
      <c r="F3505" s="129" t="s">
        <v>1641</v>
      </c>
      <c r="G3505" s="129" t="s">
        <v>1608</v>
      </c>
      <c r="H3505" s="129" t="s">
        <v>1604</v>
      </c>
      <c r="I3505" s="129" t="s">
        <v>2626</v>
      </c>
      <c r="J3505" s="129" t="s">
        <v>1595</v>
      </c>
      <c r="K3505" s="129" t="s">
        <v>1595</v>
      </c>
      <c r="L3505" s="129" t="s">
        <v>1595</v>
      </c>
      <c r="M3505" s="129" t="s">
        <v>1595</v>
      </c>
      <c r="N3505" s="129" t="s">
        <v>1595</v>
      </c>
      <c r="O3505" s="129" t="s">
        <v>1595</v>
      </c>
      <c r="P3505" s="129" t="s">
        <v>1595</v>
      </c>
      <c r="Q3505" s="129" t="s">
        <v>1595</v>
      </c>
      <c r="R3505" s="129" t="s">
        <v>1595</v>
      </c>
      <c r="S3505" s="129" t="s">
        <v>1595</v>
      </c>
      <c r="T3505" s="129" t="s">
        <v>1595</v>
      </c>
      <c r="U3505" s="129" t="s">
        <v>1595</v>
      </c>
      <c r="V3505" s="129" t="s">
        <v>1595</v>
      </c>
      <c r="W3505" s="129" t="s">
        <v>1595</v>
      </c>
      <c r="X3505" s="129" t="s">
        <v>1595</v>
      </c>
      <c r="Y3505" s="129" t="s">
        <v>1595</v>
      </c>
      <c r="Z3505" s="129" t="s">
        <v>1595</v>
      </c>
      <c r="AA3505" s="129" t="s">
        <v>1595</v>
      </c>
      <c r="AB3505" s="129" t="s">
        <v>1595</v>
      </c>
      <c r="AC3505" s="129" t="s">
        <v>1595</v>
      </c>
      <c r="AD3505" s="129">
        <v>239.42699999999999</v>
      </c>
      <c r="AE3505" s="129">
        <v>242.46899999999999</v>
      </c>
      <c r="AF3505" s="129">
        <v>251.90899999999999</v>
      </c>
      <c r="AG3505" s="129">
        <v>245.49600000000001</v>
      </c>
      <c r="AH3505" s="129">
        <v>251.33600000000001</v>
      </c>
      <c r="AI3505" s="129">
        <v>264.10899999999998</v>
      </c>
      <c r="AJ3505" s="129">
        <v>290.20100000000002</v>
      </c>
      <c r="AK3505" s="129">
        <v>305.00599999999997</v>
      </c>
      <c r="AL3505" s="129">
        <v>301.83499999999998</v>
      </c>
      <c r="AM3505" s="129">
        <v>297.33300000000003</v>
      </c>
      <c r="AN3505" s="129">
        <v>325.89800000000002</v>
      </c>
      <c r="AO3505" s="129">
        <v>348.41699999999997</v>
      </c>
      <c r="AP3505" s="129">
        <v>359.17099999999999</v>
      </c>
      <c r="AQ3505" s="129">
        <v>381.20400000000001</v>
      </c>
      <c r="AR3505" s="129">
        <v>413.06200000000001</v>
      </c>
      <c r="AS3505" s="129">
        <v>439.48500000000001</v>
      </c>
      <c r="AT3505" s="129">
        <v>464.553</v>
      </c>
      <c r="AU3505" s="129">
        <v>491.04500000000002</v>
      </c>
      <c r="AV3505" s="129">
        <v>516.995</v>
      </c>
      <c r="AW3505" s="129">
        <v>2012</v>
      </c>
    </row>
    <row r="3506" spans="1:49">
      <c r="A3506" s="129">
        <v>436</v>
      </c>
      <c r="B3506" s="129" t="s">
        <v>2624</v>
      </c>
      <c r="C3506" s="129" t="s">
        <v>1643</v>
      </c>
      <c r="D3506" s="129" t="s">
        <v>2623</v>
      </c>
      <c r="E3506" s="129" t="s">
        <v>1642</v>
      </c>
      <c r="F3506" s="129" t="s">
        <v>1641</v>
      </c>
      <c r="G3506" s="129" t="s">
        <v>1597</v>
      </c>
      <c r="I3506" s="129" t="s">
        <v>1640</v>
      </c>
      <c r="J3506" s="129" t="s">
        <v>1595</v>
      </c>
      <c r="K3506" s="129" t="s">
        <v>1595</v>
      </c>
      <c r="L3506" s="129" t="s">
        <v>1595</v>
      </c>
      <c r="M3506" s="129" t="s">
        <v>1595</v>
      </c>
      <c r="N3506" s="129" t="s">
        <v>1595</v>
      </c>
      <c r="O3506" s="129" t="s">
        <v>1595</v>
      </c>
      <c r="P3506" s="129" t="s">
        <v>1595</v>
      </c>
      <c r="Q3506" s="129" t="s">
        <v>1595</v>
      </c>
      <c r="R3506" s="129" t="s">
        <v>1595</v>
      </c>
      <c r="S3506" s="129" t="s">
        <v>1595</v>
      </c>
      <c r="T3506" s="129" t="s">
        <v>1595</v>
      </c>
      <c r="U3506" s="129" t="s">
        <v>1595</v>
      </c>
      <c r="V3506" s="129" t="s">
        <v>1595</v>
      </c>
      <c r="W3506" s="129" t="s">
        <v>1595</v>
      </c>
      <c r="X3506" s="129" t="s">
        <v>1595</v>
      </c>
      <c r="Y3506" s="129" t="s">
        <v>1595</v>
      </c>
      <c r="Z3506" s="129" t="s">
        <v>1595</v>
      </c>
      <c r="AA3506" s="129" t="s">
        <v>1595</v>
      </c>
      <c r="AB3506" s="129" t="s">
        <v>1595</v>
      </c>
      <c r="AC3506" s="129" t="s">
        <v>1595</v>
      </c>
      <c r="AD3506" s="129">
        <v>45.387</v>
      </c>
      <c r="AE3506" s="129">
        <v>45.302999999999997</v>
      </c>
      <c r="AF3506" s="129">
        <v>45.314999999999998</v>
      </c>
      <c r="AG3506" s="129">
        <v>43.737000000000002</v>
      </c>
      <c r="AH3506" s="129">
        <v>42.701000000000001</v>
      </c>
      <c r="AI3506" s="129">
        <v>42.47</v>
      </c>
      <c r="AJ3506" s="129">
        <v>43.136000000000003</v>
      </c>
      <c r="AK3506" s="129">
        <v>42.433999999999997</v>
      </c>
      <c r="AL3506" s="129">
        <v>39.470999999999997</v>
      </c>
      <c r="AM3506" s="129">
        <v>36.743000000000002</v>
      </c>
      <c r="AN3506" s="129">
        <v>37.622999999999998</v>
      </c>
      <c r="AO3506" s="129">
        <v>37.712000000000003</v>
      </c>
      <c r="AP3506" s="129">
        <v>36.156999999999996</v>
      </c>
      <c r="AQ3506" s="129">
        <v>36.283999999999999</v>
      </c>
      <c r="AR3506" s="129">
        <v>37.097000000000001</v>
      </c>
      <c r="AS3506" s="129">
        <v>37.487000000000002</v>
      </c>
      <c r="AT3506" s="129">
        <v>37.543999999999997</v>
      </c>
      <c r="AU3506" s="129">
        <v>37.594999999999999</v>
      </c>
      <c r="AV3506" s="129">
        <v>37.496000000000002</v>
      </c>
      <c r="AW3506" s="129">
        <v>2012</v>
      </c>
    </row>
    <row r="3507" spans="1:49">
      <c r="A3507" s="129">
        <v>436</v>
      </c>
      <c r="B3507" s="129" t="s">
        <v>2624</v>
      </c>
      <c r="C3507" s="129" t="s">
        <v>1639</v>
      </c>
      <c r="D3507" s="129" t="s">
        <v>2623</v>
      </c>
      <c r="E3507" s="129" t="s">
        <v>1637</v>
      </c>
      <c r="F3507" s="129" t="s">
        <v>1636</v>
      </c>
      <c r="G3507" s="129" t="s">
        <v>1608</v>
      </c>
      <c r="H3507" s="129" t="s">
        <v>1604</v>
      </c>
      <c r="I3507" s="129" t="s">
        <v>2626</v>
      </c>
      <c r="J3507" s="129" t="s">
        <v>1595</v>
      </c>
      <c r="K3507" s="129" t="s">
        <v>1595</v>
      </c>
      <c r="L3507" s="129" t="s">
        <v>1595</v>
      </c>
      <c r="M3507" s="129" t="s">
        <v>1595</v>
      </c>
      <c r="N3507" s="129" t="s">
        <v>1595</v>
      </c>
      <c r="O3507" s="129" t="s">
        <v>1595</v>
      </c>
      <c r="P3507" s="129" t="s">
        <v>1595</v>
      </c>
      <c r="Q3507" s="129" t="s">
        <v>1595</v>
      </c>
      <c r="R3507" s="129" t="s">
        <v>1595</v>
      </c>
      <c r="S3507" s="129" t="s">
        <v>1595</v>
      </c>
      <c r="T3507" s="129" t="s">
        <v>1595</v>
      </c>
      <c r="U3507" s="129" t="s">
        <v>1595</v>
      </c>
      <c r="V3507" s="129" t="s">
        <v>1595</v>
      </c>
      <c r="W3507" s="129" t="s">
        <v>1595</v>
      </c>
      <c r="X3507" s="129" t="s">
        <v>1595</v>
      </c>
      <c r="Y3507" s="129" t="s">
        <v>1595</v>
      </c>
      <c r="Z3507" s="129" t="s">
        <v>1595</v>
      </c>
      <c r="AA3507" s="129" t="s">
        <v>1595</v>
      </c>
      <c r="AB3507" s="129" t="s">
        <v>1595</v>
      </c>
      <c r="AC3507" s="129" t="s">
        <v>1595</v>
      </c>
      <c r="AD3507" s="129">
        <v>259.48200000000003</v>
      </c>
      <c r="AE3507" s="129">
        <v>275.56799999999998</v>
      </c>
      <c r="AF3507" s="129">
        <v>294.23</v>
      </c>
      <c r="AG3507" s="129">
        <v>289.505</v>
      </c>
      <c r="AH3507" s="129">
        <v>286.36700000000002</v>
      </c>
      <c r="AI3507" s="129">
        <v>294.57799999999997</v>
      </c>
      <c r="AJ3507" s="129">
        <v>307.41899999999998</v>
      </c>
      <c r="AK3507" s="129">
        <v>315.95</v>
      </c>
      <c r="AL3507" s="129">
        <v>330.46699999999998</v>
      </c>
      <c r="AM3507" s="129">
        <v>348.57100000000003</v>
      </c>
      <c r="AN3507" s="129">
        <v>365.35</v>
      </c>
      <c r="AO3507" s="129">
        <v>386.95299999999997</v>
      </c>
      <c r="AP3507" s="129">
        <v>407.39800000000002</v>
      </c>
      <c r="AQ3507" s="129">
        <v>434.29700000000003</v>
      </c>
      <c r="AR3507" s="129">
        <v>449.86099999999999</v>
      </c>
      <c r="AS3507" s="129">
        <v>475.05</v>
      </c>
      <c r="AT3507" s="129">
        <v>502.21800000000002</v>
      </c>
      <c r="AU3507" s="129">
        <v>530.59500000000003</v>
      </c>
      <c r="AV3507" s="129">
        <v>559.47500000000002</v>
      </c>
      <c r="AW3507" s="129">
        <v>2012</v>
      </c>
    </row>
    <row r="3508" spans="1:49">
      <c r="A3508" s="129">
        <v>436</v>
      </c>
      <c r="B3508" s="129" t="s">
        <v>2624</v>
      </c>
      <c r="C3508" s="129" t="s">
        <v>1638</v>
      </c>
      <c r="D3508" s="129" t="s">
        <v>2623</v>
      </c>
      <c r="E3508" s="129" t="s">
        <v>1637</v>
      </c>
      <c r="F3508" s="129" t="s">
        <v>1636</v>
      </c>
      <c r="G3508" s="129" t="s">
        <v>1597</v>
      </c>
      <c r="I3508" s="129" t="s">
        <v>1635</v>
      </c>
      <c r="J3508" s="129" t="s">
        <v>1595</v>
      </c>
      <c r="K3508" s="129" t="s">
        <v>1595</v>
      </c>
      <c r="L3508" s="129" t="s">
        <v>1595</v>
      </c>
      <c r="M3508" s="129" t="s">
        <v>1595</v>
      </c>
      <c r="N3508" s="129" t="s">
        <v>1595</v>
      </c>
      <c r="O3508" s="129" t="s">
        <v>1595</v>
      </c>
      <c r="P3508" s="129" t="s">
        <v>1595</v>
      </c>
      <c r="Q3508" s="129" t="s">
        <v>1595</v>
      </c>
      <c r="R3508" s="129" t="s">
        <v>1595</v>
      </c>
      <c r="S3508" s="129" t="s">
        <v>1595</v>
      </c>
      <c r="T3508" s="129" t="s">
        <v>1595</v>
      </c>
      <c r="U3508" s="129" t="s">
        <v>1595</v>
      </c>
      <c r="V3508" s="129" t="s">
        <v>1595</v>
      </c>
      <c r="W3508" s="129" t="s">
        <v>1595</v>
      </c>
      <c r="X3508" s="129" t="s">
        <v>1595</v>
      </c>
      <c r="Y3508" s="129" t="s">
        <v>1595</v>
      </c>
      <c r="Z3508" s="129" t="s">
        <v>1595</v>
      </c>
      <c r="AA3508" s="129" t="s">
        <v>1595</v>
      </c>
      <c r="AB3508" s="129" t="s">
        <v>1595</v>
      </c>
      <c r="AC3508" s="129" t="s">
        <v>1595</v>
      </c>
      <c r="AD3508" s="129">
        <v>49.189</v>
      </c>
      <c r="AE3508" s="129">
        <v>51.487000000000002</v>
      </c>
      <c r="AF3508" s="129">
        <v>52.927999999999997</v>
      </c>
      <c r="AG3508" s="129">
        <v>51.576999999999998</v>
      </c>
      <c r="AH3508" s="129">
        <v>48.652999999999999</v>
      </c>
      <c r="AI3508" s="129">
        <v>47.369</v>
      </c>
      <c r="AJ3508" s="129">
        <v>45.695</v>
      </c>
      <c r="AK3508" s="129">
        <v>43.956000000000003</v>
      </c>
      <c r="AL3508" s="129">
        <v>43.215000000000003</v>
      </c>
      <c r="AM3508" s="129">
        <v>43.073999999999998</v>
      </c>
      <c r="AN3508" s="129">
        <v>42.177</v>
      </c>
      <c r="AO3508" s="129">
        <v>41.883000000000003</v>
      </c>
      <c r="AP3508" s="129">
        <v>41.012</v>
      </c>
      <c r="AQ3508" s="129">
        <v>41.337000000000003</v>
      </c>
      <c r="AR3508" s="129">
        <v>40.402000000000001</v>
      </c>
      <c r="AS3508" s="129">
        <v>40.520000000000003</v>
      </c>
      <c r="AT3508" s="129">
        <v>40.588000000000001</v>
      </c>
      <c r="AU3508" s="129">
        <v>40.622999999999998</v>
      </c>
      <c r="AV3508" s="129">
        <v>40.576000000000001</v>
      </c>
      <c r="AW3508" s="129">
        <v>2012</v>
      </c>
    </row>
    <row r="3509" spans="1:49">
      <c r="A3509" s="129">
        <v>436</v>
      </c>
      <c r="B3509" s="129" t="s">
        <v>2624</v>
      </c>
      <c r="C3509" s="129" t="s">
        <v>1634</v>
      </c>
      <c r="D3509" s="129" t="s">
        <v>2623</v>
      </c>
      <c r="E3509" s="129" t="s">
        <v>1632</v>
      </c>
      <c r="F3509" s="129" t="s">
        <v>1631</v>
      </c>
      <c r="G3509" s="129" t="s">
        <v>1608</v>
      </c>
      <c r="H3509" s="129" t="s">
        <v>1604</v>
      </c>
      <c r="I3509" s="129" t="s">
        <v>2626</v>
      </c>
      <c r="J3509" s="129" t="s">
        <v>1595</v>
      </c>
      <c r="K3509" s="129" t="s">
        <v>1595</v>
      </c>
      <c r="L3509" s="129" t="s">
        <v>1595</v>
      </c>
      <c r="M3509" s="129" t="s">
        <v>1595</v>
      </c>
      <c r="N3509" s="129" t="s">
        <v>1595</v>
      </c>
      <c r="O3509" s="129" t="s">
        <v>1595</v>
      </c>
      <c r="P3509" s="129" t="s">
        <v>1595</v>
      </c>
      <c r="Q3509" s="129" t="s">
        <v>1595</v>
      </c>
      <c r="R3509" s="129" t="s">
        <v>1595</v>
      </c>
      <c r="S3509" s="129" t="s">
        <v>1595</v>
      </c>
      <c r="T3509" s="129" t="s">
        <v>1595</v>
      </c>
      <c r="U3509" s="129" t="s">
        <v>1595</v>
      </c>
      <c r="V3509" s="129" t="s">
        <v>1595</v>
      </c>
      <c r="W3509" s="129" t="s">
        <v>1595</v>
      </c>
      <c r="X3509" s="129" t="s">
        <v>1595</v>
      </c>
      <c r="Y3509" s="129" t="s">
        <v>1595</v>
      </c>
      <c r="Z3509" s="129" t="s">
        <v>1595</v>
      </c>
      <c r="AA3509" s="129" t="s">
        <v>1595</v>
      </c>
      <c r="AB3509" s="129" t="s">
        <v>1595</v>
      </c>
      <c r="AC3509" s="129" t="s">
        <v>1595</v>
      </c>
      <c r="AD3509" s="129">
        <v>-20.056000000000001</v>
      </c>
      <c r="AE3509" s="129">
        <v>-33.1</v>
      </c>
      <c r="AF3509" s="129">
        <v>-42.320999999999998</v>
      </c>
      <c r="AG3509" s="129">
        <v>-44.009</v>
      </c>
      <c r="AH3509" s="129">
        <v>-35.030999999999999</v>
      </c>
      <c r="AI3509" s="129">
        <v>-30.47</v>
      </c>
      <c r="AJ3509" s="129">
        <v>-17.218</v>
      </c>
      <c r="AK3509" s="129">
        <v>-10.944000000000001</v>
      </c>
      <c r="AL3509" s="129">
        <v>-28.631</v>
      </c>
      <c r="AM3509" s="129">
        <v>-51.238</v>
      </c>
      <c r="AN3509" s="129">
        <v>-39.453000000000003</v>
      </c>
      <c r="AO3509" s="129">
        <v>-38.536000000000001</v>
      </c>
      <c r="AP3509" s="129">
        <v>-48.226999999999997</v>
      </c>
      <c r="AQ3509" s="129">
        <v>-53.093000000000004</v>
      </c>
      <c r="AR3509" s="129">
        <v>-36.798000000000002</v>
      </c>
      <c r="AS3509" s="129">
        <v>-35.564</v>
      </c>
      <c r="AT3509" s="129">
        <v>-37.664000000000001</v>
      </c>
      <c r="AU3509" s="129">
        <v>-39.549999999999997</v>
      </c>
      <c r="AV3509" s="129">
        <v>-42.481000000000002</v>
      </c>
      <c r="AW3509" s="129">
        <v>2012</v>
      </c>
    </row>
    <row r="3510" spans="1:49">
      <c r="A3510" s="129">
        <v>436</v>
      </c>
      <c r="B3510" s="129" t="s">
        <v>2624</v>
      </c>
      <c r="C3510" s="129" t="s">
        <v>1633</v>
      </c>
      <c r="D3510" s="129" t="s">
        <v>2623</v>
      </c>
      <c r="E3510" s="129" t="s">
        <v>1632</v>
      </c>
      <c r="F3510" s="129" t="s">
        <v>1631</v>
      </c>
      <c r="G3510" s="129" t="s">
        <v>1597</v>
      </c>
      <c r="I3510" s="129" t="s">
        <v>1630</v>
      </c>
      <c r="J3510" s="129" t="s">
        <v>1595</v>
      </c>
      <c r="K3510" s="129" t="s">
        <v>1595</v>
      </c>
      <c r="L3510" s="129" t="s">
        <v>1595</v>
      </c>
      <c r="M3510" s="129" t="s">
        <v>1595</v>
      </c>
      <c r="N3510" s="129" t="s">
        <v>1595</v>
      </c>
      <c r="O3510" s="129" t="s">
        <v>1595</v>
      </c>
      <c r="P3510" s="129" t="s">
        <v>1595</v>
      </c>
      <c r="Q3510" s="129" t="s">
        <v>1595</v>
      </c>
      <c r="R3510" s="129" t="s">
        <v>1595</v>
      </c>
      <c r="S3510" s="129" t="s">
        <v>1595</v>
      </c>
      <c r="T3510" s="129" t="s">
        <v>1595</v>
      </c>
      <c r="U3510" s="129" t="s">
        <v>1595</v>
      </c>
      <c r="V3510" s="129" t="s">
        <v>1595</v>
      </c>
      <c r="W3510" s="129" t="s">
        <v>1595</v>
      </c>
      <c r="X3510" s="129" t="s">
        <v>1595</v>
      </c>
      <c r="Y3510" s="129" t="s">
        <v>1595</v>
      </c>
      <c r="Z3510" s="129" t="s">
        <v>1595</v>
      </c>
      <c r="AA3510" s="129" t="s">
        <v>1595</v>
      </c>
      <c r="AB3510" s="129" t="s">
        <v>1595</v>
      </c>
      <c r="AC3510" s="129" t="s">
        <v>1595</v>
      </c>
      <c r="AD3510" s="129">
        <v>-3.802</v>
      </c>
      <c r="AE3510" s="129">
        <v>-6.1840000000000002</v>
      </c>
      <c r="AF3510" s="129">
        <v>-7.6130000000000004</v>
      </c>
      <c r="AG3510" s="129">
        <v>-7.8410000000000002</v>
      </c>
      <c r="AH3510" s="129">
        <v>-5.952</v>
      </c>
      <c r="AI3510" s="129">
        <v>-4.9000000000000004</v>
      </c>
      <c r="AJ3510" s="129">
        <v>-2.5590000000000002</v>
      </c>
      <c r="AK3510" s="129">
        <v>-1.5229999999999999</v>
      </c>
      <c r="AL3510" s="129">
        <v>-3.7440000000000002</v>
      </c>
      <c r="AM3510" s="129">
        <v>-6.3319999999999999</v>
      </c>
      <c r="AN3510" s="129">
        <v>-4.5549999999999997</v>
      </c>
      <c r="AO3510" s="129">
        <v>-4.1710000000000003</v>
      </c>
      <c r="AP3510" s="129">
        <v>-4.8550000000000004</v>
      </c>
      <c r="AQ3510" s="129">
        <v>-5.0540000000000003</v>
      </c>
      <c r="AR3510" s="129">
        <v>-3.3050000000000002</v>
      </c>
      <c r="AS3510" s="129">
        <v>-3.0339999999999998</v>
      </c>
      <c r="AT3510" s="129">
        <v>-3.044</v>
      </c>
      <c r="AU3510" s="129">
        <v>-3.028</v>
      </c>
      <c r="AV3510" s="129">
        <v>-3.081</v>
      </c>
      <c r="AW3510" s="129">
        <v>2012</v>
      </c>
    </row>
    <row r="3511" spans="1:49">
      <c r="A3511" s="129">
        <v>436</v>
      </c>
      <c r="B3511" s="129" t="s">
        <v>2624</v>
      </c>
      <c r="C3511" s="129" t="s">
        <v>1629</v>
      </c>
      <c r="D3511" s="129" t="s">
        <v>2623</v>
      </c>
      <c r="E3511" s="129" t="s">
        <v>1627</v>
      </c>
      <c r="F3511" s="129" t="s">
        <v>1626</v>
      </c>
      <c r="G3511" s="129" t="s">
        <v>1608</v>
      </c>
      <c r="H3511" s="129" t="s">
        <v>1604</v>
      </c>
      <c r="I3511" s="129" t="s">
        <v>2626</v>
      </c>
      <c r="J3511" s="129" t="s">
        <v>1595</v>
      </c>
      <c r="K3511" s="129" t="s">
        <v>1595</v>
      </c>
      <c r="L3511" s="129" t="s">
        <v>1595</v>
      </c>
      <c r="M3511" s="129" t="s">
        <v>1595</v>
      </c>
      <c r="N3511" s="129" t="s">
        <v>1595</v>
      </c>
      <c r="O3511" s="129" t="s">
        <v>1595</v>
      </c>
      <c r="P3511" s="129" t="s">
        <v>1595</v>
      </c>
      <c r="Q3511" s="129" t="s">
        <v>1595</v>
      </c>
      <c r="R3511" s="129" t="s">
        <v>1595</v>
      </c>
      <c r="S3511" s="129" t="s">
        <v>1595</v>
      </c>
      <c r="T3511" s="129" t="s">
        <v>1595</v>
      </c>
      <c r="U3511" s="129" t="s">
        <v>1595</v>
      </c>
      <c r="V3511" s="129" t="s">
        <v>1595</v>
      </c>
      <c r="W3511" s="129" t="s">
        <v>1595</v>
      </c>
      <c r="X3511" s="129" t="s">
        <v>1595</v>
      </c>
      <c r="Y3511" s="129" t="s">
        <v>1595</v>
      </c>
      <c r="Z3511" s="129" t="s">
        <v>1595</v>
      </c>
      <c r="AA3511" s="129" t="s">
        <v>1595</v>
      </c>
      <c r="AB3511" s="129" t="s">
        <v>1595</v>
      </c>
      <c r="AC3511" s="129" t="s">
        <v>1595</v>
      </c>
      <c r="AD3511" s="129">
        <v>-15.634</v>
      </c>
      <c r="AE3511" s="129">
        <v>-20.081</v>
      </c>
      <c r="AF3511" s="129">
        <v>-16.367999999999999</v>
      </c>
      <c r="AG3511" s="129">
        <v>-27.04</v>
      </c>
      <c r="AH3511" s="129">
        <v>-15.98</v>
      </c>
      <c r="AI3511" s="129">
        <v>-6.444</v>
      </c>
      <c r="AJ3511" s="129">
        <v>-3.46</v>
      </c>
      <c r="AK3511" s="129">
        <v>-12.287000000000001</v>
      </c>
      <c r="AL3511" s="129">
        <v>-29.437999999999999</v>
      </c>
      <c r="AM3511" s="129">
        <v>-43.731000000000002</v>
      </c>
      <c r="AN3511" s="129">
        <v>-37.307000000000002</v>
      </c>
      <c r="AO3511" s="129">
        <v>-39.506999999999998</v>
      </c>
      <c r="AP3511" s="129">
        <v>-47.853999999999999</v>
      </c>
      <c r="AQ3511" s="129">
        <v>-53.832000000000001</v>
      </c>
      <c r="AR3511" s="129">
        <v>-37.456000000000003</v>
      </c>
      <c r="AS3511" s="129">
        <v>-35.469000000000001</v>
      </c>
      <c r="AT3511" s="129">
        <v>-37.643999999999998</v>
      </c>
      <c r="AU3511" s="129">
        <v>-39.976999999999997</v>
      </c>
      <c r="AV3511" s="129">
        <v>-43.317999999999998</v>
      </c>
      <c r="AW3511" s="129">
        <v>2012</v>
      </c>
    </row>
    <row r="3512" spans="1:49">
      <c r="A3512" s="129">
        <v>436</v>
      </c>
      <c r="B3512" s="129" t="s">
        <v>2624</v>
      </c>
      <c r="C3512" s="129" t="s">
        <v>1628</v>
      </c>
      <c r="D3512" s="129" t="s">
        <v>2623</v>
      </c>
      <c r="E3512" s="129" t="s">
        <v>1627</v>
      </c>
      <c r="F3512" s="129" t="s">
        <v>1626</v>
      </c>
      <c r="G3512" s="129" t="s">
        <v>1625</v>
      </c>
      <c r="I3512" s="129" t="s">
        <v>1765</v>
      </c>
      <c r="J3512" s="129" t="s">
        <v>1595</v>
      </c>
      <c r="K3512" s="129" t="s">
        <v>1595</v>
      </c>
      <c r="L3512" s="129" t="s">
        <v>1595</v>
      </c>
      <c r="M3512" s="129" t="s">
        <v>1595</v>
      </c>
      <c r="N3512" s="129" t="s">
        <v>1595</v>
      </c>
      <c r="O3512" s="129" t="s">
        <v>1595</v>
      </c>
      <c r="P3512" s="129" t="s">
        <v>1595</v>
      </c>
      <c r="Q3512" s="129" t="s">
        <v>1595</v>
      </c>
      <c r="R3512" s="129" t="s">
        <v>1595</v>
      </c>
      <c r="S3512" s="129" t="s">
        <v>1595</v>
      </c>
      <c r="T3512" s="129" t="s">
        <v>1595</v>
      </c>
      <c r="U3512" s="129" t="s">
        <v>1595</v>
      </c>
      <c r="V3512" s="129" t="s">
        <v>1595</v>
      </c>
      <c r="W3512" s="129" t="s">
        <v>1595</v>
      </c>
      <c r="X3512" s="129" t="s">
        <v>1595</v>
      </c>
      <c r="Y3512" s="129" t="s">
        <v>1595</v>
      </c>
      <c r="Z3512" s="129" t="s">
        <v>1595</v>
      </c>
      <c r="AA3512" s="129" t="s">
        <v>1595</v>
      </c>
      <c r="AB3512" s="129" t="s">
        <v>1595</v>
      </c>
      <c r="AC3512" s="129" t="s">
        <v>1595</v>
      </c>
      <c r="AD3512" s="129">
        <v>-3.0209999999999999</v>
      </c>
      <c r="AE3512" s="129">
        <v>-3.7210000000000001</v>
      </c>
      <c r="AF3512" s="129">
        <v>-2.8519999999999999</v>
      </c>
      <c r="AG3512" s="129">
        <v>-4.6079999999999997</v>
      </c>
      <c r="AH3512" s="129">
        <v>-2.6309999999999998</v>
      </c>
      <c r="AI3512" s="129">
        <v>-1.01</v>
      </c>
      <c r="AJ3512" s="129">
        <v>-0.50600000000000001</v>
      </c>
      <c r="AK3512" s="129">
        <v>-1.7170000000000001</v>
      </c>
      <c r="AL3512" s="129">
        <v>-3.8650000000000002</v>
      </c>
      <c r="AM3512" s="129">
        <v>-5.2770000000000001</v>
      </c>
      <c r="AN3512" s="129">
        <v>-4.2789999999999999</v>
      </c>
      <c r="AO3512" s="129">
        <v>-4.282</v>
      </c>
      <c r="AP3512" s="129">
        <v>-4.8120000000000003</v>
      </c>
      <c r="AQ3512" s="129">
        <v>-5.1340000000000003</v>
      </c>
      <c r="AR3512" s="129">
        <v>-3.3690000000000002</v>
      </c>
      <c r="AS3512" s="129">
        <v>-3.0249999999999999</v>
      </c>
      <c r="AT3512" s="129">
        <v>-3.0419999999999998</v>
      </c>
      <c r="AU3512" s="129">
        <v>-3.0630000000000002</v>
      </c>
      <c r="AV3512" s="129">
        <v>-3.1469999999999998</v>
      </c>
      <c r="AW3512" s="129">
        <v>2012</v>
      </c>
    </row>
    <row r="3513" spans="1:49">
      <c r="A3513" s="129">
        <v>436</v>
      </c>
      <c r="B3513" s="129" t="s">
        <v>2624</v>
      </c>
      <c r="C3513" s="129" t="s">
        <v>1624</v>
      </c>
      <c r="D3513" s="129" t="s">
        <v>2623</v>
      </c>
      <c r="E3513" s="129" t="s">
        <v>1622</v>
      </c>
      <c r="F3513" s="129" t="s">
        <v>1621</v>
      </c>
      <c r="G3513" s="129" t="s">
        <v>1608</v>
      </c>
      <c r="H3513" s="129" t="s">
        <v>1604</v>
      </c>
      <c r="I3513" s="129" t="s">
        <v>2626</v>
      </c>
      <c r="J3513" s="129" t="s">
        <v>1595</v>
      </c>
      <c r="K3513" s="129" t="s">
        <v>1595</v>
      </c>
      <c r="L3513" s="129" t="s">
        <v>1595</v>
      </c>
      <c r="M3513" s="129" t="s">
        <v>1595</v>
      </c>
      <c r="N3513" s="129" t="s">
        <v>1595</v>
      </c>
      <c r="O3513" s="129" t="s">
        <v>1595</v>
      </c>
      <c r="P3513" s="129" t="s">
        <v>1595</v>
      </c>
      <c r="Q3513" s="129" t="s">
        <v>1595</v>
      </c>
      <c r="R3513" s="129" t="s">
        <v>1595</v>
      </c>
      <c r="S3513" s="129" t="s">
        <v>1595</v>
      </c>
      <c r="T3513" s="129" t="s">
        <v>1595</v>
      </c>
      <c r="U3513" s="129" t="s">
        <v>1595</v>
      </c>
      <c r="V3513" s="129" t="s">
        <v>1595</v>
      </c>
      <c r="W3513" s="129" t="s">
        <v>1595</v>
      </c>
      <c r="X3513" s="129" t="s">
        <v>1595</v>
      </c>
      <c r="Y3513" s="129" t="s">
        <v>1595</v>
      </c>
      <c r="Z3513" s="129" t="s">
        <v>1595</v>
      </c>
      <c r="AA3513" s="129" t="s">
        <v>1595</v>
      </c>
      <c r="AB3513" s="129" t="s">
        <v>1595</v>
      </c>
      <c r="AC3513" s="129" t="s">
        <v>1595</v>
      </c>
      <c r="AD3513" s="129">
        <v>15.787000000000001</v>
      </c>
      <c r="AE3513" s="129">
        <v>2.1890000000000001</v>
      </c>
      <c r="AF3513" s="129">
        <v>-5.2140000000000004</v>
      </c>
      <c r="AG3513" s="129">
        <v>-5.8470000000000004</v>
      </c>
      <c r="AH3513" s="129">
        <v>3.9249999999999998</v>
      </c>
      <c r="AI3513" s="129">
        <v>9.9260000000000002</v>
      </c>
      <c r="AJ3513" s="129">
        <v>17.931999999999999</v>
      </c>
      <c r="AK3513" s="129">
        <v>23.202999999999999</v>
      </c>
      <c r="AL3513" s="129">
        <v>3.4870000000000001</v>
      </c>
      <c r="AM3513" s="129">
        <v>-19.190999999999999</v>
      </c>
      <c r="AN3513" s="129">
        <v>-5.6180000000000003</v>
      </c>
      <c r="AO3513" s="129">
        <v>-2.633</v>
      </c>
      <c r="AP3513" s="129">
        <v>-17.457000000000001</v>
      </c>
      <c r="AQ3513" s="129">
        <v>-25.023</v>
      </c>
      <c r="AR3513" s="129">
        <v>-4.7569999999999997</v>
      </c>
      <c r="AS3513" s="129">
        <v>-0.70799999999999996</v>
      </c>
      <c r="AT3513" s="129">
        <v>6.6470000000000002</v>
      </c>
      <c r="AU3513" s="129">
        <v>6.6219999999999999</v>
      </c>
      <c r="AV3513" s="129">
        <v>5.5720000000000001</v>
      </c>
      <c r="AW3513" s="129">
        <v>2012</v>
      </c>
    </row>
    <row r="3514" spans="1:49">
      <c r="A3514" s="129">
        <v>436</v>
      </c>
      <c r="B3514" s="129" t="s">
        <v>2624</v>
      </c>
      <c r="C3514" s="129" t="s">
        <v>1623</v>
      </c>
      <c r="D3514" s="129" t="s">
        <v>2623</v>
      </c>
      <c r="E3514" s="129" t="s">
        <v>1622</v>
      </c>
      <c r="F3514" s="129" t="s">
        <v>1621</v>
      </c>
      <c r="G3514" s="129" t="s">
        <v>1597</v>
      </c>
      <c r="I3514" s="129" t="s">
        <v>1747</v>
      </c>
      <c r="J3514" s="129" t="s">
        <v>1595</v>
      </c>
      <c r="K3514" s="129" t="s">
        <v>1595</v>
      </c>
      <c r="L3514" s="129" t="s">
        <v>1595</v>
      </c>
      <c r="M3514" s="129" t="s">
        <v>1595</v>
      </c>
      <c r="N3514" s="129" t="s">
        <v>1595</v>
      </c>
      <c r="O3514" s="129" t="s">
        <v>1595</v>
      </c>
      <c r="P3514" s="129" t="s">
        <v>1595</v>
      </c>
      <c r="Q3514" s="129" t="s">
        <v>1595</v>
      </c>
      <c r="R3514" s="129" t="s">
        <v>1595</v>
      </c>
      <c r="S3514" s="129" t="s">
        <v>1595</v>
      </c>
      <c r="T3514" s="129" t="s">
        <v>1595</v>
      </c>
      <c r="U3514" s="129" t="s">
        <v>1595</v>
      </c>
      <c r="V3514" s="129" t="s">
        <v>1595</v>
      </c>
      <c r="W3514" s="129" t="s">
        <v>1595</v>
      </c>
      <c r="X3514" s="129" t="s">
        <v>1595</v>
      </c>
      <c r="Y3514" s="129" t="s">
        <v>1595</v>
      </c>
      <c r="Z3514" s="129" t="s">
        <v>1595</v>
      </c>
      <c r="AA3514" s="129" t="s">
        <v>1595</v>
      </c>
      <c r="AB3514" s="129" t="s">
        <v>1595</v>
      </c>
      <c r="AC3514" s="129" t="s">
        <v>1595</v>
      </c>
      <c r="AD3514" s="129">
        <v>2.9929999999999999</v>
      </c>
      <c r="AE3514" s="129">
        <v>0.40899999999999997</v>
      </c>
      <c r="AF3514" s="129">
        <v>-0.93799999999999994</v>
      </c>
      <c r="AG3514" s="129">
        <v>-1.042</v>
      </c>
      <c r="AH3514" s="129">
        <v>0.66700000000000004</v>
      </c>
      <c r="AI3514" s="129">
        <v>1.5960000000000001</v>
      </c>
      <c r="AJ3514" s="129">
        <v>2.665</v>
      </c>
      <c r="AK3514" s="129">
        <v>3.2280000000000002</v>
      </c>
      <c r="AL3514" s="129">
        <v>0.45600000000000002</v>
      </c>
      <c r="AM3514" s="129">
        <v>-2.3719999999999999</v>
      </c>
      <c r="AN3514" s="129">
        <v>-0.64900000000000002</v>
      </c>
      <c r="AO3514" s="129">
        <v>-0.28499999999999998</v>
      </c>
      <c r="AP3514" s="129">
        <v>-1.7569999999999999</v>
      </c>
      <c r="AQ3514" s="129">
        <v>-2.3820000000000001</v>
      </c>
      <c r="AR3514" s="129">
        <v>-0.42699999999999999</v>
      </c>
      <c r="AS3514" s="129">
        <v>-0.06</v>
      </c>
      <c r="AT3514" s="129">
        <v>0.53700000000000003</v>
      </c>
      <c r="AU3514" s="129">
        <v>0.50700000000000001</v>
      </c>
      <c r="AV3514" s="129">
        <v>0.40400000000000003</v>
      </c>
      <c r="AW3514" s="129">
        <v>2012</v>
      </c>
    </row>
    <row r="3515" spans="1:49">
      <c r="A3515" s="129">
        <v>436</v>
      </c>
      <c r="B3515" s="129" t="s">
        <v>2624</v>
      </c>
      <c r="C3515" s="129" t="s">
        <v>1620</v>
      </c>
      <c r="D3515" s="129" t="s">
        <v>2623</v>
      </c>
      <c r="E3515" s="129" t="s">
        <v>1618</v>
      </c>
      <c r="F3515" s="129" t="s">
        <v>1617</v>
      </c>
      <c r="G3515" s="129" t="s">
        <v>1608</v>
      </c>
      <c r="H3515" s="129" t="s">
        <v>1604</v>
      </c>
      <c r="I3515" s="129" t="s">
        <v>2626</v>
      </c>
      <c r="J3515" s="129" t="s">
        <v>1595</v>
      </c>
      <c r="K3515" s="129" t="s">
        <v>1595</v>
      </c>
      <c r="L3515" s="129" t="s">
        <v>1595</v>
      </c>
      <c r="M3515" s="129" t="s">
        <v>1595</v>
      </c>
      <c r="N3515" s="129" t="s">
        <v>1595</v>
      </c>
      <c r="O3515" s="129" t="s">
        <v>1595</v>
      </c>
      <c r="P3515" s="129" t="s">
        <v>1595</v>
      </c>
      <c r="Q3515" s="129" t="s">
        <v>1595</v>
      </c>
      <c r="R3515" s="129" t="s">
        <v>1595</v>
      </c>
      <c r="S3515" s="129" t="s">
        <v>1595</v>
      </c>
      <c r="T3515" s="129" t="s">
        <v>1595</v>
      </c>
      <c r="U3515" s="129" t="s">
        <v>1595</v>
      </c>
      <c r="V3515" s="129" t="s">
        <v>1595</v>
      </c>
      <c r="W3515" s="129" t="s">
        <v>1595</v>
      </c>
      <c r="X3515" s="129" t="s">
        <v>1595</v>
      </c>
      <c r="Y3515" s="129" t="s">
        <v>1595</v>
      </c>
      <c r="Z3515" s="129" t="s">
        <v>1595</v>
      </c>
      <c r="AA3515" s="129" t="s">
        <v>1595</v>
      </c>
      <c r="AB3515" s="129" t="s">
        <v>1595</v>
      </c>
      <c r="AC3515" s="129" t="s">
        <v>1595</v>
      </c>
      <c r="AD3515" s="129">
        <v>377.70600000000002</v>
      </c>
      <c r="AE3515" s="129">
        <v>411.04599999999999</v>
      </c>
      <c r="AF3515" s="129">
        <v>472.51600000000002</v>
      </c>
      <c r="AG3515" s="129">
        <v>491.70100000000002</v>
      </c>
      <c r="AH3515" s="129">
        <v>515.61099999999999</v>
      </c>
      <c r="AI3515" s="129">
        <v>521.13</v>
      </c>
      <c r="AJ3515" s="129">
        <v>503.226</v>
      </c>
      <c r="AK3515" s="129">
        <v>497.4</v>
      </c>
      <c r="AL3515" s="129">
        <v>528.40599999999995</v>
      </c>
      <c r="AM3515" s="129">
        <v>572.93499999999995</v>
      </c>
      <c r="AN3515" s="129">
        <v>598.56600000000003</v>
      </c>
      <c r="AO3515" s="129">
        <v>628.25199999999995</v>
      </c>
      <c r="AP3515" s="129">
        <v>669.52800000000002</v>
      </c>
      <c r="AQ3515" s="129">
        <v>737.553</v>
      </c>
      <c r="AR3515" s="129">
        <v>774.69100000000003</v>
      </c>
      <c r="AS3515" s="129">
        <v>810.40599999999995</v>
      </c>
      <c r="AT3515" s="129">
        <v>848.10799999999995</v>
      </c>
      <c r="AU3515" s="129">
        <v>887.51099999999997</v>
      </c>
      <c r="AV3515" s="129">
        <v>929.755</v>
      </c>
      <c r="AW3515" s="129">
        <v>2012</v>
      </c>
    </row>
    <row r="3516" spans="1:49">
      <c r="A3516" s="129">
        <v>436</v>
      </c>
      <c r="B3516" s="129" t="s">
        <v>2624</v>
      </c>
      <c r="C3516" s="129" t="s">
        <v>1619</v>
      </c>
      <c r="D3516" s="129" t="s">
        <v>2623</v>
      </c>
      <c r="E3516" s="129" t="s">
        <v>1618</v>
      </c>
      <c r="F3516" s="129" t="s">
        <v>1617</v>
      </c>
      <c r="G3516" s="129" t="s">
        <v>1597</v>
      </c>
      <c r="I3516" s="129" t="s">
        <v>1738</v>
      </c>
      <c r="J3516" s="129" t="s">
        <v>1595</v>
      </c>
      <c r="K3516" s="129" t="s">
        <v>1595</v>
      </c>
      <c r="L3516" s="129" t="s">
        <v>1595</v>
      </c>
      <c r="M3516" s="129" t="s">
        <v>1595</v>
      </c>
      <c r="N3516" s="129" t="s">
        <v>1595</v>
      </c>
      <c r="O3516" s="129" t="s">
        <v>1595</v>
      </c>
      <c r="P3516" s="129" t="s">
        <v>1595</v>
      </c>
      <c r="Q3516" s="129" t="s">
        <v>1595</v>
      </c>
      <c r="R3516" s="129" t="s">
        <v>1595</v>
      </c>
      <c r="S3516" s="129" t="s">
        <v>1595</v>
      </c>
      <c r="T3516" s="129" t="s">
        <v>1595</v>
      </c>
      <c r="U3516" s="129" t="s">
        <v>1595</v>
      </c>
      <c r="V3516" s="129" t="s">
        <v>1595</v>
      </c>
      <c r="W3516" s="129" t="s">
        <v>1595</v>
      </c>
      <c r="X3516" s="129" t="s">
        <v>1595</v>
      </c>
      <c r="Y3516" s="129" t="s">
        <v>1595</v>
      </c>
      <c r="Z3516" s="129" t="s">
        <v>1595</v>
      </c>
      <c r="AA3516" s="129" t="s">
        <v>1595</v>
      </c>
      <c r="AB3516" s="129" t="s">
        <v>1595</v>
      </c>
      <c r="AC3516" s="129" t="s">
        <v>1595</v>
      </c>
      <c r="AD3516" s="129">
        <v>71.599999999999994</v>
      </c>
      <c r="AE3516" s="129">
        <v>76.8</v>
      </c>
      <c r="AF3516" s="129">
        <v>85</v>
      </c>
      <c r="AG3516" s="129">
        <v>87.6</v>
      </c>
      <c r="AH3516" s="129">
        <v>87.6</v>
      </c>
      <c r="AI3516" s="129">
        <v>83.8</v>
      </c>
      <c r="AJ3516" s="129">
        <v>74.8</v>
      </c>
      <c r="AK3516" s="129">
        <v>69.2</v>
      </c>
      <c r="AL3516" s="129">
        <v>69.099999999999994</v>
      </c>
      <c r="AM3516" s="129">
        <v>70.8</v>
      </c>
      <c r="AN3516" s="129">
        <v>69.099999999999994</v>
      </c>
      <c r="AO3516" s="129">
        <v>68</v>
      </c>
      <c r="AP3516" s="129">
        <v>67.400000000000006</v>
      </c>
      <c r="AQ3516" s="129">
        <v>70.200999999999993</v>
      </c>
      <c r="AR3516" s="129">
        <v>69.573999999999998</v>
      </c>
      <c r="AS3516" s="129">
        <v>69.125</v>
      </c>
      <c r="AT3516" s="129">
        <v>68.540999999999997</v>
      </c>
      <c r="AU3516" s="129">
        <v>67.947999999999993</v>
      </c>
      <c r="AV3516" s="129">
        <v>67.430999999999997</v>
      </c>
      <c r="AW3516" s="129">
        <v>2012</v>
      </c>
    </row>
    <row r="3517" spans="1:49">
      <c r="A3517" s="129">
        <v>436</v>
      </c>
      <c r="B3517" s="129" t="s">
        <v>2624</v>
      </c>
      <c r="C3517" s="129" t="s">
        <v>1616</v>
      </c>
      <c r="D3517" s="129" t="s">
        <v>2623</v>
      </c>
      <c r="E3517" s="129" t="s">
        <v>1614</v>
      </c>
      <c r="F3517" s="129" t="s">
        <v>1613</v>
      </c>
      <c r="G3517" s="129" t="s">
        <v>1608</v>
      </c>
      <c r="H3517" s="129" t="s">
        <v>1604</v>
      </c>
      <c r="I3517" s="129" t="s">
        <v>2626</v>
      </c>
      <c r="J3517" s="129" t="s">
        <v>1595</v>
      </c>
      <c r="K3517" s="129" t="s">
        <v>1595</v>
      </c>
      <c r="L3517" s="129" t="s">
        <v>1595</v>
      </c>
      <c r="M3517" s="129" t="s">
        <v>1595</v>
      </c>
      <c r="N3517" s="129" t="s">
        <v>1595</v>
      </c>
      <c r="O3517" s="129" t="s">
        <v>1595</v>
      </c>
      <c r="P3517" s="129" t="s">
        <v>1595</v>
      </c>
      <c r="Q3517" s="129" t="s">
        <v>1595</v>
      </c>
      <c r="R3517" s="129" t="s">
        <v>1595</v>
      </c>
      <c r="S3517" s="129" t="s">
        <v>1595</v>
      </c>
      <c r="T3517" s="129" t="s">
        <v>1595</v>
      </c>
      <c r="U3517" s="129" t="s">
        <v>1595</v>
      </c>
      <c r="V3517" s="129" t="s">
        <v>1595</v>
      </c>
      <c r="W3517" s="129" t="s">
        <v>1595</v>
      </c>
      <c r="X3517" s="129" t="s">
        <v>1595</v>
      </c>
      <c r="Y3517" s="129" t="s">
        <v>1595</v>
      </c>
      <c r="Z3517" s="129" t="s">
        <v>1595</v>
      </c>
      <c r="AA3517" s="129" t="s">
        <v>1595</v>
      </c>
      <c r="AB3517" s="129" t="s">
        <v>1595</v>
      </c>
      <c r="AC3517" s="129" t="s">
        <v>1595</v>
      </c>
      <c r="AD3517" s="129">
        <v>429.41199999999998</v>
      </c>
      <c r="AE3517" s="129">
        <v>460.12099999999998</v>
      </c>
      <c r="AF3517" s="129">
        <v>517.39099999999996</v>
      </c>
      <c r="AG3517" s="129">
        <v>536.41800000000001</v>
      </c>
      <c r="AH3517" s="129">
        <v>553.96500000000003</v>
      </c>
      <c r="AI3517" s="129">
        <v>563.57899999999995</v>
      </c>
      <c r="AJ3517" s="129">
        <v>549.15700000000004</v>
      </c>
      <c r="AK3517" s="129">
        <v>536.375</v>
      </c>
      <c r="AL3517" s="129">
        <v>557.65800000000002</v>
      </c>
      <c r="AM3517" s="129">
        <v>609.10299999999995</v>
      </c>
      <c r="AN3517" s="129">
        <v>618.93200000000002</v>
      </c>
      <c r="AO3517" s="129">
        <v>644.01499999999999</v>
      </c>
      <c r="AP3517" s="129">
        <v>677.49300000000005</v>
      </c>
      <c r="AQ3517" s="129">
        <v>739.46100000000001</v>
      </c>
      <c r="AR3517" s="129">
        <v>775.39099999999996</v>
      </c>
      <c r="AS3517" s="129">
        <v>810.12300000000005</v>
      </c>
      <c r="AT3517" s="129">
        <v>846.78700000000003</v>
      </c>
      <c r="AU3517" s="129">
        <v>884.75400000000002</v>
      </c>
      <c r="AV3517" s="129">
        <v>925.09400000000005</v>
      </c>
      <c r="AW3517" s="129">
        <v>2012</v>
      </c>
    </row>
    <row r="3518" spans="1:49">
      <c r="A3518" s="129">
        <v>436</v>
      </c>
      <c r="B3518" s="129" t="s">
        <v>2624</v>
      </c>
      <c r="C3518" s="129" t="s">
        <v>1615</v>
      </c>
      <c r="D3518" s="129" t="s">
        <v>2623</v>
      </c>
      <c r="E3518" s="129" t="s">
        <v>1614</v>
      </c>
      <c r="F3518" s="129" t="s">
        <v>1613</v>
      </c>
      <c r="G3518" s="129" t="s">
        <v>1597</v>
      </c>
      <c r="I3518" s="129" t="s">
        <v>1612</v>
      </c>
      <c r="J3518" s="129" t="s">
        <v>1595</v>
      </c>
      <c r="K3518" s="129" t="s">
        <v>1595</v>
      </c>
      <c r="L3518" s="129" t="s">
        <v>1595</v>
      </c>
      <c r="M3518" s="129" t="s">
        <v>1595</v>
      </c>
      <c r="N3518" s="129" t="s">
        <v>1595</v>
      </c>
      <c r="O3518" s="129" t="s">
        <v>1595</v>
      </c>
      <c r="P3518" s="129" t="s">
        <v>1595</v>
      </c>
      <c r="Q3518" s="129" t="s">
        <v>1595</v>
      </c>
      <c r="R3518" s="129" t="s">
        <v>1595</v>
      </c>
      <c r="S3518" s="129" t="s">
        <v>1595</v>
      </c>
      <c r="T3518" s="129" t="s">
        <v>1595</v>
      </c>
      <c r="U3518" s="129" t="s">
        <v>1595</v>
      </c>
      <c r="V3518" s="129" t="s">
        <v>1595</v>
      </c>
      <c r="W3518" s="129" t="s">
        <v>1595</v>
      </c>
      <c r="X3518" s="129" t="s">
        <v>1595</v>
      </c>
      <c r="Y3518" s="129" t="s">
        <v>1595</v>
      </c>
      <c r="Z3518" s="129" t="s">
        <v>1595</v>
      </c>
      <c r="AA3518" s="129" t="s">
        <v>1595</v>
      </c>
      <c r="AB3518" s="129" t="s">
        <v>1595</v>
      </c>
      <c r="AC3518" s="129" t="s">
        <v>1595</v>
      </c>
      <c r="AD3518" s="129">
        <v>81.402000000000001</v>
      </c>
      <c r="AE3518" s="129">
        <v>85.968999999999994</v>
      </c>
      <c r="AF3518" s="129">
        <v>93.072000000000003</v>
      </c>
      <c r="AG3518" s="129">
        <v>95.566999999999993</v>
      </c>
      <c r="AH3518" s="129">
        <v>94.116</v>
      </c>
      <c r="AI3518" s="129">
        <v>90.626000000000005</v>
      </c>
      <c r="AJ3518" s="129">
        <v>81.626999999999995</v>
      </c>
      <c r="AK3518" s="129">
        <v>74.622</v>
      </c>
      <c r="AL3518" s="129">
        <v>72.924999999999997</v>
      </c>
      <c r="AM3518" s="129">
        <v>75.269000000000005</v>
      </c>
      <c r="AN3518" s="129">
        <v>71.450999999999993</v>
      </c>
      <c r="AO3518" s="129">
        <v>69.706000000000003</v>
      </c>
      <c r="AP3518" s="129">
        <v>68.201999999999998</v>
      </c>
      <c r="AQ3518" s="129">
        <v>70.382999999999996</v>
      </c>
      <c r="AR3518" s="129">
        <v>69.637</v>
      </c>
      <c r="AS3518" s="129">
        <v>69.100999999999999</v>
      </c>
      <c r="AT3518" s="129">
        <v>68.433999999999997</v>
      </c>
      <c r="AU3518" s="129">
        <v>67.736999999999995</v>
      </c>
      <c r="AV3518" s="129">
        <v>67.093000000000004</v>
      </c>
      <c r="AW3518" s="129">
        <v>2012</v>
      </c>
    </row>
    <row r="3519" spans="1:49">
      <c r="A3519" s="129">
        <v>436</v>
      </c>
      <c r="B3519" s="129" t="s">
        <v>2624</v>
      </c>
      <c r="C3519" s="129" t="s">
        <v>1611</v>
      </c>
      <c r="D3519" s="129" t="s">
        <v>2623</v>
      </c>
      <c r="E3519" s="129" t="s">
        <v>1610</v>
      </c>
      <c r="F3519" s="129" t="s">
        <v>1609</v>
      </c>
      <c r="G3519" s="129" t="s">
        <v>1608</v>
      </c>
      <c r="H3519" s="129" t="s">
        <v>1604</v>
      </c>
      <c r="I3519" s="129" t="s">
        <v>2626</v>
      </c>
      <c r="J3519" s="129">
        <v>0.123</v>
      </c>
      <c r="K3519" s="129">
        <v>0.28999999999999998</v>
      </c>
      <c r="L3519" s="129">
        <v>0.65900000000000003</v>
      </c>
      <c r="M3519" s="129">
        <v>1.7030000000000001</v>
      </c>
      <c r="N3519" s="129">
        <v>8.41</v>
      </c>
      <c r="O3519" s="129">
        <v>31.425999999999998</v>
      </c>
      <c r="P3519" s="129">
        <v>48.828000000000003</v>
      </c>
      <c r="Q3519" s="129">
        <v>62.506</v>
      </c>
      <c r="R3519" s="129">
        <v>77.638999999999996</v>
      </c>
      <c r="S3519" s="129">
        <v>94.680999999999997</v>
      </c>
      <c r="T3519" s="129">
        <v>117.54</v>
      </c>
      <c r="U3519" s="129">
        <v>150.72200000000001</v>
      </c>
      <c r="V3519" s="129">
        <v>181.721</v>
      </c>
      <c r="W3519" s="129">
        <v>210.19499999999999</v>
      </c>
      <c r="X3519" s="129">
        <v>255.28299999999999</v>
      </c>
      <c r="Y3519" s="129">
        <v>303.28899999999999</v>
      </c>
      <c r="Z3519" s="129">
        <v>352.30399999999997</v>
      </c>
      <c r="AA3519" s="129">
        <v>392.03100000000001</v>
      </c>
      <c r="AB3519" s="129">
        <v>436.15100000000001</v>
      </c>
      <c r="AC3519" s="129">
        <v>477.44299999999998</v>
      </c>
      <c r="AD3519" s="129">
        <v>527.52200000000005</v>
      </c>
      <c r="AE3519" s="129">
        <v>535.21600000000001</v>
      </c>
      <c r="AF3519" s="129">
        <v>555.90099999999995</v>
      </c>
      <c r="AG3519" s="129">
        <v>561.303</v>
      </c>
      <c r="AH3519" s="129">
        <v>588.59699999999998</v>
      </c>
      <c r="AI3519" s="129">
        <v>621.87400000000002</v>
      </c>
      <c r="AJ3519" s="129">
        <v>672.76199999999994</v>
      </c>
      <c r="AK3519" s="129">
        <v>718.78599999999994</v>
      </c>
      <c r="AL3519" s="129">
        <v>764.697</v>
      </c>
      <c r="AM3519" s="129">
        <v>809.23</v>
      </c>
      <c r="AN3519" s="129">
        <v>866.23099999999999</v>
      </c>
      <c r="AO3519" s="129">
        <v>923.9</v>
      </c>
      <c r="AP3519" s="129">
        <v>993.36500000000001</v>
      </c>
      <c r="AQ3519" s="130">
        <v>1050.623</v>
      </c>
      <c r="AR3519" s="130">
        <v>1113.4739999999999</v>
      </c>
      <c r="AS3519" s="130">
        <v>1172.3810000000001</v>
      </c>
      <c r="AT3519" s="130">
        <v>1237.3699999999999</v>
      </c>
      <c r="AU3519" s="130">
        <v>1306.154</v>
      </c>
      <c r="AV3519" s="130">
        <v>1378.817</v>
      </c>
      <c r="AW3519" s="129">
        <v>2012</v>
      </c>
    </row>
    <row r="3520" spans="1:49">
      <c r="A3520" s="129">
        <v>436</v>
      </c>
      <c r="B3520" s="129" t="s">
        <v>2624</v>
      </c>
      <c r="C3520" s="129" t="s">
        <v>1606</v>
      </c>
      <c r="D3520" s="129" t="s">
        <v>2623</v>
      </c>
      <c r="E3520" s="129" t="s">
        <v>1599</v>
      </c>
      <c r="F3520" s="129" t="s">
        <v>1598</v>
      </c>
      <c r="G3520" s="129" t="s">
        <v>1605</v>
      </c>
      <c r="H3520" s="129" t="s">
        <v>1604</v>
      </c>
      <c r="I3520" s="129" t="s">
        <v>2625</v>
      </c>
      <c r="J3520" s="129">
        <v>-0.878</v>
      </c>
      <c r="K3520" s="129">
        <v>-1.36</v>
      </c>
      <c r="L3520" s="129">
        <v>-2.254</v>
      </c>
      <c r="M3520" s="129">
        <v>-2.37</v>
      </c>
      <c r="N3520" s="129">
        <v>-1.5720000000000001</v>
      </c>
      <c r="O3520" s="129">
        <v>0.98899999999999999</v>
      </c>
      <c r="P3520" s="129">
        <v>1.3029999999999999</v>
      </c>
      <c r="Q3520" s="129">
        <v>-1.4059999999999999</v>
      </c>
      <c r="R3520" s="129">
        <v>-0.83</v>
      </c>
      <c r="S3520" s="129">
        <v>0.215</v>
      </c>
      <c r="T3520" s="129">
        <v>0.17100000000000001</v>
      </c>
      <c r="U3520" s="129">
        <v>-1.2649999999999999</v>
      </c>
      <c r="V3520" s="129">
        <v>-0.85899999999999999</v>
      </c>
      <c r="W3520" s="129">
        <v>-2.411</v>
      </c>
      <c r="X3520" s="129">
        <v>-3.4039999999999999</v>
      </c>
      <c r="Y3520" s="129">
        <v>-4.79</v>
      </c>
      <c r="Z3520" s="129">
        <v>-5.1749999999999998</v>
      </c>
      <c r="AA3520" s="129">
        <v>-3.2759999999999998</v>
      </c>
      <c r="AB3520" s="129">
        <v>-0.98699999999999999</v>
      </c>
      <c r="AC3520" s="129">
        <v>-1.901</v>
      </c>
      <c r="AD3520" s="129">
        <v>-2.0569999999999999</v>
      </c>
      <c r="AE3520" s="129">
        <v>-2.0289999999999999</v>
      </c>
      <c r="AF3520" s="129">
        <v>-1.288</v>
      </c>
      <c r="AG3520" s="129">
        <v>0.63300000000000001</v>
      </c>
      <c r="AH3520" s="129">
        <v>2.15</v>
      </c>
      <c r="AI3520" s="129">
        <v>4.1020000000000003</v>
      </c>
      <c r="AJ3520" s="129">
        <v>7.0389999999999997</v>
      </c>
      <c r="AK3520" s="129">
        <v>5.5590000000000002</v>
      </c>
      <c r="AL3520" s="129">
        <v>3.0710000000000002</v>
      </c>
      <c r="AM3520" s="129">
        <v>7.915</v>
      </c>
      <c r="AN3520" s="129">
        <v>7.1710000000000003</v>
      </c>
      <c r="AO3520" s="129">
        <v>3.2549999999999999</v>
      </c>
      <c r="AP3520" s="129">
        <v>0.85</v>
      </c>
      <c r="AQ3520" s="129">
        <v>6.35</v>
      </c>
      <c r="AR3520" s="129">
        <v>8.5679999999999996</v>
      </c>
      <c r="AS3520" s="129">
        <v>8.59</v>
      </c>
      <c r="AT3520" s="129">
        <v>8.0120000000000005</v>
      </c>
      <c r="AU3520" s="129">
        <v>7.6150000000000002</v>
      </c>
      <c r="AV3520" s="129">
        <v>7.5090000000000003</v>
      </c>
      <c r="AW3520" s="129">
        <v>2012</v>
      </c>
    </row>
    <row r="3521" spans="1:49">
      <c r="A3521" s="129">
        <v>436</v>
      </c>
      <c r="B3521" s="129" t="s">
        <v>2624</v>
      </c>
      <c r="C3521" s="129" t="s">
        <v>1601</v>
      </c>
      <c r="D3521" s="129" t="s">
        <v>2623</v>
      </c>
      <c r="E3521" s="129" t="s">
        <v>1599</v>
      </c>
      <c r="F3521" s="129" t="s">
        <v>1598</v>
      </c>
      <c r="G3521" s="129" t="s">
        <v>1597</v>
      </c>
      <c r="I3521" s="129" t="s">
        <v>1596</v>
      </c>
      <c r="J3521" s="129">
        <v>-3.67</v>
      </c>
      <c r="K3521" s="129">
        <v>-5.3650000000000002</v>
      </c>
      <c r="L3521" s="129">
        <v>-8.2970000000000006</v>
      </c>
      <c r="M3521" s="129">
        <v>-7.8220000000000001</v>
      </c>
      <c r="N3521" s="129">
        <v>-5.4809999999999999</v>
      </c>
      <c r="O3521" s="129">
        <v>3.71</v>
      </c>
      <c r="P3521" s="129">
        <v>3.97</v>
      </c>
      <c r="Q3521" s="129">
        <v>-3.5870000000000002</v>
      </c>
      <c r="R3521" s="129">
        <v>-1.7090000000000001</v>
      </c>
      <c r="S3521" s="129">
        <v>0.435</v>
      </c>
      <c r="T3521" s="129">
        <v>0.29299999999999998</v>
      </c>
      <c r="U3521" s="129">
        <v>-1.913</v>
      </c>
      <c r="V3521" s="129">
        <v>-1.1619999999999999</v>
      </c>
      <c r="W3521" s="129">
        <v>-3.246</v>
      </c>
      <c r="X3521" s="129">
        <v>-4.0149999999999997</v>
      </c>
      <c r="Y3521" s="129">
        <v>-4.7560000000000002</v>
      </c>
      <c r="Z3521" s="129">
        <v>-4.6879999999999997</v>
      </c>
      <c r="AA3521" s="129">
        <v>-2.8820000000000001</v>
      </c>
      <c r="AB3521" s="129">
        <v>-0.86</v>
      </c>
      <c r="AC3521" s="129">
        <v>-1.6479999999999999</v>
      </c>
      <c r="AD3521" s="129">
        <v>-1.59</v>
      </c>
      <c r="AE3521" s="129">
        <v>-1.5940000000000001</v>
      </c>
      <c r="AF3521" s="129">
        <v>-1.0980000000000001</v>
      </c>
      <c r="AG3521" s="129">
        <v>0.51400000000000001</v>
      </c>
      <c r="AH3521" s="129">
        <v>1.637</v>
      </c>
      <c r="AI3521" s="129">
        <v>2.96</v>
      </c>
      <c r="AJ3521" s="129">
        <v>4.6619999999999999</v>
      </c>
      <c r="AK3521" s="129">
        <v>3.177</v>
      </c>
      <c r="AL3521" s="129">
        <v>1.4410000000000001</v>
      </c>
      <c r="AM3521" s="129">
        <v>3.8460000000000001</v>
      </c>
      <c r="AN3521" s="129">
        <v>3.0950000000000002</v>
      </c>
      <c r="AO3521" s="129">
        <v>1.2609999999999999</v>
      </c>
      <c r="AP3521" s="129">
        <v>0.33</v>
      </c>
      <c r="AQ3521" s="129">
        <v>2.3279999999999998</v>
      </c>
      <c r="AR3521" s="129">
        <v>2.9729999999999999</v>
      </c>
      <c r="AS3521" s="129">
        <v>2.835</v>
      </c>
      <c r="AT3521" s="129">
        <v>2.5059999999999998</v>
      </c>
      <c r="AU3521" s="129">
        <v>2.254</v>
      </c>
      <c r="AV3521" s="129">
        <v>2.101</v>
      </c>
      <c r="AW3521" s="129">
        <v>2012</v>
      </c>
    </row>
    <row r="3522" spans="1:49">
      <c r="A3522" s="129">
        <v>136</v>
      </c>
      <c r="B3522" s="129" t="s">
        <v>2619</v>
      </c>
      <c r="C3522" s="129" t="s">
        <v>1733</v>
      </c>
      <c r="D3522" s="129" t="s">
        <v>124</v>
      </c>
      <c r="E3522" s="129" t="s">
        <v>1730</v>
      </c>
      <c r="F3522" s="129" t="s">
        <v>1732</v>
      </c>
      <c r="G3522" s="129" t="s">
        <v>1608</v>
      </c>
      <c r="H3522" s="129" t="s">
        <v>1604</v>
      </c>
      <c r="I3522" s="129" t="s">
        <v>2622</v>
      </c>
      <c r="J3522" s="129">
        <v>921.09500000000003</v>
      </c>
      <c r="K3522" s="129">
        <v>928.28700000000003</v>
      </c>
      <c r="L3522" s="129">
        <v>934.48900000000003</v>
      </c>
      <c r="M3522" s="129">
        <v>943.024</v>
      </c>
      <c r="N3522" s="129">
        <v>973.44600000000003</v>
      </c>
      <c r="O3522" s="130">
        <v>1000.682</v>
      </c>
      <c r="P3522" s="130">
        <v>1029.3019999999999</v>
      </c>
      <c r="Q3522" s="130">
        <v>1062.1569999999999</v>
      </c>
      <c r="R3522" s="130">
        <v>1106.7080000000001</v>
      </c>
      <c r="S3522" s="130">
        <v>1144.2080000000001</v>
      </c>
      <c r="T3522" s="130">
        <v>1167.693</v>
      </c>
      <c r="U3522" s="130">
        <v>1184.451</v>
      </c>
      <c r="V3522" s="130">
        <v>1194.3320000000001</v>
      </c>
      <c r="W3522" s="130">
        <v>1184.1469999999999</v>
      </c>
      <c r="X3522" s="130">
        <v>1209.6179999999999</v>
      </c>
      <c r="Y3522" s="130">
        <v>1244.539</v>
      </c>
      <c r="Z3522" s="130">
        <v>1258.6600000000001</v>
      </c>
      <c r="AA3522" s="130">
        <v>1282.146</v>
      </c>
      <c r="AB3522" s="130">
        <v>1300.7139999999999</v>
      </c>
      <c r="AC3522" s="130">
        <v>1319.588</v>
      </c>
      <c r="AD3522" s="130">
        <v>1367.8009999999999</v>
      </c>
      <c r="AE3522" s="130">
        <v>1393.278</v>
      </c>
      <c r="AF3522" s="130">
        <v>1399.567</v>
      </c>
      <c r="AG3522" s="130">
        <v>1398.9159999999999</v>
      </c>
      <c r="AH3522" s="130">
        <v>1423.127</v>
      </c>
      <c r="AI3522" s="130">
        <v>1436.38</v>
      </c>
      <c r="AJ3522" s="130">
        <v>1467.9649999999999</v>
      </c>
      <c r="AK3522" s="130">
        <v>1492.671</v>
      </c>
      <c r="AL3522" s="130">
        <v>1475.412</v>
      </c>
      <c r="AM3522" s="130">
        <v>1394.348</v>
      </c>
      <c r="AN3522" s="130">
        <v>1418.376</v>
      </c>
      <c r="AO3522" s="130">
        <v>1423.674</v>
      </c>
      <c r="AP3522" s="130">
        <v>1389.9480000000001</v>
      </c>
      <c r="AQ3522" s="130">
        <v>1365.2619999999999</v>
      </c>
      <c r="AR3522" s="130">
        <v>1374.9829999999999</v>
      </c>
      <c r="AS3522" s="130">
        <v>1389.558</v>
      </c>
      <c r="AT3522" s="130">
        <v>1409.0119999999999</v>
      </c>
      <c r="AU3522" s="130">
        <v>1428.749</v>
      </c>
      <c r="AV3522" s="130">
        <v>1445.894</v>
      </c>
      <c r="AW3522" s="129">
        <v>2012</v>
      </c>
    </row>
    <row r="3523" spans="1:49">
      <c r="A3523" s="129">
        <v>136</v>
      </c>
      <c r="B3523" s="129" t="s">
        <v>2619</v>
      </c>
      <c r="C3523" s="129" t="s">
        <v>1731</v>
      </c>
      <c r="D3523" s="129" t="s">
        <v>124</v>
      </c>
      <c r="E3523" s="129" t="s">
        <v>1730</v>
      </c>
      <c r="F3523" s="129" t="s">
        <v>1729</v>
      </c>
      <c r="G3523" s="129" t="s">
        <v>1655</v>
      </c>
      <c r="I3523" s="129" t="s">
        <v>1728</v>
      </c>
      <c r="J3523" s="129">
        <v>-1.4139999999999999</v>
      </c>
      <c r="K3523" s="129">
        <v>0.78100000000000003</v>
      </c>
      <c r="L3523" s="129">
        <v>0.66800000000000004</v>
      </c>
      <c r="M3523" s="129">
        <v>0.91300000000000003</v>
      </c>
      <c r="N3523" s="129">
        <v>3.226</v>
      </c>
      <c r="O3523" s="129">
        <v>2.798</v>
      </c>
      <c r="P3523" s="129">
        <v>2.86</v>
      </c>
      <c r="Q3523" s="129">
        <v>3.1920000000000002</v>
      </c>
      <c r="R3523" s="129">
        <v>4.194</v>
      </c>
      <c r="S3523" s="129">
        <v>3.3879999999999999</v>
      </c>
      <c r="T3523" s="129">
        <v>2.0529999999999999</v>
      </c>
      <c r="U3523" s="129">
        <v>1.4350000000000001</v>
      </c>
      <c r="V3523" s="129">
        <v>0.83399999999999996</v>
      </c>
      <c r="W3523" s="129">
        <v>-0.85299999999999998</v>
      </c>
      <c r="X3523" s="129">
        <v>2.1509999999999998</v>
      </c>
      <c r="Y3523" s="129">
        <v>2.887</v>
      </c>
      <c r="Z3523" s="129">
        <v>1.135</v>
      </c>
      <c r="AA3523" s="129">
        <v>1.8660000000000001</v>
      </c>
      <c r="AB3523" s="129">
        <v>1.448</v>
      </c>
      <c r="AC3523" s="129">
        <v>1.4510000000000001</v>
      </c>
      <c r="AD3523" s="129">
        <v>3.6539999999999999</v>
      </c>
      <c r="AE3523" s="129">
        <v>1.863</v>
      </c>
      <c r="AF3523" s="129">
        <v>0.45100000000000001</v>
      </c>
      <c r="AG3523" s="129">
        <v>-4.7E-2</v>
      </c>
      <c r="AH3523" s="129">
        <v>1.7310000000000001</v>
      </c>
      <c r="AI3523" s="129">
        <v>0.93100000000000005</v>
      </c>
      <c r="AJ3523" s="129">
        <v>2.1989999999999998</v>
      </c>
      <c r="AK3523" s="129">
        <v>1.6830000000000001</v>
      </c>
      <c r="AL3523" s="129">
        <v>-1.1559999999999999</v>
      </c>
      <c r="AM3523" s="129">
        <v>-5.4939999999999998</v>
      </c>
      <c r="AN3523" s="129">
        <v>1.7230000000000001</v>
      </c>
      <c r="AO3523" s="129">
        <v>0.374</v>
      </c>
      <c r="AP3523" s="129">
        <v>-2.3690000000000002</v>
      </c>
      <c r="AQ3523" s="129">
        <v>-1.776</v>
      </c>
      <c r="AR3523" s="129">
        <v>0.71199999999999997</v>
      </c>
      <c r="AS3523" s="129">
        <v>1.06</v>
      </c>
      <c r="AT3523" s="129">
        <v>1.4</v>
      </c>
      <c r="AU3523" s="129">
        <v>1.401</v>
      </c>
      <c r="AV3523" s="129">
        <v>1.2</v>
      </c>
      <c r="AW3523" s="129">
        <v>2012</v>
      </c>
    </row>
    <row r="3524" spans="1:49">
      <c r="A3524" s="129">
        <v>136</v>
      </c>
      <c r="B3524" s="129" t="s">
        <v>2619</v>
      </c>
      <c r="C3524" s="129" t="s">
        <v>1727</v>
      </c>
      <c r="D3524" s="129" t="s">
        <v>124</v>
      </c>
      <c r="E3524" s="129" t="s">
        <v>1724</v>
      </c>
      <c r="F3524" s="129" t="s">
        <v>1726</v>
      </c>
      <c r="G3524" s="129" t="s">
        <v>1608</v>
      </c>
      <c r="H3524" s="129" t="s">
        <v>1604</v>
      </c>
      <c r="I3524" s="129" t="s">
        <v>2622</v>
      </c>
      <c r="J3524" s="129">
        <v>207.53800000000001</v>
      </c>
      <c r="K3524" s="129">
        <v>248.60900000000001</v>
      </c>
      <c r="L3524" s="129">
        <v>293.42700000000002</v>
      </c>
      <c r="M3524" s="129">
        <v>341.67399999999998</v>
      </c>
      <c r="N3524" s="129">
        <v>390.65</v>
      </c>
      <c r="O3524" s="129">
        <v>438.42599999999999</v>
      </c>
      <c r="P3524" s="129">
        <v>484.73399999999998</v>
      </c>
      <c r="Q3524" s="129">
        <v>530.26599999999996</v>
      </c>
      <c r="R3524" s="129">
        <v>589.25300000000004</v>
      </c>
      <c r="S3524" s="129">
        <v>646.97400000000005</v>
      </c>
      <c r="T3524" s="129">
        <v>704.25</v>
      </c>
      <c r="U3524" s="129">
        <v>769.298</v>
      </c>
      <c r="V3524" s="129">
        <v>809.60199999999998</v>
      </c>
      <c r="W3524" s="129">
        <v>833.88900000000001</v>
      </c>
      <c r="X3524" s="129">
        <v>882.00199999999995</v>
      </c>
      <c r="Y3524" s="129">
        <v>952.15800000000002</v>
      </c>
      <c r="Z3524" s="130">
        <v>1009.158</v>
      </c>
      <c r="AA3524" s="130">
        <v>1054.336</v>
      </c>
      <c r="AB3524" s="130">
        <v>1098.0820000000001</v>
      </c>
      <c r="AC3524" s="130">
        <v>1133.998</v>
      </c>
      <c r="AD3524" s="130">
        <v>1198.2919999999999</v>
      </c>
      <c r="AE3524" s="130">
        <v>1255.7380000000001</v>
      </c>
      <c r="AF3524" s="130">
        <v>1301.874</v>
      </c>
      <c r="AG3524" s="130">
        <v>1341.8510000000001</v>
      </c>
      <c r="AH3524" s="130">
        <v>1397.7270000000001</v>
      </c>
      <c r="AI3524" s="130">
        <v>1436.38</v>
      </c>
      <c r="AJ3524" s="130">
        <v>1493.0309999999999</v>
      </c>
      <c r="AK3524" s="130">
        <v>1554.1990000000001</v>
      </c>
      <c r="AL3524" s="130">
        <v>1575.144</v>
      </c>
      <c r="AM3524" s="130">
        <v>1519.6949999999999</v>
      </c>
      <c r="AN3524" s="130">
        <v>1551.8869999999999</v>
      </c>
      <c r="AO3524" s="130">
        <v>1578.498</v>
      </c>
      <c r="AP3524" s="130">
        <v>1565.9159999999999</v>
      </c>
      <c r="AQ3524" s="130">
        <v>1559.8789999999999</v>
      </c>
      <c r="AR3524" s="130">
        <v>1591.9939999999999</v>
      </c>
      <c r="AS3524" s="130">
        <v>1629.7850000000001</v>
      </c>
      <c r="AT3524" s="130">
        <v>1675.739</v>
      </c>
      <c r="AU3524" s="130">
        <v>1723.8510000000001</v>
      </c>
      <c r="AV3524" s="130">
        <v>1770.182</v>
      </c>
      <c r="AW3524" s="129">
        <v>2012</v>
      </c>
    </row>
    <row r="3525" spans="1:49">
      <c r="A3525" s="129">
        <v>136</v>
      </c>
      <c r="B3525" s="129" t="s">
        <v>2619</v>
      </c>
      <c r="C3525" s="129" t="s">
        <v>1725</v>
      </c>
      <c r="D3525" s="129" t="s">
        <v>124</v>
      </c>
      <c r="E3525" s="129" t="s">
        <v>1724</v>
      </c>
      <c r="F3525" s="129" t="s">
        <v>1723</v>
      </c>
      <c r="G3525" s="129" t="s">
        <v>1605</v>
      </c>
      <c r="H3525" s="129" t="s">
        <v>1604</v>
      </c>
      <c r="I3525" s="129" t="s">
        <v>1691</v>
      </c>
      <c r="J3525" s="129">
        <v>470.04</v>
      </c>
      <c r="K3525" s="129">
        <v>426.26</v>
      </c>
      <c r="L3525" s="129">
        <v>421.26799999999997</v>
      </c>
      <c r="M3525" s="129">
        <v>437.16500000000002</v>
      </c>
      <c r="N3525" s="129">
        <v>431.92099999999999</v>
      </c>
      <c r="O3525" s="129">
        <v>446.03300000000002</v>
      </c>
      <c r="P3525" s="129">
        <v>631.72299999999996</v>
      </c>
      <c r="Q3525" s="129">
        <v>792.88099999999997</v>
      </c>
      <c r="R3525" s="129">
        <v>878.44899999999996</v>
      </c>
      <c r="S3525" s="129">
        <v>913.62800000000004</v>
      </c>
      <c r="T3525" s="130">
        <v>1140.2349999999999</v>
      </c>
      <c r="U3525" s="130">
        <v>1204.452</v>
      </c>
      <c r="V3525" s="130">
        <v>1278.096</v>
      </c>
      <c r="W3525" s="130">
        <v>1027.7529999999999</v>
      </c>
      <c r="X3525" s="130">
        <v>1060.058</v>
      </c>
      <c r="Y3525" s="130">
        <v>1132.3620000000001</v>
      </c>
      <c r="Z3525" s="130">
        <v>1266.701</v>
      </c>
      <c r="AA3525" s="130">
        <v>1199.9559999999999</v>
      </c>
      <c r="AB3525" s="130">
        <v>1226.171</v>
      </c>
      <c r="AC3525" s="130">
        <v>1209.7660000000001</v>
      </c>
      <c r="AD3525" s="130">
        <v>1107.248</v>
      </c>
      <c r="AE3525" s="130">
        <v>1124.6679999999999</v>
      </c>
      <c r="AF3525" s="130">
        <v>1229.5150000000001</v>
      </c>
      <c r="AG3525" s="130">
        <v>1517.402</v>
      </c>
      <c r="AH3525" s="130">
        <v>1737.8</v>
      </c>
      <c r="AI3525" s="130">
        <v>1789.3779999999999</v>
      </c>
      <c r="AJ3525" s="130">
        <v>1874.722</v>
      </c>
      <c r="AK3525" s="130">
        <v>2130.241</v>
      </c>
      <c r="AL3525" s="130">
        <v>2318.1619999999998</v>
      </c>
      <c r="AM3525" s="130">
        <v>2116.627</v>
      </c>
      <c r="AN3525" s="130">
        <v>2059.19</v>
      </c>
      <c r="AO3525" s="130">
        <v>2196.3339999999998</v>
      </c>
      <c r="AP3525" s="130">
        <v>2014.078</v>
      </c>
      <c r="AQ3525" s="130">
        <v>2068.366</v>
      </c>
      <c r="AR3525" s="130">
        <v>2147.9679999999998</v>
      </c>
      <c r="AS3525" s="130">
        <v>2228.643</v>
      </c>
      <c r="AT3525" s="130">
        <v>2316.7629999999999</v>
      </c>
      <c r="AU3525" s="130">
        <v>2406.5680000000002</v>
      </c>
      <c r="AV3525" s="130">
        <v>2495.395</v>
      </c>
      <c r="AW3525" s="129">
        <v>2012</v>
      </c>
    </row>
    <row r="3526" spans="1:49">
      <c r="A3526" s="129">
        <v>136</v>
      </c>
      <c r="B3526" s="129" t="s">
        <v>2619</v>
      </c>
      <c r="C3526" s="129" t="s">
        <v>1722</v>
      </c>
      <c r="D3526" s="129" t="s">
        <v>124</v>
      </c>
      <c r="E3526" s="129" t="s">
        <v>1721</v>
      </c>
      <c r="F3526" s="129" t="s">
        <v>1720</v>
      </c>
      <c r="G3526" s="129" t="s">
        <v>1675</v>
      </c>
      <c r="I3526" s="129" t="s">
        <v>1719</v>
      </c>
      <c r="J3526" s="129">
        <v>22.532</v>
      </c>
      <c r="K3526" s="129">
        <v>26.780999999999999</v>
      </c>
      <c r="L3526" s="129">
        <v>31.4</v>
      </c>
      <c r="M3526" s="129">
        <v>36.231999999999999</v>
      </c>
      <c r="N3526" s="129">
        <v>40.131</v>
      </c>
      <c r="O3526" s="129">
        <v>43.813000000000002</v>
      </c>
      <c r="P3526" s="129">
        <v>47.093000000000004</v>
      </c>
      <c r="Q3526" s="129">
        <v>49.923999999999999</v>
      </c>
      <c r="R3526" s="129">
        <v>53.244</v>
      </c>
      <c r="S3526" s="129">
        <v>56.542999999999999</v>
      </c>
      <c r="T3526" s="129">
        <v>60.311</v>
      </c>
      <c r="U3526" s="129">
        <v>64.95</v>
      </c>
      <c r="V3526" s="129">
        <v>67.787000000000006</v>
      </c>
      <c r="W3526" s="129">
        <v>70.421000000000006</v>
      </c>
      <c r="X3526" s="129">
        <v>72.915999999999997</v>
      </c>
      <c r="Y3526" s="129">
        <v>76.507000000000005</v>
      </c>
      <c r="Z3526" s="129">
        <v>80.177000000000007</v>
      </c>
      <c r="AA3526" s="129">
        <v>82.231999999999999</v>
      </c>
      <c r="AB3526" s="129">
        <v>84.421000000000006</v>
      </c>
      <c r="AC3526" s="129">
        <v>85.936000000000007</v>
      </c>
      <c r="AD3526" s="129">
        <v>87.606999999999999</v>
      </c>
      <c r="AE3526" s="129">
        <v>90.128</v>
      </c>
      <c r="AF3526" s="129">
        <v>93.02</v>
      </c>
      <c r="AG3526" s="129">
        <v>95.921000000000006</v>
      </c>
      <c r="AH3526" s="129">
        <v>98.215000000000003</v>
      </c>
      <c r="AI3526" s="129">
        <v>100</v>
      </c>
      <c r="AJ3526" s="129">
        <v>101.708</v>
      </c>
      <c r="AK3526" s="129">
        <v>104.122</v>
      </c>
      <c r="AL3526" s="129">
        <v>106.76</v>
      </c>
      <c r="AM3526" s="129">
        <v>108.99</v>
      </c>
      <c r="AN3526" s="129">
        <v>109.413</v>
      </c>
      <c r="AO3526" s="129">
        <v>110.875</v>
      </c>
      <c r="AP3526" s="129">
        <v>112.66</v>
      </c>
      <c r="AQ3526" s="129">
        <v>114.255</v>
      </c>
      <c r="AR3526" s="129">
        <v>115.783</v>
      </c>
      <c r="AS3526" s="129">
        <v>117.288</v>
      </c>
      <c r="AT3526" s="129">
        <v>118.93</v>
      </c>
      <c r="AU3526" s="129">
        <v>120.655</v>
      </c>
      <c r="AV3526" s="129">
        <v>122.428</v>
      </c>
      <c r="AW3526" s="129">
        <v>2012</v>
      </c>
    </row>
    <row r="3527" spans="1:49">
      <c r="A3527" s="129">
        <v>136</v>
      </c>
      <c r="B3527" s="129" t="s">
        <v>2619</v>
      </c>
      <c r="C3527" s="129" t="s">
        <v>1718</v>
      </c>
      <c r="D3527" s="129" t="s">
        <v>124</v>
      </c>
      <c r="E3527" s="129" t="s">
        <v>1717</v>
      </c>
      <c r="F3527" s="129" t="s">
        <v>1716</v>
      </c>
      <c r="G3527" s="129" t="s">
        <v>1608</v>
      </c>
      <c r="H3527" s="129" t="s">
        <v>3</v>
      </c>
      <c r="I3527" s="129" t="s">
        <v>1715</v>
      </c>
      <c r="J3527" s="130">
        <v>16334.807000000001</v>
      </c>
      <c r="K3527" s="130">
        <v>16435.88</v>
      </c>
      <c r="L3527" s="130">
        <v>16532.576000000001</v>
      </c>
      <c r="M3527" s="130">
        <v>16672.099999999999</v>
      </c>
      <c r="N3527" s="130">
        <v>17209.304</v>
      </c>
      <c r="O3527" s="130">
        <v>17683.548999999999</v>
      </c>
      <c r="P3527" s="130">
        <v>18186.255000000001</v>
      </c>
      <c r="Q3527" s="130">
        <v>18767.848000000002</v>
      </c>
      <c r="R3527" s="130">
        <v>19549.898000000001</v>
      </c>
      <c r="S3527" s="130">
        <v>20198.132000000001</v>
      </c>
      <c r="T3527" s="130">
        <v>20596.267</v>
      </c>
      <c r="U3527" s="130">
        <v>20873.553</v>
      </c>
      <c r="V3527" s="130">
        <v>21036.898000000001</v>
      </c>
      <c r="W3527" s="130">
        <v>20839.55</v>
      </c>
      <c r="X3527" s="130">
        <v>21279.831999999999</v>
      </c>
      <c r="Y3527" s="130">
        <v>21893.205999999998</v>
      </c>
      <c r="Z3527" s="130">
        <v>22141.458999999999</v>
      </c>
      <c r="AA3527" s="130">
        <v>22541.522000000001</v>
      </c>
      <c r="AB3527" s="130">
        <v>22857.888999999999</v>
      </c>
      <c r="AC3527" s="130">
        <v>23187.641</v>
      </c>
      <c r="AD3527" s="130">
        <v>24028.748</v>
      </c>
      <c r="AE3527" s="130">
        <v>24460.342000000001</v>
      </c>
      <c r="AF3527" s="130">
        <v>24556.503000000001</v>
      </c>
      <c r="AG3527" s="130">
        <v>24404.918000000001</v>
      </c>
      <c r="AH3527" s="130">
        <v>24584.041000000001</v>
      </c>
      <c r="AI3527" s="130">
        <v>24569.306</v>
      </c>
      <c r="AJ3527" s="130">
        <v>24985.911</v>
      </c>
      <c r="AK3527" s="130">
        <v>25243.337</v>
      </c>
      <c r="AL3527" s="130">
        <v>24747.224999999999</v>
      </c>
      <c r="AM3527" s="130">
        <v>23221.690999999999</v>
      </c>
      <c r="AN3527" s="130">
        <v>23506.269</v>
      </c>
      <c r="AO3527" s="130">
        <v>23482.723999999998</v>
      </c>
      <c r="AP3527" s="130">
        <v>22853.207999999999</v>
      </c>
      <c r="AQ3527" s="130">
        <v>22382.327000000001</v>
      </c>
      <c r="AR3527" s="130">
        <v>22483.138999999999</v>
      </c>
      <c r="AS3527" s="130">
        <v>22669.227999999999</v>
      </c>
      <c r="AT3527" s="130">
        <v>22940.637999999999</v>
      </c>
      <c r="AU3527" s="130">
        <v>23222.41</v>
      </c>
      <c r="AV3527" s="130">
        <v>23468.127</v>
      </c>
      <c r="AW3527" s="129">
        <v>2012</v>
      </c>
    </row>
    <row r="3528" spans="1:49">
      <c r="A3528" s="129">
        <v>136</v>
      </c>
      <c r="B3528" s="129" t="s">
        <v>2619</v>
      </c>
      <c r="C3528" s="129" t="s">
        <v>1714</v>
      </c>
      <c r="D3528" s="129" t="s">
        <v>124</v>
      </c>
      <c r="E3528" s="129" t="s">
        <v>1711</v>
      </c>
      <c r="F3528" s="129" t="s">
        <v>1713</v>
      </c>
      <c r="G3528" s="129" t="s">
        <v>1608</v>
      </c>
      <c r="H3528" s="129" t="s">
        <v>3</v>
      </c>
      <c r="I3528" s="129" t="s">
        <v>1699</v>
      </c>
      <c r="J3528" s="130">
        <v>3680.502</v>
      </c>
      <c r="K3528" s="130">
        <v>4401.7719999999999</v>
      </c>
      <c r="L3528" s="130">
        <v>5191.1840000000002</v>
      </c>
      <c r="M3528" s="130">
        <v>6040.5919999999996</v>
      </c>
      <c r="N3528" s="130">
        <v>6906.2020000000002</v>
      </c>
      <c r="O3528" s="130">
        <v>7747.6440000000002</v>
      </c>
      <c r="P3528" s="130">
        <v>8564.5380000000005</v>
      </c>
      <c r="Q3528" s="130">
        <v>9369.5679999999993</v>
      </c>
      <c r="R3528" s="130">
        <v>10409.102000000001</v>
      </c>
      <c r="S3528" s="130">
        <v>11420.709000000001</v>
      </c>
      <c r="T3528" s="130">
        <v>12421.861999999999</v>
      </c>
      <c r="U3528" s="130">
        <v>13557.321</v>
      </c>
      <c r="V3528" s="130">
        <v>14260.285</v>
      </c>
      <c r="W3528" s="130">
        <v>14675.433999999999</v>
      </c>
      <c r="X3528" s="130">
        <v>15516.348</v>
      </c>
      <c r="Y3528" s="130">
        <v>16749.810000000001</v>
      </c>
      <c r="Z3528" s="130">
        <v>17752.395</v>
      </c>
      <c r="AA3528" s="130">
        <v>18536.374</v>
      </c>
      <c r="AB3528" s="130">
        <v>19296.968000000001</v>
      </c>
      <c r="AC3528" s="130">
        <v>19926.475999999999</v>
      </c>
      <c r="AD3528" s="130">
        <v>21050.91</v>
      </c>
      <c r="AE3528" s="130">
        <v>22045.694</v>
      </c>
      <c r="AF3528" s="130">
        <v>22842.402999999998</v>
      </c>
      <c r="AG3528" s="130">
        <v>23409.384999999998</v>
      </c>
      <c r="AH3528" s="130">
        <v>24145.264999999999</v>
      </c>
      <c r="AI3528" s="130">
        <v>24569.306</v>
      </c>
      <c r="AJ3528" s="130">
        <v>25412.554</v>
      </c>
      <c r="AK3528" s="130">
        <v>26283.868999999999</v>
      </c>
      <c r="AL3528" s="130">
        <v>26420.04</v>
      </c>
      <c r="AM3528" s="130">
        <v>25309.239000000001</v>
      </c>
      <c r="AN3528" s="130">
        <v>25718.901999999998</v>
      </c>
      <c r="AO3528" s="130">
        <v>26036.460999999999</v>
      </c>
      <c r="AP3528" s="130">
        <v>25746.433000000001</v>
      </c>
      <c r="AQ3528" s="130">
        <v>25572.901999999998</v>
      </c>
      <c r="AR3528" s="130">
        <v>26031.623</v>
      </c>
      <c r="AS3528" s="130">
        <v>26588.294000000002</v>
      </c>
      <c r="AT3528" s="130">
        <v>27283.319</v>
      </c>
      <c r="AU3528" s="130">
        <v>28018.897000000001</v>
      </c>
      <c r="AV3528" s="130">
        <v>28731.601999999999</v>
      </c>
      <c r="AW3528" s="129">
        <v>2012</v>
      </c>
    </row>
    <row r="3529" spans="1:49">
      <c r="A3529" s="129">
        <v>136</v>
      </c>
      <c r="B3529" s="129" t="s">
        <v>2619</v>
      </c>
      <c r="C3529" s="129" t="s">
        <v>1712</v>
      </c>
      <c r="D3529" s="129" t="s">
        <v>124</v>
      </c>
      <c r="E3529" s="129" t="s">
        <v>1711</v>
      </c>
      <c r="F3529" s="129" t="s">
        <v>1710</v>
      </c>
      <c r="G3529" s="129" t="s">
        <v>1605</v>
      </c>
      <c r="H3529" s="129" t="s">
        <v>3</v>
      </c>
      <c r="I3529" s="129" t="s">
        <v>1699</v>
      </c>
      <c r="J3529" s="130">
        <v>8335.7479999999996</v>
      </c>
      <c r="K3529" s="130">
        <v>7547.1890000000003</v>
      </c>
      <c r="L3529" s="130">
        <v>7452.8890000000001</v>
      </c>
      <c r="M3529" s="130">
        <v>7728.8109999999997</v>
      </c>
      <c r="N3529" s="130">
        <v>7635.8180000000002</v>
      </c>
      <c r="O3529" s="130">
        <v>7882.0640000000003</v>
      </c>
      <c r="P3529" s="130">
        <v>11161.615</v>
      </c>
      <c r="Q3529" s="130">
        <v>14009.861000000001</v>
      </c>
      <c r="R3529" s="130">
        <v>15517.724</v>
      </c>
      <c r="S3529" s="130">
        <v>16127.823</v>
      </c>
      <c r="T3529" s="130">
        <v>20111.951000000001</v>
      </c>
      <c r="U3529" s="130">
        <v>21226.028999999999</v>
      </c>
      <c r="V3529" s="130">
        <v>22512.312000000002</v>
      </c>
      <c r="W3529" s="130">
        <v>18087.210999999999</v>
      </c>
      <c r="X3529" s="130">
        <v>18648.738000000001</v>
      </c>
      <c r="Y3529" s="130">
        <v>19919.853999999999</v>
      </c>
      <c r="Z3529" s="130">
        <v>22282.903999999999</v>
      </c>
      <c r="AA3529" s="130">
        <v>21096.53</v>
      </c>
      <c r="AB3529" s="130">
        <v>21547.915000000001</v>
      </c>
      <c r="AC3529" s="130">
        <v>21257.867999999999</v>
      </c>
      <c r="AD3529" s="130">
        <v>19451.496999999999</v>
      </c>
      <c r="AE3529" s="130">
        <v>19744.637999999999</v>
      </c>
      <c r="AF3529" s="130">
        <v>21572.803</v>
      </c>
      <c r="AG3529" s="130">
        <v>26471.975999999999</v>
      </c>
      <c r="AH3529" s="130">
        <v>30019.907999999999</v>
      </c>
      <c r="AI3529" s="130">
        <v>30607.335999999999</v>
      </c>
      <c r="AJ3529" s="130">
        <v>31909.233</v>
      </c>
      <c r="AK3529" s="130">
        <v>36025.607000000004</v>
      </c>
      <c r="AL3529" s="130">
        <v>38882.756000000001</v>
      </c>
      <c r="AM3529" s="130">
        <v>35250.642999999996</v>
      </c>
      <c r="AN3529" s="130">
        <v>34126.256999999998</v>
      </c>
      <c r="AO3529" s="130">
        <v>36227.332000000002</v>
      </c>
      <c r="AP3529" s="130">
        <v>33115.012999999999</v>
      </c>
      <c r="AQ3529" s="130">
        <v>33909.123</v>
      </c>
      <c r="AR3529" s="130">
        <v>35122.675999999999</v>
      </c>
      <c r="AS3529" s="130">
        <v>36358.059000000001</v>
      </c>
      <c r="AT3529" s="130">
        <v>37720.059000000001</v>
      </c>
      <c r="AU3529" s="130">
        <v>39115.546000000002</v>
      </c>
      <c r="AV3529" s="130">
        <v>40502.442999999999</v>
      </c>
      <c r="AW3529" s="129">
        <v>2012</v>
      </c>
    </row>
    <row r="3530" spans="1:49">
      <c r="A3530" s="129">
        <v>136</v>
      </c>
      <c r="B3530" s="129" t="s">
        <v>2619</v>
      </c>
      <c r="C3530" s="129" t="s">
        <v>1709</v>
      </c>
      <c r="D3530" s="129" t="s">
        <v>124</v>
      </c>
      <c r="E3530" s="129" t="s">
        <v>1708</v>
      </c>
      <c r="F3530" s="129" t="s">
        <v>1707</v>
      </c>
      <c r="G3530" s="129" t="s">
        <v>1625</v>
      </c>
      <c r="I3530" s="129" t="s">
        <v>1728</v>
      </c>
      <c r="J3530" s="129">
        <v>12.301</v>
      </c>
      <c r="K3530" s="129">
        <v>1.147</v>
      </c>
      <c r="L3530" s="129">
        <v>0.13200000000000001</v>
      </c>
      <c r="M3530" s="129">
        <v>-1.157</v>
      </c>
      <c r="N3530" s="129">
        <v>-0.28499999999999998</v>
      </c>
      <c r="O3530" s="129">
        <v>-0.157</v>
      </c>
      <c r="P3530" s="129">
        <v>6.3E-2</v>
      </c>
      <c r="Q3530" s="129">
        <v>0.68600000000000005</v>
      </c>
      <c r="R3530" s="129">
        <v>2.149</v>
      </c>
      <c r="S3530" s="129">
        <v>3.07</v>
      </c>
      <c r="T3530" s="129">
        <v>2.625</v>
      </c>
      <c r="U3530" s="129">
        <v>1.6160000000000001</v>
      </c>
      <c r="V3530" s="129">
        <v>0.34699999999999998</v>
      </c>
      <c r="W3530" s="129">
        <v>-1.8129999999999999</v>
      </c>
      <c r="X3530" s="129">
        <v>-1.046</v>
      </c>
      <c r="Y3530" s="129">
        <v>0.433</v>
      </c>
      <c r="Z3530" s="129">
        <v>0.13</v>
      </c>
      <c r="AA3530" s="129">
        <v>0.501</v>
      </c>
      <c r="AB3530" s="129">
        <v>0.39</v>
      </c>
      <c r="AC3530" s="129">
        <v>0.29699999999999999</v>
      </c>
      <c r="AD3530" s="129">
        <v>2.1709999999999998</v>
      </c>
      <c r="AE3530" s="129">
        <v>2.415</v>
      </c>
      <c r="AF3530" s="129">
        <v>1.502</v>
      </c>
      <c r="AG3530" s="129">
        <v>0.30199999999999999</v>
      </c>
      <c r="AH3530" s="129">
        <v>0.74199999999999999</v>
      </c>
      <c r="AI3530" s="129">
        <v>0.88800000000000001</v>
      </c>
      <c r="AJ3530" s="129">
        <v>2.278</v>
      </c>
      <c r="AK3530" s="129">
        <v>3.0760000000000001</v>
      </c>
      <c r="AL3530" s="129">
        <v>1.615</v>
      </c>
      <c r="AM3530" s="129">
        <v>-3.6920000000000002</v>
      </c>
      <c r="AN3530" s="129">
        <v>-1.9350000000000001</v>
      </c>
      <c r="AO3530" s="129">
        <v>-1.8049999999999999</v>
      </c>
      <c r="AP3530" s="129">
        <v>-3.3959999999999999</v>
      </c>
      <c r="AQ3530" s="129">
        <v>-4.7859999999999996</v>
      </c>
      <c r="AR3530" s="129">
        <v>-4.0339999999999998</v>
      </c>
      <c r="AS3530" s="129">
        <v>-3.202</v>
      </c>
      <c r="AT3530" s="129">
        <v>-2.1019999999999999</v>
      </c>
      <c r="AU3530" s="129">
        <v>-1.105</v>
      </c>
      <c r="AV3530" s="129">
        <v>-0.39800000000000002</v>
      </c>
      <c r="AW3530" s="129">
        <v>2012</v>
      </c>
    </row>
    <row r="3531" spans="1:49">
      <c r="A3531" s="129">
        <v>136</v>
      </c>
      <c r="B3531" s="129" t="s">
        <v>2619</v>
      </c>
      <c r="C3531" s="129" t="s">
        <v>1706</v>
      </c>
      <c r="D3531" s="129" t="s">
        <v>124</v>
      </c>
      <c r="E3531" s="129" t="s">
        <v>1705</v>
      </c>
      <c r="F3531" s="129" t="s">
        <v>1704</v>
      </c>
      <c r="G3531" s="129" t="s">
        <v>1700</v>
      </c>
      <c r="H3531" s="129" t="s">
        <v>1604</v>
      </c>
      <c r="I3531" s="129" t="s">
        <v>1691</v>
      </c>
      <c r="J3531" s="129">
        <v>513.79</v>
      </c>
      <c r="K3531" s="129">
        <v>566.14200000000005</v>
      </c>
      <c r="L3531" s="129">
        <v>605.28700000000003</v>
      </c>
      <c r="M3531" s="129">
        <v>634.92700000000002</v>
      </c>
      <c r="N3531" s="129">
        <v>678.67200000000003</v>
      </c>
      <c r="O3531" s="129">
        <v>719.98099999999999</v>
      </c>
      <c r="P3531" s="129">
        <v>755.505</v>
      </c>
      <c r="Q3531" s="129">
        <v>799.51300000000003</v>
      </c>
      <c r="R3531" s="129">
        <v>862.21699999999998</v>
      </c>
      <c r="S3531" s="129">
        <v>926.08699999999999</v>
      </c>
      <c r="T3531" s="129">
        <v>980.05799999999999</v>
      </c>
      <c r="U3531" s="130">
        <v>1027.2080000000001</v>
      </c>
      <c r="V3531" s="130">
        <v>1059.3889999999999</v>
      </c>
      <c r="W3531" s="130">
        <v>1075.355</v>
      </c>
      <c r="X3531" s="130">
        <v>1121.867</v>
      </c>
      <c r="Y3531" s="130">
        <v>1178.3399999999999</v>
      </c>
      <c r="Z3531" s="130">
        <v>1213.463</v>
      </c>
      <c r="AA3531" s="130">
        <v>1257.259</v>
      </c>
      <c r="AB3531" s="130">
        <v>1289.3030000000001</v>
      </c>
      <c r="AC3531" s="130">
        <v>1326.6969999999999</v>
      </c>
      <c r="AD3531" s="130">
        <v>1406.4159999999999</v>
      </c>
      <c r="AE3531" s="130">
        <v>1465.42</v>
      </c>
      <c r="AF3531" s="130">
        <v>1494.6610000000001</v>
      </c>
      <c r="AG3531" s="130">
        <v>1523.8309999999999</v>
      </c>
      <c r="AH3531" s="130">
        <v>1582.8530000000001</v>
      </c>
      <c r="AI3531" s="130">
        <v>1641.5619999999999</v>
      </c>
      <c r="AJ3531" s="130">
        <v>1729.2260000000001</v>
      </c>
      <c r="AK3531" s="130">
        <v>1805</v>
      </c>
      <c r="AL3531" s="130">
        <v>1818.973</v>
      </c>
      <c r="AM3531" s="130">
        <v>1732.269</v>
      </c>
      <c r="AN3531" s="130">
        <v>1783.453</v>
      </c>
      <c r="AO3531" s="130">
        <v>1825.271</v>
      </c>
      <c r="AP3531" s="130">
        <v>1813.175</v>
      </c>
      <c r="AQ3531" s="130">
        <v>1805.3969999999999</v>
      </c>
      <c r="AR3531" s="130">
        <v>1848.0129999999999</v>
      </c>
      <c r="AS3531" s="130">
        <v>1905.827</v>
      </c>
      <c r="AT3531" s="130">
        <v>1972.61</v>
      </c>
      <c r="AU3531" s="130">
        <v>2041.54</v>
      </c>
      <c r="AV3531" s="130">
        <v>2108.5459999999998</v>
      </c>
      <c r="AW3531" s="129">
        <v>2012</v>
      </c>
    </row>
    <row r="3532" spans="1:49">
      <c r="A3532" s="129">
        <v>136</v>
      </c>
      <c r="B3532" s="129" t="s">
        <v>2619</v>
      </c>
      <c r="C3532" s="129" t="s">
        <v>1703</v>
      </c>
      <c r="D3532" s="129" t="s">
        <v>124</v>
      </c>
      <c r="E3532" s="129" t="s">
        <v>1702</v>
      </c>
      <c r="F3532" s="129" t="s">
        <v>1701</v>
      </c>
      <c r="G3532" s="129" t="s">
        <v>1700</v>
      </c>
      <c r="H3532" s="129" t="s">
        <v>3</v>
      </c>
      <c r="I3532" s="129" t="s">
        <v>1699</v>
      </c>
      <c r="J3532" s="130">
        <v>9111.6010000000006</v>
      </c>
      <c r="K3532" s="130">
        <v>10023.892</v>
      </c>
      <c r="L3532" s="130">
        <v>10708.476000000001</v>
      </c>
      <c r="M3532" s="130">
        <v>11225.132</v>
      </c>
      <c r="N3532" s="130">
        <v>11998.07</v>
      </c>
      <c r="O3532" s="130">
        <v>12723.138000000001</v>
      </c>
      <c r="P3532" s="130">
        <v>13348.662</v>
      </c>
      <c r="Q3532" s="130">
        <v>14127.04</v>
      </c>
      <c r="R3532" s="130">
        <v>15230.982</v>
      </c>
      <c r="S3532" s="130">
        <v>16347.758</v>
      </c>
      <c r="T3532" s="130">
        <v>17286.688999999998</v>
      </c>
      <c r="U3532" s="130">
        <v>18102.464</v>
      </c>
      <c r="V3532" s="130">
        <v>18660.018</v>
      </c>
      <c r="W3532" s="130">
        <v>18924.942999999999</v>
      </c>
      <c r="X3532" s="130">
        <v>19736.107</v>
      </c>
      <c r="Y3532" s="130">
        <v>20728.68</v>
      </c>
      <c r="Z3532" s="130">
        <v>21346.38</v>
      </c>
      <c r="AA3532" s="130">
        <v>22103.973999999998</v>
      </c>
      <c r="AB3532" s="130">
        <v>22657.367999999999</v>
      </c>
      <c r="AC3532" s="130">
        <v>23312.552</v>
      </c>
      <c r="AD3532" s="130">
        <v>24707.120999999999</v>
      </c>
      <c r="AE3532" s="130">
        <v>25726.864000000001</v>
      </c>
      <c r="AF3532" s="130">
        <v>26225.004000000001</v>
      </c>
      <c r="AG3532" s="130">
        <v>26584.135999999999</v>
      </c>
      <c r="AH3532" s="130">
        <v>27343.253000000001</v>
      </c>
      <c r="AI3532" s="130">
        <v>28078.956999999999</v>
      </c>
      <c r="AJ3532" s="130">
        <v>29432.782999999999</v>
      </c>
      <c r="AK3532" s="130">
        <v>30525.289000000001</v>
      </c>
      <c r="AL3532" s="130">
        <v>30509.798999999999</v>
      </c>
      <c r="AM3532" s="130">
        <v>28849.486000000001</v>
      </c>
      <c r="AN3532" s="130">
        <v>29556.574000000001</v>
      </c>
      <c r="AO3532" s="130">
        <v>30106.850999999999</v>
      </c>
      <c r="AP3532" s="130">
        <v>29811.81</v>
      </c>
      <c r="AQ3532" s="130">
        <v>29597.968000000001</v>
      </c>
      <c r="AR3532" s="130">
        <v>30217.929</v>
      </c>
      <c r="AS3532" s="130">
        <v>31091.647000000001</v>
      </c>
      <c r="AT3532" s="130">
        <v>32116.777999999998</v>
      </c>
      <c r="AU3532" s="130">
        <v>33182.5</v>
      </c>
      <c r="AV3532" s="130">
        <v>34223.542999999998</v>
      </c>
      <c r="AW3532" s="129">
        <v>2012</v>
      </c>
    </row>
    <row r="3533" spans="1:49">
      <c r="A3533" s="129">
        <v>136</v>
      </c>
      <c r="B3533" s="129" t="s">
        <v>2619</v>
      </c>
      <c r="C3533" s="129" t="s">
        <v>1698</v>
      </c>
      <c r="D3533" s="129" t="s">
        <v>124</v>
      </c>
      <c r="E3533" s="129" t="s">
        <v>1697</v>
      </c>
      <c r="F3533" s="129" t="s">
        <v>1696</v>
      </c>
      <c r="G3533" s="129" t="s">
        <v>50</v>
      </c>
      <c r="I3533" s="129" t="s">
        <v>1691</v>
      </c>
      <c r="J3533" s="129">
        <v>4.4790000000000001</v>
      </c>
      <c r="K3533" s="129">
        <v>4.42</v>
      </c>
      <c r="L3533" s="129">
        <v>4.4260000000000002</v>
      </c>
      <c r="M3533" s="129">
        <v>4.3479999999999999</v>
      </c>
      <c r="N3533" s="129">
        <v>4.282</v>
      </c>
      <c r="O3533" s="129">
        <v>4.2350000000000003</v>
      </c>
      <c r="P3533" s="129">
        <v>4.2140000000000004</v>
      </c>
      <c r="Q3533" s="129">
        <v>4.1909999999999998</v>
      </c>
      <c r="R3533" s="129">
        <v>4.181</v>
      </c>
      <c r="S3533" s="129">
        <v>4.1660000000000004</v>
      </c>
      <c r="T3533" s="129">
        <v>4.1180000000000003</v>
      </c>
      <c r="U3533" s="129">
        <v>4.0940000000000003</v>
      </c>
      <c r="V3533" s="129">
        <v>3.76</v>
      </c>
      <c r="W3533" s="129">
        <v>3.6509999999999998</v>
      </c>
      <c r="X3533" s="129">
        <v>3.6139999999999999</v>
      </c>
      <c r="Y3533" s="129">
        <v>3.5859999999999999</v>
      </c>
      <c r="Z3533" s="129">
        <v>3.4969999999999999</v>
      </c>
      <c r="AA3533" s="129">
        <v>3.42</v>
      </c>
      <c r="AB3533" s="129">
        <v>3.383</v>
      </c>
      <c r="AC3533" s="129">
        <v>3.3149999999999999</v>
      </c>
      <c r="AD3533" s="129">
        <v>3.282</v>
      </c>
      <c r="AE3533" s="129">
        <v>3.2690000000000001</v>
      </c>
      <c r="AF3533" s="129">
        <v>3.1960000000000002</v>
      </c>
      <c r="AG3533" s="129">
        <v>3.077</v>
      </c>
      <c r="AH3533" s="129">
        <v>2.9620000000000002</v>
      </c>
      <c r="AI3533" s="129">
        <v>2.8479999999999999</v>
      </c>
      <c r="AJ3533" s="129">
        <v>2.7679999999999998</v>
      </c>
      <c r="AK3533" s="129">
        <v>2.6760000000000002</v>
      </c>
      <c r="AL3533" s="129">
        <v>2.5790000000000002</v>
      </c>
      <c r="AM3533" s="129">
        <v>2.4529999999999998</v>
      </c>
      <c r="AN3533" s="129">
        <v>2.375</v>
      </c>
      <c r="AO3533" s="129">
        <v>2.2999999999999998</v>
      </c>
      <c r="AP3533" s="129">
        <v>2.1789999999999998</v>
      </c>
      <c r="AQ3533" s="129">
        <v>2.0819999999999999</v>
      </c>
      <c r="AR3533" s="129">
        <v>2.0259999999999998</v>
      </c>
      <c r="AS3533" s="129">
        <v>1.97</v>
      </c>
      <c r="AT3533" s="129">
        <v>1.92</v>
      </c>
      <c r="AU3533" s="129">
        <v>1.871</v>
      </c>
      <c r="AV3533" s="129">
        <v>1.819</v>
      </c>
      <c r="AW3533" s="129">
        <v>2011</v>
      </c>
    </row>
    <row r="3534" spans="1:49">
      <c r="A3534" s="129">
        <v>136</v>
      </c>
      <c r="B3534" s="129" t="s">
        <v>2619</v>
      </c>
      <c r="C3534" s="129" t="s">
        <v>1695</v>
      </c>
      <c r="D3534" s="129" t="s">
        <v>124</v>
      </c>
      <c r="E3534" s="129" t="s">
        <v>1694</v>
      </c>
      <c r="F3534" s="129" t="s">
        <v>1693</v>
      </c>
      <c r="G3534" s="129" t="s">
        <v>1692</v>
      </c>
      <c r="I3534" s="129" t="s">
        <v>1691</v>
      </c>
      <c r="J3534" s="129">
        <v>0.40400000000000003</v>
      </c>
      <c r="K3534" s="129">
        <v>0.439</v>
      </c>
      <c r="L3534" s="129">
        <v>0.48499999999999999</v>
      </c>
      <c r="M3534" s="129">
        <v>0.53800000000000003</v>
      </c>
      <c r="N3534" s="129">
        <v>0.57599999999999996</v>
      </c>
      <c r="O3534" s="129">
        <v>0.60899999999999999</v>
      </c>
      <c r="P3534" s="129">
        <v>0.64200000000000002</v>
      </c>
      <c r="Q3534" s="129">
        <v>0.66300000000000003</v>
      </c>
      <c r="R3534" s="129">
        <v>0.68300000000000005</v>
      </c>
      <c r="S3534" s="129">
        <v>0.69899999999999995</v>
      </c>
      <c r="T3534" s="129">
        <v>0.71899999999999997</v>
      </c>
      <c r="U3534" s="129">
        <v>0.749</v>
      </c>
      <c r="V3534" s="129">
        <v>0.76400000000000001</v>
      </c>
      <c r="W3534" s="129">
        <v>0.77500000000000002</v>
      </c>
      <c r="X3534" s="129">
        <v>0.78600000000000003</v>
      </c>
      <c r="Y3534" s="129">
        <v>0.80800000000000005</v>
      </c>
      <c r="Z3534" s="129">
        <v>0.83199999999999996</v>
      </c>
      <c r="AA3534" s="129">
        <v>0.83899999999999997</v>
      </c>
      <c r="AB3534" s="129">
        <v>0.85199999999999998</v>
      </c>
      <c r="AC3534" s="129">
        <v>0.85499999999999998</v>
      </c>
      <c r="AD3534" s="129">
        <v>0.85199999999999998</v>
      </c>
      <c r="AE3534" s="129">
        <v>0.85699999999999998</v>
      </c>
      <c r="AF3534" s="129">
        <v>0.871</v>
      </c>
      <c r="AG3534" s="129">
        <v>0.88100000000000001</v>
      </c>
      <c r="AH3534" s="129">
        <v>0.88300000000000001</v>
      </c>
      <c r="AI3534" s="129">
        <v>0.875</v>
      </c>
      <c r="AJ3534" s="129">
        <v>0.86299999999999999</v>
      </c>
      <c r="AK3534" s="129">
        <v>0.86099999999999999</v>
      </c>
      <c r="AL3534" s="129">
        <v>0.86599999999999999</v>
      </c>
      <c r="AM3534" s="129">
        <v>0.877</v>
      </c>
      <c r="AN3534" s="129">
        <v>0.87</v>
      </c>
      <c r="AO3534" s="129">
        <v>0.86499999999999999</v>
      </c>
      <c r="AP3534" s="129">
        <v>0.86399999999999999</v>
      </c>
      <c r="AQ3534" s="129">
        <v>0.86399999999999999</v>
      </c>
      <c r="AR3534" s="129">
        <v>0.86099999999999999</v>
      </c>
      <c r="AS3534" s="129">
        <v>0.85499999999999998</v>
      </c>
      <c r="AT3534" s="129">
        <v>0.85</v>
      </c>
      <c r="AU3534" s="129">
        <v>0.84399999999999997</v>
      </c>
      <c r="AV3534" s="129">
        <v>0.84</v>
      </c>
      <c r="AW3534" s="129">
        <v>2012</v>
      </c>
    </row>
    <row r="3535" spans="1:49">
      <c r="A3535" s="129">
        <v>136</v>
      </c>
      <c r="B3535" s="129" t="s">
        <v>2619</v>
      </c>
      <c r="C3535" s="129" t="s">
        <v>1690</v>
      </c>
      <c r="D3535" s="129" t="s">
        <v>124</v>
      </c>
      <c r="E3535" s="129" t="s">
        <v>1689</v>
      </c>
      <c r="F3535" s="129" t="s">
        <v>1688</v>
      </c>
      <c r="G3535" s="129" t="s">
        <v>1597</v>
      </c>
      <c r="I3535" s="129" t="s">
        <v>2622</v>
      </c>
      <c r="J3535" s="129">
        <v>27.594000000000001</v>
      </c>
      <c r="K3535" s="129">
        <v>23.856999999999999</v>
      </c>
      <c r="L3535" s="129">
        <v>23.312999999999999</v>
      </c>
      <c r="M3535" s="129">
        <v>21.716999999999999</v>
      </c>
      <c r="N3535" s="129">
        <v>23.715</v>
      </c>
      <c r="O3535" s="129">
        <v>23.779</v>
      </c>
      <c r="P3535" s="129">
        <v>21.858000000000001</v>
      </c>
      <c r="Q3535" s="129">
        <v>22.527999999999999</v>
      </c>
      <c r="R3535" s="129">
        <v>23.013999999999999</v>
      </c>
      <c r="S3535" s="129">
        <v>22.523</v>
      </c>
      <c r="T3535" s="129">
        <v>22.611999999999998</v>
      </c>
      <c r="U3535" s="129">
        <v>22.359000000000002</v>
      </c>
      <c r="V3535" s="129">
        <v>21.736000000000001</v>
      </c>
      <c r="W3535" s="129">
        <v>19.006</v>
      </c>
      <c r="X3535" s="129">
        <v>19.082000000000001</v>
      </c>
      <c r="Y3535" s="129">
        <v>20.603999999999999</v>
      </c>
      <c r="Z3535" s="129">
        <v>19.378</v>
      </c>
      <c r="AA3535" s="129">
        <v>19.739000000000001</v>
      </c>
      <c r="AB3535" s="129">
        <v>19.856999999999999</v>
      </c>
      <c r="AC3535" s="129">
        <v>20.391999999999999</v>
      </c>
      <c r="AD3535" s="129">
        <v>20.824999999999999</v>
      </c>
      <c r="AE3535" s="129">
        <v>20.718</v>
      </c>
      <c r="AF3535" s="129">
        <v>21.318000000000001</v>
      </c>
      <c r="AG3535" s="129">
        <v>20.882000000000001</v>
      </c>
      <c r="AH3535" s="129">
        <v>20.995000000000001</v>
      </c>
      <c r="AI3535" s="129">
        <v>20.893000000000001</v>
      </c>
      <c r="AJ3535" s="129">
        <v>21.806000000000001</v>
      </c>
      <c r="AK3535" s="129">
        <v>22.116</v>
      </c>
      <c r="AL3535" s="129">
        <v>21.638999999999999</v>
      </c>
      <c r="AM3535" s="129">
        <v>18.850999999999999</v>
      </c>
      <c r="AN3535" s="129">
        <v>20.050999999999998</v>
      </c>
      <c r="AO3535" s="129">
        <v>19.494</v>
      </c>
      <c r="AP3535" s="129">
        <v>17.620999999999999</v>
      </c>
      <c r="AQ3535" s="129">
        <v>17.422999999999998</v>
      </c>
      <c r="AR3535" s="129">
        <v>17.709</v>
      </c>
      <c r="AS3535" s="129">
        <v>18.219000000000001</v>
      </c>
      <c r="AT3535" s="129">
        <v>18.728000000000002</v>
      </c>
      <c r="AU3535" s="129">
        <v>19.123000000000001</v>
      </c>
      <c r="AV3535" s="129">
        <v>19.329999999999998</v>
      </c>
      <c r="AW3535" s="129">
        <v>2012</v>
      </c>
    </row>
    <row r="3536" spans="1:49">
      <c r="A3536" s="129">
        <v>136</v>
      </c>
      <c r="B3536" s="129" t="s">
        <v>2619</v>
      </c>
      <c r="C3536" s="129" t="s">
        <v>1687</v>
      </c>
      <c r="D3536" s="129" t="s">
        <v>124</v>
      </c>
      <c r="E3536" s="129" t="s">
        <v>1686</v>
      </c>
      <c r="F3536" s="129" t="s">
        <v>1685</v>
      </c>
      <c r="G3536" s="129" t="s">
        <v>1597</v>
      </c>
      <c r="I3536" s="129" t="s">
        <v>2622</v>
      </c>
      <c r="J3536" s="129">
        <v>23.303999999999998</v>
      </c>
      <c r="K3536" s="129">
        <v>20.82</v>
      </c>
      <c r="L3536" s="129">
        <v>20.146999999999998</v>
      </c>
      <c r="M3536" s="129">
        <v>20.369</v>
      </c>
      <c r="N3536" s="129">
        <v>20.698</v>
      </c>
      <c r="O3536" s="129">
        <v>19.812999999999999</v>
      </c>
      <c r="P3536" s="129">
        <v>20.702000000000002</v>
      </c>
      <c r="Q3536" s="129">
        <v>20.027999999999999</v>
      </c>
      <c r="R3536" s="129">
        <v>21.18</v>
      </c>
      <c r="S3536" s="129">
        <v>20.207000000000001</v>
      </c>
      <c r="T3536" s="129">
        <v>20.350000000000001</v>
      </c>
      <c r="U3536" s="129">
        <v>19.434000000000001</v>
      </c>
      <c r="V3536" s="129">
        <v>18.652999999999999</v>
      </c>
      <c r="W3536" s="129">
        <v>19.931999999999999</v>
      </c>
      <c r="X3536" s="129">
        <v>20.274999999999999</v>
      </c>
      <c r="Y3536" s="129">
        <v>22.76</v>
      </c>
      <c r="Z3536" s="129">
        <v>22.428999999999998</v>
      </c>
      <c r="AA3536" s="129">
        <v>22.573</v>
      </c>
      <c r="AB3536" s="129">
        <v>21.698</v>
      </c>
      <c r="AC3536" s="129">
        <v>21.408999999999999</v>
      </c>
      <c r="AD3536" s="129">
        <v>20.623999999999999</v>
      </c>
      <c r="AE3536" s="129">
        <v>20.991</v>
      </c>
      <c r="AF3536" s="129">
        <v>20.885000000000002</v>
      </c>
      <c r="AG3536" s="129">
        <v>20.106000000000002</v>
      </c>
      <c r="AH3536" s="129">
        <v>20.663</v>
      </c>
      <c r="AI3536" s="129">
        <v>20.015999999999998</v>
      </c>
      <c r="AJ3536" s="129">
        <v>20.309000000000001</v>
      </c>
      <c r="AK3536" s="129">
        <v>20.834</v>
      </c>
      <c r="AL3536" s="129">
        <v>18.788</v>
      </c>
      <c r="AM3536" s="129">
        <v>16.866</v>
      </c>
      <c r="AN3536" s="129">
        <v>16.538</v>
      </c>
      <c r="AO3536" s="129">
        <v>16.437000000000001</v>
      </c>
      <c r="AP3536" s="129">
        <v>16.882999999999999</v>
      </c>
      <c r="AQ3536" s="129">
        <v>17.411999999999999</v>
      </c>
      <c r="AR3536" s="129">
        <v>17.914999999999999</v>
      </c>
      <c r="AS3536" s="129">
        <v>18.184000000000001</v>
      </c>
      <c r="AT3536" s="129">
        <v>18.300999999999998</v>
      </c>
      <c r="AU3536" s="129">
        <v>18.382999999999999</v>
      </c>
      <c r="AV3536" s="129">
        <v>18.248999999999999</v>
      </c>
      <c r="AW3536" s="129">
        <v>2012</v>
      </c>
    </row>
    <row r="3537" spans="1:49">
      <c r="A3537" s="129">
        <v>136</v>
      </c>
      <c r="B3537" s="129" t="s">
        <v>2619</v>
      </c>
      <c r="C3537" s="129" t="s">
        <v>1683</v>
      </c>
      <c r="D3537" s="129" t="s">
        <v>124</v>
      </c>
      <c r="E3537" s="129" t="s">
        <v>1680</v>
      </c>
      <c r="F3537" s="129" t="s">
        <v>1682</v>
      </c>
      <c r="G3537" s="129" t="s">
        <v>1675</v>
      </c>
      <c r="I3537" s="129" t="s">
        <v>2180</v>
      </c>
      <c r="J3537" s="129">
        <v>24.241</v>
      </c>
      <c r="K3537" s="129">
        <v>28.971</v>
      </c>
      <c r="L3537" s="129">
        <v>33.74</v>
      </c>
      <c r="M3537" s="129">
        <v>38.698999999999998</v>
      </c>
      <c r="N3537" s="129">
        <v>42.856000000000002</v>
      </c>
      <c r="O3537" s="129">
        <v>46.698999999999998</v>
      </c>
      <c r="P3537" s="129">
        <v>49.417000000000002</v>
      </c>
      <c r="Q3537" s="129">
        <v>51.75</v>
      </c>
      <c r="R3537" s="129">
        <v>54.384</v>
      </c>
      <c r="S3537" s="129">
        <v>57.78</v>
      </c>
      <c r="T3537" s="129">
        <v>61.475000000000001</v>
      </c>
      <c r="U3537" s="129">
        <v>65.3</v>
      </c>
      <c r="V3537" s="129">
        <v>68.566999999999993</v>
      </c>
      <c r="W3537" s="129">
        <v>71.650000000000006</v>
      </c>
      <c r="X3537" s="129">
        <v>74.632999999999996</v>
      </c>
      <c r="Y3537" s="129">
        <v>78.658000000000001</v>
      </c>
      <c r="Z3537" s="129">
        <v>81.792000000000002</v>
      </c>
      <c r="AA3537" s="129">
        <v>83.341999999999999</v>
      </c>
      <c r="AB3537" s="129">
        <v>84.992000000000004</v>
      </c>
      <c r="AC3537" s="129">
        <v>86.4</v>
      </c>
      <c r="AD3537" s="129">
        <v>88.625</v>
      </c>
      <c r="AE3537" s="129">
        <v>90.683000000000007</v>
      </c>
      <c r="AF3537" s="129">
        <v>93.05</v>
      </c>
      <c r="AG3537" s="129">
        <v>95.667000000000002</v>
      </c>
      <c r="AH3537" s="129">
        <v>97.841999999999999</v>
      </c>
      <c r="AI3537" s="129">
        <v>100</v>
      </c>
      <c r="AJ3537" s="129">
        <v>102.217</v>
      </c>
      <c r="AK3537" s="129">
        <v>104.3</v>
      </c>
      <c r="AL3537" s="129">
        <v>107.95</v>
      </c>
      <c r="AM3537" s="129">
        <v>108.77500000000001</v>
      </c>
      <c r="AN3537" s="129">
        <v>110.55800000000001</v>
      </c>
      <c r="AO3537" s="129">
        <v>113.767</v>
      </c>
      <c r="AP3537" s="129">
        <v>117.52500000000001</v>
      </c>
      <c r="AQ3537" s="129">
        <v>119.425</v>
      </c>
      <c r="AR3537" s="129">
        <v>120.959</v>
      </c>
      <c r="AS3537" s="129">
        <v>122.35</v>
      </c>
      <c r="AT3537" s="129">
        <v>123.94</v>
      </c>
      <c r="AU3537" s="129">
        <v>125.688</v>
      </c>
      <c r="AV3537" s="129">
        <v>127.586</v>
      </c>
      <c r="AW3537" s="129">
        <v>2012</v>
      </c>
    </row>
    <row r="3538" spans="1:49">
      <c r="A3538" s="129">
        <v>136</v>
      </c>
      <c r="B3538" s="129" t="s">
        <v>2619</v>
      </c>
      <c r="C3538" s="129" t="s">
        <v>1681</v>
      </c>
      <c r="D3538" s="129" t="s">
        <v>124</v>
      </c>
      <c r="E3538" s="129" t="s">
        <v>1680</v>
      </c>
      <c r="F3538" s="129" t="s">
        <v>1679</v>
      </c>
      <c r="G3538" s="129" t="s">
        <v>1655</v>
      </c>
      <c r="I3538" s="129" t="s">
        <v>1678</v>
      </c>
      <c r="J3538" s="129">
        <v>21.8</v>
      </c>
      <c r="K3538" s="129">
        <v>19.510000000000002</v>
      </c>
      <c r="L3538" s="129">
        <v>16.46</v>
      </c>
      <c r="M3538" s="129">
        <v>14.7</v>
      </c>
      <c r="N3538" s="129">
        <v>10.74</v>
      </c>
      <c r="O3538" s="129">
        <v>8.9689999999999994</v>
      </c>
      <c r="P3538" s="129">
        <v>5.82</v>
      </c>
      <c r="Q3538" s="129">
        <v>4.72</v>
      </c>
      <c r="R3538" s="129">
        <v>5.09</v>
      </c>
      <c r="S3538" s="129">
        <v>6.2450000000000001</v>
      </c>
      <c r="T3538" s="129">
        <v>6.3949999999999996</v>
      </c>
      <c r="U3538" s="129">
        <v>6.2220000000000004</v>
      </c>
      <c r="V3538" s="129">
        <v>5.0030000000000001</v>
      </c>
      <c r="W3538" s="129">
        <v>4.4969999999999999</v>
      </c>
      <c r="X3538" s="129">
        <v>4.1639999999999997</v>
      </c>
      <c r="Y3538" s="129">
        <v>5.3929999999999998</v>
      </c>
      <c r="Z3538" s="129">
        <v>3.9830000000000001</v>
      </c>
      <c r="AA3538" s="129">
        <v>1.895</v>
      </c>
      <c r="AB3538" s="129">
        <v>1.98</v>
      </c>
      <c r="AC3538" s="129">
        <v>1.657</v>
      </c>
      <c r="AD3538" s="129">
        <v>2.5750000000000002</v>
      </c>
      <c r="AE3538" s="129">
        <v>2.323</v>
      </c>
      <c r="AF3538" s="129">
        <v>2.61</v>
      </c>
      <c r="AG3538" s="129">
        <v>2.8119999999999998</v>
      </c>
      <c r="AH3538" s="129">
        <v>2.274</v>
      </c>
      <c r="AI3538" s="129">
        <v>2.206</v>
      </c>
      <c r="AJ3538" s="129">
        <v>2.2170000000000001</v>
      </c>
      <c r="AK3538" s="129">
        <v>2.0379999999999998</v>
      </c>
      <c r="AL3538" s="129">
        <v>3.5</v>
      </c>
      <c r="AM3538" s="129">
        <v>0.76400000000000001</v>
      </c>
      <c r="AN3538" s="129">
        <v>1.639</v>
      </c>
      <c r="AO3538" s="129">
        <v>2.9020000000000001</v>
      </c>
      <c r="AP3538" s="129">
        <v>3.3039999999999998</v>
      </c>
      <c r="AQ3538" s="129">
        <v>1.6160000000000001</v>
      </c>
      <c r="AR3538" s="129">
        <v>1.284</v>
      </c>
      <c r="AS3538" s="129">
        <v>1.1499999999999999</v>
      </c>
      <c r="AT3538" s="129">
        <v>1.3</v>
      </c>
      <c r="AU3538" s="129">
        <v>1.41</v>
      </c>
      <c r="AV3538" s="129">
        <v>1.51</v>
      </c>
      <c r="AW3538" s="129">
        <v>2012</v>
      </c>
    </row>
    <row r="3539" spans="1:49">
      <c r="A3539" s="129">
        <v>136</v>
      </c>
      <c r="B3539" s="129" t="s">
        <v>2619</v>
      </c>
      <c r="C3539" s="129" t="s">
        <v>1677</v>
      </c>
      <c r="D3539" s="129" t="s">
        <v>124</v>
      </c>
      <c r="E3539" s="129" t="s">
        <v>1672</v>
      </c>
      <c r="F3539" s="129" t="s">
        <v>1676</v>
      </c>
      <c r="G3539" s="129" t="s">
        <v>1675</v>
      </c>
      <c r="I3539" s="129" t="s">
        <v>2180</v>
      </c>
      <c r="J3539" s="129">
        <v>24.193999999999999</v>
      </c>
      <c r="K3539" s="129">
        <v>28.913</v>
      </c>
      <c r="L3539" s="129">
        <v>33.685000000000002</v>
      </c>
      <c r="M3539" s="129">
        <v>38.627000000000002</v>
      </c>
      <c r="N3539" s="129">
        <v>42.77</v>
      </c>
      <c r="O3539" s="129">
        <v>46.722999999999999</v>
      </c>
      <c r="P3539" s="129">
        <v>49.456000000000003</v>
      </c>
      <c r="Q3539" s="129">
        <v>51.776000000000003</v>
      </c>
      <c r="R3539" s="129">
        <v>54.417999999999999</v>
      </c>
      <c r="S3539" s="129">
        <v>57.826000000000001</v>
      </c>
      <c r="T3539" s="129">
        <v>63.21</v>
      </c>
      <c r="U3539" s="129">
        <v>66.807000000000002</v>
      </c>
      <c r="V3539" s="129">
        <v>69.915000000000006</v>
      </c>
      <c r="W3539" s="129">
        <v>73.022000000000006</v>
      </c>
      <c r="X3539" s="129">
        <v>75.965999999999994</v>
      </c>
      <c r="Y3539" s="129">
        <v>80.3</v>
      </c>
      <c r="Z3539" s="129">
        <v>82.6</v>
      </c>
      <c r="AA3539" s="129">
        <v>84.1</v>
      </c>
      <c r="AB3539" s="129">
        <v>85.5</v>
      </c>
      <c r="AC3539" s="129">
        <v>87.3</v>
      </c>
      <c r="AD3539" s="129">
        <v>89.7</v>
      </c>
      <c r="AE3539" s="129">
        <v>91.7</v>
      </c>
      <c r="AF3539" s="129">
        <v>94.4</v>
      </c>
      <c r="AG3539" s="129">
        <v>96.8</v>
      </c>
      <c r="AH3539" s="129">
        <v>99.1</v>
      </c>
      <c r="AI3539" s="129">
        <v>101.2</v>
      </c>
      <c r="AJ3539" s="129">
        <v>103.3</v>
      </c>
      <c r="AK3539" s="129">
        <v>106.2</v>
      </c>
      <c r="AL3539" s="129">
        <v>108.7</v>
      </c>
      <c r="AM3539" s="129">
        <v>109.9</v>
      </c>
      <c r="AN3539" s="129">
        <v>112.2</v>
      </c>
      <c r="AO3539" s="129">
        <v>116.3</v>
      </c>
      <c r="AP3539" s="129">
        <v>119.3</v>
      </c>
      <c r="AQ3539" s="129">
        <v>120.82899999999999</v>
      </c>
      <c r="AR3539" s="129">
        <v>122.185</v>
      </c>
      <c r="AS3539" s="129">
        <v>123.59099999999999</v>
      </c>
      <c r="AT3539" s="129">
        <v>125.197</v>
      </c>
      <c r="AU3539" s="129">
        <v>126.96299999999999</v>
      </c>
      <c r="AV3539" s="129">
        <v>128.88</v>
      </c>
      <c r="AW3539" s="129">
        <v>2012</v>
      </c>
    </row>
    <row r="3540" spans="1:49">
      <c r="A3540" s="129">
        <v>136</v>
      </c>
      <c r="B3540" s="129" t="s">
        <v>2619</v>
      </c>
      <c r="C3540" s="129" t="s">
        <v>1673</v>
      </c>
      <c r="D3540" s="129" t="s">
        <v>124</v>
      </c>
      <c r="E3540" s="129" t="s">
        <v>1672</v>
      </c>
      <c r="F3540" s="129" t="s">
        <v>1671</v>
      </c>
      <c r="G3540" s="129" t="s">
        <v>1655</v>
      </c>
      <c r="I3540" s="129" t="s">
        <v>1670</v>
      </c>
      <c r="J3540" s="129">
        <v>21.175000000000001</v>
      </c>
      <c r="K3540" s="129">
        <v>19.507000000000001</v>
      </c>
      <c r="L3540" s="129">
        <v>16.504000000000001</v>
      </c>
      <c r="M3540" s="129">
        <v>14.672000000000001</v>
      </c>
      <c r="N3540" s="129">
        <v>10.725</v>
      </c>
      <c r="O3540" s="129">
        <v>9.2409999999999997</v>
      </c>
      <c r="P3540" s="129">
        <v>5.85</v>
      </c>
      <c r="Q3540" s="129">
        <v>4.6920000000000002</v>
      </c>
      <c r="R3540" s="129">
        <v>5.1020000000000003</v>
      </c>
      <c r="S3540" s="129">
        <v>6.2640000000000002</v>
      </c>
      <c r="T3540" s="129">
        <v>9.3089999999999993</v>
      </c>
      <c r="U3540" s="129">
        <v>5.6920000000000002</v>
      </c>
      <c r="V3540" s="129">
        <v>4.6509999999999998</v>
      </c>
      <c r="W3540" s="129">
        <v>4.444</v>
      </c>
      <c r="X3540" s="129">
        <v>4.0309999999999997</v>
      </c>
      <c r="Y3540" s="129">
        <v>5.7050000000000001</v>
      </c>
      <c r="Z3540" s="129">
        <v>2.8639999999999999</v>
      </c>
      <c r="AA3540" s="129">
        <v>1.8160000000000001</v>
      </c>
      <c r="AB3540" s="129">
        <v>1.665</v>
      </c>
      <c r="AC3540" s="129">
        <v>2.105</v>
      </c>
      <c r="AD3540" s="129">
        <v>2.7490000000000001</v>
      </c>
      <c r="AE3540" s="129">
        <v>2.23</v>
      </c>
      <c r="AF3540" s="129">
        <v>2.944</v>
      </c>
      <c r="AG3540" s="129">
        <v>2.5419999999999998</v>
      </c>
      <c r="AH3540" s="129">
        <v>2.3759999999999999</v>
      </c>
      <c r="AI3540" s="129">
        <v>2.1190000000000002</v>
      </c>
      <c r="AJ3540" s="129">
        <v>2.0750000000000002</v>
      </c>
      <c r="AK3540" s="129">
        <v>2.8069999999999999</v>
      </c>
      <c r="AL3540" s="129">
        <v>2.3540000000000001</v>
      </c>
      <c r="AM3540" s="129">
        <v>1.1040000000000001</v>
      </c>
      <c r="AN3540" s="129">
        <v>2.093</v>
      </c>
      <c r="AO3540" s="129">
        <v>3.6539999999999999</v>
      </c>
      <c r="AP3540" s="129">
        <v>2.58</v>
      </c>
      <c r="AQ3540" s="129">
        <v>1.282</v>
      </c>
      <c r="AR3540" s="129">
        <v>1.123</v>
      </c>
      <c r="AS3540" s="129">
        <v>1.1499999999999999</v>
      </c>
      <c r="AT3540" s="129">
        <v>1.3</v>
      </c>
      <c r="AU3540" s="129">
        <v>1.41</v>
      </c>
      <c r="AV3540" s="129">
        <v>1.51</v>
      </c>
      <c r="AW3540" s="129">
        <v>2012</v>
      </c>
    </row>
    <row r="3541" spans="1:49">
      <c r="A3541" s="129">
        <v>136</v>
      </c>
      <c r="B3541" s="129" t="s">
        <v>2619</v>
      </c>
      <c r="C3541" s="129" t="s">
        <v>1669</v>
      </c>
      <c r="D3541" s="129" t="s">
        <v>124</v>
      </c>
      <c r="E3541" s="129" t="s">
        <v>1668</v>
      </c>
      <c r="G3541" s="129" t="s">
        <v>50</v>
      </c>
    </row>
    <row r="3542" spans="1:49">
      <c r="A3542" s="129">
        <v>136</v>
      </c>
      <c r="B3542" s="129" t="s">
        <v>2619</v>
      </c>
      <c r="C3542" s="129" t="s">
        <v>1667</v>
      </c>
      <c r="D3542" s="129" t="s">
        <v>124</v>
      </c>
      <c r="E3542" s="129" t="s">
        <v>1666</v>
      </c>
      <c r="F3542" s="129" t="s">
        <v>1665</v>
      </c>
      <c r="G3542" s="129" t="s">
        <v>1655</v>
      </c>
      <c r="I3542" s="129" t="s">
        <v>2621</v>
      </c>
      <c r="J3542" s="129">
        <v>3.0059999999999998</v>
      </c>
      <c r="K3542" s="129">
        <v>-1.31</v>
      </c>
      <c r="L3542" s="129">
        <v>-5.2999999999999999E-2</v>
      </c>
      <c r="M3542" s="129">
        <v>-3.0649999999999999</v>
      </c>
      <c r="N3542" s="129">
        <v>12.821</v>
      </c>
      <c r="O3542" s="129">
        <v>4.2770000000000001</v>
      </c>
      <c r="P3542" s="129">
        <v>5.3150000000000004</v>
      </c>
      <c r="Q3542" s="129">
        <v>12.032999999999999</v>
      </c>
      <c r="R3542" s="129">
        <v>5.9630000000000001</v>
      </c>
      <c r="S3542" s="129">
        <v>8.5489999999999995</v>
      </c>
      <c r="T3542" s="129">
        <v>9.6300000000000008</v>
      </c>
      <c r="U3542" s="129">
        <v>1.798</v>
      </c>
      <c r="V3542" s="129">
        <v>7.1150000000000002</v>
      </c>
      <c r="W3542" s="129">
        <v>-11.195</v>
      </c>
      <c r="X3542" s="129">
        <v>8.0489999999999995</v>
      </c>
      <c r="Y3542" s="129">
        <v>9.5549999999999997</v>
      </c>
      <c r="Z3542" s="129">
        <v>-0.67500000000000004</v>
      </c>
      <c r="AA3542" s="129">
        <v>9.4719999999999995</v>
      </c>
      <c r="AB3542" s="129">
        <v>9.0109999999999992</v>
      </c>
      <c r="AC3542" s="129">
        <v>4.54</v>
      </c>
      <c r="AD3542" s="129">
        <v>9.73</v>
      </c>
      <c r="AE3542" s="129">
        <v>1.923</v>
      </c>
      <c r="AF3542" s="129">
        <v>0.20499999999999999</v>
      </c>
      <c r="AG3542" s="129">
        <v>2.1320000000000001</v>
      </c>
      <c r="AH3542" s="129">
        <v>4.8419999999999996</v>
      </c>
      <c r="AI3542" s="129">
        <v>3.4849999999999999</v>
      </c>
      <c r="AJ3542" s="129">
        <v>7.9039999999999999</v>
      </c>
      <c r="AK3542" s="129">
        <v>5.2220000000000004</v>
      </c>
      <c r="AL3542" s="129">
        <v>-2.956</v>
      </c>
      <c r="AM3542" s="129">
        <v>-13.371</v>
      </c>
      <c r="AN3542" s="129">
        <v>12.571999999999999</v>
      </c>
      <c r="AO3542" s="129">
        <v>0.45900000000000002</v>
      </c>
      <c r="AP3542" s="129">
        <v>-7.7389999999999999</v>
      </c>
      <c r="AQ3542" s="129">
        <v>-4.2880000000000003</v>
      </c>
      <c r="AR3542" s="129">
        <v>0.54300000000000004</v>
      </c>
      <c r="AS3542" s="129">
        <v>2.8</v>
      </c>
      <c r="AT3542" s="129">
        <v>3.8</v>
      </c>
      <c r="AU3542" s="129">
        <v>3.8</v>
      </c>
      <c r="AV3542" s="129">
        <v>3.84</v>
      </c>
      <c r="AW3542" s="129">
        <v>2012</v>
      </c>
    </row>
    <row r="3543" spans="1:49">
      <c r="A3543" s="129">
        <v>136</v>
      </c>
      <c r="B3543" s="129" t="s">
        <v>2619</v>
      </c>
      <c r="C3543" s="129" t="s">
        <v>1664</v>
      </c>
      <c r="D3543" s="129" t="s">
        <v>124</v>
      </c>
      <c r="E3543" s="129" t="s">
        <v>1663</v>
      </c>
      <c r="F3543" s="129" t="s">
        <v>1662</v>
      </c>
      <c r="G3543" s="129" t="s">
        <v>1655</v>
      </c>
      <c r="I3543" s="129" t="s">
        <v>2621</v>
      </c>
      <c r="J3543" s="129">
        <v>4.4370000000000003</v>
      </c>
      <c r="K3543" s="129">
        <v>-6.8070000000000004</v>
      </c>
      <c r="L3543" s="129">
        <v>2.1999999999999999E-2</v>
      </c>
      <c r="M3543" s="129">
        <v>-4.2610000000000001</v>
      </c>
      <c r="N3543" s="129">
        <v>12.853999999999999</v>
      </c>
      <c r="O3543" s="129">
        <v>3.8660000000000001</v>
      </c>
      <c r="P3543" s="129">
        <v>6.7060000000000004</v>
      </c>
      <c r="Q3543" s="129">
        <v>12.76</v>
      </c>
      <c r="R3543" s="129">
        <v>7.484</v>
      </c>
      <c r="S3543" s="129">
        <v>9.0559999999999992</v>
      </c>
      <c r="T3543" s="129">
        <v>6.2539999999999996</v>
      </c>
      <c r="U3543" s="129">
        <v>4.8040000000000003</v>
      </c>
      <c r="V3543" s="129">
        <v>3.7669999999999999</v>
      </c>
      <c r="W3543" s="129">
        <v>-10.65</v>
      </c>
      <c r="X3543" s="129">
        <v>12.154</v>
      </c>
      <c r="Y3543" s="129">
        <v>11.581</v>
      </c>
      <c r="Z3543" s="129">
        <v>-1.8</v>
      </c>
      <c r="AA3543" s="129">
        <v>10.920999999999999</v>
      </c>
      <c r="AB3543" s="129">
        <v>8.7010000000000005</v>
      </c>
      <c r="AC3543" s="129">
        <v>6.12</v>
      </c>
      <c r="AD3543" s="129">
        <v>12.223000000000001</v>
      </c>
      <c r="AE3543" s="129">
        <v>1.19</v>
      </c>
      <c r="AF3543" s="129">
        <v>-0.14799999999999999</v>
      </c>
      <c r="AG3543" s="129">
        <v>2.5510000000000002</v>
      </c>
      <c r="AH3543" s="129">
        <v>6.0419999999999998</v>
      </c>
      <c r="AI3543" s="129">
        <v>3.2690000000000001</v>
      </c>
      <c r="AJ3543" s="129">
        <v>7.8559999999999999</v>
      </c>
      <c r="AK3543" s="129">
        <v>4.2949999999999999</v>
      </c>
      <c r="AL3543" s="129">
        <v>-3.5169999999999999</v>
      </c>
      <c r="AM3543" s="129">
        <v>-13.164999999999999</v>
      </c>
      <c r="AN3543" s="129">
        <v>15.045</v>
      </c>
      <c r="AO3543" s="129">
        <v>1.0189999999999999</v>
      </c>
      <c r="AP3543" s="129">
        <v>-8.33</v>
      </c>
      <c r="AQ3543" s="129">
        <v>-3.9830000000000001</v>
      </c>
      <c r="AR3543" s="129">
        <v>0.54300000000000004</v>
      </c>
      <c r="AS3543" s="129">
        <v>2.8</v>
      </c>
      <c r="AT3543" s="129">
        <v>3.8</v>
      </c>
      <c r="AU3543" s="129">
        <v>3.8</v>
      </c>
      <c r="AV3543" s="129">
        <v>3.84</v>
      </c>
      <c r="AW3543" s="129">
        <v>2012</v>
      </c>
    </row>
    <row r="3544" spans="1:49">
      <c r="A3544" s="129">
        <v>136</v>
      </c>
      <c r="B3544" s="129" t="s">
        <v>2619</v>
      </c>
      <c r="C3544" s="129" t="s">
        <v>1661</v>
      </c>
      <c r="D3544" s="129" t="s">
        <v>124</v>
      </c>
      <c r="E3544" s="129" t="s">
        <v>1660</v>
      </c>
      <c r="F3544" s="129" t="s">
        <v>1659</v>
      </c>
      <c r="G3544" s="129" t="s">
        <v>1655</v>
      </c>
      <c r="I3544" s="129" t="s">
        <v>2621</v>
      </c>
      <c r="J3544" s="129">
        <v>1.786</v>
      </c>
      <c r="K3544" s="129">
        <v>11.282999999999999</v>
      </c>
      <c r="L3544" s="129">
        <v>-1.306</v>
      </c>
      <c r="M3544" s="129">
        <v>3.8</v>
      </c>
      <c r="N3544" s="129">
        <v>7.702</v>
      </c>
      <c r="O3544" s="129">
        <v>3.5739999999999998</v>
      </c>
      <c r="P3544" s="129">
        <v>1.6850000000000001</v>
      </c>
      <c r="Q3544" s="129">
        <v>4.1130000000000004</v>
      </c>
      <c r="R3544" s="129">
        <v>5.1890000000000001</v>
      </c>
      <c r="S3544" s="129">
        <v>8.5269999999999992</v>
      </c>
      <c r="T3544" s="129">
        <v>6.8579999999999997</v>
      </c>
      <c r="U3544" s="129">
        <v>-1.972</v>
      </c>
      <c r="V3544" s="129">
        <v>7.2859999999999996</v>
      </c>
      <c r="W3544" s="129">
        <v>8.9730000000000008</v>
      </c>
      <c r="X3544" s="129">
        <v>9.6270000000000007</v>
      </c>
      <c r="Y3544" s="129">
        <v>12.582000000000001</v>
      </c>
      <c r="Z3544" s="129">
        <v>1.3740000000000001</v>
      </c>
      <c r="AA3544" s="129">
        <v>5.2869999999999999</v>
      </c>
      <c r="AB3544" s="129">
        <v>2.5139999999999998</v>
      </c>
      <c r="AC3544" s="129">
        <v>-1.069</v>
      </c>
      <c r="AD3544" s="129">
        <v>11.638999999999999</v>
      </c>
      <c r="AE3544" s="129">
        <v>2.7709999999999999</v>
      </c>
      <c r="AF3544" s="129">
        <v>-3.012</v>
      </c>
      <c r="AG3544" s="129">
        <v>-1.2430000000000001</v>
      </c>
      <c r="AH3544" s="129">
        <v>6.2539999999999996</v>
      </c>
      <c r="AI3544" s="129">
        <v>3.43</v>
      </c>
      <c r="AJ3544" s="129">
        <v>8.423</v>
      </c>
      <c r="AK3544" s="129">
        <v>6.2469999999999999</v>
      </c>
      <c r="AL3544" s="129">
        <v>-2.8279999999999998</v>
      </c>
      <c r="AM3544" s="129">
        <v>-17.506</v>
      </c>
      <c r="AN3544" s="129">
        <v>11.356999999999999</v>
      </c>
      <c r="AO3544" s="129">
        <v>5.899</v>
      </c>
      <c r="AP3544" s="129">
        <v>2.3279999999999998</v>
      </c>
      <c r="AQ3544" s="129">
        <v>-0.63300000000000001</v>
      </c>
      <c r="AR3544" s="129">
        <v>2.335</v>
      </c>
      <c r="AS3544" s="129">
        <v>3.3</v>
      </c>
      <c r="AT3544" s="129">
        <v>3.7</v>
      </c>
      <c r="AU3544" s="129">
        <v>3.8</v>
      </c>
      <c r="AV3544" s="129">
        <v>4</v>
      </c>
      <c r="AW3544" s="129">
        <v>2012</v>
      </c>
    </row>
    <row r="3545" spans="1:49">
      <c r="A3545" s="129">
        <v>136</v>
      </c>
      <c r="B3545" s="129" t="s">
        <v>2619</v>
      </c>
      <c r="C3545" s="129" t="s">
        <v>1658</v>
      </c>
      <c r="D3545" s="129" t="s">
        <v>124</v>
      </c>
      <c r="E3545" s="129" t="s">
        <v>1657</v>
      </c>
      <c r="F3545" s="129" t="s">
        <v>1656</v>
      </c>
      <c r="G3545" s="129" t="s">
        <v>1655</v>
      </c>
      <c r="I3545" s="129" t="s">
        <v>2621</v>
      </c>
      <c r="J3545" s="129">
        <v>0.32800000000000001</v>
      </c>
      <c r="K3545" s="129">
        <v>14.516999999999999</v>
      </c>
      <c r="L3545" s="129">
        <v>-2.5569999999999999</v>
      </c>
      <c r="M3545" s="129">
        <v>4.5599999999999996</v>
      </c>
      <c r="N3545" s="129">
        <v>7.9649999999999999</v>
      </c>
      <c r="O3545" s="129">
        <v>2.7040000000000002</v>
      </c>
      <c r="P3545" s="129">
        <v>5.3380000000000001</v>
      </c>
      <c r="Q3545" s="129">
        <v>4.234</v>
      </c>
      <c r="R3545" s="129">
        <v>7.3840000000000003</v>
      </c>
      <c r="S3545" s="129">
        <v>8.8239999999999998</v>
      </c>
      <c r="T3545" s="129">
        <v>3.5070000000000001</v>
      </c>
      <c r="U3545" s="129">
        <v>0.39400000000000002</v>
      </c>
      <c r="V3545" s="129">
        <v>4.8449999999999998</v>
      </c>
      <c r="W3545" s="129">
        <v>8.516</v>
      </c>
      <c r="X3545" s="129">
        <v>12.337999999999999</v>
      </c>
      <c r="Y3545" s="129">
        <v>13.776</v>
      </c>
      <c r="Z3545" s="129">
        <v>2.5059999999999998</v>
      </c>
      <c r="AA3545" s="129">
        <v>4</v>
      </c>
      <c r="AB3545" s="129">
        <v>2.5</v>
      </c>
      <c r="AC3545" s="129">
        <v>0.05</v>
      </c>
      <c r="AD3545" s="129">
        <v>12</v>
      </c>
      <c r="AE3545" s="129">
        <v>2.6779999999999999</v>
      </c>
      <c r="AF3545" s="129">
        <v>-2.6859999999999999</v>
      </c>
      <c r="AG3545" s="129">
        <v>-0.64500000000000002</v>
      </c>
      <c r="AH3545" s="129">
        <v>6.7380000000000004</v>
      </c>
      <c r="AI3545" s="129">
        <v>3.585</v>
      </c>
      <c r="AJ3545" s="129">
        <v>8.4749999999999996</v>
      </c>
      <c r="AK3545" s="129">
        <v>7.1230000000000002</v>
      </c>
      <c r="AL3545" s="129">
        <v>-1.5389999999999999</v>
      </c>
      <c r="AM3545" s="129">
        <v>-18.436</v>
      </c>
      <c r="AN3545" s="129">
        <v>12.363</v>
      </c>
      <c r="AO3545" s="129">
        <v>6.774</v>
      </c>
      <c r="AP3545" s="129">
        <v>1.891</v>
      </c>
      <c r="AQ3545" s="129">
        <v>-0.1</v>
      </c>
      <c r="AR3545" s="129">
        <v>2.335</v>
      </c>
      <c r="AS3545" s="129">
        <v>3.4</v>
      </c>
      <c r="AT3545" s="129">
        <v>3.8</v>
      </c>
      <c r="AU3545" s="129">
        <v>3.9</v>
      </c>
      <c r="AV3545" s="129">
        <v>4.0999999999999996</v>
      </c>
      <c r="AW3545" s="129">
        <v>2012</v>
      </c>
    </row>
    <row r="3546" spans="1:49">
      <c r="A3546" s="129">
        <v>136</v>
      </c>
      <c r="B3546" s="129" t="s">
        <v>2619</v>
      </c>
      <c r="C3546" s="129" t="s">
        <v>1653</v>
      </c>
      <c r="D3546" s="129" t="s">
        <v>124</v>
      </c>
      <c r="E3546" s="129" t="s">
        <v>80</v>
      </c>
      <c r="F3546" s="129" t="s">
        <v>1652</v>
      </c>
      <c r="G3546" s="129" t="s">
        <v>1651</v>
      </c>
      <c r="I3546" s="129" t="s">
        <v>2023</v>
      </c>
      <c r="J3546" s="129">
        <v>7.37</v>
      </c>
      <c r="K3546" s="129">
        <v>7.649</v>
      </c>
      <c r="L3546" s="129">
        <v>8.2880000000000003</v>
      </c>
      <c r="M3546" s="129">
        <v>7.375</v>
      </c>
      <c r="N3546" s="129">
        <v>7.8419999999999996</v>
      </c>
      <c r="O3546" s="129">
        <v>8.1669999999999998</v>
      </c>
      <c r="P3546" s="129">
        <v>8.8670000000000009</v>
      </c>
      <c r="Q3546" s="129">
        <v>9.625</v>
      </c>
      <c r="R3546" s="129">
        <v>9.6829999999999998</v>
      </c>
      <c r="S3546" s="129">
        <v>9.6669999999999998</v>
      </c>
      <c r="T3546" s="129">
        <v>8.875</v>
      </c>
      <c r="U3546" s="129">
        <v>8.5329999999999995</v>
      </c>
      <c r="V3546" s="129">
        <v>8.8079999999999998</v>
      </c>
      <c r="W3546" s="129">
        <v>9.8330000000000002</v>
      </c>
      <c r="X3546" s="129">
        <v>10.632999999999999</v>
      </c>
      <c r="Y3546" s="129">
        <v>11.15</v>
      </c>
      <c r="Z3546" s="129">
        <v>11.15</v>
      </c>
      <c r="AA3546" s="129">
        <v>11.242000000000001</v>
      </c>
      <c r="AB3546" s="129">
        <v>11.333</v>
      </c>
      <c r="AC3546" s="129">
        <v>10.942</v>
      </c>
      <c r="AD3546" s="129">
        <v>10.1</v>
      </c>
      <c r="AE3546" s="129">
        <v>9.1</v>
      </c>
      <c r="AF3546" s="129">
        <v>8.6080000000000005</v>
      </c>
      <c r="AG3546" s="129">
        <v>8.4499999999999993</v>
      </c>
      <c r="AH3546" s="129">
        <v>7.992</v>
      </c>
      <c r="AI3546" s="129">
        <v>7.6829999999999998</v>
      </c>
      <c r="AJ3546" s="129">
        <v>6.7919999999999998</v>
      </c>
      <c r="AK3546" s="129">
        <v>6.1079999999999997</v>
      </c>
      <c r="AL3546" s="129">
        <v>6.7750000000000004</v>
      </c>
      <c r="AM3546" s="129">
        <v>7.8079999999999998</v>
      </c>
      <c r="AN3546" s="129">
        <v>8.4250000000000007</v>
      </c>
      <c r="AO3546" s="129">
        <v>8.4250000000000007</v>
      </c>
      <c r="AP3546" s="129">
        <v>10.675000000000001</v>
      </c>
      <c r="AQ3546" s="129">
        <v>12.5</v>
      </c>
      <c r="AR3546" s="129">
        <v>12.4</v>
      </c>
      <c r="AS3546" s="129">
        <v>12</v>
      </c>
      <c r="AT3546" s="129">
        <v>11.2</v>
      </c>
      <c r="AU3546" s="129">
        <v>10.4</v>
      </c>
      <c r="AV3546" s="129">
        <v>9.8000000000000007</v>
      </c>
      <c r="AW3546" s="129">
        <v>2012</v>
      </c>
    </row>
    <row r="3547" spans="1:49">
      <c r="A3547" s="129">
        <v>136</v>
      </c>
      <c r="B3547" s="129" t="s">
        <v>2619</v>
      </c>
      <c r="C3547" s="129" t="s">
        <v>1650</v>
      </c>
      <c r="D3547" s="129" t="s">
        <v>124</v>
      </c>
      <c r="E3547" s="129" t="s">
        <v>1649</v>
      </c>
      <c r="F3547" s="129" t="s">
        <v>1648</v>
      </c>
      <c r="G3547" s="129" t="s">
        <v>84</v>
      </c>
      <c r="H3547" s="129" t="s">
        <v>5</v>
      </c>
      <c r="I3547" s="129" t="s">
        <v>2023</v>
      </c>
      <c r="J3547" s="129">
        <v>19.513000000000002</v>
      </c>
      <c r="K3547" s="129">
        <v>19.565999999999999</v>
      </c>
      <c r="L3547" s="129">
        <v>19.518999999999998</v>
      </c>
      <c r="M3547" s="129">
        <v>19.579000000000001</v>
      </c>
      <c r="N3547" s="129">
        <v>19.579000000000001</v>
      </c>
      <c r="O3547" s="129">
        <v>19.673999999999999</v>
      </c>
      <c r="P3547" s="129">
        <v>19.803000000000001</v>
      </c>
      <c r="Q3547" s="129">
        <v>19.78</v>
      </c>
      <c r="R3547" s="129">
        <v>20.984000000000002</v>
      </c>
      <c r="S3547" s="129">
        <v>21.004000000000001</v>
      </c>
      <c r="T3547" s="129">
        <v>21.303999999999998</v>
      </c>
      <c r="U3547" s="129">
        <v>21.591999999999999</v>
      </c>
      <c r="V3547" s="129">
        <v>21.452000000000002</v>
      </c>
      <c r="W3547" s="129">
        <v>20.765000000000001</v>
      </c>
      <c r="X3547" s="129">
        <v>20.393000000000001</v>
      </c>
      <c r="Y3547" s="129">
        <v>20.239999999999998</v>
      </c>
      <c r="Z3547" s="129">
        <v>20.327999999999999</v>
      </c>
      <c r="AA3547" s="129">
        <v>20.384</v>
      </c>
      <c r="AB3547" s="129">
        <v>20.434999999999999</v>
      </c>
      <c r="AC3547" s="129">
        <v>20.692</v>
      </c>
      <c r="AD3547" s="129">
        <v>21.08</v>
      </c>
      <c r="AE3547" s="129">
        <v>21.614999999999998</v>
      </c>
      <c r="AF3547" s="129">
        <v>21.925000000000001</v>
      </c>
      <c r="AG3547" s="129">
        <v>22.108000000000001</v>
      </c>
      <c r="AH3547" s="129">
        <v>22.417999999999999</v>
      </c>
      <c r="AI3547" s="129">
        <v>22.573</v>
      </c>
      <c r="AJ3547" s="129">
        <v>22.986000000000001</v>
      </c>
      <c r="AK3547" s="129">
        <v>23.216999999999999</v>
      </c>
      <c r="AL3547" s="129">
        <v>23.396000000000001</v>
      </c>
      <c r="AM3547" s="129">
        <v>23.02</v>
      </c>
      <c r="AN3547" s="129">
        <v>22.870999999999999</v>
      </c>
      <c r="AO3547" s="129">
        <v>22.962</v>
      </c>
      <c r="AP3547" s="129">
        <v>22.905000000000001</v>
      </c>
      <c r="AQ3547" s="129">
        <v>22.661000000000001</v>
      </c>
      <c r="AR3547" s="129">
        <v>22.800999999999998</v>
      </c>
      <c r="AS3547" s="129" t="s">
        <v>1595</v>
      </c>
      <c r="AT3547" s="129" t="s">
        <v>1595</v>
      </c>
      <c r="AU3547" s="129" t="s">
        <v>1595</v>
      </c>
      <c r="AV3547" s="129" t="s">
        <v>1595</v>
      </c>
      <c r="AW3547" s="129">
        <v>2012</v>
      </c>
    </row>
    <row r="3548" spans="1:49">
      <c r="A3548" s="129">
        <v>136</v>
      </c>
      <c r="B3548" s="129" t="s">
        <v>2619</v>
      </c>
      <c r="C3548" s="129" t="s">
        <v>1647</v>
      </c>
      <c r="D3548" s="129" t="s">
        <v>124</v>
      </c>
      <c r="E3548" s="129" t="s">
        <v>15</v>
      </c>
      <c r="F3548" s="129" t="s">
        <v>1646</v>
      </c>
      <c r="G3548" s="129" t="s">
        <v>84</v>
      </c>
      <c r="H3548" s="129" t="s">
        <v>5</v>
      </c>
      <c r="I3548" s="129" t="s">
        <v>2064</v>
      </c>
      <c r="J3548" s="129">
        <v>56.389000000000003</v>
      </c>
      <c r="K3548" s="129">
        <v>56.478999999999999</v>
      </c>
      <c r="L3548" s="129">
        <v>56.524000000000001</v>
      </c>
      <c r="M3548" s="129">
        <v>56.563000000000002</v>
      </c>
      <c r="N3548" s="129">
        <v>56.564999999999998</v>
      </c>
      <c r="O3548" s="129">
        <v>56.588000000000001</v>
      </c>
      <c r="P3548" s="129">
        <v>56.597999999999999</v>
      </c>
      <c r="Q3548" s="129">
        <v>56.594999999999999</v>
      </c>
      <c r="R3548" s="129">
        <v>56.609000000000002</v>
      </c>
      <c r="S3548" s="129">
        <v>56.649000000000001</v>
      </c>
      <c r="T3548" s="129">
        <v>56.694000000000003</v>
      </c>
      <c r="U3548" s="129">
        <v>56.744</v>
      </c>
      <c r="V3548" s="129">
        <v>56.773000000000003</v>
      </c>
      <c r="W3548" s="129">
        <v>56.822000000000003</v>
      </c>
      <c r="X3548" s="129">
        <v>56.843000000000004</v>
      </c>
      <c r="Y3548" s="129">
        <v>56.845999999999997</v>
      </c>
      <c r="Z3548" s="129">
        <v>56.845999999999997</v>
      </c>
      <c r="AA3548" s="129">
        <v>56.878999999999998</v>
      </c>
      <c r="AB3548" s="129">
        <v>56.904000000000003</v>
      </c>
      <c r="AC3548" s="129">
        <v>56.908999999999999</v>
      </c>
      <c r="AD3548" s="129">
        <v>56.923999999999999</v>
      </c>
      <c r="AE3548" s="129">
        <v>56.960999999999999</v>
      </c>
      <c r="AF3548" s="129">
        <v>56.994</v>
      </c>
      <c r="AG3548" s="129">
        <v>57.320999999999998</v>
      </c>
      <c r="AH3548" s="129">
        <v>57.887999999999998</v>
      </c>
      <c r="AI3548" s="129">
        <v>58.462000000000003</v>
      </c>
      <c r="AJ3548" s="129">
        <v>58.752000000000002</v>
      </c>
      <c r="AK3548" s="129">
        <v>59.131</v>
      </c>
      <c r="AL3548" s="129">
        <v>59.619</v>
      </c>
      <c r="AM3548" s="129">
        <v>60.045000000000002</v>
      </c>
      <c r="AN3548" s="129">
        <v>60.34</v>
      </c>
      <c r="AO3548" s="129">
        <v>60.625999999999998</v>
      </c>
      <c r="AP3548" s="129">
        <v>60.820999999999998</v>
      </c>
      <c r="AQ3548" s="129">
        <v>60.997</v>
      </c>
      <c r="AR3548" s="129">
        <v>61.155999999999999</v>
      </c>
      <c r="AS3548" s="129">
        <v>61.296999999999997</v>
      </c>
      <c r="AT3548" s="129">
        <v>61.42</v>
      </c>
      <c r="AU3548" s="129">
        <v>61.524999999999999</v>
      </c>
      <c r="AV3548" s="129">
        <v>61.610999999999997</v>
      </c>
      <c r="AW3548" s="129">
        <v>2012</v>
      </c>
    </row>
    <row r="3549" spans="1:49">
      <c r="A3549" s="129">
        <v>136</v>
      </c>
      <c r="B3549" s="129" t="s">
        <v>2619</v>
      </c>
      <c r="C3549" s="129" t="s">
        <v>1644</v>
      </c>
      <c r="D3549" s="129" t="s">
        <v>124</v>
      </c>
      <c r="E3549" s="129" t="s">
        <v>1642</v>
      </c>
      <c r="F3549" s="129" t="s">
        <v>1641</v>
      </c>
      <c r="G3549" s="129" t="s">
        <v>1608</v>
      </c>
      <c r="H3549" s="129" t="s">
        <v>1604</v>
      </c>
      <c r="I3549" s="129" t="s">
        <v>2620</v>
      </c>
      <c r="J3549" s="129" t="s">
        <v>1595</v>
      </c>
      <c r="K3549" s="129" t="s">
        <v>1595</v>
      </c>
      <c r="L3549" s="129" t="s">
        <v>1595</v>
      </c>
      <c r="M3549" s="129" t="s">
        <v>1595</v>
      </c>
      <c r="N3549" s="129" t="s">
        <v>1595</v>
      </c>
      <c r="O3549" s="129" t="s">
        <v>1595</v>
      </c>
      <c r="P3549" s="129" t="s">
        <v>1595</v>
      </c>
      <c r="Q3549" s="129" t="s">
        <v>1595</v>
      </c>
      <c r="R3549" s="129">
        <v>227.148</v>
      </c>
      <c r="S3549" s="129">
        <v>254.65100000000001</v>
      </c>
      <c r="T3549" s="129">
        <v>290.47800000000001</v>
      </c>
      <c r="U3549" s="129">
        <v>325.887</v>
      </c>
      <c r="V3549" s="129">
        <v>361.92899999999997</v>
      </c>
      <c r="W3549" s="129">
        <v>383.66199999999998</v>
      </c>
      <c r="X3549" s="129">
        <v>389.69299999999998</v>
      </c>
      <c r="Y3549" s="129">
        <v>426.36799999999999</v>
      </c>
      <c r="Z3549" s="129">
        <v>456.18599999999998</v>
      </c>
      <c r="AA3549" s="129">
        <v>497.98500000000001</v>
      </c>
      <c r="AB3549" s="129">
        <v>504.68099999999998</v>
      </c>
      <c r="AC3549" s="129">
        <v>520.08799999999997</v>
      </c>
      <c r="AD3549" s="129">
        <v>538.66499999999996</v>
      </c>
      <c r="AE3549" s="129">
        <v>559.09699999999998</v>
      </c>
      <c r="AF3549" s="129">
        <v>572.21400000000006</v>
      </c>
      <c r="AG3549" s="129">
        <v>596.19600000000003</v>
      </c>
      <c r="AH3549" s="129">
        <v>614.43899999999996</v>
      </c>
      <c r="AI3549" s="129">
        <v>623.72500000000002</v>
      </c>
      <c r="AJ3549" s="129">
        <v>672.447</v>
      </c>
      <c r="AK3549" s="129">
        <v>715.56399999999996</v>
      </c>
      <c r="AL3549" s="129">
        <v>723.43200000000002</v>
      </c>
      <c r="AM3549" s="129">
        <v>705.92399999999998</v>
      </c>
      <c r="AN3549" s="129">
        <v>714.69600000000003</v>
      </c>
      <c r="AO3549" s="129">
        <v>728.83600000000001</v>
      </c>
      <c r="AP3549" s="129">
        <v>746.83699999999999</v>
      </c>
      <c r="AQ3549" s="129">
        <v>746.976</v>
      </c>
      <c r="AR3549" s="129">
        <v>763.404</v>
      </c>
      <c r="AS3549" s="129">
        <v>782.803</v>
      </c>
      <c r="AT3549" s="129">
        <v>806.61599999999999</v>
      </c>
      <c r="AU3549" s="129">
        <v>831.58900000000006</v>
      </c>
      <c r="AV3549" s="129">
        <v>855.70699999999999</v>
      </c>
      <c r="AW3549" s="129">
        <v>2012</v>
      </c>
    </row>
    <row r="3550" spans="1:49">
      <c r="A3550" s="129">
        <v>136</v>
      </c>
      <c r="B3550" s="129" t="s">
        <v>2619</v>
      </c>
      <c r="C3550" s="129" t="s">
        <v>1643</v>
      </c>
      <c r="D3550" s="129" t="s">
        <v>124</v>
      </c>
      <c r="E3550" s="129" t="s">
        <v>1642</v>
      </c>
      <c r="F3550" s="129" t="s">
        <v>1641</v>
      </c>
      <c r="G3550" s="129" t="s">
        <v>1597</v>
      </c>
      <c r="I3550" s="129" t="s">
        <v>1640</v>
      </c>
      <c r="J3550" s="129" t="s">
        <v>1595</v>
      </c>
      <c r="K3550" s="129" t="s">
        <v>1595</v>
      </c>
      <c r="L3550" s="129" t="s">
        <v>1595</v>
      </c>
      <c r="M3550" s="129" t="s">
        <v>1595</v>
      </c>
      <c r="N3550" s="129" t="s">
        <v>1595</v>
      </c>
      <c r="O3550" s="129" t="s">
        <v>1595</v>
      </c>
      <c r="P3550" s="129" t="s">
        <v>1595</v>
      </c>
      <c r="Q3550" s="129" t="s">
        <v>1595</v>
      </c>
      <c r="R3550" s="129">
        <v>38.548000000000002</v>
      </c>
      <c r="S3550" s="129">
        <v>39.36</v>
      </c>
      <c r="T3550" s="129">
        <v>41.246000000000002</v>
      </c>
      <c r="U3550" s="129">
        <v>42.362000000000002</v>
      </c>
      <c r="V3550" s="129">
        <v>44.704999999999998</v>
      </c>
      <c r="W3550" s="129">
        <v>46.009</v>
      </c>
      <c r="X3550" s="129">
        <v>44.183</v>
      </c>
      <c r="Y3550" s="129">
        <v>44.779000000000003</v>
      </c>
      <c r="Z3550" s="129">
        <v>45.204999999999998</v>
      </c>
      <c r="AA3550" s="129">
        <v>47.231999999999999</v>
      </c>
      <c r="AB3550" s="129">
        <v>45.96</v>
      </c>
      <c r="AC3550" s="129">
        <v>45.863</v>
      </c>
      <c r="AD3550" s="129">
        <v>44.953000000000003</v>
      </c>
      <c r="AE3550" s="129">
        <v>44.523000000000003</v>
      </c>
      <c r="AF3550" s="129">
        <v>43.953000000000003</v>
      </c>
      <c r="AG3550" s="129">
        <v>44.430999999999997</v>
      </c>
      <c r="AH3550" s="129">
        <v>43.96</v>
      </c>
      <c r="AI3550" s="129">
        <v>43.423000000000002</v>
      </c>
      <c r="AJ3550" s="129">
        <v>45.039000000000001</v>
      </c>
      <c r="AK3550" s="129">
        <v>46.040999999999997</v>
      </c>
      <c r="AL3550" s="129">
        <v>45.927999999999997</v>
      </c>
      <c r="AM3550" s="129">
        <v>46.451999999999998</v>
      </c>
      <c r="AN3550" s="129">
        <v>46.052999999999997</v>
      </c>
      <c r="AO3550" s="129">
        <v>46.173000000000002</v>
      </c>
      <c r="AP3550" s="129">
        <v>47.692999999999998</v>
      </c>
      <c r="AQ3550" s="129">
        <v>47.887</v>
      </c>
      <c r="AR3550" s="129">
        <v>47.953000000000003</v>
      </c>
      <c r="AS3550" s="129">
        <v>48.030999999999999</v>
      </c>
      <c r="AT3550" s="129">
        <v>48.134999999999998</v>
      </c>
      <c r="AU3550" s="129">
        <v>48.24</v>
      </c>
      <c r="AV3550" s="129">
        <v>48.34</v>
      </c>
      <c r="AW3550" s="129">
        <v>2012</v>
      </c>
    </row>
    <row r="3551" spans="1:49">
      <c r="A3551" s="129">
        <v>136</v>
      </c>
      <c r="B3551" s="129" t="s">
        <v>2619</v>
      </c>
      <c r="C3551" s="129" t="s">
        <v>1639</v>
      </c>
      <c r="D3551" s="129" t="s">
        <v>124</v>
      </c>
      <c r="E3551" s="129" t="s">
        <v>1637</v>
      </c>
      <c r="F3551" s="129" t="s">
        <v>1636</v>
      </c>
      <c r="G3551" s="129" t="s">
        <v>1608</v>
      </c>
      <c r="H3551" s="129" t="s">
        <v>1604</v>
      </c>
      <c r="I3551" s="129" t="s">
        <v>2620</v>
      </c>
      <c r="J3551" s="129" t="s">
        <v>1595</v>
      </c>
      <c r="K3551" s="129" t="s">
        <v>1595</v>
      </c>
      <c r="L3551" s="129" t="s">
        <v>1595</v>
      </c>
      <c r="M3551" s="129" t="s">
        <v>1595</v>
      </c>
      <c r="N3551" s="129" t="s">
        <v>1595</v>
      </c>
      <c r="O3551" s="129" t="s">
        <v>1595</v>
      </c>
      <c r="P3551" s="129" t="s">
        <v>1595</v>
      </c>
      <c r="Q3551" s="129" t="s">
        <v>1595</v>
      </c>
      <c r="R3551" s="129">
        <v>290.93299999999999</v>
      </c>
      <c r="S3551" s="129">
        <v>327.113</v>
      </c>
      <c r="T3551" s="129">
        <v>370.73899999999998</v>
      </c>
      <c r="U3551" s="129">
        <v>413.10199999999998</v>
      </c>
      <c r="V3551" s="129">
        <v>445.49900000000002</v>
      </c>
      <c r="W3551" s="129">
        <v>466.89</v>
      </c>
      <c r="X3551" s="129">
        <v>469.41500000000002</v>
      </c>
      <c r="Y3551" s="129">
        <v>497.25700000000001</v>
      </c>
      <c r="Z3551" s="129">
        <v>526.52599999999995</v>
      </c>
      <c r="AA3551" s="129">
        <v>526.74400000000003</v>
      </c>
      <c r="AB3551" s="129">
        <v>536.99800000000005</v>
      </c>
      <c r="AC3551" s="129">
        <v>542.62699999999995</v>
      </c>
      <c r="AD3551" s="129">
        <v>549.577</v>
      </c>
      <c r="AE3551" s="129">
        <v>599.11800000000005</v>
      </c>
      <c r="AF3551" s="129">
        <v>613.40300000000002</v>
      </c>
      <c r="AG3551" s="129">
        <v>645.12400000000002</v>
      </c>
      <c r="AH3551" s="129">
        <v>664.298</v>
      </c>
      <c r="AI3551" s="129">
        <v>688.25099999999998</v>
      </c>
      <c r="AJ3551" s="129">
        <v>723.375</v>
      </c>
      <c r="AK3551" s="129">
        <v>740.26900000000001</v>
      </c>
      <c r="AL3551" s="129">
        <v>765.53700000000003</v>
      </c>
      <c r="AM3551" s="129">
        <v>788.36099999999999</v>
      </c>
      <c r="AN3551" s="129">
        <v>782.01599999999996</v>
      </c>
      <c r="AO3551" s="129">
        <v>786.99400000000003</v>
      </c>
      <c r="AP3551" s="129">
        <v>792.50400000000002</v>
      </c>
      <c r="AQ3551" s="129">
        <v>797.43299999999999</v>
      </c>
      <c r="AR3551" s="129">
        <v>796.64300000000003</v>
      </c>
      <c r="AS3551" s="129">
        <v>811.89099999999996</v>
      </c>
      <c r="AT3551" s="129">
        <v>824.53</v>
      </c>
      <c r="AU3551" s="129">
        <v>840.64499999999998</v>
      </c>
      <c r="AV3551" s="129">
        <v>858.45299999999997</v>
      </c>
      <c r="AW3551" s="129">
        <v>2012</v>
      </c>
    </row>
    <row r="3552" spans="1:49">
      <c r="A3552" s="129">
        <v>136</v>
      </c>
      <c r="B3552" s="129" t="s">
        <v>2619</v>
      </c>
      <c r="C3552" s="129" t="s">
        <v>1638</v>
      </c>
      <c r="D3552" s="129" t="s">
        <v>124</v>
      </c>
      <c r="E3552" s="129" t="s">
        <v>1637</v>
      </c>
      <c r="F3552" s="129" t="s">
        <v>1636</v>
      </c>
      <c r="G3552" s="129" t="s">
        <v>1597</v>
      </c>
      <c r="I3552" s="129" t="s">
        <v>1635</v>
      </c>
      <c r="J3552" s="129" t="s">
        <v>1595</v>
      </c>
      <c r="K3552" s="129" t="s">
        <v>1595</v>
      </c>
      <c r="L3552" s="129" t="s">
        <v>1595</v>
      </c>
      <c r="M3552" s="129" t="s">
        <v>1595</v>
      </c>
      <c r="N3552" s="129" t="s">
        <v>1595</v>
      </c>
      <c r="O3552" s="129" t="s">
        <v>1595</v>
      </c>
      <c r="P3552" s="129" t="s">
        <v>1595</v>
      </c>
      <c r="Q3552" s="129" t="s">
        <v>1595</v>
      </c>
      <c r="R3552" s="129">
        <v>49.372999999999998</v>
      </c>
      <c r="S3552" s="129">
        <v>50.56</v>
      </c>
      <c r="T3552" s="129">
        <v>52.643000000000001</v>
      </c>
      <c r="U3552" s="129">
        <v>53.698999999999998</v>
      </c>
      <c r="V3552" s="129">
        <v>55.027000000000001</v>
      </c>
      <c r="W3552" s="129">
        <v>55.988999999999997</v>
      </c>
      <c r="X3552" s="129">
        <v>53.222000000000001</v>
      </c>
      <c r="Y3552" s="129">
        <v>52.223999999999997</v>
      </c>
      <c r="Z3552" s="129">
        <v>52.174999999999997</v>
      </c>
      <c r="AA3552" s="129">
        <v>49.96</v>
      </c>
      <c r="AB3552" s="129">
        <v>48.902999999999999</v>
      </c>
      <c r="AC3552" s="129">
        <v>47.850999999999999</v>
      </c>
      <c r="AD3552" s="129">
        <v>45.863</v>
      </c>
      <c r="AE3552" s="129">
        <v>47.71</v>
      </c>
      <c r="AF3552" s="129">
        <v>47.116999999999997</v>
      </c>
      <c r="AG3552" s="129">
        <v>48.076999999999998</v>
      </c>
      <c r="AH3552" s="129">
        <v>47.527000000000001</v>
      </c>
      <c r="AI3552" s="129">
        <v>47.915999999999997</v>
      </c>
      <c r="AJ3552" s="129">
        <v>48.45</v>
      </c>
      <c r="AK3552" s="129">
        <v>47.63</v>
      </c>
      <c r="AL3552" s="129">
        <v>48.600999999999999</v>
      </c>
      <c r="AM3552" s="129">
        <v>51.875999999999998</v>
      </c>
      <c r="AN3552" s="129">
        <v>50.390999999999998</v>
      </c>
      <c r="AO3552" s="129">
        <v>49.856999999999999</v>
      </c>
      <c r="AP3552" s="129">
        <v>50.61</v>
      </c>
      <c r="AQ3552" s="129">
        <v>51.121000000000002</v>
      </c>
      <c r="AR3552" s="129">
        <v>50.040999999999997</v>
      </c>
      <c r="AS3552" s="129">
        <v>49.816000000000003</v>
      </c>
      <c r="AT3552" s="129">
        <v>49.204000000000001</v>
      </c>
      <c r="AU3552" s="129">
        <v>48.765000000000001</v>
      </c>
      <c r="AV3552" s="129">
        <v>48.494999999999997</v>
      </c>
      <c r="AW3552" s="129">
        <v>2012</v>
      </c>
    </row>
    <row r="3553" spans="1:49">
      <c r="A3553" s="129">
        <v>136</v>
      </c>
      <c r="B3553" s="129" t="s">
        <v>2619</v>
      </c>
      <c r="C3553" s="129" t="s">
        <v>1634</v>
      </c>
      <c r="D3553" s="129" t="s">
        <v>124</v>
      </c>
      <c r="E3553" s="129" t="s">
        <v>1632</v>
      </c>
      <c r="F3553" s="129" t="s">
        <v>1631</v>
      </c>
      <c r="G3553" s="129" t="s">
        <v>1608</v>
      </c>
      <c r="H3553" s="129" t="s">
        <v>1604</v>
      </c>
      <c r="I3553" s="129" t="s">
        <v>2620</v>
      </c>
      <c r="J3553" s="129" t="s">
        <v>1595</v>
      </c>
      <c r="K3553" s="129" t="s">
        <v>1595</v>
      </c>
      <c r="L3553" s="129" t="s">
        <v>1595</v>
      </c>
      <c r="M3553" s="129" t="s">
        <v>1595</v>
      </c>
      <c r="N3553" s="129" t="s">
        <v>1595</v>
      </c>
      <c r="O3553" s="129" t="s">
        <v>1595</v>
      </c>
      <c r="P3553" s="129" t="s">
        <v>1595</v>
      </c>
      <c r="Q3553" s="129" t="s">
        <v>1595</v>
      </c>
      <c r="R3553" s="129">
        <v>-63.784999999999997</v>
      </c>
      <c r="S3553" s="129">
        <v>-72.462000000000003</v>
      </c>
      <c r="T3553" s="129">
        <v>-80.260999999999996</v>
      </c>
      <c r="U3553" s="129">
        <v>-87.215000000000003</v>
      </c>
      <c r="V3553" s="129">
        <v>-83.57</v>
      </c>
      <c r="W3553" s="129">
        <v>-83.227999999999994</v>
      </c>
      <c r="X3553" s="129">
        <v>-79.721999999999994</v>
      </c>
      <c r="Y3553" s="129">
        <v>-70.888999999999996</v>
      </c>
      <c r="Z3553" s="129">
        <v>-70.34</v>
      </c>
      <c r="AA3553" s="129">
        <v>-28.759</v>
      </c>
      <c r="AB3553" s="129">
        <v>-32.317</v>
      </c>
      <c r="AC3553" s="129">
        <v>-22.539000000000001</v>
      </c>
      <c r="AD3553" s="129">
        <v>-10.912000000000001</v>
      </c>
      <c r="AE3553" s="129">
        <v>-40.021000000000001</v>
      </c>
      <c r="AF3553" s="129">
        <v>-41.189</v>
      </c>
      <c r="AG3553" s="129">
        <v>-48.927999999999997</v>
      </c>
      <c r="AH3553" s="129">
        <v>-49.859000000000002</v>
      </c>
      <c r="AI3553" s="129">
        <v>-64.525999999999996</v>
      </c>
      <c r="AJ3553" s="129">
        <v>-50.927999999999997</v>
      </c>
      <c r="AK3553" s="129">
        <v>-24.704999999999998</v>
      </c>
      <c r="AL3553" s="129">
        <v>-42.104999999999997</v>
      </c>
      <c r="AM3553" s="129">
        <v>-82.436999999999998</v>
      </c>
      <c r="AN3553" s="129">
        <v>-67.319999999999993</v>
      </c>
      <c r="AO3553" s="129">
        <v>-58.158000000000001</v>
      </c>
      <c r="AP3553" s="129">
        <v>-45.667000000000002</v>
      </c>
      <c r="AQ3553" s="129">
        <v>-50.456000000000003</v>
      </c>
      <c r="AR3553" s="129">
        <v>-33.24</v>
      </c>
      <c r="AS3553" s="129">
        <v>-29.088000000000001</v>
      </c>
      <c r="AT3553" s="129">
        <v>-17.914000000000001</v>
      </c>
      <c r="AU3553" s="129">
        <v>-9.0549999999999997</v>
      </c>
      <c r="AV3553" s="129">
        <v>-2.7450000000000001</v>
      </c>
      <c r="AW3553" s="129">
        <v>2012</v>
      </c>
    </row>
    <row r="3554" spans="1:49">
      <c r="A3554" s="129">
        <v>136</v>
      </c>
      <c r="B3554" s="129" t="s">
        <v>2619</v>
      </c>
      <c r="C3554" s="129" t="s">
        <v>1633</v>
      </c>
      <c r="D3554" s="129" t="s">
        <v>124</v>
      </c>
      <c r="E3554" s="129" t="s">
        <v>1632</v>
      </c>
      <c r="F3554" s="129" t="s">
        <v>1631</v>
      </c>
      <c r="G3554" s="129" t="s">
        <v>1597</v>
      </c>
      <c r="I3554" s="129" t="s">
        <v>1630</v>
      </c>
      <c r="J3554" s="129" t="s">
        <v>1595</v>
      </c>
      <c r="K3554" s="129" t="s">
        <v>1595</v>
      </c>
      <c r="L3554" s="129" t="s">
        <v>1595</v>
      </c>
      <c r="M3554" s="129" t="s">
        <v>1595</v>
      </c>
      <c r="N3554" s="129" t="s">
        <v>1595</v>
      </c>
      <c r="O3554" s="129" t="s">
        <v>1595</v>
      </c>
      <c r="P3554" s="129" t="s">
        <v>1595</v>
      </c>
      <c r="Q3554" s="129" t="s">
        <v>1595</v>
      </c>
      <c r="R3554" s="129">
        <v>-10.824999999999999</v>
      </c>
      <c r="S3554" s="129">
        <v>-11.2</v>
      </c>
      <c r="T3554" s="129">
        <v>-11.397</v>
      </c>
      <c r="U3554" s="129">
        <v>-11.337</v>
      </c>
      <c r="V3554" s="129">
        <v>-10.321999999999999</v>
      </c>
      <c r="W3554" s="129">
        <v>-9.9809999999999999</v>
      </c>
      <c r="X3554" s="129">
        <v>-9.0389999999999997</v>
      </c>
      <c r="Y3554" s="129">
        <v>-7.4450000000000003</v>
      </c>
      <c r="Z3554" s="129">
        <v>-6.97</v>
      </c>
      <c r="AA3554" s="129">
        <v>-2.7280000000000002</v>
      </c>
      <c r="AB3554" s="129">
        <v>-2.9430000000000001</v>
      </c>
      <c r="AC3554" s="129">
        <v>-1.988</v>
      </c>
      <c r="AD3554" s="129">
        <v>-0.91100000000000003</v>
      </c>
      <c r="AE3554" s="129">
        <v>-3.1869999999999998</v>
      </c>
      <c r="AF3554" s="129">
        <v>-3.1640000000000001</v>
      </c>
      <c r="AG3554" s="129">
        <v>-3.6459999999999999</v>
      </c>
      <c r="AH3554" s="129">
        <v>-3.5670000000000002</v>
      </c>
      <c r="AI3554" s="129">
        <v>-4.492</v>
      </c>
      <c r="AJ3554" s="129">
        <v>-3.411</v>
      </c>
      <c r="AK3554" s="129">
        <v>-1.59</v>
      </c>
      <c r="AL3554" s="129">
        <v>-2.673</v>
      </c>
      <c r="AM3554" s="129">
        <v>-5.4249999999999998</v>
      </c>
      <c r="AN3554" s="129">
        <v>-4.3380000000000001</v>
      </c>
      <c r="AO3554" s="129">
        <v>-3.6840000000000002</v>
      </c>
      <c r="AP3554" s="129">
        <v>-2.9159999999999999</v>
      </c>
      <c r="AQ3554" s="129">
        <v>-3.2349999999999999</v>
      </c>
      <c r="AR3554" s="129">
        <v>-2.0880000000000001</v>
      </c>
      <c r="AS3554" s="129">
        <v>-1.7849999999999999</v>
      </c>
      <c r="AT3554" s="129">
        <v>-1.069</v>
      </c>
      <c r="AU3554" s="129">
        <v>-0.52500000000000002</v>
      </c>
      <c r="AV3554" s="129">
        <v>-0.155</v>
      </c>
      <c r="AW3554" s="129">
        <v>2012</v>
      </c>
    </row>
    <row r="3555" spans="1:49">
      <c r="A3555" s="129">
        <v>136</v>
      </c>
      <c r="B3555" s="129" t="s">
        <v>2619</v>
      </c>
      <c r="C3555" s="129" t="s">
        <v>1629</v>
      </c>
      <c r="D3555" s="129" t="s">
        <v>124</v>
      </c>
      <c r="E3555" s="129" t="s">
        <v>1627</v>
      </c>
      <c r="F3555" s="129" t="s">
        <v>1626</v>
      </c>
      <c r="G3555" s="129" t="s">
        <v>1608</v>
      </c>
      <c r="H3555" s="129" t="s">
        <v>1604</v>
      </c>
      <c r="I3555" s="129" t="s">
        <v>2620</v>
      </c>
      <c r="J3555" s="129" t="s">
        <v>1595</v>
      </c>
      <c r="K3555" s="129" t="s">
        <v>1595</v>
      </c>
      <c r="L3555" s="129" t="s">
        <v>1595</v>
      </c>
      <c r="M3555" s="129" t="s">
        <v>1595</v>
      </c>
      <c r="N3555" s="129" t="s">
        <v>1595</v>
      </c>
      <c r="O3555" s="129" t="s">
        <v>1595</v>
      </c>
      <c r="P3555" s="129" t="s">
        <v>1595</v>
      </c>
      <c r="Q3555" s="129" t="s">
        <v>1595</v>
      </c>
      <c r="R3555" s="129">
        <v>-62.945</v>
      </c>
      <c r="S3555" s="129">
        <v>-65.16</v>
      </c>
      <c r="T3555" s="129">
        <v>-84.974000000000004</v>
      </c>
      <c r="U3555" s="129">
        <v>-90.588999999999999</v>
      </c>
      <c r="V3555" s="129">
        <v>-83.930999999999997</v>
      </c>
      <c r="W3555" s="129">
        <v>-74.165999999999997</v>
      </c>
      <c r="X3555" s="129">
        <v>-70.808999999999997</v>
      </c>
      <c r="Y3555" s="129">
        <v>-72.918000000000006</v>
      </c>
      <c r="Z3555" s="129">
        <v>-70.998000000000005</v>
      </c>
      <c r="AA3555" s="129">
        <v>-41.473999999999997</v>
      </c>
      <c r="AB3555" s="129">
        <v>-37.091999999999999</v>
      </c>
      <c r="AC3555" s="129">
        <v>-24.963000000000001</v>
      </c>
      <c r="AD3555" s="129">
        <v>-37.97</v>
      </c>
      <c r="AE3555" s="129">
        <v>-61.466000000000001</v>
      </c>
      <c r="AF3555" s="129">
        <v>-65.578000000000003</v>
      </c>
      <c r="AG3555" s="129">
        <v>-73.328999999999994</v>
      </c>
      <c r="AH3555" s="129">
        <v>-71.927999999999997</v>
      </c>
      <c r="AI3555" s="129">
        <v>-76.415999999999997</v>
      </c>
      <c r="AJ3555" s="129">
        <v>-62.015000000000001</v>
      </c>
      <c r="AK3555" s="129">
        <v>-52.207000000000001</v>
      </c>
      <c r="AL3555" s="129">
        <v>-58.927</v>
      </c>
      <c r="AM3555" s="129">
        <v>-65.188999999999993</v>
      </c>
      <c r="AN3555" s="129">
        <v>-57.079000000000001</v>
      </c>
      <c r="AO3555" s="129">
        <v>-56.347000000000001</v>
      </c>
      <c r="AP3555" s="129">
        <v>-21.100999999999999</v>
      </c>
      <c r="AQ3555" s="129">
        <v>-3.484</v>
      </c>
      <c r="AR3555" s="129">
        <v>-0.254</v>
      </c>
      <c r="AS3555" s="129">
        <v>-0.23699999999999999</v>
      </c>
      <c r="AT3555" s="129">
        <v>-0.114</v>
      </c>
      <c r="AU3555" s="129">
        <v>0.14099999999999999</v>
      </c>
      <c r="AV3555" s="129">
        <v>0.03</v>
      </c>
      <c r="AW3555" s="129">
        <v>2012</v>
      </c>
    </row>
    <row r="3556" spans="1:49">
      <c r="A3556" s="129">
        <v>136</v>
      </c>
      <c r="B3556" s="129" t="s">
        <v>2619</v>
      </c>
      <c r="C3556" s="129" t="s">
        <v>1628</v>
      </c>
      <c r="D3556" s="129" t="s">
        <v>124</v>
      </c>
      <c r="E3556" s="129" t="s">
        <v>1627</v>
      </c>
      <c r="F3556" s="129" t="s">
        <v>1626</v>
      </c>
      <c r="G3556" s="129" t="s">
        <v>1625</v>
      </c>
      <c r="I3556" s="129" t="s">
        <v>1765</v>
      </c>
      <c r="J3556" s="129" t="s">
        <v>1595</v>
      </c>
      <c r="K3556" s="129" t="s">
        <v>1595</v>
      </c>
      <c r="L3556" s="129" t="s">
        <v>1595</v>
      </c>
      <c r="M3556" s="129" t="s">
        <v>1595</v>
      </c>
      <c r="N3556" s="129" t="s">
        <v>1595</v>
      </c>
      <c r="O3556" s="129" t="s">
        <v>1595</v>
      </c>
      <c r="P3556" s="129" t="s">
        <v>1595</v>
      </c>
      <c r="Q3556" s="129" t="s">
        <v>1595</v>
      </c>
      <c r="R3556" s="129">
        <v>-10.925000000000001</v>
      </c>
      <c r="S3556" s="129">
        <v>-10.388999999999999</v>
      </c>
      <c r="T3556" s="129">
        <v>-12.429</v>
      </c>
      <c r="U3556" s="129">
        <v>-11.965999999999999</v>
      </c>
      <c r="V3556" s="129">
        <v>-10.403</v>
      </c>
      <c r="W3556" s="129">
        <v>-8.7330000000000005</v>
      </c>
      <c r="X3556" s="129">
        <v>-7.944</v>
      </c>
      <c r="Y3556" s="129">
        <v>-7.6909999999999998</v>
      </c>
      <c r="Z3556" s="129">
        <v>-7.0439999999999996</v>
      </c>
      <c r="AA3556" s="129">
        <v>-3.9529999999999998</v>
      </c>
      <c r="AB3556" s="129">
        <v>-3.391</v>
      </c>
      <c r="AC3556" s="129">
        <v>-2.2080000000000002</v>
      </c>
      <c r="AD3556" s="129">
        <v>-3.2370000000000001</v>
      </c>
      <c r="AE3556" s="129">
        <v>-5.0129999999999999</v>
      </c>
      <c r="AF3556" s="129">
        <v>-5.1130000000000004</v>
      </c>
      <c r="AG3556" s="129">
        <v>-5.4809999999999999</v>
      </c>
      <c r="AH3556" s="129">
        <v>-5.1840000000000002</v>
      </c>
      <c r="AI3556" s="129">
        <v>-5.367</v>
      </c>
      <c r="AJ3556" s="129">
        <v>-4.2480000000000002</v>
      </c>
      <c r="AK3556" s="129">
        <v>-3.4620000000000002</v>
      </c>
      <c r="AL3556" s="129">
        <v>-3.8010000000000002</v>
      </c>
      <c r="AM3556" s="129">
        <v>-4.1310000000000002</v>
      </c>
      <c r="AN3556" s="129">
        <v>-3.6070000000000002</v>
      </c>
      <c r="AO3556" s="129">
        <v>-3.5049999999999999</v>
      </c>
      <c r="AP3556" s="129">
        <v>-1.302</v>
      </c>
      <c r="AQ3556" s="129">
        <v>-0.21299999999999999</v>
      </c>
      <c r="AR3556" s="129">
        <v>-1.4999999999999999E-2</v>
      </c>
      <c r="AS3556" s="129">
        <v>-1.4E-2</v>
      </c>
      <c r="AT3556" s="129">
        <v>-7.0000000000000001E-3</v>
      </c>
      <c r="AU3556" s="129">
        <v>8.0000000000000002E-3</v>
      </c>
      <c r="AV3556" s="129">
        <v>2E-3</v>
      </c>
      <c r="AW3556" s="129">
        <v>2012</v>
      </c>
    </row>
    <row r="3557" spans="1:49">
      <c r="A3557" s="129">
        <v>136</v>
      </c>
      <c r="B3557" s="129" t="s">
        <v>2619</v>
      </c>
      <c r="C3557" s="129" t="s">
        <v>1624</v>
      </c>
      <c r="D3557" s="129" t="s">
        <v>124</v>
      </c>
      <c r="E3557" s="129" t="s">
        <v>1622</v>
      </c>
      <c r="F3557" s="129" t="s">
        <v>1621</v>
      </c>
      <c r="G3557" s="129" t="s">
        <v>1608</v>
      </c>
      <c r="H3557" s="129" t="s">
        <v>1604</v>
      </c>
      <c r="I3557" s="129" t="s">
        <v>2620</v>
      </c>
      <c r="J3557" s="129" t="s">
        <v>1595</v>
      </c>
      <c r="K3557" s="129" t="s">
        <v>1595</v>
      </c>
      <c r="L3557" s="129" t="s">
        <v>1595</v>
      </c>
      <c r="M3557" s="129" t="s">
        <v>1595</v>
      </c>
      <c r="N3557" s="129" t="s">
        <v>1595</v>
      </c>
      <c r="O3557" s="129" t="s">
        <v>1595</v>
      </c>
      <c r="P3557" s="129" t="s">
        <v>1595</v>
      </c>
      <c r="Q3557" s="129" t="s">
        <v>1595</v>
      </c>
      <c r="R3557" s="129">
        <v>-18.599</v>
      </c>
      <c r="S3557" s="129">
        <v>-17.388000000000002</v>
      </c>
      <c r="T3557" s="129">
        <v>-12.919</v>
      </c>
      <c r="U3557" s="129">
        <v>-3.8319999999999999</v>
      </c>
      <c r="V3557" s="129">
        <v>10.647</v>
      </c>
      <c r="W3557" s="129">
        <v>17.428999999999998</v>
      </c>
      <c r="X3557" s="129">
        <v>13.487</v>
      </c>
      <c r="Y3557" s="129">
        <v>30.792000000000002</v>
      </c>
      <c r="Z3557" s="129">
        <v>37.97</v>
      </c>
      <c r="AA3557" s="129">
        <v>63.220999999999997</v>
      </c>
      <c r="AB3557" s="129">
        <v>52.866999999999997</v>
      </c>
      <c r="AC3557" s="129">
        <v>49.168999999999997</v>
      </c>
      <c r="AD3557" s="129">
        <v>61.643000000000001</v>
      </c>
      <c r="AE3557" s="129">
        <v>35.222000000000001</v>
      </c>
      <c r="AF3557" s="129">
        <v>29.16</v>
      </c>
      <c r="AG3557" s="129">
        <v>17.266999999999999</v>
      </c>
      <c r="AH3557" s="129">
        <v>14.811999999999999</v>
      </c>
      <c r="AI3557" s="129">
        <v>7.0000000000000001E-3</v>
      </c>
      <c r="AJ3557" s="129">
        <v>14.712</v>
      </c>
      <c r="AK3557" s="129">
        <v>48.552999999999997</v>
      </c>
      <c r="AL3557" s="129">
        <v>34.982999999999997</v>
      </c>
      <c r="AM3557" s="129">
        <v>-15.955</v>
      </c>
      <c r="AN3557" s="129">
        <v>-0.72899999999999998</v>
      </c>
      <c r="AO3557" s="129">
        <v>15.124000000000001</v>
      </c>
      <c r="AP3557" s="129">
        <v>35.863</v>
      </c>
      <c r="AQ3557" s="129">
        <v>30.422999999999998</v>
      </c>
      <c r="AR3557" s="129">
        <v>48.563000000000002</v>
      </c>
      <c r="AS3557" s="129">
        <v>56.32</v>
      </c>
      <c r="AT3557" s="129">
        <v>73.113</v>
      </c>
      <c r="AU3557" s="129">
        <v>85.468000000000004</v>
      </c>
      <c r="AV3557" s="129">
        <v>95.876999999999995</v>
      </c>
      <c r="AW3557" s="129">
        <v>2012</v>
      </c>
    </row>
    <row r="3558" spans="1:49">
      <c r="A3558" s="129">
        <v>136</v>
      </c>
      <c r="B3558" s="129" t="s">
        <v>2619</v>
      </c>
      <c r="C3558" s="129" t="s">
        <v>1623</v>
      </c>
      <c r="D3558" s="129" t="s">
        <v>124</v>
      </c>
      <c r="E3558" s="129" t="s">
        <v>1622</v>
      </c>
      <c r="F3558" s="129" t="s">
        <v>1621</v>
      </c>
      <c r="G3558" s="129" t="s">
        <v>1597</v>
      </c>
      <c r="I3558" s="129" t="s">
        <v>1747</v>
      </c>
      <c r="J3558" s="129" t="s">
        <v>1595</v>
      </c>
      <c r="K3558" s="129" t="s">
        <v>1595</v>
      </c>
      <c r="L3558" s="129" t="s">
        <v>1595</v>
      </c>
      <c r="M3558" s="129" t="s">
        <v>1595</v>
      </c>
      <c r="N3558" s="129" t="s">
        <v>1595</v>
      </c>
      <c r="O3558" s="129" t="s">
        <v>1595</v>
      </c>
      <c r="P3558" s="129" t="s">
        <v>1595</v>
      </c>
      <c r="Q3558" s="129" t="s">
        <v>1595</v>
      </c>
      <c r="R3558" s="129">
        <v>-3.1560000000000001</v>
      </c>
      <c r="S3558" s="129">
        <v>-2.6880000000000002</v>
      </c>
      <c r="T3558" s="129">
        <v>-1.8340000000000001</v>
      </c>
      <c r="U3558" s="129">
        <v>-0.498</v>
      </c>
      <c r="V3558" s="129">
        <v>1.3149999999999999</v>
      </c>
      <c r="W3558" s="129">
        <v>2.09</v>
      </c>
      <c r="X3558" s="129">
        <v>1.5289999999999999</v>
      </c>
      <c r="Y3558" s="129">
        <v>3.234</v>
      </c>
      <c r="Z3558" s="129">
        <v>3.7629999999999999</v>
      </c>
      <c r="AA3558" s="129">
        <v>5.9960000000000004</v>
      </c>
      <c r="AB3558" s="129">
        <v>4.8140000000000001</v>
      </c>
      <c r="AC3558" s="129">
        <v>4.3360000000000003</v>
      </c>
      <c r="AD3558" s="129">
        <v>5.1440000000000001</v>
      </c>
      <c r="AE3558" s="129">
        <v>2.8050000000000002</v>
      </c>
      <c r="AF3558" s="129">
        <v>2.2400000000000002</v>
      </c>
      <c r="AG3558" s="129">
        <v>1.2869999999999999</v>
      </c>
      <c r="AH3558" s="129">
        <v>1.06</v>
      </c>
      <c r="AI3558" s="129" t="s">
        <v>1828</v>
      </c>
      <c r="AJ3558" s="129">
        <v>0.98499999999999999</v>
      </c>
      <c r="AK3558" s="129">
        <v>3.1240000000000001</v>
      </c>
      <c r="AL3558" s="129">
        <v>2.2210000000000001</v>
      </c>
      <c r="AM3558" s="129">
        <v>-1.05</v>
      </c>
      <c r="AN3558" s="129">
        <v>-4.7E-2</v>
      </c>
      <c r="AO3558" s="129">
        <v>0.95799999999999996</v>
      </c>
      <c r="AP3558" s="129">
        <v>2.29</v>
      </c>
      <c r="AQ3558" s="129">
        <v>1.95</v>
      </c>
      <c r="AR3558" s="129">
        <v>3.05</v>
      </c>
      <c r="AS3558" s="129">
        <v>3.456</v>
      </c>
      <c r="AT3558" s="129">
        <v>4.3630000000000004</v>
      </c>
      <c r="AU3558" s="129">
        <v>4.9580000000000002</v>
      </c>
      <c r="AV3558" s="129">
        <v>5.4160000000000004</v>
      </c>
      <c r="AW3558" s="129">
        <v>2012</v>
      </c>
    </row>
    <row r="3559" spans="1:49">
      <c r="A3559" s="129">
        <v>136</v>
      </c>
      <c r="B3559" s="129" t="s">
        <v>2619</v>
      </c>
      <c r="C3559" s="129" t="s">
        <v>1620</v>
      </c>
      <c r="D3559" s="129" t="s">
        <v>124</v>
      </c>
      <c r="E3559" s="129" t="s">
        <v>1618</v>
      </c>
      <c r="F3559" s="129" t="s">
        <v>1617</v>
      </c>
      <c r="G3559" s="129" t="s">
        <v>1608</v>
      </c>
      <c r="H3559" s="129" t="s">
        <v>1604</v>
      </c>
      <c r="I3559" s="129" t="s">
        <v>2620</v>
      </c>
      <c r="J3559" s="129" t="s">
        <v>1595</v>
      </c>
      <c r="K3559" s="129" t="s">
        <v>1595</v>
      </c>
      <c r="L3559" s="129" t="s">
        <v>1595</v>
      </c>
      <c r="M3559" s="129" t="s">
        <v>1595</v>
      </c>
      <c r="N3559" s="129" t="s">
        <v>1595</v>
      </c>
      <c r="O3559" s="129" t="s">
        <v>1595</v>
      </c>
      <c r="P3559" s="129" t="s">
        <v>1595</v>
      </c>
      <c r="Q3559" s="129" t="s">
        <v>1595</v>
      </c>
      <c r="R3559" s="129">
        <v>494.78899999999999</v>
      </c>
      <c r="S3559" s="129">
        <v>558.11099999999999</v>
      </c>
      <c r="T3559" s="129">
        <v>627.89300000000003</v>
      </c>
      <c r="U3559" s="129">
        <v>708.33500000000004</v>
      </c>
      <c r="V3559" s="129">
        <v>798.79499999999996</v>
      </c>
      <c r="W3559" s="129">
        <v>903.67399999999998</v>
      </c>
      <c r="X3559" s="130">
        <v>1005.062</v>
      </c>
      <c r="Y3559" s="130">
        <v>1020.528</v>
      </c>
      <c r="Z3559" s="130">
        <v>1076.1949999999999</v>
      </c>
      <c r="AA3559" s="130">
        <v>1090.203</v>
      </c>
      <c r="AB3559" s="130">
        <v>1105.4090000000001</v>
      </c>
      <c r="AC3559" s="130">
        <v>1098.817</v>
      </c>
      <c r="AD3559" s="130">
        <v>1116.53</v>
      </c>
      <c r="AE3559" s="130">
        <v>1162.99</v>
      </c>
      <c r="AF3559" s="130">
        <v>1165.2840000000001</v>
      </c>
      <c r="AG3559" s="130">
        <v>1189.654</v>
      </c>
      <c r="AH3559" s="130">
        <v>1234.3620000000001</v>
      </c>
      <c r="AI3559" s="130">
        <v>1281.1279999999999</v>
      </c>
      <c r="AJ3559" s="130">
        <v>1337.404</v>
      </c>
      <c r="AK3559" s="130">
        <v>1353.492</v>
      </c>
      <c r="AL3559" s="130">
        <v>1407.3420000000001</v>
      </c>
      <c r="AM3559" s="130">
        <v>1487.423</v>
      </c>
      <c r="AN3559" s="130">
        <v>1552.3869999999999</v>
      </c>
      <c r="AO3559" s="130">
        <v>1619.3789999999999</v>
      </c>
      <c r="AP3559" s="130">
        <v>1660.9</v>
      </c>
      <c r="AQ3559" s="130">
        <v>1723.4079999999999</v>
      </c>
      <c r="AR3559" s="130">
        <v>1770.3019999999999</v>
      </c>
      <c r="AS3559" s="130">
        <v>1794.5989999999999</v>
      </c>
      <c r="AT3559" s="130">
        <v>1809.5619999999999</v>
      </c>
      <c r="AU3559" s="130">
        <v>1817.126</v>
      </c>
      <c r="AV3559" s="130">
        <v>1819.42</v>
      </c>
      <c r="AW3559" s="129">
        <v>2012</v>
      </c>
    </row>
    <row r="3560" spans="1:49">
      <c r="A3560" s="129">
        <v>136</v>
      </c>
      <c r="B3560" s="129" t="s">
        <v>2619</v>
      </c>
      <c r="C3560" s="129" t="s">
        <v>1619</v>
      </c>
      <c r="D3560" s="129" t="s">
        <v>124</v>
      </c>
      <c r="E3560" s="129" t="s">
        <v>1618</v>
      </c>
      <c r="F3560" s="129" t="s">
        <v>1617</v>
      </c>
      <c r="G3560" s="129" t="s">
        <v>1597</v>
      </c>
      <c r="I3560" s="129" t="s">
        <v>1738</v>
      </c>
      <c r="J3560" s="129" t="s">
        <v>1595</v>
      </c>
      <c r="K3560" s="129" t="s">
        <v>1595</v>
      </c>
      <c r="L3560" s="129" t="s">
        <v>1595</v>
      </c>
      <c r="M3560" s="129" t="s">
        <v>1595</v>
      </c>
      <c r="N3560" s="129" t="s">
        <v>1595</v>
      </c>
      <c r="O3560" s="129" t="s">
        <v>1595</v>
      </c>
      <c r="P3560" s="129" t="s">
        <v>1595</v>
      </c>
      <c r="Q3560" s="129" t="s">
        <v>1595</v>
      </c>
      <c r="R3560" s="129">
        <v>83.968999999999994</v>
      </c>
      <c r="S3560" s="129">
        <v>86.265000000000001</v>
      </c>
      <c r="T3560" s="129">
        <v>89.158000000000001</v>
      </c>
      <c r="U3560" s="129">
        <v>92.075000000000003</v>
      </c>
      <c r="V3560" s="129">
        <v>98.665000000000006</v>
      </c>
      <c r="W3560" s="129">
        <v>108.369</v>
      </c>
      <c r="X3560" s="129">
        <v>113.952</v>
      </c>
      <c r="Y3560" s="129">
        <v>107.181</v>
      </c>
      <c r="Z3560" s="129">
        <v>106.643</v>
      </c>
      <c r="AA3560" s="129">
        <v>103.402</v>
      </c>
      <c r="AB3560" s="129">
        <v>100.667</v>
      </c>
      <c r="AC3560" s="129">
        <v>96.897999999999996</v>
      </c>
      <c r="AD3560" s="129">
        <v>93.177000000000007</v>
      </c>
      <c r="AE3560" s="129">
        <v>92.614000000000004</v>
      </c>
      <c r="AF3560" s="129">
        <v>89.507999999999996</v>
      </c>
      <c r="AG3560" s="129">
        <v>88.658000000000001</v>
      </c>
      <c r="AH3560" s="129">
        <v>88.311999999999998</v>
      </c>
      <c r="AI3560" s="129">
        <v>89.191000000000003</v>
      </c>
      <c r="AJ3560" s="129">
        <v>89.575999999999993</v>
      </c>
      <c r="AK3560" s="129">
        <v>87.085999999999999</v>
      </c>
      <c r="AL3560" s="129">
        <v>89.346999999999994</v>
      </c>
      <c r="AM3560" s="129">
        <v>97.876000000000005</v>
      </c>
      <c r="AN3560" s="129">
        <v>100.032</v>
      </c>
      <c r="AO3560" s="129">
        <v>102.59</v>
      </c>
      <c r="AP3560" s="129">
        <v>106.066</v>
      </c>
      <c r="AQ3560" s="129">
        <v>110.483</v>
      </c>
      <c r="AR3560" s="129">
        <v>111.2</v>
      </c>
      <c r="AS3560" s="129">
        <v>110.113</v>
      </c>
      <c r="AT3560" s="129">
        <v>107.986</v>
      </c>
      <c r="AU3560" s="129">
        <v>105.411</v>
      </c>
      <c r="AV3560" s="129">
        <v>102.78100000000001</v>
      </c>
      <c r="AW3560" s="129">
        <v>2012</v>
      </c>
    </row>
    <row r="3561" spans="1:49">
      <c r="A3561" s="129">
        <v>136</v>
      </c>
      <c r="B3561" s="129" t="s">
        <v>2619</v>
      </c>
      <c r="C3561" s="129" t="s">
        <v>1616</v>
      </c>
      <c r="D3561" s="129" t="s">
        <v>124</v>
      </c>
      <c r="E3561" s="129" t="s">
        <v>1614</v>
      </c>
      <c r="F3561" s="129" t="s">
        <v>1613</v>
      </c>
      <c r="G3561" s="129" t="s">
        <v>1608</v>
      </c>
      <c r="H3561" s="129" t="s">
        <v>1604</v>
      </c>
      <c r="I3561" s="129" t="s">
        <v>2620</v>
      </c>
      <c r="J3561" s="129" t="s">
        <v>1595</v>
      </c>
      <c r="K3561" s="129" t="s">
        <v>1595</v>
      </c>
      <c r="L3561" s="129" t="s">
        <v>1595</v>
      </c>
      <c r="M3561" s="129" t="s">
        <v>1595</v>
      </c>
      <c r="N3561" s="129" t="s">
        <v>1595</v>
      </c>
      <c r="O3561" s="129" t="s">
        <v>1595</v>
      </c>
      <c r="P3561" s="129" t="s">
        <v>1595</v>
      </c>
      <c r="Q3561" s="129" t="s">
        <v>1595</v>
      </c>
      <c r="R3561" s="129">
        <v>522.73199999999997</v>
      </c>
      <c r="S3561" s="129">
        <v>589.995</v>
      </c>
      <c r="T3561" s="129">
        <v>663.83100000000002</v>
      </c>
      <c r="U3561" s="129">
        <v>750.798</v>
      </c>
      <c r="V3561" s="129">
        <v>847.596</v>
      </c>
      <c r="W3561" s="129">
        <v>959.11099999999999</v>
      </c>
      <c r="X3561" s="130">
        <v>1069.415</v>
      </c>
      <c r="Y3561" s="130">
        <v>1151.489</v>
      </c>
      <c r="Z3561" s="130">
        <v>1213.508</v>
      </c>
      <c r="AA3561" s="130">
        <v>1238.172</v>
      </c>
      <c r="AB3561" s="130">
        <v>1255.415</v>
      </c>
      <c r="AC3561" s="130">
        <v>1282.605</v>
      </c>
      <c r="AD3561" s="130">
        <v>1301.1210000000001</v>
      </c>
      <c r="AE3561" s="130">
        <v>1360.2280000000001</v>
      </c>
      <c r="AF3561" s="130">
        <v>1371.595</v>
      </c>
      <c r="AG3561" s="130">
        <v>1397.3710000000001</v>
      </c>
      <c r="AH3561" s="130">
        <v>1449.606</v>
      </c>
      <c r="AI3561" s="130">
        <v>1518.556</v>
      </c>
      <c r="AJ3561" s="130">
        <v>1587.7809999999999</v>
      </c>
      <c r="AK3561" s="130">
        <v>1605.126</v>
      </c>
      <c r="AL3561" s="130">
        <v>1670.9929999999999</v>
      </c>
      <c r="AM3561" s="130">
        <v>1769.2260000000001</v>
      </c>
      <c r="AN3561" s="130">
        <v>1851.2170000000001</v>
      </c>
      <c r="AO3561" s="130">
        <v>1906.846</v>
      </c>
      <c r="AP3561" s="130">
        <v>1988.3630000000001</v>
      </c>
      <c r="AQ3561" s="130">
        <v>2063.194</v>
      </c>
      <c r="AR3561" s="130">
        <v>2119.3339999999998</v>
      </c>
      <c r="AS3561" s="130">
        <v>2148.422</v>
      </c>
      <c r="AT3561" s="130">
        <v>2166.335</v>
      </c>
      <c r="AU3561" s="130">
        <v>2175.3910000000001</v>
      </c>
      <c r="AV3561" s="130">
        <v>2178.136</v>
      </c>
      <c r="AW3561" s="129">
        <v>2012</v>
      </c>
    </row>
    <row r="3562" spans="1:49">
      <c r="A3562" s="129">
        <v>136</v>
      </c>
      <c r="B3562" s="129" t="s">
        <v>2619</v>
      </c>
      <c r="C3562" s="129" t="s">
        <v>1615</v>
      </c>
      <c r="D3562" s="129" t="s">
        <v>124</v>
      </c>
      <c r="E3562" s="129" t="s">
        <v>1614</v>
      </c>
      <c r="F3562" s="129" t="s">
        <v>1613</v>
      </c>
      <c r="G3562" s="129" t="s">
        <v>1597</v>
      </c>
      <c r="I3562" s="129" t="s">
        <v>1612</v>
      </c>
      <c r="J3562" s="129" t="s">
        <v>1595</v>
      </c>
      <c r="K3562" s="129" t="s">
        <v>1595</v>
      </c>
      <c r="L3562" s="129" t="s">
        <v>1595</v>
      </c>
      <c r="M3562" s="129" t="s">
        <v>1595</v>
      </c>
      <c r="N3562" s="129" t="s">
        <v>1595</v>
      </c>
      <c r="O3562" s="129" t="s">
        <v>1595</v>
      </c>
      <c r="P3562" s="129" t="s">
        <v>1595</v>
      </c>
      <c r="Q3562" s="129" t="s">
        <v>1595</v>
      </c>
      <c r="R3562" s="129">
        <v>88.710999999999999</v>
      </c>
      <c r="S3562" s="129">
        <v>91.192999999999998</v>
      </c>
      <c r="T3562" s="129">
        <v>94.260999999999996</v>
      </c>
      <c r="U3562" s="129">
        <v>97.594999999999999</v>
      </c>
      <c r="V3562" s="129">
        <v>104.693</v>
      </c>
      <c r="W3562" s="129">
        <v>115.017</v>
      </c>
      <c r="X3562" s="129">
        <v>121.249</v>
      </c>
      <c r="Y3562" s="129">
        <v>120.935</v>
      </c>
      <c r="Z3562" s="129">
        <v>120.25</v>
      </c>
      <c r="AA3562" s="129">
        <v>117.43600000000001</v>
      </c>
      <c r="AB3562" s="129">
        <v>114.328</v>
      </c>
      <c r="AC3562" s="129">
        <v>113.105</v>
      </c>
      <c r="AD3562" s="129">
        <v>108.581</v>
      </c>
      <c r="AE3562" s="129">
        <v>108.321</v>
      </c>
      <c r="AF3562" s="129">
        <v>105.355</v>
      </c>
      <c r="AG3562" s="129">
        <v>104.13800000000001</v>
      </c>
      <c r="AH3562" s="129">
        <v>103.712</v>
      </c>
      <c r="AI3562" s="129">
        <v>105.721</v>
      </c>
      <c r="AJ3562" s="129">
        <v>106.346</v>
      </c>
      <c r="AK3562" s="129">
        <v>103.277</v>
      </c>
      <c r="AL3562" s="129">
        <v>106.08499999999999</v>
      </c>
      <c r="AM3562" s="129">
        <v>116.42</v>
      </c>
      <c r="AN3562" s="129">
        <v>119.288</v>
      </c>
      <c r="AO3562" s="129">
        <v>120.801</v>
      </c>
      <c r="AP3562" s="129">
        <v>126.97799999999999</v>
      </c>
      <c r="AQ3562" s="129">
        <v>132.26599999999999</v>
      </c>
      <c r="AR3562" s="129">
        <v>133.124</v>
      </c>
      <c r="AS3562" s="129">
        <v>131.822</v>
      </c>
      <c r="AT3562" s="129">
        <v>129.27600000000001</v>
      </c>
      <c r="AU3562" s="129">
        <v>126.194</v>
      </c>
      <c r="AV3562" s="129">
        <v>123.04600000000001</v>
      </c>
      <c r="AW3562" s="129">
        <v>2012</v>
      </c>
    </row>
    <row r="3563" spans="1:49">
      <c r="A3563" s="129">
        <v>136</v>
      </c>
      <c r="B3563" s="129" t="s">
        <v>2619</v>
      </c>
      <c r="C3563" s="129" t="s">
        <v>1611</v>
      </c>
      <c r="D3563" s="129" t="s">
        <v>124</v>
      </c>
      <c r="E3563" s="129" t="s">
        <v>1610</v>
      </c>
      <c r="F3563" s="129" t="s">
        <v>1609</v>
      </c>
      <c r="G3563" s="129" t="s">
        <v>1608</v>
      </c>
      <c r="H3563" s="129" t="s">
        <v>1604</v>
      </c>
      <c r="I3563" s="129" t="s">
        <v>2620</v>
      </c>
      <c r="J3563" s="129" t="s">
        <v>1595</v>
      </c>
      <c r="K3563" s="129" t="s">
        <v>1595</v>
      </c>
      <c r="L3563" s="129" t="s">
        <v>1595</v>
      </c>
      <c r="M3563" s="129" t="s">
        <v>1595</v>
      </c>
      <c r="N3563" s="129" t="s">
        <v>1595</v>
      </c>
      <c r="O3563" s="129" t="s">
        <v>1595</v>
      </c>
      <c r="P3563" s="129" t="s">
        <v>1595</v>
      </c>
      <c r="Q3563" s="129" t="s">
        <v>1595</v>
      </c>
      <c r="R3563" s="129">
        <v>589.25300000000004</v>
      </c>
      <c r="S3563" s="129">
        <v>646.97400000000005</v>
      </c>
      <c r="T3563" s="129">
        <v>704.25</v>
      </c>
      <c r="U3563" s="129">
        <v>769.298</v>
      </c>
      <c r="V3563" s="129">
        <v>809.60199999999998</v>
      </c>
      <c r="W3563" s="129">
        <v>833.88900000000001</v>
      </c>
      <c r="X3563" s="129">
        <v>882.00199999999995</v>
      </c>
      <c r="Y3563" s="129">
        <v>952.15800000000002</v>
      </c>
      <c r="Z3563" s="130">
        <v>1009.158</v>
      </c>
      <c r="AA3563" s="130">
        <v>1054.336</v>
      </c>
      <c r="AB3563" s="130">
        <v>1098.0820000000001</v>
      </c>
      <c r="AC3563" s="130">
        <v>1133.998</v>
      </c>
      <c r="AD3563" s="130">
        <v>1198.2919999999999</v>
      </c>
      <c r="AE3563" s="130">
        <v>1255.7380000000001</v>
      </c>
      <c r="AF3563" s="130">
        <v>1301.874</v>
      </c>
      <c r="AG3563" s="130">
        <v>1341.8510000000001</v>
      </c>
      <c r="AH3563" s="130">
        <v>1397.7270000000001</v>
      </c>
      <c r="AI3563" s="130">
        <v>1436.38</v>
      </c>
      <c r="AJ3563" s="130">
        <v>1493.0309999999999</v>
      </c>
      <c r="AK3563" s="130">
        <v>1554.1990000000001</v>
      </c>
      <c r="AL3563" s="130">
        <v>1575.144</v>
      </c>
      <c r="AM3563" s="130">
        <v>1519.6949999999999</v>
      </c>
      <c r="AN3563" s="130">
        <v>1551.8869999999999</v>
      </c>
      <c r="AO3563" s="130">
        <v>1578.498</v>
      </c>
      <c r="AP3563" s="130">
        <v>1565.9159999999999</v>
      </c>
      <c r="AQ3563" s="130">
        <v>1559.8789999999999</v>
      </c>
      <c r="AR3563" s="130">
        <v>1591.9939999999999</v>
      </c>
      <c r="AS3563" s="130">
        <v>1629.7850000000001</v>
      </c>
      <c r="AT3563" s="130">
        <v>1675.739</v>
      </c>
      <c r="AU3563" s="130">
        <v>1723.8510000000001</v>
      </c>
      <c r="AV3563" s="130">
        <v>1770.182</v>
      </c>
      <c r="AW3563" s="129">
        <v>2012</v>
      </c>
    </row>
    <row r="3564" spans="1:49">
      <c r="A3564" s="129">
        <v>136</v>
      </c>
      <c r="B3564" s="129" t="s">
        <v>2619</v>
      </c>
      <c r="C3564" s="129" t="s">
        <v>1606</v>
      </c>
      <c r="D3564" s="129" t="s">
        <v>124</v>
      </c>
      <c r="E3564" s="129" t="s">
        <v>1599</v>
      </c>
      <c r="F3564" s="129" t="s">
        <v>1598</v>
      </c>
      <c r="G3564" s="129" t="s">
        <v>1605</v>
      </c>
      <c r="H3564" s="129" t="s">
        <v>1604</v>
      </c>
      <c r="I3564" s="129" t="s">
        <v>2064</v>
      </c>
      <c r="J3564" s="129">
        <v>-16.95</v>
      </c>
      <c r="K3564" s="129">
        <v>-15.430999999999999</v>
      </c>
      <c r="L3564" s="129">
        <v>-10.254</v>
      </c>
      <c r="M3564" s="129">
        <v>1.3660000000000001</v>
      </c>
      <c r="N3564" s="129">
        <v>-4.0259999999999998</v>
      </c>
      <c r="O3564" s="129">
        <v>-5.5670000000000002</v>
      </c>
      <c r="P3564" s="129">
        <v>2.7559999999999998</v>
      </c>
      <c r="Q3564" s="129">
        <v>-2.92</v>
      </c>
      <c r="R3564" s="129">
        <v>-8.0530000000000008</v>
      </c>
      <c r="S3564" s="129">
        <v>-15.031000000000001</v>
      </c>
      <c r="T3564" s="129">
        <v>-21.692</v>
      </c>
      <c r="U3564" s="129">
        <v>-29.946000000000002</v>
      </c>
      <c r="V3564" s="129">
        <v>-34.125</v>
      </c>
      <c r="W3564" s="129">
        <v>11.907999999999999</v>
      </c>
      <c r="X3564" s="129">
        <v>12.646000000000001</v>
      </c>
      <c r="Y3564" s="129">
        <v>24.411999999999999</v>
      </c>
      <c r="Z3564" s="129">
        <v>38.652999999999999</v>
      </c>
      <c r="AA3564" s="129">
        <v>34.009</v>
      </c>
      <c r="AB3564" s="129">
        <v>22.571000000000002</v>
      </c>
      <c r="AC3564" s="129">
        <v>12.3</v>
      </c>
      <c r="AD3564" s="129">
        <v>-2.2200000000000002</v>
      </c>
      <c r="AE3564" s="129">
        <v>3.0649999999999999</v>
      </c>
      <c r="AF3564" s="129">
        <v>-5.3259999999999996</v>
      </c>
      <c r="AG3564" s="129">
        <v>-11.776</v>
      </c>
      <c r="AH3564" s="129">
        <v>-5.7779999999999996</v>
      </c>
      <c r="AI3564" s="129">
        <v>-15.7</v>
      </c>
      <c r="AJ3564" s="129">
        <v>-28.053999999999998</v>
      </c>
      <c r="AK3564" s="129">
        <v>-27.295999999999999</v>
      </c>
      <c r="AL3564" s="129">
        <v>-66.078999999999994</v>
      </c>
      <c r="AM3564" s="129">
        <v>-42.027999999999999</v>
      </c>
      <c r="AN3564" s="129">
        <v>-72.337000000000003</v>
      </c>
      <c r="AO3564" s="129">
        <v>-67.152000000000001</v>
      </c>
      <c r="AP3564" s="129">
        <v>-14.881</v>
      </c>
      <c r="AQ3564" s="129">
        <v>-0.22500000000000001</v>
      </c>
      <c r="AR3564" s="129">
        <v>4.423</v>
      </c>
      <c r="AS3564" s="129">
        <v>-0.78400000000000003</v>
      </c>
      <c r="AT3564" s="129">
        <v>-9.8849999999999998</v>
      </c>
      <c r="AU3564" s="129">
        <v>-17.82</v>
      </c>
      <c r="AV3564" s="129">
        <v>-26.984000000000002</v>
      </c>
      <c r="AW3564" s="129">
        <v>2012</v>
      </c>
    </row>
    <row r="3565" spans="1:49">
      <c r="A3565" s="129">
        <v>136</v>
      </c>
      <c r="B3565" s="129" t="s">
        <v>2619</v>
      </c>
      <c r="C3565" s="129" t="s">
        <v>1601</v>
      </c>
      <c r="D3565" s="129" t="s">
        <v>124</v>
      </c>
      <c r="E3565" s="129" t="s">
        <v>1599</v>
      </c>
      <c r="F3565" s="129" t="s">
        <v>1598</v>
      </c>
      <c r="G3565" s="129" t="s">
        <v>1597</v>
      </c>
      <c r="I3565" s="129" t="s">
        <v>1596</v>
      </c>
      <c r="J3565" s="129">
        <v>-3.6059999999999999</v>
      </c>
      <c r="K3565" s="129">
        <v>-3.62</v>
      </c>
      <c r="L3565" s="129">
        <v>-2.4340000000000002</v>
      </c>
      <c r="M3565" s="129">
        <v>0.313</v>
      </c>
      <c r="N3565" s="129">
        <v>-0.93200000000000005</v>
      </c>
      <c r="O3565" s="129">
        <v>-1.248</v>
      </c>
      <c r="P3565" s="129">
        <v>0.436</v>
      </c>
      <c r="Q3565" s="129">
        <v>-0.36799999999999999</v>
      </c>
      <c r="R3565" s="129">
        <v>-0.91700000000000004</v>
      </c>
      <c r="S3565" s="129">
        <v>-1.645</v>
      </c>
      <c r="T3565" s="129">
        <v>-1.9019999999999999</v>
      </c>
      <c r="U3565" s="129">
        <v>-2.4860000000000002</v>
      </c>
      <c r="V3565" s="129">
        <v>-2.67</v>
      </c>
      <c r="W3565" s="129">
        <v>1.159</v>
      </c>
      <c r="X3565" s="129">
        <v>1.1930000000000001</v>
      </c>
      <c r="Y3565" s="129">
        <v>2.1560000000000001</v>
      </c>
      <c r="Z3565" s="129">
        <v>3.0510000000000002</v>
      </c>
      <c r="AA3565" s="129">
        <v>2.8340000000000001</v>
      </c>
      <c r="AB3565" s="129">
        <v>1.841</v>
      </c>
      <c r="AC3565" s="129">
        <v>1.0169999999999999</v>
      </c>
      <c r="AD3565" s="129">
        <v>-0.20100000000000001</v>
      </c>
      <c r="AE3565" s="129">
        <v>0.27300000000000002</v>
      </c>
      <c r="AF3565" s="129">
        <v>-0.433</v>
      </c>
      <c r="AG3565" s="129">
        <v>-0.77600000000000002</v>
      </c>
      <c r="AH3565" s="129">
        <v>-0.33200000000000002</v>
      </c>
      <c r="AI3565" s="129">
        <v>-0.877</v>
      </c>
      <c r="AJ3565" s="129">
        <v>-1.496</v>
      </c>
      <c r="AK3565" s="129">
        <v>-1.2809999999999999</v>
      </c>
      <c r="AL3565" s="129">
        <v>-2.85</v>
      </c>
      <c r="AM3565" s="129">
        <v>-1.986</v>
      </c>
      <c r="AN3565" s="129">
        <v>-3.5129999999999999</v>
      </c>
      <c r="AO3565" s="129">
        <v>-3.0569999999999999</v>
      </c>
      <c r="AP3565" s="129">
        <v>-0.73899999999999999</v>
      </c>
      <c r="AQ3565" s="129">
        <v>-1.0999999999999999E-2</v>
      </c>
      <c r="AR3565" s="129">
        <v>0.20599999999999999</v>
      </c>
      <c r="AS3565" s="129">
        <v>-3.5000000000000003E-2</v>
      </c>
      <c r="AT3565" s="129">
        <v>-0.42699999999999999</v>
      </c>
      <c r="AU3565" s="129">
        <v>-0.74</v>
      </c>
      <c r="AV3565" s="129">
        <v>-1.081</v>
      </c>
      <c r="AW3565" s="129">
        <v>2012</v>
      </c>
    </row>
    <row r="3566" spans="1:49">
      <c r="A3566" s="129">
        <v>343</v>
      </c>
      <c r="B3566" s="129" t="s">
        <v>2611</v>
      </c>
      <c r="C3566" s="129" t="s">
        <v>1733</v>
      </c>
      <c r="D3566" s="129" t="s">
        <v>2610</v>
      </c>
      <c r="E3566" s="129" t="s">
        <v>1730</v>
      </c>
      <c r="F3566" s="129" t="s">
        <v>1732</v>
      </c>
      <c r="G3566" s="129" t="s">
        <v>1608</v>
      </c>
      <c r="H3566" s="129" t="s">
        <v>1604</v>
      </c>
      <c r="I3566" s="129" t="s">
        <v>2618</v>
      </c>
      <c r="J3566" s="129">
        <v>457.46300000000002</v>
      </c>
      <c r="K3566" s="129">
        <v>477.68299999999999</v>
      </c>
      <c r="L3566" s="129">
        <v>492.39400000000001</v>
      </c>
      <c r="M3566" s="129">
        <v>512.84199999999998</v>
      </c>
      <c r="N3566" s="129">
        <v>517.71199999999999</v>
      </c>
      <c r="O3566" s="129">
        <v>513.053</v>
      </c>
      <c r="P3566" s="129">
        <v>548.96699999999998</v>
      </c>
      <c r="Q3566" s="129">
        <v>591.23699999999997</v>
      </c>
      <c r="R3566" s="129">
        <v>567.63199999999995</v>
      </c>
      <c r="S3566" s="129">
        <v>594.30999999999995</v>
      </c>
      <c r="T3566" s="129">
        <v>623.28399999999999</v>
      </c>
      <c r="U3566" s="129">
        <v>628.48299999999995</v>
      </c>
      <c r="V3566" s="129">
        <v>645.94000000000005</v>
      </c>
      <c r="W3566" s="129">
        <v>660.21900000000005</v>
      </c>
      <c r="X3566" s="129">
        <v>672.59799999999996</v>
      </c>
      <c r="Y3566" s="129">
        <v>689.55600000000004</v>
      </c>
      <c r="Z3566" s="129">
        <v>687.87900000000002</v>
      </c>
      <c r="AA3566" s="129">
        <v>676.59100000000001</v>
      </c>
      <c r="AB3566" s="129">
        <v>668.40499999999997</v>
      </c>
      <c r="AC3566" s="129">
        <v>674.96100000000001</v>
      </c>
      <c r="AD3566" s="129">
        <v>680.20100000000002</v>
      </c>
      <c r="AE3566" s="129">
        <v>688.91300000000001</v>
      </c>
      <c r="AF3566" s="129">
        <v>693.56200000000001</v>
      </c>
      <c r="AG3566" s="129">
        <v>718.99</v>
      </c>
      <c r="AH3566" s="129">
        <v>728.50800000000004</v>
      </c>
      <c r="AI3566" s="129">
        <v>735.01900000000001</v>
      </c>
      <c r="AJ3566" s="129">
        <v>756.13300000000004</v>
      </c>
      <c r="AK3566" s="129">
        <v>766.97199999999998</v>
      </c>
      <c r="AL3566" s="129">
        <v>760.77700000000004</v>
      </c>
      <c r="AM3566" s="129">
        <v>734.99699999999996</v>
      </c>
      <c r="AN3566" s="129">
        <v>724.35900000000004</v>
      </c>
      <c r="AO3566" s="129">
        <v>734.53499999999997</v>
      </c>
      <c r="AP3566" s="129">
        <v>731.00699999999995</v>
      </c>
      <c r="AQ3566" s="129">
        <v>734.05700000000002</v>
      </c>
      <c r="AR3566" s="129">
        <v>743.23299999999995</v>
      </c>
      <c r="AS3566" s="129">
        <v>755.86800000000005</v>
      </c>
      <c r="AT3566" s="129">
        <v>771.74099999999999</v>
      </c>
      <c r="AU3566" s="129">
        <v>790.45600000000002</v>
      </c>
      <c r="AV3566" s="129">
        <v>811.40300000000002</v>
      </c>
      <c r="AW3566" s="129">
        <v>2012</v>
      </c>
    </row>
    <row r="3567" spans="1:49">
      <c r="A3567" s="129">
        <v>343</v>
      </c>
      <c r="B3567" s="129" t="s">
        <v>2611</v>
      </c>
      <c r="C3567" s="129" t="s">
        <v>1731</v>
      </c>
      <c r="D3567" s="129" t="s">
        <v>2610</v>
      </c>
      <c r="E3567" s="129" t="s">
        <v>1730</v>
      </c>
      <c r="F3567" s="129" t="s">
        <v>1729</v>
      </c>
      <c r="G3567" s="129" t="s">
        <v>1655</v>
      </c>
      <c r="I3567" s="129" t="s">
        <v>1728</v>
      </c>
      <c r="J3567" s="129">
        <v>-4.0410000000000004</v>
      </c>
      <c r="K3567" s="129">
        <v>4.42</v>
      </c>
      <c r="L3567" s="129">
        <v>3.08</v>
      </c>
      <c r="M3567" s="129">
        <v>4.1529999999999996</v>
      </c>
      <c r="N3567" s="129">
        <v>0.95</v>
      </c>
      <c r="O3567" s="129">
        <v>-0.9</v>
      </c>
      <c r="P3567" s="129">
        <v>7</v>
      </c>
      <c r="Q3567" s="129">
        <v>7.7</v>
      </c>
      <c r="R3567" s="129">
        <v>-3.9929999999999999</v>
      </c>
      <c r="S3567" s="129">
        <v>4.7</v>
      </c>
      <c r="T3567" s="129">
        <v>4.875</v>
      </c>
      <c r="U3567" s="129">
        <v>0.83399999999999996</v>
      </c>
      <c r="V3567" s="129">
        <v>2.778</v>
      </c>
      <c r="W3567" s="129">
        <v>2.2109999999999999</v>
      </c>
      <c r="X3567" s="129">
        <v>1.875</v>
      </c>
      <c r="Y3567" s="129">
        <v>2.5209999999999999</v>
      </c>
      <c r="Z3567" s="129">
        <v>-0.24299999999999999</v>
      </c>
      <c r="AA3567" s="129">
        <v>-1.641</v>
      </c>
      <c r="AB3567" s="129">
        <v>-1.21</v>
      </c>
      <c r="AC3567" s="129">
        <v>0.98099999999999998</v>
      </c>
      <c r="AD3567" s="129">
        <v>0.77600000000000002</v>
      </c>
      <c r="AE3567" s="129">
        <v>1.2809999999999999</v>
      </c>
      <c r="AF3567" s="129">
        <v>0.67500000000000004</v>
      </c>
      <c r="AG3567" s="129">
        <v>3.6659999999999999</v>
      </c>
      <c r="AH3567" s="129">
        <v>1.3240000000000001</v>
      </c>
      <c r="AI3567" s="129">
        <v>0.89400000000000002</v>
      </c>
      <c r="AJ3567" s="129">
        <v>2.8730000000000002</v>
      </c>
      <c r="AK3567" s="129">
        <v>1.4339999999999999</v>
      </c>
      <c r="AL3567" s="129">
        <v>-0.80800000000000005</v>
      </c>
      <c r="AM3567" s="129">
        <v>-3.3889999999999998</v>
      </c>
      <c r="AN3567" s="129">
        <v>-1.4470000000000001</v>
      </c>
      <c r="AO3567" s="129">
        <v>1.405</v>
      </c>
      <c r="AP3567" s="129">
        <v>-0.48</v>
      </c>
      <c r="AQ3567" s="129">
        <v>0.41699999999999998</v>
      </c>
      <c r="AR3567" s="129">
        <v>1.25</v>
      </c>
      <c r="AS3567" s="129">
        <v>1.7</v>
      </c>
      <c r="AT3567" s="129">
        <v>2.1</v>
      </c>
      <c r="AU3567" s="129">
        <v>2.4249999999999998</v>
      </c>
      <c r="AV3567" s="129">
        <v>2.65</v>
      </c>
      <c r="AW3567" s="129">
        <v>2012</v>
      </c>
    </row>
    <row r="3568" spans="1:49">
      <c r="A3568" s="129">
        <v>343</v>
      </c>
      <c r="B3568" s="129" t="s">
        <v>2611</v>
      </c>
      <c r="C3568" s="129" t="s">
        <v>1727</v>
      </c>
      <c r="D3568" s="129" t="s">
        <v>2610</v>
      </c>
      <c r="E3568" s="129" t="s">
        <v>1724</v>
      </c>
      <c r="F3568" s="129" t="s">
        <v>1726</v>
      </c>
      <c r="G3568" s="129" t="s">
        <v>1608</v>
      </c>
      <c r="H3568" s="129" t="s">
        <v>1604</v>
      </c>
      <c r="I3568" s="129" t="s">
        <v>2618</v>
      </c>
      <c r="J3568" s="129">
        <v>4.5650000000000004</v>
      </c>
      <c r="K3568" s="129">
        <v>5.0149999999999997</v>
      </c>
      <c r="L3568" s="129">
        <v>5.758</v>
      </c>
      <c r="M3568" s="129">
        <v>7.1020000000000003</v>
      </c>
      <c r="N3568" s="129">
        <v>9.2390000000000008</v>
      </c>
      <c r="O3568" s="129">
        <v>11.260999999999999</v>
      </c>
      <c r="P3568" s="129">
        <v>13.03</v>
      </c>
      <c r="Q3568" s="129">
        <v>14.696</v>
      </c>
      <c r="R3568" s="129">
        <v>17.513999999999999</v>
      </c>
      <c r="S3568" s="129">
        <v>21.045999999999999</v>
      </c>
      <c r="T3568" s="129">
        <v>33.576999999999998</v>
      </c>
      <c r="U3568" s="129">
        <v>51.847000000000001</v>
      </c>
      <c r="V3568" s="129">
        <v>99.548000000000002</v>
      </c>
      <c r="W3568" s="129">
        <v>137.613</v>
      </c>
      <c r="X3568" s="129">
        <v>182.92699999999999</v>
      </c>
      <c r="Y3568" s="129">
        <v>230.93199999999999</v>
      </c>
      <c r="Z3568" s="129">
        <v>274.45800000000003</v>
      </c>
      <c r="AA3568" s="129">
        <v>297.399</v>
      </c>
      <c r="AB3568" s="129">
        <v>321.17200000000003</v>
      </c>
      <c r="AC3568" s="129">
        <v>346.98200000000003</v>
      </c>
      <c r="AD3568" s="129">
        <v>387.089</v>
      </c>
      <c r="AE3568" s="129">
        <v>422.923</v>
      </c>
      <c r="AF3568" s="129">
        <v>470.55500000000001</v>
      </c>
      <c r="AG3568" s="129">
        <v>544.51</v>
      </c>
      <c r="AH3568" s="129">
        <v>622.57399999999996</v>
      </c>
      <c r="AI3568" s="129">
        <v>699.98900000000003</v>
      </c>
      <c r="AJ3568" s="129">
        <v>784.17100000000005</v>
      </c>
      <c r="AK3568" s="129">
        <v>885.35299999999995</v>
      </c>
      <c r="AL3568" s="129">
        <v>997.31500000000005</v>
      </c>
      <c r="AM3568" s="130">
        <v>1065.7180000000001</v>
      </c>
      <c r="AN3568" s="130">
        <v>1153.6780000000001</v>
      </c>
      <c r="AO3568" s="130">
        <v>1239.7660000000001</v>
      </c>
      <c r="AP3568" s="130">
        <v>1313.0519999999999</v>
      </c>
      <c r="AQ3568" s="130">
        <v>1440.221</v>
      </c>
      <c r="AR3568" s="130">
        <v>1608.0239999999999</v>
      </c>
      <c r="AS3568" s="130">
        <v>1790.7760000000001</v>
      </c>
      <c r="AT3568" s="130">
        <v>1989.0820000000001</v>
      </c>
      <c r="AU3568" s="130">
        <v>2207.3310000000001</v>
      </c>
      <c r="AV3568" s="130">
        <v>2444.029</v>
      </c>
      <c r="AW3568" s="129">
        <v>2012</v>
      </c>
    </row>
    <row r="3569" spans="1:49">
      <c r="A3569" s="129">
        <v>343</v>
      </c>
      <c r="B3569" s="129" t="s">
        <v>2611</v>
      </c>
      <c r="C3569" s="129" t="s">
        <v>1725</v>
      </c>
      <c r="D3569" s="129" t="s">
        <v>2610</v>
      </c>
      <c r="E3569" s="129" t="s">
        <v>1724</v>
      </c>
      <c r="F3569" s="129" t="s">
        <v>1723</v>
      </c>
      <c r="G3569" s="129" t="s">
        <v>1605</v>
      </c>
      <c r="H3569" s="129" t="s">
        <v>1604</v>
      </c>
      <c r="I3569" s="129" t="s">
        <v>1691</v>
      </c>
      <c r="J3569" s="129">
        <v>2.5649999999999999</v>
      </c>
      <c r="K3569" s="129">
        <v>2.8170000000000002</v>
      </c>
      <c r="L3569" s="129">
        <v>3.2349999999999999</v>
      </c>
      <c r="M3569" s="129">
        <v>2.875</v>
      </c>
      <c r="N3569" s="129">
        <v>2.1190000000000002</v>
      </c>
      <c r="O3569" s="129">
        <v>1.9930000000000001</v>
      </c>
      <c r="P3569" s="129">
        <v>2.3690000000000002</v>
      </c>
      <c r="Q3569" s="129">
        <v>2.6720000000000002</v>
      </c>
      <c r="R3569" s="129">
        <v>3.1840000000000002</v>
      </c>
      <c r="S3569" s="129">
        <v>3.6920000000000002</v>
      </c>
      <c r="T3569" s="129">
        <v>4.6630000000000003</v>
      </c>
      <c r="U3569" s="129">
        <v>4.2850000000000001</v>
      </c>
      <c r="V3569" s="129">
        <v>4.3280000000000003</v>
      </c>
      <c r="W3569" s="129">
        <v>5.516</v>
      </c>
      <c r="X3569" s="129">
        <v>5.5289999999999999</v>
      </c>
      <c r="Y3569" s="129">
        <v>6.5430000000000001</v>
      </c>
      <c r="Z3569" s="129">
        <v>7.3940000000000001</v>
      </c>
      <c r="AA3569" s="129">
        <v>8.4</v>
      </c>
      <c r="AB3569" s="129">
        <v>8.7870000000000008</v>
      </c>
      <c r="AC3569" s="129">
        <v>8.8870000000000005</v>
      </c>
      <c r="AD3569" s="129">
        <v>9.0649999999999995</v>
      </c>
      <c r="AE3569" s="129">
        <v>9.1950000000000003</v>
      </c>
      <c r="AF3569" s="129">
        <v>9.7189999999999994</v>
      </c>
      <c r="AG3569" s="129">
        <v>9.43</v>
      </c>
      <c r="AH3569" s="129">
        <v>10.173</v>
      </c>
      <c r="AI3569" s="129">
        <v>11.228</v>
      </c>
      <c r="AJ3569" s="129">
        <v>11.943</v>
      </c>
      <c r="AK3569" s="129">
        <v>12.877000000000001</v>
      </c>
      <c r="AL3569" s="129">
        <v>13.741</v>
      </c>
      <c r="AM3569" s="129">
        <v>12.111000000000001</v>
      </c>
      <c r="AN3569" s="129">
        <v>13.265000000000001</v>
      </c>
      <c r="AO3569" s="129">
        <v>14.465</v>
      </c>
      <c r="AP3569" s="129">
        <v>14.837</v>
      </c>
      <c r="AQ3569" s="129">
        <v>14.388999999999999</v>
      </c>
      <c r="AR3569" s="129">
        <v>14.631</v>
      </c>
      <c r="AS3569" s="129">
        <v>15.327</v>
      </c>
      <c r="AT3569" s="129">
        <v>15.718999999999999</v>
      </c>
      <c r="AU3569" s="129">
        <v>16.36</v>
      </c>
      <c r="AV3569" s="129">
        <v>17.181000000000001</v>
      </c>
      <c r="AW3569" s="129">
        <v>2012</v>
      </c>
    </row>
    <row r="3570" spans="1:49">
      <c r="A3570" s="129">
        <v>343</v>
      </c>
      <c r="B3570" s="129" t="s">
        <v>2611</v>
      </c>
      <c r="C3570" s="129" t="s">
        <v>1722</v>
      </c>
      <c r="D3570" s="129" t="s">
        <v>2610</v>
      </c>
      <c r="E3570" s="129" t="s">
        <v>1721</v>
      </c>
      <c r="F3570" s="129" t="s">
        <v>1720</v>
      </c>
      <c r="G3570" s="129" t="s">
        <v>1675</v>
      </c>
      <c r="I3570" s="129" t="s">
        <v>1719</v>
      </c>
      <c r="J3570" s="129">
        <v>0.998</v>
      </c>
      <c r="K3570" s="129">
        <v>1.05</v>
      </c>
      <c r="L3570" s="129">
        <v>1.169</v>
      </c>
      <c r="M3570" s="129">
        <v>1.385</v>
      </c>
      <c r="N3570" s="129">
        <v>1.7849999999999999</v>
      </c>
      <c r="O3570" s="129">
        <v>2.1949999999999998</v>
      </c>
      <c r="P3570" s="129">
        <v>2.3740000000000001</v>
      </c>
      <c r="Q3570" s="129">
        <v>2.4860000000000002</v>
      </c>
      <c r="R3570" s="129">
        <v>3.0859999999999999</v>
      </c>
      <c r="S3570" s="129">
        <v>3.5409999999999999</v>
      </c>
      <c r="T3570" s="129">
        <v>5.3869999999999996</v>
      </c>
      <c r="U3570" s="129">
        <v>8.25</v>
      </c>
      <c r="V3570" s="129">
        <v>15.411</v>
      </c>
      <c r="W3570" s="129">
        <v>20.844000000000001</v>
      </c>
      <c r="X3570" s="129">
        <v>27.196999999999999</v>
      </c>
      <c r="Y3570" s="129">
        <v>33.49</v>
      </c>
      <c r="Z3570" s="129">
        <v>39.899000000000001</v>
      </c>
      <c r="AA3570" s="129">
        <v>43.954999999999998</v>
      </c>
      <c r="AB3570" s="129">
        <v>48.05</v>
      </c>
      <c r="AC3570" s="129">
        <v>51.408000000000001</v>
      </c>
      <c r="AD3570" s="129">
        <v>56.908000000000001</v>
      </c>
      <c r="AE3570" s="129">
        <v>61.39</v>
      </c>
      <c r="AF3570" s="129">
        <v>67.846000000000004</v>
      </c>
      <c r="AG3570" s="129">
        <v>75.733000000000004</v>
      </c>
      <c r="AH3570" s="129">
        <v>85.459000000000003</v>
      </c>
      <c r="AI3570" s="129">
        <v>95.233999999999995</v>
      </c>
      <c r="AJ3570" s="129">
        <v>103.708</v>
      </c>
      <c r="AK3570" s="129">
        <v>115.435</v>
      </c>
      <c r="AL3570" s="129">
        <v>131.09200000000001</v>
      </c>
      <c r="AM3570" s="129">
        <v>144.99600000000001</v>
      </c>
      <c r="AN3570" s="129">
        <v>159.26900000000001</v>
      </c>
      <c r="AO3570" s="129">
        <v>168.78200000000001</v>
      </c>
      <c r="AP3570" s="129">
        <v>179.62200000000001</v>
      </c>
      <c r="AQ3570" s="129">
        <v>196.2</v>
      </c>
      <c r="AR3570" s="129">
        <v>216.35499999999999</v>
      </c>
      <c r="AS3570" s="129">
        <v>236.917</v>
      </c>
      <c r="AT3570" s="129">
        <v>257.73899999999998</v>
      </c>
      <c r="AU3570" s="129">
        <v>279.24799999999999</v>
      </c>
      <c r="AV3570" s="129">
        <v>301.20999999999998</v>
      </c>
      <c r="AW3570" s="129">
        <v>2012</v>
      </c>
    </row>
    <row r="3571" spans="1:49">
      <c r="A3571" s="129">
        <v>343</v>
      </c>
      <c r="B3571" s="129" t="s">
        <v>2611</v>
      </c>
      <c r="C3571" s="129" t="s">
        <v>1718</v>
      </c>
      <c r="D3571" s="129" t="s">
        <v>2610</v>
      </c>
      <c r="E3571" s="129" t="s">
        <v>1717</v>
      </c>
      <c r="F3571" s="129" t="s">
        <v>1716</v>
      </c>
      <c r="G3571" s="129" t="s">
        <v>1608</v>
      </c>
      <c r="H3571" s="129" t="s">
        <v>3</v>
      </c>
      <c r="I3571" s="129" t="s">
        <v>1715</v>
      </c>
      <c r="J3571" s="130">
        <v>216863.63699999999</v>
      </c>
      <c r="K3571" s="130">
        <v>222463.09599999999</v>
      </c>
      <c r="L3571" s="130">
        <v>225479.21799999999</v>
      </c>
      <c r="M3571" s="130">
        <v>230235.228</v>
      </c>
      <c r="N3571" s="130">
        <v>231899.236</v>
      </c>
      <c r="O3571" s="130">
        <v>226378.68100000001</v>
      </c>
      <c r="P3571" s="130">
        <v>240066.93799999999</v>
      </c>
      <c r="Q3571" s="130">
        <v>256684.845</v>
      </c>
      <c r="R3571" s="130">
        <v>244991.76800000001</v>
      </c>
      <c r="S3571" s="130">
        <v>256006.08199999999</v>
      </c>
      <c r="T3571" s="130">
        <v>263844.24300000002</v>
      </c>
      <c r="U3571" s="130">
        <v>264145.511</v>
      </c>
      <c r="V3571" s="130">
        <v>269221.26</v>
      </c>
      <c r="W3571" s="130">
        <v>272786.71399999998</v>
      </c>
      <c r="X3571" s="130">
        <v>275286.93400000001</v>
      </c>
      <c r="Y3571" s="130">
        <v>279824.43599999999</v>
      </c>
      <c r="Z3571" s="130">
        <v>276786.70400000003</v>
      </c>
      <c r="AA3571" s="130">
        <v>269618.49699999997</v>
      </c>
      <c r="AB3571" s="130">
        <v>263761.44199999998</v>
      </c>
      <c r="AC3571" s="130">
        <v>263803.179</v>
      </c>
      <c r="AD3571" s="130">
        <v>263417.08299999998</v>
      </c>
      <c r="AE3571" s="130">
        <v>264463.38099999999</v>
      </c>
      <c r="AF3571" s="130">
        <v>264041.56199999998</v>
      </c>
      <c r="AG3571" s="130">
        <v>271612.72399999999</v>
      </c>
      <c r="AH3571" s="130">
        <v>273291.56</v>
      </c>
      <c r="AI3571" s="130">
        <v>274041.163</v>
      </c>
      <c r="AJ3571" s="130">
        <v>280441.05300000001</v>
      </c>
      <c r="AK3571" s="130">
        <v>283208.61900000001</v>
      </c>
      <c r="AL3571" s="130">
        <v>279814.34100000001</v>
      </c>
      <c r="AM3571" s="130">
        <v>269263.27399999998</v>
      </c>
      <c r="AN3571" s="130">
        <v>264221.55699999997</v>
      </c>
      <c r="AO3571" s="130">
        <v>266650.761</v>
      </c>
      <c r="AP3571" s="130">
        <v>264002.53700000001</v>
      </c>
      <c r="AQ3571" s="130">
        <v>263737.549</v>
      </c>
      <c r="AR3571" s="130">
        <v>265657.88900000002</v>
      </c>
      <c r="AS3571" s="130">
        <v>268781.51</v>
      </c>
      <c r="AT3571" s="130">
        <v>273011.44400000002</v>
      </c>
      <c r="AU3571" s="130">
        <v>278190.65899999999</v>
      </c>
      <c r="AV3571" s="130">
        <v>284090.83100000001</v>
      </c>
      <c r="AW3571" s="129">
        <v>2012</v>
      </c>
    </row>
    <row r="3572" spans="1:49">
      <c r="A3572" s="129">
        <v>343</v>
      </c>
      <c r="B3572" s="129" t="s">
        <v>2611</v>
      </c>
      <c r="C3572" s="129" t="s">
        <v>1714</v>
      </c>
      <c r="D3572" s="129" t="s">
        <v>2610</v>
      </c>
      <c r="E3572" s="129" t="s">
        <v>1711</v>
      </c>
      <c r="F3572" s="129" t="s">
        <v>1713</v>
      </c>
      <c r="G3572" s="129" t="s">
        <v>1608</v>
      </c>
      <c r="H3572" s="129" t="s">
        <v>3</v>
      </c>
      <c r="I3572" s="129" t="s">
        <v>1699</v>
      </c>
      <c r="J3572" s="130">
        <v>2164.2420000000002</v>
      </c>
      <c r="K3572" s="130">
        <v>2335.5520000000001</v>
      </c>
      <c r="L3572" s="130">
        <v>2636.752</v>
      </c>
      <c r="M3572" s="130">
        <v>3188.2979999999998</v>
      </c>
      <c r="N3572" s="130">
        <v>4138.3440000000001</v>
      </c>
      <c r="O3572" s="130">
        <v>4968.8050000000003</v>
      </c>
      <c r="P3572" s="130">
        <v>5698.2129999999997</v>
      </c>
      <c r="Q3572" s="130">
        <v>6380.0829999999996</v>
      </c>
      <c r="R3572" s="130">
        <v>7559.2820000000002</v>
      </c>
      <c r="S3572" s="130">
        <v>9065.8680000000004</v>
      </c>
      <c r="T3572" s="130">
        <v>14213.594999999999</v>
      </c>
      <c r="U3572" s="130">
        <v>21791</v>
      </c>
      <c r="V3572" s="130">
        <v>41490.582999999999</v>
      </c>
      <c r="W3572" s="130">
        <v>56858.417999999998</v>
      </c>
      <c r="X3572" s="130">
        <v>74870.22</v>
      </c>
      <c r="Y3572" s="130">
        <v>93713.12</v>
      </c>
      <c r="Z3572" s="130">
        <v>110435.76300000001</v>
      </c>
      <c r="AA3572" s="130">
        <v>118511.99</v>
      </c>
      <c r="AB3572" s="130">
        <v>126738.59</v>
      </c>
      <c r="AC3572" s="130">
        <v>135615.18400000001</v>
      </c>
      <c r="AD3572" s="130">
        <v>149905.66200000001</v>
      </c>
      <c r="AE3572" s="130">
        <v>162353.78599999999</v>
      </c>
      <c r="AF3572" s="130">
        <v>179141.80300000001</v>
      </c>
      <c r="AG3572" s="130">
        <v>205699.44699999999</v>
      </c>
      <c r="AH3572" s="130">
        <v>233551.51</v>
      </c>
      <c r="AI3572" s="130">
        <v>260980.712</v>
      </c>
      <c r="AJ3572" s="130">
        <v>290840.21299999999</v>
      </c>
      <c r="AK3572" s="130">
        <v>326921.29200000002</v>
      </c>
      <c r="AL3572" s="130">
        <v>366813.315</v>
      </c>
      <c r="AM3572" s="130">
        <v>390421.68800000002</v>
      </c>
      <c r="AN3572" s="130">
        <v>420822.25300000003</v>
      </c>
      <c r="AO3572" s="130">
        <v>450059.717</v>
      </c>
      <c r="AP3572" s="130">
        <v>474207.16800000001</v>
      </c>
      <c r="AQ3572" s="130">
        <v>517453.14600000001</v>
      </c>
      <c r="AR3572" s="130">
        <v>574765.05700000003</v>
      </c>
      <c r="AS3572" s="130">
        <v>636787.92200000002</v>
      </c>
      <c r="AT3572" s="130">
        <v>703658.24800000002</v>
      </c>
      <c r="AU3572" s="130">
        <v>776841.47499999998</v>
      </c>
      <c r="AV3572" s="130">
        <v>855710.76100000006</v>
      </c>
      <c r="AW3572" s="129">
        <v>2012</v>
      </c>
    </row>
    <row r="3573" spans="1:49">
      <c r="A3573" s="129">
        <v>343</v>
      </c>
      <c r="B3573" s="129" t="s">
        <v>2611</v>
      </c>
      <c r="C3573" s="129" t="s">
        <v>1712</v>
      </c>
      <c r="D3573" s="129" t="s">
        <v>2610</v>
      </c>
      <c r="E3573" s="129" t="s">
        <v>1711</v>
      </c>
      <c r="F3573" s="129" t="s">
        <v>1710</v>
      </c>
      <c r="G3573" s="129" t="s">
        <v>1605</v>
      </c>
      <c r="H3573" s="129" t="s">
        <v>3</v>
      </c>
      <c r="I3573" s="129" t="s">
        <v>1699</v>
      </c>
      <c r="J3573" s="130">
        <v>1215.867</v>
      </c>
      <c r="K3573" s="130">
        <v>1312.1079999999999</v>
      </c>
      <c r="L3573" s="130">
        <v>1481.3209999999999</v>
      </c>
      <c r="M3573" s="130">
        <v>1290.809</v>
      </c>
      <c r="N3573" s="129">
        <v>949.16099999999994</v>
      </c>
      <c r="O3573" s="129">
        <v>879.43399999999997</v>
      </c>
      <c r="P3573" s="130">
        <v>1036.039</v>
      </c>
      <c r="Q3573" s="130">
        <v>1160.0150000000001</v>
      </c>
      <c r="R3573" s="130">
        <v>1374.415</v>
      </c>
      <c r="S3573" s="130">
        <v>1590.5029999999999</v>
      </c>
      <c r="T3573" s="130">
        <v>1974.11</v>
      </c>
      <c r="U3573" s="130">
        <v>1800.9090000000001</v>
      </c>
      <c r="V3573" s="130">
        <v>1803.9380000000001</v>
      </c>
      <c r="W3573" s="130">
        <v>2279.027</v>
      </c>
      <c r="X3573" s="130">
        <v>2262.902</v>
      </c>
      <c r="Y3573" s="130">
        <v>2655.3020000000001</v>
      </c>
      <c r="Z3573" s="130">
        <v>2975.1370000000002</v>
      </c>
      <c r="AA3573" s="130">
        <v>3347.3739999999998</v>
      </c>
      <c r="AB3573" s="130">
        <v>3467.54</v>
      </c>
      <c r="AC3573" s="130">
        <v>3473.4369999999999</v>
      </c>
      <c r="AD3573" s="130">
        <v>3510.5770000000002</v>
      </c>
      <c r="AE3573" s="130">
        <v>3529.7179999999998</v>
      </c>
      <c r="AF3573" s="130">
        <v>3700.058</v>
      </c>
      <c r="AG3573" s="130">
        <v>3562.4580000000001</v>
      </c>
      <c r="AH3573" s="130">
        <v>3816.3760000000002</v>
      </c>
      <c r="AI3573" s="130">
        <v>4186.201</v>
      </c>
      <c r="AJ3573" s="130">
        <v>4429.5749999999998</v>
      </c>
      <c r="AK3573" s="130">
        <v>4754.7719999999999</v>
      </c>
      <c r="AL3573" s="130">
        <v>5053.9089999999997</v>
      </c>
      <c r="AM3573" s="130">
        <v>4436.9440000000004</v>
      </c>
      <c r="AN3573" s="130">
        <v>4838.491</v>
      </c>
      <c r="AO3573" s="130">
        <v>5251.2529999999997</v>
      </c>
      <c r="AP3573" s="130">
        <v>5358.2979999999998</v>
      </c>
      <c r="AQ3573" s="130">
        <v>5169.66</v>
      </c>
      <c r="AR3573" s="130">
        <v>5229.6350000000002</v>
      </c>
      <c r="AS3573" s="130">
        <v>5450.1530000000002</v>
      </c>
      <c r="AT3573" s="130">
        <v>5560.915</v>
      </c>
      <c r="AU3573" s="130">
        <v>5757.5879999999997</v>
      </c>
      <c r="AV3573" s="130">
        <v>6015.4170000000004</v>
      </c>
      <c r="AW3573" s="129">
        <v>2012</v>
      </c>
    </row>
    <row r="3574" spans="1:49">
      <c r="A3574" s="129">
        <v>343</v>
      </c>
      <c r="B3574" s="129" t="s">
        <v>2611</v>
      </c>
      <c r="C3574" s="129" t="s">
        <v>1709</v>
      </c>
      <c r="D3574" s="129" t="s">
        <v>2610</v>
      </c>
      <c r="E3574" s="129" t="s">
        <v>1708</v>
      </c>
      <c r="F3574" s="129" t="s">
        <v>1707</v>
      </c>
      <c r="G3574" s="129" t="s">
        <v>1625</v>
      </c>
    </row>
    <row r="3575" spans="1:49">
      <c r="A3575" s="129">
        <v>343</v>
      </c>
      <c r="B3575" s="129" t="s">
        <v>2611</v>
      </c>
      <c r="C3575" s="129" t="s">
        <v>1706</v>
      </c>
      <c r="D3575" s="129" t="s">
        <v>2610</v>
      </c>
      <c r="E3575" s="129" t="s">
        <v>1705</v>
      </c>
      <c r="F3575" s="129" t="s">
        <v>1704</v>
      </c>
      <c r="G3575" s="129" t="s">
        <v>1700</v>
      </c>
      <c r="H3575" s="129" t="s">
        <v>1604</v>
      </c>
      <c r="I3575" s="129" t="s">
        <v>1691</v>
      </c>
      <c r="J3575" s="129">
        <v>6.4290000000000003</v>
      </c>
      <c r="K3575" s="129">
        <v>7.3390000000000004</v>
      </c>
      <c r="L3575" s="129">
        <v>8.0350000000000001</v>
      </c>
      <c r="M3575" s="129">
        <v>8.6989999999999998</v>
      </c>
      <c r="N3575" s="129">
        <v>9.093</v>
      </c>
      <c r="O3575" s="129">
        <v>9.3000000000000007</v>
      </c>
      <c r="P3575" s="129">
        <v>10.151</v>
      </c>
      <c r="Q3575" s="129">
        <v>11.212</v>
      </c>
      <c r="R3575" s="129">
        <v>11.141</v>
      </c>
      <c r="S3575" s="129">
        <v>12.118</v>
      </c>
      <c r="T3575" s="129">
        <v>13.179</v>
      </c>
      <c r="U3575" s="129">
        <v>13.731</v>
      </c>
      <c r="V3575" s="129">
        <v>14.433999999999999</v>
      </c>
      <c r="W3575" s="129">
        <v>15.105</v>
      </c>
      <c r="X3575" s="129">
        <v>15.715</v>
      </c>
      <c r="Y3575" s="129">
        <v>16.448</v>
      </c>
      <c r="Z3575" s="129">
        <v>16.707000000000001</v>
      </c>
      <c r="AA3575" s="129">
        <v>16.713999999999999</v>
      </c>
      <c r="AB3575" s="129">
        <v>16.690999999999999</v>
      </c>
      <c r="AC3575" s="129">
        <v>17.096</v>
      </c>
      <c r="AD3575" s="129">
        <v>17.62</v>
      </c>
      <c r="AE3575" s="129">
        <v>18.254000000000001</v>
      </c>
      <c r="AF3575" s="129">
        <v>18.66</v>
      </c>
      <c r="AG3575" s="129">
        <v>19.731000000000002</v>
      </c>
      <c r="AH3575" s="129">
        <v>20.585999999999999</v>
      </c>
      <c r="AI3575" s="129">
        <v>21.745999999999999</v>
      </c>
      <c r="AJ3575" s="129">
        <v>23.059000000000001</v>
      </c>
      <c r="AK3575" s="129">
        <v>24.01</v>
      </c>
      <c r="AL3575" s="129">
        <v>24.280999999999999</v>
      </c>
      <c r="AM3575" s="129">
        <v>23.638999999999999</v>
      </c>
      <c r="AN3575" s="129">
        <v>23.579000000000001</v>
      </c>
      <c r="AO3575" s="129">
        <v>24.38</v>
      </c>
      <c r="AP3575" s="129">
        <v>24.687000000000001</v>
      </c>
      <c r="AQ3575" s="129">
        <v>25.13</v>
      </c>
      <c r="AR3575" s="129">
        <v>25.86</v>
      </c>
      <c r="AS3575" s="129">
        <v>26.838000000000001</v>
      </c>
      <c r="AT3575" s="129">
        <v>27.97</v>
      </c>
      <c r="AU3575" s="129">
        <v>29.24</v>
      </c>
      <c r="AV3575" s="129">
        <v>30.632000000000001</v>
      </c>
      <c r="AW3575" s="129">
        <v>2012</v>
      </c>
    </row>
    <row r="3576" spans="1:49">
      <c r="A3576" s="129">
        <v>343</v>
      </c>
      <c r="B3576" s="129" t="s">
        <v>2611</v>
      </c>
      <c r="C3576" s="129" t="s">
        <v>1703</v>
      </c>
      <c r="D3576" s="129" t="s">
        <v>2610</v>
      </c>
      <c r="E3576" s="129" t="s">
        <v>1702</v>
      </c>
      <c r="F3576" s="129" t="s">
        <v>1701</v>
      </c>
      <c r="G3576" s="129" t="s">
        <v>1700</v>
      </c>
      <c r="H3576" s="129" t="s">
        <v>3</v>
      </c>
      <c r="I3576" s="129" t="s">
        <v>1699</v>
      </c>
      <c r="J3576" s="130">
        <v>3047.4839999999999</v>
      </c>
      <c r="K3576" s="130">
        <v>3418.0259999999998</v>
      </c>
      <c r="L3576" s="130">
        <v>3679.3209999999999</v>
      </c>
      <c r="M3576" s="130">
        <v>3905.2330000000002</v>
      </c>
      <c r="N3576" s="130">
        <v>4073.0650000000001</v>
      </c>
      <c r="O3576" s="130">
        <v>4103.3100000000004</v>
      </c>
      <c r="P3576" s="130">
        <v>4439.16</v>
      </c>
      <c r="Q3576" s="130">
        <v>4867.5550000000003</v>
      </c>
      <c r="R3576" s="130">
        <v>4808.4920000000002</v>
      </c>
      <c r="S3576" s="130">
        <v>5220.009</v>
      </c>
      <c r="T3576" s="130">
        <v>5578.8530000000001</v>
      </c>
      <c r="U3576" s="130">
        <v>5771.0990000000002</v>
      </c>
      <c r="V3576" s="130">
        <v>6016.0810000000001</v>
      </c>
      <c r="W3576" s="130">
        <v>6240.8459999999995</v>
      </c>
      <c r="X3576" s="130">
        <v>6432.1009999999997</v>
      </c>
      <c r="Y3576" s="130">
        <v>6674.549</v>
      </c>
      <c r="Z3576" s="130">
        <v>6722.5990000000002</v>
      </c>
      <c r="AA3576" s="130">
        <v>6660.5609999999997</v>
      </c>
      <c r="AB3576" s="130">
        <v>6586.5590000000002</v>
      </c>
      <c r="AC3576" s="130">
        <v>6681.7039999999997</v>
      </c>
      <c r="AD3576" s="130">
        <v>6823.527</v>
      </c>
      <c r="AE3576" s="130">
        <v>7007.5119999999997</v>
      </c>
      <c r="AF3576" s="130">
        <v>7103.875</v>
      </c>
      <c r="AG3576" s="130">
        <v>7453.6549999999997</v>
      </c>
      <c r="AH3576" s="130">
        <v>7722.5950000000003</v>
      </c>
      <c r="AI3576" s="130">
        <v>8107.7690000000002</v>
      </c>
      <c r="AJ3576" s="130">
        <v>8552.1479999999992</v>
      </c>
      <c r="AK3576" s="130">
        <v>8865.7810000000009</v>
      </c>
      <c r="AL3576" s="130">
        <v>8930.5930000000008</v>
      </c>
      <c r="AM3576" s="130">
        <v>8660.0190000000002</v>
      </c>
      <c r="AN3576" s="130">
        <v>8600.7459999999992</v>
      </c>
      <c r="AO3576" s="130">
        <v>8850.2839999999997</v>
      </c>
      <c r="AP3576" s="130">
        <v>8915.5220000000008</v>
      </c>
      <c r="AQ3576" s="130">
        <v>9028.7189999999991</v>
      </c>
      <c r="AR3576" s="130">
        <v>9243.3189999999995</v>
      </c>
      <c r="AS3576" s="130">
        <v>9543.4159999999993</v>
      </c>
      <c r="AT3576" s="130">
        <v>9894.75</v>
      </c>
      <c r="AU3576" s="130">
        <v>10290.628000000001</v>
      </c>
      <c r="AV3576" s="130">
        <v>10725.098</v>
      </c>
      <c r="AW3576" s="129">
        <v>2012</v>
      </c>
    </row>
    <row r="3577" spans="1:49">
      <c r="A3577" s="129">
        <v>343</v>
      </c>
      <c r="B3577" s="129" t="s">
        <v>2611</v>
      </c>
      <c r="C3577" s="129" t="s">
        <v>1698</v>
      </c>
      <c r="D3577" s="129" t="s">
        <v>2610</v>
      </c>
      <c r="E3577" s="129" t="s">
        <v>1697</v>
      </c>
      <c r="F3577" s="129" t="s">
        <v>1696</v>
      </c>
      <c r="G3577" s="129" t="s">
        <v>50</v>
      </c>
      <c r="I3577" s="129" t="s">
        <v>1691</v>
      </c>
      <c r="J3577" s="129">
        <v>5.6000000000000001E-2</v>
      </c>
      <c r="K3577" s="129">
        <v>5.7000000000000002E-2</v>
      </c>
      <c r="L3577" s="129">
        <v>5.8999999999999997E-2</v>
      </c>
      <c r="M3577" s="129">
        <v>0.06</v>
      </c>
      <c r="N3577" s="129">
        <v>5.7000000000000002E-2</v>
      </c>
      <c r="O3577" s="129">
        <v>5.5E-2</v>
      </c>
      <c r="P3577" s="129">
        <v>5.7000000000000002E-2</v>
      </c>
      <c r="Q3577" s="129">
        <v>5.8999999999999997E-2</v>
      </c>
      <c r="R3577" s="129">
        <v>5.3999999999999999E-2</v>
      </c>
      <c r="S3577" s="129">
        <v>5.5E-2</v>
      </c>
      <c r="T3577" s="129">
        <v>5.5E-2</v>
      </c>
      <c r="U3577" s="129">
        <v>5.5E-2</v>
      </c>
      <c r="V3577" s="129">
        <v>5.0999999999999997E-2</v>
      </c>
      <c r="W3577" s="129">
        <v>5.0999999999999997E-2</v>
      </c>
      <c r="X3577" s="129">
        <v>5.0999999999999997E-2</v>
      </c>
      <c r="Y3577" s="129">
        <v>0.05</v>
      </c>
      <c r="Z3577" s="129">
        <v>4.8000000000000001E-2</v>
      </c>
      <c r="AA3577" s="129">
        <v>4.4999999999999998E-2</v>
      </c>
      <c r="AB3577" s="129">
        <v>4.3999999999999997E-2</v>
      </c>
      <c r="AC3577" s="129">
        <v>4.2999999999999997E-2</v>
      </c>
      <c r="AD3577" s="129">
        <v>4.1000000000000002E-2</v>
      </c>
      <c r="AE3577" s="129">
        <v>4.1000000000000002E-2</v>
      </c>
      <c r="AF3577" s="129">
        <v>0.04</v>
      </c>
      <c r="AG3577" s="129">
        <v>0.04</v>
      </c>
      <c r="AH3577" s="129">
        <v>3.9E-2</v>
      </c>
      <c r="AI3577" s="129">
        <v>3.7999999999999999E-2</v>
      </c>
      <c r="AJ3577" s="129">
        <v>3.6999999999999998E-2</v>
      </c>
      <c r="AK3577" s="129">
        <v>3.5999999999999997E-2</v>
      </c>
      <c r="AL3577" s="129">
        <v>3.4000000000000002E-2</v>
      </c>
      <c r="AM3577" s="129">
        <v>3.3000000000000002E-2</v>
      </c>
      <c r="AN3577" s="129">
        <v>3.1E-2</v>
      </c>
      <c r="AO3577" s="129">
        <v>3.1E-2</v>
      </c>
      <c r="AP3577" s="129">
        <v>0.03</v>
      </c>
      <c r="AQ3577" s="129">
        <v>2.9000000000000001E-2</v>
      </c>
      <c r="AR3577" s="129">
        <v>2.8000000000000001E-2</v>
      </c>
      <c r="AS3577" s="129">
        <v>2.8000000000000001E-2</v>
      </c>
      <c r="AT3577" s="129">
        <v>2.7E-2</v>
      </c>
      <c r="AU3577" s="129">
        <v>2.7E-2</v>
      </c>
      <c r="AV3577" s="129">
        <v>2.5999999999999999E-2</v>
      </c>
      <c r="AW3577" s="129">
        <v>2011</v>
      </c>
    </row>
    <row r="3578" spans="1:49">
      <c r="A3578" s="129">
        <v>343</v>
      </c>
      <c r="B3578" s="129" t="s">
        <v>2611</v>
      </c>
      <c r="C3578" s="129" t="s">
        <v>1695</v>
      </c>
      <c r="D3578" s="129" t="s">
        <v>2610</v>
      </c>
      <c r="E3578" s="129" t="s">
        <v>1694</v>
      </c>
      <c r="F3578" s="129" t="s">
        <v>1693</v>
      </c>
      <c r="G3578" s="129" t="s">
        <v>1692</v>
      </c>
      <c r="I3578" s="129" t="s">
        <v>1691</v>
      </c>
      <c r="J3578" s="129">
        <v>0.71</v>
      </c>
      <c r="K3578" s="129">
        <v>0.68300000000000005</v>
      </c>
      <c r="L3578" s="129">
        <v>0.71699999999999997</v>
      </c>
      <c r="M3578" s="129">
        <v>0.81599999999999995</v>
      </c>
      <c r="N3578" s="129">
        <v>1.016</v>
      </c>
      <c r="O3578" s="129">
        <v>1.2110000000000001</v>
      </c>
      <c r="P3578" s="129">
        <v>1.284</v>
      </c>
      <c r="Q3578" s="129">
        <v>1.3109999999999999</v>
      </c>
      <c r="R3578" s="129">
        <v>1.5720000000000001</v>
      </c>
      <c r="S3578" s="129">
        <v>1.7370000000000001</v>
      </c>
      <c r="T3578" s="129">
        <v>2.548</v>
      </c>
      <c r="U3578" s="129">
        <v>3.7759999999999998</v>
      </c>
      <c r="V3578" s="129">
        <v>6.8970000000000002</v>
      </c>
      <c r="W3578" s="129">
        <v>9.1110000000000007</v>
      </c>
      <c r="X3578" s="129">
        <v>11.64</v>
      </c>
      <c r="Y3578" s="129">
        <v>14.04</v>
      </c>
      <c r="Z3578" s="129">
        <v>16.428000000000001</v>
      </c>
      <c r="AA3578" s="129">
        <v>17.792999999999999</v>
      </c>
      <c r="AB3578" s="129">
        <v>19.242000000000001</v>
      </c>
      <c r="AC3578" s="129">
        <v>20.295999999999999</v>
      </c>
      <c r="AD3578" s="129">
        <v>21.969000000000001</v>
      </c>
      <c r="AE3578" s="129">
        <v>23.169</v>
      </c>
      <c r="AF3578" s="129">
        <v>25.216999999999999</v>
      </c>
      <c r="AG3578" s="129">
        <v>27.597000000000001</v>
      </c>
      <c r="AH3578" s="129">
        <v>30.242999999999999</v>
      </c>
      <c r="AI3578" s="129">
        <v>32.189</v>
      </c>
      <c r="AJ3578" s="129">
        <v>34.008000000000003</v>
      </c>
      <c r="AK3578" s="129">
        <v>36.875</v>
      </c>
      <c r="AL3578" s="129">
        <v>41.073999999999998</v>
      </c>
      <c r="AM3578" s="129">
        <v>45.082999999999998</v>
      </c>
      <c r="AN3578" s="129">
        <v>48.929000000000002</v>
      </c>
      <c r="AO3578" s="129">
        <v>50.853000000000002</v>
      </c>
      <c r="AP3578" s="129">
        <v>53.189</v>
      </c>
      <c r="AQ3578" s="129">
        <v>57.311999999999998</v>
      </c>
      <c r="AR3578" s="129">
        <v>62.182000000000002</v>
      </c>
      <c r="AS3578" s="129">
        <v>66.724999999999994</v>
      </c>
      <c r="AT3578" s="129">
        <v>71.114000000000004</v>
      </c>
      <c r="AU3578" s="129">
        <v>75.489999999999995</v>
      </c>
      <c r="AV3578" s="129">
        <v>79.786000000000001</v>
      </c>
      <c r="AW3578" s="129">
        <v>2012</v>
      </c>
    </row>
    <row r="3579" spans="1:49">
      <c r="A3579" s="129">
        <v>343</v>
      </c>
      <c r="B3579" s="129" t="s">
        <v>2611</v>
      </c>
      <c r="C3579" s="129" t="s">
        <v>1690</v>
      </c>
      <c r="D3579" s="129" t="s">
        <v>2610</v>
      </c>
      <c r="E3579" s="129" t="s">
        <v>1689</v>
      </c>
      <c r="F3579" s="129" t="s">
        <v>1688</v>
      </c>
      <c r="G3579" s="129" t="s">
        <v>1597</v>
      </c>
      <c r="I3579" s="129" t="s">
        <v>2618</v>
      </c>
      <c r="J3579" s="129">
        <v>12.012</v>
      </c>
      <c r="K3579" s="129">
        <v>14.688000000000001</v>
      </c>
      <c r="L3579" s="129">
        <v>14.944000000000001</v>
      </c>
      <c r="M3579" s="129">
        <v>15.923</v>
      </c>
      <c r="N3579" s="129">
        <v>16.806999999999999</v>
      </c>
      <c r="O3579" s="129">
        <v>16.327000000000002</v>
      </c>
      <c r="P3579" s="129">
        <v>16.463000000000001</v>
      </c>
      <c r="Q3579" s="129">
        <v>17.879000000000001</v>
      </c>
      <c r="R3579" s="129">
        <v>20.692</v>
      </c>
      <c r="S3579" s="129">
        <v>19.785</v>
      </c>
      <c r="T3579" s="129">
        <v>17.588000000000001</v>
      </c>
      <c r="U3579" s="129">
        <v>16.143000000000001</v>
      </c>
      <c r="V3579" s="129">
        <v>28.236999999999998</v>
      </c>
      <c r="W3579" s="129">
        <v>27.937999999999999</v>
      </c>
      <c r="X3579" s="129">
        <v>23.361999999999998</v>
      </c>
      <c r="Y3579" s="129">
        <v>24.7</v>
      </c>
      <c r="Z3579" s="129">
        <v>25.106000000000002</v>
      </c>
      <c r="AA3579" s="129">
        <v>24.917000000000002</v>
      </c>
      <c r="AB3579" s="129">
        <v>22.154</v>
      </c>
      <c r="AC3579" s="129">
        <v>21.841999999999999</v>
      </c>
      <c r="AD3579" s="129">
        <v>23.981999999999999</v>
      </c>
      <c r="AE3579" s="129">
        <v>25.88</v>
      </c>
      <c r="AF3579" s="129">
        <v>27.338000000000001</v>
      </c>
      <c r="AG3579" s="129">
        <v>26.248000000000001</v>
      </c>
      <c r="AH3579" s="129">
        <v>26.463000000000001</v>
      </c>
      <c r="AI3579" s="129">
        <v>26.911999999999999</v>
      </c>
      <c r="AJ3579" s="129">
        <v>28.428000000000001</v>
      </c>
      <c r="AK3579" s="129">
        <v>26.547999999999998</v>
      </c>
      <c r="AL3579" s="129">
        <v>24.384</v>
      </c>
      <c r="AM3579" s="129">
        <v>21.036999999999999</v>
      </c>
      <c r="AN3579" s="129">
        <v>20.187999999999999</v>
      </c>
      <c r="AO3579" s="129">
        <v>21.297999999999998</v>
      </c>
      <c r="AP3579" s="129">
        <v>21.78</v>
      </c>
      <c r="AQ3579" s="129">
        <v>21.187999999999999</v>
      </c>
      <c r="AR3579" s="129">
        <v>19.893000000000001</v>
      </c>
      <c r="AS3579" s="129">
        <v>17.568999999999999</v>
      </c>
      <c r="AT3579" s="129">
        <v>15.887</v>
      </c>
      <c r="AU3579" s="129">
        <v>14.41</v>
      </c>
      <c r="AV3579" s="129">
        <v>13.603</v>
      </c>
      <c r="AW3579" s="129">
        <v>2012</v>
      </c>
    </row>
    <row r="3580" spans="1:49">
      <c r="A3580" s="129">
        <v>343</v>
      </c>
      <c r="B3580" s="129" t="s">
        <v>2611</v>
      </c>
      <c r="C3580" s="129" t="s">
        <v>1687</v>
      </c>
      <c r="D3580" s="129" t="s">
        <v>2610</v>
      </c>
      <c r="E3580" s="129" t="s">
        <v>1686</v>
      </c>
      <c r="F3580" s="129" t="s">
        <v>1685</v>
      </c>
      <c r="G3580" s="129" t="s">
        <v>1597</v>
      </c>
      <c r="I3580" s="129" t="s">
        <v>2618</v>
      </c>
      <c r="J3580" s="129">
        <v>11.151999999999999</v>
      </c>
      <c r="K3580" s="129">
        <v>8.5909999999999993</v>
      </c>
      <c r="L3580" s="129">
        <v>8.3439999999999994</v>
      </c>
      <c r="M3580" s="129">
        <v>14.191000000000001</v>
      </c>
      <c r="N3580" s="129">
        <v>16.616</v>
      </c>
      <c r="O3580" s="129">
        <v>16.434999999999999</v>
      </c>
      <c r="P3580" s="129">
        <v>17.867999999999999</v>
      </c>
      <c r="Q3580" s="129">
        <v>19.352</v>
      </c>
      <c r="R3580" s="129">
        <v>22.878</v>
      </c>
      <c r="S3580" s="129">
        <v>20.73</v>
      </c>
      <c r="T3580" s="129">
        <v>25.521999999999998</v>
      </c>
      <c r="U3580" s="129">
        <v>28.341000000000001</v>
      </c>
      <c r="V3580" s="129">
        <v>26.814</v>
      </c>
      <c r="W3580" s="129">
        <v>25.445</v>
      </c>
      <c r="X3580" s="129">
        <v>24.521000000000001</v>
      </c>
      <c r="Y3580" s="129">
        <v>22.393999999999998</v>
      </c>
      <c r="Z3580" s="129">
        <v>23.957000000000001</v>
      </c>
      <c r="AA3580" s="129">
        <v>22.181000000000001</v>
      </c>
      <c r="AB3580" s="129">
        <v>19.183</v>
      </c>
      <c r="AC3580" s="129">
        <v>18.640999999999998</v>
      </c>
      <c r="AD3580" s="129">
        <v>16.792999999999999</v>
      </c>
      <c r="AE3580" s="129">
        <v>17.366</v>
      </c>
      <c r="AF3580" s="129">
        <v>15.83</v>
      </c>
      <c r="AG3580" s="129">
        <v>17.747</v>
      </c>
      <c r="AH3580" s="129">
        <v>20.715</v>
      </c>
      <c r="AI3580" s="129">
        <v>14.997999999999999</v>
      </c>
      <c r="AJ3580" s="129">
        <v>17.439</v>
      </c>
      <c r="AK3580" s="129">
        <v>15.46</v>
      </c>
      <c r="AL3580" s="129">
        <v>6.1379999999999999</v>
      </c>
      <c r="AM3580" s="129">
        <v>12.942</v>
      </c>
      <c r="AN3580" s="129">
        <v>13.404999999999999</v>
      </c>
      <c r="AO3580" s="129">
        <v>8.8019999999999996</v>
      </c>
      <c r="AP3580" s="129">
        <v>9.3879999999999999</v>
      </c>
      <c r="AQ3580" s="129">
        <v>10.455</v>
      </c>
      <c r="AR3580" s="129">
        <v>11.018000000000001</v>
      </c>
      <c r="AS3580" s="129">
        <v>10.74</v>
      </c>
      <c r="AT3580" s="129">
        <v>11.018000000000001</v>
      </c>
      <c r="AU3580" s="129">
        <v>10.634</v>
      </c>
      <c r="AV3580" s="129">
        <v>9.7110000000000003</v>
      </c>
      <c r="AW3580" s="129">
        <v>2012</v>
      </c>
    </row>
    <row r="3581" spans="1:49">
      <c r="A3581" s="129">
        <v>343</v>
      </c>
      <c r="B3581" s="129" t="s">
        <v>2611</v>
      </c>
      <c r="C3581" s="129" t="s">
        <v>1683</v>
      </c>
      <c r="D3581" s="129" t="s">
        <v>2610</v>
      </c>
      <c r="E3581" s="129" t="s">
        <v>1680</v>
      </c>
      <c r="F3581" s="129" t="s">
        <v>1682</v>
      </c>
      <c r="G3581" s="129" t="s">
        <v>1675</v>
      </c>
      <c r="I3581" s="129" t="s">
        <v>2617</v>
      </c>
      <c r="J3581" s="129">
        <v>2.2519999999999998</v>
      </c>
      <c r="K3581" s="129">
        <v>2.4590000000000001</v>
      </c>
      <c r="L3581" s="129">
        <v>2.6269999999999998</v>
      </c>
      <c r="M3581" s="129">
        <v>3.0649999999999999</v>
      </c>
      <c r="N3581" s="129">
        <v>4.0220000000000002</v>
      </c>
      <c r="O3581" s="129">
        <v>5.2169999999999996</v>
      </c>
      <c r="P3581" s="129">
        <v>6.49</v>
      </c>
      <c r="Q3581" s="129">
        <v>7.2169999999999996</v>
      </c>
      <c r="R3581" s="129">
        <v>7.8090000000000002</v>
      </c>
      <c r="S3581" s="129">
        <v>9.0670000000000002</v>
      </c>
      <c r="T3581" s="129">
        <v>11.314</v>
      </c>
      <c r="U3581" s="129">
        <v>17.091999999999999</v>
      </c>
      <c r="V3581" s="129">
        <v>30.303999999999998</v>
      </c>
      <c r="W3581" s="129">
        <v>36.991999999999997</v>
      </c>
      <c r="X3581" s="129">
        <v>49.963000000000001</v>
      </c>
      <c r="Y3581" s="129">
        <v>59.91</v>
      </c>
      <c r="Z3581" s="129">
        <v>75.73</v>
      </c>
      <c r="AA3581" s="129">
        <v>83.043999999999997</v>
      </c>
      <c r="AB3581" s="129">
        <v>90.212000000000003</v>
      </c>
      <c r="AC3581" s="129">
        <v>95.608000000000004</v>
      </c>
      <c r="AD3581" s="129">
        <v>100</v>
      </c>
      <c r="AE3581" s="129">
        <v>109.509</v>
      </c>
      <c r="AF3581" s="129">
        <v>118.515</v>
      </c>
      <c r="AG3581" s="129">
        <v>130.297</v>
      </c>
      <c r="AH3581" s="129">
        <v>149.63499999999999</v>
      </c>
      <c r="AI3581" s="129">
        <v>169.71600000000001</v>
      </c>
      <c r="AJ3581" s="129">
        <v>184.86099999999999</v>
      </c>
      <c r="AK3581" s="129">
        <v>201.81200000000001</v>
      </c>
      <c r="AL3581" s="129">
        <v>246.226</v>
      </c>
      <c r="AM3581" s="129">
        <v>269.80900000000003</v>
      </c>
      <c r="AN3581" s="129">
        <v>303.83999999999997</v>
      </c>
      <c r="AO3581" s="129">
        <v>326.70499999999998</v>
      </c>
      <c r="AP3581" s="129">
        <v>349.238</v>
      </c>
      <c r="AQ3581" s="129">
        <v>381.54599999999999</v>
      </c>
      <c r="AR3581" s="129">
        <v>419.51</v>
      </c>
      <c r="AS3581" s="129">
        <v>457.685</v>
      </c>
      <c r="AT3581" s="129">
        <v>497.298</v>
      </c>
      <c r="AU3581" s="129">
        <v>538.35</v>
      </c>
      <c r="AV3581" s="129">
        <v>579.803</v>
      </c>
      <c r="AW3581" s="129">
        <v>2012</v>
      </c>
    </row>
    <row r="3582" spans="1:49">
      <c r="A3582" s="129">
        <v>343</v>
      </c>
      <c r="B3582" s="129" t="s">
        <v>2611</v>
      </c>
      <c r="C3582" s="129" t="s">
        <v>1681</v>
      </c>
      <c r="D3582" s="129" t="s">
        <v>2610</v>
      </c>
      <c r="E3582" s="129" t="s">
        <v>1680</v>
      </c>
      <c r="F3582" s="129" t="s">
        <v>1679</v>
      </c>
      <c r="G3582" s="129" t="s">
        <v>1655</v>
      </c>
      <c r="I3582" s="129" t="s">
        <v>1678</v>
      </c>
      <c r="J3582" s="129">
        <v>17.984000000000002</v>
      </c>
      <c r="K3582" s="129">
        <v>9.1720000000000006</v>
      </c>
      <c r="L3582" s="129">
        <v>6.83</v>
      </c>
      <c r="M3582" s="129">
        <v>16.657</v>
      </c>
      <c r="N3582" s="129">
        <v>31.254999999999999</v>
      </c>
      <c r="O3582" s="129">
        <v>29.7</v>
      </c>
      <c r="P3582" s="129">
        <v>24.4</v>
      </c>
      <c r="Q3582" s="129">
        <v>11.2</v>
      </c>
      <c r="R3582" s="129">
        <v>8.1999999999999993</v>
      </c>
      <c r="S3582" s="129">
        <v>16.12</v>
      </c>
      <c r="T3582" s="129">
        <v>24.779</v>
      </c>
      <c r="U3582" s="129">
        <v>51.070999999999998</v>
      </c>
      <c r="V3582" s="129">
        <v>77.296999999999997</v>
      </c>
      <c r="W3582" s="129">
        <v>22.07</v>
      </c>
      <c r="X3582" s="129">
        <v>35.063000000000002</v>
      </c>
      <c r="Y3582" s="129">
        <v>19.908999999999999</v>
      </c>
      <c r="Z3582" s="129">
        <v>26.407</v>
      </c>
      <c r="AA3582" s="129">
        <v>9.6579999999999995</v>
      </c>
      <c r="AB3582" s="129">
        <v>8.6319999999999997</v>
      </c>
      <c r="AC3582" s="129">
        <v>5.9820000000000002</v>
      </c>
      <c r="AD3582" s="129">
        <v>4.593</v>
      </c>
      <c r="AE3582" s="129">
        <v>9.5090000000000003</v>
      </c>
      <c r="AF3582" s="129">
        <v>8.2240000000000002</v>
      </c>
      <c r="AG3582" s="129">
        <v>9.9420000000000002</v>
      </c>
      <c r="AH3582" s="129">
        <v>14.842000000000001</v>
      </c>
      <c r="AI3582" s="129">
        <v>13.419</v>
      </c>
      <c r="AJ3582" s="129">
        <v>8.9239999999999995</v>
      </c>
      <c r="AK3582" s="129">
        <v>9.17</v>
      </c>
      <c r="AL3582" s="129">
        <v>22.007000000000001</v>
      </c>
      <c r="AM3582" s="129">
        <v>9.5779999999999994</v>
      </c>
      <c r="AN3582" s="129">
        <v>12.613</v>
      </c>
      <c r="AO3582" s="129">
        <v>7.5250000000000004</v>
      </c>
      <c r="AP3582" s="129">
        <v>6.8970000000000002</v>
      </c>
      <c r="AQ3582" s="129">
        <v>9.2509999999999994</v>
      </c>
      <c r="AR3582" s="129">
        <v>9.9499999999999993</v>
      </c>
      <c r="AS3582" s="129">
        <v>9.1</v>
      </c>
      <c r="AT3582" s="129">
        <v>8.6549999999999994</v>
      </c>
      <c r="AU3582" s="129">
        <v>8.2550000000000008</v>
      </c>
      <c r="AV3582" s="129">
        <v>7.7</v>
      </c>
      <c r="AW3582" s="129">
        <v>2012</v>
      </c>
    </row>
    <row r="3583" spans="1:49">
      <c r="A3583" s="129">
        <v>343</v>
      </c>
      <c r="B3583" s="129" t="s">
        <v>2611</v>
      </c>
      <c r="C3583" s="129" t="s">
        <v>1677</v>
      </c>
      <c r="D3583" s="129" t="s">
        <v>2610</v>
      </c>
      <c r="E3583" s="129" t="s">
        <v>1672</v>
      </c>
      <c r="F3583" s="129" t="s">
        <v>1676</v>
      </c>
      <c r="G3583" s="129" t="s">
        <v>1675</v>
      </c>
      <c r="I3583" s="129" t="s">
        <v>2617</v>
      </c>
      <c r="J3583" s="129">
        <v>3.0379999999999998</v>
      </c>
      <c r="K3583" s="129">
        <v>3.1829999999999998</v>
      </c>
      <c r="L3583" s="129">
        <v>3.4060000000000001</v>
      </c>
      <c r="M3583" s="129">
        <v>3.9740000000000002</v>
      </c>
      <c r="N3583" s="129">
        <v>5.2119999999999997</v>
      </c>
      <c r="O3583" s="129">
        <v>6.4169999999999998</v>
      </c>
      <c r="P3583" s="129">
        <v>7.1040000000000001</v>
      </c>
      <c r="Q3583" s="129">
        <v>7.6989999999999998</v>
      </c>
      <c r="R3583" s="129">
        <v>8.3569999999999993</v>
      </c>
      <c r="S3583" s="129">
        <v>9.7929999999999993</v>
      </c>
      <c r="T3583" s="129">
        <v>12.712</v>
      </c>
      <c r="U3583" s="129">
        <v>22.905999999999999</v>
      </c>
      <c r="V3583" s="129">
        <v>32.113999999999997</v>
      </c>
      <c r="W3583" s="129">
        <v>41.78</v>
      </c>
      <c r="X3583" s="129">
        <v>52.976999999999997</v>
      </c>
      <c r="Y3583" s="129">
        <v>66.540000000000006</v>
      </c>
      <c r="Z3583" s="129">
        <v>77.052999999999997</v>
      </c>
      <c r="AA3583" s="129">
        <v>84.116</v>
      </c>
      <c r="AB3583" s="129">
        <v>90.72</v>
      </c>
      <c r="AC3583" s="129">
        <v>96.873000000000005</v>
      </c>
      <c r="AD3583" s="129">
        <v>100</v>
      </c>
      <c r="AE3583" s="129">
        <v>111.753</v>
      </c>
      <c r="AF3583" s="129">
        <v>119.462</v>
      </c>
      <c r="AG3583" s="129">
        <v>136.339</v>
      </c>
      <c r="AH3583" s="129">
        <v>157.90199999999999</v>
      </c>
      <c r="AI3583" s="129">
        <v>174.50700000000001</v>
      </c>
      <c r="AJ3583" s="129">
        <v>184.09299999999999</v>
      </c>
      <c r="AK3583" s="129">
        <v>215.05500000000001</v>
      </c>
      <c r="AL3583" s="129">
        <v>251.28</v>
      </c>
      <c r="AM3583" s="129">
        <v>276.947</v>
      </c>
      <c r="AN3583" s="129">
        <v>309.47199999999998</v>
      </c>
      <c r="AO3583" s="129">
        <v>328.06400000000002</v>
      </c>
      <c r="AP3583" s="129">
        <v>354.31700000000001</v>
      </c>
      <c r="AQ3583" s="129">
        <v>391.52</v>
      </c>
      <c r="AR3583" s="129">
        <v>428.32299999999998</v>
      </c>
      <c r="AS3583" s="129">
        <v>466.01499999999999</v>
      </c>
      <c r="AT3583" s="129">
        <v>505.673</v>
      </c>
      <c r="AU3583" s="129">
        <v>546.12699999999995</v>
      </c>
      <c r="AV3583" s="129">
        <v>586.54</v>
      </c>
      <c r="AW3583" s="129">
        <v>2012</v>
      </c>
    </row>
    <row r="3584" spans="1:49">
      <c r="A3584" s="129">
        <v>343</v>
      </c>
      <c r="B3584" s="129" t="s">
        <v>2611</v>
      </c>
      <c r="C3584" s="129" t="s">
        <v>1673</v>
      </c>
      <c r="D3584" s="129" t="s">
        <v>2610</v>
      </c>
      <c r="E3584" s="129" t="s">
        <v>1672</v>
      </c>
      <c r="F3584" s="129" t="s">
        <v>1671</v>
      </c>
      <c r="G3584" s="129" t="s">
        <v>1655</v>
      </c>
      <c r="I3584" s="129" t="s">
        <v>1670</v>
      </c>
      <c r="J3584" s="129">
        <v>28.699000000000002</v>
      </c>
      <c r="K3584" s="129">
        <v>4.7869999999999999</v>
      </c>
      <c r="L3584" s="129">
        <v>7.0030000000000001</v>
      </c>
      <c r="M3584" s="129">
        <v>16.657</v>
      </c>
      <c r="N3584" s="129">
        <v>31.158000000000001</v>
      </c>
      <c r="O3584" s="129">
        <v>23.114000000000001</v>
      </c>
      <c r="P3584" s="129">
        <v>10.722</v>
      </c>
      <c r="Q3584" s="129">
        <v>8.3640000000000008</v>
      </c>
      <c r="R3584" s="129">
        <v>8.5540000000000003</v>
      </c>
      <c r="S3584" s="129">
        <v>17.177</v>
      </c>
      <c r="T3584" s="129">
        <v>29.809000000000001</v>
      </c>
      <c r="U3584" s="129">
        <v>80.192999999999998</v>
      </c>
      <c r="V3584" s="129">
        <v>40.200000000000003</v>
      </c>
      <c r="W3584" s="129">
        <v>30.1</v>
      </c>
      <c r="X3584" s="129">
        <v>26.8</v>
      </c>
      <c r="Y3584" s="129">
        <v>25.6</v>
      </c>
      <c r="Z3584" s="129">
        <v>15.8</v>
      </c>
      <c r="AA3584" s="129">
        <v>9.1669999999999998</v>
      </c>
      <c r="AB3584" s="129">
        <v>7.851</v>
      </c>
      <c r="AC3584" s="129">
        <v>6.782</v>
      </c>
      <c r="AD3584" s="129">
        <v>3.2280000000000002</v>
      </c>
      <c r="AE3584" s="129">
        <v>11.753</v>
      </c>
      <c r="AF3584" s="129">
        <v>6.899</v>
      </c>
      <c r="AG3584" s="129">
        <v>14.127000000000001</v>
      </c>
      <c r="AH3584" s="129">
        <v>15.815</v>
      </c>
      <c r="AI3584" s="129">
        <v>10.516</v>
      </c>
      <c r="AJ3584" s="129">
        <v>5.4930000000000003</v>
      </c>
      <c r="AK3584" s="129">
        <v>16.818999999999999</v>
      </c>
      <c r="AL3584" s="129">
        <v>16.844000000000001</v>
      </c>
      <c r="AM3584" s="129">
        <v>10.215</v>
      </c>
      <c r="AN3584" s="129">
        <v>11.744</v>
      </c>
      <c r="AO3584" s="129">
        <v>6.008</v>
      </c>
      <c r="AP3584" s="129">
        <v>8.0020000000000007</v>
      </c>
      <c r="AQ3584" s="129">
        <v>10.5</v>
      </c>
      <c r="AR3584" s="129">
        <v>9.4</v>
      </c>
      <c r="AS3584" s="129">
        <v>8.8000000000000007</v>
      </c>
      <c r="AT3584" s="129">
        <v>8.51</v>
      </c>
      <c r="AU3584" s="129">
        <v>8</v>
      </c>
      <c r="AV3584" s="129">
        <v>7.4</v>
      </c>
      <c r="AW3584" s="129">
        <v>2012</v>
      </c>
    </row>
    <row r="3585" spans="1:49">
      <c r="A3585" s="129">
        <v>343</v>
      </c>
      <c r="B3585" s="129" t="s">
        <v>2611</v>
      </c>
      <c r="C3585" s="129" t="s">
        <v>1669</v>
      </c>
      <c r="D3585" s="129" t="s">
        <v>2610</v>
      </c>
      <c r="E3585" s="129" t="s">
        <v>1668</v>
      </c>
      <c r="G3585" s="129" t="s">
        <v>50</v>
      </c>
    </row>
    <row r="3586" spans="1:49">
      <c r="A3586" s="129">
        <v>343</v>
      </c>
      <c r="B3586" s="129" t="s">
        <v>2611</v>
      </c>
      <c r="C3586" s="129" t="s">
        <v>1667</v>
      </c>
      <c r="D3586" s="129" t="s">
        <v>2610</v>
      </c>
      <c r="E3586" s="129" t="s">
        <v>1666</v>
      </c>
      <c r="F3586" s="129" t="s">
        <v>1665</v>
      </c>
      <c r="G3586" s="129" t="s">
        <v>1655</v>
      </c>
      <c r="I3586" s="129" t="s">
        <v>2616</v>
      </c>
      <c r="J3586" s="129">
        <v>-6.5880000000000001</v>
      </c>
      <c r="K3586" s="129">
        <v>17.669</v>
      </c>
      <c r="L3586" s="129">
        <v>6.867</v>
      </c>
      <c r="M3586" s="129">
        <v>-27.425999999999998</v>
      </c>
      <c r="N3586" s="129">
        <v>-44.406999999999996</v>
      </c>
      <c r="O3586" s="129">
        <v>-32.411000000000001</v>
      </c>
      <c r="P3586" s="129">
        <v>2.3210000000000002</v>
      </c>
      <c r="Q3586" s="129">
        <v>5.4859999999999998</v>
      </c>
      <c r="R3586" s="129">
        <v>10.117000000000001</v>
      </c>
      <c r="S3586" s="129">
        <v>-8.7550000000000008</v>
      </c>
      <c r="T3586" s="129">
        <v>-10.132999999999999</v>
      </c>
      <c r="U3586" s="129">
        <v>13.663</v>
      </c>
      <c r="V3586" s="129">
        <v>12.021000000000001</v>
      </c>
      <c r="W3586" s="129">
        <v>35.598999999999997</v>
      </c>
      <c r="X3586" s="129">
        <v>43.475999999999999</v>
      </c>
      <c r="Y3586" s="129">
        <v>20.887</v>
      </c>
      <c r="Z3586" s="129">
        <v>6.18</v>
      </c>
      <c r="AA3586" s="129">
        <v>5.6820000000000004</v>
      </c>
      <c r="AB3586" s="129">
        <v>18.896000000000001</v>
      </c>
      <c r="AC3586" s="129">
        <v>-2.1509999999999998</v>
      </c>
      <c r="AD3586" s="129">
        <v>-1.651</v>
      </c>
      <c r="AE3586" s="129">
        <v>19.472000000000001</v>
      </c>
      <c r="AF3586" s="129">
        <v>12.22</v>
      </c>
      <c r="AG3586" s="129">
        <v>9.7100000000000009</v>
      </c>
      <c r="AH3586" s="129">
        <v>-1.29</v>
      </c>
      <c r="AI3586" s="129">
        <v>0.77200000000000002</v>
      </c>
      <c r="AJ3586" s="129">
        <v>9.8420000000000005</v>
      </c>
      <c r="AK3586" s="129">
        <v>16.466000000000001</v>
      </c>
      <c r="AL3586" s="129">
        <v>-7.1989999999999998</v>
      </c>
      <c r="AM3586" s="129">
        <v>15.369</v>
      </c>
      <c r="AN3586" s="129">
        <v>-16.27</v>
      </c>
      <c r="AO3586" s="129">
        <v>-3.7120000000000002</v>
      </c>
      <c r="AP3586" s="129">
        <v>7.5919999999999996</v>
      </c>
      <c r="AQ3586" s="129">
        <v>10.028</v>
      </c>
      <c r="AR3586" s="129">
        <v>5.7080000000000002</v>
      </c>
      <c r="AS3586" s="129">
        <v>6.8860000000000001</v>
      </c>
      <c r="AT3586" s="129">
        <v>7.0430000000000001</v>
      </c>
      <c r="AU3586" s="129">
        <v>6.867</v>
      </c>
      <c r="AV3586" s="129">
        <v>7.4459999999999997</v>
      </c>
      <c r="AW3586" s="129">
        <v>2012</v>
      </c>
    </row>
    <row r="3587" spans="1:49">
      <c r="A3587" s="129">
        <v>343</v>
      </c>
      <c r="B3587" s="129" t="s">
        <v>2611</v>
      </c>
      <c r="C3587" s="129" t="s">
        <v>1664</v>
      </c>
      <c r="D3587" s="129" t="s">
        <v>2610</v>
      </c>
      <c r="E3587" s="129" t="s">
        <v>1663</v>
      </c>
      <c r="F3587" s="129" t="s">
        <v>1662</v>
      </c>
      <c r="G3587" s="129" t="s">
        <v>1655</v>
      </c>
      <c r="I3587" s="129" t="s">
        <v>2616</v>
      </c>
      <c r="J3587" s="129">
        <v>-6.431</v>
      </c>
      <c r="K3587" s="129">
        <v>18.375</v>
      </c>
      <c r="L3587" s="129">
        <v>7</v>
      </c>
      <c r="M3587" s="129">
        <v>-28.934999999999999</v>
      </c>
      <c r="N3587" s="129">
        <v>-46.67</v>
      </c>
      <c r="O3587" s="129">
        <v>-36.695999999999998</v>
      </c>
      <c r="P3587" s="129">
        <v>3.1640000000000001</v>
      </c>
      <c r="Q3587" s="129">
        <v>8.6129999999999995</v>
      </c>
      <c r="R3587" s="129">
        <v>13.616</v>
      </c>
      <c r="S3587" s="129">
        <v>-10.425000000000001</v>
      </c>
      <c r="T3587" s="129">
        <v>-4.4779999999999998</v>
      </c>
      <c r="U3587" s="129">
        <v>3.613</v>
      </c>
      <c r="V3587" s="129">
        <v>3.4870000000000001</v>
      </c>
      <c r="W3587" s="129">
        <v>36.430999999999997</v>
      </c>
      <c r="X3587" s="129">
        <v>42.402000000000001</v>
      </c>
      <c r="Y3587" s="129">
        <v>11.832000000000001</v>
      </c>
      <c r="Z3587" s="129">
        <v>2.6059999999999999</v>
      </c>
      <c r="AA3587" s="129">
        <v>5.3760000000000003</v>
      </c>
      <c r="AB3587" s="129">
        <v>16.408999999999999</v>
      </c>
      <c r="AC3587" s="129">
        <v>-3.2250000000000001</v>
      </c>
      <c r="AD3587" s="129">
        <v>-1.9339999999999999</v>
      </c>
      <c r="AE3587" s="129">
        <v>18.123999999999999</v>
      </c>
      <c r="AF3587" s="129">
        <v>12.909000000000001</v>
      </c>
      <c r="AG3587" s="129">
        <v>10.032</v>
      </c>
      <c r="AH3587" s="129">
        <v>-0.24199999999999999</v>
      </c>
      <c r="AI3587" s="129">
        <v>5.0940000000000003</v>
      </c>
      <c r="AJ3587" s="129">
        <v>10.644</v>
      </c>
      <c r="AK3587" s="129">
        <v>19.908999999999999</v>
      </c>
      <c r="AL3587" s="129">
        <v>-5.4409999999999998</v>
      </c>
      <c r="AM3587" s="129">
        <v>11.053000000000001</v>
      </c>
      <c r="AN3587" s="129">
        <v>-16.155999999999999</v>
      </c>
      <c r="AO3587" s="129">
        <v>-0.68300000000000005</v>
      </c>
      <c r="AP3587" s="129">
        <v>8.1300000000000008</v>
      </c>
      <c r="AQ3587" s="129">
        <v>11.278</v>
      </c>
      <c r="AR3587" s="129">
        <v>6.73</v>
      </c>
      <c r="AS3587" s="129">
        <v>5.4329999999999998</v>
      </c>
      <c r="AT3587" s="129">
        <v>6.3849999999999998</v>
      </c>
      <c r="AU3587" s="129">
        <v>6.8019999999999996</v>
      </c>
      <c r="AV3587" s="129">
        <v>7.5</v>
      </c>
      <c r="AW3587" s="129">
        <v>2012</v>
      </c>
    </row>
    <row r="3588" spans="1:49">
      <c r="A3588" s="129">
        <v>343</v>
      </c>
      <c r="B3588" s="129" t="s">
        <v>2611</v>
      </c>
      <c r="C3588" s="129" t="s">
        <v>1661</v>
      </c>
      <c r="D3588" s="129" t="s">
        <v>2610</v>
      </c>
      <c r="E3588" s="129" t="s">
        <v>1660</v>
      </c>
      <c r="F3588" s="129" t="s">
        <v>1659</v>
      </c>
      <c r="G3588" s="129" t="s">
        <v>1655</v>
      </c>
      <c r="I3588" s="129" t="s">
        <v>2616</v>
      </c>
      <c r="J3588" s="129">
        <v>4.7210000000000001</v>
      </c>
      <c r="K3588" s="129">
        <v>-10.233000000000001</v>
      </c>
      <c r="L3588" s="129">
        <v>-12.49</v>
      </c>
      <c r="M3588" s="129">
        <v>-4.8630000000000004</v>
      </c>
      <c r="N3588" s="129">
        <v>-37.718000000000004</v>
      </c>
      <c r="O3588" s="129">
        <v>-20.222000000000001</v>
      </c>
      <c r="P3588" s="129">
        <v>15.243</v>
      </c>
      <c r="Q3588" s="129">
        <v>7.0309999999999997</v>
      </c>
      <c r="R3588" s="129">
        <v>6.3579999999999997</v>
      </c>
      <c r="S3588" s="129">
        <v>1.2050000000000001</v>
      </c>
      <c r="T3588" s="129">
        <v>8.984</v>
      </c>
      <c r="U3588" s="129">
        <v>-43.566000000000003</v>
      </c>
      <c r="V3588" s="129">
        <v>96.251999999999995</v>
      </c>
      <c r="W3588" s="129">
        <v>15.794</v>
      </c>
      <c r="X3588" s="129">
        <v>41.923999999999999</v>
      </c>
      <c r="Y3588" s="129">
        <v>22.009</v>
      </c>
      <c r="Z3588" s="129">
        <v>6.6879999999999997</v>
      </c>
      <c r="AA3588" s="129">
        <v>-1.488</v>
      </c>
      <c r="AB3588" s="129">
        <v>12.574999999999999</v>
      </c>
      <c r="AC3588" s="129">
        <v>2.2109999999999999</v>
      </c>
      <c r="AD3588" s="129">
        <v>-1.262</v>
      </c>
      <c r="AE3588" s="129">
        <v>7.173</v>
      </c>
      <c r="AF3588" s="129">
        <v>3.399</v>
      </c>
      <c r="AG3588" s="129">
        <v>20.734999999999999</v>
      </c>
      <c r="AH3588" s="129">
        <v>1.4059999999999999</v>
      </c>
      <c r="AI3588" s="129">
        <v>-1.5760000000000001</v>
      </c>
      <c r="AJ3588" s="129">
        <v>12.137</v>
      </c>
      <c r="AK3588" s="129">
        <v>8.0809999999999995</v>
      </c>
      <c r="AL3588" s="129">
        <v>-9.2870000000000008</v>
      </c>
      <c r="AM3588" s="129">
        <v>15.946999999999999</v>
      </c>
      <c r="AN3588" s="129">
        <v>-16.027999999999999</v>
      </c>
      <c r="AO3588" s="129">
        <v>-9.4250000000000007</v>
      </c>
      <c r="AP3588" s="129">
        <v>7.2889999999999997</v>
      </c>
      <c r="AQ3588" s="129">
        <v>12.85</v>
      </c>
      <c r="AR3588" s="129">
        <v>6.5609999999999999</v>
      </c>
      <c r="AS3588" s="129">
        <v>10.502000000000001</v>
      </c>
      <c r="AT3588" s="129">
        <v>10.195</v>
      </c>
      <c r="AU3588" s="129">
        <v>8.2759999999999998</v>
      </c>
      <c r="AV3588" s="129">
        <v>6.8639999999999999</v>
      </c>
      <c r="AW3588" s="129">
        <v>2012</v>
      </c>
    </row>
    <row r="3589" spans="1:49">
      <c r="A3589" s="129">
        <v>343</v>
      </c>
      <c r="B3589" s="129" t="s">
        <v>2611</v>
      </c>
      <c r="C3589" s="129" t="s">
        <v>1658</v>
      </c>
      <c r="D3589" s="129" t="s">
        <v>2610</v>
      </c>
      <c r="E3589" s="129" t="s">
        <v>1657</v>
      </c>
      <c r="F3589" s="129" t="s">
        <v>1656</v>
      </c>
      <c r="G3589" s="129" t="s">
        <v>1655</v>
      </c>
      <c r="I3589" s="129" t="s">
        <v>2616</v>
      </c>
      <c r="J3589" s="129">
        <v>4.6219999999999999</v>
      </c>
      <c r="K3589" s="129">
        <v>-12.975</v>
      </c>
      <c r="L3589" s="129">
        <v>-15.185</v>
      </c>
      <c r="M3589" s="129">
        <v>-8.7050000000000001</v>
      </c>
      <c r="N3589" s="129">
        <v>-51.631</v>
      </c>
      <c r="O3589" s="129">
        <v>-34.912999999999997</v>
      </c>
      <c r="P3589" s="129">
        <v>15.627000000000001</v>
      </c>
      <c r="Q3589" s="129">
        <v>14.363</v>
      </c>
      <c r="R3589" s="129">
        <v>-10.577999999999999</v>
      </c>
      <c r="S3589" s="129">
        <v>22.891999999999999</v>
      </c>
      <c r="T3589" s="129">
        <v>14.057</v>
      </c>
      <c r="U3589" s="129">
        <v>-50.395000000000003</v>
      </c>
      <c r="V3589" s="129">
        <v>85.596000000000004</v>
      </c>
      <c r="W3589" s="129">
        <v>12.741</v>
      </c>
      <c r="X3589" s="129">
        <v>44.777999999999999</v>
      </c>
      <c r="Y3589" s="129">
        <v>34.302999999999997</v>
      </c>
      <c r="Z3589" s="129">
        <v>6.6980000000000004</v>
      </c>
      <c r="AA3589" s="129">
        <v>-3.06</v>
      </c>
      <c r="AB3589" s="129">
        <v>7.7290000000000001</v>
      </c>
      <c r="AC3589" s="129">
        <v>-1.2370000000000001</v>
      </c>
      <c r="AD3589" s="129">
        <v>-6.5339999999999998</v>
      </c>
      <c r="AE3589" s="129">
        <v>8.2170000000000005</v>
      </c>
      <c r="AF3589" s="129">
        <v>-2.7850000000000001</v>
      </c>
      <c r="AG3589" s="129">
        <v>18.23</v>
      </c>
      <c r="AH3589" s="129">
        <v>2.681</v>
      </c>
      <c r="AI3589" s="129">
        <v>4.0069999999999997</v>
      </c>
      <c r="AJ3589" s="129">
        <v>16.789000000000001</v>
      </c>
      <c r="AK3589" s="129">
        <v>13.813000000000001</v>
      </c>
      <c r="AL3589" s="129">
        <v>-10.493</v>
      </c>
      <c r="AM3589" s="129">
        <v>-4.58</v>
      </c>
      <c r="AN3589" s="129">
        <v>-23.141999999999999</v>
      </c>
      <c r="AO3589" s="129">
        <v>-1.56</v>
      </c>
      <c r="AP3589" s="129">
        <v>11.284000000000001</v>
      </c>
      <c r="AQ3589" s="129">
        <v>13.803000000000001</v>
      </c>
      <c r="AR3589" s="129">
        <v>9.8780000000000001</v>
      </c>
      <c r="AS3589" s="129">
        <v>11.148999999999999</v>
      </c>
      <c r="AT3589" s="129">
        <v>11.279</v>
      </c>
      <c r="AU3589" s="129">
        <v>9.3550000000000004</v>
      </c>
      <c r="AV3589" s="129">
        <v>8.31</v>
      </c>
      <c r="AW3589" s="129">
        <v>2012</v>
      </c>
    </row>
    <row r="3590" spans="1:49">
      <c r="A3590" s="129">
        <v>343</v>
      </c>
      <c r="B3590" s="129" t="s">
        <v>2611</v>
      </c>
      <c r="C3590" s="129" t="s">
        <v>1653</v>
      </c>
      <c r="D3590" s="129" t="s">
        <v>2610</v>
      </c>
      <c r="E3590" s="129" t="s">
        <v>80</v>
      </c>
      <c r="F3590" s="129" t="s">
        <v>1652</v>
      </c>
      <c r="G3590" s="129" t="s">
        <v>1651</v>
      </c>
      <c r="I3590" s="129" t="s">
        <v>2615</v>
      </c>
      <c r="J3590" s="129">
        <v>27.262</v>
      </c>
      <c r="K3590" s="129">
        <v>25.940999999999999</v>
      </c>
      <c r="L3590" s="129">
        <v>27.577000000000002</v>
      </c>
      <c r="M3590" s="129">
        <v>26.378</v>
      </c>
      <c r="N3590" s="129">
        <v>25.512</v>
      </c>
      <c r="O3590" s="129">
        <v>25.01</v>
      </c>
      <c r="P3590" s="129">
        <v>23.654</v>
      </c>
      <c r="Q3590" s="129">
        <v>20.968</v>
      </c>
      <c r="R3590" s="129">
        <v>19.088999999999999</v>
      </c>
      <c r="S3590" s="129">
        <v>15.2</v>
      </c>
      <c r="T3590" s="129">
        <v>15.7</v>
      </c>
      <c r="U3590" s="129">
        <v>15.4</v>
      </c>
      <c r="V3590" s="129">
        <v>15.7</v>
      </c>
      <c r="W3590" s="129">
        <v>16.3</v>
      </c>
      <c r="X3590" s="129">
        <v>15.4</v>
      </c>
      <c r="Y3590" s="129">
        <v>16.2</v>
      </c>
      <c r="Z3590" s="129">
        <v>16</v>
      </c>
      <c r="AA3590" s="129">
        <v>16.5</v>
      </c>
      <c r="AB3590" s="129">
        <v>15.5</v>
      </c>
      <c r="AC3590" s="129">
        <v>15.7</v>
      </c>
      <c r="AD3590" s="129">
        <v>15.5</v>
      </c>
      <c r="AE3590" s="129">
        <v>15</v>
      </c>
      <c r="AF3590" s="129">
        <v>14.2</v>
      </c>
      <c r="AG3590" s="129">
        <v>11.8</v>
      </c>
      <c r="AH3590" s="129">
        <v>12.2</v>
      </c>
      <c r="AI3590" s="129">
        <v>11.225</v>
      </c>
      <c r="AJ3590" s="129">
        <v>10.324999999999999</v>
      </c>
      <c r="AK3590" s="129">
        <v>9.85</v>
      </c>
      <c r="AL3590" s="129">
        <v>10.574999999999999</v>
      </c>
      <c r="AM3590" s="129">
        <v>11.4</v>
      </c>
      <c r="AN3590" s="129">
        <v>12.375</v>
      </c>
      <c r="AO3590" s="129">
        <v>12.8</v>
      </c>
      <c r="AP3590" s="129">
        <v>13.925000000000001</v>
      </c>
      <c r="AQ3590" s="129">
        <v>15.4</v>
      </c>
      <c r="AR3590" s="129">
        <v>15.4</v>
      </c>
      <c r="AS3590" s="129">
        <v>15.4</v>
      </c>
      <c r="AT3590" s="129">
        <v>15.4</v>
      </c>
      <c r="AU3590" s="129">
        <v>15.4</v>
      </c>
      <c r="AV3590" s="129">
        <v>15.4</v>
      </c>
      <c r="AW3590" s="129">
        <v>2012</v>
      </c>
    </row>
    <row r="3591" spans="1:49">
      <c r="A3591" s="129">
        <v>343</v>
      </c>
      <c r="B3591" s="129" t="s">
        <v>2611</v>
      </c>
      <c r="C3591" s="129" t="s">
        <v>1650</v>
      </c>
      <c r="D3591" s="129" t="s">
        <v>2610</v>
      </c>
      <c r="E3591" s="129" t="s">
        <v>1649</v>
      </c>
      <c r="F3591" s="129" t="s">
        <v>1648</v>
      </c>
      <c r="G3591" s="129" t="s">
        <v>84</v>
      </c>
      <c r="H3591" s="129" t="s">
        <v>5</v>
      </c>
    </row>
    <row r="3592" spans="1:49">
      <c r="A3592" s="129">
        <v>343</v>
      </c>
      <c r="B3592" s="129" t="s">
        <v>2611</v>
      </c>
      <c r="C3592" s="129" t="s">
        <v>1647</v>
      </c>
      <c r="D3592" s="129" t="s">
        <v>2610</v>
      </c>
      <c r="E3592" s="129" t="s">
        <v>15</v>
      </c>
      <c r="F3592" s="129" t="s">
        <v>1646</v>
      </c>
      <c r="G3592" s="129" t="s">
        <v>84</v>
      </c>
      <c r="H3592" s="129" t="s">
        <v>5</v>
      </c>
      <c r="I3592" s="129" t="s">
        <v>2614</v>
      </c>
      <c r="J3592" s="129">
        <v>2.109</v>
      </c>
      <c r="K3592" s="129">
        <v>2.1469999999999998</v>
      </c>
      <c r="L3592" s="129">
        <v>2.1840000000000002</v>
      </c>
      <c r="M3592" s="129">
        <v>2.2269999999999999</v>
      </c>
      <c r="N3592" s="129">
        <v>2.2320000000000002</v>
      </c>
      <c r="O3592" s="129">
        <v>2.266</v>
      </c>
      <c r="P3592" s="129">
        <v>2.2869999999999999</v>
      </c>
      <c r="Q3592" s="129">
        <v>2.3029999999999999</v>
      </c>
      <c r="R3592" s="129">
        <v>2.3170000000000002</v>
      </c>
      <c r="S3592" s="129">
        <v>2.3210000000000002</v>
      </c>
      <c r="T3592" s="129">
        <v>2.3620000000000001</v>
      </c>
      <c r="U3592" s="129">
        <v>2.379</v>
      </c>
      <c r="V3592" s="129">
        <v>2.399</v>
      </c>
      <c r="W3592" s="129">
        <v>2.42</v>
      </c>
      <c r="X3592" s="129">
        <v>2.4430000000000001</v>
      </c>
      <c r="Y3592" s="129">
        <v>2.464</v>
      </c>
      <c r="Z3592" s="129">
        <v>2.4849999999999999</v>
      </c>
      <c r="AA3592" s="129">
        <v>2.5089999999999999</v>
      </c>
      <c r="AB3592" s="129">
        <v>2.5339999999999998</v>
      </c>
      <c r="AC3592" s="129">
        <v>2.5590000000000002</v>
      </c>
      <c r="AD3592" s="129">
        <v>2.5819999999999999</v>
      </c>
      <c r="AE3592" s="129">
        <v>2.605</v>
      </c>
      <c r="AF3592" s="129">
        <v>2.6269999999999998</v>
      </c>
      <c r="AG3592" s="129">
        <v>2.6469999999999998</v>
      </c>
      <c r="AH3592" s="129">
        <v>2.6659999999999999</v>
      </c>
      <c r="AI3592" s="129">
        <v>2.6819999999999999</v>
      </c>
      <c r="AJ3592" s="129">
        <v>2.6960000000000002</v>
      </c>
      <c r="AK3592" s="129">
        <v>2.7080000000000002</v>
      </c>
      <c r="AL3592" s="129">
        <v>2.7189999999999999</v>
      </c>
      <c r="AM3592" s="129">
        <v>2.73</v>
      </c>
      <c r="AN3592" s="129">
        <v>2.7410000000000001</v>
      </c>
      <c r="AO3592" s="129">
        <v>2.7549999999999999</v>
      </c>
      <c r="AP3592" s="129">
        <v>2.7690000000000001</v>
      </c>
      <c r="AQ3592" s="129">
        <v>2.7829999999999999</v>
      </c>
      <c r="AR3592" s="129">
        <v>2.798</v>
      </c>
      <c r="AS3592" s="129">
        <v>2.8119999999999998</v>
      </c>
      <c r="AT3592" s="129">
        <v>2.827</v>
      </c>
      <c r="AU3592" s="129">
        <v>2.8410000000000002</v>
      </c>
      <c r="AV3592" s="129">
        <v>2.8559999999999999</v>
      </c>
      <c r="AW3592" s="129">
        <v>2012</v>
      </c>
    </row>
    <row r="3593" spans="1:49">
      <c r="A3593" s="129">
        <v>343</v>
      </c>
      <c r="B3593" s="129" t="s">
        <v>2611</v>
      </c>
      <c r="C3593" s="129" t="s">
        <v>1644</v>
      </c>
      <c r="D3593" s="129" t="s">
        <v>2610</v>
      </c>
      <c r="E3593" s="129" t="s">
        <v>1642</v>
      </c>
      <c r="F3593" s="129" t="s">
        <v>1641</v>
      </c>
      <c r="G3593" s="129" t="s">
        <v>1608</v>
      </c>
      <c r="H3593" s="129" t="s">
        <v>1604</v>
      </c>
      <c r="I3593" s="129" t="s">
        <v>2613</v>
      </c>
      <c r="J3593" s="129" t="s">
        <v>1595</v>
      </c>
      <c r="K3593" s="129" t="s">
        <v>1595</v>
      </c>
      <c r="L3593" s="129" t="s">
        <v>1595</v>
      </c>
      <c r="M3593" s="129" t="s">
        <v>1595</v>
      </c>
      <c r="N3593" s="129" t="s">
        <v>1595</v>
      </c>
      <c r="O3593" s="129" t="s">
        <v>1595</v>
      </c>
      <c r="P3593" s="129" t="s">
        <v>1595</v>
      </c>
      <c r="Q3593" s="129" t="s">
        <v>1595</v>
      </c>
      <c r="R3593" s="129" t="s">
        <v>1595</v>
      </c>
      <c r="S3593" s="129" t="s">
        <v>1595</v>
      </c>
      <c r="T3593" s="129">
        <v>9.6489999999999991</v>
      </c>
      <c r="U3593" s="129">
        <v>15.074999999999999</v>
      </c>
      <c r="V3593" s="129">
        <v>23.556999999999999</v>
      </c>
      <c r="W3593" s="129">
        <v>33.613999999999997</v>
      </c>
      <c r="X3593" s="129">
        <v>44.595999999999997</v>
      </c>
      <c r="Y3593" s="129">
        <v>58.524000000000001</v>
      </c>
      <c r="Z3593" s="129">
        <v>63.085000000000001</v>
      </c>
      <c r="AA3593" s="129">
        <v>66.426000000000002</v>
      </c>
      <c r="AB3593" s="129">
        <v>74.096000000000004</v>
      </c>
      <c r="AC3593" s="129">
        <v>90.373000000000005</v>
      </c>
      <c r="AD3593" s="129">
        <v>101.021</v>
      </c>
      <c r="AE3593" s="129">
        <v>102.58799999999999</v>
      </c>
      <c r="AF3593" s="129">
        <v>117.238</v>
      </c>
      <c r="AG3593" s="129">
        <v>149.90199999999999</v>
      </c>
      <c r="AH3593" s="129">
        <v>171.53899999999999</v>
      </c>
      <c r="AI3593" s="129">
        <v>186.684</v>
      </c>
      <c r="AJ3593" s="129">
        <v>211.31100000000001</v>
      </c>
      <c r="AK3593" s="129">
        <v>252.036</v>
      </c>
      <c r="AL3593" s="129">
        <v>276.2</v>
      </c>
      <c r="AM3593" s="129">
        <v>300.19299999999998</v>
      </c>
      <c r="AN3593" s="129">
        <v>314.55799999999999</v>
      </c>
      <c r="AO3593" s="129">
        <v>322.45699999999999</v>
      </c>
      <c r="AP3593" s="129">
        <v>344.66800000000001</v>
      </c>
      <c r="AQ3593" s="129">
        <v>406.42399999999998</v>
      </c>
      <c r="AR3593" s="129">
        <v>450.65</v>
      </c>
      <c r="AS3593" s="129">
        <v>502.96800000000002</v>
      </c>
      <c r="AT3593" s="129">
        <v>558.10400000000004</v>
      </c>
      <c r="AU3593" s="129">
        <v>620.41</v>
      </c>
      <c r="AV3593" s="129">
        <v>687.61800000000005</v>
      </c>
      <c r="AW3593" s="129">
        <v>2012</v>
      </c>
    </row>
    <row r="3594" spans="1:49">
      <c r="A3594" s="129">
        <v>343</v>
      </c>
      <c r="B3594" s="129" t="s">
        <v>2611</v>
      </c>
      <c r="C3594" s="129" t="s">
        <v>1643</v>
      </c>
      <c r="D3594" s="129" t="s">
        <v>2610</v>
      </c>
      <c r="E3594" s="129" t="s">
        <v>1642</v>
      </c>
      <c r="F3594" s="129" t="s">
        <v>1641</v>
      </c>
      <c r="G3594" s="129" t="s">
        <v>1597</v>
      </c>
      <c r="I3594" s="129" t="s">
        <v>1640</v>
      </c>
      <c r="J3594" s="129" t="s">
        <v>1595</v>
      </c>
      <c r="K3594" s="129" t="s">
        <v>1595</v>
      </c>
      <c r="L3594" s="129" t="s">
        <v>1595</v>
      </c>
      <c r="M3594" s="129" t="s">
        <v>1595</v>
      </c>
      <c r="N3594" s="129" t="s">
        <v>1595</v>
      </c>
      <c r="O3594" s="129" t="s">
        <v>1595</v>
      </c>
      <c r="P3594" s="129" t="s">
        <v>1595</v>
      </c>
      <c r="Q3594" s="129" t="s">
        <v>1595</v>
      </c>
      <c r="R3594" s="129" t="s">
        <v>1595</v>
      </c>
      <c r="S3594" s="129" t="s">
        <v>1595</v>
      </c>
      <c r="T3594" s="129">
        <v>25.295999999999999</v>
      </c>
      <c r="U3594" s="129">
        <v>23.638999999999999</v>
      </c>
      <c r="V3594" s="129">
        <v>21.6</v>
      </c>
      <c r="W3594" s="129">
        <v>22.568999999999999</v>
      </c>
      <c r="X3594" s="129">
        <v>22.878</v>
      </c>
      <c r="Y3594" s="129">
        <v>24.202000000000002</v>
      </c>
      <c r="Z3594" s="129">
        <v>22.689</v>
      </c>
      <c r="AA3594" s="129">
        <v>21.812000000000001</v>
      </c>
      <c r="AB3594" s="129">
        <v>22.724</v>
      </c>
      <c r="AC3594" s="129">
        <v>25.172999999999998</v>
      </c>
      <c r="AD3594" s="129">
        <v>25.574999999999999</v>
      </c>
      <c r="AE3594" s="129">
        <v>23.677</v>
      </c>
      <c r="AF3594" s="129">
        <v>24.132999999999999</v>
      </c>
      <c r="AG3594" s="129">
        <v>26.341999999999999</v>
      </c>
      <c r="AH3594" s="129">
        <v>26.806999999999999</v>
      </c>
      <c r="AI3594" s="129">
        <v>26.033999999999999</v>
      </c>
      <c r="AJ3594" s="129">
        <v>26.065999999999999</v>
      </c>
      <c r="AK3594" s="129">
        <v>27.562999999999999</v>
      </c>
      <c r="AL3594" s="129">
        <v>27.286000000000001</v>
      </c>
      <c r="AM3594" s="129">
        <v>27.524000000000001</v>
      </c>
      <c r="AN3594" s="129">
        <v>26.83</v>
      </c>
      <c r="AO3594" s="129">
        <v>25.591999999999999</v>
      </c>
      <c r="AP3594" s="129">
        <v>25.797999999999998</v>
      </c>
      <c r="AQ3594" s="129">
        <v>27.484999999999999</v>
      </c>
      <c r="AR3594" s="129">
        <v>27.335000000000001</v>
      </c>
      <c r="AS3594" s="129">
        <v>27.443999999999999</v>
      </c>
      <c r="AT3594" s="129">
        <v>27.423999999999999</v>
      </c>
      <c r="AU3594" s="129">
        <v>27.474</v>
      </c>
      <c r="AV3594" s="129">
        <v>27.53</v>
      </c>
      <c r="AW3594" s="129">
        <v>2012</v>
      </c>
    </row>
    <row r="3595" spans="1:49">
      <c r="A3595" s="129">
        <v>343</v>
      </c>
      <c r="B3595" s="129" t="s">
        <v>2611</v>
      </c>
      <c r="C3595" s="129" t="s">
        <v>1639</v>
      </c>
      <c r="D3595" s="129" t="s">
        <v>2610</v>
      </c>
      <c r="E3595" s="129" t="s">
        <v>1637</v>
      </c>
      <c r="F3595" s="129" t="s">
        <v>1636</v>
      </c>
      <c r="G3595" s="129" t="s">
        <v>1608</v>
      </c>
      <c r="H3595" s="129" t="s">
        <v>1604</v>
      </c>
      <c r="I3595" s="129" t="s">
        <v>2613</v>
      </c>
      <c r="J3595" s="129" t="s">
        <v>1595</v>
      </c>
      <c r="K3595" s="129" t="s">
        <v>1595</v>
      </c>
      <c r="L3595" s="129" t="s">
        <v>1595</v>
      </c>
      <c r="M3595" s="129" t="s">
        <v>1595</v>
      </c>
      <c r="N3595" s="129" t="s">
        <v>1595</v>
      </c>
      <c r="O3595" s="129" t="s">
        <v>1595</v>
      </c>
      <c r="P3595" s="129" t="s">
        <v>1595</v>
      </c>
      <c r="Q3595" s="129" t="s">
        <v>1595</v>
      </c>
      <c r="R3595" s="129" t="s">
        <v>1595</v>
      </c>
      <c r="S3595" s="129" t="s">
        <v>1595</v>
      </c>
      <c r="T3595" s="129">
        <v>8.8420000000000005</v>
      </c>
      <c r="U3595" s="129">
        <v>13.018000000000001</v>
      </c>
      <c r="V3595" s="129">
        <v>20.385999999999999</v>
      </c>
      <c r="W3595" s="129">
        <v>29.997</v>
      </c>
      <c r="X3595" s="129">
        <v>39.802</v>
      </c>
      <c r="Y3595" s="129">
        <v>54.718000000000004</v>
      </c>
      <c r="Z3595" s="129">
        <v>78.052000000000007</v>
      </c>
      <c r="AA3595" s="129">
        <v>86.388999999999996</v>
      </c>
      <c r="AB3595" s="129">
        <v>93.266999999999996</v>
      </c>
      <c r="AC3595" s="129">
        <v>102.94799999999999</v>
      </c>
      <c r="AD3595" s="129">
        <v>104.193</v>
      </c>
      <c r="AE3595" s="129">
        <v>123.792</v>
      </c>
      <c r="AF3595" s="129">
        <v>149.905</v>
      </c>
      <c r="AG3595" s="129">
        <v>181.57499999999999</v>
      </c>
      <c r="AH3595" s="129">
        <v>201.44300000000001</v>
      </c>
      <c r="AI3595" s="129">
        <v>210.4</v>
      </c>
      <c r="AJ3595" s="129">
        <v>250.75200000000001</v>
      </c>
      <c r="AK3595" s="129">
        <v>286.78899999999999</v>
      </c>
      <c r="AL3595" s="129">
        <v>352.23</v>
      </c>
      <c r="AM3595" s="129">
        <v>421.45800000000003</v>
      </c>
      <c r="AN3595" s="129">
        <v>388.76799999999997</v>
      </c>
      <c r="AO3595" s="129">
        <v>403.19200000000001</v>
      </c>
      <c r="AP3595" s="129">
        <v>399.279</v>
      </c>
      <c r="AQ3595" s="129">
        <v>413.70400000000001</v>
      </c>
      <c r="AR3595" s="129">
        <v>456.66300000000001</v>
      </c>
      <c r="AS3595" s="129">
        <v>496.87400000000002</v>
      </c>
      <c r="AT3595" s="129">
        <v>537.01400000000001</v>
      </c>
      <c r="AU3595" s="129">
        <v>589.67100000000005</v>
      </c>
      <c r="AV3595" s="129">
        <v>641.71299999999997</v>
      </c>
      <c r="AW3595" s="129">
        <v>2012</v>
      </c>
    </row>
    <row r="3596" spans="1:49">
      <c r="A3596" s="129">
        <v>343</v>
      </c>
      <c r="B3596" s="129" t="s">
        <v>2611</v>
      </c>
      <c r="C3596" s="129" t="s">
        <v>1638</v>
      </c>
      <c r="D3596" s="129" t="s">
        <v>2610</v>
      </c>
      <c r="E3596" s="129" t="s">
        <v>1637</v>
      </c>
      <c r="F3596" s="129" t="s">
        <v>1636</v>
      </c>
      <c r="G3596" s="129" t="s">
        <v>1597</v>
      </c>
      <c r="I3596" s="129" t="s">
        <v>1635</v>
      </c>
      <c r="J3596" s="129" t="s">
        <v>1595</v>
      </c>
      <c r="K3596" s="129" t="s">
        <v>1595</v>
      </c>
      <c r="L3596" s="129" t="s">
        <v>1595</v>
      </c>
      <c r="M3596" s="129" t="s">
        <v>1595</v>
      </c>
      <c r="N3596" s="129" t="s">
        <v>1595</v>
      </c>
      <c r="O3596" s="129" t="s">
        <v>1595</v>
      </c>
      <c r="P3596" s="129" t="s">
        <v>1595</v>
      </c>
      <c r="Q3596" s="129" t="s">
        <v>1595</v>
      </c>
      <c r="R3596" s="129" t="s">
        <v>1595</v>
      </c>
      <c r="S3596" s="129" t="s">
        <v>1595</v>
      </c>
      <c r="T3596" s="129">
        <v>23.18</v>
      </c>
      <c r="U3596" s="129">
        <v>20.414000000000001</v>
      </c>
      <c r="V3596" s="129">
        <v>18.692</v>
      </c>
      <c r="W3596" s="129">
        <v>20.14</v>
      </c>
      <c r="X3596" s="129">
        <v>20.419</v>
      </c>
      <c r="Y3596" s="129">
        <v>22.628</v>
      </c>
      <c r="Z3596" s="129">
        <v>28.071999999999999</v>
      </c>
      <c r="AA3596" s="129">
        <v>28.367000000000001</v>
      </c>
      <c r="AB3596" s="129">
        <v>28.603000000000002</v>
      </c>
      <c r="AC3596" s="129">
        <v>28.675999999999998</v>
      </c>
      <c r="AD3596" s="129">
        <v>26.378</v>
      </c>
      <c r="AE3596" s="129">
        <v>28.571000000000002</v>
      </c>
      <c r="AF3596" s="129">
        <v>30.856999999999999</v>
      </c>
      <c r="AG3596" s="129">
        <v>31.908000000000001</v>
      </c>
      <c r="AH3596" s="129">
        <v>31.48</v>
      </c>
      <c r="AI3596" s="129">
        <v>29.341000000000001</v>
      </c>
      <c r="AJ3596" s="129">
        <v>30.931000000000001</v>
      </c>
      <c r="AK3596" s="129">
        <v>31.363</v>
      </c>
      <c r="AL3596" s="129">
        <v>34.796999999999997</v>
      </c>
      <c r="AM3596" s="129">
        <v>38.643000000000001</v>
      </c>
      <c r="AN3596" s="129">
        <v>33.159999999999997</v>
      </c>
      <c r="AO3596" s="129">
        <v>31.998999999999999</v>
      </c>
      <c r="AP3596" s="129">
        <v>29.885000000000002</v>
      </c>
      <c r="AQ3596" s="129">
        <v>27.977</v>
      </c>
      <c r="AR3596" s="129">
        <v>27.7</v>
      </c>
      <c r="AS3596" s="129">
        <v>27.111999999999998</v>
      </c>
      <c r="AT3596" s="129">
        <v>26.387</v>
      </c>
      <c r="AU3596" s="129">
        <v>26.111999999999998</v>
      </c>
      <c r="AV3596" s="129">
        <v>25.692</v>
      </c>
      <c r="AW3596" s="129">
        <v>2012</v>
      </c>
    </row>
    <row r="3597" spans="1:49">
      <c r="A3597" s="129">
        <v>343</v>
      </c>
      <c r="B3597" s="129" t="s">
        <v>2611</v>
      </c>
      <c r="C3597" s="129" t="s">
        <v>1634</v>
      </c>
      <c r="D3597" s="129" t="s">
        <v>2610</v>
      </c>
      <c r="E3597" s="129" t="s">
        <v>1632</v>
      </c>
      <c r="F3597" s="129" t="s">
        <v>1631</v>
      </c>
      <c r="G3597" s="129" t="s">
        <v>1608</v>
      </c>
      <c r="H3597" s="129" t="s">
        <v>1604</v>
      </c>
      <c r="I3597" s="129" t="s">
        <v>2613</v>
      </c>
      <c r="J3597" s="129" t="s">
        <v>1595</v>
      </c>
      <c r="K3597" s="129" t="s">
        <v>1595</v>
      </c>
      <c r="L3597" s="129" t="s">
        <v>1595</v>
      </c>
      <c r="M3597" s="129" t="s">
        <v>1595</v>
      </c>
      <c r="N3597" s="129" t="s">
        <v>1595</v>
      </c>
      <c r="O3597" s="129" t="s">
        <v>1595</v>
      </c>
      <c r="P3597" s="129" t="s">
        <v>1595</v>
      </c>
      <c r="Q3597" s="129" t="s">
        <v>1595</v>
      </c>
      <c r="R3597" s="129" t="s">
        <v>1595</v>
      </c>
      <c r="S3597" s="129" t="s">
        <v>1595</v>
      </c>
      <c r="T3597" s="129">
        <v>0.80700000000000005</v>
      </c>
      <c r="U3597" s="129">
        <v>2.0569999999999999</v>
      </c>
      <c r="V3597" s="129">
        <v>3.1709999999999998</v>
      </c>
      <c r="W3597" s="129">
        <v>3.617</v>
      </c>
      <c r="X3597" s="129">
        <v>4.7939999999999996</v>
      </c>
      <c r="Y3597" s="129">
        <v>3.806</v>
      </c>
      <c r="Z3597" s="129">
        <v>-14.967000000000001</v>
      </c>
      <c r="AA3597" s="129">
        <v>-19.962</v>
      </c>
      <c r="AB3597" s="129">
        <v>-19.170999999999999</v>
      </c>
      <c r="AC3597" s="129">
        <v>-12.574999999999999</v>
      </c>
      <c r="AD3597" s="129">
        <v>-3.1720000000000002</v>
      </c>
      <c r="AE3597" s="129">
        <v>-21.202999999999999</v>
      </c>
      <c r="AF3597" s="129">
        <v>-32.665999999999997</v>
      </c>
      <c r="AG3597" s="129">
        <v>-31.673999999999999</v>
      </c>
      <c r="AH3597" s="129">
        <v>-29.904</v>
      </c>
      <c r="AI3597" s="129">
        <v>-23.716000000000001</v>
      </c>
      <c r="AJ3597" s="129">
        <v>-39.442</v>
      </c>
      <c r="AK3597" s="129">
        <v>-34.752000000000002</v>
      </c>
      <c r="AL3597" s="129">
        <v>-76.03</v>
      </c>
      <c r="AM3597" s="129">
        <v>-121.265</v>
      </c>
      <c r="AN3597" s="129">
        <v>-74.209999999999994</v>
      </c>
      <c r="AO3597" s="129">
        <v>-80.733999999999995</v>
      </c>
      <c r="AP3597" s="129">
        <v>-54.61</v>
      </c>
      <c r="AQ3597" s="129">
        <v>-7.28</v>
      </c>
      <c r="AR3597" s="129">
        <v>-6.0119999999999996</v>
      </c>
      <c r="AS3597" s="129">
        <v>6.0940000000000003</v>
      </c>
      <c r="AT3597" s="129">
        <v>21.088999999999999</v>
      </c>
      <c r="AU3597" s="129">
        <v>30.739000000000001</v>
      </c>
      <c r="AV3597" s="129">
        <v>45.905000000000001</v>
      </c>
      <c r="AW3597" s="129">
        <v>2012</v>
      </c>
    </row>
    <row r="3598" spans="1:49">
      <c r="A3598" s="129">
        <v>343</v>
      </c>
      <c r="B3598" s="129" t="s">
        <v>2611</v>
      </c>
      <c r="C3598" s="129" t="s">
        <v>1633</v>
      </c>
      <c r="D3598" s="129" t="s">
        <v>2610</v>
      </c>
      <c r="E3598" s="129" t="s">
        <v>1632</v>
      </c>
      <c r="F3598" s="129" t="s">
        <v>1631</v>
      </c>
      <c r="G3598" s="129" t="s">
        <v>1597</v>
      </c>
      <c r="I3598" s="129" t="s">
        <v>1630</v>
      </c>
      <c r="J3598" s="129" t="s">
        <v>1595</v>
      </c>
      <c r="K3598" s="129" t="s">
        <v>1595</v>
      </c>
      <c r="L3598" s="129" t="s">
        <v>1595</v>
      </c>
      <c r="M3598" s="129" t="s">
        <v>1595</v>
      </c>
      <c r="N3598" s="129" t="s">
        <v>1595</v>
      </c>
      <c r="O3598" s="129" t="s">
        <v>1595</v>
      </c>
      <c r="P3598" s="129" t="s">
        <v>1595</v>
      </c>
      <c r="Q3598" s="129" t="s">
        <v>1595</v>
      </c>
      <c r="R3598" s="129" t="s">
        <v>1595</v>
      </c>
      <c r="S3598" s="129" t="s">
        <v>1595</v>
      </c>
      <c r="T3598" s="129">
        <v>2.1160000000000001</v>
      </c>
      <c r="U3598" s="129">
        <v>3.226</v>
      </c>
      <c r="V3598" s="129">
        <v>2.9079999999999999</v>
      </c>
      <c r="W3598" s="129">
        <v>2.4279999999999999</v>
      </c>
      <c r="X3598" s="129">
        <v>2.4590000000000001</v>
      </c>
      <c r="Y3598" s="129">
        <v>1.5740000000000001</v>
      </c>
      <c r="Z3598" s="129">
        <v>-5.383</v>
      </c>
      <c r="AA3598" s="129">
        <v>-6.5549999999999997</v>
      </c>
      <c r="AB3598" s="129">
        <v>-5.8789999999999996</v>
      </c>
      <c r="AC3598" s="129">
        <v>-3.5030000000000001</v>
      </c>
      <c r="AD3598" s="129">
        <v>-0.80300000000000005</v>
      </c>
      <c r="AE3598" s="129">
        <v>-4.8940000000000001</v>
      </c>
      <c r="AF3598" s="129">
        <v>-6.7240000000000002</v>
      </c>
      <c r="AG3598" s="129">
        <v>-5.5659999999999998</v>
      </c>
      <c r="AH3598" s="129">
        <v>-4.673</v>
      </c>
      <c r="AI3598" s="129">
        <v>-3.3069999999999999</v>
      </c>
      <c r="AJ3598" s="129">
        <v>-4.8650000000000002</v>
      </c>
      <c r="AK3598" s="129">
        <v>-3.8010000000000002</v>
      </c>
      <c r="AL3598" s="129">
        <v>-7.5110000000000001</v>
      </c>
      <c r="AM3598" s="129">
        <v>-11.119</v>
      </c>
      <c r="AN3598" s="129">
        <v>-6.33</v>
      </c>
      <c r="AO3598" s="129">
        <v>-6.407</v>
      </c>
      <c r="AP3598" s="129">
        <v>-4.0869999999999997</v>
      </c>
      <c r="AQ3598" s="129">
        <v>-0.49199999999999999</v>
      </c>
      <c r="AR3598" s="129">
        <v>-0.36499999999999999</v>
      </c>
      <c r="AS3598" s="129">
        <v>0.33200000000000002</v>
      </c>
      <c r="AT3598" s="129">
        <v>1.036</v>
      </c>
      <c r="AU3598" s="129">
        <v>1.361</v>
      </c>
      <c r="AV3598" s="129">
        <v>1.8380000000000001</v>
      </c>
      <c r="AW3598" s="129">
        <v>2012</v>
      </c>
    </row>
    <row r="3599" spans="1:49">
      <c r="A3599" s="129">
        <v>343</v>
      </c>
      <c r="B3599" s="129" t="s">
        <v>2611</v>
      </c>
      <c r="C3599" s="129" t="s">
        <v>1629</v>
      </c>
      <c r="D3599" s="129" t="s">
        <v>2610</v>
      </c>
      <c r="E3599" s="129" t="s">
        <v>1627</v>
      </c>
      <c r="F3599" s="129" t="s">
        <v>1626</v>
      </c>
      <c r="G3599" s="129" t="s">
        <v>1608</v>
      </c>
      <c r="H3599" s="129" t="s">
        <v>1604</v>
      </c>
    </row>
    <row r="3600" spans="1:49">
      <c r="A3600" s="129">
        <v>343</v>
      </c>
      <c r="B3600" s="129" t="s">
        <v>2611</v>
      </c>
      <c r="C3600" s="129" t="s">
        <v>1628</v>
      </c>
      <c r="D3600" s="129" t="s">
        <v>2610</v>
      </c>
      <c r="E3600" s="129" t="s">
        <v>1627</v>
      </c>
      <c r="F3600" s="129" t="s">
        <v>1626</v>
      </c>
      <c r="G3600" s="129" t="s">
        <v>1625</v>
      </c>
    </row>
    <row r="3601" spans="1:49">
      <c r="A3601" s="129">
        <v>343</v>
      </c>
      <c r="B3601" s="129" t="s">
        <v>2611</v>
      </c>
      <c r="C3601" s="129" t="s">
        <v>1624</v>
      </c>
      <c r="D3601" s="129" t="s">
        <v>2610</v>
      </c>
      <c r="E3601" s="129" t="s">
        <v>1622</v>
      </c>
      <c r="F3601" s="129" t="s">
        <v>1621</v>
      </c>
      <c r="G3601" s="129" t="s">
        <v>1608</v>
      </c>
      <c r="H3601" s="129" t="s">
        <v>1604</v>
      </c>
      <c r="I3601" s="129" t="s">
        <v>2613</v>
      </c>
      <c r="J3601" s="129" t="s">
        <v>1595</v>
      </c>
      <c r="K3601" s="129" t="s">
        <v>1595</v>
      </c>
      <c r="L3601" s="129" t="s">
        <v>1595</v>
      </c>
      <c r="M3601" s="129" t="s">
        <v>1595</v>
      </c>
      <c r="N3601" s="129" t="s">
        <v>1595</v>
      </c>
      <c r="O3601" s="129" t="s">
        <v>1595</v>
      </c>
      <c r="P3601" s="129" t="s">
        <v>1595</v>
      </c>
      <c r="Q3601" s="129" t="s">
        <v>1595</v>
      </c>
      <c r="R3601" s="129" t="s">
        <v>1595</v>
      </c>
      <c r="S3601" s="129" t="s">
        <v>1595</v>
      </c>
      <c r="T3601" s="129">
        <v>3.7330000000000001</v>
      </c>
      <c r="U3601" s="129">
        <v>6.1980000000000004</v>
      </c>
      <c r="V3601" s="129">
        <v>10.044</v>
      </c>
      <c r="W3601" s="129">
        <v>13.493</v>
      </c>
      <c r="X3601" s="129">
        <v>19.809000000000001</v>
      </c>
      <c r="Y3601" s="129">
        <v>21.777000000000001</v>
      </c>
      <c r="Z3601" s="129">
        <v>12.314</v>
      </c>
      <c r="AA3601" s="129">
        <v>4.601</v>
      </c>
      <c r="AB3601" s="129">
        <v>15.417999999999999</v>
      </c>
      <c r="AC3601" s="129">
        <v>29.209</v>
      </c>
      <c r="AD3601" s="129">
        <v>39.747999999999998</v>
      </c>
      <c r="AE3601" s="129">
        <v>29.806999999999999</v>
      </c>
      <c r="AF3601" s="129">
        <v>29.454000000000001</v>
      </c>
      <c r="AG3601" s="129">
        <v>59.795999999999999</v>
      </c>
      <c r="AH3601" s="129">
        <v>65.504999999999995</v>
      </c>
      <c r="AI3601" s="129">
        <v>70.680000000000007</v>
      </c>
      <c r="AJ3601" s="129">
        <v>57.427</v>
      </c>
      <c r="AK3601" s="129">
        <v>72.012</v>
      </c>
      <c r="AL3601" s="129">
        <v>49.984000000000002</v>
      </c>
      <c r="AM3601" s="129">
        <v>67.450999999999993</v>
      </c>
      <c r="AN3601" s="129">
        <v>54.145000000000003</v>
      </c>
      <c r="AO3601" s="129">
        <v>39.97</v>
      </c>
      <c r="AP3601" s="129">
        <v>72.326999999999998</v>
      </c>
      <c r="AQ3601" s="129">
        <v>111.363</v>
      </c>
      <c r="AR3601" s="129">
        <v>123.93</v>
      </c>
      <c r="AS3601" s="129">
        <v>137.80799999999999</v>
      </c>
      <c r="AT3601" s="129">
        <v>152.96600000000001</v>
      </c>
      <c r="AU3601" s="129">
        <v>158.71199999999999</v>
      </c>
      <c r="AV3601" s="129">
        <v>175.37799999999999</v>
      </c>
      <c r="AW3601" s="129">
        <v>2012</v>
      </c>
    </row>
    <row r="3602" spans="1:49">
      <c r="A3602" s="129">
        <v>343</v>
      </c>
      <c r="B3602" s="129" t="s">
        <v>2611</v>
      </c>
      <c r="C3602" s="129" t="s">
        <v>1623</v>
      </c>
      <c r="D3602" s="129" t="s">
        <v>2610</v>
      </c>
      <c r="E3602" s="129" t="s">
        <v>1622</v>
      </c>
      <c r="F3602" s="129" t="s">
        <v>1621</v>
      </c>
      <c r="G3602" s="129" t="s">
        <v>1597</v>
      </c>
      <c r="I3602" s="129" t="s">
        <v>1747</v>
      </c>
      <c r="J3602" s="129" t="s">
        <v>1595</v>
      </c>
      <c r="K3602" s="129" t="s">
        <v>1595</v>
      </c>
      <c r="L3602" s="129" t="s">
        <v>1595</v>
      </c>
      <c r="M3602" s="129" t="s">
        <v>1595</v>
      </c>
      <c r="N3602" s="129" t="s">
        <v>1595</v>
      </c>
      <c r="O3602" s="129" t="s">
        <v>1595</v>
      </c>
      <c r="P3602" s="129" t="s">
        <v>1595</v>
      </c>
      <c r="Q3602" s="129" t="s">
        <v>1595</v>
      </c>
      <c r="R3602" s="129" t="s">
        <v>1595</v>
      </c>
      <c r="S3602" s="129" t="s">
        <v>1595</v>
      </c>
      <c r="T3602" s="129">
        <v>9.7870000000000008</v>
      </c>
      <c r="U3602" s="129">
        <v>9.718</v>
      </c>
      <c r="V3602" s="129">
        <v>9.2100000000000009</v>
      </c>
      <c r="W3602" s="129">
        <v>9.0589999999999993</v>
      </c>
      <c r="X3602" s="129">
        <v>10.162000000000001</v>
      </c>
      <c r="Y3602" s="129">
        <v>9.0060000000000002</v>
      </c>
      <c r="Z3602" s="129">
        <v>4.4290000000000003</v>
      </c>
      <c r="AA3602" s="129">
        <v>1.5109999999999999</v>
      </c>
      <c r="AB3602" s="129">
        <v>4.7279999999999998</v>
      </c>
      <c r="AC3602" s="129">
        <v>8.1359999999999992</v>
      </c>
      <c r="AD3602" s="129">
        <v>10.063000000000001</v>
      </c>
      <c r="AE3602" s="129">
        <v>6.8789999999999996</v>
      </c>
      <c r="AF3602" s="129">
        <v>6.0629999999999997</v>
      </c>
      <c r="AG3602" s="129">
        <v>10.507999999999999</v>
      </c>
      <c r="AH3602" s="129">
        <v>10.237</v>
      </c>
      <c r="AI3602" s="129">
        <v>9.8569999999999993</v>
      </c>
      <c r="AJ3602" s="129">
        <v>7.0839999999999996</v>
      </c>
      <c r="AK3602" s="129">
        <v>7.875</v>
      </c>
      <c r="AL3602" s="129">
        <v>4.9379999999999997</v>
      </c>
      <c r="AM3602" s="129">
        <v>6.1840000000000002</v>
      </c>
      <c r="AN3602" s="129">
        <v>4.6180000000000003</v>
      </c>
      <c r="AO3602" s="129">
        <v>3.1720000000000002</v>
      </c>
      <c r="AP3602" s="129">
        <v>5.4139999999999997</v>
      </c>
      <c r="AQ3602" s="129">
        <v>7.5309999999999997</v>
      </c>
      <c r="AR3602" s="129">
        <v>7.5170000000000003</v>
      </c>
      <c r="AS3602" s="129">
        <v>7.5190000000000001</v>
      </c>
      <c r="AT3602" s="129">
        <v>7.516</v>
      </c>
      <c r="AU3602" s="129">
        <v>7.0279999999999996</v>
      </c>
      <c r="AV3602" s="129">
        <v>7.0209999999999999</v>
      </c>
      <c r="AW3602" s="129">
        <v>2012</v>
      </c>
    </row>
    <row r="3603" spans="1:49">
      <c r="A3603" s="129">
        <v>343</v>
      </c>
      <c r="B3603" s="129" t="s">
        <v>2611</v>
      </c>
      <c r="C3603" s="129" t="s">
        <v>1620</v>
      </c>
      <c r="D3603" s="129" t="s">
        <v>2610</v>
      </c>
      <c r="E3603" s="129" t="s">
        <v>1618</v>
      </c>
      <c r="F3603" s="129" t="s">
        <v>1617</v>
      </c>
      <c r="G3603" s="129" t="s">
        <v>1608</v>
      </c>
      <c r="H3603" s="129" t="s">
        <v>1604</v>
      </c>
    </row>
    <row r="3604" spans="1:49">
      <c r="A3604" s="129">
        <v>343</v>
      </c>
      <c r="B3604" s="129" t="s">
        <v>2611</v>
      </c>
      <c r="C3604" s="129" t="s">
        <v>1619</v>
      </c>
      <c r="D3604" s="129" t="s">
        <v>2610</v>
      </c>
      <c r="E3604" s="129" t="s">
        <v>1618</v>
      </c>
      <c r="F3604" s="129" t="s">
        <v>1617</v>
      </c>
      <c r="G3604" s="129" t="s">
        <v>1597</v>
      </c>
    </row>
    <row r="3605" spans="1:49">
      <c r="A3605" s="129">
        <v>343</v>
      </c>
      <c r="B3605" s="129" t="s">
        <v>2611</v>
      </c>
      <c r="C3605" s="129" t="s">
        <v>1616</v>
      </c>
      <c r="D3605" s="129" t="s">
        <v>2610</v>
      </c>
      <c r="E3605" s="129" t="s">
        <v>1614</v>
      </c>
      <c r="F3605" s="129" t="s">
        <v>1613</v>
      </c>
      <c r="G3605" s="129" t="s">
        <v>1608</v>
      </c>
      <c r="H3605" s="129" t="s">
        <v>1604</v>
      </c>
      <c r="I3605" s="129" t="s">
        <v>2613</v>
      </c>
      <c r="J3605" s="129" t="s">
        <v>1595</v>
      </c>
      <c r="K3605" s="129" t="s">
        <v>1595</v>
      </c>
      <c r="L3605" s="129" t="s">
        <v>1595</v>
      </c>
      <c r="M3605" s="129" t="s">
        <v>1595</v>
      </c>
      <c r="N3605" s="129" t="s">
        <v>1595</v>
      </c>
      <c r="O3605" s="129" t="s">
        <v>1595</v>
      </c>
      <c r="P3605" s="129" t="s">
        <v>1595</v>
      </c>
      <c r="Q3605" s="129" t="s">
        <v>1595</v>
      </c>
      <c r="R3605" s="129" t="s">
        <v>1595</v>
      </c>
      <c r="S3605" s="129" t="s">
        <v>1595</v>
      </c>
      <c r="T3605" s="129" t="s">
        <v>1595</v>
      </c>
      <c r="U3605" s="129" t="s">
        <v>1595</v>
      </c>
      <c r="V3605" s="129" t="s">
        <v>1595</v>
      </c>
      <c r="W3605" s="129" t="s">
        <v>1595</v>
      </c>
      <c r="X3605" s="129" t="s">
        <v>1595</v>
      </c>
      <c r="Y3605" s="129" t="s">
        <v>1595</v>
      </c>
      <c r="Z3605" s="129" t="s">
        <v>1595</v>
      </c>
      <c r="AA3605" s="129" t="s">
        <v>1595</v>
      </c>
      <c r="AB3605" s="129" t="s">
        <v>1595</v>
      </c>
      <c r="AC3605" s="129">
        <v>297.09199999999998</v>
      </c>
      <c r="AD3605" s="129">
        <v>362.65300000000002</v>
      </c>
      <c r="AE3605" s="129">
        <v>467.97199999999998</v>
      </c>
      <c r="AF3605" s="129">
        <v>575.202</v>
      </c>
      <c r="AG3605" s="129">
        <v>700.48699999999997</v>
      </c>
      <c r="AH3605" s="129">
        <v>767.22</v>
      </c>
      <c r="AI3605" s="129">
        <v>855.57500000000005</v>
      </c>
      <c r="AJ3605" s="129">
        <v>949.59500000000003</v>
      </c>
      <c r="AK3605" s="130">
        <v>1047.2539999999999</v>
      </c>
      <c r="AL3605" s="130">
        <v>1285.6420000000001</v>
      </c>
      <c r="AM3605" s="130">
        <v>1542.2460000000001</v>
      </c>
      <c r="AN3605" s="130">
        <v>1679.308</v>
      </c>
      <c r="AO3605" s="130">
        <v>1784.623</v>
      </c>
      <c r="AP3605" s="130">
        <v>1952.518</v>
      </c>
      <c r="AQ3605" s="130">
        <v>2110.4989999999998</v>
      </c>
      <c r="AR3605" s="130">
        <v>2217.6460000000002</v>
      </c>
      <c r="AS3605" s="130">
        <v>2374.3560000000002</v>
      </c>
      <c r="AT3605" s="130">
        <v>2529.973</v>
      </c>
      <c r="AU3605" s="130">
        <v>2614.11</v>
      </c>
      <c r="AV3605" s="130">
        <v>2700.192</v>
      </c>
      <c r="AW3605" s="129">
        <v>2012</v>
      </c>
    </row>
    <row r="3606" spans="1:49">
      <c r="A3606" s="129">
        <v>343</v>
      </c>
      <c r="B3606" s="129" t="s">
        <v>2611</v>
      </c>
      <c r="C3606" s="129" t="s">
        <v>1615</v>
      </c>
      <c r="D3606" s="129" t="s">
        <v>2610</v>
      </c>
      <c r="E3606" s="129" t="s">
        <v>1614</v>
      </c>
      <c r="F3606" s="129" t="s">
        <v>1613</v>
      </c>
      <c r="G3606" s="129" t="s">
        <v>1597</v>
      </c>
      <c r="I3606" s="129" t="s">
        <v>1612</v>
      </c>
      <c r="J3606" s="129" t="s">
        <v>1595</v>
      </c>
      <c r="K3606" s="129" t="s">
        <v>1595</v>
      </c>
      <c r="L3606" s="129" t="s">
        <v>1595</v>
      </c>
      <c r="M3606" s="129" t="s">
        <v>1595</v>
      </c>
      <c r="N3606" s="129" t="s">
        <v>1595</v>
      </c>
      <c r="O3606" s="129" t="s">
        <v>1595</v>
      </c>
      <c r="P3606" s="129" t="s">
        <v>1595</v>
      </c>
      <c r="Q3606" s="129" t="s">
        <v>1595</v>
      </c>
      <c r="R3606" s="129" t="s">
        <v>1595</v>
      </c>
      <c r="S3606" s="129" t="s">
        <v>1595</v>
      </c>
      <c r="T3606" s="129" t="s">
        <v>1595</v>
      </c>
      <c r="U3606" s="129" t="s">
        <v>1595</v>
      </c>
      <c r="V3606" s="129" t="s">
        <v>1595</v>
      </c>
      <c r="W3606" s="129" t="s">
        <v>1595</v>
      </c>
      <c r="X3606" s="129" t="s">
        <v>1595</v>
      </c>
      <c r="Y3606" s="129" t="s">
        <v>1595</v>
      </c>
      <c r="Z3606" s="129" t="s">
        <v>1595</v>
      </c>
      <c r="AA3606" s="129" t="s">
        <v>1595</v>
      </c>
      <c r="AB3606" s="129" t="s">
        <v>1595</v>
      </c>
      <c r="AC3606" s="129">
        <v>82.754999999999995</v>
      </c>
      <c r="AD3606" s="129">
        <v>91.808999999999997</v>
      </c>
      <c r="AE3606" s="129">
        <v>108.008</v>
      </c>
      <c r="AF3606" s="129">
        <v>118.402</v>
      </c>
      <c r="AG3606" s="129">
        <v>123.095</v>
      </c>
      <c r="AH3606" s="129">
        <v>119.895</v>
      </c>
      <c r="AI3606" s="129">
        <v>119.313</v>
      </c>
      <c r="AJ3606" s="129">
        <v>117.136</v>
      </c>
      <c r="AK3606" s="129">
        <v>114.529</v>
      </c>
      <c r="AL3606" s="129">
        <v>127.01</v>
      </c>
      <c r="AM3606" s="129">
        <v>141.40600000000001</v>
      </c>
      <c r="AN3606" s="129">
        <v>143.23599999999999</v>
      </c>
      <c r="AO3606" s="129">
        <v>141.63499999999999</v>
      </c>
      <c r="AP3606" s="129">
        <v>146.142</v>
      </c>
      <c r="AQ3606" s="129">
        <v>142.72499999999999</v>
      </c>
      <c r="AR3606" s="129">
        <v>134.51599999999999</v>
      </c>
      <c r="AS3606" s="129">
        <v>129.55600000000001</v>
      </c>
      <c r="AT3606" s="129">
        <v>124.316</v>
      </c>
      <c r="AU3606" s="129">
        <v>115.761</v>
      </c>
      <c r="AV3606" s="129">
        <v>108.105</v>
      </c>
      <c r="AW3606" s="129">
        <v>2012</v>
      </c>
    </row>
    <row r="3607" spans="1:49">
      <c r="A3607" s="129">
        <v>343</v>
      </c>
      <c r="B3607" s="129" t="s">
        <v>2611</v>
      </c>
      <c r="C3607" s="129" t="s">
        <v>1611</v>
      </c>
      <c r="D3607" s="129" t="s">
        <v>2610</v>
      </c>
      <c r="E3607" s="129" t="s">
        <v>1610</v>
      </c>
      <c r="F3607" s="129" t="s">
        <v>1609</v>
      </c>
      <c r="G3607" s="129" t="s">
        <v>1608</v>
      </c>
      <c r="H3607" s="129" t="s">
        <v>1604</v>
      </c>
      <c r="I3607" s="129" t="s">
        <v>2613</v>
      </c>
      <c r="J3607" s="129" t="s">
        <v>1595</v>
      </c>
      <c r="K3607" s="129" t="s">
        <v>1595</v>
      </c>
      <c r="L3607" s="129" t="s">
        <v>1595</v>
      </c>
      <c r="M3607" s="129" t="s">
        <v>1595</v>
      </c>
      <c r="N3607" s="129" t="s">
        <v>1595</v>
      </c>
      <c r="O3607" s="129" t="s">
        <v>1595</v>
      </c>
      <c r="P3607" s="129" t="s">
        <v>1595</v>
      </c>
      <c r="Q3607" s="129" t="s">
        <v>1595</v>
      </c>
      <c r="R3607" s="129" t="s">
        <v>1595</v>
      </c>
      <c r="S3607" s="129" t="s">
        <v>1595</v>
      </c>
      <c r="T3607" s="129">
        <v>38.145000000000003</v>
      </c>
      <c r="U3607" s="129">
        <v>63.773000000000003</v>
      </c>
      <c r="V3607" s="129">
        <v>109.06399999999999</v>
      </c>
      <c r="W3607" s="129">
        <v>148.94200000000001</v>
      </c>
      <c r="X3607" s="129">
        <v>194.929</v>
      </c>
      <c r="Y3607" s="129">
        <v>241.81399999999999</v>
      </c>
      <c r="Z3607" s="129">
        <v>278.04500000000002</v>
      </c>
      <c r="AA3607" s="129">
        <v>304.53899999999999</v>
      </c>
      <c r="AB3607" s="129">
        <v>326.07600000000002</v>
      </c>
      <c r="AC3607" s="129">
        <v>359.00200000000001</v>
      </c>
      <c r="AD3607" s="129">
        <v>395.00700000000001</v>
      </c>
      <c r="AE3607" s="129">
        <v>433.27499999999998</v>
      </c>
      <c r="AF3607" s="129">
        <v>485.80200000000002</v>
      </c>
      <c r="AG3607" s="129">
        <v>569.06100000000004</v>
      </c>
      <c r="AH3607" s="129">
        <v>639.91099999999994</v>
      </c>
      <c r="AI3607" s="129">
        <v>717.08299999999997</v>
      </c>
      <c r="AJ3607" s="129">
        <v>810.67899999999997</v>
      </c>
      <c r="AK3607" s="129">
        <v>914.404</v>
      </c>
      <c r="AL3607" s="130">
        <v>1012.2380000000001</v>
      </c>
      <c r="AM3607" s="130">
        <v>1090.6489999999999</v>
      </c>
      <c r="AN3607" s="130">
        <v>1172.4100000000001</v>
      </c>
      <c r="AO3607" s="130">
        <v>1260.0139999999999</v>
      </c>
      <c r="AP3607" s="130">
        <v>1336.0440000000001</v>
      </c>
      <c r="AQ3607" s="130">
        <v>1478.7180000000001</v>
      </c>
      <c r="AR3607" s="130">
        <v>1648.6120000000001</v>
      </c>
      <c r="AS3607" s="130">
        <v>1832.69</v>
      </c>
      <c r="AT3607" s="130">
        <v>2035.1179999999999</v>
      </c>
      <c r="AU3607" s="130">
        <v>2258.1950000000002</v>
      </c>
      <c r="AV3607" s="130">
        <v>2497.7420000000002</v>
      </c>
      <c r="AW3607" s="129">
        <v>2012</v>
      </c>
    </row>
    <row r="3608" spans="1:49">
      <c r="A3608" s="129">
        <v>343</v>
      </c>
      <c r="B3608" s="129" t="s">
        <v>2611</v>
      </c>
      <c r="C3608" s="129" t="s">
        <v>1606</v>
      </c>
      <c r="D3608" s="129" t="s">
        <v>2610</v>
      </c>
      <c r="E3608" s="129" t="s">
        <v>1599</v>
      </c>
      <c r="F3608" s="129" t="s">
        <v>1598</v>
      </c>
      <c r="G3608" s="129" t="s">
        <v>1605</v>
      </c>
      <c r="H3608" s="129" t="s">
        <v>1604</v>
      </c>
      <c r="I3608" s="129" t="s">
        <v>2612</v>
      </c>
      <c r="J3608" s="129">
        <v>-0.11700000000000001</v>
      </c>
      <c r="K3608" s="129">
        <v>-0.434</v>
      </c>
      <c r="L3608" s="129">
        <v>-0.53900000000000003</v>
      </c>
      <c r="M3608" s="129">
        <v>-0.29899999999999999</v>
      </c>
      <c r="N3608" s="129">
        <v>-0.245</v>
      </c>
      <c r="O3608" s="129">
        <v>-0.254</v>
      </c>
      <c r="P3608" s="129">
        <v>-8.3000000000000004E-2</v>
      </c>
      <c r="Q3608" s="129">
        <v>-0.14099999999999999</v>
      </c>
      <c r="R3608" s="129">
        <v>-6.0999999999999999E-2</v>
      </c>
      <c r="S3608" s="129">
        <v>-0.32400000000000001</v>
      </c>
      <c r="T3608" s="129">
        <v>-0.33400000000000002</v>
      </c>
      <c r="U3608" s="129">
        <v>-0.17</v>
      </c>
      <c r="V3608" s="129">
        <v>-7.8E-2</v>
      </c>
      <c r="W3608" s="129">
        <v>-8.5000000000000006E-2</v>
      </c>
      <c r="X3608" s="129">
        <v>-0.02</v>
      </c>
      <c r="Y3608" s="129">
        <v>-8.1000000000000003E-2</v>
      </c>
      <c r="Z3608" s="129">
        <v>-5.6000000000000001E-2</v>
      </c>
      <c r="AA3608" s="129">
        <v>-0.25</v>
      </c>
      <c r="AB3608" s="129">
        <v>-0.29799999999999999</v>
      </c>
      <c r="AC3608" s="129">
        <v>-0.31</v>
      </c>
      <c r="AD3608" s="129">
        <v>-0.39400000000000002</v>
      </c>
      <c r="AE3608" s="129">
        <v>-0.67800000000000005</v>
      </c>
      <c r="AF3608" s="129">
        <v>-1.0620000000000001</v>
      </c>
      <c r="AG3608" s="129">
        <v>-0.71799999999999997</v>
      </c>
      <c r="AH3608" s="129">
        <v>-0.64600000000000002</v>
      </c>
      <c r="AI3608" s="129">
        <v>-1.075</v>
      </c>
      <c r="AJ3608" s="129">
        <v>-1.2</v>
      </c>
      <c r="AK3608" s="129">
        <v>-1.986</v>
      </c>
      <c r="AL3608" s="129">
        <v>-2.4350000000000001</v>
      </c>
      <c r="AM3608" s="129">
        <v>-1.333</v>
      </c>
      <c r="AN3608" s="129">
        <v>-1.143</v>
      </c>
      <c r="AO3608" s="129">
        <v>-1.923</v>
      </c>
      <c r="AP3608" s="129">
        <v>-1.9159999999999999</v>
      </c>
      <c r="AQ3608" s="129">
        <v>-1.635</v>
      </c>
      <c r="AR3608" s="129">
        <v>-1.413</v>
      </c>
      <c r="AS3608" s="129">
        <v>-1.169</v>
      </c>
      <c r="AT3608" s="129">
        <v>-0.94099999999999995</v>
      </c>
      <c r="AU3608" s="129">
        <v>-0.83399999999999996</v>
      </c>
      <c r="AV3608" s="129">
        <v>-0.84399999999999997</v>
      </c>
      <c r="AW3608" s="129">
        <v>2012</v>
      </c>
    </row>
    <row r="3609" spans="1:49">
      <c r="A3609" s="129">
        <v>343</v>
      </c>
      <c r="B3609" s="129" t="s">
        <v>2611</v>
      </c>
      <c r="C3609" s="129" t="s">
        <v>1601</v>
      </c>
      <c r="D3609" s="129" t="s">
        <v>2610</v>
      </c>
      <c r="E3609" s="129" t="s">
        <v>1599</v>
      </c>
      <c r="F3609" s="129" t="s">
        <v>1598</v>
      </c>
      <c r="G3609" s="129" t="s">
        <v>1597</v>
      </c>
      <c r="I3609" s="129" t="s">
        <v>1596</v>
      </c>
      <c r="J3609" s="129">
        <v>-4.5789999999999997</v>
      </c>
      <c r="K3609" s="129">
        <v>-15.407</v>
      </c>
      <c r="L3609" s="129">
        <v>-16.661000000000001</v>
      </c>
      <c r="M3609" s="129">
        <v>-10.404999999999999</v>
      </c>
      <c r="N3609" s="129">
        <v>-11.564</v>
      </c>
      <c r="O3609" s="129">
        <v>-12.738</v>
      </c>
      <c r="P3609" s="129">
        <v>-3.5179999999999998</v>
      </c>
      <c r="Q3609" s="129">
        <v>-5.2629999999999999</v>
      </c>
      <c r="R3609" s="129">
        <v>-1.907</v>
      </c>
      <c r="S3609" s="129">
        <v>-8.7639999999999993</v>
      </c>
      <c r="T3609" s="129">
        <v>-7.1689999999999996</v>
      </c>
      <c r="U3609" s="129">
        <v>-3.9780000000000002</v>
      </c>
      <c r="V3609" s="129">
        <v>-1.802</v>
      </c>
      <c r="W3609" s="129">
        <v>-1.55</v>
      </c>
      <c r="X3609" s="129">
        <v>-0.36899999999999999</v>
      </c>
      <c r="Y3609" s="129">
        <v>-1.2450000000000001</v>
      </c>
      <c r="Z3609" s="129">
        <v>-0.76300000000000001</v>
      </c>
      <c r="AA3609" s="129">
        <v>-2.9820000000000002</v>
      </c>
      <c r="AB3609" s="129">
        <v>-3.39</v>
      </c>
      <c r="AC3609" s="129">
        <v>-3.4929999999999999</v>
      </c>
      <c r="AD3609" s="129">
        <v>-4.3440000000000003</v>
      </c>
      <c r="AE3609" s="129">
        <v>-7.3739999999999997</v>
      </c>
      <c r="AF3609" s="129">
        <v>-10.929</v>
      </c>
      <c r="AG3609" s="129">
        <v>-7.617</v>
      </c>
      <c r="AH3609" s="129">
        <v>-6.3490000000000002</v>
      </c>
      <c r="AI3609" s="129">
        <v>-9.57</v>
      </c>
      <c r="AJ3609" s="129">
        <v>-10.052</v>
      </c>
      <c r="AK3609" s="129">
        <v>-15.426</v>
      </c>
      <c r="AL3609" s="129">
        <v>-17.722999999999999</v>
      </c>
      <c r="AM3609" s="129">
        <v>-11.002000000000001</v>
      </c>
      <c r="AN3609" s="129">
        <v>-8.6199999999999992</v>
      </c>
      <c r="AO3609" s="129">
        <v>-13.297000000000001</v>
      </c>
      <c r="AP3609" s="129">
        <v>-12.913</v>
      </c>
      <c r="AQ3609" s="129">
        <v>-11.365</v>
      </c>
      <c r="AR3609" s="129">
        <v>-9.6579999999999995</v>
      </c>
      <c r="AS3609" s="129">
        <v>-7.63</v>
      </c>
      <c r="AT3609" s="129">
        <v>-5.9850000000000003</v>
      </c>
      <c r="AU3609" s="129">
        <v>-5.0970000000000004</v>
      </c>
      <c r="AV3609" s="129">
        <v>-4.9119999999999999</v>
      </c>
      <c r="AW3609" s="129">
        <v>2012</v>
      </c>
    </row>
    <row r="3610" spans="1:49">
      <c r="A3610" s="129">
        <v>158</v>
      </c>
      <c r="B3610" s="129" t="s">
        <v>2602</v>
      </c>
      <c r="C3610" s="129" t="s">
        <v>1733</v>
      </c>
      <c r="D3610" s="129" t="s">
        <v>2</v>
      </c>
      <c r="E3610" s="129" t="s">
        <v>1730</v>
      </c>
      <c r="F3610" s="129" t="s">
        <v>1732</v>
      </c>
      <c r="G3610" s="129" t="s">
        <v>1608</v>
      </c>
      <c r="H3610" s="129" t="s">
        <v>1604</v>
      </c>
      <c r="I3610" s="129" t="s">
        <v>2609</v>
      </c>
      <c r="J3610" s="130">
        <v>269833.875</v>
      </c>
      <c r="K3610" s="130">
        <v>281104.41499999998</v>
      </c>
      <c r="L3610" s="130">
        <v>290596.21000000002</v>
      </c>
      <c r="M3610" s="130">
        <v>299490.59899999999</v>
      </c>
      <c r="N3610" s="130">
        <v>312859.55699999997</v>
      </c>
      <c r="O3610" s="130">
        <v>332674.06900000002</v>
      </c>
      <c r="P3610" s="130">
        <v>342092.32699999999</v>
      </c>
      <c r="Q3610" s="130">
        <v>356143.52</v>
      </c>
      <c r="R3610" s="130">
        <v>381596.00599999999</v>
      </c>
      <c r="S3610" s="130">
        <v>402088.29399999999</v>
      </c>
      <c r="T3610" s="130">
        <v>424494.255</v>
      </c>
      <c r="U3610" s="130">
        <v>438605.891</v>
      </c>
      <c r="V3610" s="130">
        <v>442198.20400000003</v>
      </c>
      <c r="W3610" s="130">
        <v>442954.64</v>
      </c>
      <c r="X3610" s="130">
        <v>446779.9</v>
      </c>
      <c r="Y3610" s="130">
        <v>455457.9</v>
      </c>
      <c r="Z3610" s="130">
        <v>467345.7</v>
      </c>
      <c r="AA3610" s="130">
        <v>474802.7</v>
      </c>
      <c r="AB3610" s="130">
        <v>465291.7</v>
      </c>
      <c r="AC3610" s="130">
        <v>464364.3</v>
      </c>
      <c r="AD3610" s="130">
        <v>474847.2</v>
      </c>
      <c r="AE3610" s="130">
        <v>476535.1</v>
      </c>
      <c r="AF3610" s="130">
        <v>477914.8</v>
      </c>
      <c r="AG3610" s="130">
        <v>485968.3</v>
      </c>
      <c r="AH3610" s="130">
        <v>497440.8</v>
      </c>
      <c r="AI3610" s="130">
        <v>503921</v>
      </c>
      <c r="AJ3610" s="130">
        <v>512452</v>
      </c>
      <c r="AK3610" s="130">
        <v>523685.8</v>
      </c>
      <c r="AL3610" s="130">
        <v>518230.9</v>
      </c>
      <c r="AM3610" s="130">
        <v>489588.4</v>
      </c>
      <c r="AN3610" s="130">
        <v>512364.2</v>
      </c>
      <c r="AO3610" s="130">
        <v>509369</v>
      </c>
      <c r="AP3610" s="130">
        <v>519335.2</v>
      </c>
      <c r="AQ3610" s="130">
        <v>529477.85600000003</v>
      </c>
      <c r="AR3610" s="130">
        <v>536062.80099999998</v>
      </c>
      <c r="AS3610" s="130">
        <v>542146.18200000003</v>
      </c>
      <c r="AT3610" s="130">
        <v>548472.86600000004</v>
      </c>
      <c r="AU3610" s="130">
        <v>554689.82799999998</v>
      </c>
      <c r="AV3610" s="130">
        <v>560781.72900000005</v>
      </c>
      <c r="AW3610" s="129">
        <v>2012</v>
      </c>
    </row>
    <row r="3611" spans="1:49">
      <c r="A3611" s="129">
        <v>158</v>
      </c>
      <c r="B3611" s="129" t="s">
        <v>2602</v>
      </c>
      <c r="C3611" s="129" t="s">
        <v>1731</v>
      </c>
      <c r="D3611" s="129" t="s">
        <v>2</v>
      </c>
      <c r="E3611" s="129" t="s">
        <v>1730</v>
      </c>
      <c r="F3611" s="129" t="s">
        <v>1729</v>
      </c>
      <c r="G3611" s="129" t="s">
        <v>1655</v>
      </c>
      <c r="I3611" s="129" t="s">
        <v>1728</v>
      </c>
      <c r="J3611" s="129">
        <v>3.181</v>
      </c>
      <c r="K3611" s="129">
        <v>4.1769999999999996</v>
      </c>
      <c r="L3611" s="129">
        <v>3.3769999999999998</v>
      </c>
      <c r="M3611" s="129">
        <v>3.0609999999999999</v>
      </c>
      <c r="N3611" s="129">
        <v>4.4640000000000004</v>
      </c>
      <c r="O3611" s="129">
        <v>6.3330000000000002</v>
      </c>
      <c r="P3611" s="129">
        <v>2.831</v>
      </c>
      <c r="Q3611" s="129">
        <v>4.1070000000000002</v>
      </c>
      <c r="R3611" s="129">
        <v>7.1470000000000002</v>
      </c>
      <c r="S3611" s="129">
        <v>5.37</v>
      </c>
      <c r="T3611" s="129">
        <v>5.5720000000000001</v>
      </c>
      <c r="U3611" s="129">
        <v>3.3239999999999998</v>
      </c>
      <c r="V3611" s="129">
        <v>0.81899999999999995</v>
      </c>
      <c r="W3611" s="129">
        <v>0.17100000000000001</v>
      </c>
      <c r="X3611" s="129">
        <v>0.86399999999999999</v>
      </c>
      <c r="Y3611" s="129">
        <v>1.9419999999999999</v>
      </c>
      <c r="Z3611" s="129">
        <v>2.61</v>
      </c>
      <c r="AA3611" s="129">
        <v>1.5960000000000001</v>
      </c>
      <c r="AB3611" s="129">
        <v>-2.0030000000000001</v>
      </c>
      <c r="AC3611" s="129">
        <v>-0.19900000000000001</v>
      </c>
      <c r="AD3611" s="129">
        <v>2.2570000000000001</v>
      </c>
      <c r="AE3611" s="129">
        <v>0.35499999999999998</v>
      </c>
      <c r="AF3611" s="129">
        <v>0.28999999999999998</v>
      </c>
      <c r="AG3611" s="129">
        <v>1.6850000000000001</v>
      </c>
      <c r="AH3611" s="129">
        <v>2.3610000000000002</v>
      </c>
      <c r="AI3611" s="129">
        <v>1.3029999999999999</v>
      </c>
      <c r="AJ3611" s="129">
        <v>1.6930000000000001</v>
      </c>
      <c r="AK3611" s="129">
        <v>2.1920000000000002</v>
      </c>
      <c r="AL3611" s="129">
        <v>-1.042</v>
      </c>
      <c r="AM3611" s="129">
        <v>-5.5270000000000001</v>
      </c>
      <c r="AN3611" s="129">
        <v>4.6520000000000001</v>
      </c>
      <c r="AO3611" s="129">
        <v>-0.58499999999999996</v>
      </c>
      <c r="AP3611" s="129">
        <v>1.9570000000000001</v>
      </c>
      <c r="AQ3611" s="129">
        <v>1.9530000000000001</v>
      </c>
      <c r="AR3611" s="129">
        <v>1.244</v>
      </c>
      <c r="AS3611" s="129">
        <v>1.135</v>
      </c>
      <c r="AT3611" s="129">
        <v>1.167</v>
      </c>
      <c r="AU3611" s="129">
        <v>1.1339999999999999</v>
      </c>
      <c r="AV3611" s="129">
        <v>1.0980000000000001</v>
      </c>
      <c r="AW3611" s="129">
        <v>2012</v>
      </c>
    </row>
    <row r="3612" spans="1:49">
      <c r="A3612" s="129">
        <v>158</v>
      </c>
      <c r="B3612" s="129" t="s">
        <v>2602</v>
      </c>
      <c r="C3612" s="129" t="s">
        <v>1727</v>
      </c>
      <c r="D3612" s="129" t="s">
        <v>2</v>
      </c>
      <c r="E3612" s="129" t="s">
        <v>1724</v>
      </c>
      <c r="F3612" s="129" t="s">
        <v>1726</v>
      </c>
      <c r="G3612" s="129" t="s">
        <v>1608</v>
      </c>
      <c r="H3612" s="129" t="s">
        <v>1604</v>
      </c>
      <c r="I3612" s="129" t="s">
        <v>2609</v>
      </c>
      <c r="J3612" s="130">
        <v>246464.497</v>
      </c>
      <c r="K3612" s="130">
        <v>264966.28899999999</v>
      </c>
      <c r="L3612" s="130">
        <v>278178.96899999998</v>
      </c>
      <c r="M3612" s="130">
        <v>289314.592</v>
      </c>
      <c r="N3612" s="130">
        <v>307498.71000000002</v>
      </c>
      <c r="O3612" s="130">
        <v>330260.57500000001</v>
      </c>
      <c r="P3612" s="130">
        <v>345644.49699999997</v>
      </c>
      <c r="Q3612" s="130">
        <v>359458.42300000001</v>
      </c>
      <c r="R3612" s="130">
        <v>386427.78700000001</v>
      </c>
      <c r="S3612" s="130">
        <v>416245.859</v>
      </c>
      <c r="T3612" s="130">
        <v>449392.29800000001</v>
      </c>
      <c r="U3612" s="130">
        <v>476430.98100000003</v>
      </c>
      <c r="V3612" s="130">
        <v>487961.51400000002</v>
      </c>
      <c r="W3612" s="130">
        <v>490934.24800000002</v>
      </c>
      <c r="X3612" s="130">
        <v>495743.5</v>
      </c>
      <c r="Y3612" s="130">
        <v>501706.9</v>
      </c>
      <c r="Z3612" s="130">
        <v>511934.8</v>
      </c>
      <c r="AA3612" s="130">
        <v>523198.3</v>
      </c>
      <c r="AB3612" s="130">
        <v>512438.6</v>
      </c>
      <c r="AC3612" s="130">
        <v>504903.1</v>
      </c>
      <c r="AD3612" s="130">
        <v>509860</v>
      </c>
      <c r="AE3612" s="130">
        <v>505543.3</v>
      </c>
      <c r="AF3612" s="130">
        <v>499147</v>
      </c>
      <c r="AG3612" s="130">
        <v>498854.7</v>
      </c>
      <c r="AH3612" s="130">
        <v>503725.4</v>
      </c>
      <c r="AI3612" s="130">
        <v>503903</v>
      </c>
      <c r="AJ3612" s="130">
        <v>506687</v>
      </c>
      <c r="AK3612" s="130">
        <v>512975.2</v>
      </c>
      <c r="AL3612" s="130">
        <v>501209.3</v>
      </c>
      <c r="AM3612" s="130">
        <v>471138.6</v>
      </c>
      <c r="AN3612" s="130">
        <v>482384.4</v>
      </c>
      <c r="AO3612" s="130">
        <v>470560.1</v>
      </c>
      <c r="AP3612" s="130">
        <v>475572.6</v>
      </c>
      <c r="AQ3612" s="130">
        <v>483250.20400000003</v>
      </c>
      <c r="AR3612" s="130">
        <v>499673.79300000001</v>
      </c>
      <c r="AS3612" s="130">
        <v>511588.85399999999</v>
      </c>
      <c r="AT3612" s="130">
        <v>522758.15500000003</v>
      </c>
      <c r="AU3612" s="130">
        <v>535975.34299999999</v>
      </c>
      <c r="AV3612" s="130">
        <v>549399.14899999998</v>
      </c>
      <c r="AW3612" s="129">
        <v>2012</v>
      </c>
    </row>
    <row r="3613" spans="1:49">
      <c r="A3613" s="129">
        <v>158</v>
      </c>
      <c r="B3613" s="129" t="s">
        <v>2602</v>
      </c>
      <c r="C3613" s="129" t="s">
        <v>1725</v>
      </c>
      <c r="D3613" s="129" t="s">
        <v>2</v>
      </c>
      <c r="E3613" s="129" t="s">
        <v>1724</v>
      </c>
      <c r="F3613" s="129" t="s">
        <v>1723</v>
      </c>
      <c r="G3613" s="129" t="s">
        <v>1605</v>
      </c>
      <c r="H3613" s="129" t="s">
        <v>1604</v>
      </c>
      <c r="I3613" s="129" t="s">
        <v>1691</v>
      </c>
      <c r="J3613" s="130">
        <v>1086.9880000000001</v>
      </c>
      <c r="K3613" s="130">
        <v>1201.4659999999999</v>
      </c>
      <c r="L3613" s="130">
        <v>1116.8409999999999</v>
      </c>
      <c r="M3613" s="130">
        <v>1218.107</v>
      </c>
      <c r="N3613" s="130">
        <v>1294.6089999999999</v>
      </c>
      <c r="O3613" s="130">
        <v>1384.5319999999999</v>
      </c>
      <c r="P3613" s="130">
        <v>2051.0610000000001</v>
      </c>
      <c r="Q3613" s="130">
        <v>2485.2370000000001</v>
      </c>
      <c r="R3613" s="130">
        <v>3015.3939999999998</v>
      </c>
      <c r="S3613" s="130">
        <v>3017.0520000000001</v>
      </c>
      <c r="T3613" s="130">
        <v>3103.6990000000001</v>
      </c>
      <c r="U3613" s="130">
        <v>3536.8029999999999</v>
      </c>
      <c r="V3613" s="130">
        <v>3852.7939999999999</v>
      </c>
      <c r="W3613" s="130">
        <v>4414.9639999999999</v>
      </c>
      <c r="X3613" s="130">
        <v>4850.3490000000002</v>
      </c>
      <c r="Y3613" s="130">
        <v>5333.9269999999997</v>
      </c>
      <c r="Z3613" s="130">
        <v>4706.1890000000003</v>
      </c>
      <c r="AA3613" s="130">
        <v>4324.2790000000005</v>
      </c>
      <c r="AB3613" s="130">
        <v>3914.5749999999998</v>
      </c>
      <c r="AC3613" s="130">
        <v>4432.598</v>
      </c>
      <c r="AD3613" s="130">
        <v>4731.1989999999996</v>
      </c>
      <c r="AE3613" s="130">
        <v>4159.8590000000004</v>
      </c>
      <c r="AF3613" s="130">
        <v>3980.819</v>
      </c>
      <c r="AG3613" s="130">
        <v>4302.9399999999996</v>
      </c>
      <c r="AH3613" s="130">
        <v>4655.8230000000003</v>
      </c>
      <c r="AI3613" s="130">
        <v>4571.8670000000002</v>
      </c>
      <c r="AJ3613" s="130">
        <v>4356.75</v>
      </c>
      <c r="AK3613" s="130">
        <v>4356.3469999999998</v>
      </c>
      <c r="AL3613" s="130">
        <v>4849.1850000000004</v>
      </c>
      <c r="AM3613" s="130">
        <v>5035.1409999999996</v>
      </c>
      <c r="AN3613" s="130">
        <v>5495.3869999999997</v>
      </c>
      <c r="AO3613" s="130">
        <v>5896.2240000000002</v>
      </c>
      <c r="AP3613" s="130">
        <v>5960.2690000000002</v>
      </c>
      <c r="AQ3613" s="130">
        <v>5007.2030000000004</v>
      </c>
      <c r="AR3613" s="130">
        <v>5228.4949999999999</v>
      </c>
      <c r="AS3613" s="130">
        <v>5372.9560000000001</v>
      </c>
      <c r="AT3613" s="130">
        <v>5580.9989999999998</v>
      </c>
      <c r="AU3613" s="130">
        <v>5760.0349999999999</v>
      </c>
      <c r="AV3613" s="130">
        <v>5943.39</v>
      </c>
      <c r="AW3613" s="129">
        <v>2012</v>
      </c>
    </row>
    <row r="3614" spans="1:49">
      <c r="A3614" s="129">
        <v>158</v>
      </c>
      <c r="B3614" s="129" t="s">
        <v>2602</v>
      </c>
      <c r="C3614" s="129" t="s">
        <v>1722</v>
      </c>
      <c r="D3614" s="129" t="s">
        <v>2</v>
      </c>
      <c r="E3614" s="129" t="s">
        <v>1721</v>
      </c>
      <c r="F3614" s="129" t="s">
        <v>1720</v>
      </c>
      <c r="G3614" s="129" t="s">
        <v>1675</v>
      </c>
      <c r="I3614" s="129" t="s">
        <v>1719</v>
      </c>
      <c r="J3614" s="129">
        <v>91.338999999999999</v>
      </c>
      <c r="K3614" s="129">
        <v>94.259</v>
      </c>
      <c r="L3614" s="129">
        <v>95.727000000000004</v>
      </c>
      <c r="M3614" s="129">
        <v>96.602000000000004</v>
      </c>
      <c r="N3614" s="129">
        <v>98.287000000000006</v>
      </c>
      <c r="O3614" s="129">
        <v>99.275000000000006</v>
      </c>
      <c r="P3614" s="129">
        <v>101.038</v>
      </c>
      <c r="Q3614" s="129">
        <v>100.931</v>
      </c>
      <c r="R3614" s="129">
        <v>101.26600000000001</v>
      </c>
      <c r="S3614" s="129">
        <v>103.521</v>
      </c>
      <c r="T3614" s="129">
        <v>105.86499999999999</v>
      </c>
      <c r="U3614" s="129">
        <v>108.624</v>
      </c>
      <c r="V3614" s="129">
        <v>110.349</v>
      </c>
      <c r="W3614" s="129">
        <v>110.83199999999999</v>
      </c>
      <c r="X3614" s="129">
        <v>110.959</v>
      </c>
      <c r="Y3614" s="129">
        <v>110.154</v>
      </c>
      <c r="Z3614" s="129">
        <v>109.541</v>
      </c>
      <c r="AA3614" s="129">
        <v>110.193</v>
      </c>
      <c r="AB3614" s="129">
        <v>110.133</v>
      </c>
      <c r="AC3614" s="129">
        <v>108.73</v>
      </c>
      <c r="AD3614" s="129">
        <v>107.373</v>
      </c>
      <c r="AE3614" s="129">
        <v>106.087</v>
      </c>
      <c r="AF3614" s="129">
        <v>104.443</v>
      </c>
      <c r="AG3614" s="129">
        <v>102.652</v>
      </c>
      <c r="AH3614" s="129">
        <v>101.26300000000001</v>
      </c>
      <c r="AI3614" s="129">
        <v>99.995999999999995</v>
      </c>
      <c r="AJ3614" s="129">
        <v>98.875</v>
      </c>
      <c r="AK3614" s="129">
        <v>97.954999999999998</v>
      </c>
      <c r="AL3614" s="129">
        <v>96.715000000000003</v>
      </c>
      <c r="AM3614" s="129">
        <v>96.231999999999999</v>
      </c>
      <c r="AN3614" s="129">
        <v>94.149000000000001</v>
      </c>
      <c r="AO3614" s="129">
        <v>92.381</v>
      </c>
      <c r="AP3614" s="129">
        <v>91.572999999999993</v>
      </c>
      <c r="AQ3614" s="129">
        <v>91.269000000000005</v>
      </c>
      <c r="AR3614" s="129">
        <v>93.212000000000003</v>
      </c>
      <c r="AS3614" s="129">
        <v>94.364000000000004</v>
      </c>
      <c r="AT3614" s="129">
        <v>95.311999999999998</v>
      </c>
      <c r="AU3614" s="129">
        <v>96.626000000000005</v>
      </c>
      <c r="AV3614" s="129">
        <v>97.97</v>
      </c>
      <c r="AW3614" s="129">
        <v>2012</v>
      </c>
    </row>
    <row r="3615" spans="1:49">
      <c r="A3615" s="129">
        <v>158</v>
      </c>
      <c r="B3615" s="129" t="s">
        <v>2602</v>
      </c>
      <c r="C3615" s="129" t="s">
        <v>1718</v>
      </c>
      <c r="D3615" s="129" t="s">
        <v>2</v>
      </c>
      <c r="E3615" s="129" t="s">
        <v>1717</v>
      </c>
      <c r="F3615" s="129" t="s">
        <v>1716</v>
      </c>
      <c r="G3615" s="129" t="s">
        <v>1608</v>
      </c>
      <c r="H3615" s="129" t="s">
        <v>3</v>
      </c>
      <c r="I3615" s="129" t="s">
        <v>1715</v>
      </c>
      <c r="J3615" s="130">
        <v>2311559.733</v>
      </c>
      <c r="K3615" s="130">
        <v>2390632.767</v>
      </c>
      <c r="L3615" s="130">
        <v>2453990.966</v>
      </c>
      <c r="M3615" s="130">
        <v>2511818.66</v>
      </c>
      <c r="N3615" s="130">
        <v>2606810.19</v>
      </c>
      <c r="O3615" s="130">
        <v>2754616.6779999998</v>
      </c>
      <c r="P3615" s="130">
        <v>2817183.06</v>
      </c>
      <c r="Q3615" s="130">
        <v>2918690.9849999999</v>
      </c>
      <c r="R3615" s="130">
        <v>3113669.2609999999</v>
      </c>
      <c r="S3615" s="130">
        <v>3268150.5550000002</v>
      </c>
      <c r="T3615" s="130">
        <v>3438351.7880000002</v>
      </c>
      <c r="U3615" s="130">
        <v>3539510.6549999998</v>
      </c>
      <c r="V3615" s="130">
        <v>3554873.3050000002</v>
      </c>
      <c r="W3615" s="130">
        <v>3549350.4730000002</v>
      </c>
      <c r="X3615" s="130">
        <v>3570174.6779999998</v>
      </c>
      <c r="Y3615" s="130">
        <v>3630431.9580000001</v>
      </c>
      <c r="Z3615" s="130">
        <v>3716449.8620000002</v>
      </c>
      <c r="AA3615" s="130">
        <v>3766924.2390000001</v>
      </c>
      <c r="AB3615" s="130">
        <v>3682450.784</v>
      </c>
      <c r="AC3615" s="130">
        <v>3668142.602</v>
      </c>
      <c r="AD3615" s="130">
        <v>3744000.3689999999</v>
      </c>
      <c r="AE3615" s="130">
        <v>3747239.0269999998</v>
      </c>
      <c r="AF3615" s="130">
        <v>3750639.048</v>
      </c>
      <c r="AG3615" s="130">
        <v>3808052.2889999999</v>
      </c>
      <c r="AH3615" s="130">
        <v>3893796.84</v>
      </c>
      <c r="AI3615" s="130">
        <v>3943811.449</v>
      </c>
      <c r="AJ3615" s="130">
        <v>4008193.4619999998</v>
      </c>
      <c r="AK3615" s="130">
        <v>4091823.1140000001</v>
      </c>
      <c r="AL3615" s="130">
        <v>4046627.98</v>
      </c>
      <c r="AM3615" s="130">
        <v>3823371.1150000002</v>
      </c>
      <c r="AN3615" s="130">
        <v>4001356.5380000002</v>
      </c>
      <c r="AO3615" s="130">
        <v>3982690.2919999999</v>
      </c>
      <c r="AP3615" s="130">
        <v>4069689.4730000002</v>
      </c>
      <c r="AQ3615" s="130">
        <v>4157949.2480000001</v>
      </c>
      <c r="AR3615" s="130">
        <v>4218951.7630000003</v>
      </c>
      <c r="AS3615" s="130">
        <v>4277995.6449999996</v>
      </c>
      <c r="AT3615" s="130">
        <v>4341082.1140000001</v>
      </c>
      <c r="AU3615" s="130">
        <v>4405479.2659999998</v>
      </c>
      <c r="AV3615" s="130">
        <v>4471074.3530000001</v>
      </c>
      <c r="AW3615" s="129">
        <v>2012</v>
      </c>
    </row>
    <row r="3616" spans="1:49">
      <c r="A3616" s="129">
        <v>158</v>
      </c>
      <c r="B3616" s="129" t="s">
        <v>2602</v>
      </c>
      <c r="C3616" s="129" t="s">
        <v>1714</v>
      </c>
      <c r="D3616" s="129" t="s">
        <v>2</v>
      </c>
      <c r="E3616" s="129" t="s">
        <v>1711</v>
      </c>
      <c r="F3616" s="129" t="s">
        <v>1713</v>
      </c>
      <c r="G3616" s="129" t="s">
        <v>1608</v>
      </c>
      <c r="H3616" s="129" t="s">
        <v>3</v>
      </c>
      <c r="I3616" s="129" t="s">
        <v>1699</v>
      </c>
      <c r="J3616" s="130">
        <v>2111363.5440000002</v>
      </c>
      <c r="K3616" s="130">
        <v>2253387.2039999999</v>
      </c>
      <c r="L3616" s="130">
        <v>2349131.3820000002</v>
      </c>
      <c r="M3616" s="130">
        <v>2426472.7969999998</v>
      </c>
      <c r="N3616" s="130">
        <v>2562142.5150000001</v>
      </c>
      <c r="O3616" s="130">
        <v>2734632.398</v>
      </c>
      <c r="P3616" s="130">
        <v>2846435.7319999998</v>
      </c>
      <c r="Q3616" s="130">
        <v>2945857.5</v>
      </c>
      <c r="R3616" s="130">
        <v>3153094.6370000001</v>
      </c>
      <c r="S3616" s="130">
        <v>3383222.4339999999</v>
      </c>
      <c r="T3616" s="130">
        <v>3640022.9029999999</v>
      </c>
      <c r="U3616" s="130">
        <v>3844755.7820000001</v>
      </c>
      <c r="V3616" s="130">
        <v>3922768.898</v>
      </c>
      <c r="W3616" s="130">
        <v>3933806.1910000001</v>
      </c>
      <c r="X3616" s="130">
        <v>3961438.0380000002</v>
      </c>
      <c r="Y3616" s="130">
        <v>3999080.406</v>
      </c>
      <c r="Z3616" s="130">
        <v>4071033.534</v>
      </c>
      <c r="AA3616" s="130">
        <v>4150878.5819999999</v>
      </c>
      <c r="AB3616" s="130">
        <v>4055584.753</v>
      </c>
      <c r="AC3616" s="130">
        <v>3988369.8450000002</v>
      </c>
      <c r="AD3616" s="130">
        <v>4020063.7760000001</v>
      </c>
      <c r="AE3616" s="130">
        <v>3975345.3289999999</v>
      </c>
      <c r="AF3616" s="130">
        <v>3917267.7409999999</v>
      </c>
      <c r="AG3616" s="130">
        <v>3909030.2439999999</v>
      </c>
      <c r="AH3616" s="130">
        <v>3942990.5440000002</v>
      </c>
      <c r="AI3616" s="130">
        <v>3943670.5759999999</v>
      </c>
      <c r="AJ3616" s="130">
        <v>3963101.95</v>
      </c>
      <c r="AK3616" s="130">
        <v>4008135.7570000002</v>
      </c>
      <c r="AL3616" s="130">
        <v>3913714.094</v>
      </c>
      <c r="AM3616" s="130">
        <v>3679290.0210000002</v>
      </c>
      <c r="AN3616" s="130">
        <v>3767226.463</v>
      </c>
      <c r="AO3616" s="130">
        <v>3679248.5249999999</v>
      </c>
      <c r="AP3616" s="130">
        <v>3726750.6680000001</v>
      </c>
      <c r="AQ3616" s="130">
        <v>3794927.0180000002</v>
      </c>
      <c r="AR3616" s="130">
        <v>3932560.9360000002</v>
      </c>
      <c r="AS3616" s="130">
        <v>4036872.2740000002</v>
      </c>
      <c r="AT3616" s="130">
        <v>4137553.9580000001</v>
      </c>
      <c r="AU3616" s="130">
        <v>4256844.3480000002</v>
      </c>
      <c r="AV3616" s="130">
        <v>4380321.8190000001</v>
      </c>
      <c r="AW3616" s="129">
        <v>2012</v>
      </c>
    </row>
    <row r="3617" spans="1:49">
      <c r="A3617" s="129">
        <v>158</v>
      </c>
      <c r="B3617" s="129" t="s">
        <v>2602</v>
      </c>
      <c r="C3617" s="129" t="s">
        <v>1712</v>
      </c>
      <c r="D3617" s="129" t="s">
        <v>2</v>
      </c>
      <c r="E3617" s="129" t="s">
        <v>1711</v>
      </c>
      <c r="F3617" s="129" t="s">
        <v>1710</v>
      </c>
      <c r="G3617" s="129" t="s">
        <v>1605</v>
      </c>
      <c r="H3617" s="129" t="s">
        <v>3</v>
      </c>
      <c r="I3617" s="129" t="s">
        <v>1699</v>
      </c>
      <c r="J3617" s="130">
        <v>9311.7919999999995</v>
      </c>
      <c r="K3617" s="130">
        <v>10217.782999999999</v>
      </c>
      <c r="L3617" s="130">
        <v>9431.3590000000004</v>
      </c>
      <c r="M3617" s="130">
        <v>10216.226000000001</v>
      </c>
      <c r="N3617" s="130">
        <v>10786.947</v>
      </c>
      <c r="O3617" s="130">
        <v>11464.241</v>
      </c>
      <c r="P3617" s="130">
        <v>16890.806</v>
      </c>
      <c r="Q3617" s="130">
        <v>20367.177</v>
      </c>
      <c r="R3617" s="130">
        <v>24604.398000000001</v>
      </c>
      <c r="S3617" s="130">
        <v>24522.428</v>
      </c>
      <c r="T3617" s="130">
        <v>25139.581999999999</v>
      </c>
      <c r="U3617" s="130">
        <v>28541.688999999998</v>
      </c>
      <c r="V3617" s="130">
        <v>30972.977999999999</v>
      </c>
      <c r="W3617" s="130">
        <v>35376.659</v>
      </c>
      <c r="X3617" s="130">
        <v>38758.663999999997</v>
      </c>
      <c r="Y3617" s="130">
        <v>42516.461000000003</v>
      </c>
      <c r="Z3617" s="130">
        <v>37424.792000000001</v>
      </c>
      <c r="AA3617" s="130">
        <v>34307.372000000003</v>
      </c>
      <c r="AB3617" s="130">
        <v>30981.058000000001</v>
      </c>
      <c r="AC3617" s="130">
        <v>35014.324999999997</v>
      </c>
      <c r="AD3617" s="130">
        <v>37303.811000000002</v>
      </c>
      <c r="AE3617" s="130">
        <v>32711.098000000002</v>
      </c>
      <c r="AF3617" s="130">
        <v>31241.165000000001</v>
      </c>
      <c r="AG3617" s="130">
        <v>33717.877</v>
      </c>
      <c r="AH3617" s="130">
        <v>36444.19</v>
      </c>
      <c r="AI3617" s="130">
        <v>35780.571000000004</v>
      </c>
      <c r="AJ3617" s="130">
        <v>34076.745000000003</v>
      </c>
      <c r="AK3617" s="130">
        <v>34038.349000000002</v>
      </c>
      <c r="AL3617" s="130">
        <v>37865.065999999999</v>
      </c>
      <c r="AM3617" s="130">
        <v>39321.22</v>
      </c>
      <c r="AN3617" s="130">
        <v>42916.743999999999</v>
      </c>
      <c r="AO3617" s="130">
        <v>46101.815999999999</v>
      </c>
      <c r="AP3617" s="130">
        <v>46706.722999999998</v>
      </c>
      <c r="AQ3617" s="130">
        <v>39321.184999999998</v>
      </c>
      <c r="AR3617" s="130">
        <v>41149.595999999998</v>
      </c>
      <c r="AS3617" s="130">
        <v>42397.205999999998</v>
      </c>
      <c r="AT3617" s="130">
        <v>44172.786999999997</v>
      </c>
      <c r="AU3617" s="130">
        <v>45747.572999999997</v>
      </c>
      <c r="AV3617" s="130">
        <v>47386.239999999998</v>
      </c>
      <c r="AW3617" s="129">
        <v>2012</v>
      </c>
    </row>
    <row r="3618" spans="1:49">
      <c r="A3618" s="129">
        <v>158</v>
      </c>
      <c r="B3618" s="129" t="s">
        <v>2602</v>
      </c>
      <c r="C3618" s="129" t="s">
        <v>1709</v>
      </c>
      <c r="D3618" s="129" t="s">
        <v>2</v>
      </c>
      <c r="E3618" s="129" t="s">
        <v>1708</v>
      </c>
      <c r="F3618" s="129" t="s">
        <v>1707</v>
      </c>
      <c r="G3618" s="129" t="s">
        <v>1625</v>
      </c>
      <c r="I3618" s="129" t="s">
        <v>1728</v>
      </c>
      <c r="J3618" s="129">
        <v>-6.51</v>
      </c>
      <c r="K3618" s="129">
        <v>-5.3179999999999996</v>
      </c>
      <c r="L3618" s="129">
        <v>-4.7610000000000001</v>
      </c>
      <c r="M3618" s="129">
        <v>-4.4550000000000001</v>
      </c>
      <c r="N3618" s="129">
        <v>-3.0920000000000001</v>
      </c>
      <c r="O3618" s="129">
        <v>-0.53900000000000003</v>
      </c>
      <c r="P3618" s="129">
        <v>-1.589</v>
      </c>
      <c r="Q3618" s="129">
        <v>-1.5680000000000001</v>
      </c>
      <c r="R3618" s="129">
        <v>1.056</v>
      </c>
      <c r="S3618" s="129">
        <v>1.9279999999999999</v>
      </c>
      <c r="T3618" s="129">
        <v>3.3460000000000001</v>
      </c>
      <c r="U3618" s="129">
        <v>3.0710000000000002</v>
      </c>
      <c r="V3618" s="129">
        <v>1.173</v>
      </c>
      <c r="W3618" s="129">
        <v>-0.71099999999999997</v>
      </c>
      <c r="X3618" s="129">
        <v>-1.2070000000000001</v>
      </c>
      <c r="Y3618" s="129">
        <v>-0.55000000000000004</v>
      </c>
      <c r="Z3618" s="129">
        <v>0.98099999999999998</v>
      </c>
      <c r="AA3618" s="129">
        <v>1.1599999999999999</v>
      </c>
      <c r="AB3618" s="129">
        <v>-1.528</v>
      </c>
      <c r="AC3618" s="129">
        <v>-2.0739999999999998</v>
      </c>
      <c r="AD3618" s="129">
        <v>-0.622</v>
      </c>
      <c r="AE3618" s="129">
        <v>-1.0880000000000001</v>
      </c>
      <c r="AF3618" s="129">
        <v>-1.8680000000000001</v>
      </c>
      <c r="AG3618" s="129">
        <v>-1.429</v>
      </c>
      <c r="AH3618" s="129">
        <v>-0.501</v>
      </c>
      <c r="AI3618" s="129">
        <v>-0.59299999999999997</v>
      </c>
      <c r="AJ3618" s="129">
        <v>-0.20499999999999999</v>
      </c>
      <c r="AK3618" s="129">
        <v>0.72799999999999998</v>
      </c>
      <c r="AL3618" s="129">
        <v>-1.0029999999999999</v>
      </c>
      <c r="AM3618" s="129">
        <v>-6.7110000000000003</v>
      </c>
      <c r="AN3618" s="129">
        <v>-2.6850000000000001</v>
      </c>
      <c r="AO3618" s="129">
        <v>-3.5579999999999998</v>
      </c>
      <c r="AP3618" s="129">
        <v>-2.1779999999999999</v>
      </c>
      <c r="AQ3618" s="129">
        <v>-0.93799999999999994</v>
      </c>
      <c r="AR3618" s="129">
        <v>-0.49099999999999999</v>
      </c>
      <c r="AS3618" s="129">
        <v>-0.25600000000000001</v>
      </c>
      <c r="AT3618" s="129">
        <v>-7.8E-2</v>
      </c>
      <c r="AU3618" s="129">
        <v>1.2999999999999999E-2</v>
      </c>
      <c r="AV3618" s="129">
        <v>4.5999999999999999E-2</v>
      </c>
      <c r="AW3618" s="129">
        <v>2012</v>
      </c>
    </row>
    <row r="3619" spans="1:49">
      <c r="A3619" s="129">
        <v>158</v>
      </c>
      <c r="B3619" s="129" t="s">
        <v>2602</v>
      </c>
      <c r="C3619" s="129" t="s">
        <v>1706</v>
      </c>
      <c r="D3619" s="129" t="s">
        <v>2</v>
      </c>
      <c r="E3619" s="129" t="s">
        <v>1705</v>
      </c>
      <c r="F3619" s="129" t="s">
        <v>1704</v>
      </c>
      <c r="G3619" s="129" t="s">
        <v>1700</v>
      </c>
      <c r="H3619" s="129" t="s">
        <v>1604</v>
      </c>
      <c r="I3619" s="129" t="s">
        <v>1691</v>
      </c>
      <c r="J3619" s="130">
        <v>1005.1420000000001</v>
      </c>
      <c r="K3619" s="130">
        <v>1144.884</v>
      </c>
      <c r="L3619" s="130">
        <v>1256.9770000000001</v>
      </c>
      <c r="M3619" s="130">
        <v>1346.588</v>
      </c>
      <c r="N3619" s="130">
        <v>1456.625</v>
      </c>
      <c r="O3619" s="130">
        <v>1598.432</v>
      </c>
      <c r="P3619" s="130">
        <v>1676.827</v>
      </c>
      <c r="Q3619" s="130">
        <v>1790.2439999999999</v>
      </c>
      <c r="R3619" s="130">
        <v>1985.3520000000001</v>
      </c>
      <c r="S3619" s="130">
        <v>2173.2959999999998</v>
      </c>
      <c r="T3619" s="130">
        <v>2379.2800000000002</v>
      </c>
      <c r="U3619" s="130">
        <v>2540.19</v>
      </c>
      <c r="V3619" s="130">
        <v>2619.375</v>
      </c>
      <c r="W3619" s="130">
        <v>2686.3090000000002</v>
      </c>
      <c r="X3619" s="130">
        <v>2767.1790000000001</v>
      </c>
      <c r="Y3619" s="130">
        <v>2879.7910000000002</v>
      </c>
      <c r="Z3619" s="130">
        <v>3008.8919999999998</v>
      </c>
      <c r="AA3619" s="130">
        <v>3109.2150000000001</v>
      </c>
      <c r="AB3619" s="130">
        <v>3079.9879999999998</v>
      </c>
      <c r="AC3619" s="130">
        <v>3117.7579999999998</v>
      </c>
      <c r="AD3619" s="130">
        <v>3260.5830000000001</v>
      </c>
      <c r="AE3619" s="130">
        <v>3347.107</v>
      </c>
      <c r="AF3619" s="130">
        <v>3408.395</v>
      </c>
      <c r="AG3619" s="130">
        <v>3535.1149999999998</v>
      </c>
      <c r="AH3619" s="130">
        <v>3706.027</v>
      </c>
      <c r="AI3619" s="130">
        <v>3889.5819999999999</v>
      </c>
      <c r="AJ3619" s="130">
        <v>4077.01</v>
      </c>
      <c r="AK3619" s="130">
        <v>4276.9709999999995</v>
      </c>
      <c r="AL3619" s="130">
        <v>4315.0770000000002</v>
      </c>
      <c r="AM3619" s="130">
        <v>4107.9750000000004</v>
      </c>
      <c r="AN3619" s="130">
        <v>4351.1260000000002</v>
      </c>
      <c r="AO3619" s="130">
        <v>4410.6419999999998</v>
      </c>
      <c r="AP3619" s="130">
        <v>4575.53</v>
      </c>
      <c r="AQ3619" s="130">
        <v>4728.8649999999998</v>
      </c>
      <c r="AR3619" s="130">
        <v>4866.0420000000004</v>
      </c>
      <c r="AS3619" s="130">
        <v>5021.99</v>
      </c>
      <c r="AT3619" s="130">
        <v>5186.0190000000002</v>
      </c>
      <c r="AU3619" s="130">
        <v>5353.0889999999999</v>
      </c>
      <c r="AV3619" s="130">
        <v>5523.2259999999997</v>
      </c>
      <c r="AW3619" s="129">
        <v>2012</v>
      </c>
    </row>
    <row r="3620" spans="1:49">
      <c r="A3620" s="129">
        <v>158</v>
      </c>
      <c r="B3620" s="129" t="s">
        <v>2602</v>
      </c>
      <c r="C3620" s="129" t="s">
        <v>1703</v>
      </c>
      <c r="D3620" s="129" t="s">
        <v>2</v>
      </c>
      <c r="E3620" s="129" t="s">
        <v>1702</v>
      </c>
      <c r="F3620" s="129" t="s">
        <v>1701</v>
      </c>
      <c r="G3620" s="129" t="s">
        <v>1700</v>
      </c>
      <c r="H3620" s="129" t="s">
        <v>3</v>
      </c>
      <c r="I3620" s="129" t="s">
        <v>1699</v>
      </c>
      <c r="J3620" s="130">
        <v>8610.6560000000009</v>
      </c>
      <c r="K3620" s="130">
        <v>9736.5849999999991</v>
      </c>
      <c r="L3620" s="130">
        <v>10614.767</v>
      </c>
      <c r="M3620" s="130">
        <v>11293.793</v>
      </c>
      <c r="N3620" s="130">
        <v>12136.903</v>
      </c>
      <c r="O3620" s="130">
        <v>13235.378000000001</v>
      </c>
      <c r="P3620" s="130">
        <v>13808.927</v>
      </c>
      <c r="Q3620" s="130">
        <v>14671.522000000001</v>
      </c>
      <c r="R3620" s="130">
        <v>16199.674000000001</v>
      </c>
      <c r="S3620" s="130">
        <v>17664.421999999999</v>
      </c>
      <c r="T3620" s="130">
        <v>19271.876</v>
      </c>
      <c r="U3620" s="130">
        <v>20499.106</v>
      </c>
      <c r="V3620" s="130">
        <v>21057.406999999999</v>
      </c>
      <c r="W3620" s="130">
        <v>21525.116999999998</v>
      </c>
      <c r="X3620" s="130">
        <v>22112.26</v>
      </c>
      <c r="Y3620" s="130">
        <v>22954.665000000001</v>
      </c>
      <c r="Z3620" s="130">
        <v>23927.463</v>
      </c>
      <c r="AA3620" s="130">
        <v>24667.457999999999</v>
      </c>
      <c r="AB3620" s="130">
        <v>24375.9</v>
      </c>
      <c r="AC3620" s="130">
        <v>24628.04</v>
      </c>
      <c r="AD3620" s="130">
        <v>25708.531999999999</v>
      </c>
      <c r="AE3620" s="130">
        <v>26320.012999999999</v>
      </c>
      <c r="AF3620" s="130">
        <v>26748.824000000001</v>
      </c>
      <c r="AG3620" s="130">
        <v>27701.194</v>
      </c>
      <c r="AH3620" s="130">
        <v>29009.517</v>
      </c>
      <c r="AI3620" s="130">
        <v>30440.842000000001</v>
      </c>
      <c r="AJ3620" s="130">
        <v>31888.733</v>
      </c>
      <c r="AK3620" s="130">
        <v>33418.142999999996</v>
      </c>
      <c r="AL3620" s="130">
        <v>33694.464999999997</v>
      </c>
      <c r="AM3620" s="130">
        <v>32080.649000000001</v>
      </c>
      <c r="AN3620" s="130">
        <v>33980.525000000001</v>
      </c>
      <c r="AO3620" s="130">
        <v>34486.239999999998</v>
      </c>
      <c r="AP3620" s="130">
        <v>35855.425999999999</v>
      </c>
      <c r="AQ3620" s="130">
        <v>37135.415999999997</v>
      </c>
      <c r="AR3620" s="130">
        <v>38297</v>
      </c>
      <c r="AS3620" s="130">
        <v>39627.783000000003</v>
      </c>
      <c r="AT3620" s="130">
        <v>41046.574999999997</v>
      </c>
      <c r="AU3620" s="130">
        <v>42515.512999999999</v>
      </c>
      <c r="AV3620" s="130">
        <v>44036.305</v>
      </c>
      <c r="AW3620" s="129">
        <v>2012</v>
      </c>
    </row>
    <row r="3621" spans="1:49">
      <c r="A3621" s="129">
        <v>158</v>
      </c>
      <c r="B3621" s="129" t="s">
        <v>2602</v>
      </c>
      <c r="C3621" s="129" t="s">
        <v>1698</v>
      </c>
      <c r="D3621" s="129" t="s">
        <v>2</v>
      </c>
      <c r="E3621" s="129" t="s">
        <v>1697</v>
      </c>
      <c r="F3621" s="129" t="s">
        <v>1696</v>
      </c>
      <c r="G3621" s="129" t="s">
        <v>50</v>
      </c>
      <c r="I3621" s="129" t="s">
        <v>1691</v>
      </c>
      <c r="J3621" s="129">
        <v>8.7620000000000005</v>
      </c>
      <c r="K3621" s="129">
        <v>8.9390000000000001</v>
      </c>
      <c r="L3621" s="129">
        <v>9.1910000000000007</v>
      </c>
      <c r="M3621" s="129">
        <v>9.2219999999999995</v>
      </c>
      <c r="N3621" s="129">
        <v>9.19</v>
      </c>
      <c r="O3621" s="129">
        <v>9.4019999999999992</v>
      </c>
      <c r="P3621" s="129">
        <v>9.3529999999999998</v>
      </c>
      <c r="Q3621" s="129">
        <v>9.3849999999999998</v>
      </c>
      <c r="R3621" s="129">
        <v>9.6280000000000001</v>
      </c>
      <c r="S3621" s="129">
        <v>9.7759999999999998</v>
      </c>
      <c r="T3621" s="129">
        <v>9.9979999999999993</v>
      </c>
      <c r="U3621" s="129">
        <v>10.125</v>
      </c>
      <c r="V3621" s="129">
        <v>9.2970000000000006</v>
      </c>
      <c r="W3621" s="129">
        <v>9.1199999999999992</v>
      </c>
      <c r="X3621" s="129">
        <v>8.9149999999999991</v>
      </c>
      <c r="Y3621" s="129">
        <v>8.7650000000000006</v>
      </c>
      <c r="Z3621" s="129">
        <v>8.6709999999999994</v>
      </c>
      <c r="AA3621" s="129">
        <v>8.4570000000000007</v>
      </c>
      <c r="AB3621" s="129">
        <v>8.0809999999999995</v>
      </c>
      <c r="AC3621" s="129">
        <v>7.79</v>
      </c>
      <c r="AD3621" s="129">
        <v>7.6079999999999997</v>
      </c>
      <c r="AE3621" s="129">
        <v>7.4669999999999996</v>
      </c>
      <c r="AF3621" s="129">
        <v>7.2869999999999999</v>
      </c>
      <c r="AG3621" s="129">
        <v>7.1379999999999999</v>
      </c>
      <c r="AH3621" s="129">
        <v>6.9349999999999996</v>
      </c>
      <c r="AI3621" s="129">
        <v>6.7480000000000002</v>
      </c>
      <c r="AJ3621" s="129">
        <v>6.5270000000000001</v>
      </c>
      <c r="AK3621" s="129">
        <v>6.3410000000000002</v>
      </c>
      <c r="AL3621" s="129">
        <v>6.117</v>
      </c>
      <c r="AM3621" s="129">
        <v>5.8179999999999996</v>
      </c>
      <c r="AN3621" s="129">
        <v>5.7949999999999999</v>
      </c>
      <c r="AO3621" s="129">
        <v>5.5590000000000002</v>
      </c>
      <c r="AP3621" s="129">
        <v>5.5</v>
      </c>
      <c r="AQ3621" s="129">
        <v>5.4539999999999997</v>
      </c>
      <c r="AR3621" s="129">
        <v>5.3339999999999996</v>
      </c>
      <c r="AS3621" s="129">
        <v>5.1909999999999998</v>
      </c>
      <c r="AT3621" s="129">
        <v>5.048</v>
      </c>
      <c r="AU3621" s="129">
        <v>4.9050000000000002</v>
      </c>
      <c r="AV3621" s="129">
        <v>4.7640000000000002</v>
      </c>
      <c r="AW3621" s="129">
        <v>2011</v>
      </c>
    </row>
    <row r="3622" spans="1:49">
      <c r="A3622" s="129">
        <v>158</v>
      </c>
      <c r="B3622" s="129" t="s">
        <v>2602</v>
      </c>
      <c r="C3622" s="129" t="s">
        <v>1695</v>
      </c>
      <c r="D3622" s="129" t="s">
        <v>2</v>
      </c>
      <c r="E3622" s="129" t="s">
        <v>1694</v>
      </c>
      <c r="F3622" s="129" t="s">
        <v>1693</v>
      </c>
      <c r="G3622" s="129" t="s">
        <v>1692</v>
      </c>
      <c r="I3622" s="129" t="s">
        <v>1691</v>
      </c>
      <c r="J3622" s="129">
        <v>245.20400000000001</v>
      </c>
      <c r="K3622" s="129">
        <v>231.435</v>
      </c>
      <c r="L3622" s="129">
        <v>221.30799999999999</v>
      </c>
      <c r="M3622" s="129">
        <v>214.85</v>
      </c>
      <c r="N3622" s="129">
        <v>211.10300000000001</v>
      </c>
      <c r="O3622" s="129">
        <v>206.61500000000001</v>
      </c>
      <c r="P3622" s="129">
        <v>206.13</v>
      </c>
      <c r="Q3622" s="129">
        <v>200.78700000000001</v>
      </c>
      <c r="R3622" s="129">
        <v>194.63900000000001</v>
      </c>
      <c r="S3622" s="129">
        <v>191.52699999999999</v>
      </c>
      <c r="T3622" s="129">
        <v>188.87700000000001</v>
      </c>
      <c r="U3622" s="129">
        <v>187.55699999999999</v>
      </c>
      <c r="V3622" s="129">
        <v>186.28899999999999</v>
      </c>
      <c r="W3622" s="129">
        <v>182.75399999999999</v>
      </c>
      <c r="X3622" s="129">
        <v>179.15100000000001</v>
      </c>
      <c r="Y3622" s="129">
        <v>174.21600000000001</v>
      </c>
      <c r="Z3622" s="129">
        <v>170.14099999999999</v>
      </c>
      <c r="AA3622" s="129">
        <v>168.273</v>
      </c>
      <c r="AB3622" s="129">
        <v>166.37700000000001</v>
      </c>
      <c r="AC3622" s="129">
        <v>161.94399999999999</v>
      </c>
      <c r="AD3622" s="129">
        <v>156.37100000000001</v>
      </c>
      <c r="AE3622" s="129">
        <v>151.03899999999999</v>
      </c>
      <c r="AF3622" s="129">
        <v>146.446</v>
      </c>
      <c r="AG3622" s="129">
        <v>141.114</v>
      </c>
      <c r="AH3622" s="129">
        <v>135.92099999999999</v>
      </c>
      <c r="AI3622" s="129">
        <v>129.55199999999999</v>
      </c>
      <c r="AJ3622" s="129">
        <v>124.279</v>
      </c>
      <c r="AK3622" s="129">
        <v>119.93899999999999</v>
      </c>
      <c r="AL3622" s="129">
        <v>116.15300000000001</v>
      </c>
      <c r="AM3622" s="129">
        <v>114.68899999999999</v>
      </c>
      <c r="AN3622" s="129">
        <v>110.864</v>
      </c>
      <c r="AO3622" s="129">
        <v>106.687</v>
      </c>
      <c r="AP3622" s="129">
        <v>103.938</v>
      </c>
      <c r="AQ3622" s="129">
        <v>102.19199999999999</v>
      </c>
      <c r="AR3622" s="129">
        <v>102.68600000000001</v>
      </c>
      <c r="AS3622" s="129">
        <v>101.87</v>
      </c>
      <c r="AT3622" s="129">
        <v>100.801</v>
      </c>
      <c r="AU3622" s="129">
        <v>100.124</v>
      </c>
      <c r="AV3622" s="129">
        <v>99.471000000000004</v>
      </c>
      <c r="AW3622" s="129">
        <v>2012</v>
      </c>
    </row>
    <row r="3623" spans="1:49">
      <c r="A3623" s="129">
        <v>158</v>
      </c>
      <c r="B3623" s="129" t="s">
        <v>2602</v>
      </c>
      <c r="C3623" s="129" t="s">
        <v>1690</v>
      </c>
      <c r="D3623" s="129" t="s">
        <v>2</v>
      </c>
      <c r="E3623" s="129" t="s">
        <v>1689</v>
      </c>
      <c r="F3623" s="129" t="s">
        <v>1688</v>
      </c>
      <c r="G3623" s="129" t="s">
        <v>1597</v>
      </c>
      <c r="I3623" s="129" t="s">
        <v>2609</v>
      </c>
      <c r="J3623" s="129">
        <v>32.139000000000003</v>
      </c>
      <c r="K3623" s="129">
        <v>31.064</v>
      </c>
      <c r="L3623" s="129">
        <v>29.768000000000001</v>
      </c>
      <c r="M3623" s="129">
        <v>27.798999999999999</v>
      </c>
      <c r="N3623" s="129">
        <v>27.672000000000001</v>
      </c>
      <c r="O3623" s="129">
        <v>28.193000000000001</v>
      </c>
      <c r="P3623" s="129">
        <v>27.960999999999999</v>
      </c>
      <c r="Q3623" s="129">
        <v>28.494</v>
      </c>
      <c r="R3623" s="129">
        <v>30.66</v>
      </c>
      <c r="S3623" s="129">
        <v>31.827999999999999</v>
      </c>
      <c r="T3623" s="129">
        <v>32.527999999999999</v>
      </c>
      <c r="U3623" s="129">
        <v>32.253</v>
      </c>
      <c r="V3623" s="129">
        <v>30.577000000000002</v>
      </c>
      <c r="W3623" s="129">
        <v>29.257999999999999</v>
      </c>
      <c r="X3623" s="129">
        <v>28.047999999999998</v>
      </c>
      <c r="Y3623" s="129">
        <v>28.097999999999999</v>
      </c>
      <c r="Z3623" s="129">
        <v>28.614999999999998</v>
      </c>
      <c r="AA3623" s="129">
        <v>28.085999999999999</v>
      </c>
      <c r="AB3623" s="129">
        <v>26.1</v>
      </c>
      <c r="AC3623" s="129">
        <v>24.731000000000002</v>
      </c>
      <c r="AD3623" s="129">
        <v>25.105</v>
      </c>
      <c r="AE3623" s="129">
        <v>24.303999999999998</v>
      </c>
      <c r="AF3623" s="129">
        <v>22.459</v>
      </c>
      <c r="AG3623" s="129">
        <v>22.399000000000001</v>
      </c>
      <c r="AH3623" s="129">
        <v>22.504000000000001</v>
      </c>
      <c r="AI3623" s="129">
        <v>22.466000000000001</v>
      </c>
      <c r="AJ3623" s="129">
        <v>22.681000000000001</v>
      </c>
      <c r="AK3623" s="129">
        <v>22.884</v>
      </c>
      <c r="AL3623" s="129">
        <v>22.977</v>
      </c>
      <c r="AM3623" s="129">
        <v>19.664999999999999</v>
      </c>
      <c r="AN3623" s="129">
        <v>19.823</v>
      </c>
      <c r="AO3623" s="129">
        <v>19.959</v>
      </c>
      <c r="AP3623" s="129">
        <v>20.597999999999999</v>
      </c>
      <c r="AQ3623" s="129">
        <v>20.675000000000001</v>
      </c>
      <c r="AR3623" s="129">
        <v>20.423999999999999</v>
      </c>
      <c r="AS3623" s="129">
        <v>20.376999999999999</v>
      </c>
      <c r="AT3623" s="129">
        <v>20.585999999999999</v>
      </c>
      <c r="AU3623" s="129">
        <v>20.923999999999999</v>
      </c>
      <c r="AV3623" s="129">
        <v>21.318999999999999</v>
      </c>
      <c r="AW3623" s="129">
        <v>2012</v>
      </c>
    </row>
    <row r="3624" spans="1:49">
      <c r="A3624" s="129">
        <v>158</v>
      </c>
      <c r="B3624" s="129" t="s">
        <v>2602</v>
      </c>
      <c r="C3624" s="129" t="s">
        <v>1687</v>
      </c>
      <c r="D3624" s="129" t="s">
        <v>2</v>
      </c>
      <c r="E3624" s="129" t="s">
        <v>1686</v>
      </c>
      <c r="F3624" s="129" t="s">
        <v>1685</v>
      </c>
      <c r="G3624" s="129" t="s">
        <v>1597</v>
      </c>
      <c r="I3624" s="129" t="s">
        <v>2609</v>
      </c>
      <c r="J3624" s="129">
        <v>30.728000000000002</v>
      </c>
      <c r="K3624" s="129">
        <v>31.161999999999999</v>
      </c>
      <c r="L3624" s="129">
        <v>30.091999999999999</v>
      </c>
      <c r="M3624" s="129">
        <v>29.225000000000001</v>
      </c>
      <c r="N3624" s="129">
        <v>30.178999999999998</v>
      </c>
      <c r="O3624" s="129">
        <v>31.544</v>
      </c>
      <c r="P3624" s="129">
        <v>31.821000000000002</v>
      </c>
      <c r="Q3624" s="129">
        <v>31.536999999999999</v>
      </c>
      <c r="R3624" s="129">
        <v>33.01</v>
      </c>
      <c r="S3624" s="129">
        <v>33.570999999999998</v>
      </c>
      <c r="T3624" s="129">
        <v>33.622</v>
      </c>
      <c r="U3624" s="129">
        <v>33.832000000000001</v>
      </c>
      <c r="V3624" s="129">
        <v>33.195</v>
      </c>
      <c r="W3624" s="129">
        <v>31.898</v>
      </c>
      <c r="X3624" s="129">
        <v>30.739000000000001</v>
      </c>
      <c r="Y3624" s="129">
        <v>30.187000000000001</v>
      </c>
      <c r="Z3624" s="129">
        <v>30.010999999999999</v>
      </c>
      <c r="AA3624" s="129">
        <v>30.318000000000001</v>
      </c>
      <c r="AB3624" s="129">
        <v>29.145</v>
      </c>
      <c r="AC3624" s="129">
        <v>27.318999999999999</v>
      </c>
      <c r="AD3624" s="129">
        <v>27.632999999999999</v>
      </c>
      <c r="AE3624" s="129">
        <v>26.414000000000001</v>
      </c>
      <c r="AF3624" s="129">
        <v>25.291</v>
      </c>
      <c r="AG3624" s="129">
        <v>25.565999999999999</v>
      </c>
      <c r="AH3624" s="129">
        <v>26.201000000000001</v>
      </c>
      <c r="AI3624" s="129">
        <v>26.1</v>
      </c>
      <c r="AJ3624" s="129">
        <v>26.603999999999999</v>
      </c>
      <c r="AK3624" s="129">
        <v>27.751999999999999</v>
      </c>
      <c r="AL3624" s="129">
        <v>26.273</v>
      </c>
      <c r="AM3624" s="129">
        <v>22.576000000000001</v>
      </c>
      <c r="AN3624" s="129">
        <v>23.536000000000001</v>
      </c>
      <c r="AO3624" s="129">
        <v>21.981999999999999</v>
      </c>
      <c r="AP3624" s="129">
        <v>21.611999999999998</v>
      </c>
      <c r="AQ3624" s="129">
        <v>21.893999999999998</v>
      </c>
      <c r="AR3624" s="129">
        <v>22.164999999999999</v>
      </c>
      <c r="AS3624" s="129">
        <v>22.286000000000001</v>
      </c>
      <c r="AT3624" s="129">
        <v>22.34</v>
      </c>
      <c r="AU3624" s="129">
        <v>22.582000000000001</v>
      </c>
      <c r="AV3624" s="129">
        <v>22.971</v>
      </c>
      <c r="AW3624" s="129">
        <v>2012</v>
      </c>
    </row>
    <row r="3625" spans="1:49">
      <c r="A3625" s="129">
        <v>158</v>
      </c>
      <c r="B3625" s="129" t="s">
        <v>2602</v>
      </c>
      <c r="C3625" s="129" t="s">
        <v>1683</v>
      </c>
      <c r="D3625" s="129" t="s">
        <v>2</v>
      </c>
      <c r="E3625" s="129" t="s">
        <v>1680</v>
      </c>
      <c r="F3625" s="129" t="s">
        <v>1682</v>
      </c>
      <c r="G3625" s="129" t="s">
        <v>1675</v>
      </c>
      <c r="I3625" s="129" t="s">
        <v>2608</v>
      </c>
      <c r="J3625" s="129">
        <v>77.162999999999997</v>
      </c>
      <c r="K3625" s="129">
        <v>80.953999999999994</v>
      </c>
      <c r="L3625" s="129">
        <v>83.156999999999996</v>
      </c>
      <c r="M3625" s="129">
        <v>84.715000000000003</v>
      </c>
      <c r="N3625" s="129">
        <v>86.656999999999996</v>
      </c>
      <c r="O3625" s="129">
        <v>88.421999999999997</v>
      </c>
      <c r="P3625" s="129">
        <v>88.956000000000003</v>
      </c>
      <c r="Q3625" s="129">
        <v>89.08</v>
      </c>
      <c r="R3625" s="129">
        <v>89.674000000000007</v>
      </c>
      <c r="S3625" s="129">
        <v>91.715999999999994</v>
      </c>
      <c r="T3625" s="129">
        <v>94.504000000000005</v>
      </c>
      <c r="U3625" s="129">
        <v>97.620999999999995</v>
      </c>
      <c r="V3625" s="129">
        <v>99.286000000000001</v>
      </c>
      <c r="W3625" s="129">
        <v>100.541</v>
      </c>
      <c r="X3625" s="129">
        <v>101.232</v>
      </c>
      <c r="Y3625" s="129">
        <v>101.105</v>
      </c>
      <c r="Z3625" s="129">
        <v>101.23699999999999</v>
      </c>
      <c r="AA3625" s="129">
        <v>103.01900000000001</v>
      </c>
      <c r="AB3625" s="129">
        <v>103.70699999999999</v>
      </c>
      <c r="AC3625" s="129">
        <v>103.366</v>
      </c>
      <c r="AD3625" s="129">
        <v>102.693</v>
      </c>
      <c r="AE3625" s="129">
        <v>101.86799999999999</v>
      </c>
      <c r="AF3625" s="129">
        <v>100.95099999999999</v>
      </c>
      <c r="AG3625" s="129">
        <v>100.699</v>
      </c>
      <c r="AH3625" s="129">
        <v>100.68899999999999</v>
      </c>
      <c r="AI3625" s="129">
        <v>100.414</v>
      </c>
      <c r="AJ3625" s="129">
        <v>100.657</v>
      </c>
      <c r="AK3625" s="129">
        <v>100.71899999999999</v>
      </c>
      <c r="AL3625" s="129">
        <v>102.107</v>
      </c>
      <c r="AM3625" s="129">
        <v>100.73699999999999</v>
      </c>
      <c r="AN3625" s="129">
        <v>100.01300000000001</v>
      </c>
      <c r="AO3625" s="129">
        <v>99.725999999999999</v>
      </c>
      <c r="AP3625" s="129">
        <v>99.688000000000002</v>
      </c>
      <c r="AQ3625" s="129">
        <v>99.733000000000004</v>
      </c>
      <c r="AR3625" s="129">
        <v>102.577</v>
      </c>
      <c r="AS3625" s="129">
        <v>104.56699999999999</v>
      </c>
      <c r="AT3625" s="129">
        <v>106.517</v>
      </c>
      <c r="AU3625" s="129">
        <v>108.629</v>
      </c>
      <c r="AV3625" s="129">
        <v>110.774</v>
      </c>
      <c r="AW3625" s="129">
        <v>2012</v>
      </c>
    </row>
    <row r="3626" spans="1:49">
      <c r="A3626" s="129">
        <v>158</v>
      </c>
      <c r="B3626" s="129" t="s">
        <v>2602</v>
      </c>
      <c r="C3626" s="129" t="s">
        <v>1681</v>
      </c>
      <c r="D3626" s="129" t="s">
        <v>2</v>
      </c>
      <c r="E3626" s="129" t="s">
        <v>1680</v>
      </c>
      <c r="F3626" s="129" t="s">
        <v>1679</v>
      </c>
      <c r="G3626" s="129" t="s">
        <v>1655</v>
      </c>
      <c r="I3626" s="129" t="s">
        <v>1678</v>
      </c>
      <c r="J3626" s="129">
        <v>7.8079999999999998</v>
      </c>
      <c r="K3626" s="129">
        <v>4.9139999999999997</v>
      </c>
      <c r="L3626" s="129">
        <v>2.72</v>
      </c>
      <c r="M3626" s="129">
        <v>1.8740000000000001</v>
      </c>
      <c r="N3626" s="129">
        <v>2.2919999999999998</v>
      </c>
      <c r="O3626" s="129">
        <v>2.0369999999999999</v>
      </c>
      <c r="P3626" s="129">
        <v>0.60399999999999998</v>
      </c>
      <c r="Q3626" s="129">
        <v>0.13900000000000001</v>
      </c>
      <c r="R3626" s="129">
        <v>0.66700000000000004</v>
      </c>
      <c r="S3626" s="129">
        <v>2.2770000000000001</v>
      </c>
      <c r="T3626" s="129">
        <v>3.04</v>
      </c>
      <c r="U3626" s="129">
        <v>3.298</v>
      </c>
      <c r="V3626" s="129">
        <v>1.706</v>
      </c>
      <c r="W3626" s="129">
        <v>1.264</v>
      </c>
      <c r="X3626" s="129">
        <v>0.68700000000000006</v>
      </c>
      <c r="Y3626" s="129">
        <v>-0.125</v>
      </c>
      <c r="Z3626" s="129">
        <v>0.13100000000000001</v>
      </c>
      <c r="AA3626" s="129">
        <v>1.76</v>
      </c>
      <c r="AB3626" s="129">
        <v>0.66700000000000004</v>
      </c>
      <c r="AC3626" s="129">
        <v>-0.32800000000000001</v>
      </c>
      <c r="AD3626" s="129">
        <v>-0.65100000000000002</v>
      </c>
      <c r="AE3626" s="129">
        <v>-0.80400000000000005</v>
      </c>
      <c r="AF3626" s="129">
        <v>-0.9</v>
      </c>
      <c r="AG3626" s="129">
        <v>-0.25</v>
      </c>
      <c r="AH3626" s="129">
        <v>-0.01</v>
      </c>
      <c r="AI3626" s="129">
        <v>-0.27400000000000002</v>
      </c>
      <c r="AJ3626" s="129">
        <v>0.24299999999999999</v>
      </c>
      <c r="AK3626" s="129">
        <v>6.0999999999999999E-2</v>
      </c>
      <c r="AL3626" s="129">
        <v>1.3779999999999999</v>
      </c>
      <c r="AM3626" s="129">
        <v>-1.3420000000000001</v>
      </c>
      <c r="AN3626" s="129">
        <v>-0.71899999999999997</v>
      </c>
      <c r="AO3626" s="129">
        <v>-0.28699999999999998</v>
      </c>
      <c r="AP3626" s="129">
        <v>-3.7999999999999999E-2</v>
      </c>
      <c r="AQ3626" s="129">
        <v>4.4999999999999998E-2</v>
      </c>
      <c r="AR3626" s="129">
        <v>2.8519999999999999</v>
      </c>
      <c r="AS3626" s="129">
        <v>1.94</v>
      </c>
      <c r="AT3626" s="129">
        <v>1.8660000000000001</v>
      </c>
      <c r="AU3626" s="129">
        <v>1.9830000000000001</v>
      </c>
      <c r="AV3626" s="129">
        <v>1.974</v>
      </c>
      <c r="AW3626" s="129">
        <v>2012</v>
      </c>
    </row>
    <row r="3627" spans="1:49">
      <c r="A3627" s="129">
        <v>158</v>
      </c>
      <c r="B3627" s="129" t="s">
        <v>2602</v>
      </c>
      <c r="C3627" s="129" t="s">
        <v>1677</v>
      </c>
      <c r="D3627" s="129" t="s">
        <v>2</v>
      </c>
      <c r="E3627" s="129" t="s">
        <v>1672</v>
      </c>
      <c r="F3627" s="129" t="s">
        <v>1676</v>
      </c>
      <c r="G3627" s="129" t="s">
        <v>1675</v>
      </c>
      <c r="I3627" s="129" t="s">
        <v>2608</v>
      </c>
      <c r="J3627" s="129">
        <v>78.734999999999999</v>
      </c>
      <c r="K3627" s="129">
        <v>82.031999999999996</v>
      </c>
      <c r="L3627" s="129">
        <v>84.033000000000001</v>
      </c>
      <c r="M3627" s="129">
        <v>85.418000000000006</v>
      </c>
      <c r="N3627" s="129">
        <v>87.447999999999993</v>
      </c>
      <c r="O3627" s="129">
        <v>88.847999999999999</v>
      </c>
      <c r="P3627" s="129">
        <v>88.656999999999996</v>
      </c>
      <c r="Q3627" s="129">
        <v>89.322000000000003</v>
      </c>
      <c r="R3627" s="129">
        <v>90.286000000000001</v>
      </c>
      <c r="S3627" s="129">
        <v>92.647000000000006</v>
      </c>
      <c r="T3627" s="129">
        <v>95.93</v>
      </c>
      <c r="U3627" s="129">
        <v>98.677000000000007</v>
      </c>
      <c r="V3627" s="129">
        <v>99.594999999999999</v>
      </c>
      <c r="W3627" s="129">
        <v>100.732</v>
      </c>
      <c r="X3627" s="129">
        <v>101.536</v>
      </c>
      <c r="Y3627" s="129">
        <v>100.914</v>
      </c>
      <c r="Z3627" s="129">
        <v>101.41800000000001</v>
      </c>
      <c r="AA3627" s="129">
        <v>103.617</v>
      </c>
      <c r="AB3627" s="129">
        <v>104.14100000000001</v>
      </c>
      <c r="AC3627" s="129">
        <v>103.13800000000001</v>
      </c>
      <c r="AD3627" s="129">
        <v>102.387</v>
      </c>
      <c r="AE3627" s="129">
        <v>101.303</v>
      </c>
      <c r="AF3627" s="129">
        <v>100.788</v>
      </c>
      <c r="AG3627" s="129">
        <v>100.494</v>
      </c>
      <c r="AH3627" s="129">
        <v>100.996</v>
      </c>
      <c r="AI3627" s="129">
        <v>100.265</v>
      </c>
      <c r="AJ3627" s="129">
        <v>100.613</v>
      </c>
      <c r="AK3627" s="129">
        <v>101.169</v>
      </c>
      <c r="AL3627" s="129">
        <v>102.23699999999999</v>
      </c>
      <c r="AM3627" s="129">
        <v>100.209</v>
      </c>
      <c r="AN3627" s="129">
        <v>99.947999999999993</v>
      </c>
      <c r="AO3627" s="129">
        <v>99.674000000000007</v>
      </c>
      <c r="AP3627" s="129">
        <v>99.45</v>
      </c>
      <c r="AQ3627" s="129">
        <v>100.124</v>
      </c>
      <c r="AR3627" s="129">
        <v>103.666</v>
      </c>
      <c r="AS3627" s="129">
        <v>105.77200000000001</v>
      </c>
      <c r="AT3627" s="129">
        <v>107.143</v>
      </c>
      <c r="AU3627" s="129">
        <v>109.4</v>
      </c>
      <c r="AV3627" s="129">
        <v>111.604</v>
      </c>
      <c r="AW3627" s="129">
        <v>2012</v>
      </c>
    </row>
    <row r="3628" spans="1:49">
      <c r="A3628" s="129">
        <v>158</v>
      </c>
      <c r="B3628" s="129" t="s">
        <v>2602</v>
      </c>
      <c r="C3628" s="129" t="s">
        <v>1673</v>
      </c>
      <c r="D3628" s="129" t="s">
        <v>2</v>
      </c>
      <c r="E3628" s="129" t="s">
        <v>1672</v>
      </c>
      <c r="F3628" s="129" t="s">
        <v>1671</v>
      </c>
      <c r="G3628" s="129" t="s">
        <v>1655</v>
      </c>
      <c r="I3628" s="129" t="s">
        <v>1670</v>
      </c>
      <c r="J3628" s="129">
        <v>7.24</v>
      </c>
      <c r="K3628" s="129">
        <v>4.1879999999999997</v>
      </c>
      <c r="L3628" s="129">
        <v>2.4390000000000001</v>
      </c>
      <c r="M3628" s="129">
        <v>1.6479999999999999</v>
      </c>
      <c r="N3628" s="129">
        <v>2.3769999999999998</v>
      </c>
      <c r="O3628" s="129">
        <v>1.6020000000000001</v>
      </c>
      <c r="P3628" s="129">
        <v>-0.215</v>
      </c>
      <c r="Q3628" s="129">
        <v>0.749</v>
      </c>
      <c r="R3628" s="129">
        <v>1.079</v>
      </c>
      <c r="S3628" s="129">
        <v>2.6139999999999999</v>
      </c>
      <c r="T3628" s="129">
        <v>3.544</v>
      </c>
      <c r="U3628" s="129">
        <v>2.863</v>
      </c>
      <c r="V3628" s="129">
        <v>0.93</v>
      </c>
      <c r="W3628" s="129">
        <v>1.1419999999999999</v>
      </c>
      <c r="X3628" s="129">
        <v>0.79800000000000004</v>
      </c>
      <c r="Y3628" s="129">
        <v>-0.61199999999999999</v>
      </c>
      <c r="Z3628" s="129">
        <v>0.5</v>
      </c>
      <c r="AA3628" s="129">
        <v>2.1680000000000001</v>
      </c>
      <c r="AB3628" s="129">
        <v>0.50600000000000001</v>
      </c>
      <c r="AC3628" s="129">
        <v>-0.96299999999999997</v>
      </c>
      <c r="AD3628" s="129">
        <v>-0.72899999999999998</v>
      </c>
      <c r="AE3628" s="129">
        <v>-1.0589999999999999</v>
      </c>
      <c r="AF3628" s="129">
        <v>-0.50800000000000001</v>
      </c>
      <c r="AG3628" s="129">
        <v>-0.29199999999999998</v>
      </c>
      <c r="AH3628" s="129">
        <v>0.499</v>
      </c>
      <c r="AI3628" s="129">
        <v>-0.72299999999999998</v>
      </c>
      <c r="AJ3628" s="129">
        <v>0.34699999999999998</v>
      </c>
      <c r="AK3628" s="129">
        <v>0.55300000000000005</v>
      </c>
      <c r="AL3628" s="129">
        <v>1.0549999999999999</v>
      </c>
      <c r="AM3628" s="129">
        <v>-1.9830000000000001</v>
      </c>
      <c r="AN3628" s="129">
        <v>-0.26</v>
      </c>
      <c r="AO3628" s="129">
        <v>-0.27500000000000002</v>
      </c>
      <c r="AP3628" s="129">
        <v>-0.22500000000000001</v>
      </c>
      <c r="AQ3628" s="129">
        <v>0.67800000000000005</v>
      </c>
      <c r="AR3628" s="129">
        <v>3.5379999999999998</v>
      </c>
      <c r="AS3628" s="129">
        <v>2.0310000000000001</v>
      </c>
      <c r="AT3628" s="129">
        <v>1.296</v>
      </c>
      <c r="AU3628" s="129">
        <v>2.1059999999999999</v>
      </c>
      <c r="AV3628" s="129">
        <v>2.0150000000000001</v>
      </c>
      <c r="AW3628" s="129">
        <v>2012</v>
      </c>
    </row>
    <row r="3629" spans="1:49">
      <c r="A3629" s="129">
        <v>158</v>
      </c>
      <c r="B3629" s="129" t="s">
        <v>2602</v>
      </c>
      <c r="C3629" s="129" t="s">
        <v>1669</v>
      </c>
      <c r="D3629" s="129" t="s">
        <v>2</v>
      </c>
      <c r="E3629" s="129" t="s">
        <v>1668</v>
      </c>
      <c r="G3629" s="129" t="s">
        <v>50</v>
      </c>
      <c r="J3629" s="129">
        <v>10.861000000000001</v>
      </c>
      <c r="K3629" s="129">
        <v>7.9320000000000004</v>
      </c>
      <c r="L3629" s="129">
        <v>7.0570000000000004</v>
      </c>
      <c r="M3629" s="129">
        <v>6.5460000000000003</v>
      </c>
      <c r="N3629" s="129">
        <v>6.4610000000000003</v>
      </c>
      <c r="O3629" s="129">
        <v>6.5629999999999997</v>
      </c>
      <c r="P3629" s="129">
        <v>5.0170000000000003</v>
      </c>
      <c r="Q3629" s="129">
        <v>4.2690000000000001</v>
      </c>
      <c r="R3629" s="129">
        <v>4.5620000000000003</v>
      </c>
      <c r="S3629" s="129">
        <v>5.5010000000000003</v>
      </c>
      <c r="T3629" s="129">
        <v>7.8360000000000003</v>
      </c>
      <c r="U3629" s="129">
        <v>7.1609999999999996</v>
      </c>
      <c r="V3629" s="129">
        <v>4.3209999999999997</v>
      </c>
      <c r="W3629" s="129">
        <v>2.956</v>
      </c>
      <c r="X3629" s="129">
        <v>2.3559999999999999</v>
      </c>
      <c r="Y3629" s="129">
        <v>1.264</v>
      </c>
      <c r="Z3629" s="129">
        <v>0.70599999999999996</v>
      </c>
      <c r="AA3629" s="129">
        <v>0.65400000000000003</v>
      </c>
      <c r="AB3629" s="129">
        <v>0.71099999999999997</v>
      </c>
      <c r="AC3629" s="129">
        <v>0.23899999999999999</v>
      </c>
      <c r="AD3629" s="129">
        <v>0.315</v>
      </c>
      <c r="AE3629" s="129">
        <v>0.154</v>
      </c>
      <c r="AF3629" s="129">
        <v>8.5999999999999993E-2</v>
      </c>
      <c r="AG3629" s="129">
        <v>7.1999999999999995E-2</v>
      </c>
      <c r="AH3629" s="129">
        <v>6.4000000000000001E-2</v>
      </c>
      <c r="AI3629" s="129">
        <v>7.0000000000000007E-2</v>
      </c>
      <c r="AJ3629" s="129">
        <v>0.36499999999999999</v>
      </c>
      <c r="AK3629" s="129">
        <v>0.86099999999999999</v>
      </c>
      <c r="AL3629" s="129">
        <v>1.002</v>
      </c>
      <c r="AM3629" s="129">
        <v>0.67</v>
      </c>
      <c r="AN3629" s="129">
        <v>0.43099999999999999</v>
      </c>
      <c r="AO3629" s="129">
        <v>0.34100000000000003</v>
      </c>
      <c r="AP3629" s="129">
        <v>0.32500000000000001</v>
      </c>
      <c r="AQ3629" s="129">
        <v>0.24199999999999999</v>
      </c>
      <c r="AR3629" s="129">
        <v>0.27200000000000002</v>
      </c>
      <c r="AS3629" s="129" t="s">
        <v>1595</v>
      </c>
      <c r="AT3629" s="129" t="s">
        <v>1595</v>
      </c>
      <c r="AU3629" s="129" t="s">
        <v>1595</v>
      </c>
      <c r="AV3629" s="129" t="s">
        <v>1595</v>
      </c>
      <c r="AW3629" s="129">
        <v>2012</v>
      </c>
    </row>
    <row r="3630" spans="1:49">
      <c r="A3630" s="129">
        <v>158</v>
      </c>
      <c r="B3630" s="129" t="s">
        <v>2602</v>
      </c>
      <c r="C3630" s="129" t="s">
        <v>1667</v>
      </c>
      <c r="D3630" s="129" t="s">
        <v>2</v>
      </c>
      <c r="E3630" s="129" t="s">
        <v>1666</v>
      </c>
      <c r="F3630" s="129" t="s">
        <v>1665</v>
      </c>
      <c r="G3630" s="129" t="s">
        <v>1655</v>
      </c>
      <c r="I3630" s="129" t="s">
        <v>2607</v>
      </c>
      <c r="J3630" s="129">
        <v>-7.7610000000000001</v>
      </c>
      <c r="K3630" s="129">
        <v>2.1360000000000001</v>
      </c>
      <c r="L3630" s="129">
        <v>-0.67400000000000004</v>
      </c>
      <c r="M3630" s="129">
        <v>-3.4430000000000001</v>
      </c>
      <c r="N3630" s="129">
        <v>10.537000000000001</v>
      </c>
      <c r="O3630" s="129">
        <v>-2.6909999999999998</v>
      </c>
      <c r="P3630" s="129">
        <v>3.7559999999999998</v>
      </c>
      <c r="Q3630" s="129">
        <v>9.0180000000000007</v>
      </c>
      <c r="R3630" s="129">
        <v>18.661000000000001</v>
      </c>
      <c r="S3630" s="129">
        <v>17.994</v>
      </c>
      <c r="T3630" s="129">
        <v>8.1059999999999999</v>
      </c>
      <c r="U3630" s="129">
        <v>-1.1120000000000001</v>
      </c>
      <c r="V3630" s="129">
        <v>-1.087</v>
      </c>
      <c r="W3630" s="129">
        <v>-1.2849999999999999</v>
      </c>
      <c r="X3630" s="129">
        <v>23.641999999999999</v>
      </c>
      <c r="Y3630" s="129">
        <v>11.42</v>
      </c>
      <c r="Z3630" s="129">
        <v>14.31</v>
      </c>
      <c r="AA3630" s="129">
        <v>1.2370000000000001</v>
      </c>
      <c r="AB3630" s="129">
        <v>-6.681</v>
      </c>
      <c r="AC3630" s="129">
        <v>3.3069999999999999</v>
      </c>
      <c r="AD3630" s="129">
        <v>10.664999999999999</v>
      </c>
      <c r="AE3630" s="129">
        <v>0.88300000000000001</v>
      </c>
      <c r="AF3630" s="129">
        <v>0.34599999999999997</v>
      </c>
      <c r="AG3630" s="129">
        <v>3.95</v>
      </c>
      <c r="AH3630" s="129">
        <v>7.9459999999999997</v>
      </c>
      <c r="AI3630" s="129">
        <v>4.2149999999999999</v>
      </c>
      <c r="AJ3630" s="129">
        <v>4.5309999999999997</v>
      </c>
      <c r="AK3630" s="129">
        <v>2.323</v>
      </c>
      <c r="AL3630" s="129">
        <v>0.34599999999999997</v>
      </c>
      <c r="AM3630" s="129">
        <v>-15.711</v>
      </c>
      <c r="AN3630" s="129">
        <v>11.065</v>
      </c>
      <c r="AO3630" s="129">
        <v>5.9089999999999998</v>
      </c>
      <c r="AP3630" s="129">
        <v>5.4459999999999997</v>
      </c>
      <c r="AQ3630" s="129">
        <v>2.2690000000000001</v>
      </c>
      <c r="AR3630" s="129">
        <v>3.835</v>
      </c>
      <c r="AS3630" s="129">
        <v>4.5999999999999996</v>
      </c>
      <c r="AT3630" s="129">
        <v>5.7060000000000004</v>
      </c>
      <c r="AU3630" s="129">
        <v>5.7679999999999998</v>
      </c>
      <c r="AV3630" s="129">
        <v>5.9189999999999996</v>
      </c>
      <c r="AW3630" s="129">
        <v>2012</v>
      </c>
    </row>
    <row r="3631" spans="1:49">
      <c r="A3631" s="129">
        <v>158</v>
      </c>
      <c r="B3631" s="129" t="s">
        <v>2602</v>
      </c>
      <c r="C3631" s="129" t="s">
        <v>1664</v>
      </c>
      <c r="D3631" s="129" t="s">
        <v>2</v>
      </c>
      <c r="E3631" s="129" t="s">
        <v>1663</v>
      </c>
      <c r="F3631" s="129" t="s">
        <v>1662</v>
      </c>
      <c r="G3631" s="129" t="s">
        <v>1655</v>
      </c>
      <c r="I3631" s="129" t="s">
        <v>2607</v>
      </c>
      <c r="J3631" s="129">
        <v>-16.649999999999999</v>
      </c>
      <c r="K3631" s="129">
        <v>2.056</v>
      </c>
      <c r="L3631" s="129">
        <v>-0.20899999999999999</v>
      </c>
      <c r="M3631" s="129">
        <v>-2.0289999999999999</v>
      </c>
      <c r="N3631" s="129">
        <v>11.725</v>
      </c>
      <c r="O3631" s="129">
        <v>1.6970000000000001</v>
      </c>
      <c r="P3631" s="129">
        <v>5.7210000000000001</v>
      </c>
      <c r="Q3631" s="129">
        <v>7.7050000000000001</v>
      </c>
      <c r="R3631" s="129">
        <v>18.795999999999999</v>
      </c>
      <c r="S3631" s="129">
        <v>9.016</v>
      </c>
      <c r="T3631" s="129">
        <v>5.282</v>
      </c>
      <c r="U3631" s="129">
        <v>2.3029999999999999</v>
      </c>
      <c r="V3631" s="129">
        <v>16.747</v>
      </c>
      <c r="W3631" s="129">
        <v>2.85</v>
      </c>
      <c r="X3631" s="129">
        <v>12.961</v>
      </c>
      <c r="Y3631" s="129">
        <v>14.18</v>
      </c>
      <c r="Z3631" s="129">
        <v>8.3559999999999999</v>
      </c>
      <c r="AA3631" s="129">
        <v>1.7450000000000001</v>
      </c>
      <c r="AB3631" s="129">
        <v>-6.2460000000000004</v>
      </c>
      <c r="AC3631" s="129">
        <v>10.359</v>
      </c>
      <c r="AD3631" s="129">
        <v>10.742000000000001</v>
      </c>
      <c r="AE3631" s="129">
        <v>-2.798</v>
      </c>
      <c r="AF3631" s="129">
        <v>1.8779999999999999</v>
      </c>
      <c r="AG3631" s="129">
        <v>7.3179999999999996</v>
      </c>
      <c r="AH3631" s="129">
        <v>7.16</v>
      </c>
      <c r="AI3631" s="129">
        <v>4.6550000000000002</v>
      </c>
      <c r="AJ3631" s="129">
        <v>4.3979999999999997</v>
      </c>
      <c r="AK3631" s="129">
        <v>-0.217</v>
      </c>
      <c r="AL3631" s="129">
        <v>6.3E-2</v>
      </c>
      <c r="AM3631" s="129">
        <v>-16.009</v>
      </c>
      <c r="AN3631" s="129">
        <v>15.272</v>
      </c>
      <c r="AO3631" s="129">
        <v>5.7789999999999999</v>
      </c>
      <c r="AP3631" s="129">
        <v>2.7970000000000002</v>
      </c>
      <c r="AQ3631" s="129">
        <v>-3.778</v>
      </c>
      <c r="AR3631" s="129">
        <v>3.2730000000000001</v>
      </c>
      <c r="AS3631" s="129">
        <v>3.7109999999999999</v>
      </c>
      <c r="AT3631" s="129">
        <v>6.3280000000000003</v>
      </c>
      <c r="AU3631" s="129">
        <v>5.94</v>
      </c>
      <c r="AV3631" s="129">
        <v>5.1459999999999999</v>
      </c>
      <c r="AW3631" s="129">
        <v>2012</v>
      </c>
    </row>
    <row r="3632" spans="1:49">
      <c r="A3632" s="129">
        <v>158</v>
      </c>
      <c r="B3632" s="129" t="s">
        <v>2602</v>
      </c>
      <c r="C3632" s="129" t="s">
        <v>1661</v>
      </c>
      <c r="D3632" s="129" t="s">
        <v>2</v>
      </c>
      <c r="E3632" s="129" t="s">
        <v>1660</v>
      </c>
      <c r="F3632" s="129" t="s">
        <v>1659</v>
      </c>
      <c r="G3632" s="129" t="s">
        <v>1655</v>
      </c>
      <c r="I3632" s="129" t="s">
        <v>2607</v>
      </c>
      <c r="J3632" s="129">
        <v>16.983000000000001</v>
      </c>
      <c r="K3632" s="129">
        <v>13.32</v>
      </c>
      <c r="L3632" s="129">
        <v>1.4319999999999999</v>
      </c>
      <c r="M3632" s="129">
        <v>4.9720000000000004</v>
      </c>
      <c r="N3632" s="129">
        <v>15.32</v>
      </c>
      <c r="O3632" s="129">
        <v>5.2539999999999996</v>
      </c>
      <c r="P3632" s="129">
        <v>-5.12</v>
      </c>
      <c r="Q3632" s="129">
        <v>-0.10299999999999999</v>
      </c>
      <c r="R3632" s="129">
        <v>6.6959999999999997</v>
      </c>
      <c r="S3632" s="129">
        <v>9.4740000000000002</v>
      </c>
      <c r="T3632" s="129">
        <v>7.1829999999999998</v>
      </c>
      <c r="U3632" s="129">
        <v>5.2370000000000001</v>
      </c>
      <c r="V3632" s="129">
        <v>4.38</v>
      </c>
      <c r="W3632" s="129">
        <v>0.36299999999999999</v>
      </c>
      <c r="X3632" s="129">
        <v>2.1669999999999998</v>
      </c>
      <c r="Y3632" s="129">
        <v>4.1859999999999999</v>
      </c>
      <c r="Z3632" s="129">
        <v>5.8789999999999996</v>
      </c>
      <c r="AA3632" s="129">
        <v>11.081</v>
      </c>
      <c r="AB3632" s="129">
        <v>-2.722</v>
      </c>
      <c r="AC3632" s="129">
        <v>1.8009999999999999</v>
      </c>
      <c r="AD3632" s="129">
        <v>12.552</v>
      </c>
      <c r="AE3632" s="129">
        <v>-6.952</v>
      </c>
      <c r="AF3632" s="129">
        <v>7.8949999999999996</v>
      </c>
      <c r="AG3632" s="129">
        <v>9.48</v>
      </c>
      <c r="AH3632" s="129">
        <v>13.968999999999999</v>
      </c>
      <c r="AI3632" s="129">
        <v>6.2359999999999998</v>
      </c>
      <c r="AJ3632" s="129">
        <v>9.9339999999999993</v>
      </c>
      <c r="AK3632" s="129">
        <v>8.6989999999999998</v>
      </c>
      <c r="AL3632" s="129">
        <v>1.417</v>
      </c>
      <c r="AM3632" s="129">
        <v>-24.196000000000002</v>
      </c>
      <c r="AN3632" s="129">
        <v>24.361999999999998</v>
      </c>
      <c r="AO3632" s="129">
        <v>-0.36599999999999999</v>
      </c>
      <c r="AP3632" s="129">
        <v>-0.13200000000000001</v>
      </c>
      <c r="AQ3632" s="129">
        <v>4.09</v>
      </c>
      <c r="AR3632" s="129">
        <v>7.1070000000000002</v>
      </c>
      <c r="AS3632" s="129">
        <v>6.4640000000000004</v>
      </c>
      <c r="AT3632" s="129">
        <v>5.9939999999999998</v>
      </c>
      <c r="AU3632" s="129">
        <v>5.75</v>
      </c>
      <c r="AV3632" s="129">
        <v>5.657</v>
      </c>
      <c r="AW3632" s="129">
        <v>2012</v>
      </c>
    </row>
    <row r="3633" spans="1:49">
      <c r="A3633" s="129">
        <v>158</v>
      </c>
      <c r="B3633" s="129" t="s">
        <v>2602</v>
      </c>
      <c r="C3633" s="129" t="s">
        <v>1658</v>
      </c>
      <c r="D3633" s="129" t="s">
        <v>2</v>
      </c>
      <c r="E3633" s="129" t="s">
        <v>1657</v>
      </c>
      <c r="F3633" s="129" t="s">
        <v>1656</v>
      </c>
      <c r="G3633" s="129" t="s">
        <v>1655</v>
      </c>
      <c r="I3633" s="129" t="s">
        <v>2607</v>
      </c>
      <c r="J3633" s="129">
        <v>8.8339999999999996</v>
      </c>
      <c r="K3633" s="129">
        <v>11.865</v>
      </c>
      <c r="L3633" s="129">
        <v>-1.5289999999999999</v>
      </c>
      <c r="M3633" s="129">
        <v>5.1619999999999999</v>
      </c>
      <c r="N3633" s="129">
        <v>15.911</v>
      </c>
      <c r="O3633" s="129">
        <v>5.1669999999999998</v>
      </c>
      <c r="P3633" s="129">
        <v>-2.54</v>
      </c>
      <c r="Q3633" s="129">
        <v>7.4999999999999997E-2</v>
      </c>
      <c r="R3633" s="129">
        <v>4.5990000000000002</v>
      </c>
      <c r="S3633" s="129">
        <v>4.8520000000000003</v>
      </c>
      <c r="T3633" s="129">
        <v>5.0209999999999999</v>
      </c>
      <c r="U3633" s="129">
        <v>2.0699999999999998</v>
      </c>
      <c r="V3633" s="129">
        <v>12.744</v>
      </c>
      <c r="W3633" s="129">
        <v>-2.306</v>
      </c>
      <c r="X3633" s="129">
        <v>1.5680000000000001</v>
      </c>
      <c r="Y3633" s="129">
        <v>3.3109999999999999</v>
      </c>
      <c r="Z3633" s="129">
        <v>1.0089999999999999</v>
      </c>
      <c r="AA3633" s="129">
        <v>11.603</v>
      </c>
      <c r="AB3633" s="129">
        <v>-1.748</v>
      </c>
      <c r="AC3633" s="129">
        <v>2.0379999999999998</v>
      </c>
      <c r="AD3633" s="129">
        <v>8.7590000000000003</v>
      </c>
      <c r="AE3633" s="129">
        <v>-10.217000000000001</v>
      </c>
      <c r="AF3633" s="129">
        <v>7.9249999999999998</v>
      </c>
      <c r="AG3633" s="129">
        <v>5.2060000000000004</v>
      </c>
      <c r="AH3633" s="129">
        <v>10.59</v>
      </c>
      <c r="AI3633" s="129">
        <v>0.74299999999999999</v>
      </c>
      <c r="AJ3633" s="129">
        <v>7.7050000000000001</v>
      </c>
      <c r="AK3633" s="129">
        <v>4.673</v>
      </c>
      <c r="AL3633" s="129">
        <v>-1.3260000000000001</v>
      </c>
      <c r="AM3633" s="129">
        <v>-27.556999999999999</v>
      </c>
      <c r="AN3633" s="129">
        <v>25.39</v>
      </c>
      <c r="AO3633" s="129">
        <v>-2.0659999999999998</v>
      </c>
      <c r="AP3633" s="129">
        <v>-3.9670000000000001</v>
      </c>
      <c r="AQ3633" s="129">
        <v>-0.44400000000000001</v>
      </c>
      <c r="AR3633" s="129">
        <v>3.2650000000000001</v>
      </c>
      <c r="AS3633" s="129">
        <v>3.55</v>
      </c>
      <c r="AT3633" s="129">
        <v>3.8559999999999999</v>
      </c>
      <c r="AU3633" s="129">
        <v>4.4379999999999997</v>
      </c>
      <c r="AV3633" s="129">
        <v>4.2809999999999997</v>
      </c>
      <c r="AW3633" s="129">
        <v>2012</v>
      </c>
    </row>
    <row r="3634" spans="1:49">
      <c r="A3634" s="129">
        <v>158</v>
      </c>
      <c r="B3634" s="129" t="s">
        <v>2602</v>
      </c>
      <c r="C3634" s="129" t="s">
        <v>1653</v>
      </c>
      <c r="D3634" s="129" t="s">
        <v>2</v>
      </c>
      <c r="E3634" s="129" t="s">
        <v>80</v>
      </c>
      <c r="F3634" s="129" t="s">
        <v>1652</v>
      </c>
      <c r="G3634" s="129" t="s">
        <v>1651</v>
      </c>
      <c r="I3634" s="129" t="s">
        <v>2606</v>
      </c>
      <c r="J3634" s="129">
        <v>2.0219999999999998</v>
      </c>
      <c r="K3634" s="129">
        <v>2.2000000000000002</v>
      </c>
      <c r="L3634" s="129">
        <v>2.35</v>
      </c>
      <c r="M3634" s="129">
        <v>2.65</v>
      </c>
      <c r="N3634" s="129">
        <v>2.7170000000000001</v>
      </c>
      <c r="O3634" s="129">
        <v>2.6080000000000001</v>
      </c>
      <c r="P3634" s="129">
        <v>2.758</v>
      </c>
      <c r="Q3634" s="129">
        <v>2.85</v>
      </c>
      <c r="R3634" s="129">
        <v>2.508</v>
      </c>
      <c r="S3634" s="129">
        <v>2.25</v>
      </c>
      <c r="T3634" s="129">
        <v>2.1</v>
      </c>
      <c r="U3634" s="129">
        <v>2.0920000000000001</v>
      </c>
      <c r="V3634" s="129">
        <v>2.15</v>
      </c>
      <c r="W3634" s="129">
        <v>2.508</v>
      </c>
      <c r="X3634" s="129">
        <v>2.8919999999999999</v>
      </c>
      <c r="Y3634" s="129">
        <v>3.1419999999999999</v>
      </c>
      <c r="Z3634" s="129">
        <v>3.3580000000000001</v>
      </c>
      <c r="AA3634" s="129">
        <v>3.383</v>
      </c>
      <c r="AB3634" s="129">
        <v>4.1079999999999997</v>
      </c>
      <c r="AC3634" s="129">
        <v>4.6669999999999998</v>
      </c>
      <c r="AD3634" s="129">
        <v>4.7329999999999997</v>
      </c>
      <c r="AE3634" s="129">
        <v>5.0419999999999998</v>
      </c>
      <c r="AF3634" s="129">
        <v>5.3579999999999997</v>
      </c>
      <c r="AG3634" s="129">
        <v>5.242</v>
      </c>
      <c r="AH3634" s="129">
        <v>4.7169999999999996</v>
      </c>
      <c r="AI3634" s="129">
        <v>4.4249999999999998</v>
      </c>
      <c r="AJ3634" s="129">
        <v>4.117</v>
      </c>
      <c r="AK3634" s="129">
        <v>3.8330000000000002</v>
      </c>
      <c r="AL3634" s="129">
        <v>3.9830000000000001</v>
      </c>
      <c r="AM3634" s="129">
        <v>5.05</v>
      </c>
      <c r="AN3634" s="129">
        <v>5.05</v>
      </c>
      <c r="AO3634" s="129">
        <v>4.5750000000000002</v>
      </c>
      <c r="AP3634" s="129">
        <v>4.3499999999999996</v>
      </c>
      <c r="AQ3634" s="129">
        <v>4.202</v>
      </c>
      <c r="AR3634" s="129">
        <v>4.3369999999999997</v>
      </c>
      <c r="AS3634" s="129">
        <v>4.3</v>
      </c>
      <c r="AT3634" s="129">
        <v>4.3049999999999997</v>
      </c>
      <c r="AU3634" s="129">
        <v>4.2089999999999996</v>
      </c>
      <c r="AV3634" s="129">
        <v>4.2279999999999998</v>
      </c>
      <c r="AW3634" s="129">
        <v>2012</v>
      </c>
    </row>
    <row r="3635" spans="1:49">
      <c r="A3635" s="129">
        <v>158</v>
      </c>
      <c r="B3635" s="129" t="s">
        <v>2602</v>
      </c>
      <c r="C3635" s="129" t="s">
        <v>1650</v>
      </c>
      <c r="D3635" s="129" t="s">
        <v>2</v>
      </c>
      <c r="E3635" s="129" t="s">
        <v>1649</v>
      </c>
      <c r="F3635" s="129" t="s">
        <v>1648</v>
      </c>
      <c r="G3635" s="129" t="s">
        <v>84</v>
      </c>
      <c r="H3635" s="129" t="s">
        <v>5</v>
      </c>
      <c r="I3635" s="129" t="s">
        <v>2606</v>
      </c>
      <c r="J3635" s="129">
        <v>55.360999999999997</v>
      </c>
      <c r="K3635" s="129">
        <v>55.817999999999998</v>
      </c>
      <c r="L3635" s="129">
        <v>56.386000000000003</v>
      </c>
      <c r="M3635" s="129">
        <v>57.326999999999998</v>
      </c>
      <c r="N3635" s="129">
        <v>57.66</v>
      </c>
      <c r="O3635" s="129">
        <v>58.073</v>
      </c>
      <c r="P3635" s="129">
        <v>58.536000000000001</v>
      </c>
      <c r="Q3635" s="129">
        <v>59.106999999999999</v>
      </c>
      <c r="R3635" s="129">
        <v>60.103999999999999</v>
      </c>
      <c r="S3635" s="129">
        <v>61.277999999999999</v>
      </c>
      <c r="T3635" s="129">
        <v>62.491999999999997</v>
      </c>
      <c r="U3635" s="129">
        <v>63.686</v>
      </c>
      <c r="V3635" s="129">
        <v>64.363</v>
      </c>
      <c r="W3635" s="129">
        <v>64.5</v>
      </c>
      <c r="X3635" s="129">
        <v>64.537000000000006</v>
      </c>
      <c r="Y3635" s="129">
        <v>64.572999999999993</v>
      </c>
      <c r="Z3635" s="129">
        <v>64.863</v>
      </c>
      <c r="AA3635" s="129">
        <v>65.569000000000003</v>
      </c>
      <c r="AB3635" s="129">
        <v>65.14</v>
      </c>
      <c r="AC3635" s="129">
        <v>64.617999999999995</v>
      </c>
      <c r="AD3635" s="129">
        <v>64.457999999999998</v>
      </c>
      <c r="AE3635" s="129">
        <v>64.122</v>
      </c>
      <c r="AF3635" s="129">
        <v>63.31</v>
      </c>
      <c r="AG3635" s="129">
        <v>63.167000000000002</v>
      </c>
      <c r="AH3635" s="129">
        <v>63.292000000000002</v>
      </c>
      <c r="AI3635" s="129">
        <v>63.566000000000003</v>
      </c>
      <c r="AJ3635" s="129">
        <v>63.895000000000003</v>
      </c>
      <c r="AK3635" s="129">
        <v>64.281000000000006</v>
      </c>
      <c r="AL3635" s="129">
        <v>64.096999999999994</v>
      </c>
      <c r="AM3635" s="129">
        <v>63.151000000000003</v>
      </c>
      <c r="AN3635" s="129">
        <v>62.981999999999999</v>
      </c>
      <c r="AO3635" s="129">
        <v>62.89</v>
      </c>
      <c r="AP3635" s="129">
        <v>62.698</v>
      </c>
      <c r="AQ3635" s="129">
        <v>63.048999999999999</v>
      </c>
      <c r="AR3635" s="129">
        <v>62.808999999999997</v>
      </c>
      <c r="AS3635" s="129" t="s">
        <v>1595</v>
      </c>
      <c r="AT3635" s="129" t="s">
        <v>1595</v>
      </c>
      <c r="AU3635" s="129" t="s">
        <v>1595</v>
      </c>
      <c r="AV3635" s="129" t="s">
        <v>1595</v>
      </c>
      <c r="AW3635" s="129">
        <v>2012</v>
      </c>
    </row>
    <row r="3636" spans="1:49">
      <c r="A3636" s="129">
        <v>158</v>
      </c>
      <c r="B3636" s="129" t="s">
        <v>2602</v>
      </c>
      <c r="C3636" s="129" t="s">
        <v>1647</v>
      </c>
      <c r="D3636" s="129" t="s">
        <v>2</v>
      </c>
      <c r="E3636" s="129" t="s">
        <v>15</v>
      </c>
      <c r="F3636" s="129" t="s">
        <v>1646</v>
      </c>
      <c r="G3636" s="129" t="s">
        <v>84</v>
      </c>
      <c r="H3636" s="129" t="s">
        <v>5</v>
      </c>
      <c r="I3636" s="129" t="s">
        <v>2605</v>
      </c>
      <c r="J3636" s="129">
        <v>116.732</v>
      </c>
      <c r="K3636" s="129">
        <v>117.586</v>
      </c>
      <c r="L3636" s="129">
        <v>118.41800000000001</v>
      </c>
      <c r="M3636" s="129">
        <v>119.233</v>
      </c>
      <c r="N3636" s="129">
        <v>120.01600000000001</v>
      </c>
      <c r="O3636" s="129">
        <v>120.77</v>
      </c>
      <c r="P3636" s="129">
        <v>121.431</v>
      </c>
      <c r="Q3636" s="129">
        <v>122.02200000000001</v>
      </c>
      <c r="R3636" s="129">
        <v>122.55500000000001</v>
      </c>
      <c r="S3636" s="129">
        <v>123.032</v>
      </c>
      <c r="T3636" s="129">
        <v>123.459</v>
      </c>
      <c r="U3636" s="129">
        <v>123.917</v>
      </c>
      <c r="V3636" s="129">
        <v>124.392</v>
      </c>
      <c r="W3636" s="129">
        <v>124.79900000000001</v>
      </c>
      <c r="X3636" s="129">
        <v>125.142</v>
      </c>
      <c r="Y3636" s="129">
        <v>125.456</v>
      </c>
      <c r="Z3636" s="129">
        <v>125.751</v>
      </c>
      <c r="AA3636" s="129">
        <v>126.045</v>
      </c>
      <c r="AB3636" s="129">
        <v>126.354</v>
      </c>
      <c r="AC3636" s="129">
        <v>126.59399999999999</v>
      </c>
      <c r="AD3636" s="129">
        <v>126.82899999999999</v>
      </c>
      <c r="AE3636" s="129">
        <v>127.17</v>
      </c>
      <c r="AF3636" s="129">
        <v>127.422</v>
      </c>
      <c r="AG3636" s="129">
        <v>127.616</v>
      </c>
      <c r="AH3636" s="129">
        <v>127.752</v>
      </c>
      <c r="AI3636" s="129">
        <v>127.77500000000001</v>
      </c>
      <c r="AJ3636" s="129">
        <v>127.851</v>
      </c>
      <c r="AK3636" s="129">
        <v>127.983</v>
      </c>
      <c r="AL3636" s="129">
        <v>128.065</v>
      </c>
      <c r="AM3636" s="129">
        <v>128.05099999999999</v>
      </c>
      <c r="AN3636" s="129">
        <v>128.048</v>
      </c>
      <c r="AO3636" s="129">
        <v>127.896</v>
      </c>
      <c r="AP3636" s="129">
        <v>127.611</v>
      </c>
      <c r="AQ3636" s="129">
        <v>127.34099999999999</v>
      </c>
      <c r="AR3636" s="129">
        <v>127.06100000000001</v>
      </c>
      <c r="AS3636" s="129">
        <v>126.729</v>
      </c>
      <c r="AT3636" s="129">
        <v>126.345</v>
      </c>
      <c r="AU3636" s="129">
        <v>125.90900000000001</v>
      </c>
      <c r="AV3636" s="129">
        <v>125.42400000000001</v>
      </c>
      <c r="AW3636" s="129">
        <v>2012</v>
      </c>
    </row>
    <row r="3637" spans="1:49">
      <c r="A3637" s="129">
        <v>158</v>
      </c>
      <c r="B3637" s="129" t="s">
        <v>2602</v>
      </c>
      <c r="C3637" s="129" t="s">
        <v>1644</v>
      </c>
      <c r="D3637" s="129" t="s">
        <v>2</v>
      </c>
      <c r="E3637" s="129" t="s">
        <v>1642</v>
      </c>
      <c r="F3637" s="129" t="s">
        <v>1641</v>
      </c>
      <c r="G3637" s="129" t="s">
        <v>1608</v>
      </c>
      <c r="H3637" s="129" t="s">
        <v>1604</v>
      </c>
      <c r="I3637" s="129" t="s">
        <v>2604</v>
      </c>
      <c r="J3637" s="130">
        <v>67175.305999999997</v>
      </c>
      <c r="K3637" s="130">
        <v>75636.922999999995</v>
      </c>
      <c r="L3637" s="130">
        <v>80130.252999999997</v>
      </c>
      <c r="M3637" s="130">
        <v>83597.769</v>
      </c>
      <c r="N3637" s="130">
        <v>90745.661999999997</v>
      </c>
      <c r="O3637" s="130">
        <v>98361.320999999996</v>
      </c>
      <c r="P3637" s="130">
        <v>102988.399</v>
      </c>
      <c r="Q3637" s="130">
        <v>111739.247</v>
      </c>
      <c r="R3637" s="130">
        <v>120227.674</v>
      </c>
      <c r="S3637" s="130">
        <v>129402.11</v>
      </c>
      <c r="T3637" s="130">
        <v>143747.35399999999</v>
      </c>
      <c r="U3637" s="130">
        <v>151225.201</v>
      </c>
      <c r="V3637" s="130">
        <v>153817.91699999999</v>
      </c>
      <c r="W3637" s="130">
        <v>148080.53</v>
      </c>
      <c r="X3637" s="130">
        <v>145774.1</v>
      </c>
      <c r="Y3637" s="130">
        <v>148105</v>
      </c>
      <c r="Z3637" s="130">
        <v>150544.6</v>
      </c>
      <c r="AA3637" s="130">
        <v>154334.1</v>
      </c>
      <c r="AB3637" s="130">
        <v>149080.1</v>
      </c>
      <c r="AC3637" s="130">
        <v>146303.1</v>
      </c>
      <c r="AD3637" s="130">
        <v>149068</v>
      </c>
      <c r="AE3637" s="130">
        <v>153317.9</v>
      </c>
      <c r="AF3637" s="130">
        <v>144333.1</v>
      </c>
      <c r="AG3637" s="130">
        <v>141792.6</v>
      </c>
      <c r="AH3637" s="130">
        <v>140563.20000000001</v>
      </c>
      <c r="AI3637" s="130">
        <v>147631.9</v>
      </c>
      <c r="AJ3637" s="130">
        <v>156253.70000000001</v>
      </c>
      <c r="AK3637" s="130">
        <v>160171.79999999999</v>
      </c>
      <c r="AL3637" s="130">
        <v>158481.1</v>
      </c>
      <c r="AM3637" s="130">
        <v>139406.79999999999</v>
      </c>
      <c r="AN3637" s="130">
        <v>142833.20000000001</v>
      </c>
      <c r="AO3637" s="130">
        <v>144971.29999999999</v>
      </c>
      <c r="AP3637" s="130">
        <v>147943.02100000001</v>
      </c>
      <c r="AQ3637" s="130">
        <v>152773.71400000001</v>
      </c>
      <c r="AR3637" s="130">
        <v>166460.13200000001</v>
      </c>
      <c r="AS3637" s="130">
        <v>173416.58</v>
      </c>
      <c r="AT3637" s="130">
        <v>182835.32</v>
      </c>
      <c r="AU3637" s="130">
        <v>188268.899</v>
      </c>
      <c r="AV3637" s="130">
        <v>193019.36799999999</v>
      </c>
      <c r="AW3637" s="129">
        <v>2011</v>
      </c>
    </row>
    <row r="3638" spans="1:49">
      <c r="A3638" s="129">
        <v>158</v>
      </c>
      <c r="B3638" s="129" t="s">
        <v>2602</v>
      </c>
      <c r="C3638" s="129" t="s">
        <v>1643</v>
      </c>
      <c r="D3638" s="129" t="s">
        <v>2</v>
      </c>
      <c r="E3638" s="129" t="s">
        <v>1642</v>
      </c>
      <c r="F3638" s="129" t="s">
        <v>1641</v>
      </c>
      <c r="G3638" s="129" t="s">
        <v>1597</v>
      </c>
      <c r="I3638" s="129" t="s">
        <v>1640</v>
      </c>
      <c r="J3638" s="129">
        <v>27.256</v>
      </c>
      <c r="K3638" s="129">
        <v>28.545999999999999</v>
      </c>
      <c r="L3638" s="129">
        <v>28.805</v>
      </c>
      <c r="M3638" s="129">
        <v>28.895</v>
      </c>
      <c r="N3638" s="129">
        <v>29.510999999999999</v>
      </c>
      <c r="O3638" s="129">
        <v>29.783000000000001</v>
      </c>
      <c r="P3638" s="129">
        <v>29.795999999999999</v>
      </c>
      <c r="Q3638" s="129">
        <v>31.085000000000001</v>
      </c>
      <c r="R3638" s="129">
        <v>31.113</v>
      </c>
      <c r="S3638" s="129">
        <v>31.088000000000001</v>
      </c>
      <c r="T3638" s="129">
        <v>31.986999999999998</v>
      </c>
      <c r="U3638" s="129">
        <v>31.741</v>
      </c>
      <c r="V3638" s="129">
        <v>31.523</v>
      </c>
      <c r="W3638" s="129">
        <v>30.163</v>
      </c>
      <c r="X3638" s="129">
        <v>29.405000000000001</v>
      </c>
      <c r="Y3638" s="129">
        <v>29.52</v>
      </c>
      <c r="Z3638" s="129">
        <v>29.407</v>
      </c>
      <c r="AA3638" s="129">
        <v>29.498000000000001</v>
      </c>
      <c r="AB3638" s="129">
        <v>29.091999999999999</v>
      </c>
      <c r="AC3638" s="129">
        <v>28.975999999999999</v>
      </c>
      <c r="AD3638" s="129">
        <v>29.236999999999998</v>
      </c>
      <c r="AE3638" s="129">
        <v>30.327000000000002</v>
      </c>
      <c r="AF3638" s="129">
        <v>28.916</v>
      </c>
      <c r="AG3638" s="129">
        <v>28.423999999999999</v>
      </c>
      <c r="AH3638" s="129">
        <v>27.905000000000001</v>
      </c>
      <c r="AI3638" s="129">
        <v>29.297999999999998</v>
      </c>
      <c r="AJ3638" s="129">
        <v>30.838000000000001</v>
      </c>
      <c r="AK3638" s="129">
        <v>31.224</v>
      </c>
      <c r="AL3638" s="129">
        <v>31.62</v>
      </c>
      <c r="AM3638" s="129">
        <v>29.588999999999999</v>
      </c>
      <c r="AN3638" s="129">
        <v>29.61</v>
      </c>
      <c r="AO3638" s="129">
        <v>30.808</v>
      </c>
      <c r="AP3638" s="129">
        <v>31.108000000000001</v>
      </c>
      <c r="AQ3638" s="129">
        <v>31.614000000000001</v>
      </c>
      <c r="AR3638" s="129">
        <v>33.314</v>
      </c>
      <c r="AS3638" s="129">
        <v>33.898000000000003</v>
      </c>
      <c r="AT3638" s="129">
        <v>34.975000000000001</v>
      </c>
      <c r="AU3638" s="129">
        <v>35.125999999999998</v>
      </c>
      <c r="AV3638" s="129">
        <v>35.133000000000003</v>
      </c>
      <c r="AW3638" s="129">
        <v>2011</v>
      </c>
    </row>
    <row r="3639" spans="1:49">
      <c r="A3639" s="129">
        <v>158</v>
      </c>
      <c r="B3639" s="129" t="s">
        <v>2602</v>
      </c>
      <c r="C3639" s="129" t="s">
        <v>1639</v>
      </c>
      <c r="D3639" s="129" t="s">
        <v>2</v>
      </c>
      <c r="E3639" s="129" t="s">
        <v>1637</v>
      </c>
      <c r="F3639" s="129" t="s">
        <v>1636</v>
      </c>
      <c r="G3639" s="129" t="s">
        <v>1608</v>
      </c>
      <c r="H3639" s="129" t="s">
        <v>1604</v>
      </c>
      <c r="I3639" s="129" t="s">
        <v>2604</v>
      </c>
      <c r="J3639" s="130">
        <v>78987.013000000006</v>
      </c>
      <c r="K3639" s="130">
        <v>86780.32</v>
      </c>
      <c r="L3639" s="130">
        <v>91515.630999999994</v>
      </c>
      <c r="M3639" s="130">
        <v>95919.092999999993</v>
      </c>
      <c r="N3639" s="130">
        <v>99448.375</v>
      </c>
      <c r="O3639" s="130">
        <v>103263.266</v>
      </c>
      <c r="P3639" s="130">
        <v>108073.399</v>
      </c>
      <c r="Q3639" s="130">
        <v>113308.883</v>
      </c>
      <c r="R3639" s="130">
        <v>118540.693</v>
      </c>
      <c r="S3639" s="130">
        <v>124294.928</v>
      </c>
      <c r="T3639" s="130">
        <v>135832.28599999999</v>
      </c>
      <c r="U3639" s="130">
        <v>143048.353</v>
      </c>
      <c r="V3639" s="130">
        <v>150913.114</v>
      </c>
      <c r="W3639" s="130">
        <v>160538.27900000001</v>
      </c>
      <c r="X3639" s="130">
        <v>165111.79999999999</v>
      </c>
      <c r="Y3639" s="130">
        <v>171825.6</v>
      </c>
      <c r="Z3639" s="130">
        <v>178679.4</v>
      </c>
      <c r="AA3639" s="130">
        <v>177407.2</v>
      </c>
      <c r="AB3639" s="130">
        <v>179520</v>
      </c>
      <c r="AC3639" s="130">
        <v>185492.4</v>
      </c>
      <c r="AD3639" s="130">
        <v>190031.7</v>
      </c>
      <c r="AE3639" s="130">
        <v>183849</v>
      </c>
      <c r="AF3639" s="130">
        <v>182797.9</v>
      </c>
      <c r="AG3639" s="130">
        <v>180640.3</v>
      </c>
      <c r="AH3639" s="130">
        <v>170517.5</v>
      </c>
      <c r="AI3639" s="130">
        <v>171889.9</v>
      </c>
      <c r="AJ3639" s="130">
        <v>174749.2</v>
      </c>
      <c r="AK3639" s="130">
        <v>170881.7</v>
      </c>
      <c r="AL3639" s="130">
        <v>179081.5</v>
      </c>
      <c r="AM3639" s="130">
        <v>188371.6</v>
      </c>
      <c r="AN3639" s="130">
        <v>187708.5</v>
      </c>
      <c r="AO3639" s="130">
        <v>191761.4</v>
      </c>
      <c r="AP3639" s="130">
        <v>196175.609</v>
      </c>
      <c r="AQ3639" s="130">
        <v>198706.34700000001</v>
      </c>
      <c r="AR3639" s="130">
        <v>200485.62</v>
      </c>
      <c r="AS3639" s="130">
        <v>202691.56899999999</v>
      </c>
      <c r="AT3639" s="130">
        <v>209115.77299999999</v>
      </c>
      <c r="AU3639" s="130">
        <v>215754.72500000001</v>
      </c>
      <c r="AV3639" s="130">
        <v>223831.64300000001</v>
      </c>
      <c r="AW3639" s="129">
        <v>2011</v>
      </c>
    </row>
    <row r="3640" spans="1:49">
      <c r="A3640" s="129">
        <v>158</v>
      </c>
      <c r="B3640" s="129" t="s">
        <v>2602</v>
      </c>
      <c r="C3640" s="129" t="s">
        <v>1638</v>
      </c>
      <c r="D3640" s="129" t="s">
        <v>2</v>
      </c>
      <c r="E3640" s="129" t="s">
        <v>1637</v>
      </c>
      <c r="F3640" s="129" t="s">
        <v>1636</v>
      </c>
      <c r="G3640" s="129" t="s">
        <v>1597</v>
      </c>
      <c r="I3640" s="129" t="s">
        <v>1635</v>
      </c>
      <c r="J3640" s="129">
        <v>32.048000000000002</v>
      </c>
      <c r="K3640" s="129">
        <v>32.750999999999998</v>
      </c>
      <c r="L3640" s="129">
        <v>32.898000000000003</v>
      </c>
      <c r="M3640" s="129">
        <v>33.154000000000003</v>
      </c>
      <c r="N3640" s="129">
        <v>32.341000000000001</v>
      </c>
      <c r="O3640" s="129">
        <v>31.266999999999999</v>
      </c>
      <c r="P3640" s="129">
        <v>31.266999999999999</v>
      </c>
      <c r="Q3640" s="129">
        <v>31.521999999999998</v>
      </c>
      <c r="R3640" s="129">
        <v>30.675999999999998</v>
      </c>
      <c r="S3640" s="129">
        <v>29.861000000000001</v>
      </c>
      <c r="T3640" s="129">
        <v>30.225999999999999</v>
      </c>
      <c r="U3640" s="129">
        <v>30.024999999999999</v>
      </c>
      <c r="V3640" s="129">
        <v>30.927</v>
      </c>
      <c r="W3640" s="129">
        <v>32.701000000000001</v>
      </c>
      <c r="X3640" s="129">
        <v>33.305999999999997</v>
      </c>
      <c r="Y3640" s="129">
        <v>34.247999999999998</v>
      </c>
      <c r="Z3640" s="129">
        <v>34.902999999999999</v>
      </c>
      <c r="AA3640" s="129">
        <v>33.908000000000001</v>
      </c>
      <c r="AB3640" s="129">
        <v>35.031999999999996</v>
      </c>
      <c r="AC3640" s="129">
        <v>36.738</v>
      </c>
      <c r="AD3640" s="129">
        <v>37.271000000000001</v>
      </c>
      <c r="AE3640" s="129">
        <v>36.366999999999997</v>
      </c>
      <c r="AF3640" s="129">
        <v>36.622</v>
      </c>
      <c r="AG3640" s="129">
        <v>36.210999999999999</v>
      </c>
      <c r="AH3640" s="129">
        <v>33.850999999999999</v>
      </c>
      <c r="AI3640" s="129">
        <v>34.112000000000002</v>
      </c>
      <c r="AJ3640" s="129">
        <v>34.488999999999997</v>
      </c>
      <c r="AK3640" s="129">
        <v>33.311999999999998</v>
      </c>
      <c r="AL3640" s="129">
        <v>35.729999999999997</v>
      </c>
      <c r="AM3640" s="129">
        <v>39.981999999999999</v>
      </c>
      <c r="AN3640" s="129">
        <v>38.912999999999997</v>
      </c>
      <c r="AO3640" s="129">
        <v>40.752000000000002</v>
      </c>
      <c r="AP3640" s="129">
        <v>41.25</v>
      </c>
      <c r="AQ3640" s="129">
        <v>41.119</v>
      </c>
      <c r="AR3640" s="129">
        <v>40.122999999999998</v>
      </c>
      <c r="AS3640" s="129">
        <v>39.619999999999997</v>
      </c>
      <c r="AT3640" s="129">
        <v>40.002000000000002</v>
      </c>
      <c r="AU3640" s="129">
        <v>40.255000000000003</v>
      </c>
      <c r="AV3640" s="129">
        <v>40.741</v>
      </c>
      <c r="AW3640" s="129">
        <v>2011</v>
      </c>
    </row>
    <row r="3641" spans="1:49">
      <c r="A3641" s="129">
        <v>158</v>
      </c>
      <c r="B3641" s="129" t="s">
        <v>2602</v>
      </c>
      <c r="C3641" s="129" t="s">
        <v>1634</v>
      </c>
      <c r="D3641" s="129" t="s">
        <v>2</v>
      </c>
      <c r="E3641" s="129" t="s">
        <v>1632</v>
      </c>
      <c r="F3641" s="129" t="s">
        <v>1631</v>
      </c>
      <c r="G3641" s="129" t="s">
        <v>1608</v>
      </c>
      <c r="H3641" s="129" t="s">
        <v>1604</v>
      </c>
      <c r="I3641" s="129" t="s">
        <v>2604</v>
      </c>
      <c r="J3641" s="130">
        <v>-11811.706</v>
      </c>
      <c r="K3641" s="130">
        <v>-11143.397000000001</v>
      </c>
      <c r="L3641" s="130">
        <v>-11385.379000000001</v>
      </c>
      <c r="M3641" s="130">
        <v>-12321.324000000001</v>
      </c>
      <c r="N3641" s="130">
        <v>-8702.7129999999997</v>
      </c>
      <c r="O3641" s="130">
        <v>-4901.9449999999997</v>
      </c>
      <c r="P3641" s="130">
        <v>-5085</v>
      </c>
      <c r="Q3641" s="130">
        <v>-1569.6369999999999</v>
      </c>
      <c r="R3641" s="130">
        <v>1686.981</v>
      </c>
      <c r="S3641" s="130">
        <v>5107.1819999999998</v>
      </c>
      <c r="T3641" s="130">
        <v>7915.0680000000002</v>
      </c>
      <c r="U3641" s="130">
        <v>8176.848</v>
      </c>
      <c r="V3641" s="130">
        <v>2904.8029999999999</v>
      </c>
      <c r="W3641" s="130">
        <v>-12457.749</v>
      </c>
      <c r="X3641" s="130">
        <v>-19337.7</v>
      </c>
      <c r="Y3641" s="130">
        <v>-23720.6</v>
      </c>
      <c r="Z3641" s="130">
        <v>-28134.799999999999</v>
      </c>
      <c r="AA3641" s="130">
        <v>-23073.1</v>
      </c>
      <c r="AB3641" s="130">
        <v>-30439.9</v>
      </c>
      <c r="AC3641" s="130">
        <v>-39189.300000000003</v>
      </c>
      <c r="AD3641" s="130">
        <v>-40963.699999999997</v>
      </c>
      <c r="AE3641" s="130">
        <v>-30531.1</v>
      </c>
      <c r="AF3641" s="130">
        <v>-38464.800000000003</v>
      </c>
      <c r="AG3641" s="130">
        <v>-38847.699999999997</v>
      </c>
      <c r="AH3641" s="130">
        <v>-29954.3</v>
      </c>
      <c r="AI3641" s="130">
        <v>-24258</v>
      </c>
      <c r="AJ3641" s="130">
        <v>-18495.5</v>
      </c>
      <c r="AK3641" s="130">
        <v>-10709.9</v>
      </c>
      <c r="AL3641" s="130">
        <v>-20600.400000000001</v>
      </c>
      <c r="AM3641" s="130">
        <v>-48964.800000000003</v>
      </c>
      <c r="AN3641" s="130">
        <v>-44875.3</v>
      </c>
      <c r="AO3641" s="130">
        <v>-46790.1</v>
      </c>
      <c r="AP3641" s="130">
        <v>-48232.588000000003</v>
      </c>
      <c r="AQ3641" s="130">
        <v>-45932.633000000002</v>
      </c>
      <c r="AR3641" s="130">
        <v>-34025.487999999998</v>
      </c>
      <c r="AS3641" s="130">
        <v>-29274.989000000001</v>
      </c>
      <c r="AT3641" s="130">
        <v>-26280.453000000001</v>
      </c>
      <c r="AU3641" s="130">
        <v>-27485.825000000001</v>
      </c>
      <c r="AV3641" s="130">
        <v>-30812.275000000001</v>
      </c>
      <c r="AW3641" s="129">
        <v>2011</v>
      </c>
    </row>
    <row r="3642" spans="1:49">
      <c r="A3642" s="129">
        <v>158</v>
      </c>
      <c r="B3642" s="129" t="s">
        <v>2602</v>
      </c>
      <c r="C3642" s="129" t="s">
        <v>1633</v>
      </c>
      <c r="D3642" s="129" t="s">
        <v>2</v>
      </c>
      <c r="E3642" s="129" t="s">
        <v>1632</v>
      </c>
      <c r="F3642" s="129" t="s">
        <v>1631</v>
      </c>
      <c r="G3642" s="129" t="s">
        <v>1597</v>
      </c>
      <c r="I3642" s="129" t="s">
        <v>1630</v>
      </c>
      <c r="J3642" s="129">
        <v>-4.7919999999999998</v>
      </c>
      <c r="K3642" s="129">
        <v>-4.2060000000000004</v>
      </c>
      <c r="L3642" s="129">
        <v>-4.093</v>
      </c>
      <c r="M3642" s="129">
        <v>-4.2590000000000003</v>
      </c>
      <c r="N3642" s="129">
        <v>-2.83</v>
      </c>
      <c r="O3642" s="129">
        <v>-1.484</v>
      </c>
      <c r="P3642" s="129">
        <v>-1.4710000000000001</v>
      </c>
      <c r="Q3642" s="129">
        <v>-0.437</v>
      </c>
      <c r="R3642" s="129">
        <v>0.437</v>
      </c>
      <c r="S3642" s="129">
        <v>1.2270000000000001</v>
      </c>
      <c r="T3642" s="129">
        <v>1.7609999999999999</v>
      </c>
      <c r="U3642" s="129">
        <v>1.716</v>
      </c>
      <c r="V3642" s="129">
        <v>0.59499999999999997</v>
      </c>
      <c r="W3642" s="129">
        <v>-2.5379999999999998</v>
      </c>
      <c r="X3642" s="129">
        <v>-3.9009999999999998</v>
      </c>
      <c r="Y3642" s="129">
        <v>-4.7279999999999998</v>
      </c>
      <c r="Z3642" s="129">
        <v>-5.4960000000000004</v>
      </c>
      <c r="AA3642" s="129">
        <v>-4.41</v>
      </c>
      <c r="AB3642" s="129">
        <v>-5.94</v>
      </c>
      <c r="AC3642" s="129">
        <v>-7.7619999999999996</v>
      </c>
      <c r="AD3642" s="129">
        <v>-8.0340000000000007</v>
      </c>
      <c r="AE3642" s="129">
        <v>-6.0389999999999997</v>
      </c>
      <c r="AF3642" s="129">
        <v>-7.7060000000000004</v>
      </c>
      <c r="AG3642" s="129">
        <v>-7.7869999999999999</v>
      </c>
      <c r="AH3642" s="129">
        <v>-5.9470000000000001</v>
      </c>
      <c r="AI3642" s="129">
        <v>-4.8140000000000001</v>
      </c>
      <c r="AJ3642" s="129">
        <v>-3.65</v>
      </c>
      <c r="AK3642" s="129">
        <v>-2.0880000000000001</v>
      </c>
      <c r="AL3642" s="129">
        <v>-4.1100000000000003</v>
      </c>
      <c r="AM3642" s="129">
        <v>-10.393000000000001</v>
      </c>
      <c r="AN3642" s="129">
        <v>-9.3030000000000008</v>
      </c>
      <c r="AO3642" s="129">
        <v>-9.9429999999999996</v>
      </c>
      <c r="AP3642" s="129">
        <v>-10.141999999999999</v>
      </c>
      <c r="AQ3642" s="129">
        <v>-9.5050000000000008</v>
      </c>
      <c r="AR3642" s="129">
        <v>-6.81</v>
      </c>
      <c r="AS3642" s="129">
        <v>-5.7220000000000004</v>
      </c>
      <c r="AT3642" s="129">
        <v>-5.0270000000000001</v>
      </c>
      <c r="AU3642" s="129">
        <v>-5.1280000000000001</v>
      </c>
      <c r="AV3642" s="129">
        <v>-5.6079999999999997</v>
      </c>
      <c r="AW3642" s="129">
        <v>2011</v>
      </c>
    </row>
    <row r="3643" spans="1:49">
      <c r="A3643" s="129">
        <v>158</v>
      </c>
      <c r="B3643" s="129" t="s">
        <v>2602</v>
      </c>
      <c r="C3643" s="129" t="s">
        <v>1629</v>
      </c>
      <c r="D3643" s="129" t="s">
        <v>2</v>
      </c>
      <c r="E3643" s="129" t="s">
        <v>1627</v>
      </c>
      <c r="F3643" s="129" t="s">
        <v>1626</v>
      </c>
      <c r="G3643" s="129" t="s">
        <v>1608</v>
      </c>
      <c r="H3643" s="129" t="s">
        <v>1604</v>
      </c>
      <c r="I3643" s="129" t="s">
        <v>2604</v>
      </c>
      <c r="J3643" s="129" t="s">
        <v>1595</v>
      </c>
      <c r="K3643" s="129" t="s">
        <v>1595</v>
      </c>
      <c r="L3643" s="129" t="s">
        <v>1595</v>
      </c>
      <c r="M3643" s="129" t="s">
        <v>1595</v>
      </c>
      <c r="N3643" s="129" t="s">
        <v>1595</v>
      </c>
      <c r="O3643" s="129" t="s">
        <v>1595</v>
      </c>
      <c r="P3643" s="129" t="s">
        <v>1595</v>
      </c>
      <c r="Q3643" s="129" t="s">
        <v>1595</v>
      </c>
      <c r="R3643" s="129" t="s">
        <v>1595</v>
      </c>
      <c r="S3643" s="129" t="s">
        <v>1595</v>
      </c>
      <c r="T3643" s="129" t="s">
        <v>1595</v>
      </c>
      <c r="U3643" s="129" t="s">
        <v>1595</v>
      </c>
      <c r="V3643" s="129" t="s">
        <v>1595</v>
      </c>
      <c r="W3643" s="129" t="s">
        <v>1595</v>
      </c>
      <c r="X3643" s="130">
        <v>-18183.471000000001</v>
      </c>
      <c r="Y3643" s="130">
        <v>-23197.83</v>
      </c>
      <c r="Z3643" s="130">
        <v>-29093.178</v>
      </c>
      <c r="AA3643" s="130">
        <v>-24225.495999999999</v>
      </c>
      <c r="AB3643" s="130">
        <v>-28960.776000000002</v>
      </c>
      <c r="AC3643" s="130">
        <v>-37217.095999999998</v>
      </c>
      <c r="AD3643" s="130">
        <v>-40361.608999999997</v>
      </c>
      <c r="AE3643" s="130">
        <v>-29449.691999999999</v>
      </c>
      <c r="AF3643" s="130">
        <v>-36767.775999999998</v>
      </c>
      <c r="AG3643" s="130">
        <v>-37593.404000000002</v>
      </c>
      <c r="AH3643" s="130">
        <v>-29515.034</v>
      </c>
      <c r="AI3643" s="130">
        <v>-23706.643</v>
      </c>
      <c r="AJ3643" s="130">
        <v>-18293.062000000002</v>
      </c>
      <c r="AK3643" s="130">
        <v>-11442.125</v>
      </c>
      <c r="AL3643" s="130">
        <v>-18089.838</v>
      </c>
      <c r="AM3643" s="130">
        <v>-37801.177000000003</v>
      </c>
      <c r="AN3643" s="130">
        <v>-39317.828000000001</v>
      </c>
      <c r="AO3643" s="130">
        <v>-41601.188000000002</v>
      </c>
      <c r="AP3643" s="130">
        <v>-44751.286</v>
      </c>
      <c r="AQ3643" s="130">
        <v>-45064.703000000001</v>
      </c>
      <c r="AR3643" s="130">
        <v>-33522.974000000002</v>
      </c>
      <c r="AS3643" s="130">
        <v>-28997.885999999999</v>
      </c>
      <c r="AT3643" s="130">
        <v>-26190.69</v>
      </c>
      <c r="AU3643" s="130">
        <v>-27500.918000000001</v>
      </c>
      <c r="AV3643" s="130">
        <v>-30868.237000000001</v>
      </c>
      <c r="AW3643" s="129">
        <v>2011</v>
      </c>
    </row>
    <row r="3644" spans="1:49">
      <c r="A3644" s="129">
        <v>158</v>
      </c>
      <c r="B3644" s="129" t="s">
        <v>2602</v>
      </c>
      <c r="C3644" s="129" t="s">
        <v>1628</v>
      </c>
      <c r="D3644" s="129" t="s">
        <v>2</v>
      </c>
      <c r="E3644" s="129" t="s">
        <v>1627</v>
      </c>
      <c r="F3644" s="129" t="s">
        <v>1626</v>
      </c>
      <c r="G3644" s="129" t="s">
        <v>1625</v>
      </c>
      <c r="I3644" s="129" t="s">
        <v>1765</v>
      </c>
      <c r="J3644" s="129" t="s">
        <v>1595</v>
      </c>
      <c r="K3644" s="129" t="s">
        <v>1595</v>
      </c>
      <c r="L3644" s="129" t="s">
        <v>1595</v>
      </c>
      <c r="M3644" s="129" t="s">
        <v>1595</v>
      </c>
      <c r="N3644" s="129" t="s">
        <v>1595</v>
      </c>
      <c r="O3644" s="129" t="s">
        <v>1595</v>
      </c>
      <c r="P3644" s="129" t="s">
        <v>1595</v>
      </c>
      <c r="Q3644" s="129" t="s">
        <v>1595</v>
      </c>
      <c r="R3644" s="129" t="s">
        <v>1595</v>
      </c>
      <c r="S3644" s="129" t="s">
        <v>1595</v>
      </c>
      <c r="T3644" s="129" t="s">
        <v>1595</v>
      </c>
      <c r="U3644" s="129" t="s">
        <v>1595</v>
      </c>
      <c r="V3644" s="129" t="s">
        <v>1595</v>
      </c>
      <c r="W3644" s="129" t="s">
        <v>1595</v>
      </c>
      <c r="X3644" s="129">
        <v>-3.6230000000000002</v>
      </c>
      <c r="Y3644" s="129">
        <v>-4.5979999999999999</v>
      </c>
      <c r="Z3644" s="129">
        <v>-5.7389999999999999</v>
      </c>
      <c r="AA3644" s="129">
        <v>-4.6829999999999998</v>
      </c>
      <c r="AB3644" s="129">
        <v>-5.5640000000000001</v>
      </c>
      <c r="AC3644" s="129">
        <v>-7.2160000000000002</v>
      </c>
      <c r="AD3644" s="129">
        <v>-7.8650000000000002</v>
      </c>
      <c r="AE3644" s="129">
        <v>-5.7619999999999996</v>
      </c>
      <c r="AF3644" s="129">
        <v>-7.2279999999999998</v>
      </c>
      <c r="AG3644" s="129">
        <v>-7.4290000000000003</v>
      </c>
      <c r="AH3644" s="129">
        <v>-5.8310000000000004</v>
      </c>
      <c r="AI3644" s="129">
        <v>-4.6769999999999996</v>
      </c>
      <c r="AJ3644" s="129">
        <v>-3.6030000000000002</v>
      </c>
      <c r="AK3644" s="129">
        <v>-2.2469999999999999</v>
      </c>
      <c r="AL3644" s="129">
        <v>-3.5720000000000001</v>
      </c>
      <c r="AM3644" s="129">
        <v>-7.4820000000000002</v>
      </c>
      <c r="AN3644" s="129">
        <v>-7.9290000000000003</v>
      </c>
      <c r="AO3644" s="129">
        <v>-8.5229999999999997</v>
      </c>
      <c r="AP3644" s="129">
        <v>-9.2029999999999994</v>
      </c>
      <c r="AQ3644" s="129">
        <v>-9.2379999999999995</v>
      </c>
      <c r="AR3644" s="129">
        <v>-6.6760000000000002</v>
      </c>
      <c r="AS3644" s="129">
        <v>-5.6539999999999999</v>
      </c>
      <c r="AT3644" s="129">
        <v>-5.0060000000000002</v>
      </c>
      <c r="AU3644" s="129">
        <v>-5.1319999999999997</v>
      </c>
      <c r="AV3644" s="129">
        <v>-5.6210000000000004</v>
      </c>
      <c r="AW3644" s="129">
        <v>2011</v>
      </c>
    </row>
    <row r="3645" spans="1:49">
      <c r="A3645" s="129">
        <v>158</v>
      </c>
      <c r="B3645" s="129" t="s">
        <v>2602</v>
      </c>
      <c r="C3645" s="129" t="s">
        <v>1624</v>
      </c>
      <c r="D3645" s="129" t="s">
        <v>2</v>
      </c>
      <c r="E3645" s="129" t="s">
        <v>1622</v>
      </c>
      <c r="F3645" s="129" t="s">
        <v>1621</v>
      </c>
      <c r="G3645" s="129" t="s">
        <v>1608</v>
      </c>
      <c r="H3645" s="129" t="s">
        <v>1604</v>
      </c>
      <c r="I3645" s="129" t="s">
        <v>2604</v>
      </c>
      <c r="J3645" s="130">
        <v>-8927.2520000000004</v>
      </c>
      <c r="K3645" s="130">
        <v>-7685.982</v>
      </c>
      <c r="L3645" s="130">
        <v>-7058.9579999999996</v>
      </c>
      <c r="M3645" s="130">
        <v>-6706.643</v>
      </c>
      <c r="N3645" s="130">
        <v>-2332.4940000000001</v>
      </c>
      <c r="O3645" s="130">
        <v>1907.0239999999999</v>
      </c>
      <c r="P3645" s="130">
        <v>1800.335</v>
      </c>
      <c r="Q3645" s="130">
        <v>5366.8329999999996</v>
      </c>
      <c r="R3645" s="130">
        <v>8268.7129999999997</v>
      </c>
      <c r="S3645" s="130">
        <v>10997.688</v>
      </c>
      <c r="T3645" s="130">
        <v>13260.475</v>
      </c>
      <c r="U3645" s="130">
        <v>13042.341</v>
      </c>
      <c r="V3645" s="130">
        <v>8134.0959999999995</v>
      </c>
      <c r="W3645" s="130">
        <v>-6962.7719999999999</v>
      </c>
      <c r="X3645" s="130">
        <v>-13728.6</v>
      </c>
      <c r="Y3645" s="130">
        <v>-17642.7</v>
      </c>
      <c r="Z3645" s="130">
        <v>-21378.3</v>
      </c>
      <c r="AA3645" s="130">
        <v>-16210.7</v>
      </c>
      <c r="AB3645" s="130">
        <v>-23080.2</v>
      </c>
      <c r="AC3645" s="130">
        <v>-31753.3</v>
      </c>
      <c r="AD3645" s="130">
        <v>-33540.5</v>
      </c>
      <c r="AE3645" s="130">
        <v>-26193.7</v>
      </c>
      <c r="AF3645" s="130">
        <v>-34961.9</v>
      </c>
      <c r="AG3645" s="130">
        <v>-35865.4</v>
      </c>
      <c r="AH3645" s="130">
        <v>-27739.9</v>
      </c>
      <c r="AI3645" s="130">
        <v>-23828.7</v>
      </c>
      <c r="AJ3645" s="130">
        <v>-18998.7</v>
      </c>
      <c r="AK3645" s="130">
        <v>-10829.5</v>
      </c>
      <c r="AL3645" s="130">
        <v>-19263.400000000001</v>
      </c>
      <c r="AM3645" s="130">
        <v>-46666.9</v>
      </c>
      <c r="AN3645" s="130">
        <v>-41683.199999999997</v>
      </c>
      <c r="AO3645" s="130">
        <v>-42958.9</v>
      </c>
      <c r="AP3645" s="130">
        <v>-44093.819000000003</v>
      </c>
      <c r="AQ3645" s="130">
        <v>-42357.137000000002</v>
      </c>
      <c r="AR3645" s="130">
        <v>-30391.475999999999</v>
      </c>
      <c r="AS3645" s="130">
        <v>-24983.565999999999</v>
      </c>
      <c r="AT3645" s="130">
        <v>-20327.516</v>
      </c>
      <c r="AU3645" s="130">
        <v>-19009.403999999999</v>
      </c>
      <c r="AV3645" s="130">
        <v>-18808.815999999999</v>
      </c>
      <c r="AW3645" s="129">
        <v>2011</v>
      </c>
    </row>
    <row r="3646" spans="1:49">
      <c r="A3646" s="129">
        <v>158</v>
      </c>
      <c r="B3646" s="129" t="s">
        <v>2602</v>
      </c>
      <c r="C3646" s="129" t="s">
        <v>1623</v>
      </c>
      <c r="D3646" s="129" t="s">
        <v>2</v>
      </c>
      <c r="E3646" s="129" t="s">
        <v>1622</v>
      </c>
      <c r="F3646" s="129" t="s">
        <v>1621</v>
      </c>
      <c r="G3646" s="129" t="s">
        <v>1597</v>
      </c>
      <c r="I3646" s="129" t="s">
        <v>1747</v>
      </c>
      <c r="J3646" s="129">
        <v>-3.6219999999999999</v>
      </c>
      <c r="K3646" s="129">
        <v>-2.9009999999999998</v>
      </c>
      <c r="L3646" s="129">
        <v>-2.5379999999999998</v>
      </c>
      <c r="M3646" s="129">
        <v>-2.3180000000000001</v>
      </c>
      <c r="N3646" s="129">
        <v>-0.75900000000000001</v>
      </c>
      <c r="O3646" s="129">
        <v>0.57699999999999996</v>
      </c>
      <c r="P3646" s="129">
        <v>0.52100000000000002</v>
      </c>
      <c r="Q3646" s="129">
        <v>1.4930000000000001</v>
      </c>
      <c r="R3646" s="129">
        <v>2.14</v>
      </c>
      <c r="S3646" s="129">
        <v>2.6419999999999999</v>
      </c>
      <c r="T3646" s="129">
        <v>2.9510000000000001</v>
      </c>
      <c r="U3646" s="129">
        <v>2.738</v>
      </c>
      <c r="V3646" s="129">
        <v>1.667</v>
      </c>
      <c r="W3646" s="129">
        <v>-1.4179999999999999</v>
      </c>
      <c r="X3646" s="129">
        <v>-2.7690000000000001</v>
      </c>
      <c r="Y3646" s="129">
        <v>-3.5169999999999999</v>
      </c>
      <c r="Z3646" s="129">
        <v>-4.1760000000000002</v>
      </c>
      <c r="AA3646" s="129">
        <v>-3.0979999999999999</v>
      </c>
      <c r="AB3646" s="129">
        <v>-4.5039999999999996</v>
      </c>
      <c r="AC3646" s="129">
        <v>-6.2889999999999997</v>
      </c>
      <c r="AD3646" s="129">
        <v>-6.5780000000000003</v>
      </c>
      <c r="AE3646" s="129">
        <v>-5.181</v>
      </c>
      <c r="AF3646" s="129">
        <v>-7.0039999999999996</v>
      </c>
      <c r="AG3646" s="129">
        <v>-7.19</v>
      </c>
      <c r="AH3646" s="129">
        <v>-5.5069999999999997</v>
      </c>
      <c r="AI3646" s="129">
        <v>-4.7290000000000001</v>
      </c>
      <c r="AJ3646" s="129">
        <v>-3.75</v>
      </c>
      <c r="AK3646" s="129">
        <v>-2.1110000000000002</v>
      </c>
      <c r="AL3646" s="129">
        <v>-3.843</v>
      </c>
      <c r="AM3646" s="129">
        <v>-9.9049999999999994</v>
      </c>
      <c r="AN3646" s="129">
        <v>-8.641</v>
      </c>
      <c r="AO3646" s="129">
        <v>-9.1289999999999996</v>
      </c>
      <c r="AP3646" s="129">
        <v>-9.2720000000000002</v>
      </c>
      <c r="AQ3646" s="129">
        <v>-8.7650000000000006</v>
      </c>
      <c r="AR3646" s="129">
        <v>-6.0819999999999999</v>
      </c>
      <c r="AS3646" s="129">
        <v>-4.8840000000000003</v>
      </c>
      <c r="AT3646" s="129">
        <v>-3.8889999999999998</v>
      </c>
      <c r="AU3646" s="129">
        <v>-3.5470000000000002</v>
      </c>
      <c r="AV3646" s="129">
        <v>-3.4239999999999999</v>
      </c>
      <c r="AW3646" s="129">
        <v>2011</v>
      </c>
    </row>
    <row r="3647" spans="1:49">
      <c r="A3647" s="129">
        <v>158</v>
      </c>
      <c r="B3647" s="129" t="s">
        <v>2602</v>
      </c>
      <c r="C3647" s="129" t="s">
        <v>1620</v>
      </c>
      <c r="D3647" s="129" t="s">
        <v>2</v>
      </c>
      <c r="E3647" s="129" t="s">
        <v>1618</v>
      </c>
      <c r="F3647" s="129" t="s">
        <v>1617</v>
      </c>
      <c r="G3647" s="129" t="s">
        <v>1608</v>
      </c>
      <c r="H3647" s="129" t="s">
        <v>1604</v>
      </c>
      <c r="I3647" s="129" t="s">
        <v>2604</v>
      </c>
      <c r="J3647" s="130">
        <v>41480</v>
      </c>
      <c r="K3647" s="130">
        <v>53103.1</v>
      </c>
      <c r="L3647" s="130">
        <v>62490.5</v>
      </c>
      <c r="M3647" s="130">
        <v>73286.600000000006</v>
      </c>
      <c r="N3647" s="130">
        <v>81270.100000000006</v>
      </c>
      <c r="O3647" s="130">
        <v>84896.3</v>
      </c>
      <c r="P3647" s="130">
        <v>85586.8</v>
      </c>
      <c r="Q3647" s="130">
        <v>74039.100000000006</v>
      </c>
      <c r="R3647" s="130">
        <v>67200.899999999994</v>
      </c>
      <c r="S3647" s="130">
        <v>59105.5</v>
      </c>
      <c r="T3647" s="130">
        <v>59509.1</v>
      </c>
      <c r="U3647" s="130">
        <v>54796</v>
      </c>
      <c r="V3647" s="130">
        <v>66512.5</v>
      </c>
      <c r="W3647" s="130">
        <v>82842.8</v>
      </c>
      <c r="X3647" s="130">
        <v>95793.600000000006</v>
      </c>
      <c r="Y3647" s="130">
        <v>117835</v>
      </c>
      <c r="Z3647" s="130">
        <v>147648.1</v>
      </c>
      <c r="AA3647" s="130">
        <v>179236.9</v>
      </c>
      <c r="AB3647" s="130">
        <v>233279.5</v>
      </c>
      <c r="AC3647" s="130">
        <v>267877.90000000002</v>
      </c>
      <c r="AD3647" s="130">
        <v>303874.8</v>
      </c>
      <c r="AE3647" s="130">
        <v>331182.5</v>
      </c>
      <c r="AF3647" s="130">
        <v>371847.2</v>
      </c>
      <c r="AG3647" s="130">
        <v>386904.8</v>
      </c>
      <c r="AH3647" s="130">
        <v>415101</v>
      </c>
      <c r="AI3647" s="130">
        <v>413974</v>
      </c>
      <c r="AJ3647" s="130">
        <v>410560.4</v>
      </c>
      <c r="AK3647" s="130">
        <v>412884.5</v>
      </c>
      <c r="AL3647" s="130">
        <v>477558.8</v>
      </c>
      <c r="AM3647" s="130">
        <v>500315</v>
      </c>
      <c r="AN3647" s="130">
        <v>545690.19999999995</v>
      </c>
      <c r="AO3647" s="130">
        <v>599635</v>
      </c>
      <c r="AP3647" s="130">
        <v>634666.76599999995</v>
      </c>
      <c r="AQ3647" s="130">
        <v>675971.47600000002</v>
      </c>
      <c r="AR3647" s="130">
        <v>708418.62600000005</v>
      </c>
      <c r="AS3647" s="130">
        <v>736895.87199999997</v>
      </c>
      <c r="AT3647" s="130">
        <v>762597.90899999999</v>
      </c>
      <c r="AU3647" s="130">
        <v>788847.76699999999</v>
      </c>
      <c r="AV3647" s="130">
        <v>812091.625</v>
      </c>
      <c r="AW3647" s="129">
        <v>2011</v>
      </c>
    </row>
    <row r="3648" spans="1:49">
      <c r="A3648" s="129">
        <v>158</v>
      </c>
      <c r="B3648" s="129" t="s">
        <v>2602</v>
      </c>
      <c r="C3648" s="129" t="s">
        <v>1619</v>
      </c>
      <c r="D3648" s="129" t="s">
        <v>2</v>
      </c>
      <c r="E3648" s="129" t="s">
        <v>1618</v>
      </c>
      <c r="F3648" s="129" t="s">
        <v>1617</v>
      </c>
      <c r="G3648" s="129" t="s">
        <v>1597</v>
      </c>
      <c r="I3648" s="129" t="s">
        <v>1738</v>
      </c>
      <c r="J3648" s="129">
        <v>16.829999999999998</v>
      </c>
      <c r="K3648" s="129">
        <v>20.041</v>
      </c>
      <c r="L3648" s="129">
        <v>22.463999999999999</v>
      </c>
      <c r="M3648" s="129">
        <v>25.331</v>
      </c>
      <c r="N3648" s="129">
        <v>26.428999999999998</v>
      </c>
      <c r="O3648" s="129">
        <v>25.706</v>
      </c>
      <c r="P3648" s="129">
        <v>24.762</v>
      </c>
      <c r="Q3648" s="129">
        <v>20.597000000000001</v>
      </c>
      <c r="R3648" s="129">
        <v>17.39</v>
      </c>
      <c r="S3648" s="129">
        <v>14.2</v>
      </c>
      <c r="T3648" s="129">
        <v>13.242000000000001</v>
      </c>
      <c r="U3648" s="129">
        <v>11.500999999999999</v>
      </c>
      <c r="V3648" s="129">
        <v>13.631</v>
      </c>
      <c r="W3648" s="129">
        <v>16.875</v>
      </c>
      <c r="X3648" s="129">
        <v>19.323</v>
      </c>
      <c r="Y3648" s="129">
        <v>23.486999999999998</v>
      </c>
      <c r="Z3648" s="129">
        <v>28.841000000000001</v>
      </c>
      <c r="AA3648" s="129">
        <v>34.258000000000003</v>
      </c>
      <c r="AB3648" s="129">
        <v>45.523000000000003</v>
      </c>
      <c r="AC3648" s="129">
        <v>53.055</v>
      </c>
      <c r="AD3648" s="129">
        <v>59.6</v>
      </c>
      <c r="AE3648" s="129">
        <v>65.510000000000005</v>
      </c>
      <c r="AF3648" s="129">
        <v>74.497</v>
      </c>
      <c r="AG3648" s="129">
        <v>77.558999999999997</v>
      </c>
      <c r="AH3648" s="129">
        <v>82.406000000000006</v>
      </c>
      <c r="AI3648" s="129">
        <v>82.153999999999996</v>
      </c>
      <c r="AJ3648" s="129">
        <v>81.028000000000006</v>
      </c>
      <c r="AK3648" s="129">
        <v>80.488</v>
      </c>
      <c r="AL3648" s="129">
        <v>95.281000000000006</v>
      </c>
      <c r="AM3648" s="129">
        <v>106.193</v>
      </c>
      <c r="AN3648" s="129">
        <v>113.124</v>
      </c>
      <c r="AO3648" s="129">
        <v>127.43</v>
      </c>
      <c r="AP3648" s="129">
        <v>133.453</v>
      </c>
      <c r="AQ3648" s="129">
        <v>139.88</v>
      </c>
      <c r="AR3648" s="129">
        <v>141.77600000000001</v>
      </c>
      <c r="AS3648" s="129">
        <v>144.041</v>
      </c>
      <c r="AT3648" s="129">
        <v>145.88</v>
      </c>
      <c r="AU3648" s="129">
        <v>147.18</v>
      </c>
      <c r="AV3648" s="129">
        <v>147.815</v>
      </c>
      <c r="AW3648" s="129">
        <v>2011</v>
      </c>
    </row>
    <row r="3649" spans="1:49">
      <c r="A3649" s="129">
        <v>158</v>
      </c>
      <c r="B3649" s="129" t="s">
        <v>2602</v>
      </c>
      <c r="C3649" s="129" t="s">
        <v>1616</v>
      </c>
      <c r="D3649" s="129" t="s">
        <v>2</v>
      </c>
      <c r="E3649" s="129" t="s">
        <v>1614</v>
      </c>
      <c r="F3649" s="129" t="s">
        <v>1613</v>
      </c>
      <c r="G3649" s="129" t="s">
        <v>1608</v>
      </c>
      <c r="H3649" s="129" t="s">
        <v>1604</v>
      </c>
      <c r="I3649" s="129" t="s">
        <v>2604</v>
      </c>
      <c r="J3649" s="130">
        <v>124777.8</v>
      </c>
      <c r="K3649" s="130">
        <v>146511.4</v>
      </c>
      <c r="L3649" s="130">
        <v>164844.1</v>
      </c>
      <c r="M3649" s="130">
        <v>187571</v>
      </c>
      <c r="N3649" s="130">
        <v>204005.7</v>
      </c>
      <c r="O3649" s="130">
        <v>220176.7</v>
      </c>
      <c r="P3649" s="130">
        <v>241702.5</v>
      </c>
      <c r="Q3649" s="130">
        <v>260448.4</v>
      </c>
      <c r="R3649" s="130">
        <v>271858.90000000002</v>
      </c>
      <c r="S3649" s="130">
        <v>280128.5</v>
      </c>
      <c r="T3649" s="130">
        <v>301288</v>
      </c>
      <c r="U3649" s="130">
        <v>316781.40000000002</v>
      </c>
      <c r="V3649" s="130">
        <v>347531.3</v>
      </c>
      <c r="W3649" s="130">
        <v>379330.8</v>
      </c>
      <c r="X3649" s="130">
        <v>413184.1</v>
      </c>
      <c r="Y3649" s="130">
        <v>457697.1</v>
      </c>
      <c r="Z3649" s="130">
        <v>506663.1</v>
      </c>
      <c r="AA3649" s="130">
        <v>552386.6</v>
      </c>
      <c r="AB3649" s="130">
        <v>606332.19999999995</v>
      </c>
      <c r="AC3649" s="130">
        <v>665790.9</v>
      </c>
      <c r="AD3649" s="130">
        <v>714541.9</v>
      </c>
      <c r="AE3649" s="130">
        <v>776689.1</v>
      </c>
      <c r="AF3649" s="130">
        <v>818560.7</v>
      </c>
      <c r="AG3649" s="130">
        <v>845917</v>
      </c>
      <c r="AH3649" s="130">
        <v>910014.6</v>
      </c>
      <c r="AI3649" s="130">
        <v>939458.4</v>
      </c>
      <c r="AJ3649" s="130">
        <v>942424</v>
      </c>
      <c r="AK3649" s="130">
        <v>938808</v>
      </c>
      <c r="AL3649" s="130">
        <v>961380.3</v>
      </c>
      <c r="AM3649" s="130">
        <v>990554</v>
      </c>
      <c r="AN3649" s="130">
        <v>1041719.1</v>
      </c>
      <c r="AO3649" s="130">
        <v>1083750.3999999999</v>
      </c>
      <c r="AP3649" s="130">
        <v>1131982.9879999999</v>
      </c>
      <c r="AQ3649" s="130">
        <v>1176926.121</v>
      </c>
      <c r="AR3649" s="130">
        <v>1210951.6100000001</v>
      </c>
      <c r="AS3649" s="130">
        <v>1240226.5989999999</v>
      </c>
      <c r="AT3649" s="130">
        <v>1266507.0519999999</v>
      </c>
      <c r="AU3649" s="130">
        <v>1293992.8770000001</v>
      </c>
      <c r="AV3649" s="130">
        <v>1324805.152</v>
      </c>
      <c r="AW3649" s="129">
        <v>2011</v>
      </c>
    </row>
    <row r="3650" spans="1:49">
      <c r="A3650" s="129">
        <v>158</v>
      </c>
      <c r="B3650" s="129" t="s">
        <v>2602</v>
      </c>
      <c r="C3650" s="129" t="s">
        <v>1615</v>
      </c>
      <c r="D3650" s="129" t="s">
        <v>2</v>
      </c>
      <c r="E3650" s="129" t="s">
        <v>1614</v>
      </c>
      <c r="F3650" s="129" t="s">
        <v>1613</v>
      </c>
      <c r="G3650" s="129" t="s">
        <v>1597</v>
      </c>
      <c r="I3650" s="129" t="s">
        <v>1612</v>
      </c>
      <c r="J3650" s="129">
        <v>50.627000000000002</v>
      </c>
      <c r="K3650" s="129">
        <v>55.293999999999997</v>
      </c>
      <c r="L3650" s="129">
        <v>59.258000000000003</v>
      </c>
      <c r="M3650" s="129">
        <v>64.832999999999998</v>
      </c>
      <c r="N3650" s="129">
        <v>66.343999999999994</v>
      </c>
      <c r="O3650" s="129">
        <v>66.668000000000006</v>
      </c>
      <c r="P3650" s="129">
        <v>69.927999999999997</v>
      </c>
      <c r="Q3650" s="129">
        <v>72.456000000000003</v>
      </c>
      <c r="R3650" s="129">
        <v>70.352000000000004</v>
      </c>
      <c r="S3650" s="129">
        <v>67.299000000000007</v>
      </c>
      <c r="T3650" s="129">
        <v>67.043000000000006</v>
      </c>
      <c r="U3650" s="129">
        <v>66.491</v>
      </c>
      <c r="V3650" s="129">
        <v>71.221000000000004</v>
      </c>
      <c r="W3650" s="129">
        <v>77.266999999999996</v>
      </c>
      <c r="X3650" s="129">
        <v>83.346000000000004</v>
      </c>
      <c r="Y3650" s="129">
        <v>91.227999999999994</v>
      </c>
      <c r="Z3650" s="129">
        <v>98.97</v>
      </c>
      <c r="AA3650" s="129">
        <v>105.57899999999999</v>
      </c>
      <c r="AB3650" s="129">
        <v>118.32299999999999</v>
      </c>
      <c r="AC3650" s="129">
        <v>131.86500000000001</v>
      </c>
      <c r="AD3650" s="129">
        <v>140.14500000000001</v>
      </c>
      <c r="AE3650" s="129">
        <v>153.63499999999999</v>
      </c>
      <c r="AF3650" s="129">
        <v>163.99199999999999</v>
      </c>
      <c r="AG3650" s="129">
        <v>169.572</v>
      </c>
      <c r="AH3650" s="129">
        <v>180.65700000000001</v>
      </c>
      <c r="AI3650" s="129">
        <v>186.43600000000001</v>
      </c>
      <c r="AJ3650" s="129">
        <v>185.99700000000001</v>
      </c>
      <c r="AK3650" s="129">
        <v>183.012</v>
      </c>
      <c r="AL3650" s="129">
        <v>191.81200000000001</v>
      </c>
      <c r="AM3650" s="129">
        <v>210.24700000000001</v>
      </c>
      <c r="AN3650" s="129">
        <v>215.952</v>
      </c>
      <c r="AO3650" s="129">
        <v>230.31100000000001</v>
      </c>
      <c r="AP3650" s="129">
        <v>238.02500000000001</v>
      </c>
      <c r="AQ3650" s="129">
        <v>243.54400000000001</v>
      </c>
      <c r="AR3650" s="129">
        <v>242.34800000000001</v>
      </c>
      <c r="AS3650" s="129">
        <v>242.42599999999999</v>
      </c>
      <c r="AT3650" s="129">
        <v>242.274</v>
      </c>
      <c r="AU3650" s="129">
        <v>241.428</v>
      </c>
      <c r="AV3650" s="129">
        <v>241.137</v>
      </c>
      <c r="AW3650" s="129">
        <v>2011</v>
      </c>
    </row>
    <row r="3651" spans="1:49">
      <c r="A3651" s="129">
        <v>158</v>
      </c>
      <c r="B3651" s="129" t="s">
        <v>2602</v>
      </c>
      <c r="C3651" s="129" t="s">
        <v>1611</v>
      </c>
      <c r="D3651" s="129" t="s">
        <v>2</v>
      </c>
      <c r="E3651" s="129" t="s">
        <v>1610</v>
      </c>
      <c r="F3651" s="129" t="s">
        <v>1609</v>
      </c>
      <c r="G3651" s="129" t="s">
        <v>1608</v>
      </c>
      <c r="H3651" s="129" t="s">
        <v>1604</v>
      </c>
      <c r="I3651" s="129" t="s">
        <v>2604</v>
      </c>
      <c r="J3651" s="130">
        <v>246464.497</v>
      </c>
      <c r="K3651" s="130">
        <v>264966.28899999999</v>
      </c>
      <c r="L3651" s="130">
        <v>278178.96899999998</v>
      </c>
      <c r="M3651" s="130">
        <v>289314.592</v>
      </c>
      <c r="N3651" s="130">
        <v>307498.71000000002</v>
      </c>
      <c r="O3651" s="130">
        <v>330260.57500000001</v>
      </c>
      <c r="P3651" s="130">
        <v>345644.49699999997</v>
      </c>
      <c r="Q3651" s="130">
        <v>359458.42300000001</v>
      </c>
      <c r="R3651" s="130">
        <v>386427.78700000001</v>
      </c>
      <c r="S3651" s="130">
        <v>416245.859</v>
      </c>
      <c r="T3651" s="130">
        <v>449392.29800000001</v>
      </c>
      <c r="U3651" s="130">
        <v>476430.98100000003</v>
      </c>
      <c r="V3651" s="130">
        <v>487961.51400000002</v>
      </c>
      <c r="W3651" s="130">
        <v>490934.24800000002</v>
      </c>
      <c r="X3651" s="130">
        <v>495743.5</v>
      </c>
      <c r="Y3651" s="130">
        <v>501706.9</v>
      </c>
      <c r="Z3651" s="130">
        <v>511934.8</v>
      </c>
      <c r="AA3651" s="130">
        <v>523198.3</v>
      </c>
      <c r="AB3651" s="130">
        <v>512438.6</v>
      </c>
      <c r="AC3651" s="130">
        <v>504903.1</v>
      </c>
      <c r="AD3651" s="130">
        <v>509860</v>
      </c>
      <c r="AE3651" s="130">
        <v>505543.3</v>
      </c>
      <c r="AF3651" s="130">
        <v>499147</v>
      </c>
      <c r="AG3651" s="130">
        <v>498854.7</v>
      </c>
      <c r="AH3651" s="130">
        <v>503725.4</v>
      </c>
      <c r="AI3651" s="130">
        <v>503903</v>
      </c>
      <c r="AJ3651" s="130">
        <v>506687</v>
      </c>
      <c r="AK3651" s="130">
        <v>512975.2</v>
      </c>
      <c r="AL3651" s="130">
        <v>501209.3</v>
      </c>
      <c r="AM3651" s="130">
        <v>471138.6</v>
      </c>
      <c r="AN3651" s="130">
        <v>482384.4</v>
      </c>
      <c r="AO3651" s="130">
        <v>470560.1</v>
      </c>
      <c r="AP3651" s="130">
        <v>475572.6</v>
      </c>
      <c r="AQ3651" s="130">
        <v>483250.20400000003</v>
      </c>
      <c r="AR3651" s="130">
        <v>499673.79300000001</v>
      </c>
      <c r="AS3651" s="130">
        <v>511588.85399999999</v>
      </c>
      <c r="AT3651" s="130">
        <v>522758.15500000003</v>
      </c>
      <c r="AU3651" s="130">
        <v>535975.34299999999</v>
      </c>
      <c r="AV3651" s="130">
        <v>549399.14899999998</v>
      </c>
      <c r="AW3651" s="129">
        <v>2011</v>
      </c>
    </row>
    <row r="3652" spans="1:49">
      <c r="A3652" s="129">
        <v>158</v>
      </c>
      <c r="B3652" s="129" t="s">
        <v>2602</v>
      </c>
      <c r="C3652" s="129" t="s">
        <v>1606</v>
      </c>
      <c r="D3652" s="129" t="s">
        <v>2</v>
      </c>
      <c r="E3652" s="129" t="s">
        <v>1599</v>
      </c>
      <c r="F3652" s="129" t="s">
        <v>1598</v>
      </c>
      <c r="G3652" s="129" t="s">
        <v>1605</v>
      </c>
      <c r="H3652" s="129" t="s">
        <v>1604</v>
      </c>
      <c r="I3652" s="129" t="s">
        <v>2603</v>
      </c>
      <c r="J3652" s="129">
        <v>-10.75</v>
      </c>
      <c r="K3652" s="129">
        <v>4.7610000000000001</v>
      </c>
      <c r="L3652" s="129">
        <v>6.8470000000000004</v>
      </c>
      <c r="M3652" s="129">
        <v>20.803999999999998</v>
      </c>
      <c r="N3652" s="129">
        <v>35.009</v>
      </c>
      <c r="O3652" s="129">
        <v>51.15</v>
      </c>
      <c r="P3652" s="129">
        <v>86.117999999999995</v>
      </c>
      <c r="Q3652" s="129">
        <v>84.546999999999997</v>
      </c>
      <c r="R3652" s="129">
        <v>79.269000000000005</v>
      </c>
      <c r="S3652" s="129">
        <v>63.235999999999997</v>
      </c>
      <c r="T3652" s="129">
        <v>43.942999999999998</v>
      </c>
      <c r="U3652" s="129">
        <v>68.376000000000005</v>
      </c>
      <c r="V3652" s="129">
        <v>112.333</v>
      </c>
      <c r="W3652" s="129">
        <v>131.982</v>
      </c>
      <c r="X3652" s="129">
        <v>130.55199999999999</v>
      </c>
      <c r="Y3652" s="129">
        <v>111.428</v>
      </c>
      <c r="Z3652" s="129">
        <v>65.731999999999999</v>
      </c>
      <c r="AA3652" s="129">
        <v>96.521000000000001</v>
      </c>
      <c r="AB3652" s="129">
        <v>119.17100000000001</v>
      </c>
      <c r="AC3652" s="129">
        <v>114.682</v>
      </c>
      <c r="AD3652" s="129">
        <v>119.626</v>
      </c>
      <c r="AE3652" s="129">
        <v>87.772000000000006</v>
      </c>
      <c r="AF3652" s="129">
        <v>112.715</v>
      </c>
      <c r="AG3652" s="129">
        <v>136.239</v>
      </c>
      <c r="AH3652" s="129">
        <v>172.11099999999999</v>
      </c>
      <c r="AI3652" s="129">
        <v>166.14699999999999</v>
      </c>
      <c r="AJ3652" s="129">
        <v>170.941</v>
      </c>
      <c r="AK3652" s="129">
        <v>212.10300000000001</v>
      </c>
      <c r="AL3652" s="129">
        <v>159.85599999999999</v>
      </c>
      <c r="AM3652" s="129">
        <v>146.56899999999999</v>
      </c>
      <c r="AN3652" s="129">
        <v>204.03100000000001</v>
      </c>
      <c r="AO3652" s="129">
        <v>119.304</v>
      </c>
      <c r="AP3652" s="129">
        <v>60.445999999999998</v>
      </c>
      <c r="AQ3652" s="129">
        <v>61.064</v>
      </c>
      <c r="AR3652" s="129">
        <v>91.001000000000005</v>
      </c>
      <c r="AS3652" s="129">
        <v>102.55</v>
      </c>
      <c r="AT3652" s="129">
        <v>97.891999999999996</v>
      </c>
      <c r="AU3652" s="129">
        <v>95.484999999999999</v>
      </c>
      <c r="AV3652" s="129">
        <v>98.194000000000003</v>
      </c>
      <c r="AW3652" s="129">
        <v>2012</v>
      </c>
    </row>
    <row r="3653" spans="1:49">
      <c r="A3653" s="129">
        <v>158</v>
      </c>
      <c r="B3653" s="129" t="s">
        <v>2602</v>
      </c>
      <c r="C3653" s="129" t="s">
        <v>1601</v>
      </c>
      <c r="D3653" s="129" t="s">
        <v>2</v>
      </c>
      <c r="E3653" s="129" t="s">
        <v>1599</v>
      </c>
      <c r="F3653" s="129" t="s">
        <v>1598</v>
      </c>
      <c r="G3653" s="129" t="s">
        <v>1597</v>
      </c>
      <c r="I3653" s="129" t="s">
        <v>1596</v>
      </c>
      <c r="J3653" s="129">
        <v>-0.98899999999999999</v>
      </c>
      <c r="K3653" s="129">
        <v>0.39600000000000002</v>
      </c>
      <c r="L3653" s="129">
        <v>0.61299999999999999</v>
      </c>
      <c r="M3653" s="129">
        <v>1.708</v>
      </c>
      <c r="N3653" s="129">
        <v>2.7040000000000002</v>
      </c>
      <c r="O3653" s="129">
        <v>3.694</v>
      </c>
      <c r="P3653" s="129">
        <v>4.1989999999999998</v>
      </c>
      <c r="Q3653" s="129">
        <v>3.4020000000000001</v>
      </c>
      <c r="R3653" s="129">
        <v>2.629</v>
      </c>
      <c r="S3653" s="129">
        <v>2.0960000000000001</v>
      </c>
      <c r="T3653" s="129">
        <v>1.4159999999999999</v>
      </c>
      <c r="U3653" s="129">
        <v>1.9330000000000001</v>
      </c>
      <c r="V3653" s="129">
        <v>2.9159999999999999</v>
      </c>
      <c r="W3653" s="129">
        <v>2.9889999999999999</v>
      </c>
      <c r="X3653" s="129">
        <v>2.6920000000000002</v>
      </c>
      <c r="Y3653" s="129">
        <v>2.089</v>
      </c>
      <c r="Z3653" s="129">
        <v>1.397</v>
      </c>
      <c r="AA3653" s="129">
        <v>2.2320000000000002</v>
      </c>
      <c r="AB3653" s="129">
        <v>3.044</v>
      </c>
      <c r="AC3653" s="129">
        <v>2.5870000000000002</v>
      </c>
      <c r="AD3653" s="129">
        <v>2.528</v>
      </c>
      <c r="AE3653" s="129">
        <v>2.11</v>
      </c>
      <c r="AF3653" s="129">
        <v>2.831</v>
      </c>
      <c r="AG3653" s="129">
        <v>3.1659999999999999</v>
      </c>
      <c r="AH3653" s="129">
        <v>3.6970000000000001</v>
      </c>
      <c r="AI3653" s="129">
        <v>3.6339999999999999</v>
      </c>
      <c r="AJ3653" s="129">
        <v>3.9239999999999999</v>
      </c>
      <c r="AK3653" s="129">
        <v>4.8689999999999998</v>
      </c>
      <c r="AL3653" s="129">
        <v>3.2970000000000002</v>
      </c>
      <c r="AM3653" s="129">
        <v>2.911</v>
      </c>
      <c r="AN3653" s="129">
        <v>3.7130000000000001</v>
      </c>
      <c r="AO3653" s="129">
        <v>2.0230000000000001</v>
      </c>
      <c r="AP3653" s="129">
        <v>1.014</v>
      </c>
      <c r="AQ3653" s="129">
        <v>1.22</v>
      </c>
      <c r="AR3653" s="129">
        <v>1.74</v>
      </c>
      <c r="AS3653" s="129">
        <v>1.909</v>
      </c>
      <c r="AT3653" s="129">
        <v>1.754</v>
      </c>
      <c r="AU3653" s="129">
        <v>1.6579999999999999</v>
      </c>
      <c r="AV3653" s="129">
        <v>1.6519999999999999</v>
      </c>
      <c r="AW3653" s="129">
        <v>2012</v>
      </c>
    </row>
    <row r="3654" spans="1:49">
      <c r="A3654" s="129">
        <v>439</v>
      </c>
      <c r="B3654" s="129" t="s">
        <v>2594</v>
      </c>
      <c r="C3654" s="129" t="s">
        <v>1733</v>
      </c>
      <c r="D3654" s="129" t="s">
        <v>2593</v>
      </c>
      <c r="E3654" s="129" t="s">
        <v>1730</v>
      </c>
      <c r="F3654" s="129" t="s">
        <v>1732</v>
      </c>
      <c r="G3654" s="129" t="s">
        <v>1608</v>
      </c>
      <c r="H3654" s="129" t="s">
        <v>1604</v>
      </c>
      <c r="I3654" s="129" t="s">
        <v>2601</v>
      </c>
      <c r="J3654" s="129">
        <v>2.8180000000000001</v>
      </c>
      <c r="K3654" s="129">
        <v>3.302</v>
      </c>
      <c r="L3654" s="129">
        <v>3.5339999999999998</v>
      </c>
      <c r="M3654" s="129">
        <v>3.456</v>
      </c>
      <c r="N3654" s="129">
        <v>3.6040000000000001</v>
      </c>
      <c r="O3654" s="129">
        <v>3.5070000000000001</v>
      </c>
      <c r="P3654" s="129">
        <v>3.7</v>
      </c>
      <c r="Q3654" s="129">
        <v>3.786</v>
      </c>
      <c r="R3654" s="129">
        <v>3.8410000000000002</v>
      </c>
      <c r="S3654" s="129">
        <v>3.4289999999999998</v>
      </c>
      <c r="T3654" s="129">
        <v>3.419</v>
      </c>
      <c r="U3654" s="129">
        <v>3.4740000000000002</v>
      </c>
      <c r="V3654" s="129">
        <v>3.9729999999999999</v>
      </c>
      <c r="W3654" s="129">
        <v>4.1509999999999998</v>
      </c>
      <c r="X3654" s="129">
        <v>4.3579999999999997</v>
      </c>
      <c r="Y3654" s="129">
        <v>4.6280000000000001</v>
      </c>
      <c r="Z3654" s="129">
        <v>4.7240000000000002</v>
      </c>
      <c r="AA3654" s="129">
        <v>4.8810000000000002</v>
      </c>
      <c r="AB3654" s="129">
        <v>5.0279999999999996</v>
      </c>
      <c r="AC3654" s="129">
        <v>5.1980000000000004</v>
      </c>
      <c r="AD3654" s="129">
        <v>5.4189999999999996</v>
      </c>
      <c r="AE3654" s="129">
        <v>5.7039999999999997</v>
      </c>
      <c r="AF3654" s="129">
        <v>6.0339999999999998</v>
      </c>
      <c r="AG3654" s="129">
        <v>6.2859999999999996</v>
      </c>
      <c r="AH3654" s="129">
        <v>6.8239999999999998</v>
      </c>
      <c r="AI3654" s="129">
        <v>7.38</v>
      </c>
      <c r="AJ3654" s="129">
        <v>7.9770000000000003</v>
      </c>
      <c r="AK3654" s="129">
        <v>8.6289999999999996</v>
      </c>
      <c r="AL3654" s="129">
        <v>9.2530000000000001</v>
      </c>
      <c r="AM3654" s="129">
        <v>9.76</v>
      </c>
      <c r="AN3654" s="129">
        <v>9.9849999999999994</v>
      </c>
      <c r="AO3654" s="129">
        <v>10.244</v>
      </c>
      <c r="AP3654" s="129">
        <v>10.531000000000001</v>
      </c>
      <c r="AQ3654" s="129">
        <v>10.872999999999999</v>
      </c>
      <c r="AR3654" s="129">
        <v>11.254</v>
      </c>
      <c r="AS3654" s="129">
        <v>11.704000000000001</v>
      </c>
      <c r="AT3654" s="129">
        <v>12.23</v>
      </c>
      <c r="AU3654" s="129">
        <v>12.781000000000001</v>
      </c>
      <c r="AV3654" s="129">
        <v>13.356</v>
      </c>
      <c r="AW3654" s="129">
        <v>2011</v>
      </c>
    </row>
    <row r="3655" spans="1:49">
      <c r="A3655" s="129">
        <v>439</v>
      </c>
      <c r="B3655" s="129" t="s">
        <v>2594</v>
      </c>
      <c r="C3655" s="129" t="s">
        <v>1731</v>
      </c>
      <c r="D3655" s="129" t="s">
        <v>2593</v>
      </c>
      <c r="E3655" s="129" t="s">
        <v>1730</v>
      </c>
      <c r="F3655" s="129" t="s">
        <v>1729</v>
      </c>
      <c r="G3655" s="129" t="s">
        <v>1655</v>
      </c>
      <c r="I3655" s="129" t="s">
        <v>1728</v>
      </c>
      <c r="J3655" s="129">
        <v>11.173</v>
      </c>
      <c r="K3655" s="129">
        <v>17.183</v>
      </c>
      <c r="L3655" s="129">
        <v>7.0259999999999998</v>
      </c>
      <c r="M3655" s="129">
        <v>-2.2130000000000001</v>
      </c>
      <c r="N3655" s="129">
        <v>4.2850000000000001</v>
      </c>
      <c r="O3655" s="129">
        <v>-2.7029999999999998</v>
      </c>
      <c r="P3655" s="129">
        <v>5.5039999999999996</v>
      </c>
      <c r="Q3655" s="129">
        <v>2.3250000000000002</v>
      </c>
      <c r="R3655" s="129">
        <v>1.4610000000000001</v>
      </c>
      <c r="S3655" s="129">
        <v>-10.734</v>
      </c>
      <c r="T3655" s="129">
        <v>-0.28000000000000003</v>
      </c>
      <c r="U3655" s="129">
        <v>1.62</v>
      </c>
      <c r="V3655" s="129">
        <v>14.351000000000001</v>
      </c>
      <c r="W3655" s="129">
        <v>4.4850000000000003</v>
      </c>
      <c r="X3655" s="129">
        <v>4.9790000000000001</v>
      </c>
      <c r="Y3655" s="129">
        <v>6.1890000000000001</v>
      </c>
      <c r="Z3655" s="129">
        <v>2.0750000000000002</v>
      </c>
      <c r="AA3655" s="129">
        <v>3.3220000000000001</v>
      </c>
      <c r="AB3655" s="129">
        <v>3.012</v>
      </c>
      <c r="AC3655" s="129">
        <v>3.3820000000000001</v>
      </c>
      <c r="AD3655" s="129">
        <v>4.2519999999999998</v>
      </c>
      <c r="AE3655" s="129">
        <v>5.2690000000000001</v>
      </c>
      <c r="AF3655" s="129">
        <v>5.7859999999999996</v>
      </c>
      <c r="AG3655" s="129">
        <v>4.18</v>
      </c>
      <c r="AH3655" s="129">
        <v>8.5589999999999993</v>
      </c>
      <c r="AI3655" s="129">
        <v>8.1359999999999992</v>
      </c>
      <c r="AJ3655" s="129">
        <v>8.093</v>
      </c>
      <c r="AK3655" s="129">
        <v>8.1760000000000002</v>
      </c>
      <c r="AL3655" s="129">
        <v>7.2320000000000002</v>
      </c>
      <c r="AM3655" s="129">
        <v>5.4770000000000003</v>
      </c>
      <c r="AN3655" s="129">
        <v>2.3109999999999999</v>
      </c>
      <c r="AO3655" s="129">
        <v>2.589</v>
      </c>
      <c r="AP3655" s="129">
        <v>2.8</v>
      </c>
      <c r="AQ3655" s="129">
        <v>3.25</v>
      </c>
      <c r="AR3655" s="129">
        <v>3.5</v>
      </c>
      <c r="AS3655" s="129">
        <v>4</v>
      </c>
      <c r="AT3655" s="129">
        <v>4.5</v>
      </c>
      <c r="AU3655" s="129">
        <v>4.5</v>
      </c>
      <c r="AV3655" s="129">
        <v>4.5</v>
      </c>
      <c r="AW3655" s="129">
        <v>2011</v>
      </c>
    </row>
    <row r="3656" spans="1:49">
      <c r="A3656" s="129">
        <v>439</v>
      </c>
      <c r="B3656" s="129" t="s">
        <v>2594</v>
      </c>
      <c r="C3656" s="129" t="s">
        <v>1727</v>
      </c>
      <c r="D3656" s="129" t="s">
        <v>2593</v>
      </c>
      <c r="E3656" s="129" t="s">
        <v>1724</v>
      </c>
      <c r="F3656" s="129" t="s">
        <v>1726</v>
      </c>
      <c r="G3656" s="129" t="s">
        <v>1608</v>
      </c>
      <c r="H3656" s="129" t="s">
        <v>1604</v>
      </c>
      <c r="I3656" s="129" t="s">
        <v>2601</v>
      </c>
      <c r="J3656" s="129">
        <v>1.165</v>
      </c>
      <c r="K3656" s="129">
        <v>1.4490000000000001</v>
      </c>
      <c r="L3656" s="129">
        <v>1.65</v>
      </c>
      <c r="M3656" s="129">
        <v>1.7869999999999999</v>
      </c>
      <c r="N3656" s="129">
        <v>1.91</v>
      </c>
      <c r="O3656" s="129">
        <v>1.9710000000000001</v>
      </c>
      <c r="P3656" s="129">
        <v>2.2410000000000001</v>
      </c>
      <c r="Q3656" s="129">
        <v>2.2869999999999999</v>
      </c>
      <c r="R3656" s="129">
        <v>2.35</v>
      </c>
      <c r="S3656" s="129">
        <v>2.4260000000000002</v>
      </c>
      <c r="T3656" s="129">
        <v>2.7610000000000001</v>
      </c>
      <c r="U3656" s="129">
        <v>2.9580000000000002</v>
      </c>
      <c r="V3656" s="129">
        <v>3.65</v>
      </c>
      <c r="W3656" s="129">
        <v>3.8839999999999999</v>
      </c>
      <c r="X3656" s="129">
        <v>4.3579999999999997</v>
      </c>
      <c r="Y3656" s="129">
        <v>4.7149999999999999</v>
      </c>
      <c r="Z3656" s="129">
        <v>4.9119999999999999</v>
      </c>
      <c r="AA3656" s="129">
        <v>5.1379999999999999</v>
      </c>
      <c r="AB3656" s="129">
        <v>5.61</v>
      </c>
      <c r="AC3656" s="129">
        <v>5.7779999999999996</v>
      </c>
      <c r="AD3656" s="129">
        <v>5.9989999999999997</v>
      </c>
      <c r="AE3656" s="129">
        <v>6.3630000000000004</v>
      </c>
      <c r="AF3656" s="129">
        <v>6.7939999999999996</v>
      </c>
      <c r="AG3656" s="129">
        <v>7.2290000000000001</v>
      </c>
      <c r="AH3656" s="129">
        <v>8.0909999999999993</v>
      </c>
      <c r="AI3656" s="129">
        <v>8.9250000000000007</v>
      </c>
      <c r="AJ3656" s="129">
        <v>10.675000000000001</v>
      </c>
      <c r="AK3656" s="129">
        <v>12.131</v>
      </c>
      <c r="AL3656" s="129">
        <v>15.593</v>
      </c>
      <c r="AM3656" s="129">
        <v>16.911999999999999</v>
      </c>
      <c r="AN3656" s="129">
        <v>18.762</v>
      </c>
      <c r="AO3656" s="129">
        <v>20.477</v>
      </c>
      <c r="AP3656" s="129">
        <v>22.126999999999999</v>
      </c>
      <c r="AQ3656" s="129">
        <v>24.16</v>
      </c>
      <c r="AR3656" s="129">
        <v>26.001999999999999</v>
      </c>
      <c r="AS3656" s="129">
        <v>27.904</v>
      </c>
      <c r="AT3656" s="129">
        <v>29.922000000000001</v>
      </c>
      <c r="AU3656" s="129">
        <v>32.055999999999997</v>
      </c>
      <c r="AV3656" s="129">
        <v>34.296999999999997</v>
      </c>
      <c r="AW3656" s="129">
        <v>2011</v>
      </c>
    </row>
    <row r="3657" spans="1:49">
      <c r="A3657" s="129">
        <v>439</v>
      </c>
      <c r="B3657" s="129" t="s">
        <v>2594</v>
      </c>
      <c r="C3657" s="129" t="s">
        <v>1725</v>
      </c>
      <c r="D3657" s="129" t="s">
        <v>2593</v>
      </c>
      <c r="E3657" s="129" t="s">
        <v>1724</v>
      </c>
      <c r="F3657" s="129" t="s">
        <v>1723</v>
      </c>
      <c r="G3657" s="129" t="s">
        <v>1605</v>
      </c>
      <c r="H3657" s="129" t="s">
        <v>1604</v>
      </c>
      <c r="I3657" s="129" t="s">
        <v>1691</v>
      </c>
      <c r="J3657" s="129">
        <v>3.9079999999999999</v>
      </c>
      <c r="K3657" s="129">
        <v>4.3879999999999999</v>
      </c>
      <c r="L3657" s="129">
        <v>4.6840000000000002</v>
      </c>
      <c r="M3657" s="129">
        <v>4.9219999999999997</v>
      </c>
      <c r="N3657" s="129">
        <v>4.9720000000000004</v>
      </c>
      <c r="O3657" s="129">
        <v>5.0010000000000003</v>
      </c>
      <c r="P3657" s="129">
        <v>6.4039999999999999</v>
      </c>
      <c r="Q3657" s="129">
        <v>6.7510000000000003</v>
      </c>
      <c r="R3657" s="129">
        <v>6.3239999999999998</v>
      </c>
      <c r="S3657" s="129">
        <v>4.2519999999999998</v>
      </c>
      <c r="T3657" s="129">
        <v>4.1609999999999996</v>
      </c>
      <c r="U3657" s="129">
        <v>4.3449999999999998</v>
      </c>
      <c r="V3657" s="129">
        <v>5.3689999999999998</v>
      </c>
      <c r="W3657" s="129">
        <v>5.532</v>
      </c>
      <c r="X3657" s="129">
        <v>6.1970000000000001</v>
      </c>
      <c r="Y3657" s="129">
        <v>6.7309999999999999</v>
      </c>
      <c r="Z3657" s="129">
        <v>6.9279999999999999</v>
      </c>
      <c r="AA3657" s="129">
        <v>7.2460000000000004</v>
      </c>
      <c r="AB3657" s="129">
        <v>7.9119999999999999</v>
      </c>
      <c r="AC3657" s="129">
        <v>8.1489999999999991</v>
      </c>
      <c r="AD3657" s="129">
        <v>8.4610000000000003</v>
      </c>
      <c r="AE3657" s="129">
        <v>8.9749999999999996</v>
      </c>
      <c r="AF3657" s="129">
        <v>9.5820000000000007</v>
      </c>
      <c r="AG3657" s="129">
        <v>10.196</v>
      </c>
      <c r="AH3657" s="129">
        <v>11.411</v>
      </c>
      <c r="AI3657" s="129">
        <v>12.589</v>
      </c>
      <c r="AJ3657" s="129">
        <v>15.057</v>
      </c>
      <c r="AK3657" s="129">
        <v>17.111000000000001</v>
      </c>
      <c r="AL3657" s="129">
        <v>21.981000000000002</v>
      </c>
      <c r="AM3657" s="129">
        <v>23.84</v>
      </c>
      <c r="AN3657" s="129">
        <v>26.446999999999999</v>
      </c>
      <c r="AO3657" s="129">
        <v>28.881</v>
      </c>
      <c r="AP3657" s="129">
        <v>31.209</v>
      </c>
      <c r="AQ3657" s="129">
        <v>34.076000000000001</v>
      </c>
      <c r="AR3657" s="129">
        <v>36.673999999999999</v>
      </c>
      <c r="AS3657" s="129">
        <v>39.356999999999999</v>
      </c>
      <c r="AT3657" s="129">
        <v>42.203000000000003</v>
      </c>
      <c r="AU3657" s="129">
        <v>45.213000000000001</v>
      </c>
      <c r="AV3657" s="129">
        <v>48.374000000000002</v>
      </c>
      <c r="AW3657" s="129">
        <v>2011</v>
      </c>
    </row>
    <row r="3658" spans="1:49">
      <c r="A3658" s="129">
        <v>439</v>
      </c>
      <c r="B3658" s="129" t="s">
        <v>2594</v>
      </c>
      <c r="C3658" s="129" t="s">
        <v>1722</v>
      </c>
      <c r="D3658" s="129" t="s">
        <v>2593</v>
      </c>
      <c r="E3658" s="129" t="s">
        <v>1721</v>
      </c>
      <c r="F3658" s="129" t="s">
        <v>1720</v>
      </c>
      <c r="G3658" s="129" t="s">
        <v>1675</v>
      </c>
      <c r="I3658" s="129" t="s">
        <v>1719</v>
      </c>
      <c r="J3658" s="129">
        <v>41.338999999999999</v>
      </c>
      <c r="K3658" s="129">
        <v>43.869</v>
      </c>
      <c r="L3658" s="129">
        <v>46.691000000000003</v>
      </c>
      <c r="M3658" s="129">
        <v>51.697000000000003</v>
      </c>
      <c r="N3658" s="129">
        <v>52.988</v>
      </c>
      <c r="O3658" s="129">
        <v>56.197000000000003</v>
      </c>
      <c r="P3658" s="129">
        <v>60.561</v>
      </c>
      <c r="Q3658" s="129">
        <v>60.405000000000001</v>
      </c>
      <c r="R3658" s="129">
        <v>61.173000000000002</v>
      </c>
      <c r="S3658" s="129">
        <v>70.742999999999995</v>
      </c>
      <c r="T3658" s="129">
        <v>80.757999999999996</v>
      </c>
      <c r="U3658" s="129">
        <v>85.137</v>
      </c>
      <c r="V3658" s="129">
        <v>91.86</v>
      </c>
      <c r="W3658" s="129">
        <v>93.57</v>
      </c>
      <c r="X3658" s="129">
        <v>100.00700000000001</v>
      </c>
      <c r="Y3658" s="129">
        <v>101.881</v>
      </c>
      <c r="Z3658" s="129">
        <v>103.992</v>
      </c>
      <c r="AA3658" s="129">
        <v>105.267</v>
      </c>
      <c r="AB3658" s="129">
        <v>111.58199999999999</v>
      </c>
      <c r="AC3658" s="129">
        <v>111.16200000000001</v>
      </c>
      <c r="AD3658" s="129">
        <v>110.703</v>
      </c>
      <c r="AE3658" s="129">
        <v>111.559</v>
      </c>
      <c r="AF3658" s="129">
        <v>112.592</v>
      </c>
      <c r="AG3658" s="129">
        <v>114.991</v>
      </c>
      <c r="AH3658" s="129">
        <v>118.55500000000001</v>
      </c>
      <c r="AI3658" s="129">
        <v>120.946</v>
      </c>
      <c r="AJ3658" s="129">
        <v>133.82900000000001</v>
      </c>
      <c r="AK3658" s="129">
        <v>140.58799999999999</v>
      </c>
      <c r="AL3658" s="129">
        <v>168.52099999999999</v>
      </c>
      <c r="AM3658" s="129">
        <v>173.28299999999999</v>
      </c>
      <c r="AN3658" s="129">
        <v>187.89400000000001</v>
      </c>
      <c r="AO3658" s="129">
        <v>199.88900000000001</v>
      </c>
      <c r="AP3658" s="129">
        <v>210.12200000000001</v>
      </c>
      <c r="AQ3658" s="129">
        <v>222.2</v>
      </c>
      <c r="AR3658" s="129">
        <v>231.05600000000001</v>
      </c>
      <c r="AS3658" s="129">
        <v>238.42</v>
      </c>
      <c r="AT3658" s="129">
        <v>244.65</v>
      </c>
      <c r="AU3658" s="129">
        <v>250.815</v>
      </c>
      <c r="AV3658" s="129">
        <v>256.79199999999997</v>
      </c>
      <c r="AW3658" s="129">
        <v>2011</v>
      </c>
    </row>
    <row r="3659" spans="1:49">
      <c r="A3659" s="129">
        <v>439</v>
      </c>
      <c r="B3659" s="129" t="s">
        <v>2594</v>
      </c>
      <c r="C3659" s="129" t="s">
        <v>1718</v>
      </c>
      <c r="D3659" s="129" t="s">
        <v>2593</v>
      </c>
      <c r="E3659" s="129" t="s">
        <v>1717</v>
      </c>
      <c r="F3659" s="129" t="s">
        <v>1716</v>
      </c>
      <c r="G3659" s="129" t="s">
        <v>1608</v>
      </c>
      <c r="H3659" s="129" t="s">
        <v>3</v>
      </c>
      <c r="I3659" s="129" t="s">
        <v>1715</v>
      </c>
      <c r="J3659" s="130">
        <v>1261.9349999999999</v>
      </c>
      <c r="K3659" s="130">
        <v>1423.933</v>
      </c>
      <c r="L3659" s="130">
        <v>1467.04</v>
      </c>
      <c r="M3659" s="130">
        <v>1381.2550000000001</v>
      </c>
      <c r="N3659" s="130">
        <v>1386.6869999999999</v>
      </c>
      <c r="O3659" s="130">
        <v>1298.741</v>
      </c>
      <c r="P3659" s="130">
        <v>1318.93</v>
      </c>
      <c r="Q3659" s="130">
        <v>1299.1079999999999</v>
      </c>
      <c r="R3659" s="130">
        <v>1268.8800000000001</v>
      </c>
      <c r="S3659" s="130">
        <v>1090.5219999999999</v>
      </c>
      <c r="T3659" s="129">
        <v>985.87099999999998</v>
      </c>
      <c r="U3659" s="129">
        <v>938.77300000000002</v>
      </c>
      <c r="V3659" s="130">
        <v>1033.559</v>
      </c>
      <c r="W3659" s="130">
        <v>1039.6189999999999</v>
      </c>
      <c r="X3659" s="130">
        <v>1052.7850000000001</v>
      </c>
      <c r="Y3659" s="130">
        <v>1085.2719999999999</v>
      </c>
      <c r="Z3659" s="130">
        <v>1077.7149999999999</v>
      </c>
      <c r="AA3659" s="130">
        <v>1083.1199999999999</v>
      </c>
      <c r="AB3659" s="130">
        <v>1087.5050000000001</v>
      </c>
      <c r="AC3659" s="130">
        <v>1096.9949999999999</v>
      </c>
      <c r="AD3659" s="130">
        <v>1115.6199999999999</v>
      </c>
      <c r="AE3659" s="130">
        <v>1145.8589999999999</v>
      </c>
      <c r="AF3659" s="130">
        <v>1183.624</v>
      </c>
      <c r="AG3659" s="130">
        <v>1201.9770000000001</v>
      </c>
      <c r="AH3659" s="130">
        <v>1275.586</v>
      </c>
      <c r="AI3659" s="130">
        <v>1348.367</v>
      </c>
      <c r="AJ3659" s="130">
        <v>1424.44</v>
      </c>
      <c r="AK3659" s="130">
        <v>1507.7809999999999</v>
      </c>
      <c r="AL3659" s="130">
        <v>1581.73</v>
      </c>
      <c r="AM3659" s="130">
        <v>1632.086</v>
      </c>
      <c r="AN3659" s="130">
        <v>1633.4770000000001</v>
      </c>
      <c r="AO3659" s="130">
        <v>1638.1489999999999</v>
      </c>
      <c r="AP3659" s="130">
        <v>1646.213</v>
      </c>
      <c r="AQ3659" s="130">
        <v>1661.558</v>
      </c>
      <c r="AR3659" s="130">
        <v>1681.107</v>
      </c>
      <c r="AS3659" s="130">
        <v>1709.1030000000001</v>
      </c>
      <c r="AT3659" s="130">
        <v>1745.9190000000001</v>
      </c>
      <c r="AU3659" s="130">
        <v>1783.528</v>
      </c>
      <c r="AV3659" s="130">
        <v>1821.9469999999999</v>
      </c>
      <c r="AW3659" s="129">
        <v>2010</v>
      </c>
    </row>
    <row r="3660" spans="1:49">
      <c r="A3660" s="129">
        <v>439</v>
      </c>
      <c r="B3660" s="129" t="s">
        <v>2594</v>
      </c>
      <c r="C3660" s="129" t="s">
        <v>1714</v>
      </c>
      <c r="D3660" s="129" t="s">
        <v>2593</v>
      </c>
      <c r="E3660" s="129" t="s">
        <v>1711</v>
      </c>
      <c r="F3660" s="129" t="s">
        <v>1713</v>
      </c>
      <c r="G3660" s="129" t="s">
        <v>1608</v>
      </c>
      <c r="H3660" s="129" t="s">
        <v>3</v>
      </c>
      <c r="I3660" s="129" t="s">
        <v>1699</v>
      </c>
      <c r="J3660" s="129">
        <v>521.67499999999995</v>
      </c>
      <c r="K3660" s="129">
        <v>624.66600000000005</v>
      </c>
      <c r="L3660" s="129">
        <v>684.97299999999996</v>
      </c>
      <c r="M3660" s="129">
        <v>714.06899999999996</v>
      </c>
      <c r="N3660" s="129">
        <v>734.78300000000002</v>
      </c>
      <c r="O3660" s="129">
        <v>729.85199999999998</v>
      </c>
      <c r="P3660" s="129">
        <v>798.75199999999995</v>
      </c>
      <c r="Q3660" s="129">
        <v>784.72900000000004</v>
      </c>
      <c r="R3660" s="129">
        <v>776.21400000000006</v>
      </c>
      <c r="S3660" s="129">
        <v>771.46900000000005</v>
      </c>
      <c r="T3660" s="129">
        <v>796.16499999999996</v>
      </c>
      <c r="U3660" s="129">
        <v>799.24300000000005</v>
      </c>
      <c r="V3660" s="129">
        <v>949.428</v>
      </c>
      <c r="W3660" s="129">
        <v>972.76800000000003</v>
      </c>
      <c r="X3660" s="130">
        <v>1052.864</v>
      </c>
      <c r="Y3660" s="130">
        <v>1105.691</v>
      </c>
      <c r="Z3660" s="130">
        <v>1120.7339999999999</v>
      </c>
      <c r="AA3660" s="130">
        <v>1140.165</v>
      </c>
      <c r="AB3660" s="130">
        <v>1213.4570000000001</v>
      </c>
      <c r="AC3660" s="130">
        <v>1219.4390000000001</v>
      </c>
      <c r="AD3660" s="130">
        <v>1235.0229999999999</v>
      </c>
      <c r="AE3660" s="130">
        <v>1278.3040000000001</v>
      </c>
      <c r="AF3660" s="130">
        <v>1332.671</v>
      </c>
      <c r="AG3660" s="130">
        <v>1382.165</v>
      </c>
      <c r="AH3660" s="130">
        <v>1512.2760000000001</v>
      </c>
      <c r="AI3660" s="130">
        <v>1630.799</v>
      </c>
      <c r="AJ3660" s="130">
        <v>1906.316</v>
      </c>
      <c r="AK3660" s="130">
        <v>2119.7660000000001</v>
      </c>
      <c r="AL3660" s="130">
        <v>2665.54</v>
      </c>
      <c r="AM3660" s="130">
        <v>2828.1289999999999</v>
      </c>
      <c r="AN3660" s="130">
        <v>3069.2</v>
      </c>
      <c r="AO3660" s="130">
        <v>3274.4749999999999</v>
      </c>
      <c r="AP3660" s="130">
        <v>3459.049</v>
      </c>
      <c r="AQ3660" s="130">
        <v>3691.9760000000001</v>
      </c>
      <c r="AR3660" s="130">
        <v>3884.297</v>
      </c>
      <c r="AS3660" s="130">
        <v>4074.8440000000001</v>
      </c>
      <c r="AT3660" s="130">
        <v>4271.3829999999998</v>
      </c>
      <c r="AU3660" s="130">
        <v>4473.3590000000004</v>
      </c>
      <c r="AV3660" s="130">
        <v>4678.607</v>
      </c>
      <c r="AW3660" s="129">
        <v>2010</v>
      </c>
    </row>
    <row r="3661" spans="1:49">
      <c r="A3661" s="129">
        <v>439</v>
      </c>
      <c r="B3661" s="129" t="s">
        <v>2594</v>
      </c>
      <c r="C3661" s="129" t="s">
        <v>1712</v>
      </c>
      <c r="D3661" s="129" t="s">
        <v>2593</v>
      </c>
      <c r="E3661" s="129" t="s">
        <v>1711</v>
      </c>
      <c r="F3661" s="129" t="s">
        <v>1710</v>
      </c>
      <c r="G3661" s="129" t="s">
        <v>1605</v>
      </c>
      <c r="H3661" s="129" t="s">
        <v>3</v>
      </c>
      <c r="I3661" s="129" t="s">
        <v>1699</v>
      </c>
      <c r="J3661" s="130">
        <v>1750</v>
      </c>
      <c r="K3661" s="130">
        <v>1892.3530000000001</v>
      </c>
      <c r="L3661" s="130">
        <v>1944.289</v>
      </c>
      <c r="M3661" s="130">
        <v>1967.1310000000001</v>
      </c>
      <c r="N3661" s="130">
        <v>1912.998</v>
      </c>
      <c r="O3661" s="130">
        <v>1852.29</v>
      </c>
      <c r="P3661" s="130">
        <v>2283.096</v>
      </c>
      <c r="Q3661" s="130">
        <v>2316.703</v>
      </c>
      <c r="R3661" s="130">
        <v>2089.2710000000002</v>
      </c>
      <c r="S3661" s="130">
        <v>1352.556</v>
      </c>
      <c r="T3661" s="130">
        <v>1199.7070000000001</v>
      </c>
      <c r="U3661" s="130">
        <v>1174.0239999999999</v>
      </c>
      <c r="V3661" s="130">
        <v>1396.769</v>
      </c>
      <c r="W3661" s="130">
        <v>1385.329</v>
      </c>
      <c r="X3661" s="130">
        <v>1497.162</v>
      </c>
      <c r="Y3661" s="130">
        <v>1578.451</v>
      </c>
      <c r="Z3661" s="130">
        <v>1580.7270000000001</v>
      </c>
      <c r="AA3661" s="130">
        <v>1608.134</v>
      </c>
      <c r="AB3661" s="130">
        <v>1711.508</v>
      </c>
      <c r="AC3661" s="130">
        <v>1719.9459999999999</v>
      </c>
      <c r="AD3661" s="130">
        <v>1741.9259999999999</v>
      </c>
      <c r="AE3661" s="130">
        <v>1802.992</v>
      </c>
      <c r="AF3661" s="130">
        <v>1879.653</v>
      </c>
      <c r="AG3661" s="130">
        <v>1949.461</v>
      </c>
      <c r="AH3661" s="130">
        <v>2132.9740000000002</v>
      </c>
      <c r="AI3661" s="130">
        <v>2300.1439999999998</v>
      </c>
      <c r="AJ3661" s="130">
        <v>2688.7429999999999</v>
      </c>
      <c r="AK3661" s="130">
        <v>2989.7979999999998</v>
      </c>
      <c r="AL3661" s="130">
        <v>3757.373</v>
      </c>
      <c r="AM3661" s="130">
        <v>3986.5590000000002</v>
      </c>
      <c r="AN3661" s="130">
        <v>4326.3760000000002</v>
      </c>
      <c r="AO3661" s="130">
        <v>4618.451</v>
      </c>
      <c r="AP3661" s="130">
        <v>4878.7809999999999</v>
      </c>
      <c r="AQ3661" s="130">
        <v>5207.3109999999997</v>
      </c>
      <c r="AR3661" s="130">
        <v>5478.567</v>
      </c>
      <c r="AS3661" s="130">
        <v>5747.3230000000003</v>
      </c>
      <c r="AT3661" s="130">
        <v>6024.5290000000005</v>
      </c>
      <c r="AU3661" s="130">
        <v>6309.4040000000005</v>
      </c>
      <c r="AV3661" s="130">
        <v>6598.8950000000004</v>
      </c>
      <c r="AW3661" s="129">
        <v>2010</v>
      </c>
    </row>
    <row r="3662" spans="1:49">
      <c r="A3662" s="129">
        <v>439</v>
      </c>
      <c r="B3662" s="129" t="s">
        <v>2594</v>
      </c>
      <c r="C3662" s="129" t="s">
        <v>1709</v>
      </c>
      <c r="D3662" s="129" t="s">
        <v>2593</v>
      </c>
      <c r="E3662" s="129" t="s">
        <v>1708</v>
      </c>
      <c r="F3662" s="129" t="s">
        <v>1707</v>
      </c>
      <c r="G3662" s="129" t="s">
        <v>1625</v>
      </c>
    </row>
    <row r="3663" spans="1:49">
      <c r="A3663" s="129">
        <v>439</v>
      </c>
      <c r="B3663" s="129" t="s">
        <v>2594</v>
      </c>
      <c r="C3663" s="129" t="s">
        <v>1706</v>
      </c>
      <c r="D3663" s="129" t="s">
        <v>2593</v>
      </c>
      <c r="E3663" s="129" t="s">
        <v>1705</v>
      </c>
      <c r="F3663" s="129" t="s">
        <v>1704</v>
      </c>
      <c r="G3663" s="129" t="s">
        <v>1700</v>
      </c>
      <c r="H3663" s="129" t="s">
        <v>1604</v>
      </c>
      <c r="I3663" s="129" t="s">
        <v>1691</v>
      </c>
      <c r="J3663" s="129">
        <v>4.4269999999999996</v>
      </c>
      <c r="K3663" s="129">
        <v>5.6719999999999997</v>
      </c>
      <c r="L3663" s="129">
        <v>6.4470000000000001</v>
      </c>
      <c r="M3663" s="129">
        <v>6.5540000000000003</v>
      </c>
      <c r="N3663" s="129">
        <v>7.077</v>
      </c>
      <c r="O3663" s="129">
        <v>7.1059999999999999</v>
      </c>
      <c r="P3663" s="129">
        <v>7.6479999999999997</v>
      </c>
      <c r="Q3663" s="129">
        <v>8.0259999999999998</v>
      </c>
      <c r="R3663" s="129">
        <v>8.4280000000000008</v>
      </c>
      <c r="S3663" s="129">
        <v>7.8159999999999998</v>
      </c>
      <c r="T3663" s="129">
        <v>8.0820000000000007</v>
      </c>
      <c r="U3663" s="129">
        <v>8.4870000000000001</v>
      </c>
      <c r="V3663" s="129">
        <v>9.9260000000000002</v>
      </c>
      <c r="W3663" s="129">
        <v>10.618</v>
      </c>
      <c r="X3663" s="129">
        <v>11.384</v>
      </c>
      <c r="Y3663" s="129">
        <v>12.340999999999999</v>
      </c>
      <c r="Z3663" s="129">
        <v>12.827</v>
      </c>
      <c r="AA3663" s="129">
        <v>13.478999999999999</v>
      </c>
      <c r="AB3663" s="129">
        <v>14.036</v>
      </c>
      <c r="AC3663" s="129">
        <v>14.718</v>
      </c>
      <c r="AD3663" s="129">
        <v>15.692</v>
      </c>
      <c r="AE3663" s="129">
        <v>16.898</v>
      </c>
      <c r="AF3663" s="129">
        <v>18.149999999999999</v>
      </c>
      <c r="AG3663" s="129">
        <v>19.286999999999999</v>
      </c>
      <c r="AH3663" s="129">
        <v>21.486999999999998</v>
      </c>
      <c r="AI3663" s="129">
        <v>23.474</v>
      </c>
      <c r="AJ3663" s="129">
        <v>26.154</v>
      </c>
      <c r="AK3663" s="129">
        <v>29.042999999999999</v>
      </c>
      <c r="AL3663" s="129">
        <v>31.751999999999999</v>
      </c>
      <c r="AM3663" s="129">
        <v>33.749000000000002</v>
      </c>
      <c r="AN3663" s="129">
        <v>34.947000000000003</v>
      </c>
      <c r="AO3663" s="129">
        <v>36.555999999999997</v>
      </c>
      <c r="AP3663" s="129">
        <v>38.235999999999997</v>
      </c>
      <c r="AQ3663" s="129">
        <v>40.020000000000003</v>
      </c>
      <c r="AR3663" s="129">
        <v>42.098999999999997</v>
      </c>
      <c r="AS3663" s="129">
        <v>44.679000000000002</v>
      </c>
      <c r="AT3663" s="129">
        <v>47.658000000000001</v>
      </c>
      <c r="AU3663" s="129">
        <v>50.831000000000003</v>
      </c>
      <c r="AV3663" s="129">
        <v>54.212000000000003</v>
      </c>
      <c r="AW3663" s="129">
        <v>2011</v>
      </c>
    </row>
    <row r="3664" spans="1:49">
      <c r="A3664" s="129">
        <v>439</v>
      </c>
      <c r="B3664" s="129" t="s">
        <v>2594</v>
      </c>
      <c r="C3664" s="129" t="s">
        <v>1703</v>
      </c>
      <c r="D3664" s="129" t="s">
        <v>2593</v>
      </c>
      <c r="E3664" s="129" t="s">
        <v>1702</v>
      </c>
      <c r="F3664" s="129" t="s">
        <v>1701</v>
      </c>
      <c r="G3664" s="129" t="s">
        <v>1700</v>
      </c>
      <c r="H3664" s="129" t="s">
        <v>3</v>
      </c>
      <c r="I3664" s="129" t="s">
        <v>1699</v>
      </c>
      <c r="J3664" s="130">
        <v>1982.5920000000001</v>
      </c>
      <c r="K3664" s="130">
        <v>2445.9560000000001</v>
      </c>
      <c r="L3664" s="130">
        <v>2676.3629999999998</v>
      </c>
      <c r="M3664" s="130">
        <v>2619.3339999999998</v>
      </c>
      <c r="N3664" s="130">
        <v>2722.9670000000001</v>
      </c>
      <c r="O3664" s="130">
        <v>2631.8620000000001</v>
      </c>
      <c r="P3664" s="130">
        <v>2726.6669999999999</v>
      </c>
      <c r="Q3664" s="130">
        <v>2754.2139999999999</v>
      </c>
      <c r="R3664" s="130">
        <v>2784.3240000000001</v>
      </c>
      <c r="S3664" s="130">
        <v>2485.9769999999999</v>
      </c>
      <c r="T3664" s="130">
        <v>2330.5540000000001</v>
      </c>
      <c r="U3664" s="130">
        <v>2293.0729999999999</v>
      </c>
      <c r="V3664" s="130">
        <v>2582.1489999999999</v>
      </c>
      <c r="W3664" s="130">
        <v>2659.1109999999999</v>
      </c>
      <c r="X3664" s="130">
        <v>2750.1030000000001</v>
      </c>
      <c r="Y3664" s="130">
        <v>2894.1210000000001</v>
      </c>
      <c r="Z3664" s="130">
        <v>2926.4270000000001</v>
      </c>
      <c r="AA3664" s="130">
        <v>2991.433</v>
      </c>
      <c r="AB3664" s="130">
        <v>3036.1309999999999</v>
      </c>
      <c r="AC3664" s="130">
        <v>3106.3739999999998</v>
      </c>
      <c r="AD3664" s="130">
        <v>3230.8980000000001</v>
      </c>
      <c r="AE3664" s="130">
        <v>3394.4639999999999</v>
      </c>
      <c r="AF3664" s="130">
        <v>3560.2359999999999</v>
      </c>
      <c r="AG3664" s="130">
        <v>3687.7139999999999</v>
      </c>
      <c r="AH3664" s="130">
        <v>4016.2080000000001</v>
      </c>
      <c r="AI3664" s="130">
        <v>4289.1180000000004</v>
      </c>
      <c r="AJ3664" s="130">
        <v>4670.3810000000003</v>
      </c>
      <c r="AK3664" s="130">
        <v>5074.8509999999997</v>
      </c>
      <c r="AL3664" s="130">
        <v>5427.7150000000001</v>
      </c>
      <c r="AM3664" s="130">
        <v>5643.6390000000001</v>
      </c>
      <c r="AN3664" s="130">
        <v>5716.8289999999997</v>
      </c>
      <c r="AO3664" s="130">
        <v>5845.7740000000003</v>
      </c>
      <c r="AP3664" s="130">
        <v>5977.2169999999996</v>
      </c>
      <c r="AQ3664" s="130">
        <v>6115.6710000000003</v>
      </c>
      <c r="AR3664" s="130">
        <v>6288.9049999999997</v>
      </c>
      <c r="AS3664" s="130">
        <v>6524.4989999999998</v>
      </c>
      <c r="AT3664" s="130">
        <v>6803.3440000000001</v>
      </c>
      <c r="AU3664" s="130">
        <v>7093.3860000000004</v>
      </c>
      <c r="AV3664" s="130">
        <v>7395.2719999999999</v>
      </c>
      <c r="AW3664" s="129">
        <v>2010</v>
      </c>
    </row>
    <row r="3665" spans="1:49">
      <c r="A3665" s="129">
        <v>439</v>
      </c>
      <c r="B3665" s="129" t="s">
        <v>2594</v>
      </c>
      <c r="C3665" s="129" t="s">
        <v>1698</v>
      </c>
      <c r="D3665" s="129" t="s">
        <v>2593</v>
      </c>
      <c r="E3665" s="129" t="s">
        <v>1697</v>
      </c>
      <c r="F3665" s="129" t="s">
        <v>1696</v>
      </c>
      <c r="G3665" s="129" t="s">
        <v>50</v>
      </c>
      <c r="I3665" s="129" t="s">
        <v>1691</v>
      </c>
      <c r="J3665" s="129">
        <v>3.9E-2</v>
      </c>
      <c r="K3665" s="129">
        <v>4.3999999999999997E-2</v>
      </c>
      <c r="L3665" s="129">
        <v>4.7E-2</v>
      </c>
      <c r="M3665" s="129">
        <v>4.4999999999999998E-2</v>
      </c>
      <c r="N3665" s="129">
        <v>4.4999999999999998E-2</v>
      </c>
      <c r="O3665" s="129">
        <v>4.2000000000000003E-2</v>
      </c>
      <c r="P3665" s="129">
        <v>4.2999999999999997E-2</v>
      </c>
      <c r="Q3665" s="129">
        <v>4.2000000000000003E-2</v>
      </c>
      <c r="R3665" s="129">
        <v>4.1000000000000002E-2</v>
      </c>
      <c r="S3665" s="129">
        <v>3.5000000000000003E-2</v>
      </c>
      <c r="T3665" s="129">
        <v>3.4000000000000002E-2</v>
      </c>
      <c r="U3665" s="129">
        <v>3.4000000000000002E-2</v>
      </c>
      <c r="V3665" s="129">
        <v>3.5000000000000003E-2</v>
      </c>
      <c r="W3665" s="129">
        <v>3.5999999999999997E-2</v>
      </c>
      <c r="X3665" s="129">
        <v>3.6999999999999998E-2</v>
      </c>
      <c r="Y3665" s="129">
        <v>3.7999999999999999E-2</v>
      </c>
      <c r="Z3665" s="129">
        <v>3.6999999999999998E-2</v>
      </c>
      <c r="AA3665" s="129">
        <v>3.6999999999999998E-2</v>
      </c>
      <c r="AB3665" s="129">
        <v>3.6999999999999998E-2</v>
      </c>
      <c r="AC3665" s="129">
        <v>3.6999999999999998E-2</v>
      </c>
      <c r="AD3665" s="129">
        <v>3.6999999999999998E-2</v>
      </c>
      <c r="AE3665" s="129">
        <v>3.7999999999999999E-2</v>
      </c>
      <c r="AF3665" s="129">
        <v>3.9E-2</v>
      </c>
      <c r="AG3665" s="129">
        <v>3.9E-2</v>
      </c>
      <c r="AH3665" s="129">
        <v>0.04</v>
      </c>
      <c r="AI3665" s="129">
        <v>4.1000000000000002E-2</v>
      </c>
      <c r="AJ3665" s="129">
        <v>4.2000000000000003E-2</v>
      </c>
      <c r="AK3665" s="129">
        <v>4.2999999999999997E-2</v>
      </c>
      <c r="AL3665" s="129">
        <v>4.4999999999999998E-2</v>
      </c>
      <c r="AM3665" s="129">
        <v>4.8000000000000001E-2</v>
      </c>
      <c r="AN3665" s="129">
        <v>4.7E-2</v>
      </c>
      <c r="AO3665" s="129">
        <v>4.5999999999999999E-2</v>
      </c>
      <c r="AP3665" s="129">
        <v>4.5999999999999999E-2</v>
      </c>
      <c r="AQ3665" s="129">
        <v>4.5999999999999999E-2</v>
      </c>
      <c r="AR3665" s="129">
        <v>4.5999999999999999E-2</v>
      </c>
      <c r="AS3665" s="129">
        <v>4.5999999999999999E-2</v>
      </c>
      <c r="AT3665" s="129">
        <v>4.5999999999999999E-2</v>
      </c>
      <c r="AU3665" s="129">
        <v>4.7E-2</v>
      </c>
      <c r="AV3665" s="129">
        <v>4.7E-2</v>
      </c>
      <c r="AW3665" s="129">
        <v>2011</v>
      </c>
    </row>
    <row r="3666" spans="1:49">
      <c r="A3666" s="129">
        <v>439</v>
      </c>
      <c r="B3666" s="129" t="s">
        <v>2594</v>
      </c>
      <c r="C3666" s="129" t="s">
        <v>1695</v>
      </c>
      <c r="D3666" s="129" t="s">
        <v>2593</v>
      </c>
      <c r="E3666" s="129" t="s">
        <v>1694</v>
      </c>
      <c r="F3666" s="129" t="s">
        <v>1693</v>
      </c>
      <c r="G3666" s="129" t="s">
        <v>1692</v>
      </c>
      <c r="I3666" s="129" t="s">
        <v>1691</v>
      </c>
      <c r="J3666" s="129">
        <v>0.26300000000000001</v>
      </c>
      <c r="K3666" s="129">
        <v>0.255</v>
      </c>
      <c r="L3666" s="129">
        <v>0.25600000000000001</v>
      </c>
      <c r="M3666" s="129">
        <v>0.27300000000000002</v>
      </c>
      <c r="N3666" s="129">
        <v>0.27</v>
      </c>
      <c r="O3666" s="129">
        <v>0.27700000000000002</v>
      </c>
      <c r="P3666" s="129">
        <v>0.29299999999999998</v>
      </c>
      <c r="Q3666" s="129">
        <v>0.28499999999999998</v>
      </c>
      <c r="R3666" s="129">
        <v>0.27900000000000003</v>
      </c>
      <c r="S3666" s="129">
        <v>0.31</v>
      </c>
      <c r="T3666" s="129">
        <v>0.34200000000000003</v>
      </c>
      <c r="U3666" s="129">
        <v>0.34899999999999998</v>
      </c>
      <c r="V3666" s="129">
        <v>0.36799999999999999</v>
      </c>
      <c r="W3666" s="129">
        <v>0.36599999999999999</v>
      </c>
      <c r="X3666" s="129">
        <v>0.38300000000000001</v>
      </c>
      <c r="Y3666" s="129">
        <v>0.38200000000000001</v>
      </c>
      <c r="Z3666" s="129">
        <v>0.38300000000000001</v>
      </c>
      <c r="AA3666" s="129">
        <v>0.38100000000000001</v>
      </c>
      <c r="AB3666" s="129">
        <v>0.4</v>
      </c>
      <c r="AC3666" s="129">
        <v>0.39300000000000002</v>
      </c>
      <c r="AD3666" s="129">
        <v>0.38200000000000001</v>
      </c>
      <c r="AE3666" s="129">
        <v>0.377</v>
      </c>
      <c r="AF3666" s="129">
        <v>0.374</v>
      </c>
      <c r="AG3666" s="129">
        <v>0.375</v>
      </c>
      <c r="AH3666" s="129">
        <v>0.377</v>
      </c>
      <c r="AI3666" s="129">
        <v>0.38</v>
      </c>
      <c r="AJ3666" s="129">
        <v>0.40799999999999997</v>
      </c>
      <c r="AK3666" s="129">
        <v>0.41799999999999998</v>
      </c>
      <c r="AL3666" s="129">
        <v>0.49099999999999999</v>
      </c>
      <c r="AM3666" s="129">
        <v>0.501</v>
      </c>
      <c r="AN3666" s="129">
        <v>0.53700000000000003</v>
      </c>
      <c r="AO3666" s="129">
        <v>0.56000000000000005</v>
      </c>
      <c r="AP3666" s="129">
        <v>0.57899999999999996</v>
      </c>
      <c r="AQ3666" s="129">
        <v>0.60399999999999998</v>
      </c>
      <c r="AR3666" s="129">
        <v>0.61799999999999999</v>
      </c>
      <c r="AS3666" s="129">
        <v>0.625</v>
      </c>
      <c r="AT3666" s="129">
        <v>0.628</v>
      </c>
      <c r="AU3666" s="129">
        <v>0.63100000000000001</v>
      </c>
      <c r="AV3666" s="129">
        <v>0.63300000000000001</v>
      </c>
      <c r="AW3666" s="129">
        <v>2011</v>
      </c>
    </row>
    <row r="3667" spans="1:49">
      <c r="A3667" s="129">
        <v>439</v>
      </c>
      <c r="B3667" s="129" t="s">
        <v>2594</v>
      </c>
      <c r="C3667" s="129" t="s">
        <v>1690</v>
      </c>
      <c r="D3667" s="129" t="s">
        <v>2593</v>
      </c>
      <c r="E3667" s="129" t="s">
        <v>1689</v>
      </c>
      <c r="F3667" s="129" t="s">
        <v>1688</v>
      </c>
      <c r="G3667" s="129" t="s">
        <v>1597</v>
      </c>
      <c r="I3667" s="129" t="s">
        <v>2601</v>
      </c>
      <c r="J3667" s="129">
        <v>37.170999999999999</v>
      </c>
      <c r="K3667" s="129">
        <v>46.030999999999999</v>
      </c>
      <c r="L3667" s="129">
        <v>39.44</v>
      </c>
      <c r="M3667" s="129">
        <v>33.012</v>
      </c>
      <c r="N3667" s="129">
        <v>29.91</v>
      </c>
      <c r="O3667" s="129">
        <v>21.055</v>
      </c>
      <c r="P3667" s="129">
        <v>19.835000000000001</v>
      </c>
      <c r="Q3667" s="129">
        <v>22.552</v>
      </c>
      <c r="R3667" s="129">
        <v>22.663</v>
      </c>
      <c r="S3667" s="129">
        <v>23.236000000000001</v>
      </c>
      <c r="T3667" s="129">
        <v>30.795999999999999</v>
      </c>
      <c r="U3667" s="129">
        <v>24.966000000000001</v>
      </c>
      <c r="V3667" s="129">
        <v>33.121000000000002</v>
      </c>
      <c r="W3667" s="129">
        <v>36.631999999999998</v>
      </c>
      <c r="X3667" s="129">
        <v>33.296999999999997</v>
      </c>
      <c r="Y3667" s="129">
        <v>32.965000000000003</v>
      </c>
      <c r="Z3667" s="129">
        <v>30.523</v>
      </c>
      <c r="AA3667" s="129">
        <v>25.728000000000002</v>
      </c>
      <c r="AB3667" s="129">
        <v>21.818999999999999</v>
      </c>
      <c r="AC3667" s="129">
        <v>21.57</v>
      </c>
      <c r="AD3667" s="129">
        <v>22.361999999999998</v>
      </c>
      <c r="AE3667" s="129">
        <v>21.056999999999999</v>
      </c>
      <c r="AF3667" s="129">
        <v>20.096</v>
      </c>
      <c r="AG3667" s="129">
        <v>20.841000000000001</v>
      </c>
      <c r="AH3667" s="129">
        <v>27.376000000000001</v>
      </c>
      <c r="AI3667" s="129">
        <v>34.149000000000001</v>
      </c>
      <c r="AJ3667" s="129">
        <v>30.132999999999999</v>
      </c>
      <c r="AK3667" s="129">
        <v>30.391999999999999</v>
      </c>
      <c r="AL3667" s="129">
        <v>25.667999999999999</v>
      </c>
      <c r="AM3667" s="129">
        <v>24.443999999999999</v>
      </c>
      <c r="AN3667" s="129">
        <v>23.14</v>
      </c>
      <c r="AO3667" s="129">
        <v>24.623999999999999</v>
      </c>
      <c r="AP3667" s="129">
        <v>25.428999999999998</v>
      </c>
      <c r="AQ3667" s="129">
        <v>27.312999999999999</v>
      </c>
      <c r="AR3667" s="129">
        <v>27.384</v>
      </c>
      <c r="AS3667" s="129">
        <v>26.971</v>
      </c>
      <c r="AT3667" s="129">
        <v>26.724</v>
      </c>
      <c r="AU3667" s="129">
        <v>27.178000000000001</v>
      </c>
      <c r="AV3667" s="129">
        <v>28.21</v>
      </c>
      <c r="AW3667" s="129">
        <v>2011</v>
      </c>
    </row>
    <row r="3668" spans="1:49">
      <c r="A3668" s="129">
        <v>439</v>
      </c>
      <c r="B3668" s="129" t="s">
        <v>2594</v>
      </c>
      <c r="C3668" s="129" t="s">
        <v>1687</v>
      </c>
      <c r="D3668" s="129" t="s">
        <v>2593</v>
      </c>
      <c r="E3668" s="129" t="s">
        <v>1686</v>
      </c>
      <c r="F3668" s="129" t="s">
        <v>1685</v>
      </c>
      <c r="G3668" s="129" t="s">
        <v>1597</v>
      </c>
      <c r="I3668" s="129" t="s">
        <v>2601</v>
      </c>
      <c r="J3668" s="129">
        <v>32.155999999999999</v>
      </c>
      <c r="K3668" s="129">
        <v>43.506999999999998</v>
      </c>
      <c r="L3668" s="129">
        <v>29.225000000000001</v>
      </c>
      <c r="M3668" s="129">
        <v>13.708</v>
      </c>
      <c r="N3668" s="129">
        <v>10.509</v>
      </c>
      <c r="O3668" s="129">
        <v>5.78</v>
      </c>
      <c r="P3668" s="129">
        <v>7.7119999999999997</v>
      </c>
      <c r="Q3668" s="129">
        <v>5.4340000000000002</v>
      </c>
      <c r="R3668" s="129">
        <v>16.268999999999998</v>
      </c>
      <c r="S3668" s="129">
        <v>27.544</v>
      </c>
      <c r="T3668" s="129">
        <v>15.246</v>
      </c>
      <c r="U3668" s="129">
        <v>8.6310000000000002</v>
      </c>
      <c r="V3668" s="129">
        <v>16.45</v>
      </c>
      <c r="W3668" s="129">
        <v>24.959</v>
      </c>
      <c r="X3668" s="129">
        <v>26.87</v>
      </c>
      <c r="Y3668" s="129">
        <v>29.105</v>
      </c>
      <c r="Z3668" s="129">
        <v>27.318000000000001</v>
      </c>
      <c r="AA3668" s="129">
        <v>26.131</v>
      </c>
      <c r="AB3668" s="129">
        <v>22.094999999999999</v>
      </c>
      <c r="AC3668" s="129">
        <v>26.536999999999999</v>
      </c>
      <c r="AD3668" s="129">
        <v>23.065999999999999</v>
      </c>
      <c r="AE3668" s="129">
        <v>21.108000000000001</v>
      </c>
      <c r="AF3668" s="129">
        <v>25.785</v>
      </c>
      <c r="AG3668" s="129">
        <v>32.335999999999999</v>
      </c>
      <c r="AH3668" s="129">
        <v>27.443000000000001</v>
      </c>
      <c r="AI3668" s="129">
        <v>16.088999999999999</v>
      </c>
      <c r="AJ3668" s="129">
        <v>18.667000000000002</v>
      </c>
      <c r="AK3668" s="129">
        <v>13.157999999999999</v>
      </c>
      <c r="AL3668" s="129">
        <v>16.398</v>
      </c>
      <c r="AM3668" s="129">
        <v>19.5</v>
      </c>
      <c r="AN3668" s="129">
        <v>16.021000000000001</v>
      </c>
      <c r="AO3668" s="129">
        <v>12.590999999999999</v>
      </c>
      <c r="AP3668" s="129">
        <v>7.3570000000000002</v>
      </c>
      <c r="AQ3668" s="129">
        <v>17.373999999999999</v>
      </c>
      <c r="AR3668" s="129">
        <v>18.329999999999998</v>
      </c>
      <c r="AS3668" s="129">
        <v>20.506</v>
      </c>
      <c r="AT3668" s="129">
        <v>21.068000000000001</v>
      </c>
      <c r="AU3668" s="129">
        <v>21.969000000000001</v>
      </c>
      <c r="AV3668" s="129">
        <v>23.556000000000001</v>
      </c>
      <c r="AW3668" s="129">
        <v>2011</v>
      </c>
    </row>
    <row r="3669" spans="1:49">
      <c r="A3669" s="129">
        <v>439</v>
      </c>
      <c r="B3669" s="129" t="s">
        <v>2594</v>
      </c>
      <c r="C3669" s="129" t="s">
        <v>1683</v>
      </c>
      <c r="D3669" s="129" t="s">
        <v>2593</v>
      </c>
      <c r="E3669" s="129" t="s">
        <v>1680</v>
      </c>
      <c r="F3669" s="129" t="s">
        <v>1682</v>
      </c>
      <c r="G3669" s="129" t="s">
        <v>1675</v>
      </c>
      <c r="I3669" s="129" t="s">
        <v>2600</v>
      </c>
      <c r="J3669" s="129">
        <v>29.306000000000001</v>
      </c>
      <c r="K3669" s="129">
        <v>31.547999999999998</v>
      </c>
      <c r="L3669" s="129">
        <v>33.950000000000003</v>
      </c>
      <c r="M3669" s="129">
        <v>35.631999999999998</v>
      </c>
      <c r="N3669" s="129">
        <v>37.073</v>
      </c>
      <c r="O3669" s="129">
        <v>38.113999999999997</v>
      </c>
      <c r="P3669" s="129">
        <v>38.113999999999997</v>
      </c>
      <c r="Q3669" s="129">
        <v>38.033999999999999</v>
      </c>
      <c r="R3669" s="129">
        <v>40.584000000000003</v>
      </c>
      <c r="S3669" s="129">
        <v>51.000999999999998</v>
      </c>
      <c r="T3669" s="129">
        <v>59.26</v>
      </c>
      <c r="U3669" s="129">
        <v>64.093000000000004</v>
      </c>
      <c r="V3669" s="129">
        <v>66.667000000000002</v>
      </c>
      <c r="W3669" s="129">
        <v>68.87</v>
      </c>
      <c r="X3669" s="129">
        <v>71.296999999999997</v>
      </c>
      <c r="Y3669" s="129">
        <v>72.974999999999994</v>
      </c>
      <c r="Z3669" s="129">
        <v>77.718999999999994</v>
      </c>
      <c r="AA3669" s="129">
        <v>80.08</v>
      </c>
      <c r="AB3669" s="129">
        <v>82.546000000000006</v>
      </c>
      <c r="AC3669" s="129">
        <v>83.039000000000001</v>
      </c>
      <c r="AD3669" s="129">
        <v>83.599000000000004</v>
      </c>
      <c r="AE3669" s="129">
        <v>85.076999999999998</v>
      </c>
      <c r="AF3669" s="129">
        <v>86.637</v>
      </c>
      <c r="AG3669" s="129">
        <v>88.046999999999997</v>
      </c>
      <c r="AH3669" s="129">
        <v>91.01</v>
      </c>
      <c r="AI3669" s="129">
        <v>94.186999999999998</v>
      </c>
      <c r="AJ3669" s="129">
        <v>100.07899999999999</v>
      </c>
      <c r="AK3669" s="129">
        <v>104.73699999999999</v>
      </c>
      <c r="AL3669" s="129">
        <v>119.342</v>
      </c>
      <c r="AM3669" s="129">
        <v>118.539</v>
      </c>
      <c r="AN3669" s="129">
        <v>124.46899999999999</v>
      </c>
      <c r="AO3669" s="129">
        <v>129.95699999999999</v>
      </c>
      <c r="AP3669" s="129">
        <v>136.15799999999999</v>
      </c>
      <c r="AQ3669" s="129">
        <v>144.184</v>
      </c>
      <c r="AR3669" s="129">
        <v>148.76400000000001</v>
      </c>
      <c r="AS3669" s="129">
        <v>152.602</v>
      </c>
      <c r="AT3669" s="129">
        <v>155.501</v>
      </c>
      <c r="AU3669" s="129">
        <v>158.874</v>
      </c>
      <c r="AV3669" s="129">
        <v>162.18100000000001</v>
      </c>
      <c r="AW3669" s="129">
        <v>2012</v>
      </c>
    </row>
    <row r="3670" spans="1:49">
      <c r="A3670" s="129">
        <v>439</v>
      </c>
      <c r="B3670" s="129" t="s">
        <v>2594</v>
      </c>
      <c r="C3670" s="129" t="s">
        <v>1681</v>
      </c>
      <c r="D3670" s="129" t="s">
        <v>2593</v>
      </c>
      <c r="E3670" s="129" t="s">
        <v>1680</v>
      </c>
      <c r="F3670" s="129" t="s">
        <v>1679</v>
      </c>
      <c r="G3670" s="129" t="s">
        <v>1655</v>
      </c>
      <c r="I3670" s="129" t="s">
        <v>1678</v>
      </c>
      <c r="J3670" s="129">
        <v>10.909000000000001</v>
      </c>
      <c r="K3670" s="129">
        <v>7.65</v>
      </c>
      <c r="L3670" s="129">
        <v>7.6139999999999999</v>
      </c>
      <c r="M3670" s="129">
        <v>4.9530000000000003</v>
      </c>
      <c r="N3670" s="129">
        <v>4.0449999999999999</v>
      </c>
      <c r="O3670" s="129">
        <v>2.8079999999999998</v>
      </c>
      <c r="P3670" s="129">
        <v>0</v>
      </c>
      <c r="Q3670" s="129">
        <v>-0.21</v>
      </c>
      <c r="R3670" s="129">
        <v>6.7050000000000001</v>
      </c>
      <c r="S3670" s="129">
        <v>25.667999999999999</v>
      </c>
      <c r="T3670" s="129">
        <v>16.192</v>
      </c>
      <c r="U3670" s="129">
        <v>8.1549999999999994</v>
      </c>
      <c r="V3670" s="129">
        <v>4.0170000000000003</v>
      </c>
      <c r="W3670" s="129">
        <v>3.3039999999999998</v>
      </c>
      <c r="X3670" s="129">
        <v>3.524</v>
      </c>
      <c r="Y3670" s="129">
        <v>2.3530000000000002</v>
      </c>
      <c r="Z3670" s="129">
        <v>6.5010000000000003</v>
      </c>
      <c r="AA3670" s="129">
        <v>3.0379999999999998</v>
      </c>
      <c r="AB3670" s="129">
        <v>3.0790000000000002</v>
      </c>
      <c r="AC3670" s="129">
        <v>0.59799999999999998</v>
      </c>
      <c r="AD3670" s="129">
        <v>0.67400000000000004</v>
      </c>
      <c r="AE3670" s="129">
        <v>1.768</v>
      </c>
      <c r="AF3670" s="129">
        <v>1.835</v>
      </c>
      <c r="AG3670" s="129">
        <v>1.627</v>
      </c>
      <c r="AH3670" s="129">
        <v>3.3650000000000002</v>
      </c>
      <c r="AI3670" s="129">
        <v>3.4910000000000001</v>
      </c>
      <c r="AJ3670" s="129">
        <v>6.2549999999999999</v>
      </c>
      <c r="AK3670" s="129">
        <v>4.6550000000000002</v>
      </c>
      <c r="AL3670" s="129">
        <v>13.944000000000001</v>
      </c>
      <c r="AM3670" s="129">
        <v>-0.67200000000000004</v>
      </c>
      <c r="AN3670" s="129">
        <v>5.0019999999999998</v>
      </c>
      <c r="AO3670" s="129">
        <v>4.4089999999999998</v>
      </c>
      <c r="AP3670" s="129">
        <v>4.7720000000000002</v>
      </c>
      <c r="AQ3670" s="129">
        <v>5.8940000000000001</v>
      </c>
      <c r="AR3670" s="129">
        <v>3.1760000000000002</v>
      </c>
      <c r="AS3670" s="129">
        <v>2.58</v>
      </c>
      <c r="AT3670" s="129">
        <v>1.9</v>
      </c>
      <c r="AU3670" s="129">
        <v>2.169</v>
      </c>
      <c r="AV3670" s="129">
        <v>2.0819999999999999</v>
      </c>
      <c r="AW3670" s="129">
        <v>2012</v>
      </c>
    </row>
    <row r="3671" spans="1:49">
      <c r="A3671" s="129">
        <v>439</v>
      </c>
      <c r="B3671" s="129" t="s">
        <v>2594</v>
      </c>
      <c r="C3671" s="129" t="s">
        <v>1677</v>
      </c>
      <c r="D3671" s="129" t="s">
        <v>2593</v>
      </c>
      <c r="E3671" s="129" t="s">
        <v>1672</v>
      </c>
      <c r="F3671" s="129" t="s">
        <v>1676</v>
      </c>
      <c r="G3671" s="129" t="s">
        <v>1675</v>
      </c>
      <c r="I3671" s="129" t="s">
        <v>2600</v>
      </c>
      <c r="J3671" s="129">
        <v>35.594999999999999</v>
      </c>
      <c r="K3671" s="129">
        <v>41.695999999999998</v>
      </c>
      <c r="L3671" s="129">
        <v>45.13</v>
      </c>
      <c r="M3671" s="129">
        <v>43.081000000000003</v>
      </c>
      <c r="N3671" s="129">
        <v>46.023000000000003</v>
      </c>
      <c r="O3671" s="129">
        <v>46.023000000000003</v>
      </c>
      <c r="P3671" s="129">
        <v>46.478999999999999</v>
      </c>
      <c r="Q3671" s="129">
        <v>39.292000000000002</v>
      </c>
      <c r="R3671" s="129">
        <v>44.558999999999997</v>
      </c>
      <c r="S3671" s="129">
        <v>56.115000000000002</v>
      </c>
      <c r="T3671" s="129">
        <v>61.42</v>
      </c>
      <c r="U3671" s="129">
        <v>65.626000000000005</v>
      </c>
      <c r="V3671" s="129">
        <v>68.027000000000001</v>
      </c>
      <c r="W3671" s="129">
        <v>69.358999999999995</v>
      </c>
      <c r="X3671" s="129">
        <v>72.671999999999997</v>
      </c>
      <c r="Y3671" s="129">
        <v>75.718999999999994</v>
      </c>
      <c r="Z3671" s="129">
        <v>77.64</v>
      </c>
      <c r="AA3671" s="129">
        <v>82.542000000000002</v>
      </c>
      <c r="AB3671" s="129">
        <v>81.864000000000004</v>
      </c>
      <c r="AC3671" s="129">
        <v>84.176000000000002</v>
      </c>
      <c r="AD3671" s="129">
        <v>82.613</v>
      </c>
      <c r="AE3671" s="129">
        <v>85.727999999999994</v>
      </c>
      <c r="AF3671" s="129">
        <v>86.162000000000006</v>
      </c>
      <c r="AG3671" s="129">
        <v>88.623000000000005</v>
      </c>
      <c r="AH3671" s="129">
        <v>92.075999999999993</v>
      </c>
      <c r="AI3671" s="129">
        <v>95.917000000000002</v>
      </c>
      <c r="AJ3671" s="129">
        <v>103.069</v>
      </c>
      <c r="AK3671" s="129">
        <v>108.294</v>
      </c>
      <c r="AL3671" s="129">
        <v>118.11799999999999</v>
      </c>
      <c r="AM3671" s="129">
        <v>121.283</v>
      </c>
      <c r="AN3671" s="129">
        <v>128.68899999999999</v>
      </c>
      <c r="AO3671" s="129">
        <v>132.88300000000001</v>
      </c>
      <c r="AP3671" s="129">
        <v>142.41999999999999</v>
      </c>
      <c r="AQ3671" s="129">
        <v>146.92400000000001</v>
      </c>
      <c r="AR3671" s="129">
        <v>150.80600000000001</v>
      </c>
      <c r="AS3671" s="129">
        <v>154.30799999999999</v>
      </c>
      <c r="AT3671" s="129">
        <v>157.46299999999999</v>
      </c>
      <c r="AU3671" s="129">
        <v>160.66499999999999</v>
      </c>
      <c r="AV3671" s="129">
        <v>163.93199999999999</v>
      </c>
      <c r="AW3671" s="129">
        <v>2012</v>
      </c>
    </row>
    <row r="3672" spans="1:49">
      <c r="A3672" s="129">
        <v>439</v>
      </c>
      <c r="B3672" s="129" t="s">
        <v>2594</v>
      </c>
      <c r="C3672" s="129" t="s">
        <v>1673</v>
      </c>
      <c r="D3672" s="129" t="s">
        <v>2593</v>
      </c>
      <c r="E3672" s="129" t="s">
        <v>1672</v>
      </c>
      <c r="F3672" s="129" t="s">
        <v>1671</v>
      </c>
      <c r="G3672" s="129" t="s">
        <v>1655</v>
      </c>
      <c r="I3672" s="129" t="s">
        <v>1670</v>
      </c>
      <c r="J3672" s="129">
        <v>3.343</v>
      </c>
      <c r="K3672" s="129">
        <v>17.14</v>
      </c>
      <c r="L3672" s="129">
        <v>8.2360000000000007</v>
      </c>
      <c r="M3672" s="129">
        <v>-4.54</v>
      </c>
      <c r="N3672" s="129">
        <v>6.8289999999999997</v>
      </c>
      <c r="O3672" s="129">
        <v>0</v>
      </c>
      <c r="P3672" s="129">
        <v>0.98899999999999999</v>
      </c>
      <c r="Q3672" s="129">
        <v>-15.462</v>
      </c>
      <c r="R3672" s="129">
        <v>13.404</v>
      </c>
      <c r="S3672" s="129">
        <v>25.934999999999999</v>
      </c>
      <c r="T3672" s="129">
        <v>9.4529999999999994</v>
      </c>
      <c r="U3672" s="129">
        <v>6.8479999999999999</v>
      </c>
      <c r="V3672" s="129">
        <v>3.6589999999999998</v>
      </c>
      <c r="W3672" s="129">
        <v>1.9590000000000001</v>
      </c>
      <c r="X3672" s="129">
        <v>4.7759999999999998</v>
      </c>
      <c r="Y3672" s="129">
        <v>4.1929999999999996</v>
      </c>
      <c r="Z3672" s="129">
        <v>2.5369999999999999</v>
      </c>
      <c r="AA3672" s="129">
        <v>6.3140000000000001</v>
      </c>
      <c r="AB3672" s="129">
        <v>-0.82199999999999995</v>
      </c>
      <c r="AC3672" s="129">
        <v>2.8239999999999998</v>
      </c>
      <c r="AD3672" s="129">
        <v>-1.857</v>
      </c>
      <c r="AE3672" s="129">
        <v>3.7709999999999999</v>
      </c>
      <c r="AF3672" s="129">
        <v>0.50700000000000001</v>
      </c>
      <c r="AG3672" s="129">
        <v>2.8559999999999999</v>
      </c>
      <c r="AH3672" s="129">
        <v>3.8969999999999998</v>
      </c>
      <c r="AI3672" s="129">
        <v>4.1710000000000003</v>
      </c>
      <c r="AJ3672" s="129">
        <v>7.4569999999999999</v>
      </c>
      <c r="AK3672" s="129">
        <v>5.07</v>
      </c>
      <c r="AL3672" s="129">
        <v>9.0709999999999997</v>
      </c>
      <c r="AM3672" s="129">
        <v>2.6789999999999998</v>
      </c>
      <c r="AN3672" s="129">
        <v>6.1070000000000002</v>
      </c>
      <c r="AO3672" s="129">
        <v>3.2589999999999999</v>
      </c>
      <c r="AP3672" s="129">
        <v>7.1769999999999996</v>
      </c>
      <c r="AQ3672" s="129">
        <v>3.1619999999999999</v>
      </c>
      <c r="AR3672" s="129">
        <v>2.6419999999999999</v>
      </c>
      <c r="AS3672" s="129">
        <v>2.3220000000000001</v>
      </c>
      <c r="AT3672" s="129">
        <v>2.0449999999999999</v>
      </c>
      <c r="AU3672" s="129">
        <v>2.0329999999999999</v>
      </c>
      <c r="AV3672" s="129">
        <v>2.0329999999999999</v>
      </c>
      <c r="AW3672" s="129">
        <v>2012</v>
      </c>
    </row>
    <row r="3673" spans="1:49">
      <c r="A3673" s="129">
        <v>439</v>
      </c>
      <c r="B3673" s="129" t="s">
        <v>2594</v>
      </c>
      <c r="C3673" s="129" t="s">
        <v>1669</v>
      </c>
      <c r="D3673" s="129" t="s">
        <v>2593</v>
      </c>
      <c r="E3673" s="129" t="s">
        <v>1668</v>
      </c>
      <c r="G3673" s="129" t="s">
        <v>50</v>
      </c>
    </row>
    <row r="3674" spans="1:49">
      <c r="A3674" s="129">
        <v>439</v>
      </c>
      <c r="B3674" s="129" t="s">
        <v>2594</v>
      </c>
      <c r="C3674" s="129" t="s">
        <v>1667</v>
      </c>
      <c r="D3674" s="129" t="s">
        <v>2593</v>
      </c>
      <c r="E3674" s="129" t="s">
        <v>1666</v>
      </c>
      <c r="F3674" s="129" t="s">
        <v>1665</v>
      </c>
      <c r="G3674" s="129" t="s">
        <v>1655</v>
      </c>
      <c r="I3674" s="129" t="s">
        <v>2599</v>
      </c>
      <c r="J3674" s="129">
        <v>-1.524</v>
      </c>
      <c r="K3674" s="129">
        <v>17.123000000000001</v>
      </c>
      <c r="L3674" s="129">
        <v>-2.4710000000000001</v>
      </c>
      <c r="M3674" s="129">
        <v>1.36</v>
      </c>
      <c r="N3674" s="129">
        <v>-5.4539999999999997</v>
      </c>
      <c r="O3674" s="129">
        <v>-7.9649999999999999</v>
      </c>
      <c r="P3674" s="129">
        <v>9.2850000000000001</v>
      </c>
      <c r="Q3674" s="129">
        <v>7.5229999999999997</v>
      </c>
      <c r="R3674" s="129">
        <v>-7.9210000000000003</v>
      </c>
      <c r="S3674" s="129">
        <v>-39.866999999999997</v>
      </c>
      <c r="T3674" s="129">
        <v>13.9</v>
      </c>
      <c r="U3674" s="129">
        <v>-5.9</v>
      </c>
      <c r="V3674" s="129">
        <v>29.9</v>
      </c>
      <c r="W3674" s="129">
        <v>6.1</v>
      </c>
      <c r="X3674" s="129">
        <v>-2.629</v>
      </c>
      <c r="Y3674" s="129">
        <v>-3.1</v>
      </c>
      <c r="Z3674" s="129">
        <v>7.74</v>
      </c>
      <c r="AA3674" s="129">
        <v>-2.331</v>
      </c>
      <c r="AB3674" s="129">
        <v>-5.4589999999999996</v>
      </c>
      <c r="AC3674" s="129">
        <v>-1.1839999999999999</v>
      </c>
      <c r="AD3674" s="129">
        <v>20.812000000000001</v>
      </c>
      <c r="AE3674" s="129">
        <v>3.2010000000000001</v>
      </c>
      <c r="AF3674" s="129">
        <v>3.0169999999999999</v>
      </c>
      <c r="AG3674" s="129">
        <v>2.1589999999999998</v>
      </c>
      <c r="AH3674" s="129">
        <v>22.614999999999998</v>
      </c>
      <c r="AI3674" s="129">
        <v>16.155000000000001</v>
      </c>
      <c r="AJ3674" s="129">
        <v>0.57099999999999995</v>
      </c>
      <c r="AK3674" s="129">
        <v>3.24</v>
      </c>
      <c r="AL3674" s="129">
        <v>-0.251</v>
      </c>
      <c r="AM3674" s="129">
        <v>-1.7110000000000001</v>
      </c>
      <c r="AN3674" s="129">
        <v>-0.65900000000000003</v>
      </c>
      <c r="AO3674" s="129">
        <v>-0.20200000000000001</v>
      </c>
      <c r="AP3674" s="129">
        <v>2.911</v>
      </c>
      <c r="AQ3674" s="129">
        <v>0.71599999999999997</v>
      </c>
      <c r="AR3674" s="129">
        <v>0.72599999999999998</v>
      </c>
      <c r="AS3674" s="129">
        <v>2.1999999999999999E-2</v>
      </c>
      <c r="AT3674" s="129">
        <v>-1.569</v>
      </c>
      <c r="AU3674" s="129">
        <v>0.77300000000000002</v>
      </c>
      <c r="AV3674" s="129">
        <v>-20.146999999999998</v>
      </c>
      <c r="AW3674" s="129">
        <v>2012</v>
      </c>
    </row>
    <row r="3675" spans="1:49">
      <c r="A3675" s="129">
        <v>439</v>
      </c>
      <c r="B3675" s="129" t="s">
        <v>2594</v>
      </c>
      <c r="C3675" s="129" t="s">
        <v>1664</v>
      </c>
      <c r="D3675" s="129" t="s">
        <v>2593</v>
      </c>
      <c r="E3675" s="129" t="s">
        <v>1663</v>
      </c>
      <c r="F3675" s="129" t="s">
        <v>1662</v>
      </c>
      <c r="G3675" s="129" t="s">
        <v>1655</v>
      </c>
      <c r="I3675" s="129" t="s">
        <v>2599</v>
      </c>
      <c r="J3675" s="129">
        <v>-2.1859999999999999</v>
      </c>
      <c r="K3675" s="129">
        <v>29.245000000000001</v>
      </c>
      <c r="L3675" s="129">
        <v>2.5329999999999999</v>
      </c>
      <c r="M3675" s="129">
        <v>0.97499999999999998</v>
      </c>
      <c r="N3675" s="129">
        <v>-12.638</v>
      </c>
      <c r="O3675" s="129">
        <v>-5.8570000000000002</v>
      </c>
      <c r="P3675" s="129">
        <v>16.77</v>
      </c>
      <c r="Q3675" s="129">
        <v>9.3640000000000008</v>
      </c>
      <c r="R3675" s="129">
        <v>0.54100000000000004</v>
      </c>
      <c r="S3675" s="129">
        <v>-39.186999999999998</v>
      </c>
      <c r="T3675" s="129">
        <v>13.9</v>
      </c>
      <c r="U3675" s="129">
        <v>-5.9</v>
      </c>
      <c r="V3675" s="129">
        <v>29.9</v>
      </c>
      <c r="W3675" s="129">
        <v>6.1</v>
      </c>
      <c r="X3675" s="129">
        <v>-2.629</v>
      </c>
      <c r="Y3675" s="129">
        <v>-3.1</v>
      </c>
      <c r="Z3675" s="129">
        <v>7.74</v>
      </c>
      <c r="AA3675" s="129">
        <v>-2.331</v>
      </c>
      <c r="AB3675" s="129">
        <v>-5.4589999999999996</v>
      </c>
      <c r="AC3675" s="129">
        <v>-1.1839999999999999</v>
      </c>
      <c r="AD3675" s="129">
        <v>20.812000000000001</v>
      </c>
      <c r="AE3675" s="129">
        <v>3.2010000000000001</v>
      </c>
      <c r="AF3675" s="129">
        <v>3.0169999999999999</v>
      </c>
      <c r="AG3675" s="129">
        <v>2.1589999999999998</v>
      </c>
      <c r="AH3675" s="129">
        <v>22.614999999999998</v>
      </c>
      <c r="AI3675" s="129">
        <v>16.155000000000001</v>
      </c>
      <c r="AJ3675" s="129">
        <v>0.57099999999999995</v>
      </c>
      <c r="AK3675" s="129">
        <v>3.24</v>
      </c>
      <c r="AL3675" s="129">
        <v>-0.251</v>
      </c>
      <c r="AM3675" s="129">
        <v>-1.7110000000000001</v>
      </c>
      <c r="AN3675" s="129">
        <v>-0.65900000000000003</v>
      </c>
      <c r="AO3675" s="129">
        <v>-0.20200000000000001</v>
      </c>
      <c r="AP3675" s="129">
        <v>2.911</v>
      </c>
      <c r="AQ3675" s="129">
        <v>0.71599999999999997</v>
      </c>
      <c r="AR3675" s="129">
        <v>0.72599999999999998</v>
      </c>
      <c r="AS3675" s="129">
        <v>2.1999999999999999E-2</v>
      </c>
      <c r="AT3675" s="129">
        <v>-1.569</v>
      </c>
      <c r="AU3675" s="129">
        <v>0.77300000000000002</v>
      </c>
      <c r="AV3675" s="129">
        <v>-20.146999999999998</v>
      </c>
      <c r="AW3675" s="129">
        <v>2012</v>
      </c>
    </row>
    <row r="3676" spans="1:49">
      <c r="A3676" s="129">
        <v>439</v>
      </c>
      <c r="B3676" s="129" t="s">
        <v>2594</v>
      </c>
      <c r="C3676" s="129" t="s">
        <v>1661</v>
      </c>
      <c r="D3676" s="129" t="s">
        <v>2593</v>
      </c>
      <c r="E3676" s="129" t="s">
        <v>1660</v>
      </c>
      <c r="F3676" s="129" t="s">
        <v>1659</v>
      </c>
      <c r="G3676" s="129" t="s">
        <v>1655</v>
      </c>
      <c r="I3676" s="129" t="s">
        <v>2599</v>
      </c>
      <c r="J3676" s="129">
        <v>24.434999999999999</v>
      </c>
      <c r="K3676" s="129">
        <v>18.925000000000001</v>
      </c>
      <c r="L3676" s="129">
        <v>-10.433</v>
      </c>
      <c r="M3676" s="129">
        <v>-0.434</v>
      </c>
      <c r="N3676" s="129">
        <v>5.681</v>
      </c>
      <c r="O3676" s="129">
        <v>0.91900000000000004</v>
      </c>
      <c r="P3676" s="129">
        <v>2.907</v>
      </c>
      <c r="Q3676" s="129">
        <v>9.5169999999999995</v>
      </c>
      <c r="R3676" s="129">
        <v>-39.384999999999998</v>
      </c>
      <c r="S3676" s="129">
        <v>-7.5709999999999997</v>
      </c>
      <c r="T3676" s="129">
        <v>-4.0999999999999996</v>
      </c>
      <c r="U3676" s="129">
        <v>6.4</v>
      </c>
      <c r="V3676" s="129">
        <v>7.7</v>
      </c>
      <c r="W3676" s="129">
        <v>2.2999999999999998</v>
      </c>
      <c r="X3676" s="129">
        <v>7.0659999999999998</v>
      </c>
      <c r="Y3676" s="129">
        <v>8.6999999999999993</v>
      </c>
      <c r="Z3676" s="129">
        <v>-2.6909999999999998</v>
      </c>
      <c r="AA3676" s="129">
        <v>6.7990000000000004</v>
      </c>
      <c r="AB3676" s="129">
        <v>2.8180000000000001</v>
      </c>
      <c r="AC3676" s="129">
        <v>2.891</v>
      </c>
      <c r="AD3676" s="129">
        <v>7.859</v>
      </c>
      <c r="AE3676" s="129">
        <v>23.099</v>
      </c>
      <c r="AF3676" s="129">
        <v>15.01</v>
      </c>
      <c r="AG3676" s="129">
        <v>7.4429999999999996</v>
      </c>
      <c r="AH3676" s="129">
        <v>22.491</v>
      </c>
      <c r="AI3676" s="129">
        <v>-2.512</v>
      </c>
      <c r="AJ3676" s="129">
        <v>2.4910000000000001</v>
      </c>
      <c r="AK3676" s="129">
        <v>8</v>
      </c>
      <c r="AL3676" s="129">
        <v>18.268000000000001</v>
      </c>
      <c r="AM3676" s="129">
        <v>-15.324</v>
      </c>
      <c r="AN3676" s="129">
        <v>9.4939999999999998</v>
      </c>
      <c r="AO3676" s="129">
        <v>12.164</v>
      </c>
      <c r="AP3676" s="129">
        <v>-2.8000000000000001E-2</v>
      </c>
      <c r="AQ3676" s="129">
        <v>8.7810000000000006</v>
      </c>
      <c r="AR3676" s="129">
        <v>7.9530000000000003</v>
      </c>
      <c r="AS3676" s="129">
        <v>8.1059999999999999</v>
      </c>
      <c r="AT3676" s="129">
        <v>9.4019999999999992</v>
      </c>
      <c r="AU3676" s="129">
        <v>9.1440000000000001</v>
      </c>
      <c r="AV3676" s="129">
        <v>6.625</v>
      </c>
      <c r="AW3676" s="129">
        <v>2012</v>
      </c>
    </row>
    <row r="3677" spans="1:49">
      <c r="A3677" s="129">
        <v>439</v>
      </c>
      <c r="B3677" s="129" t="s">
        <v>2594</v>
      </c>
      <c r="C3677" s="129" t="s">
        <v>1658</v>
      </c>
      <c r="D3677" s="129" t="s">
        <v>2593</v>
      </c>
      <c r="E3677" s="129" t="s">
        <v>1657</v>
      </c>
      <c r="F3677" s="129" t="s">
        <v>1656</v>
      </c>
      <c r="G3677" s="129" t="s">
        <v>1655</v>
      </c>
      <c r="I3677" s="129" t="s">
        <v>2599</v>
      </c>
      <c r="J3677" s="129">
        <v>21.058</v>
      </c>
      <c r="K3677" s="129">
        <v>22.227</v>
      </c>
      <c r="L3677" s="129">
        <v>-7.915</v>
      </c>
      <c r="M3677" s="129">
        <v>-15.436</v>
      </c>
      <c r="N3677" s="129">
        <v>20.059000000000001</v>
      </c>
      <c r="O3677" s="129">
        <v>30.465</v>
      </c>
      <c r="P3677" s="129">
        <v>10.753</v>
      </c>
      <c r="Q3677" s="129">
        <v>30.478999999999999</v>
      </c>
      <c r="R3677" s="129">
        <v>-20.393000000000001</v>
      </c>
      <c r="S3677" s="129">
        <v>7.5819999999999999</v>
      </c>
      <c r="T3677" s="129">
        <v>-4.0999999999999996</v>
      </c>
      <c r="U3677" s="129">
        <v>6.4</v>
      </c>
      <c r="V3677" s="129">
        <v>7.7</v>
      </c>
      <c r="W3677" s="129">
        <v>2.2999999999999998</v>
      </c>
      <c r="X3677" s="129">
        <v>7.0659999999999998</v>
      </c>
      <c r="Y3677" s="129">
        <v>8.6999999999999993</v>
      </c>
      <c r="Z3677" s="129">
        <v>-2.6909999999999998</v>
      </c>
      <c r="AA3677" s="129">
        <v>6.7990000000000004</v>
      </c>
      <c r="AB3677" s="129">
        <v>2.8180000000000001</v>
      </c>
      <c r="AC3677" s="129">
        <v>2.891</v>
      </c>
      <c r="AD3677" s="129">
        <v>7.859</v>
      </c>
      <c r="AE3677" s="129">
        <v>23.099</v>
      </c>
      <c r="AF3677" s="129">
        <v>15.01</v>
      </c>
      <c r="AG3677" s="129">
        <v>7.4429999999999996</v>
      </c>
      <c r="AH3677" s="129">
        <v>22.491</v>
      </c>
      <c r="AI3677" s="129">
        <v>-2.512</v>
      </c>
      <c r="AJ3677" s="129">
        <v>2.4910000000000001</v>
      </c>
      <c r="AK3677" s="129">
        <v>8</v>
      </c>
      <c r="AL3677" s="129">
        <v>18.268000000000001</v>
      </c>
      <c r="AM3677" s="129">
        <v>-15.324</v>
      </c>
      <c r="AN3677" s="129">
        <v>9.4939999999999998</v>
      </c>
      <c r="AO3677" s="129">
        <v>12.164</v>
      </c>
      <c r="AP3677" s="129">
        <v>-2.8000000000000001E-2</v>
      </c>
      <c r="AQ3677" s="129">
        <v>8.7810000000000006</v>
      </c>
      <c r="AR3677" s="129">
        <v>7.9530000000000003</v>
      </c>
      <c r="AS3677" s="129">
        <v>8.1059999999999999</v>
      </c>
      <c r="AT3677" s="129">
        <v>9.4019999999999992</v>
      </c>
      <c r="AU3677" s="129">
        <v>9.1440000000000001</v>
      </c>
      <c r="AV3677" s="129">
        <v>6.625</v>
      </c>
      <c r="AW3677" s="129">
        <v>2012</v>
      </c>
    </row>
    <row r="3678" spans="1:49">
      <c r="A3678" s="129">
        <v>439</v>
      </c>
      <c r="B3678" s="129" t="s">
        <v>2594</v>
      </c>
      <c r="C3678" s="129" t="s">
        <v>1653</v>
      </c>
      <c r="D3678" s="129" t="s">
        <v>2593</v>
      </c>
      <c r="E3678" s="129" t="s">
        <v>80</v>
      </c>
      <c r="F3678" s="129" t="s">
        <v>1652</v>
      </c>
      <c r="G3678" s="129" t="s">
        <v>1651</v>
      </c>
      <c r="I3678" s="129" t="s">
        <v>2598</v>
      </c>
      <c r="J3678" s="129" t="s">
        <v>1595</v>
      </c>
      <c r="K3678" s="129" t="s">
        <v>1595</v>
      </c>
      <c r="L3678" s="129" t="s">
        <v>1595</v>
      </c>
      <c r="M3678" s="129" t="s">
        <v>1595</v>
      </c>
      <c r="N3678" s="129">
        <v>5.3609999999999998</v>
      </c>
      <c r="O3678" s="129">
        <v>5.976</v>
      </c>
      <c r="P3678" s="129">
        <v>8.0370000000000008</v>
      </c>
      <c r="Q3678" s="129">
        <v>8.391</v>
      </c>
      <c r="R3678" s="129">
        <v>8.8049999999999997</v>
      </c>
      <c r="S3678" s="129">
        <v>10.282</v>
      </c>
      <c r="T3678" s="129">
        <v>16.8</v>
      </c>
      <c r="U3678" s="129">
        <v>18.8</v>
      </c>
      <c r="V3678" s="129">
        <v>17.600000000000001</v>
      </c>
      <c r="W3678" s="129">
        <v>19.600000000000001</v>
      </c>
      <c r="X3678" s="129">
        <v>15.8</v>
      </c>
      <c r="Y3678" s="129">
        <v>15.4</v>
      </c>
      <c r="Z3678" s="129">
        <v>13.1</v>
      </c>
      <c r="AA3678" s="129">
        <v>14.4</v>
      </c>
      <c r="AB3678" s="129">
        <v>13.5</v>
      </c>
      <c r="AC3678" s="129">
        <v>14.38</v>
      </c>
      <c r="AD3678" s="129">
        <v>13.706</v>
      </c>
      <c r="AE3678" s="129">
        <v>14.691000000000001</v>
      </c>
      <c r="AF3678" s="129">
        <v>15.324999999999999</v>
      </c>
      <c r="AG3678" s="129">
        <v>14.439</v>
      </c>
      <c r="AH3678" s="129">
        <v>14.7</v>
      </c>
      <c r="AI3678" s="129">
        <v>14.843999999999999</v>
      </c>
      <c r="AJ3678" s="129">
        <v>14.058</v>
      </c>
      <c r="AK3678" s="129">
        <v>13.1</v>
      </c>
      <c r="AL3678" s="129">
        <v>12.65</v>
      </c>
      <c r="AM3678" s="129">
        <v>12.938000000000001</v>
      </c>
      <c r="AN3678" s="129">
        <v>12.5</v>
      </c>
      <c r="AO3678" s="129">
        <v>12.9</v>
      </c>
      <c r="AP3678" s="129">
        <v>12.2</v>
      </c>
      <c r="AQ3678" s="129">
        <v>12.2</v>
      </c>
      <c r="AR3678" s="129">
        <v>12.2</v>
      </c>
      <c r="AS3678" s="129">
        <v>12.2</v>
      </c>
      <c r="AT3678" s="129">
        <v>12.2</v>
      </c>
      <c r="AU3678" s="129">
        <v>12.2</v>
      </c>
      <c r="AV3678" s="129">
        <v>12.2</v>
      </c>
      <c r="AW3678" s="129">
        <v>2011</v>
      </c>
    </row>
    <row r="3679" spans="1:49">
      <c r="A3679" s="129">
        <v>439</v>
      </c>
      <c r="B3679" s="129" t="s">
        <v>2594</v>
      </c>
      <c r="C3679" s="129" t="s">
        <v>1650</v>
      </c>
      <c r="D3679" s="129" t="s">
        <v>2593</v>
      </c>
      <c r="E3679" s="129" t="s">
        <v>1649</v>
      </c>
      <c r="F3679" s="129" t="s">
        <v>1648</v>
      </c>
      <c r="G3679" s="129" t="s">
        <v>84</v>
      </c>
      <c r="H3679" s="129" t="s">
        <v>5</v>
      </c>
    </row>
    <row r="3680" spans="1:49">
      <c r="A3680" s="129">
        <v>439</v>
      </c>
      <c r="B3680" s="129" t="s">
        <v>2594</v>
      </c>
      <c r="C3680" s="129" t="s">
        <v>1647</v>
      </c>
      <c r="D3680" s="129" t="s">
        <v>2593</v>
      </c>
      <c r="E3680" s="129" t="s">
        <v>15</v>
      </c>
      <c r="F3680" s="129" t="s">
        <v>1646</v>
      </c>
      <c r="G3680" s="129" t="s">
        <v>84</v>
      </c>
      <c r="H3680" s="129" t="s">
        <v>5</v>
      </c>
      <c r="I3680" s="129" t="s">
        <v>2597</v>
      </c>
      <c r="J3680" s="129">
        <v>2.2330000000000001</v>
      </c>
      <c r="K3680" s="129">
        <v>2.319</v>
      </c>
      <c r="L3680" s="129">
        <v>2.4089999999999998</v>
      </c>
      <c r="M3680" s="129">
        <v>2.5019999999999998</v>
      </c>
      <c r="N3680" s="129">
        <v>2.5990000000000002</v>
      </c>
      <c r="O3680" s="129">
        <v>2.7</v>
      </c>
      <c r="P3680" s="129">
        <v>2.8050000000000002</v>
      </c>
      <c r="Q3680" s="129">
        <v>2.9140000000000001</v>
      </c>
      <c r="R3680" s="129">
        <v>3.0270000000000001</v>
      </c>
      <c r="S3680" s="129">
        <v>3.1440000000000001</v>
      </c>
      <c r="T3680" s="129">
        <v>3.468</v>
      </c>
      <c r="U3680" s="129">
        <v>3.7010000000000001</v>
      </c>
      <c r="V3680" s="129">
        <v>3.8439999999999999</v>
      </c>
      <c r="W3680" s="129">
        <v>3.9929999999999999</v>
      </c>
      <c r="X3680" s="129">
        <v>4.1390000000000002</v>
      </c>
      <c r="Y3680" s="129">
        <v>4.2640000000000002</v>
      </c>
      <c r="Z3680" s="129">
        <v>4.383</v>
      </c>
      <c r="AA3680" s="129">
        <v>4.5060000000000002</v>
      </c>
      <c r="AB3680" s="129">
        <v>4.6230000000000002</v>
      </c>
      <c r="AC3680" s="129">
        <v>4.7380000000000004</v>
      </c>
      <c r="AD3680" s="129">
        <v>4.8570000000000002</v>
      </c>
      <c r="AE3680" s="129">
        <v>4.9779999999999998</v>
      </c>
      <c r="AF3680" s="129">
        <v>5.0979999999999999</v>
      </c>
      <c r="AG3680" s="129">
        <v>5.23</v>
      </c>
      <c r="AH3680" s="129">
        <v>5.35</v>
      </c>
      <c r="AI3680" s="129">
        <v>5.4729999999999999</v>
      </c>
      <c r="AJ3680" s="129">
        <v>5.6</v>
      </c>
      <c r="AK3680" s="129">
        <v>5.7229999999999999</v>
      </c>
      <c r="AL3680" s="129">
        <v>5.85</v>
      </c>
      <c r="AM3680" s="129">
        <v>5.98</v>
      </c>
      <c r="AN3680" s="129">
        <v>6.1130000000000004</v>
      </c>
      <c r="AO3680" s="129">
        <v>6.2530000000000001</v>
      </c>
      <c r="AP3680" s="129">
        <v>6.3970000000000002</v>
      </c>
      <c r="AQ3680" s="129">
        <v>6.5439999999999996</v>
      </c>
      <c r="AR3680" s="129">
        <v>6.694</v>
      </c>
      <c r="AS3680" s="129">
        <v>6.8479999999999999</v>
      </c>
      <c r="AT3680" s="129">
        <v>7.0049999999999999</v>
      </c>
      <c r="AU3680" s="129">
        <v>7.1660000000000004</v>
      </c>
      <c r="AV3680" s="129">
        <v>7.3310000000000004</v>
      </c>
      <c r="AW3680" s="129">
        <v>2010</v>
      </c>
    </row>
    <row r="3681" spans="1:49">
      <c r="A3681" s="129">
        <v>439</v>
      </c>
      <c r="B3681" s="129" t="s">
        <v>2594</v>
      </c>
      <c r="C3681" s="129" t="s">
        <v>1644</v>
      </c>
      <c r="D3681" s="129" t="s">
        <v>2593</v>
      </c>
      <c r="E3681" s="129" t="s">
        <v>1642</v>
      </c>
      <c r="F3681" s="129" t="s">
        <v>1641</v>
      </c>
      <c r="G3681" s="129" t="s">
        <v>1608</v>
      </c>
      <c r="H3681" s="129" t="s">
        <v>1604</v>
      </c>
      <c r="I3681" s="129" t="s">
        <v>2596</v>
      </c>
      <c r="J3681" s="129" t="s">
        <v>1595</v>
      </c>
      <c r="K3681" s="129" t="s">
        <v>1595</v>
      </c>
      <c r="L3681" s="129" t="s">
        <v>1595</v>
      </c>
      <c r="M3681" s="129" t="s">
        <v>1595</v>
      </c>
      <c r="N3681" s="129" t="s">
        <v>1595</v>
      </c>
      <c r="O3681" s="129">
        <v>0.70299999999999996</v>
      </c>
      <c r="P3681" s="129">
        <v>0.70899999999999996</v>
      </c>
      <c r="Q3681" s="129">
        <v>0.66</v>
      </c>
      <c r="R3681" s="129">
        <v>0.73799999999999999</v>
      </c>
      <c r="S3681" s="129">
        <v>0.87</v>
      </c>
      <c r="T3681" s="129">
        <v>1.0149999999999999</v>
      </c>
      <c r="U3681" s="129">
        <v>1.034</v>
      </c>
      <c r="V3681" s="129">
        <v>1.371</v>
      </c>
      <c r="W3681" s="129">
        <v>1.3520000000000001</v>
      </c>
      <c r="X3681" s="129">
        <v>1.4219999999999999</v>
      </c>
      <c r="Y3681" s="129">
        <v>1.621</v>
      </c>
      <c r="Z3681" s="129">
        <v>1.65</v>
      </c>
      <c r="AA3681" s="129">
        <v>1.62</v>
      </c>
      <c r="AB3681" s="129">
        <v>1.7050000000000001</v>
      </c>
      <c r="AC3681" s="129">
        <v>1.788</v>
      </c>
      <c r="AD3681" s="129">
        <v>1.802</v>
      </c>
      <c r="AE3681" s="129">
        <v>1.9259999999999999</v>
      </c>
      <c r="AF3681" s="129">
        <v>2.0099999999999998</v>
      </c>
      <c r="AG3681" s="129">
        <v>2.5110000000000001</v>
      </c>
      <c r="AH3681" s="129">
        <v>2.9620000000000002</v>
      </c>
      <c r="AI3681" s="129">
        <v>2.9710000000000001</v>
      </c>
      <c r="AJ3681" s="129">
        <v>3.4540000000000002</v>
      </c>
      <c r="AK3681" s="129">
        <v>3.92</v>
      </c>
      <c r="AL3681" s="129">
        <v>4.6900000000000004</v>
      </c>
      <c r="AM3681" s="129">
        <v>4.476</v>
      </c>
      <c r="AN3681" s="129">
        <v>4.6639999999999997</v>
      </c>
      <c r="AO3681" s="129">
        <v>5.4139999999999997</v>
      </c>
      <c r="AP3681" s="129">
        <v>5.0540000000000003</v>
      </c>
      <c r="AQ3681" s="129">
        <v>6.2839999999999998</v>
      </c>
      <c r="AR3681" s="129">
        <v>6.7560000000000002</v>
      </c>
      <c r="AS3681" s="129">
        <v>7.6429999999999998</v>
      </c>
      <c r="AT3681" s="129">
        <v>8.2279999999999998</v>
      </c>
      <c r="AU3681" s="129">
        <v>8.9220000000000006</v>
      </c>
      <c r="AV3681" s="129">
        <v>9.6059999999999999</v>
      </c>
      <c r="AW3681" s="129">
        <v>2012</v>
      </c>
    </row>
    <row r="3682" spans="1:49">
      <c r="A3682" s="129">
        <v>439</v>
      </c>
      <c r="B3682" s="129" t="s">
        <v>2594</v>
      </c>
      <c r="C3682" s="129" t="s">
        <v>1643</v>
      </c>
      <c r="D3682" s="129" t="s">
        <v>2593</v>
      </c>
      <c r="E3682" s="129" t="s">
        <v>1642</v>
      </c>
      <c r="F3682" s="129" t="s">
        <v>1641</v>
      </c>
      <c r="G3682" s="129" t="s">
        <v>1597</v>
      </c>
      <c r="I3682" s="129" t="s">
        <v>1640</v>
      </c>
      <c r="J3682" s="129" t="s">
        <v>1595</v>
      </c>
      <c r="K3682" s="129" t="s">
        <v>1595</v>
      </c>
      <c r="L3682" s="129" t="s">
        <v>1595</v>
      </c>
      <c r="M3682" s="129" t="s">
        <v>1595</v>
      </c>
      <c r="N3682" s="129" t="s">
        <v>1595</v>
      </c>
      <c r="O3682" s="129">
        <v>35.695</v>
      </c>
      <c r="P3682" s="129">
        <v>31.649000000000001</v>
      </c>
      <c r="Q3682" s="129">
        <v>28.858000000000001</v>
      </c>
      <c r="R3682" s="129">
        <v>31.427</v>
      </c>
      <c r="S3682" s="129">
        <v>35.847999999999999</v>
      </c>
      <c r="T3682" s="129">
        <v>36.743000000000002</v>
      </c>
      <c r="U3682" s="129">
        <v>34.963000000000001</v>
      </c>
      <c r="V3682" s="129">
        <v>37.575000000000003</v>
      </c>
      <c r="W3682" s="129">
        <v>34.798000000000002</v>
      </c>
      <c r="X3682" s="129">
        <v>32.627000000000002</v>
      </c>
      <c r="Y3682" s="129">
        <v>34.374000000000002</v>
      </c>
      <c r="Z3682" s="129">
        <v>33.6</v>
      </c>
      <c r="AA3682" s="129">
        <v>31.533000000000001</v>
      </c>
      <c r="AB3682" s="129">
        <v>30.391999999999999</v>
      </c>
      <c r="AC3682" s="129">
        <v>30.940999999999999</v>
      </c>
      <c r="AD3682" s="129">
        <v>30.033999999999999</v>
      </c>
      <c r="AE3682" s="129">
        <v>30.263999999999999</v>
      </c>
      <c r="AF3682" s="129">
        <v>29.582999999999998</v>
      </c>
      <c r="AG3682" s="129">
        <v>34.735999999999997</v>
      </c>
      <c r="AH3682" s="129">
        <v>36.613</v>
      </c>
      <c r="AI3682" s="129">
        <v>33.290999999999997</v>
      </c>
      <c r="AJ3682" s="129">
        <v>32.353000000000002</v>
      </c>
      <c r="AK3682" s="129">
        <v>32.314</v>
      </c>
      <c r="AL3682" s="129">
        <v>30.077000000000002</v>
      </c>
      <c r="AM3682" s="129">
        <v>26.466999999999999</v>
      </c>
      <c r="AN3682" s="129">
        <v>24.856000000000002</v>
      </c>
      <c r="AO3682" s="129">
        <v>26.439</v>
      </c>
      <c r="AP3682" s="129">
        <v>22.841999999999999</v>
      </c>
      <c r="AQ3682" s="129">
        <v>26.01</v>
      </c>
      <c r="AR3682" s="129">
        <v>25.981000000000002</v>
      </c>
      <c r="AS3682" s="129">
        <v>27.388999999999999</v>
      </c>
      <c r="AT3682" s="129">
        <v>27.498000000000001</v>
      </c>
      <c r="AU3682" s="129">
        <v>27.832999999999998</v>
      </c>
      <c r="AV3682" s="129">
        <v>28.007999999999999</v>
      </c>
      <c r="AW3682" s="129">
        <v>2012</v>
      </c>
    </row>
    <row r="3683" spans="1:49">
      <c r="A3683" s="129">
        <v>439</v>
      </c>
      <c r="B3683" s="129" t="s">
        <v>2594</v>
      </c>
      <c r="C3683" s="129" t="s">
        <v>1639</v>
      </c>
      <c r="D3683" s="129" t="s">
        <v>2593</v>
      </c>
      <c r="E3683" s="129" t="s">
        <v>1637</v>
      </c>
      <c r="F3683" s="129" t="s">
        <v>1636</v>
      </c>
      <c r="G3683" s="129" t="s">
        <v>1608</v>
      </c>
      <c r="H3683" s="129" t="s">
        <v>1604</v>
      </c>
      <c r="I3683" s="129" t="s">
        <v>2596</v>
      </c>
      <c r="J3683" s="129" t="s">
        <v>1595</v>
      </c>
      <c r="K3683" s="129" t="s">
        <v>1595</v>
      </c>
      <c r="L3683" s="129" t="s">
        <v>1595</v>
      </c>
      <c r="M3683" s="129" t="s">
        <v>1595</v>
      </c>
      <c r="N3683" s="129" t="s">
        <v>1595</v>
      </c>
      <c r="O3683" s="129">
        <v>0.86699999999999999</v>
      </c>
      <c r="P3683" s="129">
        <v>0.80400000000000005</v>
      </c>
      <c r="Q3683" s="129">
        <v>0.95799999999999996</v>
      </c>
      <c r="R3683" s="129">
        <v>1.075</v>
      </c>
      <c r="S3683" s="129">
        <v>1.054</v>
      </c>
      <c r="T3683" s="129">
        <v>1.1850000000000001</v>
      </c>
      <c r="U3683" s="129">
        <v>1.458</v>
      </c>
      <c r="V3683" s="129">
        <v>1.359</v>
      </c>
      <c r="W3683" s="129">
        <v>1.373</v>
      </c>
      <c r="X3683" s="129">
        <v>1.4830000000000001</v>
      </c>
      <c r="Y3683" s="129">
        <v>1.806</v>
      </c>
      <c r="Z3683" s="129">
        <v>1.7889999999999999</v>
      </c>
      <c r="AA3683" s="129">
        <v>1.7490000000000001</v>
      </c>
      <c r="AB3683" s="129">
        <v>2.0390000000000001</v>
      </c>
      <c r="AC3683" s="129">
        <v>1.99</v>
      </c>
      <c r="AD3683" s="129">
        <v>2.0840000000000001</v>
      </c>
      <c r="AE3683" s="129">
        <v>2.157</v>
      </c>
      <c r="AF3683" s="129">
        <v>2.1720000000000002</v>
      </c>
      <c r="AG3683" s="129">
        <v>2.4969999999999999</v>
      </c>
      <c r="AH3683" s="129">
        <v>3.1019999999999999</v>
      </c>
      <c r="AI3683" s="129">
        <v>3.4209999999999998</v>
      </c>
      <c r="AJ3683" s="129">
        <v>3.8290000000000002</v>
      </c>
      <c r="AK3683" s="129">
        <v>4.6139999999999999</v>
      </c>
      <c r="AL3683" s="129">
        <v>5.5549999999999997</v>
      </c>
      <c r="AM3683" s="129">
        <v>5.984</v>
      </c>
      <c r="AN3683" s="129">
        <v>5.7089999999999996</v>
      </c>
      <c r="AO3683" s="129">
        <v>6.8019999999999996</v>
      </c>
      <c r="AP3683" s="129">
        <v>7.008</v>
      </c>
      <c r="AQ3683" s="129">
        <v>8.4809999999999999</v>
      </c>
      <c r="AR3683" s="129">
        <v>8.8360000000000003</v>
      </c>
      <c r="AS3683" s="129">
        <v>9.2050000000000001</v>
      </c>
      <c r="AT3683" s="129">
        <v>9.4280000000000008</v>
      </c>
      <c r="AU3683" s="129">
        <v>9.7889999999999997</v>
      </c>
      <c r="AV3683" s="129">
        <v>10.395</v>
      </c>
      <c r="AW3683" s="129">
        <v>2012</v>
      </c>
    </row>
    <row r="3684" spans="1:49">
      <c r="A3684" s="129">
        <v>439</v>
      </c>
      <c r="B3684" s="129" t="s">
        <v>2594</v>
      </c>
      <c r="C3684" s="129" t="s">
        <v>1638</v>
      </c>
      <c r="D3684" s="129" t="s">
        <v>2593</v>
      </c>
      <c r="E3684" s="129" t="s">
        <v>1637</v>
      </c>
      <c r="F3684" s="129" t="s">
        <v>1636</v>
      </c>
      <c r="G3684" s="129" t="s">
        <v>1597</v>
      </c>
      <c r="I3684" s="129" t="s">
        <v>1635</v>
      </c>
      <c r="J3684" s="129" t="s">
        <v>1595</v>
      </c>
      <c r="K3684" s="129" t="s">
        <v>1595</v>
      </c>
      <c r="L3684" s="129" t="s">
        <v>1595</v>
      </c>
      <c r="M3684" s="129" t="s">
        <v>1595</v>
      </c>
      <c r="N3684" s="129" t="s">
        <v>1595</v>
      </c>
      <c r="O3684" s="129">
        <v>44.006999999999998</v>
      </c>
      <c r="P3684" s="129">
        <v>35.893999999999998</v>
      </c>
      <c r="Q3684" s="129">
        <v>41.893999999999998</v>
      </c>
      <c r="R3684" s="129">
        <v>45.752000000000002</v>
      </c>
      <c r="S3684" s="129">
        <v>43.447000000000003</v>
      </c>
      <c r="T3684" s="129">
        <v>42.914000000000001</v>
      </c>
      <c r="U3684" s="129">
        <v>49.279000000000003</v>
      </c>
      <c r="V3684" s="129">
        <v>37.238</v>
      </c>
      <c r="W3684" s="129">
        <v>35.347000000000001</v>
      </c>
      <c r="X3684" s="129">
        <v>34.029000000000003</v>
      </c>
      <c r="Y3684" s="129">
        <v>38.305999999999997</v>
      </c>
      <c r="Z3684" s="129">
        <v>36.424999999999997</v>
      </c>
      <c r="AA3684" s="129">
        <v>34.048000000000002</v>
      </c>
      <c r="AB3684" s="129">
        <v>36.343000000000004</v>
      </c>
      <c r="AC3684" s="129">
        <v>34.450000000000003</v>
      </c>
      <c r="AD3684" s="129">
        <v>34.747</v>
      </c>
      <c r="AE3684" s="129">
        <v>33.898000000000003</v>
      </c>
      <c r="AF3684" s="129">
        <v>31.963000000000001</v>
      </c>
      <c r="AG3684" s="129">
        <v>34.54</v>
      </c>
      <c r="AH3684" s="129">
        <v>38.337000000000003</v>
      </c>
      <c r="AI3684" s="129">
        <v>38.328000000000003</v>
      </c>
      <c r="AJ3684" s="129">
        <v>35.865000000000002</v>
      </c>
      <c r="AK3684" s="129">
        <v>38.036999999999999</v>
      </c>
      <c r="AL3684" s="129">
        <v>35.624000000000002</v>
      </c>
      <c r="AM3684" s="129">
        <v>35.384999999999998</v>
      </c>
      <c r="AN3684" s="129">
        <v>30.427</v>
      </c>
      <c r="AO3684" s="129">
        <v>33.216999999999999</v>
      </c>
      <c r="AP3684" s="129">
        <v>31.670999999999999</v>
      </c>
      <c r="AQ3684" s="129">
        <v>35.104999999999997</v>
      </c>
      <c r="AR3684" s="129">
        <v>33.981000000000002</v>
      </c>
      <c r="AS3684" s="129">
        <v>32.988999999999997</v>
      </c>
      <c r="AT3684" s="129">
        <v>31.507999999999999</v>
      </c>
      <c r="AU3684" s="129">
        <v>30.536000000000001</v>
      </c>
      <c r="AV3684" s="129">
        <v>30.308</v>
      </c>
      <c r="AW3684" s="129">
        <v>2012</v>
      </c>
    </row>
    <row r="3685" spans="1:49">
      <c r="A3685" s="129">
        <v>439</v>
      </c>
      <c r="B3685" s="129" t="s">
        <v>2594</v>
      </c>
      <c r="C3685" s="129" t="s">
        <v>1634</v>
      </c>
      <c r="D3685" s="129" t="s">
        <v>2593</v>
      </c>
      <c r="E3685" s="129" t="s">
        <v>1632</v>
      </c>
      <c r="F3685" s="129" t="s">
        <v>1631</v>
      </c>
      <c r="G3685" s="129" t="s">
        <v>1608</v>
      </c>
      <c r="H3685" s="129" t="s">
        <v>1604</v>
      </c>
      <c r="I3685" s="129" t="s">
        <v>2596</v>
      </c>
      <c r="J3685" s="129" t="s">
        <v>1595</v>
      </c>
      <c r="K3685" s="129" t="s">
        <v>1595</v>
      </c>
      <c r="L3685" s="129" t="s">
        <v>1595</v>
      </c>
      <c r="M3685" s="129" t="s">
        <v>1595</v>
      </c>
      <c r="N3685" s="129" t="s">
        <v>1595</v>
      </c>
      <c r="O3685" s="129">
        <v>-0.16400000000000001</v>
      </c>
      <c r="P3685" s="129">
        <v>-9.5000000000000001E-2</v>
      </c>
      <c r="Q3685" s="129">
        <v>-0.29799999999999999</v>
      </c>
      <c r="R3685" s="129">
        <v>-0.33700000000000002</v>
      </c>
      <c r="S3685" s="129">
        <v>-0.184</v>
      </c>
      <c r="T3685" s="129">
        <v>-0.17</v>
      </c>
      <c r="U3685" s="129">
        <v>-0.42299999999999999</v>
      </c>
      <c r="V3685" s="129">
        <v>1.2E-2</v>
      </c>
      <c r="W3685" s="129">
        <v>-2.1000000000000001E-2</v>
      </c>
      <c r="X3685" s="129">
        <v>-6.0999999999999999E-2</v>
      </c>
      <c r="Y3685" s="129">
        <v>-0.185</v>
      </c>
      <c r="Z3685" s="129">
        <v>-0.13900000000000001</v>
      </c>
      <c r="AA3685" s="129">
        <v>-0.129</v>
      </c>
      <c r="AB3685" s="129">
        <v>-0.33400000000000002</v>
      </c>
      <c r="AC3685" s="129">
        <v>-0.20300000000000001</v>
      </c>
      <c r="AD3685" s="129">
        <v>-0.28299999999999997</v>
      </c>
      <c r="AE3685" s="129">
        <v>-0.23100000000000001</v>
      </c>
      <c r="AF3685" s="129">
        <v>-0.16200000000000001</v>
      </c>
      <c r="AG3685" s="129">
        <v>1.4E-2</v>
      </c>
      <c r="AH3685" s="129">
        <v>-0.13900000000000001</v>
      </c>
      <c r="AI3685" s="129">
        <v>-0.45</v>
      </c>
      <c r="AJ3685" s="129">
        <v>-0.375</v>
      </c>
      <c r="AK3685" s="129">
        <v>-0.69399999999999995</v>
      </c>
      <c r="AL3685" s="129">
        <v>-0.86499999999999999</v>
      </c>
      <c r="AM3685" s="129">
        <v>-1.508</v>
      </c>
      <c r="AN3685" s="129">
        <v>-1.0449999999999999</v>
      </c>
      <c r="AO3685" s="129">
        <v>-1.3879999999999999</v>
      </c>
      <c r="AP3685" s="129">
        <v>-1.954</v>
      </c>
      <c r="AQ3685" s="129">
        <v>-2.1970000000000001</v>
      </c>
      <c r="AR3685" s="129">
        <v>-2.08</v>
      </c>
      <c r="AS3685" s="129">
        <v>-1.5629999999999999</v>
      </c>
      <c r="AT3685" s="129">
        <v>-1.2</v>
      </c>
      <c r="AU3685" s="129">
        <v>-0.86599999999999999</v>
      </c>
      <c r="AV3685" s="129">
        <v>-0.78900000000000003</v>
      </c>
      <c r="AW3685" s="129">
        <v>2012</v>
      </c>
    </row>
    <row r="3686" spans="1:49">
      <c r="A3686" s="129">
        <v>439</v>
      </c>
      <c r="B3686" s="129" t="s">
        <v>2594</v>
      </c>
      <c r="C3686" s="129" t="s">
        <v>1633</v>
      </c>
      <c r="D3686" s="129" t="s">
        <v>2593</v>
      </c>
      <c r="E3686" s="129" t="s">
        <v>1632</v>
      </c>
      <c r="F3686" s="129" t="s">
        <v>1631</v>
      </c>
      <c r="G3686" s="129" t="s">
        <v>1597</v>
      </c>
      <c r="I3686" s="129" t="s">
        <v>1630</v>
      </c>
      <c r="J3686" s="129" t="s">
        <v>1595</v>
      </c>
      <c r="K3686" s="129" t="s">
        <v>1595</v>
      </c>
      <c r="L3686" s="129" t="s">
        <v>1595</v>
      </c>
      <c r="M3686" s="129" t="s">
        <v>1595</v>
      </c>
      <c r="N3686" s="129" t="s">
        <v>1595</v>
      </c>
      <c r="O3686" s="129">
        <v>-8.3119999999999994</v>
      </c>
      <c r="P3686" s="129">
        <v>-4.2450000000000001</v>
      </c>
      <c r="Q3686" s="129">
        <v>-13.036</v>
      </c>
      <c r="R3686" s="129">
        <v>-14.326000000000001</v>
      </c>
      <c r="S3686" s="129">
        <v>-7.5979999999999999</v>
      </c>
      <c r="T3686" s="129">
        <v>-6.1710000000000003</v>
      </c>
      <c r="U3686" s="129">
        <v>-14.316000000000001</v>
      </c>
      <c r="V3686" s="129">
        <v>0.33700000000000002</v>
      </c>
      <c r="W3686" s="129">
        <v>-0.54900000000000004</v>
      </c>
      <c r="X3686" s="129">
        <v>-1.4019999999999999</v>
      </c>
      <c r="Y3686" s="129">
        <v>-3.9319999999999999</v>
      </c>
      <c r="Z3686" s="129">
        <v>-2.8250000000000002</v>
      </c>
      <c r="AA3686" s="129">
        <v>-2.5150000000000001</v>
      </c>
      <c r="AB3686" s="129">
        <v>-5.9509999999999996</v>
      </c>
      <c r="AC3686" s="129">
        <v>-3.51</v>
      </c>
      <c r="AD3686" s="129">
        <v>-4.7130000000000001</v>
      </c>
      <c r="AE3686" s="129">
        <v>-3.6339999999999999</v>
      </c>
      <c r="AF3686" s="129">
        <v>-2.38</v>
      </c>
      <c r="AG3686" s="129">
        <v>0.19600000000000001</v>
      </c>
      <c r="AH3686" s="129">
        <v>-1.724</v>
      </c>
      <c r="AI3686" s="129">
        <v>-5.0380000000000003</v>
      </c>
      <c r="AJ3686" s="129">
        <v>-3.5129999999999999</v>
      </c>
      <c r="AK3686" s="129">
        <v>-5.7240000000000002</v>
      </c>
      <c r="AL3686" s="129">
        <v>-5.5460000000000003</v>
      </c>
      <c r="AM3686" s="129">
        <v>-8.9179999999999993</v>
      </c>
      <c r="AN3686" s="129">
        <v>-5.57</v>
      </c>
      <c r="AO3686" s="129">
        <v>-6.7779999999999996</v>
      </c>
      <c r="AP3686" s="129">
        <v>-8.8290000000000006</v>
      </c>
      <c r="AQ3686" s="129">
        <v>-9.0950000000000006</v>
      </c>
      <c r="AR3686" s="129">
        <v>-8</v>
      </c>
      <c r="AS3686" s="129">
        <v>-5.6</v>
      </c>
      <c r="AT3686" s="129">
        <v>-4.01</v>
      </c>
      <c r="AU3686" s="129">
        <v>-2.7029999999999998</v>
      </c>
      <c r="AV3686" s="129">
        <v>-2.2999999999999998</v>
      </c>
      <c r="AW3686" s="129">
        <v>2012</v>
      </c>
    </row>
    <row r="3687" spans="1:49">
      <c r="A3687" s="129">
        <v>439</v>
      </c>
      <c r="B3687" s="129" t="s">
        <v>2594</v>
      </c>
      <c r="C3687" s="129" t="s">
        <v>1629</v>
      </c>
      <c r="D3687" s="129" t="s">
        <v>2593</v>
      </c>
      <c r="E3687" s="129" t="s">
        <v>1627</v>
      </c>
      <c r="F3687" s="129" t="s">
        <v>1626</v>
      </c>
      <c r="G3687" s="129" t="s">
        <v>1608</v>
      </c>
      <c r="H3687" s="129" t="s">
        <v>1604</v>
      </c>
      <c r="I3687" s="129" t="s">
        <v>2596</v>
      </c>
      <c r="J3687" s="129" t="s">
        <v>1595</v>
      </c>
      <c r="K3687" s="129" t="s">
        <v>1595</v>
      </c>
      <c r="L3687" s="129" t="s">
        <v>1595</v>
      </c>
      <c r="M3687" s="129" t="s">
        <v>1595</v>
      </c>
      <c r="N3687" s="129" t="s">
        <v>1595</v>
      </c>
      <c r="O3687" s="129" t="s">
        <v>1595</v>
      </c>
      <c r="P3687" s="129" t="s">
        <v>1595</v>
      </c>
      <c r="Q3687" s="129" t="s">
        <v>1595</v>
      </c>
      <c r="R3687" s="129" t="s">
        <v>1595</v>
      </c>
      <c r="S3687" s="129" t="s">
        <v>1595</v>
      </c>
      <c r="T3687" s="129" t="s">
        <v>1595</v>
      </c>
      <c r="U3687" s="129" t="s">
        <v>1595</v>
      </c>
      <c r="V3687" s="129" t="s">
        <v>1595</v>
      </c>
      <c r="W3687" s="129" t="s">
        <v>1595</v>
      </c>
      <c r="X3687" s="129" t="s">
        <v>1595</v>
      </c>
      <c r="Y3687" s="129" t="s">
        <v>1595</v>
      </c>
      <c r="Z3687" s="129" t="s">
        <v>1595</v>
      </c>
      <c r="AA3687" s="129" t="s">
        <v>1595</v>
      </c>
      <c r="AB3687" s="129" t="s">
        <v>1595</v>
      </c>
      <c r="AC3687" s="129" t="s">
        <v>1595</v>
      </c>
      <c r="AD3687" s="129">
        <v>-0.20499999999999999</v>
      </c>
      <c r="AE3687" s="129">
        <v>-0.14299999999999999</v>
      </c>
      <c r="AF3687" s="129">
        <v>-0.17399999999999999</v>
      </c>
      <c r="AG3687" s="129">
        <v>0.182</v>
      </c>
      <c r="AH3687" s="129">
        <v>-2.8000000000000001E-2</v>
      </c>
      <c r="AI3687" s="129">
        <v>-0.40799999999999997</v>
      </c>
      <c r="AJ3687" s="129">
        <v>-0.41</v>
      </c>
      <c r="AK3687" s="129">
        <v>-0.83899999999999997</v>
      </c>
      <c r="AL3687" s="129">
        <v>-1.131</v>
      </c>
      <c r="AM3687" s="129">
        <v>-1.782</v>
      </c>
      <c r="AN3687" s="129">
        <v>-1.206</v>
      </c>
      <c r="AO3687" s="129">
        <v>-1.3620000000000001</v>
      </c>
      <c r="AP3687" s="129">
        <v>-1.373</v>
      </c>
      <c r="AQ3687" s="129">
        <v>-1.2170000000000001</v>
      </c>
      <c r="AR3687" s="129">
        <v>-1.0529999999999999</v>
      </c>
      <c r="AS3687" s="129">
        <v>-0.91700000000000004</v>
      </c>
      <c r="AT3687" s="129">
        <v>-0.79500000000000004</v>
      </c>
      <c r="AU3687" s="129">
        <v>-0.75800000000000001</v>
      </c>
      <c r="AV3687" s="129">
        <v>-0.75800000000000001</v>
      </c>
      <c r="AW3687" s="129">
        <v>2012</v>
      </c>
    </row>
    <row r="3688" spans="1:49">
      <c r="A3688" s="129">
        <v>439</v>
      </c>
      <c r="B3688" s="129" t="s">
        <v>2594</v>
      </c>
      <c r="C3688" s="129" t="s">
        <v>1628</v>
      </c>
      <c r="D3688" s="129" t="s">
        <v>2593</v>
      </c>
      <c r="E3688" s="129" t="s">
        <v>1627</v>
      </c>
      <c r="F3688" s="129" t="s">
        <v>1626</v>
      </c>
      <c r="G3688" s="129" t="s">
        <v>1625</v>
      </c>
      <c r="I3688" s="129" t="s">
        <v>1765</v>
      </c>
      <c r="J3688" s="129" t="s">
        <v>1595</v>
      </c>
      <c r="K3688" s="129" t="s">
        <v>1595</v>
      </c>
      <c r="L3688" s="129" t="s">
        <v>1595</v>
      </c>
      <c r="M3688" s="129" t="s">
        <v>1595</v>
      </c>
      <c r="N3688" s="129" t="s">
        <v>1595</v>
      </c>
      <c r="O3688" s="129" t="s">
        <v>1595</v>
      </c>
      <c r="P3688" s="129" t="s">
        <v>1595</v>
      </c>
      <c r="Q3688" s="129" t="s">
        <v>1595</v>
      </c>
      <c r="R3688" s="129" t="s">
        <v>1595</v>
      </c>
      <c r="S3688" s="129" t="s">
        <v>1595</v>
      </c>
      <c r="T3688" s="129" t="s">
        <v>1595</v>
      </c>
      <c r="U3688" s="129" t="s">
        <v>1595</v>
      </c>
      <c r="V3688" s="129" t="s">
        <v>1595</v>
      </c>
      <c r="W3688" s="129" t="s">
        <v>1595</v>
      </c>
      <c r="X3688" s="129" t="s">
        <v>1595</v>
      </c>
      <c r="Y3688" s="129" t="s">
        <v>1595</v>
      </c>
      <c r="Z3688" s="129" t="s">
        <v>1595</v>
      </c>
      <c r="AA3688" s="129" t="s">
        <v>1595</v>
      </c>
      <c r="AB3688" s="129" t="s">
        <v>1595</v>
      </c>
      <c r="AC3688" s="129" t="s">
        <v>1595</v>
      </c>
      <c r="AD3688" s="129">
        <v>-3.411</v>
      </c>
      <c r="AE3688" s="129">
        <v>-2.1739999999999999</v>
      </c>
      <c r="AF3688" s="129">
        <v>-2.403</v>
      </c>
      <c r="AG3688" s="129">
        <v>2.2559999999999998</v>
      </c>
      <c r="AH3688" s="129">
        <v>-0.30299999999999999</v>
      </c>
      <c r="AI3688" s="129">
        <v>-3.9790000000000001</v>
      </c>
      <c r="AJ3688" s="129">
        <v>-3.536</v>
      </c>
      <c r="AK3688" s="129">
        <v>-6.4180000000000001</v>
      </c>
      <c r="AL3688" s="129">
        <v>-7.69</v>
      </c>
      <c r="AM3688" s="129">
        <v>-10.843</v>
      </c>
      <c r="AN3688" s="129">
        <v>-6.61</v>
      </c>
      <c r="AO3688" s="129">
        <v>-6.77</v>
      </c>
      <c r="AP3688" s="129">
        <v>-6.2329999999999997</v>
      </c>
      <c r="AQ3688" s="129">
        <v>-5.0789999999999997</v>
      </c>
      <c r="AR3688" s="129">
        <v>-4.0590000000000002</v>
      </c>
      <c r="AS3688" s="129">
        <v>-3.2829999999999999</v>
      </c>
      <c r="AT3688" s="129">
        <v>-2.6539999999999999</v>
      </c>
      <c r="AU3688" s="129">
        <v>-2.3719999999999999</v>
      </c>
      <c r="AV3688" s="129">
        <v>-2.2309999999999999</v>
      </c>
      <c r="AW3688" s="129">
        <v>2012</v>
      </c>
    </row>
    <row r="3689" spans="1:49">
      <c r="A3689" s="129">
        <v>439</v>
      </c>
      <c r="B3689" s="129" t="s">
        <v>2594</v>
      </c>
      <c r="C3689" s="129" t="s">
        <v>1624</v>
      </c>
      <c r="D3689" s="129" t="s">
        <v>2593</v>
      </c>
      <c r="E3689" s="129" t="s">
        <v>1622</v>
      </c>
      <c r="F3689" s="129" t="s">
        <v>1621</v>
      </c>
      <c r="G3689" s="129" t="s">
        <v>1608</v>
      </c>
      <c r="H3689" s="129" t="s">
        <v>1604</v>
      </c>
      <c r="I3689" s="129" t="s">
        <v>2596</v>
      </c>
      <c r="J3689" s="129" t="s">
        <v>1595</v>
      </c>
      <c r="K3689" s="129" t="s">
        <v>1595</v>
      </c>
      <c r="L3689" s="129" t="s">
        <v>1595</v>
      </c>
      <c r="M3689" s="129" t="s">
        <v>1595</v>
      </c>
      <c r="N3689" s="129" t="s">
        <v>1595</v>
      </c>
      <c r="O3689" s="129">
        <v>-0.10199999999999999</v>
      </c>
      <c r="P3689" s="129">
        <v>-1.9E-2</v>
      </c>
      <c r="Q3689" s="129">
        <v>-0.20899999999999999</v>
      </c>
      <c r="R3689" s="129">
        <v>-0.19500000000000001</v>
      </c>
      <c r="S3689" s="129">
        <v>2.5999999999999999E-2</v>
      </c>
      <c r="T3689" s="129">
        <v>8.5999999999999993E-2</v>
      </c>
      <c r="U3689" s="129">
        <v>-0.14199999999999999</v>
      </c>
      <c r="V3689" s="129">
        <v>0.312</v>
      </c>
      <c r="W3689" s="129">
        <v>0.20899999999999999</v>
      </c>
      <c r="X3689" s="129">
        <v>0.157</v>
      </c>
      <c r="Y3689" s="129">
        <v>4.9000000000000002E-2</v>
      </c>
      <c r="Z3689" s="129">
        <v>0.08</v>
      </c>
      <c r="AA3689" s="129">
        <v>9.0999999999999998E-2</v>
      </c>
      <c r="AB3689" s="129">
        <v>-9.7000000000000003E-2</v>
      </c>
      <c r="AC3689" s="129">
        <v>5.3999999999999999E-2</v>
      </c>
      <c r="AD3689" s="129">
        <v>1.2999999999999999E-2</v>
      </c>
      <c r="AE3689" s="129">
        <v>2.5999999999999999E-2</v>
      </c>
      <c r="AF3689" s="129">
        <v>6.8000000000000005E-2</v>
      </c>
      <c r="AG3689" s="129">
        <v>0.26300000000000001</v>
      </c>
      <c r="AH3689" s="129">
        <v>7.0999999999999994E-2</v>
      </c>
      <c r="AI3689" s="129">
        <v>-0.20300000000000001</v>
      </c>
      <c r="AJ3689" s="129">
        <v>-7.5999999999999998E-2</v>
      </c>
      <c r="AK3689" s="129">
        <v>-0.35</v>
      </c>
      <c r="AL3689" s="129">
        <v>-0.50600000000000001</v>
      </c>
      <c r="AM3689" s="129">
        <v>-1.1319999999999999</v>
      </c>
      <c r="AN3689" s="129">
        <v>-0.66</v>
      </c>
      <c r="AO3689" s="129">
        <v>-0.97199999999999998</v>
      </c>
      <c r="AP3689" s="129">
        <v>-1.3839999999999999</v>
      </c>
      <c r="AQ3689" s="129">
        <v>-1.3740000000000001</v>
      </c>
      <c r="AR3689" s="129">
        <v>-1.0169999999999999</v>
      </c>
      <c r="AS3689" s="129">
        <v>-0.42699999999999999</v>
      </c>
      <c r="AT3689" s="129">
        <v>-5.1999999999999998E-2</v>
      </c>
      <c r="AU3689" s="129">
        <v>0.28100000000000003</v>
      </c>
      <c r="AV3689" s="129">
        <v>0.377</v>
      </c>
      <c r="AW3689" s="129">
        <v>2012</v>
      </c>
    </row>
    <row r="3690" spans="1:49">
      <c r="A3690" s="129">
        <v>439</v>
      </c>
      <c r="B3690" s="129" t="s">
        <v>2594</v>
      </c>
      <c r="C3690" s="129" t="s">
        <v>1623</v>
      </c>
      <c r="D3690" s="129" t="s">
        <v>2593</v>
      </c>
      <c r="E3690" s="129" t="s">
        <v>1622</v>
      </c>
      <c r="F3690" s="129" t="s">
        <v>1621</v>
      </c>
      <c r="G3690" s="129" t="s">
        <v>1597</v>
      </c>
      <c r="I3690" s="129" t="s">
        <v>1747</v>
      </c>
      <c r="J3690" s="129" t="s">
        <v>1595</v>
      </c>
      <c r="K3690" s="129" t="s">
        <v>1595</v>
      </c>
      <c r="L3690" s="129" t="s">
        <v>1595</v>
      </c>
      <c r="M3690" s="129" t="s">
        <v>1595</v>
      </c>
      <c r="N3690" s="129" t="s">
        <v>1595</v>
      </c>
      <c r="O3690" s="129">
        <v>-5.1609999999999996</v>
      </c>
      <c r="P3690" s="129">
        <v>-0.82599999999999996</v>
      </c>
      <c r="Q3690" s="129">
        <v>-9.1440000000000001</v>
      </c>
      <c r="R3690" s="129">
        <v>-8.282</v>
      </c>
      <c r="S3690" s="129">
        <v>1.0840000000000001</v>
      </c>
      <c r="T3690" s="129">
        <v>3.1</v>
      </c>
      <c r="U3690" s="129">
        <v>-4.806</v>
      </c>
      <c r="V3690" s="129">
        <v>8.5589999999999993</v>
      </c>
      <c r="W3690" s="129">
        <v>5.37</v>
      </c>
      <c r="X3690" s="129">
        <v>3.6110000000000002</v>
      </c>
      <c r="Y3690" s="129">
        <v>1.0329999999999999</v>
      </c>
      <c r="Z3690" s="129">
        <v>1.621</v>
      </c>
      <c r="AA3690" s="129">
        <v>1.7709999999999999</v>
      </c>
      <c r="AB3690" s="129">
        <v>-1.7230000000000001</v>
      </c>
      <c r="AC3690" s="129">
        <v>0.94099999999999995</v>
      </c>
      <c r="AD3690" s="129">
        <v>0.21</v>
      </c>
      <c r="AE3690" s="129">
        <v>0.40500000000000003</v>
      </c>
      <c r="AF3690" s="129">
        <v>1.006</v>
      </c>
      <c r="AG3690" s="129">
        <v>3.6360000000000001</v>
      </c>
      <c r="AH3690" s="129">
        <v>0.874</v>
      </c>
      <c r="AI3690" s="129">
        <v>-2.2730000000000001</v>
      </c>
      <c r="AJ3690" s="129">
        <v>-0.71499999999999997</v>
      </c>
      <c r="AK3690" s="129">
        <v>-2.883</v>
      </c>
      <c r="AL3690" s="129">
        <v>-3.242</v>
      </c>
      <c r="AM3690" s="129">
        <v>-6.6929999999999996</v>
      </c>
      <c r="AN3690" s="129">
        <v>-3.516</v>
      </c>
      <c r="AO3690" s="129">
        <v>-4.7460000000000004</v>
      </c>
      <c r="AP3690" s="129">
        <v>-6.2549999999999999</v>
      </c>
      <c r="AQ3690" s="129">
        <v>-5.6859999999999999</v>
      </c>
      <c r="AR3690" s="129">
        <v>-3.91</v>
      </c>
      <c r="AS3690" s="129">
        <v>-1.5289999999999999</v>
      </c>
      <c r="AT3690" s="129">
        <v>-0.17499999999999999</v>
      </c>
      <c r="AU3690" s="129">
        <v>0.878</v>
      </c>
      <c r="AV3690" s="129">
        <v>1.099</v>
      </c>
      <c r="AW3690" s="129">
        <v>2012</v>
      </c>
    </row>
    <row r="3691" spans="1:49">
      <c r="A3691" s="129">
        <v>439</v>
      </c>
      <c r="B3691" s="129" t="s">
        <v>2594</v>
      </c>
      <c r="C3691" s="129" t="s">
        <v>1620</v>
      </c>
      <c r="D3691" s="129" t="s">
        <v>2593</v>
      </c>
      <c r="E3691" s="129" t="s">
        <v>1618</v>
      </c>
      <c r="F3691" s="129" t="s">
        <v>1617</v>
      </c>
      <c r="G3691" s="129" t="s">
        <v>1608</v>
      </c>
      <c r="H3691" s="129" t="s">
        <v>1604</v>
      </c>
      <c r="I3691" s="129" t="s">
        <v>2596</v>
      </c>
      <c r="J3691" s="129" t="s">
        <v>1595</v>
      </c>
      <c r="K3691" s="129" t="s">
        <v>1595</v>
      </c>
      <c r="L3691" s="129" t="s">
        <v>1595</v>
      </c>
      <c r="M3691" s="129" t="s">
        <v>1595</v>
      </c>
      <c r="N3691" s="129" t="s">
        <v>1595</v>
      </c>
      <c r="O3691" s="129" t="s">
        <v>1595</v>
      </c>
      <c r="P3691" s="129" t="s">
        <v>1595</v>
      </c>
      <c r="Q3691" s="129" t="s">
        <v>1595</v>
      </c>
      <c r="R3691" s="129">
        <v>4.0410000000000004</v>
      </c>
      <c r="S3691" s="129">
        <v>4.9429999999999996</v>
      </c>
      <c r="T3691" s="129">
        <v>5.88</v>
      </c>
      <c r="U3691" s="129">
        <v>5.6790000000000003</v>
      </c>
      <c r="V3691" s="129">
        <v>5.2359999999999998</v>
      </c>
      <c r="W3691" s="129">
        <v>5.0389999999999997</v>
      </c>
      <c r="X3691" s="129">
        <v>5.09</v>
      </c>
      <c r="Y3691" s="129">
        <v>5.0750000000000002</v>
      </c>
      <c r="Z3691" s="129">
        <v>5.0620000000000003</v>
      </c>
      <c r="AA3691" s="129">
        <v>4.8890000000000002</v>
      </c>
      <c r="AB3691" s="129">
        <v>5.8550000000000004</v>
      </c>
      <c r="AC3691" s="129">
        <v>5.8540000000000001</v>
      </c>
      <c r="AD3691" s="129">
        <v>5.2930000000000001</v>
      </c>
      <c r="AE3691" s="129">
        <v>5.8940000000000001</v>
      </c>
      <c r="AF3691" s="129">
        <v>6.4539999999999997</v>
      </c>
      <c r="AG3691" s="129">
        <v>7.0919999999999996</v>
      </c>
      <c r="AH3691" s="129">
        <v>7.18</v>
      </c>
      <c r="AI3691" s="129">
        <v>7.4939999999999998</v>
      </c>
      <c r="AJ3691" s="129">
        <v>7.351</v>
      </c>
      <c r="AK3691" s="129">
        <v>8.1999999999999993</v>
      </c>
      <c r="AL3691" s="129">
        <v>8.5510000000000002</v>
      </c>
      <c r="AM3691" s="129">
        <v>9.6609999999999996</v>
      </c>
      <c r="AN3691" s="129">
        <v>11.462999999999999</v>
      </c>
      <c r="AO3691" s="129">
        <v>13.401</v>
      </c>
      <c r="AP3691" s="129">
        <v>16.581</v>
      </c>
      <c r="AQ3691" s="129">
        <v>19.228999999999999</v>
      </c>
      <c r="AR3691" s="129">
        <v>21.588999999999999</v>
      </c>
      <c r="AS3691" s="129">
        <v>23.297000000000001</v>
      </c>
      <c r="AT3691" s="129">
        <v>24.652999999999999</v>
      </c>
      <c r="AU3691" s="129">
        <v>25.686</v>
      </c>
      <c r="AV3691" s="129">
        <v>26.742999999999999</v>
      </c>
      <c r="AW3691" s="129">
        <v>2012</v>
      </c>
    </row>
    <row r="3692" spans="1:49">
      <c r="A3692" s="129">
        <v>439</v>
      </c>
      <c r="B3692" s="129" t="s">
        <v>2594</v>
      </c>
      <c r="C3692" s="129" t="s">
        <v>1619</v>
      </c>
      <c r="D3692" s="129" t="s">
        <v>2593</v>
      </c>
      <c r="E3692" s="129" t="s">
        <v>1618</v>
      </c>
      <c r="F3692" s="129" t="s">
        <v>1617</v>
      </c>
      <c r="G3692" s="129" t="s">
        <v>1597</v>
      </c>
      <c r="I3692" s="129" t="s">
        <v>1738</v>
      </c>
      <c r="J3692" s="129" t="s">
        <v>1595</v>
      </c>
      <c r="K3692" s="129" t="s">
        <v>1595</v>
      </c>
      <c r="L3692" s="129" t="s">
        <v>1595</v>
      </c>
      <c r="M3692" s="129" t="s">
        <v>1595</v>
      </c>
      <c r="N3692" s="129" t="s">
        <v>1595</v>
      </c>
      <c r="O3692" s="129" t="s">
        <v>1595</v>
      </c>
      <c r="P3692" s="129" t="s">
        <v>1595</v>
      </c>
      <c r="Q3692" s="129" t="s">
        <v>1595</v>
      </c>
      <c r="R3692" s="129">
        <v>171.97800000000001</v>
      </c>
      <c r="S3692" s="129">
        <v>203.78899999999999</v>
      </c>
      <c r="T3692" s="129">
        <v>212.97200000000001</v>
      </c>
      <c r="U3692" s="129">
        <v>191.97300000000001</v>
      </c>
      <c r="V3692" s="129">
        <v>143.47399999999999</v>
      </c>
      <c r="W3692" s="129">
        <v>129.72399999999999</v>
      </c>
      <c r="X3692" s="129">
        <v>116.795</v>
      </c>
      <c r="Y3692" s="129">
        <v>107.636</v>
      </c>
      <c r="Z3692" s="129">
        <v>103.06</v>
      </c>
      <c r="AA3692" s="129">
        <v>95.168000000000006</v>
      </c>
      <c r="AB3692" s="129">
        <v>104.364</v>
      </c>
      <c r="AC3692" s="129">
        <v>101.321</v>
      </c>
      <c r="AD3692" s="129">
        <v>88.244</v>
      </c>
      <c r="AE3692" s="129">
        <v>92.623000000000005</v>
      </c>
      <c r="AF3692" s="129">
        <v>94.99</v>
      </c>
      <c r="AG3692" s="129">
        <v>98.102999999999994</v>
      </c>
      <c r="AH3692" s="129">
        <v>88.748000000000005</v>
      </c>
      <c r="AI3692" s="129">
        <v>83.96</v>
      </c>
      <c r="AJ3692" s="129">
        <v>68.855000000000004</v>
      </c>
      <c r="AK3692" s="129">
        <v>67.594999999999999</v>
      </c>
      <c r="AL3692" s="129">
        <v>54.838000000000001</v>
      </c>
      <c r="AM3692" s="129">
        <v>57.124000000000002</v>
      </c>
      <c r="AN3692" s="129">
        <v>61.095999999999997</v>
      </c>
      <c r="AO3692" s="129">
        <v>65.444000000000003</v>
      </c>
      <c r="AP3692" s="129">
        <v>74.936000000000007</v>
      </c>
      <c r="AQ3692" s="129">
        <v>79.590999999999994</v>
      </c>
      <c r="AR3692" s="129">
        <v>83.027000000000001</v>
      </c>
      <c r="AS3692" s="129">
        <v>83.489000000000004</v>
      </c>
      <c r="AT3692" s="129">
        <v>82.391000000000005</v>
      </c>
      <c r="AU3692" s="129">
        <v>80.128</v>
      </c>
      <c r="AV3692" s="129">
        <v>77.974000000000004</v>
      </c>
      <c r="AW3692" s="129">
        <v>2012</v>
      </c>
    </row>
    <row r="3693" spans="1:49">
      <c r="A3693" s="129">
        <v>439</v>
      </c>
      <c r="B3693" s="129" t="s">
        <v>2594</v>
      </c>
      <c r="C3693" s="129" t="s">
        <v>1616</v>
      </c>
      <c r="D3693" s="129" t="s">
        <v>2593</v>
      </c>
      <c r="E3693" s="129" t="s">
        <v>1614</v>
      </c>
      <c r="F3693" s="129" t="s">
        <v>1613</v>
      </c>
      <c r="G3693" s="129" t="s">
        <v>1608</v>
      </c>
      <c r="H3693" s="129" t="s">
        <v>1604</v>
      </c>
      <c r="I3693" s="129" t="s">
        <v>2596</v>
      </c>
      <c r="J3693" s="129" t="s">
        <v>1595</v>
      </c>
      <c r="K3693" s="129" t="s">
        <v>1595</v>
      </c>
      <c r="L3693" s="129" t="s">
        <v>1595</v>
      </c>
      <c r="M3693" s="129" t="s">
        <v>1595</v>
      </c>
      <c r="N3693" s="129" t="s">
        <v>1595</v>
      </c>
      <c r="O3693" s="129" t="s">
        <v>1595</v>
      </c>
      <c r="P3693" s="129" t="s">
        <v>1595</v>
      </c>
      <c r="Q3693" s="129" t="s">
        <v>1595</v>
      </c>
      <c r="R3693" s="129">
        <v>4.1710000000000003</v>
      </c>
      <c r="S3693" s="129">
        <v>5.1319999999999997</v>
      </c>
      <c r="T3693" s="129">
        <v>6.0670000000000002</v>
      </c>
      <c r="U3693" s="129">
        <v>5.9349999999999996</v>
      </c>
      <c r="V3693" s="129">
        <v>5.4649999999999999</v>
      </c>
      <c r="W3693" s="129">
        <v>5.32</v>
      </c>
      <c r="X3693" s="129">
        <v>5.5039999999999996</v>
      </c>
      <c r="Y3693" s="129">
        <v>5.4189999999999996</v>
      </c>
      <c r="Z3693" s="129">
        <v>5.5910000000000002</v>
      </c>
      <c r="AA3693" s="129">
        <v>5.4790000000000001</v>
      </c>
      <c r="AB3693" s="129">
        <v>6.1539999999999999</v>
      </c>
      <c r="AC3693" s="129">
        <v>6.2409999999999997</v>
      </c>
      <c r="AD3693" s="129">
        <v>6.0270000000000001</v>
      </c>
      <c r="AE3693" s="129">
        <v>6.1390000000000002</v>
      </c>
      <c r="AF3693" s="129">
        <v>6.7750000000000004</v>
      </c>
      <c r="AG3693" s="129">
        <v>7.2030000000000003</v>
      </c>
      <c r="AH3693" s="129">
        <v>7.4290000000000003</v>
      </c>
      <c r="AI3693" s="129">
        <v>7.5250000000000004</v>
      </c>
      <c r="AJ3693" s="129">
        <v>8.1489999999999991</v>
      </c>
      <c r="AK3693" s="129">
        <v>8.9489999999999998</v>
      </c>
      <c r="AL3693" s="129">
        <v>9.3940000000000001</v>
      </c>
      <c r="AM3693" s="129">
        <v>10.955</v>
      </c>
      <c r="AN3693" s="129">
        <v>12.592000000000001</v>
      </c>
      <c r="AO3693" s="129">
        <v>14.483000000000001</v>
      </c>
      <c r="AP3693" s="129">
        <v>17.61</v>
      </c>
      <c r="AQ3693" s="129">
        <v>20.257999999999999</v>
      </c>
      <c r="AR3693" s="129">
        <v>22.617999999999999</v>
      </c>
      <c r="AS3693" s="129">
        <v>24.326000000000001</v>
      </c>
      <c r="AT3693" s="129">
        <v>25.681999999999999</v>
      </c>
      <c r="AU3693" s="129">
        <v>26.715</v>
      </c>
      <c r="AV3693" s="129">
        <v>27.771999999999998</v>
      </c>
      <c r="AW3693" s="129">
        <v>2012</v>
      </c>
    </row>
    <row r="3694" spans="1:49">
      <c r="A3694" s="129">
        <v>439</v>
      </c>
      <c r="B3694" s="129" t="s">
        <v>2594</v>
      </c>
      <c r="C3694" s="129" t="s">
        <v>1615</v>
      </c>
      <c r="D3694" s="129" t="s">
        <v>2593</v>
      </c>
      <c r="E3694" s="129" t="s">
        <v>1614</v>
      </c>
      <c r="F3694" s="129" t="s">
        <v>1613</v>
      </c>
      <c r="G3694" s="129" t="s">
        <v>1597</v>
      </c>
      <c r="I3694" s="129" t="s">
        <v>1612</v>
      </c>
      <c r="J3694" s="129" t="s">
        <v>1595</v>
      </c>
      <c r="K3694" s="129" t="s">
        <v>1595</v>
      </c>
      <c r="L3694" s="129" t="s">
        <v>1595</v>
      </c>
      <c r="M3694" s="129" t="s">
        <v>1595</v>
      </c>
      <c r="N3694" s="129" t="s">
        <v>1595</v>
      </c>
      <c r="O3694" s="129" t="s">
        <v>1595</v>
      </c>
      <c r="P3694" s="129" t="s">
        <v>1595</v>
      </c>
      <c r="Q3694" s="129" t="s">
        <v>1595</v>
      </c>
      <c r="R3694" s="129">
        <v>177.53200000000001</v>
      </c>
      <c r="S3694" s="129">
        <v>211.57300000000001</v>
      </c>
      <c r="T3694" s="129">
        <v>219.73400000000001</v>
      </c>
      <c r="U3694" s="129">
        <v>200.631</v>
      </c>
      <c r="V3694" s="129">
        <v>149.749</v>
      </c>
      <c r="W3694" s="129">
        <v>136.94999999999999</v>
      </c>
      <c r="X3694" s="129">
        <v>126.28700000000001</v>
      </c>
      <c r="Y3694" s="129">
        <v>114.938</v>
      </c>
      <c r="Z3694" s="129">
        <v>113.82899999999999</v>
      </c>
      <c r="AA3694" s="129">
        <v>106.646</v>
      </c>
      <c r="AB3694" s="129">
        <v>109.708</v>
      </c>
      <c r="AC3694" s="129">
        <v>108.01300000000001</v>
      </c>
      <c r="AD3694" s="129">
        <v>100.479</v>
      </c>
      <c r="AE3694" s="129">
        <v>96.477999999999994</v>
      </c>
      <c r="AF3694" s="129">
        <v>99.718999999999994</v>
      </c>
      <c r="AG3694" s="129">
        <v>99.644000000000005</v>
      </c>
      <c r="AH3694" s="129">
        <v>91.822999999999993</v>
      </c>
      <c r="AI3694" s="129">
        <v>84.308000000000007</v>
      </c>
      <c r="AJ3694" s="129">
        <v>76.33</v>
      </c>
      <c r="AK3694" s="129">
        <v>73.77</v>
      </c>
      <c r="AL3694" s="129">
        <v>60.244</v>
      </c>
      <c r="AM3694" s="129">
        <v>64.775000000000006</v>
      </c>
      <c r="AN3694" s="129">
        <v>67.113</v>
      </c>
      <c r="AO3694" s="129">
        <v>70.728999999999999</v>
      </c>
      <c r="AP3694" s="129">
        <v>79.585999999999999</v>
      </c>
      <c r="AQ3694" s="129">
        <v>83.85</v>
      </c>
      <c r="AR3694" s="129">
        <v>86.984999999999999</v>
      </c>
      <c r="AS3694" s="129">
        <v>87.177000000000007</v>
      </c>
      <c r="AT3694" s="129">
        <v>85.83</v>
      </c>
      <c r="AU3694" s="129">
        <v>83.337999999999994</v>
      </c>
      <c r="AV3694" s="129">
        <v>80.974000000000004</v>
      </c>
      <c r="AW3694" s="129">
        <v>2012</v>
      </c>
    </row>
    <row r="3695" spans="1:49">
      <c r="A3695" s="129">
        <v>439</v>
      </c>
      <c r="B3695" s="129" t="s">
        <v>2594</v>
      </c>
      <c r="C3695" s="129" t="s">
        <v>1611</v>
      </c>
      <c r="D3695" s="129" t="s">
        <v>2593</v>
      </c>
      <c r="E3695" s="129" t="s">
        <v>1610</v>
      </c>
      <c r="F3695" s="129" t="s">
        <v>1609</v>
      </c>
      <c r="G3695" s="129" t="s">
        <v>1608</v>
      </c>
      <c r="H3695" s="129" t="s">
        <v>1604</v>
      </c>
      <c r="I3695" s="129" t="s">
        <v>2596</v>
      </c>
      <c r="J3695" s="129" t="s">
        <v>1595</v>
      </c>
      <c r="K3695" s="129" t="s">
        <v>1595</v>
      </c>
      <c r="L3695" s="129" t="s">
        <v>1595</v>
      </c>
      <c r="M3695" s="129" t="s">
        <v>1595</v>
      </c>
      <c r="N3695" s="129" t="s">
        <v>1595</v>
      </c>
      <c r="O3695" s="129">
        <v>1.9710000000000001</v>
      </c>
      <c r="P3695" s="129">
        <v>2.2410000000000001</v>
      </c>
      <c r="Q3695" s="129">
        <v>2.2869999999999999</v>
      </c>
      <c r="R3695" s="129">
        <v>2.35</v>
      </c>
      <c r="S3695" s="129">
        <v>2.4260000000000002</v>
      </c>
      <c r="T3695" s="129">
        <v>2.7610000000000001</v>
      </c>
      <c r="U3695" s="129">
        <v>2.9580000000000002</v>
      </c>
      <c r="V3695" s="129">
        <v>3.65</v>
      </c>
      <c r="W3695" s="129">
        <v>3.8839999999999999</v>
      </c>
      <c r="X3695" s="129">
        <v>4.3579999999999997</v>
      </c>
      <c r="Y3695" s="129">
        <v>4.7149999999999999</v>
      </c>
      <c r="Z3695" s="129">
        <v>4.9119999999999999</v>
      </c>
      <c r="AA3695" s="129">
        <v>5.1379999999999999</v>
      </c>
      <c r="AB3695" s="129">
        <v>5.61</v>
      </c>
      <c r="AC3695" s="129">
        <v>5.7779999999999996</v>
      </c>
      <c r="AD3695" s="129">
        <v>5.9989999999999997</v>
      </c>
      <c r="AE3695" s="129">
        <v>6.3630000000000004</v>
      </c>
      <c r="AF3695" s="129">
        <v>6.7939999999999996</v>
      </c>
      <c r="AG3695" s="129">
        <v>7.2290000000000001</v>
      </c>
      <c r="AH3695" s="129">
        <v>8.0909999999999993</v>
      </c>
      <c r="AI3695" s="129">
        <v>8.9250000000000007</v>
      </c>
      <c r="AJ3695" s="129">
        <v>10.675000000000001</v>
      </c>
      <c r="AK3695" s="129">
        <v>12.131</v>
      </c>
      <c r="AL3695" s="129">
        <v>15.593</v>
      </c>
      <c r="AM3695" s="129">
        <v>16.911999999999999</v>
      </c>
      <c r="AN3695" s="129">
        <v>18.762</v>
      </c>
      <c r="AO3695" s="129">
        <v>20.477</v>
      </c>
      <c r="AP3695" s="129">
        <v>22.126999999999999</v>
      </c>
      <c r="AQ3695" s="129">
        <v>24.16</v>
      </c>
      <c r="AR3695" s="129">
        <v>26.001999999999999</v>
      </c>
      <c r="AS3695" s="129">
        <v>27.904</v>
      </c>
      <c r="AT3695" s="129">
        <v>29.922000000000001</v>
      </c>
      <c r="AU3695" s="129">
        <v>32.055999999999997</v>
      </c>
      <c r="AV3695" s="129">
        <v>34.296999999999997</v>
      </c>
      <c r="AW3695" s="129">
        <v>2012</v>
      </c>
    </row>
    <row r="3696" spans="1:49">
      <c r="A3696" s="129">
        <v>439</v>
      </c>
      <c r="B3696" s="129" t="s">
        <v>2594</v>
      </c>
      <c r="C3696" s="129" t="s">
        <v>1606</v>
      </c>
      <c r="D3696" s="129" t="s">
        <v>2593</v>
      </c>
      <c r="E3696" s="129" t="s">
        <v>1599</v>
      </c>
      <c r="F3696" s="129" t="s">
        <v>1598</v>
      </c>
      <c r="G3696" s="129" t="s">
        <v>1605</v>
      </c>
      <c r="H3696" s="129" t="s">
        <v>1604</v>
      </c>
      <c r="I3696" s="129" t="s">
        <v>2595</v>
      </c>
      <c r="J3696" s="129">
        <v>0.374</v>
      </c>
      <c r="K3696" s="129">
        <v>-4.2000000000000003E-2</v>
      </c>
      <c r="L3696" s="129">
        <v>-0.33600000000000002</v>
      </c>
      <c r="M3696" s="129">
        <v>-0.39</v>
      </c>
      <c r="N3696" s="129">
        <v>-0.27100000000000002</v>
      </c>
      <c r="O3696" s="129">
        <v>-0.2</v>
      </c>
      <c r="P3696" s="129">
        <v>-4.5999999999999999E-2</v>
      </c>
      <c r="Q3696" s="129">
        <v>-0.35499999999999998</v>
      </c>
      <c r="R3696" s="129">
        <v>-0.28899999999999998</v>
      </c>
      <c r="S3696" s="129">
        <v>0.155</v>
      </c>
      <c r="T3696" s="129">
        <v>-0.65400000000000003</v>
      </c>
      <c r="U3696" s="129">
        <v>-0.64600000000000002</v>
      </c>
      <c r="V3696" s="129">
        <v>-0.77400000000000002</v>
      </c>
      <c r="W3696" s="129">
        <v>-0.64400000000000002</v>
      </c>
      <c r="X3696" s="129">
        <v>-0.4</v>
      </c>
      <c r="Y3696" s="129">
        <v>-0.25700000000000001</v>
      </c>
      <c r="Z3696" s="129">
        <v>-0.222</v>
      </c>
      <c r="AA3696" s="129">
        <v>2.9000000000000001E-2</v>
      </c>
      <c r="AB3696" s="129">
        <v>2.1999999999999999E-2</v>
      </c>
      <c r="AC3696" s="129">
        <v>0.40500000000000003</v>
      </c>
      <c r="AD3696" s="129">
        <v>0.06</v>
      </c>
      <c r="AE3696" s="129">
        <v>5.0000000000000001E-3</v>
      </c>
      <c r="AF3696" s="129">
        <v>0.54500000000000004</v>
      </c>
      <c r="AG3696" s="129">
        <v>1.1719999999999999</v>
      </c>
      <c r="AH3696" s="129">
        <v>8.0000000000000002E-3</v>
      </c>
      <c r="AI3696" s="129">
        <v>-2.2709999999999999</v>
      </c>
      <c r="AJ3696" s="129">
        <v>-1.726</v>
      </c>
      <c r="AK3696" s="129">
        <v>-2.8740000000000001</v>
      </c>
      <c r="AL3696" s="129">
        <v>-2.0379999999999998</v>
      </c>
      <c r="AM3696" s="129">
        <v>-0.77800000000000002</v>
      </c>
      <c r="AN3696" s="129">
        <v>-1.39</v>
      </c>
      <c r="AO3696" s="129">
        <v>-3.4750000000000001</v>
      </c>
      <c r="AP3696" s="129">
        <v>-5.64</v>
      </c>
      <c r="AQ3696" s="129">
        <v>-3.387</v>
      </c>
      <c r="AR3696" s="129">
        <v>-3.3210000000000002</v>
      </c>
      <c r="AS3696" s="129">
        <v>-2.5449999999999999</v>
      </c>
      <c r="AT3696" s="129">
        <v>-2.387</v>
      </c>
      <c r="AU3696" s="129">
        <v>-2.355</v>
      </c>
      <c r="AV3696" s="129">
        <v>-2.2509999999999999</v>
      </c>
      <c r="AW3696" s="129">
        <v>2012</v>
      </c>
    </row>
    <row r="3697" spans="1:49">
      <c r="A3697" s="129">
        <v>439</v>
      </c>
      <c r="B3697" s="129" t="s">
        <v>2594</v>
      </c>
      <c r="C3697" s="129" t="s">
        <v>1601</v>
      </c>
      <c r="D3697" s="129" t="s">
        <v>2593</v>
      </c>
      <c r="E3697" s="129" t="s">
        <v>1599</v>
      </c>
      <c r="F3697" s="129" t="s">
        <v>1598</v>
      </c>
      <c r="G3697" s="129" t="s">
        <v>1597</v>
      </c>
      <c r="I3697" s="129" t="s">
        <v>1596</v>
      </c>
      <c r="J3697" s="129">
        <v>9.58</v>
      </c>
      <c r="K3697" s="129">
        <v>-0.94599999999999995</v>
      </c>
      <c r="L3697" s="129">
        <v>-7.1689999999999996</v>
      </c>
      <c r="M3697" s="129">
        <v>-7.9139999999999997</v>
      </c>
      <c r="N3697" s="129">
        <v>-5.4509999999999996</v>
      </c>
      <c r="O3697" s="129">
        <v>-4.0060000000000002</v>
      </c>
      <c r="P3697" s="129">
        <v>-0.71899999999999997</v>
      </c>
      <c r="Q3697" s="129">
        <v>-5.2549999999999999</v>
      </c>
      <c r="R3697" s="129">
        <v>-4.569</v>
      </c>
      <c r="S3697" s="129">
        <v>3.65</v>
      </c>
      <c r="T3697" s="129">
        <v>-15.71</v>
      </c>
      <c r="U3697" s="129">
        <v>-14.864000000000001</v>
      </c>
      <c r="V3697" s="129">
        <v>-14.407</v>
      </c>
      <c r="W3697" s="129">
        <v>-11.643000000000001</v>
      </c>
      <c r="X3697" s="129">
        <v>-6.4470000000000001</v>
      </c>
      <c r="Y3697" s="129">
        <v>-3.8130000000000002</v>
      </c>
      <c r="Z3697" s="129">
        <v>-3.2050000000000001</v>
      </c>
      <c r="AA3697" s="129">
        <v>0.40300000000000002</v>
      </c>
      <c r="AB3697" s="129">
        <v>0.27600000000000002</v>
      </c>
      <c r="AC3697" s="129">
        <v>4.9669999999999996</v>
      </c>
      <c r="AD3697" s="129">
        <v>0.70399999999999996</v>
      </c>
      <c r="AE3697" s="129">
        <v>5.0999999999999997E-2</v>
      </c>
      <c r="AF3697" s="129">
        <v>5.6890000000000001</v>
      </c>
      <c r="AG3697" s="129">
        <v>11.494999999999999</v>
      </c>
      <c r="AH3697" s="129">
        <v>6.8000000000000005E-2</v>
      </c>
      <c r="AI3697" s="129">
        <v>-18.042999999999999</v>
      </c>
      <c r="AJ3697" s="129">
        <v>-11.465999999999999</v>
      </c>
      <c r="AK3697" s="129">
        <v>-16.795999999999999</v>
      </c>
      <c r="AL3697" s="129">
        <v>-9.2729999999999997</v>
      </c>
      <c r="AM3697" s="129">
        <v>-3.262</v>
      </c>
      <c r="AN3697" s="129">
        <v>-5.2549999999999999</v>
      </c>
      <c r="AO3697" s="129">
        <v>-12.032999999999999</v>
      </c>
      <c r="AP3697" s="129">
        <v>-18.071999999999999</v>
      </c>
      <c r="AQ3697" s="129">
        <v>-9.9390000000000001</v>
      </c>
      <c r="AR3697" s="129">
        <v>-9.0549999999999997</v>
      </c>
      <c r="AS3697" s="129">
        <v>-6.4649999999999999</v>
      </c>
      <c r="AT3697" s="129">
        <v>-5.6559999999999997</v>
      </c>
      <c r="AU3697" s="129">
        <v>-5.2089999999999996</v>
      </c>
      <c r="AV3697" s="129">
        <v>-4.6539999999999999</v>
      </c>
      <c r="AW3697" s="129">
        <v>2011</v>
      </c>
    </row>
    <row r="3698" spans="1:49">
      <c r="A3698" s="129">
        <v>916</v>
      </c>
      <c r="B3698" s="129" t="s">
        <v>2585</v>
      </c>
      <c r="C3698" s="129" t="s">
        <v>1733</v>
      </c>
      <c r="D3698" s="129" t="s">
        <v>2584</v>
      </c>
      <c r="E3698" s="129" t="s">
        <v>1730</v>
      </c>
      <c r="F3698" s="129" t="s">
        <v>1732</v>
      </c>
      <c r="G3698" s="129" t="s">
        <v>1608</v>
      </c>
      <c r="H3698" s="129" t="s">
        <v>1604</v>
      </c>
      <c r="I3698" s="129" t="s">
        <v>2592</v>
      </c>
      <c r="J3698" s="129" t="s">
        <v>1595</v>
      </c>
      <c r="K3698" s="129" t="s">
        <v>1595</v>
      </c>
      <c r="L3698" s="129" t="s">
        <v>1595</v>
      </c>
      <c r="M3698" s="129" t="s">
        <v>1595</v>
      </c>
      <c r="N3698" s="129" t="s">
        <v>1595</v>
      </c>
      <c r="O3698" s="129" t="s">
        <v>1595</v>
      </c>
      <c r="P3698" s="129" t="s">
        <v>1595</v>
      </c>
      <c r="Q3698" s="129" t="s">
        <v>1595</v>
      </c>
      <c r="R3698" s="129" t="s">
        <v>1595</v>
      </c>
      <c r="S3698" s="129" t="s">
        <v>1595</v>
      </c>
      <c r="T3698" s="129" t="s">
        <v>1595</v>
      </c>
      <c r="U3698" s="129" t="s">
        <v>1595</v>
      </c>
      <c r="V3698" s="129">
        <v>533.52599999999995</v>
      </c>
      <c r="W3698" s="129">
        <v>484.44200000000001</v>
      </c>
      <c r="X3698" s="129">
        <v>423.5</v>
      </c>
      <c r="Y3698" s="129">
        <v>388.5</v>
      </c>
      <c r="Z3698" s="129">
        <v>390.5</v>
      </c>
      <c r="AA3698" s="129">
        <v>396.8</v>
      </c>
      <c r="AB3698" s="129">
        <v>389.2</v>
      </c>
      <c r="AC3698" s="129">
        <v>399.86200000000002</v>
      </c>
      <c r="AD3698" s="129">
        <v>439.04899999999998</v>
      </c>
      <c r="AE3698" s="129">
        <v>498.32100000000003</v>
      </c>
      <c r="AF3698" s="129">
        <v>547.15599999999995</v>
      </c>
      <c r="AG3698" s="129">
        <v>598.04200000000003</v>
      </c>
      <c r="AH3698" s="129">
        <v>655.45399999999995</v>
      </c>
      <c r="AI3698" s="129">
        <v>719.03200000000004</v>
      </c>
      <c r="AJ3698" s="129">
        <v>795.96900000000005</v>
      </c>
      <c r="AK3698" s="129">
        <v>866.81</v>
      </c>
      <c r="AL3698" s="129">
        <v>894.548</v>
      </c>
      <c r="AM3698" s="129">
        <v>905.31200000000001</v>
      </c>
      <c r="AN3698" s="129">
        <v>968.327</v>
      </c>
      <c r="AO3698" s="130">
        <v>1040.5820000000001</v>
      </c>
      <c r="AP3698" s="130">
        <v>1093.5830000000001</v>
      </c>
      <c r="AQ3698" s="130">
        <v>1148.623</v>
      </c>
      <c r="AR3698" s="130">
        <v>1208.8109999999999</v>
      </c>
      <c r="AS3698" s="130">
        <v>1282.1469999999999</v>
      </c>
      <c r="AT3698" s="130">
        <v>1357.0039999999999</v>
      </c>
      <c r="AU3698" s="130">
        <v>1429.9659999999999</v>
      </c>
      <c r="AV3698" s="130">
        <v>1507.73</v>
      </c>
      <c r="AW3698" s="129">
        <v>2012</v>
      </c>
    </row>
    <row r="3699" spans="1:49">
      <c r="A3699" s="129">
        <v>916</v>
      </c>
      <c r="B3699" s="129" t="s">
        <v>2585</v>
      </c>
      <c r="C3699" s="129" t="s">
        <v>1731</v>
      </c>
      <c r="D3699" s="129" t="s">
        <v>2584</v>
      </c>
      <c r="E3699" s="129" t="s">
        <v>1730</v>
      </c>
      <c r="F3699" s="129" t="s">
        <v>1729</v>
      </c>
      <c r="G3699" s="129" t="s">
        <v>1655</v>
      </c>
      <c r="I3699" s="129" t="s">
        <v>1728</v>
      </c>
      <c r="J3699" s="129" t="s">
        <v>1595</v>
      </c>
      <c r="K3699" s="129" t="s">
        <v>1595</v>
      </c>
      <c r="L3699" s="129" t="s">
        <v>1595</v>
      </c>
      <c r="M3699" s="129" t="s">
        <v>1595</v>
      </c>
      <c r="N3699" s="129" t="s">
        <v>1595</v>
      </c>
      <c r="O3699" s="129" t="s">
        <v>1595</v>
      </c>
      <c r="P3699" s="129" t="s">
        <v>1595</v>
      </c>
      <c r="Q3699" s="129" t="s">
        <v>1595</v>
      </c>
      <c r="R3699" s="129" t="s">
        <v>1595</v>
      </c>
      <c r="S3699" s="129" t="s">
        <v>1595</v>
      </c>
      <c r="T3699" s="129" t="s">
        <v>1595</v>
      </c>
      <c r="U3699" s="129" t="s">
        <v>1595</v>
      </c>
      <c r="V3699" s="129" t="s">
        <v>1595</v>
      </c>
      <c r="W3699" s="129">
        <v>-9.1999999999999993</v>
      </c>
      <c r="X3699" s="129">
        <v>-12.58</v>
      </c>
      <c r="Y3699" s="129">
        <v>-8.2639999999999993</v>
      </c>
      <c r="Z3699" s="129">
        <v>0.51500000000000001</v>
      </c>
      <c r="AA3699" s="129">
        <v>1.613</v>
      </c>
      <c r="AB3699" s="129">
        <v>-1.915</v>
      </c>
      <c r="AC3699" s="129">
        <v>2.74</v>
      </c>
      <c r="AD3699" s="129">
        <v>9.8000000000000007</v>
      </c>
      <c r="AE3699" s="129">
        <v>13.5</v>
      </c>
      <c r="AF3699" s="129">
        <v>9.8000000000000007</v>
      </c>
      <c r="AG3699" s="129">
        <v>9.3000000000000007</v>
      </c>
      <c r="AH3699" s="129">
        <v>9.6</v>
      </c>
      <c r="AI3699" s="129">
        <v>9.6999999999999993</v>
      </c>
      <c r="AJ3699" s="129">
        <v>10.7</v>
      </c>
      <c r="AK3699" s="129">
        <v>8.9</v>
      </c>
      <c r="AL3699" s="129">
        <v>3.2</v>
      </c>
      <c r="AM3699" s="129">
        <v>1.2030000000000001</v>
      </c>
      <c r="AN3699" s="129">
        <v>6.9610000000000003</v>
      </c>
      <c r="AO3699" s="129">
        <v>7.4619999999999997</v>
      </c>
      <c r="AP3699" s="129">
        <v>5.093</v>
      </c>
      <c r="AQ3699" s="129">
        <v>5.0330000000000004</v>
      </c>
      <c r="AR3699" s="129">
        <v>5.24</v>
      </c>
      <c r="AS3699" s="129">
        <v>6.0670000000000002</v>
      </c>
      <c r="AT3699" s="129">
        <v>5.8380000000000001</v>
      </c>
      <c r="AU3699" s="129">
        <v>5.3769999999999998</v>
      </c>
      <c r="AV3699" s="129">
        <v>5.4379999999999997</v>
      </c>
      <c r="AW3699" s="129">
        <v>2012</v>
      </c>
    </row>
    <row r="3700" spans="1:49">
      <c r="A3700" s="129">
        <v>916</v>
      </c>
      <c r="B3700" s="129" t="s">
        <v>2585</v>
      </c>
      <c r="C3700" s="129" t="s">
        <v>1727</v>
      </c>
      <c r="D3700" s="129" t="s">
        <v>2584</v>
      </c>
      <c r="E3700" s="129" t="s">
        <v>1724</v>
      </c>
      <c r="F3700" s="129" t="s">
        <v>1726</v>
      </c>
      <c r="G3700" s="129" t="s">
        <v>1608</v>
      </c>
      <c r="H3700" s="129" t="s">
        <v>1604</v>
      </c>
      <c r="I3700" s="129" t="s">
        <v>2592</v>
      </c>
      <c r="J3700" s="129" t="s">
        <v>1595</v>
      </c>
      <c r="K3700" s="129" t="s">
        <v>1595</v>
      </c>
      <c r="L3700" s="129" t="s">
        <v>1595</v>
      </c>
      <c r="M3700" s="129" t="s">
        <v>1595</v>
      </c>
      <c r="N3700" s="129" t="s">
        <v>1595</v>
      </c>
      <c r="O3700" s="129" t="s">
        <v>1595</v>
      </c>
      <c r="P3700" s="129" t="s">
        <v>1595</v>
      </c>
      <c r="Q3700" s="129" t="s">
        <v>1595</v>
      </c>
      <c r="R3700" s="129" t="s">
        <v>1595</v>
      </c>
      <c r="S3700" s="129" t="s">
        <v>1595</v>
      </c>
      <c r="T3700" s="129" t="s">
        <v>1595</v>
      </c>
      <c r="U3700" s="129" t="s">
        <v>1595</v>
      </c>
      <c r="V3700" s="129">
        <v>2.4350000000000001</v>
      </c>
      <c r="W3700" s="129">
        <v>29.884</v>
      </c>
      <c r="X3700" s="129">
        <v>423.5</v>
      </c>
      <c r="Y3700" s="130">
        <v>1014.2</v>
      </c>
      <c r="Z3700" s="130">
        <v>1415.8</v>
      </c>
      <c r="AA3700" s="130">
        <v>1672.1</v>
      </c>
      <c r="AB3700" s="130">
        <v>1733.2</v>
      </c>
      <c r="AC3700" s="130">
        <v>2016.4559999999999</v>
      </c>
      <c r="AD3700" s="130">
        <v>2599.9</v>
      </c>
      <c r="AE3700" s="130">
        <v>3250.59</v>
      </c>
      <c r="AF3700" s="130">
        <v>3776.277</v>
      </c>
      <c r="AG3700" s="130">
        <v>4611.9799999999996</v>
      </c>
      <c r="AH3700" s="130">
        <v>5870.134</v>
      </c>
      <c r="AI3700" s="130">
        <v>7590.5940000000001</v>
      </c>
      <c r="AJ3700" s="130">
        <v>10213.731</v>
      </c>
      <c r="AK3700" s="130">
        <v>12640.52</v>
      </c>
      <c r="AL3700" s="130">
        <v>16267.93</v>
      </c>
      <c r="AM3700" s="130">
        <v>17007.560000000001</v>
      </c>
      <c r="AN3700" s="130">
        <v>21815.49</v>
      </c>
      <c r="AO3700" s="130">
        <v>27572</v>
      </c>
      <c r="AP3700" s="130">
        <v>30218.5</v>
      </c>
      <c r="AQ3700" s="130">
        <v>33792.74</v>
      </c>
      <c r="AR3700" s="130">
        <v>37894.258999999998</v>
      </c>
      <c r="AS3700" s="130">
        <v>42329.144</v>
      </c>
      <c r="AT3700" s="130">
        <v>47332.743999999999</v>
      </c>
      <c r="AU3700" s="130">
        <v>53083.434000000001</v>
      </c>
      <c r="AV3700" s="130">
        <v>59678.559999999998</v>
      </c>
      <c r="AW3700" s="129">
        <v>2012</v>
      </c>
    </row>
    <row r="3701" spans="1:49">
      <c r="A3701" s="129">
        <v>916</v>
      </c>
      <c r="B3701" s="129" t="s">
        <v>2585</v>
      </c>
      <c r="C3701" s="129" t="s">
        <v>1725</v>
      </c>
      <c r="D3701" s="129" t="s">
        <v>2584</v>
      </c>
      <c r="E3701" s="129" t="s">
        <v>1724</v>
      </c>
      <c r="F3701" s="129" t="s">
        <v>1723</v>
      </c>
      <c r="G3701" s="129" t="s">
        <v>1605</v>
      </c>
      <c r="H3701" s="129" t="s">
        <v>1604</v>
      </c>
      <c r="I3701" s="129" t="s">
        <v>1691</v>
      </c>
      <c r="J3701" s="129" t="s">
        <v>1595</v>
      </c>
      <c r="K3701" s="129" t="s">
        <v>1595</v>
      </c>
      <c r="L3701" s="129" t="s">
        <v>1595</v>
      </c>
      <c r="M3701" s="129" t="s">
        <v>1595</v>
      </c>
      <c r="N3701" s="129" t="s">
        <v>1595</v>
      </c>
      <c r="O3701" s="129" t="s">
        <v>1595</v>
      </c>
      <c r="P3701" s="129" t="s">
        <v>1595</v>
      </c>
      <c r="Q3701" s="129" t="s">
        <v>1595</v>
      </c>
      <c r="R3701" s="129" t="s">
        <v>1595</v>
      </c>
      <c r="S3701" s="129" t="s">
        <v>1595</v>
      </c>
      <c r="T3701" s="129" t="s">
        <v>1595</v>
      </c>
      <c r="U3701" s="129" t="s">
        <v>1595</v>
      </c>
      <c r="V3701" s="129">
        <v>2.875</v>
      </c>
      <c r="W3701" s="129">
        <v>5.1520000000000001</v>
      </c>
      <c r="X3701" s="129">
        <v>11.882</v>
      </c>
      <c r="Y3701" s="129">
        <v>16.64</v>
      </c>
      <c r="Z3701" s="129">
        <v>21.036000000000001</v>
      </c>
      <c r="AA3701" s="129">
        <v>22.164999999999999</v>
      </c>
      <c r="AB3701" s="129">
        <v>22.134</v>
      </c>
      <c r="AC3701" s="129">
        <v>16.87</v>
      </c>
      <c r="AD3701" s="129">
        <v>18.292000000000002</v>
      </c>
      <c r="AE3701" s="129">
        <v>22.152999999999999</v>
      </c>
      <c r="AF3701" s="129">
        <v>24.637</v>
      </c>
      <c r="AG3701" s="129">
        <v>30.834</v>
      </c>
      <c r="AH3701" s="129">
        <v>43.152000000000001</v>
      </c>
      <c r="AI3701" s="129">
        <v>57.125</v>
      </c>
      <c r="AJ3701" s="129">
        <v>81.003</v>
      </c>
      <c r="AK3701" s="129">
        <v>103.142</v>
      </c>
      <c r="AL3701" s="129">
        <v>135.22900000000001</v>
      </c>
      <c r="AM3701" s="129">
        <v>115.30800000000001</v>
      </c>
      <c r="AN3701" s="129">
        <v>148.047</v>
      </c>
      <c r="AO3701" s="129">
        <v>188.05</v>
      </c>
      <c r="AP3701" s="129">
        <v>202.65600000000001</v>
      </c>
      <c r="AQ3701" s="129">
        <v>224.858</v>
      </c>
      <c r="AR3701" s="129">
        <v>252.124</v>
      </c>
      <c r="AS3701" s="129">
        <v>281.63099999999997</v>
      </c>
      <c r="AT3701" s="129">
        <v>314.92200000000003</v>
      </c>
      <c r="AU3701" s="129">
        <v>353.18299999999999</v>
      </c>
      <c r="AV3701" s="129">
        <v>397.06299999999999</v>
      </c>
      <c r="AW3701" s="129">
        <v>2012</v>
      </c>
    </row>
    <row r="3702" spans="1:49">
      <c r="A3702" s="129">
        <v>916</v>
      </c>
      <c r="B3702" s="129" t="s">
        <v>2585</v>
      </c>
      <c r="C3702" s="129" t="s">
        <v>1722</v>
      </c>
      <c r="D3702" s="129" t="s">
        <v>2584</v>
      </c>
      <c r="E3702" s="129" t="s">
        <v>1721</v>
      </c>
      <c r="F3702" s="129" t="s">
        <v>1720</v>
      </c>
      <c r="G3702" s="129" t="s">
        <v>1675</v>
      </c>
      <c r="I3702" s="129" t="s">
        <v>1719</v>
      </c>
      <c r="J3702" s="129" t="s">
        <v>1595</v>
      </c>
      <c r="K3702" s="129" t="s">
        <v>1595</v>
      </c>
      <c r="L3702" s="129" t="s">
        <v>1595</v>
      </c>
      <c r="M3702" s="129" t="s">
        <v>1595</v>
      </c>
      <c r="N3702" s="129" t="s">
        <v>1595</v>
      </c>
      <c r="O3702" s="129" t="s">
        <v>1595</v>
      </c>
      <c r="P3702" s="129" t="s">
        <v>1595</v>
      </c>
      <c r="Q3702" s="129" t="s">
        <v>1595</v>
      </c>
      <c r="R3702" s="129" t="s">
        <v>1595</v>
      </c>
      <c r="S3702" s="129" t="s">
        <v>1595</v>
      </c>
      <c r="T3702" s="129" t="s">
        <v>1595</v>
      </c>
      <c r="U3702" s="129" t="s">
        <v>1595</v>
      </c>
      <c r="V3702" s="129">
        <v>0.45600000000000002</v>
      </c>
      <c r="W3702" s="129">
        <v>6.1689999999999996</v>
      </c>
      <c r="X3702" s="129">
        <v>100</v>
      </c>
      <c r="Y3702" s="129">
        <v>261.05500000000001</v>
      </c>
      <c r="Z3702" s="129">
        <v>362.56099999999998</v>
      </c>
      <c r="AA3702" s="129">
        <v>421.39600000000002</v>
      </c>
      <c r="AB3702" s="129">
        <v>445.32400000000001</v>
      </c>
      <c r="AC3702" s="129">
        <v>504.28699999999998</v>
      </c>
      <c r="AD3702" s="129">
        <v>592.16600000000005</v>
      </c>
      <c r="AE3702" s="129">
        <v>652.30899999999997</v>
      </c>
      <c r="AF3702" s="129">
        <v>690.16499999999996</v>
      </c>
      <c r="AG3702" s="129">
        <v>771.18100000000004</v>
      </c>
      <c r="AH3702" s="129">
        <v>895.58399999999995</v>
      </c>
      <c r="AI3702" s="130">
        <v>1055.6679999999999</v>
      </c>
      <c r="AJ3702" s="130">
        <v>1283.182</v>
      </c>
      <c r="AK3702" s="130">
        <v>1458.28</v>
      </c>
      <c r="AL3702" s="130">
        <v>1818.5640000000001</v>
      </c>
      <c r="AM3702" s="130">
        <v>1878.6420000000001</v>
      </c>
      <c r="AN3702" s="130">
        <v>2252.9059999999999</v>
      </c>
      <c r="AO3702" s="130">
        <v>2649.672</v>
      </c>
      <c r="AP3702" s="130">
        <v>2763.2570000000001</v>
      </c>
      <c r="AQ3702" s="130">
        <v>2942.0219999999999</v>
      </c>
      <c r="AR3702" s="130">
        <v>3134.8380000000002</v>
      </c>
      <c r="AS3702" s="130">
        <v>3301.4270000000001</v>
      </c>
      <c r="AT3702" s="130">
        <v>3488.0340000000001</v>
      </c>
      <c r="AU3702" s="130">
        <v>3712.2159999999999</v>
      </c>
      <c r="AV3702" s="130">
        <v>3958.172</v>
      </c>
      <c r="AW3702" s="129">
        <v>2012</v>
      </c>
    </row>
    <row r="3703" spans="1:49">
      <c r="A3703" s="129">
        <v>916</v>
      </c>
      <c r="B3703" s="129" t="s">
        <v>2585</v>
      </c>
      <c r="C3703" s="129" t="s">
        <v>1718</v>
      </c>
      <c r="D3703" s="129" t="s">
        <v>2584</v>
      </c>
      <c r="E3703" s="129" t="s">
        <v>1717</v>
      </c>
      <c r="F3703" s="129" t="s">
        <v>1716</v>
      </c>
      <c r="G3703" s="129" t="s">
        <v>1608</v>
      </c>
      <c r="H3703" s="129" t="s">
        <v>3</v>
      </c>
      <c r="I3703" s="129" t="s">
        <v>1715</v>
      </c>
      <c r="J3703" s="129" t="s">
        <v>1595</v>
      </c>
      <c r="K3703" s="129" t="s">
        <v>1595</v>
      </c>
      <c r="L3703" s="129" t="s">
        <v>1595</v>
      </c>
      <c r="M3703" s="129" t="s">
        <v>1595</v>
      </c>
      <c r="N3703" s="129" t="s">
        <v>1595</v>
      </c>
      <c r="O3703" s="129" t="s">
        <v>1595</v>
      </c>
      <c r="P3703" s="129" t="s">
        <v>1595</v>
      </c>
      <c r="Q3703" s="129" t="s">
        <v>1595</v>
      </c>
      <c r="R3703" s="129" t="s">
        <v>1595</v>
      </c>
      <c r="S3703" s="129" t="s">
        <v>1595</v>
      </c>
      <c r="T3703" s="129" t="s">
        <v>1595</v>
      </c>
      <c r="U3703" s="129" t="s">
        <v>1595</v>
      </c>
      <c r="V3703" s="130">
        <v>31294.885999999999</v>
      </c>
      <c r="W3703" s="130">
        <v>28665.183000000001</v>
      </c>
      <c r="X3703" s="130">
        <v>26803.796999999999</v>
      </c>
      <c r="Y3703" s="130">
        <v>24783.423999999999</v>
      </c>
      <c r="Z3703" s="130">
        <v>25225.119999999999</v>
      </c>
      <c r="AA3703" s="130">
        <v>26125.544999999998</v>
      </c>
      <c r="AB3703" s="130">
        <v>26024.219000000001</v>
      </c>
      <c r="AC3703" s="130">
        <v>26833.525000000001</v>
      </c>
      <c r="AD3703" s="130">
        <v>29534.562000000002</v>
      </c>
      <c r="AE3703" s="130">
        <v>33554.457000000002</v>
      </c>
      <c r="AF3703" s="130">
        <v>36803.762000000002</v>
      </c>
      <c r="AG3703" s="130">
        <v>39999.567000000003</v>
      </c>
      <c r="AH3703" s="130">
        <v>43480.08</v>
      </c>
      <c r="AI3703" s="130">
        <v>47244.781000000003</v>
      </c>
      <c r="AJ3703" s="130">
        <v>51704.427000000003</v>
      </c>
      <c r="AK3703" s="130">
        <v>55687.555</v>
      </c>
      <c r="AL3703" s="130">
        <v>56695.196000000004</v>
      </c>
      <c r="AM3703" s="130">
        <v>55889.296000000002</v>
      </c>
      <c r="AN3703" s="130">
        <v>58922.881999999998</v>
      </c>
      <c r="AO3703" s="130">
        <v>62407.436999999998</v>
      </c>
      <c r="AP3703" s="130">
        <v>64663.493999999999</v>
      </c>
      <c r="AQ3703" s="130">
        <v>66653.982000000004</v>
      </c>
      <c r="AR3703" s="130">
        <v>68769.494999999995</v>
      </c>
      <c r="AS3703" s="130">
        <v>71602.221000000005</v>
      </c>
      <c r="AT3703" s="130">
        <v>74330.282999999996</v>
      </c>
      <c r="AU3703" s="130">
        <v>76832.66</v>
      </c>
      <c r="AV3703" s="130">
        <v>79474.228000000003</v>
      </c>
      <c r="AW3703" s="129">
        <v>2012</v>
      </c>
    </row>
    <row r="3704" spans="1:49">
      <c r="A3704" s="129">
        <v>916</v>
      </c>
      <c r="B3704" s="129" t="s">
        <v>2585</v>
      </c>
      <c r="C3704" s="129" t="s">
        <v>1714</v>
      </c>
      <c r="D3704" s="129" t="s">
        <v>2584</v>
      </c>
      <c r="E3704" s="129" t="s">
        <v>1711</v>
      </c>
      <c r="F3704" s="129" t="s">
        <v>1713</v>
      </c>
      <c r="G3704" s="129" t="s">
        <v>1608</v>
      </c>
      <c r="H3704" s="129" t="s">
        <v>3</v>
      </c>
      <c r="I3704" s="129" t="s">
        <v>1699</v>
      </c>
      <c r="J3704" s="129" t="s">
        <v>1595</v>
      </c>
      <c r="K3704" s="129" t="s">
        <v>1595</v>
      </c>
      <c r="L3704" s="129" t="s">
        <v>1595</v>
      </c>
      <c r="M3704" s="129" t="s">
        <v>1595</v>
      </c>
      <c r="N3704" s="129" t="s">
        <v>1595</v>
      </c>
      <c r="O3704" s="129" t="s">
        <v>1595</v>
      </c>
      <c r="P3704" s="129" t="s">
        <v>1595</v>
      </c>
      <c r="Q3704" s="129" t="s">
        <v>1595</v>
      </c>
      <c r="R3704" s="129" t="s">
        <v>1595</v>
      </c>
      <c r="S3704" s="129" t="s">
        <v>1595</v>
      </c>
      <c r="T3704" s="129" t="s">
        <v>1595</v>
      </c>
      <c r="U3704" s="129" t="s">
        <v>1595</v>
      </c>
      <c r="V3704" s="129">
        <v>142.85300000000001</v>
      </c>
      <c r="W3704" s="130">
        <v>1768.2560000000001</v>
      </c>
      <c r="X3704" s="130">
        <v>26803.796999999999</v>
      </c>
      <c r="Y3704" s="130">
        <v>64698.451999999997</v>
      </c>
      <c r="Z3704" s="130">
        <v>91456.403000000006</v>
      </c>
      <c r="AA3704" s="130">
        <v>110092.045</v>
      </c>
      <c r="AB3704" s="130">
        <v>115892.02499999999</v>
      </c>
      <c r="AC3704" s="130">
        <v>135318.10699999999</v>
      </c>
      <c r="AD3704" s="130">
        <v>174893.71400000001</v>
      </c>
      <c r="AE3704" s="130">
        <v>218878.736</v>
      </c>
      <c r="AF3704" s="130">
        <v>254006.55100000001</v>
      </c>
      <c r="AG3704" s="130">
        <v>308468.88500000001</v>
      </c>
      <c r="AH3704" s="130">
        <v>389400.47600000002</v>
      </c>
      <c r="AI3704" s="130">
        <v>498747.87300000002</v>
      </c>
      <c r="AJ3704" s="130">
        <v>663461.92799999996</v>
      </c>
      <c r="AK3704" s="130">
        <v>812080.48499999999</v>
      </c>
      <c r="AL3704" s="130">
        <v>1031038.395</v>
      </c>
      <c r="AM3704" s="130">
        <v>1049959.564</v>
      </c>
      <c r="AN3704" s="130">
        <v>1327476.9069999999</v>
      </c>
      <c r="AO3704" s="130">
        <v>1653592.419</v>
      </c>
      <c r="AP3704" s="130">
        <v>1786818.7490000001</v>
      </c>
      <c r="AQ3704" s="130">
        <v>1960974.6129999999</v>
      </c>
      <c r="AR3704" s="130">
        <v>2155811.9810000001</v>
      </c>
      <c r="AS3704" s="130">
        <v>2363895.085</v>
      </c>
      <c r="AT3704" s="130">
        <v>2592665.4559999998</v>
      </c>
      <c r="AU3704" s="130">
        <v>2852194.5959999999</v>
      </c>
      <c r="AV3704" s="130">
        <v>3145726.3849999998</v>
      </c>
      <c r="AW3704" s="129">
        <v>2012</v>
      </c>
    </row>
    <row r="3705" spans="1:49">
      <c r="A3705" s="129">
        <v>916</v>
      </c>
      <c r="B3705" s="129" t="s">
        <v>2585</v>
      </c>
      <c r="C3705" s="129" t="s">
        <v>1712</v>
      </c>
      <c r="D3705" s="129" t="s">
        <v>2584</v>
      </c>
      <c r="E3705" s="129" t="s">
        <v>1711</v>
      </c>
      <c r="F3705" s="129" t="s">
        <v>1710</v>
      </c>
      <c r="G3705" s="129" t="s">
        <v>1605</v>
      </c>
      <c r="H3705" s="129" t="s">
        <v>3</v>
      </c>
      <c r="I3705" s="129" t="s">
        <v>1699</v>
      </c>
      <c r="J3705" s="129" t="s">
        <v>1595</v>
      </c>
      <c r="K3705" s="129" t="s">
        <v>1595</v>
      </c>
      <c r="L3705" s="129" t="s">
        <v>1595</v>
      </c>
      <c r="M3705" s="129" t="s">
        <v>1595</v>
      </c>
      <c r="N3705" s="129" t="s">
        <v>1595</v>
      </c>
      <c r="O3705" s="129" t="s">
        <v>1595</v>
      </c>
      <c r="P3705" s="129" t="s">
        <v>1595</v>
      </c>
      <c r="Q3705" s="129" t="s">
        <v>1595</v>
      </c>
      <c r="R3705" s="129" t="s">
        <v>1595</v>
      </c>
      <c r="S3705" s="129" t="s">
        <v>1595</v>
      </c>
      <c r="T3705" s="129" t="s">
        <v>1595</v>
      </c>
      <c r="U3705" s="129" t="s">
        <v>1595</v>
      </c>
      <c r="V3705" s="129">
        <v>168.65700000000001</v>
      </c>
      <c r="W3705" s="129">
        <v>304.87200000000001</v>
      </c>
      <c r="X3705" s="129">
        <v>752.03499999999997</v>
      </c>
      <c r="Y3705" s="130">
        <v>1061.4860000000001</v>
      </c>
      <c r="Z3705" s="130">
        <v>1358.8520000000001</v>
      </c>
      <c r="AA3705" s="130">
        <v>1459.3810000000001</v>
      </c>
      <c r="AB3705" s="130">
        <v>1480.039</v>
      </c>
      <c r="AC3705" s="130">
        <v>1132.124</v>
      </c>
      <c r="AD3705" s="130">
        <v>1230.49</v>
      </c>
      <c r="AE3705" s="130">
        <v>1491.652</v>
      </c>
      <c r="AF3705" s="130">
        <v>1657.15</v>
      </c>
      <c r="AG3705" s="130">
        <v>2062.2910000000002</v>
      </c>
      <c r="AH3705" s="130">
        <v>2862.502</v>
      </c>
      <c r="AI3705" s="130">
        <v>3753.4409999999998</v>
      </c>
      <c r="AJ3705" s="130">
        <v>5261.8119999999999</v>
      </c>
      <c r="AK3705" s="130">
        <v>6626.2979999999998</v>
      </c>
      <c r="AL3705" s="130">
        <v>8570.6200000000008</v>
      </c>
      <c r="AM3705" s="130">
        <v>7118.5309999999999</v>
      </c>
      <c r="AN3705" s="130">
        <v>9008.6990000000005</v>
      </c>
      <c r="AO3705" s="130">
        <v>11278.018</v>
      </c>
      <c r="AP3705" s="130">
        <v>11983.025</v>
      </c>
      <c r="AQ3705" s="130">
        <v>13048.371999999999</v>
      </c>
      <c r="AR3705" s="130">
        <v>14343.393</v>
      </c>
      <c r="AS3705" s="130">
        <v>15727.844999999999</v>
      </c>
      <c r="AT3705" s="130">
        <v>17249.936000000002</v>
      </c>
      <c r="AU3705" s="130">
        <v>18976.677</v>
      </c>
      <c r="AV3705" s="130">
        <v>20929.650000000001</v>
      </c>
      <c r="AW3705" s="129">
        <v>2012</v>
      </c>
    </row>
    <row r="3706" spans="1:49">
      <c r="A3706" s="129">
        <v>916</v>
      </c>
      <c r="B3706" s="129" t="s">
        <v>2585</v>
      </c>
      <c r="C3706" s="129" t="s">
        <v>1709</v>
      </c>
      <c r="D3706" s="129" t="s">
        <v>2584</v>
      </c>
      <c r="E3706" s="129" t="s">
        <v>1708</v>
      </c>
      <c r="F3706" s="129" t="s">
        <v>1707</v>
      </c>
      <c r="G3706" s="129" t="s">
        <v>1625</v>
      </c>
    </row>
    <row r="3707" spans="1:49">
      <c r="A3707" s="129">
        <v>916</v>
      </c>
      <c r="B3707" s="129" t="s">
        <v>2585</v>
      </c>
      <c r="C3707" s="129" t="s">
        <v>1706</v>
      </c>
      <c r="D3707" s="129" t="s">
        <v>2584</v>
      </c>
      <c r="E3707" s="129" t="s">
        <v>1705</v>
      </c>
      <c r="F3707" s="129" t="s">
        <v>1704</v>
      </c>
      <c r="G3707" s="129" t="s">
        <v>1700</v>
      </c>
      <c r="H3707" s="129" t="s">
        <v>1604</v>
      </c>
      <c r="I3707" s="129" t="s">
        <v>1691</v>
      </c>
      <c r="J3707" s="129" t="s">
        <v>1595</v>
      </c>
      <c r="K3707" s="129" t="s">
        <v>1595</v>
      </c>
      <c r="L3707" s="129" t="s">
        <v>1595</v>
      </c>
      <c r="M3707" s="129" t="s">
        <v>1595</v>
      </c>
      <c r="N3707" s="129" t="s">
        <v>1595</v>
      </c>
      <c r="O3707" s="129" t="s">
        <v>1595</v>
      </c>
      <c r="P3707" s="129" t="s">
        <v>1595</v>
      </c>
      <c r="Q3707" s="129" t="s">
        <v>1595</v>
      </c>
      <c r="R3707" s="129" t="s">
        <v>1595</v>
      </c>
      <c r="S3707" s="129" t="s">
        <v>1595</v>
      </c>
      <c r="T3707" s="129" t="s">
        <v>1595</v>
      </c>
      <c r="U3707" s="129" t="s">
        <v>1595</v>
      </c>
      <c r="V3707" s="129">
        <v>75.308000000000007</v>
      </c>
      <c r="W3707" s="129">
        <v>70.007000000000005</v>
      </c>
      <c r="X3707" s="129">
        <v>62.503</v>
      </c>
      <c r="Y3707" s="129">
        <v>58.533999999999999</v>
      </c>
      <c r="Z3707" s="129">
        <v>59.908999999999999</v>
      </c>
      <c r="AA3707" s="129">
        <v>61.917000000000002</v>
      </c>
      <c r="AB3707" s="129">
        <v>61.39</v>
      </c>
      <c r="AC3707" s="129">
        <v>63.972999999999999</v>
      </c>
      <c r="AD3707" s="129">
        <v>71.837999999999994</v>
      </c>
      <c r="AE3707" s="129">
        <v>83.403999999999996</v>
      </c>
      <c r="AF3707" s="129">
        <v>92.984999999999999</v>
      </c>
      <c r="AG3707" s="129">
        <v>103.664</v>
      </c>
      <c r="AH3707" s="129">
        <v>116.59699999999999</v>
      </c>
      <c r="AI3707" s="129">
        <v>131.76499999999999</v>
      </c>
      <c r="AJ3707" s="129">
        <v>150.34800000000001</v>
      </c>
      <c r="AK3707" s="129">
        <v>168.07499999999999</v>
      </c>
      <c r="AL3707" s="129">
        <v>176.84</v>
      </c>
      <c r="AM3707" s="129">
        <v>180.346</v>
      </c>
      <c r="AN3707" s="129">
        <v>195.23500000000001</v>
      </c>
      <c r="AO3707" s="129">
        <v>213.923</v>
      </c>
      <c r="AP3707" s="129">
        <v>228.74799999999999</v>
      </c>
      <c r="AQ3707" s="129">
        <v>243.55600000000001</v>
      </c>
      <c r="AR3707" s="129">
        <v>260.51400000000001</v>
      </c>
      <c r="AS3707" s="129">
        <v>281.97500000000002</v>
      </c>
      <c r="AT3707" s="129">
        <v>304.63</v>
      </c>
      <c r="AU3707" s="129">
        <v>327.637</v>
      </c>
      <c r="AV3707" s="129">
        <v>352.56200000000001</v>
      </c>
      <c r="AW3707" s="129">
        <v>2012</v>
      </c>
    </row>
    <row r="3708" spans="1:49">
      <c r="A3708" s="129">
        <v>916</v>
      </c>
      <c r="B3708" s="129" t="s">
        <v>2585</v>
      </c>
      <c r="C3708" s="129" t="s">
        <v>1703</v>
      </c>
      <c r="D3708" s="129" t="s">
        <v>2584</v>
      </c>
      <c r="E3708" s="129" t="s">
        <v>1702</v>
      </c>
      <c r="F3708" s="129" t="s">
        <v>1701</v>
      </c>
      <c r="G3708" s="129" t="s">
        <v>1700</v>
      </c>
      <c r="H3708" s="129" t="s">
        <v>3</v>
      </c>
      <c r="I3708" s="129" t="s">
        <v>1699</v>
      </c>
      <c r="J3708" s="129" t="s">
        <v>1595</v>
      </c>
      <c r="K3708" s="129" t="s">
        <v>1595</v>
      </c>
      <c r="L3708" s="129" t="s">
        <v>1595</v>
      </c>
      <c r="M3708" s="129" t="s">
        <v>1595</v>
      </c>
      <c r="N3708" s="129" t="s">
        <v>1595</v>
      </c>
      <c r="O3708" s="129" t="s">
        <v>1595</v>
      </c>
      <c r="P3708" s="129" t="s">
        <v>1595</v>
      </c>
      <c r="Q3708" s="129" t="s">
        <v>1595</v>
      </c>
      <c r="R3708" s="129" t="s">
        <v>1595</v>
      </c>
      <c r="S3708" s="129" t="s">
        <v>1595</v>
      </c>
      <c r="T3708" s="129" t="s">
        <v>1595</v>
      </c>
      <c r="U3708" s="129" t="s">
        <v>1595</v>
      </c>
      <c r="V3708" s="130">
        <v>4417.2979999999998</v>
      </c>
      <c r="W3708" s="130">
        <v>4142.4179999999997</v>
      </c>
      <c r="X3708" s="130">
        <v>3955.875</v>
      </c>
      <c r="Y3708" s="130">
        <v>3734.0189999999998</v>
      </c>
      <c r="Z3708" s="130">
        <v>3869.9389999999999</v>
      </c>
      <c r="AA3708" s="130">
        <v>4076.6680000000001</v>
      </c>
      <c r="AB3708" s="130">
        <v>4104.9129999999996</v>
      </c>
      <c r="AC3708" s="130">
        <v>4293.03</v>
      </c>
      <c r="AD3708" s="130">
        <v>4832.5290000000005</v>
      </c>
      <c r="AE3708" s="130">
        <v>5616.0050000000001</v>
      </c>
      <c r="AF3708" s="130">
        <v>6254.5230000000001</v>
      </c>
      <c r="AG3708" s="130">
        <v>6933.5140000000001</v>
      </c>
      <c r="AH3708" s="130">
        <v>7734.5829999999996</v>
      </c>
      <c r="AI3708" s="130">
        <v>8657.7890000000007</v>
      </c>
      <c r="AJ3708" s="130">
        <v>9766.2759999999998</v>
      </c>
      <c r="AK3708" s="130">
        <v>10797.825000000001</v>
      </c>
      <c r="AL3708" s="130">
        <v>11207.898999999999</v>
      </c>
      <c r="AM3708" s="130">
        <v>11133.66</v>
      </c>
      <c r="AN3708" s="130">
        <v>11880.083000000001</v>
      </c>
      <c r="AO3708" s="130">
        <v>12829.753000000001</v>
      </c>
      <c r="AP3708" s="130">
        <v>13525.877</v>
      </c>
      <c r="AQ3708" s="130">
        <v>14133.439</v>
      </c>
      <c r="AR3708" s="130">
        <v>14820.699000000001</v>
      </c>
      <c r="AS3708" s="130">
        <v>15747.027</v>
      </c>
      <c r="AT3708" s="130">
        <v>16686.197</v>
      </c>
      <c r="AU3708" s="130">
        <v>17604.058000000001</v>
      </c>
      <c r="AV3708" s="130">
        <v>18583.947</v>
      </c>
      <c r="AW3708" s="129">
        <v>2012</v>
      </c>
    </row>
    <row r="3709" spans="1:49">
      <c r="A3709" s="129">
        <v>916</v>
      </c>
      <c r="B3709" s="129" t="s">
        <v>2585</v>
      </c>
      <c r="C3709" s="129" t="s">
        <v>1698</v>
      </c>
      <c r="D3709" s="129" t="s">
        <v>2584</v>
      </c>
      <c r="E3709" s="129" t="s">
        <v>1697</v>
      </c>
      <c r="F3709" s="129" t="s">
        <v>1696</v>
      </c>
      <c r="G3709" s="129" t="s">
        <v>50</v>
      </c>
      <c r="I3709" s="129" t="s">
        <v>1691</v>
      </c>
      <c r="J3709" s="129" t="s">
        <v>1595</v>
      </c>
      <c r="K3709" s="129" t="s">
        <v>1595</v>
      </c>
      <c r="L3709" s="129" t="s">
        <v>1595</v>
      </c>
      <c r="M3709" s="129" t="s">
        <v>1595</v>
      </c>
      <c r="N3709" s="129" t="s">
        <v>1595</v>
      </c>
      <c r="O3709" s="129" t="s">
        <v>1595</v>
      </c>
      <c r="P3709" s="129" t="s">
        <v>1595</v>
      </c>
      <c r="Q3709" s="129" t="s">
        <v>1595</v>
      </c>
      <c r="R3709" s="129" t="s">
        <v>1595</v>
      </c>
      <c r="S3709" s="129" t="s">
        <v>1595</v>
      </c>
      <c r="T3709" s="129" t="s">
        <v>1595</v>
      </c>
      <c r="U3709" s="129" t="s">
        <v>1595</v>
      </c>
      <c r="V3709" s="129">
        <v>0.26700000000000002</v>
      </c>
      <c r="W3709" s="129">
        <v>0.23799999999999999</v>
      </c>
      <c r="X3709" s="129">
        <v>0.20100000000000001</v>
      </c>
      <c r="Y3709" s="129">
        <v>0.17799999999999999</v>
      </c>
      <c r="Z3709" s="129">
        <v>0.17299999999999999</v>
      </c>
      <c r="AA3709" s="129">
        <v>0.16800000000000001</v>
      </c>
      <c r="AB3709" s="129">
        <v>0.161</v>
      </c>
      <c r="AC3709" s="129">
        <v>0.16</v>
      </c>
      <c r="AD3709" s="129">
        <v>0.16800000000000001</v>
      </c>
      <c r="AE3709" s="129">
        <v>0.186</v>
      </c>
      <c r="AF3709" s="129">
        <v>0.19900000000000001</v>
      </c>
      <c r="AG3709" s="129">
        <v>0.20899999999999999</v>
      </c>
      <c r="AH3709" s="129">
        <v>0.218</v>
      </c>
      <c r="AI3709" s="129">
        <v>0.22900000000000001</v>
      </c>
      <c r="AJ3709" s="129">
        <v>0.24099999999999999</v>
      </c>
      <c r="AK3709" s="129">
        <v>0.249</v>
      </c>
      <c r="AL3709" s="129">
        <v>0.251</v>
      </c>
      <c r="AM3709" s="129">
        <v>0.255</v>
      </c>
      <c r="AN3709" s="129">
        <v>0.26</v>
      </c>
      <c r="AO3709" s="129">
        <v>0.27</v>
      </c>
      <c r="AP3709" s="129">
        <v>0.27500000000000002</v>
      </c>
      <c r="AQ3709" s="129">
        <v>0.28100000000000003</v>
      </c>
      <c r="AR3709" s="129">
        <v>0.28599999999999998</v>
      </c>
      <c r="AS3709" s="129">
        <v>0.29099999999999998</v>
      </c>
      <c r="AT3709" s="129">
        <v>0.29699999999999999</v>
      </c>
      <c r="AU3709" s="129">
        <v>0.3</v>
      </c>
      <c r="AV3709" s="129">
        <v>0.30399999999999999</v>
      </c>
      <c r="AW3709" s="129">
        <v>2011</v>
      </c>
    </row>
    <row r="3710" spans="1:49">
      <c r="A3710" s="129">
        <v>916</v>
      </c>
      <c r="B3710" s="129" t="s">
        <v>2585</v>
      </c>
      <c r="C3710" s="129" t="s">
        <v>1695</v>
      </c>
      <c r="D3710" s="129" t="s">
        <v>2584</v>
      </c>
      <c r="E3710" s="129" t="s">
        <v>1694</v>
      </c>
      <c r="F3710" s="129" t="s">
        <v>1693</v>
      </c>
      <c r="G3710" s="129" t="s">
        <v>1692</v>
      </c>
      <c r="I3710" s="129" t="s">
        <v>1691</v>
      </c>
      <c r="J3710" s="129" t="s">
        <v>1595</v>
      </c>
      <c r="K3710" s="129" t="s">
        <v>1595</v>
      </c>
      <c r="L3710" s="129" t="s">
        <v>1595</v>
      </c>
      <c r="M3710" s="129" t="s">
        <v>1595</v>
      </c>
      <c r="N3710" s="129" t="s">
        <v>1595</v>
      </c>
      <c r="O3710" s="129" t="s">
        <v>1595</v>
      </c>
      <c r="P3710" s="129" t="s">
        <v>1595</v>
      </c>
      <c r="Q3710" s="129" t="s">
        <v>1595</v>
      </c>
      <c r="R3710" s="129" t="s">
        <v>1595</v>
      </c>
      <c r="S3710" s="129" t="s">
        <v>1595</v>
      </c>
      <c r="T3710" s="129" t="s">
        <v>1595</v>
      </c>
      <c r="U3710" s="129" t="s">
        <v>1595</v>
      </c>
      <c r="V3710" s="129">
        <v>3.2000000000000001E-2</v>
      </c>
      <c r="W3710" s="129">
        <v>0.42699999999999999</v>
      </c>
      <c r="X3710" s="129">
        <v>6.7759999999999998</v>
      </c>
      <c r="Y3710" s="129">
        <v>17.327000000000002</v>
      </c>
      <c r="Z3710" s="129">
        <v>23.632999999999999</v>
      </c>
      <c r="AA3710" s="129">
        <v>27.004999999999999</v>
      </c>
      <c r="AB3710" s="129">
        <v>28.233000000000001</v>
      </c>
      <c r="AC3710" s="129">
        <v>31.52</v>
      </c>
      <c r="AD3710" s="129">
        <v>36.191000000000003</v>
      </c>
      <c r="AE3710" s="129">
        <v>38.973999999999997</v>
      </c>
      <c r="AF3710" s="129">
        <v>40.612000000000002</v>
      </c>
      <c r="AG3710" s="129">
        <v>44.49</v>
      </c>
      <c r="AH3710" s="129">
        <v>50.344999999999999</v>
      </c>
      <c r="AI3710" s="129">
        <v>57.606999999999999</v>
      </c>
      <c r="AJ3710" s="129">
        <v>67.933999999999997</v>
      </c>
      <c r="AK3710" s="129">
        <v>75.207999999999998</v>
      </c>
      <c r="AL3710" s="129">
        <v>91.992000000000004</v>
      </c>
      <c r="AM3710" s="129">
        <v>94.305000000000007</v>
      </c>
      <c r="AN3710" s="129">
        <v>111.74</v>
      </c>
      <c r="AO3710" s="129">
        <v>128.887</v>
      </c>
      <c r="AP3710" s="129">
        <v>132.10400000000001</v>
      </c>
      <c r="AQ3710" s="129">
        <v>138.74700000000001</v>
      </c>
      <c r="AR3710" s="129">
        <v>145.46</v>
      </c>
      <c r="AS3710" s="129">
        <v>150.11699999999999</v>
      </c>
      <c r="AT3710" s="129">
        <v>155.37799999999999</v>
      </c>
      <c r="AU3710" s="129">
        <v>162.01900000000001</v>
      </c>
      <c r="AV3710" s="129">
        <v>169.27099999999999</v>
      </c>
      <c r="AW3710" s="129">
        <v>2012</v>
      </c>
    </row>
    <row r="3711" spans="1:49">
      <c r="A3711" s="129">
        <v>916</v>
      </c>
      <c r="B3711" s="129" t="s">
        <v>2585</v>
      </c>
      <c r="C3711" s="129" t="s">
        <v>1690</v>
      </c>
      <c r="D3711" s="129" t="s">
        <v>2584</v>
      </c>
      <c r="E3711" s="129" t="s">
        <v>1689</v>
      </c>
      <c r="F3711" s="129" t="s">
        <v>1688</v>
      </c>
      <c r="G3711" s="129" t="s">
        <v>1597</v>
      </c>
      <c r="I3711" s="129" t="s">
        <v>2592</v>
      </c>
      <c r="J3711" s="129" t="s">
        <v>1595</v>
      </c>
      <c r="K3711" s="129" t="s">
        <v>1595</v>
      </c>
      <c r="L3711" s="129" t="s">
        <v>1595</v>
      </c>
      <c r="M3711" s="129" t="s">
        <v>1595</v>
      </c>
      <c r="N3711" s="129" t="s">
        <v>1595</v>
      </c>
      <c r="O3711" s="129" t="s">
        <v>1595</v>
      </c>
      <c r="P3711" s="129" t="s">
        <v>1595</v>
      </c>
      <c r="Q3711" s="129" t="s">
        <v>1595</v>
      </c>
      <c r="R3711" s="129" t="s">
        <v>1595</v>
      </c>
      <c r="S3711" s="129" t="s">
        <v>1595</v>
      </c>
      <c r="T3711" s="129" t="s">
        <v>1595</v>
      </c>
      <c r="U3711" s="129" t="s">
        <v>1595</v>
      </c>
      <c r="V3711" s="129">
        <v>40.911999999999999</v>
      </c>
      <c r="W3711" s="129">
        <v>26.847999999999999</v>
      </c>
      <c r="X3711" s="129">
        <v>28.702000000000002</v>
      </c>
      <c r="Y3711" s="129">
        <v>19.888999999999999</v>
      </c>
      <c r="Z3711" s="129">
        <v>20.526</v>
      </c>
      <c r="AA3711" s="129">
        <v>19.629000000000001</v>
      </c>
      <c r="AB3711" s="129">
        <v>20.46</v>
      </c>
      <c r="AC3711" s="129">
        <v>13.704000000000001</v>
      </c>
      <c r="AD3711" s="129">
        <v>18.530999999999999</v>
      </c>
      <c r="AE3711" s="129">
        <v>29.733000000000001</v>
      </c>
      <c r="AF3711" s="129">
        <v>33.841999999999999</v>
      </c>
      <c r="AG3711" s="129">
        <v>28.887</v>
      </c>
      <c r="AH3711" s="129">
        <v>26.260999999999999</v>
      </c>
      <c r="AI3711" s="129">
        <v>30.077999999999999</v>
      </c>
      <c r="AJ3711" s="129">
        <v>33.356999999999999</v>
      </c>
      <c r="AK3711" s="129">
        <v>36.115000000000002</v>
      </c>
      <c r="AL3711" s="129">
        <v>26.978999999999999</v>
      </c>
      <c r="AM3711" s="129">
        <v>30.492999999999999</v>
      </c>
      <c r="AN3711" s="129">
        <v>26.346</v>
      </c>
      <c r="AO3711" s="129">
        <v>23</v>
      </c>
      <c r="AP3711" s="129">
        <v>23.588999999999999</v>
      </c>
      <c r="AQ3711" s="129">
        <v>22.986999999999998</v>
      </c>
      <c r="AR3711" s="129">
        <v>23.167000000000002</v>
      </c>
      <c r="AS3711" s="129">
        <v>23.382000000000001</v>
      </c>
      <c r="AT3711" s="129">
        <v>23.681999999999999</v>
      </c>
      <c r="AU3711" s="129">
        <v>23.981999999999999</v>
      </c>
      <c r="AV3711" s="129">
        <v>24.282</v>
      </c>
      <c r="AW3711" s="129">
        <v>2012</v>
      </c>
    </row>
    <row r="3712" spans="1:49">
      <c r="A3712" s="129">
        <v>916</v>
      </c>
      <c r="B3712" s="129" t="s">
        <v>2585</v>
      </c>
      <c r="C3712" s="129" t="s">
        <v>1687</v>
      </c>
      <c r="D3712" s="129" t="s">
        <v>2584</v>
      </c>
      <c r="E3712" s="129" t="s">
        <v>1686</v>
      </c>
      <c r="F3712" s="129" t="s">
        <v>1685</v>
      </c>
      <c r="G3712" s="129" t="s">
        <v>1597</v>
      </c>
      <c r="I3712" s="129" t="s">
        <v>2592</v>
      </c>
      <c r="J3712" s="129" t="s">
        <v>1595</v>
      </c>
      <c r="K3712" s="129" t="s">
        <v>1595</v>
      </c>
      <c r="L3712" s="129" t="s">
        <v>1595</v>
      </c>
      <c r="M3712" s="129" t="s">
        <v>1595</v>
      </c>
      <c r="N3712" s="129" t="s">
        <v>1595</v>
      </c>
      <c r="O3712" s="129" t="s">
        <v>1595</v>
      </c>
      <c r="P3712" s="129" t="s">
        <v>1595</v>
      </c>
      <c r="Q3712" s="129" t="s">
        <v>1595</v>
      </c>
      <c r="R3712" s="129" t="s">
        <v>1595</v>
      </c>
      <c r="S3712" s="129" t="s">
        <v>1595</v>
      </c>
      <c r="T3712" s="129" t="s">
        <v>1595</v>
      </c>
      <c r="U3712" s="129" t="s">
        <v>1595</v>
      </c>
      <c r="V3712" s="129">
        <v>7.5019999999999998</v>
      </c>
      <c r="W3712" s="129">
        <v>14.1</v>
      </c>
      <c r="X3712" s="129">
        <v>20.902000000000001</v>
      </c>
      <c r="Y3712" s="129">
        <v>18.603999999999999</v>
      </c>
      <c r="Z3712" s="129">
        <v>16.97</v>
      </c>
      <c r="AA3712" s="129">
        <v>16.120999999999999</v>
      </c>
      <c r="AB3712" s="129">
        <v>14.958</v>
      </c>
      <c r="AC3712" s="129">
        <v>13.487</v>
      </c>
      <c r="AD3712" s="129">
        <v>21.516999999999999</v>
      </c>
      <c r="AE3712" s="129">
        <v>24.344000000000001</v>
      </c>
      <c r="AF3712" s="129">
        <v>29.684000000000001</v>
      </c>
      <c r="AG3712" s="129">
        <v>28.003</v>
      </c>
      <c r="AH3712" s="129">
        <v>27.038</v>
      </c>
      <c r="AI3712" s="129">
        <v>28.23</v>
      </c>
      <c r="AJ3712" s="129">
        <v>30.89</v>
      </c>
      <c r="AK3712" s="129">
        <v>28.047000000000001</v>
      </c>
      <c r="AL3712" s="129">
        <v>31.655999999999999</v>
      </c>
      <c r="AM3712" s="129">
        <v>26.925000000000001</v>
      </c>
      <c r="AN3712" s="129">
        <v>27.286999999999999</v>
      </c>
      <c r="AO3712" s="129">
        <v>29.530999999999999</v>
      </c>
      <c r="AP3712" s="129">
        <v>27.396999999999998</v>
      </c>
      <c r="AQ3712" s="129">
        <v>27.265999999999998</v>
      </c>
      <c r="AR3712" s="129">
        <v>26.27</v>
      </c>
      <c r="AS3712" s="129">
        <v>26.283000000000001</v>
      </c>
      <c r="AT3712" s="129">
        <v>26.274999999999999</v>
      </c>
      <c r="AU3712" s="129">
        <v>26.015999999999998</v>
      </c>
      <c r="AV3712" s="129">
        <v>26.071999999999999</v>
      </c>
      <c r="AW3712" s="129">
        <v>2012</v>
      </c>
    </row>
    <row r="3713" spans="1:49">
      <c r="A3713" s="129">
        <v>916</v>
      </c>
      <c r="B3713" s="129" t="s">
        <v>2585</v>
      </c>
      <c r="C3713" s="129" t="s">
        <v>1683</v>
      </c>
      <c r="D3713" s="129" t="s">
        <v>2584</v>
      </c>
      <c r="E3713" s="129" t="s">
        <v>1680</v>
      </c>
      <c r="F3713" s="129" t="s">
        <v>1682</v>
      </c>
      <c r="G3713" s="129" t="s">
        <v>1675</v>
      </c>
      <c r="I3713" s="129" t="s">
        <v>2591</v>
      </c>
      <c r="J3713" s="129" t="s">
        <v>1595</v>
      </c>
      <c r="K3713" s="129" t="s">
        <v>1595</v>
      </c>
      <c r="L3713" s="129" t="s">
        <v>1595</v>
      </c>
      <c r="M3713" s="129" t="s">
        <v>1595</v>
      </c>
      <c r="N3713" s="129" t="s">
        <v>1595</v>
      </c>
      <c r="O3713" s="129" t="s">
        <v>1595</v>
      </c>
      <c r="P3713" s="129" t="s">
        <v>1595</v>
      </c>
      <c r="Q3713" s="129" t="s">
        <v>1595</v>
      </c>
      <c r="R3713" s="129" t="s">
        <v>1595</v>
      </c>
      <c r="S3713" s="129" t="s">
        <v>1595</v>
      </c>
      <c r="T3713" s="129" t="s">
        <v>1595</v>
      </c>
      <c r="U3713" s="129" t="s">
        <v>1595</v>
      </c>
      <c r="V3713" s="129">
        <v>6.3E-2</v>
      </c>
      <c r="W3713" s="129">
        <v>1.119</v>
      </c>
      <c r="X3713" s="129">
        <v>16.805</v>
      </c>
      <c r="Y3713" s="129">
        <v>46.427999999999997</v>
      </c>
      <c r="Z3713" s="129">
        <v>64.594999999999999</v>
      </c>
      <c r="AA3713" s="129">
        <v>75.861000000000004</v>
      </c>
      <c r="AB3713" s="129">
        <v>81.393000000000001</v>
      </c>
      <c r="AC3713" s="129">
        <v>88.236999999999995</v>
      </c>
      <c r="AD3713" s="129">
        <v>100</v>
      </c>
      <c r="AE3713" s="129">
        <v>108.375</v>
      </c>
      <c r="AF3713" s="129">
        <v>114.72</v>
      </c>
      <c r="AG3713" s="129">
        <v>122.121</v>
      </c>
      <c r="AH3713" s="129">
        <v>130.53100000000001</v>
      </c>
      <c r="AI3713" s="129">
        <v>140.374</v>
      </c>
      <c r="AJ3713" s="129">
        <v>152.411</v>
      </c>
      <c r="AK3713" s="129">
        <v>168.845</v>
      </c>
      <c r="AL3713" s="129">
        <v>197.8</v>
      </c>
      <c r="AM3713" s="129">
        <v>212.232</v>
      </c>
      <c r="AN3713" s="129">
        <v>227.35499999999999</v>
      </c>
      <c r="AO3713" s="129">
        <v>246.291</v>
      </c>
      <c r="AP3713" s="129">
        <v>258.89800000000002</v>
      </c>
      <c r="AQ3713" s="129">
        <v>275.25400000000002</v>
      </c>
      <c r="AR3713" s="129">
        <v>292.59199999999998</v>
      </c>
      <c r="AS3713" s="129">
        <v>310.66199999999998</v>
      </c>
      <c r="AT3713" s="129">
        <v>329.38400000000001</v>
      </c>
      <c r="AU3713" s="129">
        <v>349.23399999999998</v>
      </c>
      <c r="AV3713" s="129">
        <v>370.09699999999998</v>
      </c>
      <c r="AW3713" s="129">
        <v>2012</v>
      </c>
    </row>
    <row r="3714" spans="1:49">
      <c r="A3714" s="129">
        <v>916</v>
      </c>
      <c r="B3714" s="129" t="s">
        <v>2585</v>
      </c>
      <c r="C3714" s="129" t="s">
        <v>1681</v>
      </c>
      <c r="D3714" s="129" t="s">
        <v>2584</v>
      </c>
      <c r="E3714" s="129" t="s">
        <v>1680</v>
      </c>
      <c r="F3714" s="129" t="s">
        <v>1679</v>
      </c>
      <c r="G3714" s="129" t="s">
        <v>1655</v>
      </c>
      <c r="I3714" s="129" t="s">
        <v>1678</v>
      </c>
      <c r="J3714" s="129" t="s">
        <v>1595</v>
      </c>
      <c r="K3714" s="129" t="s">
        <v>1595</v>
      </c>
      <c r="L3714" s="129" t="s">
        <v>1595</v>
      </c>
      <c r="M3714" s="129" t="s">
        <v>1595</v>
      </c>
      <c r="N3714" s="129" t="s">
        <v>1595</v>
      </c>
      <c r="O3714" s="129" t="s">
        <v>1595</v>
      </c>
      <c r="P3714" s="129" t="s">
        <v>1595</v>
      </c>
      <c r="Q3714" s="129" t="s">
        <v>1595</v>
      </c>
      <c r="R3714" s="129" t="s">
        <v>1595</v>
      </c>
      <c r="S3714" s="129" t="s">
        <v>1595</v>
      </c>
      <c r="T3714" s="129" t="s">
        <v>1595</v>
      </c>
      <c r="U3714" s="129" t="s">
        <v>1595</v>
      </c>
      <c r="V3714" s="129" t="s">
        <v>1595</v>
      </c>
      <c r="W3714" s="130">
        <v>1662.2750000000001</v>
      </c>
      <c r="X3714" s="130">
        <v>1401.9870000000001</v>
      </c>
      <c r="Y3714" s="129">
        <v>176.27500000000001</v>
      </c>
      <c r="Z3714" s="129">
        <v>39.128999999999998</v>
      </c>
      <c r="AA3714" s="129">
        <v>17.440999999999999</v>
      </c>
      <c r="AB3714" s="129">
        <v>7.2919999999999998</v>
      </c>
      <c r="AC3714" s="129">
        <v>8.4079999999999995</v>
      </c>
      <c r="AD3714" s="129">
        <v>13.331</v>
      </c>
      <c r="AE3714" s="129">
        <v>8.375</v>
      </c>
      <c r="AF3714" s="129">
        <v>5.8540000000000001</v>
      </c>
      <c r="AG3714" s="129">
        <v>6.452</v>
      </c>
      <c r="AH3714" s="129">
        <v>6.8860000000000001</v>
      </c>
      <c r="AI3714" s="129">
        <v>7.5410000000000004</v>
      </c>
      <c r="AJ3714" s="129">
        <v>8.5749999999999993</v>
      </c>
      <c r="AK3714" s="129">
        <v>10.782999999999999</v>
      </c>
      <c r="AL3714" s="129">
        <v>17.149000000000001</v>
      </c>
      <c r="AM3714" s="129">
        <v>7.2960000000000003</v>
      </c>
      <c r="AN3714" s="129">
        <v>7.1260000000000003</v>
      </c>
      <c r="AO3714" s="129">
        <v>8.3290000000000006</v>
      </c>
      <c r="AP3714" s="129">
        <v>5.1189999999999998</v>
      </c>
      <c r="AQ3714" s="129">
        <v>6.3179999999999996</v>
      </c>
      <c r="AR3714" s="129">
        <v>6.2990000000000004</v>
      </c>
      <c r="AS3714" s="129">
        <v>6.1760000000000002</v>
      </c>
      <c r="AT3714" s="129">
        <v>6.0270000000000001</v>
      </c>
      <c r="AU3714" s="129">
        <v>6.0270000000000001</v>
      </c>
      <c r="AV3714" s="129">
        <v>5.9740000000000002</v>
      </c>
      <c r="AW3714" s="129">
        <v>2012</v>
      </c>
    </row>
    <row r="3715" spans="1:49">
      <c r="A3715" s="129">
        <v>916</v>
      </c>
      <c r="B3715" s="129" t="s">
        <v>2585</v>
      </c>
      <c r="C3715" s="129" t="s">
        <v>1677</v>
      </c>
      <c r="D3715" s="129" t="s">
        <v>2584</v>
      </c>
      <c r="E3715" s="129" t="s">
        <v>1672</v>
      </c>
      <c r="F3715" s="129" t="s">
        <v>1676</v>
      </c>
      <c r="G3715" s="129" t="s">
        <v>1675</v>
      </c>
      <c r="I3715" s="129" t="s">
        <v>2591</v>
      </c>
      <c r="J3715" s="129" t="s">
        <v>1595</v>
      </c>
      <c r="K3715" s="129" t="s">
        <v>1595</v>
      </c>
      <c r="L3715" s="129" t="s">
        <v>1595</v>
      </c>
      <c r="M3715" s="129" t="s">
        <v>1595</v>
      </c>
      <c r="N3715" s="129" t="s">
        <v>1595</v>
      </c>
      <c r="O3715" s="129" t="s">
        <v>1595</v>
      </c>
      <c r="P3715" s="129" t="s">
        <v>1595</v>
      </c>
      <c r="Q3715" s="129" t="s">
        <v>1595</v>
      </c>
      <c r="R3715" s="129" t="s">
        <v>1595</v>
      </c>
      <c r="S3715" s="129" t="s">
        <v>1595</v>
      </c>
      <c r="T3715" s="129" t="s">
        <v>1595</v>
      </c>
      <c r="U3715" s="129" t="s">
        <v>1595</v>
      </c>
      <c r="V3715" s="129">
        <v>0.159</v>
      </c>
      <c r="W3715" s="129">
        <v>3.6110000000000002</v>
      </c>
      <c r="X3715" s="129">
        <v>34.468000000000004</v>
      </c>
      <c r="Y3715" s="129">
        <v>55.283000000000001</v>
      </c>
      <c r="Z3715" s="129">
        <v>71.114999999999995</v>
      </c>
      <c r="AA3715" s="129">
        <v>79.165999999999997</v>
      </c>
      <c r="AB3715" s="129">
        <v>80.653999999999996</v>
      </c>
      <c r="AC3715" s="129">
        <v>95.248000000000005</v>
      </c>
      <c r="AD3715" s="129">
        <v>104.592</v>
      </c>
      <c r="AE3715" s="129">
        <v>111.337</v>
      </c>
      <c r="AF3715" s="129">
        <v>118.685</v>
      </c>
      <c r="AG3715" s="129">
        <v>126.69799999999999</v>
      </c>
      <c r="AH3715" s="129">
        <v>135.249</v>
      </c>
      <c r="AI3715" s="129">
        <v>145.52699999999999</v>
      </c>
      <c r="AJ3715" s="129">
        <v>157.75200000000001</v>
      </c>
      <c r="AK3715" s="129">
        <v>187.33199999999999</v>
      </c>
      <c r="AL3715" s="129">
        <v>205.12799999999999</v>
      </c>
      <c r="AM3715" s="129">
        <v>217.74600000000001</v>
      </c>
      <c r="AN3715" s="129">
        <v>234.73</v>
      </c>
      <c r="AO3715" s="129">
        <v>252.1</v>
      </c>
      <c r="AP3715" s="129">
        <v>267.226</v>
      </c>
      <c r="AQ3715" s="129">
        <v>283.21600000000001</v>
      </c>
      <c r="AR3715" s="129">
        <v>300.68400000000003</v>
      </c>
      <c r="AS3715" s="129">
        <v>319.54700000000003</v>
      </c>
      <c r="AT3715" s="129">
        <v>338.58</v>
      </c>
      <c r="AU3715" s="129">
        <v>358.74799999999999</v>
      </c>
      <c r="AV3715" s="129">
        <v>380.11700000000002</v>
      </c>
      <c r="AW3715" s="129">
        <v>2012</v>
      </c>
    </row>
    <row r="3716" spans="1:49">
      <c r="A3716" s="129">
        <v>916</v>
      </c>
      <c r="B3716" s="129" t="s">
        <v>2585</v>
      </c>
      <c r="C3716" s="129" t="s">
        <v>1673</v>
      </c>
      <c r="D3716" s="129" t="s">
        <v>2584</v>
      </c>
      <c r="E3716" s="129" t="s">
        <v>1672</v>
      </c>
      <c r="F3716" s="129" t="s">
        <v>1671</v>
      </c>
      <c r="G3716" s="129" t="s">
        <v>1655</v>
      </c>
      <c r="I3716" s="129" t="s">
        <v>1670</v>
      </c>
      <c r="J3716" s="129" t="s">
        <v>1595</v>
      </c>
      <c r="K3716" s="129" t="s">
        <v>1595</v>
      </c>
      <c r="L3716" s="129" t="s">
        <v>1595</v>
      </c>
      <c r="M3716" s="129" t="s">
        <v>1595</v>
      </c>
      <c r="N3716" s="129" t="s">
        <v>1595</v>
      </c>
      <c r="O3716" s="129" t="s">
        <v>1595</v>
      </c>
      <c r="P3716" s="129" t="s">
        <v>1595</v>
      </c>
      <c r="Q3716" s="129" t="s">
        <v>1595</v>
      </c>
      <c r="R3716" s="129" t="s">
        <v>1595</v>
      </c>
      <c r="S3716" s="129" t="s">
        <v>1595</v>
      </c>
      <c r="T3716" s="129" t="s">
        <v>1595</v>
      </c>
      <c r="U3716" s="129" t="s">
        <v>1595</v>
      </c>
      <c r="V3716" s="129" t="s">
        <v>1595</v>
      </c>
      <c r="W3716" s="130">
        <v>2165</v>
      </c>
      <c r="X3716" s="129">
        <v>854.58500000000004</v>
      </c>
      <c r="Y3716" s="129">
        <v>60.387999999999998</v>
      </c>
      <c r="Z3716" s="129">
        <v>28.638000000000002</v>
      </c>
      <c r="AA3716" s="129">
        <v>11.321</v>
      </c>
      <c r="AB3716" s="129">
        <v>1.88</v>
      </c>
      <c r="AC3716" s="129">
        <v>18.094999999999999</v>
      </c>
      <c r="AD3716" s="129">
        <v>9.81</v>
      </c>
      <c r="AE3716" s="129">
        <v>6.4489999999999998</v>
      </c>
      <c r="AF3716" s="129">
        <v>6.6</v>
      </c>
      <c r="AG3716" s="129">
        <v>6.7510000000000003</v>
      </c>
      <c r="AH3716" s="129">
        <v>6.7489999999999997</v>
      </c>
      <c r="AI3716" s="129">
        <v>7.6</v>
      </c>
      <c r="AJ3716" s="129">
        <v>8.4</v>
      </c>
      <c r="AK3716" s="129">
        <v>18.751000000000001</v>
      </c>
      <c r="AL3716" s="129">
        <v>9.5</v>
      </c>
      <c r="AM3716" s="129">
        <v>6.1509999999999998</v>
      </c>
      <c r="AN3716" s="129">
        <v>7.8</v>
      </c>
      <c r="AO3716" s="129">
        <v>7.4</v>
      </c>
      <c r="AP3716" s="129">
        <v>6</v>
      </c>
      <c r="AQ3716" s="129">
        <v>5.984</v>
      </c>
      <c r="AR3716" s="129">
        <v>6.1680000000000001</v>
      </c>
      <c r="AS3716" s="129">
        <v>6.2729999999999997</v>
      </c>
      <c r="AT3716" s="129">
        <v>5.9569999999999999</v>
      </c>
      <c r="AU3716" s="129">
        <v>5.9569999999999999</v>
      </c>
      <c r="AV3716" s="129">
        <v>5.9569999999999999</v>
      </c>
      <c r="AW3716" s="129">
        <v>2012</v>
      </c>
    </row>
    <row r="3717" spans="1:49">
      <c r="A3717" s="129">
        <v>916</v>
      </c>
      <c r="B3717" s="129" t="s">
        <v>2585</v>
      </c>
      <c r="C3717" s="129" t="s">
        <v>1669</v>
      </c>
      <c r="D3717" s="129" t="s">
        <v>2584</v>
      </c>
      <c r="E3717" s="129" t="s">
        <v>1668</v>
      </c>
      <c r="G3717" s="129" t="s">
        <v>50</v>
      </c>
    </row>
    <row r="3718" spans="1:49">
      <c r="A3718" s="129">
        <v>916</v>
      </c>
      <c r="B3718" s="129" t="s">
        <v>2585</v>
      </c>
      <c r="C3718" s="129" t="s">
        <v>1667</v>
      </c>
      <c r="D3718" s="129" t="s">
        <v>2584</v>
      </c>
      <c r="E3718" s="129" t="s">
        <v>1666</v>
      </c>
      <c r="F3718" s="129" t="s">
        <v>1665</v>
      </c>
      <c r="G3718" s="129" t="s">
        <v>1655</v>
      </c>
      <c r="I3718" s="129" t="s">
        <v>2590</v>
      </c>
      <c r="J3718" s="129" t="s">
        <v>1595</v>
      </c>
      <c r="K3718" s="129" t="s">
        <v>1595</v>
      </c>
      <c r="L3718" s="129" t="s">
        <v>1595</v>
      </c>
      <c r="M3718" s="129" t="s">
        <v>1595</v>
      </c>
      <c r="N3718" s="129" t="s">
        <v>1595</v>
      </c>
      <c r="O3718" s="129" t="s">
        <v>1595</v>
      </c>
      <c r="P3718" s="129" t="s">
        <v>1595</v>
      </c>
      <c r="Q3718" s="129" t="s">
        <v>1595</v>
      </c>
      <c r="R3718" s="129" t="s">
        <v>1595</v>
      </c>
      <c r="S3718" s="129" t="s">
        <v>1595</v>
      </c>
      <c r="T3718" s="129" t="s">
        <v>1595</v>
      </c>
      <c r="U3718" s="129" t="s">
        <v>1595</v>
      </c>
      <c r="V3718" s="129" t="s">
        <v>1595</v>
      </c>
      <c r="W3718" s="129">
        <v>13.087</v>
      </c>
      <c r="X3718" s="129">
        <v>-20.773</v>
      </c>
      <c r="Y3718" s="129">
        <v>23.123000000000001</v>
      </c>
      <c r="Z3718" s="129">
        <v>21.6</v>
      </c>
      <c r="AA3718" s="129">
        <v>17.288</v>
      </c>
      <c r="AB3718" s="129">
        <v>2.0489999999999999</v>
      </c>
      <c r="AC3718" s="129">
        <v>-6.1660000000000004</v>
      </c>
      <c r="AD3718" s="129">
        <v>29.963999999999999</v>
      </c>
      <c r="AE3718" s="129">
        <v>22.951000000000001</v>
      </c>
      <c r="AF3718" s="129">
        <v>12.199</v>
      </c>
      <c r="AG3718" s="129">
        <v>2.577</v>
      </c>
      <c r="AH3718" s="129">
        <v>28.166</v>
      </c>
      <c r="AI3718" s="129">
        <v>28.381</v>
      </c>
      <c r="AJ3718" s="129">
        <v>22.637</v>
      </c>
      <c r="AK3718" s="129">
        <v>25.695</v>
      </c>
      <c r="AL3718" s="129">
        <v>-2.2970000000000002</v>
      </c>
      <c r="AM3718" s="129">
        <v>-11.589</v>
      </c>
      <c r="AN3718" s="129">
        <v>7.8209999999999997</v>
      </c>
      <c r="AO3718" s="129">
        <v>4.4480000000000004</v>
      </c>
      <c r="AP3718" s="129">
        <v>19.887</v>
      </c>
      <c r="AQ3718" s="129">
        <v>2.6150000000000002</v>
      </c>
      <c r="AR3718" s="129">
        <v>6.6680000000000001</v>
      </c>
      <c r="AS3718" s="129">
        <v>5.2110000000000003</v>
      </c>
      <c r="AT3718" s="129">
        <v>5.9050000000000002</v>
      </c>
      <c r="AU3718" s="129">
        <v>5.8520000000000003</v>
      </c>
      <c r="AV3718" s="129">
        <v>5.625</v>
      </c>
      <c r="AW3718" s="129">
        <v>2012</v>
      </c>
    </row>
    <row r="3719" spans="1:49">
      <c r="A3719" s="129">
        <v>916</v>
      </c>
      <c r="B3719" s="129" t="s">
        <v>2585</v>
      </c>
      <c r="C3719" s="129" t="s">
        <v>1664</v>
      </c>
      <c r="D3719" s="129" t="s">
        <v>2584</v>
      </c>
      <c r="E3719" s="129" t="s">
        <v>1663</v>
      </c>
      <c r="F3719" s="129" t="s">
        <v>1662</v>
      </c>
      <c r="G3719" s="129" t="s">
        <v>1655</v>
      </c>
      <c r="I3719" s="129" t="s">
        <v>2590</v>
      </c>
      <c r="J3719" s="129" t="s">
        <v>1595</v>
      </c>
      <c r="K3719" s="129" t="s">
        <v>1595</v>
      </c>
      <c r="L3719" s="129" t="s">
        <v>1595</v>
      </c>
      <c r="M3719" s="129" t="s">
        <v>1595</v>
      </c>
      <c r="N3719" s="129" t="s">
        <v>1595</v>
      </c>
      <c r="O3719" s="129" t="s">
        <v>1595</v>
      </c>
      <c r="P3719" s="129" t="s">
        <v>1595</v>
      </c>
      <c r="Q3719" s="129" t="s">
        <v>1595</v>
      </c>
      <c r="R3719" s="129" t="s">
        <v>1595</v>
      </c>
      <c r="S3719" s="129" t="s">
        <v>1595</v>
      </c>
      <c r="T3719" s="129" t="s">
        <v>1595</v>
      </c>
      <c r="U3719" s="129" t="s">
        <v>1595</v>
      </c>
      <c r="V3719" s="129" t="s">
        <v>1595</v>
      </c>
      <c r="W3719" s="129">
        <v>17.687999999999999</v>
      </c>
      <c r="X3719" s="129">
        <v>-16.795000000000002</v>
      </c>
      <c r="Y3719" s="129">
        <v>20.286999999999999</v>
      </c>
      <c r="Z3719" s="129">
        <v>21.6</v>
      </c>
      <c r="AA3719" s="129">
        <v>15.603</v>
      </c>
      <c r="AB3719" s="129">
        <v>0.63300000000000001</v>
      </c>
      <c r="AC3719" s="129">
        <v>7.6779999999999999</v>
      </c>
      <c r="AD3719" s="129">
        <v>31.462</v>
      </c>
      <c r="AE3719" s="129">
        <v>17.323</v>
      </c>
      <c r="AF3719" s="129">
        <v>0.52900000000000003</v>
      </c>
      <c r="AG3719" s="129">
        <v>5.4749999999999996</v>
      </c>
      <c r="AH3719" s="129">
        <v>30.925999999999998</v>
      </c>
      <c r="AI3719" s="129">
        <v>23.827000000000002</v>
      </c>
      <c r="AJ3719" s="129">
        <v>26.99</v>
      </c>
      <c r="AK3719" s="129">
        <v>26.538</v>
      </c>
      <c r="AL3719" s="129">
        <v>1.841</v>
      </c>
      <c r="AM3719" s="129">
        <v>-14.061999999999999</v>
      </c>
      <c r="AN3719" s="129">
        <v>7.2910000000000004</v>
      </c>
      <c r="AO3719" s="129">
        <v>9.5939999999999994</v>
      </c>
      <c r="AP3719" s="129">
        <v>20.012</v>
      </c>
      <c r="AQ3719" s="129">
        <v>1.1240000000000001</v>
      </c>
      <c r="AR3719" s="129">
        <v>7.4589999999999996</v>
      </c>
      <c r="AS3719" s="129">
        <v>5.63</v>
      </c>
      <c r="AT3719" s="129">
        <v>6.556</v>
      </c>
      <c r="AU3719" s="129">
        <v>6.4880000000000004</v>
      </c>
      <c r="AV3719" s="129">
        <v>6.1970000000000001</v>
      </c>
      <c r="AW3719" s="129">
        <v>2012</v>
      </c>
    </row>
    <row r="3720" spans="1:49">
      <c r="A3720" s="129">
        <v>916</v>
      </c>
      <c r="B3720" s="129" t="s">
        <v>2585</v>
      </c>
      <c r="C3720" s="129" t="s">
        <v>1661</v>
      </c>
      <c r="D3720" s="129" t="s">
        <v>2584</v>
      </c>
      <c r="E3720" s="129" t="s">
        <v>1660</v>
      </c>
      <c r="F3720" s="129" t="s">
        <v>1659</v>
      </c>
      <c r="G3720" s="129" t="s">
        <v>1655</v>
      </c>
      <c r="I3720" s="129" t="s">
        <v>2590</v>
      </c>
      <c r="J3720" s="129" t="s">
        <v>1595</v>
      </c>
      <c r="K3720" s="129" t="s">
        <v>1595</v>
      </c>
      <c r="L3720" s="129" t="s">
        <v>1595</v>
      </c>
      <c r="M3720" s="129" t="s">
        <v>1595</v>
      </c>
      <c r="N3720" s="129" t="s">
        <v>1595</v>
      </c>
      <c r="O3720" s="129" t="s">
        <v>1595</v>
      </c>
      <c r="P3720" s="129" t="s">
        <v>1595</v>
      </c>
      <c r="Q3720" s="129" t="s">
        <v>1595</v>
      </c>
      <c r="R3720" s="129" t="s">
        <v>1595</v>
      </c>
      <c r="S3720" s="129" t="s">
        <v>1595</v>
      </c>
      <c r="T3720" s="129" t="s">
        <v>1595</v>
      </c>
      <c r="U3720" s="129" t="s">
        <v>1595</v>
      </c>
      <c r="V3720" s="129" t="s">
        <v>1595</v>
      </c>
      <c r="W3720" s="129">
        <v>41.185000000000002</v>
      </c>
      <c r="X3720" s="129">
        <v>-30.209</v>
      </c>
      <c r="Y3720" s="129">
        <v>24.821999999999999</v>
      </c>
      <c r="Z3720" s="129">
        <v>10.526</v>
      </c>
      <c r="AA3720" s="129">
        <v>15.526999999999999</v>
      </c>
      <c r="AB3720" s="129">
        <v>6.8179999999999996</v>
      </c>
      <c r="AC3720" s="129">
        <v>-8.2919999999999998</v>
      </c>
      <c r="AD3720" s="129">
        <v>57.497</v>
      </c>
      <c r="AE3720" s="129">
        <v>2.109</v>
      </c>
      <c r="AF3720" s="129">
        <v>9.1780000000000008</v>
      </c>
      <c r="AG3720" s="129">
        <v>12.852</v>
      </c>
      <c r="AH3720" s="129">
        <v>32.807000000000002</v>
      </c>
      <c r="AI3720" s="129">
        <v>22.242000000000001</v>
      </c>
      <c r="AJ3720" s="129">
        <v>26.341000000000001</v>
      </c>
      <c r="AK3720" s="129">
        <v>13.596</v>
      </c>
      <c r="AL3720" s="129">
        <v>25.709</v>
      </c>
      <c r="AM3720" s="129">
        <v>-26.983000000000001</v>
      </c>
      <c r="AN3720" s="129">
        <v>22.283999999999999</v>
      </c>
      <c r="AO3720" s="129">
        <v>22.106000000000002</v>
      </c>
      <c r="AP3720" s="129">
        <v>10.391</v>
      </c>
      <c r="AQ3720" s="129">
        <v>2.4369999999999998</v>
      </c>
      <c r="AR3720" s="129">
        <v>2.794</v>
      </c>
      <c r="AS3720" s="129">
        <v>3.9820000000000002</v>
      </c>
      <c r="AT3720" s="129">
        <v>4.2949999999999999</v>
      </c>
      <c r="AU3720" s="129">
        <v>2.6619999999999999</v>
      </c>
      <c r="AV3720" s="129">
        <v>3.8220000000000001</v>
      </c>
      <c r="AW3720" s="129">
        <v>2012</v>
      </c>
    </row>
    <row r="3721" spans="1:49">
      <c r="A3721" s="129">
        <v>916</v>
      </c>
      <c r="B3721" s="129" t="s">
        <v>2585</v>
      </c>
      <c r="C3721" s="129" t="s">
        <v>1658</v>
      </c>
      <c r="D3721" s="129" t="s">
        <v>2584</v>
      </c>
      <c r="E3721" s="129" t="s">
        <v>1657</v>
      </c>
      <c r="F3721" s="129" t="s">
        <v>1656</v>
      </c>
      <c r="G3721" s="129" t="s">
        <v>1655</v>
      </c>
      <c r="I3721" s="129" t="s">
        <v>2590</v>
      </c>
      <c r="J3721" s="129" t="s">
        <v>1595</v>
      </c>
      <c r="K3721" s="129" t="s">
        <v>1595</v>
      </c>
      <c r="L3721" s="129" t="s">
        <v>1595</v>
      </c>
      <c r="M3721" s="129" t="s">
        <v>1595</v>
      </c>
      <c r="N3721" s="129" t="s">
        <v>1595</v>
      </c>
      <c r="O3721" s="129" t="s">
        <v>1595</v>
      </c>
      <c r="P3721" s="129" t="s">
        <v>1595</v>
      </c>
      <c r="Q3721" s="129" t="s">
        <v>1595</v>
      </c>
      <c r="R3721" s="129" t="s">
        <v>1595</v>
      </c>
      <c r="S3721" s="129" t="s">
        <v>1595</v>
      </c>
      <c r="T3721" s="129" t="s">
        <v>1595</v>
      </c>
      <c r="U3721" s="129" t="s">
        <v>1595</v>
      </c>
      <c r="V3721" s="129" t="s">
        <v>1595</v>
      </c>
      <c r="W3721" s="129">
        <v>42.003999999999998</v>
      </c>
      <c r="X3721" s="129">
        <v>-17.756</v>
      </c>
      <c r="Y3721" s="129">
        <v>28.113</v>
      </c>
      <c r="Z3721" s="129">
        <v>9.6440000000000001</v>
      </c>
      <c r="AA3721" s="129">
        <v>13.999000000000001</v>
      </c>
      <c r="AB3721" s="129">
        <v>3.8580000000000001</v>
      </c>
      <c r="AC3721" s="129">
        <v>100.794</v>
      </c>
      <c r="AD3721" s="129">
        <v>43.241</v>
      </c>
      <c r="AE3721" s="129">
        <v>5.2850000000000001</v>
      </c>
      <c r="AF3721" s="129">
        <v>8.4160000000000004</v>
      </c>
      <c r="AG3721" s="129">
        <v>16.405000000000001</v>
      </c>
      <c r="AH3721" s="129">
        <v>36.094999999999999</v>
      </c>
      <c r="AI3721" s="129">
        <v>23.614999999999998</v>
      </c>
      <c r="AJ3721" s="129">
        <v>26.286999999999999</v>
      </c>
      <c r="AK3721" s="129">
        <v>12.882999999999999</v>
      </c>
      <c r="AL3721" s="129">
        <v>24.015000000000001</v>
      </c>
      <c r="AM3721" s="129">
        <v>-28.225000000000001</v>
      </c>
      <c r="AN3721" s="129">
        <v>26.167000000000002</v>
      </c>
      <c r="AO3721" s="129">
        <v>23.248999999999999</v>
      </c>
      <c r="AP3721" s="129">
        <v>7.399</v>
      </c>
      <c r="AQ3721" s="129">
        <v>2.0489999999999999</v>
      </c>
      <c r="AR3721" s="129">
        <v>2.7269999999999999</v>
      </c>
      <c r="AS3721" s="129">
        <v>4.12</v>
      </c>
      <c r="AT3721" s="129">
        <v>4.2759999999999998</v>
      </c>
      <c r="AU3721" s="129">
        <v>2.6440000000000001</v>
      </c>
      <c r="AV3721" s="129">
        <v>3.8109999999999999</v>
      </c>
      <c r="AW3721" s="129">
        <v>2012</v>
      </c>
    </row>
    <row r="3722" spans="1:49">
      <c r="A3722" s="129">
        <v>916</v>
      </c>
      <c r="B3722" s="129" t="s">
        <v>2585</v>
      </c>
      <c r="C3722" s="129" t="s">
        <v>1653</v>
      </c>
      <c r="D3722" s="129" t="s">
        <v>2584</v>
      </c>
      <c r="E3722" s="129" t="s">
        <v>80</v>
      </c>
      <c r="F3722" s="129" t="s">
        <v>1652</v>
      </c>
      <c r="G3722" s="129" t="s">
        <v>1651</v>
      </c>
      <c r="I3722" s="129" t="s">
        <v>2589</v>
      </c>
      <c r="J3722" s="129" t="s">
        <v>1595</v>
      </c>
      <c r="K3722" s="129" t="s">
        <v>1595</v>
      </c>
      <c r="L3722" s="129" t="s">
        <v>1595</v>
      </c>
      <c r="M3722" s="129" t="s">
        <v>1595</v>
      </c>
      <c r="N3722" s="129" t="s">
        <v>1595</v>
      </c>
      <c r="O3722" s="129" t="s">
        <v>1595</v>
      </c>
      <c r="P3722" s="129" t="s">
        <v>1595</v>
      </c>
      <c r="Q3722" s="129" t="s">
        <v>1595</v>
      </c>
      <c r="R3722" s="129" t="s">
        <v>1595</v>
      </c>
      <c r="S3722" s="129" t="s">
        <v>1595</v>
      </c>
      <c r="T3722" s="129" t="s">
        <v>1595</v>
      </c>
      <c r="U3722" s="129" t="s">
        <v>1595</v>
      </c>
      <c r="V3722" s="129" t="s">
        <v>1595</v>
      </c>
      <c r="W3722" s="129" t="s">
        <v>1595</v>
      </c>
      <c r="X3722" s="129">
        <v>10.1</v>
      </c>
      <c r="Y3722" s="129">
        <v>10.983000000000001</v>
      </c>
      <c r="Z3722" s="129">
        <v>12.959</v>
      </c>
      <c r="AA3722" s="129">
        <v>13.007999999999999</v>
      </c>
      <c r="AB3722" s="129">
        <v>13.116</v>
      </c>
      <c r="AC3722" s="129">
        <v>13.465</v>
      </c>
      <c r="AD3722" s="129">
        <v>12.753</v>
      </c>
      <c r="AE3722" s="129">
        <v>10.433</v>
      </c>
      <c r="AF3722" s="129">
        <v>9.3339999999999996</v>
      </c>
      <c r="AG3722" s="129">
        <v>8.7769999999999992</v>
      </c>
      <c r="AH3722" s="129">
        <v>8.4019999999999992</v>
      </c>
      <c r="AI3722" s="129">
        <v>8.1</v>
      </c>
      <c r="AJ3722" s="129">
        <v>7.8</v>
      </c>
      <c r="AK3722" s="129">
        <v>7.258</v>
      </c>
      <c r="AL3722" s="129">
        <v>6.625</v>
      </c>
      <c r="AM3722" s="129">
        <v>6.5750000000000002</v>
      </c>
      <c r="AN3722" s="129">
        <v>5.7830000000000004</v>
      </c>
      <c r="AO3722" s="129">
        <v>5.4</v>
      </c>
      <c r="AP3722" s="129">
        <v>5.2919999999999998</v>
      </c>
      <c r="AQ3722" s="129">
        <v>5.3</v>
      </c>
      <c r="AR3722" s="129">
        <v>5.3</v>
      </c>
      <c r="AS3722" s="129">
        <v>5.3</v>
      </c>
      <c r="AT3722" s="129">
        <v>5.3</v>
      </c>
      <c r="AU3722" s="129">
        <v>5.3</v>
      </c>
      <c r="AV3722" s="129">
        <v>5.3</v>
      </c>
      <c r="AW3722" s="129">
        <v>2012</v>
      </c>
    </row>
    <row r="3723" spans="1:49">
      <c r="A3723" s="129">
        <v>916</v>
      </c>
      <c r="B3723" s="129" t="s">
        <v>2585</v>
      </c>
      <c r="C3723" s="129" t="s">
        <v>1650</v>
      </c>
      <c r="D3723" s="129" t="s">
        <v>2584</v>
      </c>
      <c r="E3723" s="129" t="s">
        <v>1649</v>
      </c>
      <c r="F3723" s="129" t="s">
        <v>1648</v>
      </c>
      <c r="G3723" s="129" t="s">
        <v>84</v>
      </c>
      <c r="H3723" s="129" t="s">
        <v>5</v>
      </c>
    </row>
    <row r="3724" spans="1:49">
      <c r="A3724" s="129">
        <v>916</v>
      </c>
      <c r="B3724" s="129" t="s">
        <v>2585</v>
      </c>
      <c r="C3724" s="129" t="s">
        <v>1647</v>
      </c>
      <c r="D3724" s="129" t="s">
        <v>2584</v>
      </c>
      <c r="E3724" s="129" t="s">
        <v>15</v>
      </c>
      <c r="F3724" s="129" t="s">
        <v>1646</v>
      </c>
      <c r="G3724" s="129" t="s">
        <v>84</v>
      </c>
      <c r="H3724" s="129" t="s">
        <v>5</v>
      </c>
      <c r="I3724" s="129" t="s">
        <v>2588</v>
      </c>
      <c r="J3724" s="129" t="s">
        <v>1595</v>
      </c>
      <c r="K3724" s="129" t="s">
        <v>1595</v>
      </c>
      <c r="L3724" s="129" t="s">
        <v>1595</v>
      </c>
      <c r="M3724" s="129" t="s">
        <v>1595</v>
      </c>
      <c r="N3724" s="129" t="s">
        <v>1595</v>
      </c>
      <c r="O3724" s="129" t="s">
        <v>1595</v>
      </c>
      <c r="P3724" s="129" t="s">
        <v>1595</v>
      </c>
      <c r="Q3724" s="129" t="s">
        <v>1595</v>
      </c>
      <c r="R3724" s="129" t="s">
        <v>1595</v>
      </c>
      <c r="S3724" s="129" t="s">
        <v>1595</v>
      </c>
      <c r="T3724" s="129" t="s">
        <v>1595</v>
      </c>
      <c r="U3724" s="129" t="s">
        <v>1595</v>
      </c>
      <c r="V3724" s="129">
        <v>17.047999999999998</v>
      </c>
      <c r="W3724" s="129">
        <v>16.899999999999999</v>
      </c>
      <c r="X3724" s="129">
        <v>15.8</v>
      </c>
      <c r="Y3724" s="129">
        <v>15.676</v>
      </c>
      <c r="Z3724" s="129">
        <v>15.481</v>
      </c>
      <c r="AA3724" s="129">
        <v>15.188000000000001</v>
      </c>
      <c r="AB3724" s="129">
        <v>14.955</v>
      </c>
      <c r="AC3724" s="129">
        <v>14.901999999999999</v>
      </c>
      <c r="AD3724" s="129">
        <v>14.866</v>
      </c>
      <c r="AE3724" s="129">
        <v>14.851000000000001</v>
      </c>
      <c r="AF3724" s="129">
        <v>14.867000000000001</v>
      </c>
      <c r="AG3724" s="129">
        <v>14.951000000000001</v>
      </c>
      <c r="AH3724" s="129">
        <v>15.074999999999999</v>
      </c>
      <c r="AI3724" s="129">
        <v>15.218999999999999</v>
      </c>
      <c r="AJ3724" s="129">
        <v>15.395</v>
      </c>
      <c r="AK3724" s="129">
        <v>15.566000000000001</v>
      </c>
      <c r="AL3724" s="129">
        <v>15.778</v>
      </c>
      <c r="AM3724" s="129">
        <v>16.198</v>
      </c>
      <c r="AN3724" s="129">
        <v>16.434000000000001</v>
      </c>
      <c r="AO3724" s="129">
        <v>16.673999999999999</v>
      </c>
      <c r="AP3724" s="129">
        <v>16.911999999999999</v>
      </c>
      <c r="AQ3724" s="129">
        <v>17.233000000000001</v>
      </c>
      <c r="AR3724" s="129">
        <v>17.577999999999999</v>
      </c>
      <c r="AS3724" s="129">
        <v>17.907</v>
      </c>
      <c r="AT3724" s="129">
        <v>18.256</v>
      </c>
      <c r="AU3724" s="129">
        <v>18.611000000000001</v>
      </c>
      <c r="AV3724" s="129">
        <v>18.971</v>
      </c>
      <c r="AW3724" s="129">
        <v>2012</v>
      </c>
    </row>
    <row r="3725" spans="1:49">
      <c r="A3725" s="129">
        <v>916</v>
      </c>
      <c r="B3725" s="129" t="s">
        <v>2585</v>
      </c>
      <c r="C3725" s="129" t="s">
        <v>1644</v>
      </c>
      <c r="D3725" s="129" t="s">
        <v>2584</v>
      </c>
      <c r="E3725" s="129" t="s">
        <v>1642</v>
      </c>
      <c r="F3725" s="129" t="s">
        <v>1641</v>
      </c>
      <c r="G3725" s="129" t="s">
        <v>1608</v>
      </c>
      <c r="H3725" s="129" t="s">
        <v>1604</v>
      </c>
      <c r="I3725" s="129" t="s">
        <v>2587</v>
      </c>
      <c r="J3725" s="129" t="s">
        <v>1595</v>
      </c>
      <c r="K3725" s="129" t="s">
        <v>1595</v>
      </c>
      <c r="L3725" s="129" t="s">
        <v>1595</v>
      </c>
      <c r="M3725" s="129" t="s">
        <v>1595</v>
      </c>
      <c r="N3725" s="129" t="s">
        <v>1595</v>
      </c>
      <c r="O3725" s="129" t="s">
        <v>1595</v>
      </c>
      <c r="P3725" s="129" t="s">
        <v>1595</v>
      </c>
      <c r="Q3725" s="129" t="s">
        <v>1595</v>
      </c>
      <c r="R3725" s="129" t="s">
        <v>1595</v>
      </c>
      <c r="S3725" s="129" t="s">
        <v>1595</v>
      </c>
      <c r="T3725" s="129" t="s">
        <v>1595</v>
      </c>
      <c r="U3725" s="129" t="s">
        <v>1595</v>
      </c>
      <c r="V3725" s="129" t="s">
        <v>1595</v>
      </c>
      <c r="W3725" s="129" t="s">
        <v>1595</v>
      </c>
      <c r="X3725" s="129">
        <v>94</v>
      </c>
      <c r="Y3725" s="129">
        <v>171</v>
      </c>
      <c r="Z3725" s="129">
        <v>187.2</v>
      </c>
      <c r="AA3725" s="129">
        <v>225.24600000000001</v>
      </c>
      <c r="AB3725" s="129">
        <v>315.24200000000002</v>
      </c>
      <c r="AC3725" s="129">
        <v>353.65100000000001</v>
      </c>
      <c r="AD3725" s="129">
        <v>568.20000000000005</v>
      </c>
      <c r="AE3725" s="129">
        <v>833.9</v>
      </c>
      <c r="AF3725" s="129">
        <v>847.81500000000005</v>
      </c>
      <c r="AG3725" s="130">
        <v>1169.1890000000001</v>
      </c>
      <c r="AH3725" s="130">
        <v>1441.123</v>
      </c>
      <c r="AI3725" s="130">
        <v>2131.7240000000002</v>
      </c>
      <c r="AJ3725" s="130">
        <v>2803.9169999999999</v>
      </c>
      <c r="AK3725" s="130">
        <v>3705.752</v>
      </c>
      <c r="AL3725" s="130">
        <v>4542.2430000000004</v>
      </c>
      <c r="AM3725" s="130">
        <v>3765.8510000000001</v>
      </c>
      <c r="AN3725" s="130">
        <v>5223.3140000000003</v>
      </c>
      <c r="AO3725" s="130">
        <v>7638.32</v>
      </c>
      <c r="AP3725" s="130">
        <v>8170.3010000000004</v>
      </c>
      <c r="AQ3725" s="130">
        <v>8668.8760000000002</v>
      </c>
      <c r="AR3725" s="130">
        <v>9257.8940000000002</v>
      </c>
      <c r="AS3725" s="130">
        <v>10190.048000000001</v>
      </c>
      <c r="AT3725" s="130">
        <v>10972.522999999999</v>
      </c>
      <c r="AU3725" s="130">
        <v>11689.575000000001</v>
      </c>
      <c r="AV3725" s="130">
        <v>12580.237999999999</v>
      </c>
      <c r="AW3725" s="129">
        <v>2012</v>
      </c>
    </row>
    <row r="3726" spans="1:49">
      <c r="A3726" s="129">
        <v>916</v>
      </c>
      <c r="B3726" s="129" t="s">
        <v>2585</v>
      </c>
      <c r="C3726" s="129" t="s">
        <v>1643</v>
      </c>
      <c r="D3726" s="129" t="s">
        <v>2584</v>
      </c>
      <c r="E3726" s="129" t="s">
        <v>1642</v>
      </c>
      <c r="F3726" s="129" t="s">
        <v>1641</v>
      </c>
      <c r="G3726" s="129" t="s">
        <v>1597</v>
      </c>
      <c r="I3726" s="129" t="s">
        <v>1640</v>
      </c>
      <c r="J3726" s="129" t="s">
        <v>1595</v>
      </c>
      <c r="K3726" s="129" t="s">
        <v>1595</v>
      </c>
      <c r="L3726" s="129" t="s">
        <v>1595</v>
      </c>
      <c r="M3726" s="129" t="s">
        <v>1595</v>
      </c>
      <c r="N3726" s="129" t="s">
        <v>1595</v>
      </c>
      <c r="O3726" s="129" t="s">
        <v>1595</v>
      </c>
      <c r="P3726" s="129" t="s">
        <v>1595</v>
      </c>
      <c r="Q3726" s="129" t="s">
        <v>1595</v>
      </c>
      <c r="R3726" s="129" t="s">
        <v>1595</v>
      </c>
      <c r="S3726" s="129" t="s">
        <v>1595</v>
      </c>
      <c r="T3726" s="129" t="s">
        <v>1595</v>
      </c>
      <c r="U3726" s="129" t="s">
        <v>1595</v>
      </c>
      <c r="V3726" s="129" t="s">
        <v>1595</v>
      </c>
      <c r="W3726" s="129" t="s">
        <v>1595</v>
      </c>
      <c r="X3726" s="129">
        <v>22.196000000000002</v>
      </c>
      <c r="Y3726" s="129">
        <v>16.861000000000001</v>
      </c>
      <c r="Z3726" s="129">
        <v>13.222</v>
      </c>
      <c r="AA3726" s="129">
        <v>13.471</v>
      </c>
      <c r="AB3726" s="129">
        <v>18.187999999999999</v>
      </c>
      <c r="AC3726" s="129">
        <v>17.538</v>
      </c>
      <c r="AD3726" s="129">
        <v>21.855</v>
      </c>
      <c r="AE3726" s="129">
        <v>25.654</v>
      </c>
      <c r="AF3726" s="129">
        <v>22.451000000000001</v>
      </c>
      <c r="AG3726" s="129">
        <v>25.350999999999999</v>
      </c>
      <c r="AH3726" s="129">
        <v>24.55</v>
      </c>
      <c r="AI3726" s="129">
        <v>28.084</v>
      </c>
      <c r="AJ3726" s="129">
        <v>27.452000000000002</v>
      </c>
      <c r="AK3726" s="129">
        <v>29.315999999999999</v>
      </c>
      <c r="AL3726" s="129">
        <v>27.920999999999999</v>
      </c>
      <c r="AM3726" s="129">
        <v>22.141999999999999</v>
      </c>
      <c r="AN3726" s="129">
        <v>23.943000000000001</v>
      </c>
      <c r="AO3726" s="129">
        <v>27.702999999999999</v>
      </c>
      <c r="AP3726" s="129">
        <v>27.036999999999999</v>
      </c>
      <c r="AQ3726" s="129">
        <v>25.652999999999999</v>
      </c>
      <c r="AR3726" s="129">
        <v>24.431000000000001</v>
      </c>
      <c r="AS3726" s="129">
        <v>24.073</v>
      </c>
      <c r="AT3726" s="129">
        <v>23.181999999999999</v>
      </c>
      <c r="AU3726" s="129">
        <v>22.021000000000001</v>
      </c>
      <c r="AV3726" s="129">
        <v>21.08</v>
      </c>
      <c r="AW3726" s="129">
        <v>2012</v>
      </c>
    </row>
    <row r="3727" spans="1:49">
      <c r="A3727" s="129">
        <v>916</v>
      </c>
      <c r="B3727" s="129" t="s">
        <v>2585</v>
      </c>
      <c r="C3727" s="129" t="s">
        <v>1639</v>
      </c>
      <c r="D3727" s="129" t="s">
        <v>2584</v>
      </c>
      <c r="E3727" s="129" t="s">
        <v>1637</v>
      </c>
      <c r="F3727" s="129" t="s">
        <v>1636</v>
      </c>
      <c r="G3727" s="129" t="s">
        <v>1608</v>
      </c>
      <c r="H3727" s="129" t="s">
        <v>1604</v>
      </c>
      <c r="I3727" s="129" t="s">
        <v>2587</v>
      </c>
      <c r="J3727" s="129" t="s">
        <v>1595</v>
      </c>
      <c r="K3727" s="129" t="s">
        <v>1595</v>
      </c>
      <c r="L3727" s="129" t="s">
        <v>1595</v>
      </c>
      <c r="M3727" s="129" t="s">
        <v>1595</v>
      </c>
      <c r="N3727" s="129" t="s">
        <v>1595</v>
      </c>
      <c r="O3727" s="129" t="s">
        <v>1595</v>
      </c>
      <c r="P3727" s="129" t="s">
        <v>1595</v>
      </c>
      <c r="Q3727" s="129" t="s">
        <v>1595</v>
      </c>
      <c r="R3727" s="129" t="s">
        <v>1595</v>
      </c>
      <c r="S3727" s="129" t="s">
        <v>1595</v>
      </c>
      <c r="T3727" s="129" t="s">
        <v>1595</v>
      </c>
      <c r="U3727" s="129" t="s">
        <v>1595</v>
      </c>
      <c r="V3727" s="129" t="s">
        <v>1595</v>
      </c>
      <c r="W3727" s="129" t="s">
        <v>1595</v>
      </c>
      <c r="X3727" s="129" t="s">
        <v>1595</v>
      </c>
      <c r="Y3727" s="129" t="s">
        <v>1595</v>
      </c>
      <c r="Z3727" s="129" t="s">
        <v>1595</v>
      </c>
      <c r="AA3727" s="129" t="s">
        <v>1595</v>
      </c>
      <c r="AB3727" s="129" t="s">
        <v>1595</v>
      </c>
      <c r="AC3727" s="129" t="s">
        <v>1595</v>
      </c>
      <c r="AD3727" s="129" t="s">
        <v>1595</v>
      </c>
      <c r="AE3727" s="129" t="s">
        <v>1595</v>
      </c>
      <c r="AF3727" s="129">
        <v>775.16300000000001</v>
      </c>
      <c r="AG3727" s="129">
        <v>984.89200000000005</v>
      </c>
      <c r="AH3727" s="130">
        <v>1289.8219999999999</v>
      </c>
      <c r="AI3727" s="130">
        <v>1679.883</v>
      </c>
      <c r="AJ3727" s="130">
        <v>2019.6030000000001</v>
      </c>
      <c r="AK3727" s="130">
        <v>3045.9520000000002</v>
      </c>
      <c r="AL3727" s="130">
        <v>4345.2520000000004</v>
      </c>
      <c r="AM3727" s="130">
        <v>3991.72</v>
      </c>
      <c r="AN3727" s="130">
        <v>4902.6930000000002</v>
      </c>
      <c r="AO3727" s="130">
        <v>5997.1059999999998</v>
      </c>
      <c r="AP3727" s="130">
        <v>6796.0540000000001</v>
      </c>
      <c r="AQ3727" s="130">
        <v>7032.4049999999997</v>
      </c>
      <c r="AR3727" s="130">
        <v>7707.6310000000003</v>
      </c>
      <c r="AS3727" s="130">
        <v>8482.5560000000005</v>
      </c>
      <c r="AT3727" s="130">
        <v>9344.39</v>
      </c>
      <c r="AU3727" s="130">
        <v>10322.619000000001</v>
      </c>
      <c r="AV3727" s="130">
        <v>11486.844999999999</v>
      </c>
      <c r="AW3727" s="129">
        <v>2012</v>
      </c>
    </row>
    <row r="3728" spans="1:49">
      <c r="A3728" s="129">
        <v>916</v>
      </c>
      <c r="B3728" s="129" t="s">
        <v>2585</v>
      </c>
      <c r="C3728" s="129" t="s">
        <v>1638</v>
      </c>
      <c r="D3728" s="129" t="s">
        <v>2584</v>
      </c>
      <c r="E3728" s="129" t="s">
        <v>1637</v>
      </c>
      <c r="F3728" s="129" t="s">
        <v>1636</v>
      </c>
      <c r="G3728" s="129" t="s">
        <v>1597</v>
      </c>
      <c r="I3728" s="129" t="s">
        <v>1635</v>
      </c>
      <c r="J3728" s="129" t="s">
        <v>1595</v>
      </c>
      <c r="K3728" s="129" t="s">
        <v>1595</v>
      </c>
      <c r="L3728" s="129" t="s">
        <v>1595</v>
      </c>
      <c r="M3728" s="129" t="s">
        <v>1595</v>
      </c>
      <c r="N3728" s="129" t="s">
        <v>1595</v>
      </c>
      <c r="O3728" s="129" t="s">
        <v>1595</v>
      </c>
      <c r="P3728" s="129" t="s">
        <v>1595</v>
      </c>
      <c r="Q3728" s="129" t="s">
        <v>1595</v>
      </c>
      <c r="R3728" s="129" t="s">
        <v>1595</v>
      </c>
      <c r="S3728" s="129" t="s">
        <v>1595</v>
      </c>
      <c r="T3728" s="129" t="s">
        <v>1595</v>
      </c>
      <c r="U3728" s="129" t="s">
        <v>1595</v>
      </c>
      <c r="V3728" s="129" t="s">
        <v>1595</v>
      </c>
      <c r="W3728" s="129" t="s">
        <v>1595</v>
      </c>
      <c r="X3728" s="129" t="s">
        <v>1595</v>
      </c>
      <c r="Y3728" s="129" t="s">
        <v>1595</v>
      </c>
      <c r="Z3728" s="129" t="s">
        <v>1595</v>
      </c>
      <c r="AA3728" s="129" t="s">
        <v>1595</v>
      </c>
      <c r="AB3728" s="129" t="s">
        <v>1595</v>
      </c>
      <c r="AC3728" s="129" t="s">
        <v>1595</v>
      </c>
      <c r="AD3728" s="129" t="s">
        <v>1595</v>
      </c>
      <c r="AE3728" s="129" t="s">
        <v>1595</v>
      </c>
      <c r="AF3728" s="129">
        <v>20.527000000000001</v>
      </c>
      <c r="AG3728" s="129">
        <v>21.355</v>
      </c>
      <c r="AH3728" s="129">
        <v>21.972999999999999</v>
      </c>
      <c r="AI3728" s="129">
        <v>22.131</v>
      </c>
      <c r="AJ3728" s="129">
        <v>19.773</v>
      </c>
      <c r="AK3728" s="129">
        <v>24.097000000000001</v>
      </c>
      <c r="AL3728" s="129">
        <v>26.710999999999999</v>
      </c>
      <c r="AM3728" s="129">
        <v>23.47</v>
      </c>
      <c r="AN3728" s="129">
        <v>22.472999999999999</v>
      </c>
      <c r="AO3728" s="129">
        <v>21.751000000000001</v>
      </c>
      <c r="AP3728" s="129">
        <v>22.49</v>
      </c>
      <c r="AQ3728" s="129">
        <v>20.81</v>
      </c>
      <c r="AR3728" s="129">
        <v>20.34</v>
      </c>
      <c r="AS3728" s="129">
        <v>20.04</v>
      </c>
      <c r="AT3728" s="129">
        <v>19.742000000000001</v>
      </c>
      <c r="AU3728" s="129">
        <v>19.446000000000002</v>
      </c>
      <c r="AV3728" s="129">
        <v>19.248000000000001</v>
      </c>
      <c r="AW3728" s="129">
        <v>2012</v>
      </c>
    </row>
    <row r="3729" spans="1:49">
      <c r="A3729" s="129">
        <v>916</v>
      </c>
      <c r="B3729" s="129" t="s">
        <v>2585</v>
      </c>
      <c r="C3729" s="129" t="s">
        <v>1634</v>
      </c>
      <c r="D3729" s="129" t="s">
        <v>2584</v>
      </c>
      <c r="E3729" s="129" t="s">
        <v>1632</v>
      </c>
      <c r="F3729" s="129" t="s">
        <v>1631</v>
      </c>
      <c r="G3729" s="129" t="s">
        <v>1608</v>
      </c>
      <c r="H3729" s="129" t="s">
        <v>1604</v>
      </c>
      <c r="I3729" s="129" t="s">
        <v>2587</v>
      </c>
      <c r="J3729" s="129" t="s">
        <v>1595</v>
      </c>
      <c r="K3729" s="129" t="s">
        <v>1595</v>
      </c>
      <c r="L3729" s="129" t="s">
        <v>1595</v>
      </c>
      <c r="M3729" s="129" t="s">
        <v>1595</v>
      </c>
      <c r="N3729" s="129" t="s">
        <v>1595</v>
      </c>
      <c r="O3729" s="129" t="s">
        <v>1595</v>
      </c>
      <c r="P3729" s="129" t="s">
        <v>1595</v>
      </c>
      <c r="Q3729" s="129" t="s">
        <v>1595</v>
      </c>
      <c r="R3729" s="129" t="s">
        <v>1595</v>
      </c>
      <c r="S3729" s="129" t="s">
        <v>1595</v>
      </c>
      <c r="T3729" s="129" t="s">
        <v>1595</v>
      </c>
      <c r="U3729" s="129" t="s">
        <v>1595</v>
      </c>
      <c r="V3729" s="129" t="s">
        <v>1595</v>
      </c>
      <c r="W3729" s="129" t="s">
        <v>1595</v>
      </c>
      <c r="X3729" s="129" t="s">
        <v>1595</v>
      </c>
      <c r="Y3729" s="129" t="s">
        <v>1595</v>
      </c>
      <c r="Z3729" s="129" t="s">
        <v>1595</v>
      </c>
      <c r="AA3729" s="129" t="s">
        <v>1595</v>
      </c>
      <c r="AB3729" s="129" t="s">
        <v>1595</v>
      </c>
      <c r="AC3729" s="129" t="s">
        <v>1595</v>
      </c>
      <c r="AD3729" s="129" t="s">
        <v>1595</v>
      </c>
      <c r="AE3729" s="129" t="s">
        <v>1595</v>
      </c>
      <c r="AF3729" s="129">
        <v>72.650999999999996</v>
      </c>
      <c r="AG3729" s="129">
        <v>184.297</v>
      </c>
      <c r="AH3729" s="129">
        <v>151.30099999999999</v>
      </c>
      <c r="AI3729" s="129">
        <v>451.84100000000001</v>
      </c>
      <c r="AJ3729" s="129">
        <v>784.31399999999996</v>
      </c>
      <c r="AK3729" s="129">
        <v>659.8</v>
      </c>
      <c r="AL3729" s="129">
        <v>196.99100000000001</v>
      </c>
      <c r="AM3729" s="129">
        <v>-225.87</v>
      </c>
      <c r="AN3729" s="129">
        <v>320.62099999999998</v>
      </c>
      <c r="AO3729" s="130">
        <v>1641.2139999999999</v>
      </c>
      <c r="AP3729" s="130">
        <v>1374.2460000000001</v>
      </c>
      <c r="AQ3729" s="130">
        <v>1636.472</v>
      </c>
      <c r="AR3729" s="130">
        <v>1550.2629999999999</v>
      </c>
      <c r="AS3729" s="130">
        <v>1707.492</v>
      </c>
      <c r="AT3729" s="130">
        <v>1628.133</v>
      </c>
      <c r="AU3729" s="130">
        <v>1366.9559999999999</v>
      </c>
      <c r="AV3729" s="130">
        <v>1093.393</v>
      </c>
      <c r="AW3729" s="129">
        <v>2012</v>
      </c>
    </row>
    <row r="3730" spans="1:49">
      <c r="A3730" s="129">
        <v>916</v>
      </c>
      <c r="B3730" s="129" t="s">
        <v>2585</v>
      </c>
      <c r="C3730" s="129" t="s">
        <v>1633</v>
      </c>
      <c r="D3730" s="129" t="s">
        <v>2584</v>
      </c>
      <c r="E3730" s="129" t="s">
        <v>1632</v>
      </c>
      <c r="F3730" s="129" t="s">
        <v>1631</v>
      </c>
      <c r="G3730" s="129" t="s">
        <v>1597</v>
      </c>
      <c r="I3730" s="129" t="s">
        <v>1630</v>
      </c>
      <c r="J3730" s="129" t="s">
        <v>1595</v>
      </c>
      <c r="K3730" s="129" t="s">
        <v>1595</v>
      </c>
      <c r="L3730" s="129" t="s">
        <v>1595</v>
      </c>
      <c r="M3730" s="129" t="s">
        <v>1595</v>
      </c>
      <c r="N3730" s="129" t="s">
        <v>1595</v>
      </c>
      <c r="O3730" s="129" t="s">
        <v>1595</v>
      </c>
      <c r="P3730" s="129" t="s">
        <v>1595</v>
      </c>
      <c r="Q3730" s="129" t="s">
        <v>1595</v>
      </c>
      <c r="R3730" s="129" t="s">
        <v>1595</v>
      </c>
      <c r="S3730" s="129" t="s">
        <v>1595</v>
      </c>
      <c r="T3730" s="129" t="s">
        <v>1595</v>
      </c>
      <c r="U3730" s="129" t="s">
        <v>1595</v>
      </c>
      <c r="V3730" s="129" t="s">
        <v>1595</v>
      </c>
      <c r="W3730" s="129" t="s">
        <v>1595</v>
      </c>
      <c r="X3730" s="129" t="s">
        <v>1595</v>
      </c>
      <c r="Y3730" s="129" t="s">
        <v>1595</v>
      </c>
      <c r="Z3730" s="129" t="s">
        <v>1595</v>
      </c>
      <c r="AA3730" s="129" t="s">
        <v>1595</v>
      </c>
      <c r="AB3730" s="129" t="s">
        <v>1595</v>
      </c>
      <c r="AC3730" s="129" t="s">
        <v>1595</v>
      </c>
      <c r="AD3730" s="129" t="s">
        <v>1595</v>
      </c>
      <c r="AE3730" s="129" t="s">
        <v>1595</v>
      </c>
      <c r="AF3730" s="129">
        <v>1.9239999999999999</v>
      </c>
      <c r="AG3730" s="129">
        <v>3.996</v>
      </c>
      <c r="AH3730" s="129">
        <v>2.577</v>
      </c>
      <c r="AI3730" s="129">
        <v>5.9530000000000003</v>
      </c>
      <c r="AJ3730" s="129">
        <v>7.6790000000000003</v>
      </c>
      <c r="AK3730" s="129">
        <v>5.22</v>
      </c>
      <c r="AL3730" s="129">
        <v>1.2110000000000001</v>
      </c>
      <c r="AM3730" s="129">
        <v>-1.3280000000000001</v>
      </c>
      <c r="AN3730" s="129">
        <v>1.47</v>
      </c>
      <c r="AO3730" s="129">
        <v>5.952</v>
      </c>
      <c r="AP3730" s="129">
        <v>4.548</v>
      </c>
      <c r="AQ3730" s="129">
        <v>4.843</v>
      </c>
      <c r="AR3730" s="129">
        <v>4.0910000000000002</v>
      </c>
      <c r="AS3730" s="129">
        <v>4.0339999999999998</v>
      </c>
      <c r="AT3730" s="129">
        <v>3.44</v>
      </c>
      <c r="AU3730" s="129">
        <v>2.5750000000000002</v>
      </c>
      <c r="AV3730" s="129">
        <v>1.8320000000000001</v>
      </c>
      <c r="AW3730" s="129">
        <v>2012</v>
      </c>
    </row>
    <row r="3731" spans="1:49">
      <c r="A3731" s="129">
        <v>916</v>
      </c>
      <c r="B3731" s="129" t="s">
        <v>2585</v>
      </c>
      <c r="C3731" s="129" t="s">
        <v>1629</v>
      </c>
      <c r="D3731" s="129" t="s">
        <v>2584</v>
      </c>
      <c r="E3731" s="129" t="s">
        <v>1627</v>
      </c>
      <c r="F3731" s="129" t="s">
        <v>1626</v>
      </c>
      <c r="G3731" s="129" t="s">
        <v>1608</v>
      </c>
      <c r="H3731" s="129" t="s">
        <v>1604</v>
      </c>
      <c r="I3731" s="129" t="s">
        <v>2587</v>
      </c>
      <c r="J3731" s="129" t="s">
        <v>1595</v>
      </c>
      <c r="K3731" s="129" t="s">
        <v>1595</v>
      </c>
      <c r="L3731" s="129" t="s">
        <v>1595</v>
      </c>
      <c r="M3731" s="129" t="s">
        <v>1595</v>
      </c>
      <c r="N3731" s="129" t="s">
        <v>1595</v>
      </c>
      <c r="O3731" s="129" t="s">
        <v>1595</v>
      </c>
      <c r="P3731" s="129" t="s">
        <v>1595</v>
      </c>
      <c r="Q3731" s="129" t="s">
        <v>1595</v>
      </c>
      <c r="R3731" s="129" t="s">
        <v>1595</v>
      </c>
      <c r="S3731" s="129" t="s">
        <v>1595</v>
      </c>
      <c r="T3731" s="129" t="s">
        <v>1595</v>
      </c>
      <c r="U3731" s="129" t="s">
        <v>1595</v>
      </c>
      <c r="V3731" s="129" t="s">
        <v>1595</v>
      </c>
      <c r="W3731" s="129" t="s">
        <v>1595</v>
      </c>
      <c r="X3731" s="129" t="s">
        <v>1595</v>
      </c>
      <c r="Y3731" s="129" t="s">
        <v>1595</v>
      </c>
      <c r="Z3731" s="129" t="s">
        <v>1595</v>
      </c>
      <c r="AA3731" s="129" t="s">
        <v>1595</v>
      </c>
      <c r="AB3731" s="129" t="s">
        <v>1595</v>
      </c>
      <c r="AC3731" s="129" t="s">
        <v>1595</v>
      </c>
      <c r="AD3731" s="129" t="s">
        <v>1595</v>
      </c>
      <c r="AE3731" s="129" t="s">
        <v>1595</v>
      </c>
      <c r="AF3731" s="129">
        <v>40.811</v>
      </c>
      <c r="AG3731" s="129">
        <v>126.73099999999999</v>
      </c>
      <c r="AH3731" s="129">
        <v>145.40700000000001</v>
      </c>
      <c r="AI3731" s="129">
        <v>438.654</v>
      </c>
      <c r="AJ3731" s="129">
        <v>688.68299999999999</v>
      </c>
      <c r="AK3731" s="129">
        <v>468.56599999999997</v>
      </c>
      <c r="AL3731" s="129">
        <v>96.914000000000001</v>
      </c>
      <c r="AM3731" s="129">
        <v>-626.86199999999997</v>
      </c>
      <c r="AN3731" s="129">
        <v>16.315000000000001</v>
      </c>
      <c r="AO3731" s="130">
        <v>1333.0709999999999</v>
      </c>
      <c r="AP3731" s="130">
        <v>1135.915</v>
      </c>
      <c r="AQ3731" s="130">
        <v>1440.5730000000001</v>
      </c>
      <c r="AR3731" s="130">
        <v>1393.182</v>
      </c>
      <c r="AS3731" s="130">
        <v>1587.8710000000001</v>
      </c>
      <c r="AT3731" s="130">
        <v>1561.66</v>
      </c>
      <c r="AU3731" s="130">
        <v>1351.6949999999999</v>
      </c>
      <c r="AV3731" s="130">
        <v>1078.0050000000001</v>
      </c>
      <c r="AW3731" s="129">
        <v>2012</v>
      </c>
    </row>
    <row r="3732" spans="1:49">
      <c r="A3732" s="129">
        <v>916</v>
      </c>
      <c r="B3732" s="129" t="s">
        <v>2585</v>
      </c>
      <c r="C3732" s="129" t="s">
        <v>1628</v>
      </c>
      <c r="D3732" s="129" t="s">
        <v>2584</v>
      </c>
      <c r="E3732" s="129" t="s">
        <v>1627</v>
      </c>
      <c r="F3732" s="129" t="s">
        <v>1626</v>
      </c>
      <c r="G3732" s="129" t="s">
        <v>1625</v>
      </c>
      <c r="I3732" s="129" t="s">
        <v>1765</v>
      </c>
      <c r="J3732" s="129" t="s">
        <v>1595</v>
      </c>
      <c r="K3732" s="129" t="s">
        <v>1595</v>
      </c>
      <c r="L3732" s="129" t="s">
        <v>1595</v>
      </c>
      <c r="M3732" s="129" t="s">
        <v>1595</v>
      </c>
      <c r="N3732" s="129" t="s">
        <v>1595</v>
      </c>
      <c r="O3732" s="129" t="s">
        <v>1595</v>
      </c>
      <c r="P3732" s="129" t="s">
        <v>1595</v>
      </c>
      <c r="Q3732" s="129" t="s">
        <v>1595</v>
      </c>
      <c r="R3732" s="129" t="s">
        <v>1595</v>
      </c>
      <c r="S3732" s="129" t="s">
        <v>1595</v>
      </c>
      <c r="T3732" s="129" t="s">
        <v>1595</v>
      </c>
      <c r="U3732" s="129" t="s">
        <v>1595</v>
      </c>
      <c r="V3732" s="129" t="s">
        <v>1595</v>
      </c>
      <c r="W3732" s="129" t="s">
        <v>1595</v>
      </c>
      <c r="X3732" s="129" t="s">
        <v>1595</v>
      </c>
      <c r="Y3732" s="129" t="s">
        <v>1595</v>
      </c>
      <c r="Z3732" s="129" t="s">
        <v>1595</v>
      </c>
      <c r="AA3732" s="129" t="s">
        <v>1595</v>
      </c>
      <c r="AB3732" s="129" t="s">
        <v>1595</v>
      </c>
      <c r="AC3732" s="129" t="s">
        <v>1595</v>
      </c>
      <c r="AD3732" s="129" t="s">
        <v>1595</v>
      </c>
      <c r="AE3732" s="129" t="s">
        <v>1595</v>
      </c>
      <c r="AF3732" s="129" t="s">
        <v>1595</v>
      </c>
      <c r="AG3732" s="129">
        <v>2.6419999999999999</v>
      </c>
      <c r="AH3732" s="129">
        <v>2.367</v>
      </c>
      <c r="AI3732" s="129">
        <v>5.5720000000000001</v>
      </c>
      <c r="AJ3732" s="129">
        <v>6.8890000000000002</v>
      </c>
      <c r="AK3732" s="129">
        <v>3.7559999999999998</v>
      </c>
      <c r="AL3732" s="129">
        <v>0.63500000000000001</v>
      </c>
      <c r="AM3732" s="129">
        <v>-3.4060000000000001</v>
      </c>
      <c r="AN3732" s="129">
        <v>7.3999999999999996E-2</v>
      </c>
      <c r="AO3732" s="129">
        <v>5.1959999999999997</v>
      </c>
      <c r="AP3732" s="129">
        <v>3.85</v>
      </c>
      <c r="AQ3732" s="129">
        <v>4.4290000000000003</v>
      </c>
      <c r="AR3732" s="129">
        <v>3.8849999999999998</v>
      </c>
      <c r="AS3732" s="129">
        <v>4.0170000000000003</v>
      </c>
      <c r="AT3732" s="129">
        <v>3.5840000000000001</v>
      </c>
      <c r="AU3732" s="129">
        <v>2.8140000000000001</v>
      </c>
      <c r="AV3732" s="129">
        <v>2.036</v>
      </c>
      <c r="AW3732" s="129">
        <v>2012</v>
      </c>
    </row>
    <row r="3733" spans="1:49">
      <c r="A3733" s="129">
        <v>916</v>
      </c>
      <c r="B3733" s="129" t="s">
        <v>2585</v>
      </c>
      <c r="C3733" s="129" t="s">
        <v>1624</v>
      </c>
      <c r="D3733" s="129" t="s">
        <v>2584</v>
      </c>
      <c r="E3733" s="129" t="s">
        <v>1622</v>
      </c>
      <c r="F3733" s="129" t="s">
        <v>1621</v>
      </c>
      <c r="G3733" s="129" t="s">
        <v>1608</v>
      </c>
      <c r="H3733" s="129" t="s">
        <v>1604</v>
      </c>
      <c r="I3733" s="129" t="s">
        <v>2587</v>
      </c>
      <c r="J3733" s="129" t="s">
        <v>1595</v>
      </c>
      <c r="K3733" s="129" t="s">
        <v>1595</v>
      </c>
      <c r="L3733" s="129" t="s">
        <v>1595</v>
      </c>
      <c r="M3733" s="129" t="s">
        <v>1595</v>
      </c>
      <c r="N3733" s="129" t="s">
        <v>1595</v>
      </c>
      <c r="O3733" s="129" t="s">
        <v>1595</v>
      </c>
      <c r="P3733" s="129" t="s">
        <v>1595</v>
      </c>
      <c r="Q3733" s="129" t="s">
        <v>1595</v>
      </c>
      <c r="R3733" s="129" t="s">
        <v>1595</v>
      </c>
      <c r="S3733" s="129" t="s">
        <v>1595</v>
      </c>
      <c r="T3733" s="129" t="s">
        <v>1595</v>
      </c>
      <c r="U3733" s="129" t="s">
        <v>1595</v>
      </c>
      <c r="V3733" s="129" t="s">
        <v>1595</v>
      </c>
      <c r="W3733" s="129" t="s">
        <v>1595</v>
      </c>
      <c r="X3733" s="129" t="s">
        <v>1595</v>
      </c>
      <c r="Y3733" s="129" t="s">
        <v>1595</v>
      </c>
      <c r="Z3733" s="129" t="s">
        <v>1595</v>
      </c>
      <c r="AA3733" s="129" t="s">
        <v>1595</v>
      </c>
      <c r="AB3733" s="129" t="s">
        <v>1595</v>
      </c>
      <c r="AC3733" s="129" t="s">
        <v>1595</v>
      </c>
      <c r="AD3733" s="129" t="s">
        <v>1595</v>
      </c>
      <c r="AE3733" s="129" t="s">
        <v>1595</v>
      </c>
      <c r="AF3733" s="129">
        <v>84.055000000000007</v>
      </c>
      <c r="AG3733" s="129">
        <v>170.13300000000001</v>
      </c>
      <c r="AH3733" s="129">
        <v>119.13</v>
      </c>
      <c r="AI3733" s="129">
        <v>415.47</v>
      </c>
      <c r="AJ3733" s="129">
        <v>737.61400000000003</v>
      </c>
      <c r="AK3733" s="129">
        <v>537.50199999999995</v>
      </c>
      <c r="AL3733" s="129">
        <v>247.22300000000001</v>
      </c>
      <c r="AM3733" s="129">
        <v>-240.91800000000001</v>
      </c>
      <c r="AN3733" s="129">
        <v>396.14</v>
      </c>
      <c r="AO3733" s="130">
        <v>1612.0519999999999</v>
      </c>
      <c r="AP3733" s="130">
        <v>1173.2650000000001</v>
      </c>
      <c r="AQ3733" s="130">
        <v>1635.3040000000001</v>
      </c>
      <c r="AR3733" s="130">
        <v>1471.1880000000001</v>
      </c>
      <c r="AS3733" s="130">
        <v>1599.7049999999999</v>
      </c>
      <c r="AT3733" s="130">
        <v>1500.395</v>
      </c>
      <c r="AU3733" s="130">
        <v>1221.4860000000001</v>
      </c>
      <c r="AV3733" s="129">
        <v>949.93499999999995</v>
      </c>
      <c r="AW3733" s="129">
        <v>2012</v>
      </c>
    </row>
    <row r="3734" spans="1:49">
      <c r="A3734" s="129">
        <v>916</v>
      </c>
      <c r="B3734" s="129" t="s">
        <v>2585</v>
      </c>
      <c r="C3734" s="129" t="s">
        <v>1623</v>
      </c>
      <c r="D3734" s="129" t="s">
        <v>2584</v>
      </c>
      <c r="E3734" s="129" t="s">
        <v>1622</v>
      </c>
      <c r="F3734" s="129" t="s">
        <v>1621</v>
      </c>
      <c r="G3734" s="129" t="s">
        <v>1597</v>
      </c>
      <c r="I3734" s="129" t="s">
        <v>1747</v>
      </c>
      <c r="J3734" s="129" t="s">
        <v>1595</v>
      </c>
      <c r="K3734" s="129" t="s">
        <v>1595</v>
      </c>
      <c r="L3734" s="129" t="s">
        <v>1595</v>
      </c>
      <c r="M3734" s="129" t="s">
        <v>1595</v>
      </c>
      <c r="N3734" s="129" t="s">
        <v>1595</v>
      </c>
      <c r="O3734" s="129" t="s">
        <v>1595</v>
      </c>
      <c r="P3734" s="129" t="s">
        <v>1595</v>
      </c>
      <c r="Q3734" s="129" t="s">
        <v>1595</v>
      </c>
      <c r="R3734" s="129" t="s">
        <v>1595</v>
      </c>
      <c r="S3734" s="129" t="s">
        <v>1595</v>
      </c>
      <c r="T3734" s="129" t="s">
        <v>1595</v>
      </c>
      <c r="U3734" s="129" t="s">
        <v>1595</v>
      </c>
      <c r="V3734" s="129" t="s">
        <v>1595</v>
      </c>
      <c r="W3734" s="129" t="s">
        <v>1595</v>
      </c>
      <c r="X3734" s="129" t="s">
        <v>1595</v>
      </c>
      <c r="Y3734" s="129" t="s">
        <v>1595</v>
      </c>
      <c r="Z3734" s="129" t="s">
        <v>1595</v>
      </c>
      <c r="AA3734" s="129" t="s">
        <v>1595</v>
      </c>
      <c r="AB3734" s="129" t="s">
        <v>1595</v>
      </c>
      <c r="AC3734" s="129" t="s">
        <v>1595</v>
      </c>
      <c r="AD3734" s="129" t="s">
        <v>1595</v>
      </c>
      <c r="AE3734" s="129" t="s">
        <v>1595</v>
      </c>
      <c r="AF3734" s="129">
        <v>2.226</v>
      </c>
      <c r="AG3734" s="129">
        <v>3.6890000000000001</v>
      </c>
      <c r="AH3734" s="129">
        <v>2.0289999999999999</v>
      </c>
      <c r="AI3734" s="129">
        <v>5.4729999999999999</v>
      </c>
      <c r="AJ3734" s="129">
        <v>7.2220000000000004</v>
      </c>
      <c r="AK3734" s="129">
        <v>4.2519999999999998</v>
      </c>
      <c r="AL3734" s="129">
        <v>1.52</v>
      </c>
      <c r="AM3734" s="129">
        <v>-1.417</v>
      </c>
      <c r="AN3734" s="129">
        <v>1.8160000000000001</v>
      </c>
      <c r="AO3734" s="129">
        <v>5.8470000000000004</v>
      </c>
      <c r="AP3734" s="129">
        <v>3.883</v>
      </c>
      <c r="AQ3734" s="129">
        <v>4.8390000000000004</v>
      </c>
      <c r="AR3734" s="129">
        <v>3.8820000000000001</v>
      </c>
      <c r="AS3734" s="129">
        <v>3.7789999999999999</v>
      </c>
      <c r="AT3734" s="129">
        <v>3.17</v>
      </c>
      <c r="AU3734" s="129">
        <v>2.3010000000000002</v>
      </c>
      <c r="AV3734" s="129">
        <v>1.5920000000000001</v>
      </c>
      <c r="AW3734" s="129">
        <v>2012</v>
      </c>
    </row>
    <row r="3735" spans="1:49">
      <c r="A3735" s="129">
        <v>916</v>
      </c>
      <c r="B3735" s="129" t="s">
        <v>2585</v>
      </c>
      <c r="C3735" s="129" t="s">
        <v>1620</v>
      </c>
      <c r="D3735" s="129" t="s">
        <v>2584</v>
      </c>
      <c r="E3735" s="129" t="s">
        <v>1618</v>
      </c>
      <c r="F3735" s="129" t="s">
        <v>1617</v>
      </c>
      <c r="G3735" s="129" t="s">
        <v>1608</v>
      </c>
      <c r="H3735" s="129" t="s">
        <v>1604</v>
      </c>
      <c r="I3735" s="129" t="s">
        <v>2587</v>
      </c>
      <c r="J3735" s="129" t="s">
        <v>1595</v>
      </c>
      <c r="K3735" s="129" t="s">
        <v>1595</v>
      </c>
      <c r="L3735" s="129" t="s">
        <v>1595</v>
      </c>
      <c r="M3735" s="129" t="s">
        <v>1595</v>
      </c>
      <c r="N3735" s="129" t="s">
        <v>1595</v>
      </c>
      <c r="O3735" s="129" t="s">
        <v>1595</v>
      </c>
      <c r="P3735" s="129" t="s">
        <v>1595</v>
      </c>
      <c r="Q3735" s="129" t="s">
        <v>1595</v>
      </c>
      <c r="R3735" s="129" t="s">
        <v>1595</v>
      </c>
      <c r="S3735" s="129" t="s">
        <v>1595</v>
      </c>
      <c r="T3735" s="129" t="s">
        <v>1595</v>
      </c>
      <c r="U3735" s="129" t="s">
        <v>1595</v>
      </c>
      <c r="V3735" s="129" t="s">
        <v>1595</v>
      </c>
      <c r="W3735" s="129" t="s">
        <v>1595</v>
      </c>
      <c r="X3735" s="129" t="s">
        <v>1595</v>
      </c>
      <c r="Y3735" s="129" t="s">
        <v>1595</v>
      </c>
      <c r="Z3735" s="129" t="s">
        <v>1595</v>
      </c>
      <c r="AA3735" s="129" t="s">
        <v>1595</v>
      </c>
      <c r="AB3735" s="129" t="s">
        <v>1595</v>
      </c>
      <c r="AC3735" s="129" t="s">
        <v>1595</v>
      </c>
      <c r="AD3735" s="129" t="s">
        <v>1595</v>
      </c>
      <c r="AE3735" s="129" t="s">
        <v>1595</v>
      </c>
      <c r="AF3735" s="129">
        <v>296.51799999999997</v>
      </c>
      <c r="AG3735" s="129">
        <v>165.10599999999999</v>
      </c>
      <c r="AH3735" s="129">
        <v>1.67</v>
      </c>
      <c r="AI3735" s="129">
        <v>-465.25900000000001</v>
      </c>
      <c r="AJ3735" s="130">
        <v>-1095.8789999999999</v>
      </c>
      <c r="AK3735" s="130">
        <v>-1795.636</v>
      </c>
      <c r="AL3735" s="130">
        <v>-2244.5050000000001</v>
      </c>
      <c r="AM3735" s="130">
        <v>-1854.8219999999999</v>
      </c>
      <c r="AN3735" s="130">
        <v>-2234.5639999999999</v>
      </c>
      <c r="AO3735" s="130">
        <v>-3526.5549999999998</v>
      </c>
      <c r="AP3735" s="130">
        <v>-4854.5190000000002</v>
      </c>
      <c r="AQ3735" s="130">
        <v>-6556.259</v>
      </c>
      <c r="AR3735" s="130">
        <v>-8107.6229999999996</v>
      </c>
      <c r="AS3735" s="130">
        <v>-9815.1149999999998</v>
      </c>
      <c r="AT3735" s="130">
        <v>-11443.248</v>
      </c>
      <c r="AU3735" s="130">
        <v>-12810.204</v>
      </c>
      <c r="AV3735" s="130">
        <v>-13903.596</v>
      </c>
      <c r="AW3735" s="129">
        <v>2012</v>
      </c>
    </row>
    <row r="3736" spans="1:49">
      <c r="A3736" s="129">
        <v>916</v>
      </c>
      <c r="B3736" s="129" t="s">
        <v>2585</v>
      </c>
      <c r="C3736" s="129" t="s">
        <v>1619</v>
      </c>
      <c r="D3736" s="129" t="s">
        <v>2584</v>
      </c>
      <c r="E3736" s="129" t="s">
        <v>1618</v>
      </c>
      <c r="F3736" s="129" t="s">
        <v>1617</v>
      </c>
      <c r="G3736" s="129" t="s">
        <v>1597</v>
      </c>
      <c r="I3736" s="129" t="s">
        <v>1738</v>
      </c>
      <c r="J3736" s="129" t="s">
        <v>1595</v>
      </c>
      <c r="K3736" s="129" t="s">
        <v>1595</v>
      </c>
      <c r="L3736" s="129" t="s">
        <v>1595</v>
      </c>
      <c r="M3736" s="129" t="s">
        <v>1595</v>
      </c>
      <c r="N3736" s="129" t="s">
        <v>1595</v>
      </c>
      <c r="O3736" s="129" t="s">
        <v>1595</v>
      </c>
      <c r="P3736" s="129" t="s">
        <v>1595</v>
      </c>
      <c r="Q3736" s="129" t="s">
        <v>1595</v>
      </c>
      <c r="R3736" s="129" t="s">
        <v>1595</v>
      </c>
      <c r="S3736" s="129" t="s">
        <v>1595</v>
      </c>
      <c r="T3736" s="129" t="s">
        <v>1595</v>
      </c>
      <c r="U3736" s="129" t="s">
        <v>1595</v>
      </c>
      <c r="V3736" s="129" t="s">
        <v>1595</v>
      </c>
      <c r="W3736" s="129" t="s">
        <v>1595</v>
      </c>
      <c r="X3736" s="129" t="s">
        <v>1595</v>
      </c>
      <c r="Y3736" s="129" t="s">
        <v>1595</v>
      </c>
      <c r="Z3736" s="129" t="s">
        <v>1595</v>
      </c>
      <c r="AA3736" s="129" t="s">
        <v>1595</v>
      </c>
      <c r="AB3736" s="129" t="s">
        <v>1595</v>
      </c>
      <c r="AC3736" s="129" t="s">
        <v>1595</v>
      </c>
      <c r="AD3736" s="129" t="s">
        <v>1595</v>
      </c>
      <c r="AE3736" s="129" t="s">
        <v>1595</v>
      </c>
      <c r="AF3736" s="129">
        <v>7.8520000000000003</v>
      </c>
      <c r="AG3736" s="129">
        <v>3.58</v>
      </c>
      <c r="AH3736" s="129">
        <v>2.8000000000000001E-2</v>
      </c>
      <c r="AI3736" s="129">
        <v>-6.1289999999999996</v>
      </c>
      <c r="AJ3736" s="129">
        <v>-10.728999999999999</v>
      </c>
      <c r="AK3736" s="129">
        <v>-14.205</v>
      </c>
      <c r="AL3736" s="129">
        <v>-13.797000000000001</v>
      </c>
      <c r="AM3736" s="129">
        <v>-10.906000000000001</v>
      </c>
      <c r="AN3736" s="129">
        <v>-10.243</v>
      </c>
      <c r="AO3736" s="129">
        <v>-12.79</v>
      </c>
      <c r="AP3736" s="129">
        <v>-16.065000000000001</v>
      </c>
      <c r="AQ3736" s="129">
        <v>-19.401</v>
      </c>
      <c r="AR3736" s="129">
        <v>-21.395</v>
      </c>
      <c r="AS3736" s="129">
        <v>-23.187999999999999</v>
      </c>
      <c r="AT3736" s="129">
        <v>-24.175999999999998</v>
      </c>
      <c r="AU3736" s="129">
        <v>-24.132000000000001</v>
      </c>
      <c r="AV3736" s="129">
        <v>-23.297000000000001</v>
      </c>
      <c r="AW3736" s="129">
        <v>2012</v>
      </c>
    </row>
    <row r="3737" spans="1:49">
      <c r="A3737" s="129">
        <v>916</v>
      </c>
      <c r="B3737" s="129" t="s">
        <v>2585</v>
      </c>
      <c r="C3737" s="129" t="s">
        <v>1616</v>
      </c>
      <c r="D3737" s="129" t="s">
        <v>2584</v>
      </c>
      <c r="E3737" s="129" t="s">
        <v>1614</v>
      </c>
      <c r="F3737" s="129" t="s">
        <v>1613</v>
      </c>
      <c r="G3737" s="129" t="s">
        <v>1608</v>
      </c>
      <c r="H3737" s="129" t="s">
        <v>1604</v>
      </c>
      <c r="I3737" s="129" t="s">
        <v>2587</v>
      </c>
      <c r="J3737" s="129" t="s">
        <v>1595</v>
      </c>
      <c r="K3737" s="129" t="s">
        <v>1595</v>
      </c>
      <c r="L3737" s="129" t="s">
        <v>1595</v>
      </c>
      <c r="M3737" s="129" t="s">
        <v>1595</v>
      </c>
      <c r="N3737" s="129" t="s">
        <v>1595</v>
      </c>
      <c r="O3737" s="129" t="s">
        <v>1595</v>
      </c>
      <c r="P3737" s="129" t="s">
        <v>1595</v>
      </c>
      <c r="Q3737" s="129" t="s">
        <v>1595</v>
      </c>
      <c r="R3737" s="129" t="s">
        <v>1595</v>
      </c>
      <c r="S3737" s="129" t="s">
        <v>1595</v>
      </c>
      <c r="T3737" s="129" t="s">
        <v>1595</v>
      </c>
      <c r="U3737" s="129" t="s">
        <v>1595</v>
      </c>
      <c r="V3737" s="129" t="s">
        <v>1595</v>
      </c>
      <c r="W3737" s="129" t="s">
        <v>1595</v>
      </c>
      <c r="X3737" s="129" t="s">
        <v>1595</v>
      </c>
      <c r="Y3737" s="129" t="s">
        <v>1595</v>
      </c>
      <c r="Z3737" s="129" t="s">
        <v>1595</v>
      </c>
      <c r="AA3737" s="129" t="s">
        <v>1595</v>
      </c>
      <c r="AB3737" s="129" t="s">
        <v>1595</v>
      </c>
      <c r="AC3737" s="129" t="s">
        <v>1595</v>
      </c>
      <c r="AD3737" s="129" t="s">
        <v>1595</v>
      </c>
      <c r="AE3737" s="129" t="s">
        <v>1595</v>
      </c>
      <c r="AF3737" s="129">
        <v>664.31799999999998</v>
      </c>
      <c r="AG3737" s="129">
        <v>690.06600000000003</v>
      </c>
      <c r="AH3737" s="129">
        <v>668.7</v>
      </c>
      <c r="AI3737" s="129">
        <v>614.79999999999995</v>
      </c>
      <c r="AJ3737" s="129">
        <v>680.98099999999999</v>
      </c>
      <c r="AK3737" s="129">
        <v>778.73699999999997</v>
      </c>
      <c r="AL3737" s="130">
        <v>1062.038</v>
      </c>
      <c r="AM3737" s="130">
        <v>1739.377</v>
      </c>
      <c r="AN3737" s="130">
        <v>2330.4940000000001</v>
      </c>
      <c r="AO3737" s="130">
        <v>2869.779</v>
      </c>
      <c r="AP3737" s="130">
        <v>3760.674</v>
      </c>
      <c r="AQ3737" s="130">
        <v>4472.7280000000001</v>
      </c>
      <c r="AR3737" s="130">
        <v>5143.7190000000001</v>
      </c>
      <c r="AS3737" s="130">
        <v>5680.085</v>
      </c>
      <c r="AT3737" s="130">
        <v>6414.2079999999996</v>
      </c>
      <c r="AU3737" s="130">
        <v>7375.2020000000002</v>
      </c>
      <c r="AV3737" s="130">
        <v>8833.5120000000006</v>
      </c>
      <c r="AW3737" s="129">
        <v>2012</v>
      </c>
    </row>
    <row r="3738" spans="1:49">
      <c r="A3738" s="129">
        <v>916</v>
      </c>
      <c r="B3738" s="129" t="s">
        <v>2585</v>
      </c>
      <c r="C3738" s="129" t="s">
        <v>1615</v>
      </c>
      <c r="D3738" s="129" t="s">
        <v>2584</v>
      </c>
      <c r="E3738" s="129" t="s">
        <v>1614</v>
      </c>
      <c r="F3738" s="129" t="s">
        <v>1613</v>
      </c>
      <c r="G3738" s="129" t="s">
        <v>1597</v>
      </c>
      <c r="I3738" s="129" t="s">
        <v>1612</v>
      </c>
      <c r="J3738" s="129" t="s">
        <v>1595</v>
      </c>
      <c r="K3738" s="129" t="s">
        <v>1595</v>
      </c>
      <c r="L3738" s="129" t="s">
        <v>1595</v>
      </c>
      <c r="M3738" s="129" t="s">
        <v>1595</v>
      </c>
      <c r="N3738" s="129" t="s">
        <v>1595</v>
      </c>
      <c r="O3738" s="129" t="s">
        <v>1595</v>
      </c>
      <c r="P3738" s="129" t="s">
        <v>1595</v>
      </c>
      <c r="Q3738" s="129" t="s">
        <v>1595</v>
      </c>
      <c r="R3738" s="129" t="s">
        <v>1595</v>
      </c>
      <c r="S3738" s="129" t="s">
        <v>1595</v>
      </c>
      <c r="T3738" s="129" t="s">
        <v>1595</v>
      </c>
      <c r="U3738" s="129" t="s">
        <v>1595</v>
      </c>
      <c r="V3738" s="129" t="s">
        <v>1595</v>
      </c>
      <c r="W3738" s="129" t="s">
        <v>1595</v>
      </c>
      <c r="X3738" s="129" t="s">
        <v>1595</v>
      </c>
      <c r="Y3738" s="129" t="s">
        <v>1595</v>
      </c>
      <c r="Z3738" s="129" t="s">
        <v>1595</v>
      </c>
      <c r="AA3738" s="129" t="s">
        <v>1595</v>
      </c>
      <c r="AB3738" s="129" t="s">
        <v>1595</v>
      </c>
      <c r="AC3738" s="129" t="s">
        <v>1595</v>
      </c>
      <c r="AD3738" s="129" t="s">
        <v>1595</v>
      </c>
      <c r="AE3738" s="129" t="s">
        <v>1595</v>
      </c>
      <c r="AF3738" s="129">
        <v>17.591999999999999</v>
      </c>
      <c r="AG3738" s="129">
        <v>14.962</v>
      </c>
      <c r="AH3738" s="129">
        <v>11.391999999999999</v>
      </c>
      <c r="AI3738" s="129">
        <v>8.0990000000000002</v>
      </c>
      <c r="AJ3738" s="129">
        <v>6.6669999999999998</v>
      </c>
      <c r="AK3738" s="129">
        <v>6.1609999999999996</v>
      </c>
      <c r="AL3738" s="129">
        <v>6.5279999999999996</v>
      </c>
      <c r="AM3738" s="129">
        <v>10.227</v>
      </c>
      <c r="AN3738" s="129">
        <v>10.683</v>
      </c>
      <c r="AO3738" s="129">
        <v>10.407999999999999</v>
      </c>
      <c r="AP3738" s="129">
        <v>12.445</v>
      </c>
      <c r="AQ3738" s="129">
        <v>13.236000000000001</v>
      </c>
      <c r="AR3738" s="129">
        <v>13.574</v>
      </c>
      <c r="AS3738" s="129">
        <v>13.419</v>
      </c>
      <c r="AT3738" s="129">
        <v>13.551</v>
      </c>
      <c r="AU3738" s="129">
        <v>13.894</v>
      </c>
      <c r="AV3738" s="129">
        <v>14.802</v>
      </c>
      <c r="AW3738" s="129">
        <v>2012</v>
      </c>
    </row>
    <row r="3739" spans="1:49">
      <c r="A3739" s="129">
        <v>916</v>
      </c>
      <c r="B3739" s="129" t="s">
        <v>2585</v>
      </c>
      <c r="C3739" s="129" t="s">
        <v>1611</v>
      </c>
      <c r="D3739" s="129" t="s">
        <v>2584</v>
      </c>
      <c r="E3739" s="129" t="s">
        <v>1610</v>
      </c>
      <c r="F3739" s="129" t="s">
        <v>1609</v>
      </c>
      <c r="G3739" s="129" t="s">
        <v>1608</v>
      </c>
      <c r="H3739" s="129" t="s">
        <v>1604</v>
      </c>
      <c r="I3739" s="129" t="s">
        <v>2587</v>
      </c>
      <c r="J3739" s="129" t="s">
        <v>1595</v>
      </c>
      <c r="K3739" s="129" t="s">
        <v>1595</v>
      </c>
      <c r="L3739" s="129" t="s">
        <v>1595</v>
      </c>
      <c r="M3739" s="129" t="s">
        <v>1595</v>
      </c>
      <c r="N3739" s="129" t="s">
        <v>1595</v>
      </c>
      <c r="O3739" s="129" t="s">
        <v>1595</v>
      </c>
      <c r="P3739" s="129" t="s">
        <v>1595</v>
      </c>
      <c r="Q3739" s="129" t="s">
        <v>1595</v>
      </c>
      <c r="R3739" s="129" t="s">
        <v>1595</v>
      </c>
      <c r="S3739" s="129" t="s">
        <v>1595</v>
      </c>
      <c r="T3739" s="129" t="s">
        <v>1595</v>
      </c>
      <c r="U3739" s="129" t="s">
        <v>1595</v>
      </c>
      <c r="V3739" s="129">
        <v>2.4350000000000001</v>
      </c>
      <c r="W3739" s="129">
        <v>29.884</v>
      </c>
      <c r="X3739" s="129">
        <v>423.5</v>
      </c>
      <c r="Y3739" s="130">
        <v>1014.2</v>
      </c>
      <c r="Z3739" s="130">
        <v>1415.8</v>
      </c>
      <c r="AA3739" s="130">
        <v>1672.1</v>
      </c>
      <c r="AB3739" s="130">
        <v>1733.2</v>
      </c>
      <c r="AC3739" s="130">
        <v>2016.4559999999999</v>
      </c>
      <c r="AD3739" s="130">
        <v>2599.9</v>
      </c>
      <c r="AE3739" s="130">
        <v>3250.59</v>
      </c>
      <c r="AF3739" s="130">
        <v>3776.277</v>
      </c>
      <c r="AG3739" s="130">
        <v>4611.9799999999996</v>
      </c>
      <c r="AH3739" s="130">
        <v>5870.134</v>
      </c>
      <c r="AI3739" s="130">
        <v>7590.5940000000001</v>
      </c>
      <c r="AJ3739" s="130">
        <v>10213.731</v>
      </c>
      <c r="AK3739" s="130">
        <v>12640.52</v>
      </c>
      <c r="AL3739" s="130">
        <v>16267.93</v>
      </c>
      <c r="AM3739" s="130">
        <v>17007.560000000001</v>
      </c>
      <c r="AN3739" s="130">
        <v>21815.49</v>
      </c>
      <c r="AO3739" s="130">
        <v>27572</v>
      </c>
      <c r="AP3739" s="130">
        <v>30218.5</v>
      </c>
      <c r="AQ3739" s="130">
        <v>33792.74</v>
      </c>
      <c r="AR3739" s="130">
        <v>37894.258999999998</v>
      </c>
      <c r="AS3739" s="130">
        <v>42329.144</v>
      </c>
      <c r="AT3739" s="130">
        <v>47332.743999999999</v>
      </c>
      <c r="AU3739" s="130">
        <v>53083.434000000001</v>
      </c>
      <c r="AV3739" s="130">
        <v>59678.559999999998</v>
      </c>
      <c r="AW3739" s="129">
        <v>2012</v>
      </c>
    </row>
    <row r="3740" spans="1:49">
      <c r="A3740" s="129">
        <v>916</v>
      </c>
      <c r="B3740" s="129" t="s">
        <v>2585</v>
      </c>
      <c r="C3740" s="129" t="s">
        <v>1606</v>
      </c>
      <c r="D3740" s="129" t="s">
        <v>2584</v>
      </c>
      <c r="E3740" s="129" t="s">
        <v>1599</v>
      </c>
      <c r="F3740" s="129" t="s">
        <v>1598</v>
      </c>
      <c r="G3740" s="129" t="s">
        <v>1605</v>
      </c>
      <c r="H3740" s="129" t="s">
        <v>1604</v>
      </c>
      <c r="I3740" s="129" t="s">
        <v>2586</v>
      </c>
      <c r="J3740" s="129" t="s">
        <v>1595</v>
      </c>
      <c r="K3740" s="129" t="s">
        <v>1595</v>
      </c>
      <c r="L3740" s="129" t="s">
        <v>1595</v>
      </c>
      <c r="M3740" s="129" t="s">
        <v>1595</v>
      </c>
      <c r="N3740" s="129" t="s">
        <v>1595</v>
      </c>
      <c r="O3740" s="129" t="s">
        <v>1595</v>
      </c>
      <c r="P3740" s="129" t="s">
        <v>1595</v>
      </c>
      <c r="Q3740" s="129" t="s">
        <v>1595</v>
      </c>
      <c r="R3740" s="129" t="s">
        <v>1595</v>
      </c>
      <c r="S3740" s="129" t="s">
        <v>1595</v>
      </c>
      <c r="T3740" s="129" t="s">
        <v>1595</v>
      </c>
      <c r="U3740" s="129" t="s">
        <v>1595</v>
      </c>
      <c r="V3740" s="129">
        <v>-1.4850000000000001</v>
      </c>
      <c r="W3740" s="129">
        <v>-0.44500000000000001</v>
      </c>
      <c r="X3740" s="129">
        <v>-0.91</v>
      </c>
      <c r="Y3740" s="129">
        <v>-0.21299999999999999</v>
      </c>
      <c r="Z3740" s="129">
        <v>-0.74299999999999999</v>
      </c>
      <c r="AA3740" s="129">
        <v>-0.77600000000000002</v>
      </c>
      <c r="AB3740" s="129">
        <v>-1.19</v>
      </c>
      <c r="AC3740" s="129">
        <v>-3.6999999999999998E-2</v>
      </c>
      <c r="AD3740" s="129">
        <v>0.54600000000000004</v>
      </c>
      <c r="AE3740" s="129">
        <v>-1.194</v>
      </c>
      <c r="AF3740" s="129">
        <v>-1.024</v>
      </c>
      <c r="AG3740" s="129">
        <v>-0.27300000000000002</v>
      </c>
      <c r="AH3740" s="129">
        <v>0.33500000000000002</v>
      </c>
      <c r="AI3740" s="129">
        <v>-1.056</v>
      </c>
      <c r="AJ3740" s="129">
        <v>-1.9990000000000001</v>
      </c>
      <c r="AK3740" s="129">
        <v>-8.3219999999999992</v>
      </c>
      <c r="AL3740" s="129">
        <v>6.3259999999999996</v>
      </c>
      <c r="AM3740" s="129">
        <v>-4.1139999999999999</v>
      </c>
      <c r="AN3740" s="129">
        <v>1.393</v>
      </c>
      <c r="AO3740" s="129">
        <v>12.281000000000001</v>
      </c>
      <c r="AP3740" s="129">
        <v>7.7160000000000002</v>
      </c>
      <c r="AQ3740" s="129">
        <v>9.6210000000000004</v>
      </c>
      <c r="AR3740" s="129">
        <v>7.8239999999999998</v>
      </c>
      <c r="AS3740" s="129">
        <v>8.17</v>
      </c>
      <c r="AT3740" s="129">
        <v>8.1649999999999991</v>
      </c>
      <c r="AU3740" s="129">
        <v>7.1820000000000004</v>
      </c>
      <c r="AV3740" s="129">
        <v>7.1050000000000004</v>
      </c>
      <c r="AW3740" s="129">
        <v>2012</v>
      </c>
    </row>
    <row r="3741" spans="1:49">
      <c r="A3741" s="129">
        <v>916</v>
      </c>
      <c r="B3741" s="129" t="s">
        <v>2585</v>
      </c>
      <c r="C3741" s="129" t="s">
        <v>1601</v>
      </c>
      <c r="D3741" s="129" t="s">
        <v>2584</v>
      </c>
      <c r="E3741" s="129" t="s">
        <v>1599</v>
      </c>
      <c r="F3741" s="129" t="s">
        <v>1598</v>
      </c>
      <c r="G3741" s="129" t="s">
        <v>1597</v>
      </c>
      <c r="I3741" s="129" t="s">
        <v>1596</v>
      </c>
      <c r="J3741" s="129" t="s">
        <v>1595</v>
      </c>
      <c r="K3741" s="129" t="s">
        <v>1595</v>
      </c>
      <c r="L3741" s="129" t="s">
        <v>1595</v>
      </c>
      <c r="M3741" s="129" t="s">
        <v>1595</v>
      </c>
      <c r="N3741" s="129" t="s">
        <v>1595</v>
      </c>
      <c r="O3741" s="129" t="s">
        <v>1595</v>
      </c>
      <c r="P3741" s="129" t="s">
        <v>1595</v>
      </c>
      <c r="Q3741" s="129" t="s">
        <v>1595</v>
      </c>
      <c r="R3741" s="129" t="s">
        <v>1595</v>
      </c>
      <c r="S3741" s="129" t="s">
        <v>1595</v>
      </c>
      <c r="T3741" s="129" t="s">
        <v>1595</v>
      </c>
      <c r="U3741" s="129" t="s">
        <v>1595</v>
      </c>
      <c r="V3741" s="129">
        <v>-51.655999999999999</v>
      </c>
      <c r="W3741" s="129">
        <v>-8.6359999999999992</v>
      </c>
      <c r="X3741" s="129">
        <v>-7.6619999999999999</v>
      </c>
      <c r="Y3741" s="129">
        <v>-1.2809999999999999</v>
      </c>
      <c r="Z3741" s="129">
        <v>-3.532</v>
      </c>
      <c r="AA3741" s="129">
        <v>-3.5019999999999998</v>
      </c>
      <c r="AB3741" s="129">
        <v>-5.375</v>
      </c>
      <c r="AC3741" s="129">
        <v>-0.218</v>
      </c>
      <c r="AD3741" s="129">
        <v>2.9860000000000002</v>
      </c>
      <c r="AE3741" s="129">
        <v>-5.3890000000000002</v>
      </c>
      <c r="AF3741" s="129">
        <v>-4.1580000000000004</v>
      </c>
      <c r="AG3741" s="129">
        <v>-0.88400000000000001</v>
      </c>
      <c r="AH3741" s="129">
        <v>0.77700000000000002</v>
      </c>
      <c r="AI3741" s="129">
        <v>-1.8480000000000001</v>
      </c>
      <c r="AJ3741" s="129">
        <v>-2.4670000000000001</v>
      </c>
      <c r="AK3741" s="129">
        <v>-8.0679999999999996</v>
      </c>
      <c r="AL3741" s="129">
        <v>4.6779999999999999</v>
      </c>
      <c r="AM3741" s="129">
        <v>-3.5680000000000001</v>
      </c>
      <c r="AN3741" s="129">
        <v>0.94099999999999995</v>
      </c>
      <c r="AO3741" s="129">
        <v>6.5309999999999997</v>
      </c>
      <c r="AP3741" s="129">
        <v>3.8079999999999998</v>
      </c>
      <c r="AQ3741" s="129">
        <v>4.2789999999999999</v>
      </c>
      <c r="AR3741" s="129">
        <v>3.1030000000000002</v>
      </c>
      <c r="AS3741" s="129">
        <v>2.9009999999999998</v>
      </c>
      <c r="AT3741" s="129">
        <v>2.593</v>
      </c>
      <c r="AU3741" s="129">
        <v>2.0329999999999999</v>
      </c>
      <c r="AV3741" s="129">
        <v>1.7889999999999999</v>
      </c>
      <c r="AW3741" s="129">
        <v>2012</v>
      </c>
    </row>
    <row r="3742" spans="1:49">
      <c r="A3742" s="129">
        <v>664</v>
      </c>
      <c r="B3742" s="129" t="s">
        <v>2577</v>
      </c>
      <c r="C3742" s="129" t="s">
        <v>1733</v>
      </c>
      <c r="D3742" s="129" t="s">
        <v>2576</v>
      </c>
      <c r="E3742" s="129" t="s">
        <v>1730</v>
      </c>
      <c r="F3742" s="129" t="s">
        <v>1732</v>
      </c>
      <c r="G3742" s="129" t="s">
        <v>1608</v>
      </c>
      <c r="H3742" s="129" t="s">
        <v>1604</v>
      </c>
      <c r="I3742" s="129" t="s">
        <v>2583</v>
      </c>
      <c r="J3742" s="129">
        <v>526.02</v>
      </c>
      <c r="K3742" s="129">
        <v>547.58699999999999</v>
      </c>
      <c r="L3742" s="129">
        <v>575.25300000000004</v>
      </c>
      <c r="M3742" s="129">
        <v>584.41700000000003</v>
      </c>
      <c r="N3742" s="129">
        <v>593.76900000000001</v>
      </c>
      <c r="O3742" s="129">
        <v>617.952</v>
      </c>
      <c r="P3742" s="129">
        <v>661.09799999999996</v>
      </c>
      <c r="Q3742" s="129">
        <v>699.51199999999994</v>
      </c>
      <c r="R3742" s="129">
        <v>742.11900000000003</v>
      </c>
      <c r="S3742" s="129">
        <v>775.91600000000005</v>
      </c>
      <c r="T3742" s="129">
        <v>807.99</v>
      </c>
      <c r="U3742" s="129">
        <v>818.81200000000001</v>
      </c>
      <c r="V3742" s="129">
        <v>809.96699999999998</v>
      </c>
      <c r="W3742" s="129">
        <v>809.2</v>
      </c>
      <c r="X3742" s="129">
        <v>829.68200000000002</v>
      </c>
      <c r="Y3742" s="129">
        <v>865.24900000000002</v>
      </c>
      <c r="Z3742" s="129">
        <v>899.95500000000004</v>
      </c>
      <c r="AA3742" s="129">
        <v>901.93600000000004</v>
      </c>
      <c r="AB3742" s="129">
        <v>931.97400000000005</v>
      </c>
      <c r="AC3742" s="129">
        <v>954.40700000000004</v>
      </c>
      <c r="AD3742" s="129">
        <v>960.12599999999998</v>
      </c>
      <c r="AE3742" s="130">
        <v>1002.9930000000001</v>
      </c>
      <c r="AF3742" s="130">
        <v>1008.463</v>
      </c>
      <c r="AG3742" s="130">
        <v>1038.0340000000001</v>
      </c>
      <c r="AH3742" s="130">
        <v>1090.8530000000001</v>
      </c>
      <c r="AI3742" s="130">
        <v>1155.5160000000001</v>
      </c>
      <c r="AJ3742" s="130">
        <v>1228.6110000000001</v>
      </c>
      <c r="AK3742" s="130">
        <v>1314.528</v>
      </c>
      <c r="AL3742" s="130">
        <v>1334.604</v>
      </c>
      <c r="AM3742" s="130">
        <v>1371.1079999999999</v>
      </c>
      <c r="AN3742" s="130">
        <v>1450.672</v>
      </c>
      <c r="AO3742" s="130">
        <v>1514.203</v>
      </c>
      <c r="AP3742" s="130">
        <v>1583.2049999999999</v>
      </c>
      <c r="AQ3742" s="130">
        <v>1675.92</v>
      </c>
      <c r="AR3742" s="130">
        <v>1780.6</v>
      </c>
      <c r="AS3742" s="130">
        <v>1893.1410000000001</v>
      </c>
      <c r="AT3742" s="130">
        <v>2018.9369999999999</v>
      </c>
      <c r="AU3742" s="130">
        <v>2136.5880000000002</v>
      </c>
      <c r="AV3742" s="130">
        <v>2266.3580000000002</v>
      </c>
      <c r="AW3742" s="129">
        <v>2012</v>
      </c>
    </row>
    <row r="3743" spans="1:49">
      <c r="A3743" s="129">
        <v>664</v>
      </c>
      <c r="B3743" s="129" t="s">
        <v>2577</v>
      </c>
      <c r="C3743" s="129" t="s">
        <v>1731</v>
      </c>
      <c r="D3743" s="129" t="s">
        <v>2576</v>
      </c>
      <c r="E3743" s="129" t="s">
        <v>1730</v>
      </c>
      <c r="F3743" s="129" t="s">
        <v>1729</v>
      </c>
      <c r="G3743" s="129" t="s">
        <v>1655</v>
      </c>
      <c r="I3743" s="129" t="s">
        <v>1728</v>
      </c>
      <c r="J3743" s="129">
        <v>5.5720000000000001</v>
      </c>
      <c r="K3743" s="129">
        <v>4.0999999999999996</v>
      </c>
      <c r="L3743" s="129">
        <v>5.0519999999999996</v>
      </c>
      <c r="M3743" s="129">
        <v>1.593</v>
      </c>
      <c r="N3743" s="129">
        <v>1.6</v>
      </c>
      <c r="O3743" s="129">
        <v>4.0730000000000004</v>
      </c>
      <c r="P3743" s="129">
        <v>6.9820000000000002</v>
      </c>
      <c r="Q3743" s="129">
        <v>5.8109999999999999</v>
      </c>
      <c r="R3743" s="129">
        <v>6.0910000000000002</v>
      </c>
      <c r="S3743" s="129">
        <v>4.5540000000000003</v>
      </c>
      <c r="T3743" s="129">
        <v>4.1340000000000003</v>
      </c>
      <c r="U3743" s="129">
        <v>1.339</v>
      </c>
      <c r="V3743" s="129">
        <v>-1.08</v>
      </c>
      <c r="W3743" s="129">
        <v>-9.5000000000000001E-2</v>
      </c>
      <c r="X3743" s="129">
        <v>2.5310000000000001</v>
      </c>
      <c r="Y3743" s="129">
        <v>4.2869999999999999</v>
      </c>
      <c r="Z3743" s="129">
        <v>4.0110000000000001</v>
      </c>
      <c r="AA3743" s="129">
        <v>0.22</v>
      </c>
      <c r="AB3743" s="129">
        <v>3.33</v>
      </c>
      <c r="AC3743" s="129">
        <v>2.407</v>
      </c>
      <c r="AD3743" s="129">
        <v>0.59899999999999998</v>
      </c>
      <c r="AE3743" s="129">
        <v>4.4649999999999999</v>
      </c>
      <c r="AF3743" s="129">
        <v>0.54500000000000004</v>
      </c>
      <c r="AG3743" s="129">
        <v>2.9319999999999999</v>
      </c>
      <c r="AH3743" s="129">
        <v>5.0880000000000001</v>
      </c>
      <c r="AI3743" s="129">
        <v>5.9279999999999999</v>
      </c>
      <c r="AJ3743" s="129">
        <v>6.3259999999999996</v>
      </c>
      <c r="AK3743" s="129">
        <v>6.9930000000000003</v>
      </c>
      <c r="AL3743" s="129">
        <v>1.5269999999999999</v>
      </c>
      <c r="AM3743" s="129">
        <v>2.7349999999999999</v>
      </c>
      <c r="AN3743" s="129">
        <v>5.8029999999999999</v>
      </c>
      <c r="AO3743" s="129">
        <v>4.3789999999999996</v>
      </c>
      <c r="AP3743" s="129">
        <v>4.5570000000000004</v>
      </c>
      <c r="AQ3743" s="129">
        <v>5.8559999999999999</v>
      </c>
      <c r="AR3743" s="129">
        <v>6.2460000000000004</v>
      </c>
      <c r="AS3743" s="129">
        <v>6.32</v>
      </c>
      <c r="AT3743" s="129">
        <v>6.6449999999999996</v>
      </c>
      <c r="AU3743" s="129">
        <v>5.827</v>
      </c>
      <c r="AV3743" s="129">
        <v>6.0739999999999998</v>
      </c>
      <c r="AW3743" s="129">
        <v>2012</v>
      </c>
    </row>
    <row r="3744" spans="1:49">
      <c r="A3744" s="129">
        <v>664</v>
      </c>
      <c r="B3744" s="129" t="s">
        <v>2577</v>
      </c>
      <c r="C3744" s="129" t="s">
        <v>1727</v>
      </c>
      <c r="D3744" s="129" t="s">
        <v>2576</v>
      </c>
      <c r="E3744" s="129" t="s">
        <v>1724</v>
      </c>
      <c r="F3744" s="129" t="s">
        <v>1726</v>
      </c>
      <c r="G3744" s="129" t="s">
        <v>1608</v>
      </c>
      <c r="H3744" s="129" t="s">
        <v>1604</v>
      </c>
      <c r="I3744" s="129" t="s">
        <v>2583</v>
      </c>
      <c r="J3744" s="129">
        <v>74.343000000000004</v>
      </c>
      <c r="K3744" s="129">
        <v>85.375</v>
      </c>
      <c r="L3744" s="129">
        <v>99.236999999999995</v>
      </c>
      <c r="M3744" s="129">
        <v>111.85</v>
      </c>
      <c r="N3744" s="129">
        <v>125.666</v>
      </c>
      <c r="O3744" s="129">
        <v>142.57</v>
      </c>
      <c r="P3744" s="129">
        <v>167.19900000000001</v>
      </c>
      <c r="Q3744" s="129">
        <v>185.876</v>
      </c>
      <c r="R3744" s="129">
        <v>207.91800000000001</v>
      </c>
      <c r="S3744" s="129">
        <v>239.20500000000001</v>
      </c>
      <c r="T3744" s="129">
        <v>276.28300000000002</v>
      </c>
      <c r="U3744" s="129">
        <v>313.83100000000002</v>
      </c>
      <c r="V3744" s="129">
        <v>361.51100000000002</v>
      </c>
      <c r="W3744" s="129">
        <v>452.79700000000003</v>
      </c>
      <c r="X3744" s="129">
        <v>523.89800000000002</v>
      </c>
      <c r="Y3744" s="129">
        <v>609.37300000000005</v>
      </c>
      <c r="Z3744" s="129">
        <v>682.51599999999996</v>
      </c>
      <c r="AA3744" s="129">
        <v>764.17399999999998</v>
      </c>
      <c r="AB3744" s="129">
        <v>844.029</v>
      </c>
      <c r="AC3744" s="129">
        <v>899.702</v>
      </c>
      <c r="AD3744" s="129">
        <v>960.12599999999998</v>
      </c>
      <c r="AE3744" s="130">
        <v>1020.022</v>
      </c>
      <c r="AF3744" s="130">
        <v>1035.374</v>
      </c>
      <c r="AG3744" s="130">
        <v>1131.7829999999999</v>
      </c>
      <c r="AH3744" s="130">
        <v>1273.9749999999999</v>
      </c>
      <c r="AI3744" s="130">
        <v>1415.8230000000001</v>
      </c>
      <c r="AJ3744" s="130">
        <v>1622.5920000000001</v>
      </c>
      <c r="AK3744" s="130">
        <v>1833.511</v>
      </c>
      <c r="AL3744" s="130">
        <v>2107.5889999999999</v>
      </c>
      <c r="AM3744" s="130">
        <v>2366.9839999999999</v>
      </c>
      <c r="AN3744" s="130">
        <v>2553.7339999999999</v>
      </c>
      <c r="AO3744" s="130">
        <v>3048.8670000000002</v>
      </c>
      <c r="AP3744" s="130">
        <v>3440.116</v>
      </c>
      <c r="AQ3744" s="130">
        <v>3885.1239999999998</v>
      </c>
      <c r="AR3744" s="130">
        <v>4385.799</v>
      </c>
      <c r="AS3744" s="130">
        <v>4892.8680000000004</v>
      </c>
      <c r="AT3744" s="130">
        <v>5463.3530000000001</v>
      </c>
      <c r="AU3744" s="130">
        <v>6061.8509999999997</v>
      </c>
      <c r="AV3744" s="130">
        <v>6752.7579999999998</v>
      </c>
      <c r="AW3744" s="129">
        <v>2012</v>
      </c>
    </row>
    <row r="3745" spans="1:49">
      <c r="A3745" s="129">
        <v>664</v>
      </c>
      <c r="B3745" s="129" t="s">
        <v>2577</v>
      </c>
      <c r="C3745" s="129" t="s">
        <v>1725</v>
      </c>
      <c r="D3745" s="129" t="s">
        <v>2576</v>
      </c>
      <c r="E3745" s="129" t="s">
        <v>1724</v>
      </c>
      <c r="F3745" s="129" t="s">
        <v>1723</v>
      </c>
      <c r="G3745" s="129" t="s">
        <v>1605</v>
      </c>
      <c r="H3745" s="129" t="s">
        <v>1604</v>
      </c>
      <c r="I3745" s="129" t="s">
        <v>1691</v>
      </c>
      <c r="J3745" s="129">
        <v>10.019</v>
      </c>
      <c r="K3745" s="129">
        <v>9.4369999999999994</v>
      </c>
      <c r="L3745" s="129">
        <v>9.0860000000000003</v>
      </c>
      <c r="M3745" s="129">
        <v>8.4019999999999992</v>
      </c>
      <c r="N3745" s="129">
        <v>8.718</v>
      </c>
      <c r="O3745" s="129">
        <v>8.6760000000000002</v>
      </c>
      <c r="P3745" s="129">
        <v>10.305</v>
      </c>
      <c r="Q3745" s="129">
        <v>11.295999999999999</v>
      </c>
      <c r="R3745" s="129">
        <v>11.712</v>
      </c>
      <c r="S3745" s="129">
        <v>11.611000000000001</v>
      </c>
      <c r="T3745" s="129">
        <v>12.083</v>
      </c>
      <c r="U3745" s="129">
        <v>11.41</v>
      </c>
      <c r="V3745" s="129">
        <v>11.237</v>
      </c>
      <c r="W3745" s="129">
        <v>7.8070000000000004</v>
      </c>
      <c r="X3745" s="129">
        <v>9.3469999999999995</v>
      </c>
      <c r="Y3745" s="129">
        <v>11.849</v>
      </c>
      <c r="Z3745" s="129">
        <v>11.95</v>
      </c>
      <c r="AA3745" s="129">
        <v>13.175000000000001</v>
      </c>
      <c r="AB3745" s="129">
        <v>13.657</v>
      </c>
      <c r="AC3745" s="129">
        <v>12.78</v>
      </c>
      <c r="AD3745" s="129">
        <v>12.603999999999999</v>
      </c>
      <c r="AE3745" s="129">
        <v>12.983000000000001</v>
      </c>
      <c r="AF3745" s="129">
        <v>13.148</v>
      </c>
      <c r="AG3745" s="129">
        <v>14.904999999999999</v>
      </c>
      <c r="AH3745" s="129">
        <v>16.091000000000001</v>
      </c>
      <c r="AI3745" s="129">
        <v>18.739000000000001</v>
      </c>
      <c r="AJ3745" s="129">
        <v>22.504000000000001</v>
      </c>
      <c r="AK3745" s="129">
        <v>27.236999999999998</v>
      </c>
      <c r="AL3745" s="129">
        <v>30.466999999999999</v>
      </c>
      <c r="AM3745" s="129">
        <v>30.6</v>
      </c>
      <c r="AN3745" s="129">
        <v>32.231000000000002</v>
      </c>
      <c r="AO3745" s="129">
        <v>34.33</v>
      </c>
      <c r="AP3745" s="129">
        <v>40.697000000000003</v>
      </c>
      <c r="AQ3745" s="129">
        <v>45.311</v>
      </c>
      <c r="AR3745" s="129">
        <v>51.057000000000002</v>
      </c>
      <c r="AS3745" s="129">
        <v>56.831000000000003</v>
      </c>
      <c r="AT3745" s="129">
        <v>62.473999999999997</v>
      </c>
      <c r="AU3745" s="129">
        <v>70.088999999999999</v>
      </c>
      <c r="AV3745" s="129">
        <v>76.757000000000005</v>
      </c>
      <c r="AW3745" s="129">
        <v>2012</v>
      </c>
    </row>
    <row r="3746" spans="1:49">
      <c r="A3746" s="129">
        <v>664</v>
      </c>
      <c r="B3746" s="129" t="s">
        <v>2577</v>
      </c>
      <c r="C3746" s="129" t="s">
        <v>1722</v>
      </c>
      <c r="D3746" s="129" t="s">
        <v>2576</v>
      </c>
      <c r="E3746" s="129" t="s">
        <v>1721</v>
      </c>
      <c r="F3746" s="129" t="s">
        <v>1720</v>
      </c>
      <c r="G3746" s="129" t="s">
        <v>1675</v>
      </c>
      <c r="I3746" s="129" t="s">
        <v>1719</v>
      </c>
      <c r="J3746" s="129">
        <v>14.132999999999999</v>
      </c>
      <c r="K3746" s="129">
        <v>15.590999999999999</v>
      </c>
      <c r="L3746" s="129">
        <v>17.251000000000001</v>
      </c>
      <c r="M3746" s="129">
        <v>19.138999999999999</v>
      </c>
      <c r="N3746" s="129">
        <v>21.164000000000001</v>
      </c>
      <c r="O3746" s="129">
        <v>23.071000000000002</v>
      </c>
      <c r="P3746" s="129">
        <v>25.291</v>
      </c>
      <c r="Q3746" s="129">
        <v>26.571999999999999</v>
      </c>
      <c r="R3746" s="129">
        <v>28.016999999999999</v>
      </c>
      <c r="S3746" s="129">
        <v>30.829000000000001</v>
      </c>
      <c r="T3746" s="129">
        <v>34.194000000000003</v>
      </c>
      <c r="U3746" s="129">
        <v>38.328000000000003</v>
      </c>
      <c r="V3746" s="129">
        <v>44.633000000000003</v>
      </c>
      <c r="W3746" s="129">
        <v>55.956000000000003</v>
      </c>
      <c r="X3746" s="129">
        <v>63.143999999999998</v>
      </c>
      <c r="Y3746" s="129">
        <v>70.427000000000007</v>
      </c>
      <c r="Z3746" s="129">
        <v>75.838999999999999</v>
      </c>
      <c r="AA3746" s="129">
        <v>84.725999999999999</v>
      </c>
      <c r="AB3746" s="129">
        <v>90.563999999999993</v>
      </c>
      <c r="AC3746" s="129">
        <v>94.268000000000001</v>
      </c>
      <c r="AD3746" s="129">
        <v>100</v>
      </c>
      <c r="AE3746" s="129">
        <v>101.69799999999999</v>
      </c>
      <c r="AF3746" s="129">
        <v>102.669</v>
      </c>
      <c r="AG3746" s="129">
        <v>109.03100000000001</v>
      </c>
      <c r="AH3746" s="129">
        <v>116.78700000000001</v>
      </c>
      <c r="AI3746" s="129">
        <v>122.527</v>
      </c>
      <c r="AJ3746" s="129">
        <v>132.06700000000001</v>
      </c>
      <c r="AK3746" s="129">
        <v>139.48099999999999</v>
      </c>
      <c r="AL3746" s="129">
        <v>157.91900000000001</v>
      </c>
      <c r="AM3746" s="129">
        <v>172.63300000000001</v>
      </c>
      <c r="AN3746" s="129">
        <v>176.03800000000001</v>
      </c>
      <c r="AO3746" s="129">
        <v>201.351</v>
      </c>
      <c r="AP3746" s="129">
        <v>217.28800000000001</v>
      </c>
      <c r="AQ3746" s="129">
        <v>231.82</v>
      </c>
      <c r="AR3746" s="129">
        <v>246.31</v>
      </c>
      <c r="AS3746" s="129">
        <v>258.452</v>
      </c>
      <c r="AT3746" s="129">
        <v>270.60500000000002</v>
      </c>
      <c r="AU3746" s="129">
        <v>283.71600000000001</v>
      </c>
      <c r="AV3746" s="129">
        <v>297.95600000000002</v>
      </c>
      <c r="AW3746" s="129">
        <v>2012</v>
      </c>
    </row>
    <row r="3747" spans="1:49">
      <c r="A3747" s="129">
        <v>664</v>
      </c>
      <c r="B3747" s="129" t="s">
        <v>2577</v>
      </c>
      <c r="C3747" s="129" t="s">
        <v>1718</v>
      </c>
      <c r="D3747" s="129" t="s">
        <v>2576</v>
      </c>
      <c r="E3747" s="129" t="s">
        <v>1717</v>
      </c>
      <c r="F3747" s="129" t="s">
        <v>1716</v>
      </c>
      <c r="G3747" s="129" t="s">
        <v>1608</v>
      </c>
      <c r="H3747" s="129" t="s">
        <v>3</v>
      </c>
      <c r="I3747" s="129" t="s">
        <v>1715</v>
      </c>
      <c r="J3747" s="130">
        <v>32201.197</v>
      </c>
      <c r="K3747" s="130">
        <v>32315.558000000001</v>
      </c>
      <c r="L3747" s="130">
        <v>32758.093000000001</v>
      </c>
      <c r="M3747" s="130">
        <v>32131.43</v>
      </c>
      <c r="N3747" s="130">
        <v>31518.741000000002</v>
      </c>
      <c r="O3747" s="130">
        <v>31662.787</v>
      </c>
      <c r="P3747" s="130">
        <v>32700.552</v>
      </c>
      <c r="Q3747" s="130">
        <v>33415.834999999999</v>
      </c>
      <c r="R3747" s="130">
        <v>34258.114000000001</v>
      </c>
      <c r="S3747" s="130">
        <v>34642.517</v>
      </c>
      <c r="T3747" s="130">
        <v>34929.51</v>
      </c>
      <c r="U3747" s="130">
        <v>34336.961000000003</v>
      </c>
      <c r="V3747" s="130">
        <v>33009.290999999997</v>
      </c>
      <c r="W3747" s="130">
        <v>32108.126</v>
      </c>
      <c r="X3747" s="130">
        <v>32111.53</v>
      </c>
      <c r="Y3747" s="130">
        <v>32725.047999999999</v>
      </c>
      <c r="Z3747" s="130">
        <v>33273.216999999997</v>
      </c>
      <c r="AA3747" s="130">
        <v>32608.440999999999</v>
      </c>
      <c r="AB3747" s="130">
        <v>33002.739000000001</v>
      </c>
      <c r="AC3747" s="130">
        <v>33040.945</v>
      </c>
      <c r="AD3747" s="130">
        <v>32476.988000000001</v>
      </c>
      <c r="AE3747" s="130">
        <v>32936.296999999999</v>
      </c>
      <c r="AF3747" s="130">
        <v>32148.919000000002</v>
      </c>
      <c r="AG3747" s="130">
        <v>32125.311000000002</v>
      </c>
      <c r="AH3747" s="130">
        <v>32774.154999999999</v>
      </c>
      <c r="AI3747" s="130">
        <v>33703.165000000001</v>
      </c>
      <c r="AJ3747" s="130">
        <v>34788.749000000003</v>
      </c>
      <c r="AK3747" s="130">
        <v>36134.618000000002</v>
      </c>
      <c r="AL3747" s="130">
        <v>35615.21</v>
      </c>
      <c r="AM3747" s="130">
        <v>35520.92</v>
      </c>
      <c r="AN3747" s="130">
        <v>36502.17</v>
      </c>
      <c r="AO3747" s="130">
        <v>37013.059000000001</v>
      </c>
      <c r="AP3747" s="130">
        <v>37602.230000000003</v>
      </c>
      <c r="AQ3747" s="130">
        <v>38682.972000000002</v>
      </c>
      <c r="AR3747" s="130">
        <v>39949.141000000003</v>
      </c>
      <c r="AS3747" s="130">
        <v>41293.616999999998</v>
      </c>
      <c r="AT3747" s="130">
        <v>42821.915000000001</v>
      </c>
      <c r="AU3747" s="130">
        <v>44074.966</v>
      </c>
      <c r="AV3747" s="130">
        <v>45479.11</v>
      </c>
      <c r="AW3747" s="129">
        <v>2012</v>
      </c>
    </row>
    <row r="3748" spans="1:49">
      <c r="A3748" s="129">
        <v>664</v>
      </c>
      <c r="B3748" s="129" t="s">
        <v>2577</v>
      </c>
      <c r="C3748" s="129" t="s">
        <v>1714</v>
      </c>
      <c r="D3748" s="129" t="s">
        <v>2576</v>
      </c>
      <c r="E3748" s="129" t="s">
        <v>1711</v>
      </c>
      <c r="F3748" s="129" t="s">
        <v>1713</v>
      </c>
      <c r="G3748" s="129" t="s">
        <v>1608</v>
      </c>
      <c r="H3748" s="129" t="s">
        <v>3</v>
      </c>
      <c r="I3748" s="129" t="s">
        <v>1699</v>
      </c>
      <c r="J3748" s="130">
        <v>4551.027</v>
      </c>
      <c r="K3748" s="130">
        <v>5038.3770000000004</v>
      </c>
      <c r="L3748" s="130">
        <v>5651.1090000000004</v>
      </c>
      <c r="M3748" s="130">
        <v>6149.5209999999997</v>
      </c>
      <c r="N3748" s="130">
        <v>6670.6459999999997</v>
      </c>
      <c r="O3748" s="130">
        <v>7305.049</v>
      </c>
      <c r="P3748" s="130">
        <v>8270.3109999999997</v>
      </c>
      <c r="Q3748" s="130">
        <v>8879.31</v>
      </c>
      <c r="R3748" s="130">
        <v>9598.0540000000001</v>
      </c>
      <c r="S3748" s="130">
        <v>10679.857</v>
      </c>
      <c r="T3748" s="130">
        <v>11943.743</v>
      </c>
      <c r="U3748" s="130">
        <v>13160.532999999999</v>
      </c>
      <c r="V3748" s="130">
        <v>14732.968000000001</v>
      </c>
      <c r="W3748" s="130">
        <v>17966.491999999998</v>
      </c>
      <c r="X3748" s="130">
        <v>20276.652999999998</v>
      </c>
      <c r="Y3748" s="130">
        <v>23047.403999999999</v>
      </c>
      <c r="Z3748" s="130">
        <v>25234.048999999999</v>
      </c>
      <c r="AA3748" s="130">
        <v>27627.834999999999</v>
      </c>
      <c r="AB3748" s="130">
        <v>29888.451000000001</v>
      </c>
      <c r="AC3748" s="130">
        <v>31147.102999999999</v>
      </c>
      <c r="AD3748" s="130">
        <v>32476.988000000001</v>
      </c>
      <c r="AE3748" s="130">
        <v>33495.5</v>
      </c>
      <c r="AF3748" s="130">
        <v>33006.822999999997</v>
      </c>
      <c r="AG3748" s="130">
        <v>35026.692999999999</v>
      </c>
      <c r="AH3748" s="130">
        <v>38275.966</v>
      </c>
      <c r="AI3748" s="130">
        <v>41295.605000000003</v>
      </c>
      <c r="AJ3748" s="130">
        <v>45944.516000000003</v>
      </c>
      <c r="AK3748" s="130">
        <v>50400.783000000003</v>
      </c>
      <c r="AL3748" s="130">
        <v>56243.099000000002</v>
      </c>
      <c r="AM3748" s="130">
        <v>61320.832999999999</v>
      </c>
      <c r="AN3748" s="130">
        <v>64257.711000000003</v>
      </c>
      <c r="AO3748" s="130">
        <v>74526.248999999996</v>
      </c>
      <c r="AP3748" s="130">
        <v>81705.178</v>
      </c>
      <c r="AQ3748" s="130">
        <v>89674.998999999996</v>
      </c>
      <c r="AR3748" s="130">
        <v>98398.797000000006</v>
      </c>
      <c r="AS3748" s="130">
        <v>106724.334</v>
      </c>
      <c r="AT3748" s="130">
        <v>115878.423</v>
      </c>
      <c r="AU3748" s="130">
        <v>125047.88099999999</v>
      </c>
      <c r="AV3748" s="130">
        <v>135507.9</v>
      </c>
      <c r="AW3748" s="129">
        <v>2012</v>
      </c>
    </row>
    <row r="3749" spans="1:49">
      <c r="A3749" s="129">
        <v>664</v>
      </c>
      <c r="B3749" s="129" t="s">
        <v>2577</v>
      </c>
      <c r="C3749" s="129" t="s">
        <v>1712</v>
      </c>
      <c r="D3749" s="129" t="s">
        <v>2576</v>
      </c>
      <c r="E3749" s="129" t="s">
        <v>1711</v>
      </c>
      <c r="F3749" s="129" t="s">
        <v>1710</v>
      </c>
      <c r="G3749" s="129" t="s">
        <v>1605</v>
      </c>
      <c r="H3749" s="129" t="s">
        <v>3</v>
      </c>
      <c r="I3749" s="129" t="s">
        <v>1699</v>
      </c>
      <c r="J3749" s="129">
        <v>613.33000000000004</v>
      </c>
      <c r="K3749" s="129">
        <v>556.91099999999994</v>
      </c>
      <c r="L3749" s="129">
        <v>517.39099999999996</v>
      </c>
      <c r="M3749" s="129">
        <v>461.97</v>
      </c>
      <c r="N3749" s="129">
        <v>462.79300000000001</v>
      </c>
      <c r="O3749" s="129">
        <v>444.55900000000003</v>
      </c>
      <c r="P3749" s="129">
        <v>509.70299999999997</v>
      </c>
      <c r="Q3749" s="129">
        <v>539.62800000000004</v>
      </c>
      <c r="R3749" s="129">
        <v>540.66800000000001</v>
      </c>
      <c r="S3749" s="129">
        <v>518.41999999999996</v>
      </c>
      <c r="T3749" s="129">
        <v>522.33199999999999</v>
      </c>
      <c r="U3749" s="129">
        <v>478.464</v>
      </c>
      <c r="V3749" s="129">
        <v>457.95299999999997</v>
      </c>
      <c r="W3749" s="129">
        <v>309.76</v>
      </c>
      <c r="X3749" s="129">
        <v>361.75599999999997</v>
      </c>
      <c r="Y3749" s="129">
        <v>448.13400000000001</v>
      </c>
      <c r="Z3749" s="129">
        <v>441.81099999999998</v>
      </c>
      <c r="AA3749" s="129">
        <v>476.34199999999998</v>
      </c>
      <c r="AB3749" s="129">
        <v>483.63200000000001</v>
      </c>
      <c r="AC3749" s="129">
        <v>442.43</v>
      </c>
      <c r="AD3749" s="129">
        <v>426.34399999999999</v>
      </c>
      <c r="AE3749" s="129">
        <v>426.351</v>
      </c>
      <c r="AF3749" s="129">
        <v>419.13900000000001</v>
      </c>
      <c r="AG3749" s="129">
        <v>461.26900000000001</v>
      </c>
      <c r="AH3749" s="129">
        <v>483.44200000000001</v>
      </c>
      <c r="AI3749" s="129">
        <v>546.57000000000005</v>
      </c>
      <c r="AJ3749" s="129">
        <v>637.226</v>
      </c>
      <c r="AK3749" s="129">
        <v>748.70100000000002</v>
      </c>
      <c r="AL3749" s="129">
        <v>813.05200000000002</v>
      </c>
      <c r="AM3749" s="129">
        <v>792.75</v>
      </c>
      <c r="AN3749" s="129">
        <v>810.995</v>
      </c>
      <c r="AO3749" s="129">
        <v>839.15800000000002</v>
      </c>
      <c r="AP3749" s="129">
        <v>966.58699999999999</v>
      </c>
      <c r="AQ3749" s="130">
        <v>1045.8610000000001</v>
      </c>
      <c r="AR3749" s="130">
        <v>1145.5029999999999</v>
      </c>
      <c r="AS3749" s="130">
        <v>1239.6020000000001</v>
      </c>
      <c r="AT3749" s="130">
        <v>1325.0830000000001</v>
      </c>
      <c r="AU3749" s="130">
        <v>1445.8320000000001</v>
      </c>
      <c r="AV3749" s="130">
        <v>1540.2929999999999</v>
      </c>
      <c r="AW3749" s="129">
        <v>2012</v>
      </c>
    </row>
    <row r="3750" spans="1:49">
      <c r="A3750" s="129">
        <v>664</v>
      </c>
      <c r="B3750" s="129" t="s">
        <v>2577</v>
      </c>
      <c r="C3750" s="129" t="s">
        <v>1709</v>
      </c>
      <c r="D3750" s="129" t="s">
        <v>2576</v>
      </c>
      <c r="E3750" s="129" t="s">
        <v>1708</v>
      </c>
      <c r="F3750" s="129" t="s">
        <v>1707</v>
      </c>
      <c r="G3750" s="129" t="s">
        <v>1625</v>
      </c>
    </row>
    <row r="3751" spans="1:49">
      <c r="A3751" s="129">
        <v>664</v>
      </c>
      <c r="B3751" s="129" t="s">
        <v>2577</v>
      </c>
      <c r="C3751" s="129" t="s">
        <v>1706</v>
      </c>
      <c r="D3751" s="129" t="s">
        <v>2576</v>
      </c>
      <c r="E3751" s="129" t="s">
        <v>1705</v>
      </c>
      <c r="F3751" s="129" t="s">
        <v>1704</v>
      </c>
      <c r="G3751" s="129" t="s">
        <v>1700</v>
      </c>
      <c r="H3751" s="129" t="s">
        <v>1604</v>
      </c>
      <c r="I3751" s="129" t="s">
        <v>1691</v>
      </c>
      <c r="J3751" s="129">
        <v>11.064</v>
      </c>
      <c r="K3751" s="129">
        <v>12.592000000000001</v>
      </c>
      <c r="L3751" s="129">
        <v>14.048999999999999</v>
      </c>
      <c r="M3751" s="129">
        <v>14.837</v>
      </c>
      <c r="N3751" s="129">
        <v>15.609</v>
      </c>
      <c r="O3751" s="129">
        <v>16.765000000000001</v>
      </c>
      <c r="P3751" s="129">
        <v>18.297000000000001</v>
      </c>
      <c r="Q3751" s="129">
        <v>19.853999999999999</v>
      </c>
      <c r="R3751" s="129">
        <v>21.800999999999998</v>
      </c>
      <c r="S3751" s="129">
        <v>23.68</v>
      </c>
      <c r="T3751" s="129">
        <v>25.571000000000002</v>
      </c>
      <c r="U3751" s="129">
        <v>26.776</v>
      </c>
      <c r="V3751" s="129">
        <v>27.09</v>
      </c>
      <c r="W3751" s="129">
        <v>27.709</v>
      </c>
      <c r="X3751" s="129">
        <v>29.015000000000001</v>
      </c>
      <c r="Y3751" s="129">
        <v>30.89</v>
      </c>
      <c r="Z3751" s="129">
        <v>32.715000000000003</v>
      </c>
      <c r="AA3751" s="129">
        <v>33.347999999999999</v>
      </c>
      <c r="AB3751" s="129">
        <v>34.832999999999998</v>
      </c>
      <c r="AC3751" s="129">
        <v>36.180999999999997</v>
      </c>
      <c r="AD3751" s="129">
        <v>37.225000000000001</v>
      </c>
      <c r="AE3751" s="129">
        <v>39.777000000000001</v>
      </c>
      <c r="AF3751" s="129">
        <v>40.609000000000002</v>
      </c>
      <c r="AG3751" s="129">
        <v>42.634999999999998</v>
      </c>
      <c r="AH3751" s="129">
        <v>44.912999999999997</v>
      </c>
      <c r="AI3751" s="129">
        <v>47.954999999999998</v>
      </c>
      <c r="AJ3751" s="129">
        <v>52.555</v>
      </c>
      <c r="AK3751" s="129">
        <v>57.722999999999999</v>
      </c>
      <c r="AL3751" s="129">
        <v>59.749000000000002</v>
      </c>
      <c r="AM3751" s="129">
        <v>61.856000000000002</v>
      </c>
      <c r="AN3751" s="129">
        <v>66.238</v>
      </c>
      <c r="AO3751" s="129">
        <v>70.497</v>
      </c>
      <c r="AP3751" s="129">
        <v>74.997</v>
      </c>
      <c r="AQ3751" s="129">
        <v>80.477999999999994</v>
      </c>
      <c r="AR3751" s="129">
        <v>86.903999999999996</v>
      </c>
      <c r="AS3751" s="129">
        <v>94.287999999999997</v>
      </c>
      <c r="AT3751" s="129">
        <v>102.64</v>
      </c>
      <c r="AU3751" s="129">
        <v>110.864</v>
      </c>
      <c r="AV3751" s="129">
        <v>120.017</v>
      </c>
      <c r="AW3751" s="129">
        <v>2012</v>
      </c>
    </row>
    <row r="3752" spans="1:49">
      <c r="A3752" s="129">
        <v>664</v>
      </c>
      <c r="B3752" s="129" t="s">
        <v>2577</v>
      </c>
      <c r="C3752" s="129" t="s">
        <v>1703</v>
      </c>
      <c r="D3752" s="129" t="s">
        <v>2576</v>
      </c>
      <c r="E3752" s="129" t="s">
        <v>1702</v>
      </c>
      <c r="F3752" s="129" t="s">
        <v>1701</v>
      </c>
      <c r="G3752" s="129" t="s">
        <v>1700</v>
      </c>
      <c r="H3752" s="129" t="s">
        <v>3</v>
      </c>
      <c r="I3752" s="129" t="s">
        <v>1699</v>
      </c>
      <c r="J3752" s="129">
        <v>677.27499999999998</v>
      </c>
      <c r="K3752" s="129">
        <v>743.13499999999999</v>
      </c>
      <c r="L3752" s="129">
        <v>800.05200000000002</v>
      </c>
      <c r="M3752" s="129">
        <v>815.72500000000002</v>
      </c>
      <c r="N3752" s="129">
        <v>828.57</v>
      </c>
      <c r="O3752" s="129">
        <v>858.98699999999997</v>
      </c>
      <c r="P3752" s="129">
        <v>905.02800000000002</v>
      </c>
      <c r="Q3752" s="129">
        <v>948.42200000000003</v>
      </c>
      <c r="R3752" s="130">
        <v>1006.374</v>
      </c>
      <c r="S3752" s="130">
        <v>1057.229</v>
      </c>
      <c r="T3752" s="130">
        <v>1105.422</v>
      </c>
      <c r="U3752" s="130">
        <v>1122.8340000000001</v>
      </c>
      <c r="V3752" s="130">
        <v>1104.0250000000001</v>
      </c>
      <c r="W3752" s="130">
        <v>1099.4449999999999</v>
      </c>
      <c r="X3752" s="130">
        <v>1122.9659999999999</v>
      </c>
      <c r="Y3752" s="130">
        <v>1168.3019999999999</v>
      </c>
      <c r="Z3752" s="130">
        <v>1209.5540000000001</v>
      </c>
      <c r="AA3752" s="130">
        <v>1205.673</v>
      </c>
      <c r="AB3752" s="130">
        <v>1233.49</v>
      </c>
      <c r="AC3752" s="130">
        <v>1252.559</v>
      </c>
      <c r="AD3752" s="130">
        <v>1259.155</v>
      </c>
      <c r="AE3752" s="130">
        <v>1306.2059999999999</v>
      </c>
      <c r="AF3752" s="130">
        <v>1294.577</v>
      </c>
      <c r="AG3752" s="130">
        <v>1319.4870000000001</v>
      </c>
      <c r="AH3752" s="130">
        <v>1349.3920000000001</v>
      </c>
      <c r="AI3752" s="130">
        <v>1398.703</v>
      </c>
      <c r="AJ3752" s="130">
        <v>1488.133</v>
      </c>
      <c r="AK3752" s="130">
        <v>1586.731</v>
      </c>
      <c r="AL3752" s="130">
        <v>1594.4649999999999</v>
      </c>
      <c r="AM3752" s="130">
        <v>1602.49</v>
      </c>
      <c r="AN3752" s="130">
        <v>1666.694</v>
      </c>
      <c r="AO3752" s="130">
        <v>1723.212</v>
      </c>
      <c r="AP3752" s="130">
        <v>1781.2360000000001</v>
      </c>
      <c r="AQ3752" s="130">
        <v>1857.5619999999999</v>
      </c>
      <c r="AR3752" s="130">
        <v>1949.7639999999999</v>
      </c>
      <c r="AS3752" s="130">
        <v>2056.6320000000001</v>
      </c>
      <c r="AT3752" s="130">
        <v>2177.0050000000001</v>
      </c>
      <c r="AU3752" s="130">
        <v>2286.971</v>
      </c>
      <c r="AV3752" s="130">
        <v>2408.3809999999999</v>
      </c>
      <c r="AW3752" s="129">
        <v>2012</v>
      </c>
    </row>
    <row r="3753" spans="1:49">
      <c r="A3753" s="129">
        <v>664</v>
      </c>
      <c r="B3753" s="129" t="s">
        <v>2577</v>
      </c>
      <c r="C3753" s="129" t="s">
        <v>1698</v>
      </c>
      <c r="D3753" s="129" t="s">
        <v>2576</v>
      </c>
      <c r="E3753" s="129" t="s">
        <v>1697</v>
      </c>
      <c r="F3753" s="129" t="s">
        <v>1696</v>
      </c>
      <c r="G3753" s="129" t="s">
        <v>50</v>
      </c>
      <c r="I3753" s="129" t="s">
        <v>1691</v>
      </c>
      <c r="J3753" s="129">
        <v>9.6000000000000002E-2</v>
      </c>
      <c r="K3753" s="129">
        <v>9.8000000000000004E-2</v>
      </c>
      <c r="L3753" s="129">
        <v>0.10299999999999999</v>
      </c>
      <c r="M3753" s="129">
        <v>0.10199999999999999</v>
      </c>
      <c r="N3753" s="129">
        <v>9.8000000000000004E-2</v>
      </c>
      <c r="O3753" s="129">
        <v>9.9000000000000005E-2</v>
      </c>
      <c r="P3753" s="129">
        <v>0.10199999999999999</v>
      </c>
      <c r="Q3753" s="129">
        <v>0.104</v>
      </c>
      <c r="R3753" s="129">
        <v>0.106</v>
      </c>
      <c r="S3753" s="129">
        <v>0.107</v>
      </c>
      <c r="T3753" s="129">
        <v>0.107</v>
      </c>
      <c r="U3753" s="129">
        <v>0.107</v>
      </c>
      <c r="V3753" s="129">
        <v>9.6000000000000002E-2</v>
      </c>
      <c r="W3753" s="129">
        <v>9.4E-2</v>
      </c>
      <c r="X3753" s="129">
        <v>9.2999999999999999E-2</v>
      </c>
      <c r="Y3753" s="129">
        <v>9.4E-2</v>
      </c>
      <c r="Z3753" s="129">
        <v>9.4E-2</v>
      </c>
      <c r="AA3753" s="129">
        <v>9.0999999999999998E-2</v>
      </c>
      <c r="AB3753" s="129">
        <v>9.0999999999999998E-2</v>
      </c>
      <c r="AC3753" s="129">
        <v>0.09</v>
      </c>
      <c r="AD3753" s="129">
        <v>8.6999999999999994E-2</v>
      </c>
      <c r="AE3753" s="129">
        <v>8.8999999999999996E-2</v>
      </c>
      <c r="AF3753" s="129">
        <v>8.6999999999999994E-2</v>
      </c>
      <c r="AG3753" s="129">
        <v>8.5999999999999993E-2</v>
      </c>
      <c r="AH3753" s="129">
        <v>8.4000000000000005E-2</v>
      </c>
      <c r="AI3753" s="129">
        <v>8.3000000000000004E-2</v>
      </c>
      <c r="AJ3753" s="129">
        <v>8.4000000000000005E-2</v>
      </c>
      <c r="AK3753" s="129">
        <v>8.5999999999999993E-2</v>
      </c>
      <c r="AL3753" s="129">
        <v>8.5000000000000006E-2</v>
      </c>
      <c r="AM3753" s="129">
        <v>8.7999999999999995E-2</v>
      </c>
      <c r="AN3753" s="129">
        <v>8.7999999999999995E-2</v>
      </c>
      <c r="AO3753" s="129">
        <v>8.8999999999999996E-2</v>
      </c>
      <c r="AP3753" s="129">
        <v>0.09</v>
      </c>
      <c r="AQ3753" s="129">
        <v>9.2999999999999999E-2</v>
      </c>
      <c r="AR3753" s="129">
        <v>9.5000000000000001E-2</v>
      </c>
      <c r="AS3753" s="129">
        <v>9.7000000000000003E-2</v>
      </c>
      <c r="AT3753" s="129">
        <v>0.1</v>
      </c>
      <c r="AU3753" s="129">
        <v>0.10199999999999999</v>
      </c>
      <c r="AV3753" s="129">
        <v>0.104</v>
      </c>
      <c r="AW3753" s="129">
        <v>2011</v>
      </c>
    </row>
    <row r="3754" spans="1:49">
      <c r="A3754" s="129">
        <v>664</v>
      </c>
      <c r="B3754" s="129" t="s">
        <v>2577</v>
      </c>
      <c r="C3754" s="129" t="s">
        <v>1695</v>
      </c>
      <c r="D3754" s="129" t="s">
        <v>2576</v>
      </c>
      <c r="E3754" s="129" t="s">
        <v>1694</v>
      </c>
      <c r="F3754" s="129" t="s">
        <v>1693</v>
      </c>
      <c r="G3754" s="129" t="s">
        <v>1692</v>
      </c>
      <c r="I3754" s="129" t="s">
        <v>1691</v>
      </c>
      <c r="J3754" s="129">
        <v>6.72</v>
      </c>
      <c r="K3754" s="129">
        <v>6.78</v>
      </c>
      <c r="L3754" s="129">
        <v>7.0629999999999997</v>
      </c>
      <c r="M3754" s="129">
        <v>7.5389999999999997</v>
      </c>
      <c r="N3754" s="129">
        <v>8.0510000000000002</v>
      </c>
      <c r="O3754" s="129">
        <v>8.5039999999999996</v>
      </c>
      <c r="P3754" s="129">
        <v>9.1379999999999999</v>
      </c>
      <c r="Q3754" s="129">
        <v>9.3620000000000001</v>
      </c>
      <c r="R3754" s="129">
        <v>9.5370000000000008</v>
      </c>
      <c r="S3754" s="129">
        <v>10.102</v>
      </c>
      <c r="T3754" s="129">
        <v>10.805</v>
      </c>
      <c r="U3754" s="129">
        <v>11.721</v>
      </c>
      <c r="V3754" s="129">
        <v>13.345000000000001</v>
      </c>
      <c r="W3754" s="129">
        <v>16.341000000000001</v>
      </c>
      <c r="X3754" s="129">
        <v>18.056000000000001</v>
      </c>
      <c r="Y3754" s="129">
        <v>19.727</v>
      </c>
      <c r="Z3754" s="129">
        <v>20.861999999999998</v>
      </c>
      <c r="AA3754" s="129">
        <v>22.914999999999999</v>
      </c>
      <c r="AB3754" s="129">
        <v>24.231000000000002</v>
      </c>
      <c r="AC3754" s="129">
        <v>24.867000000000001</v>
      </c>
      <c r="AD3754" s="129">
        <v>25.792999999999999</v>
      </c>
      <c r="AE3754" s="129">
        <v>25.643000000000001</v>
      </c>
      <c r="AF3754" s="129">
        <v>25.495999999999999</v>
      </c>
      <c r="AG3754" s="129">
        <v>26.545999999999999</v>
      </c>
      <c r="AH3754" s="129">
        <v>28.364999999999998</v>
      </c>
      <c r="AI3754" s="129">
        <v>29.524000000000001</v>
      </c>
      <c r="AJ3754" s="129">
        <v>30.873999999999999</v>
      </c>
      <c r="AK3754" s="129">
        <v>31.763999999999999</v>
      </c>
      <c r="AL3754" s="129">
        <v>35.274000000000001</v>
      </c>
      <c r="AM3754" s="129">
        <v>38.265999999999998</v>
      </c>
      <c r="AN3754" s="129">
        <v>38.554000000000002</v>
      </c>
      <c r="AO3754" s="129">
        <v>43.247999999999998</v>
      </c>
      <c r="AP3754" s="129">
        <v>45.87</v>
      </c>
      <c r="AQ3754" s="129">
        <v>48.276000000000003</v>
      </c>
      <c r="AR3754" s="129">
        <v>50.466999999999999</v>
      </c>
      <c r="AS3754" s="129">
        <v>51.893000000000001</v>
      </c>
      <c r="AT3754" s="129">
        <v>53.228000000000002</v>
      </c>
      <c r="AU3754" s="129">
        <v>54.677999999999997</v>
      </c>
      <c r="AV3754" s="129">
        <v>56.265000000000001</v>
      </c>
      <c r="AW3754" s="129">
        <v>2012</v>
      </c>
    </row>
    <row r="3755" spans="1:49">
      <c r="A3755" s="129">
        <v>664</v>
      </c>
      <c r="B3755" s="129" t="s">
        <v>2577</v>
      </c>
      <c r="C3755" s="129" t="s">
        <v>1690</v>
      </c>
      <c r="D3755" s="129" t="s">
        <v>2576</v>
      </c>
      <c r="E3755" s="129" t="s">
        <v>1689</v>
      </c>
      <c r="F3755" s="129" t="s">
        <v>1688</v>
      </c>
      <c r="G3755" s="129" t="s">
        <v>1597</v>
      </c>
      <c r="I3755" s="129" t="s">
        <v>2583</v>
      </c>
      <c r="J3755" s="129">
        <v>23.21</v>
      </c>
      <c r="K3755" s="129">
        <v>24.529</v>
      </c>
      <c r="L3755" s="129">
        <v>22.228999999999999</v>
      </c>
      <c r="M3755" s="129">
        <v>21.88</v>
      </c>
      <c r="N3755" s="129">
        <v>20.452000000000002</v>
      </c>
      <c r="O3755" s="129">
        <v>26.611999999999998</v>
      </c>
      <c r="P3755" s="129">
        <v>23.79</v>
      </c>
      <c r="Q3755" s="129">
        <v>24.571000000000002</v>
      </c>
      <c r="R3755" s="129">
        <v>24.861000000000001</v>
      </c>
      <c r="S3755" s="129">
        <v>19.135999999999999</v>
      </c>
      <c r="T3755" s="129">
        <v>23.908999999999999</v>
      </c>
      <c r="U3755" s="129">
        <v>21.16</v>
      </c>
      <c r="V3755" s="129">
        <v>15.191000000000001</v>
      </c>
      <c r="W3755" s="129">
        <v>16.821999999999999</v>
      </c>
      <c r="X3755" s="129">
        <v>15.018000000000001</v>
      </c>
      <c r="Y3755" s="129">
        <v>14.826000000000001</v>
      </c>
      <c r="Z3755" s="129">
        <v>12.631</v>
      </c>
      <c r="AA3755" s="129">
        <v>13.567</v>
      </c>
      <c r="AB3755" s="129">
        <v>12.891</v>
      </c>
      <c r="AC3755" s="129">
        <v>10.965</v>
      </c>
      <c r="AD3755" s="129">
        <v>17.553999999999998</v>
      </c>
      <c r="AE3755" s="129">
        <v>18.794</v>
      </c>
      <c r="AF3755" s="129">
        <v>15.14</v>
      </c>
      <c r="AG3755" s="129">
        <v>16.481999999999999</v>
      </c>
      <c r="AH3755" s="129">
        <v>17.091999999999999</v>
      </c>
      <c r="AI3755" s="129">
        <v>16.911999999999999</v>
      </c>
      <c r="AJ3755" s="129">
        <v>17.946999999999999</v>
      </c>
      <c r="AK3755" s="129">
        <v>19.026</v>
      </c>
      <c r="AL3755" s="129">
        <v>19.239000000000001</v>
      </c>
      <c r="AM3755" s="129">
        <v>19.919</v>
      </c>
      <c r="AN3755" s="129">
        <v>20.904</v>
      </c>
      <c r="AO3755" s="129">
        <v>20.745999999999999</v>
      </c>
      <c r="AP3755" s="129">
        <v>21.402000000000001</v>
      </c>
      <c r="AQ3755" s="129">
        <v>20.925999999999998</v>
      </c>
      <c r="AR3755" s="129">
        <v>22.584</v>
      </c>
      <c r="AS3755" s="129">
        <v>22.783999999999999</v>
      </c>
      <c r="AT3755" s="129">
        <v>22.797000000000001</v>
      </c>
      <c r="AU3755" s="129">
        <v>22.693999999999999</v>
      </c>
      <c r="AV3755" s="129">
        <v>23.995999999999999</v>
      </c>
      <c r="AW3755" s="129">
        <v>2012</v>
      </c>
    </row>
    <row r="3756" spans="1:49">
      <c r="A3756" s="129">
        <v>664</v>
      </c>
      <c r="B3756" s="129" t="s">
        <v>2577</v>
      </c>
      <c r="C3756" s="129" t="s">
        <v>1687</v>
      </c>
      <c r="D3756" s="129" t="s">
        <v>2576</v>
      </c>
      <c r="E3756" s="129" t="s">
        <v>1686</v>
      </c>
      <c r="F3756" s="129" t="s">
        <v>1685</v>
      </c>
      <c r="G3756" s="129" t="s">
        <v>1597</v>
      </c>
      <c r="I3756" s="129" t="s">
        <v>2583</v>
      </c>
      <c r="J3756" s="129">
        <v>5.3230000000000004</v>
      </c>
      <c r="K3756" s="129">
        <v>10.178000000000001</v>
      </c>
      <c r="L3756" s="129">
        <v>14.108000000000001</v>
      </c>
      <c r="M3756" s="129">
        <v>16.986999999999998</v>
      </c>
      <c r="N3756" s="129">
        <v>14.324</v>
      </c>
      <c r="O3756" s="129">
        <v>20.692</v>
      </c>
      <c r="P3756" s="129">
        <v>18.541</v>
      </c>
      <c r="Q3756" s="129">
        <v>16.14</v>
      </c>
      <c r="R3756" s="129">
        <v>16.353000000000002</v>
      </c>
      <c r="S3756" s="129">
        <v>12.48</v>
      </c>
      <c r="T3756" s="129">
        <v>15.202</v>
      </c>
      <c r="U3756" s="129">
        <v>14.976000000000001</v>
      </c>
      <c r="V3756" s="129">
        <v>10.923999999999999</v>
      </c>
      <c r="W3756" s="129">
        <v>14.422000000000001</v>
      </c>
      <c r="X3756" s="129">
        <v>13.891</v>
      </c>
      <c r="Y3756" s="129">
        <v>11.81</v>
      </c>
      <c r="Z3756" s="129">
        <v>13.358000000000001</v>
      </c>
      <c r="AA3756" s="129">
        <v>11.663</v>
      </c>
      <c r="AB3756" s="129">
        <v>12.797000000000001</v>
      </c>
      <c r="AC3756" s="129">
        <v>13.612</v>
      </c>
      <c r="AD3756" s="129">
        <v>15.487</v>
      </c>
      <c r="AE3756" s="129">
        <v>15.833</v>
      </c>
      <c r="AF3756" s="129">
        <v>17.518999999999998</v>
      </c>
      <c r="AG3756" s="129">
        <v>16.821000000000002</v>
      </c>
      <c r="AH3756" s="129">
        <v>15.683999999999999</v>
      </c>
      <c r="AI3756" s="129">
        <v>17.242999999999999</v>
      </c>
      <c r="AJ3756" s="129">
        <v>16.817</v>
      </c>
      <c r="AK3756" s="129">
        <v>15.417</v>
      </c>
      <c r="AL3756" s="129">
        <v>12.842000000000001</v>
      </c>
      <c r="AM3756" s="129">
        <v>13.805999999999999</v>
      </c>
      <c r="AN3756" s="129">
        <v>14.951000000000001</v>
      </c>
      <c r="AO3756" s="129">
        <v>10.388999999999999</v>
      </c>
      <c r="AP3756" s="129">
        <v>12.103</v>
      </c>
      <c r="AQ3756" s="129">
        <v>13.096</v>
      </c>
      <c r="AR3756" s="129">
        <v>15.247999999999999</v>
      </c>
      <c r="AS3756" s="129">
        <v>16.231000000000002</v>
      </c>
      <c r="AT3756" s="129">
        <v>16.654</v>
      </c>
      <c r="AU3756" s="129">
        <v>17.920000000000002</v>
      </c>
      <c r="AV3756" s="129">
        <v>19.398</v>
      </c>
      <c r="AW3756" s="129">
        <v>2012</v>
      </c>
    </row>
    <row r="3757" spans="1:49">
      <c r="A3757" s="129">
        <v>664</v>
      </c>
      <c r="B3757" s="129" t="s">
        <v>2577</v>
      </c>
      <c r="C3757" s="129" t="s">
        <v>1683</v>
      </c>
      <c r="D3757" s="129" t="s">
        <v>2576</v>
      </c>
      <c r="E3757" s="129" t="s">
        <v>1680</v>
      </c>
      <c r="F3757" s="129" t="s">
        <v>1682</v>
      </c>
      <c r="G3757" s="129" t="s">
        <v>1675</v>
      </c>
      <c r="I3757" s="129" t="s">
        <v>2582</v>
      </c>
      <c r="J3757" s="129">
        <v>7.931</v>
      </c>
      <c r="K3757" s="129">
        <v>8.5570000000000004</v>
      </c>
      <c r="L3757" s="129">
        <v>9.7390000000000008</v>
      </c>
      <c r="M3757" s="129">
        <v>10.869</v>
      </c>
      <c r="N3757" s="129">
        <v>13.116</v>
      </c>
      <c r="O3757" s="129">
        <v>14.61</v>
      </c>
      <c r="P3757" s="129">
        <v>16.113</v>
      </c>
      <c r="Q3757" s="129">
        <v>18.209</v>
      </c>
      <c r="R3757" s="129">
        <v>19.084</v>
      </c>
      <c r="S3757" s="129">
        <v>20.536999999999999</v>
      </c>
      <c r="T3757" s="129">
        <v>22.837</v>
      </c>
      <c r="U3757" s="129">
        <v>27.2</v>
      </c>
      <c r="V3757" s="129">
        <v>34.634999999999998</v>
      </c>
      <c r="W3757" s="129">
        <v>50.558999999999997</v>
      </c>
      <c r="X3757" s="129">
        <v>65.128</v>
      </c>
      <c r="Y3757" s="129">
        <v>66.14</v>
      </c>
      <c r="Z3757" s="129">
        <v>72.001000000000005</v>
      </c>
      <c r="AA3757" s="129">
        <v>80.587000000000003</v>
      </c>
      <c r="AB3757" s="129">
        <v>85.998999999999995</v>
      </c>
      <c r="AC3757" s="129">
        <v>90.945999999999998</v>
      </c>
      <c r="AD3757" s="129">
        <v>100</v>
      </c>
      <c r="AE3757" s="129">
        <v>105.824</v>
      </c>
      <c r="AF3757" s="129">
        <v>108.10599999999999</v>
      </c>
      <c r="AG3757" s="129">
        <v>114.574</v>
      </c>
      <c r="AH3757" s="129">
        <v>124.176</v>
      </c>
      <c r="AI3757" s="129">
        <v>133.88999999999999</v>
      </c>
      <c r="AJ3757" s="129">
        <v>141.97800000000001</v>
      </c>
      <c r="AK3757" s="129">
        <v>148.03299999999999</v>
      </c>
      <c r="AL3757" s="129">
        <v>170.38800000000001</v>
      </c>
      <c r="AM3757" s="129">
        <v>188.36699999999999</v>
      </c>
      <c r="AN3757" s="129">
        <v>196.48400000000001</v>
      </c>
      <c r="AO3757" s="129">
        <v>224.036</v>
      </c>
      <c r="AP3757" s="129">
        <v>245.04499999999999</v>
      </c>
      <c r="AQ3757" s="129">
        <v>258.22800000000001</v>
      </c>
      <c r="AR3757" s="129">
        <v>271.14</v>
      </c>
      <c r="AS3757" s="129">
        <v>284.697</v>
      </c>
      <c r="AT3757" s="129">
        <v>298.93099999999998</v>
      </c>
      <c r="AU3757" s="129">
        <v>313.87799999999999</v>
      </c>
      <c r="AV3757" s="129">
        <v>329.572</v>
      </c>
      <c r="AW3757" s="129">
        <v>2012</v>
      </c>
    </row>
    <row r="3758" spans="1:49">
      <c r="A3758" s="129">
        <v>664</v>
      </c>
      <c r="B3758" s="129" t="s">
        <v>2577</v>
      </c>
      <c r="C3758" s="129" t="s">
        <v>1681</v>
      </c>
      <c r="D3758" s="129" t="s">
        <v>2576</v>
      </c>
      <c r="E3758" s="129" t="s">
        <v>1680</v>
      </c>
      <c r="F3758" s="129" t="s">
        <v>1679</v>
      </c>
      <c r="G3758" s="129" t="s">
        <v>1655</v>
      </c>
      <c r="I3758" s="129" t="s">
        <v>1678</v>
      </c>
      <c r="J3758" s="129">
        <v>13.866</v>
      </c>
      <c r="K3758" s="129">
        <v>7.8949999999999996</v>
      </c>
      <c r="L3758" s="129">
        <v>13.821</v>
      </c>
      <c r="M3758" s="129">
        <v>11.603</v>
      </c>
      <c r="N3758" s="129">
        <v>20.667000000000002</v>
      </c>
      <c r="O3758" s="129">
        <v>11.398</v>
      </c>
      <c r="P3758" s="129">
        <v>10.284000000000001</v>
      </c>
      <c r="Q3758" s="129">
        <v>13.007</v>
      </c>
      <c r="R3758" s="129">
        <v>4.8040000000000003</v>
      </c>
      <c r="S3758" s="129">
        <v>7.617</v>
      </c>
      <c r="T3758" s="129">
        <v>11.2</v>
      </c>
      <c r="U3758" s="129">
        <v>19.103999999999999</v>
      </c>
      <c r="V3758" s="129">
        <v>27.332000000000001</v>
      </c>
      <c r="W3758" s="129">
        <v>45.978999999999999</v>
      </c>
      <c r="X3758" s="129">
        <v>28.814</v>
      </c>
      <c r="Y3758" s="129">
        <v>1.554</v>
      </c>
      <c r="Z3758" s="129">
        <v>8.8620000000000001</v>
      </c>
      <c r="AA3758" s="129">
        <v>11.923999999999999</v>
      </c>
      <c r="AB3758" s="129">
        <v>6.7160000000000002</v>
      </c>
      <c r="AC3758" s="129">
        <v>5.7530000000000001</v>
      </c>
      <c r="AD3758" s="129">
        <v>9.9550000000000001</v>
      </c>
      <c r="AE3758" s="129">
        <v>5.8239999999999998</v>
      </c>
      <c r="AF3758" s="129">
        <v>2.1560000000000001</v>
      </c>
      <c r="AG3758" s="129">
        <v>5.9829999999999997</v>
      </c>
      <c r="AH3758" s="129">
        <v>8.3810000000000002</v>
      </c>
      <c r="AI3758" s="129">
        <v>7.8230000000000004</v>
      </c>
      <c r="AJ3758" s="129">
        <v>6.0410000000000004</v>
      </c>
      <c r="AK3758" s="129">
        <v>4.2649999999999997</v>
      </c>
      <c r="AL3758" s="129">
        <v>15.101000000000001</v>
      </c>
      <c r="AM3758" s="129">
        <v>10.552</v>
      </c>
      <c r="AN3758" s="129">
        <v>4.3090000000000002</v>
      </c>
      <c r="AO3758" s="129">
        <v>14.022</v>
      </c>
      <c r="AP3758" s="129">
        <v>9.3770000000000007</v>
      </c>
      <c r="AQ3758" s="129">
        <v>5.38</v>
      </c>
      <c r="AR3758" s="129">
        <v>5</v>
      </c>
      <c r="AS3758" s="129">
        <v>5</v>
      </c>
      <c r="AT3758" s="129">
        <v>5</v>
      </c>
      <c r="AU3758" s="129">
        <v>5</v>
      </c>
      <c r="AV3758" s="129">
        <v>5</v>
      </c>
      <c r="AW3758" s="129">
        <v>2012</v>
      </c>
    </row>
    <row r="3759" spans="1:49">
      <c r="A3759" s="129">
        <v>664</v>
      </c>
      <c r="B3759" s="129" t="s">
        <v>2577</v>
      </c>
      <c r="C3759" s="129" t="s">
        <v>1677</v>
      </c>
      <c r="D3759" s="129" t="s">
        <v>2576</v>
      </c>
      <c r="E3759" s="129" t="s">
        <v>1672</v>
      </c>
      <c r="F3759" s="129" t="s">
        <v>1676</v>
      </c>
      <c r="G3759" s="129" t="s">
        <v>1675</v>
      </c>
      <c r="I3759" s="129" t="s">
        <v>2582</v>
      </c>
      <c r="J3759" s="129" t="s">
        <v>1595</v>
      </c>
      <c r="K3759" s="129">
        <v>7.2249999999999996</v>
      </c>
      <c r="L3759" s="129">
        <v>8.7189999999999994</v>
      </c>
      <c r="M3759" s="129">
        <v>9.7119999999999997</v>
      </c>
      <c r="N3759" s="129">
        <v>10.711</v>
      </c>
      <c r="O3759" s="129">
        <v>12.105</v>
      </c>
      <c r="P3759" s="129">
        <v>13.349</v>
      </c>
      <c r="Q3759" s="129">
        <v>15.086</v>
      </c>
      <c r="R3759" s="129">
        <v>15.81</v>
      </c>
      <c r="S3759" s="129">
        <v>17.015000000000001</v>
      </c>
      <c r="T3759" s="129">
        <v>24.056000000000001</v>
      </c>
      <c r="U3759" s="129">
        <v>27.536999999999999</v>
      </c>
      <c r="V3759" s="129">
        <v>36.808</v>
      </c>
      <c r="W3759" s="129">
        <v>56.942999999999998</v>
      </c>
      <c r="X3759" s="129">
        <v>60.707999999999998</v>
      </c>
      <c r="Y3759" s="129">
        <v>64.89</v>
      </c>
      <c r="Z3759" s="129">
        <v>71.81</v>
      </c>
      <c r="AA3759" s="129">
        <v>80.421999999999997</v>
      </c>
      <c r="AB3759" s="129">
        <v>80.957999999999998</v>
      </c>
      <c r="AC3759" s="129">
        <v>89.462000000000003</v>
      </c>
      <c r="AD3759" s="129">
        <v>100</v>
      </c>
      <c r="AE3759" s="129">
        <v>102.923</v>
      </c>
      <c r="AF3759" s="129">
        <v>106.488</v>
      </c>
      <c r="AG3759" s="129">
        <v>111.461</v>
      </c>
      <c r="AH3759" s="129">
        <v>124.605</v>
      </c>
      <c r="AI3759" s="129">
        <v>130.72499999999999</v>
      </c>
      <c r="AJ3759" s="129">
        <v>140.28899999999999</v>
      </c>
      <c r="AK3759" s="129">
        <v>148.14599999999999</v>
      </c>
      <c r="AL3759" s="129">
        <v>171.07599999999999</v>
      </c>
      <c r="AM3759" s="129">
        <v>184.78899999999999</v>
      </c>
      <c r="AN3759" s="129">
        <v>193.12200000000001</v>
      </c>
      <c r="AO3759" s="129">
        <v>228.96600000000001</v>
      </c>
      <c r="AP3759" s="129">
        <v>245.05199999999999</v>
      </c>
      <c r="AQ3759" s="129">
        <v>262.20600000000002</v>
      </c>
      <c r="AR3759" s="129">
        <v>275.31599999999997</v>
      </c>
      <c r="AS3759" s="129">
        <v>289.08199999999999</v>
      </c>
      <c r="AT3759" s="129">
        <v>303.536</v>
      </c>
      <c r="AU3759" s="129">
        <v>318.71300000000002</v>
      </c>
      <c r="AV3759" s="129">
        <v>334.649</v>
      </c>
      <c r="AW3759" s="129">
        <v>2012</v>
      </c>
    </row>
    <row r="3760" spans="1:49">
      <c r="A3760" s="129">
        <v>664</v>
      </c>
      <c r="B3760" s="129" t="s">
        <v>2577</v>
      </c>
      <c r="C3760" s="129" t="s">
        <v>1673</v>
      </c>
      <c r="D3760" s="129" t="s">
        <v>2576</v>
      </c>
      <c r="E3760" s="129" t="s">
        <v>1672</v>
      </c>
      <c r="F3760" s="129" t="s">
        <v>1671</v>
      </c>
      <c r="G3760" s="129" t="s">
        <v>1655</v>
      </c>
      <c r="I3760" s="129" t="s">
        <v>1670</v>
      </c>
      <c r="J3760" s="129" t="s">
        <v>1595</v>
      </c>
      <c r="K3760" s="129" t="s">
        <v>1595</v>
      </c>
      <c r="L3760" s="129">
        <v>20.667000000000002</v>
      </c>
      <c r="M3760" s="129">
        <v>11.398</v>
      </c>
      <c r="N3760" s="129">
        <v>10.284000000000001</v>
      </c>
      <c r="O3760" s="129">
        <v>13.007</v>
      </c>
      <c r="P3760" s="129">
        <v>10.284000000000001</v>
      </c>
      <c r="Q3760" s="129">
        <v>13.007</v>
      </c>
      <c r="R3760" s="129">
        <v>4.8040000000000003</v>
      </c>
      <c r="S3760" s="129">
        <v>7.617</v>
      </c>
      <c r="T3760" s="129">
        <v>41.381</v>
      </c>
      <c r="U3760" s="129">
        <v>14.473000000000001</v>
      </c>
      <c r="V3760" s="129">
        <v>33.668999999999997</v>
      </c>
      <c r="W3760" s="129">
        <v>54.7</v>
      </c>
      <c r="X3760" s="129">
        <v>6.6120000000000001</v>
      </c>
      <c r="Y3760" s="129">
        <v>6.89</v>
      </c>
      <c r="Z3760" s="129">
        <v>10.664</v>
      </c>
      <c r="AA3760" s="129">
        <v>11.992000000000001</v>
      </c>
      <c r="AB3760" s="129">
        <v>0.66700000000000004</v>
      </c>
      <c r="AC3760" s="129">
        <v>10.503</v>
      </c>
      <c r="AD3760" s="129">
        <v>11.78</v>
      </c>
      <c r="AE3760" s="129">
        <v>2.923</v>
      </c>
      <c r="AF3760" s="129">
        <v>3.464</v>
      </c>
      <c r="AG3760" s="129">
        <v>4.67</v>
      </c>
      <c r="AH3760" s="129">
        <v>11.792</v>
      </c>
      <c r="AI3760" s="129">
        <v>4.9119999999999999</v>
      </c>
      <c r="AJ3760" s="129">
        <v>7.3159999999999998</v>
      </c>
      <c r="AK3760" s="129">
        <v>5.6</v>
      </c>
      <c r="AL3760" s="129">
        <v>15.478</v>
      </c>
      <c r="AM3760" s="129">
        <v>8.016</v>
      </c>
      <c r="AN3760" s="129">
        <v>4.5090000000000003</v>
      </c>
      <c r="AO3760" s="129">
        <v>18.559999999999999</v>
      </c>
      <c r="AP3760" s="129">
        <v>7.0259999999999998</v>
      </c>
      <c r="AQ3760" s="129">
        <v>7</v>
      </c>
      <c r="AR3760" s="129">
        <v>5</v>
      </c>
      <c r="AS3760" s="129">
        <v>5</v>
      </c>
      <c r="AT3760" s="129">
        <v>5</v>
      </c>
      <c r="AU3760" s="129">
        <v>5</v>
      </c>
      <c r="AV3760" s="129">
        <v>5</v>
      </c>
      <c r="AW3760" s="129">
        <v>2012</v>
      </c>
    </row>
    <row r="3761" spans="1:49">
      <c r="A3761" s="129">
        <v>664</v>
      </c>
      <c r="B3761" s="129" t="s">
        <v>2577</v>
      </c>
      <c r="C3761" s="129" t="s">
        <v>1669</v>
      </c>
      <c r="D3761" s="129" t="s">
        <v>2576</v>
      </c>
      <c r="E3761" s="129" t="s">
        <v>1668</v>
      </c>
      <c r="G3761" s="129" t="s">
        <v>50</v>
      </c>
    </row>
    <row r="3762" spans="1:49">
      <c r="A3762" s="129">
        <v>664</v>
      </c>
      <c r="B3762" s="129" t="s">
        <v>2577</v>
      </c>
      <c r="C3762" s="129" t="s">
        <v>1667</v>
      </c>
      <c r="D3762" s="129" t="s">
        <v>2576</v>
      </c>
      <c r="E3762" s="129" t="s">
        <v>1666</v>
      </c>
      <c r="F3762" s="129" t="s">
        <v>1665</v>
      </c>
      <c r="G3762" s="129" t="s">
        <v>1655</v>
      </c>
      <c r="I3762" s="129" t="s">
        <v>2581</v>
      </c>
      <c r="J3762" s="129">
        <v>12.5</v>
      </c>
      <c r="K3762" s="129">
        <v>-19.7</v>
      </c>
      <c r="L3762" s="129">
        <v>-17.5</v>
      </c>
      <c r="M3762" s="129">
        <v>-18.100000000000001</v>
      </c>
      <c r="N3762" s="129">
        <v>17.899999999999999</v>
      </c>
      <c r="O3762" s="129">
        <v>-7.1</v>
      </c>
      <c r="P3762" s="129">
        <v>16.8</v>
      </c>
      <c r="Q3762" s="129">
        <v>13.3</v>
      </c>
      <c r="R3762" s="129">
        <v>9</v>
      </c>
      <c r="S3762" s="129">
        <v>0</v>
      </c>
      <c r="T3762" s="129">
        <v>4.75</v>
      </c>
      <c r="U3762" s="129">
        <v>-8.0389999999999997</v>
      </c>
      <c r="V3762" s="129">
        <v>-0.71899999999999997</v>
      </c>
      <c r="W3762" s="129">
        <v>-12.255000000000001</v>
      </c>
      <c r="X3762" s="129">
        <v>25.673999999999999</v>
      </c>
      <c r="Y3762" s="129">
        <v>32.069000000000003</v>
      </c>
      <c r="Z3762" s="129">
        <v>2.1629999999999998</v>
      </c>
      <c r="AA3762" s="129">
        <v>1.1220000000000001</v>
      </c>
      <c r="AB3762" s="129">
        <v>-3.198</v>
      </c>
      <c r="AC3762" s="129">
        <v>-7.1870000000000003</v>
      </c>
      <c r="AD3762" s="129">
        <v>6.7590000000000003</v>
      </c>
      <c r="AE3762" s="129">
        <v>11.44</v>
      </c>
      <c r="AF3762" s="129">
        <v>-3.8210000000000002</v>
      </c>
      <c r="AG3762" s="129">
        <v>1.2929999999999999</v>
      </c>
      <c r="AH3762" s="129">
        <v>7.51</v>
      </c>
      <c r="AI3762" s="129">
        <v>14.733000000000001</v>
      </c>
      <c r="AJ3762" s="129">
        <v>10.11</v>
      </c>
      <c r="AK3762" s="129">
        <v>17.3</v>
      </c>
      <c r="AL3762" s="129">
        <v>0.221</v>
      </c>
      <c r="AM3762" s="129">
        <v>13.55</v>
      </c>
      <c r="AN3762" s="129">
        <v>8.0220000000000002</v>
      </c>
      <c r="AO3762" s="129">
        <v>-8.0000000000000002E-3</v>
      </c>
      <c r="AP3762" s="129">
        <v>9.8019999999999996</v>
      </c>
      <c r="AQ3762" s="129">
        <v>3.5569999999999999</v>
      </c>
      <c r="AR3762" s="129">
        <v>11.772</v>
      </c>
      <c r="AS3762" s="129">
        <v>8.2469999999999999</v>
      </c>
      <c r="AT3762" s="129">
        <v>7.5759999999999996</v>
      </c>
      <c r="AU3762" s="129">
        <v>6.8470000000000004</v>
      </c>
      <c r="AV3762" s="129">
        <v>8.9250000000000007</v>
      </c>
      <c r="AW3762" s="129">
        <v>2012</v>
      </c>
    </row>
    <row r="3763" spans="1:49">
      <c r="A3763" s="129">
        <v>664</v>
      </c>
      <c r="B3763" s="129" t="s">
        <v>2577</v>
      </c>
      <c r="C3763" s="129" t="s">
        <v>1664</v>
      </c>
      <c r="D3763" s="129" t="s">
        <v>2576</v>
      </c>
      <c r="E3763" s="129" t="s">
        <v>1663</v>
      </c>
      <c r="F3763" s="129" t="s">
        <v>1662</v>
      </c>
      <c r="G3763" s="129" t="s">
        <v>1655</v>
      </c>
      <c r="I3763" s="129" t="s">
        <v>2581</v>
      </c>
      <c r="J3763" s="129">
        <v>12.5</v>
      </c>
      <c r="K3763" s="129">
        <v>0</v>
      </c>
      <c r="L3763" s="129">
        <v>0</v>
      </c>
      <c r="M3763" s="129">
        <v>0</v>
      </c>
      <c r="N3763" s="129">
        <v>0</v>
      </c>
      <c r="O3763" s="129">
        <v>0</v>
      </c>
      <c r="P3763" s="129">
        <v>0</v>
      </c>
      <c r="Q3763" s="129">
        <v>0</v>
      </c>
      <c r="R3763" s="129">
        <v>0</v>
      </c>
      <c r="S3763" s="129">
        <v>0</v>
      </c>
      <c r="T3763" s="129">
        <v>4.75</v>
      </c>
      <c r="U3763" s="129">
        <v>-8.0389999999999997</v>
      </c>
      <c r="V3763" s="129">
        <v>-0.71899999999999997</v>
      </c>
      <c r="W3763" s="129">
        <v>-12.255000000000001</v>
      </c>
      <c r="X3763" s="129">
        <v>25.673999999999999</v>
      </c>
      <c r="Y3763" s="129">
        <v>32.069000000000003</v>
      </c>
      <c r="Z3763" s="129">
        <v>2.1629999999999998</v>
      </c>
      <c r="AA3763" s="129">
        <v>1.1220000000000001</v>
      </c>
      <c r="AB3763" s="129">
        <v>-3.198</v>
      </c>
      <c r="AC3763" s="129">
        <v>-7.1870000000000003</v>
      </c>
      <c r="AD3763" s="129">
        <v>6.7590000000000003</v>
      </c>
      <c r="AE3763" s="129">
        <v>9.0530000000000008</v>
      </c>
      <c r="AF3763" s="129">
        <v>-1.0960000000000001</v>
      </c>
      <c r="AG3763" s="129">
        <v>1.5189999999999999</v>
      </c>
      <c r="AH3763" s="129">
        <v>6.4279999999999999</v>
      </c>
      <c r="AI3763" s="129">
        <v>17.890999999999998</v>
      </c>
      <c r="AJ3763" s="129">
        <v>12.414999999999999</v>
      </c>
      <c r="AK3763" s="129">
        <v>17.48</v>
      </c>
      <c r="AL3763" s="129">
        <v>1.546</v>
      </c>
      <c r="AM3763" s="129">
        <v>18.622</v>
      </c>
      <c r="AN3763" s="129">
        <v>5.2530000000000001</v>
      </c>
      <c r="AO3763" s="129">
        <v>2.4500000000000002</v>
      </c>
      <c r="AP3763" s="129">
        <v>10.593999999999999</v>
      </c>
      <c r="AQ3763" s="129">
        <v>2.2149999999999999</v>
      </c>
      <c r="AR3763" s="129">
        <v>10.742000000000001</v>
      </c>
      <c r="AS3763" s="129">
        <v>7.7229999999999999</v>
      </c>
      <c r="AT3763" s="129">
        <v>7.0659999999999998</v>
      </c>
      <c r="AU3763" s="129">
        <v>6.4089999999999998</v>
      </c>
      <c r="AV3763" s="129">
        <v>8.8960000000000008</v>
      </c>
      <c r="AW3763" s="129">
        <v>2012</v>
      </c>
    </row>
    <row r="3764" spans="1:49">
      <c r="A3764" s="129">
        <v>664</v>
      </c>
      <c r="B3764" s="129" t="s">
        <v>2577</v>
      </c>
      <c r="C3764" s="129" t="s">
        <v>1661</v>
      </c>
      <c r="D3764" s="129" t="s">
        <v>2576</v>
      </c>
      <c r="E3764" s="129" t="s">
        <v>1660</v>
      </c>
      <c r="F3764" s="129" t="s">
        <v>1659</v>
      </c>
      <c r="G3764" s="129" t="s">
        <v>1655</v>
      </c>
      <c r="I3764" s="129" t="s">
        <v>2581</v>
      </c>
      <c r="J3764" s="129">
        <v>-0.1</v>
      </c>
      <c r="K3764" s="129">
        <v>-4.2</v>
      </c>
      <c r="L3764" s="129">
        <v>3.2</v>
      </c>
      <c r="M3764" s="129">
        <v>1.2</v>
      </c>
      <c r="N3764" s="129">
        <v>0.9</v>
      </c>
      <c r="O3764" s="129">
        <v>6.7</v>
      </c>
      <c r="P3764" s="129">
        <v>9.8000000000000007</v>
      </c>
      <c r="Q3764" s="129">
        <v>0.9</v>
      </c>
      <c r="R3764" s="129">
        <v>3.9</v>
      </c>
      <c r="S3764" s="129">
        <v>0</v>
      </c>
      <c r="T3764" s="129">
        <v>7.9169999999999998</v>
      </c>
      <c r="U3764" s="129">
        <v>6.5049999999999999</v>
      </c>
      <c r="V3764" s="129">
        <v>-4.9880000000000004</v>
      </c>
      <c r="W3764" s="129">
        <v>11.675000000000001</v>
      </c>
      <c r="X3764" s="129">
        <v>19.111999999999998</v>
      </c>
      <c r="Y3764" s="129">
        <v>16.600999999999999</v>
      </c>
      <c r="Z3764" s="129">
        <v>10.853999999999999</v>
      </c>
      <c r="AA3764" s="129">
        <v>-10.009</v>
      </c>
      <c r="AB3764" s="129">
        <v>-2.0459999999999998</v>
      </c>
      <c r="AC3764" s="129">
        <v>-5.2149999999999999</v>
      </c>
      <c r="AD3764" s="129">
        <v>-4.9249999999999998</v>
      </c>
      <c r="AE3764" s="129">
        <v>18.631</v>
      </c>
      <c r="AF3764" s="129">
        <v>11.039</v>
      </c>
      <c r="AG3764" s="129">
        <v>4.0279999999999996</v>
      </c>
      <c r="AH3764" s="129">
        <v>8.782</v>
      </c>
      <c r="AI3764" s="129">
        <v>15.701000000000001</v>
      </c>
      <c r="AJ3764" s="129">
        <v>-7.0999999999999994E-2</v>
      </c>
      <c r="AK3764" s="129">
        <v>17.123999999999999</v>
      </c>
      <c r="AL3764" s="129">
        <v>3.7469999999999999</v>
      </c>
      <c r="AM3764" s="129">
        <v>-6.258</v>
      </c>
      <c r="AN3764" s="129">
        <v>6.1680000000000001</v>
      </c>
      <c r="AO3764" s="129">
        <v>-5.383</v>
      </c>
      <c r="AP3764" s="129">
        <v>12.255000000000001</v>
      </c>
      <c r="AQ3764" s="129">
        <v>4.5540000000000003</v>
      </c>
      <c r="AR3764" s="129">
        <v>9.8249999999999993</v>
      </c>
      <c r="AS3764" s="129">
        <v>8.2479999999999993</v>
      </c>
      <c r="AT3764" s="129">
        <v>9.2230000000000008</v>
      </c>
      <c r="AU3764" s="129">
        <v>18.544</v>
      </c>
      <c r="AV3764" s="129">
        <v>8.6489999999999991</v>
      </c>
      <c r="AW3764" s="129">
        <v>2012</v>
      </c>
    </row>
    <row r="3765" spans="1:49">
      <c r="A3765" s="129">
        <v>664</v>
      </c>
      <c r="B3765" s="129" t="s">
        <v>2577</v>
      </c>
      <c r="C3765" s="129" t="s">
        <v>1658</v>
      </c>
      <c r="D3765" s="129" t="s">
        <v>2576</v>
      </c>
      <c r="E3765" s="129" t="s">
        <v>1657</v>
      </c>
      <c r="F3765" s="129" t="s">
        <v>1656</v>
      </c>
      <c r="G3765" s="129" t="s">
        <v>1655</v>
      </c>
      <c r="I3765" s="129" t="s">
        <v>2581</v>
      </c>
      <c r="J3765" s="129">
        <v>-0.1</v>
      </c>
      <c r="K3765" s="129">
        <v>0</v>
      </c>
      <c r="L3765" s="129">
        <v>0</v>
      </c>
      <c r="M3765" s="129">
        <v>0</v>
      </c>
      <c r="N3765" s="129">
        <v>0</v>
      </c>
      <c r="O3765" s="129">
        <v>0</v>
      </c>
      <c r="P3765" s="129">
        <v>0</v>
      </c>
      <c r="Q3765" s="129">
        <v>0</v>
      </c>
      <c r="R3765" s="129">
        <v>0</v>
      </c>
      <c r="S3765" s="129">
        <v>0</v>
      </c>
      <c r="T3765" s="129">
        <v>7.9169999999999998</v>
      </c>
      <c r="U3765" s="129">
        <v>6.5049999999999999</v>
      </c>
      <c r="V3765" s="129">
        <v>-4.9880000000000004</v>
      </c>
      <c r="W3765" s="129">
        <v>11.675000000000001</v>
      </c>
      <c r="X3765" s="129">
        <v>19.111999999999998</v>
      </c>
      <c r="Y3765" s="129">
        <v>16.600999999999999</v>
      </c>
      <c r="Z3765" s="129">
        <v>10.853999999999999</v>
      </c>
      <c r="AA3765" s="129">
        <v>-10.009</v>
      </c>
      <c r="AB3765" s="129">
        <v>-2.0459999999999998</v>
      </c>
      <c r="AC3765" s="129">
        <v>-5.2149999999999999</v>
      </c>
      <c r="AD3765" s="129">
        <v>-4.9249999999999998</v>
      </c>
      <c r="AE3765" s="129">
        <v>17.818000000000001</v>
      </c>
      <c r="AF3765" s="129">
        <v>15.792999999999999</v>
      </c>
      <c r="AG3765" s="129">
        <v>4.8899999999999997</v>
      </c>
      <c r="AH3765" s="129">
        <v>1.9379999999999999</v>
      </c>
      <c r="AI3765" s="129">
        <v>20.355</v>
      </c>
      <c r="AJ3765" s="129">
        <v>-10.058</v>
      </c>
      <c r="AK3765" s="129">
        <v>16.327000000000002</v>
      </c>
      <c r="AL3765" s="129">
        <v>5.1710000000000003</v>
      </c>
      <c r="AM3765" s="129">
        <v>-4.7169999999999996</v>
      </c>
      <c r="AN3765" s="129">
        <v>4.0129999999999999</v>
      </c>
      <c r="AO3765" s="129">
        <v>-5.6920000000000002</v>
      </c>
      <c r="AP3765" s="129">
        <v>10.148999999999999</v>
      </c>
      <c r="AQ3765" s="129">
        <v>1.1000000000000001</v>
      </c>
      <c r="AR3765" s="129">
        <v>7.5119999999999996</v>
      </c>
      <c r="AS3765" s="129">
        <v>7.1760000000000002</v>
      </c>
      <c r="AT3765" s="129">
        <v>8.7490000000000006</v>
      </c>
      <c r="AU3765" s="129">
        <v>18.585999999999999</v>
      </c>
      <c r="AV3765" s="129">
        <v>8.4979999999999993</v>
      </c>
      <c r="AW3765" s="129">
        <v>2012</v>
      </c>
    </row>
    <row r="3766" spans="1:49">
      <c r="A3766" s="129">
        <v>664</v>
      </c>
      <c r="B3766" s="129" t="s">
        <v>2577</v>
      </c>
      <c r="C3766" s="129" t="s">
        <v>1653</v>
      </c>
      <c r="D3766" s="129" t="s">
        <v>2576</v>
      </c>
      <c r="E3766" s="129" t="s">
        <v>80</v>
      </c>
      <c r="F3766" s="129" t="s">
        <v>1652</v>
      </c>
      <c r="G3766" s="129" t="s">
        <v>1651</v>
      </c>
    </row>
    <row r="3767" spans="1:49">
      <c r="A3767" s="129">
        <v>664</v>
      </c>
      <c r="B3767" s="129" t="s">
        <v>2577</v>
      </c>
      <c r="C3767" s="129" t="s">
        <v>1650</v>
      </c>
      <c r="D3767" s="129" t="s">
        <v>2576</v>
      </c>
      <c r="E3767" s="129" t="s">
        <v>1649</v>
      </c>
      <c r="F3767" s="129" t="s">
        <v>1648</v>
      </c>
      <c r="G3767" s="129" t="s">
        <v>84</v>
      </c>
      <c r="H3767" s="129" t="s">
        <v>5</v>
      </c>
    </row>
    <row r="3768" spans="1:49">
      <c r="A3768" s="129">
        <v>664</v>
      </c>
      <c r="B3768" s="129" t="s">
        <v>2577</v>
      </c>
      <c r="C3768" s="129" t="s">
        <v>1647</v>
      </c>
      <c r="D3768" s="129" t="s">
        <v>2576</v>
      </c>
      <c r="E3768" s="129" t="s">
        <v>15</v>
      </c>
      <c r="F3768" s="129" t="s">
        <v>1646</v>
      </c>
      <c r="G3768" s="129" t="s">
        <v>84</v>
      </c>
      <c r="H3768" s="129" t="s">
        <v>5</v>
      </c>
      <c r="I3768" s="129" t="s">
        <v>2580</v>
      </c>
      <c r="J3768" s="129">
        <v>16.335000000000001</v>
      </c>
      <c r="K3768" s="129">
        <v>16.945</v>
      </c>
      <c r="L3768" s="129">
        <v>17.561</v>
      </c>
      <c r="M3768" s="129">
        <v>18.187999999999999</v>
      </c>
      <c r="N3768" s="129">
        <v>18.838999999999999</v>
      </c>
      <c r="O3768" s="129">
        <v>19.516999999999999</v>
      </c>
      <c r="P3768" s="129">
        <v>20.216999999999999</v>
      </c>
      <c r="Q3768" s="129">
        <v>20.934000000000001</v>
      </c>
      <c r="R3768" s="129">
        <v>21.663</v>
      </c>
      <c r="S3768" s="129">
        <v>22.398</v>
      </c>
      <c r="T3768" s="129">
        <v>23.132000000000001</v>
      </c>
      <c r="U3768" s="129">
        <v>23.846</v>
      </c>
      <c r="V3768" s="129">
        <v>24.538</v>
      </c>
      <c r="W3768" s="129">
        <v>25.202000000000002</v>
      </c>
      <c r="X3768" s="129">
        <v>25.838000000000001</v>
      </c>
      <c r="Y3768" s="129">
        <v>26.44</v>
      </c>
      <c r="Z3768" s="129">
        <v>27.047000000000001</v>
      </c>
      <c r="AA3768" s="129">
        <v>27.66</v>
      </c>
      <c r="AB3768" s="129">
        <v>28.239000000000001</v>
      </c>
      <c r="AC3768" s="129">
        <v>28.885999999999999</v>
      </c>
      <c r="AD3768" s="129">
        <v>29.562999999999999</v>
      </c>
      <c r="AE3768" s="129">
        <v>30.452999999999999</v>
      </c>
      <c r="AF3768" s="129">
        <v>31.367999999999999</v>
      </c>
      <c r="AG3768" s="129">
        <v>32.311999999999998</v>
      </c>
      <c r="AH3768" s="129">
        <v>33.283999999999999</v>
      </c>
      <c r="AI3768" s="129">
        <v>34.284999999999997</v>
      </c>
      <c r="AJ3768" s="129">
        <v>35.316000000000003</v>
      </c>
      <c r="AK3768" s="129">
        <v>36.378999999999998</v>
      </c>
      <c r="AL3768" s="129">
        <v>37.472999999999999</v>
      </c>
      <c r="AM3768" s="129">
        <v>38.6</v>
      </c>
      <c r="AN3768" s="129">
        <v>39.741999999999997</v>
      </c>
      <c r="AO3768" s="129">
        <v>40.909999999999997</v>
      </c>
      <c r="AP3768" s="129">
        <v>42.103999999999999</v>
      </c>
      <c r="AQ3768" s="129">
        <v>43.323999999999998</v>
      </c>
      <c r="AR3768" s="129">
        <v>44.572000000000003</v>
      </c>
      <c r="AS3768" s="129">
        <v>45.845999999999997</v>
      </c>
      <c r="AT3768" s="129">
        <v>47.146999999999998</v>
      </c>
      <c r="AU3768" s="129">
        <v>48.475999999999999</v>
      </c>
      <c r="AV3768" s="129">
        <v>49.832999999999998</v>
      </c>
      <c r="AW3768" s="129">
        <v>2012</v>
      </c>
    </row>
    <row r="3769" spans="1:49">
      <c r="A3769" s="129">
        <v>664</v>
      </c>
      <c r="B3769" s="129" t="s">
        <v>2577</v>
      </c>
      <c r="C3769" s="129" t="s">
        <v>1644</v>
      </c>
      <c r="D3769" s="129" t="s">
        <v>2576</v>
      </c>
      <c r="E3769" s="129" t="s">
        <v>1642</v>
      </c>
      <c r="F3769" s="129" t="s">
        <v>1641</v>
      </c>
      <c r="G3769" s="129" t="s">
        <v>1608</v>
      </c>
      <c r="H3769" s="129" t="s">
        <v>1604</v>
      </c>
      <c r="I3769" s="129" t="s">
        <v>2579</v>
      </c>
      <c r="J3769" s="129" t="s">
        <v>1595</v>
      </c>
      <c r="K3769" s="129" t="s">
        <v>1595</v>
      </c>
      <c r="L3769" s="129">
        <v>18.233000000000001</v>
      </c>
      <c r="M3769" s="129">
        <v>19.533000000000001</v>
      </c>
      <c r="N3769" s="129">
        <v>21.699000000000002</v>
      </c>
      <c r="O3769" s="129">
        <v>25.05</v>
      </c>
      <c r="P3769" s="129">
        <v>28.855</v>
      </c>
      <c r="Q3769" s="129">
        <v>34.404000000000003</v>
      </c>
      <c r="R3769" s="129">
        <v>40.692999999999998</v>
      </c>
      <c r="S3769" s="129">
        <v>46.664999999999999</v>
      </c>
      <c r="T3769" s="129">
        <v>53.832000000000001</v>
      </c>
      <c r="U3769" s="129">
        <v>43.436999999999998</v>
      </c>
      <c r="V3769" s="129">
        <v>47.246000000000002</v>
      </c>
      <c r="W3769" s="129">
        <v>65.664000000000001</v>
      </c>
      <c r="X3769" s="129">
        <v>107.595</v>
      </c>
      <c r="Y3769" s="129">
        <v>146.024</v>
      </c>
      <c r="Z3769" s="129">
        <v>159.03100000000001</v>
      </c>
      <c r="AA3769" s="129">
        <v>177.84700000000001</v>
      </c>
      <c r="AB3769" s="129">
        <v>201.983</v>
      </c>
      <c r="AC3769" s="129">
        <v>201.45500000000001</v>
      </c>
      <c r="AD3769" s="129">
        <v>200.53700000000001</v>
      </c>
      <c r="AE3769" s="129">
        <v>210.49199999999999</v>
      </c>
      <c r="AF3769" s="129">
        <v>215.142</v>
      </c>
      <c r="AG3769" s="129">
        <v>248.28700000000001</v>
      </c>
      <c r="AH3769" s="129">
        <v>287.79399999999998</v>
      </c>
      <c r="AI3769" s="129">
        <v>318.01400000000001</v>
      </c>
      <c r="AJ3769" s="129">
        <v>359.923</v>
      </c>
      <c r="AK3769" s="129">
        <v>423.33</v>
      </c>
      <c r="AL3769" s="129">
        <v>482.87</v>
      </c>
      <c r="AM3769" s="129">
        <v>538.19399999999996</v>
      </c>
      <c r="AN3769" s="129">
        <v>627.54700000000003</v>
      </c>
      <c r="AO3769" s="129">
        <v>724.90499999999997</v>
      </c>
      <c r="AP3769" s="129">
        <v>807.36300000000006</v>
      </c>
      <c r="AQ3769" s="129">
        <v>953.01300000000003</v>
      </c>
      <c r="AR3769" s="130">
        <v>1123.5540000000001</v>
      </c>
      <c r="AS3769" s="130">
        <v>1257.8520000000001</v>
      </c>
      <c r="AT3769" s="130">
        <v>1392.797</v>
      </c>
      <c r="AU3769" s="130">
        <v>1541.9580000000001</v>
      </c>
      <c r="AV3769" s="130">
        <v>1710.615</v>
      </c>
      <c r="AW3769" s="129">
        <v>2012</v>
      </c>
    </row>
    <row r="3770" spans="1:49">
      <c r="A3770" s="129">
        <v>664</v>
      </c>
      <c r="B3770" s="129" t="s">
        <v>2577</v>
      </c>
      <c r="C3770" s="129" t="s">
        <v>1643</v>
      </c>
      <c r="D3770" s="129" t="s">
        <v>2576</v>
      </c>
      <c r="E3770" s="129" t="s">
        <v>1642</v>
      </c>
      <c r="F3770" s="129" t="s">
        <v>1641</v>
      </c>
      <c r="G3770" s="129" t="s">
        <v>1597</v>
      </c>
      <c r="I3770" s="129" t="s">
        <v>1640</v>
      </c>
      <c r="J3770" s="129" t="s">
        <v>1595</v>
      </c>
      <c r="K3770" s="129" t="s">
        <v>1595</v>
      </c>
      <c r="L3770" s="129">
        <v>18.373000000000001</v>
      </c>
      <c r="M3770" s="129">
        <v>17.463000000000001</v>
      </c>
      <c r="N3770" s="129">
        <v>17.268000000000001</v>
      </c>
      <c r="O3770" s="129">
        <v>17.57</v>
      </c>
      <c r="P3770" s="129">
        <v>17.257999999999999</v>
      </c>
      <c r="Q3770" s="129">
        <v>18.509</v>
      </c>
      <c r="R3770" s="129">
        <v>19.571999999999999</v>
      </c>
      <c r="S3770" s="129">
        <v>19.507999999999999</v>
      </c>
      <c r="T3770" s="129">
        <v>19.484000000000002</v>
      </c>
      <c r="U3770" s="129">
        <v>13.840999999999999</v>
      </c>
      <c r="V3770" s="129">
        <v>13.069000000000001</v>
      </c>
      <c r="W3770" s="129">
        <v>14.502000000000001</v>
      </c>
      <c r="X3770" s="129">
        <v>20.536999999999999</v>
      </c>
      <c r="Y3770" s="129">
        <v>23.963000000000001</v>
      </c>
      <c r="Z3770" s="129">
        <v>23.300999999999998</v>
      </c>
      <c r="AA3770" s="129">
        <v>23.273</v>
      </c>
      <c r="AB3770" s="129">
        <v>23.931000000000001</v>
      </c>
      <c r="AC3770" s="129">
        <v>22.390999999999998</v>
      </c>
      <c r="AD3770" s="129">
        <v>20.885999999999999</v>
      </c>
      <c r="AE3770" s="129">
        <v>20.635999999999999</v>
      </c>
      <c r="AF3770" s="129">
        <v>20.779</v>
      </c>
      <c r="AG3770" s="129">
        <v>21.937999999999999</v>
      </c>
      <c r="AH3770" s="129">
        <v>22.59</v>
      </c>
      <c r="AI3770" s="129">
        <v>22.460999999999999</v>
      </c>
      <c r="AJ3770" s="129">
        <v>22.181999999999999</v>
      </c>
      <c r="AK3770" s="129">
        <v>23.088999999999999</v>
      </c>
      <c r="AL3770" s="129">
        <v>22.911000000000001</v>
      </c>
      <c r="AM3770" s="129">
        <v>22.738</v>
      </c>
      <c r="AN3770" s="129">
        <v>24.574000000000002</v>
      </c>
      <c r="AO3770" s="129">
        <v>23.776</v>
      </c>
      <c r="AP3770" s="129">
        <v>23.469000000000001</v>
      </c>
      <c r="AQ3770" s="129">
        <v>24.53</v>
      </c>
      <c r="AR3770" s="129">
        <v>25.617999999999999</v>
      </c>
      <c r="AS3770" s="129">
        <v>25.707999999999998</v>
      </c>
      <c r="AT3770" s="129">
        <v>25.492999999999999</v>
      </c>
      <c r="AU3770" s="129">
        <v>25.437000000000001</v>
      </c>
      <c r="AV3770" s="129">
        <v>25.332000000000001</v>
      </c>
      <c r="AW3770" s="129">
        <v>2012</v>
      </c>
    </row>
    <row r="3771" spans="1:49">
      <c r="A3771" s="129">
        <v>664</v>
      </c>
      <c r="B3771" s="129" t="s">
        <v>2577</v>
      </c>
      <c r="C3771" s="129" t="s">
        <v>1639</v>
      </c>
      <c r="D3771" s="129" t="s">
        <v>2576</v>
      </c>
      <c r="E3771" s="129" t="s">
        <v>1637</v>
      </c>
      <c r="F3771" s="129" t="s">
        <v>1636</v>
      </c>
      <c r="G3771" s="129" t="s">
        <v>1608</v>
      </c>
      <c r="H3771" s="129" t="s">
        <v>1604</v>
      </c>
      <c r="I3771" s="129" t="s">
        <v>2579</v>
      </c>
      <c r="J3771" s="129" t="s">
        <v>1595</v>
      </c>
      <c r="K3771" s="129" t="s">
        <v>1595</v>
      </c>
      <c r="L3771" s="129">
        <v>22.501000000000001</v>
      </c>
      <c r="M3771" s="129">
        <v>22.925000000000001</v>
      </c>
      <c r="N3771" s="129">
        <v>26.19</v>
      </c>
      <c r="O3771" s="129">
        <v>31.141999999999999</v>
      </c>
      <c r="P3771" s="129">
        <v>35.837000000000003</v>
      </c>
      <c r="Q3771" s="129">
        <v>40.308999999999997</v>
      </c>
      <c r="R3771" s="129">
        <v>46.427</v>
      </c>
      <c r="S3771" s="129">
        <v>54.679000000000002</v>
      </c>
      <c r="T3771" s="129">
        <v>66.524000000000001</v>
      </c>
      <c r="U3771" s="129">
        <v>72.284999999999997</v>
      </c>
      <c r="V3771" s="129">
        <v>89.167000000000002</v>
      </c>
      <c r="W3771" s="129">
        <v>120.062</v>
      </c>
      <c r="X3771" s="129">
        <v>137.99199999999999</v>
      </c>
      <c r="Y3771" s="129">
        <v>147.96899999999999</v>
      </c>
      <c r="Z3771" s="129">
        <v>163.91300000000001</v>
      </c>
      <c r="AA3771" s="129">
        <v>187.32300000000001</v>
      </c>
      <c r="AB3771" s="129">
        <v>199.46600000000001</v>
      </c>
      <c r="AC3771" s="129">
        <v>190.49</v>
      </c>
      <c r="AD3771" s="129">
        <v>206.87200000000001</v>
      </c>
      <c r="AE3771" s="129">
        <v>230.80099999999999</v>
      </c>
      <c r="AF3771" s="129">
        <v>247.464</v>
      </c>
      <c r="AG3771" s="129">
        <v>270.69299999999998</v>
      </c>
      <c r="AH3771" s="129">
        <v>289.572</v>
      </c>
      <c r="AI3771" s="129">
        <v>343.262</v>
      </c>
      <c r="AJ3771" s="129">
        <v>401.15699999999998</v>
      </c>
      <c r="AK3771" s="129">
        <v>481.78199999999998</v>
      </c>
      <c r="AL3771" s="129">
        <v>574.80399999999997</v>
      </c>
      <c r="AM3771" s="129">
        <v>665.36500000000001</v>
      </c>
      <c r="AN3771" s="129">
        <v>768.52</v>
      </c>
      <c r="AO3771" s="129">
        <v>879.875</v>
      </c>
      <c r="AP3771" s="130">
        <v>1024.4649999999999</v>
      </c>
      <c r="AQ3771" s="130">
        <v>1176.615</v>
      </c>
      <c r="AR3771" s="130">
        <v>1309.8320000000001</v>
      </c>
      <c r="AS3771" s="130">
        <v>1440.624</v>
      </c>
      <c r="AT3771" s="130">
        <v>1590.8119999999999</v>
      </c>
      <c r="AU3771" s="130">
        <v>1753.9860000000001</v>
      </c>
      <c r="AV3771" s="130">
        <v>1941.3130000000001</v>
      </c>
      <c r="AW3771" s="129">
        <v>2012</v>
      </c>
    </row>
    <row r="3772" spans="1:49">
      <c r="A3772" s="129">
        <v>664</v>
      </c>
      <c r="B3772" s="129" t="s">
        <v>2577</v>
      </c>
      <c r="C3772" s="129" t="s">
        <v>1638</v>
      </c>
      <c r="D3772" s="129" t="s">
        <v>2576</v>
      </c>
      <c r="E3772" s="129" t="s">
        <v>1637</v>
      </c>
      <c r="F3772" s="129" t="s">
        <v>1636</v>
      </c>
      <c r="G3772" s="129" t="s">
        <v>1597</v>
      </c>
      <c r="I3772" s="129" t="s">
        <v>1635</v>
      </c>
      <c r="J3772" s="129" t="s">
        <v>1595</v>
      </c>
      <c r="K3772" s="129" t="s">
        <v>1595</v>
      </c>
      <c r="L3772" s="129">
        <v>22.673999999999999</v>
      </c>
      <c r="M3772" s="129">
        <v>20.495999999999999</v>
      </c>
      <c r="N3772" s="129">
        <v>20.841000000000001</v>
      </c>
      <c r="O3772" s="129">
        <v>21.843</v>
      </c>
      <c r="P3772" s="129">
        <v>21.434000000000001</v>
      </c>
      <c r="Q3772" s="129">
        <v>21.686</v>
      </c>
      <c r="R3772" s="129">
        <v>22.329000000000001</v>
      </c>
      <c r="S3772" s="129">
        <v>22.859000000000002</v>
      </c>
      <c r="T3772" s="129">
        <v>24.077999999999999</v>
      </c>
      <c r="U3772" s="129">
        <v>23.033000000000001</v>
      </c>
      <c r="V3772" s="129">
        <v>24.664999999999999</v>
      </c>
      <c r="W3772" s="129">
        <v>26.515999999999998</v>
      </c>
      <c r="X3772" s="129">
        <v>26.338999999999999</v>
      </c>
      <c r="Y3772" s="129">
        <v>24.282</v>
      </c>
      <c r="Z3772" s="129">
        <v>24.015999999999998</v>
      </c>
      <c r="AA3772" s="129">
        <v>24.513000000000002</v>
      </c>
      <c r="AB3772" s="129">
        <v>23.632999999999999</v>
      </c>
      <c r="AC3772" s="129">
        <v>21.172999999999998</v>
      </c>
      <c r="AD3772" s="129">
        <v>21.545999999999999</v>
      </c>
      <c r="AE3772" s="129">
        <v>22.626999999999999</v>
      </c>
      <c r="AF3772" s="129">
        <v>23.901</v>
      </c>
      <c r="AG3772" s="129">
        <v>23.917000000000002</v>
      </c>
      <c r="AH3772" s="129">
        <v>22.73</v>
      </c>
      <c r="AI3772" s="129">
        <v>24.245000000000001</v>
      </c>
      <c r="AJ3772" s="129">
        <v>24.722999999999999</v>
      </c>
      <c r="AK3772" s="129">
        <v>26.276</v>
      </c>
      <c r="AL3772" s="129">
        <v>27.273</v>
      </c>
      <c r="AM3772" s="129">
        <v>28.11</v>
      </c>
      <c r="AN3772" s="129">
        <v>30.094000000000001</v>
      </c>
      <c r="AO3772" s="129">
        <v>28.859000000000002</v>
      </c>
      <c r="AP3772" s="129">
        <v>29.78</v>
      </c>
      <c r="AQ3772" s="129">
        <v>30.285</v>
      </c>
      <c r="AR3772" s="129">
        <v>29.864999999999998</v>
      </c>
      <c r="AS3772" s="129">
        <v>29.443000000000001</v>
      </c>
      <c r="AT3772" s="129">
        <v>29.117999999999999</v>
      </c>
      <c r="AU3772" s="129">
        <v>28.934999999999999</v>
      </c>
      <c r="AV3772" s="129">
        <v>28.748000000000001</v>
      </c>
      <c r="AW3772" s="129">
        <v>2012</v>
      </c>
    </row>
    <row r="3773" spans="1:49">
      <c r="A3773" s="129">
        <v>664</v>
      </c>
      <c r="B3773" s="129" t="s">
        <v>2577</v>
      </c>
      <c r="C3773" s="129" t="s">
        <v>1634</v>
      </c>
      <c r="D3773" s="129" t="s">
        <v>2576</v>
      </c>
      <c r="E3773" s="129" t="s">
        <v>1632</v>
      </c>
      <c r="F3773" s="129" t="s">
        <v>1631</v>
      </c>
      <c r="G3773" s="129" t="s">
        <v>1608</v>
      </c>
      <c r="H3773" s="129" t="s">
        <v>1604</v>
      </c>
      <c r="I3773" s="129" t="s">
        <v>2579</v>
      </c>
      <c r="J3773" s="129" t="s">
        <v>1595</v>
      </c>
      <c r="K3773" s="129" t="s">
        <v>1595</v>
      </c>
      <c r="L3773" s="129">
        <v>-4.2690000000000001</v>
      </c>
      <c r="M3773" s="129">
        <v>-3.3929999999999998</v>
      </c>
      <c r="N3773" s="129">
        <v>-4.4909999999999997</v>
      </c>
      <c r="O3773" s="129">
        <v>-6.0919999999999996</v>
      </c>
      <c r="P3773" s="129">
        <v>-6.9820000000000002</v>
      </c>
      <c r="Q3773" s="129">
        <v>-5.9050000000000002</v>
      </c>
      <c r="R3773" s="129">
        <v>-5.734</v>
      </c>
      <c r="S3773" s="129">
        <v>-8.0139999999999993</v>
      </c>
      <c r="T3773" s="129">
        <v>-12.692</v>
      </c>
      <c r="U3773" s="129">
        <v>-28.849</v>
      </c>
      <c r="V3773" s="129">
        <v>-41.920999999999999</v>
      </c>
      <c r="W3773" s="129">
        <v>-54.399000000000001</v>
      </c>
      <c r="X3773" s="129">
        <v>-30.396999999999998</v>
      </c>
      <c r="Y3773" s="129">
        <v>-1.9450000000000001</v>
      </c>
      <c r="Z3773" s="129">
        <v>-4.8819999999999997</v>
      </c>
      <c r="AA3773" s="129">
        <v>-9.4760000000000009</v>
      </c>
      <c r="AB3773" s="129">
        <v>2.5169999999999999</v>
      </c>
      <c r="AC3773" s="129">
        <v>10.965</v>
      </c>
      <c r="AD3773" s="129">
        <v>-6.3360000000000003</v>
      </c>
      <c r="AE3773" s="129">
        <v>-20.309000000000001</v>
      </c>
      <c r="AF3773" s="129">
        <v>-32.322000000000003</v>
      </c>
      <c r="AG3773" s="129">
        <v>-22.405999999999999</v>
      </c>
      <c r="AH3773" s="129">
        <v>-1.778</v>
      </c>
      <c r="AI3773" s="129">
        <v>-25.248000000000001</v>
      </c>
      <c r="AJ3773" s="129">
        <v>-41.234999999999999</v>
      </c>
      <c r="AK3773" s="129">
        <v>-58.451999999999998</v>
      </c>
      <c r="AL3773" s="129">
        <v>-91.933999999999997</v>
      </c>
      <c r="AM3773" s="129">
        <v>-127.17100000000001</v>
      </c>
      <c r="AN3773" s="129">
        <v>-140.97300000000001</v>
      </c>
      <c r="AO3773" s="129">
        <v>-154.97</v>
      </c>
      <c r="AP3773" s="129">
        <v>-217.102</v>
      </c>
      <c r="AQ3773" s="129">
        <v>-223.602</v>
      </c>
      <c r="AR3773" s="129">
        <v>-186.27799999999999</v>
      </c>
      <c r="AS3773" s="129">
        <v>-182.77199999999999</v>
      </c>
      <c r="AT3773" s="129">
        <v>-198.01499999999999</v>
      </c>
      <c r="AU3773" s="129">
        <v>-212.029</v>
      </c>
      <c r="AV3773" s="129">
        <v>-230.69800000000001</v>
      </c>
      <c r="AW3773" s="129">
        <v>2012</v>
      </c>
    </row>
    <row r="3774" spans="1:49">
      <c r="A3774" s="129">
        <v>664</v>
      </c>
      <c r="B3774" s="129" t="s">
        <v>2577</v>
      </c>
      <c r="C3774" s="129" t="s">
        <v>1633</v>
      </c>
      <c r="D3774" s="129" t="s">
        <v>2576</v>
      </c>
      <c r="E3774" s="129" t="s">
        <v>1632</v>
      </c>
      <c r="F3774" s="129" t="s">
        <v>1631</v>
      </c>
      <c r="G3774" s="129" t="s">
        <v>1597</v>
      </c>
      <c r="I3774" s="129" t="s">
        <v>1630</v>
      </c>
      <c r="J3774" s="129" t="s">
        <v>1595</v>
      </c>
      <c r="K3774" s="129" t="s">
        <v>1595</v>
      </c>
      <c r="L3774" s="129">
        <v>-4.3010000000000002</v>
      </c>
      <c r="M3774" s="129">
        <v>-3.0329999999999999</v>
      </c>
      <c r="N3774" s="129">
        <v>-3.5739999999999998</v>
      </c>
      <c r="O3774" s="129">
        <v>-4.2729999999999997</v>
      </c>
      <c r="P3774" s="129">
        <v>-4.1760000000000002</v>
      </c>
      <c r="Q3774" s="129">
        <v>-3.177</v>
      </c>
      <c r="R3774" s="129">
        <v>-2.758</v>
      </c>
      <c r="S3774" s="129">
        <v>-3.35</v>
      </c>
      <c r="T3774" s="129">
        <v>-4.5940000000000003</v>
      </c>
      <c r="U3774" s="129">
        <v>-9.1920000000000002</v>
      </c>
      <c r="V3774" s="129">
        <v>-11.596</v>
      </c>
      <c r="W3774" s="129">
        <v>-12.013999999999999</v>
      </c>
      <c r="X3774" s="129">
        <v>-5.8019999999999996</v>
      </c>
      <c r="Y3774" s="129">
        <v>-0.31900000000000001</v>
      </c>
      <c r="Z3774" s="129">
        <v>-0.71499999999999997</v>
      </c>
      <c r="AA3774" s="129">
        <v>-1.24</v>
      </c>
      <c r="AB3774" s="129">
        <v>0.29799999999999999</v>
      </c>
      <c r="AC3774" s="129">
        <v>1.2190000000000001</v>
      </c>
      <c r="AD3774" s="129">
        <v>-0.66</v>
      </c>
      <c r="AE3774" s="129">
        <v>-1.9910000000000001</v>
      </c>
      <c r="AF3774" s="129">
        <v>-3.1219999999999999</v>
      </c>
      <c r="AG3774" s="129">
        <v>-1.98</v>
      </c>
      <c r="AH3774" s="129">
        <v>-0.14000000000000001</v>
      </c>
      <c r="AI3774" s="129">
        <v>-1.7829999999999999</v>
      </c>
      <c r="AJ3774" s="129">
        <v>-2.5409999999999999</v>
      </c>
      <c r="AK3774" s="129">
        <v>-3.1880000000000002</v>
      </c>
      <c r="AL3774" s="129">
        <v>-4.3620000000000001</v>
      </c>
      <c r="AM3774" s="129">
        <v>-5.3730000000000002</v>
      </c>
      <c r="AN3774" s="129">
        <v>-5.52</v>
      </c>
      <c r="AO3774" s="129">
        <v>-5.0830000000000002</v>
      </c>
      <c r="AP3774" s="129">
        <v>-6.3109999999999999</v>
      </c>
      <c r="AQ3774" s="129">
        <v>-5.7549999999999999</v>
      </c>
      <c r="AR3774" s="129">
        <v>-4.2469999999999999</v>
      </c>
      <c r="AS3774" s="129">
        <v>-3.7349999999999999</v>
      </c>
      <c r="AT3774" s="129">
        <v>-3.6240000000000001</v>
      </c>
      <c r="AU3774" s="129">
        <v>-3.4980000000000002</v>
      </c>
      <c r="AV3774" s="129">
        <v>-3.4159999999999999</v>
      </c>
      <c r="AW3774" s="129">
        <v>2012</v>
      </c>
    </row>
    <row r="3775" spans="1:49">
      <c r="A3775" s="129">
        <v>664</v>
      </c>
      <c r="B3775" s="129" t="s">
        <v>2577</v>
      </c>
      <c r="C3775" s="129" t="s">
        <v>1629</v>
      </c>
      <c r="D3775" s="129" t="s">
        <v>2576</v>
      </c>
      <c r="E3775" s="129" t="s">
        <v>1627</v>
      </c>
      <c r="F3775" s="129" t="s">
        <v>1626</v>
      </c>
      <c r="G3775" s="129" t="s">
        <v>1608</v>
      </c>
      <c r="H3775" s="129" t="s">
        <v>1604</v>
      </c>
    </row>
    <row r="3776" spans="1:49">
      <c r="A3776" s="129">
        <v>664</v>
      </c>
      <c r="B3776" s="129" t="s">
        <v>2577</v>
      </c>
      <c r="C3776" s="129" t="s">
        <v>1628</v>
      </c>
      <c r="D3776" s="129" t="s">
        <v>2576</v>
      </c>
      <c r="E3776" s="129" t="s">
        <v>1627</v>
      </c>
      <c r="F3776" s="129" t="s">
        <v>1626</v>
      </c>
      <c r="G3776" s="129" t="s">
        <v>1625</v>
      </c>
    </row>
    <row r="3777" spans="1:49">
      <c r="A3777" s="129">
        <v>664</v>
      </c>
      <c r="B3777" s="129" t="s">
        <v>2577</v>
      </c>
      <c r="C3777" s="129" t="s">
        <v>1624</v>
      </c>
      <c r="D3777" s="129" t="s">
        <v>2576</v>
      </c>
      <c r="E3777" s="129" t="s">
        <v>1622</v>
      </c>
      <c r="F3777" s="129" t="s">
        <v>1621</v>
      </c>
      <c r="G3777" s="129" t="s">
        <v>1608</v>
      </c>
      <c r="H3777" s="129" t="s">
        <v>1604</v>
      </c>
      <c r="I3777" s="129" t="s">
        <v>2579</v>
      </c>
      <c r="J3777" s="129" t="s">
        <v>1595</v>
      </c>
      <c r="K3777" s="129" t="s">
        <v>1595</v>
      </c>
      <c r="L3777" s="129" t="s">
        <v>1595</v>
      </c>
      <c r="M3777" s="129" t="s">
        <v>1595</v>
      </c>
      <c r="N3777" s="129" t="s">
        <v>1595</v>
      </c>
      <c r="O3777" s="129" t="s">
        <v>1595</v>
      </c>
      <c r="P3777" s="129" t="s">
        <v>1595</v>
      </c>
      <c r="Q3777" s="129" t="s">
        <v>1595</v>
      </c>
      <c r="R3777" s="129" t="s">
        <v>1595</v>
      </c>
      <c r="S3777" s="129" t="s">
        <v>1595</v>
      </c>
      <c r="T3777" s="129" t="s">
        <v>1595</v>
      </c>
      <c r="U3777" s="129" t="s">
        <v>1595</v>
      </c>
      <c r="V3777" s="129" t="s">
        <v>1595</v>
      </c>
      <c r="W3777" s="129" t="s">
        <v>1595</v>
      </c>
      <c r="X3777" s="129" t="s">
        <v>1595</v>
      </c>
      <c r="Y3777" s="129" t="s">
        <v>1595</v>
      </c>
      <c r="Z3777" s="129" t="s">
        <v>1595</v>
      </c>
      <c r="AA3777" s="129" t="s">
        <v>1595</v>
      </c>
      <c r="AB3777" s="129" t="s">
        <v>1595</v>
      </c>
      <c r="AC3777" s="129" t="s">
        <v>1595</v>
      </c>
      <c r="AD3777" s="129">
        <v>22.484000000000002</v>
      </c>
      <c r="AE3777" s="129">
        <v>8.7780000000000005</v>
      </c>
      <c r="AF3777" s="129">
        <v>-0.122</v>
      </c>
      <c r="AG3777" s="129">
        <v>8.17</v>
      </c>
      <c r="AH3777" s="129">
        <v>24.966000000000001</v>
      </c>
      <c r="AI3777" s="129">
        <v>7.806</v>
      </c>
      <c r="AJ3777" s="129">
        <v>-3.7639999999999998</v>
      </c>
      <c r="AK3777" s="129">
        <v>-18.084</v>
      </c>
      <c r="AL3777" s="129">
        <v>-46.972000000000001</v>
      </c>
      <c r="AM3777" s="129">
        <v>-77.016999999999996</v>
      </c>
      <c r="AN3777" s="129">
        <v>-80.832999999999998</v>
      </c>
      <c r="AO3777" s="129">
        <v>-83.864000000000004</v>
      </c>
      <c r="AP3777" s="129">
        <v>-125.752</v>
      </c>
      <c r="AQ3777" s="129">
        <v>-119.402</v>
      </c>
      <c r="AR3777" s="129">
        <v>-90.804000000000002</v>
      </c>
      <c r="AS3777" s="129">
        <v>-86.701999999999998</v>
      </c>
      <c r="AT3777" s="129">
        <v>-87.319000000000003</v>
      </c>
      <c r="AU3777" s="129">
        <v>-87.334999999999994</v>
      </c>
      <c r="AV3777" s="129">
        <v>-91.456999999999994</v>
      </c>
      <c r="AW3777" s="129">
        <v>2012</v>
      </c>
    </row>
    <row r="3778" spans="1:49">
      <c r="A3778" s="129">
        <v>664</v>
      </c>
      <c r="B3778" s="129" t="s">
        <v>2577</v>
      </c>
      <c r="C3778" s="129" t="s">
        <v>1623</v>
      </c>
      <c r="D3778" s="129" t="s">
        <v>2576</v>
      </c>
      <c r="E3778" s="129" t="s">
        <v>1622</v>
      </c>
      <c r="F3778" s="129" t="s">
        <v>1621</v>
      </c>
      <c r="G3778" s="129" t="s">
        <v>1597</v>
      </c>
      <c r="I3778" s="129" t="s">
        <v>1747</v>
      </c>
      <c r="J3778" s="129" t="s">
        <v>1595</v>
      </c>
      <c r="K3778" s="129" t="s">
        <v>1595</v>
      </c>
      <c r="L3778" s="129" t="s">
        <v>1595</v>
      </c>
      <c r="M3778" s="129" t="s">
        <v>1595</v>
      </c>
      <c r="N3778" s="129" t="s">
        <v>1595</v>
      </c>
      <c r="O3778" s="129" t="s">
        <v>1595</v>
      </c>
      <c r="P3778" s="129" t="s">
        <v>1595</v>
      </c>
      <c r="Q3778" s="129" t="s">
        <v>1595</v>
      </c>
      <c r="R3778" s="129" t="s">
        <v>1595</v>
      </c>
      <c r="S3778" s="129" t="s">
        <v>1595</v>
      </c>
      <c r="T3778" s="129" t="s">
        <v>1595</v>
      </c>
      <c r="U3778" s="129" t="s">
        <v>1595</v>
      </c>
      <c r="V3778" s="129" t="s">
        <v>1595</v>
      </c>
      <c r="W3778" s="129" t="s">
        <v>1595</v>
      </c>
      <c r="X3778" s="129" t="s">
        <v>1595</v>
      </c>
      <c r="Y3778" s="129" t="s">
        <v>1595</v>
      </c>
      <c r="Z3778" s="129" t="s">
        <v>1595</v>
      </c>
      <c r="AA3778" s="129" t="s">
        <v>1595</v>
      </c>
      <c r="AB3778" s="129" t="s">
        <v>1595</v>
      </c>
      <c r="AC3778" s="129" t="s">
        <v>1595</v>
      </c>
      <c r="AD3778" s="129">
        <v>2.3420000000000001</v>
      </c>
      <c r="AE3778" s="129">
        <v>0.86099999999999999</v>
      </c>
      <c r="AF3778" s="129">
        <v>-1.2E-2</v>
      </c>
      <c r="AG3778" s="129">
        <v>0.72199999999999998</v>
      </c>
      <c r="AH3778" s="129">
        <v>1.96</v>
      </c>
      <c r="AI3778" s="129">
        <v>0.55100000000000005</v>
      </c>
      <c r="AJ3778" s="129">
        <v>-0.23200000000000001</v>
      </c>
      <c r="AK3778" s="129">
        <v>-0.98599999999999999</v>
      </c>
      <c r="AL3778" s="129">
        <v>-2.2290000000000001</v>
      </c>
      <c r="AM3778" s="129">
        <v>-3.254</v>
      </c>
      <c r="AN3778" s="129">
        <v>-3.165</v>
      </c>
      <c r="AO3778" s="129">
        <v>-2.7509999999999999</v>
      </c>
      <c r="AP3778" s="129">
        <v>-3.6549999999999998</v>
      </c>
      <c r="AQ3778" s="129">
        <v>-3.073</v>
      </c>
      <c r="AR3778" s="129">
        <v>-2.0699999999999998</v>
      </c>
      <c r="AS3778" s="129">
        <v>-1.772</v>
      </c>
      <c r="AT3778" s="129">
        <v>-1.5980000000000001</v>
      </c>
      <c r="AU3778" s="129">
        <v>-1.4410000000000001</v>
      </c>
      <c r="AV3778" s="129">
        <v>-1.3540000000000001</v>
      </c>
      <c r="AW3778" s="129">
        <v>2012</v>
      </c>
    </row>
    <row r="3779" spans="1:49">
      <c r="A3779" s="129">
        <v>664</v>
      </c>
      <c r="B3779" s="129" t="s">
        <v>2577</v>
      </c>
      <c r="C3779" s="129" t="s">
        <v>1620</v>
      </c>
      <c r="D3779" s="129" t="s">
        <v>2576</v>
      </c>
      <c r="E3779" s="129" t="s">
        <v>1618</v>
      </c>
      <c r="F3779" s="129" t="s">
        <v>1617</v>
      </c>
      <c r="G3779" s="129" t="s">
        <v>1608</v>
      </c>
      <c r="H3779" s="129" t="s">
        <v>1604</v>
      </c>
      <c r="I3779" s="129" t="s">
        <v>2579</v>
      </c>
      <c r="J3779" s="129" t="s">
        <v>1595</v>
      </c>
      <c r="K3779" s="129" t="s">
        <v>1595</v>
      </c>
      <c r="L3779" s="129" t="s">
        <v>1595</v>
      </c>
      <c r="M3779" s="129" t="s">
        <v>1595</v>
      </c>
      <c r="N3779" s="129" t="s">
        <v>1595</v>
      </c>
      <c r="O3779" s="129" t="s">
        <v>1595</v>
      </c>
      <c r="P3779" s="129" t="s">
        <v>1595</v>
      </c>
      <c r="Q3779" s="129" t="s">
        <v>1595</v>
      </c>
      <c r="R3779" s="129" t="s">
        <v>1595</v>
      </c>
      <c r="S3779" s="129" t="s">
        <v>1595</v>
      </c>
      <c r="T3779" s="129" t="s">
        <v>1595</v>
      </c>
      <c r="U3779" s="129" t="s">
        <v>1595</v>
      </c>
      <c r="V3779" s="129" t="s">
        <v>1595</v>
      </c>
      <c r="W3779" s="129" t="s">
        <v>1595</v>
      </c>
      <c r="X3779" s="129" t="s">
        <v>1595</v>
      </c>
      <c r="Y3779" s="129" t="s">
        <v>1595</v>
      </c>
      <c r="Z3779" s="129" t="s">
        <v>1595</v>
      </c>
      <c r="AA3779" s="129" t="s">
        <v>1595</v>
      </c>
      <c r="AB3779" s="129">
        <v>464.92</v>
      </c>
      <c r="AC3779" s="129">
        <v>491.19499999999999</v>
      </c>
      <c r="AD3779" s="129">
        <v>519.00900000000001</v>
      </c>
      <c r="AE3779" s="129">
        <v>533.85299999999995</v>
      </c>
      <c r="AF3779" s="129">
        <v>581.61099999999999</v>
      </c>
      <c r="AG3779" s="129">
        <v>663.85599999999999</v>
      </c>
      <c r="AH3779" s="129">
        <v>675.16499999999996</v>
      </c>
      <c r="AI3779" s="129">
        <v>654.37800000000004</v>
      </c>
      <c r="AJ3779" s="129">
        <v>682.42</v>
      </c>
      <c r="AK3779" s="129">
        <v>758.072</v>
      </c>
      <c r="AL3779" s="129">
        <v>855.06700000000001</v>
      </c>
      <c r="AM3779" s="130">
        <v>1007.716</v>
      </c>
      <c r="AN3779" s="130">
        <v>1140.0170000000001</v>
      </c>
      <c r="AO3779" s="130">
        <v>1317.4739999999999</v>
      </c>
      <c r="AP3779" s="130">
        <v>1502.2909999999999</v>
      </c>
      <c r="AQ3779" s="130">
        <v>1724.355</v>
      </c>
      <c r="AR3779" s="130">
        <v>1925.7950000000001</v>
      </c>
      <c r="AS3779" s="130">
        <v>2133.125</v>
      </c>
      <c r="AT3779" s="130">
        <v>2341.7660000000001</v>
      </c>
      <c r="AU3779" s="130">
        <v>2580.4549999999999</v>
      </c>
      <c r="AV3779" s="130">
        <v>2836.7359999999999</v>
      </c>
      <c r="AW3779" s="129">
        <v>2012</v>
      </c>
    </row>
    <row r="3780" spans="1:49">
      <c r="A3780" s="129">
        <v>664</v>
      </c>
      <c r="B3780" s="129" t="s">
        <v>2577</v>
      </c>
      <c r="C3780" s="129" t="s">
        <v>1619</v>
      </c>
      <c r="D3780" s="129" t="s">
        <v>2576</v>
      </c>
      <c r="E3780" s="129" t="s">
        <v>1618</v>
      </c>
      <c r="F3780" s="129" t="s">
        <v>1617</v>
      </c>
      <c r="G3780" s="129" t="s">
        <v>1597</v>
      </c>
      <c r="I3780" s="129" t="s">
        <v>1738</v>
      </c>
      <c r="J3780" s="129" t="s">
        <v>1595</v>
      </c>
      <c r="K3780" s="129" t="s">
        <v>1595</v>
      </c>
      <c r="L3780" s="129" t="s">
        <v>1595</v>
      </c>
      <c r="M3780" s="129" t="s">
        <v>1595</v>
      </c>
      <c r="N3780" s="129" t="s">
        <v>1595</v>
      </c>
      <c r="O3780" s="129" t="s">
        <v>1595</v>
      </c>
      <c r="P3780" s="129" t="s">
        <v>1595</v>
      </c>
      <c r="Q3780" s="129" t="s">
        <v>1595</v>
      </c>
      <c r="R3780" s="129" t="s">
        <v>1595</v>
      </c>
      <c r="S3780" s="129" t="s">
        <v>1595</v>
      </c>
      <c r="T3780" s="129" t="s">
        <v>1595</v>
      </c>
      <c r="U3780" s="129" t="s">
        <v>1595</v>
      </c>
      <c r="V3780" s="129" t="s">
        <v>1595</v>
      </c>
      <c r="W3780" s="129" t="s">
        <v>1595</v>
      </c>
      <c r="X3780" s="129" t="s">
        <v>1595</v>
      </c>
      <c r="Y3780" s="129" t="s">
        <v>1595</v>
      </c>
      <c r="Z3780" s="129" t="s">
        <v>1595</v>
      </c>
      <c r="AA3780" s="129" t="s">
        <v>1595</v>
      </c>
      <c r="AB3780" s="129">
        <v>55.082999999999998</v>
      </c>
      <c r="AC3780" s="129">
        <v>54.594999999999999</v>
      </c>
      <c r="AD3780" s="129">
        <v>54.055999999999997</v>
      </c>
      <c r="AE3780" s="129">
        <v>52.337000000000003</v>
      </c>
      <c r="AF3780" s="129">
        <v>56.173999999999999</v>
      </c>
      <c r="AG3780" s="129">
        <v>58.655999999999999</v>
      </c>
      <c r="AH3780" s="129">
        <v>52.997</v>
      </c>
      <c r="AI3780" s="129">
        <v>46.219000000000001</v>
      </c>
      <c r="AJ3780" s="129">
        <v>42.057000000000002</v>
      </c>
      <c r="AK3780" s="129">
        <v>41.344999999999999</v>
      </c>
      <c r="AL3780" s="129">
        <v>40.570999999999998</v>
      </c>
      <c r="AM3780" s="129">
        <v>42.573999999999998</v>
      </c>
      <c r="AN3780" s="129">
        <v>44.640999999999998</v>
      </c>
      <c r="AO3780" s="129">
        <v>43.212000000000003</v>
      </c>
      <c r="AP3780" s="129">
        <v>43.67</v>
      </c>
      <c r="AQ3780" s="129">
        <v>44.384</v>
      </c>
      <c r="AR3780" s="129">
        <v>43.91</v>
      </c>
      <c r="AS3780" s="129">
        <v>43.597000000000001</v>
      </c>
      <c r="AT3780" s="129">
        <v>42.863</v>
      </c>
      <c r="AU3780" s="129">
        <v>42.569000000000003</v>
      </c>
      <c r="AV3780" s="129">
        <v>42.009</v>
      </c>
      <c r="AW3780" s="129">
        <v>2012</v>
      </c>
    </row>
    <row r="3781" spans="1:49">
      <c r="A3781" s="129">
        <v>664</v>
      </c>
      <c r="B3781" s="129" t="s">
        <v>2577</v>
      </c>
      <c r="C3781" s="129" t="s">
        <v>1616</v>
      </c>
      <c r="D3781" s="129" t="s">
        <v>2576</v>
      </c>
      <c r="E3781" s="129" t="s">
        <v>1614</v>
      </c>
      <c r="F3781" s="129" t="s">
        <v>1613</v>
      </c>
      <c r="G3781" s="129" t="s">
        <v>1608</v>
      </c>
      <c r="H3781" s="129" t="s">
        <v>1604</v>
      </c>
      <c r="I3781" s="129" t="s">
        <v>2579</v>
      </c>
      <c r="J3781" s="129" t="s">
        <v>1595</v>
      </c>
      <c r="K3781" s="129" t="s">
        <v>1595</v>
      </c>
      <c r="L3781" s="129" t="s">
        <v>1595</v>
      </c>
      <c r="M3781" s="129" t="s">
        <v>1595</v>
      </c>
      <c r="N3781" s="129" t="s">
        <v>1595</v>
      </c>
      <c r="O3781" s="129" t="s">
        <v>1595</v>
      </c>
      <c r="P3781" s="129" t="s">
        <v>1595</v>
      </c>
      <c r="Q3781" s="129" t="s">
        <v>1595</v>
      </c>
      <c r="R3781" s="129" t="s">
        <v>1595</v>
      </c>
      <c r="S3781" s="129" t="s">
        <v>1595</v>
      </c>
      <c r="T3781" s="129" t="s">
        <v>1595</v>
      </c>
      <c r="U3781" s="129" t="s">
        <v>1595</v>
      </c>
      <c r="V3781" s="129" t="s">
        <v>1595</v>
      </c>
      <c r="W3781" s="129" t="s">
        <v>1595</v>
      </c>
      <c r="X3781" s="129" t="s">
        <v>1595</v>
      </c>
      <c r="Y3781" s="129" t="s">
        <v>1595</v>
      </c>
      <c r="Z3781" s="129" t="s">
        <v>1595</v>
      </c>
      <c r="AA3781" s="129" t="s">
        <v>1595</v>
      </c>
      <c r="AB3781" s="129">
        <v>496.54500000000002</v>
      </c>
      <c r="AC3781" s="129">
        <v>520.17100000000005</v>
      </c>
      <c r="AD3781" s="129">
        <v>543.798</v>
      </c>
      <c r="AE3781" s="129">
        <v>576.29</v>
      </c>
      <c r="AF3781" s="129">
        <v>621.13099999999997</v>
      </c>
      <c r="AG3781" s="129">
        <v>713.11400000000003</v>
      </c>
      <c r="AH3781" s="129">
        <v>727.90200000000004</v>
      </c>
      <c r="AI3781" s="129">
        <v>719.798</v>
      </c>
      <c r="AJ3781" s="129">
        <v>758.68899999999996</v>
      </c>
      <c r="AK3781" s="129">
        <v>843.52200000000005</v>
      </c>
      <c r="AL3781" s="129">
        <v>960.23400000000004</v>
      </c>
      <c r="AM3781" s="130">
        <v>1125.124</v>
      </c>
      <c r="AN3781" s="130">
        <v>1271.5219999999999</v>
      </c>
      <c r="AO3781" s="130">
        <v>1468.577</v>
      </c>
      <c r="AP3781" s="130">
        <v>1674.92</v>
      </c>
      <c r="AQ3781" s="130">
        <v>1919.2529999999999</v>
      </c>
      <c r="AR3781" s="130">
        <v>2145.1030000000001</v>
      </c>
      <c r="AS3781" s="130">
        <v>2378.4920000000002</v>
      </c>
      <c r="AT3781" s="130">
        <v>2615.2069999999999</v>
      </c>
      <c r="AU3781" s="130">
        <v>2884.6179999999999</v>
      </c>
      <c r="AV3781" s="130">
        <v>3174.9250000000002</v>
      </c>
      <c r="AW3781" s="129">
        <v>2012</v>
      </c>
    </row>
    <row r="3782" spans="1:49">
      <c r="A3782" s="129">
        <v>664</v>
      </c>
      <c r="B3782" s="129" t="s">
        <v>2577</v>
      </c>
      <c r="C3782" s="129" t="s">
        <v>1615</v>
      </c>
      <c r="D3782" s="129" t="s">
        <v>2576</v>
      </c>
      <c r="E3782" s="129" t="s">
        <v>1614</v>
      </c>
      <c r="F3782" s="129" t="s">
        <v>1613</v>
      </c>
      <c r="G3782" s="129" t="s">
        <v>1597</v>
      </c>
      <c r="I3782" s="129" t="s">
        <v>1612</v>
      </c>
      <c r="J3782" s="129" t="s">
        <v>1595</v>
      </c>
      <c r="K3782" s="129" t="s">
        <v>1595</v>
      </c>
      <c r="L3782" s="129" t="s">
        <v>1595</v>
      </c>
      <c r="M3782" s="129" t="s">
        <v>1595</v>
      </c>
      <c r="N3782" s="129" t="s">
        <v>1595</v>
      </c>
      <c r="O3782" s="129" t="s">
        <v>1595</v>
      </c>
      <c r="P3782" s="129" t="s">
        <v>1595</v>
      </c>
      <c r="Q3782" s="129" t="s">
        <v>1595</v>
      </c>
      <c r="R3782" s="129" t="s">
        <v>1595</v>
      </c>
      <c r="S3782" s="129" t="s">
        <v>1595</v>
      </c>
      <c r="T3782" s="129" t="s">
        <v>1595</v>
      </c>
      <c r="U3782" s="129" t="s">
        <v>1595</v>
      </c>
      <c r="V3782" s="129" t="s">
        <v>1595</v>
      </c>
      <c r="W3782" s="129" t="s">
        <v>1595</v>
      </c>
      <c r="X3782" s="129" t="s">
        <v>1595</v>
      </c>
      <c r="Y3782" s="129" t="s">
        <v>1595</v>
      </c>
      <c r="Z3782" s="129" t="s">
        <v>1595</v>
      </c>
      <c r="AA3782" s="129" t="s">
        <v>1595</v>
      </c>
      <c r="AB3782" s="129">
        <v>58.83</v>
      </c>
      <c r="AC3782" s="129">
        <v>57.816000000000003</v>
      </c>
      <c r="AD3782" s="129">
        <v>56.637999999999998</v>
      </c>
      <c r="AE3782" s="129">
        <v>56.497999999999998</v>
      </c>
      <c r="AF3782" s="129">
        <v>59.991</v>
      </c>
      <c r="AG3782" s="129">
        <v>63.008000000000003</v>
      </c>
      <c r="AH3782" s="129">
        <v>57.136000000000003</v>
      </c>
      <c r="AI3782" s="129">
        <v>50.84</v>
      </c>
      <c r="AJ3782" s="129">
        <v>46.758000000000003</v>
      </c>
      <c r="AK3782" s="129">
        <v>46.006</v>
      </c>
      <c r="AL3782" s="129">
        <v>45.561</v>
      </c>
      <c r="AM3782" s="129">
        <v>47.533999999999999</v>
      </c>
      <c r="AN3782" s="129">
        <v>49.790999999999997</v>
      </c>
      <c r="AO3782" s="129">
        <v>48.167999999999999</v>
      </c>
      <c r="AP3782" s="129">
        <v>48.688000000000002</v>
      </c>
      <c r="AQ3782" s="129">
        <v>49.4</v>
      </c>
      <c r="AR3782" s="129">
        <v>48.91</v>
      </c>
      <c r="AS3782" s="129">
        <v>48.610999999999997</v>
      </c>
      <c r="AT3782" s="129">
        <v>47.868000000000002</v>
      </c>
      <c r="AU3782" s="129">
        <v>47.585999999999999</v>
      </c>
      <c r="AV3782" s="129">
        <v>47.017000000000003</v>
      </c>
      <c r="AW3782" s="129">
        <v>2012</v>
      </c>
    </row>
    <row r="3783" spans="1:49">
      <c r="A3783" s="129">
        <v>664</v>
      </c>
      <c r="B3783" s="129" t="s">
        <v>2577</v>
      </c>
      <c r="C3783" s="129" t="s">
        <v>1611</v>
      </c>
      <c r="D3783" s="129" t="s">
        <v>2576</v>
      </c>
      <c r="E3783" s="129" t="s">
        <v>1610</v>
      </c>
      <c r="F3783" s="129" t="s">
        <v>1609</v>
      </c>
      <c r="G3783" s="129" t="s">
        <v>1608</v>
      </c>
      <c r="H3783" s="129" t="s">
        <v>1604</v>
      </c>
      <c r="I3783" s="129" t="s">
        <v>2579</v>
      </c>
      <c r="J3783" s="129">
        <v>74.343000000000004</v>
      </c>
      <c r="K3783" s="129">
        <v>85.375</v>
      </c>
      <c r="L3783" s="129">
        <v>99.236999999999995</v>
      </c>
      <c r="M3783" s="129">
        <v>111.85</v>
      </c>
      <c r="N3783" s="129">
        <v>125.666</v>
      </c>
      <c r="O3783" s="129">
        <v>142.57</v>
      </c>
      <c r="P3783" s="129">
        <v>167.19900000000001</v>
      </c>
      <c r="Q3783" s="129">
        <v>185.876</v>
      </c>
      <c r="R3783" s="129">
        <v>207.91800000000001</v>
      </c>
      <c r="S3783" s="129">
        <v>239.20500000000001</v>
      </c>
      <c r="T3783" s="129">
        <v>276.28300000000002</v>
      </c>
      <c r="U3783" s="129">
        <v>313.83100000000002</v>
      </c>
      <c r="V3783" s="129">
        <v>361.51100000000002</v>
      </c>
      <c r="W3783" s="129">
        <v>452.79700000000003</v>
      </c>
      <c r="X3783" s="129">
        <v>523.89800000000002</v>
      </c>
      <c r="Y3783" s="129">
        <v>609.37300000000005</v>
      </c>
      <c r="Z3783" s="129">
        <v>682.51599999999996</v>
      </c>
      <c r="AA3783" s="129">
        <v>764.17399999999998</v>
      </c>
      <c r="AB3783" s="129">
        <v>844.029</v>
      </c>
      <c r="AC3783" s="129">
        <v>899.702</v>
      </c>
      <c r="AD3783" s="129">
        <v>960.12599999999998</v>
      </c>
      <c r="AE3783" s="130">
        <v>1020.022</v>
      </c>
      <c r="AF3783" s="130">
        <v>1035.374</v>
      </c>
      <c r="AG3783" s="130">
        <v>1131.7829999999999</v>
      </c>
      <c r="AH3783" s="130">
        <v>1273.9749999999999</v>
      </c>
      <c r="AI3783" s="130">
        <v>1415.8230000000001</v>
      </c>
      <c r="AJ3783" s="130">
        <v>1622.5920000000001</v>
      </c>
      <c r="AK3783" s="130">
        <v>1833.511</v>
      </c>
      <c r="AL3783" s="130">
        <v>2107.5889999999999</v>
      </c>
      <c r="AM3783" s="130">
        <v>2366.9839999999999</v>
      </c>
      <c r="AN3783" s="130">
        <v>2553.7339999999999</v>
      </c>
      <c r="AO3783" s="130">
        <v>3048.8670000000002</v>
      </c>
      <c r="AP3783" s="130">
        <v>3440.116</v>
      </c>
      <c r="AQ3783" s="130">
        <v>3885.1239999999998</v>
      </c>
      <c r="AR3783" s="130">
        <v>4385.799</v>
      </c>
      <c r="AS3783" s="130">
        <v>4892.8680000000004</v>
      </c>
      <c r="AT3783" s="130">
        <v>5463.3530000000001</v>
      </c>
      <c r="AU3783" s="130">
        <v>6061.8509999999997</v>
      </c>
      <c r="AV3783" s="130">
        <v>6752.7579999999998</v>
      </c>
      <c r="AW3783" s="129">
        <v>2012</v>
      </c>
    </row>
    <row r="3784" spans="1:49">
      <c r="A3784" s="129">
        <v>664</v>
      </c>
      <c r="B3784" s="129" t="s">
        <v>2577</v>
      </c>
      <c r="C3784" s="129" t="s">
        <v>1606</v>
      </c>
      <c r="D3784" s="129" t="s">
        <v>2576</v>
      </c>
      <c r="E3784" s="129" t="s">
        <v>1599</v>
      </c>
      <c r="F3784" s="129" t="s">
        <v>1598</v>
      </c>
      <c r="G3784" s="129" t="s">
        <v>1605</v>
      </c>
      <c r="H3784" s="129" t="s">
        <v>1604</v>
      </c>
      <c r="I3784" s="129" t="s">
        <v>2578</v>
      </c>
      <c r="J3784" s="129">
        <v>-1.083</v>
      </c>
      <c r="K3784" s="129">
        <v>-0.64800000000000002</v>
      </c>
      <c r="L3784" s="129">
        <v>-0.3</v>
      </c>
      <c r="M3784" s="129">
        <v>-4.1000000000000002E-2</v>
      </c>
      <c r="N3784" s="129">
        <v>-0.11600000000000001</v>
      </c>
      <c r="O3784" s="129">
        <v>-0.10100000000000001</v>
      </c>
      <c r="P3784" s="129">
        <v>-3.7999999999999999E-2</v>
      </c>
      <c r="Q3784" s="129">
        <v>-0.49299999999999999</v>
      </c>
      <c r="R3784" s="129">
        <v>-0.46600000000000003</v>
      </c>
      <c r="S3784" s="129">
        <v>-0.68100000000000005</v>
      </c>
      <c r="T3784" s="129">
        <v>-0.47899999999999998</v>
      </c>
      <c r="U3784" s="129">
        <v>-0.14699999999999999</v>
      </c>
      <c r="V3784" s="129">
        <v>-0.106</v>
      </c>
      <c r="W3784" s="129">
        <v>0.16500000000000001</v>
      </c>
      <c r="X3784" s="129">
        <v>-1.4999999999999999E-2</v>
      </c>
      <c r="Y3784" s="129">
        <v>-0.50900000000000001</v>
      </c>
      <c r="Z3784" s="129">
        <v>-0.19600000000000001</v>
      </c>
      <c r="AA3784" s="129">
        <v>-0.45</v>
      </c>
      <c r="AB3784" s="129">
        <v>-0.54900000000000004</v>
      </c>
      <c r="AC3784" s="129">
        <v>-0.23400000000000001</v>
      </c>
      <c r="AD3784" s="129">
        <v>-0.17100000000000001</v>
      </c>
      <c r="AE3784" s="129">
        <v>-0.30099999999999999</v>
      </c>
      <c r="AF3784" s="129">
        <v>3.6999999999999998E-2</v>
      </c>
      <c r="AG3784" s="129">
        <v>0.14699999999999999</v>
      </c>
      <c r="AH3784" s="129">
        <v>-9.2999999999999999E-2</v>
      </c>
      <c r="AI3784" s="129">
        <v>-0.27300000000000002</v>
      </c>
      <c r="AJ3784" s="129">
        <v>-0.50900000000000001</v>
      </c>
      <c r="AK3784" s="129">
        <v>-1.0760000000000001</v>
      </c>
      <c r="AL3784" s="129">
        <v>-2.008</v>
      </c>
      <c r="AM3784" s="129">
        <v>-1.788</v>
      </c>
      <c r="AN3784" s="129">
        <v>-2.0950000000000002</v>
      </c>
      <c r="AO3784" s="129">
        <v>-3.2909999999999999</v>
      </c>
      <c r="AP3784" s="129">
        <v>-3.7850000000000001</v>
      </c>
      <c r="AQ3784" s="129">
        <v>-3.548</v>
      </c>
      <c r="AR3784" s="129">
        <v>-3.746</v>
      </c>
      <c r="AS3784" s="129">
        <v>-3.7240000000000002</v>
      </c>
      <c r="AT3784" s="129">
        <v>-3.8370000000000002</v>
      </c>
      <c r="AU3784" s="129">
        <v>-3.3460000000000001</v>
      </c>
      <c r="AV3784" s="129">
        <v>-3.5289999999999999</v>
      </c>
      <c r="AW3784" s="129">
        <v>2012</v>
      </c>
    </row>
    <row r="3785" spans="1:49">
      <c r="A3785" s="129">
        <v>664</v>
      </c>
      <c r="B3785" s="129" t="s">
        <v>2577</v>
      </c>
      <c r="C3785" s="129" t="s">
        <v>1601</v>
      </c>
      <c r="D3785" s="129" t="s">
        <v>2576</v>
      </c>
      <c r="E3785" s="129" t="s">
        <v>1599</v>
      </c>
      <c r="F3785" s="129" t="s">
        <v>1598</v>
      </c>
      <c r="G3785" s="129" t="s">
        <v>1597</v>
      </c>
      <c r="I3785" s="129" t="s">
        <v>1596</v>
      </c>
      <c r="J3785" s="129">
        <v>-10.81</v>
      </c>
      <c r="K3785" s="129">
        <v>-6.8710000000000004</v>
      </c>
      <c r="L3785" s="129">
        <v>-3.3069999999999999</v>
      </c>
      <c r="M3785" s="129">
        <v>-0.48899999999999999</v>
      </c>
      <c r="N3785" s="129">
        <v>-1.3260000000000001</v>
      </c>
      <c r="O3785" s="129">
        <v>-1.161</v>
      </c>
      <c r="P3785" s="129">
        <v>-0.371</v>
      </c>
      <c r="Q3785" s="129">
        <v>-4.3600000000000003</v>
      </c>
      <c r="R3785" s="129">
        <v>-3.976</v>
      </c>
      <c r="S3785" s="129">
        <v>-5.8620000000000001</v>
      </c>
      <c r="T3785" s="129">
        <v>-3.9630000000000001</v>
      </c>
      <c r="U3785" s="129">
        <v>-1.292</v>
      </c>
      <c r="V3785" s="129">
        <v>-0.94599999999999995</v>
      </c>
      <c r="W3785" s="129">
        <v>2.1179999999999999</v>
      </c>
      <c r="X3785" s="129">
        <v>-0.16200000000000001</v>
      </c>
      <c r="Y3785" s="129">
        <v>-4.2990000000000004</v>
      </c>
      <c r="Z3785" s="129">
        <v>-1.6439999999999999</v>
      </c>
      <c r="AA3785" s="129">
        <v>-3.4159999999999999</v>
      </c>
      <c r="AB3785" s="129">
        <v>-4.0220000000000002</v>
      </c>
      <c r="AC3785" s="129">
        <v>-1.833</v>
      </c>
      <c r="AD3785" s="129">
        <v>-1.3560000000000001</v>
      </c>
      <c r="AE3785" s="129">
        <v>-2.3220000000000001</v>
      </c>
      <c r="AF3785" s="129">
        <v>0.28100000000000003</v>
      </c>
      <c r="AG3785" s="129">
        <v>0.98299999999999998</v>
      </c>
      <c r="AH3785" s="129">
        <v>-0.57899999999999996</v>
      </c>
      <c r="AI3785" s="129">
        <v>-1.4550000000000001</v>
      </c>
      <c r="AJ3785" s="129">
        <v>-2.2629999999999999</v>
      </c>
      <c r="AK3785" s="129">
        <v>-3.95</v>
      </c>
      <c r="AL3785" s="129">
        <v>-6.5919999999999996</v>
      </c>
      <c r="AM3785" s="129">
        <v>-5.8440000000000003</v>
      </c>
      <c r="AN3785" s="129">
        <v>-6.5010000000000003</v>
      </c>
      <c r="AO3785" s="129">
        <v>-9.5850000000000009</v>
      </c>
      <c r="AP3785" s="129">
        <v>-9.3000000000000007</v>
      </c>
      <c r="AQ3785" s="129">
        <v>-7.83</v>
      </c>
      <c r="AR3785" s="129">
        <v>-7.3360000000000003</v>
      </c>
      <c r="AS3785" s="129">
        <v>-6.5529999999999999</v>
      </c>
      <c r="AT3785" s="129">
        <v>-6.1420000000000003</v>
      </c>
      <c r="AU3785" s="129">
        <v>-4.774</v>
      </c>
      <c r="AV3785" s="129">
        <v>-4.5979999999999999</v>
      </c>
      <c r="AW3785" s="129">
        <v>2012</v>
      </c>
    </row>
    <row r="3786" spans="1:49">
      <c r="A3786" s="129">
        <v>826</v>
      </c>
      <c r="B3786" s="129" t="s">
        <v>2571</v>
      </c>
      <c r="C3786" s="129" t="s">
        <v>1733</v>
      </c>
      <c r="D3786" s="129" t="s">
        <v>2570</v>
      </c>
      <c r="E3786" s="129" t="s">
        <v>1730</v>
      </c>
      <c r="F3786" s="129" t="s">
        <v>1732</v>
      </c>
      <c r="G3786" s="129" t="s">
        <v>1608</v>
      </c>
      <c r="H3786" s="129" t="s">
        <v>1604</v>
      </c>
      <c r="I3786" s="129" t="s">
        <v>2575</v>
      </c>
      <c r="J3786" s="129">
        <v>0.11700000000000001</v>
      </c>
      <c r="K3786" s="129">
        <v>0.113</v>
      </c>
      <c r="L3786" s="129">
        <v>0.121</v>
      </c>
      <c r="M3786" s="129">
        <v>0.12</v>
      </c>
      <c r="N3786" s="129">
        <v>0.126</v>
      </c>
      <c r="O3786" s="129">
        <v>0.11799999999999999</v>
      </c>
      <c r="P3786" s="129">
        <v>0.11600000000000001</v>
      </c>
      <c r="Q3786" s="129">
        <v>0.106</v>
      </c>
      <c r="R3786" s="129">
        <v>0.115</v>
      </c>
      <c r="S3786" s="129">
        <v>0.113</v>
      </c>
      <c r="T3786" s="129">
        <v>0.11700000000000001</v>
      </c>
      <c r="U3786" s="129">
        <v>0.114</v>
      </c>
      <c r="V3786" s="129">
        <v>0.114</v>
      </c>
      <c r="W3786" s="129">
        <v>0.115</v>
      </c>
      <c r="X3786" s="129">
        <v>0.11700000000000001</v>
      </c>
      <c r="Y3786" s="129">
        <v>0.11600000000000001</v>
      </c>
      <c r="Z3786" s="129">
        <v>0.11899999999999999</v>
      </c>
      <c r="AA3786" s="129">
        <v>0.122</v>
      </c>
      <c r="AB3786" s="129">
        <v>0.13100000000000001</v>
      </c>
      <c r="AC3786" s="129">
        <v>0.127</v>
      </c>
      <c r="AD3786" s="129">
        <v>0.13400000000000001</v>
      </c>
      <c r="AE3786" s="129">
        <v>0.13500000000000001</v>
      </c>
      <c r="AF3786" s="129">
        <v>0.13600000000000001</v>
      </c>
      <c r="AG3786" s="129">
        <v>0.14099999999999999</v>
      </c>
      <c r="AH3786" s="129">
        <v>0.14599999999999999</v>
      </c>
      <c r="AI3786" s="129">
        <v>0.14499999999999999</v>
      </c>
      <c r="AJ3786" s="129">
        <v>0.13900000000000001</v>
      </c>
      <c r="AK3786" s="129">
        <v>0.14899999999999999</v>
      </c>
      <c r="AL3786" s="129">
        <v>0.153</v>
      </c>
      <c r="AM3786" s="129">
        <v>0.152</v>
      </c>
      <c r="AN3786" s="129">
        <v>0.152</v>
      </c>
      <c r="AO3786" s="129">
        <v>0.156</v>
      </c>
      <c r="AP3786" s="129">
        <v>0.16</v>
      </c>
      <c r="AQ3786" s="129">
        <v>0.16500000000000001</v>
      </c>
      <c r="AR3786" s="129">
        <v>0.16900000000000001</v>
      </c>
      <c r="AS3786" s="129">
        <v>0.17299999999999999</v>
      </c>
      <c r="AT3786" s="129">
        <v>0.17599999999999999</v>
      </c>
      <c r="AU3786" s="129">
        <v>0.17899999999999999</v>
      </c>
      <c r="AV3786" s="129">
        <v>0.183</v>
      </c>
      <c r="AW3786" s="129">
        <v>2009</v>
      </c>
    </row>
    <row r="3787" spans="1:49">
      <c r="A3787" s="129">
        <v>826</v>
      </c>
      <c r="B3787" s="129" t="s">
        <v>2571</v>
      </c>
      <c r="C3787" s="129" t="s">
        <v>1731</v>
      </c>
      <c r="D3787" s="129" t="s">
        <v>2570</v>
      </c>
      <c r="E3787" s="129" t="s">
        <v>1730</v>
      </c>
      <c r="F3787" s="129" t="s">
        <v>1729</v>
      </c>
      <c r="G3787" s="129" t="s">
        <v>1655</v>
      </c>
      <c r="I3787" s="129" t="s">
        <v>1728</v>
      </c>
      <c r="J3787" s="129">
        <v>-44.442</v>
      </c>
      <c r="K3787" s="129">
        <v>-3.4830000000000001</v>
      </c>
      <c r="L3787" s="129">
        <v>6.7910000000000004</v>
      </c>
      <c r="M3787" s="129">
        <v>-0.71299999999999997</v>
      </c>
      <c r="N3787" s="129">
        <v>5.024</v>
      </c>
      <c r="O3787" s="129">
        <v>-6.6059999999999999</v>
      </c>
      <c r="P3787" s="129">
        <v>-1.22</v>
      </c>
      <c r="Q3787" s="129">
        <v>-9.125</v>
      </c>
      <c r="R3787" s="129">
        <v>9.1</v>
      </c>
      <c r="S3787" s="129">
        <v>-2.4369999999999998</v>
      </c>
      <c r="T3787" s="129">
        <v>4.13</v>
      </c>
      <c r="U3787" s="129">
        <v>-2.59</v>
      </c>
      <c r="V3787" s="129">
        <v>0.187</v>
      </c>
      <c r="W3787" s="129">
        <v>0.57999999999999996</v>
      </c>
      <c r="X3787" s="129">
        <v>1.3160000000000001</v>
      </c>
      <c r="Y3787" s="129">
        <v>-0.64100000000000001</v>
      </c>
      <c r="Z3787" s="129">
        <v>3.0089999999999999</v>
      </c>
      <c r="AA3787" s="129">
        <v>2.3580000000000001</v>
      </c>
      <c r="AB3787" s="129">
        <v>7.2619999999999996</v>
      </c>
      <c r="AC3787" s="129">
        <v>-2.758</v>
      </c>
      <c r="AD3787" s="129">
        <v>5.3029999999999999</v>
      </c>
      <c r="AE3787" s="129">
        <v>0.70299999999999996</v>
      </c>
      <c r="AF3787" s="129">
        <v>0.57799999999999996</v>
      </c>
      <c r="AG3787" s="129">
        <v>4.03</v>
      </c>
      <c r="AH3787" s="129">
        <v>3.173</v>
      </c>
      <c r="AI3787" s="129">
        <v>-0.17399999999999999</v>
      </c>
      <c r="AJ3787" s="129">
        <v>-4.508</v>
      </c>
      <c r="AK3787" s="129">
        <v>7.516</v>
      </c>
      <c r="AL3787" s="129">
        <v>2.754</v>
      </c>
      <c r="AM3787" s="129">
        <v>-0.66500000000000004</v>
      </c>
      <c r="AN3787" s="129">
        <v>-0.5</v>
      </c>
      <c r="AO3787" s="129">
        <v>2.74</v>
      </c>
      <c r="AP3787" s="129">
        <v>2.81</v>
      </c>
      <c r="AQ3787" s="129">
        <v>2.9</v>
      </c>
      <c r="AR3787" s="129">
        <v>2.7</v>
      </c>
      <c r="AS3787" s="129">
        <v>1.96</v>
      </c>
      <c r="AT3787" s="129">
        <v>1.96</v>
      </c>
      <c r="AU3787" s="129">
        <v>1.96</v>
      </c>
      <c r="AV3787" s="129">
        <v>1.96</v>
      </c>
      <c r="AW3787" s="129">
        <v>2009</v>
      </c>
    </row>
    <row r="3788" spans="1:49">
      <c r="A3788" s="129">
        <v>826</v>
      </c>
      <c r="B3788" s="129" t="s">
        <v>2571</v>
      </c>
      <c r="C3788" s="129" t="s">
        <v>1727</v>
      </c>
      <c r="D3788" s="129" t="s">
        <v>2570</v>
      </c>
      <c r="E3788" s="129" t="s">
        <v>1724</v>
      </c>
      <c r="F3788" s="129" t="s">
        <v>1726</v>
      </c>
      <c r="G3788" s="129" t="s">
        <v>1608</v>
      </c>
      <c r="H3788" s="129" t="s">
        <v>1604</v>
      </c>
      <c r="I3788" s="129" t="s">
        <v>2575</v>
      </c>
      <c r="J3788" s="129">
        <v>3.4000000000000002E-2</v>
      </c>
      <c r="K3788" s="129">
        <v>3.5999999999999997E-2</v>
      </c>
      <c r="L3788" s="129">
        <v>0.04</v>
      </c>
      <c r="M3788" s="129">
        <v>4.2000000000000003E-2</v>
      </c>
      <c r="N3788" s="129">
        <v>4.7E-2</v>
      </c>
      <c r="O3788" s="129">
        <v>4.5999999999999999E-2</v>
      </c>
      <c r="P3788" s="129">
        <v>4.8000000000000001E-2</v>
      </c>
      <c r="Q3788" s="129">
        <v>4.8000000000000001E-2</v>
      </c>
      <c r="R3788" s="129">
        <v>5.5E-2</v>
      </c>
      <c r="S3788" s="129">
        <v>5.1999999999999998E-2</v>
      </c>
      <c r="T3788" s="129">
        <v>5.0999999999999997E-2</v>
      </c>
      <c r="U3788" s="129">
        <v>6.0999999999999999E-2</v>
      </c>
      <c r="V3788" s="129">
        <v>6.5000000000000002E-2</v>
      </c>
      <c r="W3788" s="129">
        <v>6.9000000000000006E-2</v>
      </c>
      <c r="X3788" s="129">
        <v>7.4999999999999997E-2</v>
      </c>
      <c r="Y3788" s="129">
        <v>7.5999999999999998E-2</v>
      </c>
      <c r="Z3788" s="129">
        <v>8.5000000000000006E-2</v>
      </c>
      <c r="AA3788" s="129">
        <v>9.0999999999999998E-2</v>
      </c>
      <c r="AB3788" s="129">
        <v>0.104</v>
      </c>
      <c r="AC3788" s="129">
        <v>0.107</v>
      </c>
      <c r="AD3788" s="129">
        <v>0.11600000000000001</v>
      </c>
      <c r="AE3788" s="129">
        <v>0.122</v>
      </c>
      <c r="AF3788" s="129">
        <v>0.13300000000000001</v>
      </c>
      <c r="AG3788" s="129">
        <v>0.13900000000000001</v>
      </c>
      <c r="AH3788" s="129">
        <v>0.13900000000000001</v>
      </c>
      <c r="AI3788" s="129">
        <v>0.13900000000000001</v>
      </c>
      <c r="AJ3788" s="129">
        <v>0.13900000000000001</v>
      </c>
      <c r="AK3788" s="129">
        <v>0.14699999999999999</v>
      </c>
      <c r="AL3788" s="129">
        <v>0.161</v>
      </c>
      <c r="AM3788" s="129">
        <v>0.16300000000000001</v>
      </c>
      <c r="AN3788" s="129">
        <v>0.16400000000000001</v>
      </c>
      <c r="AO3788" s="129">
        <v>0.16700000000000001</v>
      </c>
      <c r="AP3788" s="129">
        <v>0.16900000000000001</v>
      </c>
      <c r="AQ3788" s="129">
        <v>0.17799999999999999</v>
      </c>
      <c r="AR3788" s="129">
        <v>0.188</v>
      </c>
      <c r="AS3788" s="129">
        <v>0.19600000000000001</v>
      </c>
      <c r="AT3788" s="129">
        <v>0.20499999999999999</v>
      </c>
      <c r="AU3788" s="129">
        <v>0.214</v>
      </c>
      <c r="AV3788" s="129">
        <v>0.224</v>
      </c>
      <c r="AW3788" s="129">
        <v>2009</v>
      </c>
    </row>
    <row r="3789" spans="1:49">
      <c r="A3789" s="129">
        <v>826</v>
      </c>
      <c r="B3789" s="129" t="s">
        <v>2571</v>
      </c>
      <c r="C3789" s="129" t="s">
        <v>1725</v>
      </c>
      <c r="D3789" s="129" t="s">
        <v>2570</v>
      </c>
      <c r="E3789" s="129" t="s">
        <v>1724</v>
      </c>
      <c r="F3789" s="129" t="s">
        <v>1723</v>
      </c>
      <c r="G3789" s="129" t="s">
        <v>1605</v>
      </c>
      <c r="H3789" s="129" t="s">
        <v>1604</v>
      </c>
      <c r="I3789" s="129" t="s">
        <v>1691</v>
      </c>
      <c r="J3789" s="129">
        <v>3.9E-2</v>
      </c>
      <c r="K3789" s="129">
        <v>4.1000000000000002E-2</v>
      </c>
      <c r="L3789" s="129">
        <v>4.1000000000000002E-2</v>
      </c>
      <c r="M3789" s="129">
        <v>3.7999999999999999E-2</v>
      </c>
      <c r="N3789" s="129">
        <v>4.1000000000000002E-2</v>
      </c>
      <c r="O3789" s="129">
        <v>3.2000000000000001E-2</v>
      </c>
      <c r="P3789" s="129">
        <v>3.2000000000000001E-2</v>
      </c>
      <c r="Q3789" s="129">
        <v>3.4000000000000002E-2</v>
      </c>
      <c r="R3789" s="129">
        <v>4.2999999999999997E-2</v>
      </c>
      <c r="S3789" s="129">
        <v>4.1000000000000002E-2</v>
      </c>
      <c r="T3789" s="129">
        <v>0.04</v>
      </c>
      <c r="U3789" s="129">
        <v>4.7E-2</v>
      </c>
      <c r="V3789" s="129">
        <v>4.8000000000000001E-2</v>
      </c>
      <c r="W3789" s="129">
        <v>4.7E-2</v>
      </c>
      <c r="X3789" s="129">
        <v>5.5E-2</v>
      </c>
      <c r="Y3789" s="129">
        <v>5.6000000000000001E-2</v>
      </c>
      <c r="Z3789" s="129">
        <v>6.7000000000000004E-2</v>
      </c>
      <c r="AA3789" s="129">
        <v>6.7000000000000004E-2</v>
      </c>
      <c r="AB3789" s="129">
        <v>6.6000000000000003E-2</v>
      </c>
      <c r="AC3789" s="129">
        <v>6.9000000000000006E-2</v>
      </c>
      <c r="AD3789" s="129">
        <v>6.8000000000000005E-2</v>
      </c>
      <c r="AE3789" s="129">
        <v>6.3E-2</v>
      </c>
      <c r="AF3789" s="129">
        <v>7.1999999999999995E-2</v>
      </c>
      <c r="AG3789" s="129">
        <v>0.09</v>
      </c>
      <c r="AH3789" s="129">
        <v>0.10199999999999999</v>
      </c>
      <c r="AI3789" s="129">
        <v>0.106</v>
      </c>
      <c r="AJ3789" s="129">
        <v>0.105</v>
      </c>
      <c r="AK3789" s="129">
        <v>0.123</v>
      </c>
      <c r="AL3789" s="129">
        <v>0.13500000000000001</v>
      </c>
      <c r="AM3789" s="129">
        <v>0.127</v>
      </c>
      <c r="AN3789" s="129">
        <v>0.151</v>
      </c>
      <c r="AO3789" s="129">
        <v>0.17299999999999999</v>
      </c>
      <c r="AP3789" s="129">
        <v>0.17499999999999999</v>
      </c>
      <c r="AQ3789" s="129">
        <v>0.17299999999999999</v>
      </c>
      <c r="AR3789" s="129">
        <v>0.17299999999999999</v>
      </c>
      <c r="AS3789" s="129">
        <v>0.17799999999999999</v>
      </c>
      <c r="AT3789" s="129">
        <v>0.184</v>
      </c>
      <c r="AU3789" s="129">
        <v>0.19</v>
      </c>
      <c r="AV3789" s="129">
        <v>0.19600000000000001</v>
      </c>
      <c r="AW3789" s="129">
        <v>2009</v>
      </c>
    </row>
    <row r="3790" spans="1:49">
      <c r="A3790" s="129">
        <v>826</v>
      </c>
      <c r="B3790" s="129" t="s">
        <v>2571</v>
      </c>
      <c r="C3790" s="129" t="s">
        <v>1722</v>
      </c>
      <c r="D3790" s="129" t="s">
        <v>2570</v>
      </c>
      <c r="E3790" s="129" t="s">
        <v>1721</v>
      </c>
      <c r="F3790" s="129" t="s">
        <v>1720</v>
      </c>
      <c r="G3790" s="129" t="s">
        <v>1675</v>
      </c>
      <c r="I3790" s="129" t="s">
        <v>1719</v>
      </c>
      <c r="J3790" s="129">
        <v>29.291</v>
      </c>
      <c r="K3790" s="129">
        <v>31.547000000000001</v>
      </c>
      <c r="L3790" s="129">
        <v>33.281999999999996</v>
      </c>
      <c r="M3790" s="129">
        <v>35.234000000000002</v>
      </c>
      <c r="N3790" s="129">
        <v>37.213999999999999</v>
      </c>
      <c r="O3790" s="129">
        <v>39.014000000000003</v>
      </c>
      <c r="P3790" s="129">
        <v>41.564</v>
      </c>
      <c r="Q3790" s="129">
        <v>45.274999999999999</v>
      </c>
      <c r="R3790" s="129">
        <v>47.899000000000001</v>
      </c>
      <c r="S3790" s="129">
        <v>46.491</v>
      </c>
      <c r="T3790" s="129">
        <v>43.476999999999997</v>
      </c>
      <c r="U3790" s="129">
        <v>53.289000000000001</v>
      </c>
      <c r="V3790" s="129">
        <v>57.267000000000003</v>
      </c>
      <c r="W3790" s="129">
        <v>60.155999999999999</v>
      </c>
      <c r="X3790" s="129">
        <v>64.343999999999994</v>
      </c>
      <c r="Y3790" s="129">
        <v>65.236999999999995</v>
      </c>
      <c r="Z3790" s="129">
        <v>71.656000000000006</v>
      </c>
      <c r="AA3790" s="129">
        <v>74.210999999999999</v>
      </c>
      <c r="AB3790" s="129">
        <v>79.807000000000002</v>
      </c>
      <c r="AC3790" s="129">
        <v>84.195999999999998</v>
      </c>
      <c r="AD3790" s="129">
        <v>86.858999999999995</v>
      </c>
      <c r="AE3790" s="129">
        <v>90.238</v>
      </c>
      <c r="AF3790" s="129">
        <v>97.864000000000004</v>
      </c>
      <c r="AG3790" s="129">
        <v>98.492000000000004</v>
      </c>
      <c r="AH3790" s="129">
        <v>95.034999999999997</v>
      </c>
      <c r="AI3790" s="129">
        <v>95.637</v>
      </c>
      <c r="AJ3790" s="129">
        <v>100</v>
      </c>
      <c r="AK3790" s="129">
        <v>98.662000000000006</v>
      </c>
      <c r="AL3790" s="129">
        <v>104.58499999999999</v>
      </c>
      <c r="AM3790" s="129">
        <v>106.767</v>
      </c>
      <c r="AN3790" s="129">
        <v>108.14700000000001</v>
      </c>
      <c r="AO3790" s="129">
        <v>107.33</v>
      </c>
      <c r="AP3790" s="129">
        <v>105.46899999999999</v>
      </c>
      <c r="AQ3790" s="129">
        <v>108.10599999999999</v>
      </c>
      <c r="AR3790" s="129">
        <v>110.80800000000001</v>
      </c>
      <c r="AS3790" s="129">
        <v>113.57899999999999</v>
      </c>
      <c r="AT3790" s="129">
        <v>116.41800000000001</v>
      </c>
      <c r="AU3790" s="129">
        <v>119.32899999999999</v>
      </c>
      <c r="AV3790" s="129">
        <v>122.312</v>
      </c>
      <c r="AW3790" s="129">
        <v>2009</v>
      </c>
    </row>
    <row r="3791" spans="1:49">
      <c r="A3791" s="129">
        <v>826</v>
      </c>
      <c r="B3791" s="129" t="s">
        <v>2571</v>
      </c>
      <c r="C3791" s="129" t="s">
        <v>1718</v>
      </c>
      <c r="D3791" s="129" t="s">
        <v>2570</v>
      </c>
      <c r="E3791" s="129" t="s">
        <v>1717</v>
      </c>
      <c r="F3791" s="129" t="s">
        <v>1716</v>
      </c>
      <c r="G3791" s="129" t="s">
        <v>1608</v>
      </c>
      <c r="H3791" s="129" t="s">
        <v>3</v>
      </c>
      <c r="I3791" s="129" t="s">
        <v>1715</v>
      </c>
      <c r="J3791" s="130">
        <v>1955.106</v>
      </c>
      <c r="K3791" s="130">
        <v>1887.009</v>
      </c>
      <c r="L3791" s="130">
        <v>2015.153</v>
      </c>
      <c r="M3791" s="130">
        <v>1933.009</v>
      </c>
      <c r="N3791" s="130">
        <v>1990.0360000000001</v>
      </c>
      <c r="O3791" s="130">
        <v>1842.7239999999999</v>
      </c>
      <c r="P3791" s="130">
        <v>1775.855</v>
      </c>
      <c r="Q3791" s="130">
        <v>1574.4549999999999</v>
      </c>
      <c r="R3791" s="130">
        <v>1691.972</v>
      </c>
      <c r="S3791" s="130">
        <v>1613.1949999999999</v>
      </c>
      <c r="T3791" s="130">
        <v>1635.1289999999999</v>
      </c>
      <c r="U3791" s="130">
        <v>1555.412</v>
      </c>
      <c r="V3791" s="130">
        <v>1536.357</v>
      </c>
      <c r="W3791" s="130">
        <v>1523.482</v>
      </c>
      <c r="X3791" s="130">
        <v>1521.7550000000001</v>
      </c>
      <c r="Y3791" s="130">
        <v>1490.6849999999999</v>
      </c>
      <c r="Z3791" s="130">
        <v>1509.8589999999999</v>
      </c>
      <c r="AA3791" s="130">
        <v>1519.598</v>
      </c>
      <c r="AB3791" s="130">
        <v>1602.6780000000001</v>
      </c>
      <c r="AC3791" s="130">
        <v>1532.4010000000001</v>
      </c>
      <c r="AD3791" s="130">
        <v>1586.6569999999999</v>
      </c>
      <c r="AE3791" s="130">
        <v>1566.394</v>
      </c>
      <c r="AF3791" s="130">
        <v>1544.46</v>
      </c>
      <c r="AG3791" s="130">
        <v>1575.1089999999999</v>
      </c>
      <c r="AH3791" s="130">
        <v>1593.1220000000001</v>
      </c>
      <c r="AI3791" s="130">
        <v>1559.0740000000001</v>
      </c>
      <c r="AJ3791" s="130">
        <v>1459.5150000000001</v>
      </c>
      <c r="AK3791" s="130">
        <v>1538.3589999999999</v>
      </c>
      <c r="AL3791" s="130">
        <v>1549.644</v>
      </c>
      <c r="AM3791" s="130">
        <v>1509.067</v>
      </c>
      <c r="AN3791" s="130">
        <v>1471.99</v>
      </c>
      <c r="AO3791" s="130">
        <v>1482.6690000000001</v>
      </c>
      <c r="AP3791" s="130">
        <v>1494.443</v>
      </c>
      <c r="AQ3791" s="130">
        <v>1507.6289999999999</v>
      </c>
      <c r="AR3791" s="130">
        <v>1517.9760000000001</v>
      </c>
      <c r="AS3791" s="130">
        <v>1517.3810000000001</v>
      </c>
      <c r="AT3791" s="130">
        <v>1516.7850000000001</v>
      </c>
      <c r="AU3791" s="130">
        <v>1516.191</v>
      </c>
      <c r="AV3791" s="130">
        <v>1515.596</v>
      </c>
      <c r="AW3791" s="129">
        <v>2009</v>
      </c>
    </row>
    <row r="3792" spans="1:49">
      <c r="A3792" s="129">
        <v>826</v>
      </c>
      <c r="B3792" s="129" t="s">
        <v>2571</v>
      </c>
      <c r="C3792" s="129" t="s">
        <v>1714</v>
      </c>
      <c r="D3792" s="129" t="s">
        <v>2570</v>
      </c>
      <c r="E3792" s="129" t="s">
        <v>1711</v>
      </c>
      <c r="F3792" s="129" t="s">
        <v>1713</v>
      </c>
      <c r="G3792" s="129" t="s">
        <v>1608</v>
      </c>
      <c r="H3792" s="129" t="s">
        <v>3</v>
      </c>
      <c r="I3792" s="129" t="s">
        <v>1699</v>
      </c>
      <c r="J3792" s="129">
        <v>572.67200000000003</v>
      </c>
      <c r="K3792" s="129">
        <v>595.29100000000005</v>
      </c>
      <c r="L3792" s="129">
        <v>670.68899999999996</v>
      </c>
      <c r="M3792" s="129">
        <v>681.07299999999998</v>
      </c>
      <c r="N3792" s="129">
        <v>740.577</v>
      </c>
      <c r="O3792" s="129">
        <v>718.91800000000001</v>
      </c>
      <c r="P3792" s="129">
        <v>738.12</v>
      </c>
      <c r="Q3792" s="129">
        <v>712.83699999999999</v>
      </c>
      <c r="R3792" s="129">
        <v>810.44600000000003</v>
      </c>
      <c r="S3792" s="129">
        <v>749.98199999999997</v>
      </c>
      <c r="T3792" s="129">
        <v>710.91200000000003</v>
      </c>
      <c r="U3792" s="129">
        <v>828.86500000000001</v>
      </c>
      <c r="V3792" s="129">
        <v>879.827</v>
      </c>
      <c r="W3792" s="129">
        <v>916.46600000000001</v>
      </c>
      <c r="X3792" s="129">
        <v>979.16</v>
      </c>
      <c r="Y3792" s="129">
        <v>972.47500000000002</v>
      </c>
      <c r="Z3792" s="130">
        <v>1081.904</v>
      </c>
      <c r="AA3792" s="130">
        <v>1127.713</v>
      </c>
      <c r="AB3792" s="130">
        <v>1279.048</v>
      </c>
      <c r="AC3792" s="130">
        <v>1290.2270000000001</v>
      </c>
      <c r="AD3792" s="130">
        <v>1378.1559999999999</v>
      </c>
      <c r="AE3792" s="130">
        <v>1413.4780000000001</v>
      </c>
      <c r="AF3792" s="130">
        <v>1511.4659999999999</v>
      </c>
      <c r="AG3792" s="130">
        <v>1551.364</v>
      </c>
      <c r="AH3792" s="130">
        <v>1514.0260000000001</v>
      </c>
      <c r="AI3792" s="130">
        <v>1491.049</v>
      </c>
      <c r="AJ3792" s="130">
        <v>1459.5150000000001</v>
      </c>
      <c r="AK3792" s="130">
        <v>1517.7809999999999</v>
      </c>
      <c r="AL3792" s="130">
        <v>1620.692</v>
      </c>
      <c r="AM3792" s="130">
        <v>1611.182</v>
      </c>
      <c r="AN3792" s="130">
        <v>1591.9190000000001</v>
      </c>
      <c r="AO3792" s="130">
        <v>1591.3489999999999</v>
      </c>
      <c r="AP3792" s="130">
        <v>1576.1759999999999</v>
      </c>
      <c r="AQ3792" s="130">
        <v>1629.835</v>
      </c>
      <c r="AR3792" s="130">
        <v>1682.046</v>
      </c>
      <c r="AS3792" s="130">
        <v>1723.421</v>
      </c>
      <c r="AT3792" s="130">
        <v>1765.8140000000001</v>
      </c>
      <c r="AU3792" s="130">
        <v>1809.249</v>
      </c>
      <c r="AV3792" s="130">
        <v>1853.7529999999999</v>
      </c>
      <c r="AW3792" s="129">
        <v>2009</v>
      </c>
    </row>
    <row r="3793" spans="1:49">
      <c r="A3793" s="129">
        <v>826</v>
      </c>
      <c r="B3793" s="129" t="s">
        <v>2571</v>
      </c>
      <c r="C3793" s="129" t="s">
        <v>1712</v>
      </c>
      <c r="D3793" s="129" t="s">
        <v>2570</v>
      </c>
      <c r="E3793" s="129" t="s">
        <v>1711</v>
      </c>
      <c r="F3793" s="129" t="s">
        <v>1710</v>
      </c>
      <c r="G3793" s="129" t="s">
        <v>1605</v>
      </c>
      <c r="H3793" s="129" t="s">
        <v>3</v>
      </c>
      <c r="I3793" s="129" t="s">
        <v>1699</v>
      </c>
      <c r="J3793" s="129">
        <v>652.55899999999997</v>
      </c>
      <c r="K3793" s="129">
        <v>684.16800000000001</v>
      </c>
      <c r="L3793" s="129">
        <v>682.35900000000004</v>
      </c>
      <c r="M3793" s="129">
        <v>614.6</v>
      </c>
      <c r="N3793" s="129">
        <v>651.41099999999994</v>
      </c>
      <c r="O3793" s="129">
        <v>503.81799999999998</v>
      </c>
      <c r="P3793" s="129">
        <v>495.20499999999998</v>
      </c>
      <c r="Q3793" s="129">
        <v>499.596</v>
      </c>
      <c r="R3793" s="129">
        <v>635.56500000000005</v>
      </c>
      <c r="S3793" s="129">
        <v>594.38199999999995</v>
      </c>
      <c r="T3793" s="129">
        <v>555.42899999999997</v>
      </c>
      <c r="U3793" s="129">
        <v>645.678</v>
      </c>
      <c r="V3793" s="129">
        <v>646.16999999999996</v>
      </c>
      <c r="W3793" s="129">
        <v>622.923</v>
      </c>
      <c r="X3793" s="129">
        <v>715.9</v>
      </c>
      <c r="Y3793" s="129">
        <v>720.86900000000003</v>
      </c>
      <c r="Z3793" s="129">
        <v>846.66099999999994</v>
      </c>
      <c r="AA3793" s="129">
        <v>836.971</v>
      </c>
      <c r="AB3793" s="129">
        <v>803.51400000000001</v>
      </c>
      <c r="AC3793" s="129">
        <v>832.43600000000004</v>
      </c>
      <c r="AD3793" s="129">
        <v>799.10199999999998</v>
      </c>
      <c r="AE3793" s="129">
        <v>731.09299999999996</v>
      </c>
      <c r="AF3793" s="129">
        <v>821.23199999999997</v>
      </c>
      <c r="AG3793" s="130">
        <v>1006.187</v>
      </c>
      <c r="AH3793" s="130">
        <v>1113.4559999999999</v>
      </c>
      <c r="AI3793" s="130">
        <v>1138.665</v>
      </c>
      <c r="AJ3793" s="130">
        <v>1099.0540000000001</v>
      </c>
      <c r="AK3793" s="130">
        <v>1270.0319999999999</v>
      </c>
      <c r="AL3793" s="130">
        <v>1359.4380000000001</v>
      </c>
      <c r="AM3793" s="130">
        <v>1256.587</v>
      </c>
      <c r="AN3793" s="130">
        <v>1463.768</v>
      </c>
      <c r="AO3793" s="130">
        <v>1642.61</v>
      </c>
      <c r="AP3793" s="130">
        <v>1632.6030000000001</v>
      </c>
      <c r="AQ3793" s="130">
        <v>1583.3869999999999</v>
      </c>
      <c r="AR3793" s="130">
        <v>1549.1179999999999</v>
      </c>
      <c r="AS3793" s="130">
        <v>1564.2639999999999</v>
      </c>
      <c r="AT3793" s="130">
        <v>1582.914</v>
      </c>
      <c r="AU3793" s="130">
        <v>1601.6880000000001</v>
      </c>
      <c r="AV3793" s="130">
        <v>1620.684</v>
      </c>
      <c r="AW3793" s="129">
        <v>2009</v>
      </c>
    </row>
    <row r="3794" spans="1:49">
      <c r="A3794" s="129">
        <v>826</v>
      </c>
      <c r="B3794" s="129" t="s">
        <v>2571</v>
      </c>
      <c r="C3794" s="129" t="s">
        <v>1709</v>
      </c>
      <c r="D3794" s="129" t="s">
        <v>2570</v>
      </c>
      <c r="E3794" s="129" t="s">
        <v>1708</v>
      </c>
      <c r="F3794" s="129" t="s">
        <v>1707</v>
      </c>
      <c r="G3794" s="129" t="s">
        <v>1625</v>
      </c>
    </row>
    <row r="3795" spans="1:49">
      <c r="A3795" s="129">
        <v>826</v>
      </c>
      <c r="B3795" s="129" t="s">
        <v>2571</v>
      </c>
      <c r="C3795" s="129" t="s">
        <v>1706</v>
      </c>
      <c r="D3795" s="129" t="s">
        <v>2570</v>
      </c>
      <c r="E3795" s="129" t="s">
        <v>1705</v>
      </c>
      <c r="F3795" s="129" t="s">
        <v>1704</v>
      </c>
      <c r="G3795" s="129" t="s">
        <v>1700</v>
      </c>
      <c r="H3795" s="129" t="s">
        <v>1604</v>
      </c>
      <c r="I3795" s="129" t="s">
        <v>1691</v>
      </c>
      <c r="J3795" s="129">
        <v>0.20899999999999999</v>
      </c>
      <c r="K3795" s="129">
        <v>0.22</v>
      </c>
      <c r="L3795" s="129">
        <v>0.25</v>
      </c>
      <c r="M3795" s="129">
        <v>0.25800000000000001</v>
      </c>
      <c r="N3795" s="129">
        <v>0.28000000000000003</v>
      </c>
      <c r="O3795" s="129">
        <v>0.27</v>
      </c>
      <c r="P3795" s="129">
        <v>0.27200000000000002</v>
      </c>
      <c r="Q3795" s="129">
        <v>0.254</v>
      </c>
      <c r="R3795" s="129">
        <v>0.28699999999999998</v>
      </c>
      <c r="S3795" s="129">
        <v>0.28999999999999998</v>
      </c>
      <c r="T3795" s="129">
        <v>0.314</v>
      </c>
      <c r="U3795" s="129">
        <v>0.316</v>
      </c>
      <c r="V3795" s="129">
        <v>0.32300000000000001</v>
      </c>
      <c r="W3795" s="129">
        <v>0.33300000000000002</v>
      </c>
      <c r="X3795" s="129">
        <v>0.34499999999999997</v>
      </c>
      <c r="Y3795" s="129">
        <v>0.35</v>
      </c>
      <c r="Z3795" s="129">
        <v>0.36699999999999999</v>
      </c>
      <c r="AA3795" s="129">
        <v>0.38200000000000001</v>
      </c>
      <c r="AB3795" s="129">
        <v>0.41399999999999998</v>
      </c>
      <c r="AC3795" s="129">
        <v>0.40799999999999997</v>
      </c>
      <c r="AD3795" s="129">
        <v>0.44</v>
      </c>
      <c r="AE3795" s="129">
        <v>0.45300000000000001</v>
      </c>
      <c r="AF3795" s="129">
        <v>0.46200000000000002</v>
      </c>
      <c r="AG3795" s="129">
        <v>0.49099999999999999</v>
      </c>
      <c r="AH3795" s="129">
        <v>0.499</v>
      </c>
      <c r="AI3795" s="129">
        <v>0.53200000000000003</v>
      </c>
      <c r="AJ3795" s="129">
        <v>0.52400000000000002</v>
      </c>
      <c r="AK3795" s="129">
        <v>0.57799999999999996</v>
      </c>
      <c r="AL3795" s="129">
        <v>0.60599999999999998</v>
      </c>
      <c r="AM3795" s="129">
        <v>0.60599999999999998</v>
      </c>
      <c r="AN3795" s="129">
        <v>0.61099999999999999</v>
      </c>
      <c r="AO3795" s="129">
        <v>0.64</v>
      </c>
      <c r="AP3795" s="129">
        <v>0.66900000000000004</v>
      </c>
      <c r="AQ3795" s="129">
        <v>0.69799999999999995</v>
      </c>
      <c r="AR3795" s="129">
        <v>0.72899999999999998</v>
      </c>
      <c r="AS3795" s="129">
        <v>0.75800000000000001</v>
      </c>
      <c r="AT3795" s="129">
        <v>0.78900000000000003</v>
      </c>
      <c r="AU3795" s="129">
        <v>0.82099999999999995</v>
      </c>
      <c r="AV3795" s="129">
        <v>0.85399999999999998</v>
      </c>
      <c r="AW3795" s="129">
        <v>2009</v>
      </c>
    </row>
    <row r="3796" spans="1:49">
      <c r="A3796" s="129">
        <v>826</v>
      </c>
      <c r="B3796" s="129" t="s">
        <v>2571</v>
      </c>
      <c r="C3796" s="129" t="s">
        <v>1703</v>
      </c>
      <c r="D3796" s="129" t="s">
        <v>2570</v>
      </c>
      <c r="E3796" s="129" t="s">
        <v>1702</v>
      </c>
      <c r="F3796" s="129" t="s">
        <v>1701</v>
      </c>
      <c r="G3796" s="129" t="s">
        <v>1700</v>
      </c>
      <c r="H3796" s="129" t="s">
        <v>3</v>
      </c>
      <c r="I3796" s="129" t="s">
        <v>1699</v>
      </c>
      <c r="J3796" s="130">
        <v>3477.924</v>
      </c>
      <c r="K3796" s="130">
        <v>3670.1729999999998</v>
      </c>
      <c r="L3796" s="130">
        <v>4162.5969999999998</v>
      </c>
      <c r="M3796" s="130">
        <v>4150.5360000000001</v>
      </c>
      <c r="N3796" s="130">
        <v>4424.6409999999996</v>
      </c>
      <c r="O3796" s="130">
        <v>4228.1859999999997</v>
      </c>
      <c r="P3796" s="130">
        <v>4156.915</v>
      </c>
      <c r="Q3796" s="130">
        <v>3779.5149999999999</v>
      </c>
      <c r="R3796" s="130">
        <v>4203.835</v>
      </c>
      <c r="S3796" s="130">
        <v>4163.9250000000002</v>
      </c>
      <c r="T3796" s="130">
        <v>4376.6769999999997</v>
      </c>
      <c r="U3796" s="130">
        <v>4301.8559999999998</v>
      </c>
      <c r="V3796" s="130">
        <v>4346.0200000000004</v>
      </c>
      <c r="W3796" s="130">
        <v>4412.1760000000004</v>
      </c>
      <c r="X3796" s="130">
        <v>4500.9790000000003</v>
      </c>
      <c r="Y3796" s="130">
        <v>4501.0870000000004</v>
      </c>
      <c r="Z3796" s="130">
        <v>4642.1980000000003</v>
      </c>
      <c r="AA3796" s="130">
        <v>4752.0940000000001</v>
      </c>
      <c r="AB3796" s="130">
        <v>5066.2730000000001</v>
      </c>
      <c r="AC3796" s="130">
        <v>4913.3159999999998</v>
      </c>
      <c r="AD3796" s="130">
        <v>5202.8720000000003</v>
      </c>
      <c r="AE3796" s="130">
        <v>5254.0519999999997</v>
      </c>
      <c r="AF3796" s="130">
        <v>5260.11</v>
      </c>
      <c r="AG3796" s="130">
        <v>5471.7340000000004</v>
      </c>
      <c r="AH3796" s="130">
        <v>5457.6809999999996</v>
      </c>
      <c r="AI3796" s="130">
        <v>5703.9629999999997</v>
      </c>
      <c r="AJ3796" s="130">
        <v>5503.8519999999999</v>
      </c>
      <c r="AK3796" s="130">
        <v>5955.15</v>
      </c>
      <c r="AL3796" s="130">
        <v>6115.9889999999996</v>
      </c>
      <c r="AM3796" s="130">
        <v>6001.7070000000003</v>
      </c>
      <c r="AN3796" s="130">
        <v>5925.12</v>
      </c>
      <c r="AO3796" s="130">
        <v>6085.3140000000003</v>
      </c>
      <c r="AP3796" s="130">
        <v>6240.8320000000003</v>
      </c>
      <c r="AQ3796" s="130">
        <v>6382.241</v>
      </c>
      <c r="AR3796" s="130">
        <v>6531.223</v>
      </c>
      <c r="AS3796" s="130">
        <v>6662.2889999999998</v>
      </c>
      <c r="AT3796" s="130">
        <v>6797.866</v>
      </c>
      <c r="AU3796" s="130">
        <v>6935.4970000000003</v>
      </c>
      <c r="AV3796" s="130">
        <v>7075.415</v>
      </c>
      <c r="AW3796" s="129">
        <v>2009</v>
      </c>
    </row>
    <row r="3797" spans="1:49">
      <c r="A3797" s="129">
        <v>826</v>
      </c>
      <c r="B3797" s="129" t="s">
        <v>2571</v>
      </c>
      <c r="C3797" s="129" t="s">
        <v>1698</v>
      </c>
      <c r="D3797" s="129" t="s">
        <v>2570</v>
      </c>
      <c r="E3797" s="129" t="s">
        <v>1697</v>
      </c>
      <c r="F3797" s="129" t="s">
        <v>1696</v>
      </c>
      <c r="G3797" s="129" t="s">
        <v>50</v>
      </c>
      <c r="I3797" s="129" t="s">
        <v>1691</v>
      </c>
      <c r="J3797" s="129">
        <v>2E-3</v>
      </c>
      <c r="K3797" s="129">
        <v>2E-3</v>
      </c>
      <c r="L3797" s="129">
        <v>2E-3</v>
      </c>
      <c r="M3797" s="129">
        <v>2E-3</v>
      </c>
      <c r="N3797" s="129">
        <v>2E-3</v>
      </c>
      <c r="O3797" s="129">
        <v>2E-3</v>
      </c>
      <c r="P3797" s="129">
        <v>2E-3</v>
      </c>
      <c r="Q3797" s="129">
        <v>1E-3</v>
      </c>
      <c r="R3797" s="129">
        <v>1E-3</v>
      </c>
      <c r="S3797" s="129">
        <v>1E-3</v>
      </c>
      <c r="T3797" s="129">
        <v>1E-3</v>
      </c>
      <c r="U3797" s="129">
        <v>1E-3</v>
      </c>
      <c r="V3797" s="129">
        <v>1E-3</v>
      </c>
      <c r="W3797" s="129">
        <v>1E-3</v>
      </c>
      <c r="X3797" s="129">
        <v>1E-3</v>
      </c>
      <c r="Y3797" s="129">
        <v>1E-3</v>
      </c>
      <c r="Z3797" s="129">
        <v>1E-3</v>
      </c>
      <c r="AA3797" s="129">
        <v>1E-3</v>
      </c>
      <c r="AB3797" s="129">
        <v>1E-3</v>
      </c>
      <c r="AC3797" s="129">
        <v>1E-3</v>
      </c>
      <c r="AD3797" s="129">
        <v>1E-3</v>
      </c>
      <c r="AE3797" s="129">
        <v>1E-3</v>
      </c>
      <c r="AF3797" s="129">
        <v>1E-3</v>
      </c>
      <c r="AG3797" s="129">
        <v>1E-3</v>
      </c>
      <c r="AH3797" s="129">
        <v>1E-3</v>
      </c>
      <c r="AI3797" s="129">
        <v>1E-3</v>
      </c>
      <c r="AJ3797" s="129">
        <v>1E-3</v>
      </c>
      <c r="AK3797" s="129">
        <v>1E-3</v>
      </c>
      <c r="AL3797" s="129">
        <v>1E-3</v>
      </c>
      <c r="AM3797" s="129">
        <v>1E-3</v>
      </c>
      <c r="AN3797" s="129">
        <v>1E-3</v>
      </c>
      <c r="AO3797" s="129">
        <v>1E-3</v>
      </c>
      <c r="AP3797" s="129">
        <v>1E-3</v>
      </c>
      <c r="AQ3797" s="129">
        <v>1E-3</v>
      </c>
      <c r="AR3797" s="129">
        <v>1E-3</v>
      </c>
      <c r="AS3797" s="129">
        <v>1E-3</v>
      </c>
      <c r="AT3797" s="129">
        <v>1E-3</v>
      </c>
      <c r="AU3797" s="129">
        <v>1E-3</v>
      </c>
      <c r="AV3797" s="129">
        <v>1E-3</v>
      </c>
      <c r="AW3797" s="129">
        <v>2009</v>
      </c>
    </row>
    <row r="3798" spans="1:49">
      <c r="A3798" s="129">
        <v>826</v>
      </c>
      <c r="B3798" s="129" t="s">
        <v>2571</v>
      </c>
      <c r="C3798" s="129" t="s">
        <v>1695</v>
      </c>
      <c r="D3798" s="129" t="s">
        <v>2570</v>
      </c>
      <c r="E3798" s="129" t="s">
        <v>1694</v>
      </c>
      <c r="F3798" s="129" t="s">
        <v>1693</v>
      </c>
      <c r="G3798" s="129" t="s">
        <v>1692</v>
      </c>
      <c r="I3798" s="129" t="s">
        <v>1691</v>
      </c>
      <c r="J3798" s="129">
        <v>0.16500000000000001</v>
      </c>
      <c r="K3798" s="129">
        <v>0.16200000000000001</v>
      </c>
      <c r="L3798" s="129">
        <v>0.161</v>
      </c>
      <c r="M3798" s="129">
        <v>0.16400000000000001</v>
      </c>
      <c r="N3798" s="129">
        <v>0.16700000000000001</v>
      </c>
      <c r="O3798" s="129">
        <v>0.17</v>
      </c>
      <c r="P3798" s="129">
        <v>0.17799999999999999</v>
      </c>
      <c r="Q3798" s="129">
        <v>0.189</v>
      </c>
      <c r="R3798" s="129">
        <v>0.193</v>
      </c>
      <c r="S3798" s="129">
        <v>0.18</v>
      </c>
      <c r="T3798" s="129">
        <v>0.16200000000000001</v>
      </c>
      <c r="U3798" s="129">
        <v>0.193</v>
      </c>
      <c r="V3798" s="129">
        <v>0.20200000000000001</v>
      </c>
      <c r="W3798" s="129">
        <v>0.20799999999999999</v>
      </c>
      <c r="X3798" s="129">
        <v>0.218</v>
      </c>
      <c r="Y3798" s="129">
        <v>0.216</v>
      </c>
      <c r="Z3798" s="129">
        <v>0.23300000000000001</v>
      </c>
      <c r="AA3798" s="129">
        <v>0.23699999999999999</v>
      </c>
      <c r="AB3798" s="129">
        <v>0.252</v>
      </c>
      <c r="AC3798" s="129">
        <v>0.26300000000000001</v>
      </c>
      <c r="AD3798" s="129">
        <v>0.26500000000000001</v>
      </c>
      <c r="AE3798" s="129">
        <v>0.26900000000000002</v>
      </c>
      <c r="AF3798" s="129">
        <v>0.28699999999999998</v>
      </c>
      <c r="AG3798" s="129">
        <v>0.28399999999999997</v>
      </c>
      <c r="AH3798" s="129">
        <v>0.27700000000000002</v>
      </c>
      <c r="AI3798" s="129">
        <v>0.26100000000000001</v>
      </c>
      <c r="AJ3798" s="129">
        <v>0.26500000000000001</v>
      </c>
      <c r="AK3798" s="129">
        <v>0.255</v>
      </c>
      <c r="AL3798" s="129">
        <v>0.26500000000000001</v>
      </c>
      <c r="AM3798" s="129">
        <v>0.26800000000000002</v>
      </c>
      <c r="AN3798" s="129">
        <v>0.26900000000000002</v>
      </c>
      <c r="AO3798" s="129">
        <v>0.26200000000000001</v>
      </c>
      <c r="AP3798" s="129">
        <v>0.253</v>
      </c>
      <c r="AQ3798" s="129">
        <v>0.255</v>
      </c>
      <c r="AR3798" s="129">
        <v>0.25800000000000001</v>
      </c>
      <c r="AS3798" s="129">
        <v>0.25900000000000001</v>
      </c>
      <c r="AT3798" s="129">
        <v>0.26</v>
      </c>
      <c r="AU3798" s="129">
        <v>0.26100000000000001</v>
      </c>
      <c r="AV3798" s="129">
        <v>0.26200000000000001</v>
      </c>
      <c r="AW3798" s="129">
        <v>2009</v>
      </c>
    </row>
    <row r="3799" spans="1:49">
      <c r="A3799" s="129">
        <v>826</v>
      </c>
      <c r="B3799" s="129" t="s">
        <v>2571</v>
      </c>
      <c r="C3799" s="129" t="s">
        <v>1690</v>
      </c>
      <c r="D3799" s="129" t="s">
        <v>2570</v>
      </c>
      <c r="E3799" s="129" t="s">
        <v>1689</v>
      </c>
      <c r="F3799" s="129" t="s">
        <v>1688</v>
      </c>
      <c r="G3799" s="129" t="s">
        <v>1597</v>
      </c>
    </row>
    <row r="3800" spans="1:49">
      <c r="A3800" s="129">
        <v>826</v>
      </c>
      <c r="B3800" s="129" t="s">
        <v>2571</v>
      </c>
      <c r="C3800" s="129" t="s">
        <v>1687</v>
      </c>
      <c r="D3800" s="129" t="s">
        <v>2570</v>
      </c>
      <c r="E3800" s="129" t="s">
        <v>1686</v>
      </c>
      <c r="F3800" s="129" t="s">
        <v>1685</v>
      </c>
      <c r="G3800" s="129" t="s">
        <v>1597</v>
      </c>
    </row>
    <row r="3801" spans="1:49">
      <c r="A3801" s="129">
        <v>826</v>
      </c>
      <c r="B3801" s="129" t="s">
        <v>2571</v>
      </c>
      <c r="C3801" s="129" t="s">
        <v>1683</v>
      </c>
      <c r="D3801" s="129" t="s">
        <v>2570</v>
      </c>
      <c r="E3801" s="129" t="s">
        <v>1680</v>
      </c>
      <c r="F3801" s="129" t="s">
        <v>1682</v>
      </c>
      <c r="G3801" s="129" t="s">
        <v>1675</v>
      </c>
      <c r="I3801" s="129" t="s">
        <v>2574</v>
      </c>
      <c r="J3801" s="129">
        <v>47.426000000000002</v>
      </c>
      <c r="K3801" s="129">
        <v>51.078000000000003</v>
      </c>
      <c r="L3801" s="129">
        <v>53.881</v>
      </c>
      <c r="M3801" s="129">
        <v>57.280999999999999</v>
      </c>
      <c r="N3801" s="129">
        <v>60.398000000000003</v>
      </c>
      <c r="O3801" s="129">
        <v>63.11</v>
      </c>
      <c r="P3801" s="129">
        <v>67.28</v>
      </c>
      <c r="Q3801" s="129">
        <v>60.41</v>
      </c>
      <c r="R3801" s="129">
        <v>61.095999999999997</v>
      </c>
      <c r="S3801" s="129">
        <v>64.522999999999996</v>
      </c>
      <c r="T3801" s="129">
        <v>67.072000000000003</v>
      </c>
      <c r="U3801" s="129">
        <v>71.147999999999996</v>
      </c>
      <c r="V3801" s="129">
        <v>74.149000000000001</v>
      </c>
      <c r="W3801" s="129">
        <v>78.679000000000002</v>
      </c>
      <c r="X3801" s="129">
        <v>81.825999999999993</v>
      </c>
      <c r="Y3801" s="129">
        <v>85.180999999999997</v>
      </c>
      <c r="Z3801" s="129">
        <v>83.760999999999996</v>
      </c>
      <c r="AA3801" s="129">
        <v>85.9</v>
      </c>
      <c r="AB3801" s="129">
        <v>89.051000000000002</v>
      </c>
      <c r="AC3801" s="129">
        <v>90.614000000000004</v>
      </c>
      <c r="AD3801" s="129">
        <v>90.956000000000003</v>
      </c>
      <c r="AE3801" s="129">
        <v>96.415000000000006</v>
      </c>
      <c r="AF3801" s="129">
        <v>99.475999999999999</v>
      </c>
      <c r="AG3801" s="129">
        <v>101.1</v>
      </c>
      <c r="AH3801" s="129">
        <v>100.352</v>
      </c>
      <c r="AI3801" s="129">
        <v>100</v>
      </c>
      <c r="AJ3801" s="129">
        <v>99.003</v>
      </c>
      <c r="AK3801" s="129">
        <v>102.559</v>
      </c>
      <c r="AL3801" s="129">
        <v>116.574</v>
      </c>
      <c r="AM3801" s="129">
        <v>128.018</v>
      </c>
      <c r="AN3801" s="129">
        <v>123.026</v>
      </c>
      <c r="AO3801" s="129">
        <v>124.86799999999999</v>
      </c>
      <c r="AP3801" s="129">
        <v>121.06</v>
      </c>
      <c r="AQ3801" s="129">
        <v>124.087</v>
      </c>
      <c r="AR3801" s="129">
        <v>127.18899999999999</v>
      </c>
      <c r="AS3801" s="129">
        <v>130.369</v>
      </c>
      <c r="AT3801" s="129">
        <v>133.62799999999999</v>
      </c>
      <c r="AU3801" s="129">
        <v>136.96899999999999</v>
      </c>
      <c r="AV3801" s="129">
        <v>140.393</v>
      </c>
      <c r="AW3801" s="129">
        <v>2010</v>
      </c>
    </row>
    <row r="3802" spans="1:49">
      <c r="A3802" s="129">
        <v>826</v>
      </c>
      <c r="B3802" s="129" t="s">
        <v>2571</v>
      </c>
      <c r="C3802" s="129" t="s">
        <v>1681</v>
      </c>
      <c r="D3802" s="129" t="s">
        <v>2570</v>
      </c>
      <c r="E3802" s="129" t="s">
        <v>1680</v>
      </c>
      <c r="F3802" s="129" t="s">
        <v>1679</v>
      </c>
      <c r="G3802" s="129" t="s">
        <v>1655</v>
      </c>
      <c r="I3802" s="129" t="s">
        <v>1678</v>
      </c>
      <c r="J3802" s="129">
        <v>16.100000000000001</v>
      </c>
      <c r="K3802" s="129">
        <v>7.7</v>
      </c>
      <c r="L3802" s="129">
        <v>5.4859999999999998</v>
      </c>
      <c r="M3802" s="129">
        <v>6.3109999999999999</v>
      </c>
      <c r="N3802" s="129">
        <v>5.4420000000000002</v>
      </c>
      <c r="O3802" s="129">
        <v>4.4909999999999997</v>
      </c>
      <c r="P3802" s="129">
        <v>6.6070000000000002</v>
      </c>
      <c r="Q3802" s="129">
        <v>-10.211</v>
      </c>
      <c r="R3802" s="129">
        <v>1.135</v>
      </c>
      <c r="S3802" s="129">
        <v>5.609</v>
      </c>
      <c r="T3802" s="129">
        <v>3.9510000000000001</v>
      </c>
      <c r="U3802" s="129">
        <v>6.077</v>
      </c>
      <c r="V3802" s="129">
        <v>4.2169999999999996</v>
      </c>
      <c r="W3802" s="129">
        <v>6.109</v>
      </c>
      <c r="X3802" s="129">
        <v>4</v>
      </c>
      <c r="Y3802" s="129">
        <v>4.0999999999999996</v>
      </c>
      <c r="Z3802" s="129">
        <v>-1.667</v>
      </c>
      <c r="AA3802" s="129">
        <v>2.5539999999999998</v>
      </c>
      <c r="AB3802" s="129">
        <v>3.6680000000000001</v>
      </c>
      <c r="AC3802" s="129">
        <v>1.7549999999999999</v>
      </c>
      <c r="AD3802" s="129">
        <v>0.377</v>
      </c>
      <c r="AE3802" s="129">
        <v>6.0019999999999998</v>
      </c>
      <c r="AF3802" s="129">
        <v>3.1760000000000002</v>
      </c>
      <c r="AG3802" s="129">
        <v>1.633</v>
      </c>
      <c r="AH3802" s="129">
        <v>-0.74</v>
      </c>
      <c r="AI3802" s="129">
        <v>-0.35099999999999998</v>
      </c>
      <c r="AJ3802" s="129">
        <v>-0.997</v>
      </c>
      <c r="AK3802" s="129">
        <v>3.593</v>
      </c>
      <c r="AL3802" s="129">
        <v>13.664999999999999</v>
      </c>
      <c r="AM3802" s="129">
        <v>9.8160000000000007</v>
      </c>
      <c r="AN3802" s="129">
        <v>-3.9</v>
      </c>
      <c r="AO3802" s="129">
        <v>1.4970000000000001</v>
      </c>
      <c r="AP3802" s="129">
        <v>-3.0489999999999999</v>
      </c>
      <c r="AQ3802" s="129">
        <v>2.5</v>
      </c>
      <c r="AR3802" s="129">
        <v>2.5</v>
      </c>
      <c r="AS3802" s="129">
        <v>2.5</v>
      </c>
      <c r="AT3802" s="129">
        <v>2.5</v>
      </c>
      <c r="AU3802" s="129">
        <v>2.5</v>
      </c>
      <c r="AV3802" s="129">
        <v>2.5</v>
      </c>
      <c r="AW3802" s="129">
        <v>2010</v>
      </c>
    </row>
    <row r="3803" spans="1:49">
      <c r="A3803" s="129">
        <v>826</v>
      </c>
      <c r="B3803" s="129" t="s">
        <v>2571</v>
      </c>
      <c r="C3803" s="129" t="s">
        <v>1677</v>
      </c>
      <c r="D3803" s="129" t="s">
        <v>2570</v>
      </c>
      <c r="E3803" s="129" t="s">
        <v>1672</v>
      </c>
      <c r="F3803" s="129" t="s">
        <v>1676</v>
      </c>
      <c r="G3803" s="129" t="s">
        <v>1675</v>
      </c>
      <c r="I3803" s="129" t="s">
        <v>2574</v>
      </c>
      <c r="J3803" s="129" t="s">
        <v>1595</v>
      </c>
      <c r="K3803" s="129" t="s">
        <v>1595</v>
      </c>
      <c r="L3803" s="129" t="s">
        <v>1595</v>
      </c>
      <c r="M3803" s="129" t="s">
        <v>1595</v>
      </c>
      <c r="N3803" s="129" t="s">
        <v>1595</v>
      </c>
      <c r="O3803" s="129" t="s">
        <v>1595</v>
      </c>
      <c r="P3803" s="129" t="s">
        <v>1595</v>
      </c>
      <c r="Q3803" s="129" t="s">
        <v>1595</v>
      </c>
      <c r="R3803" s="129">
        <v>61.698999999999998</v>
      </c>
      <c r="S3803" s="129">
        <v>65.16</v>
      </c>
      <c r="T3803" s="129">
        <v>67.734999999999999</v>
      </c>
      <c r="U3803" s="129">
        <v>71.850999999999999</v>
      </c>
      <c r="V3803" s="129">
        <v>74.881</v>
      </c>
      <c r="W3803" s="129">
        <v>79.456000000000003</v>
      </c>
      <c r="X3803" s="129">
        <v>82.634</v>
      </c>
      <c r="Y3803" s="129">
        <v>86.022000000000006</v>
      </c>
      <c r="Z3803" s="129">
        <v>84.587000000000003</v>
      </c>
      <c r="AA3803" s="129">
        <v>86.733999999999995</v>
      </c>
      <c r="AB3803" s="129">
        <v>90.832999999999998</v>
      </c>
      <c r="AC3803" s="129">
        <v>91.224000000000004</v>
      </c>
      <c r="AD3803" s="129">
        <v>92.165999999999997</v>
      </c>
      <c r="AE3803" s="129">
        <v>99.210999999999999</v>
      </c>
      <c r="AF3803" s="129">
        <v>100.03400000000001</v>
      </c>
      <c r="AG3803" s="129">
        <v>101.307</v>
      </c>
      <c r="AH3803" s="129">
        <v>100.637</v>
      </c>
      <c r="AI3803" s="129">
        <v>100</v>
      </c>
      <c r="AJ3803" s="129">
        <v>103.08</v>
      </c>
      <c r="AK3803" s="129">
        <v>103.11799999999999</v>
      </c>
      <c r="AL3803" s="129">
        <v>128.11099999999999</v>
      </c>
      <c r="AM3803" s="129">
        <v>126.43600000000001</v>
      </c>
      <c r="AN3803" s="129">
        <v>124.005</v>
      </c>
      <c r="AO3803" s="129">
        <v>122.97799999999999</v>
      </c>
      <c r="AP3803" s="129">
        <v>118.215</v>
      </c>
      <c r="AQ3803" s="129">
        <v>121.17100000000001</v>
      </c>
      <c r="AR3803" s="129">
        <v>124.2</v>
      </c>
      <c r="AS3803" s="129">
        <v>127.30500000000001</v>
      </c>
      <c r="AT3803" s="129">
        <v>130.488</v>
      </c>
      <c r="AU3803" s="129">
        <v>133.75</v>
      </c>
      <c r="AV3803" s="129">
        <v>137.09399999999999</v>
      </c>
      <c r="AW3803" s="129">
        <v>2010</v>
      </c>
    </row>
    <row r="3804" spans="1:49">
      <c r="A3804" s="129">
        <v>826</v>
      </c>
      <c r="B3804" s="129" t="s">
        <v>2571</v>
      </c>
      <c r="C3804" s="129" t="s">
        <v>1673</v>
      </c>
      <c r="D3804" s="129" t="s">
        <v>2570</v>
      </c>
      <c r="E3804" s="129" t="s">
        <v>1672</v>
      </c>
      <c r="F3804" s="129" t="s">
        <v>1671</v>
      </c>
      <c r="G3804" s="129" t="s">
        <v>1655</v>
      </c>
      <c r="I3804" s="129" t="s">
        <v>1670</v>
      </c>
      <c r="J3804" s="129" t="s">
        <v>1595</v>
      </c>
      <c r="K3804" s="129" t="s">
        <v>1595</v>
      </c>
      <c r="L3804" s="129" t="s">
        <v>1595</v>
      </c>
      <c r="M3804" s="129" t="s">
        <v>1595</v>
      </c>
      <c r="N3804" s="129" t="s">
        <v>1595</v>
      </c>
      <c r="O3804" s="129" t="s">
        <v>1595</v>
      </c>
      <c r="P3804" s="129" t="s">
        <v>1595</v>
      </c>
      <c r="Q3804" s="129" t="s">
        <v>1595</v>
      </c>
      <c r="R3804" s="129" t="s">
        <v>1595</v>
      </c>
      <c r="S3804" s="129">
        <v>5.609</v>
      </c>
      <c r="T3804" s="129">
        <v>3.9510000000000001</v>
      </c>
      <c r="U3804" s="129">
        <v>6.077</v>
      </c>
      <c r="V3804" s="129">
        <v>4.2169999999999996</v>
      </c>
      <c r="W3804" s="129">
        <v>6.109</v>
      </c>
      <c r="X3804" s="129">
        <v>4</v>
      </c>
      <c r="Y3804" s="129">
        <v>4.0999999999999996</v>
      </c>
      <c r="Z3804" s="129">
        <v>-1.667</v>
      </c>
      <c r="AA3804" s="129">
        <v>2.5379999999999998</v>
      </c>
      <c r="AB3804" s="129">
        <v>4.726</v>
      </c>
      <c r="AC3804" s="129">
        <v>0.43</v>
      </c>
      <c r="AD3804" s="129">
        <v>1.0329999999999999</v>
      </c>
      <c r="AE3804" s="129">
        <v>7.6429999999999998</v>
      </c>
      <c r="AF3804" s="129">
        <v>0.83</v>
      </c>
      <c r="AG3804" s="129">
        <v>1.2729999999999999</v>
      </c>
      <c r="AH3804" s="129">
        <v>-0.66200000000000003</v>
      </c>
      <c r="AI3804" s="129">
        <v>-0.63300000000000001</v>
      </c>
      <c r="AJ3804" s="129">
        <v>3.08</v>
      </c>
      <c r="AK3804" s="129">
        <v>3.6999999999999998E-2</v>
      </c>
      <c r="AL3804" s="129">
        <v>24.236999999999998</v>
      </c>
      <c r="AM3804" s="129">
        <v>-1.3069999999999999</v>
      </c>
      <c r="AN3804" s="129">
        <v>-1.923</v>
      </c>
      <c r="AO3804" s="129">
        <v>-0.82799999999999996</v>
      </c>
      <c r="AP3804" s="129">
        <v>-3.8730000000000002</v>
      </c>
      <c r="AQ3804" s="129">
        <v>2.5</v>
      </c>
      <c r="AR3804" s="129">
        <v>2.5</v>
      </c>
      <c r="AS3804" s="129">
        <v>2.5</v>
      </c>
      <c r="AT3804" s="129">
        <v>2.5</v>
      </c>
      <c r="AU3804" s="129">
        <v>2.5</v>
      </c>
      <c r="AV3804" s="129">
        <v>2.5</v>
      </c>
      <c r="AW3804" s="129">
        <v>2010</v>
      </c>
    </row>
    <row r="3805" spans="1:49">
      <c r="A3805" s="129">
        <v>826</v>
      </c>
      <c r="B3805" s="129" t="s">
        <v>2571</v>
      </c>
      <c r="C3805" s="129" t="s">
        <v>1669</v>
      </c>
      <c r="D3805" s="129" t="s">
        <v>2570</v>
      </c>
      <c r="E3805" s="129" t="s">
        <v>1668</v>
      </c>
      <c r="G3805" s="129" t="s">
        <v>50</v>
      </c>
    </row>
    <row r="3806" spans="1:49">
      <c r="A3806" s="129">
        <v>826</v>
      </c>
      <c r="B3806" s="129" t="s">
        <v>2571</v>
      </c>
      <c r="C3806" s="129" t="s">
        <v>1667</v>
      </c>
      <c r="D3806" s="129" t="s">
        <v>2570</v>
      </c>
      <c r="E3806" s="129" t="s">
        <v>1666</v>
      </c>
      <c r="F3806" s="129" t="s">
        <v>1665</v>
      </c>
      <c r="G3806" s="129" t="s">
        <v>1655</v>
      </c>
      <c r="I3806" s="129" t="s">
        <v>2572</v>
      </c>
      <c r="J3806" s="129">
        <v>403.51600000000002</v>
      </c>
      <c r="K3806" s="129">
        <v>47.844999999999999</v>
      </c>
      <c r="L3806" s="129">
        <v>-6.0449999999999999</v>
      </c>
      <c r="M3806" s="129">
        <v>-10.257</v>
      </c>
      <c r="N3806" s="129">
        <v>-6.6779999999999999</v>
      </c>
      <c r="O3806" s="129">
        <v>-18.302</v>
      </c>
      <c r="P3806" s="129">
        <v>-10.141</v>
      </c>
      <c r="Q3806" s="129">
        <v>138.90799999999999</v>
      </c>
      <c r="R3806" s="129">
        <v>-15.638</v>
      </c>
      <c r="S3806" s="129">
        <v>8.5340000000000007</v>
      </c>
      <c r="T3806" s="129">
        <v>29.338999999999999</v>
      </c>
      <c r="U3806" s="129">
        <v>-21.606999999999999</v>
      </c>
      <c r="V3806" s="129">
        <v>28.677</v>
      </c>
      <c r="W3806" s="129">
        <v>-15.398</v>
      </c>
      <c r="X3806" s="129">
        <v>-18.995999999999999</v>
      </c>
      <c r="Y3806" s="129">
        <v>26.157</v>
      </c>
      <c r="Z3806" s="129">
        <v>-9.3279999999999994</v>
      </c>
      <c r="AA3806" s="129">
        <v>2.61</v>
      </c>
      <c r="AB3806" s="129">
        <v>-6.93</v>
      </c>
      <c r="AC3806" s="129">
        <v>14.321999999999999</v>
      </c>
      <c r="AD3806" s="129">
        <v>3.706</v>
      </c>
      <c r="AE3806" s="129">
        <v>6.8109999999999999</v>
      </c>
      <c r="AF3806" s="129">
        <v>16.574000000000002</v>
      </c>
      <c r="AG3806" s="129">
        <v>-11.333</v>
      </c>
      <c r="AH3806" s="129">
        <v>1.859</v>
      </c>
      <c r="AI3806" s="129">
        <v>28.120999999999999</v>
      </c>
      <c r="AJ3806" s="129">
        <v>-25.402999999999999</v>
      </c>
      <c r="AK3806" s="129">
        <v>10.523</v>
      </c>
      <c r="AL3806" s="129">
        <v>2.5830000000000002</v>
      </c>
      <c r="AM3806" s="129">
        <v>-1.1479999999999999</v>
      </c>
      <c r="AN3806" s="129">
        <v>-11.545999999999999</v>
      </c>
      <c r="AO3806" s="129">
        <v>12.154999999999999</v>
      </c>
      <c r="AP3806" s="129">
        <v>14.589</v>
      </c>
      <c r="AQ3806" s="129">
        <v>0.76500000000000001</v>
      </c>
      <c r="AR3806" s="129">
        <v>-2.9380000000000002</v>
      </c>
      <c r="AS3806" s="129">
        <v>-5.0019999999999998</v>
      </c>
      <c r="AT3806" s="129">
        <v>1.179</v>
      </c>
      <c r="AU3806" s="129">
        <v>0.61099999999999999</v>
      </c>
      <c r="AV3806" s="129">
        <v>0.59299999999999997</v>
      </c>
      <c r="AW3806" s="129">
        <v>2009</v>
      </c>
    </row>
    <row r="3807" spans="1:49">
      <c r="A3807" s="129">
        <v>826</v>
      </c>
      <c r="B3807" s="129" t="s">
        <v>2571</v>
      </c>
      <c r="C3807" s="129" t="s">
        <v>1664</v>
      </c>
      <c r="D3807" s="129" t="s">
        <v>2570</v>
      </c>
      <c r="E3807" s="129" t="s">
        <v>1663</v>
      </c>
      <c r="F3807" s="129" t="s">
        <v>1662</v>
      </c>
      <c r="G3807" s="129" t="s">
        <v>1655</v>
      </c>
      <c r="I3807" s="129" t="s">
        <v>2572</v>
      </c>
      <c r="J3807" s="129">
        <v>-5.2770000000000001</v>
      </c>
      <c r="K3807" s="129">
        <v>72.251999999999995</v>
      </c>
      <c r="L3807" s="129">
        <v>-5.335</v>
      </c>
      <c r="M3807" s="129">
        <v>-18.667999999999999</v>
      </c>
      <c r="N3807" s="129">
        <v>-1.7270000000000001</v>
      </c>
      <c r="O3807" s="129">
        <v>-21.44</v>
      </c>
      <c r="P3807" s="129">
        <v>-10.682</v>
      </c>
      <c r="Q3807" s="129">
        <v>161.20099999999999</v>
      </c>
      <c r="R3807" s="129">
        <v>-16.843</v>
      </c>
      <c r="S3807" s="129">
        <v>4.5590000000000002</v>
      </c>
      <c r="T3807" s="129">
        <v>28.73</v>
      </c>
      <c r="U3807" s="129">
        <v>-21.285</v>
      </c>
      <c r="V3807" s="129">
        <v>41.466000000000001</v>
      </c>
      <c r="W3807" s="129">
        <v>-22.963999999999999</v>
      </c>
      <c r="X3807" s="129">
        <v>-17.347999999999999</v>
      </c>
      <c r="Y3807" s="129">
        <v>29.905999999999999</v>
      </c>
      <c r="Z3807" s="129">
        <v>-7.0339999999999998</v>
      </c>
      <c r="AA3807" s="129">
        <v>4.33</v>
      </c>
      <c r="AB3807" s="129">
        <v>-8.1479999999999997</v>
      </c>
      <c r="AC3807" s="129">
        <v>16.324999999999999</v>
      </c>
      <c r="AD3807" s="129">
        <v>3.339</v>
      </c>
      <c r="AE3807" s="129">
        <v>3.0880000000000001</v>
      </c>
      <c r="AF3807" s="129">
        <v>15.97</v>
      </c>
      <c r="AG3807" s="129">
        <v>-13.754</v>
      </c>
      <c r="AH3807" s="129">
        <v>5.2770000000000001</v>
      </c>
      <c r="AI3807" s="129">
        <v>23.155000000000001</v>
      </c>
      <c r="AJ3807" s="129">
        <v>-21.263000000000002</v>
      </c>
      <c r="AK3807" s="129">
        <v>2.8759999999999999</v>
      </c>
      <c r="AL3807" s="129">
        <v>-0.871</v>
      </c>
      <c r="AM3807" s="129">
        <v>-0.86299999999999999</v>
      </c>
      <c r="AN3807" s="129">
        <v>-11.547000000000001</v>
      </c>
      <c r="AO3807" s="129">
        <v>12.414999999999999</v>
      </c>
      <c r="AP3807" s="129">
        <v>19.989000000000001</v>
      </c>
      <c r="AQ3807" s="129">
        <v>-0.41799999999999998</v>
      </c>
      <c r="AR3807" s="129">
        <v>-6.71</v>
      </c>
      <c r="AS3807" s="129">
        <v>-10.194000000000001</v>
      </c>
      <c r="AT3807" s="129">
        <v>0.89800000000000002</v>
      </c>
      <c r="AU3807" s="129">
        <v>-0.185</v>
      </c>
      <c r="AV3807" s="129">
        <v>-0.23100000000000001</v>
      </c>
      <c r="AW3807" s="129">
        <v>2009</v>
      </c>
    </row>
    <row r="3808" spans="1:49">
      <c r="A3808" s="129">
        <v>826</v>
      </c>
      <c r="B3808" s="129" t="s">
        <v>2571</v>
      </c>
      <c r="C3808" s="129" t="s">
        <v>1661</v>
      </c>
      <c r="D3808" s="129" t="s">
        <v>2570</v>
      </c>
      <c r="E3808" s="129" t="s">
        <v>1660</v>
      </c>
      <c r="F3808" s="129" t="s">
        <v>1659</v>
      </c>
      <c r="G3808" s="129" t="s">
        <v>1655</v>
      </c>
      <c r="I3808" s="129" t="s">
        <v>2572</v>
      </c>
      <c r="J3808" s="129">
        <v>274.87799999999999</v>
      </c>
      <c r="K3808" s="129">
        <v>-37.116999999999997</v>
      </c>
      <c r="L3808" s="129">
        <v>-7.19</v>
      </c>
      <c r="M3808" s="129">
        <v>3.3919999999999999</v>
      </c>
      <c r="N3808" s="129">
        <v>54.387</v>
      </c>
      <c r="O3808" s="129">
        <v>-32.926000000000002</v>
      </c>
      <c r="P3808" s="129">
        <v>6.1929999999999996</v>
      </c>
      <c r="Q3808" s="129">
        <v>-14.257</v>
      </c>
      <c r="R3808" s="129">
        <v>-16.914000000000001</v>
      </c>
      <c r="S3808" s="129">
        <v>1.5429999999999999</v>
      </c>
      <c r="T3808" s="129">
        <v>-9.1920000000000002</v>
      </c>
      <c r="U3808" s="129">
        <v>2.7490000000000001</v>
      </c>
      <c r="V3808" s="129">
        <v>-4.3449999999999998</v>
      </c>
      <c r="W3808" s="129">
        <v>-1.869</v>
      </c>
      <c r="X3808" s="129">
        <v>-3.359</v>
      </c>
      <c r="Y3808" s="129">
        <v>6.0179999999999998</v>
      </c>
      <c r="Z3808" s="129">
        <v>-31.22</v>
      </c>
      <c r="AA3808" s="129">
        <v>47.82</v>
      </c>
      <c r="AB3808" s="129">
        <v>-7.4729999999999999</v>
      </c>
      <c r="AC3808" s="129">
        <v>5.4569999999999999</v>
      </c>
      <c r="AD3808" s="129">
        <v>-26.808</v>
      </c>
      <c r="AE3808" s="129">
        <v>25.280999999999999</v>
      </c>
      <c r="AF3808" s="129">
        <v>16.923999999999999</v>
      </c>
      <c r="AG3808" s="129">
        <v>-8.0039999999999996</v>
      </c>
      <c r="AH3808" s="129">
        <v>-27.12</v>
      </c>
      <c r="AI3808" s="129">
        <v>20.587</v>
      </c>
      <c r="AJ3808" s="129">
        <v>-25.937999999999999</v>
      </c>
      <c r="AK3808" s="129">
        <v>66.075000000000003</v>
      </c>
      <c r="AL3808" s="129">
        <v>-14.12</v>
      </c>
      <c r="AM3808" s="129">
        <v>1.0940000000000001</v>
      </c>
      <c r="AN3808" s="129">
        <v>-24.818000000000001</v>
      </c>
      <c r="AO3808" s="129">
        <v>17.023</v>
      </c>
      <c r="AP3808" s="129">
        <v>-6.7130000000000001</v>
      </c>
      <c r="AQ3808" s="129">
        <v>4.1539999999999999</v>
      </c>
      <c r="AR3808" s="129">
        <v>4.4429999999999996</v>
      </c>
      <c r="AS3808" s="129">
        <v>4.3209999999999997</v>
      </c>
      <c r="AT3808" s="129">
        <v>4.4340000000000002</v>
      </c>
      <c r="AU3808" s="129">
        <v>4.4409999999999998</v>
      </c>
      <c r="AV3808" s="129">
        <v>3.4390000000000001</v>
      </c>
      <c r="AW3808" s="129">
        <v>2009</v>
      </c>
    </row>
    <row r="3809" spans="1:49">
      <c r="A3809" s="129">
        <v>826</v>
      </c>
      <c r="B3809" s="129" t="s">
        <v>2571</v>
      </c>
      <c r="C3809" s="129" t="s">
        <v>1658</v>
      </c>
      <c r="D3809" s="129" t="s">
        <v>2570</v>
      </c>
      <c r="E3809" s="129" t="s">
        <v>1657</v>
      </c>
      <c r="F3809" s="129" t="s">
        <v>1656</v>
      </c>
      <c r="G3809" s="129" t="s">
        <v>1655</v>
      </c>
      <c r="I3809" s="129" t="s">
        <v>2572</v>
      </c>
      <c r="J3809" s="129">
        <v>-83.637</v>
      </c>
      <c r="K3809" s="129">
        <v>107.614</v>
      </c>
      <c r="L3809" s="129">
        <v>-36.81</v>
      </c>
      <c r="M3809" s="129">
        <v>57.435000000000002</v>
      </c>
      <c r="N3809" s="129">
        <v>188.39400000000001</v>
      </c>
      <c r="O3809" s="129">
        <v>-62.912999999999997</v>
      </c>
      <c r="P3809" s="129">
        <v>-66.206999999999994</v>
      </c>
      <c r="Q3809" s="129">
        <v>416.49799999999999</v>
      </c>
      <c r="R3809" s="129">
        <v>-1.1910000000000001</v>
      </c>
      <c r="S3809" s="129">
        <v>0.224</v>
      </c>
      <c r="T3809" s="129">
        <v>-34.265999999999998</v>
      </c>
      <c r="U3809" s="129">
        <v>65.081000000000003</v>
      </c>
      <c r="V3809" s="129">
        <v>-21.245000000000001</v>
      </c>
      <c r="W3809" s="129">
        <v>-18.228999999999999</v>
      </c>
      <c r="X3809" s="129">
        <v>24.861999999999998</v>
      </c>
      <c r="Y3809" s="129">
        <v>34.049999999999997</v>
      </c>
      <c r="Z3809" s="129">
        <v>-38.859000000000002</v>
      </c>
      <c r="AA3809" s="129">
        <v>18.280999999999999</v>
      </c>
      <c r="AB3809" s="129">
        <v>4.7670000000000003</v>
      </c>
      <c r="AC3809" s="129">
        <v>30.942</v>
      </c>
      <c r="AD3809" s="129">
        <v>-52.41</v>
      </c>
      <c r="AE3809" s="129">
        <v>-0.26400000000000001</v>
      </c>
      <c r="AF3809" s="129">
        <v>-21.699000000000002</v>
      </c>
      <c r="AG3809" s="129">
        <v>-29.745999999999999</v>
      </c>
      <c r="AH3809" s="129">
        <v>-22.143999999999998</v>
      </c>
      <c r="AI3809" s="129">
        <v>66.989000000000004</v>
      </c>
      <c r="AJ3809" s="129">
        <v>-43.259</v>
      </c>
      <c r="AK3809" s="129">
        <v>266.19799999999998</v>
      </c>
      <c r="AL3809" s="129">
        <v>-31.449000000000002</v>
      </c>
      <c r="AM3809" s="129">
        <v>-10.326000000000001</v>
      </c>
      <c r="AN3809" s="129">
        <v>-47.917000000000002</v>
      </c>
      <c r="AO3809" s="129">
        <v>97.744</v>
      </c>
      <c r="AP3809" s="129">
        <v>-31.359000000000002</v>
      </c>
      <c r="AQ3809" s="129">
        <v>3.097</v>
      </c>
      <c r="AR3809" s="129">
        <v>3.298</v>
      </c>
      <c r="AS3809" s="129">
        <v>4.048</v>
      </c>
      <c r="AT3809" s="129">
        <v>4.048</v>
      </c>
      <c r="AU3809" s="129">
        <v>4.048</v>
      </c>
      <c r="AV3809" s="129">
        <v>0.94799999999999995</v>
      </c>
      <c r="AW3809" s="129">
        <v>2009</v>
      </c>
    </row>
    <row r="3810" spans="1:49">
      <c r="A3810" s="129">
        <v>826</v>
      </c>
      <c r="B3810" s="129" t="s">
        <v>2571</v>
      </c>
      <c r="C3810" s="129" t="s">
        <v>1653</v>
      </c>
      <c r="D3810" s="129" t="s">
        <v>2570</v>
      </c>
      <c r="E3810" s="129" t="s">
        <v>80</v>
      </c>
      <c r="F3810" s="129" t="s">
        <v>1652</v>
      </c>
      <c r="G3810" s="129" t="s">
        <v>1651</v>
      </c>
    </row>
    <row r="3811" spans="1:49">
      <c r="A3811" s="129">
        <v>826</v>
      </c>
      <c r="B3811" s="129" t="s">
        <v>2571</v>
      </c>
      <c r="C3811" s="129" t="s">
        <v>1650</v>
      </c>
      <c r="D3811" s="129" t="s">
        <v>2570</v>
      </c>
      <c r="E3811" s="129" t="s">
        <v>1649</v>
      </c>
      <c r="F3811" s="129" t="s">
        <v>1648</v>
      </c>
      <c r="G3811" s="129" t="s">
        <v>84</v>
      </c>
      <c r="H3811" s="129" t="s">
        <v>5</v>
      </c>
    </row>
    <row r="3812" spans="1:49">
      <c r="A3812" s="129">
        <v>826</v>
      </c>
      <c r="B3812" s="129" t="s">
        <v>2571</v>
      </c>
      <c r="C3812" s="129" t="s">
        <v>1647</v>
      </c>
      <c r="D3812" s="129" t="s">
        <v>2570</v>
      </c>
      <c r="E3812" s="129" t="s">
        <v>15</v>
      </c>
      <c r="F3812" s="129" t="s">
        <v>1646</v>
      </c>
      <c r="G3812" s="129" t="s">
        <v>84</v>
      </c>
      <c r="H3812" s="129" t="s">
        <v>5</v>
      </c>
      <c r="I3812" s="129" t="s">
        <v>2572</v>
      </c>
      <c r="J3812" s="129">
        <v>0.06</v>
      </c>
      <c r="K3812" s="129">
        <v>0.06</v>
      </c>
      <c r="L3812" s="129">
        <v>0.06</v>
      </c>
      <c r="M3812" s="129">
        <v>6.2E-2</v>
      </c>
      <c r="N3812" s="129">
        <v>6.3E-2</v>
      </c>
      <c r="O3812" s="129">
        <v>6.4000000000000001E-2</v>
      </c>
      <c r="P3812" s="129">
        <v>6.5000000000000002E-2</v>
      </c>
      <c r="Q3812" s="129">
        <v>6.7000000000000004E-2</v>
      </c>
      <c r="R3812" s="129">
        <v>6.8000000000000005E-2</v>
      </c>
      <c r="S3812" s="129">
        <v>7.0000000000000007E-2</v>
      </c>
      <c r="T3812" s="129">
        <v>7.1999999999999995E-2</v>
      </c>
      <c r="U3812" s="129">
        <v>7.2999999999999995E-2</v>
      </c>
      <c r="V3812" s="129">
        <v>7.3999999999999996E-2</v>
      </c>
      <c r="W3812" s="129">
        <v>7.4999999999999997E-2</v>
      </c>
      <c r="X3812" s="129">
        <v>7.6999999999999999E-2</v>
      </c>
      <c r="Y3812" s="129">
        <v>7.8E-2</v>
      </c>
      <c r="Z3812" s="129">
        <v>7.9000000000000001E-2</v>
      </c>
      <c r="AA3812" s="129">
        <v>0.08</v>
      </c>
      <c r="AB3812" s="129">
        <v>8.2000000000000003E-2</v>
      </c>
      <c r="AC3812" s="129">
        <v>8.3000000000000004E-2</v>
      </c>
      <c r="AD3812" s="129">
        <v>8.4000000000000005E-2</v>
      </c>
      <c r="AE3812" s="129">
        <v>8.5999999999999993E-2</v>
      </c>
      <c r="AF3812" s="129">
        <v>8.7999999999999995E-2</v>
      </c>
      <c r="AG3812" s="129">
        <v>0.09</v>
      </c>
      <c r="AH3812" s="129">
        <v>9.0999999999999998E-2</v>
      </c>
      <c r="AI3812" s="129">
        <v>9.2999999999999999E-2</v>
      </c>
      <c r="AJ3812" s="129">
        <v>9.5000000000000001E-2</v>
      </c>
      <c r="AK3812" s="129">
        <v>9.7000000000000003E-2</v>
      </c>
      <c r="AL3812" s="129">
        <v>9.9000000000000005E-2</v>
      </c>
      <c r="AM3812" s="129">
        <v>0.10100000000000001</v>
      </c>
      <c r="AN3812" s="129">
        <v>0.10299999999999999</v>
      </c>
      <c r="AO3812" s="129">
        <v>0.105</v>
      </c>
      <c r="AP3812" s="129">
        <v>0.107</v>
      </c>
      <c r="AQ3812" s="129">
        <v>0.109</v>
      </c>
      <c r="AR3812" s="129">
        <v>0.112</v>
      </c>
      <c r="AS3812" s="129">
        <v>0.114</v>
      </c>
      <c r="AT3812" s="129">
        <v>0.11600000000000001</v>
      </c>
      <c r="AU3812" s="129">
        <v>0.11799999999999999</v>
      </c>
      <c r="AV3812" s="129">
        <v>0.121</v>
      </c>
      <c r="AW3812" s="129">
        <v>2009</v>
      </c>
    </row>
    <row r="3813" spans="1:49">
      <c r="A3813" s="129">
        <v>826</v>
      </c>
      <c r="B3813" s="129" t="s">
        <v>2571</v>
      </c>
      <c r="C3813" s="129" t="s">
        <v>1644</v>
      </c>
      <c r="D3813" s="129" t="s">
        <v>2570</v>
      </c>
      <c r="E3813" s="129" t="s">
        <v>1642</v>
      </c>
      <c r="F3813" s="129" t="s">
        <v>1641</v>
      </c>
      <c r="G3813" s="129" t="s">
        <v>1608</v>
      </c>
      <c r="H3813" s="129" t="s">
        <v>1604</v>
      </c>
      <c r="I3813" s="129" t="s">
        <v>2573</v>
      </c>
      <c r="J3813" s="129" t="s">
        <v>1595</v>
      </c>
      <c r="K3813" s="129" t="s">
        <v>1595</v>
      </c>
      <c r="L3813" s="129" t="s">
        <v>1595</v>
      </c>
      <c r="M3813" s="129" t="s">
        <v>1595</v>
      </c>
      <c r="N3813" s="129" t="s">
        <v>1595</v>
      </c>
      <c r="O3813" s="129" t="s">
        <v>1595</v>
      </c>
      <c r="P3813" s="129" t="s">
        <v>1595</v>
      </c>
      <c r="Q3813" s="129" t="s">
        <v>1595</v>
      </c>
      <c r="R3813" s="129">
        <v>2.4E-2</v>
      </c>
      <c r="S3813" s="129">
        <v>0.03</v>
      </c>
      <c r="T3813" s="129">
        <v>4.4999999999999998E-2</v>
      </c>
      <c r="U3813" s="129">
        <v>3.7999999999999999E-2</v>
      </c>
      <c r="V3813" s="129">
        <v>5.1999999999999998E-2</v>
      </c>
      <c r="W3813" s="129">
        <v>4.8000000000000001E-2</v>
      </c>
      <c r="X3813" s="129">
        <v>4.9000000000000002E-2</v>
      </c>
      <c r="Y3813" s="129">
        <v>5.8000000000000003E-2</v>
      </c>
      <c r="Z3813" s="129">
        <v>4.8000000000000001E-2</v>
      </c>
      <c r="AA3813" s="129">
        <v>8.1000000000000003E-2</v>
      </c>
      <c r="AB3813" s="129">
        <v>0.10299999999999999</v>
      </c>
      <c r="AC3813" s="129">
        <v>8.7999999999999995E-2</v>
      </c>
      <c r="AD3813" s="129">
        <v>8.4000000000000005E-2</v>
      </c>
      <c r="AE3813" s="129">
        <v>0.111</v>
      </c>
      <c r="AF3813" s="129">
        <v>0.13300000000000001</v>
      </c>
      <c r="AG3813" s="129">
        <v>0.108</v>
      </c>
      <c r="AH3813" s="129">
        <v>0.115</v>
      </c>
      <c r="AI3813" s="129">
        <v>0.121</v>
      </c>
      <c r="AJ3813" s="129">
        <v>0.10100000000000001</v>
      </c>
      <c r="AK3813" s="129">
        <v>0.10299999999999999</v>
      </c>
      <c r="AL3813" s="129">
        <v>0.109</v>
      </c>
      <c r="AM3813" s="129">
        <v>0.115</v>
      </c>
      <c r="AN3813" s="129">
        <v>0.11899999999999999</v>
      </c>
      <c r="AO3813" s="129">
        <v>0.104</v>
      </c>
      <c r="AP3813" s="129">
        <v>0.17299999999999999</v>
      </c>
      <c r="AQ3813" s="129">
        <v>0.16500000000000001</v>
      </c>
      <c r="AR3813" s="129">
        <v>0.14899999999999999</v>
      </c>
      <c r="AS3813" s="129">
        <v>0.14000000000000001</v>
      </c>
      <c r="AT3813" s="129">
        <v>0.14599999999999999</v>
      </c>
      <c r="AU3813" s="129">
        <v>0.151</v>
      </c>
      <c r="AV3813" s="129">
        <v>0.159</v>
      </c>
      <c r="AW3813" s="129">
        <v>2010</v>
      </c>
    </row>
    <row r="3814" spans="1:49">
      <c r="A3814" s="129">
        <v>826</v>
      </c>
      <c r="B3814" s="129" t="s">
        <v>2571</v>
      </c>
      <c r="C3814" s="129" t="s">
        <v>1643</v>
      </c>
      <c r="D3814" s="129" t="s">
        <v>2570</v>
      </c>
      <c r="E3814" s="129" t="s">
        <v>1642</v>
      </c>
      <c r="F3814" s="129" t="s">
        <v>1641</v>
      </c>
      <c r="G3814" s="129" t="s">
        <v>1597</v>
      </c>
      <c r="I3814" s="129" t="s">
        <v>1640</v>
      </c>
      <c r="J3814" s="129" t="s">
        <v>1595</v>
      </c>
      <c r="K3814" s="129" t="s">
        <v>1595</v>
      </c>
      <c r="L3814" s="129" t="s">
        <v>1595</v>
      </c>
      <c r="M3814" s="129" t="s">
        <v>1595</v>
      </c>
      <c r="N3814" s="129" t="s">
        <v>1595</v>
      </c>
      <c r="O3814" s="129" t="s">
        <v>1595</v>
      </c>
      <c r="P3814" s="129" t="s">
        <v>1595</v>
      </c>
      <c r="Q3814" s="129" t="s">
        <v>1595</v>
      </c>
      <c r="R3814" s="129">
        <v>42.994</v>
      </c>
      <c r="S3814" s="129">
        <v>56.774000000000001</v>
      </c>
      <c r="T3814" s="129">
        <v>88.15</v>
      </c>
      <c r="U3814" s="129">
        <v>62.320999999999998</v>
      </c>
      <c r="V3814" s="129">
        <v>79.266000000000005</v>
      </c>
      <c r="W3814" s="129">
        <v>69.507000000000005</v>
      </c>
      <c r="X3814" s="129">
        <v>65.667000000000002</v>
      </c>
      <c r="Y3814" s="129">
        <v>76.945999999999998</v>
      </c>
      <c r="Z3814" s="129">
        <v>56.494</v>
      </c>
      <c r="AA3814" s="129">
        <v>89.137</v>
      </c>
      <c r="AB3814" s="129">
        <v>98.97</v>
      </c>
      <c r="AC3814" s="129">
        <v>82.27</v>
      </c>
      <c r="AD3814" s="129">
        <v>71.799000000000007</v>
      </c>
      <c r="AE3814" s="129">
        <v>91.281999999999996</v>
      </c>
      <c r="AF3814" s="129">
        <v>99.846999999999994</v>
      </c>
      <c r="AG3814" s="129">
        <v>77.650999999999996</v>
      </c>
      <c r="AH3814" s="129">
        <v>82.984999999999999</v>
      </c>
      <c r="AI3814" s="129">
        <v>87.266999999999996</v>
      </c>
      <c r="AJ3814" s="129">
        <v>72.36</v>
      </c>
      <c r="AK3814" s="129">
        <v>70.070999999999998</v>
      </c>
      <c r="AL3814" s="129">
        <v>67.599000000000004</v>
      </c>
      <c r="AM3814" s="129">
        <v>70.879000000000005</v>
      </c>
      <c r="AN3814" s="129">
        <v>72.519000000000005</v>
      </c>
      <c r="AO3814" s="129">
        <v>62.018999999999998</v>
      </c>
      <c r="AP3814" s="129">
        <v>102.249</v>
      </c>
      <c r="AQ3814" s="129">
        <v>92.308999999999997</v>
      </c>
      <c r="AR3814" s="129">
        <v>79.531000000000006</v>
      </c>
      <c r="AS3814" s="129">
        <v>71.433999999999997</v>
      </c>
      <c r="AT3814" s="129">
        <v>71.114000000000004</v>
      </c>
      <c r="AU3814" s="129">
        <v>70.491</v>
      </c>
      <c r="AV3814" s="129">
        <v>70.864999999999995</v>
      </c>
      <c r="AW3814" s="129">
        <v>2010</v>
      </c>
    </row>
    <row r="3815" spans="1:49">
      <c r="A3815" s="129">
        <v>826</v>
      </c>
      <c r="B3815" s="129" t="s">
        <v>2571</v>
      </c>
      <c r="C3815" s="129" t="s">
        <v>1639</v>
      </c>
      <c r="D3815" s="129" t="s">
        <v>2570</v>
      </c>
      <c r="E3815" s="129" t="s">
        <v>1637</v>
      </c>
      <c r="F3815" s="129" t="s">
        <v>1636</v>
      </c>
      <c r="G3815" s="129" t="s">
        <v>1608</v>
      </c>
      <c r="H3815" s="129" t="s">
        <v>1604</v>
      </c>
      <c r="I3815" s="129" t="s">
        <v>2573</v>
      </c>
      <c r="J3815" s="129" t="s">
        <v>1595</v>
      </c>
      <c r="K3815" s="129" t="s">
        <v>1595</v>
      </c>
      <c r="L3815" s="129" t="s">
        <v>1595</v>
      </c>
      <c r="M3815" s="129" t="s">
        <v>1595</v>
      </c>
      <c r="N3815" s="129" t="s">
        <v>1595</v>
      </c>
      <c r="O3815" s="129" t="s">
        <v>1595</v>
      </c>
      <c r="P3815" s="129" t="s">
        <v>1595</v>
      </c>
      <c r="Q3815" s="129" t="s">
        <v>1595</v>
      </c>
      <c r="R3815" s="129" t="s">
        <v>1595</v>
      </c>
      <c r="S3815" s="129" t="s">
        <v>1595</v>
      </c>
      <c r="T3815" s="129">
        <v>4.9000000000000002E-2</v>
      </c>
      <c r="U3815" s="129">
        <v>4.2999999999999997E-2</v>
      </c>
      <c r="V3815" s="129">
        <v>5.5E-2</v>
      </c>
      <c r="W3815" s="129">
        <v>4.8000000000000001E-2</v>
      </c>
      <c r="X3815" s="129">
        <v>0.05</v>
      </c>
      <c r="Y3815" s="129">
        <v>6.4000000000000001E-2</v>
      </c>
      <c r="Z3815" s="129">
        <v>7.0999999999999994E-2</v>
      </c>
      <c r="AA3815" s="129">
        <v>7.6999999999999999E-2</v>
      </c>
      <c r="AB3815" s="129">
        <v>8.8999999999999996E-2</v>
      </c>
      <c r="AC3815" s="129">
        <v>9.2999999999999999E-2</v>
      </c>
      <c r="AD3815" s="129">
        <v>8.5000000000000006E-2</v>
      </c>
      <c r="AE3815" s="129">
        <v>0.127</v>
      </c>
      <c r="AF3815" s="129">
        <v>0.13300000000000001</v>
      </c>
      <c r="AG3815" s="129">
        <v>0.125</v>
      </c>
      <c r="AH3815" s="129">
        <v>0.14699999999999999</v>
      </c>
      <c r="AI3815" s="129">
        <v>0.14299999999999999</v>
      </c>
      <c r="AJ3815" s="129">
        <v>0.123</v>
      </c>
      <c r="AK3815" s="129">
        <v>0.128</v>
      </c>
      <c r="AL3815" s="129">
        <v>0.14000000000000001</v>
      </c>
      <c r="AM3815" s="129">
        <v>0.13500000000000001</v>
      </c>
      <c r="AN3815" s="129">
        <v>0.14000000000000001</v>
      </c>
      <c r="AO3815" s="129">
        <v>0.13900000000000001</v>
      </c>
      <c r="AP3815" s="129">
        <v>0.184</v>
      </c>
      <c r="AQ3815" s="129">
        <v>0.20200000000000001</v>
      </c>
      <c r="AR3815" s="129">
        <v>0.17899999999999999</v>
      </c>
      <c r="AS3815" s="129">
        <v>0.17499999999999999</v>
      </c>
      <c r="AT3815" s="129">
        <v>0.18099999999999999</v>
      </c>
      <c r="AU3815" s="129">
        <v>0.189</v>
      </c>
      <c r="AV3815" s="129">
        <v>0.19600000000000001</v>
      </c>
      <c r="AW3815" s="129">
        <v>2010</v>
      </c>
    </row>
    <row r="3816" spans="1:49">
      <c r="A3816" s="129">
        <v>826</v>
      </c>
      <c r="B3816" s="129" t="s">
        <v>2571</v>
      </c>
      <c r="C3816" s="129" t="s">
        <v>1638</v>
      </c>
      <c r="D3816" s="129" t="s">
        <v>2570</v>
      </c>
      <c r="E3816" s="129" t="s">
        <v>1637</v>
      </c>
      <c r="F3816" s="129" t="s">
        <v>1636</v>
      </c>
      <c r="G3816" s="129" t="s">
        <v>1597</v>
      </c>
      <c r="I3816" s="129" t="s">
        <v>1635</v>
      </c>
      <c r="J3816" s="129" t="s">
        <v>1595</v>
      </c>
      <c r="K3816" s="129" t="s">
        <v>1595</v>
      </c>
      <c r="L3816" s="129" t="s">
        <v>1595</v>
      </c>
      <c r="M3816" s="129" t="s">
        <v>1595</v>
      </c>
      <c r="N3816" s="129" t="s">
        <v>1595</v>
      </c>
      <c r="O3816" s="129" t="s">
        <v>1595</v>
      </c>
      <c r="P3816" s="129" t="s">
        <v>1595</v>
      </c>
      <c r="Q3816" s="129" t="s">
        <v>1595</v>
      </c>
      <c r="R3816" s="129" t="s">
        <v>1595</v>
      </c>
      <c r="S3816" s="129" t="s">
        <v>1595</v>
      </c>
      <c r="T3816" s="129">
        <v>96.983999999999995</v>
      </c>
      <c r="U3816" s="129">
        <v>71.450999999999993</v>
      </c>
      <c r="V3816" s="129">
        <v>84.305999999999997</v>
      </c>
      <c r="W3816" s="129">
        <v>69.251999999999995</v>
      </c>
      <c r="X3816" s="129">
        <v>66.778000000000006</v>
      </c>
      <c r="Y3816" s="129">
        <v>85.311999999999998</v>
      </c>
      <c r="Z3816" s="129">
        <v>83.320999999999998</v>
      </c>
      <c r="AA3816" s="129">
        <v>84.596999999999994</v>
      </c>
      <c r="AB3816" s="129">
        <v>85.293000000000006</v>
      </c>
      <c r="AC3816" s="129">
        <v>86.78</v>
      </c>
      <c r="AD3816" s="129">
        <v>73.236000000000004</v>
      </c>
      <c r="AE3816" s="129">
        <v>104.389</v>
      </c>
      <c r="AF3816" s="129">
        <v>100.301</v>
      </c>
      <c r="AG3816" s="129">
        <v>89.912000000000006</v>
      </c>
      <c r="AH3816" s="129">
        <v>106.027</v>
      </c>
      <c r="AI3816" s="129">
        <v>102.498</v>
      </c>
      <c r="AJ3816" s="129">
        <v>88.191000000000003</v>
      </c>
      <c r="AK3816" s="129">
        <v>86.597999999999999</v>
      </c>
      <c r="AL3816" s="129">
        <v>87.162999999999997</v>
      </c>
      <c r="AM3816" s="129">
        <v>82.847999999999999</v>
      </c>
      <c r="AN3816" s="129">
        <v>85.174000000000007</v>
      </c>
      <c r="AO3816" s="129">
        <v>83.248999999999995</v>
      </c>
      <c r="AP3816" s="129">
        <v>109.004</v>
      </c>
      <c r="AQ3816" s="129">
        <v>113.414</v>
      </c>
      <c r="AR3816" s="129">
        <v>95.606999999999999</v>
      </c>
      <c r="AS3816" s="129">
        <v>89.042000000000002</v>
      </c>
      <c r="AT3816" s="129">
        <v>88.353999999999999</v>
      </c>
      <c r="AU3816" s="129">
        <v>88.027000000000001</v>
      </c>
      <c r="AV3816" s="129">
        <v>87.456000000000003</v>
      </c>
      <c r="AW3816" s="129">
        <v>2010</v>
      </c>
    </row>
    <row r="3817" spans="1:49">
      <c r="A3817" s="129">
        <v>826</v>
      </c>
      <c r="B3817" s="129" t="s">
        <v>2571</v>
      </c>
      <c r="C3817" s="129" t="s">
        <v>1634</v>
      </c>
      <c r="D3817" s="129" t="s">
        <v>2570</v>
      </c>
      <c r="E3817" s="129" t="s">
        <v>1632</v>
      </c>
      <c r="F3817" s="129" t="s">
        <v>1631</v>
      </c>
      <c r="G3817" s="129" t="s">
        <v>1608</v>
      </c>
      <c r="H3817" s="129" t="s">
        <v>1604</v>
      </c>
      <c r="I3817" s="129" t="s">
        <v>2573</v>
      </c>
      <c r="J3817" s="129" t="s">
        <v>1595</v>
      </c>
      <c r="K3817" s="129" t="s">
        <v>1595</v>
      </c>
      <c r="L3817" s="129" t="s">
        <v>1595</v>
      </c>
      <c r="M3817" s="129" t="s">
        <v>1595</v>
      </c>
      <c r="N3817" s="129" t="s">
        <v>1595</v>
      </c>
      <c r="O3817" s="129" t="s">
        <v>1595</v>
      </c>
      <c r="P3817" s="129" t="s">
        <v>1595</v>
      </c>
      <c r="Q3817" s="129" t="s">
        <v>1595</v>
      </c>
      <c r="R3817" s="129" t="s">
        <v>1595</v>
      </c>
      <c r="S3817" s="129" t="s">
        <v>1595</v>
      </c>
      <c r="T3817" s="129">
        <v>-5.0000000000000001E-3</v>
      </c>
      <c r="U3817" s="129">
        <v>-6.0000000000000001E-3</v>
      </c>
      <c r="V3817" s="129">
        <v>-3.0000000000000001E-3</v>
      </c>
      <c r="W3817" s="129" t="s">
        <v>1828</v>
      </c>
      <c r="X3817" s="129">
        <v>-1E-3</v>
      </c>
      <c r="Y3817" s="129">
        <v>-6.0000000000000001E-3</v>
      </c>
      <c r="Z3817" s="129">
        <v>-2.3E-2</v>
      </c>
      <c r="AA3817" s="129">
        <v>4.0000000000000001E-3</v>
      </c>
      <c r="AB3817" s="129">
        <v>1.4E-2</v>
      </c>
      <c r="AC3817" s="129">
        <v>-5.0000000000000001E-3</v>
      </c>
      <c r="AD3817" s="129">
        <v>-2E-3</v>
      </c>
      <c r="AE3817" s="129">
        <v>-1.6E-2</v>
      </c>
      <c r="AF3817" s="129">
        <v>-1E-3</v>
      </c>
      <c r="AG3817" s="129">
        <v>-1.7000000000000001E-2</v>
      </c>
      <c r="AH3817" s="129">
        <v>-3.2000000000000001E-2</v>
      </c>
      <c r="AI3817" s="129">
        <v>-2.1000000000000001E-2</v>
      </c>
      <c r="AJ3817" s="129">
        <v>-2.1999999999999999E-2</v>
      </c>
      <c r="AK3817" s="129">
        <v>-2.4E-2</v>
      </c>
      <c r="AL3817" s="129">
        <v>-3.1E-2</v>
      </c>
      <c r="AM3817" s="129">
        <v>-1.9E-2</v>
      </c>
      <c r="AN3817" s="129">
        <v>-2.1000000000000001E-2</v>
      </c>
      <c r="AO3817" s="129">
        <v>-3.5999999999999997E-2</v>
      </c>
      <c r="AP3817" s="129">
        <v>-1.0999999999999999E-2</v>
      </c>
      <c r="AQ3817" s="129">
        <v>-3.7999999999999999E-2</v>
      </c>
      <c r="AR3817" s="129">
        <v>-0.03</v>
      </c>
      <c r="AS3817" s="129">
        <v>-3.5000000000000003E-2</v>
      </c>
      <c r="AT3817" s="129">
        <v>-3.5000000000000003E-2</v>
      </c>
      <c r="AU3817" s="129">
        <v>-3.7999999999999999E-2</v>
      </c>
      <c r="AV3817" s="129">
        <v>-3.6999999999999998E-2</v>
      </c>
      <c r="AW3817" s="129">
        <v>2010</v>
      </c>
    </row>
    <row r="3818" spans="1:49">
      <c r="A3818" s="129">
        <v>826</v>
      </c>
      <c r="B3818" s="129" t="s">
        <v>2571</v>
      </c>
      <c r="C3818" s="129" t="s">
        <v>1633</v>
      </c>
      <c r="D3818" s="129" t="s">
        <v>2570</v>
      </c>
      <c r="E3818" s="129" t="s">
        <v>1632</v>
      </c>
      <c r="F3818" s="129" t="s">
        <v>1631</v>
      </c>
      <c r="G3818" s="129" t="s">
        <v>1597</v>
      </c>
      <c r="I3818" s="129" t="s">
        <v>1630</v>
      </c>
      <c r="J3818" s="129" t="s">
        <v>1595</v>
      </c>
      <c r="K3818" s="129" t="s">
        <v>1595</v>
      </c>
      <c r="L3818" s="129" t="s">
        <v>1595</v>
      </c>
      <c r="M3818" s="129" t="s">
        <v>1595</v>
      </c>
      <c r="N3818" s="129" t="s">
        <v>1595</v>
      </c>
      <c r="O3818" s="129" t="s">
        <v>1595</v>
      </c>
      <c r="P3818" s="129" t="s">
        <v>1595</v>
      </c>
      <c r="Q3818" s="129" t="s">
        <v>1595</v>
      </c>
      <c r="R3818" s="129" t="s">
        <v>1595</v>
      </c>
      <c r="S3818" s="129" t="s">
        <v>1595</v>
      </c>
      <c r="T3818" s="129">
        <v>-8.8350000000000009</v>
      </c>
      <c r="U3818" s="129">
        <v>-9.1300000000000008</v>
      </c>
      <c r="V3818" s="129">
        <v>-5.04</v>
      </c>
      <c r="W3818" s="129">
        <v>0.254</v>
      </c>
      <c r="X3818" s="129">
        <v>-1.111</v>
      </c>
      <c r="Y3818" s="129">
        <v>-8.3659999999999997</v>
      </c>
      <c r="Z3818" s="129">
        <v>-26.827000000000002</v>
      </c>
      <c r="AA3818" s="129">
        <v>4.5410000000000004</v>
      </c>
      <c r="AB3818" s="129">
        <v>13.677</v>
      </c>
      <c r="AC3818" s="129">
        <v>-4.51</v>
      </c>
      <c r="AD3818" s="129">
        <v>-1.4370000000000001</v>
      </c>
      <c r="AE3818" s="129">
        <v>-13.108000000000001</v>
      </c>
      <c r="AF3818" s="129">
        <v>-0.45400000000000001</v>
      </c>
      <c r="AG3818" s="129">
        <v>-12.260999999999999</v>
      </c>
      <c r="AH3818" s="129">
        <v>-23.041</v>
      </c>
      <c r="AI3818" s="129">
        <v>-15.231999999999999</v>
      </c>
      <c r="AJ3818" s="129">
        <v>-15.831</v>
      </c>
      <c r="AK3818" s="129">
        <v>-16.527000000000001</v>
      </c>
      <c r="AL3818" s="129">
        <v>-19.564</v>
      </c>
      <c r="AM3818" s="129">
        <v>-11.968</v>
      </c>
      <c r="AN3818" s="129">
        <v>-12.654999999999999</v>
      </c>
      <c r="AO3818" s="129">
        <v>-21.231000000000002</v>
      </c>
      <c r="AP3818" s="129">
        <v>-6.7549999999999999</v>
      </c>
      <c r="AQ3818" s="129">
        <v>-21.105</v>
      </c>
      <c r="AR3818" s="129">
        <v>-16.076000000000001</v>
      </c>
      <c r="AS3818" s="129">
        <v>-17.608000000000001</v>
      </c>
      <c r="AT3818" s="129">
        <v>-17.239999999999998</v>
      </c>
      <c r="AU3818" s="129">
        <v>-17.536000000000001</v>
      </c>
      <c r="AV3818" s="129">
        <v>-16.59</v>
      </c>
      <c r="AW3818" s="129">
        <v>2010</v>
      </c>
    </row>
    <row r="3819" spans="1:49">
      <c r="A3819" s="129">
        <v>826</v>
      </c>
      <c r="B3819" s="129" t="s">
        <v>2571</v>
      </c>
      <c r="C3819" s="129" t="s">
        <v>1629</v>
      </c>
      <c r="D3819" s="129" t="s">
        <v>2570</v>
      </c>
      <c r="E3819" s="129" t="s">
        <v>1627</v>
      </c>
      <c r="F3819" s="129" t="s">
        <v>1626</v>
      </c>
      <c r="G3819" s="129" t="s">
        <v>1608</v>
      </c>
      <c r="H3819" s="129" t="s">
        <v>1604</v>
      </c>
    </row>
    <row r="3820" spans="1:49">
      <c r="A3820" s="129">
        <v>826</v>
      </c>
      <c r="B3820" s="129" t="s">
        <v>2571</v>
      </c>
      <c r="C3820" s="129" t="s">
        <v>1628</v>
      </c>
      <c r="D3820" s="129" t="s">
        <v>2570</v>
      </c>
      <c r="E3820" s="129" t="s">
        <v>1627</v>
      </c>
      <c r="F3820" s="129" t="s">
        <v>1626</v>
      </c>
      <c r="G3820" s="129" t="s">
        <v>1625</v>
      </c>
    </row>
    <row r="3821" spans="1:49">
      <c r="A3821" s="129">
        <v>826</v>
      </c>
      <c r="B3821" s="129" t="s">
        <v>2571</v>
      </c>
      <c r="C3821" s="129" t="s">
        <v>1624</v>
      </c>
      <c r="D3821" s="129" t="s">
        <v>2570</v>
      </c>
      <c r="E3821" s="129" t="s">
        <v>1622</v>
      </c>
      <c r="F3821" s="129" t="s">
        <v>1621</v>
      </c>
      <c r="G3821" s="129" t="s">
        <v>1608</v>
      </c>
      <c r="H3821" s="129" t="s">
        <v>1604</v>
      </c>
    </row>
    <row r="3822" spans="1:49">
      <c r="A3822" s="129">
        <v>826</v>
      </c>
      <c r="B3822" s="129" t="s">
        <v>2571</v>
      </c>
      <c r="C3822" s="129" t="s">
        <v>1623</v>
      </c>
      <c r="D3822" s="129" t="s">
        <v>2570</v>
      </c>
      <c r="E3822" s="129" t="s">
        <v>1622</v>
      </c>
      <c r="F3822" s="129" t="s">
        <v>1621</v>
      </c>
      <c r="G3822" s="129" t="s">
        <v>1597</v>
      </c>
    </row>
    <row r="3823" spans="1:49">
      <c r="A3823" s="129">
        <v>826</v>
      </c>
      <c r="B3823" s="129" t="s">
        <v>2571</v>
      </c>
      <c r="C3823" s="129" t="s">
        <v>1620</v>
      </c>
      <c r="D3823" s="129" t="s">
        <v>2570</v>
      </c>
      <c r="E3823" s="129" t="s">
        <v>1618</v>
      </c>
      <c r="F3823" s="129" t="s">
        <v>1617</v>
      </c>
      <c r="G3823" s="129" t="s">
        <v>1608</v>
      </c>
      <c r="H3823" s="129" t="s">
        <v>1604</v>
      </c>
    </row>
    <row r="3824" spans="1:49">
      <c r="A3824" s="129">
        <v>826</v>
      </c>
      <c r="B3824" s="129" t="s">
        <v>2571</v>
      </c>
      <c r="C3824" s="129" t="s">
        <v>1619</v>
      </c>
      <c r="D3824" s="129" t="s">
        <v>2570</v>
      </c>
      <c r="E3824" s="129" t="s">
        <v>1618</v>
      </c>
      <c r="F3824" s="129" t="s">
        <v>1617</v>
      </c>
      <c r="G3824" s="129" t="s">
        <v>1597</v>
      </c>
    </row>
    <row r="3825" spans="1:49">
      <c r="A3825" s="129">
        <v>826</v>
      </c>
      <c r="B3825" s="129" t="s">
        <v>2571</v>
      </c>
      <c r="C3825" s="129" t="s">
        <v>1616</v>
      </c>
      <c r="D3825" s="129" t="s">
        <v>2570</v>
      </c>
      <c r="E3825" s="129" t="s">
        <v>1614</v>
      </c>
      <c r="F3825" s="129" t="s">
        <v>1613</v>
      </c>
      <c r="G3825" s="129" t="s">
        <v>1608</v>
      </c>
      <c r="H3825" s="129" t="s">
        <v>1604</v>
      </c>
    </row>
    <row r="3826" spans="1:49">
      <c r="A3826" s="129">
        <v>826</v>
      </c>
      <c r="B3826" s="129" t="s">
        <v>2571</v>
      </c>
      <c r="C3826" s="129" t="s">
        <v>1615</v>
      </c>
      <c r="D3826" s="129" t="s">
        <v>2570</v>
      </c>
      <c r="E3826" s="129" t="s">
        <v>1614</v>
      </c>
      <c r="F3826" s="129" t="s">
        <v>1613</v>
      </c>
      <c r="G3826" s="129" t="s">
        <v>1597</v>
      </c>
    </row>
    <row r="3827" spans="1:49">
      <c r="A3827" s="129">
        <v>826</v>
      </c>
      <c r="B3827" s="129" t="s">
        <v>2571</v>
      </c>
      <c r="C3827" s="129" t="s">
        <v>1611</v>
      </c>
      <c r="D3827" s="129" t="s">
        <v>2570</v>
      </c>
      <c r="E3827" s="129" t="s">
        <v>1610</v>
      </c>
      <c r="F3827" s="129" t="s">
        <v>1609</v>
      </c>
      <c r="G3827" s="129" t="s">
        <v>1608</v>
      </c>
      <c r="H3827" s="129" t="s">
        <v>1604</v>
      </c>
      <c r="I3827" s="129" t="s">
        <v>2573</v>
      </c>
      <c r="J3827" s="129" t="s">
        <v>1595</v>
      </c>
      <c r="K3827" s="129" t="s">
        <v>1595</v>
      </c>
      <c r="L3827" s="129" t="s">
        <v>1595</v>
      </c>
      <c r="M3827" s="129" t="s">
        <v>1595</v>
      </c>
      <c r="N3827" s="129" t="s">
        <v>1595</v>
      </c>
      <c r="O3827" s="129" t="s">
        <v>1595</v>
      </c>
      <c r="P3827" s="129" t="s">
        <v>1595</v>
      </c>
      <c r="Q3827" s="129" t="s">
        <v>1595</v>
      </c>
      <c r="R3827" s="129">
        <v>5.5E-2</v>
      </c>
      <c r="S3827" s="129">
        <v>5.1999999999999998E-2</v>
      </c>
      <c r="T3827" s="129">
        <v>5.0999999999999997E-2</v>
      </c>
      <c r="U3827" s="129">
        <v>6.0999999999999999E-2</v>
      </c>
      <c r="V3827" s="129">
        <v>6.5000000000000002E-2</v>
      </c>
      <c r="W3827" s="129">
        <v>6.9000000000000006E-2</v>
      </c>
      <c r="X3827" s="129">
        <v>7.4999999999999997E-2</v>
      </c>
      <c r="Y3827" s="129">
        <v>7.5999999999999998E-2</v>
      </c>
      <c r="Z3827" s="129">
        <v>8.5000000000000006E-2</v>
      </c>
      <c r="AA3827" s="129">
        <v>9.0999999999999998E-2</v>
      </c>
      <c r="AB3827" s="129">
        <v>0.104</v>
      </c>
      <c r="AC3827" s="129">
        <v>0.107</v>
      </c>
      <c r="AD3827" s="129">
        <v>0.11600000000000001</v>
      </c>
      <c r="AE3827" s="129">
        <v>0.122</v>
      </c>
      <c r="AF3827" s="129">
        <v>0.13300000000000001</v>
      </c>
      <c r="AG3827" s="129">
        <v>0.13900000000000001</v>
      </c>
      <c r="AH3827" s="129">
        <v>0.13900000000000001</v>
      </c>
      <c r="AI3827" s="129">
        <v>0.13900000000000001</v>
      </c>
      <c r="AJ3827" s="129">
        <v>0.13900000000000001</v>
      </c>
      <c r="AK3827" s="129">
        <v>0.14699999999999999</v>
      </c>
      <c r="AL3827" s="129">
        <v>0.161</v>
      </c>
      <c r="AM3827" s="129">
        <v>0.16300000000000001</v>
      </c>
      <c r="AN3827" s="129">
        <v>0.16400000000000001</v>
      </c>
      <c r="AO3827" s="129">
        <v>0.16700000000000001</v>
      </c>
      <c r="AP3827" s="129">
        <v>0.16900000000000001</v>
      </c>
      <c r="AQ3827" s="129">
        <v>0.17799999999999999</v>
      </c>
      <c r="AR3827" s="129">
        <v>0.188</v>
      </c>
      <c r="AS3827" s="129">
        <v>0.19600000000000001</v>
      </c>
      <c r="AT3827" s="129">
        <v>0.20499999999999999</v>
      </c>
      <c r="AU3827" s="129">
        <v>0.214</v>
      </c>
      <c r="AV3827" s="129">
        <v>0.224</v>
      </c>
      <c r="AW3827" s="129">
        <v>2010</v>
      </c>
    </row>
    <row r="3828" spans="1:49">
      <c r="A3828" s="129">
        <v>826</v>
      </c>
      <c r="B3828" s="129" t="s">
        <v>2571</v>
      </c>
      <c r="C3828" s="129" t="s">
        <v>1606</v>
      </c>
      <c r="D3828" s="129" t="s">
        <v>2570</v>
      </c>
      <c r="E3828" s="129" t="s">
        <v>1599</v>
      </c>
      <c r="F3828" s="129" t="s">
        <v>1598</v>
      </c>
      <c r="G3828" s="129" t="s">
        <v>1605</v>
      </c>
      <c r="H3828" s="129" t="s">
        <v>1604</v>
      </c>
      <c r="I3828" s="129" t="s">
        <v>2572</v>
      </c>
      <c r="J3828" s="129">
        <v>1.0999999999999999E-2</v>
      </c>
      <c r="K3828" s="129">
        <v>8.9999999999999993E-3</v>
      </c>
      <c r="L3828" s="129">
        <v>5.0000000000000001E-3</v>
      </c>
      <c r="M3828" s="129">
        <v>4.0000000000000001E-3</v>
      </c>
      <c r="N3828" s="129">
        <v>0.01</v>
      </c>
      <c r="O3828" s="129">
        <v>6.0000000000000001E-3</v>
      </c>
      <c r="P3828" s="129">
        <v>1.0999999999999999E-2</v>
      </c>
      <c r="Q3828" s="129">
        <v>6.0000000000000001E-3</v>
      </c>
      <c r="R3828" s="129">
        <v>1E-3</v>
      </c>
      <c r="S3828" s="129">
        <v>3.0000000000000001E-3</v>
      </c>
      <c r="T3828" s="129">
        <v>-6.0000000000000001E-3</v>
      </c>
      <c r="U3828" s="129">
        <v>8.9999999999999993E-3</v>
      </c>
      <c r="V3828" s="129">
        <v>-8.9999999999999993E-3</v>
      </c>
      <c r="W3828" s="129">
        <v>-1E-3</v>
      </c>
      <c r="X3828" s="129" t="s">
        <v>1828</v>
      </c>
      <c r="Y3828" s="129">
        <v>-6.0000000000000001E-3</v>
      </c>
      <c r="Z3828" s="129">
        <v>-1.7000000000000001E-2</v>
      </c>
      <c r="AA3828" s="129">
        <v>4.0000000000000001E-3</v>
      </c>
      <c r="AB3828" s="129">
        <v>1.6E-2</v>
      </c>
      <c r="AC3828" s="129">
        <v>2E-3</v>
      </c>
      <c r="AD3828" s="129">
        <v>-2E-3</v>
      </c>
      <c r="AE3828" s="129">
        <v>-1E-3</v>
      </c>
      <c r="AF3828" s="129">
        <v>-1.4E-2</v>
      </c>
      <c r="AG3828" s="129">
        <v>-1.6E-2</v>
      </c>
      <c r="AH3828" s="129">
        <v>-1.7000000000000001E-2</v>
      </c>
      <c r="AI3828" s="129">
        <v>-0.04</v>
      </c>
      <c r="AJ3828" s="129">
        <v>-2.5000000000000001E-2</v>
      </c>
      <c r="AK3828" s="129">
        <v>-2.4E-2</v>
      </c>
      <c r="AL3828" s="129">
        <v>-2.8000000000000001E-2</v>
      </c>
      <c r="AM3828" s="129">
        <v>-0.03</v>
      </c>
      <c r="AN3828" s="129">
        <v>-2.5000000000000001E-2</v>
      </c>
      <c r="AO3828" s="129">
        <v>-5.6000000000000001E-2</v>
      </c>
      <c r="AP3828" s="129">
        <v>-5.1999999999999998E-2</v>
      </c>
      <c r="AQ3828" s="129">
        <v>-7.4999999999999997E-2</v>
      </c>
      <c r="AR3828" s="129">
        <v>-6.2E-2</v>
      </c>
      <c r="AS3828" s="129">
        <v>-5.6000000000000001E-2</v>
      </c>
      <c r="AT3828" s="129">
        <v>-5.8999999999999997E-2</v>
      </c>
      <c r="AU3828" s="129">
        <v>-6.0999999999999999E-2</v>
      </c>
      <c r="AV3828" s="129">
        <v>-6.4000000000000001E-2</v>
      </c>
      <c r="AW3828" s="129">
        <v>2009</v>
      </c>
    </row>
    <row r="3829" spans="1:49">
      <c r="A3829" s="129">
        <v>826</v>
      </c>
      <c r="B3829" s="129" t="s">
        <v>2571</v>
      </c>
      <c r="C3829" s="129" t="s">
        <v>1601</v>
      </c>
      <c r="D3829" s="129" t="s">
        <v>2570</v>
      </c>
      <c r="E3829" s="129" t="s">
        <v>1599</v>
      </c>
      <c r="F3829" s="129" t="s">
        <v>1598</v>
      </c>
      <c r="G3829" s="129" t="s">
        <v>1597</v>
      </c>
      <c r="I3829" s="129" t="s">
        <v>1596</v>
      </c>
      <c r="J3829" s="129">
        <v>29.306000000000001</v>
      </c>
      <c r="K3829" s="129">
        <v>22.131</v>
      </c>
      <c r="L3829" s="129">
        <v>11.474</v>
      </c>
      <c r="M3829" s="129">
        <v>10.391</v>
      </c>
      <c r="N3829" s="129">
        <v>23.434999999999999</v>
      </c>
      <c r="O3829" s="129">
        <v>17.556999999999999</v>
      </c>
      <c r="P3829" s="129">
        <v>32.78</v>
      </c>
      <c r="Q3829" s="129">
        <v>18.614000000000001</v>
      </c>
      <c r="R3829" s="129">
        <v>1.671</v>
      </c>
      <c r="S3829" s="129">
        <v>6.359</v>
      </c>
      <c r="T3829" s="129">
        <v>-15.8</v>
      </c>
      <c r="U3829" s="129">
        <v>18.295000000000002</v>
      </c>
      <c r="V3829" s="129">
        <v>-17.960999999999999</v>
      </c>
      <c r="W3829" s="129">
        <v>-1.653</v>
      </c>
      <c r="X3829" s="129">
        <v>0.76900000000000002</v>
      </c>
      <c r="Y3829" s="129">
        <v>-10.680999999999999</v>
      </c>
      <c r="Z3829" s="129">
        <v>-24.789000000000001</v>
      </c>
      <c r="AA3829" s="129">
        <v>6.1849999999999996</v>
      </c>
      <c r="AB3829" s="129">
        <v>24.335999999999999</v>
      </c>
      <c r="AC3829" s="129">
        <v>2.629</v>
      </c>
      <c r="AD3829" s="129">
        <v>-3.65</v>
      </c>
      <c r="AE3829" s="129">
        <v>-1.879</v>
      </c>
      <c r="AF3829" s="129">
        <v>-19.210999999999999</v>
      </c>
      <c r="AG3829" s="129">
        <v>-17.337</v>
      </c>
      <c r="AH3829" s="129">
        <v>-16.515000000000001</v>
      </c>
      <c r="AI3829" s="129">
        <v>-37.795999999999999</v>
      </c>
      <c r="AJ3829" s="129">
        <v>-23.579000000000001</v>
      </c>
      <c r="AK3829" s="129">
        <v>-19.411000000000001</v>
      </c>
      <c r="AL3829" s="129">
        <v>-20.449000000000002</v>
      </c>
      <c r="AM3829" s="129">
        <v>-23.295999999999999</v>
      </c>
      <c r="AN3829" s="129">
        <v>-16.852</v>
      </c>
      <c r="AO3829" s="129">
        <v>-32.597000000000001</v>
      </c>
      <c r="AP3829" s="129">
        <v>-29.428000000000001</v>
      </c>
      <c r="AQ3829" s="129">
        <v>-43.027000000000001</v>
      </c>
      <c r="AR3829" s="129">
        <v>-36.067</v>
      </c>
      <c r="AS3829" s="129">
        <v>-31.379000000000001</v>
      </c>
      <c r="AT3829" s="129">
        <v>-32.345999999999997</v>
      </c>
      <c r="AU3829" s="129">
        <v>-32.337000000000003</v>
      </c>
      <c r="AV3829" s="129">
        <v>-32.481000000000002</v>
      </c>
      <c r="AW3829" s="129">
        <v>2009</v>
      </c>
    </row>
    <row r="3830" spans="1:49">
      <c r="A3830" s="129">
        <v>542</v>
      </c>
      <c r="B3830" s="129" t="s">
        <v>2562</v>
      </c>
      <c r="C3830" s="129" t="s">
        <v>1733</v>
      </c>
      <c r="D3830" s="129" t="s">
        <v>123</v>
      </c>
      <c r="E3830" s="129" t="s">
        <v>1730</v>
      </c>
      <c r="F3830" s="129" t="s">
        <v>1732</v>
      </c>
      <c r="G3830" s="129" t="s">
        <v>1608</v>
      </c>
      <c r="H3830" s="129" t="s">
        <v>1604</v>
      </c>
      <c r="I3830" s="129" t="s">
        <v>2569</v>
      </c>
      <c r="J3830" s="130">
        <v>145903.20000000001</v>
      </c>
      <c r="K3830" s="130">
        <v>156706</v>
      </c>
      <c r="L3830" s="130">
        <v>169698.9</v>
      </c>
      <c r="M3830" s="130">
        <v>190371.7</v>
      </c>
      <c r="N3830" s="130">
        <v>209140.6</v>
      </c>
      <c r="O3830" s="130">
        <v>224765.4</v>
      </c>
      <c r="P3830" s="130">
        <v>252276.2</v>
      </c>
      <c r="Q3830" s="130">
        <v>283220.3</v>
      </c>
      <c r="R3830" s="130">
        <v>316245.09999999998</v>
      </c>
      <c r="S3830" s="130">
        <v>337598.1</v>
      </c>
      <c r="T3830" s="130">
        <v>368985.8</v>
      </c>
      <c r="U3830" s="130">
        <v>404824.9</v>
      </c>
      <c r="V3830" s="130">
        <v>428164</v>
      </c>
      <c r="W3830" s="130">
        <v>455264.2</v>
      </c>
      <c r="X3830" s="130">
        <v>495199.4</v>
      </c>
      <c r="Y3830" s="130">
        <v>539423.9</v>
      </c>
      <c r="Z3830" s="130">
        <v>578186.5</v>
      </c>
      <c r="AA3830" s="130">
        <v>611528.9</v>
      </c>
      <c r="AB3830" s="130">
        <v>576586.80000000005</v>
      </c>
      <c r="AC3830" s="130">
        <v>638458</v>
      </c>
      <c r="AD3830" s="130">
        <v>694628.1</v>
      </c>
      <c r="AE3830" s="130">
        <v>722229</v>
      </c>
      <c r="AF3830" s="130">
        <v>773868.5</v>
      </c>
      <c r="AG3830" s="130">
        <v>795558.3</v>
      </c>
      <c r="AH3830" s="130">
        <v>832305.3</v>
      </c>
      <c r="AI3830" s="130">
        <v>865240.9</v>
      </c>
      <c r="AJ3830" s="130">
        <v>910049</v>
      </c>
      <c r="AK3830" s="130">
        <v>956514.5</v>
      </c>
      <c r="AL3830" s="130">
        <v>978498.9</v>
      </c>
      <c r="AM3830" s="130">
        <v>981625.1</v>
      </c>
      <c r="AN3830" s="130">
        <v>1043666.3</v>
      </c>
      <c r="AO3830" s="130">
        <v>1082095.5</v>
      </c>
      <c r="AP3830" s="130">
        <v>1104214.7</v>
      </c>
      <c r="AQ3830" s="130">
        <v>1135623.743</v>
      </c>
      <c r="AR3830" s="130">
        <v>1177407.348</v>
      </c>
      <c r="AS3830" s="130">
        <v>1224058.598</v>
      </c>
      <c r="AT3830" s="130">
        <v>1272864.75</v>
      </c>
      <c r="AU3830" s="130">
        <v>1324223.7609999999</v>
      </c>
      <c r="AV3830" s="130">
        <v>1377709.95</v>
      </c>
      <c r="AW3830" s="129">
        <v>2012</v>
      </c>
    </row>
    <row r="3831" spans="1:49">
      <c r="A3831" s="129">
        <v>542</v>
      </c>
      <c r="B3831" s="129" t="s">
        <v>2562</v>
      </c>
      <c r="C3831" s="129" t="s">
        <v>1731</v>
      </c>
      <c r="D3831" s="129" t="s">
        <v>123</v>
      </c>
      <c r="E3831" s="129" t="s">
        <v>1730</v>
      </c>
      <c r="F3831" s="129" t="s">
        <v>1729</v>
      </c>
      <c r="G3831" s="129" t="s">
        <v>1655</v>
      </c>
      <c r="I3831" s="129" t="s">
        <v>1728</v>
      </c>
      <c r="J3831" s="129">
        <v>-1.891</v>
      </c>
      <c r="K3831" s="129">
        <v>7.4039999999999999</v>
      </c>
      <c r="L3831" s="129">
        <v>8.2910000000000004</v>
      </c>
      <c r="M3831" s="129">
        <v>12.182</v>
      </c>
      <c r="N3831" s="129">
        <v>9.859</v>
      </c>
      <c r="O3831" s="129">
        <v>7.4710000000000001</v>
      </c>
      <c r="P3831" s="129">
        <v>12.24</v>
      </c>
      <c r="Q3831" s="129">
        <v>12.266</v>
      </c>
      <c r="R3831" s="129">
        <v>11.66</v>
      </c>
      <c r="S3831" s="129">
        <v>6.7519999999999998</v>
      </c>
      <c r="T3831" s="129">
        <v>9.2970000000000006</v>
      </c>
      <c r="U3831" s="129">
        <v>9.7129999999999992</v>
      </c>
      <c r="V3831" s="129">
        <v>5.7649999999999997</v>
      </c>
      <c r="W3831" s="129">
        <v>6.3289999999999997</v>
      </c>
      <c r="X3831" s="129">
        <v>8.7720000000000002</v>
      </c>
      <c r="Y3831" s="129">
        <v>8.9309999999999992</v>
      </c>
      <c r="Z3831" s="129">
        <v>7.1859999999999999</v>
      </c>
      <c r="AA3831" s="129">
        <v>5.7670000000000003</v>
      </c>
      <c r="AB3831" s="129">
        <v>-5.7140000000000004</v>
      </c>
      <c r="AC3831" s="129">
        <v>10.731</v>
      </c>
      <c r="AD3831" s="129">
        <v>8.798</v>
      </c>
      <c r="AE3831" s="129">
        <v>3.9729999999999999</v>
      </c>
      <c r="AF3831" s="129">
        <v>7.15</v>
      </c>
      <c r="AG3831" s="129">
        <v>2.8029999999999999</v>
      </c>
      <c r="AH3831" s="129">
        <v>4.6189999999999998</v>
      </c>
      <c r="AI3831" s="129">
        <v>3.9569999999999999</v>
      </c>
      <c r="AJ3831" s="129">
        <v>5.1790000000000003</v>
      </c>
      <c r="AK3831" s="129">
        <v>5.1059999999999999</v>
      </c>
      <c r="AL3831" s="129">
        <v>2.298</v>
      </c>
      <c r="AM3831" s="129">
        <v>0.31900000000000001</v>
      </c>
      <c r="AN3831" s="129">
        <v>6.32</v>
      </c>
      <c r="AO3831" s="129">
        <v>3.6819999999999999</v>
      </c>
      <c r="AP3831" s="129">
        <v>2.044</v>
      </c>
      <c r="AQ3831" s="129">
        <v>2.8439999999999999</v>
      </c>
      <c r="AR3831" s="129">
        <v>3.6789999999999998</v>
      </c>
      <c r="AS3831" s="129">
        <v>3.9620000000000002</v>
      </c>
      <c r="AT3831" s="129">
        <v>3.9870000000000001</v>
      </c>
      <c r="AU3831" s="129">
        <v>4.0350000000000001</v>
      </c>
      <c r="AV3831" s="129">
        <v>4.0389999999999997</v>
      </c>
      <c r="AW3831" s="129">
        <v>2012</v>
      </c>
    </row>
    <row r="3832" spans="1:49">
      <c r="A3832" s="129">
        <v>542</v>
      </c>
      <c r="B3832" s="129" t="s">
        <v>2562</v>
      </c>
      <c r="C3832" s="129" t="s">
        <v>1727</v>
      </c>
      <c r="D3832" s="129" t="s">
        <v>123</v>
      </c>
      <c r="E3832" s="129" t="s">
        <v>1724</v>
      </c>
      <c r="F3832" s="129" t="s">
        <v>1726</v>
      </c>
      <c r="G3832" s="129" t="s">
        <v>1608</v>
      </c>
      <c r="H3832" s="129" t="s">
        <v>1604</v>
      </c>
      <c r="I3832" s="129" t="s">
        <v>2569</v>
      </c>
      <c r="J3832" s="130">
        <v>39109.599999999999</v>
      </c>
      <c r="K3832" s="130">
        <v>49305.7</v>
      </c>
      <c r="L3832" s="130">
        <v>56676.9</v>
      </c>
      <c r="M3832" s="130">
        <v>66685</v>
      </c>
      <c r="N3832" s="130">
        <v>76523.5</v>
      </c>
      <c r="O3832" s="130">
        <v>85699.1</v>
      </c>
      <c r="P3832" s="130">
        <v>100254.1</v>
      </c>
      <c r="Q3832" s="130">
        <v>117938.2</v>
      </c>
      <c r="R3832" s="130">
        <v>140524.79999999999</v>
      </c>
      <c r="S3832" s="130">
        <v>158620</v>
      </c>
      <c r="T3832" s="130">
        <v>191382.8</v>
      </c>
      <c r="U3832" s="130">
        <v>231428.2</v>
      </c>
      <c r="V3832" s="130">
        <v>263993.2</v>
      </c>
      <c r="W3832" s="130">
        <v>298761.59999999998</v>
      </c>
      <c r="X3832" s="130">
        <v>349972.7</v>
      </c>
      <c r="Y3832" s="130">
        <v>409653.6</v>
      </c>
      <c r="Z3832" s="130">
        <v>460952.7</v>
      </c>
      <c r="AA3832" s="130">
        <v>506313.6</v>
      </c>
      <c r="AB3832" s="130">
        <v>501027.1</v>
      </c>
      <c r="AC3832" s="130">
        <v>549005</v>
      </c>
      <c r="AD3832" s="130">
        <v>603235.9</v>
      </c>
      <c r="AE3832" s="130">
        <v>651415.30000000005</v>
      </c>
      <c r="AF3832" s="130">
        <v>720539</v>
      </c>
      <c r="AG3832" s="130">
        <v>767113.7</v>
      </c>
      <c r="AH3832" s="130">
        <v>826892.7</v>
      </c>
      <c r="AI3832" s="130">
        <v>865241.1</v>
      </c>
      <c r="AJ3832" s="130">
        <v>908743.8</v>
      </c>
      <c r="AK3832" s="130">
        <v>975013</v>
      </c>
      <c r="AL3832" s="130">
        <v>1026451.8</v>
      </c>
      <c r="AM3832" s="130">
        <v>1065036.8</v>
      </c>
      <c r="AN3832" s="130">
        <v>1173274.8999999999</v>
      </c>
      <c r="AO3832" s="130">
        <v>1235160.6000000001</v>
      </c>
      <c r="AP3832" s="130">
        <v>1272459.5</v>
      </c>
      <c r="AQ3832" s="130">
        <v>1330550.595</v>
      </c>
      <c r="AR3832" s="130">
        <v>1403914.5660000001</v>
      </c>
      <c r="AS3832" s="130">
        <v>1487024.8570000001</v>
      </c>
      <c r="AT3832" s="130">
        <v>1580423.8859999999</v>
      </c>
      <c r="AU3832" s="130">
        <v>1683207.922</v>
      </c>
      <c r="AV3832" s="130">
        <v>1794033.64</v>
      </c>
      <c r="AW3832" s="129">
        <v>2012</v>
      </c>
    </row>
    <row r="3833" spans="1:49">
      <c r="A3833" s="129">
        <v>542</v>
      </c>
      <c r="B3833" s="129" t="s">
        <v>2562</v>
      </c>
      <c r="C3833" s="129" t="s">
        <v>1725</v>
      </c>
      <c r="D3833" s="129" t="s">
        <v>123</v>
      </c>
      <c r="E3833" s="129" t="s">
        <v>1724</v>
      </c>
      <c r="F3833" s="129" t="s">
        <v>1723</v>
      </c>
      <c r="G3833" s="129" t="s">
        <v>1605</v>
      </c>
      <c r="H3833" s="129" t="s">
        <v>1604</v>
      </c>
      <c r="I3833" s="129" t="s">
        <v>1691</v>
      </c>
      <c r="J3833" s="129">
        <v>64.385000000000005</v>
      </c>
      <c r="K3833" s="129">
        <v>72.399000000000001</v>
      </c>
      <c r="L3833" s="129">
        <v>77.524000000000001</v>
      </c>
      <c r="M3833" s="129">
        <v>85.962000000000003</v>
      </c>
      <c r="N3833" s="129">
        <v>94.944999999999993</v>
      </c>
      <c r="O3833" s="129">
        <v>98.501999999999995</v>
      </c>
      <c r="P3833" s="129">
        <v>113.73699999999999</v>
      </c>
      <c r="Q3833" s="129">
        <v>143.37799999999999</v>
      </c>
      <c r="R3833" s="129">
        <v>192.113</v>
      </c>
      <c r="S3833" s="129">
        <v>236.233</v>
      </c>
      <c r="T3833" s="129">
        <v>270.40499999999997</v>
      </c>
      <c r="U3833" s="129">
        <v>315.57499999999999</v>
      </c>
      <c r="V3833" s="129">
        <v>338.17099999999999</v>
      </c>
      <c r="W3833" s="129">
        <v>372.209</v>
      </c>
      <c r="X3833" s="129">
        <v>435.59</v>
      </c>
      <c r="Y3833" s="129">
        <v>531.13900000000001</v>
      </c>
      <c r="Z3833" s="129">
        <v>573.00099999999998</v>
      </c>
      <c r="AA3833" s="129">
        <v>532.23900000000003</v>
      </c>
      <c r="AB3833" s="129">
        <v>357.51</v>
      </c>
      <c r="AC3833" s="129">
        <v>461.80799999999999</v>
      </c>
      <c r="AD3833" s="129">
        <v>533.38499999999999</v>
      </c>
      <c r="AE3833" s="129">
        <v>504.584</v>
      </c>
      <c r="AF3833" s="129">
        <v>575.92999999999995</v>
      </c>
      <c r="AG3833" s="129">
        <v>643.76</v>
      </c>
      <c r="AH3833" s="129">
        <v>721.976</v>
      </c>
      <c r="AI3833" s="129">
        <v>844.86599999999999</v>
      </c>
      <c r="AJ3833" s="129">
        <v>951.77300000000002</v>
      </c>
      <c r="AK3833" s="130">
        <v>1049.239</v>
      </c>
      <c r="AL3833" s="129">
        <v>931.40499999999997</v>
      </c>
      <c r="AM3833" s="129">
        <v>834.06</v>
      </c>
      <c r="AN3833" s="130">
        <v>1014.89</v>
      </c>
      <c r="AO3833" s="130">
        <v>1114.472</v>
      </c>
      <c r="AP3833" s="130">
        <v>1129.5360000000001</v>
      </c>
      <c r="AQ3833" s="130">
        <v>1197.5060000000001</v>
      </c>
      <c r="AR3833" s="130">
        <v>1271.252</v>
      </c>
      <c r="AS3833" s="130">
        <v>1364.5930000000001</v>
      </c>
      <c r="AT3833" s="130">
        <v>1467.723</v>
      </c>
      <c r="AU3833" s="130">
        <v>1579.9829999999999</v>
      </c>
      <c r="AV3833" s="130">
        <v>1702.115</v>
      </c>
      <c r="AW3833" s="129">
        <v>2012</v>
      </c>
    </row>
    <row r="3834" spans="1:49">
      <c r="A3834" s="129">
        <v>542</v>
      </c>
      <c r="B3834" s="129" t="s">
        <v>2562</v>
      </c>
      <c r="C3834" s="129" t="s">
        <v>1722</v>
      </c>
      <c r="D3834" s="129" t="s">
        <v>123</v>
      </c>
      <c r="E3834" s="129" t="s">
        <v>1721</v>
      </c>
      <c r="F3834" s="129" t="s">
        <v>1720</v>
      </c>
      <c r="G3834" s="129" t="s">
        <v>1675</v>
      </c>
      <c r="I3834" s="129" t="s">
        <v>1719</v>
      </c>
      <c r="J3834" s="129">
        <v>26.805</v>
      </c>
      <c r="K3834" s="129">
        <v>31.463999999999999</v>
      </c>
      <c r="L3834" s="129">
        <v>33.399000000000001</v>
      </c>
      <c r="M3834" s="129">
        <v>35.029000000000003</v>
      </c>
      <c r="N3834" s="129">
        <v>36.590000000000003</v>
      </c>
      <c r="O3834" s="129">
        <v>38.128</v>
      </c>
      <c r="P3834" s="129">
        <v>39.74</v>
      </c>
      <c r="Q3834" s="129">
        <v>41.642000000000003</v>
      </c>
      <c r="R3834" s="129">
        <v>44.435000000000002</v>
      </c>
      <c r="S3834" s="129">
        <v>46.984999999999999</v>
      </c>
      <c r="T3834" s="129">
        <v>51.866999999999997</v>
      </c>
      <c r="U3834" s="129">
        <v>57.167000000000002</v>
      </c>
      <c r="V3834" s="129">
        <v>61.656999999999996</v>
      </c>
      <c r="W3834" s="129">
        <v>65.623999999999995</v>
      </c>
      <c r="X3834" s="129">
        <v>70.673000000000002</v>
      </c>
      <c r="Y3834" s="129">
        <v>75.942999999999998</v>
      </c>
      <c r="Z3834" s="129">
        <v>79.724000000000004</v>
      </c>
      <c r="AA3834" s="129">
        <v>82.795000000000002</v>
      </c>
      <c r="AB3834" s="129">
        <v>86.894999999999996</v>
      </c>
      <c r="AC3834" s="129">
        <v>85.989000000000004</v>
      </c>
      <c r="AD3834" s="129">
        <v>86.843000000000004</v>
      </c>
      <c r="AE3834" s="129">
        <v>90.194999999999993</v>
      </c>
      <c r="AF3834" s="129">
        <v>93.108999999999995</v>
      </c>
      <c r="AG3834" s="129">
        <v>96.424999999999997</v>
      </c>
      <c r="AH3834" s="129">
        <v>99.35</v>
      </c>
      <c r="AI3834" s="129">
        <v>100</v>
      </c>
      <c r="AJ3834" s="129">
        <v>99.856999999999999</v>
      </c>
      <c r="AK3834" s="129">
        <v>101.934</v>
      </c>
      <c r="AL3834" s="129">
        <v>104.901</v>
      </c>
      <c r="AM3834" s="129">
        <v>108.497</v>
      </c>
      <c r="AN3834" s="129">
        <v>112.419</v>
      </c>
      <c r="AO3834" s="129">
        <v>114.145</v>
      </c>
      <c r="AP3834" s="129">
        <v>115.23699999999999</v>
      </c>
      <c r="AQ3834" s="129">
        <v>117.16500000000001</v>
      </c>
      <c r="AR3834" s="129">
        <v>119.238</v>
      </c>
      <c r="AS3834" s="129">
        <v>121.483</v>
      </c>
      <c r="AT3834" s="129">
        <v>124.163</v>
      </c>
      <c r="AU3834" s="129">
        <v>127.10899999999999</v>
      </c>
      <c r="AV3834" s="129">
        <v>130.21899999999999</v>
      </c>
      <c r="AW3834" s="129">
        <v>2012</v>
      </c>
    </row>
    <row r="3835" spans="1:49">
      <c r="A3835" s="129">
        <v>542</v>
      </c>
      <c r="B3835" s="129" t="s">
        <v>2562</v>
      </c>
      <c r="C3835" s="129" t="s">
        <v>1718</v>
      </c>
      <c r="D3835" s="129" t="s">
        <v>123</v>
      </c>
      <c r="E3835" s="129" t="s">
        <v>1717</v>
      </c>
      <c r="F3835" s="129" t="s">
        <v>1716</v>
      </c>
      <c r="G3835" s="129" t="s">
        <v>1608</v>
      </c>
      <c r="H3835" s="129" t="s">
        <v>3</v>
      </c>
      <c r="I3835" s="129" t="s">
        <v>1715</v>
      </c>
      <c r="J3835" s="130">
        <v>3827092.1490000002</v>
      </c>
      <c r="K3835" s="130">
        <v>4046819.6260000002</v>
      </c>
      <c r="L3835" s="130">
        <v>4315144.7149999999</v>
      </c>
      <c r="M3835" s="130">
        <v>4769976.8899999997</v>
      </c>
      <c r="N3835" s="130">
        <v>5175984.4510000004</v>
      </c>
      <c r="O3835" s="130">
        <v>5508180.4170000004</v>
      </c>
      <c r="P3835" s="130">
        <v>6121177.1610000003</v>
      </c>
      <c r="Q3835" s="130">
        <v>6804632.392</v>
      </c>
      <c r="R3835" s="130">
        <v>7524047.5259999996</v>
      </c>
      <c r="S3835" s="130">
        <v>7953021.2199999997</v>
      </c>
      <c r="T3835" s="130">
        <v>8607230.4959999993</v>
      </c>
      <c r="U3835" s="130">
        <v>9350232.5309999995</v>
      </c>
      <c r="V3835" s="130">
        <v>9787061.6239999998</v>
      </c>
      <c r="W3835" s="130">
        <v>10301347.032</v>
      </c>
      <c r="X3835" s="130">
        <v>11092793.842</v>
      </c>
      <c r="Y3835" s="130">
        <v>11962477.716</v>
      </c>
      <c r="Z3835" s="130">
        <v>12700506.346999999</v>
      </c>
      <c r="AA3835" s="130">
        <v>13307535.561000001</v>
      </c>
      <c r="AB3835" s="130">
        <v>12456909.955</v>
      </c>
      <c r="AC3835" s="130">
        <v>13695914.017999999</v>
      </c>
      <c r="AD3835" s="130">
        <v>14776771.183</v>
      </c>
      <c r="AE3835" s="130">
        <v>15250617.210999999</v>
      </c>
      <c r="AF3835" s="130">
        <v>16250169.904999999</v>
      </c>
      <c r="AG3835" s="130">
        <v>16622853.179</v>
      </c>
      <c r="AH3835" s="130">
        <v>17325467.015000001</v>
      </c>
      <c r="AI3835" s="130">
        <v>17974147.576000001</v>
      </c>
      <c r="AJ3835" s="130">
        <v>18813549.160999998</v>
      </c>
      <c r="AK3835" s="130">
        <v>19682178.278999999</v>
      </c>
      <c r="AL3835" s="130">
        <v>19990171.403000001</v>
      </c>
      <c r="AM3835" s="130">
        <v>19959031.760000002</v>
      </c>
      <c r="AN3835" s="130">
        <v>21122572.353999998</v>
      </c>
      <c r="AO3835" s="130">
        <v>21737991.923999999</v>
      </c>
      <c r="AP3835" s="130">
        <v>22082527.397999998</v>
      </c>
      <c r="AQ3835" s="130">
        <v>22605860.794</v>
      </c>
      <c r="AR3835" s="130">
        <v>23329458.502999999</v>
      </c>
      <c r="AS3835" s="130">
        <v>24141900.576000001</v>
      </c>
      <c r="AT3835" s="130">
        <v>24988652.594999999</v>
      </c>
      <c r="AU3835" s="130">
        <v>25876961.971999999</v>
      </c>
      <c r="AV3835" s="130">
        <v>26797917.022999998</v>
      </c>
      <c r="AW3835" s="129">
        <v>2011</v>
      </c>
    </row>
    <row r="3836" spans="1:49">
      <c r="A3836" s="129">
        <v>542</v>
      </c>
      <c r="B3836" s="129" t="s">
        <v>2562</v>
      </c>
      <c r="C3836" s="129" t="s">
        <v>1714</v>
      </c>
      <c r="D3836" s="129" t="s">
        <v>123</v>
      </c>
      <c r="E3836" s="129" t="s">
        <v>1711</v>
      </c>
      <c r="F3836" s="129" t="s">
        <v>1713</v>
      </c>
      <c r="G3836" s="129" t="s">
        <v>1608</v>
      </c>
      <c r="H3836" s="129" t="s">
        <v>3</v>
      </c>
      <c r="I3836" s="129" t="s">
        <v>1699</v>
      </c>
      <c r="J3836" s="130">
        <v>1025858.536</v>
      </c>
      <c r="K3836" s="130">
        <v>1273284.2039999999</v>
      </c>
      <c r="L3836" s="130">
        <v>1441193.9350000001</v>
      </c>
      <c r="M3836" s="130">
        <v>1670867.618</v>
      </c>
      <c r="N3836" s="130">
        <v>1893866.835</v>
      </c>
      <c r="O3836" s="130">
        <v>2100172.466</v>
      </c>
      <c r="P3836" s="130">
        <v>2432544.5970000001</v>
      </c>
      <c r="Q3836" s="130">
        <v>2833575.4750000001</v>
      </c>
      <c r="R3836" s="130">
        <v>3343341.2050000001</v>
      </c>
      <c r="S3836" s="130">
        <v>3736716.0120000001</v>
      </c>
      <c r="T3836" s="130">
        <v>4464334.0549999997</v>
      </c>
      <c r="U3836" s="130">
        <v>5345292.4570000004</v>
      </c>
      <c r="V3836" s="130">
        <v>6034411.3859999999</v>
      </c>
      <c r="W3836" s="130">
        <v>6760133.8329999996</v>
      </c>
      <c r="X3836" s="130">
        <v>7839619.7800000003</v>
      </c>
      <c r="Y3836" s="130">
        <v>9084640.227</v>
      </c>
      <c r="Z3836" s="130">
        <v>10125336.188999999</v>
      </c>
      <c r="AA3836" s="130">
        <v>11017935.926000001</v>
      </c>
      <c r="AB3836" s="130">
        <v>10824475.118000001</v>
      </c>
      <c r="AC3836" s="130">
        <v>11777008.472999999</v>
      </c>
      <c r="AD3836" s="130">
        <v>12832591.805</v>
      </c>
      <c r="AE3836" s="130">
        <v>13755312.215</v>
      </c>
      <c r="AF3836" s="130">
        <v>15130324.045</v>
      </c>
      <c r="AG3836" s="130">
        <v>16028515.329</v>
      </c>
      <c r="AH3836" s="130">
        <v>17212797.033</v>
      </c>
      <c r="AI3836" s="130">
        <v>17974151.73</v>
      </c>
      <c r="AJ3836" s="130">
        <v>18786566.609000001</v>
      </c>
      <c r="AK3836" s="130">
        <v>20062821.515000001</v>
      </c>
      <c r="AL3836" s="130">
        <v>20969821.651000001</v>
      </c>
      <c r="AM3836" s="130">
        <v>21655011.995999999</v>
      </c>
      <c r="AN3836" s="130">
        <v>23745697.227000002</v>
      </c>
      <c r="AO3836" s="130">
        <v>24812884.951000001</v>
      </c>
      <c r="AP3836" s="130">
        <v>25447154.228</v>
      </c>
      <c r="AQ3836" s="130">
        <v>26486097.815000001</v>
      </c>
      <c r="AR3836" s="130">
        <v>27817532.022999998</v>
      </c>
      <c r="AS3836" s="130">
        <v>29328339.596000001</v>
      </c>
      <c r="AT3836" s="130">
        <v>31026598.418000001</v>
      </c>
      <c r="AU3836" s="130">
        <v>32891954.274</v>
      </c>
      <c r="AV3836" s="130">
        <v>34895853.512000002</v>
      </c>
      <c r="AW3836" s="129">
        <v>2011</v>
      </c>
    </row>
    <row r="3837" spans="1:49">
      <c r="A3837" s="129">
        <v>542</v>
      </c>
      <c r="B3837" s="129" t="s">
        <v>2562</v>
      </c>
      <c r="C3837" s="129" t="s">
        <v>1712</v>
      </c>
      <c r="D3837" s="129" t="s">
        <v>123</v>
      </c>
      <c r="E3837" s="129" t="s">
        <v>1711</v>
      </c>
      <c r="F3837" s="129" t="s">
        <v>1710</v>
      </c>
      <c r="G3837" s="129" t="s">
        <v>1605</v>
      </c>
      <c r="H3837" s="129" t="s">
        <v>3</v>
      </c>
      <c r="I3837" s="129" t="s">
        <v>1699</v>
      </c>
      <c r="J3837" s="130">
        <v>1688.8440000000001</v>
      </c>
      <c r="K3837" s="130">
        <v>1869.6489999999999</v>
      </c>
      <c r="L3837" s="130">
        <v>1971.3109999999999</v>
      </c>
      <c r="M3837" s="130">
        <v>2153.8780000000002</v>
      </c>
      <c r="N3837" s="130">
        <v>2349.7809999999999</v>
      </c>
      <c r="O3837" s="130">
        <v>2413.9360000000001</v>
      </c>
      <c r="P3837" s="130">
        <v>2759.6950000000002</v>
      </c>
      <c r="Q3837" s="130">
        <v>3444.7939999999999</v>
      </c>
      <c r="R3837" s="130">
        <v>4570.7259999999997</v>
      </c>
      <c r="S3837" s="130">
        <v>5565.0959999999995</v>
      </c>
      <c r="T3837" s="130">
        <v>6307.6580000000004</v>
      </c>
      <c r="U3837" s="130">
        <v>7288.8360000000002</v>
      </c>
      <c r="V3837" s="130">
        <v>7729.9750000000004</v>
      </c>
      <c r="W3837" s="130">
        <v>8422.0499999999993</v>
      </c>
      <c r="X3837" s="130">
        <v>9757.4959999999992</v>
      </c>
      <c r="Y3837" s="130">
        <v>11778.755999999999</v>
      </c>
      <c r="Z3837" s="130">
        <v>12586.605</v>
      </c>
      <c r="AA3837" s="130">
        <v>11582.11</v>
      </c>
      <c r="AB3837" s="130">
        <v>7723.8419999999996</v>
      </c>
      <c r="AC3837" s="130">
        <v>9906.4969999999994</v>
      </c>
      <c r="AD3837" s="130">
        <v>11346.661</v>
      </c>
      <c r="AE3837" s="130">
        <v>10654.817999999999</v>
      </c>
      <c r="AF3837" s="130">
        <v>12093.73</v>
      </c>
      <c r="AG3837" s="130">
        <v>13451.094999999999</v>
      </c>
      <c r="AH3837" s="130">
        <v>15028.821</v>
      </c>
      <c r="AI3837" s="130">
        <v>17550.883000000002</v>
      </c>
      <c r="AJ3837" s="130">
        <v>19676.114000000001</v>
      </c>
      <c r="AK3837" s="130">
        <v>21590.169000000002</v>
      </c>
      <c r="AL3837" s="130">
        <v>19028.07</v>
      </c>
      <c r="AM3837" s="130">
        <v>16958.651999999998</v>
      </c>
      <c r="AN3837" s="130">
        <v>20540.177</v>
      </c>
      <c r="AO3837" s="130">
        <v>22388.398000000001</v>
      </c>
      <c r="AP3837" s="130">
        <v>22588.92</v>
      </c>
      <c r="AQ3837" s="130">
        <v>23837.705999999998</v>
      </c>
      <c r="AR3837" s="130">
        <v>25188.929</v>
      </c>
      <c r="AS3837" s="130">
        <v>26913.646000000001</v>
      </c>
      <c r="AT3837" s="130">
        <v>28814.07</v>
      </c>
      <c r="AU3837" s="130">
        <v>30874.812999999998</v>
      </c>
      <c r="AV3837" s="130">
        <v>33107.938000000002</v>
      </c>
      <c r="AW3837" s="129">
        <v>2011</v>
      </c>
    </row>
    <row r="3838" spans="1:49">
      <c r="A3838" s="129">
        <v>542</v>
      </c>
      <c r="B3838" s="129" t="s">
        <v>2562</v>
      </c>
      <c r="C3838" s="129" t="s">
        <v>1709</v>
      </c>
      <c r="D3838" s="129" t="s">
        <v>123</v>
      </c>
      <c r="E3838" s="129" t="s">
        <v>1708</v>
      </c>
      <c r="F3838" s="129" t="s">
        <v>1707</v>
      </c>
      <c r="G3838" s="129" t="s">
        <v>1625</v>
      </c>
      <c r="I3838" s="129" t="s">
        <v>1728</v>
      </c>
      <c r="J3838" s="129">
        <v>-2.7919999999999998</v>
      </c>
      <c r="K3838" s="129">
        <v>-2.1869999999999998</v>
      </c>
      <c r="L3838" s="129">
        <v>-2.0049999999999999</v>
      </c>
      <c r="M3838" s="129">
        <v>0.60799999999999998</v>
      </c>
      <c r="N3838" s="129">
        <v>0.437</v>
      </c>
      <c r="O3838" s="129">
        <v>-2.3420000000000001</v>
      </c>
      <c r="P3838" s="129">
        <v>-1.0409999999999999</v>
      </c>
      <c r="Q3838" s="129">
        <v>0.495</v>
      </c>
      <c r="R3838" s="129">
        <v>2.1</v>
      </c>
      <c r="S3838" s="129">
        <v>-9.2999999999999999E-2</v>
      </c>
      <c r="T3838" s="129">
        <v>-0.42599999999999999</v>
      </c>
      <c r="U3838" s="129">
        <v>0.97199999999999998</v>
      </c>
      <c r="V3838" s="129">
        <v>-0.91300000000000003</v>
      </c>
      <c r="W3838" s="129">
        <v>-1.9790000000000001</v>
      </c>
      <c r="X3838" s="129">
        <v>-0.51700000000000002</v>
      </c>
      <c r="Y3838" s="129">
        <v>1.6559999999999999</v>
      </c>
      <c r="Z3838" s="129">
        <v>2.9940000000000002</v>
      </c>
      <c r="AA3838" s="129">
        <v>3.714</v>
      </c>
      <c r="AB3838" s="129">
        <v>-6.6369999999999996</v>
      </c>
      <c r="AC3838" s="129">
        <v>-1.575</v>
      </c>
      <c r="AD3838" s="129">
        <v>0.21</v>
      </c>
      <c r="AE3838" s="129">
        <v>-0.83599999999999997</v>
      </c>
      <c r="AF3838" s="129">
        <v>1.331</v>
      </c>
      <c r="AG3838" s="129">
        <v>-0.45400000000000001</v>
      </c>
      <c r="AH3838" s="129">
        <v>-0.33600000000000002</v>
      </c>
      <c r="AI3838" s="129">
        <v>-0.75800000000000001</v>
      </c>
      <c r="AJ3838" s="129">
        <v>9.9000000000000005E-2</v>
      </c>
      <c r="AK3838" s="129">
        <v>0.01</v>
      </c>
      <c r="AL3838" s="129">
        <v>-0.67100000000000004</v>
      </c>
      <c r="AM3838" s="129">
        <v>-3.0990000000000002</v>
      </c>
      <c r="AN3838" s="129">
        <v>-0.40100000000000002</v>
      </c>
      <c r="AO3838" s="129">
        <v>-6.0000000000000001E-3</v>
      </c>
      <c r="AP3838" s="129">
        <v>-1.59</v>
      </c>
      <c r="AQ3838" s="129">
        <v>-1.37</v>
      </c>
      <c r="AR3838" s="129">
        <v>0</v>
      </c>
      <c r="AS3838" s="129" t="s">
        <v>1595</v>
      </c>
      <c r="AT3838" s="129" t="s">
        <v>1595</v>
      </c>
      <c r="AU3838" s="129" t="s">
        <v>1595</v>
      </c>
      <c r="AV3838" s="129" t="s">
        <v>1595</v>
      </c>
      <c r="AW3838" s="129">
        <v>2012</v>
      </c>
    </row>
    <row r="3839" spans="1:49">
      <c r="A3839" s="129">
        <v>542</v>
      </c>
      <c r="B3839" s="129" t="s">
        <v>2562</v>
      </c>
      <c r="C3839" s="129" t="s">
        <v>1706</v>
      </c>
      <c r="D3839" s="129" t="s">
        <v>123</v>
      </c>
      <c r="E3839" s="129" t="s">
        <v>1705</v>
      </c>
      <c r="F3839" s="129" t="s">
        <v>1704</v>
      </c>
      <c r="G3839" s="129" t="s">
        <v>1700</v>
      </c>
      <c r="H3839" s="129" t="s">
        <v>1604</v>
      </c>
      <c r="I3839" s="129" t="s">
        <v>1691</v>
      </c>
      <c r="J3839" s="129">
        <v>88.53</v>
      </c>
      <c r="K3839" s="129">
        <v>103.962</v>
      </c>
      <c r="L3839" s="129">
        <v>119.56699999999999</v>
      </c>
      <c r="M3839" s="129">
        <v>139.428</v>
      </c>
      <c r="N3839" s="129">
        <v>158.61000000000001</v>
      </c>
      <c r="O3839" s="129">
        <v>175.91399999999999</v>
      </c>
      <c r="P3839" s="129">
        <v>201.42599999999999</v>
      </c>
      <c r="Q3839" s="129">
        <v>231.90299999999999</v>
      </c>
      <c r="R3839" s="129">
        <v>268.01100000000002</v>
      </c>
      <c r="S3839" s="129">
        <v>297.23</v>
      </c>
      <c r="T3839" s="129">
        <v>336.88200000000001</v>
      </c>
      <c r="U3839" s="129">
        <v>381.904</v>
      </c>
      <c r="V3839" s="129">
        <v>413.12900000000002</v>
      </c>
      <c r="W3839" s="129">
        <v>449.733</v>
      </c>
      <c r="X3839" s="129">
        <v>499.596</v>
      </c>
      <c r="Y3839" s="129">
        <v>555.56899999999996</v>
      </c>
      <c r="Z3839" s="129">
        <v>606.36099999999999</v>
      </c>
      <c r="AA3839" s="129">
        <v>652.303</v>
      </c>
      <c r="AB3839" s="129">
        <v>621.70399999999995</v>
      </c>
      <c r="AC3839" s="129">
        <v>698.25</v>
      </c>
      <c r="AD3839" s="129">
        <v>776.94200000000001</v>
      </c>
      <c r="AE3839" s="129">
        <v>826.31299999999999</v>
      </c>
      <c r="AF3839" s="129">
        <v>899.00400000000002</v>
      </c>
      <c r="AG3839" s="129">
        <v>942.67600000000004</v>
      </c>
      <c r="AH3839" s="130">
        <v>1015.462</v>
      </c>
      <c r="AI3839" s="130">
        <v>1096.741</v>
      </c>
      <c r="AJ3839" s="130">
        <v>1188.9949999999999</v>
      </c>
      <c r="AK3839" s="130">
        <v>1282.873</v>
      </c>
      <c r="AL3839" s="130">
        <v>1337.9880000000001</v>
      </c>
      <c r="AM3839" s="130">
        <v>1352.598</v>
      </c>
      <c r="AN3839" s="130">
        <v>1455.4960000000001</v>
      </c>
      <c r="AO3839" s="130">
        <v>1538.7270000000001</v>
      </c>
      <c r="AP3839" s="130">
        <v>1597.6210000000001</v>
      </c>
      <c r="AQ3839" s="130">
        <v>1665.598</v>
      </c>
      <c r="AR3839" s="130">
        <v>1755.1469999999999</v>
      </c>
      <c r="AS3839" s="130">
        <v>1862.037</v>
      </c>
      <c r="AT3839" s="130">
        <v>1976.4590000000001</v>
      </c>
      <c r="AU3839" s="130">
        <v>2098.66</v>
      </c>
      <c r="AV3839" s="130">
        <v>2228.35</v>
      </c>
      <c r="AW3839" s="129">
        <v>2012</v>
      </c>
    </row>
    <row r="3840" spans="1:49">
      <c r="A3840" s="129">
        <v>542</v>
      </c>
      <c r="B3840" s="129" t="s">
        <v>2562</v>
      </c>
      <c r="C3840" s="129" t="s">
        <v>1703</v>
      </c>
      <c r="D3840" s="129" t="s">
        <v>123</v>
      </c>
      <c r="E3840" s="129" t="s">
        <v>1702</v>
      </c>
      <c r="F3840" s="129" t="s">
        <v>1701</v>
      </c>
      <c r="G3840" s="129" t="s">
        <v>1700</v>
      </c>
      <c r="H3840" s="129" t="s">
        <v>3</v>
      </c>
      <c r="I3840" s="129" t="s">
        <v>1699</v>
      </c>
      <c r="J3840" s="130">
        <v>2322.1750000000002</v>
      </c>
      <c r="K3840" s="130">
        <v>2684.7420000000002</v>
      </c>
      <c r="L3840" s="130">
        <v>3040.38</v>
      </c>
      <c r="M3840" s="130">
        <v>3493.5160000000001</v>
      </c>
      <c r="N3840" s="130">
        <v>3925.422</v>
      </c>
      <c r="O3840" s="130">
        <v>4311.0020000000004</v>
      </c>
      <c r="P3840" s="130">
        <v>4887.3649999999998</v>
      </c>
      <c r="Q3840" s="130">
        <v>5571.6859999999997</v>
      </c>
      <c r="R3840" s="130">
        <v>6376.4690000000001</v>
      </c>
      <c r="S3840" s="130">
        <v>7002.0379999999996</v>
      </c>
      <c r="T3840" s="130">
        <v>7858.3620000000001</v>
      </c>
      <c r="U3840" s="130">
        <v>8820.8209999999999</v>
      </c>
      <c r="V3840" s="130">
        <v>9443.3919999999998</v>
      </c>
      <c r="W3840" s="130">
        <v>10176.199000000001</v>
      </c>
      <c r="X3840" s="130">
        <v>11191.273999999999</v>
      </c>
      <c r="Y3840" s="130">
        <v>12320.511</v>
      </c>
      <c r="Z3840" s="130">
        <v>13319.39</v>
      </c>
      <c r="AA3840" s="130">
        <v>14194.825999999999</v>
      </c>
      <c r="AB3840" s="130">
        <v>13431.638000000001</v>
      </c>
      <c r="AC3840" s="130">
        <v>14978.544</v>
      </c>
      <c r="AD3840" s="130">
        <v>16527.830999999998</v>
      </c>
      <c r="AE3840" s="130">
        <v>17448.457999999999</v>
      </c>
      <c r="AF3840" s="130">
        <v>18877.839</v>
      </c>
      <c r="AG3840" s="130">
        <v>19696.819</v>
      </c>
      <c r="AH3840" s="130">
        <v>21138.101999999999</v>
      </c>
      <c r="AI3840" s="130">
        <v>22783.234</v>
      </c>
      <c r="AJ3840" s="130">
        <v>24580.225999999999</v>
      </c>
      <c r="AK3840" s="130">
        <v>26397.644</v>
      </c>
      <c r="AL3840" s="130">
        <v>27334.325000000001</v>
      </c>
      <c r="AM3840" s="130">
        <v>27501.9</v>
      </c>
      <c r="AN3840" s="130">
        <v>29457.52</v>
      </c>
      <c r="AO3840" s="130">
        <v>30911.157999999999</v>
      </c>
      <c r="AP3840" s="130">
        <v>31949.859</v>
      </c>
      <c r="AQ3840" s="130">
        <v>33155.586000000003</v>
      </c>
      <c r="AR3840" s="130">
        <v>34776.942000000003</v>
      </c>
      <c r="AS3840" s="130">
        <v>36724.631000000001</v>
      </c>
      <c r="AT3840" s="130">
        <v>38801.481</v>
      </c>
      <c r="AU3840" s="130">
        <v>41010.409</v>
      </c>
      <c r="AV3840" s="130">
        <v>43343.758000000002</v>
      </c>
      <c r="AW3840" s="129">
        <v>2011</v>
      </c>
    </row>
    <row r="3841" spans="1:49">
      <c r="A3841" s="129">
        <v>542</v>
      </c>
      <c r="B3841" s="129" t="s">
        <v>2562</v>
      </c>
      <c r="C3841" s="129" t="s">
        <v>1698</v>
      </c>
      <c r="D3841" s="129" t="s">
        <v>123</v>
      </c>
      <c r="E3841" s="129" t="s">
        <v>1697</v>
      </c>
      <c r="F3841" s="129" t="s">
        <v>1696</v>
      </c>
      <c r="G3841" s="129" t="s">
        <v>50</v>
      </c>
      <c r="I3841" s="129" t="s">
        <v>1691</v>
      </c>
      <c r="J3841" s="129">
        <v>0.77200000000000002</v>
      </c>
      <c r="K3841" s="129">
        <v>0.81200000000000006</v>
      </c>
      <c r="L3841" s="129">
        <v>0.874</v>
      </c>
      <c r="M3841" s="129">
        <v>0.95499999999999996</v>
      </c>
      <c r="N3841" s="129">
        <v>1.0009999999999999</v>
      </c>
      <c r="O3841" s="129">
        <v>1.0349999999999999</v>
      </c>
      <c r="P3841" s="129">
        <v>1.1240000000000001</v>
      </c>
      <c r="Q3841" s="129">
        <v>1.216</v>
      </c>
      <c r="R3841" s="129">
        <v>1.3</v>
      </c>
      <c r="S3841" s="129">
        <v>1.337</v>
      </c>
      <c r="T3841" s="129">
        <v>1.4159999999999999</v>
      </c>
      <c r="U3841" s="129">
        <v>1.522</v>
      </c>
      <c r="V3841" s="129">
        <v>1.466</v>
      </c>
      <c r="W3841" s="129">
        <v>1.5269999999999999</v>
      </c>
      <c r="X3841" s="129">
        <v>1.61</v>
      </c>
      <c r="Y3841" s="129">
        <v>1.6910000000000001</v>
      </c>
      <c r="Z3841" s="129">
        <v>1.7470000000000001</v>
      </c>
      <c r="AA3841" s="129">
        <v>1.774</v>
      </c>
      <c r="AB3841" s="129">
        <v>1.631</v>
      </c>
      <c r="AC3841" s="129">
        <v>1.7450000000000001</v>
      </c>
      <c r="AD3841" s="129">
        <v>1.8129999999999999</v>
      </c>
      <c r="AE3841" s="129">
        <v>1.843</v>
      </c>
      <c r="AF3841" s="129">
        <v>1.9219999999999999</v>
      </c>
      <c r="AG3841" s="129">
        <v>1.9039999999999999</v>
      </c>
      <c r="AH3841" s="129">
        <v>1.9</v>
      </c>
      <c r="AI3841" s="129">
        <v>1.903</v>
      </c>
      <c r="AJ3841" s="129">
        <v>1.9039999999999999</v>
      </c>
      <c r="AK3841" s="129">
        <v>1.9019999999999999</v>
      </c>
      <c r="AL3841" s="129">
        <v>1.897</v>
      </c>
      <c r="AM3841" s="129">
        <v>1.9159999999999999</v>
      </c>
      <c r="AN3841" s="129">
        <v>1.9379999999999999</v>
      </c>
      <c r="AO3841" s="129">
        <v>1.9390000000000001</v>
      </c>
      <c r="AP3841" s="129">
        <v>1.92</v>
      </c>
      <c r="AQ3841" s="129">
        <v>1.921</v>
      </c>
      <c r="AR3841" s="129">
        <v>1.9239999999999999</v>
      </c>
      <c r="AS3841" s="129">
        <v>1.925</v>
      </c>
      <c r="AT3841" s="129">
        <v>1.9239999999999999</v>
      </c>
      <c r="AU3841" s="129">
        <v>1.923</v>
      </c>
      <c r="AV3841" s="129">
        <v>1.9219999999999999</v>
      </c>
      <c r="AW3841" s="129">
        <v>2011</v>
      </c>
    </row>
    <row r="3842" spans="1:49">
      <c r="A3842" s="129">
        <v>542</v>
      </c>
      <c r="B3842" s="129" t="s">
        <v>2562</v>
      </c>
      <c r="C3842" s="129" t="s">
        <v>1695</v>
      </c>
      <c r="D3842" s="129" t="s">
        <v>123</v>
      </c>
      <c r="E3842" s="129" t="s">
        <v>1694</v>
      </c>
      <c r="F3842" s="129" t="s">
        <v>1693</v>
      </c>
      <c r="G3842" s="129" t="s">
        <v>1692</v>
      </c>
      <c r="I3842" s="129" t="s">
        <v>1691</v>
      </c>
      <c r="J3842" s="129">
        <v>441.76600000000002</v>
      </c>
      <c r="K3842" s="129">
        <v>474.267</v>
      </c>
      <c r="L3842" s="129">
        <v>474.01799999999997</v>
      </c>
      <c r="M3842" s="129">
        <v>478.27699999999999</v>
      </c>
      <c r="N3842" s="129">
        <v>482.46199999999999</v>
      </c>
      <c r="O3842" s="129">
        <v>487.166</v>
      </c>
      <c r="P3842" s="129">
        <v>497.721</v>
      </c>
      <c r="Q3842" s="129">
        <v>508.56700000000001</v>
      </c>
      <c r="R3842" s="129">
        <v>524.32500000000005</v>
      </c>
      <c r="S3842" s="129">
        <v>533.66099999999994</v>
      </c>
      <c r="T3842" s="129">
        <v>568.1</v>
      </c>
      <c r="U3842" s="129">
        <v>605.98599999999999</v>
      </c>
      <c r="V3842" s="129">
        <v>639.00900000000001</v>
      </c>
      <c r="W3842" s="129">
        <v>664.30799999999999</v>
      </c>
      <c r="X3842" s="129">
        <v>700.51199999999994</v>
      </c>
      <c r="Y3842" s="129">
        <v>737.35900000000004</v>
      </c>
      <c r="Z3842" s="129">
        <v>760.19500000000005</v>
      </c>
      <c r="AA3842" s="129">
        <v>776.19399999999996</v>
      </c>
      <c r="AB3842" s="129">
        <v>805.89400000000001</v>
      </c>
      <c r="AC3842" s="129">
        <v>786.25900000000001</v>
      </c>
      <c r="AD3842" s="129">
        <v>776.423</v>
      </c>
      <c r="AE3842" s="129">
        <v>788.34</v>
      </c>
      <c r="AF3842" s="129">
        <v>801.48599999999999</v>
      </c>
      <c r="AG3842" s="129">
        <v>813.76199999999994</v>
      </c>
      <c r="AH3842" s="129">
        <v>814.30200000000002</v>
      </c>
      <c r="AI3842" s="129">
        <v>788.92</v>
      </c>
      <c r="AJ3842" s="129">
        <v>764.29600000000005</v>
      </c>
      <c r="AK3842" s="129">
        <v>760.02300000000002</v>
      </c>
      <c r="AL3842" s="129">
        <v>767.16099999999994</v>
      </c>
      <c r="AM3842" s="129">
        <v>787.40099999999995</v>
      </c>
      <c r="AN3842" s="129">
        <v>806.1</v>
      </c>
      <c r="AO3842" s="129">
        <v>802.71600000000001</v>
      </c>
      <c r="AP3842" s="129">
        <v>796.47199999999998</v>
      </c>
      <c r="AQ3842" s="129">
        <v>798.84299999999996</v>
      </c>
      <c r="AR3842" s="129">
        <v>799.88400000000001</v>
      </c>
      <c r="AS3842" s="129">
        <v>798.601</v>
      </c>
      <c r="AT3842" s="129">
        <v>799.62400000000002</v>
      </c>
      <c r="AU3842" s="129">
        <v>802.03899999999999</v>
      </c>
      <c r="AV3842" s="129">
        <v>805.09500000000003</v>
      </c>
      <c r="AW3842" s="129">
        <v>2012</v>
      </c>
    </row>
    <row r="3843" spans="1:49">
      <c r="A3843" s="129">
        <v>542</v>
      </c>
      <c r="B3843" s="129" t="s">
        <v>2562</v>
      </c>
      <c r="C3843" s="129" t="s">
        <v>1690</v>
      </c>
      <c r="D3843" s="129" t="s">
        <v>123</v>
      </c>
      <c r="E3843" s="129" t="s">
        <v>1689</v>
      </c>
      <c r="F3843" s="129" t="s">
        <v>1688</v>
      </c>
      <c r="G3843" s="129" t="s">
        <v>1597</v>
      </c>
      <c r="I3843" s="129" t="s">
        <v>2569</v>
      </c>
      <c r="J3843" s="129">
        <v>32.886000000000003</v>
      </c>
      <c r="K3843" s="129">
        <v>30.247</v>
      </c>
      <c r="L3843" s="129">
        <v>29.888000000000002</v>
      </c>
      <c r="M3843" s="129">
        <v>31.007999999999999</v>
      </c>
      <c r="N3843" s="129">
        <v>30.834</v>
      </c>
      <c r="O3843" s="129">
        <v>30.904</v>
      </c>
      <c r="P3843" s="129">
        <v>30.239000000000001</v>
      </c>
      <c r="Q3843" s="129">
        <v>30.803999999999998</v>
      </c>
      <c r="R3843" s="129">
        <v>32.585000000000001</v>
      </c>
      <c r="S3843" s="129">
        <v>35.359000000000002</v>
      </c>
      <c r="T3843" s="129">
        <v>38.090000000000003</v>
      </c>
      <c r="U3843" s="129">
        <v>40.063000000000002</v>
      </c>
      <c r="V3843" s="129">
        <v>37.081000000000003</v>
      </c>
      <c r="W3843" s="129">
        <v>35.991999999999997</v>
      </c>
      <c r="X3843" s="129">
        <v>36.771999999999998</v>
      </c>
      <c r="Y3843" s="129">
        <v>36.935000000000002</v>
      </c>
      <c r="Z3843" s="129">
        <v>37.848999999999997</v>
      </c>
      <c r="AA3843" s="129">
        <v>35.445</v>
      </c>
      <c r="AB3843" s="129">
        <v>25.036000000000001</v>
      </c>
      <c r="AC3843" s="129">
        <v>28.893000000000001</v>
      </c>
      <c r="AD3843" s="129">
        <v>30.562000000000001</v>
      </c>
      <c r="AE3843" s="129">
        <v>29.161999999999999</v>
      </c>
      <c r="AF3843" s="129">
        <v>29.196999999999999</v>
      </c>
      <c r="AG3843" s="129">
        <v>29.888000000000002</v>
      </c>
      <c r="AH3843" s="129">
        <v>29.933</v>
      </c>
      <c r="AI3843" s="129">
        <v>29.687000000000001</v>
      </c>
      <c r="AJ3843" s="129">
        <v>29.622</v>
      </c>
      <c r="AK3843" s="129">
        <v>29.427</v>
      </c>
      <c r="AL3843" s="129">
        <v>31.210999999999999</v>
      </c>
      <c r="AM3843" s="129">
        <v>26.277000000000001</v>
      </c>
      <c r="AN3843" s="129">
        <v>29.527000000000001</v>
      </c>
      <c r="AO3843" s="129">
        <v>29.510999999999999</v>
      </c>
      <c r="AP3843" s="129">
        <v>27.553999999999998</v>
      </c>
      <c r="AQ3843" s="129">
        <v>26.835000000000001</v>
      </c>
      <c r="AR3843" s="129">
        <v>27.138000000000002</v>
      </c>
      <c r="AS3843" s="129">
        <v>27.146000000000001</v>
      </c>
      <c r="AT3843" s="129">
        <v>27.302</v>
      </c>
      <c r="AU3843" s="129">
        <v>27.379000000000001</v>
      </c>
      <c r="AV3843" s="129">
        <v>27.718</v>
      </c>
      <c r="AW3843" s="129">
        <v>2012</v>
      </c>
    </row>
    <row r="3844" spans="1:49">
      <c r="A3844" s="129">
        <v>542</v>
      </c>
      <c r="B3844" s="129" t="s">
        <v>2562</v>
      </c>
      <c r="C3844" s="129" t="s">
        <v>1687</v>
      </c>
      <c r="D3844" s="129" t="s">
        <v>123</v>
      </c>
      <c r="E3844" s="129" t="s">
        <v>1686</v>
      </c>
      <c r="F3844" s="129" t="s">
        <v>1685</v>
      </c>
      <c r="G3844" s="129" t="s">
        <v>1597</v>
      </c>
      <c r="I3844" s="129" t="s">
        <v>2569</v>
      </c>
      <c r="J3844" s="129">
        <v>25.007000000000001</v>
      </c>
      <c r="K3844" s="129">
        <v>24.821999999999999</v>
      </c>
      <c r="L3844" s="129">
        <v>27.135999999999999</v>
      </c>
      <c r="M3844" s="129">
        <v>29.347999999999999</v>
      </c>
      <c r="N3844" s="129">
        <v>30.427</v>
      </c>
      <c r="O3844" s="129">
        <v>29.367999999999999</v>
      </c>
      <c r="P3844" s="129">
        <v>34.188000000000002</v>
      </c>
      <c r="Q3844" s="129">
        <v>38.322000000000003</v>
      </c>
      <c r="R3844" s="129">
        <v>40.308999999999997</v>
      </c>
      <c r="S3844" s="129">
        <v>37.588999999999999</v>
      </c>
      <c r="T3844" s="129">
        <v>37.576000000000001</v>
      </c>
      <c r="U3844" s="129">
        <v>37.683</v>
      </c>
      <c r="V3844" s="129">
        <v>36.418999999999997</v>
      </c>
      <c r="W3844" s="129">
        <v>36.79</v>
      </c>
      <c r="X3844" s="129">
        <v>35.966999999999999</v>
      </c>
      <c r="Y3844" s="129">
        <v>35.426000000000002</v>
      </c>
      <c r="Z3844" s="129">
        <v>33.843000000000004</v>
      </c>
      <c r="AA3844" s="129">
        <v>33.908000000000001</v>
      </c>
      <c r="AB3844" s="129">
        <v>36.963999999999999</v>
      </c>
      <c r="AC3844" s="129">
        <v>34.192999999999998</v>
      </c>
      <c r="AD3844" s="129">
        <v>33.338000000000001</v>
      </c>
      <c r="AE3844" s="129">
        <v>30.832000000000001</v>
      </c>
      <c r="AF3844" s="129">
        <v>30.506</v>
      </c>
      <c r="AG3844" s="129">
        <v>32.308999999999997</v>
      </c>
      <c r="AH3844" s="129">
        <v>34.408000000000001</v>
      </c>
      <c r="AI3844" s="129">
        <v>31.888999999999999</v>
      </c>
      <c r="AJ3844" s="129">
        <v>31.102</v>
      </c>
      <c r="AK3844" s="129">
        <v>31.501999999999999</v>
      </c>
      <c r="AL3844" s="129">
        <v>31.555</v>
      </c>
      <c r="AM3844" s="129">
        <v>30.207999999999998</v>
      </c>
      <c r="AN3844" s="129">
        <v>32.423000000000002</v>
      </c>
      <c r="AO3844" s="129">
        <v>31.85</v>
      </c>
      <c r="AP3844" s="129">
        <v>31.373000000000001</v>
      </c>
      <c r="AQ3844" s="129">
        <v>31.443999999999999</v>
      </c>
      <c r="AR3844" s="129">
        <v>30.991</v>
      </c>
      <c r="AS3844" s="129">
        <v>30.581</v>
      </c>
      <c r="AT3844" s="129">
        <v>30.36</v>
      </c>
      <c r="AU3844" s="129">
        <v>30.279</v>
      </c>
      <c r="AV3844" s="129">
        <v>30.277999999999999</v>
      </c>
      <c r="AW3844" s="129">
        <v>2012</v>
      </c>
    </row>
    <row r="3845" spans="1:49">
      <c r="A3845" s="129">
        <v>542</v>
      </c>
      <c r="B3845" s="129" t="s">
        <v>2562</v>
      </c>
      <c r="C3845" s="129" t="s">
        <v>1683</v>
      </c>
      <c r="D3845" s="129" t="s">
        <v>123</v>
      </c>
      <c r="E3845" s="129" t="s">
        <v>1680</v>
      </c>
      <c r="F3845" s="129" t="s">
        <v>1682</v>
      </c>
      <c r="G3845" s="129" t="s">
        <v>1675</v>
      </c>
      <c r="I3845" s="129" t="s">
        <v>2568</v>
      </c>
      <c r="J3845" s="129">
        <v>24.268999999999998</v>
      </c>
      <c r="K3845" s="129">
        <v>29.451000000000001</v>
      </c>
      <c r="L3845" s="129">
        <v>31.568999999999999</v>
      </c>
      <c r="M3845" s="129">
        <v>32.649000000000001</v>
      </c>
      <c r="N3845" s="129">
        <v>33.390999999999998</v>
      </c>
      <c r="O3845" s="129">
        <v>34.212000000000003</v>
      </c>
      <c r="P3845" s="129">
        <v>35.152999999999999</v>
      </c>
      <c r="Q3845" s="129">
        <v>36.225000000000001</v>
      </c>
      <c r="R3845" s="129">
        <v>38.813000000000002</v>
      </c>
      <c r="S3845" s="129">
        <v>41.026000000000003</v>
      </c>
      <c r="T3845" s="129">
        <v>44.542999999999999</v>
      </c>
      <c r="U3845" s="129">
        <v>48.701000000000001</v>
      </c>
      <c r="V3845" s="129">
        <v>51.725999999999999</v>
      </c>
      <c r="W3845" s="129">
        <v>54.21</v>
      </c>
      <c r="X3845" s="129">
        <v>57.606999999999999</v>
      </c>
      <c r="Y3845" s="129">
        <v>60.188000000000002</v>
      </c>
      <c r="Z3845" s="129">
        <v>63.152000000000001</v>
      </c>
      <c r="AA3845" s="129">
        <v>65.954999999999998</v>
      </c>
      <c r="AB3845" s="129">
        <v>70.911000000000001</v>
      </c>
      <c r="AC3845" s="129">
        <v>71.486999999999995</v>
      </c>
      <c r="AD3845" s="129">
        <v>73.102000000000004</v>
      </c>
      <c r="AE3845" s="129">
        <v>76.075000000000003</v>
      </c>
      <c r="AF3845" s="129">
        <v>78.177000000000007</v>
      </c>
      <c r="AG3845" s="129">
        <v>80.924000000000007</v>
      </c>
      <c r="AH3845" s="129">
        <v>83.83</v>
      </c>
      <c r="AI3845" s="129">
        <v>86.138999999999996</v>
      </c>
      <c r="AJ3845" s="129">
        <v>88.07</v>
      </c>
      <c r="AK3845" s="129">
        <v>90.302000000000007</v>
      </c>
      <c r="AL3845" s="129">
        <v>94.522999999999996</v>
      </c>
      <c r="AM3845" s="129">
        <v>97.129000000000005</v>
      </c>
      <c r="AN3845" s="129">
        <v>99.983000000000004</v>
      </c>
      <c r="AO3845" s="129">
        <v>104.008</v>
      </c>
      <c r="AP3845" s="129">
        <v>106.283</v>
      </c>
      <c r="AQ3845" s="129">
        <v>107.761</v>
      </c>
      <c r="AR3845" s="129">
        <v>110.19499999999999</v>
      </c>
      <c r="AS3845" s="129">
        <v>113.5</v>
      </c>
      <c r="AT3845" s="129">
        <v>116.90600000000001</v>
      </c>
      <c r="AU3845" s="129">
        <v>120.413</v>
      </c>
      <c r="AV3845" s="129">
        <v>124.02500000000001</v>
      </c>
      <c r="AW3845" s="129">
        <v>2012</v>
      </c>
    </row>
    <row r="3846" spans="1:49">
      <c r="A3846" s="129">
        <v>542</v>
      </c>
      <c r="B3846" s="129" t="s">
        <v>2562</v>
      </c>
      <c r="C3846" s="129" t="s">
        <v>1681</v>
      </c>
      <c r="D3846" s="129" t="s">
        <v>123</v>
      </c>
      <c r="E3846" s="129" t="s">
        <v>1680</v>
      </c>
      <c r="F3846" s="129" t="s">
        <v>1679</v>
      </c>
      <c r="G3846" s="129" t="s">
        <v>1655</v>
      </c>
      <c r="I3846" s="129" t="s">
        <v>1678</v>
      </c>
      <c r="J3846" s="129">
        <v>28.696999999999999</v>
      </c>
      <c r="K3846" s="129">
        <v>21.352</v>
      </c>
      <c r="L3846" s="129">
        <v>7.19</v>
      </c>
      <c r="M3846" s="129">
        <v>3.4220000000000002</v>
      </c>
      <c r="N3846" s="129">
        <v>2.274</v>
      </c>
      <c r="O3846" s="129">
        <v>2.4590000000000001</v>
      </c>
      <c r="P3846" s="129">
        <v>2.75</v>
      </c>
      <c r="Q3846" s="129">
        <v>3.048</v>
      </c>
      <c r="R3846" s="129">
        <v>7.1459999999999999</v>
      </c>
      <c r="S3846" s="129">
        <v>5.7009999999999996</v>
      </c>
      <c r="T3846" s="129">
        <v>8.5730000000000004</v>
      </c>
      <c r="U3846" s="129">
        <v>9.3339999999999996</v>
      </c>
      <c r="V3846" s="129">
        <v>6.2119999999999997</v>
      </c>
      <c r="W3846" s="129">
        <v>4.8010000000000002</v>
      </c>
      <c r="X3846" s="129">
        <v>6.266</v>
      </c>
      <c r="Y3846" s="129">
        <v>4.4809999999999999</v>
      </c>
      <c r="Z3846" s="129">
        <v>4.9249999999999998</v>
      </c>
      <c r="AA3846" s="129">
        <v>4.4390000000000001</v>
      </c>
      <c r="AB3846" s="129">
        <v>7.5129999999999999</v>
      </c>
      <c r="AC3846" s="129">
        <v>0.81299999999999994</v>
      </c>
      <c r="AD3846" s="129">
        <v>2.2589999999999999</v>
      </c>
      <c r="AE3846" s="129">
        <v>4.0670000000000002</v>
      </c>
      <c r="AF3846" s="129">
        <v>2.762</v>
      </c>
      <c r="AG3846" s="129">
        <v>3.5150000000000001</v>
      </c>
      <c r="AH3846" s="129">
        <v>3.5910000000000002</v>
      </c>
      <c r="AI3846" s="129">
        <v>2.754</v>
      </c>
      <c r="AJ3846" s="129">
        <v>2.242</v>
      </c>
      <c r="AK3846" s="129">
        <v>2.5350000000000001</v>
      </c>
      <c r="AL3846" s="129">
        <v>4.6740000000000004</v>
      </c>
      <c r="AM3846" s="129">
        <v>2.7570000000000001</v>
      </c>
      <c r="AN3846" s="129">
        <v>2.9390000000000001</v>
      </c>
      <c r="AO3846" s="129">
        <v>4.0259999999999998</v>
      </c>
      <c r="AP3846" s="129">
        <v>2.1869999999999998</v>
      </c>
      <c r="AQ3846" s="129">
        <v>1.39</v>
      </c>
      <c r="AR3846" s="129">
        <v>2.258</v>
      </c>
      <c r="AS3846" s="129">
        <v>3</v>
      </c>
      <c r="AT3846" s="129">
        <v>3</v>
      </c>
      <c r="AU3846" s="129">
        <v>3</v>
      </c>
      <c r="AV3846" s="129">
        <v>3</v>
      </c>
      <c r="AW3846" s="129">
        <v>2012</v>
      </c>
    </row>
    <row r="3847" spans="1:49">
      <c r="A3847" s="129">
        <v>542</v>
      </c>
      <c r="B3847" s="129" t="s">
        <v>2562</v>
      </c>
      <c r="C3847" s="129" t="s">
        <v>1677</v>
      </c>
      <c r="D3847" s="129" t="s">
        <v>123</v>
      </c>
      <c r="E3847" s="129" t="s">
        <v>1672</v>
      </c>
      <c r="F3847" s="129" t="s">
        <v>1676</v>
      </c>
      <c r="G3847" s="129" t="s">
        <v>1675</v>
      </c>
      <c r="I3847" s="129" t="s">
        <v>2568</v>
      </c>
      <c r="J3847" s="129">
        <v>26.940999999999999</v>
      </c>
      <c r="K3847" s="129">
        <v>30.63</v>
      </c>
      <c r="L3847" s="129">
        <v>32.110999999999997</v>
      </c>
      <c r="M3847" s="129">
        <v>32.741</v>
      </c>
      <c r="N3847" s="129">
        <v>33.542999999999999</v>
      </c>
      <c r="O3847" s="129">
        <v>34.554000000000002</v>
      </c>
      <c r="P3847" s="129">
        <v>35.033999999999999</v>
      </c>
      <c r="Q3847" s="129">
        <v>37.154000000000003</v>
      </c>
      <c r="R3847" s="129">
        <v>39.823</v>
      </c>
      <c r="S3847" s="129">
        <v>41.841999999999999</v>
      </c>
      <c r="T3847" s="129">
        <v>45.749000000000002</v>
      </c>
      <c r="U3847" s="129">
        <v>49.981000000000002</v>
      </c>
      <c r="V3847" s="129">
        <v>52.209000000000003</v>
      </c>
      <c r="W3847" s="129">
        <v>55.238</v>
      </c>
      <c r="X3847" s="129">
        <v>58.313000000000002</v>
      </c>
      <c r="Y3847" s="129">
        <v>61.085000000000001</v>
      </c>
      <c r="Z3847" s="129">
        <v>64.093999999999994</v>
      </c>
      <c r="AA3847" s="129">
        <v>68.307000000000002</v>
      </c>
      <c r="AB3847" s="129">
        <v>71.016000000000005</v>
      </c>
      <c r="AC3847" s="129">
        <v>71.977999999999994</v>
      </c>
      <c r="AD3847" s="129">
        <v>73.978999999999999</v>
      </c>
      <c r="AE3847" s="129">
        <v>76.319000000000003</v>
      </c>
      <c r="AF3847" s="129">
        <v>79.168999999999997</v>
      </c>
      <c r="AG3847" s="129">
        <v>81.875</v>
      </c>
      <c r="AH3847" s="129">
        <v>84.36</v>
      </c>
      <c r="AI3847" s="129">
        <v>86.57</v>
      </c>
      <c r="AJ3847" s="129">
        <v>88.378</v>
      </c>
      <c r="AK3847" s="129">
        <v>91.566000000000003</v>
      </c>
      <c r="AL3847" s="129">
        <v>95.355999999999995</v>
      </c>
      <c r="AM3847" s="129">
        <v>98.025999999999996</v>
      </c>
      <c r="AN3847" s="129">
        <v>101</v>
      </c>
      <c r="AO3847" s="129">
        <v>105.2</v>
      </c>
      <c r="AP3847" s="129">
        <v>106.7</v>
      </c>
      <c r="AQ3847" s="129">
        <v>108.621</v>
      </c>
      <c r="AR3847" s="129">
        <v>111.553</v>
      </c>
      <c r="AS3847" s="129">
        <v>114.9</v>
      </c>
      <c r="AT3847" s="129">
        <v>118.34699999999999</v>
      </c>
      <c r="AU3847" s="129">
        <v>121.89700000000001</v>
      </c>
      <c r="AV3847" s="129">
        <v>125.554</v>
      </c>
      <c r="AW3847" s="129">
        <v>2012</v>
      </c>
    </row>
    <row r="3848" spans="1:49">
      <c r="A3848" s="129">
        <v>542</v>
      </c>
      <c r="B3848" s="129" t="s">
        <v>2562</v>
      </c>
      <c r="C3848" s="129" t="s">
        <v>1673</v>
      </c>
      <c r="D3848" s="129" t="s">
        <v>123</v>
      </c>
      <c r="E3848" s="129" t="s">
        <v>1672</v>
      </c>
      <c r="F3848" s="129" t="s">
        <v>1671</v>
      </c>
      <c r="G3848" s="129" t="s">
        <v>1655</v>
      </c>
      <c r="I3848" s="129" t="s">
        <v>1670</v>
      </c>
      <c r="J3848" s="129">
        <v>32.200000000000003</v>
      </c>
      <c r="K3848" s="129">
        <v>13.693</v>
      </c>
      <c r="L3848" s="129">
        <v>4.835</v>
      </c>
      <c r="M3848" s="129">
        <v>1.962</v>
      </c>
      <c r="N3848" s="129">
        <v>2.4500000000000002</v>
      </c>
      <c r="O3848" s="129">
        <v>3.0139999999999998</v>
      </c>
      <c r="P3848" s="129">
        <v>1.389</v>
      </c>
      <c r="Q3848" s="129">
        <v>6.0510000000000002</v>
      </c>
      <c r="R3848" s="129">
        <v>7.1840000000000002</v>
      </c>
      <c r="S3848" s="129">
        <v>5.07</v>
      </c>
      <c r="T3848" s="129">
        <v>9.3379999999999992</v>
      </c>
      <c r="U3848" s="129">
        <v>9.25</v>
      </c>
      <c r="V3848" s="129">
        <v>4.4580000000000002</v>
      </c>
      <c r="W3848" s="129">
        <v>5.8019999999999996</v>
      </c>
      <c r="X3848" s="129">
        <v>5.5670000000000002</v>
      </c>
      <c r="Y3848" s="129">
        <v>4.7539999999999996</v>
      </c>
      <c r="Z3848" s="129">
        <v>4.9260000000000002</v>
      </c>
      <c r="AA3848" s="129">
        <v>6.5730000000000004</v>
      </c>
      <c r="AB3848" s="129">
        <v>3.9660000000000002</v>
      </c>
      <c r="AC3848" s="129">
        <v>1.355</v>
      </c>
      <c r="AD3848" s="129">
        <v>2.78</v>
      </c>
      <c r="AE3848" s="129">
        <v>3.1629999999999998</v>
      </c>
      <c r="AF3848" s="129">
        <v>3.734</v>
      </c>
      <c r="AG3848" s="129">
        <v>3.4180000000000001</v>
      </c>
      <c r="AH3848" s="129">
        <v>3.0350000000000001</v>
      </c>
      <c r="AI3848" s="129">
        <v>2.62</v>
      </c>
      <c r="AJ3848" s="129">
        <v>2.0880000000000001</v>
      </c>
      <c r="AK3848" s="129">
        <v>3.6070000000000002</v>
      </c>
      <c r="AL3848" s="129">
        <v>4.1390000000000002</v>
      </c>
      <c r="AM3848" s="129">
        <v>2.8</v>
      </c>
      <c r="AN3848" s="129">
        <v>3.0339999999999998</v>
      </c>
      <c r="AO3848" s="129">
        <v>4.1580000000000004</v>
      </c>
      <c r="AP3848" s="129">
        <v>1.4259999999999999</v>
      </c>
      <c r="AQ3848" s="129">
        <v>1.8</v>
      </c>
      <c r="AR3848" s="129">
        <v>2.7</v>
      </c>
      <c r="AS3848" s="129">
        <v>3</v>
      </c>
      <c r="AT3848" s="129">
        <v>3</v>
      </c>
      <c r="AU3848" s="129">
        <v>3</v>
      </c>
      <c r="AV3848" s="129">
        <v>3</v>
      </c>
      <c r="AW3848" s="129">
        <v>2012</v>
      </c>
    </row>
    <row r="3849" spans="1:49">
      <c r="A3849" s="129">
        <v>542</v>
      </c>
      <c r="B3849" s="129" t="s">
        <v>2562</v>
      </c>
      <c r="C3849" s="129" t="s">
        <v>1669</v>
      </c>
      <c r="D3849" s="129" t="s">
        <v>123</v>
      </c>
      <c r="E3849" s="129" t="s">
        <v>1668</v>
      </c>
      <c r="G3849" s="129" t="s">
        <v>50</v>
      </c>
    </row>
    <row r="3850" spans="1:49">
      <c r="A3850" s="129">
        <v>542</v>
      </c>
      <c r="B3850" s="129" t="s">
        <v>2562</v>
      </c>
      <c r="C3850" s="129" t="s">
        <v>1667</v>
      </c>
      <c r="D3850" s="129" t="s">
        <v>123</v>
      </c>
      <c r="E3850" s="129" t="s">
        <v>1666</v>
      </c>
      <c r="F3850" s="129" t="s">
        <v>1665</v>
      </c>
      <c r="G3850" s="129" t="s">
        <v>1655</v>
      </c>
      <c r="I3850" s="129" t="s">
        <v>2567</v>
      </c>
      <c r="J3850" s="129">
        <v>-5.3230000000000004</v>
      </c>
      <c r="K3850" s="129">
        <v>6.2859999999999996</v>
      </c>
      <c r="L3850" s="129">
        <v>3.8839999999999999</v>
      </c>
      <c r="M3850" s="129">
        <v>10.183</v>
      </c>
      <c r="N3850" s="129">
        <v>7.9119999999999999</v>
      </c>
      <c r="O3850" s="129">
        <v>0.60399999999999998</v>
      </c>
      <c r="P3850" s="129">
        <v>18.431000000000001</v>
      </c>
      <c r="Q3850" s="129">
        <v>19.559000000000001</v>
      </c>
      <c r="R3850" s="129">
        <v>13.733000000000001</v>
      </c>
      <c r="S3850" s="129">
        <v>15.959</v>
      </c>
      <c r="T3850" s="129">
        <v>13.336</v>
      </c>
      <c r="U3850" s="129">
        <v>18.492999999999999</v>
      </c>
      <c r="V3850" s="129">
        <v>5.4180000000000001</v>
      </c>
      <c r="W3850" s="129">
        <v>4.8570000000000002</v>
      </c>
      <c r="X3850" s="129">
        <v>22.805</v>
      </c>
      <c r="Y3850" s="129">
        <v>22.488</v>
      </c>
      <c r="Z3850" s="129">
        <v>14.717000000000001</v>
      </c>
      <c r="AA3850" s="129">
        <v>4.1840000000000002</v>
      </c>
      <c r="AB3850" s="129">
        <v>-22.047999999999998</v>
      </c>
      <c r="AC3850" s="129">
        <v>26.405999999999999</v>
      </c>
      <c r="AD3850" s="129">
        <v>22.559000000000001</v>
      </c>
      <c r="AE3850" s="129">
        <v>-4.8639999999999999</v>
      </c>
      <c r="AF3850" s="129">
        <v>14.428000000000001</v>
      </c>
      <c r="AG3850" s="129">
        <v>11.077999999999999</v>
      </c>
      <c r="AH3850" s="129">
        <v>11.744999999999999</v>
      </c>
      <c r="AI3850" s="129">
        <v>7.59</v>
      </c>
      <c r="AJ3850" s="129">
        <v>11.287000000000001</v>
      </c>
      <c r="AK3850" s="129">
        <v>11.679</v>
      </c>
      <c r="AL3850" s="129">
        <v>4.415</v>
      </c>
      <c r="AM3850" s="129">
        <v>-7.9820000000000002</v>
      </c>
      <c r="AN3850" s="129">
        <v>17.253</v>
      </c>
      <c r="AO3850" s="129">
        <v>6.0759999999999996</v>
      </c>
      <c r="AP3850" s="129">
        <v>2.5019999999999998</v>
      </c>
      <c r="AQ3850" s="129">
        <v>4.1559999999999997</v>
      </c>
      <c r="AR3850" s="129">
        <v>6.2110000000000003</v>
      </c>
      <c r="AS3850" s="129">
        <v>10.093</v>
      </c>
      <c r="AT3850" s="129">
        <v>11.58</v>
      </c>
      <c r="AU3850" s="129">
        <v>11.916</v>
      </c>
      <c r="AV3850" s="129">
        <v>11.407999999999999</v>
      </c>
      <c r="AW3850" s="129">
        <v>2012</v>
      </c>
    </row>
    <row r="3851" spans="1:49">
      <c r="A3851" s="129">
        <v>542</v>
      </c>
      <c r="B3851" s="129" t="s">
        <v>2562</v>
      </c>
      <c r="C3851" s="129" t="s">
        <v>1664</v>
      </c>
      <c r="D3851" s="129" t="s">
        <v>123</v>
      </c>
      <c r="E3851" s="129" t="s">
        <v>1663</v>
      </c>
      <c r="F3851" s="129" t="s">
        <v>1662</v>
      </c>
      <c r="G3851" s="129" t="s">
        <v>1655</v>
      </c>
      <c r="I3851" s="129" t="s">
        <v>2567</v>
      </c>
      <c r="J3851" s="129">
        <v>-9</v>
      </c>
      <c r="K3851" s="129">
        <v>11.2</v>
      </c>
      <c r="L3851" s="129">
        <v>0.3</v>
      </c>
      <c r="M3851" s="129">
        <v>13.3</v>
      </c>
      <c r="N3851" s="129">
        <v>15.5</v>
      </c>
      <c r="O3851" s="129">
        <v>6.1</v>
      </c>
      <c r="P3851" s="129">
        <v>8.1</v>
      </c>
      <c r="Q3851" s="129">
        <v>20.9</v>
      </c>
      <c r="R3851" s="129">
        <v>16.7</v>
      </c>
      <c r="S3851" s="129">
        <v>15.641</v>
      </c>
      <c r="T3851" s="129">
        <v>14.686999999999999</v>
      </c>
      <c r="U3851" s="129">
        <v>24.533999999999999</v>
      </c>
      <c r="V3851" s="129">
        <v>2.8069999999999999</v>
      </c>
      <c r="W3851" s="129">
        <v>5.7919999999999998</v>
      </c>
      <c r="X3851" s="129">
        <v>23.058</v>
      </c>
      <c r="Y3851" s="129">
        <v>23.951000000000001</v>
      </c>
      <c r="Z3851" s="129">
        <v>15.622999999999999</v>
      </c>
      <c r="AA3851" s="129">
        <v>1.4359999999999999</v>
      </c>
      <c r="AB3851" s="129">
        <v>-24.457000000000001</v>
      </c>
      <c r="AC3851" s="129">
        <v>28.52</v>
      </c>
      <c r="AD3851" s="129">
        <v>18.885999999999999</v>
      </c>
      <c r="AE3851" s="129">
        <v>-2.2429999999999999</v>
      </c>
      <c r="AF3851" s="129">
        <v>12.295</v>
      </c>
      <c r="AG3851" s="129">
        <v>7.3949999999999996</v>
      </c>
      <c r="AH3851" s="129">
        <v>11.760999999999999</v>
      </c>
      <c r="AI3851" s="129">
        <v>6.3920000000000003</v>
      </c>
      <c r="AJ3851" s="129">
        <v>10.516</v>
      </c>
      <c r="AK3851" s="129">
        <v>9.0180000000000007</v>
      </c>
      <c r="AL3851" s="129">
        <v>0.94099999999999995</v>
      </c>
      <c r="AM3851" s="129">
        <v>-2.2469999999999999</v>
      </c>
      <c r="AN3851" s="129">
        <v>16.773</v>
      </c>
      <c r="AO3851" s="129">
        <v>5.5460000000000003</v>
      </c>
      <c r="AP3851" s="129">
        <v>0.79</v>
      </c>
      <c r="AQ3851" s="129">
        <v>4.5860000000000003</v>
      </c>
      <c r="AR3851" s="129">
        <v>6.4059999999999997</v>
      </c>
      <c r="AS3851" s="129">
        <v>10.23</v>
      </c>
      <c r="AT3851" s="129">
        <v>11.738</v>
      </c>
      <c r="AU3851" s="129">
        <v>12.118</v>
      </c>
      <c r="AV3851" s="129">
        <v>11.555999999999999</v>
      </c>
      <c r="AW3851" s="129">
        <v>2012</v>
      </c>
    </row>
    <row r="3852" spans="1:49">
      <c r="A3852" s="129">
        <v>542</v>
      </c>
      <c r="B3852" s="129" t="s">
        <v>2562</v>
      </c>
      <c r="C3852" s="129" t="s">
        <v>1661</v>
      </c>
      <c r="D3852" s="129" t="s">
        <v>123</v>
      </c>
      <c r="E3852" s="129" t="s">
        <v>1660</v>
      </c>
      <c r="F3852" s="129" t="s">
        <v>1659</v>
      </c>
      <c r="G3852" s="129" t="s">
        <v>1655</v>
      </c>
      <c r="I3852" s="129" t="s">
        <v>2567</v>
      </c>
      <c r="J3852" s="129">
        <v>8.5760000000000005</v>
      </c>
      <c r="K3852" s="129">
        <v>15.97</v>
      </c>
      <c r="L3852" s="129">
        <v>8.19</v>
      </c>
      <c r="M3852" s="129">
        <v>14.288</v>
      </c>
      <c r="N3852" s="129">
        <v>8.2040000000000006</v>
      </c>
      <c r="O3852" s="129">
        <v>4.1559999999999997</v>
      </c>
      <c r="P3852" s="129">
        <v>26.817</v>
      </c>
      <c r="Q3852" s="129">
        <v>21.78</v>
      </c>
      <c r="R3852" s="129">
        <v>11.662000000000001</v>
      </c>
      <c r="S3852" s="129">
        <v>-3.5880000000000001</v>
      </c>
      <c r="T3852" s="129">
        <v>4.9189999999999996</v>
      </c>
      <c r="U3852" s="129">
        <v>10.76</v>
      </c>
      <c r="V3852" s="129">
        <v>13.888999999999999</v>
      </c>
      <c r="W3852" s="129">
        <v>7.8869999999999996</v>
      </c>
      <c r="X3852" s="129">
        <v>16.41</v>
      </c>
      <c r="Y3852" s="129">
        <v>24.707999999999998</v>
      </c>
      <c r="Z3852" s="129">
        <v>11.603</v>
      </c>
      <c r="AA3852" s="129">
        <v>19.760999999999999</v>
      </c>
      <c r="AB3852" s="129">
        <v>12.895</v>
      </c>
      <c r="AC3852" s="129">
        <v>14.385</v>
      </c>
      <c r="AD3852" s="129">
        <v>18.071000000000002</v>
      </c>
      <c r="AE3852" s="129">
        <v>-3.4260000000000002</v>
      </c>
      <c r="AF3852" s="129">
        <v>12.098000000000001</v>
      </c>
      <c r="AG3852" s="129">
        <v>14.483000000000001</v>
      </c>
      <c r="AH3852" s="129">
        <v>19.742000000000001</v>
      </c>
      <c r="AI3852" s="129">
        <v>7.7709999999999999</v>
      </c>
      <c r="AJ3852" s="129">
        <v>11.366</v>
      </c>
      <c r="AK3852" s="129">
        <v>12.605</v>
      </c>
      <c r="AL3852" s="129">
        <v>6.6139999999999999</v>
      </c>
      <c r="AM3852" s="129">
        <v>-1.1970000000000001</v>
      </c>
      <c r="AN3852" s="129">
        <v>14.68</v>
      </c>
      <c r="AO3852" s="129">
        <v>9.1340000000000003</v>
      </c>
      <c r="AP3852" s="129">
        <v>4.1779999999999999</v>
      </c>
      <c r="AQ3852" s="129">
        <v>5.7480000000000002</v>
      </c>
      <c r="AR3852" s="129">
        <v>7.5039999999999996</v>
      </c>
      <c r="AS3852" s="129">
        <v>9.8510000000000009</v>
      </c>
      <c r="AT3852" s="129">
        <v>10.835000000000001</v>
      </c>
      <c r="AU3852" s="129">
        <v>10.803000000000001</v>
      </c>
      <c r="AV3852" s="129">
        <v>10.315</v>
      </c>
      <c r="AW3852" s="129">
        <v>2012</v>
      </c>
    </row>
    <row r="3853" spans="1:49">
      <c r="A3853" s="129">
        <v>542</v>
      </c>
      <c r="B3853" s="129" t="s">
        <v>2562</v>
      </c>
      <c r="C3853" s="129" t="s">
        <v>1658</v>
      </c>
      <c r="D3853" s="129" t="s">
        <v>123</v>
      </c>
      <c r="E3853" s="129" t="s">
        <v>1657</v>
      </c>
      <c r="F3853" s="129" t="s">
        <v>1656</v>
      </c>
      <c r="G3853" s="129" t="s">
        <v>1655</v>
      </c>
      <c r="I3853" s="129" t="s">
        <v>2567</v>
      </c>
      <c r="J3853" s="129">
        <v>11.4</v>
      </c>
      <c r="K3853" s="129">
        <v>17.600000000000001</v>
      </c>
      <c r="L3853" s="129">
        <v>6.5</v>
      </c>
      <c r="M3853" s="129">
        <v>16.3</v>
      </c>
      <c r="N3853" s="129">
        <v>15.6</v>
      </c>
      <c r="O3853" s="129">
        <v>7.6</v>
      </c>
      <c r="P3853" s="129">
        <v>12.3</v>
      </c>
      <c r="Q3853" s="129">
        <v>23.7</v>
      </c>
      <c r="R3853" s="129">
        <v>15.3</v>
      </c>
      <c r="S3853" s="129">
        <v>-3.4089999999999998</v>
      </c>
      <c r="T3853" s="129">
        <v>9.0850000000000009</v>
      </c>
      <c r="U3853" s="129">
        <v>7.31</v>
      </c>
      <c r="V3853" s="129">
        <v>8.2639999999999993</v>
      </c>
      <c r="W3853" s="129">
        <v>14.853</v>
      </c>
      <c r="X3853" s="129">
        <v>13.651</v>
      </c>
      <c r="Y3853" s="129">
        <v>22.757999999999999</v>
      </c>
      <c r="Z3853" s="129">
        <v>17.670000000000002</v>
      </c>
      <c r="AA3853" s="129">
        <v>14.606</v>
      </c>
      <c r="AB3853" s="129">
        <v>18.95</v>
      </c>
      <c r="AC3853" s="129">
        <v>11.837999999999999</v>
      </c>
      <c r="AD3853" s="129">
        <v>20.954000000000001</v>
      </c>
      <c r="AE3853" s="129">
        <v>0.80100000000000005</v>
      </c>
      <c r="AF3853" s="129">
        <v>13.183999999999999</v>
      </c>
      <c r="AG3853" s="129">
        <v>16.68</v>
      </c>
      <c r="AH3853" s="129">
        <v>22.507000000000001</v>
      </c>
      <c r="AI3853" s="129">
        <v>9.141</v>
      </c>
      <c r="AJ3853" s="129">
        <v>13.15</v>
      </c>
      <c r="AK3853" s="129">
        <v>10.414</v>
      </c>
      <c r="AL3853" s="129">
        <v>6.77</v>
      </c>
      <c r="AM3853" s="129">
        <v>0.125</v>
      </c>
      <c r="AN3853" s="129">
        <v>16.184999999999999</v>
      </c>
      <c r="AO3853" s="129">
        <v>11.573</v>
      </c>
      <c r="AP3853" s="129">
        <v>4.9870000000000001</v>
      </c>
      <c r="AQ3853" s="129">
        <v>6.0369999999999999</v>
      </c>
      <c r="AR3853" s="129">
        <v>7.1710000000000003</v>
      </c>
      <c r="AS3853" s="129">
        <v>9.8510000000000009</v>
      </c>
      <c r="AT3853" s="129">
        <v>10.835000000000001</v>
      </c>
      <c r="AU3853" s="129">
        <v>10.803000000000001</v>
      </c>
      <c r="AV3853" s="129">
        <v>10.315</v>
      </c>
      <c r="AW3853" s="129">
        <v>2012</v>
      </c>
    </row>
    <row r="3854" spans="1:49">
      <c r="A3854" s="129">
        <v>542</v>
      </c>
      <c r="B3854" s="129" t="s">
        <v>2562</v>
      </c>
      <c r="C3854" s="129" t="s">
        <v>1653</v>
      </c>
      <c r="D3854" s="129" t="s">
        <v>123</v>
      </c>
      <c r="E3854" s="129" t="s">
        <v>80</v>
      </c>
      <c r="F3854" s="129" t="s">
        <v>1652</v>
      </c>
      <c r="G3854" s="129" t="s">
        <v>1651</v>
      </c>
      <c r="I3854" s="129" t="s">
        <v>2566</v>
      </c>
      <c r="J3854" s="129">
        <v>5.2</v>
      </c>
      <c r="K3854" s="129">
        <v>4.5</v>
      </c>
      <c r="L3854" s="129">
        <v>4.133</v>
      </c>
      <c r="M3854" s="129">
        <v>4.117</v>
      </c>
      <c r="N3854" s="129">
        <v>3.85</v>
      </c>
      <c r="O3854" s="129">
        <v>4.0250000000000004</v>
      </c>
      <c r="P3854" s="129">
        <v>3.8420000000000001</v>
      </c>
      <c r="Q3854" s="129">
        <v>3.1080000000000001</v>
      </c>
      <c r="R3854" s="129">
        <v>2.5249999999999999</v>
      </c>
      <c r="S3854" s="129">
        <v>2.5830000000000002</v>
      </c>
      <c r="T3854" s="129">
        <v>2.4580000000000002</v>
      </c>
      <c r="U3854" s="129">
        <v>2.4500000000000002</v>
      </c>
      <c r="V3854" s="129">
        <v>2.5249999999999999</v>
      </c>
      <c r="W3854" s="129">
        <v>2.9</v>
      </c>
      <c r="X3854" s="129">
        <v>2.4750000000000001</v>
      </c>
      <c r="Y3854" s="129">
        <v>2.0670000000000002</v>
      </c>
      <c r="Z3854" s="129">
        <v>2.0579999999999998</v>
      </c>
      <c r="AA3854" s="129">
        <v>2.617</v>
      </c>
      <c r="AB3854" s="129">
        <v>6.95</v>
      </c>
      <c r="AC3854" s="129">
        <v>6.5830000000000002</v>
      </c>
      <c r="AD3854" s="129">
        <v>4.4249999999999998</v>
      </c>
      <c r="AE3854" s="129">
        <v>4.0170000000000003</v>
      </c>
      <c r="AF3854" s="129">
        <v>3.2829999999999999</v>
      </c>
      <c r="AG3854" s="129">
        <v>3.5670000000000002</v>
      </c>
      <c r="AH3854" s="129">
        <v>3.6829999999999998</v>
      </c>
      <c r="AI3854" s="129">
        <v>3.7330000000000001</v>
      </c>
      <c r="AJ3854" s="129">
        <v>3.4670000000000001</v>
      </c>
      <c r="AK3854" s="129">
        <v>3.25</v>
      </c>
      <c r="AL3854" s="129">
        <v>3.1749999999999998</v>
      </c>
      <c r="AM3854" s="129">
        <v>3.65</v>
      </c>
      <c r="AN3854" s="129">
        <v>3.7250000000000001</v>
      </c>
      <c r="AO3854" s="129">
        <v>3.4079999999999999</v>
      </c>
      <c r="AP3854" s="129">
        <v>3.2250000000000001</v>
      </c>
      <c r="AQ3854" s="129">
        <v>3.2250000000000001</v>
      </c>
      <c r="AR3854" s="129">
        <v>3.2250000000000001</v>
      </c>
      <c r="AS3854" s="129">
        <v>3.2250000000000001</v>
      </c>
      <c r="AT3854" s="129">
        <v>3.2250000000000001</v>
      </c>
      <c r="AU3854" s="129">
        <v>3.2250000000000001</v>
      </c>
      <c r="AV3854" s="129">
        <v>3.2250000000000001</v>
      </c>
      <c r="AW3854" s="129">
        <v>2012</v>
      </c>
    </row>
    <row r="3855" spans="1:49">
      <c r="A3855" s="129">
        <v>542</v>
      </c>
      <c r="B3855" s="129" t="s">
        <v>2562</v>
      </c>
      <c r="C3855" s="129" t="s">
        <v>1650</v>
      </c>
      <c r="D3855" s="129" t="s">
        <v>123</v>
      </c>
      <c r="E3855" s="129" t="s">
        <v>1649</v>
      </c>
      <c r="F3855" s="129" t="s">
        <v>1648</v>
      </c>
      <c r="G3855" s="129" t="s">
        <v>84</v>
      </c>
      <c r="H3855" s="129" t="s">
        <v>5</v>
      </c>
      <c r="I3855" s="129" t="s">
        <v>2566</v>
      </c>
      <c r="J3855" s="129">
        <v>13.521000000000001</v>
      </c>
      <c r="K3855" s="129">
        <v>13.856</v>
      </c>
      <c r="L3855" s="129">
        <v>14.379</v>
      </c>
      <c r="M3855" s="129">
        <v>14.505000000000001</v>
      </c>
      <c r="N3855" s="129">
        <v>14.429</v>
      </c>
      <c r="O3855" s="129">
        <v>14.97</v>
      </c>
      <c r="P3855" s="129">
        <v>15.505000000000001</v>
      </c>
      <c r="Q3855" s="129">
        <v>16.353999999999999</v>
      </c>
      <c r="R3855" s="129">
        <v>16.869</v>
      </c>
      <c r="S3855" s="129">
        <v>17.561</v>
      </c>
      <c r="T3855" s="129">
        <v>18.085000000000001</v>
      </c>
      <c r="U3855" s="129">
        <v>18.649000000000001</v>
      </c>
      <c r="V3855" s="129">
        <v>19.009</v>
      </c>
      <c r="W3855" s="129">
        <v>19.234999999999999</v>
      </c>
      <c r="X3855" s="129">
        <v>19.847999999999999</v>
      </c>
      <c r="Y3855" s="129">
        <v>20.414000000000001</v>
      </c>
      <c r="Z3855" s="129">
        <v>20.853000000000002</v>
      </c>
      <c r="AA3855" s="129">
        <v>21.213999999999999</v>
      </c>
      <c r="AB3855" s="129">
        <v>19.937000000000001</v>
      </c>
      <c r="AC3855" s="129">
        <v>20.291</v>
      </c>
      <c r="AD3855" s="129">
        <v>21.155999999999999</v>
      </c>
      <c r="AE3855" s="129">
        <v>21.571999999999999</v>
      </c>
      <c r="AF3855" s="129">
        <v>22.169</v>
      </c>
      <c r="AG3855" s="129">
        <v>22.138999999999999</v>
      </c>
      <c r="AH3855" s="129">
        <v>22.556999999999999</v>
      </c>
      <c r="AI3855" s="129">
        <v>22.856000000000002</v>
      </c>
      <c r="AJ3855" s="129">
        <v>23.151</v>
      </c>
      <c r="AK3855" s="129">
        <v>23.433</v>
      </c>
      <c r="AL3855" s="129">
        <v>23.577000000000002</v>
      </c>
      <c r="AM3855" s="129">
        <v>23.506</v>
      </c>
      <c r="AN3855" s="129">
        <v>23.829000000000001</v>
      </c>
      <c r="AO3855" s="129">
        <v>24.244</v>
      </c>
      <c r="AP3855" s="129">
        <v>24.681000000000001</v>
      </c>
      <c r="AQ3855" s="129">
        <v>24.803999999999998</v>
      </c>
      <c r="AR3855" s="129">
        <v>24.829000000000001</v>
      </c>
      <c r="AS3855" s="129" t="s">
        <v>1595</v>
      </c>
      <c r="AT3855" s="129" t="s">
        <v>1595</v>
      </c>
      <c r="AU3855" s="129" t="s">
        <v>1595</v>
      </c>
      <c r="AV3855" s="129" t="s">
        <v>1595</v>
      </c>
      <c r="AW3855" s="129">
        <v>2012</v>
      </c>
    </row>
    <row r="3856" spans="1:49">
      <c r="A3856" s="129">
        <v>542</v>
      </c>
      <c r="B3856" s="129" t="s">
        <v>2562</v>
      </c>
      <c r="C3856" s="129" t="s">
        <v>1647</v>
      </c>
      <c r="D3856" s="129" t="s">
        <v>123</v>
      </c>
      <c r="E3856" s="129" t="s">
        <v>15</v>
      </c>
      <c r="F3856" s="129" t="s">
        <v>1646</v>
      </c>
      <c r="G3856" s="129" t="s">
        <v>84</v>
      </c>
      <c r="H3856" s="129" t="s">
        <v>5</v>
      </c>
      <c r="I3856" s="129" t="s">
        <v>2565</v>
      </c>
      <c r="J3856" s="129">
        <v>38.124000000000002</v>
      </c>
      <c r="K3856" s="129">
        <v>38.722999999999999</v>
      </c>
      <c r="L3856" s="129">
        <v>39.326000000000001</v>
      </c>
      <c r="M3856" s="129">
        <v>39.909999999999997</v>
      </c>
      <c r="N3856" s="129">
        <v>40.405999999999999</v>
      </c>
      <c r="O3856" s="129">
        <v>40.805999999999997</v>
      </c>
      <c r="P3856" s="129">
        <v>41.213999999999999</v>
      </c>
      <c r="Q3856" s="129">
        <v>41.622</v>
      </c>
      <c r="R3856" s="129">
        <v>42.030999999999999</v>
      </c>
      <c r="S3856" s="129">
        <v>42.448999999999998</v>
      </c>
      <c r="T3856" s="129">
        <v>42.869</v>
      </c>
      <c r="U3856" s="129">
        <v>43.295999999999999</v>
      </c>
      <c r="V3856" s="129">
        <v>43.747999999999998</v>
      </c>
      <c r="W3856" s="129">
        <v>44.195</v>
      </c>
      <c r="X3856" s="129">
        <v>44.642000000000003</v>
      </c>
      <c r="Y3856" s="129">
        <v>45.093000000000004</v>
      </c>
      <c r="Z3856" s="129">
        <v>45.524999999999999</v>
      </c>
      <c r="AA3856" s="129">
        <v>45.954000000000001</v>
      </c>
      <c r="AB3856" s="129">
        <v>46.286999999999999</v>
      </c>
      <c r="AC3856" s="129">
        <v>46.616999999999997</v>
      </c>
      <c r="AD3856" s="129">
        <v>47.008000000000003</v>
      </c>
      <c r="AE3856" s="129">
        <v>47.356999999999999</v>
      </c>
      <c r="AF3856" s="129">
        <v>47.622</v>
      </c>
      <c r="AG3856" s="129">
        <v>47.859000000000002</v>
      </c>
      <c r="AH3856" s="129">
        <v>48.039000000000001</v>
      </c>
      <c r="AI3856" s="129">
        <v>48.137999999999998</v>
      </c>
      <c r="AJ3856" s="129">
        <v>48.372</v>
      </c>
      <c r="AK3856" s="129">
        <v>48.597999999999999</v>
      </c>
      <c r="AL3856" s="129">
        <v>48.948999999999998</v>
      </c>
      <c r="AM3856" s="129">
        <v>49.182000000000002</v>
      </c>
      <c r="AN3856" s="129">
        <v>49.41</v>
      </c>
      <c r="AO3856" s="129">
        <v>49.779000000000003</v>
      </c>
      <c r="AP3856" s="129">
        <v>50.003999999999998</v>
      </c>
      <c r="AQ3856" s="129">
        <v>50.235999999999997</v>
      </c>
      <c r="AR3856" s="129">
        <v>50.469000000000001</v>
      </c>
      <c r="AS3856" s="129">
        <v>50.703000000000003</v>
      </c>
      <c r="AT3856" s="129">
        <v>50.938000000000002</v>
      </c>
      <c r="AU3856" s="129">
        <v>51.173999999999999</v>
      </c>
      <c r="AV3856" s="129">
        <v>51.411000000000001</v>
      </c>
      <c r="AW3856" s="129">
        <v>2011</v>
      </c>
    </row>
    <row r="3857" spans="1:49">
      <c r="A3857" s="129">
        <v>542</v>
      </c>
      <c r="B3857" s="129" t="s">
        <v>2562</v>
      </c>
      <c r="C3857" s="129" t="s">
        <v>1644</v>
      </c>
      <c r="D3857" s="129" t="s">
        <v>123</v>
      </c>
      <c r="E3857" s="129" t="s">
        <v>1642</v>
      </c>
      <c r="F3857" s="129" t="s">
        <v>1641</v>
      </c>
      <c r="G3857" s="129" t="s">
        <v>1608</v>
      </c>
      <c r="H3857" s="129" t="s">
        <v>1604</v>
      </c>
      <c r="I3857" s="129" t="s">
        <v>2564</v>
      </c>
      <c r="J3857" s="129" t="s">
        <v>1595</v>
      </c>
      <c r="K3857" s="129" t="s">
        <v>1595</v>
      </c>
      <c r="L3857" s="129" t="s">
        <v>1595</v>
      </c>
      <c r="M3857" s="129" t="s">
        <v>1595</v>
      </c>
      <c r="N3857" s="129" t="s">
        <v>1595</v>
      </c>
      <c r="O3857" s="129" t="s">
        <v>1595</v>
      </c>
      <c r="P3857" s="129" t="s">
        <v>1595</v>
      </c>
      <c r="Q3857" s="129" t="s">
        <v>1595</v>
      </c>
      <c r="R3857" s="129" t="s">
        <v>1595</v>
      </c>
      <c r="S3857" s="129" t="s">
        <v>1595</v>
      </c>
      <c r="T3857" s="129" t="s">
        <v>1595</v>
      </c>
      <c r="U3857" s="129" t="s">
        <v>1595</v>
      </c>
      <c r="V3857" s="129" t="s">
        <v>1595</v>
      </c>
      <c r="W3857" s="129" t="s">
        <v>1595</v>
      </c>
      <c r="X3857" s="129" t="s">
        <v>1595</v>
      </c>
      <c r="Y3857" s="130">
        <v>70862</v>
      </c>
      <c r="Z3857" s="130">
        <v>82971</v>
      </c>
      <c r="AA3857" s="130">
        <v>90740</v>
      </c>
      <c r="AB3857" s="130">
        <v>95349.441999999995</v>
      </c>
      <c r="AC3857" s="130">
        <v>106006.34299999999</v>
      </c>
      <c r="AD3857" s="130">
        <v>134647.239</v>
      </c>
      <c r="AE3857" s="130">
        <v>141863.84899999999</v>
      </c>
      <c r="AF3857" s="130">
        <v>155444.451</v>
      </c>
      <c r="AG3857" s="130">
        <v>168216.315</v>
      </c>
      <c r="AH3857" s="130">
        <v>175250.01199999999</v>
      </c>
      <c r="AI3857" s="130">
        <v>188543.6</v>
      </c>
      <c r="AJ3857" s="130">
        <v>206084.2</v>
      </c>
      <c r="AK3857" s="130">
        <v>236006.24600000001</v>
      </c>
      <c r="AL3857" s="130">
        <v>246608.524</v>
      </c>
      <c r="AM3857" s="130">
        <v>245476.799</v>
      </c>
      <c r="AN3857" s="130">
        <v>265779.72200000001</v>
      </c>
      <c r="AO3857" s="130">
        <v>287403.636</v>
      </c>
      <c r="AP3857" s="130">
        <v>296563.49200000003</v>
      </c>
      <c r="AQ3857" s="130">
        <v>308910.359</v>
      </c>
      <c r="AR3857" s="130">
        <v>326975.82299999997</v>
      </c>
      <c r="AS3857" s="130">
        <v>348522.16399999999</v>
      </c>
      <c r="AT3857" s="130">
        <v>372753.84100000001</v>
      </c>
      <c r="AU3857" s="130">
        <v>399507.86200000002</v>
      </c>
      <c r="AV3857" s="130">
        <v>427972.37800000003</v>
      </c>
      <c r="AW3857" s="129">
        <v>2012</v>
      </c>
    </row>
    <row r="3858" spans="1:49">
      <c r="A3858" s="129">
        <v>542</v>
      </c>
      <c r="B3858" s="129" t="s">
        <v>2562</v>
      </c>
      <c r="C3858" s="129" t="s">
        <v>1643</v>
      </c>
      <c r="D3858" s="129" t="s">
        <v>123</v>
      </c>
      <c r="E3858" s="129" t="s">
        <v>1642</v>
      </c>
      <c r="F3858" s="129" t="s">
        <v>1641</v>
      </c>
      <c r="G3858" s="129" t="s">
        <v>1597</v>
      </c>
      <c r="I3858" s="129" t="s">
        <v>1640</v>
      </c>
      <c r="J3858" s="129" t="s">
        <v>1595</v>
      </c>
      <c r="K3858" s="129" t="s">
        <v>1595</v>
      </c>
      <c r="L3858" s="129" t="s">
        <v>1595</v>
      </c>
      <c r="M3858" s="129" t="s">
        <v>1595</v>
      </c>
      <c r="N3858" s="129" t="s">
        <v>1595</v>
      </c>
      <c r="O3858" s="129" t="s">
        <v>1595</v>
      </c>
      <c r="P3858" s="129" t="s">
        <v>1595</v>
      </c>
      <c r="Q3858" s="129" t="s">
        <v>1595</v>
      </c>
      <c r="R3858" s="129" t="s">
        <v>1595</v>
      </c>
      <c r="S3858" s="129" t="s">
        <v>1595</v>
      </c>
      <c r="T3858" s="129" t="s">
        <v>1595</v>
      </c>
      <c r="U3858" s="129" t="s">
        <v>1595</v>
      </c>
      <c r="V3858" s="129" t="s">
        <v>1595</v>
      </c>
      <c r="W3858" s="129" t="s">
        <v>1595</v>
      </c>
      <c r="X3858" s="129" t="s">
        <v>1595</v>
      </c>
      <c r="Y3858" s="129">
        <v>17.297999999999998</v>
      </c>
      <c r="Z3858" s="129">
        <v>18</v>
      </c>
      <c r="AA3858" s="129">
        <v>17.922000000000001</v>
      </c>
      <c r="AB3858" s="129">
        <v>19.030999999999999</v>
      </c>
      <c r="AC3858" s="129">
        <v>19.309000000000001</v>
      </c>
      <c r="AD3858" s="129">
        <v>22.321000000000002</v>
      </c>
      <c r="AE3858" s="129">
        <v>21.777999999999999</v>
      </c>
      <c r="AF3858" s="129">
        <v>21.573</v>
      </c>
      <c r="AG3858" s="129">
        <v>21.928000000000001</v>
      </c>
      <c r="AH3858" s="129">
        <v>21.193999999999999</v>
      </c>
      <c r="AI3858" s="129">
        <v>21.791</v>
      </c>
      <c r="AJ3858" s="129">
        <v>22.678000000000001</v>
      </c>
      <c r="AK3858" s="129">
        <v>24.204999999999998</v>
      </c>
      <c r="AL3858" s="129">
        <v>24.024999999999999</v>
      </c>
      <c r="AM3858" s="129">
        <v>23.048999999999999</v>
      </c>
      <c r="AN3858" s="129">
        <v>22.652999999999999</v>
      </c>
      <c r="AO3858" s="129">
        <v>23.268999999999998</v>
      </c>
      <c r="AP3858" s="129">
        <v>23.306000000000001</v>
      </c>
      <c r="AQ3858" s="129">
        <v>23.216999999999999</v>
      </c>
      <c r="AR3858" s="129">
        <v>23.29</v>
      </c>
      <c r="AS3858" s="129">
        <v>23.437999999999999</v>
      </c>
      <c r="AT3858" s="129">
        <v>23.585999999999999</v>
      </c>
      <c r="AU3858" s="129">
        <v>23.734999999999999</v>
      </c>
      <c r="AV3858" s="129">
        <v>23.855</v>
      </c>
      <c r="AW3858" s="129">
        <v>2012</v>
      </c>
    </row>
    <row r="3859" spans="1:49">
      <c r="A3859" s="129">
        <v>542</v>
      </c>
      <c r="B3859" s="129" t="s">
        <v>2562</v>
      </c>
      <c r="C3859" s="129" t="s">
        <v>1639</v>
      </c>
      <c r="D3859" s="129" t="s">
        <v>123</v>
      </c>
      <c r="E3859" s="129" t="s">
        <v>1637</v>
      </c>
      <c r="F3859" s="129" t="s">
        <v>1636</v>
      </c>
      <c r="G3859" s="129" t="s">
        <v>1608</v>
      </c>
      <c r="H3859" s="129" t="s">
        <v>1604</v>
      </c>
      <c r="I3859" s="129" t="s">
        <v>2564</v>
      </c>
      <c r="J3859" s="129" t="s">
        <v>1595</v>
      </c>
      <c r="K3859" s="129" t="s">
        <v>1595</v>
      </c>
      <c r="L3859" s="129" t="s">
        <v>1595</v>
      </c>
      <c r="M3859" s="129" t="s">
        <v>1595</v>
      </c>
      <c r="N3859" s="129" t="s">
        <v>1595</v>
      </c>
      <c r="O3859" s="129" t="s">
        <v>1595</v>
      </c>
      <c r="P3859" s="129" t="s">
        <v>1595</v>
      </c>
      <c r="Q3859" s="129" t="s">
        <v>1595</v>
      </c>
      <c r="R3859" s="129" t="s">
        <v>1595</v>
      </c>
      <c r="S3859" s="129" t="s">
        <v>1595</v>
      </c>
      <c r="T3859" s="129" t="s">
        <v>1595</v>
      </c>
      <c r="U3859" s="129" t="s">
        <v>1595</v>
      </c>
      <c r="V3859" s="129" t="s">
        <v>1595</v>
      </c>
      <c r="W3859" s="129" t="s">
        <v>1595</v>
      </c>
      <c r="X3859" s="129" t="s">
        <v>1595</v>
      </c>
      <c r="Y3859" s="130">
        <v>61095</v>
      </c>
      <c r="Z3859" s="130">
        <v>71299</v>
      </c>
      <c r="AA3859" s="130">
        <v>77765</v>
      </c>
      <c r="AB3859" s="130">
        <v>89276.570999999996</v>
      </c>
      <c r="AC3859" s="130">
        <v>98984.558000000005</v>
      </c>
      <c r="AD3859" s="130">
        <v>108258.65300000001</v>
      </c>
      <c r="AE3859" s="130">
        <v>124132.679</v>
      </c>
      <c r="AF3859" s="130">
        <v>129187.041</v>
      </c>
      <c r="AG3859" s="130">
        <v>155120.50599999999</v>
      </c>
      <c r="AH3859" s="130">
        <v>174436.552</v>
      </c>
      <c r="AI3859" s="130">
        <v>180663.1</v>
      </c>
      <c r="AJ3859" s="130">
        <v>195700.8</v>
      </c>
      <c r="AK3859" s="130">
        <v>213396.122</v>
      </c>
      <c r="AL3859" s="130">
        <v>229789.55900000001</v>
      </c>
      <c r="AM3859" s="130">
        <v>245273.34700000001</v>
      </c>
      <c r="AN3859" s="130">
        <v>246379.731</v>
      </c>
      <c r="AO3859" s="130">
        <v>264870.52899999998</v>
      </c>
      <c r="AP3859" s="130">
        <v>272463.24800000002</v>
      </c>
      <c r="AQ3859" s="130">
        <v>290165.69199999998</v>
      </c>
      <c r="AR3859" s="130">
        <v>303439.44900000002</v>
      </c>
      <c r="AS3859" s="130">
        <v>320795.87199999997</v>
      </c>
      <c r="AT3859" s="130">
        <v>338624.049</v>
      </c>
      <c r="AU3859" s="130">
        <v>356646.71399999998</v>
      </c>
      <c r="AV3859" s="130">
        <v>380129.03499999997</v>
      </c>
      <c r="AW3859" s="129">
        <v>2012</v>
      </c>
    </row>
    <row r="3860" spans="1:49">
      <c r="A3860" s="129">
        <v>542</v>
      </c>
      <c r="B3860" s="129" t="s">
        <v>2562</v>
      </c>
      <c r="C3860" s="129" t="s">
        <v>1638</v>
      </c>
      <c r="D3860" s="129" t="s">
        <v>123</v>
      </c>
      <c r="E3860" s="129" t="s">
        <v>1637</v>
      </c>
      <c r="F3860" s="129" t="s">
        <v>1636</v>
      </c>
      <c r="G3860" s="129" t="s">
        <v>1597</v>
      </c>
      <c r="I3860" s="129" t="s">
        <v>1635</v>
      </c>
      <c r="J3860" s="129" t="s">
        <v>1595</v>
      </c>
      <c r="K3860" s="129" t="s">
        <v>1595</v>
      </c>
      <c r="L3860" s="129" t="s">
        <v>1595</v>
      </c>
      <c r="M3860" s="129" t="s">
        <v>1595</v>
      </c>
      <c r="N3860" s="129" t="s">
        <v>1595</v>
      </c>
      <c r="O3860" s="129" t="s">
        <v>1595</v>
      </c>
      <c r="P3860" s="129" t="s">
        <v>1595</v>
      </c>
      <c r="Q3860" s="129" t="s">
        <v>1595</v>
      </c>
      <c r="R3860" s="129" t="s">
        <v>1595</v>
      </c>
      <c r="S3860" s="129" t="s">
        <v>1595</v>
      </c>
      <c r="T3860" s="129" t="s">
        <v>1595</v>
      </c>
      <c r="U3860" s="129" t="s">
        <v>1595</v>
      </c>
      <c r="V3860" s="129" t="s">
        <v>1595</v>
      </c>
      <c r="W3860" s="129" t="s">
        <v>1595</v>
      </c>
      <c r="X3860" s="129" t="s">
        <v>1595</v>
      </c>
      <c r="Y3860" s="129">
        <v>14.914</v>
      </c>
      <c r="Z3860" s="129">
        <v>15.468</v>
      </c>
      <c r="AA3860" s="129">
        <v>15.359</v>
      </c>
      <c r="AB3860" s="129">
        <v>17.818999999999999</v>
      </c>
      <c r="AC3860" s="129">
        <v>18.03</v>
      </c>
      <c r="AD3860" s="129">
        <v>17.946000000000002</v>
      </c>
      <c r="AE3860" s="129">
        <v>19.056000000000001</v>
      </c>
      <c r="AF3860" s="129">
        <v>17.928999999999998</v>
      </c>
      <c r="AG3860" s="129">
        <v>20.221</v>
      </c>
      <c r="AH3860" s="129">
        <v>21.094999999999999</v>
      </c>
      <c r="AI3860" s="129">
        <v>20.88</v>
      </c>
      <c r="AJ3860" s="129">
        <v>21.535</v>
      </c>
      <c r="AK3860" s="129">
        <v>21.885999999999999</v>
      </c>
      <c r="AL3860" s="129">
        <v>22.387</v>
      </c>
      <c r="AM3860" s="129">
        <v>23.03</v>
      </c>
      <c r="AN3860" s="129">
        <v>20.998999999999999</v>
      </c>
      <c r="AO3860" s="129">
        <v>21.443999999999999</v>
      </c>
      <c r="AP3860" s="129">
        <v>21.411999999999999</v>
      </c>
      <c r="AQ3860" s="129">
        <v>21.808</v>
      </c>
      <c r="AR3860" s="129">
        <v>21.614000000000001</v>
      </c>
      <c r="AS3860" s="129">
        <v>21.573</v>
      </c>
      <c r="AT3860" s="129">
        <v>21.425999999999998</v>
      </c>
      <c r="AU3860" s="129">
        <v>21.189</v>
      </c>
      <c r="AV3860" s="129">
        <v>21.189</v>
      </c>
      <c r="AW3860" s="129">
        <v>2012</v>
      </c>
    </row>
    <row r="3861" spans="1:49">
      <c r="A3861" s="129">
        <v>542</v>
      </c>
      <c r="B3861" s="129" t="s">
        <v>2562</v>
      </c>
      <c r="C3861" s="129" t="s">
        <v>1634</v>
      </c>
      <c r="D3861" s="129" t="s">
        <v>123</v>
      </c>
      <c r="E3861" s="129" t="s">
        <v>1632</v>
      </c>
      <c r="F3861" s="129" t="s">
        <v>1631</v>
      </c>
      <c r="G3861" s="129" t="s">
        <v>1608</v>
      </c>
      <c r="H3861" s="129" t="s">
        <v>1604</v>
      </c>
      <c r="I3861" s="129" t="s">
        <v>2564</v>
      </c>
      <c r="J3861" s="129" t="s">
        <v>1595</v>
      </c>
      <c r="K3861" s="129" t="s">
        <v>1595</v>
      </c>
      <c r="L3861" s="129" t="s">
        <v>1595</v>
      </c>
      <c r="M3861" s="129" t="s">
        <v>1595</v>
      </c>
      <c r="N3861" s="129" t="s">
        <v>1595</v>
      </c>
      <c r="O3861" s="129" t="s">
        <v>1595</v>
      </c>
      <c r="P3861" s="129" t="s">
        <v>1595</v>
      </c>
      <c r="Q3861" s="129" t="s">
        <v>1595</v>
      </c>
      <c r="R3861" s="129" t="s">
        <v>1595</v>
      </c>
      <c r="S3861" s="129" t="s">
        <v>1595</v>
      </c>
      <c r="T3861" s="129" t="s">
        <v>1595</v>
      </c>
      <c r="U3861" s="129" t="s">
        <v>1595</v>
      </c>
      <c r="V3861" s="129" t="s">
        <v>1595</v>
      </c>
      <c r="W3861" s="129" t="s">
        <v>1595</v>
      </c>
      <c r="X3861" s="129" t="s">
        <v>1595</v>
      </c>
      <c r="Y3861" s="130">
        <v>9767</v>
      </c>
      <c r="Z3861" s="130">
        <v>11672</v>
      </c>
      <c r="AA3861" s="130">
        <v>12975</v>
      </c>
      <c r="AB3861" s="130">
        <v>6072.8710000000001</v>
      </c>
      <c r="AC3861" s="130">
        <v>7021.7849999999999</v>
      </c>
      <c r="AD3861" s="130">
        <v>26388.585999999999</v>
      </c>
      <c r="AE3861" s="130">
        <v>17731.169999999998</v>
      </c>
      <c r="AF3861" s="130">
        <v>26257.41</v>
      </c>
      <c r="AG3861" s="130">
        <v>13095.808999999999</v>
      </c>
      <c r="AH3861" s="129">
        <v>813.46</v>
      </c>
      <c r="AI3861" s="130">
        <v>7880.5</v>
      </c>
      <c r="AJ3861" s="130">
        <v>10383.4</v>
      </c>
      <c r="AK3861" s="130">
        <v>22610.124</v>
      </c>
      <c r="AL3861" s="130">
        <v>16818.965</v>
      </c>
      <c r="AM3861" s="129">
        <v>203.452</v>
      </c>
      <c r="AN3861" s="130">
        <v>19399.991000000002</v>
      </c>
      <c r="AO3861" s="130">
        <v>22533.107</v>
      </c>
      <c r="AP3861" s="130">
        <v>24100.244999999999</v>
      </c>
      <c r="AQ3861" s="130">
        <v>18744.668000000001</v>
      </c>
      <c r="AR3861" s="130">
        <v>23536.374</v>
      </c>
      <c r="AS3861" s="130">
        <v>27726.292000000001</v>
      </c>
      <c r="AT3861" s="130">
        <v>34129.792999999998</v>
      </c>
      <c r="AU3861" s="130">
        <v>42861.148000000001</v>
      </c>
      <c r="AV3861" s="130">
        <v>47843.343999999997</v>
      </c>
      <c r="AW3861" s="129">
        <v>2012</v>
      </c>
    </row>
    <row r="3862" spans="1:49">
      <c r="A3862" s="129">
        <v>542</v>
      </c>
      <c r="B3862" s="129" t="s">
        <v>2562</v>
      </c>
      <c r="C3862" s="129" t="s">
        <v>1633</v>
      </c>
      <c r="D3862" s="129" t="s">
        <v>123</v>
      </c>
      <c r="E3862" s="129" t="s">
        <v>1632</v>
      </c>
      <c r="F3862" s="129" t="s">
        <v>1631</v>
      </c>
      <c r="G3862" s="129" t="s">
        <v>1597</v>
      </c>
      <c r="I3862" s="129" t="s">
        <v>1630</v>
      </c>
      <c r="J3862" s="129" t="s">
        <v>1595</v>
      </c>
      <c r="K3862" s="129" t="s">
        <v>1595</v>
      </c>
      <c r="L3862" s="129" t="s">
        <v>1595</v>
      </c>
      <c r="M3862" s="129" t="s">
        <v>1595</v>
      </c>
      <c r="N3862" s="129" t="s">
        <v>1595</v>
      </c>
      <c r="O3862" s="129" t="s">
        <v>1595</v>
      </c>
      <c r="P3862" s="129" t="s">
        <v>1595</v>
      </c>
      <c r="Q3862" s="129" t="s">
        <v>1595</v>
      </c>
      <c r="R3862" s="129" t="s">
        <v>1595</v>
      </c>
      <c r="S3862" s="129" t="s">
        <v>1595</v>
      </c>
      <c r="T3862" s="129" t="s">
        <v>1595</v>
      </c>
      <c r="U3862" s="129" t="s">
        <v>1595</v>
      </c>
      <c r="V3862" s="129" t="s">
        <v>1595</v>
      </c>
      <c r="W3862" s="129" t="s">
        <v>1595</v>
      </c>
      <c r="X3862" s="129" t="s">
        <v>1595</v>
      </c>
      <c r="Y3862" s="129">
        <v>2.3839999999999999</v>
      </c>
      <c r="Z3862" s="129">
        <v>2.532</v>
      </c>
      <c r="AA3862" s="129">
        <v>2.5630000000000002</v>
      </c>
      <c r="AB3862" s="129">
        <v>1.212</v>
      </c>
      <c r="AC3862" s="129">
        <v>1.2789999999999999</v>
      </c>
      <c r="AD3862" s="129">
        <v>4.375</v>
      </c>
      <c r="AE3862" s="129">
        <v>2.722</v>
      </c>
      <c r="AF3862" s="129">
        <v>3.6440000000000001</v>
      </c>
      <c r="AG3862" s="129">
        <v>1.7070000000000001</v>
      </c>
      <c r="AH3862" s="129">
        <v>9.8000000000000004E-2</v>
      </c>
      <c r="AI3862" s="129">
        <v>0.91100000000000003</v>
      </c>
      <c r="AJ3862" s="129">
        <v>1.143</v>
      </c>
      <c r="AK3862" s="129">
        <v>2.319</v>
      </c>
      <c r="AL3862" s="129">
        <v>1.639</v>
      </c>
      <c r="AM3862" s="129">
        <v>1.9E-2</v>
      </c>
      <c r="AN3862" s="129">
        <v>1.653</v>
      </c>
      <c r="AO3862" s="129">
        <v>1.8240000000000001</v>
      </c>
      <c r="AP3862" s="129">
        <v>1.8939999999999999</v>
      </c>
      <c r="AQ3862" s="129">
        <v>1.409</v>
      </c>
      <c r="AR3862" s="129">
        <v>1.6759999999999999</v>
      </c>
      <c r="AS3862" s="129">
        <v>1.865</v>
      </c>
      <c r="AT3862" s="129">
        <v>2.16</v>
      </c>
      <c r="AU3862" s="129">
        <v>2.5459999999999998</v>
      </c>
      <c r="AV3862" s="129">
        <v>2.6669999999999998</v>
      </c>
      <c r="AW3862" s="129">
        <v>2012</v>
      </c>
    </row>
    <row r="3863" spans="1:49">
      <c r="A3863" s="129">
        <v>542</v>
      </c>
      <c r="B3863" s="129" t="s">
        <v>2562</v>
      </c>
      <c r="C3863" s="129" t="s">
        <v>1629</v>
      </c>
      <c r="D3863" s="129" t="s">
        <v>123</v>
      </c>
      <c r="E3863" s="129" t="s">
        <v>1627</v>
      </c>
      <c r="F3863" s="129" t="s">
        <v>1626</v>
      </c>
      <c r="G3863" s="129" t="s">
        <v>1608</v>
      </c>
      <c r="H3863" s="129" t="s">
        <v>1604</v>
      </c>
      <c r="I3863" s="129" t="s">
        <v>2564</v>
      </c>
      <c r="J3863" s="129" t="s">
        <v>1595</v>
      </c>
      <c r="K3863" s="129" t="s">
        <v>1595</v>
      </c>
      <c r="L3863" s="129" t="s">
        <v>1595</v>
      </c>
      <c r="M3863" s="129" t="s">
        <v>1595</v>
      </c>
      <c r="N3863" s="129" t="s">
        <v>1595</v>
      </c>
      <c r="O3863" s="129" t="s">
        <v>1595</v>
      </c>
      <c r="P3863" s="129" t="s">
        <v>1595</v>
      </c>
      <c r="Q3863" s="129" t="s">
        <v>1595</v>
      </c>
      <c r="R3863" s="129" t="s">
        <v>1595</v>
      </c>
      <c r="S3863" s="129" t="s">
        <v>1595</v>
      </c>
      <c r="T3863" s="129" t="s">
        <v>1595</v>
      </c>
      <c r="U3863" s="129" t="s">
        <v>1595</v>
      </c>
      <c r="V3863" s="129" t="s">
        <v>1595</v>
      </c>
      <c r="W3863" s="129" t="s">
        <v>1595</v>
      </c>
      <c r="X3863" s="129" t="s">
        <v>1595</v>
      </c>
      <c r="Y3863" s="130">
        <v>8612.7790000000005</v>
      </c>
      <c r="Z3863" s="130">
        <v>9259.85</v>
      </c>
      <c r="AA3863" s="130">
        <v>9725.4879999999994</v>
      </c>
      <c r="AB3863" s="130">
        <v>12850.871999999999</v>
      </c>
      <c r="AC3863" s="130">
        <v>8717.9869999999992</v>
      </c>
      <c r="AD3863" s="130">
        <v>26106.508999999998</v>
      </c>
      <c r="AE3863" s="130">
        <v>18927.482</v>
      </c>
      <c r="AF3863" s="130">
        <v>24216.117999999999</v>
      </c>
      <c r="AG3863" s="130">
        <v>13862.834999999999</v>
      </c>
      <c r="AH3863" s="130">
        <v>1404.7650000000001</v>
      </c>
      <c r="AI3863" s="130">
        <v>9319.66</v>
      </c>
      <c r="AJ3863" s="130">
        <v>10178.561</v>
      </c>
      <c r="AK3863" s="130">
        <v>22586.797999999999</v>
      </c>
      <c r="AL3863" s="130">
        <v>18485.789000000001</v>
      </c>
      <c r="AM3863" s="130">
        <v>8054.0559999999996</v>
      </c>
      <c r="AN3863" s="130">
        <v>20468.835999999999</v>
      </c>
      <c r="AO3863" s="130">
        <v>22549.445</v>
      </c>
      <c r="AP3863" s="130">
        <v>28891.767</v>
      </c>
      <c r="AQ3863" s="130">
        <v>23036.148000000001</v>
      </c>
      <c r="AR3863" s="130">
        <v>23536.374</v>
      </c>
      <c r="AS3863" s="130">
        <v>27726.292000000001</v>
      </c>
      <c r="AT3863" s="130">
        <v>34129.792999999998</v>
      </c>
      <c r="AU3863" s="130">
        <v>42861.148000000001</v>
      </c>
      <c r="AV3863" s="130">
        <v>47843.343999999997</v>
      </c>
      <c r="AW3863" s="129">
        <v>2012</v>
      </c>
    </row>
    <row r="3864" spans="1:49">
      <c r="A3864" s="129">
        <v>542</v>
      </c>
      <c r="B3864" s="129" t="s">
        <v>2562</v>
      </c>
      <c r="C3864" s="129" t="s">
        <v>1628</v>
      </c>
      <c r="D3864" s="129" t="s">
        <v>123</v>
      </c>
      <c r="E3864" s="129" t="s">
        <v>1627</v>
      </c>
      <c r="F3864" s="129" t="s">
        <v>1626</v>
      </c>
      <c r="G3864" s="129" t="s">
        <v>1625</v>
      </c>
      <c r="I3864" s="129" t="s">
        <v>1765</v>
      </c>
      <c r="J3864" s="129" t="s">
        <v>1595</v>
      </c>
      <c r="K3864" s="129" t="s">
        <v>1595</v>
      </c>
      <c r="L3864" s="129" t="s">
        <v>1595</v>
      </c>
      <c r="M3864" s="129" t="s">
        <v>1595</v>
      </c>
      <c r="N3864" s="129" t="s">
        <v>1595</v>
      </c>
      <c r="O3864" s="129" t="s">
        <v>1595</v>
      </c>
      <c r="P3864" s="129" t="s">
        <v>1595</v>
      </c>
      <c r="Q3864" s="129" t="s">
        <v>1595</v>
      </c>
      <c r="R3864" s="129" t="s">
        <v>1595</v>
      </c>
      <c r="S3864" s="129" t="s">
        <v>1595</v>
      </c>
      <c r="T3864" s="129" t="s">
        <v>1595</v>
      </c>
      <c r="U3864" s="129" t="s">
        <v>1595</v>
      </c>
      <c r="V3864" s="129" t="s">
        <v>1595</v>
      </c>
      <c r="W3864" s="129" t="s">
        <v>1595</v>
      </c>
      <c r="X3864" s="129" t="s">
        <v>1595</v>
      </c>
      <c r="Y3864" s="129">
        <v>2.137</v>
      </c>
      <c r="Z3864" s="129">
        <v>2.069</v>
      </c>
      <c r="AA3864" s="129">
        <v>1.992</v>
      </c>
      <c r="AB3864" s="129">
        <v>2.395</v>
      </c>
      <c r="AC3864" s="129">
        <v>1.5629999999999999</v>
      </c>
      <c r="AD3864" s="129">
        <v>4.3369999999999997</v>
      </c>
      <c r="AE3864" s="129">
        <v>2.8809999999999998</v>
      </c>
      <c r="AF3864" s="129">
        <v>3.4060000000000001</v>
      </c>
      <c r="AG3864" s="129">
        <v>1.7989999999999999</v>
      </c>
      <c r="AH3864" s="129">
        <v>0.16900000000000001</v>
      </c>
      <c r="AI3864" s="129">
        <v>1.069</v>
      </c>
      <c r="AJ3864" s="129">
        <v>1.121</v>
      </c>
      <c r="AK3864" s="129">
        <v>2.3170000000000002</v>
      </c>
      <c r="AL3864" s="129">
        <v>1.7889999999999999</v>
      </c>
      <c r="AM3864" s="129">
        <v>0.73299999999999998</v>
      </c>
      <c r="AN3864" s="129">
        <v>1.738</v>
      </c>
      <c r="AO3864" s="129">
        <v>1.8260000000000001</v>
      </c>
      <c r="AP3864" s="129">
        <v>2.234</v>
      </c>
      <c r="AQ3864" s="129">
        <v>1.708</v>
      </c>
      <c r="AR3864" s="129">
        <v>1.6759999999999999</v>
      </c>
      <c r="AS3864" s="129">
        <v>1.865</v>
      </c>
      <c r="AT3864" s="129">
        <v>2.16</v>
      </c>
      <c r="AU3864" s="129">
        <v>2.5459999999999998</v>
      </c>
      <c r="AV3864" s="129">
        <v>2.6669999999999998</v>
      </c>
      <c r="AW3864" s="129">
        <v>2012</v>
      </c>
    </row>
    <row r="3865" spans="1:49">
      <c r="A3865" s="129">
        <v>542</v>
      </c>
      <c r="B3865" s="129" t="s">
        <v>2562</v>
      </c>
      <c r="C3865" s="129" t="s">
        <v>1624</v>
      </c>
      <c r="D3865" s="129" t="s">
        <v>123</v>
      </c>
      <c r="E3865" s="129" t="s">
        <v>1622</v>
      </c>
      <c r="F3865" s="129" t="s">
        <v>1621</v>
      </c>
      <c r="G3865" s="129" t="s">
        <v>1608</v>
      </c>
      <c r="H3865" s="129" t="s">
        <v>1604</v>
      </c>
      <c r="I3865" s="129" t="s">
        <v>2564</v>
      </c>
      <c r="J3865" s="129" t="s">
        <v>1595</v>
      </c>
      <c r="K3865" s="129" t="s">
        <v>1595</v>
      </c>
      <c r="L3865" s="129" t="s">
        <v>1595</v>
      </c>
      <c r="M3865" s="129" t="s">
        <v>1595</v>
      </c>
      <c r="N3865" s="129" t="s">
        <v>1595</v>
      </c>
      <c r="O3865" s="129" t="s">
        <v>1595</v>
      </c>
      <c r="P3865" s="129" t="s">
        <v>1595</v>
      </c>
      <c r="Q3865" s="129" t="s">
        <v>1595</v>
      </c>
      <c r="R3865" s="129" t="s">
        <v>1595</v>
      </c>
      <c r="S3865" s="129" t="s">
        <v>1595</v>
      </c>
      <c r="T3865" s="129" t="s">
        <v>1595</v>
      </c>
      <c r="U3865" s="129" t="s">
        <v>1595</v>
      </c>
      <c r="V3865" s="129" t="s">
        <v>1595</v>
      </c>
      <c r="W3865" s="129" t="s">
        <v>1595</v>
      </c>
      <c r="X3865" s="129" t="s">
        <v>1595</v>
      </c>
      <c r="Y3865" s="129" t="s">
        <v>1595</v>
      </c>
      <c r="Z3865" s="129" t="s">
        <v>1595</v>
      </c>
      <c r="AA3865" s="129" t="s">
        <v>1595</v>
      </c>
      <c r="AB3865" s="129" t="s">
        <v>1595</v>
      </c>
      <c r="AC3865" s="129" t="s">
        <v>1595</v>
      </c>
      <c r="AD3865" s="129" t="s">
        <v>1595</v>
      </c>
      <c r="AE3865" s="129" t="s">
        <v>1595</v>
      </c>
      <c r="AF3865" s="129" t="s">
        <v>1595</v>
      </c>
      <c r="AG3865" s="129" t="s">
        <v>1595</v>
      </c>
      <c r="AH3865" s="129" t="s">
        <v>1595</v>
      </c>
      <c r="AI3865" s="129" t="s">
        <v>1595</v>
      </c>
      <c r="AJ3865" s="129" t="s">
        <v>1595</v>
      </c>
      <c r="AK3865" s="130">
        <v>14986.874</v>
      </c>
      <c r="AL3865" s="130">
        <v>12741.904</v>
      </c>
      <c r="AM3865" s="130">
        <v>-7528.5379999999996</v>
      </c>
      <c r="AN3865" s="130">
        <v>10126.567999999999</v>
      </c>
      <c r="AO3865" s="130">
        <v>12646.388999999999</v>
      </c>
      <c r="AP3865" s="130">
        <v>15580.023999999999</v>
      </c>
      <c r="AQ3865" s="130">
        <v>6229.32</v>
      </c>
      <c r="AR3865" s="130">
        <v>15275.019</v>
      </c>
      <c r="AS3865" s="130">
        <v>18594.137999999999</v>
      </c>
      <c r="AT3865" s="130">
        <v>23704.95</v>
      </c>
      <c r="AU3865" s="130">
        <v>35333.374000000003</v>
      </c>
      <c r="AV3865" s="130">
        <v>38244.487000000001</v>
      </c>
      <c r="AW3865" s="129">
        <v>2012</v>
      </c>
    </row>
    <row r="3866" spans="1:49">
      <c r="A3866" s="129">
        <v>542</v>
      </c>
      <c r="B3866" s="129" t="s">
        <v>2562</v>
      </c>
      <c r="C3866" s="129" t="s">
        <v>1623</v>
      </c>
      <c r="D3866" s="129" t="s">
        <v>123</v>
      </c>
      <c r="E3866" s="129" t="s">
        <v>1622</v>
      </c>
      <c r="F3866" s="129" t="s">
        <v>1621</v>
      </c>
      <c r="G3866" s="129" t="s">
        <v>1597</v>
      </c>
      <c r="I3866" s="129" t="s">
        <v>1747</v>
      </c>
      <c r="J3866" s="129" t="s">
        <v>1595</v>
      </c>
      <c r="K3866" s="129" t="s">
        <v>1595</v>
      </c>
      <c r="L3866" s="129" t="s">
        <v>1595</v>
      </c>
      <c r="M3866" s="129" t="s">
        <v>1595</v>
      </c>
      <c r="N3866" s="129" t="s">
        <v>1595</v>
      </c>
      <c r="O3866" s="129" t="s">
        <v>1595</v>
      </c>
      <c r="P3866" s="129" t="s">
        <v>1595</v>
      </c>
      <c r="Q3866" s="129" t="s">
        <v>1595</v>
      </c>
      <c r="R3866" s="129" t="s">
        <v>1595</v>
      </c>
      <c r="S3866" s="129" t="s">
        <v>1595</v>
      </c>
      <c r="T3866" s="129" t="s">
        <v>1595</v>
      </c>
      <c r="U3866" s="129" t="s">
        <v>1595</v>
      </c>
      <c r="V3866" s="129" t="s">
        <v>1595</v>
      </c>
      <c r="W3866" s="129" t="s">
        <v>1595</v>
      </c>
      <c r="X3866" s="129" t="s">
        <v>1595</v>
      </c>
      <c r="Y3866" s="129" t="s">
        <v>1595</v>
      </c>
      <c r="Z3866" s="129" t="s">
        <v>1595</v>
      </c>
      <c r="AA3866" s="129" t="s">
        <v>1595</v>
      </c>
      <c r="AB3866" s="129" t="s">
        <v>1595</v>
      </c>
      <c r="AC3866" s="129" t="s">
        <v>1595</v>
      </c>
      <c r="AD3866" s="129" t="s">
        <v>1595</v>
      </c>
      <c r="AE3866" s="129" t="s">
        <v>1595</v>
      </c>
      <c r="AF3866" s="129" t="s">
        <v>1595</v>
      </c>
      <c r="AG3866" s="129" t="s">
        <v>1595</v>
      </c>
      <c r="AH3866" s="129" t="s">
        <v>1595</v>
      </c>
      <c r="AI3866" s="129" t="s">
        <v>1595</v>
      </c>
      <c r="AJ3866" s="129" t="s">
        <v>1595</v>
      </c>
      <c r="AK3866" s="129">
        <v>1.5369999999999999</v>
      </c>
      <c r="AL3866" s="129">
        <v>1.2410000000000001</v>
      </c>
      <c r="AM3866" s="129">
        <v>-0.70699999999999996</v>
      </c>
      <c r="AN3866" s="129">
        <v>0.86299999999999999</v>
      </c>
      <c r="AO3866" s="129">
        <v>1.024</v>
      </c>
      <c r="AP3866" s="129">
        <v>1.224</v>
      </c>
      <c r="AQ3866" s="129">
        <v>0.46800000000000003</v>
      </c>
      <c r="AR3866" s="129">
        <v>1.0880000000000001</v>
      </c>
      <c r="AS3866" s="129">
        <v>1.25</v>
      </c>
      <c r="AT3866" s="129">
        <v>1.5</v>
      </c>
      <c r="AU3866" s="129">
        <v>2.0990000000000002</v>
      </c>
      <c r="AV3866" s="129">
        <v>2.1320000000000001</v>
      </c>
      <c r="AW3866" s="129">
        <v>2012</v>
      </c>
    </row>
    <row r="3867" spans="1:49">
      <c r="A3867" s="129">
        <v>542</v>
      </c>
      <c r="B3867" s="129" t="s">
        <v>2562</v>
      </c>
      <c r="C3867" s="129" t="s">
        <v>1620</v>
      </c>
      <c r="D3867" s="129" t="s">
        <v>123</v>
      </c>
      <c r="E3867" s="129" t="s">
        <v>1618</v>
      </c>
      <c r="F3867" s="129" t="s">
        <v>1617</v>
      </c>
      <c r="G3867" s="129" t="s">
        <v>1608</v>
      </c>
      <c r="H3867" s="129" t="s">
        <v>1604</v>
      </c>
      <c r="I3867" s="129" t="s">
        <v>2564</v>
      </c>
      <c r="J3867" s="129" t="s">
        <v>1595</v>
      </c>
      <c r="K3867" s="129" t="s">
        <v>1595</v>
      </c>
      <c r="L3867" s="129" t="s">
        <v>1595</v>
      </c>
      <c r="M3867" s="129" t="s">
        <v>1595</v>
      </c>
      <c r="N3867" s="129" t="s">
        <v>1595</v>
      </c>
      <c r="O3867" s="129" t="s">
        <v>1595</v>
      </c>
      <c r="P3867" s="129" t="s">
        <v>1595</v>
      </c>
      <c r="Q3867" s="129" t="s">
        <v>1595</v>
      </c>
      <c r="R3867" s="129" t="s">
        <v>1595</v>
      </c>
      <c r="S3867" s="129" t="s">
        <v>1595</v>
      </c>
      <c r="T3867" s="129" t="s">
        <v>1595</v>
      </c>
      <c r="U3867" s="129" t="s">
        <v>1595</v>
      </c>
      <c r="V3867" s="129" t="s">
        <v>1595</v>
      </c>
      <c r="W3867" s="129" t="s">
        <v>1595</v>
      </c>
      <c r="X3867" s="129" t="s">
        <v>1595</v>
      </c>
      <c r="Y3867" s="129" t="s">
        <v>1595</v>
      </c>
      <c r="Z3867" s="129" t="s">
        <v>1595</v>
      </c>
      <c r="AA3867" s="129" t="s">
        <v>1595</v>
      </c>
      <c r="AB3867" s="129" t="s">
        <v>1595</v>
      </c>
      <c r="AC3867" s="129" t="s">
        <v>1595</v>
      </c>
      <c r="AD3867" s="129" t="s">
        <v>1595</v>
      </c>
      <c r="AE3867" s="130">
        <v>120497.698</v>
      </c>
      <c r="AF3867" s="130">
        <v>132322.87599999999</v>
      </c>
      <c r="AG3867" s="130">
        <v>164246.236</v>
      </c>
      <c r="AH3867" s="130">
        <v>197533.37100000001</v>
      </c>
      <c r="AI3867" s="130">
        <v>234330.891</v>
      </c>
      <c r="AJ3867" s="130">
        <v>267006.26</v>
      </c>
      <c r="AK3867" s="130">
        <v>280268.68800000002</v>
      </c>
      <c r="AL3867" s="130">
        <v>296111.38400000002</v>
      </c>
      <c r="AM3867" s="130">
        <v>344366.43900000001</v>
      </c>
      <c r="AN3867" s="130">
        <v>376602.36200000002</v>
      </c>
      <c r="AO3867" s="130">
        <v>407203.86200000002</v>
      </c>
      <c r="AP3867" s="130">
        <v>419825.09100000001</v>
      </c>
      <c r="AQ3867" s="130">
        <v>425851.761</v>
      </c>
      <c r="AR3867" s="130">
        <v>425879.15500000003</v>
      </c>
      <c r="AS3867" s="130">
        <v>424792.04300000001</v>
      </c>
      <c r="AT3867" s="130">
        <v>423169.66399999999</v>
      </c>
      <c r="AU3867" s="130">
        <v>418154.77899999998</v>
      </c>
      <c r="AV3867" s="130">
        <v>411574.05900000001</v>
      </c>
      <c r="AW3867" s="129">
        <v>2012</v>
      </c>
    </row>
    <row r="3868" spans="1:49">
      <c r="A3868" s="129">
        <v>542</v>
      </c>
      <c r="B3868" s="129" t="s">
        <v>2562</v>
      </c>
      <c r="C3868" s="129" t="s">
        <v>1619</v>
      </c>
      <c r="D3868" s="129" t="s">
        <v>123</v>
      </c>
      <c r="E3868" s="129" t="s">
        <v>1618</v>
      </c>
      <c r="F3868" s="129" t="s">
        <v>1617</v>
      </c>
      <c r="G3868" s="129" t="s">
        <v>1597</v>
      </c>
      <c r="I3868" s="129" t="s">
        <v>1738</v>
      </c>
      <c r="J3868" s="129" t="s">
        <v>1595</v>
      </c>
      <c r="K3868" s="129" t="s">
        <v>1595</v>
      </c>
      <c r="L3868" s="129" t="s">
        <v>1595</v>
      </c>
      <c r="M3868" s="129" t="s">
        <v>1595</v>
      </c>
      <c r="N3868" s="129" t="s">
        <v>1595</v>
      </c>
      <c r="O3868" s="129" t="s">
        <v>1595</v>
      </c>
      <c r="P3868" s="129" t="s">
        <v>1595</v>
      </c>
      <c r="Q3868" s="129" t="s">
        <v>1595</v>
      </c>
      <c r="R3868" s="129" t="s">
        <v>1595</v>
      </c>
      <c r="S3868" s="129" t="s">
        <v>1595</v>
      </c>
      <c r="T3868" s="129" t="s">
        <v>1595</v>
      </c>
      <c r="U3868" s="129" t="s">
        <v>1595</v>
      </c>
      <c r="V3868" s="129" t="s">
        <v>1595</v>
      </c>
      <c r="W3868" s="129" t="s">
        <v>1595</v>
      </c>
      <c r="X3868" s="129" t="s">
        <v>1595</v>
      </c>
      <c r="Y3868" s="129" t="s">
        <v>1595</v>
      </c>
      <c r="Z3868" s="129" t="s">
        <v>1595</v>
      </c>
      <c r="AA3868" s="129" t="s">
        <v>1595</v>
      </c>
      <c r="AB3868" s="129" t="s">
        <v>1595</v>
      </c>
      <c r="AC3868" s="129" t="s">
        <v>1595</v>
      </c>
      <c r="AD3868" s="129" t="s">
        <v>1595</v>
      </c>
      <c r="AE3868" s="129">
        <v>18.498000000000001</v>
      </c>
      <c r="AF3868" s="129">
        <v>18.364000000000001</v>
      </c>
      <c r="AG3868" s="129">
        <v>21.411000000000001</v>
      </c>
      <c r="AH3868" s="129">
        <v>23.888999999999999</v>
      </c>
      <c r="AI3868" s="129">
        <v>27.082999999999998</v>
      </c>
      <c r="AJ3868" s="129">
        <v>29.382000000000001</v>
      </c>
      <c r="AK3868" s="129">
        <v>28.745000000000001</v>
      </c>
      <c r="AL3868" s="129">
        <v>28.847999999999999</v>
      </c>
      <c r="AM3868" s="129">
        <v>32.334000000000003</v>
      </c>
      <c r="AN3868" s="129">
        <v>32.097999999999999</v>
      </c>
      <c r="AO3868" s="129">
        <v>32.968000000000004</v>
      </c>
      <c r="AP3868" s="129">
        <v>32.993000000000002</v>
      </c>
      <c r="AQ3868" s="129">
        <v>32.006</v>
      </c>
      <c r="AR3868" s="129">
        <v>30.335000000000001</v>
      </c>
      <c r="AS3868" s="129">
        <v>28.567</v>
      </c>
      <c r="AT3868" s="129">
        <v>26.776</v>
      </c>
      <c r="AU3868" s="129">
        <v>24.843</v>
      </c>
      <c r="AV3868" s="129">
        <v>22.940999999999999</v>
      </c>
      <c r="AW3868" s="129">
        <v>2012</v>
      </c>
    </row>
    <row r="3869" spans="1:49">
      <c r="A3869" s="129">
        <v>542</v>
      </c>
      <c r="B3869" s="129" t="s">
        <v>2562</v>
      </c>
      <c r="C3869" s="129" t="s">
        <v>1616</v>
      </c>
      <c r="D3869" s="129" t="s">
        <v>123</v>
      </c>
      <c r="E3869" s="129" t="s">
        <v>1614</v>
      </c>
      <c r="F3869" s="129" t="s">
        <v>1613</v>
      </c>
      <c r="G3869" s="129" t="s">
        <v>1608</v>
      </c>
      <c r="H3869" s="129" t="s">
        <v>1604</v>
      </c>
      <c r="I3869" s="129" t="s">
        <v>2564</v>
      </c>
      <c r="J3869" s="129" t="s">
        <v>1595</v>
      </c>
      <c r="K3869" s="129" t="s">
        <v>1595</v>
      </c>
      <c r="L3869" s="129" t="s">
        <v>1595</v>
      </c>
      <c r="M3869" s="129" t="s">
        <v>1595</v>
      </c>
      <c r="N3869" s="129" t="s">
        <v>1595</v>
      </c>
      <c r="O3869" s="129" t="s">
        <v>1595</v>
      </c>
      <c r="P3869" s="129" t="s">
        <v>1595</v>
      </c>
      <c r="Q3869" s="129" t="s">
        <v>1595</v>
      </c>
      <c r="R3869" s="129" t="s">
        <v>1595</v>
      </c>
      <c r="S3869" s="129" t="s">
        <v>1595</v>
      </c>
      <c r="T3869" s="130">
        <v>26432.991999999998</v>
      </c>
      <c r="U3869" s="130">
        <v>29810.113000000001</v>
      </c>
      <c r="V3869" s="130">
        <v>33356.406000000003</v>
      </c>
      <c r="W3869" s="130">
        <v>35372.264000000003</v>
      </c>
      <c r="X3869" s="130">
        <v>37079.17</v>
      </c>
      <c r="Y3869" s="130">
        <v>38366.080999999998</v>
      </c>
      <c r="Z3869" s="130">
        <v>39659.451999999997</v>
      </c>
      <c r="AA3869" s="130">
        <v>54334.559999999998</v>
      </c>
      <c r="AB3869" s="130">
        <v>76932.25</v>
      </c>
      <c r="AC3869" s="130">
        <v>96614.459000000003</v>
      </c>
      <c r="AD3869" s="130">
        <v>108705.56600000001</v>
      </c>
      <c r="AE3869" s="130">
        <v>121815.723</v>
      </c>
      <c r="AF3869" s="130">
        <v>133730</v>
      </c>
      <c r="AG3869" s="130">
        <v>165825</v>
      </c>
      <c r="AH3869" s="130">
        <v>203687</v>
      </c>
      <c r="AI3869" s="130">
        <v>247972</v>
      </c>
      <c r="AJ3869" s="130">
        <v>282783</v>
      </c>
      <c r="AK3869" s="130">
        <v>298902</v>
      </c>
      <c r="AL3869" s="130">
        <v>309046</v>
      </c>
      <c r="AM3869" s="130">
        <v>359609</v>
      </c>
      <c r="AN3869" s="130">
        <v>392237.5</v>
      </c>
      <c r="AO3869" s="130">
        <v>422839</v>
      </c>
      <c r="AP3869" s="130">
        <v>445133</v>
      </c>
      <c r="AQ3869" s="130">
        <v>475005.03</v>
      </c>
      <c r="AR3869" s="130">
        <v>495106.88199999998</v>
      </c>
      <c r="AS3869" s="130">
        <v>513319.27899999998</v>
      </c>
      <c r="AT3869" s="130">
        <v>527682.76599999995</v>
      </c>
      <c r="AU3869" s="130">
        <v>533057.98300000001</v>
      </c>
      <c r="AV3869" s="130">
        <v>535293.70400000003</v>
      </c>
      <c r="AW3869" s="129">
        <v>2012</v>
      </c>
    </row>
    <row r="3870" spans="1:49">
      <c r="A3870" s="129">
        <v>542</v>
      </c>
      <c r="B3870" s="129" t="s">
        <v>2562</v>
      </c>
      <c r="C3870" s="129" t="s">
        <v>1615</v>
      </c>
      <c r="D3870" s="129" t="s">
        <v>123</v>
      </c>
      <c r="E3870" s="129" t="s">
        <v>1614</v>
      </c>
      <c r="F3870" s="129" t="s">
        <v>1613</v>
      </c>
      <c r="G3870" s="129" t="s">
        <v>1597</v>
      </c>
      <c r="I3870" s="129" t="s">
        <v>1612</v>
      </c>
      <c r="J3870" s="129" t="s">
        <v>1595</v>
      </c>
      <c r="K3870" s="129" t="s">
        <v>1595</v>
      </c>
      <c r="L3870" s="129" t="s">
        <v>1595</v>
      </c>
      <c r="M3870" s="129" t="s">
        <v>1595</v>
      </c>
      <c r="N3870" s="129" t="s">
        <v>1595</v>
      </c>
      <c r="O3870" s="129" t="s">
        <v>1595</v>
      </c>
      <c r="P3870" s="129" t="s">
        <v>1595</v>
      </c>
      <c r="Q3870" s="129" t="s">
        <v>1595</v>
      </c>
      <c r="R3870" s="129" t="s">
        <v>1595</v>
      </c>
      <c r="S3870" s="129" t="s">
        <v>1595</v>
      </c>
      <c r="T3870" s="129">
        <v>13.811999999999999</v>
      </c>
      <c r="U3870" s="129">
        <v>12.881</v>
      </c>
      <c r="V3870" s="129">
        <v>12.635</v>
      </c>
      <c r="W3870" s="129">
        <v>11.84</v>
      </c>
      <c r="X3870" s="129">
        <v>10.595000000000001</v>
      </c>
      <c r="Y3870" s="129">
        <v>9.3650000000000002</v>
      </c>
      <c r="Z3870" s="129">
        <v>8.6039999999999992</v>
      </c>
      <c r="AA3870" s="129">
        <v>10.731</v>
      </c>
      <c r="AB3870" s="129">
        <v>15.355</v>
      </c>
      <c r="AC3870" s="129">
        <v>17.597999999999999</v>
      </c>
      <c r="AD3870" s="129">
        <v>18.02</v>
      </c>
      <c r="AE3870" s="129">
        <v>18.7</v>
      </c>
      <c r="AF3870" s="129">
        <v>18.559999999999999</v>
      </c>
      <c r="AG3870" s="129">
        <v>21.617000000000001</v>
      </c>
      <c r="AH3870" s="129">
        <v>24.632999999999999</v>
      </c>
      <c r="AI3870" s="129">
        <v>28.658999999999999</v>
      </c>
      <c r="AJ3870" s="129">
        <v>31.117999999999999</v>
      </c>
      <c r="AK3870" s="129">
        <v>30.655999999999999</v>
      </c>
      <c r="AL3870" s="129">
        <v>30.108000000000001</v>
      </c>
      <c r="AM3870" s="129">
        <v>33.765000000000001</v>
      </c>
      <c r="AN3870" s="129">
        <v>33.430999999999997</v>
      </c>
      <c r="AO3870" s="129">
        <v>34.234000000000002</v>
      </c>
      <c r="AP3870" s="129">
        <v>34.981999999999999</v>
      </c>
      <c r="AQ3870" s="129">
        <v>35.700000000000003</v>
      </c>
      <c r="AR3870" s="129">
        <v>35.265999999999998</v>
      </c>
      <c r="AS3870" s="129">
        <v>34.520000000000003</v>
      </c>
      <c r="AT3870" s="129">
        <v>33.389000000000003</v>
      </c>
      <c r="AU3870" s="129">
        <v>31.669</v>
      </c>
      <c r="AV3870" s="129">
        <v>29.837</v>
      </c>
      <c r="AW3870" s="129">
        <v>2012</v>
      </c>
    </row>
    <row r="3871" spans="1:49">
      <c r="A3871" s="129">
        <v>542</v>
      </c>
      <c r="B3871" s="129" t="s">
        <v>2562</v>
      </c>
      <c r="C3871" s="129" t="s">
        <v>1611</v>
      </c>
      <c r="D3871" s="129" t="s">
        <v>123</v>
      </c>
      <c r="E3871" s="129" t="s">
        <v>1610</v>
      </c>
      <c r="F3871" s="129" t="s">
        <v>1609</v>
      </c>
      <c r="G3871" s="129" t="s">
        <v>1608</v>
      </c>
      <c r="H3871" s="129" t="s">
        <v>1604</v>
      </c>
      <c r="I3871" s="129" t="s">
        <v>2564</v>
      </c>
      <c r="J3871" s="130">
        <v>39109.599999999999</v>
      </c>
      <c r="K3871" s="130">
        <v>49305.7</v>
      </c>
      <c r="L3871" s="130">
        <v>56676.9</v>
      </c>
      <c r="M3871" s="130">
        <v>66685</v>
      </c>
      <c r="N3871" s="130">
        <v>76523.5</v>
      </c>
      <c r="O3871" s="130">
        <v>85699.1</v>
      </c>
      <c r="P3871" s="130">
        <v>100254.1</v>
      </c>
      <c r="Q3871" s="130">
        <v>117938.2</v>
      </c>
      <c r="R3871" s="130">
        <v>140524.79999999999</v>
      </c>
      <c r="S3871" s="130">
        <v>158620</v>
      </c>
      <c r="T3871" s="130">
        <v>191382.8</v>
      </c>
      <c r="U3871" s="130">
        <v>231428.2</v>
      </c>
      <c r="V3871" s="130">
        <v>263993.2</v>
      </c>
      <c r="W3871" s="130">
        <v>298761.59999999998</v>
      </c>
      <c r="X3871" s="130">
        <v>349972.7</v>
      </c>
      <c r="Y3871" s="130">
        <v>409653.6</v>
      </c>
      <c r="Z3871" s="130">
        <v>460952.7</v>
      </c>
      <c r="AA3871" s="130">
        <v>506313.6</v>
      </c>
      <c r="AB3871" s="130">
        <v>501027.1</v>
      </c>
      <c r="AC3871" s="130">
        <v>549005</v>
      </c>
      <c r="AD3871" s="130">
        <v>603235.9</v>
      </c>
      <c r="AE3871" s="130">
        <v>651415.30000000005</v>
      </c>
      <c r="AF3871" s="130">
        <v>720539</v>
      </c>
      <c r="AG3871" s="130">
        <v>767113.7</v>
      </c>
      <c r="AH3871" s="130">
        <v>826892.7</v>
      </c>
      <c r="AI3871" s="130">
        <v>865241.1</v>
      </c>
      <c r="AJ3871" s="130">
        <v>908743.8</v>
      </c>
      <c r="AK3871" s="130">
        <v>975013</v>
      </c>
      <c r="AL3871" s="130">
        <v>1026451.8</v>
      </c>
      <c r="AM3871" s="130">
        <v>1065036.8</v>
      </c>
      <c r="AN3871" s="130">
        <v>1173274.8999999999</v>
      </c>
      <c r="AO3871" s="130">
        <v>1235160.6000000001</v>
      </c>
      <c r="AP3871" s="130">
        <v>1272459.5</v>
      </c>
      <c r="AQ3871" s="130">
        <v>1330550.595</v>
      </c>
      <c r="AR3871" s="130">
        <v>1403914.5660000001</v>
      </c>
      <c r="AS3871" s="130">
        <v>1487024.8570000001</v>
      </c>
      <c r="AT3871" s="130">
        <v>1580423.8859999999</v>
      </c>
      <c r="AU3871" s="130">
        <v>1683207.922</v>
      </c>
      <c r="AV3871" s="130">
        <v>1794033.64</v>
      </c>
      <c r="AW3871" s="129">
        <v>2012</v>
      </c>
    </row>
    <row r="3872" spans="1:49">
      <c r="A3872" s="129">
        <v>542</v>
      </c>
      <c r="B3872" s="129" t="s">
        <v>2562</v>
      </c>
      <c r="C3872" s="129" t="s">
        <v>1606</v>
      </c>
      <c r="D3872" s="129" t="s">
        <v>123</v>
      </c>
      <c r="E3872" s="129" t="s">
        <v>1599</v>
      </c>
      <c r="F3872" s="129" t="s">
        <v>1598</v>
      </c>
      <c r="G3872" s="129" t="s">
        <v>1605</v>
      </c>
      <c r="H3872" s="129" t="s">
        <v>1604</v>
      </c>
      <c r="I3872" s="129" t="s">
        <v>2563</v>
      </c>
      <c r="J3872" s="129">
        <v>-5.3120000000000003</v>
      </c>
      <c r="K3872" s="129">
        <v>-3.927</v>
      </c>
      <c r="L3872" s="129">
        <v>-2.1339999999999999</v>
      </c>
      <c r="M3872" s="129">
        <v>-1.4279999999999999</v>
      </c>
      <c r="N3872" s="129">
        <v>-0.38600000000000001</v>
      </c>
      <c r="O3872" s="129">
        <v>-1.5129999999999999</v>
      </c>
      <c r="P3872" s="129">
        <v>4.492</v>
      </c>
      <c r="Q3872" s="129">
        <v>10.779</v>
      </c>
      <c r="R3872" s="129">
        <v>14.837999999999999</v>
      </c>
      <c r="S3872" s="129">
        <v>5.2670000000000003</v>
      </c>
      <c r="T3872" s="129">
        <v>-1.39</v>
      </c>
      <c r="U3872" s="129">
        <v>-7.5110000000000001</v>
      </c>
      <c r="V3872" s="129">
        <v>-2.2400000000000002</v>
      </c>
      <c r="W3872" s="129">
        <v>2.9729999999999999</v>
      </c>
      <c r="X3872" s="129">
        <v>-3.508</v>
      </c>
      <c r="Y3872" s="129">
        <v>-8.0120000000000005</v>
      </c>
      <c r="Z3872" s="129">
        <v>-22.952999999999999</v>
      </c>
      <c r="AA3872" s="129">
        <v>-8.1829999999999998</v>
      </c>
      <c r="AB3872" s="129">
        <v>42.643999999999998</v>
      </c>
      <c r="AC3872" s="129">
        <v>24.478999999999999</v>
      </c>
      <c r="AD3872" s="129">
        <v>14.803000000000001</v>
      </c>
      <c r="AE3872" s="129">
        <v>8.4280000000000008</v>
      </c>
      <c r="AF3872" s="129">
        <v>7.5419999999999998</v>
      </c>
      <c r="AG3872" s="129">
        <v>15.584</v>
      </c>
      <c r="AH3872" s="129">
        <v>32.311999999999998</v>
      </c>
      <c r="AI3872" s="129">
        <v>18.606999999999999</v>
      </c>
      <c r="AJ3872" s="129">
        <v>14.083</v>
      </c>
      <c r="AK3872" s="129">
        <v>21.77</v>
      </c>
      <c r="AL3872" s="129">
        <v>3.198</v>
      </c>
      <c r="AM3872" s="129">
        <v>32.79</v>
      </c>
      <c r="AN3872" s="129">
        <v>29.393999999999998</v>
      </c>
      <c r="AO3872" s="129">
        <v>26.068000000000001</v>
      </c>
      <c r="AP3872" s="129">
        <v>43.139000000000003</v>
      </c>
      <c r="AQ3872" s="129">
        <v>55.195</v>
      </c>
      <c r="AR3872" s="129">
        <v>48.982999999999997</v>
      </c>
      <c r="AS3872" s="129">
        <v>46.881</v>
      </c>
      <c r="AT3872" s="129">
        <v>44.886000000000003</v>
      </c>
      <c r="AU3872" s="129">
        <v>45.828000000000003</v>
      </c>
      <c r="AV3872" s="129">
        <v>43.578000000000003</v>
      </c>
      <c r="AW3872" s="129">
        <v>2012</v>
      </c>
    </row>
    <row r="3873" spans="1:49">
      <c r="A3873" s="129">
        <v>542</v>
      </c>
      <c r="B3873" s="129" t="s">
        <v>2562</v>
      </c>
      <c r="C3873" s="129" t="s">
        <v>1601</v>
      </c>
      <c r="D3873" s="129" t="s">
        <v>123</v>
      </c>
      <c r="E3873" s="129" t="s">
        <v>1599</v>
      </c>
      <c r="F3873" s="129" t="s">
        <v>1598</v>
      </c>
      <c r="G3873" s="129" t="s">
        <v>1597</v>
      </c>
      <c r="I3873" s="129" t="s">
        <v>1596</v>
      </c>
      <c r="J3873" s="129">
        <v>-8.2509999999999994</v>
      </c>
      <c r="K3873" s="129">
        <v>-5.4249999999999998</v>
      </c>
      <c r="L3873" s="129">
        <v>-2.7519999999999998</v>
      </c>
      <c r="M3873" s="129">
        <v>-1.661</v>
      </c>
      <c r="N3873" s="129">
        <v>-0.40600000000000003</v>
      </c>
      <c r="O3873" s="129">
        <v>-1.5349999999999999</v>
      </c>
      <c r="P3873" s="129">
        <v>3.9489999999999998</v>
      </c>
      <c r="Q3873" s="129">
        <v>7.5179999999999998</v>
      </c>
      <c r="R3873" s="129">
        <v>7.7229999999999999</v>
      </c>
      <c r="S3873" s="129">
        <v>2.23</v>
      </c>
      <c r="T3873" s="129">
        <v>-0.51400000000000001</v>
      </c>
      <c r="U3873" s="129">
        <v>-2.38</v>
      </c>
      <c r="V3873" s="129">
        <v>-0.66200000000000003</v>
      </c>
      <c r="W3873" s="129">
        <v>0.79900000000000004</v>
      </c>
      <c r="X3873" s="129">
        <v>-0.80500000000000005</v>
      </c>
      <c r="Y3873" s="129">
        <v>-1.508</v>
      </c>
      <c r="Z3873" s="129">
        <v>-4.0060000000000002</v>
      </c>
      <c r="AA3873" s="129">
        <v>-1.5369999999999999</v>
      </c>
      <c r="AB3873" s="129">
        <v>11.928000000000001</v>
      </c>
      <c r="AC3873" s="129">
        <v>5.3010000000000002</v>
      </c>
      <c r="AD3873" s="129">
        <v>2.7749999999999999</v>
      </c>
      <c r="AE3873" s="129">
        <v>1.67</v>
      </c>
      <c r="AF3873" s="129">
        <v>1.31</v>
      </c>
      <c r="AG3873" s="129">
        <v>2.4209999999999998</v>
      </c>
      <c r="AH3873" s="129">
        <v>4.476</v>
      </c>
      <c r="AI3873" s="129">
        <v>2.202</v>
      </c>
      <c r="AJ3873" s="129">
        <v>1.48</v>
      </c>
      <c r="AK3873" s="129">
        <v>2.0750000000000002</v>
      </c>
      <c r="AL3873" s="129">
        <v>0.34300000000000003</v>
      </c>
      <c r="AM3873" s="129">
        <v>3.931</v>
      </c>
      <c r="AN3873" s="129">
        <v>2.8959999999999999</v>
      </c>
      <c r="AO3873" s="129">
        <v>2.339</v>
      </c>
      <c r="AP3873" s="129">
        <v>3.819</v>
      </c>
      <c r="AQ3873" s="129">
        <v>4.609</v>
      </c>
      <c r="AR3873" s="129">
        <v>3.8530000000000002</v>
      </c>
      <c r="AS3873" s="129">
        <v>3.4359999999999999</v>
      </c>
      <c r="AT3873" s="129">
        <v>3.0579999999999998</v>
      </c>
      <c r="AU3873" s="129">
        <v>2.9009999999999998</v>
      </c>
      <c r="AV3873" s="129">
        <v>2.56</v>
      </c>
      <c r="AW3873" s="129">
        <v>2012</v>
      </c>
    </row>
    <row r="3874" spans="1:49">
      <c r="A3874" s="129">
        <v>967</v>
      </c>
      <c r="B3874" s="129" t="s">
        <v>2556</v>
      </c>
      <c r="C3874" s="129" t="s">
        <v>1733</v>
      </c>
      <c r="D3874" s="129" t="s">
        <v>2555</v>
      </c>
      <c r="E3874" s="129" t="s">
        <v>1730</v>
      </c>
      <c r="F3874" s="129" t="s">
        <v>1732</v>
      </c>
      <c r="G3874" s="129" t="s">
        <v>1608</v>
      </c>
      <c r="H3874" s="129" t="s">
        <v>1604</v>
      </c>
      <c r="I3874" s="129" t="s">
        <v>2561</v>
      </c>
      <c r="J3874" s="129" t="s">
        <v>1595</v>
      </c>
      <c r="K3874" s="129" t="s">
        <v>1595</v>
      </c>
      <c r="L3874" s="129" t="s">
        <v>1595</v>
      </c>
      <c r="M3874" s="129" t="s">
        <v>1595</v>
      </c>
      <c r="N3874" s="129" t="s">
        <v>1595</v>
      </c>
      <c r="O3874" s="129" t="s">
        <v>1595</v>
      </c>
      <c r="P3874" s="129" t="s">
        <v>1595</v>
      </c>
      <c r="Q3874" s="129" t="s">
        <v>1595</v>
      </c>
      <c r="R3874" s="129" t="s">
        <v>1595</v>
      </c>
      <c r="S3874" s="129" t="s">
        <v>1595</v>
      </c>
      <c r="T3874" s="129" t="s">
        <v>1595</v>
      </c>
      <c r="U3874" s="129" t="s">
        <v>1595</v>
      </c>
      <c r="V3874" s="129" t="s">
        <v>1595</v>
      </c>
      <c r="W3874" s="129" t="s">
        <v>1595</v>
      </c>
      <c r="X3874" s="129" t="s">
        <v>1595</v>
      </c>
      <c r="Y3874" s="129" t="s">
        <v>1595</v>
      </c>
      <c r="Z3874" s="129" t="s">
        <v>1595</v>
      </c>
      <c r="AA3874" s="129" t="s">
        <v>1595</v>
      </c>
      <c r="AB3874" s="129" t="s">
        <v>1595</v>
      </c>
      <c r="AC3874" s="129" t="s">
        <v>1595</v>
      </c>
      <c r="AD3874" s="129">
        <v>3.02</v>
      </c>
      <c r="AE3874" s="129">
        <v>3.1739999999999999</v>
      </c>
      <c r="AF3874" s="129">
        <v>3.1520000000000001</v>
      </c>
      <c r="AG3874" s="129">
        <v>3.323</v>
      </c>
      <c r="AH3874" s="129">
        <v>3.4089999999999998</v>
      </c>
      <c r="AI3874" s="129">
        <v>3.5409999999999999</v>
      </c>
      <c r="AJ3874" s="129">
        <v>3.6619999999999999</v>
      </c>
      <c r="AK3874" s="129">
        <v>3.9649999999999999</v>
      </c>
      <c r="AL3874" s="129">
        <v>4.2519999999999998</v>
      </c>
      <c r="AM3874" s="129">
        <v>4.399</v>
      </c>
      <c r="AN3874" s="129">
        <v>4.5410000000000004</v>
      </c>
      <c r="AO3874" s="129">
        <v>4.7759999999999998</v>
      </c>
      <c r="AP3874" s="129">
        <v>4.8879999999999999</v>
      </c>
      <c r="AQ3874" s="129">
        <v>5.0170000000000003</v>
      </c>
      <c r="AR3874" s="129">
        <v>5.23</v>
      </c>
      <c r="AS3874" s="129">
        <v>5.468</v>
      </c>
      <c r="AT3874" s="129">
        <v>5.7409999999999997</v>
      </c>
      <c r="AU3874" s="129">
        <v>5.9989999999999997</v>
      </c>
      <c r="AV3874" s="129">
        <v>6.2690000000000001</v>
      </c>
      <c r="AW3874" s="129">
        <v>2010</v>
      </c>
    </row>
    <row r="3875" spans="1:49">
      <c r="A3875" s="129">
        <v>967</v>
      </c>
      <c r="B3875" s="129" t="s">
        <v>2556</v>
      </c>
      <c r="C3875" s="129" t="s">
        <v>1731</v>
      </c>
      <c r="D3875" s="129" t="s">
        <v>2555</v>
      </c>
      <c r="E3875" s="129" t="s">
        <v>1730</v>
      </c>
      <c r="F3875" s="129" t="s">
        <v>1729</v>
      </c>
      <c r="G3875" s="129" t="s">
        <v>1655</v>
      </c>
      <c r="I3875" s="129" t="s">
        <v>1728</v>
      </c>
      <c r="J3875" s="129" t="s">
        <v>1595</v>
      </c>
      <c r="K3875" s="129" t="s">
        <v>1595</v>
      </c>
      <c r="L3875" s="129" t="s">
        <v>1595</v>
      </c>
      <c r="M3875" s="129" t="s">
        <v>1595</v>
      </c>
      <c r="N3875" s="129" t="s">
        <v>1595</v>
      </c>
      <c r="O3875" s="129" t="s">
        <v>1595</v>
      </c>
      <c r="P3875" s="129" t="s">
        <v>1595</v>
      </c>
      <c r="Q3875" s="129" t="s">
        <v>1595</v>
      </c>
      <c r="R3875" s="129" t="s">
        <v>1595</v>
      </c>
      <c r="S3875" s="129" t="s">
        <v>1595</v>
      </c>
      <c r="T3875" s="129" t="s">
        <v>1595</v>
      </c>
      <c r="U3875" s="129" t="s">
        <v>1595</v>
      </c>
      <c r="V3875" s="129" t="s">
        <v>1595</v>
      </c>
      <c r="W3875" s="129" t="s">
        <v>1595</v>
      </c>
      <c r="X3875" s="129" t="s">
        <v>1595</v>
      </c>
      <c r="Y3875" s="129" t="s">
        <v>1595</v>
      </c>
      <c r="Z3875" s="129" t="s">
        <v>1595</v>
      </c>
      <c r="AA3875" s="129" t="s">
        <v>1595</v>
      </c>
      <c r="AB3875" s="129" t="s">
        <v>1595</v>
      </c>
      <c r="AC3875" s="129" t="s">
        <v>1595</v>
      </c>
      <c r="AD3875" s="129" t="s">
        <v>1595</v>
      </c>
      <c r="AE3875" s="129">
        <v>5.1230000000000002</v>
      </c>
      <c r="AF3875" s="129">
        <v>-0.70199999999999996</v>
      </c>
      <c r="AG3875" s="129">
        <v>5.4189999999999996</v>
      </c>
      <c r="AH3875" s="129">
        <v>2.6120000000000001</v>
      </c>
      <c r="AI3875" s="129">
        <v>3.8540000000000001</v>
      </c>
      <c r="AJ3875" s="129">
        <v>3.4079999999999999</v>
      </c>
      <c r="AK3875" s="129">
        <v>8.3010000000000002</v>
      </c>
      <c r="AL3875" s="129">
        <v>7.2229999999999999</v>
      </c>
      <c r="AM3875" s="129">
        <v>3.4689999999999999</v>
      </c>
      <c r="AN3875" s="129">
        <v>3.2109999999999999</v>
      </c>
      <c r="AO3875" s="129">
        <v>5.1859999999999999</v>
      </c>
      <c r="AP3875" s="129">
        <v>2.3460000000000001</v>
      </c>
      <c r="AQ3875" s="129">
        <v>2.64</v>
      </c>
      <c r="AR3875" s="129">
        <v>4.24</v>
      </c>
      <c r="AS3875" s="129">
        <v>4.5449999999999999</v>
      </c>
      <c r="AT3875" s="129">
        <v>5</v>
      </c>
      <c r="AU3875" s="129">
        <v>4.5</v>
      </c>
      <c r="AV3875" s="129">
        <v>4.5</v>
      </c>
      <c r="AW3875" s="129">
        <v>2010</v>
      </c>
    </row>
    <row r="3876" spans="1:49">
      <c r="A3876" s="129">
        <v>967</v>
      </c>
      <c r="B3876" s="129" t="s">
        <v>2556</v>
      </c>
      <c r="C3876" s="129" t="s">
        <v>1727</v>
      </c>
      <c r="D3876" s="129" t="s">
        <v>2555</v>
      </c>
      <c r="E3876" s="129" t="s">
        <v>1724</v>
      </c>
      <c r="F3876" s="129" t="s">
        <v>1726</v>
      </c>
      <c r="G3876" s="129" t="s">
        <v>1608</v>
      </c>
      <c r="H3876" s="129" t="s">
        <v>1604</v>
      </c>
      <c r="I3876" s="129" t="s">
        <v>2561</v>
      </c>
      <c r="J3876" s="129" t="s">
        <v>1595</v>
      </c>
      <c r="K3876" s="129" t="s">
        <v>1595</v>
      </c>
      <c r="L3876" s="129" t="s">
        <v>1595</v>
      </c>
      <c r="M3876" s="129" t="s">
        <v>1595</v>
      </c>
      <c r="N3876" s="129" t="s">
        <v>1595</v>
      </c>
      <c r="O3876" s="129" t="s">
        <v>1595</v>
      </c>
      <c r="P3876" s="129" t="s">
        <v>1595</v>
      </c>
      <c r="Q3876" s="129" t="s">
        <v>1595</v>
      </c>
      <c r="R3876" s="129" t="s">
        <v>1595</v>
      </c>
      <c r="S3876" s="129" t="s">
        <v>1595</v>
      </c>
      <c r="T3876" s="129" t="s">
        <v>1595</v>
      </c>
      <c r="U3876" s="129" t="s">
        <v>1595</v>
      </c>
      <c r="V3876" s="129" t="s">
        <v>1595</v>
      </c>
      <c r="W3876" s="129" t="s">
        <v>1595</v>
      </c>
      <c r="X3876" s="129" t="s">
        <v>1595</v>
      </c>
      <c r="Y3876" s="129" t="s">
        <v>1595</v>
      </c>
      <c r="Z3876" s="129" t="s">
        <v>1595</v>
      </c>
      <c r="AA3876" s="129" t="s">
        <v>1595</v>
      </c>
      <c r="AB3876" s="129" t="s">
        <v>1595</v>
      </c>
      <c r="AC3876" s="129" t="s">
        <v>1595</v>
      </c>
      <c r="AD3876" s="129">
        <v>2.4169999999999998</v>
      </c>
      <c r="AE3876" s="129">
        <v>2.831</v>
      </c>
      <c r="AF3876" s="129">
        <v>2.8620000000000001</v>
      </c>
      <c r="AG3876" s="129">
        <v>2.9670000000000001</v>
      </c>
      <c r="AH3876" s="129">
        <v>2.9119999999999999</v>
      </c>
      <c r="AI3876" s="129">
        <v>3.0030000000000001</v>
      </c>
      <c r="AJ3876" s="129">
        <v>3.12</v>
      </c>
      <c r="AK3876" s="129">
        <v>3.4609999999999999</v>
      </c>
      <c r="AL3876" s="129">
        <v>3.94</v>
      </c>
      <c r="AM3876" s="129">
        <v>4.008</v>
      </c>
      <c r="AN3876" s="129">
        <v>4.2910000000000004</v>
      </c>
      <c r="AO3876" s="129">
        <v>4.7759999999999998</v>
      </c>
      <c r="AP3876" s="129">
        <v>5.0119999999999996</v>
      </c>
      <c r="AQ3876" s="129">
        <v>5.2560000000000002</v>
      </c>
      <c r="AR3876" s="129">
        <v>5.5880000000000001</v>
      </c>
      <c r="AS3876" s="129">
        <v>5.9589999999999996</v>
      </c>
      <c r="AT3876" s="129">
        <v>6.383</v>
      </c>
      <c r="AU3876" s="129">
        <v>6.806</v>
      </c>
      <c r="AV3876" s="129">
        <v>7.2510000000000003</v>
      </c>
      <c r="AW3876" s="129">
        <v>2010</v>
      </c>
    </row>
    <row r="3877" spans="1:49">
      <c r="A3877" s="129">
        <v>967</v>
      </c>
      <c r="B3877" s="129" t="s">
        <v>2556</v>
      </c>
      <c r="C3877" s="129" t="s">
        <v>1725</v>
      </c>
      <c r="D3877" s="129" t="s">
        <v>2555</v>
      </c>
      <c r="E3877" s="129" t="s">
        <v>1724</v>
      </c>
      <c r="F3877" s="129" t="s">
        <v>1723</v>
      </c>
      <c r="G3877" s="129" t="s">
        <v>1605</v>
      </c>
      <c r="H3877" s="129" t="s">
        <v>1604</v>
      </c>
      <c r="I3877" s="129" t="s">
        <v>1691</v>
      </c>
      <c r="J3877" s="129" t="s">
        <v>1595</v>
      </c>
      <c r="K3877" s="129" t="s">
        <v>1595</v>
      </c>
      <c r="L3877" s="129" t="s">
        <v>1595</v>
      </c>
      <c r="M3877" s="129" t="s">
        <v>1595</v>
      </c>
      <c r="N3877" s="129" t="s">
        <v>1595</v>
      </c>
      <c r="O3877" s="129" t="s">
        <v>1595</v>
      </c>
      <c r="P3877" s="129" t="s">
        <v>1595</v>
      </c>
      <c r="Q3877" s="129" t="s">
        <v>1595</v>
      </c>
      <c r="R3877" s="129" t="s">
        <v>1595</v>
      </c>
      <c r="S3877" s="129" t="s">
        <v>1595</v>
      </c>
      <c r="T3877" s="129" t="s">
        <v>1595</v>
      </c>
      <c r="U3877" s="129" t="s">
        <v>1595</v>
      </c>
      <c r="V3877" s="129" t="s">
        <v>1595</v>
      </c>
      <c r="W3877" s="129" t="s">
        <v>1595</v>
      </c>
      <c r="X3877" s="129" t="s">
        <v>1595</v>
      </c>
      <c r="Y3877" s="129" t="s">
        <v>1595</v>
      </c>
      <c r="Z3877" s="129" t="s">
        <v>1595</v>
      </c>
      <c r="AA3877" s="129" t="s">
        <v>1595</v>
      </c>
      <c r="AB3877" s="129" t="s">
        <v>1595</v>
      </c>
      <c r="AC3877" s="129" t="s">
        <v>1595</v>
      </c>
      <c r="AD3877" s="129">
        <v>2.234</v>
      </c>
      <c r="AE3877" s="129">
        <v>2.5350000000000001</v>
      </c>
      <c r="AF3877" s="129">
        <v>2.7029999999999998</v>
      </c>
      <c r="AG3877" s="129">
        <v>3.355</v>
      </c>
      <c r="AH3877" s="129">
        <v>3.62</v>
      </c>
      <c r="AI3877" s="129">
        <v>3.7410000000000001</v>
      </c>
      <c r="AJ3877" s="129">
        <v>3.9180000000000001</v>
      </c>
      <c r="AK3877" s="129">
        <v>4.7430000000000003</v>
      </c>
      <c r="AL3877" s="129">
        <v>5.7990000000000004</v>
      </c>
      <c r="AM3877" s="129">
        <v>5.5819999999999999</v>
      </c>
      <c r="AN3877" s="129">
        <v>5.694</v>
      </c>
      <c r="AO3877" s="129">
        <v>6.6459999999999999</v>
      </c>
      <c r="AP3877" s="129">
        <v>6.4470000000000001</v>
      </c>
      <c r="AQ3877" s="129">
        <v>6.9859999999999998</v>
      </c>
      <c r="AR3877" s="129">
        <v>7.3680000000000003</v>
      </c>
      <c r="AS3877" s="129">
        <v>7.8029999999999999</v>
      </c>
      <c r="AT3877" s="129">
        <v>8.2940000000000005</v>
      </c>
      <c r="AU3877" s="129">
        <v>8.7799999999999994</v>
      </c>
      <c r="AV3877" s="129">
        <v>9.2880000000000003</v>
      </c>
      <c r="AW3877" s="129">
        <v>2010</v>
      </c>
    </row>
    <row r="3878" spans="1:49">
      <c r="A3878" s="129">
        <v>967</v>
      </c>
      <c r="B3878" s="129" t="s">
        <v>2556</v>
      </c>
      <c r="C3878" s="129" t="s">
        <v>1722</v>
      </c>
      <c r="D3878" s="129" t="s">
        <v>2555</v>
      </c>
      <c r="E3878" s="129" t="s">
        <v>1721</v>
      </c>
      <c r="F3878" s="129" t="s">
        <v>1720</v>
      </c>
      <c r="G3878" s="129" t="s">
        <v>1675</v>
      </c>
      <c r="I3878" s="129" t="s">
        <v>1719</v>
      </c>
      <c r="J3878" s="129" t="s">
        <v>1595</v>
      </c>
      <c r="K3878" s="129" t="s">
        <v>1595</v>
      </c>
      <c r="L3878" s="129" t="s">
        <v>1595</v>
      </c>
      <c r="M3878" s="129" t="s">
        <v>1595</v>
      </c>
      <c r="N3878" s="129" t="s">
        <v>1595</v>
      </c>
      <c r="O3878" s="129" t="s">
        <v>1595</v>
      </c>
      <c r="P3878" s="129" t="s">
        <v>1595</v>
      </c>
      <c r="Q3878" s="129" t="s">
        <v>1595</v>
      </c>
      <c r="R3878" s="129" t="s">
        <v>1595</v>
      </c>
      <c r="S3878" s="129" t="s">
        <v>1595</v>
      </c>
      <c r="T3878" s="129" t="s">
        <v>1595</v>
      </c>
      <c r="U3878" s="129" t="s">
        <v>1595</v>
      </c>
      <c r="V3878" s="129" t="s">
        <v>1595</v>
      </c>
      <c r="W3878" s="129" t="s">
        <v>1595</v>
      </c>
      <c r="X3878" s="129" t="s">
        <v>1595</v>
      </c>
      <c r="Y3878" s="129" t="s">
        <v>1595</v>
      </c>
      <c r="Z3878" s="129" t="s">
        <v>1595</v>
      </c>
      <c r="AA3878" s="129" t="s">
        <v>1595</v>
      </c>
      <c r="AB3878" s="129" t="s">
        <v>1595</v>
      </c>
      <c r="AC3878" s="129" t="s">
        <v>1595</v>
      </c>
      <c r="AD3878" s="129">
        <v>80.052999999999997</v>
      </c>
      <c r="AE3878" s="129">
        <v>89.179000000000002</v>
      </c>
      <c r="AF3878" s="129">
        <v>90.79</v>
      </c>
      <c r="AG3878" s="129">
        <v>89.292000000000002</v>
      </c>
      <c r="AH3878" s="129">
        <v>85.403999999999996</v>
      </c>
      <c r="AI3878" s="129">
        <v>84.802999999999997</v>
      </c>
      <c r="AJ3878" s="129">
        <v>85.221000000000004</v>
      </c>
      <c r="AK3878" s="129">
        <v>87.272000000000006</v>
      </c>
      <c r="AL3878" s="129">
        <v>92.671999999999997</v>
      </c>
      <c r="AM3878" s="129">
        <v>91.097999999999999</v>
      </c>
      <c r="AN3878" s="129">
        <v>94.504999999999995</v>
      </c>
      <c r="AO3878" s="129">
        <v>100</v>
      </c>
      <c r="AP3878" s="129">
        <v>102.539</v>
      </c>
      <c r="AQ3878" s="129">
        <v>104.76300000000001</v>
      </c>
      <c r="AR3878" s="129">
        <v>106.849</v>
      </c>
      <c r="AS3878" s="129">
        <v>108.992</v>
      </c>
      <c r="AT3878" s="129">
        <v>111.176</v>
      </c>
      <c r="AU3878" s="129">
        <v>113.443</v>
      </c>
      <c r="AV3878" s="129">
        <v>115.661</v>
      </c>
      <c r="AW3878" s="129">
        <v>2010</v>
      </c>
    </row>
    <row r="3879" spans="1:49">
      <c r="A3879" s="129">
        <v>967</v>
      </c>
      <c r="B3879" s="129" t="s">
        <v>2556</v>
      </c>
      <c r="C3879" s="129" t="s">
        <v>1718</v>
      </c>
      <c r="D3879" s="129" t="s">
        <v>2555</v>
      </c>
      <c r="E3879" s="129" t="s">
        <v>1717</v>
      </c>
      <c r="F3879" s="129" t="s">
        <v>1716</v>
      </c>
      <c r="G3879" s="129" t="s">
        <v>1608</v>
      </c>
      <c r="H3879" s="129" t="s">
        <v>3</v>
      </c>
    </row>
    <row r="3880" spans="1:49">
      <c r="A3880" s="129">
        <v>967</v>
      </c>
      <c r="B3880" s="129" t="s">
        <v>2556</v>
      </c>
      <c r="C3880" s="129" t="s">
        <v>1714</v>
      </c>
      <c r="D3880" s="129" t="s">
        <v>2555</v>
      </c>
      <c r="E3880" s="129" t="s">
        <v>1711</v>
      </c>
      <c r="F3880" s="129" t="s">
        <v>1713</v>
      </c>
      <c r="G3880" s="129" t="s">
        <v>1608</v>
      </c>
      <c r="H3880" s="129" t="s">
        <v>3</v>
      </c>
    </row>
    <row r="3881" spans="1:49">
      <c r="A3881" s="129">
        <v>967</v>
      </c>
      <c r="B3881" s="129" t="s">
        <v>2556</v>
      </c>
      <c r="C3881" s="129" t="s">
        <v>1712</v>
      </c>
      <c r="D3881" s="129" t="s">
        <v>2555</v>
      </c>
      <c r="E3881" s="129" t="s">
        <v>1711</v>
      </c>
      <c r="F3881" s="129" t="s">
        <v>1710</v>
      </c>
      <c r="G3881" s="129" t="s">
        <v>1605</v>
      </c>
      <c r="H3881" s="129" t="s">
        <v>3</v>
      </c>
    </row>
    <row r="3882" spans="1:49">
      <c r="A3882" s="129">
        <v>967</v>
      </c>
      <c r="B3882" s="129" t="s">
        <v>2556</v>
      </c>
      <c r="C3882" s="129" t="s">
        <v>1709</v>
      </c>
      <c r="D3882" s="129" t="s">
        <v>2555</v>
      </c>
      <c r="E3882" s="129" t="s">
        <v>1708</v>
      </c>
      <c r="F3882" s="129" t="s">
        <v>1707</v>
      </c>
      <c r="G3882" s="129" t="s">
        <v>1625</v>
      </c>
    </row>
    <row r="3883" spans="1:49">
      <c r="A3883" s="129">
        <v>967</v>
      </c>
      <c r="B3883" s="129" t="s">
        <v>2556</v>
      </c>
      <c r="C3883" s="129" t="s">
        <v>1706</v>
      </c>
      <c r="D3883" s="129" t="s">
        <v>2555</v>
      </c>
      <c r="E3883" s="129" t="s">
        <v>1705</v>
      </c>
      <c r="F3883" s="129" t="s">
        <v>1704</v>
      </c>
      <c r="G3883" s="129" t="s">
        <v>1700</v>
      </c>
      <c r="H3883" s="129" t="s">
        <v>1604</v>
      </c>
      <c r="I3883" s="129" t="s">
        <v>1691</v>
      </c>
      <c r="J3883" s="129" t="s">
        <v>1595</v>
      </c>
      <c r="K3883" s="129" t="s">
        <v>1595</v>
      </c>
      <c r="L3883" s="129" t="s">
        <v>1595</v>
      </c>
      <c r="M3883" s="129" t="s">
        <v>1595</v>
      </c>
      <c r="N3883" s="129" t="s">
        <v>1595</v>
      </c>
      <c r="O3883" s="129" t="s">
        <v>1595</v>
      </c>
      <c r="P3883" s="129" t="s">
        <v>1595</v>
      </c>
      <c r="Q3883" s="129" t="s">
        <v>1595</v>
      </c>
      <c r="R3883" s="129" t="s">
        <v>1595</v>
      </c>
      <c r="S3883" s="129" t="s">
        <v>1595</v>
      </c>
      <c r="T3883" s="129" t="s">
        <v>1595</v>
      </c>
      <c r="U3883" s="129" t="s">
        <v>1595</v>
      </c>
      <c r="V3883" s="129" t="s">
        <v>1595</v>
      </c>
      <c r="W3883" s="129" t="s">
        <v>1595</v>
      </c>
      <c r="X3883" s="129" t="s">
        <v>1595</v>
      </c>
      <c r="Y3883" s="129" t="s">
        <v>1595</v>
      </c>
      <c r="Z3883" s="129" t="s">
        <v>1595</v>
      </c>
      <c r="AA3883" s="129" t="s">
        <v>1595</v>
      </c>
      <c r="AB3883" s="129" t="s">
        <v>1595</v>
      </c>
      <c r="AC3883" s="129" t="s">
        <v>1595</v>
      </c>
      <c r="AD3883" s="129">
        <v>6.61</v>
      </c>
      <c r="AE3883" s="129">
        <v>7.1079999999999997</v>
      </c>
      <c r="AF3883" s="129">
        <v>7.1669999999999998</v>
      </c>
      <c r="AG3883" s="129">
        <v>7.7060000000000004</v>
      </c>
      <c r="AH3883" s="129">
        <v>8.0220000000000002</v>
      </c>
      <c r="AI3883" s="129">
        <v>8.6039999999999992</v>
      </c>
      <c r="AJ3883" s="129">
        <v>9.1709999999999994</v>
      </c>
      <c r="AK3883" s="129">
        <v>10.195</v>
      </c>
      <c r="AL3883" s="129">
        <v>11.145</v>
      </c>
      <c r="AM3883" s="129">
        <v>11.621</v>
      </c>
      <c r="AN3883" s="129">
        <v>12.138999999999999</v>
      </c>
      <c r="AO3883" s="129">
        <v>13.019</v>
      </c>
      <c r="AP3883" s="129">
        <v>13.558</v>
      </c>
      <c r="AQ3883" s="129">
        <v>14.106</v>
      </c>
      <c r="AR3883" s="129">
        <v>14.945</v>
      </c>
      <c r="AS3883" s="129">
        <v>15.944000000000001</v>
      </c>
      <c r="AT3883" s="129">
        <v>17.088999999999999</v>
      </c>
      <c r="AU3883" s="129">
        <v>18.227</v>
      </c>
      <c r="AV3883" s="129">
        <v>19.439</v>
      </c>
      <c r="AW3883" s="129">
        <v>2010</v>
      </c>
    </row>
    <row r="3884" spans="1:49">
      <c r="A3884" s="129">
        <v>967</v>
      </c>
      <c r="B3884" s="129" t="s">
        <v>2556</v>
      </c>
      <c r="C3884" s="129" t="s">
        <v>1703</v>
      </c>
      <c r="D3884" s="129" t="s">
        <v>2555</v>
      </c>
      <c r="E3884" s="129" t="s">
        <v>1702</v>
      </c>
      <c r="F3884" s="129" t="s">
        <v>1701</v>
      </c>
      <c r="G3884" s="129" t="s">
        <v>1700</v>
      </c>
      <c r="H3884" s="129" t="s">
        <v>3</v>
      </c>
    </row>
    <row r="3885" spans="1:49">
      <c r="A3885" s="129">
        <v>967</v>
      </c>
      <c r="B3885" s="129" t="s">
        <v>2556</v>
      </c>
      <c r="C3885" s="129" t="s">
        <v>1698</v>
      </c>
      <c r="D3885" s="129" t="s">
        <v>2555</v>
      </c>
      <c r="E3885" s="129" t="s">
        <v>1697</v>
      </c>
      <c r="F3885" s="129" t="s">
        <v>1696</v>
      </c>
      <c r="G3885" s="129" t="s">
        <v>50</v>
      </c>
      <c r="I3885" s="129" t="s">
        <v>1691</v>
      </c>
      <c r="J3885" s="129" t="s">
        <v>1595</v>
      </c>
      <c r="K3885" s="129" t="s">
        <v>1595</v>
      </c>
      <c r="L3885" s="129" t="s">
        <v>1595</v>
      </c>
      <c r="M3885" s="129" t="s">
        <v>1595</v>
      </c>
      <c r="N3885" s="129" t="s">
        <v>1595</v>
      </c>
      <c r="O3885" s="129" t="s">
        <v>1595</v>
      </c>
      <c r="P3885" s="129" t="s">
        <v>1595</v>
      </c>
      <c r="Q3885" s="129" t="s">
        <v>1595</v>
      </c>
      <c r="R3885" s="129" t="s">
        <v>1595</v>
      </c>
      <c r="S3885" s="129" t="s">
        <v>1595</v>
      </c>
      <c r="T3885" s="129" t="s">
        <v>1595</v>
      </c>
      <c r="U3885" s="129" t="s">
        <v>1595</v>
      </c>
      <c r="V3885" s="129" t="s">
        <v>1595</v>
      </c>
      <c r="W3885" s="129" t="s">
        <v>1595</v>
      </c>
      <c r="X3885" s="129" t="s">
        <v>1595</v>
      </c>
      <c r="Y3885" s="129" t="s">
        <v>1595</v>
      </c>
      <c r="Z3885" s="129" t="s">
        <v>1595</v>
      </c>
      <c r="AA3885" s="129" t="s">
        <v>1595</v>
      </c>
      <c r="AB3885" s="129" t="s">
        <v>1595</v>
      </c>
      <c r="AC3885" s="129" t="s">
        <v>1595</v>
      </c>
      <c r="AD3885" s="129">
        <v>1.4999999999999999E-2</v>
      </c>
      <c r="AE3885" s="129">
        <v>1.6E-2</v>
      </c>
      <c r="AF3885" s="129">
        <v>1.4999999999999999E-2</v>
      </c>
      <c r="AG3885" s="129">
        <v>1.6E-2</v>
      </c>
      <c r="AH3885" s="129">
        <v>1.4999999999999999E-2</v>
      </c>
      <c r="AI3885" s="129">
        <v>1.4999999999999999E-2</v>
      </c>
      <c r="AJ3885" s="129">
        <v>1.4999999999999999E-2</v>
      </c>
      <c r="AK3885" s="129">
        <v>1.4999999999999999E-2</v>
      </c>
      <c r="AL3885" s="129">
        <v>1.6E-2</v>
      </c>
      <c r="AM3885" s="129">
        <v>1.6E-2</v>
      </c>
      <c r="AN3885" s="129">
        <v>1.6E-2</v>
      </c>
      <c r="AO3885" s="129">
        <v>1.6E-2</v>
      </c>
      <c r="AP3885" s="129">
        <v>1.6E-2</v>
      </c>
      <c r="AQ3885" s="129">
        <v>1.6E-2</v>
      </c>
      <c r="AR3885" s="129">
        <v>1.6E-2</v>
      </c>
      <c r="AS3885" s="129">
        <v>1.6E-2</v>
      </c>
      <c r="AT3885" s="129">
        <v>1.7000000000000001E-2</v>
      </c>
      <c r="AU3885" s="129">
        <v>1.7000000000000001E-2</v>
      </c>
      <c r="AV3885" s="129">
        <v>1.7000000000000001E-2</v>
      </c>
      <c r="AW3885" s="129">
        <v>2010</v>
      </c>
    </row>
    <row r="3886" spans="1:49">
      <c r="A3886" s="129">
        <v>967</v>
      </c>
      <c r="B3886" s="129" t="s">
        <v>2556</v>
      </c>
      <c r="C3886" s="129" t="s">
        <v>1695</v>
      </c>
      <c r="D3886" s="129" t="s">
        <v>2555</v>
      </c>
      <c r="E3886" s="129" t="s">
        <v>1694</v>
      </c>
      <c r="F3886" s="129" t="s">
        <v>1693</v>
      </c>
      <c r="G3886" s="129" t="s">
        <v>1692</v>
      </c>
      <c r="I3886" s="129" t="s">
        <v>1691</v>
      </c>
      <c r="J3886" s="129" t="s">
        <v>1595</v>
      </c>
      <c r="K3886" s="129" t="s">
        <v>1595</v>
      </c>
      <c r="L3886" s="129" t="s">
        <v>1595</v>
      </c>
      <c r="M3886" s="129" t="s">
        <v>1595</v>
      </c>
      <c r="N3886" s="129" t="s">
        <v>1595</v>
      </c>
      <c r="O3886" s="129" t="s">
        <v>1595</v>
      </c>
      <c r="P3886" s="129" t="s">
        <v>1595</v>
      </c>
      <c r="Q3886" s="129" t="s">
        <v>1595</v>
      </c>
      <c r="R3886" s="129" t="s">
        <v>1595</v>
      </c>
      <c r="S3886" s="129" t="s">
        <v>1595</v>
      </c>
      <c r="T3886" s="129" t="s">
        <v>1595</v>
      </c>
      <c r="U3886" s="129" t="s">
        <v>1595</v>
      </c>
      <c r="V3886" s="129" t="s">
        <v>1595</v>
      </c>
      <c r="W3886" s="129" t="s">
        <v>1595</v>
      </c>
      <c r="X3886" s="129" t="s">
        <v>1595</v>
      </c>
      <c r="Y3886" s="129" t="s">
        <v>1595</v>
      </c>
      <c r="Z3886" s="129" t="s">
        <v>1595</v>
      </c>
      <c r="AA3886" s="129" t="s">
        <v>1595</v>
      </c>
      <c r="AB3886" s="129" t="s">
        <v>1595</v>
      </c>
      <c r="AC3886" s="129" t="s">
        <v>1595</v>
      </c>
      <c r="AD3886" s="129">
        <v>0.36599999999999999</v>
      </c>
      <c r="AE3886" s="129">
        <v>0.39800000000000002</v>
      </c>
      <c r="AF3886" s="129">
        <v>0.39900000000000002</v>
      </c>
      <c r="AG3886" s="129">
        <v>0.38500000000000001</v>
      </c>
      <c r="AH3886" s="129">
        <v>0.36299999999999999</v>
      </c>
      <c r="AI3886" s="129">
        <v>0.34899999999999998</v>
      </c>
      <c r="AJ3886" s="129">
        <v>0.34</v>
      </c>
      <c r="AK3886" s="129">
        <v>0.33900000000000002</v>
      </c>
      <c r="AL3886" s="129">
        <v>0.35399999999999998</v>
      </c>
      <c r="AM3886" s="129">
        <v>0.34499999999999997</v>
      </c>
      <c r="AN3886" s="129">
        <v>0.35299999999999998</v>
      </c>
      <c r="AO3886" s="129">
        <v>0.36699999999999999</v>
      </c>
      <c r="AP3886" s="129">
        <v>0.37</v>
      </c>
      <c r="AQ3886" s="129">
        <v>0.373</v>
      </c>
      <c r="AR3886" s="129">
        <v>0.374</v>
      </c>
      <c r="AS3886" s="129">
        <v>0.374</v>
      </c>
      <c r="AT3886" s="129">
        <v>0.373</v>
      </c>
      <c r="AU3886" s="129">
        <v>0.373</v>
      </c>
      <c r="AV3886" s="129">
        <v>0.373</v>
      </c>
      <c r="AW3886" s="129">
        <v>2010</v>
      </c>
    </row>
    <row r="3887" spans="1:49">
      <c r="A3887" s="129">
        <v>967</v>
      </c>
      <c r="B3887" s="129" t="s">
        <v>2556</v>
      </c>
      <c r="C3887" s="129" t="s">
        <v>1690</v>
      </c>
      <c r="D3887" s="129" t="s">
        <v>2555</v>
      </c>
      <c r="E3887" s="129" t="s">
        <v>1689</v>
      </c>
      <c r="F3887" s="129" t="s">
        <v>1688</v>
      </c>
      <c r="G3887" s="129" t="s">
        <v>1597</v>
      </c>
    </row>
    <row r="3888" spans="1:49">
      <c r="A3888" s="129">
        <v>967</v>
      </c>
      <c r="B3888" s="129" t="s">
        <v>2556</v>
      </c>
      <c r="C3888" s="129" t="s">
        <v>1687</v>
      </c>
      <c r="D3888" s="129" t="s">
        <v>2555</v>
      </c>
      <c r="E3888" s="129" t="s">
        <v>1686</v>
      </c>
      <c r="F3888" s="129" t="s">
        <v>1685</v>
      </c>
      <c r="G3888" s="129" t="s">
        <v>1597</v>
      </c>
    </row>
    <row r="3889" spans="1:49">
      <c r="A3889" s="129">
        <v>967</v>
      </c>
      <c r="B3889" s="129" t="s">
        <v>2556</v>
      </c>
      <c r="C3889" s="129" t="s">
        <v>1683</v>
      </c>
      <c r="D3889" s="129" t="s">
        <v>2555</v>
      </c>
      <c r="E3889" s="129" t="s">
        <v>1680</v>
      </c>
      <c r="F3889" s="129" t="s">
        <v>1682</v>
      </c>
      <c r="G3889" s="129" t="s">
        <v>1675</v>
      </c>
      <c r="I3889" s="129" t="s">
        <v>2560</v>
      </c>
      <c r="J3889" s="129" t="s">
        <v>1595</v>
      </c>
      <c r="K3889" s="129" t="s">
        <v>1595</v>
      </c>
      <c r="L3889" s="129" t="s">
        <v>1595</v>
      </c>
      <c r="M3889" s="129" t="s">
        <v>1595</v>
      </c>
      <c r="N3889" s="129" t="s">
        <v>1595</v>
      </c>
      <c r="O3889" s="129" t="s">
        <v>1595</v>
      </c>
      <c r="P3889" s="129" t="s">
        <v>1595</v>
      </c>
      <c r="Q3889" s="129" t="s">
        <v>1595</v>
      </c>
      <c r="R3889" s="129" t="s">
        <v>1595</v>
      </c>
      <c r="S3889" s="129" t="s">
        <v>1595</v>
      </c>
      <c r="T3889" s="129" t="s">
        <v>1595</v>
      </c>
      <c r="U3889" s="129" t="s">
        <v>1595</v>
      </c>
      <c r="V3889" s="129" t="s">
        <v>1595</v>
      </c>
      <c r="W3889" s="129" t="s">
        <v>1595</v>
      </c>
      <c r="X3889" s="129" t="s">
        <v>1595</v>
      </c>
      <c r="Y3889" s="129" t="s">
        <v>1595</v>
      </c>
      <c r="Z3889" s="129" t="s">
        <v>1595</v>
      </c>
      <c r="AA3889" s="129" t="s">
        <v>1595</v>
      </c>
      <c r="AB3889" s="129" t="s">
        <v>1595</v>
      </c>
      <c r="AC3889" s="129" t="s">
        <v>1595</v>
      </c>
      <c r="AD3889" s="129">
        <v>86.472999999999999</v>
      </c>
      <c r="AE3889" s="129">
        <v>96.558000000000007</v>
      </c>
      <c r="AF3889" s="129">
        <v>100</v>
      </c>
      <c r="AG3889" s="129">
        <v>100.3</v>
      </c>
      <c r="AH3889" s="129">
        <v>99.242000000000004</v>
      </c>
      <c r="AI3889" s="129">
        <v>97.858000000000004</v>
      </c>
      <c r="AJ3889" s="129">
        <v>98.466999999999999</v>
      </c>
      <c r="AK3889" s="129">
        <v>102.758</v>
      </c>
      <c r="AL3889" s="129">
        <v>112.367</v>
      </c>
      <c r="AM3889" s="129">
        <v>109.658</v>
      </c>
      <c r="AN3889" s="129">
        <v>113.47499999999999</v>
      </c>
      <c r="AO3889" s="129">
        <v>121.8</v>
      </c>
      <c r="AP3889" s="129">
        <v>124.81699999999999</v>
      </c>
      <c r="AQ3889" s="129">
        <v>127.43899999999999</v>
      </c>
      <c r="AR3889" s="129">
        <v>129.76599999999999</v>
      </c>
      <c r="AS3889" s="129">
        <v>131.77600000000001</v>
      </c>
      <c r="AT3889" s="129">
        <v>133.75200000000001</v>
      </c>
      <c r="AU3889" s="129">
        <v>135.80099999999999</v>
      </c>
      <c r="AV3889" s="129">
        <v>137.881</v>
      </c>
      <c r="AW3889" s="129">
        <v>2012</v>
      </c>
    </row>
    <row r="3890" spans="1:49">
      <c r="A3890" s="129">
        <v>967</v>
      </c>
      <c r="B3890" s="129" t="s">
        <v>2556</v>
      </c>
      <c r="C3890" s="129" t="s">
        <v>1681</v>
      </c>
      <c r="D3890" s="129" t="s">
        <v>2555</v>
      </c>
      <c r="E3890" s="129" t="s">
        <v>1680</v>
      </c>
      <c r="F3890" s="129" t="s">
        <v>1679</v>
      </c>
      <c r="G3890" s="129" t="s">
        <v>1655</v>
      </c>
      <c r="I3890" s="129" t="s">
        <v>1678</v>
      </c>
      <c r="J3890" s="129" t="s">
        <v>1595</v>
      </c>
      <c r="K3890" s="129" t="s">
        <v>1595</v>
      </c>
      <c r="L3890" s="129" t="s">
        <v>1595</v>
      </c>
      <c r="M3890" s="129" t="s">
        <v>1595</v>
      </c>
      <c r="N3890" s="129" t="s">
        <v>1595</v>
      </c>
      <c r="O3890" s="129" t="s">
        <v>1595</v>
      </c>
      <c r="P3890" s="129" t="s">
        <v>1595</v>
      </c>
      <c r="Q3890" s="129" t="s">
        <v>1595</v>
      </c>
      <c r="R3890" s="129" t="s">
        <v>1595</v>
      </c>
      <c r="S3890" s="129" t="s">
        <v>1595</v>
      </c>
      <c r="T3890" s="129" t="s">
        <v>1595</v>
      </c>
      <c r="U3890" s="129" t="s">
        <v>1595</v>
      </c>
      <c r="V3890" s="129" t="s">
        <v>1595</v>
      </c>
      <c r="W3890" s="129" t="s">
        <v>1595</v>
      </c>
      <c r="X3890" s="129" t="s">
        <v>1595</v>
      </c>
      <c r="Y3890" s="129" t="s">
        <v>1595</v>
      </c>
      <c r="Z3890" s="129" t="s">
        <v>1595</v>
      </c>
      <c r="AA3890" s="129" t="s">
        <v>1595</v>
      </c>
      <c r="AB3890" s="129" t="s">
        <v>1595</v>
      </c>
      <c r="AC3890" s="129" t="s">
        <v>1595</v>
      </c>
      <c r="AD3890" s="129" t="s">
        <v>1595</v>
      </c>
      <c r="AE3890" s="129">
        <v>11.662000000000001</v>
      </c>
      <c r="AF3890" s="129">
        <v>3.5649999999999999</v>
      </c>
      <c r="AG3890" s="129">
        <v>0.3</v>
      </c>
      <c r="AH3890" s="129">
        <v>-1.0549999999999999</v>
      </c>
      <c r="AI3890" s="129">
        <v>-1.3939999999999999</v>
      </c>
      <c r="AJ3890" s="129">
        <v>0.622</v>
      </c>
      <c r="AK3890" s="129">
        <v>4.3579999999999997</v>
      </c>
      <c r="AL3890" s="129">
        <v>9.35</v>
      </c>
      <c r="AM3890" s="129">
        <v>-2.41</v>
      </c>
      <c r="AN3890" s="129">
        <v>3.4809999999999999</v>
      </c>
      <c r="AO3890" s="129">
        <v>7.3360000000000003</v>
      </c>
      <c r="AP3890" s="129">
        <v>2.4769999999999999</v>
      </c>
      <c r="AQ3890" s="129">
        <v>2.101</v>
      </c>
      <c r="AR3890" s="129">
        <v>1.827</v>
      </c>
      <c r="AS3890" s="129">
        <v>1.5489999999999999</v>
      </c>
      <c r="AT3890" s="129">
        <v>1.5</v>
      </c>
      <c r="AU3890" s="129">
        <v>1.532</v>
      </c>
      <c r="AV3890" s="129">
        <v>1.532</v>
      </c>
      <c r="AW3890" s="129">
        <v>2012</v>
      </c>
    </row>
    <row r="3891" spans="1:49">
      <c r="A3891" s="129">
        <v>967</v>
      </c>
      <c r="B3891" s="129" t="s">
        <v>2556</v>
      </c>
      <c r="C3891" s="129" t="s">
        <v>1677</v>
      </c>
      <c r="D3891" s="129" t="s">
        <v>2555</v>
      </c>
      <c r="E3891" s="129" t="s">
        <v>1672</v>
      </c>
      <c r="F3891" s="129" t="s">
        <v>1676</v>
      </c>
      <c r="G3891" s="129" t="s">
        <v>1675</v>
      </c>
      <c r="I3891" s="129" t="s">
        <v>2560</v>
      </c>
      <c r="J3891" s="129" t="s">
        <v>1595</v>
      </c>
      <c r="K3891" s="129" t="s">
        <v>1595</v>
      </c>
      <c r="L3891" s="129" t="s">
        <v>1595</v>
      </c>
      <c r="M3891" s="129" t="s">
        <v>1595</v>
      </c>
      <c r="N3891" s="129" t="s">
        <v>1595</v>
      </c>
      <c r="O3891" s="129" t="s">
        <v>1595</v>
      </c>
      <c r="P3891" s="129" t="s">
        <v>1595</v>
      </c>
      <c r="Q3891" s="129" t="s">
        <v>1595</v>
      </c>
      <c r="R3891" s="129" t="s">
        <v>1595</v>
      </c>
      <c r="S3891" s="129" t="s">
        <v>1595</v>
      </c>
      <c r="T3891" s="129" t="s">
        <v>1595</v>
      </c>
      <c r="U3891" s="129" t="s">
        <v>1595</v>
      </c>
      <c r="V3891" s="129" t="s">
        <v>1595</v>
      </c>
      <c r="W3891" s="129" t="s">
        <v>1595</v>
      </c>
      <c r="X3891" s="129" t="s">
        <v>1595</v>
      </c>
      <c r="Y3891" s="129" t="s">
        <v>1595</v>
      </c>
      <c r="Z3891" s="129" t="s">
        <v>1595</v>
      </c>
      <c r="AA3891" s="129" t="s">
        <v>1595</v>
      </c>
      <c r="AB3891" s="129" t="s">
        <v>1595</v>
      </c>
      <c r="AC3891" s="129" t="s">
        <v>1595</v>
      </c>
      <c r="AD3891" s="129" t="s">
        <v>1595</v>
      </c>
      <c r="AE3891" s="129" t="s">
        <v>1595</v>
      </c>
      <c r="AF3891" s="129">
        <v>101.4</v>
      </c>
      <c r="AG3891" s="129">
        <v>101.9</v>
      </c>
      <c r="AH3891" s="129">
        <v>98.1</v>
      </c>
      <c r="AI3891" s="129">
        <v>98.8</v>
      </c>
      <c r="AJ3891" s="129">
        <v>99.9</v>
      </c>
      <c r="AK3891" s="129">
        <v>110.4</v>
      </c>
      <c r="AL3891" s="129">
        <v>110.9</v>
      </c>
      <c r="AM3891" s="129">
        <v>111</v>
      </c>
      <c r="AN3891" s="129">
        <v>118.3</v>
      </c>
      <c r="AO3891" s="129">
        <v>122.5</v>
      </c>
      <c r="AP3891" s="129">
        <v>127</v>
      </c>
      <c r="AQ3891" s="129">
        <v>128.96799999999999</v>
      </c>
      <c r="AR3891" s="129">
        <v>131.113</v>
      </c>
      <c r="AS3891" s="129">
        <v>133.01900000000001</v>
      </c>
      <c r="AT3891" s="129">
        <v>135.065</v>
      </c>
      <c r="AU3891" s="129">
        <v>137.126</v>
      </c>
      <c r="AV3891" s="129">
        <v>139.23400000000001</v>
      </c>
      <c r="AW3891" s="129">
        <v>2012</v>
      </c>
    </row>
    <row r="3892" spans="1:49">
      <c r="A3892" s="129">
        <v>967</v>
      </c>
      <c r="B3892" s="129" t="s">
        <v>2556</v>
      </c>
      <c r="C3892" s="129" t="s">
        <v>1673</v>
      </c>
      <c r="D3892" s="129" t="s">
        <v>2555</v>
      </c>
      <c r="E3892" s="129" t="s">
        <v>1672</v>
      </c>
      <c r="F3892" s="129" t="s">
        <v>1671</v>
      </c>
      <c r="G3892" s="129" t="s">
        <v>1655</v>
      </c>
      <c r="I3892" s="129" t="s">
        <v>1670</v>
      </c>
      <c r="J3892" s="129" t="s">
        <v>1595</v>
      </c>
      <c r="K3892" s="129" t="s">
        <v>1595</v>
      </c>
      <c r="L3892" s="129" t="s">
        <v>1595</v>
      </c>
      <c r="M3892" s="129" t="s">
        <v>1595</v>
      </c>
      <c r="N3892" s="129" t="s">
        <v>1595</v>
      </c>
      <c r="O3892" s="129" t="s">
        <v>1595</v>
      </c>
      <c r="P3892" s="129" t="s">
        <v>1595</v>
      </c>
      <c r="Q3892" s="129" t="s">
        <v>1595</v>
      </c>
      <c r="R3892" s="129" t="s">
        <v>1595</v>
      </c>
      <c r="S3892" s="129" t="s">
        <v>1595</v>
      </c>
      <c r="T3892" s="129" t="s">
        <v>1595</v>
      </c>
      <c r="U3892" s="129" t="s">
        <v>1595</v>
      </c>
      <c r="V3892" s="129" t="s">
        <v>1595</v>
      </c>
      <c r="W3892" s="129" t="s">
        <v>1595</v>
      </c>
      <c r="X3892" s="129" t="s">
        <v>1595</v>
      </c>
      <c r="Y3892" s="129" t="s">
        <v>1595</v>
      </c>
      <c r="Z3892" s="129" t="s">
        <v>1595</v>
      </c>
      <c r="AA3892" s="129" t="s">
        <v>1595</v>
      </c>
      <c r="AB3892" s="129" t="s">
        <v>1595</v>
      </c>
      <c r="AC3892" s="129" t="s">
        <v>1595</v>
      </c>
      <c r="AD3892" s="129" t="s">
        <v>1595</v>
      </c>
      <c r="AE3892" s="129" t="s">
        <v>1595</v>
      </c>
      <c r="AF3892" s="129" t="s">
        <v>1595</v>
      </c>
      <c r="AG3892" s="129">
        <v>0.49299999999999999</v>
      </c>
      <c r="AH3892" s="129">
        <v>-3.7290000000000001</v>
      </c>
      <c r="AI3892" s="129">
        <v>0.71399999999999997</v>
      </c>
      <c r="AJ3892" s="129">
        <v>1.113</v>
      </c>
      <c r="AK3892" s="129">
        <v>10.510999999999999</v>
      </c>
      <c r="AL3892" s="129">
        <v>0.45300000000000001</v>
      </c>
      <c r="AM3892" s="129">
        <v>0.09</v>
      </c>
      <c r="AN3892" s="129">
        <v>6.577</v>
      </c>
      <c r="AO3892" s="129">
        <v>3.55</v>
      </c>
      <c r="AP3892" s="129">
        <v>3.673</v>
      </c>
      <c r="AQ3892" s="129">
        <v>1.55</v>
      </c>
      <c r="AR3892" s="129">
        <v>1.663</v>
      </c>
      <c r="AS3892" s="129">
        <v>1.4530000000000001</v>
      </c>
      <c r="AT3892" s="129">
        <v>1.5389999999999999</v>
      </c>
      <c r="AU3892" s="129">
        <v>1.526</v>
      </c>
      <c r="AV3892" s="129">
        <v>1.5369999999999999</v>
      </c>
      <c r="AW3892" s="129">
        <v>2012</v>
      </c>
    </row>
    <row r="3893" spans="1:49">
      <c r="A3893" s="129">
        <v>967</v>
      </c>
      <c r="B3893" s="129" t="s">
        <v>2556</v>
      </c>
      <c r="C3893" s="129" t="s">
        <v>1669</v>
      </c>
      <c r="D3893" s="129" t="s">
        <v>2555</v>
      </c>
      <c r="E3893" s="129" t="s">
        <v>1668</v>
      </c>
      <c r="G3893" s="129" t="s">
        <v>50</v>
      </c>
    </row>
    <row r="3894" spans="1:49">
      <c r="A3894" s="129">
        <v>967</v>
      </c>
      <c r="B3894" s="129" t="s">
        <v>2556</v>
      </c>
      <c r="C3894" s="129" t="s">
        <v>1667</v>
      </c>
      <c r="D3894" s="129" t="s">
        <v>2555</v>
      </c>
      <c r="E3894" s="129" t="s">
        <v>1666</v>
      </c>
      <c r="F3894" s="129" t="s">
        <v>1665</v>
      </c>
      <c r="G3894" s="129" t="s">
        <v>1655</v>
      </c>
      <c r="I3894" s="129" t="s">
        <v>2559</v>
      </c>
      <c r="J3894" s="129" t="s">
        <v>1595</v>
      </c>
      <c r="K3894" s="129" t="s">
        <v>1595</v>
      </c>
      <c r="L3894" s="129" t="s">
        <v>1595</v>
      </c>
      <c r="M3894" s="129" t="s">
        <v>1595</v>
      </c>
      <c r="N3894" s="129" t="s">
        <v>1595</v>
      </c>
      <c r="O3894" s="129" t="s">
        <v>1595</v>
      </c>
      <c r="P3894" s="129" t="s">
        <v>1595</v>
      </c>
      <c r="Q3894" s="129" t="s">
        <v>1595</v>
      </c>
      <c r="R3894" s="129" t="s">
        <v>1595</v>
      </c>
      <c r="S3894" s="129" t="s">
        <v>1595</v>
      </c>
      <c r="T3894" s="129" t="s">
        <v>1595</v>
      </c>
      <c r="U3894" s="129" t="s">
        <v>1595</v>
      </c>
      <c r="V3894" s="129" t="s">
        <v>1595</v>
      </c>
      <c r="W3894" s="129" t="s">
        <v>1595</v>
      </c>
      <c r="X3894" s="129" t="s">
        <v>1595</v>
      </c>
      <c r="Y3894" s="129" t="s">
        <v>1595</v>
      </c>
      <c r="Z3894" s="129" t="s">
        <v>1595</v>
      </c>
      <c r="AA3894" s="129" t="s">
        <v>1595</v>
      </c>
      <c r="AB3894" s="129" t="s">
        <v>1595</v>
      </c>
      <c r="AC3894" s="129" t="s">
        <v>1595</v>
      </c>
      <c r="AD3894" s="129" t="s">
        <v>1595</v>
      </c>
      <c r="AE3894" s="129">
        <v>-17.686</v>
      </c>
      <c r="AF3894" s="129">
        <v>-4.875</v>
      </c>
      <c r="AG3894" s="129">
        <v>13.81</v>
      </c>
      <c r="AH3894" s="129">
        <v>23.518000000000001</v>
      </c>
      <c r="AI3894" s="129">
        <v>4.28</v>
      </c>
      <c r="AJ3894" s="129">
        <v>6.3849999999999998</v>
      </c>
      <c r="AK3894" s="129">
        <v>17.713999999999999</v>
      </c>
      <c r="AL3894" s="129">
        <v>17.806000000000001</v>
      </c>
      <c r="AM3894" s="129">
        <v>-3.5</v>
      </c>
      <c r="AN3894" s="129">
        <v>3.4129999999999998</v>
      </c>
      <c r="AO3894" s="129">
        <v>10.452999999999999</v>
      </c>
      <c r="AP3894" s="129">
        <v>-11.339</v>
      </c>
      <c r="AQ3894" s="129">
        <v>8.0920000000000005</v>
      </c>
      <c r="AR3894" s="129">
        <v>3.556</v>
      </c>
      <c r="AS3894" s="129">
        <v>4.7850000000000001</v>
      </c>
      <c r="AT3894" s="129">
        <v>5.4610000000000003</v>
      </c>
      <c r="AU3894" s="129">
        <v>4.9359999999999999</v>
      </c>
      <c r="AV3894" s="129">
        <v>5.4829999999999997</v>
      </c>
      <c r="AW3894" s="129">
        <v>2011</v>
      </c>
    </row>
    <row r="3895" spans="1:49">
      <c r="A3895" s="129">
        <v>967</v>
      </c>
      <c r="B3895" s="129" t="s">
        <v>2556</v>
      </c>
      <c r="C3895" s="129" t="s">
        <v>1664</v>
      </c>
      <c r="D3895" s="129" t="s">
        <v>2555</v>
      </c>
      <c r="E3895" s="129" t="s">
        <v>1663</v>
      </c>
      <c r="F3895" s="129" t="s">
        <v>1662</v>
      </c>
      <c r="G3895" s="129" t="s">
        <v>1655</v>
      </c>
      <c r="I3895" s="129" t="s">
        <v>2559</v>
      </c>
      <c r="J3895" s="129" t="s">
        <v>1595</v>
      </c>
      <c r="K3895" s="129" t="s">
        <v>1595</v>
      </c>
      <c r="L3895" s="129" t="s">
        <v>1595</v>
      </c>
      <c r="M3895" s="129" t="s">
        <v>1595</v>
      </c>
      <c r="N3895" s="129" t="s">
        <v>1595</v>
      </c>
      <c r="O3895" s="129" t="s">
        <v>1595</v>
      </c>
      <c r="P3895" s="129" t="s">
        <v>1595</v>
      </c>
      <c r="Q3895" s="129" t="s">
        <v>1595</v>
      </c>
      <c r="R3895" s="129" t="s">
        <v>1595</v>
      </c>
      <c r="S3895" s="129" t="s">
        <v>1595</v>
      </c>
      <c r="T3895" s="129" t="s">
        <v>1595</v>
      </c>
      <c r="U3895" s="129" t="s">
        <v>1595</v>
      </c>
      <c r="V3895" s="129" t="s">
        <v>1595</v>
      </c>
      <c r="W3895" s="129" t="s">
        <v>1595</v>
      </c>
      <c r="X3895" s="129" t="s">
        <v>1595</v>
      </c>
      <c r="Y3895" s="129" t="s">
        <v>1595</v>
      </c>
      <c r="Z3895" s="129" t="s">
        <v>1595</v>
      </c>
      <c r="AA3895" s="129" t="s">
        <v>1595</v>
      </c>
      <c r="AB3895" s="129" t="s">
        <v>1595</v>
      </c>
      <c r="AC3895" s="129" t="s">
        <v>1595</v>
      </c>
      <c r="AD3895" s="129" t="s">
        <v>1595</v>
      </c>
      <c r="AE3895" s="129">
        <v>-18.291</v>
      </c>
      <c r="AF3895" s="129">
        <v>-7.3970000000000002</v>
      </c>
      <c r="AG3895" s="129">
        <v>5.8559999999999999</v>
      </c>
      <c r="AH3895" s="129">
        <v>15.162000000000001</v>
      </c>
      <c r="AI3895" s="129">
        <v>5.5309999999999997</v>
      </c>
      <c r="AJ3895" s="129">
        <v>7.66</v>
      </c>
      <c r="AK3895" s="129">
        <v>22.193999999999999</v>
      </c>
      <c r="AL3895" s="129">
        <v>21.460999999999999</v>
      </c>
      <c r="AM3895" s="129">
        <v>-4.548</v>
      </c>
      <c r="AN3895" s="129">
        <v>0.65400000000000003</v>
      </c>
      <c r="AO3895" s="129">
        <v>14.271000000000001</v>
      </c>
      <c r="AP3895" s="129">
        <v>-9.4290000000000003</v>
      </c>
      <c r="AQ3895" s="129">
        <v>8.4380000000000006</v>
      </c>
      <c r="AR3895" s="129">
        <v>3.7490000000000001</v>
      </c>
      <c r="AS3895" s="129">
        <v>5.0979999999999999</v>
      </c>
      <c r="AT3895" s="129">
        <v>5.8239999999999998</v>
      </c>
      <c r="AU3895" s="129">
        <v>5.2960000000000003</v>
      </c>
      <c r="AV3895" s="129">
        <v>5.8209999999999997</v>
      </c>
      <c r="AW3895" s="129">
        <v>2011</v>
      </c>
    </row>
    <row r="3896" spans="1:49">
      <c r="A3896" s="129">
        <v>967</v>
      </c>
      <c r="B3896" s="129" t="s">
        <v>2556</v>
      </c>
      <c r="C3896" s="129" t="s">
        <v>1661</v>
      </c>
      <c r="D3896" s="129" t="s">
        <v>2555</v>
      </c>
      <c r="E3896" s="129" t="s">
        <v>1660</v>
      </c>
      <c r="F3896" s="129" t="s">
        <v>1659</v>
      </c>
      <c r="G3896" s="129" t="s">
        <v>1655</v>
      </c>
      <c r="I3896" s="129" t="s">
        <v>2559</v>
      </c>
      <c r="J3896" s="129" t="s">
        <v>1595</v>
      </c>
      <c r="K3896" s="129" t="s">
        <v>1595</v>
      </c>
      <c r="L3896" s="129" t="s">
        <v>1595</v>
      </c>
      <c r="M3896" s="129" t="s">
        <v>1595</v>
      </c>
      <c r="N3896" s="129" t="s">
        <v>1595</v>
      </c>
      <c r="O3896" s="129" t="s">
        <v>1595</v>
      </c>
      <c r="P3896" s="129" t="s">
        <v>1595</v>
      </c>
      <c r="Q3896" s="129" t="s">
        <v>1595</v>
      </c>
      <c r="R3896" s="129" t="s">
        <v>1595</v>
      </c>
      <c r="S3896" s="129" t="s">
        <v>1595</v>
      </c>
      <c r="T3896" s="129" t="s">
        <v>1595</v>
      </c>
      <c r="U3896" s="129" t="s">
        <v>1595</v>
      </c>
      <c r="V3896" s="129" t="s">
        <v>1595</v>
      </c>
      <c r="W3896" s="129" t="s">
        <v>1595</v>
      </c>
      <c r="X3896" s="129" t="s">
        <v>1595</v>
      </c>
      <c r="Y3896" s="129" t="s">
        <v>1595</v>
      </c>
      <c r="Z3896" s="129" t="s">
        <v>1595</v>
      </c>
      <c r="AA3896" s="129" t="s">
        <v>1595</v>
      </c>
      <c r="AB3896" s="129" t="s">
        <v>1595</v>
      </c>
      <c r="AC3896" s="129" t="s">
        <v>1595</v>
      </c>
      <c r="AD3896" s="129" t="s">
        <v>1595</v>
      </c>
      <c r="AE3896" s="129">
        <v>80.233999999999995</v>
      </c>
      <c r="AF3896" s="129">
        <v>-32.941000000000003</v>
      </c>
      <c r="AG3896" s="129">
        <v>-3.056</v>
      </c>
      <c r="AH3896" s="129">
        <v>123.629</v>
      </c>
      <c r="AI3896" s="129">
        <v>8.3369999999999997</v>
      </c>
      <c r="AJ3896" s="129">
        <v>33.033999999999999</v>
      </c>
      <c r="AK3896" s="129">
        <v>23.69</v>
      </c>
      <c r="AL3896" s="129">
        <v>12.326000000000001</v>
      </c>
      <c r="AM3896" s="129">
        <v>17.564</v>
      </c>
      <c r="AN3896" s="129">
        <v>16.033000000000001</v>
      </c>
      <c r="AO3896" s="129">
        <v>6.4859999999999998</v>
      </c>
      <c r="AP3896" s="129">
        <v>-11.724</v>
      </c>
      <c r="AQ3896" s="129">
        <v>7.1029999999999998</v>
      </c>
      <c r="AR3896" s="129">
        <v>9.99</v>
      </c>
      <c r="AS3896" s="129">
        <v>10.151</v>
      </c>
      <c r="AT3896" s="129">
        <v>10.128</v>
      </c>
      <c r="AU3896" s="129">
        <v>8.0030000000000001</v>
      </c>
      <c r="AV3896" s="129">
        <v>7.4</v>
      </c>
      <c r="AW3896" s="129">
        <v>2011</v>
      </c>
    </row>
    <row r="3897" spans="1:49">
      <c r="A3897" s="129">
        <v>967</v>
      </c>
      <c r="B3897" s="129" t="s">
        <v>2556</v>
      </c>
      <c r="C3897" s="129" t="s">
        <v>1658</v>
      </c>
      <c r="D3897" s="129" t="s">
        <v>2555</v>
      </c>
      <c r="E3897" s="129" t="s">
        <v>1657</v>
      </c>
      <c r="F3897" s="129" t="s">
        <v>1656</v>
      </c>
      <c r="G3897" s="129" t="s">
        <v>1655</v>
      </c>
      <c r="I3897" s="129" t="s">
        <v>2559</v>
      </c>
      <c r="J3897" s="129" t="s">
        <v>1595</v>
      </c>
      <c r="K3897" s="129" t="s">
        <v>1595</v>
      </c>
      <c r="L3897" s="129" t="s">
        <v>1595</v>
      </c>
      <c r="M3897" s="129" t="s">
        <v>1595</v>
      </c>
      <c r="N3897" s="129" t="s">
        <v>1595</v>
      </c>
      <c r="O3897" s="129" t="s">
        <v>1595</v>
      </c>
      <c r="P3897" s="129" t="s">
        <v>1595</v>
      </c>
      <c r="Q3897" s="129" t="s">
        <v>1595</v>
      </c>
      <c r="R3897" s="129" t="s">
        <v>1595</v>
      </c>
      <c r="S3897" s="129" t="s">
        <v>1595</v>
      </c>
      <c r="T3897" s="129" t="s">
        <v>1595</v>
      </c>
      <c r="U3897" s="129" t="s">
        <v>1595</v>
      </c>
      <c r="V3897" s="129" t="s">
        <v>1595</v>
      </c>
      <c r="W3897" s="129" t="s">
        <v>1595</v>
      </c>
      <c r="X3897" s="129" t="s">
        <v>1595</v>
      </c>
      <c r="Y3897" s="129" t="s">
        <v>1595</v>
      </c>
      <c r="Z3897" s="129" t="s">
        <v>1595</v>
      </c>
      <c r="AA3897" s="129" t="s">
        <v>1595</v>
      </c>
      <c r="AB3897" s="129" t="s">
        <v>1595</v>
      </c>
      <c r="AC3897" s="129" t="s">
        <v>1595</v>
      </c>
      <c r="AD3897" s="129" t="s">
        <v>1595</v>
      </c>
      <c r="AE3897" s="129">
        <v>-50.475999999999999</v>
      </c>
      <c r="AF3897" s="129">
        <v>168.876</v>
      </c>
      <c r="AG3897" s="129">
        <v>57.134</v>
      </c>
      <c r="AH3897" s="129">
        <v>105.83799999999999</v>
      </c>
      <c r="AI3897" s="129">
        <v>7.2119999999999997</v>
      </c>
      <c r="AJ3897" s="129">
        <v>81.284999999999997</v>
      </c>
      <c r="AK3897" s="129">
        <v>54.197000000000003</v>
      </c>
      <c r="AL3897" s="129">
        <v>24.094999999999999</v>
      </c>
      <c r="AM3897" s="129">
        <v>-21.541</v>
      </c>
      <c r="AN3897" s="129">
        <v>58.036999999999999</v>
      </c>
      <c r="AO3897" s="129">
        <v>5.569</v>
      </c>
      <c r="AP3897" s="129">
        <v>-20.388999999999999</v>
      </c>
      <c r="AQ3897" s="129">
        <v>7.9610000000000003</v>
      </c>
      <c r="AR3897" s="129">
        <v>14.335000000000001</v>
      </c>
      <c r="AS3897" s="129">
        <v>10.298999999999999</v>
      </c>
      <c r="AT3897" s="129">
        <v>9.6370000000000005</v>
      </c>
      <c r="AU3897" s="129">
        <v>10.019</v>
      </c>
      <c r="AV3897" s="129">
        <v>9.7870000000000008</v>
      </c>
      <c r="AW3897" s="129">
        <v>2011</v>
      </c>
    </row>
    <row r="3898" spans="1:49">
      <c r="A3898" s="129">
        <v>967</v>
      </c>
      <c r="B3898" s="129" t="s">
        <v>2556</v>
      </c>
      <c r="C3898" s="129" t="s">
        <v>1653</v>
      </c>
      <c r="D3898" s="129" t="s">
        <v>2555</v>
      </c>
      <c r="E3898" s="129" t="s">
        <v>80</v>
      </c>
      <c r="F3898" s="129" t="s">
        <v>1652</v>
      </c>
      <c r="G3898" s="129" t="s">
        <v>1651</v>
      </c>
    </row>
    <row r="3899" spans="1:49">
      <c r="A3899" s="129">
        <v>967</v>
      </c>
      <c r="B3899" s="129" t="s">
        <v>2556</v>
      </c>
      <c r="C3899" s="129" t="s">
        <v>1650</v>
      </c>
      <c r="D3899" s="129" t="s">
        <v>2555</v>
      </c>
      <c r="E3899" s="129" t="s">
        <v>1649</v>
      </c>
      <c r="F3899" s="129" t="s">
        <v>1648</v>
      </c>
      <c r="G3899" s="129" t="s">
        <v>84</v>
      </c>
      <c r="H3899" s="129" t="s">
        <v>5</v>
      </c>
    </row>
    <row r="3900" spans="1:49">
      <c r="A3900" s="129">
        <v>967</v>
      </c>
      <c r="B3900" s="129" t="s">
        <v>2556</v>
      </c>
      <c r="C3900" s="129" t="s">
        <v>1647</v>
      </c>
      <c r="D3900" s="129" t="s">
        <v>2555</v>
      </c>
      <c r="E3900" s="129" t="s">
        <v>15</v>
      </c>
      <c r="F3900" s="129" t="s">
        <v>1646</v>
      </c>
      <c r="G3900" s="129" t="s">
        <v>84</v>
      </c>
      <c r="H3900" s="129" t="s">
        <v>5</v>
      </c>
    </row>
    <row r="3901" spans="1:49">
      <c r="A3901" s="129">
        <v>967</v>
      </c>
      <c r="B3901" s="129" t="s">
        <v>2556</v>
      </c>
      <c r="C3901" s="129" t="s">
        <v>1644</v>
      </c>
      <c r="D3901" s="129" t="s">
        <v>2555</v>
      </c>
      <c r="E3901" s="129" t="s">
        <v>1642</v>
      </c>
      <c r="F3901" s="129" t="s">
        <v>1641</v>
      </c>
      <c r="G3901" s="129" t="s">
        <v>1608</v>
      </c>
      <c r="H3901" s="129" t="s">
        <v>1604</v>
      </c>
      <c r="I3901" s="129" t="s">
        <v>2558</v>
      </c>
      <c r="J3901" s="129" t="s">
        <v>1595</v>
      </c>
      <c r="K3901" s="129" t="s">
        <v>1595</v>
      </c>
      <c r="L3901" s="129" t="s">
        <v>1595</v>
      </c>
      <c r="M3901" s="129" t="s">
        <v>1595</v>
      </c>
      <c r="N3901" s="129" t="s">
        <v>1595</v>
      </c>
      <c r="O3901" s="129" t="s">
        <v>1595</v>
      </c>
      <c r="P3901" s="129" t="s">
        <v>1595</v>
      </c>
      <c r="Q3901" s="129" t="s">
        <v>1595</v>
      </c>
      <c r="R3901" s="129" t="s">
        <v>1595</v>
      </c>
      <c r="S3901" s="129" t="s">
        <v>1595</v>
      </c>
      <c r="T3901" s="129" t="s">
        <v>1595</v>
      </c>
      <c r="U3901" s="129" t="s">
        <v>1595</v>
      </c>
      <c r="V3901" s="129" t="s">
        <v>1595</v>
      </c>
      <c r="W3901" s="129" t="s">
        <v>1595</v>
      </c>
      <c r="X3901" s="129" t="s">
        <v>1595</v>
      </c>
      <c r="Y3901" s="129" t="s">
        <v>1595</v>
      </c>
      <c r="Z3901" s="129" t="s">
        <v>1595</v>
      </c>
      <c r="AA3901" s="129" t="s">
        <v>1595</v>
      </c>
      <c r="AB3901" s="129" t="s">
        <v>1595</v>
      </c>
      <c r="AC3901" s="129">
        <v>3.5000000000000003E-2</v>
      </c>
      <c r="AD3901" s="129">
        <v>0.249</v>
      </c>
      <c r="AE3901" s="129">
        <v>0.36199999999999999</v>
      </c>
      <c r="AF3901" s="129">
        <v>0.50900000000000001</v>
      </c>
      <c r="AG3901" s="129">
        <v>0.59</v>
      </c>
      <c r="AH3901" s="129">
        <v>0.61499999999999999</v>
      </c>
      <c r="AI3901" s="129">
        <v>0.628</v>
      </c>
      <c r="AJ3901" s="129">
        <v>0.72</v>
      </c>
      <c r="AK3901" s="129">
        <v>0.89800000000000002</v>
      </c>
      <c r="AL3901" s="129">
        <v>0.94299999999999995</v>
      </c>
      <c r="AM3901" s="129">
        <v>1.1459999999999999</v>
      </c>
      <c r="AN3901" s="129">
        <v>1.1639999999999999</v>
      </c>
      <c r="AO3901" s="129">
        <v>1.3049999999999999</v>
      </c>
      <c r="AP3901" s="129">
        <v>1.3220000000000001</v>
      </c>
      <c r="AQ3901" s="129">
        <v>1.3939999999999999</v>
      </c>
      <c r="AR3901" s="129">
        <v>1.454</v>
      </c>
      <c r="AS3901" s="129">
        <v>1.5680000000000001</v>
      </c>
      <c r="AT3901" s="129">
        <v>1.69</v>
      </c>
      <c r="AU3901" s="129">
        <v>1.806</v>
      </c>
      <c r="AV3901" s="129">
        <v>1.9450000000000001</v>
      </c>
      <c r="AW3901" s="129">
        <v>2012</v>
      </c>
    </row>
    <row r="3902" spans="1:49">
      <c r="A3902" s="129">
        <v>967</v>
      </c>
      <c r="B3902" s="129" t="s">
        <v>2556</v>
      </c>
      <c r="C3902" s="129" t="s">
        <v>1643</v>
      </c>
      <c r="D3902" s="129" t="s">
        <v>2555</v>
      </c>
      <c r="E3902" s="129" t="s">
        <v>1642</v>
      </c>
      <c r="F3902" s="129" t="s">
        <v>1641</v>
      </c>
      <c r="G3902" s="129" t="s">
        <v>1597</v>
      </c>
      <c r="I3902" s="129" t="s">
        <v>1640</v>
      </c>
      <c r="J3902" s="129" t="s">
        <v>1595</v>
      </c>
      <c r="K3902" s="129" t="s">
        <v>1595</v>
      </c>
      <c r="L3902" s="129" t="s">
        <v>1595</v>
      </c>
      <c r="M3902" s="129" t="s">
        <v>1595</v>
      </c>
      <c r="N3902" s="129" t="s">
        <v>1595</v>
      </c>
      <c r="O3902" s="129" t="s">
        <v>1595</v>
      </c>
      <c r="P3902" s="129" t="s">
        <v>1595</v>
      </c>
      <c r="Q3902" s="129" t="s">
        <v>1595</v>
      </c>
      <c r="R3902" s="129" t="s">
        <v>1595</v>
      </c>
      <c r="S3902" s="129" t="s">
        <v>1595</v>
      </c>
      <c r="T3902" s="129" t="s">
        <v>1595</v>
      </c>
      <c r="U3902" s="129" t="s">
        <v>1595</v>
      </c>
      <c r="V3902" s="129" t="s">
        <v>1595</v>
      </c>
      <c r="W3902" s="129" t="s">
        <v>1595</v>
      </c>
      <c r="X3902" s="129" t="s">
        <v>1595</v>
      </c>
      <c r="Y3902" s="129" t="s">
        <v>1595</v>
      </c>
      <c r="Z3902" s="129" t="s">
        <v>1595</v>
      </c>
      <c r="AA3902" s="129" t="s">
        <v>1595</v>
      </c>
      <c r="AB3902" s="129" t="s">
        <v>1595</v>
      </c>
      <c r="AC3902" s="129" t="s">
        <v>1595</v>
      </c>
      <c r="AD3902" s="129">
        <v>10.302</v>
      </c>
      <c r="AE3902" s="129">
        <v>12.804</v>
      </c>
      <c r="AF3902" s="129">
        <v>17.794</v>
      </c>
      <c r="AG3902" s="129">
        <v>19.876000000000001</v>
      </c>
      <c r="AH3902" s="129">
        <v>21.122</v>
      </c>
      <c r="AI3902" s="129">
        <v>20.919</v>
      </c>
      <c r="AJ3902" s="129">
        <v>23.062000000000001</v>
      </c>
      <c r="AK3902" s="129">
        <v>25.946999999999999</v>
      </c>
      <c r="AL3902" s="129">
        <v>23.936</v>
      </c>
      <c r="AM3902" s="129">
        <v>28.59</v>
      </c>
      <c r="AN3902" s="129">
        <v>27.126000000000001</v>
      </c>
      <c r="AO3902" s="129">
        <v>27.321999999999999</v>
      </c>
      <c r="AP3902" s="129">
        <v>26.370999999999999</v>
      </c>
      <c r="AQ3902" s="129">
        <v>26.521999999999998</v>
      </c>
      <c r="AR3902" s="129">
        <v>26.015999999999998</v>
      </c>
      <c r="AS3902" s="129">
        <v>26.311</v>
      </c>
      <c r="AT3902" s="129">
        <v>26.481999999999999</v>
      </c>
      <c r="AU3902" s="129">
        <v>26.541</v>
      </c>
      <c r="AV3902" s="129">
        <v>26.817</v>
      </c>
      <c r="AW3902" s="129">
        <v>2012</v>
      </c>
    </row>
    <row r="3903" spans="1:49">
      <c r="A3903" s="129">
        <v>967</v>
      </c>
      <c r="B3903" s="129" t="s">
        <v>2556</v>
      </c>
      <c r="C3903" s="129" t="s">
        <v>1639</v>
      </c>
      <c r="D3903" s="129" t="s">
        <v>2555</v>
      </c>
      <c r="E3903" s="129" t="s">
        <v>1637</v>
      </c>
      <c r="F3903" s="129" t="s">
        <v>1636</v>
      </c>
      <c r="G3903" s="129" t="s">
        <v>1608</v>
      </c>
      <c r="H3903" s="129" t="s">
        <v>1604</v>
      </c>
      <c r="I3903" s="129" t="s">
        <v>2558</v>
      </c>
      <c r="J3903" s="129" t="s">
        <v>1595</v>
      </c>
      <c r="K3903" s="129" t="s">
        <v>1595</v>
      </c>
      <c r="L3903" s="129" t="s">
        <v>1595</v>
      </c>
      <c r="M3903" s="129" t="s">
        <v>1595</v>
      </c>
      <c r="N3903" s="129" t="s">
        <v>1595</v>
      </c>
      <c r="O3903" s="129" t="s">
        <v>1595</v>
      </c>
      <c r="P3903" s="129" t="s">
        <v>1595</v>
      </c>
      <c r="Q3903" s="129" t="s">
        <v>1595</v>
      </c>
      <c r="R3903" s="129" t="s">
        <v>1595</v>
      </c>
      <c r="S3903" s="129" t="s">
        <v>1595</v>
      </c>
      <c r="T3903" s="129" t="s">
        <v>1595</v>
      </c>
      <c r="U3903" s="129" t="s">
        <v>1595</v>
      </c>
      <c r="V3903" s="129" t="s">
        <v>1595</v>
      </c>
      <c r="W3903" s="129" t="s">
        <v>1595</v>
      </c>
      <c r="X3903" s="129" t="s">
        <v>1595</v>
      </c>
      <c r="Y3903" s="129" t="s">
        <v>1595</v>
      </c>
      <c r="Z3903" s="129" t="s">
        <v>1595</v>
      </c>
      <c r="AA3903" s="129" t="s">
        <v>1595</v>
      </c>
      <c r="AB3903" s="129" t="s">
        <v>1595</v>
      </c>
      <c r="AC3903" s="129">
        <v>4.3999999999999997E-2</v>
      </c>
      <c r="AD3903" s="129">
        <v>0.20399999999999999</v>
      </c>
      <c r="AE3903" s="129">
        <v>0.23899999999999999</v>
      </c>
      <c r="AF3903" s="129">
        <v>0.40200000000000002</v>
      </c>
      <c r="AG3903" s="129">
        <v>0.54300000000000004</v>
      </c>
      <c r="AH3903" s="129">
        <v>0.749</v>
      </c>
      <c r="AI3903" s="129">
        <v>0.72</v>
      </c>
      <c r="AJ3903" s="129">
        <v>0.63400000000000001</v>
      </c>
      <c r="AK3903" s="129">
        <v>0.65500000000000003</v>
      </c>
      <c r="AL3903" s="129">
        <v>0.95</v>
      </c>
      <c r="AM3903" s="129">
        <v>1.171</v>
      </c>
      <c r="AN3903" s="129">
        <v>1.274</v>
      </c>
      <c r="AO3903" s="129">
        <v>1.391</v>
      </c>
      <c r="AP3903" s="129">
        <v>1.4510000000000001</v>
      </c>
      <c r="AQ3903" s="129">
        <v>1.595</v>
      </c>
      <c r="AR3903" s="129">
        <v>1.6240000000000001</v>
      </c>
      <c r="AS3903" s="129">
        <v>1.69</v>
      </c>
      <c r="AT3903" s="129">
        <v>1.8180000000000001</v>
      </c>
      <c r="AU3903" s="129">
        <v>1.9430000000000001</v>
      </c>
      <c r="AV3903" s="129">
        <v>2.093</v>
      </c>
      <c r="AW3903" s="129">
        <v>2012</v>
      </c>
    </row>
    <row r="3904" spans="1:49">
      <c r="A3904" s="129">
        <v>967</v>
      </c>
      <c r="B3904" s="129" t="s">
        <v>2556</v>
      </c>
      <c r="C3904" s="129" t="s">
        <v>1638</v>
      </c>
      <c r="D3904" s="129" t="s">
        <v>2555</v>
      </c>
      <c r="E3904" s="129" t="s">
        <v>1637</v>
      </c>
      <c r="F3904" s="129" t="s">
        <v>1636</v>
      </c>
      <c r="G3904" s="129" t="s">
        <v>1597</v>
      </c>
      <c r="I3904" s="129" t="s">
        <v>1635</v>
      </c>
      <c r="J3904" s="129" t="s">
        <v>1595</v>
      </c>
      <c r="K3904" s="129" t="s">
        <v>1595</v>
      </c>
      <c r="L3904" s="129" t="s">
        <v>1595</v>
      </c>
      <c r="M3904" s="129" t="s">
        <v>1595</v>
      </c>
      <c r="N3904" s="129" t="s">
        <v>1595</v>
      </c>
      <c r="O3904" s="129" t="s">
        <v>1595</v>
      </c>
      <c r="P3904" s="129" t="s">
        <v>1595</v>
      </c>
      <c r="Q3904" s="129" t="s">
        <v>1595</v>
      </c>
      <c r="R3904" s="129" t="s">
        <v>1595</v>
      </c>
      <c r="S3904" s="129" t="s">
        <v>1595</v>
      </c>
      <c r="T3904" s="129" t="s">
        <v>1595</v>
      </c>
      <c r="U3904" s="129" t="s">
        <v>1595</v>
      </c>
      <c r="V3904" s="129" t="s">
        <v>1595</v>
      </c>
      <c r="W3904" s="129" t="s">
        <v>1595</v>
      </c>
      <c r="X3904" s="129" t="s">
        <v>1595</v>
      </c>
      <c r="Y3904" s="129" t="s">
        <v>1595</v>
      </c>
      <c r="Z3904" s="129" t="s">
        <v>1595</v>
      </c>
      <c r="AA3904" s="129" t="s">
        <v>1595</v>
      </c>
      <c r="AB3904" s="129" t="s">
        <v>1595</v>
      </c>
      <c r="AC3904" s="129" t="s">
        <v>1595</v>
      </c>
      <c r="AD3904" s="129">
        <v>8.4440000000000008</v>
      </c>
      <c r="AE3904" s="129">
        <v>8.4600000000000009</v>
      </c>
      <c r="AF3904" s="129">
        <v>14.032</v>
      </c>
      <c r="AG3904" s="129">
        <v>18.29</v>
      </c>
      <c r="AH3904" s="129">
        <v>25.706</v>
      </c>
      <c r="AI3904" s="129">
        <v>23.992000000000001</v>
      </c>
      <c r="AJ3904" s="129">
        <v>20.318000000000001</v>
      </c>
      <c r="AK3904" s="129">
        <v>18.914999999999999</v>
      </c>
      <c r="AL3904" s="129">
        <v>24.122</v>
      </c>
      <c r="AM3904" s="129">
        <v>29.213000000000001</v>
      </c>
      <c r="AN3904" s="129">
        <v>29.681000000000001</v>
      </c>
      <c r="AO3904" s="129">
        <v>29.123000000000001</v>
      </c>
      <c r="AP3904" s="129">
        <v>28.951000000000001</v>
      </c>
      <c r="AQ3904" s="129">
        <v>30.347000000000001</v>
      </c>
      <c r="AR3904" s="129">
        <v>29.056000000000001</v>
      </c>
      <c r="AS3904" s="129">
        <v>28.352</v>
      </c>
      <c r="AT3904" s="129">
        <v>28.475999999999999</v>
      </c>
      <c r="AU3904" s="129">
        <v>28.544</v>
      </c>
      <c r="AV3904" s="129">
        <v>28.859000000000002</v>
      </c>
      <c r="AW3904" s="129">
        <v>2012</v>
      </c>
    </row>
    <row r="3905" spans="1:49">
      <c r="A3905" s="129">
        <v>967</v>
      </c>
      <c r="B3905" s="129" t="s">
        <v>2556</v>
      </c>
      <c r="C3905" s="129" t="s">
        <v>1634</v>
      </c>
      <c r="D3905" s="129" t="s">
        <v>2555</v>
      </c>
      <c r="E3905" s="129" t="s">
        <v>1632</v>
      </c>
      <c r="F3905" s="129" t="s">
        <v>1631</v>
      </c>
      <c r="G3905" s="129" t="s">
        <v>1608</v>
      </c>
      <c r="H3905" s="129" t="s">
        <v>1604</v>
      </c>
      <c r="I3905" s="129" t="s">
        <v>2558</v>
      </c>
      <c r="J3905" s="129" t="s">
        <v>1595</v>
      </c>
      <c r="K3905" s="129" t="s">
        <v>1595</v>
      </c>
      <c r="L3905" s="129" t="s">
        <v>1595</v>
      </c>
      <c r="M3905" s="129" t="s">
        <v>1595</v>
      </c>
      <c r="N3905" s="129" t="s">
        <v>1595</v>
      </c>
      <c r="O3905" s="129" t="s">
        <v>1595</v>
      </c>
      <c r="P3905" s="129" t="s">
        <v>1595</v>
      </c>
      <c r="Q3905" s="129" t="s">
        <v>1595</v>
      </c>
      <c r="R3905" s="129" t="s">
        <v>1595</v>
      </c>
      <c r="S3905" s="129" t="s">
        <v>1595</v>
      </c>
      <c r="T3905" s="129" t="s">
        <v>1595</v>
      </c>
      <c r="U3905" s="129" t="s">
        <v>1595</v>
      </c>
      <c r="V3905" s="129" t="s">
        <v>1595</v>
      </c>
      <c r="W3905" s="129" t="s">
        <v>1595</v>
      </c>
      <c r="X3905" s="129" t="s">
        <v>1595</v>
      </c>
      <c r="Y3905" s="129" t="s">
        <v>1595</v>
      </c>
      <c r="Z3905" s="129" t="s">
        <v>1595</v>
      </c>
      <c r="AA3905" s="129" t="s">
        <v>1595</v>
      </c>
      <c r="AB3905" s="129" t="s">
        <v>1595</v>
      </c>
      <c r="AC3905" s="129">
        <v>-8.9999999999999993E-3</v>
      </c>
      <c r="AD3905" s="129">
        <v>4.4999999999999998E-2</v>
      </c>
      <c r="AE3905" s="129">
        <v>0.123</v>
      </c>
      <c r="AF3905" s="129">
        <v>0.108</v>
      </c>
      <c r="AG3905" s="129">
        <v>4.7E-2</v>
      </c>
      <c r="AH3905" s="129">
        <v>-0.13300000000000001</v>
      </c>
      <c r="AI3905" s="129">
        <v>-9.1999999999999998E-2</v>
      </c>
      <c r="AJ3905" s="129">
        <v>8.5999999999999993E-2</v>
      </c>
      <c r="AK3905" s="129">
        <v>0.24299999999999999</v>
      </c>
      <c r="AL3905" s="129">
        <v>-7.0000000000000001E-3</v>
      </c>
      <c r="AM3905" s="129">
        <v>-2.5000000000000001E-2</v>
      </c>
      <c r="AN3905" s="129">
        <v>-0.11</v>
      </c>
      <c r="AO3905" s="129">
        <v>-8.5999999999999993E-2</v>
      </c>
      <c r="AP3905" s="129">
        <v>-0.129</v>
      </c>
      <c r="AQ3905" s="129">
        <v>-0.20100000000000001</v>
      </c>
      <c r="AR3905" s="129">
        <v>-0.17</v>
      </c>
      <c r="AS3905" s="129">
        <v>-0.122</v>
      </c>
      <c r="AT3905" s="129">
        <v>-0.127</v>
      </c>
      <c r="AU3905" s="129">
        <v>-0.13600000000000001</v>
      </c>
      <c r="AV3905" s="129">
        <v>-0.14799999999999999</v>
      </c>
      <c r="AW3905" s="129">
        <v>2012</v>
      </c>
    </row>
    <row r="3906" spans="1:49">
      <c r="A3906" s="129">
        <v>967</v>
      </c>
      <c r="B3906" s="129" t="s">
        <v>2556</v>
      </c>
      <c r="C3906" s="129" t="s">
        <v>1633</v>
      </c>
      <c r="D3906" s="129" t="s">
        <v>2555</v>
      </c>
      <c r="E3906" s="129" t="s">
        <v>1632</v>
      </c>
      <c r="F3906" s="129" t="s">
        <v>1631</v>
      </c>
      <c r="G3906" s="129" t="s">
        <v>1597</v>
      </c>
      <c r="I3906" s="129" t="s">
        <v>1630</v>
      </c>
      <c r="J3906" s="129" t="s">
        <v>1595</v>
      </c>
      <c r="K3906" s="129" t="s">
        <v>1595</v>
      </c>
      <c r="L3906" s="129" t="s">
        <v>1595</v>
      </c>
      <c r="M3906" s="129" t="s">
        <v>1595</v>
      </c>
      <c r="N3906" s="129" t="s">
        <v>1595</v>
      </c>
      <c r="O3906" s="129" t="s">
        <v>1595</v>
      </c>
      <c r="P3906" s="129" t="s">
        <v>1595</v>
      </c>
      <c r="Q3906" s="129" t="s">
        <v>1595</v>
      </c>
      <c r="R3906" s="129" t="s">
        <v>1595</v>
      </c>
      <c r="S3906" s="129" t="s">
        <v>1595</v>
      </c>
      <c r="T3906" s="129" t="s">
        <v>1595</v>
      </c>
      <c r="U3906" s="129" t="s">
        <v>1595</v>
      </c>
      <c r="V3906" s="129" t="s">
        <v>1595</v>
      </c>
      <c r="W3906" s="129" t="s">
        <v>1595</v>
      </c>
      <c r="X3906" s="129" t="s">
        <v>1595</v>
      </c>
      <c r="Y3906" s="129" t="s">
        <v>1595</v>
      </c>
      <c r="Z3906" s="129" t="s">
        <v>1595</v>
      </c>
      <c r="AA3906" s="129" t="s">
        <v>1595</v>
      </c>
      <c r="AB3906" s="129" t="s">
        <v>1595</v>
      </c>
      <c r="AC3906" s="129" t="s">
        <v>1595</v>
      </c>
      <c r="AD3906" s="129">
        <v>1.8580000000000001</v>
      </c>
      <c r="AE3906" s="129">
        <v>4.3440000000000003</v>
      </c>
      <c r="AF3906" s="129">
        <v>3.762</v>
      </c>
      <c r="AG3906" s="129">
        <v>1.587</v>
      </c>
      <c r="AH3906" s="129">
        <v>-4.5839999999999996</v>
      </c>
      <c r="AI3906" s="129">
        <v>-3.073</v>
      </c>
      <c r="AJ3906" s="129">
        <v>2.7440000000000002</v>
      </c>
      <c r="AK3906" s="129">
        <v>7.0309999999999997</v>
      </c>
      <c r="AL3906" s="129">
        <v>-0.186</v>
      </c>
      <c r="AM3906" s="129">
        <v>-0.623</v>
      </c>
      <c r="AN3906" s="129">
        <v>-2.556</v>
      </c>
      <c r="AO3906" s="129">
        <v>-1.8009999999999999</v>
      </c>
      <c r="AP3906" s="129">
        <v>-2.58</v>
      </c>
      <c r="AQ3906" s="129">
        <v>-3.8250000000000002</v>
      </c>
      <c r="AR3906" s="129">
        <v>-3.04</v>
      </c>
      <c r="AS3906" s="129">
        <v>-2.0409999999999999</v>
      </c>
      <c r="AT3906" s="129">
        <v>-1.994</v>
      </c>
      <c r="AU3906" s="129">
        <v>-2.0030000000000001</v>
      </c>
      <c r="AV3906" s="129">
        <v>-2.0430000000000001</v>
      </c>
      <c r="AW3906" s="129">
        <v>2012</v>
      </c>
    </row>
    <row r="3907" spans="1:49">
      <c r="A3907" s="129">
        <v>967</v>
      </c>
      <c r="B3907" s="129" t="s">
        <v>2556</v>
      </c>
      <c r="C3907" s="129" t="s">
        <v>1629</v>
      </c>
      <c r="D3907" s="129" t="s">
        <v>2555</v>
      </c>
      <c r="E3907" s="129" t="s">
        <v>1627</v>
      </c>
      <c r="F3907" s="129" t="s">
        <v>1626</v>
      </c>
      <c r="G3907" s="129" t="s">
        <v>1608</v>
      </c>
      <c r="H3907" s="129" t="s">
        <v>1604</v>
      </c>
    </row>
    <row r="3908" spans="1:49">
      <c r="A3908" s="129">
        <v>967</v>
      </c>
      <c r="B3908" s="129" t="s">
        <v>2556</v>
      </c>
      <c r="C3908" s="129" t="s">
        <v>1628</v>
      </c>
      <c r="D3908" s="129" t="s">
        <v>2555</v>
      </c>
      <c r="E3908" s="129" t="s">
        <v>1627</v>
      </c>
      <c r="F3908" s="129" t="s">
        <v>1626</v>
      </c>
      <c r="G3908" s="129" t="s">
        <v>1625</v>
      </c>
    </row>
    <row r="3909" spans="1:49">
      <c r="A3909" s="129">
        <v>967</v>
      </c>
      <c r="B3909" s="129" t="s">
        <v>2556</v>
      </c>
      <c r="C3909" s="129" t="s">
        <v>1624</v>
      </c>
      <c r="D3909" s="129" t="s">
        <v>2555</v>
      </c>
      <c r="E3909" s="129" t="s">
        <v>1622</v>
      </c>
      <c r="F3909" s="129" t="s">
        <v>1621</v>
      </c>
      <c r="G3909" s="129" t="s">
        <v>1608</v>
      </c>
      <c r="H3909" s="129" t="s">
        <v>1604</v>
      </c>
    </row>
    <row r="3910" spans="1:49">
      <c r="A3910" s="129">
        <v>967</v>
      </c>
      <c r="B3910" s="129" t="s">
        <v>2556</v>
      </c>
      <c r="C3910" s="129" t="s">
        <v>1623</v>
      </c>
      <c r="D3910" s="129" t="s">
        <v>2555</v>
      </c>
      <c r="E3910" s="129" t="s">
        <v>1622</v>
      </c>
      <c r="F3910" s="129" t="s">
        <v>1621</v>
      </c>
      <c r="G3910" s="129" t="s">
        <v>1597</v>
      </c>
    </row>
    <row r="3911" spans="1:49">
      <c r="A3911" s="129">
        <v>967</v>
      </c>
      <c r="B3911" s="129" t="s">
        <v>2556</v>
      </c>
      <c r="C3911" s="129" t="s">
        <v>1620</v>
      </c>
      <c r="D3911" s="129" t="s">
        <v>2555</v>
      </c>
      <c r="E3911" s="129" t="s">
        <v>1618</v>
      </c>
      <c r="F3911" s="129" t="s">
        <v>1617</v>
      </c>
      <c r="G3911" s="129" t="s">
        <v>1608</v>
      </c>
      <c r="H3911" s="129" t="s">
        <v>1604</v>
      </c>
    </row>
    <row r="3912" spans="1:49">
      <c r="A3912" s="129">
        <v>967</v>
      </c>
      <c r="B3912" s="129" t="s">
        <v>2556</v>
      </c>
      <c r="C3912" s="129" t="s">
        <v>1619</v>
      </c>
      <c r="D3912" s="129" t="s">
        <v>2555</v>
      </c>
      <c r="E3912" s="129" t="s">
        <v>1618</v>
      </c>
      <c r="F3912" s="129" t="s">
        <v>1617</v>
      </c>
      <c r="G3912" s="129" t="s">
        <v>1597</v>
      </c>
    </row>
    <row r="3913" spans="1:49">
      <c r="A3913" s="129">
        <v>967</v>
      </c>
      <c r="B3913" s="129" t="s">
        <v>2556</v>
      </c>
      <c r="C3913" s="129" t="s">
        <v>1616</v>
      </c>
      <c r="D3913" s="129" t="s">
        <v>2555</v>
      </c>
      <c r="E3913" s="129" t="s">
        <v>1614</v>
      </c>
      <c r="F3913" s="129" t="s">
        <v>1613</v>
      </c>
      <c r="G3913" s="129" t="s">
        <v>1608</v>
      </c>
      <c r="H3913" s="129" t="s">
        <v>1604</v>
      </c>
    </row>
    <row r="3914" spans="1:49">
      <c r="A3914" s="129">
        <v>967</v>
      </c>
      <c r="B3914" s="129" t="s">
        <v>2556</v>
      </c>
      <c r="C3914" s="129" t="s">
        <v>1615</v>
      </c>
      <c r="D3914" s="129" t="s">
        <v>2555</v>
      </c>
      <c r="E3914" s="129" t="s">
        <v>1614</v>
      </c>
      <c r="F3914" s="129" t="s">
        <v>1613</v>
      </c>
      <c r="G3914" s="129" t="s">
        <v>1597</v>
      </c>
    </row>
    <row r="3915" spans="1:49">
      <c r="A3915" s="129">
        <v>967</v>
      </c>
      <c r="B3915" s="129" t="s">
        <v>2556</v>
      </c>
      <c r="C3915" s="129" t="s">
        <v>1611</v>
      </c>
      <c r="D3915" s="129" t="s">
        <v>2555</v>
      </c>
      <c r="E3915" s="129" t="s">
        <v>1610</v>
      </c>
      <c r="F3915" s="129" t="s">
        <v>1609</v>
      </c>
      <c r="G3915" s="129" t="s">
        <v>1608</v>
      </c>
      <c r="H3915" s="129" t="s">
        <v>1604</v>
      </c>
      <c r="I3915" s="129" t="s">
        <v>2558</v>
      </c>
      <c r="J3915" s="129" t="s">
        <v>1595</v>
      </c>
      <c r="K3915" s="129" t="s">
        <v>1595</v>
      </c>
      <c r="L3915" s="129" t="s">
        <v>1595</v>
      </c>
      <c r="M3915" s="129" t="s">
        <v>1595</v>
      </c>
      <c r="N3915" s="129" t="s">
        <v>1595</v>
      </c>
      <c r="O3915" s="129" t="s">
        <v>1595</v>
      </c>
      <c r="P3915" s="129" t="s">
        <v>1595</v>
      </c>
      <c r="Q3915" s="129" t="s">
        <v>1595</v>
      </c>
      <c r="R3915" s="129" t="s">
        <v>1595</v>
      </c>
      <c r="S3915" s="129" t="s">
        <v>1595</v>
      </c>
      <c r="T3915" s="129" t="s">
        <v>1595</v>
      </c>
      <c r="U3915" s="129" t="s">
        <v>1595</v>
      </c>
      <c r="V3915" s="129" t="s">
        <v>1595</v>
      </c>
      <c r="W3915" s="129" t="s">
        <v>1595</v>
      </c>
      <c r="X3915" s="129" t="s">
        <v>1595</v>
      </c>
      <c r="Y3915" s="129" t="s">
        <v>1595</v>
      </c>
      <c r="Z3915" s="129" t="s">
        <v>1595</v>
      </c>
      <c r="AA3915" s="129" t="s">
        <v>1595</v>
      </c>
      <c r="AB3915" s="129" t="s">
        <v>1595</v>
      </c>
      <c r="AC3915" s="129" t="s">
        <v>1595</v>
      </c>
      <c r="AD3915" s="129">
        <v>2.4169999999999998</v>
      </c>
      <c r="AE3915" s="129">
        <v>2.831</v>
      </c>
      <c r="AF3915" s="129">
        <v>2.8620000000000001</v>
      </c>
      <c r="AG3915" s="129">
        <v>2.9670000000000001</v>
      </c>
      <c r="AH3915" s="129">
        <v>2.9119999999999999</v>
      </c>
      <c r="AI3915" s="129">
        <v>3.0030000000000001</v>
      </c>
      <c r="AJ3915" s="129">
        <v>3.12</v>
      </c>
      <c r="AK3915" s="129">
        <v>3.4609999999999999</v>
      </c>
      <c r="AL3915" s="129">
        <v>3.94</v>
      </c>
      <c r="AM3915" s="129">
        <v>4.008</v>
      </c>
      <c r="AN3915" s="129">
        <v>4.2910000000000004</v>
      </c>
      <c r="AO3915" s="129">
        <v>4.7759999999999998</v>
      </c>
      <c r="AP3915" s="129">
        <v>5.0119999999999996</v>
      </c>
      <c r="AQ3915" s="129">
        <v>5.2560000000000002</v>
      </c>
      <c r="AR3915" s="129">
        <v>5.5880000000000001</v>
      </c>
      <c r="AS3915" s="129">
        <v>5.9589999999999996</v>
      </c>
      <c r="AT3915" s="129">
        <v>6.383</v>
      </c>
      <c r="AU3915" s="129">
        <v>6.806</v>
      </c>
      <c r="AV3915" s="129">
        <v>7.2510000000000003</v>
      </c>
      <c r="AW3915" s="129">
        <v>2012</v>
      </c>
    </row>
    <row r="3916" spans="1:49">
      <c r="A3916" s="129">
        <v>967</v>
      </c>
      <c r="B3916" s="129" t="s">
        <v>2556</v>
      </c>
      <c r="C3916" s="129" t="s">
        <v>1606</v>
      </c>
      <c r="D3916" s="129" t="s">
        <v>2555</v>
      </c>
      <c r="E3916" s="129" t="s">
        <v>1599</v>
      </c>
      <c r="F3916" s="129" t="s">
        <v>1598</v>
      </c>
      <c r="G3916" s="129" t="s">
        <v>1605</v>
      </c>
      <c r="H3916" s="129" t="s">
        <v>1604</v>
      </c>
      <c r="I3916" s="129" t="s">
        <v>2557</v>
      </c>
      <c r="J3916" s="129" t="s">
        <v>1595</v>
      </c>
      <c r="K3916" s="129" t="s">
        <v>1595</v>
      </c>
      <c r="L3916" s="129" t="s">
        <v>1595</v>
      </c>
      <c r="M3916" s="129" t="s">
        <v>1595</v>
      </c>
      <c r="N3916" s="129" t="s">
        <v>1595</v>
      </c>
      <c r="O3916" s="129" t="s">
        <v>1595</v>
      </c>
      <c r="P3916" s="129" t="s">
        <v>1595</v>
      </c>
      <c r="Q3916" s="129" t="s">
        <v>1595</v>
      </c>
      <c r="R3916" s="129" t="s">
        <v>1595</v>
      </c>
      <c r="S3916" s="129" t="s">
        <v>1595</v>
      </c>
      <c r="T3916" s="129" t="s">
        <v>1595</v>
      </c>
      <c r="U3916" s="129" t="s">
        <v>1595</v>
      </c>
      <c r="V3916" s="129" t="s">
        <v>1595</v>
      </c>
      <c r="W3916" s="129" t="s">
        <v>1595</v>
      </c>
      <c r="X3916" s="129" t="s">
        <v>1595</v>
      </c>
      <c r="Y3916" s="129" t="s">
        <v>1595</v>
      </c>
      <c r="Z3916" s="129" t="s">
        <v>1595</v>
      </c>
      <c r="AA3916" s="129" t="s">
        <v>1595</v>
      </c>
      <c r="AB3916" s="129" t="s">
        <v>1595</v>
      </c>
      <c r="AC3916" s="129" t="s">
        <v>1595</v>
      </c>
      <c r="AD3916" s="129">
        <v>-0.45</v>
      </c>
      <c r="AE3916" s="129">
        <v>-0.14799999999999999</v>
      </c>
      <c r="AF3916" s="129">
        <v>-0.18099999999999999</v>
      </c>
      <c r="AG3916" s="129">
        <v>-0.27100000000000002</v>
      </c>
      <c r="AH3916" s="129">
        <v>-0.26</v>
      </c>
      <c r="AI3916" s="129">
        <v>-0.308</v>
      </c>
      <c r="AJ3916" s="129">
        <v>-0.28399999999999997</v>
      </c>
      <c r="AK3916" s="129">
        <v>-0.48499999999999999</v>
      </c>
      <c r="AL3916" s="129">
        <v>-0.92500000000000004</v>
      </c>
      <c r="AM3916" s="129">
        <v>-0.52200000000000002</v>
      </c>
      <c r="AN3916" s="129">
        <v>-0.68400000000000005</v>
      </c>
      <c r="AO3916" s="129">
        <v>-0.91700000000000004</v>
      </c>
      <c r="AP3916" s="129">
        <v>-0.48899999999999999</v>
      </c>
      <c r="AQ3916" s="129">
        <v>-0.73499999999999999</v>
      </c>
      <c r="AR3916" s="129">
        <v>-0.64200000000000002</v>
      </c>
      <c r="AS3916" s="129">
        <v>-0.64700000000000002</v>
      </c>
      <c r="AT3916" s="129">
        <v>-0.71299999999999997</v>
      </c>
      <c r="AU3916" s="129">
        <v>-0.74</v>
      </c>
      <c r="AV3916" s="129">
        <v>-0.751</v>
      </c>
      <c r="AW3916" s="129">
        <v>2011</v>
      </c>
    </row>
    <row r="3917" spans="1:49">
      <c r="A3917" s="129">
        <v>967</v>
      </c>
      <c r="B3917" s="129" t="s">
        <v>2556</v>
      </c>
      <c r="C3917" s="129" t="s">
        <v>1601</v>
      </c>
      <c r="D3917" s="129" t="s">
        <v>2555</v>
      </c>
      <c r="E3917" s="129" t="s">
        <v>1599</v>
      </c>
      <c r="F3917" s="129" t="s">
        <v>1598</v>
      </c>
      <c r="G3917" s="129" t="s">
        <v>1597</v>
      </c>
      <c r="I3917" s="129" t="s">
        <v>1596</v>
      </c>
      <c r="J3917" s="129" t="s">
        <v>1595</v>
      </c>
      <c r="K3917" s="129" t="s">
        <v>1595</v>
      </c>
      <c r="L3917" s="129" t="s">
        <v>1595</v>
      </c>
      <c r="M3917" s="129" t="s">
        <v>1595</v>
      </c>
      <c r="N3917" s="129" t="s">
        <v>1595</v>
      </c>
      <c r="O3917" s="129" t="s">
        <v>1595</v>
      </c>
      <c r="P3917" s="129" t="s">
        <v>1595</v>
      </c>
      <c r="Q3917" s="129" t="s">
        <v>1595</v>
      </c>
      <c r="R3917" s="129" t="s">
        <v>1595</v>
      </c>
      <c r="S3917" s="129" t="s">
        <v>1595</v>
      </c>
      <c r="T3917" s="129" t="s">
        <v>1595</v>
      </c>
      <c r="U3917" s="129" t="s">
        <v>1595</v>
      </c>
      <c r="V3917" s="129" t="s">
        <v>1595</v>
      </c>
      <c r="W3917" s="129" t="s">
        <v>1595</v>
      </c>
      <c r="X3917" s="129" t="s">
        <v>1595</v>
      </c>
      <c r="Y3917" s="129" t="s">
        <v>1595</v>
      </c>
      <c r="Z3917" s="129" t="s">
        <v>1595</v>
      </c>
      <c r="AA3917" s="129" t="s">
        <v>1595</v>
      </c>
      <c r="AB3917" s="129" t="s">
        <v>1595</v>
      </c>
      <c r="AC3917" s="129" t="s">
        <v>1595</v>
      </c>
      <c r="AD3917" s="129">
        <v>-20.143999999999998</v>
      </c>
      <c r="AE3917" s="129">
        <v>-5.8339999999999996</v>
      </c>
      <c r="AF3917" s="129">
        <v>-6.694</v>
      </c>
      <c r="AG3917" s="129">
        <v>-8.0660000000000007</v>
      </c>
      <c r="AH3917" s="129">
        <v>-7.1740000000000004</v>
      </c>
      <c r="AI3917" s="129">
        <v>-8.2390000000000008</v>
      </c>
      <c r="AJ3917" s="129">
        <v>-7.2450000000000001</v>
      </c>
      <c r="AK3917" s="129">
        <v>-10.231</v>
      </c>
      <c r="AL3917" s="129">
        <v>-15.956</v>
      </c>
      <c r="AM3917" s="129">
        <v>-9.359</v>
      </c>
      <c r="AN3917" s="129">
        <v>-12.005000000000001</v>
      </c>
      <c r="AO3917" s="129">
        <v>-13.805</v>
      </c>
      <c r="AP3917" s="129">
        <v>-7.5780000000000003</v>
      </c>
      <c r="AQ3917" s="129">
        <v>-10.522</v>
      </c>
      <c r="AR3917" s="129">
        <v>-8.7200000000000006</v>
      </c>
      <c r="AS3917" s="129">
        <v>-8.2880000000000003</v>
      </c>
      <c r="AT3917" s="129">
        <v>-8.5990000000000002</v>
      </c>
      <c r="AU3917" s="129">
        <v>-8.4290000000000003</v>
      </c>
      <c r="AV3917" s="129">
        <v>-8.0830000000000002</v>
      </c>
      <c r="AW3917" s="129">
        <v>2010</v>
      </c>
    </row>
    <row r="3918" spans="1:49">
      <c r="A3918" s="129">
        <v>443</v>
      </c>
      <c r="B3918" s="129" t="s">
        <v>2547</v>
      </c>
      <c r="C3918" s="129" t="s">
        <v>1733</v>
      </c>
      <c r="D3918" s="129" t="s">
        <v>2546</v>
      </c>
      <c r="E3918" s="129" t="s">
        <v>1730</v>
      </c>
      <c r="F3918" s="129" t="s">
        <v>1732</v>
      </c>
      <c r="G3918" s="129" t="s">
        <v>1608</v>
      </c>
      <c r="H3918" s="129" t="s">
        <v>1604</v>
      </c>
      <c r="I3918" s="129" t="s">
        <v>2554</v>
      </c>
      <c r="J3918" s="129">
        <v>10.536</v>
      </c>
      <c r="K3918" s="129">
        <v>8.5429999999999993</v>
      </c>
      <c r="L3918" s="129">
        <v>7.7309999999999999</v>
      </c>
      <c r="M3918" s="129">
        <v>8.1370000000000005</v>
      </c>
      <c r="N3918" s="129">
        <v>8.5630000000000006</v>
      </c>
      <c r="O3918" s="129">
        <v>8.1989999999999998</v>
      </c>
      <c r="P3918" s="129">
        <v>8.9009999999999998</v>
      </c>
      <c r="Q3918" s="129">
        <v>9.6259999999999994</v>
      </c>
      <c r="R3918" s="129">
        <v>8.6579999999999995</v>
      </c>
      <c r="S3918" s="129">
        <v>10.901</v>
      </c>
      <c r="T3918" s="129">
        <v>8.0410000000000004</v>
      </c>
      <c r="U3918" s="129">
        <v>4.7439999999999998</v>
      </c>
      <c r="V3918" s="129">
        <v>7.1479999999999997</v>
      </c>
      <c r="W3918" s="129">
        <v>9.5619999999999994</v>
      </c>
      <c r="X3918" s="129">
        <v>10.385999999999999</v>
      </c>
      <c r="Y3918" s="129">
        <v>10.529</v>
      </c>
      <c r="Z3918" s="129">
        <v>10.593</v>
      </c>
      <c r="AA3918" s="129">
        <v>10.855</v>
      </c>
      <c r="AB3918" s="129">
        <v>11.253</v>
      </c>
      <c r="AC3918" s="129">
        <v>11.053000000000001</v>
      </c>
      <c r="AD3918" s="129">
        <v>11.57</v>
      </c>
      <c r="AE3918" s="129">
        <v>11.595000000000001</v>
      </c>
      <c r="AF3918" s="129">
        <v>11.944000000000001</v>
      </c>
      <c r="AG3918" s="129">
        <v>14.015000000000001</v>
      </c>
      <c r="AH3918" s="129">
        <v>15.523</v>
      </c>
      <c r="AI3918" s="129">
        <v>17.087</v>
      </c>
      <c r="AJ3918" s="129">
        <v>18.372</v>
      </c>
      <c r="AK3918" s="129">
        <v>19.472999999999999</v>
      </c>
      <c r="AL3918" s="129">
        <v>19.956</v>
      </c>
      <c r="AM3918" s="129">
        <v>18.544</v>
      </c>
      <c r="AN3918" s="129">
        <v>18.103999999999999</v>
      </c>
      <c r="AO3918" s="129">
        <v>19.245000000000001</v>
      </c>
      <c r="AP3918" s="129">
        <v>20.436</v>
      </c>
      <c r="AQ3918" s="129">
        <v>20.603999999999999</v>
      </c>
      <c r="AR3918" s="129">
        <v>21.129000000000001</v>
      </c>
      <c r="AS3918" s="129">
        <v>21.753</v>
      </c>
      <c r="AT3918" s="129">
        <v>22.408000000000001</v>
      </c>
      <c r="AU3918" s="129">
        <v>23.274000000000001</v>
      </c>
      <c r="AV3918" s="129">
        <v>24.177</v>
      </c>
      <c r="AW3918" s="129">
        <v>2011</v>
      </c>
    </row>
    <row r="3919" spans="1:49">
      <c r="A3919" s="129">
        <v>443</v>
      </c>
      <c r="B3919" s="129" t="s">
        <v>2547</v>
      </c>
      <c r="C3919" s="129" t="s">
        <v>1731</v>
      </c>
      <c r="D3919" s="129" t="s">
        <v>2546</v>
      </c>
      <c r="E3919" s="129" t="s">
        <v>1730</v>
      </c>
      <c r="F3919" s="129" t="s">
        <v>1729</v>
      </c>
      <c r="G3919" s="129" t="s">
        <v>1655</v>
      </c>
      <c r="I3919" s="129" t="s">
        <v>1728</v>
      </c>
      <c r="J3919" s="129">
        <v>-20.364000000000001</v>
      </c>
      <c r="K3919" s="129">
        <v>-18.920999999999999</v>
      </c>
      <c r="L3919" s="129">
        <v>-9.5039999999999996</v>
      </c>
      <c r="M3919" s="129">
        <v>5.2530000000000001</v>
      </c>
      <c r="N3919" s="129">
        <v>5.24</v>
      </c>
      <c r="O3919" s="129">
        <v>-4.258</v>
      </c>
      <c r="P3919" s="129">
        <v>8.5649999999999995</v>
      </c>
      <c r="Q3919" s="129">
        <v>8.1419999999999995</v>
      </c>
      <c r="R3919" s="129">
        <v>-10.050000000000001</v>
      </c>
      <c r="S3919" s="129">
        <v>25.896000000000001</v>
      </c>
      <c r="T3919" s="129">
        <v>-26.228999999999999</v>
      </c>
      <c r="U3919" s="129">
        <v>-41.008000000000003</v>
      </c>
      <c r="V3919" s="129">
        <v>50.688000000000002</v>
      </c>
      <c r="W3919" s="129">
        <v>33.758000000000003</v>
      </c>
      <c r="X3919" s="129">
        <v>8.6270000000000007</v>
      </c>
      <c r="Y3919" s="129">
        <v>1.377</v>
      </c>
      <c r="Z3919" s="129">
        <v>0.60299999999999998</v>
      </c>
      <c r="AA3919" s="129">
        <v>2.4750000000000001</v>
      </c>
      <c r="AB3919" s="129">
        <v>3.6629999999999998</v>
      </c>
      <c r="AC3919" s="129">
        <v>-1.7789999999999999</v>
      </c>
      <c r="AD3919" s="129">
        <v>4.6859999999999999</v>
      </c>
      <c r="AE3919" s="129">
        <v>0.20899999999999999</v>
      </c>
      <c r="AF3919" s="129">
        <v>3.0139999999999998</v>
      </c>
      <c r="AG3919" s="129">
        <v>17.337</v>
      </c>
      <c r="AH3919" s="129">
        <v>10.762</v>
      </c>
      <c r="AI3919" s="129">
        <v>10.076000000000001</v>
      </c>
      <c r="AJ3919" s="129">
        <v>7.52</v>
      </c>
      <c r="AK3919" s="129">
        <v>5.992</v>
      </c>
      <c r="AL3919" s="129">
        <v>2.48</v>
      </c>
      <c r="AM3919" s="129">
        <v>-7.0759999999999996</v>
      </c>
      <c r="AN3919" s="129">
        <v>-2.371</v>
      </c>
      <c r="AO3919" s="129">
        <v>6.3040000000000003</v>
      </c>
      <c r="AP3919" s="129">
        <v>6.1859999999999999</v>
      </c>
      <c r="AQ3919" s="129">
        <v>0.82099999999999995</v>
      </c>
      <c r="AR3919" s="129">
        <v>2.5510000000000002</v>
      </c>
      <c r="AS3919" s="129">
        <v>2.952</v>
      </c>
      <c r="AT3919" s="129">
        <v>3.01</v>
      </c>
      <c r="AU3919" s="129">
        <v>3.8639999999999999</v>
      </c>
      <c r="AV3919" s="129">
        <v>3.8809999999999998</v>
      </c>
      <c r="AW3919" s="129">
        <v>2011</v>
      </c>
    </row>
    <row r="3920" spans="1:49">
      <c r="A3920" s="129">
        <v>443</v>
      </c>
      <c r="B3920" s="129" t="s">
        <v>2547</v>
      </c>
      <c r="C3920" s="129" t="s">
        <v>1727</v>
      </c>
      <c r="D3920" s="129" t="s">
        <v>2546</v>
      </c>
      <c r="E3920" s="129" t="s">
        <v>1724</v>
      </c>
      <c r="F3920" s="129" t="s">
        <v>1726</v>
      </c>
      <c r="G3920" s="129" t="s">
        <v>1608</v>
      </c>
      <c r="H3920" s="129" t="s">
        <v>1604</v>
      </c>
      <c r="I3920" s="129" t="s">
        <v>2554</v>
      </c>
      <c r="J3920" s="129">
        <v>7.7640000000000002</v>
      </c>
      <c r="K3920" s="129">
        <v>7.0389999999999997</v>
      </c>
      <c r="L3920" s="129">
        <v>6.2140000000000004</v>
      </c>
      <c r="M3920" s="129">
        <v>6.0830000000000002</v>
      </c>
      <c r="N3920" s="129">
        <v>6.4249999999999998</v>
      </c>
      <c r="O3920" s="129">
        <v>6.45</v>
      </c>
      <c r="P3920" s="129">
        <v>5.2030000000000003</v>
      </c>
      <c r="Q3920" s="129">
        <v>6.2329999999999997</v>
      </c>
      <c r="R3920" s="129">
        <v>5.7729999999999997</v>
      </c>
      <c r="S3920" s="129">
        <v>7.1429999999999998</v>
      </c>
      <c r="T3920" s="129">
        <v>5.3280000000000003</v>
      </c>
      <c r="U3920" s="129">
        <v>3.1309999999999998</v>
      </c>
      <c r="V3920" s="129">
        <v>5.827</v>
      </c>
      <c r="W3920" s="129">
        <v>7.2309999999999999</v>
      </c>
      <c r="X3920" s="129">
        <v>7.38</v>
      </c>
      <c r="Y3920" s="129">
        <v>8.1140000000000008</v>
      </c>
      <c r="Z3920" s="129">
        <v>9.4290000000000003</v>
      </c>
      <c r="AA3920" s="129">
        <v>9.2070000000000007</v>
      </c>
      <c r="AB3920" s="129">
        <v>7.9059999999999997</v>
      </c>
      <c r="AC3920" s="129">
        <v>9.17</v>
      </c>
      <c r="AD3920" s="129">
        <v>11.571</v>
      </c>
      <c r="AE3920" s="129">
        <v>10.696</v>
      </c>
      <c r="AF3920" s="129">
        <v>11.589</v>
      </c>
      <c r="AG3920" s="129">
        <v>14.257999999999999</v>
      </c>
      <c r="AH3920" s="129">
        <v>17.516999999999999</v>
      </c>
      <c r="AI3920" s="129">
        <v>23.594999999999999</v>
      </c>
      <c r="AJ3920" s="129">
        <v>29.47</v>
      </c>
      <c r="AK3920" s="129">
        <v>32.581000000000003</v>
      </c>
      <c r="AL3920" s="129">
        <v>39.619999999999997</v>
      </c>
      <c r="AM3920" s="129">
        <v>30.495999999999999</v>
      </c>
      <c r="AN3920" s="129">
        <v>34.369</v>
      </c>
      <c r="AO3920" s="129">
        <v>44.323</v>
      </c>
      <c r="AP3920" s="129">
        <v>51.29</v>
      </c>
      <c r="AQ3920" s="129">
        <v>51.712000000000003</v>
      </c>
      <c r="AR3920" s="129">
        <v>52.286000000000001</v>
      </c>
      <c r="AS3920" s="129">
        <v>52.338999999999999</v>
      </c>
      <c r="AT3920" s="129">
        <v>53.183</v>
      </c>
      <c r="AU3920" s="129">
        <v>55.212000000000003</v>
      </c>
      <c r="AV3920" s="129">
        <v>57.716999999999999</v>
      </c>
      <c r="AW3920" s="129">
        <v>2011</v>
      </c>
    </row>
    <row r="3921" spans="1:49">
      <c r="A3921" s="129">
        <v>443</v>
      </c>
      <c r="B3921" s="129" t="s">
        <v>2547</v>
      </c>
      <c r="C3921" s="129" t="s">
        <v>1725</v>
      </c>
      <c r="D3921" s="129" t="s">
        <v>2546</v>
      </c>
      <c r="E3921" s="129" t="s">
        <v>1724</v>
      </c>
      <c r="F3921" s="129" t="s">
        <v>1723</v>
      </c>
      <c r="G3921" s="129" t="s">
        <v>1605</v>
      </c>
      <c r="H3921" s="129" t="s">
        <v>1604</v>
      </c>
      <c r="I3921" s="129" t="s">
        <v>1691</v>
      </c>
      <c r="J3921" s="129">
        <v>28.724</v>
      </c>
      <c r="K3921" s="129">
        <v>25.248999999999999</v>
      </c>
      <c r="L3921" s="129">
        <v>21.582999999999998</v>
      </c>
      <c r="M3921" s="129">
        <v>20.317</v>
      </c>
      <c r="N3921" s="129">
        <v>21.457000000000001</v>
      </c>
      <c r="O3921" s="129">
        <v>21.54</v>
      </c>
      <c r="P3921" s="129">
        <v>17.376000000000001</v>
      </c>
      <c r="Q3921" s="129">
        <v>20.817</v>
      </c>
      <c r="R3921" s="129">
        <v>19.280999999999999</v>
      </c>
      <c r="S3921" s="129">
        <v>23.855</v>
      </c>
      <c r="T3921" s="129">
        <v>18.292999999999999</v>
      </c>
      <c r="U3921" s="129">
        <v>10.826000000000001</v>
      </c>
      <c r="V3921" s="129">
        <v>19.866</v>
      </c>
      <c r="W3921" s="129">
        <v>23.995999999999999</v>
      </c>
      <c r="X3921" s="129">
        <v>24.795999999999999</v>
      </c>
      <c r="Y3921" s="129">
        <v>27.189</v>
      </c>
      <c r="Z3921" s="129">
        <v>31.492000000000001</v>
      </c>
      <c r="AA3921" s="129">
        <v>30.35</v>
      </c>
      <c r="AB3921" s="129">
        <v>25.943999999999999</v>
      </c>
      <c r="AC3921" s="129">
        <v>30.123000000000001</v>
      </c>
      <c r="AD3921" s="129">
        <v>37.720999999999997</v>
      </c>
      <c r="AE3921" s="129">
        <v>34.886000000000003</v>
      </c>
      <c r="AF3921" s="129">
        <v>38.134999999999998</v>
      </c>
      <c r="AG3921" s="129">
        <v>47.844000000000001</v>
      </c>
      <c r="AH3921" s="129">
        <v>59.439</v>
      </c>
      <c r="AI3921" s="129">
        <v>80.805999999999997</v>
      </c>
      <c r="AJ3921" s="129">
        <v>101.559</v>
      </c>
      <c r="AK3921" s="129">
        <v>114.67700000000001</v>
      </c>
      <c r="AL3921" s="129">
        <v>147.39099999999999</v>
      </c>
      <c r="AM3921" s="129">
        <v>105.974</v>
      </c>
      <c r="AN3921" s="129">
        <v>119.932</v>
      </c>
      <c r="AO3921" s="129">
        <v>160.67099999999999</v>
      </c>
      <c r="AP3921" s="129">
        <v>184.54</v>
      </c>
      <c r="AQ3921" s="129">
        <v>186.05799999999999</v>
      </c>
      <c r="AR3921" s="129">
        <v>188.12299999999999</v>
      </c>
      <c r="AS3921" s="129">
        <v>188.315</v>
      </c>
      <c r="AT3921" s="129">
        <v>191.351</v>
      </c>
      <c r="AU3921" s="129">
        <v>198.65199999999999</v>
      </c>
      <c r="AV3921" s="129">
        <v>207.66399999999999</v>
      </c>
      <c r="AW3921" s="129">
        <v>2011</v>
      </c>
    </row>
    <row r="3922" spans="1:49">
      <c r="A3922" s="129">
        <v>443</v>
      </c>
      <c r="B3922" s="129" t="s">
        <v>2547</v>
      </c>
      <c r="C3922" s="129" t="s">
        <v>1722</v>
      </c>
      <c r="D3922" s="129" t="s">
        <v>2546</v>
      </c>
      <c r="E3922" s="129" t="s">
        <v>1721</v>
      </c>
      <c r="F3922" s="129" t="s">
        <v>1720</v>
      </c>
      <c r="G3922" s="129" t="s">
        <v>1675</v>
      </c>
      <c r="I3922" s="129" t="s">
        <v>1719</v>
      </c>
      <c r="J3922" s="129">
        <v>73.686999999999998</v>
      </c>
      <c r="K3922" s="129">
        <v>82.397999999999996</v>
      </c>
      <c r="L3922" s="129">
        <v>80.379000000000005</v>
      </c>
      <c r="M3922" s="129">
        <v>74.763000000000005</v>
      </c>
      <c r="N3922" s="129">
        <v>75.025000000000006</v>
      </c>
      <c r="O3922" s="129">
        <v>78.665999999999997</v>
      </c>
      <c r="P3922" s="129">
        <v>58.451999999999998</v>
      </c>
      <c r="Q3922" s="129">
        <v>64.754999999999995</v>
      </c>
      <c r="R3922" s="129">
        <v>66.677000000000007</v>
      </c>
      <c r="S3922" s="129">
        <v>65.525999999999996</v>
      </c>
      <c r="T3922" s="129">
        <v>66.251999999999995</v>
      </c>
      <c r="U3922" s="129">
        <v>65.998999999999995</v>
      </c>
      <c r="V3922" s="129">
        <v>81.509</v>
      </c>
      <c r="W3922" s="129">
        <v>75.620999999999995</v>
      </c>
      <c r="X3922" s="129">
        <v>71.052000000000007</v>
      </c>
      <c r="Y3922" s="129">
        <v>77.058999999999997</v>
      </c>
      <c r="Z3922" s="129">
        <v>89.013000000000005</v>
      </c>
      <c r="AA3922" s="129">
        <v>84.813000000000002</v>
      </c>
      <c r="AB3922" s="129">
        <v>70.260999999999996</v>
      </c>
      <c r="AC3922" s="129">
        <v>82.965000000000003</v>
      </c>
      <c r="AD3922" s="129">
        <v>100.004</v>
      </c>
      <c r="AE3922" s="129">
        <v>92.251000000000005</v>
      </c>
      <c r="AF3922" s="129">
        <v>97.028000000000006</v>
      </c>
      <c r="AG3922" s="129">
        <v>101.732</v>
      </c>
      <c r="AH3922" s="129">
        <v>112.843</v>
      </c>
      <c r="AI3922" s="129">
        <v>138.08799999999999</v>
      </c>
      <c r="AJ3922" s="129">
        <v>160.40299999999999</v>
      </c>
      <c r="AK3922" s="129">
        <v>167.31100000000001</v>
      </c>
      <c r="AL3922" s="129">
        <v>198.53700000000001</v>
      </c>
      <c r="AM3922" s="129">
        <v>164.45500000000001</v>
      </c>
      <c r="AN3922" s="129">
        <v>189.84200000000001</v>
      </c>
      <c r="AO3922" s="129">
        <v>230.304</v>
      </c>
      <c r="AP3922" s="129">
        <v>250.977</v>
      </c>
      <c r="AQ3922" s="129">
        <v>250.98099999999999</v>
      </c>
      <c r="AR3922" s="129">
        <v>247.45500000000001</v>
      </c>
      <c r="AS3922" s="129">
        <v>240.60499999999999</v>
      </c>
      <c r="AT3922" s="129">
        <v>237.339</v>
      </c>
      <c r="AU3922" s="129">
        <v>237.22800000000001</v>
      </c>
      <c r="AV3922" s="129">
        <v>238.72499999999999</v>
      </c>
      <c r="AW3922" s="129">
        <v>2011</v>
      </c>
    </row>
    <row r="3923" spans="1:49">
      <c r="A3923" s="129">
        <v>443</v>
      </c>
      <c r="B3923" s="129" t="s">
        <v>2547</v>
      </c>
      <c r="C3923" s="129" t="s">
        <v>1718</v>
      </c>
      <c r="D3923" s="129" t="s">
        <v>2546</v>
      </c>
      <c r="E3923" s="129" t="s">
        <v>1717</v>
      </c>
      <c r="F3923" s="129" t="s">
        <v>1716</v>
      </c>
      <c r="G3923" s="129" t="s">
        <v>1608</v>
      </c>
      <c r="H3923" s="129" t="s">
        <v>3</v>
      </c>
      <c r="I3923" s="129" t="s">
        <v>1715</v>
      </c>
      <c r="J3923" s="130">
        <v>7690.7529999999997</v>
      </c>
      <c r="K3923" s="130">
        <v>5965.5789999999997</v>
      </c>
      <c r="L3923" s="130">
        <v>5164.22</v>
      </c>
      <c r="M3923" s="130">
        <v>5196.0230000000001</v>
      </c>
      <c r="N3923" s="130">
        <v>5352.076</v>
      </c>
      <c r="O3923" s="130">
        <v>4822.7780000000002</v>
      </c>
      <c r="P3923" s="130">
        <v>4944.9799999999996</v>
      </c>
      <c r="Q3923" s="130">
        <v>5066.1639999999998</v>
      </c>
      <c r="R3923" s="130">
        <v>4329.183</v>
      </c>
      <c r="S3923" s="130">
        <v>5190.7290000000003</v>
      </c>
      <c r="T3923" s="130">
        <v>3775.3249999999998</v>
      </c>
      <c r="U3923" s="130">
        <v>3488.1060000000002</v>
      </c>
      <c r="V3923" s="130">
        <v>5034.0789999999997</v>
      </c>
      <c r="W3923" s="130">
        <v>6549.0150000000003</v>
      </c>
      <c r="X3923" s="130">
        <v>6924.2830000000004</v>
      </c>
      <c r="Y3923" s="130">
        <v>6681.1289999999999</v>
      </c>
      <c r="Z3923" s="130">
        <v>6231.1570000000002</v>
      </c>
      <c r="AA3923" s="130">
        <v>4914.4889999999996</v>
      </c>
      <c r="AB3923" s="130">
        <v>4955.41</v>
      </c>
      <c r="AC3923" s="130">
        <v>4901.335</v>
      </c>
      <c r="AD3923" s="130">
        <v>5218.4740000000002</v>
      </c>
      <c r="AE3923" s="130">
        <v>5021.259</v>
      </c>
      <c r="AF3923" s="130">
        <v>4935.7820000000002</v>
      </c>
      <c r="AG3923" s="130">
        <v>5503.1220000000003</v>
      </c>
      <c r="AH3923" s="130">
        <v>5637.2690000000002</v>
      </c>
      <c r="AI3923" s="130">
        <v>5712.49</v>
      </c>
      <c r="AJ3923" s="130">
        <v>5772.049</v>
      </c>
      <c r="AK3923" s="130">
        <v>5728.027</v>
      </c>
      <c r="AL3923" s="130">
        <v>5798.1</v>
      </c>
      <c r="AM3923" s="130">
        <v>5321.1859999999997</v>
      </c>
      <c r="AN3923" s="130">
        <v>5054.1390000000001</v>
      </c>
      <c r="AO3923" s="130">
        <v>5227.0060000000003</v>
      </c>
      <c r="AP3923" s="130">
        <v>5399.8190000000004</v>
      </c>
      <c r="AQ3923" s="130">
        <v>5296.4949999999999</v>
      </c>
      <c r="AR3923" s="130">
        <v>5284.2839999999997</v>
      </c>
      <c r="AS3923" s="130">
        <v>5292.7139999999999</v>
      </c>
      <c r="AT3923" s="130">
        <v>5304.1689999999999</v>
      </c>
      <c r="AU3923" s="130">
        <v>5359.7250000000004</v>
      </c>
      <c r="AV3923" s="130">
        <v>5416.7150000000001</v>
      </c>
      <c r="AW3923" s="129">
        <v>2011</v>
      </c>
    </row>
    <row r="3924" spans="1:49">
      <c r="A3924" s="129">
        <v>443</v>
      </c>
      <c r="B3924" s="129" t="s">
        <v>2547</v>
      </c>
      <c r="C3924" s="129" t="s">
        <v>1714</v>
      </c>
      <c r="D3924" s="129" t="s">
        <v>2546</v>
      </c>
      <c r="E3924" s="129" t="s">
        <v>1711</v>
      </c>
      <c r="F3924" s="129" t="s">
        <v>1713</v>
      </c>
      <c r="G3924" s="129" t="s">
        <v>1608</v>
      </c>
      <c r="H3924" s="129" t="s">
        <v>3</v>
      </c>
      <c r="I3924" s="129" t="s">
        <v>1699</v>
      </c>
      <c r="J3924" s="130">
        <v>5667.1030000000001</v>
      </c>
      <c r="K3924" s="130">
        <v>4915.5029999999997</v>
      </c>
      <c r="L3924" s="130">
        <v>4150.9690000000001</v>
      </c>
      <c r="M3924" s="130">
        <v>3884.6970000000001</v>
      </c>
      <c r="N3924" s="130">
        <v>4015.375</v>
      </c>
      <c r="O3924" s="130">
        <v>3793.8820000000001</v>
      </c>
      <c r="P3924" s="130">
        <v>2890.462</v>
      </c>
      <c r="Q3924" s="130">
        <v>3280.6120000000001</v>
      </c>
      <c r="R3924" s="130">
        <v>2886.55</v>
      </c>
      <c r="S3924" s="130">
        <v>3401.2860000000001</v>
      </c>
      <c r="T3924" s="130">
        <v>2501.2109999999998</v>
      </c>
      <c r="U3924" s="130">
        <v>2302.1010000000001</v>
      </c>
      <c r="V3924" s="130">
        <v>4103.2190000000001</v>
      </c>
      <c r="W3924" s="130">
        <v>4952.4530000000004</v>
      </c>
      <c r="X3924" s="130">
        <v>4919.8379999999997</v>
      </c>
      <c r="Y3924" s="130">
        <v>5148.4440000000004</v>
      </c>
      <c r="Z3924" s="130">
        <v>5546.5420000000004</v>
      </c>
      <c r="AA3924" s="130">
        <v>4168.1040000000003</v>
      </c>
      <c r="AB3924" s="130">
        <v>3481.7020000000002</v>
      </c>
      <c r="AC3924" s="130">
        <v>4066.3719999999998</v>
      </c>
      <c r="AD3924" s="130">
        <v>5218.6790000000001</v>
      </c>
      <c r="AE3924" s="130">
        <v>4632.1469999999999</v>
      </c>
      <c r="AF3924" s="130">
        <v>4789.0820000000003</v>
      </c>
      <c r="AG3924" s="130">
        <v>5598.4210000000003</v>
      </c>
      <c r="AH3924" s="130">
        <v>6361.2520000000004</v>
      </c>
      <c r="AI3924" s="130">
        <v>7888.2389999999996</v>
      </c>
      <c r="AJ3924" s="130">
        <v>9258.52</v>
      </c>
      <c r="AK3924" s="130">
        <v>9583.6270000000004</v>
      </c>
      <c r="AL3924" s="130">
        <v>11511.36</v>
      </c>
      <c r="AM3924" s="130">
        <v>8750.9539999999997</v>
      </c>
      <c r="AN3924" s="130">
        <v>9594.8860000000004</v>
      </c>
      <c r="AO3924" s="130">
        <v>12038.023999999999</v>
      </c>
      <c r="AP3924" s="130">
        <v>13552.316999999999</v>
      </c>
      <c r="AQ3924" s="130">
        <v>13293.221</v>
      </c>
      <c r="AR3924" s="130">
        <v>13076.227999999999</v>
      </c>
      <c r="AS3924" s="130">
        <v>12734.541999999999</v>
      </c>
      <c r="AT3924" s="130">
        <v>12588.861999999999</v>
      </c>
      <c r="AU3924" s="130">
        <v>12714.744000000001</v>
      </c>
      <c r="AV3924" s="130">
        <v>12931.05</v>
      </c>
      <c r="AW3924" s="129">
        <v>2011</v>
      </c>
    </row>
    <row r="3925" spans="1:49">
      <c r="A3925" s="129">
        <v>443</v>
      </c>
      <c r="B3925" s="129" t="s">
        <v>2547</v>
      </c>
      <c r="C3925" s="129" t="s">
        <v>1712</v>
      </c>
      <c r="D3925" s="129" t="s">
        <v>2546</v>
      </c>
      <c r="E3925" s="129" t="s">
        <v>1711</v>
      </c>
      <c r="F3925" s="129" t="s">
        <v>1710</v>
      </c>
      <c r="G3925" s="129" t="s">
        <v>1605</v>
      </c>
      <c r="H3925" s="129" t="s">
        <v>3</v>
      </c>
      <c r="I3925" s="129" t="s">
        <v>1699</v>
      </c>
      <c r="J3925" s="130">
        <v>20966.177</v>
      </c>
      <c r="K3925" s="130">
        <v>17631.853999999999</v>
      </c>
      <c r="L3925" s="130">
        <v>14417.541999999999</v>
      </c>
      <c r="M3925" s="130">
        <v>12973.987999999999</v>
      </c>
      <c r="N3925" s="130">
        <v>13410.421</v>
      </c>
      <c r="O3925" s="130">
        <v>12670.687</v>
      </c>
      <c r="P3925" s="130">
        <v>9653.473</v>
      </c>
      <c r="Q3925" s="130">
        <v>10956.483</v>
      </c>
      <c r="R3925" s="130">
        <v>9640.4069999999992</v>
      </c>
      <c r="S3925" s="130">
        <v>11359.505999999999</v>
      </c>
      <c r="T3925" s="130">
        <v>8588.1450000000004</v>
      </c>
      <c r="U3925" s="130">
        <v>7960.5129999999999</v>
      </c>
      <c r="V3925" s="130">
        <v>13989.932000000001</v>
      </c>
      <c r="W3925" s="130">
        <v>16435.591</v>
      </c>
      <c r="X3925" s="130">
        <v>16530.724999999999</v>
      </c>
      <c r="Y3925" s="130">
        <v>17251.967000000001</v>
      </c>
      <c r="Z3925" s="130">
        <v>18524.936000000002</v>
      </c>
      <c r="AA3925" s="130">
        <v>13740.681</v>
      </c>
      <c r="AB3925" s="130">
        <v>11424.919</v>
      </c>
      <c r="AC3925" s="130">
        <v>13358.134</v>
      </c>
      <c r="AD3925" s="130">
        <v>17012.776000000002</v>
      </c>
      <c r="AE3925" s="130">
        <v>15108.111999999999</v>
      </c>
      <c r="AF3925" s="130">
        <v>15759.074000000001</v>
      </c>
      <c r="AG3925" s="130">
        <v>18786.749</v>
      </c>
      <c r="AH3925" s="130">
        <v>21585.562999999998</v>
      </c>
      <c r="AI3925" s="130">
        <v>27014.517</v>
      </c>
      <c r="AJ3925" s="130">
        <v>31907.175999999999</v>
      </c>
      <c r="AK3925" s="130">
        <v>33732.548000000003</v>
      </c>
      <c r="AL3925" s="130">
        <v>42823.7</v>
      </c>
      <c r="AM3925" s="130">
        <v>30409.565999999999</v>
      </c>
      <c r="AN3925" s="130">
        <v>33481.355000000003</v>
      </c>
      <c r="AO3925" s="130">
        <v>43637.838000000003</v>
      </c>
      <c r="AP3925" s="130">
        <v>48761.237999999998</v>
      </c>
      <c r="AQ3925" s="130">
        <v>47829.01</v>
      </c>
      <c r="AR3925" s="130">
        <v>47048.267999999996</v>
      </c>
      <c r="AS3925" s="130">
        <v>45818.881999999998</v>
      </c>
      <c r="AT3925" s="130">
        <v>45294.724999999999</v>
      </c>
      <c r="AU3925" s="130">
        <v>45747.65</v>
      </c>
      <c r="AV3925" s="130">
        <v>46525.917999999998</v>
      </c>
      <c r="AW3925" s="129">
        <v>2011</v>
      </c>
    </row>
    <row r="3926" spans="1:49">
      <c r="A3926" s="129">
        <v>443</v>
      </c>
      <c r="B3926" s="129" t="s">
        <v>2547</v>
      </c>
      <c r="C3926" s="129" t="s">
        <v>1709</v>
      </c>
      <c r="D3926" s="129" t="s">
        <v>2546</v>
      </c>
      <c r="E3926" s="129" t="s">
        <v>1708</v>
      </c>
      <c r="F3926" s="129" t="s">
        <v>1707</v>
      </c>
      <c r="G3926" s="129" t="s">
        <v>1625</v>
      </c>
    </row>
    <row r="3927" spans="1:49">
      <c r="A3927" s="129">
        <v>443</v>
      </c>
      <c r="B3927" s="129" t="s">
        <v>2547</v>
      </c>
      <c r="C3927" s="129" t="s">
        <v>1706</v>
      </c>
      <c r="D3927" s="129" t="s">
        <v>2546</v>
      </c>
      <c r="E3927" s="129" t="s">
        <v>1705</v>
      </c>
      <c r="F3927" s="129" t="s">
        <v>1704</v>
      </c>
      <c r="G3927" s="129" t="s">
        <v>1700</v>
      </c>
      <c r="H3927" s="129" t="s">
        <v>1604</v>
      </c>
      <c r="I3927" s="129" t="s">
        <v>1691</v>
      </c>
      <c r="J3927" s="129">
        <v>34.933999999999997</v>
      </c>
      <c r="K3927" s="129">
        <v>30.968</v>
      </c>
      <c r="L3927" s="129">
        <v>29.763999999999999</v>
      </c>
      <c r="M3927" s="129">
        <v>32.564999999999998</v>
      </c>
      <c r="N3927" s="129">
        <v>35.487000000000002</v>
      </c>
      <c r="O3927" s="129">
        <v>35.063000000000002</v>
      </c>
      <c r="P3927" s="129">
        <v>38.834000000000003</v>
      </c>
      <c r="Q3927" s="129">
        <v>43.067999999999998</v>
      </c>
      <c r="R3927" s="129">
        <v>40.095999999999997</v>
      </c>
      <c r="S3927" s="129">
        <v>52.442</v>
      </c>
      <c r="T3927" s="129">
        <v>40.118000000000002</v>
      </c>
      <c r="U3927" s="129">
        <v>24.454000000000001</v>
      </c>
      <c r="V3927" s="129">
        <v>37.689</v>
      </c>
      <c r="W3927" s="129">
        <v>51.613</v>
      </c>
      <c r="X3927" s="129">
        <v>57.259</v>
      </c>
      <c r="Y3927" s="129">
        <v>59.258000000000003</v>
      </c>
      <c r="Z3927" s="129">
        <v>60.704000000000001</v>
      </c>
      <c r="AA3927" s="129">
        <v>63.271000000000001</v>
      </c>
      <c r="AB3927" s="129">
        <v>66.3</v>
      </c>
      <c r="AC3927" s="129">
        <v>66.05</v>
      </c>
      <c r="AD3927" s="129">
        <v>70.715999999999994</v>
      </c>
      <c r="AE3927" s="129">
        <v>72.486999999999995</v>
      </c>
      <c r="AF3927" s="129">
        <v>75.819999999999993</v>
      </c>
      <c r="AG3927" s="129">
        <v>90.742999999999995</v>
      </c>
      <c r="AH3927" s="129">
        <v>99.155000000000001</v>
      </c>
      <c r="AI3927" s="129">
        <v>110.542</v>
      </c>
      <c r="AJ3927" s="129">
        <v>122.508</v>
      </c>
      <c r="AK3927" s="129">
        <v>133.29499999999999</v>
      </c>
      <c r="AL3927" s="129">
        <v>139.268</v>
      </c>
      <c r="AM3927" s="129">
        <v>130.41</v>
      </c>
      <c r="AN3927" s="129">
        <v>128.86000000000001</v>
      </c>
      <c r="AO3927" s="129">
        <v>139.672</v>
      </c>
      <c r="AP3927" s="129">
        <v>150.905</v>
      </c>
      <c r="AQ3927" s="129">
        <v>154.22999999999999</v>
      </c>
      <c r="AR3927" s="129">
        <v>160.75299999999999</v>
      </c>
      <c r="AS3927" s="129">
        <v>168.886</v>
      </c>
      <c r="AT3927" s="129">
        <v>177.58</v>
      </c>
      <c r="AU3927" s="129">
        <v>188.25</v>
      </c>
      <c r="AV3927" s="129">
        <v>199.58</v>
      </c>
      <c r="AW3927" s="129">
        <v>2011</v>
      </c>
    </row>
    <row r="3928" spans="1:49">
      <c r="A3928" s="129">
        <v>443</v>
      </c>
      <c r="B3928" s="129" t="s">
        <v>2547</v>
      </c>
      <c r="C3928" s="129" t="s">
        <v>1703</v>
      </c>
      <c r="D3928" s="129" t="s">
        <v>2546</v>
      </c>
      <c r="E3928" s="129" t="s">
        <v>1702</v>
      </c>
      <c r="F3928" s="129" t="s">
        <v>1701</v>
      </c>
      <c r="G3928" s="129" t="s">
        <v>1700</v>
      </c>
      <c r="H3928" s="129" t="s">
        <v>3</v>
      </c>
      <c r="I3928" s="129" t="s">
        <v>1699</v>
      </c>
      <c r="J3928" s="130">
        <v>25499.429</v>
      </c>
      <c r="K3928" s="130">
        <v>21626.035</v>
      </c>
      <c r="L3928" s="130">
        <v>19882.581999999999</v>
      </c>
      <c r="M3928" s="130">
        <v>20794.723999999998</v>
      </c>
      <c r="N3928" s="130">
        <v>22179.476999999999</v>
      </c>
      <c r="O3928" s="130">
        <v>20625.428</v>
      </c>
      <c r="P3928" s="130">
        <v>21574.458999999999</v>
      </c>
      <c r="Q3928" s="130">
        <v>22667.146000000001</v>
      </c>
      <c r="R3928" s="130">
        <v>20047.960999999999</v>
      </c>
      <c r="S3928" s="130">
        <v>24972.167000000001</v>
      </c>
      <c r="T3928" s="130">
        <v>18834.691999999999</v>
      </c>
      <c r="U3928" s="130">
        <v>17980.919000000002</v>
      </c>
      <c r="V3928" s="130">
        <v>26541.858</v>
      </c>
      <c r="W3928" s="130">
        <v>35351.118999999999</v>
      </c>
      <c r="X3928" s="130">
        <v>38172.358999999997</v>
      </c>
      <c r="Y3928" s="130">
        <v>37600.451999999997</v>
      </c>
      <c r="Z3928" s="130">
        <v>35708.171000000002</v>
      </c>
      <c r="AA3928" s="130">
        <v>28644.841</v>
      </c>
      <c r="AB3928" s="130">
        <v>29196.705999999998</v>
      </c>
      <c r="AC3928" s="130">
        <v>29290.62</v>
      </c>
      <c r="AD3928" s="130">
        <v>31894.472000000002</v>
      </c>
      <c r="AE3928" s="130">
        <v>31391.919999999998</v>
      </c>
      <c r="AF3928" s="130">
        <v>31331.844000000001</v>
      </c>
      <c r="AG3928" s="130">
        <v>35631.591</v>
      </c>
      <c r="AH3928" s="130">
        <v>36008.432999999997</v>
      </c>
      <c r="AI3928" s="130">
        <v>36955.607000000004</v>
      </c>
      <c r="AJ3928" s="130">
        <v>38488.673999999999</v>
      </c>
      <c r="AK3928" s="130">
        <v>39208.92</v>
      </c>
      <c r="AL3928" s="130">
        <v>40463.677000000003</v>
      </c>
      <c r="AM3928" s="130">
        <v>37421.351999999999</v>
      </c>
      <c r="AN3928" s="130">
        <v>35973.642999999996</v>
      </c>
      <c r="AO3928" s="130">
        <v>37934.703000000001</v>
      </c>
      <c r="AP3928" s="130">
        <v>39873.756999999998</v>
      </c>
      <c r="AQ3928" s="130">
        <v>39647.159</v>
      </c>
      <c r="AR3928" s="130">
        <v>40203.209000000003</v>
      </c>
      <c r="AS3928" s="130">
        <v>41091.519999999997</v>
      </c>
      <c r="AT3928" s="130">
        <v>42034.959000000003</v>
      </c>
      <c r="AU3928" s="130">
        <v>43352.197999999997</v>
      </c>
      <c r="AV3928" s="130">
        <v>44714.601999999999</v>
      </c>
      <c r="AW3928" s="129">
        <v>2011</v>
      </c>
    </row>
    <row r="3929" spans="1:49">
      <c r="A3929" s="129">
        <v>443</v>
      </c>
      <c r="B3929" s="129" t="s">
        <v>2547</v>
      </c>
      <c r="C3929" s="129" t="s">
        <v>1698</v>
      </c>
      <c r="D3929" s="129" t="s">
        <v>2546</v>
      </c>
      <c r="E3929" s="129" t="s">
        <v>1697</v>
      </c>
      <c r="F3929" s="129" t="s">
        <v>1696</v>
      </c>
      <c r="G3929" s="129" t="s">
        <v>50</v>
      </c>
      <c r="I3929" s="129" t="s">
        <v>1691</v>
      </c>
      <c r="J3929" s="129">
        <v>0.30499999999999999</v>
      </c>
      <c r="K3929" s="129">
        <v>0.24199999999999999</v>
      </c>
      <c r="L3929" s="129">
        <v>0.218</v>
      </c>
      <c r="M3929" s="129">
        <v>0.223</v>
      </c>
      <c r="N3929" s="129">
        <v>0.224</v>
      </c>
      <c r="O3929" s="129">
        <v>0.20599999999999999</v>
      </c>
      <c r="P3929" s="129">
        <v>0.217</v>
      </c>
      <c r="Q3929" s="129">
        <v>0.22600000000000001</v>
      </c>
      <c r="R3929" s="129">
        <v>0.19400000000000001</v>
      </c>
      <c r="S3929" s="129">
        <v>0.23599999999999999</v>
      </c>
      <c r="T3929" s="129">
        <v>0.16900000000000001</v>
      </c>
      <c r="U3929" s="129">
        <v>9.7000000000000003E-2</v>
      </c>
      <c r="V3929" s="129">
        <v>0.13400000000000001</v>
      </c>
      <c r="W3929" s="129">
        <v>0.17499999999999999</v>
      </c>
      <c r="X3929" s="129">
        <v>0.184</v>
      </c>
      <c r="Y3929" s="129">
        <v>0.18</v>
      </c>
      <c r="Z3929" s="129">
        <v>0.17499999999999999</v>
      </c>
      <c r="AA3929" s="129">
        <v>0.17199999999999999</v>
      </c>
      <c r="AB3929" s="129">
        <v>0.17399999999999999</v>
      </c>
      <c r="AC3929" s="129">
        <v>0.16500000000000001</v>
      </c>
      <c r="AD3929" s="129">
        <v>0.16500000000000001</v>
      </c>
      <c r="AE3929" s="129">
        <v>0.16200000000000001</v>
      </c>
      <c r="AF3929" s="129">
        <v>0.16200000000000001</v>
      </c>
      <c r="AG3929" s="129">
        <v>0.183</v>
      </c>
      <c r="AH3929" s="129">
        <v>0.186</v>
      </c>
      <c r="AI3929" s="129">
        <v>0.192</v>
      </c>
      <c r="AJ3929" s="129">
        <v>0.19600000000000001</v>
      </c>
      <c r="AK3929" s="129">
        <v>0.19800000000000001</v>
      </c>
      <c r="AL3929" s="129">
        <v>0.19700000000000001</v>
      </c>
      <c r="AM3929" s="129">
        <v>0.185</v>
      </c>
      <c r="AN3929" s="129">
        <v>0.17199999999999999</v>
      </c>
      <c r="AO3929" s="129">
        <v>0.17599999999999999</v>
      </c>
      <c r="AP3929" s="129">
        <v>0.18099999999999999</v>
      </c>
      <c r="AQ3929" s="129">
        <v>0.17799999999999999</v>
      </c>
      <c r="AR3929" s="129">
        <v>0.17599999999999999</v>
      </c>
      <c r="AS3929" s="129">
        <v>0.17499999999999999</v>
      </c>
      <c r="AT3929" s="129">
        <v>0.17299999999999999</v>
      </c>
      <c r="AU3929" s="129">
        <v>0.17199999999999999</v>
      </c>
      <c r="AV3929" s="129">
        <v>0.17199999999999999</v>
      </c>
      <c r="AW3929" s="129">
        <v>2011</v>
      </c>
    </row>
    <row r="3930" spans="1:49">
      <c r="A3930" s="129">
        <v>443</v>
      </c>
      <c r="B3930" s="129" t="s">
        <v>2547</v>
      </c>
      <c r="C3930" s="129" t="s">
        <v>1695</v>
      </c>
      <c r="D3930" s="129" t="s">
        <v>2546</v>
      </c>
      <c r="E3930" s="129" t="s">
        <v>1694</v>
      </c>
      <c r="F3930" s="129" t="s">
        <v>1693</v>
      </c>
      <c r="G3930" s="129" t="s">
        <v>1692</v>
      </c>
      <c r="I3930" s="129" t="s">
        <v>1691</v>
      </c>
      <c r="J3930" s="129">
        <v>0.222</v>
      </c>
      <c r="K3930" s="129">
        <v>0.22700000000000001</v>
      </c>
      <c r="L3930" s="129">
        <v>0.20899999999999999</v>
      </c>
      <c r="M3930" s="129">
        <v>0.187</v>
      </c>
      <c r="N3930" s="129">
        <v>0.18099999999999999</v>
      </c>
      <c r="O3930" s="129">
        <v>0.184</v>
      </c>
      <c r="P3930" s="129">
        <v>0.13400000000000001</v>
      </c>
      <c r="Q3930" s="129">
        <v>0.14499999999999999</v>
      </c>
      <c r="R3930" s="129">
        <v>0.14399999999999999</v>
      </c>
      <c r="S3930" s="129">
        <v>0.13600000000000001</v>
      </c>
      <c r="T3930" s="129">
        <v>0.13300000000000001</v>
      </c>
      <c r="U3930" s="129">
        <v>0.128</v>
      </c>
      <c r="V3930" s="129">
        <v>0.155</v>
      </c>
      <c r="W3930" s="129">
        <v>0.14000000000000001</v>
      </c>
      <c r="X3930" s="129">
        <v>0.129</v>
      </c>
      <c r="Y3930" s="129">
        <v>0.13700000000000001</v>
      </c>
      <c r="Z3930" s="129">
        <v>0.155</v>
      </c>
      <c r="AA3930" s="129">
        <v>0.14599999999999999</v>
      </c>
      <c r="AB3930" s="129">
        <v>0.11899999999999999</v>
      </c>
      <c r="AC3930" s="129">
        <v>0.13900000000000001</v>
      </c>
      <c r="AD3930" s="129">
        <v>0.16400000000000001</v>
      </c>
      <c r="AE3930" s="129">
        <v>0.14799999999999999</v>
      </c>
      <c r="AF3930" s="129">
        <v>0.153</v>
      </c>
      <c r="AG3930" s="129">
        <v>0.157</v>
      </c>
      <c r="AH3930" s="129">
        <v>0.17699999999999999</v>
      </c>
      <c r="AI3930" s="129">
        <v>0.21299999999999999</v>
      </c>
      <c r="AJ3930" s="129">
        <v>0.24099999999999999</v>
      </c>
      <c r="AK3930" s="129">
        <v>0.24399999999999999</v>
      </c>
      <c r="AL3930" s="129">
        <v>0.28399999999999997</v>
      </c>
      <c r="AM3930" s="129">
        <v>0.23400000000000001</v>
      </c>
      <c r="AN3930" s="129">
        <v>0.26700000000000002</v>
      </c>
      <c r="AO3930" s="129">
        <v>0.317</v>
      </c>
      <c r="AP3930" s="129">
        <v>0.34</v>
      </c>
      <c r="AQ3930" s="129">
        <v>0.33500000000000002</v>
      </c>
      <c r="AR3930" s="129">
        <v>0.32500000000000001</v>
      </c>
      <c r="AS3930" s="129">
        <v>0.31</v>
      </c>
      <c r="AT3930" s="129">
        <v>0.29899999999999999</v>
      </c>
      <c r="AU3930" s="129">
        <v>0.29299999999999998</v>
      </c>
      <c r="AV3930" s="129">
        <v>0.28899999999999998</v>
      </c>
      <c r="AW3930" s="129">
        <v>2011</v>
      </c>
    </row>
    <row r="3931" spans="1:49">
      <c r="A3931" s="129">
        <v>443</v>
      </c>
      <c r="B3931" s="129" t="s">
        <v>2547</v>
      </c>
      <c r="C3931" s="129" t="s">
        <v>1690</v>
      </c>
      <c r="D3931" s="129" t="s">
        <v>2546</v>
      </c>
      <c r="E3931" s="129" t="s">
        <v>1689</v>
      </c>
      <c r="F3931" s="129" t="s">
        <v>1688</v>
      </c>
      <c r="G3931" s="129" t="s">
        <v>1597</v>
      </c>
      <c r="I3931" s="129" t="s">
        <v>2554</v>
      </c>
      <c r="J3931" s="129">
        <v>13.885</v>
      </c>
      <c r="K3931" s="129">
        <v>16.507999999999999</v>
      </c>
      <c r="L3931" s="129">
        <v>22.948</v>
      </c>
      <c r="M3931" s="129">
        <v>24.786000000000001</v>
      </c>
      <c r="N3931" s="129">
        <v>21.024000000000001</v>
      </c>
      <c r="O3931" s="129">
        <v>18.855</v>
      </c>
      <c r="P3931" s="129">
        <v>22.11</v>
      </c>
      <c r="Q3931" s="129">
        <v>17.545000000000002</v>
      </c>
      <c r="R3931" s="129">
        <v>15.696</v>
      </c>
      <c r="S3931" s="129">
        <v>12.298999999999999</v>
      </c>
      <c r="T3931" s="129">
        <v>15.872</v>
      </c>
      <c r="U3931" s="129">
        <v>39.292999999999999</v>
      </c>
      <c r="V3931" s="129">
        <v>19.867000000000001</v>
      </c>
      <c r="W3931" s="129">
        <v>17.187000000000001</v>
      </c>
      <c r="X3931" s="129">
        <v>19.869</v>
      </c>
      <c r="Y3931" s="129">
        <v>14.759</v>
      </c>
      <c r="Z3931" s="129">
        <v>15.106</v>
      </c>
      <c r="AA3931" s="129">
        <v>13.637</v>
      </c>
      <c r="AB3931" s="129">
        <v>18.448</v>
      </c>
      <c r="AC3931" s="129">
        <v>14.555</v>
      </c>
      <c r="AD3931" s="129">
        <v>10.67</v>
      </c>
      <c r="AE3931" s="129">
        <v>14.31</v>
      </c>
      <c r="AF3931" s="129">
        <v>17.129000000000001</v>
      </c>
      <c r="AG3931" s="129">
        <v>16.643999999999998</v>
      </c>
      <c r="AH3931" s="129">
        <v>18.186</v>
      </c>
      <c r="AI3931" s="129">
        <v>16.425000000000001</v>
      </c>
      <c r="AJ3931" s="129">
        <v>16.158000000000001</v>
      </c>
      <c r="AK3931" s="129">
        <v>20.456</v>
      </c>
      <c r="AL3931" s="129">
        <v>17.63</v>
      </c>
      <c r="AM3931" s="129">
        <v>17.966000000000001</v>
      </c>
      <c r="AN3931" s="129">
        <v>20.263000000000002</v>
      </c>
      <c r="AO3931" s="129">
        <v>16.382999999999999</v>
      </c>
      <c r="AP3931" s="129">
        <v>15.103</v>
      </c>
      <c r="AQ3931" s="129">
        <v>16.427</v>
      </c>
      <c r="AR3931" s="129">
        <v>18.067</v>
      </c>
      <c r="AS3931" s="129">
        <v>20.132999999999999</v>
      </c>
      <c r="AT3931" s="129">
        <v>21.137</v>
      </c>
      <c r="AU3931" s="129">
        <v>22.166</v>
      </c>
      <c r="AV3931" s="129">
        <v>23.402000000000001</v>
      </c>
      <c r="AW3931" s="129">
        <v>2011</v>
      </c>
    </row>
    <row r="3932" spans="1:49">
      <c r="A3932" s="129">
        <v>443</v>
      </c>
      <c r="B3932" s="129" t="s">
        <v>2547</v>
      </c>
      <c r="C3932" s="129" t="s">
        <v>1687</v>
      </c>
      <c r="D3932" s="129" t="s">
        <v>2546</v>
      </c>
      <c r="E3932" s="129" t="s">
        <v>1686</v>
      </c>
      <c r="F3932" s="129" t="s">
        <v>1685</v>
      </c>
      <c r="G3932" s="129" t="s">
        <v>1597</v>
      </c>
      <c r="I3932" s="129" t="s">
        <v>2554</v>
      </c>
      <c r="J3932" s="129">
        <v>70.286000000000001</v>
      </c>
      <c r="K3932" s="129">
        <v>72.311000000000007</v>
      </c>
      <c r="L3932" s="129">
        <v>47.491</v>
      </c>
      <c r="M3932" s="129">
        <v>51.567999999999998</v>
      </c>
      <c r="N3932" s="129">
        <v>53.301000000000002</v>
      </c>
      <c r="O3932" s="129">
        <v>43.811999999999998</v>
      </c>
      <c r="P3932" s="129">
        <v>56.226999999999997</v>
      </c>
      <c r="Q3932" s="129">
        <v>52.767000000000003</v>
      </c>
      <c r="R3932" s="129">
        <v>50.531999999999996</v>
      </c>
      <c r="S3932" s="129">
        <v>50.929000000000002</v>
      </c>
      <c r="T3932" s="129">
        <v>2.7890000000000001</v>
      </c>
      <c r="U3932" s="129">
        <v>-236.428</v>
      </c>
      <c r="V3932" s="129">
        <v>-3.49</v>
      </c>
      <c r="W3932" s="129">
        <v>31.196999999999999</v>
      </c>
      <c r="X3932" s="129">
        <v>35.478999999999999</v>
      </c>
      <c r="Y3932" s="129">
        <v>37.72</v>
      </c>
      <c r="Z3932" s="129">
        <v>39.921999999999997</v>
      </c>
      <c r="AA3932" s="129">
        <v>42.616999999999997</v>
      </c>
      <c r="AB3932" s="129">
        <v>26.986999999999998</v>
      </c>
      <c r="AC3932" s="129">
        <v>31.361999999999998</v>
      </c>
      <c r="AD3932" s="129">
        <v>49.57</v>
      </c>
      <c r="AE3932" s="129">
        <v>38.149000000000001</v>
      </c>
      <c r="AF3932" s="129">
        <v>28.280999999999999</v>
      </c>
      <c r="AG3932" s="129">
        <v>36.267000000000003</v>
      </c>
      <c r="AH3932" s="129">
        <v>47.3</v>
      </c>
      <c r="AI3932" s="129">
        <v>56.795000000000002</v>
      </c>
      <c r="AJ3932" s="129">
        <v>64.716999999999999</v>
      </c>
      <c r="AK3932" s="129">
        <v>57.247</v>
      </c>
      <c r="AL3932" s="129">
        <v>58.500999999999998</v>
      </c>
      <c r="AM3932" s="129">
        <v>42.273000000000003</v>
      </c>
      <c r="AN3932" s="129">
        <v>52.62</v>
      </c>
      <c r="AO3932" s="129">
        <v>59.51</v>
      </c>
      <c r="AP3932" s="129">
        <v>58.332000000000001</v>
      </c>
      <c r="AQ3932" s="129">
        <v>55.174999999999997</v>
      </c>
      <c r="AR3932" s="129">
        <v>55.813000000000002</v>
      </c>
      <c r="AS3932" s="129">
        <v>54.366</v>
      </c>
      <c r="AT3932" s="129">
        <v>53.415999999999997</v>
      </c>
      <c r="AU3932" s="129">
        <v>53.305</v>
      </c>
      <c r="AV3932" s="129">
        <v>51.79</v>
      </c>
      <c r="AW3932" s="129">
        <v>2011</v>
      </c>
    </row>
    <row r="3933" spans="1:49">
      <c r="A3933" s="129">
        <v>443</v>
      </c>
      <c r="B3933" s="129" t="s">
        <v>2547</v>
      </c>
      <c r="C3933" s="129" t="s">
        <v>1683</v>
      </c>
      <c r="D3933" s="129" t="s">
        <v>2546</v>
      </c>
      <c r="E3933" s="129" t="s">
        <v>1680</v>
      </c>
      <c r="F3933" s="129" t="s">
        <v>1682</v>
      </c>
      <c r="G3933" s="129" t="s">
        <v>1675</v>
      </c>
      <c r="I3933" s="129" t="s">
        <v>2553</v>
      </c>
      <c r="J3933" s="129">
        <v>55.088999999999999</v>
      </c>
      <c r="K3933" s="129">
        <v>59.151000000000003</v>
      </c>
      <c r="L3933" s="129">
        <v>63.750999999999998</v>
      </c>
      <c r="M3933" s="129">
        <v>66.759</v>
      </c>
      <c r="N3933" s="129">
        <v>67.545000000000002</v>
      </c>
      <c r="O3933" s="129">
        <v>68.552000000000007</v>
      </c>
      <c r="P3933" s="129">
        <v>69.206000000000003</v>
      </c>
      <c r="Q3933" s="129">
        <v>69.659000000000006</v>
      </c>
      <c r="R3933" s="129">
        <v>70.682000000000002</v>
      </c>
      <c r="S3933" s="129">
        <v>73.043999999999997</v>
      </c>
      <c r="T3933" s="129">
        <v>84.582999999999998</v>
      </c>
      <c r="U3933" s="129">
        <v>91.460999999999999</v>
      </c>
      <c r="V3933" s="129">
        <v>91.165999999999997</v>
      </c>
      <c r="W3933" s="129">
        <v>91.715999999999994</v>
      </c>
      <c r="X3933" s="129">
        <v>93.893000000000001</v>
      </c>
      <c r="Y3933" s="129">
        <v>96.272000000000006</v>
      </c>
      <c r="Z3933" s="129">
        <v>99.197000000000003</v>
      </c>
      <c r="AA3933" s="129">
        <v>100</v>
      </c>
      <c r="AB3933" s="129">
        <v>100.6</v>
      </c>
      <c r="AC3933" s="129">
        <v>103.702</v>
      </c>
      <c r="AD3933" s="129">
        <v>105.328</v>
      </c>
      <c r="AE3933" s="129">
        <v>106.854</v>
      </c>
      <c r="AF3933" s="129">
        <v>107.705</v>
      </c>
      <c r="AG3933" s="129">
        <v>108.767</v>
      </c>
      <c r="AH3933" s="129">
        <v>110.134</v>
      </c>
      <c r="AI3933" s="129">
        <v>114.672</v>
      </c>
      <c r="AJ3933" s="129">
        <v>118.218</v>
      </c>
      <c r="AK3933" s="129">
        <v>124.678</v>
      </c>
      <c r="AL3933" s="129">
        <v>132.53299999999999</v>
      </c>
      <c r="AM3933" s="129">
        <v>138.642</v>
      </c>
      <c r="AN3933" s="129">
        <v>144.876</v>
      </c>
      <c r="AO3933" s="129">
        <v>151.983</v>
      </c>
      <c r="AP3933" s="129">
        <v>156.845</v>
      </c>
      <c r="AQ3933" s="129">
        <v>161.553</v>
      </c>
      <c r="AR3933" s="129">
        <v>167.21100000000001</v>
      </c>
      <c r="AS3933" s="129">
        <v>173.91399999999999</v>
      </c>
      <c r="AT3933" s="129">
        <v>180.952</v>
      </c>
      <c r="AU3933" s="129">
        <v>188.26599999999999</v>
      </c>
      <c r="AV3933" s="129">
        <v>195.89599999999999</v>
      </c>
      <c r="AW3933" s="129">
        <v>2012</v>
      </c>
    </row>
    <row r="3934" spans="1:49">
      <c r="A3934" s="129">
        <v>443</v>
      </c>
      <c r="B3934" s="129" t="s">
        <v>2547</v>
      </c>
      <c r="C3934" s="129" t="s">
        <v>1681</v>
      </c>
      <c r="D3934" s="129" t="s">
        <v>2546</v>
      </c>
      <c r="E3934" s="129" t="s">
        <v>1680</v>
      </c>
      <c r="F3934" s="129" t="s">
        <v>1679</v>
      </c>
      <c r="G3934" s="129" t="s">
        <v>1655</v>
      </c>
      <c r="I3934" s="129" t="s">
        <v>1678</v>
      </c>
      <c r="J3934" s="129">
        <v>6.9279999999999999</v>
      </c>
      <c r="K3934" s="129">
        <v>7.375</v>
      </c>
      <c r="L3934" s="129">
        <v>7.7770000000000001</v>
      </c>
      <c r="M3934" s="129">
        <v>4.718</v>
      </c>
      <c r="N3934" s="129">
        <v>1.177</v>
      </c>
      <c r="O3934" s="129">
        <v>1.49</v>
      </c>
      <c r="P3934" s="129">
        <v>0.95399999999999996</v>
      </c>
      <c r="Q3934" s="129">
        <v>0.65500000000000003</v>
      </c>
      <c r="R3934" s="129">
        <v>1.468</v>
      </c>
      <c r="S3934" s="129">
        <v>3.3420000000000001</v>
      </c>
      <c r="T3934" s="129">
        <v>15.798</v>
      </c>
      <c r="U3934" s="129">
        <v>8.1319999999999997</v>
      </c>
      <c r="V3934" s="129">
        <v>-0.32300000000000001</v>
      </c>
      <c r="W3934" s="129">
        <v>0.60299999999999998</v>
      </c>
      <c r="X3934" s="129">
        <v>2.3740000000000001</v>
      </c>
      <c r="Y3934" s="129">
        <v>2.5329999999999999</v>
      </c>
      <c r="Z3934" s="129">
        <v>3.0379999999999998</v>
      </c>
      <c r="AA3934" s="129">
        <v>0.80900000000000005</v>
      </c>
      <c r="AB3934" s="129">
        <v>0.6</v>
      </c>
      <c r="AC3934" s="129">
        <v>3.0830000000000002</v>
      </c>
      <c r="AD3934" s="129">
        <v>1.569</v>
      </c>
      <c r="AE3934" s="129">
        <v>1.448</v>
      </c>
      <c r="AF3934" s="129">
        <v>0.79700000000000004</v>
      </c>
      <c r="AG3934" s="129">
        <v>0.98599999999999999</v>
      </c>
      <c r="AH3934" s="129">
        <v>1.2569999999999999</v>
      </c>
      <c r="AI3934" s="129">
        <v>4.12</v>
      </c>
      <c r="AJ3934" s="129">
        <v>3.0920000000000001</v>
      </c>
      <c r="AK3934" s="129">
        <v>5.4649999999999999</v>
      </c>
      <c r="AL3934" s="129">
        <v>6.3</v>
      </c>
      <c r="AM3934" s="129">
        <v>4.6100000000000003</v>
      </c>
      <c r="AN3934" s="129">
        <v>4.4960000000000004</v>
      </c>
      <c r="AO3934" s="129">
        <v>4.9050000000000002</v>
      </c>
      <c r="AP3934" s="129">
        <v>3.1989999999999998</v>
      </c>
      <c r="AQ3934" s="129">
        <v>3.0019999999999998</v>
      </c>
      <c r="AR3934" s="129">
        <v>3.5019999999999998</v>
      </c>
      <c r="AS3934" s="129">
        <v>4.0090000000000003</v>
      </c>
      <c r="AT3934" s="129">
        <v>4.0469999999999997</v>
      </c>
      <c r="AU3934" s="129">
        <v>4.0419999999999998</v>
      </c>
      <c r="AV3934" s="129">
        <v>4.0529999999999999</v>
      </c>
      <c r="AW3934" s="129">
        <v>2012</v>
      </c>
    </row>
    <row r="3935" spans="1:49">
      <c r="A3935" s="129">
        <v>443</v>
      </c>
      <c r="B3935" s="129" t="s">
        <v>2547</v>
      </c>
      <c r="C3935" s="129" t="s">
        <v>1677</v>
      </c>
      <c r="D3935" s="129" t="s">
        <v>2546</v>
      </c>
      <c r="E3935" s="129" t="s">
        <v>1672</v>
      </c>
      <c r="F3935" s="129" t="s">
        <v>1676</v>
      </c>
      <c r="G3935" s="129" t="s">
        <v>1675</v>
      </c>
      <c r="I3935" s="129" t="s">
        <v>2553</v>
      </c>
      <c r="J3935" s="129">
        <v>55.316000000000003</v>
      </c>
      <c r="K3935" s="129">
        <v>59.2</v>
      </c>
      <c r="L3935" s="129">
        <v>64.206999999999994</v>
      </c>
      <c r="M3935" s="129">
        <v>65.471000000000004</v>
      </c>
      <c r="N3935" s="129">
        <v>66.453999999999994</v>
      </c>
      <c r="O3935" s="129">
        <v>67.061999999999998</v>
      </c>
      <c r="P3935" s="129">
        <v>67.39</v>
      </c>
      <c r="Q3935" s="129">
        <v>67.858000000000004</v>
      </c>
      <c r="R3935" s="129">
        <v>69.448999999999998</v>
      </c>
      <c r="S3935" s="129">
        <v>71.742000000000004</v>
      </c>
      <c r="T3935" s="129">
        <v>73.432000000000002</v>
      </c>
      <c r="U3935" s="129">
        <v>79.289000000000001</v>
      </c>
      <c r="V3935" s="129">
        <v>78.590999999999994</v>
      </c>
      <c r="W3935" s="129">
        <v>80.728999999999999</v>
      </c>
      <c r="X3935" s="129">
        <v>83.129000000000005</v>
      </c>
      <c r="Y3935" s="129">
        <v>84.873999999999995</v>
      </c>
      <c r="Z3935" s="129">
        <v>86.924999999999997</v>
      </c>
      <c r="AA3935" s="129">
        <v>87.492999999999995</v>
      </c>
      <c r="AB3935" s="129">
        <v>88.54</v>
      </c>
      <c r="AC3935" s="129">
        <v>91.855999999999995</v>
      </c>
      <c r="AD3935" s="129">
        <v>92.248999999999995</v>
      </c>
      <c r="AE3935" s="129">
        <v>94.911000000000001</v>
      </c>
      <c r="AF3935" s="129">
        <v>94.67</v>
      </c>
      <c r="AG3935" s="129">
        <v>95.497</v>
      </c>
      <c r="AH3935" s="129">
        <v>97.978999999999999</v>
      </c>
      <c r="AI3935" s="129">
        <v>102.34399999999999</v>
      </c>
      <c r="AJ3935" s="129">
        <v>106.06699999999999</v>
      </c>
      <c r="AK3935" s="129">
        <v>114.06399999999999</v>
      </c>
      <c r="AL3935" s="129">
        <v>124.358</v>
      </c>
      <c r="AM3935" s="129">
        <v>125.825</v>
      </c>
      <c r="AN3935" s="129">
        <v>131.483</v>
      </c>
      <c r="AO3935" s="129">
        <v>137.93299999999999</v>
      </c>
      <c r="AP3935" s="129">
        <v>142.345</v>
      </c>
      <c r="AQ3935" s="129">
        <v>146.61799999999999</v>
      </c>
      <c r="AR3935" s="129">
        <v>151.75299999999999</v>
      </c>
      <c r="AS3935" s="129">
        <v>157.83600000000001</v>
      </c>
      <c r="AT3935" s="129">
        <v>164.22399999999999</v>
      </c>
      <c r="AU3935" s="129">
        <v>170.86199999999999</v>
      </c>
      <c r="AV3935" s="129">
        <v>177.786</v>
      </c>
      <c r="AW3935" s="129">
        <v>2012</v>
      </c>
    </row>
    <row r="3936" spans="1:49">
      <c r="A3936" s="129">
        <v>443</v>
      </c>
      <c r="B3936" s="129" t="s">
        <v>2547</v>
      </c>
      <c r="C3936" s="129" t="s">
        <v>1673</v>
      </c>
      <c r="D3936" s="129" t="s">
        <v>2546</v>
      </c>
      <c r="E3936" s="129" t="s">
        <v>1672</v>
      </c>
      <c r="F3936" s="129" t="s">
        <v>1671</v>
      </c>
      <c r="G3936" s="129" t="s">
        <v>1655</v>
      </c>
      <c r="I3936" s="129" t="s">
        <v>1670</v>
      </c>
      <c r="J3936" s="129">
        <v>8.64</v>
      </c>
      <c r="K3936" s="129">
        <v>7.0220000000000002</v>
      </c>
      <c r="L3936" s="129">
        <v>8.4580000000000002</v>
      </c>
      <c r="M3936" s="129">
        <v>1.968</v>
      </c>
      <c r="N3936" s="129">
        <v>1.5009999999999999</v>
      </c>
      <c r="O3936" s="129">
        <v>0.91500000000000004</v>
      </c>
      <c r="P3936" s="129">
        <v>0.48799999999999999</v>
      </c>
      <c r="Q3936" s="129">
        <v>0.69399999999999995</v>
      </c>
      <c r="R3936" s="129">
        <v>2.3450000000000002</v>
      </c>
      <c r="S3936" s="129">
        <v>3.302</v>
      </c>
      <c r="T3936" s="129">
        <v>2.3559999999999999</v>
      </c>
      <c r="U3936" s="129">
        <v>7.9749999999999996</v>
      </c>
      <c r="V3936" s="129">
        <v>-0.88100000000000001</v>
      </c>
      <c r="W3936" s="129">
        <v>2.7210000000000001</v>
      </c>
      <c r="X3936" s="129">
        <v>2.9729999999999999</v>
      </c>
      <c r="Y3936" s="129">
        <v>2.1</v>
      </c>
      <c r="Z3936" s="129">
        <v>2.4159999999999999</v>
      </c>
      <c r="AA3936" s="129">
        <v>0.65300000000000002</v>
      </c>
      <c r="AB3936" s="129">
        <v>1.1970000000000001</v>
      </c>
      <c r="AC3936" s="129">
        <v>3.746</v>
      </c>
      <c r="AD3936" s="129">
        <v>0.42799999999999999</v>
      </c>
      <c r="AE3936" s="129">
        <v>2.8860000000000001</v>
      </c>
      <c r="AF3936" s="129">
        <v>-0.254</v>
      </c>
      <c r="AG3936" s="129">
        <v>0.874</v>
      </c>
      <c r="AH3936" s="129">
        <v>2.5990000000000002</v>
      </c>
      <c r="AI3936" s="129">
        <v>4.4550000000000001</v>
      </c>
      <c r="AJ3936" s="129">
        <v>3.6379999999999999</v>
      </c>
      <c r="AK3936" s="129">
        <v>7.5389999999999997</v>
      </c>
      <c r="AL3936" s="129">
        <v>9.0250000000000004</v>
      </c>
      <c r="AM3936" s="129">
        <v>1.18</v>
      </c>
      <c r="AN3936" s="129">
        <v>4.4960000000000004</v>
      </c>
      <c r="AO3936" s="129">
        <v>4.9050000000000002</v>
      </c>
      <c r="AP3936" s="129">
        <v>3.1989999999999998</v>
      </c>
      <c r="AQ3936" s="129">
        <v>3.0019999999999998</v>
      </c>
      <c r="AR3936" s="129">
        <v>3.5019999999999998</v>
      </c>
      <c r="AS3936" s="129">
        <v>4.0090000000000003</v>
      </c>
      <c r="AT3936" s="129">
        <v>4.0469999999999997</v>
      </c>
      <c r="AU3936" s="129">
        <v>4.0419999999999998</v>
      </c>
      <c r="AV3936" s="129">
        <v>4.0529999999999999</v>
      </c>
      <c r="AW3936" s="129">
        <v>2012</v>
      </c>
    </row>
    <row r="3937" spans="1:49">
      <c r="A3937" s="129">
        <v>443</v>
      </c>
      <c r="B3937" s="129" t="s">
        <v>2547</v>
      </c>
      <c r="C3937" s="129" t="s">
        <v>1669</v>
      </c>
      <c r="D3937" s="129" t="s">
        <v>2546</v>
      </c>
      <c r="E3937" s="129" t="s">
        <v>1668</v>
      </c>
      <c r="G3937" s="129" t="s">
        <v>50</v>
      </c>
    </row>
    <row r="3938" spans="1:49">
      <c r="A3938" s="129">
        <v>443</v>
      </c>
      <c r="B3938" s="129" t="s">
        <v>2547</v>
      </c>
      <c r="C3938" s="129" t="s">
        <v>1667</v>
      </c>
      <c r="D3938" s="129" t="s">
        <v>2546</v>
      </c>
      <c r="E3938" s="129" t="s">
        <v>1666</v>
      </c>
      <c r="F3938" s="129" t="s">
        <v>1665</v>
      </c>
      <c r="G3938" s="129" t="s">
        <v>1655</v>
      </c>
      <c r="I3938" s="129" t="s">
        <v>2552</v>
      </c>
      <c r="J3938" s="129">
        <v>29.047999999999998</v>
      </c>
      <c r="K3938" s="129">
        <v>-7.0540000000000003</v>
      </c>
      <c r="L3938" s="129">
        <v>7.72</v>
      </c>
      <c r="M3938" s="129">
        <v>3.8940000000000001</v>
      </c>
      <c r="N3938" s="129">
        <v>-1.474</v>
      </c>
      <c r="O3938" s="129">
        <v>-3.5979999999999999</v>
      </c>
      <c r="P3938" s="129">
        <v>-17.687000000000001</v>
      </c>
      <c r="Q3938" s="129">
        <v>-9.1790000000000003</v>
      </c>
      <c r="R3938" s="129">
        <v>5.0270000000000001</v>
      </c>
      <c r="S3938" s="129">
        <v>13.829000000000001</v>
      </c>
      <c r="T3938" s="129">
        <v>6.6</v>
      </c>
      <c r="U3938" s="129">
        <v>125.095</v>
      </c>
      <c r="V3938" s="129">
        <v>-18.850000000000001</v>
      </c>
      <c r="W3938" s="129">
        <v>-1.446</v>
      </c>
      <c r="X3938" s="129">
        <v>-2.9569999999999999</v>
      </c>
      <c r="Y3938" s="129">
        <v>3.83</v>
      </c>
      <c r="Z3938" s="129">
        <v>2.5670000000000002</v>
      </c>
      <c r="AA3938" s="129">
        <v>-0.126</v>
      </c>
      <c r="AB3938" s="129">
        <v>13.443</v>
      </c>
      <c r="AC3938" s="129">
        <v>-9.07</v>
      </c>
      <c r="AD3938" s="129">
        <v>-11.492000000000001</v>
      </c>
      <c r="AE3938" s="129">
        <v>6.9809999999999999</v>
      </c>
      <c r="AF3938" s="129">
        <v>6.9779999999999998</v>
      </c>
      <c r="AG3938" s="129">
        <v>13.016</v>
      </c>
      <c r="AH3938" s="129">
        <v>14.977</v>
      </c>
      <c r="AI3938" s="129">
        <v>12.226000000000001</v>
      </c>
      <c r="AJ3938" s="129">
        <v>4.7119999999999997</v>
      </c>
      <c r="AK3938" s="129">
        <v>24.744</v>
      </c>
      <c r="AL3938" s="129">
        <v>3.7930000000000001</v>
      </c>
      <c r="AM3938" s="129">
        <v>-12.492000000000001</v>
      </c>
      <c r="AN3938" s="129">
        <v>6.33</v>
      </c>
      <c r="AO3938" s="129">
        <v>6.069</v>
      </c>
      <c r="AP3938" s="129">
        <v>4.2009999999999996</v>
      </c>
      <c r="AQ3938" s="129">
        <v>5.601</v>
      </c>
      <c r="AR3938" s="129">
        <v>7.2030000000000003</v>
      </c>
      <c r="AS3938" s="129">
        <v>7.907</v>
      </c>
      <c r="AT3938" s="129">
        <v>7.665</v>
      </c>
      <c r="AU3938" s="129">
        <v>7.3179999999999996</v>
      </c>
      <c r="AV3938" s="129">
        <v>7.2510000000000003</v>
      </c>
      <c r="AW3938" s="129">
        <v>2011</v>
      </c>
    </row>
    <row r="3939" spans="1:49">
      <c r="A3939" s="129">
        <v>443</v>
      </c>
      <c r="B3939" s="129" t="s">
        <v>2547</v>
      </c>
      <c r="C3939" s="129" t="s">
        <v>1664</v>
      </c>
      <c r="D3939" s="129" t="s">
        <v>2546</v>
      </c>
      <c r="E3939" s="129" t="s">
        <v>1663</v>
      </c>
      <c r="F3939" s="129" t="s">
        <v>1662</v>
      </c>
      <c r="G3939" s="129" t="s">
        <v>1655</v>
      </c>
      <c r="I3939" s="129" t="s">
        <v>2552</v>
      </c>
      <c r="J3939" s="129">
        <v>24.981999999999999</v>
      </c>
      <c r="K3939" s="129">
        <v>1.7150000000000001</v>
      </c>
      <c r="L3939" s="129">
        <v>7.13</v>
      </c>
      <c r="M3939" s="129">
        <v>-8.3789999999999996</v>
      </c>
      <c r="N3939" s="129">
        <v>-2.867</v>
      </c>
      <c r="O3939" s="129">
        <v>-9.3819999999999997</v>
      </c>
      <c r="P3939" s="129">
        <v>-18.335000000000001</v>
      </c>
      <c r="Q3939" s="129">
        <v>-9.2539999999999996</v>
      </c>
      <c r="R3939" s="129">
        <v>10.214</v>
      </c>
      <c r="S3939" s="129">
        <v>2.931</v>
      </c>
      <c r="T3939" s="129">
        <v>6.6</v>
      </c>
      <c r="U3939" s="129">
        <v>125.095</v>
      </c>
      <c r="V3939" s="129">
        <v>-18.850000000000001</v>
      </c>
      <c r="W3939" s="129">
        <v>-1.446</v>
      </c>
      <c r="X3939" s="129">
        <v>-2.9569999999999999</v>
      </c>
      <c r="Y3939" s="129">
        <v>3.83</v>
      </c>
      <c r="Z3939" s="129">
        <v>2.5670000000000002</v>
      </c>
      <c r="AA3939" s="129">
        <v>-0.126</v>
      </c>
      <c r="AB3939" s="129">
        <v>13.443</v>
      </c>
      <c r="AC3939" s="129">
        <v>-9.07</v>
      </c>
      <c r="AD3939" s="129">
        <v>-11.492000000000001</v>
      </c>
      <c r="AE3939" s="129">
        <v>6.9809999999999999</v>
      </c>
      <c r="AF3939" s="129">
        <v>6.9779999999999998</v>
      </c>
      <c r="AG3939" s="129">
        <v>13.016</v>
      </c>
      <c r="AH3939" s="129">
        <v>14.977</v>
      </c>
      <c r="AI3939" s="129">
        <v>12.226000000000001</v>
      </c>
      <c r="AJ3939" s="129">
        <v>4.7119999999999997</v>
      </c>
      <c r="AK3939" s="129">
        <v>24.744</v>
      </c>
      <c r="AL3939" s="129">
        <v>3.7930000000000001</v>
      </c>
      <c r="AM3939" s="129">
        <v>-12.492000000000001</v>
      </c>
      <c r="AN3939" s="129">
        <v>6.33</v>
      </c>
      <c r="AO3939" s="129">
        <v>6.069</v>
      </c>
      <c r="AP3939" s="129">
        <v>4.2009999999999996</v>
      </c>
      <c r="AQ3939" s="129">
        <v>5.601</v>
      </c>
      <c r="AR3939" s="129">
        <v>7.2030000000000003</v>
      </c>
      <c r="AS3939" s="129">
        <v>7.907</v>
      </c>
      <c r="AT3939" s="129">
        <v>7.665</v>
      </c>
      <c r="AU3939" s="129">
        <v>7.3179999999999996</v>
      </c>
      <c r="AV3939" s="129">
        <v>7.2510000000000003</v>
      </c>
      <c r="AW3939" s="129">
        <v>2011</v>
      </c>
    </row>
    <row r="3940" spans="1:49">
      <c r="A3940" s="129">
        <v>443</v>
      </c>
      <c r="B3940" s="129" t="s">
        <v>2547</v>
      </c>
      <c r="C3940" s="129" t="s">
        <v>1661</v>
      </c>
      <c r="D3940" s="129" t="s">
        <v>2546</v>
      </c>
      <c r="E3940" s="129" t="s">
        <v>1660</v>
      </c>
      <c r="F3940" s="129" t="s">
        <v>1659</v>
      </c>
      <c r="G3940" s="129" t="s">
        <v>1655</v>
      </c>
      <c r="I3940" s="129" t="s">
        <v>2552</v>
      </c>
      <c r="J3940" s="129">
        <v>-30.888999999999999</v>
      </c>
      <c r="K3940" s="129">
        <v>-26.391999999999999</v>
      </c>
      <c r="L3940" s="129">
        <v>-28.847999999999999</v>
      </c>
      <c r="M3940" s="129">
        <v>18.463000000000001</v>
      </c>
      <c r="N3940" s="129">
        <v>9.8260000000000005</v>
      </c>
      <c r="O3940" s="129">
        <v>-8.8409999999999993</v>
      </c>
      <c r="P3940" s="129">
        <v>12.303000000000001</v>
      </c>
      <c r="Q3940" s="129">
        <v>5.33</v>
      </c>
      <c r="R3940" s="129">
        <v>-16.727</v>
      </c>
      <c r="S3940" s="129">
        <v>55.04</v>
      </c>
      <c r="T3940" s="129">
        <v>-45.4</v>
      </c>
      <c r="U3940" s="129">
        <v>-83.567999999999998</v>
      </c>
      <c r="V3940" s="129">
        <v>466.93</v>
      </c>
      <c r="W3940" s="129">
        <v>96.191000000000003</v>
      </c>
      <c r="X3940" s="129">
        <v>0.25600000000000001</v>
      </c>
      <c r="Y3940" s="129">
        <v>-1.1339999999999999</v>
      </c>
      <c r="Z3940" s="129">
        <v>-0.49399999999999999</v>
      </c>
      <c r="AA3940" s="129">
        <v>0.40200000000000002</v>
      </c>
      <c r="AB3940" s="129">
        <v>2.5920000000000001</v>
      </c>
      <c r="AC3940" s="129">
        <v>-14.308999999999999</v>
      </c>
      <c r="AD3940" s="129">
        <v>14.462</v>
      </c>
      <c r="AE3940" s="129">
        <v>-0.66700000000000004</v>
      </c>
      <c r="AF3940" s="129">
        <v>-11.955</v>
      </c>
      <c r="AG3940" s="129">
        <v>31.408000000000001</v>
      </c>
      <c r="AH3940" s="129">
        <v>8.1289999999999996</v>
      </c>
      <c r="AI3940" s="129">
        <v>8.7870000000000008</v>
      </c>
      <c r="AJ3940" s="129">
        <v>7.7460000000000004</v>
      </c>
      <c r="AK3940" s="129">
        <v>-0.254</v>
      </c>
      <c r="AL3940" s="129">
        <v>2.21</v>
      </c>
      <c r="AM3940" s="129">
        <v>-6.3440000000000003</v>
      </c>
      <c r="AN3940" s="129">
        <v>-0.497</v>
      </c>
      <c r="AO3940" s="129">
        <v>13.478999999999999</v>
      </c>
      <c r="AP3940" s="129">
        <v>12.185</v>
      </c>
      <c r="AQ3940" s="129">
        <v>-4.1349999999999998</v>
      </c>
      <c r="AR3940" s="129">
        <v>-0.32300000000000001</v>
      </c>
      <c r="AS3940" s="129">
        <v>-0.14399999999999999</v>
      </c>
      <c r="AT3940" s="129">
        <v>-2.7E-2</v>
      </c>
      <c r="AU3940" s="129">
        <v>2.0329999999999999</v>
      </c>
      <c r="AV3940" s="129">
        <v>2.1440000000000001</v>
      </c>
      <c r="AW3940" s="129">
        <v>2011</v>
      </c>
    </row>
    <row r="3941" spans="1:49">
      <c r="A3941" s="129">
        <v>443</v>
      </c>
      <c r="B3941" s="129" t="s">
        <v>2547</v>
      </c>
      <c r="C3941" s="129" t="s">
        <v>1658</v>
      </c>
      <c r="D3941" s="129" t="s">
        <v>2546</v>
      </c>
      <c r="E3941" s="129" t="s">
        <v>1657</v>
      </c>
      <c r="F3941" s="129" t="s">
        <v>1656</v>
      </c>
      <c r="G3941" s="129" t="s">
        <v>1655</v>
      </c>
      <c r="I3941" s="129" t="s">
        <v>2552</v>
      </c>
      <c r="J3941" s="129">
        <v>-29.396999999999998</v>
      </c>
      <c r="K3941" s="129">
        <v>-28.748000000000001</v>
      </c>
      <c r="L3941" s="129">
        <v>-28.856999999999999</v>
      </c>
      <c r="M3941" s="129">
        <v>19.745000000000001</v>
      </c>
      <c r="N3941" s="129">
        <v>10.663</v>
      </c>
      <c r="O3941" s="129">
        <v>-13.093999999999999</v>
      </c>
      <c r="P3941" s="129">
        <v>9.9979999999999993</v>
      </c>
      <c r="Q3941" s="129">
        <v>-16.221</v>
      </c>
      <c r="R3941" s="129">
        <v>-6.0010000000000003</v>
      </c>
      <c r="S3941" s="129">
        <v>66.119</v>
      </c>
      <c r="T3941" s="129">
        <v>-44.8</v>
      </c>
      <c r="U3941" s="129">
        <v>-87.269000000000005</v>
      </c>
      <c r="V3941" s="129">
        <v>631.73500000000001</v>
      </c>
      <c r="W3941" s="129">
        <v>96.191000000000003</v>
      </c>
      <c r="X3941" s="129">
        <v>0.25600000000000001</v>
      </c>
      <c r="Y3941" s="129">
        <v>-1.1339999999999999</v>
      </c>
      <c r="Z3941" s="129">
        <v>0.40600000000000003</v>
      </c>
      <c r="AA3941" s="129">
        <v>-0.114</v>
      </c>
      <c r="AB3941" s="129">
        <v>0.53500000000000003</v>
      </c>
      <c r="AC3941" s="129">
        <v>-10.220000000000001</v>
      </c>
      <c r="AD3941" s="129">
        <v>6.2279999999999998</v>
      </c>
      <c r="AE3941" s="129">
        <v>-0.89400000000000002</v>
      </c>
      <c r="AF3941" s="129">
        <v>-13.412000000000001</v>
      </c>
      <c r="AG3941" s="129">
        <v>29.225000000000001</v>
      </c>
      <c r="AH3941" s="129">
        <v>6.4160000000000004</v>
      </c>
      <c r="AI3941" s="129">
        <v>17.181000000000001</v>
      </c>
      <c r="AJ3941" s="129">
        <v>-4.609</v>
      </c>
      <c r="AK3941" s="129">
        <v>-0.317</v>
      </c>
      <c r="AL3941" s="129">
        <v>4.1909999999999998</v>
      </c>
      <c r="AM3941" s="129">
        <v>-7.5190000000000001</v>
      </c>
      <c r="AN3941" s="129">
        <v>8.3000000000000004E-2</v>
      </c>
      <c r="AO3941" s="129">
        <v>16.353000000000002</v>
      </c>
      <c r="AP3941" s="129">
        <v>12.185</v>
      </c>
      <c r="AQ3941" s="129">
        <v>-4.1349999999999998</v>
      </c>
      <c r="AR3941" s="129">
        <v>-0.32300000000000001</v>
      </c>
      <c r="AS3941" s="129">
        <v>-0.14399999999999999</v>
      </c>
      <c r="AT3941" s="129">
        <v>-2.7E-2</v>
      </c>
      <c r="AU3941" s="129">
        <v>2.0329999999999999</v>
      </c>
      <c r="AV3941" s="129">
        <v>2.1440000000000001</v>
      </c>
      <c r="AW3941" s="129">
        <v>2011</v>
      </c>
    </row>
    <row r="3942" spans="1:49">
      <c r="A3942" s="129">
        <v>443</v>
      </c>
      <c r="B3942" s="129" t="s">
        <v>2547</v>
      </c>
      <c r="C3942" s="129" t="s">
        <v>1653</v>
      </c>
      <c r="D3942" s="129" t="s">
        <v>2546</v>
      </c>
      <c r="E3942" s="129" t="s">
        <v>80</v>
      </c>
      <c r="F3942" s="129" t="s">
        <v>1652</v>
      </c>
      <c r="G3942" s="129" t="s">
        <v>1651</v>
      </c>
      <c r="I3942" s="129" t="s">
        <v>2551</v>
      </c>
      <c r="J3942" s="129" t="s">
        <v>1595</v>
      </c>
      <c r="K3942" s="129">
        <v>0.5</v>
      </c>
      <c r="L3942" s="129">
        <v>0.5</v>
      </c>
      <c r="M3942" s="129">
        <v>0.5</v>
      </c>
      <c r="N3942" s="129">
        <v>0.5</v>
      </c>
      <c r="O3942" s="129">
        <v>0.5</v>
      </c>
      <c r="P3942" s="129">
        <v>0.5</v>
      </c>
      <c r="Q3942" s="129">
        <v>0.5</v>
      </c>
      <c r="R3942" s="129">
        <v>0.5</v>
      </c>
      <c r="S3942" s="129">
        <v>0.5</v>
      </c>
      <c r="T3942" s="129">
        <v>0.5</v>
      </c>
      <c r="U3942" s="129">
        <v>0.5</v>
      </c>
      <c r="V3942" s="129">
        <v>0.5</v>
      </c>
      <c r="W3942" s="129">
        <v>3.8420000000000001</v>
      </c>
      <c r="X3942" s="129">
        <v>7.1829999999999998</v>
      </c>
      <c r="Y3942" s="129">
        <v>1.5</v>
      </c>
      <c r="Z3942" s="129">
        <v>1.8</v>
      </c>
      <c r="AA3942" s="129">
        <v>0.69899999999999995</v>
      </c>
      <c r="AB3942" s="129">
        <v>0.71099999999999997</v>
      </c>
      <c r="AC3942" s="129">
        <v>0.79100000000000004</v>
      </c>
      <c r="AD3942" s="129">
        <v>0.77700000000000002</v>
      </c>
      <c r="AE3942" s="129">
        <v>1.097</v>
      </c>
      <c r="AF3942" s="129">
        <v>1.3049999999999999</v>
      </c>
      <c r="AG3942" s="129">
        <v>1.2210000000000001</v>
      </c>
      <c r="AH3942" s="129">
        <v>1.42</v>
      </c>
      <c r="AI3942" s="129">
        <v>1.349</v>
      </c>
      <c r="AJ3942" s="129">
        <v>1.37</v>
      </c>
      <c r="AK3942" s="129">
        <v>1.7010000000000001</v>
      </c>
      <c r="AL3942" s="129">
        <v>1.671</v>
      </c>
      <c r="AM3942" s="129">
        <v>1.639</v>
      </c>
      <c r="AN3942" s="129">
        <v>2.0720000000000001</v>
      </c>
      <c r="AO3942" s="129">
        <v>2.0720000000000001</v>
      </c>
      <c r="AP3942" s="129">
        <v>2.0720000000000001</v>
      </c>
      <c r="AQ3942" s="129">
        <v>2.0720000000000001</v>
      </c>
      <c r="AR3942" s="129">
        <v>2.0720000000000001</v>
      </c>
      <c r="AS3942" s="129">
        <v>2.0720000000000001</v>
      </c>
      <c r="AT3942" s="129">
        <v>2.0720000000000001</v>
      </c>
      <c r="AU3942" s="129">
        <v>2.0720000000000001</v>
      </c>
      <c r="AV3942" s="129">
        <v>2.0720000000000001</v>
      </c>
      <c r="AW3942" s="129">
        <v>2011</v>
      </c>
    </row>
    <row r="3943" spans="1:49">
      <c r="A3943" s="129">
        <v>443</v>
      </c>
      <c r="B3943" s="129" t="s">
        <v>2547</v>
      </c>
      <c r="C3943" s="129" t="s">
        <v>1650</v>
      </c>
      <c r="D3943" s="129" t="s">
        <v>2546</v>
      </c>
      <c r="E3943" s="129" t="s">
        <v>1649</v>
      </c>
      <c r="F3943" s="129" t="s">
        <v>1648</v>
      </c>
      <c r="G3943" s="129" t="s">
        <v>84</v>
      </c>
      <c r="H3943" s="129" t="s">
        <v>5</v>
      </c>
    </row>
    <row r="3944" spans="1:49">
      <c r="A3944" s="129">
        <v>443</v>
      </c>
      <c r="B3944" s="129" t="s">
        <v>2547</v>
      </c>
      <c r="C3944" s="129" t="s">
        <v>1647</v>
      </c>
      <c r="D3944" s="129" t="s">
        <v>2546</v>
      </c>
      <c r="E3944" s="129" t="s">
        <v>15</v>
      </c>
      <c r="F3944" s="129" t="s">
        <v>1646</v>
      </c>
      <c r="G3944" s="129" t="s">
        <v>84</v>
      </c>
      <c r="H3944" s="129" t="s">
        <v>5</v>
      </c>
      <c r="I3944" s="129" t="s">
        <v>2550</v>
      </c>
      <c r="J3944" s="129">
        <v>1.37</v>
      </c>
      <c r="K3944" s="129">
        <v>1.4319999999999999</v>
      </c>
      <c r="L3944" s="129">
        <v>1.4970000000000001</v>
      </c>
      <c r="M3944" s="129">
        <v>1.5660000000000001</v>
      </c>
      <c r="N3944" s="129">
        <v>1.6</v>
      </c>
      <c r="O3944" s="129">
        <v>1.7</v>
      </c>
      <c r="P3944" s="129">
        <v>1.8</v>
      </c>
      <c r="Q3944" s="129">
        <v>1.9</v>
      </c>
      <c r="R3944" s="129">
        <v>2</v>
      </c>
      <c r="S3944" s="129">
        <v>2.1</v>
      </c>
      <c r="T3944" s="129">
        <v>2.13</v>
      </c>
      <c r="U3944" s="129">
        <v>1.36</v>
      </c>
      <c r="V3944" s="129">
        <v>1.42</v>
      </c>
      <c r="W3944" s="129">
        <v>1.46</v>
      </c>
      <c r="X3944" s="129">
        <v>1.5</v>
      </c>
      <c r="Y3944" s="129">
        <v>1.5760000000000001</v>
      </c>
      <c r="Z3944" s="129">
        <v>1.7</v>
      </c>
      <c r="AA3944" s="129">
        <v>2.2090000000000001</v>
      </c>
      <c r="AB3944" s="129">
        <v>2.2709999999999999</v>
      </c>
      <c r="AC3944" s="129">
        <v>2.2549999999999999</v>
      </c>
      <c r="AD3944" s="129">
        <v>2.2170000000000001</v>
      </c>
      <c r="AE3944" s="129">
        <v>2.3090000000000002</v>
      </c>
      <c r="AF3944" s="129">
        <v>2.42</v>
      </c>
      <c r="AG3944" s="129">
        <v>2.5470000000000002</v>
      </c>
      <c r="AH3944" s="129">
        <v>2.754</v>
      </c>
      <c r="AI3944" s="129">
        <v>2.9910000000000001</v>
      </c>
      <c r="AJ3944" s="129">
        <v>3.1829999999999998</v>
      </c>
      <c r="AK3944" s="129">
        <v>3.4</v>
      </c>
      <c r="AL3944" s="129">
        <v>3.4420000000000002</v>
      </c>
      <c r="AM3944" s="129">
        <v>3.4849999999999999</v>
      </c>
      <c r="AN3944" s="129">
        <v>3.5819999999999999</v>
      </c>
      <c r="AO3944" s="129">
        <v>3.6819999999999999</v>
      </c>
      <c r="AP3944" s="129">
        <v>3.7850000000000001</v>
      </c>
      <c r="AQ3944" s="129">
        <v>3.89</v>
      </c>
      <c r="AR3944" s="129">
        <v>3.9990000000000001</v>
      </c>
      <c r="AS3944" s="129">
        <v>4.1100000000000003</v>
      </c>
      <c r="AT3944" s="129">
        <v>4.2249999999999996</v>
      </c>
      <c r="AU3944" s="129">
        <v>4.3419999999999996</v>
      </c>
      <c r="AV3944" s="129">
        <v>4.4630000000000001</v>
      </c>
      <c r="AW3944" s="129">
        <v>2011</v>
      </c>
    </row>
    <row r="3945" spans="1:49">
      <c r="A3945" s="129">
        <v>443</v>
      </c>
      <c r="B3945" s="129" t="s">
        <v>2547</v>
      </c>
      <c r="C3945" s="129" t="s">
        <v>1644</v>
      </c>
      <c r="D3945" s="129" t="s">
        <v>2546</v>
      </c>
      <c r="E3945" s="129" t="s">
        <v>1642</v>
      </c>
      <c r="F3945" s="129" t="s">
        <v>1641</v>
      </c>
      <c r="G3945" s="129" t="s">
        <v>1608</v>
      </c>
      <c r="H3945" s="129" t="s">
        <v>1604</v>
      </c>
      <c r="I3945" s="129" t="s">
        <v>2549</v>
      </c>
      <c r="J3945" s="129" t="s">
        <v>1595</v>
      </c>
      <c r="K3945" s="129" t="s">
        <v>1595</v>
      </c>
      <c r="L3945" s="129" t="s">
        <v>1595</v>
      </c>
      <c r="M3945" s="129" t="s">
        <v>1595</v>
      </c>
      <c r="N3945" s="129" t="s">
        <v>1595</v>
      </c>
      <c r="O3945" s="129" t="s">
        <v>1595</v>
      </c>
      <c r="P3945" s="129" t="s">
        <v>1595</v>
      </c>
      <c r="Q3945" s="129" t="s">
        <v>1595</v>
      </c>
      <c r="R3945" s="129" t="s">
        <v>1595</v>
      </c>
      <c r="S3945" s="129" t="s">
        <v>1595</v>
      </c>
      <c r="T3945" s="129">
        <v>3.214</v>
      </c>
      <c r="U3945" s="129">
        <v>1.655</v>
      </c>
      <c r="V3945" s="129">
        <v>2.403</v>
      </c>
      <c r="W3945" s="129">
        <v>3.3</v>
      </c>
      <c r="X3945" s="129">
        <v>3.645</v>
      </c>
      <c r="Y3945" s="129">
        <v>4.2789999999999999</v>
      </c>
      <c r="Z3945" s="129">
        <v>5.2919999999999998</v>
      </c>
      <c r="AA3945" s="129">
        <v>5.6020000000000003</v>
      </c>
      <c r="AB3945" s="129">
        <v>4.6559999999999997</v>
      </c>
      <c r="AC3945" s="129">
        <v>5.5090000000000003</v>
      </c>
      <c r="AD3945" s="129">
        <v>7.8879999999999999</v>
      </c>
      <c r="AE3945" s="129">
        <v>7.6609999999999996</v>
      </c>
      <c r="AF3945" s="129">
        <v>7.093</v>
      </c>
      <c r="AG3945" s="129">
        <v>7.7489999999999997</v>
      </c>
      <c r="AH3945" s="129">
        <v>9.8819999999999997</v>
      </c>
      <c r="AI3945" s="129">
        <v>16.852</v>
      </c>
      <c r="AJ3945" s="129">
        <v>19.837</v>
      </c>
      <c r="AK3945" s="129">
        <v>22.54</v>
      </c>
      <c r="AL3945" s="129">
        <v>23.847999999999999</v>
      </c>
      <c r="AM3945" s="129">
        <v>21.053999999999998</v>
      </c>
      <c r="AN3945" s="129">
        <v>23.225999999999999</v>
      </c>
      <c r="AO3945" s="129">
        <v>31.367000000000001</v>
      </c>
      <c r="AP3945" s="129">
        <v>35.927</v>
      </c>
      <c r="AQ3945" s="129">
        <v>35.909999999999997</v>
      </c>
      <c r="AR3945" s="129">
        <v>35.975999999999999</v>
      </c>
      <c r="AS3945" s="129">
        <v>35.182000000000002</v>
      </c>
      <c r="AT3945" s="129">
        <v>35.295000000000002</v>
      </c>
      <c r="AU3945" s="129">
        <v>36.494</v>
      </c>
      <c r="AV3945" s="129">
        <v>37.354999999999997</v>
      </c>
      <c r="AW3945" s="129">
        <v>2011</v>
      </c>
    </row>
    <row r="3946" spans="1:49">
      <c r="A3946" s="129">
        <v>443</v>
      </c>
      <c r="B3946" s="129" t="s">
        <v>2547</v>
      </c>
      <c r="C3946" s="129" t="s">
        <v>1643</v>
      </c>
      <c r="D3946" s="129" t="s">
        <v>2546</v>
      </c>
      <c r="E3946" s="129" t="s">
        <v>1642</v>
      </c>
      <c r="F3946" s="129" t="s">
        <v>1641</v>
      </c>
      <c r="G3946" s="129" t="s">
        <v>1597</v>
      </c>
      <c r="I3946" s="129" t="s">
        <v>1640</v>
      </c>
      <c r="J3946" s="129" t="s">
        <v>1595</v>
      </c>
      <c r="K3946" s="129" t="s">
        <v>1595</v>
      </c>
      <c r="L3946" s="129" t="s">
        <v>1595</v>
      </c>
      <c r="M3946" s="129" t="s">
        <v>1595</v>
      </c>
      <c r="N3946" s="129" t="s">
        <v>1595</v>
      </c>
      <c r="O3946" s="129" t="s">
        <v>1595</v>
      </c>
      <c r="P3946" s="129" t="s">
        <v>1595</v>
      </c>
      <c r="Q3946" s="129" t="s">
        <v>1595</v>
      </c>
      <c r="R3946" s="129" t="s">
        <v>1595</v>
      </c>
      <c r="S3946" s="129" t="s">
        <v>1595</v>
      </c>
      <c r="T3946" s="129">
        <v>60.328000000000003</v>
      </c>
      <c r="U3946" s="129">
        <v>52.860999999999997</v>
      </c>
      <c r="V3946" s="129">
        <v>41.241999999999997</v>
      </c>
      <c r="W3946" s="129">
        <v>45.633000000000003</v>
      </c>
      <c r="X3946" s="129">
        <v>49.392000000000003</v>
      </c>
      <c r="Y3946" s="129">
        <v>52.734000000000002</v>
      </c>
      <c r="Z3946" s="129">
        <v>56.122999999999998</v>
      </c>
      <c r="AA3946" s="129">
        <v>60.844000000000001</v>
      </c>
      <c r="AB3946" s="129">
        <v>58.890999999999998</v>
      </c>
      <c r="AC3946" s="129">
        <v>60.073999999999998</v>
      </c>
      <c r="AD3946" s="129">
        <v>68.168000000000006</v>
      </c>
      <c r="AE3946" s="129">
        <v>71.623000000000005</v>
      </c>
      <c r="AF3946" s="129">
        <v>61.201000000000001</v>
      </c>
      <c r="AG3946" s="129">
        <v>54.347999999999999</v>
      </c>
      <c r="AH3946" s="129">
        <v>56.414000000000001</v>
      </c>
      <c r="AI3946" s="129">
        <v>71.421999999999997</v>
      </c>
      <c r="AJ3946" s="129">
        <v>67.313000000000002</v>
      </c>
      <c r="AK3946" s="129">
        <v>69.182000000000002</v>
      </c>
      <c r="AL3946" s="129">
        <v>60.192</v>
      </c>
      <c r="AM3946" s="129">
        <v>69.037000000000006</v>
      </c>
      <c r="AN3946" s="129">
        <v>67.576999999999998</v>
      </c>
      <c r="AO3946" s="129">
        <v>70.768000000000001</v>
      </c>
      <c r="AP3946" s="129">
        <v>70.046999999999997</v>
      </c>
      <c r="AQ3946" s="129">
        <v>69.444000000000003</v>
      </c>
      <c r="AR3946" s="129">
        <v>68.805999999999997</v>
      </c>
      <c r="AS3946" s="129">
        <v>67.218999999999994</v>
      </c>
      <c r="AT3946" s="129">
        <v>66.364999999999995</v>
      </c>
      <c r="AU3946" s="129">
        <v>66.097999999999999</v>
      </c>
      <c r="AV3946" s="129">
        <v>64.721999999999994</v>
      </c>
      <c r="AW3946" s="129">
        <v>2011</v>
      </c>
    </row>
    <row r="3947" spans="1:49">
      <c r="A3947" s="129">
        <v>443</v>
      </c>
      <c r="B3947" s="129" t="s">
        <v>2547</v>
      </c>
      <c r="C3947" s="129" t="s">
        <v>1639</v>
      </c>
      <c r="D3947" s="129" t="s">
        <v>2546</v>
      </c>
      <c r="E3947" s="129" t="s">
        <v>1637</v>
      </c>
      <c r="F3947" s="129" t="s">
        <v>1636</v>
      </c>
      <c r="G3947" s="129" t="s">
        <v>1608</v>
      </c>
      <c r="H3947" s="129" t="s">
        <v>1604</v>
      </c>
      <c r="I3947" s="129" t="s">
        <v>2549</v>
      </c>
      <c r="J3947" s="129" t="s">
        <v>1595</v>
      </c>
      <c r="K3947" s="129" t="s">
        <v>1595</v>
      </c>
      <c r="L3947" s="129" t="s">
        <v>1595</v>
      </c>
      <c r="M3947" s="129" t="s">
        <v>1595</v>
      </c>
      <c r="N3947" s="129" t="s">
        <v>1595</v>
      </c>
      <c r="O3947" s="129" t="s">
        <v>1595</v>
      </c>
      <c r="P3947" s="129" t="s">
        <v>1595</v>
      </c>
      <c r="Q3947" s="129" t="s">
        <v>1595</v>
      </c>
      <c r="R3947" s="129" t="s">
        <v>1595</v>
      </c>
      <c r="S3947" s="129" t="s">
        <v>1595</v>
      </c>
      <c r="T3947" s="129">
        <v>4.9180000000000001</v>
      </c>
      <c r="U3947" s="129">
        <v>6.3920000000000003</v>
      </c>
      <c r="V3947" s="129">
        <v>5.2919999999999998</v>
      </c>
      <c r="W3947" s="129">
        <v>4.4379999999999997</v>
      </c>
      <c r="X3947" s="129">
        <v>4.319</v>
      </c>
      <c r="Y3947" s="129">
        <v>4.4290000000000003</v>
      </c>
      <c r="Z3947" s="129">
        <v>4.1980000000000004</v>
      </c>
      <c r="AA3947" s="129">
        <v>4.0209999999999999</v>
      </c>
      <c r="AB3947" s="129">
        <v>4.1120000000000001</v>
      </c>
      <c r="AC3947" s="129">
        <v>4.1189999999999998</v>
      </c>
      <c r="AD3947" s="129">
        <v>4.2089999999999996</v>
      </c>
      <c r="AE3947" s="129">
        <v>4.5739999999999998</v>
      </c>
      <c r="AF3947" s="129">
        <v>4.8520000000000003</v>
      </c>
      <c r="AG3947" s="129">
        <v>5.2809999999999997</v>
      </c>
      <c r="AH3947" s="129">
        <v>5.9909999999999997</v>
      </c>
      <c r="AI3947" s="129">
        <v>6.6349999999999998</v>
      </c>
      <c r="AJ3947" s="129">
        <v>9.4049999999999994</v>
      </c>
      <c r="AK3947" s="129">
        <v>9.8089999999999993</v>
      </c>
      <c r="AL3947" s="129">
        <v>16.009</v>
      </c>
      <c r="AM3947" s="129">
        <v>12.868</v>
      </c>
      <c r="AN3947" s="129">
        <v>14.805999999999999</v>
      </c>
      <c r="AO3947" s="129">
        <v>16.619</v>
      </c>
      <c r="AP3947" s="129">
        <v>18.469000000000001</v>
      </c>
      <c r="AQ3947" s="129">
        <v>20.9</v>
      </c>
      <c r="AR3947" s="129">
        <v>22.425000000000001</v>
      </c>
      <c r="AS3947" s="129">
        <v>23.456</v>
      </c>
      <c r="AT3947" s="129">
        <v>24.890999999999998</v>
      </c>
      <c r="AU3947" s="129">
        <v>26.616</v>
      </c>
      <c r="AV3947" s="129">
        <v>28.494</v>
      </c>
      <c r="AW3947" s="129">
        <v>2011</v>
      </c>
    </row>
    <row r="3948" spans="1:49">
      <c r="A3948" s="129">
        <v>443</v>
      </c>
      <c r="B3948" s="129" t="s">
        <v>2547</v>
      </c>
      <c r="C3948" s="129" t="s">
        <v>1638</v>
      </c>
      <c r="D3948" s="129" t="s">
        <v>2546</v>
      </c>
      <c r="E3948" s="129" t="s">
        <v>1637</v>
      </c>
      <c r="F3948" s="129" t="s">
        <v>1636</v>
      </c>
      <c r="G3948" s="129" t="s">
        <v>1597</v>
      </c>
      <c r="I3948" s="129" t="s">
        <v>1635</v>
      </c>
      <c r="J3948" s="129" t="s">
        <v>1595</v>
      </c>
      <c r="K3948" s="129" t="s">
        <v>1595</v>
      </c>
      <c r="L3948" s="129" t="s">
        <v>1595</v>
      </c>
      <c r="M3948" s="129" t="s">
        <v>1595</v>
      </c>
      <c r="N3948" s="129" t="s">
        <v>1595</v>
      </c>
      <c r="O3948" s="129" t="s">
        <v>1595</v>
      </c>
      <c r="P3948" s="129" t="s">
        <v>1595</v>
      </c>
      <c r="Q3948" s="129" t="s">
        <v>1595</v>
      </c>
      <c r="R3948" s="129" t="s">
        <v>1595</v>
      </c>
      <c r="S3948" s="129" t="s">
        <v>1595</v>
      </c>
      <c r="T3948" s="129">
        <v>92.311000000000007</v>
      </c>
      <c r="U3948" s="129">
        <v>204.17</v>
      </c>
      <c r="V3948" s="129">
        <v>90.820999999999998</v>
      </c>
      <c r="W3948" s="129">
        <v>61.38</v>
      </c>
      <c r="X3948" s="129">
        <v>58.53</v>
      </c>
      <c r="Y3948" s="129">
        <v>54.59</v>
      </c>
      <c r="Z3948" s="129">
        <v>44.517000000000003</v>
      </c>
      <c r="AA3948" s="129">
        <v>43.677999999999997</v>
      </c>
      <c r="AB3948" s="129">
        <v>52.012</v>
      </c>
      <c r="AC3948" s="129">
        <v>44.92</v>
      </c>
      <c r="AD3948" s="129">
        <v>36.378</v>
      </c>
      <c r="AE3948" s="129">
        <v>42.762</v>
      </c>
      <c r="AF3948" s="129">
        <v>41.866</v>
      </c>
      <c r="AG3948" s="129">
        <v>37.039000000000001</v>
      </c>
      <c r="AH3948" s="129">
        <v>34.201999999999998</v>
      </c>
      <c r="AI3948" s="129">
        <v>28.119</v>
      </c>
      <c r="AJ3948" s="129">
        <v>31.914000000000001</v>
      </c>
      <c r="AK3948" s="129">
        <v>30.108000000000001</v>
      </c>
      <c r="AL3948" s="129">
        <v>40.406999999999996</v>
      </c>
      <c r="AM3948" s="129">
        <v>42.194000000000003</v>
      </c>
      <c r="AN3948" s="129">
        <v>43.079000000000001</v>
      </c>
      <c r="AO3948" s="129">
        <v>37.496000000000002</v>
      </c>
      <c r="AP3948" s="129">
        <v>36.009</v>
      </c>
      <c r="AQ3948" s="129">
        <v>40.417000000000002</v>
      </c>
      <c r="AR3948" s="129">
        <v>42.89</v>
      </c>
      <c r="AS3948" s="129">
        <v>44.814999999999998</v>
      </c>
      <c r="AT3948" s="129">
        <v>46.802999999999997</v>
      </c>
      <c r="AU3948" s="129">
        <v>48.207000000000001</v>
      </c>
      <c r="AV3948" s="129">
        <v>49.368000000000002</v>
      </c>
      <c r="AW3948" s="129">
        <v>2011</v>
      </c>
    </row>
    <row r="3949" spans="1:49">
      <c r="A3949" s="129">
        <v>443</v>
      </c>
      <c r="B3949" s="129" t="s">
        <v>2547</v>
      </c>
      <c r="C3949" s="129" t="s">
        <v>1634</v>
      </c>
      <c r="D3949" s="129" t="s">
        <v>2546</v>
      </c>
      <c r="E3949" s="129" t="s">
        <v>1632</v>
      </c>
      <c r="F3949" s="129" t="s">
        <v>1631</v>
      </c>
      <c r="G3949" s="129" t="s">
        <v>1608</v>
      </c>
      <c r="H3949" s="129" t="s">
        <v>1604</v>
      </c>
      <c r="I3949" s="129" t="s">
        <v>2549</v>
      </c>
      <c r="J3949" s="129" t="s">
        <v>1595</v>
      </c>
      <c r="K3949" s="129" t="s">
        <v>1595</v>
      </c>
      <c r="L3949" s="129" t="s">
        <v>1595</v>
      </c>
      <c r="M3949" s="129" t="s">
        <v>1595</v>
      </c>
      <c r="N3949" s="129" t="s">
        <v>1595</v>
      </c>
      <c r="O3949" s="129" t="s">
        <v>1595</v>
      </c>
      <c r="P3949" s="129" t="s">
        <v>1595</v>
      </c>
      <c r="Q3949" s="129" t="s">
        <v>1595</v>
      </c>
      <c r="R3949" s="129" t="s">
        <v>1595</v>
      </c>
      <c r="S3949" s="129" t="s">
        <v>1595</v>
      </c>
      <c r="T3949" s="129">
        <v>-1.704</v>
      </c>
      <c r="U3949" s="129">
        <v>-4.7370000000000001</v>
      </c>
      <c r="V3949" s="129">
        <v>-2.8889999999999998</v>
      </c>
      <c r="W3949" s="129">
        <v>-1.139</v>
      </c>
      <c r="X3949" s="129">
        <v>-0.67400000000000004</v>
      </c>
      <c r="Y3949" s="129">
        <v>-0.151</v>
      </c>
      <c r="Z3949" s="129">
        <v>1.0940000000000001</v>
      </c>
      <c r="AA3949" s="129">
        <v>1.58</v>
      </c>
      <c r="AB3949" s="129">
        <v>0.54400000000000004</v>
      </c>
      <c r="AC3949" s="129">
        <v>1.39</v>
      </c>
      <c r="AD3949" s="129">
        <v>3.6779999999999999</v>
      </c>
      <c r="AE3949" s="129">
        <v>3.0870000000000002</v>
      </c>
      <c r="AF3949" s="129">
        <v>2.2410000000000001</v>
      </c>
      <c r="AG3949" s="129">
        <v>2.468</v>
      </c>
      <c r="AH3949" s="129">
        <v>3.891</v>
      </c>
      <c r="AI3949" s="129">
        <v>10.217000000000001</v>
      </c>
      <c r="AJ3949" s="129">
        <v>10.432</v>
      </c>
      <c r="AK3949" s="129">
        <v>12.73</v>
      </c>
      <c r="AL3949" s="129">
        <v>7.8390000000000004</v>
      </c>
      <c r="AM3949" s="129">
        <v>8.1859999999999999</v>
      </c>
      <c r="AN3949" s="129">
        <v>8.42</v>
      </c>
      <c r="AO3949" s="129">
        <v>14.747</v>
      </c>
      <c r="AP3949" s="129">
        <v>17.457999999999998</v>
      </c>
      <c r="AQ3949" s="129">
        <v>15.01</v>
      </c>
      <c r="AR3949" s="129">
        <v>13.55</v>
      </c>
      <c r="AS3949" s="129">
        <v>11.726000000000001</v>
      </c>
      <c r="AT3949" s="129">
        <v>10.403</v>
      </c>
      <c r="AU3949" s="129">
        <v>9.8780000000000001</v>
      </c>
      <c r="AV3949" s="129">
        <v>8.8620000000000001</v>
      </c>
      <c r="AW3949" s="129">
        <v>2011</v>
      </c>
    </row>
    <row r="3950" spans="1:49">
      <c r="A3950" s="129">
        <v>443</v>
      </c>
      <c r="B3950" s="129" t="s">
        <v>2547</v>
      </c>
      <c r="C3950" s="129" t="s">
        <v>1633</v>
      </c>
      <c r="D3950" s="129" t="s">
        <v>2546</v>
      </c>
      <c r="E3950" s="129" t="s">
        <v>1632</v>
      </c>
      <c r="F3950" s="129" t="s">
        <v>1631</v>
      </c>
      <c r="G3950" s="129" t="s">
        <v>1597</v>
      </c>
      <c r="I3950" s="129" t="s">
        <v>1630</v>
      </c>
      <c r="J3950" s="129" t="s">
        <v>1595</v>
      </c>
      <c r="K3950" s="129" t="s">
        <v>1595</v>
      </c>
      <c r="L3950" s="129" t="s">
        <v>1595</v>
      </c>
      <c r="M3950" s="129" t="s">
        <v>1595</v>
      </c>
      <c r="N3950" s="129" t="s">
        <v>1595</v>
      </c>
      <c r="O3950" s="129" t="s">
        <v>1595</v>
      </c>
      <c r="P3950" s="129" t="s">
        <v>1595</v>
      </c>
      <c r="Q3950" s="129" t="s">
        <v>1595</v>
      </c>
      <c r="R3950" s="129" t="s">
        <v>1595</v>
      </c>
      <c r="S3950" s="129" t="s">
        <v>1595</v>
      </c>
      <c r="T3950" s="129">
        <v>-31.983000000000001</v>
      </c>
      <c r="U3950" s="129">
        <v>-151.309</v>
      </c>
      <c r="V3950" s="129">
        <v>-49.578000000000003</v>
      </c>
      <c r="W3950" s="129">
        <v>-15.747</v>
      </c>
      <c r="X3950" s="129">
        <v>-9.1379999999999999</v>
      </c>
      <c r="Y3950" s="129">
        <v>-1.857</v>
      </c>
      <c r="Z3950" s="129">
        <v>11.606999999999999</v>
      </c>
      <c r="AA3950" s="129">
        <v>17.166</v>
      </c>
      <c r="AB3950" s="129">
        <v>6.8789999999999996</v>
      </c>
      <c r="AC3950" s="129">
        <v>15.154</v>
      </c>
      <c r="AD3950" s="129">
        <v>31.79</v>
      </c>
      <c r="AE3950" s="129">
        <v>28.861000000000001</v>
      </c>
      <c r="AF3950" s="129">
        <v>19.335000000000001</v>
      </c>
      <c r="AG3950" s="129">
        <v>17.308</v>
      </c>
      <c r="AH3950" s="129">
        <v>22.212</v>
      </c>
      <c r="AI3950" s="129">
        <v>43.302999999999997</v>
      </c>
      <c r="AJ3950" s="129">
        <v>35.399000000000001</v>
      </c>
      <c r="AK3950" s="129">
        <v>39.073999999999998</v>
      </c>
      <c r="AL3950" s="129">
        <v>19.783999999999999</v>
      </c>
      <c r="AM3950" s="129">
        <v>26.844000000000001</v>
      </c>
      <c r="AN3950" s="129">
        <v>24.498000000000001</v>
      </c>
      <c r="AO3950" s="129">
        <v>33.271999999999998</v>
      </c>
      <c r="AP3950" s="129">
        <v>34.037999999999997</v>
      </c>
      <c r="AQ3950" s="129">
        <v>29.027000000000001</v>
      </c>
      <c r="AR3950" s="129">
        <v>25.916</v>
      </c>
      <c r="AS3950" s="129">
        <v>22.402999999999999</v>
      </c>
      <c r="AT3950" s="129">
        <v>19.562000000000001</v>
      </c>
      <c r="AU3950" s="129">
        <v>17.890999999999998</v>
      </c>
      <c r="AV3950" s="129">
        <v>15.353999999999999</v>
      </c>
      <c r="AW3950" s="129">
        <v>2011</v>
      </c>
    </row>
    <row r="3951" spans="1:49">
      <c r="A3951" s="129">
        <v>443</v>
      </c>
      <c r="B3951" s="129" t="s">
        <v>2547</v>
      </c>
      <c r="C3951" s="129" t="s">
        <v>1629</v>
      </c>
      <c r="D3951" s="129" t="s">
        <v>2546</v>
      </c>
      <c r="E3951" s="129" t="s">
        <v>1627</v>
      </c>
      <c r="F3951" s="129" t="s">
        <v>1626</v>
      </c>
      <c r="G3951" s="129" t="s">
        <v>1608</v>
      </c>
      <c r="H3951" s="129" t="s">
        <v>1604</v>
      </c>
    </row>
    <row r="3952" spans="1:49">
      <c r="A3952" s="129">
        <v>443</v>
      </c>
      <c r="B3952" s="129" t="s">
        <v>2547</v>
      </c>
      <c r="C3952" s="129" t="s">
        <v>1628</v>
      </c>
      <c r="D3952" s="129" t="s">
        <v>2546</v>
      </c>
      <c r="E3952" s="129" t="s">
        <v>1627</v>
      </c>
      <c r="F3952" s="129" t="s">
        <v>1626</v>
      </c>
      <c r="G3952" s="129" t="s">
        <v>1625</v>
      </c>
    </row>
    <row r="3953" spans="1:49">
      <c r="A3953" s="129">
        <v>443</v>
      </c>
      <c r="B3953" s="129" t="s">
        <v>2547</v>
      </c>
      <c r="C3953" s="129" t="s">
        <v>1624</v>
      </c>
      <c r="D3953" s="129" t="s">
        <v>2546</v>
      </c>
      <c r="E3953" s="129" t="s">
        <v>1622</v>
      </c>
      <c r="F3953" s="129" t="s">
        <v>1621</v>
      </c>
      <c r="G3953" s="129" t="s">
        <v>1608</v>
      </c>
      <c r="H3953" s="129" t="s">
        <v>1604</v>
      </c>
      <c r="I3953" s="129" t="s">
        <v>2549</v>
      </c>
      <c r="J3953" s="129" t="s">
        <v>1595</v>
      </c>
      <c r="K3953" s="129" t="s">
        <v>1595</v>
      </c>
      <c r="L3953" s="129" t="s">
        <v>1595</v>
      </c>
      <c r="M3953" s="129" t="s">
        <v>1595</v>
      </c>
      <c r="N3953" s="129" t="s">
        <v>1595</v>
      </c>
      <c r="O3953" s="129" t="s">
        <v>1595</v>
      </c>
      <c r="P3953" s="129" t="s">
        <v>1595</v>
      </c>
      <c r="Q3953" s="129" t="s">
        <v>1595</v>
      </c>
      <c r="R3953" s="129" t="s">
        <v>1595</v>
      </c>
      <c r="S3953" s="129" t="s">
        <v>1595</v>
      </c>
      <c r="T3953" s="129">
        <v>-3.09</v>
      </c>
      <c r="U3953" s="129">
        <v>-5.8479999999999999</v>
      </c>
      <c r="V3953" s="129">
        <v>-3.5169999999999999</v>
      </c>
      <c r="W3953" s="129">
        <v>-1.4530000000000001</v>
      </c>
      <c r="X3953" s="129">
        <v>-1.002</v>
      </c>
      <c r="Y3953" s="129">
        <v>-0.76400000000000001</v>
      </c>
      <c r="Z3953" s="129">
        <v>2.9000000000000001E-2</v>
      </c>
      <c r="AA3953" s="129">
        <v>0.16500000000000001</v>
      </c>
      <c r="AB3953" s="129">
        <v>-0.82299999999999995</v>
      </c>
      <c r="AC3953" s="129">
        <v>-4.2999999999999997E-2</v>
      </c>
      <c r="AD3953" s="129">
        <v>1.839</v>
      </c>
      <c r="AE3953" s="129">
        <v>1.538</v>
      </c>
      <c r="AF3953" s="129">
        <v>1.175</v>
      </c>
      <c r="AG3953" s="129">
        <v>1.4390000000000001</v>
      </c>
      <c r="AH3953" s="129">
        <v>2.407</v>
      </c>
      <c r="AI3953" s="129">
        <v>5.8559999999999999</v>
      </c>
      <c r="AJ3953" s="129">
        <v>5.6529999999999996</v>
      </c>
      <c r="AK3953" s="129">
        <v>8.3170000000000002</v>
      </c>
      <c r="AL3953" s="129">
        <v>4.3959999999999999</v>
      </c>
      <c r="AM3953" s="129">
        <v>5.516</v>
      </c>
      <c r="AN3953" s="129">
        <v>5.5780000000000003</v>
      </c>
      <c r="AO3953" s="129">
        <v>11.257999999999999</v>
      </c>
      <c r="AP3953" s="129">
        <v>13.179</v>
      </c>
      <c r="AQ3953" s="129">
        <v>10.359</v>
      </c>
      <c r="AR3953" s="129">
        <v>7.9889999999999999</v>
      </c>
      <c r="AS3953" s="129">
        <v>5.3049999999999997</v>
      </c>
      <c r="AT3953" s="129">
        <v>2.7890000000000001</v>
      </c>
      <c r="AU3953" s="129">
        <v>0.878</v>
      </c>
      <c r="AV3953" s="129">
        <v>-0.94099999999999995</v>
      </c>
      <c r="AW3953" s="129">
        <v>2011</v>
      </c>
    </row>
    <row r="3954" spans="1:49">
      <c r="A3954" s="129">
        <v>443</v>
      </c>
      <c r="B3954" s="129" t="s">
        <v>2547</v>
      </c>
      <c r="C3954" s="129" t="s">
        <v>1623</v>
      </c>
      <c r="D3954" s="129" t="s">
        <v>2546</v>
      </c>
      <c r="E3954" s="129" t="s">
        <v>1622</v>
      </c>
      <c r="F3954" s="129" t="s">
        <v>1621</v>
      </c>
      <c r="G3954" s="129" t="s">
        <v>1597</v>
      </c>
      <c r="I3954" s="129" t="s">
        <v>1747</v>
      </c>
      <c r="J3954" s="129" t="s">
        <v>1595</v>
      </c>
      <c r="K3954" s="129" t="s">
        <v>1595</v>
      </c>
      <c r="L3954" s="129" t="s">
        <v>1595</v>
      </c>
      <c r="M3954" s="129" t="s">
        <v>1595</v>
      </c>
      <c r="N3954" s="129" t="s">
        <v>1595</v>
      </c>
      <c r="O3954" s="129" t="s">
        <v>1595</v>
      </c>
      <c r="P3954" s="129" t="s">
        <v>1595</v>
      </c>
      <c r="Q3954" s="129" t="s">
        <v>1595</v>
      </c>
      <c r="R3954" s="129" t="s">
        <v>1595</v>
      </c>
      <c r="S3954" s="129" t="s">
        <v>1595</v>
      </c>
      <c r="T3954" s="129">
        <v>-58</v>
      </c>
      <c r="U3954" s="129">
        <v>-186.79400000000001</v>
      </c>
      <c r="V3954" s="129">
        <v>-60.356999999999999</v>
      </c>
      <c r="W3954" s="129">
        <v>-20.088000000000001</v>
      </c>
      <c r="X3954" s="129">
        <v>-13.576000000000001</v>
      </c>
      <c r="Y3954" s="129">
        <v>-9.4120000000000008</v>
      </c>
      <c r="Z3954" s="129">
        <v>0.312</v>
      </c>
      <c r="AA3954" s="129">
        <v>1.796</v>
      </c>
      <c r="AB3954" s="129">
        <v>-10.406000000000001</v>
      </c>
      <c r="AC3954" s="129">
        <v>-0.47199999999999998</v>
      </c>
      <c r="AD3954" s="129">
        <v>15.896000000000001</v>
      </c>
      <c r="AE3954" s="129">
        <v>14.382</v>
      </c>
      <c r="AF3954" s="129">
        <v>10.137</v>
      </c>
      <c r="AG3954" s="129">
        <v>10.092000000000001</v>
      </c>
      <c r="AH3954" s="129">
        <v>13.741</v>
      </c>
      <c r="AI3954" s="129">
        <v>24.821000000000002</v>
      </c>
      <c r="AJ3954" s="129">
        <v>19.181999999999999</v>
      </c>
      <c r="AK3954" s="129">
        <v>25.527999999999999</v>
      </c>
      <c r="AL3954" s="129">
        <v>11.093999999999999</v>
      </c>
      <c r="AM3954" s="129">
        <v>18.087</v>
      </c>
      <c r="AN3954" s="129">
        <v>16.228000000000002</v>
      </c>
      <c r="AO3954" s="129">
        <v>25.399000000000001</v>
      </c>
      <c r="AP3954" s="129">
        <v>25.696000000000002</v>
      </c>
      <c r="AQ3954" s="129">
        <v>20.032</v>
      </c>
      <c r="AR3954" s="129">
        <v>15.279</v>
      </c>
      <c r="AS3954" s="129">
        <v>10.135</v>
      </c>
      <c r="AT3954" s="129">
        <v>5.2430000000000003</v>
      </c>
      <c r="AU3954" s="129">
        <v>1.591</v>
      </c>
      <c r="AV3954" s="129">
        <v>-1.631</v>
      </c>
      <c r="AW3954" s="129">
        <v>2011</v>
      </c>
    </row>
    <row r="3955" spans="1:49">
      <c r="A3955" s="129">
        <v>443</v>
      </c>
      <c r="B3955" s="129" t="s">
        <v>2547</v>
      </c>
      <c r="C3955" s="129" t="s">
        <v>1620</v>
      </c>
      <c r="D3955" s="129" t="s">
        <v>2546</v>
      </c>
      <c r="E3955" s="129" t="s">
        <v>1618</v>
      </c>
      <c r="F3955" s="129" t="s">
        <v>1617</v>
      </c>
      <c r="G3955" s="129" t="s">
        <v>1608</v>
      </c>
      <c r="H3955" s="129" t="s">
        <v>1604</v>
      </c>
    </row>
    <row r="3956" spans="1:49">
      <c r="A3956" s="129">
        <v>443</v>
      </c>
      <c r="B3956" s="129" t="s">
        <v>2547</v>
      </c>
      <c r="C3956" s="129" t="s">
        <v>1619</v>
      </c>
      <c r="D3956" s="129" t="s">
        <v>2546</v>
      </c>
      <c r="E3956" s="129" t="s">
        <v>1618</v>
      </c>
      <c r="F3956" s="129" t="s">
        <v>1617</v>
      </c>
      <c r="G3956" s="129" t="s">
        <v>1597</v>
      </c>
    </row>
    <row r="3957" spans="1:49">
      <c r="A3957" s="129">
        <v>443</v>
      </c>
      <c r="B3957" s="129" t="s">
        <v>2547</v>
      </c>
      <c r="C3957" s="129" t="s">
        <v>1616</v>
      </c>
      <c r="D3957" s="129" t="s">
        <v>2546</v>
      </c>
      <c r="E3957" s="129" t="s">
        <v>1614</v>
      </c>
      <c r="F3957" s="129" t="s">
        <v>1613</v>
      </c>
      <c r="G3957" s="129" t="s">
        <v>1608</v>
      </c>
      <c r="H3957" s="129" t="s">
        <v>1604</v>
      </c>
      <c r="I3957" s="129" t="s">
        <v>2549</v>
      </c>
      <c r="J3957" s="129" t="s">
        <v>1595</v>
      </c>
      <c r="K3957" s="129" t="s">
        <v>1595</v>
      </c>
      <c r="L3957" s="129" t="s">
        <v>1595</v>
      </c>
      <c r="M3957" s="129" t="s">
        <v>1595</v>
      </c>
      <c r="N3957" s="129" t="s">
        <v>1595</v>
      </c>
      <c r="O3957" s="129" t="s">
        <v>1595</v>
      </c>
      <c r="P3957" s="129" t="s">
        <v>1595</v>
      </c>
      <c r="Q3957" s="129" t="s">
        <v>1595</v>
      </c>
      <c r="R3957" s="129" t="s">
        <v>1595</v>
      </c>
      <c r="S3957" s="129" t="s">
        <v>1595</v>
      </c>
      <c r="T3957" s="129">
        <v>5.8000000000000003E-2</v>
      </c>
      <c r="U3957" s="129">
        <v>6.367</v>
      </c>
      <c r="V3957" s="129">
        <v>7.1</v>
      </c>
      <c r="W3957" s="129">
        <v>8.1709999999999994</v>
      </c>
      <c r="X3957" s="129">
        <v>8.4380000000000006</v>
      </c>
      <c r="Y3957" s="129">
        <v>7.4059999999999997</v>
      </c>
      <c r="Z3957" s="129">
        <v>5.5730000000000004</v>
      </c>
      <c r="AA3957" s="129">
        <v>5.45</v>
      </c>
      <c r="AB3957" s="129">
        <v>4.7039999999999997</v>
      </c>
      <c r="AC3957" s="129">
        <v>4.66</v>
      </c>
      <c r="AD3957" s="129">
        <v>4.0990000000000002</v>
      </c>
      <c r="AE3957" s="129">
        <v>3.8969999999999998</v>
      </c>
      <c r="AF3957" s="129">
        <v>3.7469999999999999</v>
      </c>
      <c r="AG3957" s="129">
        <v>3.5089999999999999</v>
      </c>
      <c r="AH3957" s="129">
        <v>3.2610000000000001</v>
      </c>
      <c r="AI3957" s="129">
        <v>3.3359999999999999</v>
      </c>
      <c r="AJ3957" s="129">
        <v>3.1150000000000002</v>
      </c>
      <c r="AK3957" s="129">
        <v>3.855</v>
      </c>
      <c r="AL3957" s="129">
        <v>3.78</v>
      </c>
      <c r="AM3957" s="129">
        <v>3.36</v>
      </c>
      <c r="AN3957" s="129">
        <v>3.7509999999999999</v>
      </c>
      <c r="AO3957" s="129">
        <v>3.633</v>
      </c>
      <c r="AP3957" s="129">
        <v>3.2970000000000002</v>
      </c>
      <c r="AQ3957" s="129">
        <v>2.718</v>
      </c>
      <c r="AR3957" s="129">
        <v>2.645</v>
      </c>
      <c r="AS3957" s="129">
        <v>2.5760000000000001</v>
      </c>
      <c r="AT3957" s="129">
        <v>2.5099999999999998</v>
      </c>
      <c r="AU3957" s="129">
        <v>2.4470000000000001</v>
      </c>
      <c r="AV3957" s="129">
        <v>2.387</v>
      </c>
      <c r="AW3957" s="129">
        <v>2011</v>
      </c>
    </row>
    <row r="3958" spans="1:49">
      <c r="A3958" s="129">
        <v>443</v>
      </c>
      <c r="B3958" s="129" t="s">
        <v>2547</v>
      </c>
      <c r="C3958" s="129" t="s">
        <v>1615</v>
      </c>
      <c r="D3958" s="129" t="s">
        <v>2546</v>
      </c>
      <c r="E3958" s="129" t="s">
        <v>1614</v>
      </c>
      <c r="F3958" s="129" t="s">
        <v>1613</v>
      </c>
      <c r="G3958" s="129" t="s">
        <v>1597</v>
      </c>
      <c r="I3958" s="129" t="s">
        <v>1612</v>
      </c>
      <c r="J3958" s="129" t="s">
        <v>1595</v>
      </c>
      <c r="K3958" s="129" t="s">
        <v>1595</v>
      </c>
      <c r="L3958" s="129" t="s">
        <v>1595</v>
      </c>
      <c r="M3958" s="129" t="s">
        <v>1595</v>
      </c>
      <c r="N3958" s="129" t="s">
        <v>1595</v>
      </c>
      <c r="O3958" s="129" t="s">
        <v>1595</v>
      </c>
      <c r="P3958" s="129" t="s">
        <v>1595</v>
      </c>
      <c r="Q3958" s="129" t="s">
        <v>1595</v>
      </c>
      <c r="R3958" s="129" t="s">
        <v>1595</v>
      </c>
      <c r="S3958" s="129" t="s">
        <v>1595</v>
      </c>
      <c r="T3958" s="129">
        <v>1.093</v>
      </c>
      <c r="U3958" s="129">
        <v>203.364</v>
      </c>
      <c r="V3958" s="129">
        <v>121.848</v>
      </c>
      <c r="W3958" s="129">
        <v>113.002</v>
      </c>
      <c r="X3958" s="129">
        <v>114.334</v>
      </c>
      <c r="Y3958" s="129">
        <v>91.278000000000006</v>
      </c>
      <c r="Z3958" s="129">
        <v>59.107999999999997</v>
      </c>
      <c r="AA3958" s="129">
        <v>59.198</v>
      </c>
      <c r="AB3958" s="129">
        <v>59.497999999999998</v>
      </c>
      <c r="AC3958" s="129">
        <v>50.823</v>
      </c>
      <c r="AD3958" s="129">
        <v>35.429000000000002</v>
      </c>
      <c r="AE3958" s="129">
        <v>36.43</v>
      </c>
      <c r="AF3958" s="129">
        <v>32.332999999999998</v>
      </c>
      <c r="AG3958" s="129">
        <v>24.614999999999998</v>
      </c>
      <c r="AH3958" s="129">
        <v>18.616</v>
      </c>
      <c r="AI3958" s="129">
        <v>14.137</v>
      </c>
      <c r="AJ3958" s="129">
        <v>10.57</v>
      </c>
      <c r="AK3958" s="129">
        <v>11.832000000000001</v>
      </c>
      <c r="AL3958" s="129">
        <v>9.5419999999999998</v>
      </c>
      <c r="AM3958" s="129">
        <v>11.018000000000001</v>
      </c>
      <c r="AN3958" s="129">
        <v>10.913</v>
      </c>
      <c r="AO3958" s="129">
        <v>8.1959999999999997</v>
      </c>
      <c r="AP3958" s="129">
        <v>6.4279999999999999</v>
      </c>
      <c r="AQ3958" s="129">
        <v>5.2569999999999997</v>
      </c>
      <c r="AR3958" s="129">
        <v>5.0590000000000002</v>
      </c>
      <c r="AS3958" s="129">
        <v>4.9210000000000003</v>
      </c>
      <c r="AT3958" s="129">
        <v>4.7190000000000003</v>
      </c>
      <c r="AU3958" s="129">
        <v>4.4320000000000004</v>
      </c>
      <c r="AV3958" s="129">
        <v>4.1360000000000001</v>
      </c>
      <c r="AW3958" s="129">
        <v>2011</v>
      </c>
    </row>
    <row r="3959" spans="1:49">
      <c r="A3959" s="129">
        <v>443</v>
      </c>
      <c r="B3959" s="129" t="s">
        <v>2547</v>
      </c>
      <c r="C3959" s="129" t="s">
        <v>1611</v>
      </c>
      <c r="D3959" s="129" t="s">
        <v>2546</v>
      </c>
      <c r="E3959" s="129" t="s">
        <v>1610</v>
      </c>
      <c r="F3959" s="129" t="s">
        <v>1609</v>
      </c>
      <c r="G3959" s="129" t="s">
        <v>1608</v>
      </c>
      <c r="H3959" s="129" t="s">
        <v>1604</v>
      </c>
      <c r="I3959" s="129" t="s">
        <v>2549</v>
      </c>
      <c r="J3959" s="129" t="s">
        <v>1595</v>
      </c>
      <c r="K3959" s="129" t="s">
        <v>1595</v>
      </c>
      <c r="L3959" s="129" t="s">
        <v>1595</v>
      </c>
      <c r="M3959" s="129" t="s">
        <v>1595</v>
      </c>
      <c r="N3959" s="129" t="s">
        <v>1595</v>
      </c>
      <c r="O3959" s="129" t="s">
        <v>1595</v>
      </c>
      <c r="P3959" s="129" t="s">
        <v>1595</v>
      </c>
      <c r="Q3959" s="129" t="s">
        <v>1595</v>
      </c>
      <c r="R3959" s="129" t="s">
        <v>1595</v>
      </c>
      <c r="S3959" s="129" t="s">
        <v>1595</v>
      </c>
      <c r="T3959" s="129">
        <v>5.3280000000000003</v>
      </c>
      <c r="U3959" s="129">
        <v>3.1309999999999998</v>
      </c>
      <c r="V3959" s="129">
        <v>5.827</v>
      </c>
      <c r="W3959" s="129">
        <v>7.2309999999999999</v>
      </c>
      <c r="X3959" s="129">
        <v>7.38</v>
      </c>
      <c r="Y3959" s="129">
        <v>8.1140000000000008</v>
      </c>
      <c r="Z3959" s="129">
        <v>9.4290000000000003</v>
      </c>
      <c r="AA3959" s="129">
        <v>9.2070000000000007</v>
      </c>
      <c r="AB3959" s="129">
        <v>7.9059999999999997</v>
      </c>
      <c r="AC3959" s="129">
        <v>9.17</v>
      </c>
      <c r="AD3959" s="129">
        <v>11.571</v>
      </c>
      <c r="AE3959" s="129">
        <v>10.696</v>
      </c>
      <c r="AF3959" s="129">
        <v>11.589</v>
      </c>
      <c r="AG3959" s="129">
        <v>14.257999999999999</v>
      </c>
      <c r="AH3959" s="129">
        <v>17.516999999999999</v>
      </c>
      <c r="AI3959" s="129">
        <v>23.594999999999999</v>
      </c>
      <c r="AJ3959" s="129">
        <v>29.47</v>
      </c>
      <c r="AK3959" s="129">
        <v>32.581000000000003</v>
      </c>
      <c r="AL3959" s="129">
        <v>39.619999999999997</v>
      </c>
      <c r="AM3959" s="129">
        <v>30.495999999999999</v>
      </c>
      <c r="AN3959" s="129">
        <v>34.369</v>
      </c>
      <c r="AO3959" s="129">
        <v>44.323</v>
      </c>
      <c r="AP3959" s="129">
        <v>51.29</v>
      </c>
      <c r="AQ3959" s="129">
        <v>51.712000000000003</v>
      </c>
      <c r="AR3959" s="129">
        <v>52.286000000000001</v>
      </c>
      <c r="AS3959" s="129">
        <v>52.338999999999999</v>
      </c>
      <c r="AT3959" s="129">
        <v>53.183</v>
      </c>
      <c r="AU3959" s="129">
        <v>55.212000000000003</v>
      </c>
      <c r="AV3959" s="129">
        <v>57.716999999999999</v>
      </c>
      <c r="AW3959" s="129">
        <v>2011</v>
      </c>
    </row>
    <row r="3960" spans="1:49">
      <c r="A3960" s="129">
        <v>443</v>
      </c>
      <c r="B3960" s="129" t="s">
        <v>2547</v>
      </c>
      <c r="C3960" s="129" t="s">
        <v>1606</v>
      </c>
      <c r="D3960" s="129" t="s">
        <v>2546</v>
      </c>
      <c r="E3960" s="129" t="s">
        <v>1599</v>
      </c>
      <c r="F3960" s="129" t="s">
        <v>1598</v>
      </c>
      <c r="G3960" s="129" t="s">
        <v>1605</v>
      </c>
      <c r="H3960" s="129" t="s">
        <v>1604</v>
      </c>
      <c r="I3960" s="129" t="s">
        <v>2548</v>
      </c>
      <c r="J3960" s="129">
        <v>15.302</v>
      </c>
      <c r="K3960" s="129">
        <v>13.778</v>
      </c>
      <c r="L3960" s="129">
        <v>4.8730000000000002</v>
      </c>
      <c r="M3960" s="129">
        <v>5.6539999999999999</v>
      </c>
      <c r="N3960" s="129">
        <v>7.0039999999999996</v>
      </c>
      <c r="O3960" s="129">
        <v>4.9610000000000003</v>
      </c>
      <c r="P3960" s="129">
        <v>5.67</v>
      </c>
      <c r="Q3960" s="129">
        <v>4.3949999999999996</v>
      </c>
      <c r="R3960" s="129">
        <v>5.093</v>
      </c>
      <c r="S3960" s="129">
        <v>9.6210000000000004</v>
      </c>
      <c r="T3960" s="129">
        <v>3.72</v>
      </c>
      <c r="U3960" s="129">
        <v>-26.22</v>
      </c>
      <c r="V3960" s="129">
        <v>-0.45100000000000001</v>
      </c>
      <c r="W3960" s="129">
        <v>2.5019999999999998</v>
      </c>
      <c r="X3960" s="129">
        <v>3.2189999999999999</v>
      </c>
      <c r="Y3960" s="129">
        <v>5.016</v>
      </c>
      <c r="Z3960" s="129">
        <v>7.1070000000000002</v>
      </c>
      <c r="AA3960" s="129">
        <v>7.8730000000000002</v>
      </c>
      <c r="AB3960" s="129">
        <v>2.2149999999999999</v>
      </c>
      <c r="AC3960" s="129">
        <v>5.0640000000000001</v>
      </c>
      <c r="AD3960" s="129">
        <v>14.67</v>
      </c>
      <c r="AE3960" s="129">
        <v>8.327</v>
      </c>
      <c r="AF3960" s="129">
        <v>4.2649999999999997</v>
      </c>
      <c r="AG3960" s="129">
        <v>9.423</v>
      </c>
      <c r="AH3960" s="129">
        <v>15.596</v>
      </c>
      <c r="AI3960" s="129">
        <v>30.068000000000001</v>
      </c>
      <c r="AJ3960" s="129">
        <v>45.311</v>
      </c>
      <c r="AK3960" s="129">
        <v>42.188000000000002</v>
      </c>
      <c r="AL3960" s="129">
        <v>60.244</v>
      </c>
      <c r="AM3960" s="129">
        <v>28.288</v>
      </c>
      <c r="AN3960" s="129">
        <v>36.954000000000001</v>
      </c>
      <c r="AO3960" s="129">
        <v>67.174999999999997</v>
      </c>
      <c r="AP3960" s="129">
        <v>79.768000000000001</v>
      </c>
      <c r="AQ3960" s="129">
        <v>72.091999999999999</v>
      </c>
      <c r="AR3960" s="129">
        <v>71.010000000000005</v>
      </c>
      <c r="AS3960" s="129">
        <v>64.465000000000003</v>
      </c>
      <c r="AT3960" s="129">
        <v>61.765999999999998</v>
      </c>
      <c r="AU3960" s="129">
        <v>61.859000000000002</v>
      </c>
      <c r="AV3960" s="129">
        <v>58.951000000000001</v>
      </c>
      <c r="AW3960" s="129">
        <v>2012</v>
      </c>
    </row>
    <row r="3961" spans="1:49">
      <c r="A3961" s="129">
        <v>443</v>
      </c>
      <c r="B3961" s="129" t="s">
        <v>2547</v>
      </c>
      <c r="C3961" s="129" t="s">
        <v>1601</v>
      </c>
      <c r="D3961" s="129" t="s">
        <v>2546</v>
      </c>
      <c r="E3961" s="129" t="s">
        <v>1599</v>
      </c>
      <c r="F3961" s="129" t="s">
        <v>1598</v>
      </c>
      <c r="G3961" s="129" t="s">
        <v>1597</v>
      </c>
      <c r="I3961" s="129" t="s">
        <v>1596</v>
      </c>
      <c r="J3961" s="129">
        <v>53.271999999999998</v>
      </c>
      <c r="K3961" s="129">
        <v>54.567</v>
      </c>
      <c r="L3961" s="129">
        <v>22.577999999999999</v>
      </c>
      <c r="M3961" s="129">
        <v>27.829000000000001</v>
      </c>
      <c r="N3961" s="129">
        <v>32.640999999999998</v>
      </c>
      <c r="O3961" s="129">
        <v>23.033000000000001</v>
      </c>
      <c r="P3961" s="129">
        <v>32.631</v>
      </c>
      <c r="Q3961" s="129">
        <v>21.111000000000001</v>
      </c>
      <c r="R3961" s="129">
        <v>26.416</v>
      </c>
      <c r="S3961" s="129">
        <v>40.332000000000001</v>
      </c>
      <c r="T3961" s="129">
        <v>20.335999999999999</v>
      </c>
      <c r="U3961" s="129">
        <v>-242.18799999999999</v>
      </c>
      <c r="V3961" s="129">
        <v>-2.27</v>
      </c>
      <c r="W3961" s="129">
        <v>10.426</v>
      </c>
      <c r="X3961" s="129">
        <v>12.98</v>
      </c>
      <c r="Y3961" s="129">
        <v>18.448</v>
      </c>
      <c r="Z3961" s="129">
        <v>22.567</v>
      </c>
      <c r="AA3961" s="129">
        <v>25.942</v>
      </c>
      <c r="AB3961" s="129">
        <v>8.5359999999999996</v>
      </c>
      <c r="AC3961" s="129">
        <v>16.811</v>
      </c>
      <c r="AD3961" s="129">
        <v>38.892000000000003</v>
      </c>
      <c r="AE3961" s="129">
        <v>23.867999999999999</v>
      </c>
      <c r="AF3961" s="129">
        <v>11.183</v>
      </c>
      <c r="AG3961" s="129">
        <v>19.695</v>
      </c>
      <c r="AH3961" s="129">
        <v>26.238</v>
      </c>
      <c r="AI3961" s="129">
        <v>37.210999999999999</v>
      </c>
      <c r="AJ3961" s="129">
        <v>44.616</v>
      </c>
      <c r="AK3961" s="129">
        <v>36.789000000000001</v>
      </c>
      <c r="AL3961" s="129">
        <v>40.874000000000002</v>
      </c>
      <c r="AM3961" s="129">
        <v>26.693000000000001</v>
      </c>
      <c r="AN3961" s="129">
        <v>30.812000000000001</v>
      </c>
      <c r="AO3961" s="129">
        <v>41.808999999999997</v>
      </c>
      <c r="AP3961" s="129">
        <v>43.225000000000001</v>
      </c>
      <c r="AQ3961" s="129">
        <v>38.747</v>
      </c>
      <c r="AR3961" s="129">
        <v>37.746000000000002</v>
      </c>
      <c r="AS3961" s="129">
        <v>34.232999999999997</v>
      </c>
      <c r="AT3961" s="129">
        <v>32.279000000000003</v>
      </c>
      <c r="AU3961" s="129">
        <v>31.138999999999999</v>
      </c>
      <c r="AV3961" s="129">
        <v>28.388000000000002</v>
      </c>
      <c r="AW3961" s="129">
        <v>2011</v>
      </c>
    </row>
    <row r="3962" spans="1:49">
      <c r="A3962" s="129">
        <v>917</v>
      </c>
      <c r="B3962" s="129" t="s">
        <v>2538</v>
      </c>
      <c r="C3962" s="129" t="s">
        <v>1733</v>
      </c>
      <c r="D3962" s="129" t="s">
        <v>2537</v>
      </c>
      <c r="E3962" s="129" t="s">
        <v>1730</v>
      </c>
      <c r="F3962" s="129" t="s">
        <v>1732</v>
      </c>
      <c r="G3962" s="129" t="s">
        <v>1608</v>
      </c>
      <c r="H3962" s="129" t="s">
        <v>1604</v>
      </c>
      <c r="I3962" s="129" t="s">
        <v>2545</v>
      </c>
      <c r="J3962" s="129" t="s">
        <v>1595</v>
      </c>
      <c r="K3962" s="129" t="s">
        <v>1595</v>
      </c>
      <c r="L3962" s="129" t="s">
        <v>1595</v>
      </c>
      <c r="M3962" s="129" t="s">
        <v>1595</v>
      </c>
      <c r="N3962" s="129" t="s">
        <v>1595</v>
      </c>
      <c r="O3962" s="129" t="s">
        <v>1595</v>
      </c>
      <c r="P3962" s="129" t="s">
        <v>1595</v>
      </c>
      <c r="Q3962" s="129" t="s">
        <v>1595</v>
      </c>
      <c r="R3962" s="129" t="s">
        <v>1595</v>
      </c>
      <c r="S3962" s="129" t="s">
        <v>1595</v>
      </c>
      <c r="T3962" s="129" t="s">
        <v>1595</v>
      </c>
      <c r="U3962" s="129" t="s">
        <v>1595</v>
      </c>
      <c r="V3962" s="129">
        <v>24.556000000000001</v>
      </c>
      <c r="W3962" s="129">
        <v>21.361999999999998</v>
      </c>
      <c r="X3962" s="129">
        <v>17.131</v>
      </c>
      <c r="Y3962" s="129">
        <v>16.146000000000001</v>
      </c>
      <c r="Z3962" s="129">
        <v>17.289000000000001</v>
      </c>
      <c r="AA3962" s="129">
        <v>19.001000000000001</v>
      </c>
      <c r="AB3962" s="129">
        <v>19.399999999999999</v>
      </c>
      <c r="AC3962" s="129">
        <v>20.117999999999999</v>
      </c>
      <c r="AD3962" s="129">
        <v>21.204000000000001</v>
      </c>
      <c r="AE3962" s="129">
        <v>22.327999999999999</v>
      </c>
      <c r="AF3962" s="129">
        <v>22.323</v>
      </c>
      <c r="AG3962" s="129">
        <v>23.885000000000002</v>
      </c>
      <c r="AH3962" s="129">
        <v>25.564</v>
      </c>
      <c r="AI3962" s="129">
        <v>25.523</v>
      </c>
      <c r="AJ3962" s="129">
        <v>26.314</v>
      </c>
      <c r="AK3962" s="129">
        <v>28.562000000000001</v>
      </c>
      <c r="AL3962" s="129">
        <v>30.722999999999999</v>
      </c>
      <c r="AM3962" s="129">
        <v>31.614000000000001</v>
      </c>
      <c r="AN3962" s="129">
        <v>31.465</v>
      </c>
      <c r="AO3962" s="129">
        <v>33.353000000000002</v>
      </c>
      <c r="AP3962" s="129">
        <v>33.052999999999997</v>
      </c>
      <c r="AQ3962" s="129">
        <v>35.487000000000002</v>
      </c>
      <c r="AR3962" s="129">
        <v>37.780999999999999</v>
      </c>
      <c r="AS3962" s="129">
        <v>39.799999999999997</v>
      </c>
      <c r="AT3962" s="129">
        <v>41.773000000000003</v>
      </c>
      <c r="AU3962" s="129">
        <v>43.856999999999999</v>
      </c>
      <c r="AV3962" s="129">
        <v>46.037999999999997</v>
      </c>
      <c r="AW3962" s="129">
        <v>2012</v>
      </c>
    </row>
    <row r="3963" spans="1:49">
      <c r="A3963" s="129">
        <v>917</v>
      </c>
      <c r="B3963" s="129" t="s">
        <v>2538</v>
      </c>
      <c r="C3963" s="129" t="s">
        <v>1731</v>
      </c>
      <c r="D3963" s="129" t="s">
        <v>2537</v>
      </c>
      <c r="E3963" s="129" t="s">
        <v>1730</v>
      </c>
      <c r="F3963" s="129" t="s">
        <v>1729</v>
      </c>
      <c r="G3963" s="129" t="s">
        <v>1655</v>
      </c>
      <c r="I3963" s="129" t="s">
        <v>1728</v>
      </c>
      <c r="J3963" s="129" t="s">
        <v>1595</v>
      </c>
      <c r="K3963" s="129" t="s">
        <v>1595</v>
      </c>
      <c r="L3963" s="129" t="s">
        <v>1595</v>
      </c>
      <c r="M3963" s="129" t="s">
        <v>1595</v>
      </c>
      <c r="N3963" s="129" t="s">
        <v>1595</v>
      </c>
      <c r="O3963" s="129" t="s">
        <v>1595</v>
      </c>
      <c r="P3963" s="129" t="s">
        <v>1595</v>
      </c>
      <c r="Q3963" s="129" t="s">
        <v>1595</v>
      </c>
      <c r="R3963" s="129" t="s">
        <v>1595</v>
      </c>
      <c r="S3963" s="129" t="s">
        <v>1595</v>
      </c>
      <c r="T3963" s="129" t="s">
        <v>1595</v>
      </c>
      <c r="U3963" s="129" t="s">
        <v>1595</v>
      </c>
      <c r="V3963" s="129" t="s">
        <v>1595</v>
      </c>
      <c r="W3963" s="129">
        <v>-13.005000000000001</v>
      </c>
      <c r="X3963" s="129">
        <v>-19.806999999999999</v>
      </c>
      <c r="Y3963" s="129">
        <v>-5.7510000000000003</v>
      </c>
      <c r="Z3963" s="129">
        <v>7.0839999999999996</v>
      </c>
      <c r="AA3963" s="129">
        <v>9.9</v>
      </c>
      <c r="AB3963" s="129">
        <v>2.1</v>
      </c>
      <c r="AC3963" s="129">
        <v>3.7</v>
      </c>
      <c r="AD3963" s="129">
        <v>5.3979999999999997</v>
      </c>
      <c r="AE3963" s="129">
        <v>5.3</v>
      </c>
      <c r="AF3963" s="129">
        <v>-2.1999999999999999E-2</v>
      </c>
      <c r="AG3963" s="129">
        <v>7</v>
      </c>
      <c r="AH3963" s="129">
        <v>7.0270000000000001</v>
      </c>
      <c r="AI3963" s="129">
        <v>-0.16</v>
      </c>
      <c r="AJ3963" s="129">
        <v>3.1</v>
      </c>
      <c r="AK3963" s="129">
        <v>8.5429999999999993</v>
      </c>
      <c r="AL3963" s="129">
        <v>7.5659999999999998</v>
      </c>
      <c r="AM3963" s="129">
        <v>2.9</v>
      </c>
      <c r="AN3963" s="129">
        <v>-0.47199999999999998</v>
      </c>
      <c r="AO3963" s="129">
        <v>6</v>
      </c>
      <c r="AP3963" s="129">
        <v>-0.9</v>
      </c>
      <c r="AQ3963" s="129">
        <v>7.3659999999999997</v>
      </c>
      <c r="AR3963" s="129">
        <v>6.4630000000000001</v>
      </c>
      <c r="AS3963" s="129">
        <v>5.3440000000000003</v>
      </c>
      <c r="AT3963" s="129">
        <v>4.9580000000000002</v>
      </c>
      <c r="AU3963" s="129">
        <v>4.9880000000000004</v>
      </c>
      <c r="AV3963" s="129">
        <v>4.9740000000000002</v>
      </c>
      <c r="AW3963" s="129">
        <v>2012</v>
      </c>
    </row>
    <row r="3964" spans="1:49">
      <c r="A3964" s="129">
        <v>917</v>
      </c>
      <c r="B3964" s="129" t="s">
        <v>2538</v>
      </c>
      <c r="C3964" s="129" t="s">
        <v>1727</v>
      </c>
      <c r="D3964" s="129" t="s">
        <v>2537</v>
      </c>
      <c r="E3964" s="129" t="s">
        <v>1724</v>
      </c>
      <c r="F3964" s="129" t="s">
        <v>1726</v>
      </c>
      <c r="G3964" s="129" t="s">
        <v>1608</v>
      </c>
      <c r="H3964" s="129" t="s">
        <v>1604</v>
      </c>
      <c r="I3964" s="129" t="s">
        <v>2545</v>
      </c>
      <c r="J3964" s="129" t="s">
        <v>1595</v>
      </c>
      <c r="K3964" s="129" t="s">
        <v>1595</v>
      </c>
      <c r="L3964" s="129" t="s">
        <v>1595</v>
      </c>
      <c r="M3964" s="129" t="s">
        <v>1595</v>
      </c>
      <c r="N3964" s="129" t="s">
        <v>1595</v>
      </c>
      <c r="O3964" s="129" t="s">
        <v>1595</v>
      </c>
      <c r="P3964" s="129" t="s">
        <v>1595</v>
      </c>
      <c r="Q3964" s="129" t="s">
        <v>1595</v>
      </c>
      <c r="R3964" s="129" t="s">
        <v>1595</v>
      </c>
      <c r="S3964" s="129" t="s">
        <v>1595</v>
      </c>
      <c r="T3964" s="129" t="s">
        <v>1595</v>
      </c>
      <c r="U3964" s="129" t="s">
        <v>1595</v>
      </c>
      <c r="V3964" s="129">
        <v>0.74099999999999999</v>
      </c>
      <c r="W3964" s="129">
        <v>5.3550000000000004</v>
      </c>
      <c r="X3964" s="129">
        <v>12.061</v>
      </c>
      <c r="Y3964" s="129">
        <v>16.146000000000001</v>
      </c>
      <c r="Z3964" s="129">
        <v>23.4</v>
      </c>
      <c r="AA3964" s="129">
        <v>30.672999999999998</v>
      </c>
      <c r="AB3964" s="129">
        <v>34.17</v>
      </c>
      <c r="AC3964" s="129">
        <v>48.726999999999997</v>
      </c>
      <c r="AD3964" s="129">
        <v>65.358000000000004</v>
      </c>
      <c r="AE3964" s="129">
        <v>73.882999999999996</v>
      </c>
      <c r="AF3964" s="129">
        <v>75.367000000000004</v>
      </c>
      <c r="AG3964" s="129">
        <v>83.872</v>
      </c>
      <c r="AH3964" s="129">
        <v>94.350999999999999</v>
      </c>
      <c r="AI3964" s="129">
        <v>100.899</v>
      </c>
      <c r="AJ3964" s="129">
        <v>113.8</v>
      </c>
      <c r="AK3964" s="129">
        <v>141.898</v>
      </c>
      <c r="AL3964" s="129">
        <v>187.99199999999999</v>
      </c>
      <c r="AM3964" s="129">
        <v>201.22300000000001</v>
      </c>
      <c r="AN3964" s="129">
        <v>220.369</v>
      </c>
      <c r="AO3964" s="129">
        <v>285.98899999999998</v>
      </c>
      <c r="AP3964" s="129">
        <v>304.35000000000002</v>
      </c>
      <c r="AQ3964" s="129">
        <v>348.05099999999999</v>
      </c>
      <c r="AR3964" s="129">
        <v>394.77</v>
      </c>
      <c r="AS3964" s="129">
        <v>440.71100000000001</v>
      </c>
      <c r="AT3964" s="129">
        <v>487.315</v>
      </c>
      <c r="AU3964" s="129">
        <v>540.82399999999996</v>
      </c>
      <c r="AV3964" s="129">
        <v>598.54399999999998</v>
      </c>
      <c r="AW3964" s="129">
        <v>2012</v>
      </c>
    </row>
    <row r="3965" spans="1:49">
      <c r="A3965" s="129">
        <v>917</v>
      </c>
      <c r="B3965" s="129" t="s">
        <v>2538</v>
      </c>
      <c r="C3965" s="129" t="s">
        <v>1725</v>
      </c>
      <c r="D3965" s="129" t="s">
        <v>2537</v>
      </c>
      <c r="E3965" s="129" t="s">
        <v>1724</v>
      </c>
      <c r="F3965" s="129" t="s">
        <v>1723</v>
      </c>
      <c r="G3965" s="129" t="s">
        <v>1605</v>
      </c>
      <c r="H3965" s="129" t="s">
        <v>1604</v>
      </c>
      <c r="I3965" s="129" t="s">
        <v>1691</v>
      </c>
      <c r="J3965" s="129" t="s">
        <v>1595</v>
      </c>
      <c r="K3965" s="129" t="s">
        <v>1595</v>
      </c>
      <c r="L3965" s="129" t="s">
        <v>1595</v>
      </c>
      <c r="M3965" s="129" t="s">
        <v>1595</v>
      </c>
      <c r="N3965" s="129" t="s">
        <v>1595</v>
      </c>
      <c r="O3965" s="129" t="s">
        <v>1595</v>
      </c>
      <c r="P3965" s="129" t="s">
        <v>1595</v>
      </c>
      <c r="Q3965" s="129" t="s">
        <v>1595</v>
      </c>
      <c r="R3965" s="129" t="s">
        <v>1595</v>
      </c>
      <c r="S3965" s="129" t="s">
        <v>1595</v>
      </c>
      <c r="T3965" s="129" t="s">
        <v>1595</v>
      </c>
      <c r="U3965" s="129" t="s">
        <v>1595</v>
      </c>
      <c r="V3965" s="129">
        <v>0.92</v>
      </c>
      <c r="W3965" s="129">
        <v>0.66700000000000004</v>
      </c>
      <c r="X3965" s="129">
        <v>1.121</v>
      </c>
      <c r="Y3965" s="129">
        <v>1.4930000000000001</v>
      </c>
      <c r="Z3965" s="129">
        <v>1.855</v>
      </c>
      <c r="AA3965" s="129">
        <v>1.766</v>
      </c>
      <c r="AB3965" s="129">
        <v>1.6739999999999999</v>
      </c>
      <c r="AC3965" s="129">
        <v>1.2669999999999999</v>
      </c>
      <c r="AD3965" s="129">
        <v>1.3680000000000001</v>
      </c>
      <c r="AE3965" s="129">
        <v>1.5249999999999999</v>
      </c>
      <c r="AF3965" s="129">
        <v>1.6060000000000001</v>
      </c>
      <c r="AG3965" s="129">
        <v>1.919</v>
      </c>
      <c r="AH3965" s="129">
        <v>2.2149999999999999</v>
      </c>
      <c r="AI3965" s="129">
        <v>2.46</v>
      </c>
      <c r="AJ3965" s="129">
        <v>2.8370000000000002</v>
      </c>
      <c r="AK3965" s="129">
        <v>3.8069999999999999</v>
      </c>
      <c r="AL3965" s="129">
        <v>5.1310000000000002</v>
      </c>
      <c r="AM3965" s="129">
        <v>4.6829999999999998</v>
      </c>
      <c r="AN3965" s="129">
        <v>4.7939999999999996</v>
      </c>
      <c r="AO3965" s="129">
        <v>6.1989999999999998</v>
      </c>
      <c r="AP3965" s="129">
        <v>6.4729999999999999</v>
      </c>
      <c r="AQ3965" s="129">
        <v>7.234</v>
      </c>
      <c r="AR3965" s="129">
        <v>7.9660000000000002</v>
      </c>
      <c r="AS3965" s="129">
        <v>8.6340000000000003</v>
      </c>
      <c r="AT3965" s="129">
        <v>9.2690000000000001</v>
      </c>
      <c r="AU3965" s="129">
        <v>9.9870000000000001</v>
      </c>
      <c r="AV3965" s="129">
        <v>10.784000000000001</v>
      </c>
      <c r="AW3965" s="129">
        <v>2012</v>
      </c>
    </row>
    <row r="3966" spans="1:49">
      <c r="A3966" s="129">
        <v>917</v>
      </c>
      <c r="B3966" s="129" t="s">
        <v>2538</v>
      </c>
      <c r="C3966" s="129" t="s">
        <v>1722</v>
      </c>
      <c r="D3966" s="129" t="s">
        <v>2537</v>
      </c>
      <c r="E3966" s="129" t="s">
        <v>1721</v>
      </c>
      <c r="F3966" s="129" t="s">
        <v>1720</v>
      </c>
      <c r="G3966" s="129" t="s">
        <v>1675</v>
      </c>
      <c r="I3966" s="129" t="s">
        <v>1719</v>
      </c>
      <c r="J3966" s="129" t="s">
        <v>1595</v>
      </c>
      <c r="K3966" s="129" t="s">
        <v>1595</v>
      </c>
      <c r="L3966" s="129" t="s">
        <v>1595</v>
      </c>
      <c r="M3966" s="129" t="s">
        <v>1595</v>
      </c>
      <c r="N3966" s="129" t="s">
        <v>1595</v>
      </c>
      <c r="O3966" s="129" t="s">
        <v>1595</v>
      </c>
      <c r="P3966" s="129" t="s">
        <v>1595</v>
      </c>
      <c r="Q3966" s="129" t="s">
        <v>1595</v>
      </c>
      <c r="R3966" s="129" t="s">
        <v>1595</v>
      </c>
      <c r="S3966" s="129" t="s">
        <v>1595</v>
      </c>
      <c r="T3966" s="129" t="s">
        <v>1595</v>
      </c>
      <c r="U3966" s="129" t="s">
        <v>1595</v>
      </c>
      <c r="V3966" s="129">
        <v>3.0179999999999998</v>
      </c>
      <c r="W3966" s="129">
        <v>25.065999999999999</v>
      </c>
      <c r="X3966" s="129">
        <v>70.405000000000001</v>
      </c>
      <c r="Y3966" s="129">
        <v>100</v>
      </c>
      <c r="Z3966" s="129">
        <v>135.34100000000001</v>
      </c>
      <c r="AA3966" s="129">
        <v>161.429</v>
      </c>
      <c r="AB3966" s="129">
        <v>176.13399999999999</v>
      </c>
      <c r="AC3966" s="129">
        <v>242.20599999999999</v>
      </c>
      <c r="AD3966" s="129">
        <v>308.23599999999999</v>
      </c>
      <c r="AE3966" s="129">
        <v>330.904</v>
      </c>
      <c r="AF3966" s="129">
        <v>337.62200000000001</v>
      </c>
      <c r="AG3966" s="129">
        <v>351.14100000000002</v>
      </c>
      <c r="AH3966" s="129">
        <v>369.07900000000001</v>
      </c>
      <c r="AI3966" s="129">
        <v>395.32799999999997</v>
      </c>
      <c r="AJ3966" s="129">
        <v>432.46800000000002</v>
      </c>
      <c r="AK3966" s="129">
        <v>496.80399999999997</v>
      </c>
      <c r="AL3966" s="129">
        <v>611.89</v>
      </c>
      <c r="AM3966" s="129">
        <v>636.49599999999998</v>
      </c>
      <c r="AN3966" s="129">
        <v>700.36199999999997</v>
      </c>
      <c r="AO3966" s="129">
        <v>857.46199999999999</v>
      </c>
      <c r="AP3966" s="129">
        <v>920.8</v>
      </c>
      <c r="AQ3966" s="129">
        <v>980.77099999999996</v>
      </c>
      <c r="AR3966" s="130">
        <v>1044.8920000000001</v>
      </c>
      <c r="AS3966" s="130">
        <v>1107.3150000000001</v>
      </c>
      <c r="AT3966" s="130">
        <v>1166.576</v>
      </c>
      <c r="AU3966" s="130">
        <v>1233.1579999999999</v>
      </c>
      <c r="AV3966" s="130">
        <v>1300.095</v>
      </c>
      <c r="AW3966" s="129">
        <v>2012</v>
      </c>
    </row>
    <row r="3967" spans="1:49">
      <c r="A3967" s="129">
        <v>917</v>
      </c>
      <c r="B3967" s="129" t="s">
        <v>2538</v>
      </c>
      <c r="C3967" s="129" t="s">
        <v>1718</v>
      </c>
      <c r="D3967" s="129" t="s">
        <v>2537</v>
      </c>
      <c r="E3967" s="129" t="s">
        <v>1717</v>
      </c>
      <c r="F3967" s="129" t="s">
        <v>1716</v>
      </c>
      <c r="G3967" s="129" t="s">
        <v>1608</v>
      </c>
      <c r="H3967" s="129" t="s">
        <v>3</v>
      </c>
      <c r="I3967" s="129" t="s">
        <v>1715</v>
      </c>
      <c r="J3967" s="129" t="s">
        <v>1595</v>
      </c>
      <c r="K3967" s="129" t="s">
        <v>1595</v>
      </c>
      <c r="L3967" s="129" t="s">
        <v>1595</v>
      </c>
      <c r="M3967" s="129" t="s">
        <v>1595</v>
      </c>
      <c r="N3967" s="129" t="s">
        <v>1595</v>
      </c>
      <c r="O3967" s="129" t="s">
        <v>1595</v>
      </c>
      <c r="P3967" s="129" t="s">
        <v>1595</v>
      </c>
      <c r="Q3967" s="129" t="s">
        <v>1595</v>
      </c>
      <c r="R3967" s="129" t="s">
        <v>1595</v>
      </c>
      <c r="S3967" s="129" t="s">
        <v>1595</v>
      </c>
      <c r="T3967" s="129" t="s">
        <v>1595</v>
      </c>
      <c r="U3967" s="129" t="s">
        <v>1595</v>
      </c>
      <c r="V3967" s="130">
        <v>5542.9480000000003</v>
      </c>
      <c r="W3967" s="130">
        <v>4741.7420000000002</v>
      </c>
      <c r="X3967" s="130">
        <v>3785.8339999999998</v>
      </c>
      <c r="Y3967" s="130">
        <v>3513.0509999999999</v>
      </c>
      <c r="Z3967" s="130">
        <v>3709.3870000000002</v>
      </c>
      <c r="AA3967" s="130">
        <v>4015.5349999999999</v>
      </c>
      <c r="AB3967" s="130">
        <v>4036.5639999999999</v>
      </c>
      <c r="AC3967" s="130">
        <v>4127.01</v>
      </c>
      <c r="AD3967" s="130">
        <v>4307.9799999999996</v>
      </c>
      <c r="AE3967" s="130">
        <v>4494.2089999999998</v>
      </c>
      <c r="AF3967" s="130">
        <v>4452.72</v>
      </c>
      <c r="AG3967" s="130">
        <v>4708.0630000000001</v>
      </c>
      <c r="AH3967" s="130">
        <v>4977.2809999999999</v>
      </c>
      <c r="AI3967" s="130">
        <v>4918.4669999999996</v>
      </c>
      <c r="AJ3967" s="130">
        <v>5014.5060000000003</v>
      </c>
      <c r="AK3967" s="130">
        <v>5400.08</v>
      </c>
      <c r="AL3967" s="130">
        <v>5744.4750000000004</v>
      </c>
      <c r="AM3967" s="130">
        <v>5834.6980000000003</v>
      </c>
      <c r="AN3967" s="130">
        <v>5744.3159999999998</v>
      </c>
      <c r="AO3967" s="130">
        <v>6028.6880000000001</v>
      </c>
      <c r="AP3967" s="130">
        <v>5915.277</v>
      </c>
      <c r="AQ3967" s="130">
        <v>6288.1120000000001</v>
      </c>
      <c r="AR3967" s="130">
        <v>6628.2129999999997</v>
      </c>
      <c r="AS3967" s="130">
        <v>6913.3059999999996</v>
      </c>
      <c r="AT3967" s="130">
        <v>7184.2049999999999</v>
      </c>
      <c r="AU3967" s="130">
        <v>7467.8789999999999</v>
      </c>
      <c r="AV3967" s="130">
        <v>7761.7489999999998</v>
      </c>
      <c r="AW3967" s="129">
        <v>2010</v>
      </c>
    </row>
    <row r="3968" spans="1:49">
      <c r="A3968" s="129">
        <v>917</v>
      </c>
      <c r="B3968" s="129" t="s">
        <v>2538</v>
      </c>
      <c r="C3968" s="129" t="s">
        <v>1714</v>
      </c>
      <c r="D3968" s="129" t="s">
        <v>2537</v>
      </c>
      <c r="E3968" s="129" t="s">
        <v>1711</v>
      </c>
      <c r="F3968" s="129" t="s">
        <v>1713</v>
      </c>
      <c r="G3968" s="129" t="s">
        <v>1608</v>
      </c>
      <c r="H3968" s="129" t="s">
        <v>3</v>
      </c>
      <c r="I3968" s="129" t="s">
        <v>1699</v>
      </c>
      <c r="J3968" s="129" t="s">
        <v>1595</v>
      </c>
      <c r="K3968" s="129" t="s">
        <v>1595</v>
      </c>
      <c r="L3968" s="129" t="s">
        <v>1595</v>
      </c>
      <c r="M3968" s="129" t="s">
        <v>1595</v>
      </c>
      <c r="N3968" s="129" t="s">
        <v>1595</v>
      </c>
      <c r="O3968" s="129" t="s">
        <v>1595</v>
      </c>
      <c r="P3968" s="129" t="s">
        <v>1595</v>
      </c>
      <c r="Q3968" s="129" t="s">
        <v>1595</v>
      </c>
      <c r="R3968" s="129" t="s">
        <v>1595</v>
      </c>
      <c r="S3968" s="129" t="s">
        <v>1595</v>
      </c>
      <c r="T3968" s="129" t="s">
        <v>1595</v>
      </c>
      <c r="U3968" s="129" t="s">
        <v>1595</v>
      </c>
      <c r="V3968" s="129">
        <v>167.26599999999999</v>
      </c>
      <c r="W3968" s="130">
        <v>1188.5830000000001</v>
      </c>
      <c r="X3968" s="130">
        <v>2665.4059999999999</v>
      </c>
      <c r="Y3968" s="130">
        <v>3513.0509999999999</v>
      </c>
      <c r="Z3968" s="130">
        <v>5020.3239999999996</v>
      </c>
      <c r="AA3968" s="130">
        <v>6482.2449999999999</v>
      </c>
      <c r="AB3968" s="130">
        <v>7109.7520000000004</v>
      </c>
      <c r="AC3968" s="130">
        <v>9995.8829999999998</v>
      </c>
      <c r="AD3968" s="130">
        <v>13278.727999999999</v>
      </c>
      <c r="AE3968" s="130">
        <v>14871.54</v>
      </c>
      <c r="AF3968" s="130">
        <v>15033.355</v>
      </c>
      <c r="AG3968" s="130">
        <v>16531.962</v>
      </c>
      <c r="AH3968" s="130">
        <v>18370.112000000001</v>
      </c>
      <c r="AI3968" s="130">
        <v>19444.076000000001</v>
      </c>
      <c r="AJ3968" s="130">
        <v>21686.123</v>
      </c>
      <c r="AK3968" s="130">
        <v>26827.819</v>
      </c>
      <c r="AL3968" s="130">
        <v>35149.841999999997</v>
      </c>
      <c r="AM3968" s="130">
        <v>37137.644999999997</v>
      </c>
      <c r="AN3968" s="130">
        <v>40230.995000000003</v>
      </c>
      <c r="AO3968" s="130">
        <v>51693.720999999998</v>
      </c>
      <c r="AP3968" s="130">
        <v>54467.868999999999</v>
      </c>
      <c r="AQ3968" s="130">
        <v>61671.995000000003</v>
      </c>
      <c r="AR3968" s="130">
        <v>69257.673999999999</v>
      </c>
      <c r="AS3968" s="130">
        <v>76552.058999999994</v>
      </c>
      <c r="AT3968" s="130">
        <v>83809.186000000002</v>
      </c>
      <c r="AU3968" s="130">
        <v>92090.748000000007</v>
      </c>
      <c r="AV3968" s="130">
        <v>100910.083</v>
      </c>
      <c r="AW3968" s="129">
        <v>2010</v>
      </c>
    </row>
    <row r="3969" spans="1:49">
      <c r="A3969" s="129">
        <v>917</v>
      </c>
      <c r="B3969" s="129" t="s">
        <v>2538</v>
      </c>
      <c r="C3969" s="129" t="s">
        <v>1712</v>
      </c>
      <c r="D3969" s="129" t="s">
        <v>2537</v>
      </c>
      <c r="E3969" s="129" t="s">
        <v>1711</v>
      </c>
      <c r="F3969" s="129" t="s">
        <v>1710</v>
      </c>
      <c r="G3969" s="129" t="s">
        <v>1605</v>
      </c>
      <c r="H3969" s="129" t="s">
        <v>3</v>
      </c>
      <c r="I3969" s="129" t="s">
        <v>1699</v>
      </c>
      <c r="J3969" s="129" t="s">
        <v>1595</v>
      </c>
      <c r="K3969" s="129" t="s">
        <v>1595</v>
      </c>
      <c r="L3969" s="129" t="s">
        <v>1595</v>
      </c>
      <c r="M3969" s="129" t="s">
        <v>1595</v>
      </c>
      <c r="N3969" s="129" t="s">
        <v>1595</v>
      </c>
      <c r="O3969" s="129" t="s">
        <v>1595</v>
      </c>
      <c r="P3969" s="129" t="s">
        <v>1595</v>
      </c>
      <c r="Q3969" s="129" t="s">
        <v>1595</v>
      </c>
      <c r="R3969" s="129" t="s">
        <v>1595</v>
      </c>
      <c r="S3969" s="129" t="s">
        <v>1595</v>
      </c>
      <c r="T3969" s="129" t="s">
        <v>1595</v>
      </c>
      <c r="U3969" s="129" t="s">
        <v>1595</v>
      </c>
      <c r="V3969" s="129">
        <v>207.78399999999999</v>
      </c>
      <c r="W3969" s="129">
        <v>148.018</v>
      </c>
      <c r="X3969" s="129">
        <v>247.70500000000001</v>
      </c>
      <c r="Y3969" s="129">
        <v>324.96300000000002</v>
      </c>
      <c r="Z3969" s="129">
        <v>397.88099999999997</v>
      </c>
      <c r="AA3969" s="129">
        <v>373.27600000000001</v>
      </c>
      <c r="AB3969" s="129">
        <v>348.30200000000002</v>
      </c>
      <c r="AC3969" s="129">
        <v>259.839</v>
      </c>
      <c r="AD3969" s="129">
        <v>277.92099999999999</v>
      </c>
      <c r="AE3969" s="129">
        <v>307.00799999999998</v>
      </c>
      <c r="AF3969" s="129">
        <v>320.43400000000003</v>
      </c>
      <c r="AG3969" s="129">
        <v>378.31200000000001</v>
      </c>
      <c r="AH3969" s="129">
        <v>431.209</v>
      </c>
      <c r="AI3969" s="129">
        <v>474.08300000000003</v>
      </c>
      <c r="AJ3969" s="129">
        <v>540.58600000000001</v>
      </c>
      <c r="AK3969" s="129">
        <v>719.83199999999999</v>
      </c>
      <c r="AL3969" s="129">
        <v>959.42</v>
      </c>
      <c r="AM3969" s="129">
        <v>864.28700000000003</v>
      </c>
      <c r="AN3969" s="129">
        <v>875.11400000000003</v>
      </c>
      <c r="AO3969" s="130">
        <v>1120.4780000000001</v>
      </c>
      <c r="AP3969" s="130">
        <v>1158.4690000000001</v>
      </c>
      <c r="AQ3969" s="130">
        <v>1281.828</v>
      </c>
      <c r="AR3969" s="130">
        <v>1397.567</v>
      </c>
      <c r="AS3969" s="130">
        <v>1499.769</v>
      </c>
      <c r="AT3969" s="130">
        <v>1594.123</v>
      </c>
      <c r="AU3969" s="130">
        <v>1700.627</v>
      </c>
      <c r="AV3969" s="130">
        <v>1818.172</v>
      </c>
      <c r="AW3969" s="129">
        <v>2010</v>
      </c>
    </row>
    <row r="3970" spans="1:49">
      <c r="A3970" s="129">
        <v>917</v>
      </c>
      <c r="B3970" s="129" t="s">
        <v>2538</v>
      </c>
      <c r="C3970" s="129" t="s">
        <v>1709</v>
      </c>
      <c r="D3970" s="129" t="s">
        <v>2537</v>
      </c>
      <c r="E3970" s="129" t="s">
        <v>1708</v>
      </c>
      <c r="F3970" s="129" t="s">
        <v>1707</v>
      </c>
      <c r="G3970" s="129" t="s">
        <v>1625</v>
      </c>
    </row>
    <row r="3971" spans="1:49">
      <c r="A3971" s="129">
        <v>917</v>
      </c>
      <c r="B3971" s="129" t="s">
        <v>2538</v>
      </c>
      <c r="C3971" s="129" t="s">
        <v>1706</v>
      </c>
      <c r="D3971" s="129" t="s">
        <v>2537</v>
      </c>
      <c r="E3971" s="129" t="s">
        <v>1705</v>
      </c>
      <c r="F3971" s="129" t="s">
        <v>1704</v>
      </c>
      <c r="G3971" s="129" t="s">
        <v>1700</v>
      </c>
      <c r="H3971" s="129" t="s">
        <v>1604</v>
      </c>
      <c r="I3971" s="129" t="s">
        <v>1691</v>
      </c>
      <c r="J3971" s="129" t="s">
        <v>1595</v>
      </c>
      <c r="K3971" s="129" t="s">
        <v>1595</v>
      </c>
      <c r="L3971" s="129" t="s">
        <v>1595</v>
      </c>
      <c r="M3971" s="129" t="s">
        <v>1595</v>
      </c>
      <c r="N3971" s="129" t="s">
        <v>1595</v>
      </c>
      <c r="O3971" s="129" t="s">
        <v>1595</v>
      </c>
      <c r="P3971" s="129" t="s">
        <v>1595</v>
      </c>
      <c r="Q3971" s="129" t="s">
        <v>1595</v>
      </c>
      <c r="R3971" s="129" t="s">
        <v>1595</v>
      </c>
      <c r="S3971" s="129" t="s">
        <v>1595</v>
      </c>
      <c r="T3971" s="129" t="s">
        <v>1595</v>
      </c>
      <c r="U3971" s="129" t="s">
        <v>1595</v>
      </c>
      <c r="V3971" s="129">
        <v>6.5860000000000003</v>
      </c>
      <c r="W3971" s="129">
        <v>5.8659999999999997</v>
      </c>
      <c r="X3971" s="129">
        <v>4.8040000000000003</v>
      </c>
      <c r="Y3971" s="129">
        <v>4.6230000000000002</v>
      </c>
      <c r="Z3971" s="129">
        <v>5.04</v>
      </c>
      <c r="AA3971" s="129">
        <v>5.6340000000000003</v>
      </c>
      <c r="AB3971" s="129">
        <v>5.8150000000000004</v>
      </c>
      <c r="AC3971" s="129">
        <v>6.1159999999999997</v>
      </c>
      <c r="AD3971" s="129">
        <v>6.593</v>
      </c>
      <c r="AE3971" s="129">
        <v>7.101</v>
      </c>
      <c r="AF3971" s="129">
        <v>7.2089999999999996</v>
      </c>
      <c r="AG3971" s="129">
        <v>7.8680000000000003</v>
      </c>
      <c r="AH3971" s="129">
        <v>8.6419999999999995</v>
      </c>
      <c r="AI3971" s="129">
        <v>8.8870000000000005</v>
      </c>
      <c r="AJ3971" s="129">
        <v>9.4440000000000008</v>
      </c>
      <c r="AK3971" s="129">
        <v>10.523</v>
      </c>
      <c r="AL3971" s="129">
        <v>11.54</v>
      </c>
      <c r="AM3971" s="129">
        <v>11.965999999999999</v>
      </c>
      <c r="AN3971" s="129">
        <v>12.054</v>
      </c>
      <c r="AO3971" s="129">
        <v>13.028</v>
      </c>
      <c r="AP3971" s="129">
        <v>13.135999999999999</v>
      </c>
      <c r="AQ3971" s="129">
        <v>14.297000000000001</v>
      </c>
      <c r="AR3971" s="129">
        <v>15.47</v>
      </c>
      <c r="AS3971" s="129">
        <v>16.631</v>
      </c>
      <c r="AT3971" s="129">
        <v>17.817</v>
      </c>
      <c r="AU3971" s="129">
        <v>19.091999999999999</v>
      </c>
      <c r="AV3971" s="129">
        <v>20.454000000000001</v>
      </c>
      <c r="AW3971" s="129">
        <v>2012</v>
      </c>
    </row>
    <row r="3972" spans="1:49">
      <c r="A3972" s="129">
        <v>917</v>
      </c>
      <c r="B3972" s="129" t="s">
        <v>2538</v>
      </c>
      <c r="C3972" s="129" t="s">
        <v>1703</v>
      </c>
      <c r="D3972" s="129" t="s">
        <v>2537</v>
      </c>
      <c r="E3972" s="129" t="s">
        <v>1702</v>
      </c>
      <c r="F3972" s="129" t="s">
        <v>1701</v>
      </c>
      <c r="G3972" s="129" t="s">
        <v>1700</v>
      </c>
      <c r="H3972" s="129" t="s">
        <v>3</v>
      </c>
      <c r="I3972" s="129" t="s">
        <v>1699</v>
      </c>
      <c r="J3972" s="129" t="s">
        <v>1595</v>
      </c>
      <c r="K3972" s="129" t="s">
        <v>1595</v>
      </c>
      <c r="L3972" s="129" t="s">
        <v>1595</v>
      </c>
      <c r="M3972" s="129" t="s">
        <v>1595</v>
      </c>
      <c r="N3972" s="129" t="s">
        <v>1595</v>
      </c>
      <c r="O3972" s="129" t="s">
        <v>1595</v>
      </c>
      <c r="P3972" s="129" t="s">
        <v>1595</v>
      </c>
      <c r="Q3972" s="129" t="s">
        <v>1595</v>
      </c>
      <c r="R3972" s="129" t="s">
        <v>1595</v>
      </c>
      <c r="S3972" s="129" t="s">
        <v>1595</v>
      </c>
      <c r="T3972" s="129" t="s">
        <v>1595</v>
      </c>
      <c r="U3972" s="129" t="s">
        <v>1595</v>
      </c>
      <c r="V3972" s="130">
        <v>1486.768</v>
      </c>
      <c r="W3972" s="130">
        <v>1302.136</v>
      </c>
      <c r="X3972" s="130">
        <v>1061.761</v>
      </c>
      <c r="Y3972" s="130">
        <v>1005.816</v>
      </c>
      <c r="Z3972" s="130">
        <v>1081.414</v>
      </c>
      <c r="AA3972" s="130">
        <v>1190.7</v>
      </c>
      <c r="AB3972" s="130">
        <v>1209.922</v>
      </c>
      <c r="AC3972" s="130">
        <v>1254.703</v>
      </c>
      <c r="AD3972" s="130">
        <v>1339.481</v>
      </c>
      <c r="AE3972" s="130">
        <v>1429.386</v>
      </c>
      <c r="AF3972" s="130">
        <v>1437.9590000000001</v>
      </c>
      <c r="AG3972" s="130">
        <v>1550.8130000000001</v>
      </c>
      <c r="AH3972" s="130">
        <v>1682.5119999999999</v>
      </c>
      <c r="AI3972" s="130">
        <v>1712.5170000000001</v>
      </c>
      <c r="AJ3972" s="130">
        <v>1799.6220000000001</v>
      </c>
      <c r="AK3972" s="130">
        <v>1989.4380000000001</v>
      </c>
      <c r="AL3972" s="130">
        <v>2157.6469999999999</v>
      </c>
      <c r="AM3972" s="130">
        <v>2208.41</v>
      </c>
      <c r="AN3972" s="130">
        <v>2200.5230000000001</v>
      </c>
      <c r="AO3972" s="130">
        <v>2354.8150000000001</v>
      </c>
      <c r="AP3972" s="130">
        <v>2350.8960000000002</v>
      </c>
      <c r="AQ3972" s="130">
        <v>2533.3429999999998</v>
      </c>
      <c r="AR3972" s="130">
        <v>2714.0720000000001</v>
      </c>
      <c r="AS3972" s="130">
        <v>2888.7489999999998</v>
      </c>
      <c r="AT3972" s="130">
        <v>3064.2370000000001</v>
      </c>
      <c r="AU3972" s="130">
        <v>3250.9940000000001</v>
      </c>
      <c r="AV3972" s="130">
        <v>3448.4450000000002</v>
      </c>
      <c r="AW3972" s="129">
        <v>2010</v>
      </c>
    </row>
    <row r="3973" spans="1:49">
      <c r="A3973" s="129">
        <v>917</v>
      </c>
      <c r="B3973" s="129" t="s">
        <v>2538</v>
      </c>
      <c r="C3973" s="129" t="s">
        <v>1698</v>
      </c>
      <c r="D3973" s="129" t="s">
        <v>2537</v>
      </c>
      <c r="E3973" s="129" t="s">
        <v>1697</v>
      </c>
      <c r="F3973" s="129" t="s">
        <v>1696</v>
      </c>
      <c r="G3973" s="129" t="s">
        <v>50</v>
      </c>
      <c r="I3973" s="129" t="s">
        <v>1691</v>
      </c>
      <c r="J3973" s="129" t="s">
        <v>1595</v>
      </c>
      <c r="K3973" s="129" t="s">
        <v>1595</v>
      </c>
      <c r="L3973" s="129" t="s">
        <v>1595</v>
      </c>
      <c r="M3973" s="129" t="s">
        <v>1595</v>
      </c>
      <c r="N3973" s="129" t="s">
        <v>1595</v>
      </c>
      <c r="O3973" s="129" t="s">
        <v>1595</v>
      </c>
      <c r="P3973" s="129" t="s">
        <v>1595</v>
      </c>
      <c r="Q3973" s="129" t="s">
        <v>1595</v>
      </c>
      <c r="R3973" s="129" t="s">
        <v>1595</v>
      </c>
      <c r="S3973" s="129" t="s">
        <v>1595</v>
      </c>
      <c r="T3973" s="129" t="s">
        <v>1595</v>
      </c>
      <c r="U3973" s="129" t="s">
        <v>1595</v>
      </c>
      <c r="V3973" s="129">
        <v>2.3E-2</v>
      </c>
      <c r="W3973" s="129">
        <v>0.02</v>
      </c>
      <c r="X3973" s="129">
        <v>1.4999999999999999E-2</v>
      </c>
      <c r="Y3973" s="129">
        <v>1.4E-2</v>
      </c>
      <c r="Z3973" s="129">
        <v>1.4999999999999999E-2</v>
      </c>
      <c r="AA3973" s="129">
        <v>1.4999999999999999E-2</v>
      </c>
      <c r="AB3973" s="129">
        <v>1.4999999999999999E-2</v>
      </c>
      <c r="AC3973" s="129">
        <v>1.4999999999999999E-2</v>
      </c>
      <c r="AD3973" s="129">
        <v>1.4999999999999999E-2</v>
      </c>
      <c r="AE3973" s="129">
        <v>1.6E-2</v>
      </c>
      <c r="AF3973" s="129">
        <v>1.4999999999999999E-2</v>
      </c>
      <c r="AG3973" s="129">
        <v>1.6E-2</v>
      </c>
      <c r="AH3973" s="129">
        <v>1.6E-2</v>
      </c>
      <c r="AI3973" s="129">
        <v>1.4999999999999999E-2</v>
      </c>
      <c r="AJ3973" s="129">
        <v>1.4999999999999999E-2</v>
      </c>
      <c r="AK3973" s="129">
        <v>1.6E-2</v>
      </c>
      <c r="AL3973" s="129">
        <v>1.6E-2</v>
      </c>
      <c r="AM3973" s="129">
        <v>1.7000000000000001E-2</v>
      </c>
      <c r="AN3973" s="129">
        <v>1.6E-2</v>
      </c>
      <c r="AO3973" s="129">
        <v>1.6E-2</v>
      </c>
      <c r="AP3973" s="129">
        <v>1.6E-2</v>
      </c>
      <c r="AQ3973" s="129">
        <v>1.6E-2</v>
      </c>
      <c r="AR3973" s="129">
        <v>1.7000000000000001E-2</v>
      </c>
      <c r="AS3973" s="129">
        <v>1.7000000000000001E-2</v>
      </c>
      <c r="AT3973" s="129">
        <v>1.7000000000000001E-2</v>
      </c>
      <c r="AU3973" s="129">
        <v>1.7000000000000001E-2</v>
      </c>
      <c r="AV3973" s="129">
        <v>1.7999999999999999E-2</v>
      </c>
      <c r="AW3973" s="129">
        <v>2011</v>
      </c>
    </row>
    <row r="3974" spans="1:49">
      <c r="A3974" s="129">
        <v>917</v>
      </c>
      <c r="B3974" s="129" t="s">
        <v>2538</v>
      </c>
      <c r="C3974" s="129" t="s">
        <v>1695</v>
      </c>
      <c r="D3974" s="129" t="s">
        <v>2537</v>
      </c>
      <c r="E3974" s="129" t="s">
        <v>1694</v>
      </c>
      <c r="F3974" s="129" t="s">
        <v>1693</v>
      </c>
      <c r="G3974" s="129" t="s">
        <v>1692</v>
      </c>
      <c r="I3974" s="129" t="s">
        <v>1691</v>
      </c>
      <c r="J3974" s="129" t="s">
        <v>1595</v>
      </c>
      <c r="K3974" s="129" t="s">
        <v>1595</v>
      </c>
      <c r="L3974" s="129" t="s">
        <v>1595</v>
      </c>
      <c r="M3974" s="129" t="s">
        <v>1595</v>
      </c>
      <c r="N3974" s="129" t="s">
        <v>1595</v>
      </c>
      <c r="O3974" s="129" t="s">
        <v>1595</v>
      </c>
      <c r="P3974" s="129" t="s">
        <v>1595</v>
      </c>
      <c r="Q3974" s="129" t="s">
        <v>1595</v>
      </c>
      <c r="R3974" s="129" t="s">
        <v>1595</v>
      </c>
      <c r="S3974" s="129" t="s">
        <v>1595</v>
      </c>
      <c r="T3974" s="129" t="s">
        <v>1595</v>
      </c>
      <c r="U3974" s="129" t="s">
        <v>1595</v>
      </c>
      <c r="V3974" s="129">
        <v>0.113</v>
      </c>
      <c r="W3974" s="129">
        <v>0.91300000000000003</v>
      </c>
      <c r="X3974" s="129">
        <v>2.5099999999999998</v>
      </c>
      <c r="Y3974" s="129">
        <v>3.4929999999999999</v>
      </c>
      <c r="Z3974" s="129">
        <v>4.6420000000000003</v>
      </c>
      <c r="AA3974" s="129">
        <v>5.444</v>
      </c>
      <c r="AB3974" s="129">
        <v>5.8760000000000003</v>
      </c>
      <c r="AC3974" s="129">
        <v>7.9669999999999996</v>
      </c>
      <c r="AD3974" s="129">
        <v>9.9130000000000003</v>
      </c>
      <c r="AE3974" s="129">
        <v>10.404</v>
      </c>
      <c r="AF3974" s="129">
        <v>10.455</v>
      </c>
      <c r="AG3974" s="129">
        <v>10.66</v>
      </c>
      <c r="AH3974" s="129">
        <v>10.917999999999999</v>
      </c>
      <c r="AI3974" s="129">
        <v>11.353999999999999</v>
      </c>
      <c r="AJ3974" s="129">
        <v>12.05</v>
      </c>
      <c r="AK3974" s="129">
        <v>13.484999999999999</v>
      </c>
      <c r="AL3974" s="129">
        <v>16.291</v>
      </c>
      <c r="AM3974" s="129">
        <v>16.815999999999999</v>
      </c>
      <c r="AN3974" s="129">
        <v>18.282</v>
      </c>
      <c r="AO3974" s="129">
        <v>21.952000000000002</v>
      </c>
      <c r="AP3974" s="129">
        <v>23.169</v>
      </c>
      <c r="AQ3974" s="129">
        <v>24.344000000000001</v>
      </c>
      <c r="AR3974" s="129">
        <v>25.518000000000001</v>
      </c>
      <c r="AS3974" s="129">
        <v>26.5</v>
      </c>
      <c r="AT3974" s="129">
        <v>27.350999999999999</v>
      </c>
      <c r="AU3974" s="129">
        <v>28.327000000000002</v>
      </c>
      <c r="AV3974" s="129">
        <v>29.262</v>
      </c>
      <c r="AW3974" s="129">
        <v>2012</v>
      </c>
    </row>
    <row r="3975" spans="1:49">
      <c r="A3975" s="129">
        <v>917</v>
      </c>
      <c r="B3975" s="129" t="s">
        <v>2538</v>
      </c>
      <c r="C3975" s="129" t="s">
        <v>1690</v>
      </c>
      <c r="D3975" s="129" t="s">
        <v>2537</v>
      </c>
      <c r="E3975" s="129" t="s">
        <v>1689</v>
      </c>
      <c r="F3975" s="129" t="s">
        <v>1688</v>
      </c>
      <c r="G3975" s="129" t="s">
        <v>1597</v>
      </c>
      <c r="I3975" s="129" t="s">
        <v>2545</v>
      </c>
      <c r="J3975" s="129" t="s">
        <v>1595</v>
      </c>
      <c r="K3975" s="129" t="s">
        <v>1595</v>
      </c>
      <c r="L3975" s="129" t="s">
        <v>1595</v>
      </c>
      <c r="M3975" s="129" t="s">
        <v>1595</v>
      </c>
      <c r="N3975" s="129" t="s">
        <v>1595</v>
      </c>
      <c r="O3975" s="129" t="s">
        <v>1595</v>
      </c>
      <c r="P3975" s="129" t="s">
        <v>1595</v>
      </c>
      <c r="Q3975" s="129" t="s">
        <v>1595</v>
      </c>
      <c r="R3975" s="129" t="s">
        <v>1595</v>
      </c>
      <c r="S3975" s="129" t="s">
        <v>1595</v>
      </c>
      <c r="T3975" s="129" t="s">
        <v>1595</v>
      </c>
      <c r="U3975" s="129" t="s">
        <v>1595</v>
      </c>
      <c r="V3975" s="129">
        <v>18.475000000000001</v>
      </c>
      <c r="W3975" s="129">
        <v>11.664999999999999</v>
      </c>
      <c r="X3975" s="129">
        <v>8.9819999999999993</v>
      </c>
      <c r="Y3975" s="129">
        <v>18.338000000000001</v>
      </c>
      <c r="Z3975" s="129">
        <v>25.196000000000002</v>
      </c>
      <c r="AA3975" s="129">
        <v>21.745999999999999</v>
      </c>
      <c r="AB3975" s="129">
        <v>15.414999999999999</v>
      </c>
      <c r="AC3975" s="129">
        <v>17.997</v>
      </c>
      <c r="AD3975" s="129">
        <v>20.010000000000002</v>
      </c>
      <c r="AE3975" s="129">
        <v>19.648</v>
      </c>
      <c r="AF3975" s="129">
        <v>20.32</v>
      </c>
      <c r="AG3975" s="129">
        <v>20.547999999999998</v>
      </c>
      <c r="AH3975" s="129">
        <v>20.847000000000001</v>
      </c>
      <c r="AI3975" s="129">
        <v>21.643000000000001</v>
      </c>
      <c r="AJ3975" s="129">
        <v>22.532</v>
      </c>
      <c r="AK3975" s="129">
        <v>21.016999999999999</v>
      </c>
      <c r="AL3975" s="129">
        <v>20.233000000000001</v>
      </c>
      <c r="AM3975" s="129">
        <v>22.869</v>
      </c>
      <c r="AN3975" s="129">
        <v>23.809000000000001</v>
      </c>
      <c r="AO3975" s="129">
        <v>24.056000000000001</v>
      </c>
      <c r="AP3975" s="129">
        <v>26.712</v>
      </c>
      <c r="AQ3975" s="129">
        <v>26.966999999999999</v>
      </c>
      <c r="AR3975" s="129">
        <v>27.803999999999998</v>
      </c>
      <c r="AS3975" s="129">
        <v>29.224</v>
      </c>
      <c r="AT3975" s="129">
        <v>29.867000000000001</v>
      </c>
      <c r="AU3975" s="129">
        <v>30.573</v>
      </c>
      <c r="AV3975" s="129">
        <v>31.161000000000001</v>
      </c>
      <c r="AW3975" s="129">
        <v>2012</v>
      </c>
    </row>
    <row r="3976" spans="1:49">
      <c r="A3976" s="129">
        <v>917</v>
      </c>
      <c r="B3976" s="129" t="s">
        <v>2538</v>
      </c>
      <c r="C3976" s="129" t="s">
        <v>1687</v>
      </c>
      <c r="D3976" s="129" t="s">
        <v>2537</v>
      </c>
      <c r="E3976" s="129" t="s">
        <v>1686</v>
      </c>
      <c r="F3976" s="129" t="s">
        <v>1685</v>
      </c>
      <c r="G3976" s="129" t="s">
        <v>1597</v>
      </c>
      <c r="I3976" s="129" t="s">
        <v>2545</v>
      </c>
      <c r="J3976" s="129" t="s">
        <v>1595</v>
      </c>
      <c r="K3976" s="129" t="s">
        <v>1595</v>
      </c>
      <c r="L3976" s="129" t="s">
        <v>1595</v>
      </c>
      <c r="M3976" s="129" t="s">
        <v>1595</v>
      </c>
      <c r="N3976" s="129" t="s">
        <v>1595</v>
      </c>
      <c r="O3976" s="129" t="s">
        <v>1595</v>
      </c>
      <c r="P3976" s="129" t="s">
        <v>1595</v>
      </c>
      <c r="Q3976" s="129" t="s">
        <v>1595</v>
      </c>
      <c r="R3976" s="129" t="s">
        <v>1595</v>
      </c>
      <c r="S3976" s="129" t="s">
        <v>1595</v>
      </c>
      <c r="T3976" s="129" t="s">
        <v>1595</v>
      </c>
      <c r="U3976" s="129" t="s">
        <v>1595</v>
      </c>
      <c r="V3976" s="129">
        <v>5.4359999999999999</v>
      </c>
      <c r="W3976" s="129">
        <v>-27.803999999999998</v>
      </c>
      <c r="X3976" s="129">
        <v>-2.2120000000000002</v>
      </c>
      <c r="Y3976" s="129">
        <v>2.0880000000000001</v>
      </c>
      <c r="Z3976" s="129">
        <v>1.734</v>
      </c>
      <c r="AA3976" s="129">
        <v>13.922000000000001</v>
      </c>
      <c r="AB3976" s="129">
        <v>-6.859</v>
      </c>
      <c r="AC3976" s="129">
        <v>2.9889999999999999</v>
      </c>
      <c r="AD3976" s="129">
        <v>15.692</v>
      </c>
      <c r="AE3976" s="129">
        <v>18.106999999999999</v>
      </c>
      <c r="AF3976" s="129">
        <v>16.324999999999999</v>
      </c>
      <c r="AG3976" s="129">
        <v>22.288</v>
      </c>
      <c r="AH3976" s="129">
        <v>25.771999999999998</v>
      </c>
      <c r="AI3976" s="129">
        <v>24.439</v>
      </c>
      <c r="AJ3976" s="129">
        <v>19.457999999999998</v>
      </c>
      <c r="AK3976" s="129">
        <v>14.798999999999999</v>
      </c>
      <c r="AL3976" s="129">
        <v>4.6909999999999998</v>
      </c>
      <c r="AM3976" s="129">
        <v>20.359000000000002</v>
      </c>
      <c r="AN3976" s="129">
        <v>17.428999999999998</v>
      </c>
      <c r="AO3976" s="129">
        <v>17.521000000000001</v>
      </c>
      <c r="AP3976" s="129">
        <v>11.404999999999999</v>
      </c>
      <c r="AQ3976" s="129">
        <v>17.344999999999999</v>
      </c>
      <c r="AR3976" s="129">
        <v>19.545999999999999</v>
      </c>
      <c r="AS3976" s="129">
        <v>21.300999999999998</v>
      </c>
      <c r="AT3976" s="129">
        <v>23.56</v>
      </c>
      <c r="AU3976" s="129">
        <v>25.132999999999999</v>
      </c>
      <c r="AV3976" s="129">
        <v>25.948</v>
      </c>
      <c r="AW3976" s="129">
        <v>2012</v>
      </c>
    </row>
    <row r="3977" spans="1:49">
      <c r="A3977" s="129">
        <v>917</v>
      </c>
      <c r="B3977" s="129" t="s">
        <v>2538</v>
      </c>
      <c r="C3977" s="129" t="s">
        <v>1683</v>
      </c>
      <c r="D3977" s="129" t="s">
        <v>2537</v>
      </c>
      <c r="E3977" s="129" t="s">
        <v>1680</v>
      </c>
      <c r="F3977" s="129" t="s">
        <v>1682</v>
      </c>
      <c r="G3977" s="129" t="s">
        <v>1675</v>
      </c>
      <c r="I3977" s="129" t="s">
        <v>2544</v>
      </c>
      <c r="J3977" s="129" t="s">
        <v>1595</v>
      </c>
      <c r="K3977" s="129" t="s">
        <v>1595</v>
      </c>
      <c r="L3977" s="129" t="s">
        <v>1595</v>
      </c>
      <c r="M3977" s="129" t="s">
        <v>1595</v>
      </c>
      <c r="N3977" s="129" t="s">
        <v>1595</v>
      </c>
      <c r="O3977" s="129" t="s">
        <v>1595</v>
      </c>
      <c r="P3977" s="129" t="s">
        <v>1595</v>
      </c>
      <c r="Q3977" s="129" t="s">
        <v>1595</v>
      </c>
      <c r="R3977" s="129" t="s">
        <v>1595</v>
      </c>
      <c r="S3977" s="129" t="s">
        <v>1595</v>
      </c>
      <c r="T3977" s="129" t="s">
        <v>1595</v>
      </c>
      <c r="U3977" s="129" t="s">
        <v>1595</v>
      </c>
      <c r="V3977" s="129">
        <v>0.72099999999999997</v>
      </c>
      <c r="W3977" s="129">
        <v>8.5559999999999992</v>
      </c>
      <c r="X3977" s="129">
        <v>24.015999999999998</v>
      </c>
      <c r="Y3977" s="129">
        <v>34.451999999999998</v>
      </c>
      <c r="Z3977" s="129">
        <v>45.463999999999999</v>
      </c>
      <c r="AA3977" s="129">
        <v>56.12</v>
      </c>
      <c r="AB3977" s="129">
        <v>61.982999999999997</v>
      </c>
      <c r="AC3977" s="129">
        <v>84.239000000000004</v>
      </c>
      <c r="AD3977" s="129">
        <v>100</v>
      </c>
      <c r="AE3977" s="129">
        <v>106.913</v>
      </c>
      <c r="AF3977" s="129">
        <v>109.10899999999999</v>
      </c>
      <c r="AG3977" s="129">
        <v>112.47</v>
      </c>
      <c r="AH3977" s="129">
        <v>117.092</v>
      </c>
      <c r="AI3977" s="129">
        <v>122.172</v>
      </c>
      <c r="AJ3977" s="129">
        <v>128.952</v>
      </c>
      <c r="AK3977" s="129">
        <v>142.11000000000001</v>
      </c>
      <c r="AL3977" s="129">
        <v>176.97</v>
      </c>
      <c r="AM3977" s="129">
        <v>189.09100000000001</v>
      </c>
      <c r="AN3977" s="129">
        <v>203.762</v>
      </c>
      <c r="AO3977" s="129">
        <v>237.56</v>
      </c>
      <c r="AP3977" s="129">
        <v>244.137</v>
      </c>
      <c r="AQ3977" s="129">
        <v>265.16399999999999</v>
      </c>
      <c r="AR3977" s="129">
        <v>284.3</v>
      </c>
      <c r="AS3977" s="129">
        <v>303.03100000000001</v>
      </c>
      <c r="AT3977" s="129">
        <v>321.12700000000001</v>
      </c>
      <c r="AU3977" s="129">
        <v>339.45499999999998</v>
      </c>
      <c r="AV3977" s="129">
        <v>357.88099999999997</v>
      </c>
      <c r="AW3977" s="129">
        <v>2012</v>
      </c>
    </row>
    <row r="3978" spans="1:49">
      <c r="A3978" s="129">
        <v>917</v>
      </c>
      <c r="B3978" s="129" t="s">
        <v>2538</v>
      </c>
      <c r="C3978" s="129" t="s">
        <v>1681</v>
      </c>
      <c r="D3978" s="129" t="s">
        <v>2537</v>
      </c>
      <c r="E3978" s="129" t="s">
        <v>1680</v>
      </c>
      <c r="F3978" s="129" t="s">
        <v>1679</v>
      </c>
      <c r="G3978" s="129" t="s">
        <v>1655</v>
      </c>
      <c r="I3978" s="129" t="s">
        <v>1678</v>
      </c>
      <c r="J3978" s="129" t="s">
        <v>1595</v>
      </c>
      <c r="K3978" s="129" t="s">
        <v>1595</v>
      </c>
      <c r="L3978" s="129" t="s">
        <v>1595</v>
      </c>
      <c r="M3978" s="129" t="s">
        <v>1595</v>
      </c>
      <c r="N3978" s="129" t="s">
        <v>1595</v>
      </c>
      <c r="O3978" s="129" t="s">
        <v>1595</v>
      </c>
      <c r="P3978" s="129" t="s">
        <v>1595</v>
      </c>
      <c r="Q3978" s="129" t="s">
        <v>1595</v>
      </c>
      <c r="R3978" s="129" t="s">
        <v>1595</v>
      </c>
      <c r="S3978" s="129" t="s">
        <v>1595</v>
      </c>
      <c r="T3978" s="129" t="s">
        <v>1595</v>
      </c>
      <c r="U3978" s="129" t="s">
        <v>1595</v>
      </c>
      <c r="V3978" s="129" t="s">
        <v>1595</v>
      </c>
      <c r="W3978" s="130">
        <v>1086.19</v>
      </c>
      <c r="X3978" s="129">
        <v>180.68299999999999</v>
      </c>
      <c r="Y3978" s="129">
        <v>43.453000000000003</v>
      </c>
      <c r="Z3978" s="129">
        <v>31.965</v>
      </c>
      <c r="AA3978" s="129">
        <v>23.439</v>
      </c>
      <c r="AB3978" s="129">
        <v>10.448</v>
      </c>
      <c r="AC3978" s="129">
        <v>35.905999999999999</v>
      </c>
      <c r="AD3978" s="129">
        <v>18.71</v>
      </c>
      <c r="AE3978" s="129">
        <v>6.9130000000000003</v>
      </c>
      <c r="AF3978" s="129">
        <v>2.0550000000000002</v>
      </c>
      <c r="AG3978" s="129">
        <v>3.081</v>
      </c>
      <c r="AH3978" s="129">
        <v>4.109</v>
      </c>
      <c r="AI3978" s="129">
        <v>4.3380000000000001</v>
      </c>
      <c r="AJ3978" s="129">
        <v>5.55</v>
      </c>
      <c r="AK3978" s="129">
        <v>10.204000000000001</v>
      </c>
      <c r="AL3978" s="129">
        <v>24.53</v>
      </c>
      <c r="AM3978" s="129">
        <v>6.8490000000000002</v>
      </c>
      <c r="AN3978" s="129">
        <v>7.7590000000000003</v>
      </c>
      <c r="AO3978" s="129">
        <v>16.587</v>
      </c>
      <c r="AP3978" s="129">
        <v>2.7679999999999998</v>
      </c>
      <c r="AQ3978" s="129">
        <v>8.6129999999999995</v>
      </c>
      <c r="AR3978" s="129">
        <v>7.2169999999999996</v>
      </c>
      <c r="AS3978" s="129">
        <v>6.5880000000000001</v>
      </c>
      <c r="AT3978" s="129">
        <v>5.9720000000000004</v>
      </c>
      <c r="AU3978" s="129">
        <v>5.7080000000000002</v>
      </c>
      <c r="AV3978" s="129">
        <v>5.4279999999999999</v>
      </c>
      <c r="AW3978" s="129">
        <v>2012</v>
      </c>
    </row>
    <row r="3979" spans="1:49">
      <c r="A3979" s="129">
        <v>917</v>
      </c>
      <c r="B3979" s="129" t="s">
        <v>2538</v>
      </c>
      <c r="C3979" s="129" t="s">
        <v>1677</v>
      </c>
      <c r="D3979" s="129" t="s">
        <v>2537</v>
      </c>
      <c r="E3979" s="129" t="s">
        <v>1672</v>
      </c>
      <c r="F3979" s="129" t="s">
        <v>1676</v>
      </c>
      <c r="G3979" s="129" t="s">
        <v>1675</v>
      </c>
      <c r="I3979" s="129" t="s">
        <v>2544</v>
      </c>
      <c r="J3979" s="129" t="s">
        <v>1595</v>
      </c>
      <c r="K3979" s="129" t="s">
        <v>1595</v>
      </c>
      <c r="L3979" s="129" t="s">
        <v>1595</v>
      </c>
      <c r="M3979" s="129" t="s">
        <v>1595</v>
      </c>
      <c r="N3979" s="129" t="s">
        <v>1595</v>
      </c>
      <c r="O3979" s="129" t="s">
        <v>1595</v>
      </c>
      <c r="P3979" s="129" t="s">
        <v>1595</v>
      </c>
      <c r="Q3979" s="129" t="s">
        <v>1595</v>
      </c>
      <c r="R3979" s="129" t="s">
        <v>1595</v>
      </c>
      <c r="S3979" s="129" t="s">
        <v>1595</v>
      </c>
      <c r="T3979" s="129" t="s">
        <v>1595</v>
      </c>
      <c r="U3979" s="129" t="s">
        <v>1595</v>
      </c>
      <c r="V3979" s="129">
        <v>1.722</v>
      </c>
      <c r="W3979" s="129">
        <v>17.736999999999998</v>
      </c>
      <c r="X3979" s="129">
        <v>28.756</v>
      </c>
      <c r="Y3979" s="129">
        <v>37.985999999999997</v>
      </c>
      <c r="Z3979" s="129">
        <v>51.218000000000004</v>
      </c>
      <c r="AA3979" s="129">
        <v>57.886000000000003</v>
      </c>
      <c r="AB3979" s="129">
        <v>67.617999999999995</v>
      </c>
      <c r="AC3979" s="129">
        <v>94.573999999999998</v>
      </c>
      <c r="AD3979" s="129">
        <v>103.623</v>
      </c>
      <c r="AE3979" s="129">
        <v>107.449</v>
      </c>
      <c r="AF3979" s="129">
        <v>109.923</v>
      </c>
      <c r="AG3979" s="129">
        <v>116.038</v>
      </c>
      <c r="AH3979" s="129">
        <v>119.246</v>
      </c>
      <c r="AI3979" s="129">
        <v>125.11199999999999</v>
      </c>
      <c r="AJ3979" s="129">
        <v>131.489</v>
      </c>
      <c r="AK3979" s="129">
        <v>157.85599999999999</v>
      </c>
      <c r="AL3979" s="129">
        <v>189.52199999999999</v>
      </c>
      <c r="AM3979" s="129">
        <v>189.47399999999999</v>
      </c>
      <c r="AN3979" s="129">
        <v>225.345</v>
      </c>
      <c r="AO3979" s="129">
        <v>238.20699999999999</v>
      </c>
      <c r="AP3979" s="129">
        <v>256.06099999999998</v>
      </c>
      <c r="AQ3979" s="129">
        <v>274.11099999999999</v>
      </c>
      <c r="AR3979" s="129">
        <v>293.3</v>
      </c>
      <c r="AS3979" s="129">
        <v>310.96899999999999</v>
      </c>
      <c r="AT3979" s="129">
        <v>329.62900000000002</v>
      </c>
      <c r="AU3979" s="129">
        <v>347.839</v>
      </c>
      <c r="AV3979" s="129">
        <v>366.87400000000002</v>
      </c>
      <c r="AW3979" s="129">
        <v>2012</v>
      </c>
    </row>
    <row r="3980" spans="1:49">
      <c r="A3980" s="129">
        <v>917</v>
      </c>
      <c r="B3980" s="129" t="s">
        <v>2538</v>
      </c>
      <c r="C3980" s="129" t="s">
        <v>1673</v>
      </c>
      <c r="D3980" s="129" t="s">
        <v>2537</v>
      </c>
      <c r="E3980" s="129" t="s">
        <v>1672</v>
      </c>
      <c r="F3980" s="129" t="s">
        <v>1671</v>
      </c>
      <c r="G3980" s="129" t="s">
        <v>1655</v>
      </c>
      <c r="I3980" s="129" t="s">
        <v>1670</v>
      </c>
      <c r="J3980" s="129" t="s">
        <v>1595</v>
      </c>
      <c r="K3980" s="129" t="s">
        <v>1595</v>
      </c>
      <c r="L3980" s="129" t="s">
        <v>1595</v>
      </c>
      <c r="M3980" s="129" t="s">
        <v>1595</v>
      </c>
      <c r="N3980" s="129" t="s">
        <v>1595</v>
      </c>
      <c r="O3980" s="129" t="s">
        <v>1595</v>
      </c>
      <c r="P3980" s="129" t="s">
        <v>1595</v>
      </c>
      <c r="Q3980" s="129" t="s">
        <v>1595</v>
      </c>
      <c r="R3980" s="129" t="s">
        <v>1595</v>
      </c>
      <c r="S3980" s="129" t="s">
        <v>1595</v>
      </c>
      <c r="T3980" s="129" t="s">
        <v>1595</v>
      </c>
      <c r="U3980" s="129" t="s">
        <v>1595</v>
      </c>
      <c r="V3980" s="129" t="s">
        <v>1595</v>
      </c>
      <c r="W3980" s="129">
        <v>929.86699999999996</v>
      </c>
      <c r="X3980" s="129">
        <v>62.124000000000002</v>
      </c>
      <c r="Y3980" s="129">
        <v>32.098999999999997</v>
      </c>
      <c r="Z3980" s="129">
        <v>34.832999999999998</v>
      </c>
      <c r="AA3980" s="129">
        <v>13.021000000000001</v>
      </c>
      <c r="AB3980" s="129">
        <v>16.811</v>
      </c>
      <c r="AC3980" s="129">
        <v>39.863999999999997</v>
      </c>
      <c r="AD3980" s="129">
        <v>9.5690000000000008</v>
      </c>
      <c r="AE3980" s="129">
        <v>3.6920000000000002</v>
      </c>
      <c r="AF3980" s="129">
        <v>2.302</v>
      </c>
      <c r="AG3980" s="129">
        <v>5.5629999999999997</v>
      </c>
      <c r="AH3980" s="129">
        <v>2.7639999999999998</v>
      </c>
      <c r="AI3980" s="129">
        <v>4.92</v>
      </c>
      <c r="AJ3980" s="129">
        <v>5.0970000000000004</v>
      </c>
      <c r="AK3980" s="129">
        <v>20.052</v>
      </c>
      <c r="AL3980" s="129">
        <v>20.059999999999999</v>
      </c>
      <c r="AM3980" s="129">
        <v>-2.5000000000000001E-2</v>
      </c>
      <c r="AN3980" s="129">
        <v>18.931999999999999</v>
      </c>
      <c r="AO3980" s="129">
        <v>5.7080000000000002</v>
      </c>
      <c r="AP3980" s="129">
        <v>7.4950000000000001</v>
      </c>
      <c r="AQ3980" s="129">
        <v>7.0490000000000004</v>
      </c>
      <c r="AR3980" s="129">
        <v>7</v>
      </c>
      <c r="AS3980" s="129">
        <v>6.024</v>
      </c>
      <c r="AT3980" s="129">
        <v>6.0010000000000003</v>
      </c>
      <c r="AU3980" s="129">
        <v>5.524</v>
      </c>
      <c r="AV3980" s="129">
        <v>5.4720000000000004</v>
      </c>
      <c r="AW3980" s="129">
        <v>2012</v>
      </c>
    </row>
    <row r="3981" spans="1:49">
      <c r="A3981" s="129">
        <v>917</v>
      </c>
      <c r="B3981" s="129" t="s">
        <v>2538</v>
      </c>
      <c r="C3981" s="129" t="s">
        <v>1669</v>
      </c>
      <c r="D3981" s="129" t="s">
        <v>2537</v>
      </c>
      <c r="E3981" s="129" t="s">
        <v>1668</v>
      </c>
      <c r="G3981" s="129" t="s">
        <v>50</v>
      </c>
    </row>
    <row r="3982" spans="1:49">
      <c r="A3982" s="129">
        <v>917</v>
      </c>
      <c r="B3982" s="129" t="s">
        <v>2538</v>
      </c>
      <c r="C3982" s="129" t="s">
        <v>1667</v>
      </c>
      <c r="D3982" s="129" t="s">
        <v>2537</v>
      </c>
      <c r="E3982" s="129" t="s">
        <v>1666</v>
      </c>
      <c r="F3982" s="129" t="s">
        <v>1665</v>
      </c>
      <c r="G3982" s="129" t="s">
        <v>1655</v>
      </c>
      <c r="I3982" s="129" t="s">
        <v>2543</v>
      </c>
      <c r="J3982" s="129" t="s">
        <v>1595</v>
      </c>
      <c r="K3982" s="129" t="s">
        <v>1595</v>
      </c>
      <c r="L3982" s="129" t="s">
        <v>1595</v>
      </c>
      <c r="M3982" s="129" t="s">
        <v>1595</v>
      </c>
      <c r="N3982" s="129" t="s">
        <v>1595</v>
      </c>
      <c r="O3982" s="129" t="s">
        <v>1595</v>
      </c>
      <c r="P3982" s="129" t="s">
        <v>1595</v>
      </c>
      <c r="Q3982" s="129" t="s">
        <v>1595</v>
      </c>
      <c r="R3982" s="129" t="s">
        <v>1595</v>
      </c>
      <c r="S3982" s="129" t="s">
        <v>1595</v>
      </c>
      <c r="T3982" s="129" t="s">
        <v>1595</v>
      </c>
      <c r="U3982" s="129" t="s">
        <v>1595</v>
      </c>
      <c r="V3982" s="129" t="s">
        <v>1595</v>
      </c>
      <c r="W3982" s="129">
        <v>-17.625</v>
      </c>
      <c r="X3982" s="129">
        <v>-22.109000000000002</v>
      </c>
      <c r="Y3982" s="129">
        <v>-18.510999999999999</v>
      </c>
      <c r="Z3982" s="129">
        <v>6.8949999999999996</v>
      </c>
      <c r="AA3982" s="129">
        <v>-20.187000000000001</v>
      </c>
      <c r="AB3982" s="129">
        <v>1.55</v>
      </c>
      <c r="AC3982" s="129">
        <v>-4.9180000000000001</v>
      </c>
      <c r="AD3982" s="129">
        <v>0.46899999999999997</v>
      </c>
      <c r="AE3982" s="129">
        <v>-9.93</v>
      </c>
      <c r="AF3982" s="129">
        <v>19.216000000000001</v>
      </c>
      <c r="AG3982" s="129">
        <v>13.098000000000001</v>
      </c>
      <c r="AH3982" s="129">
        <v>23.945</v>
      </c>
      <c r="AI3982" s="129">
        <v>12.785</v>
      </c>
      <c r="AJ3982" s="129">
        <v>44.676000000000002</v>
      </c>
      <c r="AK3982" s="129">
        <v>35.012999999999998</v>
      </c>
      <c r="AL3982" s="129">
        <v>24.125</v>
      </c>
      <c r="AM3982" s="129">
        <v>-13.032999999999999</v>
      </c>
      <c r="AN3982" s="129">
        <v>-15.548999999999999</v>
      </c>
      <c r="AO3982" s="129">
        <v>12.079000000000001</v>
      </c>
      <c r="AP3982" s="129">
        <v>29.538</v>
      </c>
      <c r="AQ3982" s="129">
        <v>0.745</v>
      </c>
      <c r="AR3982" s="129">
        <v>8.2439999999999998</v>
      </c>
      <c r="AS3982" s="129">
        <v>8.1760000000000002</v>
      </c>
      <c r="AT3982" s="129">
        <v>7.5830000000000002</v>
      </c>
      <c r="AU3982" s="129">
        <v>7.3529999999999998</v>
      </c>
      <c r="AV3982" s="129">
        <v>6.8780000000000001</v>
      </c>
      <c r="AW3982" s="129">
        <v>2012</v>
      </c>
    </row>
    <row r="3983" spans="1:49">
      <c r="A3983" s="129">
        <v>917</v>
      </c>
      <c r="B3983" s="129" t="s">
        <v>2538</v>
      </c>
      <c r="C3983" s="129" t="s">
        <v>1664</v>
      </c>
      <c r="D3983" s="129" t="s">
        <v>2537</v>
      </c>
      <c r="E3983" s="129" t="s">
        <v>1663</v>
      </c>
      <c r="F3983" s="129" t="s">
        <v>1662</v>
      </c>
      <c r="G3983" s="129" t="s">
        <v>1655</v>
      </c>
      <c r="I3983" s="129" t="s">
        <v>2543</v>
      </c>
      <c r="J3983" s="129" t="s">
        <v>1595</v>
      </c>
      <c r="K3983" s="129" t="s">
        <v>1595</v>
      </c>
      <c r="L3983" s="129" t="s">
        <v>1595</v>
      </c>
      <c r="M3983" s="129" t="s">
        <v>1595</v>
      </c>
      <c r="N3983" s="129" t="s">
        <v>1595</v>
      </c>
      <c r="O3983" s="129" t="s">
        <v>1595</v>
      </c>
      <c r="P3983" s="129" t="s">
        <v>1595</v>
      </c>
      <c r="Q3983" s="129" t="s">
        <v>1595</v>
      </c>
      <c r="R3983" s="129" t="s">
        <v>1595</v>
      </c>
      <c r="S3983" s="129" t="s">
        <v>1595</v>
      </c>
      <c r="T3983" s="129" t="s">
        <v>1595</v>
      </c>
      <c r="U3983" s="129" t="s">
        <v>1595</v>
      </c>
      <c r="V3983" s="129" t="s">
        <v>1595</v>
      </c>
      <c r="W3983" s="129">
        <v>23.952000000000002</v>
      </c>
      <c r="X3983" s="129">
        <v>-5.867</v>
      </c>
      <c r="Y3983" s="129">
        <v>33.104999999999997</v>
      </c>
      <c r="Z3983" s="129">
        <v>35.174999999999997</v>
      </c>
      <c r="AA3983" s="129">
        <v>-20.2</v>
      </c>
      <c r="AB3983" s="129">
        <v>0</v>
      </c>
      <c r="AC3983" s="129" t="s">
        <v>1828</v>
      </c>
      <c r="AD3983" s="129">
        <v>-0.57199999999999995</v>
      </c>
      <c r="AE3983" s="129">
        <v>-8.0709999999999997</v>
      </c>
      <c r="AF3983" s="129">
        <v>21.445</v>
      </c>
      <c r="AG3983" s="129">
        <v>15.223000000000001</v>
      </c>
      <c r="AH3983" s="129">
        <v>21.344000000000001</v>
      </c>
      <c r="AI3983" s="129">
        <v>10.49</v>
      </c>
      <c r="AJ3983" s="129">
        <v>45.005000000000003</v>
      </c>
      <c r="AK3983" s="129">
        <v>37.168999999999997</v>
      </c>
      <c r="AL3983" s="129">
        <v>23.591000000000001</v>
      </c>
      <c r="AM3983" s="129">
        <v>-15.978</v>
      </c>
      <c r="AN3983" s="129">
        <v>-15.231999999999999</v>
      </c>
      <c r="AO3983" s="129">
        <v>13.208</v>
      </c>
      <c r="AP3983" s="129">
        <v>29.353000000000002</v>
      </c>
      <c r="AQ3983" s="129">
        <v>0.98599999999999999</v>
      </c>
      <c r="AR3983" s="129">
        <v>8.3480000000000008</v>
      </c>
      <c r="AS3983" s="129">
        <v>8.6590000000000007</v>
      </c>
      <c r="AT3983" s="129">
        <v>7.24</v>
      </c>
      <c r="AU3983" s="129">
        <v>7.0350000000000001</v>
      </c>
      <c r="AV3983" s="129">
        <v>6.1879999999999997</v>
      </c>
      <c r="AW3983" s="129">
        <v>2012</v>
      </c>
    </row>
    <row r="3984" spans="1:49">
      <c r="A3984" s="129">
        <v>917</v>
      </c>
      <c r="B3984" s="129" t="s">
        <v>2538</v>
      </c>
      <c r="C3984" s="129" t="s">
        <v>1661</v>
      </c>
      <c r="D3984" s="129" t="s">
        <v>2537</v>
      </c>
      <c r="E3984" s="129" t="s">
        <v>1660</v>
      </c>
      <c r="F3984" s="129" t="s">
        <v>1659</v>
      </c>
      <c r="G3984" s="129" t="s">
        <v>1655</v>
      </c>
      <c r="I3984" s="129" t="s">
        <v>2543</v>
      </c>
      <c r="J3984" s="129" t="s">
        <v>1595</v>
      </c>
      <c r="K3984" s="129" t="s">
        <v>1595</v>
      </c>
      <c r="L3984" s="129" t="s">
        <v>1595</v>
      </c>
      <c r="M3984" s="129" t="s">
        <v>1595</v>
      </c>
      <c r="N3984" s="129" t="s">
        <v>1595</v>
      </c>
      <c r="O3984" s="129" t="s">
        <v>1595</v>
      </c>
      <c r="P3984" s="129" t="s">
        <v>1595</v>
      </c>
      <c r="Q3984" s="129" t="s">
        <v>1595</v>
      </c>
      <c r="R3984" s="129" t="s">
        <v>1595</v>
      </c>
      <c r="S3984" s="129" t="s">
        <v>1595</v>
      </c>
      <c r="T3984" s="129" t="s">
        <v>1595</v>
      </c>
      <c r="U3984" s="129" t="s">
        <v>1595</v>
      </c>
      <c r="V3984" s="129" t="s">
        <v>1595</v>
      </c>
      <c r="W3984" s="129">
        <v>-27.123000000000001</v>
      </c>
      <c r="X3984" s="129">
        <v>-18.97</v>
      </c>
      <c r="Y3984" s="129">
        <v>-17.364000000000001</v>
      </c>
      <c r="Z3984" s="129">
        <v>6.7009999999999996</v>
      </c>
      <c r="AA3984" s="129">
        <v>21.056000000000001</v>
      </c>
      <c r="AB3984" s="129">
        <v>-8.7349999999999994</v>
      </c>
      <c r="AC3984" s="129">
        <v>-10.412000000000001</v>
      </c>
      <c r="AD3984" s="129">
        <v>10.522</v>
      </c>
      <c r="AE3984" s="129">
        <v>-3.2389999999999999</v>
      </c>
      <c r="AF3984" s="129">
        <v>7.3159999999999998</v>
      </c>
      <c r="AG3984" s="129">
        <v>21.155999999999999</v>
      </c>
      <c r="AH3984" s="129">
        <v>19.97</v>
      </c>
      <c r="AI3984" s="129">
        <v>-3.9329999999999998</v>
      </c>
      <c r="AJ3984" s="129">
        <v>20.981999999999999</v>
      </c>
      <c r="AK3984" s="129">
        <v>27.19</v>
      </c>
      <c r="AL3984" s="129">
        <v>17.712</v>
      </c>
      <c r="AM3984" s="129">
        <v>0.98699999999999999</v>
      </c>
      <c r="AN3984" s="129">
        <v>-16.541</v>
      </c>
      <c r="AO3984" s="129">
        <v>17.460999999999999</v>
      </c>
      <c r="AP3984" s="129">
        <v>4.76</v>
      </c>
      <c r="AQ3984" s="129">
        <v>12.622</v>
      </c>
      <c r="AR3984" s="129">
        <v>9.0399999999999991</v>
      </c>
      <c r="AS3984" s="129">
        <v>8.98</v>
      </c>
      <c r="AT3984" s="129">
        <v>8.0540000000000003</v>
      </c>
      <c r="AU3984" s="129">
        <v>6.4429999999999996</v>
      </c>
      <c r="AV3984" s="129">
        <v>5.5810000000000004</v>
      </c>
      <c r="AW3984" s="129">
        <v>2012</v>
      </c>
    </row>
    <row r="3985" spans="1:49">
      <c r="A3985" s="129">
        <v>917</v>
      </c>
      <c r="B3985" s="129" t="s">
        <v>2538</v>
      </c>
      <c r="C3985" s="129" t="s">
        <v>1658</v>
      </c>
      <c r="D3985" s="129" t="s">
        <v>2537</v>
      </c>
      <c r="E3985" s="129" t="s">
        <v>1657</v>
      </c>
      <c r="F3985" s="129" t="s">
        <v>1656</v>
      </c>
      <c r="G3985" s="129" t="s">
        <v>1655</v>
      </c>
      <c r="I3985" s="129" t="s">
        <v>2543</v>
      </c>
      <c r="J3985" s="129" t="s">
        <v>1595</v>
      </c>
      <c r="K3985" s="129" t="s">
        <v>1595</v>
      </c>
      <c r="L3985" s="129" t="s">
        <v>1595</v>
      </c>
      <c r="M3985" s="129" t="s">
        <v>1595</v>
      </c>
      <c r="N3985" s="129" t="s">
        <v>1595</v>
      </c>
      <c r="O3985" s="129" t="s">
        <v>1595</v>
      </c>
      <c r="P3985" s="129" t="s">
        <v>1595</v>
      </c>
      <c r="Q3985" s="129" t="s">
        <v>1595</v>
      </c>
      <c r="R3985" s="129" t="s">
        <v>1595</v>
      </c>
      <c r="S3985" s="129" t="s">
        <v>1595</v>
      </c>
      <c r="T3985" s="129" t="s">
        <v>1595</v>
      </c>
      <c r="U3985" s="129" t="s">
        <v>1595</v>
      </c>
      <c r="V3985" s="129" t="s">
        <v>1595</v>
      </c>
      <c r="W3985" s="129">
        <v>25.013000000000002</v>
      </c>
      <c r="X3985" s="129">
        <v>-4.6040000000000001</v>
      </c>
      <c r="Y3985" s="129">
        <v>16.257000000000001</v>
      </c>
      <c r="Z3985" s="129">
        <v>22.007999999999999</v>
      </c>
      <c r="AA3985" s="129">
        <v>21.1</v>
      </c>
      <c r="AB3985" s="129">
        <v>1.4999999999999999E-2</v>
      </c>
      <c r="AC3985" s="129">
        <v>-4.9000000000000002E-2</v>
      </c>
      <c r="AD3985" s="129">
        <v>12.435</v>
      </c>
      <c r="AE3985" s="129">
        <v>-7.0650000000000004</v>
      </c>
      <c r="AF3985" s="129">
        <v>-2.5350000000000001</v>
      </c>
      <c r="AG3985" s="129">
        <v>25.821999999999999</v>
      </c>
      <c r="AH3985" s="129">
        <v>18.029</v>
      </c>
      <c r="AI3985" s="129">
        <v>-9.01</v>
      </c>
      <c r="AJ3985" s="129">
        <v>17.28</v>
      </c>
      <c r="AK3985" s="129">
        <v>12.316000000000001</v>
      </c>
      <c r="AL3985" s="129">
        <v>18.884</v>
      </c>
      <c r="AM3985" s="129">
        <v>-1.1599999999999999</v>
      </c>
      <c r="AN3985" s="129">
        <v>-5.4909999999999997</v>
      </c>
      <c r="AO3985" s="129">
        <v>8.907</v>
      </c>
      <c r="AP3985" s="129">
        <v>0.40600000000000003</v>
      </c>
      <c r="AQ3985" s="129">
        <v>13.601000000000001</v>
      </c>
      <c r="AR3985" s="129">
        <v>9.9939999999999998</v>
      </c>
      <c r="AS3985" s="129">
        <v>8.1170000000000009</v>
      </c>
      <c r="AT3985" s="129">
        <v>5.44</v>
      </c>
      <c r="AU3985" s="129">
        <v>5.0359999999999996</v>
      </c>
      <c r="AV3985" s="129">
        <v>2.948</v>
      </c>
      <c r="AW3985" s="129">
        <v>2012</v>
      </c>
    </row>
    <row r="3986" spans="1:49">
      <c r="A3986" s="129">
        <v>917</v>
      </c>
      <c r="B3986" s="129" t="s">
        <v>2538</v>
      </c>
      <c r="C3986" s="129" t="s">
        <v>1653</v>
      </c>
      <c r="D3986" s="129" t="s">
        <v>2537</v>
      </c>
      <c r="E3986" s="129" t="s">
        <v>80</v>
      </c>
      <c r="F3986" s="129" t="s">
        <v>1652</v>
      </c>
      <c r="G3986" s="129" t="s">
        <v>1651</v>
      </c>
      <c r="I3986" s="129" t="s">
        <v>2542</v>
      </c>
      <c r="J3986" s="129" t="s">
        <v>1595</v>
      </c>
      <c r="K3986" s="129" t="s">
        <v>1595</v>
      </c>
      <c r="L3986" s="129" t="s">
        <v>1595</v>
      </c>
      <c r="M3986" s="129" t="s">
        <v>1595</v>
      </c>
      <c r="N3986" s="129" t="s">
        <v>1595</v>
      </c>
      <c r="O3986" s="129" t="s">
        <v>1595</v>
      </c>
      <c r="P3986" s="129" t="s">
        <v>1595</v>
      </c>
      <c r="Q3986" s="129" t="s">
        <v>1595</v>
      </c>
      <c r="R3986" s="129" t="s">
        <v>1595</v>
      </c>
      <c r="S3986" s="129" t="s">
        <v>1595</v>
      </c>
      <c r="T3986" s="129" t="s">
        <v>1595</v>
      </c>
      <c r="U3986" s="129" t="s">
        <v>1595</v>
      </c>
      <c r="V3986" s="129" t="s">
        <v>1595</v>
      </c>
      <c r="W3986" s="129" t="s">
        <v>1595</v>
      </c>
      <c r="X3986" s="129">
        <v>5.7</v>
      </c>
      <c r="Y3986" s="129">
        <v>5.7</v>
      </c>
      <c r="Z3986" s="129">
        <v>7.8</v>
      </c>
      <c r="AA3986" s="129">
        <v>5.7</v>
      </c>
      <c r="AB3986" s="129">
        <v>5.9</v>
      </c>
      <c r="AC3986" s="129">
        <v>7.2</v>
      </c>
      <c r="AD3986" s="129">
        <v>7.5</v>
      </c>
      <c r="AE3986" s="129">
        <v>7.8</v>
      </c>
      <c r="AF3986" s="129">
        <v>12.5</v>
      </c>
      <c r="AG3986" s="129">
        <v>9.9</v>
      </c>
      <c r="AH3986" s="129">
        <v>8.5</v>
      </c>
      <c r="AI3986" s="129">
        <v>8.1</v>
      </c>
      <c r="AJ3986" s="129">
        <v>8.3000000000000007</v>
      </c>
      <c r="AK3986" s="129">
        <v>8.1999999999999993</v>
      </c>
      <c r="AL3986" s="129">
        <v>8.1999999999999993</v>
      </c>
      <c r="AM3986" s="129">
        <v>8.4</v>
      </c>
      <c r="AN3986" s="129">
        <v>8.6</v>
      </c>
      <c r="AO3986" s="129">
        <v>7.9210000000000003</v>
      </c>
      <c r="AP3986" s="129">
        <v>7.7380000000000004</v>
      </c>
      <c r="AQ3986" s="129">
        <v>7.6470000000000002</v>
      </c>
      <c r="AR3986" s="129">
        <v>7.5549999999999997</v>
      </c>
      <c r="AS3986" s="129">
        <v>7.4640000000000004</v>
      </c>
      <c r="AT3986" s="129">
        <v>7.3719999999999999</v>
      </c>
      <c r="AU3986" s="129">
        <v>7.2809999999999997</v>
      </c>
      <c r="AV3986" s="129">
        <v>7.1890000000000001</v>
      </c>
      <c r="AW3986" s="129">
        <v>2010</v>
      </c>
    </row>
    <row r="3987" spans="1:49">
      <c r="A3987" s="129">
        <v>917</v>
      </c>
      <c r="B3987" s="129" t="s">
        <v>2538</v>
      </c>
      <c r="C3987" s="129" t="s">
        <v>1650</v>
      </c>
      <c r="D3987" s="129" t="s">
        <v>2537</v>
      </c>
      <c r="E3987" s="129" t="s">
        <v>1649</v>
      </c>
      <c r="F3987" s="129" t="s">
        <v>1648</v>
      </c>
      <c r="G3987" s="129" t="s">
        <v>84</v>
      </c>
      <c r="H3987" s="129" t="s">
        <v>5</v>
      </c>
    </row>
    <row r="3988" spans="1:49">
      <c r="A3988" s="129">
        <v>917</v>
      </c>
      <c r="B3988" s="129" t="s">
        <v>2538</v>
      </c>
      <c r="C3988" s="129" t="s">
        <v>1647</v>
      </c>
      <c r="D3988" s="129" t="s">
        <v>2537</v>
      </c>
      <c r="E3988" s="129" t="s">
        <v>15</v>
      </c>
      <c r="F3988" s="129" t="s">
        <v>1646</v>
      </c>
      <c r="G3988" s="129" t="s">
        <v>84</v>
      </c>
      <c r="H3988" s="129" t="s">
        <v>5</v>
      </c>
      <c r="I3988" s="129" t="s">
        <v>2541</v>
      </c>
      <c r="J3988" s="129" t="s">
        <v>1595</v>
      </c>
      <c r="K3988" s="129" t="s">
        <v>1595</v>
      </c>
      <c r="L3988" s="129" t="s">
        <v>1595</v>
      </c>
      <c r="M3988" s="129" t="s">
        <v>1595</v>
      </c>
      <c r="N3988" s="129" t="s">
        <v>1595</v>
      </c>
      <c r="O3988" s="129" t="s">
        <v>1595</v>
      </c>
      <c r="P3988" s="129" t="s">
        <v>1595</v>
      </c>
      <c r="Q3988" s="129" t="s">
        <v>1595</v>
      </c>
      <c r="R3988" s="129" t="s">
        <v>1595</v>
      </c>
      <c r="S3988" s="129" t="s">
        <v>1595</v>
      </c>
      <c r="T3988" s="129" t="s">
        <v>1595</v>
      </c>
      <c r="U3988" s="129" t="s">
        <v>1595</v>
      </c>
      <c r="V3988" s="129">
        <v>4.43</v>
      </c>
      <c r="W3988" s="129">
        <v>4.5049999999999999</v>
      </c>
      <c r="X3988" s="129">
        <v>4.5250000000000004</v>
      </c>
      <c r="Y3988" s="129">
        <v>4.5960000000000001</v>
      </c>
      <c r="Z3988" s="129">
        <v>4.6609999999999996</v>
      </c>
      <c r="AA3988" s="129">
        <v>4.7320000000000002</v>
      </c>
      <c r="AB3988" s="129">
        <v>4.806</v>
      </c>
      <c r="AC3988" s="129">
        <v>4.875</v>
      </c>
      <c r="AD3988" s="129">
        <v>4.9219999999999997</v>
      </c>
      <c r="AE3988" s="129">
        <v>4.968</v>
      </c>
      <c r="AF3988" s="129">
        <v>5.0129999999999999</v>
      </c>
      <c r="AG3988" s="129">
        <v>5.0730000000000004</v>
      </c>
      <c r="AH3988" s="129">
        <v>5.1360000000000001</v>
      </c>
      <c r="AI3988" s="129">
        <v>5.1890000000000001</v>
      </c>
      <c r="AJ3988" s="129">
        <v>5.2480000000000002</v>
      </c>
      <c r="AK3988" s="129">
        <v>5.2889999999999997</v>
      </c>
      <c r="AL3988" s="129">
        <v>5.3479999999999999</v>
      </c>
      <c r="AM3988" s="129">
        <v>5.4180000000000001</v>
      </c>
      <c r="AN3988" s="129">
        <v>5.4779999999999998</v>
      </c>
      <c r="AO3988" s="129">
        <v>5.532</v>
      </c>
      <c r="AP3988" s="129">
        <v>5.5880000000000001</v>
      </c>
      <c r="AQ3988" s="129">
        <v>5.6440000000000001</v>
      </c>
      <c r="AR3988" s="129">
        <v>5.7</v>
      </c>
      <c r="AS3988" s="129">
        <v>5.7569999999999997</v>
      </c>
      <c r="AT3988" s="129">
        <v>5.8150000000000004</v>
      </c>
      <c r="AU3988" s="129">
        <v>5.8730000000000002</v>
      </c>
      <c r="AV3988" s="129">
        <v>5.931</v>
      </c>
      <c r="AW3988" s="129">
        <v>2010</v>
      </c>
    </row>
    <row r="3989" spans="1:49">
      <c r="A3989" s="129">
        <v>917</v>
      </c>
      <c r="B3989" s="129" t="s">
        <v>2538</v>
      </c>
      <c r="C3989" s="129" t="s">
        <v>1644</v>
      </c>
      <c r="D3989" s="129" t="s">
        <v>2537</v>
      </c>
      <c r="E3989" s="129" t="s">
        <v>1642</v>
      </c>
      <c r="F3989" s="129" t="s">
        <v>1641</v>
      </c>
      <c r="G3989" s="129" t="s">
        <v>1608</v>
      </c>
      <c r="H3989" s="129" t="s">
        <v>1604</v>
      </c>
      <c r="I3989" s="129" t="s">
        <v>2540</v>
      </c>
      <c r="J3989" s="129" t="s">
        <v>1595</v>
      </c>
      <c r="K3989" s="129" t="s">
        <v>1595</v>
      </c>
      <c r="L3989" s="129" t="s">
        <v>1595</v>
      </c>
      <c r="M3989" s="129" t="s">
        <v>1595</v>
      </c>
      <c r="N3989" s="129" t="s">
        <v>1595</v>
      </c>
      <c r="O3989" s="129" t="s">
        <v>1595</v>
      </c>
      <c r="P3989" s="129" t="s">
        <v>1595</v>
      </c>
      <c r="Q3989" s="129" t="s">
        <v>1595</v>
      </c>
      <c r="R3989" s="129" t="s">
        <v>1595</v>
      </c>
      <c r="S3989" s="129" t="s">
        <v>1595</v>
      </c>
      <c r="T3989" s="129" t="s">
        <v>1595</v>
      </c>
      <c r="U3989" s="129" t="s">
        <v>1595</v>
      </c>
      <c r="V3989" s="129" t="s">
        <v>1595</v>
      </c>
      <c r="W3989" s="129">
        <v>1.3180000000000001</v>
      </c>
      <c r="X3989" s="129">
        <v>2.5030000000000001</v>
      </c>
      <c r="Y3989" s="129">
        <v>3.6970000000000001</v>
      </c>
      <c r="Z3989" s="129">
        <v>4.4710000000000001</v>
      </c>
      <c r="AA3989" s="129">
        <v>6.3390000000000004</v>
      </c>
      <c r="AB3989" s="129">
        <v>7.726</v>
      </c>
      <c r="AC3989" s="129">
        <v>10.4</v>
      </c>
      <c r="AD3989" s="129">
        <v>12.109</v>
      </c>
      <c r="AE3989" s="129">
        <v>15.051</v>
      </c>
      <c r="AF3989" s="129">
        <v>17.178000000000001</v>
      </c>
      <c r="AG3989" s="129">
        <v>18.864999999999998</v>
      </c>
      <c r="AH3989" s="129">
        <v>21.966000000000001</v>
      </c>
      <c r="AI3989" s="129">
        <v>24.913</v>
      </c>
      <c r="AJ3989" s="129">
        <v>30.062000000000001</v>
      </c>
      <c r="AK3989" s="129">
        <v>43.039000000000001</v>
      </c>
      <c r="AL3989" s="129">
        <v>56.223999999999997</v>
      </c>
      <c r="AM3989" s="129">
        <v>65.025000000000006</v>
      </c>
      <c r="AN3989" s="129">
        <v>67.293000000000006</v>
      </c>
      <c r="AO3989" s="129">
        <v>91.057000000000002</v>
      </c>
      <c r="AP3989" s="129">
        <v>104.999</v>
      </c>
      <c r="AQ3989" s="129">
        <v>112.607</v>
      </c>
      <c r="AR3989" s="129">
        <v>123.83799999999999</v>
      </c>
      <c r="AS3989" s="129">
        <v>134.10499999999999</v>
      </c>
      <c r="AT3989" s="129">
        <v>149.69800000000001</v>
      </c>
      <c r="AU3989" s="129">
        <v>166.714</v>
      </c>
      <c r="AV3989" s="129">
        <v>185.56899999999999</v>
      </c>
      <c r="AW3989" s="129">
        <v>2012</v>
      </c>
    </row>
    <row r="3990" spans="1:49">
      <c r="A3990" s="129">
        <v>917</v>
      </c>
      <c r="B3990" s="129" t="s">
        <v>2538</v>
      </c>
      <c r="C3990" s="129" t="s">
        <v>1643</v>
      </c>
      <c r="D3990" s="129" t="s">
        <v>2537</v>
      </c>
      <c r="E3990" s="129" t="s">
        <v>1642</v>
      </c>
      <c r="F3990" s="129" t="s">
        <v>1641</v>
      </c>
      <c r="G3990" s="129" t="s">
        <v>1597</v>
      </c>
      <c r="I3990" s="129" t="s">
        <v>1640</v>
      </c>
      <c r="J3990" s="129" t="s">
        <v>1595</v>
      </c>
      <c r="K3990" s="129" t="s">
        <v>1595</v>
      </c>
      <c r="L3990" s="129" t="s">
        <v>1595</v>
      </c>
      <c r="M3990" s="129" t="s">
        <v>1595</v>
      </c>
      <c r="N3990" s="129" t="s">
        <v>1595</v>
      </c>
      <c r="O3990" s="129" t="s">
        <v>1595</v>
      </c>
      <c r="P3990" s="129" t="s">
        <v>1595</v>
      </c>
      <c r="Q3990" s="129" t="s">
        <v>1595</v>
      </c>
      <c r="R3990" s="129" t="s">
        <v>1595</v>
      </c>
      <c r="S3990" s="129" t="s">
        <v>1595</v>
      </c>
      <c r="T3990" s="129" t="s">
        <v>1595</v>
      </c>
      <c r="U3990" s="129" t="s">
        <v>1595</v>
      </c>
      <c r="V3990" s="129" t="s">
        <v>1595</v>
      </c>
      <c r="W3990" s="129" t="s">
        <v>1595</v>
      </c>
      <c r="X3990" s="129" t="s">
        <v>1595</v>
      </c>
      <c r="Y3990" s="129" t="s">
        <v>1595</v>
      </c>
      <c r="Z3990" s="129" t="s">
        <v>1595</v>
      </c>
      <c r="AA3990" s="129" t="s">
        <v>1595</v>
      </c>
      <c r="AB3990" s="129" t="s">
        <v>1595</v>
      </c>
      <c r="AC3990" s="129" t="s">
        <v>1595</v>
      </c>
      <c r="AD3990" s="129">
        <v>18.527999999999999</v>
      </c>
      <c r="AE3990" s="129">
        <v>20.372</v>
      </c>
      <c r="AF3990" s="129">
        <v>22.792000000000002</v>
      </c>
      <c r="AG3990" s="129">
        <v>22.492000000000001</v>
      </c>
      <c r="AH3990" s="129">
        <v>23.280999999999999</v>
      </c>
      <c r="AI3990" s="129">
        <v>24.690999999999999</v>
      </c>
      <c r="AJ3990" s="129">
        <v>26.417000000000002</v>
      </c>
      <c r="AK3990" s="129">
        <v>30.331</v>
      </c>
      <c r="AL3990" s="129">
        <v>29.908000000000001</v>
      </c>
      <c r="AM3990" s="129">
        <v>32.314999999999998</v>
      </c>
      <c r="AN3990" s="129">
        <v>30.536999999999999</v>
      </c>
      <c r="AO3990" s="129">
        <v>31.838999999999999</v>
      </c>
      <c r="AP3990" s="129">
        <v>34.499000000000002</v>
      </c>
      <c r="AQ3990" s="129">
        <v>32.353999999999999</v>
      </c>
      <c r="AR3990" s="129">
        <v>31.37</v>
      </c>
      <c r="AS3990" s="129">
        <v>30.428999999999998</v>
      </c>
      <c r="AT3990" s="129">
        <v>30.719000000000001</v>
      </c>
      <c r="AU3990" s="129">
        <v>30.826000000000001</v>
      </c>
      <c r="AV3990" s="129">
        <v>31.003</v>
      </c>
      <c r="AW3990" s="129">
        <v>2012</v>
      </c>
    </row>
    <row r="3991" spans="1:49">
      <c r="A3991" s="129">
        <v>917</v>
      </c>
      <c r="B3991" s="129" t="s">
        <v>2538</v>
      </c>
      <c r="C3991" s="129" t="s">
        <v>1639</v>
      </c>
      <c r="D3991" s="129" t="s">
        <v>2537</v>
      </c>
      <c r="E3991" s="129" t="s">
        <v>1637</v>
      </c>
      <c r="F3991" s="129" t="s">
        <v>1636</v>
      </c>
      <c r="G3991" s="129" t="s">
        <v>1608</v>
      </c>
      <c r="H3991" s="129" t="s">
        <v>1604</v>
      </c>
      <c r="I3991" s="129" t="s">
        <v>2540</v>
      </c>
      <c r="J3991" s="129" t="s">
        <v>1595</v>
      </c>
      <c r="K3991" s="129" t="s">
        <v>1595</v>
      </c>
      <c r="L3991" s="129" t="s">
        <v>1595</v>
      </c>
      <c r="M3991" s="129" t="s">
        <v>1595</v>
      </c>
      <c r="N3991" s="129" t="s">
        <v>1595</v>
      </c>
      <c r="O3991" s="129" t="s">
        <v>1595</v>
      </c>
      <c r="P3991" s="129" t="s">
        <v>1595</v>
      </c>
      <c r="Q3991" s="129" t="s">
        <v>1595</v>
      </c>
      <c r="R3991" s="129" t="s">
        <v>1595</v>
      </c>
      <c r="S3991" s="129" t="s">
        <v>1595</v>
      </c>
      <c r="T3991" s="129" t="s">
        <v>1595</v>
      </c>
      <c r="U3991" s="129" t="s">
        <v>1595</v>
      </c>
      <c r="V3991" s="129" t="s">
        <v>1595</v>
      </c>
      <c r="W3991" s="129" t="s">
        <v>1595</v>
      </c>
      <c r="X3991" s="129" t="s">
        <v>1595</v>
      </c>
      <c r="Y3991" s="129" t="s">
        <v>1595</v>
      </c>
      <c r="Z3991" s="129" t="s">
        <v>1595</v>
      </c>
      <c r="AA3991" s="129" t="s">
        <v>1595</v>
      </c>
      <c r="AB3991" s="129" t="s">
        <v>1595</v>
      </c>
      <c r="AC3991" s="129" t="s">
        <v>1595</v>
      </c>
      <c r="AD3991" s="129">
        <v>19.100999999999999</v>
      </c>
      <c r="AE3991" s="129">
        <v>20.036999999999999</v>
      </c>
      <c r="AF3991" s="129">
        <v>21.623999999999999</v>
      </c>
      <c r="AG3991" s="129">
        <v>23.201000000000001</v>
      </c>
      <c r="AH3991" s="129">
        <v>26.581</v>
      </c>
      <c r="AI3991" s="129">
        <v>28.763000000000002</v>
      </c>
      <c r="AJ3991" s="129">
        <v>33.149000000000001</v>
      </c>
      <c r="AK3991" s="129">
        <v>43.942</v>
      </c>
      <c r="AL3991" s="129">
        <v>54.408000000000001</v>
      </c>
      <c r="AM3991" s="129">
        <v>67.234999999999999</v>
      </c>
      <c r="AN3991" s="129">
        <v>80.174999999999997</v>
      </c>
      <c r="AO3991" s="129">
        <v>104.125</v>
      </c>
      <c r="AP3991" s="129">
        <v>122.56699999999999</v>
      </c>
      <c r="AQ3991" s="129">
        <v>130.87899999999999</v>
      </c>
      <c r="AR3991" s="129">
        <v>140.41900000000001</v>
      </c>
      <c r="AS3991" s="129">
        <v>145.56299999999999</v>
      </c>
      <c r="AT3991" s="129">
        <v>160.90600000000001</v>
      </c>
      <c r="AU3991" s="129">
        <v>180.23500000000001</v>
      </c>
      <c r="AV3991" s="129">
        <v>200.53299999999999</v>
      </c>
      <c r="AW3991" s="129">
        <v>2012</v>
      </c>
    </row>
    <row r="3992" spans="1:49">
      <c r="A3992" s="129">
        <v>917</v>
      </c>
      <c r="B3992" s="129" t="s">
        <v>2538</v>
      </c>
      <c r="C3992" s="129" t="s">
        <v>1638</v>
      </c>
      <c r="D3992" s="129" t="s">
        <v>2537</v>
      </c>
      <c r="E3992" s="129" t="s">
        <v>1637</v>
      </c>
      <c r="F3992" s="129" t="s">
        <v>1636</v>
      </c>
      <c r="G3992" s="129" t="s">
        <v>1597</v>
      </c>
      <c r="I3992" s="129" t="s">
        <v>1635</v>
      </c>
      <c r="J3992" s="129" t="s">
        <v>1595</v>
      </c>
      <c r="K3992" s="129" t="s">
        <v>1595</v>
      </c>
      <c r="L3992" s="129" t="s">
        <v>1595</v>
      </c>
      <c r="M3992" s="129" t="s">
        <v>1595</v>
      </c>
      <c r="N3992" s="129" t="s">
        <v>1595</v>
      </c>
      <c r="O3992" s="129" t="s">
        <v>1595</v>
      </c>
      <c r="P3992" s="129" t="s">
        <v>1595</v>
      </c>
      <c r="Q3992" s="129" t="s">
        <v>1595</v>
      </c>
      <c r="R3992" s="129" t="s">
        <v>1595</v>
      </c>
      <c r="S3992" s="129" t="s">
        <v>1595</v>
      </c>
      <c r="T3992" s="129" t="s">
        <v>1595</v>
      </c>
      <c r="U3992" s="129" t="s">
        <v>1595</v>
      </c>
      <c r="V3992" s="129" t="s">
        <v>1595</v>
      </c>
      <c r="W3992" s="129" t="s">
        <v>1595</v>
      </c>
      <c r="X3992" s="129" t="s">
        <v>1595</v>
      </c>
      <c r="Y3992" s="129" t="s">
        <v>1595</v>
      </c>
      <c r="Z3992" s="129" t="s">
        <v>1595</v>
      </c>
      <c r="AA3992" s="129" t="s">
        <v>1595</v>
      </c>
      <c r="AB3992" s="129" t="s">
        <v>1595</v>
      </c>
      <c r="AC3992" s="129" t="s">
        <v>1595</v>
      </c>
      <c r="AD3992" s="129">
        <v>29.225000000000001</v>
      </c>
      <c r="AE3992" s="129">
        <v>27.119</v>
      </c>
      <c r="AF3992" s="129">
        <v>28.692</v>
      </c>
      <c r="AG3992" s="129">
        <v>27.661999999999999</v>
      </c>
      <c r="AH3992" s="129">
        <v>28.172999999999998</v>
      </c>
      <c r="AI3992" s="129">
        <v>28.507000000000001</v>
      </c>
      <c r="AJ3992" s="129">
        <v>29.129000000000001</v>
      </c>
      <c r="AK3992" s="129">
        <v>30.966999999999999</v>
      </c>
      <c r="AL3992" s="129">
        <v>28.942</v>
      </c>
      <c r="AM3992" s="129">
        <v>33.412999999999997</v>
      </c>
      <c r="AN3992" s="129">
        <v>36.381999999999998</v>
      </c>
      <c r="AO3992" s="129">
        <v>36.408999999999999</v>
      </c>
      <c r="AP3992" s="129">
        <v>40.271999999999998</v>
      </c>
      <c r="AQ3992" s="129">
        <v>37.603999999999999</v>
      </c>
      <c r="AR3992" s="129">
        <v>35.57</v>
      </c>
      <c r="AS3992" s="129">
        <v>33.029000000000003</v>
      </c>
      <c r="AT3992" s="129">
        <v>33.018999999999998</v>
      </c>
      <c r="AU3992" s="129">
        <v>33.326000000000001</v>
      </c>
      <c r="AV3992" s="129">
        <v>33.503</v>
      </c>
      <c r="AW3992" s="129">
        <v>2012</v>
      </c>
    </row>
    <row r="3993" spans="1:49">
      <c r="A3993" s="129">
        <v>917</v>
      </c>
      <c r="B3993" s="129" t="s">
        <v>2538</v>
      </c>
      <c r="C3993" s="129" t="s">
        <v>1634</v>
      </c>
      <c r="D3993" s="129" t="s">
        <v>2537</v>
      </c>
      <c r="E3993" s="129" t="s">
        <v>1632</v>
      </c>
      <c r="F3993" s="129" t="s">
        <v>1631</v>
      </c>
      <c r="G3993" s="129" t="s">
        <v>1608</v>
      </c>
      <c r="H3993" s="129" t="s">
        <v>1604</v>
      </c>
      <c r="I3993" s="129" t="s">
        <v>2540</v>
      </c>
      <c r="J3993" s="129" t="s">
        <v>1595</v>
      </c>
      <c r="K3993" s="129" t="s">
        <v>1595</v>
      </c>
      <c r="L3993" s="129" t="s">
        <v>1595</v>
      </c>
      <c r="M3993" s="129" t="s">
        <v>1595</v>
      </c>
      <c r="N3993" s="129" t="s">
        <v>1595</v>
      </c>
      <c r="O3993" s="129" t="s">
        <v>1595</v>
      </c>
      <c r="P3993" s="129" t="s">
        <v>1595</v>
      </c>
      <c r="Q3993" s="129" t="s">
        <v>1595</v>
      </c>
      <c r="R3993" s="129" t="s">
        <v>1595</v>
      </c>
      <c r="S3993" s="129" t="s">
        <v>1595</v>
      </c>
      <c r="T3993" s="129" t="s">
        <v>1595</v>
      </c>
      <c r="U3993" s="129" t="s">
        <v>1595</v>
      </c>
      <c r="V3993" s="129" t="s">
        <v>1595</v>
      </c>
      <c r="W3993" s="129" t="s">
        <v>1595</v>
      </c>
      <c r="X3993" s="129" t="s">
        <v>1595</v>
      </c>
      <c r="Y3993" s="129" t="s">
        <v>1595</v>
      </c>
      <c r="Z3993" s="129" t="s">
        <v>1595</v>
      </c>
      <c r="AA3993" s="129" t="s">
        <v>1595</v>
      </c>
      <c r="AB3993" s="129" t="s">
        <v>1595</v>
      </c>
      <c r="AC3993" s="129" t="s">
        <v>1595</v>
      </c>
      <c r="AD3993" s="129">
        <v>-6.9909999999999997</v>
      </c>
      <c r="AE3993" s="129">
        <v>-4.9850000000000003</v>
      </c>
      <c r="AF3993" s="129">
        <v>-4.4470000000000001</v>
      </c>
      <c r="AG3993" s="129">
        <v>-4.3360000000000003</v>
      </c>
      <c r="AH3993" s="129">
        <v>-4.6150000000000002</v>
      </c>
      <c r="AI3993" s="129">
        <v>-3.85</v>
      </c>
      <c r="AJ3993" s="129">
        <v>-3.0870000000000002</v>
      </c>
      <c r="AK3993" s="129">
        <v>-0.90300000000000002</v>
      </c>
      <c r="AL3993" s="129">
        <v>1.8160000000000001</v>
      </c>
      <c r="AM3993" s="129">
        <v>-2.21</v>
      </c>
      <c r="AN3993" s="129">
        <v>-12.882</v>
      </c>
      <c r="AO3993" s="129">
        <v>-13.068</v>
      </c>
      <c r="AP3993" s="129">
        <v>-17.568000000000001</v>
      </c>
      <c r="AQ3993" s="129">
        <v>-18.273</v>
      </c>
      <c r="AR3993" s="129">
        <v>-16.579999999999998</v>
      </c>
      <c r="AS3993" s="129">
        <v>-11.458</v>
      </c>
      <c r="AT3993" s="129">
        <v>-11.208</v>
      </c>
      <c r="AU3993" s="129">
        <v>-13.521000000000001</v>
      </c>
      <c r="AV3993" s="129">
        <v>-14.964</v>
      </c>
      <c r="AW3993" s="129">
        <v>2012</v>
      </c>
    </row>
    <row r="3994" spans="1:49">
      <c r="A3994" s="129">
        <v>917</v>
      </c>
      <c r="B3994" s="129" t="s">
        <v>2538</v>
      </c>
      <c r="C3994" s="129" t="s">
        <v>1633</v>
      </c>
      <c r="D3994" s="129" t="s">
        <v>2537</v>
      </c>
      <c r="E3994" s="129" t="s">
        <v>1632</v>
      </c>
      <c r="F3994" s="129" t="s">
        <v>1631</v>
      </c>
      <c r="G3994" s="129" t="s">
        <v>1597</v>
      </c>
      <c r="I3994" s="129" t="s">
        <v>1630</v>
      </c>
      <c r="J3994" s="129" t="s">
        <v>1595</v>
      </c>
      <c r="K3994" s="129" t="s">
        <v>1595</v>
      </c>
      <c r="L3994" s="129" t="s">
        <v>1595</v>
      </c>
      <c r="M3994" s="129" t="s">
        <v>1595</v>
      </c>
      <c r="N3994" s="129" t="s">
        <v>1595</v>
      </c>
      <c r="O3994" s="129" t="s">
        <v>1595</v>
      </c>
      <c r="P3994" s="129" t="s">
        <v>1595</v>
      </c>
      <c r="Q3994" s="129" t="s">
        <v>1595</v>
      </c>
      <c r="R3994" s="129" t="s">
        <v>1595</v>
      </c>
      <c r="S3994" s="129" t="s">
        <v>1595</v>
      </c>
      <c r="T3994" s="129" t="s">
        <v>1595</v>
      </c>
      <c r="U3994" s="129" t="s">
        <v>1595</v>
      </c>
      <c r="V3994" s="129" t="s">
        <v>1595</v>
      </c>
      <c r="W3994" s="129" t="s">
        <v>1595</v>
      </c>
      <c r="X3994" s="129" t="s">
        <v>1595</v>
      </c>
      <c r="Y3994" s="129" t="s">
        <v>1595</v>
      </c>
      <c r="Z3994" s="129" t="s">
        <v>1595</v>
      </c>
      <c r="AA3994" s="129" t="s">
        <v>1595</v>
      </c>
      <c r="AB3994" s="129" t="s">
        <v>1595</v>
      </c>
      <c r="AC3994" s="129" t="s">
        <v>1595</v>
      </c>
      <c r="AD3994" s="129">
        <v>-10.696999999999999</v>
      </c>
      <c r="AE3994" s="129">
        <v>-6.7469999999999999</v>
      </c>
      <c r="AF3994" s="129">
        <v>-5.9</v>
      </c>
      <c r="AG3994" s="129">
        <v>-5.17</v>
      </c>
      <c r="AH3994" s="129">
        <v>-4.891</v>
      </c>
      <c r="AI3994" s="129">
        <v>-3.8159999999999998</v>
      </c>
      <c r="AJ3994" s="129">
        <v>-2.7130000000000001</v>
      </c>
      <c r="AK3994" s="129">
        <v>-0.63700000000000001</v>
      </c>
      <c r="AL3994" s="129">
        <v>0.96599999999999997</v>
      </c>
      <c r="AM3994" s="129">
        <v>-1.099</v>
      </c>
      <c r="AN3994" s="129">
        <v>-5.8460000000000001</v>
      </c>
      <c r="AO3994" s="129">
        <v>-4.569</v>
      </c>
      <c r="AP3994" s="129">
        <v>-5.7720000000000002</v>
      </c>
      <c r="AQ3994" s="129">
        <v>-5.25</v>
      </c>
      <c r="AR3994" s="129">
        <v>-4.2</v>
      </c>
      <c r="AS3994" s="129">
        <v>-2.6</v>
      </c>
      <c r="AT3994" s="129">
        <v>-2.2999999999999998</v>
      </c>
      <c r="AU3994" s="129">
        <v>-2.5</v>
      </c>
      <c r="AV3994" s="129">
        <v>-2.5</v>
      </c>
      <c r="AW3994" s="129">
        <v>2012</v>
      </c>
    </row>
    <row r="3995" spans="1:49">
      <c r="A3995" s="129">
        <v>917</v>
      </c>
      <c r="B3995" s="129" t="s">
        <v>2538</v>
      </c>
      <c r="C3995" s="129" t="s">
        <v>1629</v>
      </c>
      <c r="D3995" s="129" t="s">
        <v>2537</v>
      </c>
      <c r="E3995" s="129" t="s">
        <v>1627</v>
      </c>
      <c r="F3995" s="129" t="s">
        <v>1626</v>
      </c>
      <c r="G3995" s="129" t="s">
        <v>1608</v>
      </c>
      <c r="H3995" s="129" t="s">
        <v>1604</v>
      </c>
    </row>
    <row r="3996" spans="1:49">
      <c r="A3996" s="129">
        <v>917</v>
      </c>
      <c r="B3996" s="129" t="s">
        <v>2538</v>
      </c>
      <c r="C3996" s="129" t="s">
        <v>1628</v>
      </c>
      <c r="D3996" s="129" t="s">
        <v>2537</v>
      </c>
      <c r="E3996" s="129" t="s">
        <v>1627</v>
      </c>
      <c r="F3996" s="129" t="s">
        <v>1626</v>
      </c>
      <c r="G3996" s="129" t="s">
        <v>1625</v>
      </c>
    </row>
    <row r="3997" spans="1:49">
      <c r="A3997" s="129">
        <v>917</v>
      </c>
      <c r="B3997" s="129" t="s">
        <v>2538</v>
      </c>
      <c r="C3997" s="129" t="s">
        <v>1624</v>
      </c>
      <c r="D3997" s="129" t="s">
        <v>2537</v>
      </c>
      <c r="E3997" s="129" t="s">
        <v>1622</v>
      </c>
      <c r="F3997" s="129" t="s">
        <v>1621</v>
      </c>
      <c r="G3997" s="129" t="s">
        <v>1608</v>
      </c>
      <c r="H3997" s="129" t="s">
        <v>1604</v>
      </c>
    </row>
    <row r="3998" spans="1:49">
      <c r="A3998" s="129">
        <v>917</v>
      </c>
      <c r="B3998" s="129" t="s">
        <v>2538</v>
      </c>
      <c r="C3998" s="129" t="s">
        <v>1623</v>
      </c>
      <c r="D3998" s="129" t="s">
        <v>2537</v>
      </c>
      <c r="E3998" s="129" t="s">
        <v>1622</v>
      </c>
      <c r="F3998" s="129" t="s">
        <v>1621</v>
      </c>
      <c r="G3998" s="129" t="s">
        <v>1597</v>
      </c>
    </row>
    <row r="3999" spans="1:49">
      <c r="A3999" s="129">
        <v>917</v>
      </c>
      <c r="B3999" s="129" t="s">
        <v>2538</v>
      </c>
      <c r="C3999" s="129" t="s">
        <v>1620</v>
      </c>
      <c r="D3999" s="129" t="s">
        <v>2537</v>
      </c>
      <c r="E3999" s="129" t="s">
        <v>1618</v>
      </c>
      <c r="F3999" s="129" t="s">
        <v>1617</v>
      </c>
      <c r="G3999" s="129" t="s">
        <v>1608</v>
      </c>
      <c r="H3999" s="129" t="s">
        <v>1604</v>
      </c>
    </row>
    <row r="4000" spans="1:49">
      <c r="A4000" s="129">
        <v>917</v>
      </c>
      <c r="B4000" s="129" t="s">
        <v>2538</v>
      </c>
      <c r="C4000" s="129" t="s">
        <v>1619</v>
      </c>
      <c r="D4000" s="129" t="s">
        <v>2537</v>
      </c>
      <c r="E4000" s="129" t="s">
        <v>1618</v>
      </c>
      <c r="F4000" s="129" t="s">
        <v>1617</v>
      </c>
      <c r="G4000" s="129" t="s">
        <v>1597</v>
      </c>
    </row>
    <row r="4001" spans="1:49">
      <c r="A4001" s="129">
        <v>917</v>
      </c>
      <c r="B4001" s="129" t="s">
        <v>2538</v>
      </c>
      <c r="C4001" s="129" t="s">
        <v>1616</v>
      </c>
      <c r="D4001" s="129" t="s">
        <v>2537</v>
      </c>
      <c r="E4001" s="129" t="s">
        <v>1614</v>
      </c>
      <c r="F4001" s="129" t="s">
        <v>1613</v>
      </c>
      <c r="G4001" s="129" t="s">
        <v>1608</v>
      </c>
      <c r="H4001" s="129" t="s">
        <v>1604</v>
      </c>
      <c r="I4001" s="129" t="s">
        <v>2540</v>
      </c>
      <c r="J4001" s="129" t="s">
        <v>1595</v>
      </c>
      <c r="K4001" s="129" t="s">
        <v>1595</v>
      </c>
      <c r="L4001" s="129" t="s">
        <v>1595</v>
      </c>
      <c r="M4001" s="129" t="s">
        <v>1595</v>
      </c>
      <c r="N4001" s="129" t="s">
        <v>1595</v>
      </c>
      <c r="O4001" s="129" t="s">
        <v>1595</v>
      </c>
      <c r="P4001" s="129" t="s">
        <v>1595</v>
      </c>
      <c r="Q4001" s="129" t="s">
        <v>1595</v>
      </c>
      <c r="R4001" s="129" t="s">
        <v>1595</v>
      </c>
      <c r="S4001" s="129" t="s">
        <v>1595</v>
      </c>
      <c r="T4001" s="129" t="s">
        <v>1595</v>
      </c>
      <c r="U4001" s="129" t="s">
        <v>1595</v>
      </c>
      <c r="V4001" s="129" t="s">
        <v>1595</v>
      </c>
      <c r="W4001" s="129" t="s">
        <v>1595</v>
      </c>
      <c r="X4001" s="129" t="s">
        <v>1595</v>
      </c>
      <c r="Y4001" s="129" t="s">
        <v>1595</v>
      </c>
      <c r="Z4001" s="129" t="s">
        <v>1595</v>
      </c>
      <c r="AA4001" s="129" t="s">
        <v>1595</v>
      </c>
      <c r="AB4001" s="129" t="s">
        <v>1595</v>
      </c>
      <c r="AC4001" s="129" t="s">
        <v>1595</v>
      </c>
      <c r="AD4001" s="129">
        <v>79.915000000000006</v>
      </c>
      <c r="AE4001" s="129">
        <v>79.287999999999997</v>
      </c>
      <c r="AF4001" s="129">
        <v>80.542000000000002</v>
      </c>
      <c r="AG4001" s="129">
        <v>89.655000000000001</v>
      </c>
      <c r="AH4001" s="129">
        <v>87.66</v>
      </c>
      <c r="AI4001" s="129">
        <v>86.712999999999994</v>
      </c>
      <c r="AJ4001" s="129">
        <v>82.504000000000005</v>
      </c>
      <c r="AK4001" s="129">
        <v>80.605000000000004</v>
      </c>
      <c r="AL4001" s="129">
        <v>91.097999999999999</v>
      </c>
      <c r="AM4001" s="129">
        <v>116.68300000000001</v>
      </c>
      <c r="AN4001" s="129">
        <v>132.935</v>
      </c>
      <c r="AO4001" s="129">
        <v>143.21</v>
      </c>
      <c r="AP4001" s="129">
        <v>148.935</v>
      </c>
      <c r="AQ4001" s="129">
        <v>171.72800000000001</v>
      </c>
      <c r="AR4001" s="129">
        <v>196.53899999999999</v>
      </c>
      <c r="AS4001" s="129">
        <v>215.78899999999999</v>
      </c>
      <c r="AT4001" s="129">
        <v>233.88</v>
      </c>
      <c r="AU4001" s="129">
        <v>249.37</v>
      </c>
      <c r="AV4001" s="129">
        <v>266.89999999999998</v>
      </c>
      <c r="AW4001" s="129">
        <v>2012</v>
      </c>
    </row>
    <row r="4002" spans="1:49">
      <c r="A4002" s="129">
        <v>917</v>
      </c>
      <c r="B4002" s="129" t="s">
        <v>2538</v>
      </c>
      <c r="C4002" s="129" t="s">
        <v>1615</v>
      </c>
      <c r="D4002" s="129" t="s">
        <v>2537</v>
      </c>
      <c r="E4002" s="129" t="s">
        <v>1614</v>
      </c>
      <c r="F4002" s="129" t="s">
        <v>1613</v>
      </c>
      <c r="G4002" s="129" t="s">
        <v>1597</v>
      </c>
      <c r="I4002" s="129" t="s">
        <v>1612</v>
      </c>
      <c r="J4002" s="129" t="s">
        <v>1595</v>
      </c>
      <c r="K4002" s="129" t="s">
        <v>1595</v>
      </c>
      <c r="L4002" s="129" t="s">
        <v>1595</v>
      </c>
      <c r="M4002" s="129" t="s">
        <v>1595</v>
      </c>
      <c r="N4002" s="129" t="s">
        <v>1595</v>
      </c>
      <c r="O4002" s="129" t="s">
        <v>1595</v>
      </c>
      <c r="P4002" s="129" t="s">
        <v>1595</v>
      </c>
      <c r="Q4002" s="129" t="s">
        <v>1595</v>
      </c>
      <c r="R4002" s="129" t="s">
        <v>1595</v>
      </c>
      <c r="S4002" s="129" t="s">
        <v>1595</v>
      </c>
      <c r="T4002" s="129" t="s">
        <v>1595</v>
      </c>
      <c r="U4002" s="129" t="s">
        <v>1595</v>
      </c>
      <c r="V4002" s="129" t="s">
        <v>1595</v>
      </c>
      <c r="W4002" s="129" t="s">
        <v>1595</v>
      </c>
      <c r="X4002" s="129" t="s">
        <v>1595</v>
      </c>
      <c r="Y4002" s="129" t="s">
        <v>1595</v>
      </c>
      <c r="Z4002" s="129" t="s">
        <v>1595</v>
      </c>
      <c r="AA4002" s="129" t="s">
        <v>1595</v>
      </c>
      <c r="AB4002" s="129" t="s">
        <v>1595</v>
      </c>
      <c r="AC4002" s="129" t="s">
        <v>1595</v>
      </c>
      <c r="AD4002" s="129">
        <v>122.27200000000001</v>
      </c>
      <c r="AE4002" s="129">
        <v>107.315</v>
      </c>
      <c r="AF4002" s="129">
        <v>106.866</v>
      </c>
      <c r="AG4002" s="129">
        <v>106.896</v>
      </c>
      <c r="AH4002" s="129">
        <v>92.909000000000006</v>
      </c>
      <c r="AI4002" s="129">
        <v>85.94</v>
      </c>
      <c r="AJ4002" s="129">
        <v>72.498999999999995</v>
      </c>
      <c r="AK4002" s="129">
        <v>56.805</v>
      </c>
      <c r="AL4002" s="129">
        <v>48.457999999999998</v>
      </c>
      <c r="AM4002" s="129">
        <v>57.987000000000002</v>
      </c>
      <c r="AN4002" s="129">
        <v>60.323999999999998</v>
      </c>
      <c r="AO4002" s="129">
        <v>50.075000000000003</v>
      </c>
      <c r="AP4002" s="129">
        <v>48.935000000000002</v>
      </c>
      <c r="AQ4002" s="129">
        <v>49.34</v>
      </c>
      <c r="AR4002" s="129">
        <v>49.786000000000001</v>
      </c>
      <c r="AS4002" s="129">
        <v>48.963999999999999</v>
      </c>
      <c r="AT4002" s="129">
        <v>47.994</v>
      </c>
      <c r="AU4002" s="129">
        <v>46.109000000000002</v>
      </c>
      <c r="AV4002" s="129">
        <v>44.591999999999999</v>
      </c>
      <c r="AW4002" s="129">
        <v>2012</v>
      </c>
    </row>
    <row r="4003" spans="1:49">
      <c r="A4003" s="129">
        <v>917</v>
      </c>
      <c r="B4003" s="129" t="s">
        <v>2538</v>
      </c>
      <c r="C4003" s="129" t="s">
        <v>1611</v>
      </c>
      <c r="D4003" s="129" t="s">
        <v>2537</v>
      </c>
      <c r="E4003" s="129" t="s">
        <v>1610</v>
      </c>
      <c r="F4003" s="129" t="s">
        <v>1609</v>
      </c>
      <c r="G4003" s="129" t="s">
        <v>1608</v>
      </c>
      <c r="H4003" s="129" t="s">
        <v>1604</v>
      </c>
      <c r="I4003" s="129" t="s">
        <v>2540</v>
      </c>
      <c r="J4003" s="129" t="s">
        <v>1595</v>
      </c>
      <c r="K4003" s="129" t="s">
        <v>1595</v>
      </c>
      <c r="L4003" s="129" t="s">
        <v>1595</v>
      </c>
      <c r="M4003" s="129" t="s">
        <v>1595</v>
      </c>
      <c r="N4003" s="129" t="s">
        <v>1595</v>
      </c>
      <c r="O4003" s="129" t="s">
        <v>1595</v>
      </c>
      <c r="P4003" s="129" t="s">
        <v>1595</v>
      </c>
      <c r="Q4003" s="129" t="s">
        <v>1595</v>
      </c>
      <c r="R4003" s="129" t="s">
        <v>1595</v>
      </c>
      <c r="S4003" s="129" t="s">
        <v>1595</v>
      </c>
      <c r="T4003" s="129" t="s">
        <v>1595</v>
      </c>
      <c r="U4003" s="129" t="s">
        <v>1595</v>
      </c>
      <c r="V4003" s="129" t="s">
        <v>1595</v>
      </c>
      <c r="W4003" s="129" t="s">
        <v>1595</v>
      </c>
      <c r="X4003" s="129" t="s">
        <v>1595</v>
      </c>
      <c r="Y4003" s="129" t="s">
        <v>1595</v>
      </c>
      <c r="Z4003" s="129" t="s">
        <v>1595</v>
      </c>
      <c r="AA4003" s="129" t="s">
        <v>1595</v>
      </c>
      <c r="AB4003" s="129" t="s">
        <v>1595</v>
      </c>
      <c r="AC4003" s="129" t="s">
        <v>1595</v>
      </c>
      <c r="AD4003" s="129">
        <v>65.358000000000004</v>
      </c>
      <c r="AE4003" s="129">
        <v>73.882999999999996</v>
      </c>
      <c r="AF4003" s="129">
        <v>75.367000000000004</v>
      </c>
      <c r="AG4003" s="129">
        <v>83.872</v>
      </c>
      <c r="AH4003" s="129">
        <v>94.350999999999999</v>
      </c>
      <c r="AI4003" s="129">
        <v>100.899</v>
      </c>
      <c r="AJ4003" s="129">
        <v>113.8</v>
      </c>
      <c r="AK4003" s="129">
        <v>141.898</v>
      </c>
      <c r="AL4003" s="129">
        <v>187.99199999999999</v>
      </c>
      <c r="AM4003" s="129">
        <v>201.22300000000001</v>
      </c>
      <c r="AN4003" s="129">
        <v>220.369</v>
      </c>
      <c r="AO4003" s="129">
        <v>285.98899999999998</v>
      </c>
      <c r="AP4003" s="129">
        <v>304.35000000000002</v>
      </c>
      <c r="AQ4003" s="129">
        <v>348.05099999999999</v>
      </c>
      <c r="AR4003" s="129">
        <v>394.77</v>
      </c>
      <c r="AS4003" s="129">
        <v>440.71100000000001</v>
      </c>
      <c r="AT4003" s="129">
        <v>487.315</v>
      </c>
      <c r="AU4003" s="129">
        <v>540.82399999999996</v>
      </c>
      <c r="AV4003" s="129">
        <v>598.54399999999998</v>
      </c>
      <c r="AW4003" s="129">
        <v>2012</v>
      </c>
    </row>
    <row r="4004" spans="1:49">
      <c r="A4004" s="129">
        <v>917</v>
      </c>
      <c r="B4004" s="129" t="s">
        <v>2538</v>
      </c>
      <c r="C4004" s="129" t="s">
        <v>1606</v>
      </c>
      <c r="D4004" s="129" t="s">
        <v>2537</v>
      </c>
      <c r="E4004" s="129" t="s">
        <v>1599</v>
      </c>
      <c r="F4004" s="129" t="s">
        <v>1598</v>
      </c>
      <c r="G4004" s="129" t="s">
        <v>1605</v>
      </c>
      <c r="H4004" s="129" t="s">
        <v>1604</v>
      </c>
      <c r="I4004" s="129" t="s">
        <v>2539</v>
      </c>
      <c r="J4004" s="129" t="s">
        <v>1595</v>
      </c>
      <c r="K4004" s="129" t="s">
        <v>1595</v>
      </c>
      <c r="L4004" s="129" t="s">
        <v>1595</v>
      </c>
      <c r="M4004" s="129" t="s">
        <v>1595</v>
      </c>
      <c r="N4004" s="129" t="s">
        <v>1595</v>
      </c>
      <c r="O4004" s="129" t="s">
        <v>1595</v>
      </c>
      <c r="P4004" s="129" t="s">
        <v>1595</v>
      </c>
      <c r="Q4004" s="129" t="s">
        <v>1595</v>
      </c>
      <c r="R4004" s="129" t="s">
        <v>1595</v>
      </c>
      <c r="S4004" s="129" t="s">
        <v>1595</v>
      </c>
      <c r="T4004" s="129" t="s">
        <v>1595</v>
      </c>
      <c r="U4004" s="129" t="s">
        <v>1595</v>
      </c>
      <c r="V4004" s="129">
        <v>-5.2999999999999999E-2</v>
      </c>
      <c r="W4004" s="129">
        <v>-0.105</v>
      </c>
      <c r="X4004" s="129">
        <v>-0.12</v>
      </c>
      <c r="Y4004" s="129">
        <v>-0.23499999999999999</v>
      </c>
      <c r="Z4004" s="129">
        <v>-0.42499999999999999</v>
      </c>
      <c r="AA4004" s="129">
        <v>-0.13800000000000001</v>
      </c>
      <c r="AB4004" s="129">
        <v>-0.36399999999999999</v>
      </c>
      <c r="AC4004" s="129">
        <v>-0.184</v>
      </c>
      <c r="AD4004" s="129">
        <v>-5.8999999999999997E-2</v>
      </c>
      <c r="AE4004" s="129">
        <v>-2.4E-2</v>
      </c>
      <c r="AF4004" s="129">
        <v>-6.4000000000000001E-2</v>
      </c>
      <c r="AG4004" s="129">
        <v>3.3000000000000002E-2</v>
      </c>
      <c r="AH4004" s="129">
        <v>0.109</v>
      </c>
      <c r="AI4004" s="129">
        <v>6.9000000000000006E-2</v>
      </c>
      <c r="AJ4004" s="129">
        <v>-8.6999999999999994E-2</v>
      </c>
      <c r="AK4004" s="129">
        <v>-0.23699999999999999</v>
      </c>
      <c r="AL4004" s="129">
        <v>-0.79700000000000004</v>
      </c>
      <c r="AM4004" s="129">
        <v>-0.11799999999999999</v>
      </c>
      <c r="AN4004" s="129">
        <v>-0.30599999999999999</v>
      </c>
      <c r="AO4004" s="129">
        <v>-0.40500000000000003</v>
      </c>
      <c r="AP4004" s="129">
        <v>-0.99099999999999999</v>
      </c>
      <c r="AQ4004" s="129">
        <v>-0.69599999999999995</v>
      </c>
      <c r="AR4004" s="129">
        <v>-0.65800000000000003</v>
      </c>
      <c r="AS4004" s="129">
        <v>-0.68400000000000005</v>
      </c>
      <c r="AT4004" s="129">
        <v>-0.58499999999999996</v>
      </c>
      <c r="AU4004" s="129">
        <v>-0.54300000000000004</v>
      </c>
      <c r="AV4004" s="129">
        <v>-0.56200000000000006</v>
      </c>
      <c r="AW4004" s="129">
        <v>2012</v>
      </c>
    </row>
    <row r="4005" spans="1:49">
      <c r="A4005" s="129">
        <v>917</v>
      </c>
      <c r="B4005" s="129" t="s">
        <v>2538</v>
      </c>
      <c r="C4005" s="129" t="s">
        <v>1601</v>
      </c>
      <c r="D4005" s="129" t="s">
        <v>2537</v>
      </c>
      <c r="E4005" s="129" t="s">
        <v>1599</v>
      </c>
      <c r="F4005" s="129" t="s">
        <v>1598</v>
      </c>
      <c r="G4005" s="129" t="s">
        <v>1597</v>
      </c>
      <c r="I4005" s="129" t="s">
        <v>1596</v>
      </c>
      <c r="J4005" s="129" t="s">
        <v>1595</v>
      </c>
      <c r="K4005" s="129" t="s">
        <v>1595</v>
      </c>
      <c r="L4005" s="129" t="s">
        <v>1595</v>
      </c>
      <c r="M4005" s="129" t="s">
        <v>1595</v>
      </c>
      <c r="N4005" s="129" t="s">
        <v>1595</v>
      </c>
      <c r="O4005" s="129" t="s">
        <v>1595</v>
      </c>
      <c r="P4005" s="129" t="s">
        <v>1595</v>
      </c>
      <c r="Q4005" s="129" t="s">
        <v>1595</v>
      </c>
      <c r="R4005" s="129" t="s">
        <v>1595</v>
      </c>
      <c r="S4005" s="129" t="s">
        <v>1595</v>
      </c>
      <c r="T4005" s="129" t="s">
        <v>1595</v>
      </c>
      <c r="U4005" s="129" t="s">
        <v>1595</v>
      </c>
      <c r="V4005" s="129">
        <v>-5.7270000000000003</v>
      </c>
      <c r="W4005" s="129">
        <v>-15.705</v>
      </c>
      <c r="X4005" s="129">
        <v>-10.715999999999999</v>
      </c>
      <c r="Y4005" s="129">
        <v>-15.715999999999999</v>
      </c>
      <c r="Z4005" s="129">
        <v>-22.902999999999999</v>
      </c>
      <c r="AA4005" s="129">
        <v>-7.835</v>
      </c>
      <c r="AB4005" s="129">
        <v>-21.739000000000001</v>
      </c>
      <c r="AC4005" s="129">
        <v>-14.523</v>
      </c>
      <c r="AD4005" s="129">
        <v>-4.3159999999999998</v>
      </c>
      <c r="AE4005" s="129">
        <v>-1.546</v>
      </c>
      <c r="AF4005" s="129">
        <v>-3.9940000000000002</v>
      </c>
      <c r="AG4005" s="129">
        <v>1.74</v>
      </c>
      <c r="AH4005" s="129">
        <v>4.9249999999999998</v>
      </c>
      <c r="AI4005" s="129">
        <v>2.7959999999999998</v>
      </c>
      <c r="AJ4005" s="129">
        <v>-3.0739999999999998</v>
      </c>
      <c r="AK4005" s="129">
        <v>-6.2149999999999999</v>
      </c>
      <c r="AL4005" s="129">
        <v>-15.542</v>
      </c>
      <c r="AM4005" s="129">
        <v>-2.5099999999999998</v>
      </c>
      <c r="AN4005" s="129">
        <v>-6.38</v>
      </c>
      <c r="AO4005" s="129">
        <v>-6.5350000000000001</v>
      </c>
      <c r="AP4005" s="129">
        <v>-15.307</v>
      </c>
      <c r="AQ4005" s="129">
        <v>-9.6219999999999999</v>
      </c>
      <c r="AR4005" s="129">
        <v>-8.2579999999999991</v>
      </c>
      <c r="AS4005" s="129">
        <v>-7.923</v>
      </c>
      <c r="AT4005" s="129">
        <v>-6.3070000000000004</v>
      </c>
      <c r="AU4005" s="129">
        <v>-5.44</v>
      </c>
      <c r="AV4005" s="129">
        <v>-5.2130000000000001</v>
      </c>
      <c r="AW4005" s="129">
        <v>2012</v>
      </c>
    </row>
    <row r="4006" spans="1:49">
      <c r="A4006" s="129">
        <v>544</v>
      </c>
      <c r="B4006" s="129" t="s">
        <v>2530</v>
      </c>
      <c r="C4006" s="129" t="s">
        <v>1733</v>
      </c>
      <c r="D4006" s="129" t="s">
        <v>2529</v>
      </c>
      <c r="E4006" s="129" t="s">
        <v>1730</v>
      </c>
      <c r="F4006" s="129" t="s">
        <v>1732</v>
      </c>
      <c r="G4006" s="129" t="s">
        <v>1608</v>
      </c>
      <c r="H4006" s="129" t="s">
        <v>1604</v>
      </c>
      <c r="I4006" s="129" t="s">
        <v>2536</v>
      </c>
      <c r="J4006" s="130">
        <v>5099.2759999999998</v>
      </c>
      <c r="K4006" s="130">
        <v>5881.0889999999999</v>
      </c>
      <c r="L4006" s="130">
        <v>6158.3649999999998</v>
      </c>
      <c r="M4006" s="130">
        <v>6343.1319999999996</v>
      </c>
      <c r="N4006" s="130">
        <v>6751.5259999999998</v>
      </c>
      <c r="O4006" s="130">
        <v>7367.3729999999996</v>
      </c>
      <c r="P4006" s="130">
        <v>7723.143</v>
      </c>
      <c r="Q4006" s="130">
        <v>7649.0240000000003</v>
      </c>
      <c r="R4006" s="130">
        <v>7488.3940000000002</v>
      </c>
      <c r="S4006" s="130">
        <v>8229.2090000000007</v>
      </c>
      <c r="T4006" s="130">
        <v>8779.4480000000003</v>
      </c>
      <c r="U4006" s="130">
        <v>9130.5110000000004</v>
      </c>
      <c r="V4006" s="130">
        <v>9769.5889999999999</v>
      </c>
      <c r="W4006" s="130">
        <v>10342.754000000001</v>
      </c>
      <c r="X4006" s="130">
        <v>11186.739</v>
      </c>
      <c r="Y4006" s="130">
        <v>11974.84</v>
      </c>
      <c r="Z4006" s="130">
        <v>12800.197</v>
      </c>
      <c r="AA4006" s="130">
        <v>13684.303</v>
      </c>
      <c r="AB4006" s="130">
        <v>14283.662</v>
      </c>
      <c r="AC4006" s="130">
        <v>14874.293</v>
      </c>
      <c r="AD4006" s="130">
        <v>15814.953</v>
      </c>
      <c r="AE4006" s="130">
        <v>16546.060000000001</v>
      </c>
      <c r="AF4006" s="130">
        <v>17681.983</v>
      </c>
      <c r="AG4006" s="130">
        <v>18779.998</v>
      </c>
      <c r="AH4006" s="130">
        <v>20098.595000000001</v>
      </c>
      <c r="AI4006" s="130">
        <v>21458.597000000002</v>
      </c>
      <c r="AJ4006" s="130">
        <v>23313.598000000002</v>
      </c>
      <c r="AK4006" s="130">
        <v>25141.967000000001</v>
      </c>
      <c r="AL4006" s="130">
        <v>27099.194</v>
      </c>
      <c r="AM4006" s="130">
        <v>29132.161</v>
      </c>
      <c r="AN4006" s="130">
        <v>31500.909</v>
      </c>
      <c r="AO4006" s="130">
        <v>34033.735999999997</v>
      </c>
      <c r="AP4006" s="130">
        <v>36716.142999999996</v>
      </c>
      <c r="AQ4006" s="130">
        <v>39780.040999999997</v>
      </c>
      <c r="AR4006" s="130">
        <v>42882.326000000001</v>
      </c>
      <c r="AS4006" s="130">
        <v>46141.59</v>
      </c>
      <c r="AT4006" s="130">
        <v>49668.107000000004</v>
      </c>
      <c r="AU4006" s="130">
        <v>53383.750999999997</v>
      </c>
      <c r="AV4006" s="130">
        <v>57602.446000000004</v>
      </c>
      <c r="AW4006" s="129">
        <v>2011</v>
      </c>
    </row>
    <row r="4007" spans="1:49">
      <c r="A4007" s="129">
        <v>544</v>
      </c>
      <c r="B4007" s="129" t="s">
        <v>2530</v>
      </c>
      <c r="C4007" s="129" t="s">
        <v>1731</v>
      </c>
      <c r="D4007" s="129" t="s">
        <v>2529</v>
      </c>
      <c r="E4007" s="129" t="s">
        <v>1730</v>
      </c>
      <c r="F4007" s="129" t="s">
        <v>1729</v>
      </c>
      <c r="G4007" s="129" t="s">
        <v>1655</v>
      </c>
      <c r="I4007" s="129" t="s">
        <v>1728</v>
      </c>
      <c r="J4007" s="129">
        <v>10.004</v>
      </c>
      <c r="K4007" s="129">
        <v>15.332000000000001</v>
      </c>
      <c r="L4007" s="129">
        <v>4.7149999999999999</v>
      </c>
      <c r="M4007" s="129">
        <v>3</v>
      </c>
      <c r="N4007" s="129">
        <v>6.4379999999999997</v>
      </c>
      <c r="O4007" s="129">
        <v>9.1219999999999999</v>
      </c>
      <c r="P4007" s="129">
        <v>4.8289999999999997</v>
      </c>
      <c r="Q4007" s="129">
        <v>-0.96</v>
      </c>
      <c r="R4007" s="129">
        <v>-2.1</v>
      </c>
      <c r="S4007" s="129">
        <v>9.8930000000000007</v>
      </c>
      <c r="T4007" s="129">
        <v>6.6859999999999999</v>
      </c>
      <c r="U4007" s="129">
        <v>3.9990000000000001</v>
      </c>
      <c r="V4007" s="129">
        <v>6.9989999999999997</v>
      </c>
      <c r="W4007" s="129">
        <v>5.867</v>
      </c>
      <c r="X4007" s="129">
        <v>8.16</v>
      </c>
      <c r="Y4007" s="129">
        <v>7.0449999999999999</v>
      </c>
      <c r="Z4007" s="129">
        <v>6.8920000000000003</v>
      </c>
      <c r="AA4007" s="129">
        <v>6.907</v>
      </c>
      <c r="AB4007" s="129">
        <v>4.38</v>
      </c>
      <c r="AC4007" s="129">
        <v>4.1349999999999998</v>
      </c>
      <c r="AD4007" s="129">
        <v>6.3239999999999998</v>
      </c>
      <c r="AE4007" s="129">
        <v>4.6230000000000002</v>
      </c>
      <c r="AF4007" s="129">
        <v>6.8650000000000002</v>
      </c>
      <c r="AG4007" s="129">
        <v>6.21</v>
      </c>
      <c r="AH4007" s="129">
        <v>7.0209999999999999</v>
      </c>
      <c r="AI4007" s="129">
        <v>6.7670000000000003</v>
      </c>
      <c r="AJ4007" s="129">
        <v>8.6449999999999996</v>
      </c>
      <c r="AK4007" s="129">
        <v>7.843</v>
      </c>
      <c r="AL4007" s="129">
        <v>7.7850000000000001</v>
      </c>
      <c r="AM4007" s="129">
        <v>7.5019999999999998</v>
      </c>
      <c r="AN4007" s="129">
        <v>8.1310000000000002</v>
      </c>
      <c r="AO4007" s="129">
        <v>8.0399999999999991</v>
      </c>
      <c r="AP4007" s="129">
        <v>7.8819999999999997</v>
      </c>
      <c r="AQ4007" s="129">
        <v>8.3450000000000006</v>
      </c>
      <c r="AR4007" s="129">
        <v>7.7990000000000004</v>
      </c>
      <c r="AS4007" s="129">
        <v>7.6</v>
      </c>
      <c r="AT4007" s="129">
        <v>7.6429999999999998</v>
      </c>
      <c r="AU4007" s="129">
        <v>7.4809999999999999</v>
      </c>
      <c r="AV4007" s="129">
        <v>7.9029999999999996</v>
      </c>
      <c r="AW4007" s="129">
        <v>2011</v>
      </c>
    </row>
    <row r="4008" spans="1:49">
      <c r="A4008" s="129">
        <v>544</v>
      </c>
      <c r="B4008" s="129" t="s">
        <v>2530</v>
      </c>
      <c r="C4008" s="129" t="s">
        <v>1727</v>
      </c>
      <c r="D4008" s="129" t="s">
        <v>2529</v>
      </c>
      <c r="E4008" s="129" t="s">
        <v>1724</v>
      </c>
      <c r="F4008" s="129" t="s">
        <v>1726</v>
      </c>
      <c r="G4008" s="129" t="s">
        <v>1608</v>
      </c>
      <c r="H4008" s="129" t="s">
        <v>1604</v>
      </c>
      <c r="I4008" s="129" t="s">
        <v>2536</v>
      </c>
      <c r="J4008" s="129">
        <v>10.394</v>
      </c>
      <c r="K4008" s="129">
        <v>11.89</v>
      </c>
      <c r="L4008" s="129">
        <v>20.821000000000002</v>
      </c>
      <c r="M4008" s="129">
        <v>38.091999999999999</v>
      </c>
      <c r="N4008" s="129">
        <v>54.540999999999997</v>
      </c>
      <c r="O4008" s="129">
        <v>88.177999999999997</v>
      </c>
      <c r="P4008" s="129">
        <v>130.167</v>
      </c>
      <c r="Q4008" s="129">
        <v>169.00800000000001</v>
      </c>
      <c r="R4008" s="129">
        <v>246.46</v>
      </c>
      <c r="S4008" s="129">
        <v>447.81799999999998</v>
      </c>
      <c r="T4008" s="129">
        <v>643.17399999999998</v>
      </c>
      <c r="U4008" s="129">
        <v>757.91099999999994</v>
      </c>
      <c r="V4008" s="129">
        <v>886.29399999999998</v>
      </c>
      <c r="W4008" s="129">
        <v>998.30100000000004</v>
      </c>
      <c r="X4008" s="130">
        <v>1163.1099999999999</v>
      </c>
      <c r="Y4008" s="130">
        <v>1489.578</v>
      </c>
      <c r="Z4008" s="130">
        <v>1811.848</v>
      </c>
      <c r="AA4008" s="130">
        <v>2310.1660000000002</v>
      </c>
      <c r="AB4008" s="130">
        <v>4286.0330000000004</v>
      </c>
      <c r="AC4008" s="130">
        <v>9971.9560000000001</v>
      </c>
      <c r="AD4008" s="130">
        <v>12917.501</v>
      </c>
      <c r="AE4008" s="130">
        <v>14854.166999999999</v>
      </c>
      <c r="AF4008" s="130">
        <v>17681.983</v>
      </c>
      <c r="AG4008" s="130">
        <v>21286.992999999999</v>
      </c>
      <c r="AH4008" s="130">
        <v>25151.511999999999</v>
      </c>
      <c r="AI4008" s="130">
        <v>28947.784</v>
      </c>
      <c r="AJ4008" s="130">
        <v>35980.923999999999</v>
      </c>
      <c r="AK4008" s="130">
        <v>40467.082000000002</v>
      </c>
      <c r="AL4008" s="130">
        <v>46214.711000000003</v>
      </c>
      <c r="AM4008" s="130">
        <v>47562.294999999998</v>
      </c>
      <c r="AN4008" s="130">
        <v>56522.565000000002</v>
      </c>
      <c r="AO4008" s="130">
        <v>65398.203000000001</v>
      </c>
      <c r="AP4008" s="130">
        <v>73268.987999999998</v>
      </c>
      <c r="AQ4008" s="130">
        <v>83104.679999999993</v>
      </c>
      <c r="AR4008" s="130">
        <v>97189.494999999995</v>
      </c>
      <c r="AS4008" s="130">
        <v>115350.24800000001</v>
      </c>
      <c r="AT4008" s="130">
        <v>133459.11199999999</v>
      </c>
      <c r="AU4008" s="130">
        <v>154178.68900000001</v>
      </c>
      <c r="AV4008" s="130">
        <v>178813.71599999999</v>
      </c>
      <c r="AW4008" s="129">
        <v>2011</v>
      </c>
    </row>
    <row r="4009" spans="1:49">
      <c r="A4009" s="129">
        <v>544</v>
      </c>
      <c r="B4009" s="129" t="s">
        <v>2530</v>
      </c>
      <c r="C4009" s="129" t="s">
        <v>1725</v>
      </c>
      <c r="D4009" s="129" t="s">
        <v>2529</v>
      </c>
      <c r="E4009" s="129" t="s">
        <v>1724</v>
      </c>
      <c r="F4009" s="129" t="s">
        <v>1723</v>
      </c>
      <c r="G4009" s="129" t="s">
        <v>1605</v>
      </c>
      <c r="H4009" s="129" t="s">
        <v>1604</v>
      </c>
      <c r="I4009" s="129" t="s">
        <v>1691</v>
      </c>
      <c r="J4009" s="129">
        <v>1.004</v>
      </c>
      <c r="K4009" s="129">
        <v>0.58699999999999997</v>
      </c>
      <c r="L4009" s="129">
        <v>0.58699999999999997</v>
      </c>
      <c r="M4009" s="129">
        <v>1.075</v>
      </c>
      <c r="N4009" s="129">
        <v>1.5389999999999999</v>
      </c>
      <c r="O4009" s="129">
        <v>1.9350000000000001</v>
      </c>
      <c r="P4009" s="129">
        <v>1.353</v>
      </c>
      <c r="Q4009" s="129">
        <v>0.95299999999999996</v>
      </c>
      <c r="R4009" s="129">
        <v>0.621</v>
      </c>
      <c r="S4009" s="129">
        <v>0.76700000000000002</v>
      </c>
      <c r="T4009" s="129">
        <v>0.91500000000000004</v>
      </c>
      <c r="U4009" s="129">
        <v>1.0780000000000001</v>
      </c>
      <c r="V4009" s="129">
        <v>1.236</v>
      </c>
      <c r="W4009" s="129">
        <v>1.3919999999999999</v>
      </c>
      <c r="X4009" s="129">
        <v>1.6180000000000001</v>
      </c>
      <c r="Y4009" s="129">
        <v>1.88</v>
      </c>
      <c r="Z4009" s="129">
        <v>1.956</v>
      </c>
      <c r="AA4009" s="129">
        <v>1.8460000000000001</v>
      </c>
      <c r="AB4009" s="129">
        <v>1.3</v>
      </c>
      <c r="AC4009" s="129">
        <v>1.4219999999999999</v>
      </c>
      <c r="AD4009" s="129">
        <v>1.64</v>
      </c>
      <c r="AE4009" s="129">
        <v>1.673</v>
      </c>
      <c r="AF4009" s="129">
        <v>1.758</v>
      </c>
      <c r="AG4009" s="129">
        <v>2.024</v>
      </c>
      <c r="AH4009" s="129">
        <v>2.3759999999999999</v>
      </c>
      <c r="AI4009" s="129">
        <v>2.726</v>
      </c>
      <c r="AJ4009" s="129">
        <v>3.5640000000000001</v>
      </c>
      <c r="AK4009" s="129">
        <v>4.226</v>
      </c>
      <c r="AL4009" s="129">
        <v>5.2930000000000001</v>
      </c>
      <c r="AM4009" s="129">
        <v>5.5970000000000004</v>
      </c>
      <c r="AN4009" s="129">
        <v>6.8550000000000004</v>
      </c>
      <c r="AO4009" s="129">
        <v>8.1620000000000008</v>
      </c>
      <c r="AP4009" s="129">
        <v>9.1709999999999994</v>
      </c>
      <c r="AQ4009" s="129">
        <v>10.099</v>
      </c>
      <c r="AR4009" s="129">
        <v>11.04</v>
      </c>
      <c r="AS4009" s="129">
        <v>12.172000000000001</v>
      </c>
      <c r="AT4009" s="129">
        <v>13.292999999999999</v>
      </c>
      <c r="AU4009" s="129">
        <v>14.755000000000001</v>
      </c>
      <c r="AV4009" s="129">
        <v>16.565000000000001</v>
      </c>
      <c r="AW4009" s="129">
        <v>2011</v>
      </c>
    </row>
    <row r="4010" spans="1:49">
      <c r="A4010" s="129">
        <v>544</v>
      </c>
      <c r="B4010" s="129" t="s">
        <v>2530</v>
      </c>
      <c r="C4010" s="129" t="s">
        <v>1722</v>
      </c>
      <c r="D4010" s="129" t="s">
        <v>2529</v>
      </c>
      <c r="E4010" s="129" t="s">
        <v>1721</v>
      </c>
      <c r="F4010" s="129" t="s">
        <v>1720</v>
      </c>
      <c r="G4010" s="129" t="s">
        <v>1675</v>
      </c>
      <c r="I4010" s="129" t="s">
        <v>1719</v>
      </c>
      <c r="J4010" s="129">
        <v>0.20399999999999999</v>
      </c>
      <c r="K4010" s="129">
        <v>0.20200000000000001</v>
      </c>
      <c r="L4010" s="129">
        <v>0.33800000000000002</v>
      </c>
      <c r="M4010" s="129">
        <v>0.60099999999999998</v>
      </c>
      <c r="N4010" s="129">
        <v>0.80800000000000005</v>
      </c>
      <c r="O4010" s="129">
        <v>1.1970000000000001</v>
      </c>
      <c r="P4010" s="129">
        <v>1.6850000000000001</v>
      </c>
      <c r="Q4010" s="129">
        <v>2.21</v>
      </c>
      <c r="R4010" s="129">
        <v>3.2909999999999999</v>
      </c>
      <c r="S4010" s="129">
        <v>5.4420000000000002</v>
      </c>
      <c r="T4010" s="129">
        <v>7.3259999999999996</v>
      </c>
      <c r="U4010" s="129">
        <v>8.3010000000000002</v>
      </c>
      <c r="V4010" s="129">
        <v>9.0719999999999992</v>
      </c>
      <c r="W4010" s="129">
        <v>9.6519999999999992</v>
      </c>
      <c r="X4010" s="129">
        <v>10.397</v>
      </c>
      <c r="Y4010" s="129">
        <v>12.439</v>
      </c>
      <c r="Z4010" s="129">
        <v>14.154999999999999</v>
      </c>
      <c r="AA4010" s="129">
        <v>16.882000000000001</v>
      </c>
      <c r="AB4010" s="129">
        <v>30.007000000000001</v>
      </c>
      <c r="AC4010" s="129">
        <v>67.042000000000002</v>
      </c>
      <c r="AD4010" s="129">
        <v>81.679000000000002</v>
      </c>
      <c r="AE4010" s="129">
        <v>89.775000000000006</v>
      </c>
      <c r="AF4010" s="129">
        <v>100</v>
      </c>
      <c r="AG4010" s="129">
        <v>113.349</v>
      </c>
      <c r="AH4010" s="129">
        <v>125.14100000000001</v>
      </c>
      <c r="AI4010" s="129">
        <v>134.90100000000001</v>
      </c>
      <c r="AJ4010" s="129">
        <v>154.334</v>
      </c>
      <c r="AK4010" s="129">
        <v>160.95400000000001</v>
      </c>
      <c r="AL4010" s="129">
        <v>170.53899999999999</v>
      </c>
      <c r="AM4010" s="129">
        <v>163.26400000000001</v>
      </c>
      <c r="AN4010" s="129">
        <v>179.43199999999999</v>
      </c>
      <c r="AO4010" s="129">
        <v>192.15700000000001</v>
      </c>
      <c r="AP4010" s="129">
        <v>199.55500000000001</v>
      </c>
      <c r="AQ4010" s="129">
        <v>208.91</v>
      </c>
      <c r="AR4010" s="129">
        <v>226.642</v>
      </c>
      <c r="AS4010" s="129">
        <v>249.99199999999999</v>
      </c>
      <c r="AT4010" s="129">
        <v>268.702</v>
      </c>
      <c r="AU4010" s="129">
        <v>288.81200000000001</v>
      </c>
      <c r="AV4010" s="129">
        <v>310.42700000000002</v>
      </c>
      <c r="AW4010" s="129">
        <v>2011</v>
      </c>
    </row>
    <row r="4011" spans="1:49">
      <c r="A4011" s="129">
        <v>544</v>
      </c>
      <c r="B4011" s="129" t="s">
        <v>2530</v>
      </c>
      <c r="C4011" s="129" t="s">
        <v>1718</v>
      </c>
      <c r="D4011" s="129" t="s">
        <v>2529</v>
      </c>
      <c r="E4011" s="129" t="s">
        <v>1717</v>
      </c>
      <c r="F4011" s="129" t="s">
        <v>1716</v>
      </c>
      <c r="G4011" s="129" t="s">
        <v>1608</v>
      </c>
      <c r="H4011" s="129" t="s">
        <v>3</v>
      </c>
      <c r="I4011" s="129" t="s">
        <v>1715</v>
      </c>
      <c r="J4011" s="130">
        <v>1574822.6089999999</v>
      </c>
      <c r="K4011" s="130">
        <v>1782148.3259999999</v>
      </c>
      <c r="L4011" s="130">
        <v>1824160.219</v>
      </c>
      <c r="M4011" s="130">
        <v>1831686.878</v>
      </c>
      <c r="N4011" s="130">
        <v>1898095.5330000001</v>
      </c>
      <c r="O4011" s="130">
        <v>2015697.2150000001</v>
      </c>
      <c r="P4011" s="130">
        <v>2055120.4650000001</v>
      </c>
      <c r="Q4011" s="130">
        <v>1979048.8559999999</v>
      </c>
      <c r="R4011" s="130">
        <v>1883398.933</v>
      </c>
      <c r="S4011" s="130">
        <v>2012031.6569999999</v>
      </c>
      <c r="T4011" s="130">
        <v>2068419.4180000001</v>
      </c>
      <c r="U4011" s="130">
        <v>2089390.44</v>
      </c>
      <c r="V4011" s="130">
        <v>2172068.713</v>
      </c>
      <c r="W4011" s="130">
        <v>2235854.8659999999</v>
      </c>
      <c r="X4011" s="130">
        <v>2354536.7799999998</v>
      </c>
      <c r="Y4011" s="130">
        <v>2458156.3450000002</v>
      </c>
      <c r="Z4011" s="130">
        <v>2566922.804</v>
      </c>
      <c r="AA4011" s="130">
        <v>2684921.3330000001</v>
      </c>
      <c r="AB4011" s="130">
        <v>2746383.7379999999</v>
      </c>
      <c r="AC4011" s="130">
        <v>2807452.449</v>
      </c>
      <c r="AD4011" s="130">
        <v>2935064.62</v>
      </c>
      <c r="AE4011" s="130">
        <v>3024780.3870000001</v>
      </c>
      <c r="AF4011" s="130">
        <v>3188674.8509999998</v>
      </c>
      <c r="AG4011" s="130">
        <v>3342190.2969999998</v>
      </c>
      <c r="AH4011" s="130">
        <v>3526618.7149999999</v>
      </c>
      <c r="AI4011" s="130">
        <v>3705734.6320000002</v>
      </c>
      <c r="AJ4011" s="130">
        <v>3954185.0839999998</v>
      </c>
      <c r="AK4011" s="130">
        <v>4181075.1919999998</v>
      </c>
      <c r="AL4011" s="130">
        <v>4414177.0750000002</v>
      </c>
      <c r="AM4011" s="130">
        <v>4647783.9390000002</v>
      </c>
      <c r="AN4011" s="130">
        <v>4925316.2240000004</v>
      </c>
      <c r="AO4011" s="130">
        <v>5218846.3859999999</v>
      </c>
      <c r="AP4011" s="130">
        <v>5524691.4330000002</v>
      </c>
      <c r="AQ4011" s="130">
        <v>5870431.8090000004</v>
      </c>
      <c r="AR4011" s="130">
        <v>6206360.6540000001</v>
      </c>
      <c r="AS4011" s="130">
        <v>6549453.8720000004</v>
      </c>
      <c r="AT4011" s="130">
        <v>6914232.8279999997</v>
      </c>
      <c r="AU4011" s="130">
        <v>7288351.8360000001</v>
      </c>
      <c r="AV4011" s="130">
        <v>7712852.4780000001</v>
      </c>
      <c r="AW4011" s="129">
        <v>2011</v>
      </c>
    </row>
    <row r="4012" spans="1:49">
      <c r="A4012" s="129">
        <v>544</v>
      </c>
      <c r="B4012" s="129" t="s">
        <v>2530</v>
      </c>
      <c r="C4012" s="129" t="s">
        <v>1714</v>
      </c>
      <c r="D4012" s="129" t="s">
        <v>2529</v>
      </c>
      <c r="E4012" s="129" t="s">
        <v>1711</v>
      </c>
      <c r="F4012" s="129" t="s">
        <v>1713</v>
      </c>
      <c r="G4012" s="129" t="s">
        <v>1608</v>
      </c>
      <c r="H4012" s="129" t="s">
        <v>3</v>
      </c>
      <c r="I4012" s="129" t="s">
        <v>1699</v>
      </c>
      <c r="J4012" s="130">
        <v>3209.9380000000001</v>
      </c>
      <c r="K4012" s="130">
        <v>3602.942</v>
      </c>
      <c r="L4012" s="130">
        <v>6167.4089999999997</v>
      </c>
      <c r="M4012" s="130">
        <v>10999.598</v>
      </c>
      <c r="N4012" s="130">
        <v>15333.299000000001</v>
      </c>
      <c r="O4012" s="130">
        <v>24125.302</v>
      </c>
      <c r="P4012" s="130">
        <v>34637.438000000002</v>
      </c>
      <c r="Q4012" s="130">
        <v>43727.76</v>
      </c>
      <c r="R4012" s="130">
        <v>61986.964999999997</v>
      </c>
      <c r="S4012" s="130">
        <v>109490.996</v>
      </c>
      <c r="T4012" s="130">
        <v>151530.53400000001</v>
      </c>
      <c r="U4012" s="130">
        <v>173437.33100000001</v>
      </c>
      <c r="V4012" s="130">
        <v>197049.302</v>
      </c>
      <c r="W4012" s="130">
        <v>215808.62400000001</v>
      </c>
      <c r="X4012" s="130">
        <v>244806.31</v>
      </c>
      <c r="Y4012" s="130">
        <v>305775.75199999998</v>
      </c>
      <c r="Z4012" s="130">
        <v>363343.85</v>
      </c>
      <c r="AA4012" s="130">
        <v>453264.85499999998</v>
      </c>
      <c r="AB4012" s="130">
        <v>824094.71900000004</v>
      </c>
      <c r="AC4012" s="130">
        <v>1882159.4609999999</v>
      </c>
      <c r="AD4012" s="130">
        <v>2397332.4789999998</v>
      </c>
      <c r="AE4012" s="130">
        <v>2715485.9849999999</v>
      </c>
      <c r="AF4012" s="130">
        <v>3188674.841</v>
      </c>
      <c r="AG4012" s="130">
        <v>3788348.8339999998</v>
      </c>
      <c r="AH4012" s="130">
        <v>4413233.4929999998</v>
      </c>
      <c r="AI4012" s="130">
        <v>4999059.5930000003</v>
      </c>
      <c r="AJ4012" s="130">
        <v>6102671.5439999998</v>
      </c>
      <c r="AK4012" s="130">
        <v>6729621.0499999998</v>
      </c>
      <c r="AL4012" s="130">
        <v>7527896.2910000002</v>
      </c>
      <c r="AM4012" s="130">
        <v>7588152.1730000004</v>
      </c>
      <c r="AN4012" s="130">
        <v>8837570.5730000008</v>
      </c>
      <c r="AO4012" s="130">
        <v>10028378.176999999</v>
      </c>
      <c r="AP4012" s="130">
        <v>11024811.26</v>
      </c>
      <c r="AQ4012" s="130">
        <v>12263948.073999999</v>
      </c>
      <c r="AR4012" s="130">
        <v>14066239.386</v>
      </c>
      <c r="AS4012" s="130">
        <v>16373105.796</v>
      </c>
      <c r="AT4012" s="130">
        <v>18578670.011999998</v>
      </c>
      <c r="AU4012" s="130">
        <v>21049636.07</v>
      </c>
      <c r="AV4012" s="130">
        <v>23942799.454</v>
      </c>
      <c r="AW4012" s="129">
        <v>2011</v>
      </c>
    </row>
    <row r="4013" spans="1:49">
      <c r="A4013" s="129">
        <v>544</v>
      </c>
      <c r="B4013" s="129" t="s">
        <v>2530</v>
      </c>
      <c r="C4013" s="129" t="s">
        <v>1712</v>
      </c>
      <c r="D4013" s="129" t="s">
        <v>2529</v>
      </c>
      <c r="E4013" s="129" t="s">
        <v>1711</v>
      </c>
      <c r="F4013" s="129" t="s">
        <v>1710</v>
      </c>
      <c r="G4013" s="129" t="s">
        <v>1605</v>
      </c>
      <c r="H4013" s="129" t="s">
        <v>3</v>
      </c>
      <c r="I4013" s="129" t="s">
        <v>1699</v>
      </c>
      <c r="J4013" s="129">
        <v>310.21300000000002</v>
      </c>
      <c r="K4013" s="129">
        <v>177.88399999999999</v>
      </c>
      <c r="L4013" s="129">
        <v>173.99799999999999</v>
      </c>
      <c r="M4013" s="129">
        <v>310.32499999999999</v>
      </c>
      <c r="N4013" s="129">
        <v>432.59</v>
      </c>
      <c r="O4013" s="129">
        <v>529.38099999999997</v>
      </c>
      <c r="P4013" s="129">
        <v>360.02300000000002</v>
      </c>
      <c r="Q4013" s="129">
        <v>246.56899999999999</v>
      </c>
      <c r="R4013" s="129">
        <v>156.13800000000001</v>
      </c>
      <c r="S4013" s="129">
        <v>187.48500000000001</v>
      </c>
      <c r="T4013" s="129">
        <v>215.548</v>
      </c>
      <c r="U4013" s="129">
        <v>246.71</v>
      </c>
      <c r="V4013" s="129">
        <v>274.82499999999999</v>
      </c>
      <c r="W4013" s="129">
        <v>300.988</v>
      </c>
      <c r="X4013" s="129">
        <v>340.48200000000003</v>
      </c>
      <c r="Y4013" s="129">
        <v>385.83699999999999</v>
      </c>
      <c r="Z4013" s="129">
        <v>392.31599999999997</v>
      </c>
      <c r="AA4013" s="129">
        <v>362.17099999999999</v>
      </c>
      <c r="AB4013" s="129">
        <v>249.87700000000001</v>
      </c>
      <c r="AC4013" s="129">
        <v>268.42</v>
      </c>
      <c r="AD4013" s="129">
        <v>304.30200000000002</v>
      </c>
      <c r="AE4013" s="129">
        <v>305.85500000000002</v>
      </c>
      <c r="AF4013" s="129">
        <v>317.07100000000003</v>
      </c>
      <c r="AG4013" s="129">
        <v>360.23500000000001</v>
      </c>
      <c r="AH4013" s="129">
        <v>416.99200000000002</v>
      </c>
      <c r="AI4013" s="129">
        <v>470.69799999999998</v>
      </c>
      <c r="AJ4013" s="129">
        <v>604.48400000000004</v>
      </c>
      <c r="AK4013" s="129">
        <v>702.721</v>
      </c>
      <c r="AL4013" s="129">
        <v>862.16800000000001</v>
      </c>
      <c r="AM4013" s="129">
        <v>892.98099999999999</v>
      </c>
      <c r="AN4013" s="130">
        <v>1071.771</v>
      </c>
      <c r="AO4013" s="130">
        <v>1251.662</v>
      </c>
      <c r="AP4013" s="130">
        <v>1379.8989999999999</v>
      </c>
      <c r="AQ4013" s="130">
        <v>1490.31</v>
      </c>
      <c r="AR4013" s="130">
        <v>1597.82</v>
      </c>
      <c r="AS4013" s="130">
        <v>1727.6579999999999</v>
      </c>
      <c r="AT4013" s="130">
        <v>1850.4549999999999</v>
      </c>
      <c r="AU4013" s="130">
        <v>2014.4490000000001</v>
      </c>
      <c r="AV4013" s="130">
        <v>2218.0610000000001</v>
      </c>
      <c r="AW4013" s="129">
        <v>2011</v>
      </c>
    </row>
    <row r="4014" spans="1:49">
      <c r="A4014" s="129">
        <v>544</v>
      </c>
      <c r="B4014" s="129" t="s">
        <v>2530</v>
      </c>
      <c r="C4014" s="129" t="s">
        <v>1709</v>
      </c>
      <c r="D4014" s="129" t="s">
        <v>2529</v>
      </c>
      <c r="E4014" s="129" t="s">
        <v>1708</v>
      </c>
      <c r="F4014" s="129" t="s">
        <v>1707</v>
      </c>
      <c r="G4014" s="129" t="s">
        <v>1625</v>
      </c>
    </row>
    <row r="4015" spans="1:49">
      <c r="A4015" s="129">
        <v>544</v>
      </c>
      <c r="B4015" s="129" t="s">
        <v>2530</v>
      </c>
      <c r="C4015" s="129" t="s">
        <v>1706</v>
      </c>
      <c r="D4015" s="129" t="s">
        <v>2529</v>
      </c>
      <c r="E4015" s="129" t="s">
        <v>1705</v>
      </c>
      <c r="F4015" s="129" t="s">
        <v>1704</v>
      </c>
      <c r="G4015" s="129" t="s">
        <v>1700</v>
      </c>
      <c r="H4015" s="129" t="s">
        <v>1604</v>
      </c>
      <c r="I4015" s="129" t="s">
        <v>1691</v>
      </c>
      <c r="J4015" s="129">
        <v>1.117</v>
      </c>
      <c r="K4015" s="129">
        <v>1.409</v>
      </c>
      <c r="L4015" s="129">
        <v>1.5660000000000001</v>
      </c>
      <c r="M4015" s="129">
        <v>1.677</v>
      </c>
      <c r="N4015" s="129">
        <v>1.849</v>
      </c>
      <c r="O4015" s="129">
        <v>2.0819999999999999</v>
      </c>
      <c r="P4015" s="129">
        <v>2.226</v>
      </c>
      <c r="Q4015" s="129">
        <v>2.2610000000000001</v>
      </c>
      <c r="R4015" s="129">
        <v>2.2909999999999999</v>
      </c>
      <c r="S4015" s="129">
        <v>2.6160000000000001</v>
      </c>
      <c r="T4015" s="129">
        <v>2.8940000000000001</v>
      </c>
      <c r="U4015" s="129">
        <v>3.11</v>
      </c>
      <c r="V4015" s="129">
        <v>3.403</v>
      </c>
      <c r="W4015" s="129">
        <v>3.6890000000000001</v>
      </c>
      <c r="X4015" s="129">
        <v>4.0739999999999998</v>
      </c>
      <c r="Y4015" s="129">
        <v>4.452</v>
      </c>
      <c r="Z4015" s="129">
        <v>4.8460000000000001</v>
      </c>
      <c r="AA4015" s="129">
        <v>5.27</v>
      </c>
      <c r="AB4015" s="129">
        <v>5.56</v>
      </c>
      <c r="AC4015" s="129">
        <v>5.8730000000000002</v>
      </c>
      <c r="AD4015" s="129">
        <v>6.3860000000000001</v>
      </c>
      <c r="AE4015" s="129">
        <v>6.8339999999999996</v>
      </c>
      <c r="AF4015" s="129">
        <v>7.4160000000000004</v>
      </c>
      <c r="AG4015" s="129">
        <v>8.0340000000000007</v>
      </c>
      <c r="AH4015" s="129">
        <v>8.8230000000000004</v>
      </c>
      <c r="AI4015" s="129">
        <v>9.6869999999999994</v>
      </c>
      <c r="AJ4015" s="129">
        <v>10.848000000000001</v>
      </c>
      <c r="AK4015" s="129">
        <v>12.009</v>
      </c>
      <c r="AL4015" s="129">
        <v>13.196</v>
      </c>
      <c r="AM4015" s="129">
        <v>14.295999999999999</v>
      </c>
      <c r="AN4015" s="129">
        <v>15.645</v>
      </c>
      <c r="AO4015" s="129">
        <v>17.234999999999999</v>
      </c>
      <c r="AP4015" s="129">
        <v>18.917999999999999</v>
      </c>
      <c r="AQ4015" s="129">
        <v>20.777999999999999</v>
      </c>
      <c r="AR4015" s="129">
        <v>22.765000000000001</v>
      </c>
      <c r="AS4015" s="129">
        <v>24.997</v>
      </c>
      <c r="AT4015" s="129">
        <v>27.466000000000001</v>
      </c>
      <c r="AU4015" s="129">
        <v>30.13</v>
      </c>
      <c r="AV4015" s="129">
        <v>33.18</v>
      </c>
      <c r="AW4015" s="129">
        <v>2011</v>
      </c>
    </row>
    <row r="4016" spans="1:49">
      <c r="A4016" s="129">
        <v>544</v>
      </c>
      <c r="B4016" s="129" t="s">
        <v>2530</v>
      </c>
      <c r="C4016" s="129" t="s">
        <v>1703</v>
      </c>
      <c r="D4016" s="129" t="s">
        <v>2529</v>
      </c>
      <c r="E4016" s="129" t="s">
        <v>1702</v>
      </c>
      <c r="F4016" s="129" t="s">
        <v>1701</v>
      </c>
      <c r="G4016" s="129" t="s">
        <v>1700</v>
      </c>
      <c r="H4016" s="129" t="s">
        <v>3</v>
      </c>
      <c r="I4016" s="129" t="s">
        <v>1699</v>
      </c>
      <c r="J4016" s="129">
        <v>344.97199999999998</v>
      </c>
      <c r="K4016" s="129">
        <v>426.834</v>
      </c>
      <c r="L4016" s="129">
        <v>464.00400000000002</v>
      </c>
      <c r="M4016" s="129">
        <v>484.31</v>
      </c>
      <c r="N4016" s="129">
        <v>519.68200000000002</v>
      </c>
      <c r="O4016" s="129">
        <v>569.53599999999994</v>
      </c>
      <c r="P4016" s="129">
        <v>592.38400000000001</v>
      </c>
      <c r="Q4016" s="129">
        <v>585.01199999999994</v>
      </c>
      <c r="R4016" s="129">
        <v>576.23199999999997</v>
      </c>
      <c r="S4016" s="129">
        <v>639.51900000000001</v>
      </c>
      <c r="T4016" s="129">
        <v>681.76300000000003</v>
      </c>
      <c r="U4016" s="129">
        <v>711.59400000000005</v>
      </c>
      <c r="V4016" s="129">
        <v>756.61599999999999</v>
      </c>
      <c r="W4016" s="129">
        <v>797.37199999999996</v>
      </c>
      <c r="X4016" s="129">
        <v>857.57100000000003</v>
      </c>
      <c r="Y4016" s="129">
        <v>913.99400000000003</v>
      </c>
      <c r="Z4016" s="129">
        <v>971.85699999999997</v>
      </c>
      <c r="AA4016" s="130">
        <v>1033.9269999999999</v>
      </c>
      <c r="AB4016" s="130">
        <v>1069.069</v>
      </c>
      <c r="AC4016" s="130">
        <v>1108.452</v>
      </c>
      <c r="AD4016" s="130">
        <v>1185.1679999999999</v>
      </c>
      <c r="AE4016" s="130">
        <v>1249.366</v>
      </c>
      <c r="AF4016" s="130">
        <v>1337.306</v>
      </c>
      <c r="AG4016" s="130">
        <v>1429.7090000000001</v>
      </c>
      <c r="AH4016" s="130">
        <v>1548.134</v>
      </c>
      <c r="AI4016" s="130">
        <v>1672.81</v>
      </c>
      <c r="AJ4016" s="130">
        <v>1839.829</v>
      </c>
      <c r="AK4016" s="130">
        <v>1997.0329999999999</v>
      </c>
      <c r="AL4016" s="130">
        <v>2149.5459999999998</v>
      </c>
      <c r="AM4016" s="130">
        <v>2280.7330000000002</v>
      </c>
      <c r="AN4016" s="130">
        <v>2446.1819999999998</v>
      </c>
      <c r="AO4016" s="130">
        <v>2642.8690000000001</v>
      </c>
      <c r="AP4016" s="130">
        <v>2846.6460000000002</v>
      </c>
      <c r="AQ4016" s="130">
        <v>3066.2739999999999</v>
      </c>
      <c r="AR4016" s="130">
        <v>3294.799</v>
      </c>
      <c r="AS4016" s="130">
        <v>3548.1039999999998</v>
      </c>
      <c r="AT4016" s="130">
        <v>3823.444</v>
      </c>
      <c r="AU4016" s="130">
        <v>4113.5370000000003</v>
      </c>
      <c r="AV4016" s="130">
        <v>4442.6880000000001</v>
      </c>
      <c r="AW4016" s="129">
        <v>2011</v>
      </c>
    </row>
    <row r="4017" spans="1:49">
      <c r="A4017" s="129">
        <v>544</v>
      </c>
      <c r="B4017" s="129" t="s">
        <v>2530</v>
      </c>
      <c r="C4017" s="129" t="s">
        <v>1698</v>
      </c>
      <c r="D4017" s="129" t="s">
        <v>2529</v>
      </c>
      <c r="E4017" s="129" t="s">
        <v>1697</v>
      </c>
      <c r="F4017" s="129" t="s">
        <v>1696</v>
      </c>
      <c r="G4017" s="129" t="s">
        <v>50</v>
      </c>
      <c r="I4017" s="129" t="s">
        <v>1691</v>
      </c>
      <c r="J4017" s="129">
        <v>0.01</v>
      </c>
      <c r="K4017" s="129">
        <v>1.0999999999999999E-2</v>
      </c>
      <c r="L4017" s="129">
        <v>1.0999999999999999E-2</v>
      </c>
      <c r="M4017" s="129">
        <v>1.0999999999999999E-2</v>
      </c>
      <c r="N4017" s="129">
        <v>1.2E-2</v>
      </c>
      <c r="O4017" s="129">
        <v>1.2E-2</v>
      </c>
      <c r="P4017" s="129">
        <v>1.2E-2</v>
      </c>
      <c r="Q4017" s="129">
        <v>1.2E-2</v>
      </c>
      <c r="R4017" s="129">
        <v>1.0999999999999999E-2</v>
      </c>
      <c r="S4017" s="129">
        <v>1.2E-2</v>
      </c>
      <c r="T4017" s="129">
        <v>1.2E-2</v>
      </c>
      <c r="U4017" s="129">
        <v>1.2E-2</v>
      </c>
      <c r="V4017" s="129">
        <v>1.2E-2</v>
      </c>
      <c r="W4017" s="129">
        <v>1.2999999999999999E-2</v>
      </c>
      <c r="X4017" s="129">
        <v>1.2999999999999999E-2</v>
      </c>
      <c r="Y4017" s="129">
        <v>1.4E-2</v>
      </c>
      <c r="Z4017" s="129">
        <v>1.4E-2</v>
      </c>
      <c r="AA4017" s="129">
        <v>1.4E-2</v>
      </c>
      <c r="AB4017" s="129">
        <v>1.4999999999999999E-2</v>
      </c>
      <c r="AC4017" s="129">
        <v>1.4999999999999999E-2</v>
      </c>
      <c r="AD4017" s="129">
        <v>1.4999999999999999E-2</v>
      </c>
      <c r="AE4017" s="129">
        <v>1.4999999999999999E-2</v>
      </c>
      <c r="AF4017" s="129">
        <v>1.6E-2</v>
      </c>
      <c r="AG4017" s="129">
        <v>1.6E-2</v>
      </c>
      <c r="AH4017" s="129">
        <v>1.7000000000000001E-2</v>
      </c>
      <c r="AI4017" s="129">
        <v>1.7000000000000001E-2</v>
      </c>
      <c r="AJ4017" s="129">
        <v>1.7000000000000001E-2</v>
      </c>
      <c r="AK4017" s="129">
        <v>1.7999999999999999E-2</v>
      </c>
      <c r="AL4017" s="129">
        <v>1.9E-2</v>
      </c>
      <c r="AM4017" s="129">
        <v>0.02</v>
      </c>
      <c r="AN4017" s="129">
        <v>2.1000000000000001E-2</v>
      </c>
      <c r="AO4017" s="129">
        <v>2.1999999999999999E-2</v>
      </c>
      <c r="AP4017" s="129">
        <v>2.3E-2</v>
      </c>
      <c r="AQ4017" s="129">
        <v>2.4E-2</v>
      </c>
      <c r="AR4017" s="129">
        <v>2.5000000000000001E-2</v>
      </c>
      <c r="AS4017" s="129">
        <v>2.5999999999999999E-2</v>
      </c>
      <c r="AT4017" s="129">
        <v>2.7E-2</v>
      </c>
      <c r="AU4017" s="129">
        <v>2.8000000000000001E-2</v>
      </c>
      <c r="AV4017" s="129">
        <v>2.9000000000000001E-2</v>
      </c>
      <c r="AW4017" s="129">
        <v>2011</v>
      </c>
    </row>
    <row r="4018" spans="1:49">
      <c r="A4018" s="129">
        <v>544</v>
      </c>
      <c r="B4018" s="129" t="s">
        <v>2530</v>
      </c>
      <c r="C4018" s="129" t="s">
        <v>1695</v>
      </c>
      <c r="D4018" s="129" t="s">
        <v>2529</v>
      </c>
      <c r="E4018" s="129" t="s">
        <v>1694</v>
      </c>
      <c r="F4018" s="129" t="s">
        <v>1693</v>
      </c>
      <c r="G4018" s="129" t="s">
        <v>1692</v>
      </c>
      <c r="I4018" s="129" t="s">
        <v>1691</v>
      </c>
      <c r="J4018" s="129">
        <v>9.3049999999999997</v>
      </c>
      <c r="K4018" s="129">
        <v>8.4410000000000007</v>
      </c>
      <c r="L4018" s="129">
        <v>13.292</v>
      </c>
      <c r="M4018" s="129">
        <v>22.712</v>
      </c>
      <c r="N4018" s="129">
        <v>29.504999999999999</v>
      </c>
      <c r="O4018" s="129">
        <v>42.36</v>
      </c>
      <c r="P4018" s="129">
        <v>58.470999999999997</v>
      </c>
      <c r="Q4018" s="129">
        <v>74.747</v>
      </c>
      <c r="R4018" s="129">
        <v>107.57299999999999</v>
      </c>
      <c r="S4018" s="129">
        <v>171.208</v>
      </c>
      <c r="T4018" s="129">
        <v>222.26300000000001</v>
      </c>
      <c r="U4018" s="129">
        <v>243.73099999999999</v>
      </c>
      <c r="V4018" s="129">
        <v>260.435</v>
      </c>
      <c r="W4018" s="129">
        <v>270.64999999999998</v>
      </c>
      <c r="X4018" s="129">
        <v>285.46499999999997</v>
      </c>
      <c r="Y4018" s="129">
        <v>334.54899999999998</v>
      </c>
      <c r="Z4018" s="129">
        <v>373.86599999999999</v>
      </c>
      <c r="AA4018" s="129">
        <v>438.39100000000002</v>
      </c>
      <c r="AB4018" s="129">
        <v>770.85199999999998</v>
      </c>
      <c r="AC4018" s="130">
        <v>1698.0070000000001</v>
      </c>
      <c r="AD4018" s="130">
        <v>2022.778</v>
      </c>
      <c r="AE4018" s="130">
        <v>2173.4920000000002</v>
      </c>
      <c r="AF4018" s="130">
        <v>2384.4029999999998</v>
      </c>
      <c r="AG4018" s="130">
        <v>2649.7339999999999</v>
      </c>
      <c r="AH4018" s="130">
        <v>2850.68</v>
      </c>
      <c r="AI4018" s="130">
        <v>2988.4209999999998</v>
      </c>
      <c r="AJ4018" s="130">
        <v>3316.9780000000001</v>
      </c>
      <c r="AK4018" s="130">
        <v>3369.81</v>
      </c>
      <c r="AL4018" s="130">
        <v>3502.0859999999998</v>
      </c>
      <c r="AM4018" s="130">
        <v>3327.0680000000002</v>
      </c>
      <c r="AN4018" s="130">
        <v>3612.8020000000001</v>
      </c>
      <c r="AO4018" s="130">
        <v>3794.5050000000001</v>
      </c>
      <c r="AP4018" s="130">
        <v>3872.913</v>
      </c>
      <c r="AQ4018" s="130">
        <v>3999.6260000000002</v>
      </c>
      <c r="AR4018" s="130">
        <v>4269.2250000000004</v>
      </c>
      <c r="AS4018" s="130">
        <v>4614.6080000000002</v>
      </c>
      <c r="AT4018" s="130">
        <v>4859.1459999999997</v>
      </c>
      <c r="AU4018" s="130">
        <v>5117.1629999999996</v>
      </c>
      <c r="AV4018" s="130">
        <v>5389.26</v>
      </c>
      <c r="AW4018" s="129">
        <v>2011</v>
      </c>
    </row>
    <row r="4019" spans="1:49">
      <c r="A4019" s="129">
        <v>544</v>
      </c>
      <c r="B4019" s="129" t="s">
        <v>2530</v>
      </c>
      <c r="C4019" s="129" t="s">
        <v>1690</v>
      </c>
      <c r="D4019" s="129" t="s">
        <v>2529</v>
      </c>
      <c r="E4019" s="129" t="s">
        <v>1689</v>
      </c>
      <c r="F4019" s="129" t="s">
        <v>1688</v>
      </c>
      <c r="G4019" s="129" t="s">
        <v>1597</v>
      </c>
    </row>
    <row r="4020" spans="1:49">
      <c r="A4020" s="129">
        <v>544</v>
      </c>
      <c r="B4020" s="129" t="s">
        <v>2530</v>
      </c>
      <c r="C4020" s="129" t="s">
        <v>1687</v>
      </c>
      <c r="D4020" s="129" t="s">
        <v>2529</v>
      </c>
      <c r="E4020" s="129" t="s">
        <v>1686</v>
      </c>
      <c r="F4020" s="129" t="s">
        <v>1685</v>
      </c>
      <c r="G4020" s="129" t="s">
        <v>1597</v>
      </c>
    </row>
    <row r="4021" spans="1:49">
      <c r="A4021" s="129">
        <v>544</v>
      </c>
      <c r="B4021" s="129" t="s">
        <v>2530</v>
      </c>
      <c r="C4021" s="129" t="s">
        <v>1683</v>
      </c>
      <c r="D4021" s="129" t="s">
        <v>2529</v>
      </c>
      <c r="E4021" s="129" t="s">
        <v>1680</v>
      </c>
      <c r="F4021" s="129" t="s">
        <v>1682</v>
      </c>
      <c r="G4021" s="129" t="s">
        <v>1675</v>
      </c>
      <c r="I4021" s="129" t="s">
        <v>2535</v>
      </c>
      <c r="J4021" s="129">
        <v>0.36499999999999999</v>
      </c>
      <c r="K4021" s="129">
        <v>0.48799999999999999</v>
      </c>
      <c r="L4021" s="129">
        <v>0.83099999999999996</v>
      </c>
      <c r="M4021" s="129">
        <v>1.35</v>
      </c>
      <c r="N4021" s="129">
        <v>1.7170000000000001</v>
      </c>
      <c r="O4021" s="129">
        <v>3.6869999999999998</v>
      </c>
      <c r="P4021" s="129">
        <v>4.9770000000000003</v>
      </c>
      <c r="Q4021" s="129">
        <v>5.282</v>
      </c>
      <c r="R4021" s="129">
        <v>6.0629999999999997</v>
      </c>
      <c r="S4021" s="129">
        <v>9.6829999999999998</v>
      </c>
      <c r="T4021" s="129">
        <v>7.1349999999999998</v>
      </c>
      <c r="U4021" s="129">
        <v>8.093</v>
      </c>
      <c r="V4021" s="129">
        <v>8.89</v>
      </c>
      <c r="W4021" s="129">
        <v>9.3930000000000007</v>
      </c>
      <c r="X4021" s="129">
        <v>10.113</v>
      </c>
      <c r="Y4021" s="129">
        <v>12.042</v>
      </c>
      <c r="Z4021" s="129">
        <v>14.348000000000001</v>
      </c>
      <c r="AA4021" s="129">
        <v>17.152000000000001</v>
      </c>
      <c r="AB4021" s="129">
        <v>32.613</v>
      </c>
      <c r="AC4021" s="129">
        <v>74.492000000000004</v>
      </c>
      <c r="AD4021" s="129">
        <v>91.81</v>
      </c>
      <c r="AE4021" s="129">
        <v>98.983000000000004</v>
      </c>
      <c r="AF4021" s="129">
        <v>109.52</v>
      </c>
      <c r="AG4021" s="129">
        <v>126.46899999999999</v>
      </c>
      <c r="AH4021" s="129">
        <v>139.69300000000001</v>
      </c>
      <c r="AI4021" s="129">
        <v>149.70699999999999</v>
      </c>
      <c r="AJ4021" s="129">
        <v>159.88800000000001</v>
      </c>
      <c r="AK4021" s="129">
        <v>167.12100000000001</v>
      </c>
      <c r="AL4021" s="129">
        <v>179.869</v>
      </c>
      <c r="AM4021" s="129">
        <v>179.93100000000001</v>
      </c>
      <c r="AN4021" s="129">
        <v>190.69800000000001</v>
      </c>
      <c r="AO4021" s="129">
        <v>205.154</v>
      </c>
      <c r="AP4021" s="129">
        <v>213.89099999999999</v>
      </c>
      <c r="AQ4021" s="129">
        <v>229.61099999999999</v>
      </c>
      <c r="AR4021" s="129">
        <v>251.30199999999999</v>
      </c>
      <c r="AS4021" s="129">
        <v>275.50599999999997</v>
      </c>
      <c r="AT4021" s="129">
        <v>295.202</v>
      </c>
      <c r="AU4021" s="129">
        <v>313.05</v>
      </c>
      <c r="AV4021" s="129">
        <v>329.48500000000001</v>
      </c>
      <c r="AW4021" s="129">
        <v>2012</v>
      </c>
    </row>
    <row r="4022" spans="1:49">
      <c r="A4022" s="129">
        <v>544</v>
      </c>
      <c r="B4022" s="129" t="s">
        <v>2530</v>
      </c>
      <c r="C4022" s="129" t="s">
        <v>1681</v>
      </c>
      <c r="D4022" s="129" t="s">
        <v>2529</v>
      </c>
      <c r="E4022" s="129" t="s">
        <v>1680</v>
      </c>
      <c r="F4022" s="129" t="s">
        <v>1679</v>
      </c>
      <c r="G4022" s="129" t="s">
        <v>1655</v>
      </c>
      <c r="I4022" s="129" t="s">
        <v>1678</v>
      </c>
      <c r="J4022" s="129">
        <v>188.816</v>
      </c>
      <c r="K4022" s="129">
        <v>33.700000000000003</v>
      </c>
      <c r="L4022" s="129">
        <v>70.381</v>
      </c>
      <c r="M4022" s="129">
        <v>62.511000000000003</v>
      </c>
      <c r="N4022" s="129">
        <v>27.175000000000001</v>
      </c>
      <c r="O4022" s="129">
        <v>114.69799999999999</v>
      </c>
      <c r="P4022" s="129">
        <v>35.002000000000002</v>
      </c>
      <c r="Q4022" s="129">
        <v>6.1120000000000001</v>
      </c>
      <c r="R4022" s="129">
        <v>14.8</v>
      </c>
      <c r="S4022" s="129">
        <v>59.7</v>
      </c>
      <c r="T4022" s="129">
        <v>-26.317</v>
      </c>
      <c r="U4022" s="129">
        <v>13.439</v>
      </c>
      <c r="V4022" s="129">
        <v>9.8469999999999995</v>
      </c>
      <c r="W4022" s="129">
        <v>5.65</v>
      </c>
      <c r="X4022" s="129">
        <v>7.67</v>
      </c>
      <c r="Y4022" s="129">
        <v>19.074999999999999</v>
      </c>
      <c r="Z4022" s="129">
        <v>19.146999999999998</v>
      </c>
      <c r="AA4022" s="129">
        <v>19.544</v>
      </c>
      <c r="AB4022" s="129">
        <v>90.141000000000005</v>
      </c>
      <c r="AC4022" s="129">
        <v>128.40899999999999</v>
      </c>
      <c r="AD4022" s="129">
        <v>23.248000000000001</v>
      </c>
      <c r="AE4022" s="129">
        <v>7.8129999999999997</v>
      </c>
      <c r="AF4022" s="129">
        <v>10.645</v>
      </c>
      <c r="AG4022" s="129">
        <v>15.476000000000001</v>
      </c>
      <c r="AH4022" s="129">
        <v>10.456</v>
      </c>
      <c r="AI4022" s="129">
        <v>7.1689999999999996</v>
      </c>
      <c r="AJ4022" s="129">
        <v>6.8010000000000002</v>
      </c>
      <c r="AK4022" s="129">
        <v>4.524</v>
      </c>
      <c r="AL4022" s="129">
        <v>7.6280000000000001</v>
      </c>
      <c r="AM4022" s="129">
        <v>3.4000000000000002E-2</v>
      </c>
      <c r="AN4022" s="129">
        <v>5.984</v>
      </c>
      <c r="AO4022" s="129">
        <v>7.5810000000000004</v>
      </c>
      <c r="AP4022" s="129">
        <v>4.2590000000000003</v>
      </c>
      <c r="AQ4022" s="129">
        <v>7.35</v>
      </c>
      <c r="AR4022" s="129">
        <v>9.4469999999999992</v>
      </c>
      <c r="AS4022" s="129">
        <v>9.6319999999999997</v>
      </c>
      <c r="AT4022" s="129">
        <v>7.149</v>
      </c>
      <c r="AU4022" s="129">
        <v>6.0460000000000003</v>
      </c>
      <c r="AV4022" s="129">
        <v>5.25</v>
      </c>
      <c r="AW4022" s="129">
        <v>2012</v>
      </c>
    </row>
    <row r="4023" spans="1:49">
      <c r="A4023" s="129">
        <v>544</v>
      </c>
      <c r="B4023" s="129" t="s">
        <v>2530</v>
      </c>
      <c r="C4023" s="129" t="s">
        <v>1677</v>
      </c>
      <c r="D4023" s="129" t="s">
        <v>2529</v>
      </c>
      <c r="E4023" s="129" t="s">
        <v>1672</v>
      </c>
      <c r="F4023" s="129" t="s">
        <v>1676</v>
      </c>
      <c r="G4023" s="129" t="s">
        <v>1675</v>
      </c>
      <c r="I4023" s="129" t="s">
        <v>2535</v>
      </c>
      <c r="J4023" s="129" t="s">
        <v>1595</v>
      </c>
      <c r="K4023" s="129" t="s">
        <v>1595</v>
      </c>
      <c r="L4023" s="129" t="s">
        <v>1595</v>
      </c>
      <c r="M4023" s="129" t="s">
        <v>1595</v>
      </c>
      <c r="N4023" s="129" t="s">
        <v>1595</v>
      </c>
      <c r="O4023" s="129" t="s">
        <v>1595</v>
      </c>
      <c r="P4023" s="129" t="s">
        <v>1595</v>
      </c>
      <c r="Q4023" s="129">
        <v>3.5670000000000002</v>
      </c>
      <c r="R4023" s="129">
        <v>4.0949999999999998</v>
      </c>
      <c r="S4023" s="129">
        <v>7.2030000000000003</v>
      </c>
      <c r="T4023" s="129">
        <v>9.3049999999999997</v>
      </c>
      <c r="U4023" s="129">
        <v>10.269</v>
      </c>
      <c r="V4023" s="129">
        <v>10.885</v>
      </c>
      <c r="W4023" s="129">
        <v>12.007999999999999</v>
      </c>
      <c r="X4023" s="129">
        <v>12.692</v>
      </c>
      <c r="Y4023" s="129">
        <v>16.34</v>
      </c>
      <c r="Z4023" s="129">
        <v>18.425000000000001</v>
      </c>
      <c r="AA4023" s="129">
        <v>20.033000000000001</v>
      </c>
      <c r="AB4023" s="129">
        <v>48.457000000000001</v>
      </c>
      <c r="AC4023" s="129">
        <v>90.448999999999998</v>
      </c>
      <c r="AD4023" s="129">
        <v>100</v>
      </c>
      <c r="AE4023" s="129">
        <v>107.523</v>
      </c>
      <c r="AF4023" s="129">
        <v>123.878</v>
      </c>
      <c r="AG4023" s="129">
        <v>139.494</v>
      </c>
      <c r="AH4023" s="129">
        <v>151.54400000000001</v>
      </c>
      <c r="AI4023" s="129">
        <v>164.86600000000001</v>
      </c>
      <c r="AJ4023" s="129">
        <v>172.65100000000001</v>
      </c>
      <c r="AK4023" s="129">
        <v>182.27500000000001</v>
      </c>
      <c r="AL4023" s="129">
        <v>188.048</v>
      </c>
      <c r="AM4023" s="129">
        <v>195.42099999999999</v>
      </c>
      <c r="AN4023" s="129">
        <v>206.70500000000001</v>
      </c>
      <c r="AO4023" s="129">
        <v>222.624</v>
      </c>
      <c r="AP4023" s="129">
        <v>233.16</v>
      </c>
      <c r="AQ4023" s="129">
        <v>250.76599999999999</v>
      </c>
      <c r="AR4023" s="129">
        <v>276</v>
      </c>
      <c r="AS4023" s="129">
        <v>301.86900000000003</v>
      </c>
      <c r="AT4023" s="129">
        <v>321.767</v>
      </c>
      <c r="AU4023" s="129">
        <v>339.46499999999997</v>
      </c>
      <c r="AV4023" s="129">
        <v>356.43799999999999</v>
      </c>
      <c r="AW4023" s="129">
        <v>2012</v>
      </c>
    </row>
    <row r="4024" spans="1:49">
      <c r="A4024" s="129">
        <v>544</v>
      </c>
      <c r="B4024" s="129" t="s">
        <v>2530</v>
      </c>
      <c r="C4024" s="129" t="s">
        <v>1673</v>
      </c>
      <c r="D4024" s="129" t="s">
        <v>2529</v>
      </c>
      <c r="E4024" s="129" t="s">
        <v>1672</v>
      </c>
      <c r="F4024" s="129" t="s">
        <v>1671</v>
      </c>
      <c r="G4024" s="129" t="s">
        <v>1655</v>
      </c>
      <c r="I4024" s="129" t="s">
        <v>1670</v>
      </c>
      <c r="J4024" s="129" t="s">
        <v>1595</v>
      </c>
      <c r="K4024" s="129" t="s">
        <v>1595</v>
      </c>
      <c r="L4024" s="129" t="s">
        <v>1595</v>
      </c>
      <c r="M4024" s="129" t="s">
        <v>1595</v>
      </c>
      <c r="N4024" s="129" t="s">
        <v>1595</v>
      </c>
      <c r="O4024" s="129" t="s">
        <v>1595</v>
      </c>
      <c r="P4024" s="129" t="s">
        <v>1595</v>
      </c>
      <c r="Q4024" s="129" t="s">
        <v>1595</v>
      </c>
      <c r="R4024" s="129">
        <v>14.8</v>
      </c>
      <c r="S4024" s="129">
        <v>75.870999999999995</v>
      </c>
      <c r="T4024" s="129">
        <v>29.187999999999999</v>
      </c>
      <c r="U4024" s="129">
        <v>10.36</v>
      </c>
      <c r="V4024" s="129">
        <v>6.0030000000000001</v>
      </c>
      <c r="W4024" s="129">
        <v>10.315</v>
      </c>
      <c r="X4024" s="129">
        <v>5.6909999999999998</v>
      </c>
      <c r="Y4024" s="129">
        <v>28.75</v>
      </c>
      <c r="Z4024" s="129">
        <v>12.76</v>
      </c>
      <c r="AA4024" s="129">
        <v>8.7260000000000009</v>
      </c>
      <c r="AB4024" s="129">
        <v>141.88399999999999</v>
      </c>
      <c r="AC4024" s="129">
        <v>86.656000000000006</v>
      </c>
      <c r="AD4024" s="129">
        <v>10.56</v>
      </c>
      <c r="AE4024" s="129">
        <v>7.5229999999999997</v>
      </c>
      <c r="AF4024" s="129">
        <v>15.211</v>
      </c>
      <c r="AG4024" s="129">
        <v>12.606</v>
      </c>
      <c r="AH4024" s="129">
        <v>8.6379999999999999</v>
      </c>
      <c r="AI4024" s="129">
        <v>8.7910000000000004</v>
      </c>
      <c r="AJ4024" s="129">
        <v>4.7220000000000004</v>
      </c>
      <c r="AK4024" s="129">
        <v>5.5739999999999998</v>
      </c>
      <c r="AL4024" s="129">
        <v>3.1669999999999998</v>
      </c>
      <c r="AM4024" s="129">
        <v>3.92</v>
      </c>
      <c r="AN4024" s="129">
        <v>5.774</v>
      </c>
      <c r="AO4024" s="129">
        <v>7.7009999999999996</v>
      </c>
      <c r="AP4024" s="129">
        <v>4.7329999999999997</v>
      </c>
      <c r="AQ4024" s="129">
        <v>7.5510000000000002</v>
      </c>
      <c r="AR4024" s="129">
        <v>10.063000000000001</v>
      </c>
      <c r="AS4024" s="129">
        <v>9.3729999999999993</v>
      </c>
      <c r="AT4024" s="129">
        <v>6.5919999999999996</v>
      </c>
      <c r="AU4024" s="129">
        <v>5.5</v>
      </c>
      <c r="AV4024" s="129">
        <v>5</v>
      </c>
      <c r="AW4024" s="129">
        <v>2012</v>
      </c>
    </row>
    <row r="4025" spans="1:49">
      <c r="A4025" s="129">
        <v>544</v>
      </c>
      <c r="B4025" s="129" t="s">
        <v>2530</v>
      </c>
      <c r="C4025" s="129" t="s">
        <v>1669</v>
      </c>
      <c r="D4025" s="129" t="s">
        <v>2529</v>
      </c>
      <c r="E4025" s="129" t="s">
        <v>1668</v>
      </c>
      <c r="G4025" s="129" t="s">
        <v>50</v>
      </c>
    </row>
    <row r="4026" spans="1:49">
      <c r="A4026" s="129">
        <v>544</v>
      </c>
      <c r="B4026" s="129" t="s">
        <v>2530</v>
      </c>
      <c r="C4026" s="129" t="s">
        <v>1667</v>
      </c>
      <c r="D4026" s="129" t="s">
        <v>2529</v>
      </c>
      <c r="E4026" s="129" t="s">
        <v>1666</v>
      </c>
      <c r="F4026" s="129" t="s">
        <v>1665</v>
      </c>
      <c r="G4026" s="129" t="s">
        <v>1655</v>
      </c>
      <c r="I4026" s="129" t="s">
        <v>2534</v>
      </c>
      <c r="J4026" s="129">
        <v>-13.427</v>
      </c>
      <c r="K4026" s="129">
        <v>16.141999999999999</v>
      </c>
      <c r="L4026" s="129">
        <v>32.697000000000003</v>
      </c>
      <c r="M4026" s="129">
        <v>10.473000000000001</v>
      </c>
      <c r="N4026" s="129">
        <v>14.496</v>
      </c>
      <c r="O4026" s="129">
        <v>7.78</v>
      </c>
      <c r="P4026" s="129">
        <v>-12.803000000000001</v>
      </c>
      <c r="Q4026" s="129">
        <v>6.048</v>
      </c>
      <c r="R4026" s="129">
        <v>3.5790000000000002</v>
      </c>
      <c r="S4026" s="129">
        <v>25.335999999999999</v>
      </c>
      <c r="T4026" s="129">
        <v>-7.5609999999999999</v>
      </c>
      <c r="U4026" s="129">
        <v>13</v>
      </c>
      <c r="V4026" s="129">
        <v>17.8</v>
      </c>
      <c r="W4026" s="129">
        <v>59.8</v>
      </c>
      <c r="X4026" s="129">
        <v>22.3</v>
      </c>
      <c r="Y4026" s="129">
        <v>-1.5</v>
      </c>
      <c r="Z4026" s="129">
        <v>15.2</v>
      </c>
      <c r="AA4026" s="129">
        <v>-6.9390000000000001</v>
      </c>
      <c r="AB4026" s="129">
        <v>-4.0309999999999997</v>
      </c>
      <c r="AC4026" s="129">
        <v>-0.40100000000000002</v>
      </c>
      <c r="AD4026" s="129">
        <v>20.588000000000001</v>
      </c>
      <c r="AE4026" s="129">
        <v>7.6420000000000003</v>
      </c>
      <c r="AF4026" s="129">
        <v>-2.657</v>
      </c>
      <c r="AG4026" s="129">
        <v>2.9740000000000002</v>
      </c>
      <c r="AH4026" s="129">
        <v>31.25</v>
      </c>
      <c r="AI4026" s="129">
        <v>12.257</v>
      </c>
      <c r="AJ4026" s="129">
        <v>15.957000000000001</v>
      </c>
      <c r="AK4026" s="129">
        <v>25.358000000000001</v>
      </c>
      <c r="AL4026" s="129">
        <v>18.091999999999999</v>
      </c>
      <c r="AM4026" s="129">
        <v>7.9610000000000003</v>
      </c>
      <c r="AN4026" s="129">
        <v>8.875</v>
      </c>
      <c r="AO4026" s="129">
        <v>17.289000000000001</v>
      </c>
      <c r="AP4026" s="129">
        <v>31.454000000000001</v>
      </c>
      <c r="AQ4026" s="129">
        <v>-0.36</v>
      </c>
      <c r="AR4026" s="129">
        <v>-1.645</v>
      </c>
      <c r="AS4026" s="129">
        <v>0.84299999999999997</v>
      </c>
      <c r="AT4026" s="129">
        <v>1.8280000000000001</v>
      </c>
      <c r="AU4026" s="129">
        <v>4.077</v>
      </c>
      <c r="AV4026" s="129">
        <v>8.9359999999999999</v>
      </c>
      <c r="AW4026" s="129">
        <v>2011</v>
      </c>
    </row>
    <row r="4027" spans="1:49">
      <c r="A4027" s="129">
        <v>544</v>
      </c>
      <c r="B4027" s="129" t="s">
        <v>2530</v>
      </c>
      <c r="C4027" s="129" t="s">
        <v>1664</v>
      </c>
      <c r="D4027" s="129" t="s">
        <v>2529</v>
      </c>
      <c r="E4027" s="129" t="s">
        <v>1663</v>
      </c>
      <c r="F4027" s="129" t="s">
        <v>1662</v>
      </c>
      <c r="G4027" s="129" t="s">
        <v>1655</v>
      </c>
      <c r="I4027" s="129" t="s">
        <v>2534</v>
      </c>
      <c r="J4027" s="129">
        <v>14.773999999999999</v>
      </c>
      <c r="K4027" s="129">
        <v>20.143000000000001</v>
      </c>
      <c r="L4027" s="129">
        <v>33.228999999999999</v>
      </c>
      <c r="M4027" s="129">
        <v>12.79</v>
      </c>
      <c r="N4027" s="129">
        <v>11.1</v>
      </c>
      <c r="O4027" s="129">
        <v>7.51</v>
      </c>
      <c r="P4027" s="129">
        <v>-9.8879999999999999</v>
      </c>
      <c r="Q4027" s="129">
        <v>6.2430000000000003</v>
      </c>
      <c r="R4027" s="129">
        <v>0.48499999999999999</v>
      </c>
      <c r="S4027" s="129">
        <v>28.021000000000001</v>
      </c>
      <c r="T4027" s="129">
        <v>-6.15</v>
      </c>
      <c r="U4027" s="129">
        <v>3.4</v>
      </c>
      <c r="V4027" s="129">
        <v>23.5</v>
      </c>
      <c r="W4027" s="129">
        <v>62.7</v>
      </c>
      <c r="X4027" s="129">
        <v>30.6</v>
      </c>
      <c r="Y4027" s="129">
        <v>4.4000000000000004</v>
      </c>
      <c r="Z4027" s="129">
        <v>17.114000000000001</v>
      </c>
      <c r="AA4027" s="129">
        <v>-6.0430000000000001</v>
      </c>
      <c r="AB4027" s="129">
        <v>-14.7</v>
      </c>
      <c r="AC4027" s="129">
        <v>0.26800000000000002</v>
      </c>
      <c r="AD4027" s="129">
        <v>23.2</v>
      </c>
      <c r="AE4027" s="129">
        <v>7.4610000000000003</v>
      </c>
      <c r="AF4027" s="129">
        <v>-2.641</v>
      </c>
      <c r="AG4027" s="129">
        <v>2.448</v>
      </c>
      <c r="AH4027" s="129">
        <v>33.353000000000002</v>
      </c>
      <c r="AI4027" s="129">
        <v>12.675000000000001</v>
      </c>
      <c r="AJ4027" s="129">
        <v>17.04</v>
      </c>
      <c r="AK4027" s="129">
        <v>26.001999999999999</v>
      </c>
      <c r="AL4027" s="129">
        <v>18.739999999999998</v>
      </c>
      <c r="AM4027" s="129">
        <v>8.6579999999999995</v>
      </c>
      <c r="AN4027" s="129">
        <v>6.2309999999999999</v>
      </c>
      <c r="AO4027" s="129">
        <v>17.614999999999998</v>
      </c>
      <c r="AP4027" s="129">
        <v>32.527999999999999</v>
      </c>
      <c r="AQ4027" s="129">
        <v>-0.59199999999999997</v>
      </c>
      <c r="AR4027" s="129">
        <v>-1.9390000000000001</v>
      </c>
      <c r="AS4027" s="129">
        <v>0.62</v>
      </c>
      <c r="AT4027" s="129">
        <v>1.6279999999999999</v>
      </c>
      <c r="AU4027" s="129">
        <v>3.956</v>
      </c>
      <c r="AV4027" s="129">
        <v>9.0180000000000007</v>
      </c>
      <c r="AW4027" s="129">
        <v>2011</v>
      </c>
    </row>
    <row r="4028" spans="1:49">
      <c r="A4028" s="129">
        <v>544</v>
      </c>
      <c r="B4028" s="129" t="s">
        <v>2530</v>
      </c>
      <c r="C4028" s="129" t="s">
        <v>1661</v>
      </c>
      <c r="D4028" s="129" t="s">
        <v>2529</v>
      </c>
      <c r="E4028" s="129" t="s">
        <v>1660</v>
      </c>
      <c r="F4028" s="129" t="s">
        <v>1659</v>
      </c>
      <c r="G4028" s="129" t="s">
        <v>1655</v>
      </c>
      <c r="I4028" s="129" t="s">
        <v>2534</v>
      </c>
      <c r="J4028" s="129">
        <v>-21.72</v>
      </c>
      <c r="K4028" s="129">
        <v>60.183</v>
      </c>
      <c r="L4028" s="129">
        <v>66.915000000000006</v>
      </c>
      <c r="M4028" s="129">
        <v>-7.4130000000000003</v>
      </c>
      <c r="N4028" s="129">
        <v>8.0790000000000006</v>
      </c>
      <c r="O4028" s="129">
        <v>43.743000000000002</v>
      </c>
      <c r="P4028" s="129">
        <v>-2.5630000000000002</v>
      </c>
      <c r="Q4028" s="129">
        <v>-6.25</v>
      </c>
      <c r="R4028" s="129">
        <v>13.805999999999999</v>
      </c>
      <c r="S4028" s="129">
        <v>17.294</v>
      </c>
      <c r="T4028" s="129">
        <v>26.489000000000001</v>
      </c>
      <c r="U4028" s="129">
        <v>22.1</v>
      </c>
      <c r="V4028" s="129">
        <v>38.200000000000003</v>
      </c>
      <c r="W4028" s="129">
        <v>64.599999999999994</v>
      </c>
      <c r="X4028" s="129">
        <v>12.7</v>
      </c>
      <c r="Y4028" s="129">
        <v>3.7</v>
      </c>
      <c r="Z4028" s="129">
        <v>0.36099999999999999</v>
      </c>
      <c r="AA4028" s="129">
        <v>-3.78</v>
      </c>
      <c r="AB4028" s="129">
        <v>4.1740000000000004</v>
      </c>
      <c r="AC4028" s="129">
        <v>4.4720000000000004</v>
      </c>
      <c r="AD4028" s="129">
        <v>12.635999999999999</v>
      </c>
      <c r="AE4028" s="129">
        <v>-13.798999999999999</v>
      </c>
      <c r="AF4028" s="129">
        <v>-4.7130000000000001</v>
      </c>
      <c r="AG4028" s="129">
        <v>-8.6259999999999994</v>
      </c>
      <c r="AH4028" s="129">
        <v>4.4710000000000001</v>
      </c>
      <c r="AI4028" s="129">
        <v>12.529</v>
      </c>
      <c r="AJ4028" s="129">
        <v>11.314</v>
      </c>
      <c r="AK4028" s="129">
        <v>7.202</v>
      </c>
      <c r="AL4028" s="129">
        <v>17.414999999999999</v>
      </c>
      <c r="AM4028" s="129">
        <v>4.95</v>
      </c>
      <c r="AN4028" s="129">
        <v>17.975000000000001</v>
      </c>
      <c r="AO4028" s="129">
        <v>20.731999999999999</v>
      </c>
      <c r="AP4028" s="129">
        <v>9.48</v>
      </c>
      <c r="AQ4028" s="129">
        <v>5.3570000000000002</v>
      </c>
      <c r="AR4028" s="129">
        <v>6.2</v>
      </c>
      <c r="AS4028" s="129">
        <v>7.3840000000000003</v>
      </c>
      <c r="AT4028" s="129">
        <v>12.484999999999999</v>
      </c>
      <c r="AU4028" s="129">
        <v>7.5019999999999998</v>
      </c>
      <c r="AV4028" s="129">
        <v>5.5090000000000003</v>
      </c>
      <c r="AW4028" s="129">
        <v>2011</v>
      </c>
    </row>
    <row r="4029" spans="1:49">
      <c r="A4029" s="129">
        <v>544</v>
      </c>
      <c r="B4029" s="129" t="s">
        <v>2530</v>
      </c>
      <c r="C4029" s="129" t="s">
        <v>1658</v>
      </c>
      <c r="D4029" s="129" t="s">
        <v>2529</v>
      </c>
      <c r="E4029" s="129" t="s">
        <v>1657</v>
      </c>
      <c r="F4029" s="129" t="s">
        <v>1656</v>
      </c>
      <c r="G4029" s="129" t="s">
        <v>1655</v>
      </c>
      <c r="I4029" s="129" t="s">
        <v>2534</v>
      </c>
      <c r="J4029" s="129">
        <v>-38.308999999999997</v>
      </c>
      <c r="K4029" s="129">
        <v>122.65</v>
      </c>
      <c r="L4029" s="129">
        <v>72.790999999999997</v>
      </c>
      <c r="M4029" s="129">
        <v>8.3550000000000004</v>
      </c>
      <c r="N4029" s="129">
        <v>-5.4980000000000002</v>
      </c>
      <c r="O4029" s="129">
        <v>46.863</v>
      </c>
      <c r="P4029" s="129">
        <v>-8.1509999999999998</v>
      </c>
      <c r="Q4029" s="129">
        <v>-11.744999999999999</v>
      </c>
      <c r="R4029" s="129">
        <v>28.826000000000001</v>
      </c>
      <c r="S4029" s="129">
        <v>14.879</v>
      </c>
      <c r="T4029" s="129">
        <v>34.793999999999997</v>
      </c>
      <c r="U4029" s="129">
        <v>17.5</v>
      </c>
      <c r="V4029" s="129">
        <v>37.299999999999997</v>
      </c>
      <c r="W4029" s="129">
        <v>81.400000000000006</v>
      </c>
      <c r="X4029" s="129">
        <v>24.9</v>
      </c>
      <c r="Y4029" s="129">
        <v>4.3</v>
      </c>
      <c r="Z4029" s="129">
        <v>2.601</v>
      </c>
      <c r="AA4029" s="129">
        <v>-1.4159999999999999</v>
      </c>
      <c r="AB4029" s="129">
        <v>6.4</v>
      </c>
      <c r="AC4029" s="129">
        <v>1.504</v>
      </c>
      <c r="AD4029" s="129">
        <v>7.1929999999999996</v>
      </c>
      <c r="AE4029" s="129">
        <v>-17.280999999999999</v>
      </c>
      <c r="AF4029" s="129">
        <v>-10.99</v>
      </c>
      <c r="AG4029" s="129">
        <v>-2.5449999999999999</v>
      </c>
      <c r="AH4029" s="129">
        <v>2.7210000000000001</v>
      </c>
      <c r="AI4029" s="129">
        <v>13.840999999999999</v>
      </c>
      <c r="AJ4029" s="129">
        <v>21.094999999999999</v>
      </c>
      <c r="AK4029" s="129">
        <v>5.3070000000000004</v>
      </c>
      <c r="AL4029" s="129">
        <v>15.381</v>
      </c>
      <c r="AM4029" s="129">
        <v>7.1269999999999998</v>
      </c>
      <c r="AN4029" s="129">
        <v>17.510999999999999</v>
      </c>
      <c r="AO4029" s="129">
        <v>25.936</v>
      </c>
      <c r="AP4029" s="129">
        <v>8.4410000000000007</v>
      </c>
      <c r="AQ4029" s="129">
        <v>5.3250000000000002</v>
      </c>
      <c r="AR4029" s="129">
        <v>6.57</v>
      </c>
      <c r="AS4029" s="129">
        <v>7.3479999999999999</v>
      </c>
      <c r="AT4029" s="129">
        <v>13.829000000000001</v>
      </c>
      <c r="AU4029" s="129">
        <v>7.992</v>
      </c>
      <c r="AV4029" s="129">
        <v>5.7210000000000001</v>
      </c>
      <c r="AW4029" s="129">
        <v>2011</v>
      </c>
    </row>
    <row r="4030" spans="1:49">
      <c r="A4030" s="129">
        <v>544</v>
      </c>
      <c r="B4030" s="129" t="s">
        <v>2530</v>
      </c>
      <c r="C4030" s="129" t="s">
        <v>1653</v>
      </c>
      <c r="D4030" s="129" t="s">
        <v>2529</v>
      </c>
      <c r="E4030" s="129" t="s">
        <v>80</v>
      </c>
      <c r="F4030" s="129" t="s">
        <v>1652</v>
      </c>
      <c r="G4030" s="129" t="s">
        <v>1651</v>
      </c>
    </row>
    <row r="4031" spans="1:49">
      <c r="A4031" s="129">
        <v>544</v>
      </c>
      <c r="B4031" s="129" t="s">
        <v>2530</v>
      </c>
      <c r="C4031" s="129" t="s">
        <v>1650</v>
      </c>
      <c r="D4031" s="129" t="s">
        <v>2529</v>
      </c>
      <c r="E4031" s="129" t="s">
        <v>1649</v>
      </c>
      <c r="F4031" s="129" t="s">
        <v>1648</v>
      </c>
      <c r="G4031" s="129" t="s">
        <v>84</v>
      </c>
      <c r="H4031" s="129" t="s">
        <v>5</v>
      </c>
    </row>
    <row r="4032" spans="1:49">
      <c r="A4032" s="129">
        <v>544</v>
      </c>
      <c r="B4032" s="129" t="s">
        <v>2530</v>
      </c>
      <c r="C4032" s="129" t="s">
        <v>1647</v>
      </c>
      <c r="D4032" s="129" t="s">
        <v>2529</v>
      </c>
      <c r="E4032" s="129" t="s">
        <v>15</v>
      </c>
      <c r="F4032" s="129" t="s">
        <v>1646</v>
      </c>
      <c r="G4032" s="129" t="s">
        <v>84</v>
      </c>
      <c r="H4032" s="129" t="s">
        <v>5</v>
      </c>
      <c r="I4032" s="129" t="s">
        <v>2533</v>
      </c>
      <c r="J4032" s="129">
        <v>3.238</v>
      </c>
      <c r="K4032" s="129">
        <v>3.3</v>
      </c>
      <c r="L4032" s="129">
        <v>3.3759999999999999</v>
      </c>
      <c r="M4032" s="129">
        <v>3.4630000000000001</v>
      </c>
      <c r="N4032" s="129">
        <v>3.5569999999999999</v>
      </c>
      <c r="O4032" s="129">
        <v>3.6549999999999998</v>
      </c>
      <c r="P4032" s="129">
        <v>3.758</v>
      </c>
      <c r="Q4032" s="129">
        <v>3.8650000000000002</v>
      </c>
      <c r="R4032" s="129">
        <v>3.976</v>
      </c>
      <c r="S4032" s="129">
        <v>4.09</v>
      </c>
      <c r="T4032" s="129">
        <v>4.2450000000000001</v>
      </c>
      <c r="U4032" s="129">
        <v>4.37</v>
      </c>
      <c r="V4032" s="129">
        <v>4.4980000000000002</v>
      </c>
      <c r="W4032" s="129">
        <v>4.6260000000000003</v>
      </c>
      <c r="X4032" s="129">
        <v>4.7510000000000003</v>
      </c>
      <c r="Y4032" s="129">
        <v>4.8710000000000004</v>
      </c>
      <c r="Z4032" s="129">
        <v>4.9870000000000001</v>
      </c>
      <c r="AA4032" s="129">
        <v>5.0970000000000004</v>
      </c>
      <c r="AB4032" s="129">
        <v>5.2009999999999996</v>
      </c>
      <c r="AC4032" s="129">
        <v>5.298</v>
      </c>
      <c r="AD4032" s="129">
        <v>5.3879999999999999</v>
      </c>
      <c r="AE4032" s="129">
        <v>5.47</v>
      </c>
      <c r="AF4032" s="129">
        <v>5.5449999999999999</v>
      </c>
      <c r="AG4032" s="129">
        <v>5.6189999999999998</v>
      </c>
      <c r="AH4032" s="129">
        <v>5.6989999999999998</v>
      </c>
      <c r="AI4032" s="129">
        <v>5.7910000000000004</v>
      </c>
      <c r="AJ4032" s="129">
        <v>5.8959999999999999</v>
      </c>
      <c r="AK4032" s="129">
        <v>6.0129999999999999</v>
      </c>
      <c r="AL4032" s="129">
        <v>6.1390000000000002</v>
      </c>
      <c r="AM4032" s="129">
        <v>6.2679999999999998</v>
      </c>
      <c r="AN4032" s="129">
        <v>6.3959999999999999</v>
      </c>
      <c r="AO4032" s="129">
        <v>6.5209999999999999</v>
      </c>
      <c r="AP4032" s="129">
        <v>6.6459999999999999</v>
      </c>
      <c r="AQ4032" s="129">
        <v>6.7759999999999998</v>
      </c>
      <c r="AR4032" s="129">
        <v>6.9089999999999998</v>
      </c>
      <c r="AS4032" s="129">
        <v>7.0449999999999999</v>
      </c>
      <c r="AT4032" s="129">
        <v>7.1829999999999998</v>
      </c>
      <c r="AU4032" s="129">
        <v>7.3250000000000002</v>
      </c>
      <c r="AV4032" s="129">
        <v>7.468</v>
      </c>
      <c r="AW4032" s="129">
        <v>2012</v>
      </c>
    </row>
    <row r="4033" spans="1:49">
      <c r="A4033" s="129">
        <v>544</v>
      </c>
      <c r="B4033" s="129" t="s">
        <v>2530</v>
      </c>
      <c r="C4033" s="129" t="s">
        <v>1644</v>
      </c>
      <c r="D4033" s="129" t="s">
        <v>2529</v>
      </c>
      <c r="E4033" s="129" t="s">
        <v>1642</v>
      </c>
      <c r="F4033" s="129" t="s">
        <v>1641</v>
      </c>
      <c r="G4033" s="129" t="s">
        <v>1608</v>
      </c>
      <c r="H4033" s="129" t="s">
        <v>1604</v>
      </c>
      <c r="I4033" s="129" t="s">
        <v>2532</v>
      </c>
      <c r="J4033" s="129" t="s">
        <v>1595</v>
      </c>
      <c r="K4033" s="129" t="s">
        <v>1595</v>
      </c>
      <c r="L4033" s="129" t="s">
        <v>1595</v>
      </c>
      <c r="M4033" s="129" t="s">
        <v>1595</v>
      </c>
      <c r="N4033" s="129" t="s">
        <v>1595</v>
      </c>
      <c r="O4033" s="129" t="s">
        <v>1595</v>
      </c>
      <c r="P4033" s="129" t="s">
        <v>1595</v>
      </c>
      <c r="Q4033" s="129" t="s">
        <v>1595</v>
      </c>
      <c r="R4033" s="129" t="s">
        <v>1595</v>
      </c>
      <c r="S4033" s="129" t="s">
        <v>1595</v>
      </c>
      <c r="T4033" s="129" t="s">
        <v>1595</v>
      </c>
      <c r="U4033" s="129" t="s">
        <v>1595</v>
      </c>
      <c r="V4033" s="129" t="s">
        <v>1595</v>
      </c>
      <c r="W4033" s="129" t="s">
        <v>1595</v>
      </c>
      <c r="X4033" s="129" t="s">
        <v>1595</v>
      </c>
      <c r="Y4033" s="129" t="s">
        <v>1595</v>
      </c>
      <c r="Z4033" s="129" t="s">
        <v>1595</v>
      </c>
      <c r="AA4033" s="129" t="s">
        <v>1595</v>
      </c>
      <c r="AB4033" s="129" t="s">
        <v>1595</v>
      </c>
      <c r="AC4033" s="129" t="s">
        <v>1595</v>
      </c>
      <c r="AD4033" s="130">
        <v>2248.9</v>
      </c>
      <c r="AE4033" s="130">
        <v>2476.1170000000002</v>
      </c>
      <c r="AF4033" s="130">
        <v>2683.1480000000001</v>
      </c>
      <c r="AG4033" s="130">
        <v>2797.9589999999998</v>
      </c>
      <c r="AH4033" s="130">
        <v>3104.1909999999998</v>
      </c>
      <c r="AI4033" s="130">
        <v>3886.0749999999998</v>
      </c>
      <c r="AJ4033" s="130">
        <v>4962.37</v>
      </c>
      <c r="AK4033" s="130">
        <v>6134.085</v>
      </c>
      <c r="AL4033" s="130">
        <v>7133.7020000000002</v>
      </c>
      <c r="AM4033" s="130">
        <v>8098.5940000000001</v>
      </c>
      <c r="AN4033" s="130">
        <v>9778.7039999999997</v>
      </c>
      <c r="AO4033" s="130">
        <v>11571.28</v>
      </c>
      <c r="AP4033" s="130">
        <v>13958.293</v>
      </c>
      <c r="AQ4033" s="130">
        <v>16396.669000000002</v>
      </c>
      <c r="AR4033" s="130">
        <v>18564.353999999999</v>
      </c>
      <c r="AS4033" s="130">
        <v>21691.940999999999</v>
      </c>
      <c r="AT4033" s="130">
        <v>25265.876</v>
      </c>
      <c r="AU4033" s="130">
        <v>28800.721000000001</v>
      </c>
      <c r="AV4033" s="130">
        <v>32821.771999999997</v>
      </c>
      <c r="AW4033" s="129">
        <v>2011</v>
      </c>
    </row>
    <row r="4034" spans="1:49">
      <c r="A4034" s="129">
        <v>544</v>
      </c>
      <c r="B4034" s="129" t="s">
        <v>2530</v>
      </c>
      <c r="C4034" s="129" t="s">
        <v>1643</v>
      </c>
      <c r="D4034" s="129" t="s">
        <v>2529</v>
      </c>
      <c r="E4034" s="129" t="s">
        <v>1642</v>
      </c>
      <c r="F4034" s="129" t="s">
        <v>1641</v>
      </c>
      <c r="G4034" s="129" t="s">
        <v>1597</v>
      </c>
      <c r="I4034" s="129" t="s">
        <v>1640</v>
      </c>
      <c r="J4034" s="129" t="s">
        <v>1595</v>
      </c>
      <c r="K4034" s="129" t="s">
        <v>1595</v>
      </c>
      <c r="L4034" s="129" t="s">
        <v>1595</v>
      </c>
      <c r="M4034" s="129" t="s">
        <v>1595</v>
      </c>
      <c r="N4034" s="129" t="s">
        <v>1595</v>
      </c>
      <c r="O4034" s="129" t="s">
        <v>1595</v>
      </c>
      <c r="P4034" s="129" t="s">
        <v>1595</v>
      </c>
      <c r="Q4034" s="129" t="s">
        <v>1595</v>
      </c>
      <c r="R4034" s="129" t="s">
        <v>1595</v>
      </c>
      <c r="S4034" s="129" t="s">
        <v>1595</v>
      </c>
      <c r="T4034" s="129" t="s">
        <v>1595</v>
      </c>
      <c r="U4034" s="129" t="s">
        <v>1595</v>
      </c>
      <c r="V4034" s="129" t="s">
        <v>1595</v>
      </c>
      <c r="W4034" s="129" t="s">
        <v>1595</v>
      </c>
      <c r="X4034" s="129" t="s">
        <v>1595</v>
      </c>
      <c r="Y4034" s="129" t="s">
        <v>1595</v>
      </c>
      <c r="Z4034" s="129" t="s">
        <v>1595</v>
      </c>
      <c r="AA4034" s="129" t="s">
        <v>1595</v>
      </c>
      <c r="AB4034" s="129" t="s">
        <v>1595</v>
      </c>
      <c r="AC4034" s="129" t="s">
        <v>1595</v>
      </c>
      <c r="AD4034" s="129">
        <v>17.52</v>
      </c>
      <c r="AE4034" s="129">
        <v>17.231000000000002</v>
      </c>
      <c r="AF4034" s="129">
        <v>15.805999999999999</v>
      </c>
      <c r="AG4034" s="129">
        <v>13.725</v>
      </c>
      <c r="AH4034" s="129">
        <v>12.835000000000001</v>
      </c>
      <c r="AI4034" s="129">
        <v>13.879</v>
      </c>
      <c r="AJ4034" s="129">
        <v>14.5</v>
      </c>
      <c r="AK4034" s="129">
        <v>15.59</v>
      </c>
      <c r="AL4034" s="129">
        <v>15.930999999999999</v>
      </c>
      <c r="AM4034" s="129">
        <v>17.149000000000001</v>
      </c>
      <c r="AN4034" s="129">
        <v>18.298999999999999</v>
      </c>
      <c r="AO4034" s="129">
        <v>18.315000000000001</v>
      </c>
      <c r="AP4034" s="129">
        <v>19.576000000000001</v>
      </c>
      <c r="AQ4034" s="129">
        <v>20.332000000000001</v>
      </c>
      <c r="AR4034" s="129">
        <v>19.818999999999999</v>
      </c>
      <c r="AS4034" s="129">
        <v>19.576000000000001</v>
      </c>
      <c r="AT4034" s="129">
        <v>19.596</v>
      </c>
      <c r="AU4034" s="129">
        <v>19.329000000000001</v>
      </c>
      <c r="AV4034" s="129">
        <v>19.010000000000002</v>
      </c>
      <c r="AW4034" s="129">
        <v>2011</v>
      </c>
    </row>
    <row r="4035" spans="1:49">
      <c r="A4035" s="129">
        <v>544</v>
      </c>
      <c r="B4035" s="129" t="s">
        <v>2530</v>
      </c>
      <c r="C4035" s="129" t="s">
        <v>1639</v>
      </c>
      <c r="D4035" s="129" t="s">
        <v>2529</v>
      </c>
      <c r="E4035" s="129" t="s">
        <v>1637</v>
      </c>
      <c r="F4035" s="129" t="s">
        <v>1636</v>
      </c>
      <c r="G4035" s="129" t="s">
        <v>1608</v>
      </c>
      <c r="H4035" s="129" t="s">
        <v>1604</v>
      </c>
      <c r="I4035" s="129" t="s">
        <v>2532</v>
      </c>
      <c r="J4035" s="129" t="s">
        <v>1595</v>
      </c>
      <c r="K4035" s="129" t="s">
        <v>1595</v>
      </c>
      <c r="L4035" s="129" t="s">
        <v>1595</v>
      </c>
      <c r="M4035" s="129" t="s">
        <v>1595</v>
      </c>
      <c r="N4035" s="129" t="s">
        <v>1595</v>
      </c>
      <c r="O4035" s="129" t="s">
        <v>1595</v>
      </c>
      <c r="P4035" s="129" t="s">
        <v>1595</v>
      </c>
      <c r="Q4035" s="129" t="s">
        <v>1595</v>
      </c>
      <c r="R4035" s="129" t="s">
        <v>1595</v>
      </c>
      <c r="S4035" s="129" t="s">
        <v>1595</v>
      </c>
      <c r="T4035" s="129" t="s">
        <v>1595</v>
      </c>
      <c r="U4035" s="129" t="s">
        <v>1595</v>
      </c>
      <c r="V4035" s="129" t="s">
        <v>1595</v>
      </c>
      <c r="W4035" s="129" t="s">
        <v>1595</v>
      </c>
      <c r="X4035" s="129" t="s">
        <v>1595</v>
      </c>
      <c r="Y4035" s="129" t="s">
        <v>1595</v>
      </c>
      <c r="Z4035" s="129" t="s">
        <v>1595</v>
      </c>
      <c r="AA4035" s="129" t="s">
        <v>1595</v>
      </c>
      <c r="AB4035" s="129" t="s">
        <v>1595</v>
      </c>
      <c r="AC4035" s="129" t="s">
        <v>1595</v>
      </c>
      <c r="AD4035" s="130">
        <v>2822.4</v>
      </c>
      <c r="AE4035" s="130">
        <v>3427.6309999999999</v>
      </c>
      <c r="AF4035" s="130">
        <v>3082.8110000000001</v>
      </c>
      <c r="AG4035" s="130">
        <v>4167.8280000000004</v>
      </c>
      <c r="AH4035" s="130">
        <v>3822.6559999999999</v>
      </c>
      <c r="AI4035" s="130">
        <v>4850.826</v>
      </c>
      <c r="AJ4035" s="130">
        <v>6051.7389999999996</v>
      </c>
      <c r="AK4035" s="130">
        <v>7095.366</v>
      </c>
      <c r="AL4035" s="130">
        <v>8317.9179999999997</v>
      </c>
      <c r="AM4035" s="130">
        <v>10598.056</v>
      </c>
      <c r="AN4035" s="130">
        <v>12302.252</v>
      </c>
      <c r="AO4035" s="130">
        <v>12877.955</v>
      </c>
      <c r="AP4035" s="130">
        <v>15795.877</v>
      </c>
      <c r="AQ4035" s="130">
        <v>20033.724999999999</v>
      </c>
      <c r="AR4035" s="130">
        <v>22991.706999999999</v>
      </c>
      <c r="AS4035" s="130">
        <v>27285.964</v>
      </c>
      <c r="AT4035" s="130">
        <v>31763.802</v>
      </c>
      <c r="AU4035" s="130">
        <v>36185.409</v>
      </c>
      <c r="AV4035" s="130">
        <v>41267.792000000001</v>
      </c>
      <c r="AW4035" s="129">
        <v>2011</v>
      </c>
    </row>
    <row r="4036" spans="1:49">
      <c r="A4036" s="129">
        <v>544</v>
      </c>
      <c r="B4036" s="129" t="s">
        <v>2530</v>
      </c>
      <c r="C4036" s="129" t="s">
        <v>1638</v>
      </c>
      <c r="D4036" s="129" t="s">
        <v>2529</v>
      </c>
      <c r="E4036" s="129" t="s">
        <v>1637</v>
      </c>
      <c r="F4036" s="129" t="s">
        <v>1636</v>
      </c>
      <c r="G4036" s="129" t="s">
        <v>1597</v>
      </c>
      <c r="I4036" s="129" t="s">
        <v>1635</v>
      </c>
      <c r="J4036" s="129" t="s">
        <v>1595</v>
      </c>
      <c r="K4036" s="129" t="s">
        <v>1595</v>
      </c>
      <c r="L4036" s="129" t="s">
        <v>1595</v>
      </c>
      <c r="M4036" s="129" t="s">
        <v>1595</v>
      </c>
      <c r="N4036" s="129" t="s">
        <v>1595</v>
      </c>
      <c r="O4036" s="129" t="s">
        <v>1595</v>
      </c>
      <c r="P4036" s="129" t="s">
        <v>1595</v>
      </c>
      <c r="Q4036" s="129" t="s">
        <v>1595</v>
      </c>
      <c r="R4036" s="129" t="s">
        <v>1595</v>
      </c>
      <c r="S4036" s="129" t="s">
        <v>1595</v>
      </c>
      <c r="T4036" s="129" t="s">
        <v>1595</v>
      </c>
      <c r="U4036" s="129" t="s">
        <v>1595</v>
      </c>
      <c r="V4036" s="129" t="s">
        <v>1595</v>
      </c>
      <c r="W4036" s="129" t="s">
        <v>1595</v>
      </c>
      <c r="X4036" s="129" t="s">
        <v>1595</v>
      </c>
      <c r="Y4036" s="129" t="s">
        <v>1595</v>
      </c>
      <c r="Z4036" s="129" t="s">
        <v>1595</v>
      </c>
      <c r="AA4036" s="129" t="s">
        <v>1595</v>
      </c>
      <c r="AB4036" s="129" t="s">
        <v>1595</v>
      </c>
      <c r="AC4036" s="129" t="s">
        <v>1595</v>
      </c>
      <c r="AD4036" s="129">
        <v>21.988</v>
      </c>
      <c r="AE4036" s="129">
        <v>23.853000000000002</v>
      </c>
      <c r="AF4036" s="129">
        <v>18.161000000000001</v>
      </c>
      <c r="AG4036" s="129">
        <v>20.445</v>
      </c>
      <c r="AH4036" s="129">
        <v>15.805999999999999</v>
      </c>
      <c r="AI4036" s="129">
        <v>17.324999999999999</v>
      </c>
      <c r="AJ4036" s="129">
        <v>17.683</v>
      </c>
      <c r="AK4036" s="129">
        <v>18.033000000000001</v>
      </c>
      <c r="AL4036" s="129">
        <v>18.576000000000001</v>
      </c>
      <c r="AM4036" s="129">
        <v>22.440999999999999</v>
      </c>
      <c r="AN4036" s="129">
        <v>23.021999999999998</v>
      </c>
      <c r="AO4036" s="129">
        <v>20.382999999999999</v>
      </c>
      <c r="AP4036" s="129">
        <v>22.154</v>
      </c>
      <c r="AQ4036" s="129">
        <v>24.841999999999999</v>
      </c>
      <c r="AR4036" s="129">
        <v>24.545999999999999</v>
      </c>
      <c r="AS4036" s="129">
        <v>24.623999999999999</v>
      </c>
      <c r="AT4036" s="129">
        <v>24.635999999999999</v>
      </c>
      <c r="AU4036" s="129">
        <v>24.286000000000001</v>
      </c>
      <c r="AV4036" s="129">
        <v>23.902000000000001</v>
      </c>
      <c r="AW4036" s="129">
        <v>2011</v>
      </c>
    </row>
    <row r="4037" spans="1:49">
      <c r="A4037" s="129">
        <v>544</v>
      </c>
      <c r="B4037" s="129" t="s">
        <v>2530</v>
      </c>
      <c r="C4037" s="129" t="s">
        <v>1634</v>
      </c>
      <c r="D4037" s="129" t="s">
        <v>2529</v>
      </c>
      <c r="E4037" s="129" t="s">
        <v>1632</v>
      </c>
      <c r="F4037" s="129" t="s">
        <v>1631</v>
      </c>
      <c r="G4037" s="129" t="s">
        <v>1608</v>
      </c>
      <c r="H4037" s="129" t="s">
        <v>1604</v>
      </c>
      <c r="I4037" s="129" t="s">
        <v>2532</v>
      </c>
      <c r="J4037" s="129" t="s">
        <v>1595</v>
      </c>
      <c r="K4037" s="129" t="s">
        <v>1595</v>
      </c>
      <c r="L4037" s="129" t="s">
        <v>1595</v>
      </c>
      <c r="M4037" s="129" t="s">
        <v>1595</v>
      </c>
      <c r="N4037" s="129" t="s">
        <v>1595</v>
      </c>
      <c r="O4037" s="129" t="s">
        <v>1595</v>
      </c>
      <c r="P4037" s="129" t="s">
        <v>1595</v>
      </c>
      <c r="Q4037" s="129" t="s">
        <v>1595</v>
      </c>
      <c r="R4037" s="129" t="s">
        <v>1595</v>
      </c>
      <c r="S4037" s="129" t="s">
        <v>1595</v>
      </c>
      <c r="T4037" s="129" t="s">
        <v>1595</v>
      </c>
      <c r="U4037" s="129" t="s">
        <v>1595</v>
      </c>
      <c r="V4037" s="129" t="s">
        <v>1595</v>
      </c>
      <c r="W4037" s="129" t="s">
        <v>1595</v>
      </c>
      <c r="X4037" s="129" t="s">
        <v>1595</v>
      </c>
      <c r="Y4037" s="129" t="s">
        <v>1595</v>
      </c>
      <c r="Z4037" s="129" t="s">
        <v>1595</v>
      </c>
      <c r="AA4037" s="129" t="s">
        <v>1595</v>
      </c>
      <c r="AB4037" s="129" t="s">
        <v>1595</v>
      </c>
      <c r="AC4037" s="129" t="s">
        <v>1595</v>
      </c>
      <c r="AD4037" s="129">
        <v>-573.5</v>
      </c>
      <c r="AE4037" s="129">
        <v>-951.51400000000001</v>
      </c>
      <c r="AF4037" s="129">
        <v>-399.66300000000001</v>
      </c>
      <c r="AG4037" s="130">
        <v>-1369.8689999999999</v>
      </c>
      <c r="AH4037" s="129">
        <v>-718.46500000000003</v>
      </c>
      <c r="AI4037" s="129">
        <v>-964.75199999999995</v>
      </c>
      <c r="AJ4037" s="130">
        <v>-1089.3689999999999</v>
      </c>
      <c r="AK4037" s="129">
        <v>-961.28099999999995</v>
      </c>
      <c r="AL4037" s="130">
        <v>-1184.2170000000001</v>
      </c>
      <c r="AM4037" s="130">
        <v>-2499.462</v>
      </c>
      <c r="AN4037" s="130">
        <v>-2523.5479999999998</v>
      </c>
      <c r="AO4037" s="130">
        <v>-1306.675</v>
      </c>
      <c r="AP4037" s="130">
        <v>-1837.5830000000001</v>
      </c>
      <c r="AQ4037" s="130">
        <v>-3637.056</v>
      </c>
      <c r="AR4037" s="130">
        <v>-4427.3530000000001</v>
      </c>
      <c r="AS4037" s="130">
        <v>-5594.0230000000001</v>
      </c>
      <c r="AT4037" s="130">
        <v>-6497.9260000000004</v>
      </c>
      <c r="AU4037" s="130">
        <v>-7384.6880000000001</v>
      </c>
      <c r="AV4037" s="130">
        <v>-8446.0210000000006</v>
      </c>
      <c r="AW4037" s="129">
        <v>2011</v>
      </c>
    </row>
    <row r="4038" spans="1:49">
      <c r="A4038" s="129">
        <v>544</v>
      </c>
      <c r="B4038" s="129" t="s">
        <v>2530</v>
      </c>
      <c r="C4038" s="129" t="s">
        <v>1633</v>
      </c>
      <c r="D4038" s="129" t="s">
        <v>2529</v>
      </c>
      <c r="E4038" s="129" t="s">
        <v>1632</v>
      </c>
      <c r="F4038" s="129" t="s">
        <v>1631</v>
      </c>
      <c r="G4038" s="129" t="s">
        <v>1597</v>
      </c>
      <c r="I4038" s="129" t="s">
        <v>1630</v>
      </c>
      <c r="J4038" s="129" t="s">
        <v>1595</v>
      </c>
      <c r="K4038" s="129" t="s">
        <v>1595</v>
      </c>
      <c r="L4038" s="129" t="s">
        <v>1595</v>
      </c>
      <c r="M4038" s="129" t="s">
        <v>1595</v>
      </c>
      <c r="N4038" s="129" t="s">
        <v>1595</v>
      </c>
      <c r="O4038" s="129" t="s">
        <v>1595</v>
      </c>
      <c r="P4038" s="129" t="s">
        <v>1595</v>
      </c>
      <c r="Q4038" s="129" t="s">
        <v>1595</v>
      </c>
      <c r="R4038" s="129" t="s">
        <v>1595</v>
      </c>
      <c r="S4038" s="129" t="s">
        <v>1595</v>
      </c>
      <c r="T4038" s="129" t="s">
        <v>1595</v>
      </c>
      <c r="U4038" s="129" t="s">
        <v>1595</v>
      </c>
      <c r="V4038" s="129" t="s">
        <v>1595</v>
      </c>
      <c r="W4038" s="129" t="s">
        <v>1595</v>
      </c>
      <c r="X4038" s="129" t="s">
        <v>1595</v>
      </c>
      <c r="Y4038" s="129" t="s">
        <v>1595</v>
      </c>
      <c r="Z4038" s="129" t="s">
        <v>1595</v>
      </c>
      <c r="AA4038" s="129" t="s">
        <v>1595</v>
      </c>
      <c r="AB4038" s="129" t="s">
        <v>1595</v>
      </c>
      <c r="AC4038" s="129" t="s">
        <v>1595</v>
      </c>
      <c r="AD4038" s="129">
        <v>-4.468</v>
      </c>
      <c r="AE4038" s="129">
        <v>-6.6219999999999999</v>
      </c>
      <c r="AF4038" s="129">
        <v>-2.3540000000000001</v>
      </c>
      <c r="AG4038" s="129">
        <v>-6.72</v>
      </c>
      <c r="AH4038" s="129">
        <v>-2.9710000000000001</v>
      </c>
      <c r="AI4038" s="129">
        <v>-3.4460000000000002</v>
      </c>
      <c r="AJ4038" s="129">
        <v>-3.1829999999999998</v>
      </c>
      <c r="AK4038" s="129">
        <v>-2.4430000000000001</v>
      </c>
      <c r="AL4038" s="129">
        <v>-2.645</v>
      </c>
      <c r="AM4038" s="129">
        <v>-5.2930000000000001</v>
      </c>
      <c r="AN4038" s="129">
        <v>-4.7220000000000004</v>
      </c>
      <c r="AO4038" s="129">
        <v>-2.0680000000000001</v>
      </c>
      <c r="AP4038" s="129">
        <v>-2.577</v>
      </c>
      <c r="AQ4038" s="129">
        <v>-4.51</v>
      </c>
      <c r="AR4038" s="129">
        <v>-4.7270000000000003</v>
      </c>
      <c r="AS4038" s="129">
        <v>-5.048</v>
      </c>
      <c r="AT4038" s="129">
        <v>-5.04</v>
      </c>
      <c r="AU4038" s="129">
        <v>-4.9560000000000004</v>
      </c>
      <c r="AV4038" s="129">
        <v>-4.8920000000000003</v>
      </c>
      <c r="AW4038" s="129">
        <v>2011</v>
      </c>
    </row>
    <row r="4039" spans="1:49">
      <c r="A4039" s="129">
        <v>544</v>
      </c>
      <c r="B4039" s="129" t="s">
        <v>2530</v>
      </c>
      <c r="C4039" s="129" t="s">
        <v>1629</v>
      </c>
      <c r="D4039" s="129" t="s">
        <v>2529</v>
      </c>
      <c r="E4039" s="129" t="s">
        <v>1627</v>
      </c>
      <c r="F4039" s="129" t="s">
        <v>1626</v>
      </c>
      <c r="G4039" s="129" t="s">
        <v>1608</v>
      </c>
      <c r="H4039" s="129" t="s">
        <v>1604</v>
      </c>
    </row>
    <row r="4040" spans="1:49">
      <c r="A4040" s="129">
        <v>544</v>
      </c>
      <c r="B4040" s="129" t="s">
        <v>2530</v>
      </c>
      <c r="C4040" s="129" t="s">
        <v>1628</v>
      </c>
      <c r="D4040" s="129" t="s">
        <v>2529</v>
      </c>
      <c r="E4040" s="129" t="s">
        <v>1627</v>
      </c>
      <c r="F4040" s="129" t="s">
        <v>1626</v>
      </c>
      <c r="G4040" s="129" t="s">
        <v>1625</v>
      </c>
    </row>
    <row r="4041" spans="1:49">
      <c r="A4041" s="129">
        <v>544</v>
      </c>
      <c r="B4041" s="129" t="s">
        <v>2530</v>
      </c>
      <c r="C4041" s="129" t="s">
        <v>1624</v>
      </c>
      <c r="D4041" s="129" t="s">
        <v>2529</v>
      </c>
      <c r="E4041" s="129" t="s">
        <v>1622</v>
      </c>
      <c r="F4041" s="129" t="s">
        <v>1621</v>
      </c>
      <c r="G4041" s="129" t="s">
        <v>1608</v>
      </c>
      <c r="H4041" s="129" t="s">
        <v>1604</v>
      </c>
      <c r="I4041" s="129" t="s">
        <v>2532</v>
      </c>
      <c r="J4041" s="129" t="s">
        <v>1595</v>
      </c>
      <c r="K4041" s="129" t="s">
        <v>1595</v>
      </c>
      <c r="L4041" s="129" t="s">
        <v>1595</v>
      </c>
      <c r="M4041" s="129" t="s">
        <v>1595</v>
      </c>
      <c r="N4041" s="129" t="s">
        <v>1595</v>
      </c>
      <c r="O4041" s="129" t="s">
        <v>1595</v>
      </c>
      <c r="P4041" s="129" t="s">
        <v>1595</v>
      </c>
      <c r="Q4041" s="129" t="s">
        <v>1595</v>
      </c>
      <c r="R4041" s="129" t="s">
        <v>1595</v>
      </c>
      <c r="S4041" s="129" t="s">
        <v>1595</v>
      </c>
      <c r="T4041" s="129" t="s">
        <v>1595</v>
      </c>
      <c r="U4041" s="129" t="s">
        <v>1595</v>
      </c>
      <c r="V4041" s="129" t="s">
        <v>1595</v>
      </c>
      <c r="W4041" s="129" t="s">
        <v>1595</v>
      </c>
      <c r="X4041" s="129" t="s">
        <v>1595</v>
      </c>
      <c r="Y4041" s="129" t="s">
        <v>1595</v>
      </c>
      <c r="Z4041" s="129" t="s">
        <v>1595</v>
      </c>
      <c r="AA4041" s="129" t="s">
        <v>1595</v>
      </c>
      <c r="AB4041" s="129" t="s">
        <v>1595</v>
      </c>
      <c r="AC4041" s="129" t="s">
        <v>1595</v>
      </c>
      <c r="AD4041" s="129">
        <v>-533.56899999999996</v>
      </c>
      <c r="AE4041" s="129">
        <v>-905.46400000000006</v>
      </c>
      <c r="AF4041" s="129">
        <v>-318.65699999999998</v>
      </c>
      <c r="AG4041" s="130">
        <v>-1287.3779999999999</v>
      </c>
      <c r="AH4041" s="129">
        <v>-537.54399999999998</v>
      </c>
      <c r="AI4041" s="129">
        <v>-692.34</v>
      </c>
      <c r="AJ4041" s="129">
        <v>-870.79499999999996</v>
      </c>
      <c r="AK4041" s="129">
        <v>-750.47799999999995</v>
      </c>
      <c r="AL4041" s="129">
        <v>-928.12199999999996</v>
      </c>
      <c r="AM4041" s="130">
        <v>-2330.3409999999999</v>
      </c>
      <c r="AN4041" s="130">
        <v>-2244.27</v>
      </c>
      <c r="AO4041" s="129">
        <v>-999.14800000000002</v>
      </c>
      <c r="AP4041" s="130">
        <v>-1430.1659999999999</v>
      </c>
      <c r="AQ4041" s="130">
        <v>-2925.1909999999998</v>
      </c>
      <c r="AR4041" s="130">
        <v>-3820.9560000000001</v>
      </c>
      <c r="AS4041" s="130">
        <v>-4879.8010000000004</v>
      </c>
      <c r="AT4041" s="130">
        <v>-5778.0820000000003</v>
      </c>
      <c r="AU4041" s="130">
        <v>-6701.085</v>
      </c>
      <c r="AV4041" s="130">
        <v>-7853.6580000000004</v>
      </c>
      <c r="AW4041" s="129">
        <v>2011</v>
      </c>
    </row>
    <row r="4042" spans="1:49">
      <c r="A4042" s="129">
        <v>544</v>
      </c>
      <c r="B4042" s="129" t="s">
        <v>2530</v>
      </c>
      <c r="C4042" s="129" t="s">
        <v>1623</v>
      </c>
      <c r="D4042" s="129" t="s">
        <v>2529</v>
      </c>
      <c r="E4042" s="129" t="s">
        <v>1622</v>
      </c>
      <c r="F4042" s="129" t="s">
        <v>1621</v>
      </c>
      <c r="G4042" s="129" t="s">
        <v>1597</v>
      </c>
      <c r="I4042" s="129" t="s">
        <v>1747</v>
      </c>
      <c r="J4042" s="129" t="s">
        <v>1595</v>
      </c>
      <c r="K4042" s="129" t="s">
        <v>1595</v>
      </c>
      <c r="L4042" s="129" t="s">
        <v>1595</v>
      </c>
      <c r="M4042" s="129" t="s">
        <v>1595</v>
      </c>
      <c r="N4042" s="129" t="s">
        <v>1595</v>
      </c>
      <c r="O4042" s="129" t="s">
        <v>1595</v>
      </c>
      <c r="P4042" s="129" t="s">
        <v>1595</v>
      </c>
      <c r="Q4042" s="129" t="s">
        <v>1595</v>
      </c>
      <c r="R4042" s="129" t="s">
        <v>1595</v>
      </c>
      <c r="S4042" s="129" t="s">
        <v>1595</v>
      </c>
      <c r="T4042" s="129" t="s">
        <v>1595</v>
      </c>
      <c r="U4042" s="129" t="s">
        <v>1595</v>
      </c>
      <c r="V4042" s="129" t="s">
        <v>1595</v>
      </c>
      <c r="W4042" s="129" t="s">
        <v>1595</v>
      </c>
      <c r="X4042" s="129" t="s">
        <v>1595</v>
      </c>
      <c r="Y4042" s="129" t="s">
        <v>1595</v>
      </c>
      <c r="Z4042" s="129" t="s">
        <v>1595</v>
      </c>
      <c r="AA4042" s="129" t="s">
        <v>1595</v>
      </c>
      <c r="AB4042" s="129" t="s">
        <v>1595</v>
      </c>
      <c r="AC4042" s="129" t="s">
        <v>1595</v>
      </c>
      <c r="AD4042" s="129">
        <v>-4.157</v>
      </c>
      <c r="AE4042" s="129">
        <v>-6.3010000000000002</v>
      </c>
      <c r="AF4042" s="129">
        <v>-1.877</v>
      </c>
      <c r="AG4042" s="129">
        <v>-6.3150000000000004</v>
      </c>
      <c r="AH4042" s="129">
        <v>-2.2229999999999999</v>
      </c>
      <c r="AI4042" s="129">
        <v>-2.4729999999999999</v>
      </c>
      <c r="AJ4042" s="129">
        <v>-2.544</v>
      </c>
      <c r="AK4042" s="129">
        <v>-1.907</v>
      </c>
      <c r="AL4042" s="129">
        <v>-2.073</v>
      </c>
      <c r="AM4042" s="129">
        <v>-4.9349999999999996</v>
      </c>
      <c r="AN4042" s="129">
        <v>-4.2</v>
      </c>
      <c r="AO4042" s="129">
        <v>-1.581</v>
      </c>
      <c r="AP4042" s="129">
        <v>-2.0059999999999998</v>
      </c>
      <c r="AQ4042" s="129">
        <v>-3.6269999999999998</v>
      </c>
      <c r="AR4042" s="129">
        <v>-4.0789999999999997</v>
      </c>
      <c r="AS4042" s="129">
        <v>-4.4039999999999999</v>
      </c>
      <c r="AT4042" s="129">
        <v>-4.4809999999999999</v>
      </c>
      <c r="AU4042" s="129">
        <v>-4.4969999999999999</v>
      </c>
      <c r="AV4042" s="129">
        <v>-4.5490000000000004</v>
      </c>
      <c r="AW4042" s="129">
        <v>2011</v>
      </c>
    </row>
    <row r="4043" spans="1:49">
      <c r="A4043" s="129">
        <v>544</v>
      </c>
      <c r="B4043" s="129" t="s">
        <v>2530</v>
      </c>
      <c r="C4043" s="129" t="s">
        <v>1620</v>
      </c>
      <c r="D4043" s="129" t="s">
        <v>2529</v>
      </c>
      <c r="E4043" s="129" t="s">
        <v>1618</v>
      </c>
      <c r="F4043" s="129" t="s">
        <v>1617</v>
      </c>
      <c r="G4043" s="129" t="s">
        <v>1608</v>
      </c>
      <c r="H4043" s="129" t="s">
        <v>1604</v>
      </c>
    </row>
    <row r="4044" spans="1:49">
      <c r="A4044" s="129">
        <v>544</v>
      </c>
      <c r="B4044" s="129" t="s">
        <v>2530</v>
      </c>
      <c r="C4044" s="129" t="s">
        <v>1619</v>
      </c>
      <c r="D4044" s="129" t="s">
        <v>2529</v>
      </c>
      <c r="E4044" s="129" t="s">
        <v>1618</v>
      </c>
      <c r="F4044" s="129" t="s">
        <v>1617</v>
      </c>
      <c r="G4044" s="129" t="s">
        <v>1597</v>
      </c>
    </row>
    <row r="4045" spans="1:49">
      <c r="A4045" s="129">
        <v>544</v>
      </c>
      <c r="B4045" s="129" t="s">
        <v>2530</v>
      </c>
      <c r="C4045" s="129" t="s">
        <v>1616</v>
      </c>
      <c r="D4045" s="129" t="s">
        <v>2529</v>
      </c>
      <c r="E4045" s="129" t="s">
        <v>1614</v>
      </c>
      <c r="F4045" s="129" t="s">
        <v>1613</v>
      </c>
      <c r="G4045" s="129" t="s">
        <v>1608</v>
      </c>
      <c r="H4045" s="129" t="s">
        <v>1604</v>
      </c>
      <c r="I4045" s="129" t="s">
        <v>2532</v>
      </c>
      <c r="J4045" s="129" t="s">
        <v>1595</v>
      </c>
      <c r="K4045" s="129" t="s">
        <v>1595</v>
      </c>
      <c r="L4045" s="129" t="s">
        <v>1595</v>
      </c>
      <c r="M4045" s="129" t="s">
        <v>1595</v>
      </c>
      <c r="N4045" s="129" t="s">
        <v>1595</v>
      </c>
      <c r="O4045" s="129" t="s">
        <v>1595</v>
      </c>
      <c r="P4045" s="129" t="s">
        <v>1595</v>
      </c>
      <c r="Q4045" s="129" t="s">
        <v>1595</v>
      </c>
      <c r="R4045" s="129" t="s">
        <v>1595</v>
      </c>
      <c r="S4045" s="129" t="s">
        <v>1595</v>
      </c>
      <c r="T4045" s="129" t="s">
        <v>1595</v>
      </c>
      <c r="U4045" s="129" t="s">
        <v>1595</v>
      </c>
      <c r="V4045" s="129" t="s">
        <v>1595</v>
      </c>
      <c r="W4045" s="129" t="s">
        <v>1595</v>
      </c>
      <c r="X4045" s="129" t="s">
        <v>1595</v>
      </c>
      <c r="Y4045" s="129" t="s">
        <v>1595</v>
      </c>
      <c r="Z4045" s="129" t="s">
        <v>1595</v>
      </c>
      <c r="AA4045" s="129" t="s">
        <v>1595</v>
      </c>
      <c r="AB4045" s="129" t="s">
        <v>1595</v>
      </c>
      <c r="AC4045" s="129" t="s">
        <v>1595</v>
      </c>
      <c r="AD4045" s="129" t="s">
        <v>1595</v>
      </c>
      <c r="AE4045" s="130">
        <v>15799.877</v>
      </c>
      <c r="AF4045" s="130">
        <v>18779.078000000001</v>
      </c>
      <c r="AG4045" s="130">
        <v>21331.286</v>
      </c>
      <c r="AH4045" s="130">
        <v>22641.669000000002</v>
      </c>
      <c r="AI4045" s="130">
        <v>23790.16</v>
      </c>
      <c r="AJ4045" s="130">
        <v>24601.82</v>
      </c>
      <c r="AK4045" s="130">
        <v>25272.076000000001</v>
      </c>
      <c r="AL4045" s="130">
        <v>27020.796999999999</v>
      </c>
      <c r="AM4045" s="130">
        <v>29848.344000000001</v>
      </c>
      <c r="AN4045" s="130">
        <v>33182.004999999997</v>
      </c>
      <c r="AO4045" s="130">
        <v>35419.561000000002</v>
      </c>
      <c r="AP4045" s="130">
        <v>37629.345999999998</v>
      </c>
      <c r="AQ4045" s="130">
        <v>43585.464</v>
      </c>
      <c r="AR4045" s="130">
        <v>49694.9</v>
      </c>
      <c r="AS4045" s="130">
        <v>56751.178999999996</v>
      </c>
      <c r="AT4045" s="130">
        <v>63872.737000000001</v>
      </c>
      <c r="AU4045" s="130">
        <v>70945.634999999995</v>
      </c>
      <c r="AV4045" s="130">
        <v>77484.566999999995</v>
      </c>
      <c r="AW4045" s="129">
        <v>2011</v>
      </c>
    </row>
    <row r="4046" spans="1:49">
      <c r="A4046" s="129">
        <v>544</v>
      </c>
      <c r="B4046" s="129" t="s">
        <v>2530</v>
      </c>
      <c r="C4046" s="129" t="s">
        <v>1615</v>
      </c>
      <c r="D4046" s="129" t="s">
        <v>2529</v>
      </c>
      <c r="E4046" s="129" t="s">
        <v>1614</v>
      </c>
      <c r="F4046" s="129" t="s">
        <v>1613</v>
      </c>
      <c r="G4046" s="129" t="s">
        <v>1597</v>
      </c>
      <c r="I4046" s="129" t="s">
        <v>1612</v>
      </c>
      <c r="J4046" s="129" t="s">
        <v>1595</v>
      </c>
      <c r="K4046" s="129" t="s">
        <v>1595</v>
      </c>
      <c r="L4046" s="129" t="s">
        <v>1595</v>
      </c>
      <c r="M4046" s="129" t="s">
        <v>1595</v>
      </c>
      <c r="N4046" s="129" t="s">
        <v>1595</v>
      </c>
      <c r="O4046" s="129" t="s">
        <v>1595</v>
      </c>
      <c r="P4046" s="129" t="s">
        <v>1595</v>
      </c>
      <c r="Q4046" s="129" t="s">
        <v>1595</v>
      </c>
      <c r="R4046" s="129" t="s">
        <v>1595</v>
      </c>
      <c r="S4046" s="129" t="s">
        <v>1595</v>
      </c>
      <c r="T4046" s="129" t="s">
        <v>1595</v>
      </c>
      <c r="U4046" s="129" t="s">
        <v>1595</v>
      </c>
      <c r="V4046" s="129" t="s">
        <v>1595</v>
      </c>
      <c r="W4046" s="129" t="s">
        <v>1595</v>
      </c>
      <c r="X4046" s="129" t="s">
        <v>1595</v>
      </c>
      <c r="Y4046" s="129" t="s">
        <v>1595</v>
      </c>
      <c r="Z4046" s="129" t="s">
        <v>1595</v>
      </c>
      <c r="AA4046" s="129" t="s">
        <v>1595</v>
      </c>
      <c r="AB4046" s="129" t="s">
        <v>1595</v>
      </c>
      <c r="AC4046" s="129" t="s">
        <v>1595</v>
      </c>
      <c r="AD4046" s="129" t="s">
        <v>1595</v>
      </c>
      <c r="AE4046" s="129">
        <v>109.95</v>
      </c>
      <c r="AF4046" s="129">
        <v>110.628</v>
      </c>
      <c r="AG4046" s="129">
        <v>104.63800000000001</v>
      </c>
      <c r="AH4046" s="129">
        <v>93.617000000000004</v>
      </c>
      <c r="AI4046" s="129">
        <v>84.968999999999994</v>
      </c>
      <c r="AJ4046" s="129">
        <v>71.888000000000005</v>
      </c>
      <c r="AK4046" s="129">
        <v>64.230999999999995</v>
      </c>
      <c r="AL4046" s="129">
        <v>60.344000000000001</v>
      </c>
      <c r="AM4046" s="129">
        <v>63.204000000000001</v>
      </c>
      <c r="AN4046" s="129">
        <v>62.094999999999999</v>
      </c>
      <c r="AO4046" s="129">
        <v>56.061999999999998</v>
      </c>
      <c r="AP4046" s="129">
        <v>52.774999999999999</v>
      </c>
      <c r="AQ4046" s="129">
        <v>54.045999999999999</v>
      </c>
      <c r="AR4046" s="129">
        <v>53.054000000000002</v>
      </c>
      <c r="AS4046" s="129">
        <v>51.215000000000003</v>
      </c>
      <c r="AT4046" s="129">
        <v>49.54</v>
      </c>
      <c r="AU4046" s="129">
        <v>47.615000000000002</v>
      </c>
      <c r="AV4046" s="129">
        <v>44.878</v>
      </c>
      <c r="AW4046" s="129">
        <v>2011</v>
      </c>
    </row>
    <row r="4047" spans="1:49">
      <c r="A4047" s="129">
        <v>544</v>
      </c>
      <c r="B4047" s="129" t="s">
        <v>2530</v>
      </c>
      <c r="C4047" s="129" t="s">
        <v>1611</v>
      </c>
      <c r="D4047" s="129" t="s">
        <v>2529</v>
      </c>
      <c r="E4047" s="129" t="s">
        <v>1610</v>
      </c>
      <c r="F4047" s="129" t="s">
        <v>1609</v>
      </c>
      <c r="G4047" s="129" t="s">
        <v>1608</v>
      </c>
      <c r="H4047" s="129" t="s">
        <v>1604</v>
      </c>
      <c r="I4047" s="129" t="s">
        <v>2532</v>
      </c>
      <c r="J4047" s="129" t="s">
        <v>1595</v>
      </c>
      <c r="K4047" s="129" t="s">
        <v>1595</v>
      </c>
      <c r="L4047" s="129" t="s">
        <v>1595</v>
      </c>
      <c r="M4047" s="129" t="s">
        <v>1595</v>
      </c>
      <c r="N4047" s="129" t="s">
        <v>1595</v>
      </c>
      <c r="O4047" s="129" t="s">
        <v>1595</v>
      </c>
      <c r="P4047" s="129" t="s">
        <v>1595</v>
      </c>
      <c r="Q4047" s="129" t="s">
        <v>1595</v>
      </c>
      <c r="R4047" s="129" t="s">
        <v>1595</v>
      </c>
      <c r="S4047" s="129" t="s">
        <v>1595</v>
      </c>
      <c r="T4047" s="129">
        <v>594.33500000000004</v>
      </c>
      <c r="U4047" s="129">
        <v>729.22699999999998</v>
      </c>
      <c r="V4047" s="129">
        <v>854.19799999999998</v>
      </c>
      <c r="W4047" s="129">
        <v>970.29899999999998</v>
      </c>
      <c r="X4047" s="130">
        <v>1121.9069999999999</v>
      </c>
      <c r="Y4047" s="130">
        <v>1407.961</v>
      </c>
      <c r="Z4047" s="130">
        <v>1731.28</v>
      </c>
      <c r="AA4047" s="130">
        <v>2185.5859999999998</v>
      </c>
      <c r="AB4047" s="130">
        <v>3792.0659999999998</v>
      </c>
      <c r="AC4047" s="130">
        <v>8550.4750000000004</v>
      </c>
      <c r="AD4047" s="130">
        <v>12836</v>
      </c>
      <c r="AE4047" s="130">
        <v>14370.001</v>
      </c>
      <c r="AF4047" s="130">
        <v>16975.028999999999</v>
      </c>
      <c r="AG4047" s="130">
        <v>20385.741000000002</v>
      </c>
      <c r="AH4047" s="130">
        <v>24185.382000000001</v>
      </c>
      <c r="AI4047" s="130">
        <v>27998.716</v>
      </c>
      <c r="AJ4047" s="130">
        <v>34222.639000000003</v>
      </c>
      <c r="AK4047" s="130">
        <v>39345.542999999998</v>
      </c>
      <c r="AL4047" s="130">
        <v>44777.803999999996</v>
      </c>
      <c r="AM4047" s="130">
        <v>47225.303</v>
      </c>
      <c r="AN4047" s="130">
        <v>53437.500999999997</v>
      </c>
      <c r="AO4047" s="130">
        <v>63179.294000000002</v>
      </c>
      <c r="AP4047" s="130">
        <v>71301.292000000001</v>
      </c>
      <c r="AQ4047" s="130">
        <v>80645.756999999998</v>
      </c>
      <c r="AR4047" s="130">
        <v>93668.290999999997</v>
      </c>
      <c r="AS4047" s="130">
        <v>110810.06</v>
      </c>
      <c r="AT4047" s="130">
        <v>128931.89599999999</v>
      </c>
      <c r="AU4047" s="130">
        <v>148998.79500000001</v>
      </c>
      <c r="AV4047" s="130">
        <v>172654.959</v>
      </c>
      <c r="AW4047" s="129">
        <v>2011</v>
      </c>
    </row>
    <row r="4048" spans="1:49">
      <c r="A4048" s="129">
        <v>544</v>
      </c>
      <c r="B4048" s="129" t="s">
        <v>2530</v>
      </c>
      <c r="C4048" s="129" t="s">
        <v>1606</v>
      </c>
      <c r="D4048" s="129" t="s">
        <v>2529</v>
      </c>
      <c r="E4048" s="129" t="s">
        <v>1599</v>
      </c>
      <c r="F4048" s="129" t="s">
        <v>1598</v>
      </c>
      <c r="G4048" s="129" t="s">
        <v>1605</v>
      </c>
      <c r="H4048" s="129" t="s">
        <v>1604</v>
      </c>
      <c r="I4048" s="129" t="s">
        <v>2531</v>
      </c>
      <c r="J4048" s="129">
        <v>-4.2999999999999997E-2</v>
      </c>
      <c r="K4048" s="129">
        <v>-5.5E-2</v>
      </c>
      <c r="L4048" s="129">
        <v>-5.0999999999999997E-2</v>
      </c>
      <c r="M4048" s="129">
        <v>-7.0999999999999994E-2</v>
      </c>
      <c r="N4048" s="129">
        <v>-5.7000000000000002E-2</v>
      </c>
      <c r="O4048" s="129">
        <v>-5.8999999999999997E-2</v>
      </c>
      <c r="P4048" s="129">
        <v>-6.4000000000000001E-2</v>
      </c>
      <c r="Q4048" s="129">
        <v>-8.2000000000000003E-2</v>
      </c>
      <c r="R4048" s="129">
        <v>-7.9000000000000001E-2</v>
      </c>
      <c r="S4048" s="129">
        <v>-0.11600000000000001</v>
      </c>
      <c r="T4048" s="129">
        <v>-7.8E-2</v>
      </c>
      <c r="U4048" s="129">
        <v>-2.5000000000000001E-2</v>
      </c>
      <c r="V4048" s="129">
        <v>-4.1000000000000002E-2</v>
      </c>
      <c r="W4048" s="129">
        <v>-4.2999999999999997E-2</v>
      </c>
      <c r="X4048" s="129">
        <v>-0.106</v>
      </c>
      <c r="Y4048" s="129">
        <v>-0.124</v>
      </c>
      <c r="Z4048" s="129">
        <v>-0.23599999999999999</v>
      </c>
      <c r="AA4048" s="129">
        <v>-0.185</v>
      </c>
      <c r="AB4048" s="129">
        <v>-0.06</v>
      </c>
      <c r="AC4048" s="129">
        <v>-5.8999999999999997E-2</v>
      </c>
      <c r="AD4048" s="129">
        <v>-0.183</v>
      </c>
      <c r="AE4048" s="129">
        <v>-0.19</v>
      </c>
      <c r="AF4048" s="129">
        <v>-0.17199999999999999</v>
      </c>
      <c r="AG4048" s="129">
        <v>-0.26600000000000001</v>
      </c>
      <c r="AH4048" s="129">
        <v>-0.42599999999999999</v>
      </c>
      <c r="AI4048" s="129">
        <v>-0.49199999999999999</v>
      </c>
      <c r="AJ4048" s="129">
        <v>-0.35299999999999998</v>
      </c>
      <c r="AK4048" s="129">
        <v>-0.66200000000000003</v>
      </c>
      <c r="AL4048" s="129">
        <v>-0.97799999999999998</v>
      </c>
      <c r="AM4048" s="129">
        <v>-1.1739999999999999</v>
      </c>
      <c r="AN4048" s="129">
        <v>-1.2509999999999999</v>
      </c>
      <c r="AO4048" s="129">
        <v>-1.262</v>
      </c>
      <c r="AP4048" s="129">
        <v>-2.6019999999999999</v>
      </c>
      <c r="AQ4048" s="129">
        <v>-3.11</v>
      </c>
      <c r="AR4048" s="129">
        <v>-3.2050000000000001</v>
      </c>
      <c r="AS4048" s="129">
        <v>-3.044</v>
      </c>
      <c r="AT4048" s="129">
        <v>-2.6819999999999999</v>
      </c>
      <c r="AU4048" s="129">
        <v>-2.6579999999999999</v>
      </c>
      <c r="AV4048" s="129">
        <v>-3.089</v>
      </c>
      <c r="AW4048" s="129">
        <v>2011</v>
      </c>
    </row>
    <row r="4049" spans="1:49">
      <c r="A4049" s="129">
        <v>544</v>
      </c>
      <c r="B4049" s="129" t="s">
        <v>2530</v>
      </c>
      <c r="C4049" s="129" t="s">
        <v>1601</v>
      </c>
      <c r="D4049" s="129" t="s">
        <v>2529</v>
      </c>
      <c r="E4049" s="129" t="s">
        <v>1599</v>
      </c>
      <c r="F4049" s="129" t="s">
        <v>1598</v>
      </c>
      <c r="G4049" s="129" t="s">
        <v>1597</v>
      </c>
      <c r="I4049" s="129" t="s">
        <v>1596</v>
      </c>
      <c r="J4049" s="129">
        <v>-4.2690000000000001</v>
      </c>
      <c r="K4049" s="129">
        <v>-9.3960000000000008</v>
      </c>
      <c r="L4049" s="129">
        <v>-8.6129999999999995</v>
      </c>
      <c r="M4049" s="129">
        <v>-6.6379999999999999</v>
      </c>
      <c r="N4049" s="129">
        <v>-3.7349999999999999</v>
      </c>
      <c r="O4049" s="129">
        <v>-3.0670000000000002</v>
      </c>
      <c r="P4049" s="129">
        <v>-4.76</v>
      </c>
      <c r="Q4049" s="129">
        <v>-8.5969999999999995</v>
      </c>
      <c r="R4049" s="129">
        <v>-12.757999999999999</v>
      </c>
      <c r="S4049" s="129">
        <v>-15.074999999999999</v>
      </c>
      <c r="T4049" s="129">
        <v>-8.5039999999999996</v>
      </c>
      <c r="U4049" s="129">
        <v>-2.319</v>
      </c>
      <c r="V4049" s="129">
        <v>-3.3250000000000002</v>
      </c>
      <c r="W4049" s="129">
        <v>-3.06</v>
      </c>
      <c r="X4049" s="129">
        <v>-6.5720000000000001</v>
      </c>
      <c r="Y4049" s="129">
        <v>-6.5970000000000004</v>
      </c>
      <c r="Z4049" s="129">
        <v>-12.042</v>
      </c>
      <c r="AA4049" s="129">
        <v>-10.000999999999999</v>
      </c>
      <c r="AB4049" s="129">
        <v>-4.5979999999999999</v>
      </c>
      <c r="AC4049" s="129">
        <v>-4.1680000000000001</v>
      </c>
      <c r="AD4049" s="129">
        <v>-11.179</v>
      </c>
      <c r="AE4049" s="129">
        <v>-11.342000000000001</v>
      </c>
      <c r="AF4049" s="129">
        <v>-9.7799999999999994</v>
      </c>
      <c r="AG4049" s="129">
        <v>-13.13</v>
      </c>
      <c r="AH4049" s="129">
        <v>-17.914000000000001</v>
      </c>
      <c r="AI4049" s="129">
        <v>-18.062000000000001</v>
      </c>
      <c r="AJ4049" s="129">
        <v>-9.9130000000000003</v>
      </c>
      <c r="AK4049" s="129">
        <v>-15.67</v>
      </c>
      <c r="AL4049" s="129">
        <v>-18.478000000000002</v>
      </c>
      <c r="AM4049" s="129">
        <v>-20.977</v>
      </c>
      <c r="AN4049" s="129">
        <v>-18.247</v>
      </c>
      <c r="AO4049" s="129">
        <v>-15.462999999999999</v>
      </c>
      <c r="AP4049" s="129">
        <v>-28.379000000000001</v>
      </c>
      <c r="AQ4049" s="129">
        <v>-30.795000000000002</v>
      </c>
      <c r="AR4049" s="129">
        <v>-29.027999999999999</v>
      </c>
      <c r="AS4049" s="129">
        <v>-25.010999999999999</v>
      </c>
      <c r="AT4049" s="129">
        <v>-20.175000000000001</v>
      </c>
      <c r="AU4049" s="129">
        <v>-18.013999999999999</v>
      </c>
      <c r="AV4049" s="129">
        <v>-18.646000000000001</v>
      </c>
      <c r="AW4049" s="129">
        <v>2011</v>
      </c>
    </row>
    <row r="4050" spans="1:49">
      <c r="A4050" s="129">
        <v>941</v>
      </c>
      <c r="B4050" s="129" t="s">
        <v>2521</v>
      </c>
      <c r="C4050" s="129" t="s">
        <v>1733</v>
      </c>
      <c r="D4050" s="129" t="s">
        <v>2520</v>
      </c>
      <c r="E4050" s="129" t="s">
        <v>1730</v>
      </c>
      <c r="F4050" s="129" t="s">
        <v>1732</v>
      </c>
      <c r="G4050" s="129" t="s">
        <v>1608</v>
      </c>
      <c r="H4050" s="129" t="s">
        <v>1604</v>
      </c>
      <c r="I4050" s="129" t="s">
        <v>2528</v>
      </c>
      <c r="J4050" s="129" t="s">
        <v>1595</v>
      </c>
      <c r="K4050" s="129" t="s">
        <v>1595</v>
      </c>
      <c r="L4050" s="129" t="s">
        <v>1595</v>
      </c>
      <c r="M4050" s="129" t="s">
        <v>1595</v>
      </c>
      <c r="N4050" s="129" t="s">
        <v>1595</v>
      </c>
      <c r="O4050" s="129" t="s">
        <v>1595</v>
      </c>
      <c r="P4050" s="129" t="s">
        <v>1595</v>
      </c>
      <c r="Q4050" s="129" t="s">
        <v>1595</v>
      </c>
      <c r="R4050" s="129" t="s">
        <v>1595</v>
      </c>
      <c r="S4050" s="129" t="s">
        <v>1595</v>
      </c>
      <c r="T4050" s="129" t="s">
        <v>1595</v>
      </c>
      <c r="U4050" s="129" t="s">
        <v>1595</v>
      </c>
      <c r="V4050" s="129">
        <v>4.069</v>
      </c>
      <c r="W4050" s="129">
        <v>3.6059999999999999</v>
      </c>
      <c r="X4050" s="129">
        <v>3.6850000000000001</v>
      </c>
      <c r="Y4050" s="129">
        <v>3.6080000000000001</v>
      </c>
      <c r="Z4050" s="129">
        <v>3.762</v>
      </c>
      <c r="AA4050" s="129">
        <v>4.1050000000000004</v>
      </c>
      <c r="AB4050" s="129">
        <v>4.3280000000000003</v>
      </c>
      <c r="AC4050" s="129">
        <v>4.46</v>
      </c>
      <c r="AD4050" s="129">
        <v>4.7160000000000002</v>
      </c>
      <c r="AE4050" s="129">
        <v>5.0629999999999997</v>
      </c>
      <c r="AF4050" s="129">
        <v>5.4279999999999999</v>
      </c>
      <c r="AG4050" s="129">
        <v>5.8410000000000002</v>
      </c>
      <c r="AH4050" s="129">
        <v>6.3579999999999997</v>
      </c>
      <c r="AI4050" s="129">
        <v>7.0019999999999998</v>
      </c>
      <c r="AJ4050" s="129">
        <v>7.7830000000000004</v>
      </c>
      <c r="AK4050" s="129">
        <v>8.5299999999999994</v>
      </c>
      <c r="AL4050" s="129">
        <v>8.2509999999999994</v>
      </c>
      <c r="AM4050" s="129">
        <v>6.7880000000000003</v>
      </c>
      <c r="AN4050" s="129">
        <v>6.7240000000000002</v>
      </c>
      <c r="AO4050" s="129">
        <v>7.0919999999999996</v>
      </c>
      <c r="AP4050" s="129">
        <v>7.4880000000000004</v>
      </c>
      <c r="AQ4050" s="129">
        <v>7.7869999999999999</v>
      </c>
      <c r="AR4050" s="129">
        <v>8.1170000000000009</v>
      </c>
      <c r="AS4050" s="129">
        <v>8.4559999999999995</v>
      </c>
      <c r="AT4050" s="129">
        <v>8.7940000000000005</v>
      </c>
      <c r="AU4050" s="129">
        <v>9.1449999999999996</v>
      </c>
      <c r="AV4050" s="129">
        <v>9.5090000000000003</v>
      </c>
      <c r="AW4050" s="129">
        <v>2012</v>
      </c>
    </row>
    <row r="4051" spans="1:49">
      <c r="A4051" s="129">
        <v>941</v>
      </c>
      <c r="B4051" s="129" t="s">
        <v>2521</v>
      </c>
      <c r="C4051" s="129" t="s">
        <v>1731</v>
      </c>
      <c r="D4051" s="129" t="s">
        <v>2520</v>
      </c>
      <c r="E4051" s="129" t="s">
        <v>1730</v>
      </c>
      <c r="F4051" s="129" t="s">
        <v>1729</v>
      </c>
      <c r="G4051" s="129" t="s">
        <v>1655</v>
      </c>
      <c r="I4051" s="129" t="s">
        <v>1728</v>
      </c>
      <c r="J4051" s="129" t="s">
        <v>1595</v>
      </c>
      <c r="K4051" s="129" t="s">
        <v>1595</v>
      </c>
      <c r="L4051" s="129" t="s">
        <v>1595</v>
      </c>
      <c r="M4051" s="129" t="s">
        <v>1595</v>
      </c>
      <c r="N4051" s="129" t="s">
        <v>1595</v>
      </c>
      <c r="O4051" s="129" t="s">
        <v>1595</v>
      </c>
      <c r="P4051" s="129" t="s">
        <v>1595</v>
      </c>
      <c r="Q4051" s="129" t="s">
        <v>1595</v>
      </c>
      <c r="R4051" s="129" t="s">
        <v>1595</v>
      </c>
      <c r="S4051" s="129" t="s">
        <v>1595</v>
      </c>
      <c r="T4051" s="129" t="s">
        <v>1595</v>
      </c>
      <c r="U4051" s="129" t="s">
        <v>1595</v>
      </c>
      <c r="V4051" s="129" t="s">
        <v>1595</v>
      </c>
      <c r="W4051" s="129">
        <v>-11.4</v>
      </c>
      <c r="X4051" s="129">
        <v>2.2000000000000002</v>
      </c>
      <c r="Y4051" s="129">
        <v>-2.0840000000000001</v>
      </c>
      <c r="Z4051" s="129">
        <v>4.274</v>
      </c>
      <c r="AA4051" s="129">
        <v>9.1080000000000005</v>
      </c>
      <c r="AB4051" s="129">
        <v>5.4359999999999999</v>
      </c>
      <c r="AC4051" s="129">
        <v>3.0409999999999999</v>
      </c>
      <c r="AD4051" s="129">
        <v>5.7489999999999997</v>
      </c>
      <c r="AE4051" s="129">
        <v>7.3490000000000002</v>
      </c>
      <c r="AF4051" s="129">
        <v>7.2240000000000002</v>
      </c>
      <c r="AG4051" s="129">
        <v>7.6</v>
      </c>
      <c r="AH4051" s="129">
        <v>8.8569999999999993</v>
      </c>
      <c r="AI4051" s="129">
        <v>10.122999999999999</v>
      </c>
      <c r="AJ4051" s="129">
        <v>11.154</v>
      </c>
      <c r="AK4051" s="129">
        <v>9.6</v>
      </c>
      <c r="AL4051" s="129">
        <v>-3.2749999999999999</v>
      </c>
      <c r="AM4051" s="129">
        <v>-17.728999999999999</v>
      </c>
      <c r="AN4051" s="129">
        <v>-0.94199999999999995</v>
      </c>
      <c r="AO4051" s="129">
        <v>5.4770000000000003</v>
      </c>
      <c r="AP4051" s="129">
        <v>5.5780000000000003</v>
      </c>
      <c r="AQ4051" s="129">
        <v>3.9969999999999999</v>
      </c>
      <c r="AR4051" s="129">
        <v>4.2380000000000004</v>
      </c>
      <c r="AS4051" s="129">
        <v>4.1669999999999998</v>
      </c>
      <c r="AT4051" s="129">
        <v>3.9980000000000002</v>
      </c>
      <c r="AU4051" s="129">
        <v>3.9910000000000001</v>
      </c>
      <c r="AV4051" s="129">
        <v>3.988</v>
      </c>
      <c r="AW4051" s="129">
        <v>2012</v>
      </c>
    </row>
    <row r="4052" spans="1:49">
      <c r="A4052" s="129">
        <v>941</v>
      </c>
      <c r="B4052" s="129" t="s">
        <v>2521</v>
      </c>
      <c r="C4052" s="129" t="s">
        <v>1727</v>
      </c>
      <c r="D4052" s="129" t="s">
        <v>2520</v>
      </c>
      <c r="E4052" s="129" t="s">
        <v>1724</v>
      </c>
      <c r="F4052" s="129" t="s">
        <v>1726</v>
      </c>
      <c r="G4052" s="129" t="s">
        <v>1608</v>
      </c>
      <c r="H4052" s="129" t="s">
        <v>1604</v>
      </c>
      <c r="I4052" s="129" t="s">
        <v>2528</v>
      </c>
      <c r="J4052" s="129" t="s">
        <v>1595</v>
      </c>
      <c r="K4052" s="129" t="s">
        <v>1595</v>
      </c>
      <c r="L4052" s="129" t="s">
        <v>1595</v>
      </c>
      <c r="M4052" s="129" t="s">
        <v>1595</v>
      </c>
      <c r="N4052" s="129" t="s">
        <v>1595</v>
      </c>
      <c r="O4052" s="129" t="s">
        <v>1595</v>
      </c>
      <c r="P4052" s="129" t="s">
        <v>1595</v>
      </c>
      <c r="Q4052" s="129" t="s">
        <v>1595</v>
      </c>
      <c r="R4052" s="129" t="s">
        <v>1595</v>
      </c>
      <c r="S4052" s="129" t="s">
        <v>1595</v>
      </c>
      <c r="T4052" s="129" t="s">
        <v>1595</v>
      </c>
      <c r="U4052" s="129" t="s">
        <v>1595</v>
      </c>
      <c r="V4052" s="129">
        <v>1.147</v>
      </c>
      <c r="W4052" s="129">
        <v>1.675</v>
      </c>
      <c r="X4052" s="129">
        <v>2.3319999999999999</v>
      </c>
      <c r="Y4052" s="129">
        <v>2.6230000000000002</v>
      </c>
      <c r="Z4052" s="129">
        <v>3.12</v>
      </c>
      <c r="AA4052" s="129">
        <v>3.6480000000000001</v>
      </c>
      <c r="AB4052" s="129">
        <v>4.0810000000000004</v>
      </c>
      <c r="AC4052" s="129">
        <v>4.2910000000000004</v>
      </c>
      <c r="AD4052" s="129">
        <v>4.7160000000000002</v>
      </c>
      <c r="AE4052" s="129">
        <v>5.1619999999999999</v>
      </c>
      <c r="AF4052" s="129">
        <v>5.7030000000000003</v>
      </c>
      <c r="AG4052" s="129">
        <v>6.37</v>
      </c>
      <c r="AH4052" s="129">
        <v>7.42</v>
      </c>
      <c r="AI4052" s="129">
        <v>9</v>
      </c>
      <c r="AJ4052" s="129">
        <v>11.127000000000001</v>
      </c>
      <c r="AK4052" s="129">
        <v>14.721</v>
      </c>
      <c r="AL4052" s="129">
        <v>16.085000000000001</v>
      </c>
      <c r="AM4052" s="129">
        <v>13.07</v>
      </c>
      <c r="AN4052" s="129">
        <v>12.784000000000001</v>
      </c>
      <c r="AO4052" s="129">
        <v>14.275</v>
      </c>
      <c r="AP4052" s="129">
        <v>15.52</v>
      </c>
      <c r="AQ4052" s="129">
        <v>16.271000000000001</v>
      </c>
      <c r="AR4052" s="129">
        <v>17.292999999999999</v>
      </c>
      <c r="AS4052" s="129">
        <v>18.420999999999999</v>
      </c>
      <c r="AT4052" s="129">
        <v>19.593</v>
      </c>
      <c r="AU4052" s="129">
        <v>20.838999999999999</v>
      </c>
      <c r="AV4052" s="129">
        <v>22.138000000000002</v>
      </c>
      <c r="AW4052" s="129">
        <v>2012</v>
      </c>
    </row>
    <row r="4053" spans="1:49">
      <c r="A4053" s="129">
        <v>941</v>
      </c>
      <c r="B4053" s="129" t="s">
        <v>2521</v>
      </c>
      <c r="C4053" s="129" t="s">
        <v>1725</v>
      </c>
      <c r="D4053" s="129" t="s">
        <v>2520</v>
      </c>
      <c r="E4053" s="129" t="s">
        <v>1724</v>
      </c>
      <c r="F4053" s="129" t="s">
        <v>1723</v>
      </c>
      <c r="G4053" s="129" t="s">
        <v>1605</v>
      </c>
      <c r="H4053" s="129" t="s">
        <v>1604</v>
      </c>
      <c r="I4053" s="129" t="s">
        <v>1691</v>
      </c>
      <c r="J4053" s="129" t="s">
        <v>1595</v>
      </c>
      <c r="K4053" s="129" t="s">
        <v>1595</v>
      </c>
      <c r="L4053" s="129" t="s">
        <v>1595</v>
      </c>
      <c r="M4053" s="129" t="s">
        <v>1595</v>
      </c>
      <c r="N4053" s="129" t="s">
        <v>1595</v>
      </c>
      <c r="O4053" s="129" t="s">
        <v>1595</v>
      </c>
      <c r="P4053" s="129" t="s">
        <v>1595</v>
      </c>
      <c r="Q4053" s="129" t="s">
        <v>1595</v>
      </c>
      <c r="R4053" s="129" t="s">
        <v>1595</v>
      </c>
      <c r="S4053" s="129" t="s">
        <v>1595</v>
      </c>
      <c r="T4053" s="129" t="s">
        <v>1595</v>
      </c>
      <c r="U4053" s="129" t="s">
        <v>1595</v>
      </c>
      <c r="V4053" s="129">
        <v>1.5580000000000001</v>
      </c>
      <c r="W4053" s="129">
        <v>2.4769999999999999</v>
      </c>
      <c r="X4053" s="129">
        <v>4.1630000000000003</v>
      </c>
      <c r="Y4053" s="129">
        <v>4.9729999999999999</v>
      </c>
      <c r="Z4053" s="129">
        <v>5.665</v>
      </c>
      <c r="AA4053" s="129">
        <v>6.28</v>
      </c>
      <c r="AB4053" s="129">
        <v>6.9189999999999996</v>
      </c>
      <c r="AC4053" s="129">
        <v>7.3330000000000002</v>
      </c>
      <c r="AD4053" s="129">
        <v>7.7759999999999998</v>
      </c>
      <c r="AE4053" s="129">
        <v>8.2210000000000001</v>
      </c>
      <c r="AF4053" s="129">
        <v>9.2249999999999996</v>
      </c>
      <c r="AG4053" s="129">
        <v>11.147</v>
      </c>
      <c r="AH4053" s="129">
        <v>13.734999999999999</v>
      </c>
      <c r="AI4053" s="129">
        <v>15.938000000000001</v>
      </c>
      <c r="AJ4053" s="129">
        <v>19.853999999999999</v>
      </c>
      <c r="AK4053" s="129">
        <v>28.651</v>
      </c>
      <c r="AL4053" s="129">
        <v>33.453000000000003</v>
      </c>
      <c r="AM4053" s="129">
        <v>25.853999999999999</v>
      </c>
      <c r="AN4053" s="129">
        <v>24.099</v>
      </c>
      <c r="AO4053" s="129">
        <v>28.48</v>
      </c>
      <c r="AP4053" s="129">
        <v>28.38</v>
      </c>
      <c r="AQ4053" s="129">
        <v>30.38</v>
      </c>
      <c r="AR4053" s="129">
        <v>32.454000000000001</v>
      </c>
      <c r="AS4053" s="129">
        <v>34.914000000000001</v>
      </c>
      <c r="AT4053" s="129">
        <v>37.491</v>
      </c>
      <c r="AU4053" s="129">
        <v>40.198999999999998</v>
      </c>
      <c r="AV4053" s="129">
        <v>43.052999999999997</v>
      </c>
      <c r="AW4053" s="129">
        <v>2012</v>
      </c>
    </row>
    <row r="4054" spans="1:49">
      <c r="A4054" s="129">
        <v>941</v>
      </c>
      <c r="B4054" s="129" t="s">
        <v>2521</v>
      </c>
      <c r="C4054" s="129" t="s">
        <v>1722</v>
      </c>
      <c r="D4054" s="129" t="s">
        <v>2520</v>
      </c>
      <c r="E4054" s="129" t="s">
        <v>1721</v>
      </c>
      <c r="F4054" s="129" t="s">
        <v>1720</v>
      </c>
      <c r="G4054" s="129" t="s">
        <v>1675</v>
      </c>
      <c r="I4054" s="129" t="s">
        <v>1719</v>
      </c>
      <c r="J4054" s="129" t="s">
        <v>1595</v>
      </c>
      <c r="K4054" s="129" t="s">
        <v>1595</v>
      </c>
      <c r="L4054" s="129" t="s">
        <v>1595</v>
      </c>
      <c r="M4054" s="129" t="s">
        <v>1595</v>
      </c>
      <c r="N4054" s="129" t="s">
        <v>1595</v>
      </c>
      <c r="O4054" s="129" t="s">
        <v>1595</v>
      </c>
      <c r="P4054" s="129" t="s">
        <v>1595</v>
      </c>
      <c r="Q4054" s="129" t="s">
        <v>1595</v>
      </c>
      <c r="R4054" s="129" t="s">
        <v>1595</v>
      </c>
      <c r="S4054" s="129" t="s">
        <v>1595</v>
      </c>
      <c r="T4054" s="129" t="s">
        <v>1595</v>
      </c>
      <c r="U4054" s="129" t="s">
        <v>1595</v>
      </c>
      <c r="V4054" s="129">
        <v>28.178000000000001</v>
      </c>
      <c r="W4054" s="129">
        <v>46.445</v>
      </c>
      <c r="X4054" s="129">
        <v>63.274000000000001</v>
      </c>
      <c r="Y4054" s="129">
        <v>72.710999999999999</v>
      </c>
      <c r="Z4054" s="129">
        <v>82.924000000000007</v>
      </c>
      <c r="AA4054" s="129">
        <v>88.856999999999999</v>
      </c>
      <c r="AB4054" s="129">
        <v>94.3</v>
      </c>
      <c r="AC4054" s="129">
        <v>96.22</v>
      </c>
      <c r="AD4054" s="129">
        <v>100</v>
      </c>
      <c r="AE4054" s="129">
        <v>101.962</v>
      </c>
      <c r="AF4054" s="129">
        <v>105.056</v>
      </c>
      <c r="AG4054" s="129">
        <v>109.06100000000001</v>
      </c>
      <c r="AH4054" s="129">
        <v>116.7</v>
      </c>
      <c r="AI4054" s="129">
        <v>128.541</v>
      </c>
      <c r="AJ4054" s="129">
        <v>142.96100000000001</v>
      </c>
      <c r="AK4054" s="129">
        <v>172.572</v>
      </c>
      <c r="AL4054" s="129">
        <v>194.94800000000001</v>
      </c>
      <c r="AM4054" s="129">
        <v>192.554</v>
      </c>
      <c r="AN4054" s="129">
        <v>190.126</v>
      </c>
      <c r="AO4054" s="129">
        <v>201.27699999999999</v>
      </c>
      <c r="AP4054" s="129">
        <v>207.27199999999999</v>
      </c>
      <c r="AQ4054" s="129">
        <v>208.946</v>
      </c>
      <c r="AR4054" s="129">
        <v>213.03899999999999</v>
      </c>
      <c r="AS4054" s="129">
        <v>217.851</v>
      </c>
      <c r="AT4054" s="129">
        <v>222.80500000000001</v>
      </c>
      <c r="AU4054" s="129">
        <v>227.87799999999999</v>
      </c>
      <c r="AV4054" s="129">
        <v>232.804</v>
      </c>
      <c r="AW4054" s="129">
        <v>2012</v>
      </c>
    </row>
    <row r="4055" spans="1:49">
      <c r="A4055" s="129">
        <v>941</v>
      </c>
      <c r="B4055" s="129" t="s">
        <v>2521</v>
      </c>
      <c r="C4055" s="129" t="s">
        <v>1718</v>
      </c>
      <c r="D4055" s="129" t="s">
        <v>2520</v>
      </c>
      <c r="E4055" s="129" t="s">
        <v>1717</v>
      </c>
      <c r="F4055" s="129" t="s">
        <v>1716</v>
      </c>
      <c r="G4055" s="129" t="s">
        <v>1608</v>
      </c>
      <c r="H4055" s="129" t="s">
        <v>3</v>
      </c>
      <c r="I4055" s="129" t="s">
        <v>1715</v>
      </c>
      <c r="J4055" s="129" t="s">
        <v>1595</v>
      </c>
      <c r="K4055" s="129" t="s">
        <v>1595</v>
      </c>
      <c r="L4055" s="129" t="s">
        <v>1595</v>
      </c>
      <c r="M4055" s="129" t="s">
        <v>1595</v>
      </c>
      <c r="N4055" s="129" t="s">
        <v>1595</v>
      </c>
      <c r="O4055" s="129" t="s">
        <v>1595</v>
      </c>
      <c r="P4055" s="129" t="s">
        <v>1595</v>
      </c>
      <c r="Q4055" s="129" t="s">
        <v>1595</v>
      </c>
      <c r="R4055" s="129" t="s">
        <v>1595</v>
      </c>
      <c r="S4055" s="129" t="s">
        <v>1595</v>
      </c>
      <c r="T4055" s="129" t="s">
        <v>1595</v>
      </c>
      <c r="U4055" s="129" t="s">
        <v>1595</v>
      </c>
      <c r="V4055" s="130">
        <v>1520.364</v>
      </c>
      <c r="W4055" s="130">
        <v>1351.096</v>
      </c>
      <c r="X4055" s="130">
        <v>1402.48</v>
      </c>
      <c r="Y4055" s="130">
        <v>1442.88</v>
      </c>
      <c r="Z4055" s="130">
        <v>1523.4649999999999</v>
      </c>
      <c r="AA4055" s="130">
        <v>1678.962</v>
      </c>
      <c r="AB4055" s="130">
        <v>1787.8689999999999</v>
      </c>
      <c r="AC4055" s="130">
        <v>1858.7750000000001</v>
      </c>
      <c r="AD4055" s="130">
        <v>1980.106</v>
      </c>
      <c r="AE4055" s="130">
        <v>2151.21</v>
      </c>
      <c r="AF4055" s="130">
        <v>2338.8510000000001</v>
      </c>
      <c r="AG4055" s="130">
        <v>2540.2040000000002</v>
      </c>
      <c r="AH4055" s="130">
        <v>2792.9780000000001</v>
      </c>
      <c r="AI4055" s="130">
        <v>3112.348</v>
      </c>
      <c r="AJ4055" s="130">
        <v>3493.4369999999999</v>
      </c>
      <c r="AK4055" s="130">
        <v>3861.8159999999998</v>
      </c>
      <c r="AL4055" s="130">
        <v>3764.3470000000002</v>
      </c>
      <c r="AM4055" s="130">
        <v>3138.4479999999999</v>
      </c>
      <c r="AN4055" s="130">
        <v>3170.9569999999999</v>
      </c>
      <c r="AO4055" s="130">
        <v>3418.6410000000001</v>
      </c>
      <c r="AP4055" s="130">
        <v>3667.3989999999999</v>
      </c>
      <c r="AQ4055" s="130">
        <v>3825.4740000000002</v>
      </c>
      <c r="AR4055" s="130">
        <v>3999.5990000000002</v>
      </c>
      <c r="AS4055" s="130">
        <v>4178.8019999999997</v>
      </c>
      <c r="AT4055" s="130">
        <v>4358.9639999999999</v>
      </c>
      <c r="AU4055" s="130">
        <v>4546.5789999999997</v>
      </c>
      <c r="AV4055" s="130">
        <v>4742.1239999999998</v>
      </c>
      <c r="AW4055" s="129">
        <v>2012</v>
      </c>
    </row>
    <row r="4056" spans="1:49">
      <c r="A4056" s="129">
        <v>941</v>
      </c>
      <c r="B4056" s="129" t="s">
        <v>2521</v>
      </c>
      <c r="C4056" s="129" t="s">
        <v>1714</v>
      </c>
      <c r="D4056" s="129" t="s">
        <v>2520</v>
      </c>
      <c r="E4056" s="129" t="s">
        <v>1711</v>
      </c>
      <c r="F4056" s="129" t="s">
        <v>1713</v>
      </c>
      <c r="G4056" s="129" t="s">
        <v>1608</v>
      </c>
      <c r="H4056" s="129" t="s">
        <v>3</v>
      </c>
      <c r="I4056" s="129" t="s">
        <v>1699</v>
      </c>
      <c r="J4056" s="129" t="s">
        <v>1595</v>
      </c>
      <c r="K4056" s="129" t="s">
        <v>1595</v>
      </c>
      <c r="L4056" s="129" t="s">
        <v>1595</v>
      </c>
      <c r="M4056" s="129" t="s">
        <v>1595</v>
      </c>
      <c r="N4056" s="129" t="s">
        <v>1595</v>
      </c>
      <c r="O4056" s="129" t="s">
        <v>1595</v>
      </c>
      <c r="P4056" s="129" t="s">
        <v>1595</v>
      </c>
      <c r="Q4056" s="129" t="s">
        <v>1595</v>
      </c>
      <c r="R4056" s="129" t="s">
        <v>1595</v>
      </c>
      <c r="S4056" s="129" t="s">
        <v>1595</v>
      </c>
      <c r="T4056" s="129" t="s">
        <v>1595</v>
      </c>
      <c r="U4056" s="129" t="s">
        <v>1595</v>
      </c>
      <c r="V4056" s="129">
        <v>428.40899999999999</v>
      </c>
      <c r="W4056" s="129">
        <v>627.51700000000005</v>
      </c>
      <c r="X4056" s="129">
        <v>887.41099999999994</v>
      </c>
      <c r="Y4056" s="130">
        <v>1049.135</v>
      </c>
      <c r="Z4056" s="130">
        <v>1263.316</v>
      </c>
      <c r="AA4056" s="130">
        <v>1491.88</v>
      </c>
      <c r="AB4056" s="130">
        <v>1685.954</v>
      </c>
      <c r="AC4056" s="130">
        <v>1788.5139999999999</v>
      </c>
      <c r="AD4056" s="130">
        <v>1980.106</v>
      </c>
      <c r="AE4056" s="130">
        <v>2193.4250000000002</v>
      </c>
      <c r="AF4056" s="130">
        <v>2457.1080000000002</v>
      </c>
      <c r="AG4056" s="130">
        <v>2770.3719999999998</v>
      </c>
      <c r="AH4056" s="130">
        <v>3259.393</v>
      </c>
      <c r="AI4056" s="130">
        <v>4000.645</v>
      </c>
      <c r="AJ4056" s="130">
        <v>4994.2560000000003</v>
      </c>
      <c r="AK4056" s="130">
        <v>6664.4260000000004</v>
      </c>
      <c r="AL4056" s="130">
        <v>7338.5370000000003</v>
      </c>
      <c r="AM4056" s="130">
        <v>6043.2039999999997</v>
      </c>
      <c r="AN4056" s="130">
        <v>6028.82</v>
      </c>
      <c r="AO4056" s="130">
        <v>6880.9390000000003</v>
      </c>
      <c r="AP4056" s="130">
        <v>7601.5039999999999</v>
      </c>
      <c r="AQ4056" s="130">
        <v>7993.1570000000002</v>
      </c>
      <c r="AR4056" s="130">
        <v>8520.6970000000001</v>
      </c>
      <c r="AS4056" s="130">
        <v>9103.5630000000001</v>
      </c>
      <c r="AT4056" s="130">
        <v>9711.9760000000006</v>
      </c>
      <c r="AU4056" s="130">
        <v>10360.638000000001</v>
      </c>
      <c r="AV4056" s="130">
        <v>11039.869000000001</v>
      </c>
      <c r="AW4056" s="129">
        <v>2012</v>
      </c>
    </row>
    <row r="4057" spans="1:49">
      <c r="A4057" s="129">
        <v>941</v>
      </c>
      <c r="B4057" s="129" t="s">
        <v>2521</v>
      </c>
      <c r="C4057" s="129" t="s">
        <v>1712</v>
      </c>
      <c r="D4057" s="129" t="s">
        <v>2520</v>
      </c>
      <c r="E4057" s="129" t="s">
        <v>1711</v>
      </c>
      <c r="F4057" s="129" t="s">
        <v>1710</v>
      </c>
      <c r="G4057" s="129" t="s">
        <v>1605</v>
      </c>
      <c r="H4057" s="129" t="s">
        <v>3</v>
      </c>
      <c r="I4057" s="129" t="s">
        <v>1699</v>
      </c>
      <c r="J4057" s="129" t="s">
        <v>1595</v>
      </c>
      <c r="K4057" s="129" t="s">
        <v>1595</v>
      </c>
      <c r="L4057" s="129" t="s">
        <v>1595</v>
      </c>
      <c r="M4057" s="129" t="s">
        <v>1595</v>
      </c>
      <c r="N4057" s="129" t="s">
        <v>1595</v>
      </c>
      <c r="O4057" s="129" t="s">
        <v>1595</v>
      </c>
      <c r="P4057" s="129" t="s">
        <v>1595</v>
      </c>
      <c r="Q4057" s="129" t="s">
        <v>1595</v>
      </c>
      <c r="R4057" s="129" t="s">
        <v>1595</v>
      </c>
      <c r="S4057" s="129" t="s">
        <v>1595</v>
      </c>
      <c r="T4057" s="129" t="s">
        <v>1595</v>
      </c>
      <c r="U4057" s="129" t="s">
        <v>1595</v>
      </c>
      <c r="V4057" s="129">
        <v>582.07799999999997</v>
      </c>
      <c r="W4057" s="129">
        <v>928.28</v>
      </c>
      <c r="X4057" s="130">
        <v>1584.662</v>
      </c>
      <c r="Y4057" s="130">
        <v>1988.819</v>
      </c>
      <c r="Z4057" s="130">
        <v>2293.81</v>
      </c>
      <c r="AA4057" s="130">
        <v>2568.5160000000001</v>
      </c>
      <c r="AB4057" s="130">
        <v>2858.3560000000002</v>
      </c>
      <c r="AC4057" s="130">
        <v>3056.4180000000001</v>
      </c>
      <c r="AD4057" s="130">
        <v>3264.8069999999998</v>
      </c>
      <c r="AE4057" s="130">
        <v>3493.1790000000001</v>
      </c>
      <c r="AF4057" s="130">
        <v>3974.6709999999998</v>
      </c>
      <c r="AG4057" s="130">
        <v>4847.7569999999996</v>
      </c>
      <c r="AH4057" s="130">
        <v>6033.3059999999996</v>
      </c>
      <c r="AI4057" s="130">
        <v>7084.3410000000003</v>
      </c>
      <c r="AJ4057" s="130">
        <v>8911.8169999999991</v>
      </c>
      <c r="AK4057" s="130">
        <v>12971.066999999999</v>
      </c>
      <c r="AL4057" s="130">
        <v>15262.65</v>
      </c>
      <c r="AM4057" s="130">
        <v>11953.723</v>
      </c>
      <c r="AN4057" s="130">
        <v>11364.947</v>
      </c>
      <c r="AO4057" s="130">
        <v>13728.016</v>
      </c>
      <c r="AP4057" s="130">
        <v>13899.892</v>
      </c>
      <c r="AQ4057" s="130">
        <v>14923.985000000001</v>
      </c>
      <c r="AR4057" s="130">
        <v>15990.686</v>
      </c>
      <c r="AS4057" s="130">
        <v>17254.825000000001</v>
      </c>
      <c r="AT4057" s="130">
        <v>18584.046999999999</v>
      </c>
      <c r="AU4057" s="130">
        <v>19986.388999999999</v>
      </c>
      <c r="AV4057" s="130">
        <v>21469.736000000001</v>
      </c>
      <c r="AW4057" s="129">
        <v>2012</v>
      </c>
    </row>
    <row r="4058" spans="1:49">
      <c r="A4058" s="129">
        <v>941</v>
      </c>
      <c r="B4058" s="129" t="s">
        <v>2521</v>
      </c>
      <c r="C4058" s="129" t="s">
        <v>1709</v>
      </c>
      <c r="D4058" s="129" t="s">
        <v>2520</v>
      </c>
      <c r="E4058" s="129" t="s">
        <v>1708</v>
      </c>
      <c r="F4058" s="129" t="s">
        <v>1707</v>
      </c>
      <c r="G4058" s="129" t="s">
        <v>1625</v>
      </c>
    </row>
    <row r="4059" spans="1:49">
      <c r="A4059" s="129">
        <v>941</v>
      </c>
      <c r="B4059" s="129" t="s">
        <v>2521</v>
      </c>
      <c r="C4059" s="129" t="s">
        <v>1706</v>
      </c>
      <c r="D4059" s="129" t="s">
        <v>2520</v>
      </c>
      <c r="E4059" s="129" t="s">
        <v>1705</v>
      </c>
      <c r="F4059" s="129" t="s">
        <v>1704</v>
      </c>
      <c r="G4059" s="129" t="s">
        <v>1700</v>
      </c>
      <c r="H4059" s="129" t="s">
        <v>1604</v>
      </c>
      <c r="I4059" s="129" t="s">
        <v>1691</v>
      </c>
      <c r="J4059" s="129" t="s">
        <v>1595</v>
      </c>
      <c r="K4059" s="129" t="s">
        <v>1595</v>
      </c>
      <c r="L4059" s="129" t="s">
        <v>1595</v>
      </c>
      <c r="M4059" s="129" t="s">
        <v>1595</v>
      </c>
      <c r="N4059" s="129" t="s">
        <v>1595</v>
      </c>
      <c r="O4059" s="129" t="s">
        <v>1595</v>
      </c>
      <c r="P4059" s="129" t="s">
        <v>1595</v>
      </c>
      <c r="Q4059" s="129" t="s">
        <v>1595</v>
      </c>
      <c r="R4059" s="129" t="s">
        <v>1595</v>
      </c>
      <c r="S4059" s="129" t="s">
        <v>1595</v>
      </c>
      <c r="T4059" s="129" t="s">
        <v>1595</v>
      </c>
      <c r="U4059" s="129" t="s">
        <v>1595</v>
      </c>
      <c r="V4059" s="129">
        <v>13.526</v>
      </c>
      <c r="W4059" s="129">
        <v>12.269</v>
      </c>
      <c r="X4059" s="129">
        <v>12.805999999999999</v>
      </c>
      <c r="Y4059" s="129">
        <v>12.801</v>
      </c>
      <c r="Z4059" s="129">
        <v>13.590999999999999</v>
      </c>
      <c r="AA4059" s="129">
        <v>15.083</v>
      </c>
      <c r="AB4059" s="129">
        <v>16.076000000000001</v>
      </c>
      <c r="AC4059" s="129">
        <v>16.800999999999998</v>
      </c>
      <c r="AD4059" s="129">
        <v>18.170999999999999</v>
      </c>
      <c r="AE4059" s="129">
        <v>19.952999999999999</v>
      </c>
      <c r="AF4059" s="129">
        <v>21.722999999999999</v>
      </c>
      <c r="AG4059" s="129">
        <v>23.841000000000001</v>
      </c>
      <c r="AH4059" s="129">
        <v>26.632999999999999</v>
      </c>
      <c r="AI4059" s="129">
        <v>30.204999999999998</v>
      </c>
      <c r="AJ4059" s="129">
        <v>34.606000000000002</v>
      </c>
      <c r="AK4059" s="129">
        <v>38.935000000000002</v>
      </c>
      <c r="AL4059" s="129">
        <v>38.395000000000003</v>
      </c>
      <c r="AM4059" s="129">
        <v>31.831</v>
      </c>
      <c r="AN4059" s="129">
        <v>31.913</v>
      </c>
      <c r="AO4059" s="129">
        <v>34.322000000000003</v>
      </c>
      <c r="AP4059" s="129">
        <v>36.869999999999997</v>
      </c>
      <c r="AQ4059" s="129">
        <v>38.869999999999997</v>
      </c>
      <c r="AR4059" s="129">
        <v>41.18</v>
      </c>
      <c r="AS4059" s="129">
        <v>43.774000000000001</v>
      </c>
      <c r="AT4059" s="129">
        <v>46.469000000000001</v>
      </c>
      <c r="AU4059" s="129">
        <v>49.322000000000003</v>
      </c>
      <c r="AV4059" s="129">
        <v>52.344000000000001</v>
      </c>
      <c r="AW4059" s="129">
        <v>2012</v>
      </c>
    </row>
    <row r="4060" spans="1:49">
      <c r="A4060" s="129">
        <v>941</v>
      </c>
      <c r="B4060" s="129" t="s">
        <v>2521</v>
      </c>
      <c r="C4060" s="129" t="s">
        <v>1703</v>
      </c>
      <c r="D4060" s="129" t="s">
        <v>2520</v>
      </c>
      <c r="E4060" s="129" t="s">
        <v>1702</v>
      </c>
      <c r="F4060" s="129" t="s">
        <v>1701</v>
      </c>
      <c r="G4060" s="129" t="s">
        <v>1700</v>
      </c>
      <c r="H4060" s="129" t="s">
        <v>3</v>
      </c>
      <c r="I4060" s="129" t="s">
        <v>1699</v>
      </c>
      <c r="J4060" s="129" t="s">
        <v>1595</v>
      </c>
      <c r="K4060" s="129" t="s">
        <v>1595</v>
      </c>
      <c r="L4060" s="129" t="s">
        <v>1595</v>
      </c>
      <c r="M4060" s="129" t="s">
        <v>1595</v>
      </c>
      <c r="N4060" s="129" t="s">
        <v>1595</v>
      </c>
      <c r="O4060" s="129" t="s">
        <v>1595</v>
      </c>
      <c r="P4060" s="129" t="s">
        <v>1595</v>
      </c>
      <c r="Q4060" s="129" t="s">
        <v>1595</v>
      </c>
      <c r="R4060" s="129" t="s">
        <v>1595</v>
      </c>
      <c r="S4060" s="129" t="s">
        <v>1595</v>
      </c>
      <c r="T4060" s="129" t="s">
        <v>1595</v>
      </c>
      <c r="U4060" s="129" t="s">
        <v>1595</v>
      </c>
      <c r="V4060" s="130">
        <v>5053.3310000000001</v>
      </c>
      <c r="W4060" s="130">
        <v>4597.6109999999999</v>
      </c>
      <c r="X4060" s="130">
        <v>4874.0479999999998</v>
      </c>
      <c r="Y4060" s="130">
        <v>5119.0839999999998</v>
      </c>
      <c r="Z4060" s="130">
        <v>5503.6409999999996</v>
      </c>
      <c r="AA4060" s="130">
        <v>6169.1850000000004</v>
      </c>
      <c r="AB4060" s="130">
        <v>6640.6210000000001</v>
      </c>
      <c r="AC4060" s="130">
        <v>7002.607</v>
      </c>
      <c r="AD4060" s="130">
        <v>7629.201</v>
      </c>
      <c r="AE4060" s="130">
        <v>8478.2620000000006</v>
      </c>
      <c r="AF4060" s="130">
        <v>9359.473</v>
      </c>
      <c r="AG4060" s="130">
        <v>10368.441000000001</v>
      </c>
      <c r="AH4060" s="130">
        <v>11698.828</v>
      </c>
      <c r="AI4060" s="130">
        <v>13426.032999999999</v>
      </c>
      <c r="AJ4060" s="130">
        <v>15533.186</v>
      </c>
      <c r="AK4060" s="130">
        <v>17626.904999999999</v>
      </c>
      <c r="AL4060" s="130">
        <v>17517.574000000001</v>
      </c>
      <c r="AM4060" s="130">
        <v>14717.388000000001</v>
      </c>
      <c r="AN4060" s="130">
        <v>15049.852000000001</v>
      </c>
      <c r="AO4060" s="130">
        <v>16544.048999999999</v>
      </c>
      <c r="AP4060" s="130">
        <v>18058.05</v>
      </c>
      <c r="AQ4060" s="130">
        <v>19094.725999999999</v>
      </c>
      <c r="AR4060" s="130">
        <v>20290.637999999999</v>
      </c>
      <c r="AS4060" s="130">
        <v>21633.673999999999</v>
      </c>
      <c r="AT4060" s="130">
        <v>23034.631000000001</v>
      </c>
      <c r="AU4060" s="130">
        <v>24522.121999999999</v>
      </c>
      <c r="AV4060" s="130">
        <v>26103.03</v>
      </c>
      <c r="AW4060" s="129">
        <v>2012</v>
      </c>
    </row>
    <row r="4061" spans="1:49">
      <c r="A4061" s="129">
        <v>941</v>
      </c>
      <c r="B4061" s="129" t="s">
        <v>2521</v>
      </c>
      <c r="C4061" s="129" t="s">
        <v>1698</v>
      </c>
      <c r="D4061" s="129" t="s">
        <v>2520</v>
      </c>
      <c r="E4061" s="129" t="s">
        <v>1697</v>
      </c>
      <c r="F4061" s="129" t="s">
        <v>1696</v>
      </c>
      <c r="G4061" s="129" t="s">
        <v>50</v>
      </c>
      <c r="I4061" s="129" t="s">
        <v>1691</v>
      </c>
      <c r="J4061" s="129" t="s">
        <v>1595</v>
      </c>
      <c r="K4061" s="129" t="s">
        <v>1595</v>
      </c>
      <c r="L4061" s="129" t="s">
        <v>1595</v>
      </c>
      <c r="M4061" s="129" t="s">
        <v>1595</v>
      </c>
      <c r="N4061" s="129" t="s">
        <v>1595</v>
      </c>
      <c r="O4061" s="129" t="s">
        <v>1595</v>
      </c>
      <c r="P4061" s="129" t="s">
        <v>1595</v>
      </c>
      <c r="Q4061" s="129" t="s">
        <v>1595</v>
      </c>
      <c r="R4061" s="129" t="s">
        <v>1595</v>
      </c>
      <c r="S4061" s="129" t="s">
        <v>1595</v>
      </c>
      <c r="T4061" s="129" t="s">
        <v>1595</v>
      </c>
      <c r="U4061" s="129" t="s">
        <v>1595</v>
      </c>
      <c r="V4061" s="129">
        <v>4.8000000000000001E-2</v>
      </c>
      <c r="W4061" s="129">
        <v>4.2000000000000003E-2</v>
      </c>
      <c r="X4061" s="129">
        <v>4.1000000000000002E-2</v>
      </c>
      <c r="Y4061" s="129">
        <v>3.9E-2</v>
      </c>
      <c r="Z4061" s="129">
        <v>3.9E-2</v>
      </c>
      <c r="AA4061" s="129">
        <v>4.1000000000000002E-2</v>
      </c>
      <c r="AB4061" s="129">
        <v>4.2000000000000003E-2</v>
      </c>
      <c r="AC4061" s="129">
        <v>4.2000000000000003E-2</v>
      </c>
      <c r="AD4061" s="129">
        <v>4.2000000000000003E-2</v>
      </c>
      <c r="AE4061" s="129">
        <v>4.4999999999999998E-2</v>
      </c>
      <c r="AF4061" s="129">
        <v>4.5999999999999999E-2</v>
      </c>
      <c r="AG4061" s="129">
        <v>4.8000000000000001E-2</v>
      </c>
      <c r="AH4061" s="129">
        <v>0.05</v>
      </c>
      <c r="AI4061" s="129">
        <v>5.1999999999999998E-2</v>
      </c>
      <c r="AJ4061" s="129">
        <v>5.5E-2</v>
      </c>
      <c r="AK4061" s="129">
        <v>5.8000000000000003E-2</v>
      </c>
      <c r="AL4061" s="129">
        <v>5.3999999999999999E-2</v>
      </c>
      <c r="AM4061" s="129">
        <v>4.4999999999999998E-2</v>
      </c>
      <c r="AN4061" s="129">
        <v>4.2000000000000003E-2</v>
      </c>
      <c r="AO4061" s="129">
        <v>4.2999999999999997E-2</v>
      </c>
      <c r="AP4061" s="129">
        <v>4.3999999999999997E-2</v>
      </c>
      <c r="AQ4061" s="129">
        <v>4.4999999999999998E-2</v>
      </c>
      <c r="AR4061" s="129">
        <v>4.4999999999999998E-2</v>
      </c>
      <c r="AS4061" s="129">
        <v>4.4999999999999998E-2</v>
      </c>
      <c r="AT4061" s="129">
        <v>4.4999999999999998E-2</v>
      </c>
      <c r="AU4061" s="129">
        <v>4.4999999999999998E-2</v>
      </c>
      <c r="AV4061" s="129">
        <v>4.4999999999999998E-2</v>
      </c>
      <c r="AW4061" s="129">
        <v>2011</v>
      </c>
    </row>
    <row r="4062" spans="1:49">
      <c r="A4062" s="129">
        <v>941</v>
      </c>
      <c r="B4062" s="129" t="s">
        <v>2521</v>
      </c>
      <c r="C4062" s="129" t="s">
        <v>1695</v>
      </c>
      <c r="D4062" s="129" t="s">
        <v>2520</v>
      </c>
      <c r="E4062" s="129" t="s">
        <v>1694</v>
      </c>
      <c r="F4062" s="129" t="s">
        <v>1693</v>
      </c>
      <c r="G4062" s="129" t="s">
        <v>1692</v>
      </c>
      <c r="I4062" s="129" t="s">
        <v>1691</v>
      </c>
      <c r="J4062" s="129" t="s">
        <v>1595</v>
      </c>
      <c r="K4062" s="129" t="s">
        <v>1595</v>
      </c>
      <c r="L4062" s="129" t="s">
        <v>1595</v>
      </c>
      <c r="M4062" s="129" t="s">
        <v>1595</v>
      </c>
      <c r="N4062" s="129" t="s">
        <v>1595</v>
      </c>
      <c r="O4062" s="129" t="s">
        <v>1595</v>
      </c>
      <c r="P4062" s="129" t="s">
        <v>1595</v>
      </c>
      <c r="Q4062" s="129" t="s">
        <v>1595</v>
      </c>
      <c r="R4062" s="129" t="s">
        <v>1595</v>
      </c>
      <c r="S4062" s="129" t="s">
        <v>1595</v>
      </c>
      <c r="T4062" s="129" t="s">
        <v>1595</v>
      </c>
      <c r="U4062" s="129" t="s">
        <v>1595</v>
      </c>
      <c r="V4062" s="129">
        <v>8.5000000000000006E-2</v>
      </c>
      <c r="W4062" s="129">
        <v>0.13600000000000001</v>
      </c>
      <c r="X4062" s="129">
        <v>0.182</v>
      </c>
      <c r="Y4062" s="129">
        <v>0.20499999999999999</v>
      </c>
      <c r="Z4062" s="129">
        <v>0.23</v>
      </c>
      <c r="AA4062" s="129">
        <v>0.24199999999999999</v>
      </c>
      <c r="AB4062" s="129">
        <v>0.254</v>
      </c>
      <c r="AC4062" s="129">
        <v>0.255</v>
      </c>
      <c r="AD4062" s="129">
        <v>0.26</v>
      </c>
      <c r="AE4062" s="129">
        <v>0.25900000000000001</v>
      </c>
      <c r="AF4062" s="129">
        <v>0.26300000000000001</v>
      </c>
      <c r="AG4062" s="129">
        <v>0.26700000000000002</v>
      </c>
      <c r="AH4062" s="129">
        <v>0.27900000000000003</v>
      </c>
      <c r="AI4062" s="129">
        <v>0.29799999999999999</v>
      </c>
      <c r="AJ4062" s="129">
        <v>0.32200000000000001</v>
      </c>
      <c r="AK4062" s="129">
        <v>0.378</v>
      </c>
      <c r="AL4062" s="129">
        <v>0.41899999999999998</v>
      </c>
      <c r="AM4062" s="129">
        <v>0.41099999999999998</v>
      </c>
      <c r="AN4062" s="129">
        <v>0.40100000000000002</v>
      </c>
      <c r="AO4062" s="129">
        <v>0.41599999999999998</v>
      </c>
      <c r="AP4062" s="129">
        <v>0.42099999999999999</v>
      </c>
      <c r="AQ4062" s="129">
        <v>0.41899999999999998</v>
      </c>
      <c r="AR4062" s="129">
        <v>0.42</v>
      </c>
      <c r="AS4062" s="129">
        <v>0.42099999999999999</v>
      </c>
      <c r="AT4062" s="129">
        <v>0.42199999999999999</v>
      </c>
      <c r="AU4062" s="129">
        <v>0.42299999999999999</v>
      </c>
      <c r="AV4062" s="129">
        <v>0.42299999999999999</v>
      </c>
      <c r="AW4062" s="129">
        <v>2012</v>
      </c>
    </row>
    <row r="4063" spans="1:49">
      <c r="A4063" s="129">
        <v>941</v>
      </c>
      <c r="B4063" s="129" t="s">
        <v>2521</v>
      </c>
      <c r="C4063" s="129" t="s">
        <v>1690</v>
      </c>
      <c r="D4063" s="129" t="s">
        <v>2520</v>
      </c>
      <c r="E4063" s="129" t="s">
        <v>1689</v>
      </c>
      <c r="F4063" s="129" t="s">
        <v>1688</v>
      </c>
      <c r="G4063" s="129" t="s">
        <v>1597</v>
      </c>
      <c r="I4063" s="129" t="s">
        <v>2528</v>
      </c>
      <c r="J4063" s="129" t="s">
        <v>1595</v>
      </c>
      <c r="K4063" s="129" t="s">
        <v>1595</v>
      </c>
      <c r="L4063" s="129" t="s">
        <v>1595</v>
      </c>
      <c r="M4063" s="129" t="s">
        <v>1595</v>
      </c>
      <c r="N4063" s="129" t="s">
        <v>1595</v>
      </c>
      <c r="O4063" s="129" t="s">
        <v>1595</v>
      </c>
      <c r="P4063" s="129" t="s">
        <v>1595</v>
      </c>
      <c r="Q4063" s="129" t="s">
        <v>1595</v>
      </c>
      <c r="R4063" s="129" t="s">
        <v>1595</v>
      </c>
      <c r="S4063" s="129" t="s">
        <v>1595</v>
      </c>
      <c r="T4063" s="129" t="s">
        <v>1595</v>
      </c>
      <c r="U4063" s="129" t="s">
        <v>1595</v>
      </c>
      <c r="V4063" s="129">
        <v>23.524999999999999</v>
      </c>
      <c r="W4063" s="129">
        <v>9.7810000000000006</v>
      </c>
      <c r="X4063" s="129">
        <v>16.594000000000001</v>
      </c>
      <c r="Y4063" s="129">
        <v>17.033999999999999</v>
      </c>
      <c r="Z4063" s="129">
        <v>18.169</v>
      </c>
      <c r="AA4063" s="129">
        <v>20.981000000000002</v>
      </c>
      <c r="AB4063" s="129">
        <v>26.876999999999999</v>
      </c>
      <c r="AC4063" s="129">
        <v>23.899000000000001</v>
      </c>
      <c r="AD4063" s="129">
        <v>23.141999999999999</v>
      </c>
      <c r="AE4063" s="129">
        <v>25.768000000000001</v>
      </c>
      <c r="AF4063" s="129">
        <v>25.728000000000002</v>
      </c>
      <c r="AG4063" s="129">
        <v>28.437999999999999</v>
      </c>
      <c r="AH4063" s="129">
        <v>32.804000000000002</v>
      </c>
      <c r="AI4063" s="129">
        <v>33.564999999999998</v>
      </c>
      <c r="AJ4063" s="129">
        <v>39.067</v>
      </c>
      <c r="AK4063" s="129">
        <v>39.959000000000003</v>
      </c>
      <c r="AL4063" s="129">
        <v>31.216999999999999</v>
      </c>
      <c r="AM4063" s="129">
        <v>20.513000000000002</v>
      </c>
      <c r="AN4063" s="129">
        <v>19.850000000000001</v>
      </c>
      <c r="AO4063" s="129">
        <v>24.882999999999999</v>
      </c>
      <c r="AP4063" s="129">
        <v>25.896999999999998</v>
      </c>
      <c r="AQ4063" s="129">
        <v>25.675999999999998</v>
      </c>
      <c r="AR4063" s="129">
        <v>26.193000000000001</v>
      </c>
      <c r="AS4063" s="129">
        <v>26.762</v>
      </c>
      <c r="AT4063" s="129">
        <v>27.27</v>
      </c>
      <c r="AU4063" s="129">
        <v>27.742000000000001</v>
      </c>
      <c r="AV4063" s="129">
        <v>28.2</v>
      </c>
      <c r="AW4063" s="129">
        <v>2012</v>
      </c>
    </row>
    <row r="4064" spans="1:49">
      <c r="A4064" s="129">
        <v>941</v>
      </c>
      <c r="B4064" s="129" t="s">
        <v>2521</v>
      </c>
      <c r="C4064" s="129" t="s">
        <v>1687</v>
      </c>
      <c r="D4064" s="129" t="s">
        <v>2520</v>
      </c>
      <c r="E4064" s="129" t="s">
        <v>1686</v>
      </c>
      <c r="F4064" s="129" t="s">
        <v>1685</v>
      </c>
      <c r="G4064" s="129" t="s">
        <v>1597</v>
      </c>
      <c r="I4064" s="129" t="s">
        <v>2528</v>
      </c>
      <c r="J4064" s="129" t="s">
        <v>1595</v>
      </c>
      <c r="K4064" s="129" t="s">
        <v>1595</v>
      </c>
      <c r="L4064" s="129" t="s">
        <v>1595</v>
      </c>
      <c r="M4064" s="129" t="s">
        <v>1595</v>
      </c>
      <c r="N4064" s="129" t="s">
        <v>1595</v>
      </c>
      <c r="O4064" s="129" t="s">
        <v>1595</v>
      </c>
      <c r="P4064" s="129" t="s">
        <v>1595</v>
      </c>
      <c r="Q4064" s="129" t="s">
        <v>1595</v>
      </c>
      <c r="R4064" s="129" t="s">
        <v>1595</v>
      </c>
      <c r="S4064" s="129" t="s">
        <v>1595</v>
      </c>
      <c r="T4064" s="129" t="s">
        <v>1595</v>
      </c>
      <c r="U4064" s="129" t="s">
        <v>1595</v>
      </c>
      <c r="V4064" s="129">
        <v>19.795999999999999</v>
      </c>
      <c r="W4064" s="129">
        <v>17.437000000000001</v>
      </c>
      <c r="X4064" s="129">
        <v>18.056999999999999</v>
      </c>
      <c r="Y4064" s="129">
        <v>13.743</v>
      </c>
      <c r="Z4064" s="129">
        <v>11.193</v>
      </c>
      <c r="AA4064" s="129">
        <v>14.500999999999999</v>
      </c>
      <c r="AB4064" s="129">
        <v>14.420999999999999</v>
      </c>
      <c r="AC4064" s="129">
        <v>15.054</v>
      </c>
      <c r="AD4064" s="129">
        <v>18.241</v>
      </c>
      <c r="AE4064" s="129">
        <v>18.122</v>
      </c>
      <c r="AF4064" s="129">
        <v>19.062999999999999</v>
      </c>
      <c r="AG4064" s="129">
        <v>20.262</v>
      </c>
      <c r="AH4064" s="129">
        <v>19.867000000000001</v>
      </c>
      <c r="AI4064" s="129">
        <v>20.98</v>
      </c>
      <c r="AJ4064" s="129">
        <v>16.481999999999999</v>
      </c>
      <c r="AK4064" s="129">
        <v>17.516999999999999</v>
      </c>
      <c r="AL4064" s="129">
        <v>17.989000000000001</v>
      </c>
      <c r="AM4064" s="129">
        <v>29.164000000000001</v>
      </c>
      <c r="AN4064" s="129">
        <v>22.731000000000002</v>
      </c>
      <c r="AO4064" s="129">
        <v>22.744</v>
      </c>
      <c r="AP4064" s="129">
        <v>24.221</v>
      </c>
      <c r="AQ4064" s="129">
        <v>24.533999999999999</v>
      </c>
      <c r="AR4064" s="129">
        <v>24.884</v>
      </c>
      <c r="AS4064" s="129">
        <v>25.132999999999999</v>
      </c>
      <c r="AT4064" s="129">
        <v>25.456</v>
      </c>
      <c r="AU4064" s="129">
        <v>25.861999999999998</v>
      </c>
      <c r="AV4064" s="129">
        <v>26.3</v>
      </c>
      <c r="AW4064" s="129">
        <v>2012</v>
      </c>
    </row>
    <row r="4065" spans="1:49">
      <c r="A4065" s="129">
        <v>941</v>
      </c>
      <c r="B4065" s="129" t="s">
        <v>2521</v>
      </c>
      <c r="C4065" s="129" t="s">
        <v>1683</v>
      </c>
      <c r="D4065" s="129" t="s">
        <v>2520</v>
      </c>
      <c r="E4065" s="129" t="s">
        <v>1680</v>
      </c>
      <c r="F4065" s="129" t="s">
        <v>1682</v>
      </c>
      <c r="G4065" s="129" t="s">
        <v>1675</v>
      </c>
      <c r="I4065" s="129" t="s">
        <v>2527</v>
      </c>
      <c r="J4065" s="129" t="s">
        <v>1595</v>
      </c>
      <c r="K4065" s="129" t="s">
        <v>1595</v>
      </c>
      <c r="L4065" s="129" t="s">
        <v>1595</v>
      </c>
      <c r="M4065" s="129" t="s">
        <v>1595</v>
      </c>
      <c r="N4065" s="129" t="s">
        <v>1595</v>
      </c>
      <c r="O4065" s="129" t="s">
        <v>1595</v>
      </c>
      <c r="P4065" s="129" t="s">
        <v>1595</v>
      </c>
      <c r="Q4065" s="129" t="s">
        <v>1595</v>
      </c>
      <c r="R4065" s="129" t="s">
        <v>1595</v>
      </c>
      <c r="S4065" s="129" t="s">
        <v>1595</v>
      </c>
      <c r="T4065" s="129" t="s">
        <v>1595</v>
      </c>
      <c r="U4065" s="129" t="s">
        <v>1595</v>
      </c>
      <c r="V4065" s="129">
        <v>16.584</v>
      </c>
      <c r="W4065" s="129">
        <v>34.692999999999998</v>
      </c>
      <c r="X4065" s="129">
        <v>47.146999999999998</v>
      </c>
      <c r="Y4065" s="129">
        <v>58.933999999999997</v>
      </c>
      <c r="Z4065" s="129">
        <v>69.307000000000002</v>
      </c>
      <c r="AA4065" s="129">
        <v>74.891999999999996</v>
      </c>
      <c r="AB4065" s="129">
        <v>78.108000000000004</v>
      </c>
      <c r="AC4065" s="129">
        <v>79.77</v>
      </c>
      <c r="AD4065" s="129">
        <v>81.873000000000005</v>
      </c>
      <c r="AE4065" s="129">
        <v>83.94</v>
      </c>
      <c r="AF4065" s="129">
        <v>85.581000000000003</v>
      </c>
      <c r="AG4065" s="129">
        <v>88.097999999999999</v>
      </c>
      <c r="AH4065" s="129">
        <v>93.549000000000007</v>
      </c>
      <c r="AI4065" s="129">
        <v>100.001</v>
      </c>
      <c r="AJ4065" s="129">
        <v>106.572</v>
      </c>
      <c r="AK4065" s="129">
        <v>117.318</v>
      </c>
      <c r="AL4065" s="129">
        <v>135.21100000000001</v>
      </c>
      <c r="AM4065" s="129">
        <v>139.61799999999999</v>
      </c>
      <c r="AN4065" s="129">
        <v>137.90899999999999</v>
      </c>
      <c r="AO4065" s="129">
        <v>143.733</v>
      </c>
      <c r="AP4065" s="129">
        <v>147.017</v>
      </c>
      <c r="AQ4065" s="129">
        <v>148.02799999999999</v>
      </c>
      <c r="AR4065" s="129">
        <v>151.137</v>
      </c>
      <c r="AS4065" s="129">
        <v>154.613</v>
      </c>
      <c r="AT4065" s="129">
        <v>158.16900000000001</v>
      </c>
      <c r="AU4065" s="129">
        <v>161.80699999999999</v>
      </c>
      <c r="AV4065" s="129">
        <v>165.52799999999999</v>
      </c>
      <c r="AW4065" s="129">
        <v>2012</v>
      </c>
    </row>
    <row r="4066" spans="1:49">
      <c r="A4066" s="129">
        <v>941</v>
      </c>
      <c r="B4066" s="129" t="s">
        <v>2521</v>
      </c>
      <c r="C4066" s="129" t="s">
        <v>1681</v>
      </c>
      <c r="D4066" s="129" t="s">
        <v>2520</v>
      </c>
      <c r="E4066" s="129" t="s">
        <v>1680</v>
      </c>
      <c r="F4066" s="129" t="s">
        <v>1679</v>
      </c>
      <c r="G4066" s="129" t="s">
        <v>1655</v>
      </c>
      <c r="I4066" s="129" t="s">
        <v>1678</v>
      </c>
      <c r="J4066" s="129" t="s">
        <v>1595</v>
      </c>
      <c r="K4066" s="129" t="s">
        <v>1595</v>
      </c>
      <c r="L4066" s="129" t="s">
        <v>1595</v>
      </c>
      <c r="M4066" s="129" t="s">
        <v>1595</v>
      </c>
      <c r="N4066" s="129" t="s">
        <v>1595</v>
      </c>
      <c r="O4066" s="129" t="s">
        <v>1595</v>
      </c>
      <c r="P4066" s="129" t="s">
        <v>1595</v>
      </c>
      <c r="Q4066" s="129" t="s">
        <v>1595</v>
      </c>
      <c r="R4066" s="129" t="s">
        <v>1595</v>
      </c>
      <c r="S4066" s="129" t="s">
        <v>1595</v>
      </c>
      <c r="T4066" s="129" t="s">
        <v>1595</v>
      </c>
      <c r="U4066" s="129" t="s">
        <v>1595</v>
      </c>
      <c r="V4066" s="129" t="s">
        <v>1595</v>
      </c>
      <c r="W4066" s="129">
        <v>109.2</v>
      </c>
      <c r="X4066" s="129">
        <v>35.9</v>
      </c>
      <c r="Y4066" s="129">
        <v>25</v>
      </c>
      <c r="Z4066" s="129">
        <v>17.600000000000001</v>
      </c>
      <c r="AA4066" s="129">
        <v>8.0579999999999998</v>
      </c>
      <c r="AB4066" s="129">
        <v>4.2939999999999996</v>
      </c>
      <c r="AC4066" s="129">
        <v>2.1280000000000001</v>
      </c>
      <c r="AD4066" s="129">
        <v>2.637</v>
      </c>
      <c r="AE4066" s="129">
        <v>2.524</v>
      </c>
      <c r="AF4066" s="129">
        <v>1.9550000000000001</v>
      </c>
      <c r="AG4066" s="129">
        <v>2.9409999999999998</v>
      </c>
      <c r="AH4066" s="129">
        <v>6.1879999999999997</v>
      </c>
      <c r="AI4066" s="129">
        <v>6.8970000000000002</v>
      </c>
      <c r="AJ4066" s="129">
        <v>6.5709999999999997</v>
      </c>
      <c r="AK4066" s="129">
        <v>10.083</v>
      </c>
      <c r="AL4066" s="129">
        <v>15.252000000000001</v>
      </c>
      <c r="AM4066" s="129">
        <v>3.26</v>
      </c>
      <c r="AN4066" s="129">
        <v>-1.224</v>
      </c>
      <c r="AO4066" s="129">
        <v>4.2229999999999999</v>
      </c>
      <c r="AP4066" s="129">
        <v>2.2850000000000001</v>
      </c>
      <c r="AQ4066" s="129">
        <v>0.68799999999999994</v>
      </c>
      <c r="AR4066" s="129">
        <v>2.1</v>
      </c>
      <c r="AS4066" s="129">
        <v>2.2999999999999998</v>
      </c>
      <c r="AT4066" s="129">
        <v>2.2999999999999998</v>
      </c>
      <c r="AU4066" s="129">
        <v>2.2999999999999998</v>
      </c>
      <c r="AV4066" s="129">
        <v>2.2999999999999998</v>
      </c>
      <c r="AW4066" s="129">
        <v>2012</v>
      </c>
    </row>
    <row r="4067" spans="1:49">
      <c r="A4067" s="129">
        <v>941</v>
      </c>
      <c r="B4067" s="129" t="s">
        <v>2521</v>
      </c>
      <c r="C4067" s="129" t="s">
        <v>1677</v>
      </c>
      <c r="D4067" s="129" t="s">
        <v>2520</v>
      </c>
      <c r="E4067" s="129" t="s">
        <v>1672</v>
      </c>
      <c r="F4067" s="129" t="s">
        <v>1676</v>
      </c>
      <c r="G4067" s="129" t="s">
        <v>1675</v>
      </c>
      <c r="I4067" s="129" t="s">
        <v>2527</v>
      </c>
      <c r="J4067" s="129" t="s">
        <v>1595</v>
      </c>
      <c r="K4067" s="129" t="s">
        <v>1595</v>
      </c>
      <c r="L4067" s="129" t="s">
        <v>1595</v>
      </c>
      <c r="M4067" s="129" t="s">
        <v>1595</v>
      </c>
      <c r="N4067" s="129" t="s">
        <v>1595</v>
      </c>
      <c r="O4067" s="129" t="s">
        <v>1595</v>
      </c>
      <c r="P4067" s="129" t="s">
        <v>1595</v>
      </c>
      <c r="Q4067" s="129" t="s">
        <v>1595</v>
      </c>
      <c r="R4067" s="129" t="s">
        <v>1595</v>
      </c>
      <c r="S4067" s="129" t="s">
        <v>1595</v>
      </c>
      <c r="T4067" s="129" t="s">
        <v>1595</v>
      </c>
      <c r="U4067" s="129" t="s">
        <v>1595</v>
      </c>
      <c r="V4067" s="129">
        <v>30.297000000000001</v>
      </c>
      <c r="W4067" s="129">
        <v>40.826000000000001</v>
      </c>
      <c r="X4067" s="129">
        <v>51.588999999999999</v>
      </c>
      <c r="Y4067" s="129">
        <v>63.526000000000003</v>
      </c>
      <c r="Z4067" s="129">
        <v>71.86</v>
      </c>
      <c r="AA4067" s="129">
        <v>76.430000000000007</v>
      </c>
      <c r="AB4067" s="129">
        <v>78.510000000000005</v>
      </c>
      <c r="AC4067" s="129">
        <v>80.87</v>
      </c>
      <c r="AD4067" s="129">
        <v>82.25</v>
      </c>
      <c r="AE4067" s="129">
        <v>84.89</v>
      </c>
      <c r="AF4067" s="129">
        <v>86.14</v>
      </c>
      <c r="AG4067" s="129">
        <v>89.18</v>
      </c>
      <c r="AH4067" s="129">
        <v>95.77</v>
      </c>
      <c r="AI4067" s="129">
        <v>102.56</v>
      </c>
      <c r="AJ4067" s="129">
        <v>109.49</v>
      </c>
      <c r="AK4067" s="129">
        <v>124.85</v>
      </c>
      <c r="AL4067" s="129">
        <v>137.83000000000001</v>
      </c>
      <c r="AM4067" s="129">
        <v>135.94</v>
      </c>
      <c r="AN4067" s="129">
        <v>139.19999999999999</v>
      </c>
      <c r="AO4067" s="129">
        <v>144.6</v>
      </c>
      <c r="AP4067" s="129">
        <v>146.91</v>
      </c>
      <c r="AQ4067" s="129">
        <v>149.614</v>
      </c>
      <c r="AR4067" s="129">
        <v>151.21700000000001</v>
      </c>
      <c r="AS4067" s="129">
        <v>154.69499999999999</v>
      </c>
      <c r="AT4067" s="129">
        <v>158.25299999999999</v>
      </c>
      <c r="AU4067" s="129">
        <v>161.893</v>
      </c>
      <c r="AV4067" s="129">
        <v>165.61600000000001</v>
      </c>
      <c r="AW4067" s="129">
        <v>2012</v>
      </c>
    </row>
    <row r="4068" spans="1:49">
      <c r="A4068" s="129">
        <v>941</v>
      </c>
      <c r="B4068" s="129" t="s">
        <v>2521</v>
      </c>
      <c r="C4068" s="129" t="s">
        <v>1673</v>
      </c>
      <c r="D4068" s="129" t="s">
        <v>2520</v>
      </c>
      <c r="E4068" s="129" t="s">
        <v>1672</v>
      </c>
      <c r="F4068" s="129" t="s">
        <v>1671</v>
      </c>
      <c r="G4068" s="129" t="s">
        <v>1655</v>
      </c>
      <c r="I4068" s="129" t="s">
        <v>1670</v>
      </c>
      <c r="J4068" s="129" t="s">
        <v>1595</v>
      </c>
      <c r="K4068" s="129" t="s">
        <v>1595</v>
      </c>
      <c r="L4068" s="129" t="s">
        <v>1595</v>
      </c>
      <c r="M4068" s="129" t="s">
        <v>1595</v>
      </c>
      <c r="N4068" s="129" t="s">
        <v>1595</v>
      </c>
      <c r="O4068" s="129" t="s">
        <v>1595</v>
      </c>
      <c r="P4068" s="129" t="s">
        <v>1595</v>
      </c>
      <c r="Q4068" s="129" t="s">
        <v>1595</v>
      </c>
      <c r="R4068" s="129" t="s">
        <v>1595</v>
      </c>
      <c r="S4068" s="129" t="s">
        <v>1595</v>
      </c>
      <c r="T4068" s="129" t="s">
        <v>1595</v>
      </c>
      <c r="U4068" s="129" t="s">
        <v>1595</v>
      </c>
      <c r="V4068" s="129" t="s">
        <v>1595</v>
      </c>
      <c r="W4068" s="129">
        <v>34.755000000000003</v>
      </c>
      <c r="X4068" s="129">
        <v>26.361999999999998</v>
      </c>
      <c r="Y4068" s="129">
        <v>23.14</v>
      </c>
      <c r="Z4068" s="129">
        <v>13.118</v>
      </c>
      <c r="AA4068" s="129">
        <v>6.36</v>
      </c>
      <c r="AB4068" s="129">
        <v>2.7210000000000001</v>
      </c>
      <c r="AC4068" s="129">
        <v>3.0059999999999998</v>
      </c>
      <c r="AD4068" s="129">
        <v>1.706</v>
      </c>
      <c r="AE4068" s="129">
        <v>3.21</v>
      </c>
      <c r="AF4068" s="129">
        <v>1.472</v>
      </c>
      <c r="AG4068" s="129">
        <v>3.5289999999999999</v>
      </c>
      <c r="AH4068" s="129">
        <v>7.39</v>
      </c>
      <c r="AI4068" s="129">
        <v>7.09</v>
      </c>
      <c r="AJ4068" s="129">
        <v>6.7569999999999997</v>
      </c>
      <c r="AK4068" s="129">
        <v>14.029</v>
      </c>
      <c r="AL4068" s="129">
        <v>10.396000000000001</v>
      </c>
      <c r="AM4068" s="129">
        <v>-1.371</v>
      </c>
      <c r="AN4068" s="129">
        <v>2.3980000000000001</v>
      </c>
      <c r="AO4068" s="129">
        <v>3.879</v>
      </c>
      <c r="AP4068" s="129">
        <v>1.5980000000000001</v>
      </c>
      <c r="AQ4068" s="129">
        <v>1.841</v>
      </c>
      <c r="AR4068" s="129">
        <v>1.071</v>
      </c>
      <c r="AS4068" s="129">
        <v>2.2999999999999998</v>
      </c>
      <c r="AT4068" s="129">
        <v>2.2999999999999998</v>
      </c>
      <c r="AU4068" s="129">
        <v>2.2999999999999998</v>
      </c>
      <c r="AV4068" s="129">
        <v>2.2999999999999998</v>
      </c>
      <c r="AW4068" s="129">
        <v>2012</v>
      </c>
    </row>
    <row r="4069" spans="1:49">
      <c r="A4069" s="129">
        <v>941</v>
      </c>
      <c r="B4069" s="129" t="s">
        <v>2521</v>
      </c>
      <c r="C4069" s="129" t="s">
        <v>1669</v>
      </c>
      <c r="D4069" s="129" t="s">
        <v>2520</v>
      </c>
      <c r="E4069" s="129" t="s">
        <v>1668</v>
      </c>
      <c r="G4069" s="129" t="s">
        <v>50</v>
      </c>
    </row>
    <row r="4070" spans="1:49">
      <c r="A4070" s="129">
        <v>941</v>
      </c>
      <c r="B4070" s="129" t="s">
        <v>2521</v>
      </c>
      <c r="C4070" s="129" t="s">
        <v>1667</v>
      </c>
      <c r="D4070" s="129" t="s">
        <v>2520</v>
      </c>
      <c r="E4070" s="129" t="s">
        <v>1666</v>
      </c>
      <c r="F4070" s="129" t="s">
        <v>1665</v>
      </c>
      <c r="G4070" s="129" t="s">
        <v>1655</v>
      </c>
      <c r="I4070" s="129" t="s">
        <v>2526</v>
      </c>
      <c r="J4070" s="129" t="s">
        <v>1595</v>
      </c>
      <c r="K4070" s="129" t="s">
        <v>1595</v>
      </c>
      <c r="L4070" s="129" t="s">
        <v>1595</v>
      </c>
      <c r="M4070" s="129" t="s">
        <v>1595</v>
      </c>
      <c r="N4070" s="129" t="s">
        <v>1595</v>
      </c>
      <c r="O4070" s="129" t="s">
        <v>1595</v>
      </c>
      <c r="P4070" s="129" t="s">
        <v>1595</v>
      </c>
      <c r="Q4070" s="129" t="s">
        <v>1595</v>
      </c>
      <c r="R4070" s="129" t="s">
        <v>1595</v>
      </c>
      <c r="S4070" s="129" t="s">
        <v>1595</v>
      </c>
      <c r="T4070" s="129" t="s">
        <v>1595</v>
      </c>
      <c r="U4070" s="129" t="s">
        <v>1595</v>
      </c>
      <c r="V4070" s="129" t="s">
        <v>1595</v>
      </c>
      <c r="W4070" s="129">
        <v>38.109000000000002</v>
      </c>
      <c r="X4070" s="129">
        <v>13.154999999999999</v>
      </c>
      <c r="Y4070" s="129">
        <v>24.858000000000001</v>
      </c>
      <c r="Z4070" s="129">
        <v>33.506</v>
      </c>
      <c r="AA4070" s="129">
        <v>8.9640000000000004</v>
      </c>
      <c r="AB4070" s="129">
        <v>20.356999999999999</v>
      </c>
      <c r="AC4070" s="129">
        <v>-5.351</v>
      </c>
      <c r="AD4070" s="129">
        <v>3.13</v>
      </c>
      <c r="AE4070" s="129">
        <v>14.31</v>
      </c>
      <c r="AF4070" s="129">
        <v>4.67</v>
      </c>
      <c r="AG4070" s="129">
        <v>13.093</v>
      </c>
      <c r="AH4070" s="129">
        <v>16.599</v>
      </c>
      <c r="AI4070" s="129">
        <v>14.79</v>
      </c>
      <c r="AJ4070" s="129">
        <v>19.384</v>
      </c>
      <c r="AK4070" s="129">
        <v>16.425999999999998</v>
      </c>
      <c r="AL4070" s="129">
        <v>-9.9819999999999993</v>
      </c>
      <c r="AM4070" s="129">
        <v>-31.606000000000002</v>
      </c>
      <c r="AN4070" s="129">
        <v>11.824999999999999</v>
      </c>
      <c r="AO4070" s="129">
        <v>22.117000000000001</v>
      </c>
      <c r="AP4070" s="129">
        <v>2.871</v>
      </c>
      <c r="AQ4070" s="129">
        <v>4.4000000000000004</v>
      </c>
      <c r="AR4070" s="129">
        <v>5.7</v>
      </c>
      <c r="AS4070" s="129">
        <v>6.2</v>
      </c>
      <c r="AT4070" s="129">
        <v>6.2</v>
      </c>
      <c r="AU4070" s="129">
        <v>6.1</v>
      </c>
      <c r="AV4070" s="129">
        <v>6.1</v>
      </c>
      <c r="AW4070" s="129">
        <v>2012</v>
      </c>
    </row>
    <row r="4071" spans="1:49">
      <c r="A4071" s="129">
        <v>941</v>
      </c>
      <c r="B4071" s="129" t="s">
        <v>2521</v>
      </c>
      <c r="C4071" s="129" t="s">
        <v>1664</v>
      </c>
      <c r="D4071" s="129" t="s">
        <v>2520</v>
      </c>
      <c r="E4071" s="129" t="s">
        <v>1663</v>
      </c>
      <c r="F4071" s="129" t="s">
        <v>1662</v>
      </c>
      <c r="G4071" s="129" t="s">
        <v>1655</v>
      </c>
      <c r="I4071" s="129" t="s">
        <v>2526</v>
      </c>
      <c r="J4071" s="129" t="s">
        <v>1595</v>
      </c>
      <c r="K4071" s="129" t="s">
        <v>1595</v>
      </c>
      <c r="L4071" s="129" t="s">
        <v>1595</v>
      </c>
      <c r="M4071" s="129" t="s">
        <v>1595</v>
      </c>
      <c r="N4071" s="129" t="s">
        <v>1595</v>
      </c>
      <c r="O4071" s="129" t="s">
        <v>1595</v>
      </c>
      <c r="P4071" s="129" t="s">
        <v>1595</v>
      </c>
      <c r="Q4071" s="129" t="s">
        <v>1595</v>
      </c>
      <c r="R4071" s="129" t="s">
        <v>1595</v>
      </c>
      <c r="S4071" s="129" t="s">
        <v>1595</v>
      </c>
      <c r="T4071" s="129" t="s">
        <v>1595</v>
      </c>
      <c r="U4071" s="129" t="s">
        <v>1595</v>
      </c>
      <c r="V4071" s="129" t="s">
        <v>1595</v>
      </c>
      <c r="W4071" s="129">
        <v>-11.894</v>
      </c>
      <c r="X4071" s="129">
        <v>16.143000000000001</v>
      </c>
      <c r="Y4071" s="129">
        <v>29.324000000000002</v>
      </c>
      <c r="Z4071" s="129">
        <v>13.534000000000001</v>
      </c>
      <c r="AA4071" s="129">
        <v>15.769</v>
      </c>
      <c r="AB4071" s="129">
        <v>19.343</v>
      </c>
      <c r="AC4071" s="129">
        <v>-2.7</v>
      </c>
      <c r="AD4071" s="129">
        <v>3.13</v>
      </c>
      <c r="AE4071" s="129">
        <v>14.31</v>
      </c>
      <c r="AF4071" s="129">
        <v>4.67</v>
      </c>
      <c r="AG4071" s="129">
        <v>13.093</v>
      </c>
      <c r="AH4071" s="129">
        <v>16.599</v>
      </c>
      <c r="AI4071" s="129">
        <v>14.79</v>
      </c>
      <c r="AJ4071" s="129">
        <v>19.384</v>
      </c>
      <c r="AK4071" s="129">
        <v>16.425999999999998</v>
      </c>
      <c r="AL4071" s="129">
        <v>-9.9819999999999993</v>
      </c>
      <c r="AM4071" s="129">
        <v>-31.606000000000002</v>
      </c>
      <c r="AN4071" s="129">
        <v>11.824999999999999</v>
      </c>
      <c r="AO4071" s="129">
        <v>22.117000000000001</v>
      </c>
      <c r="AP4071" s="129">
        <v>2.871</v>
      </c>
      <c r="AQ4071" s="129">
        <v>4.4000000000000004</v>
      </c>
      <c r="AR4071" s="129">
        <v>5.7</v>
      </c>
      <c r="AS4071" s="129">
        <v>6.2</v>
      </c>
      <c r="AT4071" s="129">
        <v>6.2</v>
      </c>
      <c r="AU4071" s="129">
        <v>6.1</v>
      </c>
      <c r="AV4071" s="129">
        <v>6.1</v>
      </c>
      <c r="AW4071" s="129">
        <v>2012</v>
      </c>
    </row>
    <row r="4072" spans="1:49">
      <c r="A4072" s="129">
        <v>941</v>
      </c>
      <c r="B4072" s="129" t="s">
        <v>2521</v>
      </c>
      <c r="C4072" s="129" t="s">
        <v>1661</v>
      </c>
      <c r="D4072" s="129" t="s">
        <v>2520</v>
      </c>
      <c r="E4072" s="129" t="s">
        <v>1660</v>
      </c>
      <c r="F4072" s="129" t="s">
        <v>1659</v>
      </c>
      <c r="G4072" s="129" t="s">
        <v>1655</v>
      </c>
      <c r="I4072" s="129" t="s">
        <v>2526</v>
      </c>
      <c r="J4072" s="129" t="s">
        <v>1595</v>
      </c>
      <c r="K4072" s="129" t="s">
        <v>1595</v>
      </c>
      <c r="L4072" s="129" t="s">
        <v>1595</v>
      </c>
      <c r="M4072" s="129" t="s">
        <v>1595</v>
      </c>
      <c r="N4072" s="129" t="s">
        <v>1595</v>
      </c>
      <c r="O4072" s="129" t="s">
        <v>1595</v>
      </c>
      <c r="P4072" s="129" t="s">
        <v>1595</v>
      </c>
      <c r="Q4072" s="129" t="s">
        <v>1595</v>
      </c>
      <c r="R4072" s="129" t="s">
        <v>1595</v>
      </c>
      <c r="S4072" s="129" t="s">
        <v>1595</v>
      </c>
      <c r="T4072" s="129" t="s">
        <v>1595</v>
      </c>
      <c r="U4072" s="129" t="s">
        <v>1595</v>
      </c>
      <c r="V4072" s="129" t="s">
        <v>1595</v>
      </c>
      <c r="W4072" s="129">
        <v>44.954999999999998</v>
      </c>
      <c r="X4072" s="129">
        <v>-1.7909999999999999</v>
      </c>
      <c r="Y4072" s="129">
        <v>9.1189999999999998</v>
      </c>
      <c r="Z4072" s="129">
        <v>26.276</v>
      </c>
      <c r="AA4072" s="129">
        <v>13.493</v>
      </c>
      <c r="AB4072" s="129">
        <v>8.4220000000000006</v>
      </c>
      <c r="AC4072" s="129">
        <v>-6.5780000000000003</v>
      </c>
      <c r="AD4072" s="129">
        <v>11.311</v>
      </c>
      <c r="AE4072" s="129">
        <v>7.4710000000000001</v>
      </c>
      <c r="AF4072" s="129">
        <v>5.4039999999999999</v>
      </c>
      <c r="AG4072" s="129">
        <v>5.226</v>
      </c>
      <c r="AH4072" s="129">
        <v>9.4410000000000007</v>
      </c>
      <c r="AI4072" s="129">
        <v>20.236000000000001</v>
      </c>
      <c r="AJ4072" s="129">
        <v>6.5270000000000001</v>
      </c>
      <c r="AK4072" s="129">
        <v>11.808</v>
      </c>
      <c r="AL4072" s="129">
        <v>2.48</v>
      </c>
      <c r="AM4072" s="129">
        <v>-13.333</v>
      </c>
      <c r="AN4072" s="129">
        <v>12.663</v>
      </c>
      <c r="AO4072" s="129">
        <v>12.425000000000001</v>
      </c>
      <c r="AP4072" s="129">
        <v>8.3239999999999998</v>
      </c>
      <c r="AQ4072" s="129">
        <v>4.5999999999999996</v>
      </c>
      <c r="AR4072" s="129">
        <v>5.5</v>
      </c>
      <c r="AS4072" s="129">
        <v>5.9</v>
      </c>
      <c r="AT4072" s="129">
        <v>5.95</v>
      </c>
      <c r="AU4072" s="129">
        <v>6.05</v>
      </c>
      <c r="AV4072" s="129">
        <v>6.1</v>
      </c>
      <c r="AW4072" s="129">
        <v>2012</v>
      </c>
    </row>
    <row r="4073" spans="1:49">
      <c r="A4073" s="129">
        <v>941</v>
      </c>
      <c r="B4073" s="129" t="s">
        <v>2521</v>
      </c>
      <c r="C4073" s="129" t="s">
        <v>1658</v>
      </c>
      <c r="D4073" s="129" t="s">
        <v>2520</v>
      </c>
      <c r="E4073" s="129" t="s">
        <v>1657</v>
      </c>
      <c r="F4073" s="129" t="s">
        <v>1656</v>
      </c>
      <c r="G4073" s="129" t="s">
        <v>1655</v>
      </c>
      <c r="I4073" s="129" t="s">
        <v>2526</v>
      </c>
      <c r="J4073" s="129" t="s">
        <v>1595</v>
      </c>
      <c r="K4073" s="129" t="s">
        <v>1595</v>
      </c>
      <c r="L4073" s="129" t="s">
        <v>1595</v>
      </c>
      <c r="M4073" s="129" t="s">
        <v>1595</v>
      </c>
      <c r="N4073" s="129" t="s">
        <v>1595</v>
      </c>
      <c r="O4073" s="129" t="s">
        <v>1595</v>
      </c>
      <c r="P4073" s="129" t="s">
        <v>1595</v>
      </c>
      <c r="Q4073" s="129" t="s">
        <v>1595</v>
      </c>
      <c r="R4073" s="129" t="s">
        <v>1595</v>
      </c>
      <c r="S4073" s="129" t="s">
        <v>1595</v>
      </c>
      <c r="T4073" s="129" t="s">
        <v>1595</v>
      </c>
      <c r="U4073" s="129" t="s">
        <v>1595</v>
      </c>
      <c r="V4073" s="129" t="s">
        <v>1595</v>
      </c>
      <c r="W4073" s="129">
        <v>13.676</v>
      </c>
      <c r="X4073" s="129">
        <v>-30.321000000000002</v>
      </c>
      <c r="Y4073" s="129">
        <v>8.3339999999999996</v>
      </c>
      <c r="Z4073" s="129">
        <v>7.0880000000000001</v>
      </c>
      <c r="AA4073" s="129">
        <v>28.216000000000001</v>
      </c>
      <c r="AB4073" s="129">
        <v>9.6280000000000001</v>
      </c>
      <c r="AC4073" s="129">
        <v>-3.109</v>
      </c>
      <c r="AD4073" s="129">
        <v>11.311</v>
      </c>
      <c r="AE4073" s="129">
        <v>7.4710000000000001</v>
      </c>
      <c r="AF4073" s="129">
        <v>5.4039999999999999</v>
      </c>
      <c r="AG4073" s="129">
        <v>5.226</v>
      </c>
      <c r="AH4073" s="129">
        <v>9.4410000000000007</v>
      </c>
      <c r="AI4073" s="129">
        <v>20.236000000000001</v>
      </c>
      <c r="AJ4073" s="129">
        <v>6.5270000000000001</v>
      </c>
      <c r="AK4073" s="129">
        <v>11.808</v>
      </c>
      <c r="AL4073" s="129">
        <v>2.48</v>
      </c>
      <c r="AM4073" s="129">
        <v>-13.333</v>
      </c>
      <c r="AN4073" s="129">
        <v>12.663</v>
      </c>
      <c r="AO4073" s="129">
        <v>12.425000000000001</v>
      </c>
      <c r="AP4073" s="129">
        <v>8.3239999999999998</v>
      </c>
      <c r="AQ4073" s="129">
        <v>4.5999999999999996</v>
      </c>
      <c r="AR4073" s="129">
        <v>5.5</v>
      </c>
      <c r="AS4073" s="129">
        <v>5.9</v>
      </c>
      <c r="AT4073" s="129">
        <v>5.95</v>
      </c>
      <c r="AU4073" s="129">
        <v>6.05</v>
      </c>
      <c r="AV4073" s="129">
        <v>6.1</v>
      </c>
      <c r="AW4073" s="129">
        <v>2012</v>
      </c>
    </row>
    <row r="4074" spans="1:49">
      <c r="A4074" s="129">
        <v>941</v>
      </c>
      <c r="B4074" s="129" t="s">
        <v>2521</v>
      </c>
      <c r="C4074" s="129" t="s">
        <v>1653</v>
      </c>
      <c r="D4074" s="129" t="s">
        <v>2520</v>
      </c>
      <c r="E4074" s="129" t="s">
        <v>80</v>
      </c>
      <c r="F4074" s="129" t="s">
        <v>1652</v>
      </c>
      <c r="G4074" s="129" t="s">
        <v>1651</v>
      </c>
      <c r="I4074" s="129" t="s">
        <v>2525</v>
      </c>
      <c r="J4074" s="129" t="s">
        <v>1595</v>
      </c>
      <c r="K4074" s="129" t="s">
        <v>1595</v>
      </c>
      <c r="L4074" s="129" t="s">
        <v>1595</v>
      </c>
      <c r="M4074" s="129" t="s">
        <v>1595</v>
      </c>
      <c r="N4074" s="129" t="s">
        <v>1595</v>
      </c>
      <c r="O4074" s="129" t="s">
        <v>1595</v>
      </c>
      <c r="P4074" s="129" t="s">
        <v>1595</v>
      </c>
      <c r="Q4074" s="129" t="s">
        <v>1595</v>
      </c>
      <c r="R4074" s="129" t="s">
        <v>1595</v>
      </c>
      <c r="S4074" s="129" t="s">
        <v>1595</v>
      </c>
      <c r="T4074" s="129" t="s">
        <v>1595</v>
      </c>
      <c r="U4074" s="129" t="s">
        <v>1595</v>
      </c>
      <c r="V4074" s="129">
        <v>3.1779999999999999</v>
      </c>
      <c r="W4074" s="129">
        <v>6.9509999999999996</v>
      </c>
      <c r="X4074" s="129">
        <v>6.9509999999999996</v>
      </c>
      <c r="Y4074" s="129">
        <v>6.9509999999999996</v>
      </c>
      <c r="Z4074" s="129">
        <v>20.710999999999999</v>
      </c>
      <c r="AA4074" s="129">
        <v>15.167</v>
      </c>
      <c r="AB4074" s="129">
        <v>14.183</v>
      </c>
      <c r="AC4074" s="129">
        <v>14.327999999999999</v>
      </c>
      <c r="AD4074" s="129">
        <v>14.426</v>
      </c>
      <c r="AE4074" s="129">
        <v>13.09</v>
      </c>
      <c r="AF4074" s="129">
        <v>11.972</v>
      </c>
      <c r="AG4074" s="129">
        <v>10.586</v>
      </c>
      <c r="AH4074" s="129">
        <v>10.436999999999999</v>
      </c>
      <c r="AI4074" s="129">
        <v>9.0169999999999995</v>
      </c>
      <c r="AJ4074" s="129">
        <v>6.8440000000000003</v>
      </c>
      <c r="AK4074" s="129">
        <v>6.0529999999999999</v>
      </c>
      <c r="AL4074" s="129">
        <v>7.5339999999999998</v>
      </c>
      <c r="AM4074" s="129">
        <v>16.902000000000001</v>
      </c>
      <c r="AN4074" s="129">
        <v>18.678000000000001</v>
      </c>
      <c r="AO4074" s="129">
        <v>16.202999999999999</v>
      </c>
      <c r="AP4074" s="129">
        <v>15.048</v>
      </c>
      <c r="AQ4074" s="129">
        <v>11.901999999999999</v>
      </c>
      <c r="AR4074" s="129">
        <v>10.71</v>
      </c>
      <c r="AS4074" s="129">
        <v>10.129</v>
      </c>
      <c r="AT4074" s="129">
        <v>9.6769999999999996</v>
      </c>
      <c r="AU4074" s="129">
        <v>9.3140000000000001</v>
      </c>
      <c r="AV4074" s="129">
        <v>9.1310000000000002</v>
      </c>
      <c r="AW4074" s="129">
        <v>2012</v>
      </c>
    </row>
    <row r="4075" spans="1:49">
      <c r="A4075" s="129">
        <v>941</v>
      </c>
      <c r="B4075" s="129" t="s">
        <v>2521</v>
      </c>
      <c r="C4075" s="129" t="s">
        <v>1650</v>
      </c>
      <c r="D4075" s="129" t="s">
        <v>2520</v>
      </c>
      <c r="E4075" s="129" t="s">
        <v>1649</v>
      </c>
      <c r="F4075" s="129" t="s">
        <v>1648</v>
      </c>
      <c r="G4075" s="129" t="s">
        <v>84</v>
      </c>
      <c r="H4075" s="129" t="s">
        <v>5</v>
      </c>
    </row>
    <row r="4076" spans="1:49">
      <c r="A4076" s="129">
        <v>941</v>
      </c>
      <c r="B4076" s="129" t="s">
        <v>2521</v>
      </c>
      <c r="C4076" s="129" t="s">
        <v>1647</v>
      </c>
      <c r="D4076" s="129" t="s">
        <v>2520</v>
      </c>
      <c r="E4076" s="129" t="s">
        <v>15</v>
      </c>
      <c r="F4076" s="129" t="s">
        <v>1646</v>
      </c>
      <c r="G4076" s="129" t="s">
        <v>84</v>
      </c>
      <c r="H4076" s="129" t="s">
        <v>5</v>
      </c>
      <c r="I4076" s="129" t="s">
        <v>2524</v>
      </c>
      <c r="J4076" s="129" t="s">
        <v>1595</v>
      </c>
      <c r="K4076" s="129" t="s">
        <v>1595</v>
      </c>
      <c r="L4076" s="129" t="s">
        <v>1595</v>
      </c>
      <c r="M4076" s="129" t="s">
        <v>1595</v>
      </c>
      <c r="N4076" s="129" t="s">
        <v>1595</v>
      </c>
      <c r="O4076" s="129" t="s">
        <v>1595</v>
      </c>
      <c r="P4076" s="129" t="s">
        <v>1595</v>
      </c>
      <c r="Q4076" s="129" t="s">
        <v>1595</v>
      </c>
      <c r="R4076" s="129" t="s">
        <v>1595</v>
      </c>
      <c r="S4076" s="129" t="s">
        <v>1595</v>
      </c>
      <c r="T4076" s="129" t="s">
        <v>1595</v>
      </c>
      <c r="U4076" s="129" t="s">
        <v>1595</v>
      </c>
      <c r="V4076" s="129">
        <v>2.677</v>
      </c>
      <c r="W4076" s="129">
        <v>2.669</v>
      </c>
      <c r="X4076" s="129">
        <v>2.6269999999999998</v>
      </c>
      <c r="Y4076" s="129">
        <v>2.5009999999999999</v>
      </c>
      <c r="Z4076" s="129">
        <v>2.4700000000000002</v>
      </c>
      <c r="AA4076" s="129">
        <v>2.4449999999999998</v>
      </c>
      <c r="AB4076" s="129">
        <v>2.4209999999999998</v>
      </c>
      <c r="AC4076" s="129">
        <v>2.399</v>
      </c>
      <c r="AD4076" s="129">
        <v>2.3820000000000001</v>
      </c>
      <c r="AE4076" s="129">
        <v>2.3530000000000002</v>
      </c>
      <c r="AF4076" s="129">
        <v>2.3210000000000002</v>
      </c>
      <c r="AG4076" s="129">
        <v>2.2989999999999999</v>
      </c>
      <c r="AH4076" s="129">
        <v>2.2770000000000001</v>
      </c>
      <c r="AI4076" s="129">
        <v>2.25</v>
      </c>
      <c r="AJ4076" s="129">
        <v>2.2280000000000002</v>
      </c>
      <c r="AK4076" s="129">
        <v>2.2090000000000001</v>
      </c>
      <c r="AL4076" s="129">
        <v>2.1920000000000002</v>
      </c>
      <c r="AM4076" s="129">
        <v>2.1629999999999998</v>
      </c>
      <c r="AN4076" s="129">
        <v>2.121</v>
      </c>
      <c r="AO4076" s="129">
        <v>2.0750000000000002</v>
      </c>
      <c r="AP4076" s="129">
        <v>2.0419999999999998</v>
      </c>
      <c r="AQ4076" s="129">
        <v>2.036</v>
      </c>
      <c r="AR4076" s="129">
        <v>2.0299999999999998</v>
      </c>
      <c r="AS4076" s="129">
        <v>2.0230000000000001</v>
      </c>
      <c r="AT4076" s="129">
        <v>2.0169999999999999</v>
      </c>
      <c r="AU4076" s="129">
        <v>2.0110000000000001</v>
      </c>
      <c r="AV4076" s="129">
        <v>2.0049999999999999</v>
      </c>
      <c r="AW4076" s="129">
        <v>2012</v>
      </c>
    </row>
    <row r="4077" spans="1:49">
      <c r="A4077" s="129">
        <v>941</v>
      </c>
      <c r="B4077" s="129" t="s">
        <v>2521</v>
      </c>
      <c r="C4077" s="129" t="s">
        <v>1644</v>
      </c>
      <c r="D4077" s="129" t="s">
        <v>2520</v>
      </c>
      <c r="E4077" s="129" t="s">
        <v>1642</v>
      </c>
      <c r="F4077" s="129" t="s">
        <v>1641</v>
      </c>
      <c r="G4077" s="129" t="s">
        <v>1608</v>
      </c>
      <c r="H4077" s="129" t="s">
        <v>1604</v>
      </c>
      <c r="I4077" s="129" t="s">
        <v>2523</v>
      </c>
      <c r="J4077" s="129" t="s">
        <v>1595</v>
      </c>
      <c r="K4077" s="129" t="s">
        <v>1595</v>
      </c>
      <c r="L4077" s="129" t="s">
        <v>1595</v>
      </c>
      <c r="M4077" s="129" t="s">
        <v>1595</v>
      </c>
      <c r="N4077" s="129" t="s">
        <v>1595</v>
      </c>
      <c r="O4077" s="129" t="s">
        <v>1595</v>
      </c>
      <c r="P4077" s="129" t="s">
        <v>1595</v>
      </c>
      <c r="Q4077" s="129" t="s">
        <v>1595</v>
      </c>
      <c r="R4077" s="129" t="s">
        <v>1595</v>
      </c>
      <c r="S4077" s="129" t="s">
        <v>1595</v>
      </c>
      <c r="T4077" s="129" t="s">
        <v>1595</v>
      </c>
      <c r="U4077" s="129" t="s">
        <v>1595</v>
      </c>
      <c r="V4077" s="129" t="s">
        <v>1595</v>
      </c>
      <c r="W4077" s="129" t="s">
        <v>1595</v>
      </c>
      <c r="X4077" s="129" t="s">
        <v>1595</v>
      </c>
      <c r="Y4077" s="129" t="s">
        <v>1595</v>
      </c>
      <c r="Z4077" s="129" t="s">
        <v>1595</v>
      </c>
      <c r="AA4077" s="129" t="s">
        <v>1595</v>
      </c>
      <c r="AB4077" s="129">
        <v>1.54</v>
      </c>
      <c r="AC4077" s="129">
        <v>1.581</v>
      </c>
      <c r="AD4077" s="129">
        <v>1.623</v>
      </c>
      <c r="AE4077" s="129">
        <v>1.6970000000000001</v>
      </c>
      <c r="AF4077" s="129">
        <v>1.8740000000000001</v>
      </c>
      <c r="AG4077" s="129">
        <v>2.105</v>
      </c>
      <c r="AH4077" s="129">
        <v>2.5219999999999998</v>
      </c>
      <c r="AI4077" s="129">
        <v>3.2</v>
      </c>
      <c r="AJ4077" s="129">
        <v>4.016</v>
      </c>
      <c r="AK4077" s="129">
        <v>5.35</v>
      </c>
      <c r="AL4077" s="129">
        <v>5.7270000000000003</v>
      </c>
      <c r="AM4077" s="129">
        <v>4.7350000000000003</v>
      </c>
      <c r="AN4077" s="129">
        <v>4.6070000000000002</v>
      </c>
      <c r="AO4077" s="129">
        <v>5.085</v>
      </c>
      <c r="AP4077" s="129">
        <v>5.7430000000000003</v>
      </c>
      <c r="AQ4077" s="129">
        <v>5.835</v>
      </c>
      <c r="AR4077" s="129">
        <v>5.9930000000000003</v>
      </c>
      <c r="AS4077" s="129">
        <v>6.0359999999999996</v>
      </c>
      <c r="AT4077" s="129">
        <v>6.2510000000000003</v>
      </c>
      <c r="AU4077" s="129">
        <v>6.5410000000000004</v>
      </c>
      <c r="AV4077" s="129">
        <v>6.7549999999999999</v>
      </c>
      <c r="AW4077" s="129">
        <v>2012</v>
      </c>
    </row>
    <row r="4078" spans="1:49">
      <c r="A4078" s="129">
        <v>941</v>
      </c>
      <c r="B4078" s="129" t="s">
        <v>2521</v>
      </c>
      <c r="C4078" s="129" t="s">
        <v>1643</v>
      </c>
      <c r="D4078" s="129" t="s">
        <v>2520</v>
      </c>
      <c r="E4078" s="129" t="s">
        <v>1642</v>
      </c>
      <c r="F4078" s="129" t="s">
        <v>1641</v>
      </c>
      <c r="G4078" s="129" t="s">
        <v>1597</v>
      </c>
      <c r="I4078" s="129" t="s">
        <v>1640</v>
      </c>
      <c r="J4078" s="129" t="s">
        <v>1595</v>
      </c>
      <c r="K4078" s="129" t="s">
        <v>1595</v>
      </c>
      <c r="L4078" s="129" t="s">
        <v>1595</v>
      </c>
      <c r="M4078" s="129" t="s">
        <v>1595</v>
      </c>
      <c r="N4078" s="129" t="s">
        <v>1595</v>
      </c>
      <c r="O4078" s="129" t="s">
        <v>1595</v>
      </c>
      <c r="P4078" s="129" t="s">
        <v>1595</v>
      </c>
      <c r="Q4078" s="129" t="s">
        <v>1595</v>
      </c>
      <c r="R4078" s="129" t="s">
        <v>1595</v>
      </c>
      <c r="S4078" s="129" t="s">
        <v>1595</v>
      </c>
      <c r="T4078" s="129" t="s">
        <v>1595</v>
      </c>
      <c r="U4078" s="129" t="s">
        <v>1595</v>
      </c>
      <c r="V4078" s="129" t="s">
        <v>1595</v>
      </c>
      <c r="W4078" s="129" t="s">
        <v>1595</v>
      </c>
      <c r="X4078" s="129" t="s">
        <v>1595</v>
      </c>
      <c r="Y4078" s="129" t="s">
        <v>1595</v>
      </c>
      <c r="Z4078" s="129" t="s">
        <v>1595</v>
      </c>
      <c r="AA4078" s="129" t="s">
        <v>1595</v>
      </c>
      <c r="AB4078" s="129">
        <v>37.732999999999997</v>
      </c>
      <c r="AC4078" s="129">
        <v>36.840000000000003</v>
      </c>
      <c r="AD4078" s="129">
        <v>34.414000000000001</v>
      </c>
      <c r="AE4078" s="129">
        <v>32.872999999999998</v>
      </c>
      <c r="AF4078" s="129">
        <v>32.862000000000002</v>
      </c>
      <c r="AG4078" s="129">
        <v>33.051000000000002</v>
      </c>
      <c r="AH4078" s="129">
        <v>33.991999999999997</v>
      </c>
      <c r="AI4078" s="129">
        <v>35.552</v>
      </c>
      <c r="AJ4078" s="129">
        <v>36.090000000000003</v>
      </c>
      <c r="AK4078" s="129">
        <v>36.344000000000001</v>
      </c>
      <c r="AL4078" s="129">
        <v>35.606000000000002</v>
      </c>
      <c r="AM4078" s="129">
        <v>36.223999999999997</v>
      </c>
      <c r="AN4078" s="129">
        <v>36.036999999999999</v>
      </c>
      <c r="AO4078" s="129">
        <v>35.625</v>
      </c>
      <c r="AP4078" s="129">
        <v>37.000999999999998</v>
      </c>
      <c r="AQ4078" s="129">
        <v>35.857999999999997</v>
      </c>
      <c r="AR4078" s="129">
        <v>34.658000000000001</v>
      </c>
      <c r="AS4078" s="129">
        <v>32.767000000000003</v>
      </c>
      <c r="AT4078" s="129">
        <v>31.905999999999999</v>
      </c>
      <c r="AU4078" s="129">
        <v>31.387</v>
      </c>
      <c r="AV4078" s="129">
        <v>30.510999999999999</v>
      </c>
      <c r="AW4078" s="129">
        <v>2012</v>
      </c>
    </row>
    <row r="4079" spans="1:49">
      <c r="A4079" s="129">
        <v>941</v>
      </c>
      <c r="B4079" s="129" t="s">
        <v>2521</v>
      </c>
      <c r="C4079" s="129" t="s">
        <v>1639</v>
      </c>
      <c r="D4079" s="129" t="s">
        <v>2520</v>
      </c>
      <c r="E4079" s="129" t="s">
        <v>1637</v>
      </c>
      <c r="F4079" s="129" t="s">
        <v>1636</v>
      </c>
      <c r="G4079" s="129" t="s">
        <v>1608</v>
      </c>
      <c r="H4079" s="129" t="s">
        <v>1604</v>
      </c>
      <c r="I4079" s="129" t="s">
        <v>2523</v>
      </c>
      <c r="J4079" s="129" t="s">
        <v>1595</v>
      </c>
      <c r="K4079" s="129" t="s">
        <v>1595</v>
      </c>
      <c r="L4079" s="129" t="s">
        <v>1595</v>
      </c>
      <c r="M4079" s="129" t="s">
        <v>1595</v>
      </c>
      <c r="N4079" s="129" t="s">
        <v>1595</v>
      </c>
      <c r="O4079" s="129" t="s">
        <v>1595</v>
      </c>
      <c r="P4079" s="129" t="s">
        <v>1595</v>
      </c>
      <c r="Q4079" s="129" t="s">
        <v>1595</v>
      </c>
      <c r="R4079" s="129" t="s">
        <v>1595</v>
      </c>
      <c r="S4079" s="129" t="s">
        <v>1595</v>
      </c>
      <c r="T4079" s="129" t="s">
        <v>1595</v>
      </c>
      <c r="U4079" s="129" t="s">
        <v>1595</v>
      </c>
      <c r="V4079" s="129" t="s">
        <v>1595</v>
      </c>
      <c r="W4079" s="129" t="s">
        <v>1595</v>
      </c>
      <c r="X4079" s="129" t="s">
        <v>1595</v>
      </c>
      <c r="Y4079" s="129" t="s">
        <v>1595</v>
      </c>
      <c r="Z4079" s="129" t="s">
        <v>1595</v>
      </c>
      <c r="AA4079" s="129" t="s">
        <v>1595</v>
      </c>
      <c r="AB4079" s="129">
        <v>1.5669999999999999</v>
      </c>
      <c r="AC4079" s="129">
        <v>1.7330000000000001</v>
      </c>
      <c r="AD4079" s="129">
        <v>1.744</v>
      </c>
      <c r="AE4079" s="129">
        <v>1.8009999999999999</v>
      </c>
      <c r="AF4079" s="129">
        <v>2.0219999999999998</v>
      </c>
      <c r="AG4079" s="129">
        <v>2.2130000000000001</v>
      </c>
      <c r="AH4079" s="129">
        <v>2.6</v>
      </c>
      <c r="AI4079" s="129">
        <v>3.298</v>
      </c>
      <c r="AJ4079" s="129">
        <v>4.0709999999999997</v>
      </c>
      <c r="AK4079" s="129">
        <v>5.2549999999999999</v>
      </c>
      <c r="AL4079" s="129">
        <v>6.94</v>
      </c>
      <c r="AM4079" s="129">
        <v>5.7610000000000001</v>
      </c>
      <c r="AN4079" s="129">
        <v>5.5419999999999998</v>
      </c>
      <c r="AO4079" s="129">
        <v>5.5369999999999999</v>
      </c>
      <c r="AP4079" s="129">
        <v>5.7220000000000004</v>
      </c>
      <c r="AQ4079" s="129">
        <v>6.069</v>
      </c>
      <c r="AR4079" s="129">
        <v>6.0780000000000003</v>
      </c>
      <c r="AS4079" s="129">
        <v>6.157</v>
      </c>
      <c r="AT4079" s="129">
        <v>6.3440000000000003</v>
      </c>
      <c r="AU4079" s="129">
        <v>6.5880000000000001</v>
      </c>
      <c r="AV4079" s="129">
        <v>6.8289999999999997</v>
      </c>
      <c r="AW4079" s="129">
        <v>2012</v>
      </c>
    </row>
    <row r="4080" spans="1:49">
      <c r="A4080" s="129">
        <v>941</v>
      </c>
      <c r="B4080" s="129" t="s">
        <v>2521</v>
      </c>
      <c r="C4080" s="129" t="s">
        <v>1638</v>
      </c>
      <c r="D4080" s="129" t="s">
        <v>2520</v>
      </c>
      <c r="E4080" s="129" t="s">
        <v>1637</v>
      </c>
      <c r="F4080" s="129" t="s">
        <v>1636</v>
      </c>
      <c r="G4080" s="129" t="s">
        <v>1597</v>
      </c>
      <c r="I4080" s="129" t="s">
        <v>1635</v>
      </c>
      <c r="J4080" s="129" t="s">
        <v>1595</v>
      </c>
      <c r="K4080" s="129" t="s">
        <v>1595</v>
      </c>
      <c r="L4080" s="129" t="s">
        <v>1595</v>
      </c>
      <c r="M4080" s="129" t="s">
        <v>1595</v>
      </c>
      <c r="N4080" s="129" t="s">
        <v>1595</v>
      </c>
      <c r="O4080" s="129" t="s">
        <v>1595</v>
      </c>
      <c r="P4080" s="129" t="s">
        <v>1595</v>
      </c>
      <c r="Q4080" s="129" t="s">
        <v>1595</v>
      </c>
      <c r="R4080" s="129" t="s">
        <v>1595</v>
      </c>
      <c r="S4080" s="129" t="s">
        <v>1595</v>
      </c>
      <c r="T4080" s="129" t="s">
        <v>1595</v>
      </c>
      <c r="U4080" s="129" t="s">
        <v>1595</v>
      </c>
      <c r="V4080" s="129" t="s">
        <v>1595</v>
      </c>
      <c r="W4080" s="129" t="s">
        <v>1595</v>
      </c>
      <c r="X4080" s="129" t="s">
        <v>1595</v>
      </c>
      <c r="Y4080" s="129" t="s">
        <v>1595</v>
      </c>
      <c r="Z4080" s="129" t="s">
        <v>1595</v>
      </c>
      <c r="AA4080" s="129" t="s">
        <v>1595</v>
      </c>
      <c r="AB4080" s="129">
        <v>38.396999999999998</v>
      </c>
      <c r="AC4080" s="129">
        <v>40.378</v>
      </c>
      <c r="AD4080" s="129">
        <v>36.975000000000001</v>
      </c>
      <c r="AE4080" s="129">
        <v>34.892000000000003</v>
      </c>
      <c r="AF4080" s="129">
        <v>35.457000000000001</v>
      </c>
      <c r="AG4080" s="129">
        <v>34.731999999999999</v>
      </c>
      <c r="AH4080" s="129">
        <v>35.033999999999999</v>
      </c>
      <c r="AI4080" s="129">
        <v>36.640999999999998</v>
      </c>
      <c r="AJ4080" s="129">
        <v>36.585999999999999</v>
      </c>
      <c r="AK4080" s="129">
        <v>35.700000000000003</v>
      </c>
      <c r="AL4080" s="129">
        <v>43.149000000000001</v>
      </c>
      <c r="AM4080" s="129">
        <v>44.073</v>
      </c>
      <c r="AN4080" s="129">
        <v>43.35</v>
      </c>
      <c r="AO4080" s="129">
        <v>38.786000000000001</v>
      </c>
      <c r="AP4080" s="129">
        <v>36.866</v>
      </c>
      <c r="AQ4080" s="129">
        <v>37.299999999999997</v>
      </c>
      <c r="AR4080" s="129">
        <v>35.149000000000001</v>
      </c>
      <c r="AS4080" s="129">
        <v>33.423000000000002</v>
      </c>
      <c r="AT4080" s="129">
        <v>32.380000000000003</v>
      </c>
      <c r="AU4080" s="129">
        <v>31.614000000000001</v>
      </c>
      <c r="AV4080" s="129">
        <v>30.847999999999999</v>
      </c>
      <c r="AW4080" s="129">
        <v>2012</v>
      </c>
    </row>
    <row r="4081" spans="1:49">
      <c r="A4081" s="129">
        <v>941</v>
      </c>
      <c r="B4081" s="129" t="s">
        <v>2521</v>
      </c>
      <c r="C4081" s="129" t="s">
        <v>1634</v>
      </c>
      <c r="D4081" s="129" t="s">
        <v>2520</v>
      </c>
      <c r="E4081" s="129" t="s">
        <v>1632</v>
      </c>
      <c r="F4081" s="129" t="s">
        <v>1631</v>
      </c>
      <c r="G4081" s="129" t="s">
        <v>1608</v>
      </c>
      <c r="H4081" s="129" t="s">
        <v>1604</v>
      </c>
      <c r="I4081" s="129" t="s">
        <v>2523</v>
      </c>
      <c r="J4081" s="129" t="s">
        <v>1595</v>
      </c>
      <c r="K4081" s="129" t="s">
        <v>1595</v>
      </c>
      <c r="L4081" s="129" t="s">
        <v>1595</v>
      </c>
      <c r="M4081" s="129" t="s">
        <v>1595</v>
      </c>
      <c r="N4081" s="129" t="s">
        <v>1595</v>
      </c>
      <c r="O4081" s="129" t="s">
        <v>1595</v>
      </c>
      <c r="P4081" s="129" t="s">
        <v>1595</v>
      </c>
      <c r="Q4081" s="129" t="s">
        <v>1595</v>
      </c>
      <c r="R4081" s="129" t="s">
        <v>1595</v>
      </c>
      <c r="S4081" s="129" t="s">
        <v>1595</v>
      </c>
      <c r="T4081" s="129" t="s">
        <v>1595</v>
      </c>
      <c r="U4081" s="129" t="s">
        <v>1595</v>
      </c>
      <c r="V4081" s="129" t="s">
        <v>1595</v>
      </c>
      <c r="W4081" s="129" t="s">
        <v>1595</v>
      </c>
      <c r="X4081" s="129" t="s">
        <v>1595</v>
      </c>
      <c r="Y4081" s="129" t="s">
        <v>1595</v>
      </c>
      <c r="Z4081" s="129" t="s">
        <v>1595</v>
      </c>
      <c r="AA4081" s="129" t="s">
        <v>1595</v>
      </c>
      <c r="AB4081" s="129">
        <v>-2.7E-2</v>
      </c>
      <c r="AC4081" s="129">
        <v>-0.152</v>
      </c>
      <c r="AD4081" s="129">
        <v>-0.121</v>
      </c>
      <c r="AE4081" s="129">
        <v>-0.104</v>
      </c>
      <c r="AF4081" s="129">
        <v>-0.14799999999999999</v>
      </c>
      <c r="AG4081" s="129">
        <v>-0.107</v>
      </c>
      <c r="AH4081" s="129">
        <v>-7.6999999999999999E-2</v>
      </c>
      <c r="AI4081" s="129">
        <v>-9.8000000000000004E-2</v>
      </c>
      <c r="AJ4081" s="129">
        <v>-5.5E-2</v>
      </c>
      <c r="AK4081" s="129">
        <v>9.5000000000000001E-2</v>
      </c>
      <c r="AL4081" s="129">
        <v>-1.2130000000000001</v>
      </c>
      <c r="AM4081" s="129">
        <v>-1.026</v>
      </c>
      <c r="AN4081" s="129">
        <v>-0.93500000000000005</v>
      </c>
      <c r="AO4081" s="129">
        <v>-0.45100000000000001</v>
      </c>
      <c r="AP4081" s="129">
        <v>2.1000000000000001E-2</v>
      </c>
      <c r="AQ4081" s="129">
        <v>-0.23499999999999999</v>
      </c>
      <c r="AR4081" s="129">
        <v>-8.5000000000000006E-2</v>
      </c>
      <c r="AS4081" s="129">
        <v>-0.121</v>
      </c>
      <c r="AT4081" s="129">
        <v>-9.2999999999999999E-2</v>
      </c>
      <c r="AU4081" s="129">
        <v>-4.7E-2</v>
      </c>
      <c r="AV4081" s="129">
        <v>-7.4999999999999997E-2</v>
      </c>
      <c r="AW4081" s="129">
        <v>2012</v>
      </c>
    </row>
    <row r="4082" spans="1:49">
      <c r="A4082" s="129">
        <v>941</v>
      </c>
      <c r="B4082" s="129" t="s">
        <v>2521</v>
      </c>
      <c r="C4082" s="129" t="s">
        <v>1633</v>
      </c>
      <c r="D4082" s="129" t="s">
        <v>2520</v>
      </c>
      <c r="E4082" s="129" t="s">
        <v>1632</v>
      </c>
      <c r="F4082" s="129" t="s">
        <v>1631</v>
      </c>
      <c r="G4082" s="129" t="s">
        <v>1597</v>
      </c>
      <c r="I4082" s="129" t="s">
        <v>1630</v>
      </c>
      <c r="J4082" s="129" t="s">
        <v>1595</v>
      </c>
      <c r="K4082" s="129" t="s">
        <v>1595</v>
      </c>
      <c r="L4082" s="129" t="s">
        <v>1595</v>
      </c>
      <c r="M4082" s="129" t="s">
        <v>1595</v>
      </c>
      <c r="N4082" s="129" t="s">
        <v>1595</v>
      </c>
      <c r="O4082" s="129" t="s">
        <v>1595</v>
      </c>
      <c r="P4082" s="129" t="s">
        <v>1595</v>
      </c>
      <c r="Q4082" s="129" t="s">
        <v>1595</v>
      </c>
      <c r="R4082" s="129" t="s">
        <v>1595</v>
      </c>
      <c r="S4082" s="129" t="s">
        <v>1595</v>
      </c>
      <c r="T4082" s="129" t="s">
        <v>1595</v>
      </c>
      <c r="U4082" s="129" t="s">
        <v>1595</v>
      </c>
      <c r="V4082" s="129" t="s">
        <v>1595</v>
      </c>
      <c r="W4082" s="129" t="s">
        <v>1595</v>
      </c>
      <c r="X4082" s="129" t="s">
        <v>1595</v>
      </c>
      <c r="Y4082" s="129" t="s">
        <v>1595</v>
      </c>
      <c r="Z4082" s="129" t="s">
        <v>1595</v>
      </c>
      <c r="AA4082" s="129" t="s">
        <v>1595</v>
      </c>
      <c r="AB4082" s="129">
        <v>-0.66300000000000003</v>
      </c>
      <c r="AC4082" s="129">
        <v>-3.5369999999999999</v>
      </c>
      <c r="AD4082" s="129">
        <v>-2.5609999999999999</v>
      </c>
      <c r="AE4082" s="129">
        <v>-2.0190000000000001</v>
      </c>
      <c r="AF4082" s="129">
        <v>-2.5950000000000002</v>
      </c>
      <c r="AG4082" s="129">
        <v>-1.681</v>
      </c>
      <c r="AH4082" s="129">
        <v>-1.0429999999999999</v>
      </c>
      <c r="AI4082" s="129">
        <v>-1.0880000000000001</v>
      </c>
      <c r="AJ4082" s="129">
        <v>-0.496</v>
      </c>
      <c r="AK4082" s="129">
        <v>0.64400000000000002</v>
      </c>
      <c r="AL4082" s="129">
        <v>-7.5430000000000001</v>
      </c>
      <c r="AM4082" s="129">
        <v>-7.8490000000000002</v>
      </c>
      <c r="AN4082" s="129">
        <v>-7.3140000000000001</v>
      </c>
      <c r="AO4082" s="129">
        <v>-3.161</v>
      </c>
      <c r="AP4082" s="129">
        <v>0.13500000000000001</v>
      </c>
      <c r="AQ4082" s="129">
        <v>-1.4419999999999999</v>
      </c>
      <c r="AR4082" s="129">
        <v>-0.49099999999999999</v>
      </c>
      <c r="AS4082" s="129">
        <v>-0.65600000000000003</v>
      </c>
      <c r="AT4082" s="129">
        <v>-0.47399999999999998</v>
      </c>
      <c r="AU4082" s="129">
        <v>-0.22700000000000001</v>
      </c>
      <c r="AV4082" s="129">
        <v>-0.33700000000000002</v>
      </c>
      <c r="AW4082" s="129">
        <v>2012</v>
      </c>
    </row>
    <row r="4083" spans="1:49">
      <c r="A4083" s="129">
        <v>941</v>
      </c>
      <c r="B4083" s="129" t="s">
        <v>2521</v>
      </c>
      <c r="C4083" s="129" t="s">
        <v>1629</v>
      </c>
      <c r="D4083" s="129" t="s">
        <v>2520</v>
      </c>
      <c r="E4083" s="129" t="s">
        <v>1627</v>
      </c>
      <c r="F4083" s="129" t="s">
        <v>1626</v>
      </c>
      <c r="G4083" s="129" t="s">
        <v>1608</v>
      </c>
      <c r="H4083" s="129" t="s">
        <v>1604</v>
      </c>
      <c r="I4083" s="129" t="s">
        <v>2523</v>
      </c>
      <c r="J4083" s="129" t="s">
        <v>1595</v>
      </c>
      <c r="K4083" s="129" t="s">
        <v>1595</v>
      </c>
      <c r="L4083" s="129" t="s">
        <v>1595</v>
      </c>
      <c r="M4083" s="129" t="s">
        <v>1595</v>
      </c>
      <c r="N4083" s="129" t="s">
        <v>1595</v>
      </c>
      <c r="O4083" s="129" t="s">
        <v>1595</v>
      </c>
      <c r="P4083" s="129" t="s">
        <v>1595</v>
      </c>
      <c r="Q4083" s="129" t="s">
        <v>1595</v>
      </c>
      <c r="R4083" s="129" t="s">
        <v>1595</v>
      </c>
      <c r="S4083" s="129" t="s">
        <v>1595</v>
      </c>
      <c r="T4083" s="129" t="s">
        <v>1595</v>
      </c>
      <c r="U4083" s="129" t="s">
        <v>1595</v>
      </c>
      <c r="V4083" s="129" t="s">
        <v>1595</v>
      </c>
      <c r="W4083" s="129" t="s">
        <v>1595</v>
      </c>
      <c r="X4083" s="129" t="s">
        <v>1595</v>
      </c>
      <c r="Y4083" s="129" t="s">
        <v>1595</v>
      </c>
      <c r="Z4083" s="129" t="s">
        <v>1595</v>
      </c>
      <c r="AA4083" s="129" t="s">
        <v>1595</v>
      </c>
      <c r="AB4083" s="129" t="s">
        <v>1595</v>
      </c>
      <c r="AC4083" s="129" t="s">
        <v>1595</v>
      </c>
      <c r="AD4083" s="129" t="s">
        <v>1595</v>
      </c>
      <c r="AE4083" s="129" t="s">
        <v>1595</v>
      </c>
      <c r="AF4083" s="129" t="s">
        <v>1595</v>
      </c>
      <c r="AG4083" s="129" t="s">
        <v>1595</v>
      </c>
      <c r="AH4083" s="129" t="s">
        <v>1595</v>
      </c>
      <c r="AI4083" s="129" t="s">
        <v>1595</v>
      </c>
      <c r="AJ4083" s="129" t="s">
        <v>1595</v>
      </c>
      <c r="AK4083" s="129">
        <v>-0.13400000000000001</v>
      </c>
      <c r="AL4083" s="129">
        <v>-0.70699999999999996</v>
      </c>
      <c r="AM4083" s="129">
        <v>-0.35399999999999998</v>
      </c>
      <c r="AN4083" s="129">
        <v>-0.35499999999999998</v>
      </c>
      <c r="AO4083" s="129">
        <v>-0.22700000000000001</v>
      </c>
      <c r="AP4083" s="129">
        <v>0.13200000000000001</v>
      </c>
      <c r="AQ4083" s="129">
        <v>-0.20100000000000001</v>
      </c>
      <c r="AR4083" s="129">
        <v>-7.2999999999999995E-2</v>
      </c>
      <c r="AS4083" s="129">
        <v>-0.125</v>
      </c>
      <c r="AT4083" s="129">
        <v>-9.8000000000000004E-2</v>
      </c>
      <c r="AU4083" s="129">
        <v>-4.8000000000000001E-2</v>
      </c>
      <c r="AV4083" s="129">
        <v>-7.8E-2</v>
      </c>
      <c r="AW4083" s="129">
        <v>2012</v>
      </c>
    </row>
    <row r="4084" spans="1:49">
      <c r="A4084" s="129">
        <v>941</v>
      </c>
      <c r="B4084" s="129" t="s">
        <v>2521</v>
      </c>
      <c r="C4084" s="129" t="s">
        <v>1628</v>
      </c>
      <c r="D4084" s="129" t="s">
        <v>2520</v>
      </c>
      <c r="E4084" s="129" t="s">
        <v>1627</v>
      </c>
      <c r="F4084" s="129" t="s">
        <v>1626</v>
      </c>
      <c r="G4084" s="129" t="s">
        <v>1625</v>
      </c>
      <c r="I4084" s="129" t="s">
        <v>1765</v>
      </c>
      <c r="J4084" s="129" t="s">
        <v>1595</v>
      </c>
      <c r="K4084" s="129" t="s">
        <v>1595</v>
      </c>
      <c r="L4084" s="129" t="s">
        <v>1595</v>
      </c>
      <c r="M4084" s="129" t="s">
        <v>1595</v>
      </c>
      <c r="N4084" s="129" t="s">
        <v>1595</v>
      </c>
      <c r="O4084" s="129" t="s">
        <v>1595</v>
      </c>
      <c r="P4084" s="129" t="s">
        <v>1595</v>
      </c>
      <c r="Q4084" s="129" t="s">
        <v>1595</v>
      </c>
      <c r="R4084" s="129" t="s">
        <v>1595</v>
      </c>
      <c r="S4084" s="129" t="s">
        <v>1595</v>
      </c>
      <c r="T4084" s="129" t="s">
        <v>1595</v>
      </c>
      <c r="U4084" s="129" t="s">
        <v>1595</v>
      </c>
      <c r="V4084" s="129" t="s">
        <v>1595</v>
      </c>
      <c r="W4084" s="129" t="s">
        <v>1595</v>
      </c>
      <c r="X4084" s="129" t="s">
        <v>1595</v>
      </c>
      <c r="Y4084" s="129" t="s">
        <v>1595</v>
      </c>
      <c r="Z4084" s="129" t="s">
        <v>1595</v>
      </c>
      <c r="AA4084" s="129" t="s">
        <v>1595</v>
      </c>
      <c r="AB4084" s="129" t="s">
        <v>1595</v>
      </c>
      <c r="AC4084" s="129" t="s">
        <v>1595</v>
      </c>
      <c r="AD4084" s="129" t="s">
        <v>1595</v>
      </c>
      <c r="AE4084" s="129" t="s">
        <v>1595</v>
      </c>
      <c r="AF4084" s="129" t="s">
        <v>1595</v>
      </c>
      <c r="AG4084" s="129" t="s">
        <v>1595</v>
      </c>
      <c r="AH4084" s="129" t="s">
        <v>1595</v>
      </c>
      <c r="AI4084" s="129" t="s">
        <v>1595</v>
      </c>
      <c r="AJ4084" s="129" t="s">
        <v>1595</v>
      </c>
      <c r="AK4084" s="129">
        <v>-0.96</v>
      </c>
      <c r="AL4084" s="129">
        <v>-4.5449999999999999</v>
      </c>
      <c r="AM4084" s="129">
        <v>-2.3450000000000002</v>
      </c>
      <c r="AN4084" s="129">
        <v>-2.4369999999999998</v>
      </c>
      <c r="AO4084" s="129">
        <v>-1.4990000000000001</v>
      </c>
      <c r="AP4084" s="129">
        <v>0.83</v>
      </c>
      <c r="AQ4084" s="129">
        <v>-1.2250000000000001</v>
      </c>
      <c r="AR4084" s="129">
        <v>-0.42199999999999999</v>
      </c>
      <c r="AS4084" s="129">
        <v>-0.68</v>
      </c>
      <c r="AT4084" s="129">
        <v>-0.498</v>
      </c>
      <c r="AU4084" s="129">
        <v>-0.23</v>
      </c>
      <c r="AV4084" s="129">
        <v>-0.35299999999999998</v>
      </c>
      <c r="AW4084" s="129">
        <v>2012</v>
      </c>
    </row>
    <row r="4085" spans="1:49">
      <c r="A4085" s="129">
        <v>941</v>
      </c>
      <c r="B4085" s="129" t="s">
        <v>2521</v>
      </c>
      <c r="C4085" s="129" t="s">
        <v>1624</v>
      </c>
      <c r="D4085" s="129" t="s">
        <v>2520</v>
      </c>
      <c r="E4085" s="129" t="s">
        <v>1622</v>
      </c>
      <c r="F4085" s="129" t="s">
        <v>1621</v>
      </c>
      <c r="G4085" s="129" t="s">
        <v>1608</v>
      </c>
      <c r="H4085" s="129" t="s">
        <v>1604</v>
      </c>
      <c r="I4085" s="129" t="s">
        <v>2523</v>
      </c>
      <c r="J4085" s="129" t="s">
        <v>1595</v>
      </c>
      <c r="K4085" s="129" t="s">
        <v>1595</v>
      </c>
      <c r="L4085" s="129" t="s">
        <v>1595</v>
      </c>
      <c r="M4085" s="129" t="s">
        <v>1595</v>
      </c>
      <c r="N4085" s="129" t="s">
        <v>1595</v>
      </c>
      <c r="O4085" s="129" t="s">
        <v>1595</v>
      </c>
      <c r="P4085" s="129" t="s">
        <v>1595</v>
      </c>
      <c r="Q4085" s="129" t="s">
        <v>1595</v>
      </c>
      <c r="R4085" s="129" t="s">
        <v>1595</v>
      </c>
      <c r="S4085" s="129" t="s">
        <v>1595</v>
      </c>
      <c r="T4085" s="129" t="s">
        <v>1595</v>
      </c>
      <c r="U4085" s="129" t="s">
        <v>1595</v>
      </c>
      <c r="V4085" s="129" t="s">
        <v>1595</v>
      </c>
      <c r="W4085" s="129" t="s">
        <v>1595</v>
      </c>
      <c r="X4085" s="129" t="s">
        <v>1595</v>
      </c>
      <c r="Y4085" s="129" t="s">
        <v>1595</v>
      </c>
      <c r="Z4085" s="129" t="s">
        <v>1595</v>
      </c>
      <c r="AA4085" s="129" t="s">
        <v>1595</v>
      </c>
      <c r="AB4085" s="129" t="s">
        <v>1595</v>
      </c>
      <c r="AC4085" s="129" t="s">
        <v>1595</v>
      </c>
      <c r="AD4085" s="129" t="s">
        <v>1595</v>
      </c>
      <c r="AE4085" s="129" t="s">
        <v>1595</v>
      </c>
      <c r="AF4085" s="129" t="s">
        <v>1595</v>
      </c>
      <c r="AG4085" s="129">
        <v>-8.5000000000000006E-2</v>
      </c>
      <c r="AH4085" s="129">
        <v>-3.3000000000000002E-2</v>
      </c>
      <c r="AI4085" s="129">
        <v>-5.2999999999999999E-2</v>
      </c>
      <c r="AJ4085" s="129">
        <v>-7.0000000000000001E-3</v>
      </c>
      <c r="AK4085" s="129">
        <v>0.128</v>
      </c>
      <c r="AL4085" s="129">
        <v>-1.196</v>
      </c>
      <c r="AM4085" s="129">
        <v>-0.94</v>
      </c>
      <c r="AN4085" s="129">
        <v>-0.82599999999999996</v>
      </c>
      <c r="AO4085" s="129">
        <v>-0.31900000000000001</v>
      </c>
      <c r="AP4085" s="129">
        <v>0.20899999999999999</v>
      </c>
      <c r="AQ4085" s="129">
        <v>-1.4E-2</v>
      </c>
      <c r="AR4085" s="129">
        <v>0.13400000000000001</v>
      </c>
      <c r="AS4085" s="129">
        <v>0.09</v>
      </c>
      <c r="AT4085" s="129">
        <v>0.10100000000000001</v>
      </c>
      <c r="AU4085" s="129">
        <v>0.16</v>
      </c>
      <c r="AV4085" s="129">
        <v>0.13600000000000001</v>
      </c>
      <c r="AW4085" s="129">
        <v>2012</v>
      </c>
    </row>
    <row r="4086" spans="1:49">
      <c r="A4086" s="129">
        <v>941</v>
      </c>
      <c r="B4086" s="129" t="s">
        <v>2521</v>
      </c>
      <c r="C4086" s="129" t="s">
        <v>1623</v>
      </c>
      <c r="D4086" s="129" t="s">
        <v>2520</v>
      </c>
      <c r="E4086" s="129" t="s">
        <v>1622</v>
      </c>
      <c r="F4086" s="129" t="s">
        <v>1621</v>
      </c>
      <c r="G4086" s="129" t="s">
        <v>1597</v>
      </c>
      <c r="I4086" s="129" t="s">
        <v>1747</v>
      </c>
      <c r="J4086" s="129" t="s">
        <v>1595</v>
      </c>
      <c r="K4086" s="129" t="s">
        <v>1595</v>
      </c>
      <c r="L4086" s="129" t="s">
        <v>1595</v>
      </c>
      <c r="M4086" s="129" t="s">
        <v>1595</v>
      </c>
      <c r="N4086" s="129" t="s">
        <v>1595</v>
      </c>
      <c r="O4086" s="129" t="s">
        <v>1595</v>
      </c>
      <c r="P4086" s="129" t="s">
        <v>1595</v>
      </c>
      <c r="Q4086" s="129" t="s">
        <v>1595</v>
      </c>
      <c r="R4086" s="129" t="s">
        <v>1595</v>
      </c>
      <c r="S4086" s="129" t="s">
        <v>1595</v>
      </c>
      <c r="T4086" s="129" t="s">
        <v>1595</v>
      </c>
      <c r="U4086" s="129" t="s">
        <v>1595</v>
      </c>
      <c r="V4086" s="129" t="s">
        <v>1595</v>
      </c>
      <c r="W4086" s="129" t="s">
        <v>1595</v>
      </c>
      <c r="X4086" s="129" t="s">
        <v>1595</v>
      </c>
      <c r="Y4086" s="129" t="s">
        <v>1595</v>
      </c>
      <c r="Z4086" s="129" t="s">
        <v>1595</v>
      </c>
      <c r="AA4086" s="129" t="s">
        <v>1595</v>
      </c>
      <c r="AB4086" s="129" t="s">
        <v>1595</v>
      </c>
      <c r="AC4086" s="129" t="s">
        <v>1595</v>
      </c>
      <c r="AD4086" s="129" t="s">
        <v>1595</v>
      </c>
      <c r="AE4086" s="129" t="s">
        <v>1595</v>
      </c>
      <c r="AF4086" s="129" t="s">
        <v>1595</v>
      </c>
      <c r="AG4086" s="129">
        <v>-1.3320000000000001</v>
      </c>
      <c r="AH4086" s="129">
        <v>-0.442</v>
      </c>
      <c r="AI4086" s="129">
        <v>-0.58899999999999997</v>
      </c>
      <c r="AJ4086" s="129">
        <v>-6.4000000000000001E-2</v>
      </c>
      <c r="AK4086" s="129">
        <v>0.872</v>
      </c>
      <c r="AL4086" s="129">
        <v>-7.4370000000000003</v>
      </c>
      <c r="AM4086" s="129">
        <v>-7.19</v>
      </c>
      <c r="AN4086" s="129">
        <v>-6.46</v>
      </c>
      <c r="AO4086" s="129">
        <v>-2.2349999999999999</v>
      </c>
      <c r="AP4086" s="129">
        <v>1.3480000000000001</v>
      </c>
      <c r="AQ4086" s="129">
        <v>-8.4000000000000005E-2</v>
      </c>
      <c r="AR4086" s="129">
        <v>0.77600000000000002</v>
      </c>
      <c r="AS4086" s="129">
        <v>0.49</v>
      </c>
      <c r="AT4086" s="129">
        <v>0.51400000000000001</v>
      </c>
      <c r="AU4086" s="129">
        <v>0.76700000000000002</v>
      </c>
      <c r="AV4086" s="129">
        <v>0.61199999999999999</v>
      </c>
      <c r="AW4086" s="129">
        <v>2012</v>
      </c>
    </row>
    <row r="4087" spans="1:49">
      <c r="A4087" s="129">
        <v>941</v>
      </c>
      <c r="B4087" s="129" t="s">
        <v>2521</v>
      </c>
      <c r="C4087" s="129" t="s">
        <v>1620</v>
      </c>
      <c r="D4087" s="129" t="s">
        <v>2520</v>
      </c>
      <c r="E4087" s="129" t="s">
        <v>1618</v>
      </c>
      <c r="F4087" s="129" t="s">
        <v>1617</v>
      </c>
      <c r="G4087" s="129" t="s">
        <v>1608</v>
      </c>
      <c r="H4087" s="129" t="s">
        <v>1604</v>
      </c>
      <c r="I4087" s="129" t="s">
        <v>2523</v>
      </c>
      <c r="J4087" s="129" t="s">
        <v>1595</v>
      </c>
      <c r="K4087" s="129" t="s">
        <v>1595</v>
      </c>
      <c r="L4087" s="129" t="s">
        <v>1595</v>
      </c>
      <c r="M4087" s="129" t="s">
        <v>1595</v>
      </c>
      <c r="N4087" s="129" t="s">
        <v>1595</v>
      </c>
      <c r="O4087" s="129" t="s">
        <v>1595</v>
      </c>
      <c r="P4087" s="129" t="s">
        <v>1595</v>
      </c>
      <c r="Q4087" s="129" t="s">
        <v>1595</v>
      </c>
      <c r="R4087" s="129" t="s">
        <v>1595</v>
      </c>
      <c r="S4087" s="129" t="s">
        <v>1595</v>
      </c>
      <c r="T4087" s="129" t="s">
        <v>1595</v>
      </c>
      <c r="U4087" s="129" t="s">
        <v>1595</v>
      </c>
      <c r="V4087" s="129" t="s">
        <v>1595</v>
      </c>
      <c r="W4087" s="129" t="s">
        <v>1595</v>
      </c>
      <c r="X4087" s="129" t="s">
        <v>1595</v>
      </c>
      <c r="Y4087" s="129" t="s">
        <v>1595</v>
      </c>
      <c r="Z4087" s="129" t="s">
        <v>1595</v>
      </c>
      <c r="AA4087" s="129" t="s">
        <v>1595</v>
      </c>
      <c r="AB4087" s="129" t="s">
        <v>1595</v>
      </c>
      <c r="AC4087" s="129" t="s">
        <v>1595</v>
      </c>
      <c r="AD4087" s="129">
        <v>0.47799999999999998</v>
      </c>
      <c r="AE4087" s="129">
        <v>0.52800000000000002</v>
      </c>
      <c r="AF4087" s="129">
        <v>0.61899999999999999</v>
      </c>
      <c r="AG4087" s="129">
        <v>0.76700000000000002</v>
      </c>
      <c r="AH4087" s="129">
        <v>0.81</v>
      </c>
      <c r="AI4087" s="129">
        <v>0.873</v>
      </c>
      <c r="AJ4087" s="129">
        <v>0.83</v>
      </c>
      <c r="AK4087" s="129">
        <v>0.68799999999999994</v>
      </c>
      <c r="AL4087" s="129">
        <v>1.823</v>
      </c>
      <c r="AM4087" s="129">
        <v>2.8090000000000002</v>
      </c>
      <c r="AN4087" s="129">
        <v>3.61</v>
      </c>
      <c r="AO4087" s="129">
        <v>4.2679999999999998</v>
      </c>
      <c r="AP4087" s="129">
        <v>4.5339999999999998</v>
      </c>
      <c r="AQ4087" s="129">
        <v>4.4160000000000004</v>
      </c>
      <c r="AR4087" s="129">
        <v>4.4880000000000004</v>
      </c>
      <c r="AS4087" s="129">
        <v>4.5960000000000001</v>
      </c>
      <c r="AT4087" s="129">
        <v>4.6749999999999998</v>
      </c>
      <c r="AU4087" s="129">
        <v>4.7069999999999999</v>
      </c>
      <c r="AV4087" s="129">
        <v>4.7670000000000003</v>
      </c>
      <c r="AW4087" s="129">
        <v>2012</v>
      </c>
    </row>
    <row r="4088" spans="1:49">
      <c r="A4088" s="129">
        <v>941</v>
      </c>
      <c r="B4088" s="129" t="s">
        <v>2521</v>
      </c>
      <c r="C4088" s="129" t="s">
        <v>1619</v>
      </c>
      <c r="D4088" s="129" t="s">
        <v>2520</v>
      </c>
      <c r="E4088" s="129" t="s">
        <v>1618</v>
      </c>
      <c r="F4088" s="129" t="s">
        <v>1617</v>
      </c>
      <c r="G4088" s="129" t="s">
        <v>1597</v>
      </c>
      <c r="I4088" s="129" t="s">
        <v>1738</v>
      </c>
      <c r="J4088" s="129" t="s">
        <v>1595</v>
      </c>
      <c r="K4088" s="129" t="s">
        <v>1595</v>
      </c>
      <c r="L4088" s="129" t="s">
        <v>1595</v>
      </c>
      <c r="M4088" s="129" t="s">
        <v>1595</v>
      </c>
      <c r="N4088" s="129" t="s">
        <v>1595</v>
      </c>
      <c r="O4088" s="129" t="s">
        <v>1595</v>
      </c>
      <c r="P4088" s="129" t="s">
        <v>1595</v>
      </c>
      <c r="Q4088" s="129" t="s">
        <v>1595</v>
      </c>
      <c r="R4088" s="129" t="s">
        <v>1595</v>
      </c>
      <c r="S4088" s="129" t="s">
        <v>1595</v>
      </c>
      <c r="T4088" s="129" t="s">
        <v>1595</v>
      </c>
      <c r="U4088" s="129" t="s">
        <v>1595</v>
      </c>
      <c r="V4088" s="129" t="s">
        <v>1595</v>
      </c>
      <c r="W4088" s="129" t="s">
        <v>1595</v>
      </c>
      <c r="X4088" s="129" t="s">
        <v>1595</v>
      </c>
      <c r="Y4088" s="129" t="s">
        <v>1595</v>
      </c>
      <c r="Z4088" s="129" t="s">
        <v>1595</v>
      </c>
      <c r="AA4088" s="129" t="s">
        <v>1595</v>
      </c>
      <c r="AB4088" s="129" t="s">
        <v>1595</v>
      </c>
      <c r="AC4088" s="129" t="s">
        <v>1595</v>
      </c>
      <c r="AD4088" s="129">
        <v>10.129</v>
      </c>
      <c r="AE4088" s="129">
        <v>10.234999999999999</v>
      </c>
      <c r="AF4088" s="129">
        <v>10.862</v>
      </c>
      <c r="AG4088" s="129">
        <v>12.035</v>
      </c>
      <c r="AH4088" s="129">
        <v>10.913</v>
      </c>
      <c r="AI4088" s="129">
        <v>9.6999999999999993</v>
      </c>
      <c r="AJ4088" s="129">
        <v>7.4580000000000002</v>
      </c>
      <c r="AK4088" s="129">
        <v>4.6740000000000004</v>
      </c>
      <c r="AL4088" s="129">
        <v>11.333</v>
      </c>
      <c r="AM4088" s="129">
        <v>21.492999999999999</v>
      </c>
      <c r="AN4088" s="129">
        <v>28.239000000000001</v>
      </c>
      <c r="AO4088" s="129">
        <v>29.899000000000001</v>
      </c>
      <c r="AP4088" s="129">
        <v>29.21</v>
      </c>
      <c r="AQ4088" s="129">
        <v>27.138999999999999</v>
      </c>
      <c r="AR4088" s="129">
        <v>25.954999999999998</v>
      </c>
      <c r="AS4088" s="129">
        <v>24.95</v>
      </c>
      <c r="AT4088" s="129">
        <v>23.86</v>
      </c>
      <c r="AU4088" s="129">
        <v>22.59</v>
      </c>
      <c r="AV4088" s="129">
        <v>21.532</v>
      </c>
      <c r="AW4088" s="129">
        <v>2012</v>
      </c>
    </row>
    <row r="4089" spans="1:49">
      <c r="A4089" s="129">
        <v>941</v>
      </c>
      <c r="B4089" s="129" t="s">
        <v>2521</v>
      </c>
      <c r="C4089" s="129" t="s">
        <v>1616</v>
      </c>
      <c r="D4089" s="129" t="s">
        <v>2520</v>
      </c>
      <c r="E4089" s="129" t="s">
        <v>1614</v>
      </c>
      <c r="F4089" s="129" t="s">
        <v>1613</v>
      </c>
      <c r="G4089" s="129" t="s">
        <v>1608</v>
      </c>
      <c r="H4089" s="129" t="s">
        <v>1604</v>
      </c>
      <c r="I4089" s="129" t="s">
        <v>2523</v>
      </c>
      <c r="J4089" s="129" t="s">
        <v>1595</v>
      </c>
      <c r="K4089" s="129" t="s">
        <v>1595</v>
      </c>
      <c r="L4089" s="129" t="s">
        <v>1595</v>
      </c>
      <c r="M4089" s="129" t="s">
        <v>1595</v>
      </c>
      <c r="N4089" s="129" t="s">
        <v>1595</v>
      </c>
      <c r="O4089" s="129" t="s">
        <v>1595</v>
      </c>
      <c r="P4089" s="129" t="s">
        <v>1595</v>
      </c>
      <c r="Q4089" s="129" t="s">
        <v>1595</v>
      </c>
      <c r="R4089" s="129" t="s">
        <v>1595</v>
      </c>
      <c r="S4089" s="129" t="s">
        <v>1595</v>
      </c>
      <c r="T4089" s="129" t="s">
        <v>1595</v>
      </c>
      <c r="U4089" s="129" t="s">
        <v>1595</v>
      </c>
      <c r="V4089" s="129" t="s">
        <v>1595</v>
      </c>
      <c r="W4089" s="129" t="s">
        <v>1595</v>
      </c>
      <c r="X4089" s="129" t="s">
        <v>1595</v>
      </c>
      <c r="Y4089" s="129" t="s">
        <v>1595</v>
      </c>
      <c r="Z4089" s="129" t="s">
        <v>1595</v>
      </c>
      <c r="AA4089" s="129" t="s">
        <v>1595</v>
      </c>
      <c r="AB4089" s="129" t="s">
        <v>1595</v>
      </c>
      <c r="AC4089" s="129">
        <v>0.52100000000000002</v>
      </c>
      <c r="AD4089" s="129">
        <v>0.58299999999999996</v>
      </c>
      <c r="AE4089" s="129">
        <v>0.73</v>
      </c>
      <c r="AF4089" s="129">
        <v>0.77500000000000002</v>
      </c>
      <c r="AG4089" s="129">
        <v>0.93400000000000005</v>
      </c>
      <c r="AH4089" s="129">
        <v>1.0720000000000001</v>
      </c>
      <c r="AI4089" s="129">
        <v>1.0660000000000001</v>
      </c>
      <c r="AJ4089" s="129">
        <v>1.1020000000000001</v>
      </c>
      <c r="AK4089" s="129">
        <v>1.147</v>
      </c>
      <c r="AL4089" s="129">
        <v>2.766</v>
      </c>
      <c r="AM4089" s="129">
        <v>4.2949999999999999</v>
      </c>
      <c r="AN4089" s="129">
        <v>5.0810000000000004</v>
      </c>
      <c r="AO4089" s="129">
        <v>5.3490000000000002</v>
      </c>
      <c r="AP4089" s="129">
        <v>5.6520000000000001</v>
      </c>
      <c r="AQ4089" s="129">
        <v>6.2460000000000004</v>
      </c>
      <c r="AR4089" s="129">
        <v>5.9850000000000003</v>
      </c>
      <c r="AS4089" s="129">
        <v>5.1539999999999999</v>
      </c>
      <c r="AT4089" s="129">
        <v>5.6870000000000003</v>
      </c>
      <c r="AU4089" s="129">
        <v>5.9089999999999998</v>
      </c>
      <c r="AV4089" s="129">
        <v>5.8339999999999996</v>
      </c>
      <c r="AW4089" s="129">
        <v>2012</v>
      </c>
    </row>
    <row r="4090" spans="1:49">
      <c r="A4090" s="129">
        <v>941</v>
      </c>
      <c r="B4090" s="129" t="s">
        <v>2521</v>
      </c>
      <c r="C4090" s="129" t="s">
        <v>1615</v>
      </c>
      <c r="D4090" s="129" t="s">
        <v>2520</v>
      </c>
      <c r="E4090" s="129" t="s">
        <v>1614</v>
      </c>
      <c r="F4090" s="129" t="s">
        <v>1613</v>
      </c>
      <c r="G4090" s="129" t="s">
        <v>1597</v>
      </c>
      <c r="I4090" s="129" t="s">
        <v>1612</v>
      </c>
      <c r="J4090" s="129" t="s">
        <v>1595</v>
      </c>
      <c r="K4090" s="129" t="s">
        <v>1595</v>
      </c>
      <c r="L4090" s="129" t="s">
        <v>1595</v>
      </c>
      <c r="M4090" s="129" t="s">
        <v>1595</v>
      </c>
      <c r="N4090" s="129" t="s">
        <v>1595</v>
      </c>
      <c r="O4090" s="129" t="s">
        <v>1595</v>
      </c>
      <c r="P4090" s="129" t="s">
        <v>1595</v>
      </c>
      <c r="Q4090" s="129" t="s">
        <v>1595</v>
      </c>
      <c r="R4090" s="129" t="s">
        <v>1595</v>
      </c>
      <c r="S4090" s="129" t="s">
        <v>1595</v>
      </c>
      <c r="T4090" s="129" t="s">
        <v>1595</v>
      </c>
      <c r="U4090" s="129" t="s">
        <v>1595</v>
      </c>
      <c r="V4090" s="129" t="s">
        <v>1595</v>
      </c>
      <c r="W4090" s="129" t="s">
        <v>1595</v>
      </c>
      <c r="X4090" s="129" t="s">
        <v>1595</v>
      </c>
      <c r="Y4090" s="129" t="s">
        <v>1595</v>
      </c>
      <c r="Z4090" s="129" t="s">
        <v>1595</v>
      </c>
      <c r="AA4090" s="129" t="s">
        <v>1595</v>
      </c>
      <c r="AB4090" s="129" t="s">
        <v>1595</v>
      </c>
      <c r="AC4090" s="129">
        <v>12.148999999999999</v>
      </c>
      <c r="AD4090" s="129">
        <v>12.356999999999999</v>
      </c>
      <c r="AE4090" s="129">
        <v>14.144</v>
      </c>
      <c r="AF4090" s="129">
        <v>13.597</v>
      </c>
      <c r="AG4090" s="129">
        <v>14.66</v>
      </c>
      <c r="AH4090" s="129">
        <v>14.446999999999999</v>
      </c>
      <c r="AI4090" s="129">
        <v>11.847</v>
      </c>
      <c r="AJ4090" s="129">
        <v>9.9009999999999998</v>
      </c>
      <c r="AK4090" s="129">
        <v>7.7930000000000001</v>
      </c>
      <c r="AL4090" s="129">
        <v>17.196999999999999</v>
      </c>
      <c r="AM4090" s="129">
        <v>32.86</v>
      </c>
      <c r="AN4090" s="129">
        <v>39.744</v>
      </c>
      <c r="AO4090" s="129">
        <v>37.469000000000001</v>
      </c>
      <c r="AP4090" s="129">
        <v>36.417000000000002</v>
      </c>
      <c r="AQ4090" s="129">
        <v>38.384</v>
      </c>
      <c r="AR4090" s="129">
        <v>34.612000000000002</v>
      </c>
      <c r="AS4090" s="129">
        <v>27.981999999999999</v>
      </c>
      <c r="AT4090" s="129">
        <v>29.027000000000001</v>
      </c>
      <c r="AU4090" s="129">
        <v>28.358000000000001</v>
      </c>
      <c r="AV4090" s="129">
        <v>26.353000000000002</v>
      </c>
      <c r="AW4090" s="129">
        <v>2012</v>
      </c>
    </row>
    <row r="4091" spans="1:49">
      <c r="A4091" s="129">
        <v>941</v>
      </c>
      <c r="B4091" s="129" t="s">
        <v>2521</v>
      </c>
      <c r="C4091" s="129" t="s">
        <v>1611</v>
      </c>
      <c r="D4091" s="129" t="s">
        <v>2520</v>
      </c>
      <c r="E4091" s="129" t="s">
        <v>1610</v>
      </c>
      <c r="F4091" s="129" t="s">
        <v>1609</v>
      </c>
      <c r="G4091" s="129" t="s">
        <v>1608</v>
      </c>
      <c r="H4091" s="129" t="s">
        <v>1604</v>
      </c>
      <c r="I4091" s="129" t="s">
        <v>2523</v>
      </c>
      <c r="J4091" s="129" t="s">
        <v>1595</v>
      </c>
      <c r="K4091" s="129" t="s">
        <v>1595</v>
      </c>
      <c r="L4091" s="129" t="s">
        <v>1595</v>
      </c>
      <c r="M4091" s="129" t="s">
        <v>1595</v>
      </c>
      <c r="N4091" s="129" t="s">
        <v>1595</v>
      </c>
      <c r="O4091" s="129" t="s">
        <v>1595</v>
      </c>
      <c r="P4091" s="129" t="s">
        <v>1595</v>
      </c>
      <c r="Q4091" s="129" t="s">
        <v>1595</v>
      </c>
      <c r="R4091" s="129" t="s">
        <v>1595</v>
      </c>
      <c r="S4091" s="129" t="s">
        <v>1595</v>
      </c>
      <c r="T4091" s="129" t="s">
        <v>1595</v>
      </c>
      <c r="U4091" s="129" t="s">
        <v>1595</v>
      </c>
      <c r="V4091" s="129" t="s">
        <v>1595</v>
      </c>
      <c r="W4091" s="129" t="s">
        <v>1595</v>
      </c>
      <c r="X4091" s="129" t="s">
        <v>1595</v>
      </c>
      <c r="Y4091" s="129">
        <v>2.6230000000000002</v>
      </c>
      <c r="Z4091" s="129">
        <v>3.12</v>
      </c>
      <c r="AA4091" s="129">
        <v>3.6480000000000001</v>
      </c>
      <c r="AB4091" s="129">
        <v>4.0810000000000004</v>
      </c>
      <c r="AC4091" s="129">
        <v>4.2910000000000004</v>
      </c>
      <c r="AD4091" s="129">
        <v>4.7160000000000002</v>
      </c>
      <c r="AE4091" s="129">
        <v>5.1619999999999999</v>
      </c>
      <c r="AF4091" s="129">
        <v>5.7030000000000003</v>
      </c>
      <c r="AG4091" s="129">
        <v>6.37</v>
      </c>
      <c r="AH4091" s="129">
        <v>7.42</v>
      </c>
      <c r="AI4091" s="129">
        <v>9</v>
      </c>
      <c r="AJ4091" s="129">
        <v>11.127000000000001</v>
      </c>
      <c r="AK4091" s="129">
        <v>14.721</v>
      </c>
      <c r="AL4091" s="129">
        <v>16.085000000000001</v>
      </c>
      <c r="AM4091" s="129">
        <v>13.07</v>
      </c>
      <c r="AN4091" s="129">
        <v>12.784000000000001</v>
      </c>
      <c r="AO4091" s="129">
        <v>14.275</v>
      </c>
      <c r="AP4091" s="129">
        <v>15.52</v>
      </c>
      <c r="AQ4091" s="129">
        <v>16.271000000000001</v>
      </c>
      <c r="AR4091" s="129">
        <v>17.292999999999999</v>
      </c>
      <c r="AS4091" s="129">
        <v>18.420999999999999</v>
      </c>
      <c r="AT4091" s="129">
        <v>19.593</v>
      </c>
      <c r="AU4091" s="129">
        <v>20.838999999999999</v>
      </c>
      <c r="AV4091" s="129">
        <v>22.138000000000002</v>
      </c>
      <c r="AW4091" s="129">
        <v>2012</v>
      </c>
    </row>
    <row r="4092" spans="1:49">
      <c r="A4092" s="129">
        <v>941</v>
      </c>
      <c r="B4092" s="129" t="s">
        <v>2521</v>
      </c>
      <c r="C4092" s="129" t="s">
        <v>1606</v>
      </c>
      <c r="D4092" s="129" t="s">
        <v>2520</v>
      </c>
      <c r="E4092" s="129" t="s">
        <v>1599</v>
      </c>
      <c r="F4092" s="129" t="s">
        <v>1598</v>
      </c>
      <c r="G4092" s="129" t="s">
        <v>1605</v>
      </c>
      <c r="H4092" s="129" t="s">
        <v>1604</v>
      </c>
      <c r="I4092" s="129" t="s">
        <v>2522</v>
      </c>
      <c r="J4092" s="129" t="s">
        <v>1595</v>
      </c>
      <c r="K4092" s="129" t="s">
        <v>1595</v>
      </c>
      <c r="L4092" s="129" t="s">
        <v>1595</v>
      </c>
      <c r="M4092" s="129" t="s">
        <v>1595</v>
      </c>
      <c r="N4092" s="129" t="s">
        <v>1595</v>
      </c>
      <c r="O4092" s="129" t="s">
        <v>1595</v>
      </c>
      <c r="P4092" s="129" t="s">
        <v>1595</v>
      </c>
      <c r="Q4092" s="129" t="s">
        <v>1595</v>
      </c>
      <c r="R4092" s="129" t="s">
        <v>1595</v>
      </c>
      <c r="S4092" s="129" t="s">
        <v>1595</v>
      </c>
      <c r="T4092" s="129" t="s">
        <v>1595</v>
      </c>
      <c r="U4092" s="129" t="s">
        <v>1595</v>
      </c>
      <c r="V4092" s="129">
        <v>-5.0000000000000001E-3</v>
      </c>
      <c r="W4092" s="129">
        <v>0.29399999999999998</v>
      </c>
      <c r="X4092" s="129">
        <v>-0.14799999999999999</v>
      </c>
      <c r="Y4092" s="129">
        <v>-1.6E-2</v>
      </c>
      <c r="Z4092" s="129">
        <v>-0.215</v>
      </c>
      <c r="AA4092" s="129">
        <v>-0.28699999999999998</v>
      </c>
      <c r="AB4092" s="129">
        <v>-0.59499999999999997</v>
      </c>
      <c r="AC4092" s="129">
        <v>-0.65400000000000003</v>
      </c>
      <c r="AD4092" s="129">
        <v>-0.38100000000000001</v>
      </c>
      <c r="AE4092" s="129">
        <v>-0.629</v>
      </c>
      <c r="AF4092" s="129">
        <v>-0.61499999999999999</v>
      </c>
      <c r="AG4092" s="129">
        <v>-0.91100000000000003</v>
      </c>
      <c r="AH4092" s="129">
        <v>-1.7769999999999999</v>
      </c>
      <c r="AI4092" s="129">
        <v>-2.0059999999999998</v>
      </c>
      <c r="AJ4092" s="129">
        <v>-4.484</v>
      </c>
      <c r="AK4092" s="129">
        <v>-6.43</v>
      </c>
      <c r="AL4092" s="129">
        <v>-4.4249999999999998</v>
      </c>
      <c r="AM4092" s="129">
        <v>2.2370000000000001</v>
      </c>
      <c r="AN4092" s="129">
        <v>0.69499999999999995</v>
      </c>
      <c r="AO4092" s="129">
        <v>-0.60899999999999999</v>
      </c>
      <c r="AP4092" s="129">
        <v>-0.47599999999999998</v>
      </c>
      <c r="AQ4092" s="129">
        <v>-0.34699999999999998</v>
      </c>
      <c r="AR4092" s="129">
        <v>-0.42499999999999999</v>
      </c>
      <c r="AS4092" s="129">
        <v>-0.56899999999999995</v>
      </c>
      <c r="AT4092" s="129">
        <v>-0.68</v>
      </c>
      <c r="AU4092" s="129">
        <v>-0.75600000000000001</v>
      </c>
      <c r="AV4092" s="129">
        <v>-0.81799999999999995</v>
      </c>
      <c r="AW4092" s="129">
        <v>2012</v>
      </c>
    </row>
    <row r="4093" spans="1:49">
      <c r="A4093" s="129">
        <v>941</v>
      </c>
      <c r="B4093" s="129" t="s">
        <v>2521</v>
      </c>
      <c r="C4093" s="129" t="s">
        <v>1601</v>
      </c>
      <c r="D4093" s="129" t="s">
        <v>2520</v>
      </c>
      <c r="E4093" s="129" t="s">
        <v>1599</v>
      </c>
      <c r="F4093" s="129" t="s">
        <v>1598</v>
      </c>
      <c r="G4093" s="129" t="s">
        <v>1597</v>
      </c>
      <c r="I4093" s="129" t="s">
        <v>1596</v>
      </c>
      <c r="J4093" s="129" t="s">
        <v>1595</v>
      </c>
      <c r="K4093" s="129" t="s">
        <v>1595</v>
      </c>
      <c r="L4093" s="129" t="s">
        <v>1595</v>
      </c>
      <c r="M4093" s="129" t="s">
        <v>1595</v>
      </c>
      <c r="N4093" s="129" t="s">
        <v>1595</v>
      </c>
      <c r="O4093" s="129" t="s">
        <v>1595</v>
      </c>
      <c r="P4093" s="129" t="s">
        <v>1595</v>
      </c>
      <c r="Q4093" s="129" t="s">
        <v>1595</v>
      </c>
      <c r="R4093" s="129" t="s">
        <v>1595</v>
      </c>
      <c r="S4093" s="129" t="s">
        <v>1595</v>
      </c>
      <c r="T4093" s="129" t="s">
        <v>1595</v>
      </c>
      <c r="U4093" s="129" t="s">
        <v>1595</v>
      </c>
      <c r="V4093" s="129">
        <v>-0.32300000000000001</v>
      </c>
      <c r="W4093" s="129">
        <v>11.885999999999999</v>
      </c>
      <c r="X4093" s="129">
        <v>-3.5489999999999999</v>
      </c>
      <c r="Y4093" s="129">
        <v>-0.32500000000000001</v>
      </c>
      <c r="Z4093" s="129">
        <v>-3.7959999999999998</v>
      </c>
      <c r="AA4093" s="129">
        <v>-4.5780000000000003</v>
      </c>
      <c r="AB4093" s="129">
        <v>-8.6050000000000004</v>
      </c>
      <c r="AC4093" s="129">
        <v>-8.9130000000000003</v>
      </c>
      <c r="AD4093" s="129">
        <v>-4.9009999999999998</v>
      </c>
      <c r="AE4093" s="129">
        <v>-7.6459999999999999</v>
      </c>
      <c r="AF4093" s="129">
        <v>-6.665</v>
      </c>
      <c r="AG4093" s="129">
        <v>-8.1760000000000002</v>
      </c>
      <c r="AH4093" s="129">
        <v>-12.936</v>
      </c>
      <c r="AI4093" s="129">
        <v>-12.585000000000001</v>
      </c>
      <c r="AJ4093" s="129">
        <v>-22.585999999999999</v>
      </c>
      <c r="AK4093" s="129">
        <v>-22.442</v>
      </c>
      <c r="AL4093" s="129">
        <v>-13.228</v>
      </c>
      <c r="AM4093" s="129">
        <v>8.6509999999999998</v>
      </c>
      <c r="AN4093" s="129">
        <v>2.8820000000000001</v>
      </c>
      <c r="AO4093" s="129">
        <v>-2.1389999999999998</v>
      </c>
      <c r="AP4093" s="129">
        <v>-1.6759999999999999</v>
      </c>
      <c r="AQ4093" s="129">
        <v>-1.1419999999999999</v>
      </c>
      <c r="AR4093" s="129">
        <v>-1.3089999999999999</v>
      </c>
      <c r="AS4093" s="129">
        <v>-1.629</v>
      </c>
      <c r="AT4093" s="129">
        <v>-1.8140000000000001</v>
      </c>
      <c r="AU4093" s="129">
        <v>-1.88</v>
      </c>
      <c r="AV4093" s="129">
        <v>-1.9</v>
      </c>
      <c r="AW4093" s="129">
        <v>2012</v>
      </c>
    </row>
    <row r="4094" spans="1:49">
      <c r="A4094" s="129">
        <v>446</v>
      </c>
      <c r="B4094" s="129" t="s">
        <v>2513</v>
      </c>
      <c r="C4094" s="129" t="s">
        <v>1733</v>
      </c>
      <c r="D4094" s="129" t="s">
        <v>2512</v>
      </c>
      <c r="E4094" s="129" t="s">
        <v>1730</v>
      </c>
      <c r="F4094" s="129" t="s">
        <v>1732</v>
      </c>
      <c r="G4094" s="129" t="s">
        <v>1608</v>
      </c>
      <c r="H4094" s="129" t="s">
        <v>1604</v>
      </c>
      <c r="I4094" s="129" t="s">
        <v>2519</v>
      </c>
      <c r="J4094" s="130">
        <v>22358.048999999999</v>
      </c>
      <c r="K4094" s="130">
        <v>22480.942999999999</v>
      </c>
      <c r="L4094" s="130">
        <v>14210.468000000001</v>
      </c>
      <c r="M4094" s="130">
        <v>17437.637999999999</v>
      </c>
      <c r="N4094" s="130">
        <v>25193.768</v>
      </c>
      <c r="O4094" s="130">
        <v>31315.830999999998</v>
      </c>
      <c r="P4094" s="130">
        <v>29194.73</v>
      </c>
      <c r="Q4094" s="130">
        <v>34078.724999999999</v>
      </c>
      <c r="R4094" s="130">
        <v>24465.493999999999</v>
      </c>
      <c r="S4094" s="130">
        <v>14142.192999999999</v>
      </c>
      <c r="T4094" s="130">
        <v>12244.125</v>
      </c>
      <c r="U4094" s="130">
        <v>16921.381000000001</v>
      </c>
      <c r="V4094" s="130">
        <v>17681.972000000002</v>
      </c>
      <c r="W4094" s="130">
        <v>18919.661</v>
      </c>
      <c r="X4094" s="130">
        <v>20438.866999999998</v>
      </c>
      <c r="Y4094" s="130">
        <v>21765.918000000001</v>
      </c>
      <c r="Z4094" s="130">
        <v>22644.870999999999</v>
      </c>
      <c r="AA4094" s="130">
        <v>24952.363000000001</v>
      </c>
      <c r="AB4094" s="130">
        <v>25925.505000000001</v>
      </c>
      <c r="AC4094" s="130">
        <v>25718.100999999999</v>
      </c>
      <c r="AD4094" s="130">
        <v>26001</v>
      </c>
      <c r="AE4094" s="130">
        <v>27015.039000000001</v>
      </c>
      <c r="AF4094" s="130">
        <v>27933.55</v>
      </c>
      <c r="AG4094" s="130">
        <v>28408.420999999998</v>
      </c>
      <c r="AH4094" s="130">
        <v>30539.052</v>
      </c>
      <c r="AI4094" s="130">
        <v>30752.826000000001</v>
      </c>
      <c r="AJ4094" s="130">
        <v>31183.365000000002</v>
      </c>
      <c r="AK4094" s="130">
        <v>33802.767999999996</v>
      </c>
      <c r="AL4094" s="130">
        <v>36709.805999999997</v>
      </c>
      <c r="AM4094" s="130">
        <v>40013.688000000002</v>
      </c>
      <c r="AN4094" s="130">
        <v>42814.646999999997</v>
      </c>
      <c r="AO4094" s="130">
        <v>43456.866000000002</v>
      </c>
      <c r="AP4094" s="130">
        <v>44108.718999999997</v>
      </c>
      <c r="AQ4094" s="130">
        <v>44770.35</v>
      </c>
      <c r="AR4094" s="130">
        <v>45441.904999999999</v>
      </c>
      <c r="AS4094" s="130">
        <v>47259.582000000002</v>
      </c>
      <c r="AT4094" s="130">
        <v>49149.964999999997</v>
      </c>
      <c r="AU4094" s="130">
        <v>51115.963000000003</v>
      </c>
      <c r="AV4094" s="130">
        <v>53160.601999999999</v>
      </c>
      <c r="AW4094" s="129">
        <v>2010</v>
      </c>
    </row>
    <row r="4095" spans="1:49">
      <c r="A4095" s="129">
        <v>446</v>
      </c>
      <c r="B4095" s="129" t="s">
        <v>2513</v>
      </c>
      <c r="C4095" s="129" t="s">
        <v>1731</v>
      </c>
      <c r="D4095" s="129" t="s">
        <v>2512</v>
      </c>
      <c r="E4095" s="129" t="s">
        <v>1730</v>
      </c>
      <c r="F4095" s="129" t="s">
        <v>1729</v>
      </c>
      <c r="G4095" s="129" t="s">
        <v>1655</v>
      </c>
      <c r="I4095" s="129" t="s">
        <v>1728</v>
      </c>
      <c r="J4095" s="129">
        <v>1.4670000000000001</v>
      </c>
      <c r="K4095" s="129">
        <v>0.55000000000000004</v>
      </c>
      <c r="L4095" s="129">
        <v>-36.789000000000001</v>
      </c>
      <c r="M4095" s="129">
        <v>22.71</v>
      </c>
      <c r="N4095" s="129">
        <v>44.478999999999999</v>
      </c>
      <c r="O4095" s="129">
        <v>24.3</v>
      </c>
      <c r="P4095" s="129">
        <v>-6.7729999999999997</v>
      </c>
      <c r="Q4095" s="129">
        <v>16.728999999999999</v>
      </c>
      <c r="R4095" s="129">
        <v>-28.209</v>
      </c>
      <c r="S4095" s="129">
        <v>-42.195</v>
      </c>
      <c r="T4095" s="129">
        <v>-13.420999999999999</v>
      </c>
      <c r="U4095" s="129">
        <v>38.200000000000003</v>
      </c>
      <c r="V4095" s="129">
        <v>4.4950000000000001</v>
      </c>
      <c r="W4095" s="129">
        <v>7</v>
      </c>
      <c r="X4095" s="129">
        <v>8.0299999999999994</v>
      </c>
      <c r="Y4095" s="129">
        <v>6.4930000000000003</v>
      </c>
      <c r="Z4095" s="129">
        <v>4.0380000000000003</v>
      </c>
      <c r="AA4095" s="129">
        <v>10.19</v>
      </c>
      <c r="AB4095" s="129">
        <v>3.9</v>
      </c>
      <c r="AC4095" s="129">
        <v>-0.8</v>
      </c>
      <c r="AD4095" s="129">
        <v>1.1000000000000001</v>
      </c>
      <c r="AE4095" s="129">
        <v>3.9</v>
      </c>
      <c r="AF4095" s="129">
        <v>3.4</v>
      </c>
      <c r="AG4095" s="129">
        <v>1.7</v>
      </c>
      <c r="AH4095" s="129">
        <v>7.5</v>
      </c>
      <c r="AI4095" s="129">
        <v>0.7</v>
      </c>
      <c r="AJ4095" s="129">
        <v>1.4</v>
      </c>
      <c r="AK4095" s="129">
        <v>8.4</v>
      </c>
      <c r="AL4095" s="129">
        <v>8.6</v>
      </c>
      <c r="AM4095" s="129">
        <v>9</v>
      </c>
      <c r="AN4095" s="129">
        <v>7</v>
      </c>
      <c r="AO4095" s="129">
        <v>1.5</v>
      </c>
      <c r="AP4095" s="129">
        <v>1.5</v>
      </c>
      <c r="AQ4095" s="129">
        <v>1.5</v>
      </c>
      <c r="AR4095" s="129">
        <v>1.5</v>
      </c>
      <c r="AS4095" s="129">
        <v>4</v>
      </c>
      <c r="AT4095" s="129">
        <v>4</v>
      </c>
      <c r="AU4095" s="129">
        <v>4</v>
      </c>
      <c r="AV4095" s="129">
        <v>4</v>
      </c>
      <c r="AW4095" s="129">
        <v>2010</v>
      </c>
    </row>
    <row r="4096" spans="1:49">
      <c r="A4096" s="129">
        <v>446</v>
      </c>
      <c r="B4096" s="129" t="s">
        <v>2513</v>
      </c>
      <c r="C4096" s="129" t="s">
        <v>1727</v>
      </c>
      <c r="D4096" s="129" t="s">
        <v>2512</v>
      </c>
      <c r="E4096" s="129" t="s">
        <v>1724</v>
      </c>
      <c r="F4096" s="129" t="s">
        <v>1726</v>
      </c>
      <c r="G4096" s="129" t="s">
        <v>1608</v>
      </c>
      <c r="H4096" s="129" t="s">
        <v>1604</v>
      </c>
      <c r="I4096" s="129" t="s">
        <v>2519</v>
      </c>
      <c r="J4096" s="129">
        <v>14</v>
      </c>
      <c r="K4096" s="129">
        <v>16.8</v>
      </c>
      <c r="L4096" s="129">
        <v>12.599</v>
      </c>
      <c r="M4096" s="129">
        <v>16.573</v>
      </c>
      <c r="N4096" s="129">
        <v>28.170999999999999</v>
      </c>
      <c r="O4096" s="129">
        <v>59.329000000000001</v>
      </c>
      <c r="P4096" s="129">
        <v>108.096</v>
      </c>
      <c r="Q4096" s="129">
        <v>740.74300000000005</v>
      </c>
      <c r="R4096" s="130">
        <v>1356</v>
      </c>
      <c r="S4096" s="130">
        <v>1350</v>
      </c>
      <c r="T4096" s="130">
        <v>1973</v>
      </c>
      <c r="U4096" s="130">
        <v>4132</v>
      </c>
      <c r="V4096" s="130">
        <v>9499</v>
      </c>
      <c r="W4096" s="130">
        <v>13121.6</v>
      </c>
      <c r="X4096" s="130">
        <v>15305</v>
      </c>
      <c r="Y4096" s="130">
        <v>18027.607</v>
      </c>
      <c r="Z4096" s="130">
        <v>20417.346000000001</v>
      </c>
      <c r="AA4096" s="130">
        <v>24239</v>
      </c>
      <c r="AB4096" s="130">
        <v>26212</v>
      </c>
      <c r="AC4096" s="130">
        <v>26244</v>
      </c>
      <c r="AD4096" s="130">
        <v>26001</v>
      </c>
      <c r="AE4096" s="130">
        <v>26524</v>
      </c>
      <c r="AF4096" s="130">
        <v>28780</v>
      </c>
      <c r="AG4096" s="130">
        <v>29771</v>
      </c>
      <c r="AH4096" s="130">
        <v>32328</v>
      </c>
      <c r="AI4096" s="130">
        <v>32330</v>
      </c>
      <c r="AJ4096" s="130">
        <v>33451</v>
      </c>
      <c r="AK4096" s="130">
        <v>37624</v>
      </c>
      <c r="AL4096" s="130">
        <v>44748</v>
      </c>
      <c r="AM4096" s="130">
        <v>52235</v>
      </c>
      <c r="AN4096" s="130">
        <v>55965</v>
      </c>
      <c r="AO4096" s="130">
        <v>58812.421999999999</v>
      </c>
      <c r="AP4096" s="130">
        <v>62325.084000000003</v>
      </c>
      <c r="AQ4096" s="130">
        <v>65566.364000000001</v>
      </c>
      <c r="AR4096" s="130">
        <v>68536.618000000002</v>
      </c>
      <c r="AS4096" s="130">
        <v>72949.941999999995</v>
      </c>
      <c r="AT4096" s="130">
        <v>77677.816999999995</v>
      </c>
      <c r="AU4096" s="130">
        <v>82721.178</v>
      </c>
      <c r="AV4096" s="130">
        <v>88180.774999999994</v>
      </c>
      <c r="AW4096" s="129">
        <v>2010</v>
      </c>
    </row>
    <row r="4097" spans="1:49">
      <c r="A4097" s="129">
        <v>446</v>
      </c>
      <c r="B4097" s="129" t="s">
        <v>2513</v>
      </c>
      <c r="C4097" s="129" t="s">
        <v>1725</v>
      </c>
      <c r="D4097" s="129" t="s">
        <v>2512</v>
      </c>
      <c r="E4097" s="129" t="s">
        <v>1724</v>
      </c>
      <c r="F4097" s="129" t="s">
        <v>1723</v>
      </c>
      <c r="G4097" s="129" t="s">
        <v>1605</v>
      </c>
      <c r="H4097" s="129" t="s">
        <v>1604</v>
      </c>
      <c r="I4097" s="129" t="s">
        <v>1691</v>
      </c>
      <c r="J4097" s="129">
        <v>4.0739999999999998</v>
      </c>
      <c r="K4097" s="129">
        <v>3.8940000000000001</v>
      </c>
      <c r="L4097" s="129">
        <v>2.6560000000000001</v>
      </c>
      <c r="M4097" s="129">
        <v>3.66</v>
      </c>
      <c r="N4097" s="129">
        <v>4.327</v>
      </c>
      <c r="O4097" s="129">
        <v>3.6139999999999999</v>
      </c>
      <c r="P4097" s="129">
        <v>2.8170000000000002</v>
      </c>
      <c r="Q4097" s="129">
        <v>3.298</v>
      </c>
      <c r="R4097" s="129">
        <v>3.3140000000000001</v>
      </c>
      <c r="S4097" s="129">
        <v>2.718</v>
      </c>
      <c r="T4097" s="129">
        <v>2.8380000000000001</v>
      </c>
      <c r="U4097" s="129">
        <v>4.452</v>
      </c>
      <c r="V4097" s="129">
        <v>5.5460000000000003</v>
      </c>
      <c r="W4097" s="129">
        <v>7.5350000000000001</v>
      </c>
      <c r="X4097" s="129">
        <v>9.11</v>
      </c>
      <c r="Y4097" s="129">
        <v>11.119</v>
      </c>
      <c r="Z4097" s="129">
        <v>12.997</v>
      </c>
      <c r="AA4097" s="129">
        <v>15.744999999999999</v>
      </c>
      <c r="AB4097" s="129">
        <v>17.289000000000001</v>
      </c>
      <c r="AC4097" s="129">
        <v>17.405000000000001</v>
      </c>
      <c r="AD4097" s="129">
        <v>17.248000000000001</v>
      </c>
      <c r="AE4097" s="129">
        <v>17.594999999999999</v>
      </c>
      <c r="AF4097" s="129">
        <v>19.091000000000001</v>
      </c>
      <c r="AG4097" s="129">
        <v>19.748999999999999</v>
      </c>
      <c r="AH4097" s="129">
        <v>21.445</v>
      </c>
      <c r="AI4097" s="129">
        <v>21.446000000000002</v>
      </c>
      <c r="AJ4097" s="129">
        <v>22.19</v>
      </c>
      <c r="AK4097" s="129">
        <v>24.957999999999998</v>
      </c>
      <c r="AL4097" s="129">
        <v>29.684000000000001</v>
      </c>
      <c r="AM4097" s="129">
        <v>34.65</v>
      </c>
      <c r="AN4097" s="129">
        <v>37.124000000000002</v>
      </c>
      <c r="AO4097" s="129">
        <v>39.012999999999998</v>
      </c>
      <c r="AP4097" s="129">
        <v>41.343000000000004</v>
      </c>
      <c r="AQ4097" s="129">
        <v>43.493000000000002</v>
      </c>
      <c r="AR4097" s="129">
        <v>45.463999999999999</v>
      </c>
      <c r="AS4097" s="129">
        <v>48.390999999999998</v>
      </c>
      <c r="AT4097" s="129">
        <v>51.527999999999999</v>
      </c>
      <c r="AU4097" s="129">
        <v>54.872999999999998</v>
      </c>
      <c r="AV4097" s="129">
        <v>58.494999999999997</v>
      </c>
      <c r="AW4097" s="129">
        <v>2010</v>
      </c>
    </row>
    <row r="4098" spans="1:49">
      <c r="A4098" s="129">
        <v>446</v>
      </c>
      <c r="B4098" s="129" t="s">
        <v>2513</v>
      </c>
      <c r="C4098" s="129" t="s">
        <v>1722</v>
      </c>
      <c r="D4098" s="129" t="s">
        <v>2512</v>
      </c>
      <c r="E4098" s="129" t="s">
        <v>1721</v>
      </c>
      <c r="F4098" s="129" t="s">
        <v>1720</v>
      </c>
      <c r="G4098" s="129" t="s">
        <v>1675</v>
      </c>
      <c r="I4098" s="129" t="s">
        <v>1719</v>
      </c>
      <c r="J4098" s="129">
        <v>6.3E-2</v>
      </c>
      <c r="K4098" s="129">
        <v>7.4999999999999997E-2</v>
      </c>
      <c r="L4098" s="129">
        <v>8.8999999999999996E-2</v>
      </c>
      <c r="M4098" s="129">
        <v>9.5000000000000001E-2</v>
      </c>
      <c r="N4098" s="129">
        <v>0.112</v>
      </c>
      <c r="O4098" s="129">
        <v>0.189</v>
      </c>
      <c r="P4098" s="129">
        <v>0.37</v>
      </c>
      <c r="Q4098" s="129">
        <v>2.1739999999999999</v>
      </c>
      <c r="R4098" s="129">
        <v>5.5419999999999998</v>
      </c>
      <c r="S4098" s="129">
        <v>9.5459999999999994</v>
      </c>
      <c r="T4098" s="129">
        <v>16.114000000000001</v>
      </c>
      <c r="U4098" s="129">
        <v>24.419</v>
      </c>
      <c r="V4098" s="129">
        <v>53.720999999999997</v>
      </c>
      <c r="W4098" s="129">
        <v>69.353999999999999</v>
      </c>
      <c r="X4098" s="129">
        <v>74.882000000000005</v>
      </c>
      <c r="Y4098" s="129">
        <v>82.825000000000003</v>
      </c>
      <c r="Z4098" s="129">
        <v>90.162999999999997</v>
      </c>
      <c r="AA4098" s="129">
        <v>97.141000000000005</v>
      </c>
      <c r="AB4098" s="129">
        <v>101.105</v>
      </c>
      <c r="AC4098" s="129">
        <v>102.045</v>
      </c>
      <c r="AD4098" s="129">
        <v>100</v>
      </c>
      <c r="AE4098" s="129">
        <v>98.182000000000002</v>
      </c>
      <c r="AF4098" s="129">
        <v>103.03</v>
      </c>
      <c r="AG4098" s="129">
        <v>104.79600000000001</v>
      </c>
      <c r="AH4098" s="129">
        <v>105.858</v>
      </c>
      <c r="AI4098" s="129">
        <v>105.129</v>
      </c>
      <c r="AJ4098" s="129">
        <v>107.27200000000001</v>
      </c>
      <c r="AK4098" s="129">
        <v>111.304</v>
      </c>
      <c r="AL4098" s="129">
        <v>121.89700000000001</v>
      </c>
      <c r="AM4098" s="129">
        <v>130.54300000000001</v>
      </c>
      <c r="AN4098" s="129">
        <v>130.715</v>
      </c>
      <c r="AO4098" s="129">
        <v>135.33500000000001</v>
      </c>
      <c r="AP4098" s="129">
        <v>141.29900000000001</v>
      </c>
      <c r="AQ4098" s="129">
        <v>146.44999999999999</v>
      </c>
      <c r="AR4098" s="129">
        <v>150.82300000000001</v>
      </c>
      <c r="AS4098" s="129">
        <v>154.36000000000001</v>
      </c>
      <c r="AT4098" s="129">
        <v>158.042</v>
      </c>
      <c r="AU4098" s="129">
        <v>161.83000000000001</v>
      </c>
      <c r="AV4098" s="129">
        <v>165.876</v>
      </c>
      <c r="AW4098" s="129">
        <v>2010</v>
      </c>
    </row>
    <row r="4099" spans="1:49">
      <c r="A4099" s="129">
        <v>446</v>
      </c>
      <c r="B4099" s="129" t="s">
        <v>2513</v>
      </c>
      <c r="C4099" s="129" t="s">
        <v>1718</v>
      </c>
      <c r="D4099" s="129" t="s">
        <v>2512</v>
      </c>
      <c r="E4099" s="129" t="s">
        <v>1717</v>
      </c>
      <c r="F4099" s="129" t="s">
        <v>1716</v>
      </c>
      <c r="G4099" s="129" t="s">
        <v>1608</v>
      </c>
      <c r="H4099" s="129" t="s">
        <v>3</v>
      </c>
      <c r="I4099" s="129" t="s">
        <v>1715</v>
      </c>
      <c r="J4099" s="130">
        <v>8373800.8200000003</v>
      </c>
      <c r="K4099" s="130">
        <v>8483374.4030000009</v>
      </c>
      <c r="L4099" s="130">
        <v>5382752.8880000003</v>
      </c>
      <c r="M4099" s="130">
        <v>6605165.5060000001</v>
      </c>
      <c r="N4099" s="130">
        <v>9543093.7300000004</v>
      </c>
      <c r="O4099" s="130">
        <v>11728775.388</v>
      </c>
      <c r="P4099" s="130">
        <v>10772963.051000001</v>
      </c>
      <c r="Q4099" s="130">
        <v>12437490.68</v>
      </c>
      <c r="R4099" s="130">
        <v>8832308.4189999998</v>
      </c>
      <c r="S4099" s="130">
        <v>5050783.4160000002</v>
      </c>
      <c r="T4099" s="130">
        <v>4326049.2920000004</v>
      </c>
      <c r="U4099" s="130">
        <v>5676745.0640000002</v>
      </c>
      <c r="V4099" s="130">
        <v>5815594.4479999999</v>
      </c>
      <c r="W4099" s="130">
        <v>6100656.79</v>
      </c>
      <c r="X4099" s="130">
        <v>6461299.5010000002</v>
      </c>
      <c r="Y4099" s="130">
        <v>6745899.7429999998</v>
      </c>
      <c r="Z4099" s="130">
        <v>6880699.1749999998</v>
      </c>
      <c r="AA4099" s="130">
        <v>7433172.6859999998</v>
      </c>
      <c r="AB4099" s="130">
        <v>7571633.7460000003</v>
      </c>
      <c r="AC4099" s="130">
        <v>7363784.9759999998</v>
      </c>
      <c r="AD4099" s="130">
        <v>7298810.4029999999</v>
      </c>
      <c r="AE4099" s="130">
        <v>7484878.977</v>
      </c>
      <c r="AF4099" s="130">
        <v>7638753.1189999999</v>
      </c>
      <c r="AG4099" s="130">
        <v>7667619.9670000002</v>
      </c>
      <c r="AH4099" s="130">
        <v>8135536.4749999996</v>
      </c>
      <c r="AI4099" s="130">
        <v>8192485.2300000004</v>
      </c>
      <c r="AJ4099" s="130">
        <v>8295654.4709999999</v>
      </c>
      <c r="AK4099" s="130">
        <v>8992489.4470000006</v>
      </c>
      <c r="AL4099" s="130">
        <v>9640516.8200000003</v>
      </c>
      <c r="AM4099" s="130">
        <v>10373310.300000001</v>
      </c>
      <c r="AN4099" s="130">
        <v>10957001.007999999</v>
      </c>
      <c r="AO4099" s="130">
        <v>10978633.784</v>
      </c>
      <c r="AP4099" s="130">
        <v>11000309.27</v>
      </c>
      <c r="AQ4099" s="130">
        <v>11022027.551000001</v>
      </c>
      <c r="AR4099" s="130">
        <v>11043788.710999999</v>
      </c>
      <c r="AS4099" s="130">
        <v>11338144.382999999</v>
      </c>
      <c r="AT4099" s="130">
        <v>11640345.664000001</v>
      </c>
      <c r="AU4099" s="130">
        <v>11950601.669</v>
      </c>
      <c r="AV4099" s="130">
        <v>12269127.084000001</v>
      </c>
      <c r="AW4099" s="129">
        <v>2007</v>
      </c>
    </row>
    <row r="4100" spans="1:49">
      <c r="A4100" s="129">
        <v>446</v>
      </c>
      <c r="B4100" s="129" t="s">
        <v>2513</v>
      </c>
      <c r="C4100" s="129" t="s">
        <v>1714</v>
      </c>
      <c r="D4100" s="129" t="s">
        <v>2512</v>
      </c>
      <c r="E4100" s="129" t="s">
        <v>1711</v>
      </c>
      <c r="F4100" s="129" t="s">
        <v>1713</v>
      </c>
      <c r="G4100" s="129" t="s">
        <v>1608</v>
      </c>
      <c r="H4100" s="129" t="s">
        <v>3</v>
      </c>
      <c r="I4100" s="129" t="s">
        <v>1699</v>
      </c>
      <c r="J4100" s="130">
        <v>5243.4459999999999</v>
      </c>
      <c r="K4100" s="130">
        <v>6339.6220000000003</v>
      </c>
      <c r="L4100" s="130">
        <v>4772.348</v>
      </c>
      <c r="M4100" s="130">
        <v>6277.6509999999998</v>
      </c>
      <c r="N4100" s="130">
        <v>10670.833000000001</v>
      </c>
      <c r="O4100" s="130">
        <v>22220.598000000002</v>
      </c>
      <c r="P4100" s="130">
        <v>39887.822999999997</v>
      </c>
      <c r="Q4100" s="130">
        <v>270344.15299999999</v>
      </c>
      <c r="R4100" s="130">
        <v>489530.68900000001</v>
      </c>
      <c r="S4100" s="130">
        <v>482142.86499999999</v>
      </c>
      <c r="T4100" s="130">
        <v>697093.09</v>
      </c>
      <c r="U4100" s="130">
        <v>1386193.601</v>
      </c>
      <c r="V4100" s="130">
        <v>3124217.7310000001</v>
      </c>
      <c r="W4100" s="130">
        <v>4231068.0959999999</v>
      </c>
      <c r="X4100" s="130">
        <v>4838340.1310000001</v>
      </c>
      <c r="Y4100" s="130">
        <v>5587287.0240000002</v>
      </c>
      <c r="Z4100" s="130">
        <v>6203860.1670000004</v>
      </c>
      <c r="AA4100" s="130">
        <v>7220665.807</v>
      </c>
      <c r="AB4100" s="130">
        <v>7655305.6260000002</v>
      </c>
      <c r="AC4100" s="130">
        <v>7514364.0559999999</v>
      </c>
      <c r="AD4100" s="130">
        <v>7298810.4029999999</v>
      </c>
      <c r="AE4100" s="130">
        <v>7348830.034</v>
      </c>
      <c r="AF4100" s="130">
        <v>7870224.5930000003</v>
      </c>
      <c r="AG4100" s="130">
        <v>8035389.1050000004</v>
      </c>
      <c r="AH4100" s="130">
        <v>8612108.2329999991</v>
      </c>
      <c r="AI4100" s="130">
        <v>8612641.0289999992</v>
      </c>
      <c r="AJ4100" s="130">
        <v>8898909.284</v>
      </c>
      <c r="AK4100" s="130">
        <v>10009044.959000001</v>
      </c>
      <c r="AL4100" s="130">
        <v>11751460.857000001</v>
      </c>
      <c r="AM4100" s="130">
        <v>13541612.516000001</v>
      </c>
      <c r="AN4100" s="130">
        <v>14322401.571</v>
      </c>
      <c r="AO4100" s="130">
        <v>14857952.264</v>
      </c>
      <c r="AP4100" s="130">
        <v>15543303.161</v>
      </c>
      <c r="AQ4100" s="130">
        <v>16141805.335000001</v>
      </c>
      <c r="AR4100" s="130">
        <v>16656518.397</v>
      </c>
      <c r="AS4100" s="130">
        <v>17501572.120000001</v>
      </c>
      <c r="AT4100" s="130">
        <v>18396689.566</v>
      </c>
      <c r="AU4100" s="130">
        <v>19339708.708000001</v>
      </c>
      <c r="AV4100" s="130">
        <v>20351559.213</v>
      </c>
      <c r="AW4100" s="129">
        <v>2007</v>
      </c>
    </row>
    <row r="4101" spans="1:49">
      <c r="A4101" s="129">
        <v>446</v>
      </c>
      <c r="B4101" s="129" t="s">
        <v>2513</v>
      </c>
      <c r="C4101" s="129" t="s">
        <v>1712</v>
      </c>
      <c r="D4101" s="129" t="s">
        <v>2512</v>
      </c>
      <c r="E4101" s="129" t="s">
        <v>1711</v>
      </c>
      <c r="F4101" s="129" t="s">
        <v>1710</v>
      </c>
      <c r="G4101" s="129" t="s">
        <v>1605</v>
      </c>
      <c r="H4101" s="129" t="s">
        <v>3</v>
      </c>
      <c r="I4101" s="129" t="s">
        <v>1699</v>
      </c>
      <c r="J4101" s="130">
        <v>1525.9839999999999</v>
      </c>
      <c r="K4101" s="130">
        <v>1469.5889999999999</v>
      </c>
      <c r="L4101" s="130">
        <v>1006.075</v>
      </c>
      <c r="M4101" s="130">
        <v>1386.356</v>
      </c>
      <c r="N4101" s="130">
        <v>1638.87</v>
      </c>
      <c r="O4101" s="130">
        <v>1353.509</v>
      </c>
      <c r="P4101" s="130">
        <v>1039.56</v>
      </c>
      <c r="Q4101" s="130">
        <v>1203.6890000000001</v>
      </c>
      <c r="R4101" s="130">
        <v>1196.2239999999999</v>
      </c>
      <c r="S4101" s="129">
        <v>970.71299999999997</v>
      </c>
      <c r="T4101" s="130">
        <v>1002.867</v>
      </c>
      <c r="U4101" s="130">
        <v>1493.421</v>
      </c>
      <c r="V4101" s="130">
        <v>1824.0409999999999</v>
      </c>
      <c r="W4101" s="130">
        <v>2429.6930000000002</v>
      </c>
      <c r="X4101" s="130">
        <v>2879.7930000000001</v>
      </c>
      <c r="Y4101" s="130">
        <v>3445.9650000000001</v>
      </c>
      <c r="Z4101" s="130">
        <v>3949.239</v>
      </c>
      <c r="AA4101" s="130">
        <v>4690.2669999999998</v>
      </c>
      <c r="AB4101" s="130">
        <v>5049.3410000000003</v>
      </c>
      <c r="AC4101" s="130">
        <v>4983.5510000000004</v>
      </c>
      <c r="AD4101" s="130">
        <v>4841.665</v>
      </c>
      <c r="AE4101" s="130">
        <v>4874.8459999999995</v>
      </c>
      <c r="AF4101" s="130">
        <v>5220.7129999999997</v>
      </c>
      <c r="AG4101" s="130">
        <v>5330.2749999999996</v>
      </c>
      <c r="AH4101" s="130">
        <v>5712.8410000000003</v>
      </c>
      <c r="AI4101" s="130">
        <v>5713.1949999999997</v>
      </c>
      <c r="AJ4101" s="130">
        <v>5903.0910000000003</v>
      </c>
      <c r="AK4101" s="130">
        <v>6639.4989999999998</v>
      </c>
      <c r="AL4101" s="130">
        <v>7795.3310000000001</v>
      </c>
      <c r="AM4101" s="130">
        <v>8982.8279999999995</v>
      </c>
      <c r="AN4101" s="130">
        <v>9500.7639999999992</v>
      </c>
      <c r="AO4101" s="130">
        <v>9856.0210000000006</v>
      </c>
      <c r="AP4101" s="130">
        <v>10310.648999999999</v>
      </c>
      <c r="AQ4101" s="130">
        <v>10707.665000000001</v>
      </c>
      <c r="AR4101" s="130">
        <v>11049.1</v>
      </c>
      <c r="AS4101" s="130">
        <v>11609.665999999999</v>
      </c>
      <c r="AT4101" s="130">
        <v>12203.441999999999</v>
      </c>
      <c r="AU4101" s="130">
        <v>12828.994000000001</v>
      </c>
      <c r="AV4101" s="130">
        <v>13500.205</v>
      </c>
      <c r="AW4101" s="129">
        <v>2007</v>
      </c>
    </row>
    <row r="4102" spans="1:49">
      <c r="A4102" s="129">
        <v>446</v>
      </c>
      <c r="B4102" s="129" t="s">
        <v>2513</v>
      </c>
      <c r="C4102" s="129" t="s">
        <v>1709</v>
      </c>
      <c r="D4102" s="129" t="s">
        <v>2512</v>
      </c>
      <c r="E4102" s="129" t="s">
        <v>1708</v>
      </c>
      <c r="F4102" s="129" t="s">
        <v>1707</v>
      </c>
      <c r="G4102" s="129" t="s">
        <v>1625</v>
      </c>
    </row>
    <row r="4103" spans="1:49">
      <c r="A4103" s="129">
        <v>446</v>
      </c>
      <c r="B4103" s="129" t="s">
        <v>2513</v>
      </c>
      <c r="C4103" s="129" t="s">
        <v>1706</v>
      </c>
      <c r="D4103" s="129" t="s">
        <v>2512</v>
      </c>
      <c r="E4103" s="129" t="s">
        <v>1705</v>
      </c>
      <c r="F4103" s="129" t="s">
        <v>1704</v>
      </c>
      <c r="G4103" s="129" t="s">
        <v>1700</v>
      </c>
      <c r="H4103" s="129" t="s">
        <v>1604</v>
      </c>
      <c r="I4103" s="129" t="s">
        <v>1691</v>
      </c>
      <c r="J4103" s="129">
        <v>13.426</v>
      </c>
      <c r="K4103" s="129">
        <v>14.76</v>
      </c>
      <c r="L4103" s="129">
        <v>9.9090000000000007</v>
      </c>
      <c r="M4103" s="129">
        <v>12.638999999999999</v>
      </c>
      <c r="N4103" s="129">
        <v>18.908999999999999</v>
      </c>
      <c r="O4103" s="129">
        <v>24.256</v>
      </c>
      <c r="P4103" s="129">
        <v>23.068999999999999</v>
      </c>
      <c r="Q4103" s="129">
        <v>27.614999999999998</v>
      </c>
      <c r="R4103" s="129">
        <v>20.52</v>
      </c>
      <c r="S4103" s="129">
        <v>12.321999999999999</v>
      </c>
      <c r="T4103" s="129">
        <v>11.063000000000001</v>
      </c>
      <c r="U4103" s="129">
        <v>15.798</v>
      </c>
      <c r="V4103" s="129">
        <v>16.885000000000002</v>
      </c>
      <c r="W4103" s="129">
        <v>18.495999999999999</v>
      </c>
      <c r="X4103" s="129">
        <v>20.407</v>
      </c>
      <c r="Y4103" s="129">
        <v>22.184999999999999</v>
      </c>
      <c r="Z4103" s="129">
        <v>23.503</v>
      </c>
      <c r="AA4103" s="129">
        <v>26.341000000000001</v>
      </c>
      <c r="AB4103" s="129">
        <v>27.664999999999999</v>
      </c>
      <c r="AC4103" s="129">
        <v>27.835999999999999</v>
      </c>
      <c r="AD4103" s="129">
        <v>28.780999999999999</v>
      </c>
      <c r="AE4103" s="129">
        <v>30.588999999999999</v>
      </c>
      <c r="AF4103" s="129">
        <v>32.115000000000002</v>
      </c>
      <c r="AG4103" s="129">
        <v>33.314</v>
      </c>
      <c r="AH4103" s="129">
        <v>36.79</v>
      </c>
      <c r="AI4103" s="129">
        <v>38.176000000000002</v>
      </c>
      <c r="AJ4103" s="129">
        <v>39.901000000000003</v>
      </c>
      <c r="AK4103" s="129">
        <v>44.401000000000003</v>
      </c>
      <c r="AL4103" s="129">
        <v>49.161000000000001</v>
      </c>
      <c r="AM4103" s="129">
        <v>53.997999999999998</v>
      </c>
      <c r="AN4103" s="129">
        <v>58.476999999999997</v>
      </c>
      <c r="AO4103" s="129">
        <v>60.52</v>
      </c>
      <c r="AP4103" s="129">
        <v>62.500999999999998</v>
      </c>
      <c r="AQ4103" s="129">
        <v>64.308999999999997</v>
      </c>
      <c r="AR4103" s="129">
        <v>66.341999999999999</v>
      </c>
      <c r="AS4103" s="129">
        <v>70.408000000000001</v>
      </c>
      <c r="AT4103" s="129">
        <v>74.742999999999995</v>
      </c>
      <c r="AU4103" s="129">
        <v>79.337999999999994</v>
      </c>
      <c r="AV4103" s="129">
        <v>84.209000000000003</v>
      </c>
      <c r="AW4103" s="129">
        <v>2010</v>
      </c>
    </row>
    <row r="4104" spans="1:49">
      <c r="A4104" s="129">
        <v>446</v>
      </c>
      <c r="B4104" s="129" t="s">
        <v>2513</v>
      </c>
      <c r="C4104" s="129" t="s">
        <v>1703</v>
      </c>
      <c r="D4104" s="129" t="s">
        <v>2512</v>
      </c>
      <c r="E4104" s="129" t="s">
        <v>1702</v>
      </c>
      <c r="F4104" s="129" t="s">
        <v>1701</v>
      </c>
      <c r="G4104" s="129" t="s">
        <v>1700</v>
      </c>
      <c r="H4104" s="129" t="s">
        <v>3</v>
      </c>
      <c r="I4104" s="129" t="s">
        <v>1699</v>
      </c>
      <c r="J4104" s="130">
        <v>5028.4340000000002</v>
      </c>
      <c r="K4104" s="130">
        <v>5569.8239999999996</v>
      </c>
      <c r="L4104" s="130">
        <v>3753.3670000000002</v>
      </c>
      <c r="M4104" s="130">
        <v>4787.5600000000004</v>
      </c>
      <c r="N4104" s="130">
        <v>7162.5339999999997</v>
      </c>
      <c r="O4104" s="130">
        <v>9084.6219999999994</v>
      </c>
      <c r="P4104" s="130">
        <v>8512.5380000000005</v>
      </c>
      <c r="Q4104" s="130">
        <v>10078.567999999999</v>
      </c>
      <c r="R4104" s="130">
        <v>7407.7619999999997</v>
      </c>
      <c r="S4104" s="130">
        <v>4400.8360000000002</v>
      </c>
      <c r="T4104" s="130">
        <v>3908.8069999999998</v>
      </c>
      <c r="U4104" s="130">
        <v>5299.93</v>
      </c>
      <c r="V4104" s="130">
        <v>5553.335</v>
      </c>
      <c r="W4104" s="130">
        <v>5964.201</v>
      </c>
      <c r="X4104" s="130">
        <v>6451.2309999999998</v>
      </c>
      <c r="Y4104" s="130">
        <v>6875.9319999999998</v>
      </c>
      <c r="Z4104" s="130">
        <v>7141.3440000000001</v>
      </c>
      <c r="AA4104" s="130">
        <v>7846.7669999999998</v>
      </c>
      <c r="AB4104" s="130">
        <v>8079.6459999999997</v>
      </c>
      <c r="AC4104" s="130">
        <v>7970.1</v>
      </c>
      <c r="AD4104" s="130">
        <v>8079.277</v>
      </c>
      <c r="AE4104" s="130">
        <v>8474.9770000000008</v>
      </c>
      <c r="AF4104" s="130">
        <v>8782.152</v>
      </c>
      <c r="AG4104" s="130">
        <v>8991.5630000000001</v>
      </c>
      <c r="AH4104" s="130">
        <v>9800.866</v>
      </c>
      <c r="AI4104" s="130">
        <v>10170.133</v>
      </c>
      <c r="AJ4104" s="130">
        <v>10614.748</v>
      </c>
      <c r="AK4104" s="130">
        <v>11811.793</v>
      </c>
      <c r="AL4104" s="130">
        <v>12910.290999999999</v>
      </c>
      <c r="AM4104" s="130">
        <v>13998.597</v>
      </c>
      <c r="AN4104" s="130">
        <v>14965.285</v>
      </c>
      <c r="AO4104" s="130">
        <v>15289.316000000001</v>
      </c>
      <c r="AP4104" s="130">
        <v>15587.23</v>
      </c>
      <c r="AQ4104" s="130">
        <v>15832.191999999999</v>
      </c>
      <c r="AR4104" s="130">
        <v>16123.107</v>
      </c>
      <c r="AS4104" s="130">
        <v>16891.642</v>
      </c>
      <c r="AT4104" s="130">
        <v>17701.710999999999</v>
      </c>
      <c r="AU4104" s="130">
        <v>18548.742999999999</v>
      </c>
      <c r="AV4104" s="130">
        <v>19434.935000000001</v>
      </c>
      <c r="AW4104" s="129">
        <v>2007</v>
      </c>
    </row>
    <row r="4105" spans="1:49">
      <c r="A4105" s="129">
        <v>446</v>
      </c>
      <c r="B4105" s="129" t="s">
        <v>2513</v>
      </c>
      <c r="C4105" s="129" t="s">
        <v>1698</v>
      </c>
      <c r="D4105" s="129" t="s">
        <v>2512</v>
      </c>
      <c r="E4105" s="129" t="s">
        <v>1697</v>
      </c>
      <c r="F4105" s="129" t="s">
        <v>1696</v>
      </c>
      <c r="G4105" s="129" t="s">
        <v>50</v>
      </c>
      <c r="I4105" s="129" t="s">
        <v>1691</v>
      </c>
      <c r="J4105" s="129">
        <v>0.11700000000000001</v>
      </c>
      <c r="K4105" s="129">
        <v>0.115</v>
      </c>
      <c r="L4105" s="129">
        <v>7.1999999999999995E-2</v>
      </c>
      <c r="M4105" s="129">
        <v>8.6999999999999994E-2</v>
      </c>
      <c r="N4105" s="129">
        <v>0.11899999999999999</v>
      </c>
      <c r="O4105" s="129">
        <v>0.14299999999999999</v>
      </c>
      <c r="P4105" s="129">
        <v>0.129</v>
      </c>
      <c r="Q4105" s="129">
        <v>0.14499999999999999</v>
      </c>
      <c r="R4105" s="129">
        <v>0.1</v>
      </c>
      <c r="S4105" s="129">
        <v>5.5E-2</v>
      </c>
      <c r="T4105" s="129">
        <v>4.5999999999999999E-2</v>
      </c>
      <c r="U4105" s="129">
        <v>6.3E-2</v>
      </c>
      <c r="V4105" s="129">
        <v>0.06</v>
      </c>
      <c r="W4105" s="129">
        <v>6.3E-2</v>
      </c>
      <c r="X4105" s="129">
        <v>6.6000000000000003E-2</v>
      </c>
      <c r="Y4105" s="129">
        <v>6.8000000000000005E-2</v>
      </c>
      <c r="Z4105" s="129">
        <v>6.8000000000000005E-2</v>
      </c>
      <c r="AA4105" s="129">
        <v>7.1999999999999995E-2</v>
      </c>
      <c r="AB4105" s="129">
        <v>7.2999999999999995E-2</v>
      </c>
      <c r="AC4105" s="129">
        <v>7.0000000000000007E-2</v>
      </c>
      <c r="AD4105" s="129">
        <v>6.7000000000000004E-2</v>
      </c>
      <c r="AE4105" s="129">
        <v>6.8000000000000005E-2</v>
      </c>
      <c r="AF4105" s="129">
        <v>6.9000000000000006E-2</v>
      </c>
      <c r="AG4105" s="129">
        <v>6.7000000000000004E-2</v>
      </c>
      <c r="AH4105" s="129">
        <v>6.9000000000000006E-2</v>
      </c>
      <c r="AI4105" s="129">
        <v>6.6000000000000003E-2</v>
      </c>
      <c r="AJ4105" s="129">
        <v>6.4000000000000001E-2</v>
      </c>
      <c r="AK4105" s="129">
        <v>6.6000000000000003E-2</v>
      </c>
      <c r="AL4105" s="129">
        <v>7.0000000000000007E-2</v>
      </c>
      <c r="AM4105" s="129">
        <v>7.5999999999999998E-2</v>
      </c>
      <c r="AN4105" s="129">
        <v>7.8E-2</v>
      </c>
      <c r="AO4105" s="129">
        <v>7.5999999999999998E-2</v>
      </c>
      <c r="AP4105" s="129">
        <v>7.4999999999999997E-2</v>
      </c>
      <c r="AQ4105" s="129">
        <v>7.3999999999999996E-2</v>
      </c>
      <c r="AR4105" s="129">
        <v>7.2999999999999995E-2</v>
      </c>
      <c r="AS4105" s="129">
        <v>7.2999999999999995E-2</v>
      </c>
      <c r="AT4105" s="129">
        <v>7.2999999999999995E-2</v>
      </c>
      <c r="AU4105" s="129">
        <v>7.2999999999999995E-2</v>
      </c>
      <c r="AV4105" s="129">
        <v>7.2999999999999995E-2</v>
      </c>
      <c r="AW4105" s="129">
        <v>2010</v>
      </c>
    </row>
    <row r="4106" spans="1:49">
      <c r="A4106" s="129">
        <v>446</v>
      </c>
      <c r="B4106" s="129" t="s">
        <v>2513</v>
      </c>
      <c r="C4106" s="129" t="s">
        <v>1695</v>
      </c>
      <c r="D4106" s="129" t="s">
        <v>2512</v>
      </c>
      <c r="E4106" s="129" t="s">
        <v>1694</v>
      </c>
      <c r="F4106" s="129" t="s">
        <v>1693</v>
      </c>
      <c r="G4106" s="129" t="s">
        <v>1692</v>
      </c>
      <c r="I4106" s="129" t="s">
        <v>1691</v>
      </c>
      <c r="J4106" s="129">
        <v>1.0429999999999999</v>
      </c>
      <c r="K4106" s="129">
        <v>1.1379999999999999</v>
      </c>
      <c r="L4106" s="129">
        <v>1.2709999999999999</v>
      </c>
      <c r="M4106" s="129">
        <v>1.3109999999999999</v>
      </c>
      <c r="N4106" s="129">
        <v>1.49</v>
      </c>
      <c r="O4106" s="129">
        <v>2.4460000000000002</v>
      </c>
      <c r="P4106" s="129">
        <v>4.6859999999999999</v>
      </c>
      <c r="Q4106" s="129">
        <v>26.824000000000002</v>
      </c>
      <c r="R4106" s="129">
        <v>66.082999999999998</v>
      </c>
      <c r="S4106" s="129">
        <v>109.557</v>
      </c>
      <c r="T4106" s="129">
        <v>178.339</v>
      </c>
      <c r="U4106" s="129">
        <v>261.54899999999998</v>
      </c>
      <c r="V4106" s="129">
        <v>562.58399999999995</v>
      </c>
      <c r="W4106" s="129">
        <v>709.41099999999994</v>
      </c>
      <c r="X4106" s="129">
        <v>749.98699999999997</v>
      </c>
      <c r="Y4106" s="129">
        <v>812.58600000000001</v>
      </c>
      <c r="Z4106" s="129">
        <v>868.72400000000005</v>
      </c>
      <c r="AA4106" s="129">
        <v>920.20899999999995</v>
      </c>
      <c r="AB4106" s="129">
        <v>947.48</v>
      </c>
      <c r="AC4106" s="129">
        <v>942.81899999999996</v>
      </c>
      <c r="AD4106" s="129">
        <v>903.399</v>
      </c>
      <c r="AE4106" s="129">
        <v>867.12099999999998</v>
      </c>
      <c r="AF4106" s="129">
        <v>896.16099999999994</v>
      </c>
      <c r="AG4106" s="129">
        <v>893.65899999999999</v>
      </c>
      <c r="AH4106" s="129">
        <v>878.70899999999995</v>
      </c>
      <c r="AI4106" s="129">
        <v>846.85599999999999</v>
      </c>
      <c r="AJ4106" s="129">
        <v>838.35299999999995</v>
      </c>
      <c r="AK4106" s="129">
        <v>847.37699999999995</v>
      </c>
      <c r="AL4106" s="129">
        <v>910.24</v>
      </c>
      <c r="AM4106" s="129">
        <v>967.35500000000002</v>
      </c>
      <c r="AN4106" s="129">
        <v>957.04200000000003</v>
      </c>
      <c r="AO4106" s="129">
        <v>971.78700000000003</v>
      </c>
      <c r="AP4106" s="129">
        <v>997.18200000000002</v>
      </c>
      <c r="AQ4106" s="130">
        <v>1019.556</v>
      </c>
      <c r="AR4106" s="130">
        <v>1033.0840000000001</v>
      </c>
      <c r="AS4106" s="130">
        <v>1036.1079999999999</v>
      </c>
      <c r="AT4106" s="130">
        <v>1039.261</v>
      </c>
      <c r="AU4106" s="130">
        <v>1042.643</v>
      </c>
      <c r="AV4106" s="130">
        <v>1047.164</v>
      </c>
      <c r="AW4106" s="129">
        <v>2010</v>
      </c>
    </row>
    <row r="4107" spans="1:49">
      <c r="A4107" s="129">
        <v>446</v>
      </c>
      <c r="B4107" s="129" t="s">
        <v>2513</v>
      </c>
      <c r="C4107" s="129" t="s">
        <v>1690</v>
      </c>
      <c r="D4107" s="129" t="s">
        <v>2512</v>
      </c>
      <c r="E4107" s="129" t="s">
        <v>1689</v>
      </c>
      <c r="F4107" s="129" t="s">
        <v>1688</v>
      </c>
      <c r="G4107" s="129" t="s">
        <v>1597</v>
      </c>
      <c r="I4107" s="129" t="s">
        <v>2519</v>
      </c>
      <c r="J4107" s="129">
        <v>16.963999999999999</v>
      </c>
      <c r="K4107" s="129">
        <v>16.994</v>
      </c>
      <c r="L4107" s="129">
        <v>25.597000000000001</v>
      </c>
      <c r="M4107" s="129">
        <v>20.225999999999999</v>
      </c>
      <c r="N4107" s="129">
        <v>12.494999999999999</v>
      </c>
      <c r="O4107" s="129">
        <v>7.1180000000000003</v>
      </c>
      <c r="P4107" s="129">
        <v>5.0789999999999997</v>
      </c>
      <c r="Q4107" s="129">
        <v>3.6819999999999999</v>
      </c>
      <c r="R4107" s="129">
        <v>15.084</v>
      </c>
      <c r="S4107" s="129">
        <v>45.453000000000003</v>
      </c>
      <c r="T4107" s="129">
        <v>17.77</v>
      </c>
      <c r="U4107" s="129">
        <v>19.288</v>
      </c>
      <c r="V4107" s="129">
        <v>35.811999999999998</v>
      </c>
      <c r="W4107" s="129">
        <v>29.088999999999999</v>
      </c>
      <c r="X4107" s="129">
        <v>32.405999999999999</v>
      </c>
      <c r="Y4107" s="129">
        <v>32.944000000000003</v>
      </c>
      <c r="Z4107" s="129">
        <v>30.167999999999999</v>
      </c>
      <c r="AA4107" s="129">
        <v>31.024000000000001</v>
      </c>
      <c r="AB4107" s="129">
        <v>28.25</v>
      </c>
      <c r="AC4107" s="129">
        <v>23.562999999999999</v>
      </c>
      <c r="AD4107" s="129">
        <v>19.125</v>
      </c>
      <c r="AE4107" s="129">
        <v>22.765999999999998</v>
      </c>
      <c r="AF4107" s="129">
        <v>17.741</v>
      </c>
      <c r="AG4107" s="129">
        <v>20.073</v>
      </c>
      <c r="AH4107" s="129">
        <v>22.847000000000001</v>
      </c>
      <c r="AI4107" s="129">
        <v>21.803999999999998</v>
      </c>
      <c r="AJ4107" s="129">
        <v>22.125</v>
      </c>
      <c r="AK4107" s="129">
        <v>27.803000000000001</v>
      </c>
      <c r="AL4107" s="129">
        <v>30.161999999999999</v>
      </c>
      <c r="AM4107" s="129">
        <v>34.207000000000001</v>
      </c>
      <c r="AN4107" s="129">
        <v>33.161999999999999</v>
      </c>
      <c r="AO4107" s="129">
        <v>26.655999999999999</v>
      </c>
      <c r="AP4107" s="129">
        <v>20.073</v>
      </c>
      <c r="AQ4107" s="129">
        <v>18.798999999999999</v>
      </c>
      <c r="AR4107" s="129">
        <v>18.497</v>
      </c>
      <c r="AS4107" s="129">
        <v>19.405999999999999</v>
      </c>
      <c r="AT4107" s="129">
        <v>20.997</v>
      </c>
      <c r="AU4107" s="129">
        <v>22.997</v>
      </c>
      <c r="AV4107" s="129">
        <v>24.495999999999999</v>
      </c>
      <c r="AW4107" s="129">
        <v>2010</v>
      </c>
    </row>
    <row r="4108" spans="1:49">
      <c r="A4108" s="129">
        <v>446</v>
      </c>
      <c r="B4108" s="129" t="s">
        <v>2513</v>
      </c>
      <c r="C4108" s="129" t="s">
        <v>1687</v>
      </c>
      <c r="D4108" s="129" t="s">
        <v>2512</v>
      </c>
      <c r="E4108" s="129" t="s">
        <v>1686</v>
      </c>
      <c r="F4108" s="129" t="s">
        <v>1685</v>
      </c>
      <c r="G4108" s="129" t="s">
        <v>1597</v>
      </c>
      <c r="I4108" s="129" t="s">
        <v>2519</v>
      </c>
      <c r="J4108" s="129">
        <v>14.446</v>
      </c>
      <c r="K4108" s="129">
        <v>-1.2689999999999999</v>
      </c>
      <c r="L4108" s="129">
        <v>64.257999999999996</v>
      </c>
      <c r="M4108" s="129">
        <v>-10.871</v>
      </c>
      <c r="N4108" s="129">
        <v>-13.635999999999999</v>
      </c>
      <c r="O4108" s="129">
        <v>-6.0940000000000003</v>
      </c>
      <c r="P4108" s="129">
        <v>-2.1080000000000001</v>
      </c>
      <c r="Q4108" s="129">
        <v>-2.1880000000000002</v>
      </c>
      <c r="R4108" s="129">
        <v>-5.5209999999999999</v>
      </c>
      <c r="S4108" s="129">
        <v>25.65</v>
      </c>
      <c r="T4108" s="129">
        <v>17.77</v>
      </c>
      <c r="U4108" s="129">
        <v>19.288</v>
      </c>
      <c r="V4108" s="129">
        <v>35.811999999999998</v>
      </c>
      <c r="W4108" s="129">
        <v>22.983000000000001</v>
      </c>
      <c r="X4108" s="129">
        <v>26.24</v>
      </c>
      <c r="Y4108" s="129">
        <v>23.31</v>
      </c>
      <c r="Z4108" s="129">
        <v>20.039000000000001</v>
      </c>
      <c r="AA4108" s="129">
        <v>-0.68899999999999995</v>
      </c>
      <c r="AB4108" s="129">
        <v>-1.004</v>
      </c>
      <c r="AC4108" s="129">
        <v>4.7149999999999999</v>
      </c>
      <c r="AD4108" s="129">
        <v>2.0310000000000001</v>
      </c>
      <c r="AE4108" s="129">
        <v>3.613</v>
      </c>
      <c r="AF4108" s="129">
        <v>3.6360000000000001</v>
      </c>
      <c r="AG4108" s="129">
        <v>6.8550000000000004</v>
      </c>
      <c r="AH4108" s="129">
        <v>7.31</v>
      </c>
      <c r="AI4108" s="129">
        <v>8.16</v>
      </c>
      <c r="AJ4108" s="129">
        <v>19.373999999999999</v>
      </c>
      <c r="AK4108" s="129">
        <v>23.684000000000001</v>
      </c>
      <c r="AL4108" s="129">
        <v>22.44</v>
      </c>
      <c r="AM4108" s="129">
        <v>24.934999999999999</v>
      </c>
      <c r="AN4108" s="129">
        <v>23.245999999999999</v>
      </c>
      <c r="AO4108" s="129">
        <v>14.215999999999999</v>
      </c>
      <c r="AP4108" s="129">
        <v>3.8359999999999999</v>
      </c>
      <c r="AQ4108" s="129">
        <v>2.1</v>
      </c>
      <c r="AR4108" s="129">
        <v>1.821</v>
      </c>
      <c r="AS4108" s="129">
        <v>4.968</v>
      </c>
      <c r="AT4108" s="129">
        <v>8.19</v>
      </c>
      <c r="AU4108" s="129">
        <v>11.327</v>
      </c>
      <c r="AV4108" s="129">
        <v>13.856</v>
      </c>
      <c r="AW4108" s="129">
        <v>2010</v>
      </c>
    </row>
    <row r="4109" spans="1:49">
      <c r="A4109" s="129">
        <v>446</v>
      </c>
      <c r="B4109" s="129" t="s">
        <v>2513</v>
      </c>
      <c r="C4109" s="129" t="s">
        <v>1683</v>
      </c>
      <c r="D4109" s="129" t="s">
        <v>2512</v>
      </c>
      <c r="E4109" s="129" t="s">
        <v>1680</v>
      </c>
      <c r="F4109" s="129" t="s">
        <v>1682</v>
      </c>
      <c r="G4109" s="129" t="s">
        <v>1675</v>
      </c>
      <c r="I4109" s="129" t="s">
        <v>2518</v>
      </c>
      <c r="J4109" s="129">
        <v>0.06</v>
      </c>
      <c r="K4109" s="129">
        <v>7.0999999999999994E-2</v>
      </c>
      <c r="L4109" s="129">
        <v>8.5000000000000006E-2</v>
      </c>
      <c r="M4109" s="129">
        <v>9.0999999999999998E-2</v>
      </c>
      <c r="N4109" s="129">
        <v>0.107</v>
      </c>
      <c r="O4109" s="129">
        <v>0.18099999999999999</v>
      </c>
      <c r="P4109" s="129">
        <v>0.35399999999999998</v>
      </c>
      <c r="Q4109" s="129">
        <v>2.077</v>
      </c>
      <c r="R4109" s="129">
        <v>5.2949999999999999</v>
      </c>
      <c r="S4109" s="129">
        <v>9.1189999999999998</v>
      </c>
      <c r="T4109" s="129">
        <v>15.401</v>
      </c>
      <c r="U4109" s="129">
        <v>23.119</v>
      </c>
      <c r="V4109" s="129">
        <v>46.204000000000001</v>
      </c>
      <c r="W4109" s="129">
        <v>57.633000000000003</v>
      </c>
      <c r="X4109" s="129">
        <v>62.378999999999998</v>
      </c>
      <c r="Y4109" s="129">
        <v>68.792000000000002</v>
      </c>
      <c r="Z4109" s="129">
        <v>74.900999999999996</v>
      </c>
      <c r="AA4109" s="129">
        <v>80.703999999999994</v>
      </c>
      <c r="AB4109" s="129">
        <v>84.375</v>
      </c>
      <c r="AC4109" s="129">
        <v>84.578000000000003</v>
      </c>
      <c r="AD4109" s="129">
        <v>84.278000000000006</v>
      </c>
      <c r="AE4109" s="129">
        <v>83.968000000000004</v>
      </c>
      <c r="AF4109" s="129">
        <v>85.444999999999993</v>
      </c>
      <c r="AG4109" s="129">
        <v>86.528999999999996</v>
      </c>
      <c r="AH4109" s="129">
        <v>87.974999999999994</v>
      </c>
      <c r="AI4109" s="129">
        <v>87.343999999999994</v>
      </c>
      <c r="AJ4109" s="129">
        <v>92.207999999999998</v>
      </c>
      <c r="AK4109" s="129">
        <v>95.948999999999998</v>
      </c>
      <c r="AL4109" s="129">
        <v>106.27200000000001</v>
      </c>
      <c r="AM4109" s="129">
        <v>107.554</v>
      </c>
      <c r="AN4109" s="129">
        <v>112.367</v>
      </c>
      <c r="AO4109" s="129">
        <v>117.96899999999999</v>
      </c>
      <c r="AP4109" s="129">
        <v>125.723</v>
      </c>
      <c r="AQ4109" s="129">
        <v>133.63800000000001</v>
      </c>
      <c r="AR4109" s="129">
        <v>137.749</v>
      </c>
      <c r="AS4109" s="129">
        <v>141.143</v>
      </c>
      <c r="AT4109" s="129">
        <v>144.67099999999999</v>
      </c>
      <c r="AU4109" s="129">
        <v>148.28800000000001</v>
      </c>
      <c r="AV4109" s="129">
        <v>151.995</v>
      </c>
      <c r="AW4109" s="129">
        <v>2012</v>
      </c>
    </row>
    <row r="4110" spans="1:49">
      <c r="A4110" s="129">
        <v>446</v>
      </c>
      <c r="B4110" s="129" t="s">
        <v>2513</v>
      </c>
      <c r="C4110" s="129" t="s">
        <v>1681</v>
      </c>
      <c r="D4110" s="129" t="s">
        <v>2512</v>
      </c>
      <c r="E4110" s="129" t="s">
        <v>1680</v>
      </c>
      <c r="F4110" s="129" t="s">
        <v>1679</v>
      </c>
      <c r="G4110" s="129" t="s">
        <v>1655</v>
      </c>
      <c r="I4110" s="129" t="s">
        <v>1678</v>
      </c>
      <c r="J4110" s="129">
        <v>23.9</v>
      </c>
      <c r="K4110" s="129">
        <v>19.3</v>
      </c>
      <c r="L4110" s="129">
        <v>18.600000000000001</v>
      </c>
      <c r="M4110" s="129">
        <v>7.2</v>
      </c>
      <c r="N4110" s="129">
        <v>17.600000000000001</v>
      </c>
      <c r="O4110" s="129">
        <v>69.400000000000006</v>
      </c>
      <c r="P4110" s="129">
        <v>95.4</v>
      </c>
      <c r="Q4110" s="129">
        <v>487.2</v>
      </c>
      <c r="R4110" s="129">
        <v>155</v>
      </c>
      <c r="S4110" s="129">
        <v>72.2</v>
      </c>
      <c r="T4110" s="129">
        <v>68.900000000000006</v>
      </c>
      <c r="U4110" s="129">
        <v>50.115000000000002</v>
      </c>
      <c r="V4110" s="129">
        <v>99.846999999999994</v>
      </c>
      <c r="W4110" s="129">
        <v>24.736999999999998</v>
      </c>
      <c r="X4110" s="129">
        <v>8.2349999999999994</v>
      </c>
      <c r="Y4110" s="129">
        <v>10.282</v>
      </c>
      <c r="Z4110" s="129">
        <v>8.8789999999999996</v>
      </c>
      <c r="AA4110" s="129">
        <v>7.7480000000000002</v>
      </c>
      <c r="AB4110" s="129">
        <v>4.5490000000000004</v>
      </c>
      <c r="AC4110" s="129">
        <v>0.24099999999999999</v>
      </c>
      <c r="AD4110" s="129">
        <v>-0.35599999999999998</v>
      </c>
      <c r="AE4110" s="129">
        <v>-0.36699999999999999</v>
      </c>
      <c r="AF4110" s="129">
        <v>1.7589999999999999</v>
      </c>
      <c r="AG4110" s="129">
        <v>1.268</v>
      </c>
      <c r="AH4110" s="129">
        <v>1.6719999999999999</v>
      </c>
      <c r="AI4110" s="129">
        <v>-0.71799999999999997</v>
      </c>
      <c r="AJ4110" s="129">
        <v>5.57</v>
      </c>
      <c r="AK4110" s="129">
        <v>4.0570000000000004</v>
      </c>
      <c r="AL4110" s="129">
        <v>10.757999999999999</v>
      </c>
      <c r="AM4110" s="129">
        <v>1.206</v>
      </c>
      <c r="AN4110" s="129">
        <v>4.476</v>
      </c>
      <c r="AO4110" s="129">
        <v>4.9850000000000003</v>
      </c>
      <c r="AP4110" s="129">
        <v>6.5730000000000004</v>
      </c>
      <c r="AQ4110" s="129">
        <v>6.2960000000000003</v>
      </c>
      <c r="AR4110" s="129">
        <v>3.0760000000000001</v>
      </c>
      <c r="AS4110" s="129">
        <v>2.464</v>
      </c>
      <c r="AT4110" s="129">
        <v>2.5</v>
      </c>
      <c r="AU4110" s="129">
        <v>2.5</v>
      </c>
      <c r="AV4110" s="129">
        <v>2.5</v>
      </c>
      <c r="AW4110" s="129">
        <v>2012</v>
      </c>
    </row>
    <row r="4111" spans="1:49">
      <c r="A4111" s="129">
        <v>446</v>
      </c>
      <c r="B4111" s="129" t="s">
        <v>2513</v>
      </c>
      <c r="C4111" s="129" t="s">
        <v>1677</v>
      </c>
      <c r="D4111" s="129" t="s">
        <v>2512</v>
      </c>
      <c r="E4111" s="129" t="s">
        <v>1672</v>
      </c>
      <c r="F4111" s="129" t="s">
        <v>1676</v>
      </c>
      <c r="G4111" s="129" t="s">
        <v>1675</v>
      </c>
      <c r="I4111" s="129" t="s">
        <v>2518</v>
      </c>
      <c r="J4111" s="129" t="s">
        <v>1595</v>
      </c>
      <c r="K4111" s="129">
        <v>0.13</v>
      </c>
      <c r="L4111" s="129">
        <v>0.14299999999999999</v>
      </c>
      <c r="M4111" s="129">
        <v>0.14799999999999999</v>
      </c>
      <c r="N4111" s="129">
        <v>0.186</v>
      </c>
      <c r="O4111" s="129">
        <v>0.29699999999999999</v>
      </c>
      <c r="P4111" s="129">
        <v>0.73399999999999999</v>
      </c>
      <c r="Q4111" s="129">
        <v>6.1719999999999997</v>
      </c>
      <c r="R4111" s="129">
        <v>8.32</v>
      </c>
      <c r="S4111" s="129">
        <v>10.847</v>
      </c>
      <c r="T4111" s="129">
        <v>19.207000000000001</v>
      </c>
      <c r="U4111" s="129">
        <v>25.774000000000001</v>
      </c>
      <c r="V4111" s="129">
        <v>54.139000000000003</v>
      </c>
      <c r="W4111" s="129">
        <v>56.633000000000003</v>
      </c>
      <c r="X4111" s="129">
        <v>63.320999999999998</v>
      </c>
      <c r="Y4111" s="129">
        <v>70.274000000000001</v>
      </c>
      <c r="Z4111" s="129">
        <v>74.944999999999993</v>
      </c>
      <c r="AA4111" s="129">
        <v>79.986999999999995</v>
      </c>
      <c r="AB4111" s="129">
        <v>84.658000000000001</v>
      </c>
      <c r="AC4111" s="129">
        <v>82.376000000000005</v>
      </c>
      <c r="AD4111" s="129">
        <v>81.049000000000007</v>
      </c>
      <c r="AE4111" s="129">
        <v>80.995999999999995</v>
      </c>
      <c r="AF4111" s="129">
        <v>84.021000000000001</v>
      </c>
      <c r="AG4111" s="129">
        <v>85.879000000000005</v>
      </c>
      <c r="AH4111" s="129">
        <v>87.576999999999998</v>
      </c>
      <c r="AI4111" s="129">
        <v>88.03</v>
      </c>
      <c r="AJ4111" s="129">
        <v>94.379000000000005</v>
      </c>
      <c r="AK4111" s="129">
        <v>100</v>
      </c>
      <c r="AL4111" s="129">
        <v>106.361</v>
      </c>
      <c r="AM4111" s="129">
        <v>109.99</v>
      </c>
      <c r="AN4111" s="129">
        <v>115.581</v>
      </c>
      <c r="AO4111" s="129">
        <v>119.126</v>
      </c>
      <c r="AP4111" s="129">
        <v>131.18100000000001</v>
      </c>
      <c r="AQ4111" s="129">
        <v>135.72499999999999</v>
      </c>
      <c r="AR4111" s="129">
        <v>139.02000000000001</v>
      </c>
      <c r="AS4111" s="129">
        <v>142.495</v>
      </c>
      <c r="AT4111" s="129">
        <v>146.05699999999999</v>
      </c>
      <c r="AU4111" s="129">
        <v>149.709</v>
      </c>
      <c r="AV4111" s="129">
        <v>153.452</v>
      </c>
      <c r="AW4111" s="129">
        <v>2012</v>
      </c>
    </row>
    <row r="4112" spans="1:49">
      <c r="A4112" s="129">
        <v>446</v>
      </c>
      <c r="B4112" s="129" t="s">
        <v>2513</v>
      </c>
      <c r="C4112" s="129" t="s">
        <v>1673</v>
      </c>
      <c r="D4112" s="129" t="s">
        <v>2512</v>
      </c>
      <c r="E4112" s="129" t="s">
        <v>1672</v>
      </c>
      <c r="F4112" s="129" t="s">
        <v>1671</v>
      </c>
      <c r="G4112" s="129" t="s">
        <v>1655</v>
      </c>
      <c r="I4112" s="129" t="s">
        <v>1670</v>
      </c>
      <c r="J4112" s="129" t="s">
        <v>1595</v>
      </c>
      <c r="K4112" s="129" t="s">
        <v>1595</v>
      </c>
      <c r="L4112" s="129">
        <v>9.5950000000000006</v>
      </c>
      <c r="M4112" s="129">
        <v>3.7989999999999999</v>
      </c>
      <c r="N4112" s="129">
        <v>25.303000000000001</v>
      </c>
      <c r="O4112" s="129">
        <v>60.104999999999997</v>
      </c>
      <c r="P4112" s="129">
        <v>146.792</v>
      </c>
      <c r="Q4112" s="129">
        <v>741.18700000000001</v>
      </c>
      <c r="R4112" s="129">
        <v>34.799999999999997</v>
      </c>
      <c r="S4112" s="129">
        <v>30.363</v>
      </c>
      <c r="T4112" s="129">
        <v>77.075000000000003</v>
      </c>
      <c r="U4112" s="129">
        <v>34.195</v>
      </c>
      <c r="V4112" s="129">
        <v>110.047</v>
      </c>
      <c r="W4112" s="129">
        <v>4.6079999999999997</v>
      </c>
      <c r="X4112" s="129">
        <v>11.808999999999999</v>
      </c>
      <c r="Y4112" s="129">
        <v>10.981</v>
      </c>
      <c r="Z4112" s="129">
        <v>6.6470000000000002</v>
      </c>
      <c r="AA4112" s="129">
        <v>6.7279999999999998</v>
      </c>
      <c r="AB4112" s="129">
        <v>5.8390000000000004</v>
      </c>
      <c r="AC4112" s="129">
        <v>-2.6960000000000002</v>
      </c>
      <c r="AD4112" s="129">
        <v>-1.611</v>
      </c>
      <c r="AE4112" s="129">
        <v>-6.5000000000000002E-2</v>
      </c>
      <c r="AF4112" s="129">
        <v>3.7349999999999999</v>
      </c>
      <c r="AG4112" s="129">
        <v>2.2109999999999999</v>
      </c>
      <c r="AH4112" s="129">
        <v>1.978</v>
      </c>
      <c r="AI4112" s="129">
        <v>0.51700000000000002</v>
      </c>
      <c r="AJ4112" s="129">
        <v>7.2119999999999997</v>
      </c>
      <c r="AK4112" s="129">
        <v>5.9560000000000004</v>
      </c>
      <c r="AL4112" s="129">
        <v>6.3609999999999998</v>
      </c>
      <c r="AM4112" s="129">
        <v>3.4119999999999999</v>
      </c>
      <c r="AN4112" s="129">
        <v>5.0830000000000002</v>
      </c>
      <c r="AO4112" s="129">
        <v>3.0670000000000002</v>
      </c>
      <c r="AP4112" s="129">
        <v>10.119</v>
      </c>
      <c r="AQ4112" s="129">
        <v>3.464</v>
      </c>
      <c r="AR4112" s="129">
        <v>2.427</v>
      </c>
      <c r="AS4112" s="129">
        <v>2.5</v>
      </c>
      <c r="AT4112" s="129">
        <v>2.5</v>
      </c>
      <c r="AU4112" s="129">
        <v>2.5</v>
      </c>
      <c r="AV4112" s="129">
        <v>2.5</v>
      </c>
      <c r="AW4112" s="129">
        <v>2012</v>
      </c>
    </row>
    <row r="4113" spans="1:49">
      <c r="A4113" s="129">
        <v>446</v>
      </c>
      <c r="B4113" s="129" t="s">
        <v>2513</v>
      </c>
      <c r="C4113" s="129" t="s">
        <v>1669</v>
      </c>
      <c r="D4113" s="129" t="s">
        <v>2512</v>
      </c>
      <c r="E4113" s="129" t="s">
        <v>1668</v>
      </c>
      <c r="G4113" s="129" t="s">
        <v>50</v>
      </c>
    </row>
    <row r="4114" spans="1:49">
      <c r="A4114" s="129">
        <v>446</v>
      </c>
      <c r="B4114" s="129" t="s">
        <v>2513</v>
      </c>
      <c r="C4114" s="129" t="s">
        <v>1667</v>
      </c>
      <c r="D4114" s="129" t="s">
        <v>2512</v>
      </c>
      <c r="E4114" s="129" t="s">
        <v>1666</v>
      </c>
      <c r="F4114" s="129" t="s">
        <v>1665</v>
      </c>
      <c r="G4114" s="129" t="s">
        <v>1655</v>
      </c>
      <c r="I4114" s="129" t="s">
        <v>2517</v>
      </c>
      <c r="J4114" s="129">
        <v>30.940999999999999</v>
      </c>
      <c r="K4114" s="129">
        <v>-2.512</v>
      </c>
      <c r="L4114" s="129">
        <v>-6.5289999999999999</v>
      </c>
      <c r="M4114" s="129">
        <v>15.849</v>
      </c>
      <c r="N4114" s="129">
        <v>-20.530999999999999</v>
      </c>
      <c r="O4114" s="129">
        <v>-33.622999999999998</v>
      </c>
      <c r="P4114" s="129">
        <v>-2.766</v>
      </c>
      <c r="Q4114" s="129">
        <v>-8.8130000000000006</v>
      </c>
      <c r="R4114" s="129">
        <v>5.5469999999999997</v>
      </c>
      <c r="S4114" s="129">
        <v>0.53600000000000003</v>
      </c>
      <c r="T4114" s="129">
        <v>1.08</v>
      </c>
      <c r="U4114" s="129">
        <v>1.5489999999999999</v>
      </c>
      <c r="V4114" s="129">
        <v>1.7010000000000001</v>
      </c>
      <c r="W4114" s="129">
        <v>2.0409999999999999</v>
      </c>
      <c r="X4114" s="129">
        <v>1.347</v>
      </c>
      <c r="Y4114" s="129">
        <v>6.4450000000000003</v>
      </c>
      <c r="Z4114" s="129">
        <v>-6.7220000000000004</v>
      </c>
      <c r="AA4114" s="129">
        <v>57.167000000000002</v>
      </c>
      <c r="AB4114" s="129">
        <v>4.468</v>
      </c>
      <c r="AC4114" s="129">
        <v>-4.72</v>
      </c>
      <c r="AD4114" s="129">
        <v>-3.3889999999999998</v>
      </c>
      <c r="AE4114" s="129">
        <v>17.013999999999999</v>
      </c>
      <c r="AF4114" s="129">
        <v>-3.7709999999999999</v>
      </c>
      <c r="AG4114" s="129">
        <v>-2.0739999999999998</v>
      </c>
      <c r="AH4114" s="129">
        <v>9.2089999999999996</v>
      </c>
      <c r="AI4114" s="129">
        <v>-8.9139999999999997</v>
      </c>
      <c r="AJ4114" s="129">
        <v>5.8570000000000002</v>
      </c>
      <c r="AK4114" s="129">
        <v>12.523</v>
      </c>
      <c r="AL4114" s="129">
        <v>20.472000000000001</v>
      </c>
      <c r="AM4114" s="129">
        <v>12.875999999999999</v>
      </c>
      <c r="AN4114" s="129">
        <v>3.6110000000000002</v>
      </c>
      <c r="AO4114" s="129">
        <v>-4.1399999999999997</v>
      </c>
      <c r="AP4114" s="129">
        <v>5.5919999999999996</v>
      </c>
      <c r="AQ4114" s="129">
        <v>4.7460000000000004</v>
      </c>
      <c r="AR4114" s="129">
        <v>3.3420000000000001</v>
      </c>
      <c r="AS4114" s="129">
        <v>4.7450000000000001</v>
      </c>
      <c r="AT4114" s="129">
        <v>5.4909999999999997</v>
      </c>
      <c r="AU4114" s="129">
        <v>5.5229999999999997</v>
      </c>
      <c r="AV4114" s="129">
        <v>5.6890000000000001</v>
      </c>
      <c r="AW4114" s="129">
        <v>2012</v>
      </c>
    </row>
    <row r="4115" spans="1:49">
      <c r="A4115" s="129">
        <v>446</v>
      </c>
      <c r="B4115" s="129" t="s">
        <v>2513</v>
      </c>
      <c r="C4115" s="129" t="s">
        <v>1664</v>
      </c>
      <c r="D4115" s="129" t="s">
        <v>2512</v>
      </c>
      <c r="E4115" s="129" t="s">
        <v>1663</v>
      </c>
      <c r="F4115" s="129" t="s">
        <v>1662</v>
      </c>
      <c r="G4115" s="129" t="s">
        <v>1655</v>
      </c>
      <c r="I4115" s="129" t="s">
        <v>2517</v>
      </c>
      <c r="J4115" s="129">
        <v>22.498999999999999</v>
      </c>
      <c r="K4115" s="129">
        <v>0.875</v>
      </c>
      <c r="L4115" s="129">
        <v>-4.7060000000000004</v>
      </c>
      <c r="M4115" s="129">
        <v>13.885</v>
      </c>
      <c r="N4115" s="129">
        <v>-21.835000000000001</v>
      </c>
      <c r="O4115" s="129">
        <v>-35.191000000000003</v>
      </c>
      <c r="P4115" s="129">
        <v>-3.8809999999999998</v>
      </c>
      <c r="Q4115" s="129">
        <v>-3.6619999999999999</v>
      </c>
      <c r="R4115" s="129">
        <v>3.3210000000000002</v>
      </c>
      <c r="S4115" s="129">
        <v>0.18099999999999999</v>
      </c>
      <c r="T4115" s="129">
        <v>1.5760000000000001</v>
      </c>
      <c r="U4115" s="129">
        <v>2.2629999999999999</v>
      </c>
      <c r="V4115" s="129">
        <v>2.4870000000000001</v>
      </c>
      <c r="W4115" s="129">
        <v>2.7709999999999999</v>
      </c>
      <c r="X4115" s="129">
        <v>0.85499999999999998</v>
      </c>
      <c r="Y4115" s="129">
        <v>6.4409999999999998</v>
      </c>
      <c r="Z4115" s="129">
        <v>-7.9669999999999996</v>
      </c>
      <c r="AA4115" s="129">
        <v>5.5549999999999997</v>
      </c>
      <c r="AB4115" s="129">
        <v>2.0430000000000001</v>
      </c>
      <c r="AC4115" s="129">
        <v>-12.558999999999999</v>
      </c>
      <c r="AD4115" s="129">
        <v>-2.423</v>
      </c>
      <c r="AE4115" s="129">
        <v>21.814</v>
      </c>
      <c r="AF4115" s="129">
        <v>-15.132</v>
      </c>
      <c r="AG4115" s="129">
        <v>-1.1599999999999999</v>
      </c>
      <c r="AH4115" s="129">
        <v>17.603999999999999</v>
      </c>
      <c r="AI4115" s="129">
        <v>-8.1999999999999993</v>
      </c>
      <c r="AJ4115" s="129">
        <v>4.5449999999999999</v>
      </c>
      <c r="AK4115" s="129">
        <v>16.693999999999999</v>
      </c>
      <c r="AL4115" s="129">
        <v>19.202000000000002</v>
      </c>
      <c r="AM4115" s="129">
        <v>10.766</v>
      </c>
      <c r="AN4115" s="129">
        <v>5.2270000000000003</v>
      </c>
      <c r="AO4115" s="129">
        <v>-0.93600000000000005</v>
      </c>
      <c r="AP4115" s="129">
        <v>8.0050000000000008</v>
      </c>
      <c r="AQ4115" s="129">
        <v>6.6870000000000003</v>
      </c>
      <c r="AR4115" s="129">
        <v>3.7069999999999999</v>
      </c>
      <c r="AS4115" s="129">
        <v>4</v>
      </c>
      <c r="AT4115" s="129">
        <v>5.173</v>
      </c>
      <c r="AU4115" s="129">
        <v>5.49</v>
      </c>
      <c r="AV4115" s="129">
        <v>5.7549999999999999</v>
      </c>
      <c r="AW4115" s="129">
        <v>2012</v>
      </c>
    </row>
    <row r="4116" spans="1:49">
      <c r="A4116" s="129">
        <v>446</v>
      </c>
      <c r="B4116" s="129" t="s">
        <v>2513</v>
      </c>
      <c r="C4116" s="129" t="s">
        <v>1661</v>
      </c>
      <c r="D4116" s="129" t="s">
        <v>2512</v>
      </c>
      <c r="E4116" s="129" t="s">
        <v>1660</v>
      </c>
      <c r="F4116" s="129" t="s">
        <v>1659</v>
      </c>
      <c r="G4116" s="129" t="s">
        <v>1655</v>
      </c>
      <c r="I4116" s="129" t="s">
        <v>2517</v>
      </c>
      <c r="J4116" s="129">
        <v>193.66300000000001</v>
      </c>
      <c r="K4116" s="129">
        <v>-16.754000000000001</v>
      </c>
      <c r="L4116" s="129">
        <v>43.328000000000003</v>
      </c>
      <c r="M4116" s="129">
        <v>-35.057000000000002</v>
      </c>
      <c r="N4116" s="129">
        <v>-26.079000000000001</v>
      </c>
      <c r="O4116" s="129">
        <v>-22.806000000000001</v>
      </c>
      <c r="P4116" s="129">
        <v>24.488</v>
      </c>
      <c r="Q4116" s="129">
        <v>4.2169999999999996</v>
      </c>
      <c r="R4116" s="129">
        <v>-17.082000000000001</v>
      </c>
      <c r="S4116" s="129">
        <v>3.286</v>
      </c>
      <c r="T4116" s="129">
        <v>1.61</v>
      </c>
      <c r="U4116" s="129">
        <v>1.9419999999999999</v>
      </c>
      <c r="V4116" s="129">
        <v>2.004</v>
      </c>
      <c r="W4116" s="129">
        <v>2.1930000000000001</v>
      </c>
      <c r="X4116" s="129">
        <v>-1.7090000000000001</v>
      </c>
      <c r="Y4116" s="129">
        <v>-1.391</v>
      </c>
      <c r="Z4116" s="129">
        <v>-1.8180000000000001</v>
      </c>
      <c r="AA4116" s="129">
        <v>15.705</v>
      </c>
      <c r="AB4116" s="129">
        <v>-5.2670000000000003</v>
      </c>
      <c r="AC4116" s="129">
        <v>22</v>
      </c>
      <c r="AD4116" s="129">
        <v>0.76400000000000001</v>
      </c>
      <c r="AE4116" s="129">
        <v>8.7810000000000006</v>
      </c>
      <c r="AF4116" s="129">
        <v>13.912000000000001</v>
      </c>
      <c r="AG4116" s="129">
        <v>1.3</v>
      </c>
      <c r="AH4116" s="129">
        <v>7.9989999999999997</v>
      </c>
      <c r="AI4116" s="129">
        <v>0.95599999999999996</v>
      </c>
      <c r="AJ4116" s="129">
        <v>12.41</v>
      </c>
      <c r="AK4116" s="129">
        <v>8.016</v>
      </c>
      <c r="AL4116" s="129">
        <v>26.797999999999998</v>
      </c>
      <c r="AM4116" s="129">
        <v>12.776999999999999</v>
      </c>
      <c r="AN4116" s="129">
        <v>0.42699999999999999</v>
      </c>
      <c r="AO4116" s="129">
        <v>-8.0269999999999992</v>
      </c>
      <c r="AP4116" s="129">
        <v>0.58599999999999997</v>
      </c>
      <c r="AQ4116" s="129">
        <v>4.9000000000000004</v>
      </c>
      <c r="AR4116" s="129">
        <v>1.9970000000000001</v>
      </c>
      <c r="AS4116" s="129">
        <v>8.4700000000000006</v>
      </c>
      <c r="AT4116" s="129">
        <v>7.6120000000000001</v>
      </c>
      <c r="AU4116" s="129">
        <v>7.1769999999999996</v>
      </c>
      <c r="AV4116" s="129">
        <v>6.3810000000000002</v>
      </c>
      <c r="AW4116" s="129">
        <v>2012</v>
      </c>
    </row>
    <row r="4117" spans="1:49">
      <c r="A4117" s="129">
        <v>446</v>
      </c>
      <c r="B4117" s="129" t="s">
        <v>2513</v>
      </c>
      <c r="C4117" s="129" t="s">
        <v>1658</v>
      </c>
      <c r="D4117" s="129" t="s">
        <v>2512</v>
      </c>
      <c r="E4117" s="129" t="s">
        <v>1657</v>
      </c>
      <c r="F4117" s="129" t="s">
        <v>1656</v>
      </c>
      <c r="G4117" s="129" t="s">
        <v>1655</v>
      </c>
      <c r="I4117" s="129" t="s">
        <v>2517</v>
      </c>
      <c r="J4117" s="129">
        <v>4.3179999999999996</v>
      </c>
      <c r="K4117" s="129">
        <v>14.318</v>
      </c>
      <c r="L4117" s="129">
        <v>-3.238</v>
      </c>
      <c r="M4117" s="129">
        <v>-24.475000000000001</v>
      </c>
      <c r="N4117" s="129">
        <v>-21.585999999999999</v>
      </c>
      <c r="O4117" s="129">
        <v>-21.786999999999999</v>
      </c>
      <c r="P4117" s="129">
        <v>81.346999999999994</v>
      </c>
      <c r="Q4117" s="129">
        <v>20.548999999999999</v>
      </c>
      <c r="R4117" s="129">
        <v>-17.184000000000001</v>
      </c>
      <c r="S4117" s="129">
        <v>15.888999999999999</v>
      </c>
      <c r="T4117" s="129">
        <v>0.52500000000000002</v>
      </c>
      <c r="U4117" s="129">
        <v>0.61</v>
      </c>
      <c r="V4117" s="129">
        <v>0.64300000000000002</v>
      </c>
      <c r="W4117" s="129">
        <v>0.65300000000000002</v>
      </c>
      <c r="X4117" s="129">
        <v>-11.725</v>
      </c>
      <c r="Y4117" s="129">
        <v>0.161</v>
      </c>
      <c r="Z4117" s="129">
        <v>-10.148999999999999</v>
      </c>
      <c r="AA4117" s="129">
        <v>-24.585999999999999</v>
      </c>
      <c r="AB4117" s="129">
        <v>-3.1019999999999999</v>
      </c>
      <c r="AC4117" s="129">
        <v>3.27</v>
      </c>
      <c r="AD4117" s="129">
        <v>2.8879999999999999</v>
      </c>
      <c r="AE4117" s="129">
        <v>26.821999999999999</v>
      </c>
      <c r="AF4117" s="129">
        <v>31.061</v>
      </c>
      <c r="AG4117" s="129">
        <v>29.93</v>
      </c>
      <c r="AH4117" s="129">
        <v>9.1219999999999999</v>
      </c>
      <c r="AI4117" s="129">
        <v>6.1230000000000002</v>
      </c>
      <c r="AJ4117" s="129">
        <v>26.722999999999999</v>
      </c>
      <c r="AK4117" s="129">
        <v>15.323</v>
      </c>
      <c r="AL4117" s="129">
        <v>13.771000000000001</v>
      </c>
      <c r="AM4117" s="129">
        <v>-6.6740000000000004</v>
      </c>
      <c r="AN4117" s="129">
        <v>6.0309999999999997</v>
      </c>
      <c r="AO4117" s="129">
        <v>-5.2510000000000003</v>
      </c>
      <c r="AP4117" s="129">
        <v>-1.4790000000000001</v>
      </c>
      <c r="AQ4117" s="129">
        <v>16.594999999999999</v>
      </c>
      <c r="AR4117" s="129">
        <v>7.1449999999999996</v>
      </c>
      <c r="AS4117" s="129">
        <v>7.8070000000000004</v>
      </c>
      <c r="AT4117" s="129">
        <v>8.2210000000000001</v>
      </c>
      <c r="AU4117" s="129">
        <v>8.2530000000000001</v>
      </c>
      <c r="AV4117" s="129">
        <v>8.67</v>
      </c>
      <c r="AW4117" s="129">
        <v>2012</v>
      </c>
    </row>
    <row r="4118" spans="1:49">
      <c r="A4118" s="129">
        <v>446</v>
      </c>
      <c r="B4118" s="129" t="s">
        <v>2513</v>
      </c>
      <c r="C4118" s="129" t="s">
        <v>1653</v>
      </c>
      <c r="D4118" s="129" t="s">
        <v>2512</v>
      </c>
      <c r="E4118" s="129" t="s">
        <v>80</v>
      </c>
      <c r="F4118" s="129" t="s">
        <v>1652</v>
      </c>
      <c r="G4118" s="129" t="s">
        <v>1651</v>
      </c>
    </row>
    <row r="4119" spans="1:49">
      <c r="A4119" s="129">
        <v>446</v>
      </c>
      <c r="B4119" s="129" t="s">
        <v>2513</v>
      </c>
      <c r="C4119" s="129" t="s">
        <v>1650</v>
      </c>
      <c r="D4119" s="129" t="s">
        <v>2512</v>
      </c>
      <c r="E4119" s="129" t="s">
        <v>1649</v>
      </c>
      <c r="F4119" s="129" t="s">
        <v>1648</v>
      </c>
      <c r="G4119" s="129" t="s">
        <v>84</v>
      </c>
      <c r="H4119" s="129" t="s">
        <v>5</v>
      </c>
    </row>
    <row r="4120" spans="1:49">
      <c r="A4120" s="129">
        <v>446</v>
      </c>
      <c r="B4120" s="129" t="s">
        <v>2513</v>
      </c>
      <c r="C4120" s="129" t="s">
        <v>1647</v>
      </c>
      <c r="D4120" s="129" t="s">
        <v>2512</v>
      </c>
      <c r="E4120" s="129" t="s">
        <v>15</v>
      </c>
      <c r="F4120" s="129" t="s">
        <v>1646</v>
      </c>
      <c r="G4120" s="129" t="s">
        <v>84</v>
      </c>
      <c r="H4120" s="129" t="s">
        <v>5</v>
      </c>
      <c r="I4120" s="129" t="s">
        <v>2516</v>
      </c>
      <c r="J4120" s="129">
        <v>2.67</v>
      </c>
      <c r="K4120" s="129">
        <v>2.65</v>
      </c>
      <c r="L4120" s="129">
        <v>2.64</v>
      </c>
      <c r="M4120" s="129">
        <v>2.64</v>
      </c>
      <c r="N4120" s="129">
        <v>2.64</v>
      </c>
      <c r="O4120" s="129">
        <v>2.67</v>
      </c>
      <c r="P4120" s="129">
        <v>2.71</v>
      </c>
      <c r="Q4120" s="129">
        <v>2.74</v>
      </c>
      <c r="R4120" s="129">
        <v>2.77</v>
      </c>
      <c r="S4120" s="129">
        <v>2.8</v>
      </c>
      <c r="T4120" s="129">
        <v>2.83</v>
      </c>
      <c r="U4120" s="129">
        <v>2.9809999999999999</v>
      </c>
      <c r="V4120" s="129">
        <v>3.04</v>
      </c>
      <c r="W4120" s="129">
        <v>3.101</v>
      </c>
      <c r="X4120" s="129">
        <v>3.1629999999999998</v>
      </c>
      <c r="Y4120" s="129">
        <v>3.2269999999999999</v>
      </c>
      <c r="Z4120" s="129">
        <v>3.2909999999999999</v>
      </c>
      <c r="AA4120" s="129">
        <v>3.3570000000000002</v>
      </c>
      <c r="AB4120" s="129">
        <v>3.4239999999999999</v>
      </c>
      <c r="AC4120" s="129">
        <v>3.4929999999999999</v>
      </c>
      <c r="AD4120" s="129">
        <v>3.5619999999999998</v>
      </c>
      <c r="AE4120" s="129">
        <v>3.609</v>
      </c>
      <c r="AF4120" s="129">
        <v>3.657</v>
      </c>
      <c r="AG4120" s="129">
        <v>3.7050000000000001</v>
      </c>
      <c r="AH4120" s="129">
        <v>3.754</v>
      </c>
      <c r="AI4120" s="129">
        <v>3.754</v>
      </c>
      <c r="AJ4120" s="129">
        <v>3.7589999999999999</v>
      </c>
      <c r="AK4120" s="129">
        <v>3.7589999999999999</v>
      </c>
      <c r="AL4120" s="129">
        <v>3.8079999999999998</v>
      </c>
      <c r="AM4120" s="129">
        <v>3.8570000000000002</v>
      </c>
      <c r="AN4120" s="129">
        <v>3.9079999999999999</v>
      </c>
      <c r="AO4120" s="129">
        <v>3.9580000000000002</v>
      </c>
      <c r="AP4120" s="129">
        <v>4.01</v>
      </c>
      <c r="AQ4120" s="129">
        <v>4.0620000000000003</v>
      </c>
      <c r="AR4120" s="129">
        <v>4.1150000000000002</v>
      </c>
      <c r="AS4120" s="129">
        <v>4.1680000000000001</v>
      </c>
      <c r="AT4120" s="129">
        <v>4.2220000000000004</v>
      </c>
      <c r="AU4120" s="129">
        <v>4.2770000000000001</v>
      </c>
      <c r="AV4120" s="129">
        <v>4.3330000000000002</v>
      </c>
      <c r="AW4120" s="129">
        <v>2007</v>
      </c>
    </row>
    <row r="4121" spans="1:49">
      <c r="A4121" s="129">
        <v>446</v>
      </c>
      <c r="B4121" s="129" t="s">
        <v>2513</v>
      </c>
      <c r="C4121" s="129" t="s">
        <v>1644</v>
      </c>
      <c r="D4121" s="129" t="s">
        <v>2512</v>
      </c>
      <c r="E4121" s="129" t="s">
        <v>1642</v>
      </c>
      <c r="F4121" s="129" t="s">
        <v>1641</v>
      </c>
      <c r="G4121" s="129" t="s">
        <v>1608</v>
      </c>
      <c r="H4121" s="129" t="s">
        <v>1604</v>
      </c>
      <c r="I4121" s="129" t="s">
        <v>2515</v>
      </c>
      <c r="J4121" s="129" t="s">
        <v>1595</v>
      </c>
      <c r="K4121" s="129" t="s">
        <v>1595</v>
      </c>
      <c r="L4121" s="129" t="s">
        <v>1595</v>
      </c>
      <c r="M4121" s="129" t="s">
        <v>1595</v>
      </c>
      <c r="N4121" s="129" t="s">
        <v>1595</v>
      </c>
      <c r="O4121" s="129" t="s">
        <v>1595</v>
      </c>
      <c r="P4121" s="129" t="s">
        <v>1595</v>
      </c>
      <c r="Q4121" s="129" t="s">
        <v>1595</v>
      </c>
      <c r="R4121" s="129" t="s">
        <v>1595</v>
      </c>
      <c r="S4121" s="129" t="s">
        <v>1595</v>
      </c>
      <c r="T4121" s="129">
        <v>191.1</v>
      </c>
      <c r="U4121" s="129">
        <v>655.9</v>
      </c>
      <c r="V4121" s="130">
        <v>1138.1079999999999</v>
      </c>
      <c r="W4121" s="130">
        <v>2052</v>
      </c>
      <c r="X4121" s="130">
        <v>2748.28</v>
      </c>
      <c r="Y4121" s="130">
        <v>3105.67</v>
      </c>
      <c r="Z4121" s="130">
        <v>3604.57</v>
      </c>
      <c r="AA4121" s="130">
        <v>3825.5509999999999</v>
      </c>
      <c r="AB4121" s="130">
        <v>4503.5370000000003</v>
      </c>
      <c r="AC4121" s="130">
        <v>4880.2749999999996</v>
      </c>
      <c r="AD4121" s="130">
        <v>4848.808</v>
      </c>
      <c r="AE4121" s="130">
        <v>4684.8329999999996</v>
      </c>
      <c r="AF4121" s="130">
        <v>5847.8540000000003</v>
      </c>
      <c r="AG4121" s="130">
        <v>6596.7</v>
      </c>
      <c r="AH4121" s="130">
        <v>7485.2610000000004</v>
      </c>
      <c r="AI4121" s="130">
        <v>7405</v>
      </c>
      <c r="AJ4121" s="130">
        <v>8485.8680000000004</v>
      </c>
      <c r="AK4121" s="130">
        <v>9081.7939999999999</v>
      </c>
      <c r="AL4121" s="130">
        <v>10741</v>
      </c>
      <c r="AM4121" s="130">
        <v>12801.521000000001</v>
      </c>
      <c r="AN4121" s="130">
        <v>12702.88</v>
      </c>
      <c r="AO4121" s="130">
        <v>13768.875</v>
      </c>
      <c r="AP4121" s="130">
        <v>14461.870999999999</v>
      </c>
      <c r="AQ4121" s="130">
        <v>14848.123</v>
      </c>
      <c r="AR4121" s="130">
        <v>15856.797</v>
      </c>
      <c r="AS4121" s="130">
        <v>17174.580000000002</v>
      </c>
      <c r="AT4121" s="130">
        <v>18590.763999999999</v>
      </c>
      <c r="AU4121" s="130">
        <v>20136.973000000002</v>
      </c>
      <c r="AV4121" s="130">
        <v>22262.728999999999</v>
      </c>
      <c r="AW4121" s="129">
        <v>2012</v>
      </c>
    </row>
    <row r="4122" spans="1:49">
      <c r="A4122" s="129">
        <v>446</v>
      </c>
      <c r="B4122" s="129" t="s">
        <v>2513</v>
      </c>
      <c r="C4122" s="129" t="s">
        <v>1643</v>
      </c>
      <c r="D4122" s="129" t="s">
        <v>2512</v>
      </c>
      <c r="E4122" s="129" t="s">
        <v>1642</v>
      </c>
      <c r="F4122" s="129" t="s">
        <v>1641</v>
      </c>
      <c r="G4122" s="129" t="s">
        <v>1597</v>
      </c>
      <c r="I4122" s="129" t="s">
        <v>1640</v>
      </c>
      <c r="J4122" s="129" t="s">
        <v>1595</v>
      </c>
      <c r="K4122" s="129" t="s">
        <v>1595</v>
      </c>
      <c r="L4122" s="129" t="s">
        <v>1595</v>
      </c>
      <c r="M4122" s="129" t="s">
        <v>1595</v>
      </c>
      <c r="N4122" s="129" t="s">
        <v>1595</v>
      </c>
      <c r="O4122" s="129" t="s">
        <v>1595</v>
      </c>
      <c r="P4122" s="129" t="s">
        <v>1595</v>
      </c>
      <c r="Q4122" s="129" t="s">
        <v>1595</v>
      </c>
      <c r="R4122" s="129" t="s">
        <v>1595</v>
      </c>
      <c r="S4122" s="129" t="s">
        <v>1595</v>
      </c>
      <c r="T4122" s="129" t="s">
        <v>1595</v>
      </c>
      <c r="U4122" s="129" t="s">
        <v>1595</v>
      </c>
      <c r="V4122" s="129" t="s">
        <v>1595</v>
      </c>
      <c r="W4122" s="129" t="s">
        <v>1595</v>
      </c>
      <c r="X4122" s="129" t="s">
        <v>1595</v>
      </c>
      <c r="Y4122" s="129" t="s">
        <v>1595</v>
      </c>
      <c r="Z4122" s="129" t="s">
        <v>1595</v>
      </c>
      <c r="AA4122" s="129" t="s">
        <v>1595</v>
      </c>
      <c r="AB4122" s="129" t="s">
        <v>1595</v>
      </c>
      <c r="AC4122" s="129" t="s">
        <v>1595</v>
      </c>
      <c r="AD4122" s="129">
        <v>18.649000000000001</v>
      </c>
      <c r="AE4122" s="129">
        <v>17.663</v>
      </c>
      <c r="AF4122" s="129">
        <v>20.318999999999999</v>
      </c>
      <c r="AG4122" s="129">
        <v>22.158000000000001</v>
      </c>
      <c r="AH4122" s="129">
        <v>23.154</v>
      </c>
      <c r="AI4122" s="129">
        <v>22.904</v>
      </c>
      <c r="AJ4122" s="129">
        <v>25.367999999999999</v>
      </c>
      <c r="AK4122" s="129">
        <v>24.138000000000002</v>
      </c>
      <c r="AL4122" s="129">
        <v>24.003</v>
      </c>
      <c r="AM4122" s="129">
        <v>24.507999999999999</v>
      </c>
      <c r="AN4122" s="129">
        <v>22.698</v>
      </c>
      <c r="AO4122" s="129">
        <v>23.411999999999999</v>
      </c>
      <c r="AP4122" s="129">
        <v>23.204000000000001</v>
      </c>
      <c r="AQ4122" s="129">
        <v>22.646000000000001</v>
      </c>
      <c r="AR4122" s="129">
        <v>23.135999999999999</v>
      </c>
      <c r="AS4122" s="129">
        <v>23.542999999999999</v>
      </c>
      <c r="AT4122" s="129">
        <v>23.933</v>
      </c>
      <c r="AU4122" s="129">
        <v>24.343</v>
      </c>
      <c r="AV4122" s="129">
        <v>25.247</v>
      </c>
      <c r="AW4122" s="129">
        <v>2012</v>
      </c>
    </row>
    <row r="4123" spans="1:49">
      <c r="A4123" s="129">
        <v>446</v>
      </c>
      <c r="B4123" s="129" t="s">
        <v>2513</v>
      </c>
      <c r="C4123" s="129" t="s">
        <v>1639</v>
      </c>
      <c r="D4123" s="129" t="s">
        <v>2512</v>
      </c>
      <c r="E4123" s="129" t="s">
        <v>1637</v>
      </c>
      <c r="F4123" s="129" t="s">
        <v>1636</v>
      </c>
      <c r="G4123" s="129" t="s">
        <v>1608</v>
      </c>
      <c r="H4123" s="129" t="s">
        <v>1604</v>
      </c>
      <c r="I4123" s="129" t="s">
        <v>2515</v>
      </c>
      <c r="J4123" s="129" t="s">
        <v>1595</v>
      </c>
      <c r="K4123" s="129" t="s">
        <v>1595</v>
      </c>
      <c r="L4123" s="129" t="s">
        <v>1595</v>
      </c>
      <c r="M4123" s="129" t="s">
        <v>1595</v>
      </c>
      <c r="N4123" s="129" t="s">
        <v>1595</v>
      </c>
      <c r="O4123" s="129" t="s">
        <v>1595</v>
      </c>
      <c r="P4123" s="129" t="s">
        <v>1595</v>
      </c>
      <c r="Q4123" s="129" t="s">
        <v>1595</v>
      </c>
      <c r="R4123" s="129" t="s">
        <v>1595</v>
      </c>
      <c r="S4123" s="129" t="s">
        <v>1595</v>
      </c>
      <c r="T4123" s="129" t="s">
        <v>1595</v>
      </c>
      <c r="U4123" s="129" t="s">
        <v>1595</v>
      </c>
      <c r="V4123" s="129" t="s">
        <v>1595</v>
      </c>
      <c r="W4123" s="129" t="s">
        <v>1595</v>
      </c>
      <c r="X4123" s="129" t="s">
        <v>1595</v>
      </c>
      <c r="Y4123" s="130">
        <v>5532.09</v>
      </c>
      <c r="Z4123" s="130">
        <v>8779.8580000000002</v>
      </c>
      <c r="AA4123" s="130">
        <v>9696.9619999999995</v>
      </c>
      <c r="AB4123" s="130">
        <v>8970.1820000000007</v>
      </c>
      <c r="AC4123" s="130">
        <v>9209.2729999999992</v>
      </c>
      <c r="AD4123" s="130">
        <v>10991.882</v>
      </c>
      <c r="AE4123" s="130">
        <v>10187.392</v>
      </c>
      <c r="AF4123" s="130">
        <v>10444.805</v>
      </c>
      <c r="AG4123" s="130">
        <v>10699.55</v>
      </c>
      <c r="AH4123" s="130">
        <v>10621.575000000001</v>
      </c>
      <c r="AI4123" s="130">
        <v>10183.187</v>
      </c>
      <c r="AJ4123" s="130">
        <v>11995.81</v>
      </c>
      <c r="AK4123" s="130">
        <v>13171.951999999999</v>
      </c>
      <c r="AL4123" s="130">
        <v>15067.536</v>
      </c>
      <c r="AM4123" s="130">
        <v>17122.839</v>
      </c>
      <c r="AN4123" s="130">
        <v>17029.796999999999</v>
      </c>
      <c r="AO4123" s="130">
        <v>17347.142</v>
      </c>
      <c r="AP4123" s="130">
        <v>20058.563999999998</v>
      </c>
      <c r="AQ4123" s="130">
        <v>21698.436000000002</v>
      </c>
      <c r="AR4123" s="130">
        <v>23366.331999999999</v>
      </c>
      <c r="AS4123" s="130">
        <v>25078.914000000001</v>
      </c>
      <c r="AT4123" s="130">
        <v>26411.607</v>
      </c>
      <c r="AU4123" s="130">
        <v>28221.039000000001</v>
      </c>
      <c r="AV4123" s="130">
        <v>30671.875</v>
      </c>
      <c r="AW4123" s="129">
        <v>2012</v>
      </c>
    </row>
    <row r="4124" spans="1:49">
      <c r="A4124" s="129">
        <v>446</v>
      </c>
      <c r="B4124" s="129" t="s">
        <v>2513</v>
      </c>
      <c r="C4124" s="129" t="s">
        <v>1638</v>
      </c>
      <c r="D4124" s="129" t="s">
        <v>2512</v>
      </c>
      <c r="E4124" s="129" t="s">
        <v>1637</v>
      </c>
      <c r="F4124" s="129" t="s">
        <v>1636</v>
      </c>
      <c r="G4124" s="129" t="s">
        <v>1597</v>
      </c>
      <c r="I4124" s="129" t="s">
        <v>1635</v>
      </c>
      <c r="J4124" s="129" t="s">
        <v>1595</v>
      </c>
      <c r="K4124" s="129" t="s">
        <v>1595</v>
      </c>
      <c r="L4124" s="129" t="s">
        <v>1595</v>
      </c>
      <c r="M4124" s="129" t="s">
        <v>1595</v>
      </c>
      <c r="N4124" s="129" t="s">
        <v>1595</v>
      </c>
      <c r="O4124" s="129" t="s">
        <v>1595</v>
      </c>
      <c r="P4124" s="129" t="s">
        <v>1595</v>
      </c>
      <c r="Q4124" s="129" t="s">
        <v>1595</v>
      </c>
      <c r="R4124" s="129" t="s">
        <v>1595</v>
      </c>
      <c r="S4124" s="129" t="s">
        <v>1595</v>
      </c>
      <c r="T4124" s="129" t="s">
        <v>1595</v>
      </c>
      <c r="U4124" s="129" t="s">
        <v>1595</v>
      </c>
      <c r="V4124" s="129" t="s">
        <v>1595</v>
      </c>
      <c r="W4124" s="129" t="s">
        <v>1595</v>
      </c>
      <c r="X4124" s="129" t="s">
        <v>1595</v>
      </c>
      <c r="Y4124" s="129" t="s">
        <v>1595</v>
      </c>
      <c r="Z4124" s="129" t="s">
        <v>1595</v>
      </c>
      <c r="AA4124" s="129" t="s">
        <v>1595</v>
      </c>
      <c r="AB4124" s="129" t="s">
        <v>1595</v>
      </c>
      <c r="AC4124" s="129" t="s">
        <v>1595</v>
      </c>
      <c r="AD4124" s="129">
        <v>42.274999999999999</v>
      </c>
      <c r="AE4124" s="129">
        <v>38.408000000000001</v>
      </c>
      <c r="AF4124" s="129">
        <v>36.292000000000002</v>
      </c>
      <c r="AG4124" s="129">
        <v>35.94</v>
      </c>
      <c r="AH4124" s="129">
        <v>32.856000000000002</v>
      </c>
      <c r="AI4124" s="129">
        <v>31.498000000000001</v>
      </c>
      <c r="AJ4124" s="129">
        <v>35.860999999999997</v>
      </c>
      <c r="AK4124" s="129">
        <v>35.009</v>
      </c>
      <c r="AL4124" s="129">
        <v>33.671999999999997</v>
      </c>
      <c r="AM4124" s="129">
        <v>32.78</v>
      </c>
      <c r="AN4124" s="129">
        <v>30.428999999999998</v>
      </c>
      <c r="AO4124" s="129">
        <v>29.495999999999999</v>
      </c>
      <c r="AP4124" s="129">
        <v>32.183999999999997</v>
      </c>
      <c r="AQ4124" s="129">
        <v>33.094000000000001</v>
      </c>
      <c r="AR4124" s="129">
        <v>34.093000000000004</v>
      </c>
      <c r="AS4124" s="129">
        <v>34.378</v>
      </c>
      <c r="AT4124" s="129">
        <v>34.000999999999998</v>
      </c>
      <c r="AU4124" s="129">
        <v>34.116</v>
      </c>
      <c r="AV4124" s="129">
        <v>34.783000000000001</v>
      </c>
      <c r="AW4124" s="129">
        <v>2012</v>
      </c>
    </row>
    <row r="4125" spans="1:49">
      <c r="A4125" s="129">
        <v>446</v>
      </c>
      <c r="B4125" s="129" t="s">
        <v>2513</v>
      </c>
      <c r="C4125" s="129" t="s">
        <v>1634</v>
      </c>
      <c r="D4125" s="129" t="s">
        <v>2512</v>
      </c>
      <c r="E4125" s="129" t="s">
        <v>1632</v>
      </c>
      <c r="F4125" s="129" t="s">
        <v>1631</v>
      </c>
      <c r="G4125" s="129" t="s">
        <v>1608</v>
      </c>
      <c r="H4125" s="129" t="s">
        <v>1604</v>
      </c>
      <c r="I4125" s="129" t="s">
        <v>2515</v>
      </c>
      <c r="J4125" s="129" t="s">
        <v>1595</v>
      </c>
      <c r="K4125" s="129" t="s">
        <v>1595</v>
      </c>
      <c r="L4125" s="129" t="s">
        <v>1595</v>
      </c>
      <c r="M4125" s="129" t="s">
        <v>1595</v>
      </c>
      <c r="N4125" s="129" t="s">
        <v>1595</v>
      </c>
      <c r="O4125" s="129" t="s">
        <v>1595</v>
      </c>
      <c r="P4125" s="129" t="s">
        <v>1595</v>
      </c>
      <c r="Q4125" s="129" t="s">
        <v>1595</v>
      </c>
      <c r="R4125" s="129" t="s">
        <v>1595</v>
      </c>
      <c r="S4125" s="129" t="s">
        <v>1595</v>
      </c>
      <c r="T4125" s="129" t="s">
        <v>1595</v>
      </c>
      <c r="U4125" s="129" t="s">
        <v>1595</v>
      </c>
      <c r="V4125" s="129" t="s">
        <v>1595</v>
      </c>
      <c r="W4125" s="129" t="s">
        <v>1595</v>
      </c>
      <c r="X4125" s="129" t="s">
        <v>1595</v>
      </c>
      <c r="Y4125" s="130">
        <v>-2426.42</v>
      </c>
      <c r="Z4125" s="130">
        <v>-5175.2879999999996</v>
      </c>
      <c r="AA4125" s="130">
        <v>-5871.4110000000001</v>
      </c>
      <c r="AB4125" s="130">
        <v>-4466.6450000000004</v>
      </c>
      <c r="AC4125" s="130">
        <v>-4328.9979999999996</v>
      </c>
      <c r="AD4125" s="130">
        <v>-6143.0739999999996</v>
      </c>
      <c r="AE4125" s="130">
        <v>-5502.5590000000002</v>
      </c>
      <c r="AF4125" s="130">
        <v>-4596.9520000000002</v>
      </c>
      <c r="AG4125" s="130">
        <v>-4102.8500000000004</v>
      </c>
      <c r="AH4125" s="130">
        <v>-3136.3139999999999</v>
      </c>
      <c r="AI4125" s="130">
        <v>-2778.1869999999999</v>
      </c>
      <c r="AJ4125" s="130">
        <v>-3509.942</v>
      </c>
      <c r="AK4125" s="130">
        <v>-4090.1579999999999</v>
      </c>
      <c r="AL4125" s="130">
        <v>-4326.5360000000001</v>
      </c>
      <c r="AM4125" s="130">
        <v>-4321.3180000000002</v>
      </c>
      <c r="AN4125" s="130">
        <v>-4326.9179999999997</v>
      </c>
      <c r="AO4125" s="130">
        <v>-3578.2669999999998</v>
      </c>
      <c r="AP4125" s="130">
        <v>-5596.692</v>
      </c>
      <c r="AQ4125" s="130">
        <v>-6850.3119999999999</v>
      </c>
      <c r="AR4125" s="130">
        <v>-7509.5349999999999</v>
      </c>
      <c r="AS4125" s="130">
        <v>-7904.3339999999998</v>
      </c>
      <c r="AT4125" s="130">
        <v>-7820.8429999999998</v>
      </c>
      <c r="AU4125" s="130">
        <v>-8084.0659999999998</v>
      </c>
      <c r="AV4125" s="130">
        <v>-8409.1460000000006</v>
      </c>
      <c r="AW4125" s="129">
        <v>2012</v>
      </c>
    </row>
    <row r="4126" spans="1:49">
      <c r="A4126" s="129">
        <v>446</v>
      </c>
      <c r="B4126" s="129" t="s">
        <v>2513</v>
      </c>
      <c r="C4126" s="129" t="s">
        <v>1633</v>
      </c>
      <c r="D4126" s="129" t="s">
        <v>2512</v>
      </c>
      <c r="E4126" s="129" t="s">
        <v>1632</v>
      </c>
      <c r="F4126" s="129" t="s">
        <v>1631</v>
      </c>
      <c r="G4126" s="129" t="s">
        <v>1597</v>
      </c>
      <c r="I4126" s="129" t="s">
        <v>1630</v>
      </c>
      <c r="J4126" s="129" t="s">
        <v>1595</v>
      </c>
      <c r="K4126" s="129" t="s">
        <v>1595</v>
      </c>
      <c r="L4126" s="129" t="s">
        <v>1595</v>
      </c>
      <c r="M4126" s="129" t="s">
        <v>1595</v>
      </c>
      <c r="N4126" s="129" t="s">
        <v>1595</v>
      </c>
      <c r="O4126" s="129" t="s">
        <v>1595</v>
      </c>
      <c r="P4126" s="129" t="s">
        <v>1595</v>
      </c>
      <c r="Q4126" s="129" t="s">
        <v>1595</v>
      </c>
      <c r="R4126" s="129" t="s">
        <v>1595</v>
      </c>
      <c r="S4126" s="129" t="s">
        <v>1595</v>
      </c>
      <c r="T4126" s="129" t="s">
        <v>1595</v>
      </c>
      <c r="U4126" s="129" t="s">
        <v>1595</v>
      </c>
      <c r="V4126" s="129" t="s">
        <v>1595</v>
      </c>
      <c r="W4126" s="129" t="s">
        <v>1595</v>
      </c>
      <c r="X4126" s="129" t="s">
        <v>1595</v>
      </c>
      <c r="Y4126" s="129" t="s">
        <v>1595</v>
      </c>
      <c r="Z4126" s="129" t="s">
        <v>1595</v>
      </c>
      <c r="AA4126" s="129" t="s">
        <v>1595</v>
      </c>
      <c r="AB4126" s="129" t="s">
        <v>1595</v>
      </c>
      <c r="AC4126" s="129" t="s">
        <v>1595</v>
      </c>
      <c r="AD4126" s="129">
        <v>-23.626000000000001</v>
      </c>
      <c r="AE4126" s="129">
        <v>-20.745999999999999</v>
      </c>
      <c r="AF4126" s="129">
        <v>-15.973000000000001</v>
      </c>
      <c r="AG4126" s="129">
        <v>-13.781000000000001</v>
      </c>
      <c r="AH4126" s="129">
        <v>-9.702</v>
      </c>
      <c r="AI4126" s="129">
        <v>-8.593</v>
      </c>
      <c r="AJ4126" s="129">
        <v>-10.493</v>
      </c>
      <c r="AK4126" s="129">
        <v>-10.871</v>
      </c>
      <c r="AL4126" s="129">
        <v>-9.6690000000000005</v>
      </c>
      <c r="AM4126" s="129">
        <v>-8.2729999999999997</v>
      </c>
      <c r="AN4126" s="129">
        <v>-7.7309999999999999</v>
      </c>
      <c r="AO4126" s="129">
        <v>-6.0839999999999996</v>
      </c>
      <c r="AP4126" s="129">
        <v>-8.98</v>
      </c>
      <c r="AQ4126" s="129">
        <v>-10.448</v>
      </c>
      <c r="AR4126" s="129">
        <v>-10.957000000000001</v>
      </c>
      <c r="AS4126" s="129">
        <v>-10.835000000000001</v>
      </c>
      <c r="AT4126" s="129">
        <v>-10.068</v>
      </c>
      <c r="AU4126" s="129">
        <v>-9.7729999999999997</v>
      </c>
      <c r="AV4126" s="129">
        <v>-9.5359999999999996</v>
      </c>
      <c r="AW4126" s="129">
        <v>2012</v>
      </c>
    </row>
    <row r="4127" spans="1:49">
      <c r="A4127" s="129">
        <v>446</v>
      </c>
      <c r="B4127" s="129" t="s">
        <v>2513</v>
      </c>
      <c r="C4127" s="129" t="s">
        <v>1629</v>
      </c>
      <c r="D4127" s="129" t="s">
        <v>2512</v>
      </c>
      <c r="E4127" s="129" t="s">
        <v>1627</v>
      </c>
      <c r="F4127" s="129" t="s">
        <v>1626</v>
      </c>
      <c r="G4127" s="129" t="s">
        <v>1608</v>
      </c>
      <c r="H4127" s="129" t="s">
        <v>1604</v>
      </c>
      <c r="I4127" s="129" t="s">
        <v>2515</v>
      </c>
      <c r="J4127" s="129" t="s">
        <v>1595</v>
      </c>
      <c r="K4127" s="129" t="s">
        <v>1595</v>
      </c>
      <c r="L4127" s="129" t="s">
        <v>1595</v>
      </c>
      <c r="M4127" s="129" t="s">
        <v>1595</v>
      </c>
      <c r="N4127" s="129" t="s">
        <v>1595</v>
      </c>
      <c r="O4127" s="129" t="s">
        <v>1595</v>
      </c>
      <c r="P4127" s="129" t="s">
        <v>1595</v>
      </c>
      <c r="Q4127" s="129" t="s">
        <v>1595</v>
      </c>
      <c r="R4127" s="129" t="s">
        <v>1595</v>
      </c>
      <c r="S4127" s="129" t="s">
        <v>1595</v>
      </c>
      <c r="T4127" s="129" t="s">
        <v>1595</v>
      </c>
      <c r="U4127" s="129" t="s">
        <v>1595</v>
      </c>
      <c r="V4127" s="129" t="s">
        <v>1595</v>
      </c>
      <c r="W4127" s="129" t="s">
        <v>1595</v>
      </c>
      <c r="X4127" s="129" t="s">
        <v>1595</v>
      </c>
      <c r="Y4127" s="129" t="s">
        <v>1595</v>
      </c>
      <c r="Z4127" s="129" t="s">
        <v>1595</v>
      </c>
      <c r="AA4127" s="129" t="s">
        <v>1595</v>
      </c>
      <c r="AB4127" s="129" t="s">
        <v>1595</v>
      </c>
      <c r="AC4127" s="129" t="s">
        <v>1595</v>
      </c>
      <c r="AD4127" s="130">
        <v>-5981.5230000000001</v>
      </c>
      <c r="AE4127" s="130">
        <v>-4669.7380000000003</v>
      </c>
      <c r="AF4127" s="130">
        <v>-4364.3649999999998</v>
      </c>
      <c r="AG4127" s="130">
        <v>-5490.9179999999997</v>
      </c>
      <c r="AH4127" s="130">
        <v>-4636.2049999999999</v>
      </c>
      <c r="AI4127" s="130">
        <v>-4625.5959999999995</v>
      </c>
      <c r="AJ4127" s="130">
        <v>-6337.5349999999999</v>
      </c>
      <c r="AK4127" s="130">
        <v>-7037.4790000000003</v>
      </c>
      <c r="AL4127" s="130">
        <v>-7346.56</v>
      </c>
      <c r="AM4127" s="130">
        <v>-7890.8710000000001</v>
      </c>
      <c r="AN4127" s="130">
        <v>-6947.0640000000003</v>
      </c>
      <c r="AO4127" s="130">
        <v>-7327.92</v>
      </c>
      <c r="AP4127" s="130">
        <v>-10988.121999999999</v>
      </c>
      <c r="AQ4127" s="130">
        <v>-9339.2199999999993</v>
      </c>
      <c r="AR4127" s="130">
        <v>-10164.102999999999</v>
      </c>
      <c r="AS4127" s="130">
        <v>-10609.436</v>
      </c>
      <c r="AT4127" s="130">
        <v>-11217.880999999999</v>
      </c>
      <c r="AU4127" s="130">
        <v>-11382.120999999999</v>
      </c>
      <c r="AV4127" s="130">
        <v>-11917.861999999999</v>
      </c>
      <c r="AW4127" s="129">
        <v>2012</v>
      </c>
    </row>
    <row r="4128" spans="1:49">
      <c r="A4128" s="129">
        <v>446</v>
      </c>
      <c r="B4128" s="129" t="s">
        <v>2513</v>
      </c>
      <c r="C4128" s="129" t="s">
        <v>1628</v>
      </c>
      <c r="D4128" s="129" t="s">
        <v>2512</v>
      </c>
      <c r="E4128" s="129" t="s">
        <v>1627</v>
      </c>
      <c r="F4128" s="129" t="s">
        <v>1626</v>
      </c>
      <c r="G4128" s="129" t="s">
        <v>1625</v>
      </c>
      <c r="I4128" s="129" t="s">
        <v>1765</v>
      </c>
      <c r="J4128" s="129" t="s">
        <v>1595</v>
      </c>
      <c r="K4128" s="129" t="s">
        <v>1595</v>
      </c>
      <c r="L4128" s="129" t="s">
        <v>1595</v>
      </c>
      <c r="M4128" s="129" t="s">
        <v>1595</v>
      </c>
      <c r="N4128" s="129" t="s">
        <v>1595</v>
      </c>
      <c r="O4128" s="129" t="s">
        <v>1595</v>
      </c>
      <c r="P4128" s="129" t="s">
        <v>1595</v>
      </c>
      <c r="Q4128" s="129" t="s">
        <v>1595</v>
      </c>
      <c r="R4128" s="129" t="s">
        <v>1595</v>
      </c>
      <c r="S4128" s="129" t="s">
        <v>1595</v>
      </c>
      <c r="T4128" s="129" t="s">
        <v>1595</v>
      </c>
      <c r="U4128" s="129" t="s">
        <v>1595</v>
      </c>
      <c r="V4128" s="129" t="s">
        <v>1595</v>
      </c>
      <c r="W4128" s="129" t="s">
        <v>1595</v>
      </c>
      <c r="X4128" s="129" t="s">
        <v>1595</v>
      </c>
      <c r="Y4128" s="129" t="s">
        <v>1595</v>
      </c>
      <c r="Z4128" s="129" t="s">
        <v>1595</v>
      </c>
      <c r="AA4128" s="129" t="s">
        <v>1595</v>
      </c>
      <c r="AB4128" s="129" t="s">
        <v>1595</v>
      </c>
      <c r="AC4128" s="129" t="s">
        <v>1595</v>
      </c>
      <c r="AD4128" s="129">
        <v>-23.856000000000002</v>
      </c>
      <c r="AE4128" s="129">
        <v>-18.344000000000001</v>
      </c>
      <c r="AF4128" s="129">
        <v>-15.778</v>
      </c>
      <c r="AG4128" s="129">
        <v>-18.806999999999999</v>
      </c>
      <c r="AH4128" s="129">
        <v>-15.11</v>
      </c>
      <c r="AI4128" s="129">
        <v>-14.555</v>
      </c>
      <c r="AJ4128" s="129">
        <v>-18.693999999999999</v>
      </c>
      <c r="AK4128" s="129">
        <v>-19.102</v>
      </c>
      <c r="AL4128" s="129">
        <v>-17.370999999999999</v>
      </c>
      <c r="AM4128" s="129">
        <v>-16.631</v>
      </c>
      <c r="AN4128" s="129">
        <v>-13.978999999999999</v>
      </c>
      <c r="AO4128" s="129">
        <v>-13.644</v>
      </c>
      <c r="AP4128" s="129">
        <v>-18.809999999999999</v>
      </c>
      <c r="AQ4128" s="129">
        <v>-14.781000000000001</v>
      </c>
      <c r="AR4128" s="129">
        <v>-15.112</v>
      </c>
      <c r="AS4128" s="129">
        <v>-14.891</v>
      </c>
      <c r="AT4128" s="129">
        <v>-14.875</v>
      </c>
      <c r="AU4128" s="129">
        <v>-14.271000000000001</v>
      </c>
      <c r="AV4128" s="129">
        <v>-14.144</v>
      </c>
      <c r="AW4128" s="129">
        <v>2012</v>
      </c>
    </row>
    <row r="4129" spans="1:49">
      <c r="A4129" s="129">
        <v>446</v>
      </c>
      <c r="B4129" s="129" t="s">
        <v>2513</v>
      </c>
      <c r="C4129" s="129" t="s">
        <v>1624</v>
      </c>
      <c r="D4129" s="129" t="s">
        <v>2512</v>
      </c>
      <c r="E4129" s="129" t="s">
        <v>1622</v>
      </c>
      <c r="F4129" s="129" t="s">
        <v>1621</v>
      </c>
      <c r="G4129" s="129" t="s">
        <v>1608</v>
      </c>
      <c r="H4129" s="129" t="s">
        <v>1604</v>
      </c>
    </row>
    <row r="4130" spans="1:49">
      <c r="A4130" s="129">
        <v>446</v>
      </c>
      <c r="B4130" s="129" t="s">
        <v>2513</v>
      </c>
      <c r="C4130" s="129" t="s">
        <v>1623</v>
      </c>
      <c r="D4130" s="129" t="s">
        <v>2512</v>
      </c>
      <c r="E4130" s="129" t="s">
        <v>1622</v>
      </c>
      <c r="F4130" s="129" t="s">
        <v>1621</v>
      </c>
      <c r="G4130" s="129" t="s">
        <v>1597</v>
      </c>
    </row>
    <row r="4131" spans="1:49">
      <c r="A4131" s="129">
        <v>446</v>
      </c>
      <c r="B4131" s="129" t="s">
        <v>2513</v>
      </c>
      <c r="C4131" s="129" t="s">
        <v>1620</v>
      </c>
      <c r="D4131" s="129" t="s">
        <v>2512</v>
      </c>
      <c r="E4131" s="129" t="s">
        <v>1618</v>
      </c>
      <c r="F4131" s="129" t="s">
        <v>1617</v>
      </c>
      <c r="G4131" s="129" t="s">
        <v>1608</v>
      </c>
      <c r="H4131" s="129" t="s">
        <v>1604</v>
      </c>
      <c r="I4131" s="129" t="s">
        <v>2515</v>
      </c>
      <c r="J4131" s="129" t="s">
        <v>1595</v>
      </c>
      <c r="K4131" s="129" t="s">
        <v>1595</v>
      </c>
      <c r="L4131" s="129" t="s">
        <v>1595</v>
      </c>
      <c r="M4131" s="129" t="s">
        <v>1595</v>
      </c>
      <c r="N4131" s="129" t="s">
        <v>1595</v>
      </c>
      <c r="O4131" s="129" t="s">
        <v>1595</v>
      </c>
      <c r="P4131" s="129" t="s">
        <v>1595</v>
      </c>
      <c r="Q4131" s="129" t="s">
        <v>1595</v>
      </c>
      <c r="R4131" s="129" t="s">
        <v>1595</v>
      </c>
      <c r="S4131" s="129" t="s">
        <v>1595</v>
      </c>
      <c r="T4131" s="129" t="s">
        <v>1595</v>
      </c>
      <c r="U4131" s="129" t="s">
        <v>1595</v>
      </c>
      <c r="V4131" s="129" t="s">
        <v>1595</v>
      </c>
      <c r="W4131" s="129" t="s">
        <v>1595</v>
      </c>
      <c r="X4131" s="129" t="s">
        <v>1595</v>
      </c>
      <c r="Y4131" s="129" t="s">
        <v>1595</v>
      </c>
      <c r="Z4131" s="129" t="s">
        <v>1595</v>
      </c>
      <c r="AA4131" s="129" t="s">
        <v>1595</v>
      </c>
      <c r="AB4131" s="129" t="s">
        <v>1595</v>
      </c>
      <c r="AC4131" s="129" t="s">
        <v>1595</v>
      </c>
      <c r="AD4131" s="130">
        <v>37240.588000000003</v>
      </c>
      <c r="AE4131" s="130">
        <v>42171.38</v>
      </c>
      <c r="AF4131" s="130">
        <v>44797.940999999999</v>
      </c>
      <c r="AG4131" s="130">
        <v>49503.186000000002</v>
      </c>
      <c r="AH4131" s="130">
        <v>52339</v>
      </c>
      <c r="AI4131" s="130">
        <v>55323.5</v>
      </c>
      <c r="AJ4131" s="130">
        <v>59211.642</v>
      </c>
      <c r="AK4131" s="130">
        <v>61200.182000000001</v>
      </c>
      <c r="AL4131" s="130">
        <v>65704.195999999996</v>
      </c>
      <c r="AM4131" s="130">
        <v>69990</v>
      </c>
      <c r="AN4131" s="130">
        <v>73930.955000000002</v>
      </c>
      <c r="AO4131" s="130">
        <v>77496.764999999999</v>
      </c>
      <c r="AP4131" s="130">
        <v>82094</v>
      </c>
      <c r="AQ4131" s="130">
        <v>88993.077000000005</v>
      </c>
      <c r="AR4131" s="130">
        <v>96502.611999999994</v>
      </c>
      <c r="AS4131" s="130">
        <v>104406.946</v>
      </c>
      <c r="AT4131" s="130">
        <v>112227.79</v>
      </c>
      <c r="AU4131" s="130">
        <v>120311.856</v>
      </c>
      <c r="AV4131" s="130">
        <v>128721.00199999999</v>
      </c>
      <c r="AW4131" s="129">
        <v>2012</v>
      </c>
    </row>
    <row r="4132" spans="1:49">
      <c r="A4132" s="129">
        <v>446</v>
      </c>
      <c r="B4132" s="129" t="s">
        <v>2513</v>
      </c>
      <c r="C4132" s="129" t="s">
        <v>1619</v>
      </c>
      <c r="D4132" s="129" t="s">
        <v>2512</v>
      </c>
      <c r="E4132" s="129" t="s">
        <v>1618</v>
      </c>
      <c r="F4132" s="129" t="s">
        <v>1617</v>
      </c>
      <c r="G4132" s="129" t="s">
        <v>1597</v>
      </c>
      <c r="I4132" s="129" t="s">
        <v>1738</v>
      </c>
      <c r="J4132" s="129" t="s">
        <v>1595</v>
      </c>
      <c r="K4132" s="129" t="s">
        <v>1595</v>
      </c>
      <c r="L4132" s="129" t="s">
        <v>1595</v>
      </c>
      <c r="M4132" s="129" t="s">
        <v>1595</v>
      </c>
      <c r="N4132" s="129" t="s">
        <v>1595</v>
      </c>
      <c r="O4132" s="129" t="s">
        <v>1595</v>
      </c>
      <c r="P4132" s="129" t="s">
        <v>1595</v>
      </c>
      <c r="Q4132" s="129" t="s">
        <v>1595</v>
      </c>
      <c r="R4132" s="129" t="s">
        <v>1595</v>
      </c>
      <c r="S4132" s="129" t="s">
        <v>1595</v>
      </c>
      <c r="T4132" s="129" t="s">
        <v>1595</v>
      </c>
      <c r="U4132" s="129" t="s">
        <v>1595</v>
      </c>
      <c r="V4132" s="129" t="s">
        <v>1595</v>
      </c>
      <c r="W4132" s="129" t="s">
        <v>1595</v>
      </c>
      <c r="X4132" s="129" t="s">
        <v>1595</v>
      </c>
      <c r="Y4132" s="129" t="s">
        <v>1595</v>
      </c>
      <c r="Z4132" s="129" t="s">
        <v>1595</v>
      </c>
      <c r="AA4132" s="129" t="s">
        <v>1595</v>
      </c>
      <c r="AB4132" s="129" t="s">
        <v>1595</v>
      </c>
      <c r="AC4132" s="129" t="s">
        <v>1595</v>
      </c>
      <c r="AD4132" s="129">
        <v>143.22800000000001</v>
      </c>
      <c r="AE4132" s="129">
        <v>158.99299999999999</v>
      </c>
      <c r="AF4132" s="129">
        <v>155.65700000000001</v>
      </c>
      <c r="AG4132" s="129">
        <v>166.28</v>
      </c>
      <c r="AH4132" s="129">
        <v>161.9</v>
      </c>
      <c r="AI4132" s="129">
        <v>171.12100000000001</v>
      </c>
      <c r="AJ4132" s="129">
        <v>177.01</v>
      </c>
      <c r="AK4132" s="129">
        <v>162.66300000000001</v>
      </c>
      <c r="AL4132" s="129">
        <v>146.83199999999999</v>
      </c>
      <c r="AM4132" s="129">
        <v>133.99100000000001</v>
      </c>
      <c r="AN4132" s="129">
        <v>132.102</v>
      </c>
      <c r="AO4132" s="129">
        <v>131.76900000000001</v>
      </c>
      <c r="AP4132" s="129">
        <v>131.71899999999999</v>
      </c>
      <c r="AQ4132" s="129">
        <v>135.72999999999999</v>
      </c>
      <c r="AR4132" s="129">
        <v>140.804</v>
      </c>
      <c r="AS4132" s="129">
        <v>143.12100000000001</v>
      </c>
      <c r="AT4132" s="129">
        <v>144.47900000000001</v>
      </c>
      <c r="AU4132" s="129">
        <v>145.44300000000001</v>
      </c>
      <c r="AV4132" s="129">
        <v>145.97399999999999</v>
      </c>
      <c r="AW4132" s="129">
        <v>2012</v>
      </c>
    </row>
    <row r="4133" spans="1:49">
      <c r="A4133" s="129">
        <v>446</v>
      </c>
      <c r="B4133" s="129" t="s">
        <v>2513</v>
      </c>
      <c r="C4133" s="129" t="s">
        <v>1616</v>
      </c>
      <c r="D4133" s="129" t="s">
        <v>2512</v>
      </c>
      <c r="E4133" s="129" t="s">
        <v>1614</v>
      </c>
      <c r="F4133" s="129" t="s">
        <v>1613</v>
      </c>
      <c r="G4133" s="129" t="s">
        <v>1608</v>
      </c>
      <c r="H4133" s="129" t="s">
        <v>1604</v>
      </c>
      <c r="I4133" s="129" t="s">
        <v>2515</v>
      </c>
      <c r="J4133" s="129" t="s">
        <v>1595</v>
      </c>
      <c r="K4133" s="129" t="s">
        <v>1595</v>
      </c>
      <c r="L4133" s="129" t="s">
        <v>1595</v>
      </c>
      <c r="M4133" s="129" t="s">
        <v>1595</v>
      </c>
      <c r="N4133" s="129" t="s">
        <v>1595</v>
      </c>
      <c r="O4133" s="129" t="s">
        <v>1595</v>
      </c>
      <c r="P4133" s="129" t="s">
        <v>1595</v>
      </c>
      <c r="Q4133" s="129" t="s">
        <v>1595</v>
      </c>
      <c r="R4133" s="129" t="s">
        <v>1595</v>
      </c>
      <c r="S4133" s="129" t="s">
        <v>1595</v>
      </c>
      <c r="T4133" s="129" t="s">
        <v>1595</v>
      </c>
      <c r="U4133" s="129" t="s">
        <v>1595</v>
      </c>
      <c r="V4133" s="129" t="s">
        <v>1595</v>
      </c>
      <c r="W4133" s="129" t="s">
        <v>1595</v>
      </c>
      <c r="X4133" s="129" t="s">
        <v>1595</v>
      </c>
      <c r="Y4133" s="129" t="s">
        <v>1595</v>
      </c>
      <c r="Z4133" s="129" t="s">
        <v>1595</v>
      </c>
      <c r="AA4133" s="129" t="s">
        <v>1595</v>
      </c>
      <c r="AB4133" s="129" t="s">
        <v>1595</v>
      </c>
      <c r="AC4133" s="129" t="s">
        <v>1595</v>
      </c>
      <c r="AD4133" s="130">
        <v>37989.088000000003</v>
      </c>
      <c r="AE4133" s="130">
        <v>42680.58</v>
      </c>
      <c r="AF4133" s="130">
        <v>46320.625</v>
      </c>
      <c r="AG4133" s="130">
        <v>50321.885999999999</v>
      </c>
      <c r="AH4133" s="130">
        <v>54082</v>
      </c>
      <c r="AI4133" s="130">
        <v>57984.5</v>
      </c>
      <c r="AJ4133" s="130">
        <v>60850.923000000003</v>
      </c>
      <c r="AK4133" s="130">
        <v>63364.148999999998</v>
      </c>
      <c r="AL4133" s="130">
        <v>70888</v>
      </c>
      <c r="AM4133" s="130">
        <v>77112</v>
      </c>
      <c r="AN4133" s="130">
        <v>79298</v>
      </c>
      <c r="AO4133" s="130">
        <v>80887</v>
      </c>
      <c r="AP4133" s="130">
        <v>86959</v>
      </c>
      <c r="AQ4133" s="130">
        <v>93856.312000000005</v>
      </c>
      <c r="AR4133" s="130">
        <v>101365.84699999999</v>
      </c>
      <c r="AS4133" s="130">
        <v>109270.181</v>
      </c>
      <c r="AT4133" s="130">
        <v>117091.02499999999</v>
      </c>
      <c r="AU4133" s="130">
        <v>125175.091</v>
      </c>
      <c r="AV4133" s="130">
        <v>133584.23699999999</v>
      </c>
      <c r="AW4133" s="129">
        <v>2012</v>
      </c>
    </row>
    <row r="4134" spans="1:49">
      <c r="A4134" s="129">
        <v>446</v>
      </c>
      <c r="B4134" s="129" t="s">
        <v>2513</v>
      </c>
      <c r="C4134" s="129" t="s">
        <v>1615</v>
      </c>
      <c r="D4134" s="129" t="s">
        <v>2512</v>
      </c>
      <c r="E4134" s="129" t="s">
        <v>1614</v>
      </c>
      <c r="F4134" s="129" t="s">
        <v>1613</v>
      </c>
      <c r="G4134" s="129" t="s">
        <v>1597</v>
      </c>
      <c r="I4134" s="129" t="s">
        <v>1612</v>
      </c>
      <c r="J4134" s="129" t="s">
        <v>1595</v>
      </c>
      <c r="K4134" s="129" t="s">
        <v>1595</v>
      </c>
      <c r="L4134" s="129" t="s">
        <v>1595</v>
      </c>
      <c r="M4134" s="129" t="s">
        <v>1595</v>
      </c>
      <c r="N4134" s="129" t="s">
        <v>1595</v>
      </c>
      <c r="O4134" s="129" t="s">
        <v>1595</v>
      </c>
      <c r="P4134" s="129" t="s">
        <v>1595</v>
      </c>
      <c r="Q4134" s="129" t="s">
        <v>1595</v>
      </c>
      <c r="R4134" s="129" t="s">
        <v>1595</v>
      </c>
      <c r="S4134" s="129" t="s">
        <v>1595</v>
      </c>
      <c r="T4134" s="129" t="s">
        <v>1595</v>
      </c>
      <c r="U4134" s="129" t="s">
        <v>1595</v>
      </c>
      <c r="V4134" s="129" t="s">
        <v>1595</v>
      </c>
      <c r="W4134" s="129" t="s">
        <v>1595</v>
      </c>
      <c r="X4134" s="129" t="s">
        <v>1595</v>
      </c>
      <c r="Y4134" s="129" t="s">
        <v>1595</v>
      </c>
      <c r="Z4134" s="129" t="s">
        <v>1595</v>
      </c>
      <c r="AA4134" s="129" t="s">
        <v>1595</v>
      </c>
      <c r="AB4134" s="129" t="s">
        <v>1595</v>
      </c>
      <c r="AC4134" s="129" t="s">
        <v>1595</v>
      </c>
      <c r="AD4134" s="129">
        <v>146.10599999999999</v>
      </c>
      <c r="AE4134" s="129">
        <v>160.91300000000001</v>
      </c>
      <c r="AF4134" s="129">
        <v>160.947</v>
      </c>
      <c r="AG4134" s="129">
        <v>169.03</v>
      </c>
      <c r="AH4134" s="129">
        <v>167.292</v>
      </c>
      <c r="AI4134" s="129">
        <v>179.352</v>
      </c>
      <c r="AJ4134" s="129">
        <v>181.911</v>
      </c>
      <c r="AK4134" s="129">
        <v>168.41399999999999</v>
      </c>
      <c r="AL4134" s="129">
        <v>158.416</v>
      </c>
      <c r="AM4134" s="129">
        <v>147.625</v>
      </c>
      <c r="AN4134" s="129">
        <v>141.69200000000001</v>
      </c>
      <c r="AO4134" s="129">
        <v>137.53399999999999</v>
      </c>
      <c r="AP4134" s="129">
        <v>139.52500000000001</v>
      </c>
      <c r="AQ4134" s="129">
        <v>143.14699999999999</v>
      </c>
      <c r="AR4134" s="129">
        <v>147.9</v>
      </c>
      <c r="AS4134" s="129">
        <v>149.78800000000001</v>
      </c>
      <c r="AT4134" s="129">
        <v>150.739</v>
      </c>
      <c r="AU4134" s="129">
        <v>151.322</v>
      </c>
      <c r="AV4134" s="129">
        <v>151.489</v>
      </c>
      <c r="AW4134" s="129">
        <v>2012</v>
      </c>
    </row>
    <row r="4135" spans="1:49">
      <c r="A4135" s="129">
        <v>446</v>
      </c>
      <c r="B4135" s="129" t="s">
        <v>2513</v>
      </c>
      <c r="C4135" s="129" t="s">
        <v>1611</v>
      </c>
      <c r="D4135" s="129" t="s">
        <v>2512</v>
      </c>
      <c r="E4135" s="129" t="s">
        <v>1610</v>
      </c>
      <c r="F4135" s="129" t="s">
        <v>1609</v>
      </c>
      <c r="G4135" s="129" t="s">
        <v>1608</v>
      </c>
      <c r="H4135" s="129" t="s">
        <v>1604</v>
      </c>
      <c r="I4135" s="129" t="s">
        <v>2515</v>
      </c>
      <c r="J4135" s="129" t="s">
        <v>1595</v>
      </c>
      <c r="K4135" s="129" t="s">
        <v>1595</v>
      </c>
      <c r="L4135" s="129" t="s">
        <v>1595</v>
      </c>
      <c r="M4135" s="129" t="s">
        <v>1595</v>
      </c>
      <c r="N4135" s="129" t="s">
        <v>1595</v>
      </c>
      <c r="O4135" s="129" t="s">
        <v>1595</v>
      </c>
      <c r="P4135" s="129" t="s">
        <v>1595</v>
      </c>
      <c r="Q4135" s="129" t="s">
        <v>1595</v>
      </c>
      <c r="R4135" s="129" t="s">
        <v>1595</v>
      </c>
      <c r="S4135" s="129" t="s">
        <v>1595</v>
      </c>
      <c r="T4135" s="129" t="s">
        <v>1595</v>
      </c>
      <c r="U4135" s="129" t="s">
        <v>1595</v>
      </c>
      <c r="V4135" s="129" t="s">
        <v>1595</v>
      </c>
      <c r="W4135" s="129" t="s">
        <v>1595</v>
      </c>
      <c r="X4135" s="129" t="s">
        <v>1595</v>
      </c>
      <c r="Y4135" s="129" t="s">
        <v>1595</v>
      </c>
      <c r="Z4135" s="129" t="s">
        <v>1595</v>
      </c>
      <c r="AA4135" s="129" t="s">
        <v>1595</v>
      </c>
      <c r="AB4135" s="129" t="s">
        <v>1595</v>
      </c>
      <c r="AC4135" s="129" t="s">
        <v>1595</v>
      </c>
      <c r="AD4135" s="130">
        <v>26001</v>
      </c>
      <c r="AE4135" s="130">
        <v>26524</v>
      </c>
      <c r="AF4135" s="130">
        <v>28780</v>
      </c>
      <c r="AG4135" s="130">
        <v>29771</v>
      </c>
      <c r="AH4135" s="130">
        <v>32328</v>
      </c>
      <c r="AI4135" s="130">
        <v>32330</v>
      </c>
      <c r="AJ4135" s="130">
        <v>33451</v>
      </c>
      <c r="AK4135" s="130">
        <v>37624</v>
      </c>
      <c r="AL4135" s="130">
        <v>44748</v>
      </c>
      <c r="AM4135" s="130">
        <v>52235</v>
      </c>
      <c r="AN4135" s="130">
        <v>55965</v>
      </c>
      <c r="AO4135" s="130">
        <v>58812.421999999999</v>
      </c>
      <c r="AP4135" s="130">
        <v>62325.084000000003</v>
      </c>
      <c r="AQ4135" s="130">
        <v>65566.364000000001</v>
      </c>
      <c r="AR4135" s="130">
        <v>68536.618000000002</v>
      </c>
      <c r="AS4135" s="130">
        <v>72949.941999999995</v>
      </c>
      <c r="AT4135" s="130">
        <v>77677.816999999995</v>
      </c>
      <c r="AU4135" s="130">
        <v>82721.178</v>
      </c>
      <c r="AV4135" s="130">
        <v>88180.774999999994</v>
      </c>
      <c r="AW4135" s="129">
        <v>2012</v>
      </c>
    </row>
    <row r="4136" spans="1:49">
      <c r="A4136" s="129">
        <v>446</v>
      </c>
      <c r="B4136" s="129" t="s">
        <v>2513</v>
      </c>
      <c r="C4136" s="129" t="s">
        <v>1606</v>
      </c>
      <c r="D4136" s="129" t="s">
        <v>2512</v>
      </c>
      <c r="E4136" s="129" t="s">
        <v>1599</v>
      </c>
      <c r="F4136" s="129" t="s">
        <v>1598</v>
      </c>
      <c r="G4136" s="129" t="s">
        <v>1605</v>
      </c>
      <c r="H4136" s="129" t="s">
        <v>1604</v>
      </c>
      <c r="I4136" s="129" t="s">
        <v>2514</v>
      </c>
      <c r="J4136" s="129">
        <v>-0.13900000000000001</v>
      </c>
      <c r="K4136" s="129">
        <v>-0.746</v>
      </c>
      <c r="L4136" s="129">
        <v>0.99099999999999999</v>
      </c>
      <c r="M4136" s="129">
        <v>-1.177</v>
      </c>
      <c r="N4136" s="129">
        <v>-1.159</v>
      </c>
      <c r="O4136" s="129">
        <v>-0.49099999999999999</v>
      </c>
      <c r="P4136" s="129">
        <v>-0.21</v>
      </c>
      <c r="Q4136" s="129">
        <v>-0.2</v>
      </c>
      <c r="R4136" s="129">
        <v>-0.70899999999999996</v>
      </c>
      <c r="S4136" s="129">
        <v>-0.60299999999999998</v>
      </c>
      <c r="T4136" s="129">
        <v>-1.0980000000000001</v>
      </c>
      <c r="U4136" s="129">
        <v>-2.524</v>
      </c>
      <c r="V4136" s="129">
        <v>-2.7650000000000001</v>
      </c>
      <c r="W4136" s="129">
        <v>-0.46</v>
      </c>
      <c r="X4136" s="129">
        <v>-0.56200000000000006</v>
      </c>
      <c r="Y4136" s="129">
        <v>-1.071</v>
      </c>
      <c r="Z4136" s="129">
        <v>-1.3169999999999999</v>
      </c>
      <c r="AA4136" s="129">
        <v>-4.9930000000000003</v>
      </c>
      <c r="AB4136" s="129">
        <v>-5.0579999999999998</v>
      </c>
      <c r="AC4136" s="129">
        <v>-3.2810000000000001</v>
      </c>
      <c r="AD4136" s="129">
        <v>-2.948</v>
      </c>
      <c r="AE4136" s="129">
        <v>-3.37</v>
      </c>
      <c r="AF4136" s="129">
        <v>-2.6930000000000001</v>
      </c>
      <c r="AG4136" s="129">
        <v>-2.61</v>
      </c>
      <c r="AH4136" s="129">
        <v>-3.3319999999999999</v>
      </c>
      <c r="AI4136" s="129">
        <v>-2.9260000000000002</v>
      </c>
      <c r="AJ4136" s="129">
        <v>-0.61</v>
      </c>
      <c r="AK4136" s="129">
        <v>-1.028</v>
      </c>
      <c r="AL4136" s="129">
        <v>-2.2919999999999998</v>
      </c>
      <c r="AM4136" s="129">
        <v>-3.2130000000000001</v>
      </c>
      <c r="AN4136" s="129">
        <v>-3.681</v>
      </c>
      <c r="AO4136" s="129">
        <v>-4.8529999999999998</v>
      </c>
      <c r="AP4136" s="129">
        <v>-6.7130000000000001</v>
      </c>
      <c r="AQ4136" s="129">
        <v>-7.2629999999999999</v>
      </c>
      <c r="AR4136" s="129">
        <v>-7.5819999999999999</v>
      </c>
      <c r="AS4136" s="129">
        <v>-6.9870000000000001</v>
      </c>
      <c r="AT4136" s="129">
        <v>-6.5990000000000002</v>
      </c>
      <c r="AU4136" s="129">
        <v>-6.4039999999999999</v>
      </c>
      <c r="AV4136" s="129">
        <v>-6.2240000000000002</v>
      </c>
      <c r="AW4136" s="129">
        <v>2011</v>
      </c>
    </row>
    <row r="4137" spans="1:49">
      <c r="A4137" s="129">
        <v>446</v>
      </c>
      <c r="B4137" s="129" t="s">
        <v>2513</v>
      </c>
      <c r="C4137" s="129" t="s">
        <v>1601</v>
      </c>
      <c r="D4137" s="129" t="s">
        <v>2512</v>
      </c>
      <c r="E4137" s="129" t="s">
        <v>1599</v>
      </c>
      <c r="F4137" s="129" t="s">
        <v>1598</v>
      </c>
      <c r="G4137" s="129" t="s">
        <v>1597</v>
      </c>
      <c r="I4137" s="129" t="s">
        <v>1596</v>
      </c>
      <c r="J4137" s="129">
        <v>-3.411</v>
      </c>
      <c r="K4137" s="129">
        <v>-19.155999999999999</v>
      </c>
      <c r="L4137" s="129">
        <v>37.311</v>
      </c>
      <c r="M4137" s="129">
        <v>-32.158999999999999</v>
      </c>
      <c r="N4137" s="129">
        <v>-26.788</v>
      </c>
      <c r="O4137" s="129">
        <v>-13.587</v>
      </c>
      <c r="P4137" s="129">
        <v>-7.4539999999999997</v>
      </c>
      <c r="Q4137" s="129">
        <v>-6.0640000000000001</v>
      </c>
      <c r="R4137" s="129">
        <v>-21.4</v>
      </c>
      <c r="S4137" s="129">
        <v>-22.2</v>
      </c>
      <c r="T4137" s="129">
        <v>-38.683</v>
      </c>
      <c r="U4137" s="129">
        <v>-56.698</v>
      </c>
      <c r="V4137" s="129">
        <v>-49.856999999999999</v>
      </c>
      <c r="W4137" s="129">
        <v>-6.1059999999999999</v>
      </c>
      <c r="X4137" s="129">
        <v>-6.1660000000000004</v>
      </c>
      <c r="Y4137" s="129">
        <v>-9.6340000000000003</v>
      </c>
      <c r="Z4137" s="129">
        <v>-10.129</v>
      </c>
      <c r="AA4137" s="129">
        <v>-31.713000000000001</v>
      </c>
      <c r="AB4137" s="129">
        <v>-29.254999999999999</v>
      </c>
      <c r="AC4137" s="129">
        <v>-18.847999999999999</v>
      </c>
      <c r="AD4137" s="129">
        <v>-17.094000000000001</v>
      </c>
      <c r="AE4137" s="129">
        <v>-19.152999999999999</v>
      </c>
      <c r="AF4137" s="129">
        <v>-14.106</v>
      </c>
      <c r="AG4137" s="129">
        <v>-13.218</v>
      </c>
      <c r="AH4137" s="129">
        <v>-15.538</v>
      </c>
      <c r="AI4137" s="129">
        <v>-13.643000000000001</v>
      </c>
      <c r="AJ4137" s="129">
        <v>-2.7509999999999999</v>
      </c>
      <c r="AK4137" s="129">
        <v>-4.1189999999999998</v>
      </c>
      <c r="AL4137" s="129">
        <v>-7.7220000000000004</v>
      </c>
      <c r="AM4137" s="129">
        <v>-9.2720000000000002</v>
      </c>
      <c r="AN4137" s="129">
        <v>-9.9160000000000004</v>
      </c>
      <c r="AO4137" s="129">
        <v>-12.441000000000001</v>
      </c>
      <c r="AP4137" s="129">
        <v>-16.238</v>
      </c>
      <c r="AQ4137" s="129">
        <v>-16.699000000000002</v>
      </c>
      <c r="AR4137" s="129">
        <v>-16.675999999999998</v>
      </c>
      <c r="AS4137" s="129">
        <v>-14.438000000000001</v>
      </c>
      <c r="AT4137" s="129">
        <v>-12.807</v>
      </c>
      <c r="AU4137" s="129">
        <v>-11.67</v>
      </c>
      <c r="AV4137" s="129">
        <v>-10.64</v>
      </c>
      <c r="AW4137" s="129">
        <v>2010</v>
      </c>
    </row>
    <row r="4138" spans="1:49">
      <c r="A4138" s="129">
        <v>666</v>
      </c>
      <c r="B4138" s="129" t="s">
        <v>2505</v>
      </c>
      <c r="C4138" s="129" t="s">
        <v>1733</v>
      </c>
      <c r="D4138" s="129" t="s">
        <v>2504</v>
      </c>
      <c r="E4138" s="129" t="s">
        <v>1730</v>
      </c>
      <c r="F4138" s="129" t="s">
        <v>1732</v>
      </c>
      <c r="G4138" s="129" t="s">
        <v>1608</v>
      </c>
      <c r="H4138" s="129" t="s">
        <v>1604</v>
      </c>
      <c r="I4138" s="129" t="s">
        <v>2511</v>
      </c>
      <c r="J4138" s="129">
        <v>3.0680000000000001</v>
      </c>
      <c r="K4138" s="129">
        <v>3.1619999999999999</v>
      </c>
      <c r="L4138" s="129">
        <v>3.3380000000000001</v>
      </c>
      <c r="M4138" s="129">
        <v>3.3479999999999999</v>
      </c>
      <c r="N4138" s="129">
        <v>3.5190000000000001</v>
      </c>
      <c r="O4138" s="129">
        <v>3.6739999999999999</v>
      </c>
      <c r="P4138" s="129">
        <v>3.87</v>
      </c>
      <c r="Q4138" s="129">
        <v>3.8769999999999998</v>
      </c>
      <c r="R4138" s="129">
        <v>4.22</v>
      </c>
      <c r="S4138" s="129">
        <v>4.5069999999999997</v>
      </c>
      <c r="T4138" s="129">
        <v>4.7990000000000004</v>
      </c>
      <c r="U4138" s="129">
        <v>4.9109999999999996</v>
      </c>
      <c r="V4138" s="129">
        <v>5.2729999999999997</v>
      </c>
      <c r="W4138" s="129">
        <v>5.4470000000000001</v>
      </c>
      <c r="X4138" s="129">
        <v>5.7560000000000002</v>
      </c>
      <c r="Y4138" s="129">
        <v>5.8579999999999997</v>
      </c>
      <c r="Z4138" s="129">
        <v>6.1319999999999997</v>
      </c>
      <c r="AA4138" s="129">
        <v>6.343</v>
      </c>
      <c r="AB4138" s="129">
        <v>6.6909999999999998</v>
      </c>
      <c r="AC4138" s="129">
        <v>6.7160000000000002</v>
      </c>
      <c r="AD4138" s="129">
        <v>7.0960000000000001</v>
      </c>
      <c r="AE4138" s="129">
        <v>7.3559999999999999</v>
      </c>
      <c r="AF4138" s="129">
        <v>7.5030000000000001</v>
      </c>
      <c r="AG4138" s="129">
        <v>7.7619999999999996</v>
      </c>
      <c r="AH4138" s="129">
        <v>7.98</v>
      </c>
      <c r="AI4138" s="129">
        <v>8.2140000000000004</v>
      </c>
      <c r="AJ4138" s="129">
        <v>8.5510000000000002</v>
      </c>
      <c r="AK4138" s="129">
        <v>8.9659999999999993</v>
      </c>
      <c r="AL4138" s="129">
        <v>9.4260000000000002</v>
      </c>
      <c r="AM4138" s="129">
        <v>9.8789999999999996</v>
      </c>
      <c r="AN4138" s="129">
        <v>10.497999999999999</v>
      </c>
      <c r="AO4138" s="129">
        <v>11.098000000000001</v>
      </c>
      <c r="AP4138" s="129">
        <v>11.603</v>
      </c>
      <c r="AQ4138" s="129">
        <v>12.079000000000001</v>
      </c>
      <c r="AR4138" s="129">
        <v>12.682</v>
      </c>
      <c r="AS4138" s="129">
        <v>13.281000000000001</v>
      </c>
      <c r="AT4138" s="129">
        <v>13.840999999999999</v>
      </c>
      <c r="AU4138" s="129">
        <v>14.504</v>
      </c>
      <c r="AV4138" s="129">
        <v>15.269</v>
      </c>
      <c r="AW4138" s="129">
        <v>2011</v>
      </c>
    </row>
    <row r="4139" spans="1:49">
      <c r="A4139" s="129">
        <v>666</v>
      </c>
      <c r="B4139" s="129" t="s">
        <v>2505</v>
      </c>
      <c r="C4139" s="129" t="s">
        <v>1731</v>
      </c>
      <c r="D4139" s="129" t="s">
        <v>2504</v>
      </c>
      <c r="E4139" s="129" t="s">
        <v>1730</v>
      </c>
      <c r="F4139" s="129" t="s">
        <v>1729</v>
      </c>
      <c r="G4139" s="129" t="s">
        <v>1655</v>
      </c>
      <c r="I4139" s="129" t="s">
        <v>1728</v>
      </c>
      <c r="J4139" s="129">
        <v>-0.82499999999999996</v>
      </c>
      <c r="K4139" s="129">
        <v>3.0790000000000002</v>
      </c>
      <c r="L4139" s="129">
        <v>5.556</v>
      </c>
      <c r="M4139" s="129">
        <v>0.318</v>
      </c>
      <c r="N4139" s="129">
        <v>5.0970000000000004</v>
      </c>
      <c r="O4139" s="129">
        <v>4.3869999999999996</v>
      </c>
      <c r="P4139" s="129">
        <v>5.3520000000000003</v>
      </c>
      <c r="Q4139" s="129">
        <v>0.189</v>
      </c>
      <c r="R4139" s="129">
        <v>8.8279999999999994</v>
      </c>
      <c r="S4139" s="129">
        <v>6.8019999999999996</v>
      </c>
      <c r="T4139" s="129">
        <v>6.4740000000000002</v>
      </c>
      <c r="U4139" s="129">
        <v>2.3519999999999999</v>
      </c>
      <c r="V4139" s="129">
        <v>7.3630000000000004</v>
      </c>
      <c r="W4139" s="129">
        <v>3.294</v>
      </c>
      <c r="X4139" s="129">
        <v>5.6719999999999997</v>
      </c>
      <c r="Y4139" s="129">
        <v>1.778</v>
      </c>
      <c r="Z4139" s="129">
        <v>4.673</v>
      </c>
      <c r="AA4139" s="129">
        <v>3.4369999999999998</v>
      </c>
      <c r="AB4139" s="129">
        <v>5.4889999999999999</v>
      </c>
      <c r="AC4139" s="129">
        <v>0.376</v>
      </c>
      <c r="AD4139" s="129">
        <v>5.66</v>
      </c>
      <c r="AE4139" s="129">
        <v>3.669</v>
      </c>
      <c r="AF4139" s="129">
        <v>1.9910000000000001</v>
      </c>
      <c r="AG4139" s="129">
        <v>3.4550000000000001</v>
      </c>
      <c r="AH4139" s="129">
        <v>2.8039999999999998</v>
      </c>
      <c r="AI4139" s="129">
        <v>2.9369999999999998</v>
      </c>
      <c r="AJ4139" s="129">
        <v>4.0979999999999999</v>
      </c>
      <c r="AK4139" s="129">
        <v>4.8540000000000001</v>
      </c>
      <c r="AL4139" s="129">
        <v>5.133</v>
      </c>
      <c r="AM4139" s="129">
        <v>4.8079999999999998</v>
      </c>
      <c r="AN4139" s="129">
        <v>6.2690000000000001</v>
      </c>
      <c r="AO4139" s="129">
        <v>5.71</v>
      </c>
      <c r="AP4139" s="129">
        <v>4.5490000000000004</v>
      </c>
      <c r="AQ4139" s="129">
        <v>4.1050000000000004</v>
      </c>
      <c r="AR4139" s="129">
        <v>4.9950000000000001</v>
      </c>
      <c r="AS4139" s="129">
        <v>4.7240000000000002</v>
      </c>
      <c r="AT4139" s="129">
        <v>4.2140000000000004</v>
      </c>
      <c r="AU4139" s="129">
        <v>4.7859999999999996</v>
      </c>
      <c r="AV4139" s="129">
        <v>5.2809999999999997</v>
      </c>
      <c r="AW4139" s="129">
        <v>2011</v>
      </c>
    </row>
    <row r="4140" spans="1:49">
      <c r="A4140" s="129">
        <v>666</v>
      </c>
      <c r="B4140" s="129" t="s">
        <v>2505</v>
      </c>
      <c r="C4140" s="129" t="s">
        <v>1727</v>
      </c>
      <c r="D4140" s="129" t="s">
        <v>2504</v>
      </c>
      <c r="E4140" s="129" t="s">
        <v>1724</v>
      </c>
      <c r="F4140" s="129" t="s">
        <v>1726</v>
      </c>
      <c r="G4140" s="129" t="s">
        <v>1608</v>
      </c>
      <c r="H4140" s="129" t="s">
        <v>1604</v>
      </c>
      <c r="I4140" s="129" t="s">
        <v>2511</v>
      </c>
      <c r="J4140" s="129">
        <v>0.313</v>
      </c>
      <c r="K4140" s="129">
        <v>0.35499999999999998</v>
      </c>
      <c r="L4140" s="129">
        <v>0.36799999999999999</v>
      </c>
      <c r="M4140" s="129">
        <v>0.40300000000000002</v>
      </c>
      <c r="N4140" s="129">
        <v>0.45800000000000002</v>
      </c>
      <c r="O4140" s="129">
        <v>0.57199999999999995</v>
      </c>
      <c r="P4140" s="129">
        <v>0.68500000000000005</v>
      </c>
      <c r="Q4140" s="129">
        <v>0.77400000000000002</v>
      </c>
      <c r="R4140" s="129">
        <v>1.0049999999999999</v>
      </c>
      <c r="S4140" s="129">
        <v>1.2290000000000001</v>
      </c>
      <c r="T4140" s="129">
        <v>1.4610000000000001</v>
      </c>
      <c r="U4140" s="129">
        <v>1.7270000000000001</v>
      </c>
      <c r="V4140" s="129">
        <v>2.109</v>
      </c>
      <c r="W4140" s="129">
        <v>2.4079999999999999</v>
      </c>
      <c r="X4140" s="129">
        <v>2.7370000000000001</v>
      </c>
      <c r="Y4140" s="129">
        <v>3.0830000000000002</v>
      </c>
      <c r="Z4140" s="129">
        <v>3.573</v>
      </c>
      <c r="AA4140" s="129">
        <v>4.03</v>
      </c>
      <c r="AB4140" s="129">
        <v>4.6180000000000003</v>
      </c>
      <c r="AC4140" s="129">
        <v>4.9950000000000001</v>
      </c>
      <c r="AD4140" s="129">
        <v>5.4039999999999999</v>
      </c>
      <c r="AE4140" s="129">
        <v>6.1020000000000003</v>
      </c>
      <c r="AF4140" s="129">
        <v>6.8419999999999996</v>
      </c>
      <c r="AG4140" s="129">
        <v>7.375</v>
      </c>
      <c r="AH4140" s="129">
        <v>7.9889999999999999</v>
      </c>
      <c r="AI4140" s="129">
        <v>8.7479999999999993</v>
      </c>
      <c r="AJ4140" s="129">
        <v>9.7889999999999997</v>
      </c>
      <c r="AK4140" s="129">
        <v>11.374000000000001</v>
      </c>
      <c r="AL4140" s="129">
        <v>13.257999999999999</v>
      </c>
      <c r="AM4140" s="129">
        <v>14.644</v>
      </c>
      <c r="AN4140" s="129">
        <v>16.248999999999999</v>
      </c>
      <c r="AO4140" s="129">
        <v>18.343</v>
      </c>
      <c r="AP4140" s="129">
        <v>20.202000000000002</v>
      </c>
      <c r="AQ4140" s="129">
        <v>23.093</v>
      </c>
      <c r="AR4140" s="129">
        <v>26.702999999999999</v>
      </c>
      <c r="AS4140" s="129">
        <v>30.565999999999999</v>
      </c>
      <c r="AT4140" s="129">
        <v>34.207000000000001</v>
      </c>
      <c r="AU4140" s="129">
        <v>38.414000000000001</v>
      </c>
      <c r="AV4140" s="129">
        <v>43.811</v>
      </c>
      <c r="AW4140" s="129">
        <v>2011</v>
      </c>
    </row>
    <row r="4141" spans="1:49">
      <c r="A4141" s="129">
        <v>666</v>
      </c>
      <c r="B4141" s="129" t="s">
        <v>2505</v>
      </c>
      <c r="C4141" s="129" t="s">
        <v>1725</v>
      </c>
      <c r="D4141" s="129" t="s">
        <v>2504</v>
      </c>
      <c r="E4141" s="129" t="s">
        <v>1724</v>
      </c>
      <c r="F4141" s="129" t="s">
        <v>1723</v>
      </c>
      <c r="G4141" s="129" t="s">
        <v>1605</v>
      </c>
      <c r="H4141" s="129" t="s">
        <v>1604</v>
      </c>
      <c r="I4141" s="129" t="s">
        <v>1691</v>
      </c>
      <c r="J4141" s="129">
        <v>0.40200000000000002</v>
      </c>
      <c r="K4141" s="129">
        <v>0.40799999999999997</v>
      </c>
      <c r="L4141" s="129">
        <v>0.34</v>
      </c>
      <c r="M4141" s="129">
        <v>0.36299999999999999</v>
      </c>
      <c r="N4141" s="129">
        <v>0.318</v>
      </c>
      <c r="O4141" s="129">
        <v>0.26100000000000001</v>
      </c>
      <c r="P4141" s="129">
        <v>0.30199999999999999</v>
      </c>
      <c r="Q4141" s="129">
        <v>0.38</v>
      </c>
      <c r="R4141" s="129">
        <v>0.442</v>
      </c>
      <c r="S4141" s="129">
        <v>0.46800000000000003</v>
      </c>
      <c r="T4141" s="129">
        <v>0.56399999999999995</v>
      </c>
      <c r="U4141" s="129">
        <v>0.625</v>
      </c>
      <c r="V4141" s="129">
        <v>0.73899999999999999</v>
      </c>
      <c r="W4141" s="129">
        <v>0.73699999999999999</v>
      </c>
      <c r="X4141" s="129">
        <v>0.77100000000000002</v>
      </c>
      <c r="Y4141" s="129">
        <v>0.85</v>
      </c>
      <c r="Z4141" s="129">
        <v>0.83099999999999996</v>
      </c>
      <c r="AA4141" s="129">
        <v>0.874</v>
      </c>
      <c r="AB4141" s="129">
        <v>0.83499999999999996</v>
      </c>
      <c r="AC4141" s="129">
        <v>0.81799999999999995</v>
      </c>
      <c r="AD4141" s="129">
        <v>0.77900000000000003</v>
      </c>
      <c r="AE4141" s="129">
        <v>0.70899999999999996</v>
      </c>
      <c r="AF4141" s="129">
        <v>0.64900000000000002</v>
      </c>
      <c r="AG4141" s="129">
        <v>0.97499999999999998</v>
      </c>
      <c r="AH4141" s="129">
        <v>1.2370000000000001</v>
      </c>
      <c r="AI4141" s="129">
        <v>1.3759999999999999</v>
      </c>
      <c r="AJ4141" s="129">
        <v>1.446</v>
      </c>
      <c r="AK4141" s="129">
        <v>1.6140000000000001</v>
      </c>
      <c r="AL4141" s="129">
        <v>1.605</v>
      </c>
      <c r="AM4141" s="129">
        <v>1.728</v>
      </c>
      <c r="AN4141" s="129">
        <v>2.2189999999999999</v>
      </c>
      <c r="AO4141" s="129">
        <v>2.5259999999999998</v>
      </c>
      <c r="AP4141" s="129">
        <v>2.4609999999999999</v>
      </c>
      <c r="AQ4141" s="129">
        <v>2.4569999999999999</v>
      </c>
      <c r="AR4141" s="129">
        <v>2.6970000000000001</v>
      </c>
      <c r="AS4141" s="129">
        <v>2.9390000000000001</v>
      </c>
      <c r="AT4141" s="129">
        <v>3.11</v>
      </c>
      <c r="AU4141" s="129">
        <v>3.3119999999999998</v>
      </c>
      <c r="AV4141" s="129">
        <v>3.5910000000000002</v>
      </c>
      <c r="AW4141" s="129">
        <v>2011</v>
      </c>
    </row>
    <row r="4142" spans="1:49">
      <c r="A4142" s="129">
        <v>666</v>
      </c>
      <c r="B4142" s="129" t="s">
        <v>2505</v>
      </c>
      <c r="C4142" s="129" t="s">
        <v>1722</v>
      </c>
      <c r="D4142" s="129" t="s">
        <v>2504</v>
      </c>
      <c r="E4142" s="129" t="s">
        <v>1721</v>
      </c>
      <c r="F4142" s="129" t="s">
        <v>1720</v>
      </c>
      <c r="G4142" s="129" t="s">
        <v>1675</v>
      </c>
      <c r="I4142" s="129" t="s">
        <v>1719</v>
      </c>
      <c r="J4142" s="129">
        <v>10.202</v>
      </c>
      <c r="K4142" s="129">
        <v>11.237</v>
      </c>
      <c r="L4142" s="129">
        <v>11.019</v>
      </c>
      <c r="M4142" s="129">
        <v>12.048999999999999</v>
      </c>
      <c r="N4142" s="129">
        <v>13.007</v>
      </c>
      <c r="O4142" s="129">
        <v>15.558999999999999</v>
      </c>
      <c r="P4142" s="129">
        <v>17.706</v>
      </c>
      <c r="Q4142" s="129">
        <v>19.965</v>
      </c>
      <c r="R4142" s="129">
        <v>23.82</v>
      </c>
      <c r="S4142" s="129">
        <v>27.260999999999999</v>
      </c>
      <c r="T4142" s="129">
        <v>30.437000000000001</v>
      </c>
      <c r="U4142" s="129">
        <v>35.155000000000001</v>
      </c>
      <c r="V4142" s="129">
        <v>39.988</v>
      </c>
      <c r="W4142" s="129">
        <v>44.213999999999999</v>
      </c>
      <c r="X4142" s="129">
        <v>47.546999999999997</v>
      </c>
      <c r="Y4142" s="129">
        <v>52.633000000000003</v>
      </c>
      <c r="Z4142" s="129">
        <v>58.268000000000001</v>
      </c>
      <c r="AA4142" s="129">
        <v>63.533999999999999</v>
      </c>
      <c r="AB4142" s="129">
        <v>69.015000000000001</v>
      </c>
      <c r="AC4142" s="129">
        <v>74.373000000000005</v>
      </c>
      <c r="AD4142" s="129">
        <v>76.152000000000001</v>
      </c>
      <c r="AE4142" s="129">
        <v>82.956000000000003</v>
      </c>
      <c r="AF4142" s="129">
        <v>91.186999999999998</v>
      </c>
      <c r="AG4142" s="129">
        <v>95.015000000000001</v>
      </c>
      <c r="AH4142" s="129">
        <v>100.12</v>
      </c>
      <c r="AI4142" s="129">
        <v>106.498</v>
      </c>
      <c r="AJ4142" s="129">
        <v>114.485</v>
      </c>
      <c r="AK4142" s="129">
        <v>126.867</v>
      </c>
      <c r="AL4142" s="129">
        <v>140.65199999999999</v>
      </c>
      <c r="AM4142" s="129">
        <v>148.22900000000001</v>
      </c>
      <c r="AN4142" s="129">
        <v>154.77699999999999</v>
      </c>
      <c r="AO4142" s="129">
        <v>165.28299999999999</v>
      </c>
      <c r="AP4142" s="129">
        <v>174.11600000000001</v>
      </c>
      <c r="AQ4142" s="129">
        <v>191.18600000000001</v>
      </c>
      <c r="AR4142" s="129">
        <v>210.55799999999999</v>
      </c>
      <c r="AS4142" s="129">
        <v>230.14400000000001</v>
      </c>
      <c r="AT4142" s="129">
        <v>247.143</v>
      </c>
      <c r="AU4142" s="129">
        <v>264.863</v>
      </c>
      <c r="AV4142" s="129">
        <v>286.916</v>
      </c>
      <c r="AW4142" s="129">
        <v>2011</v>
      </c>
    </row>
    <row r="4143" spans="1:49">
      <c r="A4143" s="129">
        <v>666</v>
      </c>
      <c r="B4143" s="129" t="s">
        <v>2505</v>
      </c>
      <c r="C4143" s="129" t="s">
        <v>1718</v>
      </c>
      <c r="D4143" s="129" t="s">
        <v>2504</v>
      </c>
      <c r="E4143" s="129" t="s">
        <v>1717</v>
      </c>
      <c r="F4143" s="129" t="s">
        <v>1716</v>
      </c>
      <c r="G4143" s="129" t="s">
        <v>1608</v>
      </c>
      <c r="H4143" s="129" t="s">
        <v>3</v>
      </c>
      <c r="I4143" s="129" t="s">
        <v>1715</v>
      </c>
      <c r="J4143" s="130">
        <v>2548.2530000000002</v>
      </c>
      <c r="K4143" s="130">
        <v>2559.0659999999998</v>
      </c>
      <c r="L4143" s="130">
        <v>2633.442</v>
      </c>
      <c r="M4143" s="130">
        <v>2575.357</v>
      </c>
      <c r="N4143" s="130">
        <v>2757.2440000000001</v>
      </c>
      <c r="O4143" s="130">
        <v>2811.989</v>
      </c>
      <c r="P4143" s="130">
        <v>2890.1329999999998</v>
      </c>
      <c r="Q4143" s="130">
        <v>2765.9659999999999</v>
      </c>
      <c r="R4143" s="130">
        <v>2930.692</v>
      </c>
      <c r="S4143" s="130">
        <v>3042.2579999999998</v>
      </c>
      <c r="T4143" s="130">
        <v>3150.864</v>
      </c>
      <c r="U4143" s="130">
        <v>3180.663</v>
      </c>
      <c r="V4143" s="130">
        <v>3285.1039999999998</v>
      </c>
      <c r="W4143" s="130">
        <v>3313.0479999999998</v>
      </c>
      <c r="X4143" s="130">
        <v>3429.0630000000001</v>
      </c>
      <c r="Y4143" s="130">
        <v>3320.4140000000002</v>
      </c>
      <c r="Z4143" s="130">
        <v>3503.6469999999999</v>
      </c>
      <c r="AA4143" s="130">
        <v>3547.0450000000001</v>
      </c>
      <c r="AB4143" s="130">
        <v>3758.471</v>
      </c>
      <c r="AC4143" s="130">
        <v>3691.9589999999998</v>
      </c>
      <c r="AD4143" s="130">
        <v>3813.84</v>
      </c>
      <c r="AE4143" s="130">
        <v>3943.8220000000001</v>
      </c>
      <c r="AF4143" s="130">
        <v>4012.24</v>
      </c>
      <c r="AG4143" s="130">
        <v>4140.4189999999999</v>
      </c>
      <c r="AH4143" s="130">
        <v>4245.8069999999998</v>
      </c>
      <c r="AI4143" s="130">
        <v>4359.509</v>
      </c>
      <c r="AJ4143" s="130">
        <v>4565.83</v>
      </c>
      <c r="AK4143" s="130">
        <v>4775.4120000000003</v>
      </c>
      <c r="AL4143" s="130">
        <v>5007.9470000000001</v>
      </c>
      <c r="AM4143" s="130">
        <v>5235.567</v>
      </c>
      <c r="AN4143" s="130">
        <v>5549.8230000000003</v>
      </c>
      <c r="AO4143" s="130">
        <v>5851.9849999999997</v>
      </c>
      <c r="AP4143" s="130">
        <v>6102.8289999999997</v>
      </c>
      <c r="AQ4143" s="130">
        <v>6337.3990000000003</v>
      </c>
      <c r="AR4143" s="130">
        <v>6637.2110000000002</v>
      </c>
      <c r="AS4143" s="130">
        <v>6933.2979999999998</v>
      </c>
      <c r="AT4143" s="130">
        <v>7207.3490000000002</v>
      </c>
      <c r="AU4143" s="130">
        <v>7533.3249999999998</v>
      </c>
      <c r="AV4143" s="130">
        <v>7911.241</v>
      </c>
      <c r="AW4143" s="129">
        <v>2006</v>
      </c>
    </row>
    <row r="4144" spans="1:49">
      <c r="A4144" s="129">
        <v>666</v>
      </c>
      <c r="B4144" s="129" t="s">
        <v>2505</v>
      </c>
      <c r="C4144" s="129" t="s">
        <v>1714</v>
      </c>
      <c r="D4144" s="129" t="s">
        <v>2504</v>
      </c>
      <c r="E4144" s="129" t="s">
        <v>1711</v>
      </c>
      <c r="F4144" s="129" t="s">
        <v>1713</v>
      </c>
      <c r="G4144" s="129" t="s">
        <v>1608</v>
      </c>
      <c r="H4144" s="129" t="s">
        <v>3</v>
      </c>
      <c r="I4144" s="129" t="s">
        <v>1699</v>
      </c>
      <c r="J4144" s="129">
        <v>259.96199999999999</v>
      </c>
      <c r="K4144" s="129">
        <v>287.55500000000001</v>
      </c>
      <c r="L4144" s="129">
        <v>290.17500000000001</v>
      </c>
      <c r="M4144" s="129">
        <v>310.31700000000001</v>
      </c>
      <c r="N4144" s="129">
        <v>358.64100000000002</v>
      </c>
      <c r="O4144" s="129">
        <v>437.50400000000002</v>
      </c>
      <c r="P4144" s="129">
        <v>511.714</v>
      </c>
      <c r="Q4144" s="129">
        <v>552.23699999999997</v>
      </c>
      <c r="R4144" s="129">
        <v>698.09900000000005</v>
      </c>
      <c r="S4144" s="129">
        <v>829.34699999999998</v>
      </c>
      <c r="T4144" s="129">
        <v>959.01499999999999</v>
      </c>
      <c r="U4144" s="130">
        <v>1118.162</v>
      </c>
      <c r="V4144" s="130">
        <v>1313.635</v>
      </c>
      <c r="W4144" s="130">
        <v>1464.838</v>
      </c>
      <c r="X4144" s="130">
        <v>1630.4190000000001</v>
      </c>
      <c r="Y4144" s="130">
        <v>1747.6479999999999</v>
      </c>
      <c r="Z4144" s="130">
        <v>2041.5150000000001</v>
      </c>
      <c r="AA4144" s="130">
        <v>2253.5859999999998</v>
      </c>
      <c r="AB4144" s="130">
        <v>2593.913</v>
      </c>
      <c r="AC4144" s="130">
        <v>2745.8209999999999</v>
      </c>
      <c r="AD4144" s="130">
        <v>2904.3029999999999</v>
      </c>
      <c r="AE4144" s="130">
        <v>3271.6320000000001</v>
      </c>
      <c r="AF4144" s="130">
        <v>3658.6529999999998</v>
      </c>
      <c r="AG4144" s="130">
        <v>3934.0259999999998</v>
      </c>
      <c r="AH4144" s="130">
        <v>4250.91</v>
      </c>
      <c r="AI4144" s="130">
        <v>4642.7950000000001</v>
      </c>
      <c r="AJ4144" s="130">
        <v>5227.1760000000004</v>
      </c>
      <c r="AK4144" s="130">
        <v>6058.4250000000002</v>
      </c>
      <c r="AL4144" s="130">
        <v>7043.7929999999997</v>
      </c>
      <c r="AM4144" s="130">
        <v>7760.6379999999999</v>
      </c>
      <c r="AN4144" s="130">
        <v>8589.8279999999995</v>
      </c>
      <c r="AO4144" s="130">
        <v>9672.3430000000008</v>
      </c>
      <c r="AP4144" s="130">
        <v>10625.995999999999</v>
      </c>
      <c r="AQ4144" s="130">
        <v>12116.19</v>
      </c>
      <c r="AR4144" s="130">
        <v>13975.192999999999</v>
      </c>
      <c r="AS4144" s="130">
        <v>15956.578</v>
      </c>
      <c r="AT4144" s="130">
        <v>17812.454000000002</v>
      </c>
      <c r="AU4144" s="130">
        <v>19952.98</v>
      </c>
      <c r="AV4144" s="130">
        <v>22698.647000000001</v>
      </c>
      <c r="AW4144" s="129">
        <v>2006</v>
      </c>
    </row>
    <row r="4145" spans="1:49">
      <c r="A4145" s="129">
        <v>666</v>
      </c>
      <c r="B4145" s="129" t="s">
        <v>2505</v>
      </c>
      <c r="C4145" s="129" t="s">
        <v>1712</v>
      </c>
      <c r="D4145" s="129" t="s">
        <v>2504</v>
      </c>
      <c r="E4145" s="129" t="s">
        <v>1711</v>
      </c>
      <c r="F4145" s="129" t="s">
        <v>1710</v>
      </c>
      <c r="G4145" s="129" t="s">
        <v>1605</v>
      </c>
      <c r="H4145" s="129" t="s">
        <v>3</v>
      </c>
      <c r="I4145" s="129" t="s">
        <v>1699</v>
      </c>
      <c r="J4145" s="129">
        <v>334.142</v>
      </c>
      <c r="K4145" s="129">
        <v>330.52300000000002</v>
      </c>
      <c r="L4145" s="129">
        <v>268.18400000000003</v>
      </c>
      <c r="M4145" s="129">
        <v>279.06200000000001</v>
      </c>
      <c r="N4145" s="129">
        <v>249.40299999999999</v>
      </c>
      <c r="O4145" s="129">
        <v>199.68299999999999</v>
      </c>
      <c r="P4145" s="129">
        <v>225.624</v>
      </c>
      <c r="Q4145" s="129">
        <v>271.36900000000003</v>
      </c>
      <c r="R4145" s="129">
        <v>307.06400000000002</v>
      </c>
      <c r="S4145" s="129">
        <v>316.221</v>
      </c>
      <c r="T4145" s="129">
        <v>370.66</v>
      </c>
      <c r="U4145" s="129">
        <v>404.93799999999999</v>
      </c>
      <c r="V4145" s="129">
        <v>460.59899999999999</v>
      </c>
      <c r="W4145" s="129">
        <v>448.27199999999999</v>
      </c>
      <c r="X4145" s="129">
        <v>459.17</v>
      </c>
      <c r="Y4145" s="129">
        <v>481.83300000000003</v>
      </c>
      <c r="Z4145" s="129">
        <v>474.84300000000002</v>
      </c>
      <c r="AA4145" s="129">
        <v>489.06400000000002</v>
      </c>
      <c r="AB4145" s="129">
        <v>469.20800000000003</v>
      </c>
      <c r="AC4145" s="129">
        <v>449.43599999999998</v>
      </c>
      <c r="AD4145" s="129">
        <v>418.49799999999999</v>
      </c>
      <c r="AE4145" s="129">
        <v>380.017</v>
      </c>
      <c r="AF4145" s="129">
        <v>347.096</v>
      </c>
      <c r="AG4145" s="129">
        <v>520.04700000000003</v>
      </c>
      <c r="AH4145" s="129">
        <v>658.06700000000001</v>
      </c>
      <c r="AI4145" s="129">
        <v>730.07600000000002</v>
      </c>
      <c r="AJ4145" s="129">
        <v>771.93200000000002</v>
      </c>
      <c r="AK4145" s="129">
        <v>859.91600000000005</v>
      </c>
      <c r="AL4145" s="129">
        <v>852.63300000000004</v>
      </c>
      <c r="AM4145" s="129">
        <v>915.85299999999995</v>
      </c>
      <c r="AN4145" s="130">
        <v>1173.278</v>
      </c>
      <c r="AO4145" s="130">
        <v>1332.0709999999999</v>
      </c>
      <c r="AP4145" s="130">
        <v>1294.28</v>
      </c>
      <c r="AQ4145" s="130">
        <v>1288.9559999999999</v>
      </c>
      <c r="AR4145" s="130">
        <v>1411.636</v>
      </c>
      <c r="AS4145" s="130">
        <v>1534.2860000000001</v>
      </c>
      <c r="AT4145" s="130">
        <v>1619.3140000000001</v>
      </c>
      <c r="AU4145" s="130">
        <v>1720.0840000000001</v>
      </c>
      <c r="AV4145" s="130">
        <v>1860.5450000000001</v>
      </c>
      <c r="AW4145" s="129">
        <v>2006</v>
      </c>
    </row>
    <row r="4146" spans="1:49">
      <c r="A4146" s="129">
        <v>666</v>
      </c>
      <c r="B4146" s="129" t="s">
        <v>2505</v>
      </c>
      <c r="C4146" s="129" t="s">
        <v>1709</v>
      </c>
      <c r="D4146" s="129" t="s">
        <v>2504</v>
      </c>
      <c r="E4146" s="129" t="s">
        <v>1708</v>
      </c>
      <c r="F4146" s="129" t="s">
        <v>1707</v>
      </c>
      <c r="G4146" s="129" t="s">
        <v>1625</v>
      </c>
    </row>
    <row r="4147" spans="1:49">
      <c r="A4147" s="129">
        <v>666</v>
      </c>
      <c r="B4147" s="129" t="s">
        <v>2505</v>
      </c>
      <c r="C4147" s="129" t="s">
        <v>1706</v>
      </c>
      <c r="D4147" s="129" t="s">
        <v>2504</v>
      </c>
      <c r="E4147" s="129" t="s">
        <v>1705</v>
      </c>
      <c r="F4147" s="129" t="s">
        <v>1704</v>
      </c>
      <c r="G4147" s="129" t="s">
        <v>1700</v>
      </c>
      <c r="H4147" s="129" t="s">
        <v>1604</v>
      </c>
      <c r="I4147" s="129" t="s">
        <v>1691</v>
      </c>
      <c r="J4147" s="129">
        <v>0.44500000000000001</v>
      </c>
      <c r="K4147" s="129">
        <v>0.502</v>
      </c>
      <c r="L4147" s="129">
        <v>0.56200000000000006</v>
      </c>
      <c r="M4147" s="129">
        <v>0.58599999999999997</v>
      </c>
      <c r="N4147" s="129">
        <v>0.63800000000000001</v>
      </c>
      <c r="O4147" s="129">
        <v>0.68700000000000006</v>
      </c>
      <c r="P4147" s="129">
        <v>0.73899999999999999</v>
      </c>
      <c r="Q4147" s="129">
        <v>0.75900000000000001</v>
      </c>
      <c r="R4147" s="129">
        <v>0.85499999999999998</v>
      </c>
      <c r="S4147" s="129">
        <v>0.94899999999999995</v>
      </c>
      <c r="T4147" s="129">
        <v>1.0469999999999999</v>
      </c>
      <c r="U4147" s="129">
        <v>1.1080000000000001</v>
      </c>
      <c r="V4147" s="129">
        <v>1.216</v>
      </c>
      <c r="W4147" s="129">
        <v>1.286</v>
      </c>
      <c r="X4147" s="129">
        <v>1.3879999999999999</v>
      </c>
      <c r="Y4147" s="129">
        <v>1.4419999999999999</v>
      </c>
      <c r="Z4147" s="129">
        <v>1.5369999999999999</v>
      </c>
      <c r="AA4147" s="129">
        <v>1.617</v>
      </c>
      <c r="AB4147" s="129">
        <v>1.7250000000000001</v>
      </c>
      <c r="AC4147" s="129">
        <v>1.756</v>
      </c>
      <c r="AD4147" s="129">
        <v>1.897</v>
      </c>
      <c r="AE4147" s="129">
        <v>2.012</v>
      </c>
      <c r="AF4147" s="129">
        <v>2.0840000000000001</v>
      </c>
      <c r="AG4147" s="129">
        <v>2.1989999999999998</v>
      </c>
      <c r="AH4147" s="129">
        <v>2.347</v>
      </c>
      <c r="AI4147" s="129">
        <v>2.5059999999999998</v>
      </c>
      <c r="AJ4147" s="129">
        <v>2.6890000000000001</v>
      </c>
      <c r="AK4147" s="129">
        <v>2.895</v>
      </c>
      <c r="AL4147" s="129">
        <v>3.1030000000000002</v>
      </c>
      <c r="AM4147" s="129">
        <v>3.2770000000000001</v>
      </c>
      <c r="AN4147" s="129">
        <v>3.5249999999999999</v>
      </c>
      <c r="AO4147" s="129">
        <v>3.7989999999999999</v>
      </c>
      <c r="AP4147" s="129">
        <v>4.0410000000000004</v>
      </c>
      <c r="AQ4147" s="129">
        <v>4.2649999999999997</v>
      </c>
      <c r="AR4147" s="129">
        <v>4.5510000000000002</v>
      </c>
      <c r="AS4147" s="129">
        <v>4.8639999999999999</v>
      </c>
      <c r="AT4147" s="129">
        <v>5.1740000000000004</v>
      </c>
      <c r="AU4147" s="129">
        <v>5.5330000000000004</v>
      </c>
      <c r="AV4147" s="129">
        <v>5.9450000000000003</v>
      </c>
      <c r="AW4147" s="129">
        <v>2011</v>
      </c>
    </row>
    <row r="4148" spans="1:49">
      <c r="A4148" s="129">
        <v>666</v>
      </c>
      <c r="B4148" s="129" t="s">
        <v>2505</v>
      </c>
      <c r="C4148" s="129" t="s">
        <v>1703</v>
      </c>
      <c r="D4148" s="129" t="s">
        <v>2504</v>
      </c>
      <c r="E4148" s="129" t="s">
        <v>1702</v>
      </c>
      <c r="F4148" s="129" t="s">
        <v>1701</v>
      </c>
      <c r="G4148" s="129" t="s">
        <v>1700</v>
      </c>
      <c r="H4148" s="129" t="s">
        <v>3</v>
      </c>
      <c r="I4148" s="129" t="s">
        <v>1699</v>
      </c>
      <c r="J4148" s="129">
        <v>369.63499999999999</v>
      </c>
      <c r="K4148" s="129">
        <v>405.858</v>
      </c>
      <c r="L4148" s="129">
        <v>443.56799999999998</v>
      </c>
      <c r="M4148" s="129">
        <v>450.90800000000002</v>
      </c>
      <c r="N4148" s="129">
        <v>499.88799999999998</v>
      </c>
      <c r="O4148" s="129">
        <v>526.12400000000002</v>
      </c>
      <c r="P4148" s="129">
        <v>551.64800000000002</v>
      </c>
      <c r="Q4148" s="129">
        <v>541.41899999999998</v>
      </c>
      <c r="R4148" s="129">
        <v>593.74900000000002</v>
      </c>
      <c r="S4148" s="129">
        <v>640.31399999999996</v>
      </c>
      <c r="T4148" s="129">
        <v>687.70600000000002</v>
      </c>
      <c r="U4148" s="129">
        <v>717.31299999999999</v>
      </c>
      <c r="V4148" s="129">
        <v>757.75599999999997</v>
      </c>
      <c r="W4148" s="129">
        <v>782.39099999999996</v>
      </c>
      <c r="X4148" s="129">
        <v>827.02499999999998</v>
      </c>
      <c r="Y4148" s="129">
        <v>817.53099999999995</v>
      </c>
      <c r="Z4148" s="129">
        <v>878.39099999999996</v>
      </c>
      <c r="AA4148" s="129">
        <v>904.48900000000003</v>
      </c>
      <c r="AB4148" s="129">
        <v>968.8</v>
      </c>
      <c r="AC4148" s="129">
        <v>965.25</v>
      </c>
      <c r="AD4148" s="130">
        <v>1019.772</v>
      </c>
      <c r="AE4148" s="130">
        <v>1078.6769999999999</v>
      </c>
      <c r="AF4148" s="130">
        <v>1114.2570000000001</v>
      </c>
      <c r="AG4148" s="130">
        <v>1172.8409999999999</v>
      </c>
      <c r="AH4148" s="130">
        <v>1248.9469999999999</v>
      </c>
      <c r="AI4148" s="130">
        <v>1330.2760000000001</v>
      </c>
      <c r="AJ4148" s="130">
        <v>1436.058</v>
      </c>
      <c r="AK4148" s="130">
        <v>1541.8420000000001</v>
      </c>
      <c r="AL4148" s="130">
        <v>1648.499</v>
      </c>
      <c r="AM4148" s="130">
        <v>1736.6969999999999</v>
      </c>
      <c r="AN4148" s="130">
        <v>1863.2260000000001</v>
      </c>
      <c r="AO4148" s="130">
        <v>2003.2550000000001</v>
      </c>
      <c r="AP4148" s="130">
        <v>2125.634</v>
      </c>
      <c r="AQ4148" s="130">
        <v>2237.6060000000002</v>
      </c>
      <c r="AR4148" s="130">
        <v>2381.8220000000001</v>
      </c>
      <c r="AS4148" s="130">
        <v>2539.0010000000002</v>
      </c>
      <c r="AT4148" s="130">
        <v>2694.127</v>
      </c>
      <c r="AU4148" s="130">
        <v>2874.1179999999999</v>
      </c>
      <c r="AV4148" s="130">
        <v>3080.4009999999998</v>
      </c>
      <c r="AW4148" s="129">
        <v>2006</v>
      </c>
    </row>
    <row r="4149" spans="1:49">
      <c r="A4149" s="129">
        <v>666</v>
      </c>
      <c r="B4149" s="129" t="s">
        <v>2505</v>
      </c>
      <c r="C4149" s="129" t="s">
        <v>1698</v>
      </c>
      <c r="D4149" s="129" t="s">
        <v>2504</v>
      </c>
      <c r="E4149" s="129" t="s">
        <v>1697</v>
      </c>
      <c r="F4149" s="129" t="s">
        <v>1696</v>
      </c>
      <c r="G4149" s="129" t="s">
        <v>50</v>
      </c>
      <c r="I4149" s="129" t="s">
        <v>1691</v>
      </c>
      <c r="J4149" s="129">
        <v>4.0000000000000001E-3</v>
      </c>
      <c r="K4149" s="129">
        <v>4.0000000000000001E-3</v>
      </c>
      <c r="L4149" s="129">
        <v>4.0000000000000001E-3</v>
      </c>
      <c r="M4149" s="129">
        <v>4.0000000000000001E-3</v>
      </c>
      <c r="N4149" s="129">
        <v>4.0000000000000001E-3</v>
      </c>
      <c r="O4149" s="129">
        <v>4.0000000000000001E-3</v>
      </c>
      <c r="P4149" s="129">
        <v>4.0000000000000001E-3</v>
      </c>
      <c r="Q4149" s="129">
        <v>4.0000000000000001E-3</v>
      </c>
      <c r="R4149" s="129">
        <v>4.0000000000000001E-3</v>
      </c>
      <c r="S4149" s="129">
        <v>4.0000000000000001E-3</v>
      </c>
      <c r="T4149" s="129">
        <v>4.0000000000000001E-3</v>
      </c>
      <c r="U4149" s="129">
        <v>4.0000000000000001E-3</v>
      </c>
      <c r="V4149" s="129">
        <v>4.0000000000000001E-3</v>
      </c>
      <c r="W4149" s="129">
        <v>4.0000000000000001E-3</v>
      </c>
      <c r="X4149" s="129">
        <v>4.0000000000000001E-3</v>
      </c>
      <c r="Y4149" s="129">
        <v>4.0000000000000001E-3</v>
      </c>
      <c r="Z4149" s="129">
        <v>4.0000000000000001E-3</v>
      </c>
      <c r="AA4149" s="129">
        <v>4.0000000000000001E-3</v>
      </c>
      <c r="AB4149" s="129">
        <v>5.0000000000000001E-3</v>
      </c>
      <c r="AC4149" s="129">
        <v>4.0000000000000001E-3</v>
      </c>
      <c r="AD4149" s="129">
        <v>4.0000000000000001E-3</v>
      </c>
      <c r="AE4149" s="129">
        <v>4.0000000000000001E-3</v>
      </c>
      <c r="AF4149" s="129">
        <v>4.0000000000000001E-3</v>
      </c>
      <c r="AG4149" s="129">
        <v>4.0000000000000001E-3</v>
      </c>
      <c r="AH4149" s="129">
        <v>4.0000000000000001E-3</v>
      </c>
      <c r="AI4149" s="129">
        <v>4.0000000000000001E-3</v>
      </c>
      <c r="AJ4149" s="129">
        <v>4.0000000000000001E-3</v>
      </c>
      <c r="AK4149" s="129">
        <v>4.0000000000000001E-3</v>
      </c>
      <c r="AL4149" s="129">
        <v>4.0000000000000001E-3</v>
      </c>
      <c r="AM4149" s="129">
        <v>5.0000000000000001E-3</v>
      </c>
      <c r="AN4149" s="129">
        <v>5.0000000000000001E-3</v>
      </c>
      <c r="AO4149" s="129">
        <v>5.0000000000000001E-3</v>
      </c>
      <c r="AP4149" s="129">
        <v>5.0000000000000001E-3</v>
      </c>
      <c r="AQ4149" s="129">
        <v>5.0000000000000001E-3</v>
      </c>
      <c r="AR4149" s="129">
        <v>5.0000000000000001E-3</v>
      </c>
      <c r="AS4149" s="129">
        <v>5.0000000000000001E-3</v>
      </c>
      <c r="AT4149" s="129">
        <v>5.0000000000000001E-3</v>
      </c>
      <c r="AU4149" s="129">
        <v>5.0000000000000001E-3</v>
      </c>
      <c r="AV4149" s="129">
        <v>5.0000000000000001E-3</v>
      </c>
      <c r="AW4149" s="129">
        <v>2011</v>
      </c>
    </row>
    <row r="4150" spans="1:49">
      <c r="A4150" s="129">
        <v>666</v>
      </c>
      <c r="B4150" s="129" t="s">
        <v>2505</v>
      </c>
      <c r="C4150" s="129" t="s">
        <v>1695</v>
      </c>
      <c r="D4150" s="129" t="s">
        <v>2504</v>
      </c>
      <c r="E4150" s="129" t="s">
        <v>1694</v>
      </c>
      <c r="F4150" s="129" t="s">
        <v>1693</v>
      </c>
      <c r="G4150" s="129" t="s">
        <v>1692</v>
      </c>
      <c r="I4150" s="129" t="s">
        <v>1691</v>
      </c>
      <c r="J4150" s="129">
        <v>0.70299999999999996</v>
      </c>
      <c r="K4150" s="129">
        <v>0.70899999999999996</v>
      </c>
      <c r="L4150" s="129">
        <v>0.65400000000000003</v>
      </c>
      <c r="M4150" s="129">
        <v>0.68799999999999994</v>
      </c>
      <c r="N4150" s="129">
        <v>0.71699999999999997</v>
      </c>
      <c r="O4150" s="129">
        <v>0.83199999999999996</v>
      </c>
      <c r="P4150" s="129">
        <v>0.92800000000000005</v>
      </c>
      <c r="Q4150" s="129">
        <v>1.02</v>
      </c>
      <c r="R4150" s="129">
        <v>1.1759999999999999</v>
      </c>
      <c r="S4150" s="129">
        <v>1.2949999999999999</v>
      </c>
      <c r="T4150" s="129">
        <v>1.395</v>
      </c>
      <c r="U4150" s="129">
        <v>1.5589999999999999</v>
      </c>
      <c r="V4150" s="129">
        <v>1.734</v>
      </c>
      <c r="W4150" s="129">
        <v>1.8720000000000001</v>
      </c>
      <c r="X4150" s="129">
        <v>1.9710000000000001</v>
      </c>
      <c r="Y4150" s="129">
        <v>2.1379999999999999</v>
      </c>
      <c r="Z4150" s="129">
        <v>2.3239999999999998</v>
      </c>
      <c r="AA4150" s="129">
        <v>2.492</v>
      </c>
      <c r="AB4150" s="129">
        <v>2.677</v>
      </c>
      <c r="AC4150" s="129">
        <v>2.8450000000000002</v>
      </c>
      <c r="AD4150" s="129">
        <v>2.8479999999999999</v>
      </c>
      <c r="AE4150" s="129">
        <v>3.0329999999999999</v>
      </c>
      <c r="AF4150" s="129">
        <v>3.2829999999999999</v>
      </c>
      <c r="AG4150" s="129">
        <v>3.3540000000000001</v>
      </c>
      <c r="AH4150" s="129">
        <v>3.4039999999999999</v>
      </c>
      <c r="AI4150" s="129">
        <v>3.49</v>
      </c>
      <c r="AJ4150" s="129">
        <v>3.64</v>
      </c>
      <c r="AK4150" s="129">
        <v>3.9289999999999998</v>
      </c>
      <c r="AL4150" s="129">
        <v>4.2729999999999997</v>
      </c>
      <c r="AM4150" s="129">
        <v>4.4690000000000003</v>
      </c>
      <c r="AN4150" s="129">
        <v>4.6100000000000003</v>
      </c>
      <c r="AO4150" s="129">
        <v>4.8280000000000003</v>
      </c>
      <c r="AP4150" s="129">
        <v>4.9989999999999997</v>
      </c>
      <c r="AQ4150" s="129">
        <v>5.415</v>
      </c>
      <c r="AR4150" s="129">
        <v>5.867</v>
      </c>
      <c r="AS4150" s="129">
        <v>6.2850000000000001</v>
      </c>
      <c r="AT4150" s="129">
        <v>6.6120000000000001</v>
      </c>
      <c r="AU4150" s="129">
        <v>6.9420000000000002</v>
      </c>
      <c r="AV4150" s="129">
        <v>7.3689999999999998</v>
      </c>
      <c r="AW4150" s="129">
        <v>2011</v>
      </c>
    </row>
    <row r="4151" spans="1:49">
      <c r="A4151" s="129">
        <v>666</v>
      </c>
      <c r="B4151" s="129" t="s">
        <v>2505</v>
      </c>
      <c r="C4151" s="129" t="s">
        <v>1690</v>
      </c>
      <c r="D4151" s="129" t="s">
        <v>2504</v>
      </c>
      <c r="E4151" s="129" t="s">
        <v>1689</v>
      </c>
      <c r="F4151" s="129" t="s">
        <v>1688</v>
      </c>
      <c r="G4151" s="129" t="s">
        <v>1597</v>
      </c>
      <c r="I4151" s="129" t="s">
        <v>2511</v>
      </c>
      <c r="J4151" s="129">
        <v>41.457000000000001</v>
      </c>
      <c r="K4151" s="129">
        <v>42.009</v>
      </c>
      <c r="L4151" s="129">
        <v>43.140999999999998</v>
      </c>
      <c r="M4151" s="129">
        <v>33.738</v>
      </c>
      <c r="N4151" s="129">
        <v>37.783000000000001</v>
      </c>
      <c r="O4151" s="129">
        <v>42.073</v>
      </c>
      <c r="P4151" s="129">
        <v>39.003</v>
      </c>
      <c r="Q4151" s="129">
        <v>40.164000000000001</v>
      </c>
      <c r="R4151" s="129">
        <v>45.673000000000002</v>
      </c>
      <c r="S4151" s="129">
        <v>52.103000000000002</v>
      </c>
      <c r="T4151" s="129">
        <v>56.084000000000003</v>
      </c>
      <c r="U4151" s="129">
        <v>72.043999999999997</v>
      </c>
      <c r="V4151" s="129">
        <v>72.518000000000001</v>
      </c>
      <c r="W4151" s="129">
        <v>65.397000000000006</v>
      </c>
      <c r="X4151" s="129">
        <v>66.561999999999998</v>
      </c>
      <c r="Y4151" s="129">
        <v>76.254000000000005</v>
      </c>
      <c r="Z4151" s="129">
        <v>76.680999999999997</v>
      </c>
      <c r="AA4151" s="129">
        <v>62.540999999999997</v>
      </c>
      <c r="AB4151" s="129">
        <v>48.936</v>
      </c>
      <c r="AC4151" s="129">
        <v>46.572000000000003</v>
      </c>
      <c r="AD4151" s="129">
        <v>43.055999999999997</v>
      </c>
      <c r="AE4151" s="129">
        <v>37.107999999999997</v>
      </c>
      <c r="AF4151" s="129">
        <v>31.074999999999999</v>
      </c>
      <c r="AG4151" s="129">
        <v>28.571000000000002</v>
      </c>
      <c r="AH4151" s="129">
        <v>26.321000000000002</v>
      </c>
      <c r="AI4151" s="129">
        <v>23.521999999999998</v>
      </c>
      <c r="AJ4151" s="129">
        <v>23.713000000000001</v>
      </c>
      <c r="AK4151" s="129">
        <v>25.867999999999999</v>
      </c>
      <c r="AL4151" s="129">
        <v>27.867999999999999</v>
      </c>
      <c r="AM4151" s="129">
        <v>28.827999999999999</v>
      </c>
      <c r="AN4151" s="129">
        <v>28.690999999999999</v>
      </c>
      <c r="AO4151" s="129">
        <v>33.067</v>
      </c>
      <c r="AP4151" s="129">
        <v>36.520000000000003</v>
      </c>
      <c r="AQ4151" s="129">
        <v>38.944000000000003</v>
      </c>
      <c r="AR4151" s="129">
        <v>35.511000000000003</v>
      </c>
      <c r="AS4151" s="129">
        <v>32.292999999999999</v>
      </c>
      <c r="AT4151" s="129">
        <v>30.919</v>
      </c>
      <c r="AU4151" s="129">
        <v>30.780999999999999</v>
      </c>
      <c r="AV4151" s="129">
        <v>27.256</v>
      </c>
      <c r="AW4151" s="129">
        <v>2011</v>
      </c>
    </row>
    <row r="4152" spans="1:49">
      <c r="A4152" s="129">
        <v>666</v>
      </c>
      <c r="B4152" s="129" t="s">
        <v>2505</v>
      </c>
      <c r="C4152" s="129" t="s">
        <v>1687</v>
      </c>
      <c r="D4152" s="129" t="s">
        <v>2504</v>
      </c>
      <c r="E4152" s="129" t="s">
        <v>1686</v>
      </c>
      <c r="F4152" s="129" t="s">
        <v>1685</v>
      </c>
      <c r="G4152" s="129" t="s">
        <v>1597</v>
      </c>
      <c r="I4152" s="129" t="s">
        <v>2511</v>
      </c>
      <c r="J4152" s="129">
        <v>47.819000000000003</v>
      </c>
      <c r="K4152" s="129">
        <v>44.689</v>
      </c>
      <c r="L4152" s="129">
        <v>50.039000000000001</v>
      </c>
      <c r="M4152" s="129">
        <v>44.86</v>
      </c>
      <c r="N4152" s="129">
        <v>52.968000000000004</v>
      </c>
      <c r="O4152" s="129">
        <v>59.003</v>
      </c>
      <c r="P4152" s="129">
        <v>34.103000000000002</v>
      </c>
      <c r="Q4152" s="129">
        <v>31.913</v>
      </c>
      <c r="R4152" s="129">
        <v>24.303999999999998</v>
      </c>
      <c r="S4152" s="129">
        <v>19.881</v>
      </c>
      <c r="T4152" s="129">
        <v>46.652000000000001</v>
      </c>
      <c r="U4152" s="129">
        <v>30.312999999999999</v>
      </c>
      <c r="V4152" s="129">
        <v>34.131</v>
      </c>
      <c r="W4152" s="129">
        <v>23.152000000000001</v>
      </c>
      <c r="X4152" s="129">
        <v>34.195999999999998</v>
      </c>
      <c r="Y4152" s="129">
        <v>37.167999999999999</v>
      </c>
      <c r="Z4152" s="129">
        <v>28.44</v>
      </c>
      <c r="AA4152" s="129">
        <v>25.518000000000001</v>
      </c>
      <c r="AB4152" s="129">
        <v>13.192</v>
      </c>
      <c r="AC4152" s="129">
        <v>18.312999999999999</v>
      </c>
      <c r="AD4152" s="129">
        <v>43.055999999999997</v>
      </c>
      <c r="AE4152" s="129">
        <v>41.521000000000001</v>
      </c>
      <c r="AF4152" s="129">
        <v>39.100999999999999</v>
      </c>
      <c r="AG4152" s="129">
        <v>33.298999999999999</v>
      </c>
      <c r="AH4152" s="129">
        <v>34.405999999999999</v>
      </c>
      <c r="AI4152" s="129">
        <v>24.946999999999999</v>
      </c>
      <c r="AJ4152" s="129">
        <v>35.17</v>
      </c>
      <c r="AK4152" s="129">
        <v>34.069000000000003</v>
      </c>
      <c r="AL4152" s="129">
        <v>37.83</v>
      </c>
      <c r="AM4152" s="129">
        <v>29.007999999999999</v>
      </c>
      <c r="AN4152" s="129">
        <v>16.808</v>
      </c>
      <c r="AO4152" s="129">
        <v>11.11</v>
      </c>
      <c r="AP4152" s="129">
        <v>22.939</v>
      </c>
      <c r="AQ4152" s="129">
        <v>25.364999999999998</v>
      </c>
      <c r="AR4152" s="129">
        <v>22.135999999999999</v>
      </c>
      <c r="AS4152" s="129">
        <v>20.164000000000001</v>
      </c>
      <c r="AT4152" s="129">
        <v>19.314</v>
      </c>
      <c r="AU4152" s="129">
        <v>19.34</v>
      </c>
      <c r="AV4152" s="129">
        <v>21.181999999999999</v>
      </c>
      <c r="AW4152" s="129">
        <v>2011</v>
      </c>
    </row>
    <row r="4153" spans="1:49">
      <c r="A4153" s="129">
        <v>666</v>
      </c>
      <c r="B4153" s="129" t="s">
        <v>2505</v>
      </c>
      <c r="C4153" s="129" t="s">
        <v>1683</v>
      </c>
      <c r="D4153" s="129" t="s">
        <v>2504</v>
      </c>
      <c r="E4153" s="129" t="s">
        <v>1680</v>
      </c>
      <c r="F4153" s="129" t="s">
        <v>1682</v>
      </c>
      <c r="G4153" s="129" t="s">
        <v>1675</v>
      </c>
      <c r="I4153" s="129" t="s">
        <v>2510</v>
      </c>
      <c r="J4153" s="129">
        <v>5.3739999999999997</v>
      </c>
      <c r="K4153" s="129">
        <v>6.0309999999999997</v>
      </c>
      <c r="L4153" s="129">
        <v>6.7789999999999999</v>
      </c>
      <c r="M4153" s="129">
        <v>7.9690000000000003</v>
      </c>
      <c r="N4153" s="129">
        <v>8.8309999999999995</v>
      </c>
      <c r="O4153" s="129">
        <v>10</v>
      </c>
      <c r="P4153" s="129">
        <v>11.815</v>
      </c>
      <c r="Q4153" s="129">
        <v>13.19</v>
      </c>
      <c r="R4153" s="129">
        <v>14.718</v>
      </c>
      <c r="S4153" s="129">
        <v>16.902000000000001</v>
      </c>
      <c r="T4153" s="129">
        <v>18.841000000000001</v>
      </c>
      <c r="U4153" s="129">
        <v>22.204999999999998</v>
      </c>
      <c r="V4153" s="129">
        <v>25.989000000000001</v>
      </c>
      <c r="W4153" s="129">
        <v>29.568999999999999</v>
      </c>
      <c r="X4153" s="129">
        <v>31.712</v>
      </c>
      <c r="Y4153" s="129">
        <v>34.871000000000002</v>
      </c>
      <c r="Z4153" s="129">
        <v>38.03</v>
      </c>
      <c r="AA4153" s="129">
        <v>41.281999999999996</v>
      </c>
      <c r="AB4153" s="129">
        <v>44.491999999999997</v>
      </c>
      <c r="AC4153" s="129">
        <v>48.338000000000001</v>
      </c>
      <c r="AD4153" s="129">
        <v>51.302</v>
      </c>
      <c r="AE4153" s="129">
        <v>55.389000000000003</v>
      </c>
      <c r="AF4153" s="129">
        <v>62.128</v>
      </c>
      <c r="AG4153" s="129">
        <v>66.105000000000004</v>
      </c>
      <c r="AH4153" s="129">
        <v>69.177999999999997</v>
      </c>
      <c r="AI4153" s="129">
        <v>71.700999999999993</v>
      </c>
      <c r="AJ4153" s="129">
        <v>76.245000000000005</v>
      </c>
      <c r="AK4153" s="129">
        <v>83.242000000000004</v>
      </c>
      <c r="AL4153" s="129">
        <v>92.138000000000005</v>
      </c>
      <c r="AM4153" s="129">
        <v>97.53</v>
      </c>
      <c r="AN4153" s="129">
        <v>100.828</v>
      </c>
      <c r="AO4153" s="129">
        <v>106.864</v>
      </c>
      <c r="AP4153" s="129">
        <v>112.88800000000001</v>
      </c>
      <c r="AQ4153" s="129">
        <v>120.282</v>
      </c>
      <c r="AR4153" s="129">
        <v>127.739</v>
      </c>
      <c r="AS4153" s="129">
        <v>135.404</v>
      </c>
      <c r="AT4153" s="129">
        <v>143.392</v>
      </c>
      <c r="AU4153" s="129">
        <v>151.85300000000001</v>
      </c>
      <c r="AV4153" s="129">
        <v>160.81200000000001</v>
      </c>
      <c r="AW4153" s="129">
        <v>2011</v>
      </c>
    </row>
    <row r="4154" spans="1:49">
      <c r="A4154" s="129">
        <v>666</v>
      </c>
      <c r="B4154" s="129" t="s">
        <v>2505</v>
      </c>
      <c r="C4154" s="129" t="s">
        <v>1681</v>
      </c>
      <c r="D4154" s="129" t="s">
        <v>2504</v>
      </c>
      <c r="E4154" s="129" t="s">
        <v>1680</v>
      </c>
      <c r="F4154" s="129" t="s">
        <v>1679</v>
      </c>
      <c r="G4154" s="129" t="s">
        <v>1655</v>
      </c>
      <c r="I4154" s="129" t="s">
        <v>1678</v>
      </c>
      <c r="J4154" s="129">
        <v>19.629000000000001</v>
      </c>
      <c r="K4154" s="129">
        <v>12.214</v>
      </c>
      <c r="L4154" s="129">
        <v>12.414999999999999</v>
      </c>
      <c r="M4154" s="129">
        <v>17.548999999999999</v>
      </c>
      <c r="N4154" s="129">
        <v>10.811</v>
      </c>
      <c r="O4154" s="129">
        <v>13.24</v>
      </c>
      <c r="P4154" s="129">
        <v>18.154</v>
      </c>
      <c r="Q4154" s="129">
        <v>11.632</v>
      </c>
      <c r="R4154" s="129">
        <v>11.586</v>
      </c>
      <c r="S4154" s="129">
        <v>14.843</v>
      </c>
      <c r="T4154" s="129">
        <v>11.468</v>
      </c>
      <c r="U4154" s="129">
        <v>17.855</v>
      </c>
      <c r="V4154" s="129">
        <v>17.044</v>
      </c>
      <c r="W4154" s="129">
        <v>13.773</v>
      </c>
      <c r="X4154" s="129">
        <v>7.2489999999999997</v>
      </c>
      <c r="Y4154" s="129">
        <v>9.9610000000000003</v>
      </c>
      <c r="Z4154" s="129">
        <v>9.0589999999999993</v>
      </c>
      <c r="AA4154" s="129">
        <v>8.5489999999999995</v>
      </c>
      <c r="AB4154" s="129">
        <v>7.7759999999999998</v>
      </c>
      <c r="AC4154" s="129">
        <v>8.6449999999999996</v>
      </c>
      <c r="AD4154" s="129">
        <v>6.1319999999999997</v>
      </c>
      <c r="AE4154" s="129">
        <v>7.968</v>
      </c>
      <c r="AF4154" s="129">
        <v>12.166</v>
      </c>
      <c r="AG4154" s="129">
        <v>6.4009999999999998</v>
      </c>
      <c r="AH4154" s="129">
        <v>4.649</v>
      </c>
      <c r="AI4154" s="129">
        <v>3.6480000000000001</v>
      </c>
      <c r="AJ4154" s="129">
        <v>6.3369999999999997</v>
      </c>
      <c r="AK4154" s="129">
        <v>9.1769999999999996</v>
      </c>
      <c r="AL4154" s="129">
        <v>10.688000000000001</v>
      </c>
      <c r="AM4154" s="129">
        <v>5.8520000000000003</v>
      </c>
      <c r="AN4154" s="129">
        <v>3.3820000000000001</v>
      </c>
      <c r="AO4154" s="129">
        <v>5.9859999999999998</v>
      </c>
      <c r="AP4154" s="129">
        <v>5.6369999999999996</v>
      </c>
      <c r="AQ4154" s="129">
        <v>6.55</v>
      </c>
      <c r="AR4154" s="129">
        <v>6.2</v>
      </c>
      <c r="AS4154" s="129">
        <v>6</v>
      </c>
      <c r="AT4154" s="129">
        <v>5.9</v>
      </c>
      <c r="AU4154" s="129">
        <v>5.9</v>
      </c>
      <c r="AV4154" s="129">
        <v>5.9</v>
      </c>
      <c r="AW4154" s="129">
        <v>2011</v>
      </c>
    </row>
    <row r="4155" spans="1:49">
      <c r="A4155" s="129">
        <v>666</v>
      </c>
      <c r="B4155" s="129" t="s">
        <v>2505</v>
      </c>
      <c r="C4155" s="129" t="s">
        <v>1677</v>
      </c>
      <c r="D4155" s="129" t="s">
        <v>2504</v>
      </c>
      <c r="E4155" s="129" t="s">
        <v>1672</v>
      </c>
      <c r="F4155" s="129" t="s">
        <v>1676</v>
      </c>
      <c r="G4155" s="129" t="s">
        <v>1675</v>
      </c>
      <c r="I4155" s="129" t="s">
        <v>2510</v>
      </c>
      <c r="J4155" s="129">
        <v>5.8920000000000003</v>
      </c>
      <c r="K4155" s="129">
        <v>6.556</v>
      </c>
      <c r="L4155" s="129">
        <v>7.8010000000000002</v>
      </c>
      <c r="M4155" s="129">
        <v>8.548</v>
      </c>
      <c r="N4155" s="129">
        <v>9.6270000000000007</v>
      </c>
      <c r="O4155" s="129">
        <v>11.494</v>
      </c>
      <c r="P4155" s="129">
        <v>12.656000000000001</v>
      </c>
      <c r="Q4155" s="129">
        <v>14.15</v>
      </c>
      <c r="R4155" s="129">
        <v>16.265999999999998</v>
      </c>
      <c r="S4155" s="129">
        <v>18.59</v>
      </c>
      <c r="T4155" s="129">
        <v>21.536000000000001</v>
      </c>
      <c r="U4155" s="129">
        <v>24.565999999999999</v>
      </c>
      <c r="V4155" s="129">
        <v>29.088999999999999</v>
      </c>
      <c r="W4155" s="129">
        <v>30.831</v>
      </c>
      <c r="X4155" s="129">
        <v>33.984999999999999</v>
      </c>
      <c r="Y4155" s="129">
        <v>37.139000000000003</v>
      </c>
      <c r="Z4155" s="129">
        <v>40.334000000000003</v>
      </c>
      <c r="AA4155" s="129">
        <v>43.529000000000003</v>
      </c>
      <c r="AB4155" s="129">
        <v>47.762</v>
      </c>
      <c r="AC4155" s="129">
        <v>50.749000000000002</v>
      </c>
      <c r="AD4155" s="129">
        <v>53.779000000000003</v>
      </c>
      <c r="AE4155" s="129">
        <v>59.582999999999998</v>
      </c>
      <c r="AF4155" s="129">
        <v>64.292000000000002</v>
      </c>
      <c r="AG4155" s="129">
        <v>67.647999999999996</v>
      </c>
      <c r="AH4155" s="129">
        <v>70.114000000000004</v>
      </c>
      <c r="AI4155" s="129">
        <v>73.712999999999994</v>
      </c>
      <c r="AJ4155" s="129">
        <v>78.072999999999993</v>
      </c>
      <c r="AK4155" s="129">
        <v>86.387</v>
      </c>
      <c r="AL4155" s="129">
        <v>95.492999999999995</v>
      </c>
      <c r="AM4155" s="129">
        <v>99.102000000000004</v>
      </c>
      <c r="AN4155" s="129">
        <v>102.63200000000001</v>
      </c>
      <c r="AO4155" s="129">
        <v>110.005</v>
      </c>
      <c r="AP4155" s="129">
        <v>115.533</v>
      </c>
      <c r="AQ4155" s="129">
        <v>121.574</v>
      </c>
      <c r="AR4155" s="129">
        <v>127.76</v>
      </c>
      <c r="AS4155" s="129">
        <v>133.09800000000001</v>
      </c>
      <c r="AT4155" s="129">
        <v>139.86099999999999</v>
      </c>
      <c r="AU4155" s="129">
        <v>145.917</v>
      </c>
      <c r="AV4155" s="129">
        <v>153.273</v>
      </c>
      <c r="AW4155" s="129">
        <v>2011</v>
      </c>
    </row>
    <row r="4156" spans="1:49">
      <c r="A4156" s="129">
        <v>666</v>
      </c>
      <c r="B4156" s="129" t="s">
        <v>2505</v>
      </c>
      <c r="C4156" s="129" t="s">
        <v>1673</v>
      </c>
      <c r="D4156" s="129" t="s">
        <v>2504</v>
      </c>
      <c r="E4156" s="129" t="s">
        <v>1672</v>
      </c>
      <c r="F4156" s="129" t="s">
        <v>1671</v>
      </c>
      <c r="G4156" s="129" t="s">
        <v>1655</v>
      </c>
      <c r="I4156" s="129" t="s">
        <v>1670</v>
      </c>
      <c r="J4156" s="129" t="s">
        <v>1595</v>
      </c>
      <c r="K4156" s="129">
        <v>11.268000000000001</v>
      </c>
      <c r="L4156" s="129">
        <v>18.986999999999998</v>
      </c>
      <c r="M4156" s="129">
        <v>9.5739999999999998</v>
      </c>
      <c r="N4156" s="129">
        <v>12.621</v>
      </c>
      <c r="O4156" s="129">
        <v>19.396999999999998</v>
      </c>
      <c r="P4156" s="129">
        <v>10.108000000000001</v>
      </c>
      <c r="Q4156" s="129">
        <v>11.803000000000001</v>
      </c>
      <c r="R4156" s="129">
        <v>14.956</v>
      </c>
      <c r="S4156" s="129">
        <v>14.286</v>
      </c>
      <c r="T4156" s="129">
        <v>15.848000000000001</v>
      </c>
      <c r="U4156" s="129">
        <v>14.066000000000001</v>
      </c>
      <c r="V4156" s="129">
        <v>18.411999999999999</v>
      </c>
      <c r="W4156" s="129">
        <v>5.9909999999999997</v>
      </c>
      <c r="X4156" s="129">
        <v>10.228999999999999</v>
      </c>
      <c r="Y4156" s="129">
        <v>9.2799999999999994</v>
      </c>
      <c r="Z4156" s="129">
        <v>8.6029999999999998</v>
      </c>
      <c r="AA4156" s="129">
        <v>7.9219999999999997</v>
      </c>
      <c r="AB4156" s="129">
        <v>9.7240000000000002</v>
      </c>
      <c r="AC4156" s="129">
        <v>6.2549999999999999</v>
      </c>
      <c r="AD4156" s="129">
        <v>5.9690000000000003</v>
      </c>
      <c r="AE4156" s="129">
        <v>10.792999999999999</v>
      </c>
      <c r="AF4156" s="129">
        <v>7.9029999999999996</v>
      </c>
      <c r="AG4156" s="129">
        <v>5.22</v>
      </c>
      <c r="AH4156" s="129">
        <v>3.6459999999999999</v>
      </c>
      <c r="AI4156" s="129">
        <v>5.133</v>
      </c>
      <c r="AJ4156" s="129">
        <v>5.9139999999999997</v>
      </c>
      <c r="AK4156" s="129">
        <v>10.65</v>
      </c>
      <c r="AL4156" s="129">
        <v>10.541</v>
      </c>
      <c r="AM4156" s="129">
        <v>3.7789999999999999</v>
      </c>
      <c r="AN4156" s="129">
        <v>3.5609999999999999</v>
      </c>
      <c r="AO4156" s="129">
        <v>7.1840000000000002</v>
      </c>
      <c r="AP4156" s="129">
        <v>5.0250000000000004</v>
      </c>
      <c r="AQ4156" s="129">
        <v>5.2290000000000001</v>
      </c>
      <c r="AR4156" s="129">
        <v>5.0880000000000001</v>
      </c>
      <c r="AS4156" s="129">
        <v>4.1779999999999999</v>
      </c>
      <c r="AT4156" s="129">
        <v>5.0810000000000004</v>
      </c>
      <c r="AU4156" s="129">
        <v>4.33</v>
      </c>
      <c r="AV4156" s="129">
        <v>5.0419999999999998</v>
      </c>
      <c r="AW4156" s="129">
        <v>2011</v>
      </c>
    </row>
    <row r="4157" spans="1:49">
      <c r="A4157" s="129">
        <v>666</v>
      </c>
      <c r="B4157" s="129" t="s">
        <v>2505</v>
      </c>
      <c r="C4157" s="129" t="s">
        <v>1669</v>
      </c>
      <c r="D4157" s="129" t="s">
        <v>2504</v>
      </c>
      <c r="E4157" s="129" t="s">
        <v>1668</v>
      </c>
      <c r="G4157" s="129" t="s">
        <v>50</v>
      </c>
    </row>
    <row r="4158" spans="1:49">
      <c r="A4158" s="129">
        <v>666</v>
      </c>
      <c r="B4158" s="129" t="s">
        <v>2505</v>
      </c>
      <c r="C4158" s="129" t="s">
        <v>1667</v>
      </c>
      <c r="D4158" s="129" t="s">
        <v>2504</v>
      </c>
      <c r="E4158" s="129" t="s">
        <v>1666</v>
      </c>
      <c r="F4158" s="129" t="s">
        <v>1665</v>
      </c>
      <c r="G4158" s="129" t="s">
        <v>1655</v>
      </c>
      <c r="I4158" s="129" t="s">
        <v>2509</v>
      </c>
      <c r="J4158" s="129">
        <v>0</v>
      </c>
      <c r="K4158" s="129">
        <v>0</v>
      </c>
      <c r="L4158" s="129">
        <v>0</v>
      </c>
      <c r="M4158" s="129">
        <v>0</v>
      </c>
      <c r="N4158" s="129">
        <v>0</v>
      </c>
      <c r="O4158" s="129">
        <v>0</v>
      </c>
      <c r="P4158" s="129">
        <v>0</v>
      </c>
      <c r="Q4158" s="129" t="s">
        <v>1828</v>
      </c>
      <c r="R4158" s="129" t="s">
        <v>1828</v>
      </c>
      <c r="S4158" s="129">
        <v>20.503</v>
      </c>
      <c r="T4158" s="129">
        <v>12.113</v>
      </c>
      <c r="U4158" s="129">
        <v>13.122999999999999</v>
      </c>
      <c r="V4158" s="129">
        <v>4.3230000000000004</v>
      </c>
      <c r="W4158" s="129">
        <v>9.0999999999999998E-2</v>
      </c>
      <c r="X4158" s="129">
        <v>-3.5489999999999999</v>
      </c>
      <c r="Y4158" s="129">
        <v>10.333</v>
      </c>
      <c r="Z4158" s="129">
        <v>8.5109999999999992</v>
      </c>
      <c r="AA4158" s="129">
        <v>4.6790000000000003</v>
      </c>
      <c r="AB4158" s="129">
        <v>-6.3319999999999999</v>
      </c>
      <c r="AC4158" s="129">
        <v>-3.2149999999999999</v>
      </c>
      <c r="AD4158" s="129">
        <v>-2.8380000000000001</v>
      </c>
      <c r="AE4158" s="129">
        <v>12.326000000000001</v>
      </c>
      <c r="AF4158" s="129">
        <v>10.44</v>
      </c>
      <c r="AG4158" s="129">
        <v>-2.589</v>
      </c>
      <c r="AH4158" s="129">
        <v>-0.439</v>
      </c>
      <c r="AI4158" s="129">
        <v>3.9319999999999999</v>
      </c>
      <c r="AJ4158" s="129">
        <v>7.9109999999999996</v>
      </c>
      <c r="AK4158" s="129">
        <v>8.843</v>
      </c>
      <c r="AL4158" s="129">
        <v>16.734000000000002</v>
      </c>
      <c r="AM4158" s="129">
        <v>-2.7839999999999998</v>
      </c>
      <c r="AN4158" s="129">
        <v>2.0230000000000001</v>
      </c>
      <c r="AO4158" s="129">
        <v>8.7940000000000005</v>
      </c>
      <c r="AP4158" s="129">
        <v>9.2569999999999997</v>
      </c>
      <c r="AQ4158" s="129">
        <v>8.3420000000000005</v>
      </c>
      <c r="AR4158" s="129">
        <v>5.4169999999999998</v>
      </c>
      <c r="AS4158" s="129">
        <v>4.8650000000000002</v>
      </c>
      <c r="AT4158" s="129">
        <v>5.4379999999999997</v>
      </c>
      <c r="AU4158" s="129">
        <v>5.6890000000000001</v>
      </c>
      <c r="AV4158" s="129">
        <v>-0.79800000000000004</v>
      </c>
      <c r="AW4158" s="129">
        <v>2011</v>
      </c>
    </row>
    <row r="4159" spans="1:49">
      <c r="A4159" s="129">
        <v>666</v>
      </c>
      <c r="B4159" s="129" t="s">
        <v>2505</v>
      </c>
      <c r="C4159" s="129" t="s">
        <v>1664</v>
      </c>
      <c r="D4159" s="129" t="s">
        <v>2504</v>
      </c>
      <c r="E4159" s="129" t="s">
        <v>1663</v>
      </c>
      <c r="F4159" s="129" t="s">
        <v>1662</v>
      </c>
      <c r="G4159" s="129" t="s">
        <v>1655</v>
      </c>
      <c r="I4159" s="129" t="s">
        <v>2509</v>
      </c>
      <c r="J4159" s="129">
        <v>0</v>
      </c>
      <c r="K4159" s="129">
        <v>0</v>
      </c>
      <c r="L4159" s="129">
        <v>0</v>
      </c>
      <c r="M4159" s="129">
        <v>0</v>
      </c>
      <c r="N4159" s="129">
        <v>0</v>
      </c>
      <c r="O4159" s="129">
        <v>0</v>
      </c>
      <c r="P4159" s="129">
        <v>0</v>
      </c>
      <c r="Q4159" s="129">
        <v>0</v>
      </c>
      <c r="R4159" s="129">
        <v>0</v>
      </c>
      <c r="S4159" s="129">
        <v>5.8239999999999998</v>
      </c>
      <c r="T4159" s="129">
        <v>2.121</v>
      </c>
      <c r="U4159" s="129">
        <v>14.505000000000001</v>
      </c>
      <c r="V4159" s="129">
        <v>4.343</v>
      </c>
      <c r="W4159" s="129">
        <v>1.0580000000000001</v>
      </c>
      <c r="X4159" s="129">
        <v>-3.3780000000000001</v>
      </c>
      <c r="Y4159" s="129">
        <v>9.1639999999999997</v>
      </c>
      <c r="Z4159" s="129">
        <v>9.6760000000000002</v>
      </c>
      <c r="AA4159" s="129">
        <v>3.6960000000000002</v>
      </c>
      <c r="AB4159" s="129">
        <v>-5.93</v>
      </c>
      <c r="AC4159" s="129">
        <v>-3.4710000000000001</v>
      </c>
      <c r="AD4159" s="129">
        <v>-2.42</v>
      </c>
      <c r="AE4159" s="129">
        <v>11.834</v>
      </c>
      <c r="AF4159" s="129">
        <v>10.44</v>
      </c>
      <c r="AG4159" s="129">
        <v>-2.589</v>
      </c>
      <c r="AH4159" s="129">
        <v>-0.439</v>
      </c>
      <c r="AI4159" s="129">
        <v>3.9319999999999999</v>
      </c>
      <c r="AJ4159" s="129">
        <v>7.9109999999999996</v>
      </c>
      <c r="AK4159" s="129">
        <v>8.843</v>
      </c>
      <c r="AL4159" s="129">
        <v>16.734000000000002</v>
      </c>
      <c r="AM4159" s="129">
        <v>-2.7839999999999998</v>
      </c>
      <c r="AN4159" s="129">
        <v>2.0230000000000001</v>
      </c>
      <c r="AO4159" s="129">
        <v>8.7940000000000005</v>
      </c>
      <c r="AP4159" s="129">
        <v>9.2569999999999997</v>
      </c>
      <c r="AQ4159" s="129">
        <v>8.3420000000000005</v>
      </c>
      <c r="AR4159" s="129">
        <v>5.4169999999999998</v>
      </c>
      <c r="AS4159" s="129">
        <v>4.8650000000000002</v>
      </c>
      <c r="AT4159" s="129">
        <v>5.4379999999999997</v>
      </c>
      <c r="AU4159" s="129">
        <v>5.6890000000000001</v>
      </c>
      <c r="AV4159" s="129">
        <v>-0.36099999999999999</v>
      </c>
      <c r="AW4159" s="129">
        <v>2011</v>
      </c>
    </row>
    <row r="4160" spans="1:49">
      <c r="A4160" s="129">
        <v>666</v>
      </c>
      <c r="B4160" s="129" t="s">
        <v>2505</v>
      </c>
      <c r="C4160" s="129" t="s">
        <v>1661</v>
      </c>
      <c r="D4160" s="129" t="s">
        <v>2504</v>
      </c>
      <c r="E4160" s="129" t="s">
        <v>1660</v>
      </c>
      <c r="F4160" s="129" t="s">
        <v>1659</v>
      </c>
      <c r="G4160" s="129" t="s">
        <v>1655</v>
      </c>
      <c r="I4160" s="129" t="s">
        <v>2509</v>
      </c>
      <c r="J4160" s="129">
        <v>0</v>
      </c>
      <c r="K4160" s="129">
        <v>0</v>
      </c>
      <c r="L4160" s="129">
        <v>0</v>
      </c>
      <c r="M4160" s="129">
        <v>0</v>
      </c>
      <c r="N4160" s="129">
        <v>0</v>
      </c>
      <c r="O4160" s="129">
        <v>0</v>
      </c>
      <c r="P4160" s="129">
        <v>0</v>
      </c>
      <c r="Q4160" s="129" t="s">
        <v>1828</v>
      </c>
      <c r="R4160" s="129" t="s">
        <v>1828</v>
      </c>
      <c r="S4160" s="129">
        <v>2.5840000000000001</v>
      </c>
      <c r="T4160" s="129">
        <v>-2.9649999999999999</v>
      </c>
      <c r="U4160" s="129">
        <v>2.3479999999999999</v>
      </c>
      <c r="V4160" s="129">
        <v>33.524000000000001</v>
      </c>
      <c r="W4160" s="129">
        <v>9.1389999999999993</v>
      </c>
      <c r="X4160" s="129">
        <v>4.6020000000000003</v>
      </c>
      <c r="Y4160" s="129">
        <v>6.5069999999999997</v>
      </c>
      <c r="Z4160" s="129">
        <v>16.879000000000001</v>
      </c>
      <c r="AA4160" s="129">
        <v>28.135000000000002</v>
      </c>
      <c r="AB4160" s="129">
        <v>-4.4550000000000001</v>
      </c>
      <c r="AC4160" s="129">
        <v>-10.353999999999999</v>
      </c>
      <c r="AD4160" s="129">
        <v>21.248000000000001</v>
      </c>
      <c r="AE4160" s="129">
        <v>33.095999999999997</v>
      </c>
      <c r="AF4160" s="129">
        <v>29.922000000000001</v>
      </c>
      <c r="AG4160" s="129">
        <v>43.71</v>
      </c>
      <c r="AH4160" s="129">
        <v>-2.1349999999999998</v>
      </c>
      <c r="AI4160" s="129">
        <v>10.538</v>
      </c>
      <c r="AJ4160" s="129">
        <v>19.260999999999999</v>
      </c>
      <c r="AK4160" s="129">
        <v>11.038</v>
      </c>
      <c r="AL4160" s="129">
        <v>24.721</v>
      </c>
      <c r="AM4160" s="129">
        <v>-7.2220000000000004</v>
      </c>
      <c r="AN4160" s="129">
        <v>6.1379999999999999</v>
      </c>
      <c r="AO4160" s="129">
        <v>18.617000000000001</v>
      </c>
      <c r="AP4160" s="129">
        <v>-0.89</v>
      </c>
      <c r="AQ4160" s="129">
        <v>9.42</v>
      </c>
      <c r="AR4160" s="129">
        <v>12.734999999999999</v>
      </c>
      <c r="AS4160" s="129">
        <v>6.2949999999999999</v>
      </c>
      <c r="AT4160" s="129">
        <v>4.3550000000000004</v>
      </c>
      <c r="AU4160" s="129">
        <v>6.2880000000000003</v>
      </c>
      <c r="AV4160" s="129">
        <v>-5.181</v>
      </c>
      <c r="AW4160" s="129">
        <v>2011</v>
      </c>
    </row>
    <row r="4161" spans="1:49">
      <c r="A4161" s="129">
        <v>666</v>
      </c>
      <c r="B4161" s="129" t="s">
        <v>2505</v>
      </c>
      <c r="C4161" s="129" t="s">
        <v>1658</v>
      </c>
      <c r="D4161" s="129" t="s">
        <v>2504</v>
      </c>
      <c r="E4161" s="129" t="s">
        <v>1657</v>
      </c>
      <c r="F4161" s="129" t="s">
        <v>1656</v>
      </c>
      <c r="G4161" s="129" t="s">
        <v>1655</v>
      </c>
      <c r="I4161" s="129" t="s">
        <v>2509</v>
      </c>
      <c r="J4161" s="129">
        <v>0</v>
      </c>
      <c r="K4161" s="129">
        <v>0</v>
      </c>
      <c r="L4161" s="129">
        <v>0</v>
      </c>
      <c r="M4161" s="129">
        <v>0</v>
      </c>
      <c r="N4161" s="129">
        <v>0</v>
      </c>
      <c r="O4161" s="129">
        <v>0</v>
      </c>
      <c r="P4161" s="129">
        <v>0</v>
      </c>
      <c r="Q4161" s="129">
        <v>0</v>
      </c>
      <c r="R4161" s="129">
        <v>0</v>
      </c>
      <c r="S4161" s="129">
        <v>3.6539999999999999</v>
      </c>
      <c r="T4161" s="129">
        <v>-10.103999999999999</v>
      </c>
      <c r="U4161" s="129">
        <v>2.1749999999999998</v>
      </c>
      <c r="V4161" s="129">
        <v>54.823</v>
      </c>
      <c r="W4161" s="129">
        <v>18.594999999999999</v>
      </c>
      <c r="X4161" s="129">
        <v>5.6559999999999997</v>
      </c>
      <c r="Y4161" s="129">
        <v>8.3580000000000005</v>
      </c>
      <c r="Z4161" s="129">
        <v>21.978999999999999</v>
      </c>
      <c r="AA4161" s="129">
        <v>9.173</v>
      </c>
      <c r="AB4161" s="129">
        <v>10.635</v>
      </c>
      <c r="AC4161" s="129">
        <v>-13.747</v>
      </c>
      <c r="AD4161" s="129">
        <v>26.140999999999998</v>
      </c>
      <c r="AE4161" s="129">
        <v>41.2</v>
      </c>
      <c r="AF4161" s="129">
        <v>34.594000000000001</v>
      </c>
      <c r="AG4161" s="129">
        <v>26.757999999999999</v>
      </c>
      <c r="AH4161" s="129">
        <v>16.68</v>
      </c>
      <c r="AI4161" s="129">
        <v>10.538</v>
      </c>
      <c r="AJ4161" s="129">
        <v>19.260999999999999</v>
      </c>
      <c r="AK4161" s="129">
        <v>11.038</v>
      </c>
      <c r="AL4161" s="129">
        <v>24.721</v>
      </c>
      <c r="AM4161" s="129">
        <v>-7.2220000000000004</v>
      </c>
      <c r="AN4161" s="129">
        <v>6.1379999999999999</v>
      </c>
      <c r="AO4161" s="129">
        <v>18.617000000000001</v>
      </c>
      <c r="AP4161" s="129">
        <v>-0.89</v>
      </c>
      <c r="AQ4161" s="129">
        <v>9.42</v>
      </c>
      <c r="AR4161" s="129">
        <v>12.734999999999999</v>
      </c>
      <c r="AS4161" s="129">
        <v>6.2949999999999999</v>
      </c>
      <c r="AT4161" s="129">
        <v>4.3550000000000004</v>
      </c>
      <c r="AU4161" s="129">
        <v>6.2880000000000003</v>
      </c>
      <c r="AV4161" s="129">
        <v>-5.359</v>
      </c>
      <c r="AW4161" s="129">
        <v>2011</v>
      </c>
    </row>
    <row r="4162" spans="1:49">
      <c r="A4162" s="129">
        <v>666</v>
      </c>
      <c r="B4162" s="129" t="s">
        <v>2505</v>
      </c>
      <c r="C4162" s="129" t="s">
        <v>1653</v>
      </c>
      <c r="D4162" s="129" t="s">
        <v>2504</v>
      </c>
      <c r="E4162" s="129" t="s">
        <v>80</v>
      </c>
      <c r="F4162" s="129" t="s">
        <v>1652</v>
      </c>
      <c r="G4162" s="129" t="s">
        <v>1651</v>
      </c>
    </row>
    <row r="4163" spans="1:49">
      <c r="A4163" s="129">
        <v>666</v>
      </c>
      <c r="B4163" s="129" t="s">
        <v>2505</v>
      </c>
      <c r="C4163" s="129" t="s">
        <v>1650</v>
      </c>
      <c r="D4163" s="129" t="s">
        <v>2504</v>
      </c>
      <c r="E4163" s="129" t="s">
        <v>1649</v>
      </c>
      <c r="F4163" s="129" t="s">
        <v>1648</v>
      </c>
      <c r="G4163" s="129" t="s">
        <v>84</v>
      </c>
      <c r="H4163" s="129" t="s">
        <v>5</v>
      </c>
    </row>
    <row r="4164" spans="1:49">
      <c r="A4164" s="129">
        <v>666</v>
      </c>
      <c r="B4164" s="129" t="s">
        <v>2505</v>
      </c>
      <c r="C4164" s="129" t="s">
        <v>1647</v>
      </c>
      <c r="D4164" s="129" t="s">
        <v>2504</v>
      </c>
      <c r="E4164" s="129" t="s">
        <v>15</v>
      </c>
      <c r="F4164" s="129" t="s">
        <v>1646</v>
      </c>
      <c r="G4164" s="129" t="s">
        <v>84</v>
      </c>
      <c r="H4164" s="129" t="s">
        <v>5</v>
      </c>
      <c r="I4164" s="129" t="s">
        <v>2508</v>
      </c>
      <c r="J4164" s="129">
        <v>1.204</v>
      </c>
      <c r="K4164" s="129">
        <v>1.236</v>
      </c>
      <c r="L4164" s="129">
        <v>1.2669999999999999</v>
      </c>
      <c r="M4164" s="129">
        <v>1.3</v>
      </c>
      <c r="N4164" s="129">
        <v>1.276</v>
      </c>
      <c r="O4164" s="129">
        <v>1.306</v>
      </c>
      <c r="P4164" s="129">
        <v>1.339</v>
      </c>
      <c r="Q4164" s="129">
        <v>1.4019999999999999</v>
      </c>
      <c r="R4164" s="129">
        <v>1.44</v>
      </c>
      <c r="S4164" s="129">
        <v>1.4810000000000001</v>
      </c>
      <c r="T4164" s="129">
        <v>1.5229999999999999</v>
      </c>
      <c r="U4164" s="129">
        <v>1.544</v>
      </c>
      <c r="V4164" s="129">
        <v>1.605</v>
      </c>
      <c r="W4164" s="129">
        <v>1.6439999999999999</v>
      </c>
      <c r="X4164" s="129">
        <v>1.679</v>
      </c>
      <c r="Y4164" s="129">
        <v>1.764</v>
      </c>
      <c r="Z4164" s="129">
        <v>1.75</v>
      </c>
      <c r="AA4164" s="129">
        <v>1.788</v>
      </c>
      <c r="AB4164" s="129">
        <v>1.78</v>
      </c>
      <c r="AC4164" s="129">
        <v>1.819</v>
      </c>
      <c r="AD4164" s="129">
        <v>1.861</v>
      </c>
      <c r="AE4164" s="129">
        <v>1.865</v>
      </c>
      <c r="AF4164" s="129">
        <v>1.87</v>
      </c>
      <c r="AG4164" s="129">
        <v>1.875</v>
      </c>
      <c r="AH4164" s="129">
        <v>1.879</v>
      </c>
      <c r="AI4164" s="129">
        <v>1.8839999999999999</v>
      </c>
      <c r="AJ4164" s="129">
        <v>1.873</v>
      </c>
      <c r="AK4164" s="129">
        <v>1.877</v>
      </c>
      <c r="AL4164" s="129">
        <v>1.8819999999999999</v>
      </c>
      <c r="AM4164" s="129">
        <v>1.887</v>
      </c>
      <c r="AN4164" s="129">
        <v>1.8919999999999999</v>
      </c>
      <c r="AO4164" s="129">
        <v>1.8959999999999999</v>
      </c>
      <c r="AP4164" s="129">
        <v>1.901</v>
      </c>
      <c r="AQ4164" s="129">
        <v>1.9059999999999999</v>
      </c>
      <c r="AR4164" s="129">
        <v>1.911</v>
      </c>
      <c r="AS4164" s="129">
        <v>1.9159999999999999</v>
      </c>
      <c r="AT4164" s="129">
        <v>1.92</v>
      </c>
      <c r="AU4164" s="129">
        <v>1.925</v>
      </c>
      <c r="AV4164" s="129">
        <v>1.93</v>
      </c>
      <c r="AW4164" s="129">
        <v>2006</v>
      </c>
    </row>
    <row r="4165" spans="1:49">
      <c r="A4165" s="129">
        <v>666</v>
      </c>
      <c r="B4165" s="129" t="s">
        <v>2505</v>
      </c>
      <c r="C4165" s="129" t="s">
        <v>1644</v>
      </c>
      <c r="D4165" s="129" t="s">
        <v>2504</v>
      </c>
      <c r="E4165" s="129" t="s">
        <v>1642</v>
      </c>
      <c r="F4165" s="129" t="s">
        <v>1641</v>
      </c>
      <c r="G4165" s="129" t="s">
        <v>1608</v>
      </c>
      <c r="H4165" s="129" t="s">
        <v>1604</v>
      </c>
      <c r="I4165" s="129" t="s">
        <v>2507</v>
      </c>
      <c r="J4165" s="129" t="s">
        <v>1595</v>
      </c>
      <c r="K4165" s="129" t="s">
        <v>1595</v>
      </c>
      <c r="L4165" s="129">
        <v>0.115</v>
      </c>
      <c r="M4165" s="129">
        <v>0.13500000000000001</v>
      </c>
      <c r="N4165" s="129">
        <v>0.17</v>
      </c>
      <c r="O4165" s="129">
        <v>0.22600000000000001</v>
      </c>
      <c r="P4165" s="129">
        <v>0.26500000000000001</v>
      </c>
      <c r="Q4165" s="129">
        <v>0.34200000000000003</v>
      </c>
      <c r="R4165" s="129">
        <v>0.38700000000000001</v>
      </c>
      <c r="S4165" s="129">
        <v>0.55000000000000004</v>
      </c>
      <c r="T4165" s="129">
        <v>0.68899999999999995</v>
      </c>
      <c r="U4165" s="129">
        <v>0.82</v>
      </c>
      <c r="V4165" s="129">
        <v>0.98099999999999998</v>
      </c>
      <c r="W4165" s="129">
        <v>1.181</v>
      </c>
      <c r="X4165" s="129">
        <v>1.3540000000000001</v>
      </c>
      <c r="Y4165" s="129">
        <v>1.57</v>
      </c>
      <c r="Z4165" s="129">
        <v>1.8859999999999999</v>
      </c>
      <c r="AA4165" s="129">
        <v>2.0960000000000001</v>
      </c>
      <c r="AB4165" s="129">
        <v>2.0499999999999998</v>
      </c>
      <c r="AC4165" s="129">
        <v>2.12</v>
      </c>
      <c r="AD4165" s="129">
        <v>2.3570000000000002</v>
      </c>
      <c r="AE4165" s="129">
        <v>2.746</v>
      </c>
      <c r="AF4165" s="129">
        <v>3.1680000000000001</v>
      </c>
      <c r="AG4165" s="129">
        <v>3.6019999999999999</v>
      </c>
      <c r="AH4165" s="129">
        <v>4.2480000000000002</v>
      </c>
      <c r="AI4165" s="129">
        <v>4.6609999999999996</v>
      </c>
      <c r="AJ4165" s="129">
        <v>6.4649999999999999</v>
      </c>
      <c r="AK4165" s="129">
        <v>7.1829999999999998</v>
      </c>
      <c r="AL4165" s="129">
        <v>8.8879999999999999</v>
      </c>
      <c r="AM4165" s="129">
        <v>9.3279999999999994</v>
      </c>
      <c r="AN4165" s="129">
        <v>8.5589999999999993</v>
      </c>
      <c r="AO4165" s="129">
        <v>9.6159999999999997</v>
      </c>
      <c r="AP4165" s="129">
        <v>13.222</v>
      </c>
      <c r="AQ4165" s="129">
        <v>14.701000000000001</v>
      </c>
      <c r="AR4165" s="129">
        <v>14.617000000000001</v>
      </c>
      <c r="AS4165" s="129">
        <v>15.705</v>
      </c>
      <c r="AT4165" s="129">
        <v>17.297999999999998</v>
      </c>
      <c r="AU4165" s="129">
        <v>19.335999999999999</v>
      </c>
      <c r="AV4165" s="129">
        <v>21.806000000000001</v>
      </c>
      <c r="AW4165" s="129">
        <v>2011</v>
      </c>
    </row>
    <row r="4166" spans="1:49">
      <c r="A4166" s="129">
        <v>666</v>
      </c>
      <c r="B4166" s="129" t="s">
        <v>2505</v>
      </c>
      <c r="C4166" s="129" t="s">
        <v>1643</v>
      </c>
      <c r="D4166" s="129" t="s">
        <v>2504</v>
      </c>
      <c r="E4166" s="129" t="s">
        <v>1642</v>
      </c>
      <c r="F4166" s="129" t="s">
        <v>1641</v>
      </c>
      <c r="G4166" s="129" t="s">
        <v>1597</v>
      </c>
      <c r="I4166" s="129" t="s">
        <v>1640</v>
      </c>
      <c r="J4166" s="129" t="s">
        <v>1595</v>
      </c>
      <c r="K4166" s="129" t="s">
        <v>1595</v>
      </c>
      <c r="L4166" s="129">
        <v>30.672000000000001</v>
      </c>
      <c r="M4166" s="129">
        <v>32.607999999999997</v>
      </c>
      <c r="N4166" s="129">
        <v>35.283000000000001</v>
      </c>
      <c r="O4166" s="129">
        <v>37.924999999999997</v>
      </c>
      <c r="P4166" s="129">
        <v>37.816000000000003</v>
      </c>
      <c r="Q4166" s="129">
        <v>41.429000000000002</v>
      </c>
      <c r="R4166" s="129">
        <v>36.798000000000002</v>
      </c>
      <c r="S4166" s="129">
        <v>43.122</v>
      </c>
      <c r="T4166" s="129">
        <v>45.488</v>
      </c>
      <c r="U4166" s="129">
        <v>45.418999999999997</v>
      </c>
      <c r="V4166" s="129">
        <v>45.322000000000003</v>
      </c>
      <c r="W4166" s="129">
        <v>47.848999999999997</v>
      </c>
      <c r="X4166" s="129">
        <v>48.377000000000002</v>
      </c>
      <c r="Y4166" s="129">
        <v>49.405999999999999</v>
      </c>
      <c r="Z4166" s="129">
        <v>51.603000000000002</v>
      </c>
      <c r="AA4166" s="129">
        <v>51.314</v>
      </c>
      <c r="AB4166" s="129">
        <v>46.061999999999998</v>
      </c>
      <c r="AC4166" s="129">
        <v>43.567</v>
      </c>
      <c r="AD4166" s="129">
        <v>43.618000000000002</v>
      </c>
      <c r="AE4166" s="129">
        <v>45.000999999999998</v>
      </c>
      <c r="AF4166" s="129">
        <v>46.308</v>
      </c>
      <c r="AG4166" s="129">
        <v>48.845999999999997</v>
      </c>
      <c r="AH4166" s="129">
        <v>53.174999999999997</v>
      </c>
      <c r="AI4166" s="129">
        <v>53.284999999999997</v>
      </c>
      <c r="AJ4166" s="129">
        <v>66.037999999999997</v>
      </c>
      <c r="AK4166" s="129">
        <v>63.151000000000003</v>
      </c>
      <c r="AL4166" s="129">
        <v>67.045000000000002</v>
      </c>
      <c r="AM4166" s="129">
        <v>63.701999999999998</v>
      </c>
      <c r="AN4166" s="129">
        <v>52.676000000000002</v>
      </c>
      <c r="AO4166" s="129">
        <v>52.421999999999997</v>
      </c>
      <c r="AP4166" s="129">
        <v>65.447999999999993</v>
      </c>
      <c r="AQ4166" s="129">
        <v>63.66</v>
      </c>
      <c r="AR4166" s="129">
        <v>54.738999999999997</v>
      </c>
      <c r="AS4166" s="129">
        <v>51.381</v>
      </c>
      <c r="AT4166" s="129">
        <v>50.567999999999998</v>
      </c>
      <c r="AU4166" s="129">
        <v>50.335999999999999</v>
      </c>
      <c r="AV4166" s="129">
        <v>49.773000000000003</v>
      </c>
      <c r="AW4166" s="129">
        <v>2011</v>
      </c>
    </row>
    <row r="4167" spans="1:49">
      <c r="A4167" s="129">
        <v>666</v>
      </c>
      <c r="B4167" s="129" t="s">
        <v>2505</v>
      </c>
      <c r="C4167" s="129" t="s">
        <v>1639</v>
      </c>
      <c r="D4167" s="129" t="s">
        <v>2504</v>
      </c>
      <c r="E4167" s="129" t="s">
        <v>1637</v>
      </c>
      <c r="F4167" s="129" t="s">
        <v>1636</v>
      </c>
      <c r="G4167" s="129" t="s">
        <v>1608</v>
      </c>
      <c r="H4167" s="129" t="s">
        <v>1604</v>
      </c>
      <c r="I4167" s="129" t="s">
        <v>2507</v>
      </c>
      <c r="J4167" s="129" t="s">
        <v>1595</v>
      </c>
      <c r="K4167" s="129" t="s">
        <v>1595</v>
      </c>
      <c r="L4167" s="129">
        <v>0.15</v>
      </c>
      <c r="M4167" s="129">
        <v>0.154</v>
      </c>
      <c r="N4167" s="129">
        <v>0.17499999999999999</v>
      </c>
      <c r="O4167" s="129">
        <v>0.26100000000000001</v>
      </c>
      <c r="P4167" s="129">
        <v>0.314</v>
      </c>
      <c r="Q4167" s="129">
        <v>0.44700000000000001</v>
      </c>
      <c r="R4167" s="129">
        <v>0.497</v>
      </c>
      <c r="S4167" s="129">
        <v>0.60399999999999998</v>
      </c>
      <c r="T4167" s="129">
        <v>0.66200000000000003</v>
      </c>
      <c r="U4167" s="129">
        <v>0.76100000000000001</v>
      </c>
      <c r="V4167" s="129">
        <v>0.85599999999999998</v>
      </c>
      <c r="W4167" s="129">
        <v>0.97299999999999998</v>
      </c>
      <c r="X4167" s="129">
        <v>1.1120000000000001</v>
      </c>
      <c r="Y4167" s="129">
        <v>1.3029999999999999</v>
      </c>
      <c r="Z4167" s="129">
        <v>1.583</v>
      </c>
      <c r="AA4167" s="129">
        <v>1.835</v>
      </c>
      <c r="AB4167" s="129">
        <v>1.952</v>
      </c>
      <c r="AC4167" s="129">
        <v>2.5379999999999998</v>
      </c>
      <c r="AD4167" s="129">
        <v>2.4180000000000001</v>
      </c>
      <c r="AE4167" s="129">
        <v>2.9470000000000001</v>
      </c>
      <c r="AF4167" s="129">
        <v>3.367</v>
      </c>
      <c r="AG4167" s="129">
        <v>3.5190000000000001</v>
      </c>
      <c r="AH4167" s="129">
        <v>3.6389999999999998</v>
      </c>
      <c r="AI4167" s="129">
        <v>4.2709999999999999</v>
      </c>
      <c r="AJ4167" s="129">
        <v>5.0620000000000003</v>
      </c>
      <c r="AK4167" s="129">
        <v>5.9160000000000004</v>
      </c>
      <c r="AL4167" s="129">
        <v>7.7069999999999999</v>
      </c>
      <c r="AM4167" s="129">
        <v>9.9090000000000007</v>
      </c>
      <c r="AN4167" s="129">
        <v>9.3819999999999997</v>
      </c>
      <c r="AO4167" s="129">
        <v>11.557</v>
      </c>
      <c r="AP4167" s="129">
        <v>12.145</v>
      </c>
      <c r="AQ4167" s="129">
        <v>14.24</v>
      </c>
      <c r="AR4167" s="129">
        <v>14.026</v>
      </c>
      <c r="AS4167" s="129">
        <v>14.507</v>
      </c>
      <c r="AT4167" s="129">
        <v>15.965999999999999</v>
      </c>
      <c r="AU4167" s="129">
        <v>17.817</v>
      </c>
      <c r="AV4167" s="129">
        <v>19.858000000000001</v>
      </c>
      <c r="AW4167" s="129">
        <v>2011</v>
      </c>
    </row>
    <row r="4168" spans="1:49">
      <c r="A4168" s="129">
        <v>666</v>
      </c>
      <c r="B4168" s="129" t="s">
        <v>2505</v>
      </c>
      <c r="C4168" s="129" t="s">
        <v>1638</v>
      </c>
      <c r="D4168" s="129" t="s">
        <v>2504</v>
      </c>
      <c r="E4168" s="129" t="s">
        <v>1637</v>
      </c>
      <c r="F4168" s="129" t="s">
        <v>1636</v>
      </c>
      <c r="G4168" s="129" t="s">
        <v>1597</v>
      </c>
      <c r="I4168" s="129" t="s">
        <v>1635</v>
      </c>
      <c r="J4168" s="129" t="s">
        <v>1595</v>
      </c>
      <c r="K4168" s="129" t="s">
        <v>1595</v>
      </c>
      <c r="L4168" s="129">
        <v>40.045000000000002</v>
      </c>
      <c r="M4168" s="129">
        <v>37.151000000000003</v>
      </c>
      <c r="N4168" s="129">
        <v>36.395000000000003</v>
      </c>
      <c r="O4168" s="129">
        <v>43.9</v>
      </c>
      <c r="P4168" s="129">
        <v>44.837000000000003</v>
      </c>
      <c r="Q4168" s="129">
        <v>54.244999999999997</v>
      </c>
      <c r="R4168" s="129">
        <v>47.280999999999999</v>
      </c>
      <c r="S4168" s="129">
        <v>47.338999999999999</v>
      </c>
      <c r="T4168" s="129">
        <v>43.704999999999998</v>
      </c>
      <c r="U4168" s="129">
        <v>42.152999999999999</v>
      </c>
      <c r="V4168" s="129">
        <v>39.534999999999997</v>
      </c>
      <c r="W4168" s="129">
        <v>39.411999999999999</v>
      </c>
      <c r="X4168" s="129">
        <v>39.722000000000001</v>
      </c>
      <c r="Y4168" s="129">
        <v>40.999000000000002</v>
      </c>
      <c r="Z4168" s="129">
        <v>43.314999999999998</v>
      </c>
      <c r="AA4168" s="129">
        <v>44.92</v>
      </c>
      <c r="AB4168" s="129">
        <v>43.851999999999997</v>
      </c>
      <c r="AC4168" s="129">
        <v>52.168999999999997</v>
      </c>
      <c r="AD4168" s="129">
        <v>44.753999999999998</v>
      </c>
      <c r="AE4168" s="129">
        <v>48.295999999999999</v>
      </c>
      <c r="AF4168" s="129">
        <v>49.212000000000003</v>
      </c>
      <c r="AG4168" s="129">
        <v>47.720999999999997</v>
      </c>
      <c r="AH4168" s="129">
        <v>45.552</v>
      </c>
      <c r="AI4168" s="129">
        <v>48.829000000000001</v>
      </c>
      <c r="AJ4168" s="129">
        <v>51.71</v>
      </c>
      <c r="AK4168" s="129">
        <v>52.009</v>
      </c>
      <c r="AL4168" s="129">
        <v>58.134</v>
      </c>
      <c r="AM4168" s="129">
        <v>67.671000000000006</v>
      </c>
      <c r="AN4168" s="129">
        <v>57.737000000000002</v>
      </c>
      <c r="AO4168" s="129">
        <v>63.006</v>
      </c>
      <c r="AP4168" s="129">
        <v>60.119</v>
      </c>
      <c r="AQ4168" s="129">
        <v>61.662999999999997</v>
      </c>
      <c r="AR4168" s="129">
        <v>52.524000000000001</v>
      </c>
      <c r="AS4168" s="129">
        <v>47.46</v>
      </c>
      <c r="AT4168" s="129">
        <v>46.673000000000002</v>
      </c>
      <c r="AU4168" s="129">
        <v>46.38</v>
      </c>
      <c r="AV4168" s="129">
        <v>45.328000000000003</v>
      </c>
      <c r="AW4168" s="129">
        <v>2011</v>
      </c>
    </row>
    <row r="4169" spans="1:49">
      <c r="A4169" s="129">
        <v>666</v>
      </c>
      <c r="B4169" s="129" t="s">
        <v>2505</v>
      </c>
      <c r="C4169" s="129" t="s">
        <v>1634</v>
      </c>
      <c r="D4169" s="129" t="s">
        <v>2504</v>
      </c>
      <c r="E4169" s="129" t="s">
        <v>1632</v>
      </c>
      <c r="F4169" s="129" t="s">
        <v>1631</v>
      </c>
      <c r="G4169" s="129" t="s">
        <v>1608</v>
      </c>
      <c r="H4169" s="129" t="s">
        <v>1604</v>
      </c>
      <c r="I4169" s="129" t="s">
        <v>2507</v>
      </c>
      <c r="J4169" s="129" t="s">
        <v>1595</v>
      </c>
      <c r="K4169" s="129" t="s">
        <v>1595</v>
      </c>
      <c r="L4169" s="129">
        <v>-3.5000000000000003E-2</v>
      </c>
      <c r="M4169" s="129">
        <v>-1.9E-2</v>
      </c>
      <c r="N4169" s="129">
        <v>-5.0000000000000001E-3</v>
      </c>
      <c r="O4169" s="129">
        <v>-3.5999999999999997E-2</v>
      </c>
      <c r="P4169" s="129">
        <v>-4.9000000000000002E-2</v>
      </c>
      <c r="Q4169" s="129">
        <v>-0.106</v>
      </c>
      <c r="R4169" s="129">
        <v>-0.11</v>
      </c>
      <c r="S4169" s="129">
        <v>-5.3999999999999999E-2</v>
      </c>
      <c r="T4169" s="129">
        <v>2.7E-2</v>
      </c>
      <c r="U4169" s="129">
        <v>5.8999999999999997E-2</v>
      </c>
      <c r="V4169" s="129">
        <v>0.125</v>
      </c>
      <c r="W4169" s="129">
        <v>0.20799999999999999</v>
      </c>
      <c r="X4169" s="129">
        <v>0.24199999999999999</v>
      </c>
      <c r="Y4169" s="129">
        <v>0.26700000000000002</v>
      </c>
      <c r="Z4169" s="129">
        <v>0.30299999999999999</v>
      </c>
      <c r="AA4169" s="129">
        <v>0.26100000000000001</v>
      </c>
      <c r="AB4169" s="129">
        <v>9.8000000000000004E-2</v>
      </c>
      <c r="AC4169" s="129">
        <v>-0.41899999999999998</v>
      </c>
      <c r="AD4169" s="129">
        <v>-6.0999999999999999E-2</v>
      </c>
      <c r="AE4169" s="129">
        <v>-0.20100000000000001</v>
      </c>
      <c r="AF4169" s="129">
        <v>-0.19900000000000001</v>
      </c>
      <c r="AG4169" s="129">
        <v>8.3000000000000004E-2</v>
      </c>
      <c r="AH4169" s="129">
        <v>0.60899999999999999</v>
      </c>
      <c r="AI4169" s="129">
        <v>0.39</v>
      </c>
      <c r="AJ4169" s="129">
        <v>1.403</v>
      </c>
      <c r="AK4169" s="129">
        <v>1.2669999999999999</v>
      </c>
      <c r="AL4169" s="129">
        <v>1.181</v>
      </c>
      <c r="AM4169" s="129">
        <v>-0.58099999999999996</v>
      </c>
      <c r="AN4169" s="129">
        <v>-0.82199999999999995</v>
      </c>
      <c r="AO4169" s="129">
        <v>-1.9410000000000001</v>
      </c>
      <c r="AP4169" s="129">
        <v>1.077</v>
      </c>
      <c r="AQ4169" s="129">
        <v>0.46100000000000002</v>
      </c>
      <c r="AR4169" s="129">
        <v>0.59099999999999997</v>
      </c>
      <c r="AS4169" s="129">
        <v>1.1990000000000001</v>
      </c>
      <c r="AT4169" s="129">
        <v>1.3320000000000001</v>
      </c>
      <c r="AU4169" s="129">
        <v>1.52</v>
      </c>
      <c r="AV4169" s="129">
        <v>1.948</v>
      </c>
      <c r="AW4169" s="129">
        <v>2011</v>
      </c>
    </row>
    <row r="4170" spans="1:49">
      <c r="A4170" s="129">
        <v>666</v>
      </c>
      <c r="B4170" s="129" t="s">
        <v>2505</v>
      </c>
      <c r="C4170" s="129" t="s">
        <v>1633</v>
      </c>
      <c r="D4170" s="129" t="s">
        <v>2504</v>
      </c>
      <c r="E4170" s="129" t="s">
        <v>1632</v>
      </c>
      <c r="F4170" s="129" t="s">
        <v>1631</v>
      </c>
      <c r="G4170" s="129" t="s">
        <v>1597</v>
      </c>
      <c r="I4170" s="129" t="s">
        <v>1630</v>
      </c>
      <c r="J4170" s="129" t="s">
        <v>1595</v>
      </c>
      <c r="K4170" s="129" t="s">
        <v>1595</v>
      </c>
      <c r="L4170" s="129">
        <v>-9.3729999999999993</v>
      </c>
      <c r="M4170" s="129">
        <v>-4.5430000000000001</v>
      </c>
      <c r="N4170" s="129">
        <v>-1.1120000000000001</v>
      </c>
      <c r="O4170" s="129">
        <v>-5.9749999999999996</v>
      </c>
      <c r="P4170" s="129">
        <v>-7.0209999999999999</v>
      </c>
      <c r="Q4170" s="129">
        <v>-12.816000000000001</v>
      </c>
      <c r="R4170" s="129">
        <v>-10.483000000000001</v>
      </c>
      <c r="S4170" s="129">
        <v>-4.2169999999999996</v>
      </c>
      <c r="T4170" s="129">
        <v>1.7829999999999999</v>
      </c>
      <c r="U4170" s="129">
        <v>3.2650000000000001</v>
      </c>
      <c r="V4170" s="129">
        <v>5.7880000000000003</v>
      </c>
      <c r="W4170" s="129">
        <v>8.4369999999999994</v>
      </c>
      <c r="X4170" s="129">
        <v>8.6549999999999994</v>
      </c>
      <c r="Y4170" s="129">
        <v>8.407</v>
      </c>
      <c r="Z4170" s="129">
        <v>8.2880000000000003</v>
      </c>
      <c r="AA4170" s="129">
        <v>6.3940000000000001</v>
      </c>
      <c r="AB4170" s="129">
        <v>2.21</v>
      </c>
      <c r="AC4170" s="129">
        <v>-8.6020000000000003</v>
      </c>
      <c r="AD4170" s="129">
        <v>-1.1359999999999999</v>
      </c>
      <c r="AE4170" s="129">
        <v>-3.2949999999999999</v>
      </c>
      <c r="AF4170" s="129">
        <v>-2.9039999999999999</v>
      </c>
      <c r="AG4170" s="129">
        <v>1.125</v>
      </c>
      <c r="AH4170" s="129">
        <v>7.6230000000000002</v>
      </c>
      <c r="AI4170" s="129">
        <v>4.4560000000000004</v>
      </c>
      <c r="AJ4170" s="129">
        <v>14.327999999999999</v>
      </c>
      <c r="AK4170" s="129">
        <v>11.141999999999999</v>
      </c>
      <c r="AL4170" s="129">
        <v>8.9109999999999996</v>
      </c>
      <c r="AM4170" s="129">
        <v>-3.9689999999999999</v>
      </c>
      <c r="AN4170" s="129">
        <v>-5.0609999999999999</v>
      </c>
      <c r="AO4170" s="129">
        <v>-10.584</v>
      </c>
      <c r="AP4170" s="129">
        <v>5.3289999999999997</v>
      </c>
      <c r="AQ4170" s="129">
        <v>1.9970000000000001</v>
      </c>
      <c r="AR4170" s="129">
        <v>2.2149999999999999</v>
      </c>
      <c r="AS4170" s="129">
        <v>3.9209999999999998</v>
      </c>
      <c r="AT4170" s="129">
        <v>3.895</v>
      </c>
      <c r="AU4170" s="129">
        <v>3.956</v>
      </c>
      <c r="AV4170" s="129">
        <v>4.4450000000000003</v>
      </c>
      <c r="AW4170" s="129">
        <v>2011</v>
      </c>
    </row>
    <row r="4171" spans="1:49">
      <c r="A4171" s="129">
        <v>666</v>
      </c>
      <c r="B4171" s="129" t="s">
        <v>2505</v>
      </c>
      <c r="C4171" s="129" t="s">
        <v>1629</v>
      </c>
      <c r="D4171" s="129" t="s">
        <v>2504</v>
      </c>
      <c r="E4171" s="129" t="s">
        <v>1627</v>
      </c>
      <c r="F4171" s="129" t="s">
        <v>1626</v>
      </c>
      <c r="G4171" s="129" t="s">
        <v>1608</v>
      </c>
      <c r="H4171" s="129" t="s">
        <v>1604</v>
      </c>
    </row>
    <row r="4172" spans="1:49">
      <c r="A4172" s="129">
        <v>666</v>
      </c>
      <c r="B4172" s="129" t="s">
        <v>2505</v>
      </c>
      <c r="C4172" s="129" t="s">
        <v>1628</v>
      </c>
      <c r="D4172" s="129" t="s">
        <v>2504</v>
      </c>
      <c r="E4172" s="129" t="s">
        <v>1627</v>
      </c>
      <c r="F4172" s="129" t="s">
        <v>1626</v>
      </c>
      <c r="G4172" s="129" t="s">
        <v>1625</v>
      </c>
    </row>
    <row r="4173" spans="1:49">
      <c r="A4173" s="129">
        <v>666</v>
      </c>
      <c r="B4173" s="129" t="s">
        <v>2505</v>
      </c>
      <c r="C4173" s="129" t="s">
        <v>1624</v>
      </c>
      <c r="D4173" s="129" t="s">
        <v>2504</v>
      </c>
      <c r="E4173" s="129" t="s">
        <v>1622</v>
      </c>
      <c r="F4173" s="129" t="s">
        <v>1621</v>
      </c>
      <c r="G4173" s="129" t="s">
        <v>1608</v>
      </c>
      <c r="H4173" s="129" t="s">
        <v>1604</v>
      </c>
      <c r="I4173" s="129" t="s">
        <v>2507</v>
      </c>
      <c r="J4173" s="129" t="s">
        <v>1595</v>
      </c>
      <c r="K4173" s="129" t="s">
        <v>1595</v>
      </c>
      <c r="L4173" s="129" t="s">
        <v>1595</v>
      </c>
      <c r="M4173" s="129" t="s">
        <v>1595</v>
      </c>
      <c r="N4173" s="129" t="s">
        <v>1595</v>
      </c>
      <c r="O4173" s="129" t="s">
        <v>1595</v>
      </c>
      <c r="P4173" s="129" t="s">
        <v>1595</v>
      </c>
      <c r="Q4173" s="129" t="s">
        <v>1595</v>
      </c>
      <c r="R4173" s="129" t="s">
        <v>1595</v>
      </c>
      <c r="S4173" s="129" t="s">
        <v>1595</v>
      </c>
      <c r="T4173" s="129" t="s">
        <v>1595</v>
      </c>
      <c r="U4173" s="129" t="s">
        <v>1595</v>
      </c>
      <c r="V4173" s="129" t="s">
        <v>1595</v>
      </c>
      <c r="W4173" s="129" t="s">
        <v>1595</v>
      </c>
      <c r="X4173" s="129" t="s">
        <v>1595</v>
      </c>
      <c r="Y4173" s="129" t="s">
        <v>1595</v>
      </c>
      <c r="Z4173" s="129" t="s">
        <v>1595</v>
      </c>
      <c r="AA4173" s="129" t="s">
        <v>1595</v>
      </c>
      <c r="AB4173" s="129" t="s">
        <v>1595</v>
      </c>
      <c r="AC4173" s="129" t="s">
        <v>1595</v>
      </c>
      <c r="AD4173" s="129">
        <v>5.2999999999999999E-2</v>
      </c>
      <c r="AE4173" s="129">
        <v>-8.3000000000000004E-2</v>
      </c>
      <c r="AF4173" s="129">
        <v>-6.0000000000000001E-3</v>
      </c>
      <c r="AG4173" s="129">
        <v>0.216</v>
      </c>
      <c r="AH4173" s="129">
        <v>0.754</v>
      </c>
      <c r="AI4173" s="129">
        <v>0.59899999999999998</v>
      </c>
      <c r="AJ4173" s="129">
        <v>1.706</v>
      </c>
      <c r="AK4173" s="129">
        <v>1.556</v>
      </c>
      <c r="AL4173" s="129">
        <v>1.29</v>
      </c>
      <c r="AM4173" s="129">
        <v>-0.47099999999999997</v>
      </c>
      <c r="AN4173" s="129">
        <v>-0.73399999999999999</v>
      </c>
      <c r="AO4173" s="129">
        <v>-1.81</v>
      </c>
      <c r="AP4173" s="129">
        <v>1.2410000000000001</v>
      </c>
      <c r="AQ4173" s="129">
        <v>0.68200000000000005</v>
      </c>
      <c r="AR4173" s="129">
        <v>0.85199999999999998</v>
      </c>
      <c r="AS4173" s="129">
        <v>1.4690000000000001</v>
      </c>
      <c r="AT4173" s="129">
        <v>1.635</v>
      </c>
      <c r="AU4173" s="129">
        <v>1.8959999999999999</v>
      </c>
      <c r="AV4173" s="129">
        <v>2.403</v>
      </c>
      <c r="AW4173" s="129">
        <v>2011</v>
      </c>
    </row>
    <row r="4174" spans="1:49">
      <c r="A4174" s="129">
        <v>666</v>
      </c>
      <c r="B4174" s="129" t="s">
        <v>2505</v>
      </c>
      <c r="C4174" s="129" t="s">
        <v>1623</v>
      </c>
      <c r="D4174" s="129" t="s">
        <v>2504</v>
      </c>
      <c r="E4174" s="129" t="s">
        <v>1622</v>
      </c>
      <c r="F4174" s="129" t="s">
        <v>1621</v>
      </c>
      <c r="G4174" s="129" t="s">
        <v>1597</v>
      </c>
      <c r="I4174" s="129" t="s">
        <v>1747</v>
      </c>
      <c r="J4174" s="129" t="s">
        <v>1595</v>
      </c>
      <c r="K4174" s="129" t="s">
        <v>1595</v>
      </c>
      <c r="L4174" s="129" t="s">
        <v>1595</v>
      </c>
      <c r="M4174" s="129" t="s">
        <v>1595</v>
      </c>
      <c r="N4174" s="129" t="s">
        <v>1595</v>
      </c>
      <c r="O4174" s="129" t="s">
        <v>1595</v>
      </c>
      <c r="P4174" s="129" t="s">
        <v>1595</v>
      </c>
      <c r="Q4174" s="129" t="s">
        <v>1595</v>
      </c>
      <c r="R4174" s="129" t="s">
        <v>1595</v>
      </c>
      <c r="S4174" s="129" t="s">
        <v>1595</v>
      </c>
      <c r="T4174" s="129" t="s">
        <v>1595</v>
      </c>
      <c r="U4174" s="129" t="s">
        <v>1595</v>
      </c>
      <c r="V4174" s="129" t="s">
        <v>1595</v>
      </c>
      <c r="W4174" s="129" t="s">
        <v>1595</v>
      </c>
      <c r="X4174" s="129" t="s">
        <v>1595</v>
      </c>
      <c r="Y4174" s="129" t="s">
        <v>1595</v>
      </c>
      <c r="Z4174" s="129" t="s">
        <v>1595</v>
      </c>
      <c r="AA4174" s="129" t="s">
        <v>1595</v>
      </c>
      <c r="AB4174" s="129" t="s">
        <v>1595</v>
      </c>
      <c r="AC4174" s="129" t="s">
        <v>1595</v>
      </c>
      <c r="AD4174" s="129">
        <v>0.99</v>
      </c>
      <c r="AE4174" s="129">
        <v>-1.365</v>
      </c>
      <c r="AF4174" s="129">
        <v>-8.2000000000000003E-2</v>
      </c>
      <c r="AG4174" s="129">
        <v>2.9289999999999998</v>
      </c>
      <c r="AH4174" s="129">
        <v>9.4420000000000002</v>
      </c>
      <c r="AI4174" s="129">
        <v>6.8470000000000004</v>
      </c>
      <c r="AJ4174" s="129">
        <v>17.423999999999999</v>
      </c>
      <c r="AK4174" s="129">
        <v>13.682</v>
      </c>
      <c r="AL4174" s="129">
        <v>9.7289999999999992</v>
      </c>
      <c r="AM4174" s="129">
        <v>-3.2160000000000002</v>
      </c>
      <c r="AN4174" s="129">
        <v>-4.516</v>
      </c>
      <c r="AO4174" s="129">
        <v>-9.8659999999999997</v>
      </c>
      <c r="AP4174" s="129">
        <v>6.1429999999999998</v>
      </c>
      <c r="AQ4174" s="129">
        <v>2.9550000000000001</v>
      </c>
      <c r="AR4174" s="129">
        <v>3.1909999999999998</v>
      </c>
      <c r="AS4174" s="129">
        <v>4.806</v>
      </c>
      <c r="AT4174" s="129">
        <v>4.7789999999999999</v>
      </c>
      <c r="AU4174" s="129">
        <v>4.9359999999999999</v>
      </c>
      <c r="AV4174" s="129">
        <v>5.4850000000000003</v>
      </c>
      <c r="AW4174" s="129">
        <v>2011</v>
      </c>
    </row>
    <row r="4175" spans="1:49">
      <c r="A4175" s="129">
        <v>666</v>
      </c>
      <c r="B4175" s="129" t="s">
        <v>2505</v>
      </c>
      <c r="C4175" s="129" t="s">
        <v>1620</v>
      </c>
      <c r="D4175" s="129" t="s">
        <v>2504</v>
      </c>
      <c r="E4175" s="129" t="s">
        <v>1618</v>
      </c>
      <c r="F4175" s="129" t="s">
        <v>1617</v>
      </c>
      <c r="G4175" s="129" t="s">
        <v>1608</v>
      </c>
      <c r="H4175" s="129" t="s">
        <v>1604</v>
      </c>
      <c r="I4175" s="129" t="s">
        <v>2507</v>
      </c>
      <c r="J4175" s="129" t="s">
        <v>1595</v>
      </c>
      <c r="K4175" s="129" t="s">
        <v>1595</v>
      </c>
      <c r="L4175" s="129" t="s">
        <v>1595</v>
      </c>
      <c r="M4175" s="129" t="s">
        <v>1595</v>
      </c>
      <c r="N4175" s="129" t="s">
        <v>1595</v>
      </c>
      <c r="O4175" s="129" t="s">
        <v>1595</v>
      </c>
      <c r="P4175" s="129" t="s">
        <v>1595</v>
      </c>
      <c r="Q4175" s="129" t="s">
        <v>1595</v>
      </c>
      <c r="R4175" s="129" t="s">
        <v>1595</v>
      </c>
      <c r="S4175" s="129" t="s">
        <v>1595</v>
      </c>
      <c r="T4175" s="129" t="s">
        <v>1595</v>
      </c>
      <c r="U4175" s="129" t="s">
        <v>1595</v>
      </c>
      <c r="V4175" s="129" t="s">
        <v>1595</v>
      </c>
      <c r="W4175" s="129" t="s">
        <v>1595</v>
      </c>
      <c r="X4175" s="129" t="s">
        <v>1595</v>
      </c>
      <c r="Y4175" s="129" t="s">
        <v>1595</v>
      </c>
      <c r="Z4175" s="129" t="s">
        <v>1595</v>
      </c>
      <c r="AA4175" s="129" t="s">
        <v>1595</v>
      </c>
      <c r="AB4175" s="129" t="s">
        <v>1595</v>
      </c>
      <c r="AC4175" s="129" t="s">
        <v>1595</v>
      </c>
      <c r="AD4175" s="129">
        <v>1.4999999999999999E-2</v>
      </c>
      <c r="AE4175" s="129">
        <v>8.0000000000000002E-3</v>
      </c>
      <c r="AF4175" s="129">
        <v>8.9999999999999993E-3</v>
      </c>
      <c r="AG4175" s="129">
        <v>4.6929999999999996</v>
      </c>
      <c r="AH4175" s="129">
        <v>4.5439999999999996</v>
      </c>
      <c r="AI4175" s="129">
        <v>5.391</v>
      </c>
      <c r="AJ4175" s="129">
        <v>6.3029999999999999</v>
      </c>
      <c r="AK4175" s="129">
        <v>6.8680000000000003</v>
      </c>
      <c r="AL4175" s="129">
        <v>-1.6080000000000001</v>
      </c>
      <c r="AM4175" s="129">
        <v>-2.577</v>
      </c>
      <c r="AN4175" s="129">
        <v>-0.77800000000000002</v>
      </c>
      <c r="AO4175" s="129">
        <v>0.34499999999999997</v>
      </c>
      <c r="AP4175" s="129">
        <v>-1.159</v>
      </c>
      <c r="AQ4175" s="129">
        <v>-1.5449999999999999</v>
      </c>
      <c r="AR4175" s="129">
        <v>-1.7929999999999999</v>
      </c>
      <c r="AS4175" s="129">
        <v>-2.3570000000000002</v>
      </c>
      <c r="AT4175" s="129">
        <v>-2.8889999999999998</v>
      </c>
      <c r="AU4175" s="129">
        <v>-2.198</v>
      </c>
      <c r="AV4175" s="129">
        <v>-4.6710000000000003</v>
      </c>
      <c r="AW4175" s="129">
        <v>2011</v>
      </c>
    </row>
    <row r="4176" spans="1:49">
      <c r="A4176" s="129">
        <v>666</v>
      </c>
      <c r="B4176" s="129" t="s">
        <v>2505</v>
      </c>
      <c r="C4176" s="129" t="s">
        <v>1619</v>
      </c>
      <c r="D4176" s="129" t="s">
        <v>2504</v>
      </c>
      <c r="E4176" s="129" t="s">
        <v>1618</v>
      </c>
      <c r="F4176" s="129" t="s">
        <v>1617</v>
      </c>
      <c r="G4176" s="129" t="s">
        <v>1597</v>
      </c>
      <c r="I4176" s="129" t="s">
        <v>1738</v>
      </c>
      <c r="J4176" s="129" t="s">
        <v>1595</v>
      </c>
      <c r="K4176" s="129" t="s">
        <v>1595</v>
      </c>
      <c r="L4176" s="129" t="s">
        <v>1595</v>
      </c>
      <c r="M4176" s="129" t="s">
        <v>1595</v>
      </c>
      <c r="N4176" s="129" t="s">
        <v>1595</v>
      </c>
      <c r="O4176" s="129" t="s">
        <v>1595</v>
      </c>
      <c r="P4176" s="129" t="s">
        <v>1595</v>
      </c>
      <c r="Q4176" s="129" t="s">
        <v>1595</v>
      </c>
      <c r="R4176" s="129" t="s">
        <v>1595</v>
      </c>
      <c r="S4176" s="129" t="s">
        <v>1595</v>
      </c>
      <c r="T4176" s="129" t="s">
        <v>1595</v>
      </c>
      <c r="U4176" s="129" t="s">
        <v>1595</v>
      </c>
      <c r="V4176" s="129" t="s">
        <v>1595</v>
      </c>
      <c r="W4176" s="129" t="s">
        <v>1595</v>
      </c>
      <c r="X4176" s="129" t="s">
        <v>1595</v>
      </c>
      <c r="Y4176" s="129" t="s">
        <v>1595</v>
      </c>
      <c r="Z4176" s="129" t="s">
        <v>1595</v>
      </c>
      <c r="AA4176" s="129" t="s">
        <v>1595</v>
      </c>
      <c r="AB4176" s="129" t="s">
        <v>1595</v>
      </c>
      <c r="AC4176" s="129" t="s">
        <v>1595</v>
      </c>
      <c r="AD4176" s="129">
        <v>0.27</v>
      </c>
      <c r="AE4176" s="129">
        <v>0.13200000000000001</v>
      </c>
      <c r="AF4176" s="129">
        <v>0.13300000000000001</v>
      </c>
      <c r="AG4176" s="129">
        <v>63.636000000000003</v>
      </c>
      <c r="AH4176" s="129">
        <v>56.871000000000002</v>
      </c>
      <c r="AI4176" s="129">
        <v>61.624000000000002</v>
      </c>
      <c r="AJ4176" s="129">
        <v>64.384</v>
      </c>
      <c r="AK4176" s="129">
        <v>60.386000000000003</v>
      </c>
      <c r="AL4176" s="129">
        <v>-12.125999999999999</v>
      </c>
      <c r="AM4176" s="129">
        <v>-17.594999999999999</v>
      </c>
      <c r="AN4176" s="129">
        <v>-4.7859999999999996</v>
      </c>
      <c r="AO4176" s="129">
        <v>1.883</v>
      </c>
      <c r="AP4176" s="129">
        <v>-5.7370000000000001</v>
      </c>
      <c r="AQ4176" s="129">
        <v>-6.69</v>
      </c>
      <c r="AR4176" s="129">
        <v>-6.7140000000000004</v>
      </c>
      <c r="AS4176" s="129">
        <v>-7.7110000000000003</v>
      </c>
      <c r="AT4176" s="129">
        <v>-8.4459999999999997</v>
      </c>
      <c r="AU4176" s="129">
        <v>-5.7210000000000001</v>
      </c>
      <c r="AV4176" s="129">
        <v>-10.662000000000001</v>
      </c>
      <c r="AW4176" s="129">
        <v>2011</v>
      </c>
    </row>
    <row r="4177" spans="1:49">
      <c r="A4177" s="129">
        <v>666</v>
      </c>
      <c r="B4177" s="129" t="s">
        <v>2505</v>
      </c>
      <c r="C4177" s="129" t="s">
        <v>1616</v>
      </c>
      <c r="D4177" s="129" t="s">
        <v>2504</v>
      </c>
      <c r="E4177" s="129" t="s">
        <v>1614</v>
      </c>
      <c r="F4177" s="129" t="s">
        <v>1613</v>
      </c>
      <c r="G4177" s="129" t="s">
        <v>1608</v>
      </c>
      <c r="H4177" s="129" t="s">
        <v>1604</v>
      </c>
      <c r="I4177" s="129" t="s">
        <v>2507</v>
      </c>
      <c r="J4177" s="129" t="s">
        <v>1595</v>
      </c>
      <c r="K4177" s="129" t="s">
        <v>1595</v>
      </c>
      <c r="L4177" s="129" t="s">
        <v>1595</v>
      </c>
      <c r="M4177" s="129" t="s">
        <v>1595</v>
      </c>
      <c r="N4177" s="129" t="s">
        <v>1595</v>
      </c>
      <c r="O4177" s="129" t="s">
        <v>1595</v>
      </c>
      <c r="P4177" s="129" t="s">
        <v>1595</v>
      </c>
      <c r="Q4177" s="129" t="s">
        <v>1595</v>
      </c>
      <c r="R4177" s="129">
        <v>0.28199999999999997</v>
      </c>
      <c r="S4177" s="129">
        <v>0.37</v>
      </c>
      <c r="T4177" s="129">
        <v>0.311</v>
      </c>
      <c r="U4177" s="129">
        <v>0.249</v>
      </c>
      <c r="V4177" s="129">
        <v>1.613</v>
      </c>
      <c r="W4177" s="129">
        <v>2.0409999999999999</v>
      </c>
      <c r="X4177" s="129">
        <v>2.2000000000000002</v>
      </c>
      <c r="Y4177" s="129">
        <v>2.3690000000000002</v>
      </c>
      <c r="Z4177" s="129">
        <v>3.0310000000000001</v>
      </c>
      <c r="AA4177" s="129">
        <v>3.14</v>
      </c>
      <c r="AB4177" s="129">
        <v>4.1970000000000001</v>
      </c>
      <c r="AC4177" s="129">
        <v>4.7549999999999999</v>
      </c>
      <c r="AD4177" s="129">
        <v>5.6</v>
      </c>
      <c r="AE4177" s="129">
        <v>7.9329999999999998</v>
      </c>
      <c r="AF4177" s="129">
        <v>6.5579999999999998</v>
      </c>
      <c r="AG4177" s="129">
        <v>4.6929999999999996</v>
      </c>
      <c r="AH4177" s="129">
        <v>4.5439999999999996</v>
      </c>
      <c r="AI4177" s="129">
        <v>5.391</v>
      </c>
      <c r="AJ4177" s="129">
        <v>6.3029999999999999</v>
      </c>
      <c r="AK4177" s="129">
        <v>6.8680000000000003</v>
      </c>
      <c r="AL4177" s="129">
        <v>6.9189999999999996</v>
      </c>
      <c r="AM4177" s="129">
        <v>5.5279999999999996</v>
      </c>
      <c r="AN4177" s="129">
        <v>5.7469999999999999</v>
      </c>
      <c r="AO4177" s="129">
        <v>6.9260000000000002</v>
      </c>
      <c r="AP4177" s="129">
        <v>7.8490000000000002</v>
      </c>
      <c r="AQ4177" s="129">
        <v>8.9640000000000004</v>
      </c>
      <c r="AR4177" s="129">
        <v>9.9689999999999994</v>
      </c>
      <c r="AS4177" s="129">
        <v>10.516999999999999</v>
      </c>
      <c r="AT4177" s="129">
        <v>11.561999999999999</v>
      </c>
      <c r="AU4177" s="129">
        <v>12.943</v>
      </c>
      <c r="AV4177" s="129">
        <v>14.542999999999999</v>
      </c>
      <c r="AW4177" s="129">
        <v>2011</v>
      </c>
    </row>
    <row r="4178" spans="1:49">
      <c r="A4178" s="129">
        <v>666</v>
      </c>
      <c r="B4178" s="129" t="s">
        <v>2505</v>
      </c>
      <c r="C4178" s="129" t="s">
        <v>1615</v>
      </c>
      <c r="D4178" s="129" t="s">
        <v>2504</v>
      </c>
      <c r="E4178" s="129" t="s">
        <v>1614</v>
      </c>
      <c r="F4178" s="129" t="s">
        <v>1613</v>
      </c>
      <c r="G4178" s="129" t="s">
        <v>1597</v>
      </c>
      <c r="I4178" s="129" t="s">
        <v>1612</v>
      </c>
      <c r="J4178" s="129" t="s">
        <v>1595</v>
      </c>
      <c r="K4178" s="129" t="s">
        <v>1595</v>
      </c>
      <c r="L4178" s="129" t="s">
        <v>1595</v>
      </c>
      <c r="M4178" s="129" t="s">
        <v>1595</v>
      </c>
      <c r="N4178" s="129" t="s">
        <v>1595</v>
      </c>
      <c r="O4178" s="129" t="s">
        <v>1595</v>
      </c>
      <c r="P4178" s="129" t="s">
        <v>1595</v>
      </c>
      <c r="Q4178" s="129" t="s">
        <v>1595</v>
      </c>
      <c r="R4178" s="129">
        <v>26.838000000000001</v>
      </c>
      <c r="S4178" s="129">
        <v>29.033999999999999</v>
      </c>
      <c r="T4178" s="129">
        <v>20.518000000000001</v>
      </c>
      <c r="U4178" s="129">
        <v>13.781000000000001</v>
      </c>
      <c r="V4178" s="129">
        <v>74.531000000000006</v>
      </c>
      <c r="W4178" s="129">
        <v>82.656999999999996</v>
      </c>
      <c r="X4178" s="129">
        <v>78.594999999999999</v>
      </c>
      <c r="Y4178" s="129">
        <v>74.552999999999997</v>
      </c>
      <c r="Z4178" s="129">
        <v>82.914000000000001</v>
      </c>
      <c r="AA4178" s="129">
        <v>76.867999999999995</v>
      </c>
      <c r="AB4178" s="129">
        <v>94.305000000000007</v>
      </c>
      <c r="AC4178" s="129">
        <v>97.724000000000004</v>
      </c>
      <c r="AD4178" s="129">
        <v>103.64100000000001</v>
      </c>
      <c r="AE4178" s="129">
        <v>130.00299999999999</v>
      </c>
      <c r="AF4178" s="129">
        <v>95.86</v>
      </c>
      <c r="AG4178" s="129">
        <v>63.636000000000003</v>
      </c>
      <c r="AH4178" s="129">
        <v>56.871000000000002</v>
      </c>
      <c r="AI4178" s="129">
        <v>61.624000000000002</v>
      </c>
      <c r="AJ4178" s="129">
        <v>64.384</v>
      </c>
      <c r="AK4178" s="129">
        <v>60.386000000000003</v>
      </c>
      <c r="AL4178" s="129">
        <v>52.19</v>
      </c>
      <c r="AM4178" s="129">
        <v>37.752000000000002</v>
      </c>
      <c r="AN4178" s="129">
        <v>35.369999999999997</v>
      </c>
      <c r="AO4178" s="129">
        <v>37.76</v>
      </c>
      <c r="AP4178" s="129">
        <v>38.854999999999997</v>
      </c>
      <c r="AQ4178" s="129">
        <v>38.816000000000003</v>
      </c>
      <c r="AR4178" s="129">
        <v>37.334000000000003</v>
      </c>
      <c r="AS4178" s="129">
        <v>34.405999999999999</v>
      </c>
      <c r="AT4178" s="129">
        <v>33.798999999999999</v>
      </c>
      <c r="AU4178" s="129">
        <v>33.692</v>
      </c>
      <c r="AV4178" s="129">
        <v>33.195999999999998</v>
      </c>
      <c r="AW4178" s="129">
        <v>2011</v>
      </c>
    </row>
    <row r="4179" spans="1:49">
      <c r="A4179" s="129">
        <v>666</v>
      </c>
      <c r="B4179" s="129" t="s">
        <v>2505</v>
      </c>
      <c r="C4179" s="129" t="s">
        <v>1611</v>
      </c>
      <c r="D4179" s="129" t="s">
        <v>2504</v>
      </c>
      <c r="E4179" s="129" t="s">
        <v>1610</v>
      </c>
      <c r="F4179" s="129" t="s">
        <v>1609</v>
      </c>
      <c r="G4179" s="129" t="s">
        <v>1608</v>
      </c>
      <c r="H4179" s="129" t="s">
        <v>1604</v>
      </c>
      <c r="I4179" s="129" t="s">
        <v>2507</v>
      </c>
      <c r="J4179" s="129" t="s">
        <v>1595</v>
      </c>
      <c r="K4179" s="129" t="s">
        <v>1595</v>
      </c>
      <c r="L4179" s="129">
        <v>0.373</v>
      </c>
      <c r="M4179" s="129">
        <v>0.41299999999999998</v>
      </c>
      <c r="N4179" s="129">
        <v>0.48199999999999998</v>
      </c>
      <c r="O4179" s="129">
        <v>0.59499999999999997</v>
      </c>
      <c r="P4179" s="129">
        <v>0.70099999999999996</v>
      </c>
      <c r="Q4179" s="129">
        <v>0.82499999999999996</v>
      </c>
      <c r="R4179" s="129">
        <v>1.052</v>
      </c>
      <c r="S4179" s="129">
        <v>1.2749999999999999</v>
      </c>
      <c r="T4179" s="129">
        <v>1.514</v>
      </c>
      <c r="U4179" s="129">
        <v>1.806</v>
      </c>
      <c r="V4179" s="129">
        <v>2.165</v>
      </c>
      <c r="W4179" s="129">
        <v>2.4689999999999999</v>
      </c>
      <c r="X4179" s="129">
        <v>2.7989999999999999</v>
      </c>
      <c r="Y4179" s="129">
        <v>3.1779999999999999</v>
      </c>
      <c r="Z4179" s="129">
        <v>3.6549999999999998</v>
      </c>
      <c r="AA4179" s="129">
        <v>4.085</v>
      </c>
      <c r="AB4179" s="129">
        <v>4.4509999999999996</v>
      </c>
      <c r="AC4179" s="129">
        <v>4.8650000000000002</v>
      </c>
      <c r="AD4179" s="129">
        <v>5.4039999999999999</v>
      </c>
      <c r="AE4179" s="129">
        <v>6.1020000000000003</v>
      </c>
      <c r="AF4179" s="129">
        <v>6.8419999999999996</v>
      </c>
      <c r="AG4179" s="129">
        <v>7.375</v>
      </c>
      <c r="AH4179" s="129">
        <v>7.9889999999999999</v>
      </c>
      <c r="AI4179" s="129">
        <v>8.7479999999999993</v>
      </c>
      <c r="AJ4179" s="129">
        <v>9.7889999999999997</v>
      </c>
      <c r="AK4179" s="129">
        <v>11.374000000000001</v>
      </c>
      <c r="AL4179" s="129">
        <v>13.257999999999999</v>
      </c>
      <c r="AM4179" s="129">
        <v>14.644</v>
      </c>
      <c r="AN4179" s="129">
        <v>16.248999999999999</v>
      </c>
      <c r="AO4179" s="129">
        <v>18.343</v>
      </c>
      <c r="AP4179" s="129">
        <v>20.202000000000002</v>
      </c>
      <c r="AQ4179" s="129">
        <v>23.093</v>
      </c>
      <c r="AR4179" s="129">
        <v>26.702999999999999</v>
      </c>
      <c r="AS4179" s="129">
        <v>30.565999999999999</v>
      </c>
      <c r="AT4179" s="129">
        <v>34.207000000000001</v>
      </c>
      <c r="AU4179" s="129">
        <v>38.414000000000001</v>
      </c>
      <c r="AV4179" s="129">
        <v>43.811</v>
      </c>
      <c r="AW4179" s="129">
        <v>2011</v>
      </c>
    </row>
    <row r="4180" spans="1:49">
      <c r="A4180" s="129">
        <v>666</v>
      </c>
      <c r="B4180" s="129" t="s">
        <v>2505</v>
      </c>
      <c r="C4180" s="129" t="s">
        <v>1606</v>
      </c>
      <c r="D4180" s="129" t="s">
        <v>2504</v>
      </c>
      <c r="E4180" s="129" t="s">
        <v>1599</v>
      </c>
      <c r="F4180" s="129" t="s">
        <v>1598</v>
      </c>
      <c r="G4180" s="129" t="s">
        <v>1605</v>
      </c>
      <c r="H4180" s="129" t="s">
        <v>1604</v>
      </c>
      <c r="I4180" s="129" t="s">
        <v>2506</v>
      </c>
      <c r="J4180" s="129">
        <v>-3.9E-2</v>
      </c>
      <c r="K4180" s="129">
        <v>-5.1999999999999998E-2</v>
      </c>
      <c r="L4180" s="129">
        <v>-6.4000000000000001E-2</v>
      </c>
      <c r="M4180" s="129">
        <v>-4.5999999999999999E-2</v>
      </c>
      <c r="N4180" s="129">
        <v>-0.04</v>
      </c>
      <c r="O4180" s="129">
        <v>-3.1E-2</v>
      </c>
      <c r="P4180" s="129">
        <v>-2.8000000000000001E-2</v>
      </c>
      <c r="Q4180" s="129">
        <v>-6.3E-2</v>
      </c>
      <c r="R4180" s="129">
        <v>-7.0000000000000007E-2</v>
      </c>
      <c r="S4180" s="129">
        <v>-0.13300000000000001</v>
      </c>
      <c r="T4180" s="129">
        <v>-9.7000000000000003E-2</v>
      </c>
      <c r="U4180" s="129">
        <v>-0.26300000000000001</v>
      </c>
      <c r="V4180" s="129">
        <v>-0.24099999999999999</v>
      </c>
      <c r="W4180" s="129">
        <v>-0.23200000000000001</v>
      </c>
      <c r="X4180" s="129">
        <v>-0.191</v>
      </c>
      <c r="Y4180" s="129">
        <v>-0.26400000000000001</v>
      </c>
      <c r="Z4180" s="129">
        <v>-0.32300000000000001</v>
      </c>
      <c r="AA4180" s="129">
        <v>-0.27100000000000002</v>
      </c>
      <c r="AB4180" s="129">
        <v>-0.26700000000000002</v>
      </c>
      <c r="AC4180" s="129">
        <v>-0.216</v>
      </c>
      <c r="AD4180" s="129">
        <v>-3.1E-2</v>
      </c>
      <c r="AE4180" s="129">
        <v>3.1E-2</v>
      </c>
      <c r="AF4180" s="129">
        <v>5.1999999999999998E-2</v>
      </c>
      <c r="AG4180" s="129">
        <v>4.5999999999999999E-2</v>
      </c>
      <c r="AH4180" s="129">
        <v>0.1</v>
      </c>
      <c r="AI4180" s="129">
        <v>0.02</v>
      </c>
      <c r="AJ4180" s="129">
        <v>0.16600000000000001</v>
      </c>
      <c r="AK4180" s="129">
        <v>0.13200000000000001</v>
      </c>
      <c r="AL4180" s="129">
        <v>0.16</v>
      </c>
      <c r="AM4180" s="129">
        <v>3.0000000000000001E-3</v>
      </c>
      <c r="AN4180" s="129">
        <v>-0.26400000000000001</v>
      </c>
      <c r="AO4180" s="129">
        <v>-0.55500000000000005</v>
      </c>
      <c r="AP4180" s="129">
        <v>-0.33400000000000002</v>
      </c>
      <c r="AQ4180" s="129">
        <v>-0.33400000000000002</v>
      </c>
      <c r="AR4180" s="129">
        <v>-0.36099999999999999</v>
      </c>
      <c r="AS4180" s="129">
        <v>-0.35599999999999998</v>
      </c>
      <c r="AT4180" s="129">
        <v>-0.36099999999999999</v>
      </c>
      <c r="AU4180" s="129">
        <v>-0.379</v>
      </c>
      <c r="AV4180" s="129">
        <v>-0.218</v>
      </c>
      <c r="AW4180" s="129">
        <v>2011</v>
      </c>
    </row>
    <row r="4181" spans="1:49">
      <c r="A4181" s="129">
        <v>666</v>
      </c>
      <c r="B4181" s="129" t="s">
        <v>2505</v>
      </c>
      <c r="C4181" s="129" t="s">
        <v>1601</v>
      </c>
      <c r="D4181" s="129" t="s">
        <v>2504</v>
      </c>
      <c r="E4181" s="129" t="s">
        <v>1599</v>
      </c>
      <c r="F4181" s="129" t="s">
        <v>1598</v>
      </c>
      <c r="G4181" s="129" t="s">
        <v>1597</v>
      </c>
      <c r="I4181" s="129" t="s">
        <v>1596</v>
      </c>
      <c r="J4181" s="129">
        <v>-9.6069999999999993</v>
      </c>
      <c r="K4181" s="129">
        <v>-12.81</v>
      </c>
      <c r="L4181" s="129">
        <v>-18.937000000000001</v>
      </c>
      <c r="M4181" s="129">
        <v>-12.6</v>
      </c>
      <c r="N4181" s="129">
        <v>-12.537000000000001</v>
      </c>
      <c r="O4181" s="129">
        <v>-11.702999999999999</v>
      </c>
      <c r="P4181" s="129">
        <v>-9.3000000000000007</v>
      </c>
      <c r="Q4181" s="129">
        <v>-16.675999999999998</v>
      </c>
      <c r="R4181" s="129">
        <v>-15.882999999999999</v>
      </c>
      <c r="S4181" s="129">
        <v>-28.31</v>
      </c>
      <c r="T4181" s="129">
        <v>-17.134</v>
      </c>
      <c r="U4181" s="129">
        <v>-42.087000000000003</v>
      </c>
      <c r="V4181" s="129">
        <v>-32.631</v>
      </c>
      <c r="W4181" s="129">
        <v>-31.457999999999998</v>
      </c>
      <c r="X4181" s="129">
        <v>-24.798999999999999</v>
      </c>
      <c r="Y4181" s="129">
        <v>-31.015000000000001</v>
      </c>
      <c r="Z4181" s="129">
        <v>-38.823999999999998</v>
      </c>
      <c r="AA4181" s="129">
        <v>-30.971</v>
      </c>
      <c r="AB4181" s="129">
        <v>-31.975000000000001</v>
      </c>
      <c r="AC4181" s="129">
        <v>-26.364999999999998</v>
      </c>
      <c r="AD4181" s="129">
        <v>-3.9870000000000001</v>
      </c>
      <c r="AE4181" s="129">
        <v>4.4130000000000003</v>
      </c>
      <c r="AF4181" s="129">
        <v>8.0259999999999998</v>
      </c>
      <c r="AG4181" s="129">
        <v>4.7270000000000003</v>
      </c>
      <c r="AH4181" s="129">
        <v>8.0850000000000009</v>
      </c>
      <c r="AI4181" s="129">
        <v>1.4239999999999999</v>
      </c>
      <c r="AJ4181" s="129">
        <v>11.456</v>
      </c>
      <c r="AK4181" s="129">
        <v>8.2010000000000005</v>
      </c>
      <c r="AL4181" s="129">
        <v>9.9619999999999997</v>
      </c>
      <c r="AM4181" s="129">
        <v>0.18</v>
      </c>
      <c r="AN4181" s="129">
        <v>-11.882999999999999</v>
      </c>
      <c r="AO4181" s="129">
        <v>-21.957999999999998</v>
      </c>
      <c r="AP4181" s="129">
        <v>-13.58</v>
      </c>
      <c r="AQ4181" s="129">
        <v>-13.577999999999999</v>
      </c>
      <c r="AR4181" s="129">
        <v>-13.374000000000001</v>
      </c>
      <c r="AS4181" s="129">
        <v>-12.129</v>
      </c>
      <c r="AT4181" s="129">
        <v>-11.605</v>
      </c>
      <c r="AU4181" s="129">
        <v>-11.441000000000001</v>
      </c>
      <c r="AV4181" s="129">
        <v>-6.0739999999999998</v>
      </c>
      <c r="AW4181" s="129">
        <v>2011</v>
      </c>
    </row>
    <row r="4182" spans="1:49">
      <c r="A4182" s="129">
        <v>668</v>
      </c>
      <c r="B4182" s="129" t="s">
        <v>2498</v>
      </c>
      <c r="C4182" s="129" t="s">
        <v>1733</v>
      </c>
      <c r="D4182" s="129" t="s">
        <v>2497</v>
      </c>
      <c r="E4182" s="129" t="s">
        <v>1730</v>
      </c>
      <c r="F4182" s="129" t="s">
        <v>1732</v>
      </c>
      <c r="G4182" s="129" t="s">
        <v>1608</v>
      </c>
      <c r="H4182" s="129" t="s">
        <v>1604</v>
      </c>
      <c r="I4182" s="129" t="s">
        <v>2503</v>
      </c>
      <c r="J4182" s="129" t="s">
        <v>1595</v>
      </c>
      <c r="K4182" s="129" t="s">
        <v>1595</v>
      </c>
      <c r="L4182" s="129" t="s">
        <v>1595</v>
      </c>
      <c r="M4182" s="129" t="s">
        <v>1595</v>
      </c>
      <c r="N4182" s="129" t="s">
        <v>1595</v>
      </c>
      <c r="O4182" s="129" t="s">
        <v>1595</v>
      </c>
      <c r="P4182" s="129" t="s">
        <v>1595</v>
      </c>
      <c r="Q4182" s="129" t="s">
        <v>1595</v>
      </c>
      <c r="R4182" s="129" t="s">
        <v>1595</v>
      </c>
      <c r="S4182" s="129" t="s">
        <v>1595</v>
      </c>
      <c r="T4182" s="129" t="s">
        <v>1595</v>
      </c>
      <c r="U4182" s="129" t="s">
        <v>1595</v>
      </c>
      <c r="V4182" s="129" t="s">
        <v>1595</v>
      </c>
      <c r="W4182" s="129" t="s">
        <v>1595</v>
      </c>
      <c r="X4182" s="129" t="s">
        <v>1595</v>
      </c>
      <c r="Y4182" s="129" t="s">
        <v>1595</v>
      </c>
      <c r="Z4182" s="129" t="s">
        <v>1595</v>
      </c>
      <c r="AA4182" s="129" t="s">
        <v>1595</v>
      </c>
      <c r="AB4182" s="129" t="s">
        <v>1595</v>
      </c>
      <c r="AC4182" s="129" t="s">
        <v>1595</v>
      </c>
      <c r="AD4182" s="129">
        <v>0.57199999999999995</v>
      </c>
      <c r="AE4182" s="129">
        <v>0.58799999999999997</v>
      </c>
      <c r="AF4182" s="129">
        <v>0.61499999999999999</v>
      </c>
      <c r="AG4182" s="129">
        <v>0.44</v>
      </c>
      <c r="AH4182" s="129">
        <v>0.45800000000000002</v>
      </c>
      <c r="AI4182" s="129">
        <v>0.48499999999999999</v>
      </c>
      <c r="AJ4182" s="129">
        <v>0.52800000000000002</v>
      </c>
      <c r="AK4182" s="129">
        <v>0.59799999999999998</v>
      </c>
      <c r="AL4182" s="129">
        <v>0.63500000000000001</v>
      </c>
      <c r="AM4182" s="129">
        <v>0.66900000000000004</v>
      </c>
      <c r="AN4182" s="129">
        <v>0.71</v>
      </c>
      <c r="AO4182" s="129">
        <v>0.76600000000000001</v>
      </c>
      <c r="AP4182" s="129">
        <v>0.82899999999999996</v>
      </c>
      <c r="AQ4182" s="129">
        <v>0.89600000000000002</v>
      </c>
      <c r="AR4182" s="129">
        <v>0.95799999999999996</v>
      </c>
      <c r="AS4182" s="129">
        <v>1.04</v>
      </c>
      <c r="AT4182" s="129">
        <v>1.117</v>
      </c>
      <c r="AU4182" s="129">
        <v>1.1970000000000001</v>
      </c>
      <c r="AV4182" s="129">
        <v>1.3140000000000001</v>
      </c>
      <c r="AW4182" s="129">
        <v>2011</v>
      </c>
    </row>
    <row r="4183" spans="1:49">
      <c r="A4183" s="129">
        <v>668</v>
      </c>
      <c r="B4183" s="129" t="s">
        <v>2498</v>
      </c>
      <c r="C4183" s="129" t="s">
        <v>1731</v>
      </c>
      <c r="D4183" s="129" t="s">
        <v>2497</v>
      </c>
      <c r="E4183" s="129" t="s">
        <v>1730</v>
      </c>
      <c r="F4183" s="129" t="s">
        <v>1729</v>
      </c>
      <c r="G4183" s="129" t="s">
        <v>1655</v>
      </c>
      <c r="I4183" s="129" t="s">
        <v>1728</v>
      </c>
      <c r="J4183" s="129" t="s">
        <v>1595</v>
      </c>
      <c r="K4183" s="129" t="s">
        <v>1595</v>
      </c>
      <c r="L4183" s="129" t="s">
        <v>1595</v>
      </c>
      <c r="M4183" s="129" t="s">
        <v>1595</v>
      </c>
      <c r="N4183" s="129" t="s">
        <v>1595</v>
      </c>
      <c r="O4183" s="129" t="s">
        <v>1595</v>
      </c>
      <c r="P4183" s="129" t="s">
        <v>1595</v>
      </c>
      <c r="Q4183" s="129" t="s">
        <v>1595</v>
      </c>
      <c r="R4183" s="129" t="s">
        <v>1595</v>
      </c>
      <c r="S4183" s="129" t="s">
        <v>1595</v>
      </c>
      <c r="T4183" s="129" t="s">
        <v>1595</v>
      </c>
      <c r="U4183" s="129" t="s">
        <v>1595</v>
      </c>
      <c r="V4183" s="129" t="s">
        <v>1595</v>
      </c>
      <c r="W4183" s="129" t="s">
        <v>1595</v>
      </c>
      <c r="X4183" s="129" t="s">
        <v>1595</v>
      </c>
      <c r="Y4183" s="129" t="s">
        <v>1595</v>
      </c>
      <c r="Z4183" s="129" t="s">
        <v>1595</v>
      </c>
      <c r="AA4183" s="129" t="s">
        <v>1595</v>
      </c>
      <c r="AB4183" s="129" t="s">
        <v>1595</v>
      </c>
      <c r="AC4183" s="129" t="s">
        <v>1595</v>
      </c>
      <c r="AD4183" s="129" t="s">
        <v>1595</v>
      </c>
      <c r="AE4183" s="129">
        <v>2.9329999999999998</v>
      </c>
      <c r="AF4183" s="129">
        <v>4.4800000000000004</v>
      </c>
      <c r="AG4183" s="129">
        <v>-28.356000000000002</v>
      </c>
      <c r="AH4183" s="129">
        <v>4.0679999999999996</v>
      </c>
      <c r="AI4183" s="129">
        <v>5.8860000000000001</v>
      </c>
      <c r="AJ4183" s="129">
        <v>8.8849999999999998</v>
      </c>
      <c r="AK4183" s="129">
        <v>13.231</v>
      </c>
      <c r="AL4183" s="129">
        <v>6.173</v>
      </c>
      <c r="AM4183" s="129">
        <v>5.2859999999999996</v>
      </c>
      <c r="AN4183" s="129">
        <v>6.117</v>
      </c>
      <c r="AO4183" s="129">
        <v>7.8879999999999999</v>
      </c>
      <c r="AP4183" s="129">
        <v>8.3070000000000004</v>
      </c>
      <c r="AQ4183" s="129">
        <v>8.1059999999999999</v>
      </c>
      <c r="AR4183" s="129">
        <v>6.8150000000000004</v>
      </c>
      <c r="AS4183" s="129">
        <v>8.5549999999999997</v>
      </c>
      <c r="AT4183" s="129">
        <v>7.4550000000000001</v>
      </c>
      <c r="AU4183" s="129">
        <v>7.1870000000000003</v>
      </c>
      <c r="AV4183" s="129">
        <v>9.7829999999999995</v>
      </c>
      <c r="AW4183" s="129">
        <v>2011</v>
      </c>
    </row>
    <row r="4184" spans="1:49">
      <c r="A4184" s="129">
        <v>668</v>
      </c>
      <c r="B4184" s="129" t="s">
        <v>2498</v>
      </c>
      <c r="C4184" s="129" t="s">
        <v>1727</v>
      </c>
      <c r="D4184" s="129" t="s">
        <v>2497</v>
      </c>
      <c r="E4184" s="129" t="s">
        <v>1724</v>
      </c>
      <c r="F4184" s="129" t="s">
        <v>1726</v>
      </c>
      <c r="G4184" s="129" t="s">
        <v>1608</v>
      </c>
      <c r="H4184" s="129" t="s">
        <v>1604</v>
      </c>
      <c r="I4184" s="129" t="s">
        <v>2503</v>
      </c>
      <c r="J4184" s="129" t="s">
        <v>1595</v>
      </c>
      <c r="K4184" s="129" t="s">
        <v>1595</v>
      </c>
      <c r="L4184" s="129" t="s">
        <v>1595</v>
      </c>
      <c r="M4184" s="129" t="s">
        <v>1595</v>
      </c>
      <c r="N4184" s="129" t="s">
        <v>1595</v>
      </c>
      <c r="O4184" s="129" t="s">
        <v>1595</v>
      </c>
      <c r="P4184" s="129" t="s">
        <v>1595</v>
      </c>
      <c r="Q4184" s="129" t="s">
        <v>1595</v>
      </c>
      <c r="R4184" s="129" t="s">
        <v>1595</v>
      </c>
      <c r="S4184" s="129" t="s">
        <v>1595</v>
      </c>
      <c r="T4184" s="129" t="s">
        <v>1595</v>
      </c>
      <c r="U4184" s="129" t="s">
        <v>1595</v>
      </c>
      <c r="V4184" s="129" t="s">
        <v>1595</v>
      </c>
      <c r="W4184" s="129" t="s">
        <v>1595</v>
      </c>
      <c r="X4184" s="129" t="s">
        <v>1595</v>
      </c>
      <c r="Y4184" s="129" t="s">
        <v>1595</v>
      </c>
      <c r="Z4184" s="129" t="s">
        <v>1595</v>
      </c>
      <c r="AA4184" s="129" t="s">
        <v>1595</v>
      </c>
      <c r="AB4184" s="129" t="s">
        <v>1595</v>
      </c>
      <c r="AC4184" s="129" t="s">
        <v>1595</v>
      </c>
      <c r="AD4184" s="129">
        <v>0.57999999999999996</v>
      </c>
      <c r="AE4184" s="129">
        <v>0.60499999999999998</v>
      </c>
      <c r="AF4184" s="129">
        <v>0.63</v>
      </c>
      <c r="AG4184" s="129">
        <v>0.503</v>
      </c>
      <c r="AH4184" s="129">
        <v>0.57799999999999996</v>
      </c>
      <c r="AI4184" s="129">
        <v>0.66800000000000004</v>
      </c>
      <c r="AJ4184" s="129">
        <v>0.754</v>
      </c>
      <c r="AK4184" s="129">
        <v>0.94699999999999995</v>
      </c>
      <c r="AL4184" s="129">
        <v>1.1140000000000001</v>
      </c>
      <c r="AM4184" s="129">
        <v>1.153</v>
      </c>
      <c r="AN4184" s="129">
        <v>1.29</v>
      </c>
      <c r="AO4184" s="129">
        <v>1.538</v>
      </c>
      <c r="AP4184" s="129">
        <v>1.734</v>
      </c>
      <c r="AQ4184" s="129">
        <v>1.9770000000000001</v>
      </c>
      <c r="AR4184" s="129">
        <v>2.177</v>
      </c>
      <c r="AS4184" s="129">
        <v>2.5630000000000002</v>
      </c>
      <c r="AT4184" s="129">
        <v>2.8439999999999999</v>
      </c>
      <c r="AU4184" s="129">
        <v>3.0870000000000002</v>
      </c>
      <c r="AV4184" s="129">
        <v>3.4289999999999998</v>
      </c>
      <c r="AW4184" s="129">
        <v>2011</v>
      </c>
    </row>
    <row r="4185" spans="1:49">
      <c r="A4185" s="129">
        <v>668</v>
      </c>
      <c r="B4185" s="129" t="s">
        <v>2498</v>
      </c>
      <c r="C4185" s="129" t="s">
        <v>1725</v>
      </c>
      <c r="D4185" s="129" t="s">
        <v>2497</v>
      </c>
      <c r="E4185" s="129" t="s">
        <v>1724</v>
      </c>
      <c r="F4185" s="129" t="s">
        <v>1723</v>
      </c>
      <c r="G4185" s="129" t="s">
        <v>1605</v>
      </c>
      <c r="H4185" s="129" t="s">
        <v>1604</v>
      </c>
      <c r="I4185" s="129" t="s">
        <v>1691</v>
      </c>
      <c r="J4185" s="129" t="s">
        <v>1595</v>
      </c>
      <c r="K4185" s="129" t="s">
        <v>1595</v>
      </c>
      <c r="L4185" s="129" t="s">
        <v>1595</v>
      </c>
      <c r="M4185" s="129" t="s">
        <v>1595</v>
      </c>
      <c r="N4185" s="129" t="s">
        <v>1595</v>
      </c>
      <c r="O4185" s="129" t="s">
        <v>1595</v>
      </c>
      <c r="P4185" s="129" t="s">
        <v>1595</v>
      </c>
      <c r="Q4185" s="129" t="s">
        <v>1595</v>
      </c>
      <c r="R4185" s="129" t="s">
        <v>1595</v>
      </c>
      <c r="S4185" s="129" t="s">
        <v>1595</v>
      </c>
      <c r="T4185" s="129" t="s">
        <v>1595</v>
      </c>
      <c r="U4185" s="129" t="s">
        <v>1595</v>
      </c>
      <c r="V4185" s="129" t="s">
        <v>1595</v>
      </c>
      <c r="W4185" s="129" t="s">
        <v>1595</v>
      </c>
      <c r="X4185" s="129" t="s">
        <v>1595</v>
      </c>
      <c r="Y4185" s="129" t="s">
        <v>1595</v>
      </c>
      <c r="Z4185" s="129" t="s">
        <v>1595</v>
      </c>
      <c r="AA4185" s="129" t="s">
        <v>1595</v>
      </c>
      <c r="AB4185" s="129" t="s">
        <v>1595</v>
      </c>
      <c r="AC4185" s="129" t="s">
        <v>1595</v>
      </c>
      <c r="AD4185" s="129">
        <v>0.57999999999999996</v>
      </c>
      <c r="AE4185" s="129">
        <v>0.60499999999999998</v>
      </c>
      <c r="AF4185" s="129">
        <v>0.63</v>
      </c>
      <c r="AG4185" s="129">
        <v>0.503</v>
      </c>
      <c r="AH4185" s="129">
        <v>0.57799999999999996</v>
      </c>
      <c r="AI4185" s="129">
        <v>0.66800000000000004</v>
      </c>
      <c r="AJ4185" s="129">
        <v>0.754</v>
      </c>
      <c r="AK4185" s="129">
        <v>0.94699999999999995</v>
      </c>
      <c r="AL4185" s="129">
        <v>1.1140000000000001</v>
      </c>
      <c r="AM4185" s="129">
        <v>1.153</v>
      </c>
      <c r="AN4185" s="129">
        <v>1.29</v>
      </c>
      <c r="AO4185" s="129">
        <v>1.538</v>
      </c>
      <c r="AP4185" s="129">
        <v>1.734</v>
      </c>
      <c r="AQ4185" s="129">
        <v>1.9770000000000001</v>
      </c>
      <c r="AR4185" s="129">
        <v>2.177</v>
      </c>
      <c r="AS4185" s="129">
        <v>2.5630000000000002</v>
      </c>
      <c r="AT4185" s="129">
        <v>2.8439999999999999</v>
      </c>
      <c r="AU4185" s="129">
        <v>3.0870000000000002</v>
      </c>
      <c r="AV4185" s="129">
        <v>3.4289999999999998</v>
      </c>
      <c r="AW4185" s="129">
        <v>2011</v>
      </c>
    </row>
    <row r="4186" spans="1:49">
      <c r="A4186" s="129">
        <v>668</v>
      </c>
      <c r="B4186" s="129" t="s">
        <v>2498</v>
      </c>
      <c r="C4186" s="129" t="s">
        <v>1722</v>
      </c>
      <c r="D4186" s="129" t="s">
        <v>2497</v>
      </c>
      <c r="E4186" s="129" t="s">
        <v>1721</v>
      </c>
      <c r="F4186" s="129" t="s">
        <v>1720</v>
      </c>
      <c r="G4186" s="129" t="s">
        <v>1675</v>
      </c>
      <c r="I4186" s="129" t="s">
        <v>1719</v>
      </c>
      <c r="J4186" s="129" t="s">
        <v>1595</v>
      </c>
      <c r="K4186" s="129" t="s">
        <v>1595</v>
      </c>
      <c r="L4186" s="129" t="s">
        <v>1595</v>
      </c>
      <c r="M4186" s="129" t="s">
        <v>1595</v>
      </c>
      <c r="N4186" s="129" t="s">
        <v>1595</v>
      </c>
      <c r="O4186" s="129" t="s">
        <v>1595</v>
      </c>
      <c r="P4186" s="129" t="s">
        <v>1595</v>
      </c>
      <c r="Q4186" s="129" t="s">
        <v>1595</v>
      </c>
      <c r="R4186" s="129" t="s">
        <v>1595</v>
      </c>
      <c r="S4186" s="129" t="s">
        <v>1595</v>
      </c>
      <c r="T4186" s="129" t="s">
        <v>1595</v>
      </c>
      <c r="U4186" s="129" t="s">
        <v>1595</v>
      </c>
      <c r="V4186" s="129" t="s">
        <v>1595</v>
      </c>
      <c r="W4186" s="129" t="s">
        <v>1595</v>
      </c>
      <c r="X4186" s="129" t="s">
        <v>1595</v>
      </c>
      <c r="Y4186" s="129" t="s">
        <v>1595</v>
      </c>
      <c r="Z4186" s="129" t="s">
        <v>1595</v>
      </c>
      <c r="AA4186" s="129" t="s">
        <v>1595</v>
      </c>
      <c r="AB4186" s="129" t="s">
        <v>1595</v>
      </c>
      <c r="AC4186" s="129" t="s">
        <v>1595</v>
      </c>
      <c r="AD4186" s="129">
        <v>101.505</v>
      </c>
      <c r="AE4186" s="129">
        <v>102.764</v>
      </c>
      <c r="AF4186" s="129">
        <v>102.48</v>
      </c>
      <c r="AG4186" s="129">
        <v>114.12</v>
      </c>
      <c r="AH4186" s="129">
        <v>126.065</v>
      </c>
      <c r="AI4186" s="129">
        <v>137.625</v>
      </c>
      <c r="AJ4186" s="129">
        <v>142.79900000000001</v>
      </c>
      <c r="AK4186" s="129">
        <v>158.30000000000001</v>
      </c>
      <c r="AL4186" s="129">
        <v>175.358</v>
      </c>
      <c r="AM4186" s="129">
        <v>172.416</v>
      </c>
      <c r="AN4186" s="129">
        <v>181.74600000000001</v>
      </c>
      <c r="AO4186" s="129">
        <v>200.84</v>
      </c>
      <c r="AP4186" s="129">
        <v>209.07900000000001</v>
      </c>
      <c r="AQ4186" s="129">
        <v>220.58199999999999</v>
      </c>
      <c r="AR4186" s="129">
        <v>227.376</v>
      </c>
      <c r="AS4186" s="129">
        <v>246.59700000000001</v>
      </c>
      <c r="AT4186" s="129">
        <v>254.62700000000001</v>
      </c>
      <c r="AU4186" s="129">
        <v>257.87700000000001</v>
      </c>
      <c r="AV4186" s="129">
        <v>260.85700000000003</v>
      </c>
      <c r="AW4186" s="129">
        <v>2011</v>
      </c>
    </row>
    <row r="4187" spans="1:49">
      <c r="A4187" s="129">
        <v>668</v>
      </c>
      <c r="B4187" s="129" t="s">
        <v>2498</v>
      </c>
      <c r="C4187" s="129" t="s">
        <v>1718</v>
      </c>
      <c r="D4187" s="129" t="s">
        <v>2497</v>
      </c>
      <c r="E4187" s="129" t="s">
        <v>1717</v>
      </c>
      <c r="F4187" s="129" t="s">
        <v>1716</v>
      </c>
      <c r="G4187" s="129" t="s">
        <v>1608</v>
      </c>
      <c r="H4187" s="129" t="s">
        <v>3</v>
      </c>
      <c r="I4187" s="129" t="s">
        <v>1715</v>
      </c>
      <c r="J4187" s="129" t="s">
        <v>1595</v>
      </c>
      <c r="K4187" s="129" t="s">
        <v>1595</v>
      </c>
      <c r="L4187" s="129" t="s">
        <v>1595</v>
      </c>
      <c r="M4187" s="129" t="s">
        <v>1595</v>
      </c>
      <c r="N4187" s="129" t="s">
        <v>1595</v>
      </c>
      <c r="O4187" s="129" t="s">
        <v>1595</v>
      </c>
      <c r="P4187" s="129" t="s">
        <v>1595</v>
      </c>
      <c r="Q4187" s="129" t="s">
        <v>1595</v>
      </c>
      <c r="R4187" s="129" t="s">
        <v>1595</v>
      </c>
      <c r="S4187" s="129" t="s">
        <v>1595</v>
      </c>
      <c r="T4187" s="129" t="s">
        <v>1595</v>
      </c>
      <c r="U4187" s="129" t="s">
        <v>1595</v>
      </c>
      <c r="V4187" s="129" t="s">
        <v>1595</v>
      </c>
      <c r="W4187" s="129" t="s">
        <v>1595</v>
      </c>
      <c r="X4187" s="129" t="s">
        <v>1595</v>
      </c>
      <c r="Y4187" s="129" t="s">
        <v>1595</v>
      </c>
      <c r="Z4187" s="129" t="s">
        <v>1595</v>
      </c>
      <c r="AA4187" s="129" t="s">
        <v>1595</v>
      </c>
      <c r="AB4187" s="129" t="s">
        <v>1595</v>
      </c>
      <c r="AC4187" s="129" t="s">
        <v>1595</v>
      </c>
      <c r="AD4187" s="129">
        <v>211.001</v>
      </c>
      <c r="AE4187" s="129">
        <v>209.68199999999999</v>
      </c>
      <c r="AF4187" s="129">
        <v>214.626</v>
      </c>
      <c r="AG4187" s="129">
        <v>151.68700000000001</v>
      </c>
      <c r="AH4187" s="129">
        <v>155.173</v>
      </c>
      <c r="AI4187" s="129">
        <v>159.851</v>
      </c>
      <c r="AJ4187" s="129">
        <v>167.38499999999999</v>
      </c>
      <c r="AK4187" s="129">
        <v>180.87299999999999</v>
      </c>
      <c r="AL4187" s="129">
        <v>182.68600000000001</v>
      </c>
      <c r="AM4187" s="129">
        <v>184.53100000000001</v>
      </c>
      <c r="AN4187" s="129">
        <v>187.86600000000001</v>
      </c>
      <c r="AO4187" s="129">
        <v>197.53700000000001</v>
      </c>
      <c r="AP4187" s="129">
        <v>208.51400000000001</v>
      </c>
      <c r="AQ4187" s="129">
        <v>219.691</v>
      </c>
      <c r="AR4187" s="129">
        <v>228.70400000000001</v>
      </c>
      <c r="AS4187" s="129">
        <v>241.965</v>
      </c>
      <c r="AT4187" s="129">
        <v>253.90299999999999</v>
      </c>
      <c r="AU4187" s="129">
        <v>265.76499999999999</v>
      </c>
      <c r="AV4187" s="129">
        <v>284.92</v>
      </c>
      <c r="AW4187" s="129">
        <v>2009</v>
      </c>
    </row>
    <row r="4188" spans="1:49">
      <c r="A4188" s="129">
        <v>668</v>
      </c>
      <c r="B4188" s="129" t="s">
        <v>2498</v>
      </c>
      <c r="C4188" s="129" t="s">
        <v>1714</v>
      </c>
      <c r="D4188" s="129" t="s">
        <v>2497</v>
      </c>
      <c r="E4188" s="129" t="s">
        <v>1711</v>
      </c>
      <c r="F4188" s="129" t="s">
        <v>1713</v>
      </c>
      <c r="G4188" s="129" t="s">
        <v>1608</v>
      </c>
      <c r="H4188" s="129" t="s">
        <v>3</v>
      </c>
      <c r="I4188" s="129" t="s">
        <v>1699</v>
      </c>
      <c r="J4188" s="129" t="s">
        <v>1595</v>
      </c>
      <c r="K4188" s="129" t="s">
        <v>1595</v>
      </c>
      <c r="L4188" s="129" t="s">
        <v>1595</v>
      </c>
      <c r="M4188" s="129" t="s">
        <v>1595</v>
      </c>
      <c r="N4188" s="129" t="s">
        <v>1595</v>
      </c>
      <c r="O4188" s="129" t="s">
        <v>1595</v>
      </c>
      <c r="P4188" s="129" t="s">
        <v>1595</v>
      </c>
      <c r="Q4188" s="129" t="s">
        <v>1595</v>
      </c>
      <c r="R4188" s="129" t="s">
        <v>1595</v>
      </c>
      <c r="S4188" s="129" t="s">
        <v>1595</v>
      </c>
      <c r="T4188" s="129" t="s">
        <v>1595</v>
      </c>
      <c r="U4188" s="129" t="s">
        <v>1595</v>
      </c>
      <c r="V4188" s="129" t="s">
        <v>1595</v>
      </c>
      <c r="W4188" s="129" t="s">
        <v>1595</v>
      </c>
      <c r="X4188" s="129" t="s">
        <v>1595</v>
      </c>
      <c r="Y4188" s="129" t="s">
        <v>1595</v>
      </c>
      <c r="Z4188" s="129" t="s">
        <v>1595</v>
      </c>
      <c r="AA4188" s="129" t="s">
        <v>1595</v>
      </c>
      <c r="AB4188" s="129" t="s">
        <v>1595</v>
      </c>
      <c r="AC4188" s="129" t="s">
        <v>1595</v>
      </c>
      <c r="AD4188" s="129">
        <v>214.17599999999999</v>
      </c>
      <c r="AE4188" s="129">
        <v>215.47800000000001</v>
      </c>
      <c r="AF4188" s="129">
        <v>219.94800000000001</v>
      </c>
      <c r="AG4188" s="129">
        <v>173.10499999999999</v>
      </c>
      <c r="AH4188" s="129">
        <v>195.61799999999999</v>
      </c>
      <c r="AI4188" s="129">
        <v>219.99600000000001</v>
      </c>
      <c r="AJ4188" s="129">
        <v>239.024</v>
      </c>
      <c r="AK4188" s="129">
        <v>286.32100000000003</v>
      </c>
      <c r="AL4188" s="129">
        <v>320.35399999999998</v>
      </c>
      <c r="AM4188" s="129">
        <v>318.161</v>
      </c>
      <c r="AN4188" s="129">
        <v>341.44</v>
      </c>
      <c r="AO4188" s="129">
        <v>396.73399999999998</v>
      </c>
      <c r="AP4188" s="129">
        <v>435.959</v>
      </c>
      <c r="AQ4188" s="129">
        <v>484.59899999999999</v>
      </c>
      <c r="AR4188" s="129">
        <v>520.01800000000003</v>
      </c>
      <c r="AS4188" s="129">
        <v>596.67899999999997</v>
      </c>
      <c r="AT4188" s="129">
        <v>646.50599999999997</v>
      </c>
      <c r="AU4188" s="129">
        <v>685.34699999999998</v>
      </c>
      <c r="AV4188" s="129">
        <v>743.23500000000001</v>
      </c>
      <c r="AW4188" s="129">
        <v>2009</v>
      </c>
    </row>
    <row r="4189" spans="1:49">
      <c r="A4189" s="129">
        <v>668</v>
      </c>
      <c r="B4189" s="129" t="s">
        <v>2498</v>
      </c>
      <c r="C4189" s="129" t="s">
        <v>1712</v>
      </c>
      <c r="D4189" s="129" t="s">
        <v>2497</v>
      </c>
      <c r="E4189" s="129" t="s">
        <v>1711</v>
      </c>
      <c r="F4189" s="129" t="s">
        <v>1710</v>
      </c>
      <c r="G4189" s="129" t="s">
        <v>1605</v>
      </c>
      <c r="H4189" s="129" t="s">
        <v>3</v>
      </c>
      <c r="I4189" s="129" t="s">
        <v>1699</v>
      </c>
      <c r="J4189" s="129" t="s">
        <v>1595</v>
      </c>
      <c r="K4189" s="129" t="s">
        <v>1595</v>
      </c>
      <c r="L4189" s="129" t="s">
        <v>1595</v>
      </c>
      <c r="M4189" s="129" t="s">
        <v>1595</v>
      </c>
      <c r="N4189" s="129" t="s">
        <v>1595</v>
      </c>
      <c r="O4189" s="129" t="s">
        <v>1595</v>
      </c>
      <c r="P4189" s="129" t="s">
        <v>1595</v>
      </c>
      <c r="Q4189" s="129" t="s">
        <v>1595</v>
      </c>
      <c r="R4189" s="129" t="s">
        <v>1595</v>
      </c>
      <c r="S4189" s="129" t="s">
        <v>1595</v>
      </c>
      <c r="T4189" s="129" t="s">
        <v>1595</v>
      </c>
      <c r="U4189" s="129" t="s">
        <v>1595</v>
      </c>
      <c r="V4189" s="129" t="s">
        <v>1595</v>
      </c>
      <c r="W4189" s="129" t="s">
        <v>1595</v>
      </c>
      <c r="X4189" s="129" t="s">
        <v>1595</v>
      </c>
      <c r="Y4189" s="129" t="s">
        <v>1595</v>
      </c>
      <c r="Z4189" s="129" t="s">
        <v>1595</v>
      </c>
      <c r="AA4189" s="129" t="s">
        <v>1595</v>
      </c>
      <c r="AB4189" s="129" t="s">
        <v>1595</v>
      </c>
      <c r="AC4189" s="129" t="s">
        <v>1595</v>
      </c>
      <c r="AD4189" s="129">
        <v>214.17599999999999</v>
      </c>
      <c r="AE4189" s="129">
        <v>215.47800000000001</v>
      </c>
      <c r="AF4189" s="129">
        <v>219.94800000000001</v>
      </c>
      <c r="AG4189" s="129">
        <v>173.10499999999999</v>
      </c>
      <c r="AH4189" s="129">
        <v>195.61799999999999</v>
      </c>
      <c r="AI4189" s="129">
        <v>219.99600000000001</v>
      </c>
      <c r="AJ4189" s="129">
        <v>239.024</v>
      </c>
      <c r="AK4189" s="129">
        <v>286.32100000000003</v>
      </c>
      <c r="AL4189" s="129">
        <v>320.35399999999998</v>
      </c>
      <c r="AM4189" s="129">
        <v>318.161</v>
      </c>
      <c r="AN4189" s="129">
        <v>341.44</v>
      </c>
      <c r="AO4189" s="129">
        <v>396.73399999999998</v>
      </c>
      <c r="AP4189" s="129">
        <v>435.959</v>
      </c>
      <c r="AQ4189" s="129">
        <v>484.59899999999999</v>
      </c>
      <c r="AR4189" s="129">
        <v>520.01800000000003</v>
      </c>
      <c r="AS4189" s="129">
        <v>596.67899999999997</v>
      </c>
      <c r="AT4189" s="129">
        <v>646.50599999999997</v>
      </c>
      <c r="AU4189" s="129">
        <v>685.34699999999998</v>
      </c>
      <c r="AV4189" s="129">
        <v>743.23500000000001</v>
      </c>
      <c r="AW4189" s="129">
        <v>2009</v>
      </c>
    </row>
    <row r="4190" spans="1:49">
      <c r="A4190" s="129">
        <v>668</v>
      </c>
      <c r="B4190" s="129" t="s">
        <v>2498</v>
      </c>
      <c r="C4190" s="129" t="s">
        <v>1709</v>
      </c>
      <c r="D4190" s="129" t="s">
        <v>2497</v>
      </c>
      <c r="E4190" s="129" t="s">
        <v>1708</v>
      </c>
      <c r="F4190" s="129" t="s">
        <v>1707</v>
      </c>
      <c r="G4190" s="129" t="s">
        <v>1625</v>
      </c>
    </row>
    <row r="4191" spans="1:49">
      <c r="A4191" s="129">
        <v>668</v>
      </c>
      <c r="B4191" s="129" t="s">
        <v>2498</v>
      </c>
      <c r="C4191" s="129" t="s">
        <v>1706</v>
      </c>
      <c r="D4191" s="129" t="s">
        <v>2497</v>
      </c>
      <c r="E4191" s="129" t="s">
        <v>1705</v>
      </c>
      <c r="F4191" s="129" t="s">
        <v>1704</v>
      </c>
      <c r="G4191" s="129" t="s">
        <v>1700</v>
      </c>
      <c r="H4191" s="129" t="s">
        <v>1604</v>
      </c>
      <c r="I4191" s="129" t="s">
        <v>1691</v>
      </c>
      <c r="J4191" s="129" t="s">
        <v>1595</v>
      </c>
      <c r="K4191" s="129" t="s">
        <v>1595</v>
      </c>
      <c r="L4191" s="129" t="s">
        <v>1595</v>
      </c>
      <c r="M4191" s="129" t="s">
        <v>1595</v>
      </c>
      <c r="N4191" s="129" t="s">
        <v>1595</v>
      </c>
      <c r="O4191" s="129" t="s">
        <v>1595</v>
      </c>
      <c r="P4191" s="129" t="s">
        <v>1595</v>
      </c>
      <c r="Q4191" s="129" t="s">
        <v>1595</v>
      </c>
      <c r="R4191" s="129" t="s">
        <v>1595</v>
      </c>
      <c r="S4191" s="129" t="s">
        <v>1595</v>
      </c>
      <c r="T4191" s="129" t="s">
        <v>1595</v>
      </c>
      <c r="U4191" s="129" t="s">
        <v>1595</v>
      </c>
      <c r="V4191" s="129" t="s">
        <v>1595</v>
      </c>
      <c r="W4191" s="129" t="s">
        <v>1595</v>
      </c>
      <c r="X4191" s="129" t="s">
        <v>1595</v>
      </c>
      <c r="Y4191" s="129" t="s">
        <v>1595</v>
      </c>
      <c r="Z4191" s="129" t="s">
        <v>1595</v>
      </c>
      <c r="AA4191" s="129" t="s">
        <v>1595</v>
      </c>
      <c r="AB4191" s="129" t="s">
        <v>1595</v>
      </c>
      <c r="AC4191" s="129" t="s">
        <v>1595</v>
      </c>
      <c r="AD4191" s="129">
        <v>1.357</v>
      </c>
      <c r="AE4191" s="129">
        <v>1.429</v>
      </c>
      <c r="AF4191" s="129">
        <v>1.516</v>
      </c>
      <c r="AG4191" s="129">
        <v>1.1080000000000001</v>
      </c>
      <c r="AH4191" s="129">
        <v>1.2929999999999999</v>
      </c>
      <c r="AI4191" s="129">
        <v>1.3560000000000001</v>
      </c>
      <c r="AJ4191" s="129">
        <v>1.522</v>
      </c>
      <c r="AK4191" s="129">
        <v>1.7689999999999999</v>
      </c>
      <c r="AL4191" s="129">
        <v>1.915</v>
      </c>
      <c r="AM4191" s="129">
        <v>2.0310000000000001</v>
      </c>
      <c r="AN4191" s="129">
        <v>2.1819999999999999</v>
      </c>
      <c r="AO4191" s="129">
        <v>2.4</v>
      </c>
      <c r="AP4191" s="129">
        <v>2.645</v>
      </c>
      <c r="AQ4191" s="129">
        <v>2.8980000000000001</v>
      </c>
      <c r="AR4191" s="129">
        <v>3.1469999999999998</v>
      </c>
      <c r="AS4191" s="129">
        <v>3.4860000000000002</v>
      </c>
      <c r="AT4191" s="129">
        <v>3.823</v>
      </c>
      <c r="AU4191" s="129">
        <v>4.1829999999999998</v>
      </c>
      <c r="AV4191" s="129">
        <v>4.6859999999999999</v>
      </c>
      <c r="AW4191" s="129">
        <v>2011</v>
      </c>
    </row>
    <row r="4192" spans="1:49">
      <c r="A4192" s="129">
        <v>668</v>
      </c>
      <c r="B4192" s="129" t="s">
        <v>2498</v>
      </c>
      <c r="C4192" s="129" t="s">
        <v>1703</v>
      </c>
      <c r="D4192" s="129" t="s">
        <v>2497</v>
      </c>
      <c r="E4192" s="129" t="s">
        <v>1702</v>
      </c>
      <c r="F4192" s="129" t="s">
        <v>1701</v>
      </c>
      <c r="G4192" s="129" t="s">
        <v>1700</v>
      </c>
      <c r="H4192" s="129" t="s">
        <v>3</v>
      </c>
      <c r="I4192" s="129" t="s">
        <v>1699</v>
      </c>
      <c r="J4192" s="129" t="s">
        <v>1595</v>
      </c>
      <c r="K4192" s="129" t="s">
        <v>1595</v>
      </c>
      <c r="L4192" s="129" t="s">
        <v>1595</v>
      </c>
      <c r="M4192" s="129" t="s">
        <v>1595</v>
      </c>
      <c r="N4192" s="129" t="s">
        <v>1595</v>
      </c>
      <c r="O4192" s="129" t="s">
        <v>1595</v>
      </c>
      <c r="P4192" s="129" t="s">
        <v>1595</v>
      </c>
      <c r="Q4192" s="129" t="s">
        <v>1595</v>
      </c>
      <c r="R4192" s="129" t="s">
        <v>1595</v>
      </c>
      <c r="S4192" s="129" t="s">
        <v>1595</v>
      </c>
      <c r="T4192" s="129" t="s">
        <v>1595</v>
      </c>
      <c r="U4192" s="129" t="s">
        <v>1595</v>
      </c>
      <c r="V4192" s="129" t="s">
        <v>1595</v>
      </c>
      <c r="W4192" s="129" t="s">
        <v>1595</v>
      </c>
      <c r="X4192" s="129" t="s">
        <v>1595</v>
      </c>
      <c r="Y4192" s="129" t="s">
        <v>1595</v>
      </c>
      <c r="Z4192" s="129" t="s">
        <v>1595</v>
      </c>
      <c r="AA4192" s="129" t="s">
        <v>1595</v>
      </c>
      <c r="AB4192" s="129" t="s">
        <v>1595</v>
      </c>
      <c r="AC4192" s="129" t="s">
        <v>1595</v>
      </c>
      <c r="AD4192" s="129">
        <v>501.00099999999998</v>
      </c>
      <c r="AE4192" s="129">
        <v>509.26900000000001</v>
      </c>
      <c r="AF4192" s="129">
        <v>529.29100000000005</v>
      </c>
      <c r="AG4192" s="129">
        <v>381.55500000000001</v>
      </c>
      <c r="AH4192" s="129">
        <v>437.82900000000001</v>
      </c>
      <c r="AI4192" s="129">
        <v>446.64299999999997</v>
      </c>
      <c r="AJ4192" s="129">
        <v>482.06900000000002</v>
      </c>
      <c r="AK4192" s="129">
        <v>534.73900000000003</v>
      </c>
      <c r="AL4192" s="129">
        <v>550.65</v>
      </c>
      <c r="AM4192" s="129">
        <v>560.49400000000003</v>
      </c>
      <c r="AN4192" s="129">
        <v>577.53200000000004</v>
      </c>
      <c r="AO4192" s="129">
        <v>619.18799999999999</v>
      </c>
      <c r="AP4192" s="129">
        <v>665.01700000000005</v>
      </c>
      <c r="AQ4192" s="129">
        <v>710.274</v>
      </c>
      <c r="AR4192" s="129">
        <v>751.51599999999996</v>
      </c>
      <c r="AS4192" s="129">
        <v>811.36599999999999</v>
      </c>
      <c r="AT4192" s="129">
        <v>869.06200000000001</v>
      </c>
      <c r="AU4192" s="129">
        <v>928.44399999999996</v>
      </c>
      <c r="AV4192" s="130">
        <v>1015.842</v>
      </c>
      <c r="AW4192" s="129">
        <v>2009</v>
      </c>
    </row>
    <row r="4193" spans="1:49">
      <c r="A4193" s="129">
        <v>668</v>
      </c>
      <c r="B4193" s="129" t="s">
        <v>2498</v>
      </c>
      <c r="C4193" s="129" t="s">
        <v>1698</v>
      </c>
      <c r="D4193" s="129" t="s">
        <v>2497</v>
      </c>
      <c r="E4193" s="129" t="s">
        <v>1697</v>
      </c>
      <c r="F4193" s="129" t="s">
        <v>1696</v>
      </c>
      <c r="G4193" s="129" t="s">
        <v>50</v>
      </c>
      <c r="I4193" s="129" t="s">
        <v>1691</v>
      </c>
      <c r="J4193" s="129" t="s">
        <v>1595</v>
      </c>
      <c r="K4193" s="129" t="s">
        <v>1595</v>
      </c>
      <c r="L4193" s="129" t="s">
        <v>1595</v>
      </c>
      <c r="M4193" s="129" t="s">
        <v>1595</v>
      </c>
      <c r="N4193" s="129" t="s">
        <v>1595</v>
      </c>
      <c r="O4193" s="129" t="s">
        <v>1595</v>
      </c>
      <c r="P4193" s="129" t="s">
        <v>1595</v>
      </c>
      <c r="Q4193" s="129" t="s">
        <v>1595</v>
      </c>
      <c r="R4193" s="129" t="s">
        <v>1595</v>
      </c>
      <c r="S4193" s="129" t="s">
        <v>1595</v>
      </c>
      <c r="T4193" s="129" t="s">
        <v>1595</v>
      </c>
      <c r="U4193" s="129" t="s">
        <v>1595</v>
      </c>
      <c r="V4193" s="129" t="s">
        <v>1595</v>
      </c>
      <c r="W4193" s="129" t="s">
        <v>1595</v>
      </c>
      <c r="X4193" s="129" t="s">
        <v>1595</v>
      </c>
      <c r="Y4193" s="129" t="s">
        <v>1595</v>
      </c>
      <c r="Z4193" s="129" t="s">
        <v>1595</v>
      </c>
      <c r="AA4193" s="129" t="s">
        <v>1595</v>
      </c>
      <c r="AB4193" s="129" t="s">
        <v>1595</v>
      </c>
      <c r="AC4193" s="129" t="s">
        <v>1595</v>
      </c>
      <c r="AD4193" s="129">
        <v>3.0000000000000001E-3</v>
      </c>
      <c r="AE4193" s="129">
        <v>3.0000000000000001E-3</v>
      </c>
      <c r="AF4193" s="129">
        <v>3.0000000000000001E-3</v>
      </c>
      <c r="AG4193" s="129">
        <v>2E-3</v>
      </c>
      <c r="AH4193" s="129">
        <v>2E-3</v>
      </c>
      <c r="AI4193" s="129">
        <v>2E-3</v>
      </c>
      <c r="AJ4193" s="129">
        <v>2E-3</v>
      </c>
      <c r="AK4193" s="129">
        <v>3.0000000000000001E-3</v>
      </c>
      <c r="AL4193" s="129">
        <v>3.0000000000000001E-3</v>
      </c>
      <c r="AM4193" s="129">
        <v>3.0000000000000001E-3</v>
      </c>
      <c r="AN4193" s="129">
        <v>3.0000000000000001E-3</v>
      </c>
      <c r="AO4193" s="129">
        <v>3.0000000000000001E-3</v>
      </c>
      <c r="AP4193" s="129">
        <v>3.0000000000000001E-3</v>
      </c>
      <c r="AQ4193" s="129">
        <v>3.0000000000000001E-3</v>
      </c>
      <c r="AR4193" s="129">
        <v>3.0000000000000001E-3</v>
      </c>
      <c r="AS4193" s="129">
        <v>4.0000000000000001E-3</v>
      </c>
      <c r="AT4193" s="129">
        <v>4.0000000000000001E-3</v>
      </c>
      <c r="AU4193" s="129">
        <v>4.0000000000000001E-3</v>
      </c>
      <c r="AV4193" s="129">
        <v>4.0000000000000001E-3</v>
      </c>
      <c r="AW4193" s="129">
        <v>2011</v>
      </c>
    </row>
    <row r="4194" spans="1:49">
      <c r="A4194" s="129">
        <v>668</v>
      </c>
      <c r="B4194" s="129" t="s">
        <v>2498</v>
      </c>
      <c r="C4194" s="129" t="s">
        <v>1695</v>
      </c>
      <c r="D4194" s="129" t="s">
        <v>2497</v>
      </c>
      <c r="E4194" s="129" t="s">
        <v>1694</v>
      </c>
      <c r="F4194" s="129" t="s">
        <v>1693</v>
      </c>
      <c r="G4194" s="129" t="s">
        <v>1692</v>
      </c>
      <c r="I4194" s="129" t="s">
        <v>1691</v>
      </c>
      <c r="J4194" s="129" t="s">
        <v>1595</v>
      </c>
      <c r="K4194" s="129" t="s">
        <v>1595</v>
      </c>
      <c r="L4194" s="129" t="s">
        <v>1595</v>
      </c>
      <c r="M4194" s="129" t="s">
        <v>1595</v>
      </c>
      <c r="N4194" s="129" t="s">
        <v>1595</v>
      </c>
      <c r="O4194" s="129" t="s">
        <v>1595</v>
      </c>
      <c r="P4194" s="129" t="s">
        <v>1595</v>
      </c>
      <c r="Q4194" s="129" t="s">
        <v>1595</v>
      </c>
      <c r="R4194" s="129" t="s">
        <v>1595</v>
      </c>
      <c r="S4194" s="129" t="s">
        <v>1595</v>
      </c>
      <c r="T4194" s="129" t="s">
        <v>1595</v>
      </c>
      <c r="U4194" s="129" t="s">
        <v>1595</v>
      </c>
      <c r="V4194" s="129" t="s">
        <v>1595</v>
      </c>
      <c r="W4194" s="129" t="s">
        <v>1595</v>
      </c>
      <c r="X4194" s="129" t="s">
        <v>1595</v>
      </c>
      <c r="Y4194" s="129" t="s">
        <v>1595</v>
      </c>
      <c r="Z4194" s="129" t="s">
        <v>1595</v>
      </c>
      <c r="AA4194" s="129" t="s">
        <v>1595</v>
      </c>
      <c r="AB4194" s="129" t="s">
        <v>1595</v>
      </c>
      <c r="AC4194" s="129" t="s">
        <v>1595</v>
      </c>
      <c r="AD4194" s="129">
        <v>0.42699999999999999</v>
      </c>
      <c r="AE4194" s="129">
        <v>0.42299999999999999</v>
      </c>
      <c r="AF4194" s="129">
        <v>0.41599999999999998</v>
      </c>
      <c r="AG4194" s="129">
        <v>0.45400000000000001</v>
      </c>
      <c r="AH4194" s="129">
        <v>0.44700000000000001</v>
      </c>
      <c r="AI4194" s="129">
        <v>0.49299999999999999</v>
      </c>
      <c r="AJ4194" s="129">
        <v>0.496</v>
      </c>
      <c r="AK4194" s="129">
        <v>0.53500000000000003</v>
      </c>
      <c r="AL4194" s="129">
        <v>0.58199999999999996</v>
      </c>
      <c r="AM4194" s="129">
        <v>0.56799999999999995</v>
      </c>
      <c r="AN4194" s="129">
        <v>0.59099999999999997</v>
      </c>
      <c r="AO4194" s="129">
        <v>0.64100000000000001</v>
      </c>
      <c r="AP4194" s="129">
        <v>0.65600000000000003</v>
      </c>
      <c r="AQ4194" s="129">
        <v>0.68200000000000005</v>
      </c>
      <c r="AR4194" s="129">
        <v>0.69199999999999995</v>
      </c>
      <c r="AS4194" s="129">
        <v>0.73499999999999999</v>
      </c>
      <c r="AT4194" s="129">
        <v>0.74399999999999999</v>
      </c>
      <c r="AU4194" s="129">
        <v>0.73799999999999999</v>
      </c>
      <c r="AV4194" s="129">
        <v>0.73199999999999998</v>
      </c>
      <c r="AW4194" s="129">
        <v>2011</v>
      </c>
    </row>
    <row r="4195" spans="1:49">
      <c r="A4195" s="129">
        <v>668</v>
      </c>
      <c r="B4195" s="129" t="s">
        <v>2498</v>
      </c>
      <c r="C4195" s="129" t="s">
        <v>1690</v>
      </c>
      <c r="D4195" s="129" t="s">
        <v>2497</v>
      </c>
      <c r="E4195" s="129" t="s">
        <v>1689</v>
      </c>
      <c r="F4195" s="129" t="s">
        <v>1688</v>
      </c>
      <c r="G4195" s="129" t="s">
        <v>1597</v>
      </c>
    </row>
    <row r="4196" spans="1:49">
      <c r="A4196" s="129">
        <v>668</v>
      </c>
      <c r="B4196" s="129" t="s">
        <v>2498</v>
      </c>
      <c r="C4196" s="129" t="s">
        <v>1687</v>
      </c>
      <c r="D4196" s="129" t="s">
        <v>2497</v>
      </c>
      <c r="E4196" s="129" t="s">
        <v>1686</v>
      </c>
      <c r="F4196" s="129" t="s">
        <v>1685</v>
      </c>
      <c r="G4196" s="129" t="s">
        <v>1597</v>
      </c>
    </row>
    <row r="4197" spans="1:49">
      <c r="A4197" s="129">
        <v>668</v>
      </c>
      <c r="B4197" s="129" t="s">
        <v>2498</v>
      </c>
      <c r="C4197" s="129" t="s">
        <v>1683</v>
      </c>
      <c r="D4197" s="129" t="s">
        <v>2497</v>
      </c>
      <c r="E4197" s="129" t="s">
        <v>1680</v>
      </c>
      <c r="F4197" s="129" t="s">
        <v>1682</v>
      </c>
      <c r="G4197" s="129" t="s">
        <v>1675</v>
      </c>
      <c r="I4197" s="129" t="s">
        <v>2502</v>
      </c>
      <c r="J4197" s="129" t="s">
        <v>1595</v>
      </c>
      <c r="K4197" s="129" t="s">
        <v>1595</v>
      </c>
      <c r="L4197" s="129" t="s">
        <v>1595</v>
      </c>
      <c r="M4197" s="129" t="s">
        <v>1595</v>
      </c>
      <c r="N4197" s="129" t="s">
        <v>1595</v>
      </c>
      <c r="O4197" s="129" t="s">
        <v>1595</v>
      </c>
      <c r="P4197" s="129" t="s">
        <v>1595</v>
      </c>
      <c r="Q4197" s="129" t="s">
        <v>1595</v>
      </c>
      <c r="R4197" s="129" t="s">
        <v>1595</v>
      </c>
      <c r="S4197" s="129" t="s">
        <v>1595</v>
      </c>
      <c r="T4197" s="129" t="s">
        <v>1595</v>
      </c>
      <c r="U4197" s="129" t="s">
        <v>1595</v>
      </c>
      <c r="V4197" s="129" t="s">
        <v>1595</v>
      </c>
      <c r="W4197" s="129" t="s">
        <v>1595</v>
      </c>
      <c r="X4197" s="129" t="s">
        <v>1595</v>
      </c>
      <c r="Y4197" s="129" t="s">
        <v>1595</v>
      </c>
      <c r="Z4197" s="129" t="s">
        <v>1595</v>
      </c>
      <c r="AA4197" s="129" t="s">
        <v>1595</v>
      </c>
      <c r="AB4197" s="129" t="s">
        <v>1595</v>
      </c>
      <c r="AC4197" s="129">
        <v>95</v>
      </c>
      <c r="AD4197" s="129">
        <v>100</v>
      </c>
      <c r="AE4197" s="129">
        <v>112.149</v>
      </c>
      <c r="AF4197" s="129">
        <v>128.03</v>
      </c>
      <c r="AG4197" s="129">
        <v>141.256</v>
      </c>
      <c r="AH4197" s="129">
        <v>146.27699999999999</v>
      </c>
      <c r="AI4197" s="129">
        <v>156.43600000000001</v>
      </c>
      <c r="AJ4197" s="129">
        <v>171.31899999999999</v>
      </c>
      <c r="AK4197" s="129">
        <v>190.834</v>
      </c>
      <c r="AL4197" s="129">
        <v>224.21199999999999</v>
      </c>
      <c r="AM4197" s="129">
        <v>240.864</v>
      </c>
      <c r="AN4197" s="129">
        <v>258.42599999999999</v>
      </c>
      <c r="AO4197" s="129">
        <v>280.358</v>
      </c>
      <c r="AP4197" s="129">
        <v>299.51100000000002</v>
      </c>
      <c r="AQ4197" s="129">
        <v>322.58300000000003</v>
      </c>
      <c r="AR4197" s="129">
        <v>343.94200000000001</v>
      </c>
      <c r="AS4197" s="129">
        <v>363.72300000000001</v>
      </c>
      <c r="AT4197" s="129">
        <v>382.81900000000002</v>
      </c>
      <c r="AU4197" s="129">
        <v>401.96</v>
      </c>
      <c r="AV4197" s="129">
        <v>422.05799999999999</v>
      </c>
      <c r="AW4197" s="129">
        <v>2012</v>
      </c>
    </row>
    <row r="4198" spans="1:49">
      <c r="A4198" s="129">
        <v>668</v>
      </c>
      <c r="B4198" s="129" t="s">
        <v>2498</v>
      </c>
      <c r="C4198" s="129" t="s">
        <v>1681</v>
      </c>
      <c r="D4198" s="129" t="s">
        <v>2497</v>
      </c>
      <c r="E4198" s="129" t="s">
        <v>1680</v>
      </c>
      <c r="F4198" s="129" t="s">
        <v>1679</v>
      </c>
      <c r="G4198" s="129" t="s">
        <v>1655</v>
      </c>
      <c r="I4198" s="129" t="s">
        <v>1678</v>
      </c>
      <c r="J4198" s="129" t="s">
        <v>1595</v>
      </c>
      <c r="K4198" s="129" t="s">
        <v>1595</v>
      </c>
      <c r="L4198" s="129" t="s">
        <v>1595</v>
      </c>
      <c r="M4198" s="129" t="s">
        <v>1595</v>
      </c>
      <c r="N4198" s="129" t="s">
        <v>1595</v>
      </c>
      <c r="O4198" s="129" t="s">
        <v>1595</v>
      </c>
      <c r="P4198" s="129" t="s">
        <v>1595</v>
      </c>
      <c r="Q4198" s="129" t="s">
        <v>1595</v>
      </c>
      <c r="R4198" s="129" t="s">
        <v>1595</v>
      </c>
      <c r="S4198" s="129" t="s">
        <v>1595</v>
      </c>
      <c r="T4198" s="129" t="s">
        <v>1595</v>
      </c>
      <c r="U4198" s="129" t="s">
        <v>1595</v>
      </c>
      <c r="V4198" s="129" t="s">
        <v>1595</v>
      </c>
      <c r="W4198" s="129" t="s">
        <v>1595</v>
      </c>
      <c r="X4198" s="129" t="s">
        <v>1595</v>
      </c>
      <c r="Y4198" s="129" t="s">
        <v>1595</v>
      </c>
      <c r="Z4198" s="129" t="s">
        <v>1595</v>
      </c>
      <c r="AA4198" s="129" t="s">
        <v>1595</v>
      </c>
      <c r="AB4198" s="129" t="s">
        <v>1595</v>
      </c>
      <c r="AC4198" s="129" t="s">
        <v>1595</v>
      </c>
      <c r="AD4198" s="129">
        <v>5.2629999999999999</v>
      </c>
      <c r="AE4198" s="129">
        <v>12.148999999999999</v>
      </c>
      <c r="AF4198" s="129">
        <v>14.16</v>
      </c>
      <c r="AG4198" s="129">
        <v>10.33</v>
      </c>
      <c r="AH4198" s="129">
        <v>3.5550000000000002</v>
      </c>
      <c r="AI4198" s="129">
        <v>6.9450000000000003</v>
      </c>
      <c r="AJ4198" s="129">
        <v>9.5139999999999993</v>
      </c>
      <c r="AK4198" s="129">
        <v>11.391</v>
      </c>
      <c r="AL4198" s="129">
        <v>17.489999999999998</v>
      </c>
      <c r="AM4198" s="129">
        <v>7.4269999999999996</v>
      </c>
      <c r="AN4198" s="129">
        <v>7.2910000000000004</v>
      </c>
      <c r="AO4198" s="129">
        <v>8.4870000000000001</v>
      </c>
      <c r="AP4198" s="129">
        <v>6.8319999999999999</v>
      </c>
      <c r="AQ4198" s="129">
        <v>7.7039999999999997</v>
      </c>
      <c r="AR4198" s="129">
        <v>6.6210000000000004</v>
      </c>
      <c r="AS4198" s="129">
        <v>5.7510000000000003</v>
      </c>
      <c r="AT4198" s="129">
        <v>5.25</v>
      </c>
      <c r="AU4198" s="129">
        <v>5</v>
      </c>
      <c r="AV4198" s="129">
        <v>5</v>
      </c>
      <c r="AW4198" s="129">
        <v>2012</v>
      </c>
    </row>
    <row r="4199" spans="1:49">
      <c r="A4199" s="129">
        <v>668</v>
      </c>
      <c r="B4199" s="129" t="s">
        <v>2498</v>
      </c>
      <c r="C4199" s="129" t="s">
        <v>1677</v>
      </c>
      <c r="D4199" s="129" t="s">
        <v>2497</v>
      </c>
      <c r="E4199" s="129" t="s">
        <v>1672</v>
      </c>
      <c r="F4199" s="129" t="s">
        <v>1676</v>
      </c>
      <c r="G4199" s="129" t="s">
        <v>1675</v>
      </c>
      <c r="I4199" s="129" t="s">
        <v>2502</v>
      </c>
      <c r="J4199" s="129" t="s">
        <v>1595</v>
      </c>
      <c r="K4199" s="129" t="s">
        <v>1595</v>
      </c>
      <c r="L4199" s="129" t="s">
        <v>1595</v>
      </c>
      <c r="M4199" s="129" t="s">
        <v>1595</v>
      </c>
      <c r="N4199" s="129" t="s">
        <v>1595</v>
      </c>
      <c r="O4199" s="129" t="s">
        <v>1595</v>
      </c>
      <c r="P4199" s="129" t="s">
        <v>1595</v>
      </c>
      <c r="Q4199" s="129" t="s">
        <v>1595</v>
      </c>
      <c r="R4199" s="129" t="s">
        <v>1595</v>
      </c>
      <c r="S4199" s="129" t="s">
        <v>1595</v>
      </c>
      <c r="T4199" s="129" t="s">
        <v>1595</v>
      </c>
      <c r="U4199" s="129" t="s">
        <v>1595</v>
      </c>
      <c r="V4199" s="129" t="s">
        <v>1595</v>
      </c>
      <c r="W4199" s="129" t="s">
        <v>1595</v>
      </c>
      <c r="X4199" s="129" t="s">
        <v>1595</v>
      </c>
      <c r="Y4199" s="129" t="s">
        <v>1595</v>
      </c>
      <c r="Z4199" s="129" t="s">
        <v>1595</v>
      </c>
      <c r="AA4199" s="129" t="s">
        <v>1595</v>
      </c>
      <c r="AB4199" s="129" t="s">
        <v>1595</v>
      </c>
      <c r="AC4199" s="129">
        <v>95</v>
      </c>
      <c r="AD4199" s="129">
        <v>101.07</v>
      </c>
      <c r="AE4199" s="129">
        <v>120.589</v>
      </c>
      <c r="AF4199" s="129">
        <v>133.96799999999999</v>
      </c>
      <c r="AG4199" s="129">
        <v>140.71600000000001</v>
      </c>
      <c r="AH4199" s="129">
        <v>151.303</v>
      </c>
      <c r="AI4199" s="129">
        <v>161.89500000000001</v>
      </c>
      <c r="AJ4199" s="129">
        <v>181.178</v>
      </c>
      <c r="AK4199" s="129">
        <v>202.30099999999999</v>
      </c>
      <c r="AL4199" s="129">
        <v>221.29400000000001</v>
      </c>
      <c r="AM4199" s="129">
        <v>242.77699999999999</v>
      </c>
      <c r="AN4199" s="129">
        <v>258.84399999999999</v>
      </c>
      <c r="AO4199" s="129">
        <v>288.47899999999998</v>
      </c>
      <c r="AP4199" s="129">
        <v>310.71800000000002</v>
      </c>
      <c r="AQ4199" s="129">
        <v>335.55799999999999</v>
      </c>
      <c r="AR4199" s="129">
        <v>355.7</v>
      </c>
      <c r="AS4199" s="129">
        <v>375.26400000000001</v>
      </c>
      <c r="AT4199" s="129">
        <v>394.02699999999999</v>
      </c>
      <c r="AU4199" s="129">
        <v>413.72800000000001</v>
      </c>
      <c r="AV4199" s="129">
        <v>434.41399999999999</v>
      </c>
      <c r="AW4199" s="129">
        <v>2012</v>
      </c>
    </row>
    <row r="4200" spans="1:49">
      <c r="A4200" s="129">
        <v>668</v>
      </c>
      <c r="B4200" s="129" t="s">
        <v>2498</v>
      </c>
      <c r="C4200" s="129" t="s">
        <v>1673</v>
      </c>
      <c r="D4200" s="129" t="s">
        <v>2497</v>
      </c>
      <c r="E4200" s="129" t="s">
        <v>1672</v>
      </c>
      <c r="F4200" s="129" t="s">
        <v>1671</v>
      </c>
      <c r="G4200" s="129" t="s">
        <v>1655</v>
      </c>
      <c r="I4200" s="129" t="s">
        <v>1670</v>
      </c>
      <c r="J4200" s="129" t="s">
        <v>1595</v>
      </c>
      <c r="K4200" s="129" t="s">
        <v>1595</v>
      </c>
      <c r="L4200" s="129" t="s">
        <v>1595</v>
      </c>
      <c r="M4200" s="129" t="s">
        <v>1595</v>
      </c>
      <c r="N4200" s="129" t="s">
        <v>1595</v>
      </c>
      <c r="O4200" s="129" t="s">
        <v>1595</v>
      </c>
      <c r="P4200" s="129" t="s">
        <v>1595</v>
      </c>
      <c r="Q4200" s="129" t="s">
        <v>1595</v>
      </c>
      <c r="R4200" s="129" t="s">
        <v>1595</v>
      </c>
      <c r="S4200" s="129" t="s">
        <v>1595</v>
      </c>
      <c r="T4200" s="129" t="s">
        <v>1595</v>
      </c>
      <c r="U4200" s="129" t="s">
        <v>1595</v>
      </c>
      <c r="V4200" s="129" t="s">
        <v>1595</v>
      </c>
      <c r="W4200" s="129" t="s">
        <v>1595</v>
      </c>
      <c r="X4200" s="129" t="s">
        <v>1595</v>
      </c>
      <c r="Y4200" s="129" t="s">
        <v>1595</v>
      </c>
      <c r="Z4200" s="129" t="s">
        <v>1595</v>
      </c>
      <c r="AA4200" s="129" t="s">
        <v>1595</v>
      </c>
      <c r="AB4200" s="129" t="s">
        <v>1595</v>
      </c>
      <c r="AC4200" s="129" t="s">
        <v>1595</v>
      </c>
      <c r="AD4200" s="129">
        <v>6.3890000000000002</v>
      </c>
      <c r="AE4200" s="129">
        <v>19.312999999999999</v>
      </c>
      <c r="AF4200" s="129">
        <v>11.095000000000001</v>
      </c>
      <c r="AG4200" s="129">
        <v>5.0369999999999999</v>
      </c>
      <c r="AH4200" s="129">
        <v>7.524</v>
      </c>
      <c r="AI4200" s="129">
        <v>7</v>
      </c>
      <c r="AJ4200" s="129">
        <v>11.911</v>
      </c>
      <c r="AK4200" s="129">
        <v>11.659000000000001</v>
      </c>
      <c r="AL4200" s="129">
        <v>9.3879999999999999</v>
      </c>
      <c r="AM4200" s="129">
        <v>9.7080000000000002</v>
      </c>
      <c r="AN4200" s="129">
        <v>6.6180000000000003</v>
      </c>
      <c r="AO4200" s="129">
        <v>11.449</v>
      </c>
      <c r="AP4200" s="129">
        <v>7.7089999999999996</v>
      </c>
      <c r="AQ4200" s="129">
        <v>7.9939999999999998</v>
      </c>
      <c r="AR4200" s="129">
        <v>6.0019999999999998</v>
      </c>
      <c r="AS4200" s="129">
        <v>5.5</v>
      </c>
      <c r="AT4200" s="129">
        <v>5</v>
      </c>
      <c r="AU4200" s="129">
        <v>5</v>
      </c>
      <c r="AV4200" s="129">
        <v>5</v>
      </c>
      <c r="AW4200" s="129">
        <v>2012</v>
      </c>
    </row>
    <row r="4201" spans="1:49">
      <c r="A4201" s="129">
        <v>668</v>
      </c>
      <c r="B4201" s="129" t="s">
        <v>2498</v>
      </c>
      <c r="C4201" s="129" t="s">
        <v>1669</v>
      </c>
      <c r="D4201" s="129" t="s">
        <v>2497</v>
      </c>
      <c r="E4201" s="129" t="s">
        <v>1668</v>
      </c>
      <c r="G4201" s="129" t="s">
        <v>50</v>
      </c>
    </row>
    <row r="4202" spans="1:49">
      <c r="A4202" s="129">
        <v>668</v>
      </c>
      <c r="B4202" s="129" t="s">
        <v>2498</v>
      </c>
      <c r="C4202" s="129" t="s">
        <v>1667</v>
      </c>
      <c r="D4202" s="129" t="s">
        <v>2497</v>
      </c>
      <c r="E4202" s="129" t="s">
        <v>1666</v>
      </c>
      <c r="F4202" s="129" t="s">
        <v>1665</v>
      </c>
      <c r="G4202" s="129" t="s">
        <v>1655</v>
      </c>
    </row>
    <row r="4203" spans="1:49">
      <c r="A4203" s="129">
        <v>668</v>
      </c>
      <c r="B4203" s="129" t="s">
        <v>2498</v>
      </c>
      <c r="C4203" s="129" t="s">
        <v>1664</v>
      </c>
      <c r="D4203" s="129" t="s">
        <v>2497</v>
      </c>
      <c r="E4203" s="129" t="s">
        <v>1663</v>
      </c>
      <c r="F4203" s="129" t="s">
        <v>1662</v>
      </c>
      <c r="G4203" s="129" t="s">
        <v>1655</v>
      </c>
      <c r="I4203" s="129" t="s">
        <v>2501</v>
      </c>
      <c r="J4203" s="129" t="s">
        <v>1595</v>
      </c>
      <c r="K4203" s="129" t="s">
        <v>1595</v>
      </c>
      <c r="L4203" s="129" t="s">
        <v>1595</v>
      </c>
      <c r="M4203" s="129" t="s">
        <v>1595</v>
      </c>
      <c r="N4203" s="129" t="s">
        <v>1595</v>
      </c>
      <c r="O4203" s="129" t="s">
        <v>1595</v>
      </c>
      <c r="P4203" s="129" t="s">
        <v>1595</v>
      </c>
      <c r="Q4203" s="129" t="s">
        <v>1595</v>
      </c>
      <c r="R4203" s="129" t="s">
        <v>1595</v>
      </c>
      <c r="S4203" s="129" t="s">
        <v>1595</v>
      </c>
      <c r="T4203" s="129" t="s">
        <v>1595</v>
      </c>
      <c r="U4203" s="129" t="s">
        <v>1595</v>
      </c>
      <c r="V4203" s="129" t="s">
        <v>1595</v>
      </c>
      <c r="W4203" s="129" t="s">
        <v>1595</v>
      </c>
      <c r="X4203" s="129" t="s">
        <v>1595</v>
      </c>
      <c r="Y4203" s="129" t="s">
        <v>1595</v>
      </c>
      <c r="Z4203" s="129" t="s">
        <v>1595</v>
      </c>
      <c r="AA4203" s="129" t="s">
        <v>1595</v>
      </c>
      <c r="AB4203" s="129" t="s">
        <v>1595</v>
      </c>
      <c r="AC4203" s="129" t="s">
        <v>1595</v>
      </c>
      <c r="AD4203" s="129" t="s">
        <v>1595</v>
      </c>
      <c r="AE4203" s="129">
        <v>-14.994</v>
      </c>
      <c r="AF4203" s="129">
        <v>5.8120000000000003</v>
      </c>
      <c r="AG4203" s="129">
        <v>-13.624000000000001</v>
      </c>
      <c r="AH4203" s="129">
        <v>138.196</v>
      </c>
      <c r="AI4203" s="129">
        <v>-9.7309999999999999</v>
      </c>
      <c r="AJ4203" s="129">
        <v>53.362000000000002</v>
      </c>
      <c r="AK4203" s="129">
        <v>-4.5389999999999997</v>
      </c>
      <c r="AL4203" s="129">
        <v>28.948</v>
      </c>
      <c r="AM4203" s="129">
        <v>-19.109000000000002</v>
      </c>
      <c r="AN4203" s="129">
        <v>9.4380000000000006</v>
      </c>
      <c r="AO4203" s="129">
        <v>36.380000000000003</v>
      </c>
      <c r="AP4203" s="129">
        <v>3.8079999999999998</v>
      </c>
      <c r="AQ4203" s="129">
        <v>38.470999999999997</v>
      </c>
      <c r="AR4203" s="129">
        <v>14.794</v>
      </c>
      <c r="AS4203" s="129">
        <v>2.94</v>
      </c>
      <c r="AT4203" s="129">
        <v>-2.6629999999999998</v>
      </c>
      <c r="AU4203" s="129">
        <v>3.9510000000000001</v>
      </c>
      <c r="AV4203" s="129">
        <v>4.54</v>
      </c>
      <c r="AW4203" s="129">
        <v>2012</v>
      </c>
    </row>
    <row r="4204" spans="1:49">
      <c r="A4204" s="129">
        <v>668</v>
      </c>
      <c r="B4204" s="129" t="s">
        <v>2498</v>
      </c>
      <c r="C4204" s="129" t="s">
        <v>1661</v>
      </c>
      <c r="D4204" s="129" t="s">
        <v>2497</v>
      </c>
      <c r="E4204" s="129" t="s">
        <v>1660</v>
      </c>
      <c r="F4204" s="129" t="s">
        <v>1659</v>
      </c>
      <c r="G4204" s="129" t="s">
        <v>1655</v>
      </c>
    </row>
    <row r="4205" spans="1:49">
      <c r="A4205" s="129">
        <v>668</v>
      </c>
      <c r="B4205" s="129" t="s">
        <v>2498</v>
      </c>
      <c r="C4205" s="129" t="s">
        <v>1658</v>
      </c>
      <c r="D4205" s="129" t="s">
        <v>2497</v>
      </c>
      <c r="E4205" s="129" t="s">
        <v>1657</v>
      </c>
      <c r="F4205" s="129" t="s">
        <v>1656</v>
      </c>
      <c r="G4205" s="129" t="s">
        <v>1655</v>
      </c>
      <c r="I4205" s="129" t="s">
        <v>2501</v>
      </c>
      <c r="J4205" s="129" t="s">
        <v>1595</v>
      </c>
      <c r="K4205" s="129" t="s">
        <v>1595</v>
      </c>
      <c r="L4205" s="129" t="s">
        <v>1595</v>
      </c>
      <c r="M4205" s="129" t="s">
        <v>1595</v>
      </c>
      <c r="N4205" s="129" t="s">
        <v>1595</v>
      </c>
      <c r="O4205" s="129" t="s">
        <v>1595</v>
      </c>
      <c r="P4205" s="129" t="s">
        <v>1595</v>
      </c>
      <c r="Q4205" s="129" t="s">
        <v>1595</v>
      </c>
      <c r="R4205" s="129" t="s">
        <v>1595</v>
      </c>
      <c r="S4205" s="129" t="s">
        <v>1595</v>
      </c>
      <c r="T4205" s="129" t="s">
        <v>1595</v>
      </c>
      <c r="U4205" s="129" t="s">
        <v>1595</v>
      </c>
      <c r="V4205" s="129" t="s">
        <v>1595</v>
      </c>
      <c r="W4205" s="129" t="s">
        <v>1595</v>
      </c>
      <c r="X4205" s="129" t="s">
        <v>1595</v>
      </c>
      <c r="Y4205" s="129" t="s">
        <v>1595</v>
      </c>
      <c r="Z4205" s="129" t="s">
        <v>1595</v>
      </c>
      <c r="AA4205" s="129" t="s">
        <v>1595</v>
      </c>
      <c r="AB4205" s="129" t="s">
        <v>1595</v>
      </c>
      <c r="AC4205" s="129" t="s">
        <v>1595</v>
      </c>
      <c r="AD4205" s="129" t="s">
        <v>1595</v>
      </c>
      <c r="AE4205" s="129">
        <v>46.5</v>
      </c>
      <c r="AF4205" s="129">
        <v>5.0039999999999996</v>
      </c>
      <c r="AG4205" s="129">
        <v>-53.238</v>
      </c>
      <c r="AH4205" s="129">
        <v>-25.716999999999999</v>
      </c>
      <c r="AI4205" s="129">
        <v>15.475</v>
      </c>
      <c r="AJ4205" s="129">
        <v>-9.8179999999999996</v>
      </c>
      <c r="AK4205" s="129">
        <v>19.152999999999999</v>
      </c>
      <c r="AL4205" s="129">
        <v>8.4179999999999993</v>
      </c>
      <c r="AM4205" s="129">
        <v>-19.907</v>
      </c>
      <c r="AN4205" s="129">
        <v>-14.901</v>
      </c>
      <c r="AO4205" s="129">
        <v>46.728999999999999</v>
      </c>
      <c r="AP4205" s="129">
        <v>75.027000000000001</v>
      </c>
      <c r="AQ4205" s="129">
        <v>15.536</v>
      </c>
      <c r="AR4205" s="129">
        <v>36.442999999999998</v>
      </c>
      <c r="AS4205" s="129">
        <v>62.673999999999999</v>
      </c>
      <c r="AT4205" s="129">
        <v>20.478999999999999</v>
      </c>
      <c r="AU4205" s="129">
        <v>7.4809999999999999</v>
      </c>
      <c r="AV4205" s="129">
        <v>3.35</v>
      </c>
      <c r="AW4205" s="129">
        <v>2012</v>
      </c>
    </row>
    <row r="4206" spans="1:49">
      <c r="A4206" s="129">
        <v>668</v>
      </c>
      <c r="B4206" s="129" t="s">
        <v>2498</v>
      </c>
      <c r="C4206" s="129" t="s">
        <v>1653</v>
      </c>
      <c r="D4206" s="129" t="s">
        <v>2497</v>
      </c>
      <c r="E4206" s="129" t="s">
        <v>80</v>
      </c>
      <c r="F4206" s="129" t="s">
        <v>1652</v>
      </c>
      <c r="G4206" s="129" t="s">
        <v>1651</v>
      </c>
    </row>
    <row r="4207" spans="1:49">
      <c r="A4207" s="129">
        <v>668</v>
      </c>
      <c r="B4207" s="129" t="s">
        <v>2498</v>
      </c>
      <c r="C4207" s="129" t="s">
        <v>1650</v>
      </c>
      <c r="D4207" s="129" t="s">
        <v>2497</v>
      </c>
      <c r="E4207" s="129" t="s">
        <v>1649</v>
      </c>
      <c r="F4207" s="129" t="s">
        <v>1648</v>
      </c>
      <c r="G4207" s="129" t="s">
        <v>84</v>
      </c>
      <c r="H4207" s="129" t="s">
        <v>5</v>
      </c>
    </row>
    <row r="4208" spans="1:49">
      <c r="A4208" s="129">
        <v>668</v>
      </c>
      <c r="B4208" s="129" t="s">
        <v>2498</v>
      </c>
      <c r="C4208" s="129" t="s">
        <v>1647</v>
      </c>
      <c r="D4208" s="129" t="s">
        <v>2497</v>
      </c>
      <c r="E4208" s="129" t="s">
        <v>15</v>
      </c>
      <c r="F4208" s="129" t="s">
        <v>1646</v>
      </c>
      <c r="G4208" s="129" t="s">
        <v>84</v>
      </c>
      <c r="H4208" s="129" t="s">
        <v>5</v>
      </c>
      <c r="I4208" s="129" t="s">
        <v>1898</v>
      </c>
      <c r="J4208" s="129" t="s">
        <v>1595</v>
      </c>
      <c r="K4208" s="129" t="s">
        <v>1595</v>
      </c>
      <c r="L4208" s="129" t="s">
        <v>1595</v>
      </c>
      <c r="M4208" s="129" t="s">
        <v>1595</v>
      </c>
      <c r="N4208" s="129" t="s">
        <v>1595</v>
      </c>
      <c r="O4208" s="129" t="s">
        <v>1595</v>
      </c>
      <c r="P4208" s="129" t="s">
        <v>1595</v>
      </c>
      <c r="Q4208" s="129" t="s">
        <v>1595</v>
      </c>
      <c r="R4208" s="129" t="s">
        <v>1595</v>
      </c>
      <c r="S4208" s="129" t="s">
        <v>1595</v>
      </c>
      <c r="T4208" s="129" t="s">
        <v>1595</v>
      </c>
      <c r="U4208" s="129" t="s">
        <v>1595</v>
      </c>
      <c r="V4208" s="129" t="s">
        <v>1595</v>
      </c>
      <c r="W4208" s="129" t="s">
        <v>1595</v>
      </c>
      <c r="X4208" s="129" t="s">
        <v>1595</v>
      </c>
      <c r="Y4208" s="129" t="s">
        <v>1595</v>
      </c>
      <c r="Z4208" s="129" t="s">
        <v>1595</v>
      </c>
      <c r="AA4208" s="129" t="s">
        <v>1595</v>
      </c>
      <c r="AB4208" s="129" t="s">
        <v>1595</v>
      </c>
      <c r="AC4208" s="129" t="s">
        <v>1595</v>
      </c>
      <c r="AD4208" s="129">
        <v>2.7090000000000001</v>
      </c>
      <c r="AE4208" s="129">
        <v>2.806</v>
      </c>
      <c r="AF4208" s="129">
        <v>2.8639999999999999</v>
      </c>
      <c r="AG4208" s="129">
        <v>2.903</v>
      </c>
      <c r="AH4208" s="129">
        <v>2.9529999999999998</v>
      </c>
      <c r="AI4208" s="129">
        <v>3.036</v>
      </c>
      <c r="AJ4208" s="129">
        <v>3.157</v>
      </c>
      <c r="AK4208" s="129">
        <v>3.3079999999999998</v>
      </c>
      <c r="AL4208" s="129">
        <v>3.4769999999999999</v>
      </c>
      <c r="AM4208" s="129">
        <v>3.6240000000000001</v>
      </c>
      <c r="AN4208" s="129">
        <v>3.778</v>
      </c>
      <c r="AO4208" s="129">
        <v>3.8759999999999999</v>
      </c>
      <c r="AP4208" s="129">
        <v>3.9769999999999999</v>
      </c>
      <c r="AQ4208" s="129">
        <v>4.0810000000000004</v>
      </c>
      <c r="AR4208" s="129">
        <v>4.1870000000000003</v>
      </c>
      <c r="AS4208" s="129">
        <v>4.2960000000000003</v>
      </c>
      <c r="AT4208" s="129">
        <v>4.399</v>
      </c>
      <c r="AU4208" s="129">
        <v>4.5049999999999999</v>
      </c>
      <c r="AV4208" s="129">
        <v>4.6130000000000004</v>
      </c>
      <c r="AW4208" s="129">
        <v>2009</v>
      </c>
    </row>
    <row r="4209" spans="1:49">
      <c r="A4209" s="129">
        <v>668</v>
      </c>
      <c r="B4209" s="129" t="s">
        <v>2498</v>
      </c>
      <c r="C4209" s="129" t="s">
        <v>1644</v>
      </c>
      <c r="D4209" s="129" t="s">
        <v>2497</v>
      </c>
      <c r="E4209" s="129" t="s">
        <v>1642</v>
      </c>
      <c r="F4209" s="129" t="s">
        <v>1641</v>
      </c>
      <c r="G4209" s="129" t="s">
        <v>1608</v>
      </c>
      <c r="H4209" s="129" t="s">
        <v>1604</v>
      </c>
      <c r="I4209" s="129" t="s">
        <v>2500</v>
      </c>
      <c r="J4209" s="129" t="s">
        <v>1595</v>
      </c>
      <c r="K4209" s="129" t="s">
        <v>1595</v>
      </c>
      <c r="L4209" s="129" t="s">
        <v>1595</v>
      </c>
      <c r="M4209" s="129" t="s">
        <v>1595</v>
      </c>
      <c r="N4209" s="129" t="s">
        <v>1595</v>
      </c>
      <c r="O4209" s="129" t="s">
        <v>1595</v>
      </c>
      <c r="P4209" s="129" t="s">
        <v>1595</v>
      </c>
      <c r="Q4209" s="129" t="s">
        <v>1595</v>
      </c>
      <c r="R4209" s="129" t="s">
        <v>1595</v>
      </c>
      <c r="S4209" s="129" t="s">
        <v>1595</v>
      </c>
      <c r="T4209" s="129" t="s">
        <v>1595</v>
      </c>
      <c r="U4209" s="129" t="s">
        <v>1595</v>
      </c>
      <c r="V4209" s="129" t="s">
        <v>1595</v>
      </c>
      <c r="W4209" s="129" t="s">
        <v>1595</v>
      </c>
      <c r="X4209" s="129" t="s">
        <v>1595</v>
      </c>
      <c r="Y4209" s="129" t="s">
        <v>1595</v>
      </c>
      <c r="Z4209" s="129" t="s">
        <v>1595</v>
      </c>
      <c r="AA4209" s="129" t="s">
        <v>1595</v>
      </c>
      <c r="AB4209" s="129" t="s">
        <v>1595</v>
      </c>
      <c r="AC4209" s="129" t="s">
        <v>1595</v>
      </c>
      <c r="AD4209" s="129">
        <v>8.6999999999999994E-2</v>
      </c>
      <c r="AE4209" s="129">
        <v>7.0000000000000007E-2</v>
      </c>
      <c r="AF4209" s="129">
        <v>7.2999999999999995E-2</v>
      </c>
      <c r="AG4209" s="129">
        <v>4.9000000000000002E-2</v>
      </c>
      <c r="AH4209" s="129">
        <v>6.9000000000000006E-2</v>
      </c>
      <c r="AI4209" s="129">
        <v>7.6999999999999999E-2</v>
      </c>
      <c r="AJ4209" s="129">
        <v>0.115</v>
      </c>
      <c r="AK4209" s="129">
        <v>0.17599999999999999</v>
      </c>
      <c r="AL4209" s="129">
        <v>0.21099999999999999</v>
      </c>
      <c r="AM4209" s="129">
        <v>0.26300000000000001</v>
      </c>
      <c r="AN4209" s="129">
        <v>0.34599999999999997</v>
      </c>
      <c r="AO4209" s="129">
        <v>0.4</v>
      </c>
      <c r="AP4209" s="129">
        <v>0.5</v>
      </c>
      <c r="AQ4209" s="129">
        <v>0.56999999999999995</v>
      </c>
      <c r="AR4209" s="129">
        <v>0.61399999999999999</v>
      </c>
      <c r="AS4209" s="129">
        <v>0.70599999999999996</v>
      </c>
      <c r="AT4209" s="129">
        <v>0.78900000000000003</v>
      </c>
      <c r="AU4209" s="129">
        <v>0.86799999999999999</v>
      </c>
      <c r="AV4209" s="129">
        <v>0.96499999999999997</v>
      </c>
      <c r="AW4209" s="129">
        <v>2012</v>
      </c>
    </row>
    <row r="4210" spans="1:49">
      <c r="A4210" s="129">
        <v>668</v>
      </c>
      <c r="B4210" s="129" t="s">
        <v>2498</v>
      </c>
      <c r="C4210" s="129" t="s">
        <v>1643</v>
      </c>
      <c r="D4210" s="129" t="s">
        <v>2497</v>
      </c>
      <c r="E4210" s="129" t="s">
        <v>1642</v>
      </c>
      <c r="F4210" s="129" t="s">
        <v>1641</v>
      </c>
      <c r="G4210" s="129" t="s">
        <v>1597</v>
      </c>
      <c r="I4210" s="129" t="s">
        <v>1640</v>
      </c>
      <c r="J4210" s="129" t="s">
        <v>1595</v>
      </c>
      <c r="K4210" s="129" t="s">
        <v>1595</v>
      </c>
      <c r="L4210" s="129" t="s">
        <v>1595</v>
      </c>
      <c r="M4210" s="129" t="s">
        <v>1595</v>
      </c>
      <c r="N4210" s="129" t="s">
        <v>1595</v>
      </c>
      <c r="O4210" s="129" t="s">
        <v>1595</v>
      </c>
      <c r="P4210" s="129" t="s">
        <v>1595</v>
      </c>
      <c r="Q4210" s="129" t="s">
        <v>1595</v>
      </c>
      <c r="R4210" s="129" t="s">
        <v>1595</v>
      </c>
      <c r="S4210" s="129" t="s">
        <v>1595</v>
      </c>
      <c r="T4210" s="129" t="s">
        <v>1595</v>
      </c>
      <c r="U4210" s="129" t="s">
        <v>1595</v>
      </c>
      <c r="V4210" s="129" t="s">
        <v>1595</v>
      </c>
      <c r="W4210" s="129" t="s">
        <v>1595</v>
      </c>
      <c r="X4210" s="129" t="s">
        <v>1595</v>
      </c>
      <c r="Y4210" s="129" t="s">
        <v>1595</v>
      </c>
      <c r="Z4210" s="129" t="s">
        <v>1595</v>
      </c>
      <c r="AA4210" s="129" t="s">
        <v>1595</v>
      </c>
      <c r="AB4210" s="129" t="s">
        <v>1595</v>
      </c>
      <c r="AC4210" s="129" t="s">
        <v>1595</v>
      </c>
      <c r="AD4210" s="129">
        <v>14.972</v>
      </c>
      <c r="AE4210" s="129">
        <v>11.535</v>
      </c>
      <c r="AF4210" s="129">
        <v>11.553000000000001</v>
      </c>
      <c r="AG4210" s="129">
        <v>9.6910000000000007</v>
      </c>
      <c r="AH4210" s="129">
        <v>11.971</v>
      </c>
      <c r="AI4210" s="129">
        <v>11.541</v>
      </c>
      <c r="AJ4210" s="129">
        <v>15.241</v>
      </c>
      <c r="AK4210" s="129">
        <v>18.609000000000002</v>
      </c>
      <c r="AL4210" s="129">
        <v>18.954000000000001</v>
      </c>
      <c r="AM4210" s="129">
        <v>22.798999999999999</v>
      </c>
      <c r="AN4210" s="129">
        <v>26.824000000000002</v>
      </c>
      <c r="AO4210" s="129">
        <v>26.036000000000001</v>
      </c>
      <c r="AP4210" s="129">
        <v>28.81</v>
      </c>
      <c r="AQ4210" s="129">
        <v>28.817</v>
      </c>
      <c r="AR4210" s="129">
        <v>28.190999999999999</v>
      </c>
      <c r="AS4210" s="129">
        <v>27.533000000000001</v>
      </c>
      <c r="AT4210" s="129">
        <v>27.742000000000001</v>
      </c>
      <c r="AU4210" s="129">
        <v>28.103999999999999</v>
      </c>
      <c r="AV4210" s="129">
        <v>28.152000000000001</v>
      </c>
      <c r="AW4210" s="129">
        <v>2012</v>
      </c>
    </row>
    <row r="4211" spans="1:49">
      <c r="A4211" s="129">
        <v>668</v>
      </c>
      <c r="B4211" s="129" t="s">
        <v>2498</v>
      </c>
      <c r="C4211" s="129" t="s">
        <v>1639</v>
      </c>
      <c r="D4211" s="129" t="s">
        <v>2497</v>
      </c>
      <c r="E4211" s="129" t="s">
        <v>1637</v>
      </c>
      <c r="F4211" s="129" t="s">
        <v>1636</v>
      </c>
      <c r="G4211" s="129" t="s">
        <v>1608</v>
      </c>
      <c r="H4211" s="129" t="s">
        <v>1604</v>
      </c>
      <c r="I4211" s="129" t="s">
        <v>2500</v>
      </c>
      <c r="J4211" s="129" t="s">
        <v>1595</v>
      </c>
      <c r="K4211" s="129" t="s">
        <v>1595</v>
      </c>
      <c r="L4211" s="129" t="s">
        <v>1595</v>
      </c>
      <c r="M4211" s="129" t="s">
        <v>1595</v>
      </c>
      <c r="N4211" s="129" t="s">
        <v>1595</v>
      </c>
      <c r="O4211" s="129" t="s">
        <v>1595</v>
      </c>
      <c r="P4211" s="129" t="s">
        <v>1595</v>
      </c>
      <c r="Q4211" s="129" t="s">
        <v>1595</v>
      </c>
      <c r="R4211" s="129" t="s">
        <v>1595</v>
      </c>
      <c r="S4211" s="129" t="s">
        <v>1595</v>
      </c>
      <c r="T4211" s="129" t="s">
        <v>1595</v>
      </c>
      <c r="U4211" s="129" t="s">
        <v>1595</v>
      </c>
      <c r="V4211" s="129" t="s">
        <v>1595</v>
      </c>
      <c r="W4211" s="129" t="s">
        <v>1595</v>
      </c>
      <c r="X4211" s="129" t="s">
        <v>1595</v>
      </c>
      <c r="Y4211" s="129" t="s">
        <v>1595</v>
      </c>
      <c r="Z4211" s="129" t="s">
        <v>1595</v>
      </c>
      <c r="AA4211" s="129" t="s">
        <v>1595</v>
      </c>
      <c r="AB4211" s="129" t="s">
        <v>1595</v>
      </c>
      <c r="AC4211" s="129" t="s">
        <v>1595</v>
      </c>
      <c r="AD4211" s="129">
        <v>8.4000000000000005E-2</v>
      </c>
      <c r="AE4211" s="129">
        <v>7.1999999999999995E-2</v>
      </c>
      <c r="AF4211" s="129">
        <v>7.9000000000000001E-2</v>
      </c>
      <c r="AG4211" s="129">
        <v>4.4999999999999998E-2</v>
      </c>
      <c r="AH4211" s="129">
        <v>6.9000000000000006E-2</v>
      </c>
      <c r="AI4211" s="129">
        <v>7.6999999999999999E-2</v>
      </c>
      <c r="AJ4211" s="129">
        <v>7.9000000000000001E-2</v>
      </c>
      <c r="AK4211" s="129">
        <v>0.14799999999999999</v>
      </c>
      <c r="AL4211" s="129">
        <v>0.32100000000000001</v>
      </c>
      <c r="AM4211" s="129">
        <v>0.378</v>
      </c>
      <c r="AN4211" s="129">
        <v>0.42</v>
      </c>
      <c r="AO4211" s="129">
        <v>0.44700000000000001</v>
      </c>
      <c r="AP4211" s="129">
        <v>0.52700000000000002</v>
      </c>
      <c r="AQ4211" s="129">
        <v>0.67900000000000005</v>
      </c>
      <c r="AR4211" s="129">
        <v>0.72799999999999998</v>
      </c>
      <c r="AS4211" s="129">
        <v>0.84</v>
      </c>
      <c r="AT4211" s="129">
        <v>0.95299999999999996</v>
      </c>
      <c r="AU4211" s="129">
        <v>1.0449999999999999</v>
      </c>
      <c r="AV4211" s="129">
        <v>1.143</v>
      </c>
      <c r="AW4211" s="129">
        <v>2012</v>
      </c>
    </row>
    <row r="4212" spans="1:49">
      <c r="A4212" s="129">
        <v>668</v>
      </c>
      <c r="B4212" s="129" t="s">
        <v>2498</v>
      </c>
      <c r="C4212" s="129" t="s">
        <v>1638</v>
      </c>
      <c r="D4212" s="129" t="s">
        <v>2497</v>
      </c>
      <c r="E4212" s="129" t="s">
        <v>1637</v>
      </c>
      <c r="F4212" s="129" t="s">
        <v>1636</v>
      </c>
      <c r="G4212" s="129" t="s">
        <v>1597</v>
      </c>
      <c r="I4212" s="129" t="s">
        <v>1635</v>
      </c>
      <c r="J4212" s="129" t="s">
        <v>1595</v>
      </c>
      <c r="K4212" s="129" t="s">
        <v>1595</v>
      </c>
      <c r="L4212" s="129" t="s">
        <v>1595</v>
      </c>
      <c r="M4212" s="129" t="s">
        <v>1595</v>
      </c>
      <c r="N4212" s="129" t="s">
        <v>1595</v>
      </c>
      <c r="O4212" s="129" t="s">
        <v>1595</v>
      </c>
      <c r="P4212" s="129" t="s">
        <v>1595</v>
      </c>
      <c r="Q4212" s="129" t="s">
        <v>1595</v>
      </c>
      <c r="R4212" s="129" t="s">
        <v>1595</v>
      </c>
      <c r="S4212" s="129" t="s">
        <v>1595</v>
      </c>
      <c r="T4212" s="129" t="s">
        <v>1595</v>
      </c>
      <c r="U4212" s="129" t="s">
        <v>1595</v>
      </c>
      <c r="V4212" s="129" t="s">
        <v>1595</v>
      </c>
      <c r="W4212" s="129" t="s">
        <v>1595</v>
      </c>
      <c r="X4212" s="129" t="s">
        <v>1595</v>
      </c>
      <c r="Y4212" s="129" t="s">
        <v>1595</v>
      </c>
      <c r="Z4212" s="129" t="s">
        <v>1595</v>
      </c>
      <c r="AA4212" s="129" t="s">
        <v>1595</v>
      </c>
      <c r="AB4212" s="129" t="s">
        <v>1595</v>
      </c>
      <c r="AC4212" s="129" t="s">
        <v>1595</v>
      </c>
      <c r="AD4212" s="129">
        <v>14.401999999999999</v>
      </c>
      <c r="AE4212" s="129">
        <v>11.965999999999999</v>
      </c>
      <c r="AF4212" s="129">
        <v>12.61</v>
      </c>
      <c r="AG4212" s="129">
        <v>8.9169999999999998</v>
      </c>
      <c r="AH4212" s="129">
        <v>12.000999999999999</v>
      </c>
      <c r="AI4212" s="129">
        <v>11.539</v>
      </c>
      <c r="AJ4212" s="129">
        <v>10.433</v>
      </c>
      <c r="AK4212" s="129">
        <v>15.589</v>
      </c>
      <c r="AL4212" s="129">
        <v>28.797000000000001</v>
      </c>
      <c r="AM4212" s="129">
        <v>32.825000000000003</v>
      </c>
      <c r="AN4212" s="129">
        <v>32.536000000000001</v>
      </c>
      <c r="AO4212" s="129">
        <v>29.097000000000001</v>
      </c>
      <c r="AP4212" s="129">
        <v>30.42</v>
      </c>
      <c r="AQ4212" s="129">
        <v>34.311999999999998</v>
      </c>
      <c r="AR4212" s="129">
        <v>33.451999999999998</v>
      </c>
      <c r="AS4212" s="129">
        <v>32.784999999999997</v>
      </c>
      <c r="AT4212" s="129">
        <v>33.491999999999997</v>
      </c>
      <c r="AU4212" s="129">
        <v>33.841999999999999</v>
      </c>
      <c r="AV4212" s="129">
        <v>33.326000000000001</v>
      </c>
      <c r="AW4212" s="129">
        <v>2012</v>
      </c>
    </row>
    <row r="4213" spans="1:49">
      <c r="A4213" s="129">
        <v>668</v>
      </c>
      <c r="B4213" s="129" t="s">
        <v>2498</v>
      </c>
      <c r="C4213" s="129" t="s">
        <v>1634</v>
      </c>
      <c r="D4213" s="129" t="s">
        <v>2497</v>
      </c>
      <c r="E4213" s="129" t="s">
        <v>1632</v>
      </c>
      <c r="F4213" s="129" t="s">
        <v>1631</v>
      </c>
      <c r="G4213" s="129" t="s">
        <v>1608</v>
      </c>
      <c r="H4213" s="129" t="s">
        <v>1604</v>
      </c>
      <c r="I4213" s="129" t="s">
        <v>2500</v>
      </c>
      <c r="J4213" s="129" t="s">
        <v>1595</v>
      </c>
      <c r="K4213" s="129" t="s">
        <v>1595</v>
      </c>
      <c r="L4213" s="129" t="s">
        <v>1595</v>
      </c>
      <c r="M4213" s="129" t="s">
        <v>1595</v>
      </c>
      <c r="N4213" s="129" t="s">
        <v>1595</v>
      </c>
      <c r="O4213" s="129" t="s">
        <v>1595</v>
      </c>
      <c r="P4213" s="129" t="s">
        <v>1595</v>
      </c>
      <c r="Q4213" s="129" t="s">
        <v>1595</v>
      </c>
      <c r="R4213" s="129" t="s">
        <v>1595</v>
      </c>
      <c r="S4213" s="129" t="s">
        <v>1595</v>
      </c>
      <c r="T4213" s="129" t="s">
        <v>1595</v>
      </c>
      <c r="U4213" s="129" t="s">
        <v>1595</v>
      </c>
      <c r="V4213" s="129" t="s">
        <v>1595</v>
      </c>
      <c r="W4213" s="129" t="s">
        <v>1595</v>
      </c>
      <c r="X4213" s="129" t="s">
        <v>1595</v>
      </c>
      <c r="Y4213" s="129" t="s">
        <v>1595</v>
      </c>
      <c r="Z4213" s="129" t="s">
        <v>1595</v>
      </c>
      <c r="AA4213" s="129" t="s">
        <v>1595</v>
      </c>
      <c r="AB4213" s="129" t="s">
        <v>1595</v>
      </c>
      <c r="AC4213" s="129" t="s">
        <v>1595</v>
      </c>
      <c r="AD4213" s="129">
        <v>3.0000000000000001E-3</v>
      </c>
      <c r="AE4213" s="129">
        <v>-3.0000000000000001E-3</v>
      </c>
      <c r="AF4213" s="129">
        <v>-7.0000000000000001E-3</v>
      </c>
      <c r="AG4213" s="129">
        <v>4.0000000000000001E-3</v>
      </c>
      <c r="AH4213" s="129" t="s">
        <v>1828</v>
      </c>
      <c r="AI4213" s="129" t="s">
        <v>1828</v>
      </c>
      <c r="AJ4213" s="129">
        <v>3.5999999999999997E-2</v>
      </c>
      <c r="AK4213" s="129">
        <v>2.9000000000000001E-2</v>
      </c>
      <c r="AL4213" s="129">
        <v>-0.11</v>
      </c>
      <c r="AM4213" s="129">
        <v>-0.11600000000000001</v>
      </c>
      <c r="AN4213" s="129">
        <v>-7.3999999999999996E-2</v>
      </c>
      <c r="AO4213" s="129">
        <v>-4.7E-2</v>
      </c>
      <c r="AP4213" s="129">
        <v>-2.8000000000000001E-2</v>
      </c>
      <c r="AQ4213" s="129">
        <v>-0.109</v>
      </c>
      <c r="AR4213" s="129">
        <v>-0.115</v>
      </c>
      <c r="AS4213" s="129">
        <v>-0.13500000000000001</v>
      </c>
      <c r="AT4213" s="129">
        <v>-0.16400000000000001</v>
      </c>
      <c r="AU4213" s="129">
        <v>-0.17699999999999999</v>
      </c>
      <c r="AV4213" s="129">
        <v>-0.17699999999999999</v>
      </c>
      <c r="AW4213" s="129">
        <v>2012</v>
      </c>
    </row>
    <row r="4214" spans="1:49">
      <c r="A4214" s="129">
        <v>668</v>
      </c>
      <c r="B4214" s="129" t="s">
        <v>2498</v>
      </c>
      <c r="C4214" s="129" t="s">
        <v>1633</v>
      </c>
      <c r="D4214" s="129" t="s">
        <v>2497</v>
      </c>
      <c r="E4214" s="129" t="s">
        <v>1632</v>
      </c>
      <c r="F4214" s="129" t="s">
        <v>1631</v>
      </c>
      <c r="G4214" s="129" t="s">
        <v>1597</v>
      </c>
      <c r="I4214" s="129" t="s">
        <v>1630</v>
      </c>
      <c r="J4214" s="129" t="s">
        <v>1595</v>
      </c>
      <c r="K4214" s="129" t="s">
        <v>1595</v>
      </c>
      <c r="L4214" s="129" t="s">
        <v>1595</v>
      </c>
      <c r="M4214" s="129" t="s">
        <v>1595</v>
      </c>
      <c r="N4214" s="129" t="s">
        <v>1595</v>
      </c>
      <c r="O4214" s="129" t="s">
        <v>1595</v>
      </c>
      <c r="P4214" s="129" t="s">
        <v>1595</v>
      </c>
      <c r="Q4214" s="129" t="s">
        <v>1595</v>
      </c>
      <c r="R4214" s="129" t="s">
        <v>1595</v>
      </c>
      <c r="S4214" s="129" t="s">
        <v>1595</v>
      </c>
      <c r="T4214" s="129" t="s">
        <v>1595</v>
      </c>
      <c r="U4214" s="129" t="s">
        <v>1595</v>
      </c>
      <c r="V4214" s="129" t="s">
        <v>1595</v>
      </c>
      <c r="W4214" s="129" t="s">
        <v>1595</v>
      </c>
      <c r="X4214" s="129" t="s">
        <v>1595</v>
      </c>
      <c r="Y4214" s="129" t="s">
        <v>1595</v>
      </c>
      <c r="Z4214" s="129" t="s">
        <v>1595</v>
      </c>
      <c r="AA4214" s="129" t="s">
        <v>1595</v>
      </c>
      <c r="AB4214" s="129" t="s">
        <v>1595</v>
      </c>
      <c r="AC4214" s="129" t="s">
        <v>1595</v>
      </c>
      <c r="AD4214" s="129">
        <v>0.56899999999999995</v>
      </c>
      <c r="AE4214" s="129">
        <v>-0.43099999999999999</v>
      </c>
      <c r="AF4214" s="129">
        <v>-1.0569999999999999</v>
      </c>
      <c r="AG4214" s="129">
        <v>0.77500000000000002</v>
      </c>
      <c r="AH4214" s="129">
        <v>-0.03</v>
      </c>
      <c r="AI4214" s="129">
        <v>2E-3</v>
      </c>
      <c r="AJ4214" s="129">
        <v>4.8079999999999998</v>
      </c>
      <c r="AK4214" s="129">
        <v>3.02</v>
      </c>
      <c r="AL4214" s="129">
        <v>-9.843</v>
      </c>
      <c r="AM4214" s="129">
        <v>-10.025</v>
      </c>
      <c r="AN4214" s="129">
        <v>-5.7119999999999997</v>
      </c>
      <c r="AO4214" s="129">
        <v>-3.0609999999999999</v>
      </c>
      <c r="AP4214" s="129">
        <v>-1.61</v>
      </c>
      <c r="AQ4214" s="129">
        <v>-5.4950000000000001</v>
      </c>
      <c r="AR4214" s="129">
        <v>-5.2610000000000001</v>
      </c>
      <c r="AS4214" s="129">
        <v>-5.2519999999999998</v>
      </c>
      <c r="AT4214" s="129">
        <v>-5.75</v>
      </c>
      <c r="AU4214" s="129">
        <v>-5.7380000000000004</v>
      </c>
      <c r="AV4214" s="129">
        <v>-5.1740000000000004</v>
      </c>
      <c r="AW4214" s="129">
        <v>2012</v>
      </c>
    </row>
    <row r="4215" spans="1:49">
      <c r="A4215" s="129">
        <v>668</v>
      </c>
      <c r="B4215" s="129" t="s">
        <v>2498</v>
      </c>
      <c r="C4215" s="129" t="s">
        <v>1629</v>
      </c>
      <c r="D4215" s="129" t="s">
        <v>2497</v>
      </c>
      <c r="E4215" s="129" t="s">
        <v>1627</v>
      </c>
      <c r="F4215" s="129" t="s">
        <v>1626</v>
      </c>
      <c r="G4215" s="129" t="s">
        <v>1608</v>
      </c>
      <c r="H4215" s="129" t="s">
        <v>1604</v>
      </c>
    </row>
    <row r="4216" spans="1:49">
      <c r="A4216" s="129">
        <v>668</v>
      </c>
      <c r="B4216" s="129" t="s">
        <v>2498</v>
      </c>
      <c r="C4216" s="129" t="s">
        <v>1628</v>
      </c>
      <c r="D4216" s="129" t="s">
        <v>2497</v>
      </c>
      <c r="E4216" s="129" t="s">
        <v>1627</v>
      </c>
      <c r="F4216" s="129" t="s">
        <v>1626</v>
      </c>
      <c r="G4216" s="129" t="s">
        <v>1625</v>
      </c>
    </row>
    <row r="4217" spans="1:49">
      <c r="A4217" s="129">
        <v>668</v>
      </c>
      <c r="B4217" s="129" t="s">
        <v>2498</v>
      </c>
      <c r="C4217" s="129" t="s">
        <v>1624</v>
      </c>
      <c r="D4217" s="129" t="s">
        <v>2497</v>
      </c>
      <c r="E4217" s="129" t="s">
        <v>1622</v>
      </c>
      <c r="F4217" s="129" t="s">
        <v>1621</v>
      </c>
      <c r="G4217" s="129" t="s">
        <v>1608</v>
      </c>
      <c r="H4217" s="129" t="s">
        <v>1604</v>
      </c>
      <c r="I4217" s="129" t="s">
        <v>2500</v>
      </c>
      <c r="J4217" s="129" t="s">
        <v>1595</v>
      </c>
      <c r="K4217" s="129" t="s">
        <v>1595</v>
      </c>
      <c r="L4217" s="129" t="s">
        <v>1595</v>
      </c>
      <c r="M4217" s="129" t="s">
        <v>1595</v>
      </c>
      <c r="N4217" s="129" t="s">
        <v>1595</v>
      </c>
      <c r="O4217" s="129" t="s">
        <v>1595</v>
      </c>
      <c r="P4217" s="129" t="s">
        <v>1595</v>
      </c>
      <c r="Q4217" s="129" t="s">
        <v>1595</v>
      </c>
      <c r="R4217" s="129" t="s">
        <v>1595</v>
      </c>
      <c r="S4217" s="129" t="s">
        <v>1595</v>
      </c>
      <c r="T4217" s="129" t="s">
        <v>1595</v>
      </c>
      <c r="U4217" s="129" t="s">
        <v>1595</v>
      </c>
      <c r="V4217" s="129" t="s">
        <v>1595</v>
      </c>
      <c r="W4217" s="129" t="s">
        <v>1595</v>
      </c>
      <c r="X4217" s="129" t="s">
        <v>1595</v>
      </c>
      <c r="Y4217" s="129" t="s">
        <v>1595</v>
      </c>
      <c r="Z4217" s="129" t="s">
        <v>1595</v>
      </c>
      <c r="AA4217" s="129" t="s">
        <v>1595</v>
      </c>
      <c r="AB4217" s="129" t="s">
        <v>1595</v>
      </c>
      <c r="AC4217" s="129" t="s">
        <v>1595</v>
      </c>
      <c r="AD4217" s="129">
        <v>8.0000000000000002E-3</v>
      </c>
      <c r="AE4217" s="129">
        <v>1E-3</v>
      </c>
      <c r="AF4217" s="129">
        <v>-1E-3</v>
      </c>
      <c r="AG4217" s="129">
        <v>0.01</v>
      </c>
      <c r="AH4217" s="129">
        <v>2E-3</v>
      </c>
      <c r="AI4217" s="129">
        <v>1E-3</v>
      </c>
      <c r="AJ4217" s="129">
        <v>3.6999999999999998E-2</v>
      </c>
      <c r="AK4217" s="129">
        <v>3.2000000000000001E-2</v>
      </c>
      <c r="AL4217" s="129">
        <v>-0.10100000000000001</v>
      </c>
      <c r="AM4217" s="129">
        <v>-0.106</v>
      </c>
      <c r="AN4217" s="129">
        <v>-6.6000000000000003E-2</v>
      </c>
      <c r="AO4217" s="129">
        <v>-4.7E-2</v>
      </c>
      <c r="AP4217" s="129">
        <v>-2.5999999999999999E-2</v>
      </c>
      <c r="AQ4217" s="129">
        <v>-9.9000000000000005E-2</v>
      </c>
      <c r="AR4217" s="129">
        <v>-0.106</v>
      </c>
      <c r="AS4217" s="129">
        <v>-0.126</v>
      </c>
      <c r="AT4217" s="129">
        <v>-0.151</v>
      </c>
      <c r="AU4217" s="129">
        <v>-0.159</v>
      </c>
      <c r="AV4217" s="129">
        <v>-0.153</v>
      </c>
      <c r="AW4217" s="129">
        <v>2012</v>
      </c>
    </row>
    <row r="4218" spans="1:49">
      <c r="A4218" s="129">
        <v>668</v>
      </c>
      <c r="B4218" s="129" t="s">
        <v>2498</v>
      </c>
      <c r="C4218" s="129" t="s">
        <v>1623</v>
      </c>
      <c r="D4218" s="129" t="s">
        <v>2497</v>
      </c>
      <c r="E4218" s="129" t="s">
        <v>1622</v>
      </c>
      <c r="F4218" s="129" t="s">
        <v>1621</v>
      </c>
      <c r="G4218" s="129" t="s">
        <v>1597</v>
      </c>
      <c r="I4218" s="129" t="s">
        <v>1747</v>
      </c>
      <c r="J4218" s="129" t="s">
        <v>1595</v>
      </c>
      <c r="K4218" s="129" t="s">
        <v>1595</v>
      </c>
      <c r="L4218" s="129" t="s">
        <v>1595</v>
      </c>
      <c r="M4218" s="129" t="s">
        <v>1595</v>
      </c>
      <c r="N4218" s="129" t="s">
        <v>1595</v>
      </c>
      <c r="O4218" s="129" t="s">
        <v>1595</v>
      </c>
      <c r="P4218" s="129" t="s">
        <v>1595</v>
      </c>
      <c r="Q4218" s="129" t="s">
        <v>1595</v>
      </c>
      <c r="R4218" s="129" t="s">
        <v>1595</v>
      </c>
      <c r="S4218" s="129" t="s">
        <v>1595</v>
      </c>
      <c r="T4218" s="129" t="s">
        <v>1595</v>
      </c>
      <c r="U4218" s="129" t="s">
        <v>1595</v>
      </c>
      <c r="V4218" s="129" t="s">
        <v>1595</v>
      </c>
      <c r="W4218" s="129" t="s">
        <v>1595</v>
      </c>
      <c r="X4218" s="129" t="s">
        <v>1595</v>
      </c>
      <c r="Y4218" s="129" t="s">
        <v>1595</v>
      </c>
      <c r="Z4218" s="129" t="s">
        <v>1595</v>
      </c>
      <c r="AA4218" s="129" t="s">
        <v>1595</v>
      </c>
      <c r="AB4218" s="129" t="s">
        <v>1595</v>
      </c>
      <c r="AC4218" s="129" t="s">
        <v>1595</v>
      </c>
      <c r="AD4218" s="129">
        <v>1.4490000000000001</v>
      </c>
      <c r="AE4218" s="129">
        <v>0.24399999999999999</v>
      </c>
      <c r="AF4218" s="129">
        <v>-0.14899999999999999</v>
      </c>
      <c r="AG4218" s="129">
        <v>1.9370000000000001</v>
      </c>
      <c r="AH4218" s="129">
        <v>0.35199999999999998</v>
      </c>
      <c r="AI4218" s="129">
        <v>0.22</v>
      </c>
      <c r="AJ4218" s="129">
        <v>4.9139999999999997</v>
      </c>
      <c r="AK4218" s="129">
        <v>3.391</v>
      </c>
      <c r="AL4218" s="129">
        <v>-9.109</v>
      </c>
      <c r="AM4218" s="129">
        <v>-9.1940000000000008</v>
      </c>
      <c r="AN4218" s="129">
        <v>-5.08</v>
      </c>
      <c r="AO4218" s="129">
        <v>-3.0640000000000001</v>
      </c>
      <c r="AP4218" s="129">
        <v>-1.4990000000000001</v>
      </c>
      <c r="AQ4218" s="129">
        <v>-4.9870000000000001</v>
      </c>
      <c r="AR4218" s="129">
        <v>-4.8719999999999999</v>
      </c>
      <c r="AS4218" s="129">
        <v>-4.8979999999999997</v>
      </c>
      <c r="AT4218" s="129">
        <v>-5.32</v>
      </c>
      <c r="AU4218" s="129">
        <v>-5.1449999999999996</v>
      </c>
      <c r="AV4218" s="129">
        <v>-4.4480000000000004</v>
      </c>
      <c r="AW4218" s="129">
        <v>2012</v>
      </c>
    </row>
    <row r="4219" spans="1:49">
      <c r="A4219" s="129">
        <v>668</v>
      </c>
      <c r="B4219" s="129" t="s">
        <v>2498</v>
      </c>
      <c r="C4219" s="129" t="s">
        <v>1620</v>
      </c>
      <c r="D4219" s="129" t="s">
        <v>2497</v>
      </c>
      <c r="E4219" s="129" t="s">
        <v>1618</v>
      </c>
      <c r="F4219" s="129" t="s">
        <v>1617</v>
      </c>
      <c r="G4219" s="129" t="s">
        <v>1608</v>
      </c>
      <c r="H4219" s="129" t="s">
        <v>1604</v>
      </c>
      <c r="I4219" s="129" t="s">
        <v>2500</v>
      </c>
      <c r="J4219" s="129" t="s">
        <v>1595</v>
      </c>
      <c r="K4219" s="129" t="s">
        <v>1595</v>
      </c>
      <c r="L4219" s="129" t="s">
        <v>1595</v>
      </c>
      <c r="M4219" s="129" t="s">
        <v>1595</v>
      </c>
      <c r="N4219" s="129" t="s">
        <v>1595</v>
      </c>
      <c r="O4219" s="129" t="s">
        <v>1595</v>
      </c>
      <c r="P4219" s="129" t="s">
        <v>1595</v>
      </c>
      <c r="Q4219" s="129" t="s">
        <v>1595</v>
      </c>
      <c r="R4219" s="129" t="s">
        <v>1595</v>
      </c>
      <c r="S4219" s="129" t="s">
        <v>1595</v>
      </c>
      <c r="T4219" s="129" t="s">
        <v>1595</v>
      </c>
      <c r="U4219" s="129" t="s">
        <v>1595</v>
      </c>
      <c r="V4219" s="129" t="s">
        <v>1595</v>
      </c>
      <c r="W4219" s="129" t="s">
        <v>1595</v>
      </c>
      <c r="X4219" s="129" t="s">
        <v>1595</v>
      </c>
      <c r="Y4219" s="129" t="s">
        <v>1595</v>
      </c>
      <c r="Z4219" s="129" t="s">
        <v>1595</v>
      </c>
      <c r="AA4219" s="129" t="s">
        <v>1595</v>
      </c>
      <c r="AB4219" s="129" t="s">
        <v>1595</v>
      </c>
      <c r="AC4219" s="129" t="s">
        <v>1595</v>
      </c>
      <c r="AD4219" s="129">
        <v>4.1790000000000003</v>
      </c>
      <c r="AE4219" s="129">
        <v>4.2789999999999999</v>
      </c>
      <c r="AF4219" s="129">
        <v>4.3789999999999996</v>
      </c>
      <c r="AG4219" s="129">
        <v>4.4790000000000001</v>
      </c>
      <c r="AH4219" s="129">
        <v>4.5730000000000004</v>
      </c>
      <c r="AI4219" s="129">
        <v>4.6710000000000003</v>
      </c>
      <c r="AJ4219" s="129">
        <v>4.7320000000000002</v>
      </c>
      <c r="AK4219" s="129">
        <v>4.3600000000000003</v>
      </c>
      <c r="AL4219" s="129">
        <v>3.1259999999999999</v>
      </c>
      <c r="AM4219" s="129">
        <v>1.3959999999999999</v>
      </c>
      <c r="AN4219" s="129">
        <v>-0.251</v>
      </c>
      <c r="AO4219" s="129">
        <v>-0.26</v>
      </c>
      <c r="AP4219" s="129">
        <v>-0.14299999999999999</v>
      </c>
      <c r="AQ4219" s="129">
        <v>-0.05</v>
      </c>
      <c r="AR4219" s="129">
        <v>7.6999999999999999E-2</v>
      </c>
      <c r="AS4219" s="129">
        <v>0.216</v>
      </c>
      <c r="AT4219" s="129">
        <v>0.377</v>
      </c>
      <c r="AU4219" s="129">
        <v>0.50800000000000001</v>
      </c>
      <c r="AV4219" s="129">
        <v>0.68799999999999994</v>
      </c>
      <c r="AW4219" s="129">
        <v>2012</v>
      </c>
    </row>
    <row r="4220" spans="1:49">
      <c r="A4220" s="129">
        <v>668</v>
      </c>
      <c r="B4220" s="129" t="s">
        <v>2498</v>
      </c>
      <c r="C4220" s="129" t="s">
        <v>1619</v>
      </c>
      <c r="D4220" s="129" t="s">
        <v>2497</v>
      </c>
      <c r="E4220" s="129" t="s">
        <v>1618</v>
      </c>
      <c r="F4220" s="129" t="s">
        <v>1617</v>
      </c>
      <c r="G4220" s="129" t="s">
        <v>1597</v>
      </c>
      <c r="I4220" s="129" t="s">
        <v>1738</v>
      </c>
      <c r="J4220" s="129" t="s">
        <v>1595</v>
      </c>
      <c r="K4220" s="129" t="s">
        <v>1595</v>
      </c>
      <c r="L4220" s="129" t="s">
        <v>1595</v>
      </c>
      <c r="M4220" s="129" t="s">
        <v>1595</v>
      </c>
      <c r="N4220" s="129" t="s">
        <v>1595</v>
      </c>
      <c r="O4220" s="129" t="s">
        <v>1595</v>
      </c>
      <c r="P4220" s="129" t="s">
        <v>1595</v>
      </c>
      <c r="Q4220" s="129" t="s">
        <v>1595</v>
      </c>
      <c r="R4220" s="129" t="s">
        <v>1595</v>
      </c>
      <c r="S4220" s="129" t="s">
        <v>1595</v>
      </c>
      <c r="T4220" s="129" t="s">
        <v>1595</v>
      </c>
      <c r="U4220" s="129" t="s">
        <v>1595</v>
      </c>
      <c r="V4220" s="129" t="s">
        <v>1595</v>
      </c>
      <c r="W4220" s="129" t="s">
        <v>1595</v>
      </c>
      <c r="X4220" s="129" t="s">
        <v>1595</v>
      </c>
      <c r="Y4220" s="129" t="s">
        <v>1595</v>
      </c>
      <c r="Z4220" s="129" t="s">
        <v>1595</v>
      </c>
      <c r="AA4220" s="129" t="s">
        <v>1595</v>
      </c>
      <c r="AB4220" s="129" t="s">
        <v>1595</v>
      </c>
      <c r="AC4220" s="129" t="s">
        <v>1595</v>
      </c>
      <c r="AD4220" s="129">
        <v>720.30399999999997</v>
      </c>
      <c r="AE4220" s="129">
        <v>707.74300000000005</v>
      </c>
      <c r="AF4220" s="129">
        <v>695.15099999999995</v>
      </c>
      <c r="AG4220" s="129">
        <v>891.21400000000006</v>
      </c>
      <c r="AH4220" s="129">
        <v>791.62400000000002</v>
      </c>
      <c r="AI4220" s="129">
        <v>699.423</v>
      </c>
      <c r="AJ4220" s="129">
        <v>627.20600000000002</v>
      </c>
      <c r="AK4220" s="129">
        <v>460.36</v>
      </c>
      <c r="AL4220" s="129">
        <v>280.67099999999999</v>
      </c>
      <c r="AM4220" s="129">
        <v>121.072</v>
      </c>
      <c r="AN4220" s="129">
        <v>-19.436</v>
      </c>
      <c r="AO4220" s="129">
        <v>-16.934000000000001</v>
      </c>
      <c r="AP4220" s="129">
        <v>-8.2609999999999992</v>
      </c>
      <c r="AQ4220" s="129">
        <v>-2.5270000000000001</v>
      </c>
      <c r="AR4220" s="129">
        <v>3.5219999999999998</v>
      </c>
      <c r="AS4220" s="129">
        <v>8.4079999999999995</v>
      </c>
      <c r="AT4220" s="129">
        <v>13.269</v>
      </c>
      <c r="AU4220" s="129">
        <v>16.466999999999999</v>
      </c>
      <c r="AV4220" s="129">
        <v>20.061</v>
      </c>
      <c r="AW4220" s="129">
        <v>2012</v>
      </c>
    </row>
    <row r="4221" spans="1:49">
      <c r="A4221" s="129">
        <v>668</v>
      </c>
      <c r="B4221" s="129" t="s">
        <v>2498</v>
      </c>
      <c r="C4221" s="129" t="s">
        <v>1616</v>
      </c>
      <c r="D4221" s="129" t="s">
        <v>2497</v>
      </c>
      <c r="E4221" s="129" t="s">
        <v>1614</v>
      </c>
      <c r="F4221" s="129" t="s">
        <v>1613</v>
      </c>
      <c r="G4221" s="129" t="s">
        <v>1608</v>
      </c>
      <c r="H4221" s="129" t="s">
        <v>1604</v>
      </c>
      <c r="I4221" s="129" t="s">
        <v>2500</v>
      </c>
      <c r="J4221" s="129" t="s">
        <v>1595</v>
      </c>
      <c r="K4221" s="129" t="s">
        <v>1595</v>
      </c>
      <c r="L4221" s="129" t="s">
        <v>1595</v>
      </c>
      <c r="M4221" s="129" t="s">
        <v>1595</v>
      </c>
      <c r="N4221" s="129" t="s">
        <v>1595</v>
      </c>
      <c r="O4221" s="129" t="s">
        <v>1595</v>
      </c>
      <c r="P4221" s="129" t="s">
        <v>1595</v>
      </c>
      <c r="Q4221" s="129" t="s">
        <v>1595</v>
      </c>
      <c r="R4221" s="129" t="s">
        <v>1595</v>
      </c>
      <c r="S4221" s="129" t="s">
        <v>1595</v>
      </c>
      <c r="T4221" s="129" t="s">
        <v>1595</v>
      </c>
      <c r="U4221" s="129" t="s">
        <v>1595</v>
      </c>
      <c r="V4221" s="129" t="s">
        <v>1595</v>
      </c>
      <c r="W4221" s="129" t="s">
        <v>1595</v>
      </c>
      <c r="X4221" s="129" t="s">
        <v>1595</v>
      </c>
      <c r="Y4221" s="129" t="s">
        <v>1595</v>
      </c>
      <c r="Z4221" s="129" t="s">
        <v>1595</v>
      </c>
      <c r="AA4221" s="129" t="s">
        <v>1595</v>
      </c>
      <c r="AB4221" s="129" t="s">
        <v>1595</v>
      </c>
      <c r="AC4221" s="129" t="s">
        <v>1595</v>
      </c>
      <c r="AD4221" s="129">
        <v>4.3819999999999997</v>
      </c>
      <c r="AE4221" s="129">
        <v>4.4820000000000002</v>
      </c>
      <c r="AF4221" s="129">
        <v>4.5819999999999999</v>
      </c>
      <c r="AG4221" s="129">
        <v>4.6820000000000004</v>
      </c>
      <c r="AH4221" s="129">
        <v>4.7939999999999996</v>
      </c>
      <c r="AI4221" s="129">
        <v>4.9080000000000004</v>
      </c>
      <c r="AJ4221" s="129">
        <v>5.0209999999999999</v>
      </c>
      <c r="AK4221" s="129">
        <v>4.6959999999999997</v>
      </c>
      <c r="AL4221" s="129">
        <v>3.5169999999999999</v>
      </c>
      <c r="AM4221" s="129">
        <v>1.976</v>
      </c>
      <c r="AN4221" s="129">
        <v>0.40799999999999997</v>
      </c>
      <c r="AO4221" s="129">
        <v>0.45800000000000002</v>
      </c>
      <c r="AP4221" s="129">
        <v>0.505</v>
      </c>
      <c r="AQ4221" s="129">
        <v>0.53200000000000003</v>
      </c>
      <c r="AR4221" s="129">
        <v>0.66100000000000003</v>
      </c>
      <c r="AS4221" s="129">
        <v>0.79800000000000004</v>
      </c>
      <c r="AT4221" s="129">
        <v>0.99399999999999999</v>
      </c>
      <c r="AU4221" s="129">
        <v>1.173</v>
      </c>
      <c r="AV4221" s="129">
        <v>1.3580000000000001</v>
      </c>
      <c r="AW4221" s="129">
        <v>2012</v>
      </c>
    </row>
    <row r="4222" spans="1:49">
      <c r="A4222" s="129">
        <v>668</v>
      </c>
      <c r="B4222" s="129" t="s">
        <v>2498</v>
      </c>
      <c r="C4222" s="129" t="s">
        <v>1615</v>
      </c>
      <c r="D4222" s="129" t="s">
        <v>2497</v>
      </c>
      <c r="E4222" s="129" t="s">
        <v>1614</v>
      </c>
      <c r="F4222" s="129" t="s">
        <v>1613</v>
      </c>
      <c r="G4222" s="129" t="s">
        <v>1597</v>
      </c>
      <c r="I4222" s="129" t="s">
        <v>1612</v>
      </c>
      <c r="J4222" s="129" t="s">
        <v>1595</v>
      </c>
      <c r="K4222" s="129" t="s">
        <v>1595</v>
      </c>
      <c r="L4222" s="129" t="s">
        <v>1595</v>
      </c>
      <c r="M4222" s="129" t="s">
        <v>1595</v>
      </c>
      <c r="N4222" s="129" t="s">
        <v>1595</v>
      </c>
      <c r="O4222" s="129" t="s">
        <v>1595</v>
      </c>
      <c r="P4222" s="129" t="s">
        <v>1595</v>
      </c>
      <c r="Q4222" s="129" t="s">
        <v>1595</v>
      </c>
      <c r="R4222" s="129" t="s">
        <v>1595</v>
      </c>
      <c r="S4222" s="129" t="s">
        <v>1595</v>
      </c>
      <c r="T4222" s="129" t="s">
        <v>1595</v>
      </c>
      <c r="U4222" s="129" t="s">
        <v>1595</v>
      </c>
      <c r="V4222" s="129" t="s">
        <v>1595</v>
      </c>
      <c r="W4222" s="129" t="s">
        <v>1595</v>
      </c>
      <c r="X4222" s="129" t="s">
        <v>1595</v>
      </c>
      <c r="Y4222" s="129" t="s">
        <v>1595</v>
      </c>
      <c r="Z4222" s="129" t="s">
        <v>1595</v>
      </c>
      <c r="AA4222" s="129" t="s">
        <v>1595</v>
      </c>
      <c r="AB4222" s="129" t="s">
        <v>1595</v>
      </c>
      <c r="AC4222" s="129" t="s">
        <v>1595</v>
      </c>
      <c r="AD4222" s="129">
        <v>755.34100000000001</v>
      </c>
      <c r="AE4222" s="129">
        <v>741.36500000000001</v>
      </c>
      <c r="AF4222" s="129">
        <v>727.42</v>
      </c>
      <c r="AG4222" s="129">
        <v>931.66099999999994</v>
      </c>
      <c r="AH4222" s="129">
        <v>829.88699999999994</v>
      </c>
      <c r="AI4222" s="129">
        <v>734.85699999999997</v>
      </c>
      <c r="AJ4222" s="129">
        <v>665.52099999999996</v>
      </c>
      <c r="AK4222" s="129">
        <v>495.88499999999999</v>
      </c>
      <c r="AL4222" s="129">
        <v>315.70499999999998</v>
      </c>
      <c r="AM4222" s="129">
        <v>171.38900000000001</v>
      </c>
      <c r="AN4222" s="129">
        <v>31.613</v>
      </c>
      <c r="AO4222" s="129">
        <v>29.783000000000001</v>
      </c>
      <c r="AP4222" s="129">
        <v>29.103000000000002</v>
      </c>
      <c r="AQ4222" s="129">
        <v>26.919</v>
      </c>
      <c r="AR4222" s="129">
        <v>30.367000000000001</v>
      </c>
      <c r="AS4222" s="129">
        <v>31.134</v>
      </c>
      <c r="AT4222" s="129">
        <v>34.938000000000002</v>
      </c>
      <c r="AU4222" s="129">
        <v>37.993000000000002</v>
      </c>
      <c r="AV4222" s="129">
        <v>39.594999999999999</v>
      </c>
      <c r="AW4222" s="129">
        <v>2012</v>
      </c>
    </row>
    <row r="4223" spans="1:49">
      <c r="A4223" s="129">
        <v>668</v>
      </c>
      <c r="B4223" s="129" t="s">
        <v>2498</v>
      </c>
      <c r="C4223" s="129" t="s">
        <v>1611</v>
      </c>
      <c r="D4223" s="129" t="s">
        <v>2497</v>
      </c>
      <c r="E4223" s="129" t="s">
        <v>1610</v>
      </c>
      <c r="F4223" s="129" t="s">
        <v>1609</v>
      </c>
      <c r="G4223" s="129" t="s">
        <v>1608</v>
      </c>
      <c r="H4223" s="129" t="s">
        <v>1604</v>
      </c>
      <c r="I4223" s="129" t="s">
        <v>2500</v>
      </c>
      <c r="J4223" s="129" t="s">
        <v>1595</v>
      </c>
      <c r="K4223" s="129" t="s">
        <v>1595</v>
      </c>
      <c r="L4223" s="129" t="s">
        <v>1595</v>
      </c>
      <c r="M4223" s="129" t="s">
        <v>1595</v>
      </c>
      <c r="N4223" s="129" t="s">
        <v>1595</v>
      </c>
      <c r="O4223" s="129" t="s">
        <v>1595</v>
      </c>
      <c r="P4223" s="129" t="s">
        <v>1595</v>
      </c>
      <c r="Q4223" s="129" t="s">
        <v>1595</v>
      </c>
      <c r="R4223" s="129" t="s">
        <v>1595</v>
      </c>
      <c r="S4223" s="129" t="s">
        <v>1595</v>
      </c>
      <c r="T4223" s="129" t="s">
        <v>1595</v>
      </c>
      <c r="U4223" s="129" t="s">
        <v>1595</v>
      </c>
      <c r="V4223" s="129" t="s">
        <v>1595</v>
      </c>
      <c r="W4223" s="129" t="s">
        <v>1595</v>
      </c>
      <c r="X4223" s="129" t="s">
        <v>1595</v>
      </c>
      <c r="Y4223" s="129" t="s">
        <v>1595</v>
      </c>
      <c r="Z4223" s="129" t="s">
        <v>1595</v>
      </c>
      <c r="AA4223" s="129" t="s">
        <v>1595</v>
      </c>
      <c r="AB4223" s="129" t="s">
        <v>1595</v>
      </c>
      <c r="AC4223" s="129" t="s">
        <v>1595</v>
      </c>
      <c r="AD4223" s="129">
        <v>0.57999999999999996</v>
      </c>
      <c r="AE4223" s="129">
        <v>0.60499999999999998</v>
      </c>
      <c r="AF4223" s="129">
        <v>0.63</v>
      </c>
      <c r="AG4223" s="129">
        <v>0.503</v>
      </c>
      <c r="AH4223" s="129">
        <v>0.57799999999999996</v>
      </c>
      <c r="AI4223" s="129">
        <v>0.66800000000000004</v>
      </c>
      <c r="AJ4223" s="129">
        <v>0.754</v>
      </c>
      <c r="AK4223" s="129">
        <v>0.94699999999999995</v>
      </c>
      <c r="AL4223" s="129">
        <v>1.1140000000000001</v>
      </c>
      <c r="AM4223" s="129">
        <v>1.153</v>
      </c>
      <c r="AN4223" s="129">
        <v>1.29</v>
      </c>
      <c r="AO4223" s="129">
        <v>1.538</v>
      </c>
      <c r="AP4223" s="129">
        <v>1.734</v>
      </c>
      <c r="AQ4223" s="129">
        <v>1.9770000000000001</v>
      </c>
      <c r="AR4223" s="129">
        <v>2.177</v>
      </c>
      <c r="AS4223" s="129">
        <v>2.5630000000000002</v>
      </c>
      <c r="AT4223" s="129">
        <v>2.8439999999999999</v>
      </c>
      <c r="AU4223" s="129">
        <v>3.0870000000000002</v>
      </c>
      <c r="AV4223" s="129">
        <v>3.4289999999999998</v>
      </c>
      <c r="AW4223" s="129">
        <v>2012</v>
      </c>
    </row>
    <row r="4224" spans="1:49">
      <c r="A4224" s="129">
        <v>668</v>
      </c>
      <c r="B4224" s="129" t="s">
        <v>2498</v>
      </c>
      <c r="C4224" s="129" t="s">
        <v>1606</v>
      </c>
      <c r="D4224" s="129" t="s">
        <v>2497</v>
      </c>
      <c r="E4224" s="129" t="s">
        <v>1599</v>
      </c>
      <c r="F4224" s="129" t="s">
        <v>1598</v>
      </c>
      <c r="G4224" s="129" t="s">
        <v>1605</v>
      </c>
      <c r="H4224" s="129" t="s">
        <v>1604</v>
      </c>
      <c r="I4224" s="129" t="s">
        <v>2499</v>
      </c>
      <c r="J4224" s="129" t="s">
        <v>1595</v>
      </c>
      <c r="K4224" s="129" t="s">
        <v>1595</v>
      </c>
      <c r="L4224" s="129" t="s">
        <v>1595</v>
      </c>
      <c r="M4224" s="129" t="s">
        <v>1595</v>
      </c>
      <c r="N4224" s="129" t="s">
        <v>1595</v>
      </c>
      <c r="O4224" s="129" t="s">
        <v>1595</v>
      </c>
      <c r="P4224" s="129" t="s">
        <v>1595</v>
      </c>
      <c r="Q4224" s="129" t="s">
        <v>1595</v>
      </c>
      <c r="R4224" s="129" t="s">
        <v>1595</v>
      </c>
      <c r="S4224" s="129" t="s">
        <v>1595</v>
      </c>
      <c r="T4224" s="129" t="s">
        <v>1595</v>
      </c>
      <c r="U4224" s="129" t="s">
        <v>1595</v>
      </c>
      <c r="V4224" s="129" t="s">
        <v>1595</v>
      </c>
      <c r="W4224" s="129" t="s">
        <v>1595</v>
      </c>
      <c r="X4224" s="129" t="s">
        <v>1595</v>
      </c>
      <c r="Y4224" s="129" t="s">
        <v>1595</v>
      </c>
      <c r="Z4224" s="129" t="s">
        <v>1595</v>
      </c>
      <c r="AA4224" s="129" t="s">
        <v>1595</v>
      </c>
      <c r="AB4224" s="129" t="s">
        <v>1595</v>
      </c>
      <c r="AC4224" s="129" t="s">
        <v>1595</v>
      </c>
      <c r="AD4224" s="129">
        <v>-0.106</v>
      </c>
      <c r="AE4224" s="129">
        <v>-8.6999999999999994E-2</v>
      </c>
      <c r="AF4224" s="129">
        <v>-2.5999999999999999E-2</v>
      </c>
      <c r="AG4224" s="129">
        <v>-0.1</v>
      </c>
      <c r="AH4224" s="129">
        <v>-9.9000000000000005E-2</v>
      </c>
      <c r="AI4224" s="129">
        <v>-1.9E-2</v>
      </c>
      <c r="AJ4224" s="129">
        <v>-0.13700000000000001</v>
      </c>
      <c r="AK4224" s="129">
        <v>-0.21099999999999999</v>
      </c>
      <c r="AL4224" s="129">
        <v>-0.59599999999999997</v>
      </c>
      <c r="AM4224" s="129">
        <v>-0.312</v>
      </c>
      <c r="AN4224" s="129">
        <v>-0.47799999999999998</v>
      </c>
      <c r="AO4224" s="129">
        <v>-0.504</v>
      </c>
      <c r="AP4224" s="129">
        <v>-0.58299999999999996</v>
      </c>
      <c r="AQ4224" s="129">
        <v>-0.93700000000000006</v>
      </c>
      <c r="AR4224" s="129">
        <v>-1.089</v>
      </c>
      <c r="AS4224" s="129">
        <v>-0.79700000000000004</v>
      </c>
      <c r="AT4224" s="129">
        <v>-0.62</v>
      </c>
      <c r="AU4224" s="129">
        <v>-0.55800000000000005</v>
      </c>
      <c r="AV4224" s="129">
        <v>-0.61099999999999999</v>
      </c>
      <c r="AW4224" s="129">
        <v>2012</v>
      </c>
    </row>
    <row r="4225" spans="1:49">
      <c r="A4225" s="129">
        <v>668</v>
      </c>
      <c r="B4225" s="129" t="s">
        <v>2498</v>
      </c>
      <c r="C4225" s="129" t="s">
        <v>1601</v>
      </c>
      <c r="D4225" s="129" t="s">
        <v>2497</v>
      </c>
      <c r="E4225" s="129" t="s">
        <v>1599</v>
      </c>
      <c r="F4225" s="129" t="s">
        <v>1598</v>
      </c>
      <c r="G4225" s="129" t="s">
        <v>1597</v>
      </c>
      <c r="I4225" s="129" t="s">
        <v>1596</v>
      </c>
      <c r="J4225" s="129" t="s">
        <v>1595</v>
      </c>
      <c r="K4225" s="129" t="s">
        <v>1595</v>
      </c>
      <c r="L4225" s="129" t="s">
        <v>1595</v>
      </c>
      <c r="M4225" s="129" t="s">
        <v>1595</v>
      </c>
      <c r="N4225" s="129" t="s">
        <v>1595</v>
      </c>
      <c r="O4225" s="129" t="s">
        <v>1595</v>
      </c>
      <c r="P4225" s="129" t="s">
        <v>1595</v>
      </c>
      <c r="Q4225" s="129" t="s">
        <v>1595</v>
      </c>
      <c r="R4225" s="129" t="s">
        <v>1595</v>
      </c>
      <c r="S4225" s="129" t="s">
        <v>1595</v>
      </c>
      <c r="T4225" s="129" t="s">
        <v>1595</v>
      </c>
      <c r="U4225" s="129" t="s">
        <v>1595</v>
      </c>
      <c r="V4225" s="129" t="s">
        <v>1595</v>
      </c>
      <c r="W4225" s="129" t="s">
        <v>1595</v>
      </c>
      <c r="X4225" s="129" t="s">
        <v>1595</v>
      </c>
      <c r="Y4225" s="129" t="s">
        <v>1595</v>
      </c>
      <c r="Z4225" s="129" t="s">
        <v>1595</v>
      </c>
      <c r="AA4225" s="129" t="s">
        <v>1595</v>
      </c>
      <c r="AB4225" s="129" t="s">
        <v>1595</v>
      </c>
      <c r="AC4225" s="129" t="s">
        <v>1595</v>
      </c>
      <c r="AD4225" s="129">
        <v>-18.210999999999999</v>
      </c>
      <c r="AE4225" s="129">
        <v>-14.449</v>
      </c>
      <c r="AF4225" s="129">
        <v>-4.12</v>
      </c>
      <c r="AG4225" s="129">
        <v>-19.901</v>
      </c>
      <c r="AH4225" s="129">
        <v>-17.184999999999999</v>
      </c>
      <c r="AI4225" s="129">
        <v>-2.8450000000000002</v>
      </c>
      <c r="AJ4225" s="129">
        <v>-18.117000000000001</v>
      </c>
      <c r="AK4225" s="129">
        <v>-22.268000000000001</v>
      </c>
      <c r="AL4225" s="129">
        <v>-53.485999999999997</v>
      </c>
      <c r="AM4225" s="129">
        <v>-27.016999999999999</v>
      </c>
      <c r="AN4225" s="129">
        <v>-37.091000000000001</v>
      </c>
      <c r="AO4225" s="129">
        <v>-32.744999999999997</v>
      </c>
      <c r="AP4225" s="129">
        <v>-33.640999999999998</v>
      </c>
      <c r="AQ4225" s="129">
        <v>-47.392000000000003</v>
      </c>
      <c r="AR4225" s="129">
        <v>-50.024999999999999</v>
      </c>
      <c r="AS4225" s="129">
        <v>-31.1</v>
      </c>
      <c r="AT4225" s="129">
        <v>-21.802</v>
      </c>
      <c r="AU4225" s="129">
        <v>-18.065000000000001</v>
      </c>
      <c r="AV4225" s="129">
        <v>-17.817</v>
      </c>
      <c r="AW4225" s="129">
        <v>2011</v>
      </c>
    </row>
    <row r="4226" spans="1:49">
      <c r="A4226" s="129">
        <v>672</v>
      </c>
      <c r="B4226" s="129" t="s">
        <v>2490</v>
      </c>
      <c r="C4226" s="129" t="s">
        <v>1733</v>
      </c>
      <c r="D4226" s="129" t="s">
        <v>2489</v>
      </c>
      <c r="E4226" s="129" t="s">
        <v>1730</v>
      </c>
      <c r="F4226" s="129" t="s">
        <v>1732</v>
      </c>
      <c r="G4226" s="129" t="s">
        <v>1608</v>
      </c>
      <c r="H4226" s="129" t="s">
        <v>1604</v>
      </c>
      <c r="I4226" s="129" t="s">
        <v>2496</v>
      </c>
      <c r="J4226" s="129">
        <v>46.284999999999997</v>
      </c>
      <c r="K4226" s="129">
        <v>37.009</v>
      </c>
      <c r="L4226" s="129">
        <v>37.570999999999998</v>
      </c>
      <c r="M4226" s="129">
        <v>35.801000000000002</v>
      </c>
      <c r="N4226" s="129">
        <v>32.828000000000003</v>
      </c>
      <c r="O4226" s="129">
        <v>33.027000000000001</v>
      </c>
      <c r="P4226" s="129">
        <v>29.277999999999999</v>
      </c>
      <c r="Q4226" s="129">
        <v>24.972999999999999</v>
      </c>
      <c r="R4226" s="129">
        <v>26.866</v>
      </c>
      <c r="S4226" s="129">
        <v>28.8</v>
      </c>
      <c r="T4226" s="129">
        <v>29.872</v>
      </c>
      <c r="U4226" s="129">
        <v>34.548000000000002</v>
      </c>
      <c r="V4226" s="129">
        <v>33.610999999999997</v>
      </c>
      <c r="W4226" s="129">
        <v>32.345999999999997</v>
      </c>
      <c r="X4226" s="129">
        <v>32.972000000000001</v>
      </c>
      <c r="Y4226" s="129">
        <v>28.884</v>
      </c>
      <c r="Z4226" s="129">
        <v>29.645</v>
      </c>
      <c r="AA4226" s="129">
        <v>29.465</v>
      </c>
      <c r="AB4226" s="129">
        <v>29.353999999999999</v>
      </c>
      <c r="AC4226" s="129">
        <v>29.49</v>
      </c>
      <c r="AD4226" s="129">
        <v>30.574999999999999</v>
      </c>
      <c r="AE4226" s="129">
        <v>30.036000000000001</v>
      </c>
      <c r="AF4226" s="129">
        <v>29.748000000000001</v>
      </c>
      <c r="AG4226" s="129">
        <v>33.619999999999997</v>
      </c>
      <c r="AH4226" s="129">
        <v>35.119999999999997</v>
      </c>
      <c r="AI4226" s="129">
        <v>39.289000000000001</v>
      </c>
      <c r="AJ4226" s="129">
        <v>41.843000000000004</v>
      </c>
      <c r="AK4226" s="129">
        <v>44.500999999999998</v>
      </c>
      <c r="AL4226" s="129">
        <v>45.688000000000002</v>
      </c>
      <c r="AM4226" s="129">
        <v>45.326999999999998</v>
      </c>
      <c r="AN4226" s="129">
        <v>47.603000000000002</v>
      </c>
      <c r="AO4226" s="129">
        <v>18.053000000000001</v>
      </c>
      <c r="AP4226" s="129">
        <v>36.915999999999997</v>
      </c>
      <c r="AQ4226" s="129">
        <v>35.026000000000003</v>
      </c>
      <c r="AR4226" s="129">
        <v>43.969000000000001</v>
      </c>
      <c r="AS4226" s="129">
        <v>51.563000000000002</v>
      </c>
      <c r="AT4226" s="129">
        <v>55.128999999999998</v>
      </c>
      <c r="AU4226" s="129">
        <v>57.746000000000002</v>
      </c>
      <c r="AV4226" s="129">
        <v>62.603000000000002</v>
      </c>
      <c r="AW4226" s="129">
        <v>2009</v>
      </c>
    </row>
    <row r="4227" spans="1:49">
      <c r="A4227" s="129">
        <v>672</v>
      </c>
      <c r="B4227" s="129" t="s">
        <v>2490</v>
      </c>
      <c r="C4227" s="129" t="s">
        <v>1731</v>
      </c>
      <c r="D4227" s="129" t="s">
        <v>2489</v>
      </c>
      <c r="E4227" s="129" t="s">
        <v>1730</v>
      </c>
      <c r="F4227" s="129" t="s">
        <v>1729</v>
      </c>
      <c r="G4227" s="129" t="s">
        <v>1655</v>
      </c>
      <c r="I4227" s="129" t="s">
        <v>1728</v>
      </c>
      <c r="J4227" s="129">
        <v>0.60599999999999998</v>
      </c>
      <c r="K4227" s="129">
        <v>-20.04</v>
      </c>
      <c r="L4227" s="129">
        <v>1.518</v>
      </c>
      <c r="M4227" s="129">
        <v>-4.7089999999999996</v>
      </c>
      <c r="N4227" s="129">
        <v>-8.3059999999999992</v>
      </c>
      <c r="O4227" s="129">
        <v>0.60699999999999998</v>
      </c>
      <c r="P4227" s="129">
        <v>-11.353</v>
      </c>
      <c r="Q4227" s="129">
        <v>-14.702</v>
      </c>
      <c r="R4227" s="129">
        <v>7.5789999999999997</v>
      </c>
      <c r="S4227" s="129">
        <v>7.1989999999999998</v>
      </c>
      <c r="T4227" s="129">
        <v>3.72</v>
      </c>
      <c r="U4227" s="129">
        <v>15.654999999999999</v>
      </c>
      <c r="V4227" s="129">
        <v>-2.7120000000000002</v>
      </c>
      <c r="W4227" s="129">
        <v>-3.7629999999999999</v>
      </c>
      <c r="X4227" s="129">
        <v>1.9350000000000001</v>
      </c>
      <c r="Y4227" s="129">
        <v>-12.397</v>
      </c>
      <c r="Z4227" s="129">
        <v>2.633</v>
      </c>
      <c r="AA4227" s="129">
        <v>-0.60699999999999998</v>
      </c>
      <c r="AB4227" s="129">
        <v>-0.377</v>
      </c>
      <c r="AC4227" s="129">
        <v>0.46200000000000002</v>
      </c>
      <c r="AD4227" s="129">
        <v>3.681</v>
      </c>
      <c r="AE4227" s="129">
        <v>-1.764</v>
      </c>
      <c r="AF4227" s="129">
        <v>-0.95899999999999996</v>
      </c>
      <c r="AG4227" s="129">
        <v>13.016</v>
      </c>
      <c r="AH4227" s="129">
        <v>4.4610000000000003</v>
      </c>
      <c r="AI4227" s="129">
        <v>11.87</v>
      </c>
      <c r="AJ4227" s="129">
        <v>6.5</v>
      </c>
      <c r="AK4227" s="129">
        <v>6.3540000000000001</v>
      </c>
      <c r="AL4227" s="129">
        <v>2.6659999999999999</v>
      </c>
      <c r="AM4227" s="129">
        <v>-0.79</v>
      </c>
      <c r="AN4227" s="129">
        <v>5.0229999999999997</v>
      </c>
      <c r="AO4227" s="129">
        <v>-62.076000000000001</v>
      </c>
      <c r="AP4227" s="129">
        <v>104.483</v>
      </c>
      <c r="AQ4227" s="129">
        <v>-5.1189999999999998</v>
      </c>
      <c r="AR4227" s="129">
        <v>25.533000000000001</v>
      </c>
      <c r="AS4227" s="129">
        <v>17.271999999999998</v>
      </c>
      <c r="AT4227" s="129">
        <v>6.915</v>
      </c>
      <c r="AU4227" s="129">
        <v>4.7469999999999999</v>
      </c>
      <c r="AV4227" s="129">
        <v>8.4109999999999996</v>
      </c>
      <c r="AW4227" s="129">
        <v>2009</v>
      </c>
    </row>
    <row r="4228" spans="1:49">
      <c r="A4228" s="129">
        <v>672</v>
      </c>
      <c r="B4228" s="129" t="s">
        <v>2490</v>
      </c>
      <c r="C4228" s="129" t="s">
        <v>1727</v>
      </c>
      <c r="D4228" s="129" t="s">
        <v>2489</v>
      </c>
      <c r="E4228" s="129" t="s">
        <v>1724</v>
      </c>
      <c r="F4228" s="129" t="s">
        <v>1726</v>
      </c>
      <c r="G4228" s="129" t="s">
        <v>1608</v>
      </c>
      <c r="H4228" s="129" t="s">
        <v>1604</v>
      </c>
      <c r="I4228" s="129" t="s">
        <v>2496</v>
      </c>
      <c r="J4228" s="129">
        <v>11.529</v>
      </c>
      <c r="K4228" s="129">
        <v>9.9600000000000009</v>
      </c>
      <c r="L4228" s="129">
        <v>9.93</v>
      </c>
      <c r="M4228" s="129">
        <v>9.4629999999999992</v>
      </c>
      <c r="N4228" s="129">
        <v>8.8610000000000007</v>
      </c>
      <c r="O4228" s="129">
        <v>8.7159999999999993</v>
      </c>
      <c r="P4228" s="129">
        <v>7.556</v>
      </c>
      <c r="Q4228" s="129">
        <v>6.6210000000000004</v>
      </c>
      <c r="R4228" s="129">
        <v>7.1689999999999996</v>
      </c>
      <c r="S4228" s="129">
        <v>7.9660000000000002</v>
      </c>
      <c r="T4228" s="129">
        <v>8.6720000000000006</v>
      </c>
      <c r="U4228" s="129">
        <v>9.5150000000000006</v>
      </c>
      <c r="V4228" s="129">
        <v>10.106999999999999</v>
      </c>
      <c r="W4228" s="129">
        <v>9.8859999999999992</v>
      </c>
      <c r="X4228" s="129">
        <v>10.558999999999999</v>
      </c>
      <c r="Y4228" s="129">
        <v>11.314</v>
      </c>
      <c r="Z4228" s="129">
        <v>12.904</v>
      </c>
      <c r="AA4228" s="129">
        <v>13.938000000000001</v>
      </c>
      <c r="AB4228" s="129">
        <v>14.005000000000001</v>
      </c>
      <c r="AC4228" s="129">
        <v>16.686</v>
      </c>
      <c r="AD4228" s="129">
        <v>19.602</v>
      </c>
      <c r="AE4228" s="129">
        <v>20.64</v>
      </c>
      <c r="AF4228" s="129">
        <v>26.012</v>
      </c>
      <c r="AG4228" s="129">
        <v>33.618000000000002</v>
      </c>
      <c r="AH4228" s="129">
        <v>43.058999999999997</v>
      </c>
      <c r="AI4228" s="129">
        <v>61.932000000000002</v>
      </c>
      <c r="AJ4228" s="129">
        <v>72.197999999999993</v>
      </c>
      <c r="AK4228" s="129">
        <v>85.245999999999995</v>
      </c>
      <c r="AL4228" s="129">
        <v>106.625</v>
      </c>
      <c r="AM4228" s="129">
        <v>79.006</v>
      </c>
      <c r="AN4228" s="129">
        <v>94.722999999999999</v>
      </c>
      <c r="AO4228" s="129">
        <v>42.478999999999999</v>
      </c>
      <c r="AP4228" s="129">
        <v>103.34</v>
      </c>
      <c r="AQ4228" s="129">
        <v>90.516999999999996</v>
      </c>
      <c r="AR4228" s="129">
        <v>119.35299999999999</v>
      </c>
      <c r="AS4228" s="129">
        <v>142.93600000000001</v>
      </c>
      <c r="AT4228" s="129">
        <v>152.41</v>
      </c>
      <c r="AU4228" s="129">
        <v>162.63999999999999</v>
      </c>
      <c r="AV4228" s="129">
        <v>181.44300000000001</v>
      </c>
      <c r="AW4228" s="129">
        <v>2009</v>
      </c>
    </row>
    <row r="4229" spans="1:49">
      <c r="A4229" s="129">
        <v>672</v>
      </c>
      <c r="B4229" s="129" t="s">
        <v>2490</v>
      </c>
      <c r="C4229" s="129" t="s">
        <v>1725</v>
      </c>
      <c r="D4229" s="129" t="s">
        <v>2489</v>
      </c>
      <c r="E4229" s="129" t="s">
        <v>1724</v>
      </c>
      <c r="F4229" s="129" t="s">
        <v>1723</v>
      </c>
      <c r="G4229" s="129" t="s">
        <v>1605</v>
      </c>
      <c r="H4229" s="129" t="s">
        <v>1604</v>
      </c>
      <c r="I4229" s="129" t="s">
        <v>1691</v>
      </c>
      <c r="J4229" s="129">
        <v>38.941000000000003</v>
      </c>
      <c r="K4229" s="129">
        <v>33.640999999999998</v>
      </c>
      <c r="L4229" s="129">
        <v>33.540999999999997</v>
      </c>
      <c r="M4229" s="129">
        <v>31.963000000000001</v>
      </c>
      <c r="N4229" s="129">
        <v>29.93</v>
      </c>
      <c r="O4229" s="129">
        <v>29.44</v>
      </c>
      <c r="P4229" s="129">
        <v>23.986999999999998</v>
      </c>
      <c r="Q4229" s="129">
        <v>22.294</v>
      </c>
      <c r="R4229" s="129">
        <v>25.067</v>
      </c>
      <c r="S4229" s="129">
        <v>26.594000000000001</v>
      </c>
      <c r="T4229" s="129">
        <v>30.643999999999998</v>
      </c>
      <c r="U4229" s="129">
        <v>33.908000000000001</v>
      </c>
      <c r="V4229" s="129">
        <v>34.357999999999997</v>
      </c>
      <c r="W4229" s="129">
        <v>30.920999999999999</v>
      </c>
      <c r="X4229" s="129">
        <v>28.795999999999999</v>
      </c>
      <c r="Y4229" s="129">
        <v>32.69</v>
      </c>
      <c r="Z4229" s="129">
        <v>35.683</v>
      </c>
      <c r="AA4229" s="129">
        <v>36.530999999999999</v>
      </c>
      <c r="AB4229" s="129">
        <v>29.96</v>
      </c>
      <c r="AC4229" s="129">
        <v>35.975000000000001</v>
      </c>
      <c r="AD4229" s="129">
        <v>38.271000000000001</v>
      </c>
      <c r="AE4229" s="129">
        <v>34.112000000000002</v>
      </c>
      <c r="AF4229" s="129">
        <v>20.471</v>
      </c>
      <c r="AG4229" s="129">
        <v>26.186</v>
      </c>
      <c r="AH4229" s="129">
        <v>32.996000000000002</v>
      </c>
      <c r="AI4229" s="129">
        <v>47.335000000000001</v>
      </c>
      <c r="AJ4229" s="129">
        <v>54.975999999999999</v>
      </c>
      <c r="AK4229" s="129">
        <v>67.69</v>
      </c>
      <c r="AL4229" s="129">
        <v>87.236000000000004</v>
      </c>
      <c r="AM4229" s="129">
        <v>63.069000000000003</v>
      </c>
      <c r="AN4229" s="129">
        <v>74.804000000000002</v>
      </c>
      <c r="AO4229" s="129">
        <v>34.707000000000001</v>
      </c>
      <c r="AP4229" s="129">
        <v>81.915000000000006</v>
      </c>
      <c r="AQ4229" s="129">
        <v>70.924000000000007</v>
      </c>
      <c r="AR4229" s="129">
        <v>94.326999999999998</v>
      </c>
      <c r="AS4229" s="129">
        <v>113.759</v>
      </c>
      <c r="AT4229" s="129">
        <v>122.158</v>
      </c>
      <c r="AU4229" s="129">
        <v>131.09200000000001</v>
      </c>
      <c r="AV4229" s="129">
        <v>147.07499999999999</v>
      </c>
      <c r="AW4229" s="129">
        <v>2009</v>
      </c>
    </row>
    <row r="4230" spans="1:49">
      <c r="A4230" s="129">
        <v>672</v>
      </c>
      <c r="B4230" s="129" t="s">
        <v>2490</v>
      </c>
      <c r="C4230" s="129" t="s">
        <v>1722</v>
      </c>
      <c r="D4230" s="129" t="s">
        <v>2489</v>
      </c>
      <c r="E4230" s="129" t="s">
        <v>1721</v>
      </c>
      <c r="F4230" s="129" t="s">
        <v>1720</v>
      </c>
      <c r="G4230" s="129" t="s">
        <v>1675</v>
      </c>
      <c r="I4230" s="129" t="s">
        <v>1719</v>
      </c>
      <c r="J4230" s="129">
        <v>24.908000000000001</v>
      </c>
      <c r="K4230" s="129">
        <v>26.911000000000001</v>
      </c>
      <c r="L4230" s="129">
        <v>26.43</v>
      </c>
      <c r="M4230" s="129">
        <v>26.431000000000001</v>
      </c>
      <c r="N4230" s="129">
        <v>26.992000000000001</v>
      </c>
      <c r="O4230" s="129">
        <v>26.39</v>
      </c>
      <c r="P4230" s="129">
        <v>25.806999999999999</v>
      </c>
      <c r="Q4230" s="129">
        <v>26.513999999999999</v>
      </c>
      <c r="R4230" s="129">
        <v>26.684999999999999</v>
      </c>
      <c r="S4230" s="129">
        <v>27.658999999999999</v>
      </c>
      <c r="T4230" s="129">
        <v>29.03</v>
      </c>
      <c r="U4230" s="129">
        <v>27.542000000000002</v>
      </c>
      <c r="V4230" s="129">
        <v>30.068999999999999</v>
      </c>
      <c r="W4230" s="129">
        <v>30.562999999999999</v>
      </c>
      <c r="X4230" s="129">
        <v>32.024999999999999</v>
      </c>
      <c r="Y4230" s="129">
        <v>39.168999999999997</v>
      </c>
      <c r="Z4230" s="129">
        <v>43.527999999999999</v>
      </c>
      <c r="AA4230" s="129">
        <v>47.302999999999997</v>
      </c>
      <c r="AB4230" s="129">
        <v>47.71</v>
      </c>
      <c r="AC4230" s="129">
        <v>56.582000000000001</v>
      </c>
      <c r="AD4230" s="129">
        <v>64.11</v>
      </c>
      <c r="AE4230" s="129">
        <v>68.718000000000004</v>
      </c>
      <c r="AF4230" s="129">
        <v>87.442999999999998</v>
      </c>
      <c r="AG4230" s="129">
        <v>99.994</v>
      </c>
      <c r="AH4230" s="129">
        <v>122.605</v>
      </c>
      <c r="AI4230" s="129">
        <v>157.63300000000001</v>
      </c>
      <c r="AJ4230" s="129">
        <v>172.547</v>
      </c>
      <c r="AK4230" s="129">
        <v>191.55799999999999</v>
      </c>
      <c r="AL4230" s="129">
        <v>233.37799999999999</v>
      </c>
      <c r="AM4230" s="129">
        <v>174.30500000000001</v>
      </c>
      <c r="AN4230" s="129">
        <v>198.983</v>
      </c>
      <c r="AO4230" s="129">
        <v>235.30199999999999</v>
      </c>
      <c r="AP4230" s="129">
        <v>279.93599999999998</v>
      </c>
      <c r="AQ4230" s="129">
        <v>258.43</v>
      </c>
      <c r="AR4230" s="129">
        <v>271.447</v>
      </c>
      <c r="AS4230" s="129">
        <v>277.20499999999998</v>
      </c>
      <c r="AT4230" s="129">
        <v>276.45999999999998</v>
      </c>
      <c r="AU4230" s="129">
        <v>281.649</v>
      </c>
      <c r="AV4230" s="129">
        <v>289.83100000000002</v>
      </c>
      <c r="AW4230" s="129">
        <v>2009</v>
      </c>
    </row>
    <row r="4231" spans="1:49">
      <c r="A4231" s="129">
        <v>672</v>
      </c>
      <c r="B4231" s="129" t="s">
        <v>2490</v>
      </c>
      <c r="C4231" s="129" t="s">
        <v>1718</v>
      </c>
      <c r="D4231" s="129" t="s">
        <v>2489</v>
      </c>
      <c r="E4231" s="129" t="s">
        <v>1717</v>
      </c>
      <c r="F4231" s="129" t="s">
        <v>1716</v>
      </c>
      <c r="G4231" s="129" t="s">
        <v>1608</v>
      </c>
      <c r="H4231" s="129" t="s">
        <v>3</v>
      </c>
      <c r="I4231" s="129" t="s">
        <v>1715</v>
      </c>
      <c r="J4231" s="130">
        <v>15223.266</v>
      </c>
      <c r="K4231" s="130">
        <v>11636.567999999999</v>
      </c>
      <c r="L4231" s="130">
        <v>11281.06</v>
      </c>
      <c r="M4231" s="130">
        <v>10316.079</v>
      </c>
      <c r="N4231" s="130">
        <v>9067.2690000000002</v>
      </c>
      <c r="O4231" s="130">
        <v>9173.009</v>
      </c>
      <c r="P4231" s="130">
        <v>7827.2489999999998</v>
      </c>
      <c r="Q4231" s="130">
        <v>6402.5749999999998</v>
      </c>
      <c r="R4231" s="130">
        <v>6105.12</v>
      </c>
      <c r="S4231" s="130">
        <v>6260.1040000000003</v>
      </c>
      <c r="T4231" s="130">
        <v>6891.6589999999997</v>
      </c>
      <c r="U4231" s="130">
        <v>7812.97</v>
      </c>
      <c r="V4231" s="130">
        <v>7452.6030000000001</v>
      </c>
      <c r="W4231" s="130">
        <v>7033.8720000000003</v>
      </c>
      <c r="X4231" s="130">
        <v>7034.6180000000004</v>
      </c>
      <c r="Y4231" s="130">
        <v>6049.098</v>
      </c>
      <c r="Z4231" s="130">
        <v>6096.4409999999998</v>
      </c>
      <c r="AA4231" s="130">
        <v>5951.2280000000001</v>
      </c>
      <c r="AB4231" s="130">
        <v>5822.7420000000002</v>
      </c>
      <c r="AC4231" s="130">
        <v>5743.61</v>
      </c>
      <c r="AD4231" s="130">
        <v>5844.7870000000003</v>
      </c>
      <c r="AE4231" s="130">
        <v>5633.86</v>
      </c>
      <c r="AF4231" s="130">
        <v>5474.0910000000003</v>
      </c>
      <c r="AG4231" s="130">
        <v>6067.4059999999999</v>
      </c>
      <c r="AH4231" s="130">
        <v>6212.8140000000003</v>
      </c>
      <c r="AI4231" s="130">
        <v>6809.4620000000004</v>
      </c>
      <c r="AJ4231" s="130">
        <v>7099.49</v>
      </c>
      <c r="AK4231" s="130">
        <v>7388.4549999999999</v>
      </c>
      <c r="AL4231" s="130">
        <v>7429.3249999999998</v>
      </c>
      <c r="AM4231" s="130">
        <v>7237.5820000000003</v>
      </c>
      <c r="AN4231" s="130">
        <v>7463.9279999999999</v>
      </c>
      <c r="AO4231" s="130">
        <v>2867.8339999999998</v>
      </c>
      <c r="AP4231" s="130">
        <v>5758.3850000000002</v>
      </c>
      <c r="AQ4231" s="130">
        <v>5364.9979999999996</v>
      </c>
      <c r="AR4231" s="130">
        <v>6613.2560000000003</v>
      </c>
      <c r="AS4231" s="130">
        <v>7615.4809999999998</v>
      </c>
      <c r="AT4231" s="130">
        <v>7995.15</v>
      </c>
      <c r="AU4231" s="130">
        <v>8223.4760000000006</v>
      </c>
      <c r="AV4231" s="130">
        <v>8754.2659999999996</v>
      </c>
      <c r="AW4231" s="129">
        <v>2008</v>
      </c>
    </row>
    <row r="4232" spans="1:49">
      <c r="A4232" s="129">
        <v>672</v>
      </c>
      <c r="B4232" s="129" t="s">
        <v>2490</v>
      </c>
      <c r="C4232" s="129" t="s">
        <v>1714</v>
      </c>
      <c r="D4232" s="129" t="s">
        <v>2489</v>
      </c>
      <c r="E4232" s="129" t="s">
        <v>1711</v>
      </c>
      <c r="F4232" s="129" t="s">
        <v>1713</v>
      </c>
      <c r="G4232" s="129" t="s">
        <v>1608</v>
      </c>
      <c r="H4232" s="129" t="s">
        <v>3</v>
      </c>
      <c r="I4232" s="129" t="s">
        <v>1699</v>
      </c>
      <c r="J4232" s="130">
        <v>3791.8069999999998</v>
      </c>
      <c r="K4232" s="130">
        <v>3131.54</v>
      </c>
      <c r="L4232" s="130">
        <v>2981.5729999999999</v>
      </c>
      <c r="M4232" s="130">
        <v>2726.6559999999999</v>
      </c>
      <c r="N4232" s="130">
        <v>2447.4650000000001</v>
      </c>
      <c r="O4232" s="130">
        <v>2420.7510000000002</v>
      </c>
      <c r="P4232" s="130">
        <v>2019.9970000000001</v>
      </c>
      <c r="Q4232" s="130">
        <v>1697.5650000000001</v>
      </c>
      <c r="R4232" s="130">
        <v>1629.126</v>
      </c>
      <c r="S4232" s="130">
        <v>1731.4639999999999</v>
      </c>
      <c r="T4232" s="130">
        <v>2000.6310000000001</v>
      </c>
      <c r="U4232" s="130">
        <v>2151.81</v>
      </c>
      <c r="V4232" s="130">
        <v>2240.9540000000002</v>
      </c>
      <c r="W4232" s="130">
        <v>2149.739</v>
      </c>
      <c r="X4232" s="130">
        <v>2252.8229999999999</v>
      </c>
      <c r="Y4232" s="130">
        <v>2369.3870000000002</v>
      </c>
      <c r="Z4232" s="130">
        <v>2653.6729999999998</v>
      </c>
      <c r="AA4232" s="130">
        <v>2815.105</v>
      </c>
      <c r="AB4232" s="130">
        <v>2778.05</v>
      </c>
      <c r="AC4232" s="130">
        <v>3249.857</v>
      </c>
      <c r="AD4232" s="130">
        <v>3747.0949999999998</v>
      </c>
      <c r="AE4232" s="130">
        <v>3871.46</v>
      </c>
      <c r="AF4232" s="130">
        <v>4786.7190000000001</v>
      </c>
      <c r="AG4232" s="130">
        <v>6067.0420000000004</v>
      </c>
      <c r="AH4232" s="130">
        <v>7617.2420000000002</v>
      </c>
      <c r="AI4232" s="130">
        <v>10733.954</v>
      </c>
      <c r="AJ4232" s="130">
        <v>12249.99</v>
      </c>
      <c r="AK4232" s="130">
        <v>14153.205</v>
      </c>
      <c r="AL4232" s="130">
        <v>17338.404999999999</v>
      </c>
      <c r="AM4232" s="130">
        <v>12615.456</v>
      </c>
      <c r="AN4232" s="130">
        <v>14851.947</v>
      </c>
      <c r="AO4232" s="130">
        <v>6748.076</v>
      </c>
      <c r="AP4232" s="130">
        <v>16119.796</v>
      </c>
      <c r="AQ4232" s="130">
        <v>13864.745000000001</v>
      </c>
      <c r="AR4232" s="130">
        <v>17951.508000000002</v>
      </c>
      <c r="AS4232" s="130">
        <v>21110.482</v>
      </c>
      <c r="AT4232" s="130">
        <v>22103.395</v>
      </c>
      <c r="AU4232" s="130">
        <v>23161.365000000002</v>
      </c>
      <c r="AV4232" s="130">
        <v>25372.600999999999</v>
      </c>
      <c r="AW4232" s="129">
        <v>2008</v>
      </c>
    </row>
    <row r="4233" spans="1:49">
      <c r="A4233" s="129">
        <v>672</v>
      </c>
      <c r="B4233" s="129" t="s">
        <v>2490</v>
      </c>
      <c r="C4233" s="129" t="s">
        <v>1712</v>
      </c>
      <c r="D4233" s="129" t="s">
        <v>2489</v>
      </c>
      <c r="E4233" s="129" t="s">
        <v>1711</v>
      </c>
      <c r="F4233" s="129" t="s">
        <v>1710</v>
      </c>
      <c r="G4233" s="129" t="s">
        <v>1605</v>
      </c>
      <c r="H4233" s="129" t="s">
        <v>3</v>
      </c>
      <c r="I4233" s="129" t="s">
        <v>1699</v>
      </c>
      <c r="J4233" s="130">
        <v>12807.964</v>
      </c>
      <c r="K4233" s="130">
        <v>10577.679</v>
      </c>
      <c r="L4233" s="130">
        <v>10071.079</v>
      </c>
      <c r="M4233" s="130">
        <v>9210.0259999999998</v>
      </c>
      <c r="N4233" s="130">
        <v>8266.9840000000004</v>
      </c>
      <c r="O4233" s="130">
        <v>8176.7479999999996</v>
      </c>
      <c r="P4233" s="130">
        <v>6412.69</v>
      </c>
      <c r="Q4233" s="130">
        <v>5715.7079999999996</v>
      </c>
      <c r="R4233" s="130">
        <v>5696.2430000000004</v>
      </c>
      <c r="S4233" s="130">
        <v>5780.491</v>
      </c>
      <c r="T4233" s="130">
        <v>7069.9620000000004</v>
      </c>
      <c r="U4233" s="130">
        <v>7668.1139999999996</v>
      </c>
      <c r="V4233" s="130">
        <v>7618.1719999999996</v>
      </c>
      <c r="W4233" s="130">
        <v>6723.8980000000001</v>
      </c>
      <c r="X4233" s="130">
        <v>6143.567</v>
      </c>
      <c r="Y4233" s="130">
        <v>6846.1629999999996</v>
      </c>
      <c r="Z4233" s="130">
        <v>7338.0829999999996</v>
      </c>
      <c r="AA4233" s="130">
        <v>7378.3459999999995</v>
      </c>
      <c r="AB4233" s="130">
        <v>5942.99</v>
      </c>
      <c r="AC4233" s="130">
        <v>7006.86</v>
      </c>
      <c r="AD4233" s="130">
        <v>7315.84</v>
      </c>
      <c r="AE4233" s="130">
        <v>6398.415</v>
      </c>
      <c r="AF4233" s="130">
        <v>3767.056</v>
      </c>
      <c r="AG4233" s="130">
        <v>4725.866</v>
      </c>
      <c r="AH4233" s="130">
        <v>5837.1180000000004</v>
      </c>
      <c r="AI4233" s="130">
        <v>8203.9719999999998</v>
      </c>
      <c r="AJ4233" s="130">
        <v>9327.7860000000001</v>
      </c>
      <c r="AK4233" s="130">
        <v>11238.549000000001</v>
      </c>
      <c r="AL4233" s="130">
        <v>14185.663</v>
      </c>
      <c r="AM4233" s="130">
        <v>10070.571</v>
      </c>
      <c r="AN4233" s="130">
        <v>11728.761</v>
      </c>
      <c r="AO4233" s="130">
        <v>5513.4040000000005</v>
      </c>
      <c r="AP4233" s="130">
        <v>12777.781000000001</v>
      </c>
      <c r="AQ4233" s="130">
        <v>10863.569</v>
      </c>
      <c r="AR4233" s="130">
        <v>14187.471</v>
      </c>
      <c r="AS4233" s="130">
        <v>16801.280999999999</v>
      </c>
      <c r="AT4233" s="130">
        <v>17716.102999999999</v>
      </c>
      <c r="AU4233" s="130">
        <v>18668.637999999999</v>
      </c>
      <c r="AV4233" s="130">
        <v>20566.646000000001</v>
      </c>
      <c r="AW4233" s="129">
        <v>2008</v>
      </c>
    </row>
    <row r="4234" spans="1:49">
      <c r="A4234" s="129">
        <v>672</v>
      </c>
      <c r="B4234" s="129" t="s">
        <v>2490</v>
      </c>
      <c r="C4234" s="129" t="s">
        <v>1709</v>
      </c>
      <c r="D4234" s="129" t="s">
        <v>2489</v>
      </c>
      <c r="E4234" s="129" t="s">
        <v>1708</v>
      </c>
      <c r="F4234" s="129" t="s">
        <v>1707</v>
      </c>
      <c r="G4234" s="129" t="s">
        <v>1625</v>
      </c>
    </row>
    <row r="4235" spans="1:49">
      <c r="A4235" s="129">
        <v>672</v>
      </c>
      <c r="B4235" s="129" t="s">
        <v>2490</v>
      </c>
      <c r="C4235" s="129" t="s">
        <v>1706</v>
      </c>
      <c r="D4235" s="129" t="s">
        <v>2489</v>
      </c>
      <c r="E4235" s="129" t="s">
        <v>1705</v>
      </c>
      <c r="F4235" s="129" t="s">
        <v>1704</v>
      </c>
      <c r="G4235" s="129" t="s">
        <v>1700</v>
      </c>
      <c r="H4235" s="129" t="s">
        <v>1604</v>
      </c>
      <c r="I4235" s="129" t="s">
        <v>1691</v>
      </c>
      <c r="J4235" s="129">
        <v>40.944000000000003</v>
      </c>
      <c r="K4235" s="129">
        <v>35.795000000000002</v>
      </c>
      <c r="L4235" s="129">
        <v>38.593000000000004</v>
      </c>
      <c r="M4235" s="129">
        <v>38.226999999999997</v>
      </c>
      <c r="N4235" s="129">
        <v>36.295999999999999</v>
      </c>
      <c r="O4235" s="129">
        <v>37.685000000000002</v>
      </c>
      <c r="P4235" s="129">
        <v>34.08</v>
      </c>
      <c r="Q4235" s="129">
        <v>29.812000000000001</v>
      </c>
      <c r="R4235" s="129">
        <v>33.194000000000003</v>
      </c>
      <c r="S4235" s="129">
        <v>36.966999999999999</v>
      </c>
      <c r="T4235" s="129">
        <v>39.761000000000003</v>
      </c>
      <c r="U4235" s="129">
        <v>47.515999999999998</v>
      </c>
      <c r="V4235" s="129">
        <v>47.280999999999999</v>
      </c>
      <c r="W4235" s="129">
        <v>46.585000000000001</v>
      </c>
      <c r="X4235" s="129">
        <v>48.497</v>
      </c>
      <c r="Y4235" s="129">
        <v>43.371000000000002</v>
      </c>
      <c r="Z4235" s="129">
        <v>45.325000000000003</v>
      </c>
      <c r="AA4235" s="129">
        <v>45.820999999999998</v>
      </c>
      <c r="AB4235" s="129">
        <v>46.143000000000001</v>
      </c>
      <c r="AC4235" s="129">
        <v>47.018999999999998</v>
      </c>
      <c r="AD4235" s="129">
        <v>49.857999999999997</v>
      </c>
      <c r="AE4235" s="129">
        <v>50.1</v>
      </c>
      <c r="AF4235" s="129">
        <v>50.381999999999998</v>
      </c>
      <c r="AG4235" s="129">
        <v>58.078000000000003</v>
      </c>
      <c r="AH4235" s="129">
        <v>62.030999999999999</v>
      </c>
      <c r="AI4235" s="129">
        <v>71.349000000000004</v>
      </c>
      <c r="AJ4235" s="129">
        <v>78.322999999999993</v>
      </c>
      <c r="AK4235" s="129">
        <v>85.51</v>
      </c>
      <c r="AL4235" s="129">
        <v>89.504999999999995</v>
      </c>
      <c r="AM4235" s="129">
        <v>89.480999999999995</v>
      </c>
      <c r="AN4235" s="129">
        <v>95.114000000000004</v>
      </c>
      <c r="AO4235" s="129">
        <v>36.779000000000003</v>
      </c>
      <c r="AP4235" s="129">
        <v>76.522000000000006</v>
      </c>
      <c r="AQ4235" s="129">
        <v>73.600999999999999</v>
      </c>
      <c r="AR4235" s="129">
        <v>93.905000000000001</v>
      </c>
      <c r="AS4235" s="129">
        <v>112.378</v>
      </c>
      <c r="AT4235" s="129">
        <v>122.643</v>
      </c>
      <c r="AU4235" s="129">
        <v>131.11600000000001</v>
      </c>
      <c r="AV4235" s="129">
        <v>145.07</v>
      </c>
      <c r="AW4235" s="129">
        <v>2009</v>
      </c>
    </row>
    <row r="4236" spans="1:49">
      <c r="A4236" s="129">
        <v>672</v>
      </c>
      <c r="B4236" s="129" t="s">
        <v>2490</v>
      </c>
      <c r="C4236" s="129" t="s">
        <v>1703</v>
      </c>
      <c r="D4236" s="129" t="s">
        <v>2489</v>
      </c>
      <c r="E4236" s="129" t="s">
        <v>1702</v>
      </c>
      <c r="F4236" s="129" t="s">
        <v>1701</v>
      </c>
      <c r="G4236" s="129" t="s">
        <v>1700</v>
      </c>
      <c r="H4236" s="129" t="s">
        <v>3</v>
      </c>
      <c r="I4236" s="129" t="s">
        <v>1699</v>
      </c>
      <c r="J4236" s="130">
        <v>13466.695</v>
      </c>
      <c r="K4236" s="130">
        <v>11254.879000000001</v>
      </c>
      <c r="L4236" s="130">
        <v>11588.028</v>
      </c>
      <c r="M4236" s="130">
        <v>11015.096</v>
      </c>
      <c r="N4236" s="130">
        <v>10025.293</v>
      </c>
      <c r="O4236" s="130">
        <v>10466.683000000001</v>
      </c>
      <c r="P4236" s="130">
        <v>9111.2109999999993</v>
      </c>
      <c r="Q4236" s="130">
        <v>7643</v>
      </c>
      <c r="R4236" s="130">
        <v>7543.1049999999996</v>
      </c>
      <c r="S4236" s="130">
        <v>8035.28</v>
      </c>
      <c r="T4236" s="130">
        <v>9173.1730000000007</v>
      </c>
      <c r="U4236" s="130">
        <v>10745.582</v>
      </c>
      <c r="V4236" s="130">
        <v>10483.61</v>
      </c>
      <c r="W4236" s="130">
        <v>10130.088</v>
      </c>
      <c r="X4236" s="130">
        <v>10346.806</v>
      </c>
      <c r="Y4236" s="130">
        <v>9082.9179999999997</v>
      </c>
      <c r="Z4236" s="130">
        <v>9321.0939999999991</v>
      </c>
      <c r="AA4236" s="130">
        <v>9254.7819999999992</v>
      </c>
      <c r="AB4236" s="130">
        <v>9153.2090000000007</v>
      </c>
      <c r="AC4236" s="130">
        <v>9157.7909999999993</v>
      </c>
      <c r="AD4236" s="130">
        <v>9530.8619999999992</v>
      </c>
      <c r="AE4236" s="130">
        <v>9397.2950000000001</v>
      </c>
      <c r="AF4236" s="130">
        <v>9271.1489999999994</v>
      </c>
      <c r="AG4236" s="130">
        <v>10481.434999999999</v>
      </c>
      <c r="AH4236" s="130">
        <v>10973.555</v>
      </c>
      <c r="AI4236" s="130">
        <v>12366.186</v>
      </c>
      <c r="AJ4236" s="130">
        <v>13289.18</v>
      </c>
      <c r="AK4236" s="130">
        <v>14197.162</v>
      </c>
      <c r="AL4236" s="130">
        <v>14554.493</v>
      </c>
      <c r="AM4236" s="130">
        <v>14288.039000000001</v>
      </c>
      <c r="AN4236" s="130">
        <v>14913.263000000001</v>
      </c>
      <c r="AO4236" s="130">
        <v>5842.5940000000001</v>
      </c>
      <c r="AP4236" s="130">
        <v>11936.493</v>
      </c>
      <c r="AQ4236" s="130">
        <v>11273.56</v>
      </c>
      <c r="AR4236" s="130">
        <v>14124.007</v>
      </c>
      <c r="AS4236" s="130">
        <v>16597.366000000002</v>
      </c>
      <c r="AT4236" s="130">
        <v>17786.396000000001</v>
      </c>
      <c r="AU4236" s="130">
        <v>18672.055</v>
      </c>
      <c r="AV4236" s="130">
        <v>20286.22</v>
      </c>
      <c r="AW4236" s="129">
        <v>2008</v>
      </c>
    </row>
    <row r="4237" spans="1:49">
      <c r="A4237" s="129">
        <v>672</v>
      </c>
      <c r="B4237" s="129" t="s">
        <v>2490</v>
      </c>
      <c r="C4237" s="129" t="s">
        <v>1698</v>
      </c>
      <c r="D4237" s="129" t="s">
        <v>2489</v>
      </c>
      <c r="E4237" s="129" t="s">
        <v>1697</v>
      </c>
      <c r="F4237" s="129" t="s">
        <v>1696</v>
      </c>
      <c r="G4237" s="129" t="s">
        <v>50</v>
      </c>
      <c r="I4237" s="129" t="s">
        <v>1691</v>
      </c>
      <c r="J4237" s="129">
        <v>0.35699999999999998</v>
      </c>
      <c r="K4237" s="129">
        <v>0.27900000000000003</v>
      </c>
      <c r="L4237" s="129">
        <v>0.28199999999999997</v>
      </c>
      <c r="M4237" s="129">
        <v>0.26200000000000001</v>
      </c>
      <c r="N4237" s="129">
        <v>0.22900000000000001</v>
      </c>
      <c r="O4237" s="129">
        <v>0.222</v>
      </c>
      <c r="P4237" s="129">
        <v>0.19</v>
      </c>
      <c r="Q4237" s="129">
        <v>0.156</v>
      </c>
      <c r="R4237" s="129">
        <v>0.161</v>
      </c>
      <c r="S4237" s="129">
        <v>0.16600000000000001</v>
      </c>
      <c r="T4237" s="129">
        <v>0.16700000000000001</v>
      </c>
      <c r="U4237" s="129">
        <v>0.189</v>
      </c>
      <c r="V4237" s="129">
        <v>0.16800000000000001</v>
      </c>
      <c r="W4237" s="129">
        <v>0.158</v>
      </c>
      <c r="X4237" s="129">
        <v>0.156</v>
      </c>
      <c r="Y4237" s="129">
        <v>0.13200000000000001</v>
      </c>
      <c r="Z4237" s="129">
        <v>0.13100000000000001</v>
      </c>
      <c r="AA4237" s="129">
        <v>0.125</v>
      </c>
      <c r="AB4237" s="129">
        <v>0.121</v>
      </c>
      <c r="AC4237" s="129">
        <v>0.11700000000000001</v>
      </c>
      <c r="AD4237" s="129">
        <v>0.11600000000000001</v>
      </c>
      <c r="AE4237" s="129">
        <v>0.112</v>
      </c>
      <c r="AF4237" s="129">
        <v>0.108</v>
      </c>
      <c r="AG4237" s="129">
        <v>0.11700000000000001</v>
      </c>
      <c r="AH4237" s="129">
        <v>0.11600000000000001</v>
      </c>
      <c r="AI4237" s="129">
        <v>0.124</v>
      </c>
      <c r="AJ4237" s="129">
        <v>0.125</v>
      </c>
      <c r="AK4237" s="129">
        <v>0.127</v>
      </c>
      <c r="AL4237" s="129">
        <v>0.127</v>
      </c>
      <c r="AM4237" s="129">
        <v>0.127</v>
      </c>
      <c r="AN4237" s="129">
        <v>0.127</v>
      </c>
      <c r="AO4237" s="129">
        <v>4.5999999999999999E-2</v>
      </c>
      <c r="AP4237" s="129">
        <v>9.1999999999999998E-2</v>
      </c>
      <c r="AQ4237" s="129">
        <v>8.5000000000000006E-2</v>
      </c>
      <c r="AR4237" s="129">
        <v>0.10299999999999999</v>
      </c>
      <c r="AS4237" s="129">
        <v>0.11600000000000001</v>
      </c>
      <c r="AT4237" s="129">
        <v>0.11899999999999999</v>
      </c>
      <c r="AU4237" s="129">
        <v>0.12</v>
      </c>
      <c r="AV4237" s="129">
        <v>0.125</v>
      </c>
      <c r="AW4237" s="129">
        <v>2009</v>
      </c>
    </row>
    <row r="4238" spans="1:49">
      <c r="A4238" s="129">
        <v>672</v>
      </c>
      <c r="B4238" s="129" t="s">
        <v>2490</v>
      </c>
      <c r="C4238" s="129" t="s">
        <v>1695</v>
      </c>
      <c r="D4238" s="129" t="s">
        <v>2489</v>
      </c>
      <c r="E4238" s="129" t="s">
        <v>1694</v>
      </c>
      <c r="F4238" s="129" t="s">
        <v>1693</v>
      </c>
      <c r="G4238" s="129" t="s">
        <v>1692</v>
      </c>
      <c r="I4238" s="129" t="s">
        <v>1691</v>
      </c>
      <c r="J4238" s="129">
        <v>0.28199999999999997</v>
      </c>
      <c r="K4238" s="129">
        <v>0.27800000000000002</v>
      </c>
      <c r="L4238" s="129">
        <v>0.25700000000000001</v>
      </c>
      <c r="M4238" s="129">
        <v>0.248</v>
      </c>
      <c r="N4238" s="129">
        <v>0.24399999999999999</v>
      </c>
      <c r="O4238" s="129">
        <v>0.23100000000000001</v>
      </c>
      <c r="P4238" s="129">
        <v>0.222</v>
      </c>
      <c r="Q4238" s="129">
        <v>0.222</v>
      </c>
      <c r="R4238" s="129">
        <v>0.216</v>
      </c>
      <c r="S4238" s="129">
        <v>0.215</v>
      </c>
      <c r="T4238" s="129">
        <v>0.218</v>
      </c>
      <c r="U4238" s="129">
        <v>0.2</v>
      </c>
      <c r="V4238" s="129">
        <v>0.214</v>
      </c>
      <c r="W4238" s="129">
        <v>0.21199999999999999</v>
      </c>
      <c r="X4238" s="129">
        <v>0.218</v>
      </c>
      <c r="Y4238" s="129">
        <v>0.26100000000000001</v>
      </c>
      <c r="Z4238" s="129">
        <v>0.28499999999999998</v>
      </c>
      <c r="AA4238" s="129">
        <v>0.30399999999999999</v>
      </c>
      <c r="AB4238" s="129">
        <v>0.30399999999999999</v>
      </c>
      <c r="AC4238" s="129">
        <v>0.35499999999999998</v>
      </c>
      <c r="AD4238" s="129">
        <v>0.39300000000000002</v>
      </c>
      <c r="AE4238" s="129">
        <v>0.41199999999999998</v>
      </c>
      <c r="AF4238" s="129">
        <v>0.51600000000000001</v>
      </c>
      <c r="AG4238" s="129">
        <v>0.57899999999999996</v>
      </c>
      <c r="AH4238" s="129">
        <v>0.69399999999999995</v>
      </c>
      <c r="AI4238" s="129">
        <v>0.86799999999999999</v>
      </c>
      <c r="AJ4238" s="129">
        <v>0.92200000000000004</v>
      </c>
      <c r="AK4238" s="129">
        <v>0.997</v>
      </c>
      <c r="AL4238" s="129">
        <v>1.1910000000000001</v>
      </c>
      <c r="AM4238" s="129">
        <v>0.88300000000000001</v>
      </c>
      <c r="AN4238" s="129">
        <v>0.996</v>
      </c>
      <c r="AO4238" s="129">
        <v>1.155</v>
      </c>
      <c r="AP4238" s="129">
        <v>1.35</v>
      </c>
      <c r="AQ4238" s="129">
        <v>1.23</v>
      </c>
      <c r="AR4238" s="129">
        <v>1.2709999999999999</v>
      </c>
      <c r="AS4238" s="129">
        <v>1.272</v>
      </c>
      <c r="AT4238" s="129">
        <v>1.2430000000000001</v>
      </c>
      <c r="AU4238" s="129">
        <v>1.24</v>
      </c>
      <c r="AV4238" s="129">
        <v>1.2509999999999999</v>
      </c>
      <c r="AW4238" s="129">
        <v>2009</v>
      </c>
    </row>
    <row r="4239" spans="1:49">
      <c r="A4239" s="129">
        <v>672</v>
      </c>
      <c r="B4239" s="129" t="s">
        <v>2490</v>
      </c>
      <c r="C4239" s="129" t="s">
        <v>1690</v>
      </c>
      <c r="D4239" s="129" t="s">
        <v>2489</v>
      </c>
      <c r="E4239" s="129" t="s">
        <v>1689</v>
      </c>
      <c r="F4239" s="129" t="s">
        <v>1688</v>
      </c>
      <c r="G4239" s="129" t="s">
        <v>1597</v>
      </c>
      <c r="I4239" s="129" t="s">
        <v>2496</v>
      </c>
      <c r="J4239" s="129">
        <v>27.01</v>
      </c>
      <c r="K4239" s="129">
        <v>34.860999999999997</v>
      </c>
      <c r="L4239" s="129">
        <v>29.594000000000001</v>
      </c>
      <c r="M4239" s="129">
        <v>29.408999999999999</v>
      </c>
      <c r="N4239" s="129">
        <v>26.942</v>
      </c>
      <c r="O4239" s="129">
        <v>19.056999999999999</v>
      </c>
      <c r="P4239" s="129">
        <v>23.55</v>
      </c>
      <c r="Q4239" s="129">
        <v>15.855</v>
      </c>
      <c r="R4239" s="129">
        <v>19.597000000000001</v>
      </c>
      <c r="S4239" s="129">
        <v>23.239000000000001</v>
      </c>
      <c r="T4239" s="129">
        <v>23.033000000000001</v>
      </c>
      <c r="U4239" s="129">
        <v>20.539000000000001</v>
      </c>
      <c r="V4239" s="129">
        <v>17.452000000000002</v>
      </c>
      <c r="W4239" s="129">
        <v>20.826000000000001</v>
      </c>
      <c r="X4239" s="129">
        <v>20.876999999999999</v>
      </c>
      <c r="Y4239" s="129">
        <v>7.9420000000000002</v>
      </c>
      <c r="Z4239" s="129">
        <v>12.536</v>
      </c>
      <c r="AA4239" s="129">
        <v>8.7870000000000008</v>
      </c>
      <c r="AB4239" s="129">
        <v>7.524</v>
      </c>
      <c r="AC4239" s="129">
        <v>6.9169999999999998</v>
      </c>
      <c r="AD4239" s="129">
        <v>9.7550000000000008</v>
      </c>
      <c r="AE4239" s="129">
        <v>46.417999999999999</v>
      </c>
      <c r="AF4239" s="129">
        <v>51.787999999999997</v>
      </c>
      <c r="AG4239" s="129">
        <v>43.091000000000001</v>
      </c>
      <c r="AH4239" s="129">
        <v>30.071999999999999</v>
      </c>
      <c r="AI4239" s="129">
        <v>28.027999999999999</v>
      </c>
      <c r="AJ4239" s="129">
        <v>21.888999999999999</v>
      </c>
      <c r="AK4239" s="129">
        <v>28.667000000000002</v>
      </c>
      <c r="AL4239" s="129">
        <v>35.512999999999998</v>
      </c>
      <c r="AM4239" s="129">
        <v>40.347999999999999</v>
      </c>
      <c r="AN4239" s="129">
        <v>39.609000000000002</v>
      </c>
      <c r="AO4239" s="129">
        <v>20.016999999999999</v>
      </c>
      <c r="AP4239" s="129">
        <v>18.001000000000001</v>
      </c>
      <c r="AQ4239" s="129">
        <v>19.757000000000001</v>
      </c>
      <c r="AR4239" s="129">
        <v>18.838000000000001</v>
      </c>
      <c r="AS4239" s="129">
        <v>17.913</v>
      </c>
      <c r="AT4239" s="129">
        <v>18.736999999999998</v>
      </c>
      <c r="AU4239" s="129">
        <v>19.719000000000001</v>
      </c>
      <c r="AV4239" s="129">
        <v>19.957000000000001</v>
      </c>
      <c r="AW4239" s="129">
        <v>2009</v>
      </c>
    </row>
    <row r="4240" spans="1:49">
      <c r="A4240" s="129">
        <v>672</v>
      </c>
      <c r="B4240" s="129" t="s">
        <v>2490</v>
      </c>
      <c r="C4240" s="129" t="s">
        <v>1687</v>
      </c>
      <c r="D4240" s="129" t="s">
        <v>2489</v>
      </c>
      <c r="E4240" s="129" t="s">
        <v>1686</v>
      </c>
      <c r="F4240" s="129" t="s">
        <v>1685</v>
      </c>
      <c r="G4240" s="129" t="s">
        <v>1597</v>
      </c>
      <c r="I4240" s="129" t="s">
        <v>2496</v>
      </c>
      <c r="J4240" s="129">
        <v>45.895000000000003</v>
      </c>
      <c r="K4240" s="129">
        <v>17.28</v>
      </c>
      <c r="L4240" s="129">
        <v>23.725999999999999</v>
      </c>
      <c r="M4240" s="129">
        <v>22.34</v>
      </c>
      <c r="N4240" s="129">
        <v>19.940999999999999</v>
      </c>
      <c r="O4240" s="129">
        <v>24.702000000000002</v>
      </c>
      <c r="P4240" s="129">
        <v>19.23</v>
      </c>
      <c r="Q4240" s="129">
        <v>9.8469999999999995</v>
      </c>
      <c r="R4240" s="129">
        <v>8.5229999999999997</v>
      </c>
      <c r="S4240" s="129">
        <v>13.721</v>
      </c>
      <c r="T4240" s="129">
        <v>30.036000000000001</v>
      </c>
      <c r="U4240" s="129">
        <v>21.81</v>
      </c>
      <c r="V4240" s="129">
        <v>22.664000000000001</v>
      </c>
      <c r="W4240" s="129">
        <v>18.097999999999999</v>
      </c>
      <c r="X4240" s="129">
        <v>21.402000000000001</v>
      </c>
      <c r="Y4240" s="129">
        <v>17.863</v>
      </c>
      <c r="Z4240" s="129">
        <v>6.3819999999999997</v>
      </c>
      <c r="AA4240" s="129">
        <v>14.787000000000001</v>
      </c>
      <c r="AB4240" s="129">
        <v>10.523999999999999</v>
      </c>
      <c r="AC4240" s="129">
        <v>15.2</v>
      </c>
      <c r="AD4240" s="129">
        <v>31.484999999999999</v>
      </c>
      <c r="AE4240" s="129">
        <v>60.473999999999997</v>
      </c>
      <c r="AF4240" s="129">
        <v>55.927</v>
      </c>
      <c r="AG4240" s="129">
        <v>53.734000000000002</v>
      </c>
      <c r="AH4240" s="129">
        <v>51.381</v>
      </c>
      <c r="AI4240" s="129">
        <v>64.84</v>
      </c>
      <c r="AJ4240" s="129">
        <v>72.989999999999995</v>
      </c>
      <c r="AK4240" s="129">
        <v>72.727999999999994</v>
      </c>
      <c r="AL4240" s="129">
        <v>78.022000000000006</v>
      </c>
      <c r="AM4240" s="129">
        <v>55.22</v>
      </c>
      <c r="AN4240" s="129">
        <v>59.097999999999999</v>
      </c>
      <c r="AO4240" s="129">
        <v>29.158999999999999</v>
      </c>
      <c r="AP4240" s="129">
        <v>47.23</v>
      </c>
      <c r="AQ4240" s="129">
        <v>15.029</v>
      </c>
      <c r="AR4240" s="129">
        <v>14.131</v>
      </c>
      <c r="AS4240" s="129">
        <v>11.11</v>
      </c>
      <c r="AT4240" s="129">
        <v>4.3719999999999999</v>
      </c>
      <c r="AU4240" s="129">
        <v>0.65700000000000003</v>
      </c>
      <c r="AV4240" s="129">
        <v>-0.114</v>
      </c>
      <c r="AW4240" s="129">
        <v>2009</v>
      </c>
    </row>
    <row r="4241" spans="1:49">
      <c r="A4241" s="129">
        <v>672</v>
      </c>
      <c r="B4241" s="129" t="s">
        <v>2490</v>
      </c>
      <c r="C4241" s="129" t="s">
        <v>1683</v>
      </c>
      <c r="D4241" s="129" t="s">
        <v>2489</v>
      </c>
      <c r="E4241" s="129" t="s">
        <v>1680</v>
      </c>
      <c r="F4241" s="129" t="s">
        <v>1682</v>
      </c>
      <c r="G4241" s="129" t="s">
        <v>1675</v>
      </c>
      <c r="I4241" s="129" t="s">
        <v>2495</v>
      </c>
      <c r="J4241" s="129">
        <v>34.643999999999998</v>
      </c>
      <c r="K4241" s="129">
        <v>39.215000000000003</v>
      </c>
      <c r="L4241" s="129">
        <v>44.628</v>
      </c>
      <c r="M4241" s="129">
        <v>49.319000000000003</v>
      </c>
      <c r="N4241" s="129">
        <v>55.454000000000001</v>
      </c>
      <c r="O4241" s="129">
        <v>60.506</v>
      </c>
      <c r="P4241" s="129">
        <v>62.551000000000002</v>
      </c>
      <c r="Q4241" s="129">
        <v>65.317999999999998</v>
      </c>
      <c r="R4241" s="129">
        <v>67.363</v>
      </c>
      <c r="S4241" s="129">
        <v>70.37</v>
      </c>
      <c r="T4241" s="129">
        <v>70.876999999999995</v>
      </c>
      <c r="U4241" s="129">
        <v>79.17</v>
      </c>
      <c r="V4241" s="129">
        <v>86.652000000000001</v>
      </c>
      <c r="W4241" s="129">
        <v>93.128</v>
      </c>
      <c r="X4241" s="129">
        <v>103.066</v>
      </c>
      <c r="Y4241" s="129">
        <v>111.664</v>
      </c>
      <c r="Z4241" s="129">
        <v>116.126</v>
      </c>
      <c r="AA4241" s="129">
        <v>120.291</v>
      </c>
      <c r="AB4241" s="129">
        <v>124.765</v>
      </c>
      <c r="AC4241" s="129">
        <v>127.977</v>
      </c>
      <c r="AD4241" s="129">
        <v>124.256</v>
      </c>
      <c r="AE4241" s="129">
        <v>113.273</v>
      </c>
      <c r="AF4241" s="129">
        <v>102.101</v>
      </c>
      <c r="AG4241" s="129">
        <v>100</v>
      </c>
      <c r="AH4241" s="129">
        <v>101.252</v>
      </c>
      <c r="AI4241" s="129">
        <v>103.943</v>
      </c>
      <c r="AJ4241" s="129">
        <v>105.46599999999999</v>
      </c>
      <c r="AK4241" s="129">
        <v>112.017</v>
      </c>
      <c r="AL4241" s="129">
        <v>123.667</v>
      </c>
      <c r="AM4241" s="129">
        <v>126.69499999999999</v>
      </c>
      <c r="AN4241" s="129">
        <v>129.80799999999999</v>
      </c>
      <c r="AO4241" s="129">
        <v>150.44999999999999</v>
      </c>
      <c r="AP4241" s="129">
        <v>159.58500000000001</v>
      </c>
      <c r="AQ4241" s="129">
        <v>165.35</v>
      </c>
      <c r="AR4241" s="129">
        <v>180.96600000000001</v>
      </c>
      <c r="AS4241" s="129">
        <v>196.249</v>
      </c>
      <c r="AT4241" s="129">
        <v>210.86199999999999</v>
      </c>
      <c r="AU4241" s="129">
        <v>224.45599999999999</v>
      </c>
      <c r="AV4241" s="129">
        <v>236.68299999999999</v>
      </c>
      <c r="AW4241" s="129">
        <v>2009</v>
      </c>
    </row>
    <row r="4242" spans="1:49">
      <c r="A4242" s="129">
        <v>672</v>
      </c>
      <c r="B4242" s="129" t="s">
        <v>2490</v>
      </c>
      <c r="C4242" s="129" t="s">
        <v>1681</v>
      </c>
      <c r="D4242" s="129" t="s">
        <v>2489</v>
      </c>
      <c r="E4242" s="129" t="s">
        <v>1680</v>
      </c>
      <c r="F4242" s="129" t="s">
        <v>1679</v>
      </c>
      <c r="G4242" s="129" t="s">
        <v>1655</v>
      </c>
      <c r="I4242" s="129" t="s">
        <v>1678</v>
      </c>
      <c r="J4242" s="129">
        <v>14.286</v>
      </c>
      <c r="K4242" s="129">
        <v>13.194000000000001</v>
      </c>
      <c r="L4242" s="129">
        <v>13.804</v>
      </c>
      <c r="M4242" s="129">
        <v>10.512</v>
      </c>
      <c r="N4242" s="129">
        <v>12.439</v>
      </c>
      <c r="O4242" s="129">
        <v>9.1110000000000007</v>
      </c>
      <c r="P4242" s="129">
        <v>3.38</v>
      </c>
      <c r="Q4242" s="129">
        <v>4.423</v>
      </c>
      <c r="R4242" s="129">
        <v>3.1309999999999998</v>
      </c>
      <c r="S4242" s="129">
        <v>4.4640000000000004</v>
      </c>
      <c r="T4242" s="129">
        <v>0.72099999999999997</v>
      </c>
      <c r="U4242" s="129">
        <v>11.7</v>
      </c>
      <c r="V4242" s="129">
        <v>9.4499999999999993</v>
      </c>
      <c r="W4242" s="129">
        <v>7.4740000000000002</v>
      </c>
      <c r="X4242" s="129">
        <v>10.670999999999999</v>
      </c>
      <c r="Y4242" s="129">
        <v>8.3420000000000005</v>
      </c>
      <c r="Z4242" s="129">
        <v>3.996</v>
      </c>
      <c r="AA4242" s="129">
        <v>3.5859999999999999</v>
      </c>
      <c r="AB4242" s="129">
        <v>3.7189999999999999</v>
      </c>
      <c r="AC4242" s="129">
        <v>2.5739999999999998</v>
      </c>
      <c r="AD4242" s="129">
        <v>-2.907</v>
      </c>
      <c r="AE4242" s="129">
        <v>-8.8390000000000004</v>
      </c>
      <c r="AF4242" s="129">
        <v>-9.8629999999999995</v>
      </c>
      <c r="AG4242" s="129">
        <v>-2.0569999999999999</v>
      </c>
      <c r="AH4242" s="129">
        <v>1.252</v>
      </c>
      <c r="AI4242" s="129">
        <v>2.6579999999999999</v>
      </c>
      <c r="AJ4242" s="129">
        <v>1.4650000000000001</v>
      </c>
      <c r="AK4242" s="129">
        <v>6.2110000000000003</v>
      </c>
      <c r="AL4242" s="129">
        <v>10.401</v>
      </c>
      <c r="AM4242" s="129">
        <v>2.448</v>
      </c>
      <c r="AN4242" s="129">
        <v>2.4580000000000002</v>
      </c>
      <c r="AO4242" s="129">
        <v>15.901999999999999</v>
      </c>
      <c r="AP4242" s="129">
        <v>6.0720000000000001</v>
      </c>
      <c r="AQ4242" s="129">
        <v>3.6120000000000001</v>
      </c>
      <c r="AR4242" s="129">
        <v>9.4440000000000008</v>
      </c>
      <c r="AS4242" s="129">
        <v>8.4450000000000003</v>
      </c>
      <c r="AT4242" s="129">
        <v>7.4459999999999997</v>
      </c>
      <c r="AU4242" s="129">
        <v>6.4470000000000001</v>
      </c>
      <c r="AV4242" s="129">
        <v>5.4470000000000001</v>
      </c>
      <c r="AW4242" s="129">
        <v>2009</v>
      </c>
    </row>
    <row r="4243" spans="1:49">
      <c r="A4243" s="129">
        <v>672</v>
      </c>
      <c r="B4243" s="129" t="s">
        <v>2490</v>
      </c>
      <c r="C4243" s="129" t="s">
        <v>1677</v>
      </c>
      <c r="D4243" s="129" t="s">
        <v>2489</v>
      </c>
      <c r="E4243" s="129" t="s">
        <v>1672</v>
      </c>
      <c r="F4243" s="129" t="s">
        <v>1676</v>
      </c>
      <c r="G4243" s="129" t="s">
        <v>1675</v>
      </c>
      <c r="I4243" s="129" t="s">
        <v>2495</v>
      </c>
      <c r="J4243" s="129">
        <v>34.182000000000002</v>
      </c>
      <c r="K4243" s="129">
        <v>38.857999999999997</v>
      </c>
      <c r="L4243" s="129">
        <v>43.533999999999999</v>
      </c>
      <c r="M4243" s="129">
        <v>48.545000000000002</v>
      </c>
      <c r="N4243" s="129">
        <v>53.665999999999997</v>
      </c>
      <c r="O4243" s="129">
        <v>57.006999999999998</v>
      </c>
      <c r="P4243" s="129">
        <v>59.122</v>
      </c>
      <c r="Q4243" s="129">
        <v>61.348999999999997</v>
      </c>
      <c r="R4243" s="129">
        <v>63.686999999999998</v>
      </c>
      <c r="S4243" s="129">
        <v>67.918000000000006</v>
      </c>
      <c r="T4243" s="129">
        <v>75.277000000000001</v>
      </c>
      <c r="U4243" s="129">
        <v>84.084000000000003</v>
      </c>
      <c r="V4243" s="129">
        <v>92.03</v>
      </c>
      <c r="W4243" s="129">
        <v>98.908000000000001</v>
      </c>
      <c r="X4243" s="129">
        <v>109.46299999999999</v>
      </c>
      <c r="Y4243" s="129">
        <v>118.595</v>
      </c>
      <c r="Z4243" s="129">
        <v>119.604</v>
      </c>
      <c r="AA4243" s="129">
        <v>123.494</v>
      </c>
      <c r="AB4243" s="129">
        <v>128.20599999999999</v>
      </c>
      <c r="AC4243" s="129">
        <v>130.34</v>
      </c>
      <c r="AD4243" s="129">
        <v>121.727</v>
      </c>
      <c r="AE4243" s="129">
        <v>109.21299999999999</v>
      </c>
      <c r="AF4243" s="129">
        <v>101.27500000000001</v>
      </c>
      <c r="AG4243" s="129">
        <v>100</v>
      </c>
      <c r="AH4243" s="129">
        <v>96.539000000000001</v>
      </c>
      <c r="AI4243" s="129">
        <v>99.441000000000003</v>
      </c>
      <c r="AJ4243" s="129">
        <v>106.629</v>
      </c>
      <c r="AK4243" s="129">
        <v>114.71299999999999</v>
      </c>
      <c r="AL4243" s="129">
        <v>125.871</v>
      </c>
      <c r="AM4243" s="129">
        <v>126.28400000000001</v>
      </c>
      <c r="AN4243" s="129">
        <v>130.483</v>
      </c>
      <c r="AO4243" s="129">
        <v>165.25200000000001</v>
      </c>
      <c r="AP4243" s="129">
        <v>159.18</v>
      </c>
      <c r="AQ4243" s="129">
        <v>175.09899999999999</v>
      </c>
      <c r="AR4243" s="129">
        <v>190.857</v>
      </c>
      <c r="AS4243" s="129">
        <v>206.126</v>
      </c>
      <c r="AT4243" s="129">
        <v>220.55500000000001</v>
      </c>
      <c r="AU4243" s="129">
        <v>233.78800000000001</v>
      </c>
      <c r="AV4243" s="129">
        <v>245.477</v>
      </c>
      <c r="AW4243" s="129">
        <v>2009</v>
      </c>
    </row>
    <row r="4244" spans="1:49">
      <c r="A4244" s="129">
        <v>672</v>
      </c>
      <c r="B4244" s="129" t="s">
        <v>2490</v>
      </c>
      <c r="C4244" s="129" t="s">
        <v>1673</v>
      </c>
      <c r="D4244" s="129" t="s">
        <v>2489</v>
      </c>
      <c r="E4244" s="129" t="s">
        <v>1672</v>
      </c>
      <c r="F4244" s="129" t="s">
        <v>1671</v>
      </c>
      <c r="G4244" s="129" t="s">
        <v>1655</v>
      </c>
      <c r="I4244" s="129" t="s">
        <v>1670</v>
      </c>
      <c r="J4244" s="129">
        <v>13.704000000000001</v>
      </c>
      <c r="K4244" s="129">
        <v>13.680999999999999</v>
      </c>
      <c r="L4244" s="129">
        <v>12.034000000000001</v>
      </c>
      <c r="M4244" s="129">
        <v>11.509</v>
      </c>
      <c r="N4244" s="129">
        <v>10.55</v>
      </c>
      <c r="O4244" s="129">
        <v>6.2240000000000002</v>
      </c>
      <c r="P4244" s="129">
        <v>3.7109999999999999</v>
      </c>
      <c r="Q4244" s="129">
        <v>3.766</v>
      </c>
      <c r="R4244" s="129">
        <v>3.8109999999999999</v>
      </c>
      <c r="S4244" s="129">
        <v>6.6429999999999998</v>
      </c>
      <c r="T4244" s="129">
        <v>10.834</v>
      </c>
      <c r="U4244" s="129">
        <v>11.7</v>
      </c>
      <c r="V4244" s="129">
        <v>9.4499999999999993</v>
      </c>
      <c r="W4244" s="129">
        <v>7.4740000000000002</v>
      </c>
      <c r="X4244" s="129">
        <v>10.670999999999999</v>
      </c>
      <c r="Y4244" s="129">
        <v>8.3420000000000005</v>
      </c>
      <c r="Z4244" s="129">
        <v>0.85099999999999998</v>
      </c>
      <c r="AA4244" s="129">
        <v>3.2530000000000001</v>
      </c>
      <c r="AB4244" s="129">
        <v>3.8159999999999998</v>
      </c>
      <c r="AC4244" s="129">
        <v>1.665</v>
      </c>
      <c r="AD4244" s="129">
        <v>-6.609</v>
      </c>
      <c r="AE4244" s="129">
        <v>-10.28</v>
      </c>
      <c r="AF4244" s="129">
        <v>-7.2679999999999998</v>
      </c>
      <c r="AG4244" s="129">
        <v>-1.2589999999999999</v>
      </c>
      <c r="AH4244" s="129">
        <v>-3.4609999999999999</v>
      </c>
      <c r="AI4244" s="129">
        <v>3.0059999999999998</v>
      </c>
      <c r="AJ4244" s="129">
        <v>7.2290000000000001</v>
      </c>
      <c r="AK4244" s="129">
        <v>7.5810000000000004</v>
      </c>
      <c r="AL4244" s="129">
        <v>9.7279999999999998</v>
      </c>
      <c r="AM4244" s="129">
        <v>0.32800000000000001</v>
      </c>
      <c r="AN4244" s="129">
        <v>3.3250000000000002</v>
      </c>
      <c r="AO4244" s="129">
        <v>26.646000000000001</v>
      </c>
      <c r="AP4244" s="129">
        <v>-3.6739999999999999</v>
      </c>
      <c r="AQ4244" s="129">
        <v>10</v>
      </c>
      <c r="AR4244" s="129">
        <v>9</v>
      </c>
      <c r="AS4244" s="129">
        <v>8</v>
      </c>
      <c r="AT4244" s="129">
        <v>7</v>
      </c>
      <c r="AU4244" s="129">
        <v>6</v>
      </c>
      <c r="AV4244" s="129">
        <v>5</v>
      </c>
      <c r="AW4244" s="129">
        <v>2009</v>
      </c>
    </row>
    <row r="4245" spans="1:49">
      <c r="A4245" s="129">
        <v>672</v>
      </c>
      <c r="B4245" s="129" t="s">
        <v>2490</v>
      </c>
      <c r="C4245" s="129" t="s">
        <v>1669</v>
      </c>
      <c r="D4245" s="129" t="s">
        <v>2489</v>
      </c>
      <c r="E4245" s="129" t="s">
        <v>1668</v>
      </c>
      <c r="G4245" s="129" t="s">
        <v>50</v>
      </c>
    </row>
    <row r="4246" spans="1:49">
      <c r="A4246" s="129">
        <v>672</v>
      </c>
      <c r="B4246" s="129" t="s">
        <v>2490</v>
      </c>
      <c r="C4246" s="129" t="s">
        <v>1667</v>
      </c>
      <c r="D4246" s="129" t="s">
        <v>2489</v>
      </c>
      <c r="E4246" s="129" t="s">
        <v>1666</v>
      </c>
      <c r="F4246" s="129" t="s">
        <v>1665</v>
      </c>
      <c r="G4246" s="129" t="s">
        <v>1655</v>
      </c>
      <c r="I4246" s="129" t="s">
        <v>2494</v>
      </c>
      <c r="J4246" s="129" t="s">
        <v>1595</v>
      </c>
      <c r="K4246" s="129" t="s">
        <v>1595</v>
      </c>
      <c r="L4246" s="129" t="s">
        <v>1595</v>
      </c>
      <c r="M4246" s="129" t="s">
        <v>1595</v>
      </c>
      <c r="N4246" s="129" t="s">
        <v>1595</v>
      </c>
      <c r="O4246" s="129" t="s">
        <v>1595</v>
      </c>
      <c r="P4246" s="129" t="s">
        <v>1595</v>
      </c>
      <c r="Q4246" s="129" t="s">
        <v>1595</v>
      </c>
      <c r="R4246" s="129" t="s">
        <v>1595</v>
      </c>
      <c r="S4246" s="129" t="s">
        <v>1595</v>
      </c>
      <c r="T4246" s="129" t="s">
        <v>1595</v>
      </c>
      <c r="U4246" s="129" t="s">
        <v>1595</v>
      </c>
      <c r="V4246" s="129">
        <v>-21.606999999999999</v>
      </c>
      <c r="W4246" s="129">
        <v>13.013</v>
      </c>
      <c r="X4246" s="129">
        <v>-25.298999999999999</v>
      </c>
      <c r="Y4246" s="129">
        <v>-11.807</v>
      </c>
      <c r="Z4246" s="129">
        <v>16.058</v>
      </c>
      <c r="AA4246" s="129">
        <v>7.8529999999999998</v>
      </c>
      <c r="AB4246" s="129">
        <v>-25.626000000000001</v>
      </c>
      <c r="AC4246" s="129">
        <v>3.5840000000000001</v>
      </c>
      <c r="AD4246" s="129">
        <v>-10.888999999999999</v>
      </c>
      <c r="AE4246" s="129">
        <v>20.539000000000001</v>
      </c>
      <c r="AF4246" s="129">
        <v>49.764000000000003</v>
      </c>
      <c r="AG4246" s="129">
        <v>15.131</v>
      </c>
      <c r="AH4246" s="129">
        <v>-6.7320000000000002</v>
      </c>
      <c r="AI4246" s="129">
        <v>14.009</v>
      </c>
      <c r="AJ4246" s="129">
        <v>1.631</v>
      </c>
      <c r="AK4246" s="129">
        <v>20.492999999999999</v>
      </c>
      <c r="AL4246" s="129">
        <v>10.988</v>
      </c>
      <c r="AM4246" s="129">
        <v>20.677</v>
      </c>
      <c r="AN4246" s="129">
        <v>10.494</v>
      </c>
      <c r="AO4246" s="129">
        <v>-54.121000000000002</v>
      </c>
      <c r="AP4246" s="129">
        <v>147.94900000000001</v>
      </c>
      <c r="AQ4246" s="129">
        <v>11.821</v>
      </c>
      <c r="AR4246" s="129">
        <v>28.097000000000001</v>
      </c>
      <c r="AS4246" s="129">
        <v>16.181999999999999</v>
      </c>
      <c r="AT4246" s="129">
        <v>8.4760000000000009</v>
      </c>
      <c r="AU4246" s="129">
        <v>8.2560000000000002</v>
      </c>
      <c r="AV4246" s="129">
        <v>10.471</v>
      </c>
      <c r="AW4246" s="129">
        <v>2010</v>
      </c>
    </row>
    <row r="4247" spans="1:49">
      <c r="A4247" s="129">
        <v>672</v>
      </c>
      <c r="B4247" s="129" t="s">
        <v>2490</v>
      </c>
      <c r="C4247" s="129" t="s">
        <v>1664</v>
      </c>
      <c r="D4247" s="129" t="s">
        <v>2489</v>
      </c>
      <c r="E4247" s="129" t="s">
        <v>1663</v>
      </c>
      <c r="F4247" s="129" t="s">
        <v>1662</v>
      </c>
      <c r="G4247" s="129" t="s">
        <v>1655</v>
      </c>
      <c r="I4247" s="129" t="s">
        <v>2494</v>
      </c>
      <c r="J4247" s="129">
        <v>6.5949999999999998</v>
      </c>
      <c r="K4247" s="129">
        <v>47.848999999999997</v>
      </c>
      <c r="L4247" s="129">
        <v>-21.611999999999998</v>
      </c>
      <c r="M4247" s="129">
        <v>-14.352</v>
      </c>
      <c r="N4247" s="129">
        <v>-1.5640000000000001</v>
      </c>
      <c r="O4247" s="129">
        <v>-31.402999999999999</v>
      </c>
      <c r="P4247" s="129">
        <v>-30.466999999999999</v>
      </c>
      <c r="Q4247" s="129">
        <v>0.8</v>
      </c>
      <c r="R4247" s="129">
        <v>0.94199999999999995</v>
      </c>
      <c r="S4247" s="129">
        <v>14.592000000000001</v>
      </c>
      <c r="T4247" s="129">
        <v>9.3000000000000007</v>
      </c>
      <c r="U4247" s="129">
        <v>6.3079999999999998</v>
      </c>
      <c r="V4247" s="129">
        <v>-9.7289999999999992</v>
      </c>
      <c r="W4247" s="129">
        <v>17.288</v>
      </c>
      <c r="X4247" s="129">
        <v>-21.295000000000002</v>
      </c>
      <c r="Y4247" s="129">
        <v>-10.981999999999999</v>
      </c>
      <c r="Z4247" s="129">
        <v>11.798999999999999</v>
      </c>
      <c r="AA4247" s="129">
        <v>6.7919999999999998</v>
      </c>
      <c r="AB4247" s="129">
        <v>-25.878</v>
      </c>
      <c r="AC4247" s="129">
        <v>-8.1839999999999993</v>
      </c>
      <c r="AD4247" s="129">
        <v>-20.965</v>
      </c>
      <c r="AE4247" s="129">
        <v>22.364999999999998</v>
      </c>
      <c r="AF4247" s="129">
        <v>53.113999999999997</v>
      </c>
      <c r="AG4247" s="129">
        <v>23.792999999999999</v>
      </c>
      <c r="AH4247" s="129">
        <v>-9.4190000000000005</v>
      </c>
      <c r="AI4247" s="129">
        <v>7.7080000000000002</v>
      </c>
      <c r="AJ4247" s="129">
        <v>-0.22900000000000001</v>
      </c>
      <c r="AK4247" s="129">
        <v>26.864000000000001</v>
      </c>
      <c r="AL4247" s="129">
        <v>7.4210000000000003</v>
      </c>
      <c r="AM4247" s="129">
        <v>20.821000000000002</v>
      </c>
      <c r="AN4247" s="129">
        <v>3.5139999999999998</v>
      </c>
      <c r="AO4247" s="129">
        <v>-59.472000000000001</v>
      </c>
      <c r="AP4247" s="129">
        <v>169.244</v>
      </c>
      <c r="AQ4247" s="129">
        <v>12.353</v>
      </c>
      <c r="AR4247" s="129">
        <v>27.984999999999999</v>
      </c>
      <c r="AS4247" s="129">
        <v>17.864999999999998</v>
      </c>
      <c r="AT4247" s="129">
        <v>9.7050000000000001</v>
      </c>
      <c r="AU4247" s="129">
        <v>9.1050000000000004</v>
      </c>
      <c r="AV4247" s="129">
        <v>11.128</v>
      </c>
      <c r="AW4247" s="129">
        <v>2010</v>
      </c>
    </row>
    <row r="4248" spans="1:49">
      <c r="A4248" s="129">
        <v>672</v>
      </c>
      <c r="B4248" s="129" t="s">
        <v>2490</v>
      </c>
      <c r="C4248" s="129" t="s">
        <v>1661</v>
      </c>
      <c r="D4248" s="129" t="s">
        <v>2489</v>
      </c>
      <c r="E4248" s="129" t="s">
        <v>1660</v>
      </c>
      <c r="F4248" s="129" t="s">
        <v>1659</v>
      </c>
      <c r="G4248" s="129" t="s">
        <v>1655</v>
      </c>
      <c r="I4248" s="129" t="s">
        <v>2494</v>
      </c>
      <c r="J4248" s="129" t="s">
        <v>1595</v>
      </c>
      <c r="K4248" s="129" t="s">
        <v>1595</v>
      </c>
      <c r="L4248" s="129" t="s">
        <v>1595</v>
      </c>
      <c r="M4248" s="129" t="s">
        <v>1595</v>
      </c>
      <c r="N4248" s="129" t="s">
        <v>1595</v>
      </c>
      <c r="O4248" s="129" t="s">
        <v>1595</v>
      </c>
      <c r="P4248" s="129" t="s">
        <v>1595</v>
      </c>
      <c r="Q4248" s="129" t="s">
        <v>1595</v>
      </c>
      <c r="R4248" s="129">
        <v>20.805</v>
      </c>
      <c r="S4248" s="129">
        <v>18.748999999999999</v>
      </c>
      <c r="T4248" s="129">
        <v>21.216000000000001</v>
      </c>
      <c r="U4248" s="129">
        <v>-19.241</v>
      </c>
      <c r="V4248" s="129">
        <v>-6.9020000000000001</v>
      </c>
      <c r="W4248" s="129">
        <v>-7.2910000000000004</v>
      </c>
      <c r="X4248" s="129">
        <v>-6.6159999999999997</v>
      </c>
      <c r="Y4248" s="129">
        <v>26.26</v>
      </c>
      <c r="Z4248" s="129">
        <v>-15.504</v>
      </c>
      <c r="AA4248" s="129">
        <v>2.8780000000000001</v>
      </c>
      <c r="AB4248" s="129">
        <v>-7.391</v>
      </c>
      <c r="AC4248" s="129">
        <v>2.399</v>
      </c>
      <c r="AD4248" s="129">
        <v>2.89</v>
      </c>
      <c r="AE4248" s="129">
        <v>-4.8460000000000001</v>
      </c>
      <c r="AF4248" s="129">
        <v>-14.083</v>
      </c>
      <c r="AG4248" s="129">
        <v>28.411999999999999</v>
      </c>
      <c r="AH4248" s="129">
        <v>8.82</v>
      </c>
      <c r="AI4248" s="129">
        <v>8.8089999999999993</v>
      </c>
      <c r="AJ4248" s="129">
        <v>7.9370000000000003</v>
      </c>
      <c r="AK4248" s="129">
        <v>3.4689999999999999</v>
      </c>
      <c r="AL4248" s="129">
        <v>-6.4580000000000002</v>
      </c>
      <c r="AM4248" s="129">
        <v>-7.01</v>
      </c>
      <c r="AN4248" s="129">
        <v>-0.73499999999999999</v>
      </c>
      <c r="AO4248" s="129">
        <v>-69.128</v>
      </c>
      <c r="AP4248" s="129">
        <v>225.35900000000001</v>
      </c>
      <c r="AQ4248" s="129">
        <v>-36.784999999999997</v>
      </c>
      <c r="AR4248" s="129">
        <v>34.716999999999999</v>
      </c>
      <c r="AS4248" s="129">
        <v>17.884</v>
      </c>
      <c r="AT4248" s="129">
        <v>-4.5170000000000003</v>
      </c>
      <c r="AU4248" s="129">
        <v>-0.71</v>
      </c>
      <c r="AV4248" s="129">
        <v>9.5869999999999997</v>
      </c>
      <c r="AW4248" s="129">
        <v>2010</v>
      </c>
    </row>
    <row r="4249" spans="1:49">
      <c r="A4249" s="129">
        <v>672</v>
      </c>
      <c r="B4249" s="129" t="s">
        <v>2490</v>
      </c>
      <c r="C4249" s="129" t="s">
        <v>1658</v>
      </c>
      <c r="D4249" s="129" t="s">
        <v>2489</v>
      </c>
      <c r="E4249" s="129" t="s">
        <v>1657</v>
      </c>
      <c r="F4249" s="129" t="s">
        <v>1656</v>
      </c>
      <c r="G4249" s="129" t="s">
        <v>1655</v>
      </c>
      <c r="I4249" s="129" t="s">
        <v>2494</v>
      </c>
      <c r="J4249" s="129">
        <v>-15.913</v>
      </c>
      <c r="K4249" s="129">
        <v>-32.024999999999999</v>
      </c>
      <c r="L4249" s="129">
        <v>0.61399999999999999</v>
      </c>
      <c r="M4249" s="129">
        <v>-1.7290000000000001</v>
      </c>
      <c r="N4249" s="129">
        <v>-7.7030000000000003</v>
      </c>
      <c r="O4249" s="129">
        <v>-3.383</v>
      </c>
      <c r="P4249" s="129">
        <v>16.73</v>
      </c>
      <c r="Q4249" s="129">
        <v>-26.271999999999998</v>
      </c>
      <c r="R4249" s="129">
        <v>20.77</v>
      </c>
      <c r="S4249" s="129">
        <v>20.199000000000002</v>
      </c>
      <c r="T4249" s="129">
        <v>19.981000000000002</v>
      </c>
      <c r="U4249" s="129">
        <v>-19.155999999999999</v>
      </c>
      <c r="V4249" s="129">
        <v>-6.95</v>
      </c>
      <c r="W4249" s="129">
        <v>-6.9859999999999998</v>
      </c>
      <c r="X4249" s="129">
        <v>-6.46</v>
      </c>
      <c r="Y4249" s="129">
        <v>26.404</v>
      </c>
      <c r="Z4249" s="129">
        <v>-15.456</v>
      </c>
      <c r="AA4249" s="129">
        <v>2.855</v>
      </c>
      <c r="AB4249" s="129">
        <v>-7.6589999999999998</v>
      </c>
      <c r="AC4249" s="129">
        <v>2.359</v>
      </c>
      <c r="AD4249" s="129">
        <v>2.3250000000000002</v>
      </c>
      <c r="AE4249" s="129">
        <v>-5.1859999999999999</v>
      </c>
      <c r="AF4249" s="129">
        <v>-16.396999999999998</v>
      </c>
      <c r="AG4249" s="129">
        <v>29.327999999999999</v>
      </c>
      <c r="AH4249" s="129">
        <v>10.531000000000001</v>
      </c>
      <c r="AI4249" s="129">
        <v>9.2539999999999996</v>
      </c>
      <c r="AJ4249" s="129">
        <v>9.2629999999999999</v>
      </c>
      <c r="AK4249" s="129">
        <v>3.4660000000000002</v>
      </c>
      <c r="AL4249" s="129">
        <v>-6.4279999999999999</v>
      </c>
      <c r="AM4249" s="129">
        <v>-7.6269999999999998</v>
      </c>
      <c r="AN4249" s="129">
        <v>-0.57399999999999995</v>
      </c>
      <c r="AO4249" s="129">
        <v>-68.906999999999996</v>
      </c>
      <c r="AP4249" s="129">
        <v>223.52600000000001</v>
      </c>
      <c r="AQ4249" s="129">
        <v>-37.148000000000003</v>
      </c>
      <c r="AR4249" s="129">
        <v>34.845999999999997</v>
      </c>
      <c r="AS4249" s="129">
        <v>17.815000000000001</v>
      </c>
      <c r="AT4249" s="129">
        <v>-4.75</v>
      </c>
      <c r="AU4249" s="129">
        <v>-0.90900000000000003</v>
      </c>
      <c r="AV4249" s="129">
        <v>9.5139999999999993</v>
      </c>
      <c r="AW4249" s="129">
        <v>2010</v>
      </c>
    </row>
    <row r="4250" spans="1:49">
      <c r="A4250" s="129">
        <v>672</v>
      </c>
      <c r="B4250" s="129" t="s">
        <v>2490</v>
      </c>
      <c r="C4250" s="129" t="s">
        <v>1653</v>
      </c>
      <c r="D4250" s="129" t="s">
        <v>2489</v>
      </c>
      <c r="E4250" s="129" t="s">
        <v>80</v>
      </c>
      <c r="F4250" s="129" t="s">
        <v>1652</v>
      </c>
      <c r="G4250" s="129" t="s">
        <v>1651</v>
      </c>
    </row>
    <row r="4251" spans="1:49">
      <c r="A4251" s="129">
        <v>672</v>
      </c>
      <c r="B4251" s="129" t="s">
        <v>2490</v>
      </c>
      <c r="C4251" s="129" t="s">
        <v>1650</v>
      </c>
      <c r="D4251" s="129" t="s">
        <v>2489</v>
      </c>
      <c r="E4251" s="129" t="s">
        <v>1649</v>
      </c>
      <c r="F4251" s="129" t="s">
        <v>1648</v>
      </c>
      <c r="G4251" s="129" t="s">
        <v>84</v>
      </c>
      <c r="H4251" s="129" t="s">
        <v>5</v>
      </c>
    </row>
    <row r="4252" spans="1:49">
      <c r="A4252" s="129">
        <v>672</v>
      </c>
      <c r="B4252" s="129" t="s">
        <v>2490</v>
      </c>
      <c r="C4252" s="129" t="s">
        <v>1647</v>
      </c>
      <c r="D4252" s="129" t="s">
        <v>2489</v>
      </c>
      <c r="E4252" s="129" t="s">
        <v>15</v>
      </c>
      <c r="F4252" s="129" t="s">
        <v>1646</v>
      </c>
      <c r="G4252" s="129" t="s">
        <v>84</v>
      </c>
      <c r="H4252" s="129" t="s">
        <v>5</v>
      </c>
      <c r="I4252" s="129" t="s">
        <v>2493</v>
      </c>
      <c r="J4252" s="129">
        <v>3.04</v>
      </c>
      <c r="K4252" s="129">
        <v>3.18</v>
      </c>
      <c r="L4252" s="129">
        <v>3.33</v>
      </c>
      <c r="M4252" s="129">
        <v>3.47</v>
      </c>
      <c r="N4252" s="129">
        <v>3.62</v>
      </c>
      <c r="O4252" s="129">
        <v>3.6</v>
      </c>
      <c r="P4252" s="129">
        <v>3.74</v>
      </c>
      <c r="Q4252" s="129">
        <v>3.9009999999999998</v>
      </c>
      <c r="R4252" s="129">
        <v>4.4009999999999998</v>
      </c>
      <c r="S4252" s="129">
        <v>4.601</v>
      </c>
      <c r="T4252" s="129">
        <v>4.3339999999999996</v>
      </c>
      <c r="U4252" s="129">
        <v>4.4219999999999997</v>
      </c>
      <c r="V4252" s="129">
        <v>4.51</v>
      </c>
      <c r="W4252" s="129">
        <v>4.5990000000000002</v>
      </c>
      <c r="X4252" s="129">
        <v>4.6870000000000003</v>
      </c>
      <c r="Y4252" s="129">
        <v>4.7750000000000004</v>
      </c>
      <c r="Z4252" s="129">
        <v>4.8630000000000004</v>
      </c>
      <c r="AA4252" s="129">
        <v>4.9509999999999996</v>
      </c>
      <c r="AB4252" s="129">
        <v>5.0410000000000004</v>
      </c>
      <c r="AC4252" s="129">
        <v>5.1340000000000003</v>
      </c>
      <c r="AD4252" s="129">
        <v>5.2309999999999999</v>
      </c>
      <c r="AE4252" s="129">
        <v>5.3310000000000004</v>
      </c>
      <c r="AF4252" s="129">
        <v>5.4340000000000002</v>
      </c>
      <c r="AG4252" s="129">
        <v>5.5410000000000004</v>
      </c>
      <c r="AH4252" s="129">
        <v>5.6529999999999996</v>
      </c>
      <c r="AI4252" s="129">
        <v>5.77</v>
      </c>
      <c r="AJ4252" s="129">
        <v>5.8940000000000001</v>
      </c>
      <c r="AK4252" s="129">
        <v>6.0229999999999997</v>
      </c>
      <c r="AL4252" s="129">
        <v>6.15</v>
      </c>
      <c r="AM4252" s="129">
        <v>6.2629999999999999</v>
      </c>
      <c r="AN4252" s="129">
        <v>6.3780000000000001</v>
      </c>
      <c r="AO4252" s="129">
        <v>6.2949999999999999</v>
      </c>
      <c r="AP4252" s="129">
        <v>6.4109999999999996</v>
      </c>
      <c r="AQ4252" s="129">
        <v>6.5289999999999999</v>
      </c>
      <c r="AR4252" s="129">
        <v>6.649</v>
      </c>
      <c r="AS4252" s="129">
        <v>6.7709999999999999</v>
      </c>
      <c r="AT4252" s="129">
        <v>6.8949999999999996</v>
      </c>
      <c r="AU4252" s="129">
        <v>7.0220000000000002</v>
      </c>
      <c r="AV4252" s="129">
        <v>7.1509999999999998</v>
      </c>
      <c r="AW4252" s="129">
        <v>2008</v>
      </c>
    </row>
    <row r="4253" spans="1:49">
      <c r="A4253" s="129">
        <v>672</v>
      </c>
      <c r="B4253" s="129" t="s">
        <v>2490</v>
      </c>
      <c r="C4253" s="129" t="s">
        <v>1644</v>
      </c>
      <c r="D4253" s="129" t="s">
        <v>2489</v>
      </c>
      <c r="E4253" s="129" t="s">
        <v>1642</v>
      </c>
      <c r="F4253" s="129" t="s">
        <v>1641</v>
      </c>
      <c r="G4253" s="129" t="s">
        <v>1608</v>
      </c>
      <c r="H4253" s="129" t="s">
        <v>1604</v>
      </c>
      <c r="I4253" s="129" t="s">
        <v>2492</v>
      </c>
      <c r="J4253" s="129" t="s">
        <v>1595</v>
      </c>
      <c r="K4253" s="129" t="s">
        <v>1595</v>
      </c>
      <c r="L4253" s="129" t="s">
        <v>1595</v>
      </c>
      <c r="M4253" s="129" t="s">
        <v>1595</v>
      </c>
      <c r="N4253" s="129" t="s">
        <v>1595</v>
      </c>
      <c r="O4253" s="129" t="s">
        <v>1595</v>
      </c>
      <c r="P4253" s="129" t="s">
        <v>1595</v>
      </c>
      <c r="Q4253" s="129" t="s">
        <v>1595</v>
      </c>
      <c r="R4253" s="129" t="s">
        <v>1595</v>
      </c>
      <c r="S4253" s="129" t="s">
        <v>1595</v>
      </c>
      <c r="T4253" s="129">
        <v>2.9849999999999999</v>
      </c>
      <c r="U4253" s="129">
        <v>3.524</v>
      </c>
      <c r="V4253" s="129">
        <v>2.6859999999999999</v>
      </c>
      <c r="W4253" s="129">
        <v>2.4940000000000002</v>
      </c>
      <c r="X4253" s="129">
        <v>2.8180000000000001</v>
      </c>
      <c r="Y4253" s="129">
        <v>3.673</v>
      </c>
      <c r="Z4253" s="129">
        <v>5.6040000000000001</v>
      </c>
      <c r="AA4253" s="129">
        <v>4.6349999999999998</v>
      </c>
      <c r="AB4253" s="129">
        <v>4.4080000000000004</v>
      </c>
      <c r="AC4253" s="129">
        <v>5.6219999999999999</v>
      </c>
      <c r="AD4253" s="129">
        <v>8.1750000000000007</v>
      </c>
      <c r="AE4253" s="129">
        <v>7.891</v>
      </c>
      <c r="AF4253" s="129">
        <v>12.85</v>
      </c>
      <c r="AG4253" s="129">
        <v>16.614000000000001</v>
      </c>
      <c r="AH4253" s="129">
        <v>23.271999999999998</v>
      </c>
      <c r="AI4253" s="129">
        <v>37.412999999999997</v>
      </c>
      <c r="AJ4253" s="129">
        <v>45.457000000000001</v>
      </c>
      <c r="AK4253" s="129">
        <v>53.091000000000001</v>
      </c>
      <c r="AL4253" s="129">
        <v>72.897000000000006</v>
      </c>
      <c r="AM4253" s="129">
        <v>41.786000000000001</v>
      </c>
      <c r="AN4253" s="129">
        <v>61.503999999999998</v>
      </c>
      <c r="AO4253" s="129">
        <v>21.349</v>
      </c>
      <c r="AP4253" s="129">
        <v>74.713999999999999</v>
      </c>
      <c r="AQ4253" s="129">
        <v>55.781999999999996</v>
      </c>
      <c r="AR4253" s="129">
        <v>72.715000000000003</v>
      </c>
      <c r="AS4253" s="129">
        <v>82.167000000000002</v>
      </c>
      <c r="AT4253" s="129">
        <v>79.281999999999996</v>
      </c>
      <c r="AU4253" s="129">
        <v>78.018000000000001</v>
      </c>
      <c r="AV4253" s="129">
        <v>83.626000000000005</v>
      </c>
      <c r="AW4253" s="129">
        <v>2011</v>
      </c>
    </row>
    <row r="4254" spans="1:49">
      <c r="A4254" s="129">
        <v>672</v>
      </c>
      <c r="B4254" s="129" t="s">
        <v>2490</v>
      </c>
      <c r="C4254" s="129" t="s">
        <v>1643</v>
      </c>
      <c r="D4254" s="129" t="s">
        <v>2489</v>
      </c>
      <c r="E4254" s="129" t="s">
        <v>1642</v>
      </c>
      <c r="F4254" s="129" t="s">
        <v>1641</v>
      </c>
      <c r="G4254" s="129" t="s">
        <v>1597</v>
      </c>
      <c r="I4254" s="129" t="s">
        <v>1640</v>
      </c>
      <c r="J4254" s="129" t="s">
        <v>1595</v>
      </c>
      <c r="K4254" s="129" t="s">
        <v>1595</v>
      </c>
      <c r="L4254" s="129" t="s">
        <v>1595</v>
      </c>
      <c r="M4254" s="129" t="s">
        <v>1595</v>
      </c>
      <c r="N4254" s="129" t="s">
        <v>1595</v>
      </c>
      <c r="O4254" s="129" t="s">
        <v>1595</v>
      </c>
      <c r="P4254" s="129" t="s">
        <v>1595</v>
      </c>
      <c r="Q4254" s="129" t="s">
        <v>1595</v>
      </c>
      <c r="R4254" s="129" t="s">
        <v>1595</v>
      </c>
      <c r="S4254" s="129" t="s">
        <v>1595</v>
      </c>
      <c r="T4254" s="129">
        <v>34.418999999999997</v>
      </c>
      <c r="U4254" s="129">
        <v>37.037999999999997</v>
      </c>
      <c r="V4254" s="129">
        <v>26.58</v>
      </c>
      <c r="W4254" s="129">
        <v>25.225999999999999</v>
      </c>
      <c r="X4254" s="129">
        <v>26.692</v>
      </c>
      <c r="Y4254" s="129">
        <v>32.466000000000001</v>
      </c>
      <c r="Z4254" s="129">
        <v>43.427</v>
      </c>
      <c r="AA4254" s="129">
        <v>33.252000000000002</v>
      </c>
      <c r="AB4254" s="129">
        <v>31.472999999999999</v>
      </c>
      <c r="AC4254" s="129">
        <v>33.695</v>
      </c>
      <c r="AD4254" s="129">
        <v>41.704000000000001</v>
      </c>
      <c r="AE4254" s="129">
        <v>38.234000000000002</v>
      </c>
      <c r="AF4254" s="129">
        <v>49.4</v>
      </c>
      <c r="AG4254" s="129">
        <v>49.420999999999999</v>
      </c>
      <c r="AH4254" s="129">
        <v>54.046999999999997</v>
      </c>
      <c r="AI4254" s="129">
        <v>60.41</v>
      </c>
      <c r="AJ4254" s="129">
        <v>62.960999999999999</v>
      </c>
      <c r="AK4254" s="129">
        <v>62.28</v>
      </c>
      <c r="AL4254" s="129">
        <v>68.367999999999995</v>
      </c>
      <c r="AM4254" s="129">
        <v>52.889000000000003</v>
      </c>
      <c r="AN4254" s="129">
        <v>64.930999999999997</v>
      </c>
      <c r="AO4254" s="129">
        <v>50.256999999999998</v>
      </c>
      <c r="AP4254" s="129">
        <v>72.299000000000007</v>
      </c>
      <c r="AQ4254" s="129">
        <v>61.625</v>
      </c>
      <c r="AR4254" s="129">
        <v>60.923999999999999</v>
      </c>
      <c r="AS4254" s="129">
        <v>57.485999999999997</v>
      </c>
      <c r="AT4254" s="129">
        <v>52.018999999999998</v>
      </c>
      <c r="AU4254" s="129">
        <v>47.97</v>
      </c>
      <c r="AV4254" s="129">
        <v>46.09</v>
      </c>
      <c r="AW4254" s="129">
        <v>2011</v>
      </c>
    </row>
    <row r="4255" spans="1:49">
      <c r="A4255" s="129">
        <v>672</v>
      </c>
      <c r="B4255" s="129" t="s">
        <v>2490</v>
      </c>
      <c r="C4255" s="129" t="s">
        <v>1639</v>
      </c>
      <c r="D4255" s="129" t="s">
        <v>2489</v>
      </c>
      <c r="E4255" s="129" t="s">
        <v>1637</v>
      </c>
      <c r="F4255" s="129" t="s">
        <v>1636</v>
      </c>
      <c r="G4255" s="129" t="s">
        <v>1608</v>
      </c>
      <c r="H4255" s="129" t="s">
        <v>1604</v>
      </c>
      <c r="I4255" s="129" t="s">
        <v>2492</v>
      </c>
      <c r="J4255" s="129" t="s">
        <v>1595</v>
      </c>
      <c r="K4255" s="129" t="s">
        <v>1595</v>
      </c>
      <c r="L4255" s="129" t="s">
        <v>1595</v>
      </c>
      <c r="M4255" s="129" t="s">
        <v>1595</v>
      </c>
      <c r="N4255" s="129" t="s">
        <v>1595</v>
      </c>
      <c r="O4255" s="129" t="s">
        <v>1595</v>
      </c>
      <c r="P4255" s="129" t="s">
        <v>1595</v>
      </c>
      <c r="Q4255" s="129" t="s">
        <v>1595</v>
      </c>
      <c r="R4255" s="129" t="s">
        <v>1595</v>
      </c>
      <c r="S4255" s="129" t="s">
        <v>1595</v>
      </c>
      <c r="T4255" s="129">
        <v>2.6840000000000002</v>
      </c>
      <c r="U4255" s="129">
        <v>2.698</v>
      </c>
      <c r="V4255" s="129">
        <v>2.6749999999999998</v>
      </c>
      <c r="W4255" s="129">
        <v>3.0830000000000002</v>
      </c>
      <c r="X4255" s="129">
        <v>3.109</v>
      </c>
      <c r="Y4255" s="129">
        <v>3.23</v>
      </c>
      <c r="Z4255" s="129">
        <v>4.0960000000000001</v>
      </c>
      <c r="AA4255" s="129">
        <v>4.9370000000000003</v>
      </c>
      <c r="AB4255" s="129">
        <v>4.7489999999999997</v>
      </c>
      <c r="AC4255" s="129">
        <v>4.6420000000000003</v>
      </c>
      <c r="AD4255" s="129">
        <v>5.415</v>
      </c>
      <c r="AE4255" s="129">
        <v>7.8769999999999998</v>
      </c>
      <c r="AF4255" s="129">
        <v>10.973000000000001</v>
      </c>
      <c r="AG4255" s="129">
        <v>14.475</v>
      </c>
      <c r="AH4255" s="129">
        <v>18.245000000000001</v>
      </c>
      <c r="AI4255" s="129">
        <v>17.994</v>
      </c>
      <c r="AJ4255" s="129">
        <v>22.492999999999999</v>
      </c>
      <c r="AK4255" s="129">
        <v>28.727</v>
      </c>
      <c r="AL4255" s="129">
        <v>42.713000000000001</v>
      </c>
      <c r="AM4255" s="129">
        <v>36.853000000000002</v>
      </c>
      <c r="AN4255" s="129">
        <v>45.209000000000003</v>
      </c>
      <c r="AO4255" s="129">
        <v>24.17</v>
      </c>
      <c r="AP4255" s="129">
        <v>54.713000000000001</v>
      </c>
      <c r="AQ4255" s="129">
        <v>60.673999999999999</v>
      </c>
      <c r="AR4255" s="129">
        <v>77.394999999999996</v>
      </c>
      <c r="AS4255" s="129">
        <v>90.150999999999996</v>
      </c>
      <c r="AT4255" s="129">
        <v>98.460999999999999</v>
      </c>
      <c r="AU4255" s="129">
        <v>107.63200000000001</v>
      </c>
      <c r="AV4255" s="129">
        <v>120.07</v>
      </c>
      <c r="AW4255" s="129">
        <v>2011</v>
      </c>
    </row>
    <row r="4256" spans="1:49">
      <c r="A4256" s="129">
        <v>672</v>
      </c>
      <c r="B4256" s="129" t="s">
        <v>2490</v>
      </c>
      <c r="C4256" s="129" t="s">
        <v>1638</v>
      </c>
      <c r="D4256" s="129" t="s">
        <v>2489</v>
      </c>
      <c r="E4256" s="129" t="s">
        <v>1637</v>
      </c>
      <c r="F4256" s="129" t="s">
        <v>1636</v>
      </c>
      <c r="G4256" s="129" t="s">
        <v>1597</v>
      </c>
      <c r="I4256" s="129" t="s">
        <v>1635</v>
      </c>
      <c r="J4256" s="129" t="s">
        <v>1595</v>
      </c>
      <c r="K4256" s="129" t="s">
        <v>1595</v>
      </c>
      <c r="L4256" s="129" t="s">
        <v>1595</v>
      </c>
      <c r="M4256" s="129" t="s">
        <v>1595</v>
      </c>
      <c r="N4256" s="129" t="s">
        <v>1595</v>
      </c>
      <c r="O4256" s="129" t="s">
        <v>1595</v>
      </c>
      <c r="P4256" s="129" t="s">
        <v>1595</v>
      </c>
      <c r="Q4256" s="129" t="s">
        <v>1595</v>
      </c>
      <c r="R4256" s="129" t="s">
        <v>1595</v>
      </c>
      <c r="S4256" s="129" t="s">
        <v>1595</v>
      </c>
      <c r="T4256" s="129">
        <v>30.956</v>
      </c>
      <c r="U4256" s="129">
        <v>28.355</v>
      </c>
      <c r="V4256" s="129">
        <v>26.47</v>
      </c>
      <c r="W4256" s="129">
        <v>31.184999999999999</v>
      </c>
      <c r="X4256" s="129">
        <v>29.443999999999999</v>
      </c>
      <c r="Y4256" s="129">
        <v>28.547000000000001</v>
      </c>
      <c r="Z4256" s="129">
        <v>31.745000000000001</v>
      </c>
      <c r="AA4256" s="129">
        <v>35.423999999999999</v>
      </c>
      <c r="AB4256" s="129">
        <v>33.911000000000001</v>
      </c>
      <c r="AC4256" s="129">
        <v>27.821000000000002</v>
      </c>
      <c r="AD4256" s="129">
        <v>27.626999999999999</v>
      </c>
      <c r="AE4256" s="129">
        <v>38.164000000000001</v>
      </c>
      <c r="AF4256" s="129">
        <v>42.185000000000002</v>
      </c>
      <c r="AG4256" s="129">
        <v>43.057000000000002</v>
      </c>
      <c r="AH4256" s="129">
        <v>42.372</v>
      </c>
      <c r="AI4256" s="129">
        <v>29.055</v>
      </c>
      <c r="AJ4256" s="129">
        <v>31.155000000000001</v>
      </c>
      <c r="AK4256" s="129">
        <v>33.698999999999998</v>
      </c>
      <c r="AL4256" s="129">
        <v>40.058999999999997</v>
      </c>
      <c r="AM4256" s="129">
        <v>46.646000000000001</v>
      </c>
      <c r="AN4256" s="129">
        <v>47.728000000000002</v>
      </c>
      <c r="AO4256" s="129">
        <v>56.899000000000001</v>
      </c>
      <c r="AP4256" s="129">
        <v>52.945</v>
      </c>
      <c r="AQ4256" s="129">
        <v>67.03</v>
      </c>
      <c r="AR4256" s="129">
        <v>64.844999999999999</v>
      </c>
      <c r="AS4256" s="129">
        <v>63.070999999999998</v>
      </c>
      <c r="AT4256" s="129">
        <v>64.602999999999994</v>
      </c>
      <c r="AU4256" s="129">
        <v>66.177999999999997</v>
      </c>
      <c r="AV4256" s="129">
        <v>66.174999999999997</v>
      </c>
      <c r="AW4256" s="129">
        <v>2011</v>
      </c>
    </row>
    <row r="4257" spans="1:49">
      <c r="A4257" s="129">
        <v>672</v>
      </c>
      <c r="B4257" s="129" t="s">
        <v>2490</v>
      </c>
      <c r="C4257" s="129" t="s">
        <v>1634</v>
      </c>
      <c r="D4257" s="129" t="s">
        <v>2489</v>
      </c>
      <c r="E4257" s="129" t="s">
        <v>1632</v>
      </c>
      <c r="F4257" s="129" t="s">
        <v>1631</v>
      </c>
      <c r="G4257" s="129" t="s">
        <v>1608</v>
      </c>
      <c r="H4257" s="129" t="s">
        <v>1604</v>
      </c>
      <c r="I4257" s="129" t="s">
        <v>2492</v>
      </c>
      <c r="J4257" s="129" t="s">
        <v>1595</v>
      </c>
      <c r="K4257" s="129" t="s">
        <v>1595</v>
      </c>
      <c r="L4257" s="129" t="s">
        <v>1595</v>
      </c>
      <c r="M4257" s="129" t="s">
        <v>1595</v>
      </c>
      <c r="N4257" s="129" t="s">
        <v>1595</v>
      </c>
      <c r="O4257" s="129" t="s">
        <v>1595</v>
      </c>
      <c r="P4257" s="129" t="s">
        <v>1595</v>
      </c>
      <c r="Q4257" s="129" t="s">
        <v>1595</v>
      </c>
      <c r="R4257" s="129" t="s">
        <v>1595</v>
      </c>
      <c r="S4257" s="129" t="s">
        <v>1595</v>
      </c>
      <c r="T4257" s="129">
        <v>0.3</v>
      </c>
      <c r="U4257" s="129">
        <v>0.82599999999999996</v>
      </c>
      <c r="V4257" s="129">
        <v>1.0999999999999999E-2</v>
      </c>
      <c r="W4257" s="129">
        <v>-0.58899999999999997</v>
      </c>
      <c r="X4257" s="129">
        <v>-0.29099999999999998</v>
      </c>
      <c r="Y4257" s="129">
        <v>0.443</v>
      </c>
      <c r="Z4257" s="129">
        <v>1.5069999999999999</v>
      </c>
      <c r="AA4257" s="129">
        <v>-0.30299999999999999</v>
      </c>
      <c r="AB4257" s="129">
        <v>-0.34100000000000003</v>
      </c>
      <c r="AC4257" s="129">
        <v>0.98</v>
      </c>
      <c r="AD4257" s="129">
        <v>2.7589999999999999</v>
      </c>
      <c r="AE4257" s="129">
        <v>1.4E-2</v>
      </c>
      <c r="AF4257" s="129">
        <v>1.877</v>
      </c>
      <c r="AG4257" s="129">
        <v>2.1389999999999998</v>
      </c>
      <c r="AH4257" s="129">
        <v>5.0270000000000001</v>
      </c>
      <c r="AI4257" s="129">
        <v>19.419</v>
      </c>
      <c r="AJ4257" s="129">
        <v>22.963999999999999</v>
      </c>
      <c r="AK4257" s="129">
        <v>24.364000000000001</v>
      </c>
      <c r="AL4257" s="129">
        <v>30.184000000000001</v>
      </c>
      <c r="AM4257" s="129">
        <v>4.9329999999999998</v>
      </c>
      <c r="AN4257" s="129">
        <v>16.295000000000002</v>
      </c>
      <c r="AO4257" s="129">
        <v>-2.8210000000000002</v>
      </c>
      <c r="AP4257" s="129">
        <v>20.001000000000001</v>
      </c>
      <c r="AQ4257" s="129">
        <v>-4.8920000000000003</v>
      </c>
      <c r="AR4257" s="129">
        <v>-4.68</v>
      </c>
      <c r="AS4257" s="129">
        <v>-7.984</v>
      </c>
      <c r="AT4257" s="129">
        <v>-19.178999999999998</v>
      </c>
      <c r="AU4257" s="129">
        <v>-29.614000000000001</v>
      </c>
      <c r="AV4257" s="129">
        <v>-36.444000000000003</v>
      </c>
      <c r="AW4257" s="129">
        <v>2011</v>
      </c>
    </row>
    <row r="4258" spans="1:49">
      <c r="A4258" s="129">
        <v>672</v>
      </c>
      <c r="B4258" s="129" t="s">
        <v>2490</v>
      </c>
      <c r="C4258" s="129" t="s">
        <v>1633</v>
      </c>
      <c r="D4258" s="129" t="s">
        <v>2489</v>
      </c>
      <c r="E4258" s="129" t="s">
        <v>1632</v>
      </c>
      <c r="F4258" s="129" t="s">
        <v>1631</v>
      </c>
      <c r="G4258" s="129" t="s">
        <v>1597</v>
      </c>
      <c r="I4258" s="129" t="s">
        <v>1630</v>
      </c>
      <c r="J4258" s="129" t="s">
        <v>1595</v>
      </c>
      <c r="K4258" s="129" t="s">
        <v>1595</v>
      </c>
      <c r="L4258" s="129" t="s">
        <v>1595</v>
      </c>
      <c r="M4258" s="129" t="s">
        <v>1595</v>
      </c>
      <c r="N4258" s="129" t="s">
        <v>1595</v>
      </c>
      <c r="O4258" s="129" t="s">
        <v>1595</v>
      </c>
      <c r="P4258" s="129" t="s">
        <v>1595</v>
      </c>
      <c r="Q4258" s="129" t="s">
        <v>1595</v>
      </c>
      <c r="R4258" s="129" t="s">
        <v>1595</v>
      </c>
      <c r="S4258" s="129" t="s">
        <v>1595</v>
      </c>
      <c r="T4258" s="129">
        <v>3.4630000000000001</v>
      </c>
      <c r="U4258" s="129">
        <v>8.6829999999999998</v>
      </c>
      <c r="V4258" s="129">
        <v>0.11</v>
      </c>
      <c r="W4258" s="129">
        <v>-5.9589999999999996</v>
      </c>
      <c r="X4258" s="129">
        <v>-2.7530000000000001</v>
      </c>
      <c r="Y4258" s="129">
        <v>3.919</v>
      </c>
      <c r="Z4258" s="129">
        <v>11.682</v>
      </c>
      <c r="AA4258" s="129">
        <v>-2.1720000000000002</v>
      </c>
      <c r="AB4258" s="129">
        <v>-2.4380000000000002</v>
      </c>
      <c r="AC4258" s="129">
        <v>5.875</v>
      </c>
      <c r="AD4258" s="129">
        <v>14.077</v>
      </c>
      <c r="AE4258" s="129">
        <v>6.9000000000000006E-2</v>
      </c>
      <c r="AF4258" s="129">
        <v>7.2149999999999999</v>
      </c>
      <c r="AG4258" s="129">
        <v>6.3630000000000004</v>
      </c>
      <c r="AH4258" s="129">
        <v>11.675000000000001</v>
      </c>
      <c r="AI4258" s="129">
        <v>31.355</v>
      </c>
      <c r="AJ4258" s="129">
        <v>31.806999999999999</v>
      </c>
      <c r="AK4258" s="129">
        <v>28.581</v>
      </c>
      <c r="AL4258" s="129">
        <v>28.309000000000001</v>
      </c>
      <c r="AM4258" s="129">
        <v>6.2430000000000003</v>
      </c>
      <c r="AN4258" s="129">
        <v>17.202000000000002</v>
      </c>
      <c r="AO4258" s="129">
        <v>-6.6420000000000003</v>
      </c>
      <c r="AP4258" s="129">
        <v>19.353999999999999</v>
      </c>
      <c r="AQ4258" s="129">
        <v>-5.4050000000000002</v>
      </c>
      <c r="AR4258" s="129">
        <v>-3.9209999999999998</v>
      </c>
      <c r="AS4258" s="129">
        <v>-5.5860000000000003</v>
      </c>
      <c r="AT4258" s="129">
        <v>-12.584</v>
      </c>
      <c r="AU4258" s="129">
        <v>-18.207999999999998</v>
      </c>
      <c r="AV4258" s="129">
        <v>-20.085999999999999</v>
      </c>
      <c r="AW4258" s="129">
        <v>2011</v>
      </c>
    </row>
    <row r="4259" spans="1:49">
      <c r="A4259" s="129">
        <v>672</v>
      </c>
      <c r="B4259" s="129" t="s">
        <v>2490</v>
      </c>
      <c r="C4259" s="129" t="s">
        <v>1629</v>
      </c>
      <c r="D4259" s="129" t="s">
        <v>2489</v>
      </c>
      <c r="E4259" s="129" t="s">
        <v>1627</v>
      </c>
      <c r="F4259" s="129" t="s">
        <v>1626</v>
      </c>
      <c r="G4259" s="129" t="s">
        <v>1608</v>
      </c>
      <c r="H4259" s="129" t="s">
        <v>1604</v>
      </c>
    </row>
    <row r="4260" spans="1:49">
      <c r="A4260" s="129">
        <v>672</v>
      </c>
      <c r="B4260" s="129" t="s">
        <v>2490</v>
      </c>
      <c r="C4260" s="129" t="s">
        <v>1628</v>
      </c>
      <c r="D4260" s="129" t="s">
        <v>2489</v>
      </c>
      <c r="E4260" s="129" t="s">
        <v>1627</v>
      </c>
      <c r="F4260" s="129" t="s">
        <v>1626</v>
      </c>
      <c r="G4260" s="129" t="s">
        <v>1625</v>
      </c>
    </row>
    <row r="4261" spans="1:49">
      <c r="A4261" s="129">
        <v>672</v>
      </c>
      <c r="B4261" s="129" t="s">
        <v>2490</v>
      </c>
      <c r="C4261" s="129" t="s">
        <v>1624</v>
      </c>
      <c r="D4261" s="129" t="s">
        <v>2489</v>
      </c>
      <c r="E4261" s="129" t="s">
        <v>1622</v>
      </c>
      <c r="F4261" s="129" t="s">
        <v>1621</v>
      </c>
      <c r="G4261" s="129" t="s">
        <v>1608</v>
      </c>
      <c r="H4261" s="129" t="s">
        <v>1604</v>
      </c>
      <c r="I4261" s="129" t="s">
        <v>2492</v>
      </c>
      <c r="J4261" s="129" t="s">
        <v>1595</v>
      </c>
      <c r="K4261" s="129" t="s">
        <v>1595</v>
      </c>
      <c r="L4261" s="129" t="s">
        <v>1595</v>
      </c>
      <c r="M4261" s="129" t="s">
        <v>1595</v>
      </c>
      <c r="N4261" s="129" t="s">
        <v>1595</v>
      </c>
      <c r="O4261" s="129" t="s">
        <v>1595</v>
      </c>
      <c r="P4261" s="129" t="s">
        <v>1595</v>
      </c>
      <c r="Q4261" s="129" t="s">
        <v>1595</v>
      </c>
      <c r="R4261" s="129" t="s">
        <v>1595</v>
      </c>
      <c r="S4261" s="129" t="s">
        <v>1595</v>
      </c>
      <c r="T4261" s="129">
        <v>0.41599999999999998</v>
      </c>
      <c r="U4261" s="129">
        <v>0.94199999999999995</v>
      </c>
      <c r="V4261" s="129">
        <v>0.127</v>
      </c>
      <c r="W4261" s="129">
        <v>-0.47299999999999998</v>
      </c>
      <c r="X4261" s="129">
        <v>-0.17499999999999999</v>
      </c>
      <c r="Y4261" s="129">
        <v>0.55900000000000005</v>
      </c>
      <c r="Z4261" s="129">
        <v>1.63</v>
      </c>
      <c r="AA4261" s="129">
        <v>-0.18</v>
      </c>
      <c r="AB4261" s="129">
        <v>-0.218</v>
      </c>
      <c r="AC4261" s="129">
        <v>1.103</v>
      </c>
      <c r="AD4261" s="129">
        <v>2.7589999999999999</v>
      </c>
      <c r="AE4261" s="129">
        <v>8.8999999999999996E-2</v>
      </c>
      <c r="AF4261" s="129">
        <v>1.877</v>
      </c>
      <c r="AG4261" s="129">
        <v>2.1389999999999998</v>
      </c>
      <c r="AH4261" s="129">
        <v>5.0270000000000001</v>
      </c>
      <c r="AI4261" s="129">
        <v>19.419</v>
      </c>
      <c r="AJ4261" s="129">
        <v>22.963999999999999</v>
      </c>
      <c r="AK4261" s="129">
        <v>24.364000000000001</v>
      </c>
      <c r="AL4261" s="129">
        <v>30.184000000000001</v>
      </c>
      <c r="AM4261" s="129">
        <v>4.9329999999999998</v>
      </c>
      <c r="AN4261" s="129">
        <v>16.295000000000002</v>
      </c>
      <c r="AO4261" s="129">
        <v>-2.8210000000000002</v>
      </c>
      <c r="AP4261" s="129">
        <v>20.001000000000001</v>
      </c>
      <c r="AQ4261" s="129">
        <v>-4.8920000000000003</v>
      </c>
      <c r="AR4261" s="129">
        <v>-4.68</v>
      </c>
      <c r="AS4261" s="129">
        <v>-7.984</v>
      </c>
      <c r="AT4261" s="129">
        <v>-19.178999999999998</v>
      </c>
      <c r="AU4261" s="129">
        <v>-29.614000000000001</v>
      </c>
      <c r="AV4261" s="129">
        <v>-36.444000000000003</v>
      </c>
      <c r="AW4261" s="129">
        <v>2011</v>
      </c>
    </row>
    <row r="4262" spans="1:49">
      <c r="A4262" s="129">
        <v>672</v>
      </c>
      <c r="B4262" s="129" t="s">
        <v>2490</v>
      </c>
      <c r="C4262" s="129" t="s">
        <v>1623</v>
      </c>
      <c r="D4262" s="129" t="s">
        <v>2489</v>
      </c>
      <c r="E4262" s="129" t="s">
        <v>1622</v>
      </c>
      <c r="F4262" s="129" t="s">
        <v>1621</v>
      </c>
      <c r="G4262" s="129" t="s">
        <v>1597</v>
      </c>
      <c r="I4262" s="129" t="s">
        <v>1747</v>
      </c>
      <c r="J4262" s="129" t="s">
        <v>1595</v>
      </c>
      <c r="K4262" s="129" t="s">
        <v>1595</v>
      </c>
      <c r="L4262" s="129" t="s">
        <v>1595</v>
      </c>
      <c r="M4262" s="129" t="s">
        <v>1595</v>
      </c>
      <c r="N4262" s="129" t="s">
        <v>1595</v>
      </c>
      <c r="O4262" s="129" t="s">
        <v>1595</v>
      </c>
      <c r="P4262" s="129" t="s">
        <v>1595</v>
      </c>
      <c r="Q4262" s="129" t="s">
        <v>1595</v>
      </c>
      <c r="R4262" s="129" t="s">
        <v>1595</v>
      </c>
      <c r="S4262" s="129" t="s">
        <v>1595</v>
      </c>
      <c r="T4262" s="129">
        <v>4.8</v>
      </c>
      <c r="U4262" s="129">
        <v>9.9019999999999992</v>
      </c>
      <c r="V4262" s="129">
        <v>1.258</v>
      </c>
      <c r="W4262" s="129">
        <v>-4.7850000000000001</v>
      </c>
      <c r="X4262" s="129">
        <v>-1.6539999999999999</v>
      </c>
      <c r="Y4262" s="129">
        <v>4.944</v>
      </c>
      <c r="Z4262" s="129">
        <v>12.632999999999999</v>
      </c>
      <c r="AA4262" s="129">
        <v>-1.2909999999999999</v>
      </c>
      <c r="AB4262" s="129">
        <v>-1.56</v>
      </c>
      <c r="AC4262" s="129">
        <v>6.6120000000000001</v>
      </c>
      <c r="AD4262" s="129">
        <v>14.077</v>
      </c>
      <c r="AE4262" s="129">
        <v>0.432</v>
      </c>
      <c r="AF4262" s="129">
        <v>7.2149999999999999</v>
      </c>
      <c r="AG4262" s="129">
        <v>6.3630000000000004</v>
      </c>
      <c r="AH4262" s="129">
        <v>11.675000000000001</v>
      </c>
      <c r="AI4262" s="129">
        <v>31.355</v>
      </c>
      <c r="AJ4262" s="129">
        <v>31.806999999999999</v>
      </c>
      <c r="AK4262" s="129">
        <v>28.581</v>
      </c>
      <c r="AL4262" s="129">
        <v>28.309000000000001</v>
      </c>
      <c r="AM4262" s="129">
        <v>6.2430000000000003</v>
      </c>
      <c r="AN4262" s="129">
        <v>17.202000000000002</v>
      </c>
      <c r="AO4262" s="129">
        <v>-6.6420000000000003</v>
      </c>
      <c r="AP4262" s="129">
        <v>19.353999999999999</v>
      </c>
      <c r="AQ4262" s="129">
        <v>-5.4050000000000002</v>
      </c>
      <c r="AR4262" s="129">
        <v>-3.9209999999999998</v>
      </c>
      <c r="AS4262" s="129">
        <v>-5.5860000000000003</v>
      </c>
      <c r="AT4262" s="129">
        <v>-12.584</v>
      </c>
      <c r="AU4262" s="129">
        <v>-18.207999999999998</v>
      </c>
      <c r="AV4262" s="129">
        <v>-20.085999999999999</v>
      </c>
      <c r="AW4262" s="129">
        <v>2011</v>
      </c>
    </row>
    <row r="4263" spans="1:49">
      <c r="A4263" s="129">
        <v>672</v>
      </c>
      <c r="B4263" s="129" t="s">
        <v>2490</v>
      </c>
      <c r="C4263" s="129" t="s">
        <v>1620</v>
      </c>
      <c r="D4263" s="129" t="s">
        <v>2489</v>
      </c>
      <c r="E4263" s="129" t="s">
        <v>1618</v>
      </c>
      <c r="F4263" s="129" t="s">
        <v>1617</v>
      </c>
      <c r="G4263" s="129" t="s">
        <v>1608</v>
      </c>
      <c r="H4263" s="129" t="s">
        <v>1604</v>
      </c>
      <c r="I4263" s="129" t="s">
        <v>2492</v>
      </c>
      <c r="J4263" s="129" t="s">
        <v>1595</v>
      </c>
      <c r="K4263" s="129" t="s">
        <v>1595</v>
      </c>
      <c r="L4263" s="129" t="s">
        <v>1595</v>
      </c>
      <c r="M4263" s="129" t="s">
        <v>1595</v>
      </c>
      <c r="N4263" s="129" t="s">
        <v>1595</v>
      </c>
      <c r="O4263" s="129" t="s">
        <v>1595</v>
      </c>
      <c r="P4263" s="129" t="s">
        <v>1595</v>
      </c>
      <c r="Q4263" s="129" t="s">
        <v>1595</v>
      </c>
      <c r="R4263" s="129" t="s">
        <v>1595</v>
      </c>
      <c r="S4263" s="129" t="s">
        <v>1595</v>
      </c>
      <c r="T4263" s="129">
        <v>5.2220000000000004</v>
      </c>
      <c r="U4263" s="129">
        <v>5.2220000000000004</v>
      </c>
      <c r="V4263" s="129">
        <v>5.3959999999999999</v>
      </c>
      <c r="W4263" s="129">
        <v>5.9409999999999998</v>
      </c>
      <c r="X4263" s="129">
        <v>7.0350000000000001</v>
      </c>
      <c r="Y4263" s="129">
        <v>7.258</v>
      </c>
      <c r="Z4263" s="129">
        <v>5.3460000000000001</v>
      </c>
      <c r="AA4263" s="129">
        <v>4.6959999999999997</v>
      </c>
      <c r="AB4263" s="129">
        <v>4.1340000000000003</v>
      </c>
      <c r="AC4263" s="129">
        <v>3.7869999999999999</v>
      </c>
      <c r="AD4263" s="129">
        <v>0.157</v>
      </c>
      <c r="AE4263" s="129">
        <v>-5.0000000000000001E-3</v>
      </c>
      <c r="AF4263" s="129">
        <v>-1.18</v>
      </c>
      <c r="AG4263" s="129">
        <v>-5.625</v>
      </c>
      <c r="AH4263" s="129">
        <v>-20.268000000000001</v>
      </c>
      <c r="AI4263" s="129">
        <v>-39.112000000000002</v>
      </c>
      <c r="AJ4263" s="129">
        <v>-59.341000000000001</v>
      </c>
      <c r="AK4263" s="129">
        <v>-73.364000000000004</v>
      </c>
      <c r="AL4263" s="129">
        <v>-82.938999999999993</v>
      </c>
      <c r="AM4263" s="129">
        <v>-79.593999999999994</v>
      </c>
      <c r="AN4263" s="129">
        <v>-91.075999999999993</v>
      </c>
      <c r="AO4263" s="129">
        <v>-86.040999999999997</v>
      </c>
      <c r="AP4263" s="129">
        <v>-98.209000000000003</v>
      </c>
      <c r="AQ4263" s="129">
        <v>-92.691000000000003</v>
      </c>
      <c r="AR4263" s="129">
        <v>-84.978999999999999</v>
      </c>
      <c r="AS4263" s="129">
        <v>-73.674999999999997</v>
      </c>
      <c r="AT4263" s="129">
        <v>-51.131999999999998</v>
      </c>
      <c r="AU4263" s="129">
        <v>-18.164000000000001</v>
      </c>
      <c r="AV4263" s="129">
        <v>21.785</v>
      </c>
      <c r="AW4263" s="129">
        <v>2011</v>
      </c>
    </row>
    <row r="4264" spans="1:49">
      <c r="A4264" s="129">
        <v>672</v>
      </c>
      <c r="B4264" s="129" t="s">
        <v>2490</v>
      </c>
      <c r="C4264" s="129" t="s">
        <v>1619</v>
      </c>
      <c r="D4264" s="129" t="s">
        <v>2489</v>
      </c>
      <c r="E4264" s="129" t="s">
        <v>1618</v>
      </c>
      <c r="F4264" s="129" t="s">
        <v>1617</v>
      </c>
      <c r="G4264" s="129" t="s">
        <v>1597</v>
      </c>
      <c r="I4264" s="129" t="s">
        <v>1738</v>
      </c>
      <c r="J4264" s="129" t="s">
        <v>1595</v>
      </c>
      <c r="K4264" s="129" t="s">
        <v>1595</v>
      </c>
      <c r="L4264" s="129" t="s">
        <v>1595</v>
      </c>
      <c r="M4264" s="129" t="s">
        <v>1595</v>
      </c>
      <c r="N4264" s="129" t="s">
        <v>1595</v>
      </c>
      <c r="O4264" s="129" t="s">
        <v>1595</v>
      </c>
      <c r="P4264" s="129" t="s">
        <v>1595</v>
      </c>
      <c r="Q4264" s="129" t="s">
        <v>1595</v>
      </c>
      <c r="R4264" s="129" t="s">
        <v>1595</v>
      </c>
      <c r="S4264" s="129" t="s">
        <v>1595</v>
      </c>
      <c r="T4264" s="129">
        <v>60.216999999999999</v>
      </c>
      <c r="U4264" s="129">
        <v>54.878999999999998</v>
      </c>
      <c r="V4264" s="129">
        <v>53.393000000000001</v>
      </c>
      <c r="W4264" s="129">
        <v>60.1</v>
      </c>
      <c r="X4264" s="129">
        <v>66.628</v>
      </c>
      <c r="Y4264" s="129">
        <v>64.153999999999996</v>
      </c>
      <c r="Z4264" s="129">
        <v>41.424999999999997</v>
      </c>
      <c r="AA4264" s="129">
        <v>33.69</v>
      </c>
      <c r="AB4264" s="129">
        <v>29.521000000000001</v>
      </c>
      <c r="AC4264" s="129">
        <v>22.693999999999999</v>
      </c>
      <c r="AD4264" s="129">
        <v>0.79900000000000004</v>
      </c>
      <c r="AE4264" s="129">
        <v>-2.1999999999999999E-2</v>
      </c>
      <c r="AF4264" s="129">
        <v>-4.5339999999999998</v>
      </c>
      <c r="AG4264" s="129">
        <v>-16.733000000000001</v>
      </c>
      <c r="AH4264" s="129">
        <v>-47.070999999999998</v>
      </c>
      <c r="AI4264" s="129">
        <v>-63.152999999999999</v>
      </c>
      <c r="AJ4264" s="129">
        <v>-82.191000000000003</v>
      </c>
      <c r="AK4264" s="129">
        <v>-86.063000000000002</v>
      </c>
      <c r="AL4264" s="129">
        <v>-77.786000000000001</v>
      </c>
      <c r="AM4264" s="129">
        <v>-100.74299999999999</v>
      </c>
      <c r="AN4264" s="129">
        <v>-96.15</v>
      </c>
      <c r="AO4264" s="129">
        <v>-202.548</v>
      </c>
      <c r="AP4264" s="129">
        <v>-95.034000000000006</v>
      </c>
      <c r="AQ4264" s="129">
        <v>-102.401</v>
      </c>
      <c r="AR4264" s="129">
        <v>-71.2</v>
      </c>
      <c r="AS4264" s="129">
        <v>-51.545000000000002</v>
      </c>
      <c r="AT4264" s="129">
        <v>-33.548999999999999</v>
      </c>
      <c r="AU4264" s="129">
        <v>-11.167999999999999</v>
      </c>
      <c r="AV4264" s="129">
        <v>12.007</v>
      </c>
      <c r="AW4264" s="129">
        <v>2011</v>
      </c>
    </row>
    <row r="4265" spans="1:49">
      <c r="A4265" s="129">
        <v>672</v>
      </c>
      <c r="B4265" s="129" t="s">
        <v>2490</v>
      </c>
      <c r="C4265" s="129" t="s">
        <v>1616</v>
      </c>
      <c r="D4265" s="129" t="s">
        <v>2489</v>
      </c>
      <c r="E4265" s="129" t="s">
        <v>1614</v>
      </c>
      <c r="F4265" s="129" t="s">
        <v>1613</v>
      </c>
      <c r="G4265" s="129" t="s">
        <v>1608</v>
      </c>
      <c r="H4265" s="129" t="s">
        <v>1604</v>
      </c>
      <c r="I4265" s="129" t="s">
        <v>2492</v>
      </c>
      <c r="J4265" s="129" t="s">
        <v>1595</v>
      </c>
      <c r="K4265" s="129" t="s">
        <v>1595</v>
      </c>
      <c r="L4265" s="129" t="s">
        <v>1595</v>
      </c>
      <c r="M4265" s="129" t="s">
        <v>1595</v>
      </c>
      <c r="N4265" s="129" t="s">
        <v>1595</v>
      </c>
      <c r="O4265" s="129" t="s">
        <v>1595</v>
      </c>
      <c r="P4265" s="129" t="s">
        <v>1595</v>
      </c>
      <c r="Q4265" s="129" t="s">
        <v>1595</v>
      </c>
      <c r="R4265" s="129" t="s">
        <v>1595</v>
      </c>
      <c r="S4265" s="129" t="s">
        <v>1595</v>
      </c>
      <c r="T4265" s="129">
        <v>6.3719999999999999</v>
      </c>
      <c r="U4265" s="129">
        <v>6.3719999999999999</v>
      </c>
      <c r="V4265" s="129">
        <v>6.5460000000000003</v>
      </c>
      <c r="W4265" s="129">
        <v>7.194</v>
      </c>
      <c r="X4265" s="129">
        <v>8.2850000000000001</v>
      </c>
      <c r="Y4265" s="129">
        <v>8.4809999999999999</v>
      </c>
      <c r="Z4265" s="129">
        <v>8.7959999999999994</v>
      </c>
      <c r="AA4265" s="129">
        <v>8.7810000000000006</v>
      </c>
      <c r="AB4265" s="129">
        <v>8.7319999999999993</v>
      </c>
      <c r="AC4265" s="129">
        <v>8.7319999999999993</v>
      </c>
      <c r="AD4265" s="129">
        <v>7.6440000000000001</v>
      </c>
      <c r="AE4265" s="129">
        <v>8.0169999999999995</v>
      </c>
      <c r="AF4265" s="129">
        <v>8.0169999999999995</v>
      </c>
      <c r="AG4265" s="129">
        <v>8.0169999999999995</v>
      </c>
      <c r="AH4265" s="129">
        <v>0.39800000000000002</v>
      </c>
      <c r="AI4265" s="129">
        <v>0.39800000000000002</v>
      </c>
      <c r="AJ4265" s="129">
        <v>0.39800000000000002</v>
      </c>
      <c r="AK4265" s="129">
        <v>0</v>
      </c>
      <c r="AL4265" s="129">
        <v>0</v>
      </c>
      <c r="AM4265" s="129">
        <v>0</v>
      </c>
      <c r="AN4265" s="129">
        <v>0</v>
      </c>
      <c r="AO4265" s="129">
        <v>0</v>
      </c>
      <c r="AP4265" s="129">
        <v>0</v>
      </c>
      <c r="AQ4265" s="129">
        <v>0</v>
      </c>
      <c r="AR4265" s="129">
        <v>0</v>
      </c>
      <c r="AS4265" s="129">
        <v>0</v>
      </c>
      <c r="AT4265" s="129">
        <v>0</v>
      </c>
      <c r="AU4265" s="129">
        <v>0</v>
      </c>
      <c r="AV4265" s="129">
        <v>0</v>
      </c>
      <c r="AW4265" s="129">
        <v>2011</v>
      </c>
    </row>
    <row r="4266" spans="1:49">
      <c r="A4266" s="129">
        <v>672</v>
      </c>
      <c r="B4266" s="129" t="s">
        <v>2490</v>
      </c>
      <c r="C4266" s="129" t="s">
        <v>1615</v>
      </c>
      <c r="D4266" s="129" t="s">
        <v>2489</v>
      </c>
      <c r="E4266" s="129" t="s">
        <v>1614</v>
      </c>
      <c r="F4266" s="129" t="s">
        <v>1613</v>
      </c>
      <c r="G4266" s="129" t="s">
        <v>1597</v>
      </c>
      <c r="I4266" s="129" t="s">
        <v>1612</v>
      </c>
      <c r="J4266" s="129" t="s">
        <v>1595</v>
      </c>
      <c r="K4266" s="129" t="s">
        <v>1595</v>
      </c>
      <c r="L4266" s="129" t="s">
        <v>1595</v>
      </c>
      <c r="M4266" s="129" t="s">
        <v>1595</v>
      </c>
      <c r="N4266" s="129" t="s">
        <v>1595</v>
      </c>
      <c r="O4266" s="129" t="s">
        <v>1595</v>
      </c>
      <c r="P4266" s="129" t="s">
        <v>1595</v>
      </c>
      <c r="Q4266" s="129" t="s">
        <v>1595</v>
      </c>
      <c r="R4266" s="129" t="s">
        <v>1595</v>
      </c>
      <c r="S4266" s="129" t="s">
        <v>1595</v>
      </c>
      <c r="T4266" s="129">
        <v>73.477999999999994</v>
      </c>
      <c r="U4266" s="129">
        <v>66.965000000000003</v>
      </c>
      <c r="V4266" s="129">
        <v>64.771000000000001</v>
      </c>
      <c r="W4266" s="129">
        <v>72.766000000000005</v>
      </c>
      <c r="X4266" s="129">
        <v>78.462999999999994</v>
      </c>
      <c r="Y4266" s="129">
        <v>74.959999999999994</v>
      </c>
      <c r="Z4266" s="129">
        <v>68.165000000000006</v>
      </c>
      <c r="AA4266" s="129">
        <v>63.003999999999998</v>
      </c>
      <c r="AB4266" s="129">
        <v>62.353000000000002</v>
      </c>
      <c r="AC4266" s="129">
        <v>52.334000000000003</v>
      </c>
      <c r="AD4266" s="129">
        <v>38.996000000000002</v>
      </c>
      <c r="AE4266" s="129">
        <v>38.841999999999999</v>
      </c>
      <c r="AF4266" s="129">
        <v>30.82</v>
      </c>
      <c r="AG4266" s="129">
        <v>23.847000000000001</v>
      </c>
      <c r="AH4266" s="129">
        <v>0.92400000000000004</v>
      </c>
      <c r="AI4266" s="129">
        <v>0.64200000000000002</v>
      </c>
      <c r="AJ4266" s="129">
        <v>0.55100000000000005</v>
      </c>
      <c r="AK4266" s="129">
        <v>0</v>
      </c>
      <c r="AL4266" s="129">
        <v>0</v>
      </c>
      <c r="AM4266" s="129">
        <v>0</v>
      </c>
      <c r="AN4266" s="129">
        <v>0</v>
      </c>
      <c r="AO4266" s="129">
        <v>0</v>
      </c>
      <c r="AP4266" s="129">
        <v>0</v>
      </c>
      <c r="AQ4266" s="129">
        <v>0</v>
      </c>
      <c r="AR4266" s="129">
        <v>0</v>
      </c>
      <c r="AS4266" s="129">
        <v>0</v>
      </c>
      <c r="AT4266" s="129">
        <v>0</v>
      </c>
      <c r="AU4266" s="129">
        <v>0</v>
      </c>
      <c r="AV4266" s="129">
        <v>0</v>
      </c>
      <c r="AW4266" s="129">
        <v>2011</v>
      </c>
    </row>
    <row r="4267" spans="1:49">
      <c r="A4267" s="129">
        <v>672</v>
      </c>
      <c r="B4267" s="129" t="s">
        <v>2490</v>
      </c>
      <c r="C4267" s="129" t="s">
        <v>1611</v>
      </c>
      <c r="D4267" s="129" t="s">
        <v>2489</v>
      </c>
      <c r="E4267" s="129" t="s">
        <v>1610</v>
      </c>
      <c r="F4267" s="129" t="s">
        <v>1609</v>
      </c>
      <c r="G4267" s="129" t="s">
        <v>1608</v>
      </c>
      <c r="H4267" s="129" t="s">
        <v>1604</v>
      </c>
      <c r="I4267" s="129" t="s">
        <v>2492</v>
      </c>
      <c r="J4267" s="129" t="s">
        <v>1595</v>
      </c>
      <c r="K4267" s="129" t="s">
        <v>1595</v>
      </c>
      <c r="L4267" s="129" t="s">
        <v>1595</v>
      </c>
      <c r="M4267" s="129" t="s">
        <v>1595</v>
      </c>
      <c r="N4267" s="129" t="s">
        <v>1595</v>
      </c>
      <c r="O4267" s="129" t="s">
        <v>1595</v>
      </c>
      <c r="P4267" s="129" t="s">
        <v>1595</v>
      </c>
      <c r="Q4267" s="129" t="s">
        <v>1595</v>
      </c>
      <c r="R4267" s="129" t="s">
        <v>1595</v>
      </c>
      <c r="S4267" s="129" t="s">
        <v>1595</v>
      </c>
      <c r="T4267" s="129">
        <v>8.6720000000000006</v>
      </c>
      <c r="U4267" s="129">
        <v>9.5150000000000006</v>
      </c>
      <c r="V4267" s="129">
        <v>10.106999999999999</v>
      </c>
      <c r="W4267" s="129">
        <v>9.8859999999999992</v>
      </c>
      <c r="X4267" s="129">
        <v>10.558999999999999</v>
      </c>
      <c r="Y4267" s="129">
        <v>11.314</v>
      </c>
      <c r="Z4267" s="129">
        <v>12.904</v>
      </c>
      <c r="AA4267" s="129">
        <v>13.938000000000001</v>
      </c>
      <c r="AB4267" s="129">
        <v>14.005000000000001</v>
      </c>
      <c r="AC4267" s="129">
        <v>16.686</v>
      </c>
      <c r="AD4267" s="129">
        <v>19.602</v>
      </c>
      <c r="AE4267" s="129">
        <v>20.64</v>
      </c>
      <c r="AF4267" s="129">
        <v>26.012</v>
      </c>
      <c r="AG4267" s="129">
        <v>33.618000000000002</v>
      </c>
      <c r="AH4267" s="129">
        <v>43.058999999999997</v>
      </c>
      <c r="AI4267" s="129">
        <v>61.932000000000002</v>
      </c>
      <c r="AJ4267" s="129">
        <v>72.197999999999993</v>
      </c>
      <c r="AK4267" s="129">
        <v>85.245999999999995</v>
      </c>
      <c r="AL4267" s="129">
        <v>106.625</v>
      </c>
      <c r="AM4267" s="129">
        <v>79.006</v>
      </c>
      <c r="AN4267" s="129">
        <v>94.722999999999999</v>
      </c>
      <c r="AO4267" s="129">
        <v>42.478999999999999</v>
      </c>
      <c r="AP4267" s="129">
        <v>103.34</v>
      </c>
      <c r="AQ4267" s="129">
        <v>90.516999999999996</v>
      </c>
      <c r="AR4267" s="129">
        <v>119.35299999999999</v>
      </c>
      <c r="AS4267" s="129">
        <v>142.93600000000001</v>
      </c>
      <c r="AT4267" s="129">
        <v>152.41</v>
      </c>
      <c r="AU4267" s="129">
        <v>162.63999999999999</v>
      </c>
      <c r="AV4267" s="129">
        <v>181.44300000000001</v>
      </c>
      <c r="AW4267" s="129">
        <v>2011</v>
      </c>
    </row>
    <row r="4268" spans="1:49">
      <c r="A4268" s="129">
        <v>672</v>
      </c>
      <c r="B4268" s="129" t="s">
        <v>2490</v>
      </c>
      <c r="C4268" s="129" t="s">
        <v>1606</v>
      </c>
      <c r="D4268" s="129" t="s">
        <v>2489</v>
      </c>
      <c r="E4268" s="129" t="s">
        <v>1599</v>
      </c>
      <c r="F4268" s="129" t="s">
        <v>1598</v>
      </c>
      <c r="G4268" s="129" t="s">
        <v>1605</v>
      </c>
      <c r="H4268" s="129" t="s">
        <v>1604</v>
      </c>
      <c r="I4268" s="129" t="s">
        <v>2491</v>
      </c>
      <c r="J4268" s="129">
        <v>8.2149999999999999</v>
      </c>
      <c r="K4268" s="129">
        <v>-3.9630000000000001</v>
      </c>
      <c r="L4268" s="129">
        <v>-1.579</v>
      </c>
      <c r="M4268" s="129">
        <v>-1.643</v>
      </c>
      <c r="N4268" s="129">
        <v>-1.468</v>
      </c>
      <c r="O4268" s="129">
        <v>1.9059999999999999</v>
      </c>
      <c r="P4268" s="129">
        <v>-0.16600000000000001</v>
      </c>
      <c r="Q4268" s="129">
        <v>-1.0429999999999999</v>
      </c>
      <c r="R4268" s="129">
        <v>-1.8260000000000001</v>
      </c>
      <c r="S4268" s="129">
        <v>-1.026</v>
      </c>
      <c r="T4268" s="129">
        <v>2.1469999999999998</v>
      </c>
      <c r="U4268" s="129">
        <v>0.432</v>
      </c>
      <c r="V4268" s="129">
        <v>1.7909999999999999</v>
      </c>
      <c r="W4268" s="129">
        <v>-0.84399999999999997</v>
      </c>
      <c r="X4268" s="129">
        <v>0.151</v>
      </c>
      <c r="Y4268" s="129">
        <v>3.2429999999999999</v>
      </c>
      <c r="Z4268" s="129">
        <v>2.339</v>
      </c>
      <c r="AA4268" s="129">
        <v>2.1920000000000002</v>
      </c>
      <c r="AB4268" s="129">
        <v>0.89900000000000002</v>
      </c>
      <c r="AC4268" s="129">
        <v>2.98</v>
      </c>
      <c r="AD4268" s="129">
        <v>8.3160000000000007</v>
      </c>
      <c r="AE4268" s="129">
        <v>4.7939999999999996</v>
      </c>
      <c r="AF4268" s="129">
        <v>0.81299999999999994</v>
      </c>
      <c r="AG4268" s="129">
        <v>2.46</v>
      </c>
      <c r="AH4268" s="129">
        <v>7.0309999999999997</v>
      </c>
      <c r="AI4268" s="129">
        <v>17.425000000000001</v>
      </c>
      <c r="AJ4268" s="129">
        <v>28.093</v>
      </c>
      <c r="AK4268" s="129">
        <v>29.824999999999999</v>
      </c>
      <c r="AL4268" s="129">
        <v>37.082999999999998</v>
      </c>
      <c r="AM4268" s="129">
        <v>9.3800000000000008</v>
      </c>
      <c r="AN4268" s="129">
        <v>14.577999999999999</v>
      </c>
      <c r="AO4268" s="129">
        <v>3.173</v>
      </c>
      <c r="AP4268" s="129">
        <v>23.943000000000001</v>
      </c>
      <c r="AQ4268" s="129">
        <v>-3.3540000000000001</v>
      </c>
      <c r="AR4268" s="129">
        <v>-4.4400000000000004</v>
      </c>
      <c r="AS4268" s="129">
        <v>-7.7389999999999999</v>
      </c>
      <c r="AT4268" s="129">
        <v>-17.547999999999998</v>
      </c>
      <c r="AU4268" s="129">
        <v>-24.989000000000001</v>
      </c>
      <c r="AV4268" s="129">
        <v>-29.52</v>
      </c>
      <c r="AW4268" s="129">
        <v>2010</v>
      </c>
    </row>
    <row r="4269" spans="1:49">
      <c r="A4269" s="129">
        <v>672</v>
      </c>
      <c r="B4269" s="129" t="s">
        <v>2490</v>
      </c>
      <c r="C4269" s="129" t="s">
        <v>1601</v>
      </c>
      <c r="D4269" s="129" t="s">
        <v>2489</v>
      </c>
      <c r="E4269" s="129" t="s">
        <v>1599</v>
      </c>
      <c r="F4269" s="129" t="s">
        <v>1598</v>
      </c>
      <c r="G4269" s="129" t="s">
        <v>1597</v>
      </c>
      <c r="I4269" s="129" t="s">
        <v>1596</v>
      </c>
      <c r="J4269" s="129">
        <v>21.094999999999999</v>
      </c>
      <c r="K4269" s="129">
        <v>-11.78</v>
      </c>
      <c r="L4269" s="129">
        <v>-4.7069999999999999</v>
      </c>
      <c r="M4269" s="129">
        <v>-5.1390000000000002</v>
      </c>
      <c r="N4269" s="129">
        <v>-4.9029999999999996</v>
      </c>
      <c r="O4269" s="129">
        <v>6.476</v>
      </c>
      <c r="P4269" s="129">
        <v>-0.69199999999999995</v>
      </c>
      <c r="Q4269" s="129">
        <v>-4.6769999999999996</v>
      </c>
      <c r="R4269" s="129">
        <v>-7.2839999999999998</v>
      </c>
      <c r="S4269" s="129">
        <v>-3.8570000000000002</v>
      </c>
      <c r="T4269" s="129">
        <v>7.0060000000000002</v>
      </c>
      <c r="U4269" s="129">
        <v>1.274</v>
      </c>
      <c r="V4269" s="129">
        <v>5.2130000000000001</v>
      </c>
      <c r="W4269" s="129">
        <v>-2.7309999999999999</v>
      </c>
      <c r="X4269" s="129">
        <v>0.52300000000000002</v>
      </c>
      <c r="Y4269" s="129">
        <v>9.92</v>
      </c>
      <c r="Z4269" s="129">
        <v>6.5540000000000003</v>
      </c>
      <c r="AA4269" s="129">
        <v>6</v>
      </c>
      <c r="AB4269" s="129">
        <v>3.0019999999999998</v>
      </c>
      <c r="AC4269" s="129">
        <v>8.2829999999999995</v>
      </c>
      <c r="AD4269" s="129">
        <v>21.728999999999999</v>
      </c>
      <c r="AE4269" s="129">
        <v>14.053000000000001</v>
      </c>
      <c r="AF4269" s="129">
        <v>3.9710000000000001</v>
      </c>
      <c r="AG4269" s="129">
        <v>9.3940000000000001</v>
      </c>
      <c r="AH4269" s="129">
        <v>21.309000000000001</v>
      </c>
      <c r="AI4269" s="129">
        <v>36.811999999999998</v>
      </c>
      <c r="AJ4269" s="129">
        <v>51.100999999999999</v>
      </c>
      <c r="AK4269" s="129">
        <v>44.061</v>
      </c>
      <c r="AL4269" s="129">
        <v>42.509</v>
      </c>
      <c r="AM4269" s="129">
        <v>14.872999999999999</v>
      </c>
      <c r="AN4269" s="129">
        <v>19.488</v>
      </c>
      <c r="AO4269" s="129">
        <v>9.1419999999999995</v>
      </c>
      <c r="AP4269" s="129">
        <v>29.228999999999999</v>
      </c>
      <c r="AQ4269" s="129">
        <v>-4.7279999999999998</v>
      </c>
      <c r="AR4269" s="129">
        <v>-4.7069999999999999</v>
      </c>
      <c r="AS4269" s="129">
        <v>-6.8029999999999999</v>
      </c>
      <c r="AT4269" s="129">
        <v>-14.365</v>
      </c>
      <c r="AU4269" s="129">
        <v>-19.062000000000001</v>
      </c>
      <c r="AV4269" s="129">
        <v>-20.071000000000002</v>
      </c>
      <c r="AW4269" s="129">
        <v>2009</v>
      </c>
    </row>
    <row r="4270" spans="1:49">
      <c r="A4270" s="129">
        <v>946</v>
      </c>
      <c r="B4270" s="129" t="s">
        <v>2481</v>
      </c>
      <c r="C4270" s="129" t="s">
        <v>1733</v>
      </c>
      <c r="D4270" s="129" t="s">
        <v>2480</v>
      </c>
      <c r="E4270" s="129" t="s">
        <v>1730</v>
      </c>
      <c r="F4270" s="129" t="s">
        <v>1732</v>
      </c>
      <c r="G4270" s="129" t="s">
        <v>1608</v>
      </c>
      <c r="H4270" s="129" t="s">
        <v>1604</v>
      </c>
      <c r="I4270" s="129" t="s">
        <v>2488</v>
      </c>
      <c r="J4270" s="129" t="s">
        <v>1595</v>
      </c>
      <c r="K4270" s="129" t="s">
        <v>1595</v>
      </c>
      <c r="L4270" s="129" t="s">
        <v>1595</v>
      </c>
      <c r="M4270" s="129" t="s">
        <v>1595</v>
      </c>
      <c r="N4270" s="129" t="s">
        <v>1595</v>
      </c>
      <c r="O4270" s="129" t="s">
        <v>1595</v>
      </c>
      <c r="P4270" s="129" t="s">
        <v>1595</v>
      </c>
      <c r="Q4270" s="129" t="s">
        <v>1595</v>
      </c>
      <c r="R4270" s="129" t="s">
        <v>1595</v>
      </c>
      <c r="S4270" s="129" t="s">
        <v>1595</v>
      </c>
      <c r="T4270" s="129" t="s">
        <v>1595</v>
      </c>
      <c r="U4270" s="129" t="s">
        <v>1595</v>
      </c>
      <c r="V4270" s="129" t="s">
        <v>1595</v>
      </c>
      <c r="W4270" s="129" t="s">
        <v>1595</v>
      </c>
      <c r="X4270" s="129" t="s">
        <v>1595</v>
      </c>
      <c r="Y4270" s="129">
        <v>39.615000000000002</v>
      </c>
      <c r="Z4270" s="129">
        <v>41.69</v>
      </c>
      <c r="AA4270" s="129">
        <v>45.084000000000003</v>
      </c>
      <c r="AB4270" s="129">
        <v>48.521000000000001</v>
      </c>
      <c r="AC4270" s="129">
        <v>48.024999999999999</v>
      </c>
      <c r="AD4270" s="129">
        <v>49.764000000000003</v>
      </c>
      <c r="AE4270" s="129">
        <v>53.097999999999999</v>
      </c>
      <c r="AF4270" s="129">
        <v>56.728999999999999</v>
      </c>
      <c r="AG4270" s="129">
        <v>62.558999999999997</v>
      </c>
      <c r="AH4270" s="129">
        <v>67.168999999999997</v>
      </c>
      <c r="AI4270" s="129">
        <v>72.402000000000001</v>
      </c>
      <c r="AJ4270" s="129">
        <v>78.055999999999997</v>
      </c>
      <c r="AK4270" s="129">
        <v>85.701999999999998</v>
      </c>
      <c r="AL4270" s="129">
        <v>88.197999999999993</v>
      </c>
      <c r="AM4270" s="129">
        <v>75.102999999999994</v>
      </c>
      <c r="AN4270" s="129">
        <v>76.245999999999995</v>
      </c>
      <c r="AO4270" s="129">
        <v>80.718000000000004</v>
      </c>
      <c r="AP4270" s="129">
        <v>83.637</v>
      </c>
      <c r="AQ4270" s="129">
        <v>86.507000000000005</v>
      </c>
      <c r="AR4270" s="129">
        <v>89.417000000000002</v>
      </c>
      <c r="AS4270" s="129">
        <v>92.528000000000006</v>
      </c>
      <c r="AT4270" s="129">
        <v>95.944000000000003</v>
      </c>
      <c r="AU4270" s="129">
        <v>99.457999999999998</v>
      </c>
      <c r="AV4270" s="129">
        <v>103.124</v>
      </c>
      <c r="AW4270" s="129">
        <v>2012</v>
      </c>
    </row>
    <row r="4271" spans="1:49">
      <c r="A4271" s="129">
        <v>946</v>
      </c>
      <c r="B4271" s="129" t="s">
        <v>2481</v>
      </c>
      <c r="C4271" s="129" t="s">
        <v>1731</v>
      </c>
      <c r="D4271" s="129" t="s">
        <v>2480</v>
      </c>
      <c r="E4271" s="129" t="s">
        <v>1730</v>
      </c>
      <c r="F4271" s="129" t="s">
        <v>1729</v>
      </c>
      <c r="G4271" s="129" t="s">
        <v>1655</v>
      </c>
      <c r="I4271" s="129" t="s">
        <v>1728</v>
      </c>
      <c r="J4271" s="129" t="s">
        <v>1595</v>
      </c>
      <c r="K4271" s="129" t="s">
        <v>1595</v>
      </c>
      <c r="L4271" s="129" t="s">
        <v>1595</v>
      </c>
      <c r="M4271" s="129" t="s">
        <v>1595</v>
      </c>
      <c r="N4271" s="129" t="s">
        <v>1595</v>
      </c>
      <c r="O4271" s="129" t="s">
        <v>1595</v>
      </c>
      <c r="P4271" s="129" t="s">
        <v>1595</v>
      </c>
      <c r="Q4271" s="129" t="s">
        <v>1595</v>
      </c>
      <c r="R4271" s="129" t="s">
        <v>1595</v>
      </c>
      <c r="S4271" s="129" t="s">
        <v>1595</v>
      </c>
      <c r="T4271" s="129" t="s">
        <v>1595</v>
      </c>
      <c r="U4271" s="129" t="s">
        <v>1595</v>
      </c>
      <c r="V4271" s="129" t="s">
        <v>1595</v>
      </c>
      <c r="W4271" s="129" t="s">
        <v>1595</v>
      </c>
      <c r="X4271" s="129" t="s">
        <v>1595</v>
      </c>
      <c r="Y4271" s="129" t="s">
        <v>1595</v>
      </c>
      <c r="Z4271" s="129">
        <v>5.2389999999999999</v>
      </c>
      <c r="AA4271" s="129">
        <v>8.14</v>
      </c>
      <c r="AB4271" s="129">
        <v>7.6230000000000002</v>
      </c>
      <c r="AC4271" s="129">
        <v>-1.0209999999999999</v>
      </c>
      <c r="AD4271" s="129">
        <v>3.621</v>
      </c>
      <c r="AE4271" s="129">
        <v>6.7</v>
      </c>
      <c r="AF4271" s="129">
        <v>6.8380000000000001</v>
      </c>
      <c r="AG4271" s="129">
        <v>10.276</v>
      </c>
      <c r="AH4271" s="129">
        <v>7.3689999999999998</v>
      </c>
      <c r="AI4271" s="129">
        <v>7.7910000000000004</v>
      </c>
      <c r="AJ4271" s="129">
        <v>7.8090000000000002</v>
      </c>
      <c r="AK4271" s="129">
        <v>9.7959999999999994</v>
      </c>
      <c r="AL4271" s="129">
        <v>2.9119999999999999</v>
      </c>
      <c r="AM4271" s="129">
        <v>-14.847</v>
      </c>
      <c r="AN4271" s="129">
        <v>1.5209999999999999</v>
      </c>
      <c r="AO4271" s="129">
        <v>5.8659999999999997</v>
      </c>
      <c r="AP4271" s="129">
        <v>3.617</v>
      </c>
      <c r="AQ4271" s="129">
        <v>3.43</v>
      </c>
      <c r="AR4271" s="129">
        <v>3.3639999999999999</v>
      </c>
      <c r="AS4271" s="129">
        <v>3.4790000000000001</v>
      </c>
      <c r="AT4271" s="129">
        <v>3.6920000000000002</v>
      </c>
      <c r="AU4271" s="129">
        <v>3.6629999999999998</v>
      </c>
      <c r="AV4271" s="129">
        <v>3.6850000000000001</v>
      </c>
      <c r="AW4271" s="129">
        <v>2012</v>
      </c>
    </row>
    <row r="4272" spans="1:49">
      <c r="A4272" s="129">
        <v>946</v>
      </c>
      <c r="B4272" s="129" t="s">
        <v>2481</v>
      </c>
      <c r="C4272" s="129" t="s">
        <v>1727</v>
      </c>
      <c r="D4272" s="129" t="s">
        <v>2480</v>
      </c>
      <c r="E4272" s="129" t="s">
        <v>1724</v>
      </c>
      <c r="F4272" s="129" t="s">
        <v>1726</v>
      </c>
      <c r="G4272" s="129" t="s">
        <v>1608</v>
      </c>
      <c r="H4272" s="129" t="s">
        <v>1604</v>
      </c>
      <c r="I4272" s="129" t="s">
        <v>2488</v>
      </c>
      <c r="J4272" s="129" t="s">
        <v>1595</v>
      </c>
      <c r="K4272" s="129" t="s">
        <v>1595</v>
      </c>
      <c r="L4272" s="129" t="s">
        <v>1595</v>
      </c>
      <c r="M4272" s="129" t="s">
        <v>1595</v>
      </c>
      <c r="N4272" s="129" t="s">
        <v>1595</v>
      </c>
      <c r="O4272" s="129" t="s">
        <v>1595</v>
      </c>
      <c r="P4272" s="129" t="s">
        <v>1595</v>
      </c>
      <c r="Q4272" s="129" t="s">
        <v>1595</v>
      </c>
      <c r="R4272" s="129" t="s">
        <v>1595</v>
      </c>
      <c r="S4272" s="129" t="s">
        <v>1595</v>
      </c>
      <c r="T4272" s="129" t="s">
        <v>1595</v>
      </c>
      <c r="U4272" s="129" t="s">
        <v>1595</v>
      </c>
      <c r="V4272" s="129" t="s">
        <v>1595</v>
      </c>
      <c r="W4272" s="129" t="s">
        <v>1595</v>
      </c>
      <c r="X4272" s="129" t="s">
        <v>1595</v>
      </c>
      <c r="Y4272" s="129">
        <v>26.923999999999999</v>
      </c>
      <c r="Z4272" s="129">
        <v>33.706000000000003</v>
      </c>
      <c r="AA4272" s="129">
        <v>40.515000000000001</v>
      </c>
      <c r="AB4272" s="129">
        <v>45.015999999999998</v>
      </c>
      <c r="AC4272" s="129">
        <v>43.884999999999998</v>
      </c>
      <c r="AD4272" s="129">
        <v>46.003</v>
      </c>
      <c r="AE4272" s="129">
        <v>48.878999999999998</v>
      </c>
      <c r="AF4272" s="129">
        <v>52.350999999999999</v>
      </c>
      <c r="AG4272" s="129">
        <v>57.231999999999999</v>
      </c>
      <c r="AH4272" s="129">
        <v>62.997</v>
      </c>
      <c r="AI4272" s="129">
        <v>72.402000000000001</v>
      </c>
      <c r="AJ4272" s="129">
        <v>83.227000000000004</v>
      </c>
      <c r="AK4272" s="129">
        <v>99.228999999999999</v>
      </c>
      <c r="AL4272" s="129">
        <v>111.92</v>
      </c>
      <c r="AM4272" s="129">
        <v>92.031999999999996</v>
      </c>
      <c r="AN4272" s="129">
        <v>95.322999999999993</v>
      </c>
      <c r="AO4272" s="129">
        <v>106.37</v>
      </c>
      <c r="AP4272" s="129">
        <v>113.18899999999999</v>
      </c>
      <c r="AQ4272" s="129">
        <v>118.95</v>
      </c>
      <c r="AR4272" s="129">
        <v>126.184</v>
      </c>
      <c r="AS4272" s="129">
        <v>134.59200000000001</v>
      </c>
      <c r="AT4272" s="129">
        <v>143.755</v>
      </c>
      <c r="AU4272" s="129">
        <v>153.52000000000001</v>
      </c>
      <c r="AV4272" s="129">
        <v>163.947</v>
      </c>
      <c r="AW4272" s="129">
        <v>2012</v>
      </c>
    </row>
    <row r="4273" spans="1:49">
      <c r="A4273" s="129">
        <v>946</v>
      </c>
      <c r="B4273" s="129" t="s">
        <v>2481</v>
      </c>
      <c r="C4273" s="129" t="s">
        <v>1725</v>
      </c>
      <c r="D4273" s="129" t="s">
        <v>2480</v>
      </c>
      <c r="E4273" s="129" t="s">
        <v>1724</v>
      </c>
      <c r="F4273" s="129" t="s">
        <v>1723</v>
      </c>
      <c r="G4273" s="129" t="s">
        <v>1605</v>
      </c>
      <c r="H4273" s="129" t="s">
        <v>1604</v>
      </c>
      <c r="I4273" s="129" t="s">
        <v>1691</v>
      </c>
      <c r="J4273" s="129" t="s">
        <v>1595</v>
      </c>
      <c r="K4273" s="129" t="s">
        <v>1595</v>
      </c>
      <c r="L4273" s="129" t="s">
        <v>1595</v>
      </c>
      <c r="M4273" s="129" t="s">
        <v>1595</v>
      </c>
      <c r="N4273" s="129" t="s">
        <v>1595</v>
      </c>
      <c r="O4273" s="129" t="s">
        <v>1595</v>
      </c>
      <c r="P4273" s="129" t="s">
        <v>1595</v>
      </c>
      <c r="Q4273" s="129" t="s">
        <v>1595</v>
      </c>
      <c r="R4273" s="129" t="s">
        <v>1595</v>
      </c>
      <c r="S4273" s="129" t="s">
        <v>1595</v>
      </c>
      <c r="T4273" s="129" t="s">
        <v>1595</v>
      </c>
      <c r="U4273" s="129" t="s">
        <v>1595</v>
      </c>
      <c r="V4273" s="129" t="s">
        <v>1595</v>
      </c>
      <c r="W4273" s="129" t="s">
        <v>1595</v>
      </c>
      <c r="X4273" s="129" t="s">
        <v>1595</v>
      </c>
      <c r="Y4273" s="129">
        <v>6.7309999999999999</v>
      </c>
      <c r="Z4273" s="129">
        <v>8.4269999999999996</v>
      </c>
      <c r="AA4273" s="129">
        <v>10.129</v>
      </c>
      <c r="AB4273" s="129">
        <v>11.254</v>
      </c>
      <c r="AC4273" s="129">
        <v>10.971</v>
      </c>
      <c r="AD4273" s="129">
        <v>11.500999999999999</v>
      </c>
      <c r="AE4273" s="129">
        <v>12.22</v>
      </c>
      <c r="AF4273" s="129">
        <v>14.238</v>
      </c>
      <c r="AG4273" s="129">
        <v>18.698</v>
      </c>
      <c r="AH4273" s="129">
        <v>22.655999999999999</v>
      </c>
      <c r="AI4273" s="129">
        <v>26.1</v>
      </c>
      <c r="AJ4273" s="129">
        <v>30.24</v>
      </c>
      <c r="AK4273" s="129">
        <v>39.319000000000003</v>
      </c>
      <c r="AL4273" s="129">
        <v>47.482999999999997</v>
      </c>
      <c r="AM4273" s="129">
        <v>37.049999999999997</v>
      </c>
      <c r="AN4273" s="129">
        <v>36.573999999999998</v>
      </c>
      <c r="AO4273" s="129">
        <v>42.872</v>
      </c>
      <c r="AP4273" s="129">
        <v>42.136000000000003</v>
      </c>
      <c r="AQ4273" s="129">
        <v>46.713999999999999</v>
      </c>
      <c r="AR4273" s="129">
        <v>49.308</v>
      </c>
      <c r="AS4273" s="129">
        <v>53.304000000000002</v>
      </c>
      <c r="AT4273" s="129">
        <v>57.561</v>
      </c>
      <c r="AU4273" s="129">
        <v>62.072000000000003</v>
      </c>
      <c r="AV4273" s="129">
        <v>66.935000000000002</v>
      </c>
      <c r="AW4273" s="129">
        <v>2012</v>
      </c>
    </row>
    <row r="4274" spans="1:49">
      <c r="A4274" s="129">
        <v>946</v>
      </c>
      <c r="B4274" s="129" t="s">
        <v>2481</v>
      </c>
      <c r="C4274" s="129" t="s">
        <v>1722</v>
      </c>
      <c r="D4274" s="129" t="s">
        <v>2480</v>
      </c>
      <c r="E4274" s="129" t="s">
        <v>1721</v>
      </c>
      <c r="F4274" s="129" t="s">
        <v>1720</v>
      </c>
      <c r="G4274" s="129" t="s">
        <v>1675</v>
      </c>
      <c r="I4274" s="129" t="s">
        <v>1719</v>
      </c>
      <c r="J4274" s="129" t="s">
        <v>1595</v>
      </c>
      <c r="K4274" s="129" t="s">
        <v>1595</v>
      </c>
      <c r="L4274" s="129" t="s">
        <v>1595</v>
      </c>
      <c r="M4274" s="129" t="s">
        <v>1595</v>
      </c>
      <c r="N4274" s="129" t="s">
        <v>1595</v>
      </c>
      <c r="O4274" s="129" t="s">
        <v>1595</v>
      </c>
      <c r="P4274" s="129" t="s">
        <v>1595</v>
      </c>
      <c r="Q4274" s="129" t="s">
        <v>1595</v>
      </c>
      <c r="R4274" s="129" t="s">
        <v>1595</v>
      </c>
      <c r="S4274" s="129" t="s">
        <v>1595</v>
      </c>
      <c r="T4274" s="129" t="s">
        <v>1595</v>
      </c>
      <c r="U4274" s="129" t="s">
        <v>1595</v>
      </c>
      <c r="V4274" s="129" t="s">
        <v>1595</v>
      </c>
      <c r="W4274" s="129" t="s">
        <v>1595</v>
      </c>
      <c r="X4274" s="129" t="s">
        <v>1595</v>
      </c>
      <c r="Y4274" s="129">
        <v>67.965999999999994</v>
      </c>
      <c r="Z4274" s="129">
        <v>80.849000000000004</v>
      </c>
      <c r="AA4274" s="129">
        <v>89.864999999999995</v>
      </c>
      <c r="AB4274" s="129">
        <v>92.777000000000001</v>
      </c>
      <c r="AC4274" s="129">
        <v>91.38</v>
      </c>
      <c r="AD4274" s="129">
        <v>92.441000000000003</v>
      </c>
      <c r="AE4274" s="129">
        <v>92.054000000000002</v>
      </c>
      <c r="AF4274" s="129">
        <v>92.281999999999996</v>
      </c>
      <c r="AG4274" s="129">
        <v>91.486000000000004</v>
      </c>
      <c r="AH4274" s="129">
        <v>93.79</v>
      </c>
      <c r="AI4274" s="129">
        <v>100</v>
      </c>
      <c r="AJ4274" s="129">
        <v>106.625</v>
      </c>
      <c r="AK4274" s="129">
        <v>115.78400000000001</v>
      </c>
      <c r="AL4274" s="129">
        <v>126.896</v>
      </c>
      <c r="AM4274" s="129">
        <v>122.541</v>
      </c>
      <c r="AN4274" s="129">
        <v>125.021</v>
      </c>
      <c r="AO4274" s="129">
        <v>131.78</v>
      </c>
      <c r="AP4274" s="129">
        <v>135.333</v>
      </c>
      <c r="AQ4274" s="129">
        <v>137.50399999999999</v>
      </c>
      <c r="AR4274" s="129">
        <v>141.119</v>
      </c>
      <c r="AS4274" s="129">
        <v>145.46100000000001</v>
      </c>
      <c r="AT4274" s="129">
        <v>149.83199999999999</v>
      </c>
      <c r="AU4274" s="129">
        <v>154.35599999999999</v>
      </c>
      <c r="AV4274" s="129">
        <v>158.98099999999999</v>
      </c>
      <c r="AW4274" s="129">
        <v>2012</v>
      </c>
    </row>
    <row r="4275" spans="1:49">
      <c r="A4275" s="129">
        <v>946</v>
      </c>
      <c r="B4275" s="129" t="s">
        <v>2481</v>
      </c>
      <c r="C4275" s="129" t="s">
        <v>1718</v>
      </c>
      <c r="D4275" s="129" t="s">
        <v>2480</v>
      </c>
      <c r="E4275" s="129" t="s">
        <v>1717</v>
      </c>
      <c r="F4275" s="129" t="s">
        <v>1716</v>
      </c>
      <c r="G4275" s="129" t="s">
        <v>1608</v>
      </c>
      <c r="H4275" s="129" t="s">
        <v>3</v>
      </c>
      <c r="I4275" s="129" t="s">
        <v>1715</v>
      </c>
      <c r="J4275" s="129" t="s">
        <v>1595</v>
      </c>
      <c r="K4275" s="129" t="s">
        <v>1595</v>
      </c>
      <c r="L4275" s="129" t="s">
        <v>1595</v>
      </c>
      <c r="M4275" s="129" t="s">
        <v>1595</v>
      </c>
      <c r="N4275" s="129" t="s">
        <v>1595</v>
      </c>
      <c r="O4275" s="129" t="s">
        <v>1595</v>
      </c>
      <c r="P4275" s="129" t="s">
        <v>1595</v>
      </c>
      <c r="Q4275" s="129" t="s">
        <v>1595</v>
      </c>
      <c r="R4275" s="129" t="s">
        <v>1595</v>
      </c>
      <c r="S4275" s="129" t="s">
        <v>1595</v>
      </c>
      <c r="T4275" s="129" t="s">
        <v>1595</v>
      </c>
      <c r="U4275" s="129" t="s">
        <v>1595</v>
      </c>
      <c r="V4275" s="129" t="s">
        <v>1595</v>
      </c>
      <c r="W4275" s="129" t="s">
        <v>1595</v>
      </c>
      <c r="X4275" s="129" t="s">
        <v>1595</v>
      </c>
      <c r="Y4275" s="129" t="s">
        <v>1595</v>
      </c>
      <c r="Z4275" s="129" t="s">
        <v>1595</v>
      </c>
      <c r="AA4275" s="129" t="s">
        <v>1595</v>
      </c>
      <c r="AB4275" s="129" t="s">
        <v>1595</v>
      </c>
      <c r="AC4275" s="130">
        <v>13627.275</v>
      </c>
      <c r="AD4275" s="130">
        <v>14220.437</v>
      </c>
      <c r="AE4275" s="130">
        <v>15252.474</v>
      </c>
      <c r="AF4275" s="130">
        <v>16352.745999999999</v>
      </c>
      <c r="AG4275" s="130">
        <v>18110.921999999999</v>
      </c>
      <c r="AH4275" s="130">
        <v>19550.261999999999</v>
      </c>
      <c r="AI4275" s="130">
        <v>21205.502</v>
      </c>
      <c r="AJ4275" s="130">
        <v>22997.446</v>
      </c>
      <c r="AK4275" s="130">
        <v>25388.769</v>
      </c>
      <c r="AL4275" s="130">
        <v>26264.344000000001</v>
      </c>
      <c r="AM4275" s="130">
        <v>22490.098999999998</v>
      </c>
      <c r="AN4275" s="130">
        <v>23197.517</v>
      </c>
      <c r="AO4275" s="130">
        <v>26638.095000000001</v>
      </c>
      <c r="AP4275" s="130">
        <v>27807.248</v>
      </c>
      <c r="AQ4275" s="130">
        <v>28949.345000000001</v>
      </c>
      <c r="AR4275" s="130">
        <v>30103.837</v>
      </c>
      <c r="AS4275" s="130">
        <v>31307.401000000002</v>
      </c>
      <c r="AT4275" s="130">
        <v>32622.687000000002</v>
      </c>
      <c r="AU4275" s="130">
        <v>33984.67</v>
      </c>
      <c r="AV4275" s="130">
        <v>35411.870000000003</v>
      </c>
      <c r="AW4275" s="129">
        <v>2011</v>
      </c>
    </row>
    <row r="4276" spans="1:49">
      <c r="A4276" s="129">
        <v>946</v>
      </c>
      <c r="B4276" s="129" t="s">
        <v>2481</v>
      </c>
      <c r="C4276" s="129" t="s">
        <v>1714</v>
      </c>
      <c r="D4276" s="129" t="s">
        <v>2480</v>
      </c>
      <c r="E4276" s="129" t="s">
        <v>1711</v>
      </c>
      <c r="F4276" s="129" t="s">
        <v>1713</v>
      </c>
      <c r="G4276" s="129" t="s">
        <v>1608</v>
      </c>
      <c r="H4276" s="129" t="s">
        <v>3</v>
      </c>
      <c r="I4276" s="129" t="s">
        <v>1699</v>
      </c>
      <c r="J4276" s="129" t="s">
        <v>1595</v>
      </c>
      <c r="K4276" s="129" t="s">
        <v>1595</v>
      </c>
      <c r="L4276" s="129" t="s">
        <v>1595</v>
      </c>
      <c r="M4276" s="129" t="s">
        <v>1595</v>
      </c>
      <c r="N4276" s="129" t="s">
        <v>1595</v>
      </c>
      <c r="O4276" s="129" t="s">
        <v>1595</v>
      </c>
      <c r="P4276" s="129" t="s">
        <v>1595</v>
      </c>
      <c r="Q4276" s="129" t="s">
        <v>1595</v>
      </c>
      <c r="R4276" s="129" t="s">
        <v>1595</v>
      </c>
      <c r="S4276" s="129" t="s">
        <v>1595</v>
      </c>
      <c r="T4276" s="129" t="s">
        <v>1595</v>
      </c>
      <c r="U4276" s="129" t="s">
        <v>1595</v>
      </c>
      <c r="V4276" s="129" t="s">
        <v>1595</v>
      </c>
      <c r="W4276" s="129" t="s">
        <v>1595</v>
      </c>
      <c r="X4276" s="129" t="s">
        <v>1595</v>
      </c>
      <c r="Y4276" s="129" t="s">
        <v>1595</v>
      </c>
      <c r="Z4276" s="129" t="s">
        <v>1595</v>
      </c>
      <c r="AA4276" s="129" t="s">
        <v>1595</v>
      </c>
      <c r="AB4276" s="129" t="s">
        <v>1595</v>
      </c>
      <c r="AC4276" s="130">
        <v>12452.596</v>
      </c>
      <c r="AD4276" s="130">
        <v>13145.456</v>
      </c>
      <c r="AE4276" s="130">
        <v>14040.587</v>
      </c>
      <c r="AF4276" s="130">
        <v>15090.671</v>
      </c>
      <c r="AG4276" s="130">
        <v>16568.939999999999</v>
      </c>
      <c r="AH4276" s="130">
        <v>18336.109</v>
      </c>
      <c r="AI4276" s="130">
        <v>21205.502</v>
      </c>
      <c r="AJ4276" s="130">
        <v>24521.124</v>
      </c>
      <c r="AK4276" s="130">
        <v>29396.045999999998</v>
      </c>
      <c r="AL4276" s="130">
        <v>33328.413</v>
      </c>
      <c r="AM4276" s="130">
        <v>27559.562999999998</v>
      </c>
      <c r="AN4276" s="130">
        <v>29001.833999999999</v>
      </c>
      <c r="AO4276" s="130">
        <v>35103.587</v>
      </c>
      <c r="AP4276" s="130">
        <v>37632.292999999998</v>
      </c>
      <c r="AQ4276" s="130">
        <v>39806.553</v>
      </c>
      <c r="AR4276" s="130">
        <v>42482.114999999998</v>
      </c>
      <c r="AS4276" s="130">
        <v>45540.194000000003</v>
      </c>
      <c r="AT4276" s="130">
        <v>48879.360999999997</v>
      </c>
      <c r="AU4276" s="130">
        <v>52457.396999999997</v>
      </c>
      <c r="AV4276" s="130">
        <v>56298.275999999998</v>
      </c>
      <c r="AW4276" s="129">
        <v>2011</v>
      </c>
    </row>
    <row r="4277" spans="1:49">
      <c r="A4277" s="129">
        <v>946</v>
      </c>
      <c r="B4277" s="129" t="s">
        <v>2481</v>
      </c>
      <c r="C4277" s="129" t="s">
        <v>1712</v>
      </c>
      <c r="D4277" s="129" t="s">
        <v>2480</v>
      </c>
      <c r="E4277" s="129" t="s">
        <v>1711</v>
      </c>
      <c r="F4277" s="129" t="s">
        <v>1710</v>
      </c>
      <c r="G4277" s="129" t="s">
        <v>1605</v>
      </c>
      <c r="H4277" s="129" t="s">
        <v>3</v>
      </c>
      <c r="I4277" s="129" t="s">
        <v>1699</v>
      </c>
      <c r="J4277" s="129" t="s">
        <v>1595</v>
      </c>
      <c r="K4277" s="129" t="s">
        <v>1595</v>
      </c>
      <c r="L4277" s="129" t="s">
        <v>1595</v>
      </c>
      <c r="M4277" s="129" t="s">
        <v>1595</v>
      </c>
      <c r="N4277" s="129" t="s">
        <v>1595</v>
      </c>
      <c r="O4277" s="129" t="s">
        <v>1595</v>
      </c>
      <c r="P4277" s="129" t="s">
        <v>1595</v>
      </c>
      <c r="Q4277" s="129" t="s">
        <v>1595</v>
      </c>
      <c r="R4277" s="129" t="s">
        <v>1595</v>
      </c>
      <c r="S4277" s="129" t="s">
        <v>1595</v>
      </c>
      <c r="T4277" s="129" t="s">
        <v>1595</v>
      </c>
      <c r="U4277" s="129" t="s">
        <v>1595</v>
      </c>
      <c r="V4277" s="129" t="s">
        <v>1595</v>
      </c>
      <c r="W4277" s="129" t="s">
        <v>1595</v>
      </c>
      <c r="X4277" s="129" t="s">
        <v>1595</v>
      </c>
      <c r="Y4277" s="129" t="s">
        <v>1595</v>
      </c>
      <c r="Z4277" s="129" t="s">
        <v>1595</v>
      </c>
      <c r="AA4277" s="129" t="s">
        <v>1595</v>
      </c>
      <c r="AB4277" s="129" t="s">
        <v>1595</v>
      </c>
      <c r="AC4277" s="130">
        <v>3113.1489999999999</v>
      </c>
      <c r="AD4277" s="130">
        <v>3286.364</v>
      </c>
      <c r="AE4277" s="130">
        <v>3510.1469999999999</v>
      </c>
      <c r="AF4277" s="130">
        <v>4104.1180000000004</v>
      </c>
      <c r="AG4277" s="130">
        <v>5413.1530000000002</v>
      </c>
      <c r="AH4277" s="130">
        <v>6594.3190000000004</v>
      </c>
      <c r="AI4277" s="130">
        <v>7644.308</v>
      </c>
      <c r="AJ4277" s="130">
        <v>8909.5640000000003</v>
      </c>
      <c r="AK4277" s="130">
        <v>11647.88</v>
      </c>
      <c r="AL4277" s="130">
        <v>14139.734</v>
      </c>
      <c r="AM4277" s="130">
        <v>11094.683000000001</v>
      </c>
      <c r="AN4277" s="130">
        <v>11127.446</v>
      </c>
      <c r="AO4277" s="130">
        <v>14148.397000000001</v>
      </c>
      <c r="AP4277" s="130">
        <v>14009.012000000001</v>
      </c>
      <c r="AQ4277" s="130">
        <v>15632.641</v>
      </c>
      <c r="AR4277" s="130">
        <v>16600.495999999999</v>
      </c>
      <c r="AS4277" s="130">
        <v>18035.727999999999</v>
      </c>
      <c r="AT4277" s="130">
        <v>19571.732</v>
      </c>
      <c r="AU4277" s="130">
        <v>21209.659</v>
      </c>
      <c r="AV4277" s="130">
        <v>22985.028999999999</v>
      </c>
      <c r="AW4277" s="129">
        <v>2011</v>
      </c>
    </row>
    <row r="4278" spans="1:49">
      <c r="A4278" s="129">
        <v>946</v>
      </c>
      <c r="B4278" s="129" t="s">
        <v>2481</v>
      </c>
      <c r="C4278" s="129" t="s">
        <v>1709</v>
      </c>
      <c r="D4278" s="129" t="s">
        <v>2480</v>
      </c>
      <c r="E4278" s="129" t="s">
        <v>1708</v>
      </c>
      <c r="F4278" s="129" t="s">
        <v>1707</v>
      </c>
      <c r="G4278" s="129" t="s">
        <v>1625</v>
      </c>
    </row>
    <row r="4279" spans="1:49">
      <c r="A4279" s="129">
        <v>946</v>
      </c>
      <c r="B4279" s="129" t="s">
        <v>2481</v>
      </c>
      <c r="C4279" s="129" t="s">
        <v>1706</v>
      </c>
      <c r="D4279" s="129" t="s">
        <v>2480</v>
      </c>
      <c r="E4279" s="129" t="s">
        <v>1705</v>
      </c>
      <c r="F4279" s="129" t="s">
        <v>1704</v>
      </c>
      <c r="G4279" s="129" t="s">
        <v>1700</v>
      </c>
      <c r="H4279" s="129" t="s">
        <v>1604</v>
      </c>
      <c r="I4279" s="129" t="s">
        <v>1691</v>
      </c>
      <c r="J4279" s="129" t="s">
        <v>1595</v>
      </c>
      <c r="K4279" s="129" t="s">
        <v>1595</v>
      </c>
      <c r="L4279" s="129" t="s">
        <v>1595</v>
      </c>
      <c r="M4279" s="129" t="s">
        <v>1595</v>
      </c>
      <c r="N4279" s="129" t="s">
        <v>1595</v>
      </c>
      <c r="O4279" s="129" t="s">
        <v>1595</v>
      </c>
      <c r="P4279" s="129" t="s">
        <v>1595</v>
      </c>
      <c r="Q4279" s="129" t="s">
        <v>1595</v>
      </c>
      <c r="R4279" s="129" t="s">
        <v>1595</v>
      </c>
      <c r="S4279" s="129" t="s">
        <v>1595</v>
      </c>
      <c r="T4279" s="129" t="s">
        <v>1595</v>
      </c>
      <c r="U4279" s="129" t="s">
        <v>1595</v>
      </c>
      <c r="V4279" s="129" t="s">
        <v>1595</v>
      </c>
      <c r="W4279" s="129" t="s">
        <v>1595</v>
      </c>
      <c r="X4279" s="129" t="s">
        <v>1595</v>
      </c>
      <c r="Y4279" s="129">
        <v>21.797000000000001</v>
      </c>
      <c r="Z4279" s="129">
        <v>23.358000000000001</v>
      </c>
      <c r="AA4279" s="129">
        <v>25.692</v>
      </c>
      <c r="AB4279" s="129">
        <v>27.95</v>
      </c>
      <c r="AC4279" s="129">
        <v>28.06</v>
      </c>
      <c r="AD4279" s="129">
        <v>29.736999999999998</v>
      </c>
      <c r="AE4279" s="129">
        <v>32.456000000000003</v>
      </c>
      <c r="AF4279" s="129">
        <v>35.207999999999998</v>
      </c>
      <c r="AG4279" s="129">
        <v>39.601999999999997</v>
      </c>
      <c r="AH4279" s="129">
        <v>43.573</v>
      </c>
      <c r="AI4279" s="129">
        <v>48.774999999999999</v>
      </c>
      <c r="AJ4279" s="129">
        <v>54.2</v>
      </c>
      <c r="AK4279" s="129">
        <v>61.088999999999999</v>
      </c>
      <c r="AL4279" s="129">
        <v>64.096000000000004</v>
      </c>
      <c r="AM4279" s="129">
        <v>55</v>
      </c>
      <c r="AN4279" s="129">
        <v>56.512999999999998</v>
      </c>
      <c r="AO4279" s="129">
        <v>61.002000000000002</v>
      </c>
      <c r="AP4279" s="129">
        <v>64.313000000000002</v>
      </c>
      <c r="AQ4279" s="129">
        <v>67.432000000000002</v>
      </c>
      <c r="AR4279" s="129">
        <v>70.840999999999994</v>
      </c>
      <c r="AS4279" s="129">
        <v>74.807000000000002</v>
      </c>
      <c r="AT4279" s="129">
        <v>79.177999999999997</v>
      </c>
      <c r="AU4279" s="129">
        <v>83.772999999999996</v>
      </c>
      <c r="AV4279" s="129">
        <v>88.647000000000006</v>
      </c>
      <c r="AW4279" s="129">
        <v>2012</v>
      </c>
    </row>
    <row r="4280" spans="1:49">
      <c r="A4280" s="129">
        <v>946</v>
      </c>
      <c r="B4280" s="129" t="s">
        <v>2481</v>
      </c>
      <c r="C4280" s="129" t="s">
        <v>1703</v>
      </c>
      <c r="D4280" s="129" t="s">
        <v>2480</v>
      </c>
      <c r="E4280" s="129" t="s">
        <v>1702</v>
      </c>
      <c r="F4280" s="129" t="s">
        <v>1701</v>
      </c>
      <c r="G4280" s="129" t="s">
        <v>1700</v>
      </c>
      <c r="H4280" s="129" t="s">
        <v>3</v>
      </c>
      <c r="I4280" s="129" t="s">
        <v>1699</v>
      </c>
      <c r="J4280" s="129" t="s">
        <v>1595</v>
      </c>
      <c r="K4280" s="129" t="s">
        <v>1595</v>
      </c>
      <c r="L4280" s="129" t="s">
        <v>1595</v>
      </c>
      <c r="M4280" s="129" t="s">
        <v>1595</v>
      </c>
      <c r="N4280" s="129" t="s">
        <v>1595</v>
      </c>
      <c r="O4280" s="129" t="s">
        <v>1595</v>
      </c>
      <c r="P4280" s="129" t="s">
        <v>1595</v>
      </c>
      <c r="Q4280" s="129" t="s">
        <v>1595</v>
      </c>
      <c r="R4280" s="129" t="s">
        <v>1595</v>
      </c>
      <c r="S4280" s="129" t="s">
        <v>1595</v>
      </c>
      <c r="T4280" s="129" t="s">
        <v>1595</v>
      </c>
      <c r="U4280" s="129" t="s">
        <v>1595</v>
      </c>
      <c r="V4280" s="129" t="s">
        <v>1595</v>
      </c>
      <c r="W4280" s="129" t="s">
        <v>1595</v>
      </c>
      <c r="X4280" s="129" t="s">
        <v>1595</v>
      </c>
      <c r="Y4280" s="129" t="s">
        <v>1595</v>
      </c>
      <c r="Z4280" s="129" t="s">
        <v>1595</v>
      </c>
      <c r="AA4280" s="129" t="s">
        <v>1595</v>
      </c>
      <c r="AB4280" s="129" t="s">
        <v>1595</v>
      </c>
      <c r="AC4280" s="130">
        <v>7962.0780000000004</v>
      </c>
      <c r="AD4280" s="130">
        <v>8497.44</v>
      </c>
      <c r="AE4280" s="130">
        <v>9322.8520000000008</v>
      </c>
      <c r="AF4280" s="130">
        <v>10149.013999999999</v>
      </c>
      <c r="AG4280" s="130">
        <v>11464.89</v>
      </c>
      <c r="AH4280" s="130">
        <v>12682.555</v>
      </c>
      <c r="AI4280" s="130">
        <v>14285.538</v>
      </c>
      <c r="AJ4280" s="130">
        <v>15968.927</v>
      </c>
      <c r="AK4280" s="130">
        <v>18097.335999999999</v>
      </c>
      <c r="AL4280" s="130">
        <v>19087.075000000001</v>
      </c>
      <c r="AM4280" s="130">
        <v>16470.076000000001</v>
      </c>
      <c r="AN4280" s="130">
        <v>17193.8</v>
      </c>
      <c r="AO4280" s="130">
        <v>20131.68</v>
      </c>
      <c r="AP4280" s="130">
        <v>21382.534</v>
      </c>
      <c r="AQ4280" s="130">
        <v>22566.043000000001</v>
      </c>
      <c r="AR4280" s="130">
        <v>23850.066999999999</v>
      </c>
      <c r="AS4280" s="130">
        <v>25311.274000000001</v>
      </c>
      <c r="AT4280" s="130">
        <v>26921.93</v>
      </c>
      <c r="AU4280" s="130">
        <v>28624.958999999999</v>
      </c>
      <c r="AV4280" s="130">
        <v>30440.752</v>
      </c>
      <c r="AW4280" s="129">
        <v>2011</v>
      </c>
    </row>
    <row r="4281" spans="1:49">
      <c r="A4281" s="129">
        <v>946</v>
      </c>
      <c r="B4281" s="129" t="s">
        <v>2481</v>
      </c>
      <c r="C4281" s="129" t="s">
        <v>1698</v>
      </c>
      <c r="D4281" s="129" t="s">
        <v>2480</v>
      </c>
      <c r="E4281" s="129" t="s">
        <v>1697</v>
      </c>
      <c r="F4281" s="129" t="s">
        <v>1696</v>
      </c>
      <c r="G4281" s="129" t="s">
        <v>50</v>
      </c>
      <c r="I4281" s="129" t="s">
        <v>1691</v>
      </c>
      <c r="J4281" s="129" t="s">
        <v>1595</v>
      </c>
      <c r="K4281" s="129" t="s">
        <v>1595</v>
      </c>
      <c r="L4281" s="129" t="s">
        <v>1595</v>
      </c>
      <c r="M4281" s="129" t="s">
        <v>1595</v>
      </c>
      <c r="N4281" s="129" t="s">
        <v>1595</v>
      </c>
      <c r="O4281" s="129" t="s">
        <v>1595</v>
      </c>
      <c r="P4281" s="129" t="s">
        <v>1595</v>
      </c>
      <c r="Q4281" s="129" t="s">
        <v>1595</v>
      </c>
      <c r="R4281" s="129" t="s">
        <v>1595</v>
      </c>
      <c r="S4281" s="129" t="s">
        <v>1595</v>
      </c>
      <c r="T4281" s="129" t="s">
        <v>1595</v>
      </c>
      <c r="U4281" s="129" t="s">
        <v>1595</v>
      </c>
      <c r="V4281" s="129" t="s">
        <v>1595</v>
      </c>
      <c r="W4281" s="129" t="s">
        <v>1595</v>
      </c>
      <c r="X4281" s="129" t="s">
        <v>1595</v>
      </c>
      <c r="Y4281" s="129">
        <v>6.6000000000000003E-2</v>
      </c>
      <c r="Z4281" s="129">
        <v>6.7000000000000004E-2</v>
      </c>
      <c r="AA4281" s="129">
        <v>7.0000000000000007E-2</v>
      </c>
      <c r="AB4281" s="129">
        <v>7.2999999999999995E-2</v>
      </c>
      <c r="AC4281" s="129">
        <v>7.0000000000000007E-2</v>
      </c>
      <c r="AD4281" s="129">
        <v>6.9000000000000006E-2</v>
      </c>
      <c r="AE4281" s="129">
        <v>7.1999999999999995E-2</v>
      </c>
      <c r="AF4281" s="129">
        <v>7.4999999999999997E-2</v>
      </c>
      <c r="AG4281" s="129">
        <v>0.08</v>
      </c>
      <c r="AH4281" s="129">
        <v>8.2000000000000003E-2</v>
      </c>
      <c r="AI4281" s="129">
        <v>8.5000000000000006E-2</v>
      </c>
      <c r="AJ4281" s="129">
        <v>8.6999999999999994E-2</v>
      </c>
      <c r="AK4281" s="129">
        <v>9.0999999999999998E-2</v>
      </c>
      <c r="AL4281" s="129">
        <v>9.0999999999999998E-2</v>
      </c>
      <c r="AM4281" s="129">
        <v>7.8E-2</v>
      </c>
      <c r="AN4281" s="129">
        <v>7.4999999999999997E-2</v>
      </c>
      <c r="AO4281" s="129">
        <v>7.6999999999999999E-2</v>
      </c>
      <c r="AP4281" s="129">
        <v>7.6999999999999999E-2</v>
      </c>
      <c r="AQ4281" s="129">
        <v>7.8E-2</v>
      </c>
      <c r="AR4281" s="129">
        <v>7.8E-2</v>
      </c>
      <c r="AS4281" s="129">
        <v>7.6999999999999999E-2</v>
      </c>
      <c r="AT4281" s="129">
        <v>7.6999999999999999E-2</v>
      </c>
      <c r="AU4281" s="129">
        <v>7.6999999999999999E-2</v>
      </c>
      <c r="AV4281" s="129">
        <v>7.5999999999999998E-2</v>
      </c>
      <c r="AW4281" s="129">
        <v>2011</v>
      </c>
    </row>
    <row r="4282" spans="1:49">
      <c r="A4282" s="129">
        <v>946</v>
      </c>
      <c r="B4282" s="129" t="s">
        <v>2481</v>
      </c>
      <c r="C4282" s="129" t="s">
        <v>1695</v>
      </c>
      <c r="D4282" s="129" t="s">
        <v>2480</v>
      </c>
      <c r="E4282" s="129" t="s">
        <v>1694</v>
      </c>
      <c r="F4282" s="129" t="s">
        <v>1693</v>
      </c>
      <c r="G4282" s="129" t="s">
        <v>1692</v>
      </c>
      <c r="I4282" s="129" t="s">
        <v>1691</v>
      </c>
      <c r="J4282" s="129" t="s">
        <v>1595</v>
      </c>
      <c r="K4282" s="129" t="s">
        <v>1595</v>
      </c>
      <c r="L4282" s="129" t="s">
        <v>1595</v>
      </c>
      <c r="M4282" s="129" t="s">
        <v>1595</v>
      </c>
      <c r="N4282" s="129" t="s">
        <v>1595</v>
      </c>
      <c r="O4282" s="129" t="s">
        <v>1595</v>
      </c>
      <c r="P4282" s="129" t="s">
        <v>1595</v>
      </c>
      <c r="Q4282" s="129" t="s">
        <v>1595</v>
      </c>
      <c r="R4282" s="129" t="s">
        <v>1595</v>
      </c>
      <c r="S4282" s="129" t="s">
        <v>1595</v>
      </c>
      <c r="T4282" s="129" t="s">
        <v>1595</v>
      </c>
      <c r="U4282" s="129" t="s">
        <v>1595</v>
      </c>
      <c r="V4282" s="129" t="s">
        <v>1595</v>
      </c>
      <c r="W4282" s="129" t="s">
        <v>1595</v>
      </c>
      <c r="X4282" s="129" t="s">
        <v>1595</v>
      </c>
      <c r="Y4282" s="129">
        <v>1.2350000000000001</v>
      </c>
      <c r="Z4282" s="129">
        <v>1.4430000000000001</v>
      </c>
      <c r="AA4282" s="129">
        <v>1.577</v>
      </c>
      <c r="AB4282" s="129">
        <v>1.611</v>
      </c>
      <c r="AC4282" s="129">
        <v>1.5640000000000001</v>
      </c>
      <c r="AD4282" s="129">
        <v>1.5469999999999999</v>
      </c>
      <c r="AE4282" s="129">
        <v>1.506</v>
      </c>
      <c r="AF4282" s="129">
        <v>1.4870000000000001</v>
      </c>
      <c r="AG4282" s="129">
        <v>1.4450000000000001</v>
      </c>
      <c r="AH4282" s="129">
        <v>1.446</v>
      </c>
      <c r="AI4282" s="129">
        <v>1.484</v>
      </c>
      <c r="AJ4282" s="129">
        <v>1.536</v>
      </c>
      <c r="AK4282" s="129">
        <v>1.6240000000000001</v>
      </c>
      <c r="AL4282" s="129">
        <v>1.746</v>
      </c>
      <c r="AM4282" s="129">
        <v>1.673</v>
      </c>
      <c r="AN4282" s="129">
        <v>1.6870000000000001</v>
      </c>
      <c r="AO4282" s="129">
        <v>1.744</v>
      </c>
      <c r="AP4282" s="129">
        <v>1.76</v>
      </c>
      <c r="AQ4282" s="129">
        <v>1.764</v>
      </c>
      <c r="AR4282" s="129">
        <v>1.7809999999999999</v>
      </c>
      <c r="AS4282" s="129">
        <v>1.7989999999999999</v>
      </c>
      <c r="AT4282" s="129">
        <v>1.8160000000000001</v>
      </c>
      <c r="AU4282" s="129">
        <v>1.833</v>
      </c>
      <c r="AV4282" s="129">
        <v>1.849</v>
      </c>
      <c r="AW4282" s="129">
        <v>2012</v>
      </c>
    </row>
    <row r="4283" spans="1:49">
      <c r="A4283" s="129">
        <v>946</v>
      </c>
      <c r="B4283" s="129" t="s">
        <v>2481</v>
      </c>
      <c r="C4283" s="129" t="s">
        <v>1690</v>
      </c>
      <c r="D4283" s="129" t="s">
        <v>2480</v>
      </c>
      <c r="E4283" s="129" t="s">
        <v>1689</v>
      </c>
      <c r="F4283" s="129" t="s">
        <v>1688</v>
      </c>
      <c r="G4283" s="129" t="s">
        <v>1597</v>
      </c>
      <c r="I4283" s="129" t="s">
        <v>2488</v>
      </c>
      <c r="J4283" s="129" t="s">
        <v>1595</v>
      </c>
      <c r="K4283" s="129" t="s">
        <v>1595</v>
      </c>
      <c r="L4283" s="129" t="s">
        <v>1595</v>
      </c>
      <c r="M4283" s="129" t="s">
        <v>1595</v>
      </c>
      <c r="N4283" s="129" t="s">
        <v>1595</v>
      </c>
      <c r="O4283" s="129" t="s">
        <v>1595</v>
      </c>
      <c r="P4283" s="129" t="s">
        <v>1595</v>
      </c>
      <c r="Q4283" s="129" t="s">
        <v>1595</v>
      </c>
      <c r="R4283" s="129" t="s">
        <v>1595</v>
      </c>
      <c r="S4283" s="129" t="s">
        <v>1595</v>
      </c>
      <c r="T4283" s="129" t="s">
        <v>1595</v>
      </c>
      <c r="U4283" s="129" t="s">
        <v>1595</v>
      </c>
      <c r="V4283" s="129" t="s">
        <v>1595</v>
      </c>
      <c r="W4283" s="129" t="s">
        <v>1595</v>
      </c>
      <c r="X4283" s="129" t="s">
        <v>1595</v>
      </c>
      <c r="Y4283" s="129">
        <v>22.643000000000001</v>
      </c>
      <c r="Z4283" s="129">
        <v>20.954000000000001</v>
      </c>
      <c r="AA4283" s="129">
        <v>24.536999999999999</v>
      </c>
      <c r="AB4283" s="129">
        <v>24.271999999999998</v>
      </c>
      <c r="AC4283" s="129">
        <v>21.3</v>
      </c>
      <c r="AD4283" s="129">
        <v>18.492000000000001</v>
      </c>
      <c r="AE4283" s="129">
        <v>18.786000000000001</v>
      </c>
      <c r="AF4283" s="129">
        <v>20.34</v>
      </c>
      <c r="AG4283" s="129">
        <v>21.425000000000001</v>
      </c>
      <c r="AH4283" s="129">
        <v>22.3</v>
      </c>
      <c r="AI4283" s="129">
        <v>23.602</v>
      </c>
      <c r="AJ4283" s="129">
        <v>25.992000000000001</v>
      </c>
      <c r="AK4283" s="129">
        <v>31.231000000000002</v>
      </c>
      <c r="AL4283" s="129">
        <v>27.053000000000001</v>
      </c>
      <c r="AM4283" s="129">
        <v>11.430999999999999</v>
      </c>
      <c r="AN4283" s="129">
        <v>17.765000000000001</v>
      </c>
      <c r="AO4283" s="129">
        <v>20.478999999999999</v>
      </c>
      <c r="AP4283" s="129">
        <v>17.099</v>
      </c>
      <c r="AQ4283" s="129">
        <v>18.116</v>
      </c>
      <c r="AR4283" s="129">
        <v>19.177</v>
      </c>
      <c r="AS4283" s="129">
        <v>20.007000000000001</v>
      </c>
      <c r="AT4283" s="129">
        <v>20.651</v>
      </c>
      <c r="AU4283" s="129">
        <v>21.318999999999999</v>
      </c>
      <c r="AV4283" s="129">
        <v>21.946999999999999</v>
      </c>
      <c r="AW4283" s="129">
        <v>2012</v>
      </c>
    </row>
    <row r="4284" spans="1:49">
      <c r="A4284" s="129">
        <v>946</v>
      </c>
      <c r="B4284" s="129" t="s">
        <v>2481</v>
      </c>
      <c r="C4284" s="129" t="s">
        <v>1687</v>
      </c>
      <c r="D4284" s="129" t="s">
        <v>2480</v>
      </c>
      <c r="E4284" s="129" t="s">
        <v>1686</v>
      </c>
      <c r="F4284" s="129" t="s">
        <v>1685</v>
      </c>
      <c r="G4284" s="129" t="s">
        <v>1597</v>
      </c>
      <c r="I4284" s="129" t="s">
        <v>2488</v>
      </c>
      <c r="J4284" s="129" t="s">
        <v>1595</v>
      </c>
      <c r="K4284" s="129" t="s">
        <v>1595</v>
      </c>
      <c r="L4284" s="129" t="s">
        <v>1595</v>
      </c>
      <c r="M4284" s="129" t="s">
        <v>1595</v>
      </c>
      <c r="N4284" s="129" t="s">
        <v>1595</v>
      </c>
      <c r="O4284" s="129" t="s">
        <v>1595</v>
      </c>
      <c r="P4284" s="129" t="s">
        <v>1595</v>
      </c>
      <c r="Q4284" s="129" t="s">
        <v>1595</v>
      </c>
      <c r="R4284" s="129" t="s">
        <v>1595</v>
      </c>
      <c r="S4284" s="129" t="s">
        <v>1595</v>
      </c>
      <c r="T4284" s="129" t="s">
        <v>1595</v>
      </c>
      <c r="U4284" s="129" t="s">
        <v>1595</v>
      </c>
      <c r="V4284" s="129" t="s">
        <v>1595</v>
      </c>
      <c r="W4284" s="129" t="s">
        <v>1595</v>
      </c>
      <c r="X4284" s="129" t="s">
        <v>1595</v>
      </c>
      <c r="Y4284" s="129">
        <v>13.516</v>
      </c>
      <c r="Z4284" s="129">
        <v>12.379</v>
      </c>
      <c r="AA4284" s="129">
        <v>14.849</v>
      </c>
      <c r="AB4284" s="129">
        <v>12.737</v>
      </c>
      <c r="AC4284" s="129">
        <v>10.417</v>
      </c>
      <c r="AD4284" s="129">
        <v>12.574</v>
      </c>
      <c r="AE4284" s="129">
        <v>14.042</v>
      </c>
      <c r="AF4284" s="129">
        <v>15.201000000000001</v>
      </c>
      <c r="AG4284" s="129">
        <v>14.625</v>
      </c>
      <c r="AH4284" s="129">
        <v>14.849</v>
      </c>
      <c r="AI4284" s="129">
        <v>16.55</v>
      </c>
      <c r="AJ4284" s="129">
        <v>15.754</v>
      </c>
      <c r="AK4284" s="129">
        <v>16.222000000000001</v>
      </c>
      <c r="AL4284" s="129">
        <v>14.05</v>
      </c>
      <c r="AM4284" s="129">
        <v>12.952999999999999</v>
      </c>
      <c r="AN4284" s="129">
        <v>16.533000000000001</v>
      </c>
      <c r="AO4284" s="129">
        <v>15.91</v>
      </c>
      <c r="AP4284" s="129">
        <v>15.108000000000001</v>
      </c>
      <c r="AQ4284" s="129">
        <v>17.902999999999999</v>
      </c>
      <c r="AR4284" s="129">
        <v>17.984000000000002</v>
      </c>
      <c r="AS4284" s="129">
        <v>18.352</v>
      </c>
      <c r="AT4284" s="129">
        <v>19.111000000000001</v>
      </c>
      <c r="AU4284" s="129">
        <v>19.902000000000001</v>
      </c>
      <c r="AV4284" s="129">
        <v>20.844999999999999</v>
      </c>
      <c r="AW4284" s="129">
        <v>2012</v>
      </c>
    </row>
    <row r="4285" spans="1:49">
      <c r="A4285" s="129">
        <v>946</v>
      </c>
      <c r="B4285" s="129" t="s">
        <v>2481</v>
      </c>
      <c r="C4285" s="129" t="s">
        <v>1683</v>
      </c>
      <c r="D4285" s="129" t="s">
        <v>2480</v>
      </c>
      <c r="E4285" s="129" t="s">
        <v>1680</v>
      </c>
      <c r="F4285" s="129" t="s">
        <v>1682</v>
      </c>
      <c r="G4285" s="129" t="s">
        <v>1675</v>
      </c>
      <c r="I4285" s="129" t="s">
        <v>2487</v>
      </c>
      <c r="J4285" s="129" t="s">
        <v>1595</v>
      </c>
      <c r="K4285" s="129" t="s">
        <v>1595</v>
      </c>
      <c r="L4285" s="129" t="s">
        <v>1595</v>
      </c>
      <c r="M4285" s="129" t="s">
        <v>1595</v>
      </c>
      <c r="N4285" s="129" t="s">
        <v>1595</v>
      </c>
      <c r="O4285" s="129" t="s">
        <v>1595</v>
      </c>
      <c r="P4285" s="129" t="s">
        <v>1595</v>
      </c>
      <c r="Q4285" s="129" t="s">
        <v>1595</v>
      </c>
      <c r="R4285" s="129" t="s">
        <v>1595</v>
      </c>
      <c r="S4285" s="129" t="s">
        <v>1595</v>
      </c>
      <c r="T4285" s="129" t="s">
        <v>1595</v>
      </c>
      <c r="U4285" s="129" t="s">
        <v>1595</v>
      </c>
      <c r="V4285" s="129" t="s">
        <v>1595</v>
      </c>
      <c r="W4285" s="129" t="s">
        <v>1595</v>
      </c>
      <c r="X4285" s="129" t="s">
        <v>1595</v>
      </c>
      <c r="Y4285" s="129" t="s">
        <v>1595</v>
      </c>
      <c r="Z4285" s="129" t="s">
        <v>1595</v>
      </c>
      <c r="AA4285" s="129" t="s">
        <v>1595</v>
      </c>
      <c r="AB4285" s="129" t="s">
        <v>1595</v>
      </c>
      <c r="AC4285" s="129">
        <v>94.507000000000005</v>
      </c>
      <c r="AD4285" s="129">
        <v>95.528000000000006</v>
      </c>
      <c r="AE4285" s="129">
        <v>97.01</v>
      </c>
      <c r="AF4285" s="129">
        <v>97.343000000000004</v>
      </c>
      <c r="AG4285" s="129">
        <v>96.29</v>
      </c>
      <c r="AH4285" s="129">
        <v>97.41</v>
      </c>
      <c r="AI4285" s="129">
        <v>99.998999999999995</v>
      </c>
      <c r="AJ4285" s="129">
        <v>103.788</v>
      </c>
      <c r="AK4285" s="129">
        <v>109.828</v>
      </c>
      <c r="AL4285" s="129">
        <v>122.006</v>
      </c>
      <c r="AM4285" s="129">
        <v>127.086</v>
      </c>
      <c r="AN4285" s="129">
        <v>128.59800000000001</v>
      </c>
      <c r="AO4285" s="129">
        <v>133.90199999999999</v>
      </c>
      <c r="AP4285" s="129">
        <v>138.142</v>
      </c>
      <c r="AQ4285" s="129">
        <v>139.93899999999999</v>
      </c>
      <c r="AR4285" s="129">
        <v>142.869</v>
      </c>
      <c r="AS4285" s="129">
        <v>146.166</v>
      </c>
      <c r="AT4285" s="129">
        <v>149.60400000000001</v>
      </c>
      <c r="AU4285" s="129">
        <v>153.13399999999999</v>
      </c>
      <c r="AV4285" s="129">
        <v>156.74</v>
      </c>
      <c r="AW4285" s="129">
        <v>2012</v>
      </c>
    </row>
    <row r="4286" spans="1:49">
      <c r="A4286" s="129">
        <v>946</v>
      </c>
      <c r="B4286" s="129" t="s">
        <v>2481</v>
      </c>
      <c r="C4286" s="129" t="s">
        <v>1681</v>
      </c>
      <c r="D4286" s="129" t="s">
        <v>2480</v>
      </c>
      <c r="E4286" s="129" t="s">
        <v>1680</v>
      </c>
      <c r="F4286" s="129" t="s">
        <v>1679</v>
      </c>
      <c r="G4286" s="129" t="s">
        <v>1655</v>
      </c>
      <c r="I4286" s="129" t="s">
        <v>1678</v>
      </c>
      <c r="J4286" s="129" t="s">
        <v>1595</v>
      </c>
      <c r="K4286" s="129" t="s">
        <v>1595</v>
      </c>
      <c r="L4286" s="129" t="s">
        <v>1595</v>
      </c>
      <c r="M4286" s="129" t="s">
        <v>1595</v>
      </c>
      <c r="N4286" s="129" t="s">
        <v>1595</v>
      </c>
      <c r="O4286" s="129" t="s">
        <v>1595</v>
      </c>
      <c r="P4286" s="129" t="s">
        <v>1595</v>
      </c>
      <c r="Q4286" s="129" t="s">
        <v>1595</v>
      </c>
      <c r="R4286" s="129" t="s">
        <v>1595</v>
      </c>
      <c r="S4286" s="129" t="s">
        <v>1595</v>
      </c>
      <c r="T4286" s="129" t="s">
        <v>1595</v>
      </c>
      <c r="U4286" s="129" t="s">
        <v>1595</v>
      </c>
      <c r="V4286" s="129" t="s">
        <v>1595</v>
      </c>
      <c r="W4286" s="129" t="s">
        <v>1595</v>
      </c>
      <c r="X4286" s="129" t="s">
        <v>1595</v>
      </c>
      <c r="Y4286" s="129" t="s">
        <v>1595</v>
      </c>
      <c r="Z4286" s="129" t="s">
        <v>1595</v>
      </c>
      <c r="AA4286" s="129" t="s">
        <v>1595</v>
      </c>
      <c r="AB4286" s="129" t="s">
        <v>1595</v>
      </c>
      <c r="AC4286" s="129" t="s">
        <v>1595</v>
      </c>
      <c r="AD4286" s="129">
        <v>1.081</v>
      </c>
      <c r="AE4286" s="129">
        <v>1.5509999999999999</v>
      </c>
      <c r="AF4286" s="129">
        <v>0.34399999999999997</v>
      </c>
      <c r="AG4286" s="129">
        <v>-1.0820000000000001</v>
      </c>
      <c r="AH4286" s="129">
        <v>1.163</v>
      </c>
      <c r="AI4286" s="129">
        <v>2.6579999999999999</v>
      </c>
      <c r="AJ4286" s="129">
        <v>3.7879999999999998</v>
      </c>
      <c r="AK4286" s="129">
        <v>5.82</v>
      </c>
      <c r="AL4286" s="129">
        <v>11.087999999999999</v>
      </c>
      <c r="AM4286" s="129">
        <v>4.1639999999999997</v>
      </c>
      <c r="AN4286" s="129">
        <v>1.19</v>
      </c>
      <c r="AO4286" s="129">
        <v>4.1239999999999997</v>
      </c>
      <c r="AP4286" s="129">
        <v>3.1669999999999998</v>
      </c>
      <c r="AQ4286" s="129">
        <v>1.3009999999999999</v>
      </c>
      <c r="AR4286" s="129">
        <v>2.0939999999999999</v>
      </c>
      <c r="AS4286" s="129">
        <v>2.3079999999999998</v>
      </c>
      <c r="AT4286" s="129">
        <v>2.3519999999999999</v>
      </c>
      <c r="AU4286" s="129">
        <v>2.36</v>
      </c>
      <c r="AV4286" s="129">
        <v>2.355</v>
      </c>
      <c r="AW4286" s="129">
        <v>2012</v>
      </c>
    </row>
    <row r="4287" spans="1:49">
      <c r="A4287" s="129">
        <v>946</v>
      </c>
      <c r="B4287" s="129" t="s">
        <v>2481</v>
      </c>
      <c r="C4287" s="129" t="s">
        <v>1677</v>
      </c>
      <c r="D4287" s="129" t="s">
        <v>2480</v>
      </c>
      <c r="E4287" s="129" t="s">
        <v>1672</v>
      </c>
      <c r="F4287" s="129" t="s">
        <v>1676</v>
      </c>
      <c r="G4287" s="129" t="s">
        <v>1675</v>
      </c>
      <c r="I4287" s="129" t="s">
        <v>2487</v>
      </c>
      <c r="J4287" s="129" t="s">
        <v>1595</v>
      </c>
      <c r="K4287" s="129" t="s">
        <v>1595</v>
      </c>
      <c r="L4287" s="129" t="s">
        <v>1595</v>
      </c>
      <c r="M4287" s="129" t="s">
        <v>1595</v>
      </c>
      <c r="N4287" s="129" t="s">
        <v>1595</v>
      </c>
      <c r="O4287" s="129" t="s">
        <v>1595</v>
      </c>
      <c r="P4287" s="129" t="s">
        <v>1595</v>
      </c>
      <c r="Q4287" s="129" t="s">
        <v>1595</v>
      </c>
      <c r="R4287" s="129" t="s">
        <v>1595</v>
      </c>
      <c r="S4287" s="129" t="s">
        <v>1595</v>
      </c>
      <c r="T4287" s="129" t="s">
        <v>1595</v>
      </c>
      <c r="U4287" s="129" t="s">
        <v>1595</v>
      </c>
      <c r="V4287" s="129" t="s">
        <v>1595</v>
      </c>
      <c r="W4287" s="129" t="s">
        <v>1595</v>
      </c>
      <c r="X4287" s="129" t="s">
        <v>1595</v>
      </c>
      <c r="Y4287" s="129" t="s">
        <v>1595</v>
      </c>
      <c r="Z4287" s="129" t="s">
        <v>1595</v>
      </c>
      <c r="AA4287" s="129" t="s">
        <v>1595</v>
      </c>
      <c r="AB4287" s="129" t="s">
        <v>1595</v>
      </c>
      <c r="AC4287" s="129">
        <v>94.4</v>
      </c>
      <c r="AD4287" s="129">
        <v>95.93</v>
      </c>
      <c r="AE4287" s="129">
        <v>97.93</v>
      </c>
      <c r="AF4287" s="129">
        <v>97.05</v>
      </c>
      <c r="AG4287" s="129">
        <v>95.77</v>
      </c>
      <c r="AH4287" s="129">
        <v>98.49</v>
      </c>
      <c r="AI4287" s="129">
        <v>101.46</v>
      </c>
      <c r="AJ4287" s="129">
        <v>106.07</v>
      </c>
      <c r="AK4287" s="129">
        <v>114.77</v>
      </c>
      <c r="AL4287" s="129">
        <v>124.48</v>
      </c>
      <c r="AM4287" s="129">
        <v>125.94</v>
      </c>
      <c r="AN4287" s="129">
        <v>130.51</v>
      </c>
      <c r="AO4287" s="129">
        <v>135.04</v>
      </c>
      <c r="AP4287" s="129">
        <v>138.99</v>
      </c>
      <c r="AQ4287" s="129">
        <v>141.31700000000001</v>
      </c>
      <c r="AR4287" s="129">
        <v>144.49600000000001</v>
      </c>
      <c r="AS4287" s="129">
        <v>147.964</v>
      </c>
      <c r="AT4287" s="129">
        <v>151.48500000000001</v>
      </c>
      <c r="AU4287" s="129">
        <v>155.05199999999999</v>
      </c>
      <c r="AV4287" s="129">
        <v>158.70400000000001</v>
      </c>
      <c r="AW4287" s="129">
        <v>2012</v>
      </c>
    </row>
    <row r="4288" spans="1:49">
      <c r="A4288" s="129">
        <v>946</v>
      </c>
      <c r="B4288" s="129" t="s">
        <v>2481</v>
      </c>
      <c r="C4288" s="129" t="s">
        <v>1673</v>
      </c>
      <c r="D4288" s="129" t="s">
        <v>2480</v>
      </c>
      <c r="E4288" s="129" t="s">
        <v>1672</v>
      </c>
      <c r="F4288" s="129" t="s">
        <v>1671</v>
      </c>
      <c r="G4288" s="129" t="s">
        <v>1655</v>
      </c>
      <c r="I4288" s="129" t="s">
        <v>1670</v>
      </c>
      <c r="J4288" s="129" t="s">
        <v>1595</v>
      </c>
      <c r="K4288" s="129" t="s">
        <v>1595</v>
      </c>
      <c r="L4288" s="129" t="s">
        <v>1595</v>
      </c>
      <c r="M4288" s="129" t="s">
        <v>1595</v>
      </c>
      <c r="N4288" s="129" t="s">
        <v>1595</v>
      </c>
      <c r="O4288" s="129" t="s">
        <v>1595</v>
      </c>
      <c r="P4288" s="129" t="s">
        <v>1595</v>
      </c>
      <c r="Q4288" s="129" t="s">
        <v>1595</v>
      </c>
      <c r="R4288" s="129" t="s">
        <v>1595</v>
      </c>
      <c r="S4288" s="129" t="s">
        <v>1595</v>
      </c>
      <c r="T4288" s="129" t="s">
        <v>1595</v>
      </c>
      <c r="U4288" s="129" t="s">
        <v>1595</v>
      </c>
      <c r="V4288" s="129" t="s">
        <v>1595</v>
      </c>
      <c r="W4288" s="129" t="s">
        <v>1595</v>
      </c>
      <c r="X4288" s="129" t="s">
        <v>1595</v>
      </c>
      <c r="Y4288" s="129" t="s">
        <v>1595</v>
      </c>
      <c r="Z4288" s="129" t="s">
        <v>1595</v>
      </c>
      <c r="AA4288" s="129" t="s">
        <v>1595</v>
      </c>
      <c r="AB4288" s="129" t="s">
        <v>1595</v>
      </c>
      <c r="AC4288" s="129" t="s">
        <v>1595</v>
      </c>
      <c r="AD4288" s="129">
        <v>1.621</v>
      </c>
      <c r="AE4288" s="129">
        <v>2.085</v>
      </c>
      <c r="AF4288" s="129">
        <v>-0.89900000000000002</v>
      </c>
      <c r="AG4288" s="129">
        <v>-1.319</v>
      </c>
      <c r="AH4288" s="129">
        <v>2.84</v>
      </c>
      <c r="AI4288" s="129">
        <v>3.016</v>
      </c>
      <c r="AJ4288" s="129">
        <v>4.5439999999999996</v>
      </c>
      <c r="AK4288" s="129">
        <v>8.202</v>
      </c>
      <c r="AL4288" s="129">
        <v>8.4600000000000009</v>
      </c>
      <c r="AM4288" s="129">
        <v>1.173</v>
      </c>
      <c r="AN4288" s="129">
        <v>3.629</v>
      </c>
      <c r="AO4288" s="129">
        <v>3.4710000000000001</v>
      </c>
      <c r="AP4288" s="129">
        <v>2.9249999999999998</v>
      </c>
      <c r="AQ4288" s="129">
        <v>1.675</v>
      </c>
      <c r="AR4288" s="129">
        <v>2.25</v>
      </c>
      <c r="AS4288" s="129">
        <v>2.4</v>
      </c>
      <c r="AT4288" s="129">
        <v>2.38</v>
      </c>
      <c r="AU4288" s="129">
        <v>2.355</v>
      </c>
      <c r="AV4288" s="129">
        <v>2.355</v>
      </c>
      <c r="AW4288" s="129">
        <v>2012</v>
      </c>
    </row>
    <row r="4289" spans="1:49">
      <c r="A4289" s="129">
        <v>946</v>
      </c>
      <c r="B4289" s="129" t="s">
        <v>2481</v>
      </c>
      <c r="C4289" s="129" t="s">
        <v>1669</v>
      </c>
      <c r="D4289" s="129" t="s">
        <v>2480</v>
      </c>
      <c r="E4289" s="129" t="s">
        <v>1668</v>
      </c>
      <c r="G4289" s="129" t="s">
        <v>50</v>
      </c>
    </row>
    <row r="4290" spans="1:49">
      <c r="A4290" s="129">
        <v>946</v>
      </c>
      <c r="B4290" s="129" t="s">
        <v>2481</v>
      </c>
      <c r="C4290" s="129" t="s">
        <v>1667</v>
      </c>
      <c r="D4290" s="129" t="s">
        <v>2480</v>
      </c>
      <c r="E4290" s="129" t="s">
        <v>1666</v>
      </c>
      <c r="F4290" s="129" t="s">
        <v>1665</v>
      </c>
      <c r="G4290" s="129" t="s">
        <v>1655</v>
      </c>
      <c r="I4290" s="129" t="s">
        <v>2486</v>
      </c>
      <c r="J4290" s="129" t="s">
        <v>1595</v>
      </c>
      <c r="K4290" s="129" t="s">
        <v>1595</v>
      </c>
      <c r="L4290" s="129" t="s">
        <v>1595</v>
      </c>
      <c r="M4290" s="129" t="s">
        <v>1595</v>
      </c>
      <c r="N4290" s="129" t="s">
        <v>1595</v>
      </c>
      <c r="O4290" s="129" t="s">
        <v>1595</v>
      </c>
      <c r="P4290" s="129" t="s">
        <v>1595</v>
      </c>
      <c r="Q4290" s="129" t="s">
        <v>1595</v>
      </c>
      <c r="R4290" s="129" t="s">
        <v>1595</v>
      </c>
      <c r="S4290" s="129" t="s">
        <v>1595</v>
      </c>
      <c r="T4290" s="129" t="s">
        <v>1595</v>
      </c>
      <c r="U4290" s="129" t="s">
        <v>1595</v>
      </c>
      <c r="V4290" s="129" t="s">
        <v>1595</v>
      </c>
      <c r="W4290" s="129" t="s">
        <v>1595</v>
      </c>
      <c r="X4290" s="129" t="s">
        <v>1595</v>
      </c>
      <c r="Y4290" s="129" t="s">
        <v>1595</v>
      </c>
      <c r="Z4290" s="129">
        <v>23.166</v>
      </c>
      <c r="AA4290" s="129">
        <v>24.966000000000001</v>
      </c>
      <c r="AB4290" s="129">
        <v>6.14</v>
      </c>
      <c r="AC4290" s="129">
        <v>-12.351000000000001</v>
      </c>
      <c r="AD4290" s="129">
        <v>4.976</v>
      </c>
      <c r="AE4290" s="129">
        <v>17.576000000000001</v>
      </c>
      <c r="AF4290" s="129">
        <v>18.582000000000001</v>
      </c>
      <c r="AG4290" s="129">
        <v>8.8559999999999999</v>
      </c>
      <c r="AH4290" s="129">
        <v>15.211</v>
      </c>
      <c r="AI4290" s="129">
        <v>16.831</v>
      </c>
      <c r="AJ4290" s="129">
        <v>13.666</v>
      </c>
      <c r="AK4290" s="129">
        <v>10.648</v>
      </c>
      <c r="AL4290" s="129">
        <v>10.253</v>
      </c>
      <c r="AM4290" s="129">
        <v>-28.132999999999999</v>
      </c>
      <c r="AN4290" s="129">
        <v>17.997</v>
      </c>
      <c r="AO4290" s="129">
        <v>13.734</v>
      </c>
      <c r="AP4290" s="129">
        <v>5.6040000000000001</v>
      </c>
      <c r="AQ4290" s="129">
        <v>5.97</v>
      </c>
      <c r="AR4290" s="129">
        <v>6.9320000000000004</v>
      </c>
      <c r="AS4290" s="129">
        <v>7.7460000000000004</v>
      </c>
      <c r="AT4290" s="129">
        <v>6.5339999999999998</v>
      </c>
      <c r="AU4290" s="129">
        <v>6.6269999999999998</v>
      </c>
      <c r="AV4290" s="129">
        <v>6.452</v>
      </c>
      <c r="AW4290" s="129">
        <v>2012</v>
      </c>
    </row>
    <row r="4291" spans="1:49">
      <c r="A4291" s="129">
        <v>946</v>
      </c>
      <c r="B4291" s="129" t="s">
        <v>2481</v>
      </c>
      <c r="C4291" s="129" t="s">
        <v>1664</v>
      </c>
      <c r="D4291" s="129" t="s">
        <v>2480</v>
      </c>
      <c r="E4291" s="129" t="s">
        <v>1663</v>
      </c>
      <c r="F4291" s="129" t="s">
        <v>1662</v>
      </c>
      <c r="G4291" s="129" t="s">
        <v>1655</v>
      </c>
    </row>
    <row r="4292" spans="1:49">
      <c r="A4292" s="129">
        <v>946</v>
      </c>
      <c r="B4292" s="129" t="s">
        <v>2481</v>
      </c>
      <c r="C4292" s="129" t="s">
        <v>1661</v>
      </c>
      <c r="D4292" s="129" t="s">
        <v>2480</v>
      </c>
      <c r="E4292" s="129" t="s">
        <v>1660</v>
      </c>
      <c r="F4292" s="129" t="s">
        <v>1659</v>
      </c>
      <c r="G4292" s="129" t="s">
        <v>1655</v>
      </c>
      <c r="I4292" s="129" t="s">
        <v>2486</v>
      </c>
      <c r="J4292" s="129" t="s">
        <v>1595</v>
      </c>
      <c r="K4292" s="129" t="s">
        <v>1595</v>
      </c>
      <c r="L4292" s="129" t="s">
        <v>1595</v>
      </c>
      <c r="M4292" s="129" t="s">
        <v>1595</v>
      </c>
      <c r="N4292" s="129" t="s">
        <v>1595</v>
      </c>
      <c r="O4292" s="129" t="s">
        <v>1595</v>
      </c>
      <c r="P4292" s="129" t="s">
        <v>1595</v>
      </c>
      <c r="Q4292" s="129" t="s">
        <v>1595</v>
      </c>
      <c r="R4292" s="129" t="s">
        <v>1595</v>
      </c>
      <c r="S4292" s="129" t="s">
        <v>1595</v>
      </c>
      <c r="T4292" s="129" t="s">
        <v>1595</v>
      </c>
      <c r="U4292" s="129" t="s">
        <v>1595</v>
      </c>
      <c r="V4292" s="129" t="s">
        <v>1595</v>
      </c>
      <c r="W4292" s="129" t="s">
        <v>1595</v>
      </c>
      <c r="X4292" s="129" t="s">
        <v>1595</v>
      </c>
      <c r="Y4292" s="129" t="s">
        <v>1595</v>
      </c>
      <c r="Z4292" s="129">
        <v>19.044</v>
      </c>
      <c r="AA4292" s="129">
        <v>18.838000000000001</v>
      </c>
      <c r="AB4292" s="129">
        <v>4.6589999999999998</v>
      </c>
      <c r="AC4292" s="129">
        <v>-16.372</v>
      </c>
      <c r="AD4292" s="129">
        <v>9.5570000000000004</v>
      </c>
      <c r="AE4292" s="129">
        <v>21.209</v>
      </c>
      <c r="AF4292" s="129">
        <v>18.611000000000001</v>
      </c>
      <c r="AG4292" s="129">
        <v>8.4260000000000002</v>
      </c>
      <c r="AH4292" s="129">
        <v>4.093</v>
      </c>
      <c r="AI4292" s="129">
        <v>17.027999999999999</v>
      </c>
      <c r="AJ4292" s="129">
        <v>12.249000000000001</v>
      </c>
      <c r="AK4292" s="129">
        <v>3.12</v>
      </c>
      <c r="AL4292" s="129">
        <v>11.44</v>
      </c>
      <c r="AM4292" s="129">
        <v>-12.63</v>
      </c>
      <c r="AN4292" s="129">
        <v>17.393999999999998</v>
      </c>
      <c r="AO4292" s="129">
        <v>14.108000000000001</v>
      </c>
      <c r="AP4292" s="129">
        <v>11.172000000000001</v>
      </c>
      <c r="AQ4292" s="129">
        <v>5.6959999999999997</v>
      </c>
      <c r="AR4292" s="129">
        <v>6.0110000000000001</v>
      </c>
      <c r="AS4292" s="129">
        <v>6.8310000000000004</v>
      </c>
      <c r="AT4292" s="129">
        <v>6.6040000000000001</v>
      </c>
      <c r="AU4292" s="129">
        <v>6.6559999999999997</v>
      </c>
      <c r="AV4292" s="129">
        <v>6.593</v>
      </c>
      <c r="AW4292" s="129">
        <v>2012</v>
      </c>
    </row>
    <row r="4293" spans="1:49">
      <c r="A4293" s="129">
        <v>946</v>
      </c>
      <c r="B4293" s="129" t="s">
        <v>2481</v>
      </c>
      <c r="C4293" s="129" t="s">
        <v>1658</v>
      </c>
      <c r="D4293" s="129" t="s">
        <v>2480</v>
      </c>
      <c r="E4293" s="129" t="s">
        <v>1657</v>
      </c>
      <c r="F4293" s="129" t="s">
        <v>1656</v>
      </c>
      <c r="G4293" s="129" t="s">
        <v>1655</v>
      </c>
    </row>
    <row r="4294" spans="1:49">
      <c r="A4294" s="129">
        <v>946</v>
      </c>
      <c r="B4294" s="129" t="s">
        <v>2481</v>
      </c>
      <c r="C4294" s="129" t="s">
        <v>1653</v>
      </c>
      <c r="D4294" s="129" t="s">
        <v>2480</v>
      </c>
      <c r="E4294" s="129" t="s">
        <v>80</v>
      </c>
      <c r="F4294" s="129" t="s">
        <v>1652</v>
      </c>
      <c r="G4294" s="129" t="s">
        <v>1651</v>
      </c>
      <c r="I4294" s="129" t="s">
        <v>2485</v>
      </c>
      <c r="J4294" s="129" t="s">
        <v>1595</v>
      </c>
      <c r="K4294" s="129" t="s">
        <v>1595</v>
      </c>
      <c r="L4294" s="129" t="s">
        <v>1595</v>
      </c>
      <c r="M4294" s="129" t="s">
        <v>1595</v>
      </c>
      <c r="N4294" s="129" t="s">
        <v>1595</v>
      </c>
      <c r="O4294" s="129" t="s">
        <v>1595</v>
      </c>
      <c r="P4294" s="129" t="s">
        <v>1595</v>
      </c>
      <c r="Q4294" s="129" t="s">
        <v>1595</v>
      </c>
      <c r="R4294" s="129" t="s">
        <v>1595</v>
      </c>
      <c r="S4294" s="129" t="s">
        <v>1595</v>
      </c>
      <c r="T4294" s="129" t="s">
        <v>1595</v>
      </c>
      <c r="U4294" s="129" t="s">
        <v>1595</v>
      </c>
      <c r="V4294" s="129" t="s">
        <v>1595</v>
      </c>
      <c r="W4294" s="129" t="s">
        <v>1595</v>
      </c>
      <c r="X4294" s="129" t="s">
        <v>1595</v>
      </c>
      <c r="Y4294" s="129" t="s">
        <v>1595</v>
      </c>
      <c r="Z4294" s="129" t="s">
        <v>1595</v>
      </c>
      <c r="AA4294" s="129" t="s">
        <v>1595</v>
      </c>
      <c r="AB4294" s="129" t="s">
        <v>1595</v>
      </c>
      <c r="AC4294" s="129">
        <v>14.6</v>
      </c>
      <c r="AD4294" s="129">
        <v>16.375</v>
      </c>
      <c r="AE4294" s="129">
        <v>17.361999999999998</v>
      </c>
      <c r="AF4294" s="129">
        <v>13.763999999999999</v>
      </c>
      <c r="AG4294" s="129">
        <v>12.419</v>
      </c>
      <c r="AH4294" s="129">
        <v>11.372</v>
      </c>
      <c r="AI4294" s="129">
        <v>8.2710000000000008</v>
      </c>
      <c r="AJ4294" s="129">
        <v>5.6219999999999999</v>
      </c>
      <c r="AK4294" s="129">
        <v>4.298</v>
      </c>
      <c r="AL4294" s="129">
        <v>5.8419999999999996</v>
      </c>
      <c r="AM4294" s="129">
        <v>13.712</v>
      </c>
      <c r="AN4294" s="129">
        <v>17.806000000000001</v>
      </c>
      <c r="AO4294" s="129">
        <v>15.244999999999999</v>
      </c>
      <c r="AP4294" s="129">
        <v>13.246</v>
      </c>
      <c r="AQ4294" s="129">
        <v>11.8</v>
      </c>
      <c r="AR4294" s="129">
        <v>11</v>
      </c>
      <c r="AS4294" s="129">
        <v>10</v>
      </c>
      <c r="AT4294" s="129">
        <v>10</v>
      </c>
      <c r="AU4294" s="129">
        <v>10</v>
      </c>
      <c r="AV4294" s="129">
        <v>10</v>
      </c>
      <c r="AW4294" s="129">
        <v>2012</v>
      </c>
    </row>
    <row r="4295" spans="1:49">
      <c r="A4295" s="129">
        <v>946</v>
      </c>
      <c r="B4295" s="129" t="s">
        <v>2481</v>
      </c>
      <c r="C4295" s="129" t="s">
        <v>1650</v>
      </c>
      <c r="D4295" s="129" t="s">
        <v>2480</v>
      </c>
      <c r="E4295" s="129" t="s">
        <v>1649</v>
      </c>
      <c r="F4295" s="129" t="s">
        <v>1648</v>
      </c>
      <c r="G4295" s="129" t="s">
        <v>84</v>
      </c>
      <c r="H4295" s="129" t="s">
        <v>5</v>
      </c>
    </row>
    <row r="4296" spans="1:49">
      <c r="A4296" s="129">
        <v>946</v>
      </c>
      <c r="B4296" s="129" t="s">
        <v>2481</v>
      </c>
      <c r="C4296" s="129" t="s">
        <v>1647</v>
      </c>
      <c r="D4296" s="129" t="s">
        <v>2480</v>
      </c>
      <c r="E4296" s="129" t="s">
        <v>15</v>
      </c>
      <c r="F4296" s="129" t="s">
        <v>1646</v>
      </c>
      <c r="G4296" s="129" t="s">
        <v>84</v>
      </c>
      <c r="H4296" s="129" t="s">
        <v>5</v>
      </c>
      <c r="I4296" s="129" t="s">
        <v>2484</v>
      </c>
      <c r="J4296" s="129" t="s">
        <v>1595</v>
      </c>
      <c r="K4296" s="129" t="s">
        <v>1595</v>
      </c>
      <c r="L4296" s="129" t="s">
        <v>1595</v>
      </c>
      <c r="M4296" s="129" t="s">
        <v>1595</v>
      </c>
      <c r="N4296" s="129" t="s">
        <v>1595</v>
      </c>
      <c r="O4296" s="129" t="s">
        <v>1595</v>
      </c>
      <c r="P4296" s="129" t="s">
        <v>1595</v>
      </c>
      <c r="Q4296" s="129" t="s">
        <v>1595</v>
      </c>
      <c r="R4296" s="129" t="s">
        <v>1595</v>
      </c>
      <c r="S4296" s="129" t="s">
        <v>1595</v>
      </c>
      <c r="T4296" s="129" t="s">
        <v>1595</v>
      </c>
      <c r="U4296" s="129" t="s">
        <v>1595</v>
      </c>
      <c r="V4296" s="129" t="s">
        <v>1595</v>
      </c>
      <c r="W4296" s="129" t="s">
        <v>1595</v>
      </c>
      <c r="X4296" s="129" t="s">
        <v>1595</v>
      </c>
      <c r="Y4296" s="129" t="s">
        <v>1595</v>
      </c>
      <c r="Z4296" s="129" t="s">
        <v>1595</v>
      </c>
      <c r="AA4296" s="129" t="s">
        <v>1595</v>
      </c>
      <c r="AB4296" s="129" t="s">
        <v>1595</v>
      </c>
      <c r="AC4296" s="129">
        <v>3.524</v>
      </c>
      <c r="AD4296" s="129">
        <v>3.5</v>
      </c>
      <c r="AE4296" s="129">
        <v>3.4809999999999999</v>
      </c>
      <c r="AF4296" s="129">
        <v>3.4689999999999999</v>
      </c>
      <c r="AG4296" s="129">
        <v>3.4540000000000002</v>
      </c>
      <c r="AH4296" s="129">
        <v>3.4359999999999999</v>
      </c>
      <c r="AI4296" s="129">
        <v>3.4140000000000001</v>
      </c>
      <c r="AJ4296" s="129">
        <v>3.3940000000000001</v>
      </c>
      <c r="AK4296" s="129">
        <v>3.3759999999999999</v>
      </c>
      <c r="AL4296" s="129">
        <v>3.3580000000000001</v>
      </c>
      <c r="AM4296" s="129">
        <v>3.339</v>
      </c>
      <c r="AN4296" s="129">
        <v>3.2869999999999999</v>
      </c>
      <c r="AO4296" s="129">
        <v>3.03</v>
      </c>
      <c r="AP4296" s="129">
        <v>3.008</v>
      </c>
      <c r="AQ4296" s="129">
        <v>2.988</v>
      </c>
      <c r="AR4296" s="129">
        <v>2.97</v>
      </c>
      <c r="AS4296" s="129">
        <v>2.9550000000000001</v>
      </c>
      <c r="AT4296" s="129">
        <v>2.9409999999999998</v>
      </c>
      <c r="AU4296" s="129">
        <v>2.927</v>
      </c>
      <c r="AV4296" s="129">
        <v>2.9119999999999999</v>
      </c>
      <c r="AW4296" s="129">
        <v>2011</v>
      </c>
    </row>
    <row r="4297" spans="1:49">
      <c r="A4297" s="129">
        <v>946</v>
      </c>
      <c r="B4297" s="129" t="s">
        <v>2481</v>
      </c>
      <c r="C4297" s="129" t="s">
        <v>1644</v>
      </c>
      <c r="D4297" s="129" t="s">
        <v>2480</v>
      </c>
      <c r="E4297" s="129" t="s">
        <v>1642</v>
      </c>
      <c r="F4297" s="129" t="s">
        <v>1641</v>
      </c>
      <c r="G4297" s="129" t="s">
        <v>1608</v>
      </c>
      <c r="H4297" s="129" t="s">
        <v>1604</v>
      </c>
      <c r="I4297" s="129" t="s">
        <v>2483</v>
      </c>
      <c r="J4297" s="129" t="s">
        <v>1595</v>
      </c>
      <c r="K4297" s="129" t="s">
        <v>1595</v>
      </c>
      <c r="L4297" s="129" t="s">
        <v>1595</v>
      </c>
      <c r="M4297" s="129" t="s">
        <v>1595</v>
      </c>
      <c r="N4297" s="129" t="s">
        <v>1595</v>
      </c>
      <c r="O4297" s="129" t="s">
        <v>1595</v>
      </c>
      <c r="P4297" s="129" t="s">
        <v>1595</v>
      </c>
      <c r="Q4297" s="129" t="s">
        <v>1595</v>
      </c>
      <c r="R4297" s="129" t="s">
        <v>1595</v>
      </c>
      <c r="S4297" s="129" t="s">
        <v>1595</v>
      </c>
      <c r="T4297" s="129">
        <v>1.087</v>
      </c>
      <c r="U4297" s="129">
        <v>1.091</v>
      </c>
      <c r="V4297" s="129">
        <v>1.0900000000000001</v>
      </c>
      <c r="W4297" s="129">
        <v>3.4950000000000001</v>
      </c>
      <c r="X4297" s="129">
        <v>5.3550000000000004</v>
      </c>
      <c r="Y4297" s="129">
        <v>7.7889999999999997</v>
      </c>
      <c r="Z4297" s="129">
        <v>9.3339999999999996</v>
      </c>
      <c r="AA4297" s="129">
        <v>12.505000000000001</v>
      </c>
      <c r="AB4297" s="129">
        <v>14.036</v>
      </c>
      <c r="AC4297" s="129">
        <v>13.686999999999999</v>
      </c>
      <c r="AD4297" s="129">
        <v>14.717000000000001</v>
      </c>
      <c r="AE4297" s="129">
        <v>15.398999999999999</v>
      </c>
      <c r="AF4297" s="129">
        <v>16.469000000000001</v>
      </c>
      <c r="AG4297" s="129">
        <v>17.725999999999999</v>
      </c>
      <c r="AH4297" s="129">
        <v>19.939</v>
      </c>
      <c r="AI4297" s="129">
        <v>23.872</v>
      </c>
      <c r="AJ4297" s="129">
        <v>27.675000000000001</v>
      </c>
      <c r="AK4297" s="129">
        <v>33.54</v>
      </c>
      <c r="AL4297" s="129">
        <v>38.125</v>
      </c>
      <c r="AM4297" s="129">
        <v>31.919</v>
      </c>
      <c r="AN4297" s="129">
        <v>32.945</v>
      </c>
      <c r="AO4297" s="129">
        <v>34.915999999999997</v>
      </c>
      <c r="AP4297" s="129">
        <v>36.692999999999998</v>
      </c>
      <c r="AQ4297" s="129">
        <v>38.106999999999999</v>
      </c>
      <c r="AR4297" s="129">
        <v>40.295000000000002</v>
      </c>
      <c r="AS4297" s="129">
        <v>42.350999999999999</v>
      </c>
      <c r="AT4297" s="129">
        <v>44.424999999999997</v>
      </c>
      <c r="AU4297" s="129">
        <v>47.06</v>
      </c>
      <c r="AV4297" s="129">
        <v>49.94</v>
      </c>
      <c r="AW4297" s="129">
        <v>2012</v>
      </c>
    </row>
    <row r="4298" spans="1:49">
      <c r="A4298" s="129">
        <v>946</v>
      </c>
      <c r="B4298" s="129" t="s">
        <v>2481</v>
      </c>
      <c r="C4298" s="129" t="s">
        <v>1643</v>
      </c>
      <c r="D4298" s="129" t="s">
        <v>2480</v>
      </c>
      <c r="E4298" s="129" t="s">
        <v>1642</v>
      </c>
      <c r="F4298" s="129" t="s">
        <v>1641</v>
      </c>
      <c r="G4298" s="129" t="s">
        <v>1597</v>
      </c>
      <c r="I4298" s="129" t="s">
        <v>1640</v>
      </c>
      <c r="J4298" s="129" t="s">
        <v>1595</v>
      </c>
      <c r="K4298" s="129" t="s">
        <v>1595</v>
      </c>
      <c r="L4298" s="129" t="s">
        <v>1595</v>
      </c>
      <c r="M4298" s="129" t="s">
        <v>1595</v>
      </c>
      <c r="N4298" s="129" t="s">
        <v>1595</v>
      </c>
      <c r="O4298" s="129" t="s">
        <v>1595</v>
      </c>
      <c r="P4298" s="129" t="s">
        <v>1595</v>
      </c>
      <c r="Q4298" s="129" t="s">
        <v>1595</v>
      </c>
      <c r="R4298" s="129" t="s">
        <v>1595</v>
      </c>
      <c r="S4298" s="129" t="s">
        <v>1595</v>
      </c>
      <c r="T4298" s="129" t="s">
        <v>1595</v>
      </c>
      <c r="U4298" s="129" t="s">
        <v>1595</v>
      </c>
      <c r="V4298" s="129" t="s">
        <v>1595</v>
      </c>
      <c r="W4298" s="129" t="s">
        <v>1595</v>
      </c>
      <c r="X4298" s="129" t="s">
        <v>1595</v>
      </c>
      <c r="Y4298" s="129" t="s">
        <v>1595</v>
      </c>
      <c r="Z4298" s="129" t="s">
        <v>1595</v>
      </c>
      <c r="AA4298" s="129" t="s">
        <v>1595</v>
      </c>
      <c r="AB4298" s="129" t="s">
        <v>1595</v>
      </c>
      <c r="AC4298" s="129" t="s">
        <v>1595</v>
      </c>
      <c r="AD4298" s="129">
        <v>31.992000000000001</v>
      </c>
      <c r="AE4298" s="129">
        <v>31.504000000000001</v>
      </c>
      <c r="AF4298" s="129">
        <v>31.457999999999998</v>
      </c>
      <c r="AG4298" s="129">
        <v>30.972000000000001</v>
      </c>
      <c r="AH4298" s="129">
        <v>31.651</v>
      </c>
      <c r="AI4298" s="129">
        <v>32.972000000000001</v>
      </c>
      <c r="AJ4298" s="129">
        <v>33.253</v>
      </c>
      <c r="AK4298" s="129">
        <v>33.799999999999997</v>
      </c>
      <c r="AL4298" s="129">
        <v>34.064999999999998</v>
      </c>
      <c r="AM4298" s="129">
        <v>34.682000000000002</v>
      </c>
      <c r="AN4298" s="129">
        <v>34.561</v>
      </c>
      <c r="AO4298" s="129">
        <v>32.825000000000003</v>
      </c>
      <c r="AP4298" s="129">
        <v>32.417999999999999</v>
      </c>
      <c r="AQ4298" s="129">
        <v>32.036000000000001</v>
      </c>
      <c r="AR4298" s="129">
        <v>31.934000000000001</v>
      </c>
      <c r="AS4298" s="129">
        <v>31.466000000000001</v>
      </c>
      <c r="AT4298" s="129">
        <v>30.902999999999999</v>
      </c>
      <c r="AU4298" s="129">
        <v>30.654</v>
      </c>
      <c r="AV4298" s="129">
        <v>30.460999999999999</v>
      </c>
      <c r="AW4298" s="129">
        <v>2012</v>
      </c>
    </row>
    <row r="4299" spans="1:49">
      <c r="A4299" s="129">
        <v>946</v>
      </c>
      <c r="B4299" s="129" t="s">
        <v>2481</v>
      </c>
      <c r="C4299" s="129" t="s">
        <v>1639</v>
      </c>
      <c r="D4299" s="129" t="s">
        <v>2480</v>
      </c>
      <c r="E4299" s="129" t="s">
        <v>1637</v>
      </c>
      <c r="F4299" s="129" t="s">
        <v>1636</v>
      </c>
      <c r="G4299" s="129" t="s">
        <v>1608</v>
      </c>
      <c r="H4299" s="129" t="s">
        <v>1604</v>
      </c>
      <c r="I4299" s="129" t="s">
        <v>2483</v>
      </c>
      <c r="J4299" s="129" t="s">
        <v>1595</v>
      </c>
      <c r="K4299" s="129" t="s">
        <v>1595</v>
      </c>
      <c r="L4299" s="129" t="s">
        <v>1595</v>
      </c>
      <c r="M4299" s="129" t="s">
        <v>1595</v>
      </c>
      <c r="N4299" s="129" t="s">
        <v>1595</v>
      </c>
      <c r="O4299" s="129" t="s">
        <v>1595</v>
      </c>
      <c r="P4299" s="129" t="s">
        <v>1595</v>
      </c>
      <c r="Q4299" s="129" t="s">
        <v>1595</v>
      </c>
      <c r="R4299" s="129" t="s">
        <v>1595</v>
      </c>
      <c r="S4299" s="129" t="s">
        <v>1595</v>
      </c>
      <c r="T4299" s="129">
        <v>1.077</v>
      </c>
      <c r="U4299" s="129">
        <v>1.073</v>
      </c>
      <c r="V4299" s="129">
        <v>1.0740000000000001</v>
      </c>
      <c r="W4299" s="129">
        <v>4.1079999999999997</v>
      </c>
      <c r="X4299" s="129">
        <v>6.1829999999999998</v>
      </c>
      <c r="Y4299" s="129">
        <v>8.8680000000000003</v>
      </c>
      <c r="Z4299" s="129">
        <v>10.757999999999999</v>
      </c>
      <c r="AA4299" s="129">
        <v>13.195</v>
      </c>
      <c r="AB4299" s="129">
        <v>16.552</v>
      </c>
      <c r="AC4299" s="129">
        <v>17.321999999999999</v>
      </c>
      <c r="AD4299" s="129">
        <v>16.555</v>
      </c>
      <c r="AE4299" s="129">
        <v>17.172000000000001</v>
      </c>
      <c r="AF4299" s="129">
        <v>17.41</v>
      </c>
      <c r="AG4299" s="129">
        <v>18.454000000000001</v>
      </c>
      <c r="AH4299" s="129">
        <v>20.904</v>
      </c>
      <c r="AI4299" s="129">
        <v>24.238</v>
      </c>
      <c r="AJ4299" s="129">
        <v>28.047000000000001</v>
      </c>
      <c r="AK4299" s="129">
        <v>34.540999999999997</v>
      </c>
      <c r="AL4299" s="129">
        <v>41.811999999999998</v>
      </c>
      <c r="AM4299" s="129">
        <v>40.594000000000001</v>
      </c>
      <c r="AN4299" s="129">
        <v>39.844999999999999</v>
      </c>
      <c r="AO4299" s="129">
        <v>40.790999999999997</v>
      </c>
      <c r="AP4299" s="129">
        <v>40.472999999999999</v>
      </c>
      <c r="AQ4299" s="129">
        <v>41.5</v>
      </c>
      <c r="AR4299" s="129">
        <v>43.709000000000003</v>
      </c>
      <c r="AS4299" s="129">
        <v>45.845999999999997</v>
      </c>
      <c r="AT4299" s="129">
        <v>48.082000000000001</v>
      </c>
      <c r="AU4299" s="129">
        <v>50.843000000000004</v>
      </c>
      <c r="AV4299" s="129">
        <v>53.761000000000003</v>
      </c>
      <c r="AW4299" s="129">
        <v>2012</v>
      </c>
    </row>
    <row r="4300" spans="1:49">
      <c r="A4300" s="129">
        <v>946</v>
      </c>
      <c r="B4300" s="129" t="s">
        <v>2481</v>
      </c>
      <c r="C4300" s="129" t="s">
        <v>1638</v>
      </c>
      <c r="D4300" s="129" t="s">
        <v>2480</v>
      </c>
      <c r="E4300" s="129" t="s">
        <v>1637</v>
      </c>
      <c r="F4300" s="129" t="s">
        <v>1636</v>
      </c>
      <c r="G4300" s="129" t="s">
        <v>1597</v>
      </c>
      <c r="I4300" s="129" t="s">
        <v>1635</v>
      </c>
      <c r="J4300" s="129" t="s">
        <v>1595</v>
      </c>
      <c r="K4300" s="129" t="s">
        <v>1595</v>
      </c>
      <c r="L4300" s="129" t="s">
        <v>1595</v>
      </c>
      <c r="M4300" s="129" t="s">
        <v>1595</v>
      </c>
      <c r="N4300" s="129" t="s">
        <v>1595</v>
      </c>
      <c r="O4300" s="129" t="s">
        <v>1595</v>
      </c>
      <c r="P4300" s="129" t="s">
        <v>1595</v>
      </c>
      <c r="Q4300" s="129" t="s">
        <v>1595</v>
      </c>
      <c r="R4300" s="129" t="s">
        <v>1595</v>
      </c>
      <c r="S4300" s="129" t="s">
        <v>1595</v>
      </c>
      <c r="T4300" s="129" t="s">
        <v>1595</v>
      </c>
      <c r="U4300" s="129" t="s">
        <v>1595</v>
      </c>
      <c r="V4300" s="129" t="s">
        <v>1595</v>
      </c>
      <c r="W4300" s="129" t="s">
        <v>1595</v>
      </c>
      <c r="X4300" s="129" t="s">
        <v>1595</v>
      </c>
      <c r="Y4300" s="129" t="s">
        <v>1595</v>
      </c>
      <c r="Z4300" s="129" t="s">
        <v>1595</v>
      </c>
      <c r="AA4300" s="129" t="s">
        <v>1595</v>
      </c>
      <c r="AB4300" s="129" t="s">
        <v>1595</v>
      </c>
      <c r="AC4300" s="129" t="s">
        <v>1595</v>
      </c>
      <c r="AD4300" s="129">
        <v>35.985999999999997</v>
      </c>
      <c r="AE4300" s="129">
        <v>35.131</v>
      </c>
      <c r="AF4300" s="129">
        <v>33.256999999999998</v>
      </c>
      <c r="AG4300" s="129">
        <v>32.244</v>
      </c>
      <c r="AH4300" s="129">
        <v>33.183</v>
      </c>
      <c r="AI4300" s="129">
        <v>33.476999999999997</v>
      </c>
      <c r="AJ4300" s="129">
        <v>33.698999999999998</v>
      </c>
      <c r="AK4300" s="129">
        <v>34.808999999999997</v>
      </c>
      <c r="AL4300" s="129">
        <v>37.359000000000002</v>
      </c>
      <c r="AM4300" s="129">
        <v>44.109000000000002</v>
      </c>
      <c r="AN4300" s="129">
        <v>41.8</v>
      </c>
      <c r="AO4300" s="129">
        <v>38.348999999999997</v>
      </c>
      <c r="AP4300" s="129">
        <v>35.756999999999998</v>
      </c>
      <c r="AQ4300" s="129">
        <v>34.887999999999998</v>
      </c>
      <c r="AR4300" s="129">
        <v>34.639000000000003</v>
      </c>
      <c r="AS4300" s="129">
        <v>34.063000000000002</v>
      </c>
      <c r="AT4300" s="129">
        <v>33.447000000000003</v>
      </c>
      <c r="AU4300" s="129">
        <v>33.118000000000002</v>
      </c>
      <c r="AV4300" s="129">
        <v>32.790999999999997</v>
      </c>
      <c r="AW4300" s="129">
        <v>2012</v>
      </c>
    </row>
    <row r="4301" spans="1:49">
      <c r="A4301" s="129">
        <v>946</v>
      </c>
      <c r="B4301" s="129" t="s">
        <v>2481</v>
      </c>
      <c r="C4301" s="129" t="s">
        <v>1634</v>
      </c>
      <c r="D4301" s="129" t="s">
        <v>2480</v>
      </c>
      <c r="E4301" s="129" t="s">
        <v>1632</v>
      </c>
      <c r="F4301" s="129" t="s">
        <v>1631</v>
      </c>
      <c r="G4301" s="129" t="s">
        <v>1608</v>
      </c>
      <c r="H4301" s="129" t="s">
        <v>1604</v>
      </c>
      <c r="I4301" s="129" t="s">
        <v>2483</v>
      </c>
      <c r="J4301" s="129" t="s">
        <v>1595</v>
      </c>
      <c r="K4301" s="129" t="s">
        <v>1595</v>
      </c>
      <c r="L4301" s="129" t="s">
        <v>1595</v>
      </c>
      <c r="M4301" s="129" t="s">
        <v>1595</v>
      </c>
      <c r="N4301" s="129" t="s">
        <v>1595</v>
      </c>
      <c r="O4301" s="129" t="s">
        <v>1595</v>
      </c>
      <c r="P4301" s="129" t="s">
        <v>1595</v>
      </c>
      <c r="Q4301" s="129" t="s">
        <v>1595</v>
      </c>
      <c r="R4301" s="129" t="s">
        <v>1595</v>
      </c>
      <c r="S4301" s="129" t="s">
        <v>1595</v>
      </c>
      <c r="T4301" s="129">
        <v>8.9999999999999993E-3</v>
      </c>
      <c r="U4301" s="129">
        <v>1.7000000000000001E-2</v>
      </c>
      <c r="V4301" s="129">
        <v>1.6E-2</v>
      </c>
      <c r="W4301" s="129">
        <v>-0.61399999999999999</v>
      </c>
      <c r="X4301" s="129">
        <v>-0.82799999999999996</v>
      </c>
      <c r="Y4301" s="129">
        <v>-1.079</v>
      </c>
      <c r="Z4301" s="129">
        <v>-1.4239999999999999</v>
      </c>
      <c r="AA4301" s="129">
        <v>-0.69</v>
      </c>
      <c r="AB4301" s="129">
        <v>-2.516</v>
      </c>
      <c r="AC4301" s="129">
        <v>-3.6349999999999998</v>
      </c>
      <c r="AD4301" s="129">
        <v>-1.837</v>
      </c>
      <c r="AE4301" s="129">
        <v>-1.7729999999999999</v>
      </c>
      <c r="AF4301" s="129">
        <v>-0.94199999999999995</v>
      </c>
      <c r="AG4301" s="129">
        <v>-0.72799999999999998</v>
      </c>
      <c r="AH4301" s="129">
        <v>-0.96499999999999997</v>
      </c>
      <c r="AI4301" s="129">
        <v>-0.36599999999999999</v>
      </c>
      <c r="AJ4301" s="129">
        <v>-0.371</v>
      </c>
      <c r="AK4301" s="129">
        <v>-1.0009999999999999</v>
      </c>
      <c r="AL4301" s="129">
        <v>-3.6869999999999998</v>
      </c>
      <c r="AM4301" s="129">
        <v>-8.6760000000000002</v>
      </c>
      <c r="AN4301" s="129">
        <v>-6.9009999999999998</v>
      </c>
      <c r="AO4301" s="129">
        <v>-5.875</v>
      </c>
      <c r="AP4301" s="129">
        <v>-3.78</v>
      </c>
      <c r="AQ4301" s="129">
        <v>-3.3929999999999998</v>
      </c>
      <c r="AR4301" s="129">
        <v>-3.4140000000000001</v>
      </c>
      <c r="AS4301" s="129">
        <v>-3.4950000000000001</v>
      </c>
      <c r="AT4301" s="129">
        <v>-3.657</v>
      </c>
      <c r="AU4301" s="129">
        <v>-3.7829999999999999</v>
      </c>
      <c r="AV4301" s="129">
        <v>-3.8210000000000002</v>
      </c>
      <c r="AW4301" s="129">
        <v>2012</v>
      </c>
    </row>
    <row r="4302" spans="1:49">
      <c r="A4302" s="129">
        <v>946</v>
      </c>
      <c r="B4302" s="129" t="s">
        <v>2481</v>
      </c>
      <c r="C4302" s="129" t="s">
        <v>1633</v>
      </c>
      <c r="D4302" s="129" t="s">
        <v>2480</v>
      </c>
      <c r="E4302" s="129" t="s">
        <v>1632</v>
      </c>
      <c r="F4302" s="129" t="s">
        <v>1631</v>
      </c>
      <c r="G4302" s="129" t="s">
        <v>1597</v>
      </c>
      <c r="I4302" s="129" t="s">
        <v>1630</v>
      </c>
      <c r="J4302" s="129" t="s">
        <v>1595</v>
      </c>
      <c r="K4302" s="129" t="s">
        <v>1595</v>
      </c>
      <c r="L4302" s="129" t="s">
        <v>1595</v>
      </c>
      <c r="M4302" s="129" t="s">
        <v>1595</v>
      </c>
      <c r="N4302" s="129" t="s">
        <v>1595</v>
      </c>
      <c r="O4302" s="129" t="s">
        <v>1595</v>
      </c>
      <c r="P4302" s="129" t="s">
        <v>1595</v>
      </c>
      <c r="Q4302" s="129" t="s">
        <v>1595</v>
      </c>
      <c r="R4302" s="129" t="s">
        <v>1595</v>
      </c>
      <c r="S4302" s="129" t="s">
        <v>1595</v>
      </c>
      <c r="T4302" s="129" t="s">
        <v>1595</v>
      </c>
      <c r="U4302" s="129" t="s">
        <v>1595</v>
      </c>
      <c r="V4302" s="129" t="s">
        <v>1595</v>
      </c>
      <c r="W4302" s="129" t="s">
        <v>1595</v>
      </c>
      <c r="X4302" s="129" t="s">
        <v>1595</v>
      </c>
      <c r="Y4302" s="129" t="s">
        <v>1595</v>
      </c>
      <c r="Z4302" s="129" t="s">
        <v>1595</v>
      </c>
      <c r="AA4302" s="129" t="s">
        <v>1595</v>
      </c>
      <c r="AB4302" s="129" t="s">
        <v>1595</v>
      </c>
      <c r="AC4302" s="129" t="s">
        <v>1595</v>
      </c>
      <c r="AD4302" s="129">
        <v>-3.9940000000000002</v>
      </c>
      <c r="AE4302" s="129">
        <v>-3.6269999999999998</v>
      </c>
      <c r="AF4302" s="129">
        <v>-1.7989999999999999</v>
      </c>
      <c r="AG4302" s="129">
        <v>-1.2729999999999999</v>
      </c>
      <c r="AH4302" s="129">
        <v>-1.5309999999999999</v>
      </c>
      <c r="AI4302" s="129">
        <v>-0.505</v>
      </c>
      <c r="AJ4302" s="129">
        <v>-0.44600000000000001</v>
      </c>
      <c r="AK4302" s="129">
        <v>-1.0089999999999999</v>
      </c>
      <c r="AL4302" s="129">
        <v>-3.294</v>
      </c>
      <c r="AM4302" s="129">
        <v>-9.4269999999999996</v>
      </c>
      <c r="AN4302" s="129">
        <v>-7.2389999999999999</v>
      </c>
      <c r="AO4302" s="129">
        <v>-5.5229999999999997</v>
      </c>
      <c r="AP4302" s="129">
        <v>-3.339</v>
      </c>
      <c r="AQ4302" s="129">
        <v>-2.8519999999999999</v>
      </c>
      <c r="AR4302" s="129">
        <v>-2.7050000000000001</v>
      </c>
      <c r="AS4302" s="129">
        <v>-2.597</v>
      </c>
      <c r="AT4302" s="129">
        <v>-2.544</v>
      </c>
      <c r="AU4302" s="129">
        <v>-2.464</v>
      </c>
      <c r="AV4302" s="129">
        <v>-2.33</v>
      </c>
      <c r="AW4302" s="129">
        <v>2012</v>
      </c>
    </row>
    <row r="4303" spans="1:49">
      <c r="A4303" s="129">
        <v>946</v>
      </c>
      <c r="B4303" s="129" t="s">
        <v>2481</v>
      </c>
      <c r="C4303" s="129" t="s">
        <v>1629</v>
      </c>
      <c r="D4303" s="129" t="s">
        <v>2480</v>
      </c>
      <c r="E4303" s="129" t="s">
        <v>1627</v>
      </c>
      <c r="F4303" s="129" t="s">
        <v>1626</v>
      </c>
      <c r="G4303" s="129" t="s">
        <v>1608</v>
      </c>
      <c r="H4303" s="129" t="s">
        <v>1604</v>
      </c>
      <c r="I4303" s="129" t="s">
        <v>2483</v>
      </c>
      <c r="J4303" s="129" t="s">
        <v>1595</v>
      </c>
      <c r="K4303" s="129" t="s">
        <v>1595</v>
      </c>
      <c r="L4303" s="129" t="s">
        <v>1595</v>
      </c>
      <c r="M4303" s="129" t="s">
        <v>1595</v>
      </c>
      <c r="N4303" s="129" t="s">
        <v>1595</v>
      </c>
      <c r="O4303" s="129" t="s">
        <v>1595</v>
      </c>
      <c r="P4303" s="129" t="s">
        <v>1595</v>
      </c>
      <c r="Q4303" s="129" t="s">
        <v>1595</v>
      </c>
      <c r="R4303" s="129" t="s">
        <v>1595</v>
      </c>
      <c r="S4303" s="129" t="s">
        <v>1595</v>
      </c>
      <c r="T4303" s="129" t="s">
        <v>1595</v>
      </c>
      <c r="U4303" s="129" t="s">
        <v>1595</v>
      </c>
      <c r="V4303" s="129" t="s">
        <v>1595</v>
      </c>
      <c r="W4303" s="129" t="s">
        <v>1595</v>
      </c>
      <c r="X4303" s="129" t="s">
        <v>1595</v>
      </c>
      <c r="Y4303" s="129" t="s">
        <v>1595</v>
      </c>
      <c r="Z4303" s="129" t="s">
        <v>1595</v>
      </c>
      <c r="AA4303" s="129" t="s">
        <v>1595</v>
      </c>
      <c r="AB4303" s="129" t="s">
        <v>1595</v>
      </c>
      <c r="AC4303" s="129" t="s">
        <v>1595</v>
      </c>
      <c r="AD4303" s="129">
        <v>-0.39600000000000002</v>
      </c>
      <c r="AE4303" s="129">
        <v>-0.88</v>
      </c>
      <c r="AF4303" s="129">
        <v>-0.38300000000000001</v>
      </c>
      <c r="AG4303" s="129">
        <v>-0.751</v>
      </c>
      <c r="AH4303" s="129">
        <v>-1.208</v>
      </c>
      <c r="AI4303" s="129">
        <v>-1</v>
      </c>
      <c r="AJ4303" s="129">
        <v>-1.81</v>
      </c>
      <c r="AK4303" s="129">
        <v>-3.8929999999999998</v>
      </c>
      <c r="AL4303" s="129">
        <v>-6.8680000000000003</v>
      </c>
      <c r="AM4303" s="129">
        <v>-6.0410000000000004</v>
      </c>
      <c r="AN4303" s="129">
        <v>-4.79</v>
      </c>
      <c r="AO4303" s="129">
        <v>-3.992</v>
      </c>
      <c r="AP4303" s="129">
        <v>-2.8279999999999998</v>
      </c>
      <c r="AQ4303" s="129">
        <v>-2.218</v>
      </c>
      <c r="AR4303" s="129">
        <v>-2.3530000000000002</v>
      </c>
      <c r="AS4303" s="129">
        <v>-2.6019999999999999</v>
      </c>
      <c r="AT4303" s="129">
        <v>-2.6709999999999998</v>
      </c>
      <c r="AU4303" s="129">
        <v>-2.895</v>
      </c>
      <c r="AV4303" s="129">
        <v>-3.1789999999999998</v>
      </c>
      <c r="AW4303" s="129">
        <v>2012</v>
      </c>
    </row>
    <row r="4304" spans="1:49">
      <c r="A4304" s="129">
        <v>946</v>
      </c>
      <c r="B4304" s="129" t="s">
        <v>2481</v>
      </c>
      <c r="C4304" s="129" t="s">
        <v>1628</v>
      </c>
      <c r="D4304" s="129" t="s">
        <v>2480</v>
      </c>
      <c r="E4304" s="129" t="s">
        <v>1627</v>
      </c>
      <c r="F4304" s="129" t="s">
        <v>1626</v>
      </c>
      <c r="G4304" s="129" t="s">
        <v>1625</v>
      </c>
      <c r="I4304" s="129" t="s">
        <v>1765</v>
      </c>
      <c r="J4304" s="129" t="s">
        <v>1595</v>
      </c>
      <c r="K4304" s="129" t="s">
        <v>1595</v>
      </c>
      <c r="L4304" s="129" t="s">
        <v>1595</v>
      </c>
      <c r="M4304" s="129" t="s">
        <v>1595</v>
      </c>
      <c r="N4304" s="129" t="s">
        <v>1595</v>
      </c>
      <c r="O4304" s="129" t="s">
        <v>1595</v>
      </c>
      <c r="P4304" s="129" t="s">
        <v>1595</v>
      </c>
      <c r="Q4304" s="129" t="s">
        <v>1595</v>
      </c>
      <c r="R4304" s="129" t="s">
        <v>1595</v>
      </c>
      <c r="S4304" s="129" t="s">
        <v>1595</v>
      </c>
      <c r="T4304" s="129" t="s">
        <v>1595</v>
      </c>
      <c r="U4304" s="129" t="s">
        <v>1595</v>
      </c>
      <c r="V4304" s="129" t="s">
        <v>1595</v>
      </c>
      <c r="W4304" s="129" t="s">
        <v>1595</v>
      </c>
      <c r="X4304" s="129" t="s">
        <v>1595</v>
      </c>
      <c r="Y4304" s="129" t="s">
        <v>1595</v>
      </c>
      <c r="Z4304" s="129" t="s">
        <v>1595</v>
      </c>
      <c r="AA4304" s="129" t="s">
        <v>1595</v>
      </c>
      <c r="AB4304" s="129" t="s">
        <v>1595</v>
      </c>
      <c r="AC4304" s="129" t="s">
        <v>1595</v>
      </c>
      <c r="AD4304" s="129">
        <v>-0.83099999999999996</v>
      </c>
      <c r="AE4304" s="129">
        <v>-1.752</v>
      </c>
      <c r="AF4304" s="129">
        <v>-0.71599999999999997</v>
      </c>
      <c r="AG4304" s="129">
        <v>-1.3240000000000001</v>
      </c>
      <c r="AH4304" s="129">
        <v>-1.946</v>
      </c>
      <c r="AI4304" s="129">
        <v>-1.421</v>
      </c>
      <c r="AJ4304" s="129">
        <v>-2.2730000000000001</v>
      </c>
      <c r="AK4304" s="129">
        <v>-4.2539999999999996</v>
      </c>
      <c r="AL4304" s="129">
        <v>-6.6219999999999999</v>
      </c>
      <c r="AM4304" s="129">
        <v>-6.08</v>
      </c>
      <c r="AN4304" s="129">
        <v>-4.7149999999999999</v>
      </c>
      <c r="AO4304" s="129">
        <v>-3.6509999999999998</v>
      </c>
      <c r="AP4304" s="129">
        <v>-2.4689999999999999</v>
      </c>
      <c r="AQ4304" s="129">
        <v>-1.861</v>
      </c>
      <c r="AR4304" s="129">
        <v>-1.867</v>
      </c>
      <c r="AS4304" s="129">
        <v>-1.9350000000000001</v>
      </c>
      <c r="AT4304" s="129">
        <v>-1.86</v>
      </c>
      <c r="AU4304" s="129">
        <v>-1.8879999999999999</v>
      </c>
      <c r="AV4304" s="129">
        <v>-1.9410000000000001</v>
      </c>
      <c r="AW4304" s="129">
        <v>2012</v>
      </c>
    </row>
    <row r="4305" spans="1:49">
      <c r="A4305" s="129">
        <v>946</v>
      </c>
      <c r="B4305" s="129" t="s">
        <v>2481</v>
      </c>
      <c r="C4305" s="129" t="s">
        <v>1624</v>
      </c>
      <c r="D4305" s="129" t="s">
        <v>2480</v>
      </c>
      <c r="E4305" s="129" t="s">
        <v>1622</v>
      </c>
      <c r="F4305" s="129" t="s">
        <v>1621</v>
      </c>
      <c r="G4305" s="129" t="s">
        <v>1608</v>
      </c>
      <c r="H4305" s="129" t="s">
        <v>1604</v>
      </c>
      <c r="I4305" s="129" t="s">
        <v>2483</v>
      </c>
      <c r="J4305" s="129" t="s">
        <v>1595</v>
      </c>
      <c r="K4305" s="129" t="s">
        <v>1595</v>
      </c>
      <c r="L4305" s="129" t="s">
        <v>1595</v>
      </c>
      <c r="M4305" s="129" t="s">
        <v>1595</v>
      </c>
      <c r="N4305" s="129" t="s">
        <v>1595</v>
      </c>
      <c r="O4305" s="129" t="s">
        <v>1595</v>
      </c>
      <c r="P4305" s="129" t="s">
        <v>1595</v>
      </c>
      <c r="Q4305" s="129" t="s">
        <v>1595</v>
      </c>
      <c r="R4305" s="129" t="s">
        <v>1595</v>
      </c>
      <c r="S4305" s="129" t="s">
        <v>1595</v>
      </c>
      <c r="T4305" s="129" t="s">
        <v>1595</v>
      </c>
      <c r="U4305" s="129" t="s">
        <v>1595</v>
      </c>
      <c r="V4305" s="129" t="s">
        <v>1595</v>
      </c>
      <c r="W4305" s="129" t="s">
        <v>1595</v>
      </c>
      <c r="X4305" s="129" t="s">
        <v>1595</v>
      </c>
      <c r="Y4305" s="129" t="s">
        <v>1595</v>
      </c>
      <c r="Z4305" s="129" t="s">
        <v>1595</v>
      </c>
      <c r="AA4305" s="129" t="s">
        <v>1595</v>
      </c>
      <c r="AB4305" s="129" t="s">
        <v>1595</v>
      </c>
      <c r="AC4305" s="129" t="s">
        <v>1595</v>
      </c>
      <c r="AD4305" s="129">
        <v>-1.327</v>
      </c>
      <c r="AE4305" s="129">
        <v>-1.2589999999999999</v>
      </c>
      <c r="AF4305" s="129">
        <v>-0.46300000000000002</v>
      </c>
      <c r="AG4305" s="129">
        <v>-0.20200000000000001</v>
      </c>
      <c r="AH4305" s="129">
        <v>-0.49299999999999999</v>
      </c>
      <c r="AI4305" s="129">
        <v>9.7000000000000003E-2</v>
      </c>
      <c r="AJ4305" s="129">
        <v>9.7000000000000003E-2</v>
      </c>
      <c r="AK4305" s="129">
        <v>-0.51700000000000002</v>
      </c>
      <c r="AL4305" s="129">
        <v>-3.125</v>
      </c>
      <c r="AM4305" s="129">
        <v>-7.633</v>
      </c>
      <c r="AN4305" s="129">
        <v>-5.2539999999999996</v>
      </c>
      <c r="AO4305" s="129">
        <v>-3.9830000000000001</v>
      </c>
      <c r="AP4305" s="129">
        <v>-1.5389999999999999</v>
      </c>
      <c r="AQ4305" s="129">
        <v>-1.1779999999999999</v>
      </c>
      <c r="AR4305" s="129">
        <v>-0.89400000000000002</v>
      </c>
      <c r="AS4305" s="129">
        <v>-0.79400000000000004</v>
      </c>
      <c r="AT4305" s="129">
        <v>-0.80300000000000005</v>
      </c>
      <c r="AU4305" s="129">
        <v>-0.67500000000000004</v>
      </c>
      <c r="AV4305" s="129">
        <v>-0.498</v>
      </c>
      <c r="AW4305" s="129">
        <v>2012</v>
      </c>
    </row>
    <row r="4306" spans="1:49">
      <c r="A4306" s="129">
        <v>946</v>
      </c>
      <c r="B4306" s="129" t="s">
        <v>2481</v>
      </c>
      <c r="C4306" s="129" t="s">
        <v>1623</v>
      </c>
      <c r="D4306" s="129" t="s">
        <v>2480</v>
      </c>
      <c r="E4306" s="129" t="s">
        <v>1622</v>
      </c>
      <c r="F4306" s="129" t="s">
        <v>1621</v>
      </c>
      <c r="G4306" s="129" t="s">
        <v>1597</v>
      </c>
      <c r="I4306" s="129" t="s">
        <v>1747</v>
      </c>
      <c r="J4306" s="129" t="s">
        <v>1595</v>
      </c>
      <c r="K4306" s="129" t="s">
        <v>1595</v>
      </c>
      <c r="L4306" s="129" t="s">
        <v>1595</v>
      </c>
      <c r="M4306" s="129" t="s">
        <v>1595</v>
      </c>
      <c r="N4306" s="129" t="s">
        <v>1595</v>
      </c>
      <c r="O4306" s="129" t="s">
        <v>1595</v>
      </c>
      <c r="P4306" s="129" t="s">
        <v>1595</v>
      </c>
      <c r="Q4306" s="129" t="s">
        <v>1595</v>
      </c>
      <c r="R4306" s="129" t="s">
        <v>1595</v>
      </c>
      <c r="S4306" s="129" t="s">
        <v>1595</v>
      </c>
      <c r="T4306" s="129" t="s">
        <v>1595</v>
      </c>
      <c r="U4306" s="129" t="s">
        <v>1595</v>
      </c>
      <c r="V4306" s="129" t="s">
        <v>1595</v>
      </c>
      <c r="W4306" s="129" t="s">
        <v>1595</v>
      </c>
      <c r="X4306" s="129" t="s">
        <v>1595</v>
      </c>
      <c r="Y4306" s="129" t="s">
        <v>1595</v>
      </c>
      <c r="Z4306" s="129" t="s">
        <v>1595</v>
      </c>
      <c r="AA4306" s="129" t="s">
        <v>1595</v>
      </c>
      <c r="AB4306" s="129" t="s">
        <v>1595</v>
      </c>
      <c r="AC4306" s="129" t="s">
        <v>1595</v>
      </c>
      <c r="AD4306" s="129">
        <v>-2.8849999999999998</v>
      </c>
      <c r="AE4306" s="129">
        <v>-2.5760000000000001</v>
      </c>
      <c r="AF4306" s="129">
        <v>-0.88400000000000001</v>
      </c>
      <c r="AG4306" s="129">
        <v>-0.35199999999999998</v>
      </c>
      <c r="AH4306" s="129">
        <v>-0.78200000000000003</v>
      </c>
      <c r="AI4306" s="129">
        <v>0.13400000000000001</v>
      </c>
      <c r="AJ4306" s="129">
        <v>0.11600000000000001</v>
      </c>
      <c r="AK4306" s="129">
        <v>-0.52100000000000002</v>
      </c>
      <c r="AL4306" s="129">
        <v>-2.7919999999999998</v>
      </c>
      <c r="AM4306" s="129">
        <v>-8.2940000000000005</v>
      </c>
      <c r="AN4306" s="129">
        <v>-5.5119999999999996</v>
      </c>
      <c r="AO4306" s="129">
        <v>-3.7440000000000002</v>
      </c>
      <c r="AP4306" s="129">
        <v>-1.36</v>
      </c>
      <c r="AQ4306" s="129">
        <v>-0.99</v>
      </c>
      <c r="AR4306" s="129">
        <v>-0.70799999999999996</v>
      </c>
      <c r="AS4306" s="129">
        <v>-0.59</v>
      </c>
      <c r="AT4306" s="129">
        <v>-0.55900000000000005</v>
      </c>
      <c r="AU4306" s="129">
        <v>-0.44</v>
      </c>
      <c r="AV4306" s="129">
        <v>-0.30399999999999999</v>
      </c>
      <c r="AW4306" s="129">
        <v>2012</v>
      </c>
    </row>
    <row r="4307" spans="1:49">
      <c r="A4307" s="129">
        <v>946</v>
      </c>
      <c r="B4307" s="129" t="s">
        <v>2481</v>
      </c>
      <c r="C4307" s="129" t="s">
        <v>1620</v>
      </c>
      <c r="D4307" s="129" t="s">
        <v>2480</v>
      </c>
      <c r="E4307" s="129" t="s">
        <v>1618</v>
      </c>
      <c r="F4307" s="129" t="s">
        <v>1617</v>
      </c>
      <c r="G4307" s="129" t="s">
        <v>1608</v>
      </c>
      <c r="H4307" s="129" t="s">
        <v>1604</v>
      </c>
      <c r="I4307" s="129" t="s">
        <v>2483</v>
      </c>
      <c r="J4307" s="129" t="s">
        <v>1595</v>
      </c>
      <c r="K4307" s="129" t="s">
        <v>1595</v>
      </c>
      <c r="L4307" s="129" t="s">
        <v>1595</v>
      </c>
      <c r="M4307" s="129" t="s">
        <v>1595</v>
      </c>
      <c r="N4307" s="129" t="s">
        <v>1595</v>
      </c>
      <c r="O4307" s="129" t="s">
        <v>1595</v>
      </c>
      <c r="P4307" s="129" t="s">
        <v>1595</v>
      </c>
      <c r="Q4307" s="129" t="s">
        <v>1595</v>
      </c>
      <c r="R4307" s="129" t="s">
        <v>1595</v>
      </c>
      <c r="S4307" s="129" t="s">
        <v>1595</v>
      </c>
      <c r="T4307" s="129" t="s">
        <v>1595</v>
      </c>
      <c r="U4307" s="129" t="s">
        <v>1595</v>
      </c>
      <c r="V4307" s="129" t="s">
        <v>1595</v>
      </c>
      <c r="W4307" s="129" t="s">
        <v>1595</v>
      </c>
      <c r="X4307" s="129" t="s">
        <v>1595</v>
      </c>
      <c r="Y4307" s="129" t="s">
        <v>1595</v>
      </c>
      <c r="Z4307" s="129" t="s">
        <v>1595</v>
      </c>
      <c r="AA4307" s="129" t="s">
        <v>1595</v>
      </c>
      <c r="AB4307" s="129">
        <v>7.8319999999999999</v>
      </c>
      <c r="AC4307" s="129">
        <v>10.996</v>
      </c>
      <c r="AD4307" s="129">
        <v>9.0419999999999998</v>
      </c>
      <c r="AE4307" s="129">
        <v>9.0350000000000001</v>
      </c>
      <c r="AF4307" s="129">
        <v>9.0329999999999995</v>
      </c>
      <c r="AG4307" s="129">
        <v>8.9879999999999995</v>
      </c>
      <c r="AH4307" s="129">
        <v>9.1509999999999998</v>
      </c>
      <c r="AI4307" s="129">
        <v>10.052</v>
      </c>
      <c r="AJ4307" s="129">
        <v>9.1460000000000008</v>
      </c>
      <c r="AK4307" s="129">
        <v>11.01</v>
      </c>
      <c r="AL4307" s="129">
        <v>14.238</v>
      </c>
      <c r="AM4307" s="129">
        <v>21.535</v>
      </c>
      <c r="AN4307" s="129">
        <v>29.684999999999999</v>
      </c>
      <c r="AO4307" s="129">
        <v>37.148000000000003</v>
      </c>
      <c r="AP4307" s="129">
        <v>39.451000000000001</v>
      </c>
      <c r="AQ4307" s="129">
        <v>42.844000000000001</v>
      </c>
      <c r="AR4307" s="129">
        <v>46.258000000000003</v>
      </c>
      <c r="AS4307" s="129">
        <v>49.753</v>
      </c>
      <c r="AT4307" s="129">
        <v>53.41</v>
      </c>
      <c r="AU4307" s="129">
        <v>57.192</v>
      </c>
      <c r="AV4307" s="129">
        <v>61.012999999999998</v>
      </c>
      <c r="AW4307" s="129">
        <v>2012</v>
      </c>
    </row>
    <row r="4308" spans="1:49">
      <c r="A4308" s="129">
        <v>946</v>
      </c>
      <c r="B4308" s="129" t="s">
        <v>2481</v>
      </c>
      <c r="C4308" s="129" t="s">
        <v>1619</v>
      </c>
      <c r="D4308" s="129" t="s">
        <v>2480</v>
      </c>
      <c r="E4308" s="129" t="s">
        <v>1618</v>
      </c>
      <c r="F4308" s="129" t="s">
        <v>1617</v>
      </c>
      <c r="G4308" s="129" t="s">
        <v>1597</v>
      </c>
      <c r="I4308" s="129" t="s">
        <v>1738</v>
      </c>
      <c r="J4308" s="129" t="s">
        <v>1595</v>
      </c>
      <c r="K4308" s="129" t="s">
        <v>1595</v>
      </c>
      <c r="L4308" s="129" t="s">
        <v>1595</v>
      </c>
      <c r="M4308" s="129" t="s">
        <v>1595</v>
      </c>
      <c r="N4308" s="129" t="s">
        <v>1595</v>
      </c>
      <c r="O4308" s="129" t="s">
        <v>1595</v>
      </c>
      <c r="P4308" s="129" t="s">
        <v>1595</v>
      </c>
      <c r="Q4308" s="129" t="s">
        <v>1595</v>
      </c>
      <c r="R4308" s="129" t="s">
        <v>1595</v>
      </c>
      <c r="S4308" s="129" t="s">
        <v>1595</v>
      </c>
      <c r="T4308" s="129" t="s">
        <v>1595</v>
      </c>
      <c r="U4308" s="129" t="s">
        <v>1595</v>
      </c>
      <c r="V4308" s="129" t="s">
        <v>1595</v>
      </c>
      <c r="W4308" s="129" t="s">
        <v>1595</v>
      </c>
      <c r="X4308" s="129" t="s">
        <v>1595</v>
      </c>
      <c r="Y4308" s="129" t="s">
        <v>1595</v>
      </c>
      <c r="Z4308" s="129" t="s">
        <v>1595</v>
      </c>
      <c r="AA4308" s="129" t="s">
        <v>1595</v>
      </c>
      <c r="AB4308" s="129" t="s">
        <v>1595</v>
      </c>
      <c r="AC4308" s="129" t="s">
        <v>1595</v>
      </c>
      <c r="AD4308" s="129">
        <v>19.654</v>
      </c>
      <c r="AE4308" s="129">
        <v>18.484000000000002</v>
      </c>
      <c r="AF4308" s="129">
        <v>17.254999999999999</v>
      </c>
      <c r="AG4308" s="129">
        <v>15.704000000000001</v>
      </c>
      <c r="AH4308" s="129">
        <v>14.526999999999999</v>
      </c>
      <c r="AI4308" s="129">
        <v>13.882999999999999</v>
      </c>
      <c r="AJ4308" s="129">
        <v>10.989000000000001</v>
      </c>
      <c r="AK4308" s="129">
        <v>11.096</v>
      </c>
      <c r="AL4308" s="129">
        <v>12.722</v>
      </c>
      <c r="AM4308" s="129">
        <v>23.399000000000001</v>
      </c>
      <c r="AN4308" s="129">
        <v>31.140999999999998</v>
      </c>
      <c r="AO4308" s="129">
        <v>34.923000000000002</v>
      </c>
      <c r="AP4308" s="129">
        <v>34.853999999999999</v>
      </c>
      <c r="AQ4308" s="129">
        <v>36.018000000000001</v>
      </c>
      <c r="AR4308" s="129">
        <v>36.658999999999999</v>
      </c>
      <c r="AS4308" s="129">
        <v>36.966000000000001</v>
      </c>
      <c r="AT4308" s="129">
        <v>37.152999999999999</v>
      </c>
      <c r="AU4308" s="129">
        <v>37.253999999999998</v>
      </c>
      <c r="AV4308" s="129">
        <v>37.215000000000003</v>
      </c>
      <c r="AW4308" s="129">
        <v>2012</v>
      </c>
    </row>
    <row r="4309" spans="1:49">
      <c r="A4309" s="129">
        <v>946</v>
      </c>
      <c r="B4309" s="129" t="s">
        <v>2481</v>
      </c>
      <c r="C4309" s="129" t="s">
        <v>1616</v>
      </c>
      <c r="D4309" s="129" t="s">
        <v>2480</v>
      </c>
      <c r="E4309" s="129" t="s">
        <v>1614</v>
      </c>
      <c r="F4309" s="129" t="s">
        <v>1613</v>
      </c>
      <c r="G4309" s="129" t="s">
        <v>1608</v>
      </c>
      <c r="H4309" s="129" t="s">
        <v>1604</v>
      </c>
      <c r="I4309" s="129" t="s">
        <v>2483</v>
      </c>
      <c r="J4309" s="129" t="s">
        <v>1595</v>
      </c>
      <c r="K4309" s="129" t="s">
        <v>1595</v>
      </c>
      <c r="L4309" s="129" t="s">
        <v>1595</v>
      </c>
      <c r="M4309" s="129" t="s">
        <v>1595</v>
      </c>
      <c r="N4309" s="129" t="s">
        <v>1595</v>
      </c>
      <c r="O4309" s="129" t="s">
        <v>1595</v>
      </c>
      <c r="P4309" s="129" t="s">
        <v>1595</v>
      </c>
      <c r="Q4309" s="129" t="s">
        <v>1595</v>
      </c>
      <c r="R4309" s="129" t="s">
        <v>1595</v>
      </c>
      <c r="S4309" s="129" t="s">
        <v>1595</v>
      </c>
      <c r="T4309" s="129" t="s">
        <v>1595</v>
      </c>
      <c r="U4309" s="129" t="s">
        <v>1595</v>
      </c>
      <c r="V4309" s="129" t="s">
        <v>1595</v>
      </c>
      <c r="W4309" s="129" t="s">
        <v>1595</v>
      </c>
      <c r="X4309" s="129" t="s">
        <v>1595</v>
      </c>
      <c r="Y4309" s="129" t="s">
        <v>1595</v>
      </c>
      <c r="Z4309" s="129" t="s">
        <v>1595</v>
      </c>
      <c r="AA4309" s="129" t="s">
        <v>1595</v>
      </c>
      <c r="AB4309" s="129">
        <v>9.8170000000000002</v>
      </c>
      <c r="AC4309" s="129">
        <v>12.371</v>
      </c>
      <c r="AD4309" s="129">
        <v>10.842000000000001</v>
      </c>
      <c r="AE4309" s="129">
        <v>11.101000000000001</v>
      </c>
      <c r="AF4309" s="129">
        <v>11.590999999999999</v>
      </c>
      <c r="AG4309" s="129">
        <v>12.045999999999999</v>
      </c>
      <c r="AH4309" s="129">
        <v>12.162000000000001</v>
      </c>
      <c r="AI4309" s="129">
        <v>13.31</v>
      </c>
      <c r="AJ4309" s="129">
        <v>14.939</v>
      </c>
      <c r="AK4309" s="129">
        <v>16.698</v>
      </c>
      <c r="AL4309" s="129">
        <v>17.375</v>
      </c>
      <c r="AM4309" s="129">
        <v>27.106000000000002</v>
      </c>
      <c r="AN4309" s="129">
        <v>36.601999999999997</v>
      </c>
      <c r="AO4309" s="129">
        <v>41.896999999999998</v>
      </c>
      <c r="AP4309" s="129">
        <v>46.576999999999998</v>
      </c>
      <c r="AQ4309" s="129">
        <v>49.97</v>
      </c>
      <c r="AR4309" s="129">
        <v>53.383000000000003</v>
      </c>
      <c r="AS4309" s="129">
        <v>56.878999999999998</v>
      </c>
      <c r="AT4309" s="129">
        <v>60.534999999999997</v>
      </c>
      <c r="AU4309" s="129">
        <v>64.317999999999998</v>
      </c>
      <c r="AV4309" s="129">
        <v>68.138999999999996</v>
      </c>
      <c r="AW4309" s="129">
        <v>2012</v>
      </c>
    </row>
    <row r="4310" spans="1:49">
      <c r="A4310" s="129">
        <v>946</v>
      </c>
      <c r="B4310" s="129" t="s">
        <v>2481</v>
      </c>
      <c r="C4310" s="129" t="s">
        <v>1615</v>
      </c>
      <c r="D4310" s="129" t="s">
        <v>2480</v>
      </c>
      <c r="E4310" s="129" t="s">
        <v>1614</v>
      </c>
      <c r="F4310" s="129" t="s">
        <v>1613</v>
      </c>
      <c r="G4310" s="129" t="s">
        <v>1597</v>
      </c>
      <c r="I4310" s="129" t="s">
        <v>1612</v>
      </c>
      <c r="J4310" s="129" t="s">
        <v>1595</v>
      </c>
      <c r="K4310" s="129" t="s">
        <v>1595</v>
      </c>
      <c r="L4310" s="129" t="s">
        <v>1595</v>
      </c>
      <c r="M4310" s="129" t="s">
        <v>1595</v>
      </c>
      <c r="N4310" s="129" t="s">
        <v>1595</v>
      </c>
      <c r="O4310" s="129" t="s">
        <v>1595</v>
      </c>
      <c r="P4310" s="129" t="s">
        <v>1595</v>
      </c>
      <c r="Q4310" s="129" t="s">
        <v>1595</v>
      </c>
      <c r="R4310" s="129" t="s">
        <v>1595</v>
      </c>
      <c r="S4310" s="129" t="s">
        <v>1595</v>
      </c>
      <c r="T4310" s="129" t="s">
        <v>1595</v>
      </c>
      <c r="U4310" s="129" t="s">
        <v>1595</v>
      </c>
      <c r="V4310" s="129" t="s">
        <v>1595</v>
      </c>
      <c r="W4310" s="129" t="s">
        <v>1595</v>
      </c>
      <c r="X4310" s="129" t="s">
        <v>1595</v>
      </c>
      <c r="Y4310" s="129" t="s">
        <v>1595</v>
      </c>
      <c r="Z4310" s="129" t="s">
        <v>1595</v>
      </c>
      <c r="AA4310" s="129" t="s">
        <v>1595</v>
      </c>
      <c r="AB4310" s="129" t="s">
        <v>1595</v>
      </c>
      <c r="AC4310" s="129" t="s">
        <v>1595</v>
      </c>
      <c r="AD4310" s="129">
        <v>23.567</v>
      </c>
      <c r="AE4310" s="129">
        <v>22.71</v>
      </c>
      <c r="AF4310" s="129">
        <v>22.140999999999998</v>
      </c>
      <c r="AG4310" s="129">
        <v>21.047000000000001</v>
      </c>
      <c r="AH4310" s="129">
        <v>19.306000000000001</v>
      </c>
      <c r="AI4310" s="129">
        <v>18.382999999999999</v>
      </c>
      <c r="AJ4310" s="129">
        <v>17.949000000000002</v>
      </c>
      <c r="AK4310" s="129">
        <v>16.827999999999999</v>
      </c>
      <c r="AL4310" s="129">
        <v>15.523999999999999</v>
      </c>
      <c r="AM4310" s="129">
        <v>29.452999999999999</v>
      </c>
      <c r="AN4310" s="129">
        <v>38.396999999999998</v>
      </c>
      <c r="AO4310" s="129">
        <v>39.387999999999998</v>
      </c>
      <c r="AP4310" s="129">
        <v>41.15</v>
      </c>
      <c r="AQ4310" s="129">
        <v>42.009</v>
      </c>
      <c r="AR4310" s="129">
        <v>42.305999999999997</v>
      </c>
      <c r="AS4310" s="129">
        <v>42.26</v>
      </c>
      <c r="AT4310" s="129">
        <v>42.11</v>
      </c>
      <c r="AU4310" s="129">
        <v>41.896000000000001</v>
      </c>
      <c r="AV4310" s="129">
        <v>41.561</v>
      </c>
      <c r="AW4310" s="129">
        <v>2012</v>
      </c>
    </row>
    <row r="4311" spans="1:49">
      <c r="A4311" s="129">
        <v>946</v>
      </c>
      <c r="B4311" s="129" t="s">
        <v>2481</v>
      </c>
      <c r="C4311" s="129" t="s">
        <v>1611</v>
      </c>
      <c r="D4311" s="129" t="s">
        <v>2480</v>
      </c>
      <c r="E4311" s="129" t="s">
        <v>1610</v>
      </c>
      <c r="F4311" s="129" t="s">
        <v>1609</v>
      </c>
      <c r="G4311" s="129" t="s">
        <v>1608</v>
      </c>
      <c r="H4311" s="129" t="s">
        <v>1604</v>
      </c>
      <c r="I4311" s="129" t="s">
        <v>2483</v>
      </c>
      <c r="J4311" s="129" t="s">
        <v>1595</v>
      </c>
      <c r="K4311" s="129" t="s">
        <v>1595</v>
      </c>
      <c r="L4311" s="129" t="s">
        <v>1595</v>
      </c>
      <c r="M4311" s="129" t="s">
        <v>1595</v>
      </c>
      <c r="N4311" s="129" t="s">
        <v>1595</v>
      </c>
      <c r="O4311" s="129" t="s">
        <v>1595</v>
      </c>
      <c r="P4311" s="129" t="s">
        <v>1595</v>
      </c>
      <c r="Q4311" s="129" t="s">
        <v>1595</v>
      </c>
      <c r="R4311" s="129" t="s">
        <v>1595</v>
      </c>
      <c r="S4311" s="129" t="s">
        <v>1595</v>
      </c>
      <c r="T4311" s="129" t="s">
        <v>1595</v>
      </c>
      <c r="U4311" s="129" t="s">
        <v>1595</v>
      </c>
      <c r="V4311" s="129" t="s">
        <v>1595</v>
      </c>
      <c r="W4311" s="129" t="s">
        <v>1595</v>
      </c>
      <c r="X4311" s="129" t="s">
        <v>1595</v>
      </c>
      <c r="Y4311" s="129" t="s">
        <v>1595</v>
      </c>
      <c r="Z4311" s="129" t="s">
        <v>1595</v>
      </c>
      <c r="AA4311" s="129" t="s">
        <v>1595</v>
      </c>
      <c r="AB4311" s="129" t="s">
        <v>1595</v>
      </c>
      <c r="AC4311" s="129" t="s">
        <v>1595</v>
      </c>
      <c r="AD4311" s="129">
        <v>46.003</v>
      </c>
      <c r="AE4311" s="129">
        <v>48.878999999999998</v>
      </c>
      <c r="AF4311" s="129">
        <v>52.350999999999999</v>
      </c>
      <c r="AG4311" s="129">
        <v>57.231999999999999</v>
      </c>
      <c r="AH4311" s="129">
        <v>62.997</v>
      </c>
      <c r="AI4311" s="129">
        <v>72.402000000000001</v>
      </c>
      <c r="AJ4311" s="129">
        <v>83.227000000000004</v>
      </c>
      <c r="AK4311" s="129">
        <v>99.228999999999999</v>
      </c>
      <c r="AL4311" s="129">
        <v>111.92</v>
      </c>
      <c r="AM4311" s="129">
        <v>92.031999999999996</v>
      </c>
      <c r="AN4311" s="129">
        <v>95.322999999999993</v>
      </c>
      <c r="AO4311" s="129">
        <v>106.37</v>
      </c>
      <c r="AP4311" s="129">
        <v>113.18899999999999</v>
      </c>
      <c r="AQ4311" s="129">
        <v>118.95</v>
      </c>
      <c r="AR4311" s="129">
        <v>126.184</v>
      </c>
      <c r="AS4311" s="129">
        <v>134.59200000000001</v>
      </c>
      <c r="AT4311" s="129">
        <v>143.755</v>
      </c>
      <c r="AU4311" s="129">
        <v>153.52000000000001</v>
      </c>
      <c r="AV4311" s="129">
        <v>163.947</v>
      </c>
      <c r="AW4311" s="129">
        <v>2012</v>
      </c>
    </row>
    <row r="4312" spans="1:49">
      <c r="A4312" s="129">
        <v>946</v>
      </c>
      <c r="B4312" s="129" t="s">
        <v>2481</v>
      </c>
      <c r="C4312" s="129" t="s">
        <v>1606</v>
      </c>
      <c r="D4312" s="129" t="s">
        <v>2480</v>
      </c>
      <c r="E4312" s="129" t="s">
        <v>1599</v>
      </c>
      <c r="F4312" s="129" t="s">
        <v>1598</v>
      </c>
      <c r="G4312" s="129" t="s">
        <v>1605</v>
      </c>
      <c r="H4312" s="129" t="s">
        <v>1604</v>
      </c>
      <c r="I4312" s="129" t="s">
        <v>2482</v>
      </c>
      <c r="J4312" s="129" t="s">
        <v>1595</v>
      </c>
      <c r="K4312" s="129" t="s">
        <v>1595</v>
      </c>
      <c r="L4312" s="129" t="s">
        <v>1595</v>
      </c>
      <c r="M4312" s="129" t="s">
        <v>1595</v>
      </c>
      <c r="N4312" s="129" t="s">
        <v>1595</v>
      </c>
      <c r="O4312" s="129" t="s">
        <v>1595</v>
      </c>
      <c r="P4312" s="129" t="s">
        <v>1595</v>
      </c>
      <c r="Q4312" s="129" t="s">
        <v>1595</v>
      </c>
      <c r="R4312" s="129" t="s">
        <v>1595</v>
      </c>
      <c r="S4312" s="129" t="s">
        <v>1595</v>
      </c>
      <c r="T4312" s="129" t="s">
        <v>1595</v>
      </c>
      <c r="U4312" s="129" t="s">
        <v>1595</v>
      </c>
      <c r="V4312" s="129" t="s">
        <v>1595</v>
      </c>
      <c r="W4312" s="129">
        <v>-8.5999999999999993E-2</v>
      </c>
      <c r="X4312" s="129">
        <v>-9.4E-2</v>
      </c>
      <c r="Y4312" s="129">
        <v>-0.61399999999999999</v>
      </c>
      <c r="Z4312" s="129">
        <v>-0.72299999999999998</v>
      </c>
      <c r="AA4312" s="129">
        <v>-0.98099999999999998</v>
      </c>
      <c r="AB4312" s="129">
        <v>-1.298</v>
      </c>
      <c r="AC4312" s="129">
        <v>-1.194</v>
      </c>
      <c r="AD4312" s="129">
        <v>-0.67500000000000004</v>
      </c>
      <c r="AE4312" s="129">
        <v>-0.57399999999999995</v>
      </c>
      <c r="AF4312" s="129">
        <v>-0.73399999999999999</v>
      </c>
      <c r="AG4312" s="129">
        <v>-1.278</v>
      </c>
      <c r="AH4312" s="129">
        <v>-1.724</v>
      </c>
      <c r="AI4312" s="129">
        <v>-1.831</v>
      </c>
      <c r="AJ4312" s="129">
        <v>-3.218</v>
      </c>
      <c r="AK4312" s="129">
        <v>-5.6920000000000002</v>
      </c>
      <c r="AL4312" s="129">
        <v>-6.3109999999999999</v>
      </c>
      <c r="AM4312" s="129">
        <v>1.462</v>
      </c>
      <c r="AN4312" s="129">
        <v>1.4999999999999999E-2</v>
      </c>
      <c r="AO4312" s="129">
        <v>-1.5920000000000001</v>
      </c>
      <c r="AP4312" s="129">
        <v>-0.23</v>
      </c>
      <c r="AQ4312" s="129">
        <v>-0.122</v>
      </c>
      <c r="AR4312" s="129">
        <v>-0.58899999999999997</v>
      </c>
      <c r="AS4312" s="129">
        <v>-0.89900000000000002</v>
      </c>
      <c r="AT4312" s="129">
        <v>-0.98799999999999999</v>
      </c>
      <c r="AU4312" s="129">
        <v>-1.0089999999999999</v>
      </c>
      <c r="AV4312" s="129">
        <v>-0.90600000000000003</v>
      </c>
      <c r="AW4312" s="129">
        <v>2012</v>
      </c>
    </row>
    <row r="4313" spans="1:49">
      <c r="A4313" s="129">
        <v>946</v>
      </c>
      <c r="B4313" s="129" t="s">
        <v>2481</v>
      </c>
      <c r="C4313" s="129" t="s">
        <v>1601</v>
      </c>
      <c r="D4313" s="129" t="s">
        <v>2480</v>
      </c>
      <c r="E4313" s="129" t="s">
        <v>1599</v>
      </c>
      <c r="F4313" s="129" t="s">
        <v>1598</v>
      </c>
      <c r="G4313" s="129" t="s">
        <v>1597</v>
      </c>
      <c r="I4313" s="129" t="s">
        <v>1596</v>
      </c>
      <c r="J4313" s="129" t="s">
        <v>1595</v>
      </c>
      <c r="K4313" s="129" t="s">
        <v>1595</v>
      </c>
      <c r="L4313" s="129" t="s">
        <v>1595</v>
      </c>
      <c r="M4313" s="129" t="s">
        <v>1595</v>
      </c>
      <c r="N4313" s="129" t="s">
        <v>1595</v>
      </c>
      <c r="O4313" s="129" t="s">
        <v>1595</v>
      </c>
      <c r="P4313" s="129" t="s">
        <v>1595</v>
      </c>
      <c r="Q4313" s="129" t="s">
        <v>1595</v>
      </c>
      <c r="R4313" s="129" t="s">
        <v>1595</v>
      </c>
      <c r="S4313" s="129" t="s">
        <v>1595</v>
      </c>
      <c r="T4313" s="129" t="s">
        <v>1595</v>
      </c>
      <c r="U4313" s="129" t="s">
        <v>1595</v>
      </c>
      <c r="V4313" s="129" t="s">
        <v>1595</v>
      </c>
      <c r="W4313" s="129" t="s">
        <v>1595</v>
      </c>
      <c r="X4313" s="129" t="s">
        <v>1595</v>
      </c>
      <c r="Y4313" s="129">
        <v>-9.1280000000000001</v>
      </c>
      <c r="Z4313" s="129">
        <v>-8.5760000000000005</v>
      </c>
      <c r="AA4313" s="129">
        <v>-9.69</v>
      </c>
      <c r="AB4313" s="129">
        <v>-11.535</v>
      </c>
      <c r="AC4313" s="129">
        <v>-10.884</v>
      </c>
      <c r="AD4313" s="129">
        <v>-5.8680000000000003</v>
      </c>
      <c r="AE4313" s="129">
        <v>-4.6950000000000003</v>
      </c>
      <c r="AF4313" s="129">
        <v>-5.1550000000000002</v>
      </c>
      <c r="AG4313" s="129">
        <v>-6.8369999999999997</v>
      </c>
      <c r="AH4313" s="129">
        <v>-7.6109999999999998</v>
      </c>
      <c r="AI4313" s="129">
        <v>-7.0170000000000003</v>
      </c>
      <c r="AJ4313" s="129">
        <v>-10.643000000000001</v>
      </c>
      <c r="AK4313" s="129">
        <v>-14.477</v>
      </c>
      <c r="AL4313" s="129">
        <v>-13.292</v>
      </c>
      <c r="AM4313" s="129">
        <v>3.9470000000000001</v>
      </c>
      <c r="AN4313" s="129">
        <v>0.04</v>
      </c>
      <c r="AO4313" s="129">
        <v>-3.7130000000000001</v>
      </c>
      <c r="AP4313" s="129">
        <v>-0.54600000000000004</v>
      </c>
      <c r="AQ4313" s="129">
        <v>-0.26200000000000001</v>
      </c>
      <c r="AR4313" s="129">
        <v>-1.1950000000000001</v>
      </c>
      <c r="AS4313" s="129">
        <v>-1.6859999999999999</v>
      </c>
      <c r="AT4313" s="129">
        <v>-1.7170000000000001</v>
      </c>
      <c r="AU4313" s="129">
        <v>-1.6259999999999999</v>
      </c>
      <c r="AV4313" s="129">
        <v>-1.3540000000000001</v>
      </c>
      <c r="AW4313" s="129">
        <v>2012</v>
      </c>
    </row>
    <row r="4314" spans="1:49">
      <c r="A4314" s="129">
        <v>137</v>
      </c>
      <c r="B4314" s="129" t="s">
        <v>2475</v>
      </c>
      <c r="C4314" s="129" t="s">
        <v>1733</v>
      </c>
      <c r="D4314" s="129" t="s">
        <v>2474</v>
      </c>
      <c r="E4314" s="129" t="s">
        <v>1730</v>
      </c>
      <c r="F4314" s="129" t="s">
        <v>1732</v>
      </c>
      <c r="G4314" s="129" t="s">
        <v>1608</v>
      </c>
      <c r="H4314" s="129" t="s">
        <v>1604</v>
      </c>
      <c r="I4314" s="129" t="s">
        <v>2479</v>
      </c>
      <c r="J4314" s="129">
        <v>9.4420000000000002</v>
      </c>
      <c r="K4314" s="129">
        <v>9.5180000000000007</v>
      </c>
      <c r="L4314" s="129">
        <v>9.6170000000000009</v>
      </c>
      <c r="M4314" s="129">
        <v>9.798</v>
      </c>
      <c r="N4314" s="129">
        <v>10.260999999999999</v>
      </c>
      <c r="O4314" s="129">
        <v>10.836</v>
      </c>
      <c r="P4314" s="129">
        <v>11.917</v>
      </c>
      <c r="Q4314" s="129">
        <v>12.388</v>
      </c>
      <c r="R4314" s="129">
        <v>13.436999999999999</v>
      </c>
      <c r="S4314" s="129">
        <v>14.753</v>
      </c>
      <c r="T4314" s="129">
        <v>15.538</v>
      </c>
      <c r="U4314" s="129">
        <v>16.881</v>
      </c>
      <c r="V4314" s="129">
        <v>17.189</v>
      </c>
      <c r="W4314" s="129">
        <v>17.911000000000001</v>
      </c>
      <c r="X4314" s="129">
        <v>18.594999999999999</v>
      </c>
      <c r="Y4314" s="129">
        <v>18.861000000000001</v>
      </c>
      <c r="Z4314" s="129">
        <v>19.146999999999998</v>
      </c>
      <c r="AA4314" s="129">
        <v>20.283999999999999</v>
      </c>
      <c r="AB4314" s="129">
        <v>21.600999999999999</v>
      </c>
      <c r="AC4314" s="129">
        <v>23.42</v>
      </c>
      <c r="AD4314" s="129">
        <v>25.396999999999998</v>
      </c>
      <c r="AE4314" s="129">
        <v>26.036999999999999</v>
      </c>
      <c r="AF4314" s="129">
        <v>27.100999999999999</v>
      </c>
      <c r="AG4314" s="129">
        <v>27.553000000000001</v>
      </c>
      <c r="AH4314" s="129">
        <v>28.759</v>
      </c>
      <c r="AI4314" s="129">
        <v>30.27</v>
      </c>
      <c r="AJ4314" s="129">
        <v>31.763000000000002</v>
      </c>
      <c r="AK4314" s="129">
        <v>33.854999999999997</v>
      </c>
      <c r="AL4314" s="129">
        <v>33.606999999999999</v>
      </c>
      <c r="AM4314" s="129">
        <v>32.238</v>
      </c>
      <c r="AN4314" s="129">
        <v>33.17</v>
      </c>
      <c r="AO4314" s="129">
        <v>33.719000000000001</v>
      </c>
      <c r="AP4314" s="129">
        <v>33.832000000000001</v>
      </c>
      <c r="AQ4314" s="129">
        <v>34.017000000000003</v>
      </c>
      <c r="AR4314" s="129">
        <v>34.444000000000003</v>
      </c>
      <c r="AS4314" s="129">
        <v>34.981999999999999</v>
      </c>
      <c r="AT4314" s="129">
        <v>35.646999999999998</v>
      </c>
      <c r="AU4314" s="129">
        <v>36.433</v>
      </c>
      <c r="AV4314" s="129">
        <v>37.241999999999997</v>
      </c>
      <c r="AW4314" s="129">
        <v>2012</v>
      </c>
    </row>
    <row r="4315" spans="1:49">
      <c r="A4315" s="129">
        <v>137</v>
      </c>
      <c r="B4315" s="129" t="s">
        <v>2475</v>
      </c>
      <c r="C4315" s="129" t="s">
        <v>1731</v>
      </c>
      <c r="D4315" s="129" t="s">
        <v>2474</v>
      </c>
      <c r="E4315" s="129" t="s">
        <v>1730</v>
      </c>
      <c r="F4315" s="129" t="s">
        <v>1729</v>
      </c>
      <c r="G4315" s="129" t="s">
        <v>1655</v>
      </c>
      <c r="I4315" s="129" t="s">
        <v>1728</v>
      </c>
      <c r="J4315" s="129">
        <v>3.17</v>
      </c>
      <c r="K4315" s="129">
        <v>0.79800000000000004</v>
      </c>
      <c r="L4315" s="129">
        <v>1.0389999999999999</v>
      </c>
      <c r="M4315" s="129">
        <v>1.887</v>
      </c>
      <c r="N4315" s="129">
        <v>4.7300000000000004</v>
      </c>
      <c r="O4315" s="129">
        <v>5.5960000000000001</v>
      </c>
      <c r="P4315" s="129">
        <v>9.9830000000000005</v>
      </c>
      <c r="Q4315" s="129">
        <v>3.9510000000000001</v>
      </c>
      <c r="R4315" s="129">
        <v>8.4640000000000004</v>
      </c>
      <c r="S4315" s="129">
        <v>9.798</v>
      </c>
      <c r="T4315" s="129">
        <v>5.32</v>
      </c>
      <c r="U4315" s="129">
        <v>8.6449999999999996</v>
      </c>
      <c r="V4315" s="129">
        <v>1.819</v>
      </c>
      <c r="W4315" s="129">
        <v>4.2009999999999996</v>
      </c>
      <c r="X4315" s="129">
        <v>3.8210000000000002</v>
      </c>
      <c r="Y4315" s="129">
        <v>1.4319999999999999</v>
      </c>
      <c r="Z4315" s="129">
        <v>1.5149999999999999</v>
      </c>
      <c r="AA4315" s="129">
        <v>5.9370000000000003</v>
      </c>
      <c r="AB4315" s="129">
        <v>6.492</v>
      </c>
      <c r="AC4315" s="129">
        <v>8.4209999999999994</v>
      </c>
      <c r="AD4315" s="129">
        <v>8.4410000000000007</v>
      </c>
      <c r="AE4315" s="129">
        <v>2.52</v>
      </c>
      <c r="AF4315" s="129">
        <v>4.0880000000000001</v>
      </c>
      <c r="AG4315" s="129">
        <v>1.669</v>
      </c>
      <c r="AH4315" s="129">
        <v>4.3760000000000003</v>
      </c>
      <c r="AI4315" s="129">
        <v>5.2530000000000001</v>
      </c>
      <c r="AJ4315" s="129">
        <v>4.9329999999999998</v>
      </c>
      <c r="AK4315" s="129">
        <v>6.5880000000000001</v>
      </c>
      <c r="AL4315" s="129">
        <v>-0.73499999999999999</v>
      </c>
      <c r="AM4315" s="129">
        <v>-4.0730000000000004</v>
      </c>
      <c r="AN4315" s="129">
        <v>2.891</v>
      </c>
      <c r="AO4315" s="129">
        <v>1.6559999999999999</v>
      </c>
      <c r="AP4315" s="129">
        <v>0.33600000000000002</v>
      </c>
      <c r="AQ4315" s="129">
        <v>0.54600000000000004</v>
      </c>
      <c r="AR4315" s="129">
        <v>1.256</v>
      </c>
      <c r="AS4315" s="129">
        <v>1.5589999999999999</v>
      </c>
      <c r="AT4315" s="129">
        <v>1.903</v>
      </c>
      <c r="AU4315" s="129">
        <v>2.206</v>
      </c>
      <c r="AV4315" s="129">
        <v>2.218</v>
      </c>
      <c r="AW4315" s="129">
        <v>2012</v>
      </c>
    </row>
    <row r="4316" spans="1:49">
      <c r="A4316" s="129">
        <v>137</v>
      </c>
      <c r="B4316" s="129" t="s">
        <v>2475</v>
      </c>
      <c r="C4316" s="129" t="s">
        <v>1727</v>
      </c>
      <c r="D4316" s="129" t="s">
        <v>2474</v>
      </c>
      <c r="E4316" s="129" t="s">
        <v>1724</v>
      </c>
      <c r="F4316" s="129" t="s">
        <v>1726</v>
      </c>
      <c r="G4316" s="129" t="s">
        <v>1608</v>
      </c>
      <c r="H4316" s="129" t="s">
        <v>1604</v>
      </c>
      <c r="I4316" s="129" t="s">
        <v>2479</v>
      </c>
      <c r="J4316" s="129">
        <v>4.6849999999999996</v>
      </c>
      <c r="K4316" s="129">
        <v>5.1159999999999997</v>
      </c>
      <c r="L4316" s="129">
        <v>5.1669999999999998</v>
      </c>
      <c r="M4316" s="129">
        <v>5.6840000000000002</v>
      </c>
      <c r="N4316" s="129">
        <v>6.3019999999999996</v>
      </c>
      <c r="O4316" s="129">
        <v>6.6790000000000003</v>
      </c>
      <c r="P4316" s="129">
        <v>7.34</v>
      </c>
      <c r="Q4316" s="129">
        <v>7.6349999999999998</v>
      </c>
      <c r="R4316" s="129">
        <v>8.5109999999999992</v>
      </c>
      <c r="S4316" s="129">
        <v>9.7200000000000006</v>
      </c>
      <c r="T4316" s="129">
        <v>10.494999999999999</v>
      </c>
      <c r="U4316" s="129">
        <v>11.61</v>
      </c>
      <c r="V4316" s="129">
        <v>12.262</v>
      </c>
      <c r="W4316" s="129">
        <v>13.54</v>
      </c>
      <c r="X4316" s="129">
        <v>14.555</v>
      </c>
      <c r="Y4316" s="129">
        <v>15.108000000000001</v>
      </c>
      <c r="Z4316" s="129">
        <v>15.795</v>
      </c>
      <c r="AA4316" s="129">
        <v>16.419</v>
      </c>
      <c r="AB4316" s="129">
        <v>17.413</v>
      </c>
      <c r="AC4316" s="129">
        <v>19.885000000000002</v>
      </c>
      <c r="AD4316" s="129">
        <v>21.998000000000001</v>
      </c>
      <c r="AE4316" s="129">
        <v>22.571000000000002</v>
      </c>
      <c r="AF4316" s="129">
        <v>23.981000000000002</v>
      </c>
      <c r="AG4316" s="129">
        <v>25.821999999999999</v>
      </c>
      <c r="AH4316" s="129">
        <v>27.445</v>
      </c>
      <c r="AI4316" s="129">
        <v>30.268999999999998</v>
      </c>
      <c r="AJ4316" s="129">
        <v>33.914000000000001</v>
      </c>
      <c r="AK4316" s="129">
        <v>37.497</v>
      </c>
      <c r="AL4316" s="129">
        <v>37.372</v>
      </c>
      <c r="AM4316" s="129">
        <v>36.034999999999997</v>
      </c>
      <c r="AN4316" s="129">
        <v>39.905000000000001</v>
      </c>
      <c r="AO4316" s="129">
        <v>42.625</v>
      </c>
      <c r="AP4316" s="129">
        <v>44.426000000000002</v>
      </c>
      <c r="AQ4316" s="129">
        <v>45.655999999999999</v>
      </c>
      <c r="AR4316" s="129">
        <v>47.802</v>
      </c>
      <c r="AS4316" s="129">
        <v>50.292000000000002</v>
      </c>
      <c r="AT4316" s="129">
        <v>52.704000000000001</v>
      </c>
      <c r="AU4316" s="129">
        <v>55.265999999999998</v>
      </c>
      <c r="AV4316" s="129">
        <v>57.914999999999999</v>
      </c>
      <c r="AW4316" s="129">
        <v>2012</v>
      </c>
    </row>
    <row r="4317" spans="1:49">
      <c r="A4317" s="129">
        <v>137</v>
      </c>
      <c r="B4317" s="129" t="s">
        <v>2475</v>
      </c>
      <c r="C4317" s="129" t="s">
        <v>1725</v>
      </c>
      <c r="D4317" s="129" t="s">
        <v>2474</v>
      </c>
      <c r="E4317" s="129" t="s">
        <v>1724</v>
      </c>
      <c r="F4317" s="129" t="s">
        <v>1723</v>
      </c>
      <c r="G4317" s="129" t="s">
        <v>1605</v>
      </c>
      <c r="H4317" s="129" t="s">
        <v>1604</v>
      </c>
      <c r="I4317" s="129" t="s">
        <v>1691</v>
      </c>
      <c r="J4317" s="129">
        <v>6.4720000000000004</v>
      </c>
      <c r="K4317" s="129">
        <v>5.5819999999999999</v>
      </c>
      <c r="L4317" s="129">
        <v>4.5839999999999996</v>
      </c>
      <c r="M4317" s="129">
        <v>4.5</v>
      </c>
      <c r="N4317" s="129">
        <v>4.4109999999999996</v>
      </c>
      <c r="O4317" s="129">
        <v>4.5709999999999997</v>
      </c>
      <c r="P4317" s="129">
        <v>6.65</v>
      </c>
      <c r="Q4317" s="129">
        <v>8.26</v>
      </c>
      <c r="R4317" s="129">
        <v>9.3559999999999999</v>
      </c>
      <c r="S4317" s="129">
        <v>9.9619999999999997</v>
      </c>
      <c r="T4317" s="129">
        <v>12.702999999999999</v>
      </c>
      <c r="U4317" s="129">
        <v>13.763999999999999</v>
      </c>
      <c r="V4317" s="129">
        <v>15.419</v>
      </c>
      <c r="W4317" s="129">
        <v>15.808</v>
      </c>
      <c r="X4317" s="129">
        <v>17.591000000000001</v>
      </c>
      <c r="Y4317" s="129">
        <v>20.693000000000001</v>
      </c>
      <c r="Z4317" s="129">
        <v>20.585999999999999</v>
      </c>
      <c r="AA4317" s="129">
        <v>18.536999999999999</v>
      </c>
      <c r="AB4317" s="129">
        <v>19.378</v>
      </c>
      <c r="AC4317" s="129">
        <v>21.213000000000001</v>
      </c>
      <c r="AD4317" s="129">
        <v>20.327000000000002</v>
      </c>
      <c r="AE4317" s="129">
        <v>20.215</v>
      </c>
      <c r="AF4317" s="129">
        <v>22.648</v>
      </c>
      <c r="AG4317" s="129">
        <v>29.2</v>
      </c>
      <c r="AH4317" s="129">
        <v>34.122</v>
      </c>
      <c r="AI4317" s="129">
        <v>37.707999999999998</v>
      </c>
      <c r="AJ4317" s="129">
        <v>42.584000000000003</v>
      </c>
      <c r="AK4317" s="129">
        <v>51.393999999999998</v>
      </c>
      <c r="AL4317" s="129">
        <v>55</v>
      </c>
      <c r="AM4317" s="129">
        <v>50.189</v>
      </c>
      <c r="AN4317" s="129">
        <v>52.95</v>
      </c>
      <c r="AO4317" s="129">
        <v>59.308</v>
      </c>
      <c r="AP4317" s="129">
        <v>57.14</v>
      </c>
      <c r="AQ4317" s="129">
        <v>60.537999999999997</v>
      </c>
      <c r="AR4317" s="129">
        <v>64.495000000000005</v>
      </c>
      <c r="AS4317" s="129">
        <v>68.771000000000001</v>
      </c>
      <c r="AT4317" s="129">
        <v>72.866</v>
      </c>
      <c r="AU4317" s="129">
        <v>77.153999999999996</v>
      </c>
      <c r="AV4317" s="129">
        <v>81.641999999999996</v>
      </c>
      <c r="AW4317" s="129">
        <v>2012</v>
      </c>
    </row>
    <row r="4318" spans="1:49">
      <c r="A4318" s="129">
        <v>137</v>
      </c>
      <c r="B4318" s="129" t="s">
        <v>2475</v>
      </c>
      <c r="C4318" s="129" t="s">
        <v>1722</v>
      </c>
      <c r="D4318" s="129" t="s">
        <v>2474</v>
      </c>
      <c r="E4318" s="129" t="s">
        <v>1721</v>
      </c>
      <c r="F4318" s="129" t="s">
        <v>1720</v>
      </c>
      <c r="G4318" s="129" t="s">
        <v>1675</v>
      </c>
      <c r="I4318" s="129" t="s">
        <v>1719</v>
      </c>
      <c r="J4318" s="129">
        <v>49.615000000000002</v>
      </c>
      <c r="K4318" s="129">
        <v>53.749000000000002</v>
      </c>
      <c r="L4318" s="129">
        <v>53.728000000000002</v>
      </c>
      <c r="M4318" s="129">
        <v>58.012999999999998</v>
      </c>
      <c r="N4318" s="129">
        <v>61.414000000000001</v>
      </c>
      <c r="O4318" s="129">
        <v>61.64</v>
      </c>
      <c r="P4318" s="129">
        <v>61.588999999999999</v>
      </c>
      <c r="Q4318" s="129">
        <v>61.628</v>
      </c>
      <c r="R4318" s="129">
        <v>63.338999999999999</v>
      </c>
      <c r="S4318" s="129">
        <v>65.885999999999996</v>
      </c>
      <c r="T4318" s="129">
        <v>67.542000000000002</v>
      </c>
      <c r="U4318" s="129">
        <v>68.772000000000006</v>
      </c>
      <c r="V4318" s="129">
        <v>71.337000000000003</v>
      </c>
      <c r="W4318" s="129">
        <v>75.597999999999999</v>
      </c>
      <c r="X4318" s="129">
        <v>78.275999999999996</v>
      </c>
      <c r="Y4318" s="129">
        <v>80.100999999999999</v>
      </c>
      <c r="Z4318" s="129">
        <v>82.49</v>
      </c>
      <c r="AA4318" s="129">
        <v>80.944000000000003</v>
      </c>
      <c r="AB4318" s="129">
        <v>80.61</v>
      </c>
      <c r="AC4318" s="129">
        <v>84.905000000000001</v>
      </c>
      <c r="AD4318" s="129">
        <v>86.617000000000004</v>
      </c>
      <c r="AE4318" s="129">
        <v>86.688000000000002</v>
      </c>
      <c r="AF4318" s="129">
        <v>88.486999999999995</v>
      </c>
      <c r="AG4318" s="129">
        <v>93.716999999999999</v>
      </c>
      <c r="AH4318" s="129">
        <v>95.43</v>
      </c>
      <c r="AI4318" s="129">
        <v>100</v>
      </c>
      <c r="AJ4318" s="129">
        <v>106.773</v>
      </c>
      <c r="AK4318" s="129">
        <v>110.756</v>
      </c>
      <c r="AL4318" s="129">
        <v>111.203</v>
      </c>
      <c r="AM4318" s="129">
        <v>111.779</v>
      </c>
      <c r="AN4318" s="129">
        <v>120.307</v>
      </c>
      <c r="AO4318" s="129">
        <v>126.41200000000001</v>
      </c>
      <c r="AP4318" s="129">
        <v>131.31200000000001</v>
      </c>
      <c r="AQ4318" s="129">
        <v>134.215</v>
      </c>
      <c r="AR4318" s="129">
        <v>138.779</v>
      </c>
      <c r="AS4318" s="129">
        <v>143.767</v>
      </c>
      <c r="AT4318" s="129">
        <v>147.85</v>
      </c>
      <c r="AU4318" s="129">
        <v>151.691</v>
      </c>
      <c r="AV4318" s="129">
        <v>155.51300000000001</v>
      </c>
      <c r="AW4318" s="129">
        <v>2012</v>
      </c>
    </row>
    <row r="4319" spans="1:49">
      <c r="A4319" s="129">
        <v>137</v>
      </c>
      <c r="B4319" s="129" t="s">
        <v>2475</v>
      </c>
      <c r="C4319" s="129" t="s">
        <v>1718</v>
      </c>
      <c r="D4319" s="129" t="s">
        <v>2474</v>
      </c>
      <c r="E4319" s="129" t="s">
        <v>1717</v>
      </c>
      <c r="F4319" s="129" t="s">
        <v>1716</v>
      </c>
      <c r="G4319" s="129" t="s">
        <v>1608</v>
      </c>
      <c r="H4319" s="129" t="s">
        <v>3</v>
      </c>
      <c r="I4319" s="129" t="s">
        <v>1715</v>
      </c>
      <c r="J4319" s="130">
        <v>25875.589</v>
      </c>
      <c r="K4319" s="130">
        <v>26003.535</v>
      </c>
      <c r="L4319" s="130">
        <v>26252.274000000001</v>
      </c>
      <c r="M4319" s="130">
        <v>26747.530999999999</v>
      </c>
      <c r="N4319" s="130">
        <v>27989.600999999999</v>
      </c>
      <c r="O4319" s="130">
        <v>29499.458999999999</v>
      </c>
      <c r="P4319" s="130">
        <v>32294.673999999999</v>
      </c>
      <c r="Q4319" s="130">
        <v>33353.305999999997</v>
      </c>
      <c r="R4319" s="130">
        <v>35866.559000000001</v>
      </c>
      <c r="S4319" s="130">
        <v>38994.870999999999</v>
      </c>
      <c r="T4319" s="130">
        <v>40606.951000000001</v>
      </c>
      <c r="U4319" s="130">
        <v>43524.642999999996</v>
      </c>
      <c r="V4319" s="130">
        <v>43717.995000000003</v>
      </c>
      <c r="W4319" s="130">
        <v>44913.553999999996</v>
      </c>
      <c r="X4319" s="130">
        <v>45959.983</v>
      </c>
      <c r="Y4319" s="130">
        <v>46059.341</v>
      </c>
      <c r="Z4319" s="130">
        <v>46193.245000000003</v>
      </c>
      <c r="AA4319" s="130">
        <v>48318.008999999998</v>
      </c>
      <c r="AB4319" s="130">
        <v>50801.504999999997</v>
      </c>
      <c r="AC4319" s="130">
        <v>54300.254999999997</v>
      </c>
      <c r="AD4319" s="130">
        <v>58115.788999999997</v>
      </c>
      <c r="AE4319" s="130">
        <v>58919.891000000003</v>
      </c>
      <c r="AF4319" s="130">
        <v>60682.938000000002</v>
      </c>
      <c r="AG4319" s="130">
        <v>60917.974999999999</v>
      </c>
      <c r="AH4319" s="130">
        <v>62723.663999999997</v>
      </c>
      <c r="AI4319" s="130">
        <v>64997.853000000003</v>
      </c>
      <c r="AJ4319" s="130">
        <v>67165.997000000003</v>
      </c>
      <c r="AK4319" s="130">
        <v>70429.165999999997</v>
      </c>
      <c r="AL4319" s="130">
        <v>68696.851999999999</v>
      </c>
      <c r="AM4319" s="130">
        <v>64708.148999999998</v>
      </c>
      <c r="AN4319" s="130">
        <v>65358.817999999999</v>
      </c>
      <c r="AO4319" s="130">
        <v>64918.945</v>
      </c>
      <c r="AP4319" s="130">
        <v>63002.048000000003</v>
      </c>
      <c r="AQ4319" s="130">
        <v>62131.648000000001</v>
      </c>
      <c r="AR4319" s="130">
        <v>61706.048999999999</v>
      </c>
      <c r="AS4319" s="130">
        <v>61466.73</v>
      </c>
      <c r="AT4319" s="130">
        <v>61435.373</v>
      </c>
      <c r="AU4319" s="130">
        <v>61586.512000000002</v>
      </c>
      <c r="AV4319" s="130">
        <v>61745.578999999998</v>
      </c>
      <c r="AW4319" s="129">
        <v>2012</v>
      </c>
    </row>
    <row r="4320" spans="1:49">
      <c r="A4320" s="129">
        <v>137</v>
      </c>
      <c r="B4320" s="129" t="s">
        <v>2475</v>
      </c>
      <c r="C4320" s="129" t="s">
        <v>1714</v>
      </c>
      <c r="D4320" s="129" t="s">
        <v>2474</v>
      </c>
      <c r="E4320" s="129" t="s">
        <v>1711</v>
      </c>
      <c r="F4320" s="129" t="s">
        <v>1713</v>
      </c>
      <c r="G4320" s="129" t="s">
        <v>1608</v>
      </c>
      <c r="H4320" s="129" t="s">
        <v>3</v>
      </c>
      <c r="I4320" s="129" t="s">
        <v>1699</v>
      </c>
      <c r="J4320" s="130">
        <v>12838.137000000001</v>
      </c>
      <c r="K4320" s="130">
        <v>13976.694</v>
      </c>
      <c r="L4320" s="130">
        <v>14104.932000000001</v>
      </c>
      <c r="M4320" s="130">
        <v>15517.035</v>
      </c>
      <c r="N4320" s="130">
        <v>17189.564999999999</v>
      </c>
      <c r="O4320" s="130">
        <v>18183.539000000001</v>
      </c>
      <c r="P4320" s="130">
        <v>19889.984</v>
      </c>
      <c r="Q4320" s="130">
        <v>20554.919000000002</v>
      </c>
      <c r="R4320" s="130">
        <v>22717.43</v>
      </c>
      <c r="S4320" s="130">
        <v>25692.023000000001</v>
      </c>
      <c r="T4320" s="130">
        <v>27426.588</v>
      </c>
      <c r="U4320" s="130">
        <v>29932.982</v>
      </c>
      <c r="V4320" s="130">
        <v>31187.192999999999</v>
      </c>
      <c r="W4320" s="130">
        <v>33953.684999999998</v>
      </c>
      <c r="X4320" s="130">
        <v>35975.485000000001</v>
      </c>
      <c r="Y4320" s="130">
        <v>36894.017</v>
      </c>
      <c r="Z4320" s="130">
        <v>38104.946000000004</v>
      </c>
      <c r="AA4320" s="130">
        <v>39110.290999999997</v>
      </c>
      <c r="AB4320" s="130">
        <v>40951.317000000003</v>
      </c>
      <c r="AC4320" s="130">
        <v>46103.64</v>
      </c>
      <c r="AD4320" s="130">
        <v>50338.444000000003</v>
      </c>
      <c r="AE4320" s="130">
        <v>51076.262000000002</v>
      </c>
      <c r="AF4320" s="130">
        <v>53696.597000000002</v>
      </c>
      <c r="AG4320" s="130">
        <v>57090.648000000001</v>
      </c>
      <c r="AH4320" s="130">
        <v>59857.142999999996</v>
      </c>
      <c r="AI4320" s="130">
        <v>64997.637999999999</v>
      </c>
      <c r="AJ4320" s="130">
        <v>71715.161999999997</v>
      </c>
      <c r="AK4320" s="130">
        <v>78004.577000000005</v>
      </c>
      <c r="AL4320" s="130">
        <v>76393.091</v>
      </c>
      <c r="AM4320" s="130">
        <v>72330.388999999996</v>
      </c>
      <c r="AN4320" s="130">
        <v>78631.33</v>
      </c>
      <c r="AO4320" s="130">
        <v>82065.267999999996</v>
      </c>
      <c r="AP4320" s="130">
        <v>82729.422999999995</v>
      </c>
      <c r="AQ4320" s="130">
        <v>83389.73</v>
      </c>
      <c r="AR4320" s="130">
        <v>85635.262000000002</v>
      </c>
      <c r="AS4320" s="130">
        <v>88368.788</v>
      </c>
      <c r="AT4320" s="130">
        <v>90832.428</v>
      </c>
      <c r="AU4320" s="130">
        <v>93421.414000000004</v>
      </c>
      <c r="AV4320" s="130">
        <v>96022.236999999994</v>
      </c>
      <c r="AW4320" s="129">
        <v>2012</v>
      </c>
    </row>
    <row r="4321" spans="1:49">
      <c r="A4321" s="129">
        <v>137</v>
      </c>
      <c r="B4321" s="129" t="s">
        <v>2475</v>
      </c>
      <c r="C4321" s="129" t="s">
        <v>1712</v>
      </c>
      <c r="D4321" s="129" t="s">
        <v>2474</v>
      </c>
      <c r="E4321" s="129" t="s">
        <v>1711</v>
      </c>
      <c r="F4321" s="129" t="s">
        <v>1710</v>
      </c>
      <c r="G4321" s="129" t="s">
        <v>1605</v>
      </c>
      <c r="H4321" s="129" t="s">
        <v>3</v>
      </c>
      <c r="I4321" s="129" t="s">
        <v>1699</v>
      </c>
      <c r="J4321" s="130">
        <v>17736.862000000001</v>
      </c>
      <c r="K4321" s="130">
        <v>15250.371999999999</v>
      </c>
      <c r="L4321" s="130">
        <v>12513.49</v>
      </c>
      <c r="M4321" s="130">
        <v>12283.225</v>
      </c>
      <c r="N4321" s="130">
        <v>12031.838</v>
      </c>
      <c r="O4321" s="130">
        <v>12442.974</v>
      </c>
      <c r="P4321" s="130">
        <v>18021.245999999999</v>
      </c>
      <c r="Q4321" s="130">
        <v>22237.43</v>
      </c>
      <c r="R4321" s="130">
        <v>24974.221000000001</v>
      </c>
      <c r="S4321" s="130">
        <v>26330.999</v>
      </c>
      <c r="T4321" s="130">
        <v>33198.133000000002</v>
      </c>
      <c r="U4321" s="130">
        <v>35486.783000000003</v>
      </c>
      <c r="V4321" s="130">
        <v>39216.055999999997</v>
      </c>
      <c r="W4321" s="130">
        <v>39639.771000000001</v>
      </c>
      <c r="X4321" s="130">
        <v>43478.773000000001</v>
      </c>
      <c r="Y4321" s="130">
        <v>50532.67</v>
      </c>
      <c r="Z4321" s="130">
        <v>49663.995000000003</v>
      </c>
      <c r="AA4321" s="130">
        <v>44157.701000000001</v>
      </c>
      <c r="AB4321" s="130">
        <v>45572.675999999999</v>
      </c>
      <c r="AC4321" s="130">
        <v>49184.065999999999</v>
      </c>
      <c r="AD4321" s="130">
        <v>46513.813000000002</v>
      </c>
      <c r="AE4321" s="130">
        <v>45745.091999999997</v>
      </c>
      <c r="AF4321" s="130">
        <v>50712.095000000001</v>
      </c>
      <c r="AG4321" s="130">
        <v>64559.675000000003</v>
      </c>
      <c r="AH4321" s="130">
        <v>74420.634999999995</v>
      </c>
      <c r="AI4321" s="130">
        <v>80971.131999999998</v>
      </c>
      <c r="AJ4321" s="130">
        <v>90049.028999999995</v>
      </c>
      <c r="AK4321" s="130">
        <v>106915.852</v>
      </c>
      <c r="AL4321" s="130">
        <v>112428.822</v>
      </c>
      <c r="AM4321" s="130">
        <v>100741.57799999999</v>
      </c>
      <c r="AN4321" s="130">
        <v>104335.439</v>
      </c>
      <c r="AO4321" s="130">
        <v>114186.245</v>
      </c>
      <c r="AP4321" s="130">
        <v>106406.424</v>
      </c>
      <c r="AQ4321" s="130">
        <v>110573.004</v>
      </c>
      <c r="AR4321" s="130">
        <v>115541.76300000001</v>
      </c>
      <c r="AS4321" s="130">
        <v>120839.554</v>
      </c>
      <c r="AT4321" s="130">
        <v>125578.731</v>
      </c>
      <c r="AU4321" s="130">
        <v>130420.182</v>
      </c>
      <c r="AV4321" s="130">
        <v>135360.89199999999</v>
      </c>
      <c r="AW4321" s="129">
        <v>2012</v>
      </c>
    </row>
    <row r="4322" spans="1:49">
      <c r="A4322" s="129">
        <v>137</v>
      </c>
      <c r="B4322" s="129" t="s">
        <v>2475</v>
      </c>
      <c r="C4322" s="129" t="s">
        <v>1709</v>
      </c>
      <c r="D4322" s="129" t="s">
        <v>2474</v>
      </c>
      <c r="E4322" s="129" t="s">
        <v>1708</v>
      </c>
      <c r="F4322" s="129" t="s">
        <v>1707</v>
      </c>
      <c r="G4322" s="129" t="s">
        <v>1625</v>
      </c>
      <c r="I4322" s="129" t="s">
        <v>1728</v>
      </c>
      <c r="J4322" s="129" t="s">
        <v>1595</v>
      </c>
      <c r="K4322" s="129" t="s">
        <v>1595</v>
      </c>
      <c r="L4322" s="129" t="s">
        <v>1595</v>
      </c>
      <c r="M4322" s="129" t="s">
        <v>1595</v>
      </c>
      <c r="N4322" s="129" t="s">
        <v>1595</v>
      </c>
      <c r="O4322" s="129">
        <v>0.995</v>
      </c>
      <c r="P4322" s="129">
        <v>4.1710000000000003</v>
      </c>
      <c r="Q4322" s="129">
        <v>2.33</v>
      </c>
      <c r="R4322" s="129">
        <v>4.8630000000000004</v>
      </c>
      <c r="S4322" s="129">
        <v>8.859</v>
      </c>
      <c r="T4322" s="129">
        <v>8.5679999999999996</v>
      </c>
      <c r="U4322" s="129">
        <v>11.914999999999999</v>
      </c>
      <c r="V4322" s="129">
        <v>8.3360000000000003</v>
      </c>
      <c r="W4322" s="129">
        <v>7.4889999999999999</v>
      </c>
      <c r="X4322" s="129">
        <v>6.3579999999999997</v>
      </c>
      <c r="Y4322" s="129">
        <v>2.8439999999999999</v>
      </c>
      <c r="Z4322" s="129">
        <v>-1.7130000000000001</v>
      </c>
      <c r="AA4322" s="129">
        <v>-1.952</v>
      </c>
      <c r="AB4322" s="129">
        <v>-1.7450000000000001</v>
      </c>
      <c r="AC4322" s="129">
        <v>0.38100000000000001</v>
      </c>
      <c r="AD4322" s="129">
        <v>3.0529999999999999</v>
      </c>
      <c r="AE4322" s="129">
        <v>0.65400000000000003</v>
      </c>
      <c r="AF4322" s="129">
        <v>0.29799999999999999</v>
      </c>
      <c r="AG4322" s="129">
        <v>-2.1629999999999998</v>
      </c>
      <c r="AH4322" s="129">
        <v>-1.9750000000000001</v>
      </c>
      <c r="AI4322" s="129">
        <v>-0.80500000000000005</v>
      </c>
      <c r="AJ4322" s="129">
        <v>0.54800000000000004</v>
      </c>
      <c r="AK4322" s="129">
        <v>4.42</v>
      </c>
      <c r="AL4322" s="129">
        <v>2.0790000000000002</v>
      </c>
      <c r="AM4322" s="129">
        <v>-2.8540000000000001</v>
      </c>
      <c r="AN4322" s="129">
        <v>-0.63700000000000001</v>
      </c>
      <c r="AO4322" s="129">
        <v>0.39400000000000002</v>
      </c>
      <c r="AP4322" s="129">
        <v>2.4E-2</v>
      </c>
      <c r="AQ4322" s="129">
        <v>-0.318</v>
      </c>
      <c r="AR4322" s="129">
        <v>-0.22500000000000001</v>
      </c>
      <c r="AS4322" s="129" t="s">
        <v>1595</v>
      </c>
      <c r="AT4322" s="129" t="s">
        <v>1595</v>
      </c>
      <c r="AU4322" s="129" t="s">
        <v>1595</v>
      </c>
      <c r="AV4322" s="129" t="s">
        <v>1595</v>
      </c>
      <c r="AW4322" s="129">
        <v>2012</v>
      </c>
    </row>
    <row r="4323" spans="1:49">
      <c r="A4323" s="129">
        <v>137</v>
      </c>
      <c r="B4323" s="129" t="s">
        <v>2475</v>
      </c>
      <c r="C4323" s="129" t="s">
        <v>1706</v>
      </c>
      <c r="D4323" s="129" t="s">
        <v>2474</v>
      </c>
      <c r="E4323" s="129" t="s">
        <v>1705</v>
      </c>
      <c r="F4323" s="129" t="s">
        <v>1704</v>
      </c>
      <c r="G4323" s="129" t="s">
        <v>1700</v>
      </c>
      <c r="H4323" s="129" t="s">
        <v>1604</v>
      </c>
      <c r="I4323" s="129" t="s">
        <v>1691</v>
      </c>
      <c r="J4323" s="129">
        <v>4.8920000000000003</v>
      </c>
      <c r="K4323" s="129">
        <v>5.391</v>
      </c>
      <c r="L4323" s="129">
        <v>5.7850000000000001</v>
      </c>
      <c r="M4323" s="129">
        <v>6.1269999999999998</v>
      </c>
      <c r="N4323" s="129">
        <v>6.6440000000000001</v>
      </c>
      <c r="O4323" s="129">
        <v>7.2409999999999997</v>
      </c>
      <c r="P4323" s="129">
        <v>8.1240000000000006</v>
      </c>
      <c r="Q4323" s="129">
        <v>8.66</v>
      </c>
      <c r="R4323" s="129">
        <v>9.7219999999999995</v>
      </c>
      <c r="S4323" s="129">
        <v>11.09</v>
      </c>
      <c r="T4323" s="129">
        <v>12.112</v>
      </c>
      <c r="U4323" s="129">
        <v>13.597</v>
      </c>
      <c r="V4323" s="129">
        <v>14.16</v>
      </c>
      <c r="W4323" s="129">
        <v>15.106</v>
      </c>
      <c r="X4323" s="129">
        <v>16.016999999999999</v>
      </c>
      <c r="Y4323" s="129">
        <v>16.585000000000001</v>
      </c>
      <c r="Z4323" s="129">
        <v>17.143999999999998</v>
      </c>
      <c r="AA4323" s="129">
        <v>18.472999999999999</v>
      </c>
      <c r="AB4323" s="129">
        <v>19.885000000000002</v>
      </c>
      <c r="AC4323" s="129">
        <v>21.867999999999999</v>
      </c>
      <c r="AD4323" s="129">
        <v>24.253</v>
      </c>
      <c r="AE4323" s="129">
        <v>25.433</v>
      </c>
      <c r="AF4323" s="129">
        <v>26.88</v>
      </c>
      <c r="AG4323" s="129">
        <v>27.875</v>
      </c>
      <c r="AH4323" s="129">
        <v>30.088000000000001</v>
      </c>
      <c r="AI4323" s="129">
        <v>32.814</v>
      </c>
      <c r="AJ4323" s="129">
        <v>35.491</v>
      </c>
      <c r="AK4323" s="129">
        <v>38.832999999999998</v>
      </c>
      <c r="AL4323" s="129">
        <v>39.301000000000002</v>
      </c>
      <c r="AM4323" s="129">
        <v>37.99</v>
      </c>
      <c r="AN4323" s="129">
        <v>39.561999999999998</v>
      </c>
      <c r="AO4323" s="129">
        <v>41.006999999999998</v>
      </c>
      <c r="AP4323" s="129">
        <v>41.863</v>
      </c>
      <c r="AQ4323" s="129">
        <v>42.668999999999997</v>
      </c>
      <c r="AR4323" s="129">
        <v>43.912999999999997</v>
      </c>
      <c r="AS4323" s="129">
        <v>45.51</v>
      </c>
      <c r="AT4323" s="129">
        <v>47.338999999999999</v>
      </c>
      <c r="AU4323" s="129">
        <v>49.381999999999998</v>
      </c>
      <c r="AV4323" s="129">
        <v>51.515999999999998</v>
      </c>
      <c r="AW4323" s="129">
        <v>2012</v>
      </c>
    </row>
    <row r="4324" spans="1:49">
      <c r="A4324" s="129">
        <v>137</v>
      </c>
      <c r="B4324" s="129" t="s">
        <v>2475</v>
      </c>
      <c r="C4324" s="129" t="s">
        <v>1703</v>
      </c>
      <c r="D4324" s="129" t="s">
        <v>2474</v>
      </c>
      <c r="E4324" s="129" t="s">
        <v>1702</v>
      </c>
      <c r="F4324" s="129" t="s">
        <v>1701</v>
      </c>
      <c r="G4324" s="129" t="s">
        <v>1700</v>
      </c>
      <c r="H4324" s="129" t="s">
        <v>3</v>
      </c>
      <c r="I4324" s="129" t="s">
        <v>1699</v>
      </c>
      <c r="J4324" s="130">
        <v>13404.921</v>
      </c>
      <c r="K4324" s="130">
        <v>14728.859</v>
      </c>
      <c r="L4324" s="130">
        <v>15792.371999999999</v>
      </c>
      <c r="M4324" s="130">
        <v>16725.463</v>
      </c>
      <c r="N4324" s="130">
        <v>18123.333999999999</v>
      </c>
      <c r="O4324" s="130">
        <v>19712.065999999999</v>
      </c>
      <c r="P4324" s="130">
        <v>22015</v>
      </c>
      <c r="Q4324" s="130">
        <v>23316.795999999998</v>
      </c>
      <c r="R4324" s="130">
        <v>25951.737000000001</v>
      </c>
      <c r="S4324" s="130">
        <v>29312.157999999999</v>
      </c>
      <c r="T4324" s="130">
        <v>31653.153999999999</v>
      </c>
      <c r="U4324" s="130">
        <v>35056.603000000003</v>
      </c>
      <c r="V4324" s="130">
        <v>36015.040999999997</v>
      </c>
      <c r="W4324" s="130">
        <v>37880.610999999997</v>
      </c>
      <c r="X4324" s="130">
        <v>39588.264000000003</v>
      </c>
      <c r="Y4324" s="130">
        <v>40501.705000000002</v>
      </c>
      <c r="Z4324" s="130">
        <v>41360.881000000001</v>
      </c>
      <c r="AA4324" s="130">
        <v>44003.726999999999</v>
      </c>
      <c r="AB4324" s="130">
        <v>46767.398999999998</v>
      </c>
      <c r="AC4324" s="130">
        <v>50702.39</v>
      </c>
      <c r="AD4324" s="130">
        <v>55498.144</v>
      </c>
      <c r="AE4324" s="130">
        <v>57554.538</v>
      </c>
      <c r="AF4324" s="130">
        <v>60187.866999999998</v>
      </c>
      <c r="AG4324" s="130">
        <v>61628.836000000003</v>
      </c>
      <c r="AH4324" s="130">
        <v>65623.221999999994</v>
      </c>
      <c r="AI4324" s="130">
        <v>70461.513000000006</v>
      </c>
      <c r="AJ4324" s="130">
        <v>75049.964999999997</v>
      </c>
      <c r="AK4324" s="130">
        <v>80784.948000000004</v>
      </c>
      <c r="AL4324" s="130">
        <v>80336.805999999997</v>
      </c>
      <c r="AM4324" s="130">
        <v>76254.960999999996</v>
      </c>
      <c r="AN4324" s="130">
        <v>77954.19</v>
      </c>
      <c r="AO4324" s="130">
        <v>78950.194000000003</v>
      </c>
      <c r="AP4324" s="130">
        <v>77958.006999999998</v>
      </c>
      <c r="AQ4324" s="130">
        <v>77935.337</v>
      </c>
      <c r="AR4324" s="130">
        <v>78668.409</v>
      </c>
      <c r="AS4324" s="130">
        <v>79967.217000000004</v>
      </c>
      <c r="AT4324" s="130">
        <v>81584.914000000004</v>
      </c>
      <c r="AU4324" s="130">
        <v>83474.209000000003</v>
      </c>
      <c r="AV4324" s="130">
        <v>85411.684999999998</v>
      </c>
      <c r="AW4324" s="129">
        <v>2012</v>
      </c>
    </row>
    <row r="4325" spans="1:49">
      <c r="A4325" s="129">
        <v>137</v>
      </c>
      <c r="B4325" s="129" t="s">
        <v>2475</v>
      </c>
      <c r="C4325" s="129" t="s">
        <v>1698</v>
      </c>
      <c r="D4325" s="129" t="s">
        <v>2474</v>
      </c>
      <c r="E4325" s="129" t="s">
        <v>1697</v>
      </c>
      <c r="F4325" s="129" t="s">
        <v>1696</v>
      </c>
      <c r="G4325" s="129" t="s">
        <v>50</v>
      </c>
      <c r="I4325" s="129" t="s">
        <v>1691</v>
      </c>
      <c r="J4325" s="129">
        <v>4.2999999999999997E-2</v>
      </c>
      <c r="K4325" s="129">
        <v>4.2000000000000003E-2</v>
      </c>
      <c r="L4325" s="129">
        <v>4.2000000000000003E-2</v>
      </c>
      <c r="M4325" s="129">
        <v>4.2000000000000003E-2</v>
      </c>
      <c r="N4325" s="129">
        <v>4.2000000000000003E-2</v>
      </c>
      <c r="O4325" s="129">
        <v>4.2999999999999997E-2</v>
      </c>
      <c r="P4325" s="129">
        <v>4.4999999999999998E-2</v>
      </c>
      <c r="Q4325" s="129">
        <v>4.4999999999999998E-2</v>
      </c>
      <c r="R4325" s="129">
        <v>4.7E-2</v>
      </c>
      <c r="S4325" s="129">
        <v>0.05</v>
      </c>
      <c r="T4325" s="129">
        <v>5.0999999999999997E-2</v>
      </c>
      <c r="U4325" s="129">
        <v>5.3999999999999999E-2</v>
      </c>
      <c r="V4325" s="129">
        <v>0.05</v>
      </c>
      <c r="W4325" s="129">
        <v>5.0999999999999997E-2</v>
      </c>
      <c r="X4325" s="129">
        <v>5.1999999999999998E-2</v>
      </c>
      <c r="Y4325" s="129">
        <v>0.05</v>
      </c>
      <c r="Z4325" s="129">
        <v>4.9000000000000002E-2</v>
      </c>
      <c r="AA4325" s="129">
        <v>0.05</v>
      </c>
      <c r="AB4325" s="129">
        <v>5.1999999999999998E-2</v>
      </c>
      <c r="AC4325" s="129">
        <v>5.5E-2</v>
      </c>
      <c r="AD4325" s="129">
        <v>5.7000000000000002E-2</v>
      </c>
      <c r="AE4325" s="129">
        <v>5.7000000000000002E-2</v>
      </c>
      <c r="AF4325" s="129">
        <v>5.7000000000000002E-2</v>
      </c>
      <c r="AG4325" s="129">
        <v>5.6000000000000001E-2</v>
      </c>
      <c r="AH4325" s="129">
        <v>5.6000000000000001E-2</v>
      </c>
      <c r="AI4325" s="129">
        <v>5.7000000000000002E-2</v>
      </c>
      <c r="AJ4325" s="129">
        <v>5.7000000000000002E-2</v>
      </c>
      <c r="AK4325" s="129">
        <v>5.8000000000000003E-2</v>
      </c>
      <c r="AL4325" s="129">
        <v>5.6000000000000001E-2</v>
      </c>
      <c r="AM4325" s="129">
        <v>5.3999999999999999E-2</v>
      </c>
      <c r="AN4325" s="129">
        <v>5.2999999999999999E-2</v>
      </c>
      <c r="AO4325" s="129">
        <v>5.1999999999999998E-2</v>
      </c>
      <c r="AP4325" s="129">
        <v>0.05</v>
      </c>
      <c r="AQ4325" s="129">
        <v>4.9000000000000002E-2</v>
      </c>
      <c r="AR4325" s="129">
        <v>4.8000000000000001E-2</v>
      </c>
      <c r="AS4325" s="129">
        <v>4.7E-2</v>
      </c>
      <c r="AT4325" s="129">
        <v>4.5999999999999999E-2</v>
      </c>
      <c r="AU4325" s="129">
        <v>4.4999999999999998E-2</v>
      </c>
      <c r="AV4325" s="129">
        <v>4.3999999999999997E-2</v>
      </c>
      <c r="AW4325" s="129">
        <v>2011</v>
      </c>
    </row>
    <row r="4326" spans="1:49">
      <c r="A4326" s="129">
        <v>137</v>
      </c>
      <c r="B4326" s="129" t="s">
        <v>2475</v>
      </c>
      <c r="C4326" s="129" t="s">
        <v>1695</v>
      </c>
      <c r="D4326" s="129" t="s">
        <v>2474</v>
      </c>
      <c r="E4326" s="129" t="s">
        <v>1694</v>
      </c>
      <c r="F4326" s="129" t="s">
        <v>1693</v>
      </c>
      <c r="G4326" s="129" t="s">
        <v>1692</v>
      </c>
      <c r="I4326" s="129" t="s">
        <v>1691</v>
      </c>
      <c r="J4326" s="129">
        <v>0.95799999999999996</v>
      </c>
      <c r="K4326" s="129">
        <v>0.94899999999999995</v>
      </c>
      <c r="L4326" s="129">
        <v>0.89300000000000002</v>
      </c>
      <c r="M4326" s="129">
        <v>0.92800000000000005</v>
      </c>
      <c r="N4326" s="129">
        <v>0.94799999999999995</v>
      </c>
      <c r="O4326" s="129">
        <v>0.92200000000000004</v>
      </c>
      <c r="P4326" s="129">
        <v>0.90300000000000002</v>
      </c>
      <c r="Q4326" s="129">
        <v>0.88200000000000001</v>
      </c>
      <c r="R4326" s="129">
        <v>0.875</v>
      </c>
      <c r="S4326" s="129">
        <v>0.876</v>
      </c>
      <c r="T4326" s="129">
        <v>0.86599999999999999</v>
      </c>
      <c r="U4326" s="129">
        <v>0.85399999999999998</v>
      </c>
      <c r="V4326" s="129">
        <v>0.86599999999999999</v>
      </c>
      <c r="W4326" s="129">
        <v>0.89600000000000002</v>
      </c>
      <c r="X4326" s="129">
        <v>0.90900000000000003</v>
      </c>
      <c r="Y4326" s="129">
        <v>0.91100000000000003</v>
      </c>
      <c r="Z4326" s="129">
        <v>0.92100000000000004</v>
      </c>
      <c r="AA4326" s="129">
        <v>0.88900000000000001</v>
      </c>
      <c r="AB4326" s="129">
        <v>0.876</v>
      </c>
      <c r="AC4326" s="129">
        <v>0.90900000000000003</v>
      </c>
      <c r="AD4326" s="129">
        <v>0.90700000000000003</v>
      </c>
      <c r="AE4326" s="129">
        <v>0.88700000000000001</v>
      </c>
      <c r="AF4326" s="129">
        <v>0.89200000000000002</v>
      </c>
      <c r="AG4326" s="129">
        <v>0.92600000000000005</v>
      </c>
      <c r="AH4326" s="129">
        <v>0.91200000000000003</v>
      </c>
      <c r="AI4326" s="129">
        <v>0.92200000000000004</v>
      </c>
      <c r="AJ4326" s="129">
        <v>0.95599999999999996</v>
      </c>
      <c r="AK4326" s="129">
        <v>0.96599999999999997</v>
      </c>
      <c r="AL4326" s="129">
        <v>0.95099999999999996</v>
      </c>
      <c r="AM4326" s="129">
        <v>0.94899999999999995</v>
      </c>
      <c r="AN4326" s="129">
        <v>1.0089999999999999</v>
      </c>
      <c r="AO4326" s="129">
        <v>1.0389999999999999</v>
      </c>
      <c r="AP4326" s="129">
        <v>1.0609999999999999</v>
      </c>
      <c r="AQ4326" s="129">
        <v>1.07</v>
      </c>
      <c r="AR4326" s="129">
        <v>1.089</v>
      </c>
      <c r="AS4326" s="129">
        <v>1.105</v>
      </c>
      <c r="AT4326" s="129">
        <v>1.113</v>
      </c>
      <c r="AU4326" s="129">
        <v>1.119</v>
      </c>
      <c r="AV4326" s="129">
        <v>1.1240000000000001</v>
      </c>
      <c r="AW4326" s="129">
        <v>2012</v>
      </c>
    </row>
    <row r="4327" spans="1:49">
      <c r="A4327" s="129">
        <v>137</v>
      </c>
      <c r="B4327" s="129" t="s">
        <v>2475</v>
      </c>
      <c r="C4327" s="129" t="s">
        <v>1690</v>
      </c>
      <c r="D4327" s="129" t="s">
        <v>2474</v>
      </c>
      <c r="E4327" s="129" t="s">
        <v>1689</v>
      </c>
      <c r="F4327" s="129" t="s">
        <v>1688</v>
      </c>
      <c r="G4327" s="129" t="s">
        <v>1597</v>
      </c>
      <c r="I4327" s="129" t="s">
        <v>2479</v>
      </c>
      <c r="J4327" s="129">
        <v>19.91</v>
      </c>
      <c r="K4327" s="129">
        <v>18.606999999999999</v>
      </c>
      <c r="L4327" s="129">
        <v>14.337999999999999</v>
      </c>
      <c r="M4327" s="129">
        <v>19.105</v>
      </c>
      <c r="N4327" s="129">
        <v>21.213000000000001</v>
      </c>
      <c r="O4327" s="129">
        <v>16.55</v>
      </c>
      <c r="P4327" s="129">
        <v>19.809000000000001</v>
      </c>
      <c r="Q4327" s="129">
        <v>22.544</v>
      </c>
      <c r="R4327" s="129">
        <v>23.280999999999999</v>
      </c>
      <c r="S4327" s="129">
        <v>22.988</v>
      </c>
      <c r="T4327" s="129">
        <v>23.663</v>
      </c>
      <c r="U4327" s="129">
        <v>25.292999999999999</v>
      </c>
      <c r="V4327" s="129">
        <v>22.001000000000001</v>
      </c>
      <c r="W4327" s="129">
        <v>22.163</v>
      </c>
      <c r="X4327" s="129">
        <v>20.965</v>
      </c>
      <c r="Y4327" s="129">
        <v>19.577000000000002</v>
      </c>
      <c r="Z4327" s="129">
        <v>20.166</v>
      </c>
      <c r="AA4327" s="129">
        <v>22.215</v>
      </c>
      <c r="AB4327" s="129">
        <v>23.311</v>
      </c>
      <c r="AC4327" s="129">
        <v>23.922000000000001</v>
      </c>
      <c r="AD4327" s="129">
        <v>23.134</v>
      </c>
      <c r="AE4327" s="129">
        <v>24.407</v>
      </c>
      <c r="AF4327" s="129">
        <v>21.934999999999999</v>
      </c>
      <c r="AG4327" s="129">
        <v>22.065999999999999</v>
      </c>
      <c r="AH4327" s="129">
        <v>21.678999999999998</v>
      </c>
      <c r="AI4327" s="129">
        <v>22.443000000000001</v>
      </c>
      <c r="AJ4327" s="129">
        <v>20.286999999999999</v>
      </c>
      <c r="AK4327" s="129">
        <v>20.963000000000001</v>
      </c>
      <c r="AL4327" s="129">
        <v>21.521000000000001</v>
      </c>
      <c r="AM4327" s="129">
        <v>16.475999999999999</v>
      </c>
      <c r="AN4327" s="129">
        <v>19.401</v>
      </c>
      <c r="AO4327" s="129">
        <v>21.097000000000001</v>
      </c>
      <c r="AP4327" s="129">
        <v>21.562999999999999</v>
      </c>
      <c r="AQ4327" s="129">
        <v>21.338999999999999</v>
      </c>
      <c r="AR4327" s="129">
        <v>21.434999999999999</v>
      </c>
      <c r="AS4327" s="129">
        <v>21.645</v>
      </c>
      <c r="AT4327" s="129">
        <v>21.844999999999999</v>
      </c>
      <c r="AU4327" s="129">
        <v>22.048999999999999</v>
      </c>
      <c r="AV4327" s="129">
        <v>22.236000000000001</v>
      </c>
      <c r="AW4327" s="129">
        <v>2012</v>
      </c>
    </row>
    <row r="4328" spans="1:49">
      <c r="A4328" s="129">
        <v>137</v>
      </c>
      <c r="B4328" s="129" t="s">
        <v>2475</v>
      </c>
      <c r="C4328" s="129" t="s">
        <v>1687</v>
      </c>
      <c r="D4328" s="129" t="s">
        <v>2474</v>
      </c>
      <c r="E4328" s="129" t="s">
        <v>1686</v>
      </c>
      <c r="F4328" s="129" t="s">
        <v>1685</v>
      </c>
      <c r="G4328" s="129" t="s">
        <v>1597</v>
      </c>
      <c r="I4328" s="129" t="s">
        <v>2479</v>
      </c>
      <c r="J4328" s="129">
        <v>15.516</v>
      </c>
      <c r="K4328" s="129">
        <v>14.499000000000001</v>
      </c>
      <c r="L4328" s="129">
        <v>11.179</v>
      </c>
      <c r="M4328" s="129">
        <v>14.885999999999999</v>
      </c>
      <c r="N4328" s="129">
        <v>16.524000000000001</v>
      </c>
      <c r="O4328" s="129">
        <v>29.693999999999999</v>
      </c>
      <c r="P4328" s="129">
        <v>30.611999999999998</v>
      </c>
      <c r="Q4328" s="129">
        <v>30.088000000000001</v>
      </c>
      <c r="R4328" s="129">
        <v>30.442</v>
      </c>
      <c r="S4328" s="129">
        <v>32.412999999999997</v>
      </c>
      <c r="T4328" s="129">
        <v>33.817</v>
      </c>
      <c r="U4328" s="129">
        <v>35.036000000000001</v>
      </c>
      <c r="V4328" s="129">
        <v>35.472999999999999</v>
      </c>
      <c r="W4328" s="129">
        <v>35.435000000000002</v>
      </c>
      <c r="X4328" s="129">
        <v>33.636000000000003</v>
      </c>
      <c r="Y4328" s="129">
        <v>31.527999999999999</v>
      </c>
      <c r="Z4328" s="129">
        <v>31.664000000000001</v>
      </c>
      <c r="AA4328" s="129">
        <v>32.134999999999998</v>
      </c>
      <c r="AB4328" s="129">
        <v>31.817</v>
      </c>
      <c r="AC4328" s="129">
        <v>34.628999999999998</v>
      </c>
      <c r="AD4328" s="129">
        <v>36.356999999999999</v>
      </c>
      <c r="AE4328" s="129">
        <v>33.162999999999997</v>
      </c>
      <c r="AF4328" s="129">
        <v>32.468000000000004</v>
      </c>
      <c r="AG4328" s="129">
        <v>30.210999999999999</v>
      </c>
      <c r="AH4328" s="129">
        <v>33.536999999999999</v>
      </c>
      <c r="AI4328" s="129">
        <v>33.988999999999997</v>
      </c>
      <c r="AJ4328" s="129">
        <v>30.655999999999999</v>
      </c>
      <c r="AK4328" s="129">
        <v>31.053999999999998</v>
      </c>
      <c r="AL4328" s="129">
        <v>26.864999999999998</v>
      </c>
      <c r="AM4328" s="129">
        <v>23.661000000000001</v>
      </c>
      <c r="AN4328" s="129">
        <v>27.638000000000002</v>
      </c>
      <c r="AO4328" s="129">
        <v>28.251000000000001</v>
      </c>
      <c r="AP4328" s="129">
        <v>27.276</v>
      </c>
      <c r="AQ4328" s="129">
        <v>27.334</v>
      </c>
      <c r="AR4328" s="129">
        <v>28.044</v>
      </c>
      <c r="AS4328" s="129">
        <v>27.356000000000002</v>
      </c>
      <c r="AT4328" s="129">
        <v>28.07</v>
      </c>
      <c r="AU4328" s="129">
        <v>28.396999999999998</v>
      </c>
      <c r="AV4328" s="129">
        <v>28.597999999999999</v>
      </c>
      <c r="AW4328" s="129">
        <v>2012</v>
      </c>
    </row>
    <row r="4329" spans="1:49">
      <c r="A4329" s="129">
        <v>137</v>
      </c>
      <c r="B4329" s="129" t="s">
        <v>2475</v>
      </c>
      <c r="C4329" s="129" t="s">
        <v>1683</v>
      </c>
      <c r="D4329" s="129" t="s">
        <v>2474</v>
      </c>
      <c r="E4329" s="129" t="s">
        <v>1680</v>
      </c>
      <c r="F4329" s="129" t="s">
        <v>1682</v>
      </c>
      <c r="G4329" s="129" t="s">
        <v>1675</v>
      </c>
      <c r="I4329" s="129" t="s">
        <v>2180</v>
      </c>
      <c r="J4329" s="129">
        <v>41.203000000000003</v>
      </c>
      <c r="K4329" s="129">
        <v>44.53</v>
      </c>
      <c r="L4329" s="129">
        <v>48.695999999999998</v>
      </c>
      <c r="M4329" s="129">
        <v>52.917999999999999</v>
      </c>
      <c r="N4329" s="129">
        <v>55.901000000000003</v>
      </c>
      <c r="O4329" s="129">
        <v>64.162999999999997</v>
      </c>
      <c r="P4329" s="129">
        <v>64.355000000000004</v>
      </c>
      <c r="Q4329" s="129">
        <v>64.290999999999997</v>
      </c>
      <c r="R4329" s="129">
        <v>65.191000000000003</v>
      </c>
      <c r="S4329" s="129">
        <v>67.408000000000001</v>
      </c>
      <c r="T4329" s="129">
        <v>69.902000000000001</v>
      </c>
      <c r="U4329" s="129">
        <v>72.069000000000003</v>
      </c>
      <c r="V4329" s="129">
        <v>74.375</v>
      </c>
      <c r="W4329" s="129">
        <v>77.052000000000007</v>
      </c>
      <c r="X4329" s="129">
        <v>78.747</v>
      </c>
      <c r="Y4329" s="129">
        <v>80.244</v>
      </c>
      <c r="Z4329" s="129">
        <v>81.177000000000007</v>
      </c>
      <c r="AA4329" s="129">
        <v>82.3</v>
      </c>
      <c r="AB4329" s="129">
        <v>83.088999999999999</v>
      </c>
      <c r="AC4329" s="129">
        <v>83.935000000000002</v>
      </c>
      <c r="AD4329" s="129">
        <v>87.114999999999995</v>
      </c>
      <c r="AE4329" s="129">
        <v>89.212999999999994</v>
      </c>
      <c r="AF4329" s="129">
        <v>91.048000000000002</v>
      </c>
      <c r="AG4329" s="129">
        <v>93.358000000000004</v>
      </c>
      <c r="AH4329" s="129">
        <v>96.370999999999995</v>
      </c>
      <c r="AI4329" s="129">
        <v>99.995999999999995</v>
      </c>
      <c r="AJ4329" s="129">
        <v>102.962</v>
      </c>
      <c r="AK4329" s="129">
        <v>105.693</v>
      </c>
      <c r="AL4329" s="129">
        <v>110.017</v>
      </c>
      <c r="AM4329" s="129">
        <v>110.033</v>
      </c>
      <c r="AN4329" s="129">
        <v>113.111</v>
      </c>
      <c r="AO4329" s="129">
        <v>117.32599999999999</v>
      </c>
      <c r="AP4329" s="129">
        <v>120.715</v>
      </c>
      <c r="AQ4329" s="129">
        <v>122.842</v>
      </c>
      <c r="AR4329" s="129">
        <v>125.18600000000001</v>
      </c>
      <c r="AS4329" s="129">
        <v>128.63</v>
      </c>
      <c r="AT4329" s="129">
        <v>131.83199999999999</v>
      </c>
      <c r="AU4329" s="129">
        <v>134.697</v>
      </c>
      <c r="AV4329" s="129">
        <v>137.81399999999999</v>
      </c>
      <c r="AW4329" s="129">
        <v>2012</v>
      </c>
    </row>
    <row r="4330" spans="1:49">
      <c r="A4330" s="129">
        <v>137</v>
      </c>
      <c r="B4330" s="129" t="s">
        <v>2475</v>
      </c>
      <c r="C4330" s="129" t="s">
        <v>1681</v>
      </c>
      <c r="D4330" s="129" t="s">
        <v>2474</v>
      </c>
      <c r="E4330" s="129" t="s">
        <v>1680</v>
      </c>
      <c r="F4330" s="129" t="s">
        <v>1679</v>
      </c>
      <c r="G4330" s="129" t="s">
        <v>1655</v>
      </c>
      <c r="I4330" s="129" t="s">
        <v>1678</v>
      </c>
      <c r="J4330" s="129">
        <v>6.3</v>
      </c>
      <c r="K4330" s="129">
        <v>8.0730000000000004</v>
      </c>
      <c r="L4330" s="129">
        <v>9.3569999999999993</v>
      </c>
      <c r="M4330" s="129">
        <v>8.6690000000000005</v>
      </c>
      <c r="N4330" s="129">
        <v>5.6369999999999996</v>
      </c>
      <c r="O4330" s="129">
        <v>14.779</v>
      </c>
      <c r="P4330" s="129">
        <v>0.3</v>
      </c>
      <c r="Q4330" s="129">
        <v>-0.1</v>
      </c>
      <c r="R4330" s="129">
        <v>1.4</v>
      </c>
      <c r="S4330" s="129">
        <v>3.4</v>
      </c>
      <c r="T4330" s="129">
        <v>3.7</v>
      </c>
      <c r="U4330" s="129">
        <v>3.1</v>
      </c>
      <c r="V4330" s="129">
        <v>3.2</v>
      </c>
      <c r="W4330" s="129">
        <v>3.6</v>
      </c>
      <c r="X4330" s="129">
        <v>2.2000000000000002</v>
      </c>
      <c r="Y4330" s="129">
        <v>1.9</v>
      </c>
      <c r="Z4330" s="129">
        <v>1.163</v>
      </c>
      <c r="AA4330" s="129">
        <v>1.3839999999999999</v>
      </c>
      <c r="AB4330" s="129">
        <v>0.95899999999999996</v>
      </c>
      <c r="AC4330" s="129">
        <v>1.018</v>
      </c>
      <c r="AD4330" s="129">
        <v>3.7890000000000001</v>
      </c>
      <c r="AE4330" s="129">
        <v>2.4089999999999998</v>
      </c>
      <c r="AF4330" s="129">
        <v>2.056</v>
      </c>
      <c r="AG4330" s="129">
        <v>2.5379999999999998</v>
      </c>
      <c r="AH4330" s="129">
        <v>3.2269999999999999</v>
      </c>
      <c r="AI4330" s="129">
        <v>3.762</v>
      </c>
      <c r="AJ4330" s="129">
        <v>2.9660000000000002</v>
      </c>
      <c r="AK4330" s="129">
        <v>2.653</v>
      </c>
      <c r="AL4330" s="129">
        <v>4.09</v>
      </c>
      <c r="AM4330" s="129">
        <v>1.4E-2</v>
      </c>
      <c r="AN4330" s="129">
        <v>2.798</v>
      </c>
      <c r="AO4330" s="129">
        <v>3.726</v>
      </c>
      <c r="AP4330" s="129">
        <v>2.8889999999999998</v>
      </c>
      <c r="AQ4330" s="129">
        <v>1.762</v>
      </c>
      <c r="AR4330" s="129">
        <v>1.9079999999999999</v>
      </c>
      <c r="AS4330" s="129">
        <v>2.7509999999999999</v>
      </c>
      <c r="AT4330" s="129">
        <v>2.4900000000000002</v>
      </c>
      <c r="AU4330" s="129">
        <v>2.173</v>
      </c>
      <c r="AV4330" s="129">
        <v>2.3140000000000001</v>
      </c>
      <c r="AW4330" s="129">
        <v>2012</v>
      </c>
    </row>
    <row r="4331" spans="1:49">
      <c r="A4331" s="129">
        <v>137</v>
      </c>
      <c r="B4331" s="129" t="s">
        <v>2475</v>
      </c>
      <c r="C4331" s="129" t="s">
        <v>1677</v>
      </c>
      <c r="D4331" s="129" t="s">
        <v>2474</v>
      </c>
      <c r="E4331" s="129" t="s">
        <v>1672</v>
      </c>
      <c r="F4331" s="129" t="s">
        <v>1676</v>
      </c>
      <c r="G4331" s="129" t="s">
        <v>1675</v>
      </c>
      <c r="I4331" s="129" t="s">
        <v>2180</v>
      </c>
      <c r="J4331" s="129">
        <v>47.02</v>
      </c>
      <c r="K4331" s="129">
        <v>50.801000000000002</v>
      </c>
      <c r="L4331" s="129">
        <v>56.097000000000001</v>
      </c>
      <c r="M4331" s="129">
        <v>60.597000000000001</v>
      </c>
      <c r="N4331" s="129">
        <v>62.598999999999997</v>
      </c>
      <c r="O4331" s="129">
        <v>65.19</v>
      </c>
      <c r="P4331" s="129">
        <v>64.265000000000001</v>
      </c>
      <c r="Q4331" s="129">
        <v>64.683999999999997</v>
      </c>
      <c r="R4331" s="129">
        <v>65.924000000000007</v>
      </c>
      <c r="S4331" s="129">
        <v>68.512</v>
      </c>
      <c r="T4331" s="129">
        <v>71.498000000000005</v>
      </c>
      <c r="U4331" s="129">
        <v>73.355999999999995</v>
      </c>
      <c r="V4331" s="129">
        <v>75.486000000000004</v>
      </c>
      <c r="W4331" s="129">
        <v>78.209999999999994</v>
      </c>
      <c r="X4331" s="129">
        <v>79.620999999999995</v>
      </c>
      <c r="Y4331" s="129">
        <v>80.622</v>
      </c>
      <c r="Z4331" s="129">
        <v>81.680000000000007</v>
      </c>
      <c r="AA4331" s="129">
        <v>82.9</v>
      </c>
      <c r="AB4331" s="129">
        <v>83.18</v>
      </c>
      <c r="AC4331" s="129">
        <v>85.14</v>
      </c>
      <c r="AD4331" s="129">
        <v>88.85</v>
      </c>
      <c r="AE4331" s="129">
        <v>89.72</v>
      </c>
      <c r="AF4331" s="129">
        <v>92.31</v>
      </c>
      <c r="AG4331" s="129">
        <v>94.53</v>
      </c>
      <c r="AH4331" s="129">
        <v>97.93</v>
      </c>
      <c r="AI4331" s="129">
        <v>101.34</v>
      </c>
      <c r="AJ4331" s="129">
        <v>103.72</v>
      </c>
      <c r="AK4331" s="129">
        <v>108.25</v>
      </c>
      <c r="AL4331" s="129">
        <v>109.04</v>
      </c>
      <c r="AM4331" s="129">
        <v>111.73</v>
      </c>
      <c r="AN4331" s="129">
        <v>115.14</v>
      </c>
      <c r="AO4331" s="129">
        <v>119.01</v>
      </c>
      <c r="AP4331" s="129">
        <v>121.95</v>
      </c>
      <c r="AQ4331" s="129">
        <v>123.432</v>
      </c>
      <c r="AR4331" s="129">
        <v>126.099</v>
      </c>
      <c r="AS4331" s="129">
        <v>129.995</v>
      </c>
      <c r="AT4331" s="129">
        <v>132.88900000000001</v>
      </c>
      <c r="AU4331" s="129">
        <v>135.99799999999999</v>
      </c>
      <c r="AV4331" s="129">
        <v>139.15299999999999</v>
      </c>
      <c r="AW4331" s="129">
        <v>2012</v>
      </c>
    </row>
    <row r="4332" spans="1:49">
      <c r="A4332" s="129">
        <v>137</v>
      </c>
      <c r="B4332" s="129" t="s">
        <v>2475</v>
      </c>
      <c r="C4332" s="129" t="s">
        <v>1673</v>
      </c>
      <c r="D4332" s="129" t="s">
        <v>2474</v>
      </c>
      <c r="E4332" s="129" t="s">
        <v>1672</v>
      </c>
      <c r="F4332" s="129" t="s">
        <v>1671</v>
      </c>
      <c r="G4332" s="129" t="s">
        <v>1655</v>
      </c>
      <c r="I4332" s="129" t="s">
        <v>1670</v>
      </c>
      <c r="J4332" s="129">
        <v>6.9939999999999998</v>
      </c>
      <c r="K4332" s="129">
        <v>8.0410000000000004</v>
      </c>
      <c r="L4332" s="129">
        <v>10.425000000000001</v>
      </c>
      <c r="M4332" s="129">
        <v>8.0220000000000002</v>
      </c>
      <c r="N4332" s="129">
        <v>3.3039999999999998</v>
      </c>
      <c r="O4332" s="129">
        <v>4.1379999999999999</v>
      </c>
      <c r="P4332" s="129">
        <v>-1.419</v>
      </c>
      <c r="Q4332" s="129">
        <v>0.65300000000000002</v>
      </c>
      <c r="R4332" s="129">
        <v>1.917</v>
      </c>
      <c r="S4332" s="129">
        <v>3.9249999999999998</v>
      </c>
      <c r="T4332" s="129">
        <v>4.359</v>
      </c>
      <c r="U4332" s="129">
        <v>2.5990000000000002</v>
      </c>
      <c r="V4332" s="129">
        <v>2.9039999999999999</v>
      </c>
      <c r="W4332" s="129">
        <v>3.6080000000000001</v>
      </c>
      <c r="X4332" s="129">
        <v>1.8029999999999999</v>
      </c>
      <c r="Y4332" s="129">
        <v>1.258</v>
      </c>
      <c r="Z4332" s="129">
        <v>1.3120000000000001</v>
      </c>
      <c r="AA4332" s="129">
        <v>1.494</v>
      </c>
      <c r="AB4332" s="129">
        <v>0.33800000000000002</v>
      </c>
      <c r="AC4332" s="129">
        <v>2.3559999999999999</v>
      </c>
      <c r="AD4332" s="129">
        <v>4.3579999999999997</v>
      </c>
      <c r="AE4332" s="129">
        <v>0.97899999999999998</v>
      </c>
      <c r="AF4332" s="129">
        <v>2.887</v>
      </c>
      <c r="AG4332" s="129">
        <v>2.4049999999999998</v>
      </c>
      <c r="AH4332" s="129">
        <v>3.597</v>
      </c>
      <c r="AI4332" s="129">
        <v>3.4820000000000002</v>
      </c>
      <c r="AJ4332" s="129">
        <v>2.3490000000000002</v>
      </c>
      <c r="AK4332" s="129">
        <v>4.3680000000000003</v>
      </c>
      <c r="AL4332" s="129">
        <v>0.73</v>
      </c>
      <c r="AM4332" s="129">
        <v>2.4670000000000001</v>
      </c>
      <c r="AN4332" s="129">
        <v>3.052</v>
      </c>
      <c r="AO4332" s="129">
        <v>3.3610000000000002</v>
      </c>
      <c r="AP4332" s="129">
        <v>2.4700000000000002</v>
      </c>
      <c r="AQ4332" s="129">
        <v>1.2150000000000001</v>
      </c>
      <c r="AR4332" s="129">
        <v>2.16</v>
      </c>
      <c r="AS4332" s="129">
        <v>3.09</v>
      </c>
      <c r="AT4332" s="129">
        <v>2.226</v>
      </c>
      <c r="AU4332" s="129">
        <v>2.34</v>
      </c>
      <c r="AV4332" s="129">
        <v>2.3199999999999998</v>
      </c>
      <c r="AW4332" s="129">
        <v>2012</v>
      </c>
    </row>
    <row r="4333" spans="1:49">
      <c r="A4333" s="129">
        <v>137</v>
      </c>
      <c r="B4333" s="129" t="s">
        <v>2475</v>
      </c>
      <c r="C4333" s="129" t="s">
        <v>1669</v>
      </c>
      <c r="D4333" s="129" t="s">
        <v>2474</v>
      </c>
      <c r="E4333" s="129" t="s">
        <v>1668</v>
      </c>
      <c r="G4333" s="129" t="s">
        <v>50</v>
      </c>
    </row>
    <row r="4334" spans="1:49">
      <c r="A4334" s="129">
        <v>137</v>
      </c>
      <c r="B4334" s="129" t="s">
        <v>2475</v>
      </c>
      <c r="C4334" s="129" t="s">
        <v>1667</v>
      </c>
      <c r="D4334" s="129" t="s">
        <v>2474</v>
      </c>
      <c r="E4334" s="129" t="s">
        <v>1666</v>
      </c>
      <c r="F4334" s="129" t="s">
        <v>1665</v>
      </c>
      <c r="G4334" s="129" t="s">
        <v>1655</v>
      </c>
      <c r="I4334" s="129" t="s">
        <v>2478</v>
      </c>
      <c r="J4334" s="129" t="s">
        <v>1595</v>
      </c>
      <c r="K4334" s="129" t="s">
        <v>1595</v>
      </c>
      <c r="L4334" s="129" t="s">
        <v>1595</v>
      </c>
      <c r="M4334" s="129" t="s">
        <v>1595</v>
      </c>
      <c r="N4334" s="129" t="s">
        <v>1595</v>
      </c>
      <c r="O4334" s="129" t="s">
        <v>1595</v>
      </c>
      <c r="P4334" s="129" t="s">
        <v>1595</v>
      </c>
      <c r="Q4334" s="129">
        <v>7.306</v>
      </c>
      <c r="R4334" s="129">
        <v>10.451000000000001</v>
      </c>
      <c r="S4334" s="129">
        <v>9.1479999999999997</v>
      </c>
      <c r="T4334" s="129">
        <v>4.9989999999999997</v>
      </c>
      <c r="U4334" s="129">
        <v>9.1289999999999996</v>
      </c>
      <c r="V4334" s="129">
        <v>-3.0950000000000002</v>
      </c>
      <c r="W4334" s="129">
        <v>5.2220000000000004</v>
      </c>
      <c r="X4334" s="129">
        <v>6.7110000000000003</v>
      </c>
      <c r="Y4334" s="129">
        <v>4.2350000000000003</v>
      </c>
      <c r="Z4334" s="129">
        <v>5.3869999999999996</v>
      </c>
      <c r="AA4334" s="129">
        <v>12.605</v>
      </c>
      <c r="AB4334" s="129">
        <v>11.811</v>
      </c>
      <c r="AC4334" s="129">
        <v>14.817</v>
      </c>
      <c r="AD4334" s="129">
        <v>10.515000000000001</v>
      </c>
      <c r="AE4334" s="129">
        <v>6.0220000000000002</v>
      </c>
      <c r="AF4334" s="129">
        <v>0.77200000000000002</v>
      </c>
      <c r="AG4334" s="129">
        <v>6.9329999999999998</v>
      </c>
      <c r="AH4334" s="129">
        <v>11.791</v>
      </c>
      <c r="AI4334" s="129">
        <v>4.1479999999999997</v>
      </c>
      <c r="AJ4334" s="129">
        <v>12.81</v>
      </c>
      <c r="AK4334" s="129">
        <v>9.3070000000000004</v>
      </c>
      <c r="AL4334" s="129">
        <v>6.1470000000000002</v>
      </c>
      <c r="AM4334" s="129">
        <v>-14.074999999999999</v>
      </c>
      <c r="AN4334" s="129">
        <v>12.121</v>
      </c>
      <c r="AO4334" s="129">
        <v>8.5549999999999997</v>
      </c>
      <c r="AP4334" s="129">
        <v>-2.6720000000000002</v>
      </c>
      <c r="AQ4334" s="129">
        <v>3.7650000000000001</v>
      </c>
      <c r="AR4334" s="129">
        <v>0.89</v>
      </c>
      <c r="AS4334" s="129">
        <v>1.5880000000000001</v>
      </c>
      <c r="AT4334" s="129">
        <v>1.8959999999999999</v>
      </c>
      <c r="AU4334" s="129">
        <v>2.19</v>
      </c>
      <c r="AV4334" s="129">
        <v>2.2989999999999999</v>
      </c>
      <c r="AW4334" s="129">
        <v>2012</v>
      </c>
    </row>
    <row r="4335" spans="1:49">
      <c r="A4335" s="129">
        <v>137</v>
      </c>
      <c r="B4335" s="129" t="s">
        <v>2475</v>
      </c>
      <c r="C4335" s="129" t="s">
        <v>1664</v>
      </c>
      <c r="D4335" s="129" t="s">
        <v>2474</v>
      </c>
      <c r="E4335" s="129" t="s">
        <v>1663</v>
      </c>
      <c r="F4335" s="129" t="s">
        <v>1662</v>
      </c>
      <c r="G4335" s="129" t="s">
        <v>1655</v>
      </c>
      <c r="I4335" s="129" t="s">
        <v>2478</v>
      </c>
      <c r="J4335" s="129" t="s">
        <v>1595</v>
      </c>
      <c r="K4335" s="129" t="s">
        <v>1595</v>
      </c>
      <c r="L4335" s="129" t="s">
        <v>1595</v>
      </c>
      <c r="M4335" s="129" t="s">
        <v>1595</v>
      </c>
      <c r="N4335" s="129" t="s">
        <v>1595</v>
      </c>
      <c r="O4335" s="129" t="s">
        <v>1595</v>
      </c>
      <c r="P4335" s="129" t="s">
        <v>1595</v>
      </c>
      <c r="Q4335" s="129">
        <v>7.2629999999999999</v>
      </c>
      <c r="R4335" s="129">
        <v>9.9559999999999995</v>
      </c>
      <c r="S4335" s="129">
        <v>7.9059999999999997</v>
      </c>
      <c r="T4335" s="129">
        <v>2.6230000000000002</v>
      </c>
      <c r="U4335" s="129">
        <v>9.9870000000000001</v>
      </c>
      <c r="V4335" s="129">
        <v>-6.2720000000000002</v>
      </c>
      <c r="W4335" s="129">
        <v>0.95</v>
      </c>
      <c r="X4335" s="129">
        <v>5.367</v>
      </c>
      <c r="Y4335" s="129">
        <v>7.7919999999999998</v>
      </c>
      <c r="Z4335" s="129">
        <v>1.246</v>
      </c>
      <c r="AA4335" s="129">
        <v>12.993</v>
      </c>
      <c r="AB4335" s="129">
        <v>8.9909999999999997</v>
      </c>
      <c r="AC4335" s="129">
        <v>6.9569999999999999</v>
      </c>
      <c r="AD4335" s="129">
        <v>6.2229999999999999</v>
      </c>
      <c r="AE4335" s="129">
        <v>5.9939999999999998</v>
      </c>
      <c r="AF4335" s="129">
        <v>-1.4059999999999999</v>
      </c>
      <c r="AG4335" s="129">
        <v>6.819</v>
      </c>
      <c r="AH4335" s="129">
        <v>7.5510000000000002</v>
      </c>
      <c r="AI4335" s="129">
        <v>2.6859999999999999</v>
      </c>
      <c r="AJ4335" s="129">
        <v>6.6420000000000003</v>
      </c>
      <c r="AK4335" s="129">
        <v>2.2229999999999999</v>
      </c>
      <c r="AL4335" s="129">
        <v>11.214</v>
      </c>
      <c r="AM4335" s="129">
        <v>-22.123000000000001</v>
      </c>
      <c r="AN4335" s="129">
        <v>18.12</v>
      </c>
      <c r="AO4335" s="129">
        <v>21.366</v>
      </c>
      <c r="AP4335" s="129">
        <v>-2.7080000000000002</v>
      </c>
      <c r="AQ4335" s="129">
        <v>-1.4430000000000001</v>
      </c>
      <c r="AR4335" s="129">
        <v>1.256</v>
      </c>
      <c r="AS4335" s="129">
        <v>1.5589999999999999</v>
      </c>
      <c r="AT4335" s="129">
        <v>1.9019999999999999</v>
      </c>
      <c r="AU4335" s="129">
        <v>2.206</v>
      </c>
      <c r="AV4335" s="129">
        <v>2.218</v>
      </c>
      <c r="AW4335" s="129">
        <v>2012</v>
      </c>
    </row>
    <row r="4336" spans="1:49">
      <c r="A4336" s="129">
        <v>137</v>
      </c>
      <c r="B4336" s="129" t="s">
        <v>2475</v>
      </c>
      <c r="C4336" s="129" t="s">
        <v>1661</v>
      </c>
      <c r="D4336" s="129" t="s">
        <v>2474</v>
      </c>
      <c r="E4336" s="129" t="s">
        <v>1660</v>
      </c>
      <c r="F4336" s="129" t="s">
        <v>1659</v>
      </c>
      <c r="G4336" s="129" t="s">
        <v>1655</v>
      </c>
      <c r="I4336" s="129" t="s">
        <v>2478</v>
      </c>
      <c r="J4336" s="129" t="s">
        <v>1595</v>
      </c>
      <c r="K4336" s="129" t="s">
        <v>1595</v>
      </c>
      <c r="L4336" s="129" t="s">
        <v>1595</v>
      </c>
      <c r="M4336" s="129" t="s">
        <v>1595</v>
      </c>
      <c r="N4336" s="129" t="s">
        <v>1595</v>
      </c>
      <c r="O4336" s="129" t="s">
        <v>1595</v>
      </c>
      <c r="P4336" s="129" t="s">
        <v>1595</v>
      </c>
      <c r="Q4336" s="129">
        <v>3.319</v>
      </c>
      <c r="R4336" s="129">
        <v>11.073</v>
      </c>
      <c r="S4336" s="129">
        <v>12.587999999999999</v>
      </c>
      <c r="T4336" s="129">
        <v>5.5869999999999997</v>
      </c>
      <c r="U4336" s="129">
        <v>9.1859999999999999</v>
      </c>
      <c r="V4336" s="129">
        <v>2.7309999999999999</v>
      </c>
      <c r="W4336" s="129">
        <v>4.758</v>
      </c>
      <c r="X4336" s="129">
        <v>7.69</v>
      </c>
      <c r="Y4336" s="129">
        <v>4.5709999999999997</v>
      </c>
      <c r="Z4336" s="129">
        <v>2.2709999999999999</v>
      </c>
      <c r="AA4336" s="129">
        <v>11.367000000000001</v>
      </c>
      <c r="AB4336" s="129">
        <v>11.173</v>
      </c>
      <c r="AC4336" s="129">
        <v>14.250999999999999</v>
      </c>
      <c r="AD4336" s="129">
        <v>12.597</v>
      </c>
      <c r="AE4336" s="129">
        <v>4.4640000000000004</v>
      </c>
      <c r="AF4336" s="129">
        <v>2.069</v>
      </c>
      <c r="AG4336" s="129">
        <v>6.8789999999999996</v>
      </c>
      <c r="AH4336" s="129">
        <v>11.068</v>
      </c>
      <c r="AI4336" s="129">
        <v>4.431</v>
      </c>
      <c r="AJ4336" s="129">
        <v>12.94</v>
      </c>
      <c r="AK4336" s="129">
        <v>9.0429999999999993</v>
      </c>
      <c r="AL4336" s="129">
        <v>4.3959999999999999</v>
      </c>
      <c r="AM4336" s="129">
        <v>-10.932</v>
      </c>
      <c r="AN4336" s="129">
        <v>7.6879999999999997</v>
      </c>
      <c r="AO4336" s="129">
        <v>5.5039999999999996</v>
      </c>
      <c r="AP4336" s="129">
        <v>-3.1269999999999998</v>
      </c>
      <c r="AQ4336" s="129">
        <v>2.952</v>
      </c>
      <c r="AR4336" s="129">
        <v>0.84699999999999998</v>
      </c>
      <c r="AS4336" s="129">
        <v>1.5980000000000001</v>
      </c>
      <c r="AT4336" s="129">
        <v>1.8280000000000001</v>
      </c>
      <c r="AU4336" s="129">
        <v>2.169</v>
      </c>
      <c r="AV4336" s="129">
        <v>2.2570000000000001</v>
      </c>
      <c r="AW4336" s="129">
        <v>2012</v>
      </c>
    </row>
    <row r="4337" spans="1:49">
      <c r="A4337" s="129">
        <v>137</v>
      </c>
      <c r="B4337" s="129" t="s">
        <v>2475</v>
      </c>
      <c r="C4337" s="129" t="s">
        <v>1658</v>
      </c>
      <c r="D4337" s="129" t="s">
        <v>2474</v>
      </c>
      <c r="E4337" s="129" t="s">
        <v>1657</v>
      </c>
      <c r="F4337" s="129" t="s">
        <v>1656</v>
      </c>
      <c r="G4337" s="129" t="s">
        <v>1655</v>
      </c>
      <c r="I4337" s="129" t="s">
        <v>2478</v>
      </c>
      <c r="J4337" s="129" t="s">
        <v>1595</v>
      </c>
      <c r="K4337" s="129" t="s">
        <v>1595</v>
      </c>
      <c r="L4337" s="129" t="s">
        <v>1595</v>
      </c>
      <c r="M4337" s="129" t="s">
        <v>1595</v>
      </c>
      <c r="N4337" s="129" t="s">
        <v>1595</v>
      </c>
      <c r="O4337" s="129" t="s">
        <v>1595</v>
      </c>
      <c r="P4337" s="129" t="s">
        <v>1595</v>
      </c>
      <c r="Q4337" s="129">
        <v>0.54100000000000004</v>
      </c>
      <c r="R4337" s="129">
        <v>11.462</v>
      </c>
      <c r="S4337" s="129">
        <v>7.6429999999999998</v>
      </c>
      <c r="T4337" s="129">
        <v>2.911</v>
      </c>
      <c r="U4337" s="129">
        <v>6.9089999999999998</v>
      </c>
      <c r="V4337" s="129">
        <v>0.253</v>
      </c>
      <c r="W4337" s="129">
        <v>-2.052</v>
      </c>
      <c r="X4337" s="129">
        <v>6.8970000000000002</v>
      </c>
      <c r="Y4337" s="129">
        <v>8.4009999999999998</v>
      </c>
      <c r="Z4337" s="129">
        <v>-1.19</v>
      </c>
      <c r="AA4337" s="129">
        <v>12.968999999999999</v>
      </c>
      <c r="AB4337" s="129">
        <v>9.6329999999999991</v>
      </c>
      <c r="AC4337" s="129">
        <v>5.7110000000000003</v>
      </c>
      <c r="AD4337" s="129">
        <v>12.005000000000001</v>
      </c>
      <c r="AE4337" s="129">
        <v>5.4050000000000002</v>
      </c>
      <c r="AF4337" s="129">
        <v>2.3759999999999999</v>
      </c>
      <c r="AG4337" s="129">
        <v>3.6309999999999998</v>
      </c>
      <c r="AH4337" s="129">
        <v>10.321</v>
      </c>
      <c r="AI4337" s="129">
        <v>-2.085</v>
      </c>
      <c r="AJ4337" s="129">
        <v>9.9009999999999998</v>
      </c>
      <c r="AK4337" s="129">
        <v>-0.99299999999999999</v>
      </c>
      <c r="AL4337" s="129">
        <v>3.6320000000000001</v>
      </c>
      <c r="AM4337" s="129">
        <v>-23.423999999999999</v>
      </c>
      <c r="AN4337" s="129">
        <v>13.36</v>
      </c>
      <c r="AO4337" s="129">
        <v>12.218</v>
      </c>
      <c r="AP4337" s="129">
        <v>-10.022</v>
      </c>
      <c r="AQ4337" s="129">
        <v>-1.853</v>
      </c>
      <c r="AR4337" s="129">
        <v>1.2230000000000001</v>
      </c>
      <c r="AS4337" s="129">
        <v>1.5449999999999999</v>
      </c>
      <c r="AT4337" s="129">
        <v>1.67</v>
      </c>
      <c r="AU4337" s="129">
        <v>1.7190000000000001</v>
      </c>
      <c r="AV4337" s="129">
        <v>1.7529999999999999</v>
      </c>
      <c r="AW4337" s="129">
        <v>2012</v>
      </c>
    </row>
    <row r="4338" spans="1:49">
      <c r="A4338" s="129">
        <v>137</v>
      </c>
      <c r="B4338" s="129" t="s">
        <v>2475</v>
      </c>
      <c r="C4338" s="129" t="s">
        <v>1653</v>
      </c>
      <c r="D4338" s="129" t="s">
        <v>2474</v>
      </c>
      <c r="E4338" s="129" t="s">
        <v>80</v>
      </c>
      <c r="F4338" s="129" t="s">
        <v>1652</v>
      </c>
      <c r="G4338" s="129" t="s">
        <v>1651</v>
      </c>
      <c r="I4338" s="129" t="s">
        <v>2023</v>
      </c>
      <c r="J4338" s="129">
        <v>0.72299999999999998</v>
      </c>
      <c r="K4338" s="129">
        <v>1.0149999999999999</v>
      </c>
      <c r="L4338" s="129">
        <v>1.33</v>
      </c>
      <c r="M4338" s="129">
        <v>1.615</v>
      </c>
      <c r="N4338" s="129">
        <v>1.748</v>
      </c>
      <c r="O4338" s="129">
        <v>1.667</v>
      </c>
      <c r="P4338" s="129">
        <v>1.458</v>
      </c>
      <c r="Q4338" s="129">
        <v>1.669</v>
      </c>
      <c r="R4338" s="129">
        <v>1.536</v>
      </c>
      <c r="S4338" s="129">
        <v>1.4019999999999999</v>
      </c>
      <c r="T4338" s="129">
        <v>1.256</v>
      </c>
      <c r="U4338" s="129">
        <v>1.38</v>
      </c>
      <c r="V4338" s="129">
        <v>1.6339999999999999</v>
      </c>
      <c r="W4338" s="129">
        <v>2.105</v>
      </c>
      <c r="X4338" s="129">
        <v>2.7320000000000002</v>
      </c>
      <c r="Y4338" s="129">
        <v>2.9609999999999999</v>
      </c>
      <c r="Z4338" s="129">
        <v>3.2410000000000001</v>
      </c>
      <c r="AA4338" s="129">
        <v>3.302</v>
      </c>
      <c r="AB4338" s="129">
        <v>3.0569999999999999</v>
      </c>
      <c r="AC4338" s="129">
        <v>2.89</v>
      </c>
      <c r="AD4338" s="129">
        <v>2.4</v>
      </c>
      <c r="AE4338" s="129">
        <v>2.2000000000000002</v>
      </c>
      <c r="AF4338" s="129">
        <v>2.5</v>
      </c>
      <c r="AG4338" s="129">
        <v>3.3</v>
      </c>
      <c r="AH4338" s="129">
        <v>3.7</v>
      </c>
      <c r="AI4338" s="129">
        <v>4.0999999999999996</v>
      </c>
      <c r="AJ4338" s="129">
        <v>4.2</v>
      </c>
      <c r="AK4338" s="129">
        <v>4.2</v>
      </c>
      <c r="AL4338" s="129">
        <v>4.2</v>
      </c>
      <c r="AM4338" s="129">
        <v>5.4</v>
      </c>
      <c r="AN4338" s="129">
        <v>5.8</v>
      </c>
      <c r="AO4338" s="129">
        <v>5.7</v>
      </c>
      <c r="AP4338" s="129">
        <v>6.07</v>
      </c>
      <c r="AQ4338" s="129">
        <v>6.5629999999999997</v>
      </c>
      <c r="AR4338" s="129">
        <v>6.9770000000000003</v>
      </c>
      <c r="AS4338" s="129">
        <v>7.0720000000000001</v>
      </c>
      <c r="AT4338" s="129">
        <v>6.7990000000000004</v>
      </c>
      <c r="AU4338" s="129">
        <v>6.5279999999999996</v>
      </c>
      <c r="AV4338" s="129">
        <v>6.2549999999999999</v>
      </c>
      <c r="AW4338" s="129">
        <v>2012</v>
      </c>
    </row>
    <row r="4339" spans="1:49">
      <c r="A4339" s="129">
        <v>137</v>
      </c>
      <c r="B4339" s="129" t="s">
        <v>2475</v>
      </c>
      <c r="C4339" s="129" t="s">
        <v>1650</v>
      </c>
      <c r="D4339" s="129" t="s">
        <v>2474</v>
      </c>
      <c r="E4339" s="129" t="s">
        <v>1649</v>
      </c>
      <c r="F4339" s="129" t="s">
        <v>1648</v>
      </c>
      <c r="G4339" s="129" t="s">
        <v>84</v>
      </c>
      <c r="H4339" s="129" t="s">
        <v>5</v>
      </c>
      <c r="I4339" s="129" t="s">
        <v>2023</v>
      </c>
      <c r="J4339" s="129">
        <v>0.19400000000000001</v>
      </c>
      <c r="K4339" s="129">
        <v>0.19500000000000001</v>
      </c>
      <c r="L4339" s="129">
        <v>0.19400000000000001</v>
      </c>
      <c r="M4339" s="129">
        <v>0.193</v>
      </c>
      <c r="N4339" s="129">
        <v>0.19400000000000001</v>
      </c>
      <c r="O4339" s="129">
        <v>0.19600000000000001</v>
      </c>
      <c r="P4339" s="129">
        <v>0.19800000000000001</v>
      </c>
      <c r="Q4339" s="129">
        <v>0.20100000000000001</v>
      </c>
      <c r="R4339" s="129">
        <v>0.20399999999999999</v>
      </c>
      <c r="S4339" s="129">
        <v>0.20599999999999999</v>
      </c>
      <c r="T4339" s="129">
        <v>0.20799999999999999</v>
      </c>
      <c r="U4339" s="129">
        <v>0.21099999999999999</v>
      </c>
      <c r="V4339" s="129">
        <v>0.21099999999999999</v>
      </c>
      <c r="W4339" s="129">
        <v>0.21</v>
      </c>
      <c r="X4339" s="129">
        <v>0.21199999999999999</v>
      </c>
      <c r="Y4339" s="129">
        <v>0.216</v>
      </c>
      <c r="Z4339" s="129">
        <v>0.221</v>
      </c>
      <c r="AA4339" s="129">
        <v>0.22800000000000001</v>
      </c>
      <c r="AB4339" s="129">
        <v>0.23799999999999999</v>
      </c>
      <c r="AC4339" s="129">
        <v>0.25</v>
      </c>
      <c r="AD4339" s="129">
        <v>0.26400000000000001</v>
      </c>
      <c r="AE4339" s="129">
        <v>0.27800000000000002</v>
      </c>
      <c r="AF4339" s="129">
        <v>0.28699999999999998</v>
      </c>
      <c r="AG4339" s="129">
        <v>0.29299999999999998</v>
      </c>
      <c r="AH4339" s="129">
        <v>0.29899999999999999</v>
      </c>
      <c r="AI4339" s="129">
        <v>0.308</v>
      </c>
      <c r="AJ4339" s="129">
        <v>0.31900000000000001</v>
      </c>
      <c r="AK4339" s="129">
        <v>0.33300000000000002</v>
      </c>
      <c r="AL4339" s="129">
        <v>0.35</v>
      </c>
      <c r="AM4339" s="129">
        <v>0.35299999999999998</v>
      </c>
      <c r="AN4339" s="129">
        <v>0.35799999999999998</v>
      </c>
      <c r="AO4339" s="129">
        <v>0.36799999999999999</v>
      </c>
      <c r="AP4339" s="129">
        <v>0.379</v>
      </c>
      <c r="AQ4339" s="129">
        <v>0.38400000000000001</v>
      </c>
      <c r="AR4339" s="129">
        <v>0.39</v>
      </c>
      <c r="AS4339" s="129" t="s">
        <v>1595</v>
      </c>
      <c r="AT4339" s="129" t="s">
        <v>1595</v>
      </c>
      <c r="AU4339" s="129" t="s">
        <v>1595</v>
      </c>
      <c r="AV4339" s="129" t="s">
        <v>1595</v>
      </c>
      <c r="AW4339" s="129">
        <v>2012</v>
      </c>
    </row>
    <row r="4340" spans="1:49">
      <c r="A4340" s="129">
        <v>137</v>
      </c>
      <c r="B4340" s="129" t="s">
        <v>2475</v>
      </c>
      <c r="C4340" s="129" t="s">
        <v>1647</v>
      </c>
      <c r="D4340" s="129" t="s">
        <v>2474</v>
      </c>
      <c r="E4340" s="129" t="s">
        <v>15</v>
      </c>
      <c r="F4340" s="129" t="s">
        <v>1646</v>
      </c>
      <c r="G4340" s="129" t="s">
        <v>84</v>
      </c>
      <c r="H4340" s="129" t="s">
        <v>5</v>
      </c>
      <c r="I4340" s="129" t="s">
        <v>2064</v>
      </c>
      <c r="J4340" s="129">
        <v>0.36499999999999999</v>
      </c>
      <c r="K4340" s="129">
        <v>0.36599999999999999</v>
      </c>
      <c r="L4340" s="129">
        <v>0.36599999999999999</v>
      </c>
      <c r="M4340" s="129">
        <v>0.36599999999999999</v>
      </c>
      <c r="N4340" s="129">
        <v>0.36699999999999999</v>
      </c>
      <c r="O4340" s="129">
        <v>0.36699999999999999</v>
      </c>
      <c r="P4340" s="129">
        <v>0.36899999999999999</v>
      </c>
      <c r="Q4340" s="129">
        <v>0.371</v>
      </c>
      <c r="R4340" s="129">
        <v>0.375</v>
      </c>
      <c r="S4340" s="129">
        <v>0.378</v>
      </c>
      <c r="T4340" s="129">
        <v>0.38300000000000001</v>
      </c>
      <c r="U4340" s="129">
        <v>0.38800000000000001</v>
      </c>
      <c r="V4340" s="129">
        <v>0.39300000000000002</v>
      </c>
      <c r="W4340" s="129">
        <v>0.39900000000000002</v>
      </c>
      <c r="X4340" s="129">
        <v>0.40500000000000003</v>
      </c>
      <c r="Y4340" s="129">
        <v>0.41</v>
      </c>
      <c r="Z4340" s="129">
        <v>0.41499999999999998</v>
      </c>
      <c r="AA4340" s="129">
        <v>0.42</v>
      </c>
      <c r="AB4340" s="129">
        <v>0.42499999999999999</v>
      </c>
      <c r="AC4340" s="129">
        <v>0.43099999999999999</v>
      </c>
      <c r="AD4340" s="129">
        <v>0.437</v>
      </c>
      <c r="AE4340" s="129">
        <v>0.442</v>
      </c>
      <c r="AF4340" s="129">
        <v>0.44700000000000001</v>
      </c>
      <c r="AG4340" s="129">
        <v>0.45200000000000001</v>
      </c>
      <c r="AH4340" s="129">
        <v>0.45900000000000002</v>
      </c>
      <c r="AI4340" s="129">
        <v>0.46600000000000003</v>
      </c>
      <c r="AJ4340" s="129">
        <v>0.47299999999999998</v>
      </c>
      <c r="AK4340" s="129">
        <v>0.48099999999999998</v>
      </c>
      <c r="AL4340" s="129">
        <v>0.48899999999999999</v>
      </c>
      <c r="AM4340" s="129">
        <v>0.498</v>
      </c>
      <c r="AN4340" s="129">
        <v>0.50800000000000001</v>
      </c>
      <c r="AO4340" s="129">
        <v>0.51900000000000002</v>
      </c>
      <c r="AP4340" s="129">
        <v>0.53700000000000003</v>
      </c>
      <c r="AQ4340" s="129">
        <v>0.54700000000000004</v>
      </c>
      <c r="AR4340" s="129">
        <v>0.55800000000000005</v>
      </c>
      <c r="AS4340" s="129">
        <v>0.56899999999999995</v>
      </c>
      <c r="AT4340" s="129">
        <v>0.57999999999999996</v>
      </c>
      <c r="AU4340" s="129">
        <v>0.59199999999999997</v>
      </c>
      <c r="AV4340" s="129">
        <v>0.60299999999999998</v>
      </c>
      <c r="AW4340" s="129">
        <v>2012</v>
      </c>
    </row>
    <row r="4341" spans="1:49">
      <c r="A4341" s="129">
        <v>137</v>
      </c>
      <c r="B4341" s="129" t="s">
        <v>2475</v>
      </c>
      <c r="C4341" s="129" t="s">
        <v>1644</v>
      </c>
      <c r="D4341" s="129" t="s">
        <v>2474</v>
      </c>
      <c r="E4341" s="129" t="s">
        <v>1642</v>
      </c>
      <c r="F4341" s="129" t="s">
        <v>1641</v>
      </c>
      <c r="G4341" s="129" t="s">
        <v>1608</v>
      </c>
      <c r="H4341" s="129" t="s">
        <v>1604</v>
      </c>
      <c r="I4341" s="129" t="s">
        <v>2477</v>
      </c>
      <c r="J4341" s="129" t="s">
        <v>1595</v>
      </c>
      <c r="K4341" s="129" t="s">
        <v>1595</v>
      </c>
      <c r="L4341" s="129" t="s">
        <v>1595</v>
      </c>
      <c r="M4341" s="129" t="s">
        <v>1595</v>
      </c>
      <c r="N4341" s="129" t="s">
        <v>1595</v>
      </c>
      <c r="O4341" s="129" t="s">
        <v>1595</v>
      </c>
      <c r="P4341" s="129" t="s">
        <v>1595</v>
      </c>
      <c r="Q4341" s="129" t="s">
        <v>1595</v>
      </c>
      <c r="R4341" s="129" t="s">
        <v>1595</v>
      </c>
      <c r="S4341" s="129" t="s">
        <v>1595</v>
      </c>
      <c r="T4341" s="129" t="s">
        <v>1595</v>
      </c>
      <c r="U4341" s="129" t="s">
        <v>1595</v>
      </c>
      <c r="V4341" s="129" t="s">
        <v>1595</v>
      </c>
      <c r="W4341" s="129" t="s">
        <v>1595</v>
      </c>
      <c r="X4341" s="129" t="s">
        <v>1595</v>
      </c>
      <c r="Y4341" s="129">
        <v>6.3620000000000001</v>
      </c>
      <c r="Z4341" s="129">
        <v>6.6849999999999996</v>
      </c>
      <c r="AA4341" s="129">
        <v>7.2759999999999998</v>
      </c>
      <c r="AB4341" s="129">
        <v>7.7370000000000001</v>
      </c>
      <c r="AC4341" s="129">
        <v>8.4689999999999994</v>
      </c>
      <c r="AD4341" s="129">
        <v>9.5830000000000002</v>
      </c>
      <c r="AE4341" s="129">
        <v>9.9849999999999994</v>
      </c>
      <c r="AF4341" s="129">
        <v>10.467000000000001</v>
      </c>
      <c r="AG4341" s="129">
        <v>10.914</v>
      </c>
      <c r="AH4341" s="129">
        <v>11.382999999999999</v>
      </c>
      <c r="AI4341" s="129">
        <v>12.574</v>
      </c>
      <c r="AJ4341" s="129">
        <v>13.544</v>
      </c>
      <c r="AK4341" s="129">
        <v>14.977</v>
      </c>
      <c r="AL4341" s="129">
        <v>15.815</v>
      </c>
      <c r="AM4341" s="129">
        <v>15.785</v>
      </c>
      <c r="AN4341" s="129">
        <v>16.742999999999999</v>
      </c>
      <c r="AO4341" s="129">
        <v>17.707999999999998</v>
      </c>
      <c r="AP4341" s="129">
        <v>18.722999999999999</v>
      </c>
      <c r="AQ4341" s="129">
        <v>19.559000000000001</v>
      </c>
      <c r="AR4341" s="129">
        <v>20.306000000000001</v>
      </c>
      <c r="AS4341" s="129">
        <v>20.931000000000001</v>
      </c>
      <c r="AT4341" s="129">
        <v>21.891999999999999</v>
      </c>
      <c r="AU4341" s="129">
        <v>22.97</v>
      </c>
      <c r="AV4341" s="129">
        <v>24.041</v>
      </c>
      <c r="AW4341" s="129">
        <v>2012</v>
      </c>
    </row>
    <row r="4342" spans="1:49">
      <c r="A4342" s="129">
        <v>137</v>
      </c>
      <c r="B4342" s="129" t="s">
        <v>2475</v>
      </c>
      <c r="C4342" s="129" t="s">
        <v>1643</v>
      </c>
      <c r="D4342" s="129" t="s">
        <v>2474</v>
      </c>
      <c r="E4342" s="129" t="s">
        <v>1642</v>
      </c>
      <c r="F4342" s="129" t="s">
        <v>1641</v>
      </c>
      <c r="G4342" s="129" t="s">
        <v>1597</v>
      </c>
      <c r="I4342" s="129" t="s">
        <v>1640</v>
      </c>
      <c r="J4342" s="129" t="s">
        <v>1595</v>
      </c>
      <c r="K4342" s="129" t="s">
        <v>1595</v>
      </c>
      <c r="L4342" s="129" t="s">
        <v>1595</v>
      </c>
      <c r="M4342" s="129" t="s">
        <v>1595</v>
      </c>
      <c r="N4342" s="129" t="s">
        <v>1595</v>
      </c>
      <c r="O4342" s="129" t="s">
        <v>1595</v>
      </c>
      <c r="P4342" s="129" t="s">
        <v>1595</v>
      </c>
      <c r="Q4342" s="129" t="s">
        <v>1595</v>
      </c>
      <c r="R4342" s="129" t="s">
        <v>1595</v>
      </c>
      <c r="S4342" s="129" t="s">
        <v>1595</v>
      </c>
      <c r="T4342" s="129" t="s">
        <v>1595</v>
      </c>
      <c r="U4342" s="129" t="s">
        <v>1595</v>
      </c>
      <c r="V4342" s="129" t="s">
        <v>1595</v>
      </c>
      <c r="W4342" s="129" t="s">
        <v>1595</v>
      </c>
      <c r="X4342" s="129" t="s">
        <v>1595</v>
      </c>
      <c r="Y4342" s="129">
        <v>42.106999999999999</v>
      </c>
      <c r="Z4342" s="129">
        <v>42.325000000000003</v>
      </c>
      <c r="AA4342" s="129">
        <v>44.317999999999998</v>
      </c>
      <c r="AB4342" s="129">
        <v>44.432000000000002</v>
      </c>
      <c r="AC4342" s="129">
        <v>42.593000000000004</v>
      </c>
      <c r="AD4342" s="129">
        <v>43.564</v>
      </c>
      <c r="AE4342" s="129">
        <v>44.24</v>
      </c>
      <c r="AF4342" s="129">
        <v>43.648000000000003</v>
      </c>
      <c r="AG4342" s="129">
        <v>42.265000000000001</v>
      </c>
      <c r="AH4342" s="129">
        <v>41.475000000000001</v>
      </c>
      <c r="AI4342" s="129">
        <v>41.540999999999997</v>
      </c>
      <c r="AJ4342" s="129">
        <v>39.936999999999998</v>
      </c>
      <c r="AK4342" s="129">
        <v>39.942</v>
      </c>
      <c r="AL4342" s="129">
        <v>42.319000000000003</v>
      </c>
      <c r="AM4342" s="129">
        <v>43.802999999999997</v>
      </c>
      <c r="AN4342" s="129">
        <v>41.956000000000003</v>
      </c>
      <c r="AO4342" s="129">
        <v>41.545000000000002</v>
      </c>
      <c r="AP4342" s="129">
        <v>42.145000000000003</v>
      </c>
      <c r="AQ4342" s="129">
        <v>42.841000000000001</v>
      </c>
      <c r="AR4342" s="129">
        <v>42.478999999999999</v>
      </c>
      <c r="AS4342" s="129">
        <v>41.619</v>
      </c>
      <c r="AT4342" s="129">
        <v>41.537999999999997</v>
      </c>
      <c r="AU4342" s="129">
        <v>41.561999999999998</v>
      </c>
      <c r="AV4342" s="129">
        <v>41.51</v>
      </c>
      <c r="AW4342" s="129">
        <v>2012</v>
      </c>
    </row>
    <row r="4343" spans="1:49">
      <c r="A4343" s="129">
        <v>137</v>
      </c>
      <c r="B4343" s="129" t="s">
        <v>2475</v>
      </c>
      <c r="C4343" s="129" t="s">
        <v>1639</v>
      </c>
      <c r="D4343" s="129" t="s">
        <v>2474</v>
      </c>
      <c r="E4343" s="129" t="s">
        <v>1637</v>
      </c>
      <c r="F4343" s="129" t="s">
        <v>1636</v>
      </c>
      <c r="G4343" s="129" t="s">
        <v>1608</v>
      </c>
      <c r="H4343" s="129" t="s">
        <v>1604</v>
      </c>
      <c r="I4343" s="129" t="s">
        <v>2477</v>
      </c>
      <c r="J4343" s="129" t="s">
        <v>1595</v>
      </c>
      <c r="K4343" s="129" t="s">
        <v>1595</v>
      </c>
      <c r="L4343" s="129" t="s">
        <v>1595</v>
      </c>
      <c r="M4343" s="129" t="s">
        <v>1595</v>
      </c>
      <c r="N4343" s="129" t="s">
        <v>1595</v>
      </c>
      <c r="O4343" s="129" t="s">
        <v>1595</v>
      </c>
      <c r="P4343" s="129" t="s">
        <v>1595</v>
      </c>
      <c r="Q4343" s="129" t="s">
        <v>1595</v>
      </c>
      <c r="R4343" s="129" t="s">
        <v>1595</v>
      </c>
      <c r="S4343" s="129" t="s">
        <v>1595</v>
      </c>
      <c r="T4343" s="129" t="s">
        <v>1595</v>
      </c>
      <c r="U4343" s="129" t="s">
        <v>1595</v>
      </c>
      <c r="V4343" s="129" t="s">
        <v>1595</v>
      </c>
      <c r="W4343" s="129" t="s">
        <v>1595</v>
      </c>
      <c r="X4343" s="129" t="s">
        <v>1595</v>
      </c>
      <c r="Y4343" s="129">
        <v>5.9960000000000004</v>
      </c>
      <c r="Z4343" s="129">
        <v>6.4960000000000004</v>
      </c>
      <c r="AA4343" s="129">
        <v>6.6760000000000002</v>
      </c>
      <c r="AB4343" s="129">
        <v>7.15</v>
      </c>
      <c r="AC4343" s="129">
        <v>7.7939999999999996</v>
      </c>
      <c r="AD4343" s="129">
        <v>8.27</v>
      </c>
      <c r="AE4343" s="129">
        <v>8.6069999999999993</v>
      </c>
      <c r="AF4343" s="129">
        <v>9.9640000000000004</v>
      </c>
      <c r="AG4343" s="129">
        <v>10.794</v>
      </c>
      <c r="AH4343" s="129">
        <v>11.683999999999999</v>
      </c>
      <c r="AI4343" s="129">
        <v>12.573</v>
      </c>
      <c r="AJ4343" s="129">
        <v>13.085000000000001</v>
      </c>
      <c r="AK4343" s="129">
        <v>13.597</v>
      </c>
      <c r="AL4343" s="129">
        <v>14.624000000000001</v>
      </c>
      <c r="AM4343" s="129">
        <v>16.074000000000002</v>
      </c>
      <c r="AN4343" s="129">
        <v>17.106000000000002</v>
      </c>
      <c r="AO4343" s="129">
        <v>17.806000000000001</v>
      </c>
      <c r="AP4343" s="129">
        <v>19.082000000000001</v>
      </c>
      <c r="AQ4343" s="129">
        <v>19.891999999999999</v>
      </c>
      <c r="AR4343" s="129">
        <v>20.725999999999999</v>
      </c>
      <c r="AS4343" s="129">
        <v>21.731999999999999</v>
      </c>
      <c r="AT4343" s="129">
        <v>22.997</v>
      </c>
      <c r="AU4343" s="129">
        <v>24.114999999999998</v>
      </c>
      <c r="AV4343" s="129">
        <v>25.27</v>
      </c>
      <c r="AW4343" s="129">
        <v>2012</v>
      </c>
    </row>
    <row r="4344" spans="1:49">
      <c r="A4344" s="129">
        <v>137</v>
      </c>
      <c r="B4344" s="129" t="s">
        <v>2475</v>
      </c>
      <c r="C4344" s="129" t="s">
        <v>1638</v>
      </c>
      <c r="D4344" s="129" t="s">
        <v>2474</v>
      </c>
      <c r="E4344" s="129" t="s">
        <v>1637</v>
      </c>
      <c r="F4344" s="129" t="s">
        <v>1636</v>
      </c>
      <c r="G4344" s="129" t="s">
        <v>1597</v>
      </c>
      <c r="I4344" s="129" t="s">
        <v>1635</v>
      </c>
      <c r="J4344" s="129" t="s">
        <v>1595</v>
      </c>
      <c r="K4344" s="129" t="s">
        <v>1595</v>
      </c>
      <c r="L4344" s="129" t="s">
        <v>1595</v>
      </c>
      <c r="M4344" s="129" t="s">
        <v>1595</v>
      </c>
      <c r="N4344" s="129" t="s">
        <v>1595</v>
      </c>
      <c r="O4344" s="129" t="s">
        <v>1595</v>
      </c>
      <c r="P4344" s="129" t="s">
        <v>1595</v>
      </c>
      <c r="Q4344" s="129" t="s">
        <v>1595</v>
      </c>
      <c r="R4344" s="129" t="s">
        <v>1595</v>
      </c>
      <c r="S4344" s="129" t="s">
        <v>1595</v>
      </c>
      <c r="T4344" s="129" t="s">
        <v>1595</v>
      </c>
      <c r="U4344" s="129" t="s">
        <v>1595</v>
      </c>
      <c r="V4344" s="129" t="s">
        <v>1595</v>
      </c>
      <c r="W4344" s="129" t="s">
        <v>1595</v>
      </c>
      <c r="X4344" s="129" t="s">
        <v>1595</v>
      </c>
      <c r="Y4344" s="129">
        <v>39.686999999999998</v>
      </c>
      <c r="Z4344" s="129">
        <v>41.131</v>
      </c>
      <c r="AA4344" s="129">
        <v>40.658000000000001</v>
      </c>
      <c r="AB4344" s="129">
        <v>41.061999999999998</v>
      </c>
      <c r="AC4344" s="129">
        <v>39.194000000000003</v>
      </c>
      <c r="AD4344" s="129">
        <v>37.594999999999999</v>
      </c>
      <c r="AE4344" s="129">
        <v>38.131</v>
      </c>
      <c r="AF4344" s="129">
        <v>41.548000000000002</v>
      </c>
      <c r="AG4344" s="129">
        <v>41.8</v>
      </c>
      <c r="AH4344" s="129">
        <v>42.572000000000003</v>
      </c>
      <c r="AI4344" s="129">
        <v>41.536999999999999</v>
      </c>
      <c r="AJ4344" s="129">
        <v>38.582999999999998</v>
      </c>
      <c r="AK4344" s="129">
        <v>36.26</v>
      </c>
      <c r="AL4344" s="129">
        <v>39.131</v>
      </c>
      <c r="AM4344" s="129">
        <v>44.606999999999999</v>
      </c>
      <c r="AN4344" s="129">
        <v>42.866</v>
      </c>
      <c r="AO4344" s="129">
        <v>41.774999999999999</v>
      </c>
      <c r="AP4344" s="129">
        <v>42.953000000000003</v>
      </c>
      <c r="AQ4344" s="129">
        <v>43.57</v>
      </c>
      <c r="AR4344" s="129">
        <v>43.357999999999997</v>
      </c>
      <c r="AS4344" s="129">
        <v>43.210999999999999</v>
      </c>
      <c r="AT4344" s="129">
        <v>43.633000000000003</v>
      </c>
      <c r="AU4344" s="129">
        <v>43.633000000000003</v>
      </c>
      <c r="AV4344" s="129">
        <v>43.633000000000003</v>
      </c>
      <c r="AW4344" s="129">
        <v>2012</v>
      </c>
    </row>
    <row r="4345" spans="1:49">
      <c r="A4345" s="129">
        <v>137</v>
      </c>
      <c r="B4345" s="129" t="s">
        <v>2475</v>
      </c>
      <c r="C4345" s="129" t="s">
        <v>1634</v>
      </c>
      <c r="D4345" s="129" t="s">
        <v>2474</v>
      </c>
      <c r="E4345" s="129" t="s">
        <v>1632</v>
      </c>
      <c r="F4345" s="129" t="s">
        <v>1631</v>
      </c>
      <c r="G4345" s="129" t="s">
        <v>1608</v>
      </c>
      <c r="H4345" s="129" t="s">
        <v>1604</v>
      </c>
      <c r="I4345" s="129" t="s">
        <v>2477</v>
      </c>
      <c r="J4345" s="129" t="s">
        <v>1595</v>
      </c>
      <c r="K4345" s="129" t="s">
        <v>1595</v>
      </c>
      <c r="L4345" s="129" t="s">
        <v>1595</v>
      </c>
      <c r="M4345" s="129" t="s">
        <v>1595</v>
      </c>
      <c r="N4345" s="129" t="s">
        <v>1595</v>
      </c>
      <c r="O4345" s="129" t="s">
        <v>1595</v>
      </c>
      <c r="P4345" s="129" t="s">
        <v>1595</v>
      </c>
      <c r="Q4345" s="129" t="s">
        <v>1595</v>
      </c>
      <c r="R4345" s="129" t="s">
        <v>1595</v>
      </c>
      <c r="S4345" s="129" t="s">
        <v>1595</v>
      </c>
      <c r="T4345" s="129" t="s">
        <v>1595</v>
      </c>
      <c r="U4345" s="129" t="s">
        <v>1595</v>
      </c>
      <c r="V4345" s="129" t="s">
        <v>1595</v>
      </c>
      <c r="W4345" s="129" t="s">
        <v>1595</v>
      </c>
      <c r="X4345" s="129" t="s">
        <v>1595</v>
      </c>
      <c r="Y4345" s="129">
        <v>0.36599999999999999</v>
      </c>
      <c r="Z4345" s="129">
        <v>0.189</v>
      </c>
      <c r="AA4345" s="129">
        <v>0.60099999999999998</v>
      </c>
      <c r="AB4345" s="129">
        <v>0.58699999999999997</v>
      </c>
      <c r="AC4345" s="129">
        <v>0.67600000000000005</v>
      </c>
      <c r="AD4345" s="129">
        <v>1.3129999999999999</v>
      </c>
      <c r="AE4345" s="129">
        <v>1.379</v>
      </c>
      <c r="AF4345" s="129">
        <v>0.504</v>
      </c>
      <c r="AG4345" s="129">
        <v>0.12</v>
      </c>
      <c r="AH4345" s="129">
        <v>-0.30099999999999999</v>
      </c>
      <c r="AI4345" s="129">
        <v>1E-3</v>
      </c>
      <c r="AJ4345" s="129">
        <v>0.45900000000000002</v>
      </c>
      <c r="AK4345" s="129">
        <v>1.38</v>
      </c>
      <c r="AL4345" s="129">
        <v>1.1910000000000001</v>
      </c>
      <c r="AM4345" s="129">
        <v>-0.28999999999999998</v>
      </c>
      <c r="AN4345" s="129">
        <v>-0.36299999999999999</v>
      </c>
      <c r="AO4345" s="129">
        <v>-9.8000000000000004E-2</v>
      </c>
      <c r="AP4345" s="129">
        <v>-0.35899999999999999</v>
      </c>
      <c r="AQ4345" s="129">
        <v>-0.33300000000000002</v>
      </c>
      <c r="AR4345" s="129">
        <v>-0.42</v>
      </c>
      <c r="AS4345" s="129">
        <v>-0.80100000000000005</v>
      </c>
      <c r="AT4345" s="129">
        <v>-1.1040000000000001</v>
      </c>
      <c r="AU4345" s="129">
        <v>-1.145</v>
      </c>
      <c r="AV4345" s="129">
        <v>-1.23</v>
      </c>
      <c r="AW4345" s="129">
        <v>2012</v>
      </c>
    </row>
    <row r="4346" spans="1:49">
      <c r="A4346" s="129">
        <v>137</v>
      </c>
      <c r="B4346" s="129" t="s">
        <v>2475</v>
      </c>
      <c r="C4346" s="129" t="s">
        <v>1633</v>
      </c>
      <c r="D4346" s="129" t="s">
        <v>2474</v>
      </c>
      <c r="E4346" s="129" t="s">
        <v>1632</v>
      </c>
      <c r="F4346" s="129" t="s">
        <v>1631</v>
      </c>
      <c r="G4346" s="129" t="s">
        <v>1597</v>
      </c>
      <c r="I4346" s="129" t="s">
        <v>1630</v>
      </c>
      <c r="J4346" s="129" t="s">
        <v>1595</v>
      </c>
      <c r="K4346" s="129" t="s">
        <v>1595</v>
      </c>
      <c r="L4346" s="129" t="s">
        <v>1595</v>
      </c>
      <c r="M4346" s="129" t="s">
        <v>1595</v>
      </c>
      <c r="N4346" s="129" t="s">
        <v>1595</v>
      </c>
      <c r="O4346" s="129" t="s">
        <v>1595</v>
      </c>
      <c r="P4346" s="129" t="s">
        <v>1595</v>
      </c>
      <c r="Q4346" s="129" t="s">
        <v>1595</v>
      </c>
      <c r="R4346" s="129" t="s">
        <v>1595</v>
      </c>
      <c r="S4346" s="129" t="s">
        <v>1595</v>
      </c>
      <c r="T4346" s="129" t="s">
        <v>1595</v>
      </c>
      <c r="U4346" s="129" t="s">
        <v>1595</v>
      </c>
      <c r="V4346" s="129" t="s">
        <v>1595</v>
      </c>
      <c r="W4346" s="129" t="s">
        <v>1595</v>
      </c>
      <c r="X4346" s="129" t="s">
        <v>1595</v>
      </c>
      <c r="Y4346" s="129">
        <v>2.419</v>
      </c>
      <c r="Z4346" s="129">
        <v>1.1950000000000001</v>
      </c>
      <c r="AA4346" s="129">
        <v>3.6589999999999998</v>
      </c>
      <c r="AB4346" s="129">
        <v>3.3690000000000002</v>
      </c>
      <c r="AC4346" s="129">
        <v>3.399</v>
      </c>
      <c r="AD4346" s="129">
        <v>5.9690000000000003</v>
      </c>
      <c r="AE4346" s="129">
        <v>6.1079999999999997</v>
      </c>
      <c r="AF4346" s="129">
        <v>2.1</v>
      </c>
      <c r="AG4346" s="129">
        <v>0.46400000000000002</v>
      </c>
      <c r="AH4346" s="129">
        <v>-1.097</v>
      </c>
      <c r="AI4346" s="129">
        <v>4.0000000000000001E-3</v>
      </c>
      <c r="AJ4346" s="129">
        <v>1.3540000000000001</v>
      </c>
      <c r="AK4346" s="129">
        <v>3.681</v>
      </c>
      <c r="AL4346" s="129">
        <v>3.1880000000000002</v>
      </c>
      <c r="AM4346" s="129">
        <v>-0.80300000000000005</v>
      </c>
      <c r="AN4346" s="129">
        <v>-0.91</v>
      </c>
      <c r="AO4346" s="129">
        <v>-0.23</v>
      </c>
      <c r="AP4346" s="129">
        <v>-0.80900000000000005</v>
      </c>
      <c r="AQ4346" s="129">
        <v>-0.72899999999999998</v>
      </c>
      <c r="AR4346" s="129">
        <v>-0.878</v>
      </c>
      <c r="AS4346" s="129">
        <v>-1.5920000000000001</v>
      </c>
      <c r="AT4346" s="129">
        <v>-2.0950000000000002</v>
      </c>
      <c r="AU4346" s="129">
        <v>-2.0710000000000002</v>
      </c>
      <c r="AV4346" s="129">
        <v>-2.1230000000000002</v>
      </c>
      <c r="AW4346" s="129">
        <v>2012</v>
      </c>
    </row>
    <row r="4347" spans="1:49">
      <c r="A4347" s="129">
        <v>137</v>
      </c>
      <c r="B4347" s="129" t="s">
        <v>2475</v>
      </c>
      <c r="C4347" s="129" t="s">
        <v>1629</v>
      </c>
      <c r="D4347" s="129" t="s">
        <v>2474</v>
      </c>
      <c r="E4347" s="129" t="s">
        <v>1627</v>
      </c>
      <c r="F4347" s="129" t="s">
        <v>1626</v>
      </c>
      <c r="G4347" s="129" t="s">
        <v>1608</v>
      </c>
      <c r="H4347" s="129" t="s">
        <v>1604</v>
      </c>
      <c r="I4347" s="129" t="s">
        <v>2477</v>
      </c>
      <c r="J4347" s="129" t="s">
        <v>1595</v>
      </c>
      <c r="K4347" s="129" t="s">
        <v>1595</v>
      </c>
      <c r="L4347" s="129" t="s">
        <v>1595</v>
      </c>
      <c r="M4347" s="129" t="s">
        <v>1595</v>
      </c>
      <c r="N4347" s="129" t="s">
        <v>1595</v>
      </c>
      <c r="O4347" s="129" t="s">
        <v>1595</v>
      </c>
      <c r="P4347" s="129" t="s">
        <v>1595</v>
      </c>
      <c r="Q4347" s="129" t="s">
        <v>1595</v>
      </c>
      <c r="R4347" s="129" t="s">
        <v>1595</v>
      </c>
      <c r="S4347" s="129" t="s">
        <v>1595</v>
      </c>
      <c r="T4347" s="129" t="s">
        <v>1595</v>
      </c>
      <c r="U4347" s="129" t="s">
        <v>1595</v>
      </c>
      <c r="V4347" s="129" t="s">
        <v>1595</v>
      </c>
      <c r="W4347" s="129" t="s">
        <v>1595</v>
      </c>
      <c r="X4347" s="129" t="s">
        <v>1595</v>
      </c>
      <c r="Y4347" s="129">
        <v>0.19</v>
      </c>
      <c r="Z4347" s="129">
        <v>0.30399999999999999</v>
      </c>
      <c r="AA4347" s="129">
        <v>0.74399999999999999</v>
      </c>
      <c r="AB4347" s="129">
        <v>0.72299999999999998</v>
      </c>
      <c r="AC4347" s="129">
        <v>0.64400000000000002</v>
      </c>
      <c r="AD4347" s="129">
        <v>1.0309999999999999</v>
      </c>
      <c r="AE4347" s="129">
        <v>1.3140000000000001</v>
      </c>
      <c r="AF4347" s="129">
        <v>0.47299999999999998</v>
      </c>
      <c r="AG4347" s="129">
        <v>0.36</v>
      </c>
      <c r="AH4347" s="129">
        <v>-7.2999999999999995E-2</v>
      </c>
      <c r="AI4347" s="129">
        <v>0.10299999999999999</v>
      </c>
      <c r="AJ4347" s="129">
        <v>0.38600000000000001</v>
      </c>
      <c r="AK4347" s="129">
        <v>0.75</v>
      </c>
      <c r="AL4347" s="129">
        <v>0.872</v>
      </c>
      <c r="AM4347" s="129">
        <v>0.17100000000000001</v>
      </c>
      <c r="AN4347" s="129">
        <v>-0.25700000000000001</v>
      </c>
      <c r="AO4347" s="129">
        <v>-0.16700000000000001</v>
      </c>
      <c r="AP4347" s="129">
        <v>-0.36399999999999999</v>
      </c>
      <c r="AQ4347" s="129">
        <v>-0.27100000000000002</v>
      </c>
      <c r="AR4347" s="129">
        <v>-0.375</v>
      </c>
      <c r="AS4347" s="129">
        <v>-0.77300000000000002</v>
      </c>
      <c r="AT4347" s="129">
        <v>-1.1100000000000001</v>
      </c>
      <c r="AU4347" s="129">
        <v>-1.1339999999999999</v>
      </c>
      <c r="AV4347" s="129">
        <v>-1.2330000000000001</v>
      </c>
      <c r="AW4347" s="129">
        <v>2012</v>
      </c>
    </row>
    <row r="4348" spans="1:49">
      <c r="A4348" s="129">
        <v>137</v>
      </c>
      <c r="B4348" s="129" t="s">
        <v>2475</v>
      </c>
      <c r="C4348" s="129" t="s">
        <v>1628</v>
      </c>
      <c r="D4348" s="129" t="s">
        <v>2474</v>
      </c>
      <c r="E4348" s="129" t="s">
        <v>1627</v>
      </c>
      <c r="F4348" s="129" t="s">
        <v>1626</v>
      </c>
      <c r="G4348" s="129" t="s">
        <v>1625</v>
      </c>
      <c r="I4348" s="129" t="s">
        <v>1765</v>
      </c>
      <c r="J4348" s="129" t="s">
        <v>1595</v>
      </c>
      <c r="K4348" s="129" t="s">
        <v>1595</v>
      </c>
      <c r="L4348" s="129" t="s">
        <v>1595</v>
      </c>
      <c r="M4348" s="129" t="s">
        <v>1595</v>
      </c>
      <c r="N4348" s="129" t="s">
        <v>1595</v>
      </c>
      <c r="O4348" s="129" t="s">
        <v>1595</v>
      </c>
      <c r="P4348" s="129" t="s">
        <v>1595</v>
      </c>
      <c r="Q4348" s="129" t="s">
        <v>1595</v>
      </c>
      <c r="R4348" s="129" t="s">
        <v>1595</v>
      </c>
      <c r="S4348" s="129" t="s">
        <v>1595</v>
      </c>
      <c r="T4348" s="129" t="s">
        <v>1595</v>
      </c>
      <c r="U4348" s="129" t="s">
        <v>1595</v>
      </c>
      <c r="V4348" s="129" t="s">
        <v>1595</v>
      </c>
      <c r="W4348" s="129" t="s">
        <v>1595</v>
      </c>
      <c r="X4348" s="129" t="s">
        <v>1595</v>
      </c>
      <c r="Y4348" s="129">
        <v>1.3029999999999999</v>
      </c>
      <c r="Z4348" s="129">
        <v>1.8919999999999999</v>
      </c>
      <c r="AA4348" s="129">
        <v>4.4450000000000003</v>
      </c>
      <c r="AB4348" s="129">
        <v>4.0789999999999997</v>
      </c>
      <c r="AC4348" s="129">
        <v>3.2509999999999999</v>
      </c>
      <c r="AD4348" s="129">
        <v>4.8310000000000004</v>
      </c>
      <c r="AE4348" s="129">
        <v>5.8609999999999998</v>
      </c>
      <c r="AF4348" s="129">
        <v>1.9770000000000001</v>
      </c>
      <c r="AG4348" s="129">
        <v>1.3640000000000001</v>
      </c>
      <c r="AH4348" s="129">
        <v>-0.26</v>
      </c>
      <c r="AI4348" s="129">
        <v>0.33700000000000002</v>
      </c>
      <c r="AJ4348" s="129">
        <v>1.1439999999999999</v>
      </c>
      <c r="AK4348" s="129">
        <v>2.089</v>
      </c>
      <c r="AL4348" s="129">
        <v>2.3809999999999998</v>
      </c>
      <c r="AM4348" s="129">
        <v>0.46</v>
      </c>
      <c r="AN4348" s="129">
        <v>-0.63900000000000001</v>
      </c>
      <c r="AO4348" s="129">
        <v>-0.39300000000000002</v>
      </c>
      <c r="AP4348" s="129">
        <v>-0.81899999999999995</v>
      </c>
      <c r="AQ4348" s="129">
        <v>-0.59199999999999997</v>
      </c>
      <c r="AR4348" s="129">
        <v>-0.78200000000000003</v>
      </c>
      <c r="AS4348" s="129">
        <v>-1.5349999999999999</v>
      </c>
      <c r="AT4348" s="129">
        <v>-2.1070000000000002</v>
      </c>
      <c r="AU4348" s="129">
        <v>-2.052</v>
      </c>
      <c r="AV4348" s="129">
        <v>-2.13</v>
      </c>
      <c r="AW4348" s="129">
        <v>2012</v>
      </c>
    </row>
    <row r="4349" spans="1:49">
      <c r="A4349" s="129">
        <v>137</v>
      </c>
      <c r="B4349" s="129" t="s">
        <v>2475</v>
      </c>
      <c r="C4349" s="129" t="s">
        <v>1624</v>
      </c>
      <c r="D4349" s="129" t="s">
        <v>2474</v>
      </c>
      <c r="E4349" s="129" t="s">
        <v>1622</v>
      </c>
      <c r="F4349" s="129" t="s">
        <v>1621</v>
      </c>
      <c r="G4349" s="129" t="s">
        <v>1608</v>
      </c>
      <c r="H4349" s="129" t="s">
        <v>1604</v>
      </c>
      <c r="I4349" s="129" t="s">
        <v>2477</v>
      </c>
      <c r="J4349" s="129" t="s">
        <v>1595</v>
      </c>
      <c r="K4349" s="129" t="s">
        <v>1595</v>
      </c>
      <c r="L4349" s="129" t="s">
        <v>1595</v>
      </c>
      <c r="M4349" s="129" t="s">
        <v>1595</v>
      </c>
      <c r="N4349" s="129" t="s">
        <v>1595</v>
      </c>
      <c r="O4349" s="129" t="s">
        <v>1595</v>
      </c>
      <c r="P4349" s="129" t="s">
        <v>1595</v>
      </c>
      <c r="Q4349" s="129" t="s">
        <v>1595</v>
      </c>
      <c r="R4349" s="129" t="s">
        <v>1595</v>
      </c>
      <c r="S4349" s="129" t="s">
        <v>1595</v>
      </c>
      <c r="T4349" s="129" t="s">
        <v>1595</v>
      </c>
      <c r="U4349" s="129" t="s">
        <v>1595</v>
      </c>
      <c r="V4349" s="129" t="s">
        <v>1595</v>
      </c>
      <c r="W4349" s="129" t="s">
        <v>1595</v>
      </c>
      <c r="X4349" s="129" t="s">
        <v>1595</v>
      </c>
      <c r="Y4349" s="129">
        <v>0.154</v>
      </c>
      <c r="Z4349" s="129">
        <v>1.4E-2</v>
      </c>
      <c r="AA4349" s="129">
        <v>0.42899999999999999</v>
      </c>
      <c r="AB4349" s="129">
        <v>0.40699999999999997</v>
      </c>
      <c r="AC4349" s="129">
        <v>0.498</v>
      </c>
      <c r="AD4349" s="129">
        <v>1.04</v>
      </c>
      <c r="AE4349" s="129">
        <v>1.0720000000000001</v>
      </c>
      <c r="AF4349" s="129">
        <v>0.245</v>
      </c>
      <c r="AG4349" s="129">
        <v>-0.108</v>
      </c>
      <c r="AH4349" s="129">
        <v>-0.51</v>
      </c>
      <c r="AI4349" s="129">
        <v>-0.20599999999999999</v>
      </c>
      <c r="AJ4349" s="129">
        <v>0.20599999999999999</v>
      </c>
      <c r="AK4349" s="129">
        <v>1.0089999999999999</v>
      </c>
      <c r="AL4349" s="129">
        <v>0.74399999999999999</v>
      </c>
      <c r="AM4349" s="129">
        <v>-0.47299999999999998</v>
      </c>
      <c r="AN4349" s="129">
        <v>-0.47299999999999998</v>
      </c>
      <c r="AO4349" s="129">
        <v>-0.222</v>
      </c>
      <c r="AP4349" s="129">
        <v>-0.499</v>
      </c>
      <c r="AQ4349" s="129">
        <v>-0.17499999999999999</v>
      </c>
      <c r="AR4349" s="129">
        <v>-0.38700000000000001</v>
      </c>
      <c r="AS4349" s="129">
        <v>-0.88600000000000001</v>
      </c>
      <c r="AT4349" s="129">
        <v>-1.361</v>
      </c>
      <c r="AU4349" s="129">
        <v>-1.56</v>
      </c>
      <c r="AV4349" s="129">
        <v>-1.7450000000000001</v>
      </c>
      <c r="AW4349" s="129">
        <v>2012</v>
      </c>
    </row>
    <row r="4350" spans="1:49">
      <c r="A4350" s="129">
        <v>137</v>
      </c>
      <c r="B4350" s="129" t="s">
        <v>2475</v>
      </c>
      <c r="C4350" s="129" t="s">
        <v>1623</v>
      </c>
      <c r="D4350" s="129" t="s">
        <v>2474</v>
      </c>
      <c r="E4350" s="129" t="s">
        <v>1622</v>
      </c>
      <c r="F4350" s="129" t="s">
        <v>1621</v>
      </c>
      <c r="G4350" s="129" t="s">
        <v>1597</v>
      </c>
      <c r="I4350" s="129" t="s">
        <v>1747</v>
      </c>
      <c r="J4350" s="129" t="s">
        <v>1595</v>
      </c>
      <c r="K4350" s="129" t="s">
        <v>1595</v>
      </c>
      <c r="L4350" s="129" t="s">
        <v>1595</v>
      </c>
      <c r="M4350" s="129" t="s">
        <v>1595</v>
      </c>
      <c r="N4350" s="129" t="s">
        <v>1595</v>
      </c>
      <c r="O4350" s="129" t="s">
        <v>1595</v>
      </c>
      <c r="P4350" s="129" t="s">
        <v>1595</v>
      </c>
      <c r="Q4350" s="129" t="s">
        <v>1595</v>
      </c>
      <c r="R4350" s="129" t="s">
        <v>1595</v>
      </c>
      <c r="S4350" s="129" t="s">
        <v>1595</v>
      </c>
      <c r="T4350" s="129" t="s">
        <v>1595</v>
      </c>
      <c r="U4350" s="129" t="s">
        <v>1595</v>
      </c>
      <c r="V4350" s="129" t="s">
        <v>1595</v>
      </c>
      <c r="W4350" s="129" t="s">
        <v>1595</v>
      </c>
      <c r="X4350" s="129" t="s">
        <v>1595</v>
      </c>
      <c r="Y4350" s="129">
        <v>1.02</v>
      </c>
      <c r="Z4350" s="129">
        <v>8.7999999999999995E-2</v>
      </c>
      <c r="AA4350" s="129">
        <v>2.61</v>
      </c>
      <c r="AB4350" s="129">
        <v>2.339</v>
      </c>
      <c r="AC4350" s="129">
        <v>2.5049999999999999</v>
      </c>
      <c r="AD4350" s="129">
        <v>4.7279999999999998</v>
      </c>
      <c r="AE4350" s="129">
        <v>4.7480000000000002</v>
      </c>
      <c r="AF4350" s="129">
        <v>1.022</v>
      </c>
      <c r="AG4350" s="129">
        <v>-0.42</v>
      </c>
      <c r="AH4350" s="129">
        <v>-1.8560000000000001</v>
      </c>
      <c r="AI4350" s="129">
        <v>-0.68100000000000005</v>
      </c>
      <c r="AJ4350" s="129">
        <v>0.60599999999999998</v>
      </c>
      <c r="AK4350" s="129">
        <v>2.69</v>
      </c>
      <c r="AL4350" s="129">
        <v>1.9910000000000001</v>
      </c>
      <c r="AM4350" s="129">
        <v>-1.3109999999999999</v>
      </c>
      <c r="AN4350" s="129">
        <v>-1.1850000000000001</v>
      </c>
      <c r="AO4350" s="129">
        <v>-0.52100000000000002</v>
      </c>
      <c r="AP4350" s="129">
        <v>-1.123</v>
      </c>
      <c r="AQ4350" s="129">
        <v>-0.38300000000000001</v>
      </c>
      <c r="AR4350" s="129">
        <v>-0.81</v>
      </c>
      <c r="AS4350" s="129">
        <v>-1.7609999999999999</v>
      </c>
      <c r="AT4350" s="129">
        <v>-2.5819999999999999</v>
      </c>
      <c r="AU4350" s="129">
        <v>-2.823</v>
      </c>
      <c r="AV4350" s="129">
        <v>-3.0139999999999998</v>
      </c>
      <c r="AW4350" s="129">
        <v>2012</v>
      </c>
    </row>
    <row r="4351" spans="1:49">
      <c r="A4351" s="129">
        <v>137</v>
      </c>
      <c r="B4351" s="129" t="s">
        <v>2475</v>
      </c>
      <c r="C4351" s="129" t="s">
        <v>1620</v>
      </c>
      <c r="D4351" s="129" t="s">
        <v>2474</v>
      </c>
      <c r="E4351" s="129" t="s">
        <v>1618</v>
      </c>
      <c r="F4351" s="129" t="s">
        <v>1617</v>
      </c>
      <c r="G4351" s="129" t="s">
        <v>1608</v>
      </c>
      <c r="H4351" s="129" t="s">
        <v>1604</v>
      </c>
    </row>
    <row r="4352" spans="1:49">
      <c r="A4352" s="129">
        <v>137</v>
      </c>
      <c r="B4352" s="129" t="s">
        <v>2475</v>
      </c>
      <c r="C4352" s="129" t="s">
        <v>1619</v>
      </c>
      <c r="D4352" s="129" t="s">
        <v>2474</v>
      </c>
      <c r="E4352" s="129" t="s">
        <v>1618</v>
      </c>
      <c r="F4352" s="129" t="s">
        <v>1617</v>
      </c>
      <c r="G4352" s="129" t="s">
        <v>1597</v>
      </c>
    </row>
    <row r="4353" spans="1:49">
      <c r="A4353" s="129">
        <v>137</v>
      </c>
      <c r="B4353" s="129" t="s">
        <v>2475</v>
      </c>
      <c r="C4353" s="129" t="s">
        <v>1616</v>
      </c>
      <c r="D4353" s="129" t="s">
        <v>2474</v>
      </c>
      <c r="E4353" s="129" t="s">
        <v>1614</v>
      </c>
      <c r="F4353" s="129" t="s">
        <v>1613</v>
      </c>
      <c r="G4353" s="129" t="s">
        <v>1608</v>
      </c>
      <c r="H4353" s="129" t="s">
        <v>1604</v>
      </c>
      <c r="I4353" s="129" t="s">
        <v>2477</v>
      </c>
      <c r="J4353" s="129" t="s">
        <v>1595</v>
      </c>
      <c r="K4353" s="129" t="s">
        <v>1595</v>
      </c>
      <c r="L4353" s="129" t="s">
        <v>1595</v>
      </c>
      <c r="M4353" s="129" t="s">
        <v>1595</v>
      </c>
      <c r="N4353" s="129" t="s">
        <v>1595</v>
      </c>
      <c r="O4353" s="129" t="s">
        <v>1595</v>
      </c>
      <c r="P4353" s="129" t="s">
        <v>1595</v>
      </c>
      <c r="Q4353" s="129" t="s">
        <v>1595</v>
      </c>
      <c r="R4353" s="129" t="s">
        <v>1595</v>
      </c>
      <c r="S4353" s="129" t="s">
        <v>1595</v>
      </c>
      <c r="T4353" s="129" t="s">
        <v>1595</v>
      </c>
      <c r="U4353" s="129" t="s">
        <v>1595</v>
      </c>
      <c r="V4353" s="129" t="s">
        <v>1595</v>
      </c>
      <c r="W4353" s="129" t="s">
        <v>1595</v>
      </c>
      <c r="X4353" s="129" t="s">
        <v>1595</v>
      </c>
      <c r="Y4353" s="129">
        <v>1.1180000000000001</v>
      </c>
      <c r="Z4353" s="129">
        <v>1.1759999999999999</v>
      </c>
      <c r="AA4353" s="129">
        <v>1.2150000000000001</v>
      </c>
      <c r="AB4353" s="129">
        <v>1.236</v>
      </c>
      <c r="AC4353" s="129">
        <v>1.278</v>
      </c>
      <c r="AD4353" s="129">
        <v>1.3560000000000001</v>
      </c>
      <c r="AE4353" s="129">
        <v>1.4239999999999999</v>
      </c>
      <c r="AF4353" s="129">
        <v>1.5169999999999999</v>
      </c>
      <c r="AG4353" s="129">
        <v>1.605</v>
      </c>
      <c r="AH4353" s="129">
        <v>1.7430000000000001</v>
      </c>
      <c r="AI4353" s="129">
        <v>1.837</v>
      </c>
      <c r="AJ4353" s="129">
        <v>2.266</v>
      </c>
      <c r="AK4353" s="129">
        <v>2.5019999999999998</v>
      </c>
      <c r="AL4353" s="129">
        <v>5.3949999999999996</v>
      </c>
      <c r="AM4353" s="129">
        <v>5.5270000000000001</v>
      </c>
      <c r="AN4353" s="129">
        <v>7.673</v>
      </c>
      <c r="AO4353" s="129">
        <v>7.8040000000000003</v>
      </c>
      <c r="AP4353" s="129">
        <v>9.2319999999999993</v>
      </c>
      <c r="AQ4353" s="129">
        <v>10.452999999999999</v>
      </c>
      <c r="AR4353" s="129">
        <v>11.773999999999999</v>
      </c>
      <c r="AS4353" s="129">
        <v>13.401999999999999</v>
      </c>
      <c r="AT4353" s="129">
        <v>15.297000000000001</v>
      </c>
      <c r="AU4353" s="129">
        <v>17.274999999999999</v>
      </c>
      <c r="AV4353" s="129">
        <v>19.369</v>
      </c>
      <c r="AW4353" s="129">
        <v>2012</v>
      </c>
    </row>
    <row r="4354" spans="1:49">
      <c r="A4354" s="129">
        <v>137</v>
      </c>
      <c r="B4354" s="129" t="s">
        <v>2475</v>
      </c>
      <c r="C4354" s="129" t="s">
        <v>1615</v>
      </c>
      <c r="D4354" s="129" t="s">
        <v>2474</v>
      </c>
      <c r="E4354" s="129" t="s">
        <v>1614</v>
      </c>
      <c r="F4354" s="129" t="s">
        <v>1613</v>
      </c>
      <c r="G4354" s="129" t="s">
        <v>1597</v>
      </c>
      <c r="I4354" s="129" t="s">
        <v>1612</v>
      </c>
      <c r="J4354" s="129" t="s">
        <v>1595</v>
      </c>
      <c r="K4354" s="129" t="s">
        <v>1595</v>
      </c>
      <c r="L4354" s="129" t="s">
        <v>1595</v>
      </c>
      <c r="M4354" s="129" t="s">
        <v>1595</v>
      </c>
      <c r="N4354" s="129" t="s">
        <v>1595</v>
      </c>
      <c r="O4354" s="129" t="s">
        <v>1595</v>
      </c>
      <c r="P4354" s="129" t="s">
        <v>1595</v>
      </c>
      <c r="Q4354" s="129" t="s">
        <v>1595</v>
      </c>
      <c r="R4354" s="129" t="s">
        <v>1595</v>
      </c>
      <c r="S4354" s="129" t="s">
        <v>1595</v>
      </c>
      <c r="T4354" s="129" t="s">
        <v>1595</v>
      </c>
      <c r="U4354" s="129" t="s">
        <v>1595</v>
      </c>
      <c r="V4354" s="129" t="s">
        <v>1595</v>
      </c>
      <c r="W4354" s="129" t="s">
        <v>1595</v>
      </c>
      <c r="X4354" s="129" t="s">
        <v>1595</v>
      </c>
      <c r="Y4354" s="129">
        <v>7.3979999999999997</v>
      </c>
      <c r="Z4354" s="129">
        <v>7.4489999999999998</v>
      </c>
      <c r="AA4354" s="129">
        <v>7.4020000000000001</v>
      </c>
      <c r="AB4354" s="129">
        <v>7.0960000000000001</v>
      </c>
      <c r="AC4354" s="129">
        <v>6.4279999999999999</v>
      </c>
      <c r="AD4354" s="129">
        <v>6.1660000000000004</v>
      </c>
      <c r="AE4354" s="129">
        <v>6.3090000000000002</v>
      </c>
      <c r="AF4354" s="129">
        <v>6.327</v>
      </c>
      <c r="AG4354" s="129">
        <v>6.2160000000000002</v>
      </c>
      <c r="AH4354" s="129">
        <v>6.3520000000000003</v>
      </c>
      <c r="AI4354" s="129">
        <v>6.07</v>
      </c>
      <c r="AJ4354" s="129">
        <v>6.681</v>
      </c>
      <c r="AK4354" s="129">
        <v>6.673</v>
      </c>
      <c r="AL4354" s="129">
        <v>14.436</v>
      </c>
      <c r="AM4354" s="129">
        <v>15.337999999999999</v>
      </c>
      <c r="AN4354" s="129">
        <v>19.227</v>
      </c>
      <c r="AO4354" s="129">
        <v>18.309000000000001</v>
      </c>
      <c r="AP4354" s="129">
        <v>20.780999999999999</v>
      </c>
      <c r="AQ4354" s="129">
        <v>22.895</v>
      </c>
      <c r="AR4354" s="129">
        <v>24.631</v>
      </c>
      <c r="AS4354" s="129">
        <v>26.648</v>
      </c>
      <c r="AT4354" s="129">
        <v>29.024000000000001</v>
      </c>
      <c r="AU4354" s="129">
        <v>31.257999999999999</v>
      </c>
      <c r="AV4354" s="129">
        <v>33.444000000000003</v>
      </c>
      <c r="AW4354" s="129">
        <v>2012</v>
      </c>
    </row>
    <row r="4355" spans="1:49">
      <c r="A4355" s="129">
        <v>137</v>
      </c>
      <c r="B4355" s="129" t="s">
        <v>2475</v>
      </c>
      <c r="C4355" s="129" t="s">
        <v>1611</v>
      </c>
      <c r="D4355" s="129" t="s">
        <v>2474</v>
      </c>
      <c r="E4355" s="129" t="s">
        <v>1610</v>
      </c>
      <c r="F4355" s="129" t="s">
        <v>1609</v>
      </c>
      <c r="G4355" s="129" t="s">
        <v>1608</v>
      </c>
      <c r="H4355" s="129" t="s">
        <v>1604</v>
      </c>
      <c r="I4355" s="129" t="s">
        <v>2477</v>
      </c>
      <c r="J4355" s="129" t="s">
        <v>1595</v>
      </c>
      <c r="K4355" s="129" t="s">
        <v>1595</v>
      </c>
      <c r="L4355" s="129" t="s">
        <v>1595</v>
      </c>
      <c r="M4355" s="129" t="s">
        <v>1595</v>
      </c>
      <c r="N4355" s="129" t="s">
        <v>1595</v>
      </c>
      <c r="O4355" s="129" t="s">
        <v>1595</v>
      </c>
      <c r="P4355" s="129" t="s">
        <v>1595</v>
      </c>
      <c r="Q4355" s="129" t="s">
        <v>1595</v>
      </c>
      <c r="R4355" s="129" t="s">
        <v>1595</v>
      </c>
      <c r="S4355" s="129" t="s">
        <v>1595</v>
      </c>
      <c r="T4355" s="129" t="s">
        <v>1595</v>
      </c>
      <c r="U4355" s="129" t="s">
        <v>1595</v>
      </c>
      <c r="V4355" s="129" t="s">
        <v>1595</v>
      </c>
      <c r="W4355" s="129" t="s">
        <v>1595</v>
      </c>
      <c r="X4355" s="129" t="s">
        <v>1595</v>
      </c>
      <c r="Y4355" s="129">
        <v>15.108000000000001</v>
      </c>
      <c r="Z4355" s="129">
        <v>15.795</v>
      </c>
      <c r="AA4355" s="129">
        <v>16.419</v>
      </c>
      <c r="AB4355" s="129">
        <v>17.413</v>
      </c>
      <c r="AC4355" s="129">
        <v>19.885000000000002</v>
      </c>
      <c r="AD4355" s="129">
        <v>21.998000000000001</v>
      </c>
      <c r="AE4355" s="129">
        <v>22.571000000000002</v>
      </c>
      <c r="AF4355" s="129">
        <v>23.981000000000002</v>
      </c>
      <c r="AG4355" s="129">
        <v>25.821999999999999</v>
      </c>
      <c r="AH4355" s="129">
        <v>27.445</v>
      </c>
      <c r="AI4355" s="129">
        <v>30.268999999999998</v>
      </c>
      <c r="AJ4355" s="129">
        <v>33.914000000000001</v>
      </c>
      <c r="AK4355" s="129">
        <v>37.497</v>
      </c>
      <c r="AL4355" s="129">
        <v>37.372</v>
      </c>
      <c r="AM4355" s="129">
        <v>36.034999999999997</v>
      </c>
      <c r="AN4355" s="129">
        <v>39.905000000000001</v>
      </c>
      <c r="AO4355" s="129">
        <v>42.625</v>
      </c>
      <c r="AP4355" s="129">
        <v>44.426000000000002</v>
      </c>
      <c r="AQ4355" s="129">
        <v>45.655999999999999</v>
      </c>
      <c r="AR4355" s="129">
        <v>47.802</v>
      </c>
      <c r="AS4355" s="129">
        <v>50.292000000000002</v>
      </c>
      <c r="AT4355" s="129">
        <v>52.704000000000001</v>
      </c>
      <c r="AU4355" s="129">
        <v>55.265999999999998</v>
      </c>
      <c r="AV4355" s="129">
        <v>57.914999999999999</v>
      </c>
      <c r="AW4355" s="129">
        <v>2012</v>
      </c>
    </row>
    <row r="4356" spans="1:49">
      <c r="A4356" s="129">
        <v>137</v>
      </c>
      <c r="B4356" s="129" t="s">
        <v>2475</v>
      </c>
      <c r="C4356" s="129" t="s">
        <v>1606</v>
      </c>
      <c r="D4356" s="129" t="s">
        <v>2474</v>
      </c>
      <c r="E4356" s="129" t="s">
        <v>1599</v>
      </c>
      <c r="F4356" s="129" t="s">
        <v>1598</v>
      </c>
      <c r="G4356" s="129" t="s">
        <v>1605</v>
      </c>
      <c r="H4356" s="129" t="s">
        <v>1604</v>
      </c>
      <c r="I4356" s="129" t="s">
        <v>2476</v>
      </c>
      <c r="J4356" s="129" t="s">
        <v>1595</v>
      </c>
      <c r="K4356" s="129" t="s">
        <v>1595</v>
      </c>
      <c r="L4356" s="129" t="s">
        <v>1595</v>
      </c>
      <c r="M4356" s="129" t="s">
        <v>1595</v>
      </c>
      <c r="N4356" s="129" t="s">
        <v>1595</v>
      </c>
      <c r="O4356" s="129" t="s">
        <v>1595</v>
      </c>
      <c r="P4356" s="129" t="s">
        <v>1595</v>
      </c>
      <c r="Q4356" s="129" t="s">
        <v>1595</v>
      </c>
      <c r="R4356" s="129" t="s">
        <v>1595</v>
      </c>
      <c r="S4356" s="129" t="s">
        <v>1595</v>
      </c>
      <c r="T4356" s="129" t="s">
        <v>1595</v>
      </c>
      <c r="U4356" s="129" t="s">
        <v>1595</v>
      </c>
      <c r="V4356" s="129" t="s">
        <v>1595</v>
      </c>
      <c r="W4356" s="129" t="s">
        <v>1595</v>
      </c>
      <c r="X4356" s="129" t="s">
        <v>1595</v>
      </c>
      <c r="Y4356" s="129">
        <v>2.4729999999999999</v>
      </c>
      <c r="Z4356" s="129">
        <v>2.367</v>
      </c>
      <c r="AA4356" s="129">
        <v>1.839</v>
      </c>
      <c r="AB4356" s="129">
        <v>1.6479999999999999</v>
      </c>
      <c r="AC4356" s="129">
        <v>2.2719999999999998</v>
      </c>
      <c r="AD4356" s="129">
        <v>2.6880000000000002</v>
      </c>
      <c r="AE4356" s="129">
        <v>1.77</v>
      </c>
      <c r="AF4356" s="129">
        <v>2.3860000000000001</v>
      </c>
      <c r="AG4356" s="129">
        <v>2.3780000000000001</v>
      </c>
      <c r="AH4356" s="129">
        <v>4.0460000000000003</v>
      </c>
      <c r="AI4356" s="129">
        <v>4.3529999999999998</v>
      </c>
      <c r="AJ4356" s="129">
        <v>4.415</v>
      </c>
      <c r="AK4356" s="129">
        <v>5.1859999999999999</v>
      </c>
      <c r="AL4356" s="129">
        <v>2.9460000000000002</v>
      </c>
      <c r="AM4356" s="129">
        <v>3.5990000000000002</v>
      </c>
      <c r="AN4356" s="129">
        <v>4.3550000000000004</v>
      </c>
      <c r="AO4356" s="129">
        <v>4.2140000000000004</v>
      </c>
      <c r="AP4356" s="129">
        <v>3.2650000000000001</v>
      </c>
      <c r="AQ4356" s="129">
        <v>3.63</v>
      </c>
      <c r="AR4356" s="129">
        <v>4.2629999999999999</v>
      </c>
      <c r="AS4356" s="129">
        <v>3.927</v>
      </c>
      <c r="AT4356" s="129">
        <v>4.5359999999999996</v>
      </c>
      <c r="AU4356" s="129">
        <v>4.8970000000000002</v>
      </c>
      <c r="AV4356" s="129">
        <v>5.194</v>
      </c>
      <c r="AW4356" s="129">
        <v>2012</v>
      </c>
    </row>
    <row r="4357" spans="1:49">
      <c r="A4357" s="129">
        <v>137</v>
      </c>
      <c r="B4357" s="129" t="s">
        <v>2475</v>
      </c>
      <c r="C4357" s="129" t="s">
        <v>1601</v>
      </c>
      <c r="D4357" s="129" t="s">
        <v>2474</v>
      </c>
      <c r="E4357" s="129" t="s">
        <v>1599</v>
      </c>
      <c r="F4357" s="129" t="s">
        <v>1598</v>
      </c>
      <c r="G4357" s="129" t="s">
        <v>1597</v>
      </c>
      <c r="I4357" s="129" t="s">
        <v>1596</v>
      </c>
      <c r="J4357" s="129" t="s">
        <v>1595</v>
      </c>
      <c r="K4357" s="129" t="s">
        <v>1595</v>
      </c>
      <c r="L4357" s="129" t="s">
        <v>1595</v>
      </c>
      <c r="M4357" s="129" t="s">
        <v>1595</v>
      </c>
      <c r="N4357" s="129" t="s">
        <v>1595</v>
      </c>
      <c r="O4357" s="129" t="s">
        <v>1595</v>
      </c>
      <c r="P4357" s="129" t="s">
        <v>1595</v>
      </c>
      <c r="Q4357" s="129" t="s">
        <v>1595</v>
      </c>
      <c r="R4357" s="129" t="s">
        <v>1595</v>
      </c>
      <c r="S4357" s="129" t="s">
        <v>1595</v>
      </c>
      <c r="T4357" s="129" t="s">
        <v>1595</v>
      </c>
      <c r="U4357" s="129" t="s">
        <v>1595</v>
      </c>
      <c r="V4357" s="129" t="s">
        <v>1595</v>
      </c>
      <c r="W4357" s="129" t="s">
        <v>1595</v>
      </c>
      <c r="X4357" s="129" t="s">
        <v>1595</v>
      </c>
      <c r="Y4357" s="129">
        <v>11.951000000000001</v>
      </c>
      <c r="Z4357" s="129">
        <v>11.497</v>
      </c>
      <c r="AA4357" s="129">
        <v>9.9190000000000005</v>
      </c>
      <c r="AB4357" s="129">
        <v>8.5060000000000002</v>
      </c>
      <c r="AC4357" s="129">
        <v>10.708</v>
      </c>
      <c r="AD4357" s="129">
        <v>13.223000000000001</v>
      </c>
      <c r="AE4357" s="129">
        <v>8.7550000000000008</v>
      </c>
      <c r="AF4357" s="129">
        <v>10.532999999999999</v>
      </c>
      <c r="AG4357" s="129">
        <v>8.1440000000000001</v>
      </c>
      <c r="AH4357" s="129">
        <v>11.856999999999999</v>
      </c>
      <c r="AI4357" s="129">
        <v>11.545</v>
      </c>
      <c r="AJ4357" s="129">
        <v>10.368</v>
      </c>
      <c r="AK4357" s="129">
        <v>10.090999999999999</v>
      </c>
      <c r="AL4357" s="129">
        <v>5.3570000000000002</v>
      </c>
      <c r="AM4357" s="129">
        <v>7.1710000000000003</v>
      </c>
      <c r="AN4357" s="129">
        <v>8.2249999999999996</v>
      </c>
      <c r="AO4357" s="129">
        <v>7.1050000000000004</v>
      </c>
      <c r="AP4357" s="129">
        <v>5.7140000000000004</v>
      </c>
      <c r="AQ4357" s="129">
        <v>5.9960000000000004</v>
      </c>
      <c r="AR4357" s="129">
        <v>6.609</v>
      </c>
      <c r="AS4357" s="129">
        <v>5.7110000000000003</v>
      </c>
      <c r="AT4357" s="129">
        <v>6.2249999999999996</v>
      </c>
      <c r="AU4357" s="129">
        <v>6.3470000000000004</v>
      </c>
      <c r="AV4357" s="129">
        <v>6.3620000000000001</v>
      </c>
      <c r="AW4357" s="129">
        <v>2012</v>
      </c>
    </row>
    <row r="4358" spans="1:49">
      <c r="A4358" s="129">
        <v>962</v>
      </c>
      <c r="B4358" s="129" t="s">
        <v>2466</v>
      </c>
      <c r="C4358" s="129" t="s">
        <v>1733</v>
      </c>
      <c r="D4358" s="129" t="s">
        <v>2465</v>
      </c>
      <c r="E4358" s="129" t="s">
        <v>1730</v>
      </c>
      <c r="F4358" s="129" t="s">
        <v>1732</v>
      </c>
      <c r="G4358" s="129" t="s">
        <v>1608</v>
      </c>
      <c r="H4358" s="129" t="s">
        <v>1604</v>
      </c>
      <c r="I4358" s="129" t="s">
        <v>2473</v>
      </c>
      <c r="J4358" s="129" t="s">
        <v>1595</v>
      </c>
      <c r="K4358" s="129" t="s">
        <v>1595</v>
      </c>
      <c r="L4358" s="129" t="s">
        <v>1595</v>
      </c>
      <c r="M4358" s="129" t="s">
        <v>1595</v>
      </c>
      <c r="N4358" s="129" t="s">
        <v>1595</v>
      </c>
      <c r="O4358" s="129" t="s">
        <v>1595</v>
      </c>
      <c r="P4358" s="129" t="s">
        <v>1595</v>
      </c>
      <c r="Q4358" s="129" t="s">
        <v>1595</v>
      </c>
      <c r="R4358" s="129" t="s">
        <v>1595</v>
      </c>
      <c r="S4358" s="129" t="s">
        <v>1595</v>
      </c>
      <c r="T4358" s="129" t="s">
        <v>1595</v>
      </c>
      <c r="U4358" s="129" t="s">
        <v>1595</v>
      </c>
      <c r="V4358" s="129">
        <v>201.88300000000001</v>
      </c>
      <c r="W4358" s="129">
        <v>186.74199999999999</v>
      </c>
      <c r="X4358" s="129">
        <v>183.38</v>
      </c>
      <c r="Y4358" s="129">
        <v>181.363</v>
      </c>
      <c r="Z4358" s="129">
        <v>183.54</v>
      </c>
      <c r="AA4358" s="129">
        <v>186.01900000000001</v>
      </c>
      <c r="AB4358" s="129">
        <v>192.30799999999999</v>
      </c>
      <c r="AC4358" s="129">
        <v>200.66900000000001</v>
      </c>
      <c r="AD4358" s="129">
        <v>209.77699999999999</v>
      </c>
      <c r="AE4358" s="129">
        <v>200.28399999999999</v>
      </c>
      <c r="AF4358" s="129">
        <v>201.99299999999999</v>
      </c>
      <c r="AG4358" s="129">
        <v>207.69</v>
      </c>
      <c r="AH4358" s="129">
        <v>217.30099999999999</v>
      </c>
      <c r="AI4358" s="129">
        <v>226.755</v>
      </c>
      <c r="AJ4358" s="129">
        <v>238.083</v>
      </c>
      <c r="AK4358" s="129">
        <v>252.72499999999999</v>
      </c>
      <c r="AL4358" s="129">
        <v>265.36099999999999</v>
      </c>
      <c r="AM4358" s="129">
        <v>262.91899999999998</v>
      </c>
      <c r="AN4358" s="129">
        <v>270.529</v>
      </c>
      <c r="AO4358" s="129">
        <v>278.27</v>
      </c>
      <c r="AP4358" s="129">
        <v>277.52800000000002</v>
      </c>
      <c r="AQ4358" s="129">
        <v>283.59199999999998</v>
      </c>
      <c r="AR4358" s="129">
        <v>292.72500000000002</v>
      </c>
      <c r="AS4358" s="129">
        <v>303.346</v>
      </c>
      <c r="AT4358" s="129">
        <v>315.44</v>
      </c>
      <c r="AU4358" s="129">
        <v>327.94200000000001</v>
      </c>
      <c r="AV4358" s="129">
        <v>340.95600000000002</v>
      </c>
      <c r="AW4358" s="129">
        <v>2012</v>
      </c>
    </row>
    <row r="4359" spans="1:49">
      <c r="A4359" s="129">
        <v>962</v>
      </c>
      <c r="B4359" s="129" t="s">
        <v>2466</v>
      </c>
      <c r="C4359" s="129" t="s">
        <v>1731</v>
      </c>
      <c r="D4359" s="129" t="s">
        <v>2465</v>
      </c>
      <c r="E4359" s="129" t="s">
        <v>1730</v>
      </c>
      <c r="F4359" s="129" t="s">
        <v>1729</v>
      </c>
      <c r="G4359" s="129" t="s">
        <v>1655</v>
      </c>
      <c r="I4359" s="129" t="s">
        <v>1728</v>
      </c>
      <c r="J4359" s="129" t="s">
        <v>1595</v>
      </c>
      <c r="K4359" s="129" t="s">
        <v>1595</v>
      </c>
      <c r="L4359" s="129" t="s">
        <v>1595</v>
      </c>
      <c r="M4359" s="129" t="s">
        <v>1595</v>
      </c>
      <c r="N4359" s="129" t="s">
        <v>1595</v>
      </c>
      <c r="O4359" s="129" t="s">
        <v>1595</v>
      </c>
      <c r="P4359" s="129" t="s">
        <v>1595</v>
      </c>
      <c r="Q4359" s="129" t="s">
        <v>1595</v>
      </c>
      <c r="R4359" s="129" t="s">
        <v>1595</v>
      </c>
      <c r="S4359" s="129" t="s">
        <v>1595</v>
      </c>
      <c r="T4359" s="129" t="s">
        <v>1595</v>
      </c>
      <c r="U4359" s="129" t="s">
        <v>1595</v>
      </c>
      <c r="V4359" s="129" t="s">
        <v>1595</v>
      </c>
      <c r="W4359" s="129">
        <v>-7.5</v>
      </c>
      <c r="X4359" s="129">
        <v>-1.8</v>
      </c>
      <c r="Y4359" s="129">
        <v>-1.1000000000000001</v>
      </c>
      <c r="Z4359" s="129">
        <v>1.2</v>
      </c>
      <c r="AA4359" s="129">
        <v>1.351</v>
      </c>
      <c r="AB4359" s="129">
        <v>3.3809999999999998</v>
      </c>
      <c r="AC4359" s="129">
        <v>4.3479999999999999</v>
      </c>
      <c r="AD4359" s="129">
        <v>4.5389999999999997</v>
      </c>
      <c r="AE4359" s="129">
        <v>-4.5250000000000004</v>
      </c>
      <c r="AF4359" s="129">
        <v>0.85299999999999998</v>
      </c>
      <c r="AG4359" s="129">
        <v>2.82</v>
      </c>
      <c r="AH4359" s="129">
        <v>4.6269999999999998</v>
      </c>
      <c r="AI4359" s="129">
        <v>4.351</v>
      </c>
      <c r="AJ4359" s="129">
        <v>4.9960000000000004</v>
      </c>
      <c r="AK4359" s="129">
        <v>6.15</v>
      </c>
      <c r="AL4359" s="129">
        <v>5</v>
      </c>
      <c r="AM4359" s="129">
        <v>-0.92</v>
      </c>
      <c r="AN4359" s="129">
        <v>2.895</v>
      </c>
      <c r="AO4359" s="129">
        <v>2.8610000000000002</v>
      </c>
      <c r="AP4359" s="129">
        <v>-0.26700000000000002</v>
      </c>
      <c r="AQ4359" s="129">
        <v>2.1850000000000001</v>
      </c>
      <c r="AR4359" s="129">
        <v>3.22</v>
      </c>
      <c r="AS4359" s="129">
        <v>3.6280000000000001</v>
      </c>
      <c r="AT4359" s="129">
        <v>3.9870000000000001</v>
      </c>
      <c r="AU4359" s="129">
        <v>3.9630000000000001</v>
      </c>
      <c r="AV4359" s="129">
        <v>3.968</v>
      </c>
      <c r="AW4359" s="129">
        <v>2012</v>
      </c>
    </row>
    <row r="4360" spans="1:49">
      <c r="A4360" s="129">
        <v>962</v>
      </c>
      <c r="B4360" s="129" t="s">
        <v>2466</v>
      </c>
      <c r="C4360" s="129" t="s">
        <v>1727</v>
      </c>
      <c r="D4360" s="129" t="s">
        <v>2465</v>
      </c>
      <c r="E4360" s="129" t="s">
        <v>1724</v>
      </c>
      <c r="F4360" s="129" t="s">
        <v>1726</v>
      </c>
      <c r="G4360" s="129" t="s">
        <v>1608</v>
      </c>
      <c r="H4360" s="129" t="s">
        <v>1604</v>
      </c>
      <c r="I4360" s="129" t="s">
        <v>2473</v>
      </c>
      <c r="J4360" s="129" t="s">
        <v>1595</v>
      </c>
      <c r="K4360" s="129" t="s">
        <v>1595</v>
      </c>
      <c r="L4360" s="129" t="s">
        <v>1595</v>
      </c>
      <c r="M4360" s="129" t="s">
        <v>1595</v>
      </c>
      <c r="N4360" s="129" t="s">
        <v>1595</v>
      </c>
      <c r="O4360" s="129" t="s">
        <v>1595</v>
      </c>
      <c r="P4360" s="129" t="s">
        <v>1595</v>
      </c>
      <c r="Q4360" s="129" t="s">
        <v>1595</v>
      </c>
      <c r="R4360" s="129" t="s">
        <v>1595</v>
      </c>
      <c r="S4360" s="129" t="s">
        <v>1595</v>
      </c>
      <c r="T4360" s="129" t="s">
        <v>1595</v>
      </c>
      <c r="U4360" s="129" t="s">
        <v>1595</v>
      </c>
      <c r="V4360" s="129">
        <v>11.798</v>
      </c>
      <c r="W4360" s="129">
        <v>59.186</v>
      </c>
      <c r="X4360" s="129">
        <v>146.46</v>
      </c>
      <c r="Y4360" s="129">
        <v>169.58</v>
      </c>
      <c r="Z4360" s="129">
        <v>176.506</v>
      </c>
      <c r="AA4360" s="129">
        <v>185.99299999999999</v>
      </c>
      <c r="AB4360" s="129">
        <v>194.952</v>
      </c>
      <c r="AC4360" s="129">
        <v>209.11</v>
      </c>
      <c r="AD4360" s="129">
        <v>236.42599999999999</v>
      </c>
      <c r="AE4360" s="129">
        <v>233.858</v>
      </c>
      <c r="AF4360" s="129">
        <v>243.809</v>
      </c>
      <c r="AG4360" s="129">
        <v>258.36900000000003</v>
      </c>
      <c r="AH4360" s="129">
        <v>272.46100000000001</v>
      </c>
      <c r="AI4360" s="129">
        <v>295.05200000000002</v>
      </c>
      <c r="AJ4360" s="129">
        <v>310.91500000000002</v>
      </c>
      <c r="AK4360" s="129">
        <v>364.98899999999998</v>
      </c>
      <c r="AL4360" s="129">
        <v>411.72800000000001</v>
      </c>
      <c r="AM4360" s="129">
        <v>410.73399999999998</v>
      </c>
      <c r="AN4360" s="129">
        <v>434.11200000000002</v>
      </c>
      <c r="AO4360" s="129">
        <v>459.78899999999999</v>
      </c>
      <c r="AP4360" s="129">
        <v>460.54899999999998</v>
      </c>
      <c r="AQ4360" s="129">
        <v>487.43200000000002</v>
      </c>
      <c r="AR4360" s="129">
        <v>520.83199999999999</v>
      </c>
      <c r="AS4360" s="129">
        <v>558.74199999999996</v>
      </c>
      <c r="AT4360" s="129">
        <v>596.428</v>
      </c>
      <c r="AU4360" s="129">
        <v>634.44600000000003</v>
      </c>
      <c r="AV4360" s="129">
        <v>674.274</v>
      </c>
      <c r="AW4360" s="129">
        <v>2012</v>
      </c>
    </row>
    <row r="4361" spans="1:49">
      <c r="A4361" s="129">
        <v>962</v>
      </c>
      <c r="B4361" s="129" t="s">
        <v>2466</v>
      </c>
      <c r="C4361" s="129" t="s">
        <v>1725</v>
      </c>
      <c r="D4361" s="129" t="s">
        <v>2465</v>
      </c>
      <c r="E4361" s="129" t="s">
        <v>1724</v>
      </c>
      <c r="F4361" s="129" t="s">
        <v>1723</v>
      </c>
      <c r="G4361" s="129" t="s">
        <v>1605</v>
      </c>
      <c r="H4361" s="129" t="s">
        <v>1604</v>
      </c>
      <c r="I4361" s="129" t="s">
        <v>1691</v>
      </c>
      <c r="J4361" s="129" t="s">
        <v>1595</v>
      </c>
      <c r="K4361" s="129" t="s">
        <v>1595</v>
      </c>
      <c r="L4361" s="129" t="s">
        <v>1595</v>
      </c>
      <c r="M4361" s="129" t="s">
        <v>1595</v>
      </c>
      <c r="N4361" s="129" t="s">
        <v>1595</v>
      </c>
      <c r="O4361" s="129" t="s">
        <v>1595</v>
      </c>
      <c r="P4361" s="129" t="s">
        <v>1595</v>
      </c>
      <c r="Q4361" s="129" t="s">
        <v>1595</v>
      </c>
      <c r="R4361" s="129" t="s">
        <v>1595</v>
      </c>
      <c r="S4361" s="129" t="s">
        <v>1595</v>
      </c>
      <c r="T4361" s="129" t="s">
        <v>1595</v>
      </c>
      <c r="U4361" s="129" t="s">
        <v>1595</v>
      </c>
      <c r="V4361" s="129">
        <v>2.3220000000000001</v>
      </c>
      <c r="W4361" s="129">
        <v>2.5550000000000002</v>
      </c>
      <c r="X4361" s="129">
        <v>3.3860000000000001</v>
      </c>
      <c r="Y4361" s="129">
        <v>4.4569999999999999</v>
      </c>
      <c r="Z4361" s="129">
        <v>4.4139999999999997</v>
      </c>
      <c r="AA4361" s="129">
        <v>3.7349999999999999</v>
      </c>
      <c r="AB4361" s="129">
        <v>3.5790000000000002</v>
      </c>
      <c r="AC4361" s="129">
        <v>3.677</v>
      </c>
      <c r="AD4361" s="129">
        <v>3.589</v>
      </c>
      <c r="AE4361" s="129">
        <v>3.4369999999999998</v>
      </c>
      <c r="AF4361" s="129">
        <v>3.7629999999999999</v>
      </c>
      <c r="AG4361" s="129">
        <v>4.7690000000000001</v>
      </c>
      <c r="AH4361" s="129">
        <v>5.5229999999999997</v>
      </c>
      <c r="AI4361" s="129">
        <v>5.9960000000000004</v>
      </c>
      <c r="AJ4361" s="129">
        <v>6.38</v>
      </c>
      <c r="AK4361" s="129">
        <v>8.1760000000000002</v>
      </c>
      <c r="AL4361" s="129">
        <v>9.89</v>
      </c>
      <c r="AM4361" s="129">
        <v>9.3360000000000003</v>
      </c>
      <c r="AN4361" s="129">
        <v>9.3640000000000008</v>
      </c>
      <c r="AO4361" s="129">
        <v>10.561</v>
      </c>
      <c r="AP4361" s="129">
        <v>9.6300000000000008</v>
      </c>
      <c r="AQ4361" s="129">
        <v>10.507</v>
      </c>
      <c r="AR4361" s="129">
        <v>11.423999999999999</v>
      </c>
      <c r="AS4361" s="129">
        <v>12.420999999999999</v>
      </c>
      <c r="AT4361" s="129">
        <v>13.404999999999999</v>
      </c>
      <c r="AU4361" s="129">
        <v>14.398999999999999</v>
      </c>
      <c r="AV4361" s="129">
        <v>15.452</v>
      </c>
      <c r="AW4361" s="129">
        <v>2012</v>
      </c>
    </row>
    <row r="4362" spans="1:49">
      <c r="A4362" s="129">
        <v>962</v>
      </c>
      <c r="B4362" s="129" t="s">
        <v>2466</v>
      </c>
      <c r="C4362" s="129" t="s">
        <v>1722</v>
      </c>
      <c r="D4362" s="129" t="s">
        <v>2465</v>
      </c>
      <c r="E4362" s="129" t="s">
        <v>1721</v>
      </c>
      <c r="F4362" s="129" t="s">
        <v>1720</v>
      </c>
      <c r="G4362" s="129" t="s">
        <v>1675</v>
      </c>
      <c r="I4362" s="129" t="s">
        <v>1719</v>
      </c>
      <c r="J4362" s="129" t="s">
        <v>1595</v>
      </c>
      <c r="K4362" s="129" t="s">
        <v>1595</v>
      </c>
      <c r="L4362" s="129" t="s">
        <v>1595</v>
      </c>
      <c r="M4362" s="129" t="s">
        <v>1595</v>
      </c>
      <c r="N4362" s="129" t="s">
        <v>1595</v>
      </c>
      <c r="O4362" s="129" t="s">
        <v>1595</v>
      </c>
      <c r="P4362" s="129" t="s">
        <v>1595</v>
      </c>
      <c r="Q4362" s="129" t="s">
        <v>1595</v>
      </c>
      <c r="R4362" s="129" t="s">
        <v>1595</v>
      </c>
      <c r="S4362" s="129" t="s">
        <v>1595</v>
      </c>
      <c r="T4362" s="129" t="s">
        <v>1595</v>
      </c>
      <c r="U4362" s="129" t="s">
        <v>1595</v>
      </c>
      <c r="V4362" s="129">
        <v>5.8440000000000003</v>
      </c>
      <c r="W4362" s="129">
        <v>31.693999999999999</v>
      </c>
      <c r="X4362" s="129">
        <v>79.867000000000004</v>
      </c>
      <c r="Y4362" s="129">
        <v>93.503</v>
      </c>
      <c r="Z4362" s="129">
        <v>96.168000000000006</v>
      </c>
      <c r="AA4362" s="129">
        <v>99.986000000000004</v>
      </c>
      <c r="AB4362" s="129">
        <v>101.375</v>
      </c>
      <c r="AC4362" s="129">
        <v>104.206</v>
      </c>
      <c r="AD4362" s="129">
        <v>112.703</v>
      </c>
      <c r="AE4362" s="129">
        <v>116.76300000000001</v>
      </c>
      <c r="AF4362" s="129">
        <v>120.702</v>
      </c>
      <c r="AG4362" s="129">
        <v>124.401</v>
      </c>
      <c r="AH4362" s="129">
        <v>125.384</v>
      </c>
      <c r="AI4362" s="129">
        <v>130.119</v>
      </c>
      <c r="AJ4362" s="129">
        <v>130.59100000000001</v>
      </c>
      <c r="AK4362" s="129">
        <v>144.422</v>
      </c>
      <c r="AL4362" s="129">
        <v>155.15799999999999</v>
      </c>
      <c r="AM4362" s="129">
        <v>156.221</v>
      </c>
      <c r="AN4362" s="129">
        <v>160.46700000000001</v>
      </c>
      <c r="AO4362" s="129">
        <v>165.23099999999999</v>
      </c>
      <c r="AP4362" s="129">
        <v>165.947</v>
      </c>
      <c r="AQ4362" s="129">
        <v>171.87799999999999</v>
      </c>
      <c r="AR4362" s="129">
        <v>177.92500000000001</v>
      </c>
      <c r="AS4362" s="129">
        <v>184.19300000000001</v>
      </c>
      <c r="AT4362" s="129">
        <v>189.078</v>
      </c>
      <c r="AU4362" s="129">
        <v>193.46299999999999</v>
      </c>
      <c r="AV4362" s="129">
        <v>197.76</v>
      </c>
      <c r="AW4362" s="129">
        <v>2012</v>
      </c>
    </row>
    <row r="4363" spans="1:49">
      <c r="A4363" s="129">
        <v>962</v>
      </c>
      <c r="B4363" s="129" t="s">
        <v>2466</v>
      </c>
      <c r="C4363" s="129" t="s">
        <v>1718</v>
      </c>
      <c r="D4363" s="129" t="s">
        <v>2465</v>
      </c>
      <c r="E4363" s="129" t="s">
        <v>1717</v>
      </c>
      <c r="F4363" s="129" t="s">
        <v>1716</v>
      </c>
      <c r="G4363" s="129" t="s">
        <v>1608</v>
      </c>
      <c r="H4363" s="129" t="s">
        <v>3</v>
      </c>
      <c r="I4363" s="129" t="s">
        <v>1715</v>
      </c>
      <c r="J4363" s="129" t="s">
        <v>1595</v>
      </c>
      <c r="K4363" s="129" t="s">
        <v>1595</v>
      </c>
      <c r="L4363" s="129" t="s">
        <v>1595</v>
      </c>
      <c r="M4363" s="129" t="s">
        <v>1595</v>
      </c>
      <c r="N4363" s="129" t="s">
        <v>1595</v>
      </c>
      <c r="O4363" s="129" t="s">
        <v>1595</v>
      </c>
      <c r="P4363" s="129" t="s">
        <v>1595</v>
      </c>
      <c r="Q4363" s="129" t="s">
        <v>1595</v>
      </c>
      <c r="R4363" s="129" t="s">
        <v>1595</v>
      </c>
      <c r="S4363" s="129" t="s">
        <v>1595</v>
      </c>
      <c r="T4363" s="129" t="s">
        <v>1595</v>
      </c>
      <c r="U4363" s="129" t="s">
        <v>1595</v>
      </c>
      <c r="V4363" s="130">
        <v>104463.39200000001</v>
      </c>
      <c r="W4363" s="130">
        <v>96161.456999999995</v>
      </c>
      <c r="X4363" s="130">
        <v>93950.191000000006</v>
      </c>
      <c r="Y4363" s="130">
        <v>92367.895000000004</v>
      </c>
      <c r="Z4363" s="130">
        <v>92831.755000000005</v>
      </c>
      <c r="AA4363" s="130">
        <v>93789.119000000006</v>
      </c>
      <c r="AB4363" s="130">
        <v>96493.706000000006</v>
      </c>
      <c r="AC4363" s="130">
        <v>100245.53200000001</v>
      </c>
      <c r="AD4363" s="130">
        <v>104391.908</v>
      </c>
      <c r="AE4363" s="130">
        <v>99341.653999999995</v>
      </c>
      <c r="AF4363" s="130">
        <v>99912.153000000006</v>
      </c>
      <c r="AG4363" s="130">
        <v>102490.587</v>
      </c>
      <c r="AH4363" s="130">
        <v>106910.69100000001</v>
      </c>
      <c r="AI4363" s="130">
        <v>111326.179</v>
      </c>
      <c r="AJ4363" s="130">
        <v>116694.447</v>
      </c>
      <c r="AK4363" s="130">
        <v>123571.003</v>
      </c>
      <c r="AL4363" s="130">
        <v>129531.554</v>
      </c>
      <c r="AM4363" s="130">
        <v>128083.037</v>
      </c>
      <c r="AN4363" s="130">
        <v>131498.36900000001</v>
      </c>
      <c r="AO4363" s="130">
        <v>134960.726</v>
      </c>
      <c r="AP4363" s="130">
        <v>134302.33799999999</v>
      </c>
      <c r="AQ4363" s="130">
        <v>136932.859</v>
      </c>
      <c r="AR4363" s="130">
        <v>141029.34599999999</v>
      </c>
      <c r="AS4363" s="130">
        <v>145822.24400000001</v>
      </c>
      <c r="AT4363" s="130">
        <v>151299.72200000001</v>
      </c>
      <c r="AU4363" s="130">
        <v>156947.56</v>
      </c>
      <c r="AV4363" s="130">
        <v>162813.99100000001</v>
      </c>
      <c r="AW4363" s="129">
        <v>2011</v>
      </c>
    </row>
    <row r="4364" spans="1:49">
      <c r="A4364" s="129">
        <v>962</v>
      </c>
      <c r="B4364" s="129" t="s">
        <v>2466</v>
      </c>
      <c r="C4364" s="129" t="s">
        <v>1714</v>
      </c>
      <c r="D4364" s="129" t="s">
        <v>2465</v>
      </c>
      <c r="E4364" s="129" t="s">
        <v>1711</v>
      </c>
      <c r="F4364" s="129" t="s">
        <v>1713</v>
      </c>
      <c r="G4364" s="129" t="s">
        <v>1608</v>
      </c>
      <c r="H4364" s="129" t="s">
        <v>3</v>
      </c>
      <c r="I4364" s="129" t="s">
        <v>1699</v>
      </c>
      <c r="J4364" s="129" t="s">
        <v>1595</v>
      </c>
      <c r="K4364" s="129" t="s">
        <v>1595</v>
      </c>
      <c r="L4364" s="129" t="s">
        <v>1595</v>
      </c>
      <c r="M4364" s="129" t="s">
        <v>1595</v>
      </c>
      <c r="N4364" s="129" t="s">
        <v>1595</v>
      </c>
      <c r="O4364" s="129" t="s">
        <v>1595</v>
      </c>
      <c r="P4364" s="129" t="s">
        <v>1595</v>
      </c>
      <c r="Q4364" s="129" t="s">
        <v>1595</v>
      </c>
      <c r="R4364" s="129" t="s">
        <v>1595</v>
      </c>
      <c r="S4364" s="129" t="s">
        <v>1595</v>
      </c>
      <c r="T4364" s="129" t="s">
        <v>1595</v>
      </c>
      <c r="U4364" s="129" t="s">
        <v>1595</v>
      </c>
      <c r="V4364" s="130">
        <v>6104.88</v>
      </c>
      <c r="W4364" s="130">
        <v>30477.27</v>
      </c>
      <c r="X4364" s="130">
        <v>75035.040999999997</v>
      </c>
      <c r="Y4364" s="130">
        <v>86366.823000000004</v>
      </c>
      <c r="Z4364" s="130">
        <v>89274.07</v>
      </c>
      <c r="AA4364" s="130">
        <v>93776.198000000004</v>
      </c>
      <c r="AB4364" s="130">
        <v>97820.534</v>
      </c>
      <c r="AC4364" s="130">
        <v>104462.36</v>
      </c>
      <c r="AD4364" s="130">
        <v>117653.238</v>
      </c>
      <c r="AE4364" s="130">
        <v>115994.69</v>
      </c>
      <c r="AF4364" s="130">
        <v>120595.84299999999</v>
      </c>
      <c r="AG4364" s="130">
        <v>127499.59299999999</v>
      </c>
      <c r="AH4364" s="130">
        <v>134049.25099999999</v>
      </c>
      <c r="AI4364" s="130">
        <v>144856.65400000001</v>
      </c>
      <c r="AJ4364" s="130">
        <v>152392.23800000001</v>
      </c>
      <c r="AK4364" s="130">
        <v>178463.302</v>
      </c>
      <c r="AL4364" s="130">
        <v>200978.35</v>
      </c>
      <c r="AM4364" s="130">
        <v>200092.56099999999</v>
      </c>
      <c r="AN4364" s="130">
        <v>211011.96</v>
      </c>
      <c r="AO4364" s="130">
        <v>222997.40299999999</v>
      </c>
      <c r="AP4364" s="130">
        <v>222871.05900000001</v>
      </c>
      <c r="AQ4364" s="130">
        <v>235357.10699999999</v>
      </c>
      <c r="AR4364" s="130">
        <v>250926.704</v>
      </c>
      <c r="AS4364" s="130">
        <v>268594.23599999998</v>
      </c>
      <c r="AT4364" s="130">
        <v>286074.55099999998</v>
      </c>
      <c r="AU4364" s="130">
        <v>303634.75699999998</v>
      </c>
      <c r="AV4364" s="130">
        <v>321980.15000000002</v>
      </c>
      <c r="AW4364" s="129">
        <v>2011</v>
      </c>
    </row>
    <row r="4365" spans="1:49">
      <c r="A4365" s="129">
        <v>962</v>
      </c>
      <c r="B4365" s="129" t="s">
        <v>2466</v>
      </c>
      <c r="C4365" s="129" t="s">
        <v>1712</v>
      </c>
      <c r="D4365" s="129" t="s">
        <v>2465</v>
      </c>
      <c r="E4365" s="129" t="s">
        <v>1711</v>
      </c>
      <c r="F4365" s="129" t="s">
        <v>1710</v>
      </c>
      <c r="G4365" s="129" t="s">
        <v>1605</v>
      </c>
      <c r="H4365" s="129" t="s">
        <v>3</v>
      </c>
      <c r="I4365" s="129" t="s">
        <v>1699</v>
      </c>
      <c r="J4365" s="129" t="s">
        <v>1595</v>
      </c>
      <c r="K4365" s="129" t="s">
        <v>1595</v>
      </c>
      <c r="L4365" s="129" t="s">
        <v>1595</v>
      </c>
      <c r="M4365" s="129" t="s">
        <v>1595</v>
      </c>
      <c r="N4365" s="129" t="s">
        <v>1595</v>
      </c>
      <c r="O4365" s="129" t="s">
        <v>1595</v>
      </c>
      <c r="P4365" s="129" t="s">
        <v>1595</v>
      </c>
      <c r="Q4365" s="129" t="s">
        <v>1595</v>
      </c>
      <c r="R4365" s="129" t="s">
        <v>1595</v>
      </c>
      <c r="S4365" s="129" t="s">
        <v>1595</v>
      </c>
      <c r="T4365" s="129" t="s">
        <v>1595</v>
      </c>
      <c r="U4365" s="129" t="s">
        <v>1595</v>
      </c>
      <c r="V4365" s="130">
        <v>1201.748</v>
      </c>
      <c r="W4365" s="130">
        <v>1315.547</v>
      </c>
      <c r="X4365" s="130">
        <v>1734.7539999999999</v>
      </c>
      <c r="Y4365" s="130">
        <v>2269.8359999999998</v>
      </c>
      <c r="Z4365" s="130">
        <v>2232.7069999999999</v>
      </c>
      <c r="AA4365" s="130">
        <v>1883.097</v>
      </c>
      <c r="AB4365" s="130">
        <v>1795.9290000000001</v>
      </c>
      <c r="AC4365" s="130">
        <v>1837.038</v>
      </c>
      <c r="AD4365" s="130">
        <v>1785.9269999999999</v>
      </c>
      <c r="AE4365" s="130">
        <v>1704.5229999999999</v>
      </c>
      <c r="AF4365" s="130">
        <v>1861.2909999999999</v>
      </c>
      <c r="AG4365" s="130">
        <v>2353.4349999999999</v>
      </c>
      <c r="AH4365" s="130">
        <v>2717.2469999999998</v>
      </c>
      <c r="AI4365" s="130">
        <v>2943.9690000000001</v>
      </c>
      <c r="AJ4365" s="130">
        <v>3127.2089999999998</v>
      </c>
      <c r="AK4365" s="130">
        <v>3997.866</v>
      </c>
      <c r="AL4365" s="130">
        <v>4827.8329999999996</v>
      </c>
      <c r="AM4365" s="130">
        <v>4548.1260000000002</v>
      </c>
      <c r="AN4365" s="130">
        <v>4551.6890000000003</v>
      </c>
      <c r="AO4365" s="130">
        <v>5122.0360000000001</v>
      </c>
      <c r="AP4365" s="130">
        <v>4660.0519999999997</v>
      </c>
      <c r="AQ4365" s="130">
        <v>5073.33</v>
      </c>
      <c r="AR4365" s="130">
        <v>5503.7979999999998</v>
      </c>
      <c r="AS4365" s="130">
        <v>5970.85</v>
      </c>
      <c r="AT4365" s="130">
        <v>6429.5959999999995</v>
      </c>
      <c r="AU4365" s="130">
        <v>6890.95</v>
      </c>
      <c r="AV4365" s="130">
        <v>7378.6980000000003</v>
      </c>
      <c r="AW4365" s="129">
        <v>2011</v>
      </c>
    </row>
    <row r="4366" spans="1:49">
      <c r="A4366" s="129">
        <v>962</v>
      </c>
      <c r="B4366" s="129" t="s">
        <v>2466</v>
      </c>
      <c r="C4366" s="129" t="s">
        <v>1709</v>
      </c>
      <c r="D4366" s="129" t="s">
        <v>2465</v>
      </c>
      <c r="E4366" s="129" t="s">
        <v>1708</v>
      </c>
      <c r="F4366" s="129" t="s">
        <v>1707</v>
      </c>
      <c r="G4366" s="129" t="s">
        <v>1625</v>
      </c>
    </row>
    <row r="4367" spans="1:49">
      <c r="A4367" s="129">
        <v>962</v>
      </c>
      <c r="B4367" s="129" t="s">
        <v>2466</v>
      </c>
      <c r="C4367" s="129" t="s">
        <v>1706</v>
      </c>
      <c r="D4367" s="129" t="s">
        <v>2465</v>
      </c>
      <c r="E4367" s="129" t="s">
        <v>1705</v>
      </c>
      <c r="F4367" s="129" t="s">
        <v>1704</v>
      </c>
      <c r="G4367" s="129" t="s">
        <v>1700</v>
      </c>
      <c r="H4367" s="129" t="s">
        <v>1604</v>
      </c>
      <c r="I4367" s="129" t="s">
        <v>1691</v>
      </c>
      <c r="J4367" s="129" t="s">
        <v>1595</v>
      </c>
      <c r="K4367" s="129" t="s">
        <v>1595</v>
      </c>
      <c r="L4367" s="129" t="s">
        <v>1595</v>
      </c>
      <c r="M4367" s="129" t="s">
        <v>1595</v>
      </c>
      <c r="N4367" s="129" t="s">
        <v>1595</v>
      </c>
      <c r="O4367" s="129" t="s">
        <v>1595</v>
      </c>
      <c r="P4367" s="129" t="s">
        <v>1595</v>
      </c>
      <c r="Q4367" s="129" t="s">
        <v>1595</v>
      </c>
      <c r="R4367" s="129" t="s">
        <v>1595</v>
      </c>
      <c r="S4367" s="129" t="s">
        <v>1595</v>
      </c>
      <c r="T4367" s="129" t="s">
        <v>1595</v>
      </c>
      <c r="U4367" s="129" t="s">
        <v>1595</v>
      </c>
      <c r="V4367" s="129">
        <v>10.621</v>
      </c>
      <c r="W4367" s="129">
        <v>10.058</v>
      </c>
      <c r="X4367" s="129">
        <v>10.087</v>
      </c>
      <c r="Y4367" s="129">
        <v>10.185</v>
      </c>
      <c r="Z4367" s="129">
        <v>10.494999999999999</v>
      </c>
      <c r="AA4367" s="129">
        <v>10.819000000000001</v>
      </c>
      <c r="AB4367" s="129">
        <v>11.305999999999999</v>
      </c>
      <c r="AC4367" s="129">
        <v>11.965999999999999</v>
      </c>
      <c r="AD4367" s="129">
        <v>12.792999999999999</v>
      </c>
      <c r="AE4367" s="129">
        <v>12.494</v>
      </c>
      <c r="AF4367" s="129">
        <v>12.794</v>
      </c>
      <c r="AG4367" s="129">
        <v>13.417999999999999</v>
      </c>
      <c r="AH4367" s="129">
        <v>14.329000000000001</v>
      </c>
      <c r="AI4367" s="129">
        <v>15.48</v>
      </c>
      <c r="AJ4367" s="129">
        <v>16.753</v>
      </c>
      <c r="AK4367" s="129">
        <v>18.254999999999999</v>
      </c>
      <c r="AL4367" s="129">
        <v>19.542000000000002</v>
      </c>
      <c r="AM4367" s="129">
        <v>19.510999999999999</v>
      </c>
      <c r="AN4367" s="129">
        <v>20.318999999999999</v>
      </c>
      <c r="AO4367" s="129">
        <v>21.311</v>
      </c>
      <c r="AP4367" s="129">
        <v>21.625</v>
      </c>
      <c r="AQ4367" s="129">
        <v>22.401</v>
      </c>
      <c r="AR4367" s="129">
        <v>23.501000000000001</v>
      </c>
      <c r="AS4367" s="129">
        <v>24.852</v>
      </c>
      <c r="AT4367" s="129">
        <v>26.379000000000001</v>
      </c>
      <c r="AU4367" s="129">
        <v>27.991</v>
      </c>
      <c r="AV4367" s="129">
        <v>29.7</v>
      </c>
      <c r="AW4367" s="129">
        <v>2012</v>
      </c>
    </row>
    <row r="4368" spans="1:49">
      <c r="A4368" s="129">
        <v>962</v>
      </c>
      <c r="B4368" s="129" t="s">
        <v>2466</v>
      </c>
      <c r="C4368" s="129" t="s">
        <v>1703</v>
      </c>
      <c r="D4368" s="129" t="s">
        <v>2465</v>
      </c>
      <c r="E4368" s="129" t="s">
        <v>1702</v>
      </c>
      <c r="F4368" s="129" t="s">
        <v>1701</v>
      </c>
      <c r="G4368" s="129" t="s">
        <v>1700</v>
      </c>
      <c r="H4368" s="129" t="s">
        <v>3</v>
      </c>
      <c r="I4368" s="129" t="s">
        <v>1699</v>
      </c>
      <c r="J4368" s="129" t="s">
        <v>1595</v>
      </c>
      <c r="K4368" s="129" t="s">
        <v>1595</v>
      </c>
      <c r="L4368" s="129" t="s">
        <v>1595</v>
      </c>
      <c r="M4368" s="129" t="s">
        <v>1595</v>
      </c>
      <c r="N4368" s="129" t="s">
        <v>1595</v>
      </c>
      <c r="O4368" s="129" t="s">
        <v>1595</v>
      </c>
      <c r="P4368" s="129" t="s">
        <v>1595</v>
      </c>
      <c r="Q4368" s="129" t="s">
        <v>1595</v>
      </c>
      <c r="R4368" s="129" t="s">
        <v>1595</v>
      </c>
      <c r="S4368" s="129" t="s">
        <v>1595</v>
      </c>
      <c r="T4368" s="129" t="s">
        <v>1595</v>
      </c>
      <c r="U4368" s="129" t="s">
        <v>1595</v>
      </c>
      <c r="V4368" s="130">
        <v>5495.7139999999999</v>
      </c>
      <c r="W4368" s="130">
        <v>5179.3689999999997</v>
      </c>
      <c r="X4368" s="130">
        <v>5167.9769999999999</v>
      </c>
      <c r="Y4368" s="130">
        <v>5186.96</v>
      </c>
      <c r="Z4368" s="130">
        <v>5308.1620000000003</v>
      </c>
      <c r="AA4368" s="130">
        <v>5454.6790000000001</v>
      </c>
      <c r="AB4368" s="130">
        <v>5672.8580000000002</v>
      </c>
      <c r="AC4368" s="130">
        <v>5977.6139999999996</v>
      </c>
      <c r="AD4368" s="130">
        <v>6366.3050000000003</v>
      </c>
      <c r="AE4368" s="130">
        <v>6197.0540000000001</v>
      </c>
      <c r="AF4368" s="130">
        <v>6328.4440000000004</v>
      </c>
      <c r="AG4368" s="130">
        <v>6621.5360000000001</v>
      </c>
      <c r="AH4368" s="130">
        <v>7049.82</v>
      </c>
      <c r="AI4368" s="130">
        <v>7599.8149999999996</v>
      </c>
      <c r="AJ4368" s="130">
        <v>8211.15</v>
      </c>
      <c r="AK4368" s="130">
        <v>8925.8019999999997</v>
      </c>
      <c r="AL4368" s="130">
        <v>9539.0709999999999</v>
      </c>
      <c r="AM4368" s="130">
        <v>9505.0300000000007</v>
      </c>
      <c r="AN4368" s="130">
        <v>9876.6209999999992</v>
      </c>
      <c r="AO4368" s="130">
        <v>10335.748</v>
      </c>
      <c r="AP4368" s="130">
        <v>10465.075999999999</v>
      </c>
      <c r="AQ4368" s="130">
        <v>10816.380999999999</v>
      </c>
      <c r="AR4368" s="130">
        <v>11322.306</v>
      </c>
      <c r="AS4368" s="130">
        <v>11946.713</v>
      </c>
      <c r="AT4368" s="130">
        <v>12652.672</v>
      </c>
      <c r="AU4368" s="130">
        <v>13395.966</v>
      </c>
      <c r="AV4368" s="130">
        <v>14182.602000000001</v>
      </c>
      <c r="AW4368" s="129">
        <v>2011</v>
      </c>
    </row>
    <row r="4369" spans="1:49">
      <c r="A4369" s="129">
        <v>962</v>
      </c>
      <c r="B4369" s="129" t="s">
        <v>2466</v>
      </c>
      <c r="C4369" s="129" t="s">
        <v>1698</v>
      </c>
      <c r="D4369" s="129" t="s">
        <v>2465</v>
      </c>
      <c r="E4369" s="129" t="s">
        <v>1697</v>
      </c>
      <c r="F4369" s="129" t="s">
        <v>1696</v>
      </c>
      <c r="G4369" s="129" t="s">
        <v>50</v>
      </c>
      <c r="I4369" s="129" t="s">
        <v>1691</v>
      </c>
      <c r="J4369" s="129" t="s">
        <v>1595</v>
      </c>
      <c r="K4369" s="129" t="s">
        <v>1595</v>
      </c>
      <c r="L4369" s="129" t="s">
        <v>1595</v>
      </c>
      <c r="M4369" s="129" t="s">
        <v>1595</v>
      </c>
      <c r="N4369" s="129" t="s">
        <v>1595</v>
      </c>
      <c r="O4369" s="129" t="s">
        <v>1595</v>
      </c>
      <c r="P4369" s="129" t="s">
        <v>1595</v>
      </c>
      <c r="Q4369" s="129" t="s">
        <v>1595</v>
      </c>
      <c r="R4369" s="129" t="s">
        <v>1595</v>
      </c>
      <c r="S4369" s="129" t="s">
        <v>1595</v>
      </c>
      <c r="T4369" s="129" t="s">
        <v>1595</v>
      </c>
      <c r="U4369" s="129" t="s">
        <v>1595</v>
      </c>
      <c r="V4369" s="129">
        <v>3.7999999999999999E-2</v>
      </c>
      <c r="W4369" s="129">
        <v>3.4000000000000002E-2</v>
      </c>
      <c r="X4369" s="129">
        <v>3.2000000000000001E-2</v>
      </c>
      <c r="Y4369" s="129">
        <v>3.1E-2</v>
      </c>
      <c r="Z4369" s="129">
        <v>0.03</v>
      </c>
      <c r="AA4369" s="129">
        <v>2.9000000000000001E-2</v>
      </c>
      <c r="AB4369" s="129">
        <v>0.03</v>
      </c>
      <c r="AC4369" s="129">
        <v>0.03</v>
      </c>
      <c r="AD4369" s="129">
        <v>0.03</v>
      </c>
      <c r="AE4369" s="129">
        <v>2.8000000000000001E-2</v>
      </c>
      <c r="AF4369" s="129">
        <v>2.7E-2</v>
      </c>
      <c r="AG4369" s="129">
        <v>2.7E-2</v>
      </c>
      <c r="AH4369" s="129">
        <v>2.7E-2</v>
      </c>
      <c r="AI4369" s="129">
        <v>2.7E-2</v>
      </c>
      <c r="AJ4369" s="129">
        <v>2.7E-2</v>
      </c>
      <c r="AK4369" s="129">
        <v>2.7E-2</v>
      </c>
      <c r="AL4369" s="129">
        <v>2.8000000000000001E-2</v>
      </c>
      <c r="AM4369" s="129">
        <v>2.8000000000000001E-2</v>
      </c>
      <c r="AN4369" s="129">
        <v>2.7E-2</v>
      </c>
      <c r="AO4369" s="129">
        <v>2.7E-2</v>
      </c>
      <c r="AP4369" s="129">
        <v>2.5999999999999999E-2</v>
      </c>
      <c r="AQ4369" s="129">
        <v>2.5999999999999999E-2</v>
      </c>
      <c r="AR4369" s="129">
        <v>2.5999999999999999E-2</v>
      </c>
      <c r="AS4369" s="129">
        <v>2.5999999999999999E-2</v>
      </c>
      <c r="AT4369" s="129">
        <v>2.5999999999999999E-2</v>
      </c>
      <c r="AU4369" s="129">
        <v>2.5999999999999999E-2</v>
      </c>
      <c r="AV4369" s="129">
        <v>2.5999999999999999E-2</v>
      </c>
      <c r="AW4369" s="129">
        <v>2011</v>
      </c>
    </row>
    <row r="4370" spans="1:49">
      <c r="A4370" s="129">
        <v>962</v>
      </c>
      <c r="B4370" s="129" t="s">
        <v>2466</v>
      </c>
      <c r="C4370" s="129" t="s">
        <v>1695</v>
      </c>
      <c r="D4370" s="129" t="s">
        <v>2465</v>
      </c>
      <c r="E4370" s="129" t="s">
        <v>1694</v>
      </c>
      <c r="F4370" s="129" t="s">
        <v>1693</v>
      </c>
      <c r="G4370" s="129" t="s">
        <v>1692</v>
      </c>
      <c r="I4370" s="129" t="s">
        <v>1691</v>
      </c>
      <c r="J4370" s="129" t="s">
        <v>1595</v>
      </c>
      <c r="K4370" s="129" t="s">
        <v>1595</v>
      </c>
      <c r="L4370" s="129" t="s">
        <v>1595</v>
      </c>
      <c r="M4370" s="129" t="s">
        <v>1595</v>
      </c>
      <c r="N4370" s="129" t="s">
        <v>1595</v>
      </c>
      <c r="O4370" s="129" t="s">
        <v>1595</v>
      </c>
      <c r="P4370" s="129" t="s">
        <v>1595</v>
      </c>
      <c r="Q4370" s="129" t="s">
        <v>1595</v>
      </c>
      <c r="R4370" s="129" t="s">
        <v>1595</v>
      </c>
      <c r="S4370" s="129" t="s">
        <v>1595</v>
      </c>
      <c r="T4370" s="129" t="s">
        <v>1595</v>
      </c>
      <c r="U4370" s="129" t="s">
        <v>1595</v>
      </c>
      <c r="V4370" s="129">
        <v>1.111</v>
      </c>
      <c r="W4370" s="129">
        <v>5.8840000000000003</v>
      </c>
      <c r="X4370" s="129">
        <v>14.519</v>
      </c>
      <c r="Y4370" s="129">
        <v>16.651</v>
      </c>
      <c r="Z4370" s="129">
        <v>16.818000000000001</v>
      </c>
      <c r="AA4370" s="129">
        <v>17.192</v>
      </c>
      <c r="AB4370" s="129">
        <v>17.244</v>
      </c>
      <c r="AC4370" s="129">
        <v>17.475999999999999</v>
      </c>
      <c r="AD4370" s="129">
        <v>18.481000000000002</v>
      </c>
      <c r="AE4370" s="129">
        <v>18.718</v>
      </c>
      <c r="AF4370" s="129">
        <v>19.056000000000001</v>
      </c>
      <c r="AG4370" s="129">
        <v>19.254999999999999</v>
      </c>
      <c r="AH4370" s="129">
        <v>19.015000000000001</v>
      </c>
      <c r="AI4370" s="129">
        <v>19.061</v>
      </c>
      <c r="AJ4370" s="129">
        <v>18.559000000000001</v>
      </c>
      <c r="AK4370" s="129">
        <v>19.994</v>
      </c>
      <c r="AL4370" s="129">
        <v>21.068999999999999</v>
      </c>
      <c r="AM4370" s="129">
        <v>21.050999999999998</v>
      </c>
      <c r="AN4370" s="129">
        <v>21.364999999999998</v>
      </c>
      <c r="AO4370" s="129">
        <v>21.574999999999999</v>
      </c>
      <c r="AP4370" s="129">
        <v>21.297000000000001</v>
      </c>
      <c r="AQ4370" s="129">
        <v>21.759</v>
      </c>
      <c r="AR4370" s="129">
        <v>22.161999999999999</v>
      </c>
      <c r="AS4370" s="129">
        <v>22.483000000000001</v>
      </c>
      <c r="AT4370" s="129">
        <v>22.61</v>
      </c>
      <c r="AU4370" s="129">
        <v>22.666</v>
      </c>
      <c r="AV4370" s="129">
        <v>22.702000000000002</v>
      </c>
      <c r="AW4370" s="129">
        <v>2012</v>
      </c>
    </row>
    <row r="4371" spans="1:49">
      <c r="A4371" s="129">
        <v>962</v>
      </c>
      <c r="B4371" s="129" t="s">
        <v>2466</v>
      </c>
      <c r="C4371" s="129" t="s">
        <v>1690</v>
      </c>
      <c r="D4371" s="129" t="s">
        <v>2465</v>
      </c>
      <c r="E4371" s="129" t="s">
        <v>1689</v>
      </c>
      <c r="F4371" s="129" t="s">
        <v>1688</v>
      </c>
      <c r="G4371" s="129" t="s">
        <v>1597</v>
      </c>
    </row>
    <row r="4372" spans="1:49">
      <c r="A4372" s="129">
        <v>962</v>
      </c>
      <c r="B4372" s="129" t="s">
        <v>2466</v>
      </c>
      <c r="C4372" s="129" t="s">
        <v>1687</v>
      </c>
      <c r="D4372" s="129" t="s">
        <v>2465</v>
      </c>
      <c r="E4372" s="129" t="s">
        <v>1686</v>
      </c>
      <c r="F4372" s="129" t="s">
        <v>1685</v>
      </c>
      <c r="G4372" s="129" t="s">
        <v>1597</v>
      </c>
      <c r="I4372" s="129" t="s">
        <v>2473</v>
      </c>
      <c r="J4372" s="129" t="s">
        <v>1595</v>
      </c>
      <c r="K4372" s="129" t="s">
        <v>1595</v>
      </c>
      <c r="L4372" s="129" t="s">
        <v>1595</v>
      </c>
      <c r="M4372" s="129" t="s">
        <v>1595</v>
      </c>
      <c r="N4372" s="129" t="s">
        <v>1595</v>
      </c>
      <c r="O4372" s="129" t="s">
        <v>1595</v>
      </c>
      <c r="P4372" s="129" t="s">
        <v>1595</v>
      </c>
      <c r="Q4372" s="129" t="s">
        <v>1595</v>
      </c>
      <c r="R4372" s="129" t="s">
        <v>1595</v>
      </c>
      <c r="S4372" s="129" t="s">
        <v>1595</v>
      </c>
      <c r="T4372" s="129" t="s">
        <v>1595</v>
      </c>
      <c r="U4372" s="129" t="s">
        <v>1595</v>
      </c>
      <c r="V4372" s="129">
        <v>4.5670000000000002</v>
      </c>
      <c r="W4372" s="129">
        <v>2.1539999999999999</v>
      </c>
      <c r="X4372" s="129">
        <v>3.181</v>
      </c>
      <c r="Y4372" s="129">
        <v>15.244</v>
      </c>
      <c r="Z4372" s="129">
        <v>13.91</v>
      </c>
      <c r="AA4372" s="129">
        <v>13.603999999999999</v>
      </c>
      <c r="AB4372" s="129">
        <v>14.872</v>
      </c>
      <c r="AC4372" s="129">
        <v>17.039000000000001</v>
      </c>
      <c r="AD4372" s="129">
        <v>20.372</v>
      </c>
      <c r="AE4372" s="129">
        <v>11.862</v>
      </c>
      <c r="AF4372" s="129">
        <v>11.250999999999999</v>
      </c>
      <c r="AG4372" s="129">
        <v>18.091999999999999</v>
      </c>
      <c r="AH4372" s="129">
        <v>15.803000000000001</v>
      </c>
      <c r="AI4372" s="129">
        <v>20.526</v>
      </c>
      <c r="AJ4372" s="129">
        <v>21.44</v>
      </c>
      <c r="AK4372" s="129">
        <v>17.577999999999999</v>
      </c>
      <c r="AL4372" s="129">
        <v>13.986000000000001</v>
      </c>
      <c r="AM4372" s="129">
        <v>19.378</v>
      </c>
      <c r="AN4372" s="129">
        <v>23.486999999999998</v>
      </c>
      <c r="AO4372" s="129">
        <v>23.218</v>
      </c>
      <c r="AP4372" s="129">
        <v>24.742999999999999</v>
      </c>
      <c r="AQ4372" s="129">
        <v>23.184000000000001</v>
      </c>
      <c r="AR4372" s="129">
        <v>22.652000000000001</v>
      </c>
      <c r="AS4372" s="129">
        <v>23.15</v>
      </c>
      <c r="AT4372" s="129">
        <v>23.568000000000001</v>
      </c>
      <c r="AU4372" s="129">
        <v>23.893000000000001</v>
      </c>
      <c r="AV4372" s="129">
        <v>24.289000000000001</v>
      </c>
      <c r="AW4372" s="129">
        <v>2012</v>
      </c>
    </row>
    <row r="4373" spans="1:49">
      <c r="A4373" s="129">
        <v>962</v>
      </c>
      <c r="B4373" s="129" t="s">
        <v>2466</v>
      </c>
      <c r="C4373" s="129" t="s">
        <v>1683</v>
      </c>
      <c r="D4373" s="129" t="s">
        <v>2465</v>
      </c>
      <c r="E4373" s="129" t="s">
        <v>1680</v>
      </c>
      <c r="F4373" s="129" t="s">
        <v>1682</v>
      </c>
      <c r="G4373" s="129" t="s">
        <v>1675</v>
      </c>
      <c r="I4373" s="129" t="s">
        <v>2472</v>
      </c>
      <c r="J4373" s="129" t="s">
        <v>1595</v>
      </c>
      <c r="K4373" s="129" t="s">
        <v>1595</v>
      </c>
      <c r="L4373" s="129" t="s">
        <v>1595</v>
      </c>
      <c r="M4373" s="129" t="s">
        <v>1595</v>
      </c>
      <c r="N4373" s="129" t="s">
        <v>1595</v>
      </c>
      <c r="O4373" s="129" t="s">
        <v>1595</v>
      </c>
      <c r="P4373" s="129" t="s">
        <v>1595</v>
      </c>
      <c r="Q4373" s="129" t="s">
        <v>1595</v>
      </c>
      <c r="R4373" s="129" t="s">
        <v>1595</v>
      </c>
      <c r="S4373" s="129" t="s">
        <v>1595</v>
      </c>
      <c r="T4373" s="129" t="s">
        <v>1595</v>
      </c>
      <c r="U4373" s="129" t="s">
        <v>1595</v>
      </c>
      <c r="V4373" s="129">
        <v>6.2080000000000002</v>
      </c>
      <c r="W4373" s="129">
        <v>27.234999999999999</v>
      </c>
      <c r="X4373" s="129">
        <v>61.658999999999999</v>
      </c>
      <c r="Y4373" s="129">
        <v>71.400999999999996</v>
      </c>
      <c r="Z4373" s="129">
        <v>73.043999999999997</v>
      </c>
      <c r="AA4373" s="129">
        <v>74.942999999999998</v>
      </c>
      <c r="AB4373" s="129">
        <v>75.593999999999994</v>
      </c>
      <c r="AC4373" s="129">
        <v>75.33</v>
      </c>
      <c r="AD4373" s="129">
        <v>80.143000000000001</v>
      </c>
      <c r="AE4373" s="129">
        <v>84.582999999999998</v>
      </c>
      <c r="AF4373" s="129">
        <v>86.424999999999997</v>
      </c>
      <c r="AG4373" s="129">
        <v>87.462000000000003</v>
      </c>
      <c r="AH4373" s="129">
        <v>87.082999999999998</v>
      </c>
      <c r="AI4373" s="129">
        <v>87.512</v>
      </c>
      <c r="AJ4373" s="129">
        <v>90.317999999999998</v>
      </c>
      <c r="AK4373" s="129">
        <v>92.356999999999999</v>
      </c>
      <c r="AL4373" s="129">
        <v>100.074</v>
      </c>
      <c r="AM4373" s="129">
        <v>99.26</v>
      </c>
      <c r="AN4373" s="129">
        <v>100.758</v>
      </c>
      <c r="AO4373" s="129">
        <v>104.68899999999999</v>
      </c>
      <c r="AP4373" s="129">
        <v>108.15900000000001</v>
      </c>
      <c r="AQ4373" s="129">
        <v>111.187</v>
      </c>
      <c r="AR4373" s="129">
        <v>113.52200000000001</v>
      </c>
      <c r="AS4373" s="129">
        <v>115.79300000000001</v>
      </c>
      <c r="AT4373" s="129">
        <v>118.108</v>
      </c>
      <c r="AU4373" s="129">
        <v>120.471</v>
      </c>
      <c r="AV4373" s="129">
        <v>122.88</v>
      </c>
      <c r="AW4373" s="129">
        <v>2011</v>
      </c>
    </row>
    <row r="4374" spans="1:49">
      <c r="A4374" s="129">
        <v>962</v>
      </c>
      <c r="B4374" s="129" t="s">
        <v>2466</v>
      </c>
      <c r="C4374" s="129" t="s">
        <v>1681</v>
      </c>
      <c r="D4374" s="129" t="s">
        <v>2465</v>
      </c>
      <c r="E4374" s="129" t="s">
        <v>1680</v>
      </c>
      <c r="F4374" s="129" t="s">
        <v>1679</v>
      </c>
      <c r="G4374" s="129" t="s">
        <v>1655</v>
      </c>
      <c r="I4374" s="129" t="s">
        <v>1678</v>
      </c>
      <c r="J4374" s="129" t="s">
        <v>1595</v>
      </c>
      <c r="K4374" s="129" t="s">
        <v>1595</v>
      </c>
      <c r="L4374" s="129" t="s">
        <v>1595</v>
      </c>
      <c r="M4374" s="129" t="s">
        <v>1595</v>
      </c>
      <c r="N4374" s="129" t="s">
        <v>1595</v>
      </c>
      <c r="O4374" s="129" t="s">
        <v>1595</v>
      </c>
      <c r="P4374" s="129" t="s">
        <v>1595</v>
      </c>
      <c r="Q4374" s="129" t="s">
        <v>1595</v>
      </c>
      <c r="R4374" s="129" t="s">
        <v>1595</v>
      </c>
      <c r="S4374" s="129" t="s">
        <v>1595</v>
      </c>
      <c r="T4374" s="129" t="s">
        <v>1595</v>
      </c>
      <c r="U4374" s="129" t="s">
        <v>1595</v>
      </c>
      <c r="V4374" s="129" t="s">
        <v>1595</v>
      </c>
      <c r="W4374" s="129">
        <v>338.68400000000003</v>
      </c>
      <c r="X4374" s="129">
        <v>126.4</v>
      </c>
      <c r="Y4374" s="129">
        <v>15.8</v>
      </c>
      <c r="Z4374" s="129">
        <v>2.2999999999999998</v>
      </c>
      <c r="AA4374" s="129">
        <v>2.6</v>
      </c>
      <c r="AB4374" s="129">
        <v>0.86899999999999999</v>
      </c>
      <c r="AC4374" s="129">
        <v>-0.34899999999999998</v>
      </c>
      <c r="AD4374" s="129">
        <v>6.39</v>
      </c>
      <c r="AE4374" s="129">
        <v>5.54</v>
      </c>
      <c r="AF4374" s="129">
        <v>2.177</v>
      </c>
      <c r="AG4374" s="129">
        <v>1.1990000000000001</v>
      </c>
      <c r="AH4374" s="129">
        <v>-0.433</v>
      </c>
      <c r="AI4374" s="129">
        <v>0.49199999999999999</v>
      </c>
      <c r="AJ4374" s="129">
        <v>3.2069999999999999</v>
      </c>
      <c r="AK4374" s="129">
        <v>2.2570000000000001</v>
      </c>
      <c r="AL4374" s="129">
        <v>8.3559999999999999</v>
      </c>
      <c r="AM4374" s="129">
        <v>-0.81399999999999995</v>
      </c>
      <c r="AN4374" s="129">
        <v>1.5089999999999999</v>
      </c>
      <c r="AO4374" s="129">
        <v>3.9020000000000001</v>
      </c>
      <c r="AP4374" s="129">
        <v>3.3140000000000001</v>
      </c>
      <c r="AQ4374" s="129">
        <v>2.8</v>
      </c>
      <c r="AR4374" s="129">
        <v>2.1</v>
      </c>
      <c r="AS4374" s="129">
        <v>2</v>
      </c>
      <c r="AT4374" s="129">
        <v>2</v>
      </c>
      <c r="AU4374" s="129">
        <v>2</v>
      </c>
      <c r="AV4374" s="129">
        <v>2</v>
      </c>
      <c r="AW4374" s="129">
        <v>2011</v>
      </c>
    </row>
    <row r="4375" spans="1:49">
      <c r="A4375" s="129">
        <v>962</v>
      </c>
      <c r="B4375" s="129" t="s">
        <v>2466</v>
      </c>
      <c r="C4375" s="129" t="s">
        <v>1677</v>
      </c>
      <c r="D4375" s="129" t="s">
        <v>2465</v>
      </c>
      <c r="E4375" s="129" t="s">
        <v>1672</v>
      </c>
      <c r="F4375" s="129" t="s">
        <v>1676</v>
      </c>
      <c r="G4375" s="129" t="s">
        <v>1675</v>
      </c>
      <c r="I4375" s="129" t="s">
        <v>2472</v>
      </c>
      <c r="J4375" s="129" t="s">
        <v>1595</v>
      </c>
      <c r="K4375" s="129" t="s">
        <v>1595</v>
      </c>
      <c r="L4375" s="129" t="s">
        <v>1595</v>
      </c>
      <c r="M4375" s="129" t="s">
        <v>1595</v>
      </c>
      <c r="N4375" s="129" t="s">
        <v>1595</v>
      </c>
      <c r="O4375" s="129" t="s">
        <v>1595</v>
      </c>
      <c r="P4375" s="129" t="s">
        <v>1595</v>
      </c>
      <c r="Q4375" s="129" t="s">
        <v>1595</v>
      </c>
      <c r="R4375" s="129" t="s">
        <v>1595</v>
      </c>
      <c r="S4375" s="129" t="s">
        <v>1595</v>
      </c>
      <c r="T4375" s="129" t="s">
        <v>1595</v>
      </c>
      <c r="U4375" s="129" t="s">
        <v>1595</v>
      </c>
      <c r="V4375" s="129" t="s">
        <v>1595</v>
      </c>
      <c r="W4375" s="129" t="s">
        <v>1595</v>
      </c>
      <c r="X4375" s="129" t="s">
        <v>1595</v>
      </c>
      <c r="Y4375" s="129">
        <v>75.114999999999995</v>
      </c>
      <c r="Z4375" s="129">
        <v>74.551000000000002</v>
      </c>
      <c r="AA4375" s="129">
        <v>76.936999999999998</v>
      </c>
      <c r="AB4375" s="129">
        <v>75.31</v>
      </c>
      <c r="AC4375" s="129">
        <v>77.790000000000006</v>
      </c>
      <c r="AD4375" s="129">
        <v>82.33</v>
      </c>
      <c r="AE4375" s="129">
        <v>85.59</v>
      </c>
      <c r="AF4375" s="129">
        <v>86.28</v>
      </c>
      <c r="AG4375" s="129">
        <v>88.59</v>
      </c>
      <c r="AH4375" s="129">
        <v>86.67</v>
      </c>
      <c r="AI4375" s="129">
        <v>88.04</v>
      </c>
      <c r="AJ4375" s="129">
        <v>90.75</v>
      </c>
      <c r="AK4375" s="129">
        <v>96.8</v>
      </c>
      <c r="AL4375" s="129">
        <v>100.77</v>
      </c>
      <c r="AM4375" s="129">
        <v>99.12</v>
      </c>
      <c r="AN4375" s="129">
        <v>102.05</v>
      </c>
      <c r="AO4375" s="129">
        <v>104.89</v>
      </c>
      <c r="AP4375" s="129">
        <v>109.869</v>
      </c>
      <c r="AQ4375" s="129">
        <v>112.286</v>
      </c>
      <c r="AR4375" s="129">
        <v>114.532</v>
      </c>
      <c r="AS4375" s="129">
        <v>116.822</v>
      </c>
      <c r="AT4375" s="129">
        <v>119.15900000000001</v>
      </c>
      <c r="AU4375" s="129">
        <v>121.542</v>
      </c>
      <c r="AV4375" s="129">
        <v>123.973</v>
      </c>
      <c r="AW4375" s="129">
        <v>2011</v>
      </c>
    </row>
    <row r="4376" spans="1:49">
      <c r="A4376" s="129">
        <v>962</v>
      </c>
      <c r="B4376" s="129" t="s">
        <v>2466</v>
      </c>
      <c r="C4376" s="129" t="s">
        <v>1673</v>
      </c>
      <c r="D4376" s="129" t="s">
        <v>2465</v>
      </c>
      <c r="E4376" s="129" t="s">
        <v>1672</v>
      </c>
      <c r="F4376" s="129" t="s">
        <v>1671</v>
      </c>
      <c r="G4376" s="129" t="s">
        <v>1655</v>
      </c>
      <c r="I4376" s="129" t="s">
        <v>1670</v>
      </c>
      <c r="J4376" s="129" t="s">
        <v>1595</v>
      </c>
      <c r="K4376" s="129" t="s">
        <v>1595</v>
      </c>
      <c r="L4376" s="129" t="s">
        <v>1595</v>
      </c>
      <c r="M4376" s="129" t="s">
        <v>1595</v>
      </c>
      <c r="N4376" s="129" t="s">
        <v>1595</v>
      </c>
      <c r="O4376" s="129" t="s">
        <v>1595</v>
      </c>
      <c r="P4376" s="129" t="s">
        <v>1595</v>
      </c>
      <c r="Q4376" s="129" t="s">
        <v>1595</v>
      </c>
      <c r="R4376" s="129" t="s">
        <v>1595</v>
      </c>
      <c r="S4376" s="129" t="s">
        <v>1595</v>
      </c>
      <c r="T4376" s="129" t="s">
        <v>1595</v>
      </c>
      <c r="U4376" s="129" t="s">
        <v>1595</v>
      </c>
      <c r="V4376" s="129" t="s">
        <v>1595</v>
      </c>
      <c r="W4376" s="129" t="s">
        <v>1595</v>
      </c>
      <c r="X4376" s="129" t="s">
        <v>1595</v>
      </c>
      <c r="Y4376" s="129" t="s">
        <v>1595</v>
      </c>
      <c r="Z4376" s="129">
        <v>-0.75</v>
      </c>
      <c r="AA4376" s="129">
        <v>3.2</v>
      </c>
      <c r="AB4376" s="129">
        <v>-2.1139999999999999</v>
      </c>
      <c r="AC4376" s="129">
        <v>3.2930000000000001</v>
      </c>
      <c r="AD4376" s="129">
        <v>5.8360000000000003</v>
      </c>
      <c r="AE4376" s="129">
        <v>3.96</v>
      </c>
      <c r="AF4376" s="129">
        <v>0.80600000000000005</v>
      </c>
      <c r="AG4376" s="129">
        <v>2.677</v>
      </c>
      <c r="AH4376" s="129">
        <v>-2.1669999999999998</v>
      </c>
      <c r="AI4376" s="129">
        <v>1.581</v>
      </c>
      <c r="AJ4376" s="129">
        <v>3.0779999999999998</v>
      </c>
      <c r="AK4376" s="129">
        <v>6.6669999999999998</v>
      </c>
      <c r="AL4376" s="129">
        <v>4.101</v>
      </c>
      <c r="AM4376" s="129">
        <v>-1.637</v>
      </c>
      <c r="AN4376" s="129">
        <v>2.956</v>
      </c>
      <c r="AO4376" s="129">
        <v>2.7829999999999999</v>
      </c>
      <c r="AP4376" s="129">
        <v>4.7469999999999999</v>
      </c>
      <c r="AQ4376" s="129">
        <v>2.2000000000000002</v>
      </c>
      <c r="AR4376" s="129">
        <v>2</v>
      </c>
      <c r="AS4376" s="129">
        <v>2</v>
      </c>
      <c r="AT4376" s="129">
        <v>2</v>
      </c>
      <c r="AU4376" s="129">
        <v>2</v>
      </c>
      <c r="AV4376" s="129">
        <v>2</v>
      </c>
      <c r="AW4376" s="129">
        <v>2011</v>
      </c>
    </row>
    <row r="4377" spans="1:49">
      <c r="A4377" s="129">
        <v>962</v>
      </c>
      <c r="B4377" s="129" t="s">
        <v>2466</v>
      </c>
      <c r="C4377" s="129" t="s">
        <v>1669</v>
      </c>
      <c r="D4377" s="129" t="s">
        <v>2465</v>
      </c>
      <c r="E4377" s="129" t="s">
        <v>1668</v>
      </c>
      <c r="G4377" s="129" t="s">
        <v>50</v>
      </c>
    </row>
    <row r="4378" spans="1:49">
      <c r="A4378" s="129">
        <v>962</v>
      </c>
      <c r="B4378" s="129" t="s">
        <v>2466</v>
      </c>
      <c r="C4378" s="129" t="s">
        <v>1667</v>
      </c>
      <c r="D4378" s="129" t="s">
        <v>2465</v>
      </c>
      <c r="E4378" s="129" t="s">
        <v>1666</v>
      </c>
      <c r="F4378" s="129" t="s">
        <v>1665</v>
      </c>
      <c r="G4378" s="129" t="s">
        <v>1655</v>
      </c>
      <c r="I4378" s="129" t="s">
        <v>2471</v>
      </c>
      <c r="J4378" s="129" t="s">
        <v>1595</v>
      </c>
      <c r="K4378" s="129" t="s">
        <v>1595</v>
      </c>
      <c r="L4378" s="129" t="s">
        <v>1595</v>
      </c>
      <c r="M4378" s="129" t="s">
        <v>1595</v>
      </c>
      <c r="N4378" s="129" t="s">
        <v>1595</v>
      </c>
      <c r="O4378" s="129" t="s">
        <v>1595</v>
      </c>
      <c r="P4378" s="129" t="s">
        <v>1595</v>
      </c>
      <c r="Q4378" s="129" t="s">
        <v>1595</v>
      </c>
      <c r="R4378" s="129" t="s">
        <v>1595</v>
      </c>
      <c r="S4378" s="129" t="s">
        <v>1595</v>
      </c>
      <c r="T4378" s="129" t="s">
        <v>1595</v>
      </c>
      <c r="U4378" s="129" t="s">
        <v>1595</v>
      </c>
      <c r="V4378" s="129" t="s">
        <v>1595</v>
      </c>
      <c r="W4378" s="129">
        <v>48.393000000000001</v>
      </c>
      <c r="X4378" s="129">
        <v>25.699000000000002</v>
      </c>
      <c r="Y4378" s="129">
        <v>-0.97699999999999998</v>
      </c>
      <c r="Z4378" s="129">
        <v>-7.3250000000000002</v>
      </c>
      <c r="AA4378" s="129">
        <v>-10.465</v>
      </c>
      <c r="AB4378" s="129">
        <v>-3.03</v>
      </c>
      <c r="AC4378" s="129">
        <v>-0.191</v>
      </c>
      <c r="AD4378" s="129">
        <v>27.263000000000002</v>
      </c>
      <c r="AE4378" s="129">
        <v>-15.148</v>
      </c>
      <c r="AF4378" s="129">
        <v>9.6630000000000003</v>
      </c>
      <c r="AG4378" s="129">
        <v>-15.122999999999999</v>
      </c>
      <c r="AH4378" s="129">
        <v>16.664999999999999</v>
      </c>
      <c r="AI4378" s="129">
        <v>6.2320000000000002</v>
      </c>
      <c r="AJ4378" s="129">
        <v>10.914</v>
      </c>
      <c r="AK4378" s="129">
        <v>16.335999999999999</v>
      </c>
      <c r="AL4378" s="129">
        <v>-8.9999999999999993E-3</v>
      </c>
      <c r="AM4378" s="129">
        <v>-15.25</v>
      </c>
      <c r="AN4378" s="129">
        <v>10.641</v>
      </c>
      <c r="AO4378" s="129">
        <v>13.239000000000001</v>
      </c>
      <c r="AP4378" s="129">
        <v>4.2619999999999996</v>
      </c>
      <c r="AQ4378" s="129">
        <v>4.9000000000000004</v>
      </c>
      <c r="AR4378" s="129">
        <v>10</v>
      </c>
      <c r="AS4378" s="129">
        <v>8.1</v>
      </c>
      <c r="AT4378" s="129">
        <v>6.8</v>
      </c>
      <c r="AU4378" s="129">
        <v>6.4</v>
      </c>
      <c r="AV4378" s="129">
        <v>6.1</v>
      </c>
      <c r="AW4378" s="129">
        <v>2011</v>
      </c>
    </row>
    <row r="4379" spans="1:49">
      <c r="A4379" s="129">
        <v>962</v>
      </c>
      <c r="B4379" s="129" t="s">
        <v>2466</v>
      </c>
      <c r="C4379" s="129" t="s">
        <v>1664</v>
      </c>
      <c r="D4379" s="129" t="s">
        <v>2465</v>
      </c>
      <c r="E4379" s="129" t="s">
        <v>1663</v>
      </c>
      <c r="F4379" s="129" t="s">
        <v>1662</v>
      </c>
      <c r="G4379" s="129" t="s">
        <v>1655</v>
      </c>
      <c r="I4379" s="129" t="s">
        <v>2471</v>
      </c>
      <c r="J4379" s="129" t="s">
        <v>1595</v>
      </c>
      <c r="K4379" s="129" t="s">
        <v>1595</v>
      </c>
      <c r="L4379" s="129" t="s">
        <v>1595</v>
      </c>
      <c r="M4379" s="129" t="s">
        <v>1595</v>
      </c>
      <c r="N4379" s="129" t="s">
        <v>1595</v>
      </c>
      <c r="O4379" s="129" t="s">
        <v>1595</v>
      </c>
      <c r="P4379" s="129" t="s">
        <v>1595</v>
      </c>
      <c r="Q4379" s="129" t="s">
        <v>1595</v>
      </c>
      <c r="R4379" s="129" t="s">
        <v>1595</v>
      </c>
      <c r="S4379" s="129" t="s">
        <v>1595</v>
      </c>
      <c r="T4379" s="129" t="s">
        <v>1595</v>
      </c>
      <c r="U4379" s="129" t="s">
        <v>1595</v>
      </c>
      <c r="V4379" s="129" t="s">
        <v>1595</v>
      </c>
      <c r="W4379" s="129">
        <v>23.14</v>
      </c>
      <c r="X4379" s="129">
        <v>23.398</v>
      </c>
      <c r="Y4379" s="129">
        <v>0.70099999999999996</v>
      </c>
      <c r="Z4379" s="129">
        <v>1.62</v>
      </c>
      <c r="AA4379" s="129">
        <v>-10.967000000000001</v>
      </c>
      <c r="AB4379" s="129">
        <v>5.5090000000000003</v>
      </c>
      <c r="AC4379" s="129">
        <v>-8.8610000000000007</v>
      </c>
      <c r="AD4379" s="129">
        <v>32.695999999999998</v>
      </c>
      <c r="AE4379" s="129">
        <v>-24.327999999999999</v>
      </c>
      <c r="AF4379" s="129">
        <v>15.103</v>
      </c>
      <c r="AG4379" s="129">
        <v>-15.122999999999999</v>
      </c>
      <c r="AH4379" s="129">
        <v>16.664999999999999</v>
      </c>
      <c r="AI4379" s="129">
        <v>6.2320000000000002</v>
      </c>
      <c r="AJ4379" s="129">
        <v>10.914</v>
      </c>
      <c r="AK4379" s="129">
        <v>16.335999999999999</v>
      </c>
      <c r="AL4379" s="129">
        <v>-8.9999999999999993E-3</v>
      </c>
      <c r="AM4379" s="129">
        <v>-15.25</v>
      </c>
      <c r="AN4379" s="129">
        <v>10.641</v>
      </c>
      <c r="AO4379" s="129">
        <v>13.239000000000001</v>
      </c>
      <c r="AP4379" s="129">
        <v>4.2619999999999996</v>
      </c>
      <c r="AQ4379" s="129">
        <v>4.9000000000000004</v>
      </c>
      <c r="AR4379" s="129">
        <v>10</v>
      </c>
      <c r="AS4379" s="129">
        <v>8.1</v>
      </c>
      <c r="AT4379" s="129">
        <v>6.8</v>
      </c>
      <c r="AU4379" s="129">
        <v>6.4</v>
      </c>
      <c r="AV4379" s="129">
        <v>6.1</v>
      </c>
      <c r="AW4379" s="129">
        <v>2011</v>
      </c>
    </row>
    <row r="4380" spans="1:49">
      <c r="A4380" s="129">
        <v>962</v>
      </c>
      <c r="B4380" s="129" t="s">
        <v>2466</v>
      </c>
      <c r="C4380" s="129" t="s">
        <v>1661</v>
      </c>
      <c r="D4380" s="129" t="s">
        <v>2465</v>
      </c>
      <c r="E4380" s="129" t="s">
        <v>1660</v>
      </c>
      <c r="F4380" s="129" t="s">
        <v>1659</v>
      </c>
      <c r="G4380" s="129" t="s">
        <v>1655</v>
      </c>
      <c r="I4380" s="129" t="s">
        <v>2471</v>
      </c>
      <c r="J4380" s="129" t="s">
        <v>1595</v>
      </c>
      <c r="K4380" s="129" t="s">
        <v>1595</v>
      </c>
      <c r="L4380" s="129" t="s">
        <v>1595</v>
      </c>
      <c r="M4380" s="129" t="s">
        <v>1595</v>
      </c>
      <c r="N4380" s="129" t="s">
        <v>1595</v>
      </c>
      <c r="O4380" s="129" t="s">
        <v>1595</v>
      </c>
      <c r="P4380" s="129" t="s">
        <v>1595</v>
      </c>
      <c r="Q4380" s="129" t="s">
        <v>1595</v>
      </c>
      <c r="R4380" s="129" t="s">
        <v>1595</v>
      </c>
      <c r="S4380" s="129" t="s">
        <v>1595</v>
      </c>
      <c r="T4380" s="129" t="s">
        <v>1595</v>
      </c>
      <c r="U4380" s="129" t="s">
        <v>1595</v>
      </c>
      <c r="V4380" s="129" t="s">
        <v>1595</v>
      </c>
      <c r="W4380" s="129">
        <v>-5.0490000000000004</v>
      </c>
      <c r="X4380" s="129">
        <v>1.361</v>
      </c>
      <c r="Y4380" s="129">
        <v>-0.75600000000000001</v>
      </c>
      <c r="Z4380" s="129">
        <v>-10.695</v>
      </c>
      <c r="AA4380" s="129">
        <v>-11.038</v>
      </c>
      <c r="AB4380" s="129">
        <v>-3.5859999999999999</v>
      </c>
      <c r="AC4380" s="129">
        <v>6.2130000000000001</v>
      </c>
      <c r="AD4380" s="129">
        <v>20.396000000000001</v>
      </c>
      <c r="AE4380" s="129">
        <v>-15.644</v>
      </c>
      <c r="AF4380" s="129">
        <v>-5.1059999999999999</v>
      </c>
      <c r="AG4380" s="129">
        <v>-5.875</v>
      </c>
      <c r="AH4380" s="129">
        <v>13.106999999999999</v>
      </c>
      <c r="AI4380" s="129">
        <v>10.988</v>
      </c>
      <c r="AJ4380" s="129">
        <v>8.3239999999999998</v>
      </c>
      <c r="AK4380" s="129">
        <v>11.978999999999999</v>
      </c>
      <c r="AL4380" s="129">
        <v>-6.9980000000000002</v>
      </c>
      <c r="AM4380" s="129">
        <v>-16.001000000000001</v>
      </c>
      <c r="AN4380" s="129">
        <v>24.608000000000001</v>
      </c>
      <c r="AO4380" s="129">
        <v>10.436999999999999</v>
      </c>
      <c r="AP4380" s="129">
        <v>8.9999999999999993E-3</v>
      </c>
      <c r="AQ4380" s="129">
        <v>3.9</v>
      </c>
      <c r="AR4380" s="129">
        <v>10.5</v>
      </c>
      <c r="AS4380" s="129">
        <v>10</v>
      </c>
      <c r="AT4380" s="129">
        <v>9</v>
      </c>
      <c r="AU4380" s="129">
        <v>8.4</v>
      </c>
      <c r="AV4380" s="129">
        <v>7.9</v>
      </c>
      <c r="AW4380" s="129">
        <v>2011</v>
      </c>
    </row>
    <row r="4381" spans="1:49">
      <c r="A4381" s="129">
        <v>962</v>
      </c>
      <c r="B4381" s="129" t="s">
        <v>2466</v>
      </c>
      <c r="C4381" s="129" t="s">
        <v>1658</v>
      </c>
      <c r="D4381" s="129" t="s">
        <v>2465</v>
      </c>
      <c r="E4381" s="129" t="s">
        <v>1657</v>
      </c>
      <c r="F4381" s="129" t="s">
        <v>1656</v>
      </c>
      <c r="G4381" s="129" t="s">
        <v>1655</v>
      </c>
      <c r="I4381" s="129" t="s">
        <v>2471</v>
      </c>
      <c r="J4381" s="129" t="s">
        <v>1595</v>
      </c>
      <c r="K4381" s="129" t="s">
        <v>1595</v>
      </c>
      <c r="L4381" s="129" t="s">
        <v>1595</v>
      </c>
      <c r="M4381" s="129" t="s">
        <v>1595</v>
      </c>
      <c r="N4381" s="129" t="s">
        <v>1595</v>
      </c>
      <c r="O4381" s="129" t="s">
        <v>1595</v>
      </c>
      <c r="P4381" s="129" t="s">
        <v>1595</v>
      </c>
      <c r="Q4381" s="129" t="s">
        <v>1595</v>
      </c>
      <c r="R4381" s="129" t="s">
        <v>1595</v>
      </c>
      <c r="S4381" s="129" t="s">
        <v>1595</v>
      </c>
      <c r="T4381" s="129" t="s">
        <v>1595</v>
      </c>
      <c r="U4381" s="129" t="s">
        <v>1595</v>
      </c>
      <c r="V4381" s="129" t="s">
        <v>1595</v>
      </c>
      <c r="W4381" s="129">
        <v>-7.6449999999999996</v>
      </c>
      <c r="X4381" s="129">
        <v>-5.4880000000000004</v>
      </c>
      <c r="Y4381" s="129">
        <v>1.792</v>
      </c>
      <c r="Z4381" s="129">
        <v>-2.7789999999999999</v>
      </c>
      <c r="AA4381" s="129">
        <v>-13.433999999999999</v>
      </c>
      <c r="AB4381" s="129">
        <v>-1.0249999999999999</v>
      </c>
      <c r="AC4381" s="129">
        <v>-10.007</v>
      </c>
      <c r="AD4381" s="129">
        <v>23.2</v>
      </c>
      <c r="AE4381" s="129">
        <v>-19.367999999999999</v>
      </c>
      <c r="AF4381" s="129">
        <v>-16.067</v>
      </c>
      <c r="AG4381" s="129">
        <v>-5.875</v>
      </c>
      <c r="AH4381" s="129">
        <v>13.106999999999999</v>
      </c>
      <c r="AI4381" s="129">
        <v>10.988</v>
      </c>
      <c r="AJ4381" s="129">
        <v>8.3239999999999998</v>
      </c>
      <c r="AK4381" s="129">
        <v>11.978999999999999</v>
      </c>
      <c r="AL4381" s="129">
        <v>-6.9980000000000002</v>
      </c>
      <c r="AM4381" s="129">
        <v>-16.001000000000001</v>
      </c>
      <c r="AN4381" s="129">
        <v>24.608000000000001</v>
      </c>
      <c r="AO4381" s="129">
        <v>10.436999999999999</v>
      </c>
      <c r="AP4381" s="129">
        <v>8.9999999999999993E-3</v>
      </c>
      <c r="AQ4381" s="129">
        <v>3.9</v>
      </c>
      <c r="AR4381" s="129">
        <v>10.5</v>
      </c>
      <c r="AS4381" s="129">
        <v>10</v>
      </c>
      <c r="AT4381" s="129">
        <v>9</v>
      </c>
      <c r="AU4381" s="129">
        <v>8.4</v>
      </c>
      <c r="AV4381" s="129">
        <v>7.9</v>
      </c>
      <c r="AW4381" s="129">
        <v>2011</v>
      </c>
    </row>
    <row r="4382" spans="1:49">
      <c r="A4382" s="129">
        <v>962</v>
      </c>
      <c r="B4382" s="129" t="s">
        <v>2466</v>
      </c>
      <c r="C4382" s="129" t="s">
        <v>1653</v>
      </c>
      <c r="D4382" s="129" t="s">
        <v>2465</v>
      </c>
      <c r="E4382" s="129" t="s">
        <v>80</v>
      </c>
      <c r="F4382" s="129" t="s">
        <v>1652</v>
      </c>
      <c r="G4382" s="129" t="s">
        <v>1651</v>
      </c>
      <c r="I4382" s="129" t="s">
        <v>2470</v>
      </c>
      <c r="J4382" s="129" t="s">
        <v>1595</v>
      </c>
      <c r="K4382" s="129" t="s">
        <v>1595</v>
      </c>
      <c r="L4382" s="129" t="s">
        <v>1595</v>
      </c>
      <c r="M4382" s="129" t="s">
        <v>1595</v>
      </c>
      <c r="N4382" s="129" t="s">
        <v>1595</v>
      </c>
      <c r="O4382" s="129" t="s">
        <v>1595</v>
      </c>
      <c r="P4382" s="129" t="s">
        <v>1595</v>
      </c>
      <c r="Q4382" s="129" t="s">
        <v>1595</v>
      </c>
      <c r="R4382" s="129" t="s">
        <v>1595</v>
      </c>
      <c r="S4382" s="129" t="s">
        <v>1595</v>
      </c>
      <c r="T4382" s="129" t="s">
        <v>1595</v>
      </c>
      <c r="U4382" s="129" t="s">
        <v>1595</v>
      </c>
      <c r="V4382" s="129" t="s">
        <v>1595</v>
      </c>
      <c r="W4382" s="129" t="s">
        <v>1595</v>
      </c>
      <c r="X4382" s="129" t="s">
        <v>1595</v>
      </c>
      <c r="Y4382" s="129" t="s">
        <v>1595</v>
      </c>
      <c r="Z4382" s="129">
        <v>31.992000000000001</v>
      </c>
      <c r="AA4382" s="129">
        <v>36.103999999999999</v>
      </c>
      <c r="AB4382" s="129">
        <v>34.481000000000002</v>
      </c>
      <c r="AC4382" s="129">
        <v>32.411000000000001</v>
      </c>
      <c r="AD4382" s="129">
        <v>31.727</v>
      </c>
      <c r="AE4382" s="129">
        <v>30.515000000000001</v>
      </c>
      <c r="AF4382" s="129">
        <v>31.943999999999999</v>
      </c>
      <c r="AG4382" s="129">
        <v>36.686999999999998</v>
      </c>
      <c r="AH4382" s="129">
        <v>37.15</v>
      </c>
      <c r="AI4382" s="129">
        <v>37.25</v>
      </c>
      <c r="AJ4382" s="129">
        <v>36.024999999999999</v>
      </c>
      <c r="AK4382" s="129">
        <v>34.924999999999997</v>
      </c>
      <c r="AL4382" s="129">
        <v>33.774999999999999</v>
      </c>
      <c r="AM4382" s="129">
        <v>32.174999999999997</v>
      </c>
      <c r="AN4382" s="129">
        <v>32.049999999999997</v>
      </c>
      <c r="AO4382" s="129">
        <v>31.375</v>
      </c>
      <c r="AP4382" s="129">
        <v>31.3</v>
      </c>
      <c r="AQ4382" s="129">
        <v>30.018000000000001</v>
      </c>
      <c r="AR4382" s="129">
        <v>28.96</v>
      </c>
      <c r="AS4382" s="129">
        <v>28.047999999999998</v>
      </c>
      <c r="AT4382" s="129">
        <v>27.344000000000001</v>
      </c>
      <c r="AU4382" s="129">
        <v>26.645</v>
      </c>
      <c r="AV4382" s="129">
        <v>25.952000000000002</v>
      </c>
      <c r="AW4382" s="129">
        <v>2011</v>
      </c>
    </row>
    <row r="4383" spans="1:49">
      <c r="A4383" s="129">
        <v>962</v>
      </c>
      <c r="B4383" s="129" t="s">
        <v>2466</v>
      </c>
      <c r="C4383" s="129" t="s">
        <v>1650</v>
      </c>
      <c r="D4383" s="129" t="s">
        <v>2465</v>
      </c>
      <c r="E4383" s="129" t="s">
        <v>1649</v>
      </c>
      <c r="F4383" s="129" t="s">
        <v>1648</v>
      </c>
      <c r="G4383" s="129" t="s">
        <v>84</v>
      </c>
      <c r="H4383" s="129" t="s">
        <v>5</v>
      </c>
    </row>
    <row r="4384" spans="1:49">
      <c r="A4384" s="129">
        <v>962</v>
      </c>
      <c r="B4384" s="129" t="s">
        <v>2466</v>
      </c>
      <c r="C4384" s="129" t="s">
        <v>1647</v>
      </c>
      <c r="D4384" s="129" t="s">
        <v>2465</v>
      </c>
      <c r="E4384" s="129" t="s">
        <v>15</v>
      </c>
      <c r="F4384" s="129" t="s">
        <v>1646</v>
      </c>
      <c r="G4384" s="129" t="s">
        <v>84</v>
      </c>
      <c r="H4384" s="129" t="s">
        <v>5</v>
      </c>
      <c r="I4384" s="129" t="s">
        <v>2469</v>
      </c>
      <c r="J4384" s="129" t="s">
        <v>1595</v>
      </c>
      <c r="K4384" s="129" t="s">
        <v>1595</v>
      </c>
      <c r="L4384" s="129" t="s">
        <v>1595</v>
      </c>
      <c r="M4384" s="129" t="s">
        <v>1595</v>
      </c>
      <c r="N4384" s="129" t="s">
        <v>1595</v>
      </c>
      <c r="O4384" s="129" t="s">
        <v>1595</v>
      </c>
      <c r="P4384" s="129" t="s">
        <v>1595</v>
      </c>
      <c r="Q4384" s="129" t="s">
        <v>1595</v>
      </c>
      <c r="R4384" s="129" t="s">
        <v>1595</v>
      </c>
      <c r="S4384" s="129" t="s">
        <v>1595</v>
      </c>
      <c r="T4384" s="129" t="s">
        <v>1595</v>
      </c>
      <c r="U4384" s="129" t="s">
        <v>1595</v>
      </c>
      <c r="V4384" s="129">
        <v>1.9330000000000001</v>
      </c>
      <c r="W4384" s="129">
        <v>1.9419999999999999</v>
      </c>
      <c r="X4384" s="129">
        <v>1.952</v>
      </c>
      <c r="Y4384" s="129">
        <v>1.9630000000000001</v>
      </c>
      <c r="Z4384" s="129">
        <v>1.9770000000000001</v>
      </c>
      <c r="AA4384" s="129">
        <v>1.9830000000000001</v>
      </c>
      <c r="AB4384" s="129">
        <v>1.9930000000000001</v>
      </c>
      <c r="AC4384" s="129">
        <v>2.0019999999999998</v>
      </c>
      <c r="AD4384" s="129">
        <v>2.0099999999999998</v>
      </c>
      <c r="AE4384" s="129">
        <v>2.016</v>
      </c>
      <c r="AF4384" s="129">
        <v>2.0219999999999998</v>
      </c>
      <c r="AG4384" s="129">
        <v>2.0259999999999998</v>
      </c>
      <c r="AH4384" s="129">
        <v>2.0329999999999999</v>
      </c>
      <c r="AI4384" s="129">
        <v>2.0369999999999999</v>
      </c>
      <c r="AJ4384" s="129">
        <v>2.04</v>
      </c>
      <c r="AK4384" s="129">
        <v>2.0449999999999999</v>
      </c>
      <c r="AL4384" s="129">
        <v>2.0489999999999999</v>
      </c>
      <c r="AM4384" s="129">
        <v>2.0529999999999999</v>
      </c>
      <c r="AN4384" s="129">
        <v>2.0569999999999999</v>
      </c>
      <c r="AO4384" s="129">
        <v>2.0619999999999998</v>
      </c>
      <c r="AP4384" s="129">
        <v>2.0659999999999998</v>
      </c>
      <c r="AQ4384" s="129">
        <v>2.0710000000000002</v>
      </c>
      <c r="AR4384" s="129">
        <v>2.0760000000000001</v>
      </c>
      <c r="AS4384" s="129">
        <v>2.08</v>
      </c>
      <c r="AT4384" s="129">
        <v>2.085</v>
      </c>
      <c r="AU4384" s="129">
        <v>2.09</v>
      </c>
      <c r="AV4384" s="129">
        <v>2.0939999999999999</v>
      </c>
      <c r="AW4384" s="129">
        <v>2011</v>
      </c>
    </row>
    <row r="4385" spans="1:49">
      <c r="A4385" s="129">
        <v>962</v>
      </c>
      <c r="B4385" s="129" t="s">
        <v>2466</v>
      </c>
      <c r="C4385" s="129" t="s">
        <v>1644</v>
      </c>
      <c r="D4385" s="129" t="s">
        <v>2465</v>
      </c>
      <c r="E4385" s="129" t="s">
        <v>1642</v>
      </c>
      <c r="F4385" s="129" t="s">
        <v>1641</v>
      </c>
      <c r="G4385" s="129" t="s">
        <v>1608</v>
      </c>
      <c r="H4385" s="129" t="s">
        <v>1604</v>
      </c>
      <c r="I4385" s="129" t="s">
        <v>2468</v>
      </c>
      <c r="J4385" s="129" t="s">
        <v>1595</v>
      </c>
      <c r="K4385" s="129" t="s">
        <v>1595</v>
      </c>
      <c r="L4385" s="129" t="s">
        <v>1595</v>
      </c>
      <c r="M4385" s="129" t="s">
        <v>1595</v>
      </c>
      <c r="N4385" s="129" t="s">
        <v>1595</v>
      </c>
      <c r="O4385" s="129" t="s">
        <v>1595</v>
      </c>
      <c r="P4385" s="129" t="s">
        <v>1595</v>
      </c>
      <c r="Q4385" s="129" t="s">
        <v>1595</v>
      </c>
      <c r="R4385" s="129" t="s">
        <v>1595</v>
      </c>
      <c r="S4385" s="129" t="s">
        <v>1595</v>
      </c>
      <c r="T4385" s="129" t="s">
        <v>1595</v>
      </c>
      <c r="U4385" s="129" t="s">
        <v>1595</v>
      </c>
      <c r="V4385" s="129" t="s">
        <v>1595</v>
      </c>
      <c r="W4385" s="129" t="s">
        <v>1595</v>
      </c>
      <c r="X4385" s="129" t="s">
        <v>1595</v>
      </c>
      <c r="Y4385" s="129" t="s">
        <v>1595</v>
      </c>
      <c r="Z4385" s="129" t="s">
        <v>1595</v>
      </c>
      <c r="AA4385" s="129">
        <v>63.704999999999998</v>
      </c>
      <c r="AB4385" s="129">
        <v>63.938000000000002</v>
      </c>
      <c r="AC4385" s="129">
        <v>73.022999999999996</v>
      </c>
      <c r="AD4385" s="129">
        <v>85.533000000000001</v>
      </c>
      <c r="AE4385" s="129">
        <v>79.453000000000003</v>
      </c>
      <c r="AF4385" s="129">
        <v>85.203999999999994</v>
      </c>
      <c r="AG4385" s="129">
        <v>96.534999999999997</v>
      </c>
      <c r="AH4385" s="129">
        <v>96.844999999999999</v>
      </c>
      <c r="AI4385" s="129">
        <v>100.875</v>
      </c>
      <c r="AJ4385" s="129">
        <v>103.617</v>
      </c>
      <c r="AK4385" s="129">
        <v>119.422</v>
      </c>
      <c r="AL4385" s="129">
        <v>136.22</v>
      </c>
      <c r="AM4385" s="129">
        <v>128.261</v>
      </c>
      <c r="AN4385" s="129">
        <v>131.624</v>
      </c>
      <c r="AO4385" s="129">
        <v>136.40100000000001</v>
      </c>
      <c r="AP4385" s="129">
        <v>137.44999999999999</v>
      </c>
      <c r="AQ4385" s="129">
        <v>139.27500000000001</v>
      </c>
      <c r="AR4385" s="129">
        <v>150.19</v>
      </c>
      <c r="AS4385" s="129">
        <v>161.893</v>
      </c>
      <c r="AT4385" s="129">
        <v>173.57</v>
      </c>
      <c r="AU4385" s="129">
        <v>185.41300000000001</v>
      </c>
      <c r="AV4385" s="129">
        <v>198.053</v>
      </c>
      <c r="AW4385" s="129">
        <v>2011</v>
      </c>
    </row>
    <row r="4386" spans="1:49">
      <c r="A4386" s="129">
        <v>962</v>
      </c>
      <c r="B4386" s="129" t="s">
        <v>2466</v>
      </c>
      <c r="C4386" s="129" t="s">
        <v>1643</v>
      </c>
      <c r="D4386" s="129" t="s">
        <v>2465</v>
      </c>
      <c r="E4386" s="129" t="s">
        <v>1642</v>
      </c>
      <c r="F4386" s="129" t="s">
        <v>1641</v>
      </c>
      <c r="G4386" s="129" t="s">
        <v>1597</v>
      </c>
      <c r="I4386" s="129" t="s">
        <v>1640</v>
      </c>
      <c r="J4386" s="129" t="s">
        <v>1595</v>
      </c>
      <c r="K4386" s="129" t="s">
        <v>1595</v>
      </c>
      <c r="L4386" s="129" t="s">
        <v>1595</v>
      </c>
      <c r="M4386" s="129" t="s">
        <v>1595</v>
      </c>
      <c r="N4386" s="129" t="s">
        <v>1595</v>
      </c>
      <c r="O4386" s="129" t="s">
        <v>1595</v>
      </c>
      <c r="P4386" s="129" t="s">
        <v>1595</v>
      </c>
      <c r="Q4386" s="129" t="s">
        <v>1595</v>
      </c>
      <c r="R4386" s="129" t="s">
        <v>1595</v>
      </c>
      <c r="S4386" s="129" t="s">
        <v>1595</v>
      </c>
      <c r="T4386" s="129" t="s">
        <v>1595</v>
      </c>
      <c r="U4386" s="129" t="s">
        <v>1595</v>
      </c>
      <c r="V4386" s="129" t="s">
        <v>1595</v>
      </c>
      <c r="W4386" s="129" t="s">
        <v>1595</v>
      </c>
      <c r="X4386" s="129" t="s">
        <v>1595</v>
      </c>
      <c r="Y4386" s="129" t="s">
        <v>1595</v>
      </c>
      <c r="Z4386" s="129" t="s">
        <v>1595</v>
      </c>
      <c r="AA4386" s="129" t="s">
        <v>1595</v>
      </c>
      <c r="AB4386" s="129">
        <v>32.796999999999997</v>
      </c>
      <c r="AC4386" s="129">
        <v>34.920999999999999</v>
      </c>
      <c r="AD4386" s="129">
        <v>36.177</v>
      </c>
      <c r="AE4386" s="129">
        <v>33.975000000000001</v>
      </c>
      <c r="AF4386" s="129">
        <v>34.947000000000003</v>
      </c>
      <c r="AG4386" s="129">
        <v>37.363</v>
      </c>
      <c r="AH4386" s="129">
        <v>35.545000000000002</v>
      </c>
      <c r="AI4386" s="129">
        <v>34.189</v>
      </c>
      <c r="AJ4386" s="129">
        <v>33.326999999999998</v>
      </c>
      <c r="AK4386" s="129">
        <v>32.719000000000001</v>
      </c>
      <c r="AL4386" s="129">
        <v>33.085000000000001</v>
      </c>
      <c r="AM4386" s="129">
        <v>31.227</v>
      </c>
      <c r="AN4386" s="129">
        <v>30.32</v>
      </c>
      <c r="AO4386" s="129">
        <v>29.666</v>
      </c>
      <c r="AP4386" s="129">
        <v>29.844999999999999</v>
      </c>
      <c r="AQ4386" s="129">
        <v>28.573</v>
      </c>
      <c r="AR4386" s="129">
        <v>28.837</v>
      </c>
      <c r="AS4386" s="129">
        <v>28.974</v>
      </c>
      <c r="AT4386" s="129">
        <v>29.102</v>
      </c>
      <c r="AU4386" s="129">
        <v>29.224</v>
      </c>
      <c r="AV4386" s="129">
        <v>29.373000000000001</v>
      </c>
      <c r="AW4386" s="129">
        <v>2011</v>
      </c>
    </row>
    <row r="4387" spans="1:49">
      <c r="A4387" s="129">
        <v>962</v>
      </c>
      <c r="B4387" s="129" t="s">
        <v>2466</v>
      </c>
      <c r="C4387" s="129" t="s">
        <v>1639</v>
      </c>
      <c r="D4387" s="129" t="s">
        <v>2465</v>
      </c>
      <c r="E4387" s="129" t="s">
        <v>1637</v>
      </c>
      <c r="F4387" s="129" t="s">
        <v>1636</v>
      </c>
      <c r="G4387" s="129" t="s">
        <v>1608</v>
      </c>
      <c r="H4387" s="129" t="s">
        <v>1604</v>
      </c>
      <c r="I4387" s="129" t="s">
        <v>2468</v>
      </c>
      <c r="J4387" s="129" t="s">
        <v>1595</v>
      </c>
      <c r="K4387" s="129" t="s">
        <v>1595</v>
      </c>
      <c r="L4387" s="129" t="s">
        <v>1595</v>
      </c>
      <c r="M4387" s="129" t="s">
        <v>1595</v>
      </c>
      <c r="N4387" s="129" t="s">
        <v>1595</v>
      </c>
      <c r="O4387" s="129" t="s">
        <v>1595</v>
      </c>
      <c r="P4387" s="129" t="s">
        <v>1595</v>
      </c>
      <c r="Q4387" s="129" t="s">
        <v>1595</v>
      </c>
      <c r="R4387" s="129" t="s">
        <v>1595</v>
      </c>
      <c r="S4387" s="129" t="s">
        <v>1595</v>
      </c>
      <c r="T4387" s="129" t="s">
        <v>1595</v>
      </c>
      <c r="U4387" s="129" t="s">
        <v>1595</v>
      </c>
      <c r="V4387" s="129" t="s">
        <v>1595</v>
      </c>
      <c r="W4387" s="129" t="s">
        <v>1595</v>
      </c>
      <c r="X4387" s="129" t="s">
        <v>1595</v>
      </c>
      <c r="Y4387" s="129" t="s">
        <v>1595</v>
      </c>
      <c r="Z4387" s="129" t="s">
        <v>1595</v>
      </c>
      <c r="AA4387" s="129">
        <v>64.408000000000001</v>
      </c>
      <c r="AB4387" s="129">
        <v>67.274000000000001</v>
      </c>
      <c r="AC4387" s="129">
        <v>72.962000000000003</v>
      </c>
      <c r="AD4387" s="129">
        <v>79.628</v>
      </c>
      <c r="AE4387" s="129">
        <v>94.299000000000007</v>
      </c>
      <c r="AF4387" s="129">
        <v>98.757999999999996</v>
      </c>
      <c r="AG4387" s="129">
        <v>96.728999999999999</v>
      </c>
      <c r="AH4387" s="129">
        <v>95.795000000000002</v>
      </c>
      <c r="AI4387" s="129">
        <v>100.217</v>
      </c>
      <c r="AJ4387" s="129">
        <v>105.31699999999999</v>
      </c>
      <c r="AK4387" s="129">
        <v>117.26900000000001</v>
      </c>
      <c r="AL4387" s="129">
        <v>140.03100000000001</v>
      </c>
      <c r="AM4387" s="129">
        <v>139.15600000000001</v>
      </c>
      <c r="AN4387" s="129">
        <v>142.167</v>
      </c>
      <c r="AO4387" s="129">
        <v>147.88399999999999</v>
      </c>
      <c r="AP4387" s="129">
        <v>155.23400000000001</v>
      </c>
      <c r="AQ4387" s="129">
        <v>159.90899999999999</v>
      </c>
      <c r="AR4387" s="129">
        <v>167.922</v>
      </c>
      <c r="AS4387" s="129">
        <v>180.89</v>
      </c>
      <c r="AT4387" s="129">
        <v>194.30199999999999</v>
      </c>
      <c r="AU4387" s="129">
        <v>208.13300000000001</v>
      </c>
      <c r="AV4387" s="129">
        <v>223.02</v>
      </c>
      <c r="AW4387" s="129">
        <v>2011</v>
      </c>
    </row>
    <row r="4388" spans="1:49">
      <c r="A4388" s="129">
        <v>962</v>
      </c>
      <c r="B4388" s="129" t="s">
        <v>2466</v>
      </c>
      <c r="C4388" s="129" t="s">
        <v>1638</v>
      </c>
      <c r="D4388" s="129" t="s">
        <v>2465</v>
      </c>
      <c r="E4388" s="129" t="s">
        <v>1637</v>
      </c>
      <c r="F4388" s="129" t="s">
        <v>1636</v>
      </c>
      <c r="G4388" s="129" t="s">
        <v>1597</v>
      </c>
      <c r="I4388" s="129" t="s">
        <v>1635</v>
      </c>
      <c r="J4388" s="129" t="s">
        <v>1595</v>
      </c>
      <c r="K4388" s="129" t="s">
        <v>1595</v>
      </c>
      <c r="L4388" s="129" t="s">
        <v>1595</v>
      </c>
      <c r="M4388" s="129" t="s">
        <v>1595</v>
      </c>
      <c r="N4388" s="129" t="s">
        <v>1595</v>
      </c>
      <c r="O4388" s="129" t="s">
        <v>1595</v>
      </c>
      <c r="P4388" s="129" t="s">
        <v>1595</v>
      </c>
      <c r="Q4388" s="129" t="s">
        <v>1595</v>
      </c>
      <c r="R4388" s="129" t="s">
        <v>1595</v>
      </c>
      <c r="S4388" s="129" t="s">
        <v>1595</v>
      </c>
      <c r="T4388" s="129" t="s">
        <v>1595</v>
      </c>
      <c r="U4388" s="129" t="s">
        <v>1595</v>
      </c>
      <c r="V4388" s="129" t="s">
        <v>1595</v>
      </c>
      <c r="W4388" s="129" t="s">
        <v>1595</v>
      </c>
      <c r="X4388" s="129" t="s">
        <v>1595</v>
      </c>
      <c r="Y4388" s="129" t="s">
        <v>1595</v>
      </c>
      <c r="Z4388" s="129" t="s">
        <v>1595</v>
      </c>
      <c r="AA4388" s="129" t="s">
        <v>1595</v>
      </c>
      <c r="AB4388" s="129">
        <v>34.508000000000003</v>
      </c>
      <c r="AC4388" s="129">
        <v>34.892000000000003</v>
      </c>
      <c r="AD4388" s="129">
        <v>33.68</v>
      </c>
      <c r="AE4388" s="129">
        <v>40.323</v>
      </c>
      <c r="AF4388" s="129">
        <v>40.506</v>
      </c>
      <c r="AG4388" s="129">
        <v>37.438000000000002</v>
      </c>
      <c r="AH4388" s="129">
        <v>35.158999999999999</v>
      </c>
      <c r="AI4388" s="129">
        <v>33.966000000000001</v>
      </c>
      <c r="AJ4388" s="129">
        <v>33.872999999999998</v>
      </c>
      <c r="AK4388" s="129">
        <v>32.128999999999998</v>
      </c>
      <c r="AL4388" s="129">
        <v>34.011000000000003</v>
      </c>
      <c r="AM4388" s="129">
        <v>33.880000000000003</v>
      </c>
      <c r="AN4388" s="129">
        <v>32.749000000000002</v>
      </c>
      <c r="AO4388" s="129">
        <v>32.162999999999997</v>
      </c>
      <c r="AP4388" s="129">
        <v>33.706000000000003</v>
      </c>
      <c r="AQ4388" s="129">
        <v>32.805999999999997</v>
      </c>
      <c r="AR4388" s="129">
        <v>32.241</v>
      </c>
      <c r="AS4388" s="129">
        <v>32.375</v>
      </c>
      <c r="AT4388" s="129">
        <v>32.578000000000003</v>
      </c>
      <c r="AU4388" s="129">
        <v>32.805</v>
      </c>
      <c r="AV4388" s="129">
        <v>33.076000000000001</v>
      </c>
      <c r="AW4388" s="129">
        <v>2011</v>
      </c>
    </row>
    <row r="4389" spans="1:49">
      <c r="A4389" s="129">
        <v>962</v>
      </c>
      <c r="B4389" s="129" t="s">
        <v>2466</v>
      </c>
      <c r="C4389" s="129" t="s">
        <v>1634</v>
      </c>
      <c r="D4389" s="129" t="s">
        <v>2465</v>
      </c>
      <c r="E4389" s="129" t="s">
        <v>1632</v>
      </c>
      <c r="F4389" s="129" t="s">
        <v>1631</v>
      </c>
      <c r="G4389" s="129" t="s">
        <v>1608</v>
      </c>
      <c r="H4389" s="129" t="s">
        <v>1604</v>
      </c>
      <c r="I4389" s="129" t="s">
        <v>2468</v>
      </c>
      <c r="J4389" s="129" t="s">
        <v>1595</v>
      </c>
      <c r="K4389" s="129" t="s">
        <v>1595</v>
      </c>
      <c r="L4389" s="129" t="s">
        <v>1595</v>
      </c>
      <c r="M4389" s="129" t="s">
        <v>1595</v>
      </c>
      <c r="N4389" s="129" t="s">
        <v>1595</v>
      </c>
      <c r="O4389" s="129" t="s">
        <v>1595</v>
      </c>
      <c r="P4389" s="129" t="s">
        <v>1595</v>
      </c>
      <c r="Q4389" s="129" t="s">
        <v>1595</v>
      </c>
      <c r="R4389" s="129" t="s">
        <v>1595</v>
      </c>
      <c r="S4389" s="129" t="s">
        <v>1595</v>
      </c>
      <c r="T4389" s="129" t="s">
        <v>1595</v>
      </c>
      <c r="U4389" s="129" t="s">
        <v>1595</v>
      </c>
      <c r="V4389" s="129" t="s">
        <v>1595</v>
      </c>
      <c r="W4389" s="129" t="s">
        <v>1595</v>
      </c>
      <c r="X4389" s="129" t="s">
        <v>1595</v>
      </c>
      <c r="Y4389" s="129" t="s">
        <v>1595</v>
      </c>
      <c r="Z4389" s="129" t="s">
        <v>1595</v>
      </c>
      <c r="AA4389" s="129">
        <v>-0.70299999999999996</v>
      </c>
      <c r="AB4389" s="129">
        <v>-3.3359999999999999</v>
      </c>
      <c r="AC4389" s="129">
        <v>6.0999999999999999E-2</v>
      </c>
      <c r="AD4389" s="129">
        <v>5.9050000000000002</v>
      </c>
      <c r="AE4389" s="129">
        <v>-14.846</v>
      </c>
      <c r="AF4389" s="129">
        <v>-13.554</v>
      </c>
      <c r="AG4389" s="129">
        <v>-0.19400000000000001</v>
      </c>
      <c r="AH4389" s="129">
        <v>1.05</v>
      </c>
      <c r="AI4389" s="129">
        <v>0.65800000000000003</v>
      </c>
      <c r="AJ4389" s="129">
        <v>-1.7</v>
      </c>
      <c r="AK4389" s="129">
        <v>2.153</v>
      </c>
      <c r="AL4389" s="129">
        <v>-3.8109999999999999</v>
      </c>
      <c r="AM4389" s="129">
        <v>-10.895</v>
      </c>
      <c r="AN4389" s="129">
        <v>-10.542999999999999</v>
      </c>
      <c r="AO4389" s="129">
        <v>-11.483000000000001</v>
      </c>
      <c r="AP4389" s="129">
        <v>-17.783999999999999</v>
      </c>
      <c r="AQ4389" s="129">
        <v>-20.634</v>
      </c>
      <c r="AR4389" s="129">
        <v>-17.731999999999999</v>
      </c>
      <c r="AS4389" s="129">
        <v>-18.998000000000001</v>
      </c>
      <c r="AT4389" s="129">
        <v>-20.731000000000002</v>
      </c>
      <c r="AU4389" s="129">
        <v>-22.72</v>
      </c>
      <c r="AV4389" s="129">
        <v>-24.966000000000001</v>
      </c>
      <c r="AW4389" s="129">
        <v>2011</v>
      </c>
    </row>
    <row r="4390" spans="1:49">
      <c r="A4390" s="129">
        <v>962</v>
      </c>
      <c r="B4390" s="129" t="s">
        <v>2466</v>
      </c>
      <c r="C4390" s="129" t="s">
        <v>1633</v>
      </c>
      <c r="D4390" s="129" t="s">
        <v>2465</v>
      </c>
      <c r="E4390" s="129" t="s">
        <v>1632</v>
      </c>
      <c r="F4390" s="129" t="s">
        <v>1631</v>
      </c>
      <c r="G4390" s="129" t="s">
        <v>1597</v>
      </c>
      <c r="I4390" s="129" t="s">
        <v>1630</v>
      </c>
      <c r="J4390" s="129" t="s">
        <v>1595</v>
      </c>
      <c r="K4390" s="129" t="s">
        <v>1595</v>
      </c>
      <c r="L4390" s="129" t="s">
        <v>1595</v>
      </c>
      <c r="M4390" s="129" t="s">
        <v>1595</v>
      </c>
      <c r="N4390" s="129" t="s">
        <v>1595</v>
      </c>
      <c r="O4390" s="129" t="s">
        <v>1595</v>
      </c>
      <c r="P4390" s="129" t="s">
        <v>1595</v>
      </c>
      <c r="Q4390" s="129" t="s">
        <v>1595</v>
      </c>
      <c r="R4390" s="129" t="s">
        <v>1595</v>
      </c>
      <c r="S4390" s="129" t="s">
        <v>1595</v>
      </c>
      <c r="T4390" s="129" t="s">
        <v>1595</v>
      </c>
      <c r="U4390" s="129" t="s">
        <v>1595</v>
      </c>
      <c r="V4390" s="129" t="s">
        <v>1595</v>
      </c>
      <c r="W4390" s="129" t="s">
        <v>1595</v>
      </c>
      <c r="X4390" s="129" t="s">
        <v>1595</v>
      </c>
      <c r="Y4390" s="129" t="s">
        <v>1595</v>
      </c>
      <c r="Z4390" s="129" t="s">
        <v>1595</v>
      </c>
      <c r="AA4390" s="129" t="s">
        <v>1595</v>
      </c>
      <c r="AB4390" s="129">
        <v>-1.7110000000000001</v>
      </c>
      <c r="AC4390" s="129">
        <v>2.9000000000000001E-2</v>
      </c>
      <c r="AD4390" s="129">
        <v>2.4980000000000002</v>
      </c>
      <c r="AE4390" s="129">
        <v>-6.3479999999999999</v>
      </c>
      <c r="AF4390" s="129">
        <v>-5.5590000000000002</v>
      </c>
      <c r="AG4390" s="129">
        <v>-7.4999999999999997E-2</v>
      </c>
      <c r="AH4390" s="129">
        <v>0.38500000000000001</v>
      </c>
      <c r="AI4390" s="129">
        <v>0.223</v>
      </c>
      <c r="AJ4390" s="129">
        <v>-0.54700000000000004</v>
      </c>
      <c r="AK4390" s="129">
        <v>0.59</v>
      </c>
      <c r="AL4390" s="129">
        <v>-0.92600000000000005</v>
      </c>
      <c r="AM4390" s="129">
        <v>-2.653</v>
      </c>
      <c r="AN4390" s="129">
        <v>-2.4289999999999998</v>
      </c>
      <c r="AO4390" s="129">
        <v>-2.4969999999999999</v>
      </c>
      <c r="AP4390" s="129">
        <v>-3.8610000000000002</v>
      </c>
      <c r="AQ4390" s="129">
        <v>-4.2329999999999997</v>
      </c>
      <c r="AR4390" s="129">
        <v>-3.4049999999999998</v>
      </c>
      <c r="AS4390" s="129">
        <v>-3.4</v>
      </c>
      <c r="AT4390" s="129">
        <v>-3.476</v>
      </c>
      <c r="AU4390" s="129">
        <v>-3.581</v>
      </c>
      <c r="AV4390" s="129">
        <v>-3.7029999999999998</v>
      </c>
      <c r="AW4390" s="129">
        <v>2011</v>
      </c>
    </row>
    <row r="4391" spans="1:49">
      <c r="A4391" s="129">
        <v>962</v>
      </c>
      <c r="B4391" s="129" t="s">
        <v>2466</v>
      </c>
      <c r="C4391" s="129" t="s">
        <v>1629</v>
      </c>
      <c r="D4391" s="129" t="s">
        <v>2465</v>
      </c>
      <c r="E4391" s="129" t="s">
        <v>1627</v>
      </c>
      <c r="F4391" s="129" t="s">
        <v>1626</v>
      </c>
      <c r="G4391" s="129" t="s">
        <v>1608</v>
      </c>
      <c r="H4391" s="129" t="s">
        <v>1604</v>
      </c>
    </row>
    <row r="4392" spans="1:49">
      <c r="A4392" s="129">
        <v>962</v>
      </c>
      <c r="B4392" s="129" t="s">
        <v>2466</v>
      </c>
      <c r="C4392" s="129" t="s">
        <v>1628</v>
      </c>
      <c r="D4392" s="129" t="s">
        <v>2465</v>
      </c>
      <c r="E4392" s="129" t="s">
        <v>1627</v>
      </c>
      <c r="F4392" s="129" t="s">
        <v>1626</v>
      </c>
      <c r="G4392" s="129" t="s">
        <v>1625</v>
      </c>
    </row>
    <row r="4393" spans="1:49">
      <c r="A4393" s="129">
        <v>962</v>
      </c>
      <c r="B4393" s="129" t="s">
        <v>2466</v>
      </c>
      <c r="C4393" s="129" t="s">
        <v>1624</v>
      </c>
      <c r="D4393" s="129" t="s">
        <v>2465</v>
      </c>
      <c r="E4393" s="129" t="s">
        <v>1622</v>
      </c>
      <c r="F4393" s="129" t="s">
        <v>1621</v>
      </c>
      <c r="G4393" s="129" t="s">
        <v>1608</v>
      </c>
      <c r="H4393" s="129" t="s">
        <v>1604</v>
      </c>
    </row>
    <row r="4394" spans="1:49">
      <c r="A4394" s="129">
        <v>962</v>
      </c>
      <c r="B4394" s="129" t="s">
        <v>2466</v>
      </c>
      <c r="C4394" s="129" t="s">
        <v>1623</v>
      </c>
      <c r="D4394" s="129" t="s">
        <v>2465</v>
      </c>
      <c r="E4394" s="129" t="s">
        <v>1622</v>
      </c>
      <c r="F4394" s="129" t="s">
        <v>1621</v>
      </c>
      <c r="G4394" s="129" t="s">
        <v>1597</v>
      </c>
    </row>
    <row r="4395" spans="1:49">
      <c r="A4395" s="129">
        <v>962</v>
      </c>
      <c r="B4395" s="129" t="s">
        <v>2466</v>
      </c>
      <c r="C4395" s="129" t="s">
        <v>1620</v>
      </c>
      <c r="D4395" s="129" t="s">
        <v>2465</v>
      </c>
      <c r="E4395" s="129" t="s">
        <v>1618</v>
      </c>
      <c r="F4395" s="129" t="s">
        <v>1617</v>
      </c>
      <c r="G4395" s="129" t="s">
        <v>1608</v>
      </c>
      <c r="H4395" s="129" t="s">
        <v>1604</v>
      </c>
      <c r="I4395" s="129" t="s">
        <v>2468</v>
      </c>
      <c r="J4395" s="129" t="s">
        <v>1595</v>
      </c>
      <c r="K4395" s="129" t="s">
        <v>1595</v>
      </c>
      <c r="L4395" s="129" t="s">
        <v>1595</v>
      </c>
      <c r="M4395" s="129" t="s">
        <v>1595</v>
      </c>
      <c r="N4395" s="129" t="s">
        <v>1595</v>
      </c>
      <c r="O4395" s="129" t="s">
        <v>1595</v>
      </c>
      <c r="P4395" s="129" t="s">
        <v>1595</v>
      </c>
      <c r="Q4395" s="129" t="s">
        <v>1595</v>
      </c>
      <c r="R4395" s="129" t="s">
        <v>1595</v>
      </c>
      <c r="S4395" s="129" t="s">
        <v>1595</v>
      </c>
      <c r="T4395" s="129" t="s">
        <v>1595</v>
      </c>
      <c r="U4395" s="129" t="s">
        <v>1595</v>
      </c>
      <c r="V4395" s="129" t="s">
        <v>1595</v>
      </c>
      <c r="W4395" s="129" t="s">
        <v>1595</v>
      </c>
      <c r="X4395" s="129" t="s">
        <v>1595</v>
      </c>
      <c r="Y4395" s="129" t="s">
        <v>1595</v>
      </c>
      <c r="Z4395" s="129" t="s">
        <v>1595</v>
      </c>
      <c r="AA4395" s="129" t="s">
        <v>1595</v>
      </c>
      <c r="AB4395" s="129" t="s">
        <v>1595</v>
      </c>
      <c r="AC4395" s="129">
        <v>57.274999999999999</v>
      </c>
      <c r="AD4395" s="129">
        <v>96.510999999999996</v>
      </c>
      <c r="AE4395" s="129">
        <v>89.001000000000005</v>
      </c>
      <c r="AF4395" s="129">
        <v>87.373999999999995</v>
      </c>
      <c r="AG4395" s="129">
        <v>87.694000000000003</v>
      </c>
      <c r="AH4395" s="129">
        <v>86.096000000000004</v>
      </c>
      <c r="AI4395" s="129">
        <v>94.843999999999994</v>
      </c>
      <c r="AJ4395" s="129">
        <v>74.691999999999993</v>
      </c>
      <c r="AK4395" s="129">
        <v>73.686999999999998</v>
      </c>
      <c r="AL4395" s="129">
        <v>76.483999999999995</v>
      </c>
      <c r="AM4395" s="129">
        <v>86.593000000000004</v>
      </c>
      <c r="AN4395" s="129">
        <v>93.685000000000002</v>
      </c>
      <c r="AO4395" s="129">
        <v>120.801</v>
      </c>
      <c r="AP4395" s="129">
        <v>136.83099999999999</v>
      </c>
      <c r="AQ4395" s="129">
        <v>157.95500000000001</v>
      </c>
      <c r="AR4395" s="129">
        <v>176.184</v>
      </c>
      <c r="AS4395" s="129">
        <v>195.74100000000001</v>
      </c>
      <c r="AT4395" s="129">
        <v>216.96199999999999</v>
      </c>
      <c r="AU4395" s="129">
        <v>239.167</v>
      </c>
      <c r="AV4395" s="129">
        <v>262.767</v>
      </c>
      <c r="AW4395" s="129">
        <v>2011</v>
      </c>
    </row>
    <row r="4396" spans="1:49">
      <c r="A4396" s="129">
        <v>962</v>
      </c>
      <c r="B4396" s="129" t="s">
        <v>2466</v>
      </c>
      <c r="C4396" s="129" t="s">
        <v>1619</v>
      </c>
      <c r="D4396" s="129" t="s">
        <v>2465</v>
      </c>
      <c r="E4396" s="129" t="s">
        <v>1618</v>
      </c>
      <c r="F4396" s="129" t="s">
        <v>1617</v>
      </c>
      <c r="G4396" s="129" t="s">
        <v>1597</v>
      </c>
      <c r="I4396" s="129" t="s">
        <v>1738</v>
      </c>
      <c r="J4396" s="129" t="s">
        <v>1595</v>
      </c>
      <c r="K4396" s="129" t="s">
        <v>1595</v>
      </c>
      <c r="L4396" s="129" t="s">
        <v>1595</v>
      </c>
      <c r="M4396" s="129" t="s">
        <v>1595</v>
      </c>
      <c r="N4396" s="129" t="s">
        <v>1595</v>
      </c>
      <c r="O4396" s="129" t="s">
        <v>1595</v>
      </c>
      <c r="P4396" s="129" t="s">
        <v>1595</v>
      </c>
      <c r="Q4396" s="129" t="s">
        <v>1595</v>
      </c>
      <c r="R4396" s="129" t="s">
        <v>1595</v>
      </c>
      <c r="S4396" s="129" t="s">
        <v>1595</v>
      </c>
      <c r="T4396" s="129" t="s">
        <v>1595</v>
      </c>
      <c r="U4396" s="129" t="s">
        <v>1595</v>
      </c>
      <c r="V4396" s="129" t="s">
        <v>1595</v>
      </c>
      <c r="W4396" s="129" t="s">
        <v>1595</v>
      </c>
      <c r="X4396" s="129" t="s">
        <v>1595</v>
      </c>
      <c r="Y4396" s="129" t="s">
        <v>1595</v>
      </c>
      <c r="Z4396" s="129" t="s">
        <v>1595</v>
      </c>
      <c r="AA4396" s="129" t="s">
        <v>1595</v>
      </c>
      <c r="AB4396" s="129" t="s">
        <v>1595</v>
      </c>
      <c r="AC4396" s="129">
        <v>27.39</v>
      </c>
      <c r="AD4396" s="129">
        <v>40.820999999999998</v>
      </c>
      <c r="AE4396" s="129">
        <v>38.058</v>
      </c>
      <c r="AF4396" s="129">
        <v>35.837000000000003</v>
      </c>
      <c r="AG4396" s="129">
        <v>33.941000000000003</v>
      </c>
      <c r="AH4396" s="129">
        <v>31.6</v>
      </c>
      <c r="AI4396" s="129">
        <v>32.145000000000003</v>
      </c>
      <c r="AJ4396" s="129">
        <v>24.023</v>
      </c>
      <c r="AK4396" s="129">
        <v>20.189</v>
      </c>
      <c r="AL4396" s="129">
        <v>18.576000000000001</v>
      </c>
      <c r="AM4396" s="129">
        <v>21.082999999999998</v>
      </c>
      <c r="AN4396" s="129">
        <v>21.581</v>
      </c>
      <c r="AO4396" s="129">
        <v>26.273</v>
      </c>
      <c r="AP4396" s="129">
        <v>29.71</v>
      </c>
      <c r="AQ4396" s="129">
        <v>32.405999999999999</v>
      </c>
      <c r="AR4396" s="129">
        <v>33.826999999999998</v>
      </c>
      <c r="AS4396" s="129">
        <v>35.031999999999996</v>
      </c>
      <c r="AT4396" s="129">
        <v>36.377000000000002</v>
      </c>
      <c r="AU4396" s="129">
        <v>37.697000000000003</v>
      </c>
      <c r="AV4396" s="129">
        <v>38.97</v>
      </c>
      <c r="AW4396" s="129">
        <v>2011</v>
      </c>
    </row>
    <row r="4397" spans="1:49">
      <c r="A4397" s="129">
        <v>962</v>
      </c>
      <c r="B4397" s="129" t="s">
        <v>2466</v>
      </c>
      <c r="C4397" s="129" t="s">
        <v>1616</v>
      </c>
      <c r="D4397" s="129" t="s">
        <v>2465</v>
      </c>
      <c r="E4397" s="129" t="s">
        <v>1614</v>
      </c>
      <c r="F4397" s="129" t="s">
        <v>1613</v>
      </c>
      <c r="G4397" s="129" t="s">
        <v>1608</v>
      </c>
      <c r="H4397" s="129" t="s">
        <v>1604</v>
      </c>
      <c r="I4397" s="129" t="s">
        <v>2468</v>
      </c>
      <c r="J4397" s="129" t="s">
        <v>1595</v>
      </c>
      <c r="K4397" s="129" t="s">
        <v>1595</v>
      </c>
      <c r="L4397" s="129" t="s">
        <v>1595</v>
      </c>
      <c r="M4397" s="129" t="s">
        <v>1595</v>
      </c>
      <c r="N4397" s="129" t="s">
        <v>1595</v>
      </c>
      <c r="O4397" s="129" t="s">
        <v>1595</v>
      </c>
      <c r="P4397" s="129" t="s">
        <v>1595</v>
      </c>
      <c r="Q4397" s="129" t="s">
        <v>1595</v>
      </c>
      <c r="R4397" s="129" t="s">
        <v>1595</v>
      </c>
      <c r="S4397" s="129" t="s">
        <v>1595</v>
      </c>
      <c r="T4397" s="129" t="s">
        <v>1595</v>
      </c>
      <c r="U4397" s="129" t="s">
        <v>1595</v>
      </c>
      <c r="V4397" s="129" t="s">
        <v>1595</v>
      </c>
      <c r="W4397" s="129" t="s">
        <v>1595</v>
      </c>
      <c r="X4397" s="129" t="s">
        <v>1595</v>
      </c>
      <c r="Y4397" s="129" t="s">
        <v>1595</v>
      </c>
      <c r="Z4397" s="129" t="s">
        <v>1595</v>
      </c>
      <c r="AA4397" s="129" t="s">
        <v>1595</v>
      </c>
      <c r="AB4397" s="129" t="s">
        <v>1595</v>
      </c>
      <c r="AC4397" s="129">
        <v>66.954999999999998</v>
      </c>
      <c r="AD4397" s="129">
        <v>113.285</v>
      </c>
      <c r="AE4397" s="129">
        <v>114.11799999999999</v>
      </c>
      <c r="AF4397" s="129">
        <v>104.633</v>
      </c>
      <c r="AG4397" s="129">
        <v>97.968999999999994</v>
      </c>
      <c r="AH4397" s="129">
        <v>97.096000000000004</v>
      </c>
      <c r="AI4397" s="129">
        <v>116.65900000000001</v>
      </c>
      <c r="AJ4397" s="129">
        <v>102.392</v>
      </c>
      <c r="AK4397" s="129">
        <v>87.527000000000001</v>
      </c>
      <c r="AL4397" s="129">
        <v>84.983000000000004</v>
      </c>
      <c r="AM4397" s="129">
        <v>97.858999999999995</v>
      </c>
      <c r="AN4397" s="129">
        <v>105.22499999999999</v>
      </c>
      <c r="AO4397" s="129">
        <v>128.488</v>
      </c>
      <c r="AP4397" s="129">
        <v>156.52099999999999</v>
      </c>
      <c r="AQ4397" s="129">
        <v>172.93100000000001</v>
      </c>
      <c r="AR4397" s="129">
        <v>182.41399999999999</v>
      </c>
      <c r="AS4397" s="129">
        <v>199.351</v>
      </c>
      <c r="AT4397" s="129">
        <v>219.01</v>
      </c>
      <c r="AU4397" s="129">
        <v>240.04300000000001</v>
      </c>
      <c r="AV4397" s="129">
        <v>263.30099999999999</v>
      </c>
      <c r="AW4397" s="129">
        <v>2011</v>
      </c>
    </row>
    <row r="4398" spans="1:49">
      <c r="A4398" s="129">
        <v>962</v>
      </c>
      <c r="B4398" s="129" t="s">
        <v>2466</v>
      </c>
      <c r="C4398" s="129" t="s">
        <v>1615</v>
      </c>
      <c r="D4398" s="129" t="s">
        <v>2465</v>
      </c>
      <c r="E4398" s="129" t="s">
        <v>1614</v>
      </c>
      <c r="F4398" s="129" t="s">
        <v>1613</v>
      </c>
      <c r="G4398" s="129" t="s">
        <v>1597</v>
      </c>
      <c r="I4398" s="129" t="s">
        <v>1612</v>
      </c>
      <c r="J4398" s="129" t="s">
        <v>1595</v>
      </c>
      <c r="K4398" s="129" t="s">
        <v>1595</v>
      </c>
      <c r="L4398" s="129" t="s">
        <v>1595</v>
      </c>
      <c r="M4398" s="129" t="s">
        <v>1595</v>
      </c>
      <c r="N4398" s="129" t="s">
        <v>1595</v>
      </c>
      <c r="O4398" s="129" t="s">
        <v>1595</v>
      </c>
      <c r="P4398" s="129" t="s">
        <v>1595</v>
      </c>
      <c r="Q4398" s="129" t="s">
        <v>1595</v>
      </c>
      <c r="R4398" s="129" t="s">
        <v>1595</v>
      </c>
      <c r="S4398" s="129" t="s">
        <v>1595</v>
      </c>
      <c r="T4398" s="129" t="s">
        <v>1595</v>
      </c>
      <c r="U4398" s="129" t="s">
        <v>1595</v>
      </c>
      <c r="V4398" s="129" t="s">
        <v>1595</v>
      </c>
      <c r="W4398" s="129" t="s">
        <v>1595</v>
      </c>
      <c r="X4398" s="129" t="s">
        <v>1595</v>
      </c>
      <c r="Y4398" s="129" t="s">
        <v>1595</v>
      </c>
      <c r="Z4398" s="129" t="s">
        <v>1595</v>
      </c>
      <c r="AA4398" s="129" t="s">
        <v>1595</v>
      </c>
      <c r="AB4398" s="129" t="s">
        <v>1595</v>
      </c>
      <c r="AC4398" s="129">
        <v>32.018999999999998</v>
      </c>
      <c r="AD4398" s="129">
        <v>47.915999999999997</v>
      </c>
      <c r="AE4398" s="129">
        <v>48.798000000000002</v>
      </c>
      <c r="AF4398" s="129">
        <v>42.915999999999997</v>
      </c>
      <c r="AG4398" s="129">
        <v>37.917999999999999</v>
      </c>
      <c r="AH4398" s="129">
        <v>35.637</v>
      </c>
      <c r="AI4398" s="129">
        <v>39.537999999999997</v>
      </c>
      <c r="AJ4398" s="129">
        <v>32.933</v>
      </c>
      <c r="AK4398" s="129">
        <v>23.981000000000002</v>
      </c>
      <c r="AL4398" s="129">
        <v>20.640999999999998</v>
      </c>
      <c r="AM4398" s="129">
        <v>23.824999999999999</v>
      </c>
      <c r="AN4398" s="129">
        <v>24.239000000000001</v>
      </c>
      <c r="AO4398" s="129">
        <v>27.945</v>
      </c>
      <c r="AP4398" s="129">
        <v>33.985999999999997</v>
      </c>
      <c r="AQ4398" s="129">
        <v>35.478000000000002</v>
      </c>
      <c r="AR4398" s="129">
        <v>35.024000000000001</v>
      </c>
      <c r="AS4398" s="129">
        <v>35.677999999999997</v>
      </c>
      <c r="AT4398" s="129">
        <v>36.72</v>
      </c>
      <c r="AU4398" s="129">
        <v>37.835000000000001</v>
      </c>
      <c r="AV4398" s="129">
        <v>39.049999999999997</v>
      </c>
      <c r="AW4398" s="129">
        <v>2011</v>
      </c>
    </row>
    <row r="4399" spans="1:49">
      <c r="A4399" s="129">
        <v>962</v>
      </c>
      <c r="B4399" s="129" t="s">
        <v>2466</v>
      </c>
      <c r="C4399" s="129" t="s">
        <v>1611</v>
      </c>
      <c r="D4399" s="129" t="s">
        <v>2465</v>
      </c>
      <c r="E4399" s="129" t="s">
        <v>1610</v>
      </c>
      <c r="F4399" s="129" t="s">
        <v>1609</v>
      </c>
      <c r="G4399" s="129" t="s">
        <v>1608</v>
      </c>
      <c r="H4399" s="129" t="s">
        <v>1604</v>
      </c>
      <c r="I4399" s="129" t="s">
        <v>2468</v>
      </c>
      <c r="J4399" s="129" t="s">
        <v>1595</v>
      </c>
      <c r="K4399" s="129" t="s">
        <v>1595</v>
      </c>
      <c r="L4399" s="129" t="s">
        <v>1595</v>
      </c>
      <c r="M4399" s="129" t="s">
        <v>1595</v>
      </c>
      <c r="N4399" s="129" t="s">
        <v>1595</v>
      </c>
      <c r="O4399" s="129" t="s">
        <v>1595</v>
      </c>
      <c r="P4399" s="129" t="s">
        <v>1595</v>
      </c>
      <c r="Q4399" s="129" t="s">
        <v>1595</v>
      </c>
      <c r="R4399" s="129" t="s">
        <v>1595</v>
      </c>
      <c r="S4399" s="129" t="s">
        <v>1595</v>
      </c>
      <c r="T4399" s="129" t="s">
        <v>1595</v>
      </c>
      <c r="U4399" s="129" t="s">
        <v>1595</v>
      </c>
      <c r="V4399" s="129" t="s">
        <v>1595</v>
      </c>
      <c r="W4399" s="129" t="s">
        <v>1595</v>
      </c>
      <c r="X4399" s="129" t="s">
        <v>1595</v>
      </c>
      <c r="Y4399" s="129" t="s">
        <v>1595</v>
      </c>
      <c r="Z4399" s="129" t="s">
        <v>1595</v>
      </c>
      <c r="AA4399" s="129" t="s">
        <v>1595</v>
      </c>
      <c r="AB4399" s="129">
        <v>194.952</v>
      </c>
      <c r="AC4399" s="129">
        <v>209.11</v>
      </c>
      <c r="AD4399" s="129">
        <v>236.42599999999999</v>
      </c>
      <c r="AE4399" s="129">
        <v>233.858</v>
      </c>
      <c r="AF4399" s="129">
        <v>243.809</v>
      </c>
      <c r="AG4399" s="129">
        <v>258.36900000000003</v>
      </c>
      <c r="AH4399" s="129">
        <v>272.46100000000001</v>
      </c>
      <c r="AI4399" s="129">
        <v>295.05200000000002</v>
      </c>
      <c r="AJ4399" s="129">
        <v>310.91500000000002</v>
      </c>
      <c r="AK4399" s="129">
        <v>364.98899999999998</v>
      </c>
      <c r="AL4399" s="129">
        <v>411.72800000000001</v>
      </c>
      <c r="AM4399" s="129">
        <v>410.73399999999998</v>
      </c>
      <c r="AN4399" s="129">
        <v>434.11200000000002</v>
      </c>
      <c r="AO4399" s="129">
        <v>459.78899999999999</v>
      </c>
      <c r="AP4399" s="129">
        <v>460.54899999999998</v>
      </c>
      <c r="AQ4399" s="129">
        <v>487.43200000000002</v>
      </c>
      <c r="AR4399" s="129">
        <v>520.83199999999999</v>
      </c>
      <c r="AS4399" s="129">
        <v>558.74199999999996</v>
      </c>
      <c r="AT4399" s="129">
        <v>596.428</v>
      </c>
      <c r="AU4399" s="129">
        <v>634.44600000000003</v>
      </c>
      <c r="AV4399" s="129">
        <v>674.274</v>
      </c>
      <c r="AW4399" s="129">
        <v>2011</v>
      </c>
    </row>
    <row r="4400" spans="1:49">
      <c r="A4400" s="129">
        <v>962</v>
      </c>
      <c r="B4400" s="129" t="s">
        <v>2466</v>
      </c>
      <c r="C4400" s="129" t="s">
        <v>1606</v>
      </c>
      <c r="D4400" s="129" t="s">
        <v>2465</v>
      </c>
      <c r="E4400" s="129" t="s">
        <v>1599</v>
      </c>
      <c r="F4400" s="129" t="s">
        <v>1598</v>
      </c>
      <c r="G4400" s="129" t="s">
        <v>1605</v>
      </c>
      <c r="H4400" s="129" t="s">
        <v>1604</v>
      </c>
      <c r="I4400" s="129" t="s">
        <v>2467</v>
      </c>
      <c r="J4400" s="129" t="s">
        <v>1595</v>
      </c>
      <c r="K4400" s="129" t="s">
        <v>1595</v>
      </c>
      <c r="L4400" s="129" t="s">
        <v>1595</v>
      </c>
      <c r="M4400" s="129" t="s">
        <v>1595</v>
      </c>
      <c r="N4400" s="129" t="s">
        <v>1595</v>
      </c>
      <c r="O4400" s="129" t="s">
        <v>1595</v>
      </c>
      <c r="P4400" s="129" t="s">
        <v>1595</v>
      </c>
      <c r="Q4400" s="129" t="s">
        <v>1595</v>
      </c>
      <c r="R4400" s="129" t="s">
        <v>1595</v>
      </c>
      <c r="S4400" s="129" t="s">
        <v>1595</v>
      </c>
      <c r="T4400" s="129" t="s">
        <v>1595</v>
      </c>
      <c r="U4400" s="129" t="s">
        <v>1595</v>
      </c>
      <c r="V4400" s="129">
        <v>-8.9999999999999993E-3</v>
      </c>
      <c r="W4400" s="129">
        <v>-0.109</v>
      </c>
      <c r="X4400" s="129">
        <v>-0.30499999999999999</v>
      </c>
      <c r="Y4400" s="129">
        <v>-0.27300000000000002</v>
      </c>
      <c r="Z4400" s="129">
        <v>-0.33100000000000002</v>
      </c>
      <c r="AA4400" s="129">
        <v>-0.29699999999999999</v>
      </c>
      <c r="AB4400" s="129">
        <v>-0.311</v>
      </c>
      <c r="AC4400" s="129">
        <v>-9.8000000000000004E-2</v>
      </c>
      <c r="AD4400" s="129">
        <v>-6.8000000000000005E-2</v>
      </c>
      <c r="AE4400" s="129">
        <v>-0.248</v>
      </c>
      <c r="AF4400" s="129">
        <v>-0.35599999999999998</v>
      </c>
      <c r="AG4400" s="129">
        <v>-0.192</v>
      </c>
      <c r="AH4400" s="129">
        <v>-0.45</v>
      </c>
      <c r="AI4400" s="129">
        <v>-0.153</v>
      </c>
      <c r="AJ4400" s="129">
        <v>-2.9000000000000001E-2</v>
      </c>
      <c r="AK4400" s="129">
        <v>-0.57699999999999996</v>
      </c>
      <c r="AL4400" s="129">
        <v>-1.2689999999999999</v>
      </c>
      <c r="AM4400" s="129">
        <v>-0.63700000000000001</v>
      </c>
      <c r="AN4400" s="129">
        <v>-0.19</v>
      </c>
      <c r="AO4400" s="129">
        <v>-0.317</v>
      </c>
      <c r="AP4400" s="129">
        <v>-0.375</v>
      </c>
      <c r="AQ4400" s="129">
        <v>-0.60799999999999998</v>
      </c>
      <c r="AR4400" s="129">
        <v>-0.70299999999999996</v>
      </c>
      <c r="AS4400" s="129">
        <v>-0.69599999999999995</v>
      </c>
      <c r="AT4400" s="129">
        <v>-0.70099999999999996</v>
      </c>
      <c r="AU4400" s="129">
        <v>-0.72599999999999998</v>
      </c>
      <c r="AV4400" s="129">
        <v>-0.74399999999999999</v>
      </c>
      <c r="AW4400" s="129">
        <v>2011</v>
      </c>
    </row>
    <row r="4401" spans="1:49">
      <c r="A4401" s="129">
        <v>962</v>
      </c>
      <c r="B4401" s="129" t="s">
        <v>2466</v>
      </c>
      <c r="C4401" s="129" t="s">
        <v>1601</v>
      </c>
      <c r="D4401" s="129" t="s">
        <v>2465</v>
      </c>
      <c r="E4401" s="129" t="s">
        <v>1599</v>
      </c>
      <c r="F4401" s="129" t="s">
        <v>1598</v>
      </c>
      <c r="G4401" s="129" t="s">
        <v>1597</v>
      </c>
      <c r="I4401" s="129" t="s">
        <v>1596</v>
      </c>
      <c r="J4401" s="129" t="s">
        <v>1595</v>
      </c>
      <c r="K4401" s="129" t="s">
        <v>1595</v>
      </c>
      <c r="L4401" s="129" t="s">
        <v>1595</v>
      </c>
      <c r="M4401" s="129" t="s">
        <v>1595</v>
      </c>
      <c r="N4401" s="129" t="s">
        <v>1595</v>
      </c>
      <c r="O4401" s="129" t="s">
        <v>1595</v>
      </c>
      <c r="P4401" s="129" t="s">
        <v>1595</v>
      </c>
      <c r="Q4401" s="129" t="s">
        <v>1595</v>
      </c>
      <c r="R4401" s="129" t="s">
        <v>1595</v>
      </c>
      <c r="S4401" s="129" t="s">
        <v>1595</v>
      </c>
      <c r="T4401" s="129" t="s">
        <v>1595</v>
      </c>
      <c r="U4401" s="129" t="s">
        <v>1595</v>
      </c>
      <c r="V4401" s="129">
        <v>-0.39900000000000002</v>
      </c>
      <c r="W4401" s="129">
        <v>-4.2859999999999996</v>
      </c>
      <c r="X4401" s="129">
        <v>-9.0129999999999999</v>
      </c>
      <c r="Y4401" s="129">
        <v>-6.1310000000000002</v>
      </c>
      <c r="Z4401" s="129">
        <v>-7.5090000000000003</v>
      </c>
      <c r="AA4401" s="129">
        <v>-7.9619999999999997</v>
      </c>
      <c r="AB4401" s="129">
        <v>-8.68</v>
      </c>
      <c r="AC4401" s="129">
        <v>-2.6520000000000001</v>
      </c>
      <c r="AD4401" s="129">
        <v>-1.883</v>
      </c>
      <c r="AE4401" s="129">
        <v>-7.2249999999999996</v>
      </c>
      <c r="AF4401" s="129">
        <v>-9.4670000000000005</v>
      </c>
      <c r="AG4401" s="129">
        <v>-4.0259999999999998</v>
      </c>
      <c r="AH4401" s="129">
        <v>-8.1449999999999996</v>
      </c>
      <c r="AI4401" s="129">
        <v>-2.544</v>
      </c>
      <c r="AJ4401" s="129">
        <v>-0.46</v>
      </c>
      <c r="AK4401" s="129">
        <v>-7.06</v>
      </c>
      <c r="AL4401" s="129">
        <v>-12.83</v>
      </c>
      <c r="AM4401" s="129">
        <v>-6.819</v>
      </c>
      <c r="AN4401" s="129">
        <v>-2.0339999999999998</v>
      </c>
      <c r="AO4401" s="129">
        <v>-3</v>
      </c>
      <c r="AP4401" s="129">
        <v>-3.8919999999999999</v>
      </c>
      <c r="AQ4401" s="129">
        <v>-5.782</v>
      </c>
      <c r="AR4401" s="129">
        <v>-6.1509999999999998</v>
      </c>
      <c r="AS4401" s="129">
        <v>-5.6050000000000004</v>
      </c>
      <c r="AT4401" s="129">
        <v>-5.2279999999999998</v>
      </c>
      <c r="AU4401" s="129">
        <v>-5.0439999999999996</v>
      </c>
      <c r="AV4401" s="129">
        <v>-4.8159999999999998</v>
      </c>
      <c r="AW4401" s="129">
        <v>2011</v>
      </c>
    </row>
    <row r="4402" spans="1:49">
      <c r="A4402" s="129">
        <v>674</v>
      </c>
      <c r="B4402" s="129" t="s">
        <v>2458</v>
      </c>
      <c r="C4402" s="129" t="s">
        <v>1733</v>
      </c>
      <c r="D4402" s="129" t="s">
        <v>2457</v>
      </c>
      <c r="E4402" s="129" t="s">
        <v>1730</v>
      </c>
      <c r="F4402" s="129" t="s">
        <v>1732</v>
      </c>
      <c r="G4402" s="129" t="s">
        <v>1608</v>
      </c>
      <c r="H4402" s="129" t="s">
        <v>1604</v>
      </c>
      <c r="I4402" s="129" t="s">
        <v>2464</v>
      </c>
      <c r="J4402" s="130">
        <v>4211.6779999999999</v>
      </c>
      <c r="K4402" s="130">
        <v>3798.9340000000002</v>
      </c>
      <c r="L4402" s="130">
        <v>3726.7539999999999</v>
      </c>
      <c r="M4402" s="130">
        <v>3760.2950000000001</v>
      </c>
      <c r="N4402" s="130">
        <v>3826.4830000000002</v>
      </c>
      <c r="O4402" s="130">
        <v>3870.73</v>
      </c>
      <c r="P4402" s="130">
        <v>3946.605</v>
      </c>
      <c r="Q4402" s="130">
        <v>3992.9740000000002</v>
      </c>
      <c r="R4402" s="130">
        <v>4129.0119999999997</v>
      </c>
      <c r="S4402" s="130">
        <v>4297.2650000000003</v>
      </c>
      <c r="T4402" s="130">
        <v>4431.7219999999998</v>
      </c>
      <c r="U4402" s="130">
        <v>4152.2420000000002</v>
      </c>
      <c r="V4402" s="130">
        <v>4201.2749999999996</v>
      </c>
      <c r="W4402" s="130">
        <v>4289.4989999999998</v>
      </c>
      <c r="X4402" s="130">
        <v>4287.6930000000002</v>
      </c>
      <c r="Y4402" s="130">
        <v>4359.6660000000002</v>
      </c>
      <c r="Z4402" s="130">
        <v>4453.5820000000003</v>
      </c>
      <c r="AA4402" s="130">
        <v>4618.0739999999996</v>
      </c>
      <c r="AB4402" s="130">
        <v>4798.9679999999998</v>
      </c>
      <c r="AC4402" s="130">
        <v>5024.482</v>
      </c>
      <c r="AD4402" s="130">
        <v>5248.4160000000002</v>
      </c>
      <c r="AE4402" s="130">
        <v>5562.2839999999997</v>
      </c>
      <c r="AF4402" s="130">
        <v>4872.1170000000002</v>
      </c>
      <c r="AG4402" s="130">
        <v>5348.8490000000002</v>
      </c>
      <c r="AH4402" s="130">
        <v>5630.0379999999996</v>
      </c>
      <c r="AI4402" s="130">
        <v>5889.1819999999998</v>
      </c>
      <c r="AJ4402" s="130">
        <v>6184.9719999999998</v>
      </c>
      <c r="AK4402" s="130">
        <v>6570.9570000000003</v>
      </c>
      <c r="AL4402" s="130">
        <v>7039.357</v>
      </c>
      <c r="AM4402" s="130">
        <v>6749.3119999999999</v>
      </c>
      <c r="AN4402" s="130">
        <v>6777.5879999999997</v>
      </c>
      <c r="AO4402" s="130">
        <v>6900.5569999999998</v>
      </c>
      <c r="AP4402" s="130">
        <v>7031.8980000000001</v>
      </c>
      <c r="AQ4402" s="130">
        <v>7216.1620000000003</v>
      </c>
      <c r="AR4402" s="130">
        <v>7486.8770000000004</v>
      </c>
      <c r="AS4402" s="130">
        <v>7783.32</v>
      </c>
      <c r="AT4402" s="130">
        <v>8135.7860000000001</v>
      </c>
      <c r="AU4402" s="130">
        <v>8546.3490000000002</v>
      </c>
      <c r="AV4402" s="130">
        <v>8981.3610000000008</v>
      </c>
      <c r="AW4402" s="129">
        <v>2010</v>
      </c>
    </row>
    <row r="4403" spans="1:49">
      <c r="A4403" s="129">
        <v>674</v>
      </c>
      <c r="B4403" s="129" t="s">
        <v>2458</v>
      </c>
      <c r="C4403" s="129" t="s">
        <v>1731</v>
      </c>
      <c r="D4403" s="129" t="s">
        <v>2457</v>
      </c>
      <c r="E4403" s="129" t="s">
        <v>1730</v>
      </c>
      <c r="F4403" s="129" t="s">
        <v>1729</v>
      </c>
      <c r="G4403" s="129" t="s">
        <v>1655</v>
      </c>
      <c r="I4403" s="129" t="s">
        <v>1728</v>
      </c>
      <c r="J4403" s="129">
        <v>0.78800000000000003</v>
      </c>
      <c r="K4403" s="129">
        <v>-9.8000000000000007</v>
      </c>
      <c r="L4403" s="129">
        <v>-1.9</v>
      </c>
      <c r="M4403" s="129">
        <v>0.9</v>
      </c>
      <c r="N4403" s="129">
        <v>1.76</v>
      </c>
      <c r="O4403" s="129">
        <v>1.1559999999999999</v>
      </c>
      <c r="P4403" s="129">
        <v>1.96</v>
      </c>
      <c r="Q4403" s="129">
        <v>1.175</v>
      </c>
      <c r="R4403" s="129">
        <v>3.407</v>
      </c>
      <c r="S4403" s="129">
        <v>4.0750000000000002</v>
      </c>
      <c r="T4403" s="129">
        <v>3.129</v>
      </c>
      <c r="U4403" s="129">
        <v>-6.306</v>
      </c>
      <c r="V4403" s="129">
        <v>1.181</v>
      </c>
      <c r="W4403" s="129">
        <v>2.1</v>
      </c>
      <c r="X4403" s="129">
        <v>-4.2000000000000003E-2</v>
      </c>
      <c r="Y4403" s="129">
        <v>1.679</v>
      </c>
      <c r="Z4403" s="129">
        <v>2.1539999999999999</v>
      </c>
      <c r="AA4403" s="129">
        <v>3.6930000000000001</v>
      </c>
      <c r="AB4403" s="129">
        <v>3.9169999999999998</v>
      </c>
      <c r="AC4403" s="129">
        <v>4.6989999999999998</v>
      </c>
      <c r="AD4403" s="129">
        <v>4.4569999999999999</v>
      </c>
      <c r="AE4403" s="129">
        <v>5.98</v>
      </c>
      <c r="AF4403" s="129">
        <v>-12.407999999999999</v>
      </c>
      <c r="AG4403" s="129">
        <v>9.7850000000000001</v>
      </c>
      <c r="AH4403" s="129">
        <v>5.2569999999999997</v>
      </c>
      <c r="AI4403" s="129">
        <v>4.6029999999999998</v>
      </c>
      <c r="AJ4403" s="129">
        <v>5.0229999999999997</v>
      </c>
      <c r="AK4403" s="129">
        <v>6.2409999999999997</v>
      </c>
      <c r="AL4403" s="129">
        <v>7.1280000000000001</v>
      </c>
      <c r="AM4403" s="129">
        <v>-4.12</v>
      </c>
      <c r="AN4403" s="129">
        <v>0.41899999999999998</v>
      </c>
      <c r="AO4403" s="129">
        <v>1.8140000000000001</v>
      </c>
      <c r="AP4403" s="129">
        <v>1.903</v>
      </c>
      <c r="AQ4403" s="129">
        <v>2.62</v>
      </c>
      <c r="AR4403" s="129">
        <v>3.7519999999999998</v>
      </c>
      <c r="AS4403" s="129">
        <v>3.96</v>
      </c>
      <c r="AT4403" s="129">
        <v>4.5279999999999996</v>
      </c>
      <c r="AU4403" s="129">
        <v>5.0460000000000003</v>
      </c>
      <c r="AV4403" s="129">
        <v>5.09</v>
      </c>
      <c r="AW4403" s="129">
        <v>2010</v>
      </c>
    </row>
    <row r="4404" spans="1:49">
      <c r="A4404" s="129">
        <v>674</v>
      </c>
      <c r="B4404" s="129" t="s">
        <v>2458</v>
      </c>
      <c r="C4404" s="129" t="s">
        <v>1727</v>
      </c>
      <c r="D4404" s="129" t="s">
        <v>2457</v>
      </c>
      <c r="E4404" s="129" t="s">
        <v>1724</v>
      </c>
      <c r="F4404" s="129" t="s">
        <v>1726</v>
      </c>
      <c r="G4404" s="129" t="s">
        <v>1608</v>
      </c>
      <c r="H4404" s="129" t="s">
        <v>1604</v>
      </c>
      <c r="I4404" s="129" t="s">
        <v>2464</v>
      </c>
      <c r="J4404" s="129">
        <v>170.8</v>
      </c>
      <c r="K4404" s="129">
        <v>195.363</v>
      </c>
      <c r="L4404" s="129">
        <v>246.642</v>
      </c>
      <c r="M4404" s="129">
        <v>302.30500000000001</v>
      </c>
      <c r="N4404" s="129">
        <v>339</v>
      </c>
      <c r="O4404" s="129">
        <v>378.64</v>
      </c>
      <c r="P4404" s="129">
        <v>440.76</v>
      </c>
      <c r="Q4404" s="129">
        <v>548.64</v>
      </c>
      <c r="R4404" s="129">
        <v>687.36</v>
      </c>
      <c r="S4404" s="129">
        <v>801.06</v>
      </c>
      <c r="T4404" s="129">
        <v>920.78</v>
      </c>
      <c r="U4404" s="129">
        <v>982.72</v>
      </c>
      <c r="V4404" s="130">
        <v>1118.6199999999999</v>
      </c>
      <c r="W4404" s="130">
        <v>1290.18</v>
      </c>
      <c r="X4404" s="130">
        <v>1826.24</v>
      </c>
      <c r="Y4404" s="130">
        <v>2695.7350000000001</v>
      </c>
      <c r="Z4404" s="130">
        <v>3244.89</v>
      </c>
      <c r="AA4404" s="130">
        <v>3610.027</v>
      </c>
      <c r="AB4404" s="130">
        <v>4068.3490000000002</v>
      </c>
      <c r="AC4404" s="130">
        <v>4676.7860000000001</v>
      </c>
      <c r="AD4404" s="130">
        <v>5248.4160000000002</v>
      </c>
      <c r="AE4404" s="130">
        <v>5968.616</v>
      </c>
      <c r="AF4404" s="130">
        <v>6008.37</v>
      </c>
      <c r="AG4404" s="130">
        <v>6778.63</v>
      </c>
      <c r="AH4404" s="130">
        <v>8155.5730000000003</v>
      </c>
      <c r="AI4404" s="130">
        <v>10092.401</v>
      </c>
      <c r="AJ4404" s="130">
        <v>11815.228999999999</v>
      </c>
      <c r="AK4404" s="130">
        <v>13759.733</v>
      </c>
      <c r="AL4404" s="130">
        <v>16080.898999999999</v>
      </c>
      <c r="AM4404" s="130">
        <v>16729.377</v>
      </c>
      <c r="AN4404" s="130">
        <v>18251.341</v>
      </c>
      <c r="AO4404" s="130">
        <v>20043.541000000001</v>
      </c>
      <c r="AP4404" s="130">
        <v>21982.304</v>
      </c>
      <c r="AQ4404" s="130">
        <v>24216.364000000001</v>
      </c>
      <c r="AR4404" s="130">
        <v>26820.771000000001</v>
      </c>
      <c r="AS4404" s="130">
        <v>29625.411</v>
      </c>
      <c r="AT4404" s="130">
        <v>32747.593000000001</v>
      </c>
      <c r="AU4404" s="130">
        <v>36206.173999999999</v>
      </c>
      <c r="AV4404" s="130">
        <v>39951.534</v>
      </c>
      <c r="AW4404" s="129">
        <v>2010</v>
      </c>
    </row>
    <row r="4405" spans="1:49">
      <c r="A4405" s="129">
        <v>674</v>
      </c>
      <c r="B4405" s="129" t="s">
        <v>2458</v>
      </c>
      <c r="C4405" s="129" t="s">
        <v>1725</v>
      </c>
      <c r="D4405" s="129" t="s">
        <v>2457</v>
      </c>
      <c r="E4405" s="129" t="s">
        <v>1724</v>
      </c>
      <c r="F4405" s="129" t="s">
        <v>1723</v>
      </c>
      <c r="G4405" s="129" t="s">
        <v>1605</v>
      </c>
      <c r="H4405" s="129" t="s">
        <v>1604</v>
      </c>
      <c r="I4405" s="129" t="s">
        <v>1691</v>
      </c>
      <c r="J4405" s="129">
        <v>4.0419999999999998</v>
      </c>
      <c r="K4405" s="129">
        <v>3.5950000000000002</v>
      </c>
      <c r="L4405" s="129">
        <v>3.5259999999999998</v>
      </c>
      <c r="M4405" s="129">
        <v>3.512</v>
      </c>
      <c r="N4405" s="129">
        <v>2.9390000000000001</v>
      </c>
      <c r="O4405" s="129">
        <v>2.8580000000000001</v>
      </c>
      <c r="P4405" s="129">
        <v>3.258</v>
      </c>
      <c r="Q4405" s="129">
        <v>2.5659999999999998</v>
      </c>
      <c r="R4405" s="129">
        <v>2.4420000000000002</v>
      </c>
      <c r="S4405" s="129">
        <v>2.4980000000000002</v>
      </c>
      <c r="T4405" s="129">
        <v>3.081</v>
      </c>
      <c r="U4405" s="129">
        <v>2.677</v>
      </c>
      <c r="V4405" s="129">
        <v>3.0009999999999999</v>
      </c>
      <c r="W4405" s="129">
        <v>3.371</v>
      </c>
      <c r="X4405" s="129">
        <v>2.9769999999999999</v>
      </c>
      <c r="Y4405" s="129">
        <v>3.16</v>
      </c>
      <c r="Z4405" s="129">
        <v>3.9950000000000001</v>
      </c>
      <c r="AA4405" s="129">
        <v>3.5459999999999998</v>
      </c>
      <c r="AB4405" s="129">
        <v>3.738</v>
      </c>
      <c r="AC4405" s="129">
        <v>3.7210000000000001</v>
      </c>
      <c r="AD4405" s="129">
        <v>3.8780000000000001</v>
      </c>
      <c r="AE4405" s="129">
        <v>4.53</v>
      </c>
      <c r="AF4405" s="129">
        <v>4.3970000000000002</v>
      </c>
      <c r="AG4405" s="129">
        <v>5.4740000000000002</v>
      </c>
      <c r="AH4405" s="129">
        <v>4.3639999999999999</v>
      </c>
      <c r="AI4405" s="129">
        <v>5.0389999999999997</v>
      </c>
      <c r="AJ4405" s="129">
        <v>5.5149999999999997</v>
      </c>
      <c r="AK4405" s="129">
        <v>7.343</v>
      </c>
      <c r="AL4405" s="129">
        <v>9.4130000000000003</v>
      </c>
      <c r="AM4405" s="129">
        <v>8.5519999999999996</v>
      </c>
      <c r="AN4405" s="129">
        <v>8.7330000000000005</v>
      </c>
      <c r="AO4405" s="129">
        <v>9.9009999999999998</v>
      </c>
      <c r="AP4405" s="129">
        <v>10.117000000000001</v>
      </c>
      <c r="AQ4405" s="129">
        <v>10.528</v>
      </c>
      <c r="AR4405" s="129">
        <v>11.17</v>
      </c>
      <c r="AS4405" s="129">
        <v>11.903</v>
      </c>
      <c r="AT4405" s="129">
        <v>13.157</v>
      </c>
      <c r="AU4405" s="129">
        <v>14.547000000000001</v>
      </c>
      <c r="AV4405" s="129">
        <v>16.052</v>
      </c>
      <c r="AW4405" s="129">
        <v>2010</v>
      </c>
    </row>
    <row r="4406" spans="1:49">
      <c r="A4406" s="129">
        <v>674</v>
      </c>
      <c r="B4406" s="129" t="s">
        <v>2458</v>
      </c>
      <c r="C4406" s="129" t="s">
        <v>1722</v>
      </c>
      <c r="D4406" s="129" t="s">
        <v>2457</v>
      </c>
      <c r="E4406" s="129" t="s">
        <v>1721</v>
      </c>
      <c r="F4406" s="129" t="s">
        <v>1720</v>
      </c>
      <c r="G4406" s="129" t="s">
        <v>1675</v>
      </c>
      <c r="I4406" s="129" t="s">
        <v>1719</v>
      </c>
      <c r="J4406" s="129">
        <v>4.0549999999999997</v>
      </c>
      <c r="K4406" s="129">
        <v>5.1429999999999998</v>
      </c>
      <c r="L4406" s="129">
        <v>6.6180000000000003</v>
      </c>
      <c r="M4406" s="129">
        <v>8.0389999999999997</v>
      </c>
      <c r="N4406" s="129">
        <v>8.859</v>
      </c>
      <c r="O4406" s="129">
        <v>9.782</v>
      </c>
      <c r="P4406" s="129">
        <v>11.167999999999999</v>
      </c>
      <c r="Q4406" s="129">
        <v>13.74</v>
      </c>
      <c r="R4406" s="129">
        <v>16.646999999999998</v>
      </c>
      <c r="S4406" s="129">
        <v>18.640999999999998</v>
      </c>
      <c r="T4406" s="129">
        <v>20.777000000000001</v>
      </c>
      <c r="U4406" s="129">
        <v>23.667000000000002</v>
      </c>
      <c r="V4406" s="129">
        <v>26.626000000000001</v>
      </c>
      <c r="W4406" s="129">
        <v>30.077999999999999</v>
      </c>
      <c r="X4406" s="129">
        <v>42.593000000000004</v>
      </c>
      <c r="Y4406" s="129">
        <v>61.834000000000003</v>
      </c>
      <c r="Z4406" s="129">
        <v>72.86</v>
      </c>
      <c r="AA4406" s="129">
        <v>78.171999999999997</v>
      </c>
      <c r="AB4406" s="129">
        <v>84.775000000000006</v>
      </c>
      <c r="AC4406" s="129">
        <v>93.08</v>
      </c>
      <c r="AD4406" s="129">
        <v>100</v>
      </c>
      <c r="AE4406" s="129">
        <v>107.30500000000001</v>
      </c>
      <c r="AF4406" s="129">
        <v>123.322</v>
      </c>
      <c r="AG4406" s="129">
        <v>126.73099999999999</v>
      </c>
      <c r="AH4406" s="129">
        <v>144.858</v>
      </c>
      <c r="AI4406" s="129">
        <v>171.37200000000001</v>
      </c>
      <c r="AJ4406" s="129">
        <v>191.03100000000001</v>
      </c>
      <c r="AK4406" s="129">
        <v>209.40199999999999</v>
      </c>
      <c r="AL4406" s="129">
        <v>228.44300000000001</v>
      </c>
      <c r="AM4406" s="129">
        <v>247.86799999999999</v>
      </c>
      <c r="AN4406" s="129">
        <v>269.29000000000002</v>
      </c>
      <c r="AO4406" s="129">
        <v>290.46300000000002</v>
      </c>
      <c r="AP4406" s="129">
        <v>312.608</v>
      </c>
      <c r="AQ4406" s="129">
        <v>335.58499999999998</v>
      </c>
      <c r="AR4406" s="129">
        <v>358.23700000000002</v>
      </c>
      <c r="AS4406" s="129">
        <v>380.62700000000001</v>
      </c>
      <c r="AT4406" s="129">
        <v>402.51299999999998</v>
      </c>
      <c r="AU4406" s="129">
        <v>423.64499999999998</v>
      </c>
      <c r="AV4406" s="129">
        <v>444.827</v>
      </c>
      <c r="AW4406" s="129">
        <v>2010</v>
      </c>
    </row>
    <row r="4407" spans="1:49">
      <c r="A4407" s="129">
        <v>674</v>
      </c>
      <c r="B4407" s="129" t="s">
        <v>2458</v>
      </c>
      <c r="C4407" s="129" t="s">
        <v>1718</v>
      </c>
      <c r="D4407" s="129" t="s">
        <v>2457</v>
      </c>
      <c r="E4407" s="129" t="s">
        <v>1717</v>
      </c>
      <c r="F4407" s="129" t="s">
        <v>1716</v>
      </c>
      <c r="G4407" s="129" t="s">
        <v>1608</v>
      </c>
      <c r="H4407" s="129" t="s">
        <v>3</v>
      </c>
      <c r="I4407" s="129" t="s">
        <v>1715</v>
      </c>
      <c r="J4407" s="130">
        <v>479690.01699999999</v>
      </c>
      <c r="K4407" s="130">
        <v>423988.15500000003</v>
      </c>
      <c r="L4407" s="130">
        <v>399010.07799999998</v>
      </c>
      <c r="M4407" s="130">
        <v>400031.37400000001</v>
      </c>
      <c r="N4407" s="130">
        <v>377118.23300000001</v>
      </c>
      <c r="O4407" s="130">
        <v>370798.31699999998</v>
      </c>
      <c r="P4407" s="130">
        <v>367524.46899999998</v>
      </c>
      <c r="Q4407" s="130">
        <v>361493.897</v>
      </c>
      <c r="R4407" s="130">
        <v>363382.41600000003</v>
      </c>
      <c r="S4407" s="130">
        <v>367559.22100000002</v>
      </c>
      <c r="T4407" s="130">
        <v>368288.92599999998</v>
      </c>
      <c r="U4407" s="130">
        <v>335160.27299999999</v>
      </c>
      <c r="V4407" s="130">
        <v>329310.98800000001</v>
      </c>
      <c r="W4407" s="130">
        <v>326435.70799999998</v>
      </c>
      <c r="X4407" s="130">
        <v>316741.46500000003</v>
      </c>
      <c r="Y4407" s="130">
        <v>312585.12300000002</v>
      </c>
      <c r="Z4407" s="130">
        <v>309892.25099999999</v>
      </c>
      <c r="AA4407" s="130">
        <v>311837.45699999999</v>
      </c>
      <c r="AB4407" s="130">
        <v>314499.391</v>
      </c>
      <c r="AC4407" s="130">
        <v>319648.66899999999</v>
      </c>
      <c r="AD4407" s="130">
        <v>324242.52</v>
      </c>
      <c r="AE4407" s="130">
        <v>333829.03399999999</v>
      </c>
      <c r="AF4407" s="130">
        <v>284172.09399999998</v>
      </c>
      <c r="AG4407" s="130">
        <v>303298.01899999997</v>
      </c>
      <c r="AH4407" s="130">
        <v>310456.55800000002</v>
      </c>
      <c r="AI4407" s="130">
        <v>315899.41399999999</v>
      </c>
      <c r="AJ4407" s="130">
        <v>322823.13400000002</v>
      </c>
      <c r="AK4407" s="130">
        <v>333833.14500000002</v>
      </c>
      <c r="AL4407" s="130">
        <v>348220.97899999999</v>
      </c>
      <c r="AM4407" s="130">
        <v>325205.245</v>
      </c>
      <c r="AN4407" s="130">
        <v>318207.42599999998</v>
      </c>
      <c r="AO4407" s="130">
        <v>315805.22200000001</v>
      </c>
      <c r="AP4407" s="130">
        <v>313814.31</v>
      </c>
      <c r="AQ4407" s="130">
        <v>314154.26400000002</v>
      </c>
      <c r="AR4407" s="130">
        <v>318091.68400000001</v>
      </c>
      <c r="AS4407" s="130">
        <v>322860.12900000002</v>
      </c>
      <c r="AT4407" s="130">
        <v>329632.54200000002</v>
      </c>
      <c r="AU4407" s="130">
        <v>338355.66499999998</v>
      </c>
      <c r="AV4407" s="130">
        <v>347597.913</v>
      </c>
      <c r="AW4407" s="129">
        <v>2006</v>
      </c>
    </row>
    <row r="4408" spans="1:49">
      <c r="A4408" s="129">
        <v>674</v>
      </c>
      <c r="B4408" s="129" t="s">
        <v>2458</v>
      </c>
      <c r="C4408" s="129" t="s">
        <v>1714</v>
      </c>
      <c r="D4408" s="129" t="s">
        <v>2457</v>
      </c>
      <c r="E4408" s="129" t="s">
        <v>1711</v>
      </c>
      <c r="F4408" s="129" t="s">
        <v>1713</v>
      </c>
      <c r="G4408" s="129" t="s">
        <v>1608</v>
      </c>
      <c r="H4408" s="129" t="s">
        <v>3</v>
      </c>
      <c r="I4408" s="129" t="s">
        <v>1699</v>
      </c>
      <c r="J4408" s="130">
        <v>19453.303</v>
      </c>
      <c r="K4408" s="130">
        <v>21803.862000000001</v>
      </c>
      <c r="L4408" s="130">
        <v>26407.087</v>
      </c>
      <c r="M4408" s="130">
        <v>32160.072</v>
      </c>
      <c r="N4408" s="130">
        <v>33410.074000000001</v>
      </c>
      <c r="O4408" s="130">
        <v>36271.985999999997</v>
      </c>
      <c r="P4408" s="130">
        <v>41045.423999999999</v>
      </c>
      <c r="Q4408" s="130">
        <v>49669.741999999998</v>
      </c>
      <c r="R4408" s="130">
        <v>60492.563000000002</v>
      </c>
      <c r="S4408" s="130">
        <v>68517.304999999993</v>
      </c>
      <c r="T4408" s="130">
        <v>76519.486000000004</v>
      </c>
      <c r="U4408" s="130">
        <v>79323.099000000002</v>
      </c>
      <c r="V4408" s="130">
        <v>87681.441000000006</v>
      </c>
      <c r="W4408" s="130">
        <v>98184.16</v>
      </c>
      <c r="X4408" s="130">
        <v>134908.43799999999</v>
      </c>
      <c r="Y4408" s="130">
        <v>193282.38800000001</v>
      </c>
      <c r="Z4408" s="130">
        <v>225788.22399999999</v>
      </c>
      <c r="AA4408" s="130">
        <v>243768.625</v>
      </c>
      <c r="AB4408" s="130">
        <v>266618.413</v>
      </c>
      <c r="AC4408" s="130">
        <v>297528.848</v>
      </c>
      <c r="AD4408" s="130">
        <v>324242.52</v>
      </c>
      <c r="AE4408" s="130">
        <v>358215.67</v>
      </c>
      <c r="AF4408" s="130">
        <v>350445.38500000001</v>
      </c>
      <c r="AG4408" s="130">
        <v>384371.50199999998</v>
      </c>
      <c r="AH4408" s="130">
        <v>449721.84700000001</v>
      </c>
      <c r="AI4408" s="130">
        <v>541362.71299999999</v>
      </c>
      <c r="AJ4408" s="130">
        <v>616693.06700000004</v>
      </c>
      <c r="AK4408" s="130">
        <v>699054.15700000001</v>
      </c>
      <c r="AL4408" s="130">
        <v>795485.46299999999</v>
      </c>
      <c r="AM4408" s="130">
        <v>806079.38</v>
      </c>
      <c r="AN4408" s="130">
        <v>856899.61399999994</v>
      </c>
      <c r="AO4408" s="130">
        <v>917296.299</v>
      </c>
      <c r="AP4408" s="130">
        <v>981009.86899999995</v>
      </c>
      <c r="AQ4408" s="130">
        <v>1054254.929</v>
      </c>
      <c r="AR4408" s="130">
        <v>1139522.4350000001</v>
      </c>
      <c r="AS4408" s="130">
        <v>1228892.574</v>
      </c>
      <c r="AT4408" s="130">
        <v>1326813.7390000001</v>
      </c>
      <c r="AU4408" s="130">
        <v>1433426.5260000001</v>
      </c>
      <c r="AV4408" s="130">
        <v>1546209.879</v>
      </c>
      <c r="AW4408" s="129">
        <v>2006</v>
      </c>
    </row>
    <row r="4409" spans="1:49">
      <c r="A4409" s="129">
        <v>674</v>
      </c>
      <c r="B4409" s="129" t="s">
        <v>2458</v>
      </c>
      <c r="C4409" s="129" t="s">
        <v>1712</v>
      </c>
      <c r="D4409" s="129" t="s">
        <v>2457</v>
      </c>
      <c r="E4409" s="129" t="s">
        <v>1711</v>
      </c>
      <c r="F4409" s="129" t="s">
        <v>1710</v>
      </c>
      <c r="G4409" s="129" t="s">
        <v>1605</v>
      </c>
      <c r="H4409" s="129" t="s">
        <v>3</v>
      </c>
      <c r="I4409" s="129" t="s">
        <v>1699</v>
      </c>
      <c r="J4409" s="129">
        <v>460.32400000000001</v>
      </c>
      <c r="K4409" s="129">
        <v>401.24900000000002</v>
      </c>
      <c r="L4409" s="129">
        <v>377.56799999999998</v>
      </c>
      <c r="M4409" s="129">
        <v>373.60700000000003</v>
      </c>
      <c r="N4409" s="129">
        <v>289.69499999999999</v>
      </c>
      <c r="O4409" s="129">
        <v>273.76</v>
      </c>
      <c r="P4409" s="129">
        <v>303.43700000000001</v>
      </c>
      <c r="Q4409" s="129">
        <v>232.27199999999999</v>
      </c>
      <c r="R4409" s="129">
        <v>214.95400000000001</v>
      </c>
      <c r="S4409" s="129">
        <v>213.65799999999999</v>
      </c>
      <c r="T4409" s="129">
        <v>256.072</v>
      </c>
      <c r="U4409" s="129">
        <v>216.09200000000001</v>
      </c>
      <c r="V4409" s="129">
        <v>235.197</v>
      </c>
      <c r="W4409" s="129">
        <v>256.51600000000002</v>
      </c>
      <c r="X4409" s="129">
        <v>219.91399999999999</v>
      </c>
      <c r="Y4409" s="129">
        <v>226.559</v>
      </c>
      <c r="Z4409" s="129">
        <v>277.97899999999998</v>
      </c>
      <c r="AA4409" s="129">
        <v>239.417</v>
      </c>
      <c r="AB4409" s="129">
        <v>244.99100000000001</v>
      </c>
      <c r="AC4409" s="129">
        <v>236.744</v>
      </c>
      <c r="AD4409" s="129">
        <v>239.559</v>
      </c>
      <c r="AE4409" s="129">
        <v>271.84899999999999</v>
      </c>
      <c r="AF4409" s="129">
        <v>256.47500000000002</v>
      </c>
      <c r="AG4409" s="129">
        <v>310.39600000000002</v>
      </c>
      <c r="AH4409" s="129">
        <v>240.64</v>
      </c>
      <c r="AI4409" s="129">
        <v>270.27199999999999</v>
      </c>
      <c r="AJ4409" s="129">
        <v>287.86500000000001</v>
      </c>
      <c r="AK4409" s="129">
        <v>373.05200000000002</v>
      </c>
      <c r="AL4409" s="129">
        <v>465.64</v>
      </c>
      <c r="AM4409" s="129">
        <v>412.06299999999999</v>
      </c>
      <c r="AN4409" s="129">
        <v>410.01</v>
      </c>
      <c r="AO4409" s="129">
        <v>453.12299999999999</v>
      </c>
      <c r="AP4409" s="129">
        <v>451.48200000000003</v>
      </c>
      <c r="AQ4409" s="129">
        <v>458.32299999999998</v>
      </c>
      <c r="AR4409" s="129">
        <v>474.58199999999999</v>
      </c>
      <c r="AS4409" s="129">
        <v>493.73899999999998</v>
      </c>
      <c r="AT4409" s="129">
        <v>533.08100000000002</v>
      </c>
      <c r="AU4409" s="129">
        <v>575.91499999999996</v>
      </c>
      <c r="AV4409" s="129">
        <v>621.22900000000004</v>
      </c>
      <c r="AW4409" s="129">
        <v>2006</v>
      </c>
    </row>
    <row r="4410" spans="1:49">
      <c r="A4410" s="129">
        <v>674</v>
      </c>
      <c r="B4410" s="129" t="s">
        <v>2458</v>
      </c>
      <c r="C4410" s="129" t="s">
        <v>1709</v>
      </c>
      <c r="D4410" s="129" t="s">
        <v>2457</v>
      </c>
      <c r="E4410" s="129" t="s">
        <v>1708</v>
      </c>
      <c r="F4410" s="129" t="s">
        <v>1707</v>
      </c>
      <c r="G4410" s="129" t="s">
        <v>1625</v>
      </c>
    </row>
    <row r="4411" spans="1:49">
      <c r="A4411" s="129">
        <v>674</v>
      </c>
      <c r="B4411" s="129" t="s">
        <v>2458</v>
      </c>
      <c r="C4411" s="129" t="s">
        <v>1706</v>
      </c>
      <c r="D4411" s="129" t="s">
        <v>2457</v>
      </c>
      <c r="E4411" s="129" t="s">
        <v>1705</v>
      </c>
      <c r="F4411" s="129" t="s">
        <v>1704</v>
      </c>
      <c r="G4411" s="129" t="s">
        <v>1700</v>
      </c>
      <c r="H4411" s="129" t="s">
        <v>1604</v>
      </c>
      <c r="I4411" s="129" t="s">
        <v>1691</v>
      </c>
      <c r="J4411" s="129">
        <v>5.3840000000000003</v>
      </c>
      <c r="K4411" s="129">
        <v>5.31</v>
      </c>
      <c r="L4411" s="129">
        <v>5.532</v>
      </c>
      <c r="M4411" s="129">
        <v>5.8019999999999996</v>
      </c>
      <c r="N4411" s="129">
        <v>6.1139999999999999</v>
      </c>
      <c r="O4411" s="129">
        <v>6.383</v>
      </c>
      <c r="P4411" s="129">
        <v>6.6390000000000002</v>
      </c>
      <c r="Q4411" s="129">
        <v>6.8879999999999999</v>
      </c>
      <c r="R4411" s="129">
        <v>7.3719999999999999</v>
      </c>
      <c r="S4411" s="129">
        <v>7.9710000000000001</v>
      </c>
      <c r="T4411" s="129">
        <v>8.5250000000000004</v>
      </c>
      <c r="U4411" s="129">
        <v>8.2530000000000001</v>
      </c>
      <c r="V4411" s="129">
        <v>8.5410000000000004</v>
      </c>
      <c r="W4411" s="129">
        <v>8.9269999999999996</v>
      </c>
      <c r="X4411" s="129">
        <v>9.1140000000000008</v>
      </c>
      <c r="Y4411" s="129">
        <v>9.4600000000000009</v>
      </c>
      <c r="Z4411" s="129">
        <v>9.84</v>
      </c>
      <c r="AA4411" s="129">
        <v>10.378</v>
      </c>
      <c r="AB4411" s="129">
        <v>10.901999999999999</v>
      </c>
      <c r="AC4411" s="129">
        <v>11.577</v>
      </c>
      <c r="AD4411" s="129">
        <v>12.368</v>
      </c>
      <c r="AE4411" s="129">
        <v>13.407999999999999</v>
      </c>
      <c r="AF4411" s="129">
        <v>11.925000000000001</v>
      </c>
      <c r="AG4411" s="129">
        <v>13.353</v>
      </c>
      <c r="AH4411" s="129">
        <v>14.425000000000001</v>
      </c>
      <c r="AI4411" s="129">
        <v>15.537000000000001</v>
      </c>
      <c r="AJ4411" s="129">
        <v>16.818999999999999</v>
      </c>
      <c r="AK4411" s="129">
        <v>18.343</v>
      </c>
      <c r="AL4411" s="129">
        <v>20.033999999999999</v>
      </c>
      <c r="AM4411" s="129">
        <v>19.356999999999999</v>
      </c>
      <c r="AN4411" s="129">
        <v>19.672999999999998</v>
      </c>
      <c r="AO4411" s="129">
        <v>20.422999999999998</v>
      </c>
      <c r="AP4411" s="129">
        <v>21.175999999999998</v>
      </c>
      <c r="AQ4411" s="129">
        <v>22.029</v>
      </c>
      <c r="AR4411" s="129">
        <v>23.228999999999999</v>
      </c>
      <c r="AS4411" s="129">
        <v>24.643000000000001</v>
      </c>
      <c r="AT4411" s="129">
        <v>26.294</v>
      </c>
      <c r="AU4411" s="129">
        <v>28.190999999999999</v>
      </c>
      <c r="AV4411" s="129">
        <v>30.234999999999999</v>
      </c>
      <c r="AW4411" s="129">
        <v>2010</v>
      </c>
    </row>
    <row r="4412" spans="1:49">
      <c r="A4412" s="129">
        <v>674</v>
      </c>
      <c r="B4412" s="129" t="s">
        <v>2458</v>
      </c>
      <c r="C4412" s="129" t="s">
        <v>1703</v>
      </c>
      <c r="D4412" s="129" t="s">
        <v>2457</v>
      </c>
      <c r="E4412" s="129" t="s">
        <v>1702</v>
      </c>
      <c r="F4412" s="129" t="s">
        <v>1701</v>
      </c>
      <c r="G4412" s="129" t="s">
        <v>1700</v>
      </c>
      <c r="H4412" s="129" t="s">
        <v>3</v>
      </c>
      <c r="I4412" s="129" t="s">
        <v>1699</v>
      </c>
      <c r="J4412" s="129">
        <v>613.21900000000005</v>
      </c>
      <c r="K4412" s="129">
        <v>592.61300000000006</v>
      </c>
      <c r="L4412" s="129">
        <v>592.30499999999995</v>
      </c>
      <c r="M4412" s="129">
        <v>617.26199999999994</v>
      </c>
      <c r="N4412" s="129">
        <v>602.55899999999997</v>
      </c>
      <c r="O4412" s="129">
        <v>611.41600000000005</v>
      </c>
      <c r="P4412" s="129">
        <v>618.23699999999997</v>
      </c>
      <c r="Q4412" s="129">
        <v>623.60799999999995</v>
      </c>
      <c r="R4412" s="129">
        <v>648.81600000000003</v>
      </c>
      <c r="S4412" s="129">
        <v>681.78700000000003</v>
      </c>
      <c r="T4412" s="129">
        <v>708.41200000000003</v>
      </c>
      <c r="U4412" s="129">
        <v>666.14400000000001</v>
      </c>
      <c r="V4412" s="129">
        <v>669.43899999999996</v>
      </c>
      <c r="W4412" s="129">
        <v>679.38800000000003</v>
      </c>
      <c r="X4412" s="129">
        <v>673.24400000000003</v>
      </c>
      <c r="Y4412" s="129">
        <v>678.27300000000002</v>
      </c>
      <c r="Z4412" s="129">
        <v>684.70399999999995</v>
      </c>
      <c r="AA4412" s="129">
        <v>700.79300000000001</v>
      </c>
      <c r="AB4412" s="129">
        <v>714.44299999999998</v>
      </c>
      <c r="AC4412" s="129">
        <v>736.51300000000003</v>
      </c>
      <c r="AD4412" s="129">
        <v>764.07399999999996</v>
      </c>
      <c r="AE4412" s="129">
        <v>804.67899999999997</v>
      </c>
      <c r="AF4412" s="129">
        <v>695.51199999999994</v>
      </c>
      <c r="AG4412" s="129">
        <v>757.16200000000003</v>
      </c>
      <c r="AH4412" s="129">
        <v>795.42499999999995</v>
      </c>
      <c r="AI4412" s="129">
        <v>833.41899999999998</v>
      </c>
      <c r="AJ4412" s="129">
        <v>877.86400000000003</v>
      </c>
      <c r="AK4412" s="129">
        <v>931.899</v>
      </c>
      <c r="AL4412" s="129">
        <v>991.04600000000005</v>
      </c>
      <c r="AM4412" s="129">
        <v>932.67</v>
      </c>
      <c r="AN4412" s="129">
        <v>923.649</v>
      </c>
      <c r="AO4412" s="129">
        <v>934.67899999999997</v>
      </c>
      <c r="AP4412" s="129">
        <v>945.01800000000003</v>
      </c>
      <c r="AQ4412" s="129">
        <v>959.01599999999996</v>
      </c>
      <c r="AR4412" s="129">
        <v>986.93</v>
      </c>
      <c r="AS4412" s="130">
        <v>1022.228</v>
      </c>
      <c r="AT4412" s="130">
        <v>1065.327</v>
      </c>
      <c r="AU4412" s="130">
        <v>1116.096</v>
      </c>
      <c r="AV4412" s="130">
        <v>1170.173</v>
      </c>
      <c r="AW4412" s="129">
        <v>2006</v>
      </c>
    </row>
    <row r="4413" spans="1:49">
      <c r="A4413" s="129">
        <v>674</v>
      </c>
      <c r="B4413" s="129" t="s">
        <v>2458</v>
      </c>
      <c r="C4413" s="129" t="s">
        <v>1698</v>
      </c>
      <c r="D4413" s="129" t="s">
        <v>2457</v>
      </c>
      <c r="E4413" s="129" t="s">
        <v>1697</v>
      </c>
      <c r="F4413" s="129" t="s">
        <v>1696</v>
      </c>
      <c r="G4413" s="129" t="s">
        <v>50</v>
      </c>
      <c r="I4413" s="129" t="s">
        <v>1691</v>
      </c>
      <c r="J4413" s="129">
        <v>4.7E-2</v>
      </c>
      <c r="K4413" s="129">
        <v>4.1000000000000002E-2</v>
      </c>
      <c r="L4413" s="129">
        <v>0.04</v>
      </c>
      <c r="M4413" s="129">
        <v>0.04</v>
      </c>
      <c r="N4413" s="129">
        <v>3.9E-2</v>
      </c>
      <c r="O4413" s="129">
        <v>3.7999999999999999E-2</v>
      </c>
      <c r="P4413" s="129">
        <v>3.6999999999999998E-2</v>
      </c>
      <c r="Q4413" s="129">
        <v>3.5999999999999997E-2</v>
      </c>
      <c r="R4413" s="129">
        <v>3.5999999999999997E-2</v>
      </c>
      <c r="S4413" s="129">
        <v>3.5999999999999997E-2</v>
      </c>
      <c r="T4413" s="129">
        <v>3.5999999999999997E-2</v>
      </c>
      <c r="U4413" s="129">
        <v>3.3000000000000002E-2</v>
      </c>
      <c r="V4413" s="129">
        <v>0.03</v>
      </c>
      <c r="W4413" s="129">
        <v>0.03</v>
      </c>
      <c r="X4413" s="129">
        <v>2.9000000000000001E-2</v>
      </c>
      <c r="Y4413" s="129">
        <v>2.9000000000000001E-2</v>
      </c>
      <c r="Z4413" s="129">
        <v>2.8000000000000001E-2</v>
      </c>
      <c r="AA4413" s="129">
        <v>2.8000000000000001E-2</v>
      </c>
      <c r="AB4413" s="129">
        <v>2.9000000000000001E-2</v>
      </c>
      <c r="AC4413" s="129">
        <v>2.9000000000000001E-2</v>
      </c>
      <c r="AD4413" s="129">
        <v>2.9000000000000001E-2</v>
      </c>
      <c r="AE4413" s="129">
        <v>0.03</v>
      </c>
      <c r="AF4413" s="129">
        <v>2.5000000000000001E-2</v>
      </c>
      <c r="AG4413" s="129">
        <v>2.7E-2</v>
      </c>
      <c r="AH4413" s="129">
        <v>2.7E-2</v>
      </c>
      <c r="AI4413" s="129">
        <v>2.7E-2</v>
      </c>
      <c r="AJ4413" s="129">
        <v>2.7E-2</v>
      </c>
      <c r="AK4413" s="129">
        <v>2.7E-2</v>
      </c>
      <c r="AL4413" s="129">
        <v>2.8000000000000001E-2</v>
      </c>
      <c r="AM4413" s="129">
        <v>2.7E-2</v>
      </c>
      <c r="AN4413" s="129">
        <v>2.5999999999999999E-2</v>
      </c>
      <c r="AO4413" s="129">
        <v>2.5999999999999999E-2</v>
      </c>
      <c r="AP4413" s="129">
        <v>2.5000000000000001E-2</v>
      </c>
      <c r="AQ4413" s="129">
        <v>2.5000000000000001E-2</v>
      </c>
      <c r="AR4413" s="129">
        <v>2.5000000000000001E-2</v>
      </c>
      <c r="AS4413" s="129">
        <v>2.5000000000000001E-2</v>
      </c>
      <c r="AT4413" s="129">
        <v>2.5999999999999999E-2</v>
      </c>
      <c r="AU4413" s="129">
        <v>2.5999999999999999E-2</v>
      </c>
      <c r="AV4413" s="129">
        <v>2.5999999999999999E-2</v>
      </c>
      <c r="AW4413" s="129">
        <v>2010</v>
      </c>
    </row>
    <row r="4414" spans="1:49">
      <c r="A4414" s="129">
        <v>674</v>
      </c>
      <c r="B4414" s="129" t="s">
        <v>2458</v>
      </c>
      <c r="C4414" s="129" t="s">
        <v>1695</v>
      </c>
      <c r="D4414" s="129" t="s">
        <v>2457</v>
      </c>
      <c r="E4414" s="129" t="s">
        <v>1694</v>
      </c>
      <c r="F4414" s="129" t="s">
        <v>1693</v>
      </c>
      <c r="G4414" s="129" t="s">
        <v>1692</v>
      </c>
      <c r="I4414" s="129" t="s">
        <v>1691</v>
      </c>
      <c r="J4414" s="129">
        <v>31.722999999999999</v>
      </c>
      <c r="K4414" s="129">
        <v>36.792999999999999</v>
      </c>
      <c r="L4414" s="129">
        <v>44.584000000000003</v>
      </c>
      <c r="M4414" s="129">
        <v>52.100999999999999</v>
      </c>
      <c r="N4414" s="129">
        <v>55.447000000000003</v>
      </c>
      <c r="O4414" s="129">
        <v>59.325000000000003</v>
      </c>
      <c r="P4414" s="129">
        <v>66.391000000000005</v>
      </c>
      <c r="Q4414" s="129">
        <v>79.649000000000001</v>
      </c>
      <c r="R4414" s="129">
        <v>93.234999999999999</v>
      </c>
      <c r="S4414" s="129">
        <v>100.497</v>
      </c>
      <c r="T4414" s="129">
        <v>108.015</v>
      </c>
      <c r="U4414" s="129">
        <v>119.078</v>
      </c>
      <c r="V4414" s="129">
        <v>130.97800000000001</v>
      </c>
      <c r="W4414" s="129">
        <v>144.518</v>
      </c>
      <c r="X4414" s="129">
        <v>200.386</v>
      </c>
      <c r="Y4414" s="129">
        <v>284.96199999999999</v>
      </c>
      <c r="Z4414" s="129">
        <v>329.76</v>
      </c>
      <c r="AA4414" s="129">
        <v>347.84699999999998</v>
      </c>
      <c r="AB4414" s="129">
        <v>373.18400000000003</v>
      </c>
      <c r="AC4414" s="129">
        <v>403.97</v>
      </c>
      <c r="AD4414" s="129">
        <v>424.36</v>
      </c>
      <c r="AE4414" s="129">
        <v>445.166</v>
      </c>
      <c r="AF4414" s="129">
        <v>503.86700000000002</v>
      </c>
      <c r="AG4414" s="129">
        <v>507.64699999999999</v>
      </c>
      <c r="AH4414" s="129">
        <v>565.38599999999997</v>
      </c>
      <c r="AI4414" s="129">
        <v>649.56899999999996</v>
      </c>
      <c r="AJ4414" s="129">
        <v>702.49300000000005</v>
      </c>
      <c r="AK4414" s="129">
        <v>750.14</v>
      </c>
      <c r="AL4414" s="129">
        <v>802.67200000000003</v>
      </c>
      <c r="AM4414" s="129">
        <v>864.27099999999996</v>
      </c>
      <c r="AN4414" s="129">
        <v>927.73299999999995</v>
      </c>
      <c r="AO4414" s="129">
        <v>981.40300000000002</v>
      </c>
      <c r="AP4414" s="130">
        <v>1038.086</v>
      </c>
      <c r="AQ4414" s="130">
        <v>1099.309</v>
      </c>
      <c r="AR4414" s="130">
        <v>1154.6130000000001</v>
      </c>
      <c r="AS4414" s="130">
        <v>1202.171</v>
      </c>
      <c r="AT4414" s="130">
        <v>1245.452</v>
      </c>
      <c r="AU4414" s="130">
        <v>1284.3219999999999</v>
      </c>
      <c r="AV4414" s="130">
        <v>1321.3520000000001</v>
      </c>
      <c r="AW4414" s="129">
        <v>2010</v>
      </c>
    </row>
    <row r="4415" spans="1:49">
      <c r="A4415" s="129">
        <v>674</v>
      </c>
      <c r="B4415" s="129" t="s">
        <v>2458</v>
      </c>
      <c r="C4415" s="129" t="s">
        <v>1690</v>
      </c>
      <c r="D4415" s="129" t="s">
        <v>2457</v>
      </c>
      <c r="E4415" s="129" t="s">
        <v>1689</v>
      </c>
      <c r="F4415" s="129" t="s">
        <v>1688</v>
      </c>
      <c r="G4415" s="129" t="s">
        <v>1597</v>
      </c>
      <c r="I4415" s="129" t="s">
        <v>2464</v>
      </c>
      <c r="J4415" s="129">
        <v>14.962</v>
      </c>
      <c r="K4415" s="129">
        <v>11.478</v>
      </c>
      <c r="L4415" s="129">
        <v>8.4860000000000007</v>
      </c>
      <c r="M4415" s="129">
        <v>8.3650000000000002</v>
      </c>
      <c r="N4415" s="129">
        <v>8.6140000000000008</v>
      </c>
      <c r="O4415" s="129">
        <v>8.5459999999999994</v>
      </c>
      <c r="P4415" s="129">
        <v>9.0389999999999997</v>
      </c>
      <c r="Q4415" s="129">
        <v>10.105</v>
      </c>
      <c r="R4415" s="129">
        <v>13.294</v>
      </c>
      <c r="S4415" s="129">
        <v>13.39</v>
      </c>
      <c r="T4415" s="129">
        <v>14.818</v>
      </c>
      <c r="U4415" s="129">
        <v>10.56</v>
      </c>
      <c r="V4415" s="129">
        <v>11.295999999999999</v>
      </c>
      <c r="W4415" s="129">
        <v>11.448</v>
      </c>
      <c r="X4415" s="129">
        <v>10.903</v>
      </c>
      <c r="Y4415" s="129">
        <v>11.252000000000001</v>
      </c>
      <c r="Z4415" s="129">
        <v>12.24</v>
      </c>
      <c r="AA4415" s="129">
        <v>12.813000000000001</v>
      </c>
      <c r="AB4415" s="129">
        <v>15.082000000000001</v>
      </c>
      <c r="AC4415" s="129">
        <v>14.903</v>
      </c>
      <c r="AD4415" s="129">
        <v>15.045</v>
      </c>
      <c r="AE4415" s="129">
        <v>18.5</v>
      </c>
      <c r="AF4415" s="129">
        <v>14.263</v>
      </c>
      <c r="AG4415" s="129">
        <v>16.846</v>
      </c>
      <c r="AH4415" s="129">
        <v>25.835999999999999</v>
      </c>
      <c r="AI4415" s="129">
        <v>23.776</v>
      </c>
      <c r="AJ4415" s="129">
        <v>24.975999999999999</v>
      </c>
      <c r="AK4415" s="129">
        <v>28.305</v>
      </c>
      <c r="AL4415" s="129">
        <v>40.960999999999999</v>
      </c>
      <c r="AM4415" s="129">
        <v>34.119999999999997</v>
      </c>
      <c r="AN4415" s="129">
        <v>28.625</v>
      </c>
      <c r="AO4415" s="129">
        <v>25.675000000000001</v>
      </c>
      <c r="AP4415" s="129">
        <v>23.428000000000001</v>
      </c>
      <c r="AQ4415" s="129">
        <v>24.48</v>
      </c>
      <c r="AR4415" s="129">
        <v>26.06</v>
      </c>
      <c r="AS4415" s="129">
        <v>25.969000000000001</v>
      </c>
      <c r="AT4415" s="129">
        <v>26.745999999999999</v>
      </c>
      <c r="AU4415" s="129">
        <v>27.565999999999999</v>
      </c>
      <c r="AV4415" s="129">
        <v>27.811</v>
      </c>
      <c r="AW4415" s="129">
        <v>2010</v>
      </c>
    </row>
    <row r="4416" spans="1:49">
      <c r="A4416" s="129">
        <v>674</v>
      </c>
      <c r="B4416" s="129" t="s">
        <v>2458</v>
      </c>
      <c r="C4416" s="129" t="s">
        <v>1687</v>
      </c>
      <c r="D4416" s="129" t="s">
        <v>2457</v>
      </c>
      <c r="E4416" s="129" t="s">
        <v>1686</v>
      </c>
      <c r="F4416" s="129" t="s">
        <v>1685</v>
      </c>
      <c r="G4416" s="129" t="s">
        <v>1597</v>
      </c>
      <c r="I4416" s="129" t="s">
        <v>2464</v>
      </c>
      <c r="J4416" s="129">
        <v>1.181</v>
      </c>
      <c r="K4416" s="129">
        <v>1.381</v>
      </c>
      <c r="L4416" s="129">
        <v>-2.1000000000000001E-2</v>
      </c>
      <c r="M4416" s="129">
        <v>1.3320000000000001</v>
      </c>
      <c r="N4416" s="129">
        <v>2.1259999999999999</v>
      </c>
      <c r="O4416" s="129">
        <v>-0.19900000000000001</v>
      </c>
      <c r="P4416" s="129">
        <v>6.056</v>
      </c>
      <c r="Q4416" s="129">
        <v>4.3600000000000003</v>
      </c>
      <c r="R4416" s="129">
        <v>7.4550000000000001</v>
      </c>
      <c r="S4416" s="129">
        <v>7.6849999999999996</v>
      </c>
      <c r="T4416" s="129">
        <v>4.1479999999999997</v>
      </c>
      <c r="U4416" s="129">
        <v>1.171</v>
      </c>
      <c r="V4416" s="129">
        <v>3.9039999999999999</v>
      </c>
      <c r="W4416" s="129">
        <v>3.6339999999999999</v>
      </c>
      <c r="X4416" s="129">
        <v>1.4970000000000001</v>
      </c>
      <c r="Y4416" s="129">
        <v>1.5720000000000001</v>
      </c>
      <c r="Z4416" s="129">
        <v>5.7069999999999999</v>
      </c>
      <c r="AA4416" s="129">
        <v>7.1669999999999998</v>
      </c>
      <c r="AB4416" s="129">
        <v>7.4850000000000003</v>
      </c>
      <c r="AC4416" s="129">
        <v>9.4489999999999998</v>
      </c>
      <c r="AD4416" s="129">
        <v>9.2929999999999993</v>
      </c>
      <c r="AE4416" s="129">
        <v>17.09</v>
      </c>
      <c r="AF4416" s="129">
        <v>8.2520000000000007</v>
      </c>
      <c r="AG4416" s="129">
        <v>10.816000000000001</v>
      </c>
      <c r="AH4416" s="129">
        <v>15.266999999999999</v>
      </c>
      <c r="AI4416" s="129">
        <v>12.131</v>
      </c>
      <c r="AJ4416" s="129">
        <v>15.096</v>
      </c>
      <c r="AK4416" s="129">
        <v>15.641999999999999</v>
      </c>
      <c r="AL4416" s="129">
        <v>20.375</v>
      </c>
      <c r="AM4416" s="129">
        <v>12.977</v>
      </c>
      <c r="AN4416" s="129">
        <v>18.942</v>
      </c>
      <c r="AO4416" s="129">
        <v>18.809000000000001</v>
      </c>
      <c r="AP4416" s="129">
        <v>15.134</v>
      </c>
      <c r="AQ4416" s="129">
        <v>18.698</v>
      </c>
      <c r="AR4416" s="129">
        <v>22.120999999999999</v>
      </c>
      <c r="AS4416" s="129">
        <v>21.812999999999999</v>
      </c>
      <c r="AT4416" s="129">
        <v>25.271999999999998</v>
      </c>
      <c r="AU4416" s="129">
        <v>27.934000000000001</v>
      </c>
      <c r="AV4416" s="129">
        <v>29.082000000000001</v>
      </c>
      <c r="AW4416" s="129">
        <v>2010</v>
      </c>
    </row>
    <row r="4417" spans="1:49">
      <c r="A4417" s="129">
        <v>674</v>
      </c>
      <c r="B4417" s="129" t="s">
        <v>2458</v>
      </c>
      <c r="C4417" s="129" t="s">
        <v>1683</v>
      </c>
      <c r="D4417" s="129" t="s">
        <v>2457</v>
      </c>
      <c r="E4417" s="129" t="s">
        <v>1680</v>
      </c>
      <c r="F4417" s="129" t="s">
        <v>1682</v>
      </c>
      <c r="G4417" s="129" t="s">
        <v>1675</v>
      </c>
      <c r="I4417" s="129" t="s">
        <v>2463</v>
      </c>
      <c r="J4417" s="129">
        <v>4.3739999999999997</v>
      </c>
      <c r="K4417" s="129">
        <v>5.7069999999999999</v>
      </c>
      <c r="L4417" s="129">
        <v>7.5279999999999996</v>
      </c>
      <c r="M4417" s="129">
        <v>8.9930000000000003</v>
      </c>
      <c r="N4417" s="129">
        <v>9.8670000000000009</v>
      </c>
      <c r="O4417" s="129">
        <v>10.91</v>
      </c>
      <c r="P4417" s="129">
        <v>12.491</v>
      </c>
      <c r="Q4417" s="129">
        <v>14.422000000000001</v>
      </c>
      <c r="R4417" s="129">
        <v>18.22</v>
      </c>
      <c r="S4417" s="129">
        <v>19.863</v>
      </c>
      <c r="T4417" s="129">
        <v>22.219000000000001</v>
      </c>
      <c r="U4417" s="129">
        <v>24.116</v>
      </c>
      <c r="V4417" s="129">
        <v>27.63</v>
      </c>
      <c r="W4417" s="129">
        <v>30.39</v>
      </c>
      <c r="X4417" s="129">
        <v>42.238999999999997</v>
      </c>
      <c r="Y4417" s="129">
        <v>62.951999999999998</v>
      </c>
      <c r="Z4417" s="129">
        <v>75.391999999999996</v>
      </c>
      <c r="AA4417" s="129">
        <v>78.778000000000006</v>
      </c>
      <c r="AB4417" s="129">
        <v>83.67</v>
      </c>
      <c r="AC4417" s="129">
        <v>90.421999999999997</v>
      </c>
      <c r="AD4417" s="129">
        <v>100.062</v>
      </c>
      <c r="AE4417" s="129">
        <v>106.996</v>
      </c>
      <c r="AF4417" s="129">
        <v>124.367</v>
      </c>
      <c r="AG4417" s="129">
        <v>122.967</v>
      </c>
      <c r="AH4417" s="129">
        <v>140.13300000000001</v>
      </c>
      <c r="AI4417" s="129">
        <v>165.858</v>
      </c>
      <c r="AJ4417" s="129">
        <v>183.715</v>
      </c>
      <c r="AK4417" s="129">
        <v>202.74199999999999</v>
      </c>
      <c r="AL4417" s="129">
        <v>221.34200000000001</v>
      </c>
      <c r="AM4417" s="129">
        <v>241.167</v>
      </c>
      <c r="AN4417" s="129">
        <v>263.54300000000001</v>
      </c>
      <c r="AO4417" s="129">
        <v>289.95</v>
      </c>
      <c r="AP4417" s="129">
        <v>306.79500000000002</v>
      </c>
      <c r="AQ4417" s="129">
        <v>327.84</v>
      </c>
      <c r="AR4417" s="129">
        <v>351.73</v>
      </c>
      <c r="AS4417" s="129">
        <v>372.83300000000003</v>
      </c>
      <c r="AT4417" s="129">
        <v>393.339</v>
      </c>
      <c r="AU4417" s="129">
        <v>413.00599999999997</v>
      </c>
      <c r="AV4417" s="129">
        <v>433.65699999999998</v>
      </c>
      <c r="AW4417" s="129">
        <v>2012</v>
      </c>
    </row>
    <row r="4418" spans="1:49">
      <c r="A4418" s="129">
        <v>674</v>
      </c>
      <c r="B4418" s="129" t="s">
        <v>2458</v>
      </c>
      <c r="C4418" s="129" t="s">
        <v>1681</v>
      </c>
      <c r="D4418" s="129" t="s">
        <v>2457</v>
      </c>
      <c r="E4418" s="129" t="s">
        <v>1680</v>
      </c>
      <c r="F4418" s="129" t="s">
        <v>1679</v>
      </c>
      <c r="G4418" s="129" t="s">
        <v>1655</v>
      </c>
      <c r="I4418" s="129" t="s">
        <v>1678</v>
      </c>
      <c r="J4418" s="129">
        <v>18.277999999999999</v>
      </c>
      <c r="K4418" s="129">
        <v>30.457000000000001</v>
      </c>
      <c r="L4418" s="129">
        <v>31.907</v>
      </c>
      <c r="M4418" s="129">
        <v>19.469000000000001</v>
      </c>
      <c r="N4418" s="129">
        <v>9.7200000000000006</v>
      </c>
      <c r="O4418" s="129">
        <v>10.566000000000001</v>
      </c>
      <c r="P4418" s="129">
        <v>14.492000000000001</v>
      </c>
      <c r="Q4418" s="129">
        <v>15.461</v>
      </c>
      <c r="R4418" s="129">
        <v>26.338000000000001</v>
      </c>
      <c r="S4418" s="129">
        <v>9.0169999999999995</v>
      </c>
      <c r="T4418" s="129">
        <v>11.859</v>
      </c>
      <c r="U4418" s="129">
        <v>8.5399999999999991</v>
      </c>
      <c r="V4418" s="129">
        <v>14.567</v>
      </c>
      <c r="W4418" s="129">
        <v>9.99</v>
      </c>
      <c r="X4418" s="129">
        <v>38.991999999999997</v>
      </c>
      <c r="Y4418" s="129">
        <v>49.036000000000001</v>
      </c>
      <c r="Z4418" s="129">
        <v>19.760999999999999</v>
      </c>
      <c r="AA4418" s="129">
        <v>4.492</v>
      </c>
      <c r="AB4418" s="129">
        <v>6.21</v>
      </c>
      <c r="AC4418" s="129">
        <v>8.07</v>
      </c>
      <c r="AD4418" s="129">
        <v>10.661</v>
      </c>
      <c r="AE4418" s="129">
        <v>6.9290000000000003</v>
      </c>
      <c r="AF4418" s="129">
        <v>16.234999999999999</v>
      </c>
      <c r="AG4418" s="129">
        <v>-1.1259999999999999</v>
      </c>
      <c r="AH4418" s="129">
        <v>13.96</v>
      </c>
      <c r="AI4418" s="129">
        <v>18.356999999999999</v>
      </c>
      <c r="AJ4418" s="129">
        <v>10.766999999999999</v>
      </c>
      <c r="AK4418" s="129">
        <v>10.356999999999999</v>
      </c>
      <c r="AL4418" s="129">
        <v>9.1739999999999995</v>
      </c>
      <c r="AM4418" s="129">
        <v>8.9570000000000007</v>
      </c>
      <c r="AN4418" s="129">
        <v>9.2780000000000005</v>
      </c>
      <c r="AO4418" s="129">
        <v>10.02</v>
      </c>
      <c r="AP4418" s="129">
        <v>5.81</v>
      </c>
      <c r="AQ4418" s="129">
        <v>6.86</v>
      </c>
      <c r="AR4418" s="129">
        <v>7.2869999999999999</v>
      </c>
      <c r="AS4418" s="129">
        <v>6</v>
      </c>
      <c r="AT4418" s="129">
        <v>5.5</v>
      </c>
      <c r="AU4418" s="129">
        <v>5</v>
      </c>
      <c r="AV4418" s="129">
        <v>5</v>
      </c>
      <c r="AW4418" s="129">
        <v>2012</v>
      </c>
    </row>
    <row r="4419" spans="1:49">
      <c r="A4419" s="129">
        <v>674</v>
      </c>
      <c r="B4419" s="129" t="s">
        <v>2458</v>
      </c>
      <c r="C4419" s="129" t="s">
        <v>1677</v>
      </c>
      <c r="D4419" s="129" t="s">
        <v>2457</v>
      </c>
      <c r="E4419" s="129" t="s">
        <v>1672</v>
      </c>
      <c r="F4419" s="129" t="s">
        <v>1676</v>
      </c>
      <c r="G4419" s="129" t="s">
        <v>1675</v>
      </c>
      <c r="I4419" s="129" t="s">
        <v>2463</v>
      </c>
      <c r="J4419" s="129">
        <v>4.3380000000000001</v>
      </c>
      <c r="K4419" s="129">
        <v>5.6589999999999998</v>
      </c>
      <c r="L4419" s="129">
        <v>7.4649999999999999</v>
      </c>
      <c r="M4419" s="129">
        <v>8.9190000000000005</v>
      </c>
      <c r="N4419" s="129">
        <v>9.7889999999999997</v>
      </c>
      <c r="O4419" s="129">
        <v>10.929</v>
      </c>
      <c r="P4419" s="129">
        <v>12.099</v>
      </c>
      <c r="Q4419" s="129">
        <v>15.632</v>
      </c>
      <c r="R4419" s="129">
        <v>18.34</v>
      </c>
      <c r="S4419" s="129">
        <v>20.283000000000001</v>
      </c>
      <c r="T4419" s="129">
        <v>23.091000000000001</v>
      </c>
      <c r="U4419" s="129">
        <v>25.797999999999998</v>
      </c>
      <c r="V4419" s="129">
        <v>29.945</v>
      </c>
      <c r="W4419" s="129">
        <v>32.417000000000002</v>
      </c>
      <c r="X4419" s="129">
        <v>52.262</v>
      </c>
      <c r="Y4419" s="129">
        <v>71.762</v>
      </c>
      <c r="Z4419" s="129">
        <v>77.704999999999998</v>
      </c>
      <c r="AA4419" s="129">
        <v>81.468000000000004</v>
      </c>
      <c r="AB4419" s="129">
        <v>86.683999999999997</v>
      </c>
      <c r="AC4419" s="129">
        <v>95.442999999999998</v>
      </c>
      <c r="AD4419" s="129">
        <v>104.858</v>
      </c>
      <c r="AE4419" s="129">
        <v>109.851</v>
      </c>
      <c r="AF4419" s="129">
        <v>125.1</v>
      </c>
      <c r="AG4419" s="129">
        <v>124.1</v>
      </c>
      <c r="AH4419" s="129">
        <v>158</v>
      </c>
      <c r="AI4419" s="129">
        <v>176.09299999999999</v>
      </c>
      <c r="AJ4419" s="129">
        <v>195.18</v>
      </c>
      <c r="AK4419" s="129">
        <v>211.2</v>
      </c>
      <c r="AL4419" s="129">
        <v>232.5</v>
      </c>
      <c r="AM4419" s="129">
        <v>251.1</v>
      </c>
      <c r="AN4419" s="129">
        <v>276.66800000000001</v>
      </c>
      <c r="AO4419" s="129">
        <v>297.55200000000002</v>
      </c>
      <c r="AP4419" s="129">
        <v>314.8</v>
      </c>
      <c r="AQ4419" s="129">
        <v>342.89699999999999</v>
      </c>
      <c r="AR4419" s="129">
        <v>365.185</v>
      </c>
      <c r="AS4419" s="129">
        <v>387.096</v>
      </c>
      <c r="AT4419" s="129">
        <v>408.38600000000002</v>
      </c>
      <c r="AU4419" s="129">
        <v>428.80500000000001</v>
      </c>
      <c r="AV4419" s="129">
        <v>450.24599999999998</v>
      </c>
      <c r="AW4419" s="129">
        <v>2012</v>
      </c>
    </row>
    <row r="4420" spans="1:49">
      <c r="A4420" s="129">
        <v>674</v>
      </c>
      <c r="B4420" s="129" t="s">
        <v>2458</v>
      </c>
      <c r="C4420" s="129" t="s">
        <v>1673</v>
      </c>
      <c r="D4420" s="129" t="s">
        <v>2457</v>
      </c>
      <c r="E4420" s="129" t="s">
        <v>1672</v>
      </c>
      <c r="F4420" s="129" t="s">
        <v>1671</v>
      </c>
      <c r="G4420" s="129" t="s">
        <v>1655</v>
      </c>
      <c r="I4420" s="129" t="s">
        <v>1670</v>
      </c>
      <c r="J4420" s="129" t="s">
        <v>1595</v>
      </c>
      <c r="K4420" s="129">
        <v>30.457000000000001</v>
      </c>
      <c r="L4420" s="129">
        <v>31.907</v>
      </c>
      <c r="M4420" s="129">
        <v>19.469000000000001</v>
      </c>
      <c r="N4420" s="129">
        <v>9.7590000000000003</v>
      </c>
      <c r="O4420" s="129">
        <v>11.641</v>
      </c>
      <c r="P4420" s="129">
        <v>10.712999999999999</v>
      </c>
      <c r="Q4420" s="129">
        <v>29.196000000000002</v>
      </c>
      <c r="R4420" s="129">
        <v>17.321000000000002</v>
      </c>
      <c r="S4420" s="129">
        <v>10.598000000000001</v>
      </c>
      <c r="T4420" s="129">
        <v>13.843</v>
      </c>
      <c r="U4420" s="129">
        <v>11.725</v>
      </c>
      <c r="V4420" s="129">
        <v>16.074000000000002</v>
      </c>
      <c r="W4420" s="129">
        <v>8.2560000000000002</v>
      </c>
      <c r="X4420" s="129">
        <v>61.216000000000001</v>
      </c>
      <c r="Y4420" s="129">
        <v>37.311</v>
      </c>
      <c r="Z4420" s="129">
        <v>8.282</v>
      </c>
      <c r="AA4420" s="129">
        <v>4.843</v>
      </c>
      <c r="AB4420" s="129">
        <v>6.4029999999999996</v>
      </c>
      <c r="AC4420" s="129">
        <v>10.105</v>
      </c>
      <c r="AD4420" s="129">
        <v>9.8640000000000008</v>
      </c>
      <c r="AE4420" s="129">
        <v>4.7610000000000001</v>
      </c>
      <c r="AF4420" s="129">
        <v>13.882</v>
      </c>
      <c r="AG4420" s="129">
        <v>-0.79900000000000004</v>
      </c>
      <c r="AH4420" s="129">
        <v>27.317</v>
      </c>
      <c r="AI4420" s="129">
        <v>11.451000000000001</v>
      </c>
      <c r="AJ4420" s="129">
        <v>10.839</v>
      </c>
      <c r="AK4420" s="129">
        <v>8.2080000000000002</v>
      </c>
      <c r="AL4420" s="129">
        <v>10.085000000000001</v>
      </c>
      <c r="AM4420" s="129">
        <v>8</v>
      </c>
      <c r="AN4420" s="129">
        <v>10.182</v>
      </c>
      <c r="AO4420" s="129">
        <v>7.5490000000000004</v>
      </c>
      <c r="AP4420" s="129">
        <v>5.7960000000000003</v>
      </c>
      <c r="AQ4420" s="129">
        <v>8.9250000000000007</v>
      </c>
      <c r="AR4420" s="129">
        <v>6.5</v>
      </c>
      <c r="AS4420" s="129">
        <v>6</v>
      </c>
      <c r="AT4420" s="129">
        <v>5.5</v>
      </c>
      <c r="AU4420" s="129">
        <v>5</v>
      </c>
      <c r="AV4420" s="129">
        <v>5</v>
      </c>
      <c r="AW4420" s="129">
        <v>2012</v>
      </c>
    </row>
    <row r="4421" spans="1:49">
      <c r="A4421" s="129">
        <v>674</v>
      </c>
      <c r="B4421" s="129" t="s">
        <v>2458</v>
      </c>
      <c r="C4421" s="129" t="s">
        <v>1669</v>
      </c>
      <c r="D4421" s="129" t="s">
        <v>2457</v>
      </c>
      <c r="E4421" s="129" t="s">
        <v>1668</v>
      </c>
      <c r="G4421" s="129" t="s">
        <v>50</v>
      </c>
    </row>
    <row r="4422" spans="1:49">
      <c r="A4422" s="129">
        <v>674</v>
      </c>
      <c r="B4422" s="129" t="s">
        <v>2458</v>
      </c>
      <c r="C4422" s="129" t="s">
        <v>1667</v>
      </c>
      <c r="D4422" s="129" t="s">
        <v>2457</v>
      </c>
      <c r="E4422" s="129" t="s">
        <v>1666</v>
      </c>
      <c r="F4422" s="129" t="s">
        <v>1665</v>
      </c>
      <c r="G4422" s="129" t="s">
        <v>1655</v>
      </c>
      <c r="I4422" s="129" t="s">
        <v>2462</v>
      </c>
      <c r="J4422" s="129">
        <v>-0.63200000000000001</v>
      </c>
      <c r="K4422" s="129">
        <v>0</v>
      </c>
      <c r="L4422" s="129">
        <v>0</v>
      </c>
      <c r="M4422" s="129">
        <v>0</v>
      </c>
      <c r="N4422" s="129">
        <v>0</v>
      </c>
      <c r="O4422" s="129">
        <v>0</v>
      </c>
      <c r="P4422" s="129">
        <v>0</v>
      </c>
      <c r="Q4422" s="129">
        <v>3.7770000000000001</v>
      </c>
      <c r="R4422" s="129">
        <v>-3.9630000000000001</v>
      </c>
      <c r="S4422" s="129">
        <v>2.794</v>
      </c>
      <c r="T4422" s="129">
        <v>-12.215</v>
      </c>
      <c r="U4422" s="129">
        <v>-4.8040000000000003</v>
      </c>
      <c r="V4422" s="129">
        <v>0.16400000000000001</v>
      </c>
      <c r="W4422" s="129">
        <v>-18.526</v>
      </c>
      <c r="X4422" s="129">
        <v>19.759</v>
      </c>
      <c r="Y4422" s="129">
        <v>8.2609999999999992</v>
      </c>
      <c r="Z4422" s="129">
        <v>-9.6319999999999997</v>
      </c>
      <c r="AA4422" s="129">
        <v>-3.637</v>
      </c>
      <c r="AB4422" s="129">
        <v>11.958</v>
      </c>
      <c r="AC4422" s="129">
        <v>5.19</v>
      </c>
      <c r="AD4422" s="129">
        <v>13.311999999999999</v>
      </c>
      <c r="AE4422" s="129">
        <v>0.90900000000000003</v>
      </c>
      <c r="AF4422" s="129">
        <v>-30.588999999999999</v>
      </c>
      <c r="AG4422" s="129">
        <v>36.463000000000001</v>
      </c>
      <c r="AH4422" s="129">
        <v>-7.4109999999999996</v>
      </c>
      <c r="AI4422" s="129">
        <v>-2.81</v>
      </c>
      <c r="AJ4422" s="129">
        <v>1.2749999999999999</v>
      </c>
      <c r="AK4422" s="129">
        <v>81.897999999999996</v>
      </c>
      <c r="AL4422" s="129">
        <v>32.835000000000001</v>
      </c>
      <c r="AM4422" s="129">
        <v>-31.716000000000001</v>
      </c>
      <c r="AN4422" s="129">
        <v>-14.362</v>
      </c>
      <c r="AO4422" s="129">
        <v>0.53600000000000003</v>
      </c>
      <c r="AP4422" s="129">
        <v>6.8620000000000001</v>
      </c>
      <c r="AQ4422" s="129">
        <v>5.2960000000000003</v>
      </c>
      <c r="AR4422" s="129">
        <v>5.3410000000000002</v>
      </c>
      <c r="AS4422" s="129">
        <v>12.659000000000001</v>
      </c>
      <c r="AT4422" s="129">
        <v>6.1859999999999999</v>
      </c>
      <c r="AU4422" s="129">
        <v>6.9729999999999999</v>
      </c>
      <c r="AV4422" s="129">
        <v>7.1950000000000003</v>
      </c>
      <c r="AW4422" s="129">
        <v>2011</v>
      </c>
    </row>
    <row r="4423" spans="1:49">
      <c r="A4423" s="129">
        <v>674</v>
      </c>
      <c r="B4423" s="129" t="s">
        <v>2458</v>
      </c>
      <c r="C4423" s="129" t="s">
        <v>1664</v>
      </c>
      <c r="D4423" s="129" t="s">
        <v>2457</v>
      </c>
      <c r="E4423" s="129" t="s">
        <v>1663</v>
      </c>
      <c r="F4423" s="129" t="s">
        <v>1662</v>
      </c>
      <c r="G4423" s="129" t="s">
        <v>1655</v>
      </c>
      <c r="I4423" s="129" t="s">
        <v>2462</v>
      </c>
      <c r="J4423" s="129">
        <v>-0.63200000000000001</v>
      </c>
      <c r="K4423" s="129">
        <v>0</v>
      </c>
      <c r="L4423" s="129">
        <v>0</v>
      </c>
      <c r="M4423" s="129">
        <v>0</v>
      </c>
      <c r="N4423" s="129">
        <v>0</v>
      </c>
      <c r="O4423" s="129">
        <v>0</v>
      </c>
      <c r="P4423" s="129">
        <v>0</v>
      </c>
      <c r="Q4423" s="129">
        <v>3.7770000000000001</v>
      </c>
      <c r="R4423" s="129">
        <v>-3.9630000000000001</v>
      </c>
      <c r="S4423" s="129">
        <v>2.794</v>
      </c>
      <c r="T4423" s="129">
        <v>-12.215</v>
      </c>
      <c r="U4423" s="129">
        <v>-4.8049999999999997</v>
      </c>
      <c r="V4423" s="129">
        <v>0.16300000000000001</v>
      </c>
      <c r="W4423" s="129">
        <v>-18.527000000000001</v>
      </c>
      <c r="X4423" s="129">
        <v>19.759</v>
      </c>
      <c r="Y4423" s="129">
        <v>8.2609999999999992</v>
      </c>
      <c r="Z4423" s="129">
        <v>-9.6319999999999997</v>
      </c>
      <c r="AA4423" s="129">
        <v>-3.6379999999999999</v>
      </c>
      <c r="AB4423" s="129">
        <v>7.3369999999999997</v>
      </c>
      <c r="AC4423" s="129">
        <v>8.6920000000000002</v>
      </c>
      <c r="AD4423" s="129">
        <v>19.343</v>
      </c>
      <c r="AE4423" s="129">
        <v>3.323</v>
      </c>
      <c r="AF4423" s="129">
        <v>-35.665999999999997</v>
      </c>
      <c r="AG4423" s="129">
        <v>47.384999999999998</v>
      </c>
      <c r="AH4423" s="129">
        <v>-2.476</v>
      </c>
      <c r="AI4423" s="129">
        <v>-2.7240000000000002</v>
      </c>
      <c r="AJ4423" s="129">
        <v>-2.3620000000000001</v>
      </c>
      <c r="AK4423" s="129">
        <v>80.501000000000005</v>
      </c>
      <c r="AL4423" s="129">
        <v>35.779000000000003</v>
      </c>
      <c r="AM4423" s="129">
        <v>-29.672000000000001</v>
      </c>
      <c r="AN4423" s="129">
        <v>-18.661000000000001</v>
      </c>
      <c r="AO4423" s="129">
        <v>0.12</v>
      </c>
      <c r="AP4423" s="129">
        <v>6.2510000000000003</v>
      </c>
      <c r="AQ4423" s="129">
        <v>3.7389999999999999</v>
      </c>
      <c r="AR4423" s="129">
        <v>3.0739999999999998</v>
      </c>
      <c r="AS4423" s="129">
        <v>9.5850000000000009</v>
      </c>
      <c r="AT4423" s="129">
        <v>3.9249999999999998</v>
      </c>
      <c r="AU4423" s="129">
        <v>4.4240000000000004</v>
      </c>
      <c r="AV4423" s="129">
        <v>4.5830000000000002</v>
      </c>
      <c r="AW4423" s="129">
        <v>2011</v>
      </c>
    </row>
    <row r="4424" spans="1:49">
      <c r="A4424" s="129">
        <v>674</v>
      </c>
      <c r="B4424" s="129" t="s">
        <v>2458</v>
      </c>
      <c r="C4424" s="129" t="s">
        <v>1661</v>
      </c>
      <c r="D4424" s="129" t="s">
        <v>2457</v>
      </c>
      <c r="E4424" s="129" t="s">
        <v>1660</v>
      </c>
      <c r="F4424" s="129" t="s">
        <v>1659</v>
      </c>
      <c r="G4424" s="129" t="s">
        <v>1655</v>
      </c>
      <c r="I4424" s="129" t="s">
        <v>2462</v>
      </c>
      <c r="J4424" s="129" t="s">
        <v>1828</v>
      </c>
      <c r="K4424" s="129">
        <v>0</v>
      </c>
      <c r="L4424" s="129">
        <v>0</v>
      </c>
      <c r="M4424" s="129">
        <v>0</v>
      </c>
      <c r="N4424" s="129">
        <v>0</v>
      </c>
      <c r="O4424" s="129">
        <v>0</v>
      </c>
      <c r="P4424" s="129">
        <v>-5.0880000000000001</v>
      </c>
      <c r="Q4424" s="129">
        <v>11.067</v>
      </c>
      <c r="R4424" s="129">
        <v>-10.06</v>
      </c>
      <c r="S4424" s="129">
        <v>22.021000000000001</v>
      </c>
      <c r="T4424" s="129">
        <v>-1.242</v>
      </c>
      <c r="U4424" s="129">
        <v>-11.195</v>
      </c>
      <c r="V4424" s="129">
        <v>19.88</v>
      </c>
      <c r="W4424" s="129">
        <v>-5.0759999999999996</v>
      </c>
      <c r="X4424" s="129">
        <v>12.926</v>
      </c>
      <c r="Y4424" s="129">
        <v>29.527000000000001</v>
      </c>
      <c r="Z4424" s="129">
        <v>22.181999999999999</v>
      </c>
      <c r="AA4424" s="129">
        <v>0.74299999999999999</v>
      </c>
      <c r="AB4424" s="129">
        <v>9.327</v>
      </c>
      <c r="AC4424" s="129">
        <v>19.587</v>
      </c>
      <c r="AD4424" s="129">
        <v>22.169</v>
      </c>
      <c r="AE4424" s="129">
        <v>8.9339999999999993</v>
      </c>
      <c r="AF4424" s="129">
        <v>-7.2460000000000004</v>
      </c>
      <c r="AG4424" s="129">
        <v>-30.341000000000001</v>
      </c>
      <c r="AH4424" s="129">
        <v>3.383</v>
      </c>
      <c r="AI4424" s="129">
        <v>-9.5790000000000006</v>
      </c>
      <c r="AJ4424" s="129">
        <v>8.0259999999999998</v>
      </c>
      <c r="AK4424" s="129">
        <v>-5.1470000000000002</v>
      </c>
      <c r="AL4424" s="129">
        <v>-5.5419999999999998</v>
      </c>
      <c r="AM4424" s="129">
        <v>-17.065000000000001</v>
      </c>
      <c r="AN4424" s="129">
        <v>23.117000000000001</v>
      </c>
      <c r="AO4424" s="129">
        <v>7.96</v>
      </c>
      <c r="AP4424" s="129">
        <v>4.8140000000000001</v>
      </c>
      <c r="AQ4424" s="129">
        <v>21.763999999999999</v>
      </c>
      <c r="AR4424" s="129">
        <v>9.2810000000000006</v>
      </c>
      <c r="AS4424" s="129">
        <v>13.198</v>
      </c>
      <c r="AT4424" s="129">
        <v>11.61</v>
      </c>
      <c r="AU4424" s="129">
        <v>9.6829999999999998</v>
      </c>
      <c r="AV4424" s="129">
        <v>7.0890000000000004</v>
      </c>
      <c r="AW4424" s="129">
        <v>2011</v>
      </c>
    </row>
    <row r="4425" spans="1:49">
      <c r="A4425" s="129">
        <v>674</v>
      </c>
      <c r="B4425" s="129" t="s">
        <v>2458</v>
      </c>
      <c r="C4425" s="129" t="s">
        <v>1658</v>
      </c>
      <c r="D4425" s="129" t="s">
        <v>2457</v>
      </c>
      <c r="E4425" s="129" t="s">
        <v>1657</v>
      </c>
      <c r="F4425" s="129" t="s">
        <v>1656</v>
      </c>
      <c r="G4425" s="129" t="s">
        <v>1655</v>
      </c>
      <c r="I4425" s="129" t="s">
        <v>2462</v>
      </c>
      <c r="J4425" s="129" t="s">
        <v>1828</v>
      </c>
      <c r="K4425" s="129">
        <v>0</v>
      </c>
      <c r="L4425" s="129">
        <v>0</v>
      </c>
      <c r="M4425" s="129">
        <v>0</v>
      </c>
      <c r="N4425" s="129">
        <v>0</v>
      </c>
      <c r="O4425" s="129">
        <v>0</v>
      </c>
      <c r="P4425" s="129">
        <v>-5.0880000000000001</v>
      </c>
      <c r="Q4425" s="129">
        <v>11.067</v>
      </c>
      <c r="R4425" s="129">
        <v>-10.06</v>
      </c>
      <c r="S4425" s="129">
        <v>22.021000000000001</v>
      </c>
      <c r="T4425" s="129">
        <v>-1.242</v>
      </c>
      <c r="U4425" s="129">
        <v>-11.196</v>
      </c>
      <c r="V4425" s="129">
        <v>19.88</v>
      </c>
      <c r="W4425" s="129">
        <v>-5.077</v>
      </c>
      <c r="X4425" s="129">
        <v>12.925000000000001</v>
      </c>
      <c r="Y4425" s="129">
        <v>29.527000000000001</v>
      </c>
      <c r="Z4425" s="129">
        <v>22.181999999999999</v>
      </c>
      <c r="AA4425" s="129">
        <v>0.74199999999999999</v>
      </c>
      <c r="AB4425" s="129">
        <v>8.4559999999999995</v>
      </c>
      <c r="AC4425" s="129">
        <v>18.414999999999999</v>
      </c>
      <c r="AD4425" s="129">
        <v>30.753</v>
      </c>
      <c r="AE4425" s="129">
        <v>14.241</v>
      </c>
      <c r="AF4425" s="129">
        <v>-13.404</v>
      </c>
      <c r="AG4425" s="129">
        <v>-24.821999999999999</v>
      </c>
      <c r="AH4425" s="129">
        <v>-1.8680000000000001</v>
      </c>
      <c r="AI4425" s="129">
        <v>-18.542999999999999</v>
      </c>
      <c r="AJ4425" s="129">
        <v>2.2109999999999999</v>
      </c>
      <c r="AK4425" s="129">
        <v>-12.061999999999999</v>
      </c>
      <c r="AL4425" s="129">
        <v>-7.0220000000000002</v>
      </c>
      <c r="AM4425" s="129">
        <v>-10.144</v>
      </c>
      <c r="AN4425" s="129">
        <v>11.382999999999999</v>
      </c>
      <c r="AO4425" s="129">
        <v>18.626000000000001</v>
      </c>
      <c r="AP4425" s="129">
        <v>13.221</v>
      </c>
      <c r="AQ4425" s="129">
        <v>28.902000000000001</v>
      </c>
      <c r="AR4425" s="129">
        <v>9.0540000000000003</v>
      </c>
      <c r="AS4425" s="129">
        <v>17.62</v>
      </c>
      <c r="AT4425" s="129">
        <v>15.701000000000001</v>
      </c>
      <c r="AU4425" s="129">
        <v>12.446999999999999</v>
      </c>
      <c r="AV4425" s="129">
        <v>8.5839999999999996</v>
      </c>
      <c r="AW4425" s="129">
        <v>2011</v>
      </c>
    </row>
    <row r="4426" spans="1:49">
      <c r="A4426" s="129">
        <v>674</v>
      </c>
      <c r="B4426" s="129" t="s">
        <v>2458</v>
      </c>
      <c r="C4426" s="129" t="s">
        <v>1653</v>
      </c>
      <c r="D4426" s="129" t="s">
        <v>2457</v>
      </c>
      <c r="E4426" s="129" t="s">
        <v>80</v>
      </c>
      <c r="F4426" s="129" t="s">
        <v>1652</v>
      </c>
      <c r="G4426" s="129" t="s">
        <v>1651</v>
      </c>
    </row>
    <row r="4427" spans="1:49">
      <c r="A4427" s="129">
        <v>674</v>
      </c>
      <c r="B4427" s="129" t="s">
        <v>2458</v>
      </c>
      <c r="C4427" s="129" t="s">
        <v>1650</v>
      </c>
      <c r="D4427" s="129" t="s">
        <v>2457</v>
      </c>
      <c r="E4427" s="129" t="s">
        <v>1649</v>
      </c>
      <c r="F4427" s="129" t="s">
        <v>1648</v>
      </c>
      <c r="G4427" s="129" t="s">
        <v>84</v>
      </c>
      <c r="H4427" s="129" t="s">
        <v>5</v>
      </c>
    </row>
    <row r="4428" spans="1:49">
      <c r="A4428" s="129">
        <v>674</v>
      </c>
      <c r="B4428" s="129" t="s">
        <v>2458</v>
      </c>
      <c r="C4428" s="129" t="s">
        <v>1647</v>
      </c>
      <c r="D4428" s="129" t="s">
        <v>2457</v>
      </c>
      <c r="E4428" s="129" t="s">
        <v>15</v>
      </c>
      <c r="F4428" s="129" t="s">
        <v>1646</v>
      </c>
      <c r="G4428" s="129" t="s">
        <v>84</v>
      </c>
      <c r="H4428" s="129" t="s">
        <v>5</v>
      </c>
      <c r="I4428" s="129" t="s">
        <v>2461</v>
      </c>
      <c r="J4428" s="129">
        <v>8.7799999999999994</v>
      </c>
      <c r="K4428" s="129">
        <v>8.9600000000000009</v>
      </c>
      <c r="L4428" s="129">
        <v>9.34</v>
      </c>
      <c r="M4428" s="129">
        <v>9.4</v>
      </c>
      <c r="N4428" s="129">
        <v>10.147</v>
      </c>
      <c r="O4428" s="129">
        <v>10.439</v>
      </c>
      <c r="P4428" s="129">
        <v>10.738</v>
      </c>
      <c r="Q4428" s="129">
        <v>11.045999999999999</v>
      </c>
      <c r="R4428" s="129">
        <v>11.363</v>
      </c>
      <c r="S4428" s="129">
        <v>11.691000000000001</v>
      </c>
      <c r="T4428" s="129">
        <v>12.032999999999999</v>
      </c>
      <c r="U4428" s="129">
        <v>12.388999999999999</v>
      </c>
      <c r="V4428" s="129">
        <v>12.757999999999999</v>
      </c>
      <c r="W4428" s="129">
        <v>13.14</v>
      </c>
      <c r="X4428" s="129">
        <v>13.537000000000001</v>
      </c>
      <c r="Y4428" s="129">
        <v>13.946999999999999</v>
      </c>
      <c r="Z4428" s="129">
        <v>14.371</v>
      </c>
      <c r="AA4428" s="129">
        <v>14.808999999999999</v>
      </c>
      <c r="AB4428" s="129">
        <v>15.259</v>
      </c>
      <c r="AC4428" s="129">
        <v>15.718999999999999</v>
      </c>
      <c r="AD4428" s="129">
        <v>16.187000000000001</v>
      </c>
      <c r="AE4428" s="129">
        <v>16.661999999999999</v>
      </c>
      <c r="AF4428" s="129">
        <v>17.145</v>
      </c>
      <c r="AG4428" s="129">
        <v>17.635999999999999</v>
      </c>
      <c r="AH4428" s="129">
        <v>18.135000000000002</v>
      </c>
      <c r="AI4428" s="129">
        <v>18.643000000000001</v>
      </c>
      <c r="AJ4428" s="129">
        <v>19.158999999999999</v>
      </c>
      <c r="AK4428" s="129">
        <v>19.683</v>
      </c>
      <c r="AL4428" s="129">
        <v>20.215</v>
      </c>
      <c r="AM4428" s="129">
        <v>20.754000000000001</v>
      </c>
      <c r="AN4428" s="129">
        <v>21.298999999999999</v>
      </c>
      <c r="AO4428" s="129">
        <v>21.850999999999999</v>
      </c>
      <c r="AP4428" s="129">
        <v>22.408000000000001</v>
      </c>
      <c r="AQ4428" s="129">
        <v>22.97</v>
      </c>
      <c r="AR4428" s="129">
        <v>23.536999999999999</v>
      </c>
      <c r="AS4428" s="129">
        <v>24.106999999999999</v>
      </c>
      <c r="AT4428" s="129">
        <v>24.681000000000001</v>
      </c>
      <c r="AU4428" s="129">
        <v>25.257999999999999</v>
      </c>
      <c r="AV4428" s="129">
        <v>25.838000000000001</v>
      </c>
      <c r="AW4428" s="129">
        <v>2006</v>
      </c>
    </row>
    <row r="4429" spans="1:49">
      <c r="A4429" s="129">
        <v>674</v>
      </c>
      <c r="B4429" s="129" t="s">
        <v>2458</v>
      </c>
      <c r="C4429" s="129" t="s">
        <v>1644</v>
      </c>
      <c r="D4429" s="129" t="s">
        <v>2457</v>
      </c>
      <c r="E4429" s="129" t="s">
        <v>1642</v>
      </c>
      <c r="F4429" s="129" t="s">
        <v>1641</v>
      </c>
      <c r="G4429" s="129" t="s">
        <v>1608</v>
      </c>
      <c r="H4429" s="129" t="s">
        <v>1604</v>
      </c>
      <c r="I4429" s="129" t="s">
        <v>2460</v>
      </c>
      <c r="J4429" s="129">
        <v>25.78</v>
      </c>
      <c r="K4429" s="129">
        <v>21.22</v>
      </c>
      <c r="L4429" s="129">
        <v>24.48</v>
      </c>
      <c r="M4429" s="129">
        <v>29.84</v>
      </c>
      <c r="N4429" s="129">
        <v>35.36</v>
      </c>
      <c r="O4429" s="129">
        <v>47.66</v>
      </c>
      <c r="P4429" s="129">
        <v>51.92</v>
      </c>
      <c r="Q4429" s="129">
        <v>56.8</v>
      </c>
      <c r="R4429" s="129">
        <v>97.46</v>
      </c>
      <c r="S4429" s="129">
        <v>123.52</v>
      </c>
      <c r="T4429" s="129">
        <v>150.97999999999999</v>
      </c>
      <c r="U4429" s="129">
        <v>108.54</v>
      </c>
      <c r="V4429" s="129">
        <v>154.88</v>
      </c>
      <c r="W4429" s="129">
        <v>167</v>
      </c>
      <c r="X4429" s="129">
        <v>204.48</v>
      </c>
      <c r="Y4429" s="129">
        <v>308.17</v>
      </c>
      <c r="Z4429" s="129">
        <v>417.62</v>
      </c>
      <c r="AA4429" s="129">
        <v>540.64599999999996</v>
      </c>
      <c r="AB4429" s="129">
        <v>556.91999999999996</v>
      </c>
      <c r="AC4429" s="129">
        <v>701.98</v>
      </c>
      <c r="AD4429" s="129">
        <v>802.87800000000004</v>
      </c>
      <c r="AE4429" s="129">
        <v>838.12099999999998</v>
      </c>
      <c r="AF4429" s="129">
        <v>610.63</v>
      </c>
      <c r="AG4429" s="130">
        <v>1044.9570000000001</v>
      </c>
      <c r="AH4429" s="130">
        <v>1653.451</v>
      </c>
      <c r="AI4429" s="130">
        <v>1863.5360000000001</v>
      </c>
      <c r="AJ4429" s="130">
        <v>2477.8069999999998</v>
      </c>
      <c r="AK4429" s="130">
        <v>2201.0590000000002</v>
      </c>
      <c r="AL4429" s="130">
        <v>2828.0189999999998</v>
      </c>
      <c r="AM4429" s="130">
        <v>2052.1509999999998</v>
      </c>
      <c r="AN4429" s="130">
        <v>2252.2449999999999</v>
      </c>
      <c r="AO4429" s="130">
        <v>2256.6080000000002</v>
      </c>
      <c r="AP4429" s="130">
        <v>2636.8679999999999</v>
      </c>
      <c r="AQ4429" s="130">
        <v>3157.4459999999999</v>
      </c>
      <c r="AR4429" s="130">
        <v>3682.777</v>
      </c>
      <c r="AS4429" s="130">
        <v>3678.1190000000001</v>
      </c>
      <c r="AT4429" s="130">
        <v>3990.3119999999999</v>
      </c>
      <c r="AU4429" s="130">
        <v>4356.4620000000004</v>
      </c>
      <c r="AV4429" s="130">
        <v>4901.6030000000001</v>
      </c>
      <c r="AW4429" s="129">
        <v>2012</v>
      </c>
    </row>
    <row r="4430" spans="1:49">
      <c r="A4430" s="129">
        <v>674</v>
      </c>
      <c r="B4430" s="129" t="s">
        <v>2458</v>
      </c>
      <c r="C4430" s="129" t="s">
        <v>1643</v>
      </c>
      <c r="D4430" s="129" t="s">
        <v>2457</v>
      </c>
      <c r="E4430" s="129" t="s">
        <v>1642</v>
      </c>
      <c r="F4430" s="129" t="s">
        <v>1641</v>
      </c>
      <c r="G4430" s="129" t="s">
        <v>1597</v>
      </c>
      <c r="I4430" s="129" t="s">
        <v>1640</v>
      </c>
      <c r="J4430" s="129">
        <v>15.093999999999999</v>
      </c>
      <c r="K4430" s="129">
        <v>10.862</v>
      </c>
      <c r="L4430" s="129">
        <v>9.9250000000000007</v>
      </c>
      <c r="M4430" s="129">
        <v>9.8710000000000004</v>
      </c>
      <c r="N4430" s="129">
        <v>10.430999999999999</v>
      </c>
      <c r="O4430" s="129">
        <v>12.587</v>
      </c>
      <c r="P4430" s="129">
        <v>11.78</v>
      </c>
      <c r="Q4430" s="129">
        <v>10.353</v>
      </c>
      <c r="R4430" s="129">
        <v>14.179</v>
      </c>
      <c r="S4430" s="129">
        <v>15.42</v>
      </c>
      <c r="T4430" s="129">
        <v>16.396999999999998</v>
      </c>
      <c r="U4430" s="129">
        <v>11.045</v>
      </c>
      <c r="V4430" s="129">
        <v>13.846</v>
      </c>
      <c r="W4430" s="129">
        <v>12.944000000000001</v>
      </c>
      <c r="X4430" s="129">
        <v>11.196999999999999</v>
      </c>
      <c r="Y4430" s="129">
        <v>11.432</v>
      </c>
      <c r="Z4430" s="129">
        <v>12.87</v>
      </c>
      <c r="AA4430" s="129">
        <v>14.976000000000001</v>
      </c>
      <c r="AB4430" s="129">
        <v>13.689</v>
      </c>
      <c r="AC4430" s="129">
        <v>15.01</v>
      </c>
      <c r="AD4430" s="129">
        <v>15.298</v>
      </c>
      <c r="AE4430" s="129">
        <v>14.042</v>
      </c>
      <c r="AF4430" s="129">
        <v>10.163</v>
      </c>
      <c r="AG4430" s="129">
        <v>15.414999999999999</v>
      </c>
      <c r="AH4430" s="129">
        <v>20.274000000000001</v>
      </c>
      <c r="AI4430" s="129">
        <v>18.465</v>
      </c>
      <c r="AJ4430" s="129">
        <v>20.971</v>
      </c>
      <c r="AK4430" s="129">
        <v>15.996</v>
      </c>
      <c r="AL4430" s="129">
        <v>17.585999999999999</v>
      </c>
      <c r="AM4430" s="129">
        <v>12.266999999999999</v>
      </c>
      <c r="AN4430" s="129">
        <v>12.34</v>
      </c>
      <c r="AO4430" s="129">
        <v>11.259</v>
      </c>
      <c r="AP4430" s="129">
        <v>11.994999999999999</v>
      </c>
      <c r="AQ4430" s="129">
        <v>13.038</v>
      </c>
      <c r="AR4430" s="129">
        <v>13.731</v>
      </c>
      <c r="AS4430" s="129">
        <v>12.414999999999999</v>
      </c>
      <c r="AT4430" s="129">
        <v>12.185</v>
      </c>
      <c r="AU4430" s="129">
        <v>12.032</v>
      </c>
      <c r="AV4430" s="129">
        <v>12.269</v>
      </c>
      <c r="AW4430" s="129">
        <v>2012</v>
      </c>
    </row>
    <row r="4431" spans="1:49">
      <c r="A4431" s="129">
        <v>674</v>
      </c>
      <c r="B4431" s="129" t="s">
        <v>2458</v>
      </c>
      <c r="C4431" s="129" t="s">
        <v>1639</v>
      </c>
      <c r="D4431" s="129" t="s">
        <v>2457</v>
      </c>
      <c r="E4431" s="129" t="s">
        <v>1637</v>
      </c>
      <c r="F4431" s="129" t="s">
        <v>1636</v>
      </c>
      <c r="G4431" s="129" t="s">
        <v>1608</v>
      </c>
      <c r="H4431" s="129" t="s">
        <v>1604</v>
      </c>
      <c r="I4431" s="129" t="s">
        <v>2460</v>
      </c>
      <c r="J4431" s="129">
        <v>56.155000000000001</v>
      </c>
      <c r="K4431" s="129">
        <v>52.719000000000001</v>
      </c>
      <c r="L4431" s="129">
        <v>53.685000000000002</v>
      </c>
      <c r="M4431" s="129">
        <v>60.847000000000001</v>
      </c>
      <c r="N4431" s="129">
        <v>70.546999999999997</v>
      </c>
      <c r="O4431" s="129">
        <v>67.043999999999997</v>
      </c>
      <c r="P4431" s="129">
        <v>73.084000000000003</v>
      </c>
      <c r="Q4431" s="129">
        <v>80.201999999999998</v>
      </c>
      <c r="R4431" s="129">
        <v>115.205</v>
      </c>
      <c r="S4431" s="129">
        <v>176.928</v>
      </c>
      <c r="T4431" s="129">
        <v>176.053</v>
      </c>
      <c r="U4431" s="129">
        <v>180.88</v>
      </c>
      <c r="V4431" s="129">
        <v>251.67400000000001</v>
      </c>
      <c r="W4431" s="129">
        <v>298.21800000000002</v>
      </c>
      <c r="X4431" s="129">
        <v>405.04899999999998</v>
      </c>
      <c r="Y4431" s="129">
        <v>532.95799999999997</v>
      </c>
      <c r="Z4431" s="129">
        <v>647.31500000000005</v>
      </c>
      <c r="AA4431" s="129">
        <v>704.27300000000002</v>
      </c>
      <c r="AB4431" s="129">
        <v>910.67700000000002</v>
      </c>
      <c r="AC4431" s="129">
        <v>934.16800000000001</v>
      </c>
      <c r="AD4431" s="130">
        <v>1066.8240000000001</v>
      </c>
      <c r="AE4431" s="130">
        <v>1141.75</v>
      </c>
      <c r="AF4431" s="129">
        <v>939.58199999999999</v>
      </c>
      <c r="AG4431" s="130">
        <v>1332.306</v>
      </c>
      <c r="AH4431" s="130">
        <v>2062.84</v>
      </c>
      <c r="AI4431" s="130">
        <v>2162.48</v>
      </c>
      <c r="AJ4431" s="130">
        <v>2541.1</v>
      </c>
      <c r="AK4431" s="130">
        <v>2569.3739999999998</v>
      </c>
      <c r="AL4431" s="130">
        <v>2998.308</v>
      </c>
      <c r="AM4431" s="130">
        <v>2567.7040000000002</v>
      </c>
      <c r="AN4431" s="130">
        <v>2524.3330000000001</v>
      </c>
      <c r="AO4431" s="130">
        <v>3208.9760000000001</v>
      </c>
      <c r="AP4431" s="130">
        <v>3273.6480000000001</v>
      </c>
      <c r="AQ4431" s="130">
        <v>3820.0169999999998</v>
      </c>
      <c r="AR4431" s="130">
        <v>4488.0640000000003</v>
      </c>
      <c r="AS4431" s="130">
        <v>4704.692</v>
      </c>
      <c r="AT4431" s="130">
        <v>5114.5659999999998</v>
      </c>
      <c r="AU4431" s="130">
        <v>5761.0609999999997</v>
      </c>
      <c r="AV4431" s="130">
        <v>6362.2330000000002</v>
      </c>
      <c r="AW4431" s="129">
        <v>2012</v>
      </c>
    </row>
    <row r="4432" spans="1:49">
      <c r="A4432" s="129">
        <v>674</v>
      </c>
      <c r="B4432" s="129" t="s">
        <v>2458</v>
      </c>
      <c r="C4432" s="129" t="s">
        <v>1638</v>
      </c>
      <c r="D4432" s="129" t="s">
        <v>2457</v>
      </c>
      <c r="E4432" s="129" t="s">
        <v>1637</v>
      </c>
      <c r="F4432" s="129" t="s">
        <v>1636</v>
      </c>
      <c r="G4432" s="129" t="s">
        <v>1597</v>
      </c>
      <c r="I4432" s="129" t="s">
        <v>1635</v>
      </c>
      <c r="J4432" s="129">
        <v>32.877000000000002</v>
      </c>
      <c r="K4432" s="129">
        <v>26.984999999999999</v>
      </c>
      <c r="L4432" s="129">
        <v>21.765999999999998</v>
      </c>
      <c r="M4432" s="129">
        <v>20.128</v>
      </c>
      <c r="N4432" s="129">
        <v>20.81</v>
      </c>
      <c r="O4432" s="129">
        <v>17.707000000000001</v>
      </c>
      <c r="P4432" s="129">
        <v>16.581</v>
      </c>
      <c r="Q4432" s="129">
        <v>14.618</v>
      </c>
      <c r="R4432" s="129">
        <v>16.760999999999999</v>
      </c>
      <c r="S4432" s="129">
        <v>22.087</v>
      </c>
      <c r="T4432" s="129">
        <v>19.12</v>
      </c>
      <c r="U4432" s="129">
        <v>18.405999999999999</v>
      </c>
      <c r="V4432" s="129">
        <v>22.498999999999999</v>
      </c>
      <c r="W4432" s="129">
        <v>23.114000000000001</v>
      </c>
      <c r="X4432" s="129">
        <v>22.178999999999998</v>
      </c>
      <c r="Y4432" s="129">
        <v>19.77</v>
      </c>
      <c r="Z4432" s="129">
        <v>19.949000000000002</v>
      </c>
      <c r="AA4432" s="129">
        <v>19.509</v>
      </c>
      <c r="AB4432" s="129">
        <v>22.384</v>
      </c>
      <c r="AC4432" s="129">
        <v>19.975000000000001</v>
      </c>
      <c r="AD4432" s="129">
        <v>20.327000000000002</v>
      </c>
      <c r="AE4432" s="129">
        <v>19.129000000000001</v>
      </c>
      <c r="AF4432" s="129">
        <v>15.638</v>
      </c>
      <c r="AG4432" s="129">
        <v>19.655000000000001</v>
      </c>
      <c r="AH4432" s="129">
        <v>25.294</v>
      </c>
      <c r="AI4432" s="129">
        <v>21.427</v>
      </c>
      <c r="AJ4432" s="129">
        <v>21.507000000000001</v>
      </c>
      <c r="AK4432" s="129">
        <v>18.672999999999998</v>
      </c>
      <c r="AL4432" s="129">
        <v>18.645</v>
      </c>
      <c r="AM4432" s="129">
        <v>15.348000000000001</v>
      </c>
      <c r="AN4432" s="129">
        <v>13.831</v>
      </c>
      <c r="AO4432" s="129">
        <v>16.010000000000002</v>
      </c>
      <c r="AP4432" s="129">
        <v>14.891999999999999</v>
      </c>
      <c r="AQ4432" s="129">
        <v>15.775</v>
      </c>
      <c r="AR4432" s="129">
        <v>16.734000000000002</v>
      </c>
      <c r="AS4432" s="129">
        <v>15.881</v>
      </c>
      <c r="AT4432" s="129">
        <v>15.618</v>
      </c>
      <c r="AU4432" s="129">
        <v>15.912000000000001</v>
      </c>
      <c r="AV4432" s="129">
        <v>15.925000000000001</v>
      </c>
      <c r="AW4432" s="129">
        <v>2012</v>
      </c>
    </row>
    <row r="4433" spans="1:49">
      <c r="A4433" s="129">
        <v>674</v>
      </c>
      <c r="B4433" s="129" t="s">
        <v>2458</v>
      </c>
      <c r="C4433" s="129" t="s">
        <v>1634</v>
      </c>
      <c r="D4433" s="129" t="s">
        <v>2457</v>
      </c>
      <c r="E4433" s="129" t="s">
        <v>1632</v>
      </c>
      <c r="F4433" s="129" t="s">
        <v>1631</v>
      </c>
      <c r="G4433" s="129" t="s">
        <v>1608</v>
      </c>
      <c r="H4433" s="129" t="s">
        <v>1604</v>
      </c>
      <c r="I4433" s="129" t="s">
        <v>2460</v>
      </c>
      <c r="J4433" s="129">
        <v>-30.375</v>
      </c>
      <c r="K4433" s="129">
        <v>-31.498999999999999</v>
      </c>
      <c r="L4433" s="129">
        <v>-29.204999999999998</v>
      </c>
      <c r="M4433" s="129">
        <v>-31.007000000000001</v>
      </c>
      <c r="N4433" s="129">
        <v>-35.186999999999998</v>
      </c>
      <c r="O4433" s="129">
        <v>-19.384</v>
      </c>
      <c r="P4433" s="129">
        <v>-21.164000000000001</v>
      </c>
      <c r="Q4433" s="129">
        <v>-23.402000000000001</v>
      </c>
      <c r="R4433" s="129">
        <v>-17.745000000000001</v>
      </c>
      <c r="S4433" s="129">
        <v>-53.408000000000001</v>
      </c>
      <c r="T4433" s="129">
        <v>-25.073</v>
      </c>
      <c r="U4433" s="129">
        <v>-72.34</v>
      </c>
      <c r="V4433" s="129">
        <v>-96.793999999999997</v>
      </c>
      <c r="W4433" s="129">
        <v>-131.21799999999999</v>
      </c>
      <c r="X4433" s="129">
        <v>-200.56899999999999</v>
      </c>
      <c r="Y4433" s="129">
        <v>-224.78800000000001</v>
      </c>
      <c r="Z4433" s="129">
        <v>-229.69499999999999</v>
      </c>
      <c r="AA4433" s="129">
        <v>-163.62700000000001</v>
      </c>
      <c r="AB4433" s="129">
        <v>-353.75700000000001</v>
      </c>
      <c r="AC4433" s="129">
        <v>-232.18799999999999</v>
      </c>
      <c r="AD4433" s="129">
        <v>-263.94600000000003</v>
      </c>
      <c r="AE4433" s="129">
        <v>-303.62900000000002</v>
      </c>
      <c r="AF4433" s="129">
        <v>-328.952</v>
      </c>
      <c r="AG4433" s="129">
        <v>-287.34899999999999</v>
      </c>
      <c r="AH4433" s="129">
        <v>-409.38900000000001</v>
      </c>
      <c r="AI4433" s="129">
        <v>-298.94400000000002</v>
      </c>
      <c r="AJ4433" s="129">
        <v>-63.292999999999999</v>
      </c>
      <c r="AK4433" s="129">
        <v>-368.315</v>
      </c>
      <c r="AL4433" s="129">
        <v>-170.28899999999999</v>
      </c>
      <c r="AM4433" s="129">
        <v>-515.553</v>
      </c>
      <c r="AN4433" s="129">
        <v>-272.08800000000002</v>
      </c>
      <c r="AO4433" s="129">
        <v>-952.36800000000005</v>
      </c>
      <c r="AP4433" s="129">
        <v>-636.78</v>
      </c>
      <c r="AQ4433" s="129">
        <v>-662.572</v>
      </c>
      <c r="AR4433" s="129">
        <v>-805.28700000000003</v>
      </c>
      <c r="AS4433" s="130">
        <v>-1026.5730000000001</v>
      </c>
      <c r="AT4433" s="130">
        <v>-1124.2539999999999</v>
      </c>
      <c r="AU4433" s="130">
        <v>-1404.598</v>
      </c>
      <c r="AV4433" s="130">
        <v>-1460.6310000000001</v>
      </c>
      <c r="AW4433" s="129">
        <v>2012</v>
      </c>
    </row>
    <row r="4434" spans="1:49">
      <c r="A4434" s="129">
        <v>674</v>
      </c>
      <c r="B4434" s="129" t="s">
        <v>2458</v>
      </c>
      <c r="C4434" s="129" t="s">
        <v>1633</v>
      </c>
      <c r="D4434" s="129" t="s">
        <v>2457</v>
      </c>
      <c r="E4434" s="129" t="s">
        <v>1632</v>
      </c>
      <c r="F4434" s="129" t="s">
        <v>1631</v>
      </c>
      <c r="G4434" s="129" t="s">
        <v>1597</v>
      </c>
      <c r="I4434" s="129" t="s">
        <v>1630</v>
      </c>
      <c r="J4434" s="129">
        <v>-17.783999999999999</v>
      </c>
      <c r="K4434" s="129">
        <v>-16.123000000000001</v>
      </c>
      <c r="L4434" s="129">
        <v>-11.840999999999999</v>
      </c>
      <c r="M4434" s="129">
        <v>-10.257</v>
      </c>
      <c r="N4434" s="129">
        <v>-10.38</v>
      </c>
      <c r="O4434" s="129">
        <v>-5.1189999999999998</v>
      </c>
      <c r="P4434" s="129">
        <v>-4.8019999999999996</v>
      </c>
      <c r="Q4434" s="129">
        <v>-4.2649999999999997</v>
      </c>
      <c r="R4434" s="129">
        <v>-2.5819999999999999</v>
      </c>
      <c r="S4434" s="129">
        <v>-6.6669999999999998</v>
      </c>
      <c r="T4434" s="129">
        <v>-2.7229999999999999</v>
      </c>
      <c r="U4434" s="129">
        <v>-7.3609999999999998</v>
      </c>
      <c r="V4434" s="129">
        <v>-8.6530000000000005</v>
      </c>
      <c r="W4434" s="129">
        <v>-10.170999999999999</v>
      </c>
      <c r="X4434" s="129">
        <v>-10.983000000000001</v>
      </c>
      <c r="Y4434" s="129">
        <v>-8.3390000000000004</v>
      </c>
      <c r="Z4434" s="129">
        <v>-7.0789999999999997</v>
      </c>
      <c r="AA4434" s="129">
        <v>-4.5330000000000004</v>
      </c>
      <c r="AB4434" s="129">
        <v>-8.6950000000000003</v>
      </c>
      <c r="AC4434" s="129">
        <v>-4.9649999999999999</v>
      </c>
      <c r="AD4434" s="129">
        <v>-5.0289999999999999</v>
      </c>
      <c r="AE4434" s="129">
        <v>-5.0869999999999997</v>
      </c>
      <c r="AF4434" s="129">
        <v>-5.4749999999999996</v>
      </c>
      <c r="AG4434" s="129">
        <v>-4.2389999999999999</v>
      </c>
      <c r="AH4434" s="129">
        <v>-5.0199999999999996</v>
      </c>
      <c r="AI4434" s="129">
        <v>-2.9620000000000002</v>
      </c>
      <c r="AJ4434" s="129">
        <v>-0.53600000000000003</v>
      </c>
      <c r="AK4434" s="129">
        <v>-2.677</v>
      </c>
      <c r="AL4434" s="129">
        <v>-1.0589999999999999</v>
      </c>
      <c r="AM4434" s="129">
        <v>-3.0819999999999999</v>
      </c>
      <c r="AN4434" s="129">
        <v>-1.4910000000000001</v>
      </c>
      <c r="AO4434" s="129">
        <v>-4.7510000000000003</v>
      </c>
      <c r="AP4434" s="129">
        <v>-2.8969999999999998</v>
      </c>
      <c r="AQ4434" s="129">
        <v>-2.7360000000000002</v>
      </c>
      <c r="AR4434" s="129">
        <v>-3.0019999999999998</v>
      </c>
      <c r="AS4434" s="129">
        <v>-3.4649999999999999</v>
      </c>
      <c r="AT4434" s="129">
        <v>-3.4329999999999998</v>
      </c>
      <c r="AU4434" s="129">
        <v>-3.879</v>
      </c>
      <c r="AV4434" s="129">
        <v>-3.6560000000000001</v>
      </c>
      <c r="AW4434" s="129">
        <v>2012</v>
      </c>
    </row>
    <row r="4435" spans="1:49">
      <c r="A4435" s="129">
        <v>674</v>
      </c>
      <c r="B4435" s="129" t="s">
        <v>2458</v>
      </c>
      <c r="C4435" s="129" t="s">
        <v>1629</v>
      </c>
      <c r="D4435" s="129" t="s">
        <v>2457</v>
      </c>
      <c r="E4435" s="129" t="s">
        <v>1627</v>
      </c>
      <c r="F4435" s="129" t="s">
        <v>1626</v>
      </c>
      <c r="G4435" s="129" t="s">
        <v>1608</v>
      </c>
      <c r="H4435" s="129" t="s">
        <v>1604</v>
      </c>
    </row>
    <row r="4436" spans="1:49">
      <c r="A4436" s="129">
        <v>674</v>
      </c>
      <c r="B4436" s="129" t="s">
        <v>2458</v>
      </c>
      <c r="C4436" s="129" t="s">
        <v>1628</v>
      </c>
      <c r="D4436" s="129" t="s">
        <v>2457</v>
      </c>
      <c r="E4436" s="129" t="s">
        <v>1627</v>
      </c>
      <c r="F4436" s="129" t="s">
        <v>1626</v>
      </c>
      <c r="G4436" s="129" t="s">
        <v>1625</v>
      </c>
    </row>
    <row r="4437" spans="1:49">
      <c r="A4437" s="129">
        <v>674</v>
      </c>
      <c r="B4437" s="129" t="s">
        <v>2458</v>
      </c>
      <c r="C4437" s="129" t="s">
        <v>1624</v>
      </c>
      <c r="D4437" s="129" t="s">
        <v>2457</v>
      </c>
      <c r="E4437" s="129" t="s">
        <v>1622</v>
      </c>
      <c r="F4437" s="129" t="s">
        <v>1621</v>
      </c>
      <c r="G4437" s="129" t="s">
        <v>1608</v>
      </c>
      <c r="H4437" s="129" t="s">
        <v>1604</v>
      </c>
    </row>
    <row r="4438" spans="1:49">
      <c r="A4438" s="129">
        <v>674</v>
      </c>
      <c r="B4438" s="129" t="s">
        <v>2458</v>
      </c>
      <c r="C4438" s="129" t="s">
        <v>1623</v>
      </c>
      <c r="D4438" s="129" t="s">
        <v>2457</v>
      </c>
      <c r="E4438" s="129" t="s">
        <v>1622</v>
      </c>
      <c r="F4438" s="129" t="s">
        <v>1621</v>
      </c>
      <c r="G4438" s="129" t="s">
        <v>1597</v>
      </c>
    </row>
    <row r="4439" spans="1:49">
      <c r="A4439" s="129">
        <v>674</v>
      </c>
      <c r="B4439" s="129" t="s">
        <v>2458</v>
      </c>
      <c r="C4439" s="129" t="s">
        <v>1620</v>
      </c>
      <c r="D4439" s="129" t="s">
        <v>2457</v>
      </c>
      <c r="E4439" s="129" t="s">
        <v>1618</v>
      </c>
      <c r="F4439" s="129" t="s">
        <v>1617</v>
      </c>
      <c r="G4439" s="129" t="s">
        <v>1608</v>
      </c>
      <c r="H4439" s="129" t="s">
        <v>1604</v>
      </c>
    </row>
    <row r="4440" spans="1:49">
      <c r="A4440" s="129">
        <v>674</v>
      </c>
      <c r="B4440" s="129" t="s">
        <v>2458</v>
      </c>
      <c r="C4440" s="129" t="s">
        <v>1619</v>
      </c>
      <c r="D4440" s="129" t="s">
        <v>2457</v>
      </c>
      <c r="E4440" s="129" t="s">
        <v>1618</v>
      </c>
      <c r="F4440" s="129" t="s">
        <v>1617</v>
      </c>
      <c r="G4440" s="129" t="s">
        <v>1597</v>
      </c>
    </row>
    <row r="4441" spans="1:49">
      <c r="A4441" s="129">
        <v>674</v>
      </c>
      <c r="B4441" s="129" t="s">
        <v>2458</v>
      </c>
      <c r="C4441" s="129" t="s">
        <v>1616</v>
      </c>
      <c r="D4441" s="129" t="s">
        <v>2457</v>
      </c>
      <c r="E4441" s="129" t="s">
        <v>1614</v>
      </c>
      <c r="F4441" s="129" t="s">
        <v>1613</v>
      </c>
      <c r="G4441" s="129" t="s">
        <v>1608</v>
      </c>
      <c r="H4441" s="129" t="s">
        <v>1604</v>
      </c>
      <c r="I4441" s="129" t="s">
        <v>2460</v>
      </c>
      <c r="J4441" s="129" t="s">
        <v>1595</v>
      </c>
      <c r="K4441" s="129" t="s">
        <v>1595</v>
      </c>
      <c r="L4441" s="129" t="s">
        <v>1595</v>
      </c>
      <c r="M4441" s="129" t="s">
        <v>1595</v>
      </c>
      <c r="N4441" s="129" t="s">
        <v>1595</v>
      </c>
      <c r="O4441" s="129" t="s">
        <v>1595</v>
      </c>
      <c r="P4441" s="129" t="s">
        <v>1595</v>
      </c>
      <c r="Q4441" s="129" t="s">
        <v>1595</v>
      </c>
      <c r="R4441" s="129" t="s">
        <v>1595</v>
      </c>
      <c r="S4441" s="129" t="s">
        <v>1595</v>
      </c>
      <c r="T4441" s="129">
        <v>950.92899999999997</v>
      </c>
      <c r="U4441" s="130">
        <v>1154.4169999999999</v>
      </c>
      <c r="V4441" s="130">
        <v>1282.3330000000001</v>
      </c>
      <c r="W4441" s="130">
        <v>1364.73</v>
      </c>
      <c r="X4441" s="130">
        <v>2297.8249999999998</v>
      </c>
      <c r="Y4441" s="130">
        <v>3392.346</v>
      </c>
      <c r="Z4441" s="130">
        <v>3211.634</v>
      </c>
      <c r="AA4441" s="130">
        <v>4077.11</v>
      </c>
      <c r="AB4441" s="130">
        <v>4469.8549999999996</v>
      </c>
      <c r="AC4441" s="130">
        <v>5098.9939999999997</v>
      </c>
      <c r="AD4441" s="130">
        <v>5540.2340000000004</v>
      </c>
      <c r="AE4441" s="130">
        <v>5711.2089999999998</v>
      </c>
      <c r="AF4441" s="130">
        <v>6005.4009999999998</v>
      </c>
      <c r="AG4441" s="130">
        <v>6505.884</v>
      </c>
      <c r="AH4441" s="130">
        <v>7414.4059999999999</v>
      </c>
      <c r="AI4441" s="130">
        <v>8295.1679999999997</v>
      </c>
      <c r="AJ4441" s="130">
        <v>4368.259</v>
      </c>
      <c r="AK4441" s="130">
        <v>4605.1679999999997</v>
      </c>
      <c r="AL4441" s="130">
        <v>5123.942</v>
      </c>
      <c r="AM4441" s="130">
        <v>6023.4350000000004</v>
      </c>
      <c r="AN4441" s="130">
        <v>6597.8419999999996</v>
      </c>
      <c r="AO4441" s="130">
        <v>7492.7659999999996</v>
      </c>
      <c r="AP4441" s="130">
        <v>8385.1090000000004</v>
      </c>
      <c r="AQ4441" s="130">
        <v>9003.9189999999999</v>
      </c>
      <c r="AR4441" s="130">
        <v>10458.18</v>
      </c>
      <c r="AS4441" s="130">
        <v>11106.145</v>
      </c>
      <c r="AT4441" s="130">
        <v>11926.653</v>
      </c>
      <c r="AU4441" s="130">
        <v>12290.437</v>
      </c>
      <c r="AV4441" s="130">
        <v>12689.281000000001</v>
      </c>
      <c r="AW4441" s="129">
        <v>2012</v>
      </c>
    </row>
    <row r="4442" spans="1:49">
      <c r="A4442" s="129">
        <v>674</v>
      </c>
      <c r="B4442" s="129" t="s">
        <v>2458</v>
      </c>
      <c r="C4442" s="129" t="s">
        <v>1615</v>
      </c>
      <c r="D4442" s="129" t="s">
        <v>2457</v>
      </c>
      <c r="E4442" s="129" t="s">
        <v>1614</v>
      </c>
      <c r="F4442" s="129" t="s">
        <v>1613</v>
      </c>
      <c r="G4442" s="129" t="s">
        <v>1597</v>
      </c>
      <c r="I4442" s="129" t="s">
        <v>1612</v>
      </c>
      <c r="J4442" s="129" t="s">
        <v>1595</v>
      </c>
      <c r="K4442" s="129" t="s">
        <v>1595</v>
      </c>
      <c r="L4442" s="129" t="s">
        <v>1595</v>
      </c>
      <c r="M4442" s="129" t="s">
        <v>1595</v>
      </c>
      <c r="N4442" s="129" t="s">
        <v>1595</v>
      </c>
      <c r="O4442" s="129" t="s">
        <v>1595</v>
      </c>
      <c r="P4442" s="129" t="s">
        <v>1595</v>
      </c>
      <c r="Q4442" s="129" t="s">
        <v>1595</v>
      </c>
      <c r="R4442" s="129" t="s">
        <v>1595</v>
      </c>
      <c r="S4442" s="129" t="s">
        <v>1595</v>
      </c>
      <c r="T4442" s="129">
        <v>103.274</v>
      </c>
      <c r="U4442" s="129">
        <v>117.47199999999999</v>
      </c>
      <c r="V4442" s="129">
        <v>114.63500000000001</v>
      </c>
      <c r="W4442" s="129">
        <v>105.77800000000001</v>
      </c>
      <c r="X4442" s="129">
        <v>125.82299999999999</v>
      </c>
      <c r="Y4442" s="129">
        <v>125.84099999999999</v>
      </c>
      <c r="Z4442" s="129">
        <v>98.974999999999994</v>
      </c>
      <c r="AA4442" s="129">
        <v>112.938</v>
      </c>
      <c r="AB4442" s="129">
        <v>109.869</v>
      </c>
      <c r="AC4442" s="129">
        <v>109.02800000000001</v>
      </c>
      <c r="AD4442" s="129">
        <v>105.56</v>
      </c>
      <c r="AE4442" s="129">
        <v>95.686999999999998</v>
      </c>
      <c r="AF4442" s="129">
        <v>99.950999999999993</v>
      </c>
      <c r="AG4442" s="129">
        <v>95.975999999999999</v>
      </c>
      <c r="AH4442" s="129">
        <v>90.912000000000006</v>
      </c>
      <c r="AI4442" s="129">
        <v>82.191999999999993</v>
      </c>
      <c r="AJ4442" s="129">
        <v>36.970999999999997</v>
      </c>
      <c r="AK4442" s="129">
        <v>33.468000000000004</v>
      </c>
      <c r="AL4442" s="129">
        <v>31.864000000000001</v>
      </c>
      <c r="AM4442" s="129">
        <v>36.005000000000003</v>
      </c>
      <c r="AN4442" s="129">
        <v>36.15</v>
      </c>
      <c r="AO4442" s="129">
        <v>37.381999999999998</v>
      </c>
      <c r="AP4442" s="129">
        <v>38.145000000000003</v>
      </c>
      <c r="AQ4442" s="129">
        <v>37.180999999999997</v>
      </c>
      <c r="AR4442" s="129">
        <v>38.993000000000002</v>
      </c>
      <c r="AS4442" s="129">
        <v>37.488999999999997</v>
      </c>
      <c r="AT4442" s="129">
        <v>36.42</v>
      </c>
      <c r="AU4442" s="129">
        <v>33.945999999999998</v>
      </c>
      <c r="AV4442" s="129">
        <v>31.762</v>
      </c>
      <c r="AW4442" s="129">
        <v>2012</v>
      </c>
    </row>
    <row r="4443" spans="1:49">
      <c r="A4443" s="129">
        <v>674</v>
      </c>
      <c r="B4443" s="129" t="s">
        <v>2458</v>
      </c>
      <c r="C4443" s="129" t="s">
        <v>1611</v>
      </c>
      <c r="D4443" s="129" t="s">
        <v>2457</v>
      </c>
      <c r="E4443" s="129" t="s">
        <v>1610</v>
      </c>
      <c r="F4443" s="129" t="s">
        <v>1609</v>
      </c>
      <c r="G4443" s="129" t="s">
        <v>1608</v>
      </c>
      <c r="H4443" s="129" t="s">
        <v>1604</v>
      </c>
      <c r="I4443" s="129" t="s">
        <v>2460</v>
      </c>
      <c r="J4443" s="129">
        <v>170.8</v>
      </c>
      <c r="K4443" s="129">
        <v>195.363</v>
      </c>
      <c r="L4443" s="129">
        <v>246.642</v>
      </c>
      <c r="M4443" s="129">
        <v>302.30500000000001</v>
      </c>
      <c r="N4443" s="129">
        <v>339</v>
      </c>
      <c r="O4443" s="129">
        <v>378.64</v>
      </c>
      <c r="P4443" s="129">
        <v>440.76</v>
      </c>
      <c r="Q4443" s="129">
        <v>548.64</v>
      </c>
      <c r="R4443" s="129">
        <v>687.36</v>
      </c>
      <c r="S4443" s="129">
        <v>801.06</v>
      </c>
      <c r="T4443" s="129">
        <v>920.78</v>
      </c>
      <c r="U4443" s="129">
        <v>982.72</v>
      </c>
      <c r="V4443" s="130">
        <v>1118.6199999999999</v>
      </c>
      <c r="W4443" s="130">
        <v>1290.18</v>
      </c>
      <c r="X4443" s="130">
        <v>1826.24</v>
      </c>
      <c r="Y4443" s="130">
        <v>2695.7350000000001</v>
      </c>
      <c r="Z4443" s="130">
        <v>3244.89</v>
      </c>
      <c r="AA4443" s="130">
        <v>3610.027</v>
      </c>
      <c r="AB4443" s="130">
        <v>4068.3490000000002</v>
      </c>
      <c r="AC4443" s="130">
        <v>4676.7860000000001</v>
      </c>
      <c r="AD4443" s="130">
        <v>5248.4160000000002</v>
      </c>
      <c r="AE4443" s="130">
        <v>5968.616</v>
      </c>
      <c r="AF4443" s="130">
        <v>6008.37</v>
      </c>
      <c r="AG4443" s="130">
        <v>6778.63</v>
      </c>
      <c r="AH4443" s="130">
        <v>8155.5730000000003</v>
      </c>
      <c r="AI4443" s="130">
        <v>10092.401</v>
      </c>
      <c r="AJ4443" s="130">
        <v>11815.228999999999</v>
      </c>
      <c r="AK4443" s="130">
        <v>13759.733</v>
      </c>
      <c r="AL4443" s="130">
        <v>16080.898999999999</v>
      </c>
      <c r="AM4443" s="130">
        <v>16729.377</v>
      </c>
      <c r="AN4443" s="130">
        <v>18251.341</v>
      </c>
      <c r="AO4443" s="130">
        <v>20043.541000000001</v>
      </c>
      <c r="AP4443" s="130">
        <v>21982.304</v>
      </c>
      <c r="AQ4443" s="130">
        <v>24216.364000000001</v>
      </c>
      <c r="AR4443" s="130">
        <v>26820.771000000001</v>
      </c>
      <c r="AS4443" s="130">
        <v>29625.411</v>
      </c>
      <c r="AT4443" s="130">
        <v>32747.593000000001</v>
      </c>
      <c r="AU4443" s="130">
        <v>36206.173999999999</v>
      </c>
      <c r="AV4443" s="130">
        <v>39951.534</v>
      </c>
      <c r="AW4443" s="129">
        <v>2012</v>
      </c>
    </row>
    <row r="4444" spans="1:49">
      <c r="A4444" s="129">
        <v>674</v>
      </c>
      <c r="B4444" s="129" t="s">
        <v>2458</v>
      </c>
      <c r="C4444" s="129" t="s">
        <v>1606</v>
      </c>
      <c r="D4444" s="129" t="s">
        <v>2457</v>
      </c>
      <c r="E4444" s="129" t="s">
        <v>1599</v>
      </c>
      <c r="F4444" s="129" t="s">
        <v>1598</v>
      </c>
      <c r="G4444" s="129" t="s">
        <v>1605</v>
      </c>
      <c r="H4444" s="129" t="s">
        <v>1604</v>
      </c>
      <c r="I4444" s="129" t="s">
        <v>2459</v>
      </c>
      <c r="J4444" s="129">
        <v>-0.55700000000000005</v>
      </c>
      <c r="K4444" s="129">
        <v>-0.36299999999999999</v>
      </c>
      <c r="L4444" s="129">
        <v>-0.3</v>
      </c>
      <c r="M4444" s="129">
        <v>-0.247</v>
      </c>
      <c r="N4444" s="129">
        <v>-0.191</v>
      </c>
      <c r="O4444" s="129">
        <v>-0.25</v>
      </c>
      <c r="P4444" s="129">
        <v>-9.7000000000000003E-2</v>
      </c>
      <c r="Q4444" s="129">
        <v>-0.14699999999999999</v>
      </c>
      <c r="R4444" s="129">
        <v>-0.14299999999999999</v>
      </c>
      <c r="S4444" s="129">
        <v>-0.14199999999999999</v>
      </c>
      <c r="T4444" s="129">
        <v>-0.32900000000000001</v>
      </c>
      <c r="U4444" s="129">
        <v>-0.251</v>
      </c>
      <c r="V4444" s="129">
        <v>-0.222</v>
      </c>
      <c r="W4444" s="129">
        <v>-0.26300000000000001</v>
      </c>
      <c r="X4444" s="129">
        <v>-0.28000000000000003</v>
      </c>
      <c r="Y4444" s="129">
        <v>-0.307</v>
      </c>
      <c r="Z4444" s="129">
        <v>-0.26100000000000001</v>
      </c>
      <c r="AA4444" s="129">
        <v>-0.2</v>
      </c>
      <c r="AB4444" s="129">
        <v>-0.28399999999999997</v>
      </c>
      <c r="AC4444" s="129">
        <v>-0.20300000000000001</v>
      </c>
      <c r="AD4444" s="129">
        <v>-0.223</v>
      </c>
      <c r="AE4444" s="129">
        <v>-6.4000000000000001E-2</v>
      </c>
      <c r="AF4444" s="129">
        <v>-0.26400000000000001</v>
      </c>
      <c r="AG4444" s="129">
        <v>-0.33</v>
      </c>
      <c r="AH4444" s="129">
        <v>-0.46100000000000002</v>
      </c>
      <c r="AI4444" s="129">
        <v>-0.58699999999999997</v>
      </c>
      <c r="AJ4444" s="129">
        <v>-0.54500000000000004</v>
      </c>
      <c r="AK4444" s="129">
        <v>-0.93</v>
      </c>
      <c r="AL4444" s="129">
        <v>-1.9390000000000001</v>
      </c>
      <c r="AM4444" s="129">
        <v>-1.8089999999999999</v>
      </c>
      <c r="AN4444" s="129">
        <v>-0.84599999999999997</v>
      </c>
      <c r="AO4444" s="129">
        <v>-0.68</v>
      </c>
      <c r="AP4444" s="129">
        <v>-0.83899999999999997</v>
      </c>
      <c r="AQ4444" s="129">
        <v>-0.60899999999999999</v>
      </c>
      <c r="AR4444" s="129">
        <v>-0.44</v>
      </c>
      <c r="AS4444" s="129">
        <v>-0.495</v>
      </c>
      <c r="AT4444" s="129">
        <v>-0.19400000000000001</v>
      </c>
      <c r="AU4444" s="129">
        <v>5.3999999999999999E-2</v>
      </c>
      <c r="AV4444" s="129">
        <v>0.20399999999999999</v>
      </c>
      <c r="AW4444" s="129">
        <v>2011</v>
      </c>
    </row>
    <row r="4445" spans="1:49">
      <c r="A4445" s="129">
        <v>674</v>
      </c>
      <c r="B4445" s="129" t="s">
        <v>2458</v>
      </c>
      <c r="C4445" s="129" t="s">
        <v>1601</v>
      </c>
      <c r="D4445" s="129" t="s">
        <v>2457</v>
      </c>
      <c r="E4445" s="129" t="s">
        <v>1599</v>
      </c>
      <c r="F4445" s="129" t="s">
        <v>1598</v>
      </c>
      <c r="G4445" s="129" t="s">
        <v>1597</v>
      </c>
      <c r="I4445" s="129" t="s">
        <v>1596</v>
      </c>
      <c r="J4445" s="129">
        <v>-13.782</v>
      </c>
      <c r="K4445" s="129">
        <v>-10.097</v>
      </c>
      <c r="L4445" s="129">
        <v>-8.5069999999999997</v>
      </c>
      <c r="M4445" s="129">
        <v>-7.0330000000000004</v>
      </c>
      <c r="N4445" s="129">
        <v>-6.4870000000000001</v>
      </c>
      <c r="O4445" s="129">
        <v>-8.7460000000000004</v>
      </c>
      <c r="P4445" s="129">
        <v>-2.9820000000000002</v>
      </c>
      <c r="Q4445" s="129">
        <v>-5.7450000000000001</v>
      </c>
      <c r="R4445" s="129">
        <v>-5.84</v>
      </c>
      <c r="S4445" s="129">
        <v>-5.7050000000000001</v>
      </c>
      <c r="T4445" s="129">
        <v>-10.67</v>
      </c>
      <c r="U4445" s="129">
        <v>-9.3889999999999993</v>
      </c>
      <c r="V4445" s="129">
        <v>-7.3920000000000003</v>
      </c>
      <c r="W4445" s="129">
        <v>-7.8140000000000001</v>
      </c>
      <c r="X4445" s="129">
        <v>-9.4060000000000006</v>
      </c>
      <c r="Y4445" s="129">
        <v>-9.7040000000000006</v>
      </c>
      <c r="Z4445" s="129">
        <v>-6.5339999999999998</v>
      </c>
      <c r="AA4445" s="129">
        <v>-5.6459999999999999</v>
      </c>
      <c r="AB4445" s="129">
        <v>-7.5970000000000004</v>
      </c>
      <c r="AC4445" s="129">
        <v>-5.4530000000000003</v>
      </c>
      <c r="AD4445" s="129">
        <v>-5.7539999999999996</v>
      </c>
      <c r="AE4445" s="129">
        <v>-1.41</v>
      </c>
      <c r="AF4445" s="129">
        <v>-6.0129999999999999</v>
      </c>
      <c r="AG4445" s="129">
        <v>-6.032</v>
      </c>
      <c r="AH4445" s="129">
        <v>-10.57</v>
      </c>
      <c r="AI4445" s="129">
        <v>-11.648999999999999</v>
      </c>
      <c r="AJ4445" s="129">
        <v>-9.8819999999999997</v>
      </c>
      <c r="AK4445" s="129">
        <v>-12.664999999999999</v>
      </c>
      <c r="AL4445" s="129">
        <v>-20.596</v>
      </c>
      <c r="AM4445" s="129">
        <v>-21.15</v>
      </c>
      <c r="AN4445" s="129">
        <v>-9.6850000000000005</v>
      </c>
      <c r="AO4445" s="129">
        <v>-6.8659999999999997</v>
      </c>
      <c r="AP4445" s="129">
        <v>-8.2940000000000005</v>
      </c>
      <c r="AQ4445" s="129">
        <v>-5.782</v>
      </c>
      <c r="AR4445" s="129">
        <v>-3.9390000000000001</v>
      </c>
      <c r="AS4445" s="129">
        <v>-4.1559999999999997</v>
      </c>
      <c r="AT4445" s="129">
        <v>-1.474</v>
      </c>
      <c r="AU4445" s="129">
        <v>0.36799999999999999</v>
      </c>
      <c r="AV4445" s="129">
        <v>1.2709999999999999</v>
      </c>
      <c r="AW4445" s="129">
        <v>2010</v>
      </c>
    </row>
    <row r="4446" spans="1:49">
      <c r="A4446" s="129">
        <v>676</v>
      </c>
      <c r="B4446" s="129" t="s">
        <v>2450</v>
      </c>
      <c r="C4446" s="129" t="s">
        <v>1733</v>
      </c>
      <c r="D4446" s="129" t="s">
        <v>2449</v>
      </c>
      <c r="E4446" s="129" t="s">
        <v>1730</v>
      </c>
      <c r="F4446" s="129" t="s">
        <v>1732</v>
      </c>
      <c r="G4446" s="129" t="s">
        <v>1608</v>
      </c>
      <c r="H4446" s="129" t="s">
        <v>1604</v>
      </c>
      <c r="I4446" s="129" t="s">
        <v>2456</v>
      </c>
      <c r="J4446" s="129">
        <v>236.52</v>
      </c>
      <c r="K4446" s="129">
        <v>224.114</v>
      </c>
      <c r="L4446" s="129">
        <v>229.75299999999999</v>
      </c>
      <c r="M4446" s="129">
        <v>238.239</v>
      </c>
      <c r="N4446" s="129">
        <v>251.04</v>
      </c>
      <c r="O4446" s="129">
        <v>262.51400000000001</v>
      </c>
      <c r="P4446" s="129">
        <v>261.95100000000002</v>
      </c>
      <c r="Q4446" s="129">
        <v>266.20800000000003</v>
      </c>
      <c r="R4446" s="129">
        <v>274.666</v>
      </c>
      <c r="S4446" s="129">
        <v>278.36</v>
      </c>
      <c r="T4446" s="129">
        <v>294.20499999999998</v>
      </c>
      <c r="U4446" s="129">
        <v>319.88900000000001</v>
      </c>
      <c r="V4446" s="129">
        <v>296.43200000000002</v>
      </c>
      <c r="W4446" s="129">
        <v>325.16199999999998</v>
      </c>
      <c r="X4446" s="129">
        <v>291.62700000000001</v>
      </c>
      <c r="Y4446" s="129">
        <v>331.95800000000003</v>
      </c>
      <c r="Z4446" s="129">
        <v>365.08300000000003</v>
      </c>
      <c r="AA4446" s="129">
        <v>389.13200000000001</v>
      </c>
      <c r="AB4446" s="129">
        <v>393.26100000000002</v>
      </c>
      <c r="AC4446" s="129">
        <v>407.18700000000001</v>
      </c>
      <c r="AD4446" s="129">
        <v>410.34399999999999</v>
      </c>
      <c r="AE4446" s="129">
        <v>393.32900000000001</v>
      </c>
      <c r="AF4446" s="129">
        <v>399.99799999999999</v>
      </c>
      <c r="AG4446" s="129">
        <v>422.12200000000001</v>
      </c>
      <c r="AH4446" s="129">
        <v>445.41699999999997</v>
      </c>
      <c r="AI4446" s="129">
        <v>456.86099999999999</v>
      </c>
      <c r="AJ4446" s="129">
        <v>466.28199999999998</v>
      </c>
      <c r="AK4446" s="129">
        <v>510.53899999999999</v>
      </c>
      <c r="AL4446" s="129">
        <v>553.11199999999997</v>
      </c>
      <c r="AM4446" s="129">
        <v>603.09</v>
      </c>
      <c r="AN4446" s="129">
        <v>642.49199999999996</v>
      </c>
      <c r="AO4446" s="129">
        <v>670.42499999999995</v>
      </c>
      <c r="AP4446" s="129">
        <v>683.06799999999998</v>
      </c>
      <c r="AQ4446" s="129">
        <v>717.01199999999994</v>
      </c>
      <c r="AR4446" s="129">
        <v>760.87800000000004</v>
      </c>
      <c r="AS4446" s="129">
        <v>810.04899999999998</v>
      </c>
      <c r="AT4446" s="129">
        <v>862.74800000000005</v>
      </c>
      <c r="AU4446" s="129">
        <v>918.93</v>
      </c>
      <c r="AV4446" s="129">
        <v>978.81200000000001</v>
      </c>
      <c r="AW4446" s="129">
        <v>2009</v>
      </c>
    </row>
    <row r="4447" spans="1:49">
      <c r="A4447" s="129">
        <v>676</v>
      </c>
      <c r="B4447" s="129" t="s">
        <v>2450</v>
      </c>
      <c r="C4447" s="129" t="s">
        <v>1731</v>
      </c>
      <c r="D4447" s="129" t="s">
        <v>2449</v>
      </c>
      <c r="E4447" s="129" t="s">
        <v>1730</v>
      </c>
      <c r="F4447" s="129" t="s">
        <v>1729</v>
      </c>
      <c r="G4447" s="129" t="s">
        <v>1655</v>
      </c>
      <c r="I4447" s="129" t="s">
        <v>1728</v>
      </c>
      <c r="J4447" s="129">
        <v>0.39500000000000002</v>
      </c>
      <c r="K4447" s="129">
        <v>-5.2450000000000001</v>
      </c>
      <c r="L4447" s="129">
        <v>2.516</v>
      </c>
      <c r="M4447" s="129">
        <v>3.694</v>
      </c>
      <c r="N4447" s="129">
        <v>5.3730000000000002</v>
      </c>
      <c r="O4447" s="129">
        <v>4.5709999999999997</v>
      </c>
      <c r="P4447" s="129">
        <v>-0.215</v>
      </c>
      <c r="Q4447" s="129">
        <v>1.625</v>
      </c>
      <c r="R4447" s="129">
        <v>3.177</v>
      </c>
      <c r="S4447" s="129">
        <v>1.345</v>
      </c>
      <c r="T4447" s="129">
        <v>5.6920000000000002</v>
      </c>
      <c r="U4447" s="129">
        <v>8.73</v>
      </c>
      <c r="V4447" s="129">
        <v>-7.3330000000000002</v>
      </c>
      <c r="W4447" s="129">
        <v>9.6920000000000002</v>
      </c>
      <c r="X4447" s="129">
        <v>-10.313000000000001</v>
      </c>
      <c r="Y4447" s="129">
        <v>13.83</v>
      </c>
      <c r="Z4447" s="129">
        <v>9.9789999999999992</v>
      </c>
      <c r="AA4447" s="129">
        <v>6.5869999999999997</v>
      </c>
      <c r="AB4447" s="129">
        <v>1.0609999999999999</v>
      </c>
      <c r="AC4447" s="129">
        <v>3.5409999999999999</v>
      </c>
      <c r="AD4447" s="129">
        <v>0.77500000000000002</v>
      </c>
      <c r="AE4447" s="129">
        <v>-4.1470000000000002</v>
      </c>
      <c r="AF4447" s="129">
        <v>1.6950000000000001</v>
      </c>
      <c r="AG4447" s="129">
        <v>5.5309999999999997</v>
      </c>
      <c r="AH4447" s="129">
        <v>5.5179999999999998</v>
      </c>
      <c r="AI4447" s="129">
        <v>2.569</v>
      </c>
      <c r="AJ4447" s="129">
        <v>2.0619999999999998</v>
      </c>
      <c r="AK4447" s="129">
        <v>9.4909999999999997</v>
      </c>
      <c r="AL4447" s="129">
        <v>8.3390000000000004</v>
      </c>
      <c r="AM4447" s="129">
        <v>9.0359999999999996</v>
      </c>
      <c r="AN4447" s="129">
        <v>6.5330000000000004</v>
      </c>
      <c r="AO4447" s="129">
        <v>4.3470000000000004</v>
      </c>
      <c r="AP4447" s="129">
        <v>1.8859999999999999</v>
      </c>
      <c r="AQ4447" s="129">
        <v>4.9690000000000003</v>
      </c>
      <c r="AR4447" s="129">
        <v>6.1180000000000003</v>
      </c>
      <c r="AS4447" s="129">
        <v>6.4619999999999997</v>
      </c>
      <c r="AT4447" s="129">
        <v>6.5060000000000002</v>
      </c>
      <c r="AU4447" s="129">
        <v>6.5119999999999996</v>
      </c>
      <c r="AV4447" s="129">
        <v>6.516</v>
      </c>
      <c r="AW4447" s="129">
        <v>2009</v>
      </c>
    </row>
    <row r="4448" spans="1:49">
      <c r="A4448" s="129">
        <v>676</v>
      </c>
      <c r="B4448" s="129" t="s">
        <v>2450</v>
      </c>
      <c r="C4448" s="129" t="s">
        <v>1727</v>
      </c>
      <c r="D4448" s="129" t="s">
        <v>2449</v>
      </c>
      <c r="E4448" s="129" t="s">
        <v>1724</v>
      </c>
      <c r="F4448" s="129" t="s">
        <v>1726</v>
      </c>
      <c r="G4448" s="129" t="s">
        <v>1608</v>
      </c>
      <c r="H4448" s="129" t="s">
        <v>1604</v>
      </c>
      <c r="I4448" s="129" t="s">
        <v>2456</v>
      </c>
      <c r="J4448" s="129">
        <v>1.0049999999999999</v>
      </c>
      <c r="K4448" s="129">
        <v>1.1080000000000001</v>
      </c>
      <c r="L4448" s="129">
        <v>1.246</v>
      </c>
      <c r="M4448" s="129">
        <v>1.4370000000000001</v>
      </c>
      <c r="N4448" s="129">
        <v>1.7070000000000001</v>
      </c>
      <c r="O4448" s="129">
        <v>1.9450000000000001</v>
      </c>
      <c r="P4448" s="129">
        <v>2.198</v>
      </c>
      <c r="Q4448" s="129">
        <v>2.5640000000000001</v>
      </c>
      <c r="R4448" s="129">
        <v>3.4180000000000001</v>
      </c>
      <c r="S4448" s="129">
        <v>4.1989999999999998</v>
      </c>
      <c r="T4448" s="129">
        <v>4.7190000000000003</v>
      </c>
      <c r="U4448" s="129">
        <v>6.1769999999999996</v>
      </c>
      <c r="V4448" s="129">
        <v>6.484</v>
      </c>
      <c r="W4448" s="129">
        <v>9.1170000000000009</v>
      </c>
      <c r="X4448" s="129">
        <v>10.483000000000001</v>
      </c>
      <c r="Y4448" s="129">
        <v>21.358000000000001</v>
      </c>
      <c r="Z4448" s="129">
        <v>34.918999999999997</v>
      </c>
      <c r="AA4448" s="129">
        <v>43.795000000000002</v>
      </c>
      <c r="AB4448" s="129">
        <v>54.395000000000003</v>
      </c>
      <c r="AC4448" s="129">
        <v>78.296999999999997</v>
      </c>
      <c r="AD4448" s="129">
        <v>103.815</v>
      </c>
      <c r="AE4448" s="129">
        <v>123.92700000000001</v>
      </c>
      <c r="AF4448" s="129">
        <v>204.38200000000001</v>
      </c>
      <c r="AG4448" s="129">
        <v>236.24</v>
      </c>
      <c r="AH4448" s="129">
        <v>285.87</v>
      </c>
      <c r="AI4448" s="129">
        <v>326.24599999999998</v>
      </c>
      <c r="AJ4448" s="129">
        <v>423.92599999999999</v>
      </c>
      <c r="AK4448" s="129">
        <v>510.53899999999999</v>
      </c>
      <c r="AL4448" s="129">
        <v>600.98299999999995</v>
      </c>
      <c r="AM4448" s="129">
        <v>710.16</v>
      </c>
      <c r="AN4448" s="129">
        <v>812.42</v>
      </c>
      <c r="AO4448" s="129">
        <v>880.85299999999995</v>
      </c>
      <c r="AP4448" s="130">
        <v>1056.3320000000001</v>
      </c>
      <c r="AQ4448" s="130">
        <v>1347.35</v>
      </c>
      <c r="AR4448" s="130">
        <v>1533.0889999999999</v>
      </c>
      <c r="AS4448" s="130">
        <v>1734.319</v>
      </c>
      <c r="AT4448" s="130">
        <v>1937.288</v>
      </c>
      <c r="AU4448" s="130">
        <v>2156.0859999999998</v>
      </c>
      <c r="AV4448" s="130">
        <v>2416.395</v>
      </c>
      <c r="AW4448" s="129">
        <v>2009</v>
      </c>
    </row>
    <row r="4449" spans="1:49">
      <c r="A4449" s="129">
        <v>676</v>
      </c>
      <c r="B4449" s="129" t="s">
        <v>2450</v>
      </c>
      <c r="C4449" s="129" t="s">
        <v>1725</v>
      </c>
      <c r="D4449" s="129" t="s">
        <v>2449</v>
      </c>
      <c r="E4449" s="129" t="s">
        <v>1724</v>
      </c>
      <c r="F4449" s="129" t="s">
        <v>1723</v>
      </c>
      <c r="G4449" s="129" t="s">
        <v>1605</v>
      </c>
      <c r="H4449" s="129" t="s">
        <v>1604</v>
      </c>
      <c r="I4449" s="129" t="s">
        <v>1691</v>
      </c>
      <c r="J4449" s="129">
        <v>1.238</v>
      </c>
      <c r="K4449" s="129">
        <v>1.238</v>
      </c>
      <c r="L4449" s="129">
        <v>1.18</v>
      </c>
      <c r="M4449" s="129">
        <v>1.2230000000000001</v>
      </c>
      <c r="N4449" s="129">
        <v>1.208</v>
      </c>
      <c r="O4449" s="129">
        <v>1.131</v>
      </c>
      <c r="P4449" s="129">
        <v>1.181</v>
      </c>
      <c r="Q4449" s="129">
        <v>1.161</v>
      </c>
      <c r="R4449" s="129">
        <v>1.3340000000000001</v>
      </c>
      <c r="S4449" s="129">
        <v>1.522</v>
      </c>
      <c r="T4449" s="129">
        <v>1.7290000000000001</v>
      </c>
      <c r="U4449" s="129">
        <v>2.2040000000000002</v>
      </c>
      <c r="V4449" s="129">
        <v>1.8</v>
      </c>
      <c r="W4449" s="129">
        <v>2.0710000000000002</v>
      </c>
      <c r="X4449" s="129">
        <v>1.2</v>
      </c>
      <c r="Y4449" s="129">
        <v>1.397</v>
      </c>
      <c r="Z4449" s="129">
        <v>2.2810000000000001</v>
      </c>
      <c r="AA4449" s="129">
        <v>2.6640000000000001</v>
      </c>
      <c r="AB4449" s="129">
        <v>1.7509999999999999</v>
      </c>
      <c r="AC4449" s="129">
        <v>1.776</v>
      </c>
      <c r="AD4449" s="129">
        <v>1.7430000000000001</v>
      </c>
      <c r="AE4449" s="129">
        <v>1.7170000000000001</v>
      </c>
      <c r="AF4449" s="129">
        <v>2.6459999999999999</v>
      </c>
      <c r="AG4449" s="129">
        <v>2.4</v>
      </c>
      <c r="AH4449" s="129">
        <v>2.625</v>
      </c>
      <c r="AI4449" s="129">
        <v>2.7549999999999999</v>
      </c>
      <c r="AJ4449" s="129">
        <v>3.117</v>
      </c>
      <c r="AK4449" s="129">
        <v>3.6469999999999998</v>
      </c>
      <c r="AL4449" s="129">
        <v>4.2770000000000001</v>
      </c>
      <c r="AM4449" s="129">
        <v>5.0339999999999998</v>
      </c>
      <c r="AN4449" s="129">
        <v>5.3970000000000002</v>
      </c>
      <c r="AO4449" s="129">
        <v>5.6139999999999999</v>
      </c>
      <c r="AP4449" s="129">
        <v>4.1740000000000004</v>
      </c>
      <c r="AQ4449" s="129">
        <v>3.6829999999999998</v>
      </c>
      <c r="AR4449" s="129">
        <v>4.1449999999999996</v>
      </c>
      <c r="AS4449" s="129">
        <v>4.4240000000000004</v>
      </c>
      <c r="AT4449" s="129">
        <v>4.8090000000000002</v>
      </c>
      <c r="AU4449" s="129">
        <v>5.2190000000000003</v>
      </c>
      <c r="AV4449" s="129">
        <v>5.7080000000000002</v>
      </c>
      <c r="AW4449" s="129">
        <v>2009</v>
      </c>
    </row>
    <row r="4450" spans="1:49">
      <c r="A4450" s="129">
        <v>676</v>
      </c>
      <c r="B4450" s="129" t="s">
        <v>2450</v>
      </c>
      <c r="C4450" s="129" t="s">
        <v>1722</v>
      </c>
      <c r="D4450" s="129" t="s">
        <v>2449</v>
      </c>
      <c r="E4450" s="129" t="s">
        <v>1721</v>
      </c>
      <c r="F4450" s="129" t="s">
        <v>1720</v>
      </c>
      <c r="G4450" s="129" t="s">
        <v>1675</v>
      </c>
      <c r="I4450" s="129" t="s">
        <v>1719</v>
      </c>
      <c r="J4450" s="129">
        <v>0.42499999999999999</v>
      </c>
      <c r="K4450" s="129">
        <v>0.49399999999999999</v>
      </c>
      <c r="L4450" s="129">
        <v>0.54200000000000004</v>
      </c>
      <c r="M4450" s="129">
        <v>0.60299999999999998</v>
      </c>
      <c r="N4450" s="129">
        <v>0.68</v>
      </c>
      <c r="O4450" s="129">
        <v>0.74099999999999999</v>
      </c>
      <c r="P4450" s="129">
        <v>0.83899999999999997</v>
      </c>
      <c r="Q4450" s="129">
        <v>0.96299999999999997</v>
      </c>
      <c r="R4450" s="129">
        <v>1.244</v>
      </c>
      <c r="S4450" s="129">
        <v>1.5089999999999999</v>
      </c>
      <c r="T4450" s="129">
        <v>1.6040000000000001</v>
      </c>
      <c r="U4450" s="129">
        <v>1.931</v>
      </c>
      <c r="V4450" s="129">
        <v>2.1869999999999998</v>
      </c>
      <c r="W4450" s="129">
        <v>2.8039999999999998</v>
      </c>
      <c r="X4450" s="129">
        <v>3.5950000000000002</v>
      </c>
      <c r="Y4450" s="129">
        <v>6.4340000000000002</v>
      </c>
      <c r="Z4450" s="129">
        <v>9.5649999999999995</v>
      </c>
      <c r="AA4450" s="129">
        <v>11.254</v>
      </c>
      <c r="AB4450" s="129">
        <v>13.832000000000001</v>
      </c>
      <c r="AC4450" s="129">
        <v>19.228999999999999</v>
      </c>
      <c r="AD4450" s="129">
        <v>25.298999999999999</v>
      </c>
      <c r="AE4450" s="129">
        <v>31.507000000000001</v>
      </c>
      <c r="AF4450" s="129">
        <v>51.095999999999997</v>
      </c>
      <c r="AG4450" s="129">
        <v>55.965000000000003</v>
      </c>
      <c r="AH4450" s="129">
        <v>64.180000000000007</v>
      </c>
      <c r="AI4450" s="129">
        <v>71.41</v>
      </c>
      <c r="AJ4450" s="129">
        <v>90.915999999999997</v>
      </c>
      <c r="AK4450" s="129">
        <v>100</v>
      </c>
      <c r="AL4450" s="129">
        <v>108.655</v>
      </c>
      <c r="AM4450" s="129">
        <v>117.754</v>
      </c>
      <c r="AN4450" s="129">
        <v>126.44799999999999</v>
      </c>
      <c r="AO4450" s="129">
        <v>131.387</v>
      </c>
      <c r="AP4450" s="129">
        <v>154.64500000000001</v>
      </c>
      <c r="AQ4450" s="129">
        <v>187.91200000000001</v>
      </c>
      <c r="AR4450" s="129">
        <v>201.489</v>
      </c>
      <c r="AS4450" s="129">
        <v>214.101</v>
      </c>
      <c r="AT4450" s="129">
        <v>224.548</v>
      </c>
      <c r="AU4450" s="129">
        <v>234.63</v>
      </c>
      <c r="AV4450" s="129">
        <v>246.87</v>
      </c>
      <c r="AW4450" s="129">
        <v>2009</v>
      </c>
    </row>
    <row r="4451" spans="1:49">
      <c r="A4451" s="129">
        <v>676</v>
      </c>
      <c r="B4451" s="129" t="s">
        <v>2450</v>
      </c>
      <c r="C4451" s="129" t="s">
        <v>1718</v>
      </c>
      <c r="D4451" s="129" t="s">
        <v>2449</v>
      </c>
      <c r="E4451" s="129" t="s">
        <v>1717</v>
      </c>
      <c r="F4451" s="129" t="s">
        <v>1716</v>
      </c>
      <c r="G4451" s="129" t="s">
        <v>1608</v>
      </c>
      <c r="H4451" s="129" t="s">
        <v>3</v>
      </c>
      <c r="I4451" s="129" t="s">
        <v>1715</v>
      </c>
      <c r="J4451" s="130">
        <v>36035.237999999998</v>
      </c>
      <c r="K4451" s="130">
        <v>33209.733999999997</v>
      </c>
      <c r="L4451" s="130">
        <v>33185.955000000002</v>
      </c>
      <c r="M4451" s="130">
        <v>33477.101999999999</v>
      </c>
      <c r="N4451" s="130">
        <v>34073.794000000002</v>
      </c>
      <c r="O4451" s="130">
        <v>34090.775999999998</v>
      </c>
      <c r="P4451" s="130">
        <v>32207.195</v>
      </c>
      <c r="Q4451" s="130">
        <v>30785.23</v>
      </c>
      <c r="R4451" s="130">
        <v>29903.472000000002</v>
      </c>
      <c r="S4451" s="130">
        <v>28794.133999999998</v>
      </c>
      <c r="T4451" s="130">
        <v>29307.024000000001</v>
      </c>
      <c r="U4451" s="130">
        <v>31131.66</v>
      </c>
      <c r="V4451" s="130">
        <v>28503.37</v>
      </c>
      <c r="W4451" s="130">
        <v>31082.135999999999</v>
      </c>
      <c r="X4451" s="130">
        <v>27688.312000000002</v>
      </c>
      <c r="Y4451" s="130">
        <v>31124.141</v>
      </c>
      <c r="Z4451" s="130">
        <v>33566.326000000001</v>
      </c>
      <c r="AA4451" s="130">
        <v>34907.108999999997</v>
      </c>
      <c r="AB4451" s="130">
        <v>34321.521999999997</v>
      </c>
      <c r="AC4451" s="130">
        <v>34583.616000000002</v>
      </c>
      <c r="AD4451" s="130">
        <v>33995.745999999999</v>
      </c>
      <c r="AE4451" s="130">
        <v>31865.366999999998</v>
      </c>
      <c r="AF4451" s="130">
        <v>31217.417000000001</v>
      </c>
      <c r="AG4451" s="130">
        <v>32226.806</v>
      </c>
      <c r="AH4451" s="130">
        <v>33277.902000000002</v>
      </c>
      <c r="AI4451" s="130">
        <v>33458.726000000002</v>
      </c>
      <c r="AJ4451" s="130">
        <v>33205.006999999998</v>
      </c>
      <c r="AK4451" s="130">
        <v>35357.093000000001</v>
      </c>
      <c r="AL4451" s="130">
        <v>37256.175000000003</v>
      </c>
      <c r="AM4451" s="130">
        <v>39485.402999999998</v>
      </c>
      <c r="AN4451" s="130">
        <v>40887.565000000002</v>
      </c>
      <c r="AO4451" s="130">
        <v>41470.790999999997</v>
      </c>
      <c r="AP4451" s="130">
        <v>41070.03</v>
      </c>
      <c r="AQ4451" s="130">
        <v>41904.158000000003</v>
      </c>
      <c r="AR4451" s="130">
        <v>43222.951000000001</v>
      </c>
      <c r="AS4451" s="130">
        <v>44728.017999999996</v>
      </c>
      <c r="AT4451" s="130">
        <v>46304.343999999997</v>
      </c>
      <c r="AU4451" s="130">
        <v>47938.993999999999</v>
      </c>
      <c r="AV4451" s="130">
        <v>49633.483</v>
      </c>
      <c r="AW4451" s="129">
        <v>2009</v>
      </c>
    </row>
    <row r="4452" spans="1:49">
      <c r="A4452" s="129">
        <v>676</v>
      </c>
      <c r="B4452" s="129" t="s">
        <v>2450</v>
      </c>
      <c r="C4452" s="129" t="s">
        <v>1714</v>
      </c>
      <c r="D4452" s="129" t="s">
        <v>2449</v>
      </c>
      <c r="E4452" s="129" t="s">
        <v>1711</v>
      </c>
      <c r="F4452" s="129" t="s">
        <v>1713</v>
      </c>
      <c r="G4452" s="129" t="s">
        <v>1608</v>
      </c>
      <c r="H4452" s="129" t="s">
        <v>3</v>
      </c>
      <c r="I4452" s="129" t="s">
        <v>1699</v>
      </c>
      <c r="J4452" s="129">
        <v>153.13300000000001</v>
      </c>
      <c r="K4452" s="129">
        <v>164.20099999999999</v>
      </c>
      <c r="L4452" s="129">
        <v>179.917</v>
      </c>
      <c r="M4452" s="129">
        <v>201.92500000000001</v>
      </c>
      <c r="N4452" s="129">
        <v>231.74700000000001</v>
      </c>
      <c r="O4452" s="129">
        <v>252.57</v>
      </c>
      <c r="P4452" s="129">
        <v>270.19799999999998</v>
      </c>
      <c r="Q4452" s="129">
        <v>296.49900000000002</v>
      </c>
      <c r="R4452" s="129">
        <v>372.11399999999998</v>
      </c>
      <c r="S4452" s="129">
        <v>434.375</v>
      </c>
      <c r="T4452" s="129">
        <v>470.09100000000001</v>
      </c>
      <c r="U4452" s="129">
        <v>601.16600000000005</v>
      </c>
      <c r="V4452" s="129">
        <v>623.48699999999997</v>
      </c>
      <c r="W4452" s="129">
        <v>871.45399999999995</v>
      </c>
      <c r="X4452" s="129">
        <v>995.25900000000001</v>
      </c>
      <c r="Y4452" s="130">
        <v>2002.5419999999999</v>
      </c>
      <c r="Z4452" s="130">
        <v>3210.5250000000001</v>
      </c>
      <c r="AA4452" s="130">
        <v>3928.6109999999999</v>
      </c>
      <c r="AB4452" s="130">
        <v>4747.3130000000001</v>
      </c>
      <c r="AC4452" s="130">
        <v>6650.0020000000004</v>
      </c>
      <c r="AD4452" s="130">
        <v>8600.7459999999992</v>
      </c>
      <c r="AE4452" s="130">
        <v>10039.870000000001</v>
      </c>
      <c r="AF4452" s="130">
        <v>15950.781999999999</v>
      </c>
      <c r="AG4452" s="130">
        <v>18035.705000000002</v>
      </c>
      <c r="AH4452" s="130">
        <v>21357.848999999998</v>
      </c>
      <c r="AI4452" s="130">
        <v>23892.965</v>
      </c>
      <c r="AJ4452" s="130">
        <v>30188.721000000001</v>
      </c>
      <c r="AK4452" s="130">
        <v>35357.093000000001</v>
      </c>
      <c r="AL4452" s="130">
        <v>40480.656000000003</v>
      </c>
      <c r="AM4452" s="130">
        <v>46495.455999999998</v>
      </c>
      <c r="AN4452" s="130">
        <v>51701.58</v>
      </c>
      <c r="AO4452" s="130">
        <v>54487.370999999999</v>
      </c>
      <c r="AP4452" s="130">
        <v>63512.877999999997</v>
      </c>
      <c r="AQ4452" s="130">
        <v>78742.83</v>
      </c>
      <c r="AR4452" s="130">
        <v>87089.697</v>
      </c>
      <c r="AS4452" s="130">
        <v>95762.956999999995</v>
      </c>
      <c r="AT4452" s="130">
        <v>103975.671</v>
      </c>
      <c r="AU4452" s="130">
        <v>112479.349</v>
      </c>
      <c r="AV4452" s="130">
        <v>122530.342</v>
      </c>
      <c r="AW4452" s="129">
        <v>2009</v>
      </c>
    </row>
    <row r="4453" spans="1:49">
      <c r="A4453" s="129">
        <v>676</v>
      </c>
      <c r="B4453" s="129" t="s">
        <v>2450</v>
      </c>
      <c r="C4453" s="129" t="s">
        <v>1712</v>
      </c>
      <c r="D4453" s="129" t="s">
        <v>2449</v>
      </c>
      <c r="E4453" s="129" t="s">
        <v>1711</v>
      </c>
      <c r="F4453" s="129" t="s">
        <v>1710</v>
      </c>
      <c r="G4453" s="129" t="s">
        <v>1605</v>
      </c>
      <c r="H4453" s="129" t="s">
        <v>3</v>
      </c>
      <c r="I4453" s="129" t="s">
        <v>1699</v>
      </c>
      <c r="J4453" s="129">
        <v>188.565</v>
      </c>
      <c r="K4453" s="129">
        <v>183.40299999999999</v>
      </c>
      <c r="L4453" s="129">
        <v>170.45599999999999</v>
      </c>
      <c r="M4453" s="129">
        <v>171.881</v>
      </c>
      <c r="N4453" s="129">
        <v>163.964</v>
      </c>
      <c r="O4453" s="129">
        <v>146.91999999999999</v>
      </c>
      <c r="P4453" s="129">
        <v>145.18199999999999</v>
      </c>
      <c r="Q4453" s="129">
        <v>134.24100000000001</v>
      </c>
      <c r="R4453" s="129">
        <v>145.28299999999999</v>
      </c>
      <c r="S4453" s="129">
        <v>157.411</v>
      </c>
      <c r="T4453" s="129">
        <v>172.26400000000001</v>
      </c>
      <c r="U4453" s="129">
        <v>214.44900000000001</v>
      </c>
      <c r="V4453" s="129">
        <v>173.03200000000001</v>
      </c>
      <c r="W4453" s="129">
        <v>197.93199999999999</v>
      </c>
      <c r="X4453" s="129">
        <v>113.92100000000001</v>
      </c>
      <c r="Y4453" s="129">
        <v>131.02000000000001</v>
      </c>
      <c r="Z4453" s="129">
        <v>209.72800000000001</v>
      </c>
      <c r="AA4453" s="129">
        <v>238.953</v>
      </c>
      <c r="AB4453" s="129">
        <v>152.803</v>
      </c>
      <c r="AC4453" s="129">
        <v>150.83500000000001</v>
      </c>
      <c r="AD4453" s="129">
        <v>144.43600000000001</v>
      </c>
      <c r="AE4453" s="129">
        <v>139.06200000000001</v>
      </c>
      <c r="AF4453" s="129">
        <v>206.52</v>
      </c>
      <c r="AG4453" s="129">
        <v>183.2</v>
      </c>
      <c r="AH4453" s="129">
        <v>196.11</v>
      </c>
      <c r="AI4453" s="129">
        <v>201.797</v>
      </c>
      <c r="AJ4453" s="129">
        <v>221.97</v>
      </c>
      <c r="AK4453" s="129">
        <v>252.54400000000001</v>
      </c>
      <c r="AL4453" s="129">
        <v>288.07799999999997</v>
      </c>
      <c r="AM4453" s="129">
        <v>329.589</v>
      </c>
      <c r="AN4453" s="129">
        <v>343.45400000000001</v>
      </c>
      <c r="AO4453" s="129">
        <v>347.238</v>
      </c>
      <c r="AP4453" s="129">
        <v>250.95099999999999</v>
      </c>
      <c r="AQ4453" s="129">
        <v>215.21899999999999</v>
      </c>
      <c r="AR4453" s="129">
        <v>235.47200000000001</v>
      </c>
      <c r="AS4453" s="129">
        <v>244.25899999999999</v>
      </c>
      <c r="AT4453" s="129">
        <v>258.11099999999999</v>
      </c>
      <c r="AU4453" s="129">
        <v>272.25400000000002</v>
      </c>
      <c r="AV4453" s="129">
        <v>289.43200000000002</v>
      </c>
      <c r="AW4453" s="129">
        <v>2009</v>
      </c>
    </row>
    <row r="4454" spans="1:49">
      <c r="A4454" s="129">
        <v>676</v>
      </c>
      <c r="B4454" s="129" t="s">
        <v>2450</v>
      </c>
      <c r="C4454" s="129" t="s">
        <v>1709</v>
      </c>
      <c r="D4454" s="129" t="s">
        <v>2449</v>
      </c>
      <c r="E4454" s="129" t="s">
        <v>1708</v>
      </c>
      <c r="F4454" s="129" t="s">
        <v>1707</v>
      </c>
      <c r="G4454" s="129" t="s">
        <v>1625</v>
      </c>
    </row>
    <row r="4455" spans="1:49">
      <c r="A4455" s="129">
        <v>676</v>
      </c>
      <c r="B4455" s="129" t="s">
        <v>2450</v>
      </c>
      <c r="C4455" s="129" t="s">
        <v>1706</v>
      </c>
      <c r="D4455" s="129" t="s">
        <v>2449</v>
      </c>
      <c r="E4455" s="129" t="s">
        <v>1705</v>
      </c>
      <c r="F4455" s="129" t="s">
        <v>1704</v>
      </c>
      <c r="G4455" s="129" t="s">
        <v>1700</v>
      </c>
      <c r="H4455" s="129" t="s">
        <v>1604</v>
      </c>
      <c r="I4455" s="129" t="s">
        <v>1691</v>
      </c>
      <c r="J4455" s="129">
        <v>2.11</v>
      </c>
      <c r="K4455" s="129">
        <v>2.1859999999999999</v>
      </c>
      <c r="L4455" s="129">
        <v>2.38</v>
      </c>
      <c r="M4455" s="129">
        <v>2.5659999999999998</v>
      </c>
      <c r="N4455" s="129">
        <v>2.8</v>
      </c>
      <c r="O4455" s="129">
        <v>3.0209999999999999</v>
      </c>
      <c r="P4455" s="129">
        <v>3.0750000000000002</v>
      </c>
      <c r="Q4455" s="129">
        <v>3.2050000000000001</v>
      </c>
      <c r="R4455" s="129">
        <v>3.423</v>
      </c>
      <c r="S4455" s="129">
        <v>3.6040000000000001</v>
      </c>
      <c r="T4455" s="129">
        <v>3.95</v>
      </c>
      <c r="U4455" s="129">
        <v>4.4370000000000003</v>
      </c>
      <c r="V4455" s="129">
        <v>4.2060000000000004</v>
      </c>
      <c r="W4455" s="129">
        <v>4.7229999999999999</v>
      </c>
      <c r="X4455" s="129">
        <v>4.3259999999999996</v>
      </c>
      <c r="Y4455" s="129">
        <v>5.0270000000000001</v>
      </c>
      <c r="Z4455" s="129">
        <v>5.63</v>
      </c>
      <c r="AA4455" s="129">
        <v>6.1029999999999998</v>
      </c>
      <c r="AB4455" s="129">
        <v>6.2350000000000003</v>
      </c>
      <c r="AC4455" s="129">
        <v>6.548</v>
      </c>
      <c r="AD4455" s="129">
        <v>6.7489999999999997</v>
      </c>
      <c r="AE4455" s="129">
        <v>6.617</v>
      </c>
      <c r="AF4455" s="129">
        <v>6.8330000000000002</v>
      </c>
      <c r="AG4455" s="129">
        <v>7.3550000000000004</v>
      </c>
      <c r="AH4455" s="129">
        <v>8.1180000000000003</v>
      </c>
      <c r="AI4455" s="129">
        <v>8.2680000000000007</v>
      </c>
      <c r="AJ4455" s="129">
        <v>8.6980000000000004</v>
      </c>
      <c r="AK4455" s="129">
        <v>9.7769999999999992</v>
      </c>
      <c r="AL4455" s="129">
        <v>10.798999999999999</v>
      </c>
      <c r="AM4455" s="129">
        <v>11.865</v>
      </c>
      <c r="AN4455" s="129">
        <v>12.794</v>
      </c>
      <c r="AO4455" s="129">
        <v>13.612</v>
      </c>
      <c r="AP4455" s="129">
        <v>14.111000000000001</v>
      </c>
      <c r="AQ4455" s="129">
        <v>15.015000000000001</v>
      </c>
      <c r="AR4455" s="129">
        <v>16.195</v>
      </c>
      <c r="AS4455" s="129">
        <v>17.594000000000001</v>
      </c>
      <c r="AT4455" s="129">
        <v>19.128</v>
      </c>
      <c r="AU4455" s="129">
        <v>20.794</v>
      </c>
      <c r="AV4455" s="129">
        <v>22.605</v>
      </c>
      <c r="AW4455" s="129">
        <v>2009</v>
      </c>
    </row>
    <row r="4456" spans="1:49">
      <c r="A4456" s="129">
        <v>676</v>
      </c>
      <c r="B4456" s="129" t="s">
        <v>2450</v>
      </c>
      <c r="C4456" s="129" t="s">
        <v>1703</v>
      </c>
      <c r="D4456" s="129" t="s">
        <v>2449</v>
      </c>
      <c r="E4456" s="129" t="s">
        <v>1702</v>
      </c>
      <c r="F4456" s="129" t="s">
        <v>1701</v>
      </c>
      <c r="G4456" s="129" t="s">
        <v>1700</v>
      </c>
      <c r="H4456" s="129" t="s">
        <v>3</v>
      </c>
      <c r="I4456" s="129" t="s">
        <v>1699</v>
      </c>
      <c r="J4456" s="129">
        <v>321.51600000000002</v>
      </c>
      <c r="K4456" s="129">
        <v>323.96899999999999</v>
      </c>
      <c r="L4456" s="129">
        <v>343.82400000000001</v>
      </c>
      <c r="M4456" s="129">
        <v>360.53199999999998</v>
      </c>
      <c r="N4456" s="129">
        <v>379.98200000000003</v>
      </c>
      <c r="O4456" s="129">
        <v>392.334</v>
      </c>
      <c r="P4456" s="129">
        <v>378.13</v>
      </c>
      <c r="Q4456" s="129">
        <v>370.65800000000002</v>
      </c>
      <c r="R4456" s="129">
        <v>372.64800000000002</v>
      </c>
      <c r="S4456" s="129">
        <v>372.774</v>
      </c>
      <c r="T4456" s="129">
        <v>393.45</v>
      </c>
      <c r="U4456" s="129">
        <v>431.85500000000002</v>
      </c>
      <c r="V4456" s="129">
        <v>404.40899999999999</v>
      </c>
      <c r="W4456" s="129">
        <v>451.49299999999999</v>
      </c>
      <c r="X4456" s="129">
        <v>410.75599999999997</v>
      </c>
      <c r="Y4456" s="129">
        <v>471.36099999999999</v>
      </c>
      <c r="Z4456" s="129">
        <v>517.62599999999998</v>
      </c>
      <c r="AA4456" s="129">
        <v>547.51400000000001</v>
      </c>
      <c r="AB4456" s="129">
        <v>544.16999999999996</v>
      </c>
      <c r="AC4456" s="129">
        <v>556.15800000000002</v>
      </c>
      <c r="AD4456" s="129">
        <v>559.12599999999998</v>
      </c>
      <c r="AE4456" s="129">
        <v>536.09</v>
      </c>
      <c r="AF4456" s="129">
        <v>533.26199999999994</v>
      </c>
      <c r="AG4456" s="129">
        <v>561.50900000000001</v>
      </c>
      <c r="AH4456" s="129">
        <v>606.48400000000004</v>
      </c>
      <c r="AI4456" s="129">
        <v>605.54999999999995</v>
      </c>
      <c r="AJ4456" s="129">
        <v>619.42999999999995</v>
      </c>
      <c r="AK4456" s="129">
        <v>677.08299999999997</v>
      </c>
      <c r="AL4456" s="129">
        <v>727.38400000000001</v>
      </c>
      <c r="AM4456" s="129">
        <v>776.84299999999996</v>
      </c>
      <c r="AN4456" s="129">
        <v>814.16800000000001</v>
      </c>
      <c r="AO4456" s="129">
        <v>841.99900000000002</v>
      </c>
      <c r="AP4456" s="129">
        <v>848.43499999999995</v>
      </c>
      <c r="AQ4456" s="129">
        <v>877.53899999999999</v>
      </c>
      <c r="AR4456" s="129">
        <v>919.97199999999998</v>
      </c>
      <c r="AS4456" s="129">
        <v>971.49199999999996</v>
      </c>
      <c r="AT4456" s="130">
        <v>1026.5989999999999</v>
      </c>
      <c r="AU4456" s="130">
        <v>1084.7840000000001</v>
      </c>
      <c r="AV4456" s="130">
        <v>1146.2349999999999</v>
      </c>
      <c r="AW4456" s="129">
        <v>2009</v>
      </c>
    </row>
    <row r="4457" spans="1:49">
      <c r="A4457" s="129">
        <v>676</v>
      </c>
      <c r="B4457" s="129" t="s">
        <v>2450</v>
      </c>
      <c r="C4457" s="129" t="s">
        <v>1698</v>
      </c>
      <c r="D4457" s="129" t="s">
        <v>2449</v>
      </c>
      <c r="E4457" s="129" t="s">
        <v>1697</v>
      </c>
      <c r="F4457" s="129" t="s">
        <v>1696</v>
      </c>
      <c r="G4457" s="129" t="s">
        <v>50</v>
      </c>
      <c r="I4457" s="129" t="s">
        <v>1691</v>
      </c>
      <c r="J4457" s="129">
        <v>1.7999999999999999E-2</v>
      </c>
      <c r="K4457" s="129">
        <v>1.7000000000000001E-2</v>
      </c>
      <c r="L4457" s="129">
        <v>1.7000000000000001E-2</v>
      </c>
      <c r="M4457" s="129">
        <v>1.7999999999999999E-2</v>
      </c>
      <c r="N4457" s="129">
        <v>1.7999999999999999E-2</v>
      </c>
      <c r="O4457" s="129">
        <v>1.7999999999999999E-2</v>
      </c>
      <c r="P4457" s="129">
        <v>1.7000000000000001E-2</v>
      </c>
      <c r="Q4457" s="129">
        <v>1.7000000000000001E-2</v>
      </c>
      <c r="R4457" s="129">
        <v>1.7000000000000001E-2</v>
      </c>
      <c r="S4457" s="129">
        <v>1.6E-2</v>
      </c>
      <c r="T4457" s="129">
        <v>1.7000000000000001E-2</v>
      </c>
      <c r="U4457" s="129">
        <v>1.7999999999999999E-2</v>
      </c>
      <c r="V4457" s="129">
        <v>1.4999999999999999E-2</v>
      </c>
      <c r="W4457" s="129">
        <v>1.6E-2</v>
      </c>
      <c r="X4457" s="129">
        <v>1.4E-2</v>
      </c>
      <c r="Y4457" s="129">
        <v>1.4999999999999999E-2</v>
      </c>
      <c r="Z4457" s="129">
        <v>1.6E-2</v>
      </c>
      <c r="AA4457" s="129">
        <v>1.7000000000000001E-2</v>
      </c>
      <c r="AB4457" s="129">
        <v>1.6E-2</v>
      </c>
      <c r="AC4457" s="129">
        <v>1.6E-2</v>
      </c>
      <c r="AD4457" s="129">
        <v>1.6E-2</v>
      </c>
      <c r="AE4457" s="129">
        <v>1.4999999999999999E-2</v>
      </c>
      <c r="AF4457" s="129">
        <v>1.4999999999999999E-2</v>
      </c>
      <c r="AG4457" s="129">
        <v>1.4999999999999999E-2</v>
      </c>
      <c r="AH4457" s="129">
        <v>1.4999999999999999E-2</v>
      </c>
      <c r="AI4457" s="129">
        <v>1.4E-2</v>
      </c>
      <c r="AJ4457" s="129">
        <v>1.4E-2</v>
      </c>
      <c r="AK4457" s="129">
        <v>1.4E-2</v>
      </c>
      <c r="AL4457" s="129">
        <v>1.4999999999999999E-2</v>
      </c>
      <c r="AM4457" s="129">
        <v>1.7000000000000001E-2</v>
      </c>
      <c r="AN4457" s="129">
        <v>1.7000000000000001E-2</v>
      </c>
      <c r="AO4457" s="129">
        <v>1.7000000000000001E-2</v>
      </c>
      <c r="AP4457" s="129">
        <v>1.7000000000000001E-2</v>
      </c>
      <c r="AQ4457" s="129">
        <v>1.7000000000000001E-2</v>
      </c>
      <c r="AR4457" s="129">
        <v>1.7999999999999999E-2</v>
      </c>
      <c r="AS4457" s="129">
        <v>1.7999999999999999E-2</v>
      </c>
      <c r="AT4457" s="129">
        <v>1.9E-2</v>
      </c>
      <c r="AU4457" s="129">
        <v>1.9E-2</v>
      </c>
      <c r="AV4457" s="129">
        <v>1.9E-2</v>
      </c>
      <c r="AW4457" s="129">
        <v>2009</v>
      </c>
    </row>
    <row r="4458" spans="1:49">
      <c r="A4458" s="129">
        <v>676</v>
      </c>
      <c r="B4458" s="129" t="s">
        <v>2450</v>
      </c>
      <c r="C4458" s="129" t="s">
        <v>1695</v>
      </c>
      <c r="D4458" s="129" t="s">
        <v>2449</v>
      </c>
      <c r="E4458" s="129" t="s">
        <v>1694</v>
      </c>
      <c r="F4458" s="129" t="s">
        <v>1693</v>
      </c>
      <c r="G4458" s="129" t="s">
        <v>1692</v>
      </c>
      <c r="I4458" s="129" t="s">
        <v>1691</v>
      </c>
      <c r="J4458" s="129">
        <v>0.47599999999999998</v>
      </c>
      <c r="K4458" s="129">
        <v>0.50700000000000001</v>
      </c>
      <c r="L4458" s="129">
        <v>0.52300000000000002</v>
      </c>
      <c r="M4458" s="129">
        <v>0.56000000000000005</v>
      </c>
      <c r="N4458" s="129">
        <v>0.61</v>
      </c>
      <c r="O4458" s="129">
        <v>0.64400000000000002</v>
      </c>
      <c r="P4458" s="129">
        <v>0.71499999999999997</v>
      </c>
      <c r="Q4458" s="129">
        <v>0.8</v>
      </c>
      <c r="R4458" s="129">
        <v>0.999</v>
      </c>
      <c r="S4458" s="129">
        <v>1.165</v>
      </c>
      <c r="T4458" s="129">
        <v>1.1950000000000001</v>
      </c>
      <c r="U4458" s="129">
        <v>1.3919999999999999</v>
      </c>
      <c r="V4458" s="129">
        <v>1.542</v>
      </c>
      <c r="W4458" s="129">
        <v>1.93</v>
      </c>
      <c r="X4458" s="129">
        <v>2.423</v>
      </c>
      <c r="Y4458" s="129">
        <v>4.2480000000000002</v>
      </c>
      <c r="Z4458" s="129">
        <v>6.202</v>
      </c>
      <c r="AA4458" s="129">
        <v>7.1749999999999998</v>
      </c>
      <c r="AB4458" s="129">
        <v>8.7240000000000002</v>
      </c>
      <c r="AC4458" s="129">
        <v>11.957000000000001</v>
      </c>
      <c r="AD4458" s="129">
        <v>15.382</v>
      </c>
      <c r="AE4458" s="129">
        <v>18.728000000000002</v>
      </c>
      <c r="AF4458" s="129">
        <v>29.911999999999999</v>
      </c>
      <c r="AG4458" s="129">
        <v>32.119999999999997</v>
      </c>
      <c r="AH4458" s="129">
        <v>35.216000000000001</v>
      </c>
      <c r="AI4458" s="129">
        <v>39.457000000000001</v>
      </c>
      <c r="AJ4458" s="129">
        <v>48.735999999999997</v>
      </c>
      <c r="AK4458" s="129">
        <v>52.22</v>
      </c>
      <c r="AL4458" s="129">
        <v>55.652000000000001</v>
      </c>
      <c r="AM4458" s="129">
        <v>59.851999999999997</v>
      </c>
      <c r="AN4458" s="129">
        <v>63.502000000000002</v>
      </c>
      <c r="AO4458" s="129">
        <v>64.712000000000003</v>
      </c>
      <c r="AP4458" s="129">
        <v>74.858999999999995</v>
      </c>
      <c r="AQ4458" s="129">
        <v>89.730999999999995</v>
      </c>
      <c r="AR4458" s="129">
        <v>94.665999999999997</v>
      </c>
      <c r="AS4458" s="129">
        <v>98.572999999999993</v>
      </c>
      <c r="AT4458" s="129">
        <v>101.282</v>
      </c>
      <c r="AU4458" s="129">
        <v>103.688</v>
      </c>
      <c r="AV4458" s="129">
        <v>106.898</v>
      </c>
      <c r="AW4458" s="129">
        <v>2009</v>
      </c>
    </row>
    <row r="4459" spans="1:49">
      <c r="A4459" s="129">
        <v>676</v>
      </c>
      <c r="B4459" s="129" t="s">
        <v>2450</v>
      </c>
      <c r="C4459" s="129" t="s">
        <v>1690</v>
      </c>
      <c r="D4459" s="129" t="s">
        <v>2449</v>
      </c>
      <c r="E4459" s="129" t="s">
        <v>1689</v>
      </c>
      <c r="F4459" s="129" t="s">
        <v>1688</v>
      </c>
      <c r="G4459" s="129" t="s">
        <v>1597</v>
      </c>
      <c r="I4459" s="129" t="s">
        <v>2456</v>
      </c>
      <c r="J4459" s="129">
        <v>24.744</v>
      </c>
      <c r="K4459" s="129">
        <v>17.625</v>
      </c>
      <c r="L4459" s="129">
        <v>21.402999999999999</v>
      </c>
      <c r="M4459" s="129">
        <v>22.797000000000001</v>
      </c>
      <c r="N4459" s="129">
        <v>12.879</v>
      </c>
      <c r="O4459" s="129">
        <v>18.591999999999999</v>
      </c>
      <c r="P4459" s="129">
        <v>12.259</v>
      </c>
      <c r="Q4459" s="129">
        <v>15.683</v>
      </c>
      <c r="R4459" s="129">
        <v>18.739999999999998</v>
      </c>
      <c r="S4459" s="129">
        <v>21.161000000000001</v>
      </c>
      <c r="T4459" s="129">
        <v>20.555</v>
      </c>
      <c r="U4459" s="129">
        <v>20.236000000000001</v>
      </c>
      <c r="V4459" s="129">
        <v>19.934999999999999</v>
      </c>
      <c r="W4459" s="129">
        <v>15.170999999999999</v>
      </c>
      <c r="X4459" s="129">
        <v>28.66</v>
      </c>
      <c r="Y4459" s="129">
        <v>17.391999999999999</v>
      </c>
      <c r="Z4459" s="129">
        <v>12.327</v>
      </c>
      <c r="AA4459" s="129">
        <v>11.599</v>
      </c>
      <c r="AB4459" s="129">
        <v>13.465</v>
      </c>
      <c r="AC4459" s="129">
        <v>14.65</v>
      </c>
      <c r="AD4459" s="129">
        <v>13.565</v>
      </c>
      <c r="AE4459" s="129">
        <v>13.798999999999999</v>
      </c>
      <c r="AF4459" s="129">
        <v>16.137</v>
      </c>
      <c r="AG4459" s="129">
        <v>17.103000000000002</v>
      </c>
      <c r="AH4459" s="129">
        <v>18.215</v>
      </c>
      <c r="AI4459" s="129">
        <v>22.684999999999999</v>
      </c>
      <c r="AJ4459" s="129">
        <v>25.672999999999998</v>
      </c>
      <c r="AK4459" s="129">
        <v>26.47</v>
      </c>
      <c r="AL4459" s="129">
        <v>25.67</v>
      </c>
      <c r="AM4459" s="129">
        <v>25.574000000000002</v>
      </c>
      <c r="AN4459" s="129">
        <v>25.986999999999998</v>
      </c>
      <c r="AO4459" s="129">
        <v>15.295</v>
      </c>
      <c r="AP4459" s="129">
        <v>17.14</v>
      </c>
      <c r="AQ4459" s="129">
        <v>21.995999999999999</v>
      </c>
      <c r="AR4459" s="129">
        <v>23.146999999999998</v>
      </c>
      <c r="AS4459" s="129">
        <v>19.248000000000001</v>
      </c>
      <c r="AT4459" s="129">
        <v>21.638000000000002</v>
      </c>
      <c r="AU4459" s="129">
        <v>21.248000000000001</v>
      </c>
      <c r="AV4459" s="129">
        <v>17.495999999999999</v>
      </c>
      <c r="AW4459" s="129">
        <v>2009</v>
      </c>
    </row>
    <row r="4460" spans="1:49">
      <c r="A4460" s="129">
        <v>676</v>
      </c>
      <c r="B4460" s="129" t="s">
        <v>2450</v>
      </c>
      <c r="C4460" s="129" t="s">
        <v>1687</v>
      </c>
      <c r="D4460" s="129" t="s">
        <v>2449</v>
      </c>
      <c r="E4460" s="129" t="s">
        <v>1686</v>
      </c>
      <c r="F4460" s="129" t="s">
        <v>1685</v>
      </c>
      <c r="G4460" s="129" t="s">
        <v>1597</v>
      </c>
      <c r="I4460" s="129" t="s">
        <v>2456</v>
      </c>
      <c r="J4460" s="129">
        <v>8.0129999999999999</v>
      </c>
      <c r="K4460" s="129">
        <v>10.619</v>
      </c>
      <c r="L4460" s="129">
        <v>13.68</v>
      </c>
      <c r="M4460" s="129">
        <v>14.3</v>
      </c>
      <c r="N4460" s="129">
        <v>13.2</v>
      </c>
      <c r="O4460" s="129">
        <v>12.209</v>
      </c>
      <c r="P4460" s="129">
        <v>8.7149999999999999</v>
      </c>
      <c r="Q4460" s="129">
        <v>13.08</v>
      </c>
      <c r="R4460" s="129">
        <v>17.385000000000002</v>
      </c>
      <c r="S4460" s="129">
        <v>12.089</v>
      </c>
      <c r="T4460" s="129">
        <v>16.882999999999999</v>
      </c>
      <c r="U4460" s="129">
        <v>13.271000000000001</v>
      </c>
      <c r="V4460" s="129">
        <v>7.444</v>
      </c>
      <c r="W4460" s="129">
        <v>6.3460000000000001</v>
      </c>
      <c r="X4460" s="129">
        <v>4.7140000000000004</v>
      </c>
      <c r="Y4460" s="129">
        <v>7.1520000000000001</v>
      </c>
      <c r="Z4460" s="129">
        <v>4.734</v>
      </c>
      <c r="AA4460" s="129">
        <v>0.247</v>
      </c>
      <c r="AB4460" s="129">
        <v>13.034000000000001</v>
      </c>
      <c r="AC4460" s="129">
        <v>6.343</v>
      </c>
      <c r="AD4460" s="129">
        <v>8.3140000000000001</v>
      </c>
      <c r="AE4460" s="129">
        <v>7.0069999999999997</v>
      </c>
      <c r="AF4460" s="129">
        <v>7.5490000000000004</v>
      </c>
      <c r="AG4460" s="129">
        <v>5.375</v>
      </c>
      <c r="AH4460" s="129">
        <v>7.04</v>
      </c>
      <c r="AI4460" s="129">
        <v>10.739000000000001</v>
      </c>
      <c r="AJ4460" s="129">
        <v>14.42</v>
      </c>
      <c r="AK4460" s="129">
        <v>27.448</v>
      </c>
      <c r="AL4460" s="129">
        <v>15.97</v>
      </c>
      <c r="AM4460" s="129">
        <v>20.725000000000001</v>
      </c>
      <c r="AN4460" s="129">
        <v>24.690999999999999</v>
      </c>
      <c r="AO4460" s="129">
        <v>9.4169999999999998</v>
      </c>
      <c r="AP4460" s="129">
        <v>12.718</v>
      </c>
      <c r="AQ4460" s="129">
        <v>18.914999999999999</v>
      </c>
      <c r="AR4460" s="129">
        <v>18.088999999999999</v>
      </c>
      <c r="AS4460" s="129">
        <v>15.815</v>
      </c>
      <c r="AT4460" s="129">
        <v>20.239999999999998</v>
      </c>
      <c r="AU4460" s="129">
        <v>20.457999999999998</v>
      </c>
      <c r="AV4460" s="129">
        <v>13.933999999999999</v>
      </c>
      <c r="AW4460" s="129">
        <v>2009</v>
      </c>
    </row>
    <row r="4461" spans="1:49">
      <c r="A4461" s="129">
        <v>676</v>
      </c>
      <c r="B4461" s="129" t="s">
        <v>2450</v>
      </c>
      <c r="C4461" s="129" t="s">
        <v>1683</v>
      </c>
      <c r="D4461" s="129" t="s">
        <v>2449</v>
      </c>
      <c r="E4461" s="129" t="s">
        <v>1680</v>
      </c>
      <c r="F4461" s="129" t="s">
        <v>1682</v>
      </c>
      <c r="G4461" s="129" t="s">
        <v>1675</v>
      </c>
      <c r="I4461" s="129" t="s">
        <v>2455</v>
      </c>
      <c r="J4461" s="129">
        <v>1.522</v>
      </c>
      <c r="K4461" s="129">
        <v>1.7050000000000001</v>
      </c>
      <c r="L4461" s="129">
        <v>1.867</v>
      </c>
      <c r="M4461" s="129">
        <v>2.1240000000000001</v>
      </c>
      <c r="N4461" s="129">
        <v>2.544</v>
      </c>
      <c r="O4461" s="129">
        <v>2.8149999999999999</v>
      </c>
      <c r="P4461" s="129">
        <v>3.214</v>
      </c>
      <c r="Q4461" s="129">
        <v>4.0190000000000001</v>
      </c>
      <c r="R4461" s="129">
        <v>5.3789999999999996</v>
      </c>
      <c r="S4461" s="129">
        <v>6.0490000000000004</v>
      </c>
      <c r="T4461" s="129">
        <v>6.766</v>
      </c>
      <c r="U4461" s="129">
        <v>7.3220000000000001</v>
      </c>
      <c r="V4461" s="129">
        <v>9.0239999999999991</v>
      </c>
      <c r="W4461" s="129">
        <v>11.079000000000001</v>
      </c>
      <c r="X4461" s="129">
        <v>14.919</v>
      </c>
      <c r="Y4461" s="129">
        <v>27.324000000000002</v>
      </c>
      <c r="Z4461" s="129">
        <v>37.634</v>
      </c>
      <c r="AA4461" s="129">
        <v>41.073</v>
      </c>
      <c r="AB4461" s="129">
        <v>53.304000000000002</v>
      </c>
      <c r="AC4461" s="129">
        <v>77.162000000000006</v>
      </c>
      <c r="AD4461" s="129">
        <v>100</v>
      </c>
      <c r="AE4461" s="129">
        <v>122.7</v>
      </c>
      <c r="AF4461" s="129">
        <v>140.80000000000001</v>
      </c>
      <c r="AG4461" s="129">
        <v>154.30000000000001</v>
      </c>
      <c r="AH4461" s="129">
        <v>172</v>
      </c>
      <c r="AI4461" s="129">
        <v>198.5</v>
      </c>
      <c r="AJ4461" s="129">
        <v>226.1</v>
      </c>
      <c r="AK4461" s="129">
        <v>244.1</v>
      </c>
      <c r="AL4461" s="129">
        <v>265.36200000000002</v>
      </c>
      <c r="AM4461" s="129">
        <v>287.72500000000002</v>
      </c>
      <c r="AN4461" s="129">
        <v>309.04500000000002</v>
      </c>
      <c r="AO4461" s="129">
        <v>332.60599999999999</v>
      </c>
      <c r="AP4461" s="129">
        <v>403.35700000000003</v>
      </c>
      <c r="AQ4461" s="129">
        <v>508.03699999999998</v>
      </c>
      <c r="AR4461" s="129">
        <v>550.81200000000001</v>
      </c>
      <c r="AS4461" s="129">
        <v>584.96</v>
      </c>
      <c r="AT4461" s="129">
        <v>612.21500000000003</v>
      </c>
      <c r="AU4461" s="129">
        <v>637.40499999999997</v>
      </c>
      <c r="AV4461" s="129">
        <v>663.24199999999996</v>
      </c>
      <c r="AW4461" s="129">
        <v>2012</v>
      </c>
    </row>
    <row r="4462" spans="1:49">
      <c r="A4462" s="129">
        <v>676</v>
      </c>
      <c r="B4462" s="129" t="s">
        <v>2450</v>
      </c>
      <c r="C4462" s="129" t="s">
        <v>1681</v>
      </c>
      <c r="D4462" s="129" t="s">
        <v>2449</v>
      </c>
      <c r="E4462" s="129" t="s">
        <v>1680</v>
      </c>
      <c r="F4462" s="129" t="s">
        <v>1679</v>
      </c>
      <c r="G4462" s="129" t="s">
        <v>1655</v>
      </c>
      <c r="I4462" s="129" t="s">
        <v>1678</v>
      </c>
      <c r="J4462" s="129">
        <v>19.190000000000001</v>
      </c>
      <c r="K4462" s="129">
        <v>12</v>
      </c>
      <c r="L4462" s="129">
        <v>9.5239999999999991</v>
      </c>
      <c r="M4462" s="129">
        <v>13.768000000000001</v>
      </c>
      <c r="N4462" s="129">
        <v>19.745000000000001</v>
      </c>
      <c r="O4462" s="129">
        <v>10.638</v>
      </c>
      <c r="P4462" s="129">
        <v>14.183</v>
      </c>
      <c r="Q4462" s="129">
        <v>25.053000000000001</v>
      </c>
      <c r="R4462" s="129">
        <v>33.838000000000001</v>
      </c>
      <c r="S4462" s="129">
        <v>12.452999999999999</v>
      </c>
      <c r="T4462" s="129">
        <v>11.856999999999999</v>
      </c>
      <c r="U4462" s="129">
        <v>8.2270000000000003</v>
      </c>
      <c r="V4462" s="129">
        <v>23.236000000000001</v>
      </c>
      <c r="W4462" s="129">
        <v>22.774999999999999</v>
      </c>
      <c r="X4462" s="129">
        <v>34.658999999999999</v>
      </c>
      <c r="Y4462" s="129">
        <v>83.147999999999996</v>
      </c>
      <c r="Z4462" s="129">
        <v>37.732999999999997</v>
      </c>
      <c r="AA4462" s="129">
        <v>9.1370000000000005</v>
      </c>
      <c r="AB4462" s="129">
        <v>29.779</v>
      </c>
      <c r="AC4462" s="129">
        <v>44.759</v>
      </c>
      <c r="AD4462" s="129">
        <v>29.597000000000001</v>
      </c>
      <c r="AE4462" s="129">
        <v>22.7</v>
      </c>
      <c r="AF4462" s="129">
        <v>14.750999999999999</v>
      </c>
      <c r="AG4462" s="129">
        <v>9.5879999999999992</v>
      </c>
      <c r="AH4462" s="129">
        <v>11.471</v>
      </c>
      <c r="AI4462" s="129">
        <v>15.407</v>
      </c>
      <c r="AJ4462" s="129">
        <v>13.904</v>
      </c>
      <c r="AK4462" s="129">
        <v>7.9610000000000003</v>
      </c>
      <c r="AL4462" s="129">
        <v>8.7100000000000009</v>
      </c>
      <c r="AM4462" s="129">
        <v>8.4269999999999996</v>
      </c>
      <c r="AN4462" s="129">
        <v>7.41</v>
      </c>
      <c r="AO4462" s="129">
        <v>7.6239999999999997</v>
      </c>
      <c r="AP4462" s="129">
        <v>21.271999999999998</v>
      </c>
      <c r="AQ4462" s="129">
        <v>25.952000000000002</v>
      </c>
      <c r="AR4462" s="129">
        <v>8.42</v>
      </c>
      <c r="AS4462" s="129">
        <v>6.2</v>
      </c>
      <c r="AT4462" s="129">
        <v>4.6589999999999998</v>
      </c>
      <c r="AU4462" s="129">
        <v>4.1150000000000002</v>
      </c>
      <c r="AV4462" s="129">
        <v>4.0529999999999999</v>
      </c>
      <c r="AW4462" s="129">
        <v>2012</v>
      </c>
    </row>
    <row r="4463" spans="1:49">
      <c r="A4463" s="129">
        <v>676</v>
      </c>
      <c r="B4463" s="129" t="s">
        <v>2450</v>
      </c>
      <c r="C4463" s="129" t="s">
        <v>1677</v>
      </c>
      <c r="D4463" s="129" t="s">
        <v>2449</v>
      </c>
      <c r="E4463" s="129" t="s">
        <v>1672</v>
      </c>
      <c r="F4463" s="129" t="s">
        <v>1676</v>
      </c>
      <c r="G4463" s="129" t="s">
        <v>1675</v>
      </c>
      <c r="I4463" s="129" t="s">
        <v>2455</v>
      </c>
      <c r="J4463" s="129">
        <v>1.335</v>
      </c>
      <c r="K4463" s="129">
        <v>1.4550000000000001</v>
      </c>
      <c r="L4463" s="129">
        <v>1.637</v>
      </c>
      <c r="M4463" s="129">
        <v>1.9419999999999999</v>
      </c>
      <c r="N4463" s="129">
        <v>2.1739999999999999</v>
      </c>
      <c r="O4463" s="129">
        <v>2.4140000000000001</v>
      </c>
      <c r="P4463" s="129">
        <v>2.7480000000000002</v>
      </c>
      <c r="Q4463" s="129">
        <v>3.7250000000000001</v>
      </c>
      <c r="R4463" s="129">
        <v>4.7069999999999999</v>
      </c>
      <c r="S4463" s="129">
        <v>4.6609999999999996</v>
      </c>
      <c r="T4463" s="129">
        <v>5.742</v>
      </c>
      <c r="U4463" s="129">
        <v>6.1660000000000004</v>
      </c>
      <c r="V4463" s="129">
        <v>8.3919999999999995</v>
      </c>
      <c r="W4463" s="129">
        <v>9.9280000000000008</v>
      </c>
      <c r="X4463" s="129">
        <v>16.478000000000002</v>
      </c>
      <c r="Y4463" s="129">
        <v>28.827999999999999</v>
      </c>
      <c r="Z4463" s="129">
        <v>30.759</v>
      </c>
      <c r="AA4463" s="129">
        <v>35.421999999999997</v>
      </c>
      <c r="AB4463" s="129">
        <v>54.247999999999998</v>
      </c>
      <c r="AC4463" s="129">
        <v>69.561999999999998</v>
      </c>
      <c r="AD4463" s="129">
        <v>94.218000000000004</v>
      </c>
      <c r="AE4463" s="129">
        <v>115.06</v>
      </c>
      <c r="AF4463" s="129">
        <v>147.6</v>
      </c>
      <c r="AG4463" s="129">
        <v>162.1</v>
      </c>
      <c r="AH4463" s="129">
        <v>184.3</v>
      </c>
      <c r="AI4463" s="129">
        <v>214.822</v>
      </c>
      <c r="AJ4463" s="129">
        <v>236.6</v>
      </c>
      <c r="AK4463" s="129">
        <v>254.4</v>
      </c>
      <c r="AL4463" s="129">
        <v>279.7</v>
      </c>
      <c r="AM4463" s="129">
        <v>300.89999999999998</v>
      </c>
      <c r="AN4463" s="129">
        <v>319.76799999999997</v>
      </c>
      <c r="AO4463" s="129">
        <v>351.1</v>
      </c>
      <c r="AP4463" s="129">
        <v>472.5</v>
      </c>
      <c r="AQ4463" s="129">
        <v>539.54899999999998</v>
      </c>
      <c r="AR4463" s="129">
        <v>577.11</v>
      </c>
      <c r="AS4463" s="129">
        <v>606.90899999999999</v>
      </c>
      <c r="AT4463" s="129">
        <v>632.34699999999998</v>
      </c>
      <c r="AU4463" s="129">
        <v>657.50099999999998</v>
      </c>
      <c r="AV4463" s="129">
        <v>683.75</v>
      </c>
      <c r="AW4463" s="129">
        <v>2012</v>
      </c>
    </row>
    <row r="4464" spans="1:49">
      <c r="A4464" s="129">
        <v>676</v>
      </c>
      <c r="B4464" s="129" t="s">
        <v>2450</v>
      </c>
      <c r="C4464" s="129" t="s">
        <v>1673</v>
      </c>
      <c r="D4464" s="129" t="s">
        <v>2449</v>
      </c>
      <c r="E4464" s="129" t="s">
        <v>1672</v>
      </c>
      <c r="F4464" s="129" t="s">
        <v>1671</v>
      </c>
      <c r="G4464" s="129" t="s">
        <v>1655</v>
      </c>
      <c r="I4464" s="129" t="s">
        <v>1670</v>
      </c>
      <c r="J4464" s="129" t="s">
        <v>1595</v>
      </c>
      <c r="K4464" s="129">
        <v>8.9979999999999993</v>
      </c>
      <c r="L4464" s="129">
        <v>12.510999999999999</v>
      </c>
      <c r="M4464" s="129">
        <v>18.608000000000001</v>
      </c>
      <c r="N4464" s="129">
        <v>11.926</v>
      </c>
      <c r="O4464" s="129">
        <v>11.054</v>
      </c>
      <c r="P4464" s="129">
        <v>13.853</v>
      </c>
      <c r="Q4464" s="129">
        <v>35.511000000000003</v>
      </c>
      <c r="R4464" s="129">
        <v>26.372</v>
      </c>
      <c r="S4464" s="129">
        <v>-0.97399999999999998</v>
      </c>
      <c r="T4464" s="129">
        <v>23.2</v>
      </c>
      <c r="U4464" s="129">
        <v>7.3879999999999999</v>
      </c>
      <c r="V4464" s="129">
        <v>36.090000000000003</v>
      </c>
      <c r="W4464" s="129">
        <v>18.309000000000001</v>
      </c>
      <c r="X4464" s="129">
        <v>65.965000000000003</v>
      </c>
      <c r="Y4464" s="129">
        <v>74.95</v>
      </c>
      <c r="Z4464" s="129">
        <v>6.7</v>
      </c>
      <c r="AA4464" s="129">
        <v>15.16</v>
      </c>
      <c r="AB4464" s="129">
        <v>53.146000000000001</v>
      </c>
      <c r="AC4464" s="129">
        <v>28.231000000000002</v>
      </c>
      <c r="AD4464" s="129">
        <v>35.445</v>
      </c>
      <c r="AE4464" s="129">
        <v>22.120999999999999</v>
      </c>
      <c r="AF4464" s="129">
        <v>28.28</v>
      </c>
      <c r="AG4464" s="129">
        <v>9.8239999999999998</v>
      </c>
      <c r="AH4464" s="129">
        <v>13.695</v>
      </c>
      <c r="AI4464" s="129">
        <v>16.561</v>
      </c>
      <c r="AJ4464" s="129">
        <v>10.138</v>
      </c>
      <c r="AK4464" s="129">
        <v>7.5229999999999997</v>
      </c>
      <c r="AL4464" s="129">
        <v>9.9450000000000003</v>
      </c>
      <c r="AM4464" s="129">
        <v>7.58</v>
      </c>
      <c r="AN4464" s="129">
        <v>6.27</v>
      </c>
      <c r="AO4464" s="129">
        <v>9.798</v>
      </c>
      <c r="AP4464" s="129">
        <v>34.576999999999998</v>
      </c>
      <c r="AQ4464" s="129">
        <v>14.19</v>
      </c>
      <c r="AR4464" s="129">
        <v>6.9619999999999997</v>
      </c>
      <c r="AS4464" s="129">
        <v>5.1630000000000003</v>
      </c>
      <c r="AT4464" s="129">
        <v>4.1909999999999998</v>
      </c>
      <c r="AU4464" s="129">
        <v>3.9780000000000002</v>
      </c>
      <c r="AV4464" s="129">
        <v>3.992</v>
      </c>
      <c r="AW4464" s="129">
        <v>2012</v>
      </c>
    </row>
    <row r="4465" spans="1:49">
      <c r="A4465" s="129">
        <v>676</v>
      </c>
      <c r="B4465" s="129" t="s">
        <v>2450</v>
      </c>
      <c r="C4465" s="129" t="s">
        <v>1669</v>
      </c>
      <c r="D4465" s="129" t="s">
        <v>2449</v>
      </c>
      <c r="E4465" s="129" t="s">
        <v>1668</v>
      </c>
      <c r="G4465" s="129" t="s">
        <v>50</v>
      </c>
    </row>
    <row r="4466" spans="1:49">
      <c r="A4466" s="129">
        <v>676</v>
      </c>
      <c r="B4466" s="129" t="s">
        <v>2450</v>
      </c>
      <c r="C4466" s="129" t="s">
        <v>1667</v>
      </c>
      <c r="D4466" s="129" t="s">
        <v>2449</v>
      </c>
      <c r="E4466" s="129" t="s">
        <v>1666</v>
      </c>
      <c r="F4466" s="129" t="s">
        <v>1665</v>
      </c>
      <c r="G4466" s="129" t="s">
        <v>1655</v>
      </c>
      <c r="I4466" s="129" t="s">
        <v>2454</v>
      </c>
      <c r="J4466" s="129">
        <v>13.984</v>
      </c>
      <c r="K4466" s="129">
        <v>-22.402000000000001</v>
      </c>
      <c r="L4466" s="129">
        <v>-4.5890000000000004</v>
      </c>
      <c r="M4466" s="129">
        <v>1.7929999999999999</v>
      </c>
      <c r="N4466" s="129">
        <v>-6.5289999999999999</v>
      </c>
      <c r="O4466" s="129">
        <v>21.783000000000001</v>
      </c>
      <c r="P4466" s="129">
        <v>-26.189</v>
      </c>
      <c r="Q4466" s="129">
        <v>-2.863</v>
      </c>
      <c r="R4466" s="129">
        <v>20.579000000000001</v>
      </c>
      <c r="S4466" s="129">
        <v>21.257000000000001</v>
      </c>
      <c r="T4466" s="129">
        <v>2.952</v>
      </c>
      <c r="U4466" s="129">
        <v>-0.441</v>
      </c>
      <c r="V4466" s="129">
        <v>14.965999999999999</v>
      </c>
      <c r="W4466" s="129">
        <v>-7.7809999999999997</v>
      </c>
      <c r="X4466" s="129">
        <v>10.965999999999999</v>
      </c>
      <c r="Y4466" s="129">
        <v>-11.183999999999999</v>
      </c>
      <c r="Z4466" s="129">
        <v>9.7059999999999995</v>
      </c>
      <c r="AA4466" s="129">
        <v>22.946999999999999</v>
      </c>
      <c r="AB4466" s="129">
        <v>-19.295000000000002</v>
      </c>
      <c r="AC4466" s="129">
        <v>14.33</v>
      </c>
      <c r="AD4466" s="129">
        <v>-21.678999999999998</v>
      </c>
      <c r="AE4466" s="129">
        <v>13.67</v>
      </c>
      <c r="AF4466" s="129">
        <v>28.565000000000001</v>
      </c>
      <c r="AG4466" s="129">
        <v>20.864000000000001</v>
      </c>
      <c r="AH4466" s="129">
        <v>11.17</v>
      </c>
      <c r="AI4466" s="129">
        <v>16.116</v>
      </c>
      <c r="AJ4466" s="129">
        <v>6.7510000000000003</v>
      </c>
      <c r="AK4466" s="129">
        <v>-10.246</v>
      </c>
      <c r="AL4466" s="129">
        <v>35.100999999999999</v>
      </c>
      <c r="AM4466" s="129">
        <v>-19.956</v>
      </c>
      <c r="AN4466" s="129">
        <v>48.122999999999998</v>
      </c>
      <c r="AO4466" s="129">
        <v>-14.103</v>
      </c>
      <c r="AP4466" s="129">
        <v>-12.202999999999999</v>
      </c>
      <c r="AQ4466" s="129">
        <v>7.0709999999999997</v>
      </c>
      <c r="AR4466" s="129">
        <v>5.0839999999999996</v>
      </c>
      <c r="AS4466" s="129">
        <v>5.5510000000000002</v>
      </c>
      <c r="AT4466" s="129">
        <v>4.9059999999999997</v>
      </c>
      <c r="AU4466" s="129">
        <v>4.0369999999999999</v>
      </c>
      <c r="AV4466" s="129">
        <v>11.488</v>
      </c>
      <c r="AW4466" s="129">
        <v>2012</v>
      </c>
    </row>
    <row r="4467" spans="1:49">
      <c r="A4467" s="129">
        <v>676</v>
      </c>
      <c r="B4467" s="129" t="s">
        <v>2450</v>
      </c>
      <c r="C4467" s="129" t="s">
        <v>1664</v>
      </c>
      <c r="D4467" s="129" t="s">
        <v>2449</v>
      </c>
      <c r="E4467" s="129" t="s">
        <v>1663</v>
      </c>
      <c r="F4467" s="129" t="s">
        <v>1662</v>
      </c>
      <c r="G4467" s="129" t="s">
        <v>1655</v>
      </c>
      <c r="I4467" s="129" t="s">
        <v>2454</v>
      </c>
      <c r="J4467" s="129">
        <v>-23.030999999999999</v>
      </c>
      <c r="K4467" s="129">
        <v>-22.434000000000001</v>
      </c>
      <c r="L4467" s="129">
        <v>-15.942</v>
      </c>
      <c r="M4467" s="129">
        <v>-0.22500000000000001</v>
      </c>
      <c r="N4467" s="129">
        <v>-17.055</v>
      </c>
      <c r="O4467" s="129">
        <v>25.361999999999998</v>
      </c>
      <c r="P4467" s="129">
        <v>-26.516999999999999</v>
      </c>
      <c r="Q4467" s="129">
        <v>0.88500000000000001</v>
      </c>
      <c r="R4467" s="129">
        <v>25.827999999999999</v>
      </c>
      <c r="S4467" s="129">
        <v>23.082999999999998</v>
      </c>
      <c r="T4467" s="129">
        <v>3.2719999999999998</v>
      </c>
      <c r="U4467" s="129">
        <v>9.3130000000000006</v>
      </c>
      <c r="V4467" s="129">
        <v>14.462999999999999</v>
      </c>
      <c r="W4467" s="129">
        <v>-15.272</v>
      </c>
      <c r="X4467" s="129">
        <v>25.657</v>
      </c>
      <c r="Y4467" s="129">
        <v>-13.164999999999999</v>
      </c>
      <c r="Z4467" s="129">
        <v>35.250999999999998</v>
      </c>
      <c r="AA4467" s="129">
        <v>23.47</v>
      </c>
      <c r="AB4467" s="129">
        <v>-20.721</v>
      </c>
      <c r="AC4467" s="129">
        <v>15.347</v>
      </c>
      <c r="AD4467" s="129">
        <v>-21.308</v>
      </c>
      <c r="AE4467" s="129">
        <v>12.398999999999999</v>
      </c>
      <c r="AF4467" s="129">
        <v>21.2</v>
      </c>
      <c r="AG4467" s="129">
        <v>26.510999999999999</v>
      </c>
      <c r="AH4467" s="129">
        <v>13.858000000000001</v>
      </c>
      <c r="AI4467" s="129">
        <v>6.1210000000000004</v>
      </c>
      <c r="AJ4467" s="129">
        <v>6.7510000000000003</v>
      </c>
      <c r="AK4467" s="129">
        <v>-10.246</v>
      </c>
      <c r="AL4467" s="129">
        <v>35.100999999999999</v>
      </c>
      <c r="AM4467" s="129">
        <v>-19.956</v>
      </c>
      <c r="AN4467" s="129">
        <v>48.122999999999998</v>
      </c>
      <c r="AO4467" s="129">
        <v>-14.103</v>
      </c>
      <c r="AP4467" s="129">
        <v>-12.202999999999999</v>
      </c>
      <c r="AQ4467" s="129">
        <v>7.0709999999999997</v>
      </c>
      <c r="AR4467" s="129">
        <v>5.0839999999999996</v>
      </c>
      <c r="AS4467" s="129">
        <v>5.5510000000000002</v>
      </c>
      <c r="AT4467" s="129">
        <v>4.9059999999999997</v>
      </c>
      <c r="AU4467" s="129">
        <v>4.0369999999999999</v>
      </c>
      <c r="AV4467" s="129">
        <v>11.488</v>
      </c>
      <c r="AW4467" s="129">
        <v>2012</v>
      </c>
    </row>
    <row r="4468" spans="1:49">
      <c r="A4468" s="129">
        <v>676</v>
      </c>
      <c r="B4468" s="129" t="s">
        <v>2450</v>
      </c>
      <c r="C4468" s="129" t="s">
        <v>1661</v>
      </c>
      <c r="D4468" s="129" t="s">
        <v>2449</v>
      </c>
      <c r="E4468" s="129" t="s">
        <v>1660</v>
      </c>
      <c r="F4468" s="129" t="s">
        <v>1659</v>
      </c>
      <c r="G4468" s="129" t="s">
        <v>1655</v>
      </c>
      <c r="I4468" s="129" t="s">
        <v>2454</v>
      </c>
      <c r="J4468" s="129">
        <v>33.124000000000002</v>
      </c>
      <c r="K4468" s="129">
        <v>-17.835999999999999</v>
      </c>
      <c r="L4468" s="129">
        <v>-10.009</v>
      </c>
      <c r="M4468" s="129">
        <v>3.3119999999999998</v>
      </c>
      <c r="N4468" s="129">
        <v>32.774999999999999</v>
      </c>
      <c r="O4468" s="129">
        <v>5.0449999999999999</v>
      </c>
      <c r="P4468" s="129">
        <v>-3.5680000000000001</v>
      </c>
      <c r="Q4468" s="129">
        <v>1.1379999999999999</v>
      </c>
      <c r="R4468" s="129">
        <v>2.0049999999999999</v>
      </c>
      <c r="S4468" s="129">
        <v>-14.930999999999999</v>
      </c>
      <c r="T4468" s="129">
        <v>24.928999999999998</v>
      </c>
      <c r="U4468" s="129">
        <v>5.3440000000000003</v>
      </c>
      <c r="V4468" s="129">
        <v>-2.903</v>
      </c>
      <c r="W4468" s="129">
        <v>-5.1050000000000004</v>
      </c>
      <c r="X4468" s="129">
        <v>10.287000000000001</v>
      </c>
      <c r="Y4468" s="129">
        <v>-0.307</v>
      </c>
      <c r="Z4468" s="129">
        <v>16.899000000000001</v>
      </c>
      <c r="AA4468" s="129">
        <v>4.3499999999999996</v>
      </c>
      <c r="AB4468" s="129">
        <v>24.399000000000001</v>
      </c>
      <c r="AC4468" s="129">
        <v>-16.568000000000001</v>
      </c>
      <c r="AD4468" s="129">
        <v>-6.7530000000000001</v>
      </c>
      <c r="AE4468" s="129">
        <v>10.928000000000001</v>
      </c>
      <c r="AF4468" s="129">
        <v>130.691</v>
      </c>
      <c r="AG4468" s="129">
        <v>35.286999999999999</v>
      </c>
      <c r="AH4468" s="129">
        <v>4.1230000000000002</v>
      </c>
      <c r="AI4468" s="129">
        <v>2.609</v>
      </c>
      <c r="AJ4468" s="129">
        <v>11.009</v>
      </c>
      <c r="AK4468" s="129">
        <v>43.540999999999997</v>
      </c>
      <c r="AL4468" s="129">
        <v>6.7220000000000004</v>
      </c>
      <c r="AM4468" s="129">
        <v>-27.802</v>
      </c>
      <c r="AN4468" s="129">
        <v>42.360999999999997</v>
      </c>
      <c r="AO4468" s="129">
        <v>-9.8279999999999994</v>
      </c>
      <c r="AP4468" s="129">
        <v>1.93</v>
      </c>
      <c r="AQ4468" s="129">
        <v>11.423</v>
      </c>
      <c r="AR4468" s="129">
        <v>6.0860000000000003</v>
      </c>
      <c r="AS4468" s="129">
        <v>4.319</v>
      </c>
      <c r="AT4468" s="129">
        <v>4.875</v>
      </c>
      <c r="AU4468" s="129">
        <v>4.5599999999999996</v>
      </c>
      <c r="AV4468" s="129">
        <v>6.1059999999999999</v>
      </c>
      <c r="AW4468" s="129">
        <v>2012</v>
      </c>
    </row>
    <row r="4469" spans="1:49">
      <c r="A4469" s="129">
        <v>676</v>
      </c>
      <c r="B4469" s="129" t="s">
        <v>2450</v>
      </c>
      <c r="C4469" s="129" t="s">
        <v>1658</v>
      </c>
      <c r="D4469" s="129" t="s">
        <v>2449</v>
      </c>
      <c r="E4469" s="129" t="s">
        <v>1657</v>
      </c>
      <c r="F4469" s="129" t="s">
        <v>1656</v>
      </c>
      <c r="G4469" s="129" t="s">
        <v>1655</v>
      </c>
      <c r="I4469" s="129" t="s">
        <v>2454</v>
      </c>
      <c r="J4469" s="129">
        <v>38.319000000000003</v>
      </c>
      <c r="K4469" s="129">
        <v>-20.338000000000001</v>
      </c>
      <c r="L4469" s="129">
        <v>-9.5079999999999991</v>
      </c>
      <c r="M4469" s="129">
        <v>3.68</v>
      </c>
      <c r="N4469" s="129">
        <v>33.384999999999998</v>
      </c>
      <c r="O4469" s="129">
        <v>4.6660000000000004</v>
      </c>
      <c r="P4469" s="129">
        <v>-2.1</v>
      </c>
      <c r="Q4469" s="129">
        <v>1.6180000000000001</v>
      </c>
      <c r="R4469" s="129">
        <v>1.556</v>
      </c>
      <c r="S4469" s="129">
        <v>-15.682</v>
      </c>
      <c r="T4469" s="129">
        <v>26.210999999999999</v>
      </c>
      <c r="U4469" s="129">
        <v>5.8879999999999999</v>
      </c>
      <c r="V4469" s="129">
        <v>-0.84599999999999997</v>
      </c>
      <c r="W4469" s="129">
        <v>-4.7530000000000001</v>
      </c>
      <c r="X4469" s="129">
        <v>9.5289999999999999</v>
      </c>
      <c r="Y4469" s="129">
        <v>1.7350000000000001</v>
      </c>
      <c r="Z4469" s="129">
        <v>15.613</v>
      </c>
      <c r="AA4469" s="129">
        <v>4.5179999999999998</v>
      </c>
      <c r="AB4469" s="129">
        <v>23.87</v>
      </c>
      <c r="AC4469" s="129">
        <v>-20.643999999999998</v>
      </c>
      <c r="AD4469" s="129">
        <v>-6.5739999999999998</v>
      </c>
      <c r="AE4469" s="129">
        <v>9.5530000000000008</v>
      </c>
      <c r="AF4469" s="129">
        <v>93.197000000000003</v>
      </c>
      <c r="AG4469" s="129">
        <v>51.555</v>
      </c>
      <c r="AH4469" s="129">
        <v>1.659</v>
      </c>
      <c r="AI4469" s="129">
        <v>8.3450000000000006</v>
      </c>
      <c r="AJ4469" s="129">
        <v>11.009</v>
      </c>
      <c r="AK4469" s="129">
        <v>43.540999999999997</v>
      </c>
      <c r="AL4469" s="129">
        <v>6.7220000000000004</v>
      </c>
      <c r="AM4469" s="129">
        <v>-27.802</v>
      </c>
      <c r="AN4469" s="129">
        <v>42.360999999999997</v>
      </c>
      <c r="AO4469" s="129">
        <v>-9.8279999999999994</v>
      </c>
      <c r="AP4469" s="129">
        <v>1.93</v>
      </c>
      <c r="AQ4469" s="129">
        <v>11.423</v>
      </c>
      <c r="AR4469" s="129">
        <v>6.0860000000000003</v>
      </c>
      <c r="AS4469" s="129">
        <v>4.319</v>
      </c>
      <c r="AT4469" s="129">
        <v>4.875</v>
      </c>
      <c r="AU4469" s="129">
        <v>4.5599999999999996</v>
      </c>
      <c r="AV4469" s="129">
        <v>6.1059999999999999</v>
      </c>
      <c r="AW4469" s="129">
        <v>2012</v>
      </c>
    </row>
    <row r="4470" spans="1:49">
      <c r="A4470" s="129">
        <v>676</v>
      </c>
      <c r="B4470" s="129" t="s">
        <v>2450</v>
      </c>
      <c r="C4470" s="129" t="s">
        <v>1653</v>
      </c>
      <c r="D4470" s="129" t="s">
        <v>2449</v>
      </c>
      <c r="E4470" s="129" t="s">
        <v>80</v>
      </c>
      <c r="F4470" s="129" t="s">
        <v>1652</v>
      </c>
      <c r="G4470" s="129" t="s">
        <v>1651</v>
      </c>
    </row>
    <row r="4471" spans="1:49">
      <c r="A4471" s="129">
        <v>676</v>
      </c>
      <c r="B4471" s="129" t="s">
        <v>2450</v>
      </c>
      <c r="C4471" s="129" t="s">
        <v>1650</v>
      </c>
      <c r="D4471" s="129" t="s">
        <v>2449</v>
      </c>
      <c r="E4471" s="129" t="s">
        <v>1649</v>
      </c>
      <c r="F4471" s="129" t="s">
        <v>1648</v>
      </c>
      <c r="G4471" s="129" t="s">
        <v>84</v>
      </c>
      <c r="H4471" s="129" t="s">
        <v>5</v>
      </c>
    </row>
    <row r="4472" spans="1:49">
      <c r="A4472" s="129">
        <v>676</v>
      </c>
      <c r="B4472" s="129" t="s">
        <v>2450</v>
      </c>
      <c r="C4472" s="129" t="s">
        <v>1647</v>
      </c>
      <c r="D4472" s="129" t="s">
        <v>2449</v>
      </c>
      <c r="E4472" s="129" t="s">
        <v>15</v>
      </c>
      <c r="F4472" s="129" t="s">
        <v>1646</v>
      </c>
      <c r="G4472" s="129" t="s">
        <v>84</v>
      </c>
      <c r="H4472" s="129" t="s">
        <v>5</v>
      </c>
      <c r="I4472" s="129" t="s">
        <v>2453</v>
      </c>
      <c r="J4472" s="129">
        <v>6.5640000000000001</v>
      </c>
      <c r="K4472" s="129">
        <v>6.7480000000000002</v>
      </c>
      <c r="L4472" s="129">
        <v>6.923</v>
      </c>
      <c r="M4472" s="129">
        <v>7.1159999999999997</v>
      </c>
      <c r="N4472" s="129">
        <v>7.3680000000000003</v>
      </c>
      <c r="O4472" s="129">
        <v>7.7</v>
      </c>
      <c r="P4472" s="129">
        <v>8.1329999999999991</v>
      </c>
      <c r="Q4472" s="129">
        <v>8.6470000000000002</v>
      </c>
      <c r="R4472" s="129">
        <v>9.1850000000000005</v>
      </c>
      <c r="S4472" s="129">
        <v>9.6669999999999998</v>
      </c>
      <c r="T4472" s="129">
        <v>10.039</v>
      </c>
      <c r="U4472" s="129">
        <v>10.275</v>
      </c>
      <c r="V4472" s="129">
        <v>10.4</v>
      </c>
      <c r="W4472" s="129">
        <v>10.461</v>
      </c>
      <c r="X4472" s="129">
        <v>10.532999999999999</v>
      </c>
      <c r="Y4472" s="129">
        <v>10.666</v>
      </c>
      <c r="Z4472" s="129">
        <v>10.875999999999999</v>
      </c>
      <c r="AA4472" s="129">
        <v>11.148</v>
      </c>
      <c r="AB4472" s="129">
        <v>11.458</v>
      </c>
      <c r="AC4472" s="129">
        <v>11.773999999999999</v>
      </c>
      <c r="AD4472" s="129">
        <v>12.07</v>
      </c>
      <c r="AE4472" s="129">
        <v>12.343</v>
      </c>
      <c r="AF4472" s="129">
        <v>12.813000000000001</v>
      </c>
      <c r="AG4472" s="129">
        <v>13.098000000000001</v>
      </c>
      <c r="AH4472" s="129">
        <v>13.385</v>
      </c>
      <c r="AI4472" s="129">
        <v>13.654</v>
      </c>
      <c r="AJ4472" s="129">
        <v>14.042999999999999</v>
      </c>
      <c r="AK4472" s="129">
        <v>14.439</v>
      </c>
      <c r="AL4472" s="129">
        <v>14.846</v>
      </c>
      <c r="AM4472" s="129">
        <v>15.273999999999999</v>
      </c>
      <c r="AN4472" s="129">
        <v>15.714</v>
      </c>
      <c r="AO4472" s="129">
        <v>16.166</v>
      </c>
      <c r="AP4472" s="129">
        <v>16.632000000000001</v>
      </c>
      <c r="AQ4472" s="129">
        <v>17.111000000000001</v>
      </c>
      <c r="AR4472" s="129">
        <v>17.603999999999999</v>
      </c>
      <c r="AS4472" s="129">
        <v>18.111000000000001</v>
      </c>
      <c r="AT4472" s="129">
        <v>18.632000000000001</v>
      </c>
      <c r="AU4472" s="129">
        <v>19.169</v>
      </c>
      <c r="AV4472" s="129">
        <v>19.721</v>
      </c>
    </row>
    <row r="4473" spans="1:49">
      <c r="A4473" s="129">
        <v>676</v>
      </c>
      <c r="B4473" s="129" t="s">
        <v>2450</v>
      </c>
      <c r="C4473" s="129" t="s">
        <v>1644</v>
      </c>
      <c r="D4473" s="129" t="s">
        <v>2449</v>
      </c>
      <c r="E4473" s="129" t="s">
        <v>1642</v>
      </c>
      <c r="F4473" s="129" t="s">
        <v>1641</v>
      </c>
      <c r="G4473" s="129" t="s">
        <v>1608</v>
      </c>
      <c r="H4473" s="129" t="s">
        <v>1604</v>
      </c>
      <c r="I4473" s="129" t="s">
        <v>2452</v>
      </c>
      <c r="J4473" s="129" t="s">
        <v>1595</v>
      </c>
      <c r="K4473" s="129" t="s">
        <v>1595</v>
      </c>
      <c r="L4473" s="129" t="s">
        <v>1595</v>
      </c>
      <c r="M4473" s="129" t="s">
        <v>1595</v>
      </c>
      <c r="N4473" s="129" t="s">
        <v>1595</v>
      </c>
      <c r="O4473" s="129" t="s">
        <v>1595</v>
      </c>
      <c r="P4473" s="129" t="s">
        <v>1595</v>
      </c>
      <c r="Q4473" s="129" t="s">
        <v>1595</v>
      </c>
      <c r="R4473" s="129" t="s">
        <v>1595</v>
      </c>
      <c r="S4473" s="129" t="s">
        <v>1595</v>
      </c>
      <c r="T4473" s="129" t="s">
        <v>1595</v>
      </c>
      <c r="U4473" s="129" t="s">
        <v>1595</v>
      </c>
      <c r="V4473" s="129" t="s">
        <v>1595</v>
      </c>
      <c r="W4473" s="129" t="s">
        <v>1595</v>
      </c>
      <c r="X4473" s="129" t="s">
        <v>1595</v>
      </c>
      <c r="Y4473" s="129" t="s">
        <v>1595</v>
      </c>
      <c r="Z4473" s="129" t="s">
        <v>1595</v>
      </c>
      <c r="AA4473" s="129" t="s">
        <v>1595</v>
      </c>
      <c r="AB4473" s="129" t="s">
        <v>1595</v>
      </c>
      <c r="AC4473" s="129" t="s">
        <v>1595</v>
      </c>
      <c r="AD4473" s="129" t="s">
        <v>1595</v>
      </c>
      <c r="AE4473" s="129" t="s">
        <v>1595</v>
      </c>
      <c r="AF4473" s="129">
        <v>33.576999999999998</v>
      </c>
      <c r="AG4473" s="129">
        <v>54.290999999999997</v>
      </c>
      <c r="AH4473" s="129">
        <v>74.515000000000001</v>
      </c>
      <c r="AI4473" s="129">
        <v>98.231999999999999</v>
      </c>
      <c r="AJ4473" s="129">
        <v>138.80699999999999</v>
      </c>
      <c r="AK4473" s="129">
        <v>164.49799999999999</v>
      </c>
      <c r="AL4473" s="129">
        <v>192.053</v>
      </c>
      <c r="AM4473" s="129">
        <v>218.21199999999999</v>
      </c>
      <c r="AN4473" s="129">
        <v>305.65300000000002</v>
      </c>
      <c r="AO4473" s="129">
        <v>252.38200000000001</v>
      </c>
      <c r="AP4473" s="129">
        <v>373.69400000000002</v>
      </c>
      <c r="AQ4473" s="129">
        <v>534.04100000000005</v>
      </c>
      <c r="AR4473" s="129">
        <v>553.45899999999995</v>
      </c>
      <c r="AS4473" s="129">
        <v>623.26900000000001</v>
      </c>
      <c r="AT4473" s="129">
        <v>709.70799999999997</v>
      </c>
      <c r="AU4473" s="129">
        <v>788.68299999999999</v>
      </c>
      <c r="AV4473" s="129">
        <v>840.42</v>
      </c>
      <c r="AW4473" s="129">
        <v>2012</v>
      </c>
    </row>
    <row r="4474" spans="1:49">
      <c r="A4474" s="129">
        <v>676</v>
      </c>
      <c r="B4474" s="129" t="s">
        <v>2450</v>
      </c>
      <c r="C4474" s="129" t="s">
        <v>1643</v>
      </c>
      <c r="D4474" s="129" t="s">
        <v>2449</v>
      </c>
      <c r="E4474" s="129" t="s">
        <v>1642</v>
      </c>
      <c r="F4474" s="129" t="s">
        <v>1641</v>
      </c>
      <c r="G4474" s="129" t="s">
        <v>1597</v>
      </c>
      <c r="I4474" s="129" t="s">
        <v>1640</v>
      </c>
      <c r="J4474" s="129" t="s">
        <v>1595</v>
      </c>
      <c r="K4474" s="129" t="s">
        <v>1595</v>
      </c>
      <c r="L4474" s="129" t="s">
        <v>1595</v>
      </c>
      <c r="M4474" s="129" t="s">
        <v>1595</v>
      </c>
      <c r="N4474" s="129" t="s">
        <v>1595</v>
      </c>
      <c r="O4474" s="129" t="s">
        <v>1595</v>
      </c>
      <c r="P4474" s="129" t="s">
        <v>1595</v>
      </c>
      <c r="Q4474" s="129" t="s">
        <v>1595</v>
      </c>
      <c r="R4474" s="129" t="s">
        <v>1595</v>
      </c>
      <c r="S4474" s="129" t="s">
        <v>1595</v>
      </c>
      <c r="T4474" s="129" t="s">
        <v>1595</v>
      </c>
      <c r="U4474" s="129" t="s">
        <v>1595</v>
      </c>
      <c r="V4474" s="129" t="s">
        <v>1595</v>
      </c>
      <c r="W4474" s="129" t="s">
        <v>1595</v>
      </c>
      <c r="X4474" s="129" t="s">
        <v>1595</v>
      </c>
      <c r="Y4474" s="129" t="s">
        <v>1595</v>
      </c>
      <c r="Z4474" s="129" t="s">
        <v>1595</v>
      </c>
      <c r="AA4474" s="129" t="s">
        <v>1595</v>
      </c>
      <c r="AB4474" s="129" t="s">
        <v>1595</v>
      </c>
      <c r="AC4474" s="129" t="s">
        <v>1595</v>
      </c>
      <c r="AD4474" s="129" t="s">
        <v>1595</v>
      </c>
      <c r="AE4474" s="129" t="s">
        <v>1595</v>
      </c>
      <c r="AF4474" s="129">
        <v>17.512</v>
      </c>
      <c r="AG4474" s="129">
        <v>24.497</v>
      </c>
      <c r="AH4474" s="129">
        <v>27.786000000000001</v>
      </c>
      <c r="AI4474" s="129">
        <v>32.095999999999997</v>
      </c>
      <c r="AJ4474" s="129">
        <v>37.006999999999998</v>
      </c>
      <c r="AK4474" s="129">
        <v>35.207000000000001</v>
      </c>
      <c r="AL4474" s="129">
        <v>34.557000000000002</v>
      </c>
      <c r="AM4474" s="129">
        <v>33.286000000000001</v>
      </c>
      <c r="AN4474" s="129">
        <v>40.149000000000001</v>
      </c>
      <c r="AO4474" s="129">
        <v>29.81</v>
      </c>
      <c r="AP4474" s="129">
        <v>38.581000000000003</v>
      </c>
      <c r="AQ4474" s="129">
        <v>44.435000000000002</v>
      </c>
      <c r="AR4474" s="129">
        <v>38.429000000000002</v>
      </c>
      <c r="AS4474" s="129">
        <v>38.151000000000003</v>
      </c>
      <c r="AT4474" s="129">
        <v>38.658999999999999</v>
      </c>
      <c r="AU4474" s="129">
        <v>38.534999999999997</v>
      </c>
      <c r="AV4474" s="129">
        <v>36.76</v>
      </c>
      <c r="AW4474" s="129">
        <v>2012</v>
      </c>
    </row>
    <row r="4475" spans="1:49">
      <c r="A4475" s="129">
        <v>676</v>
      </c>
      <c r="B4475" s="129" t="s">
        <v>2450</v>
      </c>
      <c r="C4475" s="129" t="s">
        <v>1639</v>
      </c>
      <c r="D4475" s="129" t="s">
        <v>2449</v>
      </c>
      <c r="E4475" s="129" t="s">
        <v>1637</v>
      </c>
      <c r="F4475" s="129" t="s">
        <v>1636</v>
      </c>
      <c r="G4475" s="129" t="s">
        <v>1608</v>
      </c>
      <c r="H4475" s="129" t="s">
        <v>1604</v>
      </c>
      <c r="I4475" s="129" t="s">
        <v>2452</v>
      </c>
      <c r="J4475" s="129" t="s">
        <v>1595</v>
      </c>
      <c r="K4475" s="129" t="s">
        <v>1595</v>
      </c>
      <c r="L4475" s="129" t="s">
        <v>1595</v>
      </c>
      <c r="M4475" s="129" t="s">
        <v>1595</v>
      </c>
      <c r="N4475" s="129" t="s">
        <v>1595</v>
      </c>
      <c r="O4475" s="129" t="s">
        <v>1595</v>
      </c>
      <c r="P4475" s="129" t="s">
        <v>1595</v>
      </c>
      <c r="Q4475" s="129" t="s">
        <v>1595</v>
      </c>
      <c r="R4475" s="129" t="s">
        <v>1595</v>
      </c>
      <c r="S4475" s="129" t="s">
        <v>1595</v>
      </c>
      <c r="T4475" s="129" t="s">
        <v>1595</v>
      </c>
      <c r="U4475" s="129" t="s">
        <v>1595</v>
      </c>
      <c r="V4475" s="129" t="s">
        <v>1595</v>
      </c>
      <c r="W4475" s="129" t="s">
        <v>1595</v>
      </c>
      <c r="X4475" s="129" t="s">
        <v>1595</v>
      </c>
      <c r="Y4475" s="129" t="s">
        <v>1595</v>
      </c>
      <c r="Z4475" s="129" t="s">
        <v>1595</v>
      </c>
      <c r="AA4475" s="129" t="s">
        <v>1595</v>
      </c>
      <c r="AB4475" s="129" t="s">
        <v>1595</v>
      </c>
      <c r="AC4475" s="129" t="s">
        <v>1595</v>
      </c>
      <c r="AD4475" s="129" t="s">
        <v>1595</v>
      </c>
      <c r="AE4475" s="129" t="s">
        <v>1595</v>
      </c>
      <c r="AF4475" s="129">
        <v>51.947000000000003</v>
      </c>
      <c r="AG4475" s="129">
        <v>67.363</v>
      </c>
      <c r="AH4475" s="129">
        <v>90.935000000000002</v>
      </c>
      <c r="AI4475" s="129">
        <v>105.932</v>
      </c>
      <c r="AJ4475" s="129">
        <v>136.066</v>
      </c>
      <c r="AK4475" s="129">
        <v>181.035</v>
      </c>
      <c r="AL4475" s="129">
        <v>217.31</v>
      </c>
      <c r="AM4475" s="129">
        <v>247.143</v>
      </c>
      <c r="AN4475" s="129">
        <v>285.88600000000002</v>
      </c>
      <c r="AO4475" s="129">
        <v>297.14100000000002</v>
      </c>
      <c r="AP4475" s="129">
        <v>412.065</v>
      </c>
      <c r="AQ4475" s="129">
        <v>566.72500000000002</v>
      </c>
      <c r="AR4475" s="129">
        <v>583.06799999999998</v>
      </c>
      <c r="AS4475" s="129">
        <v>639.447</v>
      </c>
      <c r="AT4475" s="129">
        <v>690.49400000000003</v>
      </c>
      <c r="AU4475" s="129">
        <v>778.55200000000002</v>
      </c>
      <c r="AV4475" s="129">
        <v>811.30100000000004</v>
      </c>
      <c r="AW4475" s="129">
        <v>2012</v>
      </c>
    </row>
    <row r="4476" spans="1:49">
      <c r="A4476" s="129">
        <v>676</v>
      </c>
      <c r="B4476" s="129" t="s">
        <v>2450</v>
      </c>
      <c r="C4476" s="129" t="s">
        <v>1638</v>
      </c>
      <c r="D4476" s="129" t="s">
        <v>2449</v>
      </c>
      <c r="E4476" s="129" t="s">
        <v>1637</v>
      </c>
      <c r="F4476" s="129" t="s">
        <v>1636</v>
      </c>
      <c r="G4476" s="129" t="s">
        <v>1597</v>
      </c>
      <c r="I4476" s="129" t="s">
        <v>1635</v>
      </c>
      <c r="J4476" s="129" t="s">
        <v>1595</v>
      </c>
      <c r="K4476" s="129" t="s">
        <v>1595</v>
      </c>
      <c r="L4476" s="129" t="s">
        <v>1595</v>
      </c>
      <c r="M4476" s="129" t="s">
        <v>1595</v>
      </c>
      <c r="N4476" s="129" t="s">
        <v>1595</v>
      </c>
      <c r="O4476" s="129" t="s">
        <v>1595</v>
      </c>
      <c r="P4476" s="129" t="s">
        <v>1595</v>
      </c>
      <c r="Q4476" s="129" t="s">
        <v>1595</v>
      </c>
      <c r="R4476" s="129" t="s">
        <v>1595</v>
      </c>
      <c r="S4476" s="129" t="s">
        <v>1595</v>
      </c>
      <c r="T4476" s="129" t="s">
        <v>1595</v>
      </c>
      <c r="U4476" s="129" t="s">
        <v>1595</v>
      </c>
      <c r="V4476" s="129" t="s">
        <v>1595</v>
      </c>
      <c r="W4476" s="129" t="s">
        <v>1595</v>
      </c>
      <c r="X4476" s="129" t="s">
        <v>1595</v>
      </c>
      <c r="Y4476" s="129" t="s">
        <v>1595</v>
      </c>
      <c r="Z4476" s="129" t="s">
        <v>1595</v>
      </c>
      <c r="AA4476" s="129" t="s">
        <v>1595</v>
      </c>
      <c r="AB4476" s="129" t="s">
        <v>1595</v>
      </c>
      <c r="AC4476" s="129" t="s">
        <v>1595</v>
      </c>
      <c r="AD4476" s="129" t="s">
        <v>1595</v>
      </c>
      <c r="AE4476" s="129" t="s">
        <v>1595</v>
      </c>
      <c r="AF4476" s="129">
        <v>27.093</v>
      </c>
      <c r="AG4476" s="129">
        <v>30.395</v>
      </c>
      <c r="AH4476" s="129">
        <v>33.908000000000001</v>
      </c>
      <c r="AI4476" s="129">
        <v>34.612000000000002</v>
      </c>
      <c r="AJ4476" s="129">
        <v>36.276000000000003</v>
      </c>
      <c r="AK4476" s="129">
        <v>38.746000000000002</v>
      </c>
      <c r="AL4476" s="129">
        <v>39.100999999999999</v>
      </c>
      <c r="AM4476" s="129">
        <v>37.698999999999998</v>
      </c>
      <c r="AN4476" s="129">
        <v>37.552999999999997</v>
      </c>
      <c r="AO4476" s="129">
        <v>35.097000000000001</v>
      </c>
      <c r="AP4476" s="129">
        <v>42.542999999999999</v>
      </c>
      <c r="AQ4476" s="129">
        <v>47.155000000000001</v>
      </c>
      <c r="AR4476" s="129">
        <v>40.484999999999999</v>
      </c>
      <c r="AS4476" s="129">
        <v>39.140999999999998</v>
      </c>
      <c r="AT4476" s="129">
        <v>37.613</v>
      </c>
      <c r="AU4476" s="129">
        <v>38.04</v>
      </c>
      <c r="AV4476" s="129">
        <v>35.485999999999997</v>
      </c>
      <c r="AW4476" s="129">
        <v>2012</v>
      </c>
    </row>
    <row r="4477" spans="1:49">
      <c r="A4477" s="129">
        <v>676</v>
      </c>
      <c r="B4477" s="129" t="s">
        <v>2450</v>
      </c>
      <c r="C4477" s="129" t="s">
        <v>1634</v>
      </c>
      <c r="D4477" s="129" t="s">
        <v>2449</v>
      </c>
      <c r="E4477" s="129" t="s">
        <v>1632</v>
      </c>
      <c r="F4477" s="129" t="s">
        <v>1631</v>
      </c>
      <c r="G4477" s="129" t="s">
        <v>1608</v>
      </c>
      <c r="H4477" s="129" t="s">
        <v>1604</v>
      </c>
      <c r="I4477" s="129" t="s">
        <v>2452</v>
      </c>
      <c r="J4477" s="129" t="s">
        <v>1595</v>
      </c>
      <c r="K4477" s="129" t="s">
        <v>1595</v>
      </c>
      <c r="L4477" s="129" t="s">
        <v>1595</v>
      </c>
      <c r="M4477" s="129" t="s">
        <v>1595</v>
      </c>
      <c r="N4477" s="129" t="s">
        <v>1595</v>
      </c>
      <c r="O4477" s="129" t="s">
        <v>1595</v>
      </c>
      <c r="P4477" s="129" t="s">
        <v>1595</v>
      </c>
      <c r="Q4477" s="129" t="s">
        <v>1595</v>
      </c>
      <c r="R4477" s="129" t="s">
        <v>1595</v>
      </c>
      <c r="S4477" s="129" t="s">
        <v>1595</v>
      </c>
      <c r="T4477" s="129" t="s">
        <v>1595</v>
      </c>
      <c r="U4477" s="129" t="s">
        <v>1595</v>
      </c>
      <c r="V4477" s="129" t="s">
        <v>1595</v>
      </c>
      <c r="W4477" s="129" t="s">
        <v>1595</v>
      </c>
      <c r="X4477" s="129" t="s">
        <v>1595</v>
      </c>
      <c r="Y4477" s="129" t="s">
        <v>1595</v>
      </c>
      <c r="Z4477" s="129" t="s">
        <v>1595</v>
      </c>
      <c r="AA4477" s="129" t="s">
        <v>1595</v>
      </c>
      <c r="AB4477" s="129" t="s">
        <v>1595</v>
      </c>
      <c r="AC4477" s="129" t="s">
        <v>1595</v>
      </c>
      <c r="AD4477" s="129" t="s">
        <v>1595</v>
      </c>
      <c r="AE4477" s="129" t="s">
        <v>1595</v>
      </c>
      <c r="AF4477" s="129">
        <v>-18.370999999999999</v>
      </c>
      <c r="AG4477" s="129">
        <v>-13.071999999999999</v>
      </c>
      <c r="AH4477" s="129">
        <v>-16.419</v>
      </c>
      <c r="AI4477" s="129">
        <v>-7.6989999999999998</v>
      </c>
      <c r="AJ4477" s="129">
        <v>2.7410000000000001</v>
      </c>
      <c r="AK4477" s="129">
        <v>-16.536999999999999</v>
      </c>
      <c r="AL4477" s="129">
        <v>-25.257000000000001</v>
      </c>
      <c r="AM4477" s="129">
        <v>-28.931000000000001</v>
      </c>
      <c r="AN4477" s="129">
        <v>19.766999999999999</v>
      </c>
      <c r="AO4477" s="129">
        <v>-44.759</v>
      </c>
      <c r="AP4477" s="129">
        <v>-38.371000000000002</v>
      </c>
      <c r="AQ4477" s="129">
        <v>-32.683999999999997</v>
      </c>
      <c r="AR4477" s="129">
        <v>-29.61</v>
      </c>
      <c r="AS4477" s="129">
        <v>-16.178000000000001</v>
      </c>
      <c r="AT4477" s="129">
        <v>19.213000000000001</v>
      </c>
      <c r="AU4477" s="129">
        <v>10.131</v>
      </c>
      <c r="AV4477" s="129">
        <v>29.119</v>
      </c>
      <c r="AW4477" s="129">
        <v>2012</v>
      </c>
    </row>
    <row r="4478" spans="1:49">
      <c r="A4478" s="129">
        <v>676</v>
      </c>
      <c r="B4478" s="129" t="s">
        <v>2450</v>
      </c>
      <c r="C4478" s="129" t="s">
        <v>1633</v>
      </c>
      <c r="D4478" s="129" t="s">
        <v>2449</v>
      </c>
      <c r="E4478" s="129" t="s">
        <v>1632</v>
      </c>
      <c r="F4478" s="129" t="s">
        <v>1631</v>
      </c>
      <c r="G4478" s="129" t="s">
        <v>1597</v>
      </c>
      <c r="I4478" s="129" t="s">
        <v>1630</v>
      </c>
      <c r="J4478" s="129" t="s">
        <v>1595</v>
      </c>
      <c r="K4478" s="129" t="s">
        <v>1595</v>
      </c>
      <c r="L4478" s="129" t="s">
        <v>1595</v>
      </c>
      <c r="M4478" s="129" t="s">
        <v>1595</v>
      </c>
      <c r="N4478" s="129" t="s">
        <v>1595</v>
      </c>
      <c r="O4478" s="129" t="s">
        <v>1595</v>
      </c>
      <c r="P4478" s="129" t="s">
        <v>1595</v>
      </c>
      <c r="Q4478" s="129" t="s">
        <v>1595</v>
      </c>
      <c r="R4478" s="129" t="s">
        <v>1595</v>
      </c>
      <c r="S4478" s="129" t="s">
        <v>1595</v>
      </c>
      <c r="T4478" s="129" t="s">
        <v>1595</v>
      </c>
      <c r="U4478" s="129" t="s">
        <v>1595</v>
      </c>
      <c r="V4478" s="129" t="s">
        <v>1595</v>
      </c>
      <c r="W4478" s="129" t="s">
        <v>1595</v>
      </c>
      <c r="X4478" s="129" t="s">
        <v>1595</v>
      </c>
      <c r="Y4478" s="129" t="s">
        <v>1595</v>
      </c>
      <c r="Z4478" s="129" t="s">
        <v>1595</v>
      </c>
      <c r="AA4478" s="129" t="s">
        <v>1595</v>
      </c>
      <c r="AB4478" s="129" t="s">
        <v>1595</v>
      </c>
      <c r="AC4478" s="129" t="s">
        <v>1595</v>
      </c>
      <c r="AD4478" s="129" t="s">
        <v>1595</v>
      </c>
      <c r="AE4478" s="129" t="s">
        <v>1595</v>
      </c>
      <c r="AF4478" s="129">
        <v>-9.5809999999999995</v>
      </c>
      <c r="AG4478" s="129">
        <v>-5.8979999999999997</v>
      </c>
      <c r="AH4478" s="129">
        <v>-6.1230000000000002</v>
      </c>
      <c r="AI4478" s="129">
        <v>-2.516</v>
      </c>
      <c r="AJ4478" s="129">
        <v>0.73099999999999998</v>
      </c>
      <c r="AK4478" s="129">
        <v>-3.5390000000000001</v>
      </c>
      <c r="AL4478" s="129">
        <v>-4.5449999999999999</v>
      </c>
      <c r="AM4478" s="129">
        <v>-4.4130000000000003</v>
      </c>
      <c r="AN4478" s="129">
        <v>2.5960000000000001</v>
      </c>
      <c r="AO4478" s="129">
        <v>-5.2869999999999999</v>
      </c>
      <c r="AP4478" s="129">
        <v>-3.9620000000000002</v>
      </c>
      <c r="AQ4478" s="129">
        <v>-2.72</v>
      </c>
      <c r="AR4478" s="129">
        <v>-2.056</v>
      </c>
      <c r="AS4478" s="129">
        <v>-0.99</v>
      </c>
      <c r="AT4478" s="129">
        <v>1.0469999999999999</v>
      </c>
      <c r="AU4478" s="129">
        <v>0.495</v>
      </c>
      <c r="AV4478" s="129">
        <v>1.274</v>
      </c>
      <c r="AW4478" s="129">
        <v>2012</v>
      </c>
    </row>
    <row r="4479" spans="1:49">
      <c r="A4479" s="129">
        <v>676</v>
      </c>
      <c r="B4479" s="129" t="s">
        <v>2450</v>
      </c>
      <c r="C4479" s="129" t="s">
        <v>1629</v>
      </c>
      <c r="D4479" s="129" t="s">
        <v>2449</v>
      </c>
      <c r="E4479" s="129" t="s">
        <v>1627</v>
      </c>
      <c r="F4479" s="129" t="s">
        <v>1626</v>
      </c>
      <c r="G4479" s="129" t="s">
        <v>1608</v>
      </c>
      <c r="H4479" s="129" t="s">
        <v>1604</v>
      </c>
    </row>
    <row r="4480" spans="1:49">
      <c r="A4480" s="129">
        <v>676</v>
      </c>
      <c r="B4480" s="129" t="s">
        <v>2450</v>
      </c>
      <c r="C4480" s="129" t="s">
        <v>1628</v>
      </c>
      <c r="D4480" s="129" t="s">
        <v>2449</v>
      </c>
      <c r="E4480" s="129" t="s">
        <v>1627</v>
      </c>
      <c r="F4480" s="129" t="s">
        <v>1626</v>
      </c>
      <c r="G4480" s="129" t="s">
        <v>1625</v>
      </c>
    </row>
    <row r="4481" spans="1:49">
      <c r="A4481" s="129">
        <v>676</v>
      </c>
      <c r="B4481" s="129" t="s">
        <v>2450</v>
      </c>
      <c r="C4481" s="129" t="s">
        <v>1624</v>
      </c>
      <c r="D4481" s="129" t="s">
        <v>2449</v>
      </c>
      <c r="E4481" s="129" t="s">
        <v>1622</v>
      </c>
      <c r="F4481" s="129" t="s">
        <v>1621</v>
      </c>
      <c r="G4481" s="129" t="s">
        <v>1608</v>
      </c>
      <c r="H4481" s="129" t="s">
        <v>1604</v>
      </c>
    </row>
    <row r="4482" spans="1:49">
      <c r="A4482" s="129">
        <v>676</v>
      </c>
      <c r="B4482" s="129" t="s">
        <v>2450</v>
      </c>
      <c r="C4482" s="129" t="s">
        <v>1623</v>
      </c>
      <c r="D4482" s="129" t="s">
        <v>2449</v>
      </c>
      <c r="E4482" s="129" t="s">
        <v>1622</v>
      </c>
      <c r="F4482" s="129" t="s">
        <v>1621</v>
      </c>
      <c r="G4482" s="129" t="s">
        <v>1597</v>
      </c>
    </row>
    <row r="4483" spans="1:49">
      <c r="A4483" s="129">
        <v>676</v>
      </c>
      <c r="B4483" s="129" t="s">
        <v>2450</v>
      </c>
      <c r="C4483" s="129" t="s">
        <v>1620</v>
      </c>
      <c r="D4483" s="129" t="s">
        <v>2449</v>
      </c>
      <c r="E4483" s="129" t="s">
        <v>1618</v>
      </c>
      <c r="F4483" s="129" t="s">
        <v>1617</v>
      </c>
      <c r="G4483" s="129" t="s">
        <v>1608</v>
      </c>
      <c r="H4483" s="129" t="s">
        <v>1604</v>
      </c>
      <c r="I4483" s="129" t="s">
        <v>2452</v>
      </c>
      <c r="J4483" s="129" t="s">
        <v>1595</v>
      </c>
      <c r="K4483" s="129" t="s">
        <v>1595</v>
      </c>
      <c r="L4483" s="129" t="s">
        <v>1595</v>
      </c>
      <c r="M4483" s="129" t="s">
        <v>1595</v>
      </c>
      <c r="N4483" s="129" t="s">
        <v>1595</v>
      </c>
      <c r="O4483" s="129" t="s">
        <v>1595</v>
      </c>
      <c r="P4483" s="129" t="s">
        <v>1595</v>
      </c>
      <c r="Q4483" s="129" t="s">
        <v>1595</v>
      </c>
      <c r="R4483" s="129" t="s">
        <v>1595</v>
      </c>
      <c r="S4483" s="129" t="s">
        <v>1595</v>
      </c>
      <c r="T4483" s="129" t="s">
        <v>1595</v>
      </c>
      <c r="U4483" s="129" t="s">
        <v>1595</v>
      </c>
      <c r="V4483" s="129" t="s">
        <v>1595</v>
      </c>
      <c r="W4483" s="129" t="s">
        <v>1595</v>
      </c>
      <c r="X4483" s="129" t="s">
        <v>1595</v>
      </c>
      <c r="Y4483" s="129" t="s">
        <v>1595</v>
      </c>
      <c r="Z4483" s="129" t="s">
        <v>1595</v>
      </c>
      <c r="AA4483" s="129" t="s">
        <v>1595</v>
      </c>
      <c r="AB4483" s="129" t="s">
        <v>1595</v>
      </c>
      <c r="AC4483" s="129" t="s">
        <v>1595</v>
      </c>
      <c r="AD4483" s="129" t="s">
        <v>1595</v>
      </c>
      <c r="AE4483" s="129" t="s">
        <v>1595</v>
      </c>
      <c r="AF4483" s="129" t="s">
        <v>1595</v>
      </c>
      <c r="AG4483" s="129" t="s">
        <v>1595</v>
      </c>
      <c r="AH4483" s="129" t="s">
        <v>1595</v>
      </c>
      <c r="AI4483" s="129">
        <v>419.202</v>
      </c>
      <c r="AJ4483" s="129">
        <v>127.32</v>
      </c>
      <c r="AK4483" s="129">
        <v>139.38300000000001</v>
      </c>
      <c r="AL4483" s="129">
        <v>213.452</v>
      </c>
      <c r="AM4483" s="129">
        <v>259.45999999999998</v>
      </c>
      <c r="AN4483" s="129">
        <v>246.565</v>
      </c>
      <c r="AO4483" s="129">
        <v>320.24700000000001</v>
      </c>
      <c r="AP4483" s="129">
        <v>495.53100000000001</v>
      </c>
      <c r="AQ4483" s="129">
        <v>537.27099999999996</v>
      </c>
      <c r="AR4483" s="129">
        <v>543.90700000000004</v>
      </c>
      <c r="AS4483" s="129">
        <v>585.34799999999996</v>
      </c>
      <c r="AT4483" s="129">
        <v>588.80600000000004</v>
      </c>
      <c r="AU4483" s="129">
        <v>607.40899999999999</v>
      </c>
      <c r="AV4483" s="129">
        <v>602.13300000000004</v>
      </c>
      <c r="AW4483" s="129">
        <v>2012</v>
      </c>
    </row>
    <row r="4484" spans="1:49">
      <c r="A4484" s="129">
        <v>676</v>
      </c>
      <c r="B4484" s="129" t="s">
        <v>2450</v>
      </c>
      <c r="C4484" s="129" t="s">
        <v>1619</v>
      </c>
      <c r="D4484" s="129" t="s">
        <v>2449</v>
      </c>
      <c r="E4484" s="129" t="s">
        <v>1618</v>
      </c>
      <c r="F4484" s="129" t="s">
        <v>1617</v>
      </c>
      <c r="G4484" s="129" t="s">
        <v>1597</v>
      </c>
      <c r="I4484" s="129" t="s">
        <v>1738</v>
      </c>
      <c r="J4484" s="129" t="s">
        <v>1595</v>
      </c>
      <c r="K4484" s="129" t="s">
        <v>1595</v>
      </c>
      <c r="L4484" s="129" t="s">
        <v>1595</v>
      </c>
      <c r="M4484" s="129" t="s">
        <v>1595</v>
      </c>
      <c r="N4484" s="129" t="s">
        <v>1595</v>
      </c>
      <c r="O4484" s="129" t="s">
        <v>1595</v>
      </c>
      <c r="P4484" s="129" t="s">
        <v>1595</v>
      </c>
      <c r="Q4484" s="129" t="s">
        <v>1595</v>
      </c>
      <c r="R4484" s="129" t="s">
        <v>1595</v>
      </c>
      <c r="S4484" s="129" t="s">
        <v>1595</v>
      </c>
      <c r="T4484" s="129" t="s">
        <v>1595</v>
      </c>
      <c r="U4484" s="129" t="s">
        <v>1595</v>
      </c>
      <c r="V4484" s="129" t="s">
        <v>1595</v>
      </c>
      <c r="W4484" s="129" t="s">
        <v>1595</v>
      </c>
      <c r="X4484" s="129" t="s">
        <v>1595</v>
      </c>
      <c r="Y4484" s="129" t="s">
        <v>1595</v>
      </c>
      <c r="Z4484" s="129" t="s">
        <v>1595</v>
      </c>
      <c r="AA4484" s="129" t="s">
        <v>1595</v>
      </c>
      <c r="AB4484" s="129" t="s">
        <v>1595</v>
      </c>
      <c r="AC4484" s="129" t="s">
        <v>1595</v>
      </c>
      <c r="AD4484" s="129" t="s">
        <v>1595</v>
      </c>
      <c r="AE4484" s="129" t="s">
        <v>1595</v>
      </c>
      <c r="AF4484" s="129" t="s">
        <v>1595</v>
      </c>
      <c r="AG4484" s="129" t="s">
        <v>1595</v>
      </c>
      <c r="AH4484" s="129" t="s">
        <v>1595</v>
      </c>
      <c r="AI4484" s="129">
        <v>136.96799999999999</v>
      </c>
      <c r="AJ4484" s="129">
        <v>33.944000000000003</v>
      </c>
      <c r="AK4484" s="129">
        <v>29.832000000000001</v>
      </c>
      <c r="AL4484" s="129">
        <v>38.406999999999996</v>
      </c>
      <c r="AM4484" s="129">
        <v>39.578000000000003</v>
      </c>
      <c r="AN4484" s="129">
        <v>32.387999999999998</v>
      </c>
      <c r="AO4484" s="129">
        <v>37.826000000000001</v>
      </c>
      <c r="AP4484" s="129">
        <v>51.16</v>
      </c>
      <c r="AQ4484" s="129">
        <v>44.704000000000001</v>
      </c>
      <c r="AR4484" s="129">
        <v>37.765999999999998</v>
      </c>
      <c r="AS4484" s="129">
        <v>35.83</v>
      </c>
      <c r="AT4484" s="129">
        <v>32.073</v>
      </c>
      <c r="AU4484" s="129">
        <v>29.678000000000001</v>
      </c>
      <c r="AV4484" s="129">
        <v>26.337</v>
      </c>
      <c r="AW4484" s="129">
        <v>2012</v>
      </c>
    </row>
    <row r="4485" spans="1:49">
      <c r="A4485" s="129">
        <v>676</v>
      </c>
      <c r="B4485" s="129" t="s">
        <v>2450</v>
      </c>
      <c r="C4485" s="129" t="s">
        <v>1616</v>
      </c>
      <c r="D4485" s="129" t="s">
        <v>2449</v>
      </c>
      <c r="E4485" s="129" t="s">
        <v>1614</v>
      </c>
      <c r="F4485" s="129" t="s">
        <v>1613</v>
      </c>
      <c r="G4485" s="129" t="s">
        <v>1608</v>
      </c>
      <c r="H4485" s="129" t="s">
        <v>1604</v>
      </c>
      <c r="I4485" s="129" t="s">
        <v>2452</v>
      </c>
      <c r="J4485" s="129" t="s">
        <v>1595</v>
      </c>
      <c r="K4485" s="129" t="s">
        <v>1595</v>
      </c>
      <c r="L4485" s="129" t="s">
        <v>1595</v>
      </c>
      <c r="M4485" s="129" t="s">
        <v>1595</v>
      </c>
      <c r="N4485" s="129" t="s">
        <v>1595</v>
      </c>
      <c r="O4485" s="129" t="s">
        <v>1595</v>
      </c>
      <c r="P4485" s="129" t="s">
        <v>1595</v>
      </c>
      <c r="Q4485" s="129" t="s">
        <v>1595</v>
      </c>
      <c r="R4485" s="129" t="s">
        <v>1595</v>
      </c>
      <c r="S4485" s="129" t="s">
        <v>1595</v>
      </c>
      <c r="T4485" s="129" t="s">
        <v>1595</v>
      </c>
      <c r="U4485" s="129" t="s">
        <v>1595</v>
      </c>
      <c r="V4485" s="129" t="s">
        <v>1595</v>
      </c>
      <c r="W4485" s="129" t="s">
        <v>1595</v>
      </c>
      <c r="X4485" s="129" t="s">
        <v>1595</v>
      </c>
      <c r="Y4485" s="129" t="s">
        <v>1595</v>
      </c>
      <c r="Z4485" s="129" t="s">
        <v>1595</v>
      </c>
      <c r="AA4485" s="129" t="s">
        <v>1595</v>
      </c>
      <c r="AB4485" s="129" t="s">
        <v>1595</v>
      </c>
      <c r="AC4485" s="129" t="s">
        <v>1595</v>
      </c>
      <c r="AD4485" s="129" t="s">
        <v>1595</v>
      </c>
      <c r="AE4485" s="129" t="s">
        <v>1595</v>
      </c>
      <c r="AF4485" s="129">
        <v>277.92700000000002</v>
      </c>
      <c r="AG4485" s="129">
        <v>358.86399999999998</v>
      </c>
      <c r="AH4485" s="129">
        <v>374.48</v>
      </c>
      <c r="AI4485" s="129">
        <v>432.077</v>
      </c>
      <c r="AJ4485" s="129">
        <v>136.53299999999999</v>
      </c>
      <c r="AK4485" s="129">
        <v>165.29400000000001</v>
      </c>
      <c r="AL4485" s="129">
        <v>247.654</v>
      </c>
      <c r="AM4485" s="129">
        <v>284.70800000000003</v>
      </c>
      <c r="AN4485" s="129">
        <v>284.79700000000003</v>
      </c>
      <c r="AO4485" s="129">
        <v>356.59800000000001</v>
      </c>
      <c r="AP4485" s="129">
        <v>531.88300000000004</v>
      </c>
      <c r="AQ4485" s="129">
        <v>573.62300000000005</v>
      </c>
      <c r="AR4485" s="129">
        <v>580.25800000000004</v>
      </c>
      <c r="AS4485" s="129">
        <v>621.70000000000005</v>
      </c>
      <c r="AT4485" s="129">
        <v>625.15700000000004</v>
      </c>
      <c r="AU4485" s="129">
        <v>643.76099999999997</v>
      </c>
      <c r="AV4485" s="129">
        <v>638.48500000000001</v>
      </c>
      <c r="AW4485" s="129">
        <v>2012</v>
      </c>
    </row>
    <row r="4486" spans="1:49">
      <c r="A4486" s="129">
        <v>676</v>
      </c>
      <c r="B4486" s="129" t="s">
        <v>2450</v>
      </c>
      <c r="C4486" s="129" t="s">
        <v>1615</v>
      </c>
      <c r="D4486" s="129" t="s">
        <v>2449</v>
      </c>
      <c r="E4486" s="129" t="s">
        <v>1614</v>
      </c>
      <c r="F4486" s="129" t="s">
        <v>1613</v>
      </c>
      <c r="G4486" s="129" t="s">
        <v>1597</v>
      </c>
      <c r="I4486" s="129" t="s">
        <v>1612</v>
      </c>
      <c r="J4486" s="129" t="s">
        <v>1595</v>
      </c>
      <c r="K4486" s="129" t="s">
        <v>1595</v>
      </c>
      <c r="L4486" s="129" t="s">
        <v>1595</v>
      </c>
      <c r="M4486" s="129" t="s">
        <v>1595</v>
      </c>
      <c r="N4486" s="129" t="s">
        <v>1595</v>
      </c>
      <c r="O4486" s="129" t="s">
        <v>1595</v>
      </c>
      <c r="P4486" s="129" t="s">
        <v>1595</v>
      </c>
      <c r="Q4486" s="129" t="s">
        <v>1595</v>
      </c>
      <c r="R4486" s="129" t="s">
        <v>1595</v>
      </c>
      <c r="S4486" s="129" t="s">
        <v>1595</v>
      </c>
      <c r="T4486" s="129" t="s">
        <v>1595</v>
      </c>
      <c r="U4486" s="129" t="s">
        <v>1595</v>
      </c>
      <c r="V4486" s="129" t="s">
        <v>1595</v>
      </c>
      <c r="W4486" s="129" t="s">
        <v>1595</v>
      </c>
      <c r="X4486" s="129" t="s">
        <v>1595</v>
      </c>
      <c r="Y4486" s="129" t="s">
        <v>1595</v>
      </c>
      <c r="Z4486" s="129" t="s">
        <v>1595</v>
      </c>
      <c r="AA4486" s="129" t="s">
        <v>1595</v>
      </c>
      <c r="AB4486" s="129" t="s">
        <v>1595</v>
      </c>
      <c r="AC4486" s="129" t="s">
        <v>1595</v>
      </c>
      <c r="AD4486" s="129" t="s">
        <v>1595</v>
      </c>
      <c r="AE4486" s="129" t="s">
        <v>1595</v>
      </c>
      <c r="AF4486" s="129">
        <v>144.95400000000001</v>
      </c>
      <c r="AG4486" s="129">
        <v>161.92599999999999</v>
      </c>
      <c r="AH4486" s="129">
        <v>139.637</v>
      </c>
      <c r="AI4486" s="129">
        <v>141.17500000000001</v>
      </c>
      <c r="AJ4486" s="129">
        <v>36.4</v>
      </c>
      <c r="AK4486" s="129">
        <v>35.377000000000002</v>
      </c>
      <c r="AL4486" s="129">
        <v>44.561</v>
      </c>
      <c r="AM4486" s="129">
        <v>43.429000000000002</v>
      </c>
      <c r="AN4486" s="129">
        <v>37.409999999999997</v>
      </c>
      <c r="AO4486" s="129">
        <v>42.119</v>
      </c>
      <c r="AP4486" s="129">
        <v>54.912999999999997</v>
      </c>
      <c r="AQ4486" s="129">
        <v>47.728999999999999</v>
      </c>
      <c r="AR4486" s="129">
        <v>40.29</v>
      </c>
      <c r="AS4486" s="129">
        <v>38.055</v>
      </c>
      <c r="AT4486" s="129">
        <v>34.054000000000002</v>
      </c>
      <c r="AU4486" s="129">
        <v>31.454000000000001</v>
      </c>
      <c r="AV4486" s="129">
        <v>27.927</v>
      </c>
      <c r="AW4486" s="129">
        <v>2012</v>
      </c>
    </row>
    <row r="4487" spans="1:49">
      <c r="A4487" s="129">
        <v>676</v>
      </c>
      <c r="B4487" s="129" t="s">
        <v>2450</v>
      </c>
      <c r="C4487" s="129" t="s">
        <v>1611</v>
      </c>
      <c r="D4487" s="129" t="s">
        <v>2449</v>
      </c>
      <c r="E4487" s="129" t="s">
        <v>1610</v>
      </c>
      <c r="F4487" s="129" t="s">
        <v>1609</v>
      </c>
      <c r="G4487" s="129" t="s">
        <v>1608</v>
      </c>
      <c r="H4487" s="129" t="s">
        <v>1604</v>
      </c>
      <c r="I4487" s="129" t="s">
        <v>2452</v>
      </c>
      <c r="J4487" s="129" t="s">
        <v>1595</v>
      </c>
      <c r="K4487" s="129" t="s">
        <v>1595</v>
      </c>
      <c r="L4487" s="129" t="s">
        <v>1595</v>
      </c>
      <c r="M4487" s="129" t="s">
        <v>1595</v>
      </c>
      <c r="N4487" s="129" t="s">
        <v>1595</v>
      </c>
      <c r="O4487" s="129" t="s">
        <v>1595</v>
      </c>
      <c r="P4487" s="129" t="s">
        <v>1595</v>
      </c>
      <c r="Q4487" s="129" t="s">
        <v>1595</v>
      </c>
      <c r="R4487" s="129" t="s">
        <v>1595</v>
      </c>
      <c r="S4487" s="129" t="s">
        <v>1595</v>
      </c>
      <c r="T4487" s="129" t="s">
        <v>1595</v>
      </c>
      <c r="U4487" s="129" t="s">
        <v>1595</v>
      </c>
      <c r="V4487" s="129" t="s">
        <v>1595</v>
      </c>
      <c r="W4487" s="129" t="s">
        <v>1595</v>
      </c>
      <c r="X4487" s="129" t="s">
        <v>1595</v>
      </c>
      <c r="Y4487" s="129" t="s">
        <v>1595</v>
      </c>
      <c r="Z4487" s="129" t="s">
        <v>1595</v>
      </c>
      <c r="AA4487" s="129" t="s">
        <v>1595</v>
      </c>
      <c r="AB4487" s="129" t="s">
        <v>1595</v>
      </c>
      <c r="AC4487" s="129" t="s">
        <v>1595</v>
      </c>
      <c r="AD4487" s="129" t="s">
        <v>1595</v>
      </c>
      <c r="AE4487" s="129" t="s">
        <v>1595</v>
      </c>
      <c r="AF4487" s="129">
        <v>191.73500000000001</v>
      </c>
      <c r="AG4487" s="129">
        <v>221.62200000000001</v>
      </c>
      <c r="AH4487" s="129">
        <v>268.18</v>
      </c>
      <c r="AI4487" s="129">
        <v>306.05799999999999</v>
      </c>
      <c r="AJ4487" s="129">
        <v>375.08600000000001</v>
      </c>
      <c r="AK4487" s="129">
        <v>467.23200000000003</v>
      </c>
      <c r="AL4487" s="129">
        <v>555.76099999999997</v>
      </c>
      <c r="AM4487" s="129">
        <v>655.572</v>
      </c>
      <c r="AN4487" s="129">
        <v>761.29</v>
      </c>
      <c r="AO4487" s="129">
        <v>846.63599999999997</v>
      </c>
      <c r="AP4487" s="129">
        <v>968.59299999999996</v>
      </c>
      <c r="AQ4487" s="130">
        <v>1201.8409999999999</v>
      </c>
      <c r="AR4487" s="130">
        <v>1440.22</v>
      </c>
      <c r="AS4487" s="130">
        <v>1633.704</v>
      </c>
      <c r="AT4487" s="130">
        <v>1835.8030000000001</v>
      </c>
      <c r="AU4487" s="130">
        <v>2046.6869999999999</v>
      </c>
      <c r="AV4487" s="130">
        <v>2286.241</v>
      </c>
      <c r="AW4487" s="129">
        <v>2012</v>
      </c>
    </row>
    <row r="4488" spans="1:49">
      <c r="A4488" s="129">
        <v>676</v>
      </c>
      <c r="B4488" s="129" t="s">
        <v>2450</v>
      </c>
      <c r="C4488" s="129" t="s">
        <v>1606</v>
      </c>
      <c r="D4488" s="129" t="s">
        <v>2449</v>
      </c>
      <c r="E4488" s="129" t="s">
        <v>1599</v>
      </c>
      <c r="F4488" s="129" t="s">
        <v>1598</v>
      </c>
      <c r="G4488" s="129" t="s">
        <v>1605</v>
      </c>
      <c r="H4488" s="129" t="s">
        <v>1604</v>
      </c>
      <c r="I4488" s="129" t="s">
        <v>2451</v>
      </c>
      <c r="J4488" s="129">
        <v>-0.20699999999999999</v>
      </c>
      <c r="K4488" s="129">
        <v>-8.6999999999999994E-2</v>
      </c>
      <c r="L4488" s="129">
        <v>-9.0999999999999998E-2</v>
      </c>
      <c r="M4488" s="129">
        <v>-0.104</v>
      </c>
      <c r="N4488" s="129">
        <v>4.0000000000000001E-3</v>
      </c>
      <c r="O4488" s="129">
        <v>-7.1999999999999995E-2</v>
      </c>
      <c r="P4488" s="129">
        <v>-4.2000000000000003E-2</v>
      </c>
      <c r="Q4488" s="129">
        <v>-0.03</v>
      </c>
      <c r="R4488" s="129">
        <v>-1.7999999999999999E-2</v>
      </c>
      <c r="S4488" s="129">
        <v>-0.13800000000000001</v>
      </c>
      <c r="T4488" s="129">
        <v>-6.4000000000000001E-2</v>
      </c>
      <c r="U4488" s="129">
        <v>-0.153</v>
      </c>
      <c r="V4488" s="129">
        <v>-0.22500000000000001</v>
      </c>
      <c r="W4488" s="129">
        <v>-0.183</v>
      </c>
      <c r="X4488" s="129">
        <v>-0.28699999999999998</v>
      </c>
      <c r="Y4488" s="129">
        <v>-0.14299999999999999</v>
      </c>
      <c r="Z4488" s="129">
        <v>-0.17299999999999999</v>
      </c>
      <c r="AA4488" s="129">
        <v>-0.30199999999999999</v>
      </c>
      <c r="AB4488" s="129">
        <v>-8.0000000000000002E-3</v>
      </c>
      <c r="AC4488" s="129">
        <v>-0.14799999999999999</v>
      </c>
      <c r="AD4488" s="129">
        <v>-9.1999999999999998E-2</v>
      </c>
      <c r="AE4488" s="129">
        <v>-0.11700000000000001</v>
      </c>
      <c r="AF4488" s="129">
        <v>-0.22700000000000001</v>
      </c>
      <c r="AG4488" s="129">
        <v>-0.28100000000000003</v>
      </c>
      <c r="AH4488" s="129">
        <v>-0.29299999999999998</v>
      </c>
      <c r="AI4488" s="129">
        <v>-0.32900000000000001</v>
      </c>
      <c r="AJ4488" s="129">
        <v>-0.35099999999999998</v>
      </c>
      <c r="AK4488" s="129">
        <v>3.5999999999999997E-2</v>
      </c>
      <c r="AL4488" s="129">
        <v>-0.41499999999999998</v>
      </c>
      <c r="AM4488" s="129">
        <v>-0.24399999999999999</v>
      </c>
      <c r="AN4488" s="129">
        <v>-7.0000000000000007E-2</v>
      </c>
      <c r="AO4488" s="129">
        <v>-0.33</v>
      </c>
      <c r="AP4488" s="129">
        <v>-0.185</v>
      </c>
      <c r="AQ4488" s="129">
        <v>-0.113</v>
      </c>
      <c r="AR4488" s="129">
        <v>-0.21</v>
      </c>
      <c r="AS4488" s="129">
        <v>-0.152</v>
      </c>
      <c r="AT4488" s="129">
        <v>-6.7000000000000004E-2</v>
      </c>
      <c r="AU4488" s="129">
        <v>-4.1000000000000002E-2</v>
      </c>
      <c r="AV4488" s="129">
        <v>-0.20300000000000001</v>
      </c>
      <c r="AW4488" s="129">
        <v>2012</v>
      </c>
    </row>
    <row r="4489" spans="1:49">
      <c r="A4489" s="129">
        <v>676</v>
      </c>
      <c r="B4489" s="129" t="s">
        <v>2450</v>
      </c>
      <c r="C4489" s="129" t="s">
        <v>1601</v>
      </c>
      <c r="D4489" s="129" t="s">
        <v>2449</v>
      </c>
      <c r="E4489" s="129" t="s">
        <v>1599</v>
      </c>
      <c r="F4489" s="129" t="s">
        <v>1598</v>
      </c>
      <c r="G4489" s="129" t="s">
        <v>1597</v>
      </c>
      <c r="I4489" s="129" t="s">
        <v>1596</v>
      </c>
      <c r="J4489" s="129">
        <v>-16.731000000000002</v>
      </c>
      <c r="K4489" s="129">
        <v>-7.0060000000000002</v>
      </c>
      <c r="L4489" s="129">
        <v>-7.7240000000000002</v>
      </c>
      <c r="M4489" s="129">
        <v>-8.4979999999999993</v>
      </c>
      <c r="N4489" s="129">
        <v>0.32100000000000001</v>
      </c>
      <c r="O4489" s="129">
        <v>-6.3840000000000003</v>
      </c>
      <c r="P4489" s="129">
        <v>-3.544</v>
      </c>
      <c r="Q4489" s="129">
        <v>-2.6030000000000002</v>
      </c>
      <c r="R4489" s="129">
        <v>-1.355</v>
      </c>
      <c r="S4489" s="129">
        <v>-9.0719999999999992</v>
      </c>
      <c r="T4489" s="129">
        <v>-3.6720000000000002</v>
      </c>
      <c r="U4489" s="129">
        <v>-6.9649999999999999</v>
      </c>
      <c r="V4489" s="129">
        <v>-12.491</v>
      </c>
      <c r="W4489" s="129">
        <v>-8.8260000000000005</v>
      </c>
      <c r="X4489" s="129">
        <v>-23.946000000000002</v>
      </c>
      <c r="Y4489" s="129">
        <v>-10.24</v>
      </c>
      <c r="Z4489" s="129">
        <v>-7.593</v>
      </c>
      <c r="AA4489" s="129">
        <v>-11.352</v>
      </c>
      <c r="AB4489" s="129">
        <v>-0.43099999999999999</v>
      </c>
      <c r="AC4489" s="129">
        <v>-8.3070000000000004</v>
      </c>
      <c r="AD4489" s="129">
        <v>-5.2510000000000003</v>
      </c>
      <c r="AE4489" s="129">
        <v>-6.7919999999999998</v>
      </c>
      <c r="AF4489" s="129">
        <v>-8.5879999999999992</v>
      </c>
      <c r="AG4489" s="129">
        <v>-11.728</v>
      </c>
      <c r="AH4489" s="129">
        <v>-11.173999999999999</v>
      </c>
      <c r="AI4489" s="129">
        <v>-11.946</v>
      </c>
      <c r="AJ4489" s="129">
        <v>-11.253</v>
      </c>
      <c r="AK4489" s="129">
        <v>0.97899999999999998</v>
      </c>
      <c r="AL4489" s="129">
        <v>-9.6999999999999993</v>
      </c>
      <c r="AM4489" s="129">
        <v>-4.8490000000000002</v>
      </c>
      <c r="AN4489" s="129">
        <v>-1.296</v>
      </c>
      <c r="AO4489" s="129">
        <v>-5.8780000000000001</v>
      </c>
      <c r="AP4489" s="129">
        <v>-4.4210000000000003</v>
      </c>
      <c r="AQ4489" s="129">
        <v>-3.081</v>
      </c>
      <c r="AR4489" s="129">
        <v>-5.0579999999999998</v>
      </c>
      <c r="AS4489" s="129">
        <v>-3.4329999999999998</v>
      </c>
      <c r="AT4489" s="129">
        <v>-1.3979999999999999</v>
      </c>
      <c r="AU4489" s="129">
        <v>-0.79</v>
      </c>
      <c r="AV4489" s="129">
        <v>-3.5619999999999998</v>
      </c>
      <c r="AW4489" s="129">
        <v>2009</v>
      </c>
    </row>
    <row r="4490" spans="1:49">
      <c r="A4490" s="129">
        <v>548</v>
      </c>
      <c r="B4490" s="129" t="s">
        <v>2441</v>
      </c>
      <c r="C4490" s="129" t="s">
        <v>1733</v>
      </c>
      <c r="D4490" s="129" t="s">
        <v>2440</v>
      </c>
      <c r="E4490" s="129" t="s">
        <v>1730</v>
      </c>
      <c r="F4490" s="129" t="s">
        <v>1732</v>
      </c>
      <c r="G4490" s="129" t="s">
        <v>1608</v>
      </c>
      <c r="H4490" s="129" t="s">
        <v>1604</v>
      </c>
      <c r="I4490" s="129" t="s">
        <v>2448</v>
      </c>
      <c r="J4490" s="129">
        <v>121.76</v>
      </c>
      <c r="K4490" s="129">
        <v>130.21199999999999</v>
      </c>
      <c r="L4490" s="129">
        <v>137.94800000000001</v>
      </c>
      <c r="M4490" s="129">
        <v>146.57</v>
      </c>
      <c r="N4490" s="129">
        <v>157.947</v>
      </c>
      <c r="O4490" s="129">
        <v>156.56399999999999</v>
      </c>
      <c r="P4490" s="129">
        <v>158.36799999999999</v>
      </c>
      <c r="Q4490" s="129">
        <v>166.90199999999999</v>
      </c>
      <c r="R4490" s="129">
        <v>183.488</v>
      </c>
      <c r="S4490" s="129">
        <v>200.11199999999999</v>
      </c>
      <c r="T4490" s="129">
        <v>218.137</v>
      </c>
      <c r="U4490" s="129">
        <v>238.96299999999999</v>
      </c>
      <c r="V4490" s="129">
        <v>260.19799999999998</v>
      </c>
      <c r="W4490" s="129">
        <v>285.94600000000003</v>
      </c>
      <c r="X4490" s="129">
        <v>312.28500000000003</v>
      </c>
      <c r="Y4490" s="129">
        <v>342.98200000000003</v>
      </c>
      <c r="Z4490" s="129">
        <v>377.28699999999998</v>
      </c>
      <c r="AA4490" s="129">
        <v>404.91500000000002</v>
      </c>
      <c r="AB4490" s="129">
        <v>375.11599999999999</v>
      </c>
      <c r="AC4490" s="129">
        <v>398.13900000000001</v>
      </c>
      <c r="AD4490" s="129">
        <v>432.69900000000001</v>
      </c>
      <c r="AE4490" s="129">
        <v>434.93900000000002</v>
      </c>
      <c r="AF4490" s="129">
        <v>458.38600000000002</v>
      </c>
      <c r="AG4490" s="129">
        <v>484.92099999999999</v>
      </c>
      <c r="AH4490" s="129">
        <v>517.81299999999999</v>
      </c>
      <c r="AI4490" s="129">
        <v>543.57899999999995</v>
      </c>
      <c r="AJ4490" s="129">
        <v>573.93600000000004</v>
      </c>
      <c r="AK4490" s="129">
        <v>610.08699999999999</v>
      </c>
      <c r="AL4490" s="129">
        <v>639.56500000000005</v>
      </c>
      <c r="AM4490" s="129">
        <v>629.88499999999999</v>
      </c>
      <c r="AN4490" s="129">
        <v>676.654</v>
      </c>
      <c r="AO4490" s="129">
        <v>711.34900000000005</v>
      </c>
      <c r="AP4490" s="129">
        <v>751.46799999999996</v>
      </c>
      <c r="AQ4490" s="129">
        <v>786.78700000000003</v>
      </c>
      <c r="AR4490" s="129">
        <v>825.34</v>
      </c>
      <c r="AS4490" s="129">
        <v>868.25699999999995</v>
      </c>
      <c r="AT4490" s="129">
        <v>913.40700000000004</v>
      </c>
      <c r="AU4490" s="129">
        <v>960.904</v>
      </c>
      <c r="AV4490" s="130">
        <v>1010.871</v>
      </c>
      <c r="AW4490" s="129">
        <v>2012</v>
      </c>
    </row>
    <row r="4491" spans="1:49">
      <c r="A4491" s="129">
        <v>548</v>
      </c>
      <c r="B4491" s="129" t="s">
        <v>2441</v>
      </c>
      <c r="C4491" s="129" t="s">
        <v>1731</v>
      </c>
      <c r="D4491" s="129" t="s">
        <v>2440</v>
      </c>
      <c r="E4491" s="129" t="s">
        <v>1730</v>
      </c>
      <c r="F4491" s="129" t="s">
        <v>1729</v>
      </c>
      <c r="G4491" s="129" t="s">
        <v>1655</v>
      </c>
      <c r="I4491" s="129" t="s">
        <v>1728</v>
      </c>
      <c r="J4491" s="129">
        <v>7.444</v>
      </c>
      <c r="K4491" s="129">
        <v>6.9420000000000002</v>
      </c>
      <c r="L4491" s="129">
        <v>5.9409999999999998</v>
      </c>
      <c r="M4491" s="129">
        <v>6.25</v>
      </c>
      <c r="N4491" s="129">
        <v>7.7619999999999996</v>
      </c>
      <c r="O4491" s="129">
        <v>-0.876</v>
      </c>
      <c r="P4491" s="129">
        <v>1.153</v>
      </c>
      <c r="Q4491" s="129">
        <v>5.3890000000000002</v>
      </c>
      <c r="R4491" s="129">
        <v>9.9380000000000006</v>
      </c>
      <c r="S4491" s="129">
        <v>9.06</v>
      </c>
      <c r="T4491" s="129">
        <v>9.0069999999999997</v>
      </c>
      <c r="U4491" s="129">
        <v>9.5470000000000006</v>
      </c>
      <c r="V4491" s="129">
        <v>8.8859999999999992</v>
      </c>
      <c r="W4491" s="129">
        <v>9.8960000000000008</v>
      </c>
      <c r="X4491" s="129">
        <v>9.2110000000000003</v>
      </c>
      <c r="Y4491" s="129">
        <v>9.83</v>
      </c>
      <c r="Z4491" s="129">
        <v>10.002000000000001</v>
      </c>
      <c r="AA4491" s="129">
        <v>7.3230000000000004</v>
      </c>
      <c r="AB4491" s="129">
        <v>-7.359</v>
      </c>
      <c r="AC4491" s="129">
        <v>6.1379999999999999</v>
      </c>
      <c r="AD4491" s="129">
        <v>8.68</v>
      </c>
      <c r="AE4491" s="129">
        <v>0.51800000000000002</v>
      </c>
      <c r="AF4491" s="129">
        <v>5.391</v>
      </c>
      <c r="AG4491" s="129">
        <v>5.7889999999999997</v>
      </c>
      <c r="AH4491" s="129">
        <v>6.7830000000000004</v>
      </c>
      <c r="AI4491" s="129">
        <v>4.976</v>
      </c>
      <c r="AJ4491" s="129">
        <v>5.585</v>
      </c>
      <c r="AK4491" s="129">
        <v>6.2990000000000004</v>
      </c>
      <c r="AL4491" s="129">
        <v>4.8319999999999999</v>
      </c>
      <c r="AM4491" s="129">
        <v>-1.5129999999999999</v>
      </c>
      <c r="AN4491" s="129">
        <v>7.4249999999999998</v>
      </c>
      <c r="AO4491" s="129">
        <v>5.1269999999999998</v>
      </c>
      <c r="AP4491" s="129">
        <v>5.64</v>
      </c>
      <c r="AQ4491" s="129">
        <v>4.7</v>
      </c>
      <c r="AR4491" s="129">
        <v>4.9000000000000004</v>
      </c>
      <c r="AS4491" s="129">
        <v>5.2</v>
      </c>
      <c r="AT4491" s="129">
        <v>5.2</v>
      </c>
      <c r="AU4491" s="129">
        <v>5.2</v>
      </c>
      <c r="AV4491" s="129">
        <v>5.2</v>
      </c>
      <c r="AW4491" s="129">
        <v>2012</v>
      </c>
    </row>
    <row r="4492" spans="1:49">
      <c r="A4492" s="129">
        <v>548</v>
      </c>
      <c r="B4492" s="129" t="s">
        <v>2441</v>
      </c>
      <c r="C4492" s="129" t="s">
        <v>1727</v>
      </c>
      <c r="D4492" s="129" t="s">
        <v>2440</v>
      </c>
      <c r="E4492" s="129" t="s">
        <v>1724</v>
      </c>
      <c r="F4492" s="129" t="s">
        <v>1726</v>
      </c>
      <c r="G4492" s="129" t="s">
        <v>1608</v>
      </c>
      <c r="H4492" s="129" t="s">
        <v>1604</v>
      </c>
      <c r="I4492" s="129" t="s">
        <v>2448</v>
      </c>
      <c r="J4492" s="129">
        <v>53.478000000000002</v>
      </c>
      <c r="K4492" s="129">
        <v>57.795999999999999</v>
      </c>
      <c r="L4492" s="129">
        <v>62.777999999999999</v>
      </c>
      <c r="M4492" s="129">
        <v>69.787000000000006</v>
      </c>
      <c r="N4492" s="129">
        <v>79.802999999999997</v>
      </c>
      <c r="O4492" s="129">
        <v>77.716999999999999</v>
      </c>
      <c r="P4492" s="129">
        <v>71.822000000000003</v>
      </c>
      <c r="Q4492" s="129">
        <v>79.879000000000005</v>
      </c>
      <c r="R4492" s="129">
        <v>90.995999999999995</v>
      </c>
      <c r="S4492" s="129">
        <v>103.657</v>
      </c>
      <c r="T4492" s="129">
        <v>117.31</v>
      </c>
      <c r="U4492" s="129">
        <v>135.12200000000001</v>
      </c>
      <c r="V4492" s="129">
        <v>150.68299999999999</v>
      </c>
      <c r="W4492" s="129">
        <v>172.19200000000001</v>
      </c>
      <c r="X4492" s="129">
        <v>195.46199999999999</v>
      </c>
      <c r="Y4492" s="129">
        <v>222.47</v>
      </c>
      <c r="Z4492" s="129">
        <v>253.73500000000001</v>
      </c>
      <c r="AA4492" s="129">
        <v>281.79500000000002</v>
      </c>
      <c r="AB4492" s="129">
        <v>283.24299999999999</v>
      </c>
      <c r="AC4492" s="129">
        <v>300.76499999999999</v>
      </c>
      <c r="AD4492" s="129">
        <v>356.4</v>
      </c>
      <c r="AE4492" s="129">
        <v>352.58</v>
      </c>
      <c r="AF4492" s="129">
        <v>383.21199999999999</v>
      </c>
      <c r="AG4492" s="129">
        <v>418.767</v>
      </c>
      <c r="AH4492" s="129">
        <v>474.04899999999998</v>
      </c>
      <c r="AI4492" s="129">
        <v>543.577</v>
      </c>
      <c r="AJ4492" s="129">
        <v>596.78300000000002</v>
      </c>
      <c r="AK4492" s="129">
        <v>665.34100000000001</v>
      </c>
      <c r="AL4492" s="129">
        <v>769.95100000000002</v>
      </c>
      <c r="AM4492" s="129">
        <v>712.85699999999997</v>
      </c>
      <c r="AN4492" s="129">
        <v>797.32600000000002</v>
      </c>
      <c r="AO4492" s="129">
        <v>884.45500000000004</v>
      </c>
      <c r="AP4492" s="129">
        <v>941.23699999999997</v>
      </c>
      <c r="AQ4492" s="129">
        <v>992.53800000000001</v>
      </c>
      <c r="AR4492" s="130">
        <v>1067.704</v>
      </c>
      <c r="AS4492" s="130">
        <v>1157.873</v>
      </c>
      <c r="AT4492" s="130">
        <v>1252.0309999999999</v>
      </c>
      <c r="AU4492" s="130">
        <v>1351.2619999999999</v>
      </c>
      <c r="AV4492" s="130">
        <v>1459.019</v>
      </c>
      <c r="AW4492" s="129">
        <v>2012</v>
      </c>
    </row>
    <row r="4493" spans="1:49">
      <c r="A4493" s="129">
        <v>548</v>
      </c>
      <c r="B4493" s="129" t="s">
        <v>2441</v>
      </c>
      <c r="C4493" s="129" t="s">
        <v>1725</v>
      </c>
      <c r="D4493" s="129" t="s">
        <v>2440</v>
      </c>
      <c r="E4493" s="129" t="s">
        <v>1724</v>
      </c>
      <c r="F4493" s="129" t="s">
        <v>1723</v>
      </c>
      <c r="G4493" s="129" t="s">
        <v>1605</v>
      </c>
      <c r="H4493" s="129" t="s">
        <v>1604</v>
      </c>
      <c r="I4493" s="129" t="s">
        <v>1691</v>
      </c>
      <c r="J4493" s="129">
        <v>24.567</v>
      </c>
      <c r="K4493" s="129">
        <v>25.084</v>
      </c>
      <c r="L4493" s="129">
        <v>26.882000000000001</v>
      </c>
      <c r="M4493" s="129">
        <v>30.065000000000001</v>
      </c>
      <c r="N4493" s="129">
        <v>34.052</v>
      </c>
      <c r="O4493" s="129">
        <v>31.3</v>
      </c>
      <c r="P4493" s="129">
        <v>27.823</v>
      </c>
      <c r="Q4493" s="129">
        <v>31.702999999999999</v>
      </c>
      <c r="R4493" s="129">
        <v>34.747</v>
      </c>
      <c r="S4493" s="129">
        <v>38.267000000000003</v>
      </c>
      <c r="T4493" s="129">
        <v>43.37</v>
      </c>
      <c r="U4493" s="129">
        <v>49.134</v>
      </c>
      <c r="V4493" s="129">
        <v>59.152000000000001</v>
      </c>
      <c r="W4493" s="129">
        <v>66.894000000000005</v>
      </c>
      <c r="X4493" s="129">
        <v>74.483000000000004</v>
      </c>
      <c r="Y4493" s="129">
        <v>88.831999999999994</v>
      </c>
      <c r="Z4493" s="129">
        <v>100.851</v>
      </c>
      <c r="AA4493" s="129">
        <v>100.169</v>
      </c>
      <c r="AB4493" s="129">
        <v>72.174999999999997</v>
      </c>
      <c r="AC4493" s="129">
        <v>79.149000000000001</v>
      </c>
      <c r="AD4493" s="129">
        <v>93.789000000000001</v>
      </c>
      <c r="AE4493" s="129">
        <v>92.784000000000006</v>
      </c>
      <c r="AF4493" s="129">
        <v>100.846</v>
      </c>
      <c r="AG4493" s="129">
        <v>110.202</v>
      </c>
      <c r="AH4493" s="129">
        <v>124.75</v>
      </c>
      <c r="AI4493" s="129">
        <v>143.54</v>
      </c>
      <c r="AJ4493" s="129">
        <v>162.749</v>
      </c>
      <c r="AK4493" s="129">
        <v>193.614</v>
      </c>
      <c r="AL4493" s="129">
        <v>231.072</v>
      </c>
      <c r="AM4493" s="129">
        <v>202.28399999999999</v>
      </c>
      <c r="AN4493" s="129">
        <v>247.53899999999999</v>
      </c>
      <c r="AO4493" s="129">
        <v>289.04599999999999</v>
      </c>
      <c r="AP4493" s="129">
        <v>304.726</v>
      </c>
      <c r="AQ4493" s="129">
        <v>312.41300000000001</v>
      </c>
      <c r="AR4493" s="129">
        <v>324.52999999999997</v>
      </c>
      <c r="AS4493" s="129">
        <v>351.93700000000001</v>
      </c>
      <c r="AT4493" s="129">
        <v>380.55599999999998</v>
      </c>
      <c r="AU4493" s="129">
        <v>410.71800000000002</v>
      </c>
      <c r="AV4493" s="129">
        <v>443.471</v>
      </c>
      <c r="AW4493" s="129">
        <v>2012</v>
      </c>
    </row>
    <row r="4494" spans="1:49">
      <c r="A4494" s="129">
        <v>548</v>
      </c>
      <c r="B4494" s="129" t="s">
        <v>2441</v>
      </c>
      <c r="C4494" s="129" t="s">
        <v>1722</v>
      </c>
      <c r="D4494" s="129" t="s">
        <v>2440</v>
      </c>
      <c r="E4494" s="129" t="s">
        <v>1721</v>
      </c>
      <c r="F4494" s="129" t="s">
        <v>1720</v>
      </c>
      <c r="G4494" s="129" t="s">
        <v>1675</v>
      </c>
      <c r="I4494" s="129" t="s">
        <v>1719</v>
      </c>
      <c r="J4494" s="129">
        <v>43.920999999999999</v>
      </c>
      <c r="K4494" s="129">
        <v>44.386000000000003</v>
      </c>
      <c r="L4494" s="129">
        <v>45.509</v>
      </c>
      <c r="M4494" s="129">
        <v>47.613</v>
      </c>
      <c r="N4494" s="129">
        <v>50.524999999999999</v>
      </c>
      <c r="O4494" s="129">
        <v>49.639000000000003</v>
      </c>
      <c r="P4494" s="129">
        <v>45.350999999999999</v>
      </c>
      <c r="Q4494" s="129">
        <v>47.86</v>
      </c>
      <c r="R4494" s="129">
        <v>49.591999999999999</v>
      </c>
      <c r="S4494" s="129">
        <v>51.8</v>
      </c>
      <c r="T4494" s="129">
        <v>53.777999999999999</v>
      </c>
      <c r="U4494" s="129">
        <v>56.545000000000002</v>
      </c>
      <c r="V4494" s="129">
        <v>57.911000000000001</v>
      </c>
      <c r="W4494" s="129">
        <v>60.218000000000004</v>
      </c>
      <c r="X4494" s="129">
        <v>62.591000000000001</v>
      </c>
      <c r="Y4494" s="129">
        <v>64.863</v>
      </c>
      <c r="Z4494" s="129">
        <v>67.251999999999995</v>
      </c>
      <c r="AA4494" s="129">
        <v>69.593999999999994</v>
      </c>
      <c r="AB4494" s="129">
        <v>75.507999999999996</v>
      </c>
      <c r="AC4494" s="129">
        <v>75.543000000000006</v>
      </c>
      <c r="AD4494" s="129">
        <v>82.367000000000004</v>
      </c>
      <c r="AE4494" s="129">
        <v>81.063999999999993</v>
      </c>
      <c r="AF4494" s="129">
        <v>83.6</v>
      </c>
      <c r="AG4494" s="129">
        <v>86.358000000000004</v>
      </c>
      <c r="AH4494" s="129">
        <v>91.548000000000002</v>
      </c>
      <c r="AI4494" s="129">
        <v>100</v>
      </c>
      <c r="AJ4494" s="129">
        <v>103.98099999999999</v>
      </c>
      <c r="AK4494" s="129">
        <v>109.057</v>
      </c>
      <c r="AL4494" s="129">
        <v>120.387</v>
      </c>
      <c r="AM4494" s="129">
        <v>113.173</v>
      </c>
      <c r="AN4494" s="129">
        <v>117.834</v>
      </c>
      <c r="AO4494" s="129">
        <v>124.33499999999999</v>
      </c>
      <c r="AP4494" s="129">
        <v>125.253</v>
      </c>
      <c r="AQ4494" s="129">
        <v>126.151</v>
      </c>
      <c r="AR4494" s="129">
        <v>129.36500000000001</v>
      </c>
      <c r="AS4494" s="129">
        <v>133.35599999999999</v>
      </c>
      <c r="AT4494" s="129">
        <v>137.07300000000001</v>
      </c>
      <c r="AU4494" s="129">
        <v>140.624</v>
      </c>
      <c r="AV4494" s="129">
        <v>144.333</v>
      </c>
      <c r="AW4494" s="129">
        <v>2012</v>
      </c>
    </row>
    <row r="4495" spans="1:49">
      <c r="A4495" s="129">
        <v>548</v>
      </c>
      <c r="B4495" s="129" t="s">
        <v>2441</v>
      </c>
      <c r="C4495" s="129" t="s">
        <v>1718</v>
      </c>
      <c r="D4495" s="129" t="s">
        <v>2440</v>
      </c>
      <c r="E4495" s="129" t="s">
        <v>1717</v>
      </c>
      <c r="F4495" s="129" t="s">
        <v>1716</v>
      </c>
      <c r="G4495" s="129" t="s">
        <v>1608</v>
      </c>
      <c r="H4495" s="129" t="s">
        <v>3</v>
      </c>
      <c r="I4495" s="129" t="s">
        <v>1715</v>
      </c>
      <c r="J4495" s="130">
        <v>8768.8860000000004</v>
      </c>
      <c r="K4495" s="130">
        <v>9151.491</v>
      </c>
      <c r="L4495" s="130">
        <v>9453.8019999999997</v>
      </c>
      <c r="M4495" s="130">
        <v>9800.6869999999999</v>
      </c>
      <c r="N4495" s="130">
        <v>10304.154</v>
      </c>
      <c r="O4495" s="130">
        <v>9894.7360000000008</v>
      </c>
      <c r="P4495" s="130">
        <v>9741.6239999999998</v>
      </c>
      <c r="Q4495" s="130">
        <v>10005.709999999999</v>
      </c>
      <c r="R4495" s="130">
        <v>10733.814</v>
      </c>
      <c r="S4495" s="130">
        <v>11429.623</v>
      </c>
      <c r="T4495" s="130">
        <v>11941.3</v>
      </c>
      <c r="U4495" s="130">
        <v>12884.058000000001</v>
      </c>
      <c r="V4495" s="130">
        <v>13646.130999999999</v>
      </c>
      <c r="W4495" s="130">
        <v>14587.968000000001</v>
      </c>
      <c r="X4495" s="130">
        <v>15504.415999999999</v>
      </c>
      <c r="Y4495" s="130">
        <v>16583.766</v>
      </c>
      <c r="Z4495" s="130">
        <v>17777.620999999999</v>
      </c>
      <c r="AA4495" s="130">
        <v>18600.281999999999</v>
      </c>
      <c r="AB4495" s="130">
        <v>16796.101999999999</v>
      </c>
      <c r="AC4495" s="130">
        <v>17378.768</v>
      </c>
      <c r="AD4495" s="130">
        <v>18416.713</v>
      </c>
      <c r="AE4495" s="130">
        <v>18029.746999999999</v>
      </c>
      <c r="AF4495" s="130">
        <v>18537.811000000002</v>
      </c>
      <c r="AG4495" s="130">
        <v>19151.705999999998</v>
      </c>
      <c r="AH4495" s="130">
        <v>19988.845000000001</v>
      </c>
      <c r="AI4495" s="130">
        <v>20530.311000000002</v>
      </c>
      <c r="AJ4495" s="130">
        <v>21390.381000000001</v>
      </c>
      <c r="AK4495" s="130">
        <v>22441.22</v>
      </c>
      <c r="AL4495" s="130">
        <v>23222.697</v>
      </c>
      <c r="AM4495" s="130">
        <v>22430.204000000002</v>
      </c>
      <c r="AN4495" s="130">
        <v>23668.665000000001</v>
      </c>
      <c r="AO4495" s="130">
        <v>24559.508999999998</v>
      </c>
      <c r="AP4495" s="130">
        <v>25510.941999999999</v>
      </c>
      <c r="AQ4495" s="130">
        <v>26263.477999999999</v>
      </c>
      <c r="AR4495" s="130">
        <v>27089.86</v>
      </c>
      <c r="AS4495" s="130">
        <v>28022.155999999999</v>
      </c>
      <c r="AT4495" s="130">
        <v>28986.537</v>
      </c>
      <c r="AU4495" s="130">
        <v>29984.108</v>
      </c>
      <c r="AV4495" s="130">
        <v>31016.008999999998</v>
      </c>
      <c r="AW4495" s="129">
        <v>2012</v>
      </c>
    </row>
    <row r="4496" spans="1:49">
      <c r="A4496" s="129">
        <v>548</v>
      </c>
      <c r="B4496" s="129" t="s">
        <v>2441</v>
      </c>
      <c r="C4496" s="129" t="s">
        <v>1714</v>
      </c>
      <c r="D4496" s="129" t="s">
        <v>2440</v>
      </c>
      <c r="E4496" s="129" t="s">
        <v>1711</v>
      </c>
      <c r="F4496" s="129" t="s">
        <v>1713</v>
      </c>
      <c r="G4496" s="129" t="s">
        <v>1608</v>
      </c>
      <c r="H4496" s="129" t="s">
        <v>3</v>
      </c>
      <c r="I4496" s="129" t="s">
        <v>1699</v>
      </c>
      <c r="J4496" s="130">
        <v>3851.3589999999999</v>
      </c>
      <c r="K4496" s="130">
        <v>4062.0140000000001</v>
      </c>
      <c r="L4496" s="130">
        <v>4302.2969999999996</v>
      </c>
      <c r="M4496" s="130">
        <v>4666.4070000000002</v>
      </c>
      <c r="N4496" s="130">
        <v>5206.2190000000001</v>
      </c>
      <c r="O4496" s="130">
        <v>4911.6509999999998</v>
      </c>
      <c r="P4496" s="130">
        <v>4417.9520000000002</v>
      </c>
      <c r="Q4496" s="130">
        <v>4788.6880000000001</v>
      </c>
      <c r="R4496" s="130">
        <v>5323.1220000000003</v>
      </c>
      <c r="S4496" s="130">
        <v>5920.5230000000001</v>
      </c>
      <c r="T4496" s="130">
        <v>6421.8310000000001</v>
      </c>
      <c r="U4496" s="130">
        <v>7285.3050000000003</v>
      </c>
      <c r="V4496" s="130">
        <v>7902.6090000000004</v>
      </c>
      <c r="W4496" s="130">
        <v>8784.634</v>
      </c>
      <c r="X4496" s="130">
        <v>9704.3449999999993</v>
      </c>
      <c r="Y4496" s="130">
        <v>10756.800999999999</v>
      </c>
      <c r="Z4496" s="130">
        <v>11955.887000000001</v>
      </c>
      <c r="AA4496" s="130">
        <v>12944.605</v>
      </c>
      <c r="AB4496" s="130">
        <v>12682.428</v>
      </c>
      <c r="AC4496" s="130">
        <v>13128.397000000001</v>
      </c>
      <c r="AD4496" s="130">
        <v>15169.249</v>
      </c>
      <c r="AE4496" s="130">
        <v>14615.683999999999</v>
      </c>
      <c r="AF4496" s="130">
        <v>15497.652</v>
      </c>
      <c r="AG4496" s="130">
        <v>16538.981</v>
      </c>
      <c r="AH4496" s="130">
        <v>18299.447</v>
      </c>
      <c r="AI4496" s="130">
        <v>20530.236000000001</v>
      </c>
      <c r="AJ4496" s="130">
        <v>22241.88</v>
      </c>
      <c r="AK4496" s="130">
        <v>24473.663</v>
      </c>
      <c r="AL4496" s="130">
        <v>27957.028999999999</v>
      </c>
      <c r="AM4496" s="130">
        <v>25384.837</v>
      </c>
      <c r="AN4496" s="130">
        <v>27889.648000000001</v>
      </c>
      <c r="AO4496" s="130">
        <v>30536.039000000001</v>
      </c>
      <c r="AP4496" s="130">
        <v>31953.246999999999</v>
      </c>
      <c r="AQ4496" s="130">
        <v>33131.572999999997</v>
      </c>
      <c r="AR4496" s="130">
        <v>35044.904000000002</v>
      </c>
      <c r="AS4496" s="130">
        <v>37369.237000000001</v>
      </c>
      <c r="AT4496" s="130">
        <v>39732.616000000002</v>
      </c>
      <c r="AU4496" s="130">
        <v>42164.879000000001</v>
      </c>
      <c r="AV4496" s="130">
        <v>44766.315999999999</v>
      </c>
      <c r="AW4496" s="129">
        <v>2012</v>
      </c>
    </row>
    <row r="4497" spans="1:49">
      <c r="A4497" s="129">
        <v>548</v>
      </c>
      <c r="B4497" s="129" t="s">
        <v>2441</v>
      </c>
      <c r="C4497" s="129" t="s">
        <v>1712</v>
      </c>
      <c r="D4497" s="129" t="s">
        <v>2440</v>
      </c>
      <c r="E4497" s="129" t="s">
        <v>1711</v>
      </c>
      <c r="F4497" s="129" t="s">
        <v>1710</v>
      </c>
      <c r="G4497" s="129" t="s">
        <v>1605</v>
      </c>
      <c r="H4497" s="129" t="s">
        <v>3</v>
      </c>
      <c r="I4497" s="129" t="s">
        <v>1699</v>
      </c>
      <c r="J4497" s="130">
        <v>1769.2370000000001</v>
      </c>
      <c r="K4497" s="130">
        <v>1762.961</v>
      </c>
      <c r="L4497" s="130">
        <v>1842.248</v>
      </c>
      <c r="M4497" s="130">
        <v>2010.3330000000001</v>
      </c>
      <c r="N4497" s="130">
        <v>2221.46</v>
      </c>
      <c r="O4497" s="130">
        <v>1978.1110000000001</v>
      </c>
      <c r="P4497" s="130">
        <v>1711.4559999999999</v>
      </c>
      <c r="Q4497" s="130">
        <v>1900.575</v>
      </c>
      <c r="R4497" s="130">
        <v>2032.6569999999999</v>
      </c>
      <c r="S4497" s="130">
        <v>2185.663</v>
      </c>
      <c r="T4497" s="130">
        <v>2374.1689999999999</v>
      </c>
      <c r="U4497" s="130">
        <v>2649.1370000000002</v>
      </c>
      <c r="V4497" s="130">
        <v>3102.2460000000001</v>
      </c>
      <c r="W4497" s="130">
        <v>3412.7080000000001</v>
      </c>
      <c r="X4497" s="130">
        <v>3697.94</v>
      </c>
      <c r="Y4497" s="130">
        <v>4295.1540000000005</v>
      </c>
      <c r="Z4497" s="130">
        <v>4752.0510000000004</v>
      </c>
      <c r="AA4497" s="130">
        <v>4601.3950000000004</v>
      </c>
      <c r="AB4497" s="130">
        <v>3231.7060000000001</v>
      </c>
      <c r="AC4497" s="130">
        <v>3454.8409999999999</v>
      </c>
      <c r="AD4497" s="130">
        <v>3991.9079999999999</v>
      </c>
      <c r="AE4497" s="130">
        <v>3846.2359999999999</v>
      </c>
      <c r="AF4497" s="130">
        <v>4078.3510000000001</v>
      </c>
      <c r="AG4497" s="130">
        <v>4352.357</v>
      </c>
      <c r="AH4497" s="130">
        <v>4815.6450000000004</v>
      </c>
      <c r="AI4497" s="130">
        <v>5421.3410000000003</v>
      </c>
      <c r="AJ4497" s="130">
        <v>6065.6049999999996</v>
      </c>
      <c r="AK4497" s="130">
        <v>7121.8209999999999</v>
      </c>
      <c r="AL4497" s="130">
        <v>8390.2739999999994</v>
      </c>
      <c r="AM4497" s="130">
        <v>7203.3440000000001</v>
      </c>
      <c r="AN4497" s="130">
        <v>8658.6659999999993</v>
      </c>
      <c r="AO4497" s="130">
        <v>9979.3909999999996</v>
      </c>
      <c r="AP4497" s="130">
        <v>10344.870999999999</v>
      </c>
      <c r="AQ4497" s="130">
        <v>10428.572</v>
      </c>
      <c r="AR4497" s="130">
        <v>10651.946</v>
      </c>
      <c r="AS4497" s="130">
        <v>11358.431</v>
      </c>
      <c r="AT4497" s="130">
        <v>12076.782999999999</v>
      </c>
      <c r="AU4497" s="130">
        <v>12816.073</v>
      </c>
      <c r="AV4497" s="130">
        <v>13606.782999999999</v>
      </c>
      <c r="AW4497" s="129">
        <v>2012</v>
      </c>
    </row>
    <row r="4498" spans="1:49">
      <c r="A4498" s="129">
        <v>548</v>
      </c>
      <c r="B4498" s="129" t="s">
        <v>2441</v>
      </c>
      <c r="C4498" s="129" t="s">
        <v>1709</v>
      </c>
      <c r="D4498" s="129" t="s">
        <v>2440</v>
      </c>
      <c r="E4498" s="129" t="s">
        <v>1708</v>
      </c>
      <c r="F4498" s="129" t="s">
        <v>1707</v>
      </c>
      <c r="G4498" s="129" t="s">
        <v>1625</v>
      </c>
    </row>
    <row r="4499" spans="1:49">
      <c r="A4499" s="129">
        <v>548</v>
      </c>
      <c r="B4499" s="129" t="s">
        <v>2441</v>
      </c>
      <c r="C4499" s="129" t="s">
        <v>1706</v>
      </c>
      <c r="D4499" s="129" t="s">
        <v>2440</v>
      </c>
      <c r="E4499" s="129" t="s">
        <v>1705</v>
      </c>
      <c r="F4499" s="129" t="s">
        <v>1704</v>
      </c>
      <c r="G4499" s="129" t="s">
        <v>1700</v>
      </c>
      <c r="H4499" s="129" t="s">
        <v>1604</v>
      </c>
      <c r="I4499" s="129" t="s">
        <v>1691</v>
      </c>
      <c r="J4499" s="129">
        <v>32.643999999999998</v>
      </c>
      <c r="K4499" s="129">
        <v>38.17</v>
      </c>
      <c r="L4499" s="129">
        <v>42.945999999999998</v>
      </c>
      <c r="M4499" s="129">
        <v>47.432000000000002</v>
      </c>
      <c r="N4499" s="129">
        <v>52.927999999999997</v>
      </c>
      <c r="O4499" s="129">
        <v>54.143000000000001</v>
      </c>
      <c r="P4499" s="129">
        <v>55.871000000000002</v>
      </c>
      <c r="Q4499" s="129">
        <v>60.384</v>
      </c>
      <c r="R4499" s="129">
        <v>68.709000000000003</v>
      </c>
      <c r="S4499" s="129">
        <v>77.846999999999994</v>
      </c>
      <c r="T4499" s="129">
        <v>87.998000000000005</v>
      </c>
      <c r="U4499" s="129">
        <v>99.608000000000004</v>
      </c>
      <c r="V4499" s="129">
        <v>110.932</v>
      </c>
      <c r="W4499" s="129">
        <v>124.81100000000001</v>
      </c>
      <c r="X4499" s="129">
        <v>139.209</v>
      </c>
      <c r="Y4499" s="129">
        <v>156.083</v>
      </c>
      <c r="Z4499" s="129">
        <v>174.82900000000001</v>
      </c>
      <c r="AA4499" s="129">
        <v>190.84200000000001</v>
      </c>
      <c r="AB4499" s="129">
        <v>178.715</v>
      </c>
      <c r="AC4499" s="129">
        <v>192.39400000000001</v>
      </c>
      <c r="AD4499" s="129">
        <v>213.845</v>
      </c>
      <c r="AE4499" s="129">
        <v>219.875</v>
      </c>
      <c r="AF4499" s="129">
        <v>235.29</v>
      </c>
      <c r="AG4499" s="129">
        <v>253.886</v>
      </c>
      <c r="AH4499" s="129">
        <v>277.64800000000002</v>
      </c>
      <c r="AI4499" s="129">
        <v>313.49299999999999</v>
      </c>
      <c r="AJ4499" s="129">
        <v>341.17500000000001</v>
      </c>
      <c r="AK4499" s="129">
        <v>372.291</v>
      </c>
      <c r="AL4499" s="129">
        <v>397.90100000000001</v>
      </c>
      <c r="AM4499" s="129">
        <v>394.89600000000002</v>
      </c>
      <c r="AN4499" s="129">
        <v>429.35300000000001</v>
      </c>
      <c r="AO4499" s="129">
        <v>460.233</v>
      </c>
      <c r="AP4499" s="129">
        <v>494.68599999999998</v>
      </c>
      <c r="AQ4499" s="129">
        <v>525.03899999999999</v>
      </c>
      <c r="AR4499" s="129">
        <v>559.78099999999995</v>
      </c>
      <c r="AS4499" s="129">
        <v>600.94299999999998</v>
      </c>
      <c r="AT4499" s="129">
        <v>645.30999999999995</v>
      </c>
      <c r="AU4499" s="129">
        <v>692.88199999999995</v>
      </c>
      <c r="AV4499" s="129">
        <v>743.90899999999999</v>
      </c>
      <c r="AW4499" s="129">
        <v>2012</v>
      </c>
    </row>
    <row r="4500" spans="1:49">
      <c r="A4500" s="129">
        <v>548</v>
      </c>
      <c r="B4500" s="129" t="s">
        <v>2441</v>
      </c>
      <c r="C4500" s="129" t="s">
        <v>1703</v>
      </c>
      <c r="D4500" s="129" t="s">
        <v>2440</v>
      </c>
      <c r="E4500" s="129" t="s">
        <v>1702</v>
      </c>
      <c r="F4500" s="129" t="s">
        <v>1701</v>
      </c>
      <c r="G4500" s="129" t="s">
        <v>1700</v>
      </c>
      <c r="H4500" s="129" t="s">
        <v>3</v>
      </c>
      <c r="I4500" s="129" t="s">
        <v>1699</v>
      </c>
      <c r="J4500" s="130">
        <v>2350.9760000000001</v>
      </c>
      <c r="K4500" s="130">
        <v>2682.6149999999998</v>
      </c>
      <c r="L4500" s="130">
        <v>2943.1790000000001</v>
      </c>
      <c r="M4500" s="130">
        <v>3171.6170000000002</v>
      </c>
      <c r="N4500" s="130">
        <v>3452.8960000000002</v>
      </c>
      <c r="O4500" s="130">
        <v>3421.78</v>
      </c>
      <c r="P4500" s="130">
        <v>3436.7579999999998</v>
      </c>
      <c r="Q4500" s="130">
        <v>3619.9920000000002</v>
      </c>
      <c r="R4500" s="130">
        <v>4019.3939999999998</v>
      </c>
      <c r="S4500" s="130">
        <v>4446.3329999999996</v>
      </c>
      <c r="T4500" s="130">
        <v>4817.2370000000001</v>
      </c>
      <c r="U4500" s="130">
        <v>5370.5290000000005</v>
      </c>
      <c r="V4500" s="130">
        <v>5817.8559999999998</v>
      </c>
      <c r="W4500" s="130">
        <v>6367.4290000000001</v>
      </c>
      <c r="X4500" s="130">
        <v>6911.491</v>
      </c>
      <c r="Y4500" s="130">
        <v>7546.8980000000001</v>
      </c>
      <c r="Z4500" s="130">
        <v>8237.866</v>
      </c>
      <c r="AA4500" s="130">
        <v>8766.57</v>
      </c>
      <c r="AB4500" s="130">
        <v>8002.1170000000002</v>
      </c>
      <c r="AC4500" s="130">
        <v>8397.9889999999996</v>
      </c>
      <c r="AD4500" s="130">
        <v>9101.777</v>
      </c>
      <c r="AE4500" s="130">
        <v>9114.5869999999995</v>
      </c>
      <c r="AF4500" s="130">
        <v>9515.4770000000008</v>
      </c>
      <c r="AG4500" s="130">
        <v>10027.109</v>
      </c>
      <c r="AH4500" s="130">
        <v>10717.904</v>
      </c>
      <c r="AI4500" s="130">
        <v>11840.263000000001</v>
      </c>
      <c r="AJ4500" s="130">
        <v>12715.47</v>
      </c>
      <c r="AK4500" s="130">
        <v>13694.218000000001</v>
      </c>
      <c r="AL4500" s="130">
        <v>14447.851000000001</v>
      </c>
      <c r="AM4500" s="130">
        <v>14062.263000000001</v>
      </c>
      <c r="AN4500" s="130">
        <v>15018.339</v>
      </c>
      <c r="AO4500" s="130">
        <v>15889.648999999999</v>
      </c>
      <c r="AP4500" s="130">
        <v>16793.663</v>
      </c>
      <c r="AQ4500" s="130">
        <v>17526.154999999999</v>
      </c>
      <c r="AR4500" s="130">
        <v>18373.516</v>
      </c>
      <c r="AS4500" s="130">
        <v>19394.844000000001</v>
      </c>
      <c r="AT4500" s="130">
        <v>20478.614000000001</v>
      </c>
      <c r="AU4500" s="130">
        <v>21620.746999999999</v>
      </c>
      <c r="AV4500" s="130">
        <v>22824.969000000001</v>
      </c>
      <c r="AW4500" s="129">
        <v>2012</v>
      </c>
    </row>
    <row r="4501" spans="1:49">
      <c r="A4501" s="129">
        <v>548</v>
      </c>
      <c r="B4501" s="129" t="s">
        <v>2441</v>
      </c>
      <c r="C4501" s="129" t="s">
        <v>1698</v>
      </c>
      <c r="D4501" s="129" t="s">
        <v>2440</v>
      </c>
      <c r="E4501" s="129" t="s">
        <v>1697</v>
      </c>
      <c r="F4501" s="129" t="s">
        <v>1696</v>
      </c>
      <c r="G4501" s="129" t="s">
        <v>50</v>
      </c>
      <c r="I4501" s="129" t="s">
        <v>1691</v>
      </c>
      <c r="J4501" s="129">
        <v>0.28499999999999998</v>
      </c>
      <c r="K4501" s="129">
        <v>0.29799999999999999</v>
      </c>
      <c r="L4501" s="129">
        <v>0.314</v>
      </c>
      <c r="M4501" s="129">
        <v>0.32500000000000001</v>
      </c>
      <c r="N4501" s="129">
        <v>0.33400000000000002</v>
      </c>
      <c r="O4501" s="129">
        <v>0.318</v>
      </c>
      <c r="P4501" s="129">
        <v>0.312</v>
      </c>
      <c r="Q4501" s="129">
        <v>0.317</v>
      </c>
      <c r="R4501" s="129">
        <v>0.33300000000000002</v>
      </c>
      <c r="S4501" s="129">
        <v>0.35</v>
      </c>
      <c r="T4501" s="129">
        <v>0.37</v>
      </c>
      <c r="U4501" s="129">
        <v>0.39700000000000002</v>
      </c>
      <c r="V4501" s="129">
        <v>0.39400000000000002</v>
      </c>
      <c r="W4501" s="129">
        <v>0.42399999999999999</v>
      </c>
      <c r="X4501" s="129">
        <v>0.44900000000000001</v>
      </c>
      <c r="Y4501" s="129">
        <v>0.47499999999999998</v>
      </c>
      <c r="Z4501" s="129">
        <v>0.504</v>
      </c>
      <c r="AA4501" s="129">
        <v>0.51900000000000002</v>
      </c>
      <c r="AB4501" s="129">
        <v>0.46899999999999997</v>
      </c>
      <c r="AC4501" s="129">
        <v>0.48099999999999998</v>
      </c>
      <c r="AD4501" s="129">
        <v>0.499</v>
      </c>
      <c r="AE4501" s="129">
        <v>0.49</v>
      </c>
      <c r="AF4501" s="129">
        <v>0.503</v>
      </c>
      <c r="AG4501" s="129">
        <v>0.51300000000000001</v>
      </c>
      <c r="AH4501" s="129">
        <v>0.52</v>
      </c>
      <c r="AI4501" s="129">
        <v>0.54400000000000004</v>
      </c>
      <c r="AJ4501" s="129">
        <v>0.54600000000000004</v>
      </c>
      <c r="AK4501" s="129">
        <v>0.55200000000000005</v>
      </c>
      <c r="AL4501" s="129">
        <v>0.56399999999999995</v>
      </c>
      <c r="AM4501" s="129">
        <v>0.55900000000000005</v>
      </c>
      <c r="AN4501" s="129">
        <v>0.57199999999999995</v>
      </c>
      <c r="AO4501" s="129">
        <v>0.57999999999999996</v>
      </c>
      <c r="AP4501" s="129">
        <v>0.59499999999999997</v>
      </c>
      <c r="AQ4501" s="129">
        <v>0.60599999999999998</v>
      </c>
      <c r="AR4501" s="129">
        <v>0.61399999999999999</v>
      </c>
      <c r="AS4501" s="129">
        <v>0.621</v>
      </c>
      <c r="AT4501" s="129">
        <v>0.628</v>
      </c>
      <c r="AU4501" s="129">
        <v>0.63500000000000001</v>
      </c>
      <c r="AV4501" s="129">
        <v>0.64200000000000002</v>
      </c>
      <c r="AW4501" s="129">
        <v>2011</v>
      </c>
    </row>
    <row r="4502" spans="1:49">
      <c r="A4502" s="129">
        <v>548</v>
      </c>
      <c r="B4502" s="129" t="s">
        <v>2441</v>
      </c>
      <c r="C4502" s="129" t="s">
        <v>1695</v>
      </c>
      <c r="D4502" s="129" t="s">
        <v>2440</v>
      </c>
      <c r="E4502" s="129" t="s">
        <v>1694</v>
      </c>
      <c r="F4502" s="129" t="s">
        <v>1693</v>
      </c>
      <c r="G4502" s="129" t="s">
        <v>1692</v>
      </c>
      <c r="I4502" s="129" t="s">
        <v>1691</v>
      </c>
      <c r="J4502" s="129">
        <v>1.6379999999999999</v>
      </c>
      <c r="K4502" s="129">
        <v>1.514</v>
      </c>
      <c r="L4502" s="129">
        <v>1.462</v>
      </c>
      <c r="M4502" s="129">
        <v>1.4710000000000001</v>
      </c>
      <c r="N4502" s="129">
        <v>1.508</v>
      </c>
      <c r="O4502" s="129">
        <v>1.4350000000000001</v>
      </c>
      <c r="P4502" s="129">
        <v>1.286</v>
      </c>
      <c r="Q4502" s="129">
        <v>1.323</v>
      </c>
      <c r="R4502" s="129">
        <v>1.3240000000000001</v>
      </c>
      <c r="S4502" s="129">
        <v>1.3320000000000001</v>
      </c>
      <c r="T4502" s="129">
        <v>1.333</v>
      </c>
      <c r="U4502" s="129">
        <v>1.357</v>
      </c>
      <c r="V4502" s="129">
        <v>1.3580000000000001</v>
      </c>
      <c r="W4502" s="129">
        <v>1.38</v>
      </c>
      <c r="X4502" s="129">
        <v>1.4039999999999999</v>
      </c>
      <c r="Y4502" s="129">
        <v>1.425</v>
      </c>
      <c r="Z4502" s="129">
        <v>1.4510000000000001</v>
      </c>
      <c r="AA4502" s="129">
        <v>1.4770000000000001</v>
      </c>
      <c r="AB4502" s="129">
        <v>1.585</v>
      </c>
      <c r="AC4502" s="129">
        <v>1.5629999999999999</v>
      </c>
      <c r="AD4502" s="129">
        <v>1.667</v>
      </c>
      <c r="AE4502" s="129">
        <v>1.6040000000000001</v>
      </c>
      <c r="AF4502" s="129">
        <v>1.629</v>
      </c>
      <c r="AG4502" s="129">
        <v>1.649</v>
      </c>
      <c r="AH4502" s="129">
        <v>1.7070000000000001</v>
      </c>
      <c r="AI4502" s="129">
        <v>1.734</v>
      </c>
      <c r="AJ4502" s="129">
        <v>1.7490000000000001</v>
      </c>
      <c r="AK4502" s="129">
        <v>1.7869999999999999</v>
      </c>
      <c r="AL4502" s="129">
        <v>1.9350000000000001</v>
      </c>
      <c r="AM4502" s="129">
        <v>1.8049999999999999</v>
      </c>
      <c r="AN4502" s="129">
        <v>1.857</v>
      </c>
      <c r="AO4502" s="129">
        <v>1.9219999999999999</v>
      </c>
      <c r="AP4502" s="129">
        <v>1.903</v>
      </c>
      <c r="AQ4502" s="129">
        <v>1.89</v>
      </c>
      <c r="AR4502" s="129">
        <v>1.907</v>
      </c>
      <c r="AS4502" s="129">
        <v>1.927</v>
      </c>
      <c r="AT4502" s="129">
        <v>1.94</v>
      </c>
      <c r="AU4502" s="129">
        <v>1.95</v>
      </c>
      <c r="AV4502" s="129">
        <v>1.9610000000000001</v>
      </c>
      <c r="AW4502" s="129">
        <v>2012</v>
      </c>
    </row>
    <row r="4503" spans="1:49">
      <c r="A4503" s="129">
        <v>548</v>
      </c>
      <c r="B4503" s="129" t="s">
        <v>2441</v>
      </c>
      <c r="C4503" s="129" t="s">
        <v>1690</v>
      </c>
      <c r="D4503" s="129" t="s">
        <v>2440</v>
      </c>
      <c r="E4503" s="129" t="s">
        <v>1689</v>
      </c>
      <c r="F4503" s="129" t="s">
        <v>1688</v>
      </c>
      <c r="G4503" s="129" t="s">
        <v>1597</v>
      </c>
      <c r="I4503" s="129" t="s">
        <v>2448</v>
      </c>
      <c r="J4503" s="129">
        <v>32.396999999999998</v>
      </c>
      <c r="K4503" s="129">
        <v>37.255000000000003</v>
      </c>
      <c r="L4503" s="129">
        <v>39.744</v>
      </c>
      <c r="M4503" s="129">
        <v>38.463999999999999</v>
      </c>
      <c r="N4503" s="129">
        <v>33.56</v>
      </c>
      <c r="O4503" s="129">
        <v>27.459</v>
      </c>
      <c r="P4503" s="129">
        <v>25.896999999999998</v>
      </c>
      <c r="Q4503" s="129">
        <v>23.106999999999999</v>
      </c>
      <c r="R4503" s="129">
        <v>25.945</v>
      </c>
      <c r="S4503" s="129">
        <v>28.225999999999999</v>
      </c>
      <c r="T4503" s="129">
        <v>32.838000000000001</v>
      </c>
      <c r="U4503" s="129">
        <v>37.79</v>
      </c>
      <c r="V4503" s="129">
        <v>35.362000000000002</v>
      </c>
      <c r="W4503" s="129">
        <v>39.183999999999997</v>
      </c>
      <c r="X4503" s="129">
        <v>41.201999999999998</v>
      </c>
      <c r="Y4503" s="129">
        <v>43.64</v>
      </c>
      <c r="Z4503" s="129">
        <v>41.478000000000002</v>
      </c>
      <c r="AA4503" s="129">
        <v>42.972999999999999</v>
      </c>
      <c r="AB4503" s="129">
        <v>26.675000000000001</v>
      </c>
      <c r="AC4503" s="129">
        <v>22.382000000000001</v>
      </c>
      <c r="AD4503" s="129">
        <v>26.867999999999999</v>
      </c>
      <c r="AE4503" s="129">
        <v>24.398</v>
      </c>
      <c r="AF4503" s="129">
        <v>24.777000000000001</v>
      </c>
      <c r="AG4503" s="129">
        <v>22.763000000000002</v>
      </c>
      <c r="AH4503" s="129">
        <v>23.05</v>
      </c>
      <c r="AI4503" s="129">
        <v>22.396000000000001</v>
      </c>
      <c r="AJ4503" s="129">
        <v>22.704000000000001</v>
      </c>
      <c r="AK4503" s="129">
        <v>23.41</v>
      </c>
      <c r="AL4503" s="129">
        <v>21.457999999999998</v>
      </c>
      <c r="AM4503" s="129">
        <v>17.835999999999999</v>
      </c>
      <c r="AN4503" s="129">
        <v>23.295999999999999</v>
      </c>
      <c r="AO4503" s="129">
        <v>23.273</v>
      </c>
      <c r="AP4503" s="129">
        <v>25.77</v>
      </c>
      <c r="AQ4503" s="129">
        <v>27.11</v>
      </c>
      <c r="AR4503" s="129">
        <v>27.725000000000001</v>
      </c>
      <c r="AS4503" s="129">
        <v>27.591999999999999</v>
      </c>
      <c r="AT4503" s="129">
        <v>27.757999999999999</v>
      </c>
      <c r="AU4503" s="129">
        <v>27.702000000000002</v>
      </c>
      <c r="AV4503" s="129">
        <v>27.552</v>
      </c>
      <c r="AW4503" s="129">
        <v>2012</v>
      </c>
    </row>
    <row r="4504" spans="1:49">
      <c r="A4504" s="129">
        <v>548</v>
      </c>
      <c r="B4504" s="129" t="s">
        <v>2441</v>
      </c>
      <c r="C4504" s="129" t="s">
        <v>1687</v>
      </c>
      <c r="D4504" s="129" t="s">
        <v>2440</v>
      </c>
      <c r="E4504" s="129" t="s">
        <v>1686</v>
      </c>
      <c r="F4504" s="129" t="s">
        <v>1685</v>
      </c>
      <c r="G4504" s="129" t="s">
        <v>1597</v>
      </c>
      <c r="I4504" s="129" t="s">
        <v>2448</v>
      </c>
      <c r="J4504" s="129">
        <v>31.971</v>
      </c>
      <c r="K4504" s="129">
        <v>31.599</v>
      </c>
      <c r="L4504" s="129">
        <v>31.861000000000001</v>
      </c>
      <c r="M4504" s="129">
        <v>31.474</v>
      </c>
      <c r="N4504" s="129">
        <v>30.832999999999998</v>
      </c>
      <c r="O4504" s="129">
        <v>25.535</v>
      </c>
      <c r="P4504" s="129">
        <v>25.463000000000001</v>
      </c>
      <c r="Q4504" s="129">
        <v>31.419</v>
      </c>
      <c r="R4504" s="129">
        <v>31.126000000000001</v>
      </c>
      <c r="S4504" s="129">
        <v>28.911999999999999</v>
      </c>
      <c r="T4504" s="129">
        <v>30.731999999999999</v>
      </c>
      <c r="U4504" s="129">
        <v>29.173999999999999</v>
      </c>
      <c r="V4504" s="129">
        <v>31.629000000000001</v>
      </c>
      <c r="W4504" s="129">
        <v>34.582000000000001</v>
      </c>
      <c r="X4504" s="129">
        <v>33.643999999999998</v>
      </c>
      <c r="Y4504" s="129">
        <v>33.909999999999997</v>
      </c>
      <c r="Z4504" s="129">
        <v>37.054000000000002</v>
      </c>
      <c r="AA4504" s="129">
        <v>37.046999999999997</v>
      </c>
      <c r="AB4504" s="129">
        <v>39.877000000000002</v>
      </c>
      <c r="AC4504" s="129">
        <v>38.307000000000002</v>
      </c>
      <c r="AD4504" s="129">
        <v>35.917000000000002</v>
      </c>
      <c r="AE4504" s="129">
        <v>32.250999999999998</v>
      </c>
      <c r="AF4504" s="129">
        <v>32.734999999999999</v>
      </c>
      <c r="AG4504" s="129">
        <v>34.494999999999997</v>
      </c>
      <c r="AH4504" s="129">
        <v>35.137999999999998</v>
      </c>
      <c r="AI4504" s="129">
        <v>36.813000000000002</v>
      </c>
      <c r="AJ4504" s="129">
        <v>38.795000000000002</v>
      </c>
      <c r="AK4504" s="129">
        <v>38.768000000000001</v>
      </c>
      <c r="AL4504" s="129">
        <v>38.526000000000003</v>
      </c>
      <c r="AM4504" s="129">
        <v>33.368000000000002</v>
      </c>
      <c r="AN4504" s="129">
        <v>34.231000000000002</v>
      </c>
      <c r="AO4504" s="129">
        <v>34.853000000000002</v>
      </c>
      <c r="AP4504" s="129">
        <v>31.863</v>
      </c>
      <c r="AQ4504" s="129">
        <v>30.597000000000001</v>
      </c>
      <c r="AR4504" s="129">
        <v>31.350999999999999</v>
      </c>
      <c r="AS4504" s="129">
        <v>31.053999999999998</v>
      </c>
      <c r="AT4504" s="129">
        <v>30.866</v>
      </c>
      <c r="AU4504" s="129">
        <v>30.814</v>
      </c>
      <c r="AV4504" s="129">
        <v>30.696000000000002</v>
      </c>
      <c r="AW4504" s="129">
        <v>2012</v>
      </c>
    </row>
    <row r="4505" spans="1:49">
      <c r="A4505" s="129">
        <v>548</v>
      </c>
      <c r="B4505" s="129" t="s">
        <v>2441</v>
      </c>
      <c r="C4505" s="129" t="s">
        <v>1683</v>
      </c>
      <c r="D4505" s="129" t="s">
        <v>2440</v>
      </c>
      <c r="E4505" s="129" t="s">
        <v>1680</v>
      </c>
      <c r="F4505" s="129" t="s">
        <v>1682</v>
      </c>
      <c r="G4505" s="129" t="s">
        <v>1675</v>
      </c>
      <c r="I4505" s="129" t="s">
        <v>2447</v>
      </c>
      <c r="J4505" s="129">
        <v>41.273000000000003</v>
      </c>
      <c r="K4505" s="129">
        <v>45.276000000000003</v>
      </c>
      <c r="L4505" s="129">
        <v>47.917000000000002</v>
      </c>
      <c r="M4505" s="129">
        <v>49.692</v>
      </c>
      <c r="N4505" s="129">
        <v>51.631999999999998</v>
      </c>
      <c r="O4505" s="129">
        <v>52.968000000000004</v>
      </c>
      <c r="P4505" s="129">
        <v>53.152999999999999</v>
      </c>
      <c r="Q4505" s="129">
        <v>53.545000000000002</v>
      </c>
      <c r="R4505" s="129">
        <v>53.7</v>
      </c>
      <c r="S4505" s="129">
        <v>55.073</v>
      </c>
      <c r="T4505" s="129">
        <v>56.749000000000002</v>
      </c>
      <c r="U4505" s="129">
        <v>59.204999999999998</v>
      </c>
      <c r="V4505" s="129">
        <v>62.033999999999999</v>
      </c>
      <c r="W4505" s="129">
        <v>64.233999999999995</v>
      </c>
      <c r="X4505" s="129">
        <v>66.602999999999994</v>
      </c>
      <c r="Y4505" s="129">
        <v>68.912999999999997</v>
      </c>
      <c r="Z4505" s="129">
        <v>71.311000000000007</v>
      </c>
      <c r="AA4505" s="129">
        <v>73.203999999999994</v>
      </c>
      <c r="AB4505" s="129">
        <v>77.078000000000003</v>
      </c>
      <c r="AC4505" s="129">
        <v>79.183999999999997</v>
      </c>
      <c r="AD4505" s="129">
        <v>80.412000000000006</v>
      </c>
      <c r="AE4505" s="129">
        <v>81.56</v>
      </c>
      <c r="AF4505" s="129">
        <v>83.022000000000006</v>
      </c>
      <c r="AG4505" s="129">
        <v>83.912999999999997</v>
      </c>
      <c r="AH4505" s="129">
        <v>85.105000000000004</v>
      </c>
      <c r="AI4505" s="129">
        <v>87.691999999999993</v>
      </c>
      <c r="AJ4505" s="129">
        <v>90.867000000000004</v>
      </c>
      <c r="AK4505" s="129">
        <v>92.707999999999998</v>
      </c>
      <c r="AL4505" s="129">
        <v>97.742000000000004</v>
      </c>
      <c r="AM4505" s="129">
        <v>98.325000000000003</v>
      </c>
      <c r="AN4505" s="129">
        <v>100.017</v>
      </c>
      <c r="AO4505" s="129">
        <v>103.19199999999999</v>
      </c>
      <c r="AP4505" s="129">
        <v>104.908</v>
      </c>
      <c r="AQ4505" s="129">
        <v>107.00700000000001</v>
      </c>
      <c r="AR4505" s="129">
        <v>109.789</v>
      </c>
      <c r="AS4505" s="129">
        <v>112.643</v>
      </c>
      <c r="AT4505" s="129">
        <v>115.34699999999999</v>
      </c>
      <c r="AU4505" s="129">
        <v>117.884</v>
      </c>
      <c r="AV4505" s="129">
        <v>120.47799999999999</v>
      </c>
      <c r="AW4505" s="129">
        <v>2012</v>
      </c>
    </row>
    <row r="4506" spans="1:49">
      <c r="A4506" s="129">
        <v>548</v>
      </c>
      <c r="B4506" s="129" t="s">
        <v>2441</v>
      </c>
      <c r="C4506" s="129" t="s">
        <v>1681</v>
      </c>
      <c r="D4506" s="129" t="s">
        <v>2440</v>
      </c>
      <c r="E4506" s="129" t="s">
        <v>1680</v>
      </c>
      <c r="F4506" s="129" t="s">
        <v>1679</v>
      </c>
      <c r="G4506" s="129" t="s">
        <v>1655</v>
      </c>
      <c r="I4506" s="129" t="s">
        <v>1678</v>
      </c>
      <c r="J4506" s="129">
        <v>6.7240000000000002</v>
      </c>
      <c r="K4506" s="129">
        <v>9.6999999999999993</v>
      </c>
      <c r="L4506" s="129">
        <v>5.8339999999999996</v>
      </c>
      <c r="M4506" s="129">
        <v>3.7040000000000002</v>
      </c>
      <c r="N4506" s="129">
        <v>3.9039999999999999</v>
      </c>
      <c r="O4506" s="129">
        <v>2.5870000000000002</v>
      </c>
      <c r="P4506" s="129">
        <v>0.35</v>
      </c>
      <c r="Q4506" s="129">
        <v>0.73699999999999999</v>
      </c>
      <c r="R4506" s="129">
        <v>0.28999999999999998</v>
      </c>
      <c r="S4506" s="129">
        <v>2.5569999999999999</v>
      </c>
      <c r="T4506" s="129">
        <v>3.0430000000000001</v>
      </c>
      <c r="U4506" s="129">
        <v>4.3280000000000003</v>
      </c>
      <c r="V4506" s="129">
        <v>4.7779999999999996</v>
      </c>
      <c r="W4506" s="129">
        <v>3.5470000000000002</v>
      </c>
      <c r="X4506" s="129">
        <v>3.6869999999999998</v>
      </c>
      <c r="Y4506" s="129">
        <v>3.468</v>
      </c>
      <c r="Z4506" s="129">
        <v>3.4790000000000001</v>
      </c>
      <c r="AA4506" s="129">
        <v>2.6549999999999998</v>
      </c>
      <c r="AB4506" s="129">
        <v>5.2930000000000001</v>
      </c>
      <c r="AC4506" s="129">
        <v>2.7309999999999999</v>
      </c>
      <c r="AD4506" s="129">
        <v>1.5509999999999999</v>
      </c>
      <c r="AE4506" s="129">
        <v>1.427</v>
      </c>
      <c r="AF4506" s="129">
        <v>1.7929999999999999</v>
      </c>
      <c r="AG4506" s="129">
        <v>1.0740000000000001</v>
      </c>
      <c r="AH4506" s="129">
        <v>1.42</v>
      </c>
      <c r="AI4506" s="129">
        <v>3.0390000000000001</v>
      </c>
      <c r="AJ4506" s="129">
        <v>3.621</v>
      </c>
      <c r="AK4506" s="129">
        <v>2.0270000000000001</v>
      </c>
      <c r="AL4506" s="129">
        <v>5.4290000000000003</v>
      </c>
      <c r="AM4506" s="129">
        <v>0.59699999999999998</v>
      </c>
      <c r="AN4506" s="129">
        <v>1.72</v>
      </c>
      <c r="AO4506" s="129">
        <v>3.1739999999999999</v>
      </c>
      <c r="AP4506" s="129">
        <v>1.6639999999999999</v>
      </c>
      <c r="AQ4506" s="129">
        <v>2</v>
      </c>
      <c r="AR4506" s="129">
        <v>2.6</v>
      </c>
      <c r="AS4506" s="129">
        <v>2.6</v>
      </c>
      <c r="AT4506" s="129">
        <v>2.4</v>
      </c>
      <c r="AU4506" s="129">
        <v>2.2000000000000002</v>
      </c>
      <c r="AV4506" s="129">
        <v>2.2000000000000002</v>
      </c>
      <c r="AW4506" s="129">
        <v>2012</v>
      </c>
    </row>
    <row r="4507" spans="1:49">
      <c r="A4507" s="129">
        <v>548</v>
      </c>
      <c r="B4507" s="129" t="s">
        <v>2441</v>
      </c>
      <c r="C4507" s="129" t="s">
        <v>1677</v>
      </c>
      <c r="D4507" s="129" t="s">
        <v>2440</v>
      </c>
      <c r="E4507" s="129" t="s">
        <v>1672</v>
      </c>
      <c r="F4507" s="129" t="s">
        <v>1676</v>
      </c>
      <c r="G4507" s="129" t="s">
        <v>1675</v>
      </c>
      <c r="I4507" s="129" t="s">
        <v>2447</v>
      </c>
      <c r="J4507" s="129">
        <v>41.383000000000003</v>
      </c>
      <c r="K4507" s="129">
        <v>44.887</v>
      </c>
      <c r="L4507" s="129">
        <v>47.36</v>
      </c>
      <c r="M4507" s="129">
        <v>48.837000000000003</v>
      </c>
      <c r="N4507" s="129">
        <v>49.674999999999997</v>
      </c>
      <c r="O4507" s="129">
        <v>50.192999999999998</v>
      </c>
      <c r="P4507" s="129">
        <v>50.911000000000001</v>
      </c>
      <c r="Q4507" s="129">
        <v>51.110999999999997</v>
      </c>
      <c r="R4507" s="129">
        <v>52.905999999999999</v>
      </c>
      <c r="S4507" s="129">
        <v>54.024000000000001</v>
      </c>
      <c r="T4507" s="129">
        <v>57.808999999999997</v>
      </c>
      <c r="U4507" s="129">
        <v>60.353000000000002</v>
      </c>
      <c r="V4507" s="129">
        <v>63.247999999999998</v>
      </c>
      <c r="W4507" s="129">
        <v>65.441000000000003</v>
      </c>
      <c r="X4507" s="129">
        <v>67.721000000000004</v>
      </c>
      <c r="Y4507" s="129">
        <v>69.914000000000001</v>
      </c>
      <c r="Z4507" s="129">
        <v>72.194999999999993</v>
      </c>
      <c r="AA4507" s="129">
        <v>74.301000000000002</v>
      </c>
      <c r="AB4507" s="129">
        <v>78.248000000000005</v>
      </c>
      <c r="AC4507" s="129">
        <v>80.177999999999997</v>
      </c>
      <c r="AD4507" s="129">
        <v>81.143000000000001</v>
      </c>
      <c r="AE4507" s="129">
        <v>82.108000000000004</v>
      </c>
      <c r="AF4507" s="129">
        <v>83.424000000000007</v>
      </c>
      <c r="AG4507" s="129">
        <v>84.388999999999996</v>
      </c>
      <c r="AH4507" s="129">
        <v>86.230999999999995</v>
      </c>
      <c r="AI4507" s="129">
        <v>89</v>
      </c>
      <c r="AJ4507" s="129">
        <v>91.8</v>
      </c>
      <c r="AK4507" s="129">
        <v>93.9</v>
      </c>
      <c r="AL4507" s="129">
        <v>98.1</v>
      </c>
      <c r="AM4507" s="129">
        <v>99.1</v>
      </c>
      <c r="AN4507" s="129">
        <v>101.2</v>
      </c>
      <c r="AO4507" s="129">
        <v>104.2</v>
      </c>
      <c r="AP4507" s="129">
        <v>105.93300000000001</v>
      </c>
      <c r="AQ4507" s="129">
        <v>108.05200000000001</v>
      </c>
      <c r="AR4507" s="129">
        <v>110.861</v>
      </c>
      <c r="AS4507" s="129">
        <v>113.744</v>
      </c>
      <c r="AT4507" s="129">
        <v>116.474</v>
      </c>
      <c r="AU4507" s="129">
        <v>119.036</v>
      </c>
      <c r="AV4507" s="129">
        <v>121.655</v>
      </c>
      <c r="AW4507" s="129">
        <v>2012</v>
      </c>
    </row>
    <row r="4508" spans="1:49">
      <c r="A4508" s="129">
        <v>548</v>
      </c>
      <c r="B4508" s="129" t="s">
        <v>2441</v>
      </c>
      <c r="C4508" s="129" t="s">
        <v>1673</v>
      </c>
      <c r="D4508" s="129" t="s">
        <v>2440</v>
      </c>
      <c r="E4508" s="129" t="s">
        <v>1672</v>
      </c>
      <c r="F4508" s="129" t="s">
        <v>1671</v>
      </c>
      <c r="G4508" s="129" t="s">
        <v>1655</v>
      </c>
      <c r="I4508" s="129" t="s">
        <v>1670</v>
      </c>
      <c r="J4508" s="129">
        <v>7.1349999999999998</v>
      </c>
      <c r="K4508" s="129">
        <v>8.4670000000000005</v>
      </c>
      <c r="L4508" s="129">
        <v>5.5110000000000001</v>
      </c>
      <c r="M4508" s="129">
        <v>3.117</v>
      </c>
      <c r="N4508" s="129">
        <v>1.716</v>
      </c>
      <c r="O4508" s="129">
        <v>1.044</v>
      </c>
      <c r="P4508" s="129">
        <v>1.431</v>
      </c>
      <c r="Q4508" s="129">
        <v>0.39200000000000002</v>
      </c>
      <c r="R4508" s="129">
        <v>3.5129999999999999</v>
      </c>
      <c r="S4508" s="129">
        <v>2.1120000000000001</v>
      </c>
      <c r="T4508" s="129">
        <v>7.0069999999999997</v>
      </c>
      <c r="U4508" s="129">
        <v>4.4009999999999998</v>
      </c>
      <c r="V4508" s="129">
        <v>4.7969999999999997</v>
      </c>
      <c r="W4508" s="129">
        <v>3.4670000000000001</v>
      </c>
      <c r="X4508" s="129">
        <v>3.4849999999999999</v>
      </c>
      <c r="Y4508" s="129">
        <v>3.238</v>
      </c>
      <c r="Z4508" s="129">
        <v>3.262</v>
      </c>
      <c r="AA4508" s="129">
        <v>2.9159999999999999</v>
      </c>
      <c r="AB4508" s="129">
        <v>5.3129999999999997</v>
      </c>
      <c r="AC4508" s="129">
        <v>2.4660000000000002</v>
      </c>
      <c r="AD4508" s="129">
        <v>1.204</v>
      </c>
      <c r="AE4508" s="129">
        <v>1.1890000000000001</v>
      </c>
      <c r="AF4508" s="129">
        <v>1.603</v>
      </c>
      <c r="AG4508" s="129">
        <v>1.157</v>
      </c>
      <c r="AH4508" s="129">
        <v>2.1829999999999998</v>
      </c>
      <c r="AI4508" s="129">
        <v>3.2109999999999999</v>
      </c>
      <c r="AJ4508" s="129">
        <v>3.1459999999999999</v>
      </c>
      <c r="AK4508" s="129">
        <v>2.2879999999999998</v>
      </c>
      <c r="AL4508" s="129">
        <v>4.4729999999999999</v>
      </c>
      <c r="AM4508" s="129">
        <v>1.0189999999999999</v>
      </c>
      <c r="AN4508" s="129">
        <v>2.1190000000000002</v>
      </c>
      <c r="AO4508" s="129">
        <v>2.964</v>
      </c>
      <c r="AP4508" s="129">
        <v>1.6639999999999999</v>
      </c>
      <c r="AQ4508" s="129">
        <v>2</v>
      </c>
      <c r="AR4508" s="129">
        <v>2.6</v>
      </c>
      <c r="AS4508" s="129">
        <v>2.6</v>
      </c>
      <c r="AT4508" s="129">
        <v>2.4</v>
      </c>
      <c r="AU4508" s="129">
        <v>2.2000000000000002</v>
      </c>
      <c r="AV4508" s="129">
        <v>2.2000000000000002</v>
      </c>
      <c r="AW4508" s="129">
        <v>2012</v>
      </c>
    </row>
    <row r="4509" spans="1:49">
      <c r="A4509" s="129">
        <v>548</v>
      </c>
      <c r="B4509" s="129" t="s">
        <v>2441</v>
      </c>
      <c r="C4509" s="129" t="s">
        <v>1669</v>
      </c>
      <c r="D4509" s="129" t="s">
        <v>2440</v>
      </c>
      <c r="E4509" s="129" t="s">
        <v>1668</v>
      </c>
      <c r="G4509" s="129" t="s">
        <v>50</v>
      </c>
    </row>
    <row r="4510" spans="1:49">
      <c r="A4510" s="129">
        <v>548</v>
      </c>
      <c r="B4510" s="129" t="s">
        <v>2441</v>
      </c>
      <c r="C4510" s="129" t="s">
        <v>1667</v>
      </c>
      <c r="D4510" s="129" t="s">
        <v>2440</v>
      </c>
      <c r="E4510" s="129" t="s">
        <v>1666</v>
      </c>
      <c r="F4510" s="129" t="s">
        <v>1665</v>
      </c>
      <c r="G4510" s="129" t="s">
        <v>1655</v>
      </c>
      <c r="I4510" s="129" t="s">
        <v>2446</v>
      </c>
      <c r="J4510" s="129">
        <v>15.331</v>
      </c>
      <c r="K4510" s="129">
        <v>-0.45300000000000001</v>
      </c>
      <c r="L4510" s="129">
        <v>9.3719999999999999</v>
      </c>
      <c r="M4510" s="129">
        <v>10.207000000000001</v>
      </c>
      <c r="N4510" s="129">
        <v>4.8710000000000004</v>
      </c>
      <c r="O4510" s="129">
        <v>-16.25</v>
      </c>
      <c r="P4510" s="129">
        <v>-6.4690000000000003</v>
      </c>
      <c r="Q4510" s="129">
        <v>8.4740000000000002</v>
      </c>
      <c r="R4510" s="129">
        <v>24.516999999999999</v>
      </c>
      <c r="S4510" s="129">
        <v>29.12</v>
      </c>
      <c r="T4510" s="129">
        <v>21.7</v>
      </c>
      <c r="U4510" s="129">
        <v>22.594000000000001</v>
      </c>
      <c r="V4510" s="129">
        <v>5.7080000000000002</v>
      </c>
      <c r="W4510" s="129">
        <v>15.173999999999999</v>
      </c>
      <c r="X4510" s="129">
        <v>25.369</v>
      </c>
      <c r="Y4510" s="129">
        <v>23.890999999999998</v>
      </c>
      <c r="Z4510" s="129">
        <v>4.0709999999999997</v>
      </c>
      <c r="AA4510" s="129">
        <v>6.3310000000000004</v>
      </c>
      <c r="AB4510" s="129">
        <v>-24.347999999999999</v>
      </c>
      <c r="AC4510" s="129">
        <v>11.698</v>
      </c>
      <c r="AD4510" s="129">
        <v>22.57</v>
      </c>
      <c r="AE4510" s="129">
        <v>-6.8470000000000004</v>
      </c>
      <c r="AF4510" s="129">
        <v>4.46</v>
      </c>
      <c r="AG4510" s="129">
        <v>2.7559999999999998</v>
      </c>
      <c r="AH4510" s="129">
        <v>19.280999999999999</v>
      </c>
      <c r="AI4510" s="129">
        <v>6.03</v>
      </c>
      <c r="AJ4510" s="129">
        <v>14.411</v>
      </c>
      <c r="AK4510" s="129">
        <v>3.32</v>
      </c>
      <c r="AL4510" s="129">
        <v>-3.9</v>
      </c>
      <c r="AM4510" s="129">
        <v>-21.902000000000001</v>
      </c>
      <c r="AN4510" s="129">
        <v>16.541</v>
      </c>
      <c r="AO4510" s="129">
        <v>5.8570000000000002</v>
      </c>
      <c r="AP4510" s="129">
        <v>0.90800000000000003</v>
      </c>
      <c r="AQ4510" s="129">
        <v>3.843</v>
      </c>
      <c r="AR4510" s="129">
        <v>6.1210000000000004</v>
      </c>
      <c r="AS4510" s="129">
        <v>6.3849999999999998</v>
      </c>
      <c r="AT4510" s="129">
        <v>6.4550000000000001</v>
      </c>
      <c r="AU4510" s="129">
        <v>6.1429999999999998</v>
      </c>
      <c r="AV4510" s="129">
        <v>6.1130000000000004</v>
      </c>
      <c r="AW4510" s="129">
        <v>2012</v>
      </c>
    </row>
    <row r="4511" spans="1:49">
      <c r="A4511" s="129">
        <v>548</v>
      </c>
      <c r="B4511" s="129" t="s">
        <v>2441</v>
      </c>
      <c r="C4511" s="129" t="s">
        <v>1664</v>
      </c>
      <c r="D4511" s="129" t="s">
        <v>2440</v>
      </c>
      <c r="E4511" s="129" t="s">
        <v>1663</v>
      </c>
      <c r="F4511" s="129" t="s">
        <v>1662</v>
      </c>
      <c r="G4511" s="129" t="s">
        <v>1655</v>
      </c>
      <c r="I4511" s="129" t="s">
        <v>2446</v>
      </c>
      <c r="J4511" s="129">
        <v>10.752000000000001</v>
      </c>
      <c r="K4511" s="129">
        <v>4.1210000000000004</v>
      </c>
      <c r="L4511" s="129">
        <v>9.9529999999999994</v>
      </c>
      <c r="M4511" s="129">
        <v>8.1519999999999992</v>
      </c>
      <c r="N4511" s="129">
        <v>5.4</v>
      </c>
      <c r="O4511" s="129">
        <v>-19.186</v>
      </c>
      <c r="P4511" s="129">
        <v>-6.9989999999999997</v>
      </c>
      <c r="Q4511" s="129">
        <v>11.202</v>
      </c>
      <c r="R4511" s="129">
        <v>26.946000000000002</v>
      </c>
      <c r="S4511" s="129">
        <v>33.704000000000001</v>
      </c>
      <c r="T4511" s="129">
        <v>24.4</v>
      </c>
      <c r="U4511" s="129">
        <v>24.548999999999999</v>
      </c>
      <c r="V4511" s="129">
        <v>3.089</v>
      </c>
      <c r="W4511" s="129">
        <v>11.026</v>
      </c>
      <c r="X4511" s="129">
        <v>29.07</v>
      </c>
      <c r="Y4511" s="129">
        <v>26.734999999999999</v>
      </c>
      <c r="Z4511" s="129">
        <v>0.36099999999999999</v>
      </c>
      <c r="AA4511" s="129">
        <v>4.2779999999999996</v>
      </c>
      <c r="AB4511" s="129">
        <v>-23.11</v>
      </c>
      <c r="AC4511" s="129">
        <v>9.5109999999999992</v>
      </c>
      <c r="AD4511" s="129">
        <v>23.698</v>
      </c>
      <c r="AE4511" s="129">
        <v>-8.1460000000000008</v>
      </c>
      <c r="AF4511" s="129">
        <v>6.5650000000000004</v>
      </c>
      <c r="AG4511" s="129">
        <v>2.246</v>
      </c>
      <c r="AH4511" s="129">
        <v>22.954999999999998</v>
      </c>
      <c r="AI4511" s="129">
        <v>4.6680000000000001</v>
      </c>
      <c r="AJ4511" s="129">
        <v>15.874000000000001</v>
      </c>
      <c r="AK4511" s="129">
        <v>1.673</v>
      </c>
      <c r="AL4511" s="129">
        <v>-5.0860000000000003</v>
      </c>
      <c r="AM4511" s="129">
        <v>-23.454000000000001</v>
      </c>
      <c r="AN4511" s="129">
        <v>18.120999999999999</v>
      </c>
      <c r="AO4511" s="129">
        <v>4.5970000000000004</v>
      </c>
      <c r="AP4511" s="129">
        <v>0.37</v>
      </c>
      <c r="AQ4511" s="129">
        <v>4.3380000000000001</v>
      </c>
      <c r="AR4511" s="129">
        <v>6.16</v>
      </c>
      <c r="AS4511" s="129">
        <v>7.1340000000000003</v>
      </c>
      <c r="AT4511" s="129">
        <v>6.2690000000000001</v>
      </c>
      <c r="AU4511" s="129">
        <v>6.1150000000000002</v>
      </c>
      <c r="AV4511" s="129">
        <v>6.0789999999999997</v>
      </c>
      <c r="AW4511" s="129">
        <v>2012</v>
      </c>
    </row>
    <row r="4512" spans="1:49">
      <c r="A4512" s="129">
        <v>548</v>
      </c>
      <c r="B4512" s="129" t="s">
        <v>2441</v>
      </c>
      <c r="C4512" s="129" t="s">
        <v>1661</v>
      </c>
      <c r="D4512" s="129" t="s">
        <v>2440</v>
      </c>
      <c r="E4512" s="129" t="s">
        <v>1660</v>
      </c>
      <c r="F4512" s="129" t="s">
        <v>1659</v>
      </c>
      <c r="G4512" s="129" t="s">
        <v>1655</v>
      </c>
      <c r="I4512" s="129" t="s">
        <v>2446</v>
      </c>
      <c r="J4512" s="129">
        <v>4.9560000000000004</v>
      </c>
      <c r="K4512" s="129">
        <v>-9.5820000000000007</v>
      </c>
      <c r="L4512" s="129">
        <v>9.8859999999999992</v>
      </c>
      <c r="M4512" s="129">
        <v>17.309000000000001</v>
      </c>
      <c r="N4512" s="129">
        <v>12.141</v>
      </c>
      <c r="O4512" s="129">
        <v>-2.72</v>
      </c>
      <c r="P4512" s="129">
        <v>11.787000000000001</v>
      </c>
      <c r="Q4512" s="129">
        <v>14.557</v>
      </c>
      <c r="R4512" s="129">
        <v>11.803000000000001</v>
      </c>
      <c r="S4512" s="129">
        <v>18.111999999999998</v>
      </c>
      <c r="T4512" s="129">
        <v>16.899999999999999</v>
      </c>
      <c r="U4512" s="129">
        <v>14.362</v>
      </c>
      <c r="V4512" s="129">
        <v>12.547000000000001</v>
      </c>
      <c r="W4512" s="129">
        <v>11.808</v>
      </c>
      <c r="X4512" s="129">
        <v>21.518999999999998</v>
      </c>
      <c r="Y4512" s="129">
        <v>18.552</v>
      </c>
      <c r="Z4512" s="129">
        <v>8.9949999999999992</v>
      </c>
      <c r="AA4512" s="129">
        <v>5.28</v>
      </c>
      <c r="AB4512" s="129">
        <v>-0.26800000000000002</v>
      </c>
      <c r="AC4512" s="129">
        <v>13.657</v>
      </c>
      <c r="AD4512" s="129">
        <v>13.278</v>
      </c>
      <c r="AE4512" s="129">
        <v>-2.6579999999999999</v>
      </c>
      <c r="AF4512" s="129">
        <v>7.2409999999999997</v>
      </c>
      <c r="AG4512" s="129">
        <v>7.407</v>
      </c>
      <c r="AH4512" s="129">
        <v>21.797000000000001</v>
      </c>
      <c r="AI4512" s="129">
        <v>5.7779999999999996</v>
      </c>
      <c r="AJ4512" s="129">
        <v>6.907</v>
      </c>
      <c r="AK4512" s="129">
        <v>-3.8519999999999999</v>
      </c>
      <c r="AL4512" s="129">
        <v>-7.3</v>
      </c>
      <c r="AM4512" s="129">
        <v>-10.467000000000001</v>
      </c>
      <c r="AN4512" s="129">
        <v>7.7439999999999998</v>
      </c>
      <c r="AO4512" s="129">
        <v>6.2430000000000003</v>
      </c>
      <c r="AP4512" s="129">
        <v>-4.524</v>
      </c>
      <c r="AQ4512" s="129">
        <v>1.2589999999999999</v>
      </c>
      <c r="AR4512" s="129">
        <v>6.0469999999999997</v>
      </c>
      <c r="AS4512" s="129">
        <v>6.5780000000000003</v>
      </c>
      <c r="AT4512" s="129">
        <v>6.3079999999999998</v>
      </c>
      <c r="AU4512" s="129">
        <v>6.3520000000000003</v>
      </c>
      <c r="AV4512" s="129">
        <v>6.3529999999999998</v>
      </c>
      <c r="AW4512" s="129">
        <v>2012</v>
      </c>
    </row>
    <row r="4513" spans="1:49">
      <c r="A4513" s="129">
        <v>548</v>
      </c>
      <c r="B4513" s="129" t="s">
        <v>2441</v>
      </c>
      <c r="C4513" s="129" t="s">
        <v>1658</v>
      </c>
      <c r="D4513" s="129" t="s">
        <v>2440</v>
      </c>
      <c r="E4513" s="129" t="s">
        <v>1657</v>
      </c>
      <c r="F4513" s="129" t="s">
        <v>1656</v>
      </c>
      <c r="G4513" s="129" t="s">
        <v>1655</v>
      </c>
      <c r="I4513" s="129" t="s">
        <v>2446</v>
      </c>
      <c r="J4513" s="129">
        <v>1.845</v>
      </c>
      <c r="K4513" s="129">
        <v>-11.927</v>
      </c>
      <c r="L4513" s="129">
        <v>9.3350000000000009</v>
      </c>
      <c r="M4513" s="129">
        <v>18.225999999999999</v>
      </c>
      <c r="N4513" s="129">
        <v>14.202</v>
      </c>
      <c r="O4513" s="129">
        <v>-3.5659999999999998</v>
      </c>
      <c r="P4513" s="129">
        <v>9.7949999999999999</v>
      </c>
      <c r="Q4513" s="129">
        <v>16.178000000000001</v>
      </c>
      <c r="R4513" s="129">
        <v>13.263999999999999</v>
      </c>
      <c r="S4513" s="129">
        <v>18.059000000000001</v>
      </c>
      <c r="T4513" s="129">
        <v>15</v>
      </c>
      <c r="U4513" s="129">
        <v>16.573</v>
      </c>
      <c r="V4513" s="129">
        <v>13.442</v>
      </c>
      <c r="W4513" s="129">
        <v>9.9149999999999991</v>
      </c>
      <c r="X4513" s="129">
        <v>20.701000000000001</v>
      </c>
      <c r="Y4513" s="129">
        <v>19.021999999999998</v>
      </c>
      <c r="Z4513" s="129">
        <v>4.8029999999999999</v>
      </c>
      <c r="AA4513" s="129">
        <v>4.5350000000000001</v>
      </c>
      <c r="AB4513" s="129">
        <v>4.54</v>
      </c>
      <c r="AC4513" s="129">
        <v>14.098000000000001</v>
      </c>
      <c r="AD4513" s="129">
        <v>12.71</v>
      </c>
      <c r="AE4513" s="129">
        <v>-4.3659999999999997</v>
      </c>
      <c r="AF4513" s="129">
        <v>7.3570000000000002</v>
      </c>
      <c r="AG4513" s="129">
        <v>10.368</v>
      </c>
      <c r="AH4513" s="129">
        <v>19.728999999999999</v>
      </c>
      <c r="AI4513" s="129">
        <v>4.3070000000000004</v>
      </c>
      <c r="AJ4513" s="129">
        <v>6.0170000000000003</v>
      </c>
      <c r="AK4513" s="129">
        <v>-7.4539999999999997</v>
      </c>
      <c r="AL4513" s="129">
        <v>-6.407</v>
      </c>
      <c r="AM4513" s="129">
        <v>-12.826000000000001</v>
      </c>
      <c r="AN4513" s="129">
        <v>10.393000000000001</v>
      </c>
      <c r="AO4513" s="129">
        <v>5.1319999999999997</v>
      </c>
      <c r="AP4513" s="129">
        <v>-4.0119999999999996</v>
      </c>
      <c r="AQ4513" s="129">
        <v>-0.45300000000000001</v>
      </c>
      <c r="AR4513" s="129">
        <v>5.6459999999999999</v>
      </c>
      <c r="AS4513" s="129">
        <v>6.1779999999999999</v>
      </c>
      <c r="AT4513" s="129">
        <v>5.9580000000000002</v>
      </c>
      <c r="AU4513" s="129">
        <v>6.125</v>
      </c>
      <c r="AV4513" s="129">
        <v>6.19</v>
      </c>
      <c r="AW4513" s="129">
        <v>2012</v>
      </c>
    </row>
    <row r="4514" spans="1:49">
      <c r="A4514" s="129">
        <v>548</v>
      </c>
      <c r="B4514" s="129" t="s">
        <v>2441</v>
      </c>
      <c r="C4514" s="129" t="s">
        <v>1653</v>
      </c>
      <c r="D4514" s="129" t="s">
        <v>2440</v>
      </c>
      <c r="E4514" s="129" t="s">
        <v>80</v>
      </c>
      <c r="F4514" s="129" t="s">
        <v>1652</v>
      </c>
      <c r="G4514" s="129" t="s">
        <v>1651</v>
      </c>
      <c r="I4514" s="129" t="s">
        <v>2445</v>
      </c>
      <c r="J4514" s="129" t="s">
        <v>1595</v>
      </c>
      <c r="K4514" s="129" t="s">
        <v>1595</v>
      </c>
      <c r="L4514" s="129" t="s">
        <v>1595</v>
      </c>
      <c r="M4514" s="129" t="s">
        <v>1595</v>
      </c>
      <c r="N4514" s="129" t="s">
        <v>1595</v>
      </c>
      <c r="O4514" s="129">
        <v>6.8929999999999998</v>
      </c>
      <c r="P4514" s="129">
        <v>8.2609999999999992</v>
      </c>
      <c r="Q4514" s="129">
        <v>8.2070000000000007</v>
      </c>
      <c r="R4514" s="129">
        <v>8.0790000000000006</v>
      </c>
      <c r="S4514" s="129">
        <v>6.7149999999999999</v>
      </c>
      <c r="T4514" s="129">
        <v>5.0549999999999997</v>
      </c>
      <c r="U4514" s="129">
        <v>4.3449999999999998</v>
      </c>
      <c r="V4514" s="129">
        <v>3.718</v>
      </c>
      <c r="W4514" s="129">
        <v>3.0259999999999998</v>
      </c>
      <c r="X4514" s="129">
        <v>2.9470000000000001</v>
      </c>
      <c r="Y4514" s="129">
        <v>3.1429999999999998</v>
      </c>
      <c r="Z4514" s="129">
        <v>2.516</v>
      </c>
      <c r="AA4514" s="129">
        <v>2.4449999999999998</v>
      </c>
      <c r="AB4514" s="129">
        <v>3.2250000000000001</v>
      </c>
      <c r="AC4514" s="129">
        <v>3.4249999999999998</v>
      </c>
      <c r="AD4514" s="129">
        <v>3.1</v>
      </c>
      <c r="AE4514" s="129">
        <v>3.6749999999999998</v>
      </c>
      <c r="AF4514" s="129">
        <v>3.4750000000000001</v>
      </c>
      <c r="AG4514" s="129">
        <v>3.6</v>
      </c>
      <c r="AH4514" s="129">
        <v>3.55</v>
      </c>
      <c r="AI4514" s="129">
        <v>3.55</v>
      </c>
      <c r="AJ4514" s="129">
        <v>3.3250000000000002</v>
      </c>
      <c r="AK4514" s="129">
        <v>3.2250000000000001</v>
      </c>
      <c r="AL4514" s="129">
        <v>3.3250000000000002</v>
      </c>
      <c r="AM4514" s="129">
        <v>3.6749999999999998</v>
      </c>
      <c r="AN4514" s="129">
        <v>3.3</v>
      </c>
      <c r="AO4514" s="129">
        <v>3.05</v>
      </c>
      <c r="AP4514" s="129">
        <v>3.0249999999999999</v>
      </c>
      <c r="AQ4514" s="129">
        <v>3.1</v>
      </c>
      <c r="AR4514" s="129">
        <v>3</v>
      </c>
      <c r="AS4514" s="129">
        <v>3</v>
      </c>
      <c r="AT4514" s="129">
        <v>3</v>
      </c>
      <c r="AU4514" s="129">
        <v>3</v>
      </c>
      <c r="AV4514" s="129">
        <v>3</v>
      </c>
      <c r="AW4514" s="129">
        <v>2012</v>
      </c>
    </row>
    <row r="4515" spans="1:49">
      <c r="A4515" s="129">
        <v>548</v>
      </c>
      <c r="B4515" s="129" t="s">
        <v>2441</v>
      </c>
      <c r="C4515" s="129" t="s">
        <v>1650</v>
      </c>
      <c r="D4515" s="129" t="s">
        <v>2440</v>
      </c>
      <c r="E4515" s="129" t="s">
        <v>1649</v>
      </c>
      <c r="F4515" s="129" t="s">
        <v>1648</v>
      </c>
      <c r="G4515" s="129" t="s">
        <v>84</v>
      </c>
      <c r="H4515" s="129" t="s">
        <v>5</v>
      </c>
    </row>
    <row r="4516" spans="1:49">
      <c r="A4516" s="129">
        <v>548</v>
      </c>
      <c r="B4516" s="129" t="s">
        <v>2441</v>
      </c>
      <c r="C4516" s="129" t="s">
        <v>1647</v>
      </c>
      <c r="D4516" s="129" t="s">
        <v>2440</v>
      </c>
      <c r="E4516" s="129" t="s">
        <v>15</v>
      </c>
      <c r="F4516" s="129" t="s">
        <v>1646</v>
      </c>
      <c r="G4516" s="129" t="s">
        <v>84</v>
      </c>
      <c r="H4516" s="129" t="s">
        <v>5</v>
      </c>
      <c r="I4516" s="129" t="s">
        <v>2444</v>
      </c>
      <c r="J4516" s="129">
        <v>13.885</v>
      </c>
      <c r="K4516" s="129">
        <v>14.228999999999999</v>
      </c>
      <c r="L4516" s="129">
        <v>14.592000000000001</v>
      </c>
      <c r="M4516" s="129">
        <v>14.955</v>
      </c>
      <c r="N4516" s="129">
        <v>15.327999999999999</v>
      </c>
      <c r="O4516" s="129">
        <v>15.823</v>
      </c>
      <c r="P4516" s="129">
        <v>16.257000000000001</v>
      </c>
      <c r="Q4516" s="129">
        <v>16.681000000000001</v>
      </c>
      <c r="R4516" s="129">
        <v>17.094000000000001</v>
      </c>
      <c r="S4516" s="129">
        <v>17.507999999999999</v>
      </c>
      <c r="T4516" s="129">
        <v>18.266999999999999</v>
      </c>
      <c r="U4516" s="129">
        <v>18.547000000000001</v>
      </c>
      <c r="V4516" s="129">
        <v>19.068000000000001</v>
      </c>
      <c r="W4516" s="129">
        <v>19.602</v>
      </c>
      <c r="X4516" s="129">
        <v>20.141999999999999</v>
      </c>
      <c r="Y4516" s="129">
        <v>20.681999999999999</v>
      </c>
      <c r="Z4516" s="129">
        <v>21.222999999999999</v>
      </c>
      <c r="AA4516" s="129">
        <v>21.768999999999998</v>
      </c>
      <c r="AB4516" s="129">
        <v>22.334</v>
      </c>
      <c r="AC4516" s="129">
        <v>22.91</v>
      </c>
      <c r="AD4516" s="129">
        <v>23.495000000000001</v>
      </c>
      <c r="AE4516" s="129">
        <v>24.123000000000001</v>
      </c>
      <c r="AF4516" s="129">
        <v>24.727</v>
      </c>
      <c r="AG4516" s="129">
        <v>25.32</v>
      </c>
      <c r="AH4516" s="129">
        <v>25.905000000000001</v>
      </c>
      <c r="AI4516" s="129">
        <v>26.477</v>
      </c>
      <c r="AJ4516" s="129">
        <v>26.832000000000001</v>
      </c>
      <c r="AK4516" s="129">
        <v>27.186</v>
      </c>
      <c r="AL4516" s="129">
        <v>27.541</v>
      </c>
      <c r="AM4516" s="129">
        <v>28.082000000000001</v>
      </c>
      <c r="AN4516" s="129">
        <v>28.588999999999999</v>
      </c>
      <c r="AO4516" s="129">
        <v>28.963999999999999</v>
      </c>
      <c r="AP4516" s="129">
        <v>29.457000000000001</v>
      </c>
      <c r="AQ4516" s="129">
        <v>29.957000000000001</v>
      </c>
      <c r="AR4516" s="129">
        <v>30.466999999999999</v>
      </c>
      <c r="AS4516" s="129">
        <v>30.984999999999999</v>
      </c>
      <c r="AT4516" s="129">
        <v>31.510999999999999</v>
      </c>
      <c r="AU4516" s="129">
        <v>32.046999999999997</v>
      </c>
      <c r="AV4516" s="129">
        <v>32.591999999999999</v>
      </c>
      <c r="AW4516" s="129">
        <v>2012</v>
      </c>
    </row>
    <row r="4517" spans="1:49">
      <c r="A4517" s="129">
        <v>548</v>
      </c>
      <c r="B4517" s="129" t="s">
        <v>2441</v>
      </c>
      <c r="C4517" s="129" t="s">
        <v>1644</v>
      </c>
      <c r="D4517" s="129" t="s">
        <v>2440</v>
      </c>
      <c r="E4517" s="129" t="s">
        <v>1642</v>
      </c>
      <c r="F4517" s="129" t="s">
        <v>1641</v>
      </c>
      <c r="G4517" s="129" t="s">
        <v>1608</v>
      </c>
      <c r="H4517" s="129" t="s">
        <v>1604</v>
      </c>
      <c r="I4517" s="129" t="s">
        <v>2443</v>
      </c>
      <c r="J4517" s="129" t="s">
        <v>1595</v>
      </c>
      <c r="K4517" s="129" t="s">
        <v>1595</v>
      </c>
      <c r="L4517" s="129" t="s">
        <v>1595</v>
      </c>
      <c r="M4517" s="129" t="s">
        <v>1595</v>
      </c>
      <c r="N4517" s="129" t="s">
        <v>1595</v>
      </c>
      <c r="O4517" s="129" t="s">
        <v>1595</v>
      </c>
      <c r="P4517" s="129" t="s">
        <v>1595</v>
      </c>
      <c r="Q4517" s="129" t="s">
        <v>1595</v>
      </c>
      <c r="R4517" s="129" t="s">
        <v>1595</v>
      </c>
      <c r="S4517" s="129" t="s">
        <v>1595</v>
      </c>
      <c r="T4517" s="129">
        <v>39.191000000000003</v>
      </c>
      <c r="U4517" s="129">
        <v>42.670999999999999</v>
      </c>
      <c r="V4517" s="129">
        <v>49.258000000000003</v>
      </c>
      <c r="W4517" s="129">
        <v>52.612000000000002</v>
      </c>
      <c r="X4517" s="129">
        <v>61.136000000000003</v>
      </c>
      <c r="Y4517" s="129">
        <v>62.271999999999998</v>
      </c>
      <c r="Z4517" s="129">
        <v>70.912000000000006</v>
      </c>
      <c r="AA4517" s="129">
        <v>79.783000000000001</v>
      </c>
      <c r="AB4517" s="129">
        <v>69.369</v>
      </c>
      <c r="AC4517" s="129">
        <v>70.885999999999996</v>
      </c>
      <c r="AD4517" s="129">
        <v>76.004000000000005</v>
      </c>
      <c r="AE4517" s="129">
        <v>91.632999999999996</v>
      </c>
      <c r="AF4517" s="129">
        <v>96.763000000000005</v>
      </c>
      <c r="AG4517" s="129">
        <v>107.05500000000001</v>
      </c>
      <c r="AH4517" s="129">
        <v>116.32899999999999</v>
      </c>
      <c r="AI4517" s="129">
        <v>123.578</v>
      </c>
      <c r="AJ4517" s="129">
        <v>143.601</v>
      </c>
      <c r="AK4517" s="129">
        <v>162.50399999999999</v>
      </c>
      <c r="AL4517" s="129">
        <v>189.64500000000001</v>
      </c>
      <c r="AM4517" s="129">
        <v>186.74</v>
      </c>
      <c r="AN4517" s="129">
        <v>185.66</v>
      </c>
      <c r="AO4517" s="129">
        <v>218.291</v>
      </c>
      <c r="AP4517" s="129">
        <v>238.011</v>
      </c>
      <c r="AQ4517" s="129">
        <v>250.405</v>
      </c>
      <c r="AR4517" s="129">
        <v>259.14999999999998</v>
      </c>
      <c r="AS4517" s="129">
        <v>278.49099999999999</v>
      </c>
      <c r="AT4517" s="129">
        <v>298.87799999999999</v>
      </c>
      <c r="AU4517" s="129">
        <v>319.45100000000002</v>
      </c>
      <c r="AV4517" s="129">
        <v>340.77699999999999</v>
      </c>
      <c r="AW4517" s="129">
        <v>2012</v>
      </c>
    </row>
    <row r="4518" spans="1:49">
      <c r="A4518" s="129">
        <v>548</v>
      </c>
      <c r="B4518" s="129" t="s">
        <v>2441</v>
      </c>
      <c r="C4518" s="129" t="s">
        <v>1643</v>
      </c>
      <c r="D4518" s="129" t="s">
        <v>2440</v>
      </c>
      <c r="E4518" s="129" t="s">
        <v>1642</v>
      </c>
      <c r="F4518" s="129" t="s">
        <v>1641</v>
      </c>
      <c r="G4518" s="129" t="s">
        <v>1597</v>
      </c>
      <c r="I4518" s="129" t="s">
        <v>1640</v>
      </c>
      <c r="J4518" s="129" t="s">
        <v>1595</v>
      </c>
      <c r="K4518" s="129" t="s">
        <v>1595</v>
      </c>
      <c r="L4518" s="129" t="s">
        <v>1595</v>
      </c>
      <c r="M4518" s="129" t="s">
        <v>1595</v>
      </c>
      <c r="N4518" s="129" t="s">
        <v>1595</v>
      </c>
      <c r="O4518" s="129" t="s">
        <v>1595</v>
      </c>
      <c r="P4518" s="129" t="s">
        <v>1595</v>
      </c>
      <c r="Q4518" s="129" t="s">
        <v>1595</v>
      </c>
      <c r="R4518" s="129" t="s">
        <v>1595</v>
      </c>
      <c r="S4518" s="129" t="s">
        <v>1595</v>
      </c>
      <c r="T4518" s="129">
        <v>33.408000000000001</v>
      </c>
      <c r="U4518" s="129">
        <v>31.58</v>
      </c>
      <c r="V4518" s="129">
        <v>32.69</v>
      </c>
      <c r="W4518" s="129">
        <v>30.553999999999998</v>
      </c>
      <c r="X4518" s="129">
        <v>31.277999999999999</v>
      </c>
      <c r="Y4518" s="129">
        <v>27.991</v>
      </c>
      <c r="Z4518" s="129">
        <v>27.946999999999999</v>
      </c>
      <c r="AA4518" s="129">
        <v>28.312000000000001</v>
      </c>
      <c r="AB4518" s="129">
        <v>24.491</v>
      </c>
      <c r="AC4518" s="129">
        <v>23.568999999999999</v>
      </c>
      <c r="AD4518" s="129">
        <v>21.324999999999999</v>
      </c>
      <c r="AE4518" s="129">
        <v>25.989000000000001</v>
      </c>
      <c r="AF4518" s="129">
        <v>25.251000000000001</v>
      </c>
      <c r="AG4518" s="129">
        <v>25.564</v>
      </c>
      <c r="AH4518" s="129">
        <v>24.539000000000001</v>
      </c>
      <c r="AI4518" s="129">
        <v>22.734000000000002</v>
      </c>
      <c r="AJ4518" s="129">
        <v>24.062999999999999</v>
      </c>
      <c r="AK4518" s="129">
        <v>24.423999999999999</v>
      </c>
      <c r="AL4518" s="129">
        <v>24.631</v>
      </c>
      <c r="AM4518" s="129">
        <v>26.196000000000002</v>
      </c>
      <c r="AN4518" s="129">
        <v>23.285</v>
      </c>
      <c r="AO4518" s="129">
        <v>24.681000000000001</v>
      </c>
      <c r="AP4518" s="129">
        <v>25.286999999999999</v>
      </c>
      <c r="AQ4518" s="129">
        <v>25.228999999999999</v>
      </c>
      <c r="AR4518" s="129">
        <v>24.271999999999998</v>
      </c>
      <c r="AS4518" s="129">
        <v>24.052</v>
      </c>
      <c r="AT4518" s="129">
        <v>23.870999999999999</v>
      </c>
      <c r="AU4518" s="129">
        <v>23.640999999999998</v>
      </c>
      <c r="AV4518" s="129">
        <v>23.356999999999999</v>
      </c>
      <c r="AW4518" s="129">
        <v>2012</v>
      </c>
    </row>
    <row r="4519" spans="1:49">
      <c r="A4519" s="129">
        <v>548</v>
      </c>
      <c r="B4519" s="129" t="s">
        <v>2441</v>
      </c>
      <c r="C4519" s="129" t="s">
        <v>1639</v>
      </c>
      <c r="D4519" s="129" t="s">
        <v>2440</v>
      </c>
      <c r="E4519" s="129" t="s">
        <v>1637</v>
      </c>
      <c r="F4519" s="129" t="s">
        <v>1636</v>
      </c>
      <c r="G4519" s="129" t="s">
        <v>1608</v>
      </c>
      <c r="H4519" s="129" t="s">
        <v>1604</v>
      </c>
      <c r="I4519" s="129" t="s">
        <v>2443</v>
      </c>
      <c r="J4519" s="129" t="s">
        <v>1595</v>
      </c>
      <c r="K4519" s="129" t="s">
        <v>1595</v>
      </c>
      <c r="L4519" s="129" t="s">
        <v>1595</v>
      </c>
      <c r="M4519" s="129" t="s">
        <v>1595</v>
      </c>
      <c r="N4519" s="129" t="s">
        <v>1595</v>
      </c>
      <c r="O4519" s="129" t="s">
        <v>1595</v>
      </c>
      <c r="P4519" s="129" t="s">
        <v>1595</v>
      </c>
      <c r="Q4519" s="129" t="s">
        <v>1595</v>
      </c>
      <c r="R4519" s="129" t="s">
        <v>1595</v>
      </c>
      <c r="S4519" s="129" t="s">
        <v>1595</v>
      </c>
      <c r="T4519" s="129">
        <v>42.384999999999998</v>
      </c>
      <c r="U4519" s="129">
        <v>43.811999999999998</v>
      </c>
      <c r="V4519" s="129">
        <v>50.295000000000002</v>
      </c>
      <c r="W4519" s="129">
        <v>49.951000000000001</v>
      </c>
      <c r="X4519" s="129">
        <v>53.591000000000001</v>
      </c>
      <c r="Y4519" s="129">
        <v>58.597000000000001</v>
      </c>
      <c r="Z4519" s="129">
        <v>65.801000000000002</v>
      </c>
      <c r="AA4519" s="129">
        <v>68.581999999999994</v>
      </c>
      <c r="AB4519" s="129">
        <v>71.302999999999997</v>
      </c>
      <c r="AC4519" s="129">
        <v>80.721999999999994</v>
      </c>
      <c r="AD4519" s="129">
        <v>99.495999999999995</v>
      </c>
      <c r="AE4519" s="129">
        <v>108.379</v>
      </c>
      <c r="AF4519" s="129">
        <v>113.29</v>
      </c>
      <c r="AG4519" s="129">
        <v>128.02199999999999</v>
      </c>
      <c r="AH4519" s="129">
        <v>133.642</v>
      </c>
      <c r="AI4519" s="129">
        <v>139.71100000000001</v>
      </c>
      <c r="AJ4519" s="129">
        <v>159.86500000000001</v>
      </c>
      <c r="AK4519" s="129">
        <v>180.42099999999999</v>
      </c>
      <c r="AL4519" s="129">
        <v>217.10499999999999</v>
      </c>
      <c r="AM4519" s="129">
        <v>230.643</v>
      </c>
      <c r="AN4519" s="129">
        <v>221.643</v>
      </c>
      <c r="AO4519" s="129">
        <v>251.47399999999999</v>
      </c>
      <c r="AP4519" s="129">
        <v>280.53100000000001</v>
      </c>
      <c r="AQ4519" s="129">
        <v>293.52199999999999</v>
      </c>
      <c r="AR4519" s="129">
        <v>305.69099999999997</v>
      </c>
      <c r="AS4519" s="129">
        <v>324.23099999999999</v>
      </c>
      <c r="AT4519" s="129">
        <v>346.78399999999999</v>
      </c>
      <c r="AU4519" s="129">
        <v>374.47</v>
      </c>
      <c r="AV4519" s="129">
        <v>403.71899999999999</v>
      </c>
      <c r="AW4519" s="129">
        <v>2012</v>
      </c>
    </row>
    <row r="4520" spans="1:49">
      <c r="A4520" s="129">
        <v>548</v>
      </c>
      <c r="B4520" s="129" t="s">
        <v>2441</v>
      </c>
      <c r="C4520" s="129" t="s">
        <v>1638</v>
      </c>
      <c r="D4520" s="129" t="s">
        <v>2440</v>
      </c>
      <c r="E4520" s="129" t="s">
        <v>1637</v>
      </c>
      <c r="F4520" s="129" t="s">
        <v>1636</v>
      </c>
      <c r="G4520" s="129" t="s">
        <v>1597</v>
      </c>
      <c r="I4520" s="129" t="s">
        <v>1635</v>
      </c>
      <c r="J4520" s="129" t="s">
        <v>1595</v>
      </c>
      <c r="K4520" s="129" t="s">
        <v>1595</v>
      </c>
      <c r="L4520" s="129" t="s">
        <v>1595</v>
      </c>
      <c r="M4520" s="129" t="s">
        <v>1595</v>
      </c>
      <c r="N4520" s="129" t="s">
        <v>1595</v>
      </c>
      <c r="O4520" s="129" t="s">
        <v>1595</v>
      </c>
      <c r="P4520" s="129" t="s">
        <v>1595</v>
      </c>
      <c r="Q4520" s="129" t="s">
        <v>1595</v>
      </c>
      <c r="R4520" s="129" t="s">
        <v>1595</v>
      </c>
      <c r="S4520" s="129" t="s">
        <v>1595</v>
      </c>
      <c r="T4520" s="129">
        <v>36.130000000000003</v>
      </c>
      <c r="U4520" s="129">
        <v>32.423999999999999</v>
      </c>
      <c r="V4520" s="129">
        <v>33.378</v>
      </c>
      <c r="W4520" s="129">
        <v>29.009</v>
      </c>
      <c r="X4520" s="129">
        <v>27.417999999999999</v>
      </c>
      <c r="Y4520" s="129">
        <v>26.338999999999999</v>
      </c>
      <c r="Z4520" s="129">
        <v>25.933</v>
      </c>
      <c r="AA4520" s="129">
        <v>24.338000000000001</v>
      </c>
      <c r="AB4520" s="129">
        <v>25.173999999999999</v>
      </c>
      <c r="AC4520" s="129">
        <v>26.838999999999999</v>
      </c>
      <c r="AD4520" s="129">
        <v>27.917000000000002</v>
      </c>
      <c r="AE4520" s="129">
        <v>30.739000000000001</v>
      </c>
      <c r="AF4520" s="129">
        <v>29.562999999999999</v>
      </c>
      <c r="AG4520" s="129">
        <v>30.571000000000002</v>
      </c>
      <c r="AH4520" s="129">
        <v>28.192</v>
      </c>
      <c r="AI4520" s="129">
        <v>25.702000000000002</v>
      </c>
      <c r="AJ4520" s="129">
        <v>26.788</v>
      </c>
      <c r="AK4520" s="129">
        <v>27.117000000000001</v>
      </c>
      <c r="AL4520" s="129">
        <v>28.196999999999999</v>
      </c>
      <c r="AM4520" s="129">
        <v>32.354999999999997</v>
      </c>
      <c r="AN4520" s="129">
        <v>27.797999999999998</v>
      </c>
      <c r="AO4520" s="129">
        <v>28.433</v>
      </c>
      <c r="AP4520" s="129">
        <v>29.805</v>
      </c>
      <c r="AQ4520" s="129">
        <v>29.573</v>
      </c>
      <c r="AR4520" s="129">
        <v>28.631</v>
      </c>
      <c r="AS4520" s="129">
        <v>28.001999999999999</v>
      </c>
      <c r="AT4520" s="129">
        <v>27.698</v>
      </c>
      <c r="AU4520" s="129">
        <v>27.713000000000001</v>
      </c>
      <c r="AV4520" s="129">
        <v>27.670999999999999</v>
      </c>
      <c r="AW4520" s="129">
        <v>2012</v>
      </c>
    </row>
    <row r="4521" spans="1:49">
      <c r="A4521" s="129">
        <v>548</v>
      </c>
      <c r="B4521" s="129" t="s">
        <v>2441</v>
      </c>
      <c r="C4521" s="129" t="s">
        <v>1634</v>
      </c>
      <c r="D4521" s="129" t="s">
        <v>2440</v>
      </c>
      <c r="E4521" s="129" t="s">
        <v>1632</v>
      </c>
      <c r="F4521" s="129" t="s">
        <v>1631</v>
      </c>
      <c r="G4521" s="129" t="s">
        <v>1608</v>
      </c>
      <c r="H4521" s="129" t="s">
        <v>1604</v>
      </c>
      <c r="I4521" s="129" t="s">
        <v>2443</v>
      </c>
      <c r="J4521" s="129" t="s">
        <v>1595</v>
      </c>
      <c r="K4521" s="129" t="s">
        <v>1595</v>
      </c>
      <c r="L4521" s="129" t="s">
        <v>1595</v>
      </c>
      <c r="M4521" s="129" t="s">
        <v>1595</v>
      </c>
      <c r="N4521" s="129" t="s">
        <v>1595</v>
      </c>
      <c r="O4521" s="129" t="s">
        <v>1595</v>
      </c>
      <c r="P4521" s="129" t="s">
        <v>1595</v>
      </c>
      <c r="Q4521" s="129" t="s">
        <v>1595</v>
      </c>
      <c r="R4521" s="129" t="s">
        <v>1595</v>
      </c>
      <c r="S4521" s="129" t="s">
        <v>1595</v>
      </c>
      <c r="T4521" s="129">
        <v>-3.194</v>
      </c>
      <c r="U4521" s="129">
        <v>-1.141</v>
      </c>
      <c r="V4521" s="129">
        <v>-1.0369999999999999</v>
      </c>
      <c r="W4521" s="129">
        <v>2.661</v>
      </c>
      <c r="X4521" s="129">
        <v>7.5449999999999999</v>
      </c>
      <c r="Y4521" s="129">
        <v>3.6749999999999998</v>
      </c>
      <c r="Z4521" s="129">
        <v>5.1109999999999998</v>
      </c>
      <c r="AA4521" s="129">
        <v>11.201000000000001</v>
      </c>
      <c r="AB4521" s="129">
        <v>-1.9339999999999999</v>
      </c>
      <c r="AC4521" s="129">
        <v>-9.8360000000000003</v>
      </c>
      <c r="AD4521" s="129">
        <v>-23.492000000000001</v>
      </c>
      <c r="AE4521" s="129">
        <v>-16.745999999999999</v>
      </c>
      <c r="AF4521" s="129">
        <v>-16.527000000000001</v>
      </c>
      <c r="AG4521" s="129">
        <v>-20.966000000000001</v>
      </c>
      <c r="AH4521" s="129">
        <v>-17.312999999999999</v>
      </c>
      <c r="AI4521" s="129">
        <v>-16.132000000000001</v>
      </c>
      <c r="AJ4521" s="129">
        <v>-16.263999999999999</v>
      </c>
      <c r="AK4521" s="129">
        <v>-17.917999999999999</v>
      </c>
      <c r="AL4521" s="129">
        <v>-27.459</v>
      </c>
      <c r="AM4521" s="129">
        <v>-43.902999999999999</v>
      </c>
      <c r="AN4521" s="129">
        <v>-35.981999999999999</v>
      </c>
      <c r="AO4521" s="129">
        <v>-33.183</v>
      </c>
      <c r="AP4521" s="129">
        <v>-42.52</v>
      </c>
      <c r="AQ4521" s="129">
        <v>-43.116999999999997</v>
      </c>
      <c r="AR4521" s="129">
        <v>-46.540999999999997</v>
      </c>
      <c r="AS4521" s="129">
        <v>-45.738999999999997</v>
      </c>
      <c r="AT4521" s="129">
        <v>-47.905999999999999</v>
      </c>
      <c r="AU4521" s="129">
        <v>-55.018999999999998</v>
      </c>
      <c r="AV4521" s="129">
        <v>-62.942</v>
      </c>
      <c r="AW4521" s="129">
        <v>2012</v>
      </c>
    </row>
    <row r="4522" spans="1:49">
      <c r="A4522" s="129">
        <v>548</v>
      </c>
      <c r="B4522" s="129" t="s">
        <v>2441</v>
      </c>
      <c r="C4522" s="129" t="s">
        <v>1633</v>
      </c>
      <c r="D4522" s="129" t="s">
        <v>2440</v>
      </c>
      <c r="E4522" s="129" t="s">
        <v>1632</v>
      </c>
      <c r="F4522" s="129" t="s">
        <v>1631</v>
      </c>
      <c r="G4522" s="129" t="s">
        <v>1597</v>
      </c>
      <c r="I4522" s="129" t="s">
        <v>1630</v>
      </c>
      <c r="J4522" s="129" t="s">
        <v>1595</v>
      </c>
      <c r="K4522" s="129" t="s">
        <v>1595</v>
      </c>
      <c r="L4522" s="129" t="s">
        <v>1595</v>
      </c>
      <c r="M4522" s="129" t="s">
        <v>1595</v>
      </c>
      <c r="N4522" s="129" t="s">
        <v>1595</v>
      </c>
      <c r="O4522" s="129" t="s">
        <v>1595</v>
      </c>
      <c r="P4522" s="129" t="s">
        <v>1595</v>
      </c>
      <c r="Q4522" s="129" t="s">
        <v>1595</v>
      </c>
      <c r="R4522" s="129" t="s">
        <v>1595</v>
      </c>
      <c r="S4522" s="129" t="s">
        <v>1595</v>
      </c>
      <c r="T4522" s="129">
        <v>-2.722</v>
      </c>
      <c r="U4522" s="129">
        <v>-0.84399999999999997</v>
      </c>
      <c r="V4522" s="129">
        <v>-0.68799999999999994</v>
      </c>
      <c r="W4522" s="129">
        <v>1.5449999999999999</v>
      </c>
      <c r="X4522" s="129">
        <v>3.86</v>
      </c>
      <c r="Y4522" s="129">
        <v>1.6519999999999999</v>
      </c>
      <c r="Z4522" s="129">
        <v>2.0139999999999998</v>
      </c>
      <c r="AA4522" s="129">
        <v>3.9750000000000001</v>
      </c>
      <c r="AB4522" s="129">
        <v>-0.68300000000000005</v>
      </c>
      <c r="AC4522" s="129">
        <v>-3.27</v>
      </c>
      <c r="AD4522" s="129">
        <v>-6.5910000000000002</v>
      </c>
      <c r="AE4522" s="129">
        <v>-4.75</v>
      </c>
      <c r="AF4522" s="129">
        <v>-4.3129999999999997</v>
      </c>
      <c r="AG4522" s="129">
        <v>-5.0069999999999997</v>
      </c>
      <c r="AH4522" s="129">
        <v>-3.6520000000000001</v>
      </c>
      <c r="AI4522" s="129">
        <v>-2.968</v>
      </c>
      <c r="AJ4522" s="129">
        <v>-2.7250000000000001</v>
      </c>
      <c r="AK4522" s="129">
        <v>-2.6930000000000001</v>
      </c>
      <c r="AL4522" s="129">
        <v>-3.5659999999999998</v>
      </c>
      <c r="AM4522" s="129">
        <v>-6.1589999999999998</v>
      </c>
      <c r="AN4522" s="129">
        <v>-4.5129999999999999</v>
      </c>
      <c r="AO4522" s="129">
        <v>-3.7519999999999998</v>
      </c>
      <c r="AP4522" s="129">
        <v>-4.5179999999999998</v>
      </c>
      <c r="AQ4522" s="129">
        <v>-4.3440000000000003</v>
      </c>
      <c r="AR4522" s="129">
        <v>-4.359</v>
      </c>
      <c r="AS4522" s="129">
        <v>-3.95</v>
      </c>
      <c r="AT4522" s="129">
        <v>-3.8260000000000001</v>
      </c>
      <c r="AU4522" s="129">
        <v>-4.0720000000000001</v>
      </c>
      <c r="AV4522" s="129">
        <v>-4.3140000000000001</v>
      </c>
      <c r="AW4522" s="129">
        <v>2012</v>
      </c>
    </row>
    <row r="4523" spans="1:49">
      <c r="A4523" s="129">
        <v>548</v>
      </c>
      <c r="B4523" s="129" t="s">
        <v>2441</v>
      </c>
      <c r="C4523" s="129" t="s">
        <v>1629</v>
      </c>
      <c r="D4523" s="129" t="s">
        <v>2440</v>
      </c>
      <c r="E4523" s="129" t="s">
        <v>1627</v>
      </c>
      <c r="F4523" s="129" t="s">
        <v>1626</v>
      </c>
      <c r="G4523" s="129" t="s">
        <v>1608</v>
      </c>
      <c r="H4523" s="129" t="s">
        <v>1604</v>
      </c>
      <c r="I4523" s="129" t="s">
        <v>2443</v>
      </c>
      <c r="J4523" s="129" t="s">
        <v>1595</v>
      </c>
      <c r="K4523" s="129" t="s">
        <v>1595</v>
      </c>
      <c r="L4523" s="129" t="s">
        <v>1595</v>
      </c>
      <c r="M4523" s="129" t="s">
        <v>1595</v>
      </c>
      <c r="N4523" s="129" t="s">
        <v>1595</v>
      </c>
      <c r="O4523" s="129" t="s">
        <v>1595</v>
      </c>
      <c r="P4523" s="129" t="s">
        <v>1595</v>
      </c>
      <c r="Q4523" s="129" t="s">
        <v>1595</v>
      </c>
      <c r="R4523" s="129" t="s">
        <v>1595</v>
      </c>
      <c r="S4523" s="129" t="s">
        <v>1595</v>
      </c>
      <c r="T4523" s="129" t="s">
        <v>1595</v>
      </c>
      <c r="U4523" s="129">
        <v>-0.42099999999999999</v>
      </c>
      <c r="V4523" s="129">
        <v>-0.29299999999999998</v>
      </c>
      <c r="W4523" s="129">
        <v>3.1280000000000001</v>
      </c>
      <c r="X4523" s="129">
        <v>7.9509999999999996</v>
      </c>
      <c r="Y4523" s="129">
        <v>3.681</v>
      </c>
      <c r="Z4523" s="129">
        <v>4.298</v>
      </c>
      <c r="AA4523" s="129">
        <v>7.4420000000000002</v>
      </c>
      <c r="AB4523" s="129">
        <v>2.2589999999999999</v>
      </c>
      <c r="AC4523" s="129">
        <v>-7.9020000000000001</v>
      </c>
      <c r="AD4523" s="129">
        <v>-24.16</v>
      </c>
      <c r="AE4523" s="129">
        <v>-13.819000000000001</v>
      </c>
      <c r="AF4523" s="129">
        <v>-13.992000000000001</v>
      </c>
      <c r="AG4523" s="129">
        <v>-19.132000000000001</v>
      </c>
      <c r="AH4523" s="129">
        <v>-17.427</v>
      </c>
      <c r="AI4523" s="129">
        <v>-16.402000000000001</v>
      </c>
      <c r="AJ4523" s="129">
        <v>-17.584</v>
      </c>
      <c r="AK4523" s="129">
        <v>-21.677</v>
      </c>
      <c r="AL4523" s="129">
        <v>-31.904</v>
      </c>
      <c r="AM4523" s="129">
        <v>-36.850999999999999</v>
      </c>
      <c r="AN4523" s="129">
        <v>-33.655000000000001</v>
      </c>
      <c r="AO4523" s="129">
        <v>-31.367000000000001</v>
      </c>
      <c r="AP4523" s="129">
        <v>-42.475999999999999</v>
      </c>
      <c r="AQ4523" s="129">
        <v>-42.52</v>
      </c>
      <c r="AR4523" s="129">
        <v>-45.600999999999999</v>
      </c>
      <c r="AS4523" s="129">
        <v>-44.966000000000001</v>
      </c>
      <c r="AT4523" s="129">
        <v>-47.329000000000001</v>
      </c>
      <c r="AU4523" s="129">
        <v>-54.673999999999999</v>
      </c>
      <c r="AV4523" s="129">
        <v>-62.863</v>
      </c>
      <c r="AW4523" s="129">
        <v>2012</v>
      </c>
    </row>
    <row r="4524" spans="1:49">
      <c r="A4524" s="129">
        <v>548</v>
      </c>
      <c r="B4524" s="129" t="s">
        <v>2441</v>
      </c>
      <c r="C4524" s="129" t="s">
        <v>1628</v>
      </c>
      <c r="D4524" s="129" t="s">
        <v>2440</v>
      </c>
      <c r="E4524" s="129" t="s">
        <v>1627</v>
      </c>
      <c r="F4524" s="129" t="s">
        <v>1626</v>
      </c>
      <c r="G4524" s="129" t="s">
        <v>1625</v>
      </c>
      <c r="I4524" s="129" t="s">
        <v>1765</v>
      </c>
      <c r="J4524" s="129" t="s">
        <v>1595</v>
      </c>
      <c r="K4524" s="129" t="s">
        <v>1595</v>
      </c>
      <c r="L4524" s="129" t="s">
        <v>1595</v>
      </c>
      <c r="M4524" s="129" t="s">
        <v>1595</v>
      </c>
      <c r="N4524" s="129" t="s">
        <v>1595</v>
      </c>
      <c r="O4524" s="129" t="s">
        <v>1595</v>
      </c>
      <c r="P4524" s="129" t="s">
        <v>1595</v>
      </c>
      <c r="Q4524" s="129" t="s">
        <v>1595</v>
      </c>
      <c r="R4524" s="129" t="s">
        <v>1595</v>
      </c>
      <c r="S4524" s="129" t="s">
        <v>1595</v>
      </c>
      <c r="T4524" s="129" t="s">
        <v>1595</v>
      </c>
      <c r="U4524" s="129" t="s">
        <v>1595</v>
      </c>
      <c r="V4524" s="129" t="s">
        <v>1595</v>
      </c>
      <c r="W4524" s="129" t="s">
        <v>1595</v>
      </c>
      <c r="X4524" s="129" t="s">
        <v>1595</v>
      </c>
      <c r="Y4524" s="129" t="s">
        <v>1595</v>
      </c>
      <c r="Z4524" s="129" t="s">
        <v>1595</v>
      </c>
      <c r="AA4524" s="129" t="s">
        <v>1595</v>
      </c>
      <c r="AB4524" s="129" t="s">
        <v>1595</v>
      </c>
      <c r="AC4524" s="129" t="s">
        <v>1595</v>
      </c>
      <c r="AD4524" s="129">
        <v>-6.8390000000000004</v>
      </c>
      <c r="AE4524" s="129">
        <v>-3.794</v>
      </c>
      <c r="AF4524" s="129">
        <v>-3.556</v>
      </c>
      <c r="AG4524" s="129">
        <v>-4.49</v>
      </c>
      <c r="AH4524" s="129">
        <v>-3.68</v>
      </c>
      <c r="AI4524" s="129">
        <v>-3.024</v>
      </c>
      <c r="AJ4524" s="129">
        <v>-2.9740000000000002</v>
      </c>
      <c r="AK4524" s="129">
        <v>-3.3330000000000002</v>
      </c>
      <c r="AL4524" s="129">
        <v>-4.2409999999999997</v>
      </c>
      <c r="AM4524" s="129">
        <v>-4.9740000000000002</v>
      </c>
      <c r="AN4524" s="129">
        <v>-4.1680000000000001</v>
      </c>
      <c r="AO4524" s="129">
        <v>-3.5169999999999999</v>
      </c>
      <c r="AP4524" s="129">
        <v>-4.5119999999999996</v>
      </c>
      <c r="AQ4524" s="129">
        <v>-4.274</v>
      </c>
      <c r="AR4524" s="129">
        <v>-4.2549999999999999</v>
      </c>
      <c r="AS4524" s="129">
        <v>-3.8730000000000002</v>
      </c>
      <c r="AT4524" s="129">
        <v>-3.7730000000000001</v>
      </c>
      <c r="AU4524" s="129">
        <v>-4.0419999999999998</v>
      </c>
      <c r="AV4524" s="129">
        <v>-4.3079999999999998</v>
      </c>
      <c r="AW4524" s="129">
        <v>2012</v>
      </c>
    </row>
    <row r="4525" spans="1:49">
      <c r="A4525" s="129">
        <v>548</v>
      </c>
      <c r="B4525" s="129" t="s">
        <v>2441</v>
      </c>
      <c r="C4525" s="129" t="s">
        <v>1624</v>
      </c>
      <c r="D4525" s="129" t="s">
        <v>2440</v>
      </c>
      <c r="E4525" s="129" t="s">
        <v>1622</v>
      </c>
      <c r="F4525" s="129" t="s">
        <v>1621</v>
      </c>
      <c r="G4525" s="129" t="s">
        <v>1608</v>
      </c>
      <c r="H4525" s="129" t="s">
        <v>1604</v>
      </c>
      <c r="I4525" s="129" t="s">
        <v>2443</v>
      </c>
      <c r="J4525" s="129" t="s">
        <v>1595</v>
      </c>
      <c r="K4525" s="129" t="s">
        <v>1595</v>
      </c>
      <c r="L4525" s="129" t="s">
        <v>1595</v>
      </c>
      <c r="M4525" s="129" t="s">
        <v>1595</v>
      </c>
      <c r="N4525" s="129" t="s">
        <v>1595</v>
      </c>
      <c r="O4525" s="129" t="s">
        <v>1595</v>
      </c>
      <c r="P4525" s="129" t="s">
        <v>1595</v>
      </c>
      <c r="Q4525" s="129" t="s">
        <v>1595</v>
      </c>
      <c r="R4525" s="129" t="s">
        <v>1595</v>
      </c>
      <c r="S4525" s="129" t="s">
        <v>1595</v>
      </c>
      <c r="T4525" s="129">
        <v>0.45100000000000001</v>
      </c>
      <c r="U4525" s="129">
        <v>3.859</v>
      </c>
      <c r="V4525" s="129">
        <v>2.6949999999999998</v>
      </c>
      <c r="W4525" s="129">
        <v>6.9870000000000001</v>
      </c>
      <c r="X4525" s="129">
        <v>10.327</v>
      </c>
      <c r="Y4525" s="129">
        <v>8.9939999999999998</v>
      </c>
      <c r="Z4525" s="129">
        <v>10.311</v>
      </c>
      <c r="AA4525" s="129">
        <v>16.009</v>
      </c>
      <c r="AB4525" s="129">
        <v>3.254</v>
      </c>
      <c r="AC4525" s="129">
        <v>-4.7709999999999999</v>
      </c>
      <c r="AD4525" s="129">
        <v>-17.704000000000001</v>
      </c>
      <c r="AE4525" s="129">
        <v>-11.254</v>
      </c>
      <c r="AF4525" s="129">
        <v>-9.82</v>
      </c>
      <c r="AG4525" s="129">
        <v>-20.52</v>
      </c>
      <c r="AH4525" s="129">
        <v>-15.071</v>
      </c>
      <c r="AI4525" s="129">
        <v>-8.1989999999999998</v>
      </c>
      <c r="AJ4525" s="129">
        <v>-10.268000000000001</v>
      </c>
      <c r="AK4525" s="129">
        <v>-13.052</v>
      </c>
      <c r="AL4525" s="129">
        <v>-16.47</v>
      </c>
      <c r="AM4525" s="129">
        <v>-36.521999999999998</v>
      </c>
      <c r="AN4525" s="129">
        <v>-24.187000000000001</v>
      </c>
      <c r="AO4525" s="129">
        <v>-18.548999999999999</v>
      </c>
      <c r="AP4525" s="129">
        <v>-28.908999999999999</v>
      </c>
      <c r="AQ4525" s="129">
        <v>-29.606000000000002</v>
      </c>
      <c r="AR4525" s="129">
        <v>-23.494</v>
      </c>
      <c r="AS4525" s="129">
        <v>-18.602</v>
      </c>
      <c r="AT4525" s="129">
        <v>-15.706</v>
      </c>
      <c r="AU4525" s="129">
        <v>-20.283999999999999</v>
      </c>
      <c r="AV4525" s="129">
        <v>-25.169</v>
      </c>
      <c r="AW4525" s="129">
        <v>2012</v>
      </c>
    </row>
    <row r="4526" spans="1:49">
      <c r="A4526" s="129">
        <v>548</v>
      </c>
      <c r="B4526" s="129" t="s">
        <v>2441</v>
      </c>
      <c r="C4526" s="129" t="s">
        <v>1623</v>
      </c>
      <c r="D4526" s="129" t="s">
        <v>2440</v>
      </c>
      <c r="E4526" s="129" t="s">
        <v>1622</v>
      </c>
      <c r="F4526" s="129" t="s">
        <v>1621</v>
      </c>
      <c r="G4526" s="129" t="s">
        <v>1597</v>
      </c>
      <c r="I4526" s="129" t="s">
        <v>1747</v>
      </c>
      <c r="J4526" s="129" t="s">
        <v>1595</v>
      </c>
      <c r="K4526" s="129" t="s">
        <v>1595</v>
      </c>
      <c r="L4526" s="129" t="s">
        <v>1595</v>
      </c>
      <c r="M4526" s="129" t="s">
        <v>1595</v>
      </c>
      <c r="N4526" s="129" t="s">
        <v>1595</v>
      </c>
      <c r="O4526" s="129" t="s">
        <v>1595</v>
      </c>
      <c r="P4526" s="129" t="s">
        <v>1595</v>
      </c>
      <c r="Q4526" s="129" t="s">
        <v>1595</v>
      </c>
      <c r="R4526" s="129" t="s">
        <v>1595</v>
      </c>
      <c r="S4526" s="129" t="s">
        <v>1595</v>
      </c>
      <c r="T4526" s="129">
        <v>0.38500000000000001</v>
      </c>
      <c r="U4526" s="129">
        <v>2.8559999999999999</v>
      </c>
      <c r="V4526" s="129">
        <v>1.7889999999999999</v>
      </c>
      <c r="W4526" s="129">
        <v>4.0579999999999998</v>
      </c>
      <c r="X4526" s="129">
        <v>5.2830000000000004</v>
      </c>
      <c r="Y4526" s="129">
        <v>4.0430000000000001</v>
      </c>
      <c r="Z4526" s="129">
        <v>4.0640000000000001</v>
      </c>
      <c r="AA4526" s="129">
        <v>5.681</v>
      </c>
      <c r="AB4526" s="129">
        <v>1.149</v>
      </c>
      <c r="AC4526" s="129">
        <v>-1.5860000000000001</v>
      </c>
      <c r="AD4526" s="129">
        <v>-4.9669999999999996</v>
      </c>
      <c r="AE4526" s="129">
        <v>-3.1920000000000002</v>
      </c>
      <c r="AF4526" s="129">
        <v>-2.5619999999999998</v>
      </c>
      <c r="AG4526" s="129">
        <v>-4.9000000000000004</v>
      </c>
      <c r="AH4526" s="129">
        <v>-3.1789999999999998</v>
      </c>
      <c r="AI4526" s="129">
        <v>-1.508</v>
      </c>
      <c r="AJ4526" s="129">
        <v>-1.7210000000000001</v>
      </c>
      <c r="AK4526" s="129">
        <v>-1.962</v>
      </c>
      <c r="AL4526" s="129">
        <v>-2.1389999999999998</v>
      </c>
      <c r="AM4526" s="129">
        <v>-5.1230000000000002</v>
      </c>
      <c r="AN4526" s="129">
        <v>-3.0329999999999999</v>
      </c>
      <c r="AO4526" s="129">
        <v>-2.097</v>
      </c>
      <c r="AP4526" s="129">
        <v>-3.0710000000000002</v>
      </c>
      <c r="AQ4526" s="129">
        <v>-2.9830000000000001</v>
      </c>
      <c r="AR4526" s="129">
        <v>-2.2000000000000002</v>
      </c>
      <c r="AS4526" s="129">
        <v>-1.607</v>
      </c>
      <c r="AT4526" s="129">
        <v>-1.254</v>
      </c>
      <c r="AU4526" s="129">
        <v>-1.5009999999999999</v>
      </c>
      <c r="AV4526" s="129">
        <v>-1.7250000000000001</v>
      </c>
      <c r="AW4526" s="129">
        <v>2012</v>
      </c>
    </row>
    <row r="4527" spans="1:49">
      <c r="A4527" s="129">
        <v>548</v>
      </c>
      <c r="B4527" s="129" t="s">
        <v>2441</v>
      </c>
      <c r="C4527" s="129" t="s">
        <v>1620</v>
      </c>
      <c r="D4527" s="129" t="s">
        <v>2440</v>
      </c>
      <c r="E4527" s="129" t="s">
        <v>1618</v>
      </c>
      <c r="F4527" s="129" t="s">
        <v>1617</v>
      </c>
      <c r="G4527" s="129" t="s">
        <v>1608</v>
      </c>
      <c r="H4527" s="129" t="s">
        <v>1604</v>
      </c>
    </row>
    <row r="4528" spans="1:49">
      <c r="A4528" s="129">
        <v>548</v>
      </c>
      <c r="B4528" s="129" t="s">
        <v>2441</v>
      </c>
      <c r="C4528" s="129" t="s">
        <v>1619</v>
      </c>
      <c r="D4528" s="129" t="s">
        <v>2440</v>
      </c>
      <c r="E4528" s="129" t="s">
        <v>1618</v>
      </c>
      <c r="F4528" s="129" t="s">
        <v>1617</v>
      </c>
      <c r="G4528" s="129" t="s">
        <v>1597</v>
      </c>
    </row>
    <row r="4529" spans="1:49">
      <c r="A4529" s="129">
        <v>548</v>
      </c>
      <c r="B4529" s="129" t="s">
        <v>2441</v>
      </c>
      <c r="C4529" s="129" t="s">
        <v>1616</v>
      </c>
      <c r="D4529" s="129" t="s">
        <v>2440</v>
      </c>
      <c r="E4529" s="129" t="s">
        <v>1614</v>
      </c>
      <c r="F4529" s="129" t="s">
        <v>1613</v>
      </c>
      <c r="G4529" s="129" t="s">
        <v>1608</v>
      </c>
      <c r="H4529" s="129" t="s">
        <v>1604</v>
      </c>
      <c r="I4529" s="129" t="s">
        <v>2443</v>
      </c>
      <c r="J4529" s="129" t="s">
        <v>1595</v>
      </c>
      <c r="K4529" s="129" t="s">
        <v>1595</v>
      </c>
      <c r="L4529" s="129" t="s">
        <v>1595</v>
      </c>
      <c r="M4529" s="129" t="s">
        <v>1595</v>
      </c>
      <c r="N4529" s="129" t="s">
        <v>1595</v>
      </c>
      <c r="O4529" s="129" t="s">
        <v>1595</v>
      </c>
      <c r="P4529" s="129" t="s">
        <v>1595</v>
      </c>
      <c r="Q4529" s="129" t="s">
        <v>1595</v>
      </c>
      <c r="R4529" s="129" t="s">
        <v>1595</v>
      </c>
      <c r="S4529" s="129" t="s">
        <v>1595</v>
      </c>
      <c r="T4529" s="129">
        <v>94.712999999999994</v>
      </c>
      <c r="U4529" s="129">
        <v>99.072999999999993</v>
      </c>
      <c r="V4529" s="129">
        <v>97.004999999999995</v>
      </c>
      <c r="W4529" s="129">
        <v>95.897999999999996</v>
      </c>
      <c r="X4529" s="129">
        <v>93.078999999999994</v>
      </c>
      <c r="Y4529" s="129">
        <v>92.475999999999999</v>
      </c>
      <c r="Z4529" s="129">
        <v>90.557000000000002</v>
      </c>
      <c r="AA4529" s="129">
        <v>90.909000000000006</v>
      </c>
      <c r="AB4529" s="129">
        <v>103.765</v>
      </c>
      <c r="AC4529" s="129">
        <v>112.562</v>
      </c>
      <c r="AD4529" s="129">
        <v>125.845</v>
      </c>
      <c r="AE4529" s="129">
        <v>145.791</v>
      </c>
      <c r="AF4529" s="129">
        <v>164.994</v>
      </c>
      <c r="AG4529" s="129">
        <v>188.792</v>
      </c>
      <c r="AH4529" s="129">
        <v>216.64099999999999</v>
      </c>
      <c r="AI4529" s="129">
        <v>232.17699999999999</v>
      </c>
      <c r="AJ4529" s="129">
        <v>247.92500000000001</v>
      </c>
      <c r="AK4529" s="129">
        <v>274.22300000000001</v>
      </c>
      <c r="AL4529" s="129">
        <v>317.54700000000003</v>
      </c>
      <c r="AM4529" s="129">
        <v>376.471</v>
      </c>
      <c r="AN4529" s="129">
        <v>426.65100000000001</v>
      </c>
      <c r="AO4529" s="129">
        <v>479.89600000000002</v>
      </c>
      <c r="AP4529" s="129">
        <v>522.41600000000005</v>
      </c>
      <c r="AQ4529" s="129">
        <v>565.53399999999999</v>
      </c>
      <c r="AR4529" s="129">
        <v>612.07399999999996</v>
      </c>
      <c r="AS4529" s="129">
        <v>657.81399999999996</v>
      </c>
      <c r="AT4529" s="129">
        <v>705.72</v>
      </c>
      <c r="AU4529" s="129">
        <v>760.73800000000006</v>
      </c>
      <c r="AV4529" s="129">
        <v>823.68</v>
      </c>
      <c r="AW4529" s="129">
        <v>2012</v>
      </c>
    </row>
    <row r="4530" spans="1:49">
      <c r="A4530" s="129">
        <v>548</v>
      </c>
      <c r="B4530" s="129" t="s">
        <v>2441</v>
      </c>
      <c r="C4530" s="129" t="s">
        <v>1615</v>
      </c>
      <c r="D4530" s="129" t="s">
        <v>2440</v>
      </c>
      <c r="E4530" s="129" t="s">
        <v>1614</v>
      </c>
      <c r="F4530" s="129" t="s">
        <v>1613</v>
      </c>
      <c r="G4530" s="129" t="s">
        <v>1597</v>
      </c>
      <c r="I4530" s="129" t="s">
        <v>1612</v>
      </c>
      <c r="J4530" s="129" t="s">
        <v>1595</v>
      </c>
      <c r="K4530" s="129" t="s">
        <v>1595</v>
      </c>
      <c r="L4530" s="129" t="s">
        <v>1595</v>
      </c>
      <c r="M4530" s="129" t="s">
        <v>1595</v>
      </c>
      <c r="N4530" s="129" t="s">
        <v>1595</v>
      </c>
      <c r="O4530" s="129" t="s">
        <v>1595</v>
      </c>
      <c r="P4530" s="129" t="s">
        <v>1595</v>
      </c>
      <c r="Q4530" s="129" t="s">
        <v>1595</v>
      </c>
      <c r="R4530" s="129" t="s">
        <v>1595</v>
      </c>
      <c r="S4530" s="129" t="s">
        <v>1595</v>
      </c>
      <c r="T4530" s="129">
        <v>80.736999999999995</v>
      </c>
      <c r="U4530" s="129">
        <v>73.320999999999998</v>
      </c>
      <c r="V4530" s="129">
        <v>64.376999999999995</v>
      </c>
      <c r="W4530" s="129">
        <v>55.692999999999998</v>
      </c>
      <c r="X4530" s="129">
        <v>47.62</v>
      </c>
      <c r="Y4530" s="129">
        <v>41.567999999999998</v>
      </c>
      <c r="Z4530" s="129">
        <v>35.69</v>
      </c>
      <c r="AA4530" s="129">
        <v>32.261000000000003</v>
      </c>
      <c r="AB4530" s="129">
        <v>36.634999999999998</v>
      </c>
      <c r="AC4530" s="129">
        <v>37.424999999999997</v>
      </c>
      <c r="AD4530" s="129">
        <v>35.31</v>
      </c>
      <c r="AE4530" s="129">
        <v>41.35</v>
      </c>
      <c r="AF4530" s="129">
        <v>43.055999999999997</v>
      </c>
      <c r="AG4530" s="129">
        <v>45.082999999999998</v>
      </c>
      <c r="AH4530" s="129">
        <v>45.7</v>
      </c>
      <c r="AI4530" s="129">
        <v>42.713000000000001</v>
      </c>
      <c r="AJ4530" s="129">
        <v>41.543999999999997</v>
      </c>
      <c r="AK4530" s="129">
        <v>41.215000000000003</v>
      </c>
      <c r="AL4530" s="129">
        <v>41.241999999999997</v>
      </c>
      <c r="AM4530" s="129">
        <v>52.811999999999998</v>
      </c>
      <c r="AN4530" s="129">
        <v>53.51</v>
      </c>
      <c r="AO4530" s="129">
        <v>54.259</v>
      </c>
      <c r="AP4530" s="129">
        <v>55.503</v>
      </c>
      <c r="AQ4530" s="129">
        <v>56.978999999999999</v>
      </c>
      <c r="AR4530" s="129">
        <v>57.326000000000001</v>
      </c>
      <c r="AS4530" s="129">
        <v>56.811999999999998</v>
      </c>
      <c r="AT4530" s="129">
        <v>56.366</v>
      </c>
      <c r="AU4530" s="129">
        <v>56.298000000000002</v>
      </c>
      <c r="AV4530" s="129">
        <v>56.454000000000001</v>
      </c>
      <c r="AW4530" s="129">
        <v>2012</v>
      </c>
    </row>
    <row r="4531" spans="1:49">
      <c r="A4531" s="129">
        <v>548</v>
      </c>
      <c r="B4531" s="129" t="s">
        <v>2441</v>
      </c>
      <c r="C4531" s="129" t="s">
        <v>1611</v>
      </c>
      <c r="D4531" s="129" t="s">
        <v>2440</v>
      </c>
      <c r="E4531" s="129" t="s">
        <v>1610</v>
      </c>
      <c r="F4531" s="129" t="s">
        <v>1609</v>
      </c>
      <c r="G4531" s="129" t="s">
        <v>1608</v>
      </c>
      <c r="H4531" s="129" t="s">
        <v>1604</v>
      </c>
      <c r="I4531" s="129" t="s">
        <v>2443</v>
      </c>
      <c r="J4531" s="129" t="s">
        <v>1595</v>
      </c>
      <c r="K4531" s="129" t="s">
        <v>1595</v>
      </c>
      <c r="L4531" s="129" t="s">
        <v>1595</v>
      </c>
      <c r="M4531" s="129" t="s">
        <v>1595</v>
      </c>
      <c r="N4531" s="129" t="s">
        <v>1595</v>
      </c>
      <c r="O4531" s="129" t="s">
        <v>1595</v>
      </c>
      <c r="P4531" s="129" t="s">
        <v>1595</v>
      </c>
      <c r="Q4531" s="129" t="s">
        <v>1595</v>
      </c>
      <c r="R4531" s="129" t="s">
        <v>1595</v>
      </c>
      <c r="S4531" s="129" t="s">
        <v>1595</v>
      </c>
      <c r="T4531" s="129">
        <v>117.31</v>
      </c>
      <c r="U4531" s="129">
        <v>135.12200000000001</v>
      </c>
      <c r="V4531" s="129">
        <v>150.68299999999999</v>
      </c>
      <c r="W4531" s="129">
        <v>172.19200000000001</v>
      </c>
      <c r="X4531" s="129">
        <v>195.46199999999999</v>
      </c>
      <c r="Y4531" s="129">
        <v>222.47</v>
      </c>
      <c r="Z4531" s="129">
        <v>253.73500000000001</v>
      </c>
      <c r="AA4531" s="129">
        <v>281.79500000000002</v>
      </c>
      <c r="AB4531" s="129">
        <v>283.24299999999999</v>
      </c>
      <c r="AC4531" s="129">
        <v>300.76499999999999</v>
      </c>
      <c r="AD4531" s="129">
        <v>356.4</v>
      </c>
      <c r="AE4531" s="129">
        <v>352.58</v>
      </c>
      <c r="AF4531" s="129">
        <v>383.21199999999999</v>
      </c>
      <c r="AG4531" s="129">
        <v>418.767</v>
      </c>
      <c r="AH4531" s="129">
        <v>474.04899999999998</v>
      </c>
      <c r="AI4531" s="129">
        <v>543.577</v>
      </c>
      <c r="AJ4531" s="129">
        <v>596.78300000000002</v>
      </c>
      <c r="AK4531" s="129">
        <v>665.34100000000001</v>
      </c>
      <c r="AL4531" s="129">
        <v>769.95100000000002</v>
      </c>
      <c r="AM4531" s="129">
        <v>712.85699999999997</v>
      </c>
      <c r="AN4531" s="129">
        <v>797.32600000000002</v>
      </c>
      <c r="AO4531" s="129">
        <v>884.45500000000004</v>
      </c>
      <c r="AP4531" s="129">
        <v>941.23699999999997</v>
      </c>
      <c r="AQ4531" s="129">
        <v>992.53800000000001</v>
      </c>
      <c r="AR4531" s="130">
        <v>1067.704</v>
      </c>
      <c r="AS4531" s="130">
        <v>1157.873</v>
      </c>
      <c r="AT4531" s="130">
        <v>1252.0309999999999</v>
      </c>
      <c r="AU4531" s="130">
        <v>1351.2619999999999</v>
      </c>
      <c r="AV4531" s="130">
        <v>1459.019</v>
      </c>
      <c r="AW4531" s="129">
        <v>2012</v>
      </c>
    </row>
    <row r="4532" spans="1:49">
      <c r="A4532" s="129">
        <v>548</v>
      </c>
      <c r="B4532" s="129" t="s">
        <v>2441</v>
      </c>
      <c r="C4532" s="129" t="s">
        <v>1606</v>
      </c>
      <c r="D4532" s="129" t="s">
        <v>2440</v>
      </c>
      <c r="E4532" s="129" t="s">
        <v>1599</v>
      </c>
      <c r="F4532" s="129" t="s">
        <v>1598</v>
      </c>
      <c r="G4532" s="129" t="s">
        <v>1605</v>
      </c>
      <c r="H4532" s="129" t="s">
        <v>1604</v>
      </c>
      <c r="I4532" s="129" t="s">
        <v>2442</v>
      </c>
      <c r="J4532" s="129">
        <v>-0.28499999999999998</v>
      </c>
      <c r="K4532" s="129">
        <v>-2.4860000000000002</v>
      </c>
      <c r="L4532" s="129">
        <v>-3.601</v>
      </c>
      <c r="M4532" s="129">
        <v>-3.4969999999999999</v>
      </c>
      <c r="N4532" s="129">
        <v>-1.671</v>
      </c>
      <c r="O4532" s="129">
        <v>-0.61299999999999999</v>
      </c>
      <c r="P4532" s="129">
        <v>-0.122</v>
      </c>
      <c r="Q4532" s="129">
        <v>2.6360000000000001</v>
      </c>
      <c r="R4532" s="129">
        <v>1.81</v>
      </c>
      <c r="S4532" s="129">
        <v>0.25800000000000001</v>
      </c>
      <c r="T4532" s="129">
        <v>-0.91800000000000004</v>
      </c>
      <c r="U4532" s="129">
        <v>-4.234</v>
      </c>
      <c r="V4532" s="129">
        <v>-2.2069999999999999</v>
      </c>
      <c r="W4532" s="129">
        <v>-3.0790000000000002</v>
      </c>
      <c r="X4532" s="129">
        <v>-5.6280000000000001</v>
      </c>
      <c r="Y4532" s="129">
        <v>-8.6440000000000001</v>
      </c>
      <c r="Z4532" s="129">
        <v>-4.4619999999999997</v>
      </c>
      <c r="AA4532" s="129">
        <v>-5.9349999999999996</v>
      </c>
      <c r="AB4532" s="129">
        <v>9.5289999999999999</v>
      </c>
      <c r="AC4532" s="129">
        <v>12.603999999999999</v>
      </c>
      <c r="AD4532" s="129">
        <v>8.4870000000000001</v>
      </c>
      <c r="AE4532" s="129">
        <v>7.2859999999999996</v>
      </c>
      <c r="AF4532" s="129">
        <v>8.0250000000000004</v>
      </c>
      <c r="AG4532" s="129">
        <v>12.928000000000001</v>
      </c>
      <c r="AH4532" s="129">
        <v>15.08</v>
      </c>
      <c r="AI4532" s="129">
        <v>20.693999999999999</v>
      </c>
      <c r="AJ4532" s="129">
        <v>26.187999999999999</v>
      </c>
      <c r="AK4532" s="129">
        <v>29.736000000000001</v>
      </c>
      <c r="AL4532" s="129">
        <v>39.439</v>
      </c>
      <c r="AM4532" s="129">
        <v>31.42</v>
      </c>
      <c r="AN4532" s="129">
        <v>27.067</v>
      </c>
      <c r="AO4532" s="129">
        <v>33.473999999999997</v>
      </c>
      <c r="AP4532" s="129">
        <v>18.565999999999999</v>
      </c>
      <c r="AQ4532" s="129">
        <v>10.895</v>
      </c>
      <c r="AR4532" s="129">
        <v>11.766</v>
      </c>
      <c r="AS4532" s="129">
        <v>12.185</v>
      </c>
      <c r="AT4532" s="129">
        <v>11.824</v>
      </c>
      <c r="AU4532" s="129">
        <v>12.785</v>
      </c>
      <c r="AV4532" s="129">
        <v>13.942</v>
      </c>
      <c r="AW4532" s="129">
        <v>2012</v>
      </c>
    </row>
    <row r="4533" spans="1:49">
      <c r="A4533" s="129">
        <v>548</v>
      </c>
      <c r="B4533" s="129" t="s">
        <v>2441</v>
      </c>
      <c r="C4533" s="129" t="s">
        <v>1601</v>
      </c>
      <c r="D4533" s="129" t="s">
        <v>2440</v>
      </c>
      <c r="E4533" s="129" t="s">
        <v>1599</v>
      </c>
      <c r="F4533" s="129" t="s">
        <v>1598</v>
      </c>
      <c r="G4533" s="129" t="s">
        <v>1597</v>
      </c>
      <c r="I4533" s="129" t="s">
        <v>1596</v>
      </c>
      <c r="J4533" s="129">
        <v>-1.159</v>
      </c>
      <c r="K4533" s="129">
        <v>-9.9109999999999996</v>
      </c>
      <c r="L4533" s="129">
        <v>-13.395</v>
      </c>
      <c r="M4533" s="129">
        <v>-11.631</v>
      </c>
      <c r="N4533" s="129">
        <v>-4.9080000000000004</v>
      </c>
      <c r="O4533" s="129">
        <v>-1.958</v>
      </c>
      <c r="P4533" s="129">
        <v>-0.44</v>
      </c>
      <c r="Q4533" s="129">
        <v>8.3149999999999995</v>
      </c>
      <c r="R4533" s="129">
        <v>5.2080000000000002</v>
      </c>
      <c r="S4533" s="129">
        <v>0.67300000000000004</v>
      </c>
      <c r="T4533" s="129">
        <v>-2.117</v>
      </c>
      <c r="U4533" s="129">
        <v>-8.6170000000000009</v>
      </c>
      <c r="V4533" s="129">
        <v>-3.7309999999999999</v>
      </c>
      <c r="W4533" s="129">
        <v>-4.6029999999999998</v>
      </c>
      <c r="X4533" s="129">
        <v>-7.556</v>
      </c>
      <c r="Y4533" s="129">
        <v>-9.73</v>
      </c>
      <c r="Z4533" s="129">
        <v>-4.4240000000000004</v>
      </c>
      <c r="AA4533" s="129">
        <v>-5.9249999999999998</v>
      </c>
      <c r="AB4533" s="129">
        <v>13.202</v>
      </c>
      <c r="AC4533" s="129">
        <v>15.923999999999999</v>
      </c>
      <c r="AD4533" s="129">
        <v>9.0489999999999995</v>
      </c>
      <c r="AE4533" s="129">
        <v>7.8529999999999998</v>
      </c>
      <c r="AF4533" s="129">
        <v>7.9569999999999999</v>
      </c>
      <c r="AG4533" s="129">
        <v>11.731</v>
      </c>
      <c r="AH4533" s="129">
        <v>12.087999999999999</v>
      </c>
      <c r="AI4533" s="129">
        <v>14.417</v>
      </c>
      <c r="AJ4533" s="129">
        <v>16.091000000000001</v>
      </c>
      <c r="AK4533" s="129">
        <v>15.359</v>
      </c>
      <c r="AL4533" s="129">
        <v>17.068000000000001</v>
      </c>
      <c r="AM4533" s="129">
        <v>15.532999999999999</v>
      </c>
      <c r="AN4533" s="129">
        <v>10.933999999999999</v>
      </c>
      <c r="AO4533" s="129">
        <v>11.581</v>
      </c>
      <c r="AP4533" s="129">
        <v>6.093</v>
      </c>
      <c r="AQ4533" s="129">
        <v>3.4870000000000001</v>
      </c>
      <c r="AR4533" s="129">
        <v>3.6259999999999999</v>
      </c>
      <c r="AS4533" s="129">
        <v>3.4620000000000002</v>
      </c>
      <c r="AT4533" s="129">
        <v>3.1070000000000002</v>
      </c>
      <c r="AU4533" s="129">
        <v>3.113</v>
      </c>
      <c r="AV4533" s="129">
        <v>3.1440000000000001</v>
      </c>
      <c r="AW4533" s="129">
        <v>2012</v>
      </c>
    </row>
    <row r="4534" spans="1:49">
      <c r="A4534" s="129">
        <v>556</v>
      </c>
      <c r="B4534" s="129" t="s">
        <v>2433</v>
      </c>
      <c r="C4534" s="129" t="s">
        <v>1733</v>
      </c>
      <c r="D4534" s="129" t="s">
        <v>2432</v>
      </c>
      <c r="E4534" s="129" t="s">
        <v>1730</v>
      </c>
      <c r="F4534" s="129" t="s">
        <v>1732</v>
      </c>
      <c r="G4534" s="129" t="s">
        <v>1608</v>
      </c>
      <c r="H4534" s="129" t="s">
        <v>1604</v>
      </c>
      <c r="I4534" s="129" t="s">
        <v>2439</v>
      </c>
      <c r="J4534" s="129">
        <v>2.1640000000000001</v>
      </c>
      <c r="K4534" s="129">
        <v>2.335</v>
      </c>
      <c r="L4534" s="129">
        <v>2.5089999999999999</v>
      </c>
      <c r="M4534" s="129">
        <v>2.62</v>
      </c>
      <c r="N4534" s="129">
        <v>3.0750000000000002</v>
      </c>
      <c r="O4534" s="129">
        <v>3.4990000000000001</v>
      </c>
      <c r="P4534" s="129">
        <v>3.8</v>
      </c>
      <c r="Q4534" s="129">
        <v>4.1369999999999996</v>
      </c>
      <c r="R4534" s="129">
        <v>4.4980000000000002</v>
      </c>
      <c r="S4534" s="129">
        <v>4.9160000000000004</v>
      </c>
      <c r="T4534" s="129">
        <v>4.7169999999999996</v>
      </c>
      <c r="U4534" s="129">
        <v>5.0419999999999998</v>
      </c>
      <c r="V4534" s="129">
        <v>5.3680000000000003</v>
      </c>
      <c r="W4534" s="129">
        <v>5.6589999999999998</v>
      </c>
      <c r="X4534" s="129">
        <v>6.0839999999999996</v>
      </c>
      <c r="Y4534" s="129">
        <v>6.532</v>
      </c>
      <c r="Z4534" s="129">
        <v>7.1260000000000003</v>
      </c>
      <c r="AA4534" s="129">
        <v>7.867</v>
      </c>
      <c r="AB4534" s="129">
        <v>8.6379999999999999</v>
      </c>
      <c r="AC4534" s="129">
        <v>9.2620000000000005</v>
      </c>
      <c r="AD4534" s="129">
        <v>9.7040000000000006</v>
      </c>
      <c r="AE4534" s="129">
        <v>10.039</v>
      </c>
      <c r="AF4534" s="129">
        <v>10.651</v>
      </c>
      <c r="AG4534" s="129">
        <v>12.157999999999999</v>
      </c>
      <c r="AH4534" s="129">
        <v>13.676</v>
      </c>
      <c r="AI4534" s="129">
        <v>12.489000000000001</v>
      </c>
      <c r="AJ4534" s="129">
        <v>14.936</v>
      </c>
      <c r="AK4534" s="129">
        <v>16.512</v>
      </c>
      <c r="AL4534" s="129">
        <v>18.526</v>
      </c>
      <c r="AM4534" s="129">
        <v>17.853000000000002</v>
      </c>
      <c r="AN4534" s="129">
        <v>19.113</v>
      </c>
      <c r="AO4534" s="129">
        <v>20.350999999999999</v>
      </c>
      <c r="AP4534" s="129">
        <v>20.53</v>
      </c>
      <c r="AQ4534" s="129">
        <v>21.24</v>
      </c>
      <c r="AR4534" s="129">
        <v>22.039000000000001</v>
      </c>
      <c r="AS4534" s="129">
        <v>22.934000000000001</v>
      </c>
      <c r="AT4534" s="129">
        <v>23.866</v>
      </c>
      <c r="AU4534" s="129">
        <v>24.837</v>
      </c>
      <c r="AV4534" s="129">
        <v>25.847000000000001</v>
      </c>
      <c r="AW4534" s="129">
        <v>2012</v>
      </c>
    </row>
    <row r="4535" spans="1:49">
      <c r="A4535" s="129">
        <v>556</v>
      </c>
      <c r="B4535" s="129" t="s">
        <v>2433</v>
      </c>
      <c r="C4535" s="129" t="s">
        <v>1731</v>
      </c>
      <c r="D4535" s="129" t="s">
        <v>2432</v>
      </c>
      <c r="E4535" s="129" t="s">
        <v>1730</v>
      </c>
      <c r="F4535" s="129" t="s">
        <v>1729</v>
      </c>
      <c r="G4535" s="129" t="s">
        <v>1655</v>
      </c>
      <c r="I4535" s="129" t="s">
        <v>1728</v>
      </c>
      <c r="J4535" s="129">
        <v>18.803000000000001</v>
      </c>
      <c r="K4535" s="129">
        <v>7.8860000000000001</v>
      </c>
      <c r="L4535" s="129">
        <v>7.4660000000000002</v>
      </c>
      <c r="M4535" s="129">
        <v>4.4139999999999997</v>
      </c>
      <c r="N4535" s="129">
        <v>17.379000000000001</v>
      </c>
      <c r="O4535" s="129">
        <v>13.801</v>
      </c>
      <c r="P4535" s="129">
        <v>8.5960000000000001</v>
      </c>
      <c r="Q4535" s="129">
        <v>8.8659999999999997</v>
      </c>
      <c r="R4535" s="129">
        <v>8.7219999999999995</v>
      </c>
      <c r="S4535" s="129">
        <v>9.2919999999999998</v>
      </c>
      <c r="T4535" s="129">
        <v>-4.0490000000000004</v>
      </c>
      <c r="U4535" s="129">
        <v>6.8959999999999999</v>
      </c>
      <c r="V4535" s="129">
        <v>6.4669999999999996</v>
      </c>
      <c r="W4535" s="129">
        <v>5.4169999999999998</v>
      </c>
      <c r="X4535" s="129">
        <v>7.5049999999999999</v>
      </c>
      <c r="Y4535" s="129">
        <v>7.3769999999999998</v>
      </c>
      <c r="Z4535" s="129">
        <v>9.0839999999999996</v>
      </c>
      <c r="AA4535" s="129">
        <v>10.404999999999999</v>
      </c>
      <c r="AB4535" s="129">
        <v>9.7889999999999997</v>
      </c>
      <c r="AC4535" s="129">
        <v>7.23</v>
      </c>
      <c r="AD4535" s="129">
        <v>4.7699999999999996</v>
      </c>
      <c r="AE4535" s="129">
        <v>3.452</v>
      </c>
      <c r="AF4535" s="129">
        <v>6.0979999999999999</v>
      </c>
      <c r="AG4535" s="129">
        <v>14.153</v>
      </c>
      <c r="AH4535" s="129">
        <v>12.481</v>
      </c>
      <c r="AI4535" s="129">
        <v>-8.6750000000000007</v>
      </c>
      <c r="AJ4535" s="129">
        <v>19.585999999999999</v>
      </c>
      <c r="AK4535" s="129">
        <v>10.555999999999999</v>
      </c>
      <c r="AL4535" s="129">
        <v>12.199</v>
      </c>
      <c r="AM4535" s="129">
        <v>-3.6339999999999999</v>
      </c>
      <c r="AN4535" s="129">
        <v>7.0579999999999998</v>
      </c>
      <c r="AO4535" s="129">
        <v>6.476</v>
      </c>
      <c r="AP4535" s="129">
        <v>0.878</v>
      </c>
      <c r="AQ4535" s="129">
        <v>3.4580000000000002</v>
      </c>
      <c r="AR4535" s="129">
        <v>3.766</v>
      </c>
      <c r="AS4535" s="129">
        <v>4.0570000000000004</v>
      </c>
      <c r="AT4535" s="129">
        <v>4.0670000000000002</v>
      </c>
      <c r="AU4535" s="129">
        <v>4.0670000000000002</v>
      </c>
      <c r="AV4535" s="129">
        <v>4.0670000000000002</v>
      </c>
      <c r="AW4535" s="129">
        <v>2012</v>
      </c>
    </row>
    <row r="4536" spans="1:49">
      <c r="A4536" s="129">
        <v>556</v>
      </c>
      <c r="B4536" s="129" t="s">
        <v>2433</v>
      </c>
      <c r="C4536" s="129" t="s">
        <v>1727</v>
      </c>
      <c r="D4536" s="129" t="s">
        <v>2432</v>
      </c>
      <c r="E4536" s="129" t="s">
        <v>1724</v>
      </c>
      <c r="F4536" s="129" t="s">
        <v>1726</v>
      </c>
      <c r="G4536" s="129" t="s">
        <v>1608</v>
      </c>
      <c r="H4536" s="129" t="s">
        <v>1604</v>
      </c>
      <c r="I4536" s="129" t="s">
        <v>2439</v>
      </c>
      <c r="J4536" s="129">
        <v>0.47299999999999998</v>
      </c>
      <c r="K4536" s="129">
        <v>0.55400000000000005</v>
      </c>
      <c r="L4536" s="129">
        <v>0.624</v>
      </c>
      <c r="M4536" s="129">
        <v>0.66600000000000004</v>
      </c>
      <c r="N4536" s="129">
        <v>0.79600000000000004</v>
      </c>
      <c r="O4536" s="129">
        <v>0.95099999999999996</v>
      </c>
      <c r="P4536" s="129">
        <v>1.1259999999999999</v>
      </c>
      <c r="Q4536" s="129">
        <v>1.373</v>
      </c>
      <c r="R4536" s="129">
        <v>1.5649999999999999</v>
      </c>
      <c r="S4536" s="129">
        <v>1.8180000000000001</v>
      </c>
      <c r="T4536" s="129">
        <v>2.206</v>
      </c>
      <c r="U4536" s="129">
        <v>2.6909999999999998</v>
      </c>
      <c r="V4536" s="129">
        <v>3.2330000000000001</v>
      </c>
      <c r="W4536" s="129">
        <v>3.7930000000000001</v>
      </c>
      <c r="X4536" s="129">
        <v>4.4290000000000003</v>
      </c>
      <c r="Y4536" s="129">
        <v>5.484</v>
      </c>
      <c r="Z4536" s="129">
        <v>6.2050000000000001</v>
      </c>
      <c r="AA4536" s="129">
        <v>7.6790000000000003</v>
      </c>
      <c r="AB4536" s="129">
        <v>8.1609999999999996</v>
      </c>
      <c r="AC4536" s="129">
        <v>8.9030000000000005</v>
      </c>
      <c r="AD4536" s="129">
        <v>9.4329999999999998</v>
      </c>
      <c r="AE4536" s="129">
        <v>9.8219999999999992</v>
      </c>
      <c r="AF4536" s="129">
        <v>10.601000000000001</v>
      </c>
      <c r="AG4536" s="129">
        <v>12.157999999999999</v>
      </c>
      <c r="AH4536" s="129">
        <v>13.768000000000001</v>
      </c>
      <c r="AI4536" s="129">
        <v>12.704000000000001</v>
      </c>
      <c r="AJ4536" s="129">
        <v>16.683</v>
      </c>
      <c r="AK4536" s="129">
        <v>19.736999999999998</v>
      </c>
      <c r="AL4536" s="129">
        <v>24.213000000000001</v>
      </c>
      <c r="AM4536" s="129">
        <v>25.402999999999999</v>
      </c>
      <c r="AN4536" s="129">
        <v>27.315999999999999</v>
      </c>
      <c r="AO4536" s="129">
        <v>31.584</v>
      </c>
      <c r="AP4536" s="129">
        <v>32.423999999999999</v>
      </c>
      <c r="AQ4536" s="129">
        <v>34.954000000000001</v>
      </c>
      <c r="AR4536" s="129">
        <v>39.517000000000003</v>
      </c>
      <c r="AS4536" s="129">
        <v>43.576000000000001</v>
      </c>
      <c r="AT4536" s="129">
        <v>47.902999999999999</v>
      </c>
      <c r="AU4536" s="129">
        <v>52.44</v>
      </c>
      <c r="AV4536" s="129">
        <v>57.103000000000002</v>
      </c>
      <c r="AW4536" s="129">
        <v>2012</v>
      </c>
    </row>
    <row r="4537" spans="1:49">
      <c r="A4537" s="129">
        <v>556</v>
      </c>
      <c r="B4537" s="129" t="s">
        <v>2433</v>
      </c>
      <c r="C4537" s="129" t="s">
        <v>1725</v>
      </c>
      <c r="D4537" s="129" t="s">
        <v>2432</v>
      </c>
      <c r="E4537" s="129" t="s">
        <v>1724</v>
      </c>
      <c r="F4537" s="129" t="s">
        <v>1723</v>
      </c>
      <c r="G4537" s="129" t="s">
        <v>1605</v>
      </c>
      <c r="H4537" s="129" t="s">
        <v>1604</v>
      </c>
      <c r="I4537" s="129" t="s">
        <v>1691</v>
      </c>
      <c r="J4537" s="129">
        <v>6.3E-2</v>
      </c>
      <c r="K4537" s="129">
        <v>7.2999999999999995E-2</v>
      </c>
      <c r="L4537" s="129">
        <v>8.6999999999999994E-2</v>
      </c>
      <c r="M4537" s="129">
        <v>9.4E-2</v>
      </c>
      <c r="N4537" s="129">
        <v>0.113</v>
      </c>
      <c r="O4537" s="129">
        <v>0.13400000000000001</v>
      </c>
      <c r="P4537" s="129">
        <v>0.158</v>
      </c>
      <c r="Q4537" s="129">
        <v>0.14899999999999999</v>
      </c>
      <c r="R4537" s="129">
        <v>0.17799999999999999</v>
      </c>
      <c r="S4537" s="129">
        <v>0.20100000000000001</v>
      </c>
      <c r="T4537" s="129">
        <v>0.23100000000000001</v>
      </c>
      <c r="U4537" s="129">
        <v>0.26200000000000001</v>
      </c>
      <c r="V4537" s="129">
        <v>0.30599999999999999</v>
      </c>
      <c r="W4537" s="129">
        <v>0.34599999999999997</v>
      </c>
      <c r="X4537" s="129">
        <v>0.38200000000000001</v>
      </c>
      <c r="Y4537" s="129">
        <v>0.46600000000000003</v>
      </c>
      <c r="Z4537" s="129">
        <v>0.52700000000000002</v>
      </c>
      <c r="AA4537" s="129">
        <v>0.65200000000000002</v>
      </c>
      <c r="AB4537" s="129">
        <v>0.69299999999999995</v>
      </c>
      <c r="AC4537" s="129">
        <v>0.75600000000000001</v>
      </c>
      <c r="AD4537" s="129">
        <v>0.80100000000000005</v>
      </c>
      <c r="AE4537" s="129">
        <v>0.76700000000000002</v>
      </c>
      <c r="AF4537" s="129">
        <v>0.82799999999999996</v>
      </c>
      <c r="AG4537" s="129">
        <v>0.95</v>
      </c>
      <c r="AH4537" s="129">
        <v>1.0760000000000001</v>
      </c>
      <c r="AI4537" s="129">
        <v>0.99199999999999999</v>
      </c>
      <c r="AJ4537" s="129">
        <v>1.3029999999999999</v>
      </c>
      <c r="AK4537" s="129">
        <v>1.542</v>
      </c>
      <c r="AL4537" s="129">
        <v>1.8919999999999999</v>
      </c>
      <c r="AM4537" s="129">
        <v>1.9850000000000001</v>
      </c>
      <c r="AN4537" s="129">
        <v>2.1339999999999999</v>
      </c>
      <c r="AO4537" s="129">
        <v>2.0510000000000002</v>
      </c>
      <c r="AP4537" s="129">
        <v>2.105</v>
      </c>
      <c r="AQ4537" s="129">
        <v>2.27</v>
      </c>
      <c r="AR4537" s="129">
        <v>2.5659999999999998</v>
      </c>
      <c r="AS4537" s="129">
        <v>2.83</v>
      </c>
      <c r="AT4537" s="129">
        <v>3.1110000000000002</v>
      </c>
      <c r="AU4537" s="129">
        <v>3.4049999999999998</v>
      </c>
      <c r="AV4537" s="129">
        <v>3.7080000000000002</v>
      </c>
      <c r="AW4537" s="129">
        <v>2012</v>
      </c>
    </row>
    <row r="4538" spans="1:49">
      <c r="A4538" s="129">
        <v>556</v>
      </c>
      <c r="B4538" s="129" t="s">
        <v>2433</v>
      </c>
      <c r="C4538" s="129" t="s">
        <v>1722</v>
      </c>
      <c r="D4538" s="129" t="s">
        <v>2432</v>
      </c>
      <c r="E4538" s="129" t="s">
        <v>1721</v>
      </c>
      <c r="F4538" s="129" t="s">
        <v>1720</v>
      </c>
      <c r="G4538" s="129" t="s">
        <v>1675</v>
      </c>
      <c r="I4538" s="129" t="s">
        <v>1719</v>
      </c>
      <c r="J4538" s="129">
        <v>21.847000000000001</v>
      </c>
      <c r="K4538" s="129">
        <v>23.718</v>
      </c>
      <c r="L4538" s="129">
        <v>24.885999999999999</v>
      </c>
      <c r="M4538" s="129">
        <v>25.43</v>
      </c>
      <c r="N4538" s="129">
        <v>25.878</v>
      </c>
      <c r="O4538" s="129">
        <v>27.170999999999999</v>
      </c>
      <c r="P4538" s="129">
        <v>29.643000000000001</v>
      </c>
      <c r="Q4538" s="129">
        <v>33.194000000000003</v>
      </c>
      <c r="R4538" s="129">
        <v>34.802</v>
      </c>
      <c r="S4538" s="129">
        <v>36.988999999999997</v>
      </c>
      <c r="T4538" s="129">
        <v>46.761000000000003</v>
      </c>
      <c r="U4538" s="129">
        <v>53.363999999999997</v>
      </c>
      <c r="V4538" s="129">
        <v>60.225999999999999</v>
      </c>
      <c r="W4538" s="129">
        <v>67.031999999999996</v>
      </c>
      <c r="X4538" s="129">
        <v>72.801000000000002</v>
      </c>
      <c r="Y4538" s="129">
        <v>83.947000000000003</v>
      </c>
      <c r="Z4538" s="129">
        <v>87.08</v>
      </c>
      <c r="AA4538" s="129">
        <v>97.606999999999999</v>
      </c>
      <c r="AB4538" s="129">
        <v>94.480999999999995</v>
      </c>
      <c r="AC4538" s="129">
        <v>96.122</v>
      </c>
      <c r="AD4538" s="129">
        <v>97.21</v>
      </c>
      <c r="AE4538" s="129">
        <v>97.84</v>
      </c>
      <c r="AF4538" s="129">
        <v>99.537000000000006</v>
      </c>
      <c r="AG4538" s="129">
        <v>100</v>
      </c>
      <c r="AH4538" s="129">
        <v>100.672</v>
      </c>
      <c r="AI4538" s="129">
        <v>101.715</v>
      </c>
      <c r="AJ4538" s="129">
        <v>111.70099999999999</v>
      </c>
      <c r="AK4538" s="129">
        <v>119.532</v>
      </c>
      <c r="AL4538" s="129">
        <v>130.69399999999999</v>
      </c>
      <c r="AM4538" s="129">
        <v>142.29</v>
      </c>
      <c r="AN4538" s="129">
        <v>142.916</v>
      </c>
      <c r="AO4538" s="129">
        <v>155.19499999999999</v>
      </c>
      <c r="AP4538" s="129">
        <v>157.93700000000001</v>
      </c>
      <c r="AQ4538" s="129">
        <v>164.571</v>
      </c>
      <c r="AR4538" s="129">
        <v>179.3</v>
      </c>
      <c r="AS4538" s="129">
        <v>190.00700000000001</v>
      </c>
      <c r="AT4538" s="129">
        <v>200.71299999999999</v>
      </c>
      <c r="AU4538" s="129">
        <v>211.136</v>
      </c>
      <c r="AV4538" s="129">
        <v>220.92400000000001</v>
      </c>
      <c r="AW4538" s="129">
        <v>2012</v>
      </c>
    </row>
    <row r="4539" spans="1:49">
      <c r="A4539" s="129">
        <v>556</v>
      </c>
      <c r="B4539" s="129" t="s">
        <v>2433</v>
      </c>
      <c r="C4539" s="129" t="s">
        <v>1718</v>
      </c>
      <c r="D4539" s="129" t="s">
        <v>2432</v>
      </c>
      <c r="E4539" s="129" t="s">
        <v>1717</v>
      </c>
      <c r="F4539" s="129" t="s">
        <v>1716</v>
      </c>
      <c r="G4539" s="129" t="s">
        <v>1608</v>
      </c>
      <c r="H4539" s="129" t="s">
        <v>3</v>
      </c>
      <c r="I4539" s="129" t="s">
        <v>1715</v>
      </c>
      <c r="J4539" s="130">
        <v>14255.425999999999</v>
      </c>
      <c r="K4539" s="130">
        <v>14799.259</v>
      </c>
      <c r="L4539" s="130">
        <v>15419.239</v>
      </c>
      <c r="M4539" s="130">
        <v>15531.689</v>
      </c>
      <c r="N4539" s="130">
        <v>17609.392</v>
      </c>
      <c r="O4539" s="130">
        <v>19273.11</v>
      </c>
      <c r="P4539" s="130">
        <v>20158.672999999999</v>
      </c>
      <c r="Q4539" s="130">
        <v>21389.882000000001</v>
      </c>
      <c r="R4539" s="130">
        <v>22666.185000000001</v>
      </c>
      <c r="S4539" s="130">
        <v>24144.652999999998</v>
      </c>
      <c r="T4539" s="130">
        <v>22297.151000000002</v>
      </c>
      <c r="U4539" s="130">
        <v>22761.153999999999</v>
      </c>
      <c r="V4539" s="130">
        <v>23568.725999999999</v>
      </c>
      <c r="W4539" s="130">
        <v>24182.603999999999</v>
      </c>
      <c r="X4539" s="130">
        <v>25321.796999999999</v>
      </c>
      <c r="Y4539" s="130">
        <v>26683.423999999999</v>
      </c>
      <c r="Z4539" s="130">
        <v>28487.096000000001</v>
      </c>
      <c r="AA4539" s="130">
        <v>30796.812000000002</v>
      </c>
      <c r="AB4539" s="130">
        <v>33122.260999999999</v>
      </c>
      <c r="AC4539" s="130">
        <v>34807.307999999997</v>
      </c>
      <c r="AD4539" s="130">
        <v>35926.368000000002</v>
      </c>
      <c r="AE4539" s="130">
        <v>36375.381999999998</v>
      </c>
      <c r="AF4539" s="130">
        <v>37964.311999999998</v>
      </c>
      <c r="AG4539" s="130">
        <v>42650.845999999998</v>
      </c>
      <c r="AH4539" s="130">
        <v>47242.616999999998</v>
      </c>
      <c r="AI4539" s="130">
        <v>42517.745999999999</v>
      </c>
      <c r="AJ4539" s="130">
        <v>49956.991999999998</v>
      </c>
      <c r="AK4539" s="130">
        <v>54161.597000000002</v>
      </c>
      <c r="AL4539" s="130">
        <v>59844.767999999996</v>
      </c>
      <c r="AM4539" s="130">
        <v>56718.131999999998</v>
      </c>
      <c r="AN4539" s="130">
        <v>59718.997000000003</v>
      </c>
      <c r="AO4539" s="130">
        <v>62536.675000000003</v>
      </c>
      <c r="AP4539" s="130">
        <v>62044.275000000001</v>
      </c>
      <c r="AQ4539" s="130">
        <v>63130.446000000004</v>
      </c>
      <c r="AR4539" s="130">
        <v>64426.648999999998</v>
      </c>
      <c r="AS4539" s="130">
        <v>65934.039999999994</v>
      </c>
      <c r="AT4539" s="130">
        <v>67483.167000000001</v>
      </c>
      <c r="AU4539" s="130">
        <v>69068.691999999995</v>
      </c>
      <c r="AV4539" s="130">
        <v>70691.467999999993</v>
      </c>
      <c r="AW4539" s="129">
        <v>2006</v>
      </c>
    </row>
    <row r="4540" spans="1:49">
      <c r="A4540" s="129">
        <v>556</v>
      </c>
      <c r="B4540" s="129" t="s">
        <v>2433</v>
      </c>
      <c r="C4540" s="129" t="s">
        <v>1714</v>
      </c>
      <c r="D4540" s="129" t="s">
        <v>2432</v>
      </c>
      <c r="E4540" s="129" t="s">
        <v>1711</v>
      </c>
      <c r="F4540" s="129" t="s">
        <v>1713</v>
      </c>
      <c r="G4540" s="129" t="s">
        <v>1608</v>
      </c>
      <c r="H4540" s="129" t="s">
        <v>3</v>
      </c>
      <c r="I4540" s="129" t="s">
        <v>1699</v>
      </c>
      <c r="J4540" s="130">
        <v>3114.4340000000002</v>
      </c>
      <c r="K4540" s="130">
        <v>3510.1030000000001</v>
      </c>
      <c r="L4540" s="130">
        <v>3837.2339999999999</v>
      </c>
      <c r="M4540" s="130">
        <v>3949.7159999999999</v>
      </c>
      <c r="N4540" s="130">
        <v>4557.0360000000001</v>
      </c>
      <c r="O4540" s="130">
        <v>5236.7610000000004</v>
      </c>
      <c r="P4540" s="130">
        <v>5975.63</v>
      </c>
      <c r="Q4540" s="130">
        <v>7100.0860000000002</v>
      </c>
      <c r="R4540" s="130">
        <v>7888.3459999999995</v>
      </c>
      <c r="S4540" s="130">
        <v>8930.8269999999993</v>
      </c>
      <c r="T4540" s="130">
        <v>10426.482</v>
      </c>
      <c r="U4540" s="130">
        <v>12146.359</v>
      </c>
      <c r="V4540" s="130">
        <v>14194.563</v>
      </c>
      <c r="W4540" s="130">
        <v>16210.147000000001</v>
      </c>
      <c r="X4540" s="130">
        <v>18434.634999999998</v>
      </c>
      <c r="Y4540" s="130">
        <v>22399.804</v>
      </c>
      <c r="Z4540" s="130">
        <v>24806.516</v>
      </c>
      <c r="AA4540" s="130">
        <v>30059.981</v>
      </c>
      <c r="AB4540" s="130">
        <v>31294.113000000001</v>
      </c>
      <c r="AC4540" s="130">
        <v>33457.442000000003</v>
      </c>
      <c r="AD4540" s="130">
        <v>34923.894999999997</v>
      </c>
      <c r="AE4540" s="130">
        <v>35589.773999999998</v>
      </c>
      <c r="AF4540" s="130">
        <v>37788.347999999998</v>
      </c>
      <c r="AG4540" s="130">
        <v>42650.845999999998</v>
      </c>
      <c r="AH4540" s="130">
        <v>47560.281999999999</v>
      </c>
      <c r="AI4540" s="130">
        <v>43247.114999999998</v>
      </c>
      <c r="AJ4540" s="130">
        <v>55802.661999999997</v>
      </c>
      <c r="AK4540" s="130">
        <v>64740.349000000002</v>
      </c>
      <c r="AL4540" s="130">
        <v>78213.387000000002</v>
      </c>
      <c r="AM4540" s="130">
        <v>80704.173999999999</v>
      </c>
      <c r="AN4540" s="130">
        <v>85348.221999999994</v>
      </c>
      <c r="AO4540" s="130">
        <v>97053.599000000002</v>
      </c>
      <c r="AP4540" s="130">
        <v>97990.987999999998</v>
      </c>
      <c r="AQ4540" s="130">
        <v>103894.12699999999</v>
      </c>
      <c r="AR4540" s="130">
        <v>115517.054</v>
      </c>
      <c r="AS4540" s="130">
        <v>125279.22900000001</v>
      </c>
      <c r="AT4540" s="130">
        <v>135447.24600000001</v>
      </c>
      <c r="AU4540" s="130">
        <v>145828.55100000001</v>
      </c>
      <c r="AV4540" s="130">
        <v>156174.416</v>
      </c>
      <c r="AW4540" s="129">
        <v>2006</v>
      </c>
    </row>
    <row r="4541" spans="1:49">
      <c r="A4541" s="129">
        <v>556</v>
      </c>
      <c r="B4541" s="129" t="s">
        <v>2433</v>
      </c>
      <c r="C4541" s="129" t="s">
        <v>1712</v>
      </c>
      <c r="D4541" s="129" t="s">
        <v>2432</v>
      </c>
      <c r="E4541" s="129" t="s">
        <v>1711</v>
      </c>
      <c r="F4541" s="129" t="s">
        <v>1710</v>
      </c>
      <c r="G4541" s="129" t="s">
        <v>1605</v>
      </c>
      <c r="H4541" s="129" t="s">
        <v>3</v>
      </c>
      <c r="I4541" s="129" t="s">
        <v>1699</v>
      </c>
      <c r="J4541" s="129">
        <v>412.50799999999998</v>
      </c>
      <c r="K4541" s="129">
        <v>464.91399999999999</v>
      </c>
      <c r="L4541" s="129">
        <v>534.90599999999995</v>
      </c>
      <c r="M4541" s="129">
        <v>560.24300000000005</v>
      </c>
      <c r="N4541" s="129">
        <v>646.38800000000003</v>
      </c>
      <c r="O4541" s="129">
        <v>737.78</v>
      </c>
      <c r="P4541" s="129">
        <v>835.63599999999997</v>
      </c>
      <c r="Q4541" s="129">
        <v>769.82399999999996</v>
      </c>
      <c r="R4541" s="129">
        <v>897.93399999999997</v>
      </c>
      <c r="S4541" s="129">
        <v>987.81399999999996</v>
      </c>
      <c r="T4541" s="130">
        <v>1091.55</v>
      </c>
      <c r="U4541" s="130">
        <v>1184.664</v>
      </c>
      <c r="V4541" s="130">
        <v>1343.0119999999999</v>
      </c>
      <c r="W4541" s="130">
        <v>1479.4459999999999</v>
      </c>
      <c r="X4541" s="130">
        <v>1591.14</v>
      </c>
      <c r="Y4541" s="130">
        <v>1903.127</v>
      </c>
      <c r="Z4541" s="130">
        <v>2107.605</v>
      </c>
      <c r="AA4541" s="130">
        <v>2553.9490000000001</v>
      </c>
      <c r="AB4541" s="130">
        <v>2658.8029999999999</v>
      </c>
      <c r="AC4541" s="130">
        <v>2842.6030000000001</v>
      </c>
      <c r="AD4541" s="130">
        <v>2967.1959999999999</v>
      </c>
      <c r="AE4541" s="130">
        <v>2780.451</v>
      </c>
      <c r="AF4541" s="130">
        <v>2952.2150000000001</v>
      </c>
      <c r="AG4541" s="130">
        <v>3332.0970000000002</v>
      </c>
      <c r="AH4541" s="130">
        <v>3715.6469999999999</v>
      </c>
      <c r="AI4541" s="130">
        <v>3378.681</v>
      </c>
      <c r="AJ4541" s="130">
        <v>4359.5829999999996</v>
      </c>
      <c r="AK4541" s="130">
        <v>5057.84</v>
      </c>
      <c r="AL4541" s="130">
        <v>6110.4210000000003</v>
      </c>
      <c r="AM4541" s="130">
        <v>6305.0140000000001</v>
      </c>
      <c r="AN4541" s="130">
        <v>6667.83</v>
      </c>
      <c r="AO4541" s="130">
        <v>6302.1819999999998</v>
      </c>
      <c r="AP4541" s="130">
        <v>6363.0510000000004</v>
      </c>
      <c r="AQ4541" s="130">
        <v>6746.3720000000003</v>
      </c>
      <c r="AR4541" s="130">
        <v>7501.107</v>
      </c>
      <c r="AS4541" s="130">
        <v>8135.0150000000003</v>
      </c>
      <c r="AT4541" s="130">
        <v>8795.2759999999998</v>
      </c>
      <c r="AU4541" s="130">
        <v>9469.3860000000004</v>
      </c>
      <c r="AV4541" s="130">
        <v>10141.196</v>
      </c>
      <c r="AW4541" s="129">
        <v>2006</v>
      </c>
    </row>
    <row r="4542" spans="1:49">
      <c r="A4542" s="129">
        <v>556</v>
      </c>
      <c r="B4542" s="129" t="s">
        <v>2433</v>
      </c>
      <c r="C4542" s="129" t="s">
        <v>1709</v>
      </c>
      <c r="D4542" s="129" t="s">
        <v>2432</v>
      </c>
      <c r="E4542" s="129" t="s">
        <v>1708</v>
      </c>
      <c r="F4542" s="129" t="s">
        <v>1707</v>
      </c>
      <c r="G4542" s="129" t="s">
        <v>1625</v>
      </c>
    </row>
    <row r="4543" spans="1:49">
      <c r="A4543" s="129">
        <v>556</v>
      </c>
      <c r="B4543" s="129" t="s">
        <v>2433</v>
      </c>
      <c r="C4543" s="129" t="s">
        <v>1706</v>
      </c>
      <c r="D4543" s="129" t="s">
        <v>2432</v>
      </c>
      <c r="E4543" s="129" t="s">
        <v>1705</v>
      </c>
      <c r="F4543" s="129" t="s">
        <v>1704</v>
      </c>
      <c r="G4543" s="129" t="s">
        <v>1700</v>
      </c>
      <c r="H4543" s="129" t="s">
        <v>1604</v>
      </c>
      <c r="I4543" s="129" t="s">
        <v>1691</v>
      </c>
      <c r="J4543" s="129">
        <v>0.13200000000000001</v>
      </c>
      <c r="K4543" s="129">
        <v>0.155</v>
      </c>
      <c r="L4543" s="129">
        <v>0.17699999999999999</v>
      </c>
      <c r="M4543" s="129">
        <v>0.192</v>
      </c>
      <c r="N4543" s="129">
        <v>0.23400000000000001</v>
      </c>
      <c r="O4543" s="129">
        <v>0.27500000000000002</v>
      </c>
      <c r="P4543" s="129">
        <v>0.30399999999999999</v>
      </c>
      <c r="Q4543" s="129">
        <v>0.34</v>
      </c>
      <c r="R4543" s="129">
        <v>0.38200000000000001</v>
      </c>
      <c r="S4543" s="129">
        <v>0.434</v>
      </c>
      <c r="T4543" s="129">
        <v>0.432</v>
      </c>
      <c r="U4543" s="129">
        <v>0.47699999999999998</v>
      </c>
      <c r="V4543" s="129">
        <v>0.52</v>
      </c>
      <c r="W4543" s="129">
        <v>0.56100000000000005</v>
      </c>
      <c r="X4543" s="129">
        <v>0.61599999999999999</v>
      </c>
      <c r="Y4543" s="129">
        <v>0.67500000000000004</v>
      </c>
      <c r="Z4543" s="129">
        <v>0.75</v>
      </c>
      <c r="AA4543" s="129">
        <v>0.84199999999999997</v>
      </c>
      <c r="AB4543" s="129">
        <v>0.93400000000000005</v>
      </c>
      <c r="AC4543" s="129">
        <v>1.016</v>
      </c>
      <c r="AD4543" s="129">
        <v>1.089</v>
      </c>
      <c r="AE4543" s="129">
        <v>1.1519999999999999</v>
      </c>
      <c r="AF4543" s="129">
        <v>1.2410000000000001</v>
      </c>
      <c r="AG4543" s="129">
        <v>1.4450000000000001</v>
      </c>
      <c r="AH4543" s="129">
        <v>1.667</v>
      </c>
      <c r="AI4543" s="129">
        <v>1.5620000000000001</v>
      </c>
      <c r="AJ4543" s="129">
        <v>1.925</v>
      </c>
      <c r="AK4543" s="129">
        <v>2.1850000000000001</v>
      </c>
      <c r="AL4543" s="129">
        <v>2.4990000000000001</v>
      </c>
      <c r="AM4543" s="129">
        <v>2.427</v>
      </c>
      <c r="AN4543" s="129">
        <v>2.63</v>
      </c>
      <c r="AO4543" s="129">
        <v>2.855</v>
      </c>
      <c r="AP4543" s="129">
        <v>2.93</v>
      </c>
      <c r="AQ4543" s="129">
        <v>3.073</v>
      </c>
      <c r="AR4543" s="129">
        <v>3.2410000000000001</v>
      </c>
      <c r="AS4543" s="129">
        <v>3.4420000000000002</v>
      </c>
      <c r="AT4543" s="129">
        <v>3.6560000000000001</v>
      </c>
      <c r="AU4543" s="129">
        <v>3.883</v>
      </c>
      <c r="AV4543" s="129">
        <v>4.125</v>
      </c>
      <c r="AW4543" s="129">
        <v>2012</v>
      </c>
    </row>
    <row r="4544" spans="1:49">
      <c r="A4544" s="129">
        <v>556</v>
      </c>
      <c r="B4544" s="129" t="s">
        <v>2433</v>
      </c>
      <c r="C4544" s="129" t="s">
        <v>1703</v>
      </c>
      <c r="D4544" s="129" t="s">
        <v>2432</v>
      </c>
      <c r="E4544" s="129" t="s">
        <v>1702</v>
      </c>
      <c r="F4544" s="129" t="s">
        <v>1701</v>
      </c>
      <c r="G4544" s="129" t="s">
        <v>1700</v>
      </c>
      <c r="H4544" s="129" t="s">
        <v>3</v>
      </c>
      <c r="I4544" s="129" t="s">
        <v>1699</v>
      </c>
      <c r="J4544" s="129">
        <v>867.61</v>
      </c>
      <c r="K4544" s="129">
        <v>984.79700000000003</v>
      </c>
      <c r="L4544" s="130">
        <v>1089.7159999999999</v>
      </c>
      <c r="M4544" s="130">
        <v>1140.9939999999999</v>
      </c>
      <c r="N4544" s="130">
        <v>1339.54</v>
      </c>
      <c r="O4544" s="130">
        <v>1513.0039999999999</v>
      </c>
      <c r="P4544" s="130">
        <v>1614.432</v>
      </c>
      <c r="Q4544" s="130">
        <v>1756.7439999999999</v>
      </c>
      <c r="R4544" s="130">
        <v>1926.749</v>
      </c>
      <c r="S4544" s="130">
        <v>2132.2170000000001</v>
      </c>
      <c r="T4544" s="130">
        <v>2041.9079999999999</v>
      </c>
      <c r="U4544" s="130">
        <v>2153.768</v>
      </c>
      <c r="V4544" s="130">
        <v>2281.0239999999999</v>
      </c>
      <c r="W4544" s="130">
        <v>2396.143</v>
      </c>
      <c r="X4544" s="130">
        <v>2562.4250000000002</v>
      </c>
      <c r="Y4544" s="130">
        <v>2756.5590000000002</v>
      </c>
      <c r="Z4544" s="130">
        <v>2996.6060000000002</v>
      </c>
      <c r="AA4544" s="130">
        <v>3295.0070000000001</v>
      </c>
      <c r="AB4544" s="130">
        <v>3582.2570000000001</v>
      </c>
      <c r="AC4544" s="130">
        <v>3818.2739999999999</v>
      </c>
      <c r="AD4544" s="130">
        <v>4030.5819999999999</v>
      </c>
      <c r="AE4544" s="130">
        <v>4174.4120000000003</v>
      </c>
      <c r="AF4544" s="130">
        <v>4423.7240000000002</v>
      </c>
      <c r="AG4544" s="130">
        <v>5069.1629999999996</v>
      </c>
      <c r="AH4544" s="130">
        <v>5759.6859999999997</v>
      </c>
      <c r="AI4544" s="130">
        <v>5317.0910000000003</v>
      </c>
      <c r="AJ4544" s="130">
        <v>6439.442</v>
      </c>
      <c r="AK4544" s="130">
        <v>7166.7169999999996</v>
      </c>
      <c r="AL4544" s="130">
        <v>8073.3689999999997</v>
      </c>
      <c r="AM4544" s="130">
        <v>7710.49</v>
      </c>
      <c r="AN4544" s="130">
        <v>8216.7240000000002</v>
      </c>
      <c r="AO4544" s="130">
        <v>8773.39</v>
      </c>
      <c r="AP4544" s="130">
        <v>8856.43</v>
      </c>
      <c r="AQ4544" s="130">
        <v>9135.0580000000009</v>
      </c>
      <c r="AR4544" s="130">
        <v>9475.2150000000001</v>
      </c>
      <c r="AS4544" s="130">
        <v>9895.3799999999992</v>
      </c>
      <c r="AT4544" s="130">
        <v>10338.029</v>
      </c>
      <c r="AU4544" s="130">
        <v>10799.380999999999</v>
      </c>
      <c r="AV4544" s="130">
        <v>11280.526</v>
      </c>
      <c r="AW4544" s="129">
        <v>2006</v>
      </c>
    </row>
    <row r="4545" spans="1:49">
      <c r="A4545" s="129">
        <v>556</v>
      </c>
      <c r="B4545" s="129" t="s">
        <v>2433</v>
      </c>
      <c r="C4545" s="129" t="s">
        <v>1698</v>
      </c>
      <c r="D4545" s="129" t="s">
        <v>2432</v>
      </c>
      <c r="E4545" s="129" t="s">
        <v>1697</v>
      </c>
      <c r="F4545" s="129" t="s">
        <v>1696</v>
      </c>
      <c r="G4545" s="129" t="s">
        <v>50</v>
      </c>
      <c r="I4545" s="129" t="s">
        <v>1691</v>
      </c>
      <c r="J4545" s="129">
        <v>1E-3</v>
      </c>
      <c r="K4545" s="129">
        <v>1E-3</v>
      </c>
      <c r="L4545" s="129">
        <v>1E-3</v>
      </c>
      <c r="M4545" s="129">
        <v>1E-3</v>
      </c>
      <c r="N4545" s="129">
        <v>1E-3</v>
      </c>
      <c r="O4545" s="129">
        <v>2E-3</v>
      </c>
      <c r="P4545" s="129">
        <v>2E-3</v>
      </c>
      <c r="Q4545" s="129">
        <v>2E-3</v>
      </c>
      <c r="R4545" s="129">
        <v>2E-3</v>
      </c>
      <c r="S4545" s="129">
        <v>2E-3</v>
      </c>
      <c r="T4545" s="129">
        <v>2E-3</v>
      </c>
      <c r="U4545" s="129">
        <v>2E-3</v>
      </c>
      <c r="V4545" s="129">
        <v>2E-3</v>
      </c>
      <c r="W4545" s="129">
        <v>2E-3</v>
      </c>
      <c r="X4545" s="129">
        <v>2E-3</v>
      </c>
      <c r="Y4545" s="129">
        <v>2E-3</v>
      </c>
      <c r="Z4545" s="129">
        <v>2E-3</v>
      </c>
      <c r="AA4545" s="129">
        <v>2E-3</v>
      </c>
      <c r="AB4545" s="129">
        <v>2E-3</v>
      </c>
      <c r="AC4545" s="129">
        <v>3.0000000000000001E-3</v>
      </c>
      <c r="AD4545" s="129">
        <v>3.0000000000000001E-3</v>
      </c>
      <c r="AE4545" s="129">
        <v>3.0000000000000001E-3</v>
      </c>
      <c r="AF4545" s="129">
        <v>3.0000000000000001E-3</v>
      </c>
      <c r="AG4545" s="129">
        <v>3.0000000000000001E-3</v>
      </c>
      <c r="AH4545" s="129">
        <v>3.0000000000000001E-3</v>
      </c>
      <c r="AI4545" s="129">
        <v>3.0000000000000001E-3</v>
      </c>
      <c r="AJ4545" s="129">
        <v>3.0000000000000001E-3</v>
      </c>
      <c r="AK4545" s="129">
        <v>3.0000000000000001E-3</v>
      </c>
      <c r="AL4545" s="129">
        <v>4.0000000000000001E-3</v>
      </c>
      <c r="AM4545" s="129">
        <v>3.0000000000000001E-3</v>
      </c>
      <c r="AN4545" s="129">
        <v>4.0000000000000001E-3</v>
      </c>
      <c r="AO4545" s="129">
        <v>4.0000000000000001E-3</v>
      </c>
      <c r="AP4545" s="129">
        <v>4.0000000000000001E-3</v>
      </c>
      <c r="AQ4545" s="129">
        <v>4.0000000000000001E-3</v>
      </c>
      <c r="AR4545" s="129">
        <v>4.0000000000000001E-3</v>
      </c>
      <c r="AS4545" s="129">
        <v>4.0000000000000001E-3</v>
      </c>
      <c r="AT4545" s="129">
        <v>4.0000000000000001E-3</v>
      </c>
      <c r="AU4545" s="129">
        <v>4.0000000000000001E-3</v>
      </c>
      <c r="AV4545" s="129">
        <v>4.0000000000000001E-3</v>
      </c>
      <c r="AW4545" s="129">
        <v>2011</v>
      </c>
    </row>
    <row r="4546" spans="1:49">
      <c r="A4546" s="129">
        <v>556</v>
      </c>
      <c r="B4546" s="129" t="s">
        <v>2433</v>
      </c>
      <c r="C4546" s="129" t="s">
        <v>1695</v>
      </c>
      <c r="D4546" s="129" t="s">
        <v>2432</v>
      </c>
      <c r="E4546" s="129" t="s">
        <v>1694</v>
      </c>
      <c r="F4546" s="129" t="s">
        <v>1693</v>
      </c>
      <c r="G4546" s="129" t="s">
        <v>1692</v>
      </c>
      <c r="I4546" s="129" t="s">
        <v>1691</v>
      </c>
      <c r="J4546" s="129">
        <v>3.59</v>
      </c>
      <c r="K4546" s="129">
        <v>3.5640000000000001</v>
      </c>
      <c r="L4546" s="129">
        <v>3.5209999999999999</v>
      </c>
      <c r="M4546" s="129">
        <v>3.4620000000000002</v>
      </c>
      <c r="N4546" s="129">
        <v>3.4020000000000001</v>
      </c>
      <c r="O4546" s="129">
        <v>3.4609999999999999</v>
      </c>
      <c r="P4546" s="129">
        <v>3.7010000000000001</v>
      </c>
      <c r="Q4546" s="129">
        <v>4.0419999999999998</v>
      </c>
      <c r="R4546" s="129">
        <v>4.0940000000000003</v>
      </c>
      <c r="S4546" s="129">
        <v>4.1890000000000001</v>
      </c>
      <c r="T4546" s="129">
        <v>5.1059999999999999</v>
      </c>
      <c r="U4546" s="129">
        <v>5.64</v>
      </c>
      <c r="V4546" s="129">
        <v>6.2229999999999999</v>
      </c>
      <c r="W4546" s="129">
        <v>6.7649999999999997</v>
      </c>
      <c r="X4546" s="129">
        <v>7.194</v>
      </c>
      <c r="Y4546" s="129">
        <v>8.1259999999999994</v>
      </c>
      <c r="Z4546" s="129">
        <v>8.2780000000000005</v>
      </c>
      <c r="AA4546" s="129">
        <v>9.1229999999999993</v>
      </c>
      <c r="AB4546" s="129">
        <v>8.7360000000000007</v>
      </c>
      <c r="AC4546" s="129">
        <v>8.7620000000000005</v>
      </c>
      <c r="AD4546" s="129">
        <v>8.6649999999999991</v>
      </c>
      <c r="AE4546" s="129">
        <v>8.5259999999999998</v>
      </c>
      <c r="AF4546" s="129">
        <v>8.5419999999999998</v>
      </c>
      <c r="AG4546" s="129">
        <v>8.4139999999999997</v>
      </c>
      <c r="AH4546" s="129">
        <v>8.2569999999999997</v>
      </c>
      <c r="AI4546" s="129">
        <v>8.1340000000000003</v>
      </c>
      <c r="AJ4546" s="129">
        <v>8.6660000000000004</v>
      </c>
      <c r="AK4546" s="129">
        <v>9.0329999999999995</v>
      </c>
      <c r="AL4546" s="129">
        <v>9.6880000000000006</v>
      </c>
      <c r="AM4546" s="129">
        <v>10.467000000000001</v>
      </c>
      <c r="AN4546" s="129">
        <v>10.387</v>
      </c>
      <c r="AO4546" s="129">
        <v>11.061999999999999</v>
      </c>
      <c r="AP4546" s="129">
        <v>11.064</v>
      </c>
      <c r="AQ4546" s="129">
        <v>11.372999999999999</v>
      </c>
      <c r="AR4546" s="129">
        <v>12.191000000000001</v>
      </c>
      <c r="AS4546" s="129">
        <v>12.66</v>
      </c>
      <c r="AT4546" s="129">
        <v>13.102</v>
      </c>
      <c r="AU4546" s="129">
        <v>13.503</v>
      </c>
      <c r="AV4546" s="129">
        <v>13.845000000000001</v>
      </c>
      <c r="AW4546" s="129">
        <v>2012</v>
      </c>
    </row>
    <row r="4547" spans="1:49">
      <c r="A4547" s="129">
        <v>556</v>
      </c>
      <c r="B4547" s="129" t="s">
        <v>2433</v>
      </c>
      <c r="C4547" s="129" t="s">
        <v>1690</v>
      </c>
      <c r="D4547" s="129" t="s">
        <v>2432</v>
      </c>
      <c r="E4547" s="129" t="s">
        <v>1689</v>
      </c>
      <c r="F4547" s="129" t="s">
        <v>1688</v>
      </c>
      <c r="G4547" s="129" t="s">
        <v>1597</v>
      </c>
      <c r="I4547" s="129" t="s">
        <v>2439</v>
      </c>
      <c r="J4547" s="129" t="s">
        <v>1595</v>
      </c>
      <c r="K4547" s="129" t="s">
        <v>1595</v>
      </c>
      <c r="L4547" s="129" t="s">
        <v>1595</v>
      </c>
      <c r="M4547" s="129" t="s">
        <v>1595</v>
      </c>
      <c r="N4547" s="129" t="s">
        <v>1595</v>
      </c>
      <c r="O4547" s="129" t="s">
        <v>1595</v>
      </c>
      <c r="P4547" s="129" t="s">
        <v>1595</v>
      </c>
      <c r="Q4547" s="129" t="s">
        <v>1595</v>
      </c>
      <c r="R4547" s="129" t="s">
        <v>1595</v>
      </c>
      <c r="S4547" s="129" t="s">
        <v>1595</v>
      </c>
      <c r="T4547" s="129">
        <v>28.07</v>
      </c>
      <c r="U4547" s="129">
        <v>28.07</v>
      </c>
      <c r="V4547" s="129">
        <v>28.07</v>
      </c>
      <c r="W4547" s="129">
        <v>28.07</v>
      </c>
      <c r="X4547" s="129">
        <v>28.07</v>
      </c>
      <c r="Y4547" s="129">
        <v>28.07</v>
      </c>
      <c r="Z4547" s="129">
        <v>28.07</v>
      </c>
      <c r="AA4547" s="129">
        <v>28.07</v>
      </c>
      <c r="AB4547" s="129">
        <v>28.07</v>
      </c>
      <c r="AC4547" s="129">
        <v>28.07</v>
      </c>
      <c r="AD4547" s="129">
        <v>28.07</v>
      </c>
      <c r="AE4547" s="129">
        <v>28.068999999999999</v>
      </c>
      <c r="AF4547" s="129">
        <v>25.52</v>
      </c>
      <c r="AG4547" s="129">
        <v>27.646999999999998</v>
      </c>
      <c r="AH4547" s="129">
        <v>28</v>
      </c>
      <c r="AI4547" s="129">
        <v>45</v>
      </c>
      <c r="AJ4547" s="129">
        <v>40</v>
      </c>
      <c r="AK4547" s="129">
        <v>35</v>
      </c>
      <c r="AL4547" s="129">
        <v>30</v>
      </c>
      <c r="AM4547" s="129">
        <v>19.571000000000002</v>
      </c>
      <c r="AN4547" s="129">
        <v>14.587999999999999</v>
      </c>
      <c r="AO4547" s="129">
        <v>18.696999999999999</v>
      </c>
      <c r="AP4547" s="129">
        <v>18.786000000000001</v>
      </c>
      <c r="AQ4547" s="129">
        <v>18.398</v>
      </c>
      <c r="AR4547" s="129">
        <v>17.321999999999999</v>
      </c>
      <c r="AS4547" s="129">
        <v>16.736000000000001</v>
      </c>
      <c r="AT4547" s="129">
        <v>16.22</v>
      </c>
      <c r="AU4547" s="129">
        <v>15.785</v>
      </c>
      <c r="AV4547" s="129" t="s">
        <v>1595</v>
      </c>
      <c r="AW4547" s="129">
        <v>2012</v>
      </c>
    </row>
    <row r="4548" spans="1:49">
      <c r="A4548" s="129">
        <v>556</v>
      </c>
      <c r="B4548" s="129" t="s">
        <v>2433</v>
      </c>
      <c r="C4548" s="129" t="s">
        <v>1687</v>
      </c>
      <c r="D4548" s="129" t="s">
        <v>2432</v>
      </c>
      <c r="E4548" s="129" t="s">
        <v>1686</v>
      </c>
      <c r="F4548" s="129" t="s">
        <v>1685</v>
      </c>
      <c r="G4548" s="129" t="s">
        <v>1597</v>
      </c>
      <c r="I4548" s="129" t="s">
        <v>2439</v>
      </c>
      <c r="J4548" s="129">
        <v>-0.65100000000000002</v>
      </c>
      <c r="K4548" s="129">
        <v>11.468999999999999</v>
      </c>
      <c r="L4548" s="129">
        <v>11.510999999999999</v>
      </c>
      <c r="M4548" s="129">
        <v>14.596</v>
      </c>
      <c r="N4548" s="129">
        <v>20.335999999999999</v>
      </c>
      <c r="O4548" s="129">
        <v>25.581</v>
      </c>
      <c r="P4548" s="129">
        <v>24.802</v>
      </c>
      <c r="Q4548" s="129">
        <v>37.305999999999997</v>
      </c>
      <c r="R4548" s="129">
        <v>37.057000000000002</v>
      </c>
      <c r="S4548" s="129">
        <v>37.823</v>
      </c>
      <c r="T4548" s="129">
        <v>40.473999999999997</v>
      </c>
      <c r="U4548" s="129">
        <v>30.446999999999999</v>
      </c>
      <c r="V4548" s="129">
        <v>21.658999999999999</v>
      </c>
      <c r="W4548" s="129">
        <v>12.532</v>
      </c>
      <c r="X4548" s="129">
        <v>25.164000000000001</v>
      </c>
      <c r="Y4548" s="129">
        <v>24.167999999999999</v>
      </c>
      <c r="Z4548" s="129">
        <v>26.658000000000001</v>
      </c>
      <c r="AA4548" s="129">
        <v>22.75</v>
      </c>
      <c r="AB4548" s="129">
        <v>24.917000000000002</v>
      </c>
      <c r="AC4548" s="129">
        <v>17.635000000000002</v>
      </c>
      <c r="AD4548" s="129">
        <v>21.649000000000001</v>
      </c>
      <c r="AE4548" s="129">
        <v>20.417000000000002</v>
      </c>
      <c r="AF4548" s="129">
        <v>21.222999999999999</v>
      </c>
      <c r="AG4548" s="129">
        <v>24.352</v>
      </c>
      <c r="AH4548" s="129">
        <v>16.626999999999999</v>
      </c>
      <c r="AI4548" s="129">
        <v>17.492000000000001</v>
      </c>
      <c r="AJ4548" s="129">
        <v>16.831</v>
      </c>
      <c r="AK4548" s="129">
        <v>6.6050000000000004</v>
      </c>
      <c r="AL4548" s="129">
        <v>-4.2169999999999996</v>
      </c>
      <c r="AM4548" s="129">
        <v>-0.96099999999999997</v>
      </c>
      <c r="AN4548" s="129">
        <v>-2.2679999999999998</v>
      </c>
      <c r="AO4548" s="129">
        <v>4.0579999999999998</v>
      </c>
      <c r="AP4548" s="129">
        <v>-8.5690000000000008</v>
      </c>
      <c r="AQ4548" s="129">
        <v>-8.5340000000000007</v>
      </c>
      <c r="AR4548" s="129">
        <v>-5.2169999999999996</v>
      </c>
      <c r="AS4548" s="129">
        <v>-2.7690000000000001</v>
      </c>
      <c r="AT4548" s="129">
        <v>-3.0830000000000002</v>
      </c>
      <c r="AU4548" s="129">
        <v>-8.7919999999999998</v>
      </c>
      <c r="AV4548" s="129" t="s">
        <v>1595</v>
      </c>
      <c r="AW4548" s="129">
        <v>2012</v>
      </c>
    </row>
    <row r="4549" spans="1:49">
      <c r="A4549" s="129">
        <v>556</v>
      </c>
      <c r="B4549" s="129" t="s">
        <v>2433</v>
      </c>
      <c r="C4549" s="129" t="s">
        <v>1683</v>
      </c>
      <c r="D4549" s="129" t="s">
        <v>2432</v>
      </c>
      <c r="E4549" s="129" t="s">
        <v>1680</v>
      </c>
      <c r="F4549" s="129" t="s">
        <v>1682</v>
      </c>
      <c r="G4549" s="129" t="s">
        <v>1675</v>
      </c>
      <c r="I4549" s="129" t="s">
        <v>2438</v>
      </c>
      <c r="J4549" s="129">
        <v>32.526000000000003</v>
      </c>
      <c r="K4549" s="129">
        <v>36.136000000000003</v>
      </c>
      <c r="L4549" s="129">
        <v>35.843000000000004</v>
      </c>
      <c r="M4549" s="129">
        <v>39.387999999999998</v>
      </c>
      <c r="N4549" s="129">
        <v>39.779000000000003</v>
      </c>
      <c r="O4549" s="129">
        <v>36.136000000000003</v>
      </c>
      <c r="P4549" s="129">
        <v>39.423999999999999</v>
      </c>
      <c r="Q4549" s="129">
        <v>44.036999999999999</v>
      </c>
      <c r="R4549" s="129">
        <v>46.892000000000003</v>
      </c>
      <c r="S4549" s="129">
        <v>50.252000000000002</v>
      </c>
      <c r="T4549" s="129">
        <v>58.061999999999998</v>
      </c>
      <c r="U4549" s="129">
        <v>65.319999999999993</v>
      </c>
      <c r="V4549" s="129">
        <v>76.33</v>
      </c>
      <c r="W4549" s="129">
        <v>91.692999999999998</v>
      </c>
      <c r="X4549" s="129">
        <v>94.796999999999997</v>
      </c>
      <c r="Y4549" s="129">
        <v>100</v>
      </c>
      <c r="Z4549" s="129">
        <v>106.244</v>
      </c>
      <c r="AA4549" s="129">
        <v>114.29600000000001</v>
      </c>
      <c r="AB4549" s="129">
        <v>112.684</v>
      </c>
      <c r="AC4549" s="129">
        <v>116.015</v>
      </c>
      <c r="AD4549" s="129">
        <v>114.649</v>
      </c>
      <c r="AE4549" s="129">
        <v>115.42100000000001</v>
      </c>
      <c r="AF4549" s="129">
        <v>116.49</v>
      </c>
      <c r="AG4549" s="129">
        <v>113.22499999999999</v>
      </c>
      <c r="AH4549" s="129">
        <v>120.40300000000001</v>
      </c>
      <c r="AI4549" s="129">
        <v>123.36499999999999</v>
      </c>
      <c r="AJ4549" s="129">
        <v>127.682</v>
      </c>
      <c r="AK4549" s="129">
        <v>136.358</v>
      </c>
      <c r="AL4549" s="129">
        <v>152.76</v>
      </c>
      <c r="AM4549" s="129">
        <v>159.702</v>
      </c>
      <c r="AN4549" s="129">
        <v>169.524</v>
      </c>
      <c r="AO4549" s="129">
        <v>188.61</v>
      </c>
      <c r="AP4549" s="129">
        <v>209.148</v>
      </c>
      <c r="AQ4549" s="129">
        <v>218.267</v>
      </c>
      <c r="AR4549" s="129">
        <v>229.78899999999999</v>
      </c>
      <c r="AS4549" s="129">
        <v>239.97399999999999</v>
      </c>
      <c r="AT4549" s="129">
        <v>250.64599999999999</v>
      </c>
      <c r="AU4549" s="129">
        <v>261.678</v>
      </c>
      <c r="AV4549" s="129">
        <v>273.209</v>
      </c>
      <c r="AW4549" s="129">
        <v>2010</v>
      </c>
    </row>
    <row r="4550" spans="1:49">
      <c r="A4550" s="129">
        <v>556</v>
      </c>
      <c r="B4550" s="129" t="s">
        <v>2433</v>
      </c>
      <c r="C4550" s="129" t="s">
        <v>1681</v>
      </c>
      <c r="D4550" s="129" t="s">
        <v>2432</v>
      </c>
      <c r="E4550" s="129" t="s">
        <v>1680</v>
      </c>
      <c r="F4550" s="129" t="s">
        <v>1679</v>
      </c>
      <c r="G4550" s="129" t="s">
        <v>1655</v>
      </c>
      <c r="I4550" s="129" t="s">
        <v>1678</v>
      </c>
      <c r="J4550" s="129">
        <v>27.876999999999999</v>
      </c>
      <c r="K4550" s="129">
        <v>11.1</v>
      </c>
      <c r="L4550" s="129">
        <v>-0.81</v>
      </c>
      <c r="M4550" s="129">
        <v>9.891</v>
      </c>
      <c r="N4550" s="129">
        <v>0.99099999999999999</v>
      </c>
      <c r="O4550" s="129">
        <v>-9.1579999999999995</v>
      </c>
      <c r="P4550" s="129">
        <v>9.1</v>
      </c>
      <c r="Q4550" s="129">
        <v>11.7</v>
      </c>
      <c r="R4550" s="129">
        <v>6.484</v>
      </c>
      <c r="S4550" s="129">
        <v>7.1639999999999997</v>
      </c>
      <c r="T4550" s="129">
        <v>15.542</v>
      </c>
      <c r="U4550" s="129">
        <v>12.5</v>
      </c>
      <c r="V4550" s="129">
        <v>16.856999999999999</v>
      </c>
      <c r="W4550" s="129">
        <v>20.126000000000001</v>
      </c>
      <c r="X4550" s="129">
        <v>3.3860000000000001</v>
      </c>
      <c r="Y4550" s="129">
        <v>5.4880000000000004</v>
      </c>
      <c r="Z4550" s="129">
        <v>6.2439999999999998</v>
      </c>
      <c r="AA4550" s="129">
        <v>7.5789999999999997</v>
      </c>
      <c r="AB4550" s="129">
        <v>-1.41</v>
      </c>
      <c r="AC4550" s="129">
        <v>2.956</v>
      </c>
      <c r="AD4550" s="129">
        <v>-1.1779999999999999</v>
      </c>
      <c r="AE4550" s="129">
        <v>0.67300000000000004</v>
      </c>
      <c r="AF4550" s="129">
        <v>0.92700000000000005</v>
      </c>
      <c r="AG4550" s="129">
        <v>-2.8029999999999999</v>
      </c>
      <c r="AH4550" s="129">
        <v>6.3390000000000004</v>
      </c>
      <c r="AI4550" s="129">
        <v>2.46</v>
      </c>
      <c r="AJ4550" s="129">
        <v>3.5</v>
      </c>
      <c r="AK4550" s="129">
        <v>6.7949999999999999</v>
      </c>
      <c r="AL4550" s="129">
        <v>12.028</v>
      </c>
      <c r="AM4550" s="129">
        <v>4.5449999999999999</v>
      </c>
      <c r="AN4550" s="129">
        <v>6.15</v>
      </c>
      <c r="AO4550" s="129">
        <v>11.257999999999999</v>
      </c>
      <c r="AP4550" s="129">
        <v>10.888999999999999</v>
      </c>
      <c r="AQ4550" s="129">
        <v>4.3600000000000003</v>
      </c>
      <c r="AR4550" s="129">
        <v>5.2789999999999999</v>
      </c>
      <c r="AS4550" s="129">
        <v>4.4320000000000004</v>
      </c>
      <c r="AT4550" s="129">
        <v>4.4470000000000001</v>
      </c>
      <c r="AU4550" s="129">
        <v>4.4009999999999998</v>
      </c>
      <c r="AV4550" s="129">
        <v>4.407</v>
      </c>
      <c r="AW4550" s="129">
        <v>2010</v>
      </c>
    </row>
    <row r="4551" spans="1:49">
      <c r="A4551" s="129">
        <v>556</v>
      </c>
      <c r="B4551" s="129" t="s">
        <v>2433</v>
      </c>
      <c r="C4551" s="129" t="s">
        <v>1677</v>
      </c>
      <c r="D4551" s="129" t="s">
        <v>2432</v>
      </c>
      <c r="E4551" s="129" t="s">
        <v>1672</v>
      </c>
      <c r="F4551" s="129" t="s">
        <v>1676</v>
      </c>
      <c r="G4551" s="129" t="s">
        <v>1675</v>
      </c>
      <c r="I4551" s="129" t="s">
        <v>2438</v>
      </c>
      <c r="J4551" s="129" t="s">
        <v>1595</v>
      </c>
      <c r="K4551" s="129" t="s">
        <v>1595</v>
      </c>
      <c r="L4551" s="129" t="s">
        <v>1595</v>
      </c>
      <c r="M4551" s="129" t="s">
        <v>1595</v>
      </c>
      <c r="N4551" s="129" t="s">
        <v>1595</v>
      </c>
      <c r="O4551" s="129" t="s">
        <v>1595</v>
      </c>
      <c r="P4551" s="129" t="s">
        <v>1595</v>
      </c>
      <c r="Q4551" s="129" t="s">
        <v>1595</v>
      </c>
      <c r="R4551" s="129" t="s">
        <v>1595</v>
      </c>
      <c r="S4551" s="129" t="s">
        <v>1595</v>
      </c>
      <c r="T4551" s="129" t="s">
        <v>1595</v>
      </c>
      <c r="U4551" s="129">
        <v>65.183999999999997</v>
      </c>
      <c r="V4551" s="129">
        <v>73.298000000000002</v>
      </c>
      <c r="W4551" s="129">
        <v>88.108000000000004</v>
      </c>
      <c r="X4551" s="129">
        <v>114.453</v>
      </c>
      <c r="Y4551" s="129">
        <v>100</v>
      </c>
      <c r="Z4551" s="129">
        <v>108.104</v>
      </c>
      <c r="AA4551" s="129">
        <v>121.902</v>
      </c>
      <c r="AB4551" s="129">
        <v>110.486</v>
      </c>
      <c r="AC4551" s="129">
        <v>114.15900000000001</v>
      </c>
      <c r="AD4551" s="129">
        <v>111.08199999999999</v>
      </c>
      <c r="AE4551" s="129">
        <v>119.51</v>
      </c>
      <c r="AF4551" s="129">
        <v>113.49</v>
      </c>
      <c r="AG4551" s="129">
        <v>111.84</v>
      </c>
      <c r="AH4551" s="129">
        <v>123.093</v>
      </c>
      <c r="AI4551" s="129">
        <v>126.72199999999999</v>
      </c>
      <c r="AJ4551" s="129">
        <v>130.65</v>
      </c>
      <c r="AK4551" s="129">
        <v>142.25899999999999</v>
      </c>
      <c r="AL4551" s="129">
        <v>154.96600000000001</v>
      </c>
      <c r="AM4551" s="129">
        <v>163.38200000000001</v>
      </c>
      <c r="AN4551" s="129">
        <v>174.69900000000001</v>
      </c>
      <c r="AO4551" s="129">
        <v>203.79300000000001</v>
      </c>
      <c r="AP4551" s="129">
        <v>214.86</v>
      </c>
      <c r="AQ4551" s="129">
        <v>224.68</v>
      </c>
      <c r="AR4551" s="129">
        <v>234.88399999999999</v>
      </c>
      <c r="AS4551" s="129">
        <v>245.11199999999999</v>
      </c>
      <c r="AT4551" s="129">
        <v>255.81100000000001</v>
      </c>
      <c r="AU4551" s="129">
        <v>267.084</v>
      </c>
      <c r="AV4551" s="129">
        <v>278.85300000000001</v>
      </c>
      <c r="AW4551" s="129">
        <v>2010</v>
      </c>
    </row>
    <row r="4552" spans="1:49">
      <c r="A4552" s="129">
        <v>556</v>
      </c>
      <c r="B4552" s="129" t="s">
        <v>2433</v>
      </c>
      <c r="C4552" s="129" t="s">
        <v>1673</v>
      </c>
      <c r="D4552" s="129" t="s">
        <v>2432</v>
      </c>
      <c r="E4552" s="129" t="s">
        <v>1672</v>
      </c>
      <c r="F4552" s="129" t="s">
        <v>1671</v>
      </c>
      <c r="G4552" s="129" t="s">
        <v>1655</v>
      </c>
      <c r="I4552" s="129" t="s">
        <v>1670</v>
      </c>
      <c r="J4552" s="129" t="s">
        <v>1595</v>
      </c>
      <c r="K4552" s="129" t="s">
        <v>1595</v>
      </c>
      <c r="L4552" s="129" t="s">
        <v>1595</v>
      </c>
      <c r="M4552" s="129" t="s">
        <v>1595</v>
      </c>
      <c r="N4552" s="129" t="s">
        <v>1595</v>
      </c>
      <c r="O4552" s="129" t="s">
        <v>1595</v>
      </c>
      <c r="P4552" s="129" t="s">
        <v>1595</v>
      </c>
      <c r="Q4552" s="129" t="s">
        <v>1595</v>
      </c>
      <c r="R4552" s="129" t="s">
        <v>1595</v>
      </c>
      <c r="S4552" s="129" t="s">
        <v>1595</v>
      </c>
      <c r="T4552" s="129" t="s">
        <v>1595</v>
      </c>
      <c r="U4552" s="129" t="s">
        <v>1595</v>
      </c>
      <c r="V4552" s="129">
        <v>12.446999999999999</v>
      </c>
      <c r="W4552" s="129">
        <v>20.206</v>
      </c>
      <c r="X4552" s="129">
        <v>29.901</v>
      </c>
      <c r="Y4552" s="129">
        <v>-12.628</v>
      </c>
      <c r="Z4552" s="129">
        <v>8.1039999999999992</v>
      </c>
      <c r="AA4552" s="129">
        <v>12.763999999999999</v>
      </c>
      <c r="AB4552" s="129">
        <v>-9.3650000000000002</v>
      </c>
      <c r="AC4552" s="129">
        <v>3.3239999999999998</v>
      </c>
      <c r="AD4552" s="129">
        <v>-2.6960000000000002</v>
      </c>
      <c r="AE4552" s="129">
        <v>7.5869999999999997</v>
      </c>
      <c r="AF4552" s="129">
        <v>-5.0369999999999999</v>
      </c>
      <c r="AG4552" s="129">
        <v>-1.454</v>
      </c>
      <c r="AH4552" s="129">
        <v>10.061999999999999</v>
      </c>
      <c r="AI4552" s="129">
        <v>2.948</v>
      </c>
      <c r="AJ4552" s="129">
        <v>3.1</v>
      </c>
      <c r="AK4552" s="129">
        <v>8.8849999999999998</v>
      </c>
      <c r="AL4552" s="129">
        <v>8.9320000000000004</v>
      </c>
      <c r="AM4552" s="129">
        <v>5.431</v>
      </c>
      <c r="AN4552" s="129">
        <v>6.9269999999999996</v>
      </c>
      <c r="AO4552" s="129">
        <v>16.654</v>
      </c>
      <c r="AP4552" s="129">
        <v>5.43</v>
      </c>
      <c r="AQ4552" s="129">
        <v>4.57</v>
      </c>
      <c r="AR4552" s="129">
        <v>4.5419999999999998</v>
      </c>
      <c r="AS4552" s="129">
        <v>4.3550000000000004</v>
      </c>
      <c r="AT4552" s="129">
        <v>4.3650000000000002</v>
      </c>
      <c r="AU4552" s="129">
        <v>4.407</v>
      </c>
      <c r="AV4552" s="129">
        <v>4.407</v>
      </c>
      <c r="AW4552" s="129">
        <v>2010</v>
      </c>
    </row>
    <row r="4553" spans="1:49">
      <c r="A4553" s="129">
        <v>556</v>
      </c>
      <c r="B4553" s="129" t="s">
        <v>2433</v>
      </c>
      <c r="C4553" s="129" t="s">
        <v>1669</v>
      </c>
      <c r="D4553" s="129" t="s">
        <v>2432</v>
      </c>
      <c r="E4553" s="129" t="s">
        <v>1668</v>
      </c>
      <c r="G4553" s="129" t="s">
        <v>50</v>
      </c>
    </row>
    <row r="4554" spans="1:49">
      <c r="A4554" s="129">
        <v>556</v>
      </c>
      <c r="B4554" s="129" t="s">
        <v>2433</v>
      </c>
      <c r="C4554" s="129" t="s">
        <v>1667</v>
      </c>
      <c r="D4554" s="129" t="s">
        <v>2432</v>
      </c>
      <c r="E4554" s="129" t="s">
        <v>1666</v>
      </c>
      <c r="F4554" s="129" t="s">
        <v>1665</v>
      </c>
      <c r="G4554" s="129" t="s">
        <v>1655</v>
      </c>
      <c r="I4554" s="129" t="s">
        <v>2437</v>
      </c>
      <c r="J4554" s="129">
        <v>64.22</v>
      </c>
      <c r="K4554" s="129">
        <v>9.3559999999999999</v>
      </c>
      <c r="L4554" s="129">
        <v>3.6749999999999998</v>
      </c>
      <c r="M4554" s="129">
        <v>9.6950000000000003</v>
      </c>
      <c r="N4554" s="129">
        <v>0.91200000000000003</v>
      </c>
      <c r="O4554" s="129">
        <v>-9.7520000000000007</v>
      </c>
      <c r="P4554" s="129">
        <v>-0.81599999999999995</v>
      </c>
      <c r="Q4554" s="129">
        <v>3.6509999999999998</v>
      </c>
      <c r="R4554" s="129">
        <v>-0.32700000000000001</v>
      </c>
      <c r="S4554" s="129">
        <v>18.091999999999999</v>
      </c>
      <c r="T4554" s="129">
        <v>-3.609</v>
      </c>
      <c r="U4554" s="129">
        <v>18.024999999999999</v>
      </c>
      <c r="V4554" s="129">
        <v>25.556999999999999</v>
      </c>
      <c r="W4554" s="129">
        <v>18.12</v>
      </c>
      <c r="X4554" s="129">
        <v>12.238</v>
      </c>
      <c r="Y4554" s="129">
        <v>13.153</v>
      </c>
      <c r="Z4554" s="129">
        <v>9.2949999999999999</v>
      </c>
      <c r="AA4554" s="129">
        <v>20.059000000000001</v>
      </c>
      <c r="AB4554" s="129">
        <v>15.917</v>
      </c>
      <c r="AC4554" s="129">
        <v>5.3559999999999999</v>
      </c>
      <c r="AD4554" s="129">
        <v>-13.375</v>
      </c>
      <c r="AE4554" s="129">
        <v>16.155999999999999</v>
      </c>
      <c r="AF4554" s="129">
        <v>-1.0580000000000001</v>
      </c>
      <c r="AG4554" s="129">
        <v>7.4260000000000002</v>
      </c>
      <c r="AH4554" s="129">
        <v>19.878</v>
      </c>
      <c r="AI4554" s="129">
        <v>6.548</v>
      </c>
      <c r="AJ4554" s="129">
        <v>10.23</v>
      </c>
      <c r="AK4554" s="129">
        <v>44.360999999999997</v>
      </c>
      <c r="AL4554" s="129">
        <v>9.3620000000000001</v>
      </c>
      <c r="AM4554" s="129">
        <v>-15.744</v>
      </c>
      <c r="AN4554" s="129">
        <v>28.462</v>
      </c>
      <c r="AO4554" s="129">
        <v>48.35</v>
      </c>
      <c r="AP4554" s="129">
        <v>-1.341</v>
      </c>
      <c r="AQ4554" s="129">
        <v>1.125</v>
      </c>
      <c r="AR4554" s="129">
        <v>-2.6110000000000002</v>
      </c>
      <c r="AS4554" s="129">
        <v>0.23</v>
      </c>
      <c r="AT4554" s="129">
        <v>2.9000000000000001E-2</v>
      </c>
      <c r="AU4554" s="129">
        <v>-0.78</v>
      </c>
      <c r="AV4554" s="129">
        <v>0.57099999999999995</v>
      </c>
      <c r="AW4554" s="129">
        <v>2010</v>
      </c>
    </row>
    <row r="4555" spans="1:49">
      <c r="A4555" s="129">
        <v>556</v>
      </c>
      <c r="B4555" s="129" t="s">
        <v>2433</v>
      </c>
      <c r="C4555" s="129" t="s">
        <v>1664</v>
      </c>
      <c r="D4555" s="129" t="s">
        <v>2432</v>
      </c>
      <c r="E4555" s="129" t="s">
        <v>1663</v>
      </c>
      <c r="F4555" s="129" t="s">
        <v>1662</v>
      </c>
      <c r="G4555" s="129" t="s">
        <v>1655</v>
      </c>
      <c r="I4555" s="129" t="s">
        <v>2437</v>
      </c>
      <c r="J4555" s="129">
        <v>72.433000000000007</v>
      </c>
      <c r="K4555" s="129">
        <v>-0.19700000000000001</v>
      </c>
      <c r="L4555" s="129">
        <v>21.666</v>
      </c>
      <c r="M4555" s="129">
        <v>32.604999999999997</v>
      </c>
      <c r="N4555" s="129">
        <v>6.5579999999999998</v>
      </c>
      <c r="O4555" s="129">
        <v>-5.8609999999999998</v>
      </c>
      <c r="P4555" s="129">
        <v>7.6280000000000001</v>
      </c>
      <c r="Q4555" s="129">
        <v>-0.62</v>
      </c>
      <c r="R4555" s="129">
        <v>6.3659999999999997</v>
      </c>
      <c r="S4555" s="129">
        <v>25.369</v>
      </c>
      <c r="T4555" s="129">
        <v>-7.5629999999999997</v>
      </c>
      <c r="U4555" s="129">
        <v>28.670999999999999</v>
      </c>
      <c r="V4555" s="129">
        <v>18.503</v>
      </c>
      <c r="W4555" s="129">
        <v>15.654999999999999</v>
      </c>
      <c r="X4555" s="129">
        <v>12.211</v>
      </c>
      <c r="Y4555" s="129">
        <v>12.875</v>
      </c>
      <c r="Z4555" s="129">
        <v>8.8170000000000002</v>
      </c>
      <c r="AA4555" s="129">
        <v>22.295999999999999</v>
      </c>
      <c r="AB4555" s="129">
        <v>14.988</v>
      </c>
      <c r="AC4555" s="129">
        <v>6.3140000000000001</v>
      </c>
      <c r="AD4555" s="129">
        <v>-14.374000000000001</v>
      </c>
      <c r="AE4555" s="129">
        <v>16.475999999999999</v>
      </c>
      <c r="AF4555" s="129">
        <v>-1.4530000000000001</v>
      </c>
      <c r="AG4555" s="129">
        <v>10.1</v>
      </c>
      <c r="AH4555" s="129">
        <v>20.962</v>
      </c>
      <c r="AI4555" s="129">
        <v>2.823</v>
      </c>
      <c r="AJ4555" s="129">
        <v>13.798</v>
      </c>
      <c r="AK4555" s="129">
        <v>47.805999999999997</v>
      </c>
      <c r="AL4555" s="129">
        <v>8.85</v>
      </c>
      <c r="AM4555" s="129">
        <v>-22.439</v>
      </c>
      <c r="AN4555" s="129">
        <v>28.905999999999999</v>
      </c>
      <c r="AO4555" s="129">
        <v>53.924999999999997</v>
      </c>
      <c r="AP4555" s="129">
        <v>3.2669999999999999</v>
      </c>
      <c r="AQ4555" s="129">
        <v>0.99199999999999999</v>
      </c>
      <c r="AR4555" s="129">
        <v>-4.1390000000000002</v>
      </c>
      <c r="AS4555" s="129">
        <v>-0.68400000000000005</v>
      </c>
      <c r="AT4555" s="129">
        <v>-0.98499999999999999</v>
      </c>
      <c r="AU4555" s="129">
        <v>-2.2440000000000002</v>
      </c>
      <c r="AV4555" s="129">
        <v>-0.55400000000000005</v>
      </c>
      <c r="AW4555" s="129">
        <v>2010</v>
      </c>
    </row>
    <row r="4556" spans="1:49">
      <c r="A4556" s="129">
        <v>556</v>
      </c>
      <c r="B4556" s="129" t="s">
        <v>2433</v>
      </c>
      <c r="C4556" s="129" t="s">
        <v>1661</v>
      </c>
      <c r="D4556" s="129" t="s">
        <v>2432</v>
      </c>
      <c r="E4556" s="129" t="s">
        <v>1660</v>
      </c>
      <c r="F4556" s="129" t="s">
        <v>1659</v>
      </c>
      <c r="G4556" s="129" t="s">
        <v>1655</v>
      </c>
      <c r="I4556" s="129" t="s">
        <v>2437</v>
      </c>
      <c r="J4556" s="129">
        <v>39.683</v>
      </c>
      <c r="K4556" s="129">
        <v>5.42</v>
      </c>
      <c r="L4556" s="129">
        <v>4.4740000000000002</v>
      </c>
      <c r="M4556" s="129">
        <v>-3.43</v>
      </c>
      <c r="N4556" s="129">
        <v>9.4930000000000003</v>
      </c>
      <c r="O4556" s="129">
        <v>10.818</v>
      </c>
      <c r="P4556" s="129">
        <v>4.7210000000000001</v>
      </c>
      <c r="Q4556" s="129">
        <v>-27.445</v>
      </c>
      <c r="R4556" s="129">
        <v>-10.147</v>
      </c>
      <c r="S4556" s="129">
        <v>17.943000000000001</v>
      </c>
      <c r="T4556" s="129">
        <v>18.561</v>
      </c>
      <c r="U4556" s="129">
        <v>3.5289999999999999</v>
      </c>
      <c r="V4556" s="129">
        <v>25.59</v>
      </c>
      <c r="W4556" s="129">
        <v>5.3620000000000001</v>
      </c>
      <c r="X4556" s="129">
        <v>28.763999999999999</v>
      </c>
      <c r="Y4556" s="129">
        <v>9.6769999999999996</v>
      </c>
      <c r="Z4556" s="129">
        <v>16.492999999999999</v>
      </c>
      <c r="AA4556" s="129">
        <v>15.064</v>
      </c>
      <c r="AB4556" s="129">
        <v>11.789</v>
      </c>
      <c r="AC4556" s="129">
        <v>7.5330000000000004</v>
      </c>
      <c r="AD4556" s="129">
        <v>7.23</v>
      </c>
      <c r="AE4556" s="129">
        <v>12.509</v>
      </c>
      <c r="AF4556" s="129">
        <v>5.7990000000000004</v>
      </c>
      <c r="AG4556" s="129">
        <v>10.016999999999999</v>
      </c>
      <c r="AH4556" s="129">
        <v>9.9019999999999992</v>
      </c>
      <c r="AI4556" s="129">
        <v>-31.302</v>
      </c>
      <c r="AJ4556" s="129">
        <v>52.305999999999997</v>
      </c>
      <c r="AK4556" s="129">
        <v>75.825999999999993</v>
      </c>
      <c r="AL4556" s="129">
        <v>19.745000000000001</v>
      </c>
      <c r="AM4556" s="129">
        <v>-5.0460000000000003</v>
      </c>
      <c r="AN4556" s="129">
        <v>-7.633</v>
      </c>
      <c r="AO4556" s="129">
        <v>29.835000000000001</v>
      </c>
      <c r="AP4556" s="129">
        <v>-2.1280000000000001</v>
      </c>
      <c r="AQ4556" s="129">
        <v>-1.756</v>
      </c>
      <c r="AR4556" s="129">
        <v>-1.97</v>
      </c>
      <c r="AS4556" s="129">
        <v>0.79300000000000004</v>
      </c>
      <c r="AT4556" s="129">
        <v>0.81599999999999995</v>
      </c>
      <c r="AU4556" s="129">
        <v>0.71799999999999997</v>
      </c>
      <c r="AV4556" s="129">
        <v>1.37</v>
      </c>
      <c r="AW4556" s="129">
        <v>2010</v>
      </c>
    </row>
    <row r="4557" spans="1:49">
      <c r="A4557" s="129">
        <v>556</v>
      </c>
      <c r="B4557" s="129" t="s">
        <v>2433</v>
      </c>
      <c r="C4557" s="129" t="s">
        <v>1658</v>
      </c>
      <c r="D4557" s="129" t="s">
        <v>2432</v>
      </c>
      <c r="E4557" s="129" t="s">
        <v>1657</v>
      </c>
      <c r="F4557" s="129" t="s">
        <v>1656</v>
      </c>
      <c r="G4557" s="129" t="s">
        <v>1655</v>
      </c>
      <c r="I4557" s="129" t="s">
        <v>2437</v>
      </c>
      <c r="J4557" s="129">
        <v>6.8000000000000005E-2</v>
      </c>
      <c r="K4557" s="129">
        <v>18.123999999999999</v>
      </c>
      <c r="L4557" s="129">
        <v>38.792000000000002</v>
      </c>
      <c r="M4557" s="129">
        <v>9.0719999999999992</v>
      </c>
      <c r="N4557" s="129">
        <v>21.274999999999999</v>
      </c>
      <c r="O4557" s="129">
        <v>21.922999999999998</v>
      </c>
      <c r="P4557" s="129">
        <v>5.3239999999999998</v>
      </c>
      <c r="Q4557" s="129">
        <v>-18.227</v>
      </c>
      <c r="R4557" s="129">
        <v>-0.16600000000000001</v>
      </c>
      <c r="S4557" s="129">
        <v>43.537999999999997</v>
      </c>
      <c r="T4557" s="129">
        <v>21.67</v>
      </c>
      <c r="U4557" s="129">
        <v>5.5190000000000001</v>
      </c>
      <c r="V4557" s="129">
        <v>-14.754</v>
      </c>
      <c r="W4557" s="129">
        <v>-12.291</v>
      </c>
      <c r="X4557" s="129">
        <v>44.055</v>
      </c>
      <c r="Y4557" s="129">
        <v>6.0949999999999998</v>
      </c>
      <c r="Z4557" s="129">
        <v>-5.625</v>
      </c>
      <c r="AA4557" s="129">
        <v>18.489999999999998</v>
      </c>
      <c r="AB4557" s="129">
        <v>12.228</v>
      </c>
      <c r="AC4557" s="129">
        <v>1.139</v>
      </c>
      <c r="AD4557" s="129">
        <v>21.013000000000002</v>
      </c>
      <c r="AE4557" s="129">
        <v>12.339</v>
      </c>
      <c r="AF4557" s="129">
        <v>19.172999999999998</v>
      </c>
      <c r="AG4557" s="129">
        <v>7.0990000000000002</v>
      </c>
      <c r="AH4557" s="129">
        <v>10.959</v>
      </c>
      <c r="AI4557" s="129">
        <v>-12.794</v>
      </c>
      <c r="AJ4557" s="129">
        <v>32.329000000000001</v>
      </c>
      <c r="AK4557" s="129">
        <v>-23.379000000000001</v>
      </c>
      <c r="AL4557" s="129">
        <v>59.488</v>
      </c>
      <c r="AM4557" s="129">
        <v>-44.277000000000001</v>
      </c>
      <c r="AN4557" s="129">
        <v>-8.2569999999999997</v>
      </c>
      <c r="AO4557" s="129">
        <v>95.028999999999996</v>
      </c>
      <c r="AP4557" s="129">
        <v>-6.06</v>
      </c>
      <c r="AQ4557" s="129">
        <v>-5.1840000000000002</v>
      </c>
      <c r="AR4557" s="129">
        <v>-1.41</v>
      </c>
      <c r="AS4557" s="129">
        <v>-0.38200000000000001</v>
      </c>
      <c r="AT4557" s="129">
        <v>-2.1280000000000001</v>
      </c>
      <c r="AU4557" s="129">
        <v>-2.028</v>
      </c>
      <c r="AV4557" s="129">
        <v>-0.68899999999999995</v>
      </c>
      <c r="AW4557" s="129">
        <v>2010</v>
      </c>
    </row>
    <row r="4558" spans="1:49">
      <c r="A4558" s="129">
        <v>556</v>
      </c>
      <c r="B4558" s="129" t="s">
        <v>2433</v>
      </c>
      <c r="C4558" s="129" t="s">
        <v>1653</v>
      </c>
      <c r="D4558" s="129" t="s">
        <v>2432</v>
      </c>
      <c r="E4558" s="129" t="s">
        <v>80</v>
      </c>
      <c r="F4558" s="129" t="s">
        <v>1652</v>
      </c>
      <c r="G4558" s="129" t="s">
        <v>1651</v>
      </c>
    </row>
    <row r="4559" spans="1:49">
      <c r="A4559" s="129">
        <v>556</v>
      </c>
      <c r="B4559" s="129" t="s">
        <v>2433</v>
      </c>
      <c r="C4559" s="129" t="s">
        <v>1650</v>
      </c>
      <c r="D4559" s="129" t="s">
        <v>2432</v>
      </c>
      <c r="E4559" s="129" t="s">
        <v>1649</v>
      </c>
      <c r="F4559" s="129" t="s">
        <v>1648</v>
      </c>
      <c r="G4559" s="129" t="s">
        <v>84</v>
      </c>
      <c r="H4559" s="129" t="s">
        <v>5</v>
      </c>
    </row>
    <row r="4560" spans="1:49">
      <c r="A4560" s="129">
        <v>556</v>
      </c>
      <c r="B4560" s="129" t="s">
        <v>2433</v>
      </c>
      <c r="C4560" s="129" t="s">
        <v>1647</v>
      </c>
      <c r="D4560" s="129" t="s">
        <v>2432</v>
      </c>
      <c r="E4560" s="129" t="s">
        <v>15</v>
      </c>
      <c r="F4560" s="129" t="s">
        <v>1646</v>
      </c>
      <c r="G4560" s="129" t="s">
        <v>84</v>
      </c>
      <c r="H4560" s="129" t="s">
        <v>5</v>
      </c>
      <c r="I4560" s="129" t="s">
        <v>2436</v>
      </c>
      <c r="J4560" s="129">
        <v>0.152</v>
      </c>
      <c r="K4560" s="129">
        <v>0.158</v>
      </c>
      <c r="L4560" s="129">
        <v>0.16300000000000001</v>
      </c>
      <c r="M4560" s="129">
        <v>0.16900000000000001</v>
      </c>
      <c r="N4560" s="129">
        <v>0.17499999999999999</v>
      </c>
      <c r="O4560" s="129">
        <v>0.182</v>
      </c>
      <c r="P4560" s="129">
        <v>0.189</v>
      </c>
      <c r="Q4560" s="129">
        <v>0.193</v>
      </c>
      <c r="R4560" s="129">
        <v>0.19800000000000001</v>
      </c>
      <c r="S4560" s="129">
        <v>0.20399999999999999</v>
      </c>
      <c r="T4560" s="129">
        <v>0.21199999999999999</v>
      </c>
      <c r="U4560" s="129">
        <v>0.222</v>
      </c>
      <c r="V4560" s="129">
        <v>0.22800000000000001</v>
      </c>
      <c r="W4560" s="129">
        <v>0.23400000000000001</v>
      </c>
      <c r="X4560" s="129">
        <v>0.24</v>
      </c>
      <c r="Y4560" s="129">
        <v>0.245</v>
      </c>
      <c r="Z4560" s="129">
        <v>0.25</v>
      </c>
      <c r="AA4560" s="129">
        <v>0.255</v>
      </c>
      <c r="AB4560" s="129">
        <v>0.26100000000000001</v>
      </c>
      <c r="AC4560" s="129">
        <v>0.26600000000000001</v>
      </c>
      <c r="AD4560" s="129">
        <v>0.27</v>
      </c>
      <c r="AE4560" s="129">
        <v>0.27600000000000002</v>
      </c>
      <c r="AF4560" s="129">
        <v>0.28100000000000003</v>
      </c>
      <c r="AG4560" s="129">
        <v>0.28499999999999998</v>
      </c>
      <c r="AH4560" s="129">
        <v>0.28899999999999998</v>
      </c>
      <c r="AI4560" s="129">
        <v>0.29399999999999998</v>
      </c>
      <c r="AJ4560" s="129">
        <v>0.29899999999999999</v>
      </c>
      <c r="AK4560" s="129">
        <v>0.30499999999999999</v>
      </c>
      <c r="AL4560" s="129">
        <v>0.31</v>
      </c>
      <c r="AM4560" s="129">
        <v>0.315</v>
      </c>
      <c r="AN4560" s="129">
        <v>0.32</v>
      </c>
      <c r="AO4560" s="129">
        <v>0.32500000000000001</v>
      </c>
      <c r="AP4560" s="129">
        <v>0.33100000000000002</v>
      </c>
      <c r="AQ4560" s="129">
        <v>0.33600000000000002</v>
      </c>
      <c r="AR4560" s="129">
        <v>0.34200000000000003</v>
      </c>
      <c r="AS4560" s="129">
        <v>0.34799999999999998</v>
      </c>
      <c r="AT4560" s="129">
        <v>0.35399999999999998</v>
      </c>
      <c r="AU4560" s="129">
        <v>0.36</v>
      </c>
      <c r="AV4560" s="129">
        <v>0.36599999999999999</v>
      </c>
      <c r="AW4560" s="129">
        <v>2006</v>
      </c>
    </row>
    <row r="4561" spans="1:49">
      <c r="A4561" s="129">
        <v>556</v>
      </c>
      <c r="B4561" s="129" t="s">
        <v>2433</v>
      </c>
      <c r="C4561" s="129" t="s">
        <v>1644</v>
      </c>
      <c r="D4561" s="129" t="s">
        <v>2432</v>
      </c>
      <c r="E4561" s="129" t="s">
        <v>1642</v>
      </c>
      <c r="F4561" s="129" t="s">
        <v>1641</v>
      </c>
      <c r="G4561" s="129" t="s">
        <v>1608</v>
      </c>
      <c r="H4561" s="129" t="s">
        <v>1604</v>
      </c>
      <c r="I4561" s="129" t="s">
        <v>2435</v>
      </c>
      <c r="J4561" s="129" t="s">
        <v>1595</v>
      </c>
      <c r="K4561" s="129" t="s">
        <v>1595</v>
      </c>
      <c r="L4561" s="129" t="s">
        <v>1595</v>
      </c>
      <c r="M4561" s="129" t="s">
        <v>1595</v>
      </c>
      <c r="N4561" s="129" t="s">
        <v>1595</v>
      </c>
      <c r="O4561" s="129" t="s">
        <v>1595</v>
      </c>
      <c r="P4561" s="129" t="s">
        <v>1595</v>
      </c>
      <c r="Q4561" s="129" t="s">
        <v>1595</v>
      </c>
      <c r="R4561" s="129" t="s">
        <v>1595</v>
      </c>
      <c r="S4561" s="129" t="s">
        <v>1595</v>
      </c>
      <c r="T4561" s="129">
        <v>0.45400000000000001</v>
      </c>
      <c r="U4561" s="129">
        <v>0.73899999999999999</v>
      </c>
      <c r="V4561" s="129">
        <v>0.75900000000000001</v>
      </c>
      <c r="W4561" s="129">
        <v>0.79100000000000004</v>
      </c>
      <c r="X4561" s="129">
        <v>1.1419999999999999</v>
      </c>
      <c r="Y4561" s="129">
        <v>1.4039999999999999</v>
      </c>
      <c r="Z4561" s="129">
        <v>1.5640000000000001</v>
      </c>
      <c r="AA4561" s="129">
        <v>1.82</v>
      </c>
      <c r="AB4561" s="129">
        <v>1.9279999999999999</v>
      </c>
      <c r="AC4561" s="129">
        <v>2.2210000000000001</v>
      </c>
      <c r="AD4561" s="129">
        <v>2.3690000000000002</v>
      </c>
      <c r="AE4561" s="129">
        <v>2.5059999999999998</v>
      </c>
      <c r="AF4561" s="129">
        <v>2.71</v>
      </c>
      <c r="AG4561" s="129">
        <v>3.06</v>
      </c>
      <c r="AH4561" s="129">
        <v>3.4039999999999999</v>
      </c>
      <c r="AI4561" s="129">
        <v>4.5780000000000003</v>
      </c>
      <c r="AJ4561" s="129">
        <v>6.1050000000000004</v>
      </c>
      <c r="AK4561" s="129">
        <v>7.5350000000000001</v>
      </c>
      <c r="AL4561" s="129">
        <v>7.4139999999999997</v>
      </c>
      <c r="AM4561" s="129">
        <v>5.7210000000000001</v>
      </c>
      <c r="AN4561" s="129">
        <v>6.4909999999999997</v>
      </c>
      <c r="AO4561" s="129">
        <v>9.7170000000000005</v>
      </c>
      <c r="AP4561" s="129">
        <v>9.8350000000000009</v>
      </c>
      <c r="AQ4561" s="129">
        <v>15.316000000000001</v>
      </c>
      <c r="AR4561" s="129">
        <v>14.994</v>
      </c>
      <c r="AS4561" s="129">
        <v>16.068999999999999</v>
      </c>
      <c r="AT4561" s="129">
        <v>17.106000000000002</v>
      </c>
      <c r="AU4561" s="129">
        <v>18.398</v>
      </c>
      <c r="AV4561" s="129">
        <v>19.881</v>
      </c>
      <c r="AW4561" s="129">
        <v>2011</v>
      </c>
    </row>
    <row r="4562" spans="1:49">
      <c r="A4562" s="129">
        <v>556</v>
      </c>
      <c r="B4562" s="129" t="s">
        <v>2433</v>
      </c>
      <c r="C4562" s="129" t="s">
        <v>1643</v>
      </c>
      <c r="D4562" s="129" t="s">
        <v>2432</v>
      </c>
      <c r="E4562" s="129" t="s">
        <v>1642</v>
      </c>
      <c r="F4562" s="129" t="s">
        <v>1641</v>
      </c>
      <c r="G4562" s="129" t="s">
        <v>1597</v>
      </c>
      <c r="I4562" s="129" t="s">
        <v>1640</v>
      </c>
      <c r="J4562" s="129" t="s">
        <v>1595</v>
      </c>
      <c r="K4562" s="129" t="s">
        <v>1595</v>
      </c>
      <c r="L4562" s="129" t="s">
        <v>1595</v>
      </c>
      <c r="M4562" s="129" t="s">
        <v>1595</v>
      </c>
      <c r="N4562" s="129" t="s">
        <v>1595</v>
      </c>
      <c r="O4562" s="129" t="s">
        <v>1595</v>
      </c>
      <c r="P4562" s="129" t="s">
        <v>1595</v>
      </c>
      <c r="Q4562" s="129" t="s">
        <v>1595</v>
      </c>
      <c r="R4562" s="129" t="s">
        <v>1595</v>
      </c>
      <c r="S4562" s="129" t="s">
        <v>1595</v>
      </c>
      <c r="T4562" s="129">
        <v>20.561</v>
      </c>
      <c r="U4562" s="129">
        <v>27.48</v>
      </c>
      <c r="V4562" s="129">
        <v>23.489000000000001</v>
      </c>
      <c r="W4562" s="129">
        <v>20.841999999999999</v>
      </c>
      <c r="X4562" s="129">
        <v>25.789000000000001</v>
      </c>
      <c r="Y4562" s="129">
        <v>25.594999999999999</v>
      </c>
      <c r="Z4562" s="129">
        <v>25.210999999999999</v>
      </c>
      <c r="AA4562" s="129">
        <v>23.702999999999999</v>
      </c>
      <c r="AB4562" s="129">
        <v>23.626000000000001</v>
      </c>
      <c r="AC4562" s="129">
        <v>24.951000000000001</v>
      </c>
      <c r="AD4562" s="129">
        <v>25.109000000000002</v>
      </c>
      <c r="AE4562" s="129">
        <v>25.513999999999999</v>
      </c>
      <c r="AF4562" s="129">
        <v>25.565999999999999</v>
      </c>
      <c r="AG4562" s="129">
        <v>25.170999999999999</v>
      </c>
      <c r="AH4562" s="129">
        <v>24.724</v>
      </c>
      <c r="AI4562" s="129">
        <v>36.036000000000001</v>
      </c>
      <c r="AJ4562" s="129">
        <v>36.591000000000001</v>
      </c>
      <c r="AK4562" s="129">
        <v>38.174999999999997</v>
      </c>
      <c r="AL4562" s="129">
        <v>30.620999999999999</v>
      </c>
      <c r="AM4562" s="129">
        <v>22.52</v>
      </c>
      <c r="AN4562" s="129">
        <v>23.762</v>
      </c>
      <c r="AO4562" s="129">
        <v>30.765000000000001</v>
      </c>
      <c r="AP4562" s="129">
        <v>30.331</v>
      </c>
      <c r="AQ4562" s="129">
        <v>43.816000000000003</v>
      </c>
      <c r="AR4562" s="129">
        <v>37.944000000000003</v>
      </c>
      <c r="AS4562" s="129">
        <v>36.877000000000002</v>
      </c>
      <c r="AT4562" s="129">
        <v>35.71</v>
      </c>
      <c r="AU4562" s="129">
        <v>35.082999999999998</v>
      </c>
      <c r="AV4562" s="129">
        <v>34.816000000000003</v>
      </c>
      <c r="AW4562" s="129">
        <v>2011</v>
      </c>
    </row>
    <row r="4563" spans="1:49">
      <c r="A4563" s="129">
        <v>556</v>
      </c>
      <c r="B4563" s="129" t="s">
        <v>2433</v>
      </c>
      <c r="C4563" s="129" t="s">
        <v>1639</v>
      </c>
      <c r="D4563" s="129" t="s">
        <v>2432</v>
      </c>
      <c r="E4563" s="129" t="s">
        <v>1637</v>
      </c>
      <c r="F4563" s="129" t="s">
        <v>1636</v>
      </c>
      <c r="G4563" s="129" t="s">
        <v>1608</v>
      </c>
      <c r="H4563" s="129" t="s">
        <v>1604</v>
      </c>
      <c r="I4563" s="129" t="s">
        <v>2435</v>
      </c>
      <c r="J4563" s="129" t="s">
        <v>1595</v>
      </c>
      <c r="K4563" s="129" t="s">
        <v>1595</v>
      </c>
      <c r="L4563" s="129" t="s">
        <v>1595</v>
      </c>
      <c r="M4563" s="129" t="s">
        <v>1595</v>
      </c>
      <c r="N4563" s="129" t="s">
        <v>1595</v>
      </c>
      <c r="O4563" s="129" t="s">
        <v>1595</v>
      </c>
      <c r="P4563" s="129" t="s">
        <v>1595</v>
      </c>
      <c r="Q4563" s="129" t="s">
        <v>1595</v>
      </c>
      <c r="R4563" s="129" t="s">
        <v>1595</v>
      </c>
      <c r="S4563" s="129" t="s">
        <v>1595</v>
      </c>
      <c r="T4563" s="129">
        <v>0.73499999999999999</v>
      </c>
      <c r="U4563" s="129">
        <v>1.014</v>
      </c>
      <c r="V4563" s="129">
        <v>1.167</v>
      </c>
      <c r="W4563" s="129">
        <v>1.3169999999999999</v>
      </c>
      <c r="X4563" s="129">
        <v>1.3580000000000001</v>
      </c>
      <c r="Y4563" s="129">
        <v>1.718</v>
      </c>
      <c r="Z4563" s="129">
        <v>1.6930000000000001</v>
      </c>
      <c r="AA4563" s="129">
        <v>1.9370000000000001</v>
      </c>
      <c r="AB4563" s="129">
        <v>2.1139999999999999</v>
      </c>
      <c r="AC4563" s="129">
        <v>2.4950000000000001</v>
      </c>
      <c r="AD4563" s="129">
        <v>2.74</v>
      </c>
      <c r="AE4563" s="129">
        <v>2.9119999999999999</v>
      </c>
      <c r="AF4563" s="129">
        <v>3.1360000000000001</v>
      </c>
      <c r="AG4563" s="129">
        <v>3.552</v>
      </c>
      <c r="AH4563" s="129">
        <v>3.758</v>
      </c>
      <c r="AI4563" s="129">
        <v>5.74</v>
      </c>
      <c r="AJ4563" s="129">
        <v>7.0170000000000003</v>
      </c>
      <c r="AK4563" s="129">
        <v>8.2889999999999997</v>
      </c>
      <c r="AL4563" s="129">
        <v>10.3</v>
      </c>
      <c r="AM4563" s="129">
        <v>11.09</v>
      </c>
      <c r="AN4563" s="129">
        <v>10.946999999999999</v>
      </c>
      <c r="AO4563" s="129">
        <v>13.608000000000001</v>
      </c>
      <c r="AP4563" s="129">
        <v>14.202</v>
      </c>
      <c r="AQ4563" s="129">
        <v>17.704999999999998</v>
      </c>
      <c r="AR4563" s="129">
        <v>17.757999999999999</v>
      </c>
      <c r="AS4563" s="129">
        <v>19.123999999999999</v>
      </c>
      <c r="AT4563" s="129">
        <v>20.643999999999998</v>
      </c>
      <c r="AU4563" s="129">
        <v>22.553000000000001</v>
      </c>
      <c r="AV4563" s="129">
        <v>24.492000000000001</v>
      </c>
      <c r="AW4563" s="129">
        <v>2011</v>
      </c>
    </row>
    <row r="4564" spans="1:49">
      <c r="A4564" s="129">
        <v>556</v>
      </c>
      <c r="B4564" s="129" t="s">
        <v>2433</v>
      </c>
      <c r="C4564" s="129" t="s">
        <v>1638</v>
      </c>
      <c r="D4564" s="129" t="s">
        <v>2432</v>
      </c>
      <c r="E4564" s="129" t="s">
        <v>1637</v>
      </c>
      <c r="F4564" s="129" t="s">
        <v>1636</v>
      </c>
      <c r="G4564" s="129" t="s">
        <v>1597</v>
      </c>
      <c r="I4564" s="129" t="s">
        <v>1635</v>
      </c>
      <c r="J4564" s="129" t="s">
        <v>1595</v>
      </c>
      <c r="K4564" s="129" t="s">
        <v>1595</v>
      </c>
      <c r="L4564" s="129" t="s">
        <v>1595</v>
      </c>
      <c r="M4564" s="129" t="s">
        <v>1595</v>
      </c>
      <c r="N4564" s="129" t="s">
        <v>1595</v>
      </c>
      <c r="O4564" s="129" t="s">
        <v>1595</v>
      </c>
      <c r="P4564" s="129" t="s">
        <v>1595</v>
      </c>
      <c r="Q4564" s="129" t="s">
        <v>1595</v>
      </c>
      <c r="R4564" s="129" t="s">
        <v>1595</v>
      </c>
      <c r="S4564" s="129" t="s">
        <v>1595</v>
      </c>
      <c r="T4564" s="129">
        <v>33.328000000000003</v>
      </c>
      <c r="U4564" s="129">
        <v>37.701000000000001</v>
      </c>
      <c r="V4564" s="129">
        <v>36.093000000000004</v>
      </c>
      <c r="W4564" s="129">
        <v>34.728999999999999</v>
      </c>
      <c r="X4564" s="129">
        <v>30.65</v>
      </c>
      <c r="Y4564" s="129">
        <v>31.324999999999999</v>
      </c>
      <c r="Z4564" s="129">
        <v>27.277000000000001</v>
      </c>
      <c r="AA4564" s="129">
        <v>25.222999999999999</v>
      </c>
      <c r="AB4564" s="129">
        <v>25.902999999999999</v>
      </c>
      <c r="AC4564" s="129">
        <v>28.024000000000001</v>
      </c>
      <c r="AD4564" s="129">
        <v>29.045999999999999</v>
      </c>
      <c r="AE4564" s="129">
        <v>29.649000000000001</v>
      </c>
      <c r="AF4564" s="129">
        <v>29.576000000000001</v>
      </c>
      <c r="AG4564" s="129">
        <v>29.213999999999999</v>
      </c>
      <c r="AH4564" s="129">
        <v>27.298999999999999</v>
      </c>
      <c r="AI4564" s="129">
        <v>45.186999999999998</v>
      </c>
      <c r="AJ4564" s="129">
        <v>42.058</v>
      </c>
      <c r="AK4564" s="129">
        <v>41.996000000000002</v>
      </c>
      <c r="AL4564" s="129">
        <v>42.54</v>
      </c>
      <c r="AM4564" s="129">
        <v>43.656999999999996</v>
      </c>
      <c r="AN4564" s="129">
        <v>40.075000000000003</v>
      </c>
      <c r="AO4564" s="129">
        <v>43.085999999999999</v>
      </c>
      <c r="AP4564" s="129">
        <v>43.801000000000002</v>
      </c>
      <c r="AQ4564" s="129">
        <v>50.652000000000001</v>
      </c>
      <c r="AR4564" s="129">
        <v>44.936999999999998</v>
      </c>
      <c r="AS4564" s="129">
        <v>43.887999999999998</v>
      </c>
      <c r="AT4564" s="129">
        <v>43.095999999999997</v>
      </c>
      <c r="AU4564" s="129">
        <v>43.006999999999998</v>
      </c>
      <c r="AV4564" s="129">
        <v>42.890999999999998</v>
      </c>
      <c r="AW4564" s="129">
        <v>2011</v>
      </c>
    </row>
    <row r="4565" spans="1:49">
      <c r="A4565" s="129">
        <v>556</v>
      </c>
      <c r="B4565" s="129" t="s">
        <v>2433</v>
      </c>
      <c r="C4565" s="129" t="s">
        <v>1634</v>
      </c>
      <c r="D4565" s="129" t="s">
        <v>2432</v>
      </c>
      <c r="E4565" s="129" t="s">
        <v>1632</v>
      </c>
      <c r="F4565" s="129" t="s">
        <v>1631</v>
      </c>
      <c r="G4565" s="129" t="s">
        <v>1608</v>
      </c>
      <c r="H4565" s="129" t="s">
        <v>1604</v>
      </c>
      <c r="I4565" s="129" t="s">
        <v>2435</v>
      </c>
      <c r="J4565" s="129" t="s">
        <v>1595</v>
      </c>
      <c r="K4565" s="129" t="s">
        <v>1595</v>
      </c>
      <c r="L4565" s="129" t="s">
        <v>1595</v>
      </c>
      <c r="M4565" s="129" t="s">
        <v>1595</v>
      </c>
      <c r="N4565" s="129" t="s">
        <v>1595</v>
      </c>
      <c r="O4565" s="129" t="s">
        <v>1595</v>
      </c>
      <c r="P4565" s="129" t="s">
        <v>1595</v>
      </c>
      <c r="Q4565" s="129" t="s">
        <v>1595</v>
      </c>
      <c r="R4565" s="129" t="s">
        <v>1595</v>
      </c>
      <c r="S4565" s="129" t="s">
        <v>1595</v>
      </c>
      <c r="T4565" s="129">
        <v>-0.28199999999999997</v>
      </c>
      <c r="U4565" s="129">
        <v>-0.27500000000000002</v>
      </c>
      <c r="V4565" s="129">
        <v>-0.40799999999999997</v>
      </c>
      <c r="W4565" s="129">
        <v>-0.52700000000000002</v>
      </c>
      <c r="X4565" s="129">
        <v>-0.215</v>
      </c>
      <c r="Y4565" s="129">
        <v>-0.314</v>
      </c>
      <c r="Z4565" s="129">
        <v>-0.128</v>
      </c>
      <c r="AA4565" s="129">
        <v>-0.11700000000000001</v>
      </c>
      <c r="AB4565" s="129">
        <v>-0.186</v>
      </c>
      <c r="AC4565" s="129">
        <v>-0.27400000000000002</v>
      </c>
      <c r="AD4565" s="129">
        <v>-0.371</v>
      </c>
      <c r="AE4565" s="129">
        <v>-0.40600000000000003</v>
      </c>
      <c r="AF4565" s="129">
        <v>-0.42499999999999999</v>
      </c>
      <c r="AG4565" s="129">
        <v>-0.49199999999999999</v>
      </c>
      <c r="AH4565" s="129">
        <v>-0.35399999999999998</v>
      </c>
      <c r="AI4565" s="129">
        <v>-1.163</v>
      </c>
      <c r="AJ4565" s="129">
        <v>-0.91200000000000003</v>
      </c>
      <c r="AK4565" s="129">
        <v>-0.754</v>
      </c>
      <c r="AL4565" s="129">
        <v>-2.8860000000000001</v>
      </c>
      <c r="AM4565" s="129">
        <v>-5.3689999999999998</v>
      </c>
      <c r="AN4565" s="129">
        <v>-4.4560000000000004</v>
      </c>
      <c r="AO4565" s="129">
        <v>-3.891</v>
      </c>
      <c r="AP4565" s="129">
        <v>-4.3680000000000003</v>
      </c>
      <c r="AQ4565" s="129">
        <v>-2.3889999999999998</v>
      </c>
      <c r="AR4565" s="129">
        <v>-2.7629999999999999</v>
      </c>
      <c r="AS4565" s="129">
        <v>-3.0550000000000002</v>
      </c>
      <c r="AT4565" s="129">
        <v>-3.5379999999999998</v>
      </c>
      <c r="AU4565" s="129">
        <v>-4.1550000000000002</v>
      </c>
      <c r="AV4565" s="129">
        <v>-4.6109999999999998</v>
      </c>
      <c r="AW4565" s="129">
        <v>2011</v>
      </c>
    </row>
    <row r="4566" spans="1:49">
      <c r="A4566" s="129">
        <v>556</v>
      </c>
      <c r="B4566" s="129" t="s">
        <v>2433</v>
      </c>
      <c r="C4566" s="129" t="s">
        <v>1633</v>
      </c>
      <c r="D4566" s="129" t="s">
        <v>2432</v>
      </c>
      <c r="E4566" s="129" t="s">
        <v>1632</v>
      </c>
      <c r="F4566" s="129" t="s">
        <v>1631</v>
      </c>
      <c r="G4566" s="129" t="s">
        <v>1597</v>
      </c>
      <c r="I4566" s="129" t="s">
        <v>1630</v>
      </c>
      <c r="J4566" s="129" t="s">
        <v>1595</v>
      </c>
      <c r="K4566" s="129" t="s">
        <v>1595</v>
      </c>
      <c r="L4566" s="129" t="s">
        <v>1595</v>
      </c>
      <c r="M4566" s="129" t="s">
        <v>1595</v>
      </c>
      <c r="N4566" s="129" t="s">
        <v>1595</v>
      </c>
      <c r="O4566" s="129" t="s">
        <v>1595</v>
      </c>
      <c r="P4566" s="129" t="s">
        <v>1595</v>
      </c>
      <c r="Q4566" s="129" t="s">
        <v>1595</v>
      </c>
      <c r="R4566" s="129" t="s">
        <v>1595</v>
      </c>
      <c r="S4566" s="129" t="s">
        <v>1595</v>
      </c>
      <c r="T4566" s="129">
        <v>-12.766999999999999</v>
      </c>
      <c r="U4566" s="129">
        <v>-10.220000000000001</v>
      </c>
      <c r="V4566" s="129">
        <v>-12.603999999999999</v>
      </c>
      <c r="W4566" s="129">
        <v>-13.888</v>
      </c>
      <c r="X4566" s="129">
        <v>-4.8609999999999998</v>
      </c>
      <c r="Y4566" s="129">
        <v>-5.73</v>
      </c>
      <c r="Z4566" s="129">
        <v>-2.0659999999999998</v>
      </c>
      <c r="AA4566" s="129">
        <v>-1.52</v>
      </c>
      <c r="AB4566" s="129">
        <v>-2.2770000000000001</v>
      </c>
      <c r="AC4566" s="129">
        <v>-3.073</v>
      </c>
      <c r="AD4566" s="129">
        <v>-3.9369999999999998</v>
      </c>
      <c r="AE4566" s="129">
        <v>-4.1349999999999998</v>
      </c>
      <c r="AF4566" s="129">
        <v>-4.01</v>
      </c>
      <c r="AG4566" s="129">
        <v>-4.0430000000000001</v>
      </c>
      <c r="AH4566" s="129">
        <v>-2.5739999999999998</v>
      </c>
      <c r="AI4566" s="129">
        <v>-9.1509999999999998</v>
      </c>
      <c r="AJ4566" s="129">
        <v>-5.4669999999999996</v>
      </c>
      <c r="AK4566" s="129">
        <v>-3.8210000000000002</v>
      </c>
      <c r="AL4566" s="129">
        <v>-11.919</v>
      </c>
      <c r="AM4566" s="129">
        <v>-21.137</v>
      </c>
      <c r="AN4566" s="129">
        <v>-16.312999999999999</v>
      </c>
      <c r="AO4566" s="129">
        <v>-12.321</v>
      </c>
      <c r="AP4566" s="129">
        <v>-13.47</v>
      </c>
      <c r="AQ4566" s="129">
        <v>-6.835</v>
      </c>
      <c r="AR4566" s="129">
        <v>-6.9930000000000003</v>
      </c>
      <c r="AS4566" s="129">
        <v>-7.0110000000000001</v>
      </c>
      <c r="AT4566" s="129">
        <v>-7.3860000000000001</v>
      </c>
      <c r="AU4566" s="129">
        <v>-7.9240000000000004</v>
      </c>
      <c r="AV4566" s="129">
        <v>-8.0749999999999993</v>
      </c>
      <c r="AW4566" s="129">
        <v>2011</v>
      </c>
    </row>
    <row r="4567" spans="1:49">
      <c r="A4567" s="129">
        <v>556</v>
      </c>
      <c r="B4567" s="129" t="s">
        <v>2433</v>
      </c>
      <c r="C4567" s="129" t="s">
        <v>1629</v>
      </c>
      <c r="D4567" s="129" t="s">
        <v>2432</v>
      </c>
      <c r="E4567" s="129" t="s">
        <v>1627</v>
      </c>
      <c r="F4567" s="129" t="s">
        <v>1626</v>
      </c>
      <c r="G4567" s="129" t="s">
        <v>1608</v>
      </c>
      <c r="H4567" s="129" t="s">
        <v>1604</v>
      </c>
    </row>
    <row r="4568" spans="1:49">
      <c r="A4568" s="129">
        <v>556</v>
      </c>
      <c r="B4568" s="129" t="s">
        <v>2433</v>
      </c>
      <c r="C4568" s="129" t="s">
        <v>1628</v>
      </c>
      <c r="D4568" s="129" t="s">
        <v>2432</v>
      </c>
      <c r="E4568" s="129" t="s">
        <v>1627</v>
      </c>
      <c r="F4568" s="129" t="s">
        <v>1626</v>
      </c>
      <c r="G4568" s="129" t="s">
        <v>1625</v>
      </c>
    </row>
    <row r="4569" spans="1:49">
      <c r="A4569" s="129">
        <v>556</v>
      </c>
      <c r="B4569" s="129" t="s">
        <v>2433</v>
      </c>
      <c r="C4569" s="129" t="s">
        <v>1624</v>
      </c>
      <c r="D4569" s="129" t="s">
        <v>2432</v>
      </c>
      <c r="E4569" s="129" t="s">
        <v>1622</v>
      </c>
      <c r="F4569" s="129" t="s">
        <v>1621</v>
      </c>
      <c r="G4569" s="129" t="s">
        <v>1608</v>
      </c>
      <c r="H4569" s="129" t="s">
        <v>1604</v>
      </c>
      <c r="I4569" s="129" t="s">
        <v>2435</v>
      </c>
      <c r="J4569" s="129" t="s">
        <v>1595</v>
      </c>
      <c r="K4569" s="129" t="s">
        <v>1595</v>
      </c>
      <c r="L4569" s="129" t="s">
        <v>1595</v>
      </c>
      <c r="M4569" s="129" t="s">
        <v>1595</v>
      </c>
      <c r="N4569" s="129" t="s">
        <v>1595</v>
      </c>
      <c r="O4569" s="129" t="s">
        <v>1595</v>
      </c>
      <c r="P4569" s="129" t="s">
        <v>1595</v>
      </c>
      <c r="Q4569" s="129" t="s">
        <v>1595</v>
      </c>
      <c r="R4569" s="129" t="s">
        <v>1595</v>
      </c>
      <c r="S4569" s="129" t="s">
        <v>1595</v>
      </c>
      <c r="T4569" s="129">
        <v>-0.26900000000000002</v>
      </c>
      <c r="U4569" s="129">
        <v>-0.254</v>
      </c>
      <c r="V4569" s="129">
        <v>-0.38600000000000001</v>
      </c>
      <c r="W4569" s="129">
        <v>-0.496</v>
      </c>
      <c r="X4569" s="129">
        <v>-0.188</v>
      </c>
      <c r="Y4569" s="129">
        <v>-0.32800000000000001</v>
      </c>
      <c r="Z4569" s="129">
        <v>-0.114</v>
      </c>
      <c r="AA4569" s="129">
        <v>-0.16200000000000001</v>
      </c>
      <c r="AB4569" s="129">
        <v>-0.20100000000000001</v>
      </c>
      <c r="AC4569" s="129">
        <v>-0.26600000000000001</v>
      </c>
      <c r="AD4569" s="129">
        <v>-0.35</v>
      </c>
      <c r="AE4569" s="129">
        <v>-0.36899999999999999</v>
      </c>
      <c r="AF4569" s="129">
        <v>-0.38100000000000001</v>
      </c>
      <c r="AG4569" s="129">
        <v>-0.45600000000000002</v>
      </c>
      <c r="AH4569" s="129">
        <v>-0.28699999999999998</v>
      </c>
      <c r="AI4569" s="129">
        <v>-1.093</v>
      </c>
      <c r="AJ4569" s="129">
        <v>-0.79</v>
      </c>
      <c r="AK4569" s="129">
        <v>-0.67700000000000005</v>
      </c>
      <c r="AL4569" s="129">
        <v>-2.7330000000000001</v>
      </c>
      <c r="AM4569" s="129">
        <v>-4.851</v>
      </c>
      <c r="AN4569" s="129">
        <v>-3.851</v>
      </c>
      <c r="AO4569" s="129">
        <v>-3.2149999999999999</v>
      </c>
      <c r="AP4569" s="129">
        <v>-3.5030000000000001</v>
      </c>
      <c r="AQ4569" s="129">
        <v>-0.98699999999999999</v>
      </c>
      <c r="AR4569" s="129">
        <v>-1.08</v>
      </c>
      <c r="AS4569" s="129">
        <v>-1.1479999999999999</v>
      </c>
      <c r="AT4569" s="129">
        <v>-1.41</v>
      </c>
      <c r="AU4569" s="129">
        <v>-1.627</v>
      </c>
      <c r="AV4569" s="129" t="s">
        <v>1595</v>
      </c>
      <c r="AW4569" s="129">
        <v>2011</v>
      </c>
    </row>
    <row r="4570" spans="1:49">
      <c r="A4570" s="129">
        <v>556</v>
      </c>
      <c r="B4570" s="129" t="s">
        <v>2433</v>
      </c>
      <c r="C4570" s="129" t="s">
        <v>1623</v>
      </c>
      <c r="D4570" s="129" t="s">
        <v>2432</v>
      </c>
      <c r="E4570" s="129" t="s">
        <v>1622</v>
      </c>
      <c r="F4570" s="129" t="s">
        <v>1621</v>
      </c>
      <c r="G4570" s="129" t="s">
        <v>1597</v>
      </c>
      <c r="I4570" s="129" t="s">
        <v>1747</v>
      </c>
      <c r="J4570" s="129" t="s">
        <v>1595</v>
      </c>
      <c r="K4570" s="129" t="s">
        <v>1595</v>
      </c>
      <c r="L4570" s="129" t="s">
        <v>1595</v>
      </c>
      <c r="M4570" s="129" t="s">
        <v>1595</v>
      </c>
      <c r="N4570" s="129" t="s">
        <v>1595</v>
      </c>
      <c r="O4570" s="129" t="s">
        <v>1595</v>
      </c>
      <c r="P4570" s="129" t="s">
        <v>1595</v>
      </c>
      <c r="Q4570" s="129" t="s">
        <v>1595</v>
      </c>
      <c r="R4570" s="129" t="s">
        <v>1595</v>
      </c>
      <c r="S4570" s="129" t="s">
        <v>1595</v>
      </c>
      <c r="T4570" s="129">
        <v>-12.2</v>
      </c>
      <c r="U4570" s="129">
        <v>-9.4209999999999994</v>
      </c>
      <c r="V4570" s="129">
        <v>-11.939</v>
      </c>
      <c r="W4570" s="129">
        <v>-13.07</v>
      </c>
      <c r="X4570" s="129">
        <v>-4.2489999999999997</v>
      </c>
      <c r="Y4570" s="129">
        <v>-5.9740000000000002</v>
      </c>
      <c r="Z4570" s="129">
        <v>-1.84</v>
      </c>
      <c r="AA4570" s="129">
        <v>-2.1080000000000001</v>
      </c>
      <c r="AB4570" s="129">
        <v>-2.4569999999999999</v>
      </c>
      <c r="AC4570" s="129">
        <v>-2.992</v>
      </c>
      <c r="AD4570" s="129">
        <v>-3.7130000000000001</v>
      </c>
      <c r="AE4570" s="129">
        <v>-3.754</v>
      </c>
      <c r="AF4570" s="129">
        <v>-3.5950000000000002</v>
      </c>
      <c r="AG4570" s="129">
        <v>-3.7530000000000001</v>
      </c>
      <c r="AH4570" s="129">
        <v>-2.085</v>
      </c>
      <c r="AI4570" s="129">
        <v>-8.6059999999999999</v>
      </c>
      <c r="AJ4570" s="129">
        <v>-4.7380000000000004</v>
      </c>
      <c r="AK4570" s="129">
        <v>-3.43</v>
      </c>
      <c r="AL4570" s="129">
        <v>-11.286</v>
      </c>
      <c r="AM4570" s="129">
        <v>-19.094999999999999</v>
      </c>
      <c r="AN4570" s="129">
        <v>-14.098000000000001</v>
      </c>
      <c r="AO4570" s="129">
        <v>-10.180999999999999</v>
      </c>
      <c r="AP4570" s="129">
        <v>-10.805</v>
      </c>
      <c r="AQ4570" s="129">
        <v>-2.8250000000000002</v>
      </c>
      <c r="AR4570" s="129">
        <v>-2.7330000000000001</v>
      </c>
      <c r="AS4570" s="129">
        <v>-2.6349999999999998</v>
      </c>
      <c r="AT4570" s="129">
        <v>-2.9430000000000001</v>
      </c>
      <c r="AU4570" s="129">
        <v>-3.1030000000000002</v>
      </c>
      <c r="AV4570" s="129" t="s">
        <v>1595</v>
      </c>
      <c r="AW4570" s="129">
        <v>2011</v>
      </c>
    </row>
    <row r="4571" spans="1:49">
      <c r="A4571" s="129">
        <v>556</v>
      </c>
      <c r="B4571" s="129" t="s">
        <v>2433</v>
      </c>
      <c r="C4571" s="129" t="s">
        <v>1620</v>
      </c>
      <c r="D4571" s="129" t="s">
        <v>2432</v>
      </c>
      <c r="E4571" s="129" t="s">
        <v>1618</v>
      </c>
      <c r="F4571" s="129" t="s">
        <v>1617</v>
      </c>
      <c r="G4571" s="129" t="s">
        <v>1608</v>
      </c>
      <c r="H4571" s="129" t="s">
        <v>1604</v>
      </c>
    </row>
    <row r="4572" spans="1:49">
      <c r="A4572" s="129">
        <v>556</v>
      </c>
      <c r="B4572" s="129" t="s">
        <v>2433</v>
      </c>
      <c r="C4572" s="129" t="s">
        <v>1619</v>
      </c>
      <c r="D4572" s="129" t="s">
        <v>2432</v>
      </c>
      <c r="E4572" s="129" t="s">
        <v>1618</v>
      </c>
      <c r="F4572" s="129" t="s">
        <v>1617</v>
      </c>
      <c r="G4572" s="129" t="s">
        <v>1597</v>
      </c>
    </row>
    <row r="4573" spans="1:49">
      <c r="A4573" s="129">
        <v>556</v>
      </c>
      <c r="B4573" s="129" t="s">
        <v>2433</v>
      </c>
      <c r="C4573" s="129" t="s">
        <v>1616</v>
      </c>
      <c r="D4573" s="129" t="s">
        <v>2432</v>
      </c>
      <c r="E4573" s="129" t="s">
        <v>1614</v>
      </c>
      <c r="F4573" s="129" t="s">
        <v>1613</v>
      </c>
      <c r="G4573" s="129" t="s">
        <v>1608</v>
      </c>
      <c r="H4573" s="129" t="s">
        <v>1604</v>
      </c>
      <c r="I4573" s="129" t="s">
        <v>2435</v>
      </c>
      <c r="J4573" s="129" t="s">
        <v>1595</v>
      </c>
      <c r="K4573" s="129" t="s">
        <v>1595</v>
      </c>
      <c r="L4573" s="129" t="s">
        <v>1595</v>
      </c>
      <c r="M4573" s="129" t="s">
        <v>1595</v>
      </c>
      <c r="N4573" s="129" t="s">
        <v>1595</v>
      </c>
      <c r="O4573" s="129" t="s">
        <v>1595</v>
      </c>
      <c r="P4573" s="129" t="s">
        <v>1595</v>
      </c>
      <c r="Q4573" s="129" t="s">
        <v>1595</v>
      </c>
      <c r="R4573" s="129" t="s">
        <v>1595</v>
      </c>
      <c r="S4573" s="129" t="s">
        <v>1595</v>
      </c>
      <c r="T4573" s="129">
        <v>0</v>
      </c>
      <c r="U4573" s="129">
        <v>0</v>
      </c>
      <c r="V4573" s="129">
        <v>0</v>
      </c>
      <c r="W4573" s="129">
        <v>0</v>
      </c>
      <c r="X4573" s="129">
        <v>0</v>
      </c>
      <c r="Y4573" s="129">
        <v>0</v>
      </c>
      <c r="Z4573" s="129">
        <v>0</v>
      </c>
      <c r="AA4573" s="129">
        <v>2.3730000000000002</v>
      </c>
      <c r="AB4573" s="129">
        <v>2.6059999999999999</v>
      </c>
      <c r="AC4573" s="129">
        <v>2.7829999999999999</v>
      </c>
      <c r="AD4573" s="129">
        <v>3.0030000000000001</v>
      </c>
      <c r="AE4573" s="129">
        <v>3.3260000000000001</v>
      </c>
      <c r="AF4573" s="129">
        <v>3.8570000000000002</v>
      </c>
      <c r="AG4573" s="129">
        <v>4.0880000000000001</v>
      </c>
      <c r="AH4573" s="129">
        <v>4.2830000000000004</v>
      </c>
      <c r="AI4573" s="129">
        <v>5.0519999999999996</v>
      </c>
      <c r="AJ4573" s="129">
        <v>5.9660000000000002</v>
      </c>
      <c r="AK4573" s="129">
        <v>6.98</v>
      </c>
      <c r="AL4573" s="129">
        <v>8.6910000000000007</v>
      </c>
      <c r="AM4573" s="129">
        <v>13.396000000000001</v>
      </c>
      <c r="AN4573" s="129">
        <v>16.434000000000001</v>
      </c>
      <c r="AO4573" s="129">
        <v>20.957999999999998</v>
      </c>
      <c r="AP4573" s="129">
        <v>26.353999999999999</v>
      </c>
      <c r="AQ4573" s="129">
        <v>33.777999999999999</v>
      </c>
      <c r="AR4573" s="129">
        <v>41.728999999999999</v>
      </c>
      <c r="AS4573" s="129">
        <v>50.32</v>
      </c>
      <c r="AT4573" s="129">
        <v>59.57</v>
      </c>
      <c r="AU4573" s="129">
        <v>69.706000000000003</v>
      </c>
      <c r="AV4573" s="129" t="s">
        <v>1595</v>
      </c>
      <c r="AW4573" s="129">
        <v>2011</v>
      </c>
    </row>
    <row r="4574" spans="1:49">
      <c r="A4574" s="129">
        <v>556</v>
      </c>
      <c r="B4574" s="129" t="s">
        <v>2433</v>
      </c>
      <c r="C4574" s="129" t="s">
        <v>1615</v>
      </c>
      <c r="D4574" s="129" t="s">
        <v>2432</v>
      </c>
      <c r="E4574" s="129" t="s">
        <v>1614</v>
      </c>
      <c r="F4574" s="129" t="s">
        <v>1613</v>
      </c>
      <c r="G4574" s="129" t="s">
        <v>1597</v>
      </c>
      <c r="I4574" s="129" t="s">
        <v>1612</v>
      </c>
      <c r="J4574" s="129" t="s">
        <v>1595</v>
      </c>
      <c r="K4574" s="129" t="s">
        <v>1595</v>
      </c>
      <c r="L4574" s="129" t="s">
        <v>1595</v>
      </c>
      <c r="M4574" s="129" t="s">
        <v>1595</v>
      </c>
      <c r="N4574" s="129" t="s">
        <v>1595</v>
      </c>
      <c r="O4574" s="129" t="s">
        <v>1595</v>
      </c>
      <c r="P4574" s="129" t="s">
        <v>1595</v>
      </c>
      <c r="Q4574" s="129" t="s">
        <v>1595</v>
      </c>
      <c r="R4574" s="129" t="s">
        <v>1595</v>
      </c>
      <c r="S4574" s="129" t="s">
        <v>1595</v>
      </c>
      <c r="T4574" s="129">
        <v>0</v>
      </c>
      <c r="U4574" s="129">
        <v>0</v>
      </c>
      <c r="V4574" s="129">
        <v>0</v>
      </c>
      <c r="W4574" s="129">
        <v>0</v>
      </c>
      <c r="X4574" s="129">
        <v>0</v>
      </c>
      <c r="Y4574" s="129">
        <v>0</v>
      </c>
      <c r="Z4574" s="129">
        <v>0</v>
      </c>
      <c r="AA4574" s="129">
        <v>30.902000000000001</v>
      </c>
      <c r="AB4574" s="129">
        <v>31.927</v>
      </c>
      <c r="AC4574" s="129">
        <v>31.259</v>
      </c>
      <c r="AD4574" s="129">
        <v>31.834</v>
      </c>
      <c r="AE4574" s="129">
        <v>33.866999999999997</v>
      </c>
      <c r="AF4574" s="129">
        <v>36.381</v>
      </c>
      <c r="AG4574" s="129">
        <v>33.619999999999997</v>
      </c>
      <c r="AH4574" s="129">
        <v>31.106999999999999</v>
      </c>
      <c r="AI4574" s="129">
        <v>39.768999999999998</v>
      </c>
      <c r="AJ4574" s="129">
        <v>35.758000000000003</v>
      </c>
      <c r="AK4574" s="129">
        <v>35.362000000000002</v>
      </c>
      <c r="AL4574" s="129">
        <v>35.895000000000003</v>
      </c>
      <c r="AM4574" s="129">
        <v>52.732999999999997</v>
      </c>
      <c r="AN4574" s="129">
        <v>60.164000000000001</v>
      </c>
      <c r="AO4574" s="129">
        <v>66.358000000000004</v>
      </c>
      <c r="AP4574" s="129">
        <v>81.281000000000006</v>
      </c>
      <c r="AQ4574" s="129">
        <v>96.635999999999996</v>
      </c>
      <c r="AR4574" s="129">
        <v>105.598</v>
      </c>
      <c r="AS4574" s="129">
        <v>115.47799999999999</v>
      </c>
      <c r="AT4574" s="129">
        <v>124.355</v>
      </c>
      <c r="AU4574" s="129">
        <v>132.92400000000001</v>
      </c>
      <c r="AV4574" s="129" t="s">
        <v>1595</v>
      </c>
      <c r="AW4574" s="129">
        <v>2011</v>
      </c>
    </row>
    <row r="4575" spans="1:49">
      <c r="A4575" s="129">
        <v>556</v>
      </c>
      <c r="B4575" s="129" t="s">
        <v>2433</v>
      </c>
      <c r="C4575" s="129" t="s">
        <v>1611</v>
      </c>
      <c r="D4575" s="129" t="s">
        <v>2432</v>
      </c>
      <c r="E4575" s="129" t="s">
        <v>1610</v>
      </c>
      <c r="F4575" s="129" t="s">
        <v>1609</v>
      </c>
      <c r="G4575" s="129" t="s">
        <v>1608</v>
      </c>
      <c r="H4575" s="129" t="s">
        <v>1604</v>
      </c>
      <c r="I4575" s="129" t="s">
        <v>2435</v>
      </c>
      <c r="J4575" s="129" t="s">
        <v>1595</v>
      </c>
      <c r="K4575" s="129" t="s">
        <v>1595</v>
      </c>
      <c r="L4575" s="129" t="s">
        <v>1595</v>
      </c>
      <c r="M4575" s="129" t="s">
        <v>1595</v>
      </c>
      <c r="N4575" s="129" t="s">
        <v>1595</v>
      </c>
      <c r="O4575" s="129" t="s">
        <v>1595</v>
      </c>
      <c r="P4575" s="129" t="s">
        <v>1595</v>
      </c>
      <c r="Q4575" s="129" t="s">
        <v>1595</v>
      </c>
      <c r="R4575" s="129" t="s">
        <v>1595</v>
      </c>
      <c r="S4575" s="129" t="s">
        <v>1595</v>
      </c>
      <c r="T4575" s="129">
        <v>2.206</v>
      </c>
      <c r="U4575" s="129">
        <v>2.6909999999999998</v>
      </c>
      <c r="V4575" s="129">
        <v>3.2330000000000001</v>
      </c>
      <c r="W4575" s="129">
        <v>3.7930000000000001</v>
      </c>
      <c r="X4575" s="129">
        <v>4.4290000000000003</v>
      </c>
      <c r="Y4575" s="129">
        <v>5.484</v>
      </c>
      <c r="Z4575" s="129">
        <v>6.2050000000000001</v>
      </c>
      <c r="AA4575" s="129">
        <v>7.6790000000000003</v>
      </c>
      <c r="AB4575" s="129">
        <v>8.1609999999999996</v>
      </c>
      <c r="AC4575" s="129">
        <v>8.9030000000000005</v>
      </c>
      <c r="AD4575" s="129">
        <v>9.4329999999999998</v>
      </c>
      <c r="AE4575" s="129">
        <v>9.8219999999999992</v>
      </c>
      <c r="AF4575" s="129">
        <v>10.601000000000001</v>
      </c>
      <c r="AG4575" s="129">
        <v>12.157999999999999</v>
      </c>
      <c r="AH4575" s="129">
        <v>13.768000000000001</v>
      </c>
      <c r="AI4575" s="129">
        <v>12.704000000000001</v>
      </c>
      <c r="AJ4575" s="129">
        <v>16.683</v>
      </c>
      <c r="AK4575" s="129">
        <v>19.736999999999998</v>
      </c>
      <c r="AL4575" s="129">
        <v>24.213000000000001</v>
      </c>
      <c r="AM4575" s="129">
        <v>25.402999999999999</v>
      </c>
      <c r="AN4575" s="129">
        <v>27.315999999999999</v>
      </c>
      <c r="AO4575" s="129">
        <v>31.584</v>
      </c>
      <c r="AP4575" s="129">
        <v>32.423999999999999</v>
      </c>
      <c r="AQ4575" s="129">
        <v>34.954000000000001</v>
      </c>
      <c r="AR4575" s="129">
        <v>39.517000000000003</v>
      </c>
      <c r="AS4575" s="129">
        <v>43.576000000000001</v>
      </c>
      <c r="AT4575" s="129">
        <v>47.902999999999999</v>
      </c>
      <c r="AU4575" s="129">
        <v>52.44</v>
      </c>
      <c r="AV4575" s="129">
        <v>57.103000000000002</v>
      </c>
      <c r="AW4575" s="129">
        <v>2011</v>
      </c>
    </row>
    <row r="4576" spans="1:49">
      <c r="A4576" s="129">
        <v>556</v>
      </c>
      <c r="B4576" s="129" t="s">
        <v>2433</v>
      </c>
      <c r="C4576" s="129" t="s">
        <v>1606</v>
      </c>
      <c r="D4576" s="129" t="s">
        <v>2432</v>
      </c>
      <c r="E4576" s="129" t="s">
        <v>1599</v>
      </c>
      <c r="F4576" s="129" t="s">
        <v>1598</v>
      </c>
      <c r="G4576" s="129" t="s">
        <v>1605</v>
      </c>
      <c r="H4576" s="129" t="s">
        <v>1604</v>
      </c>
      <c r="I4576" s="129" t="s">
        <v>2434</v>
      </c>
      <c r="J4576" s="129">
        <v>-0.01</v>
      </c>
      <c r="K4576" s="129">
        <v>-5.0000000000000001E-3</v>
      </c>
      <c r="L4576" s="129">
        <v>-4.0000000000000001E-3</v>
      </c>
      <c r="M4576" s="129">
        <v>-0.01</v>
      </c>
      <c r="N4576" s="129">
        <v>-4.0000000000000001E-3</v>
      </c>
      <c r="O4576" s="129">
        <v>6.0000000000000001E-3</v>
      </c>
      <c r="P4576" s="129">
        <v>1.0999999999999999E-2</v>
      </c>
      <c r="Q4576" s="129">
        <v>0.02</v>
      </c>
      <c r="R4576" s="129">
        <v>2.1999999999999999E-2</v>
      </c>
      <c r="S4576" s="129">
        <v>2.1999999999999999E-2</v>
      </c>
      <c r="T4576" s="129">
        <v>2.9000000000000001E-2</v>
      </c>
      <c r="U4576" s="129">
        <v>6.0000000000000001E-3</v>
      </c>
      <c r="V4576" s="129">
        <v>-0.02</v>
      </c>
      <c r="W4576" s="129">
        <v>-5.3999999999999999E-2</v>
      </c>
      <c r="X4576" s="129">
        <v>-1.0999999999999999E-2</v>
      </c>
      <c r="Y4576" s="129">
        <v>-1.7999999999999999E-2</v>
      </c>
      <c r="Z4576" s="129">
        <v>-7.0000000000000001E-3</v>
      </c>
      <c r="AA4576" s="129">
        <v>-3.5000000000000003E-2</v>
      </c>
      <c r="AB4576" s="129">
        <v>-2.1999999999999999E-2</v>
      </c>
      <c r="AC4576" s="129">
        <v>-7.9000000000000001E-2</v>
      </c>
      <c r="AD4576" s="129">
        <v>-5.0999999999999997E-2</v>
      </c>
      <c r="AE4576" s="129">
        <v>-5.8999999999999997E-2</v>
      </c>
      <c r="AF4576" s="129">
        <v>-3.5999999999999997E-2</v>
      </c>
      <c r="AG4576" s="129">
        <v>-3.1E-2</v>
      </c>
      <c r="AH4576" s="129">
        <v>-0.122</v>
      </c>
      <c r="AI4576" s="129">
        <v>-0.27300000000000002</v>
      </c>
      <c r="AJ4576" s="129">
        <v>-0.30199999999999999</v>
      </c>
      <c r="AK4576" s="129">
        <v>-0.22700000000000001</v>
      </c>
      <c r="AL4576" s="129">
        <v>-0.61199999999999999</v>
      </c>
      <c r="AM4576" s="129">
        <v>-0.221</v>
      </c>
      <c r="AN4576" s="129">
        <v>-0.19700000000000001</v>
      </c>
      <c r="AO4576" s="129">
        <v>-0.437</v>
      </c>
      <c r="AP4576" s="129">
        <v>-0.48499999999999999</v>
      </c>
      <c r="AQ4576" s="129">
        <v>-0.58499999999999996</v>
      </c>
      <c r="AR4576" s="129">
        <v>-0.67</v>
      </c>
      <c r="AS4576" s="129">
        <v>-0.73599999999999999</v>
      </c>
      <c r="AT4576" s="129">
        <v>-0.80700000000000005</v>
      </c>
      <c r="AU4576" s="129">
        <v>-0.85399999999999998</v>
      </c>
      <c r="AV4576" s="129">
        <v>-0.91300000000000003</v>
      </c>
      <c r="AW4576" s="129">
        <v>2009</v>
      </c>
    </row>
    <row r="4577" spans="1:49">
      <c r="A4577" s="129">
        <v>556</v>
      </c>
      <c r="B4577" s="129" t="s">
        <v>2433</v>
      </c>
      <c r="C4577" s="129" t="s">
        <v>1601</v>
      </c>
      <c r="D4577" s="129" t="s">
        <v>2432</v>
      </c>
      <c r="E4577" s="129" t="s">
        <v>1599</v>
      </c>
      <c r="F4577" s="129" t="s">
        <v>1598</v>
      </c>
      <c r="G4577" s="129" t="s">
        <v>1597</v>
      </c>
      <c r="I4577" s="129" t="s">
        <v>1596</v>
      </c>
      <c r="J4577" s="129">
        <v>-16.077999999999999</v>
      </c>
      <c r="K4577" s="129">
        <v>-6.2149999999999999</v>
      </c>
      <c r="L4577" s="129">
        <v>-4.633</v>
      </c>
      <c r="M4577" s="129">
        <v>-11.079000000000001</v>
      </c>
      <c r="N4577" s="129">
        <v>-3.4060000000000001</v>
      </c>
      <c r="O4577" s="129">
        <v>4.3449999999999998</v>
      </c>
      <c r="P4577" s="129">
        <v>6.851</v>
      </c>
      <c r="Q4577" s="129">
        <v>13.167</v>
      </c>
      <c r="R4577" s="129">
        <v>12.212999999999999</v>
      </c>
      <c r="S4577" s="129">
        <v>10.958</v>
      </c>
      <c r="T4577" s="129">
        <v>12.404</v>
      </c>
      <c r="U4577" s="129">
        <v>2.3769999999999998</v>
      </c>
      <c r="V4577" s="129">
        <v>-6.4109999999999996</v>
      </c>
      <c r="W4577" s="129">
        <v>-15.538</v>
      </c>
      <c r="X4577" s="129">
        <v>-2.9060000000000001</v>
      </c>
      <c r="Y4577" s="129">
        <v>-3.9020000000000001</v>
      </c>
      <c r="Z4577" s="129">
        <v>-1.4119999999999999</v>
      </c>
      <c r="AA4577" s="129">
        <v>-5.32</v>
      </c>
      <c r="AB4577" s="129">
        <v>-3.153</v>
      </c>
      <c r="AC4577" s="129">
        <v>-10.435</v>
      </c>
      <c r="AD4577" s="129">
        <v>-6.4210000000000003</v>
      </c>
      <c r="AE4577" s="129">
        <v>-7.6529999999999996</v>
      </c>
      <c r="AF4577" s="129">
        <v>-4.2969999999999997</v>
      </c>
      <c r="AG4577" s="129">
        <v>-3.2949999999999999</v>
      </c>
      <c r="AH4577" s="129">
        <v>-11.372999999999999</v>
      </c>
      <c r="AI4577" s="129">
        <v>-27.507999999999999</v>
      </c>
      <c r="AJ4577" s="129">
        <v>-23.169</v>
      </c>
      <c r="AK4577" s="129">
        <v>-14.691000000000001</v>
      </c>
      <c r="AL4577" s="129">
        <v>-32.369999999999997</v>
      </c>
      <c r="AM4577" s="129">
        <v>-11.128</v>
      </c>
      <c r="AN4577" s="129">
        <v>-9.2270000000000003</v>
      </c>
      <c r="AO4577" s="129">
        <v>-21.306000000000001</v>
      </c>
      <c r="AP4577" s="129">
        <v>-23.015000000000001</v>
      </c>
      <c r="AQ4577" s="129">
        <v>-25.765000000000001</v>
      </c>
      <c r="AR4577" s="129">
        <v>-26.099</v>
      </c>
      <c r="AS4577" s="129">
        <v>-26</v>
      </c>
      <c r="AT4577" s="129">
        <v>-25.954999999999998</v>
      </c>
      <c r="AU4577" s="129">
        <v>-25.07</v>
      </c>
      <c r="AV4577" s="129">
        <v>-24.63</v>
      </c>
      <c r="AW4577" s="129">
        <v>2009</v>
      </c>
    </row>
    <row r="4578" spans="1:49">
      <c r="A4578" s="129">
        <v>678</v>
      </c>
      <c r="B4578" s="129" t="s">
        <v>2425</v>
      </c>
      <c r="C4578" s="129" t="s">
        <v>1733</v>
      </c>
      <c r="D4578" s="129" t="s">
        <v>2424</v>
      </c>
      <c r="E4578" s="129" t="s">
        <v>1730</v>
      </c>
      <c r="F4578" s="129" t="s">
        <v>1732</v>
      </c>
      <c r="G4578" s="129" t="s">
        <v>1608</v>
      </c>
      <c r="H4578" s="129" t="s">
        <v>1604</v>
      </c>
      <c r="I4578" s="129" t="s">
        <v>2431</v>
      </c>
      <c r="J4578" s="129">
        <v>545.40899999999999</v>
      </c>
      <c r="K4578" s="129">
        <v>532.06200000000001</v>
      </c>
      <c r="L4578" s="129">
        <v>567.18499999999995</v>
      </c>
      <c r="M4578" s="129">
        <v>538.11300000000006</v>
      </c>
      <c r="N4578" s="129">
        <v>543.49199999999996</v>
      </c>
      <c r="O4578" s="129">
        <v>532.90700000000004</v>
      </c>
      <c r="P4578" s="129">
        <v>578.74599999999998</v>
      </c>
      <c r="Q4578" s="129">
        <v>590.30899999999997</v>
      </c>
      <c r="R4578" s="129">
        <v>588.39800000000002</v>
      </c>
      <c r="S4578" s="129">
        <v>658.64099999999996</v>
      </c>
      <c r="T4578" s="129">
        <v>704.84400000000005</v>
      </c>
      <c r="U4578" s="129">
        <v>768.64499999999998</v>
      </c>
      <c r="V4578" s="129">
        <v>743.78</v>
      </c>
      <c r="W4578" s="129">
        <v>772.28899999999999</v>
      </c>
      <c r="X4578" s="129">
        <v>799.8</v>
      </c>
      <c r="Y4578" s="129">
        <v>818.62900000000002</v>
      </c>
      <c r="Z4578" s="129">
        <v>879.06100000000004</v>
      </c>
      <c r="AA4578" s="129">
        <v>925.94799999999998</v>
      </c>
      <c r="AB4578" s="129">
        <v>966.88900000000001</v>
      </c>
      <c r="AC4578" s="130">
        <v>1021.985</v>
      </c>
      <c r="AD4578" s="129">
        <v>988.51800000000003</v>
      </c>
      <c r="AE4578" s="130">
        <v>1105.7090000000001</v>
      </c>
      <c r="AF4578" s="130">
        <v>1153.328</v>
      </c>
      <c r="AG4578" s="130">
        <v>1241.1610000000001</v>
      </c>
      <c r="AH4578" s="130">
        <v>1269.2</v>
      </c>
      <c r="AI4578" s="130">
        <v>1347.06</v>
      </c>
      <c r="AJ4578" s="130">
        <v>1417.81</v>
      </c>
      <c r="AK4578" s="130">
        <v>1478.75</v>
      </c>
      <c r="AL4578" s="130">
        <v>1552.37</v>
      </c>
      <c r="AM4578" s="130">
        <v>1621.566</v>
      </c>
      <c r="AN4578" s="130">
        <v>1715.93</v>
      </c>
      <c r="AO4578" s="130">
        <v>1762.7760000000001</v>
      </c>
      <c r="AP4578" s="130">
        <v>1741.835</v>
      </c>
      <c r="AQ4578" s="130">
        <v>1825.7239999999999</v>
      </c>
      <c r="AR4578" s="130">
        <v>1960.567</v>
      </c>
      <c r="AS4578" s="130">
        <v>2086.0639999999999</v>
      </c>
      <c r="AT4578" s="130">
        <v>2213.9549999999999</v>
      </c>
      <c r="AU4578" s="130">
        <v>2324.915</v>
      </c>
      <c r="AV4578" s="130">
        <v>2438.4389999999999</v>
      </c>
      <c r="AW4578" s="129">
        <v>2011</v>
      </c>
    </row>
    <row r="4579" spans="1:49">
      <c r="A4579" s="129">
        <v>678</v>
      </c>
      <c r="B4579" s="129" t="s">
        <v>2425</v>
      </c>
      <c r="C4579" s="129" t="s">
        <v>1731</v>
      </c>
      <c r="D4579" s="129" t="s">
        <v>2424</v>
      </c>
      <c r="E4579" s="129" t="s">
        <v>1730</v>
      </c>
      <c r="F4579" s="129" t="s">
        <v>1729</v>
      </c>
      <c r="G4579" s="129" t="s">
        <v>1655</v>
      </c>
      <c r="I4579" s="129" t="s">
        <v>1728</v>
      </c>
      <c r="J4579" s="129">
        <v>3.2989999999999999</v>
      </c>
      <c r="K4579" s="129">
        <v>-2.4470000000000001</v>
      </c>
      <c r="L4579" s="129">
        <v>6.601</v>
      </c>
      <c r="M4579" s="129">
        <v>-5.1260000000000003</v>
      </c>
      <c r="N4579" s="129">
        <v>1</v>
      </c>
      <c r="O4579" s="129">
        <v>-1.948</v>
      </c>
      <c r="P4579" s="129">
        <v>8.6020000000000003</v>
      </c>
      <c r="Q4579" s="129">
        <v>1.998</v>
      </c>
      <c r="R4579" s="129">
        <v>-0.32400000000000001</v>
      </c>
      <c r="S4579" s="129">
        <v>11.938000000000001</v>
      </c>
      <c r="T4579" s="129">
        <v>7.0149999999999997</v>
      </c>
      <c r="U4579" s="129">
        <v>9.0519999999999996</v>
      </c>
      <c r="V4579" s="129">
        <v>-3.2349999999999999</v>
      </c>
      <c r="W4579" s="129">
        <v>3.8330000000000002</v>
      </c>
      <c r="X4579" s="129">
        <v>3.5619999999999998</v>
      </c>
      <c r="Y4579" s="129">
        <v>2.3540000000000001</v>
      </c>
      <c r="Z4579" s="129">
        <v>7.3819999999999997</v>
      </c>
      <c r="AA4579" s="129">
        <v>5.3339999999999996</v>
      </c>
      <c r="AB4579" s="129">
        <v>4.4219999999999997</v>
      </c>
      <c r="AC4579" s="129">
        <v>5.6980000000000004</v>
      </c>
      <c r="AD4579" s="129">
        <v>-3.2749999999999999</v>
      </c>
      <c r="AE4579" s="129">
        <v>11.855</v>
      </c>
      <c r="AF4579" s="129">
        <v>4.3070000000000004</v>
      </c>
      <c r="AG4579" s="129">
        <v>7.6159999999999997</v>
      </c>
      <c r="AH4579" s="129">
        <v>2.2589999999999999</v>
      </c>
      <c r="AI4579" s="129">
        <v>6.1349999999999998</v>
      </c>
      <c r="AJ4579" s="129">
        <v>5.2519999999999998</v>
      </c>
      <c r="AK4579" s="129">
        <v>4.298</v>
      </c>
      <c r="AL4579" s="129">
        <v>4.9790000000000001</v>
      </c>
      <c r="AM4579" s="129">
        <v>4.4569999999999999</v>
      </c>
      <c r="AN4579" s="129">
        <v>5.819</v>
      </c>
      <c r="AO4579" s="129">
        <v>2.73</v>
      </c>
      <c r="AP4579" s="129">
        <v>-1.1879999999999999</v>
      </c>
      <c r="AQ4579" s="129">
        <v>4.8159999999999998</v>
      </c>
      <c r="AR4579" s="129">
        <v>7.3860000000000001</v>
      </c>
      <c r="AS4579" s="129">
        <v>6.4009999999999998</v>
      </c>
      <c r="AT4579" s="129">
        <v>6.1310000000000002</v>
      </c>
      <c r="AU4579" s="129">
        <v>5.0119999999999996</v>
      </c>
      <c r="AV4579" s="129">
        <v>4.883</v>
      </c>
      <c r="AW4579" s="129">
        <v>2011</v>
      </c>
    </row>
    <row r="4580" spans="1:49">
      <c r="A4580" s="129">
        <v>678</v>
      </c>
      <c r="B4580" s="129" t="s">
        <v>2425</v>
      </c>
      <c r="C4580" s="129" t="s">
        <v>1727</v>
      </c>
      <c r="D4580" s="129" t="s">
        <v>2424</v>
      </c>
      <c r="E4580" s="129" t="s">
        <v>1724</v>
      </c>
      <c r="F4580" s="129" t="s">
        <v>1726</v>
      </c>
      <c r="G4580" s="129" t="s">
        <v>1608</v>
      </c>
      <c r="H4580" s="129" t="s">
        <v>1604</v>
      </c>
      <c r="I4580" s="129" t="s">
        <v>2431</v>
      </c>
      <c r="J4580" s="129">
        <v>356.02600000000001</v>
      </c>
      <c r="K4580" s="129">
        <v>378.61500000000001</v>
      </c>
      <c r="L4580" s="129">
        <v>409.80500000000001</v>
      </c>
      <c r="M4580" s="129">
        <v>465.649</v>
      </c>
      <c r="N4580" s="129">
        <v>531.86</v>
      </c>
      <c r="O4580" s="129">
        <v>551.38099999999997</v>
      </c>
      <c r="P4580" s="129">
        <v>586.91600000000005</v>
      </c>
      <c r="Q4580" s="129">
        <v>590.30899999999997</v>
      </c>
      <c r="R4580" s="129">
        <v>585.80799999999999</v>
      </c>
      <c r="S4580" s="129">
        <v>644.93499999999995</v>
      </c>
      <c r="T4580" s="129">
        <v>749.12199999999996</v>
      </c>
      <c r="U4580" s="129">
        <v>784.43200000000002</v>
      </c>
      <c r="V4580" s="129">
        <v>761.37199999999996</v>
      </c>
      <c r="W4580" s="129">
        <v>812.73400000000004</v>
      </c>
      <c r="X4580" s="130">
        <v>1197.8240000000001</v>
      </c>
      <c r="Y4580" s="130">
        <v>1405.87</v>
      </c>
      <c r="Z4580" s="130">
        <v>1473.2190000000001</v>
      </c>
      <c r="AA4580" s="130">
        <v>1608.4960000000001</v>
      </c>
      <c r="AB4580" s="130">
        <v>1722.9010000000001</v>
      </c>
      <c r="AC4580" s="130">
        <v>1809.3910000000001</v>
      </c>
      <c r="AD4580" s="130">
        <v>1890.59</v>
      </c>
      <c r="AE4580" s="130">
        <v>2212.0500000000002</v>
      </c>
      <c r="AF4580" s="130">
        <v>2222.7539999999999</v>
      </c>
      <c r="AG4580" s="130">
        <v>2453.5700000000002</v>
      </c>
      <c r="AH4580" s="130">
        <v>2632.05</v>
      </c>
      <c r="AI4580" s="130">
        <v>2893.85</v>
      </c>
      <c r="AJ4580" s="130">
        <v>3201.47</v>
      </c>
      <c r="AK4580" s="130">
        <v>3424.55</v>
      </c>
      <c r="AL4580" s="130">
        <v>3912.7820000000002</v>
      </c>
      <c r="AM4580" s="130">
        <v>4232.9049999999997</v>
      </c>
      <c r="AN4580" s="130">
        <v>4666.6319999999996</v>
      </c>
      <c r="AO4580" s="130">
        <v>5028.3919999999998</v>
      </c>
      <c r="AP4580" s="130">
        <v>5262.5889999999999</v>
      </c>
      <c r="AQ4580" s="130">
        <v>5624.7209999999995</v>
      </c>
      <c r="AR4580" s="130">
        <v>6161.3370000000004</v>
      </c>
      <c r="AS4580" s="130">
        <v>6698.0339999999997</v>
      </c>
      <c r="AT4580" s="130">
        <v>7264.5280000000002</v>
      </c>
      <c r="AU4580" s="130">
        <v>7801.2269999999999</v>
      </c>
      <c r="AV4580" s="130">
        <v>8363.2819999999992</v>
      </c>
      <c r="AW4580" s="129">
        <v>2011</v>
      </c>
    </row>
    <row r="4581" spans="1:49">
      <c r="A4581" s="129">
        <v>678</v>
      </c>
      <c r="B4581" s="129" t="s">
        <v>2425</v>
      </c>
      <c r="C4581" s="129" t="s">
        <v>1725</v>
      </c>
      <c r="D4581" s="129" t="s">
        <v>2424</v>
      </c>
      <c r="E4581" s="129" t="s">
        <v>1724</v>
      </c>
      <c r="F4581" s="129" t="s">
        <v>1723</v>
      </c>
      <c r="G4581" s="129" t="s">
        <v>1605</v>
      </c>
      <c r="H4581" s="129" t="s">
        <v>1604</v>
      </c>
      <c r="I4581" s="129" t="s">
        <v>1691</v>
      </c>
      <c r="J4581" s="129">
        <v>1.6850000000000001</v>
      </c>
      <c r="K4581" s="129">
        <v>1.393</v>
      </c>
      <c r="L4581" s="129">
        <v>1.2470000000000001</v>
      </c>
      <c r="M4581" s="129">
        <v>1.222</v>
      </c>
      <c r="N4581" s="129">
        <v>1.2170000000000001</v>
      </c>
      <c r="O4581" s="129">
        <v>1.2270000000000001</v>
      </c>
      <c r="P4581" s="129">
        <v>1.6950000000000001</v>
      </c>
      <c r="Q4581" s="129">
        <v>1.964</v>
      </c>
      <c r="R4581" s="129">
        <v>1.9670000000000001</v>
      </c>
      <c r="S4581" s="129">
        <v>2.0219999999999998</v>
      </c>
      <c r="T4581" s="129">
        <v>2.7519999999999998</v>
      </c>
      <c r="U4581" s="129">
        <v>2.7810000000000001</v>
      </c>
      <c r="V4581" s="129">
        <v>2.8759999999999999</v>
      </c>
      <c r="W4581" s="129">
        <v>2.87</v>
      </c>
      <c r="X4581" s="129">
        <v>2.157</v>
      </c>
      <c r="Y4581" s="129">
        <v>2.8170000000000002</v>
      </c>
      <c r="Z4581" s="129">
        <v>2.88</v>
      </c>
      <c r="AA4581" s="129">
        <v>2.7559999999999998</v>
      </c>
      <c r="AB4581" s="129">
        <v>2.92</v>
      </c>
      <c r="AC4581" s="129">
        <v>2.9380000000000002</v>
      </c>
      <c r="AD4581" s="129">
        <v>2.6629999999999998</v>
      </c>
      <c r="AE4581" s="129">
        <v>3.02</v>
      </c>
      <c r="AF4581" s="129">
        <v>3.2</v>
      </c>
      <c r="AG4581" s="129">
        <v>4.2300000000000004</v>
      </c>
      <c r="AH4581" s="129">
        <v>4.9889999999999999</v>
      </c>
      <c r="AI4581" s="129">
        <v>5.4960000000000004</v>
      </c>
      <c r="AJ4581" s="129">
        <v>6.1280000000000001</v>
      </c>
      <c r="AK4581" s="129">
        <v>7.1559999999999997</v>
      </c>
      <c r="AL4581" s="129">
        <v>8.7789999999999999</v>
      </c>
      <c r="AM4581" s="129">
        <v>8.9879999999999995</v>
      </c>
      <c r="AN4581" s="129">
        <v>9.44</v>
      </c>
      <c r="AO4581" s="129">
        <v>10.666</v>
      </c>
      <c r="AP4581" s="129">
        <v>10.319000000000001</v>
      </c>
      <c r="AQ4581" s="129">
        <v>11.37</v>
      </c>
      <c r="AR4581" s="129">
        <v>12.673</v>
      </c>
      <c r="AS4581" s="129">
        <v>13.962999999999999</v>
      </c>
      <c r="AT4581" s="129">
        <v>15.311</v>
      </c>
      <c r="AU4581" s="129">
        <v>16.603000000000002</v>
      </c>
      <c r="AV4581" s="129">
        <v>17.972999999999999</v>
      </c>
      <c r="AW4581" s="129">
        <v>2011</v>
      </c>
    </row>
    <row r="4582" spans="1:49">
      <c r="A4582" s="129">
        <v>678</v>
      </c>
      <c r="B4582" s="129" t="s">
        <v>2425</v>
      </c>
      <c r="C4582" s="129" t="s">
        <v>1722</v>
      </c>
      <c r="D4582" s="129" t="s">
        <v>2424</v>
      </c>
      <c r="E4582" s="129" t="s">
        <v>1721</v>
      </c>
      <c r="F4582" s="129" t="s">
        <v>1720</v>
      </c>
      <c r="G4582" s="129" t="s">
        <v>1675</v>
      </c>
      <c r="I4582" s="129" t="s">
        <v>1719</v>
      </c>
      <c r="J4582" s="129">
        <v>65.277000000000001</v>
      </c>
      <c r="K4582" s="129">
        <v>71.16</v>
      </c>
      <c r="L4582" s="129">
        <v>72.251999999999995</v>
      </c>
      <c r="M4582" s="129">
        <v>86.534000000000006</v>
      </c>
      <c r="N4582" s="129">
        <v>97.86</v>
      </c>
      <c r="O4582" s="129">
        <v>103.467</v>
      </c>
      <c r="P4582" s="129">
        <v>101.41200000000001</v>
      </c>
      <c r="Q4582" s="129">
        <v>100</v>
      </c>
      <c r="R4582" s="129">
        <v>99.56</v>
      </c>
      <c r="S4582" s="129">
        <v>97.918999999999997</v>
      </c>
      <c r="T4582" s="129">
        <v>106.282</v>
      </c>
      <c r="U4582" s="129">
        <v>102.054</v>
      </c>
      <c r="V4582" s="129">
        <v>102.36499999999999</v>
      </c>
      <c r="W4582" s="129">
        <v>105.23699999999999</v>
      </c>
      <c r="X4582" s="129">
        <v>149.76499999999999</v>
      </c>
      <c r="Y4582" s="129">
        <v>171.73500000000001</v>
      </c>
      <c r="Z4582" s="129">
        <v>167.59</v>
      </c>
      <c r="AA4582" s="129">
        <v>173.71299999999999</v>
      </c>
      <c r="AB4582" s="129">
        <v>178.19</v>
      </c>
      <c r="AC4582" s="129">
        <v>177.047</v>
      </c>
      <c r="AD4582" s="129">
        <v>191.255</v>
      </c>
      <c r="AE4582" s="129">
        <v>200.05699999999999</v>
      </c>
      <c r="AF4582" s="129">
        <v>192.72499999999999</v>
      </c>
      <c r="AG4582" s="129">
        <v>197.68299999999999</v>
      </c>
      <c r="AH4582" s="129">
        <v>207.37899999999999</v>
      </c>
      <c r="AI4582" s="129">
        <v>214.827</v>
      </c>
      <c r="AJ4582" s="129">
        <v>225.804</v>
      </c>
      <c r="AK4582" s="129">
        <v>231.584</v>
      </c>
      <c r="AL4582" s="129">
        <v>252.05199999999999</v>
      </c>
      <c r="AM4582" s="129">
        <v>261.03800000000001</v>
      </c>
      <c r="AN4582" s="129">
        <v>271.959</v>
      </c>
      <c r="AO4582" s="129">
        <v>285.25400000000002</v>
      </c>
      <c r="AP4582" s="129">
        <v>302.12900000000002</v>
      </c>
      <c r="AQ4582" s="129">
        <v>308.08199999999999</v>
      </c>
      <c r="AR4582" s="129">
        <v>314.26299999999998</v>
      </c>
      <c r="AS4582" s="129">
        <v>321.08499999999998</v>
      </c>
      <c r="AT4582" s="129">
        <v>328.125</v>
      </c>
      <c r="AU4582" s="129">
        <v>335.54899999999998</v>
      </c>
      <c r="AV4582" s="129">
        <v>342.97699999999998</v>
      </c>
      <c r="AW4582" s="129">
        <v>2011</v>
      </c>
    </row>
    <row r="4583" spans="1:49">
      <c r="A4583" s="129">
        <v>678</v>
      </c>
      <c r="B4583" s="129" t="s">
        <v>2425</v>
      </c>
      <c r="C4583" s="129" t="s">
        <v>1718</v>
      </c>
      <c r="D4583" s="129" t="s">
        <v>2424</v>
      </c>
      <c r="E4583" s="129" t="s">
        <v>1717</v>
      </c>
      <c r="F4583" s="129" t="s">
        <v>1716</v>
      </c>
      <c r="G4583" s="129" t="s">
        <v>1608</v>
      </c>
      <c r="H4583" s="129" t="s">
        <v>3</v>
      </c>
      <c r="I4583" s="129" t="s">
        <v>1715</v>
      </c>
      <c r="J4583" s="130">
        <v>85495.067999999999</v>
      </c>
      <c r="K4583" s="130">
        <v>80973.702000000005</v>
      </c>
      <c r="L4583" s="130">
        <v>83804.86</v>
      </c>
      <c r="M4583" s="130">
        <v>77193.536999999997</v>
      </c>
      <c r="N4583" s="130">
        <v>75694.31</v>
      </c>
      <c r="O4583" s="130">
        <v>72058.316000000006</v>
      </c>
      <c r="P4583" s="130">
        <v>75977.320999999996</v>
      </c>
      <c r="Q4583" s="130">
        <v>75238.16</v>
      </c>
      <c r="R4583" s="130">
        <v>72810.184999999998</v>
      </c>
      <c r="S4583" s="130">
        <v>79128.520999999993</v>
      </c>
      <c r="T4583" s="130">
        <v>82212.879000000001</v>
      </c>
      <c r="U4583" s="130">
        <v>87043.312999999995</v>
      </c>
      <c r="V4583" s="130">
        <v>81774.260999999999</v>
      </c>
      <c r="W4583" s="130">
        <v>82435.64</v>
      </c>
      <c r="X4583" s="130">
        <v>82885.661999999997</v>
      </c>
      <c r="Y4583" s="130">
        <v>82365.981</v>
      </c>
      <c r="Z4583" s="130">
        <v>85819.194000000003</v>
      </c>
      <c r="AA4583" s="130">
        <v>87763.644</v>
      </c>
      <c r="AB4583" s="130">
        <v>89583.718999999997</v>
      </c>
      <c r="AC4583" s="130">
        <v>92559.620999999999</v>
      </c>
      <c r="AD4583" s="130">
        <v>87515.714000000007</v>
      </c>
      <c r="AE4583" s="130">
        <v>94993.817999999999</v>
      </c>
      <c r="AF4583" s="130">
        <v>96095.553</v>
      </c>
      <c r="AG4583" s="130">
        <v>100254.527</v>
      </c>
      <c r="AH4583" s="130">
        <v>99371.576000000001</v>
      </c>
      <c r="AI4583" s="130">
        <v>102230.902</v>
      </c>
      <c r="AJ4583" s="130">
        <v>104305.98699999999</v>
      </c>
      <c r="AK4583" s="130">
        <v>105468.41</v>
      </c>
      <c r="AL4583" s="130">
        <v>107356.22900000001</v>
      </c>
      <c r="AM4583" s="130">
        <v>108758.284</v>
      </c>
      <c r="AN4583" s="130">
        <v>111642.87699999999</v>
      </c>
      <c r="AO4583" s="130">
        <v>111213.118</v>
      </c>
      <c r="AP4583" s="130">
        <v>106566.162</v>
      </c>
      <c r="AQ4583" s="130">
        <v>108323.916</v>
      </c>
      <c r="AR4583" s="130">
        <v>112813.80499999999</v>
      </c>
      <c r="AS4583" s="130">
        <v>116412.30100000001</v>
      </c>
      <c r="AT4583" s="130">
        <v>119814.076</v>
      </c>
      <c r="AU4583" s="130">
        <v>122017.556</v>
      </c>
      <c r="AV4583" s="130">
        <v>124110.281</v>
      </c>
      <c r="AW4583" s="129">
        <v>2010</v>
      </c>
    </row>
    <row r="4584" spans="1:49">
      <c r="A4584" s="129">
        <v>678</v>
      </c>
      <c r="B4584" s="129" t="s">
        <v>2425</v>
      </c>
      <c r="C4584" s="129" t="s">
        <v>1714</v>
      </c>
      <c r="D4584" s="129" t="s">
        <v>2424</v>
      </c>
      <c r="E4584" s="129" t="s">
        <v>1711</v>
      </c>
      <c r="F4584" s="129" t="s">
        <v>1713</v>
      </c>
      <c r="G4584" s="129" t="s">
        <v>1608</v>
      </c>
      <c r="H4584" s="129" t="s">
        <v>3</v>
      </c>
      <c r="I4584" s="129" t="s">
        <v>1699</v>
      </c>
      <c r="J4584" s="130">
        <v>55808.631999999998</v>
      </c>
      <c r="K4584" s="130">
        <v>57620.794999999998</v>
      </c>
      <c r="L4584" s="130">
        <v>60551.074000000001</v>
      </c>
      <c r="M4584" s="130">
        <v>66798.395000000004</v>
      </c>
      <c r="N4584" s="130">
        <v>74074.293000000005</v>
      </c>
      <c r="O4584" s="130">
        <v>74556.356</v>
      </c>
      <c r="P4584" s="130">
        <v>77049.894</v>
      </c>
      <c r="Q4584" s="130">
        <v>75238.16</v>
      </c>
      <c r="R4584" s="130">
        <v>72489.777000000002</v>
      </c>
      <c r="S4584" s="130">
        <v>77481.875</v>
      </c>
      <c r="T4584" s="130">
        <v>87377.447</v>
      </c>
      <c r="U4584" s="130">
        <v>88831.108999999997</v>
      </c>
      <c r="V4584" s="130">
        <v>83708.398000000001</v>
      </c>
      <c r="W4584" s="130">
        <v>86752.815000000002</v>
      </c>
      <c r="X4584" s="130">
        <v>124134.065</v>
      </c>
      <c r="Y4584" s="130">
        <v>141450.916</v>
      </c>
      <c r="Z4584" s="130">
        <v>143824.459</v>
      </c>
      <c r="AA4584" s="130">
        <v>152457.28400000001</v>
      </c>
      <c r="AB4584" s="130">
        <v>159629.405</v>
      </c>
      <c r="AC4584" s="130">
        <v>163873.783</v>
      </c>
      <c r="AD4584" s="130">
        <v>167378.11199999999</v>
      </c>
      <c r="AE4584" s="130">
        <v>190041.95800000001</v>
      </c>
      <c r="AF4584" s="130">
        <v>185200.37700000001</v>
      </c>
      <c r="AG4584" s="130">
        <v>198186.54199999999</v>
      </c>
      <c r="AH4584" s="130">
        <v>206075.446</v>
      </c>
      <c r="AI4584" s="130">
        <v>219619.68799999999</v>
      </c>
      <c r="AJ4584" s="130">
        <v>235526.96599999999</v>
      </c>
      <c r="AK4584" s="130">
        <v>244248.076</v>
      </c>
      <c r="AL4584" s="130">
        <v>270593.70799999998</v>
      </c>
      <c r="AM4584" s="130">
        <v>283900.598</v>
      </c>
      <c r="AN4584" s="130">
        <v>303623.32199999999</v>
      </c>
      <c r="AO4584" s="130">
        <v>317239.96500000003</v>
      </c>
      <c r="AP4584" s="130">
        <v>321967.24800000002</v>
      </c>
      <c r="AQ4584" s="130">
        <v>333726.07799999998</v>
      </c>
      <c r="AR4584" s="130">
        <v>354532.14299999998</v>
      </c>
      <c r="AS4584" s="130">
        <v>373782.15</v>
      </c>
      <c r="AT4584" s="130">
        <v>393139.342</v>
      </c>
      <c r="AU4584" s="130">
        <v>409428.55599999998</v>
      </c>
      <c r="AV4584" s="130">
        <v>425669.47399999999</v>
      </c>
      <c r="AW4584" s="129">
        <v>2010</v>
      </c>
    </row>
    <row r="4585" spans="1:49">
      <c r="A4585" s="129">
        <v>678</v>
      </c>
      <c r="B4585" s="129" t="s">
        <v>2425</v>
      </c>
      <c r="C4585" s="129" t="s">
        <v>1712</v>
      </c>
      <c r="D4585" s="129" t="s">
        <v>2424</v>
      </c>
      <c r="E4585" s="129" t="s">
        <v>1711</v>
      </c>
      <c r="F4585" s="129" t="s">
        <v>1710</v>
      </c>
      <c r="G4585" s="129" t="s">
        <v>1605</v>
      </c>
      <c r="H4585" s="129" t="s">
        <v>3</v>
      </c>
      <c r="I4585" s="129" t="s">
        <v>1699</v>
      </c>
      <c r="J4585" s="129">
        <v>264.14499999999998</v>
      </c>
      <c r="K4585" s="129">
        <v>212.05199999999999</v>
      </c>
      <c r="L4585" s="129">
        <v>184.27</v>
      </c>
      <c r="M4585" s="129">
        <v>175.29599999999999</v>
      </c>
      <c r="N4585" s="129">
        <v>169.52600000000001</v>
      </c>
      <c r="O4585" s="129">
        <v>165.95400000000001</v>
      </c>
      <c r="P4585" s="129">
        <v>222.495</v>
      </c>
      <c r="Q4585" s="129">
        <v>250.33500000000001</v>
      </c>
      <c r="R4585" s="129">
        <v>243.37700000000001</v>
      </c>
      <c r="S4585" s="129">
        <v>242.89</v>
      </c>
      <c r="T4585" s="129">
        <v>320.94600000000003</v>
      </c>
      <c r="U4585" s="129">
        <v>314.88600000000002</v>
      </c>
      <c r="V4585" s="129">
        <v>316.25</v>
      </c>
      <c r="W4585" s="129">
        <v>306.37200000000001</v>
      </c>
      <c r="X4585" s="129">
        <v>223.583</v>
      </c>
      <c r="Y4585" s="129">
        <v>283.38499999999999</v>
      </c>
      <c r="Z4585" s="129">
        <v>281.15300000000002</v>
      </c>
      <c r="AA4585" s="129">
        <v>261.20499999999998</v>
      </c>
      <c r="AB4585" s="129">
        <v>270.58100000000002</v>
      </c>
      <c r="AC4585" s="129">
        <v>266.11700000000002</v>
      </c>
      <c r="AD4585" s="129">
        <v>235.779</v>
      </c>
      <c r="AE4585" s="129">
        <v>259.47699999999998</v>
      </c>
      <c r="AF4585" s="129">
        <v>266.64400000000001</v>
      </c>
      <c r="AG4585" s="129">
        <v>341.661</v>
      </c>
      <c r="AH4585" s="129">
        <v>390.596</v>
      </c>
      <c r="AI4585" s="129">
        <v>417.089</v>
      </c>
      <c r="AJ4585" s="129">
        <v>450.851</v>
      </c>
      <c r="AK4585" s="129">
        <v>510.36099999999999</v>
      </c>
      <c r="AL4585" s="129">
        <v>607.10799999999995</v>
      </c>
      <c r="AM4585" s="129">
        <v>602.80799999999999</v>
      </c>
      <c r="AN4585" s="129">
        <v>614.17999999999995</v>
      </c>
      <c r="AO4585" s="129">
        <v>672.92499999999995</v>
      </c>
      <c r="AP4585" s="129">
        <v>631.31200000000001</v>
      </c>
      <c r="AQ4585" s="129">
        <v>674.60799999999995</v>
      </c>
      <c r="AR4585" s="129">
        <v>729.23299999999995</v>
      </c>
      <c r="AS4585" s="129">
        <v>779.20799999999997</v>
      </c>
      <c r="AT4585" s="129">
        <v>828.60299999999995</v>
      </c>
      <c r="AU4585" s="129">
        <v>871.36699999999996</v>
      </c>
      <c r="AV4585" s="129">
        <v>914.78399999999999</v>
      </c>
      <c r="AW4585" s="129">
        <v>2010</v>
      </c>
    </row>
    <row r="4586" spans="1:49">
      <c r="A4586" s="129">
        <v>678</v>
      </c>
      <c r="B4586" s="129" t="s">
        <v>2425</v>
      </c>
      <c r="C4586" s="129" t="s">
        <v>1709</v>
      </c>
      <c r="D4586" s="129" t="s">
        <v>2424</v>
      </c>
      <c r="E4586" s="129" t="s">
        <v>1708</v>
      </c>
      <c r="F4586" s="129" t="s">
        <v>1707</v>
      </c>
      <c r="G4586" s="129" t="s">
        <v>1625</v>
      </c>
    </row>
    <row r="4587" spans="1:49">
      <c r="A4587" s="129">
        <v>678</v>
      </c>
      <c r="B4587" s="129" t="s">
        <v>2425</v>
      </c>
      <c r="C4587" s="129" t="s">
        <v>1706</v>
      </c>
      <c r="D4587" s="129" t="s">
        <v>2424</v>
      </c>
      <c r="E4587" s="129" t="s">
        <v>1705</v>
      </c>
      <c r="F4587" s="129" t="s">
        <v>1704</v>
      </c>
      <c r="G4587" s="129" t="s">
        <v>1700</v>
      </c>
      <c r="H4587" s="129" t="s">
        <v>1604</v>
      </c>
      <c r="I4587" s="129" t="s">
        <v>1691</v>
      </c>
      <c r="J4587" s="129">
        <v>2.2149999999999999</v>
      </c>
      <c r="K4587" s="129">
        <v>2.3620000000000001</v>
      </c>
      <c r="L4587" s="129">
        <v>2.6739999999999999</v>
      </c>
      <c r="M4587" s="129">
        <v>2.6379999999999999</v>
      </c>
      <c r="N4587" s="129">
        <v>2.758</v>
      </c>
      <c r="O4587" s="129">
        <v>2.7909999999999999</v>
      </c>
      <c r="P4587" s="129">
        <v>3.0920000000000001</v>
      </c>
      <c r="Q4587" s="129">
        <v>3.2349999999999999</v>
      </c>
      <c r="R4587" s="129">
        <v>3.3370000000000002</v>
      </c>
      <c r="S4587" s="129">
        <v>3.8809999999999998</v>
      </c>
      <c r="T4587" s="129">
        <v>4.3070000000000004</v>
      </c>
      <c r="U4587" s="129">
        <v>4.8529999999999998</v>
      </c>
      <c r="V4587" s="129">
        <v>4.8029999999999999</v>
      </c>
      <c r="W4587" s="129">
        <v>5.1059999999999999</v>
      </c>
      <c r="X4587" s="129">
        <v>5.4</v>
      </c>
      <c r="Y4587" s="129">
        <v>5.6420000000000003</v>
      </c>
      <c r="Z4587" s="129">
        <v>6.17</v>
      </c>
      <c r="AA4587" s="129">
        <v>6.61</v>
      </c>
      <c r="AB4587" s="129">
        <v>6.9770000000000003</v>
      </c>
      <c r="AC4587" s="129">
        <v>7.48</v>
      </c>
      <c r="AD4587" s="129">
        <v>7.399</v>
      </c>
      <c r="AE4587" s="129">
        <v>8.4659999999999993</v>
      </c>
      <c r="AF4587" s="129">
        <v>8.9659999999999993</v>
      </c>
      <c r="AG4587" s="129">
        <v>9.8420000000000005</v>
      </c>
      <c r="AH4587" s="129">
        <v>10.901999999999999</v>
      </c>
      <c r="AI4587" s="129">
        <v>12.053000000000001</v>
      </c>
      <c r="AJ4587" s="129">
        <v>13.076000000000001</v>
      </c>
      <c r="AK4587" s="129">
        <v>14</v>
      </c>
      <c r="AL4587" s="129">
        <v>14.984</v>
      </c>
      <c r="AM4587" s="129">
        <v>15.773</v>
      </c>
      <c r="AN4587" s="129">
        <v>16.891999999999999</v>
      </c>
      <c r="AO4587" s="129">
        <v>17.693999999999999</v>
      </c>
      <c r="AP4587" s="129">
        <v>17.79</v>
      </c>
      <c r="AQ4587" s="129">
        <v>18.902000000000001</v>
      </c>
      <c r="AR4587" s="129">
        <v>20.631</v>
      </c>
      <c r="AS4587" s="129">
        <v>22.4</v>
      </c>
      <c r="AT4587" s="129">
        <v>24.266999999999999</v>
      </c>
      <c r="AU4587" s="129">
        <v>26.009</v>
      </c>
      <c r="AV4587" s="129">
        <v>27.841000000000001</v>
      </c>
      <c r="AW4587" s="129">
        <v>2011</v>
      </c>
    </row>
    <row r="4588" spans="1:49">
      <c r="A4588" s="129">
        <v>678</v>
      </c>
      <c r="B4588" s="129" t="s">
        <v>2425</v>
      </c>
      <c r="C4588" s="129" t="s">
        <v>1703</v>
      </c>
      <c r="D4588" s="129" t="s">
        <v>2424</v>
      </c>
      <c r="E4588" s="129" t="s">
        <v>1702</v>
      </c>
      <c r="F4588" s="129" t="s">
        <v>1701</v>
      </c>
      <c r="G4588" s="129" t="s">
        <v>1700</v>
      </c>
      <c r="H4588" s="129" t="s">
        <v>3</v>
      </c>
      <c r="I4588" s="129" t="s">
        <v>1699</v>
      </c>
      <c r="J4588" s="129">
        <v>347.17</v>
      </c>
      <c r="K4588" s="129">
        <v>359.50799999999998</v>
      </c>
      <c r="L4588" s="129">
        <v>395.16399999999999</v>
      </c>
      <c r="M4588" s="129">
        <v>378.358</v>
      </c>
      <c r="N4588" s="129">
        <v>384.178</v>
      </c>
      <c r="O4588" s="129">
        <v>377.42399999999998</v>
      </c>
      <c r="P4588" s="129">
        <v>405.97500000000002</v>
      </c>
      <c r="Q4588" s="129">
        <v>412.28300000000002</v>
      </c>
      <c r="R4588" s="129">
        <v>412.94900000000001</v>
      </c>
      <c r="S4588" s="129">
        <v>466.23099999999999</v>
      </c>
      <c r="T4588" s="129">
        <v>502.32400000000001</v>
      </c>
      <c r="U4588" s="129">
        <v>549.53800000000001</v>
      </c>
      <c r="V4588" s="129">
        <v>528.04100000000005</v>
      </c>
      <c r="W4588" s="129">
        <v>544.98199999999997</v>
      </c>
      <c r="X4588" s="129">
        <v>559.62099999999998</v>
      </c>
      <c r="Y4588" s="129">
        <v>567.71600000000001</v>
      </c>
      <c r="Z4588" s="129">
        <v>602.31500000000005</v>
      </c>
      <c r="AA4588" s="129">
        <v>626.50199999999995</v>
      </c>
      <c r="AB4588" s="129">
        <v>646.43299999999999</v>
      </c>
      <c r="AC4588" s="129">
        <v>677.44799999999998</v>
      </c>
      <c r="AD4588" s="129">
        <v>655.08600000000001</v>
      </c>
      <c r="AE4588" s="129">
        <v>727.34500000000003</v>
      </c>
      <c r="AF4588" s="129">
        <v>747.09100000000001</v>
      </c>
      <c r="AG4588" s="129">
        <v>795.00599999999997</v>
      </c>
      <c r="AH4588" s="129">
        <v>853.58399999999995</v>
      </c>
      <c r="AI4588" s="129">
        <v>914.72900000000004</v>
      </c>
      <c r="AJ4588" s="129">
        <v>961.98299999999995</v>
      </c>
      <c r="AK4588" s="129">
        <v>998.52200000000005</v>
      </c>
      <c r="AL4588" s="130">
        <v>1036.2449999999999</v>
      </c>
      <c r="AM4588" s="130">
        <v>1057.8610000000001</v>
      </c>
      <c r="AN4588" s="130">
        <v>1099.066</v>
      </c>
      <c r="AO4588" s="130">
        <v>1116.336</v>
      </c>
      <c r="AP4588" s="130">
        <v>1088.385</v>
      </c>
      <c r="AQ4588" s="130">
        <v>1121.51</v>
      </c>
      <c r="AR4588" s="130">
        <v>1187.1130000000001</v>
      </c>
      <c r="AS4588" s="130">
        <v>1250.0519999999999</v>
      </c>
      <c r="AT4588" s="130">
        <v>1313.277</v>
      </c>
      <c r="AU4588" s="130">
        <v>1365.0429999999999</v>
      </c>
      <c r="AV4588" s="130">
        <v>1417.0219999999999</v>
      </c>
      <c r="AW4588" s="129">
        <v>2010</v>
      </c>
    </row>
    <row r="4589" spans="1:49">
      <c r="A4589" s="129">
        <v>678</v>
      </c>
      <c r="B4589" s="129" t="s">
        <v>2425</v>
      </c>
      <c r="C4589" s="129" t="s">
        <v>1698</v>
      </c>
      <c r="D4589" s="129" t="s">
        <v>2424</v>
      </c>
      <c r="E4589" s="129" t="s">
        <v>1697</v>
      </c>
      <c r="F4589" s="129" t="s">
        <v>1696</v>
      </c>
      <c r="G4589" s="129" t="s">
        <v>50</v>
      </c>
      <c r="I4589" s="129" t="s">
        <v>1691</v>
      </c>
      <c r="J4589" s="129">
        <v>1.9E-2</v>
      </c>
      <c r="K4589" s="129">
        <v>1.7999999999999999E-2</v>
      </c>
      <c r="L4589" s="129">
        <v>0.02</v>
      </c>
      <c r="M4589" s="129">
        <v>1.7999999999999999E-2</v>
      </c>
      <c r="N4589" s="129">
        <v>1.7000000000000001E-2</v>
      </c>
      <c r="O4589" s="129">
        <v>1.6E-2</v>
      </c>
      <c r="P4589" s="129">
        <v>1.7000000000000001E-2</v>
      </c>
      <c r="Q4589" s="129">
        <v>1.7000000000000001E-2</v>
      </c>
      <c r="R4589" s="129">
        <v>1.6E-2</v>
      </c>
      <c r="S4589" s="129">
        <v>1.7000000000000001E-2</v>
      </c>
      <c r="T4589" s="129">
        <v>1.7999999999999999E-2</v>
      </c>
      <c r="U4589" s="129">
        <v>1.9E-2</v>
      </c>
      <c r="V4589" s="129">
        <v>1.7000000000000001E-2</v>
      </c>
      <c r="W4589" s="129">
        <v>1.7000000000000001E-2</v>
      </c>
      <c r="X4589" s="129">
        <v>1.7000000000000001E-2</v>
      </c>
      <c r="Y4589" s="129">
        <v>1.7000000000000001E-2</v>
      </c>
      <c r="Z4589" s="129">
        <v>1.7999999999999999E-2</v>
      </c>
      <c r="AA4589" s="129">
        <v>1.7999999999999999E-2</v>
      </c>
      <c r="AB4589" s="129">
        <v>1.7999999999999999E-2</v>
      </c>
      <c r="AC4589" s="129">
        <v>1.9E-2</v>
      </c>
      <c r="AD4589" s="129">
        <v>1.7000000000000001E-2</v>
      </c>
      <c r="AE4589" s="129">
        <v>1.9E-2</v>
      </c>
      <c r="AF4589" s="129">
        <v>1.9E-2</v>
      </c>
      <c r="AG4589" s="129">
        <v>0.02</v>
      </c>
      <c r="AH4589" s="129">
        <v>0.02</v>
      </c>
      <c r="AI4589" s="129">
        <v>2.1000000000000001E-2</v>
      </c>
      <c r="AJ4589" s="129">
        <v>2.1000000000000001E-2</v>
      </c>
      <c r="AK4589" s="129">
        <v>2.1000000000000001E-2</v>
      </c>
      <c r="AL4589" s="129">
        <v>2.1000000000000001E-2</v>
      </c>
      <c r="AM4589" s="129">
        <v>2.1999999999999999E-2</v>
      </c>
      <c r="AN4589" s="129">
        <v>2.1999999999999999E-2</v>
      </c>
      <c r="AO4589" s="129">
        <v>2.1999999999999999E-2</v>
      </c>
      <c r="AP4589" s="129">
        <v>2.1000000000000001E-2</v>
      </c>
      <c r="AQ4589" s="129">
        <v>2.1999999999999999E-2</v>
      </c>
      <c r="AR4589" s="129">
        <v>2.3E-2</v>
      </c>
      <c r="AS4589" s="129">
        <v>2.3E-2</v>
      </c>
      <c r="AT4589" s="129">
        <v>2.4E-2</v>
      </c>
      <c r="AU4589" s="129">
        <v>2.4E-2</v>
      </c>
      <c r="AV4589" s="129">
        <v>2.4E-2</v>
      </c>
      <c r="AW4589" s="129">
        <v>2011</v>
      </c>
    </row>
    <row r="4590" spans="1:49">
      <c r="A4590" s="129">
        <v>678</v>
      </c>
      <c r="B4590" s="129" t="s">
        <v>2425</v>
      </c>
      <c r="C4590" s="129" t="s">
        <v>1695</v>
      </c>
      <c r="D4590" s="129" t="s">
        <v>2424</v>
      </c>
      <c r="E4590" s="129" t="s">
        <v>1694</v>
      </c>
      <c r="F4590" s="129" t="s">
        <v>1693</v>
      </c>
      <c r="G4590" s="129" t="s">
        <v>1692</v>
      </c>
      <c r="I4590" s="129" t="s">
        <v>1691</v>
      </c>
      <c r="J4590" s="129">
        <v>160.75299999999999</v>
      </c>
      <c r="K4590" s="129">
        <v>160.27699999999999</v>
      </c>
      <c r="L4590" s="129">
        <v>153.22999999999999</v>
      </c>
      <c r="M4590" s="129">
        <v>176.548</v>
      </c>
      <c r="N4590" s="129">
        <v>192.81299999999999</v>
      </c>
      <c r="O4590" s="129">
        <v>197.54</v>
      </c>
      <c r="P4590" s="129">
        <v>189.79</v>
      </c>
      <c r="Q4590" s="129">
        <v>182.49100000000001</v>
      </c>
      <c r="R4590" s="129">
        <v>175.542</v>
      </c>
      <c r="S4590" s="129">
        <v>166.18799999999999</v>
      </c>
      <c r="T4590" s="129">
        <v>173.946</v>
      </c>
      <c r="U4590" s="129">
        <v>161.64699999999999</v>
      </c>
      <c r="V4590" s="129">
        <v>158.52600000000001</v>
      </c>
      <c r="W4590" s="129">
        <v>159.185</v>
      </c>
      <c r="X4590" s="129">
        <v>221.81800000000001</v>
      </c>
      <c r="Y4590" s="129">
        <v>249.15799999999999</v>
      </c>
      <c r="Z4590" s="129">
        <v>238.786</v>
      </c>
      <c r="AA4590" s="129">
        <v>243.34700000000001</v>
      </c>
      <c r="AB4590" s="129">
        <v>246.93899999999999</v>
      </c>
      <c r="AC4590" s="129">
        <v>241.899</v>
      </c>
      <c r="AD4590" s="129">
        <v>255.506</v>
      </c>
      <c r="AE4590" s="129">
        <v>261.28199999999998</v>
      </c>
      <c r="AF4590" s="129">
        <v>247.89500000000001</v>
      </c>
      <c r="AG4590" s="129">
        <v>249.29</v>
      </c>
      <c r="AH4590" s="129">
        <v>241.42400000000001</v>
      </c>
      <c r="AI4590" s="129">
        <v>240.09299999999999</v>
      </c>
      <c r="AJ4590" s="129">
        <v>244.83500000000001</v>
      </c>
      <c r="AK4590" s="129">
        <v>244.61</v>
      </c>
      <c r="AL4590" s="129">
        <v>261.12900000000002</v>
      </c>
      <c r="AM4590" s="129">
        <v>268.37200000000001</v>
      </c>
      <c r="AN4590" s="129">
        <v>276.25599999999997</v>
      </c>
      <c r="AO4590" s="129">
        <v>284.18</v>
      </c>
      <c r="AP4590" s="129">
        <v>295.82100000000003</v>
      </c>
      <c r="AQ4590" s="129">
        <v>297.56799999999998</v>
      </c>
      <c r="AR4590" s="129">
        <v>298.65100000000001</v>
      </c>
      <c r="AS4590" s="129">
        <v>299.01299999999998</v>
      </c>
      <c r="AT4590" s="129">
        <v>299.35700000000003</v>
      </c>
      <c r="AU4590" s="129">
        <v>299.93799999999999</v>
      </c>
      <c r="AV4590" s="129">
        <v>300.39699999999999</v>
      </c>
      <c r="AW4590" s="129">
        <v>2011</v>
      </c>
    </row>
    <row r="4591" spans="1:49">
      <c r="A4591" s="129">
        <v>678</v>
      </c>
      <c r="B4591" s="129" t="s">
        <v>2425</v>
      </c>
      <c r="C4591" s="129" t="s">
        <v>1690</v>
      </c>
      <c r="D4591" s="129" t="s">
        <v>2424</v>
      </c>
      <c r="E4591" s="129" t="s">
        <v>1689</v>
      </c>
      <c r="F4591" s="129" t="s">
        <v>1688</v>
      </c>
      <c r="G4591" s="129" t="s">
        <v>1597</v>
      </c>
      <c r="I4591" s="129" t="s">
        <v>2431</v>
      </c>
      <c r="J4591" s="129">
        <v>12.131</v>
      </c>
      <c r="K4591" s="129">
        <v>10.882999999999999</v>
      </c>
      <c r="L4591" s="129">
        <v>12.058</v>
      </c>
      <c r="M4591" s="129">
        <v>12.552</v>
      </c>
      <c r="N4591" s="129">
        <v>8.0679999999999996</v>
      </c>
      <c r="O4591" s="129">
        <v>7.4279999999999999</v>
      </c>
      <c r="P4591" s="129">
        <v>10.337999999999999</v>
      </c>
      <c r="Q4591" s="129">
        <v>14.683</v>
      </c>
      <c r="R4591" s="129">
        <v>14.499000000000001</v>
      </c>
      <c r="S4591" s="129">
        <v>16.434000000000001</v>
      </c>
      <c r="T4591" s="129">
        <v>24.670999999999999</v>
      </c>
      <c r="U4591" s="129">
        <v>24.181999999999999</v>
      </c>
      <c r="V4591" s="129">
        <v>21.285</v>
      </c>
      <c r="W4591" s="129">
        <v>23.672000000000001</v>
      </c>
      <c r="X4591" s="129">
        <v>33.765999999999998</v>
      </c>
      <c r="Y4591" s="129">
        <v>34.456000000000003</v>
      </c>
      <c r="Z4591" s="129">
        <v>23.864000000000001</v>
      </c>
      <c r="AA4591" s="129">
        <v>25.97</v>
      </c>
      <c r="AB4591" s="129">
        <v>23.367000000000001</v>
      </c>
      <c r="AC4591" s="129">
        <v>17.068999999999999</v>
      </c>
      <c r="AD4591" s="129">
        <v>23.359000000000002</v>
      </c>
      <c r="AE4591" s="129">
        <v>29.14</v>
      </c>
      <c r="AF4591" s="129">
        <v>30.59</v>
      </c>
      <c r="AG4591" s="129">
        <v>32.529000000000003</v>
      </c>
      <c r="AH4591" s="129">
        <v>28.12</v>
      </c>
      <c r="AI4591" s="129">
        <v>26.57</v>
      </c>
      <c r="AJ4591" s="129">
        <v>24.593</v>
      </c>
      <c r="AK4591" s="129">
        <v>26.667000000000002</v>
      </c>
      <c r="AL4591" s="129">
        <v>32.777999999999999</v>
      </c>
      <c r="AM4591" s="129">
        <v>25.477</v>
      </c>
      <c r="AN4591" s="129">
        <v>33.204000000000001</v>
      </c>
      <c r="AO4591" s="129">
        <v>24.023</v>
      </c>
      <c r="AP4591" s="129">
        <v>16.079999999999998</v>
      </c>
      <c r="AQ4591" s="129">
        <v>22.245999999999999</v>
      </c>
      <c r="AR4591" s="129">
        <v>24.864999999999998</v>
      </c>
      <c r="AS4591" s="129">
        <v>25.161000000000001</v>
      </c>
      <c r="AT4591" s="129">
        <v>24.968</v>
      </c>
      <c r="AU4591" s="129">
        <v>24.407</v>
      </c>
      <c r="AV4591" s="129">
        <v>25.919</v>
      </c>
      <c r="AW4591" s="129">
        <v>2011</v>
      </c>
    </row>
    <row r="4592" spans="1:49">
      <c r="A4592" s="129">
        <v>678</v>
      </c>
      <c r="B4592" s="129" t="s">
        <v>2425</v>
      </c>
      <c r="C4592" s="129" t="s">
        <v>1687</v>
      </c>
      <c r="D4592" s="129" t="s">
        <v>2424</v>
      </c>
      <c r="E4592" s="129" t="s">
        <v>1686</v>
      </c>
      <c r="F4592" s="129" t="s">
        <v>1685</v>
      </c>
      <c r="G4592" s="129" t="s">
        <v>1597</v>
      </c>
      <c r="I4592" s="129" t="s">
        <v>2431</v>
      </c>
      <c r="J4592" s="129">
        <v>7.9770000000000003</v>
      </c>
      <c r="K4592" s="129">
        <v>9.4290000000000003</v>
      </c>
      <c r="L4592" s="129">
        <v>9.0329999999999995</v>
      </c>
      <c r="M4592" s="129">
        <v>5.3540000000000001</v>
      </c>
      <c r="N4592" s="129">
        <v>8.4920000000000009</v>
      </c>
      <c r="O4592" s="129">
        <v>18.227</v>
      </c>
      <c r="P4592" s="129">
        <v>23.155000000000001</v>
      </c>
      <c r="Q4592" s="129">
        <v>31.204000000000001</v>
      </c>
      <c r="R4592" s="129">
        <v>31.29</v>
      </c>
      <c r="S4592" s="129">
        <v>34.095999999999997</v>
      </c>
      <c r="T4592" s="129">
        <v>13.419</v>
      </c>
      <c r="U4592" s="129">
        <v>19.917000000000002</v>
      </c>
      <c r="V4592" s="129">
        <v>14.427</v>
      </c>
      <c r="W4592" s="129">
        <v>17.555</v>
      </c>
      <c r="X4592" s="129">
        <v>26.024999999999999</v>
      </c>
      <c r="Y4592" s="129">
        <v>25.184999999999999</v>
      </c>
      <c r="Z4592" s="129">
        <v>12.41</v>
      </c>
      <c r="AA4592" s="129">
        <v>17.117000000000001</v>
      </c>
      <c r="AB4592" s="129">
        <v>14.529</v>
      </c>
      <c r="AC4592" s="129">
        <v>7.6079999999999997</v>
      </c>
      <c r="AD4592" s="129">
        <v>13.711</v>
      </c>
      <c r="AE4592" s="129">
        <v>18.965</v>
      </c>
      <c r="AF4592" s="129">
        <v>28.094999999999999</v>
      </c>
      <c r="AG4592" s="129">
        <v>25.962</v>
      </c>
      <c r="AH4592" s="129">
        <v>20.611999999999998</v>
      </c>
      <c r="AI4592" s="129">
        <v>18.472000000000001</v>
      </c>
      <c r="AJ4592" s="129">
        <v>20.922000000000001</v>
      </c>
      <c r="AK4592" s="129">
        <v>20.324999999999999</v>
      </c>
      <c r="AL4592" s="129">
        <v>20.606999999999999</v>
      </c>
      <c r="AM4592" s="129">
        <v>18.178000000000001</v>
      </c>
      <c r="AN4592" s="129">
        <v>20.593</v>
      </c>
      <c r="AO4592" s="129">
        <v>17.972000000000001</v>
      </c>
      <c r="AP4592" s="129">
        <v>12.66</v>
      </c>
      <c r="AQ4592" s="129">
        <v>14.753</v>
      </c>
      <c r="AR4592" s="129">
        <v>14.663</v>
      </c>
      <c r="AS4592" s="129">
        <v>14.87</v>
      </c>
      <c r="AT4592" s="129">
        <v>15.138</v>
      </c>
      <c r="AU4592" s="129">
        <v>15.191000000000001</v>
      </c>
      <c r="AV4592" s="129">
        <v>17.018000000000001</v>
      </c>
      <c r="AW4592" s="129">
        <v>2011</v>
      </c>
    </row>
    <row r="4593" spans="1:49">
      <c r="A4593" s="129">
        <v>678</v>
      </c>
      <c r="B4593" s="129" t="s">
        <v>2425</v>
      </c>
      <c r="C4593" s="129" t="s">
        <v>1683</v>
      </c>
      <c r="D4593" s="129" t="s">
        <v>2424</v>
      </c>
      <c r="E4593" s="129" t="s">
        <v>1680</v>
      </c>
      <c r="F4593" s="129" t="s">
        <v>1682</v>
      </c>
      <c r="G4593" s="129" t="s">
        <v>1675</v>
      </c>
      <c r="I4593" s="129" t="s">
        <v>2430</v>
      </c>
      <c r="J4593" s="129">
        <v>49.201000000000001</v>
      </c>
      <c r="K4593" s="129">
        <v>55.457999999999998</v>
      </c>
      <c r="L4593" s="129">
        <v>57.594000000000001</v>
      </c>
      <c r="M4593" s="129">
        <v>63.640999999999998</v>
      </c>
      <c r="N4593" s="129">
        <v>70.459999999999994</v>
      </c>
      <c r="O4593" s="129">
        <v>76.855999999999995</v>
      </c>
      <c r="P4593" s="129">
        <v>75.790000000000006</v>
      </c>
      <c r="Q4593" s="129">
        <v>64.47</v>
      </c>
      <c r="R4593" s="129">
        <v>70.239000000000004</v>
      </c>
      <c r="S4593" s="129">
        <v>70.128</v>
      </c>
      <c r="T4593" s="129">
        <v>71.254999999999995</v>
      </c>
      <c r="U4593" s="129">
        <v>72.33</v>
      </c>
      <c r="V4593" s="129">
        <v>68.057000000000002</v>
      </c>
      <c r="W4593" s="129">
        <v>67.671000000000006</v>
      </c>
      <c r="X4593" s="129">
        <v>84.108000000000004</v>
      </c>
      <c r="Y4593" s="129">
        <v>93.900999999999996</v>
      </c>
      <c r="Z4593" s="129">
        <v>99.959000000000003</v>
      </c>
      <c r="AA4593" s="129">
        <v>99.286000000000001</v>
      </c>
      <c r="AB4593" s="129">
        <v>103.31</v>
      </c>
      <c r="AC4593" s="129">
        <v>102.11799999999999</v>
      </c>
      <c r="AD4593" s="129">
        <v>101.35899999999999</v>
      </c>
      <c r="AE4593" s="129">
        <v>106.604</v>
      </c>
      <c r="AF4593" s="129">
        <v>111.792</v>
      </c>
      <c r="AG4593" s="129">
        <v>110.497</v>
      </c>
      <c r="AH4593" s="129">
        <v>107.062</v>
      </c>
      <c r="AI4593" s="129">
        <v>113.928</v>
      </c>
      <c r="AJ4593" s="129">
        <v>115.65900000000001</v>
      </c>
      <c r="AK4593" s="129">
        <v>117.343</v>
      </c>
      <c r="AL4593" s="129">
        <v>128.04599999999999</v>
      </c>
      <c r="AM4593" s="129">
        <v>130.88499999999999</v>
      </c>
      <c r="AN4593" s="129">
        <v>132.572</v>
      </c>
      <c r="AO4593" s="129">
        <v>136.61699999999999</v>
      </c>
      <c r="AP4593" s="129">
        <v>143.88499999999999</v>
      </c>
      <c r="AQ4593" s="129">
        <v>144.023</v>
      </c>
      <c r="AR4593" s="129">
        <v>144.80799999999999</v>
      </c>
      <c r="AS4593" s="129">
        <v>147.649</v>
      </c>
      <c r="AT4593" s="129">
        <v>150.672</v>
      </c>
      <c r="AU4593" s="129">
        <v>153.43100000000001</v>
      </c>
      <c r="AV4593" s="129">
        <v>156.55099999999999</v>
      </c>
      <c r="AW4593" s="129">
        <v>2012</v>
      </c>
    </row>
    <row r="4594" spans="1:49">
      <c r="A4594" s="129">
        <v>678</v>
      </c>
      <c r="B4594" s="129" t="s">
        <v>2425</v>
      </c>
      <c r="C4594" s="129" t="s">
        <v>1681</v>
      </c>
      <c r="D4594" s="129" t="s">
        <v>2424</v>
      </c>
      <c r="E4594" s="129" t="s">
        <v>1680</v>
      </c>
      <c r="F4594" s="129" t="s">
        <v>1679</v>
      </c>
      <c r="G4594" s="129" t="s">
        <v>1655</v>
      </c>
      <c r="I4594" s="129" t="s">
        <v>1678</v>
      </c>
      <c r="J4594" s="129">
        <v>20.25</v>
      </c>
      <c r="K4594" s="129">
        <v>12.717000000000001</v>
      </c>
      <c r="L4594" s="129">
        <v>3.8519999999999999</v>
      </c>
      <c r="M4594" s="129">
        <v>10.5</v>
      </c>
      <c r="N4594" s="129">
        <v>10.714</v>
      </c>
      <c r="O4594" s="129">
        <v>9.0779999999999994</v>
      </c>
      <c r="P4594" s="129">
        <v>-1.387</v>
      </c>
      <c r="Q4594" s="129">
        <v>-14.936</v>
      </c>
      <c r="R4594" s="129">
        <v>8.9480000000000004</v>
      </c>
      <c r="S4594" s="129">
        <v>-0.158</v>
      </c>
      <c r="T4594" s="129">
        <v>1.6080000000000001</v>
      </c>
      <c r="U4594" s="129">
        <v>1.508</v>
      </c>
      <c r="V4594" s="129">
        <v>-5.907</v>
      </c>
      <c r="W4594" s="129">
        <v>-0.56799999999999995</v>
      </c>
      <c r="X4594" s="129">
        <v>24.289000000000001</v>
      </c>
      <c r="Y4594" s="129">
        <v>11.643000000000001</v>
      </c>
      <c r="Z4594" s="129">
        <v>6.452</v>
      </c>
      <c r="AA4594" s="129">
        <v>-0.67300000000000004</v>
      </c>
      <c r="AB4594" s="129">
        <v>4.0529999999999999</v>
      </c>
      <c r="AC4594" s="129">
        <v>-1.153</v>
      </c>
      <c r="AD4594" s="129">
        <v>-0.74299999999999999</v>
      </c>
      <c r="AE4594" s="129">
        <v>5.1740000000000004</v>
      </c>
      <c r="AF4594" s="129">
        <v>4.867</v>
      </c>
      <c r="AG4594" s="129">
        <v>-1.159</v>
      </c>
      <c r="AH4594" s="129">
        <v>-3.109</v>
      </c>
      <c r="AI4594" s="129">
        <v>6.4139999999999997</v>
      </c>
      <c r="AJ4594" s="129">
        <v>1.5189999999999999</v>
      </c>
      <c r="AK4594" s="129">
        <v>1.456</v>
      </c>
      <c r="AL4594" s="129">
        <v>9.1210000000000004</v>
      </c>
      <c r="AM4594" s="129">
        <v>2.2170000000000001</v>
      </c>
      <c r="AN4594" s="129">
        <v>1.2889999999999999</v>
      </c>
      <c r="AO4594" s="129">
        <v>3.0510000000000002</v>
      </c>
      <c r="AP4594" s="129">
        <v>5.32</v>
      </c>
      <c r="AQ4594" s="129">
        <v>9.6000000000000002E-2</v>
      </c>
      <c r="AR4594" s="129">
        <v>0.54500000000000004</v>
      </c>
      <c r="AS4594" s="129">
        <v>1.962</v>
      </c>
      <c r="AT4594" s="129">
        <v>2.0470000000000002</v>
      </c>
      <c r="AU4594" s="129">
        <v>1.831</v>
      </c>
      <c r="AV4594" s="129">
        <v>2.0329999999999999</v>
      </c>
      <c r="AW4594" s="129">
        <v>2012</v>
      </c>
    </row>
    <row r="4595" spans="1:49">
      <c r="A4595" s="129">
        <v>678</v>
      </c>
      <c r="B4595" s="129" t="s">
        <v>2425</v>
      </c>
      <c r="C4595" s="129" t="s">
        <v>1677</v>
      </c>
      <c r="D4595" s="129" t="s">
        <v>2424</v>
      </c>
      <c r="E4595" s="129" t="s">
        <v>1672</v>
      </c>
      <c r="F4595" s="129" t="s">
        <v>1676</v>
      </c>
      <c r="G4595" s="129" t="s">
        <v>1675</v>
      </c>
      <c r="I4595" s="129" t="s">
        <v>2430</v>
      </c>
      <c r="J4595" s="129" t="s">
        <v>1595</v>
      </c>
      <c r="K4595" s="129" t="s">
        <v>1595</v>
      </c>
      <c r="L4595" s="129" t="s">
        <v>1595</v>
      </c>
      <c r="M4595" s="129" t="s">
        <v>1595</v>
      </c>
      <c r="N4595" s="129" t="s">
        <v>1595</v>
      </c>
      <c r="O4595" s="129" t="s">
        <v>1595</v>
      </c>
      <c r="P4595" s="129" t="s">
        <v>1595</v>
      </c>
      <c r="Q4595" s="129" t="s">
        <v>1595</v>
      </c>
      <c r="R4595" s="129" t="s">
        <v>1595</v>
      </c>
      <c r="S4595" s="129" t="s">
        <v>1595</v>
      </c>
      <c r="T4595" s="129">
        <v>72.138999999999996</v>
      </c>
      <c r="U4595" s="129">
        <v>68.680999999999997</v>
      </c>
      <c r="V4595" s="129">
        <v>65.787000000000006</v>
      </c>
      <c r="W4595" s="129">
        <v>66.069000000000003</v>
      </c>
      <c r="X4595" s="129">
        <v>87.245000000000005</v>
      </c>
      <c r="Y4595" s="129">
        <v>95.221000000000004</v>
      </c>
      <c r="Z4595" s="129">
        <v>97.870999999999995</v>
      </c>
      <c r="AA4595" s="129">
        <v>98.801000000000002</v>
      </c>
      <c r="AB4595" s="129">
        <v>101.801</v>
      </c>
      <c r="AC4595" s="129">
        <v>100.501</v>
      </c>
      <c r="AD4595" s="129">
        <v>103.001</v>
      </c>
      <c r="AE4595" s="129">
        <v>108.381</v>
      </c>
      <c r="AF4595" s="129">
        <v>112.8</v>
      </c>
      <c r="AG4595" s="129">
        <v>107.149</v>
      </c>
      <c r="AH4595" s="129">
        <v>108.794</v>
      </c>
      <c r="AI4595" s="129">
        <v>112.45</v>
      </c>
      <c r="AJ4595" s="129">
        <v>116.48399999999999</v>
      </c>
      <c r="AK4595" s="129">
        <v>119.497</v>
      </c>
      <c r="AL4595" s="129">
        <v>128.387</v>
      </c>
      <c r="AM4595" s="129">
        <v>130.536</v>
      </c>
      <c r="AN4595" s="129">
        <v>133.07300000000001</v>
      </c>
      <c r="AO4595" s="129">
        <v>140.11799999999999</v>
      </c>
      <c r="AP4595" s="129">
        <v>143.44800000000001</v>
      </c>
      <c r="AQ4595" s="129">
        <v>145.97800000000001</v>
      </c>
      <c r="AR4595" s="129">
        <v>150.761</v>
      </c>
      <c r="AS4595" s="129">
        <v>155.946</v>
      </c>
      <c r="AT4595" s="129">
        <v>161.34299999999999</v>
      </c>
      <c r="AU4595" s="129">
        <v>166.876</v>
      </c>
      <c r="AV4595" s="129">
        <v>172.71899999999999</v>
      </c>
      <c r="AW4595" s="129">
        <v>2012</v>
      </c>
    </row>
    <row r="4596" spans="1:49">
      <c r="A4596" s="129">
        <v>678</v>
      </c>
      <c r="B4596" s="129" t="s">
        <v>2425</v>
      </c>
      <c r="C4596" s="129" t="s">
        <v>1673</v>
      </c>
      <c r="D4596" s="129" t="s">
        <v>2424</v>
      </c>
      <c r="E4596" s="129" t="s">
        <v>1672</v>
      </c>
      <c r="F4596" s="129" t="s">
        <v>1671</v>
      </c>
      <c r="G4596" s="129" t="s">
        <v>1655</v>
      </c>
      <c r="I4596" s="129" t="s">
        <v>1670</v>
      </c>
      <c r="J4596" s="129" t="s">
        <v>1595</v>
      </c>
      <c r="K4596" s="129" t="s">
        <v>1595</v>
      </c>
      <c r="L4596" s="129" t="s">
        <v>1595</v>
      </c>
      <c r="M4596" s="129" t="s">
        <v>1595</v>
      </c>
      <c r="N4596" s="129" t="s">
        <v>1595</v>
      </c>
      <c r="O4596" s="129" t="s">
        <v>1595</v>
      </c>
      <c r="P4596" s="129" t="s">
        <v>1595</v>
      </c>
      <c r="Q4596" s="129" t="s">
        <v>1595</v>
      </c>
      <c r="R4596" s="129" t="s">
        <v>1595</v>
      </c>
      <c r="S4596" s="129" t="s">
        <v>1595</v>
      </c>
      <c r="T4596" s="129" t="s">
        <v>1595</v>
      </c>
      <c r="U4596" s="129">
        <v>-4.7949999999999999</v>
      </c>
      <c r="V4596" s="129">
        <v>-4.2140000000000004</v>
      </c>
      <c r="W4596" s="129">
        <v>0.42899999999999999</v>
      </c>
      <c r="X4596" s="129">
        <v>32.051000000000002</v>
      </c>
      <c r="Y4596" s="129">
        <v>9.1419999999999995</v>
      </c>
      <c r="Z4596" s="129">
        <v>2.782</v>
      </c>
      <c r="AA4596" s="129">
        <v>0.95</v>
      </c>
      <c r="AB4596" s="129">
        <v>3.036</v>
      </c>
      <c r="AC4596" s="129">
        <v>-1.2769999999999999</v>
      </c>
      <c r="AD4596" s="129">
        <v>2.488</v>
      </c>
      <c r="AE4596" s="129">
        <v>5.2229999999999999</v>
      </c>
      <c r="AF4596" s="129">
        <v>4.0780000000000003</v>
      </c>
      <c r="AG4596" s="129">
        <v>-5.0090000000000003</v>
      </c>
      <c r="AH4596" s="129">
        <v>1.5349999999999999</v>
      </c>
      <c r="AI4596" s="129">
        <v>3.3610000000000002</v>
      </c>
      <c r="AJ4596" s="129">
        <v>3.5870000000000002</v>
      </c>
      <c r="AK4596" s="129">
        <v>2.5870000000000002</v>
      </c>
      <c r="AL4596" s="129">
        <v>7.4390000000000001</v>
      </c>
      <c r="AM4596" s="129">
        <v>1.6739999999999999</v>
      </c>
      <c r="AN4596" s="129">
        <v>1.944</v>
      </c>
      <c r="AO4596" s="129">
        <v>5.2939999999999996</v>
      </c>
      <c r="AP4596" s="129">
        <v>2.3769999999999998</v>
      </c>
      <c r="AQ4596" s="129">
        <v>1.764</v>
      </c>
      <c r="AR4596" s="129">
        <v>3.2770000000000001</v>
      </c>
      <c r="AS4596" s="129">
        <v>3.44</v>
      </c>
      <c r="AT4596" s="129">
        <v>3.4609999999999999</v>
      </c>
      <c r="AU4596" s="129">
        <v>3.43</v>
      </c>
      <c r="AV4596" s="129">
        <v>3.5019999999999998</v>
      </c>
      <c r="AW4596" s="129">
        <v>2012</v>
      </c>
    </row>
    <row r="4597" spans="1:49">
      <c r="A4597" s="129">
        <v>678</v>
      </c>
      <c r="B4597" s="129" t="s">
        <v>2425</v>
      </c>
      <c r="C4597" s="129" t="s">
        <v>1669</v>
      </c>
      <c r="D4597" s="129" t="s">
        <v>2424</v>
      </c>
      <c r="E4597" s="129" t="s">
        <v>1668</v>
      </c>
      <c r="G4597" s="129" t="s">
        <v>50</v>
      </c>
    </row>
    <row r="4598" spans="1:49">
      <c r="A4598" s="129">
        <v>678</v>
      </c>
      <c r="B4598" s="129" t="s">
        <v>2425</v>
      </c>
      <c r="C4598" s="129" t="s">
        <v>1667</v>
      </c>
      <c r="D4598" s="129" t="s">
        <v>2424</v>
      </c>
      <c r="E4598" s="129" t="s">
        <v>1666</v>
      </c>
      <c r="F4598" s="129" t="s">
        <v>1665</v>
      </c>
      <c r="G4598" s="129" t="s">
        <v>1655</v>
      </c>
      <c r="I4598" s="129" t="s">
        <v>2429</v>
      </c>
      <c r="J4598" s="129">
        <v>18.329000000000001</v>
      </c>
      <c r="K4598" s="129">
        <v>-12.079000000000001</v>
      </c>
      <c r="L4598" s="129">
        <v>10.244999999999999</v>
      </c>
      <c r="M4598" s="129">
        <v>26.687999999999999</v>
      </c>
      <c r="N4598" s="129">
        <v>23.571000000000002</v>
      </c>
      <c r="O4598" s="129">
        <v>38.905000000000001</v>
      </c>
      <c r="P4598" s="129">
        <v>-18.945</v>
      </c>
      <c r="Q4598" s="129">
        <v>-15.351000000000001</v>
      </c>
      <c r="R4598" s="129">
        <v>6.843</v>
      </c>
      <c r="S4598" s="129">
        <v>-4.8220000000000001</v>
      </c>
      <c r="T4598" s="129">
        <v>14.256</v>
      </c>
      <c r="U4598" s="129">
        <v>0.93400000000000005</v>
      </c>
      <c r="V4598" s="129">
        <v>10.734999999999999</v>
      </c>
      <c r="W4598" s="129">
        <v>-7.38</v>
      </c>
      <c r="X4598" s="129">
        <v>-8.9480000000000004</v>
      </c>
      <c r="Y4598" s="129">
        <v>19.312000000000001</v>
      </c>
      <c r="Z4598" s="129">
        <v>-7.6180000000000003</v>
      </c>
      <c r="AA4598" s="129">
        <v>5.4509999999999996</v>
      </c>
      <c r="AB4598" s="129">
        <v>4.8879999999999999</v>
      </c>
      <c r="AC4598" s="129">
        <v>6.37</v>
      </c>
      <c r="AD4598" s="129">
        <v>-1.9790000000000001</v>
      </c>
      <c r="AE4598" s="129">
        <v>21.63</v>
      </c>
      <c r="AF4598" s="129">
        <v>-9.7579999999999991</v>
      </c>
      <c r="AG4598" s="129">
        <v>8.1229999999999993</v>
      </c>
      <c r="AH4598" s="129">
        <v>34.322000000000003</v>
      </c>
      <c r="AI4598" s="129">
        <v>17.378</v>
      </c>
      <c r="AJ4598" s="129">
        <v>4.2210000000000001</v>
      </c>
      <c r="AK4598" s="129">
        <v>0.88400000000000001</v>
      </c>
      <c r="AL4598" s="129">
        <v>50.783000000000001</v>
      </c>
      <c r="AM4598" s="129">
        <v>-8.4160000000000004</v>
      </c>
      <c r="AN4598" s="129">
        <v>1.5429999999999999</v>
      </c>
      <c r="AO4598" s="129">
        <v>6.67</v>
      </c>
      <c r="AP4598" s="129">
        <v>5.819</v>
      </c>
      <c r="AQ4598" s="129">
        <v>50.024999999999999</v>
      </c>
      <c r="AR4598" s="129">
        <v>-4.242</v>
      </c>
      <c r="AS4598" s="129">
        <v>-2.2509999999999999</v>
      </c>
      <c r="AT4598" s="129">
        <v>4.5019999999999998</v>
      </c>
      <c r="AU4598" s="129">
        <v>3.5249999999999999</v>
      </c>
      <c r="AV4598" s="129">
        <v>6.0339999999999998</v>
      </c>
      <c r="AW4598" s="129">
        <v>2011</v>
      </c>
    </row>
    <row r="4599" spans="1:49">
      <c r="A4599" s="129">
        <v>678</v>
      </c>
      <c r="B4599" s="129" t="s">
        <v>2425</v>
      </c>
      <c r="C4599" s="129" t="s">
        <v>1664</v>
      </c>
      <c r="D4599" s="129" t="s">
        <v>2424</v>
      </c>
      <c r="E4599" s="129" t="s">
        <v>1663</v>
      </c>
      <c r="F4599" s="129" t="s">
        <v>1662</v>
      </c>
      <c r="G4599" s="129" t="s">
        <v>1655</v>
      </c>
      <c r="I4599" s="129" t="s">
        <v>2429</v>
      </c>
      <c r="J4599" s="129">
        <v>16.228000000000002</v>
      </c>
      <c r="K4599" s="129">
        <v>3.03</v>
      </c>
      <c r="L4599" s="129">
        <v>10.28</v>
      </c>
      <c r="M4599" s="129">
        <v>38.073</v>
      </c>
      <c r="N4599" s="129">
        <v>25.800999999999998</v>
      </c>
      <c r="O4599" s="129">
        <v>35.423999999999999</v>
      </c>
      <c r="P4599" s="129">
        <v>-14.938000000000001</v>
      </c>
      <c r="Q4599" s="129">
        <v>-7.7859999999999996</v>
      </c>
      <c r="R4599" s="129">
        <v>6.8120000000000003</v>
      </c>
      <c r="S4599" s="129">
        <v>-0.68799999999999994</v>
      </c>
      <c r="T4599" s="129">
        <v>8.3580000000000005</v>
      </c>
      <c r="U4599" s="129">
        <v>14.933999999999999</v>
      </c>
      <c r="V4599" s="129">
        <v>-2.1970000000000001</v>
      </c>
      <c r="W4599" s="129">
        <v>-1.3819999999999999</v>
      </c>
      <c r="X4599" s="129">
        <v>-6.2539999999999996</v>
      </c>
      <c r="Y4599" s="129">
        <v>20.725999999999999</v>
      </c>
      <c r="Z4599" s="129">
        <v>-7.633</v>
      </c>
      <c r="AA4599" s="129">
        <v>8.3320000000000007</v>
      </c>
      <c r="AB4599" s="129">
        <v>5.5819999999999999</v>
      </c>
      <c r="AC4599" s="129">
        <v>7.9660000000000002</v>
      </c>
      <c r="AD4599" s="129">
        <v>1.3149999999999999</v>
      </c>
      <c r="AE4599" s="129">
        <v>19.956</v>
      </c>
      <c r="AF4599" s="129">
        <v>-6.8259999999999996</v>
      </c>
      <c r="AG4599" s="129">
        <v>8.4740000000000002</v>
      </c>
      <c r="AH4599" s="129">
        <v>33.566000000000003</v>
      </c>
      <c r="AI4599" s="129">
        <v>18.600999999999999</v>
      </c>
      <c r="AJ4599" s="129">
        <v>4.782</v>
      </c>
      <c r="AK4599" s="129">
        <v>2.5470000000000002</v>
      </c>
      <c r="AL4599" s="129">
        <v>53.804000000000002</v>
      </c>
      <c r="AM4599" s="129">
        <v>-10.212999999999999</v>
      </c>
      <c r="AN4599" s="129">
        <v>3.5459999999999998</v>
      </c>
      <c r="AO4599" s="129">
        <v>3.3839999999999999</v>
      </c>
      <c r="AP4599" s="129">
        <v>9.0660000000000007</v>
      </c>
      <c r="AQ4599" s="129">
        <v>20.919</v>
      </c>
      <c r="AR4599" s="129">
        <v>9.3179999999999996</v>
      </c>
      <c r="AS4599" s="129">
        <v>6.0620000000000003</v>
      </c>
      <c r="AT4599" s="129">
        <v>4.2190000000000003</v>
      </c>
      <c r="AU4599" s="129">
        <v>3.1339999999999999</v>
      </c>
      <c r="AV4599" s="129">
        <v>6.0460000000000003</v>
      </c>
      <c r="AW4599" s="129">
        <v>2011</v>
      </c>
    </row>
    <row r="4600" spans="1:49">
      <c r="A4600" s="129">
        <v>678</v>
      </c>
      <c r="B4600" s="129" t="s">
        <v>2425</v>
      </c>
      <c r="C4600" s="129" t="s">
        <v>1661</v>
      </c>
      <c r="D4600" s="129" t="s">
        <v>2424</v>
      </c>
      <c r="E4600" s="129" t="s">
        <v>1660</v>
      </c>
      <c r="F4600" s="129" t="s">
        <v>1659</v>
      </c>
      <c r="G4600" s="129" t="s">
        <v>1655</v>
      </c>
      <c r="I4600" s="129" t="s">
        <v>2429</v>
      </c>
      <c r="J4600" s="129">
        <v>22.587</v>
      </c>
      <c r="K4600" s="129">
        <v>-6.1280000000000001</v>
      </c>
      <c r="L4600" s="129">
        <v>11.585000000000001</v>
      </c>
      <c r="M4600" s="129">
        <v>27.321000000000002</v>
      </c>
      <c r="N4600" s="129">
        <v>21.856000000000002</v>
      </c>
      <c r="O4600" s="129">
        <v>-3.246</v>
      </c>
      <c r="P4600" s="129">
        <v>-13.288</v>
      </c>
      <c r="Q4600" s="129">
        <v>2.7309999999999999</v>
      </c>
      <c r="R4600" s="129">
        <v>1</v>
      </c>
      <c r="S4600" s="129">
        <v>18.747</v>
      </c>
      <c r="T4600" s="129">
        <v>-0.11899999999999999</v>
      </c>
      <c r="U4600" s="129">
        <v>9.2080000000000002</v>
      </c>
      <c r="V4600" s="129">
        <v>8.4909999999999997</v>
      </c>
      <c r="W4600" s="129">
        <v>8.1189999999999998</v>
      </c>
      <c r="X4600" s="129">
        <v>-6.1269999999999998</v>
      </c>
      <c r="Y4600" s="129">
        <v>7.7290000000000001</v>
      </c>
      <c r="Z4600" s="129">
        <v>7.46</v>
      </c>
      <c r="AA4600" s="129">
        <v>33.194000000000003</v>
      </c>
      <c r="AB4600" s="129">
        <v>1.4330000000000001</v>
      </c>
      <c r="AC4600" s="129">
        <v>27.03</v>
      </c>
      <c r="AD4600" s="129">
        <v>-7.234</v>
      </c>
      <c r="AE4600" s="129">
        <v>23.99</v>
      </c>
      <c r="AF4600" s="129">
        <v>33.012</v>
      </c>
      <c r="AG4600" s="129">
        <v>-11.849</v>
      </c>
      <c r="AH4600" s="129">
        <v>-5.3220000000000001</v>
      </c>
      <c r="AI4600" s="129">
        <v>16.795999999999999</v>
      </c>
      <c r="AJ4600" s="129">
        <v>-1.75</v>
      </c>
      <c r="AK4600" s="129">
        <v>-6.056</v>
      </c>
      <c r="AL4600" s="129">
        <v>-5.4740000000000002</v>
      </c>
      <c r="AM4600" s="129">
        <v>-12.755000000000001</v>
      </c>
      <c r="AN4600" s="129">
        <v>-4.2000000000000003E-2</v>
      </c>
      <c r="AO4600" s="129">
        <v>4.5279999999999996</v>
      </c>
      <c r="AP4600" s="129">
        <v>-5.0000000000000001E-3</v>
      </c>
      <c r="AQ4600" s="129">
        <v>3.2669999999999999</v>
      </c>
      <c r="AR4600" s="129">
        <v>6.9790000000000001</v>
      </c>
      <c r="AS4600" s="129">
        <v>3.2440000000000002</v>
      </c>
      <c r="AT4600" s="129">
        <v>4.1319999999999997</v>
      </c>
      <c r="AU4600" s="129">
        <v>5.0570000000000004</v>
      </c>
      <c r="AV4600" s="129">
        <v>6.375</v>
      </c>
      <c r="AW4600" s="129">
        <v>2011</v>
      </c>
    </row>
    <row r="4601" spans="1:49">
      <c r="A4601" s="129">
        <v>678</v>
      </c>
      <c r="B4601" s="129" t="s">
        <v>2425</v>
      </c>
      <c r="C4601" s="129" t="s">
        <v>1658</v>
      </c>
      <c r="D4601" s="129" t="s">
        <v>2424</v>
      </c>
      <c r="E4601" s="129" t="s">
        <v>1657</v>
      </c>
      <c r="F4601" s="129" t="s">
        <v>1656</v>
      </c>
      <c r="G4601" s="129" t="s">
        <v>1655</v>
      </c>
      <c r="I4601" s="129" t="s">
        <v>2429</v>
      </c>
      <c r="J4601" s="129">
        <v>17.143000000000001</v>
      </c>
      <c r="K4601" s="129">
        <v>10.853999999999999</v>
      </c>
      <c r="L4601" s="129">
        <v>28.629000000000001</v>
      </c>
      <c r="M4601" s="129">
        <v>41.317999999999998</v>
      </c>
      <c r="N4601" s="129">
        <v>29.373000000000001</v>
      </c>
      <c r="O4601" s="129">
        <v>-3.53</v>
      </c>
      <c r="P4601" s="129">
        <v>14.499000000000001</v>
      </c>
      <c r="Q4601" s="129">
        <v>0.23799999999999999</v>
      </c>
      <c r="R4601" s="129">
        <v>-2.7549999999999999</v>
      </c>
      <c r="S4601" s="129">
        <v>17.963000000000001</v>
      </c>
      <c r="T4601" s="129">
        <v>4.0810000000000004</v>
      </c>
      <c r="U4601" s="129">
        <v>19.018999999999998</v>
      </c>
      <c r="V4601" s="129">
        <v>4.9459999999999997</v>
      </c>
      <c r="W4601" s="129">
        <v>10.154</v>
      </c>
      <c r="X4601" s="129">
        <v>-6.7439999999999998</v>
      </c>
      <c r="Y4601" s="129">
        <v>14.728999999999999</v>
      </c>
      <c r="Z4601" s="129">
        <v>3.0000000000000001E-3</v>
      </c>
      <c r="AA4601" s="129">
        <v>47.146000000000001</v>
      </c>
      <c r="AB4601" s="129">
        <v>1.0469999999999999</v>
      </c>
      <c r="AC4601" s="129">
        <v>19.013999999999999</v>
      </c>
      <c r="AD4601" s="129">
        <v>-2.6509999999999998</v>
      </c>
      <c r="AE4601" s="129">
        <v>20.423999999999999</v>
      </c>
      <c r="AF4601" s="129">
        <v>36.115000000000002</v>
      </c>
      <c r="AG4601" s="129">
        <v>-15.804</v>
      </c>
      <c r="AH4601" s="129">
        <v>-5.593</v>
      </c>
      <c r="AI4601" s="129">
        <v>16.097000000000001</v>
      </c>
      <c r="AJ4601" s="129">
        <v>2.2909999999999999</v>
      </c>
      <c r="AK4601" s="129">
        <v>-8.0129999999999999</v>
      </c>
      <c r="AL4601" s="129">
        <v>-4.2759999999999998</v>
      </c>
      <c r="AM4601" s="129">
        <v>-11.528</v>
      </c>
      <c r="AN4601" s="129">
        <v>0.52600000000000002</v>
      </c>
      <c r="AO4601" s="129">
        <v>5.1180000000000003</v>
      </c>
      <c r="AP4601" s="129">
        <v>7.4880000000000004</v>
      </c>
      <c r="AQ4601" s="129">
        <v>1.67</v>
      </c>
      <c r="AR4601" s="129">
        <v>5.9569999999999999</v>
      </c>
      <c r="AS4601" s="129">
        <v>2.9119999999999999</v>
      </c>
      <c r="AT4601" s="129">
        <v>3.9950000000000001</v>
      </c>
      <c r="AU4601" s="129">
        <v>5.0469999999999997</v>
      </c>
      <c r="AV4601" s="129">
        <v>6.5030000000000001</v>
      </c>
      <c r="AW4601" s="129">
        <v>2011</v>
      </c>
    </row>
    <row r="4602" spans="1:49">
      <c r="A4602" s="129">
        <v>678</v>
      </c>
      <c r="B4602" s="129" t="s">
        <v>2425</v>
      </c>
      <c r="C4602" s="129" t="s">
        <v>1653</v>
      </c>
      <c r="D4602" s="129" t="s">
        <v>2424</v>
      </c>
      <c r="E4602" s="129" t="s">
        <v>80</v>
      </c>
      <c r="F4602" s="129" t="s">
        <v>1652</v>
      </c>
      <c r="G4602" s="129" t="s">
        <v>1651</v>
      </c>
    </row>
    <row r="4603" spans="1:49">
      <c r="A4603" s="129">
        <v>678</v>
      </c>
      <c r="B4603" s="129" t="s">
        <v>2425</v>
      </c>
      <c r="C4603" s="129" t="s">
        <v>1650</v>
      </c>
      <c r="D4603" s="129" t="s">
        <v>2424</v>
      </c>
      <c r="E4603" s="129" t="s">
        <v>1649</v>
      </c>
      <c r="F4603" s="129" t="s">
        <v>1648</v>
      </c>
      <c r="G4603" s="129" t="s">
        <v>84</v>
      </c>
      <c r="H4603" s="129" t="s">
        <v>5</v>
      </c>
    </row>
    <row r="4604" spans="1:49">
      <c r="A4604" s="129">
        <v>678</v>
      </c>
      <c r="B4604" s="129" t="s">
        <v>2425</v>
      </c>
      <c r="C4604" s="129" t="s">
        <v>1647</v>
      </c>
      <c r="D4604" s="129" t="s">
        <v>2424</v>
      </c>
      <c r="E4604" s="129" t="s">
        <v>15</v>
      </c>
      <c r="F4604" s="129" t="s">
        <v>1646</v>
      </c>
      <c r="G4604" s="129" t="s">
        <v>84</v>
      </c>
      <c r="H4604" s="129" t="s">
        <v>5</v>
      </c>
      <c r="I4604" s="129" t="s">
        <v>2428</v>
      </c>
      <c r="J4604" s="129">
        <v>6.3789999999999996</v>
      </c>
      <c r="K4604" s="129">
        <v>6.5709999999999997</v>
      </c>
      <c r="L4604" s="129">
        <v>6.7679999999999998</v>
      </c>
      <c r="M4604" s="129">
        <v>6.9710000000000001</v>
      </c>
      <c r="N4604" s="129">
        <v>7.18</v>
      </c>
      <c r="O4604" s="129">
        <v>7.3949999999999996</v>
      </c>
      <c r="P4604" s="129">
        <v>7.617</v>
      </c>
      <c r="Q4604" s="129">
        <v>7.8460000000000001</v>
      </c>
      <c r="R4604" s="129">
        <v>8.0809999999999995</v>
      </c>
      <c r="S4604" s="129">
        <v>8.3239999999999998</v>
      </c>
      <c r="T4604" s="129">
        <v>8.5730000000000004</v>
      </c>
      <c r="U4604" s="129">
        <v>8.8309999999999995</v>
      </c>
      <c r="V4604" s="129">
        <v>9.0960000000000001</v>
      </c>
      <c r="W4604" s="129">
        <v>9.3680000000000003</v>
      </c>
      <c r="X4604" s="129">
        <v>9.6489999999999991</v>
      </c>
      <c r="Y4604" s="129">
        <v>9.9390000000000001</v>
      </c>
      <c r="Z4604" s="129">
        <v>10.243</v>
      </c>
      <c r="AA4604" s="129">
        <v>10.55</v>
      </c>
      <c r="AB4604" s="129">
        <v>10.792999999999999</v>
      </c>
      <c r="AC4604" s="129">
        <v>11.041</v>
      </c>
      <c r="AD4604" s="129">
        <v>11.295</v>
      </c>
      <c r="AE4604" s="129">
        <v>11.64</v>
      </c>
      <c r="AF4604" s="129">
        <v>12.002000000000001</v>
      </c>
      <c r="AG4604" s="129">
        <v>12.38</v>
      </c>
      <c r="AH4604" s="129">
        <v>12.772</v>
      </c>
      <c r="AI4604" s="129">
        <v>13.177</v>
      </c>
      <c r="AJ4604" s="129">
        <v>13.593</v>
      </c>
      <c r="AK4604" s="129">
        <v>14.021000000000001</v>
      </c>
      <c r="AL4604" s="129">
        <v>14.46</v>
      </c>
      <c r="AM4604" s="129">
        <v>14.91</v>
      </c>
      <c r="AN4604" s="129">
        <v>15.37</v>
      </c>
      <c r="AO4604" s="129">
        <v>15.85</v>
      </c>
      <c r="AP4604" s="129">
        <v>16.344999999999999</v>
      </c>
      <c r="AQ4604" s="129">
        <v>16.853999999999999</v>
      </c>
      <c r="AR4604" s="129">
        <v>17.379000000000001</v>
      </c>
      <c r="AS4604" s="129">
        <v>17.920000000000002</v>
      </c>
      <c r="AT4604" s="129">
        <v>18.478000000000002</v>
      </c>
      <c r="AU4604" s="129">
        <v>19.053999999999998</v>
      </c>
      <c r="AV4604" s="129">
        <v>19.646999999999998</v>
      </c>
      <c r="AW4604" s="129">
        <v>2010</v>
      </c>
    </row>
    <row r="4605" spans="1:49">
      <c r="A4605" s="129">
        <v>678</v>
      </c>
      <c r="B4605" s="129" t="s">
        <v>2425</v>
      </c>
      <c r="C4605" s="129" t="s">
        <v>1644</v>
      </c>
      <c r="D4605" s="129" t="s">
        <v>2424</v>
      </c>
      <c r="E4605" s="129" t="s">
        <v>1642</v>
      </c>
      <c r="F4605" s="129" t="s">
        <v>1641</v>
      </c>
      <c r="G4605" s="129" t="s">
        <v>1608</v>
      </c>
      <c r="H4605" s="129" t="s">
        <v>1604</v>
      </c>
      <c r="I4605" s="129" t="s">
        <v>2427</v>
      </c>
      <c r="J4605" s="129" t="s">
        <v>1595</v>
      </c>
      <c r="K4605" s="129" t="s">
        <v>1595</v>
      </c>
      <c r="L4605" s="129" t="s">
        <v>1595</v>
      </c>
      <c r="M4605" s="129" t="s">
        <v>1595</v>
      </c>
      <c r="N4605" s="129" t="s">
        <v>1595</v>
      </c>
      <c r="O4605" s="129" t="s">
        <v>1595</v>
      </c>
      <c r="P4605" s="129" t="s">
        <v>1595</v>
      </c>
      <c r="Q4605" s="129" t="s">
        <v>1595</v>
      </c>
      <c r="R4605" s="129" t="s">
        <v>1595</v>
      </c>
      <c r="S4605" s="129" t="s">
        <v>1595</v>
      </c>
      <c r="T4605" s="129" t="s">
        <v>1595</v>
      </c>
      <c r="U4605" s="129" t="s">
        <v>1595</v>
      </c>
      <c r="V4605" s="129" t="s">
        <v>1595</v>
      </c>
      <c r="W4605" s="129" t="s">
        <v>1595</v>
      </c>
      <c r="X4605" s="129" t="s">
        <v>1595</v>
      </c>
      <c r="Y4605" s="129" t="s">
        <v>1595</v>
      </c>
      <c r="Z4605" s="129" t="s">
        <v>1595</v>
      </c>
      <c r="AA4605" s="129" t="s">
        <v>1595</v>
      </c>
      <c r="AB4605" s="129" t="s">
        <v>1595</v>
      </c>
      <c r="AC4605" s="129" t="s">
        <v>1595</v>
      </c>
      <c r="AD4605" s="129">
        <v>352.28199999999998</v>
      </c>
      <c r="AE4605" s="129">
        <v>394.851</v>
      </c>
      <c r="AF4605" s="129">
        <v>456.69200000000001</v>
      </c>
      <c r="AG4605" s="129">
        <v>536.52800000000002</v>
      </c>
      <c r="AH4605" s="129">
        <v>557.96</v>
      </c>
      <c r="AI4605" s="129">
        <v>621.60500000000002</v>
      </c>
      <c r="AJ4605" s="130">
        <v>1798.6669999999999</v>
      </c>
      <c r="AK4605" s="129">
        <v>730.25400000000002</v>
      </c>
      <c r="AL4605" s="129">
        <v>741.5</v>
      </c>
      <c r="AM4605" s="129">
        <v>918.93600000000004</v>
      </c>
      <c r="AN4605" s="129">
        <v>939.98800000000006</v>
      </c>
      <c r="AO4605" s="130">
        <v>1057.1289999999999</v>
      </c>
      <c r="AP4605" s="129">
        <v>925.84299999999996</v>
      </c>
      <c r="AQ4605" s="130">
        <v>1211.202</v>
      </c>
      <c r="AR4605" s="130">
        <v>1385.402</v>
      </c>
      <c r="AS4605" s="130">
        <v>1545.271</v>
      </c>
      <c r="AT4605" s="130">
        <v>1715.0940000000001</v>
      </c>
      <c r="AU4605" s="130">
        <v>1794.6980000000001</v>
      </c>
      <c r="AV4605" s="130">
        <v>1928.8309999999999</v>
      </c>
      <c r="AW4605" s="129">
        <v>2012</v>
      </c>
    </row>
    <row r="4606" spans="1:49">
      <c r="A4606" s="129">
        <v>678</v>
      </c>
      <c r="B4606" s="129" t="s">
        <v>2425</v>
      </c>
      <c r="C4606" s="129" t="s">
        <v>1643</v>
      </c>
      <c r="D4606" s="129" t="s">
        <v>2424</v>
      </c>
      <c r="E4606" s="129" t="s">
        <v>1642</v>
      </c>
      <c r="F4606" s="129" t="s">
        <v>1641</v>
      </c>
      <c r="G4606" s="129" t="s">
        <v>1597</v>
      </c>
      <c r="I4606" s="129" t="s">
        <v>1640</v>
      </c>
      <c r="J4606" s="129" t="s">
        <v>1595</v>
      </c>
      <c r="K4606" s="129" t="s">
        <v>1595</v>
      </c>
      <c r="L4606" s="129" t="s">
        <v>1595</v>
      </c>
      <c r="M4606" s="129" t="s">
        <v>1595</v>
      </c>
      <c r="N4606" s="129" t="s">
        <v>1595</v>
      </c>
      <c r="O4606" s="129" t="s">
        <v>1595</v>
      </c>
      <c r="P4606" s="129" t="s">
        <v>1595</v>
      </c>
      <c r="Q4606" s="129" t="s">
        <v>1595</v>
      </c>
      <c r="R4606" s="129" t="s">
        <v>1595</v>
      </c>
      <c r="S4606" s="129" t="s">
        <v>1595</v>
      </c>
      <c r="T4606" s="129" t="s">
        <v>1595</v>
      </c>
      <c r="U4606" s="129" t="s">
        <v>1595</v>
      </c>
      <c r="V4606" s="129" t="s">
        <v>1595</v>
      </c>
      <c r="W4606" s="129" t="s">
        <v>1595</v>
      </c>
      <c r="X4606" s="129" t="s">
        <v>1595</v>
      </c>
      <c r="Y4606" s="129" t="s">
        <v>1595</v>
      </c>
      <c r="Z4606" s="129" t="s">
        <v>1595</v>
      </c>
      <c r="AA4606" s="129" t="s">
        <v>1595</v>
      </c>
      <c r="AB4606" s="129" t="s">
        <v>1595</v>
      </c>
      <c r="AC4606" s="129" t="s">
        <v>1595</v>
      </c>
      <c r="AD4606" s="129">
        <v>18.632999999999999</v>
      </c>
      <c r="AE4606" s="129">
        <v>17.850000000000001</v>
      </c>
      <c r="AF4606" s="129">
        <v>20.545999999999999</v>
      </c>
      <c r="AG4606" s="129">
        <v>21.867000000000001</v>
      </c>
      <c r="AH4606" s="129">
        <v>21.199000000000002</v>
      </c>
      <c r="AI4606" s="129">
        <v>21.48</v>
      </c>
      <c r="AJ4606" s="129">
        <v>56.183</v>
      </c>
      <c r="AK4606" s="129">
        <v>21.324000000000002</v>
      </c>
      <c r="AL4606" s="129">
        <v>18.951000000000001</v>
      </c>
      <c r="AM4606" s="129">
        <v>21.709</v>
      </c>
      <c r="AN4606" s="129">
        <v>20.143000000000001</v>
      </c>
      <c r="AO4606" s="129">
        <v>21.023</v>
      </c>
      <c r="AP4606" s="129">
        <v>17.593</v>
      </c>
      <c r="AQ4606" s="129">
        <v>21.533999999999999</v>
      </c>
      <c r="AR4606" s="129">
        <v>22.484999999999999</v>
      </c>
      <c r="AS4606" s="129">
        <v>23.071000000000002</v>
      </c>
      <c r="AT4606" s="129">
        <v>23.609000000000002</v>
      </c>
      <c r="AU4606" s="129">
        <v>23.004999999999999</v>
      </c>
      <c r="AV4606" s="129">
        <v>23.062999999999999</v>
      </c>
      <c r="AW4606" s="129">
        <v>2012</v>
      </c>
    </row>
    <row r="4607" spans="1:49">
      <c r="A4607" s="129">
        <v>678</v>
      </c>
      <c r="B4607" s="129" t="s">
        <v>2425</v>
      </c>
      <c r="C4607" s="129" t="s">
        <v>1639</v>
      </c>
      <c r="D4607" s="129" t="s">
        <v>2424</v>
      </c>
      <c r="E4607" s="129" t="s">
        <v>1637</v>
      </c>
      <c r="F4607" s="129" t="s">
        <v>1636</v>
      </c>
      <c r="G4607" s="129" t="s">
        <v>1608</v>
      </c>
      <c r="H4607" s="129" t="s">
        <v>1604</v>
      </c>
      <c r="I4607" s="129" t="s">
        <v>2427</v>
      </c>
      <c r="J4607" s="129" t="s">
        <v>1595</v>
      </c>
      <c r="K4607" s="129" t="s">
        <v>1595</v>
      </c>
      <c r="L4607" s="129" t="s">
        <v>1595</v>
      </c>
      <c r="M4607" s="129" t="s">
        <v>1595</v>
      </c>
      <c r="N4607" s="129" t="s">
        <v>1595</v>
      </c>
      <c r="O4607" s="129" t="s">
        <v>1595</v>
      </c>
      <c r="P4607" s="129" t="s">
        <v>1595</v>
      </c>
      <c r="Q4607" s="129" t="s">
        <v>1595</v>
      </c>
      <c r="R4607" s="129" t="s">
        <v>1595</v>
      </c>
      <c r="S4607" s="129" t="s">
        <v>1595</v>
      </c>
      <c r="T4607" s="129" t="s">
        <v>1595</v>
      </c>
      <c r="U4607" s="129" t="s">
        <v>1595</v>
      </c>
      <c r="V4607" s="129" t="s">
        <v>1595</v>
      </c>
      <c r="W4607" s="129" t="s">
        <v>1595</v>
      </c>
      <c r="X4607" s="129" t="s">
        <v>1595</v>
      </c>
      <c r="Y4607" s="129" t="s">
        <v>1595</v>
      </c>
      <c r="Z4607" s="129" t="s">
        <v>1595</v>
      </c>
      <c r="AA4607" s="129" t="s">
        <v>1595</v>
      </c>
      <c r="AB4607" s="129" t="s">
        <v>1595</v>
      </c>
      <c r="AC4607" s="129" t="s">
        <v>1595</v>
      </c>
      <c r="AD4607" s="129">
        <v>407.86200000000002</v>
      </c>
      <c r="AE4607" s="129">
        <v>465.94299999999998</v>
      </c>
      <c r="AF4607" s="129">
        <v>540.57899999999995</v>
      </c>
      <c r="AG4607" s="129">
        <v>568.99</v>
      </c>
      <c r="AH4607" s="129">
        <v>625.83500000000004</v>
      </c>
      <c r="AI4607" s="129">
        <v>712.65599999999995</v>
      </c>
      <c r="AJ4607" s="129">
        <v>796.30200000000002</v>
      </c>
      <c r="AK4607" s="129">
        <v>838.95</v>
      </c>
      <c r="AL4607" s="129">
        <v>828.24</v>
      </c>
      <c r="AM4607" s="130">
        <v>1097.7919999999999</v>
      </c>
      <c r="AN4607" s="130">
        <v>1064.394</v>
      </c>
      <c r="AO4607" s="130">
        <v>1240.8800000000001</v>
      </c>
      <c r="AP4607" s="129">
        <v>985.99099999999999</v>
      </c>
      <c r="AQ4607" s="130">
        <v>1353.5840000000001</v>
      </c>
      <c r="AR4607" s="130">
        <v>1568.8679999999999</v>
      </c>
      <c r="AS4607" s="130">
        <v>1740.5989999999999</v>
      </c>
      <c r="AT4607" s="130">
        <v>1924.3209999999999</v>
      </c>
      <c r="AU4607" s="130">
        <v>2003.77</v>
      </c>
      <c r="AV4607" s="130">
        <v>2152.9659999999999</v>
      </c>
      <c r="AW4607" s="129">
        <v>2012</v>
      </c>
    </row>
    <row r="4608" spans="1:49">
      <c r="A4608" s="129">
        <v>678</v>
      </c>
      <c r="B4608" s="129" t="s">
        <v>2425</v>
      </c>
      <c r="C4608" s="129" t="s">
        <v>1638</v>
      </c>
      <c r="D4608" s="129" t="s">
        <v>2424</v>
      </c>
      <c r="E4608" s="129" t="s">
        <v>1637</v>
      </c>
      <c r="F4608" s="129" t="s">
        <v>1636</v>
      </c>
      <c r="G4608" s="129" t="s">
        <v>1597</v>
      </c>
      <c r="I4608" s="129" t="s">
        <v>1635</v>
      </c>
      <c r="J4608" s="129" t="s">
        <v>1595</v>
      </c>
      <c r="K4608" s="129" t="s">
        <v>1595</v>
      </c>
      <c r="L4608" s="129" t="s">
        <v>1595</v>
      </c>
      <c r="M4608" s="129" t="s">
        <v>1595</v>
      </c>
      <c r="N4608" s="129" t="s">
        <v>1595</v>
      </c>
      <c r="O4608" s="129" t="s">
        <v>1595</v>
      </c>
      <c r="P4608" s="129" t="s">
        <v>1595</v>
      </c>
      <c r="Q4608" s="129" t="s">
        <v>1595</v>
      </c>
      <c r="R4608" s="129" t="s">
        <v>1595</v>
      </c>
      <c r="S4608" s="129" t="s">
        <v>1595</v>
      </c>
      <c r="T4608" s="129" t="s">
        <v>1595</v>
      </c>
      <c r="U4608" s="129" t="s">
        <v>1595</v>
      </c>
      <c r="V4608" s="129" t="s">
        <v>1595</v>
      </c>
      <c r="W4608" s="129" t="s">
        <v>1595</v>
      </c>
      <c r="X4608" s="129" t="s">
        <v>1595</v>
      </c>
      <c r="Y4608" s="129" t="s">
        <v>1595</v>
      </c>
      <c r="Z4608" s="129" t="s">
        <v>1595</v>
      </c>
      <c r="AA4608" s="129" t="s">
        <v>1595</v>
      </c>
      <c r="AB4608" s="129" t="s">
        <v>1595</v>
      </c>
      <c r="AC4608" s="129" t="s">
        <v>1595</v>
      </c>
      <c r="AD4608" s="129">
        <v>21.573</v>
      </c>
      <c r="AE4608" s="129">
        <v>21.064</v>
      </c>
      <c r="AF4608" s="129">
        <v>24.32</v>
      </c>
      <c r="AG4608" s="129">
        <v>23.19</v>
      </c>
      <c r="AH4608" s="129">
        <v>23.777000000000001</v>
      </c>
      <c r="AI4608" s="129">
        <v>24.626999999999999</v>
      </c>
      <c r="AJ4608" s="129">
        <v>24.873000000000001</v>
      </c>
      <c r="AK4608" s="129">
        <v>24.498000000000001</v>
      </c>
      <c r="AL4608" s="129">
        <v>21.167999999999999</v>
      </c>
      <c r="AM4608" s="129">
        <v>25.934999999999999</v>
      </c>
      <c r="AN4608" s="129">
        <v>22.809000000000001</v>
      </c>
      <c r="AO4608" s="129">
        <v>24.677</v>
      </c>
      <c r="AP4608" s="129">
        <v>18.736000000000001</v>
      </c>
      <c r="AQ4608" s="129">
        <v>24.065000000000001</v>
      </c>
      <c r="AR4608" s="129">
        <v>25.463000000000001</v>
      </c>
      <c r="AS4608" s="129">
        <v>25.986999999999998</v>
      </c>
      <c r="AT4608" s="129">
        <v>26.489000000000001</v>
      </c>
      <c r="AU4608" s="129">
        <v>25.684999999999999</v>
      </c>
      <c r="AV4608" s="129">
        <v>25.742999999999999</v>
      </c>
      <c r="AW4608" s="129">
        <v>2012</v>
      </c>
    </row>
    <row r="4609" spans="1:49">
      <c r="A4609" s="129">
        <v>678</v>
      </c>
      <c r="B4609" s="129" t="s">
        <v>2425</v>
      </c>
      <c r="C4609" s="129" t="s">
        <v>1634</v>
      </c>
      <c r="D4609" s="129" t="s">
        <v>2424</v>
      </c>
      <c r="E4609" s="129" t="s">
        <v>1632</v>
      </c>
      <c r="F4609" s="129" t="s">
        <v>1631</v>
      </c>
      <c r="G4609" s="129" t="s">
        <v>1608</v>
      </c>
      <c r="H4609" s="129" t="s">
        <v>1604</v>
      </c>
      <c r="I4609" s="129" t="s">
        <v>2427</v>
      </c>
      <c r="J4609" s="129" t="s">
        <v>1595</v>
      </c>
      <c r="K4609" s="129" t="s">
        <v>1595</v>
      </c>
      <c r="L4609" s="129" t="s">
        <v>1595</v>
      </c>
      <c r="M4609" s="129" t="s">
        <v>1595</v>
      </c>
      <c r="N4609" s="129" t="s">
        <v>1595</v>
      </c>
      <c r="O4609" s="129" t="s">
        <v>1595</v>
      </c>
      <c r="P4609" s="129" t="s">
        <v>1595</v>
      </c>
      <c r="Q4609" s="129" t="s">
        <v>1595</v>
      </c>
      <c r="R4609" s="129" t="s">
        <v>1595</v>
      </c>
      <c r="S4609" s="129" t="s">
        <v>1595</v>
      </c>
      <c r="T4609" s="129" t="s">
        <v>1595</v>
      </c>
      <c r="U4609" s="129" t="s">
        <v>1595</v>
      </c>
      <c r="V4609" s="129" t="s">
        <v>1595</v>
      </c>
      <c r="W4609" s="129" t="s">
        <v>1595</v>
      </c>
      <c r="X4609" s="129" t="s">
        <v>1595</v>
      </c>
      <c r="Y4609" s="129" t="s">
        <v>1595</v>
      </c>
      <c r="Z4609" s="129" t="s">
        <v>1595</v>
      </c>
      <c r="AA4609" s="129" t="s">
        <v>1595</v>
      </c>
      <c r="AB4609" s="129" t="s">
        <v>1595</v>
      </c>
      <c r="AC4609" s="129" t="s">
        <v>1595</v>
      </c>
      <c r="AD4609" s="129">
        <v>-55.58</v>
      </c>
      <c r="AE4609" s="129">
        <v>-71.091999999999999</v>
      </c>
      <c r="AF4609" s="129">
        <v>-83.887</v>
      </c>
      <c r="AG4609" s="129">
        <v>-32.462000000000003</v>
      </c>
      <c r="AH4609" s="129">
        <v>-67.875</v>
      </c>
      <c r="AI4609" s="129">
        <v>-91.051000000000002</v>
      </c>
      <c r="AJ4609" s="130">
        <v>1002.365</v>
      </c>
      <c r="AK4609" s="129">
        <v>-108.696</v>
      </c>
      <c r="AL4609" s="129">
        <v>-86.74</v>
      </c>
      <c r="AM4609" s="129">
        <v>-178.85599999999999</v>
      </c>
      <c r="AN4609" s="129">
        <v>-124.40600000000001</v>
      </c>
      <c r="AO4609" s="129">
        <v>-183.751</v>
      </c>
      <c r="AP4609" s="129">
        <v>-60.148000000000003</v>
      </c>
      <c r="AQ4609" s="129">
        <v>-142.38200000000001</v>
      </c>
      <c r="AR4609" s="129">
        <v>-183.465</v>
      </c>
      <c r="AS4609" s="129">
        <v>-195.328</v>
      </c>
      <c r="AT4609" s="129">
        <v>-209.227</v>
      </c>
      <c r="AU4609" s="129">
        <v>-209.072</v>
      </c>
      <c r="AV4609" s="129">
        <v>-224.13499999999999</v>
      </c>
      <c r="AW4609" s="129">
        <v>2012</v>
      </c>
    </row>
    <row r="4610" spans="1:49">
      <c r="A4610" s="129">
        <v>678</v>
      </c>
      <c r="B4610" s="129" t="s">
        <v>2425</v>
      </c>
      <c r="C4610" s="129" t="s">
        <v>1633</v>
      </c>
      <c r="D4610" s="129" t="s">
        <v>2424</v>
      </c>
      <c r="E4610" s="129" t="s">
        <v>1632</v>
      </c>
      <c r="F4610" s="129" t="s">
        <v>1631</v>
      </c>
      <c r="G4610" s="129" t="s">
        <v>1597</v>
      </c>
      <c r="I4610" s="129" t="s">
        <v>1630</v>
      </c>
      <c r="J4610" s="129" t="s">
        <v>1595</v>
      </c>
      <c r="K4610" s="129" t="s">
        <v>1595</v>
      </c>
      <c r="L4610" s="129" t="s">
        <v>1595</v>
      </c>
      <c r="M4610" s="129" t="s">
        <v>1595</v>
      </c>
      <c r="N4610" s="129" t="s">
        <v>1595</v>
      </c>
      <c r="O4610" s="129" t="s">
        <v>1595</v>
      </c>
      <c r="P4610" s="129" t="s">
        <v>1595</v>
      </c>
      <c r="Q4610" s="129" t="s">
        <v>1595</v>
      </c>
      <c r="R4610" s="129" t="s">
        <v>1595</v>
      </c>
      <c r="S4610" s="129" t="s">
        <v>1595</v>
      </c>
      <c r="T4610" s="129" t="s">
        <v>1595</v>
      </c>
      <c r="U4610" s="129" t="s">
        <v>1595</v>
      </c>
      <c r="V4610" s="129" t="s">
        <v>1595</v>
      </c>
      <c r="W4610" s="129" t="s">
        <v>1595</v>
      </c>
      <c r="X4610" s="129" t="s">
        <v>1595</v>
      </c>
      <c r="Y4610" s="129" t="s">
        <v>1595</v>
      </c>
      <c r="Z4610" s="129" t="s">
        <v>1595</v>
      </c>
      <c r="AA4610" s="129" t="s">
        <v>1595</v>
      </c>
      <c r="AB4610" s="129" t="s">
        <v>1595</v>
      </c>
      <c r="AC4610" s="129" t="s">
        <v>1595</v>
      </c>
      <c r="AD4610" s="129">
        <v>-2.94</v>
      </c>
      <c r="AE4610" s="129">
        <v>-3.214</v>
      </c>
      <c r="AF4610" s="129">
        <v>-3.774</v>
      </c>
      <c r="AG4610" s="129">
        <v>-1.323</v>
      </c>
      <c r="AH4610" s="129">
        <v>-2.5790000000000002</v>
      </c>
      <c r="AI4610" s="129">
        <v>-3.1459999999999999</v>
      </c>
      <c r="AJ4610" s="129">
        <v>31.31</v>
      </c>
      <c r="AK4610" s="129">
        <v>-3.1739999999999999</v>
      </c>
      <c r="AL4610" s="129">
        <v>-2.2170000000000001</v>
      </c>
      <c r="AM4610" s="129">
        <v>-4.2249999999999996</v>
      </c>
      <c r="AN4610" s="129">
        <v>-2.6659999999999999</v>
      </c>
      <c r="AO4610" s="129">
        <v>-3.6539999999999999</v>
      </c>
      <c r="AP4610" s="129">
        <v>-1.143</v>
      </c>
      <c r="AQ4610" s="129">
        <v>-2.5310000000000001</v>
      </c>
      <c r="AR4610" s="129">
        <v>-2.9780000000000002</v>
      </c>
      <c r="AS4610" s="129">
        <v>-2.9159999999999999</v>
      </c>
      <c r="AT4610" s="129">
        <v>-2.88</v>
      </c>
      <c r="AU4610" s="129">
        <v>-2.68</v>
      </c>
      <c r="AV4610" s="129">
        <v>-2.68</v>
      </c>
      <c r="AW4610" s="129">
        <v>2012</v>
      </c>
    </row>
    <row r="4611" spans="1:49">
      <c r="A4611" s="129">
        <v>678</v>
      </c>
      <c r="B4611" s="129" t="s">
        <v>2425</v>
      </c>
      <c r="C4611" s="129" t="s">
        <v>1629</v>
      </c>
      <c r="D4611" s="129" t="s">
        <v>2424</v>
      </c>
      <c r="E4611" s="129" t="s">
        <v>1627</v>
      </c>
      <c r="F4611" s="129" t="s">
        <v>1626</v>
      </c>
      <c r="G4611" s="129" t="s">
        <v>1608</v>
      </c>
      <c r="H4611" s="129" t="s">
        <v>1604</v>
      </c>
    </row>
    <row r="4612" spans="1:49">
      <c r="A4612" s="129">
        <v>678</v>
      </c>
      <c r="B4612" s="129" t="s">
        <v>2425</v>
      </c>
      <c r="C4612" s="129" t="s">
        <v>1628</v>
      </c>
      <c r="D4612" s="129" t="s">
        <v>2424</v>
      </c>
      <c r="E4612" s="129" t="s">
        <v>1627</v>
      </c>
      <c r="F4612" s="129" t="s">
        <v>1626</v>
      </c>
      <c r="G4612" s="129" t="s">
        <v>1625</v>
      </c>
    </row>
    <row r="4613" spans="1:49">
      <c r="A4613" s="129">
        <v>678</v>
      </c>
      <c r="B4613" s="129" t="s">
        <v>2425</v>
      </c>
      <c r="C4613" s="129" t="s">
        <v>1624</v>
      </c>
      <c r="D4613" s="129" t="s">
        <v>2424</v>
      </c>
      <c r="E4613" s="129" t="s">
        <v>1622</v>
      </c>
      <c r="F4613" s="129" t="s">
        <v>1621</v>
      </c>
      <c r="G4613" s="129" t="s">
        <v>1608</v>
      </c>
      <c r="H4613" s="129" t="s">
        <v>1604</v>
      </c>
      <c r="I4613" s="129" t="s">
        <v>2427</v>
      </c>
      <c r="J4613" s="129" t="s">
        <v>1595</v>
      </c>
      <c r="K4613" s="129" t="s">
        <v>1595</v>
      </c>
      <c r="L4613" s="129" t="s">
        <v>1595</v>
      </c>
      <c r="M4613" s="129" t="s">
        <v>1595</v>
      </c>
      <c r="N4613" s="129" t="s">
        <v>1595</v>
      </c>
      <c r="O4613" s="129" t="s">
        <v>1595</v>
      </c>
      <c r="P4613" s="129" t="s">
        <v>1595</v>
      </c>
      <c r="Q4613" s="129" t="s">
        <v>1595</v>
      </c>
      <c r="R4613" s="129" t="s">
        <v>1595</v>
      </c>
      <c r="S4613" s="129" t="s">
        <v>1595</v>
      </c>
      <c r="T4613" s="129" t="s">
        <v>1595</v>
      </c>
      <c r="U4613" s="129" t="s">
        <v>1595</v>
      </c>
      <c r="V4613" s="129" t="s">
        <v>1595</v>
      </c>
      <c r="W4613" s="129" t="s">
        <v>1595</v>
      </c>
      <c r="X4613" s="129" t="s">
        <v>1595</v>
      </c>
      <c r="Y4613" s="129" t="s">
        <v>1595</v>
      </c>
      <c r="Z4613" s="129" t="s">
        <v>1595</v>
      </c>
      <c r="AA4613" s="129" t="s">
        <v>1595</v>
      </c>
      <c r="AB4613" s="129" t="s">
        <v>1595</v>
      </c>
      <c r="AC4613" s="129" t="s">
        <v>1595</v>
      </c>
      <c r="AD4613" s="129">
        <v>-39.58</v>
      </c>
      <c r="AE4613" s="129">
        <v>-56.491999999999997</v>
      </c>
      <c r="AF4613" s="129">
        <v>-65.506</v>
      </c>
      <c r="AG4613" s="129">
        <v>-13.673999999999999</v>
      </c>
      <c r="AH4613" s="129">
        <v>-50.664999999999999</v>
      </c>
      <c r="AI4613" s="129">
        <v>-72.796000000000006</v>
      </c>
      <c r="AJ4613" s="130">
        <v>1017.865</v>
      </c>
      <c r="AK4613" s="129">
        <v>-94.808999999999997</v>
      </c>
      <c r="AL4613" s="129">
        <v>-72.64</v>
      </c>
      <c r="AM4613" s="129">
        <v>-163.15600000000001</v>
      </c>
      <c r="AN4613" s="129">
        <v>-105.306</v>
      </c>
      <c r="AO4613" s="129">
        <v>-152.11600000000001</v>
      </c>
      <c r="AP4613" s="129">
        <v>-27.277999999999999</v>
      </c>
      <c r="AQ4613" s="129">
        <v>-107.795</v>
      </c>
      <c r="AR4613" s="129">
        <v>-148.54900000000001</v>
      </c>
      <c r="AS4613" s="129">
        <v>-157.61699999999999</v>
      </c>
      <c r="AT4613" s="129">
        <v>-173.38</v>
      </c>
      <c r="AU4613" s="129">
        <v>-170.834</v>
      </c>
      <c r="AV4613" s="129">
        <v>-183.58500000000001</v>
      </c>
      <c r="AW4613" s="129">
        <v>2012</v>
      </c>
    </row>
    <row r="4614" spans="1:49">
      <c r="A4614" s="129">
        <v>678</v>
      </c>
      <c r="B4614" s="129" t="s">
        <v>2425</v>
      </c>
      <c r="C4614" s="129" t="s">
        <v>1623</v>
      </c>
      <c r="D4614" s="129" t="s">
        <v>2424</v>
      </c>
      <c r="E4614" s="129" t="s">
        <v>1622</v>
      </c>
      <c r="F4614" s="129" t="s">
        <v>1621</v>
      </c>
      <c r="G4614" s="129" t="s">
        <v>1597</v>
      </c>
      <c r="I4614" s="129" t="s">
        <v>1747</v>
      </c>
      <c r="J4614" s="129" t="s">
        <v>1595</v>
      </c>
      <c r="K4614" s="129" t="s">
        <v>1595</v>
      </c>
      <c r="L4614" s="129" t="s">
        <v>1595</v>
      </c>
      <c r="M4614" s="129" t="s">
        <v>1595</v>
      </c>
      <c r="N4614" s="129" t="s">
        <v>1595</v>
      </c>
      <c r="O4614" s="129" t="s">
        <v>1595</v>
      </c>
      <c r="P4614" s="129" t="s">
        <v>1595</v>
      </c>
      <c r="Q4614" s="129" t="s">
        <v>1595</v>
      </c>
      <c r="R4614" s="129" t="s">
        <v>1595</v>
      </c>
      <c r="S4614" s="129" t="s">
        <v>1595</v>
      </c>
      <c r="T4614" s="129" t="s">
        <v>1595</v>
      </c>
      <c r="U4614" s="129" t="s">
        <v>1595</v>
      </c>
      <c r="V4614" s="129" t="s">
        <v>1595</v>
      </c>
      <c r="W4614" s="129" t="s">
        <v>1595</v>
      </c>
      <c r="X4614" s="129" t="s">
        <v>1595</v>
      </c>
      <c r="Y4614" s="129" t="s">
        <v>1595</v>
      </c>
      <c r="Z4614" s="129" t="s">
        <v>1595</v>
      </c>
      <c r="AA4614" s="129" t="s">
        <v>1595</v>
      </c>
      <c r="AB4614" s="129" t="s">
        <v>1595</v>
      </c>
      <c r="AC4614" s="129" t="s">
        <v>1595</v>
      </c>
      <c r="AD4614" s="129">
        <v>-2.0939999999999999</v>
      </c>
      <c r="AE4614" s="129">
        <v>-2.5539999999999998</v>
      </c>
      <c r="AF4614" s="129">
        <v>-2.9470000000000001</v>
      </c>
      <c r="AG4614" s="129">
        <v>-0.55700000000000005</v>
      </c>
      <c r="AH4614" s="129">
        <v>-1.925</v>
      </c>
      <c r="AI4614" s="129">
        <v>-2.516</v>
      </c>
      <c r="AJ4614" s="129">
        <v>31.794</v>
      </c>
      <c r="AK4614" s="129">
        <v>-2.7690000000000001</v>
      </c>
      <c r="AL4614" s="129">
        <v>-1.8560000000000001</v>
      </c>
      <c r="AM4614" s="129">
        <v>-3.8540000000000001</v>
      </c>
      <c r="AN4614" s="129">
        <v>-2.2570000000000001</v>
      </c>
      <c r="AO4614" s="129">
        <v>-3.0249999999999999</v>
      </c>
      <c r="AP4614" s="129">
        <v>-0.51800000000000002</v>
      </c>
      <c r="AQ4614" s="129">
        <v>-1.9159999999999999</v>
      </c>
      <c r="AR4614" s="129">
        <v>-2.411</v>
      </c>
      <c r="AS4614" s="129">
        <v>-2.3530000000000002</v>
      </c>
      <c r="AT4614" s="129">
        <v>-2.387</v>
      </c>
      <c r="AU4614" s="129">
        <v>-2.19</v>
      </c>
      <c r="AV4614" s="129">
        <v>-2.1949999999999998</v>
      </c>
      <c r="AW4614" s="129">
        <v>2012</v>
      </c>
    </row>
    <row r="4615" spans="1:49">
      <c r="A4615" s="129">
        <v>678</v>
      </c>
      <c r="B4615" s="129" t="s">
        <v>2425</v>
      </c>
      <c r="C4615" s="129" t="s">
        <v>1620</v>
      </c>
      <c r="D4615" s="129" t="s">
        <v>2424</v>
      </c>
      <c r="E4615" s="129" t="s">
        <v>1618</v>
      </c>
      <c r="F4615" s="129" t="s">
        <v>1617</v>
      </c>
      <c r="G4615" s="129" t="s">
        <v>1608</v>
      </c>
      <c r="H4615" s="129" t="s">
        <v>1604</v>
      </c>
      <c r="I4615" s="129" t="s">
        <v>2427</v>
      </c>
      <c r="J4615" s="129" t="s">
        <v>1595</v>
      </c>
      <c r="K4615" s="129" t="s">
        <v>1595</v>
      </c>
      <c r="L4615" s="129" t="s">
        <v>1595</v>
      </c>
      <c r="M4615" s="129" t="s">
        <v>1595</v>
      </c>
      <c r="N4615" s="129" t="s">
        <v>1595</v>
      </c>
      <c r="O4615" s="129" t="s">
        <v>1595</v>
      </c>
      <c r="P4615" s="129" t="s">
        <v>1595</v>
      </c>
      <c r="Q4615" s="129" t="s">
        <v>1595</v>
      </c>
      <c r="R4615" s="129" t="s">
        <v>1595</v>
      </c>
      <c r="S4615" s="129" t="s">
        <v>1595</v>
      </c>
      <c r="T4615" s="129" t="s">
        <v>1595</v>
      </c>
      <c r="U4615" s="129" t="s">
        <v>1595</v>
      </c>
      <c r="V4615" s="129" t="s">
        <v>1595</v>
      </c>
      <c r="W4615" s="129" t="s">
        <v>1595</v>
      </c>
      <c r="X4615" s="129" t="s">
        <v>1595</v>
      </c>
      <c r="Y4615" s="129" t="s">
        <v>1595</v>
      </c>
      <c r="Z4615" s="129" t="s">
        <v>1595</v>
      </c>
      <c r="AA4615" s="129" t="s">
        <v>1595</v>
      </c>
      <c r="AB4615" s="129" t="s">
        <v>1595</v>
      </c>
      <c r="AC4615" s="129" t="s">
        <v>1595</v>
      </c>
      <c r="AD4615" s="130">
        <v>1903.126</v>
      </c>
      <c r="AE4615" s="130">
        <v>1951.136</v>
      </c>
      <c r="AF4615" s="130">
        <v>1138.6869999999999</v>
      </c>
      <c r="AG4615" s="130">
        <v>1095.0999999999999</v>
      </c>
      <c r="AH4615" s="130">
        <v>1124.9290000000001</v>
      </c>
      <c r="AI4615" s="130">
        <v>1446.729</v>
      </c>
      <c r="AJ4615" s="129">
        <v>478.59</v>
      </c>
      <c r="AK4615" s="129">
        <v>520.31500000000005</v>
      </c>
      <c r="AL4615" s="129">
        <v>654.62300000000005</v>
      </c>
      <c r="AM4615" s="129">
        <v>656.28499999999997</v>
      </c>
      <c r="AN4615" s="129">
        <v>864.24900000000002</v>
      </c>
      <c r="AO4615" s="130">
        <v>1024.067</v>
      </c>
      <c r="AP4615" s="130">
        <v>1295.94</v>
      </c>
      <c r="AQ4615" s="130">
        <v>1440.7940000000001</v>
      </c>
      <c r="AR4615" s="130">
        <v>1640.5119999999999</v>
      </c>
      <c r="AS4615" s="130">
        <v>1803.047</v>
      </c>
      <c r="AT4615" s="130">
        <v>1969.634</v>
      </c>
      <c r="AU4615" s="130">
        <v>2141.0329999999999</v>
      </c>
      <c r="AV4615" s="130">
        <v>2316.7130000000002</v>
      </c>
      <c r="AW4615" s="129">
        <v>2012</v>
      </c>
    </row>
    <row r="4616" spans="1:49">
      <c r="A4616" s="129">
        <v>678</v>
      </c>
      <c r="B4616" s="129" t="s">
        <v>2425</v>
      </c>
      <c r="C4616" s="129" t="s">
        <v>1619</v>
      </c>
      <c r="D4616" s="129" t="s">
        <v>2424</v>
      </c>
      <c r="E4616" s="129" t="s">
        <v>1618</v>
      </c>
      <c r="F4616" s="129" t="s">
        <v>1617</v>
      </c>
      <c r="G4616" s="129" t="s">
        <v>1597</v>
      </c>
      <c r="I4616" s="129" t="s">
        <v>1738</v>
      </c>
      <c r="J4616" s="129" t="s">
        <v>1595</v>
      </c>
      <c r="K4616" s="129" t="s">
        <v>1595</v>
      </c>
      <c r="L4616" s="129" t="s">
        <v>1595</v>
      </c>
      <c r="M4616" s="129" t="s">
        <v>1595</v>
      </c>
      <c r="N4616" s="129" t="s">
        <v>1595</v>
      </c>
      <c r="O4616" s="129" t="s">
        <v>1595</v>
      </c>
      <c r="P4616" s="129" t="s">
        <v>1595</v>
      </c>
      <c r="Q4616" s="129" t="s">
        <v>1595</v>
      </c>
      <c r="R4616" s="129" t="s">
        <v>1595</v>
      </c>
      <c r="S4616" s="129" t="s">
        <v>1595</v>
      </c>
      <c r="T4616" s="129" t="s">
        <v>1595</v>
      </c>
      <c r="U4616" s="129" t="s">
        <v>1595</v>
      </c>
      <c r="V4616" s="129" t="s">
        <v>1595</v>
      </c>
      <c r="W4616" s="129" t="s">
        <v>1595</v>
      </c>
      <c r="X4616" s="129" t="s">
        <v>1595</v>
      </c>
      <c r="Y4616" s="129" t="s">
        <v>1595</v>
      </c>
      <c r="Z4616" s="129" t="s">
        <v>1595</v>
      </c>
      <c r="AA4616" s="129" t="s">
        <v>1595</v>
      </c>
      <c r="AB4616" s="129" t="s">
        <v>1595</v>
      </c>
      <c r="AC4616" s="129" t="s">
        <v>1595</v>
      </c>
      <c r="AD4616" s="129">
        <v>100.663</v>
      </c>
      <c r="AE4616" s="129">
        <v>88.204999999999998</v>
      </c>
      <c r="AF4616" s="129">
        <v>51.228999999999999</v>
      </c>
      <c r="AG4616" s="129">
        <v>44.633000000000003</v>
      </c>
      <c r="AH4616" s="129">
        <v>42.74</v>
      </c>
      <c r="AI4616" s="129">
        <v>49.993000000000002</v>
      </c>
      <c r="AJ4616" s="129">
        <v>14.949</v>
      </c>
      <c r="AK4616" s="129">
        <v>15.194000000000001</v>
      </c>
      <c r="AL4616" s="129">
        <v>16.73</v>
      </c>
      <c r="AM4616" s="129">
        <v>15.504</v>
      </c>
      <c r="AN4616" s="129">
        <v>18.52</v>
      </c>
      <c r="AO4616" s="129">
        <v>20.366</v>
      </c>
      <c r="AP4616" s="129">
        <v>24.626000000000001</v>
      </c>
      <c r="AQ4616" s="129">
        <v>25.614999999999998</v>
      </c>
      <c r="AR4616" s="129">
        <v>26.626000000000001</v>
      </c>
      <c r="AS4616" s="129">
        <v>26.919</v>
      </c>
      <c r="AT4616" s="129">
        <v>27.113</v>
      </c>
      <c r="AU4616" s="129">
        <v>27.445</v>
      </c>
      <c r="AV4616" s="129">
        <v>27.701000000000001</v>
      </c>
      <c r="AW4616" s="129">
        <v>2012</v>
      </c>
    </row>
    <row r="4617" spans="1:49">
      <c r="A4617" s="129">
        <v>678</v>
      </c>
      <c r="B4617" s="129" t="s">
        <v>2425</v>
      </c>
      <c r="C4617" s="129" t="s">
        <v>1616</v>
      </c>
      <c r="D4617" s="129" t="s">
        <v>2424</v>
      </c>
      <c r="E4617" s="129" t="s">
        <v>1614</v>
      </c>
      <c r="F4617" s="129" t="s">
        <v>1613</v>
      </c>
      <c r="G4617" s="129" t="s">
        <v>1608</v>
      </c>
      <c r="H4617" s="129" t="s">
        <v>1604</v>
      </c>
      <c r="I4617" s="129" t="s">
        <v>2427</v>
      </c>
      <c r="J4617" s="129" t="s">
        <v>1595</v>
      </c>
      <c r="K4617" s="129" t="s">
        <v>1595</v>
      </c>
      <c r="L4617" s="129" t="s">
        <v>1595</v>
      </c>
      <c r="M4617" s="129" t="s">
        <v>1595</v>
      </c>
      <c r="N4617" s="129" t="s">
        <v>1595</v>
      </c>
      <c r="O4617" s="129" t="s">
        <v>1595</v>
      </c>
      <c r="P4617" s="129" t="s">
        <v>1595</v>
      </c>
      <c r="Q4617" s="129" t="s">
        <v>1595</v>
      </c>
      <c r="R4617" s="129" t="s">
        <v>1595</v>
      </c>
      <c r="S4617" s="129" t="s">
        <v>1595</v>
      </c>
      <c r="T4617" s="129" t="s">
        <v>1595</v>
      </c>
      <c r="U4617" s="129" t="s">
        <v>1595</v>
      </c>
      <c r="V4617" s="129" t="s">
        <v>1595</v>
      </c>
      <c r="W4617" s="129" t="s">
        <v>1595</v>
      </c>
      <c r="X4617" s="129" t="s">
        <v>1595</v>
      </c>
      <c r="Y4617" s="129" t="s">
        <v>1595</v>
      </c>
      <c r="Z4617" s="129" t="s">
        <v>1595</v>
      </c>
      <c r="AA4617" s="129" t="s">
        <v>1595</v>
      </c>
      <c r="AB4617" s="129" t="s">
        <v>1595</v>
      </c>
      <c r="AC4617" s="129" t="s">
        <v>1595</v>
      </c>
      <c r="AD4617" s="130">
        <v>1960.5450000000001</v>
      </c>
      <c r="AE4617" s="130">
        <v>2027.1489999999999</v>
      </c>
      <c r="AF4617" s="130">
        <v>1204.799</v>
      </c>
      <c r="AG4617" s="130">
        <v>1206.9369999999999</v>
      </c>
      <c r="AH4617" s="130">
        <v>1220.4829999999999</v>
      </c>
      <c r="AI4617" s="130">
        <v>1535.8530000000001</v>
      </c>
      <c r="AJ4617" s="129">
        <v>651.76700000000005</v>
      </c>
      <c r="AK4617" s="129">
        <v>723.58799999999997</v>
      </c>
      <c r="AL4617" s="129">
        <v>884.88300000000004</v>
      </c>
      <c r="AM4617" s="130">
        <v>1045.5409999999999</v>
      </c>
      <c r="AN4617" s="130">
        <v>1337.5070000000001</v>
      </c>
      <c r="AO4617" s="130">
        <v>1465.885</v>
      </c>
      <c r="AP4617" s="130">
        <v>1565.509</v>
      </c>
      <c r="AQ4617" s="130">
        <v>1674.8530000000001</v>
      </c>
      <c r="AR4617" s="130">
        <v>1890.0609999999999</v>
      </c>
      <c r="AS4617" s="130">
        <v>2106.6410000000001</v>
      </c>
      <c r="AT4617" s="130">
        <v>2341.663</v>
      </c>
      <c r="AU4617" s="130">
        <v>2552.6149999999998</v>
      </c>
      <c r="AV4617" s="130">
        <v>2774.8270000000002</v>
      </c>
      <c r="AW4617" s="129">
        <v>2012</v>
      </c>
    </row>
    <row r="4618" spans="1:49">
      <c r="A4618" s="129">
        <v>678</v>
      </c>
      <c r="B4618" s="129" t="s">
        <v>2425</v>
      </c>
      <c r="C4618" s="129" t="s">
        <v>1615</v>
      </c>
      <c r="D4618" s="129" t="s">
        <v>2424</v>
      </c>
      <c r="E4618" s="129" t="s">
        <v>1614</v>
      </c>
      <c r="F4618" s="129" t="s">
        <v>1613</v>
      </c>
      <c r="G4618" s="129" t="s">
        <v>1597</v>
      </c>
      <c r="I4618" s="129" t="s">
        <v>1612</v>
      </c>
      <c r="J4618" s="129" t="s">
        <v>1595</v>
      </c>
      <c r="K4618" s="129" t="s">
        <v>1595</v>
      </c>
      <c r="L4618" s="129" t="s">
        <v>1595</v>
      </c>
      <c r="M4618" s="129" t="s">
        <v>1595</v>
      </c>
      <c r="N4618" s="129" t="s">
        <v>1595</v>
      </c>
      <c r="O4618" s="129" t="s">
        <v>1595</v>
      </c>
      <c r="P4618" s="129" t="s">
        <v>1595</v>
      </c>
      <c r="Q4618" s="129" t="s">
        <v>1595</v>
      </c>
      <c r="R4618" s="129" t="s">
        <v>1595</v>
      </c>
      <c r="S4618" s="129" t="s">
        <v>1595</v>
      </c>
      <c r="T4618" s="129" t="s">
        <v>1595</v>
      </c>
      <c r="U4618" s="129" t="s">
        <v>1595</v>
      </c>
      <c r="V4618" s="129" t="s">
        <v>1595</v>
      </c>
      <c r="W4618" s="129" t="s">
        <v>1595</v>
      </c>
      <c r="X4618" s="129" t="s">
        <v>1595</v>
      </c>
      <c r="Y4618" s="129" t="s">
        <v>1595</v>
      </c>
      <c r="Z4618" s="129" t="s">
        <v>1595</v>
      </c>
      <c r="AA4618" s="129" t="s">
        <v>1595</v>
      </c>
      <c r="AB4618" s="129" t="s">
        <v>1595</v>
      </c>
      <c r="AC4618" s="129" t="s">
        <v>1595</v>
      </c>
      <c r="AD4618" s="129">
        <v>103.7</v>
      </c>
      <c r="AE4618" s="129">
        <v>91.641000000000005</v>
      </c>
      <c r="AF4618" s="129">
        <v>54.203000000000003</v>
      </c>
      <c r="AG4618" s="129">
        <v>49.191000000000003</v>
      </c>
      <c r="AH4618" s="129">
        <v>46.37</v>
      </c>
      <c r="AI4618" s="129">
        <v>53.073</v>
      </c>
      <c r="AJ4618" s="129">
        <v>20.358000000000001</v>
      </c>
      <c r="AK4618" s="129">
        <v>21.129000000000001</v>
      </c>
      <c r="AL4618" s="129">
        <v>22.614999999999998</v>
      </c>
      <c r="AM4618" s="129">
        <v>24.7</v>
      </c>
      <c r="AN4618" s="129">
        <v>28.661000000000001</v>
      </c>
      <c r="AO4618" s="129">
        <v>29.152000000000001</v>
      </c>
      <c r="AP4618" s="129">
        <v>29.748000000000001</v>
      </c>
      <c r="AQ4618" s="129">
        <v>29.777000000000001</v>
      </c>
      <c r="AR4618" s="129">
        <v>30.675999999999998</v>
      </c>
      <c r="AS4618" s="129">
        <v>31.452000000000002</v>
      </c>
      <c r="AT4618" s="129">
        <v>32.234000000000002</v>
      </c>
      <c r="AU4618" s="129">
        <v>32.720999999999997</v>
      </c>
      <c r="AV4618" s="129">
        <v>33.179000000000002</v>
      </c>
      <c r="AW4618" s="129">
        <v>2012</v>
      </c>
    </row>
    <row r="4619" spans="1:49">
      <c r="A4619" s="129">
        <v>678</v>
      </c>
      <c r="B4619" s="129" t="s">
        <v>2425</v>
      </c>
      <c r="C4619" s="129" t="s">
        <v>1611</v>
      </c>
      <c r="D4619" s="129" t="s">
        <v>2424</v>
      </c>
      <c r="E4619" s="129" t="s">
        <v>1610</v>
      </c>
      <c r="F4619" s="129" t="s">
        <v>1609</v>
      </c>
      <c r="G4619" s="129" t="s">
        <v>1608</v>
      </c>
      <c r="H4619" s="129" t="s">
        <v>1604</v>
      </c>
      <c r="I4619" s="129" t="s">
        <v>2427</v>
      </c>
      <c r="J4619" s="129" t="s">
        <v>1595</v>
      </c>
      <c r="K4619" s="129" t="s">
        <v>1595</v>
      </c>
      <c r="L4619" s="129" t="s">
        <v>1595</v>
      </c>
      <c r="M4619" s="129" t="s">
        <v>1595</v>
      </c>
      <c r="N4619" s="129" t="s">
        <v>1595</v>
      </c>
      <c r="O4619" s="129" t="s">
        <v>1595</v>
      </c>
      <c r="P4619" s="129" t="s">
        <v>1595</v>
      </c>
      <c r="Q4619" s="129" t="s">
        <v>1595</v>
      </c>
      <c r="R4619" s="129" t="s">
        <v>1595</v>
      </c>
      <c r="S4619" s="129" t="s">
        <v>1595</v>
      </c>
      <c r="T4619" s="129" t="s">
        <v>1595</v>
      </c>
      <c r="U4619" s="129" t="s">
        <v>1595</v>
      </c>
      <c r="V4619" s="129" t="s">
        <v>1595</v>
      </c>
      <c r="W4619" s="129" t="s">
        <v>1595</v>
      </c>
      <c r="X4619" s="129" t="s">
        <v>1595</v>
      </c>
      <c r="Y4619" s="129" t="s">
        <v>1595</v>
      </c>
      <c r="Z4619" s="129" t="s">
        <v>1595</v>
      </c>
      <c r="AA4619" s="129" t="s">
        <v>1595</v>
      </c>
      <c r="AB4619" s="129" t="s">
        <v>1595</v>
      </c>
      <c r="AC4619" s="129" t="s">
        <v>1595</v>
      </c>
      <c r="AD4619" s="130">
        <v>1890.59</v>
      </c>
      <c r="AE4619" s="130">
        <v>2212.0500000000002</v>
      </c>
      <c r="AF4619" s="130">
        <v>2222.7539999999999</v>
      </c>
      <c r="AG4619" s="130">
        <v>2453.5700000000002</v>
      </c>
      <c r="AH4619" s="130">
        <v>2632.05</v>
      </c>
      <c r="AI4619" s="130">
        <v>2893.85</v>
      </c>
      <c r="AJ4619" s="130">
        <v>3201.47</v>
      </c>
      <c r="AK4619" s="130">
        <v>3424.55</v>
      </c>
      <c r="AL4619" s="130">
        <v>3912.7820000000002</v>
      </c>
      <c r="AM4619" s="130">
        <v>4232.9049999999997</v>
      </c>
      <c r="AN4619" s="130">
        <v>4666.6319999999996</v>
      </c>
      <c r="AO4619" s="130">
        <v>5028.3919999999998</v>
      </c>
      <c r="AP4619" s="130">
        <v>5262.5889999999999</v>
      </c>
      <c r="AQ4619" s="130">
        <v>5624.7209999999995</v>
      </c>
      <c r="AR4619" s="130">
        <v>6161.3370000000004</v>
      </c>
      <c r="AS4619" s="130">
        <v>6698.0339999999997</v>
      </c>
      <c r="AT4619" s="130">
        <v>7264.5280000000002</v>
      </c>
      <c r="AU4619" s="130">
        <v>7801.2269999999999</v>
      </c>
      <c r="AV4619" s="130">
        <v>8363.2819999999992</v>
      </c>
      <c r="AW4619" s="129">
        <v>2012</v>
      </c>
    </row>
    <row r="4620" spans="1:49">
      <c r="A4620" s="129">
        <v>678</v>
      </c>
      <c r="B4620" s="129" t="s">
        <v>2425</v>
      </c>
      <c r="C4620" s="129" t="s">
        <v>1606</v>
      </c>
      <c r="D4620" s="129" t="s">
        <v>2424</v>
      </c>
      <c r="E4620" s="129" t="s">
        <v>1599</v>
      </c>
      <c r="F4620" s="129" t="s">
        <v>1598</v>
      </c>
      <c r="G4620" s="129" t="s">
        <v>1605</v>
      </c>
      <c r="H4620" s="129" t="s">
        <v>1604</v>
      </c>
      <c r="I4620" s="129" t="s">
        <v>2426</v>
      </c>
      <c r="J4620" s="129">
        <v>-0.14799999999999999</v>
      </c>
      <c r="K4620" s="129">
        <v>-0.108</v>
      </c>
      <c r="L4620" s="129">
        <v>-0.10299999999999999</v>
      </c>
      <c r="M4620" s="129">
        <v>-9.1999999999999998E-2</v>
      </c>
      <c r="N4620" s="129">
        <v>-5.8999999999999997E-2</v>
      </c>
      <c r="O4620" s="129">
        <v>-3.4000000000000002E-2</v>
      </c>
      <c r="P4620" s="129">
        <v>-8.2000000000000003E-2</v>
      </c>
      <c r="Q4620" s="129">
        <v>5.5E-2</v>
      </c>
      <c r="R4620" s="129">
        <v>5.2999999999999999E-2</v>
      </c>
      <c r="S4620" s="129">
        <v>6.3E-2</v>
      </c>
      <c r="T4620" s="129">
        <v>-4.0000000000000001E-3</v>
      </c>
      <c r="U4620" s="129">
        <v>0.105</v>
      </c>
      <c r="V4620" s="129">
        <v>5.2999999999999999E-2</v>
      </c>
      <c r="W4620" s="129">
        <v>3.4000000000000002E-2</v>
      </c>
      <c r="X4620" s="129">
        <v>-6.0999999999999999E-2</v>
      </c>
      <c r="Y4620" s="129">
        <v>-4.7E-2</v>
      </c>
      <c r="Z4620" s="129">
        <v>-0.26200000000000001</v>
      </c>
      <c r="AA4620" s="129">
        <v>-0.18</v>
      </c>
      <c r="AB4620" s="129">
        <v>-0.19800000000000001</v>
      </c>
      <c r="AC4620" s="129">
        <v>-0.25</v>
      </c>
      <c r="AD4620" s="129">
        <v>-0.25700000000000001</v>
      </c>
      <c r="AE4620" s="129">
        <v>-0.307</v>
      </c>
      <c r="AF4620" s="129">
        <v>-0.08</v>
      </c>
      <c r="AG4620" s="129">
        <v>-0.27800000000000002</v>
      </c>
      <c r="AH4620" s="129">
        <v>-0.375</v>
      </c>
      <c r="AI4620" s="129">
        <v>-0.44500000000000001</v>
      </c>
      <c r="AJ4620" s="129">
        <v>-0.22500000000000001</v>
      </c>
      <c r="AK4620" s="129">
        <v>-0.45400000000000001</v>
      </c>
      <c r="AL4620" s="129">
        <v>-1.0680000000000001</v>
      </c>
      <c r="AM4620" s="129">
        <v>-0.65600000000000003</v>
      </c>
      <c r="AN4620" s="129">
        <v>-1.19</v>
      </c>
      <c r="AO4620" s="129">
        <v>-0.64500000000000002</v>
      </c>
      <c r="AP4620" s="129">
        <v>-0.35299999999999998</v>
      </c>
      <c r="AQ4620" s="129">
        <v>-0.85199999999999998</v>
      </c>
      <c r="AR4620" s="129">
        <v>-1.2929999999999999</v>
      </c>
      <c r="AS4620" s="129">
        <v>-1.4370000000000001</v>
      </c>
      <c r="AT4620" s="129">
        <v>-1.5049999999999999</v>
      </c>
      <c r="AU4620" s="129">
        <v>-1.53</v>
      </c>
      <c r="AV4620" s="129">
        <v>-1.6</v>
      </c>
      <c r="AW4620" s="129">
        <v>2011</v>
      </c>
    </row>
    <row r="4621" spans="1:49">
      <c r="A4621" s="129">
        <v>678</v>
      </c>
      <c r="B4621" s="129" t="s">
        <v>2425</v>
      </c>
      <c r="C4621" s="129" t="s">
        <v>1601</v>
      </c>
      <c r="D4621" s="129" t="s">
        <v>2424</v>
      </c>
      <c r="E4621" s="129" t="s">
        <v>1599</v>
      </c>
      <c r="F4621" s="129" t="s">
        <v>1598</v>
      </c>
      <c r="G4621" s="129" t="s">
        <v>1597</v>
      </c>
      <c r="I4621" s="129" t="s">
        <v>1596</v>
      </c>
      <c r="J4621" s="129">
        <v>-8.7829999999999995</v>
      </c>
      <c r="K4621" s="129">
        <v>-7.7430000000000003</v>
      </c>
      <c r="L4621" s="129">
        <v>-8.282</v>
      </c>
      <c r="M4621" s="129">
        <v>-7.5369999999999999</v>
      </c>
      <c r="N4621" s="129">
        <v>-4.8529999999999998</v>
      </c>
      <c r="O4621" s="129">
        <v>-2.778</v>
      </c>
      <c r="P4621" s="129">
        <v>-4.8650000000000002</v>
      </c>
      <c r="Q4621" s="129">
        <v>2.8029999999999999</v>
      </c>
      <c r="R4621" s="129">
        <v>2.673</v>
      </c>
      <c r="S4621" s="129">
        <v>3.1080000000000001</v>
      </c>
      <c r="T4621" s="129">
        <v>-0.13100000000000001</v>
      </c>
      <c r="U4621" s="129">
        <v>3.7679999999999998</v>
      </c>
      <c r="V4621" s="129">
        <v>1.831</v>
      </c>
      <c r="W4621" s="129">
        <v>1.18</v>
      </c>
      <c r="X4621" s="129">
        <v>-2.8330000000000002</v>
      </c>
      <c r="Y4621" s="129">
        <v>-1.67</v>
      </c>
      <c r="Z4621" s="129">
        <v>-9.1029999999999998</v>
      </c>
      <c r="AA4621" s="129">
        <v>-6.53</v>
      </c>
      <c r="AB4621" s="129">
        <v>-6.7750000000000004</v>
      </c>
      <c r="AC4621" s="129">
        <v>-8.4990000000000006</v>
      </c>
      <c r="AD4621" s="129">
        <v>-9.6479999999999997</v>
      </c>
      <c r="AE4621" s="129">
        <v>-10.175000000000001</v>
      </c>
      <c r="AF4621" s="129">
        <v>-2.4950000000000001</v>
      </c>
      <c r="AG4621" s="129">
        <v>-6.5670000000000002</v>
      </c>
      <c r="AH4621" s="129">
        <v>-7.508</v>
      </c>
      <c r="AI4621" s="129">
        <v>-8.0990000000000002</v>
      </c>
      <c r="AJ4621" s="129">
        <v>-3.6709999999999998</v>
      </c>
      <c r="AK4621" s="129">
        <v>-6.3419999999999996</v>
      </c>
      <c r="AL4621" s="129">
        <v>-12.17</v>
      </c>
      <c r="AM4621" s="129">
        <v>-7.298</v>
      </c>
      <c r="AN4621" s="129">
        <v>-12.611000000000001</v>
      </c>
      <c r="AO4621" s="129">
        <v>-6.0519999999999996</v>
      </c>
      <c r="AP4621" s="129">
        <v>-3.42</v>
      </c>
      <c r="AQ4621" s="129">
        <v>-7.4930000000000003</v>
      </c>
      <c r="AR4621" s="129">
        <v>-10.202</v>
      </c>
      <c r="AS4621" s="129">
        <v>-10.291</v>
      </c>
      <c r="AT4621" s="129">
        <v>-9.83</v>
      </c>
      <c r="AU4621" s="129">
        <v>-9.2149999999999999</v>
      </c>
      <c r="AV4621" s="129">
        <v>-8.9</v>
      </c>
      <c r="AW4621" s="129">
        <v>2011</v>
      </c>
    </row>
    <row r="4622" spans="1:49">
      <c r="A4622" s="129">
        <v>181</v>
      </c>
      <c r="B4622" s="129" t="s">
        <v>2416</v>
      </c>
      <c r="C4622" s="129" t="s">
        <v>1733</v>
      </c>
      <c r="D4622" s="129" t="s">
        <v>2415</v>
      </c>
      <c r="E4622" s="129" t="s">
        <v>1730</v>
      </c>
      <c r="F4622" s="129" t="s">
        <v>1732</v>
      </c>
      <c r="G4622" s="129" t="s">
        <v>1608</v>
      </c>
      <c r="H4622" s="129" t="s">
        <v>1604</v>
      </c>
      <c r="I4622" s="129" t="s">
        <v>2423</v>
      </c>
      <c r="J4622" s="129" t="s">
        <v>1595</v>
      </c>
      <c r="K4622" s="129" t="s">
        <v>1595</v>
      </c>
      <c r="L4622" s="129" t="s">
        <v>1595</v>
      </c>
      <c r="M4622" s="129" t="s">
        <v>1595</v>
      </c>
      <c r="N4622" s="129" t="s">
        <v>1595</v>
      </c>
      <c r="O4622" s="129" t="s">
        <v>1595</v>
      </c>
      <c r="P4622" s="129" t="s">
        <v>1595</v>
      </c>
      <c r="Q4622" s="129" t="s">
        <v>1595</v>
      </c>
      <c r="R4622" s="129" t="s">
        <v>1595</v>
      </c>
      <c r="S4622" s="129" t="s">
        <v>1595</v>
      </c>
      <c r="T4622" s="129" t="s">
        <v>1595</v>
      </c>
      <c r="U4622" s="129" t="s">
        <v>1595</v>
      </c>
      <c r="V4622" s="129" t="s">
        <v>1595</v>
      </c>
      <c r="W4622" s="129" t="s">
        <v>1595</v>
      </c>
      <c r="X4622" s="129" t="s">
        <v>1595</v>
      </c>
      <c r="Y4622" s="129" t="s">
        <v>1595</v>
      </c>
      <c r="Z4622" s="129" t="s">
        <v>1595</v>
      </c>
      <c r="AA4622" s="129" t="s">
        <v>1595</v>
      </c>
      <c r="AB4622" s="129" t="s">
        <v>1595</v>
      </c>
      <c r="AC4622" s="129" t="s">
        <v>1595</v>
      </c>
      <c r="AD4622" s="129">
        <v>4.6340000000000003</v>
      </c>
      <c r="AE4622" s="129">
        <v>4.6340000000000003</v>
      </c>
      <c r="AF4622" s="129">
        <v>4.7469999999999999</v>
      </c>
      <c r="AG4622" s="129">
        <v>4.7809999999999997</v>
      </c>
      <c r="AH4622" s="129">
        <v>4.7670000000000003</v>
      </c>
      <c r="AI4622" s="129">
        <v>4.9379999999999997</v>
      </c>
      <c r="AJ4622" s="129">
        <v>5.0650000000000004</v>
      </c>
      <c r="AK4622" s="129">
        <v>5.2720000000000002</v>
      </c>
      <c r="AL4622" s="129">
        <v>5.476</v>
      </c>
      <c r="AM4622" s="129">
        <v>5.3220000000000001</v>
      </c>
      <c r="AN4622" s="129">
        <v>5.492</v>
      </c>
      <c r="AO4622" s="129">
        <v>5.5919999999999996</v>
      </c>
      <c r="AP4622" s="129">
        <v>5.65</v>
      </c>
      <c r="AQ4622" s="129">
        <v>5.7089999999999996</v>
      </c>
      <c r="AR4622" s="129">
        <v>5.81</v>
      </c>
      <c r="AS4622" s="129">
        <v>5.9260000000000002</v>
      </c>
      <c r="AT4622" s="129">
        <v>6.0510000000000002</v>
      </c>
      <c r="AU4622" s="129">
        <v>6.1660000000000004</v>
      </c>
      <c r="AV4622" s="129">
        <v>6.2750000000000004</v>
      </c>
      <c r="AW4622" s="129">
        <v>2012</v>
      </c>
    </row>
    <row r="4623" spans="1:49">
      <c r="A4623" s="129">
        <v>181</v>
      </c>
      <c r="B4623" s="129" t="s">
        <v>2416</v>
      </c>
      <c r="C4623" s="129" t="s">
        <v>1731</v>
      </c>
      <c r="D4623" s="129" t="s">
        <v>2415</v>
      </c>
      <c r="E4623" s="129" t="s">
        <v>1730</v>
      </c>
      <c r="F4623" s="129" t="s">
        <v>1729</v>
      </c>
      <c r="G4623" s="129" t="s">
        <v>1655</v>
      </c>
      <c r="I4623" s="129" t="s">
        <v>1728</v>
      </c>
      <c r="J4623" s="129" t="s">
        <v>1595</v>
      </c>
      <c r="K4623" s="129" t="s">
        <v>1595</v>
      </c>
      <c r="L4623" s="129" t="s">
        <v>1595</v>
      </c>
      <c r="M4623" s="129" t="s">
        <v>1595</v>
      </c>
      <c r="N4623" s="129" t="s">
        <v>1595</v>
      </c>
      <c r="O4623" s="129" t="s">
        <v>1595</v>
      </c>
      <c r="P4623" s="129" t="s">
        <v>1595</v>
      </c>
      <c r="Q4623" s="129" t="s">
        <v>1595</v>
      </c>
      <c r="R4623" s="129" t="s">
        <v>1595</v>
      </c>
      <c r="S4623" s="129" t="s">
        <v>1595</v>
      </c>
      <c r="T4623" s="129" t="s">
        <v>1595</v>
      </c>
      <c r="U4623" s="129" t="s">
        <v>1595</v>
      </c>
      <c r="V4623" s="129" t="s">
        <v>1595</v>
      </c>
      <c r="W4623" s="129" t="s">
        <v>1595</v>
      </c>
      <c r="X4623" s="129" t="s">
        <v>1595</v>
      </c>
      <c r="Y4623" s="129" t="s">
        <v>1595</v>
      </c>
      <c r="Z4623" s="129" t="s">
        <v>1595</v>
      </c>
      <c r="AA4623" s="129" t="s">
        <v>1595</v>
      </c>
      <c r="AB4623" s="129" t="s">
        <v>1595</v>
      </c>
      <c r="AC4623" s="129" t="s">
        <v>1595</v>
      </c>
      <c r="AD4623" s="129" t="s">
        <v>1595</v>
      </c>
      <c r="AE4623" s="129">
        <v>-2E-3</v>
      </c>
      <c r="AF4623" s="129">
        <v>2.4340000000000002</v>
      </c>
      <c r="AG4623" s="129">
        <v>0.71599999999999997</v>
      </c>
      <c r="AH4623" s="129">
        <v>-0.28899999999999998</v>
      </c>
      <c r="AI4623" s="129">
        <v>3.585</v>
      </c>
      <c r="AJ4623" s="129">
        <v>2.58</v>
      </c>
      <c r="AK4623" s="129">
        <v>4.0730000000000004</v>
      </c>
      <c r="AL4623" s="129">
        <v>3.8809999999999998</v>
      </c>
      <c r="AM4623" s="129">
        <v>-2.8119999999999998</v>
      </c>
      <c r="AN4623" s="129">
        <v>3.1890000000000001</v>
      </c>
      <c r="AO4623" s="129">
        <v>1.819</v>
      </c>
      <c r="AP4623" s="129">
        <v>1.0389999999999999</v>
      </c>
      <c r="AQ4623" s="129">
        <v>1.0529999999999999</v>
      </c>
      <c r="AR4623" s="129">
        <v>1.7609999999999999</v>
      </c>
      <c r="AS4623" s="129">
        <v>1.9950000000000001</v>
      </c>
      <c r="AT4623" s="129">
        <v>2.1230000000000002</v>
      </c>
      <c r="AU4623" s="129">
        <v>1.9</v>
      </c>
      <c r="AV4623" s="129">
        <v>1.7549999999999999</v>
      </c>
      <c r="AW4623" s="129">
        <v>2012</v>
      </c>
    </row>
    <row r="4624" spans="1:49">
      <c r="A4624" s="129">
        <v>181</v>
      </c>
      <c r="B4624" s="129" t="s">
        <v>2416</v>
      </c>
      <c r="C4624" s="129" t="s">
        <v>1727</v>
      </c>
      <c r="D4624" s="129" t="s">
        <v>2415</v>
      </c>
      <c r="E4624" s="129" t="s">
        <v>1724</v>
      </c>
      <c r="F4624" s="129" t="s">
        <v>1726</v>
      </c>
      <c r="G4624" s="129" t="s">
        <v>1608</v>
      </c>
      <c r="H4624" s="129" t="s">
        <v>1604</v>
      </c>
      <c r="I4624" s="129" t="s">
        <v>2423</v>
      </c>
      <c r="J4624" s="129" t="s">
        <v>1595</v>
      </c>
      <c r="K4624" s="129" t="s">
        <v>1595</v>
      </c>
      <c r="L4624" s="129" t="s">
        <v>1595</v>
      </c>
      <c r="M4624" s="129" t="s">
        <v>1595</v>
      </c>
      <c r="N4624" s="129" t="s">
        <v>1595</v>
      </c>
      <c r="O4624" s="129" t="s">
        <v>1595</v>
      </c>
      <c r="P4624" s="129" t="s">
        <v>1595</v>
      </c>
      <c r="Q4624" s="129" t="s">
        <v>1595</v>
      </c>
      <c r="R4624" s="129" t="s">
        <v>1595</v>
      </c>
      <c r="S4624" s="129" t="s">
        <v>1595</v>
      </c>
      <c r="T4624" s="129" t="s">
        <v>1595</v>
      </c>
      <c r="U4624" s="129" t="s">
        <v>1595</v>
      </c>
      <c r="V4624" s="129" t="s">
        <v>1595</v>
      </c>
      <c r="W4624" s="129" t="s">
        <v>1595</v>
      </c>
      <c r="X4624" s="129" t="s">
        <v>1595</v>
      </c>
      <c r="Y4624" s="129">
        <v>3.07</v>
      </c>
      <c r="Z4624" s="129">
        <v>3.1970000000000001</v>
      </c>
      <c r="AA4624" s="129">
        <v>3.3879999999999999</v>
      </c>
      <c r="AB4624" s="129">
        <v>3.5750000000000002</v>
      </c>
      <c r="AC4624" s="129">
        <v>3.766</v>
      </c>
      <c r="AD4624" s="129">
        <v>4.1210000000000004</v>
      </c>
      <c r="AE4624" s="129">
        <v>4.2190000000000003</v>
      </c>
      <c r="AF4624" s="129">
        <v>4.4329999999999998</v>
      </c>
      <c r="AG4624" s="129">
        <v>4.6050000000000004</v>
      </c>
      <c r="AH4624" s="129">
        <v>4.6559999999999997</v>
      </c>
      <c r="AI4624" s="129">
        <v>4.9379999999999997</v>
      </c>
      <c r="AJ4624" s="129">
        <v>5.2069999999999999</v>
      </c>
      <c r="AK4624" s="129">
        <v>5.5750000000000002</v>
      </c>
      <c r="AL4624" s="129">
        <v>5.9630000000000001</v>
      </c>
      <c r="AM4624" s="129">
        <v>5.9560000000000004</v>
      </c>
      <c r="AN4624" s="129">
        <v>6.3239999999999998</v>
      </c>
      <c r="AO4624" s="129">
        <v>6.5839999999999996</v>
      </c>
      <c r="AP4624" s="129">
        <v>6.8029999999999999</v>
      </c>
      <c r="AQ4624" s="129">
        <v>7.0250000000000004</v>
      </c>
      <c r="AR4624" s="129">
        <v>7.3170000000000002</v>
      </c>
      <c r="AS4624" s="129">
        <v>7.6269999999999998</v>
      </c>
      <c r="AT4624" s="129">
        <v>7.98</v>
      </c>
      <c r="AU4624" s="129">
        <v>8.3480000000000008</v>
      </c>
      <c r="AV4624" s="129">
        <v>8.73</v>
      </c>
      <c r="AW4624" s="129">
        <v>2012</v>
      </c>
    </row>
    <row r="4625" spans="1:49">
      <c r="A4625" s="129">
        <v>181</v>
      </c>
      <c r="B4625" s="129" t="s">
        <v>2416</v>
      </c>
      <c r="C4625" s="129" t="s">
        <v>1725</v>
      </c>
      <c r="D4625" s="129" t="s">
        <v>2415</v>
      </c>
      <c r="E4625" s="129" t="s">
        <v>1724</v>
      </c>
      <c r="F4625" s="129" t="s">
        <v>1723</v>
      </c>
      <c r="G4625" s="129" t="s">
        <v>1605</v>
      </c>
      <c r="H4625" s="129" t="s">
        <v>1604</v>
      </c>
      <c r="I4625" s="129" t="s">
        <v>1691</v>
      </c>
      <c r="J4625" s="129" t="s">
        <v>1595</v>
      </c>
      <c r="K4625" s="129" t="s">
        <v>1595</v>
      </c>
      <c r="L4625" s="129" t="s">
        <v>1595</v>
      </c>
      <c r="M4625" s="129" t="s">
        <v>1595</v>
      </c>
      <c r="N4625" s="129" t="s">
        <v>1595</v>
      </c>
      <c r="O4625" s="129" t="s">
        <v>1595</v>
      </c>
      <c r="P4625" s="129" t="s">
        <v>1595</v>
      </c>
      <c r="Q4625" s="129" t="s">
        <v>1595</v>
      </c>
      <c r="R4625" s="129" t="s">
        <v>1595</v>
      </c>
      <c r="S4625" s="129" t="s">
        <v>1595</v>
      </c>
      <c r="T4625" s="129" t="s">
        <v>1595</v>
      </c>
      <c r="U4625" s="129" t="s">
        <v>1595</v>
      </c>
      <c r="V4625" s="129" t="s">
        <v>1595</v>
      </c>
      <c r="W4625" s="129" t="s">
        <v>1595</v>
      </c>
      <c r="X4625" s="129" t="s">
        <v>1595</v>
      </c>
      <c r="Y4625" s="129">
        <v>3.734</v>
      </c>
      <c r="Z4625" s="129">
        <v>3.8079999999999998</v>
      </c>
      <c r="AA4625" s="129">
        <v>3.77</v>
      </c>
      <c r="AB4625" s="129">
        <v>3.9529999999999998</v>
      </c>
      <c r="AC4625" s="129">
        <v>4.0549999999999997</v>
      </c>
      <c r="AD4625" s="129">
        <v>4.0430000000000001</v>
      </c>
      <c r="AE4625" s="129">
        <v>4.0259999999999998</v>
      </c>
      <c r="AF4625" s="129">
        <v>4.3949999999999996</v>
      </c>
      <c r="AG4625" s="129">
        <v>5.2469999999999999</v>
      </c>
      <c r="AH4625" s="129">
        <v>5.8029999999999999</v>
      </c>
      <c r="AI4625" s="129">
        <v>6.1390000000000002</v>
      </c>
      <c r="AJ4625" s="129">
        <v>6.5640000000000001</v>
      </c>
      <c r="AK4625" s="129">
        <v>7.6929999999999996</v>
      </c>
      <c r="AL4625" s="129">
        <v>8.7759999999999998</v>
      </c>
      <c r="AM4625" s="129">
        <v>8.2959999999999994</v>
      </c>
      <c r="AN4625" s="129">
        <v>8.391</v>
      </c>
      <c r="AO4625" s="129">
        <v>9.1609999999999996</v>
      </c>
      <c r="AP4625" s="129">
        <v>8.75</v>
      </c>
      <c r="AQ4625" s="129">
        <v>9.3149999999999995</v>
      </c>
      <c r="AR4625" s="129">
        <v>9.8719999999999999</v>
      </c>
      <c r="AS4625" s="129">
        <v>10.429</v>
      </c>
      <c r="AT4625" s="129">
        <v>11.032</v>
      </c>
      <c r="AU4625" s="129">
        <v>11.654</v>
      </c>
      <c r="AV4625" s="129">
        <v>12.305999999999999</v>
      </c>
      <c r="AW4625" s="129">
        <v>2012</v>
      </c>
    </row>
    <row r="4626" spans="1:49">
      <c r="A4626" s="129">
        <v>181</v>
      </c>
      <c r="B4626" s="129" t="s">
        <v>2416</v>
      </c>
      <c r="C4626" s="129" t="s">
        <v>1722</v>
      </c>
      <c r="D4626" s="129" t="s">
        <v>2415</v>
      </c>
      <c r="E4626" s="129" t="s">
        <v>1721</v>
      </c>
      <c r="F4626" s="129" t="s">
        <v>1720</v>
      </c>
      <c r="G4626" s="129" t="s">
        <v>1675</v>
      </c>
      <c r="I4626" s="129" t="s">
        <v>1719</v>
      </c>
      <c r="J4626" s="129" t="s">
        <v>1595</v>
      </c>
      <c r="K4626" s="129" t="s">
        <v>1595</v>
      </c>
      <c r="L4626" s="129" t="s">
        <v>1595</v>
      </c>
      <c r="M4626" s="129" t="s">
        <v>1595</v>
      </c>
      <c r="N4626" s="129" t="s">
        <v>1595</v>
      </c>
      <c r="O4626" s="129" t="s">
        <v>1595</v>
      </c>
      <c r="P4626" s="129" t="s">
        <v>1595</v>
      </c>
      <c r="Q4626" s="129" t="s">
        <v>1595</v>
      </c>
      <c r="R4626" s="129" t="s">
        <v>1595</v>
      </c>
      <c r="S4626" s="129" t="s">
        <v>1595</v>
      </c>
      <c r="T4626" s="129" t="s">
        <v>1595</v>
      </c>
      <c r="U4626" s="129" t="s">
        <v>1595</v>
      </c>
      <c r="V4626" s="129" t="s">
        <v>1595</v>
      </c>
      <c r="W4626" s="129" t="s">
        <v>1595</v>
      </c>
      <c r="X4626" s="129" t="s">
        <v>1595</v>
      </c>
      <c r="Y4626" s="129" t="s">
        <v>1595</v>
      </c>
      <c r="Z4626" s="129" t="s">
        <v>1595</v>
      </c>
      <c r="AA4626" s="129" t="s">
        <v>1595</v>
      </c>
      <c r="AB4626" s="129" t="s">
        <v>1595</v>
      </c>
      <c r="AC4626" s="129" t="s">
        <v>1595</v>
      </c>
      <c r="AD4626" s="129">
        <v>88.924999999999997</v>
      </c>
      <c r="AE4626" s="129">
        <v>91.046000000000006</v>
      </c>
      <c r="AF4626" s="129">
        <v>93.381</v>
      </c>
      <c r="AG4626" s="129">
        <v>96.331000000000003</v>
      </c>
      <c r="AH4626" s="129">
        <v>97.667000000000002</v>
      </c>
      <c r="AI4626" s="129">
        <v>100.002</v>
      </c>
      <c r="AJ4626" s="129">
        <v>102.79600000000001</v>
      </c>
      <c r="AK4626" s="129">
        <v>105.765</v>
      </c>
      <c r="AL4626" s="129">
        <v>108.899</v>
      </c>
      <c r="AM4626" s="129">
        <v>111.911</v>
      </c>
      <c r="AN4626" s="129">
        <v>115.146</v>
      </c>
      <c r="AO4626" s="129">
        <v>117.744</v>
      </c>
      <c r="AP4626" s="129">
        <v>120.413</v>
      </c>
      <c r="AQ4626" s="129">
        <v>123.04900000000001</v>
      </c>
      <c r="AR4626" s="129">
        <v>125.938</v>
      </c>
      <c r="AS4626" s="129">
        <v>128.70599999999999</v>
      </c>
      <c r="AT4626" s="129">
        <v>131.86500000000001</v>
      </c>
      <c r="AU4626" s="129">
        <v>135.37299999999999</v>
      </c>
      <c r="AV4626" s="129">
        <v>139.124</v>
      </c>
      <c r="AW4626" s="129">
        <v>2012</v>
      </c>
    </row>
    <row r="4627" spans="1:49">
      <c r="A4627" s="129">
        <v>181</v>
      </c>
      <c r="B4627" s="129" t="s">
        <v>2416</v>
      </c>
      <c r="C4627" s="129" t="s">
        <v>1718</v>
      </c>
      <c r="D4627" s="129" t="s">
        <v>2415</v>
      </c>
      <c r="E4627" s="129" t="s">
        <v>1717</v>
      </c>
      <c r="F4627" s="129" t="s">
        <v>1716</v>
      </c>
      <c r="G4627" s="129" t="s">
        <v>1608</v>
      </c>
      <c r="H4627" s="129" t="s">
        <v>3</v>
      </c>
      <c r="I4627" s="129" t="s">
        <v>1715</v>
      </c>
      <c r="J4627" s="129" t="s">
        <v>1595</v>
      </c>
      <c r="K4627" s="129" t="s">
        <v>1595</v>
      </c>
      <c r="L4627" s="129" t="s">
        <v>1595</v>
      </c>
      <c r="M4627" s="129" t="s">
        <v>1595</v>
      </c>
      <c r="N4627" s="129" t="s">
        <v>1595</v>
      </c>
      <c r="O4627" s="129" t="s">
        <v>1595</v>
      </c>
      <c r="P4627" s="129" t="s">
        <v>1595</v>
      </c>
      <c r="Q4627" s="129" t="s">
        <v>1595</v>
      </c>
      <c r="R4627" s="129" t="s">
        <v>1595</v>
      </c>
      <c r="S4627" s="129" t="s">
        <v>1595</v>
      </c>
      <c r="T4627" s="129" t="s">
        <v>1595</v>
      </c>
      <c r="U4627" s="129" t="s">
        <v>1595</v>
      </c>
      <c r="V4627" s="129" t="s">
        <v>1595</v>
      </c>
      <c r="W4627" s="129" t="s">
        <v>1595</v>
      </c>
      <c r="X4627" s="129" t="s">
        <v>1595</v>
      </c>
      <c r="Y4627" s="129" t="s">
        <v>1595</v>
      </c>
      <c r="Z4627" s="129" t="s">
        <v>1595</v>
      </c>
      <c r="AA4627" s="129" t="s">
        <v>1595</v>
      </c>
      <c r="AB4627" s="129" t="s">
        <v>1595</v>
      </c>
      <c r="AC4627" s="129" t="s">
        <v>1595</v>
      </c>
      <c r="AD4627" s="130">
        <v>12188.29</v>
      </c>
      <c r="AE4627" s="130">
        <v>11838.841</v>
      </c>
      <c r="AF4627" s="130">
        <v>12027.894</v>
      </c>
      <c r="AG4627" s="130">
        <v>12033.093999999999</v>
      </c>
      <c r="AH4627" s="130">
        <v>11921.214</v>
      </c>
      <c r="AI4627" s="130">
        <v>12262.708000000001</v>
      </c>
      <c r="AJ4627" s="130">
        <v>12506.481</v>
      </c>
      <c r="AK4627" s="130">
        <v>12926.362999999999</v>
      </c>
      <c r="AL4627" s="130">
        <v>13346.901</v>
      </c>
      <c r="AM4627" s="130">
        <v>12867.467000000001</v>
      </c>
      <c r="AN4627" s="130">
        <v>13253.308999999999</v>
      </c>
      <c r="AO4627" s="130">
        <v>13438.032999999999</v>
      </c>
      <c r="AP4627" s="130">
        <v>13558.279</v>
      </c>
      <c r="AQ4627" s="130">
        <v>13681.516</v>
      </c>
      <c r="AR4627" s="130">
        <v>13902.531000000001</v>
      </c>
      <c r="AS4627" s="130">
        <v>14159.605</v>
      </c>
      <c r="AT4627" s="130">
        <v>14434.522999999999</v>
      </c>
      <c r="AU4627" s="130">
        <v>14682.657999999999</v>
      </c>
      <c r="AV4627" s="130">
        <v>14913.912</v>
      </c>
      <c r="AW4627" s="129">
        <v>2012</v>
      </c>
    </row>
    <row r="4628" spans="1:49">
      <c r="A4628" s="129">
        <v>181</v>
      </c>
      <c r="B4628" s="129" t="s">
        <v>2416</v>
      </c>
      <c r="C4628" s="129" t="s">
        <v>1714</v>
      </c>
      <c r="D4628" s="129" t="s">
        <v>2415</v>
      </c>
      <c r="E4628" s="129" t="s">
        <v>1711</v>
      </c>
      <c r="F4628" s="129" t="s">
        <v>1713</v>
      </c>
      <c r="G4628" s="129" t="s">
        <v>1608</v>
      </c>
      <c r="H4628" s="129" t="s">
        <v>3</v>
      </c>
      <c r="I4628" s="129" t="s">
        <v>1699</v>
      </c>
      <c r="J4628" s="129" t="s">
        <v>1595</v>
      </c>
      <c r="K4628" s="129" t="s">
        <v>1595</v>
      </c>
      <c r="L4628" s="129" t="s">
        <v>1595</v>
      </c>
      <c r="M4628" s="129" t="s">
        <v>1595</v>
      </c>
      <c r="N4628" s="129" t="s">
        <v>1595</v>
      </c>
      <c r="O4628" s="129" t="s">
        <v>1595</v>
      </c>
      <c r="P4628" s="129" t="s">
        <v>1595</v>
      </c>
      <c r="Q4628" s="129" t="s">
        <v>1595</v>
      </c>
      <c r="R4628" s="129" t="s">
        <v>1595</v>
      </c>
      <c r="S4628" s="129" t="s">
        <v>1595</v>
      </c>
      <c r="T4628" s="129" t="s">
        <v>1595</v>
      </c>
      <c r="U4628" s="129" t="s">
        <v>1595</v>
      </c>
      <c r="V4628" s="129" t="s">
        <v>1595</v>
      </c>
      <c r="W4628" s="129" t="s">
        <v>1595</v>
      </c>
      <c r="X4628" s="129" t="s">
        <v>1595</v>
      </c>
      <c r="Y4628" s="130">
        <v>8410.6370000000006</v>
      </c>
      <c r="Z4628" s="130">
        <v>8705.9750000000004</v>
      </c>
      <c r="AA4628" s="130">
        <v>9162.0550000000003</v>
      </c>
      <c r="AB4628" s="130">
        <v>9609.9089999999997</v>
      </c>
      <c r="AC4628" s="130">
        <v>10073.647999999999</v>
      </c>
      <c r="AD4628" s="130">
        <v>10838.477999999999</v>
      </c>
      <c r="AE4628" s="130">
        <v>10778.841</v>
      </c>
      <c r="AF4628" s="130">
        <v>11231.727000000001</v>
      </c>
      <c r="AG4628" s="130">
        <v>11591.609</v>
      </c>
      <c r="AH4628" s="130">
        <v>11643.120999999999</v>
      </c>
      <c r="AI4628" s="130">
        <v>12262.956</v>
      </c>
      <c r="AJ4628" s="130">
        <v>12856.106</v>
      </c>
      <c r="AK4628" s="130">
        <v>13671.563</v>
      </c>
      <c r="AL4628" s="130">
        <v>14534.597</v>
      </c>
      <c r="AM4628" s="130">
        <v>14400.073</v>
      </c>
      <c r="AN4628" s="130">
        <v>15260.683999999999</v>
      </c>
      <c r="AO4628" s="130">
        <v>15822.499</v>
      </c>
      <c r="AP4628" s="130">
        <v>16325.946</v>
      </c>
      <c r="AQ4628" s="130">
        <v>16834.999</v>
      </c>
      <c r="AR4628" s="130">
        <v>17508.632000000001</v>
      </c>
      <c r="AS4628" s="130">
        <v>18224.329000000002</v>
      </c>
      <c r="AT4628" s="130">
        <v>19034.044999999998</v>
      </c>
      <c r="AU4628" s="130">
        <v>19876.416000000001</v>
      </c>
      <c r="AV4628" s="130">
        <v>20748.881000000001</v>
      </c>
      <c r="AW4628" s="129">
        <v>2012</v>
      </c>
    </row>
    <row r="4629" spans="1:49">
      <c r="A4629" s="129">
        <v>181</v>
      </c>
      <c r="B4629" s="129" t="s">
        <v>2416</v>
      </c>
      <c r="C4629" s="129" t="s">
        <v>1712</v>
      </c>
      <c r="D4629" s="129" t="s">
        <v>2415</v>
      </c>
      <c r="E4629" s="129" t="s">
        <v>1711</v>
      </c>
      <c r="F4629" s="129" t="s">
        <v>1710</v>
      </c>
      <c r="G4629" s="129" t="s">
        <v>1605</v>
      </c>
      <c r="H4629" s="129" t="s">
        <v>3</v>
      </c>
      <c r="I4629" s="129" t="s">
        <v>1699</v>
      </c>
      <c r="J4629" s="129" t="s">
        <v>1595</v>
      </c>
      <c r="K4629" s="129" t="s">
        <v>1595</v>
      </c>
      <c r="L4629" s="129" t="s">
        <v>1595</v>
      </c>
      <c r="M4629" s="129" t="s">
        <v>1595</v>
      </c>
      <c r="N4629" s="129" t="s">
        <v>1595</v>
      </c>
      <c r="O4629" s="129" t="s">
        <v>1595</v>
      </c>
      <c r="P4629" s="129" t="s">
        <v>1595</v>
      </c>
      <c r="Q4629" s="129" t="s">
        <v>1595</v>
      </c>
      <c r="R4629" s="129" t="s">
        <v>1595</v>
      </c>
      <c r="S4629" s="129" t="s">
        <v>1595</v>
      </c>
      <c r="T4629" s="129" t="s">
        <v>1595</v>
      </c>
      <c r="U4629" s="129" t="s">
        <v>1595</v>
      </c>
      <c r="V4629" s="129" t="s">
        <v>1595</v>
      </c>
      <c r="W4629" s="129" t="s">
        <v>1595</v>
      </c>
      <c r="X4629" s="129" t="s">
        <v>1595</v>
      </c>
      <c r="Y4629" s="130">
        <v>10229.634</v>
      </c>
      <c r="Z4629" s="130">
        <v>10369.404</v>
      </c>
      <c r="AA4629" s="130">
        <v>10195.057000000001</v>
      </c>
      <c r="AB4629" s="130">
        <v>10625.403</v>
      </c>
      <c r="AC4629" s="130">
        <v>10845.951999999999</v>
      </c>
      <c r="AD4629" s="130">
        <v>10633.949000000001</v>
      </c>
      <c r="AE4629" s="130">
        <v>10284.859</v>
      </c>
      <c r="AF4629" s="130">
        <v>11137.654</v>
      </c>
      <c r="AG4629" s="130">
        <v>13207.712</v>
      </c>
      <c r="AH4629" s="130">
        <v>14513.206</v>
      </c>
      <c r="AI4629" s="130">
        <v>15246.674000000001</v>
      </c>
      <c r="AJ4629" s="130">
        <v>16207.008</v>
      </c>
      <c r="AK4629" s="130">
        <v>18863.224999999999</v>
      </c>
      <c r="AL4629" s="130">
        <v>21390.777999999998</v>
      </c>
      <c r="AM4629" s="130">
        <v>20056.384999999998</v>
      </c>
      <c r="AN4629" s="130">
        <v>20249.309000000001</v>
      </c>
      <c r="AO4629" s="130">
        <v>22015.546999999999</v>
      </c>
      <c r="AP4629" s="130">
        <v>20998.400000000001</v>
      </c>
      <c r="AQ4629" s="130">
        <v>22322.848999999998</v>
      </c>
      <c r="AR4629" s="130">
        <v>23623.190999999999</v>
      </c>
      <c r="AS4629" s="130">
        <v>24920.787</v>
      </c>
      <c r="AT4629" s="130">
        <v>26315.174999999999</v>
      </c>
      <c r="AU4629" s="130">
        <v>27748.305</v>
      </c>
      <c r="AV4629" s="130">
        <v>29249.34</v>
      </c>
      <c r="AW4629" s="129">
        <v>2012</v>
      </c>
    </row>
    <row r="4630" spans="1:49">
      <c r="A4630" s="129">
        <v>181</v>
      </c>
      <c r="B4630" s="129" t="s">
        <v>2416</v>
      </c>
      <c r="C4630" s="129" t="s">
        <v>1709</v>
      </c>
      <c r="D4630" s="129" t="s">
        <v>2415</v>
      </c>
      <c r="E4630" s="129" t="s">
        <v>1708</v>
      </c>
      <c r="F4630" s="129" t="s">
        <v>1707</v>
      </c>
      <c r="G4630" s="129" t="s">
        <v>1625</v>
      </c>
      <c r="I4630" s="129" t="s">
        <v>1728</v>
      </c>
      <c r="J4630" s="129" t="s">
        <v>1595</v>
      </c>
      <c r="K4630" s="129" t="s">
        <v>1595</v>
      </c>
      <c r="L4630" s="129" t="s">
        <v>1595</v>
      </c>
      <c r="M4630" s="129" t="s">
        <v>1595</v>
      </c>
      <c r="N4630" s="129" t="s">
        <v>1595</v>
      </c>
      <c r="O4630" s="129" t="s">
        <v>1595</v>
      </c>
      <c r="P4630" s="129" t="s">
        <v>1595</v>
      </c>
      <c r="Q4630" s="129" t="s">
        <v>1595</v>
      </c>
      <c r="R4630" s="129" t="s">
        <v>1595</v>
      </c>
      <c r="S4630" s="129" t="s">
        <v>1595</v>
      </c>
      <c r="T4630" s="129" t="s">
        <v>1595</v>
      </c>
      <c r="U4630" s="129" t="s">
        <v>1595</v>
      </c>
      <c r="V4630" s="129" t="s">
        <v>1595</v>
      </c>
      <c r="W4630" s="129" t="s">
        <v>1595</v>
      </c>
      <c r="X4630" s="129" t="s">
        <v>1595</v>
      </c>
      <c r="Y4630" s="129" t="s">
        <v>1595</v>
      </c>
      <c r="Z4630" s="129" t="s">
        <v>1595</v>
      </c>
      <c r="AA4630" s="129" t="s">
        <v>1595</v>
      </c>
      <c r="AB4630" s="129" t="s">
        <v>1595</v>
      </c>
      <c r="AC4630" s="129" t="s">
        <v>1595</v>
      </c>
      <c r="AD4630" s="129">
        <v>1.1040000000000001</v>
      </c>
      <c r="AE4630" s="129">
        <v>-0.98599999999999999</v>
      </c>
      <c r="AF4630" s="129">
        <v>-0.497</v>
      </c>
      <c r="AG4630" s="129">
        <v>-1.583</v>
      </c>
      <c r="AH4630" s="129">
        <v>-3.5880000000000001</v>
      </c>
      <c r="AI4630" s="129">
        <v>-1.883</v>
      </c>
      <c r="AJ4630" s="129">
        <v>-1.1200000000000001</v>
      </c>
      <c r="AK4630" s="129">
        <v>1.1100000000000001</v>
      </c>
      <c r="AL4630" s="129">
        <v>3.238</v>
      </c>
      <c r="AM4630" s="129">
        <v>-1.3320000000000001</v>
      </c>
      <c r="AN4630" s="129">
        <v>0.156</v>
      </c>
      <c r="AO4630" s="129">
        <v>0.34499999999999997</v>
      </c>
      <c r="AP4630" s="129">
        <v>-0.20899999999999999</v>
      </c>
      <c r="AQ4630" s="129">
        <v>-0.746</v>
      </c>
      <c r="AR4630" s="129">
        <v>-0.63800000000000001</v>
      </c>
      <c r="AS4630" s="129" t="s">
        <v>1595</v>
      </c>
      <c r="AT4630" s="129" t="s">
        <v>1595</v>
      </c>
      <c r="AU4630" s="129" t="s">
        <v>1595</v>
      </c>
      <c r="AV4630" s="129" t="s">
        <v>1595</v>
      </c>
      <c r="AW4630" s="129">
        <v>2012</v>
      </c>
    </row>
    <row r="4631" spans="1:49">
      <c r="A4631" s="129">
        <v>181</v>
      </c>
      <c r="B4631" s="129" t="s">
        <v>2416</v>
      </c>
      <c r="C4631" s="129" t="s">
        <v>1706</v>
      </c>
      <c r="D4631" s="129" t="s">
        <v>2415</v>
      </c>
      <c r="E4631" s="129" t="s">
        <v>1705</v>
      </c>
      <c r="F4631" s="129" t="s">
        <v>1704</v>
      </c>
      <c r="G4631" s="129" t="s">
        <v>1700</v>
      </c>
      <c r="H4631" s="129" t="s">
        <v>1604</v>
      </c>
      <c r="I4631" s="129" t="s">
        <v>1691</v>
      </c>
      <c r="J4631" s="129" t="s">
        <v>1595</v>
      </c>
      <c r="K4631" s="129" t="s">
        <v>1595</v>
      </c>
      <c r="L4631" s="129" t="s">
        <v>1595</v>
      </c>
      <c r="M4631" s="129" t="s">
        <v>1595</v>
      </c>
      <c r="N4631" s="129" t="s">
        <v>1595</v>
      </c>
      <c r="O4631" s="129" t="s">
        <v>1595</v>
      </c>
      <c r="P4631" s="129" t="s">
        <v>1595</v>
      </c>
      <c r="Q4631" s="129" t="s">
        <v>1595</v>
      </c>
      <c r="R4631" s="129" t="s">
        <v>1595</v>
      </c>
      <c r="S4631" s="129" t="s">
        <v>1595</v>
      </c>
      <c r="T4631" s="129" t="s">
        <v>1595</v>
      </c>
      <c r="U4631" s="129" t="s">
        <v>1595</v>
      </c>
      <c r="V4631" s="129" t="s">
        <v>1595</v>
      </c>
      <c r="W4631" s="129" t="s">
        <v>1595</v>
      </c>
      <c r="X4631" s="129" t="s">
        <v>1595</v>
      </c>
      <c r="Y4631" s="129" t="s">
        <v>1595</v>
      </c>
      <c r="Z4631" s="129" t="s">
        <v>1595</v>
      </c>
      <c r="AA4631" s="129" t="s">
        <v>1595</v>
      </c>
      <c r="AB4631" s="129" t="s">
        <v>1595</v>
      </c>
      <c r="AC4631" s="129" t="s">
        <v>1595</v>
      </c>
      <c r="AD4631" s="129">
        <v>7.2169999999999996</v>
      </c>
      <c r="AE4631" s="129">
        <v>7.3819999999999997</v>
      </c>
      <c r="AF4631" s="129">
        <v>7.6779999999999999</v>
      </c>
      <c r="AG4631" s="129">
        <v>7.8869999999999996</v>
      </c>
      <c r="AH4631" s="129">
        <v>8.0559999999999992</v>
      </c>
      <c r="AI4631" s="129">
        <v>8.5690000000000008</v>
      </c>
      <c r="AJ4631" s="129">
        <v>9.06</v>
      </c>
      <c r="AK4631" s="129">
        <v>9.68</v>
      </c>
      <c r="AL4631" s="129">
        <v>10.252000000000001</v>
      </c>
      <c r="AM4631" s="129">
        <v>10.039999999999999</v>
      </c>
      <c r="AN4631" s="129">
        <v>10.486000000000001</v>
      </c>
      <c r="AO4631" s="129">
        <v>10.885999999999999</v>
      </c>
      <c r="AP4631" s="129">
        <v>11.191000000000001</v>
      </c>
      <c r="AQ4631" s="129">
        <v>11.464</v>
      </c>
      <c r="AR4631" s="129">
        <v>11.856999999999999</v>
      </c>
      <c r="AS4631" s="129">
        <v>12.340999999999999</v>
      </c>
      <c r="AT4631" s="129">
        <v>12.865</v>
      </c>
      <c r="AU4631" s="129">
        <v>13.38</v>
      </c>
      <c r="AV4631" s="129">
        <v>13.895</v>
      </c>
      <c r="AW4631" s="129">
        <v>2012</v>
      </c>
    </row>
    <row r="4632" spans="1:49">
      <c r="A4632" s="129">
        <v>181</v>
      </c>
      <c r="B4632" s="129" t="s">
        <v>2416</v>
      </c>
      <c r="C4632" s="129" t="s">
        <v>1703</v>
      </c>
      <c r="D4632" s="129" t="s">
        <v>2415</v>
      </c>
      <c r="E4632" s="129" t="s">
        <v>1702</v>
      </c>
      <c r="F4632" s="129" t="s">
        <v>1701</v>
      </c>
      <c r="G4632" s="129" t="s">
        <v>1700</v>
      </c>
      <c r="H4632" s="129" t="s">
        <v>3</v>
      </c>
      <c r="I4632" s="129" t="s">
        <v>1699</v>
      </c>
      <c r="J4632" s="129" t="s">
        <v>1595</v>
      </c>
      <c r="K4632" s="129" t="s">
        <v>1595</v>
      </c>
      <c r="L4632" s="129" t="s">
        <v>1595</v>
      </c>
      <c r="M4632" s="129" t="s">
        <v>1595</v>
      </c>
      <c r="N4632" s="129" t="s">
        <v>1595</v>
      </c>
      <c r="O4632" s="129" t="s">
        <v>1595</v>
      </c>
      <c r="P4632" s="129" t="s">
        <v>1595</v>
      </c>
      <c r="Q4632" s="129" t="s">
        <v>1595</v>
      </c>
      <c r="R4632" s="129" t="s">
        <v>1595</v>
      </c>
      <c r="S4632" s="129" t="s">
        <v>1595</v>
      </c>
      <c r="T4632" s="129" t="s">
        <v>1595</v>
      </c>
      <c r="U4632" s="129" t="s">
        <v>1595</v>
      </c>
      <c r="V4632" s="129" t="s">
        <v>1595</v>
      </c>
      <c r="W4632" s="129" t="s">
        <v>1595</v>
      </c>
      <c r="X4632" s="129" t="s">
        <v>1595</v>
      </c>
      <c r="Y4632" s="129" t="s">
        <v>1595</v>
      </c>
      <c r="Z4632" s="129" t="s">
        <v>1595</v>
      </c>
      <c r="AA4632" s="129" t="s">
        <v>1595</v>
      </c>
      <c r="AB4632" s="129" t="s">
        <v>1595</v>
      </c>
      <c r="AC4632" s="129" t="s">
        <v>1595</v>
      </c>
      <c r="AD4632" s="130">
        <v>18981.544999999998</v>
      </c>
      <c r="AE4632" s="130">
        <v>18859.547999999999</v>
      </c>
      <c r="AF4632" s="130">
        <v>19455.231</v>
      </c>
      <c r="AG4632" s="130">
        <v>19852.731</v>
      </c>
      <c r="AH4632" s="130">
        <v>20145.915000000001</v>
      </c>
      <c r="AI4632" s="130">
        <v>21280.57</v>
      </c>
      <c r="AJ4632" s="130">
        <v>22370.725999999999</v>
      </c>
      <c r="AK4632" s="130">
        <v>23735.488000000001</v>
      </c>
      <c r="AL4632" s="130">
        <v>24986.307000000001</v>
      </c>
      <c r="AM4632" s="130">
        <v>24274.264999999999</v>
      </c>
      <c r="AN4632" s="130">
        <v>25304.834999999999</v>
      </c>
      <c r="AO4632" s="130">
        <v>26161.423999999999</v>
      </c>
      <c r="AP4632" s="130">
        <v>26856.817999999999</v>
      </c>
      <c r="AQ4632" s="130">
        <v>27472.596000000001</v>
      </c>
      <c r="AR4632" s="130">
        <v>28373.337</v>
      </c>
      <c r="AS4632" s="130">
        <v>29489.468000000001</v>
      </c>
      <c r="AT4632" s="130">
        <v>30685.817999999999</v>
      </c>
      <c r="AU4632" s="130">
        <v>31857.763999999999</v>
      </c>
      <c r="AV4632" s="130">
        <v>33025.31</v>
      </c>
      <c r="AW4632" s="129">
        <v>2012</v>
      </c>
    </row>
    <row r="4633" spans="1:49">
      <c r="A4633" s="129">
        <v>181</v>
      </c>
      <c r="B4633" s="129" t="s">
        <v>2416</v>
      </c>
      <c r="C4633" s="129" t="s">
        <v>1698</v>
      </c>
      <c r="D4633" s="129" t="s">
        <v>2415</v>
      </c>
      <c r="E4633" s="129" t="s">
        <v>1697</v>
      </c>
      <c r="F4633" s="129" t="s">
        <v>1696</v>
      </c>
      <c r="G4633" s="129" t="s">
        <v>50</v>
      </c>
      <c r="I4633" s="129" t="s">
        <v>1691</v>
      </c>
      <c r="J4633" s="129" t="s">
        <v>1595</v>
      </c>
      <c r="K4633" s="129" t="s">
        <v>1595</v>
      </c>
      <c r="L4633" s="129" t="s">
        <v>1595</v>
      </c>
      <c r="M4633" s="129" t="s">
        <v>1595</v>
      </c>
      <c r="N4633" s="129" t="s">
        <v>1595</v>
      </c>
      <c r="O4633" s="129" t="s">
        <v>1595</v>
      </c>
      <c r="P4633" s="129" t="s">
        <v>1595</v>
      </c>
      <c r="Q4633" s="129" t="s">
        <v>1595</v>
      </c>
      <c r="R4633" s="129" t="s">
        <v>1595</v>
      </c>
      <c r="S4633" s="129" t="s">
        <v>1595</v>
      </c>
      <c r="T4633" s="129" t="s">
        <v>1595</v>
      </c>
      <c r="U4633" s="129" t="s">
        <v>1595</v>
      </c>
      <c r="V4633" s="129" t="s">
        <v>1595</v>
      </c>
      <c r="W4633" s="129" t="s">
        <v>1595</v>
      </c>
      <c r="X4633" s="129" t="s">
        <v>1595</v>
      </c>
      <c r="Y4633" s="129" t="s">
        <v>1595</v>
      </c>
      <c r="Z4633" s="129" t="s">
        <v>1595</v>
      </c>
      <c r="AA4633" s="129" t="s">
        <v>1595</v>
      </c>
      <c r="AB4633" s="129" t="s">
        <v>1595</v>
      </c>
      <c r="AC4633" s="129" t="s">
        <v>1595</v>
      </c>
      <c r="AD4633" s="129">
        <v>1.7000000000000001E-2</v>
      </c>
      <c r="AE4633" s="129">
        <v>1.6E-2</v>
      </c>
      <c r="AF4633" s="129">
        <v>1.6E-2</v>
      </c>
      <c r="AG4633" s="129">
        <v>1.6E-2</v>
      </c>
      <c r="AH4633" s="129">
        <v>1.4999999999999999E-2</v>
      </c>
      <c r="AI4633" s="129">
        <v>1.4999999999999999E-2</v>
      </c>
      <c r="AJ4633" s="129">
        <v>1.4999999999999999E-2</v>
      </c>
      <c r="AK4633" s="129">
        <v>1.4E-2</v>
      </c>
      <c r="AL4633" s="129">
        <v>1.4999999999999999E-2</v>
      </c>
      <c r="AM4633" s="129">
        <v>1.4E-2</v>
      </c>
      <c r="AN4633" s="129">
        <v>1.4E-2</v>
      </c>
      <c r="AO4633" s="129">
        <v>1.4E-2</v>
      </c>
      <c r="AP4633" s="129">
        <v>1.2999999999999999E-2</v>
      </c>
      <c r="AQ4633" s="129">
        <v>1.2999999999999999E-2</v>
      </c>
      <c r="AR4633" s="129">
        <v>1.2999999999999999E-2</v>
      </c>
      <c r="AS4633" s="129">
        <v>1.2999999999999999E-2</v>
      </c>
      <c r="AT4633" s="129">
        <v>1.2999999999999999E-2</v>
      </c>
      <c r="AU4633" s="129">
        <v>1.2E-2</v>
      </c>
      <c r="AV4633" s="129">
        <v>1.2E-2</v>
      </c>
      <c r="AW4633" s="129">
        <v>2011</v>
      </c>
    </row>
    <row r="4634" spans="1:49">
      <c r="A4634" s="129">
        <v>181</v>
      </c>
      <c r="B4634" s="129" t="s">
        <v>2416</v>
      </c>
      <c r="C4634" s="129" t="s">
        <v>1695</v>
      </c>
      <c r="D4634" s="129" t="s">
        <v>2415</v>
      </c>
      <c r="E4634" s="129" t="s">
        <v>1694</v>
      </c>
      <c r="F4634" s="129" t="s">
        <v>1693</v>
      </c>
      <c r="G4634" s="129" t="s">
        <v>1692</v>
      </c>
      <c r="I4634" s="129" t="s">
        <v>1691</v>
      </c>
      <c r="J4634" s="129" t="s">
        <v>1595</v>
      </c>
      <c r="K4634" s="129" t="s">
        <v>1595</v>
      </c>
      <c r="L4634" s="129" t="s">
        <v>1595</v>
      </c>
      <c r="M4634" s="129" t="s">
        <v>1595</v>
      </c>
      <c r="N4634" s="129" t="s">
        <v>1595</v>
      </c>
      <c r="O4634" s="129" t="s">
        <v>1595</v>
      </c>
      <c r="P4634" s="129" t="s">
        <v>1595</v>
      </c>
      <c r="Q4634" s="129" t="s">
        <v>1595</v>
      </c>
      <c r="R4634" s="129" t="s">
        <v>1595</v>
      </c>
      <c r="S4634" s="129" t="s">
        <v>1595</v>
      </c>
      <c r="T4634" s="129" t="s">
        <v>1595</v>
      </c>
      <c r="U4634" s="129" t="s">
        <v>1595</v>
      </c>
      <c r="V4634" s="129" t="s">
        <v>1595</v>
      </c>
      <c r="W4634" s="129" t="s">
        <v>1595</v>
      </c>
      <c r="X4634" s="129" t="s">
        <v>1595</v>
      </c>
      <c r="Y4634" s="129" t="s">
        <v>1595</v>
      </c>
      <c r="Z4634" s="129" t="s">
        <v>1595</v>
      </c>
      <c r="AA4634" s="129" t="s">
        <v>1595</v>
      </c>
      <c r="AB4634" s="129" t="s">
        <v>1595</v>
      </c>
      <c r="AC4634" s="129" t="s">
        <v>1595</v>
      </c>
      <c r="AD4634" s="129">
        <v>0.57099999999999995</v>
      </c>
      <c r="AE4634" s="129">
        <v>0.57199999999999995</v>
      </c>
      <c r="AF4634" s="129">
        <v>0.57699999999999996</v>
      </c>
      <c r="AG4634" s="129">
        <v>0.58399999999999996</v>
      </c>
      <c r="AH4634" s="129">
        <v>0.57799999999999996</v>
      </c>
      <c r="AI4634" s="129">
        <v>0.57599999999999996</v>
      </c>
      <c r="AJ4634" s="129">
        <v>0.57499999999999996</v>
      </c>
      <c r="AK4634" s="129">
        <v>0.57599999999999996</v>
      </c>
      <c r="AL4634" s="129">
        <v>0.58199999999999996</v>
      </c>
      <c r="AM4634" s="129">
        <v>0.59299999999999997</v>
      </c>
      <c r="AN4634" s="129">
        <v>0.60299999999999998</v>
      </c>
      <c r="AO4634" s="129">
        <v>0.60499999999999998</v>
      </c>
      <c r="AP4634" s="129">
        <v>0.60799999999999998</v>
      </c>
      <c r="AQ4634" s="129">
        <v>0.61299999999999999</v>
      </c>
      <c r="AR4634" s="129">
        <v>0.61699999999999999</v>
      </c>
      <c r="AS4634" s="129">
        <v>0.61799999999999999</v>
      </c>
      <c r="AT4634" s="129">
        <v>0.62</v>
      </c>
      <c r="AU4634" s="129">
        <v>0.624</v>
      </c>
      <c r="AV4634" s="129">
        <v>0.628</v>
      </c>
      <c r="AW4634" s="129">
        <v>2012</v>
      </c>
    </row>
    <row r="4635" spans="1:49">
      <c r="A4635" s="129">
        <v>181</v>
      </c>
      <c r="B4635" s="129" t="s">
        <v>2416</v>
      </c>
      <c r="C4635" s="129" t="s">
        <v>1690</v>
      </c>
      <c r="D4635" s="129" t="s">
        <v>2415</v>
      </c>
      <c r="E4635" s="129" t="s">
        <v>1689</v>
      </c>
      <c r="F4635" s="129" t="s">
        <v>1688</v>
      </c>
      <c r="G4635" s="129" t="s">
        <v>1597</v>
      </c>
      <c r="I4635" s="129" t="s">
        <v>2423</v>
      </c>
      <c r="J4635" s="129" t="s">
        <v>1595</v>
      </c>
      <c r="K4635" s="129" t="s">
        <v>1595</v>
      </c>
      <c r="L4635" s="129" t="s">
        <v>1595</v>
      </c>
      <c r="M4635" s="129" t="s">
        <v>1595</v>
      </c>
      <c r="N4635" s="129" t="s">
        <v>1595</v>
      </c>
      <c r="O4635" s="129" t="s">
        <v>1595</v>
      </c>
      <c r="P4635" s="129" t="s">
        <v>1595</v>
      </c>
      <c r="Q4635" s="129" t="s">
        <v>1595</v>
      </c>
      <c r="R4635" s="129" t="s">
        <v>1595</v>
      </c>
      <c r="S4635" s="129" t="s">
        <v>1595</v>
      </c>
      <c r="T4635" s="129" t="s">
        <v>1595</v>
      </c>
      <c r="U4635" s="129" t="s">
        <v>1595</v>
      </c>
      <c r="V4635" s="129" t="s">
        <v>1595</v>
      </c>
      <c r="W4635" s="129" t="s">
        <v>1595</v>
      </c>
      <c r="X4635" s="129" t="s">
        <v>1595</v>
      </c>
      <c r="Y4635" s="129">
        <v>27.738</v>
      </c>
      <c r="Z4635" s="129">
        <v>24.510999999999999</v>
      </c>
      <c r="AA4635" s="129">
        <v>20.12</v>
      </c>
      <c r="AB4635" s="129">
        <v>17.675000000000001</v>
      </c>
      <c r="AC4635" s="129">
        <v>16.791</v>
      </c>
      <c r="AD4635" s="129">
        <v>26.460999999999999</v>
      </c>
      <c r="AE4635" s="129">
        <v>19.37</v>
      </c>
      <c r="AF4635" s="129">
        <v>15.353</v>
      </c>
      <c r="AG4635" s="129">
        <v>17.68</v>
      </c>
      <c r="AH4635" s="129">
        <v>18.238</v>
      </c>
      <c r="AI4635" s="129">
        <v>20.968</v>
      </c>
      <c r="AJ4635" s="129">
        <v>21.85</v>
      </c>
      <c r="AK4635" s="129">
        <v>21.577000000000002</v>
      </c>
      <c r="AL4635" s="129">
        <v>20.103000000000002</v>
      </c>
      <c r="AM4635" s="129">
        <v>18.175000000000001</v>
      </c>
      <c r="AN4635" s="129">
        <v>17.16</v>
      </c>
      <c r="AO4635" s="129">
        <v>13.792999999999999</v>
      </c>
      <c r="AP4635" s="129">
        <v>12.387</v>
      </c>
      <c r="AQ4635" s="129">
        <v>12.621</v>
      </c>
      <c r="AR4635" s="129">
        <v>12.975</v>
      </c>
      <c r="AS4635" s="129">
        <v>13.27</v>
      </c>
      <c r="AT4635" s="129">
        <v>13.519</v>
      </c>
      <c r="AU4635" s="129">
        <v>13.757</v>
      </c>
      <c r="AV4635" s="129">
        <v>14.000999999999999</v>
      </c>
      <c r="AW4635" s="129">
        <v>2012</v>
      </c>
    </row>
    <row r="4636" spans="1:49">
      <c r="A4636" s="129">
        <v>181</v>
      </c>
      <c r="B4636" s="129" t="s">
        <v>2416</v>
      </c>
      <c r="C4636" s="129" t="s">
        <v>1687</v>
      </c>
      <c r="D4636" s="129" t="s">
        <v>2415</v>
      </c>
      <c r="E4636" s="129" t="s">
        <v>1686</v>
      </c>
      <c r="F4636" s="129" t="s">
        <v>1685</v>
      </c>
      <c r="G4636" s="129" t="s">
        <v>1597</v>
      </c>
      <c r="I4636" s="129" t="s">
        <v>2423</v>
      </c>
      <c r="J4636" s="129" t="s">
        <v>1595</v>
      </c>
      <c r="K4636" s="129" t="s">
        <v>1595</v>
      </c>
      <c r="L4636" s="129" t="s">
        <v>1595</v>
      </c>
      <c r="M4636" s="129" t="s">
        <v>1595</v>
      </c>
      <c r="N4636" s="129" t="s">
        <v>1595</v>
      </c>
      <c r="O4636" s="129" t="s">
        <v>1595</v>
      </c>
      <c r="P4636" s="129" t="s">
        <v>1595</v>
      </c>
      <c r="Q4636" s="129" t="s">
        <v>1595</v>
      </c>
      <c r="R4636" s="129" t="s">
        <v>1595</v>
      </c>
      <c r="S4636" s="129" t="s">
        <v>1595</v>
      </c>
      <c r="T4636" s="129" t="s">
        <v>1595</v>
      </c>
      <c r="U4636" s="129" t="s">
        <v>1595</v>
      </c>
      <c r="V4636" s="129" t="s">
        <v>1595</v>
      </c>
      <c r="W4636" s="129" t="s">
        <v>1595</v>
      </c>
      <c r="X4636" s="129" t="s">
        <v>1595</v>
      </c>
      <c r="Y4636" s="129">
        <v>18.318999999999999</v>
      </c>
      <c r="Z4636" s="129">
        <v>14.263</v>
      </c>
      <c r="AA4636" s="129">
        <v>14.997</v>
      </c>
      <c r="AB4636" s="129">
        <v>12.683</v>
      </c>
      <c r="AC4636" s="129">
        <v>14.239000000000001</v>
      </c>
      <c r="AD4636" s="129">
        <v>14.391999999999999</v>
      </c>
      <c r="AE4636" s="129">
        <v>15.69</v>
      </c>
      <c r="AF4636" s="129">
        <v>17.716000000000001</v>
      </c>
      <c r="AG4636" s="129">
        <v>14.715</v>
      </c>
      <c r="AH4636" s="129">
        <v>12.516999999999999</v>
      </c>
      <c r="AI4636" s="129">
        <v>12.456</v>
      </c>
      <c r="AJ4636" s="129">
        <v>12.169</v>
      </c>
      <c r="AK4636" s="129">
        <v>17.579999999999998</v>
      </c>
      <c r="AL4636" s="129">
        <v>15.336</v>
      </c>
      <c r="AM4636" s="129">
        <v>9.3140000000000001</v>
      </c>
      <c r="AN4636" s="129">
        <v>11.756</v>
      </c>
      <c r="AO4636" s="129">
        <v>12.795</v>
      </c>
      <c r="AP4636" s="129">
        <v>13.471</v>
      </c>
      <c r="AQ4636" s="129">
        <v>13.749000000000001</v>
      </c>
      <c r="AR4636" s="129">
        <v>13.805999999999999</v>
      </c>
      <c r="AS4636" s="129">
        <v>14.135</v>
      </c>
      <c r="AT4636" s="129">
        <v>14.27</v>
      </c>
      <c r="AU4636" s="129">
        <v>14.48</v>
      </c>
      <c r="AV4636" s="129">
        <v>14.54</v>
      </c>
      <c r="AW4636" s="129">
        <v>2012</v>
      </c>
    </row>
    <row r="4637" spans="1:49">
      <c r="A4637" s="129">
        <v>181</v>
      </c>
      <c r="B4637" s="129" t="s">
        <v>2416</v>
      </c>
      <c r="C4637" s="129" t="s">
        <v>1683</v>
      </c>
      <c r="D4637" s="129" t="s">
        <v>2415</v>
      </c>
      <c r="E4637" s="129" t="s">
        <v>1680</v>
      </c>
      <c r="F4637" s="129" t="s">
        <v>1682</v>
      </c>
      <c r="G4637" s="129" t="s">
        <v>1675</v>
      </c>
      <c r="I4637" s="129" t="s">
        <v>2422</v>
      </c>
      <c r="J4637" s="129">
        <v>52.067999999999998</v>
      </c>
      <c r="K4637" s="129">
        <v>58.113999999999997</v>
      </c>
      <c r="L4637" s="129">
        <v>61.494</v>
      </c>
      <c r="M4637" s="129">
        <v>60.924999999999997</v>
      </c>
      <c r="N4637" s="129">
        <v>60.655999999999999</v>
      </c>
      <c r="O4637" s="129">
        <v>60.512</v>
      </c>
      <c r="P4637" s="129">
        <v>61.741</v>
      </c>
      <c r="Q4637" s="129">
        <v>61.997999999999998</v>
      </c>
      <c r="R4637" s="129">
        <v>62.584000000000003</v>
      </c>
      <c r="S4637" s="129">
        <v>63.125999999999998</v>
      </c>
      <c r="T4637" s="129">
        <v>65.004000000000005</v>
      </c>
      <c r="U4637" s="129">
        <v>66.662999999999997</v>
      </c>
      <c r="V4637" s="129">
        <v>67.893000000000001</v>
      </c>
      <c r="W4637" s="129">
        <v>70.63</v>
      </c>
      <c r="X4637" s="129">
        <v>73.546000000000006</v>
      </c>
      <c r="Y4637" s="129">
        <v>76.468000000000004</v>
      </c>
      <c r="Z4637" s="129">
        <v>77.97</v>
      </c>
      <c r="AA4637" s="129">
        <v>81.022000000000006</v>
      </c>
      <c r="AB4637" s="129">
        <v>84.018000000000001</v>
      </c>
      <c r="AC4637" s="129">
        <v>85.938999999999993</v>
      </c>
      <c r="AD4637" s="129">
        <v>88.552000000000007</v>
      </c>
      <c r="AE4637" s="129">
        <v>90.772999999999996</v>
      </c>
      <c r="AF4637" s="129">
        <v>93.138999999999996</v>
      </c>
      <c r="AG4637" s="129">
        <v>94.944999999999993</v>
      </c>
      <c r="AH4637" s="129">
        <v>97.533000000000001</v>
      </c>
      <c r="AI4637" s="129">
        <v>99.998000000000005</v>
      </c>
      <c r="AJ4637" s="129">
        <v>102.578</v>
      </c>
      <c r="AK4637" s="129">
        <v>103.292</v>
      </c>
      <c r="AL4637" s="129">
        <v>108.131</v>
      </c>
      <c r="AM4637" s="129">
        <v>110.12</v>
      </c>
      <c r="AN4637" s="129">
        <v>112.367</v>
      </c>
      <c r="AO4637" s="129">
        <v>115.18899999999999</v>
      </c>
      <c r="AP4637" s="129">
        <v>118.908</v>
      </c>
      <c r="AQ4637" s="129">
        <v>121.33</v>
      </c>
      <c r="AR4637" s="129">
        <v>123.711</v>
      </c>
      <c r="AS4637" s="129">
        <v>126.309</v>
      </c>
      <c r="AT4637" s="129">
        <v>128.96100000000001</v>
      </c>
      <c r="AU4637" s="129">
        <v>131.798</v>
      </c>
      <c r="AV4637" s="129">
        <v>134.69800000000001</v>
      </c>
      <c r="AW4637" s="129">
        <v>2012</v>
      </c>
    </row>
    <row r="4638" spans="1:49">
      <c r="A4638" s="129">
        <v>181</v>
      </c>
      <c r="B4638" s="129" t="s">
        <v>2416</v>
      </c>
      <c r="C4638" s="129" t="s">
        <v>1681</v>
      </c>
      <c r="D4638" s="129" t="s">
        <v>2415</v>
      </c>
      <c r="E4638" s="129" t="s">
        <v>1680</v>
      </c>
      <c r="F4638" s="129" t="s">
        <v>1679</v>
      </c>
      <c r="G4638" s="129" t="s">
        <v>1655</v>
      </c>
      <c r="I4638" s="129" t="s">
        <v>1678</v>
      </c>
      <c r="J4638" s="129">
        <v>2.6920000000000002</v>
      </c>
      <c r="K4638" s="129">
        <v>11.61</v>
      </c>
      <c r="L4638" s="129">
        <v>5.8170000000000002</v>
      </c>
      <c r="M4638" s="129">
        <v>-0.92500000000000004</v>
      </c>
      <c r="N4638" s="129">
        <v>-0.443</v>
      </c>
      <c r="O4638" s="129">
        <v>-0.23599999999999999</v>
      </c>
      <c r="P4638" s="129">
        <v>2.0310000000000001</v>
      </c>
      <c r="Q4638" s="129">
        <v>0.41599999999999998</v>
      </c>
      <c r="R4638" s="129">
        <v>0.94599999999999995</v>
      </c>
      <c r="S4638" s="129">
        <v>0.86599999999999999</v>
      </c>
      <c r="T4638" s="129">
        <v>2.9750000000000001</v>
      </c>
      <c r="U4638" s="129">
        <v>2.552</v>
      </c>
      <c r="V4638" s="129">
        <v>1.845</v>
      </c>
      <c r="W4638" s="129">
        <v>4.0309999999999997</v>
      </c>
      <c r="X4638" s="129">
        <v>4.1280000000000001</v>
      </c>
      <c r="Y4638" s="129">
        <v>3.9729999999999999</v>
      </c>
      <c r="Z4638" s="129">
        <v>1.964</v>
      </c>
      <c r="AA4638" s="129">
        <v>3.9140000000000001</v>
      </c>
      <c r="AB4638" s="129">
        <v>3.698</v>
      </c>
      <c r="AC4638" s="129">
        <v>2.2869999999999999</v>
      </c>
      <c r="AD4638" s="129">
        <v>3.04</v>
      </c>
      <c r="AE4638" s="129">
        <v>2.5089999999999999</v>
      </c>
      <c r="AF4638" s="129">
        <v>2.6059999999999999</v>
      </c>
      <c r="AG4638" s="129">
        <v>1.9390000000000001</v>
      </c>
      <c r="AH4638" s="129">
        <v>2.7250000000000001</v>
      </c>
      <c r="AI4638" s="129">
        <v>2.528</v>
      </c>
      <c r="AJ4638" s="129">
        <v>2.5790000000000002</v>
      </c>
      <c r="AK4638" s="129">
        <v>0.69599999999999995</v>
      </c>
      <c r="AL4638" s="129">
        <v>4.6849999999999996</v>
      </c>
      <c r="AM4638" s="129">
        <v>1.84</v>
      </c>
      <c r="AN4638" s="129">
        <v>2.04</v>
      </c>
      <c r="AO4638" s="129">
        <v>2.512</v>
      </c>
      <c r="AP4638" s="129">
        <v>3.2290000000000001</v>
      </c>
      <c r="AQ4638" s="129">
        <v>2.0369999999999999</v>
      </c>
      <c r="AR4638" s="129">
        <v>1.962</v>
      </c>
      <c r="AS4638" s="129">
        <v>2.1</v>
      </c>
      <c r="AT4638" s="129">
        <v>2.1</v>
      </c>
      <c r="AU4638" s="129">
        <v>2.2000000000000002</v>
      </c>
      <c r="AV4638" s="129">
        <v>2.2000000000000002</v>
      </c>
      <c r="AW4638" s="129">
        <v>2012</v>
      </c>
    </row>
    <row r="4639" spans="1:49">
      <c r="A4639" s="129">
        <v>181</v>
      </c>
      <c r="B4639" s="129" t="s">
        <v>2416</v>
      </c>
      <c r="C4639" s="129" t="s">
        <v>1677</v>
      </c>
      <c r="D4639" s="129" t="s">
        <v>2415</v>
      </c>
      <c r="E4639" s="129" t="s">
        <v>1672</v>
      </c>
      <c r="F4639" s="129" t="s">
        <v>1676</v>
      </c>
      <c r="G4639" s="129" t="s">
        <v>1675</v>
      </c>
      <c r="I4639" s="129" t="s">
        <v>2422</v>
      </c>
      <c r="J4639" s="129">
        <v>55.01</v>
      </c>
      <c r="K4639" s="129">
        <v>59.655999999999999</v>
      </c>
      <c r="L4639" s="129">
        <v>62.329000000000001</v>
      </c>
      <c r="M4639" s="129">
        <v>60.323999999999998</v>
      </c>
      <c r="N4639" s="129">
        <v>61.076999999999998</v>
      </c>
      <c r="O4639" s="129">
        <v>61.37</v>
      </c>
      <c r="P4639" s="129">
        <v>62.244</v>
      </c>
      <c r="Q4639" s="129">
        <v>62.750999999999998</v>
      </c>
      <c r="R4639" s="129">
        <v>63.179000000000002</v>
      </c>
      <c r="S4639" s="129">
        <v>61.442</v>
      </c>
      <c r="T4639" s="129">
        <v>65.260000000000005</v>
      </c>
      <c r="U4639" s="129">
        <v>65.926000000000002</v>
      </c>
      <c r="V4639" s="129">
        <v>67.537999999999997</v>
      </c>
      <c r="W4639" s="129">
        <v>70.634</v>
      </c>
      <c r="X4639" s="129">
        <v>73.102999999999994</v>
      </c>
      <c r="Y4639" s="129">
        <v>75.762</v>
      </c>
      <c r="Z4639" s="129">
        <v>77.180000000000007</v>
      </c>
      <c r="AA4639" s="129">
        <v>80.69</v>
      </c>
      <c r="AB4639" s="129">
        <v>83.03</v>
      </c>
      <c r="AC4639" s="129">
        <v>86.69</v>
      </c>
      <c r="AD4639" s="129">
        <v>87.55</v>
      </c>
      <c r="AE4639" s="129">
        <v>90.67</v>
      </c>
      <c r="AF4639" s="129">
        <v>92.54</v>
      </c>
      <c r="AG4639" s="129">
        <v>94.8</v>
      </c>
      <c r="AH4639" s="129">
        <v>96.6</v>
      </c>
      <c r="AI4639" s="129">
        <v>99.87</v>
      </c>
      <c r="AJ4639" s="129">
        <v>100.62</v>
      </c>
      <c r="AK4639" s="129">
        <v>103.69</v>
      </c>
      <c r="AL4639" s="129">
        <v>108.85</v>
      </c>
      <c r="AM4639" s="129">
        <v>108.38</v>
      </c>
      <c r="AN4639" s="129">
        <v>112.76</v>
      </c>
      <c r="AO4639" s="129">
        <v>114.42</v>
      </c>
      <c r="AP4639" s="129">
        <v>117.57</v>
      </c>
      <c r="AQ4639" s="129">
        <v>119.605</v>
      </c>
      <c r="AR4639" s="129">
        <v>122.045</v>
      </c>
      <c r="AS4639" s="129">
        <v>124.486</v>
      </c>
      <c r="AT4639" s="129">
        <v>127.1</v>
      </c>
      <c r="AU4639" s="129">
        <v>129.89699999999999</v>
      </c>
      <c r="AV4639" s="129">
        <v>132.75399999999999</v>
      </c>
      <c r="AW4639" s="129">
        <v>2012</v>
      </c>
    </row>
    <row r="4640" spans="1:49">
      <c r="A4640" s="129">
        <v>181</v>
      </c>
      <c r="B4640" s="129" t="s">
        <v>2416</v>
      </c>
      <c r="C4640" s="129" t="s">
        <v>1673</v>
      </c>
      <c r="D4640" s="129" t="s">
        <v>2415</v>
      </c>
      <c r="E4640" s="129" t="s">
        <v>1672</v>
      </c>
      <c r="F4640" s="129" t="s">
        <v>1671</v>
      </c>
      <c r="G4640" s="129" t="s">
        <v>1655</v>
      </c>
      <c r="I4640" s="129" t="s">
        <v>1670</v>
      </c>
      <c r="J4640" s="129">
        <v>12.663</v>
      </c>
      <c r="K4640" s="129">
        <v>8.4450000000000003</v>
      </c>
      <c r="L4640" s="129">
        <v>4.4820000000000002</v>
      </c>
      <c r="M4640" s="129">
        <v>-3.2170000000000001</v>
      </c>
      <c r="N4640" s="129">
        <v>1.248</v>
      </c>
      <c r="O4640" s="129">
        <v>0.48</v>
      </c>
      <c r="P4640" s="129">
        <v>1.4239999999999999</v>
      </c>
      <c r="Q4640" s="129">
        <v>0.81499999999999995</v>
      </c>
      <c r="R4640" s="129">
        <v>0.68200000000000005</v>
      </c>
      <c r="S4640" s="129">
        <v>-2.7490000000000001</v>
      </c>
      <c r="T4640" s="129">
        <v>6.2149999999999999</v>
      </c>
      <c r="U4640" s="129">
        <v>1.02</v>
      </c>
      <c r="V4640" s="129">
        <v>2.4460000000000002</v>
      </c>
      <c r="W4640" s="129">
        <v>4.5830000000000002</v>
      </c>
      <c r="X4640" s="129">
        <v>3.496</v>
      </c>
      <c r="Y4640" s="129">
        <v>3.637</v>
      </c>
      <c r="Z4640" s="129">
        <v>1.8720000000000001</v>
      </c>
      <c r="AA4640" s="129">
        <v>4.548</v>
      </c>
      <c r="AB4640" s="129">
        <v>2.9</v>
      </c>
      <c r="AC4640" s="129">
        <v>4.4080000000000004</v>
      </c>
      <c r="AD4640" s="129">
        <v>0.99199999999999999</v>
      </c>
      <c r="AE4640" s="129">
        <v>3.5640000000000001</v>
      </c>
      <c r="AF4640" s="129">
        <v>2.0619999999999998</v>
      </c>
      <c r="AG4640" s="129">
        <v>2.4420000000000002</v>
      </c>
      <c r="AH4640" s="129">
        <v>1.899</v>
      </c>
      <c r="AI4640" s="129">
        <v>3.3849999999999998</v>
      </c>
      <c r="AJ4640" s="129">
        <v>0.751</v>
      </c>
      <c r="AK4640" s="129">
        <v>3.0510000000000002</v>
      </c>
      <c r="AL4640" s="129">
        <v>4.976</v>
      </c>
      <c r="AM4640" s="129">
        <v>-0.432</v>
      </c>
      <c r="AN4640" s="129">
        <v>4.0410000000000004</v>
      </c>
      <c r="AO4640" s="129">
        <v>1.472</v>
      </c>
      <c r="AP4640" s="129">
        <v>2.7530000000000001</v>
      </c>
      <c r="AQ4640" s="129">
        <v>1.7310000000000001</v>
      </c>
      <c r="AR4640" s="129">
        <v>2.04</v>
      </c>
      <c r="AS4640" s="129">
        <v>2</v>
      </c>
      <c r="AT4640" s="129">
        <v>2.1</v>
      </c>
      <c r="AU4640" s="129">
        <v>2.2000000000000002</v>
      </c>
      <c r="AV4640" s="129">
        <v>2.2000000000000002</v>
      </c>
      <c r="AW4640" s="129">
        <v>2012</v>
      </c>
    </row>
    <row r="4641" spans="1:49">
      <c r="A4641" s="129">
        <v>181</v>
      </c>
      <c r="B4641" s="129" t="s">
        <v>2416</v>
      </c>
      <c r="C4641" s="129" t="s">
        <v>1669</v>
      </c>
      <c r="D4641" s="129" t="s">
        <v>2415</v>
      </c>
      <c r="E4641" s="129" t="s">
        <v>1668</v>
      </c>
      <c r="G4641" s="129" t="s">
        <v>50</v>
      </c>
    </row>
    <row r="4642" spans="1:49">
      <c r="A4642" s="129">
        <v>181</v>
      </c>
      <c r="B4642" s="129" t="s">
        <v>2416</v>
      </c>
      <c r="C4642" s="129" t="s">
        <v>1667</v>
      </c>
      <c r="D4642" s="129" t="s">
        <v>2415</v>
      </c>
      <c r="E4642" s="129" t="s">
        <v>1666</v>
      </c>
      <c r="F4642" s="129" t="s">
        <v>1665</v>
      </c>
      <c r="G4642" s="129" t="s">
        <v>1655</v>
      </c>
      <c r="I4642" s="129" t="s">
        <v>2421</v>
      </c>
      <c r="J4642" s="129">
        <v>17.843</v>
      </c>
      <c r="K4642" s="129">
        <v>-8.2479999999999993</v>
      </c>
      <c r="L4642" s="129">
        <v>-4.05</v>
      </c>
      <c r="M4642" s="129">
        <v>-4.2489999999999997</v>
      </c>
      <c r="N4642" s="129">
        <v>3.7959999999999998</v>
      </c>
      <c r="O4642" s="129">
        <v>9.0440000000000005</v>
      </c>
      <c r="P4642" s="129">
        <v>-3.3000000000000002E-2</v>
      </c>
      <c r="Q4642" s="129">
        <v>14.029</v>
      </c>
      <c r="R4642" s="129">
        <v>34.868000000000002</v>
      </c>
      <c r="S4642" s="129">
        <v>11.077</v>
      </c>
      <c r="T4642" s="129">
        <v>15.664999999999999</v>
      </c>
      <c r="U4642" s="129">
        <v>5.3940000000000001</v>
      </c>
      <c r="V4642" s="129">
        <v>3.0259999999999998</v>
      </c>
      <c r="W4642" s="129">
        <v>5.8739999999999997</v>
      </c>
      <c r="X4642" s="129">
        <v>7.5339999999999998</v>
      </c>
      <c r="Y4642" s="129">
        <v>10.032</v>
      </c>
      <c r="Z4642" s="129">
        <v>-5.9210000000000003</v>
      </c>
      <c r="AA4642" s="129">
        <v>-1.6839999999999999</v>
      </c>
      <c r="AB4642" s="129">
        <v>2.5110000000000001</v>
      </c>
      <c r="AC4642" s="129">
        <v>10.125</v>
      </c>
      <c r="AD4642" s="129">
        <v>10.430999999999999</v>
      </c>
      <c r="AE4642" s="129">
        <v>-11.135</v>
      </c>
      <c r="AF4642" s="129">
        <v>0.47799999999999998</v>
      </c>
      <c r="AG4642" s="129">
        <v>3.871</v>
      </c>
      <c r="AH4642" s="129">
        <v>4.665</v>
      </c>
      <c r="AI4642" s="129">
        <v>2.8319999999999999</v>
      </c>
      <c r="AJ4642" s="129">
        <v>16.143000000000001</v>
      </c>
      <c r="AK4642" s="129">
        <v>0.47299999999999998</v>
      </c>
      <c r="AL4642" s="129">
        <v>1.2909999999999999</v>
      </c>
      <c r="AM4642" s="129">
        <v>-8.4130000000000003</v>
      </c>
      <c r="AN4642" s="129">
        <v>12.585000000000001</v>
      </c>
      <c r="AO4642" s="129">
        <v>-0.155</v>
      </c>
      <c r="AP4642" s="129">
        <v>4.476</v>
      </c>
      <c r="AQ4642" s="129">
        <v>2.2999999999999998</v>
      </c>
      <c r="AR4642" s="129">
        <v>3.8</v>
      </c>
      <c r="AS4642" s="129">
        <v>3.9</v>
      </c>
      <c r="AT4642" s="129">
        <v>3.8</v>
      </c>
      <c r="AU4642" s="129">
        <v>3.8</v>
      </c>
      <c r="AV4642" s="129">
        <v>3.7</v>
      </c>
      <c r="AW4642" s="129">
        <v>2012</v>
      </c>
    </row>
    <row r="4643" spans="1:49">
      <c r="A4643" s="129">
        <v>181</v>
      </c>
      <c r="B4643" s="129" t="s">
        <v>2416</v>
      </c>
      <c r="C4643" s="129" t="s">
        <v>1664</v>
      </c>
      <c r="D4643" s="129" t="s">
        <v>2415</v>
      </c>
      <c r="E4643" s="129" t="s">
        <v>1663</v>
      </c>
      <c r="F4643" s="129" t="s">
        <v>1662</v>
      </c>
      <c r="G4643" s="129" t="s">
        <v>1655</v>
      </c>
    </row>
    <row r="4644" spans="1:49">
      <c r="A4644" s="129">
        <v>181</v>
      </c>
      <c r="B4644" s="129" t="s">
        <v>2416</v>
      </c>
      <c r="C4644" s="129" t="s">
        <v>1661</v>
      </c>
      <c r="D4644" s="129" t="s">
        <v>2415</v>
      </c>
      <c r="E4644" s="129" t="s">
        <v>1660</v>
      </c>
      <c r="F4644" s="129" t="s">
        <v>1659</v>
      </c>
      <c r="G4644" s="129" t="s">
        <v>1655</v>
      </c>
      <c r="I4644" s="129" t="s">
        <v>2421</v>
      </c>
      <c r="J4644" s="129">
        <v>16.331</v>
      </c>
      <c r="K4644" s="129">
        <v>-11.930999999999999</v>
      </c>
      <c r="L4644" s="129">
        <v>-15.656000000000001</v>
      </c>
      <c r="M4644" s="129">
        <v>1.331</v>
      </c>
      <c r="N4644" s="129">
        <v>3.8839999999999999</v>
      </c>
      <c r="O4644" s="129">
        <v>7.2210000000000001</v>
      </c>
      <c r="P4644" s="129">
        <v>6.8620000000000001</v>
      </c>
      <c r="Q4644" s="129">
        <v>14.347</v>
      </c>
      <c r="R4644" s="129">
        <v>26.189</v>
      </c>
      <c r="S4644" s="129">
        <v>10.7</v>
      </c>
      <c r="T4644" s="129">
        <v>13.269</v>
      </c>
      <c r="U4644" s="129">
        <v>7.5250000000000004</v>
      </c>
      <c r="V4644" s="129">
        <v>9.6679999999999993</v>
      </c>
      <c r="W4644" s="129">
        <v>5.2960000000000003</v>
      </c>
      <c r="X4644" s="129">
        <v>7.1230000000000002</v>
      </c>
      <c r="Y4644" s="129">
        <v>5.3659999999999997</v>
      </c>
      <c r="Z4644" s="129">
        <v>-5.899</v>
      </c>
      <c r="AA4644" s="129">
        <v>3.9750000000000001</v>
      </c>
      <c r="AB4644" s="129">
        <v>8.141</v>
      </c>
      <c r="AC4644" s="129">
        <v>8.2309999999999999</v>
      </c>
      <c r="AD4644" s="129">
        <v>5.5819999999999999</v>
      </c>
      <c r="AE4644" s="129">
        <v>-4.4630000000000001</v>
      </c>
      <c r="AF4644" s="129">
        <v>6.7649999999999997</v>
      </c>
      <c r="AG4644" s="129">
        <v>-2.7610000000000001</v>
      </c>
      <c r="AH4644" s="129">
        <v>2.524</v>
      </c>
      <c r="AI4644" s="129">
        <v>0.67500000000000004</v>
      </c>
      <c r="AJ4644" s="129">
        <v>14.772</v>
      </c>
      <c r="AK4644" s="129">
        <v>3.734</v>
      </c>
      <c r="AL4644" s="129">
        <v>2.0790000000000002</v>
      </c>
      <c r="AM4644" s="129">
        <v>-8.4139999999999997</v>
      </c>
      <c r="AN4644" s="129">
        <v>17.739000000000001</v>
      </c>
      <c r="AO4644" s="129">
        <v>1.998</v>
      </c>
      <c r="AP4644" s="129">
        <v>6.0350000000000001</v>
      </c>
      <c r="AQ4644" s="129">
        <v>2.2999999999999998</v>
      </c>
      <c r="AR4644" s="129">
        <v>3.4</v>
      </c>
      <c r="AS4644" s="129">
        <v>4</v>
      </c>
      <c r="AT4644" s="129">
        <v>3.8</v>
      </c>
      <c r="AU4644" s="129">
        <v>3.7</v>
      </c>
      <c r="AV4644" s="129">
        <v>3.5</v>
      </c>
      <c r="AW4644" s="129">
        <v>2012</v>
      </c>
    </row>
    <row r="4645" spans="1:49">
      <c r="A4645" s="129">
        <v>181</v>
      </c>
      <c r="B4645" s="129" t="s">
        <v>2416</v>
      </c>
      <c r="C4645" s="129" t="s">
        <v>1658</v>
      </c>
      <c r="D4645" s="129" t="s">
        <v>2415</v>
      </c>
      <c r="E4645" s="129" t="s">
        <v>1657</v>
      </c>
      <c r="F4645" s="129" t="s">
        <v>1656</v>
      </c>
      <c r="G4645" s="129" t="s">
        <v>1655</v>
      </c>
    </row>
    <row r="4646" spans="1:49">
      <c r="A4646" s="129">
        <v>181</v>
      </c>
      <c r="B4646" s="129" t="s">
        <v>2416</v>
      </c>
      <c r="C4646" s="129" t="s">
        <v>1653</v>
      </c>
      <c r="D4646" s="129" t="s">
        <v>2415</v>
      </c>
      <c r="E4646" s="129" t="s">
        <v>80</v>
      </c>
      <c r="F4646" s="129" t="s">
        <v>1652</v>
      </c>
      <c r="G4646" s="129" t="s">
        <v>1651</v>
      </c>
      <c r="I4646" s="129" t="s">
        <v>2420</v>
      </c>
      <c r="J4646" s="129" t="s">
        <v>1595</v>
      </c>
      <c r="K4646" s="129" t="s">
        <v>1595</v>
      </c>
      <c r="L4646" s="129" t="s">
        <v>1595</v>
      </c>
      <c r="M4646" s="129">
        <v>12.5</v>
      </c>
      <c r="N4646" s="129">
        <v>12.5</v>
      </c>
      <c r="O4646" s="129">
        <v>12.2</v>
      </c>
      <c r="P4646" s="129">
        <v>11</v>
      </c>
      <c r="Q4646" s="129">
        <v>8.1999999999999993</v>
      </c>
      <c r="R4646" s="129">
        <v>6.2</v>
      </c>
      <c r="S4646" s="129">
        <v>4.6360000000000001</v>
      </c>
      <c r="T4646" s="129">
        <v>4.8</v>
      </c>
      <c r="U4646" s="129">
        <v>4.4000000000000004</v>
      </c>
      <c r="V4646" s="129">
        <v>4.9000000000000004</v>
      </c>
      <c r="W4646" s="129">
        <v>5.4</v>
      </c>
      <c r="X4646" s="129">
        <v>5.4</v>
      </c>
      <c r="Y4646" s="129">
        <v>4.9000000000000004</v>
      </c>
      <c r="Z4646" s="129">
        <v>5.2</v>
      </c>
      <c r="AA4646" s="129">
        <v>6.2</v>
      </c>
      <c r="AB4646" s="129">
        <v>6.6</v>
      </c>
      <c r="AC4646" s="129">
        <v>7.1</v>
      </c>
      <c r="AD4646" s="129">
        <v>6.758</v>
      </c>
      <c r="AE4646" s="129">
        <v>7.617</v>
      </c>
      <c r="AF4646" s="129">
        <v>7.4329999999999998</v>
      </c>
      <c r="AG4646" s="129">
        <v>7.7169999999999996</v>
      </c>
      <c r="AH4646" s="129">
        <v>7.2080000000000002</v>
      </c>
      <c r="AI4646" s="129">
        <v>7.3250000000000002</v>
      </c>
      <c r="AJ4646" s="129">
        <v>6.9</v>
      </c>
      <c r="AK4646" s="129">
        <v>6.4669999999999996</v>
      </c>
      <c r="AL4646" s="129">
        <v>6.05</v>
      </c>
      <c r="AM4646" s="129">
        <v>6.9169999999999998</v>
      </c>
      <c r="AN4646" s="129">
        <v>6.9169999999999998</v>
      </c>
      <c r="AO4646" s="129">
        <v>6.4829999999999997</v>
      </c>
      <c r="AP4646" s="129">
        <v>6.3</v>
      </c>
      <c r="AQ4646" s="129">
        <v>6.4</v>
      </c>
      <c r="AR4646" s="129">
        <v>6.3</v>
      </c>
      <c r="AS4646" s="129">
        <v>6.2</v>
      </c>
      <c r="AT4646" s="129">
        <v>6.1</v>
      </c>
      <c r="AU4646" s="129">
        <v>6.1</v>
      </c>
      <c r="AV4646" s="129">
        <v>6</v>
      </c>
      <c r="AW4646" s="129">
        <v>2012</v>
      </c>
    </row>
    <row r="4647" spans="1:49">
      <c r="A4647" s="129">
        <v>181</v>
      </c>
      <c r="B4647" s="129" t="s">
        <v>2416</v>
      </c>
      <c r="C4647" s="129" t="s">
        <v>1650</v>
      </c>
      <c r="D4647" s="129" t="s">
        <v>2415</v>
      </c>
      <c r="E4647" s="129" t="s">
        <v>1649</v>
      </c>
      <c r="F4647" s="129" t="s">
        <v>1648</v>
      </c>
      <c r="G4647" s="129" t="s">
        <v>84</v>
      </c>
      <c r="H4647" s="129" t="s">
        <v>5</v>
      </c>
      <c r="I4647" s="129" t="s">
        <v>2420</v>
      </c>
      <c r="J4647" s="129" t="s">
        <v>1595</v>
      </c>
      <c r="K4647" s="129" t="s">
        <v>1595</v>
      </c>
      <c r="L4647" s="129" t="s">
        <v>1595</v>
      </c>
      <c r="M4647" s="129">
        <v>0.106</v>
      </c>
      <c r="N4647" s="129">
        <v>0.107</v>
      </c>
      <c r="O4647" s="129">
        <v>0.108</v>
      </c>
      <c r="P4647" s="129">
        <v>0.108</v>
      </c>
      <c r="Q4647" s="129">
        <v>0.11700000000000001</v>
      </c>
      <c r="R4647" s="129">
        <v>0.12</v>
      </c>
      <c r="S4647" s="129">
        <v>0.13</v>
      </c>
      <c r="T4647" s="129">
        <v>0.13200000000000001</v>
      </c>
      <c r="U4647" s="129">
        <v>0.13500000000000001</v>
      </c>
      <c r="V4647" s="129">
        <v>0.13700000000000001</v>
      </c>
      <c r="W4647" s="129">
        <v>0.13600000000000001</v>
      </c>
      <c r="X4647" s="129">
        <v>0.13900000000000001</v>
      </c>
      <c r="Y4647" s="129">
        <v>0.14299999999999999</v>
      </c>
      <c r="Z4647" s="129">
        <v>0.14499999999999999</v>
      </c>
      <c r="AA4647" s="129">
        <v>0.14399999999999999</v>
      </c>
      <c r="AB4647" s="129">
        <v>0.14499999999999999</v>
      </c>
      <c r="AC4647" s="129">
        <v>0.14599999999999999</v>
      </c>
      <c r="AD4647" s="129">
        <v>0.14399999999999999</v>
      </c>
      <c r="AE4647" s="129">
        <v>0.14599999999999999</v>
      </c>
      <c r="AF4647" s="129">
        <v>0.14799999999999999</v>
      </c>
      <c r="AG4647" s="129">
        <v>0.14799999999999999</v>
      </c>
      <c r="AH4647" s="129">
        <v>0.14799999999999999</v>
      </c>
      <c r="AI4647" s="129">
        <v>0.151</v>
      </c>
      <c r="AJ4647" s="129">
        <v>0.152</v>
      </c>
      <c r="AK4647" s="129">
        <v>0.156</v>
      </c>
      <c r="AL4647" s="129">
        <v>0.16</v>
      </c>
      <c r="AM4647" s="129">
        <v>0.161</v>
      </c>
      <c r="AN4647" s="129">
        <v>0.16400000000000001</v>
      </c>
      <c r="AO4647" s="129">
        <v>0.16900000000000001</v>
      </c>
      <c r="AP4647" s="129">
        <v>0.17199999999999999</v>
      </c>
      <c r="AQ4647" s="129">
        <v>0.17399999999999999</v>
      </c>
      <c r="AR4647" s="129">
        <v>0.17799999999999999</v>
      </c>
      <c r="AS4647" s="129" t="s">
        <v>1595</v>
      </c>
      <c r="AT4647" s="129" t="s">
        <v>1595</v>
      </c>
      <c r="AU4647" s="129" t="s">
        <v>1595</v>
      </c>
      <c r="AV4647" s="129" t="s">
        <v>1595</v>
      </c>
      <c r="AW4647" s="129">
        <v>2012</v>
      </c>
    </row>
    <row r="4648" spans="1:49">
      <c r="A4648" s="129">
        <v>181</v>
      </c>
      <c r="B4648" s="129" t="s">
        <v>2416</v>
      </c>
      <c r="C4648" s="129" t="s">
        <v>1647</v>
      </c>
      <c r="D4648" s="129" t="s">
        <v>2415</v>
      </c>
      <c r="E4648" s="129" t="s">
        <v>15</v>
      </c>
      <c r="F4648" s="129" t="s">
        <v>1646</v>
      </c>
      <c r="G4648" s="129" t="s">
        <v>84</v>
      </c>
      <c r="H4648" s="129" t="s">
        <v>5</v>
      </c>
      <c r="I4648" s="129" t="s">
        <v>2419</v>
      </c>
      <c r="J4648" s="129">
        <v>0.312</v>
      </c>
      <c r="K4648" s="129">
        <v>0.314</v>
      </c>
      <c r="L4648" s="129">
        <v>0.32100000000000001</v>
      </c>
      <c r="M4648" s="129">
        <v>0.32600000000000001</v>
      </c>
      <c r="N4648" s="129">
        <v>0.32600000000000001</v>
      </c>
      <c r="O4648" s="129">
        <v>0.33200000000000002</v>
      </c>
      <c r="P4648" s="129">
        <v>0.33700000000000002</v>
      </c>
      <c r="Q4648" s="129">
        <v>0.33900000000000002</v>
      </c>
      <c r="R4648" s="129">
        <v>0.34200000000000003</v>
      </c>
      <c r="S4648" s="129">
        <v>0.34599999999999997</v>
      </c>
      <c r="T4648" s="129">
        <v>0.34899999999999998</v>
      </c>
      <c r="U4648" s="129">
        <v>0.35299999999999998</v>
      </c>
      <c r="V4648" s="129">
        <v>0.35599999999999998</v>
      </c>
      <c r="W4648" s="129">
        <v>0.35899999999999999</v>
      </c>
      <c r="X4648" s="129">
        <v>0.36299999999999999</v>
      </c>
      <c r="Y4648" s="129">
        <v>0.36499999999999999</v>
      </c>
      <c r="Z4648" s="129">
        <v>0.36699999999999999</v>
      </c>
      <c r="AA4648" s="129">
        <v>0.37</v>
      </c>
      <c r="AB4648" s="129">
        <v>0.372</v>
      </c>
      <c r="AC4648" s="129">
        <v>0.374</v>
      </c>
      <c r="AD4648" s="129">
        <v>0.38</v>
      </c>
      <c r="AE4648" s="129">
        <v>0.39100000000000001</v>
      </c>
      <c r="AF4648" s="129">
        <v>0.39500000000000002</v>
      </c>
      <c r="AG4648" s="129">
        <v>0.39700000000000002</v>
      </c>
      <c r="AH4648" s="129">
        <v>0.4</v>
      </c>
      <c r="AI4648" s="129">
        <v>0.40300000000000002</v>
      </c>
      <c r="AJ4648" s="129">
        <v>0.40500000000000003</v>
      </c>
      <c r="AK4648" s="129">
        <v>0.40799999999999997</v>
      </c>
      <c r="AL4648" s="129">
        <v>0.41</v>
      </c>
      <c r="AM4648" s="129">
        <v>0.41399999999999998</v>
      </c>
      <c r="AN4648" s="129">
        <v>0.41399999999999998</v>
      </c>
      <c r="AO4648" s="129">
        <v>0.41599999999999998</v>
      </c>
      <c r="AP4648" s="129">
        <v>0.41699999999999998</v>
      </c>
      <c r="AQ4648" s="129">
        <v>0.41699999999999998</v>
      </c>
      <c r="AR4648" s="129">
        <v>0.41799999999999998</v>
      </c>
      <c r="AS4648" s="129">
        <v>0.41799999999999998</v>
      </c>
      <c r="AT4648" s="129">
        <v>0.41899999999999998</v>
      </c>
      <c r="AU4648" s="129">
        <v>0.42</v>
      </c>
      <c r="AV4648" s="129">
        <v>0.42099999999999999</v>
      </c>
      <c r="AW4648" s="129">
        <v>2012</v>
      </c>
    </row>
    <row r="4649" spans="1:49">
      <c r="A4649" s="129">
        <v>181</v>
      </c>
      <c r="B4649" s="129" t="s">
        <v>2416</v>
      </c>
      <c r="C4649" s="129" t="s">
        <v>1644</v>
      </c>
      <c r="D4649" s="129" t="s">
        <v>2415</v>
      </c>
      <c r="E4649" s="129" t="s">
        <v>1642</v>
      </c>
      <c r="F4649" s="129" t="s">
        <v>1641</v>
      </c>
      <c r="G4649" s="129" t="s">
        <v>1608</v>
      </c>
      <c r="H4649" s="129" t="s">
        <v>1604</v>
      </c>
      <c r="I4649" s="129" t="s">
        <v>2418</v>
      </c>
      <c r="J4649" s="129" t="s">
        <v>1595</v>
      </c>
      <c r="K4649" s="129" t="s">
        <v>1595</v>
      </c>
      <c r="L4649" s="129" t="s">
        <v>1595</v>
      </c>
      <c r="M4649" s="129" t="s">
        <v>1595</v>
      </c>
      <c r="N4649" s="129" t="s">
        <v>1595</v>
      </c>
      <c r="O4649" s="129" t="s">
        <v>1595</v>
      </c>
      <c r="P4649" s="129" t="s">
        <v>1595</v>
      </c>
      <c r="Q4649" s="129" t="s">
        <v>1595</v>
      </c>
      <c r="R4649" s="129" t="s">
        <v>1595</v>
      </c>
      <c r="S4649" s="129" t="s">
        <v>1595</v>
      </c>
      <c r="T4649" s="129" t="s">
        <v>1595</v>
      </c>
      <c r="U4649" s="129" t="s">
        <v>1595</v>
      </c>
      <c r="V4649" s="129" t="s">
        <v>1595</v>
      </c>
      <c r="W4649" s="129" t="s">
        <v>1595</v>
      </c>
      <c r="X4649" s="129" t="s">
        <v>1595</v>
      </c>
      <c r="Y4649" s="129" t="s">
        <v>1595</v>
      </c>
      <c r="Z4649" s="129" t="s">
        <v>1595</v>
      </c>
      <c r="AA4649" s="129" t="s">
        <v>1595</v>
      </c>
      <c r="AB4649" s="129" t="s">
        <v>1595</v>
      </c>
      <c r="AC4649" s="129" t="s">
        <v>1595</v>
      </c>
      <c r="AD4649" s="129">
        <v>1.39</v>
      </c>
      <c r="AE4649" s="129">
        <v>1.4750000000000001</v>
      </c>
      <c r="AF4649" s="129">
        <v>1.593</v>
      </c>
      <c r="AG4649" s="129">
        <v>1.6870000000000001</v>
      </c>
      <c r="AH4649" s="129">
        <v>1.8169999999999999</v>
      </c>
      <c r="AI4649" s="129">
        <v>2.0089999999999999</v>
      </c>
      <c r="AJ4649" s="129">
        <v>2.1059999999999999</v>
      </c>
      <c r="AK4649" s="129">
        <v>2.2010000000000001</v>
      </c>
      <c r="AL4649" s="129">
        <v>2.3029999999999999</v>
      </c>
      <c r="AM4649" s="129">
        <v>2.3079999999999998</v>
      </c>
      <c r="AN4649" s="129">
        <v>2.427</v>
      </c>
      <c r="AO4649" s="129">
        <v>2.577</v>
      </c>
      <c r="AP4649" s="129">
        <v>2.738</v>
      </c>
      <c r="AQ4649" s="129">
        <v>2.8620000000000001</v>
      </c>
      <c r="AR4649" s="129">
        <v>2.964</v>
      </c>
      <c r="AS4649" s="129">
        <v>3.089</v>
      </c>
      <c r="AT4649" s="129">
        <v>3.2170000000000001</v>
      </c>
      <c r="AU4649" s="129">
        <v>3.3650000000000002</v>
      </c>
      <c r="AV4649" s="129">
        <v>3.5190000000000001</v>
      </c>
      <c r="AW4649" s="129">
        <v>2012</v>
      </c>
    </row>
    <row r="4650" spans="1:49">
      <c r="A4650" s="129">
        <v>181</v>
      </c>
      <c r="B4650" s="129" t="s">
        <v>2416</v>
      </c>
      <c r="C4650" s="129" t="s">
        <v>1643</v>
      </c>
      <c r="D4650" s="129" t="s">
        <v>2415</v>
      </c>
      <c r="E4650" s="129" t="s">
        <v>1642</v>
      </c>
      <c r="F4650" s="129" t="s">
        <v>1641</v>
      </c>
      <c r="G4650" s="129" t="s">
        <v>1597</v>
      </c>
      <c r="I4650" s="129" t="s">
        <v>1640</v>
      </c>
      <c r="J4650" s="129" t="s">
        <v>1595</v>
      </c>
      <c r="K4650" s="129" t="s">
        <v>1595</v>
      </c>
      <c r="L4650" s="129" t="s">
        <v>1595</v>
      </c>
      <c r="M4650" s="129" t="s">
        <v>1595</v>
      </c>
      <c r="N4650" s="129" t="s">
        <v>1595</v>
      </c>
      <c r="O4650" s="129" t="s">
        <v>1595</v>
      </c>
      <c r="P4650" s="129" t="s">
        <v>1595</v>
      </c>
      <c r="Q4650" s="129" t="s">
        <v>1595</v>
      </c>
      <c r="R4650" s="129" t="s">
        <v>1595</v>
      </c>
      <c r="S4650" s="129" t="s">
        <v>1595</v>
      </c>
      <c r="T4650" s="129" t="s">
        <v>1595</v>
      </c>
      <c r="U4650" s="129" t="s">
        <v>1595</v>
      </c>
      <c r="V4650" s="129" t="s">
        <v>1595</v>
      </c>
      <c r="W4650" s="129" t="s">
        <v>1595</v>
      </c>
      <c r="X4650" s="129" t="s">
        <v>1595</v>
      </c>
      <c r="Y4650" s="129" t="s">
        <v>1595</v>
      </c>
      <c r="Z4650" s="129" t="s">
        <v>1595</v>
      </c>
      <c r="AA4650" s="129" t="s">
        <v>1595</v>
      </c>
      <c r="AB4650" s="129" t="s">
        <v>1595</v>
      </c>
      <c r="AC4650" s="129" t="s">
        <v>1595</v>
      </c>
      <c r="AD4650" s="129">
        <v>33.731000000000002</v>
      </c>
      <c r="AE4650" s="129">
        <v>34.96</v>
      </c>
      <c r="AF4650" s="129">
        <v>35.939</v>
      </c>
      <c r="AG4650" s="129">
        <v>36.628</v>
      </c>
      <c r="AH4650" s="129">
        <v>39.021000000000001</v>
      </c>
      <c r="AI4650" s="129">
        <v>40.689</v>
      </c>
      <c r="AJ4650" s="129">
        <v>40.442999999999998</v>
      </c>
      <c r="AK4650" s="129">
        <v>39.481999999999999</v>
      </c>
      <c r="AL4650" s="129">
        <v>38.619999999999997</v>
      </c>
      <c r="AM4650" s="129">
        <v>38.759</v>
      </c>
      <c r="AN4650" s="129">
        <v>38.386000000000003</v>
      </c>
      <c r="AO4650" s="129">
        <v>39.134</v>
      </c>
      <c r="AP4650" s="129">
        <v>40.247</v>
      </c>
      <c r="AQ4650" s="129">
        <v>40.74</v>
      </c>
      <c r="AR4650" s="129">
        <v>40.515000000000001</v>
      </c>
      <c r="AS4650" s="129">
        <v>40.503</v>
      </c>
      <c r="AT4650" s="129">
        <v>40.308999999999997</v>
      </c>
      <c r="AU4650" s="129">
        <v>40.308999999999997</v>
      </c>
      <c r="AV4650" s="129">
        <v>40.308999999999997</v>
      </c>
      <c r="AW4650" s="129">
        <v>2012</v>
      </c>
    </row>
    <row r="4651" spans="1:49">
      <c r="A4651" s="129">
        <v>181</v>
      </c>
      <c r="B4651" s="129" t="s">
        <v>2416</v>
      </c>
      <c r="C4651" s="129" t="s">
        <v>1639</v>
      </c>
      <c r="D4651" s="129" t="s">
        <v>2415</v>
      </c>
      <c r="E4651" s="129" t="s">
        <v>1637</v>
      </c>
      <c r="F4651" s="129" t="s">
        <v>1636</v>
      </c>
      <c r="G4651" s="129" t="s">
        <v>1608</v>
      </c>
      <c r="H4651" s="129" t="s">
        <v>1604</v>
      </c>
      <c r="I4651" s="129" t="s">
        <v>2418</v>
      </c>
      <c r="J4651" s="129" t="s">
        <v>1595</v>
      </c>
      <c r="K4651" s="129" t="s">
        <v>1595</v>
      </c>
      <c r="L4651" s="129" t="s">
        <v>1595</v>
      </c>
      <c r="M4651" s="129" t="s">
        <v>1595</v>
      </c>
      <c r="N4651" s="129" t="s">
        <v>1595</v>
      </c>
      <c r="O4651" s="129" t="s">
        <v>1595</v>
      </c>
      <c r="P4651" s="129" t="s">
        <v>1595</v>
      </c>
      <c r="Q4651" s="129" t="s">
        <v>1595</v>
      </c>
      <c r="R4651" s="129" t="s">
        <v>1595</v>
      </c>
      <c r="S4651" s="129" t="s">
        <v>1595</v>
      </c>
      <c r="T4651" s="129" t="s">
        <v>1595</v>
      </c>
      <c r="U4651" s="129" t="s">
        <v>1595</v>
      </c>
      <c r="V4651" s="129" t="s">
        <v>1595</v>
      </c>
      <c r="W4651" s="129" t="s">
        <v>1595</v>
      </c>
      <c r="X4651" s="129" t="s">
        <v>1595</v>
      </c>
      <c r="Y4651" s="129" t="s">
        <v>1595</v>
      </c>
      <c r="Z4651" s="129" t="s">
        <v>1595</v>
      </c>
      <c r="AA4651" s="129" t="s">
        <v>1595</v>
      </c>
      <c r="AB4651" s="129" t="s">
        <v>1595</v>
      </c>
      <c r="AC4651" s="129" t="s">
        <v>1595</v>
      </c>
      <c r="AD4651" s="129">
        <v>1.6259999999999999</v>
      </c>
      <c r="AE4651" s="129">
        <v>1.7390000000000001</v>
      </c>
      <c r="AF4651" s="129">
        <v>1.847</v>
      </c>
      <c r="AG4651" s="129">
        <v>2.101</v>
      </c>
      <c r="AH4651" s="129">
        <v>2.0299999999999998</v>
      </c>
      <c r="AI4651" s="129">
        <v>2.1509999999999998</v>
      </c>
      <c r="AJ4651" s="129">
        <v>2.2469999999999999</v>
      </c>
      <c r="AK4651" s="129">
        <v>2.33</v>
      </c>
      <c r="AL4651" s="129">
        <v>2.577</v>
      </c>
      <c r="AM4651" s="129">
        <v>2.5289999999999999</v>
      </c>
      <c r="AN4651" s="129">
        <v>2.653</v>
      </c>
      <c r="AO4651" s="129">
        <v>2.76</v>
      </c>
      <c r="AP4651" s="129">
        <v>2.964</v>
      </c>
      <c r="AQ4651" s="129">
        <v>3.11</v>
      </c>
      <c r="AR4651" s="129">
        <v>3.226</v>
      </c>
      <c r="AS4651" s="129">
        <v>3.36</v>
      </c>
      <c r="AT4651" s="129">
        <v>3.4670000000000001</v>
      </c>
      <c r="AU4651" s="129">
        <v>3.6269999999999998</v>
      </c>
      <c r="AV4651" s="129">
        <v>3.7930000000000001</v>
      </c>
      <c r="AW4651" s="129">
        <v>2012</v>
      </c>
    </row>
    <row r="4652" spans="1:49">
      <c r="A4652" s="129">
        <v>181</v>
      </c>
      <c r="B4652" s="129" t="s">
        <v>2416</v>
      </c>
      <c r="C4652" s="129" t="s">
        <v>1638</v>
      </c>
      <c r="D4652" s="129" t="s">
        <v>2415</v>
      </c>
      <c r="E4652" s="129" t="s">
        <v>1637</v>
      </c>
      <c r="F4652" s="129" t="s">
        <v>1636</v>
      </c>
      <c r="G4652" s="129" t="s">
        <v>1597</v>
      </c>
      <c r="I4652" s="129" t="s">
        <v>1635</v>
      </c>
      <c r="J4652" s="129" t="s">
        <v>1595</v>
      </c>
      <c r="K4652" s="129" t="s">
        <v>1595</v>
      </c>
      <c r="L4652" s="129" t="s">
        <v>1595</v>
      </c>
      <c r="M4652" s="129" t="s">
        <v>1595</v>
      </c>
      <c r="N4652" s="129" t="s">
        <v>1595</v>
      </c>
      <c r="O4652" s="129" t="s">
        <v>1595</v>
      </c>
      <c r="P4652" s="129" t="s">
        <v>1595</v>
      </c>
      <c r="Q4652" s="129" t="s">
        <v>1595</v>
      </c>
      <c r="R4652" s="129" t="s">
        <v>1595</v>
      </c>
      <c r="S4652" s="129" t="s">
        <v>1595</v>
      </c>
      <c r="T4652" s="129" t="s">
        <v>1595</v>
      </c>
      <c r="U4652" s="129" t="s">
        <v>1595</v>
      </c>
      <c r="V4652" s="129" t="s">
        <v>1595</v>
      </c>
      <c r="W4652" s="129" t="s">
        <v>1595</v>
      </c>
      <c r="X4652" s="129" t="s">
        <v>1595</v>
      </c>
      <c r="Y4652" s="129" t="s">
        <v>1595</v>
      </c>
      <c r="Z4652" s="129" t="s">
        <v>1595</v>
      </c>
      <c r="AA4652" s="129" t="s">
        <v>1595</v>
      </c>
      <c r="AB4652" s="129" t="s">
        <v>1595</v>
      </c>
      <c r="AC4652" s="129" t="s">
        <v>1595</v>
      </c>
      <c r="AD4652" s="129">
        <v>39.451000000000001</v>
      </c>
      <c r="AE4652" s="129">
        <v>41.22</v>
      </c>
      <c r="AF4652" s="129">
        <v>41.66</v>
      </c>
      <c r="AG4652" s="129">
        <v>45.625999999999998</v>
      </c>
      <c r="AH4652" s="129">
        <v>43.600999999999999</v>
      </c>
      <c r="AI4652" s="129">
        <v>43.566000000000003</v>
      </c>
      <c r="AJ4652" s="129">
        <v>43.15</v>
      </c>
      <c r="AK4652" s="129">
        <v>41.783999999999999</v>
      </c>
      <c r="AL4652" s="129">
        <v>43.216000000000001</v>
      </c>
      <c r="AM4652" s="129">
        <v>42.459000000000003</v>
      </c>
      <c r="AN4652" s="129">
        <v>41.957999999999998</v>
      </c>
      <c r="AO4652" s="129">
        <v>41.914000000000001</v>
      </c>
      <c r="AP4652" s="129">
        <v>43.567</v>
      </c>
      <c r="AQ4652" s="129">
        <v>44.27</v>
      </c>
      <c r="AR4652" s="129">
        <v>44.087000000000003</v>
      </c>
      <c r="AS4652" s="129">
        <v>44.052</v>
      </c>
      <c r="AT4652" s="129">
        <v>43.445999999999998</v>
      </c>
      <c r="AU4652" s="129">
        <v>43.447000000000003</v>
      </c>
      <c r="AV4652" s="129">
        <v>43.445999999999998</v>
      </c>
      <c r="AW4652" s="129">
        <v>2012</v>
      </c>
    </row>
    <row r="4653" spans="1:49">
      <c r="A4653" s="129">
        <v>181</v>
      </c>
      <c r="B4653" s="129" t="s">
        <v>2416</v>
      </c>
      <c r="C4653" s="129" t="s">
        <v>1634</v>
      </c>
      <c r="D4653" s="129" t="s">
        <v>2415</v>
      </c>
      <c r="E4653" s="129" t="s">
        <v>1632</v>
      </c>
      <c r="F4653" s="129" t="s">
        <v>1631</v>
      </c>
      <c r="G4653" s="129" t="s">
        <v>1608</v>
      </c>
      <c r="H4653" s="129" t="s">
        <v>1604</v>
      </c>
      <c r="I4653" s="129" t="s">
        <v>2418</v>
      </c>
      <c r="J4653" s="129" t="s">
        <v>1595</v>
      </c>
      <c r="K4653" s="129" t="s">
        <v>1595</v>
      </c>
      <c r="L4653" s="129" t="s">
        <v>1595</v>
      </c>
      <c r="M4653" s="129" t="s">
        <v>1595</v>
      </c>
      <c r="N4653" s="129" t="s">
        <v>1595</v>
      </c>
      <c r="O4653" s="129" t="s">
        <v>1595</v>
      </c>
      <c r="P4653" s="129" t="s">
        <v>1595</v>
      </c>
      <c r="Q4653" s="129" t="s">
        <v>1595</v>
      </c>
      <c r="R4653" s="129" t="s">
        <v>1595</v>
      </c>
      <c r="S4653" s="129" t="s">
        <v>1595</v>
      </c>
      <c r="T4653" s="129" t="s">
        <v>1595</v>
      </c>
      <c r="U4653" s="129" t="s">
        <v>1595</v>
      </c>
      <c r="V4653" s="129" t="s">
        <v>1595</v>
      </c>
      <c r="W4653" s="129" t="s">
        <v>1595</v>
      </c>
      <c r="X4653" s="129" t="s">
        <v>1595</v>
      </c>
      <c r="Y4653" s="129" t="s">
        <v>1595</v>
      </c>
      <c r="Z4653" s="129" t="s">
        <v>1595</v>
      </c>
      <c r="AA4653" s="129" t="s">
        <v>1595</v>
      </c>
      <c r="AB4653" s="129" t="s">
        <v>1595</v>
      </c>
      <c r="AC4653" s="129" t="s">
        <v>1595</v>
      </c>
      <c r="AD4653" s="129">
        <v>-0.23599999999999999</v>
      </c>
      <c r="AE4653" s="129">
        <v>-0.26400000000000001</v>
      </c>
      <c r="AF4653" s="129">
        <v>-0.254</v>
      </c>
      <c r="AG4653" s="129">
        <v>-0.41399999999999998</v>
      </c>
      <c r="AH4653" s="129">
        <v>-0.21299999999999999</v>
      </c>
      <c r="AI4653" s="129">
        <v>-0.14199999999999999</v>
      </c>
      <c r="AJ4653" s="129">
        <v>-0.14099999999999999</v>
      </c>
      <c r="AK4653" s="129">
        <v>-0.128</v>
      </c>
      <c r="AL4653" s="129">
        <v>-0.27400000000000002</v>
      </c>
      <c r="AM4653" s="129">
        <v>-0.22</v>
      </c>
      <c r="AN4653" s="129">
        <v>-0.22600000000000001</v>
      </c>
      <c r="AO4653" s="129">
        <v>-0.183</v>
      </c>
      <c r="AP4653" s="129">
        <v>-0.22600000000000001</v>
      </c>
      <c r="AQ4653" s="129">
        <v>-0.248</v>
      </c>
      <c r="AR4653" s="129">
        <v>-0.26100000000000001</v>
      </c>
      <c r="AS4653" s="129">
        <v>-0.27100000000000002</v>
      </c>
      <c r="AT4653" s="129">
        <v>-0.25</v>
      </c>
      <c r="AU4653" s="129">
        <v>-0.26200000000000001</v>
      </c>
      <c r="AV4653" s="129">
        <v>-0.27400000000000002</v>
      </c>
      <c r="AW4653" s="129">
        <v>2012</v>
      </c>
    </row>
    <row r="4654" spans="1:49">
      <c r="A4654" s="129">
        <v>181</v>
      </c>
      <c r="B4654" s="129" t="s">
        <v>2416</v>
      </c>
      <c r="C4654" s="129" t="s">
        <v>1633</v>
      </c>
      <c r="D4654" s="129" t="s">
        <v>2415</v>
      </c>
      <c r="E4654" s="129" t="s">
        <v>1632</v>
      </c>
      <c r="F4654" s="129" t="s">
        <v>1631</v>
      </c>
      <c r="G4654" s="129" t="s">
        <v>1597</v>
      </c>
      <c r="I4654" s="129" t="s">
        <v>1630</v>
      </c>
      <c r="J4654" s="129" t="s">
        <v>1595</v>
      </c>
      <c r="K4654" s="129" t="s">
        <v>1595</v>
      </c>
      <c r="L4654" s="129" t="s">
        <v>1595</v>
      </c>
      <c r="M4654" s="129" t="s">
        <v>1595</v>
      </c>
      <c r="N4654" s="129" t="s">
        <v>1595</v>
      </c>
      <c r="O4654" s="129" t="s">
        <v>1595</v>
      </c>
      <c r="P4654" s="129" t="s">
        <v>1595</v>
      </c>
      <c r="Q4654" s="129" t="s">
        <v>1595</v>
      </c>
      <c r="R4654" s="129" t="s">
        <v>1595</v>
      </c>
      <c r="S4654" s="129" t="s">
        <v>1595</v>
      </c>
      <c r="T4654" s="129" t="s">
        <v>1595</v>
      </c>
      <c r="U4654" s="129" t="s">
        <v>1595</v>
      </c>
      <c r="V4654" s="129" t="s">
        <v>1595</v>
      </c>
      <c r="W4654" s="129" t="s">
        <v>1595</v>
      </c>
      <c r="X4654" s="129" t="s">
        <v>1595</v>
      </c>
      <c r="Y4654" s="129" t="s">
        <v>1595</v>
      </c>
      <c r="Z4654" s="129" t="s">
        <v>1595</v>
      </c>
      <c r="AA4654" s="129" t="s">
        <v>1595</v>
      </c>
      <c r="AB4654" s="129" t="s">
        <v>1595</v>
      </c>
      <c r="AC4654" s="129" t="s">
        <v>1595</v>
      </c>
      <c r="AD4654" s="129">
        <v>-5.72</v>
      </c>
      <c r="AE4654" s="129">
        <v>-6.26</v>
      </c>
      <c r="AF4654" s="129">
        <v>-5.7210000000000001</v>
      </c>
      <c r="AG4654" s="129">
        <v>-8.9979999999999993</v>
      </c>
      <c r="AH4654" s="129">
        <v>-4.58</v>
      </c>
      <c r="AI4654" s="129">
        <v>-2.8769999999999998</v>
      </c>
      <c r="AJ4654" s="129">
        <v>-2.7069999999999999</v>
      </c>
      <c r="AK4654" s="129">
        <v>-2.302</v>
      </c>
      <c r="AL4654" s="129">
        <v>-4.5949999999999998</v>
      </c>
      <c r="AM4654" s="129">
        <v>-3.7010000000000001</v>
      </c>
      <c r="AN4654" s="129">
        <v>-3.5720000000000001</v>
      </c>
      <c r="AO4654" s="129">
        <v>-2.78</v>
      </c>
      <c r="AP4654" s="129">
        <v>-3.32</v>
      </c>
      <c r="AQ4654" s="129">
        <v>-3.53</v>
      </c>
      <c r="AR4654" s="129">
        <v>-3.5720000000000001</v>
      </c>
      <c r="AS4654" s="129">
        <v>-3.55</v>
      </c>
      <c r="AT4654" s="129">
        <v>-3.137</v>
      </c>
      <c r="AU4654" s="129">
        <v>-3.137</v>
      </c>
      <c r="AV4654" s="129">
        <v>-3.137</v>
      </c>
      <c r="AW4654" s="129">
        <v>2012</v>
      </c>
    </row>
    <row r="4655" spans="1:49">
      <c r="A4655" s="129">
        <v>181</v>
      </c>
      <c r="B4655" s="129" t="s">
        <v>2416</v>
      </c>
      <c r="C4655" s="129" t="s">
        <v>1629</v>
      </c>
      <c r="D4655" s="129" t="s">
        <v>2415</v>
      </c>
      <c r="E4655" s="129" t="s">
        <v>1627</v>
      </c>
      <c r="F4655" s="129" t="s">
        <v>1626</v>
      </c>
      <c r="G4655" s="129" t="s">
        <v>1608</v>
      </c>
      <c r="H4655" s="129" t="s">
        <v>1604</v>
      </c>
      <c r="I4655" s="129" t="s">
        <v>2418</v>
      </c>
      <c r="J4655" s="129" t="s">
        <v>1595</v>
      </c>
      <c r="K4655" s="129" t="s">
        <v>1595</v>
      </c>
      <c r="L4655" s="129" t="s">
        <v>1595</v>
      </c>
      <c r="M4655" s="129" t="s">
        <v>1595</v>
      </c>
      <c r="N4655" s="129" t="s">
        <v>1595</v>
      </c>
      <c r="O4655" s="129" t="s">
        <v>1595</v>
      </c>
      <c r="P4655" s="129" t="s">
        <v>1595</v>
      </c>
      <c r="Q4655" s="129" t="s">
        <v>1595</v>
      </c>
      <c r="R4655" s="129" t="s">
        <v>1595</v>
      </c>
      <c r="S4655" s="129" t="s">
        <v>1595</v>
      </c>
      <c r="T4655" s="129" t="s">
        <v>1595</v>
      </c>
      <c r="U4655" s="129" t="s">
        <v>1595</v>
      </c>
      <c r="V4655" s="129" t="s">
        <v>1595</v>
      </c>
      <c r="W4655" s="129" t="s">
        <v>1595</v>
      </c>
      <c r="X4655" s="129" t="s">
        <v>1595</v>
      </c>
      <c r="Y4655" s="129" t="s">
        <v>1595</v>
      </c>
      <c r="Z4655" s="129" t="s">
        <v>1595</v>
      </c>
      <c r="AA4655" s="129" t="s">
        <v>1595</v>
      </c>
      <c r="AB4655" s="129" t="s">
        <v>1595</v>
      </c>
      <c r="AC4655" s="129" t="s">
        <v>1595</v>
      </c>
      <c r="AD4655" s="129">
        <v>-0.25600000000000001</v>
      </c>
      <c r="AE4655" s="129">
        <v>-0.245</v>
      </c>
      <c r="AF4655" s="129">
        <v>-0.24399999999999999</v>
      </c>
      <c r="AG4655" s="129">
        <v>-0.38200000000000001</v>
      </c>
      <c r="AH4655" s="129">
        <v>-0.17399999999999999</v>
      </c>
      <c r="AI4655" s="129">
        <v>-0.17299999999999999</v>
      </c>
      <c r="AJ4655" s="129">
        <v>-0.14799999999999999</v>
      </c>
      <c r="AK4655" s="129">
        <v>-0.191</v>
      </c>
      <c r="AL4655" s="129">
        <v>-0.36099999999999999</v>
      </c>
      <c r="AM4655" s="129">
        <v>-0.22</v>
      </c>
      <c r="AN4655" s="129">
        <v>-0.3</v>
      </c>
      <c r="AO4655" s="129">
        <v>-0.23899999999999999</v>
      </c>
      <c r="AP4655" s="129">
        <v>-0.28100000000000003</v>
      </c>
      <c r="AQ4655" s="129">
        <v>-0.246</v>
      </c>
      <c r="AR4655" s="129">
        <v>-0.249</v>
      </c>
      <c r="AS4655" s="129">
        <v>-0.26700000000000002</v>
      </c>
      <c r="AT4655" s="129">
        <v>-0.26</v>
      </c>
      <c r="AU4655" s="129">
        <v>-0.26300000000000001</v>
      </c>
      <c r="AV4655" s="129">
        <v>-0.27400000000000002</v>
      </c>
      <c r="AW4655" s="129">
        <v>2012</v>
      </c>
    </row>
    <row r="4656" spans="1:49">
      <c r="A4656" s="129">
        <v>181</v>
      </c>
      <c r="B4656" s="129" t="s">
        <v>2416</v>
      </c>
      <c r="C4656" s="129" t="s">
        <v>1628</v>
      </c>
      <c r="D4656" s="129" t="s">
        <v>2415</v>
      </c>
      <c r="E4656" s="129" t="s">
        <v>1627</v>
      </c>
      <c r="F4656" s="129" t="s">
        <v>1626</v>
      </c>
      <c r="G4656" s="129" t="s">
        <v>1625</v>
      </c>
      <c r="I4656" s="129" t="s">
        <v>1765</v>
      </c>
      <c r="J4656" s="129" t="s">
        <v>1595</v>
      </c>
      <c r="K4656" s="129" t="s">
        <v>1595</v>
      </c>
      <c r="L4656" s="129" t="s">
        <v>1595</v>
      </c>
      <c r="M4656" s="129" t="s">
        <v>1595</v>
      </c>
      <c r="N4656" s="129" t="s">
        <v>1595</v>
      </c>
      <c r="O4656" s="129" t="s">
        <v>1595</v>
      </c>
      <c r="P4656" s="129" t="s">
        <v>1595</v>
      </c>
      <c r="Q4656" s="129" t="s">
        <v>1595</v>
      </c>
      <c r="R4656" s="129" t="s">
        <v>1595</v>
      </c>
      <c r="S4656" s="129" t="s">
        <v>1595</v>
      </c>
      <c r="T4656" s="129" t="s">
        <v>1595</v>
      </c>
      <c r="U4656" s="129" t="s">
        <v>1595</v>
      </c>
      <c r="V4656" s="129" t="s">
        <v>1595</v>
      </c>
      <c r="W4656" s="129" t="s">
        <v>1595</v>
      </c>
      <c r="X4656" s="129" t="s">
        <v>1595</v>
      </c>
      <c r="Y4656" s="129" t="s">
        <v>1595</v>
      </c>
      <c r="Z4656" s="129" t="s">
        <v>1595</v>
      </c>
      <c r="AA4656" s="129" t="s">
        <v>1595</v>
      </c>
      <c r="AB4656" s="129" t="s">
        <v>1595</v>
      </c>
      <c r="AC4656" s="129" t="s">
        <v>1595</v>
      </c>
      <c r="AD4656" s="129">
        <v>-6.6609999999999996</v>
      </c>
      <c r="AE4656" s="129">
        <v>-6.0119999999999996</v>
      </c>
      <c r="AF4656" s="129">
        <v>-5.6429999999999998</v>
      </c>
      <c r="AG4656" s="129">
        <v>-8.3819999999999997</v>
      </c>
      <c r="AH4656" s="129">
        <v>-3.6320000000000001</v>
      </c>
      <c r="AI4656" s="129">
        <v>-3.448</v>
      </c>
      <c r="AJ4656" s="129">
        <v>-2.806</v>
      </c>
      <c r="AK4656" s="129">
        <v>-3.4540000000000002</v>
      </c>
      <c r="AL4656" s="129">
        <v>-6.2450000000000001</v>
      </c>
      <c r="AM4656" s="129">
        <v>-3.6509999999999998</v>
      </c>
      <c r="AN4656" s="129">
        <v>-4.7569999999999997</v>
      </c>
      <c r="AO4656" s="129">
        <v>-3.6389999999999998</v>
      </c>
      <c r="AP4656" s="129">
        <v>-4.2670000000000003</v>
      </c>
      <c r="AQ4656" s="129">
        <v>-3.4470000000000001</v>
      </c>
      <c r="AR4656" s="129">
        <v>-3.347</v>
      </c>
      <c r="AS4656" s="129">
        <v>-3.44</v>
      </c>
      <c r="AT4656" s="129">
        <v>-3.2149999999999999</v>
      </c>
      <c r="AU4656" s="129">
        <v>-3.137</v>
      </c>
      <c r="AV4656" s="129">
        <v>-3.1459999999999999</v>
      </c>
      <c r="AW4656" s="129">
        <v>2012</v>
      </c>
    </row>
    <row r="4657" spans="1:49">
      <c r="A4657" s="129">
        <v>181</v>
      </c>
      <c r="B4657" s="129" t="s">
        <v>2416</v>
      </c>
      <c r="C4657" s="129" t="s">
        <v>1624</v>
      </c>
      <c r="D4657" s="129" t="s">
        <v>2415</v>
      </c>
      <c r="E4657" s="129" t="s">
        <v>1622</v>
      </c>
      <c r="F4657" s="129" t="s">
        <v>1621</v>
      </c>
      <c r="G4657" s="129" t="s">
        <v>1608</v>
      </c>
      <c r="H4657" s="129" t="s">
        <v>1604</v>
      </c>
    </row>
    <row r="4658" spans="1:49">
      <c r="A4658" s="129">
        <v>181</v>
      </c>
      <c r="B4658" s="129" t="s">
        <v>2416</v>
      </c>
      <c r="C4658" s="129" t="s">
        <v>1623</v>
      </c>
      <c r="D4658" s="129" t="s">
        <v>2415</v>
      </c>
      <c r="E4658" s="129" t="s">
        <v>1622</v>
      </c>
      <c r="F4658" s="129" t="s">
        <v>1621</v>
      </c>
      <c r="G4658" s="129" t="s">
        <v>1597</v>
      </c>
    </row>
    <row r="4659" spans="1:49">
      <c r="A4659" s="129">
        <v>181</v>
      </c>
      <c r="B4659" s="129" t="s">
        <v>2416</v>
      </c>
      <c r="C4659" s="129" t="s">
        <v>1620</v>
      </c>
      <c r="D4659" s="129" t="s">
        <v>2415</v>
      </c>
      <c r="E4659" s="129" t="s">
        <v>1618</v>
      </c>
      <c r="F4659" s="129" t="s">
        <v>1617</v>
      </c>
      <c r="G4659" s="129" t="s">
        <v>1608</v>
      </c>
      <c r="H4659" s="129" t="s">
        <v>1604</v>
      </c>
    </row>
    <row r="4660" spans="1:49">
      <c r="A4660" s="129">
        <v>181</v>
      </c>
      <c r="B4660" s="129" t="s">
        <v>2416</v>
      </c>
      <c r="C4660" s="129" t="s">
        <v>1619</v>
      </c>
      <c r="D4660" s="129" t="s">
        <v>2415</v>
      </c>
      <c r="E4660" s="129" t="s">
        <v>1618</v>
      </c>
      <c r="F4660" s="129" t="s">
        <v>1617</v>
      </c>
      <c r="G4660" s="129" t="s">
        <v>1597</v>
      </c>
    </row>
    <row r="4661" spans="1:49">
      <c r="A4661" s="129">
        <v>181</v>
      </c>
      <c r="B4661" s="129" t="s">
        <v>2416</v>
      </c>
      <c r="C4661" s="129" t="s">
        <v>1616</v>
      </c>
      <c r="D4661" s="129" t="s">
        <v>2415</v>
      </c>
      <c r="E4661" s="129" t="s">
        <v>1614</v>
      </c>
      <c r="F4661" s="129" t="s">
        <v>1613</v>
      </c>
      <c r="G4661" s="129" t="s">
        <v>1608</v>
      </c>
      <c r="H4661" s="129" t="s">
        <v>1604</v>
      </c>
      <c r="I4661" s="129" t="s">
        <v>2418</v>
      </c>
      <c r="J4661" s="129" t="s">
        <v>1595</v>
      </c>
      <c r="K4661" s="129" t="s">
        <v>1595</v>
      </c>
      <c r="L4661" s="129" t="s">
        <v>1595</v>
      </c>
      <c r="M4661" s="129" t="s">
        <v>1595</v>
      </c>
      <c r="N4661" s="129" t="s">
        <v>1595</v>
      </c>
      <c r="O4661" s="129" t="s">
        <v>1595</v>
      </c>
      <c r="P4661" s="129" t="s">
        <v>1595</v>
      </c>
      <c r="Q4661" s="129" t="s">
        <v>1595</v>
      </c>
      <c r="R4661" s="129" t="s">
        <v>1595</v>
      </c>
      <c r="S4661" s="129" t="s">
        <v>1595</v>
      </c>
      <c r="T4661" s="129" t="s">
        <v>1595</v>
      </c>
      <c r="U4661" s="129" t="s">
        <v>1595</v>
      </c>
      <c r="V4661" s="129" t="s">
        <v>1595</v>
      </c>
      <c r="W4661" s="129" t="s">
        <v>1595</v>
      </c>
      <c r="X4661" s="129" t="s">
        <v>1595</v>
      </c>
      <c r="Y4661" s="129">
        <v>1.044</v>
      </c>
      <c r="Z4661" s="129">
        <v>1.2350000000000001</v>
      </c>
      <c r="AA4661" s="129">
        <v>1.581</v>
      </c>
      <c r="AB4661" s="129">
        <v>1.84</v>
      </c>
      <c r="AC4661" s="129">
        <v>2.0739999999999998</v>
      </c>
      <c r="AD4661" s="129">
        <v>2.2189999999999999</v>
      </c>
      <c r="AE4661" s="129">
        <v>2.484</v>
      </c>
      <c r="AF4661" s="129">
        <v>2.5649999999999999</v>
      </c>
      <c r="AG4661" s="129">
        <v>3.0390000000000001</v>
      </c>
      <c r="AH4661" s="129">
        <v>3.2490000000000001</v>
      </c>
      <c r="AI4661" s="129">
        <v>3.355</v>
      </c>
      <c r="AJ4661" s="129">
        <v>3.254</v>
      </c>
      <c r="AK4661" s="129">
        <v>3.3849999999999998</v>
      </c>
      <c r="AL4661" s="129">
        <v>3.633</v>
      </c>
      <c r="AM4661" s="129">
        <v>3.9630000000000001</v>
      </c>
      <c r="AN4661" s="129">
        <v>4.258</v>
      </c>
      <c r="AO4661" s="129">
        <v>4.6070000000000002</v>
      </c>
      <c r="AP4661" s="129">
        <v>4.8710000000000004</v>
      </c>
      <c r="AQ4661" s="129">
        <v>5.1539999999999999</v>
      </c>
      <c r="AR4661" s="129">
        <v>5.4169999999999998</v>
      </c>
      <c r="AS4661" s="129">
        <v>5.6769999999999996</v>
      </c>
      <c r="AT4661" s="129">
        <v>5.9169999999999998</v>
      </c>
      <c r="AU4661" s="129">
        <v>6.1790000000000003</v>
      </c>
      <c r="AV4661" s="129">
        <v>6.452</v>
      </c>
      <c r="AW4661" s="129">
        <v>2012</v>
      </c>
    </row>
    <row r="4662" spans="1:49">
      <c r="A4662" s="129">
        <v>181</v>
      </c>
      <c r="B4662" s="129" t="s">
        <v>2416</v>
      </c>
      <c r="C4662" s="129" t="s">
        <v>1615</v>
      </c>
      <c r="D4662" s="129" t="s">
        <v>2415</v>
      </c>
      <c r="E4662" s="129" t="s">
        <v>1614</v>
      </c>
      <c r="F4662" s="129" t="s">
        <v>1613</v>
      </c>
      <c r="G4662" s="129" t="s">
        <v>1597</v>
      </c>
      <c r="I4662" s="129" t="s">
        <v>1612</v>
      </c>
      <c r="J4662" s="129" t="s">
        <v>1595</v>
      </c>
      <c r="K4662" s="129" t="s">
        <v>1595</v>
      </c>
      <c r="L4662" s="129" t="s">
        <v>1595</v>
      </c>
      <c r="M4662" s="129" t="s">
        <v>1595</v>
      </c>
      <c r="N4662" s="129" t="s">
        <v>1595</v>
      </c>
      <c r="O4662" s="129" t="s">
        <v>1595</v>
      </c>
      <c r="P4662" s="129" t="s">
        <v>1595</v>
      </c>
      <c r="Q4662" s="129" t="s">
        <v>1595</v>
      </c>
      <c r="R4662" s="129" t="s">
        <v>1595</v>
      </c>
      <c r="S4662" s="129" t="s">
        <v>1595</v>
      </c>
      <c r="T4662" s="129" t="s">
        <v>1595</v>
      </c>
      <c r="U4662" s="129" t="s">
        <v>1595</v>
      </c>
      <c r="V4662" s="129" t="s">
        <v>1595</v>
      </c>
      <c r="W4662" s="129" t="s">
        <v>1595</v>
      </c>
      <c r="X4662" s="129" t="s">
        <v>1595</v>
      </c>
      <c r="Y4662" s="129">
        <v>34.011000000000003</v>
      </c>
      <c r="Z4662" s="129">
        <v>38.628</v>
      </c>
      <c r="AA4662" s="129">
        <v>46.67</v>
      </c>
      <c r="AB4662" s="129">
        <v>51.473999999999997</v>
      </c>
      <c r="AC4662" s="129">
        <v>55.058999999999997</v>
      </c>
      <c r="AD4662" s="129">
        <v>53.853999999999999</v>
      </c>
      <c r="AE4662" s="129">
        <v>58.874000000000002</v>
      </c>
      <c r="AF4662" s="129">
        <v>57.856999999999999</v>
      </c>
      <c r="AG4662" s="129">
        <v>65.994</v>
      </c>
      <c r="AH4662" s="129">
        <v>69.792000000000002</v>
      </c>
      <c r="AI4662" s="129">
        <v>67.95</v>
      </c>
      <c r="AJ4662" s="129">
        <v>62.488</v>
      </c>
      <c r="AK4662" s="129">
        <v>60.715000000000003</v>
      </c>
      <c r="AL4662" s="129">
        <v>60.912999999999997</v>
      </c>
      <c r="AM4662" s="129">
        <v>66.53</v>
      </c>
      <c r="AN4662" s="129">
        <v>67.33</v>
      </c>
      <c r="AO4662" s="129">
        <v>69.977999999999994</v>
      </c>
      <c r="AP4662" s="129">
        <v>71.602999999999994</v>
      </c>
      <c r="AQ4662" s="129">
        <v>73.367000000000004</v>
      </c>
      <c r="AR4662" s="129">
        <v>74.03</v>
      </c>
      <c r="AS4662" s="129">
        <v>74.432000000000002</v>
      </c>
      <c r="AT4662" s="129">
        <v>74.146000000000001</v>
      </c>
      <c r="AU4662" s="129">
        <v>74.015000000000001</v>
      </c>
      <c r="AV4662" s="129">
        <v>73.914000000000001</v>
      </c>
      <c r="AW4662" s="129">
        <v>2012</v>
      </c>
    </row>
    <row r="4663" spans="1:49">
      <c r="A4663" s="129">
        <v>181</v>
      </c>
      <c r="B4663" s="129" t="s">
        <v>2416</v>
      </c>
      <c r="C4663" s="129" t="s">
        <v>1611</v>
      </c>
      <c r="D4663" s="129" t="s">
        <v>2415</v>
      </c>
      <c r="E4663" s="129" t="s">
        <v>1610</v>
      </c>
      <c r="F4663" s="129" t="s">
        <v>1609</v>
      </c>
      <c r="G4663" s="129" t="s">
        <v>1608</v>
      </c>
      <c r="H4663" s="129" t="s">
        <v>1604</v>
      </c>
      <c r="I4663" s="129" t="s">
        <v>2418</v>
      </c>
      <c r="J4663" s="129">
        <v>1.0580000000000001</v>
      </c>
      <c r="K4663" s="129">
        <v>1.173</v>
      </c>
      <c r="L4663" s="129">
        <v>1.218</v>
      </c>
      <c r="M4663" s="129">
        <v>1.246</v>
      </c>
      <c r="N4663" s="129">
        <v>1.2529999999999999</v>
      </c>
      <c r="O4663" s="129">
        <v>1.2909999999999999</v>
      </c>
      <c r="P4663" s="129">
        <v>1.3859999999999999</v>
      </c>
      <c r="Q4663" s="129">
        <v>1.502</v>
      </c>
      <c r="R4663" s="129">
        <v>1.6339999999999999</v>
      </c>
      <c r="S4663" s="129">
        <v>1.804</v>
      </c>
      <c r="T4663" s="129">
        <v>1.976</v>
      </c>
      <c r="U4663" s="129">
        <v>2.1640000000000001</v>
      </c>
      <c r="V4663" s="129">
        <v>2.34</v>
      </c>
      <c r="W4663" s="129">
        <v>2.512</v>
      </c>
      <c r="X4663" s="129">
        <v>2.746</v>
      </c>
      <c r="Y4663" s="129">
        <v>3.07</v>
      </c>
      <c r="Z4663" s="129">
        <v>3.1970000000000001</v>
      </c>
      <c r="AA4663" s="129">
        <v>3.3879999999999999</v>
      </c>
      <c r="AB4663" s="129">
        <v>3.5750000000000002</v>
      </c>
      <c r="AC4663" s="129">
        <v>3.766</v>
      </c>
      <c r="AD4663" s="129">
        <v>4.1210000000000004</v>
      </c>
      <c r="AE4663" s="129">
        <v>4.2190000000000003</v>
      </c>
      <c r="AF4663" s="129">
        <v>4.4329999999999998</v>
      </c>
      <c r="AG4663" s="129">
        <v>4.6050000000000004</v>
      </c>
      <c r="AH4663" s="129">
        <v>4.6559999999999997</v>
      </c>
      <c r="AI4663" s="129">
        <v>4.9379999999999997</v>
      </c>
      <c r="AJ4663" s="129">
        <v>5.2069999999999999</v>
      </c>
      <c r="AK4663" s="129">
        <v>5.5750000000000002</v>
      </c>
      <c r="AL4663" s="129">
        <v>5.9630000000000001</v>
      </c>
      <c r="AM4663" s="129">
        <v>5.9560000000000004</v>
      </c>
      <c r="AN4663" s="129">
        <v>6.3239999999999998</v>
      </c>
      <c r="AO4663" s="129">
        <v>6.5839999999999996</v>
      </c>
      <c r="AP4663" s="129">
        <v>6.8029999999999999</v>
      </c>
      <c r="AQ4663" s="129">
        <v>7.0250000000000004</v>
      </c>
      <c r="AR4663" s="129">
        <v>7.3170000000000002</v>
      </c>
      <c r="AS4663" s="129">
        <v>7.6269999999999998</v>
      </c>
      <c r="AT4663" s="129">
        <v>7.98</v>
      </c>
      <c r="AU4663" s="129">
        <v>8.3480000000000008</v>
      </c>
      <c r="AV4663" s="129">
        <v>8.73</v>
      </c>
      <c r="AW4663" s="129">
        <v>2012</v>
      </c>
    </row>
    <row r="4664" spans="1:49">
      <c r="A4664" s="129">
        <v>181</v>
      </c>
      <c r="B4664" s="129" t="s">
        <v>2416</v>
      </c>
      <c r="C4664" s="129" t="s">
        <v>1606</v>
      </c>
      <c r="D4664" s="129" t="s">
        <v>2415</v>
      </c>
      <c r="E4664" s="129" t="s">
        <v>1599</v>
      </c>
      <c r="F4664" s="129" t="s">
        <v>1598</v>
      </c>
      <c r="G4664" s="129" t="s">
        <v>1605</v>
      </c>
      <c r="H4664" s="129" t="s">
        <v>1604</v>
      </c>
      <c r="I4664" s="129" t="s">
        <v>2417</v>
      </c>
      <c r="J4664" s="129" t="s">
        <v>1595</v>
      </c>
      <c r="K4664" s="129" t="s">
        <v>1595</v>
      </c>
      <c r="L4664" s="129" t="s">
        <v>1595</v>
      </c>
      <c r="M4664" s="129" t="s">
        <v>1595</v>
      </c>
      <c r="N4664" s="129" t="s">
        <v>1595</v>
      </c>
      <c r="O4664" s="129" t="s">
        <v>1595</v>
      </c>
      <c r="P4664" s="129" t="s">
        <v>1595</v>
      </c>
      <c r="Q4664" s="129" t="s">
        <v>1595</v>
      </c>
      <c r="R4664" s="129" t="s">
        <v>1595</v>
      </c>
      <c r="S4664" s="129" t="s">
        <v>1595</v>
      </c>
      <c r="T4664" s="129" t="s">
        <v>1595</v>
      </c>
      <c r="U4664" s="129" t="s">
        <v>1595</v>
      </c>
      <c r="V4664" s="129" t="s">
        <v>1595</v>
      </c>
      <c r="W4664" s="129" t="s">
        <v>1595</v>
      </c>
      <c r="X4664" s="129" t="s">
        <v>1595</v>
      </c>
      <c r="Y4664" s="129">
        <v>-0.38200000000000001</v>
      </c>
      <c r="Z4664" s="129">
        <v>-0.42199999999999999</v>
      </c>
      <c r="AA4664" s="129">
        <v>-0.222</v>
      </c>
      <c r="AB4664" s="129">
        <v>-0.22900000000000001</v>
      </c>
      <c r="AC4664" s="129">
        <v>-0.13600000000000001</v>
      </c>
      <c r="AD4664" s="129">
        <v>-0.48799999999999999</v>
      </c>
      <c r="AE4664" s="129">
        <v>-0.14799999999999999</v>
      </c>
      <c r="AF4664" s="129">
        <v>0.104</v>
      </c>
      <c r="AG4664" s="129">
        <v>-0.156</v>
      </c>
      <c r="AH4664" s="129">
        <v>-0.33200000000000002</v>
      </c>
      <c r="AI4664" s="129">
        <v>-0.52300000000000002</v>
      </c>
      <c r="AJ4664" s="129">
        <v>-0.63500000000000001</v>
      </c>
      <c r="AK4664" s="129">
        <v>-0.307</v>
      </c>
      <c r="AL4664" s="129">
        <v>-0.41799999999999998</v>
      </c>
      <c r="AM4664" s="129">
        <v>-0.73499999999999999</v>
      </c>
      <c r="AN4664" s="129">
        <v>-0.45300000000000001</v>
      </c>
      <c r="AO4664" s="129">
        <v>-9.0999999999999998E-2</v>
      </c>
      <c r="AP4664" s="129">
        <v>9.5000000000000001E-2</v>
      </c>
      <c r="AQ4664" s="129">
        <v>0.105</v>
      </c>
      <c r="AR4664" s="129">
        <v>8.2000000000000003E-2</v>
      </c>
      <c r="AS4664" s="129">
        <v>0.09</v>
      </c>
      <c r="AT4664" s="129">
        <v>8.3000000000000004E-2</v>
      </c>
      <c r="AU4664" s="129">
        <v>8.4000000000000005E-2</v>
      </c>
      <c r="AV4664" s="129">
        <v>6.6000000000000003E-2</v>
      </c>
      <c r="AW4664" s="129">
        <v>2012</v>
      </c>
    </row>
    <row r="4665" spans="1:49">
      <c r="A4665" s="129">
        <v>181</v>
      </c>
      <c r="B4665" s="129" t="s">
        <v>2416</v>
      </c>
      <c r="C4665" s="129" t="s">
        <v>1601</v>
      </c>
      <c r="D4665" s="129" t="s">
        <v>2415</v>
      </c>
      <c r="E4665" s="129" t="s">
        <v>1599</v>
      </c>
      <c r="F4665" s="129" t="s">
        <v>1598</v>
      </c>
      <c r="G4665" s="129" t="s">
        <v>1597</v>
      </c>
      <c r="I4665" s="129" t="s">
        <v>1596</v>
      </c>
      <c r="J4665" s="129" t="s">
        <v>1595</v>
      </c>
      <c r="K4665" s="129" t="s">
        <v>1595</v>
      </c>
      <c r="L4665" s="129" t="s">
        <v>1595</v>
      </c>
      <c r="M4665" s="129" t="s">
        <v>1595</v>
      </c>
      <c r="N4665" s="129" t="s">
        <v>1595</v>
      </c>
      <c r="O4665" s="129" t="s">
        <v>1595</v>
      </c>
      <c r="P4665" s="129" t="s">
        <v>1595</v>
      </c>
      <c r="Q4665" s="129" t="s">
        <v>1595</v>
      </c>
      <c r="R4665" s="129" t="s">
        <v>1595</v>
      </c>
      <c r="S4665" s="129" t="s">
        <v>1595</v>
      </c>
      <c r="T4665" s="129" t="s">
        <v>1595</v>
      </c>
      <c r="U4665" s="129" t="s">
        <v>1595</v>
      </c>
      <c r="V4665" s="129" t="s">
        <v>1595</v>
      </c>
      <c r="W4665" s="129" t="s">
        <v>1595</v>
      </c>
      <c r="X4665" s="129" t="s">
        <v>1595</v>
      </c>
      <c r="Y4665" s="129">
        <v>-10.225</v>
      </c>
      <c r="Z4665" s="129">
        <v>-11.07</v>
      </c>
      <c r="AA4665" s="129">
        <v>-5.8970000000000002</v>
      </c>
      <c r="AB4665" s="129">
        <v>-5.8049999999999997</v>
      </c>
      <c r="AC4665" s="129">
        <v>-3.3420000000000001</v>
      </c>
      <c r="AD4665" s="129">
        <v>-12.069000000000001</v>
      </c>
      <c r="AE4665" s="129">
        <v>-3.68</v>
      </c>
      <c r="AF4665" s="129">
        <v>2.363</v>
      </c>
      <c r="AG4665" s="129">
        <v>-2.964</v>
      </c>
      <c r="AH4665" s="129">
        <v>-5.72</v>
      </c>
      <c r="AI4665" s="129">
        <v>-8.5129999999999999</v>
      </c>
      <c r="AJ4665" s="129">
        <v>-9.6809999999999992</v>
      </c>
      <c r="AK4665" s="129">
        <v>-3.9969999999999999</v>
      </c>
      <c r="AL4665" s="129">
        <v>-4.7670000000000003</v>
      </c>
      <c r="AM4665" s="129">
        <v>-8.8610000000000007</v>
      </c>
      <c r="AN4665" s="129">
        <v>-5.4039999999999999</v>
      </c>
      <c r="AO4665" s="129">
        <v>-0.998</v>
      </c>
      <c r="AP4665" s="129">
        <v>1.0840000000000001</v>
      </c>
      <c r="AQ4665" s="129">
        <v>1.1279999999999999</v>
      </c>
      <c r="AR4665" s="129">
        <v>0.83099999999999996</v>
      </c>
      <c r="AS4665" s="129">
        <v>0.86499999999999999</v>
      </c>
      <c r="AT4665" s="129">
        <v>0.751</v>
      </c>
      <c r="AU4665" s="129">
        <v>0.72399999999999998</v>
      </c>
      <c r="AV4665" s="129">
        <v>0.54</v>
      </c>
      <c r="AW4665" s="129">
        <v>2012</v>
      </c>
    </row>
    <row r="4666" spans="1:49">
      <c r="A4666" s="129">
        <v>867</v>
      </c>
      <c r="B4666" s="129" t="s">
        <v>2408</v>
      </c>
      <c r="C4666" s="129" t="s">
        <v>1733</v>
      </c>
      <c r="D4666" s="129" t="s">
        <v>2407</v>
      </c>
      <c r="E4666" s="129" t="s">
        <v>1730</v>
      </c>
      <c r="F4666" s="129" t="s">
        <v>1732</v>
      </c>
      <c r="G4666" s="129" t="s">
        <v>1608</v>
      </c>
      <c r="H4666" s="129" t="s">
        <v>1604</v>
      </c>
      <c r="I4666" s="129" t="s">
        <v>2414</v>
      </c>
      <c r="J4666" s="129" t="s">
        <v>1595</v>
      </c>
      <c r="K4666" s="129" t="s">
        <v>1595</v>
      </c>
      <c r="L4666" s="129" t="s">
        <v>1595</v>
      </c>
      <c r="M4666" s="129" t="s">
        <v>1595</v>
      </c>
      <c r="N4666" s="129" t="s">
        <v>1595</v>
      </c>
      <c r="O4666" s="129" t="s">
        <v>1595</v>
      </c>
      <c r="P4666" s="129" t="s">
        <v>1595</v>
      </c>
      <c r="Q4666" s="129" t="s">
        <v>1595</v>
      </c>
      <c r="R4666" s="129" t="s">
        <v>1595</v>
      </c>
      <c r="S4666" s="129" t="s">
        <v>1595</v>
      </c>
      <c r="T4666" s="129" t="s">
        <v>1595</v>
      </c>
      <c r="U4666" s="129" t="s">
        <v>1595</v>
      </c>
      <c r="V4666" s="129" t="s">
        <v>1595</v>
      </c>
      <c r="W4666" s="129" t="s">
        <v>1595</v>
      </c>
      <c r="X4666" s="129" t="s">
        <v>1595</v>
      </c>
      <c r="Y4666" s="129" t="s">
        <v>1595</v>
      </c>
      <c r="Z4666" s="129" t="s">
        <v>1595</v>
      </c>
      <c r="AA4666" s="129">
        <v>0.121</v>
      </c>
      <c r="AB4666" s="129">
        <v>0.11700000000000001</v>
      </c>
      <c r="AC4666" s="129">
        <v>0.114</v>
      </c>
      <c r="AD4666" s="129">
        <v>0.121</v>
      </c>
      <c r="AE4666" s="129">
        <v>0.128</v>
      </c>
      <c r="AF4666" s="129">
        <v>0.13100000000000001</v>
      </c>
      <c r="AG4666" s="129">
        <v>0.13100000000000001</v>
      </c>
      <c r="AH4666" s="129">
        <v>0.13100000000000001</v>
      </c>
      <c r="AI4666" s="129">
        <v>0.13500000000000001</v>
      </c>
      <c r="AJ4666" s="129">
        <v>0.13700000000000001</v>
      </c>
      <c r="AK4666" s="129">
        <v>0.14099999999999999</v>
      </c>
      <c r="AL4666" s="129">
        <v>0.13900000000000001</v>
      </c>
      <c r="AM4666" s="129">
        <v>0.13700000000000001</v>
      </c>
      <c r="AN4666" s="129">
        <v>0.14399999999999999</v>
      </c>
      <c r="AO4666" s="129">
        <v>0.14599999999999999</v>
      </c>
      <c r="AP4666" s="129">
        <v>0.14799999999999999</v>
      </c>
      <c r="AQ4666" s="129">
        <v>0.152</v>
      </c>
      <c r="AR4666" s="129">
        <v>0.156</v>
      </c>
      <c r="AS4666" s="129">
        <v>0.159</v>
      </c>
      <c r="AT4666" s="129">
        <v>0.16</v>
      </c>
      <c r="AU4666" s="129">
        <v>0.16200000000000001</v>
      </c>
      <c r="AV4666" s="129">
        <v>0.16300000000000001</v>
      </c>
      <c r="AW4666" s="129">
        <v>2012</v>
      </c>
    </row>
    <row r="4667" spans="1:49">
      <c r="A4667" s="129">
        <v>867</v>
      </c>
      <c r="B4667" s="129" t="s">
        <v>2408</v>
      </c>
      <c r="C4667" s="129" t="s">
        <v>1731</v>
      </c>
      <c r="D4667" s="129" t="s">
        <v>2407</v>
      </c>
      <c r="E4667" s="129" t="s">
        <v>1730</v>
      </c>
      <c r="F4667" s="129" t="s">
        <v>1729</v>
      </c>
      <c r="G4667" s="129" t="s">
        <v>1655</v>
      </c>
      <c r="I4667" s="129" t="s">
        <v>1728</v>
      </c>
      <c r="J4667" s="129" t="s">
        <v>1595</v>
      </c>
      <c r="K4667" s="129" t="s">
        <v>1595</v>
      </c>
      <c r="L4667" s="129" t="s">
        <v>1595</v>
      </c>
      <c r="M4667" s="129" t="s">
        <v>1595</v>
      </c>
      <c r="N4667" s="129" t="s">
        <v>1595</v>
      </c>
      <c r="O4667" s="129" t="s">
        <v>1595</v>
      </c>
      <c r="P4667" s="129" t="s">
        <v>1595</v>
      </c>
      <c r="Q4667" s="129" t="s">
        <v>1595</v>
      </c>
      <c r="R4667" s="129" t="s">
        <v>1595</v>
      </c>
      <c r="S4667" s="129" t="s">
        <v>1595</v>
      </c>
      <c r="T4667" s="129" t="s">
        <v>1595</v>
      </c>
      <c r="U4667" s="129" t="s">
        <v>1595</v>
      </c>
      <c r="V4667" s="129" t="s">
        <v>1595</v>
      </c>
      <c r="W4667" s="129" t="s">
        <v>1595</v>
      </c>
      <c r="X4667" s="129" t="s">
        <v>1595</v>
      </c>
      <c r="Y4667" s="129" t="s">
        <v>1595</v>
      </c>
      <c r="Z4667" s="129" t="s">
        <v>1595</v>
      </c>
      <c r="AA4667" s="129" t="s">
        <v>1595</v>
      </c>
      <c r="AB4667" s="129">
        <v>-2.8639999999999999</v>
      </c>
      <c r="AC4667" s="129">
        <v>-2.3759999999999999</v>
      </c>
      <c r="AD4667" s="129">
        <v>5.9139999999999997</v>
      </c>
      <c r="AE4667" s="129">
        <v>5.3639999999999999</v>
      </c>
      <c r="AF4667" s="129">
        <v>2.6070000000000002</v>
      </c>
      <c r="AG4667" s="129">
        <v>0.192</v>
      </c>
      <c r="AH4667" s="129">
        <v>-2.7E-2</v>
      </c>
      <c r="AI4667" s="129">
        <v>2.6179999999999999</v>
      </c>
      <c r="AJ4667" s="129">
        <v>1.867</v>
      </c>
      <c r="AK4667" s="129">
        <v>3.2010000000000001</v>
      </c>
      <c r="AL4667" s="129">
        <v>-1.883</v>
      </c>
      <c r="AM4667" s="129">
        <v>-1.476</v>
      </c>
      <c r="AN4667" s="129">
        <v>5.593</v>
      </c>
      <c r="AO4667" s="129">
        <v>0.80900000000000005</v>
      </c>
      <c r="AP4667" s="129">
        <v>1.87</v>
      </c>
      <c r="AQ4667" s="129">
        <v>2.2909999999999999</v>
      </c>
      <c r="AR4667" s="129">
        <v>2.641</v>
      </c>
      <c r="AS4667" s="129">
        <v>1.788</v>
      </c>
      <c r="AT4667" s="129">
        <v>1.0369999999999999</v>
      </c>
      <c r="AU4667" s="129">
        <v>1.044</v>
      </c>
      <c r="AV4667" s="129">
        <v>1.0209999999999999</v>
      </c>
      <c r="AW4667" s="129">
        <v>2012</v>
      </c>
    </row>
    <row r="4668" spans="1:49">
      <c r="A4668" s="129">
        <v>867</v>
      </c>
      <c r="B4668" s="129" t="s">
        <v>2408</v>
      </c>
      <c r="C4668" s="129" t="s">
        <v>1727</v>
      </c>
      <c r="D4668" s="129" t="s">
        <v>2407</v>
      </c>
      <c r="E4668" s="129" t="s">
        <v>1724</v>
      </c>
      <c r="F4668" s="129" t="s">
        <v>1726</v>
      </c>
      <c r="G4668" s="129" t="s">
        <v>1608</v>
      </c>
      <c r="H4668" s="129" t="s">
        <v>1604</v>
      </c>
      <c r="I4668" s="129" t="s">
        <v>2414</v>
      </c>
      <c r="J4668" s="129" t="s">
        <v>1595</v>
      </c>
      <c r="K4668" s="129" t="s">
        <v>1595</v>
      </c>
      <c r="L4668" s="129" t="s">
        <v>1595</v>
      </c>
      <c r="M4668" s="129" t="s">
        <v>1595</v>
      </c>
      <c r="N4668" s="129" t="s">
        <v>1595</v>
      </c>
      <c r="O4668" s="129" t="s">
        <v>1595</v>
      </c>
      <c r="P4668" s="129" t="s">
        <v>1595</v>
      </c>
      <c r="Q4668" s="129" t="s">
        <v>1595</v>
      </c>
      <c r="R4668" s="129" t="s">
        <v>1595</v>
      </c>
      <c r="S4668" s="129" t="s">
        <v>1595</v>
      </c>
      <c r="T4668" s="129" t="s">
        <v>1595</v>
      </c>
      <c r="U4668" s="129" t="s">
        <v>1595</v>
      </c>
      <c r="V4668" s="129" t="s">
        <v>1595</v>
      </c>
      <c r="W4668" s="129" t="s">
        <v>1595</v>
      </c>
      <c r="X4668" s="129" t="s">
        <v>1595</v>
      </c>
      <c r="Y4668" s="129" t="s">
        <v>1595</v>
      </c>
      <c r="Z4668" s="129" t="s">
        <v>1595</v>
      </c>
      <c r="AA4668" s="129">
        <v>0.106</v>
      </c>
      <c r="AB4668" s="129">
        <v>0.109</v>
      </c>
      <c r="AC4668" s="129">
        <v>0.108</v>
      </c>
      <c r="AD4668" s="129">
        <v>0.111</v>
      </c>
      <c r="AE4668" s="129">
        <v>0.115</v>
      </c>
      <c r="AF4668" s="129">
        <v>0.125</v>
      </c>
      <c r="AG4668" s="129">
        <v>0.127</v>
      </c>
      <c r="AH4668" s="129">
        <v>0.13100000000000001</v>
      </c>
      <c r="AI4668" s="129">
        <v>0.13800000000000001</v>
      </c>
      <c r="AJ4668" s="129">
        <v>0.14299999999999999</v>
      </c>
      <c r="AK4668" s="129">
        <v>0.15</v>
      </c>
      <c r="AL4668" s="129">
        <v>0.153</v>
      </c>
      <c r="AM4668" s="129">
        <v>0.152</v>
      </c>
      <c r="AN4668" s="129">
        <v>0.16300000000000001</v>
      </c>
      <c r="AO4668" s="129">
        <v>0.17100000000000001</v>
      </c>
      <c r="AP4668" s="129">
        <v>0.182</v>
      </c>
      <c r="AQ4668" s="129">
        <v>0.193</v>
      </c>
      <c r="AR4668" s="129">
        <v>0.20100000000000001</v>
      </c>
      <c r="AS4668" s="129">
        <v>0.20799999999999999</v>
      </c>
      <c r="AT4668" s="129">
        <v>0.214</v>
      </c>
      <c r="AU4668" s="129">
        <v>0.22</v>
      </c>
      <c r="AV4668" s="129">
        <v>0.22600000000000001</v>
      </c>
      <c r="AW4668" s="129">
        <v>2012</v>
      </c>
    </row>
    <row r="4669" spans="1:49">
      <c r="A4669" s="129">
        <v>867</v>
      </c>
      <c r="B4669" s="129" t="s">
        <v>2408</v>
      </c>
      <c r="C4669" s="129" t="s">
        <v>1725</v>
      </c>
      <c r="D4669" s="129" t="s">
        <v>2407</v>
      </c>
      <c r="E4669" s="129" t="s">
        <v>1724</v>
      </c>
      <c r="F4669" s="129" t="s">
        <v>1723</v>
      </c>
      <c r="G4669" s="129" t="s">
        <v>1605</v>
      </c>
      <c r="H4669" s="129" t="s">
        <v>1604</v>
      </c>
      <c r="I4669" s="129" t="s">
        <v>1691</v>
      </c>
      <c r="J4669" s="129" t="s">
        <v>1595</v>
      </c>
      <c r="K4669" s="129" t="s">
        <v>1595</v>
      </c>
      <c r="L4669" s="129" t="s">
        <v>1595</v>
      </c>
      <c r="M4669" s="129" t="s">
        <v>1595</v>
      </c>
      <c r="N4669" s="129" t="s">
        <v>1595</v>
      </c>
      <c r="O4669" s="129" t="s">
        <v>1595</v>
      </c>
      <c r="P4669" s="129" t="s">
        <v>1595</v>
      </c>
      <c r="Q4669" s="129" t="s">
        <v>1595</v>
      </c>
      <c r="R4669" s="129" t="s">
        <v>1595</v>
      </c>
      <c r="S4669" s="129" t="s">
        <v>1595</v>
      </c>
      <c r="T4669" s="129" t="s">
        <v>1595</v>
      </c>
      <c r="U4669" s="129" t="s">
        <v>1595</v>
      </c>
      <c r="V4669" s="129" t="s">
        <v>1595</v>
      </c>
      <c r="W4669" s="129" t="s">
        <v>1595</v>
      </c>
      <c r="X4669" s="129" t="s">
        <v>1595</v>
      </c>
      <c r="Y4669" s="129" t="s">
        <v>1595</v>
      </c>
      <c r="Z4669" s="129" t="s">
        <v>1595</v>
      </c>
      <c r="AA4669" s="129">
        <v>0.106</v>
      </c>
      <c r="AB4669" s="129">
        <v>0.109</v>
      </c>
      <c r="AC4669" s="129">
        <v>0.108</v>
      </c>
      <c r="AD4669" s="129">
        <v>0.111</v>
      </c>
      <c r="AE4669" s="129">
        <v>0.115</v>
      </c>
      <c r="AF4669" s="129">
        <v>0.125</v>
      </c>
      <c r="AG4669" s="129">
        <v>0.127</v>
      </c>
      <c r="AH4669" s="129">
        <v>0.13100000000000001</v>
      </c>
      <c r="AI4669" s="129">
        <v>0.13800000000000001</v>
      </c>
      <c r="AJ4669" s="129">
        <v>0.14299999999999999</v>
      </c>
      <c r="AK4669" s="129">
        <v>0.15</v>
      </c>
      <c r="AL4669" s="129">
        <v>0.153</v>
      </c>
      <c r="AM4669" s="129">
        <v>0.152</v>
      </c>
      <c r="AN4669" s="129">
        <v>0.16300000000000001</v>
      </c>
      <c r="AO4669" s="129">
        <v>0.17100000000000001</v>
      </c>
      <c r="AP4669" s="129">
        <v>0.182</v>
      </c>
      <c r="AQ4669" s="129">
        <v>0.193</v>
      </c>
      <c r="AR4669" s="129">
        <v>0.20100000000000001</v>
      </c>
      <c r="AS4669" s="129">
        <v>0.20799999999999999</v>
      </c>
      <c r="AT4669" s="129">
        <v>0.214</v>
      </c>
      <c r="AU4669" s="129">
        <v>0.22</v>
      </c>
      <c r="AV4669" s="129">
        <v>0.22600000000000001</v>
      </c>
      <c r="AW4669" s="129">
        <v>2012</v>
      </c>
    </row>
    <row r="4670" spans="1:49">
      <c r="A4670" s="129">
        <v>867</v>
      </c>
      <c r="B4670" s="129" t="s">
        <v>2408</v>
      </c>
      <c r="C4670" s="129" t="s">
        <v>1722</v>
      </c>
      <c r="D4670" s="129" t="s">
        <v>2407</v>
      </c>
      <c r="E4670" s="129" t="s">
        <v>1721</v>
      </c>
      <c r="F4670" s="129" t="s">
        <v>1720</v>
      </c>
      <c r="G4670" s="129" t="s">
        <v>1675</v>
      </c>
      <c r="I4670" s="129" t="s">
        <v>1719</v>
      </c>
      <c r="J4670" s="129" t="s">
        <v>1595</v>
      </c>
      <c r="K4670" s="129" t="s">
        <v>1595</v>
      </c>
      <c r="L4670" s="129" t="s">
        <v>1595</v>
      </c>
      <c r="M4670" s="129" t="s">
        <v>1595</v>
      </c>
      <c r="N4670" s="129" t="s">
        <v>1595</v>
      </c>
      <c r="O4670" s="129" t="s">
        <v>1595</v>
      </c>
      <c r="P4670" s="129" t="s">
        <v>1595</v>
      </c>
      <c r="Q4670" s="129" t="s">
        <v>1595</v>
      </c>
      <c r="R4670" s="129" t="s">
        <v>1595</v>
      </c>
      <c r="S4670" s="129" t="s">
        <v>1595</v>
      </c>
      <c r="T4670" s="129" t="s">
        <v>1595</v>
      </c>
      <c r="U4670" s="129" t="s">
        <v>1595</v>
      </c>
      <c r="V4670" s="129" t="s">
        <v>1595</v>
      </c>
      <c r="W4670" s="129" t="s">
        <v>1595</v>
      </c>
      <c r="X4670" s="129" t="s">
        <v>1595</v>
      </c>
      <c r="Y4670" s="129" t="s">
        <v>1595</v>
      </c>
      <c r="Z4670" s="129" t="s">
        <v>1595</v>
      </c>
      <c r="AA4670" s="129">
        <v>88.105999999999995</v>
      </c>
      <c r="AB4670" s="129">
        <v>92.766999999999996</v>
      </c>
      <c r="AC4670" s="129">
        <v>94.396000000000001</v>
      </c>
      <c r="AD4670" s="129">
        <v>91.572000000000003</v>
      </c>
      <c r="AE4670" s="129">
        <v>90.215999999999994</v>
      </c>
      <c r="AF4670" s="129">
        <v>95.238</v>
      </c>
      <c r="AG4670" s="129">
        <v>96.722999999999999</v>
      </c>
      <c r="AH4670" s="129">
        <v>100</v>
      </c>
      <c r="AI4670" s="129">
        <v>102.256</v>
      </c>
      <c r="AJ4670" s="129">
        <v>104.61499999999999</v>
      </c>
      <c r="AK4670" s="129">
        <v>105.91200000000001</v>
      </c>
      <c r="AL4670" s="129">
        <v>110.00700000000001</v>
      </c>
      <c r="AM4670" s="129">
        <v>110.901</v>
      </c>
      <c r="AN4670" s="129">
        <v>113.01600000000001</v>
      </c>
      <c r="AO4670" s="129">
        <v>117.28</v>
      </c>
      <c r="AP4670" s="129">
        <v>123</v>
      </c>
      <c r="AQ4670" s="129">
        <v>127.044</v>
      </c>
      <c r="AR4670" s="129">
        <v>129.19999999999999</v>
      </c>
      <c r="AS4670" s="129">
        <v>131.393</v>
      </c>
      <c r="AT4670" s="129">
        <v>133.624</v>
      </c>
      <c r="AU4670" s="129">
        <v>135.892</v>
      </c>
      <c r="AV4670" s="129">
        <v>138.19900000000001</v>
      </c>
      <c r="AW4670" s="129">
        <v>2012</v>
      </c>
    </row>
    <row r="4671" spans="1:49">
      <c r="A4671" s="129">
        <v>867</v>
      </c>
      <c r="B4671" s="129" t="s">
        <v>2408</v>
      </c>
      <c r="C4671" s="129" t="s">
        <v>1718</v>
      </c>
      <c r="D4671" s="129" t="s">
        <v>2407</v>
      </c>
      <c r="E4671" s="129" t="s">
        <v>1717</v>
      </c>
      <c r="F4671" s="129" t="s">
        <v>1716</v>
      </c>
      <c r="G4671" s="129" t="s">
        <v>1608</v>
      </c>
      <c r="H4671" s="129" t="s">
        <v>3</v>
      </c>
      <c r="I4671" s="129" t="s">
        <v>1715</v>
      </c>
      <c r="J4671" s="129" t="s">
        <v>1595</v>
      </c>
      <c r="K4671" s="129" t="s">
        <v>1595</v>
      </c>
      <c r="L4671" s="129" t="s">
        <v>1595</v>
      </c>
      <c r="M4671" s="129" t="s">
        <v>1595</v>
      </c>
      <c r="N4671" s="129" t="s">
        <v>1595</v>
      </c>
      <c r="O4671" s="129" t="s">
        <v>1595</v>
      </c>
      <c r="P4671" s="129" t="s">
        <v>1595</v>
      </c>
      <c r="Q4671" s="129" t="s">
        <v>1595</v>
      </c>
      <c r="R4671" s="129" t="s">
        <v>1595</v>
      </c>
      <c r="S4671" s="129" t="s">
        <v>1595</v>
      </c>
      <c r="T4671" s="129" t="s">
        <v>1595</v>
      </c>
      <c r="U4671" s="129" t="s">
        <v>1595</v>
      </c>
      <c r="V4671" s="129" t="s">
        <v>1595</v>
      </c>
      <c r="W4671" s="129" t="s">
        <v>1595</v>
      </c>
      <c r="X4671" s="129" t="s">
        <v>1595</v>
      </c>
      <c r="Y4671" s="129" t="s">
        <v>1595</v>
      </c>
      <c r="Z4671" s="129" t="s">
        <v>1595</v>
      </c>
      <c r="AA4671" s="130">
        <v>2446.6089999999999</v>
      </c>
      <c r="AB4671" s="130">
        <v>2341.2890000000002</v>
      </c>
      <c r="AC4671" s="130">
        <v>2249.15</v>
      </c>
      <c r="AD4671" s="130">
        <v>2363.9749999999999</v>
      </c>
      <c r="AE4671" s="130">
        <v>2524.864</v>
      </c>
      <c r="AF4671" s="130">
        <v>2633.7139999999999</v>
      </c>
      <c r="AG4671" s="130">
        <v>2623.9279999999999</v>
      </c>
      <c r="AH4671" s="130">
        <v>2599.0279999999998</v>
      </c>
      <c r="AI4671" s="130">
        <v>2629.2730000000001</v>
      </c>
      <c r="AJ4671" s="130">
        <v>2663.1030000000001</v>
      </c>
      <c r="AK4671" s="130">
        <v>2731.5219999999999</v>
      </c>
      <c r="AL4671" s="130">
        <v>2645.3820000000001</v>
      </c>
      <c r="AM4671" s="130">
        <v>2616.2080000000001</v>
      </c>
      <c r="AN4671" s="130">
        <v>2729.0210000000002</v>
      </c>
      <c r="AO4671" s="130">
        <v>2738.81</v>
      </c>
      <c r="AP4671" s="130">
        <v>2715.4319999999998</v>
      </c>
      <c r="AQ4671" s="130">
        <v>2705.2950000000001</v>
      </c>
      <c r="AR4671" s="130">
        <v>2706.2629999999999</v>
      </c>
      <c r="AS4671" s="130">
        <v>2686.45</v>
      </c>
      <c r="AT4671" s="130">
        <v>2686.9949999999999</v>
      </c>
      <c r="AU4671" s="130">
        <v>2687.9969999999998</v>
      </c>
      <c r="AV4671" s="130">
        <v>2688.634</v>
      </c>
      <c r="AW4671" s="129">
        <v>2012</v>
      </c>
    </row>
    <row r="4672" spans="1:49">
      <c r="A4672" s="129">
        <v>867</v>
      </c>
      <c r="B4672" s="129" t="s">
        <v>2408</v>
      </c>
      <c r="C4672" s="129" t="s">
        <v>1714</v>
      </c>
      <c r="D4672" s="129" t="s">
        <v>2407</v>
      </c>
      <c r="E4672" s="129" t="s">
        <v>1711</v>
      </c>
      <c r="F4672" s="129" t="s">
        <v>1713</v>
      </c>
      <c r="G4672" s="129" t="s">
        <v>1608</v>
      </c>
      <c r="H4672" s="129" t="s">
        <v>3</v>
      </c>
      <c r="I4672" s="129" t="s">
        <v>1699</v>
      </c>
      <c r="J4672" s="129" t="s">
        <v>1595</v>
      </c>
      <c r="K4672" s="129" t="s">
        <v>1595</v>
      </c>
      <c r="L4672" s="129" t="s">
        <v>1595</v>
      </c>
      <c r="M4672" s="129" t="s">
        <v>1595</v>
      </c>
      <c r="N4672" s="129" t="s">
        <v>1595</v>
      </c>
      <c r="O4672" s="129" t="s">
        <v>1595</v>
      </c>
      <c r="P4672" s="129" t="s">
        <v>1595</v>
      </c>
      <c r="Q4672" s="129" t="s">
        <v>1595</v>
      </c>
      <c r="R4672" s="129" t="s">
        <v>1595</v>
      </c>
      <c r="S4672" s="129" t="s">
        <v>1595</v>
      </c>
      <c r="T4672" s="129" t="s">
        <v>1595</v>
      </c>
      <c r="U4672" s="129" t="s">
        <v>1595</v>
      </c>
      <c r="V4672" s="129" t="s">
        <v>1595</v>
      </c>
      <c r="W4672" s="129" t="s">
        <v>1595</v>
      </c>
      <c r="X4672" s="129" t="s">
        <v>1595</v>
      </c>
      <c r="Y4672" s="129" t="s">
        <v>1595</v>
      </c>
      <c r="Z4672" s="129" t="s">
        <v>1595</v>
      </c>
      <c r="AA4672" s="130">
        <v>2155.6089999999999</v>
      </c>
      <c r="AB4672" s="130">
        <v>2171.9349999999999</v>
      </c>
      <c r="AC4672" s="130">
        <v>2123.1039999999998</v>
      </c>
      <c r="AD4672" s="130">
        <v>2164.7440000000001</v>
      </c>
      <c r="AE4672" s="130">
        <v>2277.835</v>
      </c>
      <c r="AF4672" s="130">
        <v>2508.3090000000002</v>
      </c>
      <c r="AG4672" s="130">
        <v>2537.9349999999999</v>
      </c>
      <c r="AH4672" s="130">
        <v>2599.0279999999998</v>
      </c>
      <c r="AI4672" s="130">
        <v>2688.6019999999999</v>
      </c>
      <c r="AJ4672" s="130">
        <v>2785.9940000000001</v>
      </c>
      <c r="AK4672" s="130">
        <v>2893.0169999999998</v>
      </c>
      <c r="AL4672" s="130">
        <v>2910.1170000000002</v>
      </c>
      <c r="AM4672" s="130">
        <v>2901.4119999999998</v>
      </c>
      <c r="AN4672" s="130">
        <v>3084.24</v>
      </c>
      <c r="AO4672" s="130">
        <v>3212.0790000000002</v>
      </c>
      <c r="AP4672" s="130">
        <v>3339.9870000000001</v>
      </c>
      <c r="AQ4672" s="130">
        <v>3436.9059999999999</v>
      </c>
      <c r="AR4672" s="130">
        <v>3496.4969999999998</v>
      </c>
      <c r="AS4672" s="130">
        <v>3529.8159999999998</v>
      </c>
      <c r="AT4672" s="130">
        <v>3590.462</v>
      </c>
      <c r="AU4672" s="130">
        <v>3652.7710000000002</v>
      </c>
      <c r="AV4672" s="130">
        <v>3715.6559999999999</v>
      </c>
      <c r="AW4672" s="129">
        <v>2012</v>
      </c>
    </row>
    <row r="4673" spans="1:49">
      <c r="A4673" s="129">
        <v>867</v>
      </c>
      <c r="B4673" s="129" t="s">
        <v>2408</v>
      </c>
      <c r="C4673" s="129" t="s">
        <v>1712</v>
      </c>
      <c r="D4673" s="129" t="s">
        <v>2407</v>
      </c>
      <c r="E4673" s="129" t="s">
        <v>1711</v>
      </c>
      <c r="F4673" s="129" t="s">
        <v>1710</v>
      </c>
      <c r="G4673" s="129" t="s">
        <v>1605</v>
      </c>
      <c r="H4673" s="129" t="s">
        <v>3</v>
      </c>
      <c r="I4673" s="129" t="s">
        <v>1699</v>
      </c>
      <c r="J4673" s="129" t="s">
        <v>1595</v>
      </c>
      <c r="K4673" s="129" t="s">
        <v>1595</v>
      </c>
      <c r="L4673" s="129" t="s">
        <v>1595</v>
      </c>
      <c r="M4673" s="129" t="s">
        <v>1595</v>
      </c>
      <c r="N4673" s="129" t="s">
        <v>1595</v>
      </c>
      <c r="O4673" s="129" t="s">
        <v>1595</v>
      </c>
      <c r="P4673" s="129" t="s">
        <v>1595</v>
      </c>
      <c r="Q4673" s="129" t="s">
        <v>1595</v>
      </c>
      <c r="R4673" s="129" t="s">
        <v>1595</v>
      </c>
      <c r="S4673" s="129" t="s">
        <v>1595</v>
      </c>
      <c r="T4673" s="129" t="s">
        <v>1595</v>
      </c>
      <c r="U4673" s="129" t="s">
        <v>1595</v>
      </c>
      <c r="V4673" s="129" t="s">
        <v>1595</v>
      </c>
      <c r="W4673" s="129" t="s">
        <v>1595</v>
      </c>
      <c r="X4673" s="129" t="s">
        <v>1595</v>
      </c>
      <c r="Y4673" s="129" t="s">
        <v>1595</v>
      </c>
      <c r="Z4673" s="129" t="s">
        <v>1595</v>
      </c>
      <c r="AA4673" s="130">
        <v>2155.6089999999999</v>
      </c>
      <c r="AB4673" s="130">
        <v>2171.9349999999999</v>
      </c>
      <c r="AC4673" s="130">
        <v>2123.1039999999998</v>
      </c>
      <c r="AD4673" s="130">
        <v>2164.7440000000001</v>
      </c>
      <c r="AE4673" s="130">
        <v>2277.835</v>
      </c>
      <c r="AF4673" s="130">
        <v>2508.3090000000002</v>
      </c>
      <c r="AG4673" s="130">
        <v>2537.9349999999999</v>
      </c>
      <c r="AH4673" s="130">
        <v>2599.0279999999998</v>
      </c>
      <c r="AI4673" s="130">
        <v>2688.6019999999999</v>
      </c>
      <c r="AJ4673" s="130">
        <v>2785.9940000000001</v>
      </c>
      <c r="AK4673" s="130">
        <v>2893.0169999999998</v>
      </c>
      <c r="AL4673" s="130">
        <v>2910.1170000000002</v>
      </c>
      <c r="AM4673" s="130">
        <v>2901.4119999999998</v>
      </c>
      <c r="AN4673" s="130">
        <v>3084.24</v>
      </c>
      <c r="AO4673" s="130">
        <v>3212.0790000000002</v>
      </c>
      <c r="AP4673" s="130">
        <v>3339.9870000000001</v>
      </c>
      <c r="AQ4673" s="130">
        <v>3436.9059999999999</v>
      </c>
      <c r="AR4673" s="130">
        <v>3496.4969999999998</v>
      </c>
      <c r="AS4673" s="130">
        <v>3529.8159999999998</v>
      </c>
      <c r="AT4673" s="130">
        <v>3590.462</v>
      </c>
      <c r="AU4673" s="130">
        <v>3652.7710000000002</v>
      </c>
      <c r="AV4673" s="130">
        <v>3715.6559999999999</v>
      </c>
      <c r="AW4673" s="129">
        <v>2012</v>
      </c>
    </row>
    <row r="4674" spans="1:49">
      <c r="A4674" s="129">
        <v>867</v>
      </c>
      <c r="B4674" s="129" t="s">
        <v>2408</v>
      </c>
      <c r="C4674" s="129" t="s">
        <v>1709</v>
      </c>
      <c r="D4674" s="129" t="s">
        <v>2407</v>
      </c>
      <c r="E4674" s="129" t="s">
        <v>1708</v>
      </c>
      <c r="F4674" s="129" t="s">
        <v>1707</v>
      </c>
      <c r="G4674" s="129" t="s">
        <v>1625</v>
      </c>
    </row>
    <row r="4675" spans="1:49">
      <c r="A4675" s="129">
        <v>867</v>
      </c>
      <c r="B4675" s="129" t="s">
        <v>2408</v>
      </c>
      <c r="C4675" s="129" t="s">
        <v>1706</v>
      </c>
      <c r="D4675" s="129" t="s">
        <v>2407</v>
      </c>
      <c r="E4675" s="129" t="s">
        <v>1705</v>
      </c>
      <c r="F4675" s="129" t="s">
        <v>1704</v>
      </c>
      <c r="G4675" s="129" t="s">
        <v>1700</v>
      </c>
      <c r="H4675" s="129" t="s">
        <v>1604</v>
      </c>
      <c r="I4675" s="129" t="s">
        <v>1691</v>
      </c>
      <c r="J4675" s="129" t="s">
        <v>1595</v>
      </c>
      <c r="K4675" s="129" t="s">
        <v>1595</v>
      </c>
      <c r="L4675" s="129" t="s">
        <v>1595</v>
      </c>
      <c r="M4675" s="129" t="s">
        <v>1595</v>
      </c>
      <c r="N4675" s="129" t="s">
        <v>1595</v>
      </c>
      <c r="O4675" s="129" t="s">
        <v>1595</v>
      </c>
      <c r="P4675" s="129" t="s">
        <v>1595</v>
      </c>
      <c r="Q4675" s="129" t="s">
        <v>1595</v>
      </c>
      <c r="R4675" s="129" t="s">
        <v>1595</v>
      </c>
      <c r="S4675" s="129" t="s">
        <v>1595</v>
      </c>
      <c r="T4675" s="129" t="s">
        <v>1595</v>
      </c>
      <c r="U4675" s="129" t="s">
        <v>1595</v>
      </c>
      <c r="V4675" s="129" t="s">
        <v>1595</v>
      </c>
      <c r="W4675" s="129" t="s">
        <v>1595</v>
      </c>
      <c r="X4675" s="129" t="s">
        <v>1595</v>
      </c>
      <c r="Y4675" s="129" t="s">
        <v>1595</v>
      </c>
      <c r="Z4675" s="129" t="s">
        <v>1595</v>
      </c>
      <c r="AA4675" s="129">
        <v>0.29199999999999998</v>
      </c>
      <c r="AB4675" s="129">
        <v>0.28699999999999998</v>
      </c>
      <c r="AC4675" s="129">
        <v>0.28399999999999997</v>
      </c>
      <c r="AD4675" s="129">
        <v>0.307</v>
      </c>
      <c r="AE4675" s="129">
        <v>0.33100000000000002</v>
      </c>
      <c r="AF4675" s="129">
        <v>0.34499999999999997</v>
      </c>
      <c r="AG4675" s="129">
        <v>0.35299999999999998</v>
      </c>
      <c r="AH4675" s="129">
        <v>0.35499999999999998</v>
      </c>
      <c r="AI4675" s="129">
        <v>0.373</v>
      </c>
      <c r="AJ4675" s="129">
        <v>0.39200000000000002</v>
      </c>
      <c r="AK4675" s="129">
        <v>0.41499999999999998</v>
      </c>
      <c r="AL4675" s="129">
        <v>0.41499999999999998</v>
      </c>
      <c r="AM4675" s="129">
        <v>0.41199999999999998</v>
      </c>
      <c r="AN4675" s="129">
        <v>0.44</v>
      </c>
      <c r="AO4675" s="129">
        <v>0.45300000000000001</v>
      </c>
      <c r="AP4675" s="129">
        <v>0.46899999999999997</v>
      </c>
      <c r="AQ4675" s="129">
        <v>0.48599999999999999</v>
      </c>
      <c r="AR4675" s="129">
        <v>0.50800000000000001</v>
      </c>
      <c r="AS4675" s="129">
        <v>0.52700000000000002</v>
      </c>
      <c r="AT4675" s="129">
        <v>0.54400000000000004</v>
      </c>
      <c r="AU4675" s="129">
        <v>0.56100000000000005</v>
      </c>
      <c r="AV4675" s="129">
        <v>0.57799999999999996</v>
      </c>
      <c r="AW4675" s="129">
        <v>2012</v>
      </c>
    </row>
    <row r="4676" spans="1:49">
      <c r="A4676" s="129">
        <v>867</v>
      </c>
      <c r="B4676" s="129" t="s">
        <v>2408</v>
      </c>
      <c r="C4676" s="129" t="s">
        <v>1703</v>
      </c>
      <c r="D4676" s="129" t="s">
        <v>2407</v>
      </c>
      <c r="E4676" s="129" t="s">
        <v>1702</v>
      </c>
      <c r="F4676" s="129" t="s">
        <v>1701</v>
      </c>
      <c r="G4676" s="129" t="s">
        <v>1700</v>
      </c>
      <c r="H4676" s="129" t="s">
        <v>3</v>
      </c>
      <c r="I4676" s="129" t="s">
        <v>1699</v>
      </c>
      <c r="J4676" s="129" t="s">
        <v>1595</v>
      </c>
      <c r="K4676" s="129" t="s">
        <v>1595</v>
      </c>
      <c r="L4676" s="129" t="s">
        <v>1595</v>
      </c>
      <c r="M4676" s="129" t="s">
        <v>1595</v>
      </c>
      <c r="N4676" s="129" t="s">
        <v>1595</v>
      </c>
      <c r="O4676" s="129" t="s">
        <v>1595</v>
      </c>
      <c r="P4676" s="129" t="s">
        <v>1595</v>
      </c>
      <c r="Q4676" s="129" t="s">
        <v>1595</v>
      </c>
      <c r="R4676" s="129" t="s">
        <v>1595</v>
      </c>
      <c r="S4676" s="129" t="s">
        <v>1595</v>
      </c>
      <c r="T4676" s="129" t="s">
        <v>1595</v>
      </c>
      <c r="U4676" s="129" t="s">
        <v>1595</v>
      </c>
      <c r="V4676" s="129" t="s">
        <v>1595</v>
      </c>
      <c r="W4676" s="129" t="s">
        <v>1595</v>
      </c>
      <c r="X4676" s="129" t="s">
        <v>1595</v>
      </c>
      <c r="Y4676" s="129" t="s">
        <v>1595</v>
      </c>
      <c r="Z4676" s="129" t="s">
        <v>1595</v>
      </c>
      <c r="AA4676" s="130">
        <v>5923.9669999999996</v>
      </c>
      <c r="AB4676" s="130">
        <v>5730.4589999999998</v>
      </c>
      <c r="AC4676" s="130">
        <v>5583.5770000000002</v>
      </c>
      <c r="AD4676" s="130">
        <v>6001.9840000000004</v>
      </c>
      <c r="AE4676" s="130">
        <v>6557.2730000000001</v>
      </c>
      <c r="AF4676" s="130">
        <v>6945.1009999999997</v>
      </c>
      <c r="AG4676" s="130">
        <v>7057.6149999999998</v>
      </c>
      <c r="AH4676" s="130">
        <v>7042.259</v>
      </c>
      <c r="AI4676" s="130">
        <v>7286.5079999999998</v>
      </c>
      <c r="AJ4676" s="130">
        <v>7607.1109999999999</v>
      </c>
      <c r="AK4676" s="130">
        <v>8009.6469999999999</v>
      </c>
      <c r="AL4676" s="130">
        <v>7908.5519999999997</v>
      </c>
      <c r="AM4676" s="130">
        <v>7881.56</v>
      </c>
      <c r="AN4676" s="130">
        <v>8320.9500000000007</v>
      </c>
      <c r="AO4676" s="130">
        <v>8514.7999999999993</v>
      </c>
      <c r="AP4676" s="130">
        <v>8589.6579999999994</v>
      </c>
      <c r="AQ4676" s="130">
        <v>8674.9500000000007</v>
      </c>
      <c r="AR4676" s="130">
        <v>8820.098</v>
      </c>
      <c r="AS4676" s="130">
        <v>8934.7289999999994</v>
      </c>
      <c r="AT4676" s="130">
        <v>9121.9760000000006</v>
      </c>
      <c r="AU4676" s="130">
        <v>9313.7870000000003</v>
      </c>
      <c r="AV4676" s="130">
        <v>9507.6659999999993</v>
      </c>
      <c r="AW4676" s="129">
        <v>2012</v>
      </c>
    </row>
    <row r="4677" spans="1:49">
      <c r="A4677" s="129">
        <v>867</v>
      </c>
      <c r="B4677" s="129" t="s">
        <v>2408</v>
      </c>
      <c r="C4677" s="129" t="s">
        <v>1698</v>
      </c>
      <c r="D4677" s="129" t="s">
        <v>2407</v>
      </c>
      <c r="E4677" s="129" t="s">
        <v>1697</v>
      </c>
      <c r="F4677" s="129" t="s">
        <v>1696</v>
      </c>
      <c r="G4677" s="129" t="s">
        <v>50</v>
      </c>
      <c r="I4677" s="129" t="s">
        <v>1691</v>
      </c>
      <c r="J4677" s="129" t="s">
        <v>1595</v>
      </c>
      <c r="K4677" s="129" t="s">
        <v>1595</v>
      </c>
      <c r="L4677" s="129" t="s">
        <v>1595</v>
      </c>
      <c r="M4677" s="129" t="s">
        <v>1595</v>
      </c>
      <c r="N4677" s="129" t="s">
        <v>1595</v>
      </c>
      <c r="O4677" s="129" t="s">
        <v>1595</v>
      </c>
      <c r="P4677" s="129" t="s">
        <v>1595</v>
      </c>
      <c r="Q4677" s="129" t="s">
        <v>1595</v>
      </c>
      <c r="R4677" s="129" t="s">
        <v>1595</v>
      </c>
      <c r="S4677" s="129" t="s">
        <v>1595</v>
      </c>
      <c r="T4677" s="129" t="s">
        <v>1595</v>
      </c>
      <c r="U4677" s="129" t="s">
        <v>1595</v>
      </c>
      <c r="V4677" s="129" t="s">
        <v>1595</v>
      </c>
      <c r="W4677" s="129" t="s">
        <v>1595</v>
      </c>
      <c r="X4677" s="129" t="s">
        <v>1595</v>
      </c>
      <c r="Y4677" s="129" t="s">
        <v>1595</v>
      </c>
      <c r="Z4677" s="129" t="s">
        <v>1595</v>
      </c>
      <c r="AA4677" s="129">
        <v>1E-3</v>
      </c>
      <c r="AB4677" s="129">
        <v>1E-3</v>
      </c>
      <c r="AC4677" s="129">
        <v>1E-3</v>
      </c>
      <c r="AD4677" s="129">
        <v>1E-3</v>
      </c>
      <c r="AE4677" s="129">
        <v>1E-3</v>
      </c>
      <c r="AF4677" s="129">
        <v>1E-3</v>
      </c>
      <c r="AG4677" s="129">
        <v>1E-3</v>
      </c>
      <c r="AH4677" s="129">
        <v>1E-3</v>
      </c>
      <c r="AI4677" s="129">
        <v>1E-3</v>
      </c>
      <c r="AJ4677" s="129">
        <v>1E-3</v>
      </c>
      <c r="AK4677" s="129">
        <v>1E-3</v>
      </c>
      <c r="AL4677" s="129">
        <v>1E-3</v>
      </c>
      <c r="AM4677" s="129">
        <v>1E-3</v>
      </c>
      <c r="AN4677" s="129">
        <v>1E-3</v>
      </c>
      <c r="AO4677" s="129">
        <v>1E-3</v>
      </c>
      <c r="AP4677" s="129">
        <v>1E-3</v>
      </c>
      <c r="AQ4677" s="129">
        <v>1E-3</v>
      </c>
      <c r="AR4677" s="129">
        <v>1E-3</v>
      </c>
      <c r="AS4677" s="129">
        <v>1E-3</v>
      </c>
      <c r="AT4677" s="129">
        <v>1E-3</v>
      </c>
      <c r="AU4677" s="129">
        <v>1E-3</v>
      </c>
      <c r="AV4677" s="129" t="s">
        <v>1828</v>
      </c>
      <c r="AW4677" s="129">
        <v>2011</v>
      </c>
    </row>
    <row r="4678" spans="1:49">
      <c r="A4678" s="129">
        <v>867</v>
      </c>
      <c r="B4678" s="129" t="s">
        <v>2408</v>
      </c>
      <c r="C4678" s="129" t="s">
        <v>1695</v>
      </c>
      <c r="D4678" s="129" t="s">
        <v>2407</v>
      </c>
      <c r="E4678" s="129" t="s">
        <v>1694</v>
      </c>
      <c r="F4678" s="129" t="s">
        <v>1693</v>
      </c>
      <c r="G4678" s="129" t="s">
        <v>1692</v>
      </c>
      <c r="I4678" s="129" t="s">
        <v>1691</v>
      </c>
      <c r="J4678" s="129" t="s">
        <v>1595</v>
      </c>
      <c r="K4678" s="129" t="s">
        <v>1595</v>
      </c>
      <c r="L4678" s="129" t="s">
        <v>1595</v>
      </c>
      <c r="M4678" s="129" t="s">
        <v>1595</v>
      </c>
      <c r="N4678" s="129" t="s">
        <v>1595</v>
      </c>
      <c r="O4678" s="129" t="s">
        <v>1595</v>
      </c>
      <c r="P4678" s="129" t="s">
        <v>1595</v>
      </c>
      <c r="Q4678" s="129" t="s">
        <v>1595</v>
      </c>
      <c r="R4678" s="129" t="s">
        <v>1595</v>
      </c>
      <c r="S4678" s="129" t="s">
        <v>1595</v>
      </c>
      <c r="T4678" s="129" t="s">
        <v>1595</v>
      </c>
      <c r="U4678" s="129" t="s">
        <v>1595</v>
      </c>
      <c r="V4678" s="129" t="s">
        <v>1595</v>
      </c>
      <c r="W4678" s="129" t="s">
        <v>1595</v>
      </c>
      <c r="X4678" s="129" t="s">
        <v>1595</v>
      </c>
      <c r="Y4678" s="129" t="s">
        <v>1595</v>
      </c>
      <c r="Z4678" s="129" t="s">
        <v>1595</v>
      </c>
      <c r="AA4678" s="129">
        <v>0.36399999999999999</v>
      </c>
      <c r="AB4678" s="129">
        <v>0.379</v>
      </c>
      <c r="AC4678" s="129">
        <v>0.38</v>
      </c>
      <c r="AD4678" s="129">
        <v>0.36099999999999999</v>
      </c>
      <c r="AE4678" s="129">
        <v>0.34699999999999998</v>
      </c>
      <c r="AF4678" s="129">
        <v>0.36099999999999999</v>
      </c>
      <c r="AG4678" s="129">
        <v>0.36</v>
      </c>
      <c r="AH4678" s="129">
        <v>0.36899999999999999</v>
      </c>
      <c r="AI4678" s="129">
        <v>0.36899999999999999</v>
      </c>
      <c r="AJ4678" s="129">
        <v>0.36599999999999999</v>
      </c>
      <c r="AK4678" s="129">
        <v>0.36099999999999999</v>
      </c>
      <c r="AL4678" s="129">
        <v>0.36799999999999999</v>
      </c>
      <c r="AM4678" s="129">
        <v>0.36799999999999999</v>
      </c>
      <c r="AN4678" s="129">
        <v>0.371</v>
      </c>
      <c r="AO4678" s="129">
        <v>0.377</v>
      </c>
      <c r="AP4678" s="129">
        <v>0.38900000000000001</v>
      </c>
      <c r="AQ4678" s="129">
        <v>0.39600000000000002</v>
      </c>
      <c r="AR4678" s="129">
        <v>0.39600000000000002</v>
      </c>
      <c r="AS4678" s="129">
        <v>0.39500000000000002</v>
      </c>
      <c r="AT4678" s="129">
        <v>0.39400000000000002</v>
      </c>
      <c r="AU4678" s="129">
        <v>0.39200000000000002</v>
      </c>
      <c r="AV4678" s="129">
        <v>0.39100000000000001</v>
      </c>
      <c r="AW4678" s="129">
        <v>2012</v>
      </c>
    </row>
    <row r="4679" spans="1:49">
      <c r="A4679" s="129">
        <v>867</v>
      </c>
      <c r="B4679" s="129" t="s">
        <v>2408</v>
      </c>
      <c r="C4679" s="129" t="s">
        <v>1690</v>
      </c>
      <c r="D4679" s="129" t="s">
        <v>2407</v>
      </c>
      <c r="E4679" s="129" t="s">
        <v>1689</v>
      </c>
      <c r="F4679" s="129" t="s">
        <v>1688</v>
      </c>
      <c r="G4679" s="129" t="s">
        <v>1597</v>
      </c>
    </row>
    <row r="4680" spans="1:49">
      <c r="A4680" s="129">
        <v>867</v>
      </c>
      <c r="B4680" s="129" t="s">
        <v>2408</v>
      </c>
      <c r="C4680" s="129" t="s">
        <v>1687</v>
      </c>
      <c r="D4680" s="129" t="s">
        <v>2407</v>
      </c>
      <c r="E4680" s="129" t="s">
        <v>1686</v>
      </c>
      <c r="F4680" s="129" t="s">
        <v>1685</v>
      </c>
      <c r="G4680" s="129" t="s">
        <v>1597</v>
      </c>
    </row>
    <row r="4681" spans="1:49">
      <c r="A4681" s="129">
        <v>867</v>
      </c>
      <c r="B4681" s="129" t="s">
        <v>2408</v>
      </c>
      <c r="C4681" s="129" t="s">
        <v>1683</v>
      </c>
      <c r="D4681" s="129" t="s">
        <v>2407</v>
      </c>
      <c r="E4681" s="129" t="s">
        <v>1680</v>
      </c>
      <c r="F4681" s="129" t="s">
        <v>1682</v>
      </c>
      <c r="G4681" s="129" t="s">
        <v>1675</v>
      </c>
      <c r="I4681" s="129" t="s">
        <v>2413</v>
      </c>
      <c r="J4681" s="129" t="s">
        <v>1595</v>
      </c>
      <c r="K4681" s="129" t="s">
        <v>1595</v>
      </c>
      <c r="L4681" s="129" t="s">
        <v>1595</v>
      </c>
      <c r="M4681" s="129" t="s">
        <v>1595</v>
      </c>
      <c r="N4681" s="129" t="s">
        <v>1595</v>
      </c>
      <c r="O4681" s="129" t="s">
        <v>1595</v>
      </c>
      <c r="P4681" s="129" t="s">
        <v>1595</v>
      </c>
      <c r="Q4681" s="129" t="s">
        <v>1595</v>
      </c>
      <c r="R4681" s="129" t="s">
        <v>1595</v>
      </c>
      <c r="S4681" s="129" t="s">
        <v>1595</v>
      </c>
      <c r="T4681" s="129" t="s">
        <v>1595</v>
      </c>
      <c r="U4681" s="129" t="s">
        <v>1595</v>
      </c>
      <c r="V4681" s="129" t="s">
        <v>1595</v>
      </c>
      <c r="W4681" s="129" t="s">
        <v>1595</v>
      </c>
      <c r="X4681" s="129" t="s">
        <v>1595</v>
      </c>
      <c r="Y4681" s="129" t="s">
        <v>1595</v>
      </c>
      <c r="Z4681" s="129" t="s">
        <v>1595</v>
      </c>
      <c r="AA4681" s="129" t="s">
        <v>1595</v>
      </c>
      <c r="AB4681" s="129" t="s">
        <v>1595</v>
      </c>
      <c r="AC4681" s="129" t="s">
        <v>1595</v>
      </c>
      <c r="AD4681" s="129" t="s">
        <v>1595</v>
      </c>
      <c r="AE4681" s="129" t="s">
        <v>1595</v>
      </c>
      <c r="AF4681" s="129" t="s">
        <v>1595</v>
      </c>
      <c r="AG4681" s="129">
        <v>100.497</v>
      </c>
      <c r="AH4681" s="129">
        <v>102.523</v>
      </c>
      <c r="AI4681" s="129">
        <v>106.09699999999999</v>
      </c>
      <c r="AJ4681" s="129">
        <v>111.67</v>
      </c>
      <c r="AK4681" s="129">
        <v>114.614</v>
      </c>
      <c r="AL4681" s="129">
        <v>131.434</v>
      </c>
      <c r="AM4681" s="129">
        <v>132.06200000000001</v>
      </c>
      <c r="AN4681" s="129">
        <v>134.39500000000001</v>
      </c>
      <c r="AO4681" s="129">
        <v>141.66800000000001</v>
      </c>
      <c r="AP4681" s="129">
        <v>149.809</v>
      </c>
      <c r="AQ4681" s="129">
        <v>155.61099999999999</v>
      </c>
      <c r="AR4681" s="129">
        <v>158.72300000000001</v>
      </c>
      <c r="AS4681" s="129">
        <v>161.898</v>
      </c>
      <c r="AT4681" s="129">
        <v>165.136</v>
      </c>
      <c r="AU4681" s="129">
        <v>168.43899999999999</v>
      </c>
      <c r="AV4681" s="129">
        <v>171.80699999999999</v>
      </c>
      <c r="AW4681" s="129">
        <v>2012</v>
      </c>
    </row>
    <row r="4682" spans="1:49">
      <c r="A4682" s="129">
        <v>867</v>
      </c>
      <c r="B4682" s="129" t="s">
        <v>2408</v>
      </c>
      <c r="C4682" s="129" t="s">
        <v>1681</v>
      </c>
      <c r="D4682" s="129" t="s">
        <v>2407</v>
      </c>
      <c r="E4682" s="129" t="s">
        <v>1680</v>
      </c>
      <c r="F4682" s="129" t="s">
        <v>1679</v>
      </c>
      <c r="G4682" s="129" t="s">
        <v>1655</v>
      </c>
      <c r="I4682" s="129" t="s">
        <v>1678</v>
      </c>
      <c r="J4682" s="129" t="s">
        <v>1595</v>
      </c>
      <c r="K4682" s="129" t="s">
        <v>1595</v>
      </c>
      <c r="L4682" s="129" t="s">
        <v>1595</v>
      </c>
      <c r="M4682" s="129" t="s">
        <v>1595</v>
      </c>
      <c r="N4682" s="129" t="s">
        <v>1595</v>
      </c>
      <c r="O4682" s="129" t="s">
        <v>1595</v>
      </c>
      <c r="P4682" s="129" t="s">
        <v>1595</v>
      </c>
      <c r="Q4682" s="129" t="s">
        <v>1595</v>
      </c>
      <c r="R4682" s="129" t="s">
        <v>1595</v>
      </c>
      <c r="S4682" s="129" t="s">
        <v>1595</v>
      </c>
      <c r="T4682" s="129" t="s">
        <v>1595</v>
      </c>
      <c r="U4682" s="129" t="s">
        <v>1595</v>
      </c>
      <c r="V4682" s="129" t="s">
        <v>1595</v>
      </c>
      <c r="W4682" s="129" t="s">
        <v>1595</v>
      </c>
      <c r="X4682" s="129" t="s">
        <v>1595</v>
      </c>
      <c r="Y4682" s="129" t="s">
        <v>1595</v>
      </c>
      <c r="Z4682" s="129" t="s">
        <v>1595</v>
      </c>
      <c r="AA4682" s="129" t="s">
        <v>1595</v>
      </c>
      <c r="AB4682" s="129" t="s">
        <v>1595</v>
      </c>
      <c r="AC4682" s="129" t="s">
        <v>1595</v>
      </c>
      <c r="AD4682" s="129" t="s">
        <v>1595</v>
      </c>
      <c r="AE4682" s="129" t="s">
        <v>1595</v>
      </c>
      <c r="AF4682" s="129" t="s">
        <v>1595</v>
      </c>
      <c r="AG4682" s="129" t="s">
        <v>1595</v>
      </c>
      <c r="AH4682" s="129">
        <v>2.016</v>
      </c>
      <c r="AI4682" s="129">
        <v>3.4860000000000002</v>
      </c>
      <c r="AJ4682" s="129">
        <v>5.2530000000000001</v>
      </c>
      <c r="AK4682" s="129">
        <v>2.637</v>
      </c>
      <c r="AL4682" s="129">
        <v>14.675000000000001</v>
      </c>
      <c r="AM4682" s="129">
        <v>0.47799999999999998</v>
      </c>
      <c r="AN4682" s="129">
        <v>1.7669999999999999</v>
      </c>
      <c r="AO4682" s="129">
        <v>5.4109999999999996</v>
      </c>
      <c r="AP4682" s="129">
        <v>5.7469999999999999</v>
      </c>
      <c r="AQ4682" s="129">
        <v>3.8730000000000002</v>
      </c>
      <c r="AR4682" s="129">
        <v>2</v>
      </c>
      <c r="AS4682" s="129">
        <v>2</v>
      </c>
      <c r="AT4682" s="129">
        <v>2</v>
      </c>
      <c r="AU4682" s="129">
        <v>2</v>
      </c>
      <c r="AV4682" s="129">
        <v>2</v>
      </c>
      <c r="AW4682" s="129">
        <v>2012</v>
      </c>
    </row>
    <row r="4683" spans="1:49">
      <c r="A4683" s="129">
        <v>867</v>
      </c>
      <c r="B4683" s="129" t="s">
        <v>2408</v>
      </c>
      <c r="C4683" s="129" t="s">
        <v>1677</v>
      </c>
      <c r="D4683" s="129" t="s">
        <v>2407</v>
      </c>
      <c r="E4683" s="129" t="s">
        <v>1672</v>
      </c>
      <c r="F4683" s="129" t="s">
        <v>1676</v>
      </c>
      <c r="G4683" s="129" t="s">
        <v>1675</v>
      </c>
      <c r="I4683" s="129" t="s">
        <v>2413</v>
      </c>
      <c r="J4683" s="129" t="s">
        <v>1595</v>
      </c>
      <c r="K4683" s="129" t="s">
        <v>1595</v>
      </c>
      <c r="L4683" s="129" t="s">
        <v>1595</v>
      </c>
      <c r="M4683" s="129" t="s">
        <v>1595</v>
      </c>
      <c r="N4683" s="129" t="s">
        <v>1595</v>
      </c>
      <c r="O4683" s="129" t="s">
        <v>1595</v>
      </c>
      <c r="P4683" s="129" t="s">
        <v>1595</v>
      </c>
      <c r="Q4683" s="129" t="s">
        <v>1595</v>
      </c>
      <c r="R4683" s="129" t="s">
        <v>1595</v>
      </c>
      <c r="S4683" s="129" t="s">
        <v>1595</v>
      </c>
      <c r="T4683" s="129" t="s">
        <v>1595</v>
      </c>
      <c r="U4683" s="129" t="s">
        <v>1595</v>
      </c>
      <c r="V4683" s="129" t="s">
        <v>1595</v>
      </c>
      <c r="W4683" s="129" t="s">
        <v>1595</v>
      </c>
      <c r="X4683" s="129" t="s">
        <v>1595</v>
      </c>
      <c r="Y4683" s="129" t="s">
        <v>1595</v>
      </c>
      <c r="Z4683" s="129" t="s">
        <v>1595</v>
      </c>
      <c r="AA4683" s="129" t="s">
        <v>1595</v>
      </c>
      <c r="AB4683" s="129" t="s">
        <v>1595</v>
      </c>
      <c r="AC4683" s="129" t="s">
        <v>1595</v>
      </c>
      <c r="AD4683" s="129" t="s">
        <v>1595</v>
      </c>
      <c r="AE4683" s="129" t="s">
        <v>1595</v>
      </c>
      <c r="AF4683" s="129" t="s">
        <v>1595</v>
      </c>
      <c r="AG4683" s="129">
        <v>101.97</v>
      </c>
      <c r="AH4683" s="129">
        <v>104.38800000000001</v>
      </c>
      <c r="AI4683" s="129">
        <v>110.84</v>
      </c>
      <c r="AJ4683" s="129">
        <v>113.694</v>
      </c>
      <c r="AK4683" s="129">
        <v>118.614</v>
      </c>
      <c r="AL4683" s="129">
        <v>138.321</v>
      </c>
      <c r="AM4683" s="129">
        <v>130.26300000000001</v>
      </c>
      <c r="AN4683" s="129">
        <v>137.08500000000001</v>
      </c>
      <c r="AO4683" s="129">
        <v>145.80799999999999</v>
      </c>
      <c r="AP4683" s="129">
        <v>154.18700000000001</v>
      </c>
      <c r="AQ4683" s="129">
        <v>160.15899999999999</v>
      </c>
      <c r="AR4683" s="129">
        <v>163.36199999999999</v>
      </c>
      <c r="AS4683" s="129">
        <v>166.62899999999999</v>
      </c>
      <c r="AT4683" s="129">
        <v>169.96199999999999</v>
      </c>
      <c r="AU4683" s="129">
        <v>173.36099999999999</v>
      </c>
      <c r="AV4683" s="129">
        <v>176.828</v>
      </c>
      <c r="AW4683" s="129">
        <v>2012</v>
      </c>
    </row>
    <row r="4684" spans="1:49">
      <c r="A4684" s="129">
        <v>867</v>
      </c>
      <c r="B4684" s="129" t="s">
        <v>2408</v>
      </c>
      <c r="C4684" s="129" t="s">
        <v>1673</v>
      </c>
      <c r="D4684" s="129" t="s">
        <v>2407</v>
      </c>
      <c r="E4684" s="129" t="s">
        <v>1672</v>
      </c>
      <c r="F4684" s="129" t="s">
        <v>1671</v>
      </c>
      <c r="G4684" s="129" t="s">
        <v>1655</v>
      </c>
      <c r="I4684" s="129" t="s">
        <v>1670</v>
      </c>
      <c r="J4684" s="129" t="s">
        <v>1595</v>
      </c>
      <c r="K4684" s="129" t="s">
        <v>1595</v>
      </c>
      <c r="L4684" s="129" t="s">
        <v>1595</v>
      </c>
      <c r="M4684" s="129" t="s">
        <v>1595</v>
      </c>
      <c r="N4684" s="129" t="s">
        <v>1595</v>
      </c>
      <c r="O4684" s="129" t="s">
        <v>1595</v>
      </c>
      <c r="P4684" s="129" t="s">
        <v>1595</v>
      </c>
      <c r="Q4684" s="129" t="s">
        <v>1595</v>
      </c>
      <c r="R4684" s="129" t="s">
        <v>1595</v>
      </c>
      <c r="S4684" s="129" t="s">
        <v>1595</v>
      </c>
      <c r="T4684" s="129" t="s">
        <v>1595</v>
      </c>
      <c r="U4684" s="129" t="s">
        <v>1595</v>
      </c>
      <c r="V4684" s="129" t="s">
        <v>1595</v>
      </c>
      <c r="W4684" s="129" t="s">
        <v>1595</v>
      </c>
      <c r="X4684" s="129" t="s">
        <v>1595</v>
      </c>
      <c r="Y4684" s="129" t="s">
        <v>1595</v>
      </c>
      <c r="Z4684" s="129" t="s">
        <v>1595</v>
      </c>
      <c r="AA4684" s="129" t="s">
        <v>1595</v>
      </c>
      <c r="AB4684" s="129" t="s">
        <v>1595</v>
      </c>
      <c r="AC4684" s="129" t="s">
        <v>1595</v>
      </c>
      <c r="AD4684" s="129" t="s">
        <v>1595</v>
      </c>
      <c r="AE4684" s="129" t="s">
        <v>1595</v>
      </c>
      <c r="AF4684" s="129" t="s">
        <v>1595</v>
      </c>
      <c r="AG4684" s="129" t="s">
        <v>1595</v>
      </c>
      <c r="AH4684" s="129">
        <v>2.371</v>
      </c>
      <c r="AI4684" s="129">
        <v>6.181</v>
      </c>
      <c r="AJ4684" s="129">
        <v>2.5750000000000002</v>
      </c>
      <c r="AK4684" s="129">
        <v>4.327</v>
      </c>
      <c r="AL4684" s="129">
        <v>16.614000000000001</v>
      </c>
      <c r="AM4684" s="129">
        <v>-5.8250000000000002</v>
      </c>
      <c r="AN4684" s="129">
        <v>5.2370000000000001</v>
      </c>
      <c r="AO4684" s="129">
        <v>6.3630000000000004</v>
      </c>
      <c r="AP4684" s="129">
        <v>5.7469999999999999</v>
      </c>
      <c r="AQ4684" s="129">
        <v>3.8730000000000002</v>
      </c>
      <c r="AR4684" s="129">
        <v>2</v>
      </c>
      <c r="AS4684" s="129">
        <v>2</v>
      </c>
      <c r="AT4684" s="129">
        <v>2</v>
      </c>
      <c r="AU4684" s="129">
        <v>2</v>
      </c>
      <c r="AV4684" s="129">
        <v>2</v>
      </c>
      <c r="AW4684" s="129">
        <v>2012</v>
      </c>
    </row>
    <row r="4685" spans="1:49">
      <c r="A4685" s="129">
        <v>867</v>
      </c>
      <c r="B4685" s="129" t="s">
        <v>2408</v>
      </c>
      <c r="C4685" s="129" t="s">
        <v>1669</v>
      </c>
      <c r="D4685" s="129" t="s">
        <v>2407</v>
      </c>
      <c r="E4685" s="129" t="s">
        <v>1668</v>
      </c>
      <c r="G4685" s="129" t="s">
        <v>50</v>
      </c>
    </row>
    <row r="4686" spans="1:49">
      <c r="A4686" s="129">
        <v>867</v>
      </c>
      <c r="B4686" s="129" t="s">
        <v>2408</v>
      </c>
      <c r="C4686" s="129" t="s">
        <v>1667</v>
      </c>
      <c r="D4686" s="129" t="s">
        <v>2407</v>
      </c>
      <c r="E4686" s="129" t="s">
        <v>1666</v>
      </c>
      <c r="F4686" s="129" t="s">
        <v>1665</v>
      </c>
      <c r="G4686" s="129" t="s">
        <v>1655</v>
      </c>
    </row>
    <row r="4687" spans="1:49">
      <c r="A4687" s="129">
        <v>867</v>
      </c>
      <c r="B4687" s="129" t="s">
        <v>2408</v>
      </c>
      <c r="C4687" s="129" t="s">
        <v>1664</v>
      </c>
      <c r="D4687" s="129" t="s">
        <v>2407</v>
      </c>
      <c r="E4687" s="129" t="s">
        <v>1663</v>
      </c>
      <c r="F4687" s="129" t="s">
        <v>1662</v>
      </c>
      <c r="G4687" s="129" t="s">
        <v>1655</v>
      </c>
    </row>
    <row r="4688" spans="1:49">
      <c r="A4688" s="129">
        <v>867</v>
      </c>
      <c r="B4688" s="129" t="s">
        <v>2408</v>
      </c>
      <c r="C4688" s="129" t="s">
        <v>1661</v>
      </c>
      <c r="D4688" s="129" t="s">
        <v>2407</v>
      </c>
      <c r="E4688" s="129" t="s">
        <v>1660</v>
      </c>
      <c r="F4688" s="129" t="s">
        <v>1659</v>
      </c>
      <c r="G4688" s="129" t="s">
        <v>1655</v>
      </c>
      <c r="I4688" s="129" t="s">
        <v>2412</v>
      </c>
      <c r="J4688" s="129" t="s">
        <v>1595</v>
      </c>
      <c r="K4688" s="129" t="s">
        <v>1595</v>
      </c>
      <c r="L4688" s="129" t="s">
        <v>1595</v>
      </c>
      <c r="M4688" s="129" t="s">
        <v>1595</v>
      </c>
      <c r="N4688" s="129" t="s">
        <v>1595</v>
      </c>
      <c r="O4688" s="129" t="s">
        <v>1595</v>
      </c>
      <c r="P4688" s="129" t="s">
        <v>1595</v>
      </c>
      <c r="Q4688" s="129" t="s">
        <v>1595</v>
      </c>
      <c r="R4688" s="129" t="s">
        <v>1595</v>
      </c>
      <c r="S4688" s="129" t="s">
        <v>1595</v>
      </c>
      <c r="T4688" s="129" t="s">
        <v>1595</v>
      </c>
      <c r="U4688" s="129" t="s">
        <v>1595</v>
      </c>
      <c r="V4688" s="129" t="s">
        <v>1595</v>
      </c>
      <c r="W4688" s="129" t="s">
        <v>1595</v>
      </c>
      <c r="X4688" s="129" t="s">
        <v>1595</v>
      </c>
      <c r="Y4688" s="129" t="s">
        <v>1595</v>
      </c>
      <c r="Z4688" s="129">
        <v>-3.339</v>
      </c>
      <c r="AA4688" s="129">
        <v>12.148999999999999</v>
      </c>
      <c r="AB4688" s="129">
        <v>6.3609999999999998</v>
      </c>
      <c r="AC4688" s="129">
        <v>-13.316000000000001</v>
      </c>
      <c r="AD4688" s="129">
        <v>33.162999999999997</v>
      </c>
      <c r="AE4688" s="129">
        <v>-2.7970000000000002</v>
      </c>
      <c r="AF4688" s="129">
        <v>8.6869999999999994</v>
      </c>
      <c r="AG4688" s="129">
        <v>4.4569999999999999</v>
      </c>
      <c r="AH4688" s="129">
        <v>-12.17</v>
      </c>
      <c r="AI4688" s="129">
        <v>0.39400000000000002</v>
      </c>
      <c r="AJ4688" s="129">
        <v>-24.806999999999999</v>
      </c>
      <c r="AK4688" s="129">
        <v>-8.125</v>
      </c>
      <c r="AL4688" s="129">
        <v>-8.9830000000000005</v>
      </c>
      <c r="AM4688" s="129">
        <v>22.905999999999999</v>
      </c>
      <c r="AN4688" s="129">
        <v>25.149000000000001</v>
      </c>
      <c r="AO4688" s="129">
        <v>25.812999999999999</v>
      </c>
      <c r="AP4688" s="129">
        <v>4.0439999999999996</v>
      </c>
      <c r="AQ4688" s="129">
        <v>7.1890000000000001</v>
      </c>
      <c r="AR4688" s="129">
        <v>6.7510000000000003</v>
      </c>
      <c r="AS4688" s="129">
        <v>5.3819999999999997</v>
      </c>
      <c r="AT4688" s="129">
        <v>4.3769999999999998</v>
      </c>
      <c r="AU4688" s="129">
        <v>3.9169999999999998</v>
      </c>
      <c r="AV4688" s="129">
        <v>3.7959999999999998</v>
      </c>
      <c r="AW4688" s="129">
        <v>2012</v>
      </c>
    </row>
    <row r="4689" spans="1:49">
      <c r="A4689" s="129">
        <v>867</v>
      </c>
      <c r="B4689" s="129" t="s">
        <v>2408</v>
      </c>
      <c r="C4689" s="129" t="s">
        <v>1658</v>
      </c>
      <c r="D4689" s="129" t="s">
        <v>2407</v>
      </c>
      <c r="E4689" s="129" t="s">
        <v>1657</v>
      </c>
      <c r="F4689" s="129" t="s">
        <v>1656</v>
      </c>
      <c r="G4689" s="129" t="s">
        <v>1655</v>
      </c>
    </row>
    <row r="4690" spans="1:49">
      <c r="A4690" s="129">
        <v>867</v>
      </c>
      <c r="B4690" s="129" t="s">
        <v>2408</v>
      </c>
      <c r="C4690" s="129" t="s">
        <v>1653</v>
      </c>
      <c r="D4690" s="129" t="s">
        <v>2407</v>
      </c>
      <c r="E4690" s="129" t="s">
        <v>80</v>
      </c>
      <c r="F4690" s="129" t="s">
        <v>1652</v>
      </c>
      <c r="G4690" s="129" t="s">
        <v>1651</v>
      </c>
    </row>
    <row r="4691" spans="1:49">
      <c r="A4691" s="129">
        <v>867</v>
      </c>
      <c r="B4691" s="129" t="s">
        <v>2408</v>
      </c>
      <c r="C4691" s="129" t="s">
        <v>1650</v>
      </c>
      <c r="D4691" s="129" t="s">
        <v>2407</v>
      </c>
      <c r="E4691" s="129" t="s">
        <v>1649</v>
      </c>
      <c r="F4691" s="129" t="s">
        <v>1648</v>
      </c>
      <c r="G4691" s="129" t="s">
        <v>84</v>
      </c>
      <c r="H4691" s="129" t="s">
        <v>5</v>
      </c>
    </row>
    <row r="4692" spans="1:49">
      <c r="A4692" s="129">
        <v>867</v>
      </c>
      <c r="B4692" s="129" t="s">
        <v>2408</v>
      </c>
      <c r="C4692" s="129" t="s">
        <v>1647</v>
      </c>
      <c r="D4692" s="129" t="s">
        <v>2407</v>
      </c>
      <c r="E4692" s="129" t="s">
        <v>15</v>
      </c>
      <c r="F4692" s="129" t="s">
        <v>1646</v>
      </c>
      <c r="G4692" s="129" t="s">
        <v>84</v>
      </c>
      <c r="H4692" s="129" t="s">
        <v>5</v>
      </c>
      <c r="I4692" s="129" t="s">
        <v>2411</v>
      </c>
      <c r="J4692" s="129" t="s">
        <v>1595</v>
      </c>
      <c r="K4692" s="129" t="s">
        <v>1595</v>
      </c>
      <c r="L4692" s="129" t="s">
        <v>1595</v>
      </c>
      <c r="M4692" s="129" t="s">
        <v>1595</v>
      </c>
      <c r="N4692" s="129" t="s">
        <v>1595</v>
      </c>
      <c r="O4692" s="129" t="s">
        <v>1595</v>
      </c>
      <c r="P4692" s="129" t="s">
        <v>1595</v>
      </c>
      <c r="Q4692" s="129" t="s">
        <v>1595</v>
      </c>
      <c r="R4692" s="129" t="s">
        <v>1595</v>
      </c>
      <c r="S4692" s="129" t="s">
        <v>1595</v>
      </c>
      <c r="T4692" s="129" t="s">
        <v>1595</v>
      </c>
      <c r="U4692" s="129" t="s">
        <v>1595</v>
      </c>
      <c r="V4692" s="129" t="s">
        <v>1595</v>
      </c>
      <c r="W4692" s="129" t="s">
        <v>1595</v>
      </c>
      <c r="X4692" s="129" t="s">
        <v>1595</v>
      </c>
      <c r="Y4692" s="129" t="s">
        <v>1595</v>
      </c>
      <c r="Z4692" s="129" t="s">
        <v>1595</v>
      </c>
      <c r="AA4692" s="129">
        <v>4.9000000000000002E-2</v>
      </c>
      <c r="AB4692" s="129">
        <v>0.05</v>
      </c>
      <c r="AC4692" s="129">
        <v>5.0999999999999997E-2</v>
      </c>
      <c r="AD4692" s="129">
        <v>5.0999999999999997E-2</v>
      </c>
      <c r="AE4692" s="129">
        <v>5.0999999999999997E-2</v>
      </c>
      <c r="AF4692" s="129">
        <v>0.05</v>
      </c>
      <c r="AG4692" s="129">
        <v>0.05</v>
      </c>
      <c r="AH4692" s="129">
        <v>0.05</v>
      </c>
      <c r="AI4692" s="129">
        <v>5.0999999999999997E-2</v>
      </c>
      <c r="AJ4692" s="129">
        <v>5.0999999999999997E-2</v>
      </c>
      <c r="AK4692" s="129">
        <v>5.1999999999999998E-2</v>
      </c>
      <c r="AL4692" s="129">
        <v>5.1999999999999998E-2</v>
      </c>
      <c r="AM4692" s="129">
        <v>5.1999999999999998E-2</v>
      </c>
      <c r="AN4692" s="129">
        <v>5.2999999999999999E-2</v>
      </c>
      <c r="AO4692" s="129">
        <v>5.2999999999999999E-2</v>
      </c>
      <c r="AP4692" s="129">
        <v>5.5E-2</v>
      </c>
      <c r="AQ4692" s="129">
        <v>5.6000000000000001E-2</v>
      </c>
      <c r="AR4692" s="129">
        <v>5.8000000000000003E-2</v>
      </c>
      <c r="AS4692" s="129">
        <v>5.8999999999999997E-2</v>
      </c>
      <c r="AT4692" s="129">
        <v>0.06</v>
      </c>
      <c r="AU4692" s="129">
        <v>0.06</v>
      </c>
      <c r="AV4692" s="129">
        <v>6.0999999999999999E-2</v>
      </c>
      <c r="AW4692" s="129">
        <v>2012</v>
      </c>
    </row>
    <row r="4693" spans="1:49">
      <c r="A4693" s="129">
        <v>867</v>
      </c>
      <c r="B4693" s="129" t="s">
        <v>2408</v>
      </c>
      <c r="C4693" s="129" t="s">
        <v>1644</v>
      </c>
      <c r="D4693" s="129" t="s">
        <v>2407</v>
      </c>
      <c r="E4693" s="129" t="s">
        <v>1642</v>
      </c>
      <c r="F4693" s="129" t="s">
        <v>1641</v>
      </c>
      <c r="G4693" s="129" t="s">
        <v>1608</v>
      </c>
      <c r="H4693" s="129" t="s">
        <v>1604</v>
      </c>
      <c r="I4693" s="129" t="s">
        <v>2410</v>
      </c>
      <c r="J4693" s="129" t="s">
        <v>1595</v>
      </c>
      <c r="K4693" s="129" t="s">
        <v>1595</v>
      </c>
      <c r="L4693" s="129" t="s">
        <v>1595</v>
      </c>
      <c r="M4693" s="129" t="s">
        <v>1595</v>
      </c>
      <c r="N4693" s="129" t="s">
        <v>1595</v>
      </c>
      <c r="O4693" s="129" t="s">
        <v>1595</v>
      </c>
      <c r="P4693" s="129" t="s">
        <v>1595</v>
      </c>
      <c r="Q4693" s="129" t="s">
        <v>1595</v>
      </c>
      <c r="R4693" s="129" t="s">
        <v>1595</v>
      </c>
      <c r="S4693" s="129" t="s">
        <v>1595</v>
      </c>
      <c r="T4693" s="129" t="s">
        <v>1595</v>
      </c>
      <c r="U4693" s="129" t="s">
        <v>1595</v>
      </c>
      <c r="V4693" s="129" t="s">
        <v>1595</v>
      </c>
      <c r="W4693" s="129" t="s">
        <v>1595</v>
      </c>
      <c r="X4693" s="129" t="s">
        <v>1595</v>
      </c>
      <c r="Y4693" s="129">
        <v>7.8E-2</v>
      </c>
      <c r="Z4693" s="129">
        <v>7.8E-2</v>
      </c>
      <c r="AA4693" s="129">
        <v>6.9000000000000006E-2</v>
      </c>
      <c r="AB4693" s="129">
        <v>7.1999999999999995E-2</v>
      </c>
      <c r="AC4693" s="129">
        <v>6.5000000000000002E-2</v>
      </c>
      <c r="AD4693" s="129">
        <v>7.3999999999999996E-2</v>
      </c>
      <c r="AE4693" s="129">
        <v>8.2000000000000003E-2</v>
      </c>
      <c r="AF4693" s="129">
        <v>0.08</v>
      </c>
      <c r="AG4693" s="129">
        <v>8.3000000000000004E-2</v>
      </c>
      <c r="AH4693" s="129">
        <v>7.5999999999999998E-2</v>
      </c>
      <c r="AI4693" s="129">
        <v>8.5999999999999993E-2</v>
      </c>
      <c r="AJ4693" s="129">
        <v>9.5000000000000001E-2</v>
      </c>
      <c r="AK4693" s="129">
        <v>0.108</v>
      </c>
      <c r="AL4693" s="129">
        <v>0.107</v>
      </c>
      <c r="AM4693" s="129">
        <v>0.105</v>
      </c>
      <c r="AN4693" s="129">
        <v>0.109</v>
      </c>
      <c r="AO4693" s="129">
        <v>0.109</v>
      </c>
      <c r="AP4693" s="129">
        <v>0.111</v>
      </c>
      <c r="AQ4693" s="129">
        <v>0.11799999999999999</v>
      </c>
      <c r="AR4693" s="129">
        <v>0.121</v>
      </c>
      <c r="AS4693" s="129">
        <v>0.122</v>
      </c>
      <c r="AT4693" s="129">
        <v>0.11799999999999999</v>
      </c>
      <c r="AU4693" s="129">
        <v>0.11899999999999999</v>
      </c>
      <c r="AV4693" s="129">
        <v>0.12</v>
      </c>
      <c r="AW4693" s="129">
        <v>2012</v>
      </c>
    </row>
    <row r="4694" spans="1:49">
      <c r="A4694" s="129">
        <v>867</v>
      </c>
      <c r="B4694" s="129" t="s">
        <v>2408</v>
      </c>
      <c r="C4694" s="129" t="s">
        <v>1643</v>
      </c>
      <c r="D4694" s="129" t="s">
        <v>2407</v>
      </c>
      <c r="E4694" s="129" t="s">
        <v>1642</v>
      </c>
      <c r="F4694" s="129" t="s">
        <v>1641</v>
      </c>
      <c r="G4694" s="129" t="s">
        <v>1597</v>
      </c>
      <c r="I4694" s="129" t="s">
        <v>1640</v>
      </c>
      <c r="J4694" s="129" t="s">
        <v>1595</v>
      </c>
      <c r="K4694" s="129" t="s">
        <v>1595</v>
      </c>
      <c r="L4694" s="129" t="s">
        <v>1595</v>
      </c>
      <c r="M4694" s="129" t="s">
        <v>1595</v>
      </c>
      <c r="N4694" s="129" t="s">
        <v>1595</v>
      </c>
      <c r="O4694" s="129" t="s">
        <v>1595</v>
      </c>
      <c r="P4694" s="129" t="s">
        <v>1595</v>
      </c>
      <c r="Q4694" s="129" t="s">
        <v>1595</v>
      </c>
      <c r="R4694" s="129" t="s">
        <v>1595</v>
      </c>
      <c r="S4694" s="129" t="s">
        <v>1595</v>
      </c>
      <c r="T4694" s="129" t="s">
        <v>1595</v>
      </c>
      <c r="U4694" s="129" t="s">
        <v>1595</v>
      </c>
      <c r="V4694" s="129" t="s">
        <v>1595</v>
      </c>
      <c r="W4694" s="129" t="s">
        <v>1595</v>
      </c>
      <c r="X4694" s="129" t="s">
        <v>1595</v>
      </c>
      <c r="Y4694" s="129" t="s">
        <v>1595</v>
      </c>
      <c r="Z4694" s="129" t="s">
        <v>1595</v>
      </c>
      <c r="AA4694" s="129">
        <v>65.034999999999997</v>
      </c>
      <c r="AB4694" s="129">
        <v>66.085999999999999</v>
      </c>
      <c r="AC4694" s="129">
        <v>60.655000000000001</v>
      </c>
      <c r="AD4694" s="129">
        <v>66.789000000000001</v>
      </c>
      <c r="AE4694" s="129">
        <v>71.010000000000005</v>
      </c>
      <c r="AF4694" s="129">
        <v>63.881</v>
      </c>
      <c r="AG4694" s="129">
        <v>65.63</v>
      </c>
      <c r="AH4694" s="129">
        <v>58</v>
      </c>
      <c r="AI4694" s="129">
        <v>62.173999999999999</v>
      </c>
      <c r="AJ4694" s="129">
        <v>66.114000000000004</v>
      </c>
      <c r="AK4694" s="129">
        <v>72.2</v>
      </c>
      <c r="AL4694" s="129">
        <v>70.102000000000004</v>
      </c>
      <c r="AM4694" s="129">
        <v>69.180000000000007</v>
      </c>
      <c r="AN4694" s="129">
        <v>66.918000000000006</v>
      </c>
      <c r="AO4694" s="129">
        <v>63.728999999999999</v>
      </c>
      <c r="AP4694" s="129">
        <v>60.801000000000002</v>
      </c>
      <c r="AQ4694" s="129">
        <v>61.055999999999997</v>
      </c>
      <c r="AR4694" s="129">
        <v>60.097999999999999</v>
      </c>
      <c r="AS4694" s="129">
        <v>58.576000000000001</v>
      </c>
      <c r="AT4694" s="129">
        <v>55.238999999999997</v>
      </c>
      <c r="AU4694" s="129">
        <v>54.232999999999997</v>
      </c>
      <c r="AV4694" s="129">
        <v>53.26</v>
      </c>
      <c r="AW4694" s="129">
        <v>2012</v>
      </c>
    </row>
    <row r="4695" spans="1:49">
      <c r="A4695" s="129">
        <v>867</v>
      </c>
      <c r="B4695" s="129" t="s">
        <v>2408</v>
      </c>
      <c r="C4695" s="129" t="s">
        <v>1639</v>
      </c>
      <c r="D4695" s="129" t="s">
        <v>2407</v>
      </c>
      <c r="E4695" s="129" t="s">
        <v>1637</v>
      </c>
      <c r="F4695" s="129" t="s">
        <v>1636</v>
      </c>
      <c r="G4695" s="129" t="s">
        <v>1608</v>
      </c>
      <c r="H4695" s="129" t="s">
        <v>1604</v>
      </c>
      <c r="I4695" s="129" t="s">
        <v>2410</v>
      </c>
      <c r="J4695" s="129" t="s">
        <v>1595</v>
      </c>
      <c r="K4695" s="129" t="s">
        <v>1595</v>
      </c>
      <c r="L4695" s="129" t="s">
        <v>1595</v>
      </c>
      <c r="M4695" s="129" t="s">
        <v>1595</v>
      </c>
      <c r="N4695" s="129" t="s">
        <v>1595</v>
      </c>
      <c r="O4695" s="129" t="s">
        <v>1595</v>
      </c>
      <c r="P4695" s="129" t="s">
        <v>1595</v>
      </c>
      <c r="Q4695" s="129" t="s">
        <v>1595</v>
      </c>
      <c r="R4695" s="129" t="s">
        <v>1595</v>
      </c>
      <c r="S4695" s="129" t="s">
        <v>1595</v>
      </c>
      <c r="T4695" s="129" t="s">
        <v>1595</v>
      </c>
      <c r="U4695" s="129" t="s">
        <v>1595</v>
      </c>
      <c r="V4695" s="129" t="s">
        <v>1595</v>
      </c>
      <c r="W4695" s="129" t="s">
        <v>1595</v>
      </c>
      <c r="X4695" s="129" t="s">
        <v>1595</v>
      </c>
      <c r="Y4695" s="129">
        <v>0.1</v>
      </c>
      <c r="Z4695" s="129">
        <v>0.06</v>
      </c>
      <c r="AA4695" s="129">
        <v>0.06</v>
      </c>
      <c r="AB4695" s="129">
        <v>5.7000000000000002E-2</v>
      </c>
      <c r="AC4695" s="129">
        <v>5.5E-2</v>
      </c>
      <c r="AD4695" s="129">
        <v>6.5000000000000002E-2</v>
      </c>
      <c r="AE4695" s="129">
        <v>7.1999999999999995E-2</v>
      </c>
      <c r="AF4695" s="129">
        <v>7.2999999999999995E-2</v>
      </c>
      <c r="AG4695" s="129">
        <v>6.9000000000000006E-2</v>
      </c>
      <c r="AH4695" s="129">
        <v>7.8E-2</v>
      </c>
      <c r="AI4695" s="129">
        <v>0.09</v>
      </c>
      <c r="AJ4695" s="129">
        <v>9.2999999999999999E-2</v>
      </c>
      <c r="AK4695" s="129">
        <v>0.108</v>
      </c>
      <c r="AL4695" s="129">
        <v>0.10100000000000001</v>
      </c>
      <c r="AM4695" s="129">
        <v>0.10299999999999999</v>
      </c>
      <c r="AN4695" s="129">
        <v>0.10199999999999999</v>
      </c>
      <c r="AO4695" s="129">
        <v>0.10199999999999999</v>
      </c>
      <c r="AP4695" s="129">
        <v>0.113</v>
      </c>
      <c r="AQ4695" s="129">
        <v>0.11799999999999999</v>
      </c>
      <c r="AR4695" s="129">
        <v>0.12</v>
      </c>
      <c r="AS4695" s="129">
        <v>0.121</v>
      </c>
      <c r="AT4695" s="129">
        <v>0.11700000000000001</v>
      </c>
      <c r="AU4695" s="129">
        <v>0.11799999999999999</v>
      </c>
      <c r="AV4695" s="129">
        <v>0.11899999999999999</v>
      </c>
      <c r="AW4695" s="129">
        <v>2012</v>
      </c>
    </row>
    <row r="4696" spans="1:49">
      <c r="A4696" s="129">
        <v>867</v>
      </c>
      <c r="B4696" s="129" t="s">
        <v>2408</v>
      </c>
      <c r="C4696" s="129" t="s">
        <v>1638</v>
      </c>
      <c r="D4696" s="129" t="s">
        <v>2407</v>
      </c>
      <c r="E4696" s="129" t="s">
        <v>1637</v>
      </c>
      <c r="F4696" s="129" t="s">
        <v>1636</v>
      </c>
      <c r="G4696" s="129" t="s">
        <v>1597</v>
      </c>
      <c r="I4696" s="129" t="s">
        <v>1635</v>
      </c>
      <c r="J4696" s="129" t="s">
        <v>1595</v>
      </c>
      <c r="K4696" s="129" t="s">
        <v>1595</v>
      </c>
      <c r="L4696" s="129" t="s">
        <v>1595</v>
      </c>
      <c r="M4696" s="129" t="s">
        <v>1595</v>
      </c>
      <c r="N4696" s="129" t="s">
        <v>1595</v>
      </c>
      <c r="O4696" s="129" t="s">
        <v>1595</v>
      </c>
      <c r="P4696" s="129" t="s">
        <v>1595</v>
      </c>
      <c r="Q4696" s="129" t="s">
        <v>1595</v>
      </c>
      <c r="R4696" s="129" t="s">
        <v>1595</v>
      </c>
      <c r="S4696" s="129" t="s">
        <v>1595</v>
      </c>
      <c r="T4696" s="129" t="s">
        <v>1595</v>
      </c>
      <c r="U4696" s="129" t="s">
        <v>1595</v>
      </c>
      <c r="V4696" s="129" t="s">
        <v>1595</v>
      </c>
      <c r="W4696" s="129" t="s">
        <v>1595</v>
      </c>
      <c r="X4696" s="129" t="s">
        <v>1595</v>
      </c>
      <c r="Y4696" s="129" t="s">
        <v>1595</v>
      </c>
      <c r="Z4696" s="129" t="s">
        <v>1595</v>
      </c>
      <c r="AA4696" s="129">
        <v>56.854999999999997</v>
      </c>
      <c r="AB4696" s="129">
        <v>52.121000000000002</v>
      </c>
      <c r="AC4696" s="129">
        <v>51.19</v>
      </c>
      <c r="AD4696" s="129">
        <v>58.655999999999999</v>
      </c>
      <c r="AE4696" s="129">
        <v>62.664999999999999</v>
      </c>
      <c r="AF4696" s="129">
        <v>58.457999999999998</v>
      </c>
      <c r="AG4696" s="129">
        <v>54.723999999999997</v>
      </c>
      <c r="AH4696" s="129">
        <v>59.356000000000002</v>
      </c>
      <c r="AI4696" s="129">
        <v>65.555999999999997</v>
      </c>
      <c r="AJ4696" s="129">
        <v>64.762</v>
      </c>
      <c r="AK4696" s="129">
        <v>71.965000000000003</v>
      </c>
      <c r="AL4696" s="129">
        <v>66.358000000000004</v>
      </c>
      <c r="AM4696" s="129">
        <v>67.783000000000001</v>
      </c>
      <c r="AN4696" s="129">
        <v>62.323</v>
      </c>
      <c r="AO4696" s="129">
        <v>59.988999999999997</v>
      </c>
      <c r="AP4696" s="129">
        <v>61.896999999999998</v>
      </c>
      <c r="AQ4696" s="129">
        <v>61.140999999999998</v>
      </c>
      <c r="AR4696" s="129">
        <v>59.890999999999998</v>
      </c>
      <c r="AS4696" s="129">
        <v>58.256999999999998</v>
      </c>
      <c r="AT4696" s="129">
        <v>54.764000000000003</v>
      </c>
      <c r="AU4696" s="129">
        <v>53.484999999999999</v>
      </c>
      <c r="AV4696" s="129">
        <v>52.466999999999999</v>
      </c>
      <c r="AW4696" s="129">
        <v>2012</v>
      </c>
    </row>
    <row r="4697" spans="1:49">
      <c r="A4697" s="129">
        <v>867</v>
      </c>
      <c r="B4697" s="129" t="s">
        <v>2408</v>
      </c>
      <c r="C4697" s="129" t="s">
        <v>1634</v>
      </c>
      <c r="D4697" s="129" t="s">
        <v>2407</v>
      </c>
      <c r="E4697" s="129" t="s">
        <v>1632</v>
      </c>
      <c r="F4697" s="129" t="s">
        <v>1631</v>
      </c>
      <c r="G4697" s="129" t="s">
        <v>1608</v>
      </c>
      <c r="H4697" s="129" t="s">
        <v>1604</v>
      </c>
      <c r="I4697" s="129" t="s">
        <v>2410</v>
      </c>
      <c r="J4697" s="129" t="s">
        <v>1595</v>
      </c>
      <c r="K4697" s="129" t="s">
        <v>1595</v>
      </c>
      <c r="L4697" s="129" t="s">
        <v>1595</v>
      </c>
      <c r="M4697" s="129" t="s">
        <v>1595</v>
      </c>
      <c r="N4697" s="129" t="s">
        <v>1595</v>
      </c>
      <c r="O4697" s="129" t="s">
        <v>1595</v>
      </c>
      <c r="P4697" s="129" t="s">
        <v>1595</v>
      </c>
      <c r="Q4697" s="129" t="s">
        <v>1595</v>
      </c>
      <c r="R4697" s="129" t="s">
        <v>1595</v>
      </c>
      <c r="S4697" s="129" t="s">
        <v>1595</v>
      </c>
      <c r="T4697" s="129" t="s">
        <v>1595</v>
      </c>
      <c r="U4697" s="129" t="s">
        <v>1595</v>
      </c>
      <c r="V4697" s="129" t="s">
        <v>1595</v>
      </c>
      <c r="W4697" s="129" t="s">
        <v>1595</v>
      </c>
      <c r="X4697" s="129" t="s">
        <v>1595</v>
      </c>
      <c r="Y4697" s="129">
        <v>-2.1999999999999999E-2</v>
      </c>
      <c r="Z4697" s="129">
        <v>1.7999999999999999E-2</v>
      </c>
      <c r="AA4697" s="129">
        <v>8.9999999999999993E-3</v>
      </c>
      <c r="AB4697" s="129">
        <v>1.4999999999999999E-2</v>
      </c>
      <c r="AC4697" s="129">
        <v>0.01</v>
      </c>
      <c r="AD4697" s="129">
        <v>8.9999999999999993E-3</v>
      </c>
      <c r="AE4697" s="129">
        <v>0.01</v>
      </c>
      <c r="AF4697" s="129">
        <v>7.0000000000000001E-3</v>
      </c>
      <c r="AG4697" s="129">
        <v>1.4E-2</v>
      </c>
      <c r="AH4697" s="129">
        <v>-2E-3</v>
      </c>
      <c r="AI4697" s="129">
        <v>-5.0000000000000001E-3</v>
      </c>
      <c r="AJ4697" s="129">
        <v>2E-3</v>
      </c>
      <c r="AK4697" s="129" t="s">
        <v>1828</v>
      </c>
      <c r="AL4697" s="129">
        <v>6.0000000000000001E-3</v>
      </c>
      <c r="AM4697" s="129">
        <v>2E-3</v>
      </c>
      <c r="AN4697" s="129">
        <v>8.0000000000000002E-3</v>
      </c>
      <c r="AO4697" s="129">
        <v>6.0000000000000001E-3</v>
      </c>
      <c r="AP4697" s="129">
        <v>-2E-3</v>
      </c>
      <c r="AQ4697" s="129" t="s">
        <v>1828</v>
      </c>
      <c r="AR4697" s="129" t="s">
        <v>1828</v>
      </c>
      <c r="AS4697" s="129">
        <v>1E-3</v>
      </c>
      <c r="AT4697" s="129">
        <v>1E-3</v>
      </c>
      <c r="AU4697" s="129">
        <v>2E-3</v>
      </c>
      <c r="AV4697" s="129">
        <v>2E-3</v>
      </c>
      <c r="AW4697" s="129">
        <v>2012</v>
      </c>
    </row>
    <row r="4698" spans="1:49">
      <c r="A4698" s="129">
        <v>867</v>
      </c>
      <c r="B4698" s="129" t="s">
        <v>2408</v>
      </c>
      <c r="C4698" s="129" t="s">
        <v>1633</v>
      </c>
      <c r="D4698" s="129" t="s">
        <v>2407</v>
      </c>
      <c r="E4698" s="129" t="s">
        <v>1632</v>
      </c>
      <c r="F4698" s="129" t="s">
        <v>1631</v>
      </c>
      <c r="G4698" s="129" t="s">
        <v>1597</v>
      </c>
      <c r="I4698" s="129" t="s">
        <v>1630</v>
      </c>
      <c r="J4698" s="129" t="s">
        <v>1595</v>
      </c>
      <c r="K4698" s="129" t="s">
        <v>1595</v>
      </c>
      <c r="L4698" s="129" t="s">
        <v>1595</v>
      </c>
      <c r="M4698" s="129" t="s">
        <v>1595</v>
      </c>
      <c r="N4698" s="129" t="s">
        <v>1595</v>
      </c>
      <c r="O4698" s="129" t="s">
        <v>1595</v>
      </c>
      <c r="P4698" s="129" t="s">
        <v>1595</v>
      </c>
      <c r="Q4698" s="129" t="s">
        <v>1595</v>
      </c>
      <c r="R4698" s="129" t="s">
        <v>1595</v>
      </c>
      <c r="S4698" s="129" t="s">
        <v>1595</v>
      </c>
      <c r="T4698" s="129" t="s">
        <v>1595</v>
      </c>
      <c r="U4698" s="129" t="s">
        <v>1595</v>
      </c>
      <c r="V4698" s="129" t="s">
        <v>1595</v>
      </c>
      <c r="W4698" s="129" t="s">
        <v>1595</v>
      </c>
      <c r="X4698" s="129" t="s">
        <v>1595</v>
      </c>
      <c r="Y4698" s="129" t="s">
        <v>1595</v>
      </c>
      <c r="Z4698" s="129" t="s">
        <v>1595</v>
      </c>
      <c r="AA4698" s="129">
        <v>8.18</v>
      </c>
      <c r="AB4698" s="129">
        <v>13.965</v>
      </c>
      <c r="AC4698" s="129">
        <v>9.4649999999999999</v>
      </c>
      <c r="AD4698" s="129">
        <v>8.1319999999999997</v>
      </c>
      <c r="AE4698" s="129">
        <v>8.3450000000000006</v>
      </c>
      <c r="AF4698" s="129">
        <v>5.4240000000000004</v>
      </c>
      <c r="AG4698" s="129">
        <v>10.904999999999999</v>
      </c>
      <c r="AH4698" s="129">
        <v>-1.355</v>
      </c>
      <c r="AI4698" s="129">
        <v>-3.3809999999999998</v>
      </c>
      <c r="AJ4698" s="129">
        <v>1.353</v>
      </c>
      <c r="AK4698" s="129">
        <v>0.23499999999999999</v>
      </c>
      <c r="AL4698" s="129">
        <v>3.7440000000000002</v>
      </c>
      <c r="AM4698" s="129">
        <v>1.397</v>
      </c>
      <c r="AN4698" s="129">
        <v>4.5960000000000001</v>
      </c>
      <c r="AO4698" s="129">
        <v>3.74</v>
      </c>
      <c r="AP4698" s="129">
        <v>-1.0960000000000001</v>
      </c>
      <c r="AQ4698" s="129">
        <v>-8.5999999999999993E-2</v>
      </c>
      <c r="AR4698" s="129">
        <v>0.20699999999999999</v>
      </c>
      <c r="AS4698" s="129">
        <v>0.31900000000000001</v>
      </c>
      <c r="AT4698" s="129">
        <v>0.47499999999999998</v>
      </c>
      <c r="AU4698" s="129">
        <v>0.748</v>
      </c>
      <c r="AV4698" s="129">
        <v>0.79400000000000004</v>
      </c>
      <c r="AW4698" s="129">
        <v>2012</v>
      </c>
    </row>
    <row r="4699" spans="1:49">
      <c r="A4699" s="129">
        <v>867</v>
      </c>
      <c r="B4699" s="129" t="s">
        <v>2408</v>
      </c>
      <c r="C4699" s="129" t="s">
        <v>1629</v>
      </c>
      <c r="D4699" s="129" t="s">
        <v>2407</v>
      </c>
      <c r="E4699" s="129" t="s">
        <v>1627</v>
      </c>
      <c r="F4699" s="129" t="s">
        <v>1626</v>
      </c>
      <c r="G4699" s="129" t="s">
        <v>1608</v>
      </c>
      <c r="H4699" s="129" t="s">
        <v>1604</v>
      </c>
    </row>
    <row r="4700" spans="1:49">
      <c r="A4700" s="129">
        <v>867</v>
      </c>
      <c r="B4700" s="129" t="s">
        <v>2408</v>
      </c>
      <c r="C4700" s="129" t="s">
        <v>1628</v>
      </c>
      <c r="D4700" s="129" t="s">
        <v>2407</v>
      </c>
      <c r="E4700" s="129" t="s">
        <v>1627</v>
      </c>
      <c r="F4700" s="129" t="s">
        <v>1626</v>
      </c>
      <c r="G4700" s="129" t="s">
        <v>1625</v>
      </c>
    </row>
    <row r="4701" spans="1:49">
      <c r="A4701" s="129">
        <v>867</v>
      </c>
      <c r="B4701" s="129" t="s">
        <v>2408</v>
      </c>
      <c r="C4701" s="129" t="s">
        <v>1624</v>
      </c>
      <c r="D4701" s="129" t="s">
        <v>2407</v>
      </c>
      <c r="E4701" s="129" t="s">
        <v>1622</v>
      </c>
      <c r="F4701" s="129" t="s">
        <v>1621</v>
      </c>
      <c r="G4701" s="129" t="s">
        <v>1608</v>
      </c>
      <c r="H4701" s="129" t="s">
        <v>1604</v>
      </c>
    </row>
    <row r="4702" spans="1:49">
      <c r="A4702" s="129">
        <v>867</v>
      </c>
      <c r="B4702" s="129" t="s">
        <v>2408</v>
      </c>
      <c r="C4702" s="129" t="s">
        <v>1623</v>
      </c>
      <c r="D4702" s="129" t="s">
        <v>2407</v>
      </c>
      <c r="E4702" s="129" t="s">
        <v>1622</v>
      </c>
      <c r="F4702" s="129" t="s">
        <v>1621</v>
      </c>
      <c r="G4702" s="129" t="s">
        <v>1597</v>
      </c>
    </row>
    <row r="4703" spans="1:49">
      <c r="A4703" s="129">
        <v>867</v>
      </c>
      <c r="B4703" s="129" t="s">
        <v>2408</v>
      </c>
      <c r="C4703" s="129" t="s">
        <v>1620</v>
      </c>
      <c r="D4703" s="129" t="s">
        <v>2407</v>
      </c>
      <c r="E4703" s="129" t="s">
        <v>1618</v>
      </c>
      <c r="F4703" s="129" t="s">
        <v>1617</v>
      </c>
      <c r="G4703" s="129" t="s">
        <v>1608</v>
      </c>
      <c r="H4703" s="129" t="s">
        <v>1604</v>
      </c>
    </row>
    <row r="4704" spans="1:49">
      <c r="A4704" s="129">
        <v>867</v>
      </c>
      <c r="B4704" s="129" t="s">
        <v>2408</v>
      </c>
      <c r="C4704" s="129" t="s">
        <v>1619</v>
      </c>
      <c r="D4704" s="129" t="s">
        <v>2407</v>
      </c>
      <c r="E4704" s="129" t="s">
        <v>1618</v>
      </c>
      <c r="F4704" s="129" t="s">
        <v>1617</v>
      </c>
      <c r="G4704" s="129" t="s">
        <v>1597</v>
      </c>
    </row>
    <row r="4705" spans="1:49">
      <c r="A4705" s="129">
        <v>867</v>
      </c>
      <c r="B4705" s="129" t="s">
        <v>2408</v>
      </c>
      <c r="C4705" s="129" t="s">
        <v>1616</v>
      </c>
      <c r="D4705" s="129" t="s">
        <v>2407</v>
      </c>
      <c r="E4705" s="129" t="s">
        <v>1614</v>
      </c>
      <c r="F4705" s="129" t="s">
        <v>1613</v>
      </c>
      <c r="G4705" s="129" t="s">
        <v>1608</v>
      </c>
      <c r="H4705" s="129" t="s">
        <v>1604</v>
      </c>
      <c r="I4705" s="129" t="s">
        <v>2410</v>
      </c>
      <c r="J4705" s="129" t="s">
        <v>1595</v>
      </c>
      <c r="K4705" s="129" t="s">
        <v>1595</v>
      </c>
      <c r="L4705" s="129" t="s">
        <v>1595</v>
      </c>
      <c r="M4705" s="129" t="s">
        <v>1595</v>
      </c>
      <c r="N4705" s="129" t="s">
        <v>1595</v>
      </c>
      <c r="O4705" s="129" t="s">
        <v>1595</v>
      </c>
      <c r="P4705" s="129" t="s">
        <v>1595</v>
      </c>
      <c r="Q4705" s="129" t="s">
        <v>1595</v>
      </c>
      <c r="R4705" s="129" t="s">
        <v>1595</v>
      </c>
      <c r="S4705" s="129" t="s">
        <v>1595</v>
      </c>
      <c r="T4705" s="129" t="s">
        <v>1595</v>
      </c>
      <c r="U4705" s="129" t="s">
        <v>1595</v>
      </c>
      <c r="V4705" s="129" t="s">
        <v>1595</v>
      </c>
      <c r="W4705" s="129" t="s">
        <v>1595</v>
      </c>
      <c r="X4705" s="129" t="s">
        <v>1595</v>
      </c>
      <c r="Y4705" s="129">
        <v>0.152</v>
      </c>
      <c r="Z4705" s="129">
        <v>0.14099999999999999</v>
      </c>
      <c r="AA4705" s="129">
        <v>0.126</v>
      </c>
      <c r="AB4705" s="129">
        <v>0.127</v>
      </c>
      <c r="AC4705" s="129">
        <v>0.11899999999999999</v>
      </c>
      <c r="AD4705" s="129">
        <v>0.1</v>
      </c>
      <c r="AE4705" s="129">
        <v>9.5000000000000001E-2</v>
      </c>
      <c r="AF4705" s="129">
        <v>7.9000000000000001E-2</v>
      </c>
      <c r="AG4705" s="129">
        <v>8.5999999999999993E-2</v>
      </c>
      <c r="AH4705" s="129">
        <v>9.4E-2</v>
      </c>
      <c r="AI4705" s="129">
        <v>9.2999999999999999E-2</v>
      </c>
      <c r="AJ4705" s="129">
        <v>0.10199999999999999</v>
      </c>
      <c r="AK4705" s="129">
        <v>0.112</v>
      </c>
      <c r="AL4705" s="129">
        <v>9.9000000000000005E-2</v>
      </c>
      <c r="AM4705" s="129">
        <v>9.6000000000000002E-2</v>
      </c>
      <c r="AN4705" s="129">
        <v>0.107</v>
      </c>
      <c r="AO4705" s="129">
        <v>0.105</v>
      </c>
      <c r="AP4705" s="129">
        <v>0.11</v>
      </c>
      <c r="AQ4705" s="129">
        <v>0.104</v>
      </c>
      <c r="AR4705" s="129">
        <v>0.104</v>
      </c>
      <c r="AS4705" s="129">
        <v>9.9000000000000005E-2</v>
      </c>
      <c r="AT4705" s="129">
        <v>9.4E-2</v>
      </c>
      <c r="AU4705" s="129">
        <v>8.8999999999999996E-2</v>
      </c>
      <c r="AV4705" s="129">
        <v>8.4000000000000005E-2</v>
      </c>
      <c r="AW4705" s="129">
        <v>2012</v>
      </c>
    </row>
    <row r="4706" spans="1:49">
      <c r="A4706" s="129">
        <v>867</v>
      </c>
      <c r="B4706" s="129" t="s">
        <v>2408</v>
      </c>
      <c r="C4706" s="129" t="s">
        <v>1615</v>
      </c>
      <c r="D4706" s="129" t="s">
        <v>2407</v>
      </c>
      <c r="E4706" s="129" t="s">
        <v>1614</v>
      </c>
      <c r="F4706" s="129" t="s">
        <v>1613</v>
      </c>
      <c r="G4706" s="129" t="s">
        <v>1597</v>
      </c>
      <c r="I4706" s="129" t="s">
        <v>1612</v>
      </c>
      <c r="J4706" s="129" t="s">
        <v>1595</v>
      </c>
      <c r="K4706" s="129" t="s">
        <v>1595</v>
      </c>
      <c r="L4706" s="129" t="s">
        <v>1595</v>
      </c>
      <c r="M4706" s="129" t="s">
        <v>1595</v>
      </c>
      <c r="N4706" s="129" t="s">
        <v>1595</v>
      </c>
      <c r="O4706" s="129" t="s">
        <v>1595</v>
      </c>
      <c r="P4706" s="129" t="s">
        <v>1595</v>
      </c>
      <c r="Q4706" s="129" t="s">
        <v>1595</v>
      </c>
      <c r="R4706" s="129" t="s">
        <v>1595</v>
      </c>
      <c r="S4706" s="129" t="s">
        <v>1595</v>
      </c>
      <c r="T4706" s="129" t="s">
        <v>1595</v>
      </c>
      <c r="U4706" s="129" t="s">
        <v>1595</v>
      </c>
      <c r="V4706" s="129" t="s">
        <v>1595</v>
      </c>
      <c r="W4706" s="129" t="s">
        <v>1595</v>
      </c>
      <c r="X4706" s="129" t="s">
        <v>1595</v>
      </c>
      <c r="Y4706" s="129" t="s">
        <v>1595</v>
      </c>
      <c r="Z4706" s="129" t="s">
        <v>1595</v>
      </c>
      <c r="AA4706" s="129">
        <v>118.77200000000001</v>
      </c>
      <c r="AB4706" s="129">
        <v>116.643</v>
      </c>
      <c r="AC4706" s="129">
        <v>109.855</v>
      </c>
      <c r="AD4706" s="129">
        <v>90.606999999999999</v>
      </c>
      <c r="AE4706" s="129">
        <v>82.103999999999999</v>
      </c>
      <c r="AF4706" s="129">
        <v>63.305</v>
      </c>
      <c r="AG4706" s="129">
        <v>67.918000000000006</v>
      </c>
      <c r="AH4706" s="129">
        <v>71.754000000000005</v>
      </c>
      <c r="AI4706" s="129">
        <v>67.429000000000002</v>
      </c>
      <c r="AJ4706" s="129">
        <v>71.057000000000002</v>
      </c>
      <c r="AK4706" s="129">
        <v>74.563000000000002</v>
      </c>
      <c r="AL4706" s="129">
        <v>64.885999999999996</v>
      </c>
      <c r="AM4706" s="129">
        <v>63.024999999999999</v>
      </c>
      <c r="AN4706" s="129">
        <v>65.403999999999996</v>
      </c>
      <c r="AO4706" s="129">
        <v>61.323999999999998</v>
      </c>
      <c r="AP4706" s="129">
        <v>60.042999999999999</v>
      </c>
      <c r="AQ4706" s="129">
        <v>54.116</v>
      </c>
      <c r="AR4706" s="129">
        <v>51.563000000000002</v>
      </c>
      <c r="AS4706" s="129">
        <v>47.302999999999997</v>
      </c>
      <c r="AT4706" s="129">
        <v>43.869</v>
      </c>
      <c r="AU4706" s="129">
        <v>40.475999999999999</v>
      </c>
      <c r="AV4706" s="129">
        <v>37.14</v>
      </c>
      <c r="AW4706" s="129">
        <v>2012</v>
      </c>
    </row>
    <row r="4707" spans="1:49">
      <c r="A4707" s="129">
        <v>867</v>
      </c>
      <c r="B4707" s="129" t="s">
        <v>2408</v>
      </c>
      <c r="C4707" s="129" t="s">
        <v>1611</v>
      </c>
      <c r="D4707" s="129" t="s">
        <v>2407</v>
      </c>
      <c r="E4707" s="129" t="s">
        <v>1610</v>
      </c>
      <c r="F4707" s="129" t="s">
        <v>1609</v>
      </c>
      <c r="G4707" s="129" t="s">
        <v>1608</v>
      </c>
      <c r="H4707" s="129" t="s">
        <v>1604</v>
      </c>
      <c r="I4707" s="129" t="s">
        <v>2410</v>
      </c>
      <c r="J4707" s="129" t="s">
        <v>1595</v>
      </c>
      <c r="K4707" s="129" t="s">
        <v>1595</v>
      </c>
      <c r="L4707" s="129" t="s">
        <v>1595</v>
      </c>
      <c r="M4707" s="129" t="s">
        <v>1595</v>
      </c>
      <c r="N4707" s="129" t="s">
        <v>1595</v>
      </c>
      <c r="O4707" s="129" t="s">
        <v>1595</v>
      </c>
      <c r="P4707" s="129" t="s">
        <v>1595</v>
      </c>
      <c r="Q4707" s="129" t="s">
        <v>1595</v>
      </c>
      <c r="R4707" s="129" t="s">
        <v>1595</v>
      </c>
      <c r="S4707" s="129" t="s">
        <v>1595</v>
      </c>
      <c r="T4707" s="129" t="s">
        <v>1595</v>
      </c>
      <c r="U4707" s="129" t="s">
        <v>1595</v>
      </c>
      <c r="V4707" s="129" t="s">
        <v>1595</v>
      </c>
      <c r="W4707" s="129" t="s">
        <v>1595</v>
      </c>
      <c r="X4707" s="129" t="s">
        <v>1595</v>
      </c>
      <c r="Y4707" s="129" t="s">
        <v>1595</v>
      </c>
      <c r="Z4707" s="129" t="s">
        <v>1595</v>
      </c>
      <c r="AA4707" s="129">
        <v>0.106</v>
      </c>
      <c r="AB4707" s="129">
        <v>0.109</v>
      </c>
      <c r="AC4707" s="129">
        <v>0.108</v>
      </c>
      <c r="AD4707" s="129">
        <v>0.111</v>
      </c>
      <c r="AE4707" s="129">
        <v>0.115</v>
      </c>
      <c r="AF4707" s="129">
        <v>0.125</v>
      </c>
      <c r="AG4707" s="129">
        <v>0.127</v>
      </c>
      <c r="AH4707" s="129">
        <v>0.13100000000000001</v>
      </c>
      <c r="AI4707" s="129">
        <v>0.13800000000000001</v>
      </c>
      <c r="AJ4707" s="129">
        <v>0.14299999999999999</v>
      </c>
      <c r="AK4707" s="129">
        <v>0.15</v>
      </c>
      <c r="AL4707" s="129">
        <v>0.153</v>
      </c>
      <c r="AM4707" s="129">
        <v>0.152</v>
      </c>
      <c r="AN4707" s="129">
        <v>0.16300000000000001</v>
      </c>
      <c r="AO4707" s="129">
        <v>0.17100000000000001</v>
      </c>
      <c r="AP4707" s="129">
        <v>0.182</v>
      </c>
      <c r="AQ4707" s="129">
        <v>0.193</v>
      </c>
      <c r="AR4707" s="129">
        <v>0.20100000000000001</v>
      </c>
      <c r="AS4707" s="129">
        <v>0.20799999999999999</v>
      </c>
      <c r="AT4707" s="129">
        <v>0.214</v>
      </c>
      <c r="AU4707" s="129">
        <v>0.22</v>
      </c>
      <c r="AV4707" s="129">
        <v>0.22600000000000001</v>
      </c>
      <c r="AW4707" s="129">
        <v>2012</v>
      </c>
    </row>
    <row r="4708" spans="1:49">
      <c r="A4708" s="129">
        <v>867</v>
      </c>
      <c r="B4708" s="129" t="s">
        <v>2408</v>
      </c>
      <c r="C4708" s="129" t="s">
        <v>1606</v>
      </c>
      <c r="D4708" s="129" t="s">
        <v>2407</v>
      </c>
      <c r="E4708" s="129" t="s">
        <v>1599</v>
      </c>
      <c r="F4708" s="129" t="s">
        <v>1598</v>
      </c>
      <c r="G4708" s="129" t="s">
        <v>1605</v>
      </c>
      <c r="H4708" s="129" t="s">
        <v>1604</v>
      </c>
      <c r="I4708" s="129" t="s">
        <v>2409</v>
      </c>
      <c r="J4708" s="129" t="s">
        <v>1595</v>
      </c>
      <c r="K4708" s="129" t="s">
        <v>1595</v>
      </c>
      <c r="L4708" s="129" t="s">
        <v>1595</v>
      </c>
      <c r="M4708" s="129" t="s">
        <v>1595</v>
      </c>
      <c r="N4708" s="129" t="s">
        <v>1595</v>
      </c>
      <c r="O4708" s="129" t="s">
        <v>1595</v>
      </c>
      <c r="P4708" s="129" t="s">
        <v>1595</v>
      </c>
      <c r="Q4708" s="129" t="s">
        <v>1595</v>
      </c>
      <c r="R4708" s="129" t="s">
        <v>1595</v>
      </c>
      <c r="S4708" s="129" t="s">
        <v>1595</v>
      </c>
      <c r="T4708" s="129" t="s">
        <v>1595</v>
      </c>
      <c r="U4708" s="129" t="s">
        <v>1595</v>
      </c>
      <c r="V4708" s="129" t="s">
        <v>1595</v>
      </c>
      <c r="W4708" s="129" t="s">
        <v>1595</v>
      </c>
      <c r="X4708" s="129" t="s">
        <v>1595</v>
      </c>
      <c r="Y4708" s="129">
        <v>-2.9000000000000001E-2</v>
      </c>
      <c r="Z4708" s="129">
        <v>-4.2000000000000003E-2</v>
      </c>
      <c r="AA4708" s="129">
        <v>-2.7E-2</v>
      </c>
      <c r="AB4708" s="129">
        <v>-2.1999999999999999E-2</v>
      </c>
      <c r="AC4708" s="129">
        <v>-2.5999999999999999E-2</v>
      </c>
      <c r="AD4708" s="129">
        <v>-2.5000000000000001E-2</v>
      </c>
      <c r="AE4708" s="129">
        <v>-0.02</v>
      </c>
      <c r="AF4708" s="129">
        <v>-6.0000000000000001E-3</v>
      </c>
      <c r="AG4708" s="129">
        <v>-1.6E-2</v>
      </c>
      <c r="AH4708" s="129">
        <v>-7.0000000000000001E-3</v>
      </c>
      <c r="AI4708" s="129">
        <v>-2E-3</v>
      </c>
      <c r="AJ4708" s="129">
        <v>-5.0000000000000001E-3</v>
      </c>
      <c r="AK4708" s="129">
        <v>-6.0000000000000001E-3</v>
      </c>
      <c r="AL4708" s="129">
        <v>-3.0000000000000001E-3</v>
      </c>
      <c r="AM4708" s="129">
        <v>-2.5999999999999999E-2</v>
      </c>
      <c r="AN4708" s="129">
        <v>-4.5999999999999999E-2</v>
      </c>
      <c r="AO4708" s="129">
        <v>-1.0999999999999999E-2</v>
      </c>
      <c r="AP4708" s="129">
        <v>-1.2E-2</v>
      </c>
      <c r="AQ4708" s="129">
        <v>-5.0000000000000001E-3</v>
      </c>
      <c r="AR4708" s="129">
        <v>-3.0000000000000001E-3</v>
      </c>
      <c r="AS4708" s="129">
        <v>-3.0000000000000001E-3</v>
      </c>
      <c r="AT4708" s="129">
        <v>-8.9999999999999993E-3</v>
      </c>
      <c r="AU4708" s="129">
        <v>-0.01</v>
      </c>
      <c r="AV4708" s="129">
        <v>-1.2E-2</v>
      </c>
      <c r="AW4708" s="129">
        <v>2012</v>
      </c>
    </row>
    <row r="4709" spans="1:49">
      <c r="A4709" s="129">
        <v>867</v>
      </c>
      <c r="B4709" s="129" t="s">
        <v>2408</v>
      </c>
      <c r="C4709" s="129" t="s">
        <v>1601</v>
      </c>
      <c r="D4709" s="129" t="s">
        <v>2407</v>
      </c>
      <c r="E4709" s="129" t="s">
        <v>1599</v>
      </c>
      <c r="F4709" s="129" t="s">
        <v>1598</v>
      </c>
      <c r="G4709" s="129" t="s">
        <v>1597</v>
      </c>
      <c r="I4709" s="129" t="s">
        <v>1596</v>
      </c>
      <c r="J4709" s="129" t="s">
        <v>1595</v>
      </c>
      <c r="K4709" s="129" t="s">
        <v>1595</v>
      </c>
      <c r="L4709" s="129" t="s">
        <v>1595</v>
      </c>
      <c r="M4709" s="129" t="s">
        <v>1595</v>
      </c>
      <c r="N4709" s="129" t="s">
        <v>1595</v>
      </c>
      <c r="O4709" s="129" t="s">
        <v>1595</v>
      </c>
      <c r="P4709" s="129" t="s">
        <v>1595</v>
      </c>
      <c r="Q4709" s="129" t="s">
        <v>1595</v>
      </c>
      <c r="R4709" s="129" t="s">
        <v>1595</v>
      </c>
      <c r="S4709" s="129" t="s">
        <v>1595</v>
      </c>
      <c r="T4709" s="129" t="s">
        <v>1595</v>
      </c>
      <c r="U4709" s="129" t="s">
        <v>1595</v>
      </c>
      <c r="V4709" s="129" t="s">
        <v>1595</v>
      </c>
      <c r="W4709" s="129" t="s">
        <v>1595</v>
      </c>
      <c r="X4709" s="129" t="s">
        <v>1595</v>
      </c>
      <c r="Y4709" s="129" t="s">
        <v>1595</v>
      </c>
      <c r="Z4709" s="129" t="s">
        <v>1595</v>
      </c>
      <c r="AA4709" s="129">
        <v>-25.353000000000002</v>
      </c>
      <c r="AB4709" s="129">
        <v>-19.891999999999999</v>
      </c>
      <c r="AC4709" s="129">
        <v>-23.75</v>
      </c>
      <c r="AD4709" s="129">
        <v>-22.367000000000001</v>
      </c>
      <c r="AE4709" s="129">
        <v>-17.254999999999999</v>
      </c>
      <c r="AF4709" s="129">
        <v>-4.5960000000000001</v>
      </c>
      <c r="AG4709" s="129">
        <v>-12.215999999999999</v>
      </c>
      <c r="AH4709" s="129">
        <v>-5.2530000000000001</v>
      </c>
      <c r="AI4709" s="129">
        <v>-1.4259999999999999</v>
      </c>
      <c r="AJ4709" s="129">
        <v>-3.532</v>
      </c>
      <c r="AK4709" s="129">
        <v>-4.1980000000000004</v>
      </c>
      <c r="AL4709" s="129">
        <v>-1.772</v>
      </c>
      <c r="AM4709" s="129">
        <v>-16.856000000000002</v>
      </c>
      <c r="AN4709" s="129">
        <v>-28.129000000000001</v>
      </c>
      <c r="AO4709" s="129">
        <v>-6.1890000000000001</v>
      </c>
      <c r="AP4709" s="129">
        <v>-6.3220000000000001</v>
      </c>
      <c r="AQ4709" s="129">
        <v>-2.5179999999999998</v>
      </c>
      <c r="AR4709" s="129">
        <v>-1.2609999999999999</v>
      </c>
      <c r="AS4709" s="129">
        <v>-1.484</v>
      </c>
      <c r="AT4709" s="129">
        <v>-4.3140000000000001</v>
      </c>
      <c r="AU4709" s="129">
        <v>-4.7279999999999998</v>
      </c>
      <c r="AV4709" s="129">
        <v>-5.1420000000000003</v>
      </c>
      <c r="AW4709" s="129">
        <v>2012</v>
      </c>
    </row>
    <row r="4710" spans="1:49">
      <c r="A4710" s="129">
        <v>682</v>
      </c>
      <c r="B4710" s="129" t="s">
        <v>2400</v>
      </c>
      <c r="C4710" s="129" t="s">
        <v>1733</v>
      </c>
      <c r="D4710" s="129" t="s">
        <v>2399</v>
      </c>
      <c r="E4710" s="129" t="s">
        <v>1730</v>
      </c>
      <c r="F4710" s="129" t="s">
        <v>1732</v>
      </c>
      <c r="G4710" s="129" t="s">
        <v>1608</v>
      </c>
      <c r="H4710" s="129" t="s">
        <v>1604</v>
      </c>
      <c r="I4710" s="129" t="s">
        <v>2406</v>
      </c>
      <c r="J4710" s="129" t="s">
        <v>1595</v>
      </c>
      <c r="K4710" s="129" t="s">
        <v>1595</v>
      </c>
      <c r="L4710" s="129" t="s">
        <v>1595</v>
      </c>
      <c r="M4710" s="129" t="s">
        <v>1595</v>
      </c>
      <c r="N4710" s="129" t="s">
        <v>1595</v>
      </c>
      <c r="O4710" s="129" t="s">
        <v>1595</v>
      </c>
      <c r="P4710" s="129" t="s">
        <v>1595</v>
      </c>
      <c r="Q4710" s="129" t="s">
        <v>1595</v>
      </c>
      <c r="R4710" s="129" t="s">
        <v>1595</v>
      </c>
      <c r="S4710" s="129" t="s">
        <v>1595</v>
      </c>
      <c r="T4710" s="129">
        <v>192.46600000000001</v>
      </c>
      <c r="U4710" s="129">
        <v>192.46600000000001</v>
      </c>
      <c r="V4710" s="129">
        <v>195.876</v>
      </c>
      <c r="W4710" s="129">
        <v>207.381</v>
      </c>
      <c r="X4710" s="129">
        <v>201.03299999999999</v>
      </c>
      <c r="Y4710" s="129">
        <v>220.774</v>
      </c>
      <c r="Z4710" s="129">
        <v>233.62100000000001</v>
      </c>
      <c r="AA4710" s="129">
        <v>224.172</v>
      </c>
      <c r="AB4710" s="129">
        <v>230.399</v>
      </c>
      <c r="AC4710" s="129">
        <v>245.767</v>
      </c>
      <c r="AD4710" s="129">
        <v>250.315</v>
      </c>
      <c r="AE4710" s="129">
        <v>257.55500000000001</v>
      </c>
      <c r="AF4710" s="129">
        <v>260.38</v>
      </c>
      <c r="AG4710" s="129">
        <v>274.94600000000003</v>
      </c>
      <c r="AH4710" s="129">
        <v>289.185</v>
      </c>
      <c r="AI4710" s="129">
        <v>304.93099999999998</v>
      </c>
      <c r="AJ4710" s="129">
        <v>339.82900000000001</v>
      </c>
      <c r="AK4710" s="129">
        <v>343.30500000000001</v>
      </c>
      <c r="AL4710" s="129">
        <v>355.37900000000002</v>
      </c>
      <c r="AM4710" s="129">
        <v>351.04300000000001</v>
      </c>
      <c r="AN4710" s="129">
        <v>367.42399999999998</v>
      </c>
      <c r="AO4710" s="129">
        <v>380.78899999999999</v>
      </c>
      <c r="AP4710" s="129">
        <v>407.03</v>
      </c>
      <c r="AQ4710" s="129">
        <v>433.17500000000001</v>
      </c>
      <c r="AR4710" s="129">
        <v>460.733</v>
      </c>
      <c r="AS4710" s="129">
        <v>499.88</v>
      </c>
      <c r="AT4710" s="129">
        <v>524.053</v>
      </c>
      <c r="AU4710" s="129">
        <v>611.90099999999995</v>
      </c>
      <c r="AV4710" s="129">
        <v>655.173</v>
      </c>
      <c r="AW4710" s="129">
        <v>2009</v>
      </c>
    </row>
    <row r="4711" spans="1:49">
      <c r="A4711" s="129">
        <v>682</v>
      </c>
      <c r="B4711" s="129" t="s">
        <v>2400</v>
      </c>
      <c r="C4711" s="129" t="s">
        <v>1731</v>
      </c>
      <c r="D4711" s="129" t="s">
        <v>2399</v>
      </c>
      <c r="E4711" s="129" t="s">
        <v>1730</v>
      </c>
      <c r="F4711" s="129" t="s">
        <v>1729</v>
      </c>
      <c r="G4711" s="129" t="s">
        <v>1655</v>
      </c>
      <c r="I4711" s="129" t="s">
        <v>1728</v>
      </c>
      <c r="J4711" s="129" t="s">
        <v>1595</v>
      </c>
      <c r="K4711" s="129" t="s">
        <v>1595</v>
      </c>
      <c r="L4711" s="129" t="s">
        <v>1595</v>
      </c>
      <c r="M4711" s="129" t="s">
        <v>1595</v>
      </c>
      <c r="N4711" s="129" t="s">
        <v>1595</v>
      </c>
      <c r="O4711" s="129" t="s">
        <v>1595</v>
      </c>
      <c r="P4711" s="129" t="s">
        <v>1595</v>
      </c>
      <c r="Q4711" s="129" t="s">
        <v>1595</v>
      </c>
      <c r="R4711" s="129" t="s">
        <v>1595</v>
      </c>
      <c r="S4711" s="129" t="s">
        <v>1595</v>
      </c>
      <c r="T4711" s="129" t="s">
        <v>1595</v>
      </c>
      <c r="U4711" s="129">
        <v>0</v>
      </c>
      <c r="V4711" s="129">
        <v>1.772</v>
      </c>
      <c r="W4711" s="129">
        <v>5.8739999999999997</v>
      </c>
      <c r="X4711" s="129">
        <v>-3.0609999999999999</v>
      </c>
      <c r="Y4711" s="129">
        <v>9.82</v>
      </c>
      <c r="Z4711" s="129">
        <v>5.819</v>
      </c>
      <c r="AA4711" s="129">
        <v>-4.0449999999999999</v>
      </c>
      <c r="AB4711" s="129">
        <v>2.778</v>
      </c>
      <c r="AC4711" s="129">
        <v>6.67</v>
      </c>
      <c r="AD4711" s="129">
        <v>1.85</v>
      </c>
      <c r="AE4711" s="129">
        <v>2.8919999999999999</v>
      </c>
      <c r="AF4711" s="129">
        <v>1.097</v>
      </c>
      <c r="AG4711" s="129">
        <v>5.5940000000000003</v>
      </c>
      <c r="AH4711" s="129">
        <v>5.1790000000000003</v>
      </c>
      <c r="AI4711" s="129">
        <v>5.4450000000000003</v>
      </c>
      <c r="AJ4711" s="129">
        <v>11.445</v>
      </c>
      <c r="AK4711" s="129">
        <v>1.0229999999999999</v>
      </c>
      <c r="AL4711" s="129">
        <v>3.5169999999999999</v>
      </c>
      <c r="AM4711" s="129">
        <v>-1.22</v>
      </c>
      <c r="AN4711" s="129">
        <v>4.6660000000000004</v>
      </c>
      <c r="AO4711" s="129">
        <v>3.637</v>
      </c>
      <c r="AP4711" s="129">
        <v>6.891</v>
      </c>
      <c r="AQ4711" s="129">
        <v>6.423</v>
      </c>
      <c r="AR4711" s="129">
        <v>6.3620000000000001</v>
      </c>
      <c r="AS4711" s="129">
        <v>8.4969999999999999</v>
      </c>
      <c r="AT4711" s="129">
        <v>4.8360000000000003</v>
      </c>
      <c r="AU4711" s="129">
        <v>16.763000000000002</v>
      </c>
      <c r="AV4711" s="129">
        <v>7.0720000000000001</v>
      </c>
      <c r="AW4711" s="129">
        <v>2009</v>
      </c>
    </row>
    <row r="4712" spans="1:49">
      <c r="A4712" s="129">
        <v>682</v>
      </c>
      <c r="B4712" s="129" t="s">
        <v>2400</v>
      </c>
      <c r="C4712" s="129" t="s">
        <v>1727</v>
      </c>
      <c r="D4712" s="129" t="s">
        <v>2399</v>
      </c>
      <c r="E4712" s="129" t="s">
        <v>1724</v>
      </c>
      <c r="F4712" s="129" t="s">
        <v>1726</v>
      </c>
      <c r="G4712" s="129" t="s">
        <v>1608</v>
      </c>
      <c r="H4712" s="129" t="s">
        <v>1604</v>
      </c>
      <c r="I4712" s="129" t="s">
        <v>2406</v>
      </c>
      <c r="J4712" s="129" t="s">
        <v>1595</v>
      </c>
      <c r="K4712" s="129" t="s">
        <v>1595</v>
      </c>
      <c r="L4712" s="129" t="s">
        <v>1595</v>
      </c>
      <c r="M4712" s="129" t="s">
        <v>1595</v>
      </c>
      <c r="N4712" s="129" t="s">
        <v>1595</v>
      </c>
      <c r="O4712" s="129" t="s">
        <v>1595</v>
      </c>
      <c r="P4712" s="129" t="s">
        <v>1595</v>
      </c>
      <c r="Q4712" s="129" t="s">
        <v>1595</v>
      </c>
      <c r="R4712" s="129" t="s">
        <v>1595</v>
      </c>
      <c r="S4712" s="129" t="s">
        <v>1595</v>
      </c>
      <c r="T4712" s="129">
        <v>97.819000000000003</v>
      </c>
      <c r="U4712" s="129">
        <v>113.919</v>
      </c>
      <c r="V4712" s="129">
        <v>127.44199999999999</v>
      </c>
      <c r="W4712" s="129">
        <v>151.001</v>
      </c>
      <c r="X4712" s="129">
        <v>162.61600000000001</v>
      </c>
      <c r="Y4712" s="129">
        <v>183.66</v>
      </c>
      <c r="Z4712" s="129">
        <v>197.95599999999999</v>
      </c>
      <c r="AA4712" s="129">
        <v>212.89</v>
      </c>
      <c r="AB4712" s="129">
        <v>230.399</v>
      </c>
      <c r="AC4712" s="129">
        <v>250.292</v>
      </c>
      <c r="AD4712" s="129">
        <v>258.32600000000002</v>
      </c>
      <c r="AE4712" s="129">
        <v>286.70400000000001</v>
      </c>
      <c r="AF4712" s="129">
        <v>312.40600000000001</v>
      </c>
      <c r="AG4712" s="129">
        <v>338.04</v>
      </c>
      <c r="AH4712" s="129">
        <v>396.56200000000001</v>
      </c>
      <c r="AI4712" s="129">
        <v>493.30799999999999</v>
      </c>
      <c r="AJ4712" s="129">
        <v>725</v>
      </c>
      <c r="AK4712" s="129">
        <v>733.74800000000005</v>
      </c>
      <c r="AL4712" s="129">
        <v>854.02700000000004</v>
      </c>
      <c r="AM4712" s="129">
        <v>794.18700000000001</v>
      </c>
      <c r="AN4712" s="129">
        <v>996.86500000000001</v>
      </c>
      <c r="AO4712" s="130">
        <v>1146.1179999999999</v>
      </c>
      <c r="AP4712" s="130">
        <v>1166.623</v>
      </c>
      <c r="AQ4712" s="130">
        <v>1285.9100000000001</v>
      </c>
      <c r="AR4712" s="130">
        <v>1328.787</v>
      </c>
      <c r="AS4712" s="130">
        <v>1490.9929999999999</v>
      </c>
      <c r="AT4712" s="130">
        <v>1609.8</v>
      </c>
      <c r="AU4712" s="130">
        <v>2068.8870000000002</v>
      </c>
      <c r="AV4712" s="130">
        <v>2241.2080000000001</v>
      </c>
      <c r="AW4712" s="129">
        <v>2009</v>
      </c>
    </row>
    <row r="4713" spans="1:49">
      <c r="A4713" s="129">
        <v>682</v>
      </c>
      <c r="B4713" s="129" t="s">
        <v>2400</v>
      </c>
      <c r="C4713" s="129" t="s">
        <v>1725</v>
      </c>
      <c r="D4713" s="129" t="s">
        <v>2399</v>
      </c>
      <c r="E4713" s="129" t="s">
        <v>1724</v>
      </c>
      <c r="F4713" s="129" t="s">
        <v>1723</v>
      </c>
      <c r="G4713" s="129" t="s">
        <v>1605</v>
      </c>
      <c r="H4713" s="129" t="s">
        <v>1604</v>
      </c>
      <c r="I4713" s="129" t="s">
        <v>1691</v>
      </c>
      <c r="J4713" s="129" t="s">
        <v>1595</v>
      </c>
      <c r="K4713" s="129" t="s">
        <v>1595</v>
      </c>
      <c r="L4713" s="129" t="s">
        <v>1595</v>
      </c>
      <c r="M4713" s="129" t="s">
        <v>1595</v>
      </c>
      <c r="N4713" s="129" t="s">
        <v>1595</v>
      </c>
      <c r="O4713" s="129" t="s">
        <v>1595</v>
      </c>
      <c r="P4713" s="129" t="s">
        <v>1595</v>
      </c>
      <c r="Q4713" s="129" t="s">
        <v>1595</v>
      </c>
      <c r="R4713" s="129" t="s">
        <v>1595</v>
      </c>
      <c r="S4713" s="129" t="s">
        <v>1595</v>
      </c>
      <c r="T4713" s="129">
        <v>1.2130000000000001</v>
      </c>
      <c r="U4713" s="129">
        <v>1.39</v>
      </c>
      <c r="V4713" s="129">
        <v>1.464</v>
      </c>
      <c r="W4713" s="129">
        <v>1.25</v>
      </c>
      <c r="X4713" s="129">
        <v>1.3160000000000001</v>
      </c>
      <c r="Y4713" s="129">
        <v>1.415</v>
      </c>
      <c r="Z4713" s="129">
        <v>1.4430000000000001</v>
      </c>
      <c r="AA4713" s="129">
        <v>1.4019999999999999</v>
      </c>
      <c r="AB4713" s="129">
        <v>1.2190000000000001</v>
      </c>
      <c r="AC4713" s="129">
        <v>1.1950000000000001</v>
      </c>
      <c r="AD4713" s="129">
        <v>1.081</v>
      </c>
      <c r="AE4713" s="129">
        <v>1.1220000000000001</v>
      </c>
      <c r="AF4713" s="129">
        <v>1.1499999999999999</v>
      </c>
      <c r="AG4713" s="129">
        <v>1.2849999999999999</v>
      </c>
      <c r="AH4713" s="129">
        <v>1.4950000000000001</v>
      </c>
      <c r="AI4713" s="129">
        <v>1.857</v>
      </c>
      <c r="AJ4713" s="129">
        <v>2.6989999999999998</v>
      </c>
      <c r="AK4713" s="129">
        <v>2.835</v>
      </c>
      <c r="AL4713" s="129">
        <v>3.5150000000000001</v>
      </c>
      <c r="AM4713" s="129">
        <v>3.0259999999999998</v>
      </c>
      <c r="AN4713" s="129">
        <v>3.605</v>
      </c>
      <c r="AO4713" s="129">
        <v>4.0880000000000001</v>
      </c>
      <c r="AP4713" s="129">
        <v>3.9390000000000001</v>
      </c>
      <c r="AQ4713" s="129">
        <v>4.1829999999999998</v>
      </c>
      <c r="AR4713" s="129">
        <v>4.2320000000000002</v>
      </c>
      <c r="AS4713" s="129">
        <v>4.6020000000000003</v>
      </c>
      <c r="AT4713" s="129">
        <v>4.8019999999999996</v>
      </c>
      <c r="AU4713" s="129">
        <v>6.0510000000000002</v>
      </c>
      <c r="AV4713" s="129">
        <v>6.423</v>
      </c>
      <c r="AW4713" s="129">
        <v>2009</v>
      </c>
    </row>
    <row r="4714" spans="1:49">
      <c r="A4714" s="129">
        <v>682</v>
      </c>
      <c r="B4714" s="129" t="s">
        <v>2400</v>
      </c>
      <c r="C4714" s="129" t="s">
        <v>1722</v>
      </c>
      <c r="D4714" s="129" t="s">
        <v>2399</v>
      </c>
      <c r="E4714" s="129" t="s">
        <v>1721</v>
      </c>
      <c r="F4714" s="129" t="s">
        <v>1720</v>
      </c>
      <c r="G4714" s="129" t="s">
        <v>1675</v>
      </c>
      <c r="I4714" s="129" t="s">
        <v>1719</v>
      </c>
      <c r="J4714" s="129" t="s">
        <v>1595</v>
      </c>
      <c r="K4714" s="129" t="s">
        <v>1595</v>
      </c>
      <c r="L4714" s="129" t="s">
        <v>1595</v>
      </c>
      <c r="M4714" s="129" t="s">
        <v>1595</v>
      </c>
      <c r="N4714" s="129" t="s">
        <v>1595</v>
      </c>
      <c r="O4714" s="129" t="s">
        <v>1595</v>
      </c>
      <c r="P4714" s="129" t="s">
        <v>1595</v>
      </c>
      <c r="Q4714" s="129" t="s">
        <v>1595</v>
      </c>
      <c r="R4714" s="129" t="s">
        <v>1595</v>
      </c>
      <c r="S4714" s="129" t="s">
        <v>1595</v>
      </c>
      <c r="T4714" s="129">
        <v>50.823999999999998</v>
      </c>
      <c r="U4714" s="129">
        <v>59.189</v>
      </c>
      <c r="V4714" s="129">
        <v>65.063000000000002</v>
      </c>
      <c r="W4714" s="129">
        <v>72.813000000000002</v>
      </c>
      <c r="X4714" s="129">
        <v>80.89</v>
      </c>
      <c r="Y4714" s="129">
        <v>83.188999999999993</v>
      </c>
      <c r="Z4714" s="129">
        <v>84.733999999999995</v>
      </c>
      <c r="AA4714" s="129">
        <v>94.966999999999999</v>
      </c>
      <c r="AB4714" s="129">
        <v>100</v>
      </c>
      <c r="AC4714" s="129">
        <v>101.84099999999999</v>
      </c>
      <c r="AD4714" s="129">
        <v>103.2</v>
      </c>
      <c r="AE4714" s="129">
        <v>111.318</v>
      </c>
      <c r="AF4714" s="129">
        <v>119.98099999999999</v>
      </c>
      <c r="AG4714" s="129">
        <v>122.94799999999999</v>
      </c>
      <c r="AH4714" s="129">
        <v>137.131</v>
      </c>
      <c r="AI4714" s="129">
        <v>161.77699999999999</v>
      </c>
      <c r="AJ4714" s="129">
        <v>213.34299999999999</v>
      </c>
      <c r="AK4714" s="129">
        <v>213.73</v>
      </c>
      <c r="AL4714" s="129">
        <v>240.31399999999999</v>
      </c>
      <c r="AM4714" s="129">
        <v>226.23599999999999</v>
      </c>
      <c r="AN4714" s="129">
        <v>271.31200000000001</v>
      </c>
      <c r="AO4714" s="129">
        <v>300.98500000000001</v>
      </c>
      <c r="AP4714" s="129">
        <v>286.61799999999999</v>
      </c>
      <c r="AQ4714" s="129">
        <v>296.85700000000003</v>
      </c>
      <c r="AR4714" s="129">
        <v>288.40699999999998</v>
      </c>
      <c r="AS4714" s="129">
        <v>298.27</v>
      </c>
      <c r="AT4714" s="129">
        <v>307.18200000000002</v>
      </c>
      <c r="AU4714" s="129">
        <v>338.108</v>
      </c>
      <c r="AV4714" s="129">
        <v>342.07900000000001</v>
      </c>
      <c r="AW4714" s="129">
        <v>2009</v>
      </c>
    </row>
    <row r="4715" spans="1:49">
      <c r="A4715" s="129">
        <v>682</v>
      </c>
      <c r="B4715" s="129" t="s">
        <v>2400</v>
      </c>
      <c r="C4715" s="129" t="s">
        <v>1718</v>
      </c>
      <c r="D4715" s="129" t="s">
        <v>2399</v>
      </c>
      <c r="E4715" s="129" t="s">
        <v>1717</v>
      </c>
      <c r="F4715" s="129" t="s">
        <v>1716</v>
      </c>
      <c r="G4715" s="129" t="s">
        <v>1608</v>
      </c>
      <c r="H4715" s="129" t="s">
        <v>3</v>
      </c>
      <c r="I4715" s="129" t="s">
        <v>1715</v>
      </c>
      <c r="J4715" s="129" t="s">
        <v>1595</v>
      </c>
      <c r="K4715" s="129" t="s">
        <v>1595</v>
      </c>
      <c r="L4715" s="129" t="s">
        <v>1595</v>
      </c>
      <c r="M4715" s="129" t="s">
        <v>1595</v>
      </c>
      <c r="N4715" s="129" t="s">
        <v>1595</v>
      </c>
      <c r="O4715" s="129" t="s">
        <v>1595</v>
      </c>
      <c r="P4715" s="129" t="s">
        <v>1595</v>
      </c>
      <c r="Q4715" s="129" t="s">
        <v>1595</v>
      </c>
      <c r="R4715" s="129" t="s">
        <v>1595</v>
      </c>
      <c r="S4715" s="129" t="s">
        <v>1595</v>
      </c>
      <c r="T4715" s="130">
        <v>96447.616999999998</v>
      </c>
      <c r="U4715" s="130">
        <v>93864.900999999998</v>
      </c>
      <c r="V4715" s="130">
        <v>92938.236000000004</v>
      </c>
      <c r="W4715" s="130">
        <v>95701.754000000001</v>
      </c>
      <c r="X4715" s="130">
        <v>90212.07</v>
      </c>
      <c r="Y4715" s="130">
        <v>96321.695999999996</v>
      </c>
      <c r="Z4715" s="130">
        <v>99089.406000000003</v>
      </c>
      <c r="AA4715" s="130">
        <v>92427.664999999994</v>
      </c>
      <c r="AB4715" s="130">
        <v>92332.593999999997</v>
      </c>
      <c r="AC4715" s="130">
        <v>95713.495999999999</v>
      </c>
      <c r="AD4715" s="130">
        <v>94717.864000000001</v>
      </c>
      <c r="AE4715" s="130">
        <v>94676.553</v>
      </c>
      <c r="AF4715" s="130">
        <v>92981.915999999997</v>
      </c>
      <c r="AG4715" s="130">
        <v>95401.183999999994</v>
      </c>
      <c r="AH4715" s="130">
        <v>97548.441999999995</v>
      </c>
      <c r="AI4715" s="130">
        <v>100067.507</v>
      </c>
      <c r="AJ4715" s="130">
        <v>108606.22500000001</v>
      </c>
      <c r="AK4715" s="130">
        <v>106882.091</v>
      </c>
      <c r="AL4715" s="130">
        <v>107854.12300000001</v>
      </c>
      <c r="AM4715" s="130">
        <v>103951.149</v>
      </c>
      <c r="AN4715" s="130">
        <v>106191.966</v>
      </c>
      <c r="AO4715" s="130">
        <v>107475.11500000001</v>
      </c>
      <c r="AP4715" s="130">
        <v>112189.087</v>
      </c>
      <c r="AQ4715" s="130">
        <v>116596.952</v>
      </c>
      <c r="AR4715" s="130">
        <v>121108.272</v>
      </c>
      <c r="AS4715" s="130">
        <v>128318.71</v>
      </c>
      <c r="AT4715" s="130">
        <v>131371.03</v>
      </c>
      <c r="AU4715" s="130">
        <v>149797.75099999999</v>
      </c>
      <c r="AV4715" s="130">
        <v>156631.99400000001</v>
      </c>
      <c r="AW4715" s="129">
        <v>2009</v>
      </c>
    </row>
    <row r="4716" spans="1:49">
      <c r="A4716" s="129">
        <v>682</v>
      </c>
      <c r="B4716" s="129" t="s">
        <v>2400</v>
      </c>
      <c r="C4716" s="129" t="s">
        <v>1714</v>
      </c>
      <c r="D4716" s="129" t="s">
        <v>2399</v>
      </c>
      <c r="E4716" s="129" t="s">
        <v>1711</v>
      </c>
      <c r="F4716" s="129" t="s">
        <v>1713</v>
      </c>
      <c r="G4716" s="129" t="s">
        <v>1608</v>
      </c>
      <c r="H4716" s="129" t="s">
        <v>3</v>
      </c>
      <c r="I4716" s="129" t="s">
        <v>1699</v>
      </c>
      <c r="J4716" s="129" t="s">
        <v>1595</v>
      </c>
      <c r="K4716" s="129" t="s">
        <v>1595</v>
      </c>
      <c r="L4716" s="129" t="s">
        <v>1595</v>
      </c>
      <c r="M4716" s="129" t="s">
        <v>1595</v>
      </c>
      <c r="N4716" s="129" t="s">
        <v>1595</v>
      </c>
      <c r="O4716" s="129" t="s">
        <v>1595</v>
      </c>
      <c r="P4716" s="129" t="s">
        <v>1595</v>
      </c>
      <c r="Q4716" s="129" t="s">
        <v>1595</v>
      </c>
      <c r="R4716" s="129" t="s">
        <v>1595</v>
      </c>
      <c r="S4716" s="129" t="s">
        <v>1595</v>
      </c>
      <c r="T4716" s="130">
        <v>49018.47</v>
      </c>
      <c r="U4716" s="130">
        <v>55558.034</v>
      </c>
      <c r="V4716" s="130">
        <v>60467.964999999997</v>
      </c>
      <c r="W4716" s="130">
        <v>69683.653999999995</v>
      </c>
      <c r="X4716" s="130">
        <v>72972.764999999999</v>
      </c>
      <c r="Y4716" s="130">
        <v>80129.134000000005</v>
      </c>
      <c r="Z4716" s="130">
        <v>83962.373999999996</v>
      </c>
      <c r="AA4716" s="130">
        <v>87776.085000000006</v>
      </c>
      <c r="AB4716" s="130">
        <v>92332.712</v>
      </c>
      <c r="AC4716" s="130">
        <v>97475.387000000002</v>
      </c>
      <c r="AD4716" s="130">
        <v>97749.084000000003</v>
      </c>
      <c r="AE4716" s="130">
        <v>105391.811</v>
      </c>
      <c r="AF4716" s="130">
        <v>111560.466</v>
      </c>
      <c r="AG4716" s="130">
        <v>117293.576</v>
      </c>
      <c r="AH4716" s="130">
        <v>133769.109</v>
      </c>
      <c r="AI4716" s="130">
        <v>161886.32399999999</v>
      </c>
      <c r="AJ4716" s="130">
        <v>231703.49</v>
      </c>
      <c r="AK4716" s="130">
        <v>228439.62700000001</v>
      </c>
      <c r="AL4716" s="130">
        <v>259188.67</v>
      </c>
      <c r="AM4716" s="130">
        <v>235175.201</v>
      </c>
      <c r="AN4716" s="130">
        <v>288111.29599999997</v>
      </c>
      <c r="AO4716" s="130">
        <v>323484.42599999998</v>
      </c>
      <c r="AP4716" s="130">
        <v>321554.38699999999</v>
      </c>
      <c r="AQ4716" s="130">
        <v>346126.33600000001</v>
      </c>
      <c r="AR4716" s="130">
        <v>349284.66100000002</v>
      </c>
      <c r="AS4716" s="130">
        <v>382736.29399999999</v>
      </c>
      <c r="AT4716" s="130">
        <v>403548.77299999999</v>
      </c>
      <c r="AU4716" s="130">
        <v>506478.52799999999</v>
      </c>
      <c r="AV4716" s="130">
        <v>535804.63899999997</v>
      </c>
      <c r="AW4716" s="129">
        <v>2009</v>
      </c>
    </row>
    <row r="4717" spans="1:49">
      <c r="A4717" s="129">
        <v>682</v>
      </c>
      <c r="B4717" s="129" t="s">
        <v>2400</v>
      </c>
      <c r="C4717" s="129" t="s">
        <v>1712</v>
      </c>
      <c r="D4717" s="129" t="s">
        <v>2399</v>
      </c>
      <c r="E4717" s="129" t="s">
        <v>1711</v>
      </c>
      <c r="F4717" s="129" t="s">
        <v>1710</v>
      </c>
      <c r="G4717" s="129" t="s">
        <v>1605</v>
      </c>
      <c r="H4717" s="129" t="s">
        <v>3</v>
      </c>
      <c r="I4717" s="129" t="s">
        <v>1699</v>
      </c>
      <c r="J4717" s="129" t="s">
        <v>1595</v>
      </c>
      <c r="K4717" s="129" t="s">
        <v>1595</v>
      </c>
      <c r="L4717" s="129" t="s">
        <v>1595</v>
      </c>
      <c r="M4717" s="129" t="s">
        <v>1595</v>
      </c>
      <c r="N4717" s="129" t="s">
        <v>1595</v>
      </c>
      <c r="O4717" s="129" t="s">
        <v>1595</v>
      </c>
      <c r="P4717" s="129" t="s">
        <v>1595</v>
      </c>
      <c r="Q4717" s="129" t="s">
        <v>1595</v>
      </c>
      <c r="R4717" s="129" t="s">
        <v>1595</v>
      </c>
      <c r="S4717" s="129" t="s">
        <v>1595</v>
      </c>
      <c r="T4717" s="129">
        <v>608.10199999999998</v>
      </c>
      <c r="U4717" s="129">
        <v>677.98299999999995</v>
      </c>
      <c r="V4717" s="129">
        <v>694.81799999999998</v>
      </c>
      <c r="W4717" s="129">
        <v>576.82299999999998</v>
      </c>
      <c r="X4717" s="129">
        <v>590.49</v>
      </c>
      <c r="Y4717" s="129">
        <v>617.47</v>
      </c>
      <c r="Z4717" s="129">
        <v>611.88099999999997</v>
      </c>
      <c r="AA4717" s="129">
        <v>578.04499999999996</v>
      </c>
      <c r="AB4717" s="129">
        <v>488.53300000000002</v>
      </c>
      <c r="AC4717" s="129">
        <v>465.245</v>
      </c>
      <c r="AD4717" s="129">
        <v>409.12299999999999</v>
      </c>
      <c r="AE4717" s="129">
        <v>412.28399999999999</v>
      </c>
      <c r="AF4717" s="129">
        <v>410.54199999999997</v>
      </c>
      <c r="AG4717" s="129">
        <v>445.93200000000002</v>
      </c>
      <c r="AH4717" s="129">
        <v>504.15499999999997</v>
      </c>
      <c r="AI4717" s="129">
        <v>609.51199999999994</v>
      </c>
      <c r="AJ4717" s="129">
        <v>862.63400000000001</v>
      </c>
      <c r="AK4717" s="129">
        <v>882.49199999999996</v>
      </c>
      <c r="AL4717" s="130">
        <v>1066.6949999999999</v>
      </c>
      <c r="AM4717" s="129">
        <v>895.96400000000006</v>
      </c>
      <c r="AN4717" s="130">
        <v>1041.9770000000001</v>
      </c>
      <c r="AO4717" s="130">
        <v>1153.7529999999999</v>
      </c>
      <c r="AP4717" s="130">
        <v>1085.691</v>
      </c>
      <c r="AQ4717" s="130">
        <v>1125.92</v>
      </c>
      <c r="AR4717" s="130">
        <v>1112.3720000000001</v>
      </c>
      <c r="AS4717" s="130">
        <v>1181.2850000000001</v>
      </c>
      <c r="AT4717" s="130">
        <v>1203.817</v>
      </c>
      <c r="AU4717" s="130">
        <v>1481.24</v>
      </c>
      <c r="AV4717" s="130">
        <v>1535.6489999999999</v>
      </c>
      <c r="AW4717" s="129">
        <v>2009</v>
      </c>
    </row>
    <row r="4718" spans="1:49">
      <c r="A4718" s="129">
        <v>682</v>
      </c>
      <c r="B4718" s="129" t="s">
        <v>2400</v>
      </c>
      <c r="C4718" s="129" t="s">
        <v>1709</v>
      </c>
      <c r="D4718" s="129" t="s">
        <v>2399</v>
      </c>
      <c r="E4718" s="129" t="s">
        <v>1708</v>
      </c>
      <c r="F4718" s="129" t="s">
        <v>1707</v>
      </c>
      <c r="G4718" s="129" t="s">
        <v>1625</v>
      </c>
    </row>
    <row r="4719" spans="1:49">
      <c r="A4719" s="129">
        <v>682</v>
      </c>
      <c r="B4719" s="129" t="s">
        <v>2400</v>
      </c>
      <c r="C4719" s="129" t="s">
        <v>1706</v>
      </c>
      <c r="D4719" s="129" t="s">
        <v>2399</v>
      </c>
      <c r="E4719" s="129" t="s">
        <v>1705</v>
      </c>
      <c r="F4719" s="129" t="s">
        <v>1704</v>
      </c>
      <c r="G4719" s="129" t="s">
        <v>1700</v>
      </c>
      <c r="H4719" s="129" t="s">
        <v>1604</v>
      </c>
      <c r="I4719" s="129" t="s">
        <v>1691</v>
      </c>
      <c r="J4719" s="129" t="s">
        <v>1595</v>
      </c>
      <c r="K4719" s="129" t="s">
        <v>1595</v>
      </c>
      <c r="L4719" s="129" t="s">
        <v>1595</v>
      </c>
      <c r="M4719" s="129" t="s">
        <v>1595</v>
      </c>
      <c r="N4719" s="129" t="s">
        <v>1595</v>
      </c>
      <c r="O4719" s="129" t="s">
        <v>1595</v>
      </c>
      <c r="P4719" s="129" t="s">
        <v>1595</v>
      </c>
      <c r="Q4719" s="129" t="s">
        <v>1595</v>
      </c>
      <c r="R4719" s="129" t="s">
        <v>1595</v>
      </c>
      <c r="S4719" s="129" t="s">
        <v>1595</v>
      </c>
      <c r="T4719" s="129">
        <v>2.2959999999999998</v>
      </c>
      <c r="U4719" s="129">
        <v>2.3719999999999999</v>
      </c>
      <c r="V4719" s="129">
        <v>2.4689999999999999</v>
      </c>
      <c r="W4719" s="129">
        <v>2.677</v>
      </c>
      <c r="X4719" s="129">
        <v>2.65</v>
      </c>
      <c r="Y4719" s="129">
        <v>2.9710000000000001</v>
      </c>
      <c r="Z4719" s="129">
        <v>3.2010000000000001</v>
      </c>
      <c r="AA4719" s="129">
        <v>3.1240000000000001</v>
      </c>
      <c r="AB4719" s="129">
        <v>3.246</v>
      </c>
      <c r="AC4719" s="129">
        <v>3.512</v>
      </c>
      <c r="AD4719" s="129">
        <v>3.6579999999999999</v>
      </c>
      <c r="AE4719" s="129">
        <v>3.85</v>
      </c>
      <c r="AF4719" s="129">
        <v>3.952</v>
      </c>
      <c r="AG4719" s="129">
        <v>4.2569999999999997</v>
      </c>
      <c r="AH4719" s="129">
        <v>4.5949999999999998</v>
      </c>
      <c r="AI4719" s="129">
        <v>4.9909999999999997</v>
      </c>
      <c r="AJ4719" s="129">
        <v>5.7329999999999997</v>
      </c>
      <c r="AK4719" s="129">
        <v>5.9459999999999997</v>
      </c>
      <c r="AL4719" s="129">
        <v>6.2750000000000004</v>
      </c>
      <c r="AM4719" s="129">
        <v>6.2460000000000004</v>
      </c>
      <c r="AN4719" s="129">
        <v>6.617</v>
      </c>
      <c r="AO4719" s="129">
        <v>6.992</v>
      </c>
      <c r="AP4719" s="129">
        <v>7.6040000000000001</v>
      </c>
      <c r="AQ4719" s="129">
        <v>8.2040000000000006</v>
      </c>
      <c r="AR4719" s="129">
        <v>8.8689999999999998</v>
      </c>
      <c r="AS4719" s="129">
        <v>9.8190000000000008</v>
      </c>
      <c r="AT4719" s="129">
        <v>10.507999999999999</v>
      </c>
      <c r="AU4719" s="129">
        <v>12.522</v>
      </c>
      <c r="AV4719" s="129">
        <v>13.683999999999999</v>
      </c>
      <c r="AW4719" s="129">
        <v>2009</v>
      </c>
    </row>
    <row r="4720" spans="1:49">
      <c r="A4720" s="129">
        <v>682</v>
      </c>
      <c r="B4720" s="129" t="s">
        <v>2400</v>
      </c>
      <c r="C4720" s="129" t="s">
        <v>1703</v>
      </c>
      <c r="D4720" s="129" t="s">
        <v>2399</v>
      </c>
      <c r="E4720" s="129" t="s">
        <v>1702</v>
      </c>
      <c r="F4720" s="129" t="s">
        <v>1701</v>
      </c>
      <c r="G4720" s="129" t="s">
        <v>1700</v>
      </c>
      <c r="H4720" s="129" t="s">
        <v>3</v>
      </c>
      <c r="I4720" s="129" t="s">
        <v>1699</v>
      </c>
      <c r="J4720" s="129" t="s">
        <v>1595</v>
      </c>
      <c r="K4720" s="129" t="s">
        <v>1595</v>
      </c>
      <c r="L4720" s="129" t="s">
        <v>1595</v>
      </c>
      <c r="M4720" s="129" t="s">
        <v>1595</v>
      </c>
      <c r="N4720" s="129" t="s">
        <v>1595</v>
      </c>
      <c r="O4720" s="129" t="s">
        <v>1595</v>
      </c>
      <c r="P4720" s="129" t="s">
        <v>1595</v>
      </c>
      <c r="Q4720" s="129" t="s">
        <v>1595</v>
      </c>
      <c r="R4720" s="129" t="s">
        <v>1595</v>
      </c>
      <c r="S4720" s="129" t="s">
        <v>1595</v>
      </c>
      <c r="T4720" s="130">
        <v>1150.5340000000001</v>
      </c>
      <c r="U4720" s="130">
        <v>1156.9880000000001</v>
      </c>
      <c r="V4720" s="130">
        <v>1171.681</v>
      </c>
      <c r="W4720" s="130">
        <v>1235.2380000000001</v>
      </c>
      <c r="X4720" s="130">
        <v>1189.1659999999999</v>
      </c>
      <c r="Y4720" s="130">
        <v>1296.1969999999999</v>
      </c>
      <c r="Z4720" s="130">
        <v>1357.7809999999999</v>
      </c>
      <c r="AA4720" s="130">
        <v>1288.171</v>
      </c>
      <c r="AB4720" s="130">
        <v>1300.807</v>
      </c>
      <c r="AC4720" s="130">
        <v>1367.7</v>
      </c>
      <c r="AD4720" s="130">
        <v>1384.2270000000001</v>
      </c>
      <c r="AE4720" s="130">
        <v>1415.309</v>
      </c>
      <c r="AF4720" s="130">
        <v>1411.3409999999999</v>
      </c>
      <c r="AG4720" s="130">
        <v>1477.01</v>
      </c>
      <c r="AH4720" s="130">
        <v>1549.884</v>
      </c>
      <c r="AI4720" s="130">
        <v>1637.8689999999999</v>
      </c>
      <c r="AJ4720" s="130">
        <v>1832.2670000000001</v>
      </c>
      <c r="AK4720" s="130">
        <v>1851.0409999999999</v>
      </c>
      <c r="AL4720" s="130">
        <v>1904.354</v>
      </c>
      <c r="AM4720" s="130">
        <v>1849.5730000000001</v>
      </c>
      <c r="AN4720" s="130">
        <v>1912.318</v>
      </c>
      <c r="AO4720" s="130">
        <v>1973.4349999999999</v>
      </c>
      <c r="AP4720" s="130">
        <v>2095.9929999999999</v>
      </c>
      <c r="AQ4720" s="130">
        <v>2208.2170000000001</v>
      </c>
      <c r="AR4720" s="130">
        <v>2331.1999999999998</v>
      </c>
      <c r="AS4720" s="130">
        <v>2520.5479999999998</v>
      </c>
      <c r="AT4720" s="130">
        <v>2634.05</v>
      </c>
      <c r="AU4720" s="130">
        <v>3065.527</v>
      </c>
      <c r="AV4720" s="130">
        <v>3271.335</v>
      </c>
      <c r="AW4720" s="129">
        <v>2009</v>
      </c>
    </row>
    <row r="4721" spans="1:49">
      <c r="A4721" s="129">
        <v>682</v>
      </c>
      <c r="B4721" s="129" t="s">
        <v>2400</v>
      </c>
      <c r="C4721" s="129" t="s">
        <v>1698</v>
      </c>
      <c r="D4721" s="129" t="s">
        <v>2399</v>
      </c>
      <c r="E4721" s="129" t="s">
        <v>1697</v>
      </c>
      <c r="F4721" s="129" t="s">
        <v>1696</v>
      </c>
      <c r="G4721" s="129" t="s">
        <v>50</v>
      </c>
      <c r="I4721" s="129" t="s">
        <v>1691</v>
      </c>
      <c r="J4721" s="129" t="s">
        <v>1595</v>
      </c>
      <c r="K4721" s="129" t="s">
        <v>1595</v>
      </c>
      <c r="L4721" s="129" t="s">
        <v>1595</v>
      </c>
      <c r="M4721" s="129" t="s">
        <v>1595</v>
      </c>
      <c r="N4721" s="129" t="s">
        <v>1595</v>
      </c>
      <c r="O4721" s="129" t="s">
        <v>1595</v>
      </c>
      <c r="P4721" s="129" t="s">
        <v>1595</v>
      </c>
      <c r="Q4721" s="129" t="s">
        <v>1595</v>
      </c>
      <c r="R4721" s="129" t="s">
        <v>1595</v>
      </c>
      <c r="S4721" s="129" t="s">
        <v>1595</v>
      </c>
      <c r="T4721" s="129">
        <v>0.01</v>
      </c>
      <c r="U4721" s="129">
        <v>8.9999999999999993E-3</v>
      </c>
      <c r="V4721" s="129">
        <v>8.9999999999999993E-3</v>
      </c>
      <c r="W4721" s="129">
        <v>8.9999999999999993E-3</v>
      </c>
      <c r="X4721" s="129">
        <v>8.9999999999999993E-3</v>
      </c>
      <c r="Y4721" s="129">
        <v>8.9999999999999993E-3</v>
      </c>
      <c r="Z4721" s="129">
        <v>8.9999999999999993E-3</v>
      </c>
      <c r="AA4721" s="129">
        <v>8.0000000000000002E-3</v>
      </c>
      <c r="AB4721" s="129">
        <v>8.9999999999999993E-3</v>
      </c>
      <c r="AC4721" s="129">
        <v>8.9999999999999993E-3</v>
      </c>
      <c r="AD4721" s="129">
        <v>8.9999999999999993E-3</v>
      </c>
      <c r="AE4721" s="129">
        <v>8.9999999999999993E-3</v>
      </c>
      <c r="AF4721" s="129">
        <v>8.0000000000000002E-3</v>
      </c>
      <c r="AG4721" s="129">
        <v>8.9999999999999993E-3</v>
      </c>
      <c r="AH4721" s="129">
        <v>8.9999999999999993E-3</v>
      </c>
      <c r="AI4721" s="129">
        <v>8.9999999999999993E-3</v>
      </c>
      <c r="AJ4721" s="129">
        <v>8.9999999999999993E-3</v>
      </c>
      <c r="AK4721" s="129">
        <v>8.9999999999999993E-3</v>
      </c>
      <c r="AL4721" s="129">
        <v>8.9999999999999993E-3</v>
      </c>
      <c r="AM4721" s="129">
        <v>8.9999999999999993E-3</v>
      </c>
      <c r="AN4721" s="129">
        <v>8.9999999999999993E-3</v>
      </c>
      <c r="AO4721" s="129">
        <v>8.9999999999999993E-3</v>
      </c>
      <c r="AP4721" s="129">
        <v>8.9999999999999993E-3</v>
      </c>
      <c r="AQ4721" s="129">
        <v>8.9999999999999993E-3</v>
      </c>
      <c r="AR4721" s="129">
        <v>0.01</v>
      </c>
      <c r="AS4721" s="129">
        <v>0.01</v>
      </c>
      <c r="AT4721" s="129">
        <v>0.01</v>
      </c>
      <c r="AU4721" s="129">
        <v>1.0999999999999999E-2</v>
      </c>
      <c r="AV4721" s="129">
        <v>1.2E-2</v>
      </c>
      <c r="AW4721" s="129">
        <v>2009</v>
      </c>
    </row>
    <row r="4722" spans="1:49">
      <c r="A4722" s="129">
        <v>682</v>
      </c>
      <c r="B4722" s="129" t="s">
        <v>2400</v>
      </c>
      <c r="C4722" s="129" t="s">
        <v>1695</v>
      </c>
      <c r="D4722" s="129" t="s">
        <v>2399</v>
      </c>
      <c r="E4722" s="129" t="s">
        <v>1694</v>
      </c>
      <c r="F4722" s="129" t="s">
        <v>1693</v>
      </c>
      <c r="G4722" s="129" t="s">
        <v>1692</v>
      </c>
      <c r="I4722" s="129" t="s">
        <v>1691</v>
      </c>
      <c r="J4722" s="129" t="s">
        <v>1595</v>
      </c>
      <c r="K4722" s="129" t="s">
        <v>1595</v>
      </c>
      <c r="L4722" s="129" t="s">
        <v>1595</v>
      </c>
      <c r="M4722" s="129" t="s">
        <v>1595</v>
      </c>
      <c r="N4722" s="129" t="s">
        <v>1595</v>
      </c>
      <c r="O4722" s="129" t="s">
        <v>1595</v>
      </c>
      <c r="P4722" s="129" t="s">
        <v>1595</v>
      </c>
      <c r="Q4722" s="129" t="s">
        <v>1595</v>
      </c>
      <c r="R4722" s="129" t="s">
        <v>1595</v>
      </c>
      <c r="S4722" s="129" t="s">
        <v>1595</v>
      </c>
      <c r="T4722" s="129">
        <v>42.604999999999997</v>
      </c>
      <c r="U4722" s="129">
        <v>48.02</v>
      </c>
      <c r="V4722" s="129">
        <v>51.607999999999997</v>
      </c>
      <c r="W4722" s="129">
        <v>56.412999999999997</v>
      </c>
      <c r="X4722" s="129">
        <v>61.365000000000002</v>
      </c>
      <c r="Y4722" s="129">
        <v>61.819000000000003</v>
      </c>
      <c r="Z4722" s="129">
        <v>61.838000000000001</v>
      </c>
      <c r="AA4722" s="129">
        <v>68.14</v>
      </c>
      <c r="AB4722" s="129">
        <v>70.980999999999995</v>
      </c>
      <c r="AC4722" s="129">
        <v>71.27</v>
      </c>
      <c r="AD4722" s="129">
        <v>70.616</v>
      </c>
      <c r="AE4722" s="129">
        <v>74.465999999999994</v>
      </c>
      <c r="AF4722" s="129">
        <v>79.046000000000006</v>
      </c>
      <c r="AG4722" s="129">
        <v>79.412999999999997</v>
      </c>
      <c r="AH4722" s="129">
        <v>86.308999999999997</v>
      </c>
      <c r="AI4722" s="129">
        <v>98.84</v>
      </c>
      <c r="AJ4722" s="129">
        <v>126.45699999999999</v>
      </c>
      <c r="AK4722" s="129">
        <v>123.411</v>
      </c>
      <c r="AL4722" s="129">
        <v>136.10300000000001</v>
      </c>
      <c r="AM4722" s="129">
        <v>127.151</v>
      </c>
      <c r="AN4722" s="129">
        <v>150.661</v>
      </c>
      <c r="AO4722" s="129">
        <v>163.91900000000001</v>
      </c>
      <c r="AP4722" s="129">
        <v>153.41399999999999</v>
      </c>
      <c r="AQ4722" s="129">
        <v>156.745</v>
      </c>
      <c r="AR4722" s="129">
        <v>149.83000000000001</v>
      </c>
      <c r="AS4722" s="129">
        <v>151.846</v>
      </c>
      <c r="AT4722" s="129">
        <v>153.20500000000001</v>
      </c>
      <c r="AU4722" s="129">
        <v>165.21700000000001</v>
      </c>
      <c r="AV4722" s="129">
        <v>163.78800000000001</v>
      </c>
      <c r="AW4722" s="129">
        <v>2009</v>
      </c>
    </row>
    <row r="4723" spans="1:49">
      <c r="A4723" s="129">
        <v>682</v>
      </c>
      <c r="B4723" s="129" t="s">
        <v>2400</v>
      </c>
      <c r="C4723" s="129" t="s">
        <v>1690</v>
      </c>
      <c r="D4723" s="129" t="s">
        <v>2399</v>
      </c>
      <c r="E4723" s="129" t="s">
        <v>1689</v>
      </c>
      <c r="F4723" s="129" t="s">
        <v>1688</v>
      </c>
      <c r="G4723" s="129" t="s">
        <v>1597</v>
      </c>
      <c r="I4723" s="129" t="s">
        <v>2406</v>
      </c>
      <c r="J4723" s="129" t="s">
        <v>1595</v>
      </c>
      <c r="K4723" s="129" t="s">
        <v>1595</v>
      </c>
      <c r="L4723" s="129" t="s">
        <v>1595</v>
      </c>
      <c r="M4723" s="129" t="s">
        <v>1595</v>
      </c>
      <c r="N4723" s="129" t="s">
        <v>1595</v>
      </c>
      <c r="O4723" s="129" t="s">
        <v>1595</v>
      </c>
      <c r="P4723" s="129" t="s">
        <v>1595</v>
      </c>
      <c r="Q4723" s="129" t="s">
        <v>1595</v>
      </c>
      <c r="R4723" s="129" t="s">
        <v>1595</v>
      </c>
      <c r="S4723" s="129" t="s">
        <v>1595</v>
      </c>
      <c r="T4723" s="129">
        <v>15.66</v>
      </c>
      <c r="U4723" s="129">
        <v>17.899999999999999</v>
      </c>
      <c r="V4723" s="129">
        <v>20.672000000000001</v>
      </c>
      <c r="W4723" s="129">
        <v>14.327</v>
      </c>
      <c r="X4723" s="129">
        <v>49.098999999999997</v>
      </c>
      <c r="Y4723" s="129">
        <v>20.376999999999999</v>
      </c>
      <c r="Z4723" s="129">
        <v>17.625</v>
      </c>
      <c r="AA4723" s="129">
        <v>15.14</v>
      </c>
      <c r="AB4723" s="129">
        <v>19.02</v>
      </c>
      <c r="AC4723" s="129">
        <v>12.542</v>
      </c>
      <c r="AD4723" s="129">
        <v>19.375</v>
      </c>
      <c r="AE4723" s="129">
        <v>24.581</v>
      </c>
      <c r="AF4723" s="129">
        <v>30.376999999999999</v>
      </c>
      <c r="AG4723" s="129">
        <v>34.348999999999997</v>
      </c>
      <c r="AH4723" s="129">
        <v>51.722000000000001</v>
      </c>
      <c r="AI4723" s="129">
        <v>61.542999999999999</v>
      </c>
      <c r="AJ4723" s="129">
        <v>25.02</v>
      </c>
      <c r="AK4723" s="129">
        <v>24.907</v>
      </c>
      <c r="AL4723" s="129">
        <v>27.314</v>
      </c>
      <c r="AM4723" s="129">
        <v>25.183</v>
      </c>
      <c r="AN4723" s="129">
        <v>24.481999999999999</v>
      </c>
      <c r="AO4723" s="129">
        <v>33.695999999999998</v>
      </c>
      <c r="AP4723" s="129">
        <v>47.021000000000001</v>
      </c>
      <c r="AQ4723" s="129">
        <v>42.276000000000003</v>
      </c>
      <c r="AR4723" s="129">
        <v>37.328000000000003</v>
      </c>
      <c r="AS4723" s="129">
        <v>33.835000000000001</v>
      </c>
      <c r="AT4723" s="129">
        <v>33.006</v>
      </c>
      <c r="AU4723" s="129">
        <v>28.141999999999999</v>
      </c>
      <c r="AV4723" s="129">
        <v>26.959</v>
      </c>
      <c r="AW4723" s="129">
        <v>2009</v>
      </c>
    </row>
    <row r="4724" spans="1:49">
      <c r="A4724" s="129">
        <v>682</v>
      </c>
      <c r="B4724" s="129" t="s">
        <v>2400</v>
      </c>
      <c r="C4724" s="129" t="s">
        <v>1687</v>
      </c>
      <c r="D4724" s="129" t="s">
        <v>2399</v>
      </c>
      <c r="E4724" s="129" t="s">
        <v>1686</v>
      </c>
      <c r="F4724" s="129" t="s">
        <v>1685</v>
      </c>
      <c r="G4724" s="129" t="s">
        <v>1597</v>
      </c>
      <c r="I4724" s="129" t="s">
        <v>2406</v>
      </c>
      <c r="J4724" s="129" t="s">
        <v>1595</v>
      </c>
      <c r="K4724" s="129" t="s">
        <v>1595</v>
      </c>
      <c r="L4724" s="129" t="s">
        <v>1595</v>
      </c>
      <c r="M4724" s="129" t="s">
        <v>1595</v>
      </c>
      <c r="N4724" s="129" t="s">
        <v>1595</v>
      </c>
      <c r="O4724" s="129" t="s">
        <v>1595</v>
      </c>
      <c r="P4724" s="129" t="s">
        <v>1595</v>
      </c>
      <c r="Q4724" s="129" t="s">
        <v>1595</v>
      </c>
      <c r="R4724" s="129" t="s">
        <v>1595</v>
      </c>
      <c r="S4724" s="129" t="s">
        <v>1595</v>
      </c>
      <c r="T4724" s="129">
        <v>9.2319999999999993</v>
      </c>
      <c r="U4724" s="129">
        <v>11.926</v>
      </c>
      <c r="V4724" s="129">
        <v>13.563000000000001</v>
      </c>
      <c r="W4724" s="129">
        <v>6.8419999999999996</v>
      </c>
      <c r="X4724" s="129">
        <v>44.703000000000003</v>
      </c>
      <c r="Y4724" s="129">
        <v>18.856999999999999</v>
      </c>
      <c r="Z4724" s="129">
        <v>13.561</v>
      </c>
      <c r="AA4724" s="129">
        <v>9.7729999999999997</v>
      </c>
      <c r="AB4724" s="129">
        <v>18.727</v>
      </c>
      <c r="AC4724" s="129">
        <v>12.39</v>
      </c>
      <c r="AD4724" s="129">
        <v>7.524</v>
      </c>
      <c r="AE4724" s="129">
        <v>12.93</v>
      </c>
      <c r="AF4724" s="129">
        <v>33.42</v>
      </c>
      <c r="AG4724" s="129">
        <v>20.706</v>
      </c>
      <c r="AH4724" s="129">
        <v>17.125</v>
      </c>
      <c r="AI4724" s="129">
        <v>14.336</v>
      </c>
      <c r="AJ4724" s="129">
        <v>23.699000000000002</v>
      </c>
      <c r="AK4724" s="129">
        <v>7.8049999999999997</v>
      </c>
      <c r="AL4724" s="129">
        <v>12.423</v>
      </c>
      <c r="AM4724" s="129">
        <v>12.878</v>
      </c>
      <c r="AN4724" s="129">
        <v>15.222</v>
      </c>
      <c r="AO4724" s="129">
        <v>26.077999999999999</v>
      </c>
      <c r="AP4724" s="129">
        <v>14.305999999999999</v>
      </c>
      <c r="AQ4724" s="129">
        <v>7.9390000000000001</v>
      </c>
      <c r="AR4724" s="129">
        <v>14.723000000000001</v>
      </c>
      <c r="AS4724" s="129">
        <v>13.974</v>
      </c>
      <c r="AT4724" s="129">
        <v>16.469000000000001</v>
      </c>
      <c r="AU4724" s="129">
        <v>19.276</v>
      </c>
      <c r="AV4724" s="129">
        <v>22.565999999999999</v>
      </c>
      <c r="AW4724" s="129">
        <v>2009</v>
      </c>
    </row>
    <row r="4725" spans="1:49">
      <c r="A4725" s="129">
        <v>682</v>
      </c>
      <c r="B4725" s="129" t="s">
        <v>2400</v>
      </c>
      <c r="C4725" s="129" t="s">
        <v>1683</v>
      </c>
      <c r="D4725" s="129" t="s">
        <v>2399</v>
      </c>
      <c r="E4725" s="129" t="s">
        <v>1680</v>
      </c>
      <c r="F4725" s="129" t="s">
        <v>1682</v>
      </c>
      <c r="G4725" s="129" t="s">
        <v>1675</v>
      </c>
      <c r="I4725" s="129" t="s">
        <v>2405</v>
      </c>
      <c r="J4725" s="129" t="s">
        <v>1595</v>
      </c>
      <c r="K4725" s="129" t="s">
        <v>1595</v>
      </c>
      <c r="L4725" s="129" t="s">
        <v>1595</v>
      </c>
      <c r="M4725" s="129" t="s">
        <v>1595</v>
      </c>
      <c r="N4725" s="129" t="s">
        <v>1595</v>
      </c>
      <c r="O4725" s="129" t="s">
        <v>1595</v>
      </c>
      <c r="P4725" s="129" t="s">
        <v>1595</v>
      </c>
      <c r="Q4725" s="129" t="s">
        <v>1595</v>
      </c>
      <c r="R4725" s="129" t="s">
        <v>1595</v>
      </c>
      <c r="S4725" s="129" t="s">
        <v>1595</v>
      </c>
      <c r="T4725" s="129">
        <v>39.353999999999999</v>
      </c>
      <c r="U4725" s="129">
        <v>41.569000000000003</v>
      </c>
      <c r="V4725" s="129">
        <v>45.784999999999997</v>
      </c>
      <c r="W4725" s="129">
        <v>50.076000000000001</v>
      </c>
      <c r="X4725" s="129">
        <v>52.143000000000001</v>
      </c>
      <c r="Y4725" s="129">
        <v>55.555</v>
      </c>
      <c r="Z4725" s="129">
        <v>58.155999999999999</v>
      </c>
      <c r="AA4725" s="129">
        <v>60.845999999999997</v>
      </c>
      <c r="AB4725" s="129">
        <v>65.731999999999999</v>
      </c>
      <c r="AC4725" s="129">
        <v>68.411000000000001</v>
      </c>
      <c r="AD4725" s="129">
        <v>70.637</v>
      </c>
      <c r="AE4725" s="129">
        <v>73.966999999999999</v>
      </c>
      <c r="AF4725" s="129">
        <v>76.849000000000004</v>
      </c>
      <c r="AG4725" s="129">
        <v>80.808000000000007</v>
      </c>
      <c r="AH4725" s="129">
        <v>89.186000000000007</v>
      </c>
      <c r="AI4725" s="129">
        <v>100</v>
      </c>
      <c r="AJ4725" s="129">
        <v>106.241</v>
      </c>
      <c r="AK4725" s="129">
        <v>113.94799999999999</v>
      </c>
      <c r="AL4725" s="129">
        <v>122.438</v>
      </c>
      <c r="AM4725" s="129">
        <v>125.054</v>
      </c>
      <c r="AN4725" s="129">
        <v>132.88499999999999</v>
      </c>
      <c r="AO4725" s="129">
        <v>140.441</v>
      </c>
      <c r="AP4725" s="129">
        <v>147.327</v>
      </c>
      <c r="AQ4725" s="129">
        <v>153.465</v>
      </c>
      <c r="AR4725" s="129">
        <v>161.447</v>
      </c>
      <c r="AS4725" s="129">
        <v>170.16499999999999</v>
      </c>
      <c r="AT4725" s="129">
        <v>179.524</v>
      </c>
      <c r="AU4725" s="129">
        <v>189.398</v>
      </c>
      <c r="AV4725" s="129">
        <v>199.815</v>
      </c>
      <c r="AW4725" s="129">
        <v>2012</v>
      </c>
    </row>
    <row r="4726" spans="1:49">
      <c r="A4726" s="129">
        <v>682</v>
      </c>
      <c r="B4726" s="129" t="s">
        <v>2400</v>
      </c>
      <c r="C4726" s="129" t="s">
        <v>1681</v>
      </c>
      <c r="D4726" s="129" t="s">
        <v>2399</v>
      </c>
      <c r="E4726" s="129" t="s">
        <v>1680</v>
      </c>
      <c r="F4726" s="129" t="s">
        <v>1679</v>
      </c>
      <c r="G4726" s="129" t="s">
        <v>1655</v>
      </c>
      <c r="I4726" s="129" t="s">
        <v>1678</v>
      </c>
      <c r="J4726" s="129" t="s">
        <v>1595</v>
      </c>
      <c r="K4726" s="129" t="s">
        <v>1595</v>
      </c>
      <c r="L4726" s="129" t="s">
        <v>1595</v>
      </c>
      <c r="M4726" s="129" t="s">
        <v>1595</v>
      </c>
      <c r="N4726" s="129" t="s">
        <v>1595</v>
      </c>
      <c r="O4726" s="129" t="s">
        <v>1595</v>
      </c>
      <c r="P4726" s="129" t="s">
        <v>1595</v>
      </c>
      <c r="Q4726" s="129" t="s">
        <v>1595</v>
      </c>
      <c r="R4726" s="129" t="s">
        <v>1595</v>
      </c>
      <c r="S4726" s="129" t="s">
        <v>1595</v>
      </c>
      <c r="T4726" s="129" t="s">
        <v>1595</v>
      </c>
      <c r="U4726" s="129">
        <v>5.6289999999999996</v>
      </c>
      <c r="V4726" s="129">
        <v>10.141999999999999</v>
      </c>
      <c r="W4726" s="129">
        <v>9.3699999999999992</v>
      </c>
      <c r="X4726" s="129">
        <v>4.1280000000000001</v>
      </c>
      <c r="Y4726" s="129">
        <v>6.5439999999999996</v>
      </c>
      <c r="Z4726" s="129">
        <v>4.681</v>
      </c>
      <c r="AA4726" s="129">
        <v>4.625</v>
      </c>
      <c r="AB4726" s="129">
        <v>8.032</v>
      </c>
      <c r="AC4726" s="129">
        <v>4.0739999999999998</v>
      </c>
      <c r="AD4726" s="129">
        <v>3.254</v>
      </c>
      <c r="AE4726" s="129">
        <v>4.7149999999999999</v>
      </c>
      <c r="AF4726" s="129">
        <v>3.8959999999999999</v>
      </c>
      <c r="AG4726" s="129">
        <v>5.1520000000000001</v>
      </c>
      <c r="AH4726" s="129">
        <v>10.368</v>
      </c>
      <c r="AI4726" s="129">
        <v>12.125999999999999</v>
      </c>
      <c r="AJ4726" s="129">
        <v>6.2409999999999997</v>
      </c>
      <c r="AK4726" s="129">
        <v>7.2539999999999996</v>
      </c>
      <c r="AL4726" s="129">
        <v>7.45</v>
      </c>
      <c r="AM4726" s="129">
        <v>2.137</v>
      </c>
      <c r="AN4726" s="129">
        <v>6.2619999999999996</v>
      </c>
      <c r="AO4726" s="129">
        <v>5.6859999999999999</v>
      </c>
      <c r="AP4726" s="129">
        <v>4.9029999999999996</v>
      </c>
      <c r="AQ4726" s="129">
        <v>4.1660000000000004</v>
      </c>
      <c r="AR4726" s="129">
        <v>5.2009999999999996</v>
      </c>
      <c r="AS4726" s="129">
        <v>5.4</v>
      </c>
      <c r="AT4726" s="129">
        <v>5.5</v>
      </c>
      <c r="AU4726" s="129">
        <v>5.5</v>
      </c>
      <c r="AV4726" s="129">
        <v>5.5</v>
      </c>
      <c r="AW4726" s="129">
        <v>2012</v>
      </c>
    </row>
    <row r="4727" spans="1:49">
      <c r="A4727" s="129">
        <v>682</v>
      </c>
      <c r="B4727" s="129" t="s">
        <v>2400</v>
      </c>
      <c r="C4727" s="129" t="s">
        <v>1677</v>
      </c>
      <c r="D4727" s="129" t="s">
        <v>2399</v>
      </c>
      <c r="E4727" s="129" t="s">
        <v>1672</v>
      </c>
      <c r="F4727" s="129" t="s">
        <v>1676</v>
      </c>
      <c r="G4727" s="129" t="s">
        <v>1675</v>
      </c>
      <c r="I4727" s="129" t="s">
        <v>2405</v>
      </c>
      <c r="J4727" s="129" t="s">
        <v>1595</v>
      </c>
      <c r="K4727" s="129" t="s">
        <v>1595</v>
      </c>
      <c r="L4727" s="129" t="s">
        <v>1595</v>
      </c>
      <c r="M4727" s="129" t="s">
        <v>1595</v>
      </c>
      <c r="N4727" s="129" t="s">
        <v>1595</v>
      </c>
      <c r="O4727" s="129" t="s">
        <v>1595</v>
      </c>
      <c r="P4727" s="129" t="s">
        <v>1595</v>
      </c>
      <c r="Q4727" s="129" t="s">
        <v>1595</v>
      </c>
      <c r="R4727" s="129" t="s">
        <v>1595</v>
      </c>
      <c r="S4727" s="129" t="s">
        <v>1595</v>
      </c>
      <c r="T4727" s="129">
        <v>41.014000000000003</v>
      </c>
      <c r="U4727" s="129">
        <v>42.491999999999997</v>
      </c>
      <c r="V4727" s="129">
        <v>49.954999999999998</v>
      </c>
      <c r="W4727" s="129">
        <v>50.701000000000001</v>
      </c>
      <c r="X4727" s="129">
        <v>52.069000000000003</v>
      </c>
      <c r="Y4727" s="129">
        <v>56.756</v>
      </c>
      <c r="Z4727" s="129">
        <v>59.298000000000002</v>
      </c>
      <c r="AA4727" s="129">
        <v>62.579000000000001</v>
      </c>
      <c r="AB4727" s="129">
        <v>67.742000000000004</v>
      </c>
      <c r="AC4727" s="129">
        <v>69.046999999999997</v>
      </c>
      <c r="AD4727" s="129">
        <v>72.897999999999996</v>
      </c>
      <c r="AE4727" s="129">
        <v>74.161000000000001</v>
      </c>
      <c r="AF4727" s="129">
        <v>80.391999999999996</v>
      </c>
      <c r="AG4727" s="129">
        <v>82.319000000000003</v>
      </c>
      <c r="AH4727" s="129">
        <v>95.608999999999995</v>
      </c>
      <c r="AI4727" s="129">
        <v>101.16</v>
      </c>
      <c r="AJ4727" s="129">
        <v>110.15</v>
      </c>
      <c r="AK4727" s="129">
        <v>118.312</v>
      </c>
      <c r="AL4727" s="129">
        <v>122.93300000000001</v>
      </c>
      <c r="AM4727" s="129">
        <v>128.976</v>
      </c>
      <c r="AN4727" s="129">
        <v>136.899</v>
      </c>
      <c r="AO4727" s="129">
        <v>144.38900000000001</v>
      </c>
      <c r="AP4727" s="129">
        <v>149.33000000000001</v>
      </c>
      <c r="AQ4727" s="129">
        <v>156.947</v>
      </c>
      <c r="AR4727" s="129">
        <v>165.26599999999999</v>
      </c>
      <c r="AS4727" s="129">
        <v>174.35599999999999</v>
      </c>
      <c r="AT4727" s="129">
        <v>183.946</v>
      </c>
      <c r="AU4727" s="129">
        <v>194.06299999999999</v>
      </c>
      <c r="AV4727" s="129">
        <v>204.73599999999999</v>
      </c>
      <c r="AW4727" s="129">
        <v>2012</v>
      </c>
    </row>
    <row r="4728" spans="1:49">
      <c r="A4728" s="129">
        <v>682</v>
      </c>
      <c r="B4728" s="129" t="s">
        <v>2400</v>
      </c>
      <c r="C4728" s="129" t="s">
        <v>1673</v>
      </c>
      <c r="D4728" s="129" t="s">
        <v>2399</v>
      </c>
      <c r="E4728" s="129" t="s">
        <v>1672</v>
      </c>
      <c r="F4728" s="129" t="s">
        <v>1671</v>
      </c>
      <c r="G4728" s="129" t="s">
        <v>1655</v>
      </c>
      <c r="I4728" s="129" t="s">
        <v>1670</v>
      </c>
      <c r="J4728" s="129" t="s">
        <v>1595</v>
      </c>
      <c r="K4728" s="129" t="s">
        <v>1595</v>
      </c>
      <c r="L4728" s="129" t="s">
        <v>1595</v>
      </c>
      <c r="M4728" s="129" t="s">
        <v>1595</v>
      </c>
      <c r="N4728" s="129" t="s">
        <v>1595</v>
      </c>
      <c r="O4728" s="129" t="s">
        <v>1595</v>
      </c>
      <c r="P4728" s="129" t="s">
        <v>1595</v>
      </c>
      <c r="Q4728" s="129" t="s">
        <v>1595</v>
      </c>
      <c r="R4728" s="129" t="s">
        <v>1595</v>
      </c>
      <c r="S4728" s="129" t="s">
        <v>1595</v>
      </c>
      <c r="T4728" s="129" t="s">
        <v>1595</v>
      </c>
      <c r="U4728" s="129">
        <v>3.6059999999999999</v>
      </c>
      <c r="V4728" s="129">
        <v>17.562000000000001</v>
      </c>
      <c r="W4728" s="129">
        <v>1.4930000000000001</v>
      </c>
      <c r="X4728" s="129">
        <v>2.6989999999999998</v>
      </c>
      <c r="Y4728" s="129">
        <v>9.0009999999999994</v>
      </c>
      <c r="Z4728" s="129">
        <v>4.4790000000000001</v>
      </c>
      <c r="AA4728" s="129">
        <v>5.5330000000000004</v>
      </c>
      <c r="AB4728" s="129">
        <v>8.25</v>
      </c>
      <c r="AC4728" s="129">
        <v>1.927</v>
      </c>
      <c r="AD4728" s="129">
        <v>5.5780000000000003</v>
      </c>
      <c r="AE4728" s="129">
        <v>1.732</v>
      </c>
      <c r="AF4728" s="129">
        <v>8.4019999999999992</v>
      </c>
      <c r="AG4728" s="129">
        <v>2.3980000000000001</v>
      </c>
      <c r="AH4728" s="129">
        <v>16.143999999999998</v>
      </c>
      <c r="AI4728" s="129">
        <v>5.8049999999999997</v>
      </c>
      <c r="AJ4728" s="129">
        <v>8.8870000000000005</v>
      </c>
      <c r="AK4728" s="129">
        <v>7.41</v>
      </c>
      <c r="AL4728" s="129">
        <v>3.9060000000000001</v>
      </c>
      <c r="AM4728" s="129">
        <v>4.915</v>
      </c>
      <c r="AN4728" s="129">
        <v>6.1429999999999998</v>
      </c>
      <c r="AO4728" s="129">
        <v>5.4720000000000004</v>
      </c>
      <c r="AP4728" s="129">
        <v>3.4220000000000002</v>
      </c>
      <c r="AQ4728" s="129">
        <v>5.101</v>
      </c>
      <c r="AR4728" s="129">
        <v>5.3010000000000002</v>
      </c>
      <c r="AS4728" s="129">
        <v>5.5</v>
      </c>
      <c r="AT4728" s="129">
        <v>5.5</v>
      </c>
      <c r="AU4728" s="129">
        <v>5.5</v>
      </c>
      <c r="AV4728" s="129">
        <v>5.5</v>
      </c>
      <c r="AW4728" s="129">
        <v>2012</v>
      </c>
    </row>
    <row r="4729" spans="1:49">
      <c r="A4729" s="129">
        <v>682</v>
      </c>
      <c r="B4729" s="129" t="s">
        <v>2400</v>
      </c>
      <c r="C4729" s="129" t="s">
        <v>1669</v>
      </c>
      <c r="D4729" s="129" t="s">
        <v>2399</v>
      </c>
      <c r="E4729" s="129" t="s">
        <v>1668</v>
      </c>
      <c r="G4729" s="129" t="s">
        <v>50</v>
      </c>
    </row>
    <row r="4730" spans="1:49">
      <c r="A4730" s="129">
        <v>682</v>
      </c>
      <c r="B4730" s="129" t="s">
        <v>2400</v>
      </c>
      <c r="C4730" s="129" t="s">
        <v>1667</v>
      </c>
      <c r="D4730" s="129" t="s">
        <v>2399</v>
      </c>
      <c r="E4730" s="129" t="s">
        <v>1666</v>
      </c>
      <c r="F4730" s="129" t="s">
        <v>1665</v>
      </c>
      <c r="G4730" s="129" t="s">
        <v>1655</v>
      </c>
      <c r="I4730" s="129" t="s">
        <v>2404</v>
      </c>
      <c r="J4730" s="129" t="s">
        <v>1595</v>
      </c>
      <c r="K4730" s="129" t="s">
        <v>1595</v>
      </c>
      <c r="L4730" s="129" t="s">
        <v>1595</v>
      </c>
      <c r="M4730" s="129" t="s">
        <v>1595</v>
      </c>
      <c r="N4730" s="129" t="s">
        <v>1595</v>
      </c>
      <c r="O4730" s="129" t="s">
        <v>1595</v>
      </c>
      <c r="P4730" s="129" t="s">
        <v>1595</v>
      </c>
      <c r="Q4730" s="129" t="s">
        <v>1595</v>
      </c>
      <c r="R4730" s="129" t="s">
        <v>1595</v>
      </c>
      <c r="S4730" s="129" t="s">
        <v>1595</v>
      </c>
      <c r="T4730" s="129" t="s">
        <v>1595</v>
      </c>
      <c r="U4730" s="129">
        <v>-5</v>
      </c>
      <c r="V4730" s="129">
        <v>8.4</v>
      </c>
      <c r="W4730" s="129">
        <v>-12.9</v>
      </c>
      <c r="X4730" s="129">
        <v>-8.6999999999999993</v>
      </c>
      <c r="Y4730" s="129">
        <v>17.14</v>
      </c>
      <c r="Z4730" s="129">
        <v>2.71</v>
      </c>
      <c r="AA4730" s="129">
        <v>3.6059999999999999</v>
      </c>
      <c r="AB4730" s="129">
        <v>-0.65300000000000002</v>
      </c>
      <c r="AC4730" s="129">
        <v>-4.7039999999999997</v>
      </c>
      <c r="AD4730" s="129">
        <v>12.138</v>
      </c>
      <c r="AE4730" s="129">
        <v>-3.38</v>
      </c>
      <c r="AF4730" s="129">
        <v>-9.5559999999999992</v>
      </c>
      <c r="AG4730" s="129">
        <v>8.1389999999999993</v>
      </c>
      <c r="AH4730" s="129">
        <v>17.265000000000001</v>
      </c>
      <c r="AI4730" s="129">
        <v>14.516</v>
      </c>
      <c r="AJ4730" s="129">
        <v>6.6820000000000004</v>
      </c>
      <c r="AK4730" s="129">
        <v>16.626999999999999</v>
      </c>
      <c r="AL4730" s="129">
        <v>7.13</v>
      </c>
      <c r="AM4730" s="129">
        <v>1.534</v>
      </c>
      <c r="AN4730" s="129">
        <v>18.734000000000002</v>
      </c>
      <c r="AO4730" s="129">
        <v>17.876000000000001</v>
      </c>
      <c r="AP4730" s="129">
        <v>33.119999999999997</v>
      </c>
      <c r="AQ4730" s="129">
        <v>-1.248</v>
      </c>
      <c r="AR4730" s="129">
        <v>-13.94</v>
      </c>
      <c r="AS4730" s="129">
        <v>1.653</v>
      </c>
      <c r="AT4730" s="129">
        <v>-2.8239999999999998</v>
      </c>
      <c r="AU4730" s="129">
        <v>4.5999999999999996</v>
      </c>
      <c r="AV4730" s="129">
        <v>-0.79600000000000004</v>
      </c>
      <c r="AW4730" s="129">
        <v>2012</v>
      </c>
    </row>
    <row r="4731" spans="1:49">
      <c r="A4731" s="129">
        <v>682</v>
      </c>
      <c r="B4731" s="129" t="s">
        <v>2400</v>
      </c>
      <c r="C4731" s="129" t="s">
        <v>1664</v>
      </c>
      <c r="D4731" s="129" t="s">
        <v>2399</v>
      </c>
      <c r="E4731" s="129" t="s">
        <v>1663</v>
      </c>
      <c r="F4731" s="129" t="s">
        <v>1662</v>
      </c>
      <c r="G4731" s="129" t="s">
        <v>1655</v>
      </c>
      <c r="I4731" s="129" t="s">
        <v>2404</v>
      </c>
      <c r="J4731" s="129" t="s">
        <v>1595</v>
      </c>
      <c r="K4731" s="129" t="s">
        <v>1595</v>
      </c>
      <c r="L4731" s="129" t="s">
        <v>1595</v>
      </c>
      <c r="M4731" s="129" t="s">
        <v>1595</v>
      </c>
      <c r="N4731" s="129" t="s">
        <v>1595</v>
      </c>
      <c r="O4731" s="129" t="s">
        <v>1595</v>
      </c>
      <c r="P4731" s="129" t="s">
        <v>1595</v>
      </c>
      <c r="Q4731" s="129" t="s">
        <v>1595</v>
      </c>
      <c r="R4731" s="129" t="s">
        <v>1595</v>
      </c>
      <c r="S4731" s="129" t="s">
        <v>1595</v>
      </c>
      <c r="T4731" s="129" t="s">
        <v>1595</v>
      </c>
      <c r="U4731" s="129">
        <v>-5</v>
      </c>
      <c r="V4731" s="129">
        <v>8.4</v>
      </c>
      <c r="W4731" s="129">
        <v>-12.9</v>
      </c>
      <c r="X4731" s="129">
        <v>-8.6999999999999993</v>
      </c>
      <c r="Y4731" s="129">
        <v>17.14</v>
      </c>
      <c r="Z4731" s="129">
        <v>2.71</v>
      </c>
      <c r="AA4731" s="129">
        <v>3.6059999999999999</v>
      </c>
      <c r="AB4731" s="129">
        <v>-0.65300000000000002</v>
      </c>
      <c r="AC4731" s="129">
        <v>-4.7039999999999997</v>
      </c>
      <c r="AD4731" s="129">
        <v>12.138</v>
      </c>
      <c r="AE4731" s="129">
        <v>-3.38</v>
      </c>
      <c r="AF4731" s="129">
        <v>-9.5559999999999992</v>
      </c>
      <c r="AG4731" s="129">
        <v>8.1389999999999993</v>
      </c>
      <c r="AH4731" s="129">
        <v>17.265000000000001</v>
      </c>
      <c r="AI4731" s="129">
        <v>14.516</v>
      </c>
      <c r="AJ4731" s="129">
        <v>6.6820000000000004</v>
      </c>
      <c r="AK4731" s="129">
        <v>16.626999999999999</v>
      </c>
      <c r="AL4731" s="129">
        <v>1.4650000000000001</v>
      </c>
      <c r="AM4731" s="129">
        <v>-0.63400000000000001</v>
      </c>
      <c r="AN4731" s="129">
        <v>14.052</v>
      </c>
      <c r="AO4731" s="129">
        <v>10.999000000000001</v>
      </c>
      <c r="AP4731" s="129">
        <v>15.336</v>
      </c>
      <c r="AQ4731" s="129">
        <v>0.06</v>
      </c>
      <c r="AR4731" s="129">
        <v>-6.0949999999999998</v>
      </c>
      <c r="AS4731" s="129">
        <v>0.98599999999999999</v>
      </c>
      <c r="AT4731" s="129">
        <v>-1.5449999999999999</v>
      </c>
      <c r="AU4731" s="129">
        <v>2.7120000000000002</v>
      </c>
      <c r="AV4731" s="129">
        <v>0.36399999999999999</v>
      </c>
      <c r="AW4731" s="129">
        <v>2012</v>
      </c>
    </row>
    <row r="4732" spans="1:49">
      <c r="A4732" s="129">
        <v>682</v>
      </c>
      <c r="B4732" s="129" t="s">
        <v>2400</v>
      </c>
      <c r="C4732" s="129" t="s">
        <v>1661</v>
      </c>
      <c r="D4732" s="129" t="s">
        <v>2399</v>
      </c>
      <c r="E4732" s="129" t="s">
        <v>1660</v>
      </c>
      <c r="F4732" s="129" t="s">
        <v>1659</v>
      </c>
      <c r="G4732" s="129" t="s">
        <v>1655</v>
      </c>
      <c r="I4732" s="129" t="s">
        <v>2404</v>
      </c>
      <c r="J4732" s="129" t="s">
        <v>1595</v>
      </c>
      <c r="K4732" s="129" t="s">
        <v>1595</v>
      </c>
      <c r="L4732" s="129" t="s">
        <v>1595</v>
      </c>
      <c r="M4732" s="129" t="s">
        <v>1595</v>
      </c>
      <c r="N4732" s="129" t="s">
        <v>1595</v>
      </c>
      <c r="O4732" s="129" t="s">
        <v>1595</v>
      </c>
      <c r="P4732" s="129" t="s">
        <v>1595</v>
      </c>
      <c r="Q4732" s="129" t="s">
        <v>1595</v>
      </c>
      <c r="R4732" s="129" t="s">
        <v>1595</v>
      </c>
      <c r="S4732" s="129" t="s">
        <v>1595</v>
      </c>
      <c r="T4732" s="129" t="s">
        <v>1595</v>
      </c>
      <c r="U4732" s="129">
        <v>-2.2999999999999998</v>
      </c>
      <c r="V4732" s="129">
        <v>-7.1</v>
      </c>
      <c r="W4732" s="129">
        <v>12.4</v>
      </c>
      <c r="X4732" s="129">
        <v>-19</v>
      </c>
      <c r="Y4732" s="129">
        <v>10.348000000000001</v>
      </c>
      <c r="Z4732" s="129">
        <v>-8.5000000000000006E-2</v>
      </c>
      <c r="AA4732" s="129">
        <v>-12.202999999999999</v>
      </c>
      <c r="AB4732" s="129">
        <v>-6.1150000000000002</v>
      </c>
      <c r="AC4732" s="129">
        <v>6.1760000000000002</v>
      </c>
      <c r="AD4732" s="129">
        <v>-1.766</v>
      </c>
      <c r="AE4732" s="129">
        <v>-3.5739999999999998</v>
      </c>
      <c r="AF4732" s="129">
        <v>-9.2739999999999991</v>
      </c>
      <c r="AG4732" s="129">
        <v>-11.134</v>
      </c>
      <c r="AH4732" s="129">
        <v>17.341999999999999</v>
      </c>
      <c r="AI4732" s="129">
        <v>9.2129999999999992</v>
      </c>
      <c r="AJ4732" s="129">
        <v>36.270000000000003</v>
      </c>
      <c r="AK4732" s="129">
        <v>0.47399999999999998</v>
      </c>
      <c r="AL4732" s="129">
        <v>4.1909999999999998</v>
      </c>
      <c r="AM4732" s="129">
        <v>-4.1719999999999997</v>
      </c>
      <c r="AN4732" s="129">
        <v>7.9880000000000004</v>
      </c>
      <c r="AO4732" s="129">
        <v>6.3739999999999997</v>
      </c>
      <c r="AP4732" s="129">
        <v>7.24</v>
      </c>
      <c r="AQ4732" s="129">
        <v>-2.8109999999999999</v>
      </c>
      <c r="AR4732" s="129">
        <v>6.6840000000000002</v>
      </c>
      <c r="AS4732" s="129">
        <v>11.696999999999999</v>
      </c>
      <c r="AT4732" s="129">
        <v>1.1739999999999999</v>
      </c>
      <c r="AU4732" s="129">
        <v>28.358000000000001</v>
      </c>
      <c r="AV4732" s="129">
        <v>4.2190000000000003</v>
      </c>
      <c r="AW4732" s="129">
        <v>2012</v>
      </c>
    </row>
    <row r="4733" spans="1:49">
      <c r="A4733" s="129">
        <v>682</v>
      </c>
      <c r="B4733" s="129" t="s">
        <v>2400</v>
      </c>
      <c r="C4733" s="129" t="s">
        <v>1658</v>
      </c>
      <c r="D4733" s="129" t="s">
        <v>2399</v>
      </c>
      <c r="E4733" s="129" t="s">
        <v>1657</v>
      </c>
      <c r="F4733" s="129" t="s">
        <v>1656</v>
      </c>
      <c r="G4733" s="129" t="s">
        <v>1655</v>
      </c>
      <c r="I4733" s="129" t="s">
        <v>2404</v>
      </c>
      <c r="J4733" s="129" t="s">
        <v>1595</v>
      </c>
      <c r="K4733" s="129" t="s">
        <v>1595</v>
      </c>
      <c r="L4733" s="129" t="s">
        <v>1595</v>
      </c>
      <c r="M4733" s="129" t="s">
        <v>1595</v>
      </c>
      <c r="N4733" s="129" t="s">
        <v>1595</v>
      </c>
      <c r="O4733" s="129" t="s">
        <v>1595</v>
      </c>
      <c r="P4733" s="129" t="s">
        <v>1595</v>
      </c>
      <c r="Q4733" s="129" t="s">
        <v>1595</v>
      </c>
      <c r="R4733" s="129" t="s">
        <v>1595</v>
      </c>
      <c r="S4733" s="129" t="s">
        <v>1595</v>
      </c>
      <c r="T4733" s="129" t="s">
        <v>1595</v>
      </c>
      <c r="U4733" s="129">
        <v>-2.2999999999999998</v>
      </c>
      <c r="V4733" s="129">
        <v>-7.1</v>
      </c>
      <c r="W4733" s="129">
        <v>12.4</v>
      </c>
      <c r="X4733" s="129">
        <v>-19</v>
      </c>
      <c r="Y4733" s="129">
        <v>10.348000000000001</v>
      </c>
      <c r="Z4733" s="129">
        <v>-8.5000000000000006E-2</v>
      </c>
      <c r="AA4733" s="129">
        <v>-12.202999999999999</v>
      </c>
      <c r="AB4733" s="129">
        <v>-6.1150000000000002</v>
      </c>
      <c r="AC4733" s="129">
        <v>6.1760000000000002</v>
      </c>
      <c r="AD4733" s="129">
        <v>-1.766</v>
      </c>
      <c r="AE4733" s="129">
        <v>-3.5739999999999998</v>
      </c>
      <c r="AF4733" s="129">
        <v>-9.2739999999999991</v>
      </c>
      <c r="AG4733" s="129">
        <v>-11.134</v>
      </c>
      <c r="AH4733" s="129">
        <v>17.341999999999999</v>
      </c>
      <c r="AI4733" s="129">
        <v>9.2129999999999992</v>
      </c>
      <c r="AJ4733" s="129">
        <v>36.270000000000003</v>
      </c>
      <c r="AK4733" s="129">
        <v>0.47399999999999998</v>
      </c>
      <c r="AL4733" s="129">
        <v>2.532</v>
      </c>
      <c r="AM4733" s="129">
        <v>-7.5359999999999996</v>
      </c>
      <c r="AN4733" s="129">
        <v>14.015000000000001</v>
      </c>
      <c r="AO4733" s="129">
        <v>3.3559999999999999</v>
      </c>
      <c r="AP4733" s="129">
        <v>10.125999999999999</v>
      </c>
      <c r="AQ4733" s="129">
        <v>-2.7109999999999999</v>
      </c>
      <c r="AR4733" s="129">
        <v>6.1420000000000003</v>
      </c>
      <c r="AS4733" s="129">
        <v>12.007999999999999</v>
      </c>
      <c r="AT4733" s="129">
        <v>0.96</v>
      </c>
      <c r="AU4733" s="129">
        <v>29.952000000000002</v>
      </c>
      <c r="AV4733" s="129">
        <v>4.4640000000000004</v>
      </c>
      <c r="AW4733" s="129">
        <v>2012</v>
      </c>
    </row>
    <row r="4734" spans="1:49">
      <c r="A4734" s="129">
        <v>682</v>
      </c>
      <c r="B4734" s="129" t="s">
        <v>2400</v>
      </c>
      <c r="C4734" s="129" t="s">
        <v>1653</v>
      </c>
      <c r="D4734" s="129" t="s">
        <v>2399</v>
      </c>
      <c r="E4734" s="129" t="s">
        <v>80</v>
      </c>
      <c r="F4734" s="129" t="s">
        <v>1652</v>
      </c>
      <c r="G4734" s="129" t="s">
        <v>1651</v>
      </c>
    </row>
    <row r="4735" spans="1:49">
      <c r="A4735" s="129">
        <v>682</v>
      </c>
      <c r="B4735" s="129" t="s">
        <v>2400</v>
      </c>
      <c r="C4735" s="129" t="s">
        <v>1650</v>
      </c>
      <c r="D4735" s="129" t="s">
        <v>2399</v>
      </c>
      <c r="E4735" s="129" t="s">
        <v>1649</v>
      </c>
      <c r="F4735" s="129" t="s">
        <v>1648</v>
      </c>
      <c r="G4735" s="129" t="s">
        <v>84</v>
      </c>
      <c r="H4735" s="129" t="s">
        <v>5</v>
      </c>
    </row>
    <row r="4736" spans="1:49">
      <c r="A4736" s="129">
        <v>682</v>
      </c>
      <c r="B4736" s="129" t="s">
        <v>2400</v>
      </c>
      <c r="C4736" s="129" t="s">
        <v>1647</v>
      </c>
      <c r="D4736" s="129" t="s">
        <v>2399</v>
      </c>
      <c r="E4736" s="129" t="s">
        <v>15</v>
      </c>
      <c r="F4736" s="129" t="s">
        <v>1646</v>
      </c>
      <c r="G4736" s="129" t="s">
        <v>84</v>
      </c>
      <c r="H4736" s="129" t="s">
        <v>5</v>
      </c>
      <c r="I4736" s="129" t="s">
        <v>2403</v>
      </c>
      <c r="J4736" s="129" t="s">
        <v>1595</v>
      </c>
      <c r="K4736" s="129" t="s">
        <v>1595</v>
      </c>
      <c r="L4736" s="129" t="s">
        <v>1595</v>
      </c>
      <c r="M4736" s="129" t="s">
        <v>1595</v>
      </c>
      <c r="N4736" s="129" t="s">
        <v>1595</v>
      </c>
      <c r="O4736" s="129" t="s">
        <v>1595</v>
      </c>
      <c r="P4736" s="129" t="s">
        <v>1595</v>
      </c>
      <c r="Q4736" s="129" t="s">
        <v>1595</v>
      </c>
      <c r="R4736" s="129" t="s">
        <v>1595</v>
      </c>
      <c r="S4736" s="129" t="s">
        <v>1595</v>
      </c>
      <c r="T4736" s="129">
        <v>1.996</v>
      </c>
      <c r="U4736" s="129">
        <v>2.0499999999999998</v>
      </c>
      <c r="V4736" s="129">
        <v>2.1080000000000001</v>
      </c>
      <c r="W4736" s="129">
        <v>2.1669999999999998</v>
      </c>
      <c r="X4736" s="129">
        <v>2.2280000000000002</v>
      </c>
      <c r="Y4736" s="129">
        <v>2.2919999999999998</v>
      </c>
      <c r="Z4736" s="129">
        <v>2.3580000000000001</v>
      </c>
      <c r="AA4736" s="129">
        <v>2.4249999999999998</v>
      </c>
      <c r="AB4736" s="129">
        <v>2.4950000000000001</v>
      </c>
      <c r="AC4736" s="129">
        <v>2.5680000000000001</v>
      </c>
      <c r="AD4736" s="129">
        <v>2.6429999999999998</v>
      </c>
      <c r="AE4736" s="129">
        <v>2.72</v>
      </c>
      <c r="AF4736" s="129">
        <v>2.8</v>
      </c>
      <c r="AG4736" s="129">
        <v>2.8820000000000001</v>
      </c>
      <c r="AH4736" s="129">
        <v>2.9649999999999999</v>
      </c>
      <c r="AI4736" s="129">
        <v>3.0470000000000002</v>
      </c>
      <c r="AJ4736" s="129">
        <v>3.129</v>
      </c>
      <c r="AK4736" s="129">
        <v>3.2120000000000002</v>
      </c>
      <c r="AL4736" s="129">
        <v>3.2949999999999999</v>
      </c>
      <c r="AM4736" s="129">
        <v>3.3769999999999998</v>
      </c>
      <c r="AN4736" s="129">
        <v>3.46</v>
      </c>
      <c r="AO4736" s="129">
        <v>3.5430000000000001</v>
      </c>
      <c r="AP4736" s="129">
        <v>3.6280000000000001</v>
      </c>
      <c r="AQ4736" s="129">
        <v>3.7149999999999999</v>
      </c>
      <c r="AR4736" s="129">
        <v>3.8039999999999998</v>
      </c>
      <c r="AS4736" s="129">
        <v>3.8959999999999999</v>
      </c>
      <c r="AT4736" s="129">
        <v>3.9889999999999999</v>
      </c>
      <c r="AU4736" s="129">
        <v>4.085</v>
      </c>
      <c r="AV4736" s="129">
        <v>4.1829999999999998</v>
      </c>
      <c r="AW4736" s="129">
        <v>2009</v>
      </c>
    </row>
    <row r="4737" spans="1:49">
      <c r="A4737" s="129">
        <v>682</v>
      </c>
      <c r="B4737" s="129" t="s">
        <v>2400</v>
      </c>
      <c r="C4737" s="129" t="s">
        <v>1644</v>
      </c>
      <c r="D4737" s="129" t="s">
        <v>2399</v>
      </c>
      <c r="E4737" s="129" t="s">
        <v>1642</v>
      </c>
      <c r="F4737" s="129" t="s">
        <v>1641</v>
      </c>
      <c r="G4737" s="129" t="s">
        <v>1608</v>
      </c>
      <c r="H4737" s="129" t="s">
        <v>1604</v>
      </c>
      <c r="I4737" s="129" t="s">
        <v>2402</v>
      </c>
      <c r="J4737" s="129" t="s">
        <v>1595</v>
      </c>
      <c r="K4737" s="129" t="s">
        <v>1595</v>
      </c>
      <c r="L4737" s="129" t="s">
        <v>1595</v>
      </c>
      <c r="M4737" s="129" t="s">
        <v>1595</v>
      </c>
      <c r="N4737" s="129" t="s">
        <v>1595</v>
      </c>
      <c r="O4737" s="129" t="s">
        <v>1595</v>
      </c>
      <c r="P4737" s="129" t="s">
        <v>1595</v>
      </c>
      <c r="Q4737" s="129" t="s">
        <v>1595</v>
      </c>
      <c r="R4737" s="129" t="s">
        <v>1595</v>
      </c>
      <c r="S4737" s="129" t="s">
        <v>1595</v>
      </c>
      <c r="T4737" s="129">
        <v>21.98</v>
      </c>
      <c r="U4737" s="129">
        <v>22.1</v>
      </c>
      <c r="V4737" s="129">
        <v>22.88</v>
      </c>
      <c r="W4737" s="129">
        <v>32.155999999999999</v>
      </c>
      <c r="X4737" s="129">
        <v>31.613</v>
      </c>
      <c r="Y4737" s="129">
        <v>35.292999999999999</v>
      </c>
      <c r="Z4737" s="129">
        <v>47.715000000000003</v>
      </c>
      <c r="AA4737" s="129">
        <v>44.56</v>
      </c>
      <c r="AB4737" s="129">
        <v>47.408999999999999</v>
      </c>
      <c r="AC4737" s="129">
        <v>54.579000000000001</v>
      </c>
      <c r="AD4737" s="129">
        <v>63.802999999999997</v>
      </c>
      <c r="AE4737" s="129">
        <v>70.739000000000004</v>
      </c>
      <c r="AF4737" s="129">
        <v>108.571</v>
      </c>
      <c r="AG4737" s="129">
        <v>119.684</v>
      </c>
      <c r="AH4737" s="129">
        <v>130.36699999999999</v>
      </c>
      <c r="AI4737" s="129">
        <v>131.31200000000001</v>
      </c>
      <c r="AJ4737" s="129">
        <v>465.98399999999998</v>
      </c>
      <c r="AK4737" s="129">
        <v>205.31100000000001</v>
      </c>
      <c r="AL4737" s="129">
        <v>206.4</v>
      </c>
      <c r="AM4737" s="129">
        <v>202.16900000000001</v>
      </c>
      <c r="AN4737" s="129">
        <v>263.74799999999999</v>
      </c>
      <c r="AO4737" s="129">
        <v>324.07</v>
      </c>
      <c r="AP4737" s="129">
        <v>462.84199999999998</v>
      </c>
      <c r="AQ4737" s="129">
        <v>420.59300000000002</v>
      </c>
      <c r="AR4737" s="129">
        <v>421.67599999999999</v>
      </c>
      <c r="AS4737" s="129">
        <v>402.63200000000001</v>
      </c>
      <c r="AT4737" s="129">
        <v>450.24</v>
      </c>
      <c r="AU4737" s="129">
        <v>497.67599999999999</v>
      </c>
      <c r="AV4737" s="129">
        <v>543.596</v>
      </c>
      <c r="AW4737" s="129">
        <v>2012</v>
      </c>
    </row>
    <row r="4738" spans="1:49">
      <c r="A4738" s="129">
        <v>682</v>
      </c>
      <c r="B4738" s="129" t="s">
        <v>2400</v>
      </c>
      <c r="C4738" s="129" t="s">
        <v>1643</v>
      </c>
      <c r="D4738" s="129" t="s">
        <v>2399</v>
      </c>
      <c r="E4738" s="129" t="s">
        <v>1642</v>
      </c>
      <c r="F4738" s="129" t="s">
        <v>1641</v>
      </c>
      <c r="G4738" s="129" t="s">
        <v>1597</v>
      </c>
      <c r="I4738" s="129" t="s">
        <v>1640</v>
      </c>
      <c r="J4738" s="129" t="s">
        <v>1595</v>
      </c>
      <c r="K4738" s="129" t="s">
        <v>1595</v>
      </c>
      <c r="L4738" s="129" t="s">
        <v>1595</v>
      </c>
      <c r="M4738" s="129" t="s">
        <v>1595</v>
      </c>
      <c r="N4738" s="129" t="s">
        <v>1595</v>
      </c>
      <c r="O4738" s="129" t="s">
        <v>1595</v>
      </c>
      <c r="P4738" s="129" t="s">
        <v>1595</v>
      </c>
      <c r="Q4738" s="129" t="s">
        <v>1595</v>
      </c>
      <c r="R4738" s="129" t="s">
        <v>1595</v>
      </c>
      <c r="S4738" s="129" t="s">
        <v>1595</v>
      </c>
      <c r="T4738" s="129">
        <v>22.47</v>
      </c>
      <c r="U4738" s="129">
        <v>19.399999999999999</v>
      </c>
      <c r="V4738" s="129">
        <v>17.952999999999999</v>
      </c>
      <c r="W4738" s="129">
        <v>21.295000000000002</v>
      </c>
      <c r="X4738" s="129">
        <v>19.440000000000001</v>
      </c>
      <c r="Y4738" s="129">
        <v>19.216999999999999</v>
      </c>
      <c r="Z4738" s="129">
        <v>24.103999999999999</v>
      </c>
      <c r="AA4738" s="129">
        <v>20.931000000000001</v>
      </c>
      <c r="AB4738" s="129">
        <v>20.577000000000002</v>
      </c>
      <c r="AC4738" s="129">
        <v>21.806000000000001</v>
      </c>
      <c r="AD4738" s="129">
        <v>24.699000000000002</v>
      </c>
      <c r="AE4738" s="129">
        <v>24.672999999999998</v>
      </c>
      <c r="AF4738" s="129">
        <v>34.753</v>
      </c>
      <c r="AG4738" s="129">
        <v>35.405000000000001</v>
      </c>
      <c r="AH4738" s="129">
        <v>32.874000000000002</v>
      </c>
      <c r="AI4738" s="129">
        <v>26.619</v>
      </c>
      <c r="AJ4738" s="129">
        <v>64.274000000000001</v>
      </c>
      <c r="AK4738" s="129">
        <v>27.981000000000002</v>
      </c>
      <c r="AL4738" s="129">
        <v>24.167999999999999</v>
      </c>
      <c r="AM4738" s="129">
        <v>25.456</v>
      </c>
      <c r="AN4738" s="129">
        <v>26.457999999999998</v>
      </c>
      <c r="AO4738" s="129">
        <v>28.274999999999999</v>
      </c>
      <c r="AP4738" s="129">
        <v>39.673999999999999</v>
      </c>
      <c r="AQ4738" s="129">
        <v>32.707999999999998</v>
      </c>
      <c r="AR4738" s="129">
        <v>31.734000000000002</v>
      </c>
      <c r="AS4738" s="129">
        <v>27.004000000000001</v>
      </c>
      <c r="AT4738" s="129">
        <v>27.969000000000001</v>
      </c>
      <c r="AU4738" s="129">
        <v>24.055</v>
      </c>
      <c r="AV4738" s="129">
        <v>24.254999999999999</v>
      </c>
      <c r="AW4738" s="129">
        <v>2012</v>
      </c>
    </row>
    <row r="4739" spans="1:49">
      <c r="A4739" s="129">
        <v>682</v>
      </c>
      <c r="B4739" s="129" t="s">
        <v>2400</v>
      </c>
      <c r="C4739" s="129" t="s">
        <v>1639</v>
      </c>
      <c r="D4739" s="129" t="s">
        <v>2399</v>
      </c>
      <c r="E4739" s="129" t="s">
        <v>1637</v>
      </c>
      <c r="F4739" s="129" t="s">
        <v>1636</v>
      </c>
      <c r="G4739" s="129" t="s">
        <v>1608</v>
      </c>
      <c r="H4739" s="129" t="s">
        <v>1604</v>
      </c>
      <c r="I4739" s="129" t="s">
        <v>2402</v>
      </c>
      <c r="J4739" s="129" t="s">
        <v>1595</v>
      </c>
      <c r="K4739" s="129" t="s">
        <v>1595</v>
      </c>
      <c r="L4739" s="129" t="s">
        <v>1595</v>
      </c>
      <c r="M4739" s="129" t="s">
        <v>1595</v>
      </c>
      <c r="N4739" s="129" t="s">
        <v>1595</v>
      </c>
      <c r="O4739" s="129" t="s">
        <v>1595</v>
      </c>
      <c r="P4739" s="129" t="s">
        <v>1595</v>
      </c>
      <c r="Q4739" s="129" t="s">
        <v>1595</v>
      </c>
      <c r="R4739" s="129" t="s">
        <v>1595</v>
      </c>
      <c r="S4739" s="129" t="s">
        <v>1595</v>
      </c>
      <c r="T4739" s="129" t="s">
        <v>1595</v>
      </c>
      <c r="U4739" s="129" t="s">
        <v>1595</v>
      </c>
      <c r="V4739" s="129" t="s">
        <v>1595</v>
      </c>
      <c r="W4739" s="129" t="s">
        <v>1595</v>
      </c>
      <c r="X4739" s="129" t="s">
        <v>1595</v>
      </c>
      <c r="Y4739" s="129" t="s">
        <v>1595</v>
      </c>
      <c r="Z4739" s="129" t="s">
        <v>1595</v>
      </c>
      <c r="AA4739" s="129" t="s">
        <v>1595</v>
      </c>
      <c r="AB4739" s="129" t="s">
        <v>1595</v>
      </c>
      <c r="AC4739" s="129" t="s">
        <v>1595</v>
      </c>
      <c r="AD4739" s="129" t="s">
        <v>1595</v>
      </c>
      <c r="AE4739" s="129" t="s">
        <v>1595</v>
      </c>
      <c r="AF4739" s="129" t="s">
        <v>1595</v>
      </c>
      <c r="AG4739" s="129" t="s">
        <v>1595</v>
      </c>
      <c r="AH4739" s="129" t="s">
        <v>1595</v>
      </c>
      <c r="AI4739" s="129" t="s">
        <v>1595</v>
      </c>
      <c r="AJ4739" s="129" t="s">
        <v>1595</v>
      </c>
      <c r="AK4739" s="129">
        <v>217.35599999999999</v>
      </c>
      <c r="AL4739" s="129">
        <v>262.024</v>
      </c>
      <c r="AM4739" s="129">
        <v>242.88499999999999</v>
      </c>
      <c r="AN4739" s="129">
        <v>282.964</v>
      </c>
      <c r="AO4739" s="129">
        <v>341.37599999999998</v>
      </c>
      <c r="AP4739" s="129">
        <v>429.95600000000002</v>
      </c>
      <c r="AQ4739" s="129">
        <v>476.68599999999998</v>
      </c>
      <c r="AR4739" s="129">
        <v>530.90899999999999</v>
      </c>
      <c r="AS4739" s="129">
        <v>506.51100000000002</v>
      </c>
      <c r="AT4739" s="129">
        <v>518.38699999999994</v>
      </c>
      <c r="AU4739" s="129">
        <v>537.84900000000005</v>
      </c>
      <c r="AV4739" s="129">
        <v>553.77</v>
      </c>
      <c r="AW4739" s="129">
        <v>2012</v>
      </c>
    </row>
    <row r="4740" spans="1:49">
      <c r="A4740" s="129">
        <v>682</v>
      </c>
      <c r="B4740" s="129" t="s">
        <v>2400</v>
      </c>
      <c r="C4740" s="129" t="s">
        <v>1638</v>
      </c>
      <c r="D4740" s="129" t="s">
        <v>2399</v>
      </c>
      <c r="E4740" s="129" t="s">
        <v>1637</v>
      </c>
      <c r="F4740" s="129" t="s">
        <v>1636</v>
      </c>
      <c r="G4740" s="129" t="s">
        <v>1597</v>
      </c>
      <c r="I4740" s="129" t="s">
        <v>1635</v>
      </c>
      <c r="J4740" s="129" t="s">
        <v>1595</v>
      </c>
      <c r="K4740" s="129" t="s">
        <v>1595</v>
      </c>
      <c r="L4740" s="129" t="s">
        <v>1595</v>
      </c>
      <c r="M4740" s="129" t="s">
        <v>1595</v>
      </c>
      <c r="N4740" s="129" t="s">
        <v>1595</v>
      </c>
      <c r="O4740" s="129" t="s">
        <v>1595</v>
      </c>
      <c r="P4740" s="129" t="s">
        <v>1595</v>
      </c>
      <c r="Q4740" s="129" t="s">
        <v>1595</v>
      </c>
      <c r="R4740" s="129" t="s">
        <v>1595</v>
      </c>
      <c r="S4740" s="129" t="s">
        <v>1595</v>
      </c>
      <c r="T4740" s="129" t="s">
        <v>1595</v>
      </c>
      <c r="U4740" s="129" t="s">
        <v>1595</v>
      </c>
      <c r="V4740" s="129" t="s">
        <v>1595</v>
      </c>
      <c r="W4740" s="129" t="s">
        <v>1595</v>
      </c>
      <c r="X4740" s="129" t="s">
        <v>1595</v>
      </c>
      <c r="Y4740" s="129" t="s">
        <v>1595</v>
      </c>
      <c r="Z4740" s="129" t="s">
        <v>1595</v>
      </c>
      <c r="AA4740" s="129" t="s">
        <v>1595</v>
      </c>
      <c r="AB4740" s="129" t="s">
        <v>1595</v>
      </c>
      <c r="AC4740" s="129" t="s">
        <v>1595</v>
      </c>
      <c r="AD4740" s="129" t="s">
        <v>1595</v>
      </c>
      <c r="AE4740" s="129" t="s">
        <v>1595</v>
      </c>
      <c r="AF4740" s="129" t="s">
        <v>1595</v>
      </c>
      <c r="AG4740" s="129" t="s">
        <v>1595</v>
      </c>
      <c r="AH4740" s="129" t="s">
        <v>1595</v>
      </c>
      <c r="AI4740" s="129" t="s">
        <v>1595</v>
      </c>
      <c r="AJ4740" s="129" t="s">
        <v>1595</v>
      </c>
      <c r="AK4740" s="129">
        <v>29.623000000000001</v>
      </c>
      <c r="AL4740" s="129">
        <v>30.681000000000001</v>
      </c>
      <c r="AM4740" s="129">
        <v>30.582999999999998</v>
      </c>
      <c r="AN4740" s="129">
        <v>28.385000000000002</v>
      </c>
      <c r="AO4740" s="129">
        <v>29.785</v>
      </c>
      <c r="AP4740" s="129">
        <v>36.854999999999997</v>
      </c>
      <c r="AQ4740" s="129">
        <v>37.07</v>
      </c>
      <c r="AR4740" s="129">
        <v>39.954000000000001</v>
      </c>
      <c r="AS4740" s="129">
        <v>33.970999999999997</v>
      </c>
      <c r="AT4740" s="129">
        <v>32.201999999999998</v>
      </c>
      <c r="AU4740" s="129">
        <v>25.997</v>
      </c>
      <c r="AV4740" s="129">
        <v>24.709</v>
      </c>
      <c r="AW4740" s="129">
        <v>2012</v>
      </c>
    </row>
    <row r="4741" spans="1:49">
      <c r="A4741" s="129">
        <v>682</v>
      </c>
      <c r="B4741" s="129" t="s">
        <v>2400</v>
      </c>
      <c r="C4741" s="129" t="s">
        <v>1634</v>
      </c>
      <c r="D4741" s="129" t="s">
        <v>2399</v>
      </c>
      <c r="E4741" s="129" t="s">
        <v>1632</v>
      </c>
      <c r="F4741" s="129" t="s">
        <v>1631</v>
      </c>
      <c r="G4741" s="129" t="s">
        <v>1608</v>
      </c>
      <c r="H4741" s="129" t="s">
        <v>1604</v>
      </c>
      <c r="I4741" s="129" t="s">
        <v>2402</v>
      </c>
      <c r="J4741" s="129" t="s">
        <v>1595</v>
      </c>
      <c r="K4741" s="129" t="s">
        <v>1595</v>
      </c>
      <c r="L4741" s="129" t="s">
        <v>1595</v>
      </c>
      <c r="M4741" s="129" t="s">
        <v>1595</v>
      </c>
      <c r="N4741" s="129" t="s">
        <v>1595</v>
      </c>
      <c r="O4741" s="129" t="s">
        <v>1595</v>
      </c>
      <c r="P4741" s="129" t="s">
        <v>1595</v>
      </c>
      <c r="Q4741" s="129" t="s">
        <v>1595</v>
      </c>
      <c r="R4741" s="129" t="s">
        <v>1595</v>
      </c>
      <c r="S4741" s="129" t="s">
        <v>1595</v>
      </c>
      <c r="T4741" s="129" t="s">
        <v>1595</v>
      </c>
      <c r="U4741" s="129" t="s">
        <v>1595</v>
      </c>
      <c r="V4741" s="129" t="s">
        <v>1595</v>
      </c>
      <c r="W4741" s="129" t="s">
        <v>1595</v>
      </c>
      <c r="X4741" s="129" t="s">
        <v>1595</v>
      </c>
      <c r="Y4741" s="129" t="s">
        <v>1595</v>
      </c>
      <c r="Z4741" s="129" t="s">
        <v>1595</v>
      </c>
      <c r="AA4741" s="129" t="s">
        <v>1595</v>
      </c>
      <c r="AB4741" s="129" t="s">
        <v>1595</v>
      </c>
      <c r="AC4741" s="129" t="s">
        <v>1595</v>
      </c>
      <c r="AD4741" s="129" t="s">
        <v>1595</v>
      </c>
      <c r="AE4741" s="129" t="s">
        <v>1595</v>
      </c>
      <c r="AF4741" s="129" t="s">
        <v>1595</v>
      </c>
      <c r="AG4741" s="129" t="s">
        <v>1595</v>
      </c>
      <c r="AH4741" s="129" t="s">
        <v>1595</v>
      </c>
      <c r="AI4741" s="129" t="s">
        <v>1595</v>
      </c>
      <c r="AJ4741" s="129" t="s">
        <v>1595</v>
      </c>
      <c r="AK4741" s="129">
        <v>-12.045</v>
      </c>
      <c r="AL4741" s="129">
        <v>-55.624000000000002</v>
      </c>
      <c r="AM4741" s="129">
        <v>-40.716999999999999</v>
      </c>
      <c r="AN4741" s="129">
        <v>-19.216000000000001</v>
      </c>
      <c r="AO4741" s="129">
        <v>-17.306000000000001</v>
      </c>
      <c r="AP4741" s="129">
        <v>32.884999999999998</v>
      </c>
      <c r="AQ4741" s="129">
        <v>-56.093000000000004</v>
      </c>
      <c r="AR4741" s="129">
        <v>-109.232</v>
      </c>
      <c r="AS4741" s="129">
        <v>-103.879</v>
      </c>
      <c r="AT4741" s="129">
        <v>-68.147000000000006</v>
      </c>
      <c r="AU4741" s="129">
        <v>-40.173000000000002</v>
      </c>
      <c r="AV4741" s="129">
        <v>-10.173</v>
      </c>
      <c r="AW4741" s="129">
        <v>2012</v>
      </c>
    </row>
    <row r="4742" spans="1:49">
      <c r="A4742" s="129">
        <v>682</v>
      </c>
      <c r="B4742" s="129" t="s">
        <v>2400</v>
      </c>
      <c r="C4742" s="129" t="s">
        <v>1633</v>
      </c>
      <c r="D4742" s="129" t="s">
        <v>2399</v>
      </c>
      <c r="E4742" s="129" t="s">
        <v>1632</v>
      </c>
      <c r="F4742" s="129" t="s">
        <v>1631</v>
      </c>
      <c r="G4742" s="129" t="s">
        <v>1597</v>
      </c>
      <c r="I4742" s="129" t="s">
        <v>1630</v>
      </c>
      <c r="J4742" s="129" t="s">
        <v>1595</v>
      </c>
      <c r="K4742" s="129" t="s">
        <v>1595</v>
      </c>
      <c r="L4742" s="129" t="s">
        <v>1595</v>
      </c>
      <c r="M4742" s="129" t="s">
        <v>1595</v>
      </c>
      <c r="N4742" s="129" t="s">
        <v>1595</v>
      </c>
      <c r="O4742" s="129" t="s">
        <v>1595</v>
      </c>
      <c r="P4742" s="129" t="s">
        <v>1595</v>
      </c>
      <c r="Q4742" s="129" t="s">
        <v>1595</v>
      </c>
      <c r="R4742" s="129" t="s">
        <v>1595</v>
      </c>
      <c r="S4742" s="129" t="s">
        <v>1595</v>
      </c>
      <c r="T4742" s="129" t="s">
        <v>1595</v>
      </c>
      <c r="U4742" s="129" t="s">
        <v>1595</v>
      </c>
      <c r="V4742" s="129" t="s">
        <v>1595</v>
      </c>
      <c r="W4742" s="129" t="s">
        <v>1595</v>
      </c>
      <c r="X4742" s="129" t="s">
        <v>1595</v>
      </c>
      <c r="Y4742" s="129" t="s">
        <v>1595</v>
      </c>
      <c r="Z4742" s="129" t="s">
        <v>1595</v>
      </c>
      <c r="AA4742" s="129" t="s">
        <v>1595</v>
      </c>
      <c r="AB4742" s="129" t="s">
        <v>1595</v>
      </c>
      <c r="AC4742" s="129" t="s">
        <v>1595</v>
      </c>
      <c r="AD4742" s="129" t="s">
        <v>1595</v>
      </c>
      <c r="AE4742" s="129" t="s">
        <v>1595</v>
      </c>
      <c r="AF4742" s="129" t="s">
        <v>1595</v>
      </c>
      <c r="AG4742" s="129" t="s">
        <v>1595</v>
      </c>
      <c r="AH4742" s="129" t="s">
        <v>1595</v>
      </c>
      <c r="AI4742" s="129" t="s">
        <v>1595</v>
      </c>
      <c r="AJ4742" s="129" t="s">
        <v>1595</v>
      </c>
      <c r="AK4742" s="129">
        <v>-1.6419999999999999</v>
      </c>
      <c r="AL4742" s="129">
        <v>-6.5129999999999999</v>
      </c>
      <c r="AM4742" s="129">
        <v>-5.1269999999999998</v>
      </c>
      <c r="AN4742" s="129">
        <v>-1.9279999999999999</v>
      </c>
      <c r="AO4742" s="129">
        <v>-1.51</v>
      </c>
      <c r="AP4742" s="129">
        <v>2.819</v>
      </c>
      <c r="AQ4742" s="129">
        <v>-4.3620000000000001</v>
      </c>
      <c r="AR4742" s="129">
        <v>-8.2200000000000006</v>
      </c>
      <c r="AS4742" s="129">
        <v>-6.9669999999999996</v>
      </c>
      <c r="AT4742" s="129">
        <v>-4.2329999999999997</v>
      </c>
      <c r="AU4742" s="129">
        <v>-1.9419999999999999</v>
      </c>
      <c r="AV4742" s="129">
        <v>-0.45400000000000001</v>
      </c>
      <c r="AW4742" s="129">
        <v>2012</v>
      </c>
    </row>
    <row r="4743" spans="1:49">
      <c r="A4743" s="129">
        <v>682</v>
      </c>
      <c r="B4743" s="129" t="s">
        <v>2400</v>
      </c>
      <c r="C4743" s="129" t="s">
        <v>1629</v>
      </c>
      <c r="D4743" s="129" t="s">
        <v>2399</v>
      </c>
      <c r="E4743" s="129" t="s">
        <v>1627</v>
      </c>
      <c r="F4743" s="129" t="s">
        <v>1626</v>
      </c>
      <c r="G4743" s="129" t="s">
        <v>1608</v>
      </c>
      <c r="H4743" s="129" t="s">
        <v>1604</v>
      </c>
    </row>
    <row r="4744" spans="1:49">
      <c r="A4744" s="129">
        <v>682</v>
      </c>
      <c r="B4744" s="129" t="s">
        <v>2400</v>
      </c>
      <c r="C4744" s="129" t="s">
        <v>1628</v>
      </c>
      <c r="D4744" s="129" t="s">
        <v>2399</v>
      </c>
      <c r="E4744" s="129" t="s">
        <v>1627</v>
      </c>
      <c r="F4744" s="129" t="s">
        <v>1626</v>
      </c>
      <c r="G4744" s="129" t="s">
        <v>1625</v>
      </c>
    </row>
    <row r="4745" spans="1:49">
      <c r="A4745" s="129">
        <v>682</v>
      </c>
      <c r="B4745" s="129" t="s">
        <v>2400</v>
      </c>
      <c r="C4745" s="129" t="s">
        <v>1624</v>
      </c>
      <c r="D4745" s="129" t="s">
        <v>2399</v>
      </c>
      <c r="E4745" s="129" t="s">
        <v>1622</v>
      </c>
      <c r="F4745" s="129" t="s">
        <v>1621</v>
      </c>
      <c r="G4745" s="129" t="s">
        <v>1608</v>
      </c>
      <c r="H4745" s="129" t="s">
        <v>1604</v>
      </c>
      <c r="I4745" s="129" t="s">
        <v>2402</v>
      </c>
      <c r="J4745" s="129" t="s">
        <v>1595</v>
      </c>
      <c r="K4745" s="129" t="s">
        <v>1595</v>
      </c>
      <c r="L4745" s="129" t="s">
        <v>1595</v>
      </c>
      <c r="M4745" s="129" t="s">
        <v>1595</v>
      </c>
      <c r="N4745" s="129" t="s">
        <v>1595</v>
      </c>
      <c r="O4745" s="129" t="s">
        <v>1595</v>
      </c>
      <c r="P4745" s="129" t="s">
        <v>1595</v>
      </c>
      <c r="Q4745" s="129" t="s">
        <v>1595</v>
      </c>
      <c r="R4745" s="129" t="s">
        <v>1595</v>
      </c>
      <c r="S4745" s="129" t="s">
        <v>1595</v>
      </c>
      <c r="T4745" s="129" t="s">
        <v>1595</v>
      </c>
      <c r="U4745" s="129" t="s">
        <v>1595</v>
      </c>
      <c r="V4745" s="129" t="s">
        <v>1595</v>
      </c>
      <c r="W4745" s="129" t="s">
        <v>1595</v>
      </c>
      <c r="X4745" s="129" t="s">
        <v>1595</v>
      </c>
      <c r="Y4745" s="129" t="s">
        <v>1595</v>
      </c>
      <c r="Z4745" s="129" t="s">
        <v>1595</v>
      </c>
      <c r="AA4745" s="129" t="s">
        <v>1595</v>
      </c>
      <c r="AB4745" s="129" t="s">
        <v>1595</v>
      </c>
      <c r="AC4745" s="129" t="s">
        <v>1595</v>
      </c>
      <c r="AD4745" s="129" t="s">
        <v>1595</v>
      </c>
      <c r="AE4745" s="129" t="s">
        <v>1595</v>
      </c>
      <c r="AF4745" s="129" t="s">
        <v>1595</v>
      </c>
      <c r="AG4745" s="129" t="s">
        <v>1595</v>
      </c>
      <c r="AH4745" s="129" t="s">
        <v>1595</v>
      </c>
      <c r="AI4745" s="129" t="s">
        <v>1595</v>
      </c>
      <c r="AJ4745" s="129" t="s">
        <v>1595</v>
      </c>
      <c r="AK4745" s="129">
        <v>1.4350000000000001</v>
      </c>
      <c r="AL4745" s="129">
        <v>-39.167000000000002</v>
      </c>
      <c r="AM4745" s="129">
        <v>-21.27</v>
      </c>
      <c r="AN4745" s="129">
        <v>0.23100000000000001</v>
      </c>
      <c r="AO4745" s="129">
        <v>1.081</v>
      </c>
      <c r="AP4745" s="129">
        <v>45.500999999999998</v>
      </c>
      <c r="AQ4745" s="129">
        <v>-33.715000000000003</v>
      </c>
      <c r="AR4745" s="129">
        <v>-85.667000000000002</v>
      </c>
      <c r="AS4745" s="129">
        <v>-73.887</v>
      </c>
      <c r="AT4745" s="129">
        <v>-33.267000000000003</v>
      </c>
      <c r="AU4745" s="129">
        <v>-2.048</v>
      </c>
      <c r="AV4745" s="129">
        <v>7.5119999999999996</v>
      </c>
      <c r="AW4745" s="129">
        <v>2012</v>
      </c>
    </row>
    <row r="4746" spans="1:49">
      <c r="A4746" s="129">
        <v>682</v>
      </c>
      <c r="B4746" s="129" t="s">
        <v>2400</v>
      </c>
      <c r="C4746" s="129" t="s">
        <v>1623</v>
      </c>
      <c r="D4746" s="129" t="s">
        <v>2399</v>
      </c>
      <c r="E4746" s="129" t="s">
        <v>1622</v>
      </c>
      <c r="F4746" s="129" t="s">
        <v>1621</v>
      </c>
      <c r="G4746" s="129" t="s">
        <v>1597</v>
      </c>
      <c r="I4746" s="129" t="s">
        <v>1747</v>
      </c>
      <c r="J4746" s="129" t="s">
        <v>1595</v>
      </c>
      <c r="K4746" s="129" t="s">
        <v>1595</v>
      </c>
      <c r="L4746" s="129" t="s">
        <v>1595</v>
      </c>
      <c r="M4746" s="129" t="s">
        <v>1595</v>
      </c>
      <c r="N4746" s="129" t="s">
        <v>1595</v>
      </c>
      <c r="O4746" s="129" t="s">
        <v>1595</v>
      </c>
      <c r="P4746" s="129" t="s">
        <v>1595</v>
      </c>
      <c r="Q4746" s="129" t="s">
        <v>1595</v>
      </c>
      <c r="R4746" s="129" t="s">
        <v>1595</v>
      </c>
      <c r="S4746" s="129" t="s">
        <v>1595</v>
      </c>
      <c r="T4746" s="129" t="s">
        <v>1595</v>
      </c>
      <c r="U4746" s="129" t="s">
        <v>1595</v>
      </c>
      <c r="V4746" s="129" t="s">
        <v>1595</v>
      </c>
      <c r="W4746" s="129" t="s">
        <v>1595</v>
      </c>
      <c r="X4746" s="129" t="s">
        <v>1595</v>
      </c>
      <c r="Y4746" s="129" t="s">
        <v>1595</v>
      </c>
      <c r="Z4746" s="129" t="s">
        <v>1595</v>
      </c>
      <c r="AA4746" s="129" t="s">
        <v>1595</v>
      </c>
      <c r="AB4746" s="129" t="s">
        <v>1595</v>
      </c>
      <c r="AC4746" s="129" t="s">
        <v>1595</v>
      </c>
      <c r="AD4746" s="129" t="s">
        <v>1595</v>
      </c>
      <c r="AE4746" s="129" t="s">
        <v>1595</v>
      </c>
      <c r="AF4746" s="129" t="s">
        <v>1595</v>
      </c>
      <c r="AG4746" s="129" t="s">
        <v>1595</v>
      </c>
      <c r="AH4746" s="129" t="s">
        <v>1595</v>
      </c>
      <c r="AI4746" s="129" t="s">
        <v>1595</v>
      </c>
      <c r="AJ4746" s="129" t="s">
        <v>1595</v>
      </c>
      <c r="AK4746" s="129">
        <v>0.19600000000000001</v>
      </c>
      <c r="AL4746" s="129">
        <v>-4.5860000000000003</v>
      </c>
      <c r="AM4746" s="129">
        <v>-2.6779999999999999</v>
      </c>
      <c r="AN4746" s="129">
        <v>2.3E-2</v>
      </c>
      <c r="AO4746" s="129">
        <v>9.4E-2</v>
      </c>
      <c r="AP4746" s="129">
        <v>3.9</v>
      </c>
      <c r="AQ4746" s="129">
        <v>-2.6219999999999999</v>
      </c>
      <c r="AR4746" s="129">
        <v>-6.4470000000000001</v>
      </c>
      <c r="AS4746" s="129">
        <v>-4.9560000000000004</v>
      </c>
      <c r="AT4746" s="129">
        <v>-2.0670000000000002</v>
      </c>
      <c r="AU4746" s="129">
        <v>-9.9000000000000005E-2</v>
      </c>
      <c r="AV4746" s="129">
        <v>0.33500000000000002</v>
      </c>
      <c r="AW4746" s="129">
        <v>2012</v>
      </c>
    </row>
    <row r="4747" spans="1:49">
      <c r="A4747" s="129">
        <v>682</v>
      </c>
      <c r="B4747" s="129" t="s">
        <v>2400</v>
      </c>
      <c r="C4747" s="129" t="s">
        <v>1620</v>
      </c>
      <c r="D4747" s="129" t="s">
        <v>2399</v>
      </c>
      <c r="E4747" s="129" t="s">
        <v>1618</v>
      </c>
      <c r="F4747" s="129" t="s">
        <v>1617</v>
      </c>
      <c r="G4747" s="129" t="s">
        <v>1608</v>
      </c>
      <c r="H4747" s="129" t="s">
        <v>1604</v>
      </c>
    </row>
    <row r="4748" spans="1:49">
      <c r="A4748" s="129">
        <v>682</v>
      </c>
      <c r="B4748" s="129" t="s">
        <v>2400</v>
      </c>
      <c r="C4748" s="129" t="s">
        <v>1619</v>
      </c>
      <c r="D4748" s="129" t="s">
        <v>2399</v>
      </c>
      <c r="E4748" s="129" t="s">
        <v>1618</v>
      </c>
      <c r="F4748" s="129" t="s">
        <v>1617</v>
      </c>
      <c r="G4748" s="129" t="s">
        <v>1597</v>
      </c>
    </row>
    <row r="4749" spans="1:49">
      <c r="A4749" s="129">
        <v>682</v>
      </c>
      <c r="B4749" s="129" t="s">
        <v>2400</v>
      </c>
      <c r="C4749" s="129" t="s">
        <v>1616</v>
      </c>
      <c r="D4749" s="129" t="s">
        <v>2399</v>
      </c>
      <c r="E4749" s="129" t="s">
        <v>1614</v>
      </c>
      <c r="F4749" s="129" t="s">
        <v>1613</v>
      </c>
      <c r="G4749" s="129" t="s">
        <v>1608</v>
      </c>
      <c r="H4749" s="129" t="s">
        <v>1604</v>
      </c>
      <c r="I4749" s="129" t="s">
        <v>2402</v>
      </c>
      <c r="J4749" s="129" t="s">
        <v>1595</v>
      </c>
      <c r="K4749" s="129" t="s">
        <v>1595</v>
      </c>
      <c r="L4749" s="129" t="s">
        <v>1595</v>
      </c>
      <c r="M4749" s="129" t="s">
        <v>1595</v>
      </c>
      <c r="N4749" s="129" t="s">
        <v>1595</v>
      </c>
      <c r="O4749" s="129" t="s">
        <v>1595</v>
      </c>
      <c r="P4749" s="129" t="s">
        <v>1595</v>
      </c>
      <c r="Q4749" s="129" t="s">
        <v>1595</v>
      </c>
      <c r="R4749" s="129" t="s">
        <v>1595</v>
      </c>
      <c r="S4749" s="129" t="s">
        <v>1595</v>
      </c>
      <c r="T4749" s="129" t="s">
        <v>1595</v>
      </c>
      <c r="U4749" s="129" t="s">
        <v>1595</v>
      </c>
      <c r="V4749" s="129" t="s">
        <v>1595</v>
      </c>
      <c r="W4749" s="129" t="s">
        <v>1595</v>
      </c>
      <c r="X4749" s="129" t="s">
        <v>1595</v>
      </c>
      <c r="Y4749" s="129" t="s">
        <v>1595</v>
      </c>
      <c r="Z4749" s="129" t="s">
        <v>1595</v>
      </c>
      <c r="AA4749" s="129" t="s">
        <v>1595</v>
      </c>
      <c r="AB4749" s="129" t="s">
        <v>1595</v>
      </c>
      <c r="AC4749" s="129" t="s">
        <v>1595</v>
      </c>
      <c r="AD4749" s="129">
        <v>724.47500000000002</v>
      </c>
      <c r="AE4749" s="129">
        <v>767.40599999999995</v>
      </c>
      <c r="AF4749" s="129">
        <v>735.61900000000003</v>
      </c>
      <c r="AG4749" s="129">
        <v>731.58600000000001</v>
      </c>
      <c r="AH4749" s="129">
        <v>830.17</v>
      </c>
      <c r="AI4749" s="129">
        <v>898.14599999999996</v>
      </c>
      <c r="AJ4749" s="129">
        <v>628.97400000000005</v>
      </c>
      <c r="AK4749" s="129">
        <v>710.65899999999999</v>
      </c>
      <c r="AL4749" s="129">
        <v>770.82600000000002</v>
      </c>
      <c r="AM4749" s="129">
        <v>841.14700000000005</v>
      </c>
      <c r="AN4749" s="129">
        <v>962.029</v>
      </c>
      <c r="AO4749" s="130">
        <v>1034.693</v>
      </c>
      <c r="AP4749" s="130">
        <v>1149.241</v>
      </c>
      <c r="AQ4749" s="130">
        <v>1266.31</v>
      </c>
      <c r="AR4749" s="130">
        <v>1104.857</v>
      </c>
      <c r="AS4749" s="130">
        <v>1246.9739999999999</v>
      </c>
      <c r="AT4749" s="130">
        <v>1336.2470000000001</v>
      </c>
      <c r="AU4749" s="130">
        <v>1412.9280000000001</v>
      </c>
      <c r="AV4749" s="130">
        <v>1454.9860000000001</v>
      </c>
      <c r="AW4749" s="129">
        <v>2012</v>
      </c>
    </row>
    <row r="4750" spans="1:49">
      <c r="A4750" s="129">
        <v>682</v>
      </c>
      <c r="B4750" s="129" t="s">
        <v>2400</v>
      </c>
      <c r="C4750" s="129" t="s">
        <v>1615</v>
      </c>
      <c r="D4750" s="129" t="s">
        <v>2399</v>
      </c>
      <c r="E4750" s="129" t="s">
        <v>1614</v>
      </c>
      <c r="F4750" s="129" t="s">
        <v>1613</v>
      </c>
      <c r="G4750" s="129" t="s">
        <v>1597</v>
      </c>
      <c r="I4750" s="129" t="s">
        <v>1612</v>
      </c>
      <c r="J4750" s="129" t="s">
        <v>1595</v>
      </c>
      <c r="K4750" s="129" t="s">
        <v>1595</v>
      </c>
      <c r="L4750" s="129" t="s">
        <v>1595</v>
      </c>
      <c r="M4750" s="129" t="s">
        <v>1595</v>
      </c>
      <c r="N4750" s="129" t="s">
        <v>1595</v>
      </c>
      <c r="O4750" s="129" t="s">
        <v>1595</v>
      </c>
      <c r="P4750" s="129" t="s">
        <v>1595</v>
      </c>
      <c r="Q4750" s="129" t="s">
        <v>1595</v>
      </c>
      <c r="R4750" s="129" t="s">
        <v>1595</v>
      </c>
      <c r="S4750" s="129" t="s">
        <v>1595</v>
      </c>
      <c r="T4750" s="129" t="s">
        <v>1595</v>
      </c>
      <c r="U4750" s="129" t="s">
        <v>1595</v>
      </c>
      <c r="V4750" s="129" t="s">
        <v>1595</v>
      </c>
      <c r="W4750" s="129" t="s">
        <v>1595</v>
      </c>
      <c r="X4750" s="129" t="s">
        <v>1595</v>
      </c>
      <c r="Y4750" s="129" t="s">
        <v>1595</v>
      </c>
      <c r="Z4750" s="129" t="s">
        <v>1595</v>
      </c>
      <c r="AA4750" s="129" t="s">
        <v>1595</v>
      </c>
      <c r="AB4750" s="129" t="s">
        <v>1595</v>
      </c>
      <c r="AC4750" s="129" t="s">
        <v>1595</v>
      </c>
      <c r="AD4750" s="129">
        <v>280.45</v>
      </c>
      <c r="AE4750" s="129">
        <v>267.66399999999999</v>
      </c>
      <c r="AF4750" s="129">
        <v>235.46799999999999</v>
      </c>
      <c r="AG4750" s="129">
        <v>216.41900000000001</v>
      </c>
      <c r="AH4750" s="129">
        <v>209.34200000000001</v>
      </c>
      <c r="AI4750" s="129">
        <v>182.066</v>
      </c>
      <c r="AJ4750" s="129">
        <v>86.754999999999995</v>
      </c>
      <c r="AK4750" s="129">
        <v>96.852999999999994</v>
      </c>
      <c r="AL4750" s="129">
        <v>90.257999999999996</v>
      </c>
      <c r="AM4750" s="129">
        <v>105.913</v>
      </c>
      <c r="AN4750" s="129">
        <v>96.504999999999995</v>
      </c>
      <c r="AO4750" s="129">
        <v>90.278000000000006</v>
      </c>
      <c r="AP4750" s="129">
        <v>98.51</v>
      </c>
      <c r="AQ4750" s="129">
        <v>98.475999999999999</v>
      </c>
      <c r="AR4750" s="129">
        <v>83.147999999999996</v>
      </c>
      <c r="AS4750" s="129">
        <v>83.634</v>
      </c>
      <c r="AT4750" s="129">
        <v>83.007000000000005</v>
      </c>
      <c r="AU4750" s="129">
        <v>68.293999999999997</v>
      </c>
      <c r="AV4750" s="129">
        <v>64.92</v>
      </c>
      <c r="AW4750" s="129">
        <v>2012</v>
      </c>
    </row>
    <row r="4751" spans="1:49">
      <c r="A4751" s="129">
        <v>682</v>
      </c>
      <c r="B4751" s="129" t="s">
        <v>2400</v>
      </c>
      <c r="C4751" s="129" t="s">
        <v>1611</v>
      </c>
      <c r="D4751" s="129" t="s">
        <v>2399</v>
      </c>
      <c r="E4751" s="129" t="s">
        <v>1610</v>
      </c>
      <c r="F4751" s="129" t="s">
        <v>1609</v>
      </c>
      <c r="G4751" s="129" t="s">
        <v>1608</v>
      </c>
      <c r="H4751" s="129" t="s">
        <v>1604</v>
      </c>
      <c r="I4751" s="129" t="s">
        <v>2402</v>
      </c>
      <c r="J4751" s="129" t="s">
        <v>1595</v>
      </c>
      <c r="K4751" s="129" t="s">
        <v>1595</v>
      </c>
      <c r="L4751" s="129" t="s">
        <v>1595</v>
      </c>
      <c r="M4751" s="129" t="s">
        <v>1595</v>
      </c>
      <c r="N4751" s="129" t="s">
        <v>1595</v>
      </c>
      <c r="O4751" s="129" t="s">
        <v>1595</v>
      </c>
      <c r="P4751" s="129" t="s">
        <v>1595</v>
      </c>
      <c r="Q4751" s="129" t="s">
        <v>1595</v>
      </c>
      <c r="R4751" s="129" t="s">
        <v>1595</v>
      </c>
      <c r="S4751" s="129" t="s">
        <v>1595</v>
      </c>
      <c r="T4751" s="129">
        <v>97.819000000000003</v>
      </c>
      <c r="U4751" s="129">
        <v>113.919</v>
      </c>
      <c r="V4751" s="129">
        <v>127.44199999999999</v>
      </c>
      <c r="W4751" s="129">
        <v>151.001</v>
      </c>
      <c r="X4751" s="129">
        <v>162.61600000000001</v>
      </c>
      <c r="Y4751" s="129">
        <v>183.66</v>
      </c>
      <c r="Z4751" s="129">
        <v>197.95599999999999</v>
      </c>
      <c r="AA4751" s="129">
        <v>212.89</v>
      </c>
      <c r="AB4751" s="129">
        <v>230.399</v>
      </c>
      <c r="AC4751" s="129">
        <v>250.292</v>
      </c>
      <c r="AD4751" s="129">
        <v>258.32600000000002</v>
      </c>
      <c r="AE4751" s="129">
        <v>286.70499999999998</v>
      </c>
      <c r="AF4751" s="129">
        <v>312.40600000000001</v>
      </c>
      <c r="AG4751" s="129">
        <v>338.041</v>
      </c>
      <c r="AH4751" s="129">
        <v>396.56200000000001</v>
      </c>
      <c r="AI4751" s="129">
        <v>493.30799999999999</v>
      </c>
      <c r="AJ4751" s="129">
        <v>725</v>
      </c>
      <c r="AK4751" s="129">
        <v>733.74800000000005</v>
      </c>
      <c r="AL4751" s="129">
        <v>854.02700000000004</v>
      </c>
      <c r="AM4751" s="129">
        <v>794.18700000000001</v>
      </c>
      <c r="AN4751" s="129">
        <v>996.86500000000001</v>
      </c>
      <c r="AO4751" s="130">
        <v>1146.1179999999999</v>
      </c>
      <c r="AP4751" s="130">
        <v>1166.623</v>
      </c>
      <c r="AQ4751" s="130">
        <v>1285.9100000000001</v>
      </c>
      <c r="AR4751" s="130">
        <v>1328.787</v>
      </c>
      <c r="AS4751" s="130">
        <v>1490.9929999999999</v>
      </c>
      <c r="AT4751" s="130">
        <v>1609.8</v>
      </c>
      <c r="AU4751" s="130">
        <v>2068.8870000000002</v>
      </c>
      <c r="AV4751" s="130">
        <v>2241.2080000000001</v>
      </c>
      <c r="AW4751" s="129">
        <v>2012</v>
      </c>
    </row>
    <row r="4752" spans="1:49">
      <c r="A4752" s="129">
        <v>682</v>
      </c>
      <c r="B4752" s="129" t="s">
        <v>2400</v>
      </c>
      <c r="C4752" s="129" t="s">
        <v>1606</v>
      </c>
      <c r="D4752" s="129" t="s">
        <v>2399</v>
      </c>
      <c r="E4752" s="129" t="s">
        <v>1599</v>
      </c>
      <c r="F4752" s="129" t="s">
        <v>1598</v>
      </c>
      <c r="G4752" s="129" t="s">
        <v>1605</v>
      </c>
      <c r="H4752" s="129" t="s">
        <v>1604</v>
      </c>
      <c r="I4752" s="129" t="s">
        <v>2401</v>
      </c>
      <c r="J4752" s="129" t="s">
        <v>1595</v>
      </c>
      <c r="K4752" s="129" t="s">
        <v>1595</v>
      </c>
      <c r="L4752" s="129" t="s">
        <v>1595</v>
      </c>
      <c r="M4752" s="129" t="s">
        <v>1595</v>
      </c>
      <c r="N4752" s="129" t="s">
        <v>1595</v>
      </c>
      <c r="O4752" s="129" t="s">
        <v>1595</v>
      </c>
      <c r="P4752" s="129" t="s">
        <v>1595</v>
      </c>
      <c r="Q4752" s="129" t="s">
        <v>1595</v>
      </c>
      <c r="R4752" s="129" t="s">
        <v>1595</v>
      </c>
      <c r="S4752" s="129" t="s">
        <v>1595</v>
      </c>
      <c r="T4752" s="129">
        <v>-0.13</v>
      </c>
      <c r="U4752" s="129">
        <v>-8.3000000000000004E-2</v>
      </c>
      <c r="V4752" s="129">
        <v>-7.2999999999999995E-2</v>
      </c>
      <c r="W4752" s="129">
        <v>-9.5000000000000001E-2</v>
      </c>
      <c r="X4752" s="129">
        <v>-2.3E-2</v>
      </c>
      <c r="Y4752" s="129">
        <v>7.0000000000000001E-3</v>
      </c>
      <c r="Z4752" s="129">
        <v>-3.0000000000000001E-3</v>
      </c>
      <c r="AA4752" s="129">
        <v>-3.2000000000000001E-2</v>
      </c>
      <c r="AB4752" s="129">
        <v>-1.7999999999999999E-2</v>
      </c>
      <c r="AC4752" s="129">
        <v>-0.03</v>
      </c>
      <c r="AD4752" s="129">
        <v>-9.8000000000000004E-2</v>
      </c>
      <c r="AE4752" s="129">
        <v>-0.13100000000000001</v>
      </c>
      <c r="AF4752" s="129">
        <v>3.5000000000000003E-2</v>
      </c>
      <c r="AG4752" s="129">
        <v>-0.17499999999999999</v>
      </c>
      <c r="AH4752" s="129">
        <v>-0.51700000000000002</v>
      </c>
      <c r="AI4752" s="129">
        <v>-0.877</v>
      </c>
      <c r="AJ4752" s="129">
        <v>-3.5999999999999997E-2</v>
      </c>
      <c r="AK4752" s="129">
        <v>-0.48499999999999999</v>
      </c>
      <c r="AL4752" s="129">
        <v>-0.52300000000000002</v>
      </c>
      <c r="AM4752" s="129">
        <v>-0.35</v>
      </c>
      <c r="AN4752" s="129">
        <v>-0.33400000000000002</v>
      </c>
      <c r="AO4752" s="129">
        <v>-0.311</v>
      </c>
      <c r="AP4752" s="129">
        <v>-1.2889999999999999</v>
      </c>
      <c r="AQ4752" s="129">
        <v>-1.4359999999999999</v>
      </c>
      <c r="AR4752" s="129">
        <v>-0.95699999999999996</v>
      </c>
      <c r="AS4752" s="129">
        <v>-0.91400000000000003</v>
      </c>
      <c r="AT4752" s="129">
        <v>-0.79400000000000004</v>
      </c>
      <c r="AU4752" s="129">
        <v>-0.53600000000000003</v>
      </c>
      <c r="AV4752" s="129">
        <v>-0.28199999999999997</v>
      </c>
      <c r="AW4752" s="129">
        <v>2009</v>
      </c>
    </row>
    <row r="4753" spans="1:49">
      <c r="A4753" s="129">
        <v>682</v>
      </c>
      <c r="B4753" s="129" t="s">
        <v>2400</v>
      </c>
      <c r="C4753" s="129" t="s">
        <v>1601</v>
      </c>
      <c r="D4753" s="129" t="s">
        <v>2399</v>
      </c>
      <c r="E4753" s="129" t="s">
        <v>1599</v>
      </c>
      <c r="F4753" s="129" t="s">
        <v>1598</v>
      </c>
      <c r="G4753" s="129" t="s">
        <v>1597</v>
      </c>
      <c r="I4753" s="129" t="s">
        <v>1596</v>
      </c>
      <c r="J4753" s="129" t="s">
        <v>1595</v>
      </c>
      <c r="K4753" s="129" t="s">
        <v>1595</v>
      </c>
      <c r="L4753" s="129" t="s">
        <v>1595</v>
      </c>
      <c r="M4753" s="129" t="s">
        <v>1595</v>
      </c>
      <c r="N4753" s="129" t="s">
        <v>1595</v>
      </c>
      <c r="O4753" s="129" t="s">
        <v>1595</v>
      </c>
      <c r="P4753" s="129" t="s">
        <v>1595</v>
      </c>
      <c r="Q4753" s="129" t="s">
        <v>1595</v>
      </c>
      <c r="R4753" s="129" t="s">
        <v>1595</v>
      </c>
      <c r="S4753" s="129" t="s">
        <v>1595</v>
      </c>
      <c r="T4753" s="129">
        <v>-10.733000000000001</v>
      </c>
      <c r="U4753" s="129">
        <v>-6.0030000000000001</v>
      </c>
      <c r="V4753" s="129">
        <v>-4.9589999999999996</v>
      </c>
      <c r="W4753" s="129">
        <v>-7.61</v>
      </c>
      <c r="X4753" s="129">
        <v>-1.732</v>
      </c>
      <c r="Y4753" s="129">
        <v>0.51300000000000001</v>
      </c>
      <c r="Z4753" s="129">
        <v>-0.23100000000000001</v>
      </c>
      <c r="AA4753" s="129">
        <v>-2.2669999999999999</v>
      </c>
      <c r="AB4753" s="129">
        <v>-1.44</v>
      </c>
      <c r="AC4753" s="129">
        <v>-2.524</v>
      </c>
      <c r="AD4753" s="129">
        <v>-9.0289999999999999</v>
      </c>
      <c r="AE4753" s="129">
        <v>-11.651</v>
      </c>
      <c r="AF4753" s="129">
        <v>3.0430000000000001</v>
      </c>
      <c r="AG4753" s="129">
        <v>-13.643000000000001</v>
      </c>
      <c r="AH4753" s="129">
        <v>-34.597000000000001</v>
      </c>
      <c r="AI4753" s="129">
        <v>-47.207000000000001</v>
      </c>
      <c r="AJ4753" s="129">
        <v>-1.32</v>
      </c>
      <c r="AK4753" s="129">
        <v>-17.102</v>
      </c>
      <c r="AL4753" s="129">
        <v>-14.885</v>
      </c>
      <c r="AM4753" s="129">
        <v>-11.561999999999999</v>
      </c>
      <c r="AN4753" s="129">
        <v>-9.2609999999999992</v>
      </c>
      <c r="AO4753" s="129">
        <v>-7.6180000000000003</v>
      </c>
      <c r="AP4753" s="129">
        <v>-32.716000000000001</v>
      </c>
      <c r="AQ4753" s="129">
        <v>-34.337000000000003</v>
      </c>
      <c r="AR4753" s="129">
        <v>-22.606000000000002</v>
      </c>
      <c r="AS4753" s="129">
        <v>-19.861000000000001</v>
      </c>
      <c r="AT4753" s="129">
        <v>-16.536999999999999</v>
      </c>
      <c r="AU4753" s="129">
        <v>-8.8659999999999997</v>
      </c>
      <c r="AV4753" s="129">
        <v>-4.3929999999999998</v>
      </c>
      <c r="AW4753" s="129">
        <v>2009</v>
      </c>
    </row>
    <row r="4754" spans="1:49">
      <c r="A4754" s="129">
        <v>684</v>
      </c>
      <c r="B4754" s="129" t="s">
        <v>2391</v>
      </c>
      <c r="C4754" s="129" t="s">
        <v>1733</v>
      </c>
      <c r="D4754" s="129" t="s">
        <v>2390</v>
      </c>
      <c r="E4754" s="129" t="s">
        <v>1730</v>
      </c>
      <c r="F4754" s="129" t="s">
        <v>1732</v>
      </c>
      <c r="G4754" s="129" t="s">
        <v>1608</v>
      </c>
      <c r="H4754" s="129" t="s">
        <v>1604</v>
      </c>
      <c r="I4754" s="129" t="s">
        <v>2398</v>
      </c>
      <c r="J4754" s="129">
        <v>42.587000000000003</v>
      </c>
      <c r="K4754" s="129">
        <v>39.579000000000001</v>
      </c>
      <c r="L4754" s="129">
        <v>41.668999999999997</v>
      </c>
      <c r="M4754" s="129">
        <v>44.127000000000002</v>
      </c>
      <c r="N4754" s="129">
        <v>44.555</v>
      </c>
      <c r="O4754" s="129">
        <v>46.704999999999998</v>
      </c>
      <c r="P4754" s="129">
        <v>50.817</v>
      </c>
      <c r="Q4754" s="129">
        <v>56.485999999999997</v>
      </c>
      <c r="R4754" s="129">
        <v>61.381999999999998</v>
      </c>
      <c r="S4754" s="129">
        <v>64.956999999999994</v>
      </c>
      <c r="T4754" s="129">
        <v>68.141999999999996</v>
      </c>
      <c r="U4754" s="129">
        <v>72.491</v>
      </c>
      <c r="V4754" s="129">
        <v>80.040999999999997</v>
      </c>
      <c r="W4754" s="129">
        <v>88.265000000000001</v>
      </c>
      <c r="X4754" s="129">
        <v>92.542000000000002</v>
      </c>
      <c r="Y4754" s="129">
        <v>96.656000000000006</v>
      </c>
      <c r="Z4754" s="129">
        <v>96.912000000000006</v>
      </c>
      <c r="AA4754" s="129">
        <v>100.52800000000001</v>
      </c>
      <c r="AB4754" s="129">
        <v>109.148</v>
      </c>
      <c r="AC4754" s="129">
        <v>114.19</v>
      </c>
      <c r="AD4754" s="129">
        <v>122.41</v>
      </c>
      <c r="AE4754" s="129">
        <v>126.345</v>
      </c>
      <c r="AF4754" s="129">
        <v>128.40100000000001</v>
      </c>
      <c r="AG4754" s="129">
        <v>136.084</v>
      </c>
      <c r="AH4754" s="129">
        <v>141.935</v>
      </c>
      <c r="AI4754" s="129">
        <v>143.99700000000001</v>
      </c>
      <c r="AJ4754" s="129">
        <v>150.49600000000001</v>
      </c>
      <c r="AK4754" s="129">
        <v>159.33799999999999</v>
      </c>
      <c r="AL4754" s="129">
        <v>168.12899999999999</v>
      </c>
      <c r="AM4754" s="129">
        <v>173.19800000000001</v>
      </c>
      <c r="AN4754" s="129">
        <v>180.29900000000001</v>
      </c>
      <c r="AO4754" s="129">
        <v>187.15</v>
      </c>
      <c r="AP4754" s="129">
        <v>193.316</v>
      </c>
      <c r="AQ4754" s="129">
        <v>199.899</v>
      </c>
      <c r="AR4754" s="129">
        <v>208.59700000000001</v>
      </c>
      <c r="AS4754" s="129">
        <v>218.32900000000001</v>
      </c>
      <c r="AT4754" s="129">
        <v>228.304</v>
      </c>
      <c r="AU4754" s="129">
        <v>238.6</v>
      </c>
      <c r="AV4754" s="129">
        <v>249.36</v>
      </c>
      <c r="AW4754" s="129">
        <v>2012</v>
      </c>
    </row>
    <row r="4755" spans="1:49">
      <c r="A4755" s="129">
        <v>684</v>
      </c>
      <c r="B4755" s="129" t="s">
        <v>2391</v>
      </c>
      <c r="C4755" s="129" t="s">
        <v>1731</v>
      </c>
      <c r="D4755" s="129" t="s">
        <v>2390</v>
      </c>
      <c r="E4755" s="129" t="s">
        <v>1730</v>
      </c>
      <c r="F4755" s="129" t="s">
        <v>1729</v>
      </c>
      <c r="G4755" s="129" t="s">
        <v>1655</v>
      </c>
      <c r="I4755" s="129" t="s">
        <v>1728</v>
      </c>
      <c r="J4755" s="129">
        <v>11.361000000000001</v>
      </c>
      <c r="K4755" s="129">
        <v>-7.0640000000000001</v>
      </c>
      <c r="L4755" s="129">
        <v>5.2809999999999997</v>
      </c>
      <c r="M4755" s="129">
        <v>5.899</v>
      </c>
      <c r="N4755" s="129">
        <v>0.96899999999999997</v>
      </c>
      <c r="O4755" s="129">
        <v>4.8259999999999996</v>
      </c>
      <c r="P4755" s="129">
        <v>8.8059999999999992</v>
      </c>
      <c r="Q4755" s="129">
        <v>11.154999999999999</v>
      </c>
      <c r="R4755" s="129">
        <v>8.6669999999999998</v>
      </c>
      <c r="S4755" s="129">
        <v>5.8239999999999998</v>
      </c>
      <c r="T4755" s="129">
        <v>4.9039999999999999</v>
      </c>
      <c r="U4755" s="129">
        <v>6.3810000000000002</v>
      </c>
      <c r="V4755" s="129">
        <v>10.416</v>
      </c>
      <c r="W4755" s="129">
        <v>10.275</v>
      </c>
      <c r="X4755" s="129">
        <v>4.8449999999999998</v>
      </c>
      <c r="Y4755" s="129">
        <v>4.4459999999999997</v>
      </c>
      <c r="Z4755" s="129">
        <v>0.26500000000000001</v>
      </c>
      <c r="AA4755" s="129">
        <v>3.7309999999999999</v>
      </c>
      <c r="AB4755" s="129">
        <v>8.5749999999999993</v>
      </c>
      <c r="AC4755" s="129">
        <v>4.6189999999999998</v>
      </c>
      <c r="AD4755" s="129">
        <v>7.1989999999999998</v>
      </c>
      <c r="AE4755" s="129">
        <v>3.214</v>
      </c>
      <c r="AF4755" s="129">
        <v>1.627</v>
      </c>
      <c r="AG4755" s="129">
        <v>5.984</v>
      </c>
      <c r="AH4755" s="129">
        <v>4.2990000000000004</v>
      </c>
      <c r="AI4755" s="129">
        <v>1.4530000000000001</v>
      </c>
      <c r="AJ4755" s="129">
        <v>4.5140000000000002</v>
      </c>
      <c r="AK4755" s="129">
        <v>5.875</v>
      </c>
      <c r="AL4755" s="129">
        <v>5.5170000000000003</v>
      </c>
      <c r="AM4755" s="129">
        <v>3.0150000000000001</v>
      </c>
      <c r="AN4755" s="129">
        <v>4.0999999999999996</v>
      </c>
      <c r="AO4755" s="129">
        <v>3.8</v>
      </c>
      <c r="AP4755" s="129">
        <v>3.2949999999999999</v>
      </c>
      <c r="AQ4755" s="129">
        <v>3.4049999999999998</v>
      </c>
      <c r="AR4755" s="129">
        <v>4.351</v>
      </c>
      <c r="AS4755" s="129">
        <v>4.665</v>
      </c>
      <c r="AT4755" s="129">
        <v>4.569</v>
      </c>
      <c r="AU4755" s="129">
        <v>4.51</v>
      </c>
      <c r="AV4755" s="129">
        <v>4.51</v>
      </c>
      <c r="AW4755" s="129">
        <v>2012</v>
      </c>
    </row>
    <row r="4756" spans="1:49">
      <c r="A4756" s="129">
        <v>684</v>
      </c>
      <c r="B4756" s="129" t="s">
        <v>2391</v>
      </c>
      <c r="C4756" s="129" t="s">
        <v>1727</v>
      </c>
      <c r="D4756" s="129" t="s">
        <v>2390</v>
      </c>
      <c r="E4756" s="129" t="s">
        <v>1724</v>
      </c>
      <c r="F4756" s="129" t="s">
        <v>1726</v>
      </c>
      <c r="G4756" s="129" t="s">
        <v>1608</v>
      </c>
      <c r="H4756" s="129" t="s">
        <v>1604</v>
      </c>
      <c r="I4756" s="129" t="s">
        <v>2398</v>
      </c>
      <c r="J4756" s="129">
        <v>9.0990000000000002</v>
      </c>
      <c r="K4756" s="129">
        <v>10.050000000000001</v>
      </c>
      <c r="L4756" s="129">
        <v>11.728</v>
      </c>
      <c r="M4756" s="129">
        <v>13.372</v>
      </c>
      <c r="N4756" s="129">
        <v>14.587</v>
      </c>
      <c r="O4756" s="129">
        <v>16.53</v>
      </c>
      <c r="P4756" s="129">
        <v>19.393999999999998</v>
      </c>
      <c r="Q4756" s="129">
        <v>23.568999999999999</v>
      </c>
      <c r="R4756" s="129">
        <v>28.518000000000001</v>
      </c>
      <c r="S4756" s="129">
        <v>33.255000000000003</v>
      </c>
      <c r="T4756" s="129">
        <v>38.878</v>
      </c>
      <c r="U4756" s="129">
        <v>45.042000000000002</v>
      </c>
      <c r="V4756" s="129">
        <v>50.432000000000002</v>
      </c>
      <c r="W4756" s="129">
        <v>58.944000000000003</v>
      </c>
      <c r="X4756" s="129">
        <v>66.581000000000003</v>
      </c>
      <c r="Y4756" s="129">
        <v>73.61</v>
      </c>
      <c r="Z4756" s="129">
        <v>78.564999999999998</v>
      </c>
      <c r="AA4756" s="129">
        <v>86.561999999999998</v>
      </c>
      <c r="AB4756" s="129">
        <v>99.623000000000005</v>
      </c>
      <c r="AC4756" s="129">
        <v>110.416</v>
      </c>
      <c r="AD4756" s="129">
        <v>122.41</v>
      </c>
      <c r="AE4756" s="129">
        <v>134.392</v>
      </c>
      <c r="AF4756" s="129">
        <v>145.05500000000001</v>
      </c>
      <c r="AG4756" s="129">
        <v>162.291</v>
      </c>
      <c r="AH4756" s="129">
        <v>180.90799999999999</v>
      </c>
      <c r="AI4756" s="129">
        <v>191.39400000000001</v>
      </c>
      <c r="AJ4756" s="129">
        <v>213.44399999999999</v>
      </c>
      <c r="AK4756" s="129">
        <v>243.99799999999999</v>
      </c>
      <c r="AL4756" s="129">
        <v>274.31599999999997</v>
      </c>
      <c r="AM4756" s="129">
        <v>282.35399999999998</v>
      </c>
      <c r="AN4756" s="129">
        <v>298.78399999999999</v>
      </c>
      <c r="AO4756" s="129">
        <v>322.77300000000002</v>
      </c>
      <c r="AP4756" s="129">
        <v>344.55</v>
      </c>
      <c r="AQ4756" s="129">
        <v>373.18299999999999</v>
      </c>
      <c r="AR4756" s="129">
        <v>407.54599999999999</v>
      </c>
      <c r="AS4756" s="129">
        <v>447.64100000000002</v>
      </c>
      <c r="AT4756" s="129">
        <v>491.46499999999997</v>
      </c>
      <c r="AU4756" s="129">
        <v>539.27200000000005</v>
      </c>
      <c r="AV4756" s="129">
        <v>591.73</v>
      </c>
      <c r="AW4756" s="129">
        <v>2012</v>
      </c>
    </row>
    <row r="4757" spans="1:49">
      <c r="A4757" s="129">
        <v>684</v>
      </c>
      <c r="B4757" s="129" t="s">
        <v>2391</v>
      </c>
      <c r="C4757" s="129" t="s">
        <v>1725</v>
      </c>
      <c r="D4757" s="129" t="s">
        <v>2390</v>
      </c>
      <c r="E4757" s="129" t="s">
        <v>1724</v>
      </c>
      <c r="F4757" s="129" t="s">
        <v>1723</v>
      </c>
      <c r="G4757" s="129" t="s">
        <v>1605</v>
      </c>
      <c r="H4757" s="129" t="s">
        <v>1604</v>
      </c>
      <c r="I4757" s="129" t="s">
        <v>1691</v>
      </c>
      <c r="J4757" s="129">
        <v>1.2729999999999999</v>
      </c>
      <c r="K4757" s="129">
        <v>1.2609999999999999</v>
      </c>
      <c r="L4757" s="129">
        <v>1.157</v>
      </c>
      <c r="M4757" s="129">
        <v>1.198</v>
      </c>
      <c r="N4757" s="129">
        <v>1.1599999999999999</v>
      </c>
      <c r="O4757" s="129">
        <v>1.0780000000000001</v>
      </c>
      <c r="P4757" s="129">
        <v>1.3580000000000001</v>
      </c>
      <c r="Q4757" s="129">
        <v>1.8149999999999999</v>
      </c>
      <c r="R4757" s="129">
        <v>2.2010000000000001</v>
      </c>
      <c r="S4757" s="129">
        <v>2.302</v>
      </c>
      <c r="T4757" s="129">
        <v>2.5310000000000001</v>
      </c>
      <c r="U4757" s="129">
        <v>3.0179999999999998</v>
      </c>
      <c r="V4757" s="129">
        <v>3.1829999999999998</v>
      </c>
      <c r="W4757" s="129">
        <v>3.617</v>
      </c>
      <c r="X4757" s="129">
        <v>3.6480000000000001</v>
      </c>
      <c r="Y4757" s="129">
        <v>4.218</v>
      </c>
      <c r="Z4757" s="129">
        <v>4.4279999999999999</v>
      </c>
      <c r="AA4757" s="129">
        <v>4.532</v>
      </c>
      <c r="AB4757" s="129">
        <v>4.4089999999999998</v>
      </c>
      <c r="AC4757" s="129">
        <v>4.4489999999999998</v>
      </c>
      <c r="AD4757" s="129">
        <v>4.6630000000000003</v>
      </c>
      <c r="AE4757" s="129">
        <v>4.6139999999999999</v>
      </c>
      <c r="AF4757" s="129">
        <v>4.8410000000000002</v>
      </c>
      <c r="AG4757" s="129">
        <v>5.8170000000000002</v>
      </c>
      <c r="AH4757" s="129">
        <v>6.5789999999999997</v>
      </c>
      <c r="AI4757" s="129">
        <v>6.4889999999999999</v>
      </c>
      <c r="AJ4757" s="129">
        <v>6.7320000000000002</v>
      </c>
      <c r="AK4757" s="129">
        <v>7.7919999999999998</v>
      </c>
      <c r="AL4757" s="129">
        <v>9.641</v>
      </c>
      <c r="AM4757" s="129">
        <v>8.8350000000000009</v>
      </c>
      <c r="AN4757" s="129">
        <v>9.7059999999999995</v>
      </c>
      <c r="AO4757" s="129">
        <v>11.244</v>
      </c>
      <c r="AP4757" s="129">
        <v>11.465999999999999</v>
      </c>
      <c r="AQ4757" s="129">
        <v>11.898999999999999</v>
      </c>
      <c r="AR4757" s="129">
        <v>12.696</v>
      </c>
      <c r="AS4757" s="129">
        <v>13.659000000000001</v>
      </c>
      <c r="AT4757" s="129">
        <v>14.699</v>
      </c>
      <c r="AU4757" s="129">
        <v>15.88</v>
      </c>
      <c r="AV4757" s="129">
        <v>17.161000000000001</v>
      </c>
      <c r="AW4757" s="129">
        <v>2012</v>
      </c>
    </row>
    <row r="4758" spans="1:49">
      <c r="A4758" s="129">
        <v>684</v>
      </c>
      <c r="B4758" s="129" t="s">
        <v>2391</v>
      </c>
      <c r="C4758" s="129" t="s">
        <v>1722</v>
      </c>
      <c r="D4758" s="129" t="s">
        <v>2390</v>
      </c>
      <c r="E4758" s="129" t="s">
        <v>1721</v>
      </c>
      <c r="F4758" s="129" t="s">
        <v>1720</v>
      </c>
      <c r="G4758" s="129" t="s">
        <v>1675</v>
      </c>
      <c r="I4758" s="129" t="s">
        <v>1719</v>
      </c>
      <c r="J4758" s="129">
        <v>21.366</v>
      </c>
      <c r="K4758" s="129">
        <v>25.390999999999998</v>
      </c>
      <c r="L4758" s="129">
        <v>28.146999999999998</v>
      </c>
      <c r="M4758" s="129">
        <v>30.302</v>
      </c>
      <c r="N4758" s="129">
        <v>32.738999999999997</v>
      </c>
      <c r="O4758" s="129">
        <v>35.393000000000001</v>
      </c>
      <c r="P4758" s="129">
        <v>38.162999999999997</v>
      </c>
      <c r="Q4758" s="129">
        <v>41.725000000000001</v>
      </c>
      <c r="R4758" s="129">
        <v>46.459000000000003</v>
      </c>
      <c r="S4758" s="129">
        <v>51.195999999999998</v>
      </c>
      <c r="T4758" s="129">
        <v>57.055</v>
      </c>
      <c r="U4758" s="129">
        <v>62.134999999999998</v>
      </c>
      <c r="V4758" s="129">
        <v>63.008000000000003</v>
      </c>
      <c r="W4758" s="129">
        <v>66.781000000000006</v>
      </c>
      <c r="X4758" s="129">
        <v>71.947000000000003</v>
      </c>
      <c r="Y4758" s="129">
        <v>76.156999999999996</v>
      </c>
      <c r="Z4758" s="129">
        <v>81.067999999999998</v>
      </c>
      <c r="AA4758" s="129">
        <v>86.106999999999999</v>
      </c>
      <c r="AB4758" s="129">
        <v>91.272999999999996</v>
      </c>
      <c r="AC4758" s="129">
        <v>96.694999999999993</v>
      </c>
      <c r="AD4758" s="129">
        <v>100</v>
      </c>
      <c r="AE4758" s="129">
        <v>106.369</v>
      </c>
      <c r="AF4758" s="129">
        <v>112.971</v>
      </c>
      <c r="AG4758" s="129">
        <v>119.258</v>
      </c>
      <c r="AH4758" s="129">
        <v>127.459</v>
      </c>
      <c r="AI4758" s="129">
        <v>132.91499999999999</v>
      </c>
      <c r="AJ4758" s="129">
        <v>141.827</v>
      </c>
      <c r="AK4758" s="129">
        <v>153.13200000000001</v>
      </c>
      <c r="AL4758" s="129">
        <v>163.15799999999999</v>
      </c>
      <c r="AM4758" s="129">
        <v>163.024</v>
      </c>
      <c r="AN4758" s="129">
        <v>165.71600000000001</v>
      </c>
      <c r="AO4758" s="129">
        <v>172.46700000000001</v>
      </c>
      <c r="AP4758" s="129">
        <v>178.23099999999999</v>
      </c>
      <c r="AQ4758" s="129">
        <v>186.68600000000001</v>
      </c>
      <c r="AR4758" s="129">
        <v>195.375</v>
      </c>
      <c r="AS4758" s="129">
        <v>205.03100000000001</v>
      </c>
      <c r="AT4758" s="129">
        <v>215.267</v>
      </c>
      <c r="AU4758" s="129">
        <v>226.01499999999999</v>
      </c>
      <c r="AV4758" s="129">
        <v>237.29900000000001</v>
      </c>
      <c r="AW4758" s="129">
        <v>2012</v>
      </c>
    </row>
    <row r="4759" spans="1:49">
      <c r="A4759" s="129">
        <v>684</v>
      </c>
      <c r="B4759" s="129" t="s">
        <v>2391</v>
      </c>
      <c r="C4759" s="129" t="s">
        <v>1718</v>
      </c>
      <c r="D4759" s="129" t="s">
        <v>2390</v>
      </c>
      <c r="E4759" s="129" t="s">
        <v>1717</v>
      </c>
      <c r="F4759" s="129" t="s">
        <v>1716</v>
      </c>
      <c r="G4759" s="129" t="s">
        <v>1608</v>
      </c>
      <c r="H4759" s="129" t="s">
        <v>3</v>
      </c>
      <c r="I4759" s="129" t="s">
        <v>1715</v>
      </c>
      <c r="J4759" s="130">
        <v>44047.747000000003</v>
      </c>
      <c r="K4759" s="130">
        <v>40330.735999999997</v>
      </c>
      <c r="L4759" s="130">
        <v>41947.296999999999</v>
      </c>
      <c r="M4759" s="130">
        <v>44013.887000000002</v>
      </c>
      <c r="N4759" s="130">
        <v>44023.086000000003</v>
      </c>
      <c r="O4759" s="130">
        <v>45738.207000000002</v>
      </c>
      <c r="P4759" s="130">
        <v>49321.445</v>
      </c>
      <c r="Q4759" s="130">
        <v>54249.41</v>
      </c>
      <c r="R4759" s="130">
        <v>58789.131000000001</v>
      </c>
      <c r="S4759" s="130">
        <v>61733.807000000001</v>
      </c>
      <c r="T4759" s="130">
        <v>64302.404999999999</v>
      </c>
      <c r="U4759" s="130">
        <v>67683.409</v>
      </c>
      <c r="V4759" s="130">
        <v>73747.736999999994</v>
      </c>
      <c r="W4759" s="130">
        <v>80445.377999999997</v>
      </c>
      <c r="X4759" s="130">
        <v>83241.619000000006</v>
      </c>
      <c r="Y4759" s="130">
        <v>85866.214000000007</v>
      </c>
      <c r="Z4759" s="130">
        <v>85098.474000000002</v>
      </c>
      <c r="AA4759" s="130">
        <v>87310.960999999996</v>
      </c>
      <c r="AB4759" s="130">
        <v>93815.444000000003</v>
      </c>
      <c r="AC4759" s="130">
        <v>97165.33</v>
      </c>
      <c r="AD4759" s="130">
        <v>103136.976</v>
      </c>
      <c r="AE4759" s="130">
        <v>105298.001</v>
      </c>
      <c r="AF4759" s="130">
        <v>106099.02899999999</v>
      </c>
      <c r="AG4759" s="130">
        <v>111287.976</v>
      </c>
      <c r="AH4759" s="130">
        <v>115077.55499999999</v>
      </c>
      <c r="AI4759" s="130">
        <v>115822.552</v>
      </c>
      <c r="AJ4759" s="130">
        <v>120137.739</v>
      </c>
      <c r="AK4759" s="130">
        <v>125972.784</v>
      </c>
      <c r="AL4759" s="130">
        <v>132504.28899999999</v>
      </c>
      <c r="AM4759" s="130">
        <v>135538.481</v>
      </c>
      <c r="AN4759" s="130">
        <v>140483.86600000001</v>
      </c>
      <c r="AO4759" s="130">
        <v>145226.03400000001</v>
      </c>
      <c r="AP4759" s="130">
        <v>149215.204</v>
      </c>
      <c r="AQ4759" s="130">
        <v>153477.43599999999</v>
      </c>
      <c r="AR4759" s="130">
        <v>159306.33799999999</v>
      </c>
      <c r="AS4759" s="130">
        <v>165854.31200000001</v>
      </c>
      <c r="AT4759" s="130">
        <v>172738.84099999999</v>
      </c>
      <c r="AU4759" s="130">
        <v>179806.72099999999</v>
      </c>
      <c r="AV4759" s="130">
        <v>187163.79399999999</v>
      </c>
      <c r="AW4759" s="129">
        <v>2012</v>
      </c>
    </row>
    <row r="4760" spans="1:49">
      <c r="A4760" s="129">
        <v>684</v>
      </c>
      <c r="B4760" s="129" t="s">
        <v>2391</v>
      </c>
      <c r="C4760" s="129" t="s">
        <v>1714</v>
      </c>
      <c r="D4760" s="129" t="s">
        <v>2390</v>
      </c>
      <c r="E4760" s="129" t="s">
        <v>1711</v>
      </c>
      <c r="F4760" s="129" t="s">
        <v>1713</v>
      </c>
      <c r="G4760" s="129" t="s">
        <v>1608</v>
      </c>
      <c r="H4760" s="129" t="s">
        <v>3</v>
      </c>
      <c r="I4760" s="129" t="s">
        <v>1699</v>
      </c>
      <c r="J4760" s="130">
        <v>9411.259</v>
      </c>
      <c r="K4760" s="130">
        <v>10240.5</v>
      </c>
      <c r="L4760" s="130">
        <v>11806.788</v>
      </c>
      <c r="M4760" s="130">
        <v>13337.245999999999</v>
      </c>
      <c r="N4760" s="130">
        <v>14412.790999999999</v>
      </c>
      <c r="O4760" s="130">
        <v>16187.971</v>
      </c>
      <c r="P4760" s="130">
        <v>18822.620999999999</v>
      </c>
      <c r="Q4760" s="130">
        <v>22635.477999999999</v>
      </c>
      <c r="R4760" s="130">
        <v>27313.108</v>
      </c>
      <c r="S4760" s="130">
        <v>31605.014999999999</v>
      </c>
      <c r="T4760" s="130">
        <v>36687.423999999999</v>
      </c>
      <c r="U4760" s="130">
        <v>42054.811000000002</v>
      </c>
      <c r="V4760" s="130">
        <v>46466.800999999999</v>
      </c>
      <c r="W4760" s="130">
        <v>53722.042999999998</v>
      </c>
      <c r="X4760" s="130">
        <v>59890.006000000001</v>
      </c>
      <c r="Y4760" s="130">
        <v>65393.017999999996</v>
      </c>
      <c r="Z4760" s="130">
        <v>68987.763000000006</v>
      </c>
      <c r="AA4760" s="130">
        <v>75180.857999999993</v>
      </c>
      <c r="AB4760" s="130">
        <v>85628.573999999993</v>
      </c>
      <c r="AC4760" s="130">
        <v>93953.998999999996</v>
      </c>
      <c r="AD4760" s="130">
        <v>103136.976</v>
      </c>
      <c r="AE4760" s="130">
        <v>112004.33900000001</v>
      </c>
      <c r="AF4760" s="130">
        <v>119861.068</v>
      </c>
      <c r="AG4760" s="130">
        <v>132719.30600000001</v>
      </c>
      <c r="AH4760" s="130">
        <v>146676.231</v>
      </c>
      <c r="AI4760" s="130">
        <v>153945.76699999999</v>
      </c>
      <c r="AJ4760" s="130">
        <v>170387.58</v>
      </c>
      <c r="AK4760" s="130">
        <v>192904.94500000001</v>
      </c>
      <c r="AL4760" s="130">
        <v>216191.63699999999</v>
      </c>
      <c r="AM4760" s="130">
        <v>220960.03400000001</v>
      </c>
      <c r="AN4760" s="130">
        <v>232803.93799999999</v>
      </c>
      <c r="AO4760" s="130">
        <v>250467.14300000001</v>
      </c>
      <c r="AP4760" s="130">
        <v>265947.84899999999</v>
      </c>
      <c r="AQ4760" s="130">
        <v>286521.054</v>
      </c>
      <c r="AR4760" s="130">
        <v>311245.04399999999</v>
      </c>
      <c r="AS4760" s="130">
        <v>340052.50199999998</v>
      </c>
      <c r="AT4760" s="130">
        <v>371850.51</v>
      </c>
      <c r="AU4760" s="130">
        <v>406390.42800000001</v>
      </c>
      <c r="AV4760" s="130">
        <v>444138.64</v>
      </c>
      <c r="AW4760" s="129">
        <v>2012</v>
      </c>
    </row>
    <row r="4761" spans="1:49">
      <c r="A4761" s="129">
        <v>684</v>
      </c>
      <c r="B4761" s="129" t="s">
        <v>2391</v>
      </c>
      <c r="C4761" s="129" t="s">
        <v>1712</v>
      </c>
      <c r="D4761" s="129" t="s">
        <v>2390</v>
      </c>
      <c r="E4761" s="129" t="s">
        <v>1711</v>
      </c>
      <c r="F4761" s="129" t="s">
        <v>1710</v>
      </c>
      <c r="G4761" s="129" t="s">
        <v>1605</v>
      </c>
      <c r="H4761" s="129" t="s">
        <v>3</v>
      </c>
      <c r="I4761" s="129" t="s">
        <v>1699</v>
      </c>
      <c r="J4761" s="130">
        <v>1317.087</v>
      </c>
      <c r="K4761" s="130">
        <v>1285.4159999999999</v>
      </c>
      <c r="L4761" s="130">
        <v>1165.098</v>
      </c>
      <c r="M4761" s="130">
        <v>1195.376</v>
      </c>
      <c r="N4761" s="130">
        <v>1146.0650000000001</v>
      </c>
      <c r="O4761" s="130">
        <v>1055.316</v>
      </c>
      <c r="P4761" s="130">
        <v>1318.0609999999999</v>
      </c>
      <c r="Q4761" s="130">
        <v>1742.82</v>
      </c>
      <c r="R4761" s="130">
        <v>2107.9009999999998</v>
      </c>
      <c r="S4761" s="130">
        <v>2187.3910000000001</v>
      </c>
      <c r="T4761" s="130">
        <v>2388.5160000000001</v>
      </c>
      <c r="U4761" s="130">
        <v>2817.4989999999998</v>
      </c>
      <c r="V4761" s="130">
        <v>2932.98</v>
      </c>
      <c r="W4761" s="130">
        <v>3296.9929999999999</v>
      </c>
      <c r="X4761" s="130">
        <v>3281.6979999999999</v>
      </c>
      <c r="Y4761" s="130">
        <v>3747.4720000000002</v>
      </c>
      <c r="Z4761" s="130">
        <v>3888.5839999999998</v>
      </c>
      <c r="AA4761" s="130">
        <v>3936.5419999999999</v>
      </c>
      <c r="AB4761" s="130">
        <v>3789.7469999999998</v>
      </c>
      <c r="AC4761" s="130">
        <v>3785.5520000000001</v>
      </c>
      <c r="AD4761" s="130">
        <v>3929.0940000000001</v>
      </c>
      <c r="AE4761" s="130">
        <v>3845.08</v>
      </c>
      <c r="AF4761" s="130">
        <v>4000.4360000000001</v>
      </c>
      <c r="AG4761" s="130">
        <v>4756.7129999999997</v>
      </c>
      <c r="AH4761" s="130">
        <v>5333.9690000000001</v>
      </c>
      <c r="AI4761" s="130">
        <v>5219.1670000000004</v>
      </c>
      <c r="AJ4761" s="130">
        <v>5373.6350000000002</v>
      </c>
      <c r="AK4761" s="130">
        <v>6160.4089999999997</v>
      </c>
      <c r="AL4761" s="130">
        <v>7598.2449999999999</v>
      </c>
      <c r="AM4761" s="130">
        <v>6913.6859999999997</v>
      </c>
      <c r="AN4761" s="130">
        <v>7562.4</v>
      </c>
      <c r="AO4761" s="130">
        <v>8725.2690000000002</v>
      </c>
      <c r="AP4761" s="130">
        <v>8850.1679999999997</v>
      </c>
      <c r="AQ4761" s="130">
        <v>9135.6440000000002</v>
      </c>
      <c r="AR4761" s="130">
        <v>9695.7019999999993</v>
      </c>
      <c r="AS4761" s="130">
        <v>10375.745999999999</v>
      </c>
      <c r="AT4761" s="130">
        <v>11121.227999999999</v>
      </c>
      <c r="AU4761" s="130">
        <v>11966.843999999999</v>
      </c>
      <c r="AV4761" s="130">
        <v>12880.924999999999</v>
      </c>
      <c r="AW4761" s="129">
        <v>2012</v>
      </c>
    </row>
    <row r="4762" spans="1:49">
      <c r="A4762" s="129">
        <v>684</v>
      </c>
      <c r="B4762" s="129" t="s">
        <v>2391</v>
      </c>
      <c r="C4762" s="129" t="s">
        <v>1709</v>
      </c>
      <c r="D4762" s="129" t="s">
        <v>2390</v>
      </c>
      <c r="E4762" s="129" t="s">
        <v>1708</v>
      </c>
      <c r="F4762" s="129" t="s">
        <v>1707</v>
      </c>
      <c r="G4762" s="129" t="s">
        <v>1625</v>
      </c>
    </row>
    <row r="4763" spans="1:49">
      <c r="A4763" s="129">
        <v>684</v>
      </c>
      <c r="B4763" s="129" t="s">
        <v>2391</v>
      </c>
      <c r="C4763" s="129" t="s">
        <v>1706</v>
      </c>
      <c r="D4763" s="129" t="s">
        <v>2390</v>
      </c>
      <c r="E4763" s="129" t="s">
        <v>1705</v>
      </c>
      <c r="F4763" s="129" t="s">
        <v>1704</v>
      </c>
      <c r="G4763" s="129" t="s">
        <v>1700</v>
      </c>
      <c r="H4763" s="129" t="s">
        <v>1604</v>
      </c>
      <c r="I4763" s="129" t="s">
        <v>1691</v>
      </c>
      <c r="J4763" s="129">
        <v>1.859</v>
      </c>
      <c r="K4763" s="129">
        <v>1.889</v>
      </c>
      <c r="L4763" s="129">
        <v>2.1120000000000001</v>
      </c>
      <c r="M4763" s="129">
        <v>2.3250000000000002</v>
      </c>
      <c r="N4763" s="129">
        <v>2.431</v>
      </c>
      <c r="O4763" s="129">
        <v>2.63</v>
      </c>
      <c r="P4763" s="129">
        <v>2.919</v>
      </c>
      <c r="Q4763" s="129">
        <v>3.327</v>
      </c>
      <c r="R4763" s="129">
        <v>3.742</v>
      </c>
      <c r="S4763" s="129">
        <v>4.1139999999999999</v>
      </c>
      <c r="T4763" s="129">
        <v>4.476</v>
      </c>
      <c r="U4763" s="129">
        <v>4.92</v>
      </c>
      <c r="V4763" s="129">
        <v>5.556</v>
      </c>
      <c r="W4763" s="129">
        <v>6.2729999999999997</v>
      </c>
      <c r="X4763" s="129">
        <v>6.7169999999999996</v>
      </c>
      <c r="Y4763" s="129">
        <v>7.1619999999999999</v>
      </c>
      <c r="Z4763" s="129">
        <v>7.3120000000000003</v>
      </c>
      <c r="AA4763" s="129">
        <v>7.7149999999999999</v>
      </c>
      <c r="AB4763" s="129">
        <v>8.4670000000000005</v>
      </c>
      <c r="AC4763" s="129">
        <v>8.9849999999999994</v>
      </c>
      <c r="AD4763" s="129">
        <v>9.85</v>
      </c>
      <c r="AE4763" s="129">
        <v>10.4</v>
      </c>
      <c r="AF4763" s="129">
        <v>10.731</v>
      </c>
      <c r="AG4763" s="129">
        <v>11.601000000000001</v>
      </c>
      <c r="AH4763" s="129">
        <v>12.534000000000001</v>
      </c>
      <c r="AI4763" s="129">
        <v>13.04</v>
      </c>
      <c r="AJ4763" s="129">
        <v>14.048</v>
      </c>
      <c r="AK4763" s="129">
        <v>15.268000000000001</v>
      </c>
      <c r="AL4763" s="129">
        <v>16.425000000000001</v>
      </c>
      <c r="AM4763" s="129">
        <v>17.05</v>
      </c>
      <c r="AN4763" s="129">
        <v>17.963999999999999</v>
      </c>
      <c r="AO4763" s="129">
        <v>19.013000000000002</v>
      </c>
      <c r="AP4763" s="129">
        <v>19.983000000000001</v>
      </c>
      <c r="AQ4763" s="129">
        <v>20.946000000000002</v>
      </c>
      <c r="AR4763" s="129">
        <v>22.216000000000001</v>
      </c>
      <c r="AS4763" s="129">
        <v>23.728000000000002</v>
      </c>
      <c r="AT4763" s="129">
        <v>25.327000000000002</v>
      </c>
      <c r="AU4763" s="129">
        <v>27.015999999999998</v>
      </c>
      <c r="AV4763" s="129">
        <v>28.815000000000001</v>
      </c>
      <c r="AW4763" s="129">
        <v>2012</v>
      </c>
    </row>
    <row r="4764" spans="1:49">
      <c r="A4764" s="129">
        <v>684</v>
      </c>
      <c r="B4764" s="129" t="s">
        <v>2391</v>
      </c>
      <c r="C4764" s="129" t="s">
        <v>1703</v>
      </c>
      <c r="D4764" s="129" t="s">
        <v>2390</v>
      </c>
      <c r="E4764" s="129" t="s">
        <v>1702</v>
      </c>
      <c r="F4764" s="129" t="s">
        <v>1701</v>
      </c>
      <c r="G4764" s="129" t="s">
        <v>1700</v>
      </c>
      <c r="H4764" s="129" t="s">
        <v>3</v>
      </c>
      <c r="I4764" s="129" t="s">
        <v>1699</v>
      </c>
      <c r="J4764" s="130">
        <v>1922.8320000000001</v>
      </c>
      <c r="K4764" s="130">
        <v>1924.9369999999999</v>
      </c>
      <c r="L4764" s="130">
        <v>2126.3180000000002</v>
      </c>
      <c r="M4764" s="130">
        <v>2319.145</v>
      </c>
      <c r="N4764" s="130">
        <v>2401.9589999999998</v>
      </c>
      <c r="O4764" s="130">
        <v>2575.3780000000002</v>
      </c>
      <c r="P4764" s="130">
        <v>2833.1350000000002</v>
      </c>
      <c r="Q4764" s="130">
        <v>3195.72</v>
      </c>
      <c r="R4764" s="130">
        <v>3584.4079999999999</v>
      </c>
      <c r="S4764" s="130">
        <v>3910.2730000000001</v>
      </c>
      <c r="T4764" s="130">
        <v>4223.6459999999997</v>
      </c>
      <c r="U4764" s="130">
        <v>4593.6779999999999</v>
      </c>
      <c r="V4764" s="130">
        <v>5119.3649999999998</v>
      </c>
      <c r="W4764" s="130">
        <v>5717.2129999999997</v>
      </c>
      <c r="X4764" s="130">
        <v>6041.8630000000003</v>
      </c>
      <c r="Y4764" s="130">
        <v>6362.41</v>
      </c>
      <c r="Z4764" s="130">
        <v>6420.6180000000004</v>
      </c>
      <c r="AA4764" s="130">
        <v>6700.28</v>
      </c>
      <c r="AB4764" s="130">
        <v>7277.5420000000004</v>
      </c>
      <c r="AC4764" s="130">
        <v>7645.0730000000003</v>
      </c>
      <c r="AD4764" s="130">
        <v>8299.3189999999995</v>
      </c>
      <c r="AE4764" s="130">
        <v>8667.2530000000006</v>
      </c>
      <c r="AF4764" s="130">
        <v>8867.4240000000009</v>
      </c>
      <c r="AG4764" s="130">
        <v>9487.0339999999997</v>
      </c>
      <c r="AH4764" s="130">
        <v>10162.392</v>
      </c>
      <c r="AI4764" s="130">
        <v>10488.787</v>
      </c>
      <c r="AJ4764" s="130">
        <v>11213.977000000001</v>
      </c>
      <c r="AK4764" s="130">
        <v>12070.737999999999</v>
      </c>
      <c r="AL4764" s="130">
        <v>12944.547</v>
      </c>
      <c r="AM4764" s="130">
        <v>13342.921</v>
      </c>
      <c r="AN4764" s="130">
        <v>13997.191999999999</v>
      </c>
      <c r="AO4764" s="130">
        <v>14753.851000000001</v>
      </c>
      <c r="AP4764" s="130">
        <v>15424.046</v>
      </c>
      <c r="AQ4764" s="130">
        <v>16082.192999999999</v>
      </c>
      <c r="AR4764" s="130">
        <v>16966.210999999999</v>
      </c>
      <c r="AS4764" s="130">
        <v>18025.106</v>
      </c>
      <c r="AT4764" s="130">
        <v>19162.868999999999</v>
      </c>
      <c r="AU4764" s="130">
        <v>20358.782999999999</v>
      </c>
      <c r="AV4764" s="130">
        <v>21627.805</v>
      </c>
      <c r="AW4764" s="129">
        <v>2012</v>
      </c>
    </row>
    <row r="4765" spans="1:49">
      <c r="A4765" s="129">
        <v>684</v>
      </c>
      <c r="B4765" s="129" t="s">
        <v>2391</v>
      </c>
      <c r="C4765" s="129" t="s">
        <v>1698</v>
      </c>
      <c r="D4765" s="129" t="s">
        <v>2390</v>
      </c>
      <c r="E4765" s="129" t="s">
        <v>1697</v>
      </c>
      <c r="F4765" s="129" t="s">
        <v>1696</v>
      </c>
      <c r="G4765" s="129" t="s">
        <v>50</v>
      </c>
      <c r="I4765" s="129" t="s">
        <v>1691</v>
      </c>
      <c r="J4765" s="129">
        <v>1.6E-2</v>
      </c>
      <c r="K4765" s="129">
        <v>1.4999999999999999E-2</v>
      </c>
      <c r="L4765" s="129">
        <v>1.4999999999999999E-2</v>
      </c>
      <c r="M4765" s="129">
        <v>1.6E-2</v>
      </c>
      <c r="N4765" s="129">
        <v>1.4999999999999999E-2</v>
      </c>
      <c r="O4765" s="129">
        <v>1.4999999999999999E-2</v>
      </c>
      <c r="P4765" s="129">
        <v>1.6E-2</v>
      </c>
      <c r="Q4765" s="129">
        <v>1.7000000000000001E-2</v>
      </c>
      <c r="R4765" s="129">
        <v>1.7999999999999999E-2</v>
      </c>
      <c r="S4765" s="129">
        <v>1.9E-2</v>
      </c>
      <c r="T4765" s="129">
        <v>1.9E-2</v>
      </c>
      <c r="U4765" s="129">
        <v>0.02</v>
      </c>
      <c r="V4765" s="129">
        <v>0.02</v>
      </c>
      <c r="W4765" s="129">
        <v>2.1000000000000001E-2</v>
      </c>
      <c r="X4765" s="129">
        <v>2.1999999999999999E-2</v>
      </c>
      <c r="Y4765" s="129">
        <v>2.1999999999999999E-2</v>
      </c>
      <c r="Z4765" s="129">
        <v>2.1000000000000001E-2</v>
      </c>
      <c r="AA4765" s="129">
        <v>2.1000000000000001E-2</v>
      </c>
      <c r="AB4765" s="129">
        <v>2.1999999999999999E-2</v>
      </c>
      <c r="AC4765" s="129">
        <v>2.1999999999999999E-2</v>
      </c>
      <c r="AD4765" s="129">
        <v>2.3E-2</v>
      </c>
      <c r="AE4765" s="129">
        <v>2.3E-2</v>
      </c>
      <c r="AF4765" s="129">
        <v>2.3E-2</v>
      </c>
      <c r="AG4765" s="129">
        <v>2.3E-2</v>
      </c>
      <c r="AH4765" s="129">
        <v>2.3E-2</v>
      </c>
      <c r="AI4765" s="129">
        <v>2.3E-2</v>
      </c>
      <c r="AJ4765" s="129">
        <v>2.1999999999999999E-2</v>
      </c>
      <c r="AK4765" s="129">
        <v>2.3E-2</v>
      </c>
      <c r="AL4765" s="129">
        <v>2.3E-2</v>
      </c>
      <c r="AM4765" s="129">
        <v>2.4E-2</v>
      </c>
      <c r="AN4765" s="129">
        <v>2.4E-2</v>
      </c>
      <c r="AO4765" s="129">
        <v>2.4E-2</v>
      </c>
      <c r="AP4765" s="129">
        <v>2.4E-2</v>
      </c>
      <c r="AQ4765" s="129">
        <v>2.4E-2</v>
      </c>
      <c r="AR4765" s="129">
        <v>2.4E-2</v>
      </c>
      <c r="AS4765" s="129">
        <v>2.5000000000000001E-2</v>
      </c>
      <c r="AT4765" s="129">
        <v>2.5000000000000001E-2</v>
      </c>
      <c r="AU4765" s="129">
        <v>2.5000000000000001E-2</v>
      </c>
      <c r="AV4765" s="129">
        <v>2.5000000000000001E-2</v>
      </c>
      <c r="AW4765" s="129">
        <v>2011</v>
      </c>
    </row>
    <row r="4766" spans="1:49">
      <c r="A4766" s="129">
        <v>684</v>
      </c>
      <c r="B4766" s="129" t="s">
        <v>2391</v>
      </c>
      <c r="C4766" s="129" t="s">
        <v>1695</v>
      </c>
      <c r="D4766" s="129" t="s">
        <v>2390</v>
      </c>
      <c r="E4766" s="129" t="s">
        <v>1694</v>
      </c>
      <c r="F4766" s="129" t="s">
        <v>1693</v>
      </c>
      <c r="G4766" s="129" t="s">
        <v>1692</v>
      </c>
      <c r="I4766" s="129" t="s">
        <v>1691</v>
      </c>
      <c r="J4766" s="129">
        <v>4.8940000000000001</v>
      </c>
      <c r="K4766" s="129">
        <v>5.32</v>
      </c>
      <c r="L4766" s="129">
        <v>5.5529999999999999</v>
      </c>
      <c r="M4766" s="129">
        <v>5.7510000000000003</v>
      </c>
      <c r="N4766" s="129">
        <v>6</v>
      </c>
      <c r="O4766" s="129">
        <v>6.2859999999999996</v>
      </c>
      <c r="P4766" s="129">
        <v>6.6440000000000001</v>
      </c>
      <c r="Q4766" s="129">
        <v>7.0830000000000002</v>
      </c>
      <c r="R4766" s="129">
        <v>7.62</v>
      </c>
      <c r="S4766" s="129">
        <v>8.0830000000000002</v>
      </c>
      <c r="T4766" s="129">
        <v>8.6859999999999999</v>
      </c>
      <c r="U4766" s="129">
        <v>9.1549999999999994</v>
      </c>
      <c r="V4766" s="129">
        <v>9.077</v>
      </c>
      <c r="W4766" s="129">
        <v>9.3970000000000002</v>
      </c>
      <c r="X4766" s="129">
        <v>9.9130000000000003</v>
      </c>
      <c r="Y4766" s="129">
        <v>10.278</v>
      </c>
      <c r="Z4766" s="129">
        <v>10.744999999999999</v>
      </c>
      <c r="AA4766" s="129">
        <v>11.221</v>
      </c>
      <c r="AB4766" s="129">
        <v>11.766</v>
      </c>
      <c r="AC4766" s="129">
        <v>12.289</v>
      </c>
      <c r="AD4766" s="129">
        <v>12.427</v>
      </c>
      <c r="AE4766" s="129">
        <v>12.923</v>
      </c>
      <c r="AF4766" s="129">
        <v>13.516999999999999</v>
      </c>
      <c r="AG4766" s="129">
        <v>13.99</v>
      </c>
      <c r="AH4766" s="129">
        <v>14.433</v>
      </c>
      <c r="AI4766" s="129">
        <v>14.677</v>
      </c>
      <c r="AJ4766" s="129">
        <v>15.194000000000001</v>
      </c>
      <c r="AK4766" s="129">
        <v>15.981</v>
      </c>
      <c r="AL4766" s="129">
        <v>16.701000000000001</v>
      </c>
      <c r="AM4766" s="129">
        <v>16.559999999999999</v>
      </c>
      <c r="AN4766" s="129">
        <v>16.632000000000001</v>
      </c>
      <c r="AO4766" s="129">
        <v>16.975999999999999</v>
      </c>
      <c r="AP4766" s="129">
        <v>17.242000000000001</v>
      </c>
      <c r="AQ4766" s="129">
        <v>17.815999999999999</v>
      </c>
      <c r="AR4766" s="129">
        <v>18.344999999999999</v>
      </c>
      <c r="AS4766" s="129">
        <v>18.864999999999998</v>
      </c>
      <c r="AT4766" s="129">
        <v>19.405000000000001</v>
      </c>
      <c r="AU4766" s="129">
        <v>19.960999999999999</v>
      </c>
      <c r="AV4766" s="129">
        <v>20.536000000000001</v>
      </c>
      <c r="AW4766" s="129">
        <v>2012</v>
      </c>
    </row>
    <row r="4767" spans="1:49">
      <c r="A4767" s="129">
        <v>684</v>
      </c>
      <c r="B4767" s="129" t="s">
        <v>2391</v>
      </c>
      <c r="C4767" s="129" t="s">
        <v>1690</v>
      </c>
      <c r="D4767" s="129" t="s">
        <v>2390</v>
      </c>
      <c r="E4767" s="129" t="s">
        <v>1689</v>
      </c>
      <c r="F4767" s="129" t="s">
        <v>1688</v>
      </c>
      <c r="G4767" s="129" t="s">
        <v>1597</v>
      </c>
      <c r="I4767" s="129" t="s">
        <v>2398</v>
      </c>
      <c r="J4767" s="129">
        <v>22.844999999999999</v>
      </c>
      <c r="K4767" s="129">
        <v>21.547000000000001</v>
      </c>
      <c r="L4767" s="129">
        <v>20.050999999999998</v>
      </c>
      <c r="M4767" s="129">
        <v>15.997999999999999</v>
      </c>
      <c r="N4767" s="129">
        <v>18.524000000000001</v>
      </c>
      <c r="O4767" s="129">
        <v>21.843</v>
      </c>
      <c r="P4767" s="129">
        <v>21.474</v>
      </c>
      <c r="Q4767" s="129">
        <v>22.561</v>
      </c>
      <c r="R4767" s="129">
        <v>26.669</v>
      </c>
      <c r="S4767" s="129">
        <v>29.209</v>
      </c>
      <c r="T4767" s="129">
        <v>28.887</v>
      </c>
      <c r="U4767" s="129">
        <v>27.148</v>
      </c>
      <c r="V4767" s="129">
        <v>26.754999999999999</v>
      </c>
      <c r="W4767" s="129">
        <v>26.838999999999999</v>
      </c>
      <c r="X4767" s="129">
        <v>27.956</v>
      </c>
      <c r="Y4767" s="129">
        <v>25.734999999999999</v>
      </c>
      <c r="Z4767" s="129">
        <v>23.827000000000002</v>
      </c>
      <c r="AA4767" s="129">
        <v>26.524999999999999</v>
      </c>
      <c r="AB4767" s="129">
        <v>26.242999999999999</v>
      </c>
      <c r="AC4767" s="129">
        <v>24.419</v>
      </c>
      <c r="AD4767" s="129">
        <v>25.981999999999999</v>
      </c>
      <c r="AE4767" s="129">
        <v>20.731000000000002</v>
      </c>
      <c r="AF4767" s="129">
        <v>22.052</v>
      </c>
      <c r="AG4767" s="129">
        <v>23.678999999999998</v>
      </c>
      <c r="AH4767" s="129">
        <v>24.393000000000001</v>
      </c>
      <c r="AI4767" s="129">
        <v>22.667999999999999</v>
      </c>
      <c r="AJ4767" s="129">
        <v>26.702000000000002</v>
      </c>
      <c r="AK4767" s="129">
        <v>26.923999999999999</v>
      </c>
      <c r="AL4767" s="129">
        <v>27.297000000000001</v>
      </c>
      <c r="AM4767" s="129">
        <v>21.297999999999998</v>
      </c>
      <c r="AN4767" s="129">
        <v>23.646000000000001</v>
      </c>
      <c r="AO4767" s="129">
        <v>25.738</v>
      </c>
      <c r="AP4767" s="129">
        <v>24.695</v>
      </c>
      <c r="AQ4767" s="129">
        <v>25.068999999999999</v>
      </c>
      <c r="AR4767" s="129">
        <v>25.326000000000001</v>
      </c>
      <c r="AS4767" s="129">
        <v>25.468</v>
      </c>
      <c r="AT4767" s="129">
        <v>25.611000000000001</v>
      </c>
      <c r="AU4767" s="129">
        <v>25.754000000000001</v>
      </c>
      <c r="AV4767" s="129">
        <v>25.898</v>
      </c>
      <c r="AW4767" s="129">
        <v>2012</v>
      </c>
    </row>
    <row r="4768" spans="1:49">
      <c r="A4768" s="129">
        <v>684</v>
      </c>
      <c r="B4768" s="129" t="s">
        <v>2391</v>
      </c>
      <c r="C4768" s="129" t="s">
        <v>1687</v>
      </c>
      <c r="D4768" s="129" t="s">
        <v>2390</v>
      </c>
      <c r="E4768" s="129" t="s">
        <v>1686</v>
      </c>
      <c r="F4768" s="129" t="s">
        <v>1685</v>
      </c>
      <c r="G4768" s="129" t="s">
        <v>1597</v>
      </c>
      <c r="I4768" s="129" t="s">
        <v>2398</v>
      </c>
      <c r="J4768" s="129">
        <v>13.792</v>
      </c>
      <c r="K4768" s="129">
        <v>7.7469999999999999</v>
      </c>
      <c r="L4768" s="129">
        <v>14.819000000000001</v>
      </c>
      <c r="M4768" s="129">
        <v>11.663</v>
      </c>
      <c r="N4768" s="129">
        <v>16.076000000000001</v>
      </c>
      <c r="O4768" s="129">
        <v>17.855</v>
      </c>
      <c r="P4768" s="129">
        <v>22.1</v>
      </c>
      <c r="Q4768" s="129">
        <v>28.998000000000001</v>
      </c>
      <c r="R4768" s="129">
        <v>23.256</v>
      </c>
      <c r="S4768" s="129">
        <v>28.866</v>
      </c>
      <c r="T4768" s="129">
        <v>24.001999999999999</v>
      </c>
      <c r="U4768" s="129">
        <v>26.190999999999999</v>
      </c>
      <c r="V4768" s="129">
        <v>26.065999999999999</v>
      </c>
      <c r="W4768" s="129">
        <v>16.021000000000001</v>
      </c>
      <c r="X4768" s="129">
        <v>17.561</v>
      </c>
      <c r="Y4768" s="129">
        <v>13.387</v>
      </c>
      <c r="Z4768" s="129">
        <v>15.319000000000001</v>
      </c>
      <c r="AA4768" s="129">
        <v>18.134</v>
      </c>
      <c r="AB4768" s="129">
        <v>15.683999999999999</v>
      </c>
      <c r="AC4768" s="129">
        <v>15.135999999999999</v>
      </c>
      <c r="AD4768" s="129">
        <v>25.247</v>
      </c>
      <c r="AE4768" s="129">
        <v>26.712</v>
      </c>
      <c r="AF4768" s="129">
        <v>27.202000000000002</v>
      </c>
      <c r="AG4768" s="129">
        <v>25.317</v>
      </c>
      <c r="AH4768" s="129">
        <v>22.635999999999999</v>
      </c>
      <c r="AI4768" s="129">
        <v>17.667999999999999</v>
      </c>
      <c r="AJ4768" s="129">
        <v>17.614000000000001</v>
      </c>
      <c r="AK4768" s="129">
        <v>21.494</v>
      </c>
      <c r="AL4768" s="129">
        <v>17.224</v>
      </c>
      <c r="AM4768" s="129">
        <v>13.891</v>
      </c>
      <c r="AN4768" s="129">
        <v>13.313000000000001</v>
      </c>
      <c r="AO4768" s="129">
        <v>12.489000000000001</v>
      </c>
      <c r="AP4768" s="129">
        <v>14.484</v>
      </c>
      <c r="AQ4768" s="129">
        <v>15.179</v>
      </c>
      <c r="AR4768" s="129">
        <v>16.183</v>
      </c>
      <c r="AS4768" s="129">
        <v>16.815000000000001</v>
      </c>
      <c r="AT4768" s="129">
        <v>17.677</v>
      </c>
      <c r="AU4768" s="129">
        <v>18.253</v>
      </c>
      <c r="AV4768" s="129">
        <v>18.942</v>
      </c>
      <c r="AW4768" s="129">
        <v>2012</v>
      </c>
    </row>
    <row r="4769" spans="1:49">
      <c r="A4769" s="129">
        <v>684</v>
      </c>
      <c r="B4769" s="129" t="s">
        <v>2391</v>
      </c>
      <c r="C4769" s="129" t="s">
        <v>1683</v>
      </c>
      <c r="D4769" s="129" t="s">
        <v>2390</v>
      </c>
      <c r="E4769" s="129" t="s">
        <v>1680</v>
      </c>
      <c r="F4769" s="129" t="s">
        <v>1682</v>
      </c>
      <c r="G4769" s="129" t="s">
        <v>1675</v>
      </c>
      <c r="I4769" s="129" t="s">
        <v>2397</v>
      </c>
      <c r="J4769" s="129">
        <v>20.113</v>
      </c>
      <c r="K4769" s="129">
        <v>25.433</v>
      </c>
      <c r="L4769" s="129">
        <v>28.837</v>
      </c>
      <c r="M4769" s="129">
        <v>30.986000000000001</v>
      </c>
      <c r="N4769" s="129">
        <v>32.698</v>
      </c>
      <c r="O4769" s="129">
        <v>35.418999999999997</v>
      </c>
      <c r="P4769" s="129">
        <v>36.954999999999998</v>
      </c>
      <c r="Q4769" s="129">
        <v>37.220999999999997</v>
      </c>
      <c r="R4769" s="129">
        <v>38.561</v>
      </c>
      <c r="S4769" s="129">
        <v>43.808999999999997</v>
      </c>
      <c r="T4769" s="129">
        <v>48.499000000000002</v>
      </c>
      <c r="U4769" s="129">
        <v>54.715000000000003</v>
      </c>
      <c r="V4769" s="129">
        <v>56.277999999999999</v>
      </c>
      <c r="W4769" s="129">
        <v>64.882000000000005</v>
      </c>
      <c r="X4769" s="129">
        <v>69.641000000000005</v>
      </c>
      <c r="Y4769" s="129">
        <v>73.837999999999994</v>
      </c>
      <c r="Z4769" s="129">
        <v>78.676000000000002</v>
      </c>
      <c r="AA4769" s="129">
        <v>84.05</v>
      </c>
      <c r="AB4769" s="129">
        <v>89.772000000000006</v>
      </c>
      <c r="AC4769" s="129">
        <v>95.941000000000003</v>
      </c>
      <c r="AD4769" s="129">
        <v>100</v>
      </c>
      <c r="AE4769" s="129">
        <v>105.223</v>
      </c>
      <c r="AF4769" s="129">
        <v>111.556</v>
      </c>
      <c r="AG4769" s="129">
        <v>115.566</v>
      </c>
      <c r="AH4769" s="129">
        <v>120.791</v>
      </c>
      <c r="AI4769" s="129">
        <v>126.607</v>
      </c>
      <c r="AJ4769" s="129">
        <v>137.684</v>
      </c>
      <c r="AK4769" s="129">
        <v>149.57599999999999</v>
      </c>
      <c r="AL4769" s="129">
        <v>164.15100000000001</v>
      </c>
      <c r="AM4769" s="129">
        <v>168.28200000000001</v>
      </c>
      <c r="AN4769" s="129">
        <v>173.21700000000001</v>
      </c>
      <c r="AO4769" s="129">
        <v>184.54</v>
      </c>
      <c r="AP4769" s="129">
        <v>191.65</v>
      </c>
      <c r="AQ4769" s="129">
        <v>200.738</v>
      </c>
      <c r="AR4769" s="129">
        <v>210.23400000000001</v>
      </c>
      <c r="AS4769" s="129">
        <v>220.86799999999999</v>
      </c>
      <c r="AT4769" s="129">
        <v>231.93899999999999</v>
      </c>
      <c r="AU4769" s="129">
        <v>243.56299999999999</v>
      </c>
      <c r="AV4769" s="129">
        <v>255.76900000000001</v>
      </c>
      <c r="AW4769" s="129">
        <v>2012</v>
      </c>
    </row>
    <row r="4770" spans="1:49">
      <c r="A4770" s="129">
        <v>684</v>
      </c>
      <c r="B4770" s="129" t="s">
        <v>2391</v>
      </c>
      <c r="C4770" s="129" t="s">
        <v>1681</v>
      </c>
      <c r="D4770" s="129" t="s">
        <v>2390</v>
      </c>
      <c r="E4770" s="129" t="s">
        <v>1680</v>
      </c>
      <c r="F4770" s="129" t="s">
        <v>1679</v>
      </c>
      <c r="G4770" s="129" t="s">
        <v>1655</v>
      </c>
      <c r="I4770" s="129" t="s">
        <v>1678</v>
      </c>
      <c r="J4770" s="129">
        <v>33.04</v>
      </c>
      <c r="K4770" s="129">
        <v>26.45</v>
      </c>
      <c r="L4770" s="129">
        <v>13.384</v>
      </c>
      <c r="M4770" s="129">
        <v>7.452</v>
      </c>
      <c r="N4770" s="129">
        <v>5.5250000000000004</v>
      </c>
      <c r="O4770" s="129">
        <v>8.3209999999999997</v>
      </c>
      <c r="P4770" s="129">
        <v>4.3360000000000003</v>
      </c>
      <c r="Q4770" s="129">
        <v>0.71899999999999997</v>
      </c>
      <c r="R4770" s="129">
        <v>3.6</v>
      </c>
      <c r="S4770" s="129">
        <v>13.61</v>
      </c>
      <c r="T4770" s="129">
        <v>10.705</v>
      </c>
      <c r="U4770" s="129">
        <v>12.817</v>
      </c>
      <c r="V4770" s="129">
        <v>2.8570000000000002</v>
      </c>
      <c r="W4770" s="129">
        <v>15.288</v>
      </c>
      <c r="X4770" s="129">
        <v>7.335</v>
      </c>
      <c r="Y4770" s="129">
        <v>6.0259999999999998</v>
      </c>
      <c r="Z4770" s="129">
        <v>6.5529999999999999</v>
      </c>
      <c r="AA4770" s="129">
        <v>6.8310000000000004</v>
      </c>
      <c r="AB4770" s="129">
        <v>6.8079999999999998</v>
      </c>
      <c r="AC4770" s="129">
        <v>6.8719999999999999</v>
      </c>
      <c r="AD4770" s="129">
        <v>4.2300000000000004</v>
      </c>
      <c r="AE4770" s="129">
        <v>5.2229999999999999</v>
      </c>
      <c r="AF4770" s="129">
        <v>6.0179999999999998</v>
      </c>
      <c r="AG4770" s="129">
        <v>3.5939999999999999</v>
      </c>
      <c r="AH4770" s="129">
        <v>4.5209999999999999</v>
      </c>
      <c r="AI4770" s="129">
        <v>4.8150000000000004</v>
      </c>
      <c r="AJ4770" s="129">
        <v>8.7490000000000006</v>
      </c>
      <c r="AK4770" s="129">
        <v>8.6379999999999999</v>
      </c>
      <c r="AL4770" s="129">
        <v>9.7439999999999998</v>
      </c>
      <c r="AM4770" s="129">
        <v>2.516</v>
      </c>
      <c r="AN4770" s="129">
        <v>2.9329999999999998</v>
      </c>
      <c r="AO4770" s="129">
        <v>6.5369999999999999</v>
      </c>
      <c r="AP4770" s="129">
        <v>3.8530000000000002</v>
      </c>
      <c r="AQ4770" s="129">
        <v>4.742</v>
      </c>
      <c r="AR4770" s="129">
        <v>4.7309999999999999</v>
      </c>
      <c r="AS4770" s="129">
        <v>5.0579999999999998</v>
      </c>
      <c r="AT4770" s="129">
        <v>5.0119999999999996</v>
      </c>
      <c r="AU4770" s="129">
        <v>5.0119999999999996</v>
      </c>
      <c r="AV4770" s="129">
        <v>5.0119999999999996</v>
      </c>
      <c r="AW4770" s="129">
        <v>2012</v>
      </c>
    </row>
    <row r="4771" spans="1:49">
      <c r="A4771" s="129">
        <v>684</v>
      </c>
      <c r="B4771" s="129" t="s">
        <v>2391</v>
      </c>
      <c r="C4771" s="129" t="s">
        <v>1677</v>
      </c>
      <c r="D4771" s="129" t="s">
        <v>2390</v>
      </c>
      <c r="E4771" s="129" t="s">
        <v>1672</v>
      </c>
      <c r="F4771" s="129" t="s">
        <v>1676</v>
      </c>
      <c r="G4771" s="129" t="s">
        <v>1675</v>
      </c>
      <c r="I4771" s="129" t="s">
        <v>2397</v>
      </c>
      <c r="J4771" s="129">
        <v>22.196000000000002</v>
      </c>
      <c r="K4771" s="129">
        <v>25.646999999999998</v>
      </c>
      <c r="L4771" s="129">
        <v>28.957999999999998</v>
      </c>
      <c r="M4771" s="129">
        <v>30.364000000000001</v>
      </c>
      <c r="N4771" s="129">
        <v>32.488</v>
      </c>
      <c r="O4771" s="129">
        <v>34.783999999999999</v>
      </c>
      <c r="P4771" s="129">
        <v>35.76</v>
      </c>
      <c r="Q4771" s="129">
        <v>36.19</v>
      </c>
      <c r="R4771" s="129">
        <v>39.188000000000002</v>
      </c>
      <c r="S4771" s="129">
        <v>44.817</v>
      </c>
      <c r="T4771" s="129">
        <v>49.497</v>
      </c>
      <c r="U4771" s="129">
        <v>53.737000000000002</v>
      </c>
      <c r="V4771" s="129">
        <v>57.164999999999999</v>
      </c>
      <c r="W4771" s="129">
        <v>65.731999999999999</v>
      </c>
      <c r="X4771" s="129">
        <v>69.668000000000006</v>
      </c>
      <c r="Y4771" s="129">
        <v>73.86</v>
      </c>
      <c r="Z4771" s="129">
        <v>79.361999999999995</v>
      </c>
      <c r="AA4771" s="129">
        <v>83.382000000000005</v>
      </c>
      <c r="AB4771" s="129">
        <v>90.924999999999997</v>
      </c>
      <c r="AC4771" s="129">
        <v>95.527000000000001</v>
      </c>
      <c r="AD4771" s="129">
        <v>100</v>
      </c>
      <c r="AE4771" s="129">
        <v>104.983</v>
      </c>
      <c r="AF4771" s="129">
        <v>110.372</v>
      </c>
      <c r="AG4771" s="129">
        <v>114.455</v>
      </c>
      <c r="AH4771" s="129">
        <v>120.73399999999999</v>
      </c>
      <c r="AI4771" s="129">
        <v>125.351</v>
      </c>
      <c r="AJ4771" s="129">
        <v>139.90899999999999</v>
      </c>
      <c r="AK4771" s="129">
        <v>151.93700000000001</v>
      </c>
      <c r="AL4771" s="129">
        <v>162.22800000000001</v>
      </c>
      <c r="AM4771" s="129">
        <v>164.60499999999999</v>
      </c>
      <c r="AN4771" s="129">
        <v>174.679</v>
      </c>
      <c r="AO4771" s="129">
        <v>183.18199999999999</v>
      </c>
      <c r="AP4771" s="129">
        <v>188.989</v>
      </c>
      <c r="AQ4771" s="129">
        <v>199.38399999999999</v>
      </c>
      <c r="AR4771" s="129">
        <v>209.55199999999999</v>
      </c>
      <c r="AS4771" s="129">
        <v>220.03</v>
      </c>
      <c r="AT4771" s="129">
        <v>231.03100000000001</v>
      </c>
      <c r="AU4771" s="129">
        <v>242.583</v>
      </c>
      <c r="AV4771" s="129">
        <v>254.71199999999999</v>
      </c>
      <c r="AW4771" s="129">
        <v>2012</v>
      </c>
    </row>
    <row r="4772" spans="1:49">
      <c r="A4772" s="129">
        <v>684</v>
      </c>
      <c r="B4772" s="129" t="s">
        <v>2391</v>
      </c>
      <c r="C4772" s="129" t="s">
        <v>1673</v>
      </c>
      <c r="D4772" s="129" t="s">
        <v>2390</v>
      </c>
      <c r="E4772" s="129" t="s">
        <v>1672</v>
      </c>
      <c r="F4772" s="129" t="s">
        <v>1671</v>
      </c>
      <c r="G4772" s="129" t="s">
        <v>1655</v>
      </c>
      <c r="I4772" s="129" t="s">
        <v>1670</v>
      </c>
      <c r="J4772" s="129" t="s">
        <v>1595</v>
      </c>
      <c r="K4772" s="129">
        <v>15.545999999999999</v>
      </c>
      <c r="L4772" s="129">
        <v>12.909000000000001</v>
      </c>
      <c r="M4772" s="129">
        <v>4.8559999999999999</v>
      </c>
      <c r="N4772" s="129">
        <v>6.9939999999999998</v>
      </c>
      <c r="O4772" s="129">
        <v>7.0670000000000002</v>
      </c>
      <c r="P4772" s="129">
        <v>2.8050000000000002</v>
      </c>
      <c r="Q4772" s="129">
        <v>1.204</v>
      </c>
      <c r="R4772" s="129">
        <v>8.2829999999999995</v>
      </c>
      <c r="S4772" s="129">
        <v>14.366</v>
      </c>
      <c r="T4772" s="129">
        <v>10.44</v>
      </c>
      <c r="U4772" s="129">
        <v>8.5670000000000002</v>
      </c>
      <c r="V4772" s="129">
        <v>6.3789999999999996</v>
      </c>
      <c r="W4772" s="129">
        <v>14.987</v>
      </c>
      <c r="X4772" s="129">
        <v>5.9880000000000004</v>
      </c>
      <c r="Y4772" s="129">
        <v>6.0170000000000003</v>
      </c>
      <c r="Z4772" s="129">
        <v>7.4489999999999998</v>
      </c>
      <c r="AA4772" s="129">
        <v>5.0659999999999998</v>
      </c>
      <c r="AB4772" s="129">
        <v>9.0470000000000006</v>
      </c>
      <c r="AC4772" s="129">
        <v>5.0609999999999999</v>
      </c>
      <c r="AD4772" s="129">
        <v>4.6820000000000004</v>
      </c>
      <c r="AE4772" s="129">
        <v>4.9829999999999997</v>
      </c>
      <c r="AF4772" s="129">
        <v>5.133</v>
      </c>
      <c r="AG4772" s="129">
        <v>3.6989999999999998</v>
      </c>
      <c r="AH4772" s="129">
        <v>5.4859999999999998</v>
      </c>
      <c r="AI4772" s="129">
        <v>3.8239999999999998</v>
      </c>
      <c r="AJ4772" s="129">
        <v>11.614000000000001</v>
      </c>
      <c r="AK4772" s="129">
        <v>8.5969999999999995</v>
      </c>
      <c r="AL4772" s="129">
        <v>6.774</v>
      </c>
      <c r="AM4772" s="129">
        <v>1.4650000000000001</v>
      </c>
      <c r="AN4772" s="129">
        <v>6.1210000000000004</v>
      </c>
      <c r="AO4772" s="129">
        <v>4.867</v>
      </c>
      <c r="AP4772" s="129">
        <v>3.17</v>
      </c>
      <c r="AQ4772" s="129">
        <v>5.5</v>
      </c>
      <c r="AR4772" s="129">
        <v>5.0999999999999996</v>
      </c>
      <c r="AS4772" s="129">
        <v>5</v>
      </c>
      <c r="AT4772" s="129">
        <v>5</v>
      </c>
      <c r="AU4772" s="129">
        <v>5</v>
      </c>
      <c r="AV4772" s="129">
        <v>5</v>
      </c>
      <c r="AW4772" s="129">
        <v>2012</v>
      </c>
    </row>
    <row r="4773" spans="1:49">
      <c r="A4773" s="129">
        <v>684</v>
      </c>
      <c r="B4773" s="129" t="s">
        <v>2391</v>
      </c>
      <c r="C4773" s="129" t="s">
        <v>1669</v>
      </c>
      <c r="D4773" s="129" t="s">
        <v>2390</v>
      </c>
      <c r="E4773" s="129" t="s">
        <v>1668</v>
      </c>
      <c r="G4773" s="129" t="s">
        <v>50</v>
      </c>
    </row>
    <row r="4774" spans="1:49">
      <c r="A4774" s="129">
        <v>684</v>
      </c>
      <c r="B4774" s="129" t="s">
        <v>2391</v>
      </c>
      <c r="C4774" s="129" t="s">
        <v>1667</v>
      </c>
      <c r="D4774" s="129" t="s">
        <v>2390</v>
      </c>
      <c r="E4774" s="129" t="s">
        <v>1666</v>
      </c>
      <c r="F4774" s="129" t="s">
        <v>1665</v>
      </c>
      <c r="G4774" s="129" t="s">
        <v>1655</v>
      </c>
      <c r="I4774" s="129" t="s">
        <v>2396</v>
      </c>
      <c r="J4774" s="129">
        <v>3.718</v>
      </c>
      <c r="K4774" s="129">
        <v>-9.5419999999999998</v>
      </c>
      <c r="L4774" s="129">
        <v>-9.0090000000000003</v>
      </c>
      <c r="M4774" s="129">
        <v>-2.7280000000000002</v>
      </c>
      <c r="N4774" s="129">
        <v>6.0449999999999999</v>
      </c>
      <c r="O4774" s="129">
        <v>35.866</v>
      </c>
      <c r="P4774" s="129">
        <v>11.73</v>
      </c>
      <c r="Q4774" s="129">
        <v>15.791</v>
      </c>
      <c r="R4774" s="129">
        <v>35.018000000000001</v>
      </c>
      <c r="S4774" s="129">
        <v>2.1190000000000002</v>
      </c>
      <c r="T4774" s="129">
        <v>9.3650000000000002</v>
      </c>
      <c r="U4774" s="129">
        <v>9.3650000000000002</v>
      </c>
      <c r="V4774" s="129">
        <v>9.3650000000000002</v>
      </c>
      <c r="W4774" s="129">
        <v>9.3650000000000002</v>
      </c>
      <c r="X4774" s="129">
        <v>5.0369999999999999</v>
      </c>
      <c r="Y4774" s="129">
        <v>8.9109999999999996</v>
      </c>
      <c r="Z4774" s="129">
        <v>9.875</v>
      </c>
      <c r="AA4774" s="129">
        <v>23.148</v>
      </c>
      <c r="AB4774" s="129">
        <v>25.867999999999999</v>
      </c>
      <c r="AC4774" s="129">
        <v>11.669</v>
      </c>
      <c r="AD4774" s="129">
        <v>-3.7709999999999999</v>
      </c>
      <c r="AE4774" s="129">
        <v>2.9359999999999999</v>
      </c>
      <c r="AF4774" s="129">
        <v>1.456</v>
      </c>
      <c r="AG4774" s="129">
        <v>5.3460000000000001</v>
      </c>
      <c r="AH4774" s="129">
        <v>7.3579999999999997</v>
      </c>
      <c r="AI4774" s="129">
        <v>6.4790000000000001</v>
      </c>
      <c r="AJ4774" s="129">
        <v>8.0909999999999993</v>
      </c>
      <c r="AK4774" s="129">
        <v>9.4130000000000003</v>
      </c>
      <c r="AL4774" s="129">
        <v>1.845</v>
      </c>
      <c r="AM4774" s="129">
        <v>-12.504</v>
      </c>
      <c r="AN4774" s="129">
        <v>8.0990000000000002</v>
      </c>
      <c r="AO4774" s="129">
        <v>3.198</v>
      </c>
      <c r="AP4774" s="129">
        <v>1.0229999999999999</v>
      </c>
      <c r="AQ4774" s="129">
        <v>1.3480000000000001</v>
      </c>
      <c r="AR4774" s="129">
        <v>3.5510000000000002</v>
      </c>
      <c r="AS4774" s="129">
        <v>4.3730000000000002</v>
      </c>
      <c r="AT4774" s="129">
        <v>4.109</v>
      </c>
      <c r="AU4774" s="129">
        <v>4.391</v>
      </c>
      <c r="AV4774" s="129">
        <v>4.5149999999999997</v>
      </c>
      <c r="AW4774" s="129">
        <v>2012</v>
      </c>
    </row>
    <row r="4775" spans="1:49">
      <c r="A4775" s="129">
        <v>684</v>
      </c>
      <c r="B4775" s="129" t="s">
        <v>2391</v>
      </c>
      <c r="C4775" s="129" t="s">
        <v>1664</v>
      </c>
      <c r="D4775" s="129" t="s">
        <v>2390</v>
      </c>
      <c r="E4775" s="129" t="s">
        <v>1663</v>
      </c>
      <c r="F4775" s="129" t="s">
        <v>1662</v>
      </c>
      <c r="G4775" s="129" t="s">
        <v>1655</v>
      </c>
      <c r="I4775" s="129" t="s">
        <v>2396</v>
      </c>
      <c r="J4775" s="129">
        <v>9.8699999999999992</v>
      </c>
      <c r="K4775" s="129">
        <v>17.286000000000001</v>
      </c>
      <c r="L4775" s="129">
        <v>-22.498000000000001</v>
      </c>
      <c r="M4775" s="129">
        <v>3.097</v>
      </c>
      <c r="N4775" s="129">
        <v>5.6260000000000003</v>
      </c>
      <c r="O4775" s="129">
        <v>4.8840000000000003</v>
      </c>
      <c r="P4775" s="129">
        <v>38.783999999999999</v>
      </c>
      <c r="Q4775" s="129">
        <v>30.28</v>
      </c>
      <c r="R4775" s="129">
        <v>42.837000000000003</v>
      </c>
      <c r="S4775" s="129">
        <v>-2.7429999999999999</v>
      </c>
      <c r="T4775" s="129">
        <v>10.811999999999999</v>
      </c>
      <c r="U4775" s="129">
        <v>10.811999999999999</v>
      </c>
      <c r="V4775" s="129">
        <v>10.811999999999999</v>
      </c>
      <c r="W4775" s="129">
        <v>10.811999999999999</v>
      </c>
      <c r="X4775" s="129">
        <v>5.6769999999999996</v>
      </c>
      <c r="Y4775" s="129">
        <v>9.8130000000000006</v>
      </c>
      <c r="Z4775" s="129">
        <v>10.201000000000001</v>
      </c>
      <c r="AA4775" s="129">
        <v>21.148</v>
      </c>
      <c r="AB4775" s="129">
        <v>24.791</v>
      </c>
      <c r="AC4775" s="129">
        <v>11.032</v>
      </c>
      <c r="AD4775" s="129">
        <v>-4.3289999999999997</v>
      </c>
      <c r="AE4775" s="129">
        <v>2.9420000000000002</v>
      </c>
      <c r="AF4775" s="129">
        <v>1.143</v>
      </c>
      <c r="AG4775" s="129">
        <v>6.0060000000000002</v>
      </c>
      <c r="AH4775" s="129">
        <v>8.2509999999999994</v>
      </c>
      <c r="AI4775" s="129">
        <v>6.9710000000000001</v>
      </c>
      <c r="AJ4775" s="129">
        <v>8.4</v>
      </c>
      <c r="AK4775" s="129">
        <v>8.6760000000000002</v>
      </c>
      <c r="AL4775" s="129">
        <v>2.069</v>
      </c>
      <c r="AM4775" s="129">
        <v>-13.387</v>
      </c>
      <c r="AN4775" s="129">
        <v>9.2309999999999999</v>
      </c>
      <c r="AO4775" s="129">
        <v>3.7509999999999999</v>
      </c>
      <c r="AP4775" s="129">
        <v>0.92800000000000005</v>
      </c>
      <c r="AQ4775" s="129">
        <v>1.024</v>
      </c>
      <c r="AR4775" s="129">
        <v>3.5249999999999999</v>
      </c>
      <c r="AS4775" s="129">
        <v>4.3550000000000004</v>
      </c>
      <c r="AT4775" s="129">
        <v>4.069</v>
      </c>
      <c r="AU4775" s="129">
        <v>4.3280000000000003</v>
      </c>
      <c r="AV4775" s="129">
        <v>4.4580000000000002</v>
      </c>
      <c r="AW4775" s="129">
        <v>2012</v>
      </c>
    </row>
    <row r="4776" spans="1:49">
      <c r="A4776" s="129">
        <v>684</v>
      </c>
      <c r="B4776" s="129" t="s">
        <v>2391</v>
      </c>
      <c r="C4776" s="129" t="s">
        <v>1661</v>
      </c>
      <c r="D4776" s="129" t="s">
        <v>2390</v>
      </c>
      <c r="E4776" s="129" t="s">
        <v>1660</v>
      </c>
      <c r="F4776" s="129" t="s">
        <v>1659</v>
      </c>
      <c r="G4776" s="129" t="s">
        <v>1655</v>
      </c>
      <c r="I4776" s="129" t="s">
        <v>2396</v>
      </c>
      <c r="J4776" s="129">
        <v>7.7409999999999997</v>
      </c>
      <c r="K4776" s="129">
        <v>-1.58</v>
      </c>
      <c r="L4776" s="129">
        <v>2.3090000000000002</v>
      </c>
      <c r="M4776" s="129">
        <v>5.2430000000000003</v>
      </c>
      <c r="N4776" s="129">
        <v>2.5289999999999999</v>
      </c>
      <c r="O4776" s="129">
        <v>12.837</v>
      </c>
      <c r="P4776" s="129">
        <v>20.291</v>
      </c>
      <c r="Q4776" s="129">
        <v>26.344000000000001</v>
      </c>
      <c r="R4776" s="129">
        <v>10.916</v>
      </c>
      <c r="S4776" s="129">
        <v>7.0090000000000003</v>
      </c>
      <c r="T4776" s="129">
        <v>0.45</v>
      </c>
      <c r="U4776" s="129">
        <v>0.45</v>
      </c>
      <c r="V4776" s="129">
        <v>0.45</v>
      </c>
      <c r="W4776" s="129">
        <v>0.45</v>
      </c>
      <c r="X4776" s="129">
        <v>7.5540000000000003</v>
      </c>
      <c r="Y4776" s="129">
        <v>7.2249999999999996</v>
      </c>
      <c r="Z4776" s="129">
        <v>21.06</v>
      </c>
      <c r="AA4776" s="129">
        <v>20.645</v>
      </c>
      <c r="AB4776" s="129">
        <v>22.047999999999998</v>
      </c>
      <c r="AC4776" s="129">
        <v>19.356000000000002</v>
      </c>
      <c r="AD4776" s="129">
        <v>22.077999999999999</v>
      </c>
      <c r="AE4776" s="129">
        <v>11.151999999999999</v>
      </c>
      <c r="AF4776" s="129">
        <v>2.605</v>
      </c>
      <c r="AG4776" s="129">
        <v>1.069</v>
      </c>
      <c r="AH4776" s="129">
        <v>2.0750000000000002</v>
      </c>
      <c r="AI4776" s="129">
        <v>6.3769999999999998</v>
      </c>
      <c r="AJ4776" s="129">
        <v>1.5069999999999999</v>
      </c>
      <c r="AK4776" s="129">
        <v>2.6970000000000001</v>
      </c>
      <c r="AL4776" s="129">
        <v>2.085</v>
      </c>
      <c r="AM4776" s="129">
        <v>-7.9690000000000003</v>
      </c>
      <c r="AN4776" s="129">
        <v>12.301</v>
      </c>
      <c r="AO4776" s="129">
        <v>7.274</v>
      </c>
      <c r="AP4776" s="129">
        <v>6.3890000000000002</v>
      </c>
      <c r="AQ4776" s="129">
        <v>10.282</v>
      </c>
      <c r="AR4776" s="129">
        <v>7.0919999999999996</v>
      </c>
      <c r="AS4776" s="129">
        <v>6.94</v>
      </c>
      <c r="AT4776" s="129">
        <v>6.7549999999999999</v>
      </c>
      <c r="AU4776" s="129">
        <v>6.4249999999999998</v>
      </c>
      <c r="AV4776" s="129">
        <v>6.4480000000000004</v>
      </c>
      <c r="AW4776" s="129">
        <v>2012</v>
      </c>
    </row>
    <row r="4777" spans="1:49">
      <c r="A4777" s="129">
        <v>684</v>
      </c>
      <c r="B4777" s="129" t="s">
        <v>2391</v>
      </c>
      <c r="C4777" s="129" t="s">
        <v>1658</v>
      </c>
      <c r="D4777" s="129" t="s">
        <v>2390</v>
      </c>
      <c r="E4777" s="129" t="s">
        <v>1657</v>
      </c>
      <c r="F4777" s="129" t="s">
        <v>1656</v>
      </c>
      <c r="G4777" s="129" t="s">
        <v>1655</v>
      </c>
      <c r="I4777" s="129" t="s">
        <v>2396</v>
      </c>
      <c r="J4777" s="129">
        <v>10.587</v>
      </c>
      <c r="K4777" s="129">
        <v>-2.6739999999999999</v>
      </c>
      <c r="L4777" s="129">
        <v>13.893000000000001</v>
      </c>
      <c r="M4777" s="129">
        <v>-7.524</v>
      </c>
      <c r="N4777" s="129">
        <v>12.935</v>
      </c>
      <c r="O4777" s="129">
        <v>-8.0289999999999999</v>
      </c>
      <c r="P4777" s="129">
        <v>29.928999999999998</v>
      </c>
      <c r="Q4777" s="129">
        <v>32.692</v>
      </c>
      <c r="R4777" s="129">
        <v>2.9809999999999999</v>
      </c>
      <c r="S4777" s="129">
        <v>4.6849999999999996</v>
      </c>
      <c r="T4777" s="129">
        <v>-4.0439999999999996</v>
      </c>
      <c r="U4777" s="129">
        <v>-4.0439999999999996</v>
      </c>
      <c r="V4777" s="129">
        <v>-4.0439999999999996</v>
      </c>
      <c r="W4777" s="129">
        <v>-4.0439999999999996</v>
      </c>
      <c r="X4777" s="129">
        <v>8.016</v>
      </c>
      <c r="Y4777" s="129">
        <v>3.98</v>
      </c>
      <c r="Z4777" s="129">
        <v>18.471</v>
      </c>
      <c r="AA4777" s="129">
        <v>19.472000000000001</v>
      </c>
      <c r="AB4777" s="129">
        <v>18.832999999999998</v>
      </c>
      <c r="AC4777" s="129">
        <v>18.222999999999999</v>
      </c>
      <c r="AD4777" s="129">
        <v>31.491</v>
      </c>
      <c r="AE4777" s="129">
        <v>7.2169999999999996</v>
      </c>
      <c r="AF4777" s="129">
        <v>9.5670000000000002</v>
      </c>
      <c r="AG4777" s="129">
        <v>-1.0269999999999999</v>
      </c>
      <c r="AH4777" s="129">
        <v>-1.147</v>
      </c>
      <c r="AI4777" s="129">
        <v>4.7320000000000002</v>
      </c>
      <c r="AJ4777" s="129">
        <v>3.7389999999999999</v>
      </c>
      <c r="AK4777" s="129">
        <v>-11.221</v>
      </c>
      <c r="AL4777" s="129">
        <v>-1.6719999999999999</v>
      </c>
      <c r="AM4777" s="129">
        <v>-11.932</v>
      </c>
      <c r="AN4777" s="129">
        <v>10.634</v>
      </c>
      <c r="AO4777" s="129">
        <v>3.2090000000000001</v>
      </c>
      <c r="AP4777" s="129">
        <v>6.4660000000000002</v>
      </c>
      <c r="AQ4777" s="129">
        <v>11.333</v>
      </c>
      <c r="AR4777" s="129">
        <v>7.1459999999999999</v>
      </c>
      <c r="AS4777" s="129">
        <v>7.2990000000000004</v>
      </c>
      <c r="AT4777" s="129">
        <v>7.1070000000000002</v>
      </c>
      <c r="AU4777" s="129">
        <v>6.9050000000000002</v>
      </c>
      <c r="AV4777" s="129">
        <v>7.0140000000000002</v>
      </c>
      <c r="AW4777" s="129">
        <v>2012</v>
      </c>
    </row>
    <row r="4778" spans="1:49">
      <c r="A4778" s="129">
        <v>684</v>
      </c>
      <c r="B4778" s="129" t="s">
        <v>2391</v>
      </c>
      <c r="C4778" s="129" t="s">
        <v>1653</v>
      </c>
      <c r="D4778" s="129" t="s">
        <v>2390</v>
      </c>
      <c r="E4778" s="129" t="s">
        <v>80</v>
      </c>
      <c r="F4778" s="129" t="s">
        <v>1652</v>
      </c>
      <c r="G4778" s="129" t="s">
        <v>1651</v>
      </c>
      <c r="I4778" s="129" t="s">
        <v>2395</v>
      </c>
      <c r="J4778" s="129" t="s">
        <v>1595</v>
      </c>
      <c r="K4778" s="129" t="s">
        <v>1595</v>
      </c>
      <c r="L4778" s="129" t="s">
        <v>1595</v>
      </c>
      <c r="M4778" s="129">
        <v>19.428999999999998</v>
      </c>
      <c r="N4778" s="129">
        <v>17.12</v>
      </c>
      <c r="O4778" s="129">
        <v>14.212999999999999</v>
      </c>
      <c r="P4778" s="129">
        <v>9.5920000000000005</v>
      </c>
      <c r="Q4778" s="129">
        <v>4.9180000000000001</v>
      </c>
      <c r="R4778" s="129">
        <v>2.9750000000000001</v>
      </c>
      <c r="S4778" s="129">
        <v>3.2330000000000001</v>
      </c>
      <c r="T4778" s="129">
        <v>2.8180000000000001</v>
      </c>
      <c r="U4778" s="129">
        <v>2.7189999999999999</v>
      </c>
      <c r="V4778" s="129">
        <v>3.3410000000000002</v>
      </c>
      <c r="W4778" s="129">
        <v>3.9390000000000001</v>
      </c>
      <c r="X4778" s="129">
        <v>4.492</v>
      </c>
      <c r="Y4778" s="129">
        <v>5.1159999999999997</v>
      </c>
      <c r="Z4778" s="129">
        <v>5.7850000000000001</v>
      </c>
      <c r="AA4778" s="129">
        <v>6.5609999999999999</v>
      </c>
      <c r="AB4778" s="129">
        <v>6.8879999999999999</v>
      </c>
      <c r="AC4778" s="129">
        <v>7.6980000000000004</v>
      </c>
      <c r="AD4778" s="129">
        <v>6.5010000000000003</v>
      </c>
      <c r="AE4778" s="129">
        <v>6.8</v>
      </c>
      <c r="AF4778" s="129">
        <v>7.2</v>
      </c>
      <c r="AG4778" s="129">
        <v>7.6980000000000004</v>
      </c>
      <c r="AH4778" s="129">
        <v>8.3949999999999996</v>
      </c>
      <c r="AI4778" s="129">
        <v>9.5670000000000002</v>
      </c>
      <c r="AJ4778" s="129">
        <v>9.0809999999999995</v>
      </c>
      <c r="AK4778" s="129">
        <v>8.5220000000000002</v>
      </c>
      <c r="AL4778" s="129">
        <v>7.2220000000000004</v>
      </c>
      <c r="AM4778" s="129">
        <v>7.3280000000000003</v>
      </c>
      <c r="AN4778" s="129">
        <v>7.8</v>
      </c>
      <c r="AO4778" s="129">
        <v>7.9</v>
      </c>
      <c r="AP4778" s="129">
        <v>8</v>
      </c>
      <c r="AQ4778" s="129">
        <v>8.2620000000000005</v>
      </c>
      <c r="AR4778" s="129">
        <v>8.0340000000000007</v>
      </c>
      <c r="AS4778" s="129">
        <v>7.5209999999999999</v>
      </c>
      <c r="AT4778" s="129">
        <v>7.3949999999999996</v>
      </c>
      <c r="AU4778" s="129">
        <v>7.423</v>
      </c>
      <c r="AV4778" s="129">
        <v>7.423</v>
      </c>
      <c r="AW4778" s="129">
        <v>2012</v>
      </c>
    </row>
    <row r="4779" spans="1:49">
      <c r="A4779" s="129">
        <v>684</v>
      </c>
      <c r="B4779" s="129" t="s">
        <v>2391</v>
      </c>
      <c r="C4779" s="129" t="s">
        <v>1650</v>
      </c>
      <c r="D4779" s="129" t="s">
        <v>2390</v>
      </c>
      <c r="E4779" s="129" t="s">
        <v>1649</v>
      </c>
      <c r="F4779" s="129" t="s">
        <v>1648</v>
      </c>
      <c r="G4779" s="129" t="s">
        <v>84</v>
      </c>
      <c r="H4779" s="129" t="s">
        <v>5</v>
      </c>
    </row>
    <row r="4780" spans="1:49">
      <c r="A4780" s="129">
        <v>684</v>
      </c>
      <c r="B4780" s="129" t="s">
        <v>2391</v>
      </c>
      <c r="C4780" s="129" t="s">
        <v>1647</v>
      </c>
      <c r="D4780" s="129" t="s">
        <v>2390</v>
      </c>
      <c r="E4780" s="129" t="s">
        <v>15</v>
      </c>
      <c r="F4780" s="129" t="s">
        <v>1646</v>
      </c>
      <c r="G4780" s="129" t="s">
        <v>84</v>
      </c>
      <c r="H4780" s="129" t="s">
        <v>5</v>
      </c>
      <c r="I4780" s="129" t="s">
        <v>2394</v>
      </c>
      <c r="J4780" s="129">
        <v>0.96699999999999997</v>
      </c>
      <c r="K4780" s="129">
        <v>0.98099999999999998</v>
      </c>
      <c r="L4780" s="129">
        <v>0.99299999999999999</v>
      </c>
      <c r="M4780" s="129">
        <v>1.0029999999999999</v>
      </c>
      <c r="N4780" s="129">
        <v>1.012</v>
      </c>
      <c r="O4780" s="129">
        <v>1.0209999999999999</v>
      </c>
      <c r="P4780" s="129">
        <v>1.03</v>
      </c>
      <c r="Q4780" s="129">
        <v>1.0409999999999999</v>
      </c>
      <c r="R4780" s="129">
        <v>1.044</v>
      </c>
      <c r="S4780" s="129">
        <v>1.052</v>
      </c>
      <c r="T4780" s="129">
        <v>1.06</v>
      </c>
      <c r="U4780" s="129">
        <v>1.071</v>
      </c>
      <c r="V4780" s="129">
        <v>1.085</v>
      </c>
      <c r="W4780" s="129">
        <v>1.097</v>
      </c>
      <c r="X4780" s="129">
        <v>1.1120000000000001</v>
      </c>
      <c r="Y4780" s="129">
        <v>1.1259999999999999</v>
      </c>
      <c r="Z4780" s="129">
        <v>1.139</v>
      </c>
      <c r="AA4780" s="129">
        <v>1.151</v>
      </c>
      <c r="AB4780" s="129">
        <v>1.163</v>
      </c>
      <c r="AC4780" s="129">
        <v>1.175</v>
      </c>
      <c r="AD4780" s="129">
        <v>1.1870000000000001</v>
      </c>
      <c r="AE4780" s="129">
        <v>1.2</v>
      </c>
      <c r="AF4780" s="129">
        <v>1.21</v>
      </c>
      <c r="AG4780" s="129">
        <v>1.2230000000000001</v>
      </c>
      <c r="AH4780" s="129">
        <v>1.2330000000000001</v>
      </c>
      <c r="AI4780" s="129">
        <v>1.2430000000000001</v>
      </c>
      <c r="AJ4780" s="129">
        <v>1.2529999999999999</v>
      </c>
      <c r="AK4780" s="129">
        <v>1.2649999999999999</v>
      </c>
      <c r="AL4780" s="129">
        <v>1.2689999999999999</v>
      </c>
      <c r="AM4780" s="129">
        <v>1.278</v>
      </c>
      <c r="AN4780" s="129">
        <v>1.2829999999999999</v>
      </c>
      <c r="AO4780" s="129">
        <v>1.2889999999999999</v>
      </c>
      <c r="AP4780" s="129">
        <v>1.296</v>
      </c>
      <c r="AQ4780" s="129">
        <v>1.302</v>
      </c>
      <c r="AR4780" s="129">
        <v>1.3089999999999999</v>
      </c>
      <c r="AS4780" s="129">
        <v>1.3160000000000001</v>
      </c>
      <c r="AT4780" s="129">
        <v>1.3220000000000001</v>
      </c>
      <c r="AU4780" s="129">
        <v>1.327</v>
      </c>
      <c r="AV4780" s="129">
        <v>1.3320000000000001</v>
      </c>
      <c r="AW4780" s="129">
        <v>2012</v>
      </c>
    </row>
    <row r="4781" spans="1:49">
      <c r="A4781" s="129">
        <v>684</v>
      </c>
      <c r="B4781" s="129" t="s">
        <v>2391</v>
      </c>
      <c r="C4781" s="129" t="s">
        <v>1644</v>
      </c>
      <c r="D4781" s="129" t="s">
        <v>2390</v>
      </c>
      <c r="E4781" s="129" t="s">
        <v>1642</v>
      </c>
      <c r="F4781" s="129" t="s">
        <v>1641</v>
      </c>
      <c r="G4781" s="129" t="s">
        <v>1608</v>
      </c>
      <c r="H4781" s="129" t="s">
        <v>1604</v>
      </c>
      <c r="I4781" s="129" t="s">
        <v>2393</v>
      </c>
      <c r="J4781" s="129" t="s">
        <v>1595</v>
      </c>
      <c r="K4781" s="129" t="s">
        <v>1595</v>
      </c>
      <c r="L4781" s="129" t="s">
        <v>1595</v>
      </c>
      <c r="M4781" s="129" t="s">
        <v>1595</v>
      </c>
      <c r="N4781" s="129" t="s">
        <v>1595</v>
      </c>
      <c r="O4781" s="129" t="s">
        <v>1595</v>
      </c>
      <c r="P4781" s="129" t="s">
        <v>1595</v>
      </c>
      <c r="Q4781" s="129" t="s">
        <v>1595</v>
      </c>
      <c r="R4781" s="129" t="s">
        <v>1595</v>
      </c>
      <c r="S4781" s="129" t="s">
        <v>1595</v>
      </c>
      <c r="T4781" s="129" t="s">
        <v>1595</v>
      </c>
      <c r="U4781" s="129" t="s">
        <v>1595</v>
      </c>
      <c r="V4781" s="129" t="s">
        <v>1595</v>
      </c>
      <c r="W4781" s="129" t="s">
        <v>1595</v>
      </c>
      <c r="X4781" s="129" t="s">
        <v>1595</v>
      </c>
      <c r="Y4781" s="129" t="s">
        <v>1595</v>
      </c>
      <c r="Z4781" s="129" t="s">
        <v>1595</v>
      </c>
      <c r="AA4781" s="129" t="s">
        <v>1595</v>
      </c>
      <c r="AB4781" s="129" t="s">
        <v>1595</v>
      </c>
      <c r="AC4781" s="129" t="s">
        <v>1595</v>
      </c>
      <c r="AD4781" s="129">
        <v>23.103000000000002</v>
      </c>
      <c r="AE4781" s="129">
        <v>23.988</v>
      </c>
      <c r="AF4781" s="129">
        <v>27.783999999999999</v>
      </c>
      <c r="AG4781" s="129">
        <v>31.986999999999998</v>
      </c>
      <c r="AH4781" s="129">
        <v>34.863</v>
      </c>
      <c r="AI4781" s="129">
        <v>37.634999999999998</v>
      </c>
      <c r="AJ4781" s="129">
        <v>40.694000000000003</v>
      </c>
      <c r="AK4781" s="129">
        <v>47.695</v>
      </c>
      <c r="AL4781" s="129">
        <v>57.719000000000001</v>
      </c>
      <c r="AM4781" s="129">
        <v>64.290999999999997</v>
      </c>
      <c r="AN4781" s="129">
        <v>65.478999999999999</v>
      </c>
      <c r="AO4781" s="129">
        <v>69.222999999999999</v>
      </c>
      <c r="AP4781" s="129">
        <v>73.772999999999996</v>
      </c>
      <c r="AQ4781" s="129">
        <v>82.724999999999994</v>
      </c>
      <c r="AR4781" s="129">
        <v>87.451999999999998</v>
      </c>
      <c r="AS4781" s="129">
        <v>91.534999999999997</v>
      </c>
      <c r="AT4781" s="129">
        <v>100.03700000000001</v>
      </c>
      <c r="AU4781" s="129">
        <v>109.85</v>
      </c>
      <c r="AV4781" s="129">
        <v>120.69499999999999</v>
      </c>
      <c r="AW4781" s="129">
        <v>2012</v>
      </c>
    </row>
    <row r="4782" spans="1:49">
      <c r="A4782" s="129">
        <v>684</v>
      </c>
      <c r="B4782" s="129" t="s">
        <v>2391</v>
      </c>
      <c r="C4782" s="129" t="s">
        <v>1643</v>
      </c>
      <c r="D4782" s="129" t="s">
        <v>2390</v>
      </c>
      <c r="E4782" s="129" t="s">
        <v>1642</v>
      </c>
      <c r="F4782" s="129" t="s">
        <v>1641</v>
      </c>
      <c r="G4782" s="129" t="s">
        <v>1597</v>
      </c>
      <c r="I4782" s="129" t="s">
        <v>1640</v>
      </c>
      <c r="J4782" s="129" t="s">
        <v>1595</v>
      </c>
      <c r="K4782" s="129" t="s">
        <v>1595</v>
      </c>
      <c r="L4782" s="129" t="s">
        <v>1595</v>
      </c>
      <c r="M4782" s="129" t="s">
        <v>1595</v>
      </c>
      <c r="N4782" s="129" t="s">
        <v>1595</v>
      </c>
      <c r="O4782" s="129" t="s">
        <v>1595</v>
      </c>
      <c r="P4782" s="129" t="s">
        <v>1595</v>
      </c>
      <c r="Q4782" s="129" t="s">
        <v>1595</v>
      </c>
      <c r="R4782" s="129" t="s">
        <v>1595</v>
      </c>
      <c r="S4782" s="129" t="s">
        <v>1595</v>
      </c>
      <c r="T4782" s="129" t="s">
        <v>1595</v>
      </c>
      <c r="U4782" s="129" t="s">
        <v>1595</v>
      </c>
      <c r="V4782" s="129" t="s">
        <v>1595</v>
      </c>
      <c r="W4782" s="129" t="s">
        <v>1595</v>
      </c>
      <c r="X4782" s="129" t="s">
        <v>1595</v>
      </c>
      <c r="Y4782" s="129" t="s">
        <v>1595</v>
      </c>
      <c r="Z4782" s="129" t="s">
        <v>1595</v>
      </c>
      <c r="AA4782" s="129" t="s">
        <v>1595</v>
      </c>
      <c r="AB4782" s="129" t="s">
        <v>1595</v>
      </c>
      <c r="AC4782" s="129" t="s">
        <v>1595</v>
      </c>
      <c r="AD4782" s="129">
        <v>18.873000000000001</v>
      </c>
      <c r="AE4782" s="129">
        <v>17.849</v>
      </c>
      <c r="AF4782" s="129">
        <v>19.154</v>
      </c>
      <c r="AG4782" s="129">
        <v>19.71</v>
      </c>
      <c r="AH4782" s="129">
        <v>19.271000000000001</v>
      </c>
      <c r="AI4782" s="129">
        <v>19.664000000000001</v>
      </c>
      <c r="AJ4782" s="129">
        <v>19.065000000000001</v>
      </c>
      <c r="AK4782" s="129">
        <v>19.547000000000001</v>
      </c>
      <c r="AL4782" s="129">
        <v>21.041</v>
      </c>
      <c r="AM4782" s="129">
        <v>22.77</v>
      </c>
      <c r="AN4782" s="129">
        <v>21.914999999999999</v>
      </c>
      <c r="AO4782" s="129">
        <v>21.446000000000002</v>
      </c>
      <c r="AP4782" s="129">
        <v>21.411000000000001</v>
      </c>
      <c r="AQ4782" s="129">
        <v>22.167000000000002</v>
      </c>
      <c r="AR4782" s="129">
        <v>21.457999999999998</v>
      </c>
      <c r="AS4782" s="129">
        <v>20.448</v>
      </c>
      <c r="AT4782" s="129">
        <v>20.355</v>
      </c>
      <c r="AU4782" s="129">
        <v>20.37</v>
      </c>
      <c r="AV4782" s="129">
        <v>20.396999999999998</v>
      </c>
      <c r="AW4782" s="129">
        <v>2012</v>
      </c>
    </row>
    <row r="4783" spans="1:49">
      <c r="A4783" s="129">
        <v>684</v>
      </c>
      <c r="B4783" s="129" t="s">
        <v>2391</v>
      </c>
      <c r="C4783" s="129" t="s">
        <v>1639</v>
      </c>
      <c r="D4783" s="129" t="s">
        <v>2390</v>
      </c>
      <c r="E4783" s="129" t="s">
        <v>1637</v>
      </c>
      <c r="F4783" s="129" t="s">
        <v>1636</v>
      </c>
      <c r="G4783" s="129" t="s">
        <v>1608</v>
      </c>
      <c r="H4783" s="129" t="s">
        <v>1604</v>
      </c>
      <c r="I4783" s="129" t="s">
        <v>2393</v>
      </c>
      <c r="J4783" s="129" t="s">
        <v>1595</v>
      </c>
      <c r="K4783" s="129" t="s">
        <v>1595</v>
      </c>
      <c r="L4783" s="129" t="s">
        <v>1595</v>
      </c>
      <c r="M4783" s="129" t="s">
        <v>1595</v>
      </c>
      <c r="N4783" s="129" t="s">
        <v>1595</v>
      </c>
      <c r="O4783" s="129" t="s">
        <v>1595</v>
      </c>
      <c r="P4783" s="129" t="s">
        <v>1595</v>
      </c>
      <c r="Q4783" s="129" t="s">
        <v>1595</v>
      </c>
      <c r="R4783" s="129" t="s">
        <v>1595</v>
      </c>
      <c r="S4783" s="129" t="s">
        <v>1595</v>
      </c>
      <c r="T4783" s="129" t="s">
        <v>1595</v>
      </c>
      <c r="U4783" s="129" t="s">
        <v>1595</v>
      </c>
      <c r="V4783" s="129" t="s">
        <v>1595</v>
      </c>
      <c r="W4783" s="129" t="s">
        <v>1595</v>
      </c>
      <c r="X4783" s="129" t="s">
        <v>1595</v>
      </c>
      <c r="Y4783" s="129" t="s">
        <v>1595</v>
      </c>
      <c r="Z4783" s="129" t="s">
        <v>1595</v>
      </c>
      <c r="AA4783" s="129" t="s">
        <v>1595</v>
      </c>
      <c r="AB4783" s="129" t="s">
        <v>1595</v>
      </c>
      <c r="AC4783" s="129" t="s">
        <v>1595</v>
      </c>
      <c r="AD4783" s="129">
        <v>28.8</v>
      </c>
      <c r="AE4783" s="129">
        <v>31.850999999999999</v>
      </c>
      <c r="AF4783" s="129">
        <v>35.738999999999997</v>
      </c>
      <c r="AG4783" s="129">
        <v>40.258000000000003</v>
      </c>
      <c r="AH4783" s="129">
        <v>43.174999999999997</v>
      </c>
      <c r="AI4783" s="129">
        <v>46.631</v>
      </c>
      <c r="AJ4783" s="129">
        <v>50.054000000000002</v>
      </c>
      <c r="AK4783" s="129">
        <v>55.680999999999997</v>
      </c>
      <c r="AL4783" s="129">
        <v>65.388000000000005</v>
      </c>
      <c r="AM4783" s="129">
        <v>74.366</v>
      </c>
      <c r="AN4783" s="129">
        <v>75.049000000000007</v>
      </c>
      <c r="AO4783" s="129">
        <v>79.569999999999993</v>
      </c>
      <c r="AP4783" s="129">
        <v>80.114999999999995</v>
      </c>
      <c r="AQ4783" s="129">
        <v>89.173000000000002</v>
      </c>
      <c r="AR4783" s="129">
        <v>93.820999999999998</v>
      </c>
      <c r="AS4783" s="129">
        <v>97.771000000000001</v>
      </c>
      <c r="AT4783" s="129">
        <v>107.57899999999999</v>
      </c>
      <c r="AU4783" s="129">
        <v>118.48399999999999</v>
      </c>
      <c r="AV4783" s="129">
        <v>131.554</v>
      </c>
      <c r="AW4783" s="129">
        <v>2012</v>
      </c>
    </row>
    <row r="4784" spans="1:49">
      <c r="A4784" s="129">
        <v>684</v>
      </c>
      <c r="B4784" s="129" t="s">
        <v>2391</v>
      </c>
      <c r="C4784" s="129" t="s">
        <v>1638</v>
      </c>
      <c r="D4784" s="129" t="s">
        <v>2390</v>
      </c>
      <c r="E4784" s="129" t="s">
        <v>1637</v>
      </c>
      <c r="F4784" s="129" t="s">
        <v>1636</v>
      </c>
      <c r="G4784" s="129" t="s">
        <v>1597</v>
      </c>
      <c r="I4784" s="129" t="s">
        <v>1635</v>
      </c>
      <c r="J4784" s="129" t="s">
        <v>1595</v>
      </c>
      <c r="K4784" s="129" t="s">
        <v>1595</v>
      </c>
      <c r="L4784" s="129" t="s">
        <v>1595</v>
      </c>
      <c r="M4784" s="129" t="s">
        <v>1595</v>
      </c>
      <c r="N4784" s="129" t="s">
        <v>1595</v>
      </c>
      <c r="O4784" s="129" t="s">
        <v>1595</v>
      </c>
      <c r="P4784" s="129" t="s">
        <v>1595</v>
      </c>
      <c r="Q4784" s="129" t="s">
        <v>1595</v>
      </c>
      <c r="R4784" s="129" t="s">
        <v>1595</v>
      </c>
      <c r="S4784" s="129" t="s">
        <v>1595</v>
      </c>
      <c r="T4784" s="129" t="s">
        <v>1595</v>
      </c>
      <c r="U4784" s="129" t="s">
        <v>1595</v>
      </c>
      <c r="V4784" s="129" t="s">
        <v>1595</v>
      </c>
      <c r="W4784" s="129" t="s">
        <v>1595</v>
      </c>
      <c r="X4784" s="129" t="s">
        <v>1595</v>
      </c>
      <c r="Y4784" s="129" t="s">
        <v>1595</v>
      </c>
      <c r="Z4784" s="129" t="s">
        <v>1595</v>
      </c>
      <c r="AA4784" s="129" t="s">
        <v>1595</v>
      </c>
      <c r="AB4784" s="129" t="s">
        <v>1595</v>
      </c>
      <c r="AC4784" s="129" t="s">
        <v>1595</v>
      </c>
      <c r="AD4784" s="129">
        <v>23.527000000000001</v>
      </c>
      <c r="AE4784" s="129">
        <v>23.7</v>
      </c>
      <c r="AF4784" s="129">
        <v>24.638000000000002</v>
      </c>
      <c r="AG4784" s="129">
        <v>24.806000000000001</v>
      </c>
      <c r="AH4784" s="129">
        <v>23.866</v>
      </c>
      <c r="AI4784" s="129">
        <v>24.364000000000001</v>
      </c>
      <c r="AJ4784" s="129">
        <v>23.451000000000001</v>
      </c>
      <c r="AK4784" s="129">
        <v>22.82</v>
      </c>
      <c r="AL4784" s="129">
        <v>23.837</v>
      </c>
      <c r="AM4784" s="129">
        <v>26.338000000000001</v>
      </c>
      <c r="AN4784" s="129">
        <v>25.117999999999999</v>
      </c>
      <c r="AO4784" s="129">
        <v>24.652000000000001</v>
      </c>
      <c r="AP4784" s="129">
        <v>23.251999999999999</v>
      </c>
      <c r="AQ4784" s="129">
        <v>23.895</v>
      </c>
      <c r="AR4784" s="129">
        <v>23.021000000000001</v>
      </c>
      <c r="AS4784" s="129">
        <v>21.841000000000001</v>
      </c>
      <c r="AT4784" s="129">
        <v>21.888999999999999</v>
      </c>
      <c r="AU4784" s="129">
        <v>21.971</v>
      </c>
      <c r="AV4784" s="129">
        <v>22.231999999999999</v>
      </c>
      <c r="AW4784" s="129">
        <v>2012</v>
      </c>
    </row>
    <row r="4785" spans="1:49">
      <c r="A4785" s="129">
        <v>684</v>
      </c>
      <c r="B4785" s="129" t="s">
        <v>2391</v>
      </c>
      <c r="C4785" s="129" t="s">
        <v>1634</v>
      </c>
      <c r="D4785" s="129" t="s">
        <v>2390</v>
      </c>
      <c r="E4785" s="129" t="s">
        <v>1632</v>
      </c>
      <c r="F4785" s="129" t="s">
        <v>1631</v>
      </c>
      <c r="G4785" s="129" t="s">
        <v>1608</v>
      </c>
      <c r="H4785" s="129" t="s">
        <v>1604</v>
      </c>
      <c r="I4785" s="129" t="s">
        <v>2393</v>
      </c>
      <c r="J4785" s="129" t="s">
        <v>1595</v>
      </c>
      <c r="K4785" s="129" t="s">
        <v>1595</v>
      </c>
      <c r="L4785" s="129" t="s">
        <v>1595</v>
      </c>
      <c r="M4785" s="129" t="s">
        <v>1595</v>
      </c>
      <c r="N4785" s="129" t="s">
        <v>1595</v>
      </c>
      <c r="O4785" s="129" t="s">
        <v>1595</v>
      </c>
      <c r="P4785" s="129" t="s">
        <v>1595</v>
      </c>
      <c r="Q4785" s="129" t="s">
        <v>1595</v>
      </c>
      <c r="R4785" s="129" t="s">
        <v>1595</v>
      </c>
      <c r="S4785" s="129" t="s">
        <v>1595</v>
      </c>
      <c r="T4785" s="129" t="s">
        <v>1595</v>
      </c>
      <c r="U4785" s="129" t="s">
        <v>1595</v>
      </c>
      <c r="V4785" s="129" t="s">
        <v>1595</v>
      </c>
      <c r="W4785" s="129" t="s">
        <v>1595</v>
      </c>
      <c r="X4785" s="129" t="s">
        <v>1595</v>
      </c>
      <c r="Y4785" s="129" t="s">
        <v>1595</v>
      </c>
      <c r="Z4785" s="129" t="s">
        <v>1595</v>
      </c>
      <c r="AA4785" s="129" t="s">
        <v>1595</v>
      </c>
      <c r="AB4785" s="129" t="s">
        <v>1595</v>
      </c>
      <c r="AC4785" s="129" t="s">
        <v>1595</v>
      </c>
      <c r="AD4785" s="129">
        <v>-5.6970000000000001</v>
      </c>
      <c r="AE4785" s="129">
        <v>-7.8630000000000004</v>
      </c>
      <c r="AF4785" s="129">
        <v>-7.9539999999999997</v>
      </c>
      <c r="AG4785" s="129">
        <v>-8.2710000000000008</v>
      </c>
      <c r="AH4785" s="129">
        <v>-8.3119999999999994</v>
      </c>
      <c r="AI4785" s="129">
        <v>-8.9960000000000004</v>
      </c>
      <c r="AJ4785" s="129">
        <v>-9.36</v>
      </c>
      <c r="AK4785" s="129">
        <v>-7.9850000000000003</v>
      </c>
      <c r="AL4785" s="129">
        <v>-7.6689999999999996</v>
      </c>
      <c r="AM4785" s="129">
        <v>-10.074999999999999</v>
      </c>
      <c r="AN4785" s="129">
        <v>-9.5690000000000008</v>
      </c>
      <c r="AO4785" s="129">
        <v>-10.347</v>
      </c>
      <c r="AP4785" s="129">
        <v>-6.3419999999999996</v>
      </c>
      <c r="AQ4785" s="129">
        <v>-6.4489999999999998</v>
      </c>
      <c r="AR4785" s="129">
        <v>-6.3689999999999998</v>
      </c>
      <c r="AS4785" s="129">
        <v>-6.2359999999999998</v>
      </c>
      <c r="AT4785" s="129">
        <v>-7.5419999999999998</v>
      </c>
      <c r="AU4785" s="129">
        <v>-8.6340000000000003</v>
      </c>
      <c r="AV4785" s="129">
        <v>-10.859</v>
      </c>
      <c r="AW4785" s="129">
        <v>2012</v>
      </c>
    </row>
    <row r="4786" spans="1:49">
      <c r="A4786" s="129">
        <v>684</v>
      </c>
      <c r="B4786" s="129" t="s">
        <v>2391</v>
      </c>
      <c r="C4786" s="129" t="s">
        <v>1633</v>
      </c>
      <c r="D4786" s="129" t="s">
        <v>2390</v>
      </c>
      <c r="E4786" s="129" t="s">
        <v>1632</v>
      </c>
      <c r="F4786" s="129" t="s">
        <v>1631</v>
      </c>
      <c r="G4786" s="129" t="s">
        <v>1597</v>
      </c>
      <c r="I4786" s="129" t="s">
        <v>1630</v>
      </c>
      <c r="J4786" s="129" t="s">
        <v>1595</v>
      </c>
      <c r="K4786" s="129" t="s">
        <v>1595</v>
      </c>
      <c r="L4786" s="129" t="s">
        <v>1595</v>
      </c>
      <c r="M4786" s="129" t="s">
        <v>1595</v>
      </c>
      <c r="N4786" s="129" t="s">
        <v>1595</v>
      </c>
      <c r="O4786" s="129" t="s">
        <v>1595</v>
      </c>
      <c r="P4786" s="129" t="s">
        <v>1595</v>
      </c>
      <c r="Q4786" s="129" t="s">
        <v>1595</v>
      </c>
      <c r="R4786" s="129" t="s">
        <v>1595</v>
      </c>
      <c r="S4786" s="129" t="s">
        <v>1595</v>
      </c>
      <c r="T4786" s="129" t="s">
        <v>1595</v>
      </c>
      <c r="U4786" s="129" t="s">
        <v>1595</v>
      </c>
      <c r="V4786" s="129" t="s">
        <v>1595</v>
      </c>
      <c r="W4786" s="129" t="s">
        <v>1595</v>
      </c>
      <c r="X4786" s="129" t="s">
        <v>1595</v>
      </c>
      <c r="Y4786" s="129" t="s">
        <v>1595</v>
      </c>
      <c r="Z4786" s="129" t="s">
        <v>1595</v>
      </c>
      <c r="AA4786" s="129" t="s">
        <v>1595</v>
      </c>
      <c r="AB4786" s="129" t="s">
        <v>1595</v>
      </c>
      <c r="AC4786" s="129" t="s">
        <v>1595</v>
      </c>
      <c r="AD4786" s="129">
        <v>-4.6539999999999999</v>
      </c>
      <c r="AE4786" s="129">
        <v>-5.851</v>
      </c>
      <c r="AF4786" s="129">
        <v>-5.484</v>
      </c>
      <c r="AG4786" s="129">
        <v>-5.0960000000000001</v>
      </c>
      <c r="AH4786" s="129">
        <v>-4.5949999999999998</v>
      </c>
      <c r="AI4786" s="129">
        <v>-4.7</v>
      </c>
      <c r="AJ4786" s="129">
        <v>-4.3849999999999998</v>
      </c>
      <c r="AK4786" s="129">
        <v>-3.2730000000000001</v>
      </c>
      <c r="AL4786" s="129">
        <v>-2.7959999999999998</v>
      </c>
      <c r="AM4786" s="129">
        <v>-3.5680000000000001</v>
      </c>
      <c r="AN4786" s="129">
        <v>-3.2029999999999998</v>
      </c>
      <c r="AO4786" s="129">
        <v>-3.206</v>
      </c>
      <c r="AP4786" s="129">
        <v>-1.841</v>
      </c>
      <c r="AQ4786" s="129">
        <v>-1.728</v>
      </c>
      <c r="AR4786" s="129">
        <v>-1.5629999999999999</v>
      </c>
      <c r="AS4786" s="129">
        <v>-1.393</v>
      </c>
      <c r="AT4786" s="129">
        <v>-1.5349999999999999</v>
      </c>
      <c r="AU4786" s="129">
        <v>-1.601</v>
      </c>
      <c r="AV4786" s="129">
        <v>-1.835</v>
      </c>
      <c r="AW4786" s="129">
        <v>2012</v>
      </c>
    </row>
    <row r="4787" spans="1:49">
      <c r="A4787" s="129">
        <v>684</v>
      </c>
      <c r="B4787" s="129" t="s">
        <v>2391</v>
      </c>
      <c r="C4787" s="129" t="s">
        <v>1629</v>
      </c>
      <c r="D4787" s="129" t="s">
        <v>2390</v>
      </c>
      <c r="E4787" s="129" t="s">
        <v>1627</v>
      </c>
      <c r="F4787" s="129" t="s">
        <v>1626</v>
      </c>
      <c r="G4787" s="129" t="s">
        <v>1608</v>
      </c>
      <c r="H4787" s="129" t="s">
        <v>1604</v>
      </c>
      <c r="I4787" s="129" t="s">
        <v>2393</v>
      </c>
      <c r="J4787" s="129" t="s">
        <v>1595</v>
      </c>
      <c r="K4787" s="129" t="s">
        <v>1595</v>
      </c>
      <c r="L4787" s="129" t="s">
        <v>1595</v>
      </c>
      <c r="M4787" s="129" t="s">
        <v>1595</v>
      </c>
      <c r="N4787" s="129" t="s">
        <v>1595</v>
      </c>
      <c r="O4787" s="129" t="s">
        <v>1595</v>
      </c>
      <c r="P4787" s="129" t="s">
        <v>1595</v>
      </c>
      <c r="Q4787" s="129" t="s">
        <v>1595</v>
      </c>
      <c r="R4787" s="129" t="s">
        <v>1595</v>
      </c>
      <c r="S4787" s="129" t="s">
        <v>1595</v>
      </c>
      <c r="T4787" s="129" t="s">
        <v>1595</v>
      </c>
      <c r="U4787" s="129" t="s">
        <v>1595</v>
      </c>
      <c r="V4787" s="129" t="s">
        <v>1595</v>
      </c>
      <c r="W4787" s="129" t="s">
        <v>1595</v>
      </c>
      <c r="X4787" s="129" t="s">
        <v>1595</v>
      </c>
      <c r="Y4787" s="129" t="s">
        <v>1595</v>
      </c>
      <c r="Z4787" s="129" t="s">
        <v>1595</v>
      </c>
      <c r="AA4787" s="129" t="s">
        <v>1595</v>
      </c>
      <c r="AB4787" s="129" t="s">
        <v>1595</v>
      </c>
      <c r="AC4787" s="129" t="s">
        <v>1595</v>
      </c>
      <c r="AD4787" s="129">
        <v>-1.74</v>
      </c>
      <c r="AE4787" s="129">
        <v>-3.3730000000000002</v>
      </c>
      <c r="AF4787" s="129">
        <v>-2.5070000000000001</v>
      </c>
      <c r="AG4787" s="129">
        <v>-2.3730000000000002</v>
      </c>
      <c r="AH4787" s="129">
        <v>-2.0979999999999999</v>
      </c>
      <c r="AI4787" s="129">
        <v>-1.6040000000000001</v>
      </c>
      <c r="AJ4787" s="129">
        <v>-1.169</v>
      </c>
      <c r="AK4787" s="129">
        <v>2.9489999999999998</v>
      </c>
      <c r="AL4787" s="129">
        <v>4.9400000000000004</v>
      </c>
      <c r="AM4787" s="129">
        <v>0.36699999999999999</v>
      </c>
      <c r="AN4787" s="129">
        <v>-0.96299999999999997</v>
      </c>
      <c r="AO4787" s="129">
        <v>0.5</v>
      </c>
      <c r="AP4787" s="129">
        <v>0.27300000000000002</v>
      </c>
      <c r="AQ4787" s="129">
        <v>-1.002</v>
      </c>
      <c r="AR4787" s="129">
        <v>0.94499999999999995</v>
      </c>
      <c r="AS4787" s="129">
        <v>3.6120000000000001</v>
      </c>
      <c r="AT4787" s="129">
        <v>3.4830000000000001</v>
      </c>
      <c r="AU4787" s="129">
        <v>3.419</v>
      </c>
      <c r="AV4787" s="129">
        <v>2.5209999999999999</v>
      </c>
      <c r="AW4787" s="129">
        <v>2012</v>
      </c>
    </row>
    <row r="4788" spans="1:49">
      <c r="A4788" s="129">
        <v>684</v>
      </c>
      <c r="B4788" s="129" t="s">
        <v>2391</v>
      </c>
      <c r="C4788" s="129" t="s">
        <v>1628</v>
      </c>
      <c r="D4788" s="129" t="s">
        <v>2390</v>
      </c>
      <c r="E4788" s="129" t="s">
        <v>1627</v>
      </c>
      <c r="F4788" s="129" t="s">
        <v>1626</v>
      </c>
      <c r="G4788" s="129" t="s">
        <v>1625</v>
      </c>
      <c r="I4788" s="129" t="s">
        <v>1765</v>
      </c>
      <c r="J4788" s="129" t="s">
        <v>1595</v>
      </c>
      <c r="K4788" s="129" t="s">
        <v>1595</v>
      </c>
      <c r="L4788" s="129" t="s">
        <v>1595</v>
      </c>
      <c r="M4788" s="129" t="s">
        <v>1595</v>
      </c>
      <c r="N4788" s="129" t="s">
        <v>1595</v>
      </c>
      <c r="O4788" s="129" t="s">
        <v>1595</v>
      </c>
      <c r="P4788" s="129" t="s">
        <v>1595</v>
      </c>
      <c r="Q4788" s="129" t="s">
        <v>1595</v>
      </c>
      <c r="R4788" s="129" t="s">
        <v>1595</v>
      </c>
      <c r="S4788" s="129" t="s">
        <v>1595</v>
      </c>
      <c r="T4788" s="129" t="s">
        <v>1595</v>
      </c>
      <c r="U4788" s="129" t="s">
        <v>1595</v>
      </c>
      <c r="V4788" s="129" t="s">
        <v>1595</v>
      </c>
      <c r="W4788" s="129" t="s">
        <v>1595</v>
      </c>
      <c r="X4788" s="129" t="s">
        <v>1595</v>
      </c>
      <c r="Y4788" s="129" t="s">
        <v>1595</v>
      </c>
      <c r="Z4788" s="129" t="s">
        <v>1595</v>
      </c>
      <c r="AA4788" s="129" t="s">
        <v>1595</v>
      </c>
      <c r="AB4788" s="129" t="s">
        <v>1595</v>
      </c>
      <c r="AC4788" s="129" t="s">
        <v>1595</v>
      </c>
      <c r="AD4788" s="129">
        <v>-1.4570000000000001</v>
      </c>
      <c r="AE4788" s="129">
        <v>-2.5430000000000001</v>
      </c>
      <c r="AF4788" s="129">
        <v>-1.706</v>
      </c>
      <c r="AG4788" s="129">
        <v>-1.4670000000000001</v>
      </c>
      <c r="AH4788" s="129">
        <v>-1.1659999999999999</v>
      </c>
      <c r="AI4788" s="129">
        <v>-0.82099999999999995</v>
      </c>
      <c r="AJ4788" s="129">
        <v>-0.53900000000000003</v>
      </c>
      <c r="AK4788" s="129">
        <v>1.2090000000000001</v>
      </c>
      <c r="AL4788" s="129">
        <v>1.827</v>
      </c>
      <c r="AM4788" s="129">
        <v>0.13</v>
      </c>
      <c r="AN4788" s="129">
        <v>-0.32400000000000001</v>
      </c>
      <c r="AO4788" s="129">
        <v>0.155</v>
      </c>
      <c r="AP4788" s="129">
        <v>7.9000000000000001E-2</v>
      </c>
      <c r="AQ4788" s="129">
        <v>-0.26600000000000001</v>
      </c>
      <c r="AR4788" s="129">
        <v>0.23</v>
      </c>
      <c r="AS4788" s="129">
        <v>0.80300000000000005</v>
      </c>
      <c r="AT4788" s="129">
        <v>0.70799999999999996</v>
      </c>
      <c r="AU4788" s="129">
        <v>0.63400000000000001</v>
      </c>
      <c r="AV4788" s="129">
        <v>0.42699999999999999</v>
      </c>
      <c r="AW4788" s="129">
        <v>2012</v>
      </c>
    </row>
    <row r="4789" spans="1:49">
      <c r="A4789" s="129">
        <v>684</v>
      </c>
      <c r="B4789" s="129" t="s">
        <v>2391</v>
      </c>
      <c r="C4789" s="129" t="s">
        <v>1624</v>
      </c>
      <c r="D4789" s="129" t="s">
        <v>2390</v>
      </c>
      <c r="E4789" s="129" t="s">
        <v>1622</v>
      </c>
      <c r="F4789" s="129" t="s">
        <v>1621</v>
      </c>
      <c r="G4789" s="129" t="s">
        <v>1608</v>
      </c>
      <c r="H4789" s="129" t="s">
        <v>1604</v>
      </c>
      <c r="I4789" s="129" t="s">
        <v>2393</v>
      </c>
      <c r="J4789" s="129" t="s">
        <v>1595</v>
      </c>
      <c r="K4789" s="129" t="s">
        <v>1595</v>
      </c>
      <c r="L4789" s="129" t="s">
        <v>1595</v>
      </c>
      <c r="M4789" s="129" t="s">
        <v>1595</v>
      </c>
      <c r="N4789" s="129" t="s">
        <v>1595</v>
      </c>
      <c r="O4789" s="129" t="s">
        <v>1595</v>
      </c>
      <c r="P4789" s="129" t="s">
        <v>1595</v>
      </c>
      <c r="Q4789" s="129" t="s">
        <v>1595</v>
      </c>
      <c r="R4789" s="129" t="s">
        <v>1595</v>
      </c>
      <c r="S4789" s="129" t="s">
        <v>1595</v>
      </c>
      <c r="T4789" s="129" t="s">
        <v>1595</v>
      </c>
      <c r="U4789" s="129" t="s">
        <v>1595</v>
      </c>
      <c r="V4789" s="129" t="s">
        <v>1595</v>
      </c>
      <c r="W4789" s="129" t="s">
        <v>1595</v>
      </c>
      <c r="X4789" s="129" t="s">
        <v>1595</v>
      </c>
      <c r="Y4789" s="129" t="s">
        <v>1595</v>
      </c>
      <c r="Z4789" s="129" t="s">
        <v>1595</v>
      </c>
      <c r="AA4789" s="129" t="s">
        <v>1595</v>
      </c>
      <c r="AB4789" s="129" t="s">
        <v>1595</v>
      </c>
      <c r="AC4789" s="129" t="s">
        <v>1595</v>
      </c>
      <c r="AD4789" s="129" t="s">
        <v>1595</v>
      </c>
      <c r="AE4789" s="129" t="s">
        <v>1595</v>
      </c>
      <c r="AF4789" s="129" t="s">
        <v>1595</v>
      </c>
      <c r="AG4789" s="129" t="s">
        <v>1595</v>
      </c>
      <c r="AH4789" s="129" t="s">
        <v>1595</v>
      </c>
      <c r="AI4789" s="129" t="s">
        <v>1595</v>
      </c>
      <c r="AJ4789" s="129" t="s">
        <v>1595</v>
      </c>
      <c r="AK4789" s="129" t="s">
        <v>1595</v>
      </c>
      <c r="AL4789" s="129" t="s">
        <v>1595</v>
      </c>
      <c r="AM4789" s="129" t="s">
        <v>1595</v>
      </c>
      <c r="AN4789" s="129">
        <v>0.28999999999999998</v>
      </c>
      <c r="AO4789" s="129">
        <v>-1.093</v>
      </c>
      <c r="AP4789" s="129">
        <v>3.4020000000000001</v>
      </c>
      <c r="AQ4789" s="129">
        <v>3.1739999999999999</v>
      </c>
      <c r="AR4789" s="129">
        <v>4.0289999999999999</v>
      </c>
      <c r="AS4789" s="129">
        <v>4.9189999999999996</v>
      </c>
      <c r="AT4789" s="129">
        <v>4.9020000000000001</v>
      </c>
      <c r="AU4789" s="129">
        <v>4.8109999999999999</v>
      </c>
      <c r="AV4789" s="129">
        <v>4.1369999999999996</v>
      </c>
      <c r="AW4789" s="129">
        <v>2012</v>
      </c>
    </row>
    <row r="4790" spans="1:49">
      <c r="A4790" s="129">
        <v>684</v>
      </c>
      <c r="B4790" s="129" t="s">
        <v>2391</v>
      </c>
      <c r="C4790" s="129" t="s">
        <v>1623</v>
      </c>
      <c r="D4790" s="129" t="s">
        <v>2390</v>
      </c>
      <c r="E4790" s="129" t="s">
        <v>1622</v>
      </c>
      <c r="F4790" s="129" t="s">
        <v>1621</v>
      </c>
      <c r="G4790" s="129" t="s">
        <v>1597</v>
      </c>
      <c r="I4790" s="129" t="s">
        <v>1747</v>
      </c>
      <c r="J4790" s="129" t="s">
        <v>1595</v>
      </c>
      <c r="K4790" s="129" t="s">
        <v>1595</v>
      </c>
      <c r="L4790" s="129" t="s">
        <v>1595</v>
      </c>
      <c r="M4790" s="129" t="s">
        <v>1595</v>
      </c>
      <c r="N4790" s="129" t="s">
        <v>1595</v>
      </c>
      <c r="O4790" s="129" t="s">
        <v>1595</v>
      </c>
      <c r="P4790" s="129" t="s">
        <v>1595</v>
      </c>
      <c r="Q4790" s="129" t="s">
        <v>1595</v>
      </c>
      <c r="R4790" s="129" t="s">
        <v>1595</v>
      </c>
      <c r="S4790" s="129" t="s">
        <v>1595</v>
      </c>
      <c r="T4790" s="129" t="s">
        <v>1595</v>
      </c>
      <c r="U4790" s="129" t="s">
        <v>1595</v>
      </c>
      <c r="V4790" s="129" t="s">
        <v>1595</v>
      </c>
      <c r="W4790" s="129" t="s">
        <v>1595</v>
      </c>
      <c r="X4790" s="129" t="s">
        <v>1595</v>
      </c>
      <c r="Y4790" s="129" t="s">
        <v>1595</v>
      </c>
      <c r="Z4790" s="129" t="s">
        <v>1595</v>
      </c>
      <c r="AA4790" s="129" t="s">
        <v>1595</v>
      </c>
      <c r="AB4790" s="129" t="s">
        <v>1595</v>
      </c>
      <c r="AC4790" s="129" t="s">
        <v>1595</v>
      </c>
      <c r="AD4790" s="129" t="s">
        <v>1595</v>
      </c>
      <c r="AE4790" s="129" t="s">
        <v>1595</v>
      </c>
      <c r="AF4790" s="129" t="s">
        <v>1595</v>
      </c>
      <c r="AG4790" s="129" t="s">
        <v>1595</v>
      </c>
      <c r="AH4790" s="129" t="s">
        <v>1595</v>
      </c>
      <c r="AI4790" s="129" t="s">
        <v>1595</v>
      </c>
      <c r="AJ4790" s="129" t="s">
        <v>1595</v>
      </c>
      <c r="AK4790" s="129" t="s">
        <v>1595</v>
      </c>
      <c r="AL4790" s="129" t="s">
        <v>1595</v>
      </c>
      <c r="AM4790" s="129" t="s">
        <v>1595</v>
      </c>
      <c r="AN4790" s="129">
        <v>9.7000000000000003E-2</v>
      </c>
      <c r="AO4790" s="129">
        <v>-0.33900000000000002</v>
      </c>
      <c r="AP4790" s="129">
        <v>0.98699999999999999</v>
      </c>
      <c r="AQ4790" s="129">
        <v>0.85</v>
      </c>
      <c r="AR4790" s="129">
        <v>0.98899999999999999</v>
      </c>
      <c r="AS4790" s="129">
        <v>1.099</v>
      </c>
      <c r="AT4790" s="129">
        <v>0.997</v>
      </c>
      <c r="AU4790" s="129">
        <v>0.89200000000000002</v>
      </c>
      <c r="AV4790" s="129">
        <v>0.69899999999999995</v>
      </c>
      <c r="AW4790" s="129">
        <v>2012</v>
      </c>
    </row>
    <row r="4791" spans="1:49">
      <c r="A4791" s="129">
        <v>684</v>
      </c>
      <c r="B4791" s="129" t="s">
        <v>2391</v>
      </c>
      <c r="C4791" s="129" t="s">
        <v>1620</v>
      </c>
      <c r="D4791" s="129" t="s">
        <v>2390</v>
      </c>
      <c r="E4791" s="129" t="s">
        <v>1618</v>
      </c>
      <c r="F4791" s="129" t="s">
        <v>1617</v>
      </c>
      <c r="G4791" s="129" t="s">
        <v>1608</v>
      </c>
      <c r="H4791" s="129" t="s">
        <v>1604</v>
      </c>
      <c r="I4791" s="129" t="s">
        <v>2393</v>
      </c>
      <c r="J4791" s="129" t="s">
        <v>1595</v>
      </c>
      <c r="K4791" s="129" t="s">
        <v>1595</v>
      </c>
      <c r="L4791" s="129" t="s">
        <v>1595</v>
      </c>
      <c r="M4791" s="129" t="s">
        <v>1595</v>
      </c>
      <c r="N4791" s="129" t="s">
        <v>1595</v>
      </c>
      <c r="O4791" s="129" t="s">
        <v>1595</v>
      </c>
      <c r="P4791" s="129" t="s">
        <v>1595</v>
      </c>
      <c r="Q4791" s="129" t="s">
        <v>1595</v>
      </c>
      <c r="R4791" s="129" t="s">
        <v>1595</v>
      </c>
      <c r="S4791" s="129" t="s">
        <v>1595</v>
      </c>
      <c r="T4791" s="129" t="s">
        <v>1595</v>
      </c>
      <c r="U4791" s="129" t="s">
        <v>1595</v>
      </c>
      <c r="V4791" s="129" t="s">
        <v>1595</v>
      </c>
      <c r="W4791" s="129" t="s">
        <v>1595</v>
      </c>
      <c r="X4791" s="129" t="s">
        <v>1595</v>
      </c>
      <c r="Y4791" s="129" t="s">
        <v>1595</v>
      </c>
      <c r="Z4791" s="129" t="s">
        <v>1595</v>
      </c>
      <c r="AA4791" s="129" t="s">
        <v>1595</v>
      </c>
      <c r="AB4791" s="129" t="s">
        <v>1595</v>
      </c>
      <c r="AC4791" s="129" t="s">
        <v>1595</v>
      </c>
      <c r="AD4791" s="129">
        <v>55.448999999999998</v>
      </c>
      <c r="AE4791" s="129">
        <v>60.209000000000003</v>
      </c>
      <c r="AF4791" s="129">
        <v>76.2</v>
      </c>
      <c r="AG4791" s="129">
        <v>95.918999999999997</v>
      </c>
      <c r="AH4791" s="129">
        <v>93.524000000000001</v>
      </c>
      <c r="AI4791" s="129">
        <v>102.453</v>
      </c>
      <c r="AJ4791" s="129">
        <v>108.887</v>
      </c>
      <c r="AK4791" s="129">
        <v>115.37</v>
      </c>
      <c r="AL4791" s="129">
        <v>120.623</v>
      </c>
      <c r="AM4791" s="129">
        <v>142.98599999999999</v>
      </c>
      <c r="AN4791" s="129">
        <v>151.178</v>
      </c>
      <c r="AO4791" s="129">
        <v>164.50700000000001</v>
      </c>
      <c r="AP4791" s="129">
        <v>173.273</v>
      </c>
      <c r="AQ4791" s="129">
        <v>188.35300000000001</v>
      </c>
      <c r="AR4791" s="129">
        <v>206.06700000000001</v>
      </c>
      <c r="AS4791" s="129">
        <v>225.81100000000001</v>
      </c>
      <c r="AT4791" s="129">
        <v>241.52799999999999</v>
      </c>
      <c r="AU4791" s="129">
        <v>252.67500000000001</v>
      </c>
      <c r="AV4791" s="129">
        <v>264.52600000000001</v>
      </c>
      <c r="AW4791" s="129">
        <v>2012</v>
      </c>
    </row>
    <row r="4792" spans="1:49">
      <c r="A4792" s="129">
        <v>684</v>
      </c>
      <c r="B4792" s="129" t="s">
        <v>2391</v>
      </c>
      <c r="C4792" s="129" t="s">
        <v>1619</v>
      </c>
      <c r="D4792" s="129" t="s">
        <v>2390</v>
      </c>
      <c r="E4792" s="129" t="s">
        <v>1618</v>
      </c>
      <c r="F4792" s="129" t="s">
        <v>1617</v>
      </c>
      <c r="G4792" s="129" t="s">
        <v>1597</v>
      </c>
      <c r="I4792" s="129" t="s">
        <v>1738</v>
      </c>
      <c r="J4792" s="129" t="s">
        <v>1595</v>
      </c>
      <c r="K4792" s="129" t="s">
        <v>1595</v>
      </c>
      <c r="L4792" s="129" t="s">
        <v>1595</v>
      </c>
      <c r="M4792" s="129" t="s">
        <v>1595</v>
      </c>
      <c r="N4792" s="129" t="s">
        <v>1595</v>
      </c>
      <c r="O4792" s="129" t="s">
        <v>1595</v>
      </c>
      <c r="P4792" s="129" t="s">
        <v>1595</v>
      </c>
      <c r="Q4792" s="129" t="s">
        <v>1595</v>
      </c>
      <c r="R4792" s="129" t="s">
        <v>1595</v>
      </c>
      <c r="S4792" s="129" t="s">
        <v>1595</v>
      </c>
      <c r="T4792" s="129" t="s">
        <v>1595</v>
      </c>
      <c r="U4792" s="129" t="s">
        <v>1595</v>
      </c>
      <c r="V4792" s="129" t="s">
        <v>1595</v>
      </c>
      <c r="W4792" s="129" t="s">
        <v>1595</v>
      </c>
      <c r="X4792" s="129" t="s">
        <v>1595</v>
      </c>
      <c r="Y4792" s="129" t="s">
        <v>1595</v>
      </c>
      <c r="Z4792" s="129" t="s">
        <v>1595</v>
      </c>
      <c r="AA4792" s="129" t="s">
        <v>1595</v>
      </c>
      <c r="AB4792" s="129" t="s">
        <v>1595</v>
      </c>
      <c r="AC4792" s="129" t="s">
        <v>1595</v>
      </c>
      <c r="AD4792" s="129">
        <v>45.296999999999997</v>
      </c>
      <c r="AE4792" s="129">
        <v>44.801000000000002</v>
      </c>
      <c r="AF4792" s="129">
        <v>52.531999999999996</v>
      </c>
      <c r="AG4792" s="129">
        <v>59.103000000000002</v>
      </c>
      <c r="AH4792" s="129">
        <v>51.697000000000003</v>
      </c>
      <c r="AI4792" s="129">
        <v>53.53</v>
      </c>
      <c r="AJ4792" s="129">
        <v>51.014000000000003</v>
      </c>
      <c r="AK4792" s="129">
        <v>47.283000000000001</v>
      </c>
      <c r="AL4792" s="129">
        <v>43.972000000000001</v>
      </c>
      <c r="AM4792" s="129">
        <v>50.640999999999998</v>
      </c>
      <c r="AN4792" s="129">
        <v>50.597999999999999</v>
      </c>
      <c r="AO4792" s="129">
        <v>50.966999999999999</v>
      </c>
      <c r="AP4792" s="129">
        <v>50.29</v>
      </c>
      <c r="AQ4792" s="129">
        <v>50.472000000000001</v>
      </c>
      <c r="AR4792" s="129">
        <v>50.563000000000002</v>
      </c>
      <c r="AS4792" s="129">
        <v>50.445</v>
      </c>
      <c r="AT4792" s="129">
        <v>49.143999999999998</v>
      </c>
      <c r="AU4792" s="129">
        <v>46.854999999999997</v>
      </c>
      <c r="AV4792" s="129">
        <v>44.704000000000001</v>
      </c>
      <c r="AW4792" s="129">
        <v>2012</v>
      </c>
    </row>
    <row r="4793" spans="1:49">
      <c r="A4793" s="129">
        <v>684</v>
      </c>
      <c r="B4793" s="129" t="s">
        <v>2391</v>
      </c>
      <c r="C4793" s="129" t="s">
        <v>1616</v>
      </c>
      <c r="D4793" s="129" t="s">
        <v>2390</v>
      </c>
      <c r="E4793" s="129" t="s">
        <v>1614</v>
      </c>
      <c r="F4793" s="129" t="s">
        <v>1613</v>
      </c>
      <c r="G4793" s="129" t="s">
        <v>1608</v>
      </c>
      <c r="H4793" s="129" t="s">
        <v>1604</v>
      </c>
      <c r="I4793" s="129" t="s">
        <v>2393</v>
      </c>
      <c r="J4793" s="129" t="s">
        <v>1595</v>
      </c>
      <c r="K4793" s="129" t="s">
        <v>1595</v>
      </c>
      <c r="L4793" s="129" t="s">
        <v>1595</v>
      </c>
      <c r="M4793" s="129" t="s">
        <v>1595</v>
      </c>
      <c r="N4793" s="129" t="s">
        <v>1595</v>
      </c>
      <c r="O4793" s="129" t="s">
        <v>1595</v>
      </c>
      <c r="P4793" s="129" t="s">
        <v>1595</v>
      </c>
      <c r="Q4793" s="129" t="s">
        <v>1595</v>
      </c>
      <c r="R4793" s="129" t="s">
        <v>1595</v>
      </c>
      <c r="S4793" s="129" t="s">
        <v>1595</v>
      </c>
      <c r="T4793" s="129" t="s">
        <v>1595</v>
      </c>
      <c r="U4793" s="129" t="s">
        <v>1595</v>
      </c>
      <c r="V4793" s="129" t="s">
        <v>1595</v>
      </c>
      <c r="W4793" s="129" t="s">
        <v>1595</v>
      </c>
      <c r="X4793" s="129" t="s">
        <v>1595</v>
      </c>
      <c r="Y4793" s="129" t="s">
        <v>1595</v>
      </c>
      <c r="Z4793" s="129" t="s">
        <v>1595</v>
      </c>
      <c r="AA4793" s="129" t="s">
        <v>1595</v>
      </c>
      <c r="AB4793" s="129" t="s">
        <v>1595</v>
      </c>
      <c r="AC4793" s="129" t="s">
        <v>1595</v>
      </c>
      <c r="AD4793" s="129">
        <v>55.448999999999998</v>
      </c>
      <c r="AE4793" s="129">
        <v>60.209000000000003</v>
      </c>
      <c r="AF4793" s="129">
        <v>76.2</v>
      </c>
      <c r="AG4793" s="129">
        <v>95.918999999999997</v>
      </c>
      <c r="AH4793" s="129">
        <v>93.524000000000001</v>
      </c>
      <c r="AI4793" s="129">
        <v>102.453</v>
      </c>
      <c r="AJ4793" s="129">
        <v>108.887</v>
      </c>
      <c r="AK4793" s="129">
        <v>115.37</v>
      </c>
      <c r="AL4793" s="129">
        <v>120.623</v>
      </c>
      <c r="AM4793" s="129">
        <v>142.98599999999999</v>
      </c>
      <c r="AN4793" s="129">
        <v>151.178</v>
      </c>
      <c r="AO4793" s="129">
        <v>164.50700000000001</v>
      </c>
      <c r="AP4793" s="129">
        <v>173.273</v>
      </c>
      <c r="AQ4793" s="129">
        <v>188.35300000000001</v>
      </c>
      <c r="AR4793" s="129">
        <v>206.06700000000001</v>
      </c>
      <c r="AS4793" s="129">
        <v>225.81100000000001</v>
      </c>
      <c r="AT4793" s="129">
        <v>241.52799999999999</v>
      </c>
      <c r="AU4793" s="129">
        <v>252.67500000000001</v>
      </c>
      <c r="AV4793" s="129">
        <v>264.52600000000001</v>
      </c>
      <c r="AW4793" s="129">
        <v>2012</v>
      </c>
    </row>
    <row r="4794" spans="1:49">
      <c r="A4794" s="129">
        <v>684</v>
      </c>
      <c r="B4794" s="129" t="s">
        <v>2391</v>
      </c>
      <c r="C4794" s="129" t="s">
        <v>1615</v>
      </c>
      <c r="D4794" s="129" t="s">
        <v>2390</v>
      </c>
      <c r="E4794" s="129" t="s">
        <v>1614</v>
      </c>
      <c r="F4794" s="129" t="s">
        <v>1613</v>
      </c>
      <c r="G4794" s="129" t="s">
        <v>1597</v>
      </c>
      <c r="I4794" s="129" t="s">
        <v>1612</v>
      </c>
      <c r="J4794" s="129" t="s">
        <v>1595</v>
      </c>
      <c r="K4794" s="129" t="s">
        <v>1595</v>
      </c>
      <c r="L4794" s="129" t="s">
        <v>1595</v>
      </c>
      <c r="M4794" s="129" t="s">
        <v>1595</v>
      </c>
      <c r="N4794" s="129" t="s">
        <v>1595</v>
      </c>
      <c r="O4794" s="129" t="s">
        <v>1595</v>
      </c>
      <c r="P4794" s="129" t="s">
        <v>1595</v>
      </c>
      <c r="Q4794" s="129" t="s">
        <v>1595</v>
      </c>
      <c r="R4794" s="129" t="s">
        <v>1595</v>
      </c>
      <c r="S4794" s="129" t="s">
        <v>1595</v>
      </c>
      <c r="T4794" s="129" t="s">
        <v>1595</v>
      </c>
      <c r="U4794" s="129" t="s">
        <v>1595</v>
      </c>
      <c r="V4794" s="129" t="s">
        <v>1595</v>
      </c>
      <c r="W4794" s="129" t="s">
        <v>1595</v>
      </c>
      <c r="X4794" s="129" t="s">
        <v>1595</v>
      </c>
      <c r="Y4794" s="129" t="s">
        <v>1595</v>
      </c>
      <c r="Z4794" s="129" t="s">
        <v>1595</v>
      </c>
      <c r="AA4794" s="129" t="s">
        <v>1595</v>
      </c>
      <c r="AB4794" s="129" t="s">
        <v>1595</v>
      </c>
      <c r="AC4794" s="129" t="s">
        <v>1595</v>
      </c>
      <c r="AD4794" s="129">
        <v>45.296999999999997</v>
      </c>
      <c r="AE4794" s="129">
        <v>44.801000000000002</v>
      </c>
      <c r="AF4794" s="129">
        <v>52.531999999999996</v>
      </c>
      <c r="AG4794" s="129">
        <v>59.103000000000002</v>
      </c>
      <c r="AH4794" s="129">
        <v>51.697000000000003</v>
      </c>
      <c r="AI4794" s="129">
        <v>53.53</v>
      </c>
      <c r="AJ4794" s="129">
        <v>51.014000000000003</v>
      </c>
      <c r="AK4794" s="129">
        <v>47.283000000000001</v>
      </c>
      <c r="AL4794" s="129">
        <v>43.972000000000001</v>
      </c>
      <c r="AM4794" s="129">
        <v>50.640999999999998</v>
      </c>
      <c r="AN4794" s="129">
        <v>50.597999999999999</v>
      </c>
      <c r="AO4794" s="129">
        <v>50.966999999999999</v>
      </c>
      <c r="AP4794" s="129">
        <v>50.29</v>
      </c>
      <c r="AQ4794" s="129">
        <v>50.472000000000001</v>
      </c>
      <c r="AR4794" s="129">
        <v>50.563000000000002</v>
      </c>
      <c r="AS4794" s="129">
        <v>50.445</v>
      </c>
      <c r="AT4794" s="129">
        <v>49.143999999999998</v>
      </c>
      <c r="AU4794" s="129">
        <v>46.854999999999997</v>
      </c>
      <c r="AV4794" s="129">
        <v>44.704000000000001</v>
      </c>
      <c r="AW4794" s="129">
        <v>2012</v>
      </c>
    </row>
    <row r="4795" spans="1:49">
      <c r="A4795" s="129">
        <v>684</v>
      </c>
      <c r="B4795" s="129" t="s">
        <v>2391</v>
      </c>
      <c r="C4795" s="129" t="s">
        <v>1611</v>
      </c>
      <c r="D4795" s="129" t="s">
        <v>2390</v>
      </c>
      <c r="E4795" s="129" t="s">
        <v>1610</v>
      </c>
      <c r="F4795" s="129" t="s">
        <v>1609</v>
      </c>
      <c r="G4795" s="129" t="s">
        <v>1608</v>
      </c>
      <c r="H4795" s="129" t="s">
        <v>1604</v>
      </c>
      <c r="I4795" s="129" t="s">
        <v>2393</v>
      </c>
      <c r="J4795" s="129" t="s">
        <v>1595</v>
      </c>
      <c r="K4795" s="129" t="s">
        <v>1595</v>
      </c>
      <c r="L4795" s="129" t="s">
        <v>1595</v>
      </c>
      <c r="M4795" s="129" t="s">
        <v>1595</v>
      </c>
      <c r="N4795" s="129" t="s">
        <v>1595</v>
      </c>
      <c r="O4795" s="129" t="s">
        <v>1595</v>
      </c>
      <c r="P4795" s="129" t="s">
        <v>1595</v>
      </c>
      <c r="Q4795" s="129" t="s">
        <v>1595</v>
      </c>
      <c r="R4795" s="129" t="s">
        <v>1595</v>
      </c>
      <c r="S4795" s="129" t="s">
        <v>1595</v>
      </c>
      <c r="T4795" s="129" t="s">
        <v>1595</v>
      </c>
      <c r="U4795" s="129" t="s">
        <v>1595</v>
      </c>
      <c r="V4795" s="129" t="s">
        <v>1595</v>
      </c>
      <c r="W4795" s="129" t="s">
        <v>1595</v>
      </c>
      <c r="X4795" s="129" t="s">
        <v>1595</v>
      </c>
      <c r="Y4795" s="129" t="s">
        <v>1595</v>
      </c>
      <c r="Z4795" s="129" t="s">
        <v>1595</v>
      </c>
      <c r="AA4795" s="129" t="s">
        <v>1595</v>
      </c>
      <c r="AB4795" s="129" t="s">
        <v>1595</v>
      </c>
      <c r="AC4795" s="129" t="s">
        <v>1595</v>
      </c>
      <c r="AD4795" s="129">
        <v>122.41</v>
      </c>
      <c r="AE4795" s="129">
        <v>134.392</v>
      </c>
      <c r="AF4795" s="129">
        <v>145.05500000000001</v>
      </c>
      <c r="AG4795" s="129">
        <v>162.291</v>
      </c>
      <c r="AH4795" s="129">
        <v>180.90799999999999</v>
      </c>
      <c r="AI4795" s="129">
        <v>191.39400000000001</v>
      </c>
      <c r="AJ4795" s="129">
        <v>213.44399999999999</v>
      </c>
      <c r="AK4795" s="129">
        <v>243.99799999999999</v>
      </c>
      <c r="AL4795" s="129">
        <v>274.31599999999997</v>
      </c>
      <c r="AM4795" s="129">
        <v>282.35399999999998</v>
      </c>
      <c r="AN4795" s="129">
        <v>298.78399999999999</v>
      </c>
      <c r="AO4795" s="129">
        <v>322.77300000000002</v>
      </c>
      <c r="AP4795" s="129">
        <v>344.55</v>
      </c>
      <c r="AQ4795" s="129">
        <v>373.18299999999999</v>
      </c>
      <c r="AR4795" s="129">
        <v>407.54599999999999</v>
      </c>
      <c r="AS4795" s="129">
        <v>447.64100000000002</v>
      </c>
      <c r="AT4795" s="129">
        <v>491.46499999999997</v>
      </c>
      <c r="AU4795" s="129">
        <v>539.27200000000005</v>
      </c>
      <c r="AV4795" s="129">
        <v>591.73</v>
      </c>
      <c r="AW4795" s="129">
        <v>2012</v>
      </c>
    </row>
    <row r="4796" spans="1:49">
      <c r="A4796" s="129">
        <v>684</v>
      </c>
      <c r="B4796" s="129" t="s">
        <v>2391</v>
      </c>
      <c r="C4796" s="129" t="s">
        <v>1606</v>
      </c>
      <c r="D4796" s="129" t="s">
        <v>2390</v>
      </c>
      <c r="E4796" s="129" t="s">
        <v>1599</v>
      </c>
      <c r="F4796" s="129" t="s">
        <v>1598</v>
      </c>
      <c r="G4796" s="129" t="s">
        <v>1605</v>
      </c>
      <c r="H4796" s="129" t="s">
        <v>1604</v>
      </c>
      <c r="I4796" s="129" t="s">
        <v>2392</v>
      </c>
      <c r="J4796" s="129">
        <v>-0.11700000000000001</v>
      </c>
      <c r="K4796" s="129">
        <v>-0.17699999999999999</v>
      </c>
      <c r="L4796" s="129">
        <v>-6.0999999999999999E-2</v>
      </c>
      <c r="M4796" s="129">
        <v>-5.6000000000000001E-2</v>
      </c>
      <c r="N4796" s="129">
        <v>-2.8000000000000001E-2</v>
      </c>
      <c r="O4796" s="129">
        <v>-3.7999999999999999E-2</v>
      </c>
      <c r="P4796" s="129">
        <v>1.2E-2</v>
      </c>
      <c r="Q4796" s="129">
        <v>0.121</v>
      </c>
      <c r="R4796" s="129">
        <v>-7.0999999999999994E-2</v>
      </c>
      <c r="S4796" s="129">
        <v>-2E-3</v>
      </c>
      <c r="T4796" s="129">
        <v>-0.124</v>
      </c>
      <c r="U4796" s="129">
        <v>-4.2000000000000003E-2</v>
      </c>
      <c r="V4796" s="129">
        <v>-3.1E-2</v>
      </c>
      <c r="W4796" s="129">
        <v>-4.3999999999999997E-2</v>
      </c>
      <c r="X4796" s="129">
        <v>-7.4999999999999997E-2</v>
      </c>
      <c r="Y4796" s="129">
        <v>-0.2</v>
      </c>
      <c r="Z4796" s="129">
        <v>-2.4E-2</v>
      </c>
      <c r="AA4796" s="129">
        <v>1.7999999999999999E-2</v>
      </c>
      <c r="AB4796" s="129">
        <v>-0.11600000000000001</v>
      </c>
      <c r="AC4796" s="129">
        <v>-6.5000000000000002E-2</v>
      </c>
      <c r="AD4796" s="129">
        <v>-3.4000000000000002E-2</v>
      </c>
      <c r="AE4796" s="129">
        <v>0.27600000000000002</v>
      </c>
      <c r="AF4796" s="129">
        <v>0.249</v>
      </c>
      <c r="AG4796" s="129">
        <v>9.5000000000000001E-2</v>
      </c>
      <c r="AH4796" s="129">
        <v>-0.11600000000000001</v>
      </c>
      <c r="AI4796" s="129">
        <v>-0.32400000000000001</v>
      </c>
      <c r="AJ4796" s="129">
        <v>-0.61199999999999999</v>
      </c>
      <c r="AK4796" s="129">
        <v>-0.42299999999999999</v>
      </c>
      <c r="AL4796" s="129">
        <v>-0.97099999999999997</v>
      </c>
      <c r="AM4796" s="129">
        <v>-0.65400000000000003</v>
      </c>
      <c r="AN4796" s="129">
        <v>-1.0029999999999999</v>
      </c>
      <c r="AO4796" s="129">
        <v>-1.49</v>
      </c>
      <c r="AP4796" s="129">
        <v>-1.171</v>
      </c>
      <c r="AQ4796" s="129">
        <v>-1.177</v>
      </c>
      <c r="AR4796" s="129">
        <v>-1.161</v>
      </c>
      <c r="AS4796" s="129">
        <v>-1.1819999999999999</v>
      </c>
      <c r="AT4796" s="129">
        <v>-1.1659999999999999</v>
      </c>
      <c r="AU4796" s="129">
        <v>-1.1910000000000001</v>
      </c>
      <c r="AV4796" s="129">
        <v>-1.194</v>
      </c>
      <c r="AW4796" s="129">
        <v>2012</v>
      </c>
    </row>
    <row r="4797" spans="1:49">
      <c r="A4797" s="129">
        <v>684</v>
      </c>
      <c r="B4797" s="129" t="s">
        <v>2391</v>
      </c>
      <c r="C4797" s="129" t="s">
        <v>1601</v>
      </c>
      <c r="D4797" s="129" t="s">
        <v>2390</v>
      </c>
      <c r="E4797" s="129" t="s">
        <v>1599</v>
      </c>
      <c r="F4797" s="129" t="s">
        <v>1598</v>
      </c>
      <c r="G4797" s="129" t="s">
        <v>1597</v>
      </c>
      <c r="I4797" s="129" t="s">
        <v>1596</v>
      </c>
      <c r="J4797" s="129">
        <v>-9.2210000000000001</v>
      </c>
      <c r="K4797" s="129">
        <v>-14.05</v>
      </c>
      <c r="L4797" s="129">
        <v>-5.2519999999999998</v>
      </c>
      <c r="M4797" s="129">
        <v>-4.6369999999999996</v>
      </c>
      <c r="N4797" s="129">
        <v>-2.4129999999999998</v>
      </c>
      <c r="O4797" s="129">
        <v>-3.5150000000000001</v>
      </c>
      <c r="P4797" s="129">
        <v>0.90800000000000003</v>
      </c>
      <c r="Q4797" s="129">
        <v>6.6829999999999998</v>
      </c>
      <c r="R4797" s="129">
        <v>-3.2120000000000002</v>
      </c>
      <c r="S4797" s="129">
        <v>-7.8E-2</v>
      </c>
      <c r="T4797" s="129">
        <v>-4.91</v>
      </c>
      <c r="U4797" s="129">
        <v>-1.385</v>
      </c>
      <c r="V4797" s="129">
        <v>-0.98199999999999998</v>
      </c>
      <c r="W4797" s="129">
        <v>-1.2270000000000001</v>
      </c>
      <c r="X4797" s="129">
        <v>-2.0619999999999998</v>
      </c>
      <c r="Y4797" s="129">
        <v>-4.7439999999999998</v>
      </c>
      <c r="Z4797" s="129">
        <v>-0.54500000000000004</v>
      </c>
      <c r="AA4797" s="129">
        <v>0.40300000000000002</v>
      </c>
      <c r="AB4797" s="129">
        <v>-2.6269999999999998</v>
      </c>
      <c r="AC4797" s="129">
        <v>-1.4670000000000001</v>
      </c>
      <c r="AD4797" s="129">
        <v>-0.73399999999999999</v>
      </c>
      <c r="AE4797" s="129">
        <v>5.9809999999999999</v>
      </c>
      <c r="AF4797" s="129">
        <v>5.15</v>
      </c>
      <c r="AG4797" s="129">
        <v>1.6379999999999999</v>
      </c>
      <c r="AH4797" s="129">
        <v>-1.7569999999999999</v>
      </c>
      <c r="AI4797" s="129">
        <v>-5</v>
      </c>
      <c r="AJ4797" s="129">
        <v>-9.0890000000000004</v>
      </c>
      <c r="AK4797" s="129">
        <v>-5.43</v>
      </c>
      <c r="AL4797" s="129">
        <v>-10.073</v>
      </c>
      <c r="AM4797" s="129">
        <v>-7.407</v>
      </c>
      <c r="AN4797" s="129">
        <v>-10.333</v>
      </c>
      <c r="AO4797" s="129">
        <v>-13.25</v>
      </c>
      <c r="AP4797" s="129">
        <v>-10.210000000000001</v>
      </c>
      <c r="AQ4797" s="129">
        <v>-9.89</v>
      </c>
      <c r="AR4797" s="129">
        <v>-9.1430000000000007</v>
      </c>
      <c r="AS4797" s="129">
        <v>-8.6530000000000005</v>
      </c>
      <c r="AT4797" s="129">
        <v>-7.9340000000000002</v>
      </c>
      <c r="AU4797" s="129">
        <v>-7.5010000000000003</v>
      </c>
      <c r="AV4797" s="129">
        <v>-6.9560000000000004</v>
      </c>
      <c r="AW4797" s="129">
        <v>2012</v>
      </c>
    </row>
    <row r="4798" spans="1:49">
      <c r="A4798" s="129">
        <v>273</v>
      </c>
      <c r="B4798" s="129" t="s">
        <v>2382</v>
      </c>
      <c r="C4798" s="129" t="s">
        <v>1733</v>
      </c>
      <c r="D4798" s="129" t="s">
        <v>2381</v>
      </c>
      <c r="E4798" s="129" t="s">
        <v>1730</v>
      </c>
      <c r="F4798" s="129" t="s">
        <v>1732</v>
      </c>
      <c r="G4798" s="129" t="s">
        <v>1608</v>
      </c>
      <c r="H4798" s="129" t="s">
        <v>1604</v>
      </c>
      <c r="I4798" s="129" t="s">
        <v>2389</v>
      </c>
      <c r="J4798" s="130">
        <v>6105.8720000000003</v>
      </c>
      <c r="K4798" s="130">
        <v>6627.2489999999998</v>
      </c>
      <c r="L4798" s="130">
        <v>6592.6729999999998</v>
      </c>
      <c r="M4798" s="130">
        <v>6362.3310000000001</v>
      </c>
      <c r="N4798" s="130">
        <v>6579.0309999999999</v>
      </c>
      <c r="O4798" s="130">
        <v>6721.9939999999997</v>
      </c>
      <c r="P4798" s="130">
        <v>6512.7659999999996</v>
      </c>
      <c r="Q4798" s="130">
        <v>6625.857</v>
      </c>
      <c r="R4798" s="130">
        <v>6709.7460000000001</v>
      </c>
      <c r="S4798" s="130">
        <v>6986.8739999999998</v>
      </c>
      <c r="T4798" s="130">
        <v>7347.7</v>
      </c>
      <c r="U4798" s="130">
        <v>7655.8329999999996</v>
      </c>
      <c r="V4798" s="130">
        <v>7929.0940000000001</v>
      </c>
      <c r="W4798" s="130">
        <v>8136.6080000000002</v>
      </c>
      <c r="X4798" s="130">
        <v>8520.1759999999995</v>
      </c>
      <c r="Y4798" s="130">
        <v>8028.7</v>
      </c>
      <c r="Z4798" s="130">
        <v>8482.7389999999996</v>
      </c>
      <c r="AA4798" s="130">
        <v>9091.4410000000007</v>
      </c>
      <c r="AB4798" s="130">
        <v>9521.527</v>
      </c>
      <c r="AC4798" s="130">
        <v>9775.1039999999994</v>
      </c>
      <c r="AD4798" s="130">
        <v>10272.486000000001</v>
      </c>
      <c r="AE4798" s="130">
        <v>10231.536</v>
      </c>
      <c r="AF4798" s="130">
        <v>10245.108</v>
      </c>
      <c r="AG4798" s="130">
        <v>10391.951999999999</v>
      </c>
      <c r="AH4798" s="130">
        <v>10815.174999999999</v>
      </c>
      <c r="AI4798" s="130">
        <v>11161.868</v>
      </c>
      <c r="AJ4798" s="130">
        <v>11719.511</v>
      </c>
      <c r="AK4798" s="130">
        <v>12086.89</v>
      </c>
      <c r="AL4798" s="130">
        <v>12234.004000000001</v>
      </c>
      <c r="AM4798" s="130">
        <v>11680.169</v>
      </c>
      <c r="AN4798" s="130">
        <v>12273.768</v>
      </c>
      <c r="AO4798" s="130">
        <v>12763.897999999999</v>
      </c>
      <c r="AP4798" s="130">
        <v>13223.184999999999</v>
      </c>
      <c r="AQ4798" s="130">
        <v>13384.447</v>
      </c>
      <c r="AR4798" s="130">
        <v>13785.593999999999</v>
      </c>
      <c r="AS4798" s="130">
        <v>14268.317999999999</v>
      </c>
      <c r="AT4798" s="130">
        <v>14801.089</v>
      </c>
      <c r="AU4798" s="130">
        <v>15356.286</v>
      </c>
      <c r="AV4798" s="130">
        <v>15932.96</v>
      </c>
      <c r="AW4798" s="129">
        <v>2012</v>
      </c>
    </row>
    <row r="4799" spans="1:49">
      <c r="A4799" s="129">
        <v>273</v>
      </c>
      <c r="B4799" s="129" t="s">
        <v>2382</v>
      </c>
      <c r="C4799" s="129" t="s">
        <v>1731</v>
      </c>
      <c r="D4799" s="129" t="s">
        <v>2381</v>
      </c>
      <c r="E4799" s="129" t="s">
        <v>1730</v>
      </c>
      <c r="F4799" s="129" t="s">
        <v>1729</v>
      </c>
      <c r="G4799" s="129" t="s">
        <v>1655</v>
      </c>
      <c r="I4799" s="129" t="s">
        <v>1728</v>
      </c>
      <c r="J4799" s="129">
        <v>9.4819999999999993</v>
      </c>
      <c r="K4799" s="129">
        <v>8.5389999999999997</v>
      </c>
      <c r="L4799" s="129">
        <v>-0.52200000000000002</v>
      </c>
      <c r="M4799" s="129">
        <v>-3.4940000000000002</v>
      </c>
      <c r="N4799" s="129">
        <v>3.4060000000000001</v>
      </c>
      <c r="O4799" s="129">
        <v>2.173</v>
      </c>
      <c r="P4799" s="129">
        <v>-3.113</v>
      </c>
      <c r="Q4799" s="129">
        <v>1.736</v>
      </c>
      <c r="R4799" s="129">
        <v>1.266</v>
      </c>
      <c r="S4799" s="129">
        <v>4.13</v>
      </c>
      <c r="T4799" s="129">
        <v>5.1639999999999997</v>
      </c>
      <c r="U4799" s="129">
        <v>4.194</v>
      </c>
      <c r="V4799" s="129">
        <v>3.569</v>
      </c>
      <c r="W4799" s="129">
        <v>2.617</v>
      </c>
      <c r="X4799" s="129">
        <v>4.7140000000000004</v>
      </c>
      <c r="Y4799" s="129">
        <v>-5.7679999999999998</v>
      </c>
      <c r="Z4799" s="129">
        <v>5.6550000000000002</v>
      </c>
      <c r="AA4799" s="129">
        <v>7.1760000000000002</v>
      </c>
      <c r="AB4799" s="129">
        <v>4.7309999999999999</v>
      </c>
      <c r="AC4799" s="129">
        <v>2.6629999999999998</v>
      </c>
      <c r="AD4799" s="129">
        <v>5.0880000000000001</v>
      </c>
      <c r="AE4799" s="129">
        <v>-0.39900000000000002</v>
      </c>
      <c r="AF4799" s="129">
        <v>0.13300000000000001</v>
      </c>
      <c r="AG4799" s="129">
        <v>1.4330000000000001</v>
      </c>
      <c r="AH4799" s="129">
        <v>4.0730000000000004</v>
      </c>
      <c r="AI4799" s="129">
        <v>3.206</v>
      </c>
      <c r="AJ4799" s="129">
        <v>4.9960000000000004</v>
      </c>
      <c r="AK4799" s="129">
        <v>3.1349999999999998</v>
      </c>
      <c r="AL4799" s="129">
        <v>1.2170000000000001</v>
      </c>
      <c r="AM4799" s="129">
        <v>-4.5270000000000001</v>
      </c>
      <c r="AN4799" s="129">
        <v>5.0819999999999999</v>
      </c>
      <c r="AO4799" s="129">
        <v>3.9929999999999999</v>
      </c>
      <c r="AP4799" s="129">
        <v>3.5979999999999999</v>
      </c>
      <c r="AQ4799" s="129">
        <v>1.22</v>
      </c>
      <c r="AR4799" s="129">
        <v>2.9969999999999999</v>
      </c>
      <c r="AS4799" s="129">
        <v>3.5019999999999998</v>
      </c>
      <c r="AT4799" s="129">
        <v>3.734</v>
      </c>
      <c r="AU4799" s="129">
        <v>3.7509999999999999</v>
      </c>
      <c r="AV4799" s="129">
        <v>3.7549999999999999</v>
      </c>
      <c r="AW4799" s="129">
        <v>2012</v>
      </c>
    </row>
    <row r="4800" spans="1:49">
      <c r="A4800" s="129">
        <v>273</v>
      </c>
      <c r="B4800" s="129" t="s">
        <v>2382</v>
      </c>
      <c r="C4800" s="129" t="s">
        <v>1727</v>
      </c>
      <c r="D4800" s="129" t="s">
        <v>2381</v>
      </c>
      <c r="E4800" s="129" t="s">
        <v>1724</v>
      </c>
      <c r="F4800" s="129" t="s">
        <v>1726</v>
      </c>
      <c r="G4800" s="129" t="s">
        <v>1608</v>
      </c>
      <c r="H4800" s="129" t="s">
        <v>1604</v>
      </c>
      <c r="I4800" s="129" t="s">
        <v>2389</v>
      </c>
      <c r="J4800" s="129">
        <v>5.39</v>
      </c>
      <c r="K4800" s="129">
        <v>7.3879999999999999</v>
      </c>
      <c r="L4800" s="129">
        <v>11.895</v>
      </c>
      <c r="M4800" s="129">
        <v>21.425999999999998</v>
      </c>
      <c r="N4800" s="129">
        <v>35.322000000000003</v>
      </c>
      <c r="O4800" s="129">
        <v>57.293999999999997</v>
      </c>
      <c r="P4800" s="129">
        <v>94.040999999999997</v>
      </c>
      <c r="Q4800" s="129">
        <v>232.298</v>
      </c>
      <c r="R4800" s="129">
        <v>471.61099999999999</v>
      </c>
      <c r="S4800" s="129">
        <v>622.58799999999997</v>
      </c>
      <c r="T4800" s="129">
        <v>839.44500000000005</v>
      </c>
      <c r="U4800" s="130">
        <v>1079.7940000000001</v>
      </c>
      <c r="V4800" s="130">
        <v>1283.9960000000001</v>
      </c>
      <c r="W4800" s="130">
        <v>1589.7080000000001</v>
      </c>
      <c r="X4800" s="130">
        <v>1802.7650000000001</v>
      </c>
      <c r="Y4800" s="130">
        <v>2229.3049999999998</v>
      </c>
      <c r="Z4800" s="130">
        <v>3052.8960000000002</v>
      </c>
      <c r="AA4800" s="130">
        <v>3849.0059999999999</v>
      </c>
      <c r="AB4800" s="130">
        <v>4640.0860000000002</v>
      </c>
      <c r="AC4800" s="130">
        <v>5607.5590000000002</v>
      </c>
      <c r="AD4800" s="130">
        <v>6543.53</v>
      </c>
      <c r="AE4800" s="130">
        <v>6852.2529999999997</v>
      </c>
      <c r="AF4800" s="130">
        <v>7246.3109999999997</v>
      </c>
      <c r="AG4800" s="130">
        <v>7791.6379999999999</v>
      </c>
      <c r="AH4800" s="130">
        <v>8742.0059999999994</v>
      </c>
      <c r="AI4800" s="130">
        <v>9478.0939999999991</v>
      </c>
      <c r="AJ4800" s="130">
        <v>10526.207</v>
      </c>
      <c r="AK4800" s="130">
        <v>11394.689</v>
      </c>
      <c r="AL4800" s="130">
        <v>12250.182000000001</v>
      </c>
      <c r="AM4800" s="130">
        <v>12088.701999999999</v>
      </c>
      <c r="AN4800" s="130">
        <v>13226.244000000001</v>
      </c>
      <c r="AO4800" s="130">
        <v>14420.084999999999</v>
      </c>
      <c r="AP4800" s="130">
        <v>15505.697</v>
      </c>
      <c r="AQ4800" s="130">
        <v>16600.831999999999</v>
      </c>
      <c r="AR4800" s="130">
        <v>17570.359</v>
      </c>
      <c r="AS4800" s="130">
        <v>18719.306</v>
      </c>
      <c r="AT4800" s="130">
        <v>19931.829000000002</v>
      </c>
      <c r="AU4800" s="130">
        <v>21227.057000000001</v>
      </c>
      <c r="AV4800" s="130">
        <v>22637.848000000002</v>
      </c>
      <c r="AW4800" s="129">
        <v>2012</v>
      </c>
    </row>
    <row r="4801" spans="1:49">
      <c r="A4801" s="129">
        <v>273</v>
      </c>
      <c r="B4801" s="129" t="s">
        <v>2382</v>
      </c>
      <c r="C4801" s="129" t="s">
        <v>1725</v>
      </c>
      <c r="D4801" s="129" t="s">
        <v>2381</v>
      </c>
      <c r="E4801" s="129" t="s">
        <v>1724</v>
      </c>
      <c r="F4801" s="129" t="s">
        <v>1723</v>
      </c>
      <c r="G4801" s="129" t="s">
        <v>1605</v>
      </c>
      <c r="H4801" s="129" t="s">
        <v>1604</v>
      </c>
      <c r="I4801" s="129" t="s">
        <v>1691</v>
      </c>
      <c r="J4801" s="129">
        <v>234.94800000000001</v>
      </c>
      <c r="K4801" s="129">
        <v>301.75599999999997</v>
      </c>
      <c r="L4801" s="129">
        <v>218.989</v>
      </c>
      <c r="M4801" s="129">
        <v>178.53399999999999</v>
      </c>
      <c r="N4801" s="129">
        <v>210.54400000000001</v>
      </c>
      <c r="O4801" s="129">
        <v>223.42</v>
      </c>
      <c r="P4801" s="129">
        <v>154.68899999999999</v>
      </c>
      <c r="Q4801" s="129">
        <v>169.637</v>
      </c>
      <c r="R4801" s="129">
        <v>207.52799999999999</v>
      </c>
      <c r="S4801" s="129">
        <v>252.90600000000001</v>
      </c>
      <c r="T4801" s="129">
        <v>298.459</v>
      </c>
      <c r="U4801" s="129">
        <v>357.798</v>
      </c>
      <c r="V4801" s="129">
        <v>414.93400000000003</v>
      </c>
      <c r="W4801" s="129">
        <v>510.30099999999999</v>
      </c>
      <c r="X4801" s="129">
        <v>534.13400000000001</v>
      </c>
      <c r="Y4801" s="129">
        <v>347.29700000000003</v>
      </c>
      <c r="Z4801" s="129">
        <v>401.726</v>
      </c>
      <c r="AA4801" s="129">
        <v>486.08</v>
      </c>
      <c r="AB4801" s="129">
        <v>507.90899999999999</v>
      </c>
      <c r="AC4801" s="129">
        <v>586.53200000000004</v>
      </c>
      <c r="AD4801" s="129">
        <v>692.029</v>
      </c>
      <c r="AE4801" s="129">
        <v>733.45299999999997</v>
      </c>
      <c r="AF4801" s="129">
        <v>750.45</v>
      </c>
      <c r="AG4801" s="129">
        <v>722.18200000000002</v>
      </c>
      <c r="AH4801" s="129">
        <v>774.59100000000001</v>
      </c>
      <c r="AI4801" s="129">
        <v>869.71799999999996</v>
      </c>
      <c r="AJ4801" s="129">
        <v>965.774</v>
      </c>
      <c r="AK4801" s="130">
        <v>1042.6869999999999</v>
      </c>
      <c r="AL4801" s="130">
        <v>1100.673</v>
      </c>
      <c r="AM4801" s="129">
        <v>894.56600000000003</v>
      </c>
      <c r="AN4801" s="130">
        <v>1046.711</v>
      </c>
      <c r="AO4801" s="130">
        <v>1160.7270000000001</v>
      </c>
      <c r="AP4801" s="130">
        <v>1177.3979999999999</v>
      </c>
      <c r="AQ4801" s="130">
        <v>1327.021</v>
      </c>
      <c r="AR4801" s="130">
        <v>1395.5630000000001</v>
      </c>
      <c r="AS4801" s="130">
        <v>1468.4490000000001</v>
      </c>
      <c r="AT4801" s="130">
        <v>1547.9949999999999</v>
      </c>
      <c r="AU4801" s="130">
        <v>1634.482</v>
      </c>
      <c r="AV4801" s="130">
        <v>1729.7840000000001</v>
      </c>
      <c r="AW4801" s="129">
        <v>2012</v>
      </c>
    </row>
    <row r="4802" spans="1:49">
      <c r="A4802" s="129">
        <v>273</v>
      </c>
      <c r="B4802" s="129" t="s">
        <v>2382</v>
      </c>
      <c r="C4802" s="129" t="s">
        <v>1722</v>
      </c>
      <c r="D4802" s="129" t="s">
        <v>2381</v>
      </c>
      <c r="E4802" s="129" t="s">
        <v>1721</v>
      </c>
      <c r="F4802" s="129" t="s">
        <v>1720</v>
      </c>
      <c r="G4802" s="129" t="s">
        <v>1675</v>
      </c>
      <c r="I4802" s="129" t="s">
        <v>1719</v>
      </c>
      <c r="J4802" s="129">
        <v>8.7999999999999995E-2</v>
      </c>
      <c r="K4802" s="129">
        <v>0.111</v>
      </c>
      <c r="L4802" s="129">
        <v>0.18</v>
      </c>
      <c r="M4802" s="129">
        <v>0.33700000000000002</v>
      </c>
      <c r="N4802" s="129">
        <v>0.53700000000000003</v>
      </c>
      <c r="O4802" s="129">
        <v>0.85199999999999998</v>
      </c>
      <c r="P4802" s="129">
        <v>1.444</v>
      </c>
      <c r="Q4802" s="129">
        <v>3.5059999999999998</v>
      </c>
      <c r="R4802" s="129">
        <v>7.0289999999999999</v>
      </c>
      <c r="S4802" s="129">
        <v>8.9109999999999996</v>
      </c>
      <c r="T4802" s="129">
        <v>11.425000000000001</v>
      </c>
      <c r="U4802" s="129">
        <v>14.103999999999999</v>
      </c>
      <c r="V4802" s="129">
        <v>16.193000000000001</v>
      </c>
      <c r="W4802" s="129">
        <v>19.538</v>
      </c>
      <c r="X4802" s="129">
        <v>21.158999999999999</v>
      </c>
      <c r="Y4802" s="129">
        <v>27.766999999999999</v>
      </c>
      <c r="Z4802" s="129">
        <v>35.99</v>
      </c>
      <c r="AA4802" s="129">
        <v>42.337000000000003</v>
      </c>
      <c r="AB4802" s="129">
        <v>48.732999999999997</v>
      </c>
      <c r="AC4802" s="129">
        <v>57.366</v>
      </c>
      <c r="AD4802" s="129">
        <v>63.7</v>
      </c>
      <c r="AE4802" s="129">
        <v>66.971999999999994</v>
      </c>
      <c r="AF4802" s="129">
        <v>70.728999999999999</v>
      </c>
      <c r="AG4802" s="129">
        <v>74.977999999999994</v>
      </c>
      <c r="AH4802" s="129">
        <v>80.831000000000003</v>
      </c>
      <c r="AI4802" s="129">
        <v>84.915000000000006</v>
      </c>
      <c r="AJ4802" s="129">
        <v>89.817999999999998</v>
      </c>
      <c r="AK4802" s="129">
        <v>94.272999999999996</v>
      </c>
      <c r="AL4802" s="129">
        <v>100.13200000000001</v>
      </c>
      <c r="AM4802" s="129">
        <v>103.498</v>
      </c>
      <c r="AN4802" s="129">
        <v>107.76</v>
      </c>
      <c r="AO4802" s="129">
        <v>112.976</v>
      </c>
      <c r="AP4802" s="129">
        <v>117.261</v>
      </c>
      <c r="AQ4802" s="129">
        <v>124.03100000000001</v>
      </c>
      <c r="AR4802" s="129">
        <v>127.45399999999999</v>
      </c>
      <c r="AS4802" s="129">
        <v>131.19499999999999</v>
      </c>
      <c r="AT4802" s="129">
        <v>134.66499999999999</v>
      </c>
      <c r="AU4802" s="129">
        <v>138.22999999999999</v>
      </c>
      <c r="AV4802" s="129">
        <v>142.08199999999999</v>
      </c>
      <c r="AW4802" s="129">
        <v>2012</v>
      </c>
    </row>
    <row r="4803" spans="1:49">
      <c r="A4803" s="129">
        <v>273</v>
      </c>
      <c r="B4803" s="129" t="s">
        <v>2382</v>
      </c>
      <c r="C4803" s="129" t="s">
        <v>1718</v>
      </c>
      <c r="D4803" s="129" t="s">
        <v>2381</v>
      </c>
      <c r="E4803" s="129" t="s">
        <v>1717</v>
      </c>
      <c r="F4803" s="129" t="s">
        <v>1716</v>
      </c>
      <c r="G4803" s="129" t="s">
        <v>1608</v>
      </c>
      <c r="H4803" s="129" t="s">
        <v>3</v>
      </c>
      <c r="I4803" s="129" t="s">
        <v>1715</v>
      </c>
      <c r="J4803" s="130">
        <v>90363.657999999996</v>
      </c>
      <c r="K4803" s="130">
        <v>95778.736000000004</v>
      </c>
      <c r="L4803" s="130">
        <v>93136.099000000002</v>
      </c>
      <c r="M4803" s="130">
        <v>87933.909</v>
      </c>
      <c r="N4803" s="130">
        <v>89013.453999999998</v>
      </c>
      <c r="O4803" s="130">
        <v>89074.320999999996</v>
      </c>
      <c r="P4803" s="130">
        <v>84563.349000000002</v>
      </c>
      <c r="Q4803" s="130">
        <v>84335.161999999997</v>
      </c>
      <c r="R4803" s="130">
        <v>83750.774999999994</v>
      </c>
      <c r="S4803" s="130">
        <v>85551.805999999997</v>
      </c>
      <c r="T4803" s="130">
        <v>88286.107000000004</v>
      </c>
      <c r="U4803" s="130">
        <v>90288.337</v>
      </c>
      <c r="V4803" s="130">
        <v>91804.615999999995</v>
      </c>
      <c r="W4803" s="130">
        <v>92510.192999999999</v>
      </c>
      <c r="X4803" s="130">
        <v>95148.835999999996</v>
      </c>
      <c r="Y4803" s="130">
        <v>88087.116999999998</v>
      </c>
      <c r="Z4803" s="130">
        <v>91635.195999999996</v>
      </c>
      <c r="AA4803" s="130">
        <v>96793.346999999994</v>
      </c>
      <c r="AB4803" s="130">
        <v>99962.429000000004</v>
      </c>
      <c r="AC4803" s="130">
        <v>101207.8</v>
      </c>
      <c r="AD4803" s="130">
        <v>104857.66</v>
      </c>
      <c r="AE4803" s="130">
        <v>102591.28200000001</v>
      </c>
      <c r="AF4803" s="130">
        <v>101516.05899999999</v>
      </c>
      <c r="AG4803" s="130">
        <v>101875.023</v>
      </c>
      <c r="AH4803" s="130">
        <v>104996.72100000001</v>
      </c>
      <c r="AI4803" s="130">
        <v>107381.03</v>
      </c>
      <c r="AJ4803" s="130">
        <v>111229.788</v>
      </c>
      <c r="AK4803" s="130">
        <v>112862.167</v>
      </c>
      <c r="AL4803" s="130">
        <v>112389.223</v>
      </c>
      <c r="AM4803" s="130">
        <v>105566.80100000001</v>
      </c>
      <c r="AN4803" s="130">
        <v>107389.9</v>
      </c>
      <c r="AO4803" s="130">
        <v>110333.35</v>
      </c>
      <c r="AP4803" s="130">
        <v>112965.553</v>
      </c>
      <c r="AQ4803" s="130">
        <v>113211.102</v>
      </c>
      <c r="AR4803" s="130">
        <v>115449.664</v>
      </c>
      <c r="AS4803" s="130">
        <v>118309.22199999999</v>
      </c>
      <c r="AT4803" s="130">
        <v>121511.71</v>
      </c>
      <c r="AU4803" s="130">
        <v>124821.461</v>
      </c>
      <c r="AV4803" s="130">
        <v>128226.61500000001</v>
      </c>
      <c r="AW4803" s="129">
        <v>2012</v>
      </c>
    </row>
    <row r="4804" spans="1:49">
      <c r="A4804" s="129">
        <v>273</v>
      </c>
      <c r="B4804" s="129" t="s">
        <v>2382</v>
      </c>
      <c r="C4804" s="129" t="s">
        <v>1714</v>
      </c>
      <c r="D4804" s="129" t="s">
        <v>2381</v>
      </c>
      <c r="E4804" s="129" t="s">
        <v>1711</v>
      </c>
      <c r="F4804" s="129" t="s">
        <v>1713</v>
      </c>
      <c r="G4804" s="129" t="s">
        <v>1608</v>
      </c>
      <c r="H4804" s="129" t="s">
        <v>3</v>
      </c>
      <c r="I4804" s="129" t="s">
        <v>1699</v>
      </c>
      <c r="J4804" s="129">
        <v>79.771000000000001</v>
      </c>
      <c r="K4804" s="129">
        <v>106.773</v>
      </c>
      <c r="L4804" s="129">
        <v>168.04</v>
      </c>
      <c r="M4804" s="129">
        <v>296.12400000000002</v>
      </c>
      <c r="N4804" s="129">
        <v>477.90499999999997</v>
      </c>
      <c r="O4804" s="129">
        <v>759.21400000000006</v>
      </c>
      <c r="P4804" s="130">
        <v>1221.046</v>
      </c>
      <c r="Q4804" s="130">
        <v>2956.7370000000001</v>
      </c>
      <c r="R4804" s="130">
        <v>5886.6289999999999</v>
      </c>
      <c r="S4804" s="130">
        <v>7623.3689999999997</v>
      </c>
      <c r="T4804" s="130">
        <v>10086.328</v>
      </c>
      <c r="U4804" s="130">
        <v>12734.453</v>
      </c>
      <c r="V4804" s="130">
        <v>14866.358</v>
      </c>
      <c r="W4804" s="130">
        <v>18074.384999999998</v>
      </c>
      <c r="X4804" s="130">
        <v>20132.331999999999</v>
      </c>
      <c r="Y4804" s="130">
        <v>24458.887999999999</v>
      </c>
      <c r="Z4804" s="130">
        <v>32979.052000000003</v>
      </c>
      <c r="AA4804" s="130">
        <v>40979.006000000001</v>
      </c>
      <c r="AB4804" s="130">
        <v>48714.267</v>
      </c>
      <c r="AC4804" s="130">
        <v>58058.588000000003</v>
      </c>
      <c r="AD4804" s="130">
        <v>66793.885999999999</v>
      </c>
      <c r="AE4804" s="130">
        <v>68707.319000000003</v>
      </c>
      <c r="AF4804" s="130">
        <v>71801.773000000001</v>
      </c>
      <c r="AG4804" s="130">
        <v>76383.471000000005</v>
      </c>
      <c r="AH4804" s="130">
        <v>84869.82</v>
      </c>
      <c r="AI4804" s="130">
        <v>91182.544999999998</v>
      </c>
      <c r="AJ4804" s="130">
        <v>99904.149000000005</v>
      </c>
      <c r="AK4804" s="130">
        <v>106398.693</v>
      </c>
      <c r="AL4804" s="130">
        <v>112537.838</v>
      </c>
      <c r="AM4804" s="130">
        <v>109259.171</v>
      </c>
      <c r="AN4804" s="130">
        <v>115723.63499999999</v>
      </c>
      <c r="AO4804" s="130">
        <v>124649.72100000001</v>
      </c>
      <c r="AP4804" s="130">
        <v>132465.033</v>
      </c>
      <c r="AQ4804" s="130">
        <v>140416.592</v>
      </c>
      <c r="AR4804" s="130">
        <v>147145.788</v>
      </c>
      <c r="AS4804" s="130">
        <v>155215.66899999999</v>
      </c>
      <c r="AT4804" s="130">
        <v>163633.272</v>
      </c>
      <c r="AU4804" s="130">
        <v>172541.22</v>
      </c>
      <c r="AV4804" s="130">
        <v>182186.77100000001</v>
      </c>
      <c r="AW4804" s="129">
        <v>2012</v>
      </c>
    </row>
    <row r="4805" spans="1:49">
      <c r="A4805" s="129">
        <v>273</v>
      </c>
      <c r="B4805" s="129" t="s">
        <v>2382</v>
      </c>
      <c r="C4805" s="129" t="s">
        <v>1712</v>
      </c>
      <c r="D4805" s="129" t="s">
        <v>2381</v>
      </c>
      <c r="E4805" s="129" t="s">
        <v>1711</v>
      </c>
      <c r="F4805" s="129" t="s">
        <v>1710</v>
      </c>
      <c r="G4805" s="129" t="s">
        <v>1605</v>
      </c>
      <c r="H4805" s="129" t="s">
        <v>3</v>
      </c>
      <c r="I4805" s="129" t="s">
        <v>1699</v>
      </c>
      <c r="J4805" s="130">
        <v>3477.1060000000002</v>
      </c>
      <c r="K4805" s="130">
        <v>4361.0609999999997</v>
      </c>
      <c r="L4805" s="130">
        <v>3093.7040000000002</v>
      </c>
      <c r="M4805" s="130">
        <v>2467.5259999999998</v>
      </c>
      <c r="N4805" s="130">
        <v>2848.63</v>
      </c>
      <c r="O4805" s="130">
        <v>2960.5729999999999</v>
      </c>
      <c r="P4805" s="130">
        <v>2008.52</v>
      </c>
      <c r="Q4805" s="130">
        <v>2159.174</v>
      </c>
      <c r="R4805" s="130">
        <v>2590.357</v>
      </c>
      <c r="S4805" s="130">
        <v>3096.7489999999998</v>
      </c>
      <c r="T4805" s="130">
        <v>3586.123</v>
      </c>
      <c r="U4805" s="130">
        <v>4219.652</v>
      </c>
      <c r="V4805" s="130">
        <v>4804.1880000000001</v>
      </c>
      <c r="W4805" s="130">
        <v>5801.9359999999997</v>
      </c>
      <c r="X4805" s="130">
        <v>5964.9290000000001</v>
      </c>
      <c r="Y4805" s="130">
        <v>3810.384</v>
      </c>
      <c r="Z4805" s="130">
        <v>4339.6679999999997</v>
      </c>
      <c r="AA4805" s="130">
        <v>5175.1239999999998</v>
      </c>
      <c r="AB4805" s="130">
        <v>5332.3209999999999</v>
      </c>
      <c r="AC4805" s="130">
        <v>6072.7349999999997</v>
      </c>
      <c r="AD4805" s="130">
        <v>7063.9750000000004</v>
      </c>
      <c r="AE4805" s="130">
        <v>7354.308</v>
      </c>
      <c r="AF4805" s="130">
        <v>7436.0069999999996</v>
      </c>
      <c r="AG4805" s="130">
        <v>7079.7439999999997</v>
      </c>
      <c r="AH4805" s="130">
        <v>7519.942</v>
      </c>
      <c r="AI4805" s="130">
        <v>8366.9889999999996</v>
      </c>
      <c r="AJ4805" s="130">
        <v>9166.1560000000009</v>
      </c>
      <c r="AK4805" s="130">
        <v>9736.1659999999993</v>
      </c>
      <c r="AL4805" s="130">
        <v>10111.474</v>
      </c>
      <c r="AM4805" s="130">
        <v>8085.2020000000002</v>
      </c>
      <c r="AN4805" s="130">
        <v>9158.2430000000004</v>
      </c>
      <c r="AO4805" s="130">
        <v>10033.522999999999</v>
      </c>
      <c r="AP4805" s="130">
        <v>10058.503000000001</v>
      </c>
      <c r="AQ4805" s="130">
        <v>11224.484</v>
      </c>
      <c r="AR4805" s="130">
        <v>11687.362999999999</v>
      </c>
      <c r="AS4805" s="130">
        <v>12175.999</v>
      </c>
      <c r="AT4805" s="130">
        <v>12708.487999999999</v>
      </c>
      <c r="AU4805" s="130">
        <v>13285.664000000001</v>
      </c>
      <c r="AV4805" s="130">
        <v>13921.098</v>
      </c>
      <c r="AW4805" s="129">
        <v>2012</v>
      </c>
    </row>
    <row r="4806" spans="1:49">
      <c r="A4806" s="129">
        <v>273</v>
      </c>
      <c r="B4806" s="129" t="s">
        <v>2382</v>
      </c>
      <c r="C4806" s="129" t="s">
        <v>1709</v>
      </c>
      <c r="D4806" s="129" t="s">
        <v>2381</v>
      </c>
      <c r="E4806" s="129" t="s">
        <v>1708</v>
      </c>
      <c r="F4806" s="129" t="s">
        <v>1707</v>
      </c>
      <c r="G4806" s="129" t="s">
        <v>1625</v>
      </c>
    </row>
    <row r="4807" spans="1:49">
      <c r="A4807" s="129">
        <v>273</v>
      </c>
      <c r="B4807" s="129" t="s">
        <v>2382</v>
      </c>
      <c r="C4807" s="129" t="s">
        <v>1706</v>
      </c>
      <c r="D4807" s="129" t="s">
        <v>2381</v>
      </c>
      <c r="E4807" s="129" t="s">
        <v>1705</v>
      </c>
      <c r="F4807" s="129" t="s">
        <v>1704</v>
      </c>
      <c r="G4807" s="129" t="s">
        <v>1700</v>
      </c>
      <c r="H4807" s="129" t="s">
        <v>1604</v>
      </c>
      <c r="I4807" s="129" t="s">
        <v>1691</v>
      </c>
      <c r="J4807" s="129">
        <v>352.49900000000002</v>
      </c>
      <c r="K4807" s="129">
        <v>418.31700000000001</v>
      </c>
      <c r="L4807" s="129">
        <v>441.95499999999998</v>
      </c>
      <c r="M4807" s="129">
        <v>443.35</v>
      </c>
      <c r="N4807" s="129">
        <v>474.72199999999998</v>
      </c>
      <c r="O4807" s="129">
        <v>500.55500000000001</v>
      </c>
      <c r="P4807" s="129">
        <v>494.75400000000002</v>
      </c>
      <c r="Q4807" s="129">
        <v>516.18799999999999</v>
      </c>
      <c r="R4807" s="129">
        <v>541.02599999999995</v>
      </c>
      <c r="S4807" s="129">
        <v>585.274</v>
      </c>
      <c r="T4807" s="129">
        <v>638.26900000000001</v>
      </c>
      <c r="U4807" s="129">
        <v>687.16800000000001</v>
      </c>
      <c r="V4807" s="129">
        <v>727.91899999999998</v>
      </c>
      <c r="W4807" s="129">
        <v>764.74800000000005</v>
      </c>
      <c r="X4807" s="129">
        <v>817.84500000000003</v>
      </c>
      <c r="Y4807" s="129">
        <v>786.75</v>
      </c>
      <c r="Z4807" s="129">
        <v>846.41399999999999</v>
      </c>
      <c r="AA4807" s="129">
        <v>922.67499999999995</v>
      </c>
      <c r="AB4807" s="129">
        <v>976.80700000000002</v>
      </c>
      <c r="AC4807" s="130">
        <v>1017.147</v>
      </c>
      <c r="AD4807" s="130">
        <v>1093.19</v>
      </c>
      <c r="AE4807" s="130">
        <v>1113.7660000000001</v>
      </c>
      <c r="AF4807" s="130">
        <v>1132.386</v>
      </c>
      <c r="AG4807" s="130">
        <v>1171.578</v>
      </c>
      <c r="AH4807" s="130">
        <v>1256.2180000000001</v>
      </c>
      <c r="AI4807" s="130">
        <v>1329.9110000000001</v>
      </c>
      <c r="AJ4807" s="130">
        <v>1439.2739999999999</v>
      </c>
      <c r="AK4807" s="130">
        <v>1523.7909999999999</v>
      </c>
      <c r="AL4807" s="130">
        <v>1572.4590000000001</v>
      </c>
      <c r="AM4807" s="130">
        <v>1512.8330000000001</v>
      </c>
      <c r="AN4807" s="130">
        <v>1608.963</v>
      </c>
      <c r="AO4807" s="130">
        <v>1706.0740000000001</v>
      </c>
      <c r="AP4807" s="130">
        <v>1798.3530000000001</v>
      </c>
      <c r="AQ4807" s="130">
        <v>1845.248</v>
      </c>
      <c r="AR4807" s="130">
        <v>1931.6610000000001</v>
      </c>
      <c r="AS4807" s="130">
        <v>2040.222</v>
      </c>
      <c r="AT4807" s="130">
        <v>2160.319</v>
      </c>
      <c r="AU4807" s="130">
        <v>2287.63</v>
      </c>
      <c r="AV4807" s="130">
        <v>2422.3719999999998</v>
      </c>
      <c r="AW4807" s="129">
        <v>2012</v>
      </c>
    </row>
    <row r="4808" spans="1:49">
      <c r="A4808" s="129">
        <v>273</v>
      </c>
      <c r="B4808" s="129" t="s">
        <v>2382</v>
      </c>
      <c r="C4808" s="129" t="s">
        <v>1703</v>
      </c>
      <c r="D4808" s="129" t="s">
        <v>2381</v>
      </c>
      <c r="E4808" s="129" t="s">
        <v>1702</v>
      </c>
      <c r="F4808" s="129" t="s">
        <v>1701</v>
      </c>
      <c r="G4808" s="129" t="s">
        <v>1700</v>
      </c>
      <c r="H4808" s="129" t="s">
        <v>3</v>
      </c>
      <c r="I4808" s="129" t="s">
        <v>1699</v>
      </c>
      <c r="J4808" s="130">
        <v>5216.7910000000002</v>
      </c>
      <c r="K4808" s="130">
        <v>6045.6289999999999</v>
      </c>
      <c r="L4808" s="130">
        <v>6243.5870000000004</v>
      </c>
      <c r="M4808" s="130">
        <v>6127.5450000000001</v>
      </c>
      <c r="N4808" s="130">
        <v>6422.9229999999998</v>
      </c>
      <c r="O4808" s="130">
        <v>6632.9430000000002</v>
      </c>
      <c r="P4808" s="130">
        <v>6424.0010000000002</v>
      </c>
      <c r="Q4808" s="130">
        <v>6570.1350000000002</v>
      </c>
      <c r="R4808" s="130">
        <v>6753.0690000000004</v>
      </c>
      <c r="S4808" s="130">
        <v>7166.4679999999998</v>
      </c>
      <c r="T4808" s="130">
        <v>7669.1040000000003</v>
      </c>
      <c r="U4808" s="130">
        <v>8104.0460000000003</v>
      </c>
      <c r="V4808" s="130">
        <v>8427.9869999999992</v>
      </c>
      <c r="W4808" s="130">
        <v>8694.9040000000005</v>
      </c>
      <c r="X4808" s="130">
        <v>9133.2579999999998</v>
      </c>
      <c r="Y4808" s="130">
        <v>8631.8449999999993</v>
      </c>
      <c r="Z4808" s="130">
        <v>9143.4330000000009</v>
      </c>
      <c r="AA4808" s="130">
        <v>9823.3950000000004</v>
      </c>
      <c r="AB4808" s="130">
        <v>10255.081</v>
      </c>
      <c r="AC4808" s="130">
        <v>10531.16</v>
      </c>
      <c r="AD4808" s="130">
        <v>11158.868</v>
      </c>
      <c r="AE4808" s="130">
        <v>11167.7</v>
      </c>
      <c r="AF4808" s="130">
        <v>11220.513999999999</v>
      </c>
      <c r="AG4808" s="130">
        <v>11485.288</v>
      </c>
      <c r="AH4808" s="130">
        <v>12195.712</v>
      </c>
      <c r="AI4808" s="130">
        <v>12794.207</v>
      </c>
      <c r="AJ4808" s="130">
        <v>13660.135</v>
      </c>
      <c r="AK4808" s="130">
        <v>14228.501</v>
      </c>
      <c r="AL4808" s="130">
        <v>14445.589</v>
      </c>
      <c r="AM4808" s="130">
        <v>13673.174000000001</v>
      </c>
      <c r="AN4808" s="130">
        <v>14077.696</v>
      </c>
      <c r="AO4808" s="130">
        <v>14747.602000000001</v>
      </c>
      <c r="AP4808" s="130">
        <v>15363.315000000001</v>
      </c>
      <c r="AQ4808" s="130">
        <v>15607.861999999999</v>
      </c>
      <c r="AR4808" s="130">
        <v>16177.007</v>
      </c>
      <c r="AS4808" s="130">
        <v>16916.999</v>
      </c>
      <c r="AT4808" s="130">
        <v>17735.455999999998</v>
      </c>
      <c r="AU4808" s="130">
        <v>18594.685000000001</v>
      </c>
      <c r="AV4808" s="130">
        <v>19494.965</v>
      </c>
      <c r="AW4808" s="129">
        <v>2012</v>
      </c>
    </row>
    <row r="4809" spans="1:49">
      <c r="A4809" s="129">
        <v>273</v>
      </c>
      <c r="B4809" s="129" t="s">
        <v>2382</v>
      </c>
      <c r="C4809" s="129" t="s">
        <v>1698</v>
      </c>
      <c r="D4809" s="129" t="s">
        <v>2381</v>
      </c>
      <c r="E4809" s="129" t="s">
        <v>1697</v>
      </c>
      <c r="F4809" s="129" t="s">
        <v>1696</v>
      </c>
      <c r="G4809" s="129" t="s">
        <v>50</v>
      </c>
      <c r="I4809" s="129" t="s">
        <v>1691</v>
      </c>
      <c r="J4809" s="129">
        <v>3.073</v>
      </c>
      <c r="K4809" s="129">
        <v>3.266</v>
      </c>
      <c r="L4809" s="129">
        <v>3.2320000000000002</v>
      </c>
      <c r="M4809" s="129">
        <v>3.036</v>
      </c>
      <c r="N4809" s="129">
        <v>2.9950000000000001</v>
      </c>
      <c r="O4809" s="129">
        <v>2.944</v>
      </c>
      <c r="P4809" s="129">
        <v>2.76</v>
      </c>
      <c r="Q4809" s="129">
        <v>2.706</v>
      </c>
      <c r="R4809" s="129">
        <v>2.6240000000000001</v>
      </c>
      <c r="S4809" s="129">
        <v>2.633</v>
      </c>
      <c r="T4809" s="129">
        <v>2.6819999999999999</v>
      </c>
      <c r="U4809" s="129">
        <v>2.7389999999999999</v>
      </c>
      <c r="V4809" s="129">
        <v>2.5840000000000001</v>
      </c>
      <c r="W4809" s="129">
        <v>2.5960000000000001</v>
      </c>
      <c r="X4809" s="129">
        <v>2.6349999999999998</v>
      </c>
      <c r="Y4809" s="129">
        <v>2.395</v>
      </c>
      <c r="Z4809" s="129">
        <v>2.4390000000000001</v>
      </c>
      <c r="AA4809" s="129">
        <v>2.5099999999999998</v>
      </c>
      <c r="AB4809" s="129">
        <v>2.5630000000000002</v>
      </c>
      <c r="AC4809" s="129">
        <v>2.5409999999999999</v>
      </c>
      <c r="AD4809" s="129">
        <v>2.5510000000000002</v>
      </c>
      <c r="AE4809" s="129">
        <v>2.4849999999999999</v>
      </c>
      <c r="AF4809" s="129">
        <v>2.4209999999999998</v>
      </c>
      <c r="AG4809" s="129">
        <v>2.3660000000000001</v>
      </c>
      <c r="AH4809" s="129">
        <v>2.351</v>
      </c>
      <c r="AI4809" s="129">
        <v>2.3069999999999999</v>
      </c>
      <c r="AJ4809" s="129">
        <v>2.3039999999999998</v>
      </c>
      <c r="AK4809" s="129">
        <v>2.2589999999999999</v>
      </c>
      <c r="AL4809" s="129">
        <v>2.2290000000000001</v>
      </c>
      <c r="AM4809" s="129">
        <v>2.1429999999999998</v>
      </c>
      <c r="AN4809" s="129">
        <v>2.1429999999999998</v>
      </c>
      <c r="AO4809" s="129">
        <v>2.15</v>
      </c>
      <c r="AP4809" s="129">
        <v>2.1619999999999999</v>
      </c>
      <c r="AQ4809" s="129">
        <v>2.1280000000000001</v>
      </c>
      <c r="AR4809" s="129">
        <v>2.117</v>
      </c>
      <c r="AS4809" s="129">
        <v>2.109</v>
      </c>
      <c r="AT4809" s="129">
        <v>2.1030000000000002</v>
      </c>
      <c r="AU4809" s="129">
        <v>2.0960000000000001</v>
      </c>
      <c r="AV4809" s="129">
        <v>2.09</v>
      </c>
      <c r="AW4809" s="129">
        <v>2011</v>
      </c>
    </row>
    <row r="4810" spans="1:49">
      <c r="A4810" s="129">
        <v>273</v>
      </c>
      <c r="B4810" s="129" t="s">
        <v>2382</v>
      </c>
      <c r="C4810" s="129" t="s">
        <v>1695</v>
      </c>
      <c r="D4810" s="129" t="s">
        <v>2381</v>
      </c>
      <c r="E4810" s="129" t="s">
        <v>1694</v>
      </c>
      <c r="F4810" s="129" t="s">
        <v>1693</v>
      </c>
      <c r="G4810" s="129" t="s">
        <v>1692</v>
      </c>
      <c r="I4810" s="129" t="s">
        <v>1691</v>
      </c>
      <c r="J4810" s="129">
        <v>1.4999999999999999E-2</v>
      </c>
      <c r="K4810" s="129">
        <v>1.7999999999999999E-2</v>
      </c>
      <c r="L4810" s="129">
        <v>2.7E-2</v>
      </c>
      <c r="M4810" s="129">
        <v>4.8000000000000001E-2</v>
      </c>
      <c r="N4810" s="129">
        <v>7.3999999999999996E-2</v>
      </c>
      <c r="O4810" s="129">
        <v>0.114</v>
      </c>
      <c r="P4810" s="129">
        <v>0.19</v>
      </c>
      <c r="Q4810" s="129">
        <v>0.45</v>
      </c>
      <c r="R4810" s="129">
        <v>0.872</v>
      </c>
      <c r="S4810" s="129">
        <v>1.0640000000000001</v>
      </c>
      <c r="T4810" s="129">
        <v>1.3149999999999999</v>
      </c>
      <c r="U4810" s="129">
        <v>1.571</v>
      </c>
      <c r="V4810" s="129">
        <v>1.764</v>
      </c>
      <c r="W4810" s="129">
        <v>2.0790000000000002</v>
      </c>
      <c r="X4810" s="129">
        <v>2.2040000000000002</v>
      </c>
      <c r="Y4810" s="129">
        <v>2.8340000000000001</v>
      </c>
      <c r="Z4810" s="129">
        <v>3.6070000000000002</v>
      </c>
      <c r="AA4810" s="129">
        <v>4.1719999999999997</v>
      </c>
      <c r="AB4810" s="129">
        <v>4.75</v>
      </c>
      <c r="AC4810" s="129">
        <v>5.5129999999999999</v>
      </c>
      <c r="AD4810" s="129">
        <v>5.9859999999999998</v>
      </c>
      <c r="AE4810" s="129">
        <v>6.1520000000000001</v>
      </c>
      <c r="AF4810" s="129">
        <v>6.399</v>
      </c>
      <c r="AG4810" s="129">
        <v>6.6509999999999998</v>
      </c>
      <c r="AH4810" s="129">
        <v>6.9589999999999996</v>
      </c>
      <c r="AI4810" s="129">
        <v>7.1269999999999998</v>
      </c>
      <c r="AJ4810" s="129">
        <v>7.3140000000000001</v>
      </c>
      <c r="AK4810" s="129">
        <v>7.4779999999999998</v>
      </c>
      <c r="AL4810" s="129">
        <v>7.79</v>
      </c>
      <c r="AM4810" s="129">
        <v>7.9909999999999997</v>
      </c>
      <c r="AN4810" s="129">
        <v>8.2200000000000006</v>
      </c>
      <c r="AO4810" s="129">
        <v>8.452</v>
      </c>
      <c r="AP4810" s="129">
        <v>8.6219999999999999</v>
      </c>
      <c r="AQ4810" s="129">
        <v>8.9969999999999999</v>
      </c>
      <c r="AR4810" s="129">
        <v>9.0960000000000001</v>
      </c>
      <c r="AS4810" s="129">
        <v>9.1750000000000007</v>
      </c>
      <c r="AT4810" s="129">
        <v>9.2260000000000009</v>
      </c>
      <c r="AU4810" s="129">
        <v>9.2789999999999999</v>
      </c>
      <c r="AV4810" s="129">
        <v>9.3450000000000006</v>
      </c>
      <c r="AW4810" s="129">
        <v>2012</v>
      </c>
    </row>
    <row r="4811" spans="1:49">
      <c r="A4811" s="129">
        <v>273</v>
      </c>
      <c r="B4811" s="129" t="s">
        <v>2382</v>
      </c>
      <c r="C4811" s="129" t="s">
        <v>1690</v>
      </c>
      <c r="D4811" s="129" t="s">
        <v>2381</v>
      </c>
      <c r="E4811" s="129" t="s">
        <v>1689</v>
      </c>
      <c r="F4811" s="129" t="s">
        <v>1688</v>
      </c>
      <c r="G4811" s="129" t="s">
        <v>1597</v>
      </c>
      <c r="I4811" s="129" t="s">
        <v>2389</v>
      </c>
      <c r="J4811" s="129">
        <v>26.64</v>
      </c>
      <c r="K4811" s="129">
        <v>26.826000000000001</v>
      </c>
      <c r="L4811" s="129">
        <v>23.623000000000001</v>
      </c>
      <c r="M4811" s="129">
        <v>21.233000000000001</v>
      </c>
      <c r="N4811" s="129">
        <v>20.704000000000001</v>
      </c>
      <c r="O4811" s="129">
        <v>21.856999999999999</v>
      </c>
      <c r="P4811" s="129">
        <v>18.937999999999999</v>
      </c>
      <c r="Q4811" s="129">
        <v>20.736000000000001</v>
      </c>
      <c r="R4811" s="129">
        <v>19.913</v>
      </c>
      <c r="S4811" s="129">
        <v>20.231000000000002</v>
      </c>
      <c r="T4811" s="129">
        <v>20.367999999999999</v>
      </c>
      <c r="U4811" s="129">
        <v>20.501999999999999</v>
      </c>
      <c r="V4811" s="129">
        <v>20.41</v>
      </c>
      <c r="W4811" s="129">
        <v>29.385999999999999</v>
      </c>
      <c r="X4811" s="129">
        <v>28.837</v>
      </c>
      <c r="Y4811" s="129">
        <v>26.08</v>
      </c>
      <c r="Z4811" s="129">
        <v>26.997</v>
      </c>
      <c r="AA4811" s="129">
        <v>28.222999999999999</v>
      </c>
      <c r="AB4811" s="129">
        <v>26.045000000000002</v>
      </c>
      <c r="AC4811" s="129">
        <v>24.459</v>
      </c>
      <c r="AD4811" s="129">
        <v>24.797999999999998</v>
      </c>
      <c r="AE4811" s="129">
        <v>22.076000000000001</v>
      </c>
      <c r="AF4811" s="129">
        <v>22.132000000000001</v>
      </c>
      <c r="AG4811" s="129">
        <v>22.122</v>
      </c>
      <c r="AH4811" s="129">
        <v>24.384</v>
      </c>
      <c r="AI4811" s="129">
        <v>23.919</v>
      </c>
      <c r="AJ4811" s="129">
        <v>25.736000000000001</v>
      </c>
      <c r="AK4811" s="129">
        <v>26.288</v>
      </c>
      <c r="AL4811" s="129">
        <v>26.638999999999999</v>
      </c>
      <c r="AM4811" s="129">
        <v>23.559000000000001</v>
      </c>
      <c r="AN4811" s="129">
        <v>23.591999999999999</v>
      </c>
      <c r="AO4811" s="129">
        <v>25.152999999999999</v>
      </c>
      <c r="AP4811" s="129">
        <v>24.686</v>
      </c>
      <c r="AQ4811" s="129">
        <v>24.167000000000002</v>
      </c>
      <c r="AR4811" s="129">
        <v>24.87</v>
      </c>
      <c r="AS4811" s="129">
        <v>25.14</v>
      </c>
      <c r="AT4811" s="129">
        <v>25.565999999999999</v>
      </c>
      <c r="AU4811" s="129">
        <v>25.946000000000002</v>
      </c>
      <c r="AV4811" s="129">
        <v>26.242000000000001</v>
      </c>
      <c r="AW4811" s="129">
        <v>2012</v>
      </c>
    </row>
    <row r="4812" spans="1:49">
      <c r="A4812" s="129">
        <v>273</v>
      </c>
      <c r="B4812" s="129" t="s">
        <v>2382</v>
      </c>
      <c r="C4812" s="129" t="s">
        <v>1687</v>
      </c>
      <c r="D4812" s="129" t="s">
        <v>2381</v>
      </c>
      <c r="E4812" s="129" t="s">
        <v>1686</v>
      </c>
      <c r="F4812" s="129" t="s">
        <v>1685</v>
      </c>
      <c r="G4812" s="129" t="s">
        <v>1597</v>
      </c>
      <c r="I4812" s="129" t="s">
        <v>2389</v>
      </c>
      <c r="J4812" s="129">
        <v>22.667999999999999</v>
      </c>
      <c r="K4812" s="129">
        <v>21.919</v>
      </c>
      <c r="L4812" s="129">
        <v>21.018000000000001</v>
      </c>
      <c r="M4812" s="129">
        <v>24.736999999999998</v>
      </c>
      <c r="N4812" s="129">
        <v>22.649000000000001</v>
      </c>
      <c r="O4812" s="129">
        <v>22.341000000000001</v>
      </c>
      <c r="P4812" s="129">
        <v>18.077000000000002</v>
      </c>
      <c r="Q4812" s="129">
        <v>23.202999999999999</v>
      </c>
      <c r="R4812" s="129">
        <v>18.765000000000001</v>
      </c>
      <c r="S4812" s="129">
        <v>17.925000000000001</v>
      </c>
      <c r="T4812" s="129">
        <v>17.869</v>
      </c>
      <c r="U4812" s="129">
        <v>16.411000000000001</v>
      </c>
      <c r="V4812" s="129">
        <v>14.525</v>
      </c>
      <c r="W4812" s="129">
        <v>24.803000000000001</v>
      </c>
      <c r="X4812" s="129">
        <v>23.280999999999999</v>
      </c>
      <c r="Y4812" s="129">
        <v>25.626999999999999</v>
      </c>
      <c r="Z4812" s="129">
        <v>26.372</v>
      </c>
      <c r="AA4812" s="129">
        <v>26.646000000000001</v>
      </c>
      <c r="AB4812" s="129">
        <v>22.896000000000001</v>
      </c>
      <c r="AC4812" s="129">
        <v>22.081</v>
      </c>
      <c r="AD4812" s="129">
        <v>22.097999999999999</v>
      </c>
      <c r="AE4812" s="129">
        <v>19.661999999999999</v>
      </c>
      <c r="AF4812" s="129">
        <v>20.248999999999999</v>
      </c>
      <c r="AG4812" s="129">
        <v>21.114999999999998</v>
      </c>
      <c r="AH4812" s="129">
        <v>23.649000000000001</v>
      </c>
      <c r="AI4812" s="129">
        <v>23.161999999999999</v>
      </c>
      <c r="AJ4812" s="129">
        <v>25.178000000000001</v>
      </c>
      <c r="AK4812" s="129">
        <v>25.100999999999999</v>
      </c>
      <c r="AL4812" s="129">
        <v>25.068000000000001</v>
      </c>
      <c r="AM4812" s="129">
        <v>22.812000000000001</v>
      </c>
      <c r="AN4812" s="129">
        <v>23.388999999999999</v>
      </c>
      <c r="AO4812" s="129">
        <v>24.143000000000001</v>
      </c>
      <c r="AP4812" s="129">
        <v>23.744</v>
      </c>
      <c r="AQ4812" s="129">
        <v>23.047000000000001</v>
      </c>
      <c r="AR4812" s="129">
        <v>24.042999999999999</v>
      </c>
      <c r="AS4812" s="129">
        <v>24.254999999999999</v>
      </c>
      <c r="AT4812" s="129">
        <v>24.677</v>
      </c>
      <c r="AU4812" s="129">
        <v>25</v>
      </c>
      <c r="AV4812" s="129">
        <v>25.181000000000001</v>
      </c>
      <c r="AW4812" s="129">
        <v>2012</v>
      </c>
    </row>
    <row r="4813" spans="1:49">
      <c r="A4813" s="129">
        <v>273</v>
      </c>
      <c r="B4813" s="129" t="s">
        <v>2382</v>
      </c>
      <c r="C4813" s="129" t="s">
        <v>1683</v>
      </c>
      <c r="D4813" s="129" t="s">
        <v>2381</v>
      </c>
      <c r="E4813" s="129" t="s">
        <v>1680</v>
      </c>
      <c r="F4813" s="129" t="s">
        <v>1682</v>
      </c>
      <c r="G4813" s="129" t="s">
        <v>1675</v>
      </c>
      <c r="I4813" s="129" t="s">
        <v>2388</v>
      </c>
      <c r="J4813" s="129">
        <v>7.5999999999999998E-2</v>
      </c>
      <c r="K4813" s="129">
        <v>9.8000000000000004E-2</v>
      </c>
      <c r="L4813" s="129">
        <v>0.155</v>
      </c>
      <c r="M4813" s="129">
        <v>0.314</v>
      </c>
      <c r="N4813" s="129">
        <v>0.51900000000000002</v>
      </c>
      <c r="O4813" s="129">
        <v>0.81899999999999995</v>
      </c>
      <c r="P4813" s="129">
        <v>1.5269999999999999</v>
      </c>
      <c r="Q4813" s="129">
        <v>3.5430000000000001</v>
      </c>
      <c r="R4813" s="129">
        <v>7.5640000000000001</v>
      </c>
      <c r="S4813" s="129">
        <v>9.0709999999999997</v>
      </c>
      <c r="T4813" s="129">
        <v>11.488</v>
      </c>
      <c r="U4813" s="129">
        <v>14.085000000000001</v>
      </c>
      <c r="V4813" s="129">
        <v>16.271000000000001</v>
      </c>
      <c r="W4813" s="129">
        <v>17.859000000000002</v>
      </c>
      <c r="X4813" s="129">
        <v>19.106999999999999</v>
      </c>
      <c r="Y4813" s="129">
        <v>25.806000000000001</v>
      </c>
      <c r="Z4813" s="129">
        <v>34.67</v>
      </c>
      <c r="AA4813" s="129">
        <v>41.811</v>
      </c>
      <c r="AB4813" s="129">
        <v>48.466000000000001</v>
      </c>
      <c r="AC4813" s="129">
        <v>56.494999999999997</v>
      </c>
      <c r="AD4813" s="129">
        <v>61.853999999999999</v>
      </c>
      <c r="AE4813" s="129">
        <v>65.792000000000002</v>
      </c>
      <c r="AF4813" s="129">
        <v>69.105999999999995</v>
      </c>
      <c r="AG4813" s="129">
        <v>72.251000000000005</v>
      </c>
      <c r="AH4813" s="129">
        <v>75.643000000000001</v>
      </c>
      <c r="AI4813" s="129">
        <v>78.661000000000001</v>
      </c>
      <c r="AJ4813" s="129">
        <v>81.519000000000005</v>
      </c>
      <c r="AK4813" s="129">
        <v>84.754000000000005</v>
      </c>
      <c r="AL4813" s="129">
        <v>89.100999999999999</v>
      </c>
      <c r="AM4813" s="129">
        <v>93.82</v>
      </c>
      <c r="AN4813" s="129">
        <v>97.716999999999999</v>
      </c>
      <c r="AO4813" s="129">
        <v>101.044</v>
      </c>
      <c r="AP4813" s="129">
        <v>105.199</v>
      </c>
      <c r="AQ4813" s="129">
        <v>108.98099999999999</v>
      </c>
      <c r="AR4813" s="129">
        <v>112.203</v>
      </c>
      <c r="AS4813" s="129">
        <v>115.624</v>
      </c>
      <c r="AT4813" s="129">
        <v>119.06399999999999</v>
      </c>
      <c r="AU4813" s="129">
        <v>122.66</v>
      </c>
      <c r="AV4813" s="129">
        <v>126.349</v>
      </c>
      <c r="AW4813" s="129">
        <v>2012</v>
      </c>
    </row>
    <row r="4814" spans="1:49">
      <c r="A4814" s="129">
        <v>273</v>
      </c>
      <c r="B4814" s="129" t="s">
        <v>2382</v>
      </c>
      <c r="C4814" s="129" t="s">
        <v>1681</v>
      </c>
      <c r="D4814" s="129" t="s">
        <v>2381</v>
      </c>
      <c r="E4814" s="129" t="s">
        <v>1680</v>
      </c>
      <c r="F4814" s="129" t="s">
        <v>1679</v>
      </c>
      <c r="G4814" s="129" t="s">
        <v>1655</v>
      </c>
      <c r="I4814" s="129" t="s">
        <v>1678</v>
      </c>
      <c r="J4814" s="129">
        <v>26.471</v>
      </c>
      <c r="K4814" s="129">
        <v>27.911000000000001</v>
      </c>
      <c r="L4814" s="129">
        <v>59.165999999999997</v>
      </c>
      <c r="M4814" s="129">
        <v>101.806</v>
      </c>
      <c r="N4814" s="129">
        <v>65.448999999999998</v>
      </c>
      <c r="O4814" s="129">
        <v>57.78</v>
      </c>
      <c r="P4814" s="129">
        <v>86.453999999999994</v>
      </c>
      <c r="Q4814" s="129">
        <v>131.96199999999999</v>
      </c>
      <c r="R4814" s="129">
        <v>113.501</v>
      </c>
      <c r="S4814" s="129">
        <v>19.917999999999999</v>
      </c>
      <c r="T4814" s="129">
        <v>26.65</v>
      </c>
      <c r="U4814" s="129">
        <v>22.608000000000001</v>
      </c>
      <c r="V4814" s="129">
        <v>15.516999999999999</v>
      </c>
      <c r="W4814" s="129">
        <v>9.7629999999999999</v>
      </c>
      <c r="X4814" s="129">
        <v>6.9859999999999998</v>
      </c>
      <c r="Y4814" s="129">
        <v>35.061999999999998</v>
      </c>
      <c r="Z4814" s="129">
        <v>34.35</v>
      </c>
      <c r="AA4814" s="129">
        <v>20.597000000000001</v>
      </c>
      <c r="AB4814" s="129">
        <v>15.916</v>
      </c>
      <c r="AC4814" s="129">
        <v>16.565000000000001</v>
      </c>
      <c r="AD4814" s="129">
        <v>9.4860000000000007</v>
      </c>
      <c r="AE4814" s="129">
        <v>6.367</v>
      </c>
      <c r="AF4814" s="129">
        <v>5.0369999999999999</v>
      </c>
      <c r="AG4814" s="129">
        <v>4.5510000000000002</v>
      </c>
      <c r="AH4814" s="129">
        <v>4.694</v>
      </c>
      <c r="AI4814" s="129">
        <v>3.99</v>
      </c>
      <c r="AJ4814" s="129">
        <v>3.633</v>
      </c>
      <c r="AK4814" s="129">
        <v>3.9689999999999999</v>
      </c>
      <c r="AL4814" s="129">
        <v>5.1289999999999996</v>
      </c>
      <c r="AM4814" s="129">
        <v>5.2960000000000003</v>
      </c>
      <c r="AN4814" s="129">
        <v>4.1539999999999999</v>
      </c>
      <c r="AO4814" s="129">
        <v>3.4049999999999998</v>
      </c>
      <c r="AP4814" s="129">
        <v>4.1120000000000001</v>
      </c>
      <c r="AQ4814" s="129">
        <v>3.5950000000000002</v>
      </c>
      <c r="AR4814" s="129">
        <v>2.956</v>
      </c>
      <c r="AS4814" s="129">
        <v>3.0489999999999999</v>
      </c>
      <c r="AT4814" s="129">
        <v>2.9750000000000001</v>
      </c>
      <c r="AU4814" s="129">
        <v>3.02</v>
      </c>
      <c r="AV4814" s="129">
        <v>3.0070000000000001</v>
      </c>
      <c r="AW4814" s="129">
        <v>2012</v>
      </c>
    </row>
    <row r="4815" spans="1:49">
      <c r="A4815" s="129">
        <v>273</v>
      </c>
      <c r="B4815" s="129" t="s">
        <v>2382</v>
      </c>
      <c r="C4815" s="129" t="s">
        <v>1677</v>
      </c>
      <c r="D4815" s="129" t="s">
        <v>2381</v>
      </c>
      <c r="E4815" s="129" t="s">
        <v>1672</v>
      </c>
      <c r="F4815" s="129" t="s">
        <v>1676</v>
      </c>
      <c r="G4815" s="129" t="s">
        <v>1675</v>
      </c>
      <c r="I4815" s="129" t="s">
        <v>2388</v>
      </c>
      <c r="J4815" s="129">
        <v>8.5000000000000006E-2</v>
      </c>
      <c r="K4815" s="129">
        <v>0.109</v>
      </c>
      <c r="L4815" s="129">
        <v>0.217</v>
      </c>
      <c r="M4815" s="129">
        <v>0.39100000000000001</v>
      </c>
      <c r="N4815" s="129">
        <v>0.623</v>
      </c>
      <c r="O4815" s="129">
        <v>1.02</v>
      </c>
      <c r="P4815" s="129">
        <v>2.0990000000000002</v>
      </c>
      <c r="Q4815" s="129">
        <v>5.44</v>
      </c>
      <c r="R4815" s="129">
        <v>8.2490000000000006</v>
      </c>
      <c r="S4815" s="129">
        <v>9.8740000000000006</v>
      </c>
      <c r="T4815" s="129">
        <v>12.83</v>
      </c>
      <c r="U4815" s="129">
        <v>15.241</v>
      </c>
      <c r="V4815" s="129">
        <v>17.059999999999999</v>
      </c>
      <c r="W4815" s="129">
        <v>18.427</v>
      </c>
      <c r="X4815" s="129">
        <v>19.725999999999999</v>
      </c>
      <c r="Y4815" s="129">
        <v>29.977</v>
      </c>
      <c r="Z4815" s="129">
        <v>38.281999999999996</v>
      </c>
      <c r="AA4815" s="129">
        <v>44.3</v>
      </c>
      <c r="AB4815" s="129">
        <v>52.542999999999999</v>
      </c>
      <c r="AC4815" s="129">
        <v>59.015999999999998</v>
      </c>
      <c r="AD4815" s="129">
        <v>64.302999999999997</v>
      </c>
      <c r="AE4815" s="129">
        <v>67.135000000000005</v>
      </c>
      <c r="AF4815" s="129">
        <v>70.962000000000003</v>
      </c>
      <c r="AG4815" s="129">
        <v>73.784000000000006</v>
      </c>
      <c r="AH4815" s="129">
        <v>77.614000000000004</v>
      </c>
      <c r="AI4815" s="129">
        <v>80.2</v>
      </c>
      <c r="AJ4815" s="129">
        <v>83.450999999999993</v>
      </c>
      <c r="AK4815" s="129">
        <v>86.587999999999994</v>
      </c>
      <c r="AL4815" s="129">
        <v>92.241</v>
      </c>
      <c r="AM4815" s="129">
        <v>95.537000000000006</v>
      </c>
      <c r="AN4815" s="129">
        <v>99.742000000000004</v>
      </c>
      <c r="AO4815" s="129">
        <v>103.551</v>
      </c>
      <c r="AP4815" s="129">
        <v>107.744</v>
      </c>
      <c r="AQ4815" s="129">
        <v>111.352</v>
      </c>
      <c r="AR4815" s="129">
        <v>114.83499999999999</v>
      </c>
      <c r="AS4815" s="129">
        <v>118.254</v>
      </c>
      <c r="AT4815" s="129">
        <v>121.842</v>
      </c>
      <c r="AU4815" s="129">
        <v>125.496</v>
      </c>
      <c r="AV4815" s="129">
        <v>129.23500000000001</v>
      </c>
      <c r="AW4815" s="129">
        <v>2012</v>
      </c>
    </row>
    <row r="4816" spans="1:49">
      <c r="A4816" s="129">
        <v>273</v>
      </c>
      <c r="B4816" s="129" t="s">
        <v>2382</v>
      </c>
      <c r="C4816" s="129" t="s">
        <v>1673</v>
      </c>
      <c r="D4816" s="129" t="s">
        <v>2381</v>
      </c>
      <c r="E4816" s="129" t="s">
        <v>1672</v>
      </c>
      <c r="F4816" s="129" t="s">
        <v>1671</v>
      </c>
      <c r="G4816" s="129" t="s">
        <v>1655</v>
      </c>
      <c r="I4816" s="129" t="s">
        <v>1670</v>
      </c>
      <c r="J4816" s="129" t="s">
        <v>1595</v>
      </c>
      <c r="K4816" s="129">
        <v>27.518000000000001</v>
      </c>
      <c r="L4816" s="129">
        <v>98.805999999999997</v>
      </c>
      <c r="M4816" s="129">
        <v>80.784999999999997</v>
      </c>
      <c r="N4816" s="129">
        <v>59.171999999999997</v>
      </c>
      <c r="O4816" s="129">
        <v>63.74</v>
      </c>
      <c r="P4816" s="129">
        <v>105.745</v>
      </c>
      <c r="Q4816" s="129">
        <v>159.172</v>
      </c>
      <c r="R4816" s="129">
        <v>51.656999999999996</v>
      </c>
      <c r="S4816" s="129">
        <v>19.696999999999999</v>
      </c>
      <c r="T4816" s="129">
        <v>29.928999999999998</v>
      </c>
      <c r="U4816" s="129">
        <v>18.795000000000002</v>
      </c>
      <c r="V4816" s="129">
        <v>11.938000000000001</v>
      </c>
      <c r="W4816" s="129">
        <v>8.0090000000000003</v>
      </c>
      <c r="X4816" s="129">
        <v>7.0510000000000002</v>
      </c>
      <c r="Y4816" s="129">
        <v>51.966000000000001</v>
      </c>
      <c r="Z4816" s="129">
        <v>27.704999999999998</v>
      </c>
      <c r="AA4816" s="129">
        <v>15.718999999999999</v>
      </c>
      <c r="AB4816" s="129">
        <v>18.609000000000002</v>
      </c>
      <c r="AC4816" s="129">
        <v>12.319000000000001</v>
      </c>
      <c r="AD4816" s="129">
        <v>8.9589999999999996</v>
      </c>
      <c r="AE4816" s="129">
        <v>4.4039999999999999</v>
      </c>
      <c r="AF4816" s="129">
        <v>5.7</v>
      </c>
      <c r="AG4816" s="129">
        <v>3.9769999999999999</v>
      </c>
      <c r="AH4816" s="129">
        <v>5.1909999999999998</v>
      </c>
      <c r="AI4816" s="129">
        <v>3.3330000000000002</v>
      </c>
      <c r="AJ4816" s="129">
        <v>4.0529999999999999</v>
      </c>
      <c r="AK4816" s="129">
        <v>3.7589999999999999</v>
      </c>
      <c r="AL4816" s="129">
        <v>6.5279999999999996</v>
      </c>
      <c r="AM4816" s="129">
        <v>3.5739999999999998</v>
      </c>
      <c r="AN4816" s="129">
        <v>4.4020000000000001</v>
      </c>
      <c r="AO4816" s="129">
        <v>3.819</v>
      </c>
      <c r="AP4816" s="129">
        <v>4.0490000000000004</v>
      </c>
      <c r="AQ4816" s="129">
        <v>3.3490000000000002</v>
      </c>
      <c r="AR4816" s="129">
        <v>3.1280000000000001</v>
      </c>
      <c r="AS4816" s="129">
        <v>2.9769999999999999</v>
      </c>
      <c r="AT4816" s="129">
        <v>3.0339999999999998</v>
      </c>
      <c r="AU4816" s="129">
        <v>2.9990000000000001</v>
      </c>
      <c r="AV4816" s="129">
        <v>2.98</v>
      </c>
      <c r="AW4816" s="129">
        <v>2012</v>
      </c>
    </row>
    <row r="4817" spans="1:49">
      <c r="A4817" s="129">
        <v>273</v>
      </c>
      <c r="B4817" s="129" t="s">
        <v>2382</v>
      </c>
      <c r="C4817" s="129" t="s">
        <v>1669</v>
      </c>
      <c r="D4817" s="129" t="s">
        <v>2381</v>
      </c>
      <c r="E4817" s="129" t="s">
        <v>1668</v>
      </c>
      <c r="G4817" s="129" t="s">
        <v>50</v>
      </c>
    </row>
    <row r="4818" spans="1:49">
      <c r="A4818" s="129">
        <v>273</v>
      </c>
      <c r="B4818" s="129" t="s">
        <v>2382</v>
      </c>
      <c r="C4818" s="129" t="s">
        <v>1667</v>
      </c>
      <c r="D4818" s="129" t="s">
        <v>2381</v>
      </c>
      <c r="E4818" s="129" t="s">
        <v>1666</v>
      </c>
      <c r="F4818" s="129" t="s">
        <v>1665</v>
      </c>
      <c r="G4818" s="129" t="s">
        <v>1655</v>
      </c>
      <c r="I4818" s="129" t="s">
        <v>2387</v>
      </c>
      <c r="J4818" s="129">
        <v>33.9</v>
      </c>
      <c r="K4818" s="129">
        <v>19.140999999999998</v>
      </c>
      <c r="L4818" s="129">
        <v>-37.429000000000002</v>
      </c>
      <c r="M4818" s="129">
        <v>-30.646999999999998</v>
      </c>
      <c r="N4818" s="129">
        <v>25.279</v>
      </c>
      <c r="O4818" s="129">
        <v>12.711</v>
      </c>
      <c r="P4818" s="129">
        <v>-6.5679999999999996</v>
      </c>
      <c r="Q4818" s="129">
        <v>6.1689999999999996</v>
      </c>
      <c r="R4818" s="129">
        <v>34.993000000000002</v>
      </c>
      <c r="S4818" s="129">
        <v>18.975999999999999</v>
      </c>
      <c r="T4818" s="129">
        <v>19.29</v>
      </c>
      <c r="U4818" s="129">
        <v>16.931000000000001</v>
      </c>
      <c r="V4818" s="129">
        <v>20.507999999999999</v>
      </c>
      <c r="W4818" s="129">
        <v>3.0630000000000002</v>
      </c>
      <c r="X4818" s="129">
        <v>16.306000000000001</v>
      </c>
      <c r="Y4818" s="129">
        <v>-15.77</v>
      </c>
      <c r="Z4818" s="129">
        <v>21.863</v>
      </c>
      <c r="AA4818" s="129">
        <v>21.36</v>
      </c>
      <c r="AB4818" s="129">
        <v>13.802</v>
      </c>
      <c r="AC4818" s="129">
        <v>14.064</v>
      </c>
      <c r="AD4818" s="129">
        <v>19.135000000000002</v>
      </c>
      <c r="AE4818" s="129">
        <v>-3.7989999999999999</v>
      </c>
      <c r="AF4818" s="129">
        <v>0.999</v>
      </c>
      <c r="AG4818" s="129">
        <v>-1.113</v>
      </c>
      <c r="AH4818" s="129">
        <v>10.679</v>
      </c>
      <c r="AI4818" s="129">
        <v>8.3659999999999997</v>
      </c>
      <c r="AJ4818" s="129">
        <v>12.663</v>
      </c>
      <c r="AK4818" s="129">
        <v>7.0860000000000003</v>
      </c>
      <c r="AL4818" s="129">
        <v>2.9220000000000002</v>
      </c>
      <c r="AM4818" s="129">
        <v>-18.542000000000002</v>
      </c>
      <c r="AN4818" s="129">
        <v>19.696999999999999</v>
      </c>
      <c r="AO4818" s="129">
        <v>7.0910000000000002</v>
      </c>
      <c r="AP4818" s="129">
        <v>3.698</v>
      </c>
      <c r="AQ4818" s="129">
        <v>0.17599999999999999</v>
      </c>
      <c r="AR4818" s="129">
        <v>5.9420000000000002</v>
      </c>
      <c r="AS4818" s="129">
        <v>7.2480000000000002</v>
      </c>
      <c r="AT4818" s="129">
        <v>7.6710000000000003</v>
      </c>
      <c r="AU4818" s="129">
        <v>7.6719999999999997</v>
      </c>
      <c r="AV4818" s="129">
        <v>7.508</v>
      </c>
      <c r="AW4818" s="129">
        <v>2012</v>
      </c>
    </row>
    <row r="4819" spans="1:49">
      <c r="A4819" s="129">
        <v>273</v>
      </c>
      <c r="B4819" s="129" t="s">
        <v>2382</v>
      </c>
      <c r="C4819" s="129" t="s">
        <v>1664</v>
      </c>
      <c r="D4819" s="129" t="s">
        <v>2381</v>
      </c>
      <c r="E4819" s="129" t="s">
        <v>1663</v>
      </c>
      <c r="F4819" s="129" t="s">
        <v>1662</v>
      </c>
      <c r="G4819" s="129" t="s">
        <v>1655</v>
      </c>
      <c r="I4819" s="129" t="s">
        <v>2387</v>
      </c>
      <c r="J4819" s="129">
        <v>37</v>
      </c>
      <c r="K4819" s="129">
        <v>18.994</v>
      </c>
      <c r="L4819" s="129">
        <v>-39.314999999999998</v>
      </c>
      <c r="M4819" s="129">
        <v>-31.962</v>
      </c>
      <c r="N4819" s="129">
        <v>29.785</v>
      </c>
      <c r="O4819" s="129">
        <v>15.153</v>
      </c>
      <c r="P4819" s="129">
        <v>-7.0019999999999998</v>
      </c>
      <c r="Q4819" s="129">
        <v>8.5969999999999995</v>
      </c>
      <c r="R4819" s="129">
        <v>41.008000000000003</v>
      </c>
      <c r="S4819" s="129">
        <v>18.55</v>
      </c>
      <c r="T4819" s="129">
        <v>17.489000000000001</v>
      </c>
      <c r="U4819" s="129">
        <v>19.693999999999999</v>
      </c>
      <c r="V4819" s="129">
        <v>23.22</v>
      </c>
      <c r="W4819" s="129">
        <v>3.78</v>
      </c>
      <c r="X4819" s="129">
        <v>18.422999999999998</v>
      </c>
      <c r="Y4819" s="129">
        <v>-13.446</v>
      </c>
      <c r="Z4819" s="129">
        <v>23.280999999999999</v>
      </c>
      <c r="AA4819" s="129">
        <v>21.991</v>
      </c>
      <c r="AB4819" s="129">
        <v>14.89</v>
      </c>
      <c r="AC4819" s="129">
        <v>14.244999999999999</v>
      </c>
      <c r="AD4819" s="129">
        <v>19.456</v>
      </c>
      <c r="AE4819" s="129">
        <v>-4.0410000000000004</v>
      </c>
      <c r="AF4819" s="129">
        <v>0.53700000000000003</v>
      </c>
      <c r="AG4819" s="129">
        <v>-1.266</v>
      </c>
      <c r="AH4819" s="129">
        <v>9.2959999999999994</v>
      </c>
      <c r="AI4819" s="129">
        <v>7.3330000000000002</v>
      </c>
      <c r="AJ4819" s="129">
        <v>10.425000000000001</v>
      </c>
      <c r="AK4819" s="129">
        <v>4.4569999999999999</v>
      </c>
      <c r="AL4819" s="129">
        <v>1.0169999999999999</v>
      </c>
      <c r="AM4819" s="129">
        <v>-21.105</v>
      </c>
      <c r="AN4819" s="129">
        <v>23.189</v>
      </c>
      <c r="AO4819" s="129">
        <v>8.4890000000000008</v>
      </c>
      <c r="AP4819" s="129">
        <v>4.577</v>
      </c>
      <c r="AQ4819" s="129">
        <v>3.4329999999999998</v>
      </c>
      <c r="AR4819" s="129">
        <v>5.4450000000000003</v>
      </c>
      <c r="AS4819" s="129">
        <v>7.7469999999999999</v>
      </c>
      <c r="AT4819" s="129">
        <v>7.6139999999999999</v>
      </c>
      <c r="AU4819" s="129">
        <v>7.4480000000000004</v>
      </c>
      <c r="AV4819" s="129">
        <v>7.1360000000000001</v>
      </c>
      <c r="AW4819" s="129">
        <v>2012</v>
      </c>
    </row>
    <row r="4820" spans="1:49">
      <c r="A4820" s="129">
        <v>273</v>
      </c>
      <c r="B4820" s="129" t="s">
        <v>2382</v>
      </c>
      <c r="C4820" s="129" t="s">
        <v>1661</v>
      </c>
      <c r="D4820" s="129" t="s">
        <v>2381</v>
      </c>
      <c r="E4820" s="129" t="s">
        <v>1660</v>
      </c>
      <c r="F4820" s="129" t="s">
        <v>1659</v>
      </c>
      <c r="G4820" s="129" t="s">
        <v>1655</v>
      </c>
      <c r="I4820" s="129" t="s">
        <v>2387</v>
      </c>
      <c r="J4820" s="129">
        <v>-5.4</v>
      </c>
      <c r="K4820" s="129">
        <v>18.439</v>
      </c>
      <c r="L4820" s="129">
        <v>10.885</v>
      </c>
      <c r="M4820" s="129">
        <v>14.02</v>
      </c>
      <c r="N4820" s="129">
        <v>11.295</v>
      </c>
      <c r="O4820" s="129">
        <v>-1.867</v>
      </c>
      <c r="P4820" s="129">
        <v>20.417000000000002</v>
      </c>
      <c r="Q4820" s="129">
        <v>10.776999999999999</v>
      </c>
      <c r="R4820" s="129">
        <v>16.827999999999999</v>
      </c>
      <c r="S4820" s="129">
        <v>6.468</v>
      </c>
      <c r="T4820" s="129">
        <v>7.3940000000000001</v>
      </c>
      <c r="U4820" s="129">
        <v>5.07</v>
      </c>
      <c r="V4820" s="129">
        <v>4.984</v>
      </c>
      <c r="W4820" s="129">
        <v>8.0920000000000005</v>
      </c>
      <c r="X4820" s="129">
        <v>17.797999999999998</v>
      </c>
      <c r="Y4820" s="129">
        <v>30.193999999999999</v>
      </c>
      <c r="Z4820" s="129">
        <v>18.231000000000002</v>
      </c>
      <c r="AA4820" s="129">
        <v>10.715999999999999</v>
      </c>
      <c r="AB4820" s="129">
        <v>12.183999999999999</v>
      </c>
      <c r="AC4820" s="129">
        <v>12.327999999999999</v>
      </c>
      <c r="AD4820" s="129">
        <v>16.282</v>
      </c>
      <c r="AE4820" s="129">
        <v>-3.5960000000000001</v>
      </c>
      <c r="AF4820" s="129">
        <v>1.4419999999999999</v>
      </c>
      <c r="AG4820" s="129">
        <v>1.6779999999999999</v>
      </c>
      <c r="AH4820" s="129">
        <v>11.462</v>
      </c>
      <c r="AI4820" s="129">
        <v>6.7679999999999998</v>
      </c>
      <c r="AJ4820" s="129">
        <v>10.956</v>
      </c>
      <c r="AK4820" s="129">
        <v>5.7779999999999996</v>
      </c>
      <c r="AL4820" s="129">
        <v>0.51300000000000001</v>
      </c>
      <c r="AM4820" s="129">
        <v>-13.525</v>
      </c>
      <c r="AN4820" s="129">
        <v>21.641999999999999</v>
      </c>
      <c r="AO4820" s="129">
        <v>7.5469999999999997</v>
      </c>
      <c r="AP4820" s="129">
        <v>3.4569999999999999</v>
      </c>
      <c r="AQ4820" s="129">
        <v>2.6080000000000001</v>
      </c>
      <c r="AR4820" s="129">
        <v>4.6950000000000003</v>
      </c>
      <c r="AS4820" s="129">
        <v>6.6619999999999999</v>
      </c>
      <c r="AT4820" s="129">
        <v>6.83</v>
      </c>
      <c r="AU4820" s="129">
        <v>7.0620000000000003</v>
      </c>
      <c r="AV4820" s="129">
        <v>7.9290000000000003</v>
      </c>
      <c r="AW4820" s="129">
        <v>2012</v>
      </c>
    </row>
    <row r="4821" spans="1:49">
      <c r="A4821" s="129">
        <v>273</v>
      </c>
      <c r="B4821" s="129" t="s">
        <v>2382</v>
      </c>
      <c r="C4821" s="129" t="s">
        <v>1658</v>
      </c>
      <c r="D4821" s="129" t="s">
        <v>2381</v>
      </c>
      <c r="E4821" s="129" t="s">
        <v>1657</v>
      </c>
      <c r="F4821" s="129" t="s">
        <v>1656</v>
      </c>
      <c r="G4821" s="129" t="s">
        <v>1655</v>
      </c>
      <c r="I4821" s="129" t="s">
        <v>2387</v>
      </c>
      <c r="J4821" s="129">
        <v>-7</v>
      </c>
      <c r="K4821" s="129">
        <v>14.4</v>
      </c>
      <c r="L4821" s="129">
        <v>14.791</v>
      </c>
      <c r="M4821" s="129">
        <v>15.404999999999999</v>
      </c>
      <c r="N4821" s="129">
        <v>10.446999999999999</v>
      </c>
      <c r="O4821" s="129">
        <v>-2.9780000000000002</v>
      </c>
      <c r="P4821" s="129">
        <v>17.378</v>
      </c>
      <c r="Q4821" s="129">
        <v>12.026</v>
      </c>
      <c r="R4821" s="129">
        <v>16.681999999999999</v>
      </c>
      <c r="S4821" s="129">
        <v>5.8719999999999999</v>
      </c>
      <c r="T4821" s="129">
        <v>8.0619999999999994</v>
      </c>
      <c r="U4821" s="129">
        <v>14.241</v>
      </c>
      <c r="V4821" s="129">
        <v>8.1560000000000006</v>
      </c>
      <c r="W4821" s="129">
        <v>16.352</v>
      </c>
      <c r="X4821" s="129">
        <v>8.673</v>
      </c>
      <c r="Y4821" s="129">
        <v>23.701000000000001</v>
      </c>
      <c r="Z4821" s="129">
        <v>18.722999999999999</v>
      </c>
      <c r="AA4821" s="129">
        <v>16.163</v>
      </c>
      <c r="AB4821" s="129">
        <v>13.134</v>
      </c>
      <c r="AC4821" s="129">
        <v>11.818</v>
      </c>
      <c r="AD4821" s="129">
        <v>13.233000000000001</v>
      </c>
      <c r="AE4821" s="129">
        <v>-2.2730000000000001</v>
      </c>
      <c r="AF4821" s="129">
        <v>-0.94399999999999995</v>
      </c>
      <c r="AG4821" s="129">
        <v>-2.5219999999999998</v>
      </c>
      <c r="AH4821" s="129">
        <v>2.1280000000000001</v>
      </c>
      <c r="AI4821" s="129">
        <v>5.2789999999999999</v>
      </c>
      <c r="AJ4821" s="129">
        <v>8.4760000000000009</v>
      </c>
      <c r="AK4821" s="129">
        <v>3.5219999999999998</v>
      </c>
      <c r="AL4821" s="129">
        <v>-2.4329999999999998</v>
      </c>
      <c r="AM4821" s="129">
        <v>-7.7460000000000004</v>
      </c>
      <c r="AN4821" s="129">
        <v>15.784000000000001</v>
      </c>
      <c r="AO4821" s="129">
        <v>2.1720000000000002</v>
      </c>
      <c r="AP4821" s="129">
        <v>8.968</v>
      </c>
      <c r="AQ4821" s="129">
        <v>3.7210000000000001</v>
      </c>
      <c r="AR4821" s="129">
        <v>4.9139999999999997</v>
      </c>
      <c r="AS4821" s="129">
        <v>7.0270000000000001</v>
      </c>
      <c r="AT4821" s="129">
        <v>7.6159999999999997</v>
      </c>
      <c r="AU4821" s="129">
        <v>7.734</v>
      </c>
      <c r="AV4821" s="129">
        <v>7.101</v>
      </c>
      <c r="AW4821" s="129">
        <v>2012</v>
      </c>
    </row>
    <row r="4822" spans="1:49">
      <c r="A4822" s="129">
        <v>273</v>
      </c>
      <c r="B4822" s="129" t="s">
        <v>2382</v>
      </c>
      <c r="C4822" s="129" t="s">
        <v>1653</v>
      </c>
      <c r="D4822" s="129" t="s">
        <v>2381</v>
      </c>
      <c r="E4822" s="129" t="s">
        <v>80</v>
      </c>
      <c r="F4822" s="129" t="s">
        <v>1652</v>
      </c>
      <c r="G4822" s="129" t="s">
        <v>1651</v>
      </c>
      <c r="I4822" s="129" t="s">
        <v>2386</v>
      </c>
      <c r="J4822" s="129">
        <v>1.2</v>
      </c>
      <c r="K4822" s="129">
        <v>0.9</v>
      </c>
      <c r="L4822" s="129">
        <v>4.2</v>
      </c>
      <c r="M4822" s="129">
        <v>6.1</v>
      </c>
      <c r="N4822" s="129">
        <v>5.6</v>
      </c>
      <c r="O4822" s="129">
        <v>4.4000000000000004</v>
      </c>
      <c r="P4822" s="129">
        <v>4.3</v>
      </c>
      <c r="Q4822" s="129">
        <v>3.883</v>
      </c>
      <c r="R4822" s="129">
        <v>3.5419999999999998</v>
      </c>
      <c r="S4822" s="129">
        <v>2.9249999999999998</v>
      </c>
      <c r="T4822" s="129">
        <v>2.742</v>
      </c>
      <c r="U4822" s="129">
        <v>2.6920000000000002</v>
      </c>
      <c r="V4822" s="129">
        <v>2.83</v>
      </c>
      <c r="W4822" s="129">
        <v>3.43</v>
      </c>
      <c r="X4822" s="129">
        <v>3.7</v>
      </c>
      <c r="Y4822" s="129">
        <v>6.23</v>
      </c>
      <c r="Z4822" s="129">
        <v>5.45</v>
      </c>
      <c r="AA4822" s="129">
        <v>3.73</v>
      </c>
      <c r="AB4822" s="129">
        <v>3.16</v>
      </c>
      <c r="AC4822" s="129">
        <v>2.5</v>
      </c>
      <c r="AD4822" s="129">
        <v>2.2000000000000002</v>
      </c>
      <c r="AE4822" s="129">
        <v>2.7679999999999998</v>
      </c>
      <c r="AF4822" s="129">
        <v>2.9780000000000002</v>
      </c>
      <c r="AG4822" s="129">
        <v>3.4</v>
      </c>
      <c r="AH4822" s="129">
        <v>3.919</v>
      </c>
      <c r="AI4822" s="129">
        <v>3.593</v>
      </c>
      <c r="AJ4822" s="129">
        <v>3.593</v>
      </c>
      <c r="AK4822" s="129">
        <v>3.714</v>
      </c>
      <c r="AL4822" s="129">
        <v>3.9729999999999999</v>
      </c>
      <c r="AM4822" s="129">
        <v>5.4560000000000004</v>
      </c>
      <c r="AN4822" s="129">
        <v>5.3730000000000002</v>
      </c>
      <c r="AO4822" s="129">
        <v>5.2229999999999999</v>
      </c>
      <c r="AP4822" s="129">
        <v>4.9539999999999997</v>
      </c>
      <c r="AQ4822" s="129">
        <v>4.8</v>
      </c>
      <c r="AR4822" s="129">
        <v>4.5</v>
      </c>
      <c r="AS4822" s="129">
        <v>4.5</v>
      </c>
      <c r="AT4822" s="129">
        <v>4.5</v>
      </c>
      <c r="AU4822" s="129">
        <v>4.5</v>
      </c>
      <c r="AV4822" s="129">
        <v>5.5</v>
      </c>
      <c r="AW4822" s="129">
        <v>2012</v>
      </c>
    </row>
    <row r="4823" spans="1:49">
      <c r="A4823" s="129">
        <v>273</v>
      </c>
      <c r="B4823" s="129" t="s">
        <v>2382</v>
      </c>
      <c r="C4823" s="129" t="s">
        <v>1650</v>
      </c>
      <c r="D4823" s="129" t="s">
        <v>2381</v>
      </c>
      <c r="E4823" s="129" t="s">
        <v>1649</v>
      </c>
      <c r="F4823" s="129" t="s">
        <v>1648</v>
      </c>
      <c r="G4823" s="129" t="s">
        <v>84</v>
      </c>
      <c r="H4823" s="129" t="s">
        <v>5</v>
      </c>
    </row>
    <row r="4824" spans="1:49">
      <c r="A4824" s="129">
        <v>273</v>
      </c>
      <c r="B4824" s="129" t="s">
        <v>2382</v>
      </c>
      <c r="C4824" s="129" t="s">
        <v>1647</v>
      </c>
      <c r="D4824" s="129" t="s">
        <v>2381</v>
      </c>
      <c r="E4824" s="129" t="s">
        <v>15</v>
      </c>
      <c r="F4824" s="129" t="s">
        <v>1646</v>
      </c>
      <c r="G4824" s="129" t="s">
        <v>84</v>
      </c>
      <c r="H4824" s="129" t="s">
        <v>5</v>
      </c>
      <c r="I4824" s="129" t="s">
        <v>2385</v>
      </c>
      <c r="J4824" s="129">
        <v>67.569999999999993</v>
      </c>
      <c r="K4824" s="129">
        <v>69.192999999999998</v>
      </c>
      <c r="L4824" s="129">
        <v>70.784999999999997</v>
      </c>
      <c r="M4824" s="129">
        <v>72.353999999999999</v>
      </c>
      <c r="N4824" s="129">
        <v>73.911000000000001</v>
      </c>
      <c r="O4824" s="129">
        <v>75.465000000000003</v>
      </c>
      <c r="P4824" s="129">
        <v>77.016000000000005</v>
      </c>
      <c r="Q4824" s="129">
        <v>78.566000000000003</v>
      </c>
      <c r="R4824" s="129">
        <v>80.116</v>
      </c>
      <c r="S4824" s="129">
        <v>81.668000000000006</v>
      </c>
      <c r="T4824" s="129">
        <v>83.225999999999999</v>
      </c>
      <c r="U4824" s="129">
        <v>84.793000000000006</v>
      </c>
      <c r="V4824" s="129">
        <v>86.369</v>
      </c>
      <c r="W4824" s="129">
        <v>87.953999999999994</v>
      </c>
      <c r="X4824" s="129">
        <v>89.546000000000006</v>
      </c>
      <c r="Y4824" s="129">
        <v>91.144999999999996</v>
      </c>
      <c r="Z4824" s="129">
        <v>92.570999999999998</v>
      </c>
      <c r="AA4824" s="129">
        <v>93.926000000000002</v>
      </c>
      <c r="AB4824" s="129">
        <v>95.251000000000005</v>
      </c>
      <c r="AC4824" s="129">
        <v>96.584000000000003</v>
      </c>
      <c r="AD4824" s="129">
        <v>97.965999999999994</v>
      </c>
      <c r="AE4824" s="129">
        <v>99.730999999999995</v>
      </c>
      <c r="AF4824" s="129">
        <v>100.92100000000001</v>
      </c>
      <c r="AG4824" s="129">
        <v>102.00700000000001</v>
      </c>
      <c r="AH4824" s="129">
        <v>103.005</v>
      </c>
      <c r="AI4824" s="129">
        <v>103.946</v>
      </c>
      <c r="AJ4824" s="129">
        <v>105.363</v>
      </c>
      <c r="AK4824" s="129">
        <v>107.09399999999999</v>
      </c>
      <c r="AL4824" s="129">
        <v>108.854</v>
      </c>
      <c r="AM4824" s="129">
        <v>110.642</v>
      </c>
      <c r="AN4824" s="129">
        <v>114.292</v>
      </c>
      <c r="AO4824" s="129">
        <v>115.685</v>
      </c>
      <c r="AP4824" s="129">
        <v>117.05500000000001</v>
      </c>
      <c r="AQ4824" s="129">
        <v>118.226</v>
      </c>
      <c r="AR4824" s="129">
        <v>119.408</v>
      </c>
      <c r="AS4824" s="129">
        <v>120.602</v>
      </c>
      <c r="AT4824" s="129">
        <v>121.80800000000001</v>
      </c>
      <c r="AU4824" s="129">
        <v>123.026</v>
      </c>
      <c r="AV4824" s="129">
        <v>124.256</v>
      </c>
      <c r="AW4824" s="129">
        <v>2012</v>
      </c>
    </row>
    <row r="4825" spans="1:49">
      <c r="A4825" s="129">
        <v>273</v>
      </c>
      <c r="B4825" s="129" t="s">
        <v>2382</v>
      </c>
      <c r="C4825" s="129" t="s">
        <v>1644</v>
      </c>
      <c r="D4825" s="129" t="s">
        <v>2381</v>
      </c>
      <c r="E4825" s="129" t="s">
        <v>1642</v>
      </c>
      <c r="F4825" s="129" t="s">
        <v>1641</v>
      </c>
      <c r="G4825" s="129" t="s">
        <v>1608</v>
      </c>
      <c r="H4825" s="129" t="s">
        <v>1604</v>
      </c>
      <c r="I4825" s="129" t="s">
        <v>2384</v>
      </c>
      <c r="J4825" s="129" t="s">
        <v>1595</v>
      </c>
      <c r="K4825" s="129" t="s">
        <v>1595</v>
      </c>
      <c r="L4825" s="129" t="s">
        <v>1595</v>
      </c>
      <c r="M4825" s="129" t="s">
        <v>1595</v>
      </c>
      <c r="N4825" s="129" t="s">
        <v>1595</v>
      </c>
      <c r="O4825" s="129" t="s">
        <v>1595</v>
      </c>
      <c r="P4825" s="129" t="s">
        <v>1595</v>
      </c>
      <c r="Q4825" s="129" t="s">
        <v>1595</v>
      </c>
      <c r="R4825" s="129" t="s">
        <v>1595</v>
      </c>
      <c r="S4825" s="129" t="s">
        <v>1595</v>
      </c>
      <c r="T4825" s="129">
        <v>182.56399999999999</v>
      </c>
      <c r="U4825" s="129">
        <v>220.71899999999999</v>
      </c>
      <c r="V4825" s="129">
        <v>255.33099999999999</v>
      </c>
      <c r="W4825" s="129">
        <v>284.74</v>
      </c>
      <c r="X4825" s="129">
        <v>313.16000000000003</v>
      </c>
      <c r="Y4825" s="129">
        <v>401.27499999999998</v>
      </c>
      <c r="Z4825" s="129">
        <v>558.24800000000005</v>
      </c>
      <c r="AA4825" s="129">
        <v>700.68600000000004</v>
      </c>
      <c r="AB4825" s="129">
        <v>767.04899999999998</v>
      </c>
      <c r="AC4825" s="129">
        <v>936.98900000000003</v>
      </c>
      <c r="AD4825" s="130">
        <v>1157.0319999999999</v>
      </c>
      <c r="AE4825" s="130">
        <v>1230.4939999999999</v>
      </c>
      <c r="AF4825" s="130">
        <v>1343.5360000000001</v>
      </c>
      <c r="AG4825" s="130">
        <v>1553.5229999999999</v>
      </c>
      <c r="AH4825" s="130">
        <v>1656.26</v>
      </c>
      <c r="AI4825" s="130">
        <v>1927.63</v>
      </c>
      <c r="AJ4825" s="130">
        <v>2274.152</v>
      </c>
      <c r="AK4825" s="130">
        <v>2469.768</v>
      </c>
      <c r="AL4825" s="130">
        <v>3021.91</v>
      </c>
      <c r="AM4825" s="130">
        <v>2674.6469999999999</v>
      </c>
      <c r="AN4825" s="130">
        <v>2980.36</v>
      </c>
      <c r="AO4825" s="130">
        <v>3332.5509999999999</v>
      </c>
      <c r="AP4825" s="130">
        <v>3656.7280000000001</v>
      </c>
      <c r="AQ4825" s="130">
        <v>3724.8629999999998</v>
      </c>
      <c r="AR4825" s="130">
        <v>4065.3679999999999</v>
      </c>
      <c r="AS4825" s="130">
        <v>4347.5349999999999</v>
      </c>
      <c r="AT4825" s="130">
        <v>4638.26</v>
      </c>
      <c r="AU4825" s="130">
        <v>4950.3410000000003</v>
      </c>
      <c r="AV4825" s="130">
        <v>5223.5200000000004</v>
      </c>
      <c r="AW4825" s="129">
        <v>2012</v>
      </c>
    </row>
    <row r="4826" spans="1:49">
      <c r="A4826" s="129">
        <v>273</v>
      </c>
      <c r="B4826" s="129" t="s">
        <v>2382</v>
      </c>
      <c r="C4826" s="129" t="s">
        <v>1643</v>
      </c>
      <c r="D4826" s="129" t="s">
        <v>2381</v>
      </c>
      <c r="E4826" s="129" t="s">
        <v>1642</v>
      </c>
      <c r="F4826" s="129" t="s">
        <v>1641</v>
      </c>
      <c r="G4826" s="129" t="s">
        <v>1597</v>
      </c>
      <c r="I4826" s="129" t="s">
        <v>1640</v>
      </c>
      <c r="J4826" s="129" t="s">
        <v>1595</v>
      </c>
      <c r="K4826" s="129" t="s">
        <v>1595</v>
      </c>
      <c r="L4826" s="129" t="s">
        <v>1595</v>
      </c>
      <c r="M4826" s="129" t="s">
        <v>1595</v>
      </c>
      <c r="N4826" s="129" t="s">
        <v>1595</v>
      </c>
      <c r="O4826" s="129" t="s">
        <v>1595</v>
      </c>
      <c r="P4826" s="129" t="s">
        <v>1595</v>
      </c>
      <c r="Q4826" s="129" t="s">
        <v>1595</v>
      </c>
      <c r="R4826" s="129" t="s">
        <v>1595</v>
      </c>
      <c r="S4826" s="129" t="s">
        <v>1595</v>
      </c>
      <c r="T4826" s="129">
        <v>21.748000000000001</v>
      </c>
      <c r="U4826" s="129">
        <v>20.440999999999999</v>
      </c>
      <c r="V4826" s="129">
        <v>19.885999999999999</v>
      </c>
      <c r="W4826" s="129">
        <v>17.911000000000001</v>
      </c>
      <c r="X4826" s="129">
        <v>17.370999999999999</v>
      </c>
      <c r="Y4826" s="129">
        <v>18</v>
      </c>
      <c r="Z4826" s="129">
        <v>18.286000000000001</v>
      </c>
      <c r="AA4826" s="129">
        <v>18.204000000000001</v>
      </c>
      <c r="AB4826" s="129">
        <v>16.530999999999999</v>
      </c>
      <c r="AC4826" s="129">
        <v>16.709</v>
      </c>
      <c r="AD4826" s="129">
        <v>17.681999999999999</v>
      </c>
      <c r="AE4826" s="129">
        <v>17.957999999999998</v>
      </c>
      <c r="AF4826" s="129">
        <v>18.541</v>
      </c>
      <c r="AG4826" s="129">
        <v>19.937999999999999</v>
      </c>
      <c r="AH4826" s="129">
        <v>18.946000000000002</v>
      </c>
      <c r="AI4826" s="129">
        <v>20.338000000000001</v>
      </c>
      <c r="AJ4826" s="129">
        <v>21.605</v>
      </c>
      <c r="AK4826" s="129">
        <v>21.675000000000001</v>
      </c>
      <c r="AL4826" s="129">
        <v>24.667999999999999</v>
      </c>
      <c r="AM4826" s="129">
        <v>22.125</v>
      </c>
      <c r="AN4826" s="129">
        <v>22.533999999999999</v>
      </c>
      <c r="AO4826" s="129">
        <v>23.11</v>
      </c>
      <c r="AP4826" s="129">
        <v>23.582999999999998</v>
      </c>
      <c r="AQ4826" s="129">
        <v>22.437999999999999</v>
      </c>
      <c r="AR4826" s="129">
        <v>23.138000000000002</v>
      </c>
      <c r="AS4826" s="129">
        <v>23.225000000000001</v>
      </c>
      <c r="AT4826" s="129">
        <v>23.271000000000001</v>
      </c>
      <c r="AU4826" s="129">
        <v>23.321000000000002</v>
      </c>
      <c r="AV4826" s="129">
        <v>23.074000000000002</v>
      </c>
      <c r="AW4826" s="129">
        <v>2012</v>
      </c>
    </row>
    <row r="4827" spans="1:49">
      <c r="A4827" s="129">
        <v>273</v>
      </c>
      <c r="B4827" s="129" t="s">
        <v>2382</v>
      </c>
      <c r="C4827" s="129" t="s">
        <v>1639</v>
      </c>
      <c r="D4827" s="129" t="s">
        <v>2381</v>
      </c>
      <c r="E4827" s="129" t="s">
        <v>1637</v>
      </c>
      <c r="F4827" s="129" t="s">
        <v>1636</v>
      </c>
      <c r="G4827" s="129" t="s">
        <v>1608</v>
      </c>
      <c r="H4827" s="129" t="s">
        <v>1604</v>
      </c>
      <c r="I4827" s="129" t="s">
        <v>2384</v>
      </c>
      <c r="J4827" s="129" t="s">
        <v>1595</v>
      </c>
      <c r="K4827" s="129" t="s">
        <v>1595</v>
      </c>
      <c r="L4827" s="129" t="s">
        <v>1595</v>
      </c>
      <c r="M4827" s="129" t="s">
        <v>1595</v>
      </c>
      <c r="N4827" s="129" t="s">
        <v>1595</v>
      </c>
      <c r="O4827" s="129" t="s">
        <v>1595</v>
      </c>
      <c r="P4827" s="129" t="s">
        <v>1595</v>
      </c>
      <c r="Q4827" s="129" t="s">
        <v>1595</v>
      </c>
      <c r="R4827" s="129" t="s">
        <v>1595</v>
      </c>
      <c r="S4827" s="129" t="s">
        <v>1595</v>
      </c>
      <c r="T4827" s="129">
        <v>206.96799999999999</v>
      </c>
      <c r="U4827" s="129">
        <v>229.524</v>
      </c>
      <c r="V4827" s="129">
        <v>253.79</v>
      </c>
      <c r="W4827" s="129">
        <v>282.39800000000002</v>
      </c>
      <c r="X4827" s="129">
        <v>324.101</v>
      </c>
      <c r="Y4827" s="129">
        <v>490.98899999999998</v>
      </c>
      <c r="Z4827" s="129">
        <v>713.95100000000002</v>
      </c>
      <c r="AA4827" s="129">
        <v>911.51300000000003</v>
      </c>
      <c r="AB4827" s="130">
        <v>1025.2929999999999</v>
      </c>
      <c r="AC4827" s="130">
        <v>1241.348</v>
      </c>
      <c r="AD4827" s="130">
        <v>1351.317</v>
      </c>
      <c r="AE4827" s="130">
        <v>1438.1969999999999</v>
      </c>
      <c r="AF4827" s="130">
        <v>1583.758</v>
      </c>
      <c r="AG4827" s="130">
        <v>1731.2619999999999</v>
      </c>
      <c r="AH4827" s="130">
        <v>1764.827</v>
      </c>
      <c r="AI4827" s="130">
        <v>2043.8620000000001</v>
      </c>
      <c r="AJ4827" s="130">
        <v>2376.79</v>
      </c>
      <c r="AK4827" s="130">
        <v>2601.3679999999999</v>
      </c>
      <c r="AL4827" s="130">
        <v>3140.7069999999999</v>
      </c>
      <c r="AM4827" s="130">
        <v>3288.8139999999999</v>
      </c>
      <c r="AN4827" s="130">
        <v>3547.337</v>
      </c>
      <c r="AO4827" s="130">
        <v>3818.4459999999999</v>
      </c>
      <c r="AP4827" s="130">
        <v>4233.4809999999998</v>
      </c>
      <c r="AQ4827" s="130">
        <v>4353.7830000000004</v>
      </c>
      <c r="AR4827" s="130">
        <v>4783.8980000000001</v>
      </c>
      <c r="AS4827" s="130">
        <v>5003.0919999999996</v>
      </c>
      <c r="AT4827" s="130">
        <v>5238.027</v>
      </c>
      <c r="AU4827" s="130">
        <v>5482.76</v>
      </c>
      <c r="AV4827" s="130">
        <v>5790.643</v>
      </c>
      <c r="AW4827" s="129">
        <v>2012</v>
      </c>
    </row>
    <row r="4828" spans="1:49">
      <c r="A4828" s="129">
        <v>273</v>
      </c>
      <c r="B4828" s="129" t="s">
        <v>2382</v>
      </c>
      <c r="C4828" s="129" t="s">
        <v>1638</v>
      </c>
      <c r="D4828" s="129" t="s">
        <v>2381</v>
      </c>
      <c r="E4828" s="129" t="s">
        <v>1637</v>
      </c>
      <c r="F4828" s="129" t="s">
        <v>1636</v>
      </c>
      <c r="G4828" s="129" t="s">
        <v>1597</v>
      </c>
      <c r="I4828" s="129" t="s">
        <v>1635</v>
      </c>
      <c r="J4828" s="129" t="s">
        <v>1595</v>
      </c>
      <c r="K4828" s="129" t="s">
        <v>1595</v>
      </c>
      <c r="L4828" s="129" t="s">
        <v>1595</v>
      </c>
      <c r="M4828" s="129" t="s">
        <v>1595</v>
      </c>
      <c r="N4828" s="129" t="s">
        <v>1595</v>
      </c>
      <c r="O4828" s="129" t="s">
        <v>1595</v>
      </c>
      <c r="P4828" s="129" t="s">
        <v>1595</v>
      </c>
      <c r="Q4828" s="129" t="s">
        <v>1595</v>
      </c>
      <c r="R4828" s="129" t="s">
        <v>1595</v>
      </c>
      <c r="S4828" s="129" t="s">
        <v>1595</v>
      </c>
      <c r="T4828" s="129">
        <v>24.655000000000001</v>
      </c>
      <c r="U4828" s="129">
        <v>21.256</v>
      </c>
      <c r="V4828" s="129">
        <v>19.765999999999998</v>
      </c>
      <c r="W4828" s="129">
        <v>17.763999999999999</v>
      </c>
      <c r="X4828" s="129">
        <v>17.978000000000002</v>
      </c>
      <c r="Y4828" s="129">
        <v>22.024000000000001</v>
      </c>
      <c r="Z4828" s="129">
        <v>23.385999999999999</v>
      </c>
      <c r="AA4828" s="129">
        <v>23.681999999999999</v>
      </c>
      <c r="AB4828" s="129">
        <v>22.096</v>
      </c>
      <c r="AC4828" s="129">
        <v>22.137</v>
      </c>
      <c r="AD4828" s="129">
        <v>20.651</v>
      </c>
      <c r="AE4828" s="129">
        <v>20.989000000000001</v>
      </c>
      <c r="AF4828" s="129">
        <v>21.856000000000002</v>
      </c>
      <c r="AG4828" s="129">
        <v>22.219000000000001</v>
      </c>
      <c r="AH4828" s="129">
        <v>20.187999999999999</v>
      </c>
      <c r="AI4828" s="129">
        <v>21.564</v>
      </c>
      <c r="AJ4828" s="129">
        <v>22.58</v>
      </c>
      <c r="AK4828" s="129">
        <v>22.83</v>
      </c>
      <c r="AL4828" s="129">
        <v>25.638000000000002</v>
      </c>
      <c r="AM4828" s="129">
        <v>27.206</v>
      </c>
      <c r="AN4828" s="129">
        <v>26.82</v>
      </c>
      <c r="AO4828" s="129">
        <v>26.48</v>
      </c>
      <c r="AP4828" s="129">
        <v>27.303000000000001</v>
      </c>
      <c r="AQ4828" s="129">
        <v>26.225999999999999</v>
      </c>
      <c r="AR4828" s="129">
        <v>27.227</v>
      </c>
      <c r="AS4828" s="129">
        <v>26.727</v>
      </c>
      <c r="AT4828" s="129">
        <v>26.28</v>
      </c>
      <c r="AU4828" s="129">
        <v>25.829000000000001</v>
      </c>
      <c r="AV4828" s="129">
        <v>25.579000000000001</v>
      </c>
      <c r="AW4828" s="129">
        <v>2012</v>
      </c>
    </row>
    <row r="4829" spans="1:49">
      <c r="A4829" s="129">
        <v>273</v>
      </c>
      <c r="B4829" s="129" t="s">
        <v>2382</v>
      </c>
      <c r="C4829" s="129" t="s">
        <v>1634</v>
      </c>
      <c r="D4829" s="129" t="s">
        <v>2381</v>
      </c>
      <c r="E4829" s="129" t="s">
        <v>1632</v>
      </c>
      <c r="F4829" s="129" t="s">
        <v>1631</v>
      </c>
      <c r="G4829" s="129" t="s">
        <v>1608</v>
      </c>
      <c r="H4829" s="129" t="s">
        <v>1604</v>
      </c>
      <c r="I4829" s="129" t="s">
        <v>2384</v>
      </c>
      <c r="J4829" s="129" t="s">
        <v>1595</v>
      </c>
      <c r="K4829" s="129" t="s">
        <v>1595</v>
      </c>
      <c r="L4829" s="129" t="s">
        <v>1595</v>
      </c>
      <c r="M4829" s="129" t="s">
        <v>1595</v>
      </c>
      <c r="N4829" s="129" t="s">
        <v>1595</v>
      </c>
      <c r="O4829" s="129" t="s">
        <v>1595</v>
      </c>
      <c r="P4829" s="129" t="s">
        <v>1595</v>
      </c>
      <c r="Q4829" s="129" t="s">
        <v>1595</v>
      </c>
      <c r="R4829" s="129" t="s">
        <v>1595</v>
      </c>
      <c r="S4829" s="129" t="s">
        <v>1595</v>
      </c>
      <c r="T4829" s="129">
        <v>-24.404</v>
      </c>
      <c r="U4829" s="129">
        <v>-8.8049999999999997</v>
      </c>
      <c r="V4829" s="129">
        <v>1.5409999999999999</v>
      </c>
      <c r="W4829" s="129">
        <v>2.3420000000000001</v>
      </c>
      <c r="X4829" s="129">
        <v>-10.94</v>
      </c>
      <c r="Y4829" s="129">
        <v>-89.713999999999999</v>
      </c>
      <c r="Z4829" s="129">
        <v>-155.703</v>
      </c>
      <c r="AA4829" s="129">
        <v>-210.827</v>
      </c>
      <c r="AB4829" s="129">
        <v>-258.24299999999999</v>
      </c>
      <c r="AC4829" s="129">
        <v>-304.358</v>
      </c>
      <c r="AD4829" s="129">
        <v>-194.285</v>
      </c>
      <c r="AE4829" s="129">
        <v>-207.703</v>
      </c>
      <c r="AF4829" s="129">
        <v>-240.22200000000001</v>
      </c>
      <c r="AG4829" s="129">
        <v>-177.739</v>
      </c>
      <c r="AH4829" s="129">
        <v>-108.56699999999999</v>
      </c>
      <c r="AI4829" s="129">
        <v>-116.232</v>
      </c>
      <c r="AJ4829" s="129">
        <v>-102.637</v>
      </c>
      <c r="AK4829" s="129">
        <v>-131.6</v>
      </c>
      <c r="AL4829" s="129">
        <v>-118.79600000000001</v>
      </c>
      <c r="AM4829" s="129">
        <v>-614.16600000000005</v>
      </c>
      <c r="AN4829" s="129">
        <v>-566.97699999999998</v>
      </c>
      <c r="AO4829" s="129">
        <v>-485.89499999999998</v>
      </c>
      <c r="AP4829" s="129">
        <v>-576.75300000000004</v>
      </c>
      <c r="AQ4829" s="129">
        <v>-628.91999999999996</v>
      </c>
      <c r="AR4829" s="129">
        <v>-718.53099999999995</v>
      </c>
      <c r="AS4829" s="129">
        <v>-655.55700000000002</v>
      </c>
      <c r="AT4829" s="129">
        <v>-599.76800000000003</v>
      </c>
      <c r="AU4829" s="129">
        <v>-532.41899999999998</v>
      </c>
      <c r="AV4829" s="129">
        <v>-567.12400000000002</v>
      </c>
      <c r="AW4829" s="129">
        <v>2012</v>
      </c>
    </row>
    <row r="4830" spans="1:49">
      <c r="A4830" s="129">
        <v>273</v>
      </c>
      <c r="B4830" s="129" t="s">
        <v>2382</v>
      </c>
      <c r="C4830" s="129" t="s">
        <v>1633</v>
      </c>
      <c r="D4830" s="129" t="s">
        <v>2381</v>
      </c>
      <c r="E4830" s="129" t="s">
        <v>1632</v>
      </c>
      <c r="F4830" s="129" t="s">
        <v>1631</v>
      </c>
      <c r="G4830" s="129" t="s">
        <v>1597</v>
      </c>
      <c r="I4830" s="129" t="s">
        <v>1630</v>
      </c>
      <c r="J4830" s="129" t="s">
        <v>1595</v>
      </c>
      <c r="K4830" s="129" t="s">
        <v>1595</v>
      </c>
      <c r="L4830" s="129" t="s">
        <v>1595</v>
      </c>
      <c r="M4830" s="129" t="s">
        <v>1595</v>
      </c>
      <c r="N4830" s="129" t="s">
        <v>1595</v>
      </c>
      <c r="O4830" s="129" t="s">
        <v>1595</v>
      </c>
      <c r="P4830" s="129" t="s">
        <v>1595</v>
      </c>
      <c r="Q4830" s="129" t="s">
        <v>1595</v>
      </c>
      <c r="R4830" s="129" t="s">
        <v>1595</v>
      </c>
      <c r="S4830" s="129" t="s">
        <v>1595</v>
      </c>
      <c r="T4830" s="129">
        <v>-2.907</v>
      </c>
      <c r="U4830" s="129">
        <v>-0.81499999999999995</v>
      </c>
      <c r="V4830" s="129">
        <v>0.12</v>
      </c>
      <c r="W4830" s="129">
        <v>0.14699999999999999</v>
      </c>
      <c r="X4830" s="129">
        <v>-0.60699999999999998</v>
      </c>
      <c r="Y4830" s="129">
        <v>-4.024</v>
      </c>
      <c r="Z4830" s="129">
        <v>-5.0999999999999996</v>
      </c>
      <c r="AA4830" s="129">
        <v>-5.4770000000000003</v>
      </c>
      <c r="AB4830" s="129">
        <v>-5.5650000000000004</v>
      </c>
      <c r="AC4830" s="129">
        <v>-5.4279999999999999</v>
      </c>
      <c r="AD4830" s="129">
        <v>-2.9689999999999999</v>
      </c>
      <c r="AE4830" s="129">
        <v>-3.0310000000000001</v>
      </c>
      <c r="AF4830" s="129">
        <v>-3.3149999999999999</v>
      </c>
      <c r="AG4830" s="129">
        <v>-2.2810000000000001</v>
      </c>
      <c r="AH4830" s="129">
        <v>-1.242</v>
      </c>
      <c r="AI4830" s="129">
        <v>-1.226</v>
      </c>
      <c r="AJ4830" s="129">
        <v>-0.97499999999999998</v>
      </c>
      <c r="AK4830" s="129">
        <v>-1.155</v>
      </c>
      <c r="AL4830" s="129">
        <v>-0.97</v>
      </c>
      <c r="AM4830" s="129">
        <v>-5.08</v>
      </c>
      <c r="AN4830" s="129">
        <v>-4.2869999999999999</v>
      </c>
      <c r="AO4830" s="129">
        <v>-3.37</v>
      </c>
      <c r="AP4830" s="129">
        <v>-3.72</v>
      </c>
      <c r="AQ4830" s="129">
        <v>-3.7879999999999998</v>
      </c>
      <c r="AR4830" s="129">
        <v>-4.0890000000000004</v>
      </c>
      <c r="AS4830" s="129">
        <v>-3.5019999999999998</v>
      </c>
      <c r="AT4830" s="129">
        <v>-3.0089999999999999</v>
      </c>
      <c r="AU4830" s="129">
        <v>-2.508</v>
      </c>
      <c r="AV4830" s="129">
        <v>-2.5049999999999999</v>
      </c>
      <c r="AW4830" s="129">
        <v>2012</v>
      </c>
    </row>
    <row r="4831" spans="1:49">
      <c r="A4831" s="129">
        <v>273</v>
      </c>
      <c r="B4831" s="129" t="s">
        <v>2382</v>
      </c>
      <c r="C4831" s="129" t="s">
        <v>1629</v>
      </c>
      <c r="D4831" s="129" t="s">
        <v>2381</v>
      </c>
      <c r="E4831" s="129" t="s">
        <v>1627</v>
      </c>
      <c r="F4831" s="129" t="s">
        <v>1626</v>
      </c>
      <c r="G4831" s="129" t="s">
        <v>1608</v>
      </c>
      <c r="H4831" s="129" t="s">
        <v>1604</v>
      </c>
      <c r="I4831" s="129" t="s">
        <v>2384</v>
      </c>
      <c r="J4831" s="129" t="s">
        <v>1595</v>
      </c>
      <c r="K4831" s="129" t="s">
        <v>1595</v>
      </c>
      <c r="L4831" s="129" t="s">
        <v>1595</v>
      </c>
      <c r="M4831" s="129" t="s">
        <v>1595</v>
      </c>
      <c r="N4831" s="129" t="s">
        <v>1595</v>
      </c>
      <c r="O4831" s="129" t="s">
        <v>1595</v>
      </c>
      <c r="P4831" s="129" t="s">
        <v>1595</v>
      </c>
      <c r="Q4831" s="129" t="s">
        <v>1595</v>
      </c>
      <c r="R4831" s="129" t="s">
        <v>1595</v>
      </c>
      <c r="S4831" s="129" t="s">
        <v>1595</v>
      </c>
      <c r="T4831" s="129" t="s">
        <v>1595</v>
      </c>
      <c r="U4831" s="129" t="s">
        <v>1595</v>
      </c>
      <c r="V4831" s="129" t="s">
        <v>1595</v>
      </c>
      <c r="W4831" s="129" t="s">
        <v>1595</v>
      </c>
      <c r="X4831" s="129" t="s">
        <v>1595</v>
      </c>
      <c r="Y4831" s="129" t="s">
        <v>1595</v>
      </c>
      <c r="Z4831" s="129">
        <v>-168.92</v>
      </c>
      <c r="AA4831" s="129">
        <v>-240.179</v>
      </c>
      <c r="AB4831" s="129">
        <v>-264.33199999999999</v>
      </c>
      <c r="AC4831" s="129">
        <v>-347.596</v>
      </c>
      <c r="AD4831" s="129">
        <v>-281.15499999999997</v>
      </c>
      <c r="AE4831" s="129">
        <v>-242.08500000000001</v>
      </c>
      <c r="AF4831" s="129">
        <v>-280.05599999999998</v>
      </c>
      <c r="AG4831" s="129">
        <v>-229.3</v>
      </c>
      <c r="AH4831" s="129">
        <v>-200.72499999999999</v>
      </c>
      <c r="AI4831" s="129">
        <v>-242.12100000000001</v>
      </c>
      <c r="AJ4831" s="129">
        <v>-274.88900000000001</v>
      </c>
      <c r="AK4831" s="129">
        <v>-286.66699999999997</v>
      </c>
      <c r="AL4831" s="129">
        <v>-285.32600000000002</v>
      </c>
      <c r="AM4831" s="129">
        <v>-589.255</v>
      </c>
      <c r="AN4831" s="129">
        <v>-600.94600000000003</v>
      </c>
      <c r="AO4831" s="129">
        <v>-595.21600000000001</v>
      </c>
      <c r="AP4831" s="129">
        <v>-679.65</v>
      </c>
      <c r="AQ4831" s="129">
        <v>-681.51900000000001</v>
      </c>
      <c r="AR4831" s="129">
        <v>-753.96400000000006</v>
      </c>
      <c r="AS4831" s="129">
        <v>-669.10199999999998</v>
      </c>
      <c r="AT4831" s="129">
        <v>-600.92899999999997</v>
      </c>
      <c r="AU4831" s="129">
        <v>-523.59100000000001</v>
      </c>
      <c r="AV4831" s="129">
        <v>-553.71900000000005</v>
      </c>
      <c r="AW4831" s="129">
        <v>2012</v>
      </c>
    </row>
    <row r="4832" spans="1:49">
      <c r="A4832" s="129">
        <v>273</v>
      </c>
      <c r="B4832" s="129" t="s">
        <v>2382</v>
      </c>
      <c r="C4832" s="129" t="s">
        <v>1628</v>
      </c>
      <c r="D4832" s="129" t="s">
        <v>2381</v>
      </c>
      <c r="E4832" s="129" t="s">
        <v>1627</v>
      </c>
      <c r="F4832" s="129" t="s">
        <v>1626</v>
      </c>
      <c r="G4832" s="129" t="s">
        <v>1625</v>
      </c>
      <c r="I4832" s="129" t="s">
        <v>1765</v>
      </c>
      <c r="J4832" s="129" t="s">
        <v>1595</v>
      </c>
      <c r="K4832" s="129" t="s">
        <v>1595</v>
      </c>
      <c r="L4832" s="129" t="s">
        <v>1595</v>
      </c>
      <c r="M4832" s="129" t="s">
        <v>1595</v>
      </c>
      <c r="N4832" s="129" t="s">
        <v>1595</v>
      </c>
      <c r="O4832" s="129" t="s">
        <v>1595</v>
      </c>
      <c r="P4832" s="129" t="s">
        <v>1595</v>
      </c>
      <c r="Q4832" s="129" t="s">
        <v>1595</v>
      </c>
      <c r="R4832" s="129" t="s">
        <v>1595</v>
      </c>
      <c r="S4832" s="129" t="s">
        <v>1595</v>
      </c>
      <c r="T4832" s="129" t="s">
        <v>1595</v>
      </c>
      <c r="U4832" s="129" t="s">
        <v>1595</v>
      </c>
      <c r="V4832" s="129" t="s">
        <v>1595</v>
      </c>
      <c r="W4832" s="129" t="s">
        <v>1595</v>
      </c>
      <c r="X4832" s="129" t="s">
        <v>1595</v>
      </c>
      <c r="Y4832" s="129" t="s">
        <v>1595</v>
      </c>
      <c r="Z4832" s="129" t="s">
        <v>1595</v>
      </c>
      <c r="AA4832" s="129">
        <v>-4.6790000000000003</v>
      </c>
      <c r="AB4832" s="129">
        <v>-4.335</v>
      </c>
      <c r="AC4832" s="129">
        <v>-4.7</v>
      </c>
      <c r="AD4832" s="129">
        <v>-3.3359999999999999</v>
      </c>
      <c r="AE4832" s="129">
        <v>-2.6659999999999999</v>
      </c>
      <c r="AF4832" s="129">
        <v>-2.879</v>
      </c>
      <c r="AG4832" s="129">
        <v>-2.1560000000000001</v>
      </c>
      <c r="AH4832" s="129">
        <v>-1.6879999999999999</v>
      </c>
      <c r="AI4832" s="129">
        <v>-1.895</v>
      </c>
      <c r="AJ4832" s="129">
        <v>-1.964</v>
      </c>
      <c r="AK4832" s="129">
        <v>-1.8959999999999999</v>
      </c>
      <c r="AL4832" s="129">
        <v>-1.742</v>
      </c>
      <c r="AM4832" s="129">
        <v>-3.3919999999999999</v>
      </c>
      <c r="AN4832" s="129">
        <v>-3.2629999999999999</v>
      </c>
      <c r="AO4832" s="129">
        <v>-2.9790000000000001</v>
      </c>
      <c r="AP4832" s="129">
        <v>-3.2</v>
      </c>
      <c r="AQ4832" s="129">
        <v>-2.956</v>
      </c>
      <c r="AR4832" s="129">
        <v>-3.0990000000000002</v>
      </c>
      <c r="AS4832" s="129">
        <v>-2.5880000000000001</v>
      </c>
      <c r="AT4832" s="129">
        <v>-2.1949999999999998</v>
      </c>
      <c r="AU4832" s="129">
        <v>-1.8049999999999999</v>
      </c>
      <c r="AV4832" s="129">
        <v>-1.7989999999999999</v>
      </c>
      <c r="AW4832" s="129">
        <v>2012</v>
      </c>
    </row>
    <row r="4833" spans="1:49">
      <c r="A4833" s="129">
        <v>273</v>
      </c>
      <c r="B4833" s="129" t="s">
        <v>2382</v>
      </c>
      <c r="C4833" s="129" t="s">
        <v>1624</v>
      </c>
      <c r="D4833" s="129" t="s">
        <v>2381</v>
      </c>
      <c r="E4833" s="129" t="s">
        <v>1622</v>
      </c>
      <c r="F4833" s="129" t="s">
        <v>1621</v>
      </c>
      <c r="G4833" s="129" t="s">
        <v>1608</v>
      </c>
      <c r="H4833" s="129" t="s">
        <v>1604</v>
      </c>
    </row>
    <row r="4834" spans="1:49">
      <c r="A4834" s="129">
        <v>273</v>
      </c>
      <c r="B4834" s="129" t="s">
        <v>2382</v>
      </c>
      <c r="C4834" s="129" t="s">
        <v>1623</v>
      </c>
      <c r="D4834" s="129" t="s">
        <v>2381</v>
      </c>
      <c r="E4834" s="129" t="s">
        <v>1622</v>
      </c>
      <c r="F4834" s="129" t="s">
        <v>1621</v>
      </c>
      <c r="G4834" s="129" t="s">
        <v>1597</v>
      </c>
    </row>
    <row r="4835" spans="1:49">
      <c r="A4835" s="129">
        <v>273</v>
      </c>
      <c r="B4835" s="129" t="s">
        <v>2382</v>
      </c>
      <c r="C4835" s="129" t="s">
        <v>1620</v>
      </c>
      <c r="D4835" s="129" t="s">
        <v>2381</v>
      </c>
      <c r="E4835" s="129" t="s">
        <v>1618</v>
      </c>
      <c r="F4835" s="129" t="s">
        <v>1617</v>
      </c>
      <c r="G4835" s="129" t="s">
        <v>1608</v>
      </c>
      <c r="H4835" s="129" t="s">
        <v>1604</v>
      </c>
      <c r="I4835" s="129" t="s">
        <v>2384</v>
      </c>
      <c r="J4835" s="129" t="s">
        <v>1595</v>
      </c>
      <c r="K4835" s="129" t="s">
        <v>1595</v>
      </c>
      <c r="L4835" s="129" t="s">
        <v>1595</v>
      </c>
      <c r="M4835" s="129" t="s">
        <v>1595</v>
      </c>
      <c r="N4835" s="129" t="s">
        <v>1595</v>
      </c>
      <c r="O4835" s="129" t="s">
        <v>1595</v>
      </c>
      <c r="P4835" s="129" t="s">
        <v>1595</v>
      </c>
      <c r="Q4835" s="129" t="s">
        <v>1595</v>
      </c>
      <c r="R4835" s="129" t="s">
        <v>1595</v>
      </c>
      <c r="S4835" s="129" t="s">
        <v>1595</v>
      </c>
      <c r="T4835" s="129" t="s">
        <v>1595</v>
      </c>
      <c r="U4835" s="129" t="s">
        <v>1595</v>
      </c>
      <c r="V4835" s="129" t="s">
        <v>1595</v>
      </c>
      <c r="W4835" s="129" t="s">
        <v>1595</v>
      </c>
      <c r="X4835" s="129" t="s">
        <v>1595</v>
      </c>
      <c r="Y4835" s="129" t="s">
        <v>1595</v>
      </c>
      <c r="Z4835" s="129">
        <v>0</v>
      </c>
      <c r="AA4835" s="129">
        <v>0</v>
      </c>
      <c r="AB4835" s="130">
        <v>1729.6389999999999</v>
      </c>
      <c r="AC4835" s="130">
        <v>2148.27</v>
      </c>
      <c r="AD4835" s="130">
        <v>2288.643</v>
      </c>
      <c r="AE4835" s="130">
        <v>2409.6280000000002</v>
      </c>
      <c r="AF4835" s="130">
        <v>2725.65</v>
      </c>
      <c r="AG4835" s="130">
        <v>2738.3620000000001</v>
      </c>
      <c r="AH4835" s="130">
        <v>2854.5920000000001</v>
      </c>
      <c r="AI4835" s="130">
        <v>2974.2080000000001</v>
      </c>
      <c r="AJ4835" s="130">
        <v>3135.4389999999999</v>
      </c>
      <c r="AK4835" s="130">
        <v>3314.4630000000002</v>
      </c>
      <c r="AL4835" s="130">
        <v>4063.364</v>
      </c>
      <c r="AM4835" s="130">
        <v>4382.2629999999999</v>
      </c>
      <c r="AN4835" s="130">
        <v>4813.2110000000002</v>
      </c>
      <c r="AO4835" s="130">
        <v>5450.59</v>
      </c>
      <c r="AP4835" s="130">
        <v>5890.8459999999995</v>
      </c>
      <c r="AQ4835" s="130">
        <v>6384.393</v>
      </c>
      <c r="AR4835" s="130">
        <v>7067.4979999999996</v>
      </c>
      <c r="AS4835" s="130">
        <v>7682.9679999999998</v>
      </c>
      <c r="AT4835" s="130">
        <v>8233.6489999999994</v>
      </c>
      <c r="AU4835" s="130">
        <v>8710.8259999999991</v>
      </c>
      <c r="AV4835" s="130">
        <v>9215.9850000000006</v>
      </c>
      <c r="AW4835" s="129">
        <v>2012</v>
      </c>
    </row>
    <row r="4836" spans="1:49">
      <c r="A4836" s="129">
        <v>273</v>
      </c>
      <c r="B4836" s="129" t="s">
        <v>2382</v>
      </c>
      <c r="C4836" s="129" t="s">
        <v>1619</v>
      </c>
      <c r="D4836" s="129" t="s">
        <v>2381</v>
      </c>
      <c r="E4836" s="129" t="s">
        <v>1618</v>
      </c>
      <c r="F4836" s="129" t="s">
        <v>1617</v>
      </c>
      <c r="G4836" s="129" t="s">
        <v>1597</v>
      </c>
      <c r="I4836" s="129" t="s">
        <v>1738</v>
      </c>
      <c r="J4836" s="129" t="s">
        <v>1595</v>
      </c>
      <c r="K4836" s="129" t="s">
        <v>1595</v>
      </c>
      <c r="L4836" s="129" t="s">
        <v>1595</v>
      </c>
      <c r="M4836" s="129" t="s">
        <v>1595</v>
      </c>
      <c r="N4836" s="129" t="s">
        <v>1595</v>
      </c>
      <c r="O4836" s="129" t="s">
        <v>1595</v>
      </c>
      <c r="P4836" s="129" t="s">
        <v>1595</v>
      </c>
      <c r="Q4836" s="129" t="s">
        <v>1595</v>
      </c>
      <c r="R4836" s="129" t="s">
        <v>1595</v>
      </c>
      <c r="S4836" s="129" t="s">
        <v>1595</v>
      </c>
      <c r="T4836" s="129" t="s">
        <v>1595</v>
      </c>
      <c r="U4836" s="129" t="s">
        <v>1595</v>
      </c>
      <c r="V4836" s="129" t="s">
        <v>1595</v>
      </c>
      <c r="W4836" s="129" t="s">
        <v>1595</v>
      </c>
      <c r="X4836" s="129" t="s">
        <v>1595</v>
      </c>
      <c r="Y4836" s="129" t="s">
        <v>1595</v>
      </c>
      <c r="Z4836" s="129">
        <v>0</v>
      </c>
      <c r="AA4836" s="129">
        <v>0</v>
      </c>
      <c r="AB4836" s="129">
        <v>37.276000000000003</v>
      </c>
      <c r="AC4836" s="129">
        <v>38.31</v>
      </c>
      <c r="AD4836" s="129">
        <v>34.975999999999999</v>
      </c>
      <c r="AE4836" s="129">
        <v>35.164999999999999</v>
      </c>
      <c r="AF4836" s="129">
        <v>37.613999999999997</v>
      </c>
      <c r="AG4836" s="129">
        <v>35.145000000000003</v>
      </c>
      <c r="AH4836" s="129">
        <v>32.654000000000003</v>
      </c>
      <c r="AI4836" s="129">
        <v>31.38</v>
      </c>
      <c r="AJ4836" s="129">
        <v>29.786999999999999</v>
      </c>
      <c r="AK4836" s="129">
        <v>29.088000000000001</v>
      </c>
      <c r="AL4836" s="129">
        <v>33.17</v>
      </c>
      <c r="AM4836" s="129">
        <v>36.250999999999998</v>
      </c>
      <c r="AN4836" s="129">
        <v>36.390999999999998</v>
      </c>
      <c r="AO4836" s="129">
        <v>37.798999999999999</v>
      </c>
      <c r="AP4836" s="129">
        <v>37.991</v>
      </c>
      <c r="AQ4836" s="129">
        <v>38.457999999999998</v>
      </c>
      <c r="AR4836" s="129">
        <v>40.223999999999997</v>
      </c>
      <c r="AS4836" s="129">
        <v>41.042999999999999</v>
      </c>
      <c r="AT4836" s="129">
        <v>41.308999999999997</v>
      </c>
      <c r="AU4836" s="129">
        <v>41.036000000000001</v>
      </c>
      <c r="AV4836" s="129">
        <v>40.710999999999999</v>
      </c>
      <c r="AW4836" s="129">
        <v>2012</v>
      </c>
    </row>
    <row r="4837" spans="1:49">
      <c r="A4837" s="129">
        <v>273</v>
      </c>
      <c r="B4837" s="129" t="s">
        <v>2382</v>
      </c>
      <c r="C4837" s="129" t="s">
        <v>1616</v>
      </c>
      <c r="D4837" s="129" t="s">
        <v>2381</v>
      </c>
      <c r="E4837" s="129" t="s">
        <v>1614</v>
      </c>
      <c r="F4837" s="129" t="s">
        <v>1613</v>
      </c>
      <c r="G4837" s="129" t="s">
        <v>1608</v>
      </c>
      <c r="H4837" s="129" t="s">
        <v>1604</v>
      </c>
      <c r="I4837" s="129" t="s">
        <v>2384</v>
      </c>
      <c r="J4837" s="129" t="s">
        <v>1595</v>
      </c>
      <c r="K4837" s="129" t="s">
        <v>1595</v>
      </c>
      <c r="L4837" s="129" t="s">
        <v>1595</v>
      </c>
      <c r="M4837" s="129" t="s">
        <v>1595</v>
      </c>
      <c r="N4837" s="129" t="s">
        <v>1595</v>
      </c>
      <c r="O4837" s="129" t="s">
        <v>1595</v>
      </c>
      <c r="P4837" s="129" t="s">
        <v>1595</v>
      </c>
      <c r="Q4837" s="129" t="s">
        <v>1595</v>
      </c>
      <c r="R4837" s="129" t="s">
        <v>1595</v>
      </c>
      <c r="S4837" s="129" t="s">
        <v>1595</v>
      </c>
      <c r="T4837" s="129" t="s">
        <v>1595</v>
      </c>
      <c r="U4837" s="129" t="s">
        <v>1595</v>
      </c>
      <c r="V4837" s="129" t="s">
        <v>1595</v>
      </c>
      <c r="W4837" s="129" t="s">
        <v>1595</v>
      </c>
      <c r="X4837" s="129" t="s">
        <v>1595</v>
      </c>
      <c r="Y4837" s="129" t="s">
        <v>1595</v>
      </c>
      <c r="Z4837" s="130">
        <v>1417.0260000000001</v>
      </c>
      <c r="AA4837" s="130">
        <v>1646.6369999999999</v>
      </c>
      <c r="AB4837" s="130">
        <v>2022.308</v>
      </c>
      <c r="AC4837" s="130">
        <v>2565.9679999999998</v>
      </c>
      <c r="AD4837" s="130">
        <v>2705.3069999999998</v>
      </c>
      <c r="AE4837" s="130">
        <v>2783.3629999999998</v>
      </c>
      <c r="AF4837" s="130">
        <v>3112.3890000000001</v>
      </c>
      <c r="AG4837" s="130">
        <v>3443.5729999999999</v>
      </c>
      <c r="AH4837" s="130">
        <v>3550.7190000000001</v>
      </c>
      <c r="AI4837" s="130">
        <v>3683.9029999999998</v>
      </c>
      <c r="AJ4837" s="130">
        <v>3978.4</v>
      </c>
      <c r="AK4837" s="130">
        <v>4280.0940000000001</v>
      </c>
      <c r="AL4837" s="130">
        <v>5249.2879999999996</v>
      </c>
      <c r="AM4837" s="130">
        <v>5312.143</v>
      </c>
      <c r="AN4837" s="130">
        <v>5608.9409999999998</v>
      </c>
      <c r="AO4837" s="130">
        <v>6285.5240000000003</v>
      </c>
      <c r="AP4837" s="130">
        <v>6746.2879999999996</v>
      </c>
      <c r="AQ4837" s="130">
        <v>7305.8789999999999</v>
      </c>
      <c r="AR4837" s="130">
        <v>8054.0659999999998</v>
      </c>
      <c r="AS4837" s="130">
        <v>8727.1550000000007</v>
      </c>
      <c r="AT4837" s="130">
        <v>9346.116</v>
      </c>
      <c r="AU4837" s="130">
        <v>9895.3520000000008</v>
      </c>
      <c r="AV4837" s="130">
        <v>10477.485000000001</v>
      </c>
      <c r="AW4837" s="129">
        <v>2012</v>
      </c>
    </row>
    <row r="4838" spans="1:49">
      <c r="A4838" s="129">
        <v>273</v>
      </c>
      <c r="B4838" s="129" t="s">
        <v>2382</v>
      </c>
      <c r="C4838" s="129" t="s">
        <v>1615</v>
      </c>
      <c r="D4838" s="129" t="s">
        <v>2381</v>
      </c>
      <c r="E4838" s="129" t="s">
        <v>1614</v>
      </c>
      <c r="F4838" s="129" t="s">
        <v>1613</v>
      </c>
      <c r="G4838" s="129" t="s">
        <v>1597</v>
      </c>
      <c r="I4838" s="129" t="s">
        <v>1612</v>
      </c>
      <c r="J4838" s="129" t="s">
        <v>1595</v>
      </c>
      <c r="K4838" s="129" t="s">
        <v>1595</v>
      </c>
      <c r="L4838" s="129" t="s">
        <v>1595</v>
      </c>
      <c r="M4838" s="129" t="s">
        <v>1595</v>
      </c>
      <c r="N4838" s="129" t="s">
        <v>1595</v>
      </c>
      <c r="O4838" s="129" t="s">
        <v>1595</v>
      </c>
      <c r="P4838" s="129" t="s">
        <v>1595</v>
      </c>
      <c r="Q4838" s="129" t="s">
        <v>1595</v>
      </c>
      <c r="R4838" s="129" t="s">
        <v>1595</v>
      </c>
      <c r="S4838" s="129" t="s">
        <v>1595</v>
      </c>
      <c r="T4838" s="129" t="s">
        <v>1595</v>
      </c>
      <c r="U4838" s="129" t="s">
        <v>1595</v>
      </c>
      <c r="V4838" s="129" t="s">
        <v>1595</v>
      </c>
      <c r="W4838" s="129" t="s">
        <v>1595</v>
      </c>
      <c r="X4838" s="129" t="s">
        <v>1595</v>
      </c>
      <c r="Y4838" s="129" t="s">
        <v>1595</v>
      </c>
      <c r="Z4838" s="129">
        <v>46.415999999999997</v>
      </c>
      <c r="AA4838" s="129">
        <v>42.780999999999999</v>
      </c>
      <c r="AB4838" s="129">
        <v>43.582999999999998</v>
      </c>
      <c r="AC4838" s="129">
        <v>45.759</v>
      </c>
      <c r="AD4838" s="129">
        <v>41.343000000000004</v>
      </c>
      <c r="AE4838" s="129">
        <v>40.619999999999997</v>
      </c>
      <c r="AF4838" s="129">
        <v>42.951000000000001</v>
      </c>
      <c r="AG4838" s="129">
        <v>44.195999999999998</v>
      </c>
      <c r="AH4838" s="129">
        <v>40.616999999999997</v>
      </c>
      <c r="AI4838" s="129">
        <v>38.868000000000002</v>
      </c>
      <c r="AJ4838" s="129">
        <v>37.795000000000002</v>
      </c>
      <c r="AK4838" s="129">
        <v>37.561999999999998</v>
      </c>
      <c r="AL4838" s="129">
        <v>42.850999999999999</v>
      </c>
      <c r="AM4838" s="129">
        <v>43.942999999999998</v>
      </c>
      <c r="AN4838" s="129">
        <v>42.408000000000001</v>
      </c>
      <c r="AO4838" s="129">
        <v>43.588999999999999</v>
      </c>
      <c r="AP4838" s="129">
        <v>43.508000000000003</v>
      </c>
      <c r="AQ4838" s="129">
        <v>44.009</v>
      </c>
      <c r="AR4838" s="129">
        <v>45.838999999999999</v>
      </c>
      <c r="AS4838" s="129">
        <v>46.621000000000002</v>
      </c>
      <c r="AT4838" s="129">
        <v>46.89</v>
      </c>
      <c r="AU4838" s="129">
        <v>46.616999999999997</v>
      </c>
      <c r="AV4838" s="129">
        <v>46.283000000000001</v>
      </c>
      <c r="AW4838" s="129">
        <v>2012</v>
      </c>
    </row>
    <row r="4839" spans="1:49">
      <c r="A4839" s="129">
        <v>273</v>
      </c>
      <c r="B4839" s="129" t="s">
        <v>2382</v>
      </c>
      <c r="C4839" s="129" t="s">
        <v>1611</v>
      </c>
      <c r="D4839" s="129" t="s">
        <v>2381</v>
      </c>
      <c r="E4839" s="129" t="s">
        <v>1610</v>
      </c>
      <c r="F4839" s="129" t="s">
        <v>1609</v>
      </c>
      <c r="G4839" s="129" t="s">
        <v>1608</v>
      </c>
      <c r="H4839" s="129" t="s">
        <v>1604</v>
      </c>
      <c r="I4839" s="129" t="s">
        <v>2384</v>
      </c>
      <c r="J4839" s="129" t="s">
        <v>1595</v>
      </c>
      <c r="K4839" s="129" t="s">
        <v>1595</v>
      </c>
      <c r="L4839" s="129" t="s">
        <v>1595</v>
      </c>
      <c r="M4839" s="129" t="s">
        <v>1595</v>
      </c>
      <c r="N4839" s="129" t="s">
        <v>1595</v>
      </c>
      <c r="O4839" s="129" t="s">
        <v>1595</v>
      </c>
      <c r="P4839" s="129" t="s">
        <v>1595</v>
      </c>
      <c r="Q4839" s="129" t="s">
        <v>1595</v>
      </c>
      <c r="R4839" s="129" t="s">
        <v>1595</v>
      </c>
      <c r="S4839" s="129" t="s">
        <v>1595</v>
      </c>
      <c r="T4839" s="129">
        <v>839.44500000000005</v>
      </c>
      <c r="U4839" s="130">
        <v>1079.7940000000001</v>
      </c>
      <c r="V4839" s="130">
        <v>1283.9960000000001</v>
      </c>
      <c r="W4839" s="130">
        <v>1589.7080000000001</v>
      </c>
      <c r="X4839" s="130">
        <v>1802.7650000000001</v>
      </c>
      <c r="Y4839" s="130">
        <v>2229.3049999999998</v>
      </c>
      <c r="Z4839" s="130">
        <v>3052.8960000000002</v>
      </c>
      <c r="AA4839" s="130">
        <v>3849.0059999999999</v>
      </c>
      <c r="AB4839" s="130">
        <v>4640.0860000000002</v>
      </c>
      <c r="AC4839" s="130">
        <v>5607.5590000000002</v>
      </c>
      <c r="AD4839" s="130">
        <v>6543.53</v>
      </c>
      <c r="AE4839" s="130">
        <v>6852.2529999999997</v>
      </c>
      <c r="AF4839" s="130">
        <v>7246.3109999999997</v>
      </c>
      <c r="AG4839" s="130">
        <v>7791.6379999999999</v>
      </c>
      <c r="AH4839" s="130">
        <v>8742.0059999999994</v>
      </c>
      <c r="AI4839" s="130">
        <v>9478.0939999999991</v>
      </c>
      <c r="AJ4839" s="130">
        <v>10526.207</v>
      </c>
      <c r="AK4839" s="130">
        <v>11394.689</v>
      </c>
      <c r="AL4839" s="130">
        <v>12250.182000000001</v>
      </c>
      <c r="AM4839" s="130">
        <v>12088.701999999999</v>
      </c>
      <c r="AN4839" s="130">
        <v>13226.244000000001</v>
      </c>
      <c r="AO4839" s="130">
        <v>14420.084999999999</v>
      </c>
      <c r="AP4839" s="130">
        <v>15505.697</v>
      </c>
      <c r="AQ4839" s="130">
        <v>16600.831999999999</v>
      </c>
      <c r="AR4839" s="130">
        <v>17570.359</v>
      </c>
      <c r="AS4839" s="130">
        <v>18719.306</v>
      </c>
      <c r="AT4839" s="130">
        <v>19931.829000000002</v>
      </c>
      <c r="AU4839" s="130">
        <v>21227.057000000001</v>
      </c>
      <c r="AV4839" s="130">
        <v>22637.848000000002</v>
      </c>
      <c r="AW4839" s="129">
        <v>2012</v>
      </c>
    </row>
    <row r="4840" spans="1:49">
      <c r="A4840" s="129">
        <v>273</v>
      </c>
      <c r="B4840" s="129" t="s">
        <v>2382</v>
      </c>
      <c r="C4840" s="129" t="s">
        <v>1606</v>
      </c>
      <c r="D4840" s="129" t="s">
        <v>2381</v>
      </c>
      <c r="E4840" s="129" t="s">
        <v>1599</v>
      </c>
      <c r="F4840" s="129" t="s">
        <v>1598</v>
      </c>
      <c r="G4840" s="129" t="s">
        <v>1605</v>
      </c>
      <c r="H4840" s="129" t="s">
        <v>1604</v>
      </c>
      <c r="I4840" s="129" t="s">
        <v>2383</v>
      </c>
      <c r="J4840" s="129">
        <v>-10.433999999999999</v>
      </c>
      <c r="K4840" s="129">
        <v>-16.241</v>
      </c>
      <c r="L4840" s="129">
        <v>-5.89</v>
      </c>
      <c r="M4840" s="129">
        <v>5.86</v>
      </c>
      <c r="N4840" s="129">
        <v>4.1829999999999998</v>
      </c>
      <c r="O4840" s="129">
        <v>0.8</v>
      </c>
      <c r="P4840" s="129">
        <v>-1.3740000000000001</v>
      </c>
      <c r="Q4840" s="129">
        <v>4.2389999999999999</v>
      </c>
      <c r="R4840" s="129">
        <v>-2.3759999999999999</v>
      </c>
      <c r="S4840" s="129">
        <v>-5.8209999999999997</v>
      </c>
      <c r="T4840" s="129">
        <v>-7.4509999999999996</v>
      </c>
      <c r="U4840" s="129">
        <v>-14.647</v>
      </c>
      <c r="V4840" s="129">
        <v>-24.437999999999999</v>
      </c>
      <c r="W4840" s="129">
        <v>-23.399000000000001</v>
      </c>
      <c r="X4840" s="129">
        <v>-29.661999999999999</v>
      </c>
      <c r="Y4840" s="129">
        <v>-1.577</v>
      </c>
      <c r="Z4840" s="129">
        <v>-2.508</v>
      </c>
      <c r="AA4840" s="129">
        <v>-7.665</v>
      </c>
      <c r="AB4840" s="129">
        <v>-15.993</v>
      </c>
      <c r="AC4840" s="129">
        <v>-13.949</v>
      </c>
      <c r="AD4840" s="129">
        <v>-18.684999999999999</v>
      </c>
      <c r="AE4840" s="129">
        <v>-17.704999999999998</v>
      </c>
      <c r="AF4840" s="129">
        <v>-14.134</v>
      </c>
      <c r="AG4840" s="129">
        <v>-8.1549999999999994</v>
      </c>
      <c r="AH4840" s="129">
        <v>-6.806</v>
      </c>
      <c r="AI4840" s="129">
        <v>-8.6140000000000008</v>
      </c>
      <c r="AJ4840" s="129">
        <v>-7.4489999999999998</v>
      </c>
      <c r="AK4840" s="129">
        <v>-14.268000000000001</v>
      </c>
      <c r="AL4840" s="129">
        <v>-19.556999999999999</v>
      </c>
      <c r="AM4840" s="129">
        <v>-7.7240000000000002</v>
      </c>
      <c r="AN4840" s="129">
        <v>-3.23</v>
      </c>
      <c r="AO4840" s="129">
        <v>-11.836</v>
      </c>
      <c r="AP4840" s="129">
        <v>-14.183999999999999</v>
      </c>
      <c r="AQ4840" s="129">
        <v>-17.747</v>
      </c>
      <c r="AR4840" s="129">
        <v>-20.649000000000001</v>
      </c>
      <c r="AS4840" s="129">
        <v>-23.181999999999999</v>
      </c>
      <c r="AT4840" s="129">
        <v>-23.007000000000001</v>
      </c>
      <c r="AU4840" s="129">
        <v>-24.058</v>
      </c>
      <c r="AV4840" s="129">
        <v>-28.664999999999999</v>
      </c>
      <c r="AW4840" s="129">
        <v>2012</v>
      </c>
    </row>
    <row r="4841" spans="1:49">
      <c r="A4841" s="129">
        <v>273</v>
      </c>
      <c r="B4841" s="129" t="s">
        <v>2382</v>
      </c>
      <c r="C4841" s="129" t="s">
        <v>1601</v>
      </c>
      <c r="D4841" s="129" t="s">
        <v>2381</v>
      </c>
      <c r="E4841" s="129" t="s">
        <v>1599</v>
      </c>
      <c r="F4841" s="129" t="s">
        <v>1598</v>
      </c>
      <c r="G4841" s="129" t="s">
        <v>1597</v>
      </c>
      <c r="I4841" s="129" t="s">
        <v>1596</v>
      </c>
      <c r="J4841" s="129">
        <v>-4.4409999999999998</v>
      </c>
      <c r="K4841" s="129">
        <v>-5.3819999999999997</v>
      </c>
      <c r="L4841" s="129">
        <v>-2.69</v>
      </c>
      <c r="M4841" s="129">
        <v>3.282</v>
      </c>
      <c r="N4841" s="129">
        <v>1.9870000000000001</v>
      </c>
      <c r="O4841" s="129">
        <v>0.35799999999999998</v>
      </c>
      <c r="P4841" s="129">
        <v>-0.88800000000000001</v>
      </c>
      <c r="Q4841" s="129">
        <v>2.4990000000000001</v>
      </c>
      <c r="R4841" s="129">
        <v>-1.145</v>
      </c>
      <c r="S4841" s="129">
        <v>-2.302</v>
      </c>
      <c r="T4841" s="129">
        <v>-2.4969999999999999</v>
      </c>
      <c r="U4841" s="129">
        <v>-4.0940000000000003</v>
      </c>
      <c r="V4841" s="129">
        <v>-5.89</v>
      </c>
      <c r="W4841" s="129">
        <v>-4.585</v>
      </c>
      <c r="X4841" s="129">
        <v>-5.5529999999999999</v>
      </c>
      <c r="Y4841" s="129">
        <v>-0.45400000000000001</v>
      </c>
      <c r="Z4841" s="129">
        <v>-0.624</v>
      </c>
      <c r="AA4841" s="129">
        <v>-1.577</v>
      </c>
      <c r="AB4841" s="129">
        <v>-3.149</v>
      </c>
      <c r="AC4841" s="129">
        <v>-2.3780000000000001</v>
      </c>
      <c r="AD4841" s="129">
        <v>-2.7</v>
      </c>
      <c r="AE4841" s="129">
        <v>-2.4140000000000001</v>
      </c>
      <c r="AF4841" s="129">
        <v>-1.883</v>
      </c>
      <c r="AG4841" s="129">
        <v>-1.129</v>
      </c>
      <c r="AH4841" s="129">
        <v>-0.879</v>
      </c>
      <c r="AI4841" s="129">
        <v>-0.99</v>
      </c>
      <c r="AJ4841" s="129">
        <v>-0.77100000000000002</v>
      </c>
      <c r="AK4841" s="129">
        <v>-1.3680000000000001</v>
      </c>
      <c r="AL4841" s="129">
        <v>-1.7769999999999999</v>
      </c>
      <c r="AM4841" s="129">
        <v>-0.86299999999999999</v>
      </c>
      <c r="AN4841" s="129">
        <v>-0.309</v>
      </c>
      <c r="AO4841" s="129">
        <v>-1.02</v>
      </c>
      <c r="AP4841" s="129">
        <v>-1.2050000000000001</v>
      </c>
      <c r="AQ4841" s="129">
        <v>-1.337</v>
      </c>
      <c r="AR4841" s="129">
        <v>-1.48</v>
      </c>
      <c r="AS4841" s="129">
        <v>-1.579</v>
      </c>
      <c r="AT4841" s="129">
        <v>-1.486</v>
      </c>
      <c r="AU4841" s="129">
        <v>-1.472</v>
      </c>
      <c r="AV4841" s="129">
        <v>-1.657</v>
      </c>
      <c r="AW4841" s="129">
        <v>2012</v>
      </c>
    </row>
    <row r="4842" spans="1:49">
      <c r="A4842" s="129">
        <v>868</v>
      </c>
      <c r="B4842" s="129" t="s">
        <v>2375</v>
      </c>
      <c r="C4842" s="129" t="s">
        <v>1733</v>
      </c>
      <c r="D4842" s="129" t="s">
        <v>2374</v>
      </c>
      <c r="E4842" s="129" t="s">
        <v>1730</v>
      </c>
      <c r="F4842" s="129" t="s">
        <v>1732</v>
      </c>
      <c r="G4842" s="129" t="s">
        <v>1608</v>
      </c>
      <c r="H4842" s="129" t="s">
        <v>1604</v>
      </c>
      <c r="I4842" s="129" t="s">
        <v>2380</v>
      </c>
      <c r="J4842" s="129" t="s">
        <v>1595</v>
      </c>
      <c r="K4842" s="129" t="s">
        <v>1595</v>
      </c>
      <c r="L4842" s="129" t="s">
        <v>1595</v>
      </c>
      <c r="M4842" s="129" t="s">
        <v>1595</v>
      </c>
      <c r="N4842" s="129" t="s">
        <v>1595</v>
      </c>
      <c r="O4842" s="129" t="s">
        <v>1595</v>
      </c>
      <c r="P4842" s="129" t="s">
        <v>1595</v>
      </c>
      <c r="Q4842" s="129" t="s">
        <v>1595</v>
      </c>
      <c r="R4842" s="129" t="s">
        <v>1595</v>
      </c>
      <c r="S4842" s="129" t="s">
        <v>1595</v>
      </c>
      <c r="T4842" s="129" t="s">
        <v>1595</v>
      </c>
      <c r="U4842" s="129" t="s">
        <v>1595</v>
      </c>
      <c r="V4842" s="129" t="s">
        <v>1595</v>
      </c>
      <c r="W4842" s="129" t="s">
        <v>1595</v>
      </c>
      <c r="X4842" s="129" t="s">
        <v>1595</v>
      </c>
      <c r="Y4842" s="129">
        <v>0.23899999999999999</v>
      </c>
      <c r="Z4842" s="129">
        <v>0.23200000000000001</v>
      </c>
      <c r="AA4842" s="129">
        <v>0.218</v>
      </c>
      <c r="AB4842" s="129">
        <v>0.224</v>
      </c>
      <c r="AC4842" s="129">
        <v>0.22700000000000001</v>
      </c>
      <c r="AD4842" s="129">
        <v>0.23799999999999999</v>
      </c>
      <c r="AE4842" s="129">
        <v>0.24199999999999999</v>
      </c>
      <c r="AF4842" s="129">
        <v>0.24299999999999999</v>
      </c>
      <c r="AG4842" s="129">
        <v>0.248</v>
      </c>
      <c r="AH4842" s="129">
        <v>0.24</v>
      </c>
      <c r="AI4842" s="129">
        <v>0.245</v>
      </c>
      <c r="AJ4842" s="129">
        <v>0.24399999999999999</v>
      </c>
      <c r="AK4842" s="129">
        <v>0.23899999999999999</v>
      </c>
      <c r="AL4842" s="129">
        <v>0.23300000000000001</v>
      </c>
      <c r="AM4842" s="129">
        <v>0.23499999999999999</v>
      </c>
      <c r="AN4842" s="129">
        <v>0.24099999999999999</v>
      </c>
      <c r="AO4842" s="129">
        <v>0.246</v>
      </c>
      <c r="AP4842" s="129">
        <v>0.247</v>
      </c>
      <c r="AQ4842" s="129">
        <v>0.249</v>
      </c>
      <c r="AR4842" s="129">
        <v>0.25</v>
      </c>
      <c r="AS4842" s="129">
        <v>0.252</v>
      </c>
      <c r="AT4842" s="129">
        <v>0.253</v>
      </c>
      <c r="AU4842" s="129">
        <v>0.254</v>
      </c>
      <c r="AV4842" s="129">
        <v>0.25600000000000001</v>
      </c>
      <c r="AW4842" s="129">
        <v>2012</v>
      </c>
    </row>
    <row r="4843" spans="1:49">
      <c r="A4843" s="129">
        <v>868</v>
      </c>
      <c r="B4843" s="129" t="s">
        <v>2375</v>
      </c>
      <c r="C4843" s="129" t="s">
        <v>1731</v>
      </c>
      <c r="D4843" s="129" t="s">
        <v>2374</v>
      </c>
      <c r="E4843" s="129" t="s">
        <v>1730</v>
      </c>
      <c r="F4843" s="129" t="s">
        <v>1729</v>
      </c>
      <c r="G4843" s="129" t="s">
        <v>1655</v>
      </c>
      <c r="I4843" s="129" t="s">
        <v>1728</v>
      </c>
      <c r="J4843" s="129" t="s">
        <v>1595</v>
      </c>
      <c r="K4843" s="129" t="s">
        <v>1595</v>
      </c>
      <c r="L4843" s="129" t="s">
        <v>1595</v>
      </c>
      <c r="M4843" s="129" t="s">
        <v>1595</v>
      </c>
      <c r="N4843" s="129" t="s">
        <v>1595</v>
      </c>
      <c r="O4843" s="129" t="s">
        <v>1595</v>
      </c>
      <c r="P4843" s="129" t="s">
        <v>1595</v>
      </c>
      <c r="Q4843" s="129" t="s">
        <v>1595</v>
      </c>
      <c r="R4843" s="129" t="s">
        <v>1595</v>
      </c>
      <c r="S4843" s="129" t="s">
        <v>1595</v>
      </c>
      <c r="T4843" s="129" t="s">
        <v>1595</v>
      </c>
      <c r="U4843" s="129" t="s">
        <v>1595</v>
      </c>
      <c r="V4843" s="129" t="s">
        <v>1595</v>
      </c>
      <c r="W4843" s="129" t="s">
        <v>1595</v>
      </c>
      <c r="X4843" s="129" t="s">
        <v>1595</v>
      </c>
      <c r="Y4843" s="129" t="s">
        <v>1595</v>
      </c>
      <c r="Z4843" s="129">
        <v>-3.1120000000000001</v>
      </c>
      <c r="AA4843" s="129">
        <v>-6.0659999999999998</v>
      </c>
      <c r="AB4843" s="129">
        <v>2.956</v>
      </c>
      <c r="AC4843" s="129">
        <v>1.3839999999999999</v>
      </c>
      <c r="AD4843" s="129">
        <v>4.5629999999999997</v>
      </c>
      <c r="AE4843" s="129">
        <v>1.7470000000000001</v>
      </c>
      <c r="AF4843" s="129">
        <v>0.6</v>
      </c>
      <c r="AG4843" s="129">
        <v>1.8260000000000001</v>
      </c>
      <c r="AH4843" s="129">
        <v>-3.2309999999999999</v>
      </c>
      <c r="AI4843" s="129">
        <v>2.161</v>
      </c>
      <c r="AJ4843" s="129">
        <v>-0.16300000000000001</v>
      </c>
      <c r="AK4843" s="129">
        <v>-2.06</v>
      </c>
      <c r="AL4843" s="129">
        <v>-2.56</v>
      </c>
      <c r="AM4843" s="129">
        <v>0.96199999999999997</v>
      </c>
      <c r="AN4843" s="129">
        <v>2.5310000000000001</v>
      </c>
      <c r="AO4843" s="129">
        <v>2.0510000000000002</v>
      </c>
      <c r="AP4843" s="129">
        <v>0.432</v>
      </c>
      <c r="AQ4843" s="129">
        <v>0.60499999999999998</v>
      </c>
      <c r="AR4843" s="129">
        <v>0.52800000000000002</v>
      </c>
      <c r="AS4843" s="129">
        <v>0.54100000000000004</v>
      </c>
      <c r="AT4843" s="129">
        <v>0.54300000000000004</v>
      </c>
      <c r="AU4843" s="129">
        <v>0.54400000000000004</v>
      </c>
      <c r="AV4843" s="129">
        <v>0.56200000000000006</v>
      </c>
      <c r="AW4843" s="129">
        <v>2012</v>
      </c>
    </row>
    <row r="4844" spans="1:49">
      <c r="A4844" s="129">
        <v>868</v>
      </c>
      <c r="B4844" s="129" t="s">
        <v>2375</v>
      </c>
      <c r="C4844" s="129" t="s">
        <v>1727</v>
      </c>
      <c r="D4844" s="129" t="s">
        <v>2374</v>
      </c>
      <c r="E4844" s="129" t="s">
        <v>1724</v>
      </c>
      <c r="F4844" s="129" t="s">
        <v>1726</v>
      </c>
      <c r="G4844" s="129" t="s">
        <v>1608</v>
      </c>
      <c r="H4844" s="129" t="s">
        <v>1604</v>
      </c>
      <c r="I4844" s="129" t="s">
        <v>2380</v>
      </c>
      <c r="J4844" s="129" t="s">
        <v>1595</v>
      </c>
      <c r="K4844" s="129" t="s">
        <v>1595</v>
      </c>
      <c r="L4844" s="129" t="s">
        <v>1595</v>
      </c>
      <c r="M4844" s="129" t="s">
        <v>1595</v>
      </c>
      <c r="N4844" s="129" t="s">
        <v>1595</v>
      </c>
      <c r="O4844" s="129" t="s">
        <v>1595</v>
      </c>
      <c r="P4844" s="129" t="s">
        <v>1595</v>
      </c>
      <c r="Q4844" s="129" t="s">
        <v>1595</v>
      </c>
      <c r="R4844" s="129" t="s">
        <v>1595</v>
      </c>
      <c r="S4844" s="129" t="s">
        <v>1595</v>
      </c>
      <c r="T4844" s="129" t="s">
        <v>1595</v>
      </c>
      <c r="U4844" s="129" t="s">
        <v>1595</v>
      </c>
      <c r="V4844" s="129" t="s">
        <v>1595</v>
      </c>
      <c r="W4844" s="129" t="s">
        <v>1595</v>
      </c>
      <c r="X4844" s="129" t="s">
        <v>1595</v>
      </c>
      <c r="Y4844" s="129">
        <v>0.222</v>
      </c>
      <c r="Z4844" s="129">
        <v>0.219</v>
      </c>
      <c r="AA4844" s="129">
        <v>0.20699999999999999</v>
      </c>
      <c r="AB4844" s="129">
        <v>0.22</v>
      </c>
      <c r="AC4844" s="129">
        <v>0.221</v>
      </c>
      <c r="AD4844" s="129">
        <v>0.23300000000000001</v>
      </c>
      <c r="AE4844" s="129">
        <v>0.24</v>
      </c>
      <c r="AF4844" s="129">
        <v>0.24199999999999999</v>
      </c>
      <c r="AG4844" s="129">
        <v>0.245</v>
      </c>
      <c r="AH4844" s="129">
        <v>0.24</v>
      </c>
      <c r="AI4844" s="129">
        <v>0.25</v>
      </c>
      <c r="AJ4844" s="129">
        <v>0.253</v>
      </c>
      <c r="AK4844" s="129">
        <v>0.25600000000000001</v>
      </c>
      <c r="AL4844" s="129">
        <v>0.26200000000000001</v>
      </c>
      <c r="AM4844" s="129">
        <v>0.27700000000000002</v>
      </c>
      <c r="AN4844" s="129">
        <v>0.29399999999999998</v>
      </c>
      <c r="AO4844" s="129">
        <v>0.31</v>
      </c>
      <c r="AP4844" s="129">
        <v>0.32600000000000001</v>
      </c>
      <c r="AQ4844" s="129">
        <v>0.33900000000000002</v>
      </c>
      <c r="AR4844" s="129">
        <v>0.34799999999999998</v>
      </c>
      <c r="AS4844" s="129">
        <v>0.35399999999999998</v>
      </c>
      <c r="AT4844" s="129">
        <v>0.36099999999999999</v>
      </c>
      <c r="AU4844" s="129">
        <v>0.36899999999999999</v>
      </c>
      <c r="AV4844" s="129">
        <v>0.377</v>
      </c>
      <c r="AW4844" s="129">
        <v>2012</v>
      </c>
    </row>
    <row r="4845" spans="1:49">
      <c r="A4845" s="129">
        <v>868</v>
      </c>
      <c r="B4845" s="129" t="s">
        <v>2375</v>
      </c>
      <c r="C4845" s="129" t="s">
        <v>1725</v>
      </c>
      <c r="D4845" s="129" t="s">
        <v>2374</v>
      </c>
      <c r="E4845" s="129" t="s">
        <v>1724</v>
      </c>
      <c r="F4845" s="129" t="s">
        <v>1723</v>
      </c>
      <c r="G4845" s="129" t="s">
        <v>1605</v>
      </c>
      <c r="H4845" s="129" t="s">
        <v>1604</v>
      </c>
      <c r="I4845" s="129" t="s">
        <v>1691</v>
      </c>
      <c r="J4845" s="129" t="s">
        <v>1595</v>
      </c>
      <c r="K4845" s="129" t="s">
        <v>1595</v>
      </c>
      <c r="L4845" s="129" t="s">
        <v>1595</v>
      </c>
      <c r="M4845" s="129" t="s">
        <v>1595</v>
      </c>
      <c r="N4845" s="129" t="s">
        <v>1595</v>
      </c>
      <c r="O4845" s="129" t="s">
        <v>1595</v>
      </c>
      <c r="P4845" s="129" t="s">
        <v>1595</v>
      </c>
      <c r="Q4845" s="129" t="s">
        <v>1595</v>
      </c>
      <c r="R4845" s="129" t="s">
        <v>1595</v>
      </c>
      <c r="S4845" s="129" t="s">
        <v>1595</v>
      </c>
      <c r="T4845" s="129" t="s">
        <v>1595</v>
      </c>
      <c r="U4845" s="129" t="s">
        <v>1595</v>
      </c>
      <c r="V4845" s="129" t="s">
        <v>1595</v>
      </c>
      <c r="W4845" s="129" t="s">
        <v>1595</v>
      </c>
      <c r="X4845" s="129" t="s">
        <v>1595</v>
      </c>
      <c r="Y4845" s="129">
        <v>0.222</v>
      </c>
      <c r="Z4845" s="129">
        <v>0.219</v>
      </c>
      <c r="AA4845" s="129">
        <v>0.20699999999999999</v>
      </c>
      <c r="AB4845" s="129">
        <v>0.22</v>
      </c>
      <c r="AC4845" s="129">
        <v>0.221</v>
      </c>
      <c r="AD4845" s="129">
        <v>0.23300000000000001</v>
      </c>
      <c r="AE4845" s="129">
        <v>0.24</v>
      </c>
      <c r="AF4845" s="129">
        <v>0.24199999999999999</v>
      </c>
      <c r="AG4845" s="129">
        <v>0.245</v>
      </c>
      <c r="AH4845" s="129">
        <v>0.24</v>
      </c>
      <c r="AI4845" s="129">
        <v>0.25</v>
      </c>
      <c r="AJ4845" s="129">
        <v>0.253</v>
      </c>
      <c r="AK4845" s="129">
        <v>0.25600000000000001</v>
      </c>
      <c r="AL4845" s="129">
        <v>0.26200000000000001</v>
      </c>
      <c r="AM4845" s="129">
        <v>0.27700000000000002</v>
      </c>
      <c r="AN4845" s="129">
        <v>0.29399999999999998</v>
      </c>
      <c r="AO4845" s="129">
        <v>0.31</v>
      </c>
      <c r="AP4845" s="129">
        <v>0.32600000000000001</v>
      </c>
      <c r="AQ4845" s="129">
        <v>0.33900000000000002</v>
      </c>
      <c r="AR4845" s="129">
        <v>0.34799999999999998</v>
      </c>
      <c r="AS4845" s="129">
        <v>0.35399999999999998</v>
      </c>
      <c r="AT4845" s="129">
        <v>0.36099999999999999</v>
      </c>
      <c r="AU4845" s="129">
        <v>0.36899999999999999</v>
      </c>
      <c r="AV4845" s="129">
        <v>0.377</v>
      </c>
      <c r="AW4845" s="129">
        <v>2012</v>
      </c>
    </row>
    <row r="4846" spans="1:49">
      <c r="A4846" s="129">
        <v>868</v>
      </c>
      <c r="B4846" s="129" t="s">
        <v>2375</v>
      </c>
      <c r="C4846" s="129" t="s">
        <v>1722</v>
      </c>
      <c r="D4846" s="129" t="s">
        <v>2374</v>
      </c>
      <c r="E4846" s="129" t="s">
        <v>1721</v>
      </c>
      <c r="F4846" s="129" t="s">
        <v>1720</v>
      </c>
      <c r="G4846" s="129" t="s">
        <v>1675</v>
      </c>
      <c r="I4846" s="129" t="s">
        <v>1719</v>
      </c>
      <c r="J4846" s="129" t="s">
        <v>1595</v>
      </c>
      <c r="K4846" s="129" t="s">
        <v>1595</v>
      </c>
      <c r="L4846" s="129" t="s">
        <v>1595</v>
      </c>
      <c r="M4846" s="129" t="s">
        <v>1595</v>
      </c>
      <c r="N4846" s="129" t="s">
        <v>1595</v>
      </c>
      <c r="O4846" s="129" t="s">
        <v>1595</v>
      </c>
      <c r="P4846" s="129" t="s">
        <v>1595</v>
      </c>
      <c r="Q4846" s="129" t="s">
        <v>1595</v>
      </c>
      <c r="R4846" s="129" t="s">
        <v>1595</v>
      </c>
      <c r="S4846" s="129" t="s">
        <v>1595</v>
      </c>
      <c r="T4846" s="129" t="s">
        <v>1595</v>
      </c>
      <c r="U4846" s="129" t="s">
        <v>1595</v>
      </c>
      <c r="V4846" s="129" t="s">
        <v>1595</v>
      </c>
      <c r="W4846" s="129" t="s">
        <v>1595</v>
      </c>
      <c r="X4846" s="129" t="s">
        <v>1595</v>
      </c>
      <c r="Y4846" s="129">
        <v>92.816999999999993</v>
      </c>
      <c r="Z4846" s="129">
        <v>94.456000000000003</v>
      </c>
      <c r="AA4846" s="129">
        <v>95.06</v>
      </c>
      <c r="AB4846" s="129">
        <v>98.125</v>
      </c>
      <c r="AC4846" s="129">
        <v>97.236000000000004</v>
      </c>
      <c r="AD4846" s="129">
        <v>98.305000000000007</v>
      </c>
      <c r="AE4846" s="129">
        <v>99.369</v>
      </c>
      <c r="AF4846" s="129">
        <v>99.402000000000001</v>
      </c>
      <c r="AG4846" s="129">
        <v>99.016999999999996</v>
      </c>
      <c r="AH4846" s="129">
        <v>100.035</v>
      </c>
      <c r="AI4846" s="129">
        <v>102.137</v>
      </c>
      <c r="AJ4846" s="129">
        <v>103.622</v>
      </c>
      <c r="AK4846" s="129">
        <v>106.857</v>
      </c>
      <c r="AL4846" s="129">
        <v>112.16800000000001</v>
      </c>
      <c r="AM4846" s="129">
        <v>117.851</v>
      </c>
      <c r="AN4846" s="129">
        <v>121.95699999999999</v>
      </c>
      <c r="AO4846" s="129">
        <v>125.77200000000001</v>
      </c>
      <c r="AP4846" s="129">
        <v>131.83799999999999</v>
      </c>
      <c r="AQ4846" s="129">
        <v>136.00800000000001</v>
      </c>
      <c r="AR4846" s="129">
        <v>139.065</v>
      </c>
      <c r="AS4846" s="129">
        <v>140.91999999999999</v>
      </c>
      <c r="AT4846" s="129">
        <v>142.90600000000001</v>
      </c>
      <c r="AU4846" s="129">
        <v>145.08099999999999</v>
      </c>
      <c r="AV4846" s="129">
        <v>147.36000000000001</v>
      </c>
      <c r="AW4846" s="129">
        <v>2012</v>
      </c>
    </row>
    <row r="4847" spans="1:49">
      <c r="A4847" s="129">
        <v>868</v>
      </c>
      <c r="B4847" s="129" t="s">
        <v>2375</v>
      </c>
      <c r="C4847" s="129" t="s">
        <v>1718</v>
      </c>
      <c r="D4847" s="129" t="s">
        <v>2374</v>
      </c>
      <c r="E4847" s="129" t="s">
        <v>1717</v>
      </c>
      <c r="F4847" s="129" t="s">
        <v>1716</v>
      </c>
      <c r="G4847" s="129" t="s">
        <v>1608</v>
      </c>
      <c r="H4847" s="129" t="s">
        <v>3</v>
      </c>
      <c r="I4847" s="129" t="s">
        <v>1715</v>
      </c>
      <c r="J4847" s="129" t="s">
        <v>1595</v>
      </c>
      <c r="K4847" s="129" t="s">
        <v>1595</v>
      </c>
      <c r="L4847" s="129" t="s">
        <v>1595</v>
      </c>
      <c r="M4847" s="129" t="s">
        <v>1595</v>
      </c>
      <c r="N4847" s="129" t="s">
        <v>1595</v>
      </c>
      <c r="O4847" s="129" t="s">
        <v>1595</v>
      </c>
      <c r="P4847" s="129" t="s">
        <v>1595</v>
      </c>
      <c r="Q4847" s="129" t="s">
        <v>1595</v>
      </c>
      <c r="R4847" s="129" t="s">
        <v>1595</v>
      </c>
      <c r="S4847" s="129" t="s">
        <v>1595</v>
      </c>
      <c r="T4847" s="129" t="s">
        <v>1595</v>
      </c>
      <c r="U4847" s="129" t="s">
        <v>1595</v>
      </c>
      <c r="V4847" s="129" t="s">
        <v>1595</v>
      </c>
      <c r="W4847" s="129" t="s">
        <v>1595</v>
      </c>
      <c r="X4847" s="129" t="s">
        <v>1595</v>
      </c>
      <c r="Y4847" s="130">
        <v>2261.09</v>
      </c>
      <c r="Z4847" s="130">
        <v>2185.5949999999998</v>
      </c>
      <c r="AA4847" s="130">
        <v>2048.1950000000002</v>
      </c>
      <c r="AB4847" s="130">
        <v>2103.768</v>
      </c>
      <c r="AC4847" s="130">
        <v>2127.8449999999998</v>
      </c>
      <c r="AD4847" s="130">
        <v>2219.683</v>
      </c>
      <c r="AE4847" s="130">
        <v>2264.6129999999998</v>
      </c>
      <c r="AF4847" s="130">
        <v>2284.4169999999999</v>
      </c>
      <c r="AG4847" s="130">
        <v>2332.4940000000001</v>
      </c>
      <c r="AH4847" s="130">
        <v>2263.319</v>
      </c>
      <c r="AI4847" s="130">
        <v>2318.5830000000001</v>
      </c>
      <c r="AJ4847" s="130">
        <v>2326.7530000000002</v>
      </c>
      <c r="AK4847" s="130">
        <v>2290.663</v>
      </c>
      <c r="AL4847" s="130">
        <v>2243.6819999999998</v>
      </c>
      <c r="AM4847" s="130">
        <v>2277.1509999999998</v>
      </c>
      <c r="AN4847" s="130">
        <v>2347.0920000000001</v>
      </c>
      <c r="AO4847" s="130">
        <v>2376.8130000000001</v>
      </c>
      <c r="AP4847" s="130">
        <v>2383.223</v>
      </c>
      <c r="AQ4847" s="130">
        <v>2402.2049999999999</v>
      </c>
      <c r="AR4847" s="130">
        <v>2418.2579999999998</v>
      </c>
      <c r="AS4847" s="130">
        <v>2433.5100000000002</v>
      </c>
      <c r="AT4847" s="130">
        <v>2447.6930000000002</v>
      </c>
      <c r="AU4847" s="130">
        <v>2460.7600000000002</v>
      </c>
      <c r="AV4847" s="130">
        <v>2473.09</v>
      </c>
      <c r="AW4847" s="129">
        <v>2012</v>
      </c>
    </row>
    <row r="4848" spans="1:49">
      <c r="A4848" s="129">
        <v>868</v>
      </c>
      <c r="B4848" s="129" t="s">
        <v>2375</v>
      </c>
      <c r="C4848" s="129" t="s">
        <v>1714</v>
      </c>
      <c r="D4848" s="129" t="s">
        <v>2374</v>
      </c>
      <c r="E4848" s="129" t="s">
        <v>1711</v>
      </c>
      <c r="F4848" s="129" t="s">
        <v>1713</v>
      </c>
      <c r="G4848" s="129" t="s">
        <v>1608</v>
      </c>
      <c r="H4848" s="129" t="s">
        <v>3</v>
      </c>
      <c r="I4848" s="129" t="s">
        <v>1699</v>
      </c>
      <c r="J4848" s="129" t="s">
        <v>1595</v>
      </c>
      <c r="K4848" s="129" t="s">
        <v>1595</v>
      </c>
      <c r="L4848" s="129" t="s">
        <v>1595</v>
      </c>
      <c r="M4848" s="129" t="s">
        <v>1595</v>
      </c>
      <c r="N4848" s="129" t="s">
        <v>1595</v>
      </c>
      <c r="O4848" s="129" t="s">
        <v>1595</v>
      </c>
      <c r="P4848" s="129" t="s">
        <v>1595</v>
      </c>
      <c r="Q4848" s="129" t="s">
        <v>1595</v>
      </c>
      <c r="R4848" s="129" t="s">
        <v>1595</v>
      </c>
      <c r="S4848" s="129" t="s">
        <v>1595</v>
      </c>
      <c r="T4848" s="129" t="s">
        <v>1595</v>
      </c>
      <c r="U4848" s="129" t="s">
        <v>1595</v>
      </c>
      <c r="V4848" s="129" t="s">
        <v>1595</v>
      </c>
      <c r="W4848" s="129" t="s">
        <v>1595</v>
      </c>
      <c r="X4848" s="129" t="s">
        <v>1595</v>
      </c>
      <c r="Y4848" s="130">
        <v>2098.67</v>
      </c>
      <c r="Z4848" s="130">
        <v>2064.433</v>
      </c>
      <c r="AA4848" s="130">
        <v>1947.018</v>
      </c>
      <c r="AB4848" s="130">
        <v>2064.3130000000001</v>
      </c>
      <c r="AC4848" s="130">
        <v>2069.0210000000002</v>
      </c>
      <c r="AD4848" s="130">
        <v>2182.0639999999999</v>
      </c>
      <c r="AE4848" s="130">
        <v>2250.3130000000001</v>
      </c>
      <c r="AF4848" s="130">
        <v>2270.7600000000002</v>
      </c>
      <c r="AG4848" s="130">
        <v>2309.5590000000002</v>
      </c>
      <c r="AH4848" s="130">
        <v>2264.1030000000001</v>
      </c>
      <c r="AI4848" s="130">
        <v>2368.143</v>
      </c>
      <c r="AJ4848" s="130">
        <v>2411.0230000000001</v>
      </c>
      <c r="AK4848" s="130">
        <v>2447.732</v>
      </c>
      <c r="AL4848" s="130">
        <v>2516.703</v>
      </c>
      <c r="AM4848" s="130">
        <v>2683.643</v>
      </c>
      <c r="AN4848" s="130">
        <v>2862.433</v>
      </c>
      <c r="AO4848" s="130">
        <v>2989.3679999999999</v>
      </c>
      <c r="AP4848" s="130">
        <v>3141.9940000000001</v>
      </c>
      <c r="AQ4848" s="130">
        <v>3267.1840000000002</v>
      </c>
      <c r="AR4848" s="130">
        <v>3362.9569999999999</v>
      </c>
      <c r="AS4848" s="130">
        <v>3429.2919999999999</v>
      </c>
      <c r="AT4848" s="130">
        <v>3497.895</v>
      </c>
      <c r="AU4848" s="130">
        <v>3570.0839999999998</v>
      </c>
      <c r="AV4848" s="130">
        <v>3644.3409999999999</v>
      </c>
      <c r="AW4848" s="129">
        <v>2012</v>
      </c>
    </row>
    <row r="4849" spans="1:49">
      <c r="A4849" s="129">
        <v>868</v>
      </c>
      <c r="B4849" s="129" t="s">
        <v>2375</v>
      </c>
      <c r="C4849" s="129" t="s">
        <v>1712</v>
      </c>
      <c r="D4849" s="129" t="s">
        <v>2374</v>
      </c>
      <c r="E4849" s="129" t="s">
        <v>1711</v>
      </c>
      <c r="F4849" s="129" t="s">
        <v>1710</v>
      </c>
      <c r="G4849" s="129" t="s">
        <v>1605</v>
      </c>
      <c r="H4849" s="129" t="s">
        <v>3</v>
      </c>
      <c r="I4849" s="129" t="s">
        <v>1699</v>
      </c>
      <c r="J4849" s="129" t="s">
        <v>1595</v>
      </c>
      <c r="K4849" s="129" t="s">
        <v>1595</v>
      </c>
      <c r="L4849" s="129" t="s">
        <v>1595</v>
      </c>
      <c r="M4849" s="129" t="s">
        <v>1595</v>
      </c>
      <c r="N4849" s="129" t="s">
        <v>1595</v>
      </c>
      <c r="O4849" s="129" t="s">
        <v>1595</v>
      </c>
      <c r="P4849" s="129" t="s">
        <v>1595</v>
      </c>
      <c r="Q4849" s="129" t="s">
        <v>1595</v>
      </c>
      <c r="R4849" s="129" t="s">
        <v>1595</v>
      </c>
      <c r="S4849" s="129" t="s">
        <v>1595</v>
      </c>
      <c r="T4849" s="129" t="s">
        <v>1595</v>
      </c>
      <c r="U4849" s="129" t="s">
        <v>1595</v>
      </c>
      <c r="V4849" s="129" t="s">
        <v>1595</v>
      </c>
      <c r="W4849" s="129" t="s">
        <v>1595</v>
      </c>
      <c r="X4849" s="129" t="s">
        <v>1595</v>
      </c>
      <c r="Y4849" s="130">
        <v>2098.67</v>
      </c>
      <c r="Z4849" s="130">
        <v>2064.433</v>
      </c>
      <c r="AA4849" s="130">
        <v>1947.018</v>
      </c>
      <c r="AB4849" s="130">
        <v>2064.3130000000001</v>
      </c>
      <c r="AC4849" s="130">
        <v>2069.0210000000002</v>
      </c>
      <c r="AD4849" s="130">
        <v>2182.0639999999999</v>
      </c>
      <c r="AE4849" s="130">
        <v>2250.3130000000001</v>
      </c>
      <c r="AF4849" s="130">
        <v>2270.7600000000002</v>
      </c>
      <c r="AG4849" s="130">
        <v>2309.5590000000002</v>
      </c>
      <c r="AH4849" s="130">
        <v>2264.1030000000001</v>
      </c>
      <c r="AI4849" s="130">
        <v>2368.143</v>
      </c>
      <c r="AJ4849" s="130">
        <v>2411.0230000000001</v>
      </c>
      <c r="AK4849" s="130">
        <v>2447.732</v>
      </c>
      <c r="AL4849" s="130">
        <v>2516.703</v>
      </c>
      <c r="AM4849" s="130">
        <v>2683.643</v>
      </c>
      <c r="AN4849" s="130">
        <v>2862.433</v>
      </c>
      <c r="AO4849" s="130">
        <v>2989.3679999999999</v>
      </c>
      <c r="AP4849" s="130">
        <v>3141.9940000000001</v>
      </c>
      <c r="AQ4849" s="130">
        <v>3267.1840000000002</v>
      </c>
      <c r="AR4849" s="130">
        <v>3362.9569999999999</v>
      </c>
      <c r="AS4849" s="130">
        <v>3429.2919999999999</v>
      </c>
      <c r="AT4849" s="130">
        <v>3497.895</v>
      </c>
      <c r="AU4849" s="130">
        <v>3570.0839999999998</v>
      </c>
      <c r="AV4849" s="130">
        <v>3644.3409999999999</v>
      </c>
      <c r="AW4849" s="129">
        <v>2012</v>
      </c>
    </row>
    <row r="4850" spans="1:49">
      <c r="A4850" s="129">
        <v>868</v>
      </c>
      <c r="B4850" s="129" t="s">
        <v>2375</v>
      </c>
      <c r="C4850" s="129" t="s">
        <v>1709</v>
      </c>
      <c r="D4850" s="129" t="s">
        <v>2374</v>
      </c>
      <c r="E4850" s="129" t="s">
        <v>1708</v>
      </c>
      <c r="F4850" s="129" t="s">
        <v>1707</v>
      </c>
      <c r="G4850" s="129" t="s">
        <v>1625</v>
      </c>
    </row>
    <row r="4851" spans="1:49">
      <c r="A4851" s="129">
        <v>868</v>
      </c>
      <c r="B4851" s="129" t="s">
        <v>2375</v>
      </c>
      <c r="C4851" s="129" t="s">
        <v>1706</v>
      </c>
      <c r="D4851" s="129" t="s">
        <v>2374</v>
      </c>
      <c r="E4851" s="129" t="s">
        <v>1705</v>
      </c>
      <c r="F4851" s="129" t="s">
        <v>1704</v>
      </c>
      <c r="G4851" s="129" t="s">
        <v>1700</v>
      </c>
      <c r="H4851" s="129" t="s">
        <v>1604</v>
      </c>
      <c r="I4851" s="129" t="s">
        <v>1691</v>
      </c>
      <c r="J4851" s="129" t="s">
        <v>1595</v>
      </c>
      <c r="K4851" s="129" t="s">
        <v>1595</v>
      </c>
      <c r="L4851" s="129" t="s">
        <v>1595</v>
      </c>
      <c r="M4851" s="129" t="s">
        <v>1595</v>
      </c>
      <c r="N4851" s="129" t="s">
        <v>1595</v>
      </c>
      <c r="O4851" s="129" t="s">
        <v>1595</v>
      </c>
      <c r="P4851" s="129" t="s">
        <v>1595</v>
      </c>
      <c r="Q4851" s="129" t="s">
        <v>1595</v>
      </c>
      <c r="R4851" s="129" t="s">
        <v>1595</v>
      </c>
      <c r="S4851" s="129" t="s">
        <v>1595</v>
      </c>
      <c r="T4851" s="129" t="s">
        <v>1595</v>
      </c>
      <c r="U4851" s="129" t="s">
        <v>1595</v>
      </c>
      <c r="V4851" s="129" t="s">
        <v>1595</v>
      </c>
      <c r="W4851" s="129" t="s">
        <v>1595</v>
      </c>
      <c r="X4851" s="129" t="s">
        <v>1595</v>
      </c>
      <c r="Y4851" s="129">
        <v>0.52900000000000003</v>
      </c>
      <c r="Z4851" s="129">
        <v>0.52200000000000002</v>
      </c>
      <c r="AA4851" s="129">
        <v>0.499</v>
      </c>
      <c r="AB4851" s="129">
        <v>0.51900000000000002</v>
      </c>
      <c r="AC4851" s="129">
        <v>0.53400000000000003</v>
      </c>
      <c r="AD4851" s="129">
        <v>0.57099999999999995</v>
      </c>
      <c r="AE4851" s="129">
        <v>0.59399999999999997</v>
      </c>
      <c r="AF4851" s="129">
        <v>0.60699999999999998</v>
      </c>
      <c r="AG4851" s="129">
        <v>0.63</v>
      </c>
      <c r="AH4851" s="129">
        <v>0.621</v>
      </c>
      <c r="AI4851" s="129">
        <v>0.64100000000000001</v>
      </c>
      <c r="AJ4851" s="129">
        <v>0.65900000000000003</v>
      </c>
      <c r="AK4851" s="129">
        <v>0.66300000000000003</v>
      </c>
      <c r="AL4851" s="129">
        <v>0.65900000000000003</v>
      </c>
      <c r="AM4851" s="129">
        <v>0.67</v>
      </c>
      <c r="AN4851" s="129">
        <v>0.69499999999999995</v>
      </c>
      <c r="AO4851" s="129">
        <v>0.72399999999999998</v>
      </c>
      <c r="AP4851" s="129">
        <v>0.73899999999999999</v>
      </c>
      <c r="AQ4851" s="129">
        <v>0.754</v>
      </c>
      <c r="AR4851" s="129">
        <v>0.77100000000000002</v>
      </c>
      <c r="AS4851" s="129">
        <v>0.79100000000000004</v>
      </c>
      <c r="AT4851" s="129">
        <v>0.81100000000000005</v>
      </c>
      <c r="AU4851" s="129">
        <v>0.83299999999999996</v>
      </c>
      <c r="AV4851" s="129">
        <v>0.85399999999999998</v>
      </c>
      <c r="AW4851" s="129">
        <v>2012</v>
      </c>
    </row>
    <row r="4852" spans="1:49">
      <c r="A4852" s="129">
        <v>868</v>
      </c>
      <c r="B4852" s="129" t="s">
        <v>2375</v>
      </c>
      <c r="C4852" s="129" t="s">
        <v>1703</v>
      </c>
      <c r="D4852" s="129" t="s">
        <v>2374</v>
      </c>
      <c r="E4852" s="129" t="s">
        <v>1702</v>
      </c>
      <c r="F4852" s="129" t="s">
        <v>1701</v>
      </c>
      <c r="G4852" s="129" t="s">
        <v>1700</v>
      </c>
      <c r="H4852" s="129" t="s">
        <v>3</v>
      </c>
      <c r="I4852" s="129" t="s">
        <v>1699</v>
      </c>
      <c r="J4852" s="129" t="s">
        <v>1595</v>
      </c>
      <c r="K4852" s="129" t="s">
        <v>1595</v>
      </c>
      <c r="L4852" s="129" t="s">
        <v>1595</v>
      </c>
      <c r="M4852" s="129" t="s">
        <v>1595</v>
      </c>
      <c r="N4852" s="129" t="s">
        <v>1595</v>
      </c>
      <c r="O4852" s="129" t="s">
        <v>1595</v>
      </c>
      <c r="P4852" s="129" t="s">
        <v>1595</v>
      </c>
      <c r="Q4852" s="129" t="s">
        <v>1595</v>
      </c>
      <c r="R4852" s="129" t="s">
        <v>1595</v>
      </c>
      <c r="S4852" s="129" t="s">
        <v>1595</v>
      </c>
      <c r="T4852" s="129" t="s">
        <v>1595</v>
      </c>
      <c r="U4852" s="129" t="s">
        <v>1595</v>
      </c>
      <c r="V4852" s="129" t="s">
        <v>1595</v>
      </c>
      <c r="W4852" s="129" t="s">
        <v>1595</v>
      </c>
      <c r="X4852" s="129" t="s">
        <v>1595</v>
      </c>
      <c r="Y4852" s="130">
        <v>5002.6639999999998</v>
      </c>
      <c r="Z4852" s="130">
        <v>4923.8959999999997</v>
      </c>
      <c r="AA4852" s="130">
        <v>4693.3159999999998</v>
      </c>
      <c r="AB4852" s="130">
        <v>4872.9549999999999</v>
      </c>
      <c r="AC4852" s="130">
        <v>4999.1310000000003</v>
      </c>
      <c r="AD4852" s="130">
        <v>5333.3879999999999</v>
      </c>
      <c r="AE4852" s="130">
        <v>5565.9520000000002</v>
      </c>
      <c r="AF4852" s="130">
        <v>5700.9290000000001</v>
      </c>
      <c r="AG4852" s="130">
        <v>5937.2719999999999</v>
      </c>
      <c r="AH4852" s="130">
        <v>5863.0069999999996</v>
      </c>
      <c r="AI4852" s="130">
        <v>6071.2659999999996</v>
      </c>
      <c r="AJ4852" s="130">
        <v>6279.9319999999998</v>
      </c>
      <c r="AK4852" s="130">
        <v>6346.6229999999996</v>
      </c>
      <c r="AL4852" s="130">
        <v>6337.8590000000004</v>
      </c>
      <c r="AM4852" s="130">
        <v>6481.9350000000004</v>
      </c>
      <c r="AN4852" s="130">
        <v>6761.9049999999997</v>
      </c>
      <c r="AO4852" s="130">
        <v>6982.01</v>
      </c>
      <c r="AP4852" s="130">
        <v>7123.1869999999999</v>
      </c>
      <c r="AQ4852" s="130">
        <v>7278.3890000000001</v>
      </c>
      <c r="AR4852" s="130">
        <v>7446.9579999999996</v>
      </c>
      <c r="AS4852" s="130">
        <v>7647.31</v>
      </c>
      <c r="AT4852" s="130">
        <v>7851.4870000000001</v>
      </c>
      <c r="AU4852" s="130">
        <v>8056.3739999999998</v>
      </c>
      <c r="AV4852" s="130">
        <v>8263.3289999999997</v>
      </c>
      <c r="AW4852" s="129">
        <v>2012</v>
      </c>
    </row>
    <row r="4853" spans="1:49">
      <c r="A4853" s="129">
        <v>868</v>
      </c>
      <c r="B4853" s="129" t="s">
        <v>2375</v>
      </c>
      <c r="C4853" s="129" t="s">
        <v>1698</v>
      </c>
      <c r="D4853" s="129" t="s">
        <v>2374</v>
      </c>
      <c r="E4853" s="129" t="s">
        <v>1697</v>
      </c>
      <c r="F4853" s="129" t="s">
        <v>1696</v>
      </c>
      <c r="G4853" s="129" t="s">
        <v>50</v>
      </c>
      <c r="I4853" s="129" t="s">
        <v>1691</v>
      </c>
      <c r="J4853" s="129" t="s">
        <v>1595</v>
      </c>
      <c r="K4853" s="129" t="s">
        <v>1595</v>
      </c>
      <c r="L4853" s="129" t="s">
        <v>1595</v>
      </c>
      <c r="M4853" s="129" t="s">
        <v>1595</v>
      </c>
      <c r="N4853" s="129" t="s">
        <v>1595</v>
      </c>
      <c r="O4853" s="129" t="s">
        <v>1595</v>
      </c>
      <c r="P4853" s="129" t="s">
        <v>1595</v>
      </c>
      <c r="Q4853" s="129" t="s">
        <v>1595</v>
      </c>
      <c r="R4853" s="129" t="s">
        <v>1595</v>
      </c>
      <c r="S4853" s="129" t="s">
        <v>1595</v>
      </c>
      <c r="T4853" s="129" t="s">
        <v>1595</v>
      </c>
      <c r="U4853" s="129" t="s">
        <v>1595</v>
      </c>
      <c r="V4853" s="129" t="s">
        <v>1595</v>
      </c>
      <c r="W4853" s="129" t="s">
        <v>1595</v>
      </c>
      <c r="X4853" s="129" t="s">
        <v>1595</v>
      </c>
      <c r="Y4853" s="129">
        <v>2E-3</v>
      </c>
      <c r="Z4853" s="129">
        <v>2E-3</v>
      </c>
      <c r="AA4853" s="129">
        <v>1E-3</v>
      </c>
      <c r="AB4853" s="129">
        <v>1E-3</v>
      </c>
      <c r="AC4853" s="129">
        <v>1E-3</v>
      </c>
      <c r="AD4853" s="129">
        <v>1E-3</v>
      </c>
      <c r="AE4853" s="129">
        <v>1E-3</v>
      </c>
      <c r="AF4853" s="129">
        <v>1E-3</v>
      </c>
      <c r="AG4853" s="129">
        <v>1E-3</v>
      </c>
      <c r="AH4853" s="129">
        <v>1E-3</v>
      </c>
      <c r="AI4853" s="129">
        <v>1E-3</v>
      </c>
      <c r="AJ4853" s="129">
        <v>1E-3</v>
      </c>
      <c r="AK4853" s="129">
        <v>1E-3</v>
      </c>
      <c r="AL4853" s="129">
        <v>1E-3</v>
      </c>
      <c r="AM4853" s="129">
        <v>1E-3</v>
      </c>
      <c r="AN4853" s="129">
        <v>1E-3</v>
      </c>
      <c r="AO4853" s="129">
        <v>1E-3</v>
      </c>
      <c r="AP4853" s="129">
        <v>1E-3</v>
      </c>
      <c r="AQ4853" s="129">
        <v>1E-3</v>
      </c>
      <c r="AR4853" s="129">
        <v>1E-3</v>
      </c>
      <c r="AS4853" s="129">
        <v>1E-3</v>
      </c>
      <c r="AT4853" s="129">
        <v>1E-3</v>
      </c>
      <c r="AU4853" s="129">
        <v>1E-3</v>
      </c>
      <c r="AV4853" s="129">
        <v>1E-3</v>
      </c>
      <c r="AW4853" s="129">
        <v>2011</v>
      </c>
    </row>
    <row r="4854" spans="1:49">
      <c r="A4854" s="129">
        <v>868</v>
      </c>
      <c r="B4854" s="129" t="s">
        <v>2375</v>
      </c>
      <c r="C4854" s="129" t="s">
        <v>1695</v>
      </c>
      <c r="D4854" s="129" t="s">
        <v>2374</v>
      </c>
      <c r="E4854" s="129" t="s">
        <v>1694</v>
      </c>
      <c r="F4854" s="129" t="s">
        <v>1693</v>
      </c>
      <c r="G4854" s="129" t="s">
        <v>1692</v>
      </c>
      <c r="I4854" s="129" t="s">
        <v>1691</v>
      </c>
      <c r="J4854" s="129" t="s">
        <v>1595</v>
      </c>
      <c r="K4854" s="129" t="s">
        <v>1595</v>
      </c>
      <c r="L4854" s="129" t="s">
        <v>1595</v>
      </c>
      <c r="M4854" s="129" t="s">
        <v>1595</v>
      </c>
      <c r="N4854" s="129" t="s">
        <v>1595</v>
      </c>
      <c r="O4854" s="129" t="s">
        <v>1595</v>
      </c>
      <c r="P4854" s="129" t="s">
        <v>1595</v>
      </c>
      <c r="Q4854" s="129" t="s">
        <v>1595</v>
      </c>
      <c r="R4854" s="129" t="s">
        <v>1595</v>
      </c>
      <c r="S4854" s="129" t="s">
        <v>1595</v>
      </c>
      <c r="T4854" s="129" t="s">
        <v>1595</v>
      </c>
      <c r="U4854" s="129" t="s">
        <v>1595</v>
      </c>
      <c r="V4854" s="129" t="s">
        <v>1595</v>
      </c>
      <c r="W4854" s="129" t="s">
        <v>1595</v>
      </c>
      <c r="X4854" s="129" t="s">
        <v>1595</v>
      </c>
      <c r="Y4854" s="129">
        <v>0.42</v>
      </c>
      <c r="Z4854" s="129">
        <v>0.41899999999999998</v>
      </c>
      <c r="AA4854" s="129">
        <v>0.41499999999999998</v>
      </c>
      <c r="AB4854" s="129">
        <v>0.42399999999999999</v>
      </c>
      <c r="AC4854" s="129">
        <v>0.41399999999999998</v>
      </c>
      <c r="AD4854" s="129">
        <v>0.40899999999999997</v>
      </c>
      <c r="AE4854" s="129">
        <v>0.40400000000000003</v>
      </c>
      <c r="AF4854" s="129">
        <v>0.39800000000000002</v>
      </c>
      <c r="AG4854" s="129">
        <v>0.38900000000000001</v>
      </c>
      <c r="AH4854" s="129">
        <v>0.38600000000000001</v>
      </c>
      <c r="AI4854" s="129">
        <v>0.39</v>
      </c>
      <c r="AJ4854" s="129">
        <v>0.38400000000000001</v>
      </c>
      <c r="AK4854" s="129">
        <v>0.38600000000000001</v>
      </c>
      <c r="AL4854" s="129">
        <v>0.39700000000000002</v>
      </c>
      <c r="AM4854" s="129">
        <v>0.41399999999999998</v>
      </c>
      <c r="AN4854" s="129">
        <v>0.42299999999999999</v>
      </c>
      <c r="AO4854" s="129">
        <v>0.42799999999999999</v>
      </c>
      <c r="AP4854" s="129">
        <v>0.441</v>
      </c>
      <c r="AQ4854" s="129">
        <v>0.44900000000000001</v>
      </c>
      <c r="AR4854" s="129">
        <v>0.45200000000000001</v>
      </c>
      <c r="AS4854" s="129">
        <v>0.44800000000000001</v>
      </c>
      <c r="AT4854" s="129">
        <v>0.44600000000000001</v>
      </c>
      <c r="AU4854" s="129">
        <v>0.443</v>
      </c>
      <c r="AV4854" s="129">
        <v>0.441</v>
      </c>
      <c r="AW4854" s="129">
        <v>2012</v>
      </c>
    </row>
    <row r="4855" spans="1:49">
      <c r="A4855" s="129">
        <v>868</v>
      </c>
      <c r="B4855" s="129" t="s">
        <v>2375</v>
      </c>
      <c r="C4855" s="129" t="s">
        <v>1690</v>
      </c>
      <c r="D4855" s="129" t="s">
        <v>2374</v>
      </c>
      <c r="E4855" s="129" t="s">
        <v>1689</v>
      </c>
      <c r="F4855" s="129" t="s">
        <v>1688</v>
      </c>
      <c r="G4855" s="129" t="s">
        <v>1597</v>
      </c>
    </row>
    <row r="4856" spans="1:49">
      <c r="A4856" s="129">
        <v>868</v>
      </c>
      <c r="B4856" s="129" t="s">
        <v>2375</v>
      </c>
      <c r="C4856" s="129" t="s">
        <v>1687</v>
      </c>
      <c r="D4856" s="129" t="s">
        <v>2374</v>
      </c>
      <c r="E4856" s="129" t="s">
        <v>1686</v>
      </c>
      <c r="F4856" s="129" t="s">
        <v>1685</v>
      </c>
      <c r="G4856" s="129" t="s">
        <v>1597</v>
      </c>
    </row>
    <row r="4857" spans="1:49">
      <c r="A4857" s="129">
        <v>868</v>
      </c>
      <c r="B4857" s="129" t="s">
        <v>2375</v>
      </c>
      <c r="C4857" s="129" t="s">
        <v>1683</v>
      </c>
      <c r="D4857" s="129" t="s">
        <v>2374</v>
      </c>
      <c r="E4857" s="129" t="s">
        <v>1680</v>
      </c>
      <c r="F4857" s="129" t="s">
        <v>1682</v>
      </c>
      <c r="G4857" s="129" t="s">
        <v>1675</v>
      </c>
      <c r="I4857" s="129" t="s">
        <v>2379</v>
      </c>
      <c r="J4857" s="129" t="s">
        <v>1595</v>
      </c>
      <c r="K4857" s="129" t="s">
        <v>1595</v>
      </c>
      <c r="L4857" s="129" t="s">
        <v>1595</v>
      </c>
      <c r="M4857" s="129" t="s">
        <v>1595</v>
      </c>
      <c r="N4857" s="129" t="s">
        <v>1595</v>
      </c>
      <c r="O4857" s="129" t="s">
        <v>1595</v>
      </c>
      <c r="P4857" s="129" t="s">
        <v>1595</v>
      </c>
      <c r="Q4857" s="129" t="s">
        <v>1595</v>
      </c>
      <c r="R4857" s="129" t="s">
        <v>1595</v>
      </c>
      <c r="S4857" s="129" t="s">
        <v>1595</v>
      </c>
      <c r="T4857" s="129" t="s">
        <v>1595</v>
      </c>
      <c r="U4857" s="129" t="s">
        <v>1595</v>
      </c>
      <c r="V4857" s="129" t="s">
        <v>1595</v>
      </c>
      <c r="W4857" s="129" t="s">
        <v>1595</v>
      </c>
      <c r="X4857" s="129" t="s">
        <v>1595</v>
      </c>
      <c r="Y4857" s="129" t="s">
        <v>1595</v>
      </c>
      <c r="Z4857" s="129" t="s">
        <v>1595</v>
      </c>
      <c r="AA4857" s="129" t="s">
        <v>1595</v>
      </c>
      <c r="AB4857" s="129" t="s">
        <v>1595</v>
      </c>
      <c r="AC4857" s="129">
        <v>80.84</v>
      </c>
      <c r="AD4857" s="129">
        <v>82.588999999999999</v>
      </c>
      <c r="AE4857" s="129">
        <v>83</v>
      </c>
      <c r="AF4857" s="129">
        <v>82.912000000000006</v>
      </c>
      <c r="AG4857" s="129">
        <v>83.013999999999996</v>
      </c>
      <c r="AH4857" s="129">
        <v>84.903999999999996</v>
      </c>
      <c r="AI4857" s="129">
        <v>88.52</v>
      </c>
      <c r="AJ4857" s="129">
        <v>92.622</v>
      </c>
      <c r="AK4857" s="129">
        <v>95.688000000000002</v>
      </c>
      <c r="AL4857" s="129">
        <v>103.678</v>
      </c>
      <c r="AM4857" s="129">
        <v>110.075</v>
      </c>
      <c r="AN4857" s="129">
        <v>114.35899999999999</v>
      </c>
      <c r="AO4857" s="129">
        <v>120.58199999999999</v>
      </c>
      <c r="AP4857" s="129">
        <v>126.15</v>
      </c>
      <c r="AQ4857" s="129">
        <v>131.149</v>
      </c>
      <c r="AR4857" s="129">
        <v>135.488</v>
      </c>
      <c r="AS4857" s="129">
        <v>139.084</v>
      </c>
      <c r="AT4857" s="129">
        <v>141.86600000000001</v>
      </c>
      <c r="AU4857" s="129">
        <v>144.703</v>
      </c>
      <c r="AV4857" s="129">
        <v>147.59700000000001</v>
      </c>
      <c r="AW4857" s="129">
        <v>2012</v>
      </c>
    </row>
    <row r="4858" spans="1:49">
      <c r="A4858" s="129">
        <v>868</v>
      </c>
      <c r="B4858" s="129" t="s">
        <v>2375</v>
      </c>
      <c r="C4858" s="129" t="s">
        <v>1681</v>
      </c>
      <c r="D4858" s="129" t="s">
        <v>2374</v>
      </c>
      <c r="E4858" s="129" t="s">
        <v>1680</v>
      </c>
      <c r="F4858" s="129" t="s">
        <v>1679</v>
      </c>
      <c r="G4858" s="129" t="s">
        <v>1655</v>
      </c>
      <c r="I4858" s="129" t="s">
        <v>1678</v>
      </c>
      <c r="J4858" s="129" t="s">
        <v>1595</v>
      </c>
      <c r="K4858" s="129" t="s">
        <v>1595</v>
      </c>
      <c r="L4858" s="129" t="s">
        <v>1595</v>
      </c>
      <c r="M4858" s="129" t="s">
        <v>1595</v>
      </c>
      <c r="N4858" s="129" t="s">
        <v>1595</v>
      </c>
      <c r="O4858" s="129" t="s">
        <v>1595</v>
      </c>
      <c r="P4858" s="129" t="s">
        <v>1595</v>
      </c>
      <c r="Q4858" s="129" t="s">
        <v>1595</v>
      </c>
      <c r="R4858" s="129" t="s">
        <v>1595</v>
      </c>
      <c r="S4858" s="129" t="s">
        <v>1595</v>
      </c>
      <c r="T4858" s="129" t="s">
        <v>1595</v>
      </c>
      <c r="U4858" s="129" t="s">
        <v>1595</v>
      </c>
      <c r="V4858" s="129" t="s">
        <v>1595</v>
      </c>
      <c r="W4858" s="129" t="s">
        <v>1595</v>
      </c>
      <c r="X4858" s="129" t="s">
        <v>1595</v>
      </c>
      <c r="Y4858" s="129" t="s">
        <v>1595</v>
      </c>
      <c r="Z4858" s="129" t="s">
        <v>1595</v>
      </c>
      <c r="AA4858" s="129" t="s">
        <v>1595</v>
      </c>
      <c r="AB4858" s="129" t="s">
        <v>1595</v>
      </c>
      <c r="AC4858" s="129" t="s">
        <v>1595</v>
      </c>
      <c r="AD4858" s="129">
        <v>2.1640000000000001</v>
      </c>
      <c r="AE4858" s="129">
        <v>0.497</v>
      </c>
      <c r="AF4858" s="129">
        <v>-0.105</v>
      </c>
      <c r="AG4858" s="129">
        <v>0.123</v>
      </c>
      <c r="AH4858" s="129">
        <v>2.2770000000000001</v>
      </c>
      <c r="AI4858" s="129">
        <v>4.2590000000000003</v>
      </c>
      <c r="AJ4858" s="129">
        <v>4.6340000000000003</v>
      </c>
      <c r="AK4858" s="129">
        <v>3.31</v>
      </c>
      <c r="AL4858" s="129">
        <v>8.35</v>
      </c>
      <c r="AM4858" s="129">
        <v>6.17</v>
      </c>
      <c r="AN4858" s="129">
        <v>3.8919999999999999</v>
      </c>
      <c r="AO4858" s="129">
        <v>5.4420000000000002</v>
      </c>
      <c r="AP4858" s="129">
        <v>4.617</v>
      </c>
      <c r="AQ4858" s="129">
        <v>3.9630000000000001</v>
      </c>
      <c r="AR4858" s="129">
        <v>3.3090000000000002</v>
      </c>
      <c r="AS4858" s="129">
        <v>2.6539999999999999</v>
      </c>
      <c r="AT4858" s="129">
        <v>2</v>
      </c>
      <c r="AU4858" s="129">
        <v>2</v>
      </c>
      <c r="AV4858" s="129">
        <v>2</v>
      </c>
      <c r="AW4858" s="129">
        <v>2012</v>
      </c>
    </row>
    <row r="4859" spans="1:49">
      <c r="A4859" s="129">
        <v>868</v>
      </c>
      <c r="B4859" s="129" t="s">
        <v>2375</v>
      </c>
      <c r="C4859" s="129" t="s">
        <v>1677</v>
      </c>
      <c r="D4859" s="129" t="s">
        <v>2374</v>
      </c>
      <c r="E4859" s="129" t="s">
        <v>1672</v>
      </c>
      <c r="F4859" s="129" t="s">
        <v>1676</v>
      </c>
      <c r="G4859" s="129" t="s">
        <v>1675</v>
      </c>
      <c r="I4859" s="129" t="s">
        <v>2379</v>
      </c>
      <c r="J4859" s="129" t="s">
        <v>1595</v>
      </c>
      <c r="K4859" s="129" t="s">
        <v>1595</v>
      </c>
      <c r="L4859" s="129" t="s">
        <v>1595</v>
      </c>
      <c r="M4859" s="129" t="s">
        <v>1595</v>
      </c>
      <c r="N4859" s="129" t="s">
        <v>1595</v>
      </c>
      <c r="O4859" s="129" t="s">
        <v>1595</v>
      </c>
      <c r="P4859" s="129" t="s">
        <v>1595</v>
      </c>
      <c r="Q4859" s="129" t="s">
        <v>1595</v>
      </c>
      <c r="R4859" s="129" t="s">
        <v>1595</v>
      </c>
      <c r="S4859" s="129" t="s">
        <v>1595</v>
      </c>
      <c r="T4859" s="129" t="s">
        <v>1595</v>
      </c>
      <c r="U4859" s="129" t="s">
        <v>1595</v>
      </c>
      <c r="V4859" s="129" t="s">
        <v>1595</v>
      </c>
      <c r="W4859" s="129" t="s">
        <v>1595</v>
      </c>
      <c r="X4859" s="129" t="s">
        <v>1595</v>
      </c>
      <c r="Y4859" s="129" t="s">
        <v>1595</v>
      </c>
      <c r="Z4859" s="129" t="s">
        <v>1595</v>
      </c>
      <c r="AA4859" s="129" t="s">
        <v>1595</v>
      </c>
      <c r="AB4859" s="129" t="s">
        <v>1595</v>
      </c>
      <c r="AC4859" s="129">
        <v>81.106999999999999</v>
      </c>
      <c r="AD4859" s="129">
        <v>82.905000000000001</v>
      </c>
      <c r="AE4859" s="129">
        <v>82.838999999999999</v>
      </c>
      <c r="AF4859" s="129">
        <v>82.771000000000001</v>
      </c>
      <c r="AG4859" s="129">
        <v>83.028000000000006</v>
      </c>
      <c r="AH4859" s="129">
        <v>84.947000000000003</v>
      </c>
      <c r="AI4859" s="129">
        <v>89.177999999999997</v>
      </c>
      <c r="AJ4859" s="129">
        <v>93.704999999999998</v>
      </c>
      <c r="AK4859" s="129">
        <v>95.923000000000002</v>
      </c>
      <c r="AL4859" s="129">
        <v>108.196</v>
      </c>
      <c r="AM4859" s="129">
        <v>111.014</v>
      </c>
      <c r="AN4859" s="129">
        <v>115.842</v>
      </c>
      <c r="AO4859" s="129">
        <v>121.983</v>
      </c>
      <c r="AP4859" s="129">
        <v>126.515</v>
      </c>
      <c r="AQ4859" s="129">
        <v>132.19200000000001</v>
      </c>
      <c r="AR4859" s="129">
        <v>136.566</v>
      </c>
      <c r="AS4859" s="129">
        <v>140.191</v>
      </c>
      <c r="AT4859" s="129">
        <v>142.994</v>
      </c>
      <c r="AU4859" s="129">
        <v>145.85400000000001</v>
      </c>
      <c r="AV4859" s="129">
        <v>148.77099999999999</v>
      </c>
      <c r="AW4859" s="129">
        <v>2012</v>
      </c>
    </row>
    <row r="4860" spans="1:49">
      <c r="A4860" s="129">
        <v>868</v>
      </c>
      <c r="B4860" s="129" t="s">
        <v>2375</v>
      </c>
      <c r="C4860" s="129" t="s">
        <v>1673</v>
      </c>
      <c r="D4860" s="129" t="s">
        <v>2374</v>
      </c>
      <c r="E4860" s="129" t="s">
        <v>1672</v>
      </c>
      <c r="F4860" s="129" t="s">
        <v>1671</v>
      </c>
      <c r="G4860" s="129" t="s">
        <v>1655</v>
      </c>
      <c r="I4860" s="129" t="s">
        <v>1670</v>
      </c>
      <c r="J4860" s="129" t="s">
        <v>1595</v>
      </c>
      <c r="K4860" s="129" t="s">
        <v>1595</v>
      </c>
      <c r="L4860" s="129" t="s">
        <v>1595</v>
      </c>
      <c r="M4860" s="129" t="s">
        <v>1595</v>
      </c>
      <c r="N4860" s="129" t="s">
        <v>1595</v>
      </c>
      <c r="O4860" s="129" t="s">
        <v>1595</v>
      </c>
      <c r="P4860" s="129" t="s">
        <v>1595</v>
      </c>
      <c r="Q4860" s="129" t="s">
        <v>1595</v>
      </c>
      <c r="R4860" s="129" t="s">
        <v>1595</v>
      </c>
      <c r="S4860" s="129" t="s">
        <v>1595</v>
      </c>
      <c r="T4860" s="129" t="s">
        <v>1595</v>
      </c>
      <c r="U4860" s="129" t="s">
        <v>1595</v>
      </c>
      <c r="V4860" s="129" t="s">
        <v>1595</v>
      </c>
      <c r="W4860" s="129" t="s">
        <v>1595</v>
      </c>
      <c r="X4860" s="129" t="s">
        <v>1595</v>
      </c>
      <c r="Y4860" s="129" t="s">
        <v>1595</v>
      </c>
      <c r="Z4860" s="129" t="s">
        <v>1595</v>
      </c>
      <c r="AA4860" s="129" t="s">
        <v>1595</v>
      </c>
      <c r="AB4860" s="129" t="s">
        <v>1595</v>
      </c>
      <c r="AC4860" s="129" t="s">
        <v>1595</v>
      </c>
      <c r="AD4860" s="129">
        <v>2.2170000000000001</v>
      </c>
      <c r="AE4860" s="129">
        <v>-7.9000000000000001E-2</v>
      </c>
      <c r="AF4860" s="129">
        <v>-8.2000000000000003E-2</v>
      </c>
      <c r="AG4860" s="129">
        <v>0.31</v>
      </c>
      <c r="AH4860" s="129">
        <v>2.3109999999999999</v>
      </c>
      <c r="AI4860" s="129">
        <v>4.9809999999999999</v>
      </c>
      <c r="AJ4860" s="129">
        <v>5.077</v>
      </c>
      <c r="AK4860" s="129">
        <v>2.367</v>
      </c>
      <c r="AL4860" s="129">
        <v>12.794</v>
      </c>
      <c r="AM4860" s="129">
        <v>2.605</v>
      </c>
      <c r="AN4860" s="129">
        <v>4.3490000000000002</v>
      </c>
      <c r="AO4860" s="129">
        <v>5.3010000000000002</v>
      </c>
      <c r="AP4860" s="129">
        <v>3.7149999999999999</v>
      </c>
      <c r="AQ4860" s="129">
        <v>4.4880000000000004</v>
      </c>
      <c r="AR4860" s="129">
        <v>3.3090000000000002</v>
      </c>
      <c r="AS4860" s="129">
        <v>2.6539999999999999</v>
      </c>
      <c r="AT4860" s="129">
        <v>2</v>
      </c>
      <c r="AU4860" s="129">
        <v>2</v>
      </c>
      <c r="AV4860" s="129">
        <v>2</v>
      </c>
      <c r="AW4860" s="129">
        <v>2012</v>
      </c>
    </row>
    <row r="4861" spans="1:49">
      <c r="A4861" s="129">
        <v>868</v>
      </c>
      <c r="B4861" s="129" t="s">
        <v>2375</v>
      </c>
      <c r="C4861" s="129" t="s">
        <v>1669</v>
      </c>
      <c r="D4861" s="129" t="s">
        <v>2374</v>
      </c>
      <c r="E4861" s="129" t="s">
        <v>1668</v>
      </c>
      <c r="G4861" s="129" t="s">
        <v>50</v>
      </c>
    </row>
    <row r="4862" spans="1:49">
      <c r="A4862" s="129">
        <v>868</v>
      </c>
      <c r="B4862" s="129" t="s">
        <v>2375</v>
      </c>
      <c r="C4862" s="129" t="s">
        <v>1667</v>
      </c>
      <c r="D4862" s="129" t="s">
        <v>2374</v>
      </c>
      <c r="E4862" s="129" t="s">
        <v>1666</v>
      </c>
      <c r="F4862" s="129" t="s">
        <v>1665</v>
      </c>
      <c r="G4862" s="129" t="s">
        <v>1655</v>
      </c>
    </row>
    <row r="4863" spans="1:49">
      <c r="A4863" s="129">
        <v>868</v>
      </c>
      <c r="B4863" s="129" t="s">
        <v>2375</v>
      </c>
      <c r="C4863" s="129" t="s">
        <v>1664</v>
      </c>
      <c r="D4863" s="129" t="s">
        <v>2374</v>
      </c>
      <c r="E4863" s="129" t="s">
        <v>1663</v>
      </c>
      <c r="F4863" s="129" t="s">
        <v>1662</v>
      </c>
      <c r="G4863" s="129" t="s">
        <v>1655</v>
      </c>
    </row>
    <row r="4864" spans="1:49">
      <c r="A4864" s="129">
        <v>868</v>
      </c>
      <c r="B4864" s="129" t="s">
        <v>2375</v>
      </c>
      <c r="C4864" s="129" t="s">
        <v>1661</v>
      </c>
      <c r="D4864" s="129" t="s">
        <v>2374</v>
      </c>
      <c r="E4864" s="129" t="s">
        <v>1660</v>
      </c>
      <c r="F4864" s="129" t="s">
        <v>1659</v>
      </c>
      <c r="G4864" s="129" t="s">
        <v>1655</v>
      </c>
    </row>
    <row r="4865" spans="1:49">
      <c r="A4865" s="129">
        <v>868</v>
      </c>
      <c r="B4865" s="129" t="s">
        <v>2375</v>
      </c>
      <c r="C4865" s="129" t="s">
        <v>1658</v>
      </c>
      <c r="D4865" s="129" t="s">
        <v>2374</v>
      </c>
      <c r="E4865" s="129" t="s">
        <v>1657</v>
      </c>
      <c r="F4865" s="129" t="s">
        <v>1656</v>
      </c>
      <c r="G4865" s="129" t="s">
        <v>1655</v>
      </c>
    </row>
    <row r="4866" spans="1:49">
      <c r="A4866" s="129">
        <v>868</v>
      </c>
      <c r="B4866" s="129" t="s">
        <v>2375</v>
      </c>
      <c r="C4866" s="129" t="s">
        <v>1653</v>
      </c>
      <c r="D4866" s="129" t="s">
        <v>2374</v>
      </c>
      <c r="E4866" s="129" t="s">
        <v>80</v>
      </c>
      <c r="F4866" s="129" t="s">
        <v>1652</v>
      </c>
      <c r="G4866" s="129" t="s">
        <v>1651</v>
      </c>
    </row>
    <row r="4867" spans="1:49">
      <c r="A4867" s="129">
        <v>868</v>
      </c>
      <c r="B4867" s="129" t="s">
        <v>2375</v>
      </c>
      <c r="C4867" s="129" t="s">
        <v>1650</v>
      </c>
      <c r="D4867" s="129" t="s">
        <v>2374</v>
      </c>
      <c r="E4867" s="129" t="s">
        <v>1649</v>
      </c>
      <c r="F4867" s="129" t="s">
        <v>1648</v>
      </c>
      <c r="G4867" s="129" t="s">
        <v>84</v>
      </c>
      <c r="H4867" s="129" t="s">
        <v>5</v>
      </c>
    </row>
    <row r="4868" spans="1:49">
      <c r="A4868" s="129">
        <v>868</v>
      </c>
      <c r="B4868" s="129" t="s">
        <v>2375</v>
      </c>
      <c r="C4868" s="129" t="s">
        <v>1647</v>
      </c>
      <c r="D4868" s="129" t="s">
        <v>2374</v>
      </c>
      <c r="E4868" s="129" t="s">
        <v>15</v>
      </c>
      <c r="F4868" s="129" t="s">
        <v>1646</v>
      </c>
      <c r="G4868" s="129" t="s">
        <v>84</v>
      </c>
      <c r="H4868" s="129" t="s">
        <v>5</v>
      </c>
      <c r="I4868" s="129" t="s">
        <v>2378</v>
      </c>
      <c r="J4868" s="129" t="s">
        <v>1595</v>
      </c>
      <c r="K4868" s="129" t="s">
        <v>1595</v>
      </c>
      <c r="L4868" s="129" t="s">
        <v>1595</v>
      </c>
      <c r="M4868" s="129" t="s">
        <v>1595</v>
      </c>
      <c r="N4868" s="129" t="s">
        <v>1595</v>
      </c>
      <c r="O4868" s="129" t="s">
        <v>1595</v>
      </c>
      <c r="P4868" s="129" t="s">
        <v>1595</v>
      </c>
      <c r="Q4868" s="129" t="s">
        <v>1595</v>
      </c>
      <c r="R4868" s="129" t="s">
        <v>1595</v>
      </c>
      <c r="S4868" s="129" t="s">
        <v>1595</v>
      </c>
      <c r="T4868" s="129" t="s">
        <v>1595</v>
      </c>
      <c r="U4868" s="129" t="s">
        <v>1595</v>
      </c>
      <c r="V4868" s="129" t="s">
        <v>1595</v>
      </c>
      <c r="W4868" s="129" t="s">
        <v>1595</v>
      </c>
      <c r="X4868" s="129" t="s">
        <v>1595</v>
      </c>
      <c r="Y4868" s="129">
        <v>0.106</v>
      </c>
      <c r="Z4868" s="129">
        <v>0.106</v>
      </c>
      <c r="AA4868" s="129">
        <v>0.106</v>
      </c>
      <c r="AB4868" s="129">
        <v>0.107</v>
      </c>
      <c r="AC4868" s="129">
        <v>0.107</v>
      </c>
      <c r="AD4868" s="129">
        <v>0.107</v>
      </c>
      <c r="AE4868" s="129">
        <v>0.107</v>
      </c>
      <c r="AF4868" s="129">
        <v>0.106</v>
      </c>
      <c r="AG4868" s="129">
        <v>0.106</v>
      </c>
      <c r="AH4868" s="129">
        <v>0.106</v>
      </c>
      <c r="AI4868" s="129">
        <v>0.106</v>
      </c>
      <c r="AJ4868" s="129">
        <v>0.105</v>
      </c>
      <c r="AK4868" s="129">
        <v>0.104</v>
      </c>
      <c r="AL4868" s="129">
        <v>0.104</v>
      </c>
      <c r="AM4868" s="129">
        <v>0.10299999999999999</v>
      </c>
      <c r="AN4868" s="129">
        <v>0.10299999999999999</v>
      </c>
      <c r="AO4868" s="129">
        <v>0.104</v>
      </c>
      <c r="AP4868" s="129">
        <v>0.104</v>
      </c>
      <c r="AQ4868" s="129">
        <v>0.104</v>
      </c>
      <c r="AR4868" s="129">
        <v>0.10299999999999999</v>
      </c>
      <c r="AS4868" s="129">
        <v>0.10299999999999999</v>
      </c>
      <c r="AT4868" s="129">
        <v>0.10299999999999999</v>
      </c>
      <c r="AU4868" s="129">
        <v>0.10299999999999999</v>
      </c>
      <c r="AV4868" s="129">
        <v>0.10299999999999999</v>
      </c>
      <c r="AW4868" s="129">
        <v>2012</v>
      </c>
    </row>
    <row r="4869" spans="1:49">
      <c r="A4869" s="129">
        <v>868</v>
      </c>
      <c r="B4869" s="129" t="s">
        <v>2375</v>
      </c>
      <c r="C4869" s="129" t="s">
        <v>1644</v>
      </c>
      <c r="D4869" s="129" t="s">
        <v>2374</v>
      </c>
      <c r="E4869" s="129" t="s">
        <v>1642</v>
      </c>
      <c r="F4869" s="129" t="s">
        <v>1641</v>
      </c>
      <c r="G4869" s="129" t="s">
        <v>1608</v>
      </c>
      <c r="H4869" s="129" t="s">
        <v>1604</v>
      </c>
      <c r="I4869" s="129" t="s">
        <v>2377</v>
      </c>
      <c r="J4869" s="129" t="s">
        <v>1595</v>
      </c>
      <c r="K4869" s="129" t="s">
        <v>1595</v>
      </c>
      <c r="L4869" s="129" t="s">
        <v>1595</v>
      </c>
      <c r="M4869" s="129" t="s">
        <v>1595</v>
      </c>
      <c r="N4869" s="129" t="s">
        <v>1595</v>
      </c>
      <c r="O4869" s="129" t="s">
        <v>1595</v>
      </c>
      <c r="P4869" s="129" t="s">
        <v>1595</v>
      </c>
      <c r="Q4869" s="129" t="s">
        <v>1595</v>
      </c>
      <c r="R4869" s="129" t="s">
        <v>1595</v>
      </c>
      <c r="S4869" s="129" t="s">
        <v>1595</v>
      </c>
      <c r="T4869" s="129" t="s">
        <v>1595</v>
      </c>
      <c r="U4869" s="129" t="s">
        <v>1595</v>
      </c>
      <c r="V4869" s="129" t="s">
        <v>1595</v>
      </c>
      <c r="W4869" s="129" t="s">
        <v>1595</v>
      </c>
      <c r="X4869" s="129" t="s">
        <v>1595</v>
      </c>
      <c r="Y4869" s="129">
        <v>0.17</v>
      </c>
      <c r="Z4869" s="129">
        <v>0.16300000000000001</v>
      </c>
      <c r="AA4869" s="129">
        <v>0.13900000000000001</v>
      </c>
      <c r="AB4869" s="129">
        <v>0.152</v>
      </c>
      <c r="AC4869" s="129">
        <v>0.14899999999999999</v>
      </c>
      <c r="AD4869" s="129">
        <v>0.14899999999999999</v>
      </c>
      <c r="AE4869" s="129">
        <v>0.14099999999999999</v>
      </c>
      <c r="AF4869" s="129">
        <v>0.16</v>
      </c>
      <c r="AG4869" s="129">
        <v>0.17</v>
      </c>
      <c r="AH4869" s="129">
        <v>0.13300000000000001</v>
      </c>
      <c r="AI4869" s="129">
        <v>0.13400000000000001</v>
      </c>
      <c r="AJ4869" s="129">
        <v>0.13900000000000001</v>
      </c>
      <c r="AK4869" s="129">
        <v>0.14299999999999999</v>
      </c>
      <c r="AL4869" s="129">
        <v>0.151</v>
      </c>
      <c r="AM4869" s="129">
        <v>0.183</v>
      </c>
      <c r="AN4869" s="129">
        <v>0.2</v>
      </c>
      <c r="AO4869" s="129">
        <v>0.20100000000000001</v>
      </c>
      <c r="AP4869" s="129">
        <v>0.215</v>
      </c>
      <c r="AQ4869" s="129">
        <v>0.216</v>
      </c>
      <c r="AR4869" s="129">
        <v>0.217</v>
      </c>
      <c r="AS4869" s="129">
        <v>0.22</v>
      </c>
      <c r="AT4869" s="129">
        <v>0.22</v>
      </c>
      <c r="AU4869" s="129">
        <v>0.221</v>
      </c>
      <c r="AV4869" s="129">
        <v>0.222</v>
      </c>
      <c r="AW4869" s="129">
        <v>2012</v>
      </c>
    </row>
    <row r="4870" spans="1:49">
      <c r="A4870" s="129">
        <v>868</v>
      </c>
      <c r="B4870" s="129" t="s">
        <v>2375</v>
      </c>
      <c r="C4870" s="129" t="s">
        <v>1643</v>
      </c>
      <c r="D4870" s="129" t="s">
        <v>2374</v>
      </c>
      <c r="E4870" s="129" t="s">
        <v>1642</v>
      </c>
      <c r="F4870" s="129" t="s">
        <v>1641</v>
      </c>
      <c r="G4870" s="129" t="s">
        <v>1597</v>
      </c>
      <c r="I4870" s="129" t="s">
        <v>1640</v>
      </c>
      <c r="J4870" s="129" t="s">
        <v>1595</v>
      </c>
      <c r="K4870" s="129" t="s">
        <v>1595</v>
      </c>
      <c r="L4870" s="129" t="s">
        <v>1595</v>
      </c>
      <c r="M4870" s="129" t="s">
        <v>1595</v>
      </c>
      <c r="N4870" s="129" t="s">
        <v>1595</v>
      </c>
      <c r="O4870" s="129" t="s">
        <v>1595</v>
      </c>
      <c r="P4870" s="129" t="s">
        <v>1595</v>
      </c>
      <c r="Q4870" s="129" t="s">
        <v>1595</v>
      </c>
      <c r="R4870" s="129" t="s">
        <v>1595</v>
      </c>
      <c r="S4870" s="129" t="s">
        <v>1595</v>
      </c>
      <c r="T4870" s="129" t="s">
        <v>1595</v>
      </c>
      <c r="U4870" s="129" t="s">
        <v>1595</v>
      </c>
      <c r="V4870" s="129" t="s">
        <v>1595</v>
      </c>
      <c r="W4870" s="129" t="s">
        <v>1595</v>
      </c>
      <c r="X4870" s="129" t="s">
        <v>1595</v>
      </c>
      <c r="Y4870" s="129">
        <v>76.744</v>
      </c>
      <c r="Z4870" s="129">
        <v>74.427000000000007</v>
      </c>
      <c r="AA4870" s="129">
        <v>67.028999999999996</v>
      </c>
      <c r="AB4870" s="129">
        <v>68.959000000000003</v>
      </c>
      <c r="AC4870" s="129">
        <v>67.644000000000005</v>
      </c>
      <c r="AD4870" s="129">
        <v>63.741</v>
      </c>
      <c r="AE4870" s="129">
        <v>58.735999999999997</v>
      </c>
      <c r="AF4870" s="129">
        <v>66.320999999999998</v>
      </c>
      <c r="AG4870" s="129">
        <v>69.521000000000001</v>
      </c>
      <c r="AH4870" s="129">
        <v>55.396999999999998</v>
      </c>
      <c r="AI4870" s="129">
        <v>53.655999999999999</v>
      </c>
      <c r="AJ4870" s="129">
        <v>54.77</v>
      </c>
      <c r="AK4870" s="129">
        <v>55.822000000000003</v>
      </c>
      <c r="AL4870" s="129">
        <v>57.826000000000001</v>
      </c>
      <c r="AM4870" s="129">
        <v>65.882000000000005</v>
      </c>
      <c r="AN4870" s="129">
        <v>68.040999999999997</v>
      </c>
      <c r="AO4870" s="129">
        <v>64.878</v>
      </c>
      <c r="AP4870" s="129">
        <v>65.98</v>
      </c>
      <c r="AQ4870" s="129">
        <v>63.917999999999999</v>
      </c>
      <c r="AR4870" s="129">
        <v>62.436</v>
      </c>
      <c r="AS4870" s="129">
        <v>61.927</v>
      </c>
      <c r="AT4870" s="129">
        <v>60.984999999999999</v>
      </c>
      <c r="AU4870" s="129">
        <v>59.999000000000002</v>
      </c>
      <c r="AV4870" s="129">
        <v>58.994999999999997</v>
      </c>
      <c r="AW4870" s="129">
        <v>2012</v>
      </c>
    </row>
    <row r="4871" spans="1:49">
      <c r="A4871" s="129">
        <v>868</v>
      </c>
      <c r="B4871" s="129" t="s">
        <v>2375</v>
      </c>
      <c r="C4871" s="129" t="s">
        <v>1639</v>
      </c>
      <c r="D4871" s="129" t="s">
        <v>2374</v>
      </c>
      <c r="E4871" s="129" t="s">
        <v>1637</v>
      </c>
      <c r="F4871" s="129" t="s">
        <v>1636</v>
      </c>
      <c r="G4871" s="129" t="s">
        <v>1608</v>
      </c>
      <c r="H4871" s="129" t="s">
        <v>1604</v>
      </c>
      <c r="I4871" s="129" t="s">
        <v>2377</v>
      </c>
      <c r="J4871" s="129" t="s">
        <v>1595</v>
      </c>
      <c r="K4871" s="129" t="s">
        <v>1595</v>
      </c>
      <c r="L4871" s="129" t="s">
        <v>1595</v>
      </c>
      <c r="M4871" s="129" t="s">
        <v>1595</v>
      </c>
      <c r="N4871" s="129" t="s">
        <v>1595</v>
      </c>
      <c r="O4871" s="129" t="s">
        <v>1595</v>
      </c>
      <c r="P4871" s="129" t="s">
        <v>1595</v>
      </c>
      <c r="Q4871" s="129" t="s">
        <v>1595</v>
      </c>
      <c r="R4871" s="129" t="s">
        <v>1595</v>
      </c>
      <c r="S4871" s="129" t="s">
        <v>1595</v>
      </c>
      <c r="T4871" s="129" t="s">
        <v>1595</v>
      </c>
      <c r="U4871" s="129" t="s">
        <v>1595</v>
      </c>
      <c r="V4871" s="129" t="s">
        <v>1595</v>
      </c>
      <c r="W4871" s="129" t="s">
        <v>1595</v>
      </c>
      <c r="X4871" s="129" t="s">
        <v>1595</v>
      </c>
      <c r="Y4871" s="129">
        <v>0.17100000000000001</v>
      </c>
      <c r="Z4871" s="129">
        <v>0.158</v>
      </c>
      <c r="AA4871" s="129">
        <v>0.13300000000000001</v>
      </c>
      <c r="AB4871" s="129">
        <v>0.159</v>
      </c>
      <c r="AC4871" s="129">
        <v>0.161</v>
      </c>
      <c r="AD4871" s="129">
        <v>0.157</v>
      </c>
      <c r="AE4871" s="129">
        <v>0.154</v>
      </c>
      <c r="AF4871" s="129">
        <v>0.14299999999999999</v>
      </c>
      <c r="AG4871" s="129">
        <v>0.16400000000000001</v>
      </c>
      <c r="AH4871" s="129">
        <v>0.17</v>
      </c>
      <c r="AI4871" s="129">
        <v>0.14799999999999999</v>
      </c>
      <c r="AJ4871" s="129">
        <v>0.152</v>
      </c>
      <c r="AK4871" s="129">
        <v>0.152</v>
      </c>
      <c r="AL4871" s="129">
        <v>0.155</v>
      </c>
      <c r="AM4871" s="129">
        <v>0.17799999999999999</v>
      </c>
      <c r="AN4871" s="129">
        <v>0.19900000000000001</v>
      </c>
      <c r="AO4871" s="129">
        <v>0.20300000000000001</v>
      </c>
      <c r="AP4871" s="129">
        <v>0.21299999999999999</v>
      </c>
      <c r="AQ4871" s="129">
        <v>0.214</v>
      </c>
      <c r="AR4871" s="129">
        <v>0.215</v>
      </c>
      <c r="AS4871" s="129">
        <v>0.216</v>
      </c>
      <c r="AT4871" s="129">
        <v>0.217</v>
      </c>
      <c r="AU4871" s="129">
        <v>0.218</v>
      </c>
      <c r="AV4871" s="129">
        <v>0.219</v>
      </c>
      <c r="AW4871" s="129">
        <v>2012</v>
      </c>
    </row>
    <row r="4872" spans="1:49">
      <c r="A4872" s="129">
        <v>868</v>
      </c>
      <c r="B4872" s="129" t="s">
        <v>2375</v>
      </c>
      <c r="C4872" s="129" t="s">
        <v>1638</v>
      </c>
      <c r="D4872" s="129" t="s">
        <v>2374</v>
      </c>
      <c r="E4872" s="129" t="s">
        <v>1637</v>
      </c>
      <c r="F4872" s="129" t="s">
        <v>1636</v>
      </c>
      <c r="G4872" s="129" t="s">
        <v>1597</v>
      </c>
      <c r="I4872" s="129" t="s">
        <v>1635</v>
      </c>
      <c r="J4872" s="129" t="s">
        <v>1595</v>
      </c>
      <c r="K4872" s="129" t="s">
        <v>1595</v>
      </c>
      <c r="L4872" s="129" t="s">
        <v>1595</v>
      </c>
      <c r="M4872" s="129" t="s">
        <v>1595</v>
      </c>
      <c r="N4872" s="129" t="s">
        <v>1595</v>
      </c>
      <c r="O4872" s="129" t="s">
        <v>1595</v>
      </c>
      <c r="P4872" s="129" t="s">
        <v>1595</v>
      </c>
      <c r="Q4872" s="129" t="s">
        <v>1595</v>
      </c>
      <c r="R4872" s="129" t="s">
        <v>1595</v>
      </c>
      <c r="S4872" s="129" t="s">
        <v>1595</v>
      </c>
      <c r="T4872" s="129" t="s">
        <v>1595</v>
      </c>
      <c r="U4872" s="129" t="s">
        <v>1595</v>
      </c>
      <c r="V4872" s="129" t="s">
        <v>1595</v>
      </c>
      <c r="W4872" s="129" t="s">
        <v>1595</v>
      </c>
      <c r="X4872" s="129" t="s">
        <v>1595</v>
      </c>
      <c r="Y4872" s="129">
        <v>77.194999999999993</v>
      </c>
      <c r="Z4872" s="129">
        <v>72.069000000000003</v>
      </c>
      <c r="AA4872" s="129">
        <v>64.403999999999996</v>
      </c>
      <c r="AB4872" s="129">
        <v>72.221999999999994</v>
      </c>
      <c r="AC4872" s="129">
        <v>72.808999999999997</v>
      </c>
      <c r="AD4872" s="129">
        <v>67.215999999999994</v>
      </c>
      <c r="AE4872" s="129">
        <v>64.2</v>
      </c>
      <c r="AF4872" s="129">
        <v>59.164000000000001</v>
      </c>
      <c r="AG4872" s="129">
        <v>66.927000000000007</v>
      </c>
      <c r="AH4872" s="129">
        <v>70.739000000000004</v>
      </c>
      <c r="AI4872" s="129">
        <v>59.222000000000001</v>
      </c>
      <c r="AJ4872" s="129">
        <v>60.137</v>
      </c>
      <c r="AK4872" s="129">
        <v>59.332999999999998</v>
      </c>
      <c r="AL4872" s="129">
        <v>59.375999999999998</v>
      </c>
      <c r="AM4872" s="129">
        <v>64.004000000000005</v>
      </c>
      <c r="AN4872" s="129">
        <v>67.58</v>
      </c>
      <c r="AO4872" s="129">
        <v>65.454999999999998</v>
      </c>
      <c r="AP4872" s="129">
        <v>65.212999999999994</v>
      </c>
      <c r="AQ4872" s="129">
        <v>63.313000000000002</v>
      </c>
      <c r="AR4872" s="129">
        <v>61.83</v>
      </c>
      <c r="AS4872" s="129">
        <v>60.956000000000003</v>
      </c>
      <c r="AT4872" s="129">
        <v>59.968000000000004</v>
      </c>
      <c r="AU4872" s="129">
        <v>58.982999999999997</v>
      </c>
      <c r="AV4872" s="129">
        <v>58.003</v>
      </c>
      <c r="AW4872" s="129">
        <v>2012</v>
      </c>
    </row>
    <row r="4873" spans="1:49">
      <c r="A4873" s="129">
        <v>868</v>
      </c>
      <c r="B4873" s="129" t="s">
        <v>2375</v>
      </c>
      <c r="C4873" s="129" t="s">
        <v>1634</v>
      </c>
      <c r="D4873" s="129" t="s">
        <v>2374</v>
      </c>
      <c r="E4873" s="129" t="s">
        <v>1632</v>
      </c>
      <c r="F4873" s="129" t="s">
        <v>1631</v>
      </c>
      <c r="G4873" s="129" t="s">
        <v>1608</v>
      </c>
      <c r="H4873" s="129" t="s">
        <v>1604</v>
      </c>
      <c r="I4873" s="129" t="s">
        <v>2377</v>
      </c>
      <c r="J4873" s="129" t="s">
        <v>1595</v>
      </c>
      <c r="K4873" s="129" t="s">
        <v>1595</v>
      </c>
      <c r="L4873" s="129" t="s">
        <v>1595</v>
      </c>
      <c r="M4873" s="129" t="s">
        <v>1595</v>
      </c>
      <c r="N4873" s="129" t="s">
        <v>1595</v>
      </c>
      <c r="O4873" s="129" t="s">
        <v>1595</v>
      </c>
      <c r="P4873" s="129" t="s">
        <v>1595</v>
      </c>
      <c r="Q4873" s="129" t="s">
        <v>1595</v>
      </c>
      <c r="R4873" s="129" t="s">
        <v>1595</v>
      </c>
      <c r="S4873" s="129" t="s">
        <v>1595</v>
      </c>
      <c r="T4873" s="129" t="s">
        <v>1595</v>
      </c>
      <c r="U4873" s="129" t="s">
        <v>1595</v>
      </c>
      <c r="V4873" s="129" t="s">
        <v>1595</v>
      </c>
      <c r="W4873" s="129" t="s">
        <v>1595</v>
      </c>
      <c r="X4873" s="129" t="s">
        <v>1595</v>
      </c>
      <c r="Y4873" s="129">
        <v>-1E-3</v>
      </c>
      <c r="Z4873" s="129">
        <v>5.0000000000000001E-3</v>
      </c>
      <c r="AA4873" s="129">
        <v>5.0000000000000001E-3</v>
      </c>
      <c r="AB4873" s="129">
        <v>-7.0000000000000001E-3</v>
      </c>
      <c r="AC4873" s="129">
        <v>-1.0999999999999999E-2</v>
      </c>
      <c r="AD4873" s="129">
        <v>-8.0000000000000002E-3</v>
      </c>
      <c r="AE4873" s="129">
        <v>-1.2999999999999999E-2</v>
      </c>
      <c r="AF4873" s="129">
        <v>1.7000000000000001E-2</v>
      </c>
      <c r="AG4873" s="129">
        <v>6.0000000000000001E-3</v>
      </c>
      <c r="AH4873" s="129">
        <v>-3.6999999999999998E-2</v>
      </c>
      <c r="AI4873" s="129">
        <v>-1.4E-2</v>
      </c>
      <c r="AJ4873" s="129">
        <v>-1.4E-2</v>
      </c>
      <c r="AK4873" s="129">
        <v>-8.9999999999999993E-3</v>
      </c>
      <c r="AL4873" s="129">
        <v>-4.0000000000000001E-3</v>
      </c>
      <c r="AM4873" s="129">
        <v>5.0000000000000001E-3</v>
      </c>
      <c r="AN4873" s="129">
        <v>1E-3</v>
      </c>
      <c r="AO4873" s="129">
        <v>-2E-3</v>
      </c>
      <c r="AP4873" s="129">
        <v>3.0000000000000001E-3</v>
      </c>
      <c r="AQ4873" s="129">
        <v>2E-3</v>
      </c>
      <c r="AR4873" s="129">
        <v>2E-3</v>
      </c>
      <c r="AS4873" s="129">
        <v>3.0000000000000001E-3</v>
      </c>
      <c r="AT4873" s="129">
        <v>4.0000000000000001E-3</v>
      </c>
      <c r="AU4873" s="129">
        <v>4.0000000000000001E-3</v>
      </c>
      <c r="AV4873" s="129">
        <v>4.0000000000000001E-3</v>
      </c>
      <c r="AW4873" s="129">
        <v>2012</v>
      </c>
    </row>
    <row r="4874" spans="1:49">
      <c r="A4874" s="129">
        <v>868</v>
      </c>
      <c r="B4874" s="129" t="s">
        <v>2375</v>
      </c>
      <c r="C4874" s="129" t="s">
        <v>1633</v>
      </c>
      <c r="D4874" s="129" t="s">
        <v>2374</v>
      </c>
      <c r="E4874" s="129" t="s">
        <v>1632</v>
      </c>
      <c r="F4874" s="129" t="s">
        <v>1631</v>
      </c>
      <c r="G4874" s="129" t="s">
        <v>1597</v>
      </c>
      <c r="I4874" s="129" t="s">
        <v>1630</v>
      </c>
      <c r="J4874" s="129" t="s">
        <v>1595</v>
      </c>
      <c r="K4874" s="129" t="s">
        <v>1595</v>
      </c>
      <c r="L4874" s="129" t="s">
        <v>1595</v>
      </c>
      <c r="M4874" s="129" t="s">
        <v>1595</v>
      </c>
      <c r="N4874" s="129" t="s">
        <v>1595</v>
      </c>
      <c r="O4874" s="129" t="s">
        <v>1595</v>
      </c>
      <c r="P4874" s="129" t="s">
        <v>1595</v>
      </c>
      <c r="Q4874" s="129" t="s">
        <v>1595</v>
      </c>
      <c r="R4874" s="129" t="s">
        <v>1595</v>
      </c>
      <c r="S4874" s="129" t="s">
        <v>1595</v>
      </c>
      <c r="T4874" s="129" t="s">
        <v>1595</v>
      </c>
      <c r="U4874" s="129" t="s">
        <v>1595</v>
      </c>
      <c r="V4874" s="129" t="s">
        <v>1595</v>
      </c>
      <c r="W4874" s="129" t="s">
        <v>1595</v>
      </c>
      <c r="X4874" s="129" t="s">
        <v>1595</v>
      </c>
      <c r="Y4874" s="129">
        <v>-0.45</v>
      </c>
      <c r="Z4874" s="129">
        <v>2.3580000000000001</v>
      </c>
      <c r="AA4874" s="129">
        <v>2.6240000000000001</v>
      </c>
      <c r="AB4874" s="129">
        <v>-3.2629999999999999</v>
      </c>
      <c r="AC4874" s="129">
        <v>-5.165</v>
      </c>
      <c r="AD4874" s="129">
        <v>-3.4750000000000001</v>
      </c>
      <c r="AE4874" s="129">
        <v>-5.4640000000000004</v>
      </c>
      <c r="AF4874" s="129">
        <v>7.1580000000000004</v>
      </c>
      <c r="AG4874" s="129">
        <v>2.5939999999999999</v>
      </c>
      <c r="AH4874" s="129">
        <v>-15.342000000000001</v>
      </c>
      <c r="AI4874" s="129">
        <v>-5.5659999999999998</v>
      </c>
      <c r="AJ4874" s="129">
        <v>-5.367</v>
      </c>
      <c r="AK4874" s="129">
        <v>-3.51</v>
      </c>
      <c r="AL4874" s="129">
        <v>-1.55</v>
      </c>
      <c r="AM4874" s="129">
        <v>1.877</v>
      </c>
      <c r="AN4874" s="129">
        <v>0.46100000000000002</v>
      </c>
      <c r="AO4874" s="129">
        <v>-0.57799999999999996</v>
      </c>
      <c r="AP4874" s="129">
        <v>0.76800000000000002</v>
      </c>
      <c r="AQ4874" s="129">
        <v>0.60499999999999998</v>
      </c>
      <c r="AR4874" s="129">
        <v>0.60599999999999998</v>
      </c>
      <c r="AS4874" s="129">
        <v>0.97</v>
      </c>
      <c r="AT4874" s="129">
        <v>1.0169999999999999</v>
      </c>
      <c r="AU4874" s="129">
        <v>1.0169999999999999</v>
      </c>
      <c r="AV4874" s="129">
        <v>0.99199999999999999</v>
      </c>
      <c r="AW4874" s="129">
        <v>2012</v>
      </c>
    </row>
    <row r="4875" spans="1:49">
      <c r="A4875" s="129">
        <v>868</v>
      </c>
      <c r="B4875" s="129" t="s">
        <v>2375</v>
      </c>
      <c r="C4875" s="129" t="s">
        <v>1629</v>
      </c>
      <c r="D4875" s="129" t="s">
        <v>2374</v>
      </c>
      <c r="E4875" s="129" t="s">
        <v>1627</v>
      </c>
      <c r="F4875" s="129" t="s">
        <v>1626</v>
      </c>
      <c r="G4875" s="129" t="s">
        <v>1608</v>
      </c>
      <c r="H4875" s="129" t="s">
        <v>1604</v>
      </c>
    </row>
    <row r="4876" spans="1:49">
      <c r="A4876" s="129">
        <v>868</v>
      </c>
      <c r="B4876" s="129" t="s">
        <v>2375</v>
      </c>
      <c r="C4876" s="129" t="s">
        <v>1628</v>
      </c>
      <c r="D4876" s="129" t="s">
        <v>2374</v>
      </c>
      <c r="E4876" s="129" t="s">
        <v>1627</v>
      </c>
      <c r="F4876" s="129" t="s">
        <v>1626</v>
      </c>
      <c r="G4876" s="129" t="s">
        <v>1625</v>
      </c>
    </row>
    <row r="4877" spans="1:49">
      <c r="A4877" s="129">
        <v>868</v>
      </c>
      <c r="B4877" s="129" t="s">
        <v>2375</v>
      </c>
      <c r="C4877" s="129" t="s">
        <v>1624</v>
      </c>
      <c r="D4877" s="129" t="s">
        <v>2374</v>
      </c>
      <c r="E4877" s="129" t="s">
        <v>1622</v>
      </c>
      <c r="F4877" s="129" t="s">
        <v>1621</v>
      </c>
      <c r="G4877" s="129" t="s">
        <v>1608</v>
      </c>
      <c r="H4877" s="129" t="s">
        <v>1604</v>
      </c>
    </row>
    <row r="4878" spans="1:49">
      <c r="A4878" s="129">
        <v>868</v>
      </c>
      <c r="B4878" s="129" t="s">
        <v>2375</v>
      </c>
      <c r="C4878" s="129" t="s">
        <v>1623</v>
      </c>
      <c r="D4878" s="129" t="s">
        <v>2374</v>
      </c>
      <c r="E4878" s="129" t="s">
        <v>1622</v>
      </c>
      <c r="F4878" s="129" t="s">
        <v>1621</v>
      </c>
      <c r="G4878" s="129" t="s">
        <v>1597</v>
      </c>
    </row>
    <row r="4879" spans="1:49">
      <c r="A4879" s="129">
        <v>868</v>
      </c>
      <c r="B4879" s="129" t="s">
        <v>2375</v>
      </c>
      <c r="C4879" s="129" t="s">
        <v>1620</v>
      </c>
      <c r="D4879" s="129" t="s">
        <v>2374</v>
      </c>
      <c r="E4879" s="129" t="s">
        <v>1618</v>
      </c>
      <c r="F4879" s="129" t="s">
        <v>1617</v>
      </c>
      <c r="G4879" s="129" t="s">
        <v>1608</v>
      </c>
      <c r="H4879" s="129" t="s">
        <v>1604</v>
      </c>
    </row>
    <row r="4880" spans="1:49">
      <c r="A4880" s="129">
        <v>868</v>
      </c>
      <c r="B4880" s="129" t="s">
        <v>2375</v>
      </c>
      <c r="C4880" s="129" t="s">
        <v>1619</v>
      </c>
      <c r="D4880" s="129" t="s">
        <v>2374</v>
      </c>
      <c r="E4880" s="129" t="s">
        <v>1618</v>
      </c>
      <c r="F4880" s="129" t="s">
        <v>1617</v>
      </c>
      <c r="G4880" s="129" t="s">
        <v>1597</v>
      </c>
    </row>
    <row r="4881" spans="1:49">
      <c r="A4881" s="129">
        <v>868</v>
      </c>
      <c r="B4881" s="129" t="s">
        <v>2375</v>
      </c>
      <c r="C4881" s="129" t="s">
        <v>1616</v>
      </c>
      <c r="D4881" s="129" t="s">
        <v>2374</v>
      </c>
      <c r="E4881" s="129" t="s">
        <v>1614</v>
      </c>
      <c r="F4881" s="129" t="s">
        <v>1613</v>
      </c>
      <c r="G4881" s="129" t="s">
        <v>1608</v>
      </c>
      <c r="H4881" s="129" t="s">
        <v>1604</v>
      </c>
      <c r="I4881" s="129" t="s">
        <v>2377</v>
      </c>
      <c r="J4881" s="129" t="s">
        <v>1595</v>
      </c>
      <c r="K4881" s="129" t="s">
        <v>1595</v>
      </c>
      <c r="L4881" s="129" t="s">
        <v>1595</v>
      </c>
      <c r="M4881" s="129" t="s">
        <v>1595</v>
      </c>
      <c r="N4881" s="129" t="s">
        <v>1595</v>
      </c>
      <c r="O4881" s="129" t="s">
        <v>1595</v>
      </c>
      <c r="P4881" s="129" t="s">
        <v>1595</v>
      </c>
      <c r="Q4881" s="129" t="s">
        <v>1595</v>
      </c>
      <c r="R4881" s="129" t="s">
        <v>1595</v>
      </c>
      <c r="S4881" s="129" t="s">
        <v>1595</v>
      </c>
      <c r="T4881" s="129" t="s">
        <v>1595</v>
      </c>
      <c r="U4881" s="129" t="s">
        <v>1595</v>
      </c>
      <c r="V4881" s="129" t="s">
        <v>1595</v>
      </c>
      <c r="W4881" s="129" t="s">
        <v>1595</v>
      </c>
      <c r="X4881" s="129" t="s">
        <v>1595</v>
      </c>
      <c r="Y4881" s="129">
        <v>0.12</v>
      </c>
      <c r="Z4881" s="129">
        <v>9.6000000000000002E-2</v>
      </c>
      <c r="AA4881" s="129">
        <v>9.8000000000000004E-2</v>
      </c>
      <c r="AB4881" s="129">
        <v>9.1999999999999998E-2</v>
      </c>
      <c r="AC4881" s="129">
        <v>7.9000000000000001E-2</v>
      </c>
      <c r="AD4881" s="129">
        <v>6.3E-2</v>
      </c>
      <c r="AE4881" s="129">
        <v>5.7000000000000002E-2</v>
      </c>
      <c r="AF4881" s="129">
        <v>5.8000000000000003E-2</v>
      </c>
      <c r="AG4881" s="129">
        <v>6.0999999999999999E-2</v>
      </c>
      <c r="AH4881" s="129">
        <v>6.0999999999999999E-2</v>
      </c>
      <c r="AI4881" s="129">
        <v>6.2E-2</v>
      </c>
      <c r="AJ4881" s="129">
        <v>6.3E-2</v>
      </c>
      <c r="AK4881" s="129">
        <v>6.6000000000000003E-2</v>
      </c>
      <c r="AL4881" s="129">
        <v>7.3999999999999996E-2</v>
      </c>
      <c r="AM4881" s="129">
        <v>8.5000000000000006E-2</v>
      </c>
      <c r="AN4881" s="129">
        <v>8.4000000000000005E-2</v>
      </c>
      <c r="AO4881" s="129">
        <v>8.6999999999999994E-2</v>
      </c>
      <c r="AP4881" s="129">
        <v>8.6999999999999994E-2</v>
      </c>
      <c r="AQ4881" s="129">
        <v>8.7999999999999995E-2</v>
      </c>
      <c r="AR4881" s="129">
        <v>8.7999999999999995E-2</v>
      </c>
      <c r="AS4881" s="129">
        <v>8.7999999999999995E-2</v>
      </c>
      <c r="AT4881" s="129">
        <v>8.7999999999999995E-2</v>
      </c>
      <c r="AU4881" s="129">
        <v>8.7999999999999995E-2</v>
      </c>
      <c r="AV4881" s="129">
        <v>8.7999999999999995E-2</v>
      </c>
      <c r="AW4881" s="129">
        <v>2012</v>
      </c>
    </row>
    <row r="4882" spans="1:49">
      <c r="A4882" s="129">
        <v>868</v>
      </c>
      <c r="B4882" s="129" t="s">
        <v>2375</v>
      </c>
      <c r="C4882" s="129" t="s">
        <v>1615</v>
      </c>
      <c r="D4882" s="129" t="s">
        <v>2374</v>
      </c>
      <c r="E4882" s="129" t="s">
        <v>1614</v>
      </c>
      <c r="F4882" s="129" t="s">
        <v>1613</v>
      </c>
      <c r="G4882" s="129" t="s">
        <v>1597</v>
      </c>
      <c r="I4882" s="129" t="s">
        <v>1612</v>
      </c>
      <c r="J4882" s="129" t="s">
        <v>1595</v>
      </c>
      <c r="K4882" s="129" t="s">
        <v>1595</v>
      </c>
      <c r="L4882" s="129" t="s">
        <v>1595</v>
      </c>
      <c r="M4882" s="129" t="s">
        <v>1595</v>
      </c>
      <c r="N4882" s="129" t="s">
        <v>1595</v>
      </c>
      <c r="O4882" s="129" t="s">
        <v>1595</v>
      </c>
      <c r="P4882" s="129" t="s">
        <v>1595</v>
      </c>
      <c r="Q4882" s="129" t="s">
        <v>1595</v>
      </c>
      <c r="R4882" s="129" t="s">
        <v>1595</v>
      </c>
      <c r="S4882" s="129" t="s">
        <v>1595</v>
      </c>
      <c r="T4882" s="129" t="s">
        <v>1595</v>
      </c>
      <c r="U4882" s="129" t="s">
        <v>1595</v>
      </c>
      <c r="V4882" s="129" t="s">
        <v>1595</v>
      </c>
      <c r="W4882" s="129" t="s">
        <v>1595</v>
      </c>
      <c r="X4882" s="129" t="s">
        <v>1595</v>
      </c>
      <c r="Y4882" s="129">
        <v>53.953000000000003</v>
      </c>
      <c r="Z4882" s="129">
        <v>43.88</v>
      </c>
      <c r="AA4882" s="129">
        <v>47.234999999999999</v>
      </c>
      <c r="AB4882" s="129">
        <v>42.052</v>
      </c>
      <c r="AC4882" s="129">
        <v>35.801000000000002</v>
      </c>
      <c r="AD4882" s="129">
        <v>27.068000000000001</v>
      </c>
      <c r="AE4882" s="129">
        <v>23.788</v>
      </c>
      <c r="AF4882" s="129">
        <v>24.145</v>
      </c>
      <c r="AG4882" s="129">
        <v>24.707000000000001</v>
      </c>
      <c r="AH4882" s="129">
        <v>25.390999999999998</v>
      </c>
      <c r="AI4882" s="129">
        <v>24.715</v>
      </c>
      <c r="AJ4882" s="129">
        <v>25.04</v>
      </c>
      <c r="AK4882" s="129">
        <v>25.757999999999999</v>
      </c>
      <c r="AL4882" s="129">
        <v>28.347999999999999</v>
      </c>
      <c r="AM4882" s="129">
        <v>30.486000000000001</v>
      </c>
      <c r="AN4882" s="129">
        <v>28.643999999999998</v>
      </c>
      <c r="AO4882" s="129">
        <v>28.106999999999999</v>
      </c>
      <c r="AP4882" s="129">
        <v>26.785</v>
      </c>
      <c r="AQ4882" s="129">
        <v>25.864000000000001</v>
      </c>
      <c r="AR4882" s="129">
        <v>25.183</v>
      </c>
      <c r="AS4882" s="129">
        <v>24.738</v>
      </c>
      <c r="AT4882" s="129">
        <v>24.280999999999999</v>
      </c>
      <c r="AU4882" s="129">
        <v>23.760999999999999</v>
      </c>
      <c r="AV4882" s="129">
        <v>23.227</v>
      </c>
      <c r="AW4882" s="129">
        <v>2012</v>
      </c>
    </row>
    <row r="4883" spans="1:49">
      <c r="A4883" s="129">
        <v>868</v>
      </c>
      <c r="B4883" s="129" t="s">
        <v>2375</v>
      </c>
      <c r="C4883" s="129" t="s">
        <v>1611</v>
      </c>
      <c r="D4883" s="129" t="s">
        <v>2374</v>
      </c>
      <c r="E4883" s="129" t="s">
        <v>1610</v>
      </c>
      <c r="F4883" s="129" t="s">
        <v>1609</v>
      </c>
      <c r="G4883" s="129" t="s">
        <v>1608</v>
      </c>
      <c r="H4883" s="129" t="s">
        <v>1604</v>
      </c>
      <c r="I4883" s="129" t="s">
        <v>2377</v>
      </c>
      <c r="J4883" s="129" t="s">
        <v>1595</v>
      </c>
      <c r="K4883" s="129" t="s">
        <v>1595</v>
      </c>
      <c r="L4883" s="129" t="s">
        <v>1595</v>
      </c>
      <c r="M4883" s="129" t="s">
        <v>1595</v>
      </c>
      <c r="N4883" s="129" t="s">
        <v>1595</v>
      </c>
      <c r="O4883" s="129" t="s">
        <v>1595</v>
      </c>
      <c r="P4883" s="129" t="s">
        <v>1595</v>
      </c>
      <c r="Q4883" s="129" t="s">
        <v>1595</v>
      </c>
      <c r="R4883" s="129" t="s">
        <v>1595</v>
      </c>
      <c r="S4883" s="129" t="s">
        <v>1595</v>
      </c>
      <c r="T4883" s="129" t="s">
        <v>1595</v>
      </c>
      <c r="U4883" s="129" t="s">
        <v>1595</v>
      </c>
      <c r="V4883" s="129" t="s">
        <v>1595</v>
      </c>
      <c r="W4883" s="129" t="s">
        <v>1595</v>
      </c>
      <c r="X4883" s="129" t="s">
        <v>1595</v>
      </c>
      <c r="Y4883" s="129">
        <v>0.222</v>
      </c>
      <c r="Z4883" s="129">
        <v>0.219</v>
      </c>
      <c r="AA4883" s="129">
        <v>0.20699999999999999</v>
      </c>
      <c r="AB4883" s="129">
        <v>0.22</v>
      </c>
      <c r="AC4883" s="129">
        <v>0.221</v>
      </c>
      <c r="AD4883" s="129">
        <v>0.23300000000000001</v>
      </c>
      <c r="AE4883" s="129">
        <v>0.24</v>
      </c>
      <c r="AF4883" s="129">
        <v>0.24199999999999999</v>
      </c>
      <c r="AG4883" s="129">
        <v>0.245</v>
      </c>
      <c r="AH4883" s="129">
        <v>0.24</v>
      </c>
      <c r="AI4883" s="129">
        <v>0.25</v>
      </c>
      <c r="AJ4883" s="129">
        <v>0.253</v>
      </c>
      <c r="AK4883" s="129">
        <v>0.25600000000000001</v>
      </c>
      <c r="AL4883" s="129">
        <v>0.26200000000000001</v>
      </c>
      <c r="AM4883" s="129">
        <v>0.27700000000000002</v>
      </c>
      <c r="AN4883" s="129">
        <v>0.29399999999999998</v>
      </c>
      <c r="AO4883" s="129">
        <v>0.31</v>
      </c>
      <c r="AP4883" s="129">
        <v>0.32600000000000001</v>
      </c>
      <c r="AQ4883" s="129">
        <v>0.33900000000000002</v>
      </c>
      <c r="AR4883" s="129">
        <v>0.34799999999999998</v>
      </c>
      <c r="AS4883" s="129">
        <v>0.35399999999999998</v>
      </c>
      <c r="AT4883" s="129">
        <v>0.36099999999999999</v>
      </c>
      <c r="AU4883" s="129">
        <v>0.36899999999999999</v>
      </c>
      <c r="AV4883" s="129">
        <v>0.377</v>
      </c>
      <c r="AW4883" s="129">
        <v>2012</v>
      </c>
    </row>
    <row r="4884" spans="1:49">
      <c r="A4884" s="129">
        <v>868</v>
      </c>
      <c r="B4884" s="129" t="s">
        <v>2375</v>
      </c>
      <c r="C4884" s="129" t="s">
        <v>1606</v>
      </c>
      <c r="D4884" s="129" t="s">
        <v>2374</v>
      </c>
      <c r="E4884" s="129" t="s">
        <v>1599</v>
      </c>
      <c r="F4884" s="129" t="s">
        <v>1598</v>
      </c>
      <c r="G4884" s="129" t="s">
        <v>1605</v>
      </c>
      <c r="H4884" s="129" t="s">
        <v>1604</v>
      </c>
      <c r="I4884" s="129" t="s">
        <v>2376</v>
      </c>
      <c r="J4884" s="129" t="s">
        <v>1595</v>
      </c>
      <c r="K4884" s="129" t="s">
        <v>1595</v>
      </c>
      <c r="L4884" s="129" t="s">
        <v>1595</v>
      </c>
      <c r="M4884" s="129" t="s">
        <v>1595</v>
      </c>
      <c r="N4884" s="129" t="s">
        <v>1595</v>
      </c>
      <c r="O4884" s="129" t="s">
        <v>1595</v>
      </c>
      <c r="P4884" s="129" t="s">
        <v>1595</v>
      </c>
      <c r="Q4884" s="129" t="s">
        <v>1595</v>
      </c>
      <c r="R4884" s="129" t="s">
        <v>1595</v>
      </c>
      <c r="S4884" s="129" t="s">
        <v>1595</v>
      </c>
      <c r="T4884" s="129" t="s">
        <v>1595</v>
      </c>
      <c r="U4884" s="129" t="s">
        <v>1595</v>
      </c>
      <c r="V4884" s="129" t="s">
        <v>1595</v>
      </c>
      <c r="W4884" s="129" t="s">
        <v>1595</v>
      </c>
      <c r="X4884" s="129" t="s">
        <v>1595</v>
      </c>
      <c r="Y4884" s="129">
        <v>-0.02</v>
      </c>
      <c r="Z4884" s="129">
        <v>-0.04</v>
      </c>
      <c r="AA4884" s="129">
        <v>-6.0999999999999999E-2</v>
      </c>
      <c r="AB4884" s="129">
        <v>-5.3999999999999999E-2</v>
      </c>
      <c r="AC4884" s="129">
        <v>-4.2999999999999997E-2</v>
      </c>
      <c r="AD4884" s="129">
        <v>-3.1E-2</v>
      </c>
      <c r="AE4884" s="129">
        <v>-3.9E-2</v>
      </c>
      <c r="AF4884" s="129">
        <v>-2.1000000000000001E-2</v>
      </c>
      <c r="AG4884" s="129">
        <v>-0.01</v>
      </c>
      <c r="AH4884" s="129">
        <v>-3.7999999999999999E-2</v>
      </c>
      <c r="AI4884" s="129">
        <v>-0.02</v>
      </c>
      <c r="AJ4884" s="129">
        <v>-3.5000000000000003E-2</v>
      </c>
      <c r="AK4884" s="129">
        <v>-2.3E-2</v>
      </c>
      <c r="AL4884" s="129">
        <v>-4.2000000000000003E-2</v>
      </c>
      <c r="AM4884" s="129">
        <v>-5.0999999999999997E-2</v>
      </c>
      <c r="AN4884" s="129">
        <v>-4.3999999999999997E-2</v>
      </c>
      <c r="AO4884" s="129">
        <v>-5.3999999999999999E-2</v>
      </c>
      <c r="AP4884" s="129">
        <v>-3.9E-2</v>
      </c>
      <c r="AQ4884" s="129">
        <v>-3.4000000000000002E-2</v>
      </c>
      <c r="AR4884" s="129">
        <v>-3.5999999999999997E-2</v>
      </c>
      <c r="AS4884" s="129">
        <v>-3.5000000000000003E-2</v>
      </c>
      <c r="AT4884" s="129">
        <v>-3.5000000000000003E-2</v>
      </c>
      <c r="AU4884" s="129">
        <v>-3.5999999999999997E-2</v>
      </c>
      <c r="AV4884" s="129">
        <v>-3.5999999999999997E-2</v>
      </c>
      <c r="AW4884" s="129">
        <v>2012</v>
      </c>
    </row>
    <row r="4885" spans="1:49">
      <c r="A4885" s="129">
        <v>868</v>
      </c>
      <c r="B4885" s="129" t="s">
        <v>2375</v>
      </c>
      <c r="C4885" s="129" t="s">
        <v>1601</v>
      </c>
      <c r="D4885" s="129" t="s">
        <v>2374</v>
      </c>
      <c r="E4885" s="129" t="s">
        <v>1599</v>
      </c>
      <c r="F4885" s="129" t="s">
        <v>1598</v>
      </c>
      <c r="G4885" s="129" t="s">
        <v>1597</v>
      </c>
      <c r="I4885" s="129" t="s">
        <v>1596</v>
      </c>
      <c r="J4885" s="129" t="s">
        <v>1595</v>
      </c>
      <c r="K4885" s="129" t="s">
        <v>1595</v>
      </c>
      <c r="L4885" s="129" t="s">
        <v>1595</v>
      </c>
      <c r="M4885" s="129" t="s">
        <v>1595</v>
      </c>
      <c r="N4885" s="129" t="s">
        <v>1595</v>
      </c>
      <c r="O4885" s="129" t="s">
        <v>1595</v>
      </c>
      <c r="P4885" s="129" t="s">
        <v>1595</v>
      </c>
      <c r="Q4885" s="129" t="s">
        <v>1595</v>
      </c>
      <c r="R4885" s="129" t="s">
        <v>1595</v>
      </c>
      <c r="S4885" s="129" t="s">
        <v>1595</v>
      </c>
      <c r="T4885" s="129" t="s">
        <v>1595</v>
      </c>
      <c r="U4885" s="129" t="s">
        <v>1595</v>
      </c>
      <c r="V4885" s="129" t="s">
        <v>1595</v>
      </c>
      <c r="W4885" s="129" t="s">
        <v>1595</v>
      </c>
      <c r="X4885" s="129" t="s">
        <v>1595</v>
      </c>
      <c r="Y4885" s="129">
        <v>-9.1609999999999996</v>
      </c>
      <c r="Z4885" s="129">
        <v>-18.094000000000001</v>
      </c>
      <c r="AA4885" s="129">
        <v>-29.584</v>
      </c>
      <c r="AB4885" s="129">
        <v>-24.358000000000001</v>
      </c>
      <c r="AC4885" s="129">
        <v>-19.556999999999999</v>
      </c>
      <c r="AD4885" s="129">
        <v>-13.281000000000001</v>
      </c>
      <c r="AE4885" s="129">
        <v>-16.068999999999999</v>
      </c>
      <c r="AF4885" s="129">
        <v>-8.5790000000000006</v>
      </c>
      <c r="AG4885" s="129">
        <v>-3.944</v>
      </c>
      <c r="AH4885" s="129">
        <v>-16.015999999999998</v>
      </c>
      <c r="AI4885" s="129">
        <v>-7.8849999999999998</v>
      </c>
      <c r="AJ4885" s="129">
        <v>-13.653</v>
      </c>
      <c r="AK4885" s="129">
        <v>-9.1760000000000002</v>
      </c>
      <c r="AL4885" s="129">
        <v>-16.204000000000001</v>
      </c>
      <c r="AM4885" s="129">
        <v>-18.324999999999999</v>
      </c>
      <c r="AN4885" s="129">
        <v>-14.95</v>
      </c>
      <c r="AO4885" s="129">
        <v>-17.399000000000001</v>
      </c>
      <c r="AP4885" s="129">
        <v>-12.037000000000001</v>
      </c>
      <c r="AQ4885" s="129">
        <v>-10.186</v>
      </c>
      <c r="AR4885" s="129">
        <v>-10.432</v>
      </c>
      <c r="AS4885" s="129">
        <v>-9.8800000000000008</v>
      </c>
      <c r="AT4885" s="129">
        <v>-9.6739999999999995</v>
      </c>
      <c r="AU4885" s="129">
        <v>-9.7089999999999996</v>
      </c>
      <c r="AV4885" s="129">
        <v>-9.6349999999999998</v>
      </c>
      <c r="AW4885" s="129">
        <v>2012</v>
      </c>
    </row>
    <row r="4886" spans="1:49">
      <c r="A4886" s="129">
        <v>921</v>
      </c>
      <c r="B4886" s="129" t="s">
        <v>2366</v>
      </c>
      <c r="C4886" s="129" t="s">
        <v>1733</v>
      </c>
      <c r="D4886" s="129" t="s">
        <v>2365</v>
      </c>
      <c r="E4886" s="129" t="s">
        <v>1730</v>
      </c>
      <c r="F4886" s="129" t="s">
        <v>1732</v>
      </c>
      <c r="G4886" s="129" t="s">
        <v>1608</v>
      </c>
      <c r="H4886" s="129" t="s">
        <v>1604</v>
      </c>
      <c r="I4886" s="129" t="s">
        <v>2373</v>
      </c>
      <c r="J4886" s="129" t="s">
        <v>1595</v>
      </c>
      <c r="K4886" s="129" t="s">
        <v>1595</v>
      </c>
      <c r="L4886" s="129" t="s">
        <v>1595</v>
      </c>
      <c r="M4886" s="129" t="s">
        <v>1595</v>
      </c>
      <c r="N4886" s="129" t="s">
        <v>1595</v>
      </c>
      <c r="O4886" s="129" t="s">
        <v>1595</v>
      </c>
      <c r="P4886" s="129" t="s">
        <v>1595</v>
      </c>
      <c r="Q4886" s="129" t="s">
        <v>1595</v>
      </c>
      <c r="R4886" s="129" t="s">
        <v>1595</v>
      </c>
      <c r="S4886" s="129" t="s">
        <v>1595</v>
      </c>
      <c r="T4886" s="129" t="s">
        <v>1595</v>
      </c>
      <c r="U4886" s="129" t="s">
        <v>1595</v>
      </c>
      <c r="V4886" s="129">
        <v>9.6289999999999996</v>
      </c>
      <c r="W4886" s="129">
        <v>9.5129999999999999</v>
      </c>
      <c r="X4886" s="129">
        <v>6.5739999999999998</v>
      </c>
      <c r="Y4886" s="129">
        <v>6.48</v>
      </c>
      <c r="Z4886" s="129">
        <v>6.0990000000000002</v>
      </c>
      <c r="AA4886" s="129">
        <v>6.1989999999999998</v>
      </c>
      <c r="AB4886" s="129">
        <v>5.7930000000000001</v>
      </c>
      <c r="AC4886" s="129">
        <v>5.5979999999999999</v>
      </c>
      <c r="AD4886" s="129">
        <v>5.7160000000000002</v>
      </c>
      <c r="AE4886" s="129">
        <v>6.0670000000000002</v>
      </c>
      <c r="AF4886" s="129">
        <v>6.5410000000000004</v>
      </c>
      <c r="AG4886" s="129">
        <v>6.9740000000000002</v>
      </c>
      <c r="AH4886" s="129">
        <v>7.4880000000000004</v>
      </c>
      <c r="AI4886" s="129">
        <v>8.0470000000000006</v>
      </c>
      <c r="AJ4886" s="129">
        <v>8.4320000000000004</v>
      </c>
      <c r="AK4886" s="129">
        <v>8.6850000000000005</v>
      </c>
      <c r="AL4886" s="129">
        <v>9.3620000000000001</v>
      </c>
      <c r="AM4886" s="129">
        <v>8.8010000000000002</v>
      </c>
      <c r="AN4886" s="129">
        <v>9.4250000000000007</v>
      </c>
      <c r="AO4886" s="129">
        <v>10.066000000000001</v>
      </c>
      <c r="AP4886" s="129">
        <v>9.9830000000000005</v>
      </c>
      <c r="AQ4886" s="129">
        <v>10.382999999999999</v>
      </c>
      <c r="AR4886" s="129">
        <v>10.798</v>
      </c>
      <c r="AS4886" s="129">
        <v>11.337999999999999</v>
      </c>
      <c r="AT4886" s="129">
        <v>11.904999999999999</v>
      </c>
      <c r="AU4886" s="129">
        <v>12.5</v>
      </c>
      <c r="AV4886" s="129">
        <v>13.125</v>
      </c>
      <c r="AW4886" s="129">
        <v>2012</v>
      </c>
    </row>
    <row r="4887" spans="1:49">
      <c r="A4887" s="129">
        <v>921</v>
      </c>
      <c r="B4887" s="129" t="s">
        <v>2366</v>
      </c>
      <c r="C4887" s="129" t="s">
        <v>1731</v>
      </c>
      <c r="D4887" s="129" t="s">
        <v>2365</v>
      </c>
      <c r="E4887" s="129" t="s">
        <v>1730</v>
      </c>
      <c r="F4887" s="129" t="s">
        <v>1729</v>
      </c>
      <c r="G4887" s="129" t="s">
        <v>1655</v>
      </c>
      <c r="I4887" s="129" t="s">
        <v>1728</v>
      </c>
      <c r="J4887" s="129" t="s">
        <v>1595</v>
      </c>
      <c r="K4887" s="129" t="s">
        <v>1595</v>
      </c>
      <c r="L4887" s="129" t="s">
        <v>1595</v>
      </c>
      <c r="M4887" s="129" t="s">
        <v>1595</v>
      </c>
      <c r="N4887" s="129" t="s">
        <v>1595</v>
      </c>
      <c r="O4887" s="129" t="s">
        <v>1595</v>
      </c>
      <c r="P4887" s="129" t="s">
        <v>1595</v>
      </c>
      <c r="Q4887" s="129" t="s">
        <v>1595</v>
      </c>
      <c r="R4887" s="129" t="s">
        <v>1595</v>
      </c>
      <c r="S4887" s="129" t="s">
        <v>1595</v>
      </c>
      <c r="T4887" s="129" t="s">
        <v>1595</v>
      </c>
      <c r="U4887" s="129" t="s">
        <v>1595</v>
      </c>
      <c r="V4887" s="129" t="s">
        <v>1595</v>
      </c>
      <c r="W4887" s="129">
        <v>-1.2</v>
      </c>
      <c r="X4887" s="129">
        <v>-30.9</v>
      </c>
      <c r="Y4887" s="129">
        <v>-1.425</v>
      </c>
      <c r="Z4887" s="129">
        <v>-5.88</v>
      </c>
      <c r="AA4887" s="129">
        <v>1.64</v>
      </c>
      <c r="AB4887" s="129">
        <v>-6.5439999999999996</v>
      </c>
      <c r="AC4887" s="129">
        <v>-3.3639999999999999</v>
      </c>
      <c r="AD4887" s="129">
        <v>2.1080000000000001</v>
      </c>
      <c r="AE4887" s="129">
        <v>6.141</v>
      </c>
      <c r="AF4887" s="129">
        <v>7.81</v>
      </c>
      <c r="AG4887" s="129">
        <v>6.6230000000000002</v>
      </c>
      <c r="AH4887" s="129">
        <v>7.3630000000000004</v>
      </c>
      <c r="AI4887" s="129">
        <v>7.4669999999999996</v>
      </c>
      <c r="AJ4887" s="129">
        <v>4.7850000000000001</v>
      </c>
      <c r="AK4887" s="129">
        <v>2.9980000000000002</v>
      </c>
      <c r="AL4887" s="129">
        <v>7.8</v>
      </c>
      <c r="AM4887" s="129">
        <v>-6</v>
      </c>
      <c r="AN4887" s="129">
        <v>7.0940000000000003</v>
      </c>
      <c r="AO4887" s="129">
        <v>6.8</v>
      </c>
      <c r="AP4887" s="129">
        <v>-0.82</v>
      </c>
      <c r="AQ4887" s="129">
        <v>4</v>
      </c>
      <c r="AR4887" s="129">
        <v>4</v>
      </c>
      <c r="AS4887" s="129">
        <v>5</v>
      </c>
      <c r="AT4887" s="129">
        <v>5</v>
      </c>
      <c r="AU4887" s="129">
        <v>5</v>
      </c>
      <c r="AV4887" s="129">
        <v>5</v>
      </c>
      <c r="AW4887" s="129">
        <v>2012</v>
      </c>
    </row>
    <row r="4888" spans="1:49">
      <c r="A4888" s="129">
        <v>921</v>
      </c>
      <c r="B4888" s="129" t="s">
        <v>2366</v>
      </c>
      <c r="C4888" s="129" t="s">
        <v>1727</v>
      </c>
      <c r="D4888" s="129" t="s">
        <v>2365</v>
      </c>
      <c r="E4888" s="129" t="s">
        <v>1724</v>
      </c>
      <c r="F4888" s="129" t="s">
        <v>1726</v>
      </c>
      <c r="G4888" s="129" t="s">
        <v>1608</v>
      </c>
      <c r="H4888" s="129" t="s">
        <v>1604</v>
      </c>
      <c r="I4888" s="129" t="s">
        <v>2373</v>
      </c>
      <c r="J4888" s="129" t="s">
        <v>1595</v>
      </c>
      <c r="K4888" s="129" t="s">
        <v>1595</v>
      </c>
      <c r="L4888" s="129" t="s">
        <v>1595</v>
      </c>
      <c r="M4888" s="129" t="s">
        <v>1595</v>
      </c>
      <c r="N4888" s="129" t="s">
        <v>1595</v>
      </c>
      <c r="O4888" s="129" t="s">
        <v>1595</v>
      </c>
      <c r="P4888" s="129" t="s">
        <v>1595</v>
      </c>
      <c r="Q4888" s="129" t="s">
        <v>1595</v>
      </c>
      <c r="R4888" s="129" t="s">
        <v>1595</v>
      </c>
      <c r="S4888" s="129" t="s">
        <v>1595</v>
      </c>
      <c r="T4888" s="129" t="s">
        <v>1595</v>
      </c>
      <c r="U4888" s="129" t="s">
        <v>1595</v>
      </c>
      <c r="V4888" s="129">
        <v>0.192</v>
      </c>
      <c r="W4888" s="129">
        <v>1.821</v>
      </c>
      <c r="X4888" s="129">
        <v>4.7370000000000001</v>
      </c>
      <c r="Y4888" s="129">
        <v>6.48</v>
      </c>
      <c r="Z4888" s="129">
        <v>7.798</v>
      </c>
      <c r="AA4888" s="129">
        <v>8.9169999999999998</v>
      </c>
      <c r="AB4888" s="129">
        <v>9.1219999999999999</v>
      </c>
      <c r="AC4888" s="129">
        <v>12.321999999999999</v>
      </c>
      <c r="AD4888" s="129">
        <v>16.02</v>
      </c>
      <c r="AE4888" s="129">
        <v>19.052</v>
      </c>
      <c r="AF4888" s="129">
        <v>22.556000000000001</v>
      </c>
      <c r="AG4888" s="129">
        <v>27.619</v>
      </c>
      <c r="AH4888" s="129">
        <v>32.031999999999996</v>
      </c>
      <c r="AI4888" s="129">
        <v>37.652000000000001</v>
      </c>
      <c r="AJ4888" s="129">
        <v>44.753999999999998</v>
      </c>
      <c r="AK4888" s="129">
        <v>53.43</v>
      </c>
      <c r="AL4888" s="129">
        <v>62.921999999999997</v>
      </c>
      <c r="AM4888" s="129">
        <v>60.43</v>
      </c>
      <c r="AN4888" s="129">
        <v>71.885000000000005</v>
      </c>
      <c r="AO4888" s="129">
        <v>82.349000000000004</v>
      </c>
      <c r="AP4888" s="129">
        <v>87.846999999999994</v>
      </c>
      <c r="AQ4888" s="129">
        <v>96.936000000000007</v>
      </c>
      <c r="AR4888" s="129">
        <v>105.855</v>
      </c>
      <c r="AS4888" s="129">
        <v>116.705</v>
      </c>
      <c r="AT4888" s="129">
        <v>128.667</v>
      </c>
      <c r="AU4888" s="129">
        <v>141.85499999999999</v>
      </c>
      <c r="AV4888" s="129">
        <v>156.39599999999999</v>
      </c>
      <c r="AW4888" s="129">
        <v>2012</v>
      </c>
    </row>
    <row r="4889" spans="1:49">
      <c r="A4889" s="129">
        <v>921</v>
      </c>
      <c r="B4889" s="129" t="s">
        <v>2366</v>
      </c>
      <c r="C4889" s="129" t="s">
        <v>1725</v>
      </c>
      <c r="D4889" s="129" t="s">
        <v>2365</v>
      </c>
      <c r="E4889" s="129" t="s">
        <v>1724</v>
      </c>
      <c r="F4889" s="129" t="s">
        <v>1723</v>
      </c>
      <c r="G4889" s="129" t="s">
        <v>1605</v>
      </c>
      <c r="H4889" s="129" t="s">
        <v>1604</v>
      </c>
      <c r="I4889" s="129" t="s">
        <v>1691</v>
      </c>
      <c r="J4889" s="129" t="s">
        <v>1595</v>
      </c>
      <c r="K4889" s="129" t="s">
        <v>1595</v>
      </c>
      <c r="L4889" s="129" t="s">
        <v>1595</v>
      </c>
      <c r="M4889" s="129" t="s">
        <v>1595</v>
      </c>
      <c r="N4889" s="129" t="s">
        <v>1595</v>
      </c>
      <c r="O4889" s="129" t="s">
        <v>1595</v>
      </c>
      <c r="P4889" s="129" t="s">
        <v>1595</v>
      </c>
      <c r="Q4889" s="129" t="s">
        <v>1595</v>
      </c>
      <c r="R4889" s="129" t="s">
        <v>1595</v>
      </c>
      <c r="S4889" s="129" t="s">
        <v>1595</v>
      </c>
      <c r="T4889" s="129" t="s">
        <v>1595</v>
      </c>
      <c r="U4889" s="129" t="s">
        <v>1595</v>
      </c>
      <c r="V4889" s="129">
        <v>0.86399999999999999</v>
      </c>
      <c r="W4889" s="129">
        <v>1.1100000000000001</v>
      </c>
      <c r="X4889" s="129">
        <v>1.1579999999999999</v>
      </c>
      <c r="Y4889" s="129">
        <v>1.4410000000000001</v>
      </c>
      <c r="Z4889" s="129">
        <v>1.694</v>
      </c>
      <c r="AA4889" s="129">
        <v>1.9279999999999999</v>
      </c>
      <c r="AB4889" s="129">
        <v>1.6970000000000001</v>
      </c>
      <c r="AC4889" s="129">
        <v>1.1719999999999999</v>
      </c>
      <c r="AD4889" s="129">
        <v>1.288</v>
      </c>
      <c r="AE4889" s="129">
        <v>1.4810000000000001</v>
      </c>
      <c r="AF4889" s="129">
        <v>1.6619999999999999</v>
      </c>
      <c r="AG4889" s="129">
        <v>1.9810000000000001</v>
      </c>
      <c r="AH4889" s="129">
        <v>2.5979999999999999</v>
      </c>
      <c r="AI4889" s="129">
        <v>2.988</v>
      </c>
      <c r="AJ4889" s="129">
        <v>3.4079999999999999</v>
      </c>
      <c r="AK4889" s="129">
        <v>4.4009999999999998</v>
      </c>
      <c r="AL4889" s="129">
        <v>6.0549999999999997</v>
      </c>
      <c r="AM4889" s="129">
        <v>5.4379999999999997</v>
      </c>
      <c r="AN4889" s="129">
        <v>5.8129999999999997</v>
      </c>
      <c r="AO4889" s="129">
        <v>7.0179999999999998</v>
      </c>
      <c r="AP4889" s="129">
        <v>7.2519999999999998</v>
      </c>
      <c r="AQ4889" s="129">
        <v>7.88</v>
      </c>
      <c r="AR4889" s="129">
        <v>8.4909999999999997</v>
      </c>
      <c r="AS4889" s="129">
        <v>9.2149999999999999</v>
      </c>
      <c r="AT4889" s="129">
        <v>10.003</v>
      </c>
      <c r="AU4889" s="129">
        <v>10.866</v>
      </c>
      <c r="AV4889" s="129">
        <v>11.802</v>
      </c>
      <c r="AW4889" s="129">
        <v>2012</v>
      </c>
    </row>
    <row r="4890" spans="1:49">
      <c r="A4890" s="129">
        <v>921</v>
      </c>
      <c r="B4890" s="129" t="s">
        <v>2366</v>
      </c>
      <c r="C4890" s="129" t="s">
        <v>1722</v>
      </c>
      <c r="D4890" s="129" t="s">
        <v>2365</v>
      </c>
      <c r="E4890" s="129" t="s">
        <v>1721</v>
      </c>
      <c r="F4890" s="129" t="s">
        <v>1720</v>
      </c>
      <c r="G4890" s="129" t="s">
        <v>1675</v>
      </c>
      <c r="I4890" s="129" t="s">
        <v>1719</v>
      </c>
      <c r="J4890" s="129" t="s">
        <v>1595</v>
      </c>
      <c r="K4890" s="129" t="s">
        <v>1595</v>
      </c>
      <c r="L4890" s="129" t="s">
        <v>1595</v>
      </c>
      <c r="M4890" s="129" t="s">
        <v>1595</v>
      </c>
      <c r="N4890" s="129" t="s">
        <v>1595</v>
      </c>
      <c r="O4890" s="129" t="s">
        <v>1595</v>
      </c>
      <c r="P4890" s="129" t="s">
        <v>1595</v>
      </c>
      <c r="Q4890" s="129" t="s">
        <v>1595</v>
      </c>
      <c r="R4890" s="129" t="s">
        <v>1595</v>
      </c>
      <c r="S4890" s="129" t="s">
        <v>1595</v>
      </c>
      <c r="T4890" s="129" t="s">
        <v>1595</v>
      </c>
      <c r="U4890" s="129" t="s">
        <v>1595</v>
      </c>
      <c r="V4890" s="129">
        <v>1.9930000000000001</v>
      </c>
      <c r="W4890" s="129">
        <v>19.141999999999999</v>
      </c>
      <c r="X4890" s="129">
        <v>72.061000000000007</v>
      </c>
      <c r="Y4890" s="129">
        <v>100</v>
      </c>
      <c r="Z4890" s="129">
        <v>127.861</v>
      </c>
      <c r="AA4890" s="129">
        <v>143.851</v>
      </c>
      <c r="AB4890" s="129">
        <v>157.45500000000001</v>
      </c>
      <c r="AC4890" s="129">
        <v>220.09299999999999</v>
      </c>
      <c r="AD4890" s="129">
        <v>280.24900000000002</v>
      </c>
      <c r="AE4890" s="129">
        <v>314.00599999999997</v>
      </c>
      <c r="AF4890" s="129">
        <v>344.827</v>
      </c>
      <c r="AG4890" s="129">
        <v>396</v>
      </c>
      <c r="AH4890" s="129">
        <v>427.77199999999999</v>
      </c>
      <c r="AI4890" s="129">
        <v>467.88900000000001</v>
      </c>
      <c r="AJ4890" s="129">
        <v>530.755</v>
      </c>
      <c r="AK4890" s="129">
        <v>615.19000000000005</v>
      </c>
      <c r="AL4890" s="129">
        <v>672.06</v>
      </c>
      <c r="AM4890" s="129">
        <v>686.64499999999998</v>
      </c>
      <c r="AN4890" s="129">
        <v>762.70500000000004</v>
      </c>
      <c r="AO4890" s="129">
        <v>818.09299999999996</v>
      </c>
      <c r="AP4890" s="129">
        <v>879.92600000000004</v>
      </c>
      <c r="AQ4890" s="129">
        <v>933.62900000000002</v>
      </c>
      <c r="AR4890" s="129">
        <v>980.31</v>
      </c>
      <c r="AS4890" s="130">
        <v>1029.325</v>
      </c>
      <c r="AT4890" s="130">
        <v>1080.7919999999999</v>
      </c>
      <c r="AU4890" s="130">
        <v>1134.8309999999999</v>
      </c>
      <c r="AV4890" s="130">
        <v>1191.5730000000001</v>
      </c>
      <c r="AW4890" s="129">
        <v>2012</v>
      </c>
    </row>
    <row r="4891" spans="1:49">
      <c r="A4891" s="129">
        <v>921</v>
      </c>
      <c r="B4891" s="129" t="s">
        <v>2366</v>
      </c>
      <c r="C4891" s="129" t="s">
        <v>1718</v>
      </c>
      <c r="D4891" s="129" t="s">
        <v>2365</v>
      </c>
      <c r="E4891" s="129" t="s">
        <v>1717</v>
      </c>
      <c r="F4891" s="129" t="s">
        <v>1716</v>
      </c>
      <c r="G4891" s="129" t="s">
        <v>1608</v>
      </c>
      <c r="H4891" s="129" t="s">
        <v>3</v>
      </c>
      <c r="I4891" s="129" t="s">
        <v>1715</v>
      </c>
      <c r="J4891" s="129" t="s">
        <v>1595</v>
      </c>
      <c r="K4891" s="129" t="s">
        <v>1595</v>
      </c>
      <c r="L4891" s="129" t="s">
        <v>1595</v>
      </c>
      <c r="M4891" s="129" t="s">
        <v>1595</v>
      </c>
      <c r="N4891" s="129" t="s">
        <v>1595</v>
      </c>
      <c r="O4891" s="129" t="s">
        <v>1595</v>
      </c>
      <c r="P4891" s="129" t="s">
        <v>1595</v>
      </c>
      <c r="Q4891" s="129" t="s">
        <v>1595</v>
      </c>
      <c r="R4891" s="129" t="s">
        <v>1595</v>
      </c>
      <c r="S4891" s="129" t="s">
        <v>1595</v>
      </c>
      <c r="T4891" s="129" t="s">
        <v>1595</v>
      </c>
      <c r="U4891" s="129" t="s">
        <v>1595</v>
      </c>
      <c r="V4891" s="130">
        <v>2188.3420000000001</v>
      </c>
      <c r="W4891" s="130">
        <v>2162.078</v>
      </c>
      <c r="X4891" s="130">
        <v>1821.4390000000001</v>
      </c>
      <c r="Y4891" s="130">
        <v>1491.105</v>
      </c>
      <c r="Z4891" s="130">
        <v>1407.904</v>
      </c>
      <c r="AA4891" s="130">
        <v>1435.761</v>
      </c>
      <c r="AB4891" s="130">
        <v>1584.7570000000001</v>
      </c>
      <c r="AC4891" s="130">
        <v>1533.835</v>
      </c>
      <c r="AD4891" s="130">
        <v>1568.6569999999999</v>
      </c>
      <c r="AE4891" s="130">
        <v>1669.117</v>
      </c>
      <c r="AF4891" s="130">
        <v>1803.09</v>
      </c>
      <c r="AG4891" s="130">
        <v>1927.5619999999999</v>
      </c>
      <c r="AH4891" s="130">
        <v>2075.7469999999998</v>
      </c>
      <c r="AI4891" s="130">
        <v>2235.0819999999999</v>
      </c>
      <c r="AJ4891" s="130">
        <v>2348.873</v>
      </c>
      <c r="AK4891" s="130">
        <v>2425.2469999999998</v>
      </c>
      <c r="AL4891" s="130">
        <v>2620.5630000000001</v>
      </c>
      <c r="AM4891" s="130">
        <v>2466.92</v>
      </c>
      <c r="AN4891" s="130">
        <v>2644.7460000000001</v>
      </c>
      <c r="AO4891" s="130">
        <v>2827.1790000000001</v>
      </c>
      <c r="AP4891" s="130">
        <v>2804.7280000000001</v>
      </c>
      <c r="AQ4891" s="130">
        <v>2917.68</v>
      </c>
      <c r="AR4891" s="130">
        <v>3035.18</v>
      </c>
      <c r="AS4891" s="130">
        <v>3187.7710000000002</v>
      </c>
      <c r="AT4891" s="130">
        <v>3348.0340000000001</v>
      </c>
      <c r="AU4891" s="130">
        <v>3516.355</v>
      </c>
      <c r="AV4891" s="130">
        <v>3693.1370000000002</v>
      </c>
      <c r="AW4891" s="129">
        <v>2012</v>
      </c>
    </row>
    <row r="4892" spans="1:49">
      <c r="A4892" s="129">
        <v>921</v>
      </c>
      <c r="B4892" s="129" t="s">
        <v>2366</v>
      </c>
      <c r="C4892" s="129" t="s">
        <v>1714</v>
      </c>
      <c r="D4892" s="129" t="s">
        <v>2365</v>
      </c>
      <c r="E4892" s="129" t="s">
        <v>1711</v>
      </c>
      <c r="F4892" s="129" t="s">
        <v>1713</v>
      </c>
      <c r="G4892" s="129" t="s">
        <v>1608</v>
      </c>
      <c r="H4892" s="129" t="s">
        <v>3</v>
      </c>
      <c r="I4892" s="129" t="s">
        <v>1699</v>
      </c>
      <c r="J4892" s="129" t="s">
        <v>1595</v>
      </c>
      <c r="K4892" s="129" t="s">
        <v>1595</v>
      </c>
      <c r="L4892" s="129" t="s">
        <v>1595</v>
      </c>
      <c r="M4892" s="129" t="s">
        <v>1595</v>
      </c>
      <c r="N4892" s="129" t="s">
        <v>1595</v>
      </c>
      <c r="O4892" s="129" t="s">
        <v>1595</v>
      </c>
      <c r="P4892" s="129" t="s">
        <v>1595</v>
      </c>
      <c r="Q4892" s="129" t="s">
        <v>1595</v>
      </c>
      <c r="R4892" s="129" t="s">
        <v>1595</v>
      </c>
      <c r="S4892" s="129" t="s">
        <v>1595</v>
      </c>
      <c r="T4892" s="129" t="s">
        <v>1595</v>
      </c>
      <c r="U4892" s="129" t="s">
        <v>1595</v>
      </c>
      <c r="V4892" s="129">
        <v>43.613999999999997</v>
      </c>
      <c r="W4892" s="129">
        <v>413.86399999999998</v>
      </c>
      <c r="X4892" s="130">
        <v>1312.5519999999999</v>
      </c>
      <c r="Y4892" s="130">
        <v>1491.105</v>
      </c>
      <c r="Z4892" s="130">
        <v>1800.165</v>
      </c>
      <c r="AA4892" s="130">
        <v>2065.3510000000001</v>
      </c>
      <c r="AB4892" s="130">
        <v>2495.2750000000001</v>
      </c>
      <c r="AC4892" s="130">
        <v>3375.8609999999999</v>
      </c>
      <c r="AD4892" s="130">
        <v>4396.1469999999999</v>
      </c>
      <c r="AE4892" s="130">
        <v>5241.1210000000001</v>
      </c>
      <c r="AF4892" s="130">
        <v>6217.5420000000004</v>
      </c>
      <c r="AG4892" s="130">
        <v>7633.143</v>
      </c>
      <c r="AH4892" s="130">
        <v>8879.4629999999997</v>
      </c>
      <c r="AI4892" s="130">
        <v>10457.691000000001</v>
      </c>
      <c r="AJ4892" s="130">
        <v>12466.753000000001</v>
      </c>
      <c r="AK4892" s="130">
        <v>14919.877</v>
      </c>
      <c r="AL4892" s="130">
        <v>17611.762999999999</v>
      </c>
      <c r="AM4892" s="130">
        <v>16938.977999999999</v>
      </c>
      <c r="AN4892" s="130">
        <v>20171.612000000001</v>
      </c>
      <c r="AO4892" s="130">
        <v>23128.948</v>
      </c>
      <c r="AP4892" s="130">
        <v>24679.543000000001</v>
      </c>
      <c r="AQ4892" s="130">
        <v>27240.29</v>
      </c>
      <c r="AR4892" s="130">
        <v>29754.168000000001</v>
      </c>
      <c r="AS4892" s="130">
        <v>32812.540999999997</v>
      </c>
      <c r="AT4892" s="130">
        <v>36185.279000000002</v>
      </c>
      <c r="AU4892" s="130">
        <v>39904.692999999999</v>
      </c>
      <c r="AV4892" s="130">
        <v>44006.419000000002</v>
      </c>
      <c r="AW4892" s="129">
        <v>2012</v>
      </c>
    </row>
    <row r="4893" spans="1:49">
      <c r="A4893" s="129">
        <v>921</v>
      </c>
      <c r="B4893" s="129" t="s">
        <v>2366</v>
      </c>
      <c r="C4893" s="129" t="s">
        <v>1712</v>
      </c>
      <c r="D4893" s="129" t="s">
        <v>2365</v>
      </c>
      <c r="E4893" s="129" t="s">
        <v>1711</v>
      </c>
      <c r="F4893" s="129" t="s">
        <v>1710</v>
      </c>
      <c r="G4893" s="129" t="s">
        <v>1605</v>
      </c>
      <c r="H4893" s="129" t="s">
        <v>3</v>
      </c>
      <c r="I4893" s="129" t="s">
        <v>1699</v>
      </c>
      <c r="J4893" s="129" t="s">
        <v>1595</v>
      </c>
      <c r="K4893" s="129" t="s">
        <v>1595</v>
      </c>
      <c r="L4893" s="129" t="s">
        <v>1595</v>
      </c>
      <c r="M4893" s="129" t="s">
        <v>1595</v>
      </c>
      <c r="N4893" s="129" t="s">
        <v>1595</v>
      </c>
      <c r="O4893" s="129" t="s">
        <v>1595</v>
      </c>
      <c r="P4893" s="129" t="s">
        <v>1595</v>
      </c>
      <c r="Q4893" s="129" t="s">
        <v>1595</v>
      </c>
      <c r="R4893" s="129" t="s">
        <v>1595</v>
      </c>
      <c r="S4893" s="129" t="s">
        <v>1595</v>
      </c>
      <c r="T4893" s="129" t="s">
        <v>1595</v>
      </c>
      <c r="U4893" s="129" t="s">
        <v>1595</v>
      </c>
      <c r="V4893" s="129">
        <v>196.26300000000001</v>
      </c>
      <c r="W4893" s="129">
        <v>252.35599999999999</v>
      </c>
      <c r="X4893" s="129">
        <v>320.91699999999997</v>
      </c>
      <c r="Y4893" s="129">
        <v>331.666</v>
      </c>
      <c r="Z4893" s="129">
        <v>391.09899999999999</v>
      </c>
      <c r="AA4893" s="129">
        <v>446.58499999999998</v>
      </c>
      <c r="AB4893" s="129">
        <v>464.10500000000002</v>
      </c>
      <c r="AC4893" s="129">
        <v>321.02699999999999</v>
      </c>
      <c r="AD4893" s="129">
        <v>353.55599999999998</v>
      </c>
      <c r="AE4893" s="129">
        <v>407.38900000000001</v>
      </c>
      <c r="AF4893" s="129">
        <v>458.10700000000003</v>
      </c>
      <c r="AG4893" s="129">
        <v>547.37300000000005</v>
      </c>
      <c r="AH4893" s="129">
        <v>720.16800000000001</v>
      </c>
      <c r="AI4893" s="129">
        <v>830</v>
      </c>
      <c r="AJ4893" s="129">
        <v>949.45399999999995</v>
      </c>
      <c r="AK4893" s="130">
        <v>1228.991</v>
      </c>
      <c r="AL4893" s="130">
        <v>1694.7360000000001</v>
      </c>
      <c r="AM4893" s="130">
        <v>1524.2370000000001</v>
      </c>
      <c r="AN4893" s="130">
        <v>1631.2840000000001</v>
      </c>
      <c r="AO4893" s="130">
        <v>1971.038</v>
      </c>
      <c r="AP4893" s="130">
        <v>2037.347</v>
      </c>
      <c r="AQ4893" s="130">
        <v>2214.491</v>
      </c>
      <c r="AR4893" s="130">
        <v>2386.7669999999998</v>
      </c>
      <c r="AS4893" s="130">
        <v>2590.8429999999998</v>
      </c>
      <c r="AT4893" s="130">
        <v>2813.22</v>
      </c>
      <c r="AU4893" s="130">
        <v>3056.5369999999998</v>
      </c>
      <c r="AV4893" s="130">
        <v>3320.8989999999999</v>
      </c>
      <c r="AW4893" s="129">
        <v>2012</v>
      </c>
    </row>
    <row r="4894" spans="1:49">
      <c r="A4894" s="129">
        <v>921</v>
      </c>
      <c r="B4894" s="129" t="s">
        <v>2366</v>
      </c>
      <c r="C4894" s="129" t="s">
        <v>1709</v>
      </c>
      <c r="D4894" s="129" t="s">
        <v>2365</v>
      </c>
      <c r="E4894" s="129" t="s">
        <v>1708</v>
      </c>
      <c r="F4894" s="129" t="s">
        <v>1707</v>
      </c>
      <c r="G4894" s="129" t="s">
        <v>1625</v>
      </c>
    </row>
    <row r="4895" spans="1:49">
      <c r="A4895" s="129">
        <v>921</v>
      </c>
      <c r="B4895" s="129" t="s">
        <v>2366</v>
      </c>
      <c r="C4895" s="129" t="s">
        <v>1706</v>
      </c>
      <c r="D4895" s="129" t="s">
        <v>2365</v>
      </c>
      <c r="E4895" s="129" t="s">
        <v>1705</v>
      </c>
      <c r="F4895" s="129" t="s">
        <v>1704</v>
      </c>
      <c r="G4895" s="129" t="s">
        <v>1700</v>
      </c>
      <c r="H4895" s="129" t="s">
        <v>1604</v>
      </c>
      <c r="I4895" s="129" t="s">
        <v>1691</v>
      </c>
      <c r="J4895" s="129" t="s">
        <v>1595</v>
      </c>
      <c r="K4895" s="129" t="s">
        <v>1595</v>
      </c>
      <c r="L4895" s="129" t="s">
        <v>1595</v>
      </c>
      <c r="M4895" s="129" t="s">
        <v>1595</v>
      </c>
      <c r="N4895" s="129" t="s">
        <v>1595</v>
      </c>
      <c r="O4895" s="129" t="s">
        <v>1595</v>
      </c>
      <c r="P4895" s="129" t="s">
        <v>1595</v>
      </c>
      <c r="Q4895" s="129" t="s">
        <v>1595</v>
      </c>
      <c r="R4895" s="129" t="s">
        <v>1595</v>
      </c>
      <c r="S4895" s="129" t="s">
        <v>1595</v>
      </c>
      <c r="T4895" s="129" t="s">
        <v>1595</v>
      </c>
      <c r="U4895" s="129" t="s">
        <v>1595</v>
      </c>
      <c r="V4895" s="129">
        <v>7.8239999999999998</v>
      </c>
      <c r="W4895" s="129">
        <v>7.9139999999999997</v>
      </c>
      <c r="X4895" s="129">
        <v>5.585</v>
      </c>
      <c r="Y4895" s="129">
        <v>5.62</v>
      </c>
      <c r="Z4895" s="129">
        <v>5.3860000000000001</v>
      </c>
      <c r="AA4895" s="129">
        <v>5.5679999999999996</v>
      </c>
      <c r="AB4895" s="129">
        <v>5.26</v>
      </c>
      <c r="AC4895" s="129">
        <v>5.1559999999999997</v>
      </c>
      <c r="AD4895" s="129">
        <v>5.3840000000000003</v>
      </c>
      <c r="AE4895" s="129">
        <v>5.8460000000000001</v>
      </c>
      <c r="AF4895" s="129">
        <v>6.399</v>
      </c>
      <c r="AG4895" s="129">
        <v>6.96</v>
      </c>
      <c r="AH4895" s="129">
        <v>7.6680000000000001</v>
      </c>
      <c r="AI4895" s="129">
        <v>8.4920000000000009</v>
      </c>
      <c r="AJ4895" s="129">
        <v>9.1709999999999994</v>
      </c>
      <c r="AK4895" s="129">
        <v>9.6969999999999992</v>
      </c>
      <c r="AL4895" s="129">
        <v>10.657999999999999</v>
      </c>
      <c r="AM4895" s="129">
        <v>10.095000000000001</v>
      </c>
      <c r="AN4895" s="129">
        <v>10.942</v>
      </c>
      <c r="AO4895" s="129">
        <v>11.916</v>
      </c>
      <c r="AP4895" s="129">
        <v>12.025</v>
      </c>
      <c r="AQ4895" s="129">
        <v>12.677</v>
      </c>
      <c r="AR4895" s="129">
        <v>13.4</v>
      </c>
      <c r="AS4895" s="129">
        <v>14.358000000000001</v>
      </c>
      <c r="AT4895" s="129">
        <v>15.388999999999999</v>
      </c>
      <c r="AU4895" s="129">
        <v>16.492000000000001</v>
      </c>
      <c r="AV4895" s="129">
        <v>17.672999999999998</v>
      </c>
      <c r="AW4895" s="129">
        <v>2012</v>
      </c>
    </row>
    <row r="4896" spans="1:49">
      <c r="A4896" s="129">
        <v>921</v>
      </c>
      <c r="B4896" s="129" t="s">
        <v>2366</v>
      </c>
      <c r="C4896" s="129" t="s">
        <v>1703</v>
      </c>
      <c r="D4896" s="129" t="s">
        <v>2365</v>
      </c>
      <c r="E4896" s="129" t="s">
        <v>1702</v>
      </c>
      <c r="F4896" s="129" t="s">
        <v>1701</v>
      </c>
      <c r="G4896" s="129" t="s">
        <v>1700</v>
      </c>
      <c r="H4896" s="129" t="s">
        <v>3</v>
      </c>
      <c r="I4896" s="129" t="s">
        <v>1699</v>
      </c>
      <c r="J4896" s="129" t="s">
        <v>1595</v>
      </c>
      <c r="K4896" s="129" t="s">
        <v>1595</v>
      </c>
      <c r="L4896" s="129" t="s">
        <v>1595</v>
      </c>
      <c r="M4896" s="129" t="s">
        <v>1595</v>
      </c>
      <c r="N4896" s="129" t="s">
        <v>1595</v>
      </c>
      <c r="O4896" s="129" t="s">
        <v>1595</v>
      </c>
      <c r="P4896" s="129" t="s">
        <v>1595</v>
      </c>
      <c r="Q4896" s="129" t="s">
        <v>1595</v>
      </c>
      <c r="R4896" s="129" t="s">
        <v>1595</v>
      </c>
      <c r="S4896" s="129" t="s">
        <v>1595</v>
      </c>
      <c r="T4896" s="129" t="s">
        <v>1595</v>
      </c>
      <c r="U4896" s="129" t="s">
        <v>1595</v>
      </c>
      <c r="V4896" s="130">
        <v>1778.1569999999999</v>
      </c>
      <c r="W4896" s="130">
        <v>1798.6320000000001</v>
      </c>
      <c r="X4896" s="130">
        <v>1547.5070000000001</v>
      </c>
      <c r="Y4896" s="130">
        <v>1293.287</v>
      </c>
      <c r="Z4896" s="130">
        <v>1243.414</v>
      </c>
      <c r="AA4896" s="130">
        <v>1289.7149999999999</v>
      </c>
      <c r="AB4896" s="130">
        <v>1439</v>
      </c>
      <c r="AC4896" s="130">
        <v>1412.6559999999999</v>
      </c>
      <c r="AD4896" s="130">
        <v>1477.5550000000001</v>
      </c>
      <c r="AE4896" s="130">
        <v>1608.184</v>
      </c>
      <c r="AF4896" s="130">
        <v>1763.9690000000001</v>
      </c>
      <c r="AG4896" s="130">
        <v>1923.4390000000001</v>
      </c>
      <c r="AH4896" s="130">
        <v>2125.6509999999998</v>
      </c>
      <c r="AI4896" s="130">
        <v>2358.5279999999998</v>
      </c>
      <c r="AJ4896" s="130">
        <v>2554.7890000000002</v>
      </c>
      <c r="AK4896" s="130">
        <v>2707.8739999999998</v>
      </c>
      <c r="AL4896" s="130">
        <v>2983.0940000000001</v>
      </c>
      <c r="AM4896" s="130">
        <v>2829.82</v>
      </c>
      <c r="AN4896" s="130">
        <v>3070.5329999999999</v>
      </c>
      <c r="AO4896" s="130">
        <v>3346.799</v>
      </c>
      <c r="AP4896" s="130">
        <v>3378.248</v>
      </c>
      <c r="AQ4896" s="130">
        <v>3562.491</v>
      </c>
      <c r="AR4896" s="130">
        <v>3766.6190000000001</v>
      </c>
      <c r="AS4896" s="130">
        <v>4036.953</v>
      </c>
      <c r="AT4896" s="130">
        <v>4327.8869999999997</v>
      </c>
      <c r="AU4896" s="130">
        <v>4639.3159999999998</v>
      </c>
      <c r="AV4896" s="130">
        <v>4972.8050000000003</v>
      </c>
      <c r="AW4896" s="129">
        <v>2012</v>
      </c>
    </row>
    <row r="4897" spans="1:49">
      <c r="A4897" s="129">
        <v>921</v>
      </c>
      <c r="B4897" s="129" t="s">
        <v>2366</v>
      </c>
      <c r="C4897" s="129" t="s">
        <v>1698</v>
      </c>
      <c r="D4897" s="129" t="s">
        <v>2365</v>
      </c>
      <c r="E4897" s="129" t="s">
        <v>1697</v>
      </c>
      <c r="F4897" s="129" t="s">
        <v>1696</v>
      </c>
      <c r="G4897" s="129" t="s">
        <v>50</v>
      </c>
      <c r="I4897" s="129" t="s">
        <v>1691</v>
      </c>
      <c r="J4897" s="129" t="s">
        <v>1595</v>
      </c>
      <c r="K4897" s="129" t="s">
        <v>1595</v>
      </c>
      <c r="L4897" s="129" t="s">
        <v>1595</v>
      </c>
      <c r="M4897" s="129" t="s">
        <v>1595</v>
      </c>
      <c r="N4897" s="129" t="s">
        <v>1595</v>
      </c>
      <c r="O4897" s="129" t="s">
        <v>1595</v>
      </c>
      <c r="P4897" s="129" t="s">
        <v>1595</v>
      </c>
      <c r="Q4897" s="129" t="s">
        <v>1595</v>
      </c>
      <c r="R4897" s="129" t="s">
        <v>1595</v>
      </c>
      <c r="S4897" s="129" t="s">
        <v>1595</v>
      </c>
      <c r="T4897" s="129" t="s">
        <v>1595</v>
      </c>
      <c r="U4897" s="129" t="s">
        <v>1595</v>
      </c>
      <c r="V4897" s="129">
        <v>2.8000000000000001E-2</v>
      </c>
      <c r="W4897" s="129">
        <v>2.7E-2</v>
      </c>
      <c r="X4897" s="129">
        <v>1.7999999999999999E-2</v>
      </c>
      <c r="Y4897" s="129">
        <v>1.7000000000000001E-2</v>
      </c>
      <c r="Z4897" s="129">
        <v>1.6E-2</v>
      </c>
      <c r="AA4897" s="129">
        <v>1.4999999999999999E-2</v>
      </c>
      <c r="AB4897" s="129">
        <v>1.4E-2</v>
      </c>
      <c r="AC4897" s="129">
        <v>1.2999999999999999E-2</v>
      </c>
      <c r="AD4897" s="129">
        <v>1.2999999999999999E-2</v>
      </c>
      <c r="AE4897" s="129">
        <v>1.2999999999999999E-2</v>
      </c>
      <c r="AF4897" s="129">
        <v>1.4E-2</v>
      </c>
      <c r="AG4897" s="129">
        <v>1.4E-2</v>
      </c>
      <c r="AH4897" s="129">
        <v>1.4E-2</v>
      </c>
      <c r="AI4897" s="129">
        <v>1.4999999999999999E-2</v>
      </c>
      <c r="AJ4897" s="129">
        <v>1.4999999999999999E-2</v>
      </c>
      <c r="AK4897" s="129">
        <v>1.4E-2</v>
      </c>
      <c r="AL4897" s="129">
        <v>1.4999999999999999E-2</v>
      </c>
      <c r="AM4897" s="129">
        <v>1.4E-2</v>
      </c>
      <c r="AN4897" s="129">
        <v>1.4999999999999999E-2</v>
      </c>
      <c r="AO4897" s="129">
        <v>1.4999999999999999E-2</v>
      </c>
      <c r="AP4897" s="129">
        <v>1.4E-2</v>
      </c>
      <c r="AQ4897" s="129">
        <v>1.4999999999999999E-2</v>
      </c>
      <c r="AR4897" s="129">
        <v>1.4999999999999999E-2</v>
      </c>
      <c r="AS4897" s="129">
        <v>1.4999999999999999E-2</v>
      </c>
      <c r="AT4897" s="129">
        <v>1.4999999999999999E-2</v>
      </c>
      <c r="AU4897" s="129">
        <v>1.4999999999999999E-2</v>
      </c>
      <c r="AV4897" s="129">
        <v>1.4999999999999999E-2</v>
      </c>
      <c r="AW4897" s="129">
        <v>2011</v>
      </c>
    </row>
    <row r="4898" spans="1:49">
      <c r="A4898" s="129">
        <v>921</v>
      </c>
      <c r="B4898" s="129" t="s">
        <v>2366</v>
      </c>
      <c r="C4898" s="129" t="s">
        <v>1695</v>
      </c>
      <c r="D4898" s="129" t="s">
        <v>2365</v>
      </c>
      <c r="E4898" s="129" t="s">
        <v>1694</v>
      </c>
      <c r="F4898" s="129" t="s">
        <v>1693</v>
      </c>
      <c r="G4898" s="129" t="s">
        <v>1692</v>
      </c>
      <c r="I4898" s="129" t="s">
        <v>1691</v>
      </c>
      <c r="J4898" s="129" t="s">
        <v>1595</v>
      </c>
      <c r="K4898" s="129" t="s">
        <v>1595</v>
      </c>
      <c r="L4898" s="129" t="s">
        <v>1595</v>
      </c>
      <c r="M4898" s="129" t="s">
        <v>1595</v>
      </c>
      <c r="N4898" s="129" t="s">
        <v>1595</v>
      </c>
      <c r="O4898" s="129" t="s">
        <v>1595</v>
      </c>
      <c r="P4898" s="129" t="s">
        <v>1595</v>
      </c>
      <c r="Q4898" s="129" t="s">
        <v>1595</v>
      </c>
      <c r="R4898" s="129" t="s">
        <v>1595</v>
      </c>
      <c r="S4898" s="129" t="s">
        <v>1595</v>
      </c>
      <c r="T4898" s="129" t="s">
        <v>1595</v>
      </c>
      <c r="U4898" s="129" t="s">
        <v>1595</v>
      </c>
      <c r="V4898" s="129">
        <v>2.5000000000000001E-2</v>
      </c>
      <c r="W4898" s="129">
        <v>0.23</v>
      </c>
      <c r="X4898" s="129">
        <v>0.84799999999999998</v>
      </c>
      <c r="Y4898" s="129">
        <v>1.153</v>
      </c>
      <c r="Z4898" s="129">
        <v>1.448</v>
      </c>
      <c r="AA4898" s="129">
        <v>1.601</v>
      </c>
      <c r="AB4898" s="129">
        <v>1.734</v>
      </c>
      <c r="AC4898" s="129">
        <v>2.39</v>
      </c>
      <c r="AD4898" s="129">
        <v>2.9750000000000001</v>
      </c>
      <c r="AE4898" s="129">
        <v>3.2589999999999999</v>
      </c>
      <c r="AF4898" s="129">
        <v>3.5249999999999999</v>
      </c>
      <c r="AG4898" s="129">
        <v>3.968</v>
      </c>
      <c r="AH4898" s="129">
        <v>4.1769999999999996</v>
      </c>
      <c r="AI4898" s="129">
        <v>4.4340000000000002</v>
      </c>
      <c r="AJ4898" s="129">
        <v>4.88</v>
      </c>
      <c r="AK4898" s="129">
        <v>5.51</v>
      </c>
      <c r="AL4898" s="129">
        <v>5.9039999999999999</v>
      </c>
      <c r="AM4898" s="129">
        <v>5.9859999999999998</v>
      </c>
      <c r="AN4898" s="129">
        <v>6.569</v>
      </c>
      <c r="AO4898" s="129">
        <v>6.9109999999999996</v>
      </c>
      <c r="AP4898" s="129">
        <v>7.3049999999999997</v>
      </c>
      <c r="AQ4898" s="129">
        <v>7.6459999999999999</v>
      </c>
      <c r="AR4898" s="129">
        <v>7.899</v>
      </c>
      <c r="AS4898" s="129">
        <v>8.1280000000000001</v>
      </c>
      <c r="AT4898" s="129">
        <v>8.3610000000000007</v>
      </c>
      <c r="AU4898" s="129">
        <v>8.6010000000000009</v>
      </c>
      <c r="AV4898" s="129">
        <v>8.8490000000000002</v>
      </c>
      <c r="AW4898" s="129">
        <v>2012</v>
      </c>
    </row>
    <row r="4899" spans="1:49">
      <c r="A4899" s="129">
        <v>921</v>
      </c>
      <c r="B4899" s="129" t="s">
        <v>2366</v>
      </c>
      <c r="C4899" s="129" t="s">
        <v>1690</v>
      </c>
      <c r="D4899" s="129" t="s">
        <v>2365</v>
      </c>
      <c r="E4899" s="129" t="s">
        <v>1689</v>
      </c>
      <c r="F4899" s="129" t="s">
        <v>1688</v>
      </c>
      <c r="G4899" s="129" t="s">
        <v>1597</v>
      </c>
      <c r="I4899" s="129" t="s">
        <v>2373</v>
      </c>
      <c r="J4899" s="129" t="s">
        <v>1595</v>
      </c>
      <c r="K4899" s="129" t="s">
        <v>1595</v>
      </c>
      <c r="L4899" s="129" t="s">
        <v>1595</v>
      </c>
      <c r="M4899" s="129" t="s">
        <v>1595</v>
      </c>
      <c r="N4899" s="129" t="s">
        <v>1595</v>
      </c>
      <c r="O4899" s="129" t="s">
        <v>1595</v>
      </c>
      <c r="P4899" s="129" t="s">
        <v>1595</v>
      </c>
      <c r="Q4899" s="129" t="s">
        <v>1595</v>
      </c>
      <c r="R4899" s="129" t="s">
        <v>1595</v>
      </c>
      <c r="S4899" s="129" t="s">
        <v>1595</v>
      </c>
      <c r="T4899" s="129" t="s">
        <v>1595</v>
      </c>
      <c r="U4899" s="129" t="s">
        <v>1595</v>
      </c>
      <c r="V4899" s="129">
        <v>59.814999999999998</v>
      </c>
      <c r="W4899" s="129">
        <v>54.22</v>
      </c>
      <c r="X4899" s="129">
        <v>36.698</v>
      </c>
      <c r="Y4899" s="129">
        <v>24.879000000000001</v>
      </c>
      <c r="Z4899" s="129">
        <v>24.251000000000001</v>
      </c>
      <c r="AA4899" s="129">
        <v>23.815000000000001</v>
      </c>
      <c r="AB4899" s="129">
        <v>25.87</v>
      </c>
      <c r="AC4899" s="129">
        <v>22.884</v>
      </c>
      <c r="AD4899" s="129">
        <v>23.949000000000002</v>
      </c>
      <c r="AE4899" s="129">
        <v>23.283999999999999</v>
      </c>
      <c r="AF4899" s="129">
        <v>21.661000000000001</v>
      </c>
      <c r="AG4899" s="129">
        <v>23.178000000000001</v>
      </c>
      <c r="AH4899" s="129">
        <v>26.359000000000002</v>
      </c>
      <c r="AI4899" s="129">
        <v>30.826000000000001</v>
      </c>
      <c r="AJ4899" s="129">
        <v>32.747999999999998</v>
      </c>
      <c r="AK4899" s="129">
        <v>38.106000000000002</v>
      </c>
      <c r="AL4899" s="129">
        <v>39.228000000000002</v>
      </c>
      <c r="AM4899" s="129">
        <v>23.141999999999999</v>
      </c>
      <c r="AN4899" s="129">
        <v>23.524000000000001</v>
      </c>
      <c r="AO4899" s="129">
        <v>24.17</v>
      </c>
      <c r="AP4899" s="129">
        <v>23.379000000000001</v>
      </c>
      <c r="AQ4899" s="129">
        <v>24.148</v>
      </c>
      <c r="AR4899" s="129">
        <v>24.032</v>
      </c>
      <c r="AS4899" s="129">
        <v>23.774000000000001</v>
      </c>
      <c r="AT4899" s="129">
        <v>23.637</v>
      </c>
      <c r="AU4899" s="129">
        <v>23.614999999999998</v>
      </c>
      <c r="AV4899" s="129">
        <v>23.785</v>
      </c>
      <c r="AW4899" s="129">
        <v>2012</v>
      </c>
    </row>
    <row r="4900" spans="1:49">
      <c r="A4900" s="129">
        <v>921</v>
      </c>
      <c r="B4900" s="129" t="s">
        <v>2366</v>
      </c>
      <c r="C4900" s="129" t="s">
        <v>1687</v>
      </c>
      <c r="D4900" s="129" t="s">
        <v>2365</v>
      </c>
      <c r="E4900" s="129" t="s">
        <v>1686</v>
      </c>
      <c r="F4900" s="129" t="s">
        <v>1685</v>
      </c>
      <c r="G4900" s="129" t="s">
        <v>1597</v>
      </c>
      <c r="I4900" s="129" t="s">
        <v>2373</v>
      </c>
      <c r="J4900" s="129" t="s">
        <v>1595</v>
      </c>
      <c r="K4900" s="129" t="s">
        <v>1595</v>
      </c>
      <c r="L4900" s="129" t="s">
        <v>1595</v>
      </c>
      <c r="M4900" s="129" t="s">
        <v>1595</v>
      </c>
      <c r="N4900" s="129" t="s">
        <v>1595</v>
      </c>
      <c r="O4900" s="129" t="s">
        <v>1595</v>
      </c>
      <c r="P4900" s="129" t="s">
        <v>1595</v>
      </c>
      <c r="Q4900" s="129" t="s">
        <v>1595</v>
      </c>
      <c r="R4900" s="129" t="s">
        <v>1595</v>
      </c>
      <c r="S4900" s="129" t="s">
        <v>1595</v>
      </c>
      <c r="T4900" s="129" t="s">
        <v>1595</v>
      </c>
      <c r="U4900" s="129" t="s">
        <v>1595</v>
      </c>
      <c r="V4900" s="129">
        <v>55.289000000000001</v>
      </c>
      <c r="W4900" s="129">
        <v>37.918999999999997</v>
      </c>
      <c r="X4900" s="129">
        <v>28.26</v>
      </c>
      <c r="Y4900" s="129">
        <v>19.007000000000001</v>
      </c>
      <c r="Z4900" s="129">
        <v>12.928000000000001</v>
      </c>
      <c r="AA4900" s="129">
        <v>9.5619999999999994</v>
      </c>
      <c r="AB4900" s="129">
        <v>6.1420000000000003</v>
      </c>
      <c r="AC4900" s="129">
        <v>17.065999999999999</v>
      </c>
      <c r="AD4900" s="129">
        <v>16.327999999999999</v>
      </c>
      <c r="AE4900" s="129">
        <v>21.475000000000001</v>
      </c>
      <c r="AF4900" s="129">
        <v>20.469000000000001</v>
      </c>
      <c r="AG4900" s="129">
        <v>16.606000000000002</v>
      </c>
      <c r="AH4900" s="129">
        <v>24.584</v>
      </c>
      <c r="AI4900" s="129">
        <v>23.268999999999998</v>
      </c>
      <c r="AJ4900" s="129">
        <v>21.411000000000001</v>
      </c>
      <c r="AK4900" s="129">
        <v>22.858000000000001</v>
      </c>
      <c r="AL4900" s="129">
        <v>23.161000000000001</v>
      </c>
      <c r="AM4900" s="129">
        <v>14.927</v>
      </c>
      <c r="AN4900" s="129">
        <v>15.801</v>
      </c>
      <c r="AO4900" s="129">
        <v>12.907999999999999</v>
      </c>
      <c r="AP4900" s="129">
        <v>16.334</v>
      </c>
      <c r="AQ4900" s="129">
        <v>16.558</v>
      </c>
      <c r="AR4900" s="129">
        <v>15.268000000000001</v>
      </c>
      <c r="AS4900" s="129">
        <v>14.916</v>
      </c>
      <c r="AT4900" s="129">
        <v>14.936999999999999</v>
      </c>
      <c r="AU4900" s="129">
        <v>14.836</v>
      </c>
      <c r="AV4900" s="129">
        <v>14.945</v>
      </c>
      <c r="AW4900" s="129">
        <v>2012</v>
      </c>
    </row>
    <row r="4901" spans="1:49">
      <c r="A4901" s="129">
        <v>921</v>
      </c>
      <c r="B4901" s="129" t="s">
        <v>2366</v>
      </c>
      <c r="C4901" s="129" t="s">
        <v>1683</v>
      </c>
      <c r="D4901" s="129" t="s">
        <v>2365</v>
      </c>
      <c r="E4901" s="129" t="s">
        <v>1680</v>
      </c>
      <c r="F4901" s="129" t="s">
        <v>1682</v>
      </c>
      <c r="G4901" s="129" t="s">
        <v>1675</v>
      </c>
      <c r="I4901" s="129" t="s">
        <v>2372</v>
      </c>
      <c r="J4901" s="129" t="s">
        <v>1595</v>
      </c>
      <c r="K4901" s="129" t="s">
        <v>1595</v>
      </c>
      <c r="L4901" s="129" t="s">
        <v>1595</v>
      </c>
      <c r="M4901" s="129" t="s">
        <v>1595</v>
      </c>
      <c r="N4901" s="129" t="s">
        <v>1595</v>
      </c>
      <c r="O4901" s="129" t="s">
        <v>1595</v>
      </c>
      <c r="P4901" s="129" t="s">
        <v>1595</v>
      </c>
      <c r="Q4901" s="129" t="s">
        <v>1595</v>
      </c>
      <c r="R4901" s="129" t="s">
        <v>1595</v>
      </c>
      <c r="S4901" s="129" t="s">
        <v>1595</v>
      </c>
      <c r="T4901" s="129" t="s">
        <v>1595</v>
      </c>
      <c r="U4901" s="129" t="s">
        <v>1595</v>
      </c>
      <c r="V4901" s="129">
        <v>100</v>
      </c>
      <c r="W4901" s="129">
        <v>888.50300000000004</v>
      </c>
      <c r="X4901" s="130">
        <v>3817.3249999999998</v>
      </c>
      <c r="Y4901" s="130">
        <v>4970.7560000000003</v>
      </c>
      <c r="Z4901" s="130">
        <v>6139.1660000000002</v>
      </c>
      <c r="AA4901" s="130">
        <v>6861.9189999999999</v>
      </c>
      <c r="AB4901" s="130">
        <v>7389.9970000000003</v>
      </c>
      <c r="AC4901" s="130">
        <v>10291.462</v>
      </c>
      <c r="AD4901" s="130">
        <v>13502.972</v>
      </c>
      <c r="AE4901" s="130">
        <v>14804.83</v>
      </c>
      <c r="AF4901" s="130">
        <v>15577.433000000001</v>
      </c>
      <c r="AG4901" s="130">
        <v>17394.830999999998</v>
      </c>
      <c r="AH4901" s="130">
        <v>19556.241000000002</v>
      </c>
      <c r="AI4901" s="130">
        <v>21873.897000000001</v>
      </c>
      <c r="AJ4901" s="130">
        <v>24653.455999999998</v>
      </c>
      <c r="AK4901" s="130">
        <v>27705.976999999999</v>
      </c>
      <c r="AL4901" s="130">
        <v>31225.828000000001</v>
      </c>
      <c r="AM4901" s="130">
        <v>31227.59</v>
      </c>
      <c r="AN4901" s="130">
        <v>33525.167000000001</v>
      </c>
      <c r="AO4901" s="130">
        <v>36089.711000000003</v>
      </c>
      <c r="AP4901" s="130">
        <v>37734.790999999997</v>
      </c>
      <c r="AQ4901" s="130">
        <v>39387.817000000003</v>
      </c>
      <c r="AR4901" s="130">
        <v>41095.402999999998</v>
      </c>
      <c r="AS4901" s="130">
        <v>43152.711000000003</v>
      </c>
      <c r="AT4901" s="130">
        <v>45311.366000000002</v>
      </c>
      <c r="AU4901" s="130">
        <v>47575.03</v>
      </c>
      <c r="AV4901" s="130">
        <v>49953.985000000001</v>
      </c>
      <c r="AW4901" s="129">
        <v>2012</v>
      </c>
    </row>
    <row r="4902" spans="1:49">
      <c r="A4902" s="129">
        <v>921</v>
      </c>
      <c r="B4902" s="129" t="s">
        <v>2366</v>
      </c>
      <c r="C4902" s="129" t="s">
        <v>1681</v>
      </c>
      <c r="D4902" s="129" t="s">
        <v>2365</v>
      </c>
      <c r="E4902" s="129" t="s">
        <v>1680</v>
      </c>
      <c r="F4902" s="129" t="s">
        <v>1679</v>
      </c>
      <c r="G4902" s="129" t="s">
        <v>1655</v>
      </c>
      <c r="I4902" s="129" t="s">
        <v>1678</v>
      </c>
      <c r="J4902" s="129" t="s">
        <v>1595</v>
      </c>
      <c r="K4902" s="129" t="s">
        <v>1595</v>
      </c>
      <c r="L4902" s="129" t="s">
        <v>1595</v>
      </c>
      <c r="M4902" s="129" t="s">
        <v>1595</v>
      </c>
      <c r="N4902" s="129" t="s">
        <v>1595</v>
      </c>
      <c r="O4902" s="129" t="s">
        <v>1595</v>
      </c>
      <c r="P4902" s="129" t="s">
        <v>1595</v>
      </c>
      <c r="Q4902" s="129" t="s">
        <v>1595</v>
      </c>
      <c r="R4902" s="129" t="s">
        <v>1595</v>
      </c>
      <c r="S4902" s="129" t="s">
        <v>1595</v>
      </c>
      <c r="T4902" s="129" t="s">
        <v>1595</v>
      </c>
      <c r="U4902" s="129" t="s">
        <v>1595</v>
      </c>
      <c r="V4902" s="129" t="s">
        <v>1595</v>
      </c>
      <c r="W4902" s="129">
        <v>788.50300000000004</v>
      </c>
      <c r="X4902" s="129">
        <v>329.63600000000002</v>
      </c>
      <c r="Y4902" s="129">
        <v>30.216000000000001</v>
      </c>
      <c r="Z4902" s="129">
        <v>23.506</v>
      </c>
      <c r="AA4902" s="129">
        <v>11.773</v>
      </c>
      <c r="AB4902" s="129">
        <v>7.6959999999999997</v>
      </c>
      <c r="AC4902" s="129">
        <v>39.262</v>
      </c>
      <c r="AD4902" s="129">
        <v>31.206</v>
      </c>
      <c r="AE4902" s="129">
        <v>9.641</v>
      </c>
      <c r="AF4902" s="129">
        <v>5.2190000000000003</v>
      </c>
      <c r="AG4902" s="129">
        <v>11.667</v>
      </c>
      <c r="AH4902" s="129">
        <v>12.426</v>
      </c>
      <c r="AI4902" s="129">
        <v>11.851000000000001</v>
      </c>
      <c r="AJ4902" s="129">
        <v>12.707000000000001</v>
      </c>
      <c r="AK4902" s="129">
        <v>12.382</v>
      </c>
      <c r="AL4902" s="129">
        <v>12.704000000000001</v>
      </c>
      <c r="AM4902" s="129">
        <v>6.0000000000000001E-3</v>
      </c>
      <c r="AN4902" s="129">
        <v>7.3579999999999997</v>
      </c>
      <c r="AO4902" s="129">
        <v>7.65</v>
      </c>
      <c r="AP4902" s="129">
        <v>4.5579999999999998</v>
      </c>
      <c r="AQ4902" s="129">
        <v>4.3810000000000002</v>
      </c>
      <c r="AR4902" s="129">
        <v>4.335</v>
      </c>
      <c r="AS4902" s="129">
        <v>5.0060000000000002</v>
      </c>
      <c r="AT4902" s="129">
        <v>5.0019999999999998</v>
      </c>
      <c r="AU4902" s="129">
        <v>4.9960000000000004</v>
      </c>
      <c r="AV4902" s="129">
        <v>5</v>
      </c>
      <c r="AW4902" s="129">
        <v>2012</v>
      </c>
    </row>
    <row r="4903" spans="1:49">
      <c r="A4903" s="129">
        <v>921</v>
      </c>
      <c r="B4903" s="129" t="s">
        <v>2366</v>
      </c>
      <c r="C4903" s="129" t="s">
        <v>1677</v>
      </c>
      <c r="D4903" s="129" t="s">
        <v>2365</v>
      </c>
      <c r="E4903" s="129" t="s">
        <v>1672</v>
      </c>
      <c r="F4903" s="129" t="s">
        <v>1676</v>
      </c>
      <c r="G4903" s="129" t="s">
        <v>1675</v>
      </c>
      <c r="I4903" s="129" t="s">
        <v>2372</v>
      </c>
      <c r="J4903" s="129" t="s">
        <v>1595</v>
      </c>
      <c r="K4903" s="129" t="s">
        <v>1595</v>
      </c>
      <c r="L4903" s="129" t="s">
        <v>1595</v>
      </c>
      <c r="M4903" s="129" t="s">
        <v>1595</v>
      </c>
      <c r="N4903" s="129" t="s">
        <v>1595</v>
      </c>
      <c r="O4903" s="129" t="s">
        <v>1595</v>
      </c>
      <c r="P4903" s="129" t="s">
        <v>1595</v>
      </c>
      <c r="Q4903" s="129" t="s">
        <v>1595</v>
      </c>
      <c r="R4903" s="129" t="s">
        <v>1595</v>
      </c>
      <c r="S4903" s="129" t="s">
        <v>1595</v>
      </c>
      <c r="T4903" s="129" t="s">
        <v>1595</v>
      </c>
      <c r="U4903" s="129" t="s">
        <v>1595</v>
      </c>
      <c r="V4903" s="129">
        <v>100</v>
      </c>
      <c r="W4903" s="129">
        <v>937</v>
      </c>
      <c r="X4903" s="130">
        <v>2024.857</v>
      </c>
      <c r="Y4903" s="130">
        <v>2506.7730000000001</v>
      </c>
      <c r="Z4903" s="130">
        <v>2885.2959999999998</v>
      </c>
      <c r="AA4903" s="130">
        <v>3205.5639999999999</v>
      </c>
      <c r="AB4903" s="130">
        <v>3788.9760000000001</v>
      </c>
      <c r="AC4903" s="130">
        <v>5448.5479999999998</v>
      </c>
      <c r="AD4903" s="130">
        <v>6456.5290000000005</v>
      </c>
      <c r="AE4903" s="130">
        <v>6869.7470000000003</v>
      </c>
      <c r="AF4903" s="130">
        <v>7174.8310000000001</v>
      </c>
      <c r="AG4903" s="130">
        <v>8301.0540000000001</v>
      </c>
      <c r="AH4903" s="130">
        <v>9335.6769999999997</v>
      </c>
      <c r="AI4903" s="130">
        <v>10272.723</v>
      </c>
      <c r="AJ4903" s="130">
        <v>11719.236000000001</v>
      </c>
      <c r="AK4903" s="130">
        <v>13255.692999999999</v>
      </c>
      <c r="AL4903" s="130">
        <v>14228.513000000001</v>
      </c>
      <c r="AM4903" s="130">
        <v>14291.257</v>
      </c>
      <c r="AN4903" s="130">
        <v>15446.065000000001</v>
      </c>
      <c r="AO4903" s="130">
        <v>16647.550999999999</v>
      </c>
      <c r="AP4903" s="130">
        <v>17305.877</v>
      </c>
      <c r="AQ4903" s="130">
        <v>18015.418000000001</v>
      </c>
      <c r="AR4903" s="130">
        <v>18916.188999999998</v>
      </c>
      <c r="AS4903" s="130">
        <v>19861.998</v>
      </c>
      <c r="AT4903" s="130">
        <v>20855.098000000002</v>
      </c>
      <c r="AU4903" s="130">
        <v>21897.852999999999</v>
      </c>
      <c r="AV4903" s="130">
        <v>22992.744999999999</v>
      </c>
      <c r="AW4903" s="129">
        <v>2012</v>
      </c>
    </row>
    <row r="4904" spans="1:49">
      <c r="A4904" s="129">
        <v>921</v>
      </c>
      <c r="B4904" s="129" t="s">
        <v>2366</v>
      </c>
      <c r="C4904" s="129" t="s">
        <v>1673</v>
      </c>
      <c r="D4904" s="129" t="s">
        <v>2365</v>
      </c>
      <c r="E4904" s="129" t="s">
        <v>1672</v>
      </c>
      <c r="F4904" s="129" t="s">
        <v>1671</v>
      </c>
      <c r="G4904" s="129" t="s">
        <v>1655</v>
      </c>
      <c r="I4904" s="129" t="s">
        <v>1670</v>
      </c>
      <c r="J4904" s="129" t="s">
        <v>1595</v>
      </c>
      <c r="K4904" s="129" t="s">
        <v>1595</v>
      </c>
      <c r="L4904" s="129" t="s">
        <v>1595</v>
      </c>
      <c r="M4904" s="129" t="s">
        <v>1595</v>
      </c>
      <c r="N4904" s="129" t="s">
        <v>1595</v>
      </c>
      <c r="O4904" s="129" t="s">
        <v>1595</v>
      </c>
      <c r="P4904" s="129" t="s">
        <v>1595</v>
      </c>
      <c r="Q4904" s="129" t="s">
        <v>1595</v>
      </c>
      <c r="R4904" s="129" t="s">
        <v>1595</v>
      </c>
      <c r="S4904" s="129" t="s">
        <v>1595</v>
      </c>
      <c r="T4904" s="129" t="s">
        <v>1595</v>
      </c>
      <c r="U4904" s="129" t="s">
        <v>1595</v>
      </c>
      <c r="V4904" s="129" t="s">
        <v>1595</v>
      </c>
      <c r="W4904" s="129">
        <v>837</v>
      </c>
      <c r="X4904" s="129">
        <v>116.1</v>
      </c>
      <c r="Y4904" s="129">
        <v>23.8</v>
      </c>
      <c r="Z4904" s="129">
        <v>15.1</v>
      </c>
      <c r="AA4904" s="129">
        <v>11.1</v>
      </c>
      <c r="AB4904" s="129">
        <v>18.2</v>
      </c>
      <c r="AC4904" s="129">
        <v>43.8</v>
      </c>
      <c r="AD4904" s="129">
        <v>18.5</v>
      </c>
      <c r="AE4904" s="129">
        <v>6.4</v>
      </c>
      <c r="AF4904" s="129">
        <v>4.4409999999999998</v>
      </c>
      <c r="AG4904" s="129">
        <v>15.696999999999999</v>
      </c>
      <c r="AH4904" s="129">
        <v>12.464</v>
      </c>
      <c r="AI4904" s="129">
        <v>10.037000000000001</v>
      </c>
      <c r="AJ4904" s="129">
        <v>14.081</v>
      </c>
      <c r="AK4904" s="129">
        <v>13.111000000000001</v>
      </c>
      <c r="AL4904" s="129">
        <v>7.3390000000000004</v>
      </c>
      <c r="AM4904" s="129">
        <v>0.441</v>
      </c>
      <c r="AN4904" s="129">
        <v>8.0809999999999995</v>
      </c>
      <c r="AO4904" s="129">
        <v>7.7789999999999999</v>
      </c>
      <c r="AP4904" s="129">
        <v>3.9540000000000002</v>
      </c>
      <c r="AQ4904" s="129">
        <v>4.0999999999999996</v>
      </c>
      <c r="AR4904" s="129">
        <v>5</v>
      </c>
      <c r="AS4904" s="129">
        <v>5</v>
      </c>
      <c r="AT4904" s="129">
        <v>5</v>
      </c>
      <c r="AU4904" s="129">
        <v>5</v>
      </c>
      <c r="AV4904" s="129">
        <v>5</v>
      </c>
      <c r="AW4904" s="129">
        <v>2012</v>
      </c>
    </row>
    <row r="4905" spans="1:49">
      <c r="A4905" s="129">
        <v>921</v>
      </c>
      <c r="B4905" s="129" t="s">
        <v>2366</v>
      </c>
      <c r="C4905" s="129" t="s">
        <v>1669</v>
      </c>
      <c r="D4905" s="129" t="s">
        <v>2365</v>
      </c>
      <c r="E4905" s="129" t="s">
        <v>1668</v>
      </c>
      <c r="G4905" s="129" t="s">
        <v>50</v>
      </c>
    </row>
    <row r="4906" spans="1:49">
      <c r="A4906" s="129">
        <v>921</v>
      </c>
      <c r="B4906" s="129" t="s">
        <v>2366</v>
      </c>
      <c r="C4906" s="129" t="s">
        <v>1667</v>
      </c>
      <c r="D4906" s="129" t="s">
        <v>2365</v>
      </c>
      <c r="E4906" s="129" t="s">
        <v>1666</v>
      </c>
      <c r="F4906" s="129" t="s">
        <v>1665</v>
      </c>
      <c r="G4906" s="129" t="s">
        <v>1655</v>
      </c>
      <c r="I4906" s="129" t="s">
        <v>2371</v>
      </c>
      <c r="J4906" s="129" t="s">
        <v>1595</v>
      </c>
      <c r="K4906" s="129" t="s">
        <v>1595</v>
      </c>
      <c r="L4906" s="129" t="s">
        <v>1595</v>
      </c>
      <c r="M4906" s="129" t="s">
        <v>1595</v>
      </c>
      <c r="N4906" s="129" t="s">
        <v>1595</v>
      </c>
      <c r="O4906" s="129" t="s">
        <v>1595</v>
      </c>
      <c r="P4906" s="129" t="s">
        <v>1595</v>
      </c>
      <c r="Q4906" s="129" t="s">
        <v>1595</v>
      </c>
      <c r="R4906" s="129" t="s">
        <v>1595</v>
      </c>
      <c r="S4906" s="129" t="s">
        <v>1595</v>
      </c>
      <c r="T4906" s="129" t="s">
        <v>1595</v>
      </c>
      <c r="U4906" s="129" t="s">
        <v>1595</v>
      </c>
      <c r="V4906" s="129" t="s">
        <v>1595</v>
      </c>
      <c r="W4906" s="129">
        <v>-35.462000000000003</v>
      </c>
      <c r="X4906" s="129">
        <v>-22.224</v>
      </c>
      <c r="Y4906" s="129">
        <v>11.452</v>
      </c>
      <c r="Z4906" s="129">
        <v>32.6</v>
      </c>
      <c r="AA4906" s="129">
        <v>12.7</v>
      </c>
      <c r="AB4906" s="129">
        <v>-18.2</v>
      </c>
      <c r="AC4906" s="129">
        <v>-43</v>
      </c>
      <c r="AD4906" s="129">
        <v>26.1</v>
      </c>
      <c r="AE4906" s="129">
        <v>15</v>
      </c>
      <c r="AF4906" s="129">
        <v>16</v>
      </c>
      <c r="AG4906" s="129">
        <v>27</v>
      </c>
      <c r="AH4906" s="129">
        <v>14</v>
      </c>
      <c r="AI4906" s="129">
        <v>21</v>
      </c>
      <c r="AJ4906" s="129">
        <v>8</v>
      </c>
      <c r="AK4906" s="129">
        <v>25</v>
      </c>
      <c r="AL4906" s="129">
        <v>14</v>
      </c>
      <c r="AM4906" s="129">
        <v>-25</v>
      </c>
      <c r="AN4906" s="129">
        <v>15</v>
      </c>
      <c r="AO4906" s="129">
        <v>14</v>
      </c>
      <c r="AP4906" s="129">
        <v>-1</v>
      </c>
      <c r="AQ4906" s="129">
        <v>11.353999999999999</v>
      </c>
      <c r="AR4906" s="129">
        <v>10.964</v>
      </c>
      <c r="AS4906" s="129">
        <v>7.6189999999999998</v>
      </c>
      <c r="AT4906" s="129">
        <v>7.0419999999999998</v>
      </c>
      <c r="AU4906" s="129">
        <v>7.0419999999999998</v>
      </c>
      <c r="AV4906" s="129">
        <v>7.0419999999999998</v>
      </c>
      <c r="AW4906" s="129">
        <v>2012</v>
      </c>
    </row>
    <row r="4907" spans="1:49">
      <c r="A4907" s="129">
        <v>921</v>
      </c>
      <c r="B4907" s="129" t="s">
        <v>2366</v>
      </c>
      <c r="C4907" s="129" t="s">
        <v>1664</v>
      </c>
      <c r="D4907" s="129" t="s">
        <v>2365</v>
      </c>
      <c r="E4907" s="129" t="s">
        <v>1663</v>
      </c>
      <c r="F4907" s="129" t="s">
        <v>1662</v>
      </c>
      <c r="G4907" s="129" t="s">
        <v>1655</v>
      </c>
      <c r="I4907" s="129" t="s">
        <v>2371</v>
      </c>
      <c r="J4907" s="129" t="s">
        <v>1595</v>
      </c>
      <c r="K4907" s="129" t="s">
        <v>1595</v>
      </c>
      <c r="L4907" s="129" t="s">
        <v>1595</v>
      </c>
      <c r="M4907" s="129" t="s">
        <v>1595</v>
      </c>
      <c r="N4907" s="129" t="s">
        <v>1595</v>
      </c>
      <c r="O4907" s="129" t="s">
        <v>1595</v>
      </c>
      <c r="P4907" s="129" t="s">
        <v>1595</v>
      </c>
      <c r="Q4907" s="129" t="s">
        <v>1595</v>
      </c>
      <c r="R4907" s="129" t="s">
        <v>1595</v>
      </c>
      <c r="S4907" s="129" t="s">
        <v>1595</v>
      </c>
      <c r="T4907" s="129" t="s">
        <v>1595</v>
      </c>
      <c r="U4907" s="129" t="s">
        <v>1595</v>
      </c>
      <c r="V4907" s="129" t="s">
        <v>1595</v>
      </c>
      <c r="W4907" s="129">
        <v>-15.786</v>
      </c>
      <c r="X4907" s="129">
        <v>-31.661000000000001</v>
      </c>
      <c r="Y4907" s="129">
        <v>11.452</v>
      </c>
      <c r="Z4907" s="129">
        <v>32.6</v>
      </c>
      <c r="AA4907" s="129">
        <v>12.7</v>
      </c>
      <c r="AB4907" s="129">
        <v>-18.2</v>
      </c>
      <c r="AC4907" s="129">
        <v>-43</v>
      </c>
      <c r="AD4907" s="129">
        <v>26.1</v>
      </c>
      <c r="AE4907" s="129">
        <v>15</v>
      </c>
      <c r="AF4907" s="129">
        <v>16</v>
      </c>
      <c r="AG4907" s="129">
        <v>27</v>
      </c>
      <c r="AH4907" s="129">
        <v>14</v>
      </c>
      <c r="AI4907" s="129">
        <v>21</v>
      </c>
      <c r="AJ4907" s="129">
        <v>8</v>
      </c>
      <c r="AK4907" s="129">
        <v>25</v>
      </c>
      <c r="AL4907" s="129">
        <v>14</v>
      </c>
      <c r="AM4907" s="129">
        <v>-25</v>
      </c>
      <c r="AN4907" s="129">
        <v>15</v>
      </c>
      <c r="AO4907" s="129">
        <v>14</v>
      </c>
      <c r="AP4907" s="129">
        <v>-1</v>
      </c>
      <c r="AQ4907" s="129">
        <v>11.353999999999999</v>
      </c>
      <c r="AR4907" s="129">
        <v>10.964</v>
      </c>
      <c r="AS4907" s="129">
        <v>7.6189999999999998</v>
      </c>
      <c r="AT4907" s="129">
        <v>7.0419999999999998</v>
      </c>
      <c r="AU4907" s="129">
        <v>7.0419999999999998</v>
      </c>
      <c r="AV4907" s="129">
        <v>7.0419999999999998</v>
      </c>
      <c r="AW4907" s="129">
        <v>2012</v>
      </c>
    </row>
    <row r="4908" spans="1:49">
      <c r="A4908" s="129">
        <v>921</v>
      </c>
      <c r="B4908" s="129" t="s">
        <v>2366</v>
      </c>
      <c r="C4908" s="129" t="s">
        <v>1661</v>
      </c>
      <c r="D4908" s="129" t="s">
        <v>2365</v>
      </c>
      <c r="E4908" s="129" t="s">
        <v>1660</v>
      </c>
      <c r="F4908" s="129" t="s">
        <v>1659</v>
      </c>
      <c r="G4908" s="129" t="s">
        <v>1655</v>
      </c>
      <c r="I4908" s="129" t="s">
        <v>2371</v>
      </c>
      <c r="J4908" s="129" t="s">
        <v>1595</v>
      </c>
      <c r="K4908" s="129" t="s">
        <v>1595</v>
      </c>
      <c r="L4908" s="129" t="s">
        <v>1595</v>
      </c>
      <c r="M4908" s="129" t="s">
        <v>1595</v>
      </c>
      <c r="N4908" s="129" t="s">
        <v>1595</v>
      </c>
      <c r="O4908" s="129" t="s">
        <v>1595</v>
      </c>
      <c r="P4908" s="129" t="s">
        <v>1595</v>
      </c>
      <c r="Q4908" s="129" t="s">
        <v>1595</v>
      </c>
      <c r="R4908" s="129" t="s">
        <v>1595</v>
      </c>
      <c r="S4908" s="129" t="s">
        <v>1595</v>
      </c>
      <c r="T4908" s="129" t="s">
        <v>1595</v>
      </c>
      <c r="U4908" s="129" t="s">
        <v>1595</v>
      </c>
      <c r="V4908" s="129" t="s">
        <v>1595</v>
      </c>
      <c r="W4908" s="129">
        <v>-54.947000000000003</v>
      </c>
      <c r="X4908" s="129">
        <v>-14.802</v>
      </c>
      <c r="Y4908" s="129">
        <v>5.2610000000000001</v>
      </c>
      <c r="Z4908" s="129">
        <v>13.487</v>
      </c>
      <c r="AA4908" s="129">
        <v>5.2050000000000001</v>
      </c>
      <c r="AB4908" s="129">
        <v>-29.2</v>
      </c>
      <c r="AC4908" s="129">
        <v>-28.4</v>
      </c>
      <c r="AD4908" s="129">
        <v>5.4139999999999997</v>
      </c>
      <c r="AE4908" s="129">
        <v>25</v>
      </c>
      <c r="AF4908" s="129">
        <v>15</v>
      </c>
      <c r="AG4908" s="129">
        <v>18</v>
      </c>
      <c r="AH4908" s="129">
        <v>17</v>
      </c>
      <c r="AI4908" s="129">
        <v>8</v>
      </c>
      <c r="AJ4908" s="129">
        <v>-7</v>
      </c>
      <c r="AK4908" s="129">
        <v>17</v>
      </c>
      <c r="AL4908" s="129">
        <v>5</v>
      </c>
      <c r="AM4908" s="129">
        <v>-7</v>
      </c>
      <c r="AN4908" s="129">
        <v>35</v>
      </c>
      <c r="AO4908" s="129">
        <v>18</v>
      </c>
      <c r="AP4908" s="129">
        <v>-8</v>
      </c>
      <c r="AQ4908" s="129">
        <v>13.638</v>
      </c>
      <c r="AR4908" s="129">
        <v>9.5839999999999996</v>
      </c>
      <c r="AS4908" s="129">
        <v>8.093</v>
      </c>
      <c r="AT4908" s="129">
        <v>8.69</v>
      </c>
      <c r="AU4908" s="129">
        <v>8.69</v>
      </c>
      <c r="AV4908" s="129">
        <v>8.69</v>
      </c>
      <c r="AW4908" s="129">
        <v>2012</v>
      </c>
    </row>
    <row r="4909" spans="1:49">
      <c r="A4909" s="129">
        <v>921</v>
      </c>
      <c r="B4909" s="129" t="s">
        <v>2366</v>
      </c>
      <c r="C4909" s="129" t="s">
        <v>1658</v>
      </c>
      <c r="D4909" s="129" t="s">
        <v>2365</v>
      </c>
      <c r="E4909" s="129" t="s">
        <v>1657</v>
      </c>
      <c r="F4909" s="129" t="s">
        <v>1656</v>
      </c>
      <c r="G4909" s="129" t="s">
        <v>1655</v>
      </c>
      <c r="I4909" s="129" t="s">
        <v>2371</v>
      </c>
      <c r="J4909" s="129" t="s">
        <v>1595</v>
      </c>
      <c r="K4909" s="129" t="s">
        <v>1595</v>
      </c>
      <c r="L4909" s="129" t="s">
        <v>1595</v>
      </c>
      <c r="M4909" s="129" t="s">
        <v>1595</v>
      </c>
      <c r="N4909" s="129" t="s">
        <v>1595</v>
      </c>
      <c r="O4909" s="129" t="s">
        <v>1595</v>
      </c>
      <c r="P4909" s="129" t="s">
        <v>1595</v>
      </c>
      <c r="Q4909" s="129" t="s">
        <v>1595</v>
      </c>
      <c r="R4909" s="129" t="s">
        <v>1595</v>
      </c>
      <c r="S4909" s="129" t="s">
        <v>1595</v>
      </c>
      <c r="T4909" s="129" t="s">
        <v>1595</v>
      </c>
      <c r="U4909" s="129" t="s">
        <v>1595</v>
      </c>
      <c r="V4909" s="129" t="s">
        <v>1595</v>
      </c>
      <c r="W4909" s="129">
        <v>-41.212000000000003</v>
      </c>
      <c r="X4909" s="129">
        <v>-17.478999999999999</v>
      </c>
      <c r="Y4909" s="129">
        <v>5.2610000000000001</v>
      </c>
      <c r="Z4909" s="129">
        <v>13.487</v>
      </c>
      <c r="AA4909" s="129">
        <v>5.2050000000000001</v>
      </c>
      <c r="AB4909" s="129">
        <v>-29.2</v>
      </c>
      <c r="AC4909" s="129">
        <v>-28.4</v>
      </c>
      <c r="AD4909" s="129">
        <v>5.4139999999999997</v>
      </c>
      <c r="AE4909" s="129">
        <v>25</v>
      </c>
      <c r="AF4909" s="129">
        <v>15</v>
      </c>
      <c r="AG4909" s="129">
        <v>18</v>
      </c>
      <c r="AH4909" s="129">
        <v>17</v>
      </c>
      <c r="AI4909" s="129">
        <v>8</v>
      </c>
      <c r="AJ4909" s="129">
        <v>-7</v>
      </c>
      <c r="AK4909" s="129">
        <v>17</v>
      </c>
      <c r="AL4909" s="129">
        <v>5</v>
      </c>
      <c r="AM4909" s="129">
        <v>-7</v>
      </c>
      <c r="AN4909" s="129">
        <v>35</v>
      </c>
      <c r="AO4909" s="129">
        <v>18</v>
      </c>
      <c r="AP4909" s="129">
        <v>-8</v>
      </c>
      <c r="AQ4909" s="129">
        <v>13.638</v>
      </c>
      <c r="AR4909" s="129">
        <v>9.5839999999999996</v>
      </c>
      <c r="AS4909" s="129">
        <v>8.093</v>
      </c>
      <c r="AT4909" s="129">
        <v>8.69</v>
      </c>
      <c r="AU4909" s="129">
        <v>8.69</v>
      </c>
      <c r="AV4909" s="129">
        <v>8.69</v>
      </c>
      <c r="AW4909" s="129">
        <v>2012</v>
      </c>
    </row>
    <row r="4910" spans="1:49">
      <c r="A4910" s="129">
        <v>921</v>
      </c>
      <c r="B4910" s="129" t="s">
        <v>2366</v>
      </c>
      <c r="C4910" s="129" t="s">
        <v>1653</v>
      </c>
      <c r="D4910" s="129" t="s">
        <v>2365</v>
      </c>
      <c r="E4910" s="129" t="s">
        <v>80</v>
      </c>
      <c r="F4910" s="129" t="s">
        <v>1652</v>
      </c>
      <c r="G4910" s="129" t="s">
        <v>1651</v>
      </c>
      <c r="I4910" s="129" t="s">
        <v>2370</v>
      </c>
      <c r="J4910" s="129" t="s">
        <v>1595</v>
      </c>
      <c r="K4910" s="129" t="s">
        <v>1595</v>
      </c>
      <c r="L4910" s="129" t="s">
        <v>1595</v>
      </c>
      <c r="M4910" s="129" t="s">
        <v>1595</v>
      </c>
      <c r="N4910" s="129" t="s">
        <v>1595</v>
      </c>
      <c r="O4910" s="129" t="s">
        <v>1595</v>
      </c>
      <c r="P4910" s="129" t="s">
        <v>1595</v>
      </c>
      <c r="Q4910" s="129" t="s">
        <v>1595</v>
      </c>
      <c r="R4910" s="129" t="s">
        <v>1595</v>
      </c>
      <c r="S4910" s="129" t="s">
        <v>1595</v>
      </c>
      <c r="T4910" s="129" t="s">
        <v>1595</v>
      </c>
      <c r="U4910" s="129" t="s">
        <v>1595</v>
      </c>
      <c r="V4910" s="129" t="s">
        <v>1595</v>
      </c>
      <c r="W4910" s="129">
        <v>2.899</v>
      </c>
      <c r="X4910" s="129">
        <v>13.9</v>
      </c>
      <c r="Y4910" s="129">
        <v>14.4</v>
      </c>
      <c r="Z4910" s="129">
        <v>13</v>
      </c>
      <c r="AA4910" s="129">
        <v>12</v>
      </c>
      <c r="AB4910" s="129">
        <v>9.2319999999999993</v>
      </c>
      <c r="AC4910" s="129">
        <v>11.118</v>
      </c>
      <c r="AD4910" s="129">
        <v>8.5</v>
      </c>
      <c r="AE4910" s="129">
        <v>7.3</v>
      </c>
      <c r="AF4910" s="129">
        <v>7.3</v>
      </c>
      <c r="AG4910" s="129">
        <v>7.9</v>
      </c>
      <c r="AH4910" s="129">
        <v>8.1</v>
      </c>
      <c r="AI4910" s="129">
        <v>7.3</v>
      </c>
      <c r="AJ4910" s="129">
        <v>7.4</v>
      </c>
      <c r="AK4910" s="129">
        <v>5.0999999999999996</v>
      </c>
      <c r="AL4910" s="129">
        <v>4</v>
      </c>
      <c r="AM4910" s="129">
        <v>6.4</v>
      </c>
      <c r="AN4910" s="129">
        <v>7.4</v>
      </c>
      <c r="AO4910" s="129">
        <v>6.7</v>
      </c>
      <c r="AP4910" s="129">
        <v>5.6</v>
      </c>
      <c r="AQ4910" s="129">
        <v>6.2</v>
      </c>
      <c r="AR4910" s="129">
        <v>5.7</v>
      </c>
      <c r="AS4910" s="129">
        <v>5.3</v>
      </c>
      <c r="AT4910" s="129">
        <v>5</v>
      </c>
      <c r="AU4910" s="129">
        <v>5</v>
      </c>
      <c r="AV4910" s="129">
        <v>5</v>
      </c>
      <c r="AW4910" s="129">
        <v>2012</v>
      </c>
    </row>
    <row r="4911" spans="1:49">
      <c r="A4911" s="129">
        <v>921</v>
      </c>
      <c r="B4911" s="129" t="s">
        <v>2366</v>
      </c>
      <c r="C4911" s="129" t="s">
        <v>1650</v>
      </c>
      <c r="D4911" s="129" t="s">
        <v>2365</v>
      </c>
      <c r="E4911" s="129" t="s">
        <v>1649</v>
      </c>
      <c r="F4911" s="129" t="s">
        <v>1648</v>
      </c>
      <c r="G4911" s="129" t="s">
        <v>84</v>
      </c>
      <c r="H4911" s="129" t="s">
        <v>5</v>
      </c>
    </row>
    <row r="4912" spans="1:49">
      <c r="A4912" s="129">
        <v>921</v>
      </c>
      <c r="B4912" s="129" t="s">
        <v>2366</v>
      </c>
      <c r="C4912" s="129" t="s">
        <v>1647</v>
      </c>
      <c r="D4912" s="129" t="s">
        <v>2365</v>
      </c>
      <c r="E4912" s="129" t="s">
        <v>15</v>
      </c>
      <c r="F4912" s="129" t="s">
        <v>1646</v>
      </c>
      <c r="G4912" s="129" t="s">
        <v>84</v>
      </c>
      <c r="H4912" s="129" t="s">
        <v>5</v>
      </c>
      <c r="I4912" s="129" t="s">
        <v>2369</v>
      </c>
      <c r="J4912" s="129" t="s">
        <v>1595</v>
      </c>
      <c r="K4912" s="129" t="s">
        <v>1595</v>
      </c>
      <c r="L4912" s="129" t="s">
        <v>1595</v>
      </c>
      <c r="M4912" s="129" t="s">
        <v>1595</v>
      </c>
      <c r="N4912" s="129" t="s">
        <v>1595</v>
      </c>
      <c r="O4912" s="129" t="s">
        <v>1595</v>
      </c>
      <c r="P4912" s="129" t="s">
        <v>1595</v>
      </c>
      <c r="Q4912" s="129" t="s">
        <v>1595</v>
      </c>
      <c r="R4912" s="129" t="s">
        <v>1595</v>
      </c>
      <c r="S4912" s="129" t="s">
        <v>1595</v>
      </c>
      <c r="T4912" s="129" t="s">
        <v>1595</v>
      </c>
      <c r="U4912" s="129" t="s">
        <v>1595</v>
      </c>
      <c r="V4912" s="129">
        <v>4.4000000000000004</v>
      </c>
      <c r="W4912" s="129">
        <v>4.4000000000000004</v>
      </c>
      <c r="X4912" s="129">
        <v>3.609</v>
      </c>
      <c r="Y4912" s="129">
        <v>4.3460000000000001</v>
      </c>
      <c r="Z4912" s="129">
        <v>4.3319999999999999</v>
      </c>
      <c r="AA4912" s="129">
        <v>4.3179999999999996</v>
      </c>
      <c r="AB4912" s="129">
        <v>3.6560000000000001</v>
      </c>
      <c r="AC4912" s="129">
        <v>3.65</v>
      </c>
      <c r="AD4912" s="129">
        <v>3.6440000000000001</v>
      </c>
      <c r="AE4912" s="129">
        <v>3.6349999999999998</v>
      </c>
      <c r="AF4912" s="129">
        <v>3.6280000000000001</v>
      </c>
      <c r="AG4912" s="129">
        <v>3.6179999999999999</v>
      </c>
      <c r="AH4912" s="129">
        <v>3.6070000000000002</v>
      </c>
      <c r="AI4912" s="129">
        <v>3.6</v>
      </c>
      <c r="AJ4912" s="129">
        <v>3.59</v>
      </c>
      <c r="AK4912" s="129">
        <v>3.581</v>
      </c>
      <c r="AL4912" s="129">
        <v>3.573</v>
      </c>
      <c r="AM4912" s="129">
        <v>3.5680000000000001</v>
      </c>
      <c r="AN4912" s="129">
        <v>3.5640000000000001</v>
      </c>
      <c r="AO4912" s="129">
        <v>3.56</v>
      </c>
      <c r="AP4912" s="129">
        <v>3.56</v>
      </c>
      <c r="AQ4912" s="129">
        <v>3.5590000000000002</v>
      </c>
      <c r="AR4912" s="129">
        <v>3.5579999999999998</v>
      </c>
      <c r="AS4912" s="129">
        <v>3.5569999999999999</v>
      </c>
      <c r="AT4912" s="129">
        <v>3.556</v>
      </c>
      <c r="AU4912" s="129">
        <v>3.5550000000000002</v>
      </c>
      <c r="AV4912" s="129">
        <v>3.5539999999999998</v>
      </c>
      <c r="AW4912" s="129">
        <v>2012</v>
      </c>
    </row>
    <row r="4913" spans="1:49">
      <c r="A4913" s="129">
        <v>921</v>
      </c>
      <c r="B4913" s="129" t="s">
        <v>2366</v>
      </c>
      <c r="C4913" s="129" t="s">
        <v>1644</v>
      </c>
      <c r="D4913" s="129" t="s">
        <v>2365</v>
      </c>
      <c r="E4913" s="129" t="s">
        <v>1642</v>
      </c>
      <c r="F4913" s="129" t="s">
        <v>1641</v>
      </c>
      <c r="G4913" s="129" t="s">
        <v>1608</v>
      </c>
      <c r="H4913" s="129" t="s">
        <v>1604</v>
      </c>
      <c r="I4913" s="129" t="s">
        <v>2368</v>
      </c>
      <c r="J4913" s="129" t="s">
        <v>1595</v>
      </c>
      <c r="K4913" s="129" t="s">
        <v>1595</v>
      </c>
      <c r="L4913" s="129" t="s">
        <v>1595</v>
      </c>
      <c r="M4913" s="129" t="s">
        <v>1595</v>
      </c>
      <c r="N4913" s="129" t="s">
        <v>1595</v>
      </c>
      <c r="O4913" s="129" t="s">
        <v>1595</v>
      </c>
      <c r="P4913" s="129" t="s">
        <v>1595</v>
      </c>
      <c r="Q4913" s="129" t="s">
        <v>1595</v>
      </c>
      <c r="R4913" s="129" t="s">
        <v>1595</v>
      </c>
      <c r="S4913" s="129" t="s">
        <v>1595</v>
      </c>
      <c r="T4913" s="129" t="s">
        <v>1595</v>
      </c>
      <c r="U4913" s="129" t="s">
        <v>1595</v>
      </c>
      <c r="V4913" s="129" t="s">
        <v>1595</v>
      </c>
      <c r="W4913" s="129" t="s">
        <v>1595</v>
      </c>
      <c r="X4913" s="129" t="s">
        <v>1595</v>
      </c>
      <c r="Y4913" s="129">
        <v>2.556</v>
      </c>
      <c r="Z4913" s="129">
        <v>2.7970000000000002</v>
      </c>
      <c r="AA4913" s="129">
        <v>3.431</v>
      </c>
      <c r="AB4913" s="129">
        <v>3.4289999999999998</v>
      </c>
      <c r="AC4913" s="129">
        <v>3.7450000000000001</v>
      </c>
      <c r="AD4913" s="129">
        <v>4.9649999999999999</v>
      </c>
      <c r="AE4913" s="129">
        <v>5.556</v>
      </c>
      <c r="AF4913" s="129">
        <v>6.6680000000000001</v>
      </c>
      <c r="AG4913" s="129">
        <v>9.3829999999999991</v>
      </c>
      <c r="AH4913" s="129">
        <v>11.324</v>
      </c>
      <c r="AI4913" s="129">
        <v>14.519</v>
      </c>
      <c r="AJ4913" s="129">
        <v>17.844999999999999</v>
      </c>
      <c r="AK4913" s="129">
        <v>22.292000000000002</v>
      </c>
      <c r="AL4913" s="129">
        <v>25.516999999999999</v>
      </c>
      <c r="AM4913" s="129">
        <v>23.506</v>
      </c>
      <c r="AN4913" s="129">
        <v>27.54</v>
      </c>
      <c r="AO4913" s="129">
        <v>30.158999999999999</v>
      </c>
      <c r="AP4913" s="129">
        <v>33.511000000000003</v>
      </c>
      <c r="AQ4913" s="129">
        <v>36.966999999999999</v>
      </c>
      <c r="AR4913" s="129">
        <v>40.328000000000003</v>
      </c>
      <c r="AS4913" s="129">
        <v>44.098999999999997</v>
      </c>
      <c r="AT4913" s="129">
        <v>48.192999999999998</v>
      </c>
      <c r="AU4913" s="129">
        <v>52.744</v>
      </c>
      <c r="AV4913" s="129">
        <v>57.835000000000001</v>
      </c>
      <c r="AW4913" s="129">
        <v>2012</v>
      </c>
    </row>
    <row r="4914" spans="1:49">
      <c r="A4914" s="129">
        <v>921</v>
      </c>
      <c r="B4914" s="129" t="s">
        <v>2366</v>
      </c>
      <c r="C4914" s="129" t="s">
        <v>1643</v>
      </c>
      <c r="D4914" s="129" t="s">
        <v>2365</v>
      </c>
      <c r="E4914" s="129" t="s">
        <v>1642</v>
      </c>
      <c r="F4914" s="129" t="s">
        <v>1641</v>
      </c>
      <c r="G4914" s="129" t="s">
        <v>1597</v>
      </c>
      <c r="I4914" s="129" t="s">
        <v>1640</v>
      </c>
      <c r="J4914" s="129" t="s">
        <v>1595</v>
      </c>
      <c r="K4914" s="129" t="s">
        <v>1595</v>
      </c>
      <c r="L4914" s="129" t="s">
        <v>1595</v>
      </c>
      <c r="M4914" s="129" t="s">
        <v>1595</v>
      </c>
      <c r="N4914" s="129" t="s">
        <v>1595</v>
      </c>
      <c r="O4914" s="129" t="s">
        <v>1595</v>
      </c>
      <c r="P4914" s="129" t="s">
        <v>1595</v>
      </c>
      <c r="Q4914" s="129" t="s">
        <v>1595</v>
      </c>
      <c r="R4914" s="129" t="s">
        <v>1595</v>
      </c>
      <c r="S4914" s="129" t="s">
        <v>1595</v>
      </c>
      <c r="T4914" s="129" t="s">
        <v>1595</v>
      </c>
      <c r="U4914" s="129" t="s">
        <v>1595</v>
      </c>
      <c r="V4914" s="129" t="s">
        <v>1595</v>
      </c>
      <c r="W4914" s="129" t="s">
        <v>1595</v>
      </c>
      <c r="X4914" s="129" t="s">
        <v>1595</v>
      </c>
      <c r="Y4914" s="129">
        <v>39.441000000000003</v>
      </c>
      <c r="Z4914" s="129">
        <v>35.869999999999997</v>
      </c>
      <c r="AA4914" s="129">
        <v>38.478999999999999</v>
      </c>
      <c r="AB4914" s="129">
        <v>37.597000000000001</v>
      </c>
      <c r="AC4914" s="129">
        <v>30.393999999999998</v>
      </c>
      <c r="AD4914" s="129">
        <v>30.989000000000001</v>
      </c>
      <c r="AE4914" s="129">
        <v>29.164999999999999</v>
      </c>
      <c r="AF4914" s="129">
        <v>29.561</v>
      </c>
      <c r="AG4914" s="129">
        <v>33.973999999999997</v>
      </c>
      <c r="AH4914" s="129">
        <v>35.350999999999999</v>
      </c>
      <c r="AI4914" s="129">
        <v>38.56</v>
      </c>
      <c r="AJ4914" s="129">
        <v>39.872</v>
      </c>
      <c r="AK4914" s="129">
        <v>41.722000000000001</v>
      </c>
      <c r="AL4914" s="129">
        <v>40.554000000000002</v>
      </c>
      <c r="AM4914" s="129">
        <v>38.898000000000003</v>
      </c>
      <c r="AN4914" s="129">
        <v>38.311</v>
      </c>
      <c r="AO4914" s="129">
        <v>36.622999999999998</v>
      </c>
      <c r="AP4914" s="129">
        <v>38.148000000000003</v>
      </c>
      <c r="AQ4914" s="129">
        <v>38.134999999999998</v>
      </c>
      <c r="AR4914" s="129">
        <v>38.097000000000001</v>
      </c>
      <c r="AS4914" s="129">
        <v>37.786999999999999</v>
      </c>
      <c r="AT4914" s="129">
        <v>37.454999999999998</v>
      </c>
      <c r="AU4914" s="129">
        <v>37.180999999999997</v>
      </c>
      <c r="AV4914" s="129">
        <v>36.979999999999997</v>
      </c>
      <c r="AW4914" s="129">
        <v>2012</v>
      </c>
    </row>
    <row r="4915" spans="1:49">
      <c r="A4915" s="129">
        <v>921</v>
      </c>
      <c r="B4915" s="129" t="s">
        <v>2366</v>
      </c>
      <c r="C4915" s="129" t="s">
        <v>1639</v>
      </c>
      <c r="D4915" s="129" t="s">
        <v>2365</v>
      </c>
      <c r="E4915" s="129" t="s">
        <v>1637</v>
      </c>
      <c r="F4915" s="129" t="s">
        <v>1636</v>
      </c>
      <c r="G4915" s="129" t="s">
        <v>1608</v>
      </c>
      <c r="H4915" s="129" t="s">
        <v>1604</v>
      </c>
      <c r="I4915" s="129" t="s">
        <v>2368</v>
      </c>
      <c r="J4915" s="129" t="s">
        <v>1595</v>
      </c>
      <c r="K4915" s="129" t="s">
        <v>1595</v>
      </c>
      <c r="L4915" s="129" t="s">
        <v>1595</v>
      </c>
      <c r="M4915" s="129" t="s">
        <v>1595</v>
      </c>
      <c r="N4915" s="129" t="s">
        <v>1595</v>
      </c>
      <c r="O4915" s="129" t="s">
        <v>1595</v>
      </c>
      <c r="P4915" s="129" t="s">
        <v>1595</v>
      </c>
      <c r="Q4915" s="129" t="s">
        <v>1595</v>
      </c>
      <c r="R4915" s="129" t="s">
        <v>1595</v>
      </c>
      <c r="S4915" s="129" t="s">
        <v>1595</v>
      </c>
      <c r="T4915" s="129" t="s">
        <v>1595</v>
      </c>
      <c r="U4915" s="129" t="s">
        <v>1595</v>
      </c>
      <c r="V4915" s="129" t="s">
        <v>1595</v>
      </c>
      <c r="W4915" s="129" t="s">
        <v>1595</v>
      </c>
      <c r="X4915" s="129" t="s">
        <v>1595</v>
      </c>
      <c r="Y4915" s="129">
        <v>2.7949999999999999</v>
      </c>
      <c r="Z4915" s="129">
        <v>3.2709999999999999</v>
      </c>
      <c r="AA4915" s="129">
        <v>4.1890000000000001</v>
      </c>
      <c r="AB4915" s="129">
        <v>3.89</v>
      </c>
      <c r="AC4915" s="129">
        <v>4.524</v>
      </c>
      <c r="AD4915" s="129">
        <v>5.5289999999999999</v>
      </c>
      <c r="AE4915" s="129">
        <v>5.6040000000000001</v>
      </c>
      <c r="AF4915" s="129">
        <v>6.8559999999999999</v>
      </c>
      <c r="AG4915" s="129">
        <v>9.202</v>
      </c>
      <c r="AH4915" s="129">
        <v>11.092000000000001</v>
      </c>
      <c r="AI4915" s="129">
        <v>13.936999999999999</v>
      </c>
      <c r="AJ4915" s="129">
        <v>17.826000000000001</v>
      </c>
      <c r="AK4915" s="129">
        <v>22.416</v>
      </c>
      <c r="AL4915" s="129">
        <v>26.146999999999998</v>
      </c>
      <c r="AM4915" s="129">
        <v>27.343</v>
      </c>
      <c r="AN4915" s="129">
        <v>29.326000000000001</v>
      </c>
      <c r="AO4915" s="129">
        <v>32.116999999999997</v>
      </c>
      <c r="AP4915" s="129">
        <v>35.374000000000002</v>
      </c>
      <c r="AQ4915" s="129">
        <v>39.521999999999998</v>
      </c>
      <c r="AR4915" s="129">
        <v>43.277999999999999</v>
      </c>
      <c r="AS4915" s="129">
        <v>47.322000000000003</v>
      </c>
      <c r="AT4915" s="129">
        <v>51.722000000000001</v>
      </c>
      <c r="AU4915" s="129">
        <v>56.524000000000001</v>
      </c>
      <c r="AV4915" s="129">
        <v>61.779000000000003</v>
      </c>
      <c r="AW4915" s="129">
        <v>2012</v>
      </c>
    </row>
    <row r="4916" spans="1:49">
      <c r="A4916" s="129">
        <v>921</v>
      </c>
      <c r="B4916" s="129" t="s">
        <v>2366</v>
      </c>
      <c r="C4916" s="129" t="s">
        <v>1638</v>
      </c>
      <c r="D4916" s="129" t="s">
        <v>2365</v>
      </c>
      <c r="E4916" s="129" t="s">
        <v>1637</v>
      </c>
      <c r="F4916" s="129" t="s">
        <v>1636</v>
      </c>
      <c r="G4916" s="129" t="s">
        <v>1597</v>
      </c>
      <c r="I4916" s="129" t="s">
        <v>1635</v>
      </c>
      <c r="J4916" s="129" t="s">
        <v>1595</v>
      </c>
      <c r="K4916" s="129" t="s">
        <v>1595</v>
      </c>
      <c r="L4916" s="129" t="s">
        <v>1595</v>
      </c>
      <c r="M4916" s="129" t="s">
        <v>1595</v>
      </c>
      <c r="N4916" s="129" t="s">
        <v>1595</v>
      </c>
      <c r="O4916" s="129" t="s">
        <v>1595</v>
      </c>
      <c r="P4916" s="129" t="s">
        <v>1595</v>
      </c>
      <c r="Q4916" s="129" t="s">
        <v>1595</v>
      </c>
      <c r="R4916" s="129" t="s">
        <v>1595</v>
      </c>
      <c r="S4916" s="129" t="s">
        <v>1595</v>
      </c>
      <c r="T4916" s="129" t="s">
        <v>1595</v>
      </c>
      <c r="U4916" s="129" t="s">
        <v>1595</v>
      </c>
      <c r="V4916" s="129" t="s">
        <v>1595</v>
      </c>
      <c r="W4916" s="129" t="s">
        <v>1595</v>
      </c>
      <c r="X4916" s="129" t="s">
        <v>1595</v>
      </c>
      <c r="Y4916" s="129">
        <v>43.125999999999998</v>
      </c>
      <c r="Z4916" s="129">
        <v>41.945999999999998</v>
      </c>
      <c r="AA4916" s="129">
        <v>46.976999999999997</v>
      </c>
      <c r="AB4916" s="129">
        <v>42.642000000000003</v>
      </c>
      <c r="AC4916" s="129">
        <v>36.716999999999999</v>
      </c>
      <c r="AD4916" s="129">
        <v>34.515000000000001</v>
      </c>
      <c r="AE4916" s="129">
        <v>29.416</v>
      </c>
      <c r="AF4916" s="129">
        <v>30.393999999999998</v>
      </c>
      <c r="AG4916" s="129">
        <v>33.316000000000003</v>
      </c>
      <c r="AH4916" s="129">
        <v>34.628999999999998</v>
      </c>
      <c r="AI4916" s="129">
        <v>37.015999999999998</v>
      </c>
      <c r="AJ4916" s="129">
        <v>39.83</v>
      </c>
      <c r="AK4916" s="129">
        <v>41.953000000000003</v>
      </c>
      <c r="AL4916" s="129">
        <v>41.555</v>
      </c>
      <c r="AM4916" s="129">
        <v>45.247</v>
      </c>
      <c r="AN4916" s="129">
        <v>40.795999999999999</v>
      </c>
      <c r="AO4916" s="129">
        <v>39.000999999999998</v>
      </c>
      <c r="AP4916" s="129">
        <v>40.267000000000003</v>
      </c>
      <c r="AQ4916" s="129">
        <v>40.771000000000001</v>
      </c>
      <c r="AR4916" s="129">
        <v>40.884999999999998</v>
      </c>
      <c r="AS4916" s="129">
        <v>40.548999999999999</v>
      </c>
      <c r="AT4916" s="129">
        <v>40.198</v>
      </c>
      <c r="AU4916" s="129">
        <v>39.847000000000001</v>
      </c>
      <c r="AV4916" s="129">
        <v>39.502000000000002</v>
      </c>
      <c r="AW4916" s="129">
        <v>2012</v>
      </c>
    </row>
    <row r="4917" spans="1:49">
      <c r="A4917" s="129">
        <v>921</v>
      </c>
      <c r="B4917" s="129" t="s">
        <v>2366</v>
      </c>
      <c r="C4917" s="129" t="s">
        <v>1634</v>
      </c>
      <c r="D4917" s="129" t="s">
        <v>2365</v>
      </c>
      <c r="E4917" s="129" t="s">
        <v>1632</v>
      </c>
      <c r="F4917" s="129" t="s">
        <v>1631</v>
      </c>
      <c r="G4917" s="129" t="s">
        <v>1608</v>
      </c>
      <c r="H4917" s="129" t="s">
        <v>1604</v>
      </c>
      <c r="I4917" s="129" t="s">
        <v>2368</v>
      </c>
      <c r="J4917" s="129" t="s">
        <v>1595</v>
      </c>
      <c r="K4917" s="129" t="s">
        <v>1595</v>
      </c>
      <c r="L4917" s="129" t="s">
        <v>1595</v>
      </c>
      <c r="M4917" s="129" t="s">
        <v>1595</v>
      </c>
      <c r="N4917" s="129" t="s">
        <v>1595</v>
      </c>
      <c r="O4917" s="129" t="s">
        <v>1595</v>
      </c>
      <c r="P4917" s="129" t="s">
        <v>1595</v>
      </c>
      <c r="Q4917" s="129" t="s">
        <v>1595</v>
      </c>
      <c r="R4917" s="129" t="s">
        <v>1595</v>
      </c>
      <c r="S4917" s="129" t="s">
        <v>1595</v>
      </c>
      <c r="T4917" s="129" t="s">
        <v>1595</v>
      </c>
      <c r="U4917" s="129" t="s">
        <v>1595</v>
      </c>
      <c r="V4917" s="129" t="s">
        <v>1595</v>
      </c>
      <c r="W4917" s="129" t="s">
        <v>1595</v>
      </c>
      <c r="X4917" s="129" t="s">
        <v>1595</v>
      </c>
      <c r="Y4917" s="129">
        <v>-0.23899999999999999</v>
      </c>
      <c r="Z4917" s="129">
        <v>-0.47399999999999998</v>
      </c>
      <c r="AA4917" s="129">
        <v>-0.75800000000000001</v>
      </c>
      <c r="AB4917" s="129">
        <v>-0.46</v>
      </c>
      <c r="AC4917" s="129">
        <v>-0.77900000000000003</v>
      </c>
      <c r="AD4917" s="129">
        <v>-0.56499999999999995</v>
      </c>
      <c r="AE4917" s="129">
        <v>-4.8000000000000001E-2</v>
      </c>
      <c r="AF4917" s="129">
        <v>-0.188</v>
      </c>
      <c r="AG4917" s="129">
        <v>0.182</v>
      </c>
      <c r="AH4917" s="129">
        <v>0.23200000000000001</v>
      </c>
      <c r="AI4917" s="129">
        <v>0.58199999999999996</v>
      </c>
      <c r="AJ4917" s="129">
        <v>1.9E-2</v>
      </c>
      <c r="AK4917" s="129">
        <v>-0.124</v>
      </c>
      <c r="AL4917" s="129">
        <v>-0.63</v>
      </c>
      <c r="AM4917" s="129">
        <v>-3.8370000000000002</v>
      </c>
      <c r="AN4917" s="129">
        <v>-1.786</v>
      </c>
      <c r="AO4917" s="129">
        <v>-1.9590000000000001</v>
      </c>
      <c r="AP4917" s="129">
        <v>-1.8620000000000001</v>
      </c>
      <c r="AQ4917" s="129">
        <v>-2.5550000000000002</v>
      </c>
      <c r="AR4917" s="129">
        <v>-2.95</v>
      </c>
      <c r="AS4917" s="129">
        <v>-3.2229999999999999</v>
      </c>
      <c r="AT4917" s="129">
        <v>-3.5289999999999999</v>
      </c>
      <c r="AU4917" s="129">
        <v>-3.7810000000000001</v>
      </c>
      <c r="AV4917" s="129">
        <v>-3.944</v>
      </c>
      <c r="AW4917" s="129">
        <v>2012</v>
      </c>
    </row>
    <row r="4918" spans="1:49">
      <c r="A4918" s="129">
        <v>921</v>
      </c>
      <c r="B4918" s="129" t="s">
        <v>2366</v>
      </c>
      <c r="C4918" s="129" t="s">
        <v>1633</v>
      </c>
      <c r="D4918" s="129" t="s">
        <v>2365</v>
      </c>
      <c r="E4918" s="129" t="s">
        <v>1632</v>
      </c>
      <c r="F4918" s="129" t="s">
        <v>1631</v>
      </c>
      <c r="G4918" s="129" t="s">
        <v>1597</v>
      </c>
      <c r="I4918" s="129" t="s">
        <v>1630</v>
      </c>
      <c r="J4918" s="129" t="s">
        <v>1595</v>
      </c>
      <c r="K4918" s="129" t="s">
        <v>1595</v>
      </c>
      <c r="L4918" s="129" t="s">
        <v>1595</v>
      </c>
      <c r="M4918" s="129" t="s">
        <v>1595</v>
      </c>
      <c r="N4918" s="129" t="s">
        <v>1595</v>
      </c>
      <c r="O4918" s="129" t="s">
        <v>1595</v>
      </c>
      <c r="P4918" s="129" t="s">
        <v>1595</v>
      </c>
      <c r="Q4918" s="129" t="s">
        <v>1595</v>
      </c>
      <c r="R4918" s="129" t="s">
        <v>1595</v>
      </c>
      <c r="S4918" s="129" t="s">
        <v>1595</v>
      </c>
      <c r="T4918" s="129" t="s">
        <v>1595</v>
      </c>
      <c r="U4918" s="129" t="s">
        <v>1595</v>
      </c>
      <c r="V4918" s="129" t="s">
        <v>1595</v>
      </c>
      <c r="W4918" s="129" t="s">
        <v>1595</v>
      </c>
      <c r="X4918" s="129" t="s">
        <v>1595</v>
      </c>
      <c r="Y4918" s="129">
        <v>-3.6850000000000001</v>
      </c>
      <c r="Z4918" s="129">
        <v>-6.077</v>
      </c>
      <c r="AA4918" s="129">
        <v>-8.4979999999999993</v>
      </c>
      <c r="AB4918" s="129">
        <v>-5.0449999999999999</v>
      </c>
      <c r="AC4918" s="129">
        <v>-6.3230000000000004</v>
      </c>
      <c r="AD4918" s="129">
        <v>-3.5259999999999998</v>
      </c>
      <c r="AE4918" s="129">
        <v>-0.251</v>
      </c>
      <c r="AF4918" s="129">
        <v>-0.83299999999999996</v>
      </c>
      <c r="AG4918" s="129">
        <v>0.65800000000000003</v>
      </c>
      <c r="AH4918" s="129">
        <v>0.72299999999999998</v>
      </c>
      <c r="AI4918" s="129">
        <v>1.5449999999999999</v>
      </c>
      <c r="AJ4918" s="129">
        <v>4.2000000000000003E-2</v>
      </c>
      <c r="AK4918" s="129">
        <v>-0.23100000000000001</v>
      </c>
      <c r="AL4918" s="129">
        <v>-1.0009999999999999</v>
      </c>
      <c r="AM4918" s="129">
        <v>-6.35</v>
      </c>
      <c r="AN4918" s="129">
        <v>-2.4849999999999999</v>
      </c>
      <c r="AO4918" s="129">
        <v>-2.3780000000000001</v>
      </c>
      <c r="AP4918" s="129">
        <v>-2.12</v>
      </c>
      <c r="AQ4918" s="129">
        <v>-2.6360000000000001</v>
      </c>
      <c r="AR4918" s="129">
        <v>-2.7869999999999999</v>
      </c>
      <c r="AS4918" s="129">
        <v>-2.762</v>
      </c>
      <c r="AT4918" s="129">
        <v>-2.7429999999999999</v>
      </c>
      <c r="AU4918" s="129">
        <v>-2.665</v>
      </c>
      <c r="AV4918" s="129">
        <v>-2.5219999999999998</v>
      </c>
      <c r="AW4918" s="129">
        <v>2012</v>
      </c>
    </row>
    <row r="4919" spans="1:49">
      <c r="A4919" s="129">
        <v>921</v>
      </c>
      <c r="B4919" s="129" t="s">
        <v>2366</v>
      </c>
      <c r="C4919" s="129" t="s">
        <v>1629</v>
      </c>
      <c r="D4919" s="129" t="s">
        <v>2365</v>
      </c>
      <c r="E4919" s="129" t="s">
        <v>1627</v>
      </c>
      <c r="F4919" s="129" t="s">
        <v>1626</v>
      </c>
      <c r="G4919" s="129" t="s">
        <v>1608</v>
      </c>
      <c r="H4919" s="129" t="s">
        <v>1604</v>
      </c>
    </row>
    <row r="4920" spans="1:49">
      <c r="A4920" s="129">
        <v>921</v>
      </c>
      <c r="B4920" s="129" t="s">
        <v>2366</v>
      </c>
      <c r="C4920" s="129" t="s">
        <v>1628</v>
      </c>
      <c r="D4920" s="129" t="s">
        <v>2365</v>
      </c>
      <c r="E4920" s="129" t="s">
        <v>1627</v>
      </c>
      <c r="F4920" s="129" t="s">
        <v>1626</v>
      </c>
      <c r="G4920" s="129" t="s">
        <v>1625</v>
      </c>
    </row>
    <row r="4921" spans="1:49">
      <c r="A4921" s="129">
        <v>921</v>
      </c>
      <c r="B4921" s="129" t="s">
        <v>2366</v>
      </c>
      <c r="C4921" s="129" t="s">
        <v>1624</v>
      </c>
      <c r="D4921" s="129" t="s">
        <v>2365</v>
      </c>
      <c r="E4921" s="129" t="s">
        <v>1622</v>
      </c>
      <c r="F4921" s="129" t="s">
        <v>1621</v>
      </c>
      <c r="G4921" s="129" t="s">
        <v>1608</v>
      </c>
      <c r="H4921" s="129" t="s">
        <v>1604</v>
      </c>
    </row>
    <row r="4922" spans="1:49">
      <c r="A4922" s="129">
        <v>921</v>
      </c>
      <c r="B4922" s="129" t="s">
        <v>2366</v>
      </c>
      <c r="C4922" s="129" t="s">
        <v>1623</v>
      </c>
      <c r="D4922" s="129" t="s">
        <v>2365</v>
      </c>
      <c r="E4922" s="129" t="s">
        <v>1622</v>
      </c>
      <c r="F4922" s="129" t="s">
        <v>1621</v>
      </c>
      <c r="G4922" s="129" t="s">
        <v>1597</v>
      </c>
    </row>
    <row r="4923" spans="1:49">
      <c r="A4923" s="129">
        <v>921</v>
      </c>
      <c r="B4923" s="129" t="s">
        <v>2366</v>
      </c>
      <c r="C4923" s="129" t="s">
        <v>1620</v>
      </c>
      <c r="D4923" s="129" t="s">
        <v>2365</v>
      </c>
      <c r="E4923" s="129" t="s">
        <v>1618</v>
      </c>
      <c r="F4923" s="129" t="s">
        <v>1617</v>
      </c>
      <c r="G4923" s="129" t="s">
        <v>1608</v>
      </c>
      <c r="H4923" s="129" t="s">
        <v>1604</v>
      </c>
      <c r="I4923" s="129" t="s">
        <v>2368</v>
      </c>
      <c r="J4923" s="129" t="s">
        <v>1595</v>
      </c>
      <c r="K4923" s="129" t="s">
        <v>1595</v>
      </c>
      <c r="L4923" s="129" t="s">
        <v>1595</v>
      </c>
      <c r="M4923" s="129" t="s">
        <v>1595</v>
      </c>
      <c r="N4923" s="129" t="s">
        <v>1595</v>
      </c>
      <c r="O4923" s="129" t="s">
        <v>1595</v>
      </c>
      <c r="P4923" s="129" t="s">
        <v>1595</v>
      </c>
      <c r="Q4923" s="129" t="s">
        <v>1595</v>
      </c>
      <c r="R4923" s="129" t="s">
        <v>1595</v>
      </c>
      <c r="S4923" s="129" t="s">
        <v>1595</v>
      </c>
      <c r="T4923" s="129" t="s">
        <v>1595</v>
      </c>
      <c r="U4923" s="129" t="s">
        <v>1595</v>
      </c>
      <c r="V4923" s="129" t="s">
        <v>1595</v>
      </c>
      <c r="W4923" s="129" t="s">
        <v>1595</v>
      </c>
      <c r="X4923" s="129" t="s">
        <v>1595</v>
      </c>
      <c r="Y4923" s="129">
        <v>5.15</v>
      </c>
      <c r="Z4923" s="129">
        <v>6.8220000000000001</v>
      </c>
      <c r="AA4923" s="129">
        <v>7.94</v>
      </c>
      <c r="AB4923" s="129">
        <v>14.542</v>
      </c>
      <c r="AC4923" s="129">
        <v>18.573</v>
      </c>
      <c r="AD4923" s="129">
        <v>15.516999999999999</v>
      </c>
      <c r="AE4923" s="129">
        <v>15.786</v>
      </c>
      <c r="AF4923" s="129">
        <v>14.932</v>
      </c>
      <c r="AG4923" s="129">
        <v>15.723000000000001</v>
      </c>
      <c r="AH4923" s="129">
        <v>13.619</v>
      </c>
      <c r="AI4923" s="129">
        <v>12.944000000000001</v>
      </c>
      <c r="AJ4923" s="129">
        <v>13.583</v>
      </c>
      <c r="AK4923" s="129">
        <v>13.442</v>
      </c>
      <c r="AL4923" s="129">
        <v>11.845000000000001</v>
      </c>
      <c r="AM4923" s="129">
        <v>16.155000000000001</v>
      </c>
      <c r="AN4923" s="129">
        <v>19.059000000000001</v>
      </c>
      <c r="AO4923" s="129">
        <v>19.045999999999999</v>
      </c>
      <c r="AP4923" s="129">
        <v>21.015000000000001</v>
      </c>
      <c r="AQ4923" s="129">
        <v>22.751000000000001</v>
      </c>
      <c r="AR4923" s="129">
        <v>24.693000000000001</v>
      </c>
      <c r="AS4923" s="129">
        <v>26.193000000000001</v>
      </c>
      <c r="AT4923" s="129">
        <v>27.978000000000002</v>
      </c>
      <c r="AU4923" s="129">
        <v>29.167000000000002</v>
      </c>
      <c r="AV4923" s="129">
        <v>31.661999999999999</v>
      </c>
      <c r="AW4923" s="129">
        <v>2012</v>
      </c>
    </row>
    <row r="4924" spans="1:49">
      <c r="A4924" s="129">
        <v>921</v>
      </c>
      <c r="B4924" s="129" t="s">
        <v>2366</v>
      </c>
      <c r="C4924" s="129" t="s">
        <v>1619</v>
      </c>
      <c r="D4924" s="129" t="s">
        <v>2365</v>
      </c>
      <c r="E4924" s="129" t="s">
        <v>1618</v>
      </c>
      <c r="F4924" s="129" t="s">
        <v>1617</v>
      </c>
      <c r="G4924" s="129" t="s">
        <v>1597</v>
      </c>
      <c r="I4924" s="129" t="s">
        <v>1738</v>
      </c>
      <c r="J4924" s="129" t="s">
        <v>1595</v>
      </c>
      <c r="K4924" s="129" t="s">
        <v>1595</v>
      </c>
      <c r="L4924" s="129" t="s">
        <v>1595</v>
      </c>
      <c r="M4924" s="129" t="s">
        <v>1595</v>
      </c>
      <c r="N4924" s="129" t="s">
        <v>1595</v>
      </c>
      <c r="O4924" s="129" t="s">
        <v>1595</v>
      </c>
      <c r="P4924" s="129" t="s">
        <v>1595</v>
      </c>
      <c r="Q4924" s="129" t="s">
        <v>1595</v>
      </c>
      <c r="R4924" s="129" t="s">
        <v>1595</v>
      </c>
      <c r="S4924" s="129" t="s">
        <v>1595</v>
      </c>
      <c r="T4924" s="129" t="s">
        <v>1595</v>
      </c>
      <c r="U4924" s="129" t="s">
        <v>1595</v>
      </c>
      <c r="V4924" s="129" t="s">
        <v>1595</v>
      </c>
      <c r="W4924" s="129" t="s">
        <v>1595</v>
      </c>
      <c r="X4924" s="129" t="s">
        <v>1595</v>
      </c>
      <c r="Y4924" s="129">
        <v>79.477999999999994</v>
      </c>
      <c r="Z4924" s="129">
        <v>87.486000000000004</v>
      </c>
      <c r="AA4924" s="129">
        <v>89.046999999999997</v>
      </c>
      <c r="AB4924" s="129">
        <v>159.417</v>
      </c>
      <c r="AC4924" s="129">
        <v>150.739</v>
      </c>
      <c r="AD4924" s="129">
        <v>96.861000000000004</v>
      </c>
      <c r="AE4924" s="129">
        <v>82.858999999999995</v>
      </c>
      <c r="AF4924" s="129">
        <v>66.197999999999993</v>
      </c>
      <c r="AG4924" s="129">
        <v>56.927999999999997</v>
      </c>
      <c r="AH4924" s="129">
        <v>42.515999999999998</v>
      </c>
      <c r="AI4924" s="129">
        <v>34.378</v>
      </c>
      <c r="AJ4924" s="129">
        <v>30.350999999999999</v>
      </c>
      <c r="AK4924" s="129">
        <v>25.158999999999999</v>
      </c>
      <c r="AL4924" s="129">
        <v>18.824999999999999</v>
      </c>
      <c r="AM4924" s="129">
        <v>26.733000000000001</v>
      </c>
      <c r="AN4924" s="129">
        <v>26.513000000000002</v>
      </c>
      <c r="AO4924" s="129">
        <v>23.128</v>
      </c>
      <c r="AP4924" s="129">
        <v>23.922000000000001</v>
      </c>
      <c r="AQ4924" s="129">
        <v>23.47</v>
      </c>
      <c r="AR4924" s="129">
        <v>23.327999999999999</v>
      </c>
      <c r="AS4924" s="129">
        <v>22.443999999999999</v>
      </c>
      <c r="AT4924" s="129">
        <v>21.744</v>
      </c>
      <c r="AU4924" s="129">
        <v>20.561</v>
      </c>
      <c r="AV4924" s="129">
        <v>20.245000000000001</v>
      </c>
      <c r="AW4924" s="129">
        <v>2012</v>
      </c>
    </row>
    <row r="4925" spans="1:49">
      <c r="A4925" s="129">
        <v>921</v>
      </c>
      <c r="B4925" s="129" t="s">
        <v>2366</v>
      </c>
      <c r="C4925" s="129" t="s">
        <v>1616</v>
      </c>
      <c r="D4925" s="129" t="s">
        <v>2365</v>
      </c>
      <c r="E4925" s="129" t="s">
        <v>1614</v>
      </c>
      <c r="F4925" s="129" t="s">
        <v>1613</v>
      </c>
      <c r="G4925" s="129" t="s">
        <v>1608</v>
      </c>
      <c r="H4925" s="129" t="s">
        <v>1604</v>
      </c>
      <c r="I4925" s="129" t="s">
        <v>2368</v>
      </c>
      <c r="J4925" s="129" t="s">
        <v>1595</v>
      </c>
      <c r="K4925" s="129" t="s">
        <v>1595</v>
      </c>
      <c r="L4925" s="129" t="s">
        <v>1595</v>
      </c>
      <c r="M4925" s="129" t="s">
        <v>1595</v>
      </c>
      <c r="N4925" s="129" t="s">
        <v>1595</v>
      </c>
      <c r="O4925" s="129" t="s">
        <v>1595</v>
      </c>
      <c r="P4925" s="129" t="s">
        <v>1595</v>
      </c>
      <c r="Q4925" s="129" t="s">
        <v>1595</v>
      </c>
      <c r="R4925" s="129" t="s">
        <v>1595</v>
      </c>
      <c r="S4925" s="129" t="s">
        <v>1595</v>
      </c>
      <c r="T4925" s="129" t="s">
        <v>1595</v>
      </c>
      <c r="U4925" s="129" t="s">
        <v>1595</v>
      </c>
      <c r="V4925" s="129" t="s">
        <v>1595</v>
      </c>
      <c r="W4925" s="129" t="s">
        <v>1595</v>
      </c>
      <c r="X4925" s="129" t="s">
        <v>1595</v>
      </c>
      <c r="Y4925" s="129">
        <v>5.15</v>
      </c>
      <c r="Z4925" s="129">
        <v>6.8220000000000001</v>
      </c>
      <c r="AA4925" s="129">
        <v>7.94</v>
      </c>
      <c r="AB4925" s="129">
        <v>14.542</v>
      </c>
      <c r="AC4925" s="129">
        <v>18.573</v>
      </c>
      <c r="AD4925" s="129">
        <v>15.516999999999999</v>
      </c>
      <c r="AE4925" s="129">
        <v>15.786</v>
      </c>
      <c r="AF4925" s="129">
        <v>14.932</v>
      </c>
      <c r="AG4925" s="129">
        <v>15.723000000000001</v>
      </c>
      <c r="AH4925" s="129">
        <v>13.619</v>
      </c>
      <c r="AI4925" s="129">
        <v>12.944000000000001</v>
      </c>
      <c r="AJ4925" s="129">
        <v>13.583</v>
      </c>
      <c r="AK4925" s="129">
        <v>13.442</v>
      </c>
      <c r="AL4925" s="129">
        <v>11.845000000000001</v>
      </c>
      <c r="AM4925" s="129">
        <v>16.155000000000001</v>
      </c>
      <c r="AN4925" s="129">
        <v>19.059000000000001</v>
      </c>
      <c r="AO4925" s="129">
        <v>19.045999999999999</v>
      </c>
      <c r="AP4925" s="129">
        <v>21.015000000000001</v>
      </c>
      <c r="AQ4925" s="129">
        <v>22.751000000000001</v>
      </c>
      <c r="AR4925" s="129">
        <v>24.693000000000001</v>
      </c>
      <c r="AS4925" s="129">
        <v>26.193000000000001</v>
      </c>
      <c r="AT4925" s="129">
        <v>27.978000000000002</v>
      </c>
      <c r="AU4925" s="129">
        <v>29.167000000000002</v>
      </c>
      <c r="AV4925" s="129">
        <v>31.661999999999999</v>
      </c>
      <c r="AW4925" s="129">
        <v>2012</v>
      </c>
    </row>
    <row r="4926" spans="1:49">
      <c r="A4926" s="129">
        <v>921</v>
      </c>
      <c r="B4926" s="129" t="s">
        <v>2366</v>
      </c>
      <c r="C4926" s="129" t="s">
        <v>1615</v>
      </c>
      <c r="D4926" s="129" t="s">
        <v>2365</v>
      </c>
      <c r="E4926" s="129" t="s">
        <v>1614</v>
      </c>
      <c r="F4926" s="129" t="s">
        <v>1613</v>
      </c>
      <c r="G4926" s="129" t="s">
        <v>1597</v>
      </c>
      <c r="I4926" s="129" t="s">
        <v>1612</v>
      </c>
      <c r="J4926" s="129" t="s">
        <v>1595</v>
      </c>
      <c r="K4926" s="129" t="s">
        <v>1595</v>
      </c>
      <c r="L4926" s="129" t="s">
        <v>1595</v>
      </c>
      <c r="M4926" s="129" t="s">
        <v>1595</v>
      </c>
      <c r="N4926" s="129" t="s">
        <v>1595</v>
      </c>
      <c r="O4926" s="129" t="s">
        <v>1595</v>
      </c>
      <c r="P4926" s="129" t="s">
        <v>1595</v>
      </c>
      <c r="Q4926" s="129" t="s">
        <v>1595</v>
      </c>
      <c r="R4926" s="129" t="s">
        <v>1595</v>
      </c>
      <c r="S4926" s="129" t="s">
        <v>1595</v>
      </c>
      <c r="T4926" s="129" t="s">
        <v>1595</v>
      </c>
      <c r="U4926" s="129" t="s">
        <v>1595</v>
      </c>
      <c r="V4926" s="129" t="s">
        <v>1595</v>
      </c>
      <c r="W4926" s="129" t="s">
        <v>1595</v>
      </c>
      <c r="X4926" s="129" t="s">
        <v>1595</v>
      </c>
      <c r="Y4926" s="129">
        <v>79.477999999999994</v>
      </c>
      <c r="Z4926" s="129">
        <v>87.486000000000004</v>
      </c>
      <c r="AA4926" s="129">
        <v>89.046999999999997</v>
      </c>
      <c r="AB4926" s="129">
        <v>159.417</v>
      </c>
      <c r="AC4926" s="129">
        <v>150.739</v>
      </c>
      <c r="AD4926" s="129">
        <v>96.861000000000004</v>
      </c>
      <c r="AE4926" s="129">
        <v>82.858999999999995</v>
      </c>
      <c r="AF4926" s="129">
        <v>66.197999999999993</v>
      </c>
      <c r="AG4926" s="129">
        <v>56.927999999999997</v>
      </c>
      <c r="AH4926" s="129">
        <v>42.515999999999998</v>
      </c>
      <c r="AI4926" s="129">
        <v>34.378</v>
      </c>
      <c r="AJ4926" s="129">
        <v>30.350999999999999</v>
      </c>
      <c r="AK4926" s="129">
        <v>25.158999999999999</v>
      </c>
      <c r="AL4926" s="129">
        <v>18.824999999999999</v>
      </c>
      <c r="AM4926" s="129">
        <v>26.733000000000001</v>
      </c>
      <c r="AN4926" s="129">
        <v>26.513000000000002</v>
      </c>
      <c r="AO4926" s="129">
        <v>23.128</v>
      </c>
      <c r="AP4926" s="129">
        <v>23.922000000000001</v>
      </c>
      <c r="AQ4926" s="129">
        <v>23.47</v>
      </c>
      <c r="AR4926" s="129">
        <v>23.327999999999999</v>
      </c>
      <c r="AS4926" s="129">
        <v>22.443999999999999</v>
      </c>
      <c r="AT4926" s="129">
        <v>21.744</v>
      </c>
      <c r="AU4926" s="129">
        <v>20.561</v>
      </c>
      <c r="AV4926" s="129">
        <v>20.245000000000001</v>
      </c>
      <c r="AW4926" s="129">
        <v>2012</v>
      </c>
    </row>
    <row r="4927" spans="1:49">
      <c r="A4927" s="129">
        <v>921</v>
      </c>
      <c r="B4927" s="129" t="s">
        <v>2366</v>
      </c>
      <c r="C4927" s="129" t="s">
        <v>1611</v>
      </c>
      <c r="D4927" s="129" t="s">
        <v>2365</v>
      </c>
      <c r="E4927" s="129" t="s">
        <v>1610</v>
      </c>
      <c r="F4927" s="129" t="s">
        <v>1609</v>
      </c>
      <c r="G4927" s="129" t="s">
        <v>1608</v>
      </c>
      <c r="H4927" s="129" t="s">
        <v>1604</v>
      </c>
      <c r="I4927" s="129" t="s">
        <v>2368</v>
      </c>
      <c r="J4927" s="129" t="s">
        <v>1595</v>
      </c>
      <c r="K4927" s="129" t="s">
        <v>1595</v>
      </c>
      <c r="L4927" s="129" t="s">
        <v>1595</v>
      </c>
      <c r="M4927" s="129" t="s">
        <v>1595</v>
      </c>
      <c r="N4927" s="129" t="s">
        <v>1595</v>
      </c>
      <c r="O4927" s="129" t="s">
        <v>1595</v>
      </c>
      <c r="P4927" s="129" t="s">
        <v>1595</v>
      </c>
      <c r="Q4927" s="129" t="s">
        <v>1595</v>
      </c>
      <c r="R4927" s="129" t="s">
        <v>1595</v>
      </c>
      <c r="S4927" s="129" t="s">
        <v>1595</v>
      </c>
      <c r="T4927" s="129" t="s">
        <v>1595</v>
      </c>
      <c r="U4927" s="129" t="s">
        <v>1595</v>
      </c>
      <c r="V4927" s="129" t="s">
        <v>1595</v>
      </c>
      <c r="W4927" s="129" t="s">
        <v>1595</v>
      </c>
      <c r="X4927" s="129" t="s">
        <v>1595</v>
      </c>
      <c r="Y4927" s="129">
        <v>6.48</v>
      </c>
      <c r="Z4927" s="129">
        <v>7.798</v>
      </c>
      <c r="AA4927" s="129">
        <v>8.9169999999999998</v>
      </c>
      <c r="AB4927" s="129">
        <v>9.1219999999999999</v>
      </c>
      <c r="AC4927" s="129">
        <v>12.321999999999999</v>
      </c>
      <c r="AD4927" s="129">
        <v>16.02</v>
      </c>
      <c r="AE4927" s="129">
        <v>19.052</v>
      </c>
      <c r="AF4927" s="129">
        <v>22.556000000000001</v>
      </c>
      <c r="AG4927" s="129">
        <v>27.619</v>
      </c>
      <c r="AH4927" s="129">
        <v>32.031999999999996</v>
      </c>
      <c r="AI4927" s="129">
        <v>37.652000000000001</v>
      </c>
      <c r="AJ4927" s="129">
        <v>44.753999999999998</v>
      </c>
      <c r="AK4927" s="129">
        <v>53.43</v>
      </c>
      <c r="AL4927" s="129">
        <v>62.921999999999997</v>
      </c>
      <c r="AM4927" s="129">
        <v>60.43</v>
      </c>
      <c r="AN4927" s="129">
        <v>71.885000000000005</v>
      </c>
      <c r="AO4927" s="129">
        <v>82.349000000000004</v>
      </c>
      <c r="AP4927" s="129">
        <v>87.846999999999994</v>
      </c>
      <c r="AQ4927" s="129">
        <v>96.936000000000007</v>
      </c>
      <c r="AR4927" s="129">
        <v>105.855</v>
      </c>
      <c r="AS4927" s="129">
        <v>116.705</v>
      </c>
      <c r="AT4927" s="129">
        <v>128.667</v>
      </c>
      <c r="AU4927" s="129">
        <v>141.85499999999999</v>
      </c>
      <c r="AV4927" s="129">
        <v>156.39599999999999</v>
      </c>
      <c r="AW4927" s="129">
        <v>2012</v>
      </c>
    </row>
    <row r="4928" spans="1:49">
      <c r="A4928" s="129">
        <v>921</v>
      </c>
      <c r="B4928" s="129" t="s">
        <v>2366</v>
      </c>
      <c r="C4928" s="129" t="s">
        <v>1606</v>
      </c>
      <c r="D4928" s="129" t="s">
        <v>2365</v>
      </c>
      <c r="E4928" s="129" t="s">
        <v>1599</v>
      </c>
      <c r="F4928" s="129" t="s">
        <v>1598</v>
      </c>
      <c r="G4928" s="129" t="s">
        <v>1605</v>
      </c>
      <c r="H4928" s="129" t="s">
        <v>1604</v>
      </c>
      <c r="I4928" s="129" t="s">
        <v>2367</v>
      </c>
      <c r="J4928" s="129" t="s">
        <v>1595</v>
      </c>
      <c r="K4928" s="129" t="s">
        <v>1595</v>
      </c>
      <c r="L4928" s="129" t="s">
        <v>1595</v>
      </c>
      <c r="M4928" s="129" t="s">
        <v>1595</v>
      </c>
      <c r="N4928" s="129" t="s">
        <v>1595</v>
      </c>
      <c r="O4928" s="129" t="s">
        <v>1595</v>
      </c>
      <c r="P4928" s="129" t="s">
        <v>1595</v>
      </c>
      <c r="Q4928" s="129" t="s">
        <v>1595</v>
      </c>
      <c r="R4928" s="129" t="s">
        <v>1595</v>
      </c>
      <c r="S4928" s="129" t="s">
        <v>1595</v>
      </c>
      <c r="T4928" s="129" t="s">
        <v>1595</v>
      </c>
      <c r="U4928" s="129" t="s">
        <v>1595</v>
      </c>
      <c r="V4928" s="129">
        <v>-3.9E-2</v>
      </c>
      <c r="W4928" s="129">
        <v>-0.18099999999999999</v>
      </c>
      <c r="X4928" s="129">
        <v>-9.8000000000000004E-2</v>
      </c>
      <c r="Y4928" s="129">
        <v>-8.5000000000000006E-2</v>
      </c>
      <c r="Z4928" s="129">
        <v>-0.192</v>
      </c>
      <c r="AA4928" s="129">
        <v>-0.27500000000000002</v>
      </c>
      <c r="AB4928" s="129">
        <v>-0.33500000000000002</v>
      </c>
      <c r="AC4928" s="129">
        <v>-6.8000000000000005E-2</v>
      </c>
      <c r="AD4928" s="129">
        <v>-9.8000000000000004E-2</v>
      </c>
      <c r="AE4928" s="129">
        <v>-2.7E-2</v>
      </c>
      <c r="AF4928" s="129">
        <v>-0.02</v>
      </c>
      <c r="AG4928" s="129">
        <v>-0.13</v>
      </c>
      <c r="AH4928" s="129">
        <v>-4.5999999999999999E-2</v>
      </c>
      <c r="AI4928" s="129">
        <v>-0.22600000000000001</v>
      </c>
      <c r="AJ4928" s="129">
        <v>-0.38600000000000001</v>
      </c>
      <c r="AK4928" s="129">
        <v>-0.67100000000000004</v>
      </c>
      <c r="AL4928" s="129">
        <v>-0.97299999999999998</v>
      </c>
      <c r="AM4928" s="129">
        <v>-0.44700000000000001</v>
      </c>
      <c r="AN4928" s="129">
        <v>-0.44900000000000001</v>
      </c>
      <c r="AO4928" s="129">
        <v>-0.79</v>
      </c>
      <c r="AP4928" s="129">
        <v>-0.51100000000000001</v>
      </c>
      <c r="AQ4928" s="129">
        <v>-0.59799999999999998</v>
      </c>
      <c r="AR4928" s="129">
        <v>-0.74399999999999999</v>
      </c>
      <c r="AS4928" s="129">
        <v>-0.81599999999999995</v>
      </c>
      <c r="AT4928" s="129">
        <v>-0.87</v>
      </c>
      <c r="AU4928" s="129">
        <v>-0.95399999999999996</v>
      </c>
      <c r="AV4928" s="129">
        <v>-1.0429999999999999</v>
      </c>
      <c r="AW4928" s="129">
        <v>2010</v>
      </c>
    </row>
    <row r="4929" spans="1:49">
      <c r="A4929" s="129">
        <v>921</v>
      </c>
      <c r="B4929" s="129" t="s">
        <v>2366</v>
      </c>
      <c r="C4929" s="129" t="s">
        <v>1601</v>
      </c>
      <c r="D4929" s="129" t="s">
        <v>2365</v>
      </c>
      <c r="E4929" s="129" t="s">
        <v>1599</v>
      </c>
      <c r="F4929" s="129" t="s">
        <v>1598</v>
      </c>
      <c r="G4929" s="129" t="s">
        <v>1597</v>
      </c>
      <c r="I4929" s="129" t="s">
        <v>1596</v>
      </c>
      <c r="J4929" s="129" t="s">
        <v>1595</v>
      </c>
      <c r="K4929" s="129" t="s">
        <v>1595</v>
      </c>
      <c r="L4929" s="129" t="s">
        <v>1595</v>
      </c>
      <c r="M4929" s="129" t="s">
        <v>1595</v>
      </c>
      <c r="N4929" s="129" t="s">
        <v>1595</v>
      </c>
      <c r="O4929" s="129" t="s">
        <v>1595</v>
      </c>
      <c r="P4929" s="129" t="s">
        <v>1595</v>
      </c>
      <c r="Q4929" s="129" t="s">
        <v>1595</v>
      </c>
      <c r="R4929" s="129" t="s">
        <v>1595</v>
      </c>
      <c r="S4929" s="129" t="s">
        <v>1595</v>
      </c>
      <c r="T4929" s="129" t="s">
        <v>1595</v>
      </c>
      <c r="U4929" s="129" t="s">
        <v>1595</v>
      </c>
      <c r="V4929" s="129">
        <v>-4.5049999999999999</v>
      </c>
      <c r="W4929" s="129">
        <v>-16.283000000000001</v>
      </c>
      <c r="X4929" s="129">
        <v>-8.4269999999999996</v>
      </c>
      <c r="Y4929" s="129">
        <v>-5.8719999999999999</v>
      </c>
      <c r="Z4929" s="129">
        <v>-11.323</v>
      </c>
      <c r="AA4929" s="129">
        <v>-14.253</v>
      </c>
      <c r="AB4929" s="129">
        <v>-19.728000000000002</v>
      </c>
      <c r="AC4929" s="129">
        <v>-5.8170000000000002</v>
      </c>
      <c r="AD4929" s="129">
        <v>-7.6210000000000004</v>
      </c>
      <c r="AE4929" s="129">
        <v>-1.8089999999999999</v>
      </c>
      <c r="AF4929" s="129">
        <v>-1.1910000000000001</v>
      </c>
      <c r="AG4929" s="129">
        <v>-6.5720000000000001</v>
      </c>
      <c r="AH4929" s="129">
        <v>-1.776</v>
      </c>
      <c r="AI4929" s="129">
        <v>-7.556</v>
      </c>
      <c r="AJ4929" s="129">
        <v>-11.337</v>
      </c>
      <c r="AK4929" s="129">
        <v>-15.247999999999999</v>
      </c>
      <c r="AL4929" s="129">
        <v>-16.067</v>
      </c>
      <c r="AM4929" s="129">
        <v>-8.2149999999999999</v>
      </c>
      <c r="AN4929" s="129">
        <v>-7.7229999999999999</v>
      </c>
      <c r="AO4929" s="129">
        <v>-11.262</v>
      </c>
      <c r="AP4929" s="129">
        <v>-7.0449999999999999</v>
      </c>
      <c r="AQ4929" s="129">
        <v>-7.59</v>
      </c>
      <c r="AR4929" s="129">
        <v>-8.7639999999999993</v>
      </c>
      <c r="AS4929" s="129">
        <v>-8.859</v>
      </c>
      <c r="AT4929" s="129">
        <v>-8.6999999999999993</v>
      </c>
      <c r="AU4929" s="129">
        <v>-8.7789999999999999</v>
      </c>
      <c r="AV4929" s="129">
        <v>-8.84</v>
      </c>
      <c r="AW4929" s="129">
        <v>2010</v>
      </c>
    </row>
    <row r="4930" spans="1:49">
      <c r="A4930" s="129">
        <v>948</v>
      </c>
      <c r="B4930" s="129" t="s">
        <v>2357</v>
      </c>
      <c r="C4930" s="129" t="s">
        <v>1733</v>
      </c>
      <c r="D4930" s="129" t="s">
        <v>2356</v>
      </c>
      <c r="E4930" s="129" t="s">
        <v>1730</v>
      </c>
      <c r="F4930" s="129" t="s">
        <v>1732</v>
      </c>
      <c r="G4930" s="129" t="s">
        <v>1608</v>
      </c>
      <c r="H4930" s="129" t="s">
        <v>1604</v>
      </c>
      <c r="I4930" s="129" t="s">
        <v>2364</v>
      </c>
      <c r="J4930" s="130">
        <v>1331.1030000000001</v>
      </c>
      <c r="K4930" s="130">
        <v>1442.5989999999999</v>
      </c>
      <c r="L4930" s="130">
        <v>1562.7829999999999</v>
      </c>
      <c r="M4930" s="130">
        <v>1653.3019999999999</v>
      </c>
      <c r="N4930" s="130">
        <v>1751.076</v>
      </c>
      <c r="O4930" s="130">
        <v>1850.5229999999999</v>
      </c>
      <c r="P4930" s="130">
        <v>2024.96</v>
      </c>
      <c r="Q4930" s="130">
        <v>2096.6819999999998</v>
      </c>
      <c r="R4930" s="130">
        <v>2204.5749999999998</v>
      </c>
      <c r="S4930" s="130">
        <v>2296.7910000000002</v>
      </c>
      <c r="T4930" s="130">
        <v>2239.701</v>
      </c>
      <c r="U4930" s="130">
        <v>2033.6780000000001</v>
      </c>
      <c r="V4930" s="130">
        <v>1845.432</v>
      </c>
      <c r="W4930" s="130">
        <v>1786.954</v>
      </c>
      <c r="X4930" s="130">
        <v>1825.0940000000001</v>
      </c>
      <c r="Y4930" s="130">
        <v>1941.47</v>
      </c>
      <c r="Z4930" s="130">
        <v>1984.864</v>
      </c>
      <c r="AA4930" s="130">
        <v>2062.2080000000001</v>
      </c>
      <c r="AB4930" s="130">
        <v>2131.085</v>
      </c>
      <c r="AC4930" s="130">
        <v>2196.5169999999998</v>
      </c>
      <c r="AD4930" s="130">
        <v>2221.69</v>
      </c>
      <c r="AE4930" s="130">
        <v>2287.29</v>
      </c>
      <c r="AF4930" s="130">
        <v>2395.547</v>
      </c>
      <c r="AG4930" s="130">
        <v>2563.3470000000002</v>
      </c>
      <c r="AH4930" s="130">
        <v>2835.7130000000002</v>
      </c>
      <c r="AI4930" s="130">
        <v>3041.4059999999999</v>
      </c>
      <c r="AJ4930" s="130">
        <v>3301.636</v>
      </c>
      <c r="AK4930" s="130">
        <v>3639.9879999999998</v>
      </c>
      <c r="AL4930" s="130">
        <v>3963.96</v>
      </c>
      <c r="AM4930" s="130">
        <v>3913.6729999999998</v>
      </c>
      <c r="AN4930" s="130">
        <v>4162.7849999999999</v>
      </c>
      <c r="AO4930" s="130">
        <v>4891.8599999999997</v>
      </c>
      <c r="AP4930" s="130">
        <v>5492.723</v>
      </c>
      <c r="AQ4930" s="130">
        <v>6139.62</v>
      </c>
      <c r="AR4930" s="130">
        <v>6856.6270000000004</v>
      </c>
      <c r="AS4930" s="130">
        <v>7257.3339999999998</v>
      </c>
      <c r="AT4930" s="130">
        <v>7515.7929999999997</v>
      </c>
      <c r="AU4930" s="130">
        <v>8233.6839999999993</v>
      </c>
      <c r="AV4930" s="130">
        <v>8747.1319999999996</v>
      </c>
      <c r="AW4930" s="129">
        <v>2012</v>
      </c>
    </row>
    <row r="4931" spans="1:49">
      <c r="A4931" s="129">
        <v>948</v>
      </c>
      <c r="B4931" s="129" t="s">
        <v>2357</v>
      </c>
      <c r="C4931" s="129" t="s">
        <v>1731</v>
      </c>
      <c r="D4931" s="129" t="s">
        <v>2356</v>
      </c>
      <c r="E4931" s="129" t="s">
        <v>1730</v>
      </c>
      <c r="F4931" s="129" t="s">
        <v>1729</v>
      </c>
      <c r="G4931" s="129" t="s">
        <v>1655</v>
      </c>
      <c r="I4931" s="129" t="s">
        <v>1728</v>
      </c>
      <c r="J4931" s="129">
        <v>6.4429999999999996</v>
      </c>
      <c r="K4931" s="129">
        <v>8.3759999999999994</v>
      </c>
      <c r="L4931" s="129">
        <v>8.3309999999999995</v>
      </c>
      <c r="M4931" s="129">
        <v>5.7919999999999998</v>
      </c>
      <c r="N4931" s="129">
        <v>5.9139999999999997</v>
      </c>
      <c r="O4931" s="129">
        <v>5.6790000000000003</v>
      </c>
      <c r="P4931" s="129">
        <v>9.4260000000000002</v>
      </c>
      <c r="Q4931" s="129">
        <v>3.5419999999999998</v>
      </c>
      <c r="R4931" s="129">
        <v>5.1459999999999999</v>
      </c>
      <c r="S4931" s="129">
        <v>4.1829999999999998</v>
      </c>
      <c r="T4931" s="129">
        <v>-2.4860000000000002</v>
      </c>
      <c r="U4931" s="129">
        <v>-9.1989999999999998</v>
      </c>
      <c r="V4931" s="129">
        <v>-9.2560000000000002</v>
      </c>
      <c r="W4931" s="129">
        <v>-3.169</v>
      </c>
      <c r="X4931" s="129">
        <v>2.1339999999999999</v>
      </c>
      <c r="Y4931" s="129">
        <v>6.3760000000000003</v>
      </c>
      <c r="Z4931" s="129">
        <v>2.2349999999999999</v>
      </c>
      <c r="AA4931" s="129">
        <v>3.8969999999999998</v>
      </c>
      <c r="AB4931" s="129">
        <v>3.34</v>
      </c>
      <c r="AC4931" s="129">
        <v>3.07</v>
      </c>
      <c r="AD4931" s="129">
        <v>1.1459999999999999</v>
      </c>
      <c r="AE4931" s="129">
        <v>2.9529999999999998</v>
      </c>
      <c r="AF4931" s="129">
        <v>4.7329999999999997</v>
      </c>
      <c r="AG4931" s="129">
        <v>7.0049999999999999</v>
      </c>
      <c r="AH4931" s="129">
        <v>10.625</v>
      </c>
      <c r="AI4931" s="129">
        <v>7.2539999999999996</v>
      </c>
      <c r="AJ4931" s="129">
        <v>8.5559999999999992</v>
      </c>
      <c r="AK4931" s="129">
        <v>10.247999999999999</v>
      </c>
      <c r="AL4931" s="129">
        <v>8.9</v>
      </c>
      <c r="AM4931" s="129">
        <v>-1.2689999999999999</v>
      </c>
      <c r="AN4931" s="129">
        <v>6.3650000000000002</v>
      </c>
      <c r="AO4931" s="129">
        <v>17.513999999999999</v>
      </c>
      <c r="AP4931" s="129">
        <v>12.282999999999999</v>
      </c>
      <c r="AQ4931" s="129">
        <v>11.776999999999999</v>
      </c>
      <c r="AR4931" s="129">
        <v>11.678000000000001</v>
      </c>
      <c r="AS4931" s="129">
        <v>5.8440000000000003</v>
      </c>
      <c r="AT4931" s="129">
        <v>3.5609999999999999</v>
      </c>
      <c r="AU4931" s="129">
        <v>9.5519999999999996</v>
      </c>
      <c r="AV4931" s="129">
        <v>6.2359999999999998</v>
      </c>
      <c r="AW4931" s="129">
        <v>2012</v>
      </c>
    </row>
    <row r="4932" spans="1:49">
      <c r="A4932" s="129">
        <v>948</v>
      </c>
      <c r="B4932" s="129" t="s">
        <v>2357</v>
      </c>
      <c r="C4932" s="129" t="s">
        <v>1727</v>
      </c>
      <c r="D4932" s="129" t="s">
        <v>2356</v>
      </c>
      <c r="E4932" s="129" t="s">
        <v>1724</v>
      </c>
      <c r="F4932" s="129" t="s">
        <v>1726</v>
      </c>
      <c r="G4932" s="129" t="s">
        <v>1608</v>
      </c>
      <c r="H4932" s="129" t="s">
        <v>1604</v>
      </c>
      <c r="I4932" s="129" t="s">
        <v>2364</v>
      </c>
      <c r="J4932" s="129">
        <v>8.0739999999999998</v>
      </c>
      <c r="K4932" s="129">
        <v>8.875</v>
      </c>
      <c r="L4932" s="129">
        <v>9.8070000000000004</v>
      </c>
      <c r="M4932" s="129">
        <v>10.473000000000001</v>
      </c>
      <c r="N4932" s="129">
        <v>10.752000000000001</v>
      </c>
      <c r="O4932" s="129">
        <v>11.201000000000001</v>
      </c>
      <c r="P4932" s="129">
        <v>11.127000000000001</v>
      </c>
      <c r="Q4932" s="129">
        <v>11.605</v>
      </c>
      <c r="R4932" s="129">
        <v>12.311999999999999</v>
      </c>
      <c r="S4932" s="129">
        <v>12.826000000000001</v>
      </c>
      <c r="T4932" s="129">
        <v>12.507999999999999</v>
      </c>
      <c r="U4932" s="129">
        <v>22.600999999999999</v>
      </c>
      <c r="V4932" s="129">
        <v>56.13</v>
      </c>
      <c r="W4932" s="129">
        <v>227.67699999999999</v>
      </c>
      <c r="X4932" s="129">
        <v>382.10300000000001</v>
      </c>
      <c r="Y4932" s="129">
        <v>651.45600000000002</v>
      </c>
      <c r="Z4932" s="129">
        <v>737.99699999999996</v>
      </c>
      <c r="AA4932" s="129">
        <v>932.92600000000004</v>
      </c>
      <c r="AB4932" s="129">
        <v>945.46100000000001</v>
      </c>
      <c r="AC4932" s="130">
        <v>1080.5319999999999</v>
      </c>
      <c r="AD4932" s="130">
        <v>1224.0619999999999</v>
      </c>
      <c r="AE4932" s="130">
        <v>1391.8779999999999</v>
      </c>
      <c r="AF4932" s="130">
        <v>1550.61</v>
      </c>
      <c r="AG4932" s="130">
        <v>1829.0719999999999</v>
      </c>
      <c r="AH4932" s="130">
        <v>2361.1570000000002</v>
      </c>
      <c r="AI4932" s="130">
        <v>3041.4059999999999</v>
      </c>
      <c r="AJ4932" s="130">
        <v>4027.5590000000002</v>
      </c>
      <c r="AK4932" s="130">
        <v>4956.6469999999999</v>
      </c>
      <c r="AL4932" s="130">
        <v>6555.5690000000004</v>
      </c>
      <c r="AM4932" s="130">
        <v>6590.6369999999997</v>
      </c>
      <c r="AN4932" s="130">
        <v>8414.5049999999992</v>
      </c>
      <c r="AO4932" s="130">
        <v>11087.724</v>
      </c>
      <c r="AP4932" s="130">
        <v>13944.237999999999</v>
      </c>
      <c r="AQ4932" s="130">
        <v>16774.575000000001</v>
      </c>
      <c r="AR4932" s="130">
        <v>20060.662</v>
      </c>
      <c r="AS4932" s="130">
        <v>22717.155999999999</v>
      </c>
      <c r="AT4932" s="130">
        <v>24919.343000000001</v>
      </c>
      <c r="AU4932" s="130">
        <v>28902.782999999999</v>
      </c>
      <c r="AV4932" s="130">
        <v>32412.588</v>
      </c>
      <c r="AW4932" s="129">
        <v>2012</v>
      </c>
    </row>
    <row r="4933" spans="1:49">
      <c r="A4933" s="129">
        <v>948</v>
      </c>
      <c r="B4933" s="129" t="s">
        <v>2357</v>
      </c>
      <c r="C4933" s="129" t="s">
        <v>1725</v>
      </c>
      <c r="D4933" s="129" t="s">
        <v>2356</v>
      </c>
      <c r="E4933" s="129" t="s">
        <v>1724</v>
      </c>
      <c r="F4933" s="129" t="s">
        <v>1723</v>
      </c>
      <c r="G4933" s="129" t="s">
        <v>1605</v>
      </c>
      <c r="H4933" s="129" t="s">
        <v>1604</v>
      </c>
      <c r="I4933" s="129" t="s">
        <v>1691</v>
      </c>
      <c r="J4933" s="129">
        <v>2.7280000000000002</v>
      </c>
      <c r="K4933" s="129">
        <v>2.8540000000000001</v>
      </c>
      <c r="L4933" s="129">
        <v>2.9630000000000001</v>
      </c>
      <c r="M4933" s="129">
        <v>3.0710000000000002</v>
      </c>
      <c r="N4933" s="129">
        <v>2.8370000000000002</v>
      </c>
      <c r="O4933" s="129">
        <v>3.294</v>
      </c>
      <c r="P4933" s="129">
        <v>3.6360000000000001</v>
      </c>
      <c r="Q4933" s="129">
        <v>4.0860000000000003</v>
      </c>
      <c r="R4933" s="129">
        <v>4.1040000000000001</v>
      </c>
      <c r="S4933" s="129">
        <v>4.2750000000000004</v>
      </c>
      <c r="T4933" s="129">
        <v>2.6779999999999999</v>
      </c>
      <c r="U4933" s="129">
        <v>2.8210000000000002</v>
      </c>
      <c r="V4933" s="129">
        <v>1.5660000000000001</v>
      </c>
      <c r="W4933" s="129">
        <v>0.77200000000000002</v>
      </c>
      <c r="X4933" s="129">
        <v>0.92600000000000005</v>
      </c>
      <c r="Y4933" s="129">
        <v>1.452</v>
      </c>
      <c r="Z4933" s="129">
        <v>1.3460000000000001</v>
      </c>
      <c r="AA4933" s="129">
        <v>1.181</v>
      </c>
      <c r="AB4933" s="129">
        <v>1.1240000000000001</v>
      </c>
      <c r="AC4933" s="129">
        <v>1.0569999999999999</v>
      </c>
      <c r="AD4933" s="129">
        <v>1.137</v>
      </c>
      <c r="AE4933" s="129">
        <v>1.268</v>
      </c>
      <c r="AF4933" s="129">
        <v>1.397</v>
      </c>
      <c r="AG4933" s="129">
        <v>1.595</v>
      </c>
      <c r="AH4933" s="129">
        <v>1.99</v>
      </c>
      <c r="AI4933" s="129">
        <v>2.524</v>
      </c>
      <c r="AJ4933" s="129">
        <v>3.4209999999999998</v>
      </c>
      <c r="AK4933" s="129">
        <v>4.2350000000000003</v>
      </c>
      <c r="AL4933" s="129">
        <v>5.6070000000000002</v>
      </c>
      <c r="AM4933" s="129">
        <v>4.5739999999999998</v>
      </c>
      <c r="AN4933" s="129">
        <v>6.2439999999999998</v>
      </c>
      <c r="AO4933" s="129">
        <v>8.7089999999999996</v>
      </c>
      <c r="AP4933" s="129">
        <v>10.257999999999999</v>
      </c>
      <c r="AQ4933" s="129">
        <v>11.138999999999999</v>
      </c>
      <c r="AR4933" s="129">
        <v>11.993</v>
      </c>
      <c r="AS4933" s="129">
        <v>12.787000000000001</v>
      </c>
      <c r="AT4933" s="129">
        <v>13.289</v>
      </c>
      <c r="AU4933" s="129">
        <v>14.702999999999999</v>
      </c>
      <c r="AV4933" s="129">
        <v>15.824999999999999</v>
      </c>
      <c r="AW4933" s="129">
        <v>2012</v>
      </c>
    </row>
    <row r="4934" spans="1:49">
      <c r="A4934" s="129">
        <v>948</v>
      </c>
      <c r="B4934" s="129" t="s">
        <v>2357</v>
      </c>
      <c r="C4934" s="129" t="s">
        <v>1722</v>
      </c>
      <c r="D4934" s="129" t="s">
        <v>2356</v>
      </c>
      <c r="E4934" s="129" t="s">
        <v>1721</v>
      </c>
      <c r="F4934" s="129" t="s">
        <v>1720</v>
      </c>
      <c r="G4934" s="129" t="s">
        <v>1675</v>
      </c>
      <c r="I4934" s="129" t="s">
        <v>1719</v>
      </c>
      <c r="J4934" s="129">
        <v>0.60699999999999998</v>
      </c>
      <c r="K4934" s="129">
        <v>0.61499999999999999</v>
      </c>
      <c r="L4934" s="129">
        <v>0.628</v>
      </c>
      <c r="M4934" s="129">
        <v>0.63300000000000001</v>
      </c>
      <c r="N4934" s="129">
        <v>0.61399999999999999</v>
      </c>
      <c r="O4934" s="129">
        <v>0.60499999999999998</v>
      </c>
      <c r="P4934" s="129">
        <v>0.55000000000000004</v>
      </c>
      <c r="Q4934" s="129">
        <v>0.55300000000000005</v>
      </c>
      <c r="R4934" s="129">
        <v>0.55800000000000005</v>
      </c>
      <c r="S4934" s="129">
        <v>0.55800000000000005</v>
      </c>
      <c r="T4934" s="129">
        <v>0.55800000000000005</v>
      </c>
      <c r="U4934" s="129">
        <v>1.111</v>
      </c>
      <c r="V4934" s="129">
        <v>3.0419999999999998</v>
      </c>
      <c r="W4934" s="129">
        <v>12.741</v>
      </c>
      <c r="X4934" s="129">
        <v>20.936</v>
      </c>
      <c r="Y4934" s="129">
        <v>33.555</v>
      </c>
      <c r="Z4934" s="129">
        <v>37.180999999999997</v>
      </c>
      <c r="AA4934" s="129">
        <v>45.238999999999997</v>
      </c>
      <c r="AB4934" s="129">
        <v>44.365000000000002</v>
      </c>
      <c r="AC4934" s="129">
        <v>49.192999999999998</v>
      </c>
      <c r="AD4934" s="129">
        <v>55.095999999999997</v>
      </c>
      <c r="AE4934" s="129">
        <v>60.853000000000002</v>
      </c>
      <c r="AF4934" s="129">
        <v>64.728999999999999</v>
      </c>
      <c r="AG4934" s="129">
        <v>71.355000000000004</v>
      </c>
      <c r="AH4934" s="129">
        <v>83.265000000000001</v>
      </c>
      <c r="AI4934" s="129">
        <v>100</v>
      </c>
      <c r="AJ4934" s="129">
        <v>121.98699999999999</v>
      </c>
      <c r="AK4934" s="129">
        <v>136.172</v>
      </c>
      <c r="AL4934" s="129">
        <v>165.37899999999999</v>
      </c>
      <c r="AM4934" s="129">
        <v>168.4</v>
      </c>
      <c r="AN4934" s="129">
        <v>202.136</v>
      </c>
      <c r="AO4934" s="129">
        <v>226.65700000000001</v>
      </c>
      <c r="AP4934" s="129">
        <v>253.86699999999999</v>
      </c>
      <c r="AQ4934" s="129">
        <v>273.21800000000002</v>
      </c>
      <c r="AR4934" s="129">
        <v>292.57299999999998</v>
      </c>
      <c r="AS4934" s="129">
        <v>313.02300000000002</v>
      </c>
      <c r="AT4934" s="129">
        <v>331.56</v>
      </c>
      <c r="AU4934" s="129">
        <v>351.03100000000001</v>
      </c>
      <c r="AV4934" s="129">
        <v>370.55099999999999</v>
      </c>
      <c r="AW4934" s="129">
        <v>2012</v>
      </c>
    </row>
    <row r="4935" spans="1:49">
      <c r="A4935" s="129">
        <v>948</v>
      </c>
      <c r="B4935" s="129" t="s">
        <v>2357</v>
      </c>
      <c r="C4935" s="129" t="s">
        <v>1718</v>
      </c>
      <c r="D4935" s="129" t="s">
        <v>2356</v>
      </c>
      <c r="E4935" s="129" t="s">
        <v>1717</v>
      </c>
      <c r="F4935" s="129" t="s">
        <v>1716</v>
      </c>
      <c r="G4935" s="129" t="s">
        <v>1608</v>
      </c>
      <c r="H4935" s="129" t="s">
        <v>3</v>
      </c>
      <c r="I4935" s="129" t="s">
        <v>1715</v>
      </c>
      <c r="J4935" s="129" t="s">
        <v>1595</v>
      </c>
      <c r="K4935" s="129" t="s">
        <v>1595</v>
      </c>
      <c r="L4935" s="129" t="s">
        <v>1595</v>
      </c>
      <c r="M4935" s="129" t="s">
        <v>1595</v>
      </c>
      <c r="N4935" s="129" t="s">
        <v>1595</v>
      </c>
      <c r="O4935" s="129" t="s">
        <v>1595</v>
      </c>
      <c r="P4935" s="129" t="s">
        <v>1595</v>
      </c>
      <c r="Q4935" s="129" t="s">
        <v>1595</v>
      </c>
      <c r="R4935" s="129" t="s">
        <v>1595</v>
      </c>
      <c r="S4935" s="129" t="s">
        <v>1595</v>
      </c>
      <c r="T4935" s="130">
        <v>1081667.675</v>
      </c>
      <c r="U4935" s="130">
        <v>958694.42099999997</v>
      </c>
      <c r="V4935" s="130">
        <v>854050.22400000005</v>
      </c>
      <c r="W4935" s="130">
        <v>819365.326</v>
      </c>
      <c r="X4935" s="130">
        <v>829023.06299999997</v>
      </c>
      <c r="Y4935" s="130">
        <v>868822.19400000002</v>
      </c>
      <c r="Z4935" s="130">
        <v>875585.05099999998</v>
      </c>
      <c r="AA4935" s="130">
        <v>897822.37300000002</v>
      </c>
      <c r="AB4935" s="130">
        <v>915453.69400000002</v>
      </c>
      <c r="AC4935" s="130">
        <v>931122.00800000003</v>
      </c>
      <c r="AD4935" s="130">
        <v>929383.08499999996</v>
      </c>
      <c r="AE4935" s="130">
        <v>943212.51500000001</v>
      </c>
      <c r="AF4935" s="130">
        <v>974195.73300000001</v>
      </c>
      <c r="AG4935" s="130">
        <v>1029580.529</v>
      </c>
      <c r="AH4935" s="130">
        <v>1125908.294</v>
      </c>
      <c r="AI4935" s="130">
        <v>1193738.024</v>
      </c>
      <c r="AJ4935" s="130">
        <v>1280398.493</v>
      </c>
      <c r="AK4935" s="130">
        <v>1391964.7050000001</v>
      </c>
      <c r="AL4935" s="130">
        <v>1490602.791</v>
      </c>
      <c r="AM4935" s="130">
        <v>1444319.7579999999</v>
      </c>
      <c r="AN4935" s="130">
        <v>1511165.4509999999</v>
      </c>
      <c r="AO4935" s="130">
        <v>1755683.257</v>
      </c>
      <c r="AP4935" s="130">
        <v>1942199.24</v>
      </c>
      <c r="AQ4935" s="130">
        <v>2138855.8420000002</v>
      </c>
      <c r="AR4935" s="130">
        <v>2353339.2829999998</v>
      </c>
      <c r="AS4935" s="130">
        <v>2454059.5269999998</v>
      </c>
      <c r="AT4935" s="130">
        <v>2503898.4909999999</v>
      </c>
      <c r="AU4935" s="130">
        <v>2702527.1</v>
      </c>
      <c r="AV4935" s="130">
        <v>2828625.7510000002</v>
      </c>
      <c r="AW4935" s="129">
        <v>2011</v>
      </c>
    </row>
    <row r="4936" spans="1:49">
      <c r="A4936" s="129">
        <v>948</v>
      </c>
      <c r="B4936" s="129" t="s">
        <v>2357</v>
      </c>
      <c r="C4936" s="129" t="s">
        <v>1714</v>
      </c>
      <c r="D4936" s="129" t="s">
        <v>2356</v>
      </c>
      <c r="E4936" s="129" t="s">
        <v>1711</v>
      </c>
      <c r="F4936" s="129" t="s">
        <v>1713</v>
      </c>
      <c r="G4936" s="129" t="s">
        <v>1608</v>
      </c>
      <c r="H4936" s="129" t="s">
        <v>3</v>
      </c>
      <c r="I4936" s="129" t="s">
        <v>1699</v>
      </c>
      <c r="J4936" s="129" t="s">
        <v>1595</v>
      </c>
      <c r="K4936" s="129" t="s">
        <v>1595</v>
      </c>
      <c r="L4936" s="129" t="s">
        <v>1595</v>
      </c>
      <c r="M4936" s="129" t="s">
        <v>1595</v>
      </c>
      <c r="N4936" s="129" t="s">
        <v>1595</v>
      </c>
      <c r="O4936" s="129" t="s">
        <v>1595</v>
      </c>
      <c r="P4936" s="129" t="s">
        <v>1595</v>
      </c>
      <c r="Q4936" s="129" t="s">
        <v>1595</v>
      </c>
      <c r="R4936" s="129" t="s">
        <v>1595</v>
      </c>
      <c r="S4936" s="129" t="s">
        <v>1595</v>
      </c>
      <c r="T4936" s="130">
        <v>6040.6279999999997</v>
      </c>
      <c r="U4936" s="130">
        <v>10654.162</v>
      </c>
      <c r="V4936" s="130">
        <v>25976.613000000001</v>
      </c>
      <c r="W4936" s="130">
        <v>104396.077</v>
      </c>
      <c r="X4936" s="130">
        <v>173564.94699999999</v>
      </c>
      <c r="Y4936" s="130">
        <v>291531.255</v>
      </c>
      <c r="Z4936" s="130">
        <v>325553.22100000002</v>
      </c>
      <c r="AA4936" s="130">
        <v>406167.53499999997</v>
      </c>
      <c r="AB4936" s="130">
        <v>406143.38400000002</v>
      </c>
      <c r="AC4936" s="130">
        <v>458046.63</v>
      </c>
      <c r="AD4936" s="130">
        <v>512052.73499999999</v>
      </c>
      <c r="AE4936" s="130">
        <v>573970.37600000005</v>
      </c>
      <c r="AF4936" s="130">
        <v>630585.57200000004</v>
      </c>
      <c r="AG4936" s="130">
        <v>734655.674</v>
      </c>
      <c r="AH4936" s="130">
        <v>937487.86899999995</v>
      </c>
      <c r="AI4936" s="130">
        <v>1193738.024</v>
      </c>
      <c r="AJ4936" s="130">
        <v>1561916.784</v>
      </c>
      <c r="AK4936" s="130">
        <v>1895467.3729999999</v>
      </c>
      <c r="AL4936" s="130">
        <v>2465148.48</v>
      </c>
      <c r="AM4936" s="130">
        <v>2432238.676</v>
      </c>
      <c r="AN4936" s="130">
        <v>3054615.9</v>
      </c>
      <c r="AO4936" s="130">
        <v>3979371.855</v>
      </c>
      <c r="AP4936" s="130">
        <v>4930612.4989999998</v>
      </c>
      <c r="AQ4936" s="130">
        <v>5843749.074</v>
      </c>
      <c r="AR4936" s="130">
        <v>6885242.9419999998</v>
      </c>
      <c r="AS4936" s="130">
        <v>7681780.8480000002</v>
      </c>
      <c r="AT4936" s="130">
        <v>8301919.2640000004</v>
      </c>
      <c r="AU4936" s="130">
        <v>9486708.0270000007</v>
      </c>
      <c r="AV4936" s="130">
        <v>10481502.302999999</v>
      </c>
      <c r="AW4936" s="129">
        <v>2011</v>
      </c>
    </row>
    <row r="4937" spans="1:49">
      <c r="A4937" s="129">
        <v>948</v>
      </c>
      <c r="B4937" s="129" t="s">
        <v>2357</v>
      </c>
      <c r="C4937" s="129" t="s">
        <v>1712</v>
      </c>
      <c r="D4937" s="129" t="s">
        <v>2356</v>
      </c>
      <c r="E4937" s="129" t="s">
        <v>1711</v>
      </c>
      <c r="F4937" s="129" t="s">
        <v>1710</v>
      </c>
      <c r="G4937" s="129" t="s">
        <v>1605</v>
      </c>
      <c r="H4937" s="129" t="s">
        <v>3</v>
      </c>
      <c r="I4937" s="129" t="s">
        <v>1699</v>
      </c>
      <c r="J4937" s="129" t="s">
        <v>1595</v>
      </c>
      <c r="K4937" s="129" t="s">
        <v>1595</v>
      </c>
      <c r="L4937" s="129" t="s">
        <v>1595</v>
      </c>
      <c r="M4937" s="129" t="s">
        <v>1595</v>
      </c>
      <c r="N4937" s="129" t="s">
        <v>1595</v>
      </c>
      <c r="O4937" s="129" t="s">
        <v>1595</v>
      </c>
      <c r="P4937" s="129" t="s">
        <v>1595</v>
      </c>
      <c r="Q4937" s="129" t="s">
        <v>1595</v>
      </c>
      <c r="R4937" s="129" t="s">
        <v>1595</v>
      </c>
      <c r="S4937" s="129" t="s">
        <v>1595</v>
      </c>
      <c r="T4937" s="130">
        <v>1293.4960000000001</v>
      </c>
      <c r="U4937" s="130">
        <v>1329.8309999999999</v>
      </c>
      <c r="V4937" s="129">
        <v>724.92899999999997</v>
      </c>
      <c r="W4937" s="129">
        <v>353.87200000000001</v>
      </c>
      <c r="X4937" s="129">
        <v>420.53800000000001</v>
      </c>
      <c r="Y4937" s="129">
        <v>649.851</v>
      </c>
      <c r="Z4937" s="129">
        <v>593.63800000000003</v>
      </c>
      <c r="AA4937" s="129">
        <v>514.14099999999996</v>
      </c>
      <c r="AB4937" s="129">
        <v>483.02800000000002</v>
      </c>
      <c r="AC4937" s="129">
        <v>448.245</v>
      </c>
      <c r="AD4937" s="129">
        <v>475.59100000000001</v>
      </c>
      <c r="AE4937" s="129">
        <v>522.90700000000004</v>
      </c>
      <c r="AF4937" s="129">
        <v>567.93600000000004</v>
      </c>
      <c r="AG4937" s="129">
        <v>640.75900000000001</v>
      </c>
      <c r="AH4937" s="129">
        <v>790.01800000000003</v>
      </c>
      <c r="AI4937" s="129">
        <v>990.58500000000004</v>
      </c>
      <c r="AJ4937" s="130">
        <v>1326.75</v>
      </c>
      <c r="AK4937" s="130">
        <v>1619.527</v>
      </c>
      <c r="AL4937" s="130">
        <v>2108.3049999999998</v>
      </c>
      <c r="AM4937" s="130">
        <v>1688.163</v>
      </c>
      <c r="AN4937" s="130">
        <v>2266.652</v>
      </c>
      <c r="AO4937" s="130">
        <v>3125.527</v>
      </c>
      <c r="AP4937" s="130">
        <v>3627.1970000000001</v>
      </c>
      <c r="AQ4937" s="130">
        <v>3880.5680000000002</v>
      </c>
      <c r="AR4937" s="130">
        <v>4116.2749999999996</v>
      </c>
      <c r="AS4937" s="130">
        <v>4323.9219999999996</v>
      </c>
      <c r="AT4937" s="130">
        <v>4427.3850000000002</v>
      </c>
      <c r="AU4937" s="130">
        <v>4825.7879999999996</v>
      </c>
      <c r="AV4937" s="130">
        <v>5117.5619999999999</v>
      </c>
      <c r="AW4937" s="129">
        <v>2011</v>
      </c>
    </row>
    <row r="4938" spans="1:49">
      <c r="A4938" s="129">
        <v>948</v>
      </c>
      <c r="B4938" s="129" t="s">
        <v>2357</v>
      </c>
      <c r="C4938" s="129" t="s">
        <v>1709</v>
      </c>
      <c r="D4938" s="129" t="s">
        <v>2356</v>
      </c>
      <c r="E4938" s="129" t="s">
        <v>1708</v>
      </c>
      <c r="F4938" s="129" t="s">
        <v>1707</v>
      </c>
      <c r="G4938" s="129" t="s">
        <v>1625</v>
      </c>
    </row>
    <row r="4939" spans="1:49">
      <c r="A4939" s="129">
        <v>948</v>
      </c>
      <c r="B4939" s="129" t="s">
        <v>2357</v>
      </c>
      <c r="C4939" s="129" t="s">
        <v>1706</v>
      </c>
      <c r="D4939" s="129" t="s">
        <v>2356</v>
      </c>
      <c r="E4939" s="129" t="s">
        <v>1705</v>
      </c>
      <c r="F4939" s="129" t="s">
        <v>1704</v>
      </c>
      <c r="G4939" s="129" t="s">
        <v>1700</v>
      </c>
      <c r="H4939" s="129" t="s">
        <v>1604</v>
      </c>
      <c r="I4939" s="129" t="s">
        <v>1691</v>
      </c>
      <c r="J4939" s="129">
        <v>1.587</v>
      </c>
      <c r="K4939" s="129">
        <v>1.88</v>
      </c>
      <c r="L4939" s="129">
        <v>2.1629999999999998</v>
      </c>
      <c r="M4939" s="129">
        <v>2.379</v>
      </c>
      <c r="N4939" s="129">
        <v>2.609</v>
      </c>
      <c r="O4939" s="129">
        <v>2.8450000000000002</v>
      </c>
      <c r="P4939" s="129">
        <v>3.1760000000000002</v>
      </c>
      <c r="Q4939" s="129">
        <v>3.3730000000000002</v>
      </c>
      <c r="R4939" s="129">
        <v>3.6709999999999998</v>
      </c>
      <c r="S4939" s="129">
        <v>3.9729999999999999</v>
      </c>
      <c r="T4939" s="129">
        <v>4.0170000000000003</v>
      </c>
      <c r="U4939" s="129">
        <v>3.7690000000000001</v>
      </c>
      <c r="V4939" s="129">
        <v>3.4980000000000002</v>
      </c>
      <c r="W4939" s="129">
        <v>3.468</v>
      </c>
      <c r="X4939" s="129">
        <v>3.6179999999999999</v>
      </c>
      <c r="Y4939" s="129">
        <v>3.9289999999999998</v>
      </c>
      <c r="Z4939" s="129">
        <v>4.09</v>
      </c>
      <c r="AA4939" s="129">
        <v>4.3220000000000001</v>
      </c>
      <c r="AB4939" s="129">
        <v>4.5149999999999997</v>
      </c>
      <c r="AC4939" s="129">
        <v>4.72</v>
      </c>
      <c r="AD4939" s="129">
        <v>4.8819999999999997</v>
      </c>
      <c r="AE4939" s="129">
        <v>5.141</v>
      </c>
      <c r="AF4939" s="129">
        <v>5.468</v>
      </c>
      <c r="AG4939" s="129">
        <v>5.9669999999999996</v>
      </c>
      <c r="AH4939" s="129">
        <v>6.66</v>
      </c>
      <c r="AI4939" s="129">
        <v>7.29</v>
      </c>
      <c r="AJ4939" s="129">
        <v>8.157</v>
      </c>
      <c r="AK4939" s="129">
        <v>9.2319999999999993</v>
      </c>
      <c r="AL4939" s="129">
        <v>10.25</v>
      </c>
      <c r="AM4939" s="129">
        <v>10.198</v>
      </c>
      <c r="AN4939" s="129">
        <v>10.978</v>
      </c>
      <c r="AO4939" s="129">
        <v>13.154</v>
      </c>
      <c r="AP4939" s="129">
        <v>15.028</v>
      </c>
      <c r="AQ4939" s="129">
        <v>17.027999999999999</v>
      </c>
      <c r="AR4939" s="129">
        <v>19.327999999999999</v>
      </c>
      <c r="AS4939" s="129">
        <v>20.876000000000001</v>
      </c>
      <c r="AT4939" s="129">
        <v>22.068000000000001</v>
      </c>
      <c r="AU4939" s="129">
        <v>24.675000000000001</v>
      </c>
      <c r="AV4939" s="129">
        <v>26.754000000000001</v>
      </c>
      <c r="AW4939" s="129">
        <v>2012</v>
      </c>
    </row>
    <row r="4940" spans="1:49">
      <c r="A4940" s="129">
        <v>948</v>
      </c>
      <c r="B4940" s="129" t="s">
        <v>2357</v>
      </c>
      <c r="C4940" s="129" t="s">
        <v>1703</v>
      </c>
      <c r="D4940" s="129" t="s">
        <v>2356</v>
      </c>
      <c r="E4940" s="129" t="s">
        <v>1702</v>
      </c>
      <c r="F4940" s="129" t="s">
        <v>1701</v>
      </c>
      <c r="G4940" s="129" t="s">
        <v>1700</v>
      </c>
      <c r="H4940" s="129" t="s">
        <v>3</v>
      </c>
      <c r="I4940" s="129" t="s">
        <v>1699</v>
      </c>
      <c r="J4940" s="129" t="s">
        <v>1595</v>
      </c>
      <c r="K4940" s="129" t="s">
        <v>1595</v>
      </c>
      <c r="L4940" s="129" t="s">
        <v>1595</v>
      </c>
      <c r="M4940" s="129" t="s">
        <v>1595</v>
      </c>
      <c r="N4940" s="129" t="s">
        <v>1595</v>
      </c>
      <c r="O4940" s="129" t="s">
        <v>1595</v>
      </c>
      <c r="P4940" s="129" t="s">
        <v>1595</v>
      </c>
      <c r="Q4940" s="129" t="s">
        <v>1595</v>
      </c>
      <c r="R4940" s="129" t="s">
        <v>1595</v>
      </c>
      <c r="S4940" s="129" t="s">
        <v>1595</v>
      </c>
      <c r="T4940" s="130">
        <v>1940.23</v>
      </c>
      <c r="U4940" s="130">
        <v>1776.8779999999999</v>
      </c>
      <c r="V4940" s="130">
        <v>1619.011</v>
      </c>
      <c r="W4940" s="130">
        <v>1590.23</v>
      </c>
      <c r="X4940" s="130">
        <v>1643.221</v>
      </c>
      <c r="Y4940" s="130">
        <v>1758.0419999999999</v>
      </c>
      <c r="Z4940" s="130">
        <v>1804.066</v>
      </c>
      <c r="AA4940" s="130">
        <v>1881.54</v>
      </c>
      <c r="AB4940" s="130">
        <v>1939.3030000000001</v>
      </c>
      <c r="AC4940" s="130">
        <v>2000.672</v>
      </c>
      <c r="AD4940" s="130">
        <v>2042.3109999999999</v>
      </c>
      <c r="AE4940" s="130">
        <v>2120.1660000000002</v>
      </c>
      <c r="AF4940" s="130">
        <v>2223.4699999999998</v>
      </c>
      <c r="AG4940" s="130">
        <v>2396.8539999999998</v>
      </c>
      <c r="AH4940" s="130">
        <v>2644.326</v>
      </c>
      <c r="AI4940" s="130">
        <v>2861.3180000000002</v>
      </c>
      <c r="AJ4940" s="130">
        <v>3163.373</v>
      </c>
      <c r="AK4940" s="130">
        <v>3530.2890000000002</v>
      </c>
      <c r="AL4940" s="130">
        <v>3854.2849999999999</v>
      </c>
      <c r="AM4940" s="130">
        <v>3763.3679999999999</v>
      </c>
      <c r="AN4940" s="130">
        <v>3985.212</v>
      </c>
      <c r="AO4940" s="130">
        <v>4720.9790000000003</v>
      </c>
      <c r="AP4940" s="130">
        <v>5313.7849999999999</v>
      </c>
      <c r="AQ4940" s="130">
        <v>5932.0829999999996</v>
      </c>
      <c r="AR4940" s="130">
        <v>6633.7839999999997</v>
      </c>
      <c r="AS4940" s="130">
        <v>7059.2920000000004</v>
      </c>
      <c r="AT4940" s="130">
        <v>7352.1139999999996</v>
      </c>
      <c r="AU4940" s="130">
        <v>8099.1779999999999</v>
      </c>
      <c r="AV4940" s="130">
        <v>8651.4930000000004</v>
      </c>
      <c r="AW4940" s="129">
        <v>2011</v>
      </c>
    </row>
    <row r="4941" spans="1:49">
      <c r="A4941" s="129">
        <v>948</v>
      </c>
      <c r="B4941" s="129" t="s">
        <v>2357</v>
      </c>
      <c r="C4941" s="129" t="s">
        <v>1698</v>
      </c>
      <c r="D4941" s="129" t="s">
        <v>2356</v>
      </c>
      <c r="E4941" s="129" t="s">
        <v>1697</v>
      </c>
      <c r="F4941" s="129" t="s">
        <v>1696</v>
      </c>
      <c r="G4941" s="129" t="s">
        <v>50</v>
      </c>
      <c r="I4941" s="129" t="s">
        <v>1691</v>
      </c>
      <c r="J4941" s="129">
        <v>1.4E-2</v>
      </c>
      <c r="K4941" s="129">
        <v>1.4999999999999999E-2</v>
      </c>
      <c r="L4941" s="129">
        <v>1.6E-2</v>
      </c>
      <c r="M4941" s="129">
        <v>1.6E-2</v>
      </c>
      <c r="N4941" s="129">
        <v>1.6E-2</v>
      </c>
      <c r="O4941" s="129">
        <v>1.7000000000000001E-2</v>
      </c>
      <c r="P4941" s="129">
        <v>1.7999999999999999E-2</v>
      </c>
      <c r="Q4941" s="129">
        <v>1.7999999999999999E-2</v>
      </c>
      <c r="R4941" s="129">
        <v>1.7999999999999999E-2</v>
      </c>
      <c r="S4941" s="129">
        <v>1.7999999999999999E-2</v>
      </c>
      <c r="T4941" s="129">
        <v>1.7000000000000001E-2</v>
      </c>
      <c r="U4941" s="129">
        <v>1.4999999999999999E-2</v>
      </c>
      <c r="V4941" s="129">
        <v>1.2E-2</v>
      </c>
      <c r="W4941" s="129">
        <v>1.2E-2</v>
      </c>
      <c r="X4941" s="129">
        <v>1.2E-2</v>
      </c>
      <c r="Y4941" s="129">
        <v>1.2E-2</v>
      </c>
      <c r="Z4941" s="129">
        <v>1.2E-2</v>
      </c>
      <c r="AA4941" s="129">
        <v>1.2E-2</v>
      </c>
      <c r="AB4941" s="129">
        <v>1.2E-2</v>
      </c>
      <c r="AC4941" s="129">
        <v>1.2E-2</v>
      </c>
      <c r="AD4941" s="129">
        <v>1.0999999999999999E-2</v>
      </c>
      <c r="AE4941" s="129">
        <v>1.0999999999999999E-2</v>
      </c>
      <c r="AF4941" s="129">
        <v>1.2E-2</v>
      </c>
      <c r="AG4941" s="129">
        <v>1.2E-2</v>
      </c>
      <c r="AH4941" s="129">
        <v>1.2E-2</v>
      </c>
      <c r="AI4941" s="129">
        <v>1.2999999999999999E-2</v>
      </c>
      <c r="AJ4941" s="129">
        <v>1.2999999999999999E-2</v>
      </c>
      <c r="AK4941" s="129">
        <v>1.4E-2</v>
      </c>
      <c r="AL4941" s="129">
        <v>1.4999999999999999E-2</v>
      </c>
      <c r="AM4941" s="129">
        <v>1.4E-2</v>
      </c>
      <c r="AN4941" s="129">
        <v>1.4999999999999999E-2</v>
      </c>
      <c r="AO4941" s="129">
        <v>1.7000000000000001E-2</v>
      </c>
      <c r="AP4941" s="129">
        <v>1.7999999999999999E-2</v>
      </c>
      <c r="AQ4941" s="129">
        <v>0.02</v>
      </c>
      <c r="AR4941" s="129">
        <v>2.1000000000000001E-2</v>
      </c>
      <c r="AS4941" s="129">
        <v>2.1999999999999999E-2</v>
      </c>
      <c r="AT4941" s="129">
        <v>2.1000000000000001E-2</v>
      </c>
      <c r="AU4941" s="129">
        <v>2.3E-2</v>
      </c>
      <c r="AV4941" s="129">
        <v>2.3E-2</v>
      </c>
      <c r="AW4941" s="129">
        <v>2011</v>
      </c>
    </row>
    <row r="4942" spans="1:49">
      <c r="A4942" s="129">
        <v>948</v>
      </c>
      <c r="B4942" s="129" t="s">
        <v>2357</v>
      </c>
      <c r="C4942" s="129" t="s">
        <v>1695</v>
      </c>
      <c r="D4942" s="129" t="s">
        <v>2356</v>
      </c>
      <c r="E4942" s="129" t="s">
        <v>1694</v>
      </c>
      <c r="F4942" s="129" t="s">
        <v>1693</v>
      </c>
      <c r="G4942" s="129" t="s">
        <v>1692</v>
      </c>
      <c r="I4942" s="129" t="s">
        <v>1691</v>
      </c>
      <c r="J4942" s="129">
        <v>5.0880000000000001</v>
      </c>
      <c r="K4942" s="129">
        <v>4.72</v>
      </c>
      <c r="L4942" s="129">
        <v>4.5330000000000004</v>
      </c>
      <c r="M4942" s="129">
        <v>4.4020000000000001</v>
      </c>
      <c r="N4942" s="129">
        <v>4.1210000000000004</v>
      </c>
      <c r="O4942" s="129">
        <v>3.9369999999999998</v>
      </c>
      <c r="P4942" s="129">
        <v>3.5030000000000001</v>
      </c>
      <c r="Q4942" s="129">
        <v>3.4409999999999998</v>
      </c>
      <c r="R4942" s="129">
        <v>3.3540000000000001</v>
      </c>
      <c r="S4942" s="129">
        <v>3.2280000000000002</v>
      </c>
      <c r="T4942" s="129">
        <v>3.113</v>
      </c>
      <c r="U4942" s="129">
        <v>5.9960000000000004</v>
      </c>
      <c r="V4942" s="129">
        <v>16.045000000000002</v>
      </c>
      <c r="W4942" s="129">
        <v>65.647999999999996</v>
      </c>
      <c r="X4942" s="129">
        <v>105.625</v>
      </c>
      <c r="Y4942" s="129">
        <v>165.827</v>
      </c>
      <c r="Z4942" s="129">
        <v>180.45500000000001</v>
      </c>
      <c r="AA4942" s="129">
        <v>215.87</v>
      </c>
      <c r="AB4942" s="129">
        <v>209.42699999999999</v>
      </c>
      <c r="AC4942" s="129">
        <v>228.946</v>
      </c>
      <c r="AD4942" s="129">
        <v>250.72200000000001</v>
      </c>
      <c r="AE4942" s="129">
        <v>270.72000000000003</v>
      </c>
      <c r="AF4942" s="129">
        <v>283.60399999999998</v>
      </c>
      <c r="AG4942" s="129">
        <v>306.50799999999998</v>
      </c>
      <c r="AH4942" s="129">
        <v>354.52800000000002</v>
      </c>
      <c r="AI4942" s="129">
        <v>417.19900000000001</v>
      </c>
      <c r="AJ4942" s="129">
        <v>493.75</v>
      </c>
      <c r="AK4942" s="129">
        <v>536.91600000000005</v>
      </c>
      <c r="AL4942" s="129">
        <v>639.58600000000001</v>
      </c>
      <c r="AM4942" s="129">
        <v>646.29300000000001</v>
      </c>
      <c r="AN4942" s="129">
        <v>766.48800000000006</v>
      </c>
      <c r="AO4942" s="129">
        <v>842.91200000000003</v>
      </c>
      <c r="AP4942" s="129">
        <v>927.89099999999996</v>
      </c>
      <c r="AQ4942" s="129">
        <v>985.10900000000004</v>
      </c>
      <c r="AR4942" s="130">
        <v>1037.9059999999999</v>
      </c>
      <c r="AS4942" s="130">
        <v>1088.18</v>
      </c>
      <c r="AT4942" s="130">
        <v>1129.1880000000001</v>
      </c>
      <c r="AU4942" s="130">
        <v>1171.317</v>
      </c>
      <c r="AV4942" s="130">
        <v>1211.5250000000001</v>
      </c>
      <c r="AW4942" s="129">
        <v>2012</v>
      </c>
    </row>
    <row r="4943" spans="1:49">
      <c r="A4943" s="129">
        <v>948</v>
      </c>
      <c r="B4943" s="129" t="s">
        <v>2357</v>
      </c>
      <c r="C4943" s="129" t="s">
        <v>1690</v>
      </c>
      <c r="D4943" s="129" t="s">
        <v>2356</v>
      </c>
      <c r="E4943" s="129" t="s">
        <v>1689</v>
      </c>
      <c r="F4943" s="129" t="s">
        <v>1688</v>
      </c>
      <c r="G4943" s="129" t="s">
        <v>1597</v>
      </c>
      <c r="I4943" s="129" t="s">
        <v>2364</v>
      </c>
      <c r="J4943" s="129">
        <v>54.543999999999997</v>
      </c>
      <c r="K4943" s="129">
        <v>83.488</v>
      </c>
      <c r="L4943" s="129">
        <v>81.962999999999994</v>
      </c>
      <c r="M4943" s="129">
        <v>71.466999999999999</v>
      </c>
      <c r="N4943" s="129">
        <v>64.018000000000001</v>
      </c>
      <c r="O4943" s="129">
        <v>63.756</v>
      </c>
      <c r="P4943" s="129">
        <v>69.105000000000004</v>
      </c>
      <c r="Q4943" s="129">
        <v>59.534999999999997</v>
      </c>
      <c r="R4943" s="129">
        <v>62.673000000000002</v>
      </c>
      <c r="S4943" s="129">
        <v>68.846000000000004</v>
      </c>
      <c r="T4943" s="129">
        <v>15.708</v>
      </c>
      <c r="U4943" s="129">
        <v>26.638000000000002</v>
      </c>
      <c r="V4943" s="129">
        <v>30.652999999999999</v>
      </c>
      <c r="W4943" s="129">
        <v>42.462000000000003</v>
      </c>
      <c r="X4943" s="129">
        <v>38.552999999999997</v>
      </c>
      <c r="Y4943" s="129">
        <v>27.359000000000002</v>
      </c>
      <c r="Z4943" s="129">
        <v>29.314</v>
      </c>
      <c r="AA4943" s="129">
        <v>27.809000000000001</v>
      </c>
      <c r="AB4943" s="129">
        <v>29.812000000000001</v>
      </c>
      <c r="AC4943" s="129">
        <v>29.52</v>
      </c>
      <c r="AD4943" s="129">
        <v>25.677</v>
      </c>
      <c r="AE4943" s="129">
        <v>30.15</v>
      </c>
      <c r="AF4943" s="129">
        <v>23.2</v>
      </c>
      <c r="AG4943" s="129">
        <v>31.969000000000001</v>
      </c>
      <c r="AH4943" s="129">
        <v>33.216999999999999</v>
      </c>
      <c r="AI4943" s="129">
        <v>36.5</v>
      </c>
      <c r="AJ4943" s="129">
        <v>35.884999999999998</v>
      </c>
      <c r="AK4943" s="129">
        <v>38.704999999999998</v>
      </c>
      <c r="AL4943" s="129">
        <v>43.566000000000003</v>
      </c>
      <c r="AM4943" s="129">
        <v>34.371000000000002</v>
      </c>
      <c r="AN4943" s="129">
        <v>40.795000000000002</v>
      </c>
      <c r="AO4943" s="129">
        <v>57.110999999999997</v>
      </c>
      <c r="AP4943" s="129">
        <v>63.488999999999997</v>
      </c>
      <c r="AQ4943" s="129">
        <v>56.46</v>
      </c>
      <c r="AR4943" s="129">
        <v>58.533999999999999</v>
      </c>
      <c r="AS4943" s="129">
        <v>57.826999999999998</v>
      </c>
      <c r="AT4943" s="129">
        <v>57.375999999999998</v>
      </c>
      <c r="AU4943" s="129">
        <v>52.984000000000002</v>
      </c>
      <c r="AV4943" s="129">
        <v>55.457999999999998</v>
      </c>
      <c r="AW4943" s="129">
        <v>2012</v>
      </c>
    </row>
    <row r="4944" spans="1:49">
      <c r="A4944" s="129">
        <v>948</v>
      </c>
      <c r="B4944" s="129" t="s">
        <v>2357</v>
      </c>
      <c r="C4944" s="129" t="s">
        <v>1687</v>
      </c>
      <c r="D4944" s="129" t="s">
        <v>2356</v>
      </c>
      <c r="E4944" s="129" t="s">
        <v>1686</v>
      </c>
      <c r="F4944" s="129" t="s">
        <v>1685</v>
      </c>
      <c r="G4944" s="129" t="s">
        <v>1597</v>
      </c>
      <c r="I4944" s="129" t="s">
        <v>2364</v>
      </c>
      <c r="J4944" s="129">
        <v>24.48</v>
      </c>
      <c r="K4944" s="129">
        <v>35.828000000000003</v>
      </c>
      <c r="L4944" s="129">
        <v>31.027000000000001</v>
      </c>
      <c r="M4944" s="129">
        <v>24.623000000000001</v>
      </c>
      <c r="N4944" s="129">
        <v>19.581</v>
      </c>
      <c r="O4944" s="129">
        <v>24.468</v>
      </c>
      <c r="P4944" s="129">
        <v>20.341999999999999</v>
      </c>
      <c r="Q4944" s="129">
        <v>18.268999999999998</v>
      </c>
      <c r="R4944" s="129">
        <v>17.268999999999998</v>
      </c>
      <c r="S4944" s="129">
        <v>12.782</v>
      </c>
      <c r="T4944" s="129">
        <v>13.843</v>
      </c>
      <c r="U4944" s="129">
        <v>18.305</v>
      </c>
      <c r="V4944" s="129">
        <v>20.992000000000001</v>
      </c>
      <c r="W4944" s="129">
        <v>24.329000000000001</v>
      </c>
      <c r="X4944" s="129">
        <v>22.398</v>
      </c>
      <c r="Y4944" s="129">
        <v>24.782</v>
      </c>
      <c r="Z4944" s="129">
        <v>21.439</v>
      </c>
      <c r="AA4944" s="129">
        <v>29.477</v>
      </c>
      <c r="AB4944" s="129">
        <v>17.829999999999998</v>
      </c>
      <c r="AC4944" s="129">
        <v>18.658999999999999</v>
      </c>
      <c r="AD4944" s="129">
        <v>16.843</v>
      </c>
      <c r="AE4944" s="129">
        <v>13.26</v>
      </c>
      <c r="AF4944" s="129">
        <v>11.478</v>
      </c>
      <c r="AG4944" s="129">
        <v>20.2</v>
      </c>
      <c r="AH4944" s="129">
        <v>28.904</v>
      </c>
      <c r="AI4944" s="129">
        <v>37.679000000000002</v>
      </c>
      <c r="AJ4944" s="129">
        <v>43.076000000000001</v>
      </c>
      <c r="AK4944" s="129">
        <v>42.055999999999997</v>
      </c>
      <c r="AL4944" s="129">
        <v>31.867999999999999</v>
      </c>
      <c r="AM4944" s="129">
        <v>25.978999999999999</v>
      </c>
      <c r="AN4944" s="129">
        <v>27.143000000000001</v>
      </c>
      <c r="AO4944" s="129">
        <v>28.027999999999999</v>
      </c>
      <c r="AP4944" s="129">
        <v>30.65</v>
      </c>
      <c r="AQ4944" s="129">
        <v>29.827000000000002</v>
      </c>
      <c r="AR4944" s="129">
        <v>37.256</v>
      </c>
      <c r="AS4944" s="129">
        <v>37.804000000000002</v>
      </c>
      <c r="AT4944" s="129">
        <v>35.088999999999999</v>
      </c>
      <c r="AU4944" s="129">
        <v>36.594999999999999</v>
      </c>
      <c r="AV4944" s="129">
        <v>39.25</v>
      </c>
      <c r="AW4944" s="129">
        <v>2012</v>
      </c>
    </row>
    <row r="4945" spans="1:49">
      <c r="A4945" s="129">
        <v>948</v>
      </c>
      <c r="B4945" s="129" t="s">
        <v>2357</v>
      </c>
      <c r="C4945" s="129" t="s">
        <v>1683</v>
      </c>
      <c r="D4945" s="129" t="s">
        <v>2356</v>
      </c>
      <c r="E4945" s="129" t="s">
        <v>1680</v>
      </c>
      <c r="F4945" s="129" t="s">
        <v>1682</v>
      </c>
      <c r="G4945" s="129" t="s">
        <v>1675</v>
      </c>
      <c r="I4945" s="129" t="s">
        <v>2363</v>
      </c>
      <c r="J4945" s="129" t="s">
        <v>1595</v>
      </c>
      <c r="K4945" s="129" t="s">
        <v>1595</v>
      </c>
      <c r="L4945" s="129" t="s">
        <v>1595</v>
      </c>
      <c r="M4945" s="129" t="s">
        <v>1595</v>
      </c>
      <c r="N4945" s="129" t="s">
        <v>1595</v>
      </c>
      <c r="O4945" s="129" t="s">
        <v>1595</v>
      </c>
      <c r="P4945" s="129" t="s">
        <v>1595</v>
      </c>
      <c r="Q4945" s="129" t="s">
        <v>1595</v>
      </c>
      <c r="R4945" s="129" t="s">
        <v>1595</v>
      </c>
      <c r="S4945" s="129" t="s">
        <v>1595</v>
      </c>
      <c r="T4945" s="129">
        <v>0.223</v>
      </c>
      <c r="U4945" s="129">
        <v>0.49199999999999999</v>
      </c>
      <c r="V4945" s="129">
        <v>1.4870000000000001</v>
      </c>
      <c r="W4945" s="129">
        <v>5.4779999999999998</v>
      </c>
      <c r="X4945" s="129">
        <v>10.273999999999999</v>
      </c>
      <c r="Y4945" s="129">
        <v>16.106999999999999</v>
      </c>
      <c r="Z4945" s="129">
        <v>23.65</v>
      </c>
      <c r="AA4945" s="129">
        <v>32.301000000000002</v>
      </c>
      <c r="AB4945" s="129">
        <v>35.326000000000001</v>
      </c>
      <c r="AC4945" s="129">
        <v>37.997</v>
      </c>
      <c r="AD4945" s="129">
        <v>42.398000000000003</v>
      </c>
      <c r="AE4945" s="129">
        <v>45.039000000000001</v>
      </c>
      <c r="AF4945" s="129">
        <v>45.454999999999998</v>
      </c>
      <c r="AG4945" s="129">
        <v>47.790999999999997</v>
      </c>
      <c r="AH4945" s="129">
        <v>51.570999999999998</v>
      </c>
      <c r="AI4945" s="129">
        <v>57.994999999999997</v>
      </c>
      <c r="AJ4945" s="129">
        <v>60.595999999999997</v>
      </c>
      <c r="AK4945" s="129">
        <v>65.545000000000002</v>
      </c>
      <c r="AL4945" s="129">
        <v>83.116</v>
      </c>
      <c r="AM4945" s="129">
        <v>88.325000000000003</v>
      </c>
      <c r="AN4945" s="129">
        <v>97.302999999999997</v>
      </c>
      <c r="AO4945" s="129">
        <v>104.779</v>
      </c>
      <c r="AP4945" s="129">
        <v>120.491</v>
      </c>
      <c r="AQ4945" s="129">
        <v>132.143</v>
      </c>
      <c r="AR4945" s="129">
        <v>142.03</v>
      </c>
      <c r="AS4945" s="129">
        <v>152.41300000000001</v>
      </c>
      <c r="AT4945" s="129">
        <v>162.37</v>
      </c>
      <c r="AU4945" s="129">
        <v>172.34100000000001</v>
      </c>
      <c r="AV4945" s="129">
        <v>182.53</v>
      </c>
      <c r="AW4945" s="129">
        <v>2012</v>
      </c>
    </row>
    <row r="4946" spans="1:49">
      <c r="A4946" s="129">
        <v>948</v>
      </c>
      <c r="B4946" s="129" t="s">
        <v>2357</v>
      </c>
      <c r="C4946" s="129" t="s">
        <v>1681</v>
      </c>
      <c r="D4946" s="129" t="s">
        <v>2356</v>
      </c>
      <c r="E4946" s="129" t="s">
        <v>1680</v>
      </c>
      <c r="F4946" s="129" t="s">
        <v>1679</v>
      </c>
      <c r="G4946" s="129" t="s">
        <v>1655</v>
      </c>
      <c r="I4946" s="129" t="s">
        <v>1678</v>
      </c>
      <c r="J4946" s="129" t="s">
        <v>1595</v>
      </c>
      <c r="K4946" s="129" t="s">
        <v>1595</v>
      </c>
      <c r="L4946" s="129" t="s">
        <v>1595</v>
      </c>
      <c r="M4946" s="129" t="s">
        <v>1595</v>
      </c>
      <c r="N4946" s="129" t="s">
        <v>1595</v>
      </c>
      <c r="O4946" s="129" t="s">
        <v>1595</v>
      </c>
      <c r="P4946" s="129" t="s">
        <v>1595</v>
      </c>
      <c r="Q4946" s="129" t="s">
        <v>1595</v>
      </c>
      <c r="R4946" s="129" t="s">
        <v>1595</v>
      </c>
      <c r="S4946" s="129" t="s">
        <v>1595</v>
      </c>
      <c r="T4946" s="129" t="s">
        <v>1595</v>
      </c>
      <c r="U4946" s="129">
        <v>120.2</v>
      </c>
      <c r="V4946" s="129">
        <v>202.5</v>
      </c>
      <c r="W4946" s="129">
        <v>268.39999999999998</v>
      </c>
      <c r="X4946" s="129">
        <v>87.564999999999998</v>
      </c>
      <c r="Y4946" s="129">
        <v>56.77</v>
      </c>
      <c r="Z4946" s="129">
        <v>46.831000000000003</v>
      </c>
      <c r="AA4946" s="129">
        <v>36.579000000000001</v>
      </c>
      <c r="AB4946" s="129">
        <v>9.3640000000000008</v>
      </c>
      <c r="AC4946" s="129">
        <v>7.5620000000000003</v>
      </c>
      <c r="AD4946" s="129">
        <v>11.583</v>
      </c>
      <c r="AE4946" s="129">
        <v>6.2279999999999998</v>
      </c>
      <c r="AF4946" s="129">
        <v>0.92300000000000004</v>
      </c>
      <c r="AG4946" s="129">
        <v>5.1390000000000002</v>
      </c>
      <c r="AH4946" s="129">
        <v>7.9089999999999998</v>
      </c>
      <c r="AI4946" s="129">
        <v>12.457000000000001</v>
      </c>
      <c r="AJ4946" s="129">
        <v>4.4859999999999998</v>
      </c>
      <c r="AK4946" s="129">
        <v>8.1669999999999998</v>
      </c>
      <c r="AL4946" s="129">
        <v>26.806000000000001</v>
      </c>
      <c r="AM4946" s="129">
        <v>6.2670000000000003</v>
      </c>
      <c r="AN4946" s="129">
        <v>10.164999999999999</v>
      </c>
      <c r="AO4946" s="129">
        <v>7.6829999999999998</v>
      </c>
      <c r="AP4946" s="129">
        <v>14.996</v>
      </c>
      <c r="AQ4946" s="129">
        <v>9.6709999999999994</v>
      </c>
      <c r="AR4946" s="129">
        <v>7.4820000000000002</v>
      </c>
      <c r="AS4946" s="129">
        <v>7.3109999999999999</v>
      </c>
      <c r="AT4946" s="129">
        <v>6.5330000000000004</v>
      </c>
      <c r="AU4946" s="129">
        <v>6.141</v>
      </c>
      <c r="AV4946" s="129">
        <v>5.9119999999999999</v>
      </c>
      <c r="AW4946" s="129">
        <v>2012</v>
      </c>
    </row>
    <row r="4947" spans="1:49">
      <c r="A4947" s="129">
        <v>948</v>
      </c>
      <c r="B4947" s="129" t="s">
        <v>2357</v>
      </c>
      <c r="C4947" s="129" t="s">
        <v>1677</v>
      </c>
      <c r="D4947" s="129" t="s">
        <v>2356</v>
      </c>
      <c r="E4947" s="129" t="s">
        <v>1672</v>
      </c>
      <c r="F4947" s="129" t="s">
        <v>1676</v>
      </c>
      <c r="G4947" s="129" t="s">
        <v>1675</v>
      </c>
      <c r="I4947" s="129" t="s">
        <v>2363</v>
      </c>
      <c r="J4947" s="129" t="s">
        <v>1595</v>
      </c>
      <c r="K4947" s="129" t="s">
        <v>1595</v>
      </c>
      <c r="L4947" s="129" t="s">
        <v>1595</v>
      </c>
      <c r="M4947" s="129" t="s">
        <v>1595</v>
      </c>
      <c r="N4947" s="129" t="s">
        <v>1595</v>
      </c>
      <c r="O4947" s="129" t="s">
        <v>1595</v>
      </c>
      <c r="P4947" s="129" t="s">
        <v>1595</v>
      </c>
      <c r="Q4947" s="129" t="s">
        <v>1595</v>
      </c>
      <c r="R4947" s="129" t="s">
        <v>1595</v>
      </c>
      <c r="S4947" s="129" t="s">
        <v>1595</v>
      </c>
      <c r="T4947" s="129">
        <v>0.20300000000000001</v>
      </c>
      <c r="U4947" s="129">
        <v>0.626</v>
      </c>
      <c r="V4947" s="129">
        <v>2.6360000000000001</v>
      </c>
      <c r="W4947" s="129">
        <v>7.4589999999999996</v>
      </c>
      <c r="X4947" s="129">
        <v>12.404</v>
      </c>
      <c r="Y4947" s="129">
        <v>18.991</v>
      </c>
      <c r="Z4947" s="129">
        <v>27.456</v>
      </c>
      <c r="AA4947" s="129">
        <v>33.087000000000003</v>
      </c>
      <c r="AB4947" s="129">
        <v>35.070999999999998</v>
      </c>
      <c r="AC4947" s="129">
        <v>38.566000000000003</v>
      </c>
      <c r="AD4947" s="129">
        <v>42.006999999999998</v>
      </c>
      <c r="AE4947" s="129">
        <v>45.335000000000001</v>
      </c>
      <c r="AF4947" s="129">
        <v>46.115000000000002</v>
      </c>
      <c r="AG4947" s="129">
        <v>48.264000000000003</v>
      </c>
      <c r="AH4947" s="129">
        <v>53.387</v>
      </c>
      <c r="AI4947" s="129">
        <v>58.313000000000002</v>
      </c>
      <c r="AJ4947" s="129">
        <v>61.084000000000003</v>
      </c>
      <c r="AK4947" s="129">
        <v>69.707999999999998</v>
      </c>
      <c r="AL4947" s="129">
        <v>85.873999999999995</v>
      </c>
      <c r="AM4947" s="129">
        <v>87.495000000000005</v>
      </c>
      <c r="AN4947" s="129">
        <v>100</v>
      </c>
      <c r="AO4947" s="129">
        <v>109.395</v>
      </c>
      <c r="AP4947" s="129">
        <v>124.946</v>
      </c>
      <c r="AQ4947" s="129">
        <v>136.541</v>
      </c>
      <c r="AR4947" s="129">
        <v>147.946</v>
      </c>
      <c r="AS4947" s="129">
        <v>157.512</v>
      </c>
      <c r="AT4947" s="129">
        <v>167.208</v>
      </c>
      <c r="AU4947" s="129">
        <v>177.02099999999999</v>
      </c>
      <c r="AV4947" s="129">
        <v>187.459</v>
      </c>
      <c r="AW4947" s="129">
        <v>2012</v>
      </c>
    </row>
    <row r="4948" spans="1:49">
      <c r="A4948" s="129">
        <v>948</v>
      </c>
      <c r="B4948" s="129" t="s">
        <v>2357</v>
      </c>
      <c r="C4948" s="129" t="s">
        <v>1673</v>
      </c>
      <c r="D4948" s="129" t="s">
        <v>2356</v>
      </c>
      <c r="E4948" s="129" t="s">
        <v>1672</v>
      </c>
      <c r="F4948" s="129" t="s">
        <v>1671</v>
      </c>
      <c r="G4948" s="129" t="s">
        <v>1655</v>
      </c>
      <c r="I4948" s="129" t="s">
        <v>1670</v>
      </c>
      <c r="J4948" s="129" t="s">
        <v>1595</v>
      </c>
      <c r="K4948" s="129" t="s">
        <v>1595</v>
      </c>
      <c r="L4948" s="129" t="s">
        <v>1595</v>
      </c>
      <c r="M4948" s="129" t="s">
        <v>1595</v>
      </c>
      <c r="N4948" s="129" t="s">
        <v>1595</v>
      </c>
      <c r="O4948" s="129" t="s">
        <v>1595</v>
      </c>
      <c r="P4948" s="129" t="s">
        <v>1595</v>
      </c>
      <c r="Q4948" s="129" t="s">
        <v>1595</v>
      </c>
      <c r="R4948" s="129" t="s">
        <v>1595</v>
      </c>
      <c r="S4948" s="129" t="s">
        <v>1595</v>
      </c>
      <c r="T4948" s="129" t="s">
        <v>1595</v>
      </c>
      <c r="U4948" s="129">
        <v>208.6</v>
      </c>
      <c r="V4948" s="129">
        <v>321</v>
      </c>
      <c r="W4948" s="129">
        <v>183</v>
      </c>
      <c r="X4948" s="129">
        <v>66.3</v>
      </c>
      <c r="Y4948" s="129">
        <v>53.104999999999997</v>
      </c>
      <c r="Z4948" s="129">
        <v>44.576000000000001</v>
      </c>
      <c r="AA4948" s="129">
        <v>20.509</v>
      </c>
      <c r="AB4948" s="129">
        <v>5.9960000000000004</v>
      </c>
      <c r="AC4948" s="129">
        <v>9.9659999999999993</v>
      </c>
      <c r="AD4948" s="129">
        <v>8.92</v>
      </c>
      <c r="AE4948" s="129">
        <v>7.923</v>
      </c>
      <c r="AF4948" s="129">
        <v>1.72</v>
      </c>
      <c r="AG4948" s="129">
        <v>4.6619999999999999</v>
      </c>
      <c r="AH4948" s="129">
        <v>10.613</v>
      </c>
      <c r="AI4948" s="129">
        <v>9.2279999999999998</v>
      </c>
      <c r="AJ4948" s="129">
        <v>4.7519999999999998</v>
      </c>
      <c r="AK4948" s="129">
        <v>14.118</v>
      </c>
      <c r="AL4948" s="129">
        <v>23.192</v>
      </c>
      <c r="AM4948" s="129">
        <v>1.8879999999999999</v>
      </c>
      <c r="AN4948" s="129">
        <v>14.292</v>
      </c>
      <c r="AO4948" s="129">
        <v>9.3949999999999996</v>
      </c>
      <c r="AP4948" s="129">
        <v>14.215999999999999</v>
      </c>
      <c r="AQ4948" s="129">
        <v>9.2799999999999994</v>
      </c>
      <c r="AR4948" s="129">
        <v>8.3529999999999998</v>
      </c>
      <c r="AS4948" s="129">
        <v>6.4660000000000002</v>
      </c>
      <c r="AT4948" s="129">
        <v>6.1550000000000002</v>
      </c>
      <c r="AU4948" s="129">
        <v>5.8689999999999998</v>
      </c>
      <c r="AV4948" s="129">
        <v>5.8959999999999999</v>
      </c>
      <c r="AW4948" s="129">
        <v>2012</v>
      </c>
    </row>
    <row r="4949" spans="1:49">
      <c r="A4949" s="129">
        <v>948</v>
      </c>
      <c r="B4949" s="129" t="s">
        <v>2357</v>
      </c>
      <c r="C4949" s="129" t="s">
        <v>1669</v>
      </c>
      <c r="D4949" s="129" t="s">
        <v>2356</v>
      </c>
      <c r="E4949" s="129" t="s">
        <v>1668</v>
      </c>
      <c r="G4949" s="129" t="s">
        <v>50</v>
      </c>
    </row>
    <row r="4950" spans="1:49">
      <c r="A4950" s="129">
        <v>948</v>
      </c>
      <c r="B4950" s="129" t="s">
        <v>2357</v>
      </c>
      <c r="C4950" s="129" t="s">
        <v>1667</v>
      </c>
      <c r="D4950" s="129" t="s">
        <v>2356</v>
      </c>
      <c r="E4950" s="129" t="s">
        <v>1666</v>
      </c>
      <c r="F4950" s="129" t="s">
        <v>1665</v>
      </c>
      <c r="G4950" s="129" t="s">
        <v>1655</v>
      </c>
      <c r="I4950" s="129" t="s">
        <v>2362</v>
      </c>
      <c r="J4950" s="129" t="s">
        <v>1595</v>
      </c>
      <c r="K4950" s="129" t="s">
        <v>1595</v>
      </c>
      <c r="L4950" s="129" t="s">
        <v>1595</v>
      </c>
      <c r="M4950" s="129" t="s">
        <v>1595</v>
      </c>
      <c r="N4950" s="129" t="s">
        <v>1595</v>
      </c>
      <c r="O4950" s="129" t="s">
        <v>1595</v>
      </c>
      <c r="P4950" s="129" t="s">
        <v>1595</v>
      </c>
      <c r="Q4950" s="129" t="s">
        <v>1595</v>
      </c>
      <c r="R4950" s="129" t="s">
        <v>1595</v>
      </c>
      <c r="S4950" s="129" t="s">
        <v>1595</v>
      </c>
      <c r="T4950" s="129" t="s">
        <v>1595</v>
      </c>
      <c r="U4950" s="129" t="s">
        <v>1595</v>
      </c>
      <c r="V4950" s="129" t="s">
        <v>1595</v>
      </c>
      <c r="W4950" s="129" t="s">
        <v>1595</v>
      </c>
      <c r="X4950" s="129" t="s">
        <v>1595</v>
      </c>
      <c r="Y4950" s="129" t="s">
        <v>1595</v>
      </c>
      <c r="Z4950" s="129" t="s">
        <v>1595</v>
      </c>
      <c r="AA4950" s="129" t="s">
        <v>1595</v>
      </c>
      <c r="AB4950" s="129" t="s">
        <v>1595</v>
      </c>
      <c r="AC4950" s="129" t="s">
        <v>1595</v>
      </c>
      <c r="AD4950" s="129" t="s">
        <v>1595</v>
      </c>
      <c r="AE4950" s="129" t="s">
        <v>1595</v>
      </c>
      <c r="AF4950" s="129" t="s">
        <v>1595</v>
      </c>
      <c r="AG4950" s="129" t="s">
        <v>1595</v>
      </c>
      <c r="AH4950" s="129" t="s">
        <v>1595</v>
      </c>
      <c r="AI4950" s="129">
        <v>-3.1880000000000002</v>
      </c>
      <c r="AJ4950" s="129">
        <v>12.228999999999999</v>
      </c>
      <c r="AK4950" s="129">
        <v>20.405999999999999</v>
      </c>
      <c r="AL4950" s="129">
        <v>39.225999999999999</v>
      </c>
      <c r="AM4950" s="129">
        <v>-20.175000000000001</v>
      </c>
      <c r="AN4950" s="129">
        <v>38.289000000000001</v>
      </c>
      <c r="AO4950" s="129">
        <v>71.281000000000006</v>
      </c>
      <c r="AP4950" s="129">
        <v>5.8819999999999997</v>
      </c>
      <c r="AQ4950" s="129">
        <v>-7.641</v>
      </c>
      <c r="AR4950" s="129">
        <v>14.42</v>
      </c>
      <c r="AS4950" s="129">
        <v>7.52</v>
      </c>
      <c r="AT4950" s="129">
        <v>-0.41399999999999998</v>
      </c>
      <c r="AU4950" s="129">
        <v>7.9480000000000004</v>
      </c>
      <c r="AV4950" s="129">
        <v>2.9060000000000001</v>
      </c>
      <c r="AW4950" s="129">
        <v>2012</v>
      </c>
    </row>
    <row r="4951" spans="1:49">
      <c r="A4951" s="129">
        <v>948</v>
      </c>
      <c r="B4951" s="129" t="s">
        <v>2357</v>
      </c>
      <c r="C4951" s="129" t="s">
        <v>1664</v>
      </c>
      <c r="D4951" s="129" t="s">
        <v>2356</v>
      </c>
      <c r="E4951" s="129" t="s">
        <v>1663</v>
      </c>
      <c r="F4951" s="129" t="s">
        <v>1662</v>
      </c>
      <c r="G4951" s="129" t="s">
        <v>1655</v>
      </c>
      <c r="I4951" s="129" t="s">
        <v>2362</v>
      </c>
      <c r="J4951" s="129" t="s">
        <v>1828</v>
      </c>
      <c r="K4951" s="129">
        <v>48.737000000000002</v>
      </c>
      <c r="L4951" s="129">
        <v>13.750999999999999</v>
      </c>
      <c r="M4951" s="129">
        <v>2.7970000000000002</v>
      </c>
      <c r="N4951" s="129">
        <v>10.159000000000001</v>
      </c>
      <c r="O4951" s="129">
        <v>-5.0449999999999999</v>
      </c>
      <c r="P4951" s="129">
        <v>33.503</v>
      </c>
      <c r="Q4951" s="129">
        <v>-8.4329999999999998</v>
      </c>
      <c r="R4951" s="129">
        <v>5.97</v>
      </c>
      <c r="S4951" s="129">
        <v>3.3559999999999999</v>
      </c>
      <c r="T4951" s="129">
        <v>-16.661000000000001</v>
      </c>
      <c r="U4951" s="129">
        <v>13.231</v>
      </c>
      <c r="V4951" s="129">
        <v>-15.156000000000001</v>
      </c>
      <c r="W4951" s="129">
        <v>-7.1980000000000004</v>
      </c>
      <c r="X4951" s="129">
        <v>-2.3820000000000001</v>
      </c>
      <c r="Y4951" s="129">
        <v>22.81</v>
      </c>
      <c r="Z4951" s="129">
        <v>7.2359999999999998</v>
      </c>
      <c r="AA4951" s="129">
        <v>3.226</v>
      </c>
      <c r="AB4951" s="129">
        <v>-6.5259999999999998</v>
      </c>
      <c r="AC4951" s="129">
        <v>-6.367</v>
      </c>
      <c r="AD4951" s="129">
        <v>15.567</v>
      </c>
      <c r="AE4951" s="129">
        <v>4.9820000000000002</v>
      </c>
      <c r="AF4951" s="129">
        <v>6.1710000000000003</v>
      </c>
      <c r="AG4951" s="129">
        <v>4.24</v>
      </c>
      <c r="AH4951" s="129">
        <v>6.282</v>
      </c>
      <c r="AI4951" s="129">
        <v>7.47</v>
      </c>
      <c r="AJ4951" s="129">
        <v>33.661000000000001</v>
      </c>
      <c r="AK4951" s="129">
        <v>23.811</v>
      </c>
      <c r="AL4951" s="129">
        <v>38.957000000000001</v>
      </c>
      <c r="AM4951" s="129">
        <v>-24.427</v>
      </c>
      <c r="AN4951" s="129">
        <v>42.116999999999997</v>
      </c>
      <c r="AO4951" s="129">
        <v>62.823</v>
      </c>
      <c r="AP4951" s="129">
        <v>2.7069999999999999</v>
      </c>
      <c r="AQ4951" s="129">
        <v>-6.2359999999999998</v>
      </c>
      <c r="AR4951" s="129">
        <v>13.555999999999999</v>
      </c>
      <c r="AS4951" s="129">
        <v>7.9279999999999999</v>
      </c>
      <c r="AT4951" s="129">
        <v>-0.60299999999999998</v>
      </c>
      <c r="AU4951" s="129">
        <v>8.0510000000000002</v>
      </c>
      <c r="AV4951" s="129">
        <v>2.8580000000000001</v>
      </c>
      <c r="AW4951" s="129">
        <v>2012</v>
      </c>
    </row>
    <row r="4952" spans="1:49">
      <c r="A4952" s="129">
        <v>948</v>
      </c>
      <c r="B4952" s="129" t="s">
        <v>2357</v>
      </c>
      <c r="C4952" s="129" t="s">
        <v>1661</v>
      </c>
      <c r="D4952" s="129" t="s">
        <v>2356</v>
      </c>
      <c r="E4952" s="129" t="s">
        <v>1660</v>
      </c>
      <c r="F4952" s="129" t="s">
        <v>1659</v>
      </c>
      <c r="G4952" s="129" t="s">
        <v>1655</v>
      </c>
      <c r="I4952" s="129" t="s">
        <v>2362</v>
      </c>
      <c r="J4952" s="129" t="s">
        <v>1595</v>
      </c>
      <c r="K4952" s="129" t="s">
        <v>1595</v>
      </c>
      <c r="L4952" s="129" t="s">
        <v>1595</v>
      </c>
      <c r="M4952" s="129" t="s">
        <v>1595</v>
      </c>
      <c r="N4952" s="129" t="s">
        <v>1595</v>
      </c>
      <c r="O4952" s="129" t="s">
        <v>1595</v>
      </c>
      <c r="P4952" s="129" t="s">
        <v>1595</v>
      </c>
      <c r="Q4952" s="129" t="s">
        <v>1595</v>
      </c>
      <c r="R4952" s="129" t="s">
        <v>1595</v>
      </c>
      <c r="S4952" s="129" t="s">
        <v>1595</v>
      </c>
      <c r="T4952" s="129" t="s">
        <v>1595</v>
      </c>
      <c r="U4952" s="129" t="s">
        <v>1595</v>
      </c>
      <c r="V4952" s="129" t="s">
        <v>1595</v>
      </c>
      <c r="W4952" s="129" t="s">
        <v>1595</v>
      </c>
      <c r="X4952" s="129" t="s">
        <v>1595</v>
      </c>
      <c r="Y4952" s="129" t="s">
        <v>1595</v>
      </c>
      <c r="Z4952" s="129" t="s">
        <v>1595</v>
      </c>
      <c r="AA4952" s="129" t="s">
        <v>1595</v>
      </c>
      <c r="AB4952" s="129" t="s">
        <v>1595</v>
      </c>
      <c r="AC4952" s="129" t="s">
        <v>1595</v>
      </c>
      <c r="AD4952" s="129" t="s">
        <v>1595</v>
      </c>
      <c r="AE4952" s="129" t="s">
        <v>1595</v>
      </c>
      <c r="AF4952" s="129" t="s">
        <v>1595</v>
      </c>
      <c r="AG4952" s="129" t="s">
        <v>1595</v>
      </c>
      <c r="AH4952" s="129" t="s">
        <v>1595</v>
      </c>
      <c r="AI4952" s="129">
        <v>5.7809999999999997</v>
      </c>
      <c r="AJ4952" s="129">
        <v>32.052</v>
      </c>
      <c r="AK4952" s="129">
        <v>17.23</v>
      </c>
      <c r="AL4952" s="129">
        <v>9.6660000000000004</v>
      </c>
      <c r="AM4952" s="129">
        <v>-16.933</v>
      </c>
      <c r="AN4952" s="129">
        <v>42.63</v>
      </c>
      <c r="AO4952" s="129">
        <v>47.917000000000002</v>
      </c>
      <c r="AP4952" s="129">
        <v>-0.94</v>
      </c>
      <c r="AQ4952" s="129">
        <v>-5.1820000000000004</v>
      </c>
      <c r="AR4952" s="129">
        <v>31.215</v>
      </c>
      <c r="AS4952" s="129">
        <v>11.243</v>
      </c>
      <c r="AT4952" s="129">
        <v>-3.4009999999999998</v>
      </c>
      <c r="AU4952" s="129">
        <v>19.719000000000001</v>
      </c>
      <c r="AV4952" s="129">
        <v>3.4630000000000001</v>
      </c>
      <c r="AW4952" s="129">
        <v>2012</v>
      </c>
    </row>
    <row r="4953" spans="1:49">
      <c r="A4953" s="129">
        <v>948</v>
      </c>
      <c r="B4953" s="129" t="s">
        <v>2357</v>
      </c>
      <c r="C4953" s="129" t="s">
        <v>1658</v>
      </c>
      <c r="D4953" s="129" t="s">
        <v>2356</v>
      </c>
      <c r="E4953" s="129" t="s">
        <v>1657</v>
      </c>
      <c r="F4953" s="129" t="s">
        <v>1656</v>
      </c>
      <c r="G4953" s="129" t="s">
        <v>1655</v>
      </c>
      <c r="I4953" s="129" t="s">
        <v>2362</v>
      </c>
      <c r="J4953" s="129" t="s">
        <v>1828</v>
      </c>
      <c r="K4953" s="129">
        <v>12.507999999999999</v>
      </c>
      <c r="L4953" s="129">
        <v>23.521999999999998</v>
      </c>
      <c r="M4953" s="129">
        <v>9.5749999999999993</v>
      </c>
      <c r="N4953" s="129">
        <v>22.776</v>
      </c>
      <c r="O4953" s="129">
        <v>-13.473000000000001</v>
      </c>
      <c r="P4953" s="129">
        <v>29.567</v>
      </c>
      <c r="Q4953" s="129">
        <v>1.62</v>
      </c>
      <c r="R4953" s="129">
        <v>6.23</v>
      </c>
      <c r="S4953" s="129">
        <v>-4.008</v>
      </c>
      <c r="T4953" s="129">
        <v>-12.999000000000001</v>
      </c>
      <c r="U4953" s="129">
        <v>-1.2749999999999999</v>
      </c>
      <c r="V4953" s="129">
        <v>67.418000000000006</v>
      </c>
      <c r="W4953" s="129">
        <v>20.079000000000001</v>
      </c>
      <c r="X4953" s="129">
        <v>-18.765999999999998</v>
      </c>
      <c r="Y4953" s="129">
        <v>-10.635</v>
      </c>
      <c r="Z4953" s="129">
        <v>16.204000000000001</v>
      </c>
      <c r="AA4953" s="129">
        <v>33.404000000000003</v>
      </c>
      <c r="AB4953" s="129">
        <v>-2.823</v>
      </c>
      <c r="AC4953" s="129">
        <v>3.3420000000000001</v>
      </c>
      <c r="AD4953" s="129">
        <v>3.84</v>
      </c>
      <c r="AE4953" s="129">
        <v>10.509</v>
      </c>
      <c r="AF4953" s="129">
        <v>5.1360000000000001</v>
      </c>
      <c r="AG4953" s="129">
        <v>12.311999999999999</v>
      </c>
      <c r="AH4953" s="129">
        <v>12.946999999999999</v>
      </c>
      <c r="AI4953" s="129">
        <v>6.8529999999999998</v>
      </c>
      <c r="AJ4953" s="129">
        <v>39.42</v>
      </c>
      <c r="AK4953" s="129">
        <v>19.044</v>
      </c>
      <c r="AL4953" s="129">
        <v>19.942</v>
      </c>
      <c r="AM4953" s="129">
        <v>-19.283999999999999</v>
      </c>
      <c r="AN4953" s="129">
        <v>48.58</v>
      </c>
      <c r="AO4953" s="129">
        <v>53.173999999999999</v>
      </c>
      <c r="AP4953" s="129">
        <v>-8.2620000000000005</v>
      </c>
      <c r="AQ4953" s="129">
        <v>-1.5429999999999999</v>
      </c>
      <c r="AR4953" s="129">
        <v>28.745000000000001</v>
      </c>
      <c r="AS4953" s="129">
        <v>12.3</v>
      </c>
      <c r="AT4953" s="129">
        <v>-3.8580000000000001</v>
      </c>
      <c r="AU4953" s="129">
        <v>20.003</v>
      </c>
      <c r="AV4953" s="129">
        <v>3.34</v>
      </c>
      <c r="AW4953" s="129">
        <v>2012</v>
      </c>
    </row>
    <row r="4954" spans="1:49">
      <c r="A4954" s="129">
        <v>948</v>
      </c>
      <c r="B4954" s="129" t="s">
        <v>2357</v>
      </c>
      <c r="C4954" s="129" t="s">
        <v>1653</v>
      </c>
      <c r="D4954" s="129" t="s">
        <v>2356</v>
      </c>
      <c r="E4954" s="129" t="s">
        <v>80</v>
      </c>
      <c r="F4954" s="129" t="s">
        <v>1652</v>
      </c>
      <c r="G4954" s="129" t="s">
        <v>1651</v>
      </c>
      <c r="I4954" s="129" t="s">
        <v>2361</v>
      </c>
      <c r="J4954" s="129" t="s">
        <v>1595</v>
      </c>
      <c r="K4954" s="129" t="s">
        <v>1595</v>
      </c>
      <c r="L4954" s="129" t="s">
        <v>1595</v>
      </c>
      <c r="M4954" s="129" t="s">
        <v>1595</v>
      </c>
      <c r="N4954" s="129" t="s">
        <v>1595</v>
      </c>
      <c r="O4954" s="129" t="s">
        <v>1595</v>
      </c>
      <c r="P4954" s="129" t="s">
        <v>1595</v>
      </c>
      <c r="Q4954" s="129" t="s">
        <v>1595</v>
      </c>
      <c r="R4954" s="129" t="s">
        <v>1595</v>
      </c>
      <c r="S4954" s="129" t="s">
        <v>1595</v>
      </c>
      <c r="T4954" s="129" t="s">
        <v>1595</v>
      </c>
      <c r="U4954" s="129" t="s">
        <v>1595</v>
      </c>
      <c r="V4954" s="129" t="s">
        <v>1595</v>
      </c>
      <c r="W4954" s="129" t="s">
        <v>1595</v>
      </c>
      <c r="X4954" s="129" t="s">
        <v>1595</v>
      </c>
      <c r="Y4954" s="129" t="s">
        <v>1595</v>
      </c>
      <c r="Z4954" s="129" t="s">
        <v>1595</v>
      </c>
      <c r="AA4954" s="129" t="s">
        <v>1595</v>
      </c>
      <c r="AB4954" s="129" t="s">
        <v>1595</v>
      </c>
      <c r="AC4954" s="129" t="s">
        <v>1595</v>
      </c>
      <c r="AD4954" s="129" t="s">
        <v>1595</v>
      </c>
      <c r="AE4954" s="129" t="s">
        <v>1595</v>
      </c>
      <c r="AF4954" s="129" t="s">
        <v>1595</v>
      </c>
      <c r="AG4954" s="129" t="s">
        <v>1595</v>
      </c>
      <c r="AH4954" s="129" t="s">
        <v>1595</v>
      </c>
      <c r="AI4954" s="129" t="s">
        <v>1595</v>
      </c>
      <c r="AJ4954" s="129" t="s">
        <v>1595</v>
      </c>
      <c r="AK4954" s="129">
        <v>11.3</v>
      </c>
      <c r="AL4954" s="129">
        <v>9.1999999999999993</v>
      </c>
      <c r="AM4954" s="129">
        <v>11.6</v>
      </c>
      <c r="AN4954" s="129">
        <v>9.9</v>
      </c>
      <c r="AO4954" s="129">
        <v>7.7</v>
      </c>
      <c r="AP4954" s="129">
        <v>6.8</v>
      </c>
      <c r="AQ4954" s="129">
        <v>6.1</v>
      </c>
      <c r="AR4954" s="129">
        <v>5.4</v>
      </c>
      <c r="AS4954" s="129">
        <v>4.5999999999999996</v>
      </c>
      <c r="AT4954" s="129">
        <v>4.3</v>
      </c>
      <c r="AU4954" s="129">
        <v>4.0999999999999996</v>
      </c>
      <c r="AV4954" s="129">
        <v>3</v>
      </c>
      <c r="AW4954" s="129">
        <v>2011</v>
      </c>
    </row>
    <row r="4955" spans="1:49">
      <c r="A4955" s="129">
        <v>948</v>
      </c>
      <c r="B4955" s="129" t="s">
        <v>2357</v>
      </c>
      <c r="C4955" s="129" t="s">
        <v>1650</v>
      </c>
      <c r="D4955" s="129" t="s">
        <v>2356</v>
      </c>
      <c r="E4955" s="129" t="s">
        <v>1649</v>
      </c>
      <c r="F4955" s="129" t="s">
        <v>1648</v>
      </c>
      <c r="G4955" s="129" t="s">
        <v>84</v>
      </c>
      <c r="H4955" s="129" t="s">
        <v>5</v>
      </c>
    </row>
    <row r="4956" spans="1:49">
      <c r="A4956" s="129">
        <v>948</v>
      </c>
      <c r="B4956" s="129" t="s">
        <v>2357</v>
      </c>
      <c r="C4956" s="129" t="s">
        <v>1647</v>
      </c>
      <c r="D4956" s="129" t="s">
        <v>2356</v>
      </c>
      <c r="E4956" s="129" t="s">
        <v>15</v>
      </c>
      <c r="F4956" s="129" t="s">
        <v>1646</v>
      </c>
      <c r="G4956" s="129" t="s">
        <v>84</v>
      </c>
      <c r="H4956" s="129" t="s">
        <v>5</v>
      </c>
      <c r="I4956" s="129" t="s">
        <v>2360</v>
      </c>
      <c r="J4956" s="129" t="s">
        <v>1595</v>
      </c>
      <c r="K4956" s="129" t="s">
        <v>1595</v>
      </c>
      <c r="L4956" s="129" t="s">
        <v>1595</v>
      </c>
      <c r="M4956" s="129" t="s">
        <v>1595</v>
      </c>
      <c r="N4956" s="129" t="s">
        <v>1595</v>
      </c>
      <c r="O4956" s="129" t="s">
        <v>1595</v>
      </c>
      <c r="P4956" s="129" t="s">
        <v>1595</v>
      </c>
      <c r="Q4956" s="129" t="s">
        <v>1595</v>
      </c>
      <c r="R4956" s="129" t="s">
        <v>1595</v>
      </c>
      <c r="S4956" s="129" t="s">
        <v>1595</v>
      </c>
      <c r="T4956" s="129">
        <v>2.0710000000000002</v>
      </c>
      <c r="U4956" s="129">
        <v>2.121</v>
      </c>
      <c r="V4956" s="129">
        <v>2.161</v>
      </c>
      <c r="W4956" s="129">
        <v>2.181</v>
      </c>
      <c r="X4956" s="129">
        <v>2.202</v>
      </c>
      <c r="Y4956" s="129">
        <v>2.2349999999999999</v>
      </c>
      <c r="Z4956" s="129">
        <v>2.2669999999999999</v>
      </c>
      <c r="AA4956" s="129">
        <v>2.2970000000000002</v>
      </c>
      <c r="AB4956" s="129">
        <v>2.3279999999999998</v>
      </c>
      <c r="AC4956" s="129">
        <v>2.359</v>
      </c>
      <c r="AD4956" s="129">
        <v>2.391</v>
      </c>
      <c r="AE4956" s="129">
        <v>2.4249999999999998</v>
      </c>
      <c r="AF4956" s="129">
        <v>2.4590000000000001</v>
      </c>
      <c r="AG4956" s="129">
        <v>2.4900000000000002</v>
      </c>
      <c r="AH4956" s="129">
        <v>2.5190000000000001</v>
      </c>
      <c r="AI4956" s="129">
        <v>2.548</v>
      </c>
      <c r="AJ4956" s="129">
        <v>2.5790000000000002</v>
      </c>
      <c r="AK4956" s="129">
        <v>2.6150000000000002</v>
      </c>
      <c r="AL4956" s="129">
        <v>2.6589999999999998</v>
      </c>
      <c r="AM4956" s="129">
        <v>2.71</v>
      </c>
      <c r="AN4956" s="129">
        <v>2.7549999999999999</v>
      </c>
      <c r="AO4956" s="129">
        <v>2.786</v>
      </c>
      <c r="AP4956" s="129">
        <v>2.8279999999999998</v>
      </c>
      <c r="AQ4956" s="129">
        <v>2.871</v>
      </c>
      <c r="AR4956" s="129">
        <v>2.9140000000000001</v>
      </c>
      <c r="AS4956" s="129">
        <v>2.9569999999999999</v>
      </c>
      <c r="AT4956" s="129">
        <v>3.0019999999999998</v>
      </c>
      <c r="AU4956" s="129">
        <v>3.0470000000000002</v>
      </c>
      <c r="AV4956" s="129">
        <v>3.0920000000000001</v>
      </c>
      <c r="AW4956" s="129">
        <v>2011</v>
      </c>
    </row>
    <row r="4957" spans="1:49">
      <c r="A4957" s="129">
        <v>948</v>
      </c>
      <c r="B4957" s="129" t="s">
        <v>2357</v>
      </c>
      <c r="C4957" s="129" t="s">
        <v>1644</v>
      </c>
      <c r="D4957" s="129" t="s">
        <v>2356</v>
      </c>
      <c r="E4957" s="129" t="s">
        <v>1642</v>
      </c>
      <c r="F4957" s="129" t="s">
        <v>1641</v>
      </c>
      <c r="G4957" s="129" t="s">
        <v>1608</v>
      </c>
      <c r="H4957" s="129" t="s">
        <v>1604</v>
      </c>
      <c r="I4957" s="129" t="s">
        <v>2359</v>
      </c>
      <c r="J4957" s="129" t="s">
        <v>1595</v>
      </c>
      <c r="K4957" s="129">
        <v>3.72</v>
      </c>
      <c r="L4957" s="129">
        <v>4.1820000000000004</v>
      </c>
      <c r="M4957" s="129">
        <v>4.4779999999999998</v>
      </c>
      <c r="N4957" s="129">
        <v>4.68</v>
      </c>
      <c r="O4957" s="129">
        <v>4.9180000000000001</v>
      </c>
      <c r="P4957" s="129">
        <v>4.3600000000000003</v>
      </c>
      <c r="Q4957" s="129">
        <v>4.54</v>
      </c>
      <c r="R4957" s="129">
        <v>4.681</v>
      </c>
      <c r="S4957" s="129">
        <v>5.2430000000000003</v>
      </c>
      <c r="T4957" s="129">
        <v>5.2949999999999999</v>
      </c>
      <c r="U4957" s="129">
        <v>8.9649999999999999</v>
      </c>
      <c r="V4957" s="129">
        <v>11.8</v>
      </c>
      <c r="W4957" s="129">
        <v>56.811999999999998</v>
      </c>
      <c r="X4957" s="129">
        <v>85.745000000000005</v>
      </c>
      <c r="Y4957" s="129">
        <v>140.90100000000001</v>
      </c>
      <c r="Z4957" s="129">
        <v>160.435</v>
      </c>
      <c r="AA4957" s="129">
        <v>212.143</v>
      </c>
      <c r="AB4957" s="129">
        <v>225.505</v>
      </c>
      <c r="AC4957" s="129">
        <v>251.7</v>
      </c>
      <c r="AD4957" s="129">
        <v>351.39600000000002</v>
      </c>
      <c r="AE4957" s="129">
        <v>429.49900000000002</v>
      </c>
      <c r="AF4957" s="129">
        <v>477.04899999999998</v>
      </c>
      <c r="AG4957" s="129">
        <v>553.88800000000003</v>
      </c>
      <c r="AH4957" s="129">
        <v>713.11300000000006</v>
      </c>
      <c r="AI4957" s="129">
        <v>837.85799999999995</v>
      </c>
      <c r="AJ4957" s="130">
        <v>1360.41</v>
      </c>
      <c r="AK4957" s="130">
        <v>1880.489</v>
      </c>
      <c r="AL4957" s="130">
        <v>2170.37</v>
      </c>
      <c r="AM4957" s="130">
        <v>1993.9960000000001</v>
      </c>
      <c r="AN4957" s="130">
        <v>3122.4639999999999</v>
      </c>
      <c r="AO4957" s="130">
        <v>4468.1980000000003</v>
      </c>
      <c r="AP4957" s="130">
        <v>4952.1660000000002</v>
      </c>
      <c r="AQ4957" s="130">
        <v>5744.6109999999999</v>
      </c>
      <c r="AR4957" s="130">
        <v>6798.0349999999999</v>
      </c>
      <c r="AS4957" s="130">
        <v>7703.2330000000002</v>
      </c>
      <c r="AT4957" s="130">
        <v>8644.7970000000005</v>
      </c>
      <c r="AU4957" s="130">
        <v>10139.632</v>
      </c>
      <c r="AV4957" s="130">
        <v>11116.121999999999</v>
      </c>
      <c r="AW4957" s="129">
        <v>2010</v>
      </c>
    </row>
    <row r="4958" spans="1:49">
      <c r="A4958" s="129">
        <v>948</v>
      </c>
      <c r="B4958" s="129" t="s">
        <v>2357</v>
      </c>
      <c r="C4958" s="129" t="s">
        <v>1643</v>
      </c>
      <c r="D4958" s="129" t="s">
        <v>2356</v>
      </c>
      <c r="E4958" s="129" t="s">
        <v>1642</v>
      </c>
      <c r="F4958" s="129" t="s">
        <v>1641</v>
      </c>
      <c r="G4958" s="129" t="s">
        <v>1597</v>
      </c>
      <c r="I4958" s="129" t="s">
        <v>1640</v>
      </c>
      <c r="J4958" s="129" t="s">
        <v>1595</v>
      </c>
      <c r="K4958" s="129">
        <v>41.915999999999997</v>
      </c>
      <c r="L4958" s="129">
        <v>42.646999999999998</v>
      </c>
      <c r="M4958" s="129">
        <v>42.756</v>
      </c>
      <c r="N4958" s="129">
        <v>43.531999999999996</v>
      </c>
      <c r="O4958" s="129">
        <v>43.905999999999999</v>
      </c>
      <c r="P4958" s="129">
        <v>39.186999999999998</v>
      </c>
      <c r="Q4958" s="129">
        <v>39.125</v>
      </c>
      <c r="R4958" s="129">
        <v>38.018000000000001</v>
      </c>
      <c r="S4958" s="129">
        <v>40.881999999999998</v>
      </c>
      <c r="T4958" s="129">
        <v>42.334000000000003</v>
      </c>
      <c r="U4958" s="129">
        <v>39.667000000000002</v>
      </c>
      <c r="V4958" s="129">
        <v>21.023</v>
      </c>
      <c r="W4958" s="129">
        <v>24.952999999999999</v>
      </c>
      <c r="X4958" s="129">
        <v>22.44</v>
      </c>
      <c r="Y4958" s="129">
        <v>21.629000000000001</v>
      </c>
      <c r="Z4958" s="129">
        <v>21.739000000000001</v>
      </c>
      <c r="AA4958" s="129">
        <v>22.74</v>
      </c>
      <c r="AB4958" s="129">
        <v>23.850999999999999</v>
      </c>
      <c r="AC4958" s="129">
        <v>23.294</v>
      </c>
      <c r="AD4958" s="129">
        <v>28.707000000000001</v>
      </c>
      <c r="AE4958" s="129">
        <v>30.856999999999999</v>
      </c>
      <c r="AF4958" s="129">
        <v>30.765000000000001</v>
      </c>
      <c r="AG4958" s="129">
        <v>30.282</v>
      </c>
      <c r="AH4958" s="129">
        <v>30.202000000000002</v>
      </c>
      <c r="AI4958" s="129">
        <v>27.547999999999998</v>
      </c>
      <c r="AJ4958" s="129">
        <v>33.777999999999999</v>
      </c>
      <c r="AK4958" s="129">
        <v>37.939</v>
      </c>
      <c r="AL4958" s="129">
        <v>33.106999999999999</v>
      </c>
      <c r="AM4958" s="129">
        <v>30.254999999999999</v>
      </c>
      <c r="AN4958" s="129">
        <v>37.107999999999997</v>
      </c>
      <c r="AO4958" s="129">
        <v>40.298999999999999</v>
      </c>
      <c r="AP4958" s="129">
        <v>35.514000000000003</v>
      </c>
      <c r="AQ4958" s="129">
        <v>34.246000000000002</v>
      </c>
      <c r="AR4958" s="129">
        <v>33.887</v>
      </c>
      <c r="AS4958" s="129">
        <v>33.908999999999999</v>
      </c>
      <c r="AT4958" s="129">
        <v>34.691000000000003</v>
      </c>
      <c r="AU4958" s="129">
        <v>35.082000000000001</v>
      </c>
      <c r="AV4958" s="129">
        <v>34.295999999999999</v>
      </c>
      <c r="AW4958" s="129">
        <v>2010</v>
      </c>
    </row>
    <row r="4959" spans="1:49">
      <c r="A4959" s="129">
        <v>948</v>
      </c>
      <c r="B4959" s="129" t="s">
        <v>2357</v>
      </c>
      <c r="C4959" s="129" t="s">
        <v>1639</v>
      </c>
      <c r="D4959" s="129" t="s">
        <v>2356</v>
      </c>
      <c r="E4959" s="129" t="s">
        <v>1637</v>
      </c>
      <c r="F4959" s="129" t="s">
        <v>1636</v>
      </c>
      <c r="G4959" s="129" t="s">
        <v>1608</v>
      </c>
      <c r="H4959" s="129" t="s">
        <v>1604</v>
      </c>
      <c r="I4959" s="129" t="s">
        <v>2359</v>
      </c>
      <c r="J4959" s="129" t="s">
        <v>1595</v>
      </c>
      <c r="K4959" s="129">
        <v>4.1459999999999999</v>
      </c>
      <c r="L4959" s="129">
        <v>4.6219999999999999</v>
      </c>
      <c r="M4959" s="129">
        <v>4.992</v>
      </c>
      <c r="N4959" s="129">
        <v>5.2450000000000001</v>
      </c>
      <c r="O4959" s="129">
        <v>5.5609999999999999</v>
      </c>
      <c r="P4959" s="129">
        <v>6.0049999999999999</v>
      </c>
      <c r="Q4959" s="129">
        <v>6.36</v>
      </c>
      <c r="R4959" s="129">
        <v>6.6909999999999998</v>
      </c>
      <c r="S4959" s="129">
        <v>7.008</v>
      </c>
      <c r="T4959" s="129">
        <v>6.7110000000000003</v>
      </c>
      <c r="U4959" s="129">
        <v>10.797000000000001</v>
      </c>
      <c r="V4959" s="129">
        <v>16.966000000000001</v>
      </c>
      <c r="W4959" s="129">
        <v>82.971999999999994</v>
      </c>
      <c r="X4959" s="129">
        <v>114.82299999999999</v>
      </c>
      <c r="Y4959" s="129">
        <v>173.26499999999999</v>
      </c>
      <c r="Z4959" s="129">
        <v>211.23099999999999</v>
      </c>
      <c r="AA4959" s="129">
        <v>287.64800000000002</v>
      </c>
      <c r="AB4959" s="129">
        <v>342.14600000000002</v>
      </c>
      <c r="AC4959" s="129">
        <v>364.55599999999998</v>
      </c>
      <c r="AD4959" s="129">
        <v>422.65</v>
      </c>
      <c r="AE4959" s="129">
        <v>489.73</v>
      </c>
      <c r="AF4959" s="129">
        <v>550.48099999999999</v>
      </c>
      <c r="AG4959" s="129">
        <v>615.75300000000004</v>
      </c>
      <c r="AH4959" s="129">
        <v>752.47500000000002</v>
      </c>
      <c r="AI4959" s="129">
        <v>764.59699999999998</v>
      </c>
      <c r="AJ4959" s="130">
        <v>1054.924</v>
      </c>
      <c r="AK4959" s="130">
        <v>1749.701</v>
      </c>
      <c r="AL4959" s="130">
        <v>2466.7739999999999</v>
      </c>
      <c r="AM4959" s="130">
        <v>2336.63</v>
      </c>
      <c r="AN4959" s="130">
        <v>3080.6849999999999</v>
      </c>
      <c r="AO4959" s="130">
        <v>4997.04</v>
      </c>
      <c r="AP4959" s="130">
        <v>6592.4210000000003</v>
      </c>
      <c r="AQ4959" s="130">
        <v>7645.9930000000004</v>
      </c>
      <c r="AR4959" s="130">
        <v>8264.3080000000009</v>
      </c>
      <c r="AS4959" s="130">
        <v>8404.8520000000008</v>
      </c>
      <c r="AT4959" s="130">
        <v>9075.16</v>
      </c>
      <c r="AU4959" s="130">
        <v>10690.902</v>
      </c>
      <c r="AV4959" s="130">
        <v>11779.029</v>
      </c>
      <c r="AW4959" s="129">
        <v>2010</v>
      </c>
    </row>
    <row r="4960" spans="1:49">
      <c r="A4960" s="129">
        <v>948</v>
      </c>
      <c r="B4960" s="129" t="s">
        <v>2357</v>
      </c>
      <c r="C4960" s="129" t="s">
        <v>1638</v>
      </c>
      <c r="D4960" s="129" t="s">
        <v>2356</v>
      </c>
      <c r="E4960" s="129" t="s">
        <v>1637</v>
      </c>
      <c r="F4960" s="129" t="s">
        <v>1636</v>
      </c>
      <c r="G4960" s="129" t="s">
        <v>1597</v>
      </c>
      <c r="I4960" s="129" t="s">
        <v>1635</v>
      </c>
      <c r="J4960" s="129" t="s">
        <v>1595</v>
      </c>
      <c r="K4960" s="129">
        <v>46.709000000000003</v>
      </c>
      <c r="L4960" s="129">
        <v>47.133000000000003</v>
      </c>
      <c r="M4960" s="129">
        <v>47.661999999999999</v>
      </c>
      <c r="N4960" s="129">
        <v>48.78</v>
      </c>
      <c r="O4960" s="129">
        <v>49.643000000000001</v>
      </c>
      <c r="P4960" s="129">
        <v>53.97</v>
      </c>
      <c r="Q4960" s="129">
        <v>54.801000000000002</v>
      </c>
      <c r="R4960" s="129">
        <v>54.343000000000004</v>
      </c>
      <c r="S4960" s="129">
        <v>54.640999999999998</v>
      </c>
      <c r="T4960" s="129">
        <v>53.655000000000001</v>
      </c>
      <c r="U4960" s="129">
        <v>47.773000000000003</v>
      </c>
      <c r="V4960" s="129">
        <v>30.225999999999999</v>
      </c>
      <c r="W4960" s="129">
        <v>36.442999999999998</v>
      </c>
      <c r="X4960" s="129">
        <v>30.05</v>
      </c>
      <c r="Y4960" s="129">
        <v>26.597000000000001</v>
      </c>
      <c r="Z4960" s="129">
        <v>28.622</v>
      </c>
      <c r="AA4960" s="129">
        <v>30.832999999999998</v>
      </c>
      <c r="AB4960" s="129">
        <v>36.188000000000002</v>
      </c>
      <c r="AC4960" s="129">
        <v>33.738999999999997</v>
      </c>
      <c r="AD4960" s="129">
        <v>34.527999999999999</v>
      </c>
      <c r="AE4960" s="129">
        <v>35.185000000000002</v>
      </c>
      <c r="AF4960" s="129">
        <v>35.500999999999998</v>
      </c>
      <c r="AG4960" s="129">
        <v>33.664999999999999</v>
      </c>
      <c r="AH4960" s="129">
        <v>31.869</v>
      </c>
      <c r="AI4960" s="129">
        <v>25.14</v>
      </c>
      <c r="AJ4960" s="129">
        <v>26.193000000000001</v>
      </c>
      <c r="AK4960" s="129">
        <v>35.299999999999997</v>
      </c>
      <c r="AL4960" s="129">
        <v>37.628999999999998</v>
      </c>
      <c r="AM4960" s="129">
        <v>35.454000000000001</v>
      </c>
      <c r="AN4960" s="129">
        <v>36.612000000000002</v>
      </c>
      <c r="AO4960" s="129">
        <v>45.067999999999998</v>
      </c>
      <c r="AP4960" s="129">
        <v>47.277000000000001</v>
      </c>
      <c r="AQ4960" s="129">
        <v>45.581000000000003</v>
      </c>
      <c r="AR4960" s="129">
        <v>41.197000000000003</v>
      </c>
      <c r="AS4960" s="129">
        <v>36.997999999999998</v>
      </c>
      <c r="AT4960" s="129">
        <v>36.417999999999999</v>
      </c>
      <c r="AU4960" s="129">
        <v>36.988999999999997</v>
      </c>
      <c r="AV4960" s="129">
        <v>36.341000000000001</v>
      </c>
      <c r="AW4960" s="129">
        <v>2010</v>
      </c>
    </row>
    <row r="4961" spans="1:49">
      <c r="A4961" s="129">
        <v>948</v>
      </c>
      <c r="B4961" s="129" t="s">
        <v>2357</v>
      </c>
      <c r="C4961" s="129" t="s">
        <v>1634</v>
      </c>
      <c r="D4961" s="129" t="s">
        <v>2356</v>
      </c>
      <c r="E4961" s="129" t="s">
        <v>1632</v>
      </c>
      <c r="F4961" s="129" t="s">
        <v>1631</v>
      </c>
      <c r="G4961" s="129" t="s">
        <v>1608</v>
      </c>
      <c r="H4961" s="129" t="s">
        <v>1604</v>
      </c>
      <c r="I4961" s="129" t="s">
        <v>2359</v>
      </c>
      <c r="J4961" s="129" t="s">
        <v>1595</v>
      </c>
      <c r="K4961" s="129">
        <v>-0.42499999999999999</v>
      </c>
      <c r="L4961" s="129">
        <v>-0.44</v>
      </c>
      <c r="M4961" s="129">
        <v>-0.51400000000000001</v>
      </c>
      <c r="N4961" s="129">
        <v>-0.56399999999999995</v>
      </c>
      <c r="O4961" s="129">
        <v>-0.64300000000000002</v>
      </c>
      <c r="P4961" s="129">
        <v>-1.645</v>
      </c>
      <c r="Q4961" s="129">
        <v>-1.819</v>
      </c>
      <c r="R4961" s="129">
        <v>-2.0099999999999998</v>
      </c>
      <c r="S4961" s="129">
        <v>-1.7649999999999999</v>
      </c>
      <c r="T4961" s="129">
        <v>-1.4159999999999999</v>
      </c>
      <c r="U4961" s="129">
        <v>-1.8320000000000001</v>
      </c>
      <c r="V4961" s="129">
        <v>-5.1660000000000004</v>
      </c>
      <c r="W4961" s="129">
        <v>-26.16</v>
      </c>
      <c r="X4961" s="129">
        <v>-29.077999999999999</v>
      </c>
      <c r="Y4961" s="129">
        <v>-32.363999999999997</v>
      </c>
      <c r="Z4961" s="129">
        <v>-50.795999999999999</v>
      </c>
      <c r="AA4961" s="129">
        <v>-75.504999999999995</v>
      </c>
      <c r="AB4961" s="129">
        <v>-116.64100000000001</v>
      </c>
      <c r="AC4961" s="129">
        <v>-112.85599999999999</v>
      </c>
      <c r="AD4961" s="129">
        <v>-71.254000000000005</v>
      </c>
      <c r="AE4961" s="129">
        <v>-60.231999999999999</v>
      </c>
      <c r="AF4961" s="129">
        <v>-73.432000000000002</v>
      </c>
      <c r="AG4961" s="129">
        <v>-61.863999999999997</v>
      </c>
      <c r="AH4961" s="129">
        <v>-39.360999999999997</v>
      </c>
      <c r="AI4961" s="129">
        <v>73.260999999999996</v>
      </c>
      <c r="AJ4961" s="129">
        <v>305.48500000000001</v>
      </c>
      <c r="AK4961" s="129">
        <v>130.78800000000001</v>
      </c>
      <c r="AL4961" s="129">
        <v>-296.404</v>
      </c>
      <c r="AM4961" s="129">
        <v>-342.63400000000001</v>
      </c>
      <c r="AN4961" s="129">
        <v>41.779000000000003</v>
      </c>
      <c r="AO4961" s="129">
        <v>-528.84199999999998</v>
      </c>
      <c r="AP4961" s="130">
        <v>-1640.2550000000001</v>
      </c>
      <c r="AQ4961" s="130">
        <v>-1901.3820000000001</v>
      </c>
      <c r="AR4961" s="130">
        <v>-1466.2719999999999</v>
      </c>
      <c r="AS4961" s="129">
        <v>-701.61900000000003</v>
      </c>
      <c r="AT4961" s="129">
        <v>-430.363</v>
      </c>
      <c r="AU4961" s="129">
        <v>-551.27</v>
      </c>
      <c r="AV4961" s="129">
        <v>-662.90599999999995</v>
      </c>
      <c r="AW4961" s="129">
        <v>2010</v>
      </c>
    </row>
    <row r="4962" spans="1:49">
      <c r="A4962" s="129">
        <v>948</v>
      </c>
      <c r="B4962" s="129" t="s">
        <v>2357</v>
      </c>
      <c r="C4962" s="129" t="s">
        <v>1633</v>
      </c>
      <c r="D4962" s="129" t="s">
        <v>2356</v>
      </c>
      <c r="E4962" s="129" t="s">
        <v>1632</v>
      </c>
      <c r="F4962" s="129" t="s">
        <v>1631</v>
      </c>
      <c r="G4962" s="129" t="s">
        <v>1597</v>
      </c>
      <c r="I4962" s="129" t="s">
        <v>1630</v>
      </c>
      <c r="J4962" s="129" t="s">
        <v>1595</v>
      </c>
      <c r="K4962" s="129">
        <v>-4.7930000000000001</v>
      </c>
      <c r="L4962" s="129">
        <v>-4.4859999999999998</v>
      </c>
      <c r="M4962" s="129">
        <v>-4.9059999999999997</v>
      </c>
      <c r="N4962" s="129">
        <v>-5.2480000000000002</v>
      </c>
      <c r="O4962" s="129">
        <v>-5.7370000000000001</v>
      </c>
      <c r="P4962" s="129">
        <v>-14.782999999999999</v>
      </c>
      <c r="Q4962" s="129">
        <v>-15.676</v>
      </c>
      <c r="R4962" s="129">
        <v>-16.324999999999999</v>
      </c>
      <c r="S4962" s="129">
        <v>-13.759</v>
      </c>
      <c r="T4962" s="129">
        <v>-11.321</v>
      </c>
      <c r="U4962" s="129">
        <v>-8.1059999999999999</v>
      </c>
      <c r="V4962" s="129">
        <v>-9.2040000000000006</v>
      </c>
      <c r="W4962" s="129">
        <v>-11.49</v>
      </c>
      <c r="X4962" s="129">
        <v>-7.61</v>
      </c>
      <c r="Y4962" s="129">
        <v>-4.968</v>
      </c>
      <c r="Z4962" s="129">
        <v>-6.883</v>
      </c>
      <c r="AA4962" s="129">
        <v>-8.093</v>
      </c>
      <c r="AB4962" s="129">
        <v>-12.337</v>
      </c>
      <c r="AC4962" s="129">
        <v>-10.444000000000001</v>
      </c>
      <c r="AD4962" s="129">
        <v>-5.8209999999999997</v>
      </c>
      <c r="AE4962" s="129">
        <v>-4.327</v>
      </c>
      <c r="AF4962" s="129">
        <v>-4.7359999999999998</v>
      </c>
      <c r="AG4962" s="129">
        <v>-3.3820000000000001</v>
      </c>
      <c r="AH4962" s="129">
        <v>-1.667</v>
      </c>
      <c r="AI4962" s="129">
        <v>2.4089999999999998</v>
      </c>
      <c r="AJ4962" s="129">
        <v>7.585</v>
      </c>
      <c r="AK4962" s="129">
        <v>2.6389999999999998</v>
      </c>
      <c r="AL4962" s="129">
        <v>-4.5209999999999999</v>
      </c>
      <c r="AM4962" s="129">
        <v>-5.1989999999999998</v>
      </c>
      <c r="AN4962" s="129">
        <v>0.497</v>
      </c>
      <c r="AO4962" s="129">
        <v>-4.7699999999999996</v>
      </c>
      <c r="AP4962" s="129">
        <v>-11.763</v>
      </c>
      <c r="AQ4962" s="129">
        <v>-11.335000000000001</v>
      </c>
      <c r="AR4962" s="129">
        <v>-7.3090000000000002</v>
      </c>
      <c r="AS4962" s="129">
        <v>-3.0880000000000001</v>
      </c>
      <c r="AT4962" s="129">
        <v>-1.7270000000000001</v>
      </c>
      <c r="AU4962" s="129">
        <v>-1.907</v>
      </c>
      <c r="AV4962" s="129">
        <v>-2.0449999999999999</v>
      </c>
      <c r="AW4962" s="129">
        <v>2010</v>
      </c>
    </row>
    <row r="4963" spans="1:49">
      <c r="A4963" s="129">
        <v>948</v>
      </c>
      <c r="B4963" s="129" t="s">
        <v>2357</v>
      </c>
      <c r="C4963" s="129" t="s">
        <v>1629</v>
      </c>
      <c r="D4963" s="129" t="s">
        <v>2356</v>
      </c>
      <c r="E4963" s="129" t="s">
        <v>1627</v>
      </c>
      <c r="F4963" s="129" t="s">
        <v>1626</v>
      </c>
      <c r="G4963" s="129" t="s">
        <v>1608</v>
      </c>
      <c r="H4963" s="129" t="s">
        <v>1604</v>
      </c>
    </row>
    <row r="4964" spans="1:49">
      <c r="A4964" s="129">
        <v>948</v>
      </c>
      <c r="B4964" s="129" t="s">
        <v>2357</v>
      </c>
      <c r="C4964" s="129" t="s">
        <v>1628</v>
      </c>
      <c r="D4964" s="129" t="s">
        <v>2356</v>
      </c>
      <c r="E4964" s="129" t="s">
        <v>1627</v>
      </c>
      <c r="F4964" s="129" t="s">
        <v>1626</v>
      </c>
      <c r="G4964" s="129" t="s">
        <v>1625</v>
      </c>
    </row>
    <row r="4965" spans="1:49">
      <c r="A4965" s="129">
        <v>948</v>
      </c>
      <c r="B4965" s="129" t="s">
        <v>2357</v>
      </c>
      <c r="C4965" s="129" t="s">
        <v>1624</v>
      </c>
      <c r="D4965" s="129" t="s">
        <v>2356</v>
      </c>
      <c r="E4965" s="129" t="s">
        <v>1622</v>
      </c>
      <c r="F4965" s="129" t="s">
        <v>1621</v>
      </c>
      <c r="G4965" s="129" t="s">
        <v>1608</v>
      </c>
      <c r="H4965" s="129" t="s">
        <v>1604</v>
      </c>
    </row>
    <row r="4966" spans="1:49">
      <c r="A4966" s="129">
        <v>948</v>
      </c>
      <c r="B4966" s="129" t="s">
        <v>2357</v>
      </c>
      <c r="C4966" s="129" t="s">
        <v>1623</v>
      </c>
      <c r="D4966" s="129" t="s">
        <v>2356</v>
      </c>
      <c r="E4966" s="129" t="s">
        <v>1622</v>
      </c>
      <c r="F4966" s="129" t="s">
        <v>1621</v>
      </c>
      <c r="G4966" s="129" t="s">
        <v>1597</v>
      </c>
    </row>
    <row r="4967" spans="1:49">
      <c r="A4967" s="129">
        <v>948</v>
      </c>
      <c r="B4967" s="129" t="s">
        <v>2357</v>
      </c>
      <c r="C4967" s="129" t="s">
        <v>1620</v>
      </c>
      <c r="D4967" s="129" t="s">
        <v>2356</v>
      </c>
      <c r="E4967" s="129" t="s">
        <v>1618</v>
      </c>
      <c r="F4967" s="129" t="s">
        <v>1617</v>
      </c>
      <c r="G4967" s="129" t="s">
        <v>1608</v>
      </c>
      <c r="H4967" s="129" t="s">
        <v>1604</v>
      </c>
    </row>
    <row r="4968" spans="1:49">
      <c r="A4968" s="129">
        <v>948</v>
      </c>
      <c r="B4968" s="129" t="s">
        <v>2357</v>
      </c>
      <c r="C4968" s="129" t="s">
        <v>1619</v>
      </c>
      <c r="D4968" s="129" t="s">
        <v>2356</v>
      </c>
      <c r="E4968" s="129" t="s">
        <v>1618</v>
      </c>
      <c r="F4968" s="129" t="s">
        <v>1617</v>
      </c>
      <c r="G4968" s="129" t="s">
        <v>1597</v>
      </c>
    </row>
    <row r="4969" spans="1:49">
      <c r="A4969" s="129">
        <v>948</v>
      </c>
      <c r="B4969" s="129" t="s">
        <v>2357</v>
      </c>
      <c r="C4969" s="129" t="s">
        <v>1616</v>
      </c>
      <c r="D4969" s="129" t="s">
        <v>2356</v>
      </c>
      <c r="E4969" s="129" t="s">
        <v>1614</v>
      </c>
      <c r="F4969" s="129" t="s">
        <v>1613</v>
      </c>
      <c r="G4969" s="129" t="s">
        <v>1608</v>
      </c>
      <c r="H4969" s="129" t="s">
        <v>1604</v>
      </c>
    </row>
    <row r="4970" spans="1:49">
      <c r="A4970" s="129">
        <v>948</v>
      </c>
      <c r="B4970" s="129" t="s">
        <v>2357</v>
      </c>
      <c r="C4970" s="129" t="s">
        <v>1615</v>
      </c>
      <c r="D4970" s="129" t="s">
        <v>2356</v>
      </c>
      <c r="E4970" s="129" t="s">
        <v>1614</v>
      </c>
      <c r="F4970" s="129" t="s">
        <v>1613</v>
      </c>
      <c r="G4970" s="129" t="s">
        <v>1597</v>
      </c>
    </row>
    <row r="4971" spans="1:49">
      <c r="A4971" s="129">
        <v>948</v>
      </c>
      <c r="B4971" s="129" t="s">
        <v>2357</v>
      </c>
      <c r="C4971" s="129" t="s">
        <v>1611</v>
      </c>
      <c r="D4971" s="129" t="s">
        <v>2356</v>
      </c>
      <c r="E4971" s="129" t="s">
        <v>1610</v>
      </c>
      <c r="F4971" s="129" t="s">
        <v>1609</v>
      </c>
      <c r="G4971" s="129" t="s">
        <v>1608</v>
      </c>
      <c r="H4971" s="129" t="s">
        <v>1604</v>
      </c>
      <c r="I4971" s="129" t="s">
        <v>2359</v>
      </c>
      <c r="J4971" s="129" t="s">
        <v>1595</v>
      </c>
      <c r="K4971" s="129">
        <v>8.875</v>
      </c>
      <c r="L4971" s="129">
        <v>9.8070000000000004</v>
      </c>
      <c r="M4971" s="129">
        <v>10.473000000000001</v>
      </c>
      <c r="N4971" s="129">
        <v>10.752000000000001</v>
      </c>
      <c r="O4971" s="129">
        <v>11.201000000000001</v>
      </c>
      <c r="P4971" s="129">
        <v>11.127000000000001</v>
      </c>
      <c r="Q4971" s="129">
        <v>11.605</v>
      </c>
      <c r="R4971" s="129">
        <v>12.311999999999999</v>
      </c>
      <c r="S4971" s="129">
        <v>12.826000000000001</v>
      </c>
      <c r="T4971" s="129">
        <v>12.507999999999999</v>
      </c>
      <c r="U4971" s="129">
        <v>22.600999999999999</v>
      </c>
      <c r="V4971" s="129">
        <v>56.13</v>
      </c>
      <c r="W4971" s="129">
        <v>227.67699999999999</v>
      </c>
      <c r="X4971" s="129">
        <v>382.10300000000001</v>
      </c>
      <c r="Y4971" s="129">
        <v>651.45600000000002</v>
      </c>
      <c r="Z4971" s="129">
        <v>737.99699999999996</v>
      </c>
      <c r="AA4971" s="129">
        <v>932.92600000000004</v>
      </c>
      <c r="AB4971" s="129">
        <v>945.46100000000001</v>
      </c>
      <c r="AC4971" s="130">
        <v>1080.5319999999999</v>
      </c>
      <c r="AD4971" s="130">
        <v>1224.0619999999999</v>
      </c>
      <c r="AE4971" s="130">
        <v>1391.8779999999999</v>
      </c>
      <c r="AF4971" s="130">
        <v>1550.61</v>
      </c>
      <c r="AG4971" s="130">
        <v>1829.0719999999999</v>
      </c>
      <c r="AH4971" s="130">
        <v>2361.1570000000002</v>
      </c>
      <c r="AI4971" s="130">
        <v>3041.4059999999999</v>
      </c>
      <c r="AJ4971" s="130">
        <v>4027.5590000000002</v>
      </c>
      <c r="AK4971" s="130">
        <v>4956.6469999999999</v>
      </c>
      <c r="AL4971" s="130">
        <v>6555.5690000000004</v>
      </c>
      <c r="AM4971" s="130">
        <v>6590.6369999999997</v>
      </c>
      <c r="AN4971" s="130">
        <v>8414.5049999999992</v>
      </c>
      <c r="AO4971" s="130">
        <v>11087.724</v>
      </c>
      <c r="AP4971" s="130">
        <v>13944.237999999999</v>
      </c>
      <c r="AQ4971" s="130">
        <v>16774.575000000001</v>
      </c>
      <c r="AR4971" s="130">
        <v>20060.662</v>
      </c>
      <c r="AS4971" s="130">
        <v>22717.155999999999</v>
      </c>
      <c r="AT4971" s="130">
        <v>24919.343000000001</v>
      </c>
      <c r="AU4971" s="130">
        <v>28902.782999999999</v>
      </c>
      <c r="AV4971" s="130">
        <v>32412.588</v>
      </c>
      <c r="AW4971" s="129">
        <v>2010</v>
      </c>
    </row>
    <row r="4972" spans="1:49">
      <c r="A4972" s="129">
        <v>948</v>
      </c>
      <c r="B4972" s="129" t="s">
        <v>2357</v>
      </c>
      <c r="C4972" s="129" t="s">
        <v>1606</v>
      </c>
      <c r="D4972" s="129" t="s">
        <v>2356</v>
      </c>
      <c r="E4972" s="129" t="s">
        <v>1599</v>
      </c>
      <c r="F4972" s="129" t="s">
        <v>1598</v>
      </c>
      <c r="G4972" s="129" t="s">
        <v>1605</v>
      </c>
      <c r="H4972" s="129" t="s">
        <v>1604</v>
      </c>
      <c r="I4972" s="129" t="s">
        <v>2358</v>
      </c>
      <c r="J4972" s="129" t="s">
        <v>1595</v>
      </c>
      <c r="K4972" s="129" t="s">
        <v>1595</v>
      </c>
      <c r="L4972" s="129" t="s">
        <v>1595</v>
      </c>
      <c r="M4972" s="129" t="s">
        <v>1595</v>
      </c>
      <c r="N4972" s="129" t="s">
        <v>1595</v>
      </c>
      <c r="O4972" s="129" t="s">
        <v>1595</v>
      </c>
      <c r="P4972" s="129" t="s">
        <v>1595</v>
      </c>
      <c r="Q4972" s="129" t="s">
        <v>1595</v>
      </c>
      <c r="R4972" s="129" t="s">
        <v>1595</v>
      </c>
      <c r="S4972" s="129" t="s">
        <v>1595</v>
      </c>
      <c r="T4972" s="129" t="s">
        <v>1595</v>
      </c>
      <c r="U4972" s="129">
        <v>-9.5000000000000001E-2</v>
      </c>
      <c r="V4972" s="129">
        <v>-3.7999999999999999E-2</v>
      </c>
      <c r="W4972" s="129">
        <v>3.1E-2</v>
      </c>
      <c r="X4972" s="129">
        <v>3.7999999999999999E-2</v>
      </c>
      <c r="Y4972" s="129">
        <v>2.5999999999999999E-2</v>
      </c>
      <c r="Z4972" s="129">
        <v>-3.6999999999999998E-2</v>
      </c>
      <c r="AA4972" s="129">
        <v>7.3999999999999996E-2</v>
      </c>
      <c r="AB4972" s="129">
        <v>-7.5999999999999998E-2</v>
      </c>
      <c r="AC4972" s="129">
        <v>-0.06</v>
      </c>
      <c r="AD4972" s="129">
        <v>-5.3999999999999999E-2</v>
      </c>
      <c r="AE4972" s="129">
        <v>-0.14000000000000001</v>
      </c>
      <c r="AF4972" s="129">
        <v>-0.11</v>
      </c>
      <c r="AG4972" s="129">
        <v>-0.10199999999999999</v>
      </c>
      <c r="AH4972" s="129">
        <v>2.4E-2</v>
      </c>
      <c r="AI4972" s="129">
        <v>0.03</v>
      </c>
      <c r="AJ4972" s="129">
        <v>0.222</v>
      </c>
      <c r="AK4972" s="129">
        <v>0.26500000000000001</v>
      </c>
      <c r="AL4972" s="129">
        <v>-0.72199999999999998</v>
      </c>
      <c r="AM4972" s="129">
        <v>-0.41</v>
      </c>
      <c r="AN4972" s="129">
        <v>-0.93100000000000005</v>
      </c>
      <c r="AO4972" s="129">
        <v>-2.7589999999999999</v>
      </c>
      <c r="AP4972" s="129">
        <v>-3.3620000000000001</v>
      </c>
      <c r="AQ4972" s="129">
        <v>-2.9670000000000001</v>
      </c>
      <c r="AR4972" s="129">
        <v>-2.552</v>
      </c>
      <c r="AS4972" s="129">
        <v>-2.56</v>
      </c>
      <c r="AT4972" s="129">
        <v>-2.9620000000000002</v>
      </c>
      <c r="AU4972" s="129">
        <v>-2.41</v>
      </c>
      <c r="AV4972" s="129">
        <v>-2.5649999999999999</v>
      </c>
      <c r="AW4972" s="129">
        <v>2012</v>
      </c>
    </row>
    <row r="4973" spans="1:49">
      <c r="A4973" s="129">
        <v>948</v>
      </c>
      <c r="B4973" s="129" t="s">
        <v>2357</v>
      </c>
      <c r="C4973" s="129" t="s">
        <v>1601</v>
      </c>
      <c r="D4973" s="129" t="s">
        <v>2356</v>
      </c>
      <c r="E4973" s="129" t="s">
        <v>1599</v>
      </c>
      <c r="F4973" s="129" t="s">
        <v>1598</v>
      </c>
      <c r="G4973" s="129" t="s">
        <v>1597</v>
      </c>
      <c r="I4973" s="129" t="s">
        <v>1596</v>
      </c>
      <c r="J4973" s="129" t="s">
        <v>1595</v>
      </c>
      <c r="K4973" s="129" t="s">
        <v>1595</v>
      </c>
      <c r="L4973" s="129" t="s">
        <v>1595</v>
      </c>
      <c r="M4973" s="129" t="s">
        <v>1595</v>
      </c>
      <c r="N4973" s="129" t="s">
        <v>1595</v>
      </c>
      <c r="O4973" s="129" t="s">
        <v>1595</v>
      </c>
      <c r="P4973" s="129" t="s">
        <v>1595</v>
      </c>
      <c r="Q4973" s="129" t="s">
        <v>1595</v>
      </c>
      <c r="R4973" s="129" t="s">
        <v>1595</v>
      </c>
      <c r="S4973" s="129" t="s">
        <v>1595</v>
      </c>
      <c r="T4973" s="129" t="s">
        <v>1595</v>
      </c>
      <c r="U4973" s="129">
        <v>-3.3639999999999999</v>
      </c>
      <c r="V4973" s="129">
        <v>-2.4129999999999998</v>
      </c>
      <c r="W4973" s="129">
        <v>4.03</v>
      </c>
      <c r="X4973" s="129">
        <v>4.0609999999999999</v>
      </c>
      <c r="Y4973" s="129">
        <v>1.7789999999999999</v>
      </c>
      <c r="Z4973" s="129">
        <v>-2.742</v>
      </c>
      <c r="AA4973" s="129">
        <v>6.274</v>
      </c>
      <c r="AB4973" s="129">
        <v>-6.7169999999999996</v>
      </c>
      <c r="AC4973" s="129">
        <v>-5.7069999999999999</v>
      </c>
      <c r="AD4973" s="129">
        <v>-4.7750000000000004</v>
      </c>
      <c r="AE4973" s="129">
        <v>-11.061</v>
      </c>
      <c r="AF4973" s="129">
        <v>-7.8789999999999996</v>
      </c>
      <c r="AG4973" s="129">
        <v>-6.4180000000000001</v>
      </c>
      <c r="AH4973" s="129">
        <v>1.212</v>
      </c>
      <c r="AI4973" s="129">
        <v>1.179</v>
      </c>
      <c r="AJ4973" s="129">
        <v>6.4770000000000003</v>
      </c>
      <c r="AK4973" s="129">
        <v>6.2530000000000001</v>
      </c>
      <c r="AL4973" s="129">
        <v>-12.874000000000001</v>
      </c>
      <c r="AM4973" s="129">
        <v>-8.9600000000000009</v>
      </c>
      <c r="AN4973" s="129">
        <v>-14.917999999999999</v>
      </c>
      <c r="AO4973" s="129">
        <v>-31.677</v>
      </c>
      <c r="AP4973" s="129">
        <v>-32.777000000000001</v>
      </c>
      <c r="AQ4973" s="129">
        <v>-26.634</v>
      </c>
      <c r="AR4973" s="129">
        <v>-21.277999999999999</v>
      </c>
      <c r="AS4973" s="129">
        <v>-20.023</v>
      </c>
      <c r="AT4973" s="129">
        <v>-22.286999999999999</v>
      </c>
      <c r="AU4973" s="129">
        <v>-16.388999999999999</v>
      </c>
      <c r="AV4973" s="129">
        <v>-16.207000000000001</v>
      </c>
      <c r="AW4973" s="129">
        <v>2012</v>
      </c>
    </row>
    <row r="4974" spans="1:49">
      <c r="A4974" s="129">
        <v>943</v>
      </c>
      <c r="B4974" s="129" t="s">
        <v>2349</v>
      </c>
      <c r="C4974" s="129" t="s">
        <v>1733</v>
      </c>
      <c r="D4974" s="129" t="s">
        <v>2348</v>
      </c>
      <c r="E4974" s="129" t="s">
        <v>1730</v>
      </c>
      <c r="F4974" s="129" t="s">
        <v>1732</v>
      </c>
      <c r="G4974" s="129" t="s">
        <v>1608</v>
      </c>
      <c r="H4974" s="129" t="s">
        <v>1604</v>
      </c>
      <c r="I4974" s="129" t="s">
        <v>2355</v>
      </c>
      <c r="J4974" s="129" t="s">
        <v>1595</v>
      </c>
      <c r="K4974" s="129" t="s">
        <v>1595</v>
      </c>
      <c r="L4974" s="129" t="s">
        <v>1595</v>
      </c>
      <c r="M4974" s="129" t="s">
        <v>1595</v>
      </c>
      <c r="N4974" s="129" t="s">
        <v>1595</v>
      </c>
      <c r="O4974" s="129" t="s">
        <v>1595</v>
      </c>
      <c r="P4974" s="129" t="s">
        <v>1595</v>
      </c>
      <c r="Q4974" s="129" t="s">
        <v>1595</v>
      </c>
      <c r="R4974" s="129" t="s">
        <v>1595</v>
      </c>
      <c r="S4974" s="129" t="s">
        <v>1595</v>
      </c>
      <c r="T4974" s="129" t="s">
        <v>1595</v>
      </c>
      <c r="U4974" s="129" t="s">
        <v>1595</v>
      </c>
      <c r="V4974" s="129" t="s">
        <v>1595</v>
      </c>
      <c r="W4974" s="129" t="s">
        <v>1595</v>
      </c>
      <c r="X4974" s="129" t="s">
        <v>1595</v>
      </c>
      <c r="Y4974" s="129" t="s">
        <v>1595</v>
      </c>
      <c r="Z4974" s="129" t="s">
        <v>1595</v>
      </c>
      <c r="AA4974" s="129" t="s">
        <v>1595</v>
      </c>
      <c r="AB4974" s="129" t="s">
        <v>1595</v>
      </c>
      <c r="AC4974" s="129" t="s">
        <v>1595</v>
      </c>
      <c r="AD4974" s="129">
        <v>1.7230000000000001</v>
      </c>
      <c r="AE4974" s="129">
        <v>1.742</v>
      </c>
      <c r="AF4974" s="129">
        <v>1.7749999999999999</v>
      </c>
      <c r="AG4974" s="129">
        <v>1.819</v>
      </c>
      <c r="AH4974" s="129">
        <v>1.899</v>
      </c>
      <c r="AI4974" s="129">
        <v>1.9790000000000001</v>
      </c>
      <c r="AJ4974" s="129">
        <v>2.149</v>
      </c>
      <c r="AK4974" s="129">
        <v>2.379</v>
      </c>
      <c r="AL4974" s="129">
        <v>2.5430000000000001</v>
      </c>
      <c r="AM4974" s="129">
        <v>2.3980000000000001</v>
      </c>
      <c r="AN4974" s="129">
        <v>2.4569999999999999</v>
      </c>
      <c r="AO4974" s="129">
        <v>2.536</v>
      </c>
      <c r="AP4974" s="129">
        <v>2.5230000000000001</v>
      </c>
      <c r="AQ4974" s="129">
        <v>2.5609999999999999</v>
      </c>
      <c r="AR4974" s="129">
        <v>2.617</v>
      </c>
      <c r="AS4974" s="129">
        <v>2.677</v>
      </c>
      <c r="AT4974" s="129">
        <v>2.7410000000000001</v>
      </c>
      <c r="AU4974" s="129">
        <v>2.8119999999999998</v>
      </c>
      <c r="AV4974" s="129">
        <v>2.8889999999999998</v>
      </c>
      <c r="AW4974" s="129">
        <v>2011</v>
      </c>
    </row>
    <row r="4975" spans="1:49">
      <c r="A4975" s="129">
        <v>943</v>
      </c>
      <c r="B4975" s="129" t="s">
        <v>2349</v>
      </c>
      <c r="C4975" s="129" t="s">
        <v>1731</v>
      </c>
      <c r="D4975" s="129" t="s">
        <v>2348</v>
      </c>
      <c r="E4975" s="129" t="s">
        <v>1730</v>
      </c>
      <c r="F4975" s="129" t="s">
        <v>1729</v>
      </c>
      <c r="G4975" s="129" t="s">
        <v>1655</v>
      </c>
      <c r="I4975" s="129" t="s">
        <v>1728</v>
      </c>
      <c r="J4975" s="129" t="s">
        <v>1595</v>
      </c>
      <c r="K4975" s="129" t="s">
        <v>1595</v>
      </c>
      <c r="L4975" s="129" t="s">
        <v>1595</v>
      </c>
      <c r="M4975" s="129" t="s">
        <v>1595</v>
      </c>
      <c r="N4975" s="129" t="s">
        <v>1595</v>
      </c>
      <c r="O4975" s="129" t="s">
        <v>1595</v>
      </c>
      <c r="P4975" s="129" t="s">
        <v>1595</v>
      </c>
      <c r="Q4975" s="129" t="s">
        <v>1595</v>
      </c>
      <c r="R4975" s="129" t="s">
        <v>1595</v>
      </c>
      <c r="S4975" s="129" t="s">
        <v>1595</v>
      </c>
      <c r="T4975" s="129" t="s">
        <v>1595</v>
      </c>
      <c r="U4975" s="129" t="s">
        <v>1595</v>
      </c>
      <c r="V4975" s="129" t="s">
        <v>1595</v>
      </c>
      <c r="W4975" s="129" t="s">
        <v>1595</v>
      </c>
      <c r="X4975" s="129" t="s">
        <v>1595</v>
      </c>
      <c r="Y4975" s="129" t="s">
        <v>1595</v>
      </c>
      <c r="Z4975" s="129" t="s">
        <v>1595</v>
      </c>
      <c r="AA4975" s="129" t="s">
        <v>1595</v>
      </c>
      <c r="AB4975" s="129" t="s">
        <v>1595</v>
      </c>
      <c r="AC4975" s="129" t="s">
        <v>1595</v>
      </c>
      <c r="AD4975" s="129" t="s">
        <v>1595</v>
      </c>
      <c r="AE4975" s="129">
        <v>1.1000000000000001</v>
      </c>
      <c r="AF4975" s="129">
        <v>1.9</v>
      </c>
      <c r="AG4975" s="129">
        <v>2.5</v>
      </c>
      <c r="AH4975" s="129">
        <v>4.4000000000000004</v>
      </c>
      <c r="AI4975" s="129">
        <v>4.2</v>
      </c>
      <c r="AJ4975" s="129">
        <v>8.6</v>
      </c>
      <c r="AK4975" s="129">
        <v>10.7</v>
      </c>
      <c r="AL4975" s="129">
        <v>6.9</v>
      </c>
      <c r="AM4975" s="129">
        <v>-5.7</v>
      </c>
      <c r="AN4975" s="129">
        <v>2.464</v>
      </c>
      <c r="AO4975" s="129">
        <v>3.222</v>
      </c>
      <c r="AP4975" s="129">
        <v>-0.54500000000000004</v>
      </c>
      <c r="AQ4975" s="129">
        <v>1.516</v>
      </c>
      <c r="AR4975" s="129">
        <v>2.1890000000000001</v>
      </c>
      <c r="AS4975" s="129">
        <v>2.2869999999999999</v>
      </c>
      <c r="AT4975" s="129">
        <v>2.3889999999999998</v>
      </c>
      <c r="AU4975" s="129">
        <v>2.617</v>
      </c>
      <c r="AV4975" s="129">
        <v>2.7290000000000001</v>
      </c>
      <c r="AW4975" s="129">
        <v>2011</v>
      </c>
    </row>
    <row r="4976" spans="1:49">
      <c r="A4976" s="129">
        <v>943</v>
      </c>
      <c r="B4976" s="129" t="s">
        <v>2349</v>
      </c>
      <c r="C4976" s="129" t="s">
        <v>1727</v>
      </c>
      <c r="D4976" s="129" t="s">
        <v>2348</v>
      </c>
      <c r="E4976" s="129" t="s">
        <v>1724</v>
      </c>
      <c r="F4976" s="129" t="s">
        <v>1726</v>
      </c>
      <c r="G4976" s="129" t="s">
        <v>1608</v>
      </c>
      <c r="H4976" s="129" t="s">
        <v>1604</v>
      </c>
      <c r="I4976" s="129" t="s">
        <v>2355</v>
      </c>
      <c r="J4976" s="129" t="s">
        <v>1595</v>
      </c>
      <c r="K4976" s="129" t="s">
        <v>1595</v>
      </c>
      <c r="L4976" s="129" t="s">
        <v>1595</v>
      </c>
      <c r="M4976" s="129" t="s">
        <v>1595</v>
      </c>
      <c r="N4976" s="129" t="s">
        <v>1595</v>
      </c>
      <c r="O4976" s="129" t="s">
        <v>1595</v>
      </c>
      <c r="P4976" s="129" t="s">
        <v>1595</v>
      </c>
      <c r="Q4976" s="129" t="s">
        <v>1595</v>
      </c>
      <c r="R4976" s="129" t="s">
        <v>1595</v>
      </c>
      <c r="S4976" s="129" t="s">
        <v>1595</v>
      </c>
      <c r="T4976" s="129" t="s">
        <v>1595</v>
      </c>
      <c r="U4976" s="129" t="s">
        <v>1595</v>
      </c>
      <c r="V4976" s="129" t="s">
        <v>1595</v>
      </c>
      <c r="W4976" s="129" t="s">
        <v>1595</v>
      </c>
      <c r="X4976" s="129" t="s">
        <v>1595</v>
      </c>
      <c r="Y4976" s="129" t="s">
        <v>1595</v>
      </c>
      <c r="Z4976" s="129" t="s">
        <v>1595</v>
      </c>
      <c r="AA4976" s="129" t="s">
        <v>1595</v>
      </c>
      <c r="AB4976" s="129" t="s">
        <v>1595</v>
      </c>
      <c r="AC4976" s="129" t="s">
        <v>1595</v>
      </c>
      <c r="AD4976" s="129" t="s">
        <v>1595</v>
      </c>
      <c r="AE4976" s="129">
        <v>1.2949999999999999</v>
      </c>
      <c r="AF4976" s="129">
        <v>1.36</v>
      </c>
      <c r="AG4976" s="129">
        <v>1.51</v>
      </c>
      <c r="AH4976" s="129">
        <v>1.67</v>
      </c>
      <c r="AI4976" s="129">
        <v>1.8149999999999999</v>
      </c>
      <c r="AJ4976" s="129">
        <v>2.149</v>
      </c>
      <c r="AK4976" s="129">
        <v>2.68</v>
      </c>
      <c r="AL4976" s="129">
        <v>3.0859999999999999</v>
      </c>
      <c r="AM4976" s="129">
        <v>2.9809999999999999</v>
      </c>
      <c r="AN4976" s="129">
        <v>3.1040000000000001</v>
      </c>
      <c r="AO4976" s="129">
        <v>3.234</v>
      </c>
      <c r="AP4976" s="129">
        <v>3.2759999999999998</v>
      </c>
      <c r="AQ4976" s="129">
        <v>3.399</v>
      </c>
      <c r="AR4976" s="129">
        <v>3.5569999999999999</v>
      </c>
      <c r="AS4976" s="129">
        <v>3.714</v>
      </c>
      <c r="AT4976" s="129">
        <v>3.8849999999999998</v>
      </c>
      <c r="AU4976" s="129">
        <v>4.0730000000000004</v>
      </c>
      <c r="AV4976" s="129">
        <v>4.2750000000000004</v>
      </c>
      <c r="AW4976" s="129">
        <v>2011</v>
      </c>
    </row>
    <row r="4977" spans="1:49">
      <c r="A4977" s="129">
        <v>943</v>
      </c>
      <c r="B4977" s="129" t="s">
        <v>2349</v>
      </c>
      <c r="C4977" s="129" t="s">
        <v>1725</v>
      </c>
      <c r="D4977" s="129" t="s">
        <v>2348</v>
      </c>
      <c r="E4977" s="129" t="s">
        <v>1724</v>
      </c>
      <c r="F4977" s="129" t="s">
        <v>1723</v>
      </c>
      <c r="G4977" s="129" t="s">
        <v>1605</v>
      </c>
      <c r="H4977" s="129" t="s">
        <v>1604</v>
      </c>
      <c r="I4977" s="129" t="s">
        <v>1691</v>
      </c>
      <c r="J4977" s="129" t="s">
        <v>1595</v>
      </c>
      <c r="K4977" s="129" t="s">
        <v>1595</v>
      </c>
      <c r="L4977" s="129" t="s">
        <v>1595</v>
      </c>
      <c r="M4977" s="129" t="s">
        <v>1595</v>
      </c>
      <c r="N4977" s="129" t="s">
        <v>1595</v>
      </c>
      <c r="O4977" s="129" t="s">
        <v>1595</v>
      </c>
      <c r="P4977" s="129" t="s">
        <v>1595</v>
      </c>
      <c r="Q4977" s="129" t="s">
        <v>1595</v>
      </c>
      <c r="R4977" s="129" t="s">
        <v>1595</v>
      </c>
      <c r="S4977" s="129" t="s">
        <v>1595</v>
      </c>
      <c r="T4977" s="129" t="s">
        <v>1595</v>
      </c>
      <c r="U4977" s="129" t="s">
        <v>1595</v>
      </c>
      <c r="V4977" s="129" t="s">
        <v>1595</v>
      </c>
      <c r="W4977" s="129" t="s">
        <v>1595</v>
      </c>
      <c r="X4977" s="129" t="s">
        <v>1595</v>
      </c>
      <c r="Y4977" s="129" t="s">
        <v>1595</v>
      </c>
      <c r="Z4977" s="129" t="s">
        <v>1595</v>
      </c>
      <c r="AA4977" s="129" t="s">
        <v>1595</v>
      </c>
      <c r="AB4977" s="129" t="s">
        <v>1595</v>
      </c>
      <c r="AC4977" s="129" t="s">
        <v>1595</v>
      </c>
      <c r="AD4977" s="129" t="s">
        <v>1595</v>
      </c>
      <c r="AE4977" s="129">
        <v>1.1599999999999999</v>
      </c>
      <c r="AF4977" s="129">
        <v>1.2849999999999999</v>
      </c>
      <c r="AG4977" s="129">
        <v>1.708</v>
      </c>
      <c r="AH4977" s="129">
        <v>2.0760000000000001</v>
      </c>
      <c r="AI4977" s="129">
        <v>2.2610000000000001</v>
      </c>
      <c r="AJ4977" s="129">
        <v>2.698</v>
      </c>
      <c r="AK4977" s="129">
        <v>3.6739999999999999</v>
      </c>
      <c r="AL4977" s="129">
        <v>4.5410000000000004</v>
      </c>
      <c r="AM4977" s="129">
        <v>4.1520000000000001</v>
      </c>
      <c r="AN4977" s="129">
        <v>4.1180000000000003</v>
      </c>
      <c r="AO4977" s="129">
        <v>4.5</v>
      </c>
      <c r="AP4977" s="129">
        <v>4.2140000000000004</v>
      </c>
      <c r="AQ4977" s="129">
        <v>4.5179999999999998</v>
      </c>
      <c r="AR4977" s="129">
        <v>4.6900000000000004</v>
      </c>
      <c r="AS4977" s="129">
        <v>4.8630000000000004</v>
      </c>
      <c r="AT4977" s="129">
        <v>5.0490000000000004</v>
      </c>
      <c r="AU4977" s="129">
        <v>5.2539999999999996</v>
      </c>
      <c r="AV4977" s="129">
        <v>5.4749999999999996</v>
      </c>
      <c r="AW4977" s="129">
        <v>2011</v>
      </c>
    </row>
    <row r="4978" spans="1:49">
      <c r="A4978" s="129">
        <v>943</v>
      </c>
      <c r="B4978" s="129" t="s">
        <v>2349</v>
      </c>
      <c r="C4978" s="129" t="s">
        <v>1722</v>
      </c>
      <c r="D4978" s="129" t="s">
        <v>2348</v>
      </c>
      <c r="E4978" s="129" t="s">
        <v>1721</v>
      </c>
      <c r="F4978" s="129" t="s">
        <v>1720</v>
      </c>
      <c r="G4978" s="129" t="s">
        <v>1675</v>
      </c>
      <c r="I4978" s="129" t="s">
        <v>1719</v>
      </c>
      <c r="J4978" s="129" t="s">
        <v>1595</v>
      </c>
      <c r="K4978" s="129" t="s">
        <v>1595</v>
      </c>
      <c r="L4978" s="129" t="s">
        <v>1595</v>
      </c>
      <c r="M4978" s="129" t="s">
        <v>1595</v>
      </c>
      <c r="N4978" s="129" t="s">
        <v>1595</v>
      </c>
      <c r="O4978" s="129" t="s">
        <v>1595</v>
      </c>
      <c r="P4978" s="129" t="s">
        <v>1595</v>
      </c>
      <c r="Q4978" s="129" t="s">
        <v>1595</v>
      </c>
      <c r="R4978" s="129" t="s">
        <v>1595</v>
      </c>
      <c r="S4978" s="129" t="s">
        <v>1595</v>
      </c>
      <c r="T4978" s="129" t="s">
        <v>1595</v>
      </c>
      <c r="U4978" s="129" t="s">
        <v>1595</v>
      </c>
      <c r="V4978" s="129" t="s">
        <v>1595</v>
      </c>
      <c r="W4978" s="129" t="s">
        <v>1595</v>
      </c>
      <c r="X4978" s="129" t="s">
        <v>1595</v>
      </c>
      <c r="Y4978" s="129" t="s">
        <v>1595</v>
      </c>
      <c r="Z4978" s="129" t="s">
        <v>1595</v>
      </c>
      <c r="AA4978" s="129" t="s">
        <v>1595</v>
      </c>
      <c r="AB4978" s="129" t="s">
        <v>1595</v>
      </c>
      <c r="AC4978" s="129" t="s">
        <v>1595</v>
      </c>
      <c r="AD4978" s="129" t="s">
        <v>1595</v>
      </c>
      <c r="AE4978" s="129">
        <v>74.364999999999995</v>
      </c>
      <c r="AF4978" s="129">
        <v>76.653999999999996</v>
      </c>
      <c r="AG4978" s="129">
        <v>83.019000000000005</v>
      </c>
      <c r="AH4978" s="129">
        <v>87.927000000000007</v>
      </c>
      <c r="AI4978" s="129">
        <v>91.721000000000004</v>
      </c>
      <c r="AJ4978" s="129">
        <v>100</v>
      </c>
      <c r="AK4978" s="129">
        <v>112.675</v>
      </c>
      <c r="AL4978" s="129">
        <v>121.334</v>
      </c>
      <c r="AM4978" s="129">
        <v>124.304</v>
      </c>
      <c r="AN4978" s="129">
        <v>126.316</v>
      </c>
      <c r="AO4978" s="129">
        <v>127.50700000000001</v>
      </c>
      <c r="AP4978" s="129">
        <v>129.881</v>
      </c>
      <c r="AQ4978" s="129">
        <v>132.74799999999999</v>
      </c>
      <c r="AR4978" s="129">
        <v>135.93299999999999</v>
      </c>
      <c r="AS4978" s="129">
        <v>138.767</v>
      </c>
      <c r="AT4978" s="129">
        <v>141.762</v>
      </c>
      <c r="AU4978" s="129">
        <v>144.81700000000001</v>
      </c>
      <c r="AV4978" s="129">
        <v>147.95500000000001</v>
      </c>
      <c r="AW4978" s="129">
        <v>2011</v>
      </c>
    </row>
    <row r="4979" spans="1:49">
      <c r="A4979" s="129">
        <v>943</v>
      </c>
      <c r="B4979" s="129" t="s">
        <v>2349</v>
      </c>
      <c r="C4979" s="129" t="s">
        <v>1718</v>
      </c>
      <c r="D4979" s="129" t="s">
        <v>2348</v>
      </c>
      <c r="E4979" s="129" t="s">
        <v>1717</v>
      </c>
      <c r="F4979" s="129" t="s">
        <v>1716</v>
      </c>
      <c r="G4979" s="129" t="s">
        <v>1608</v>
      </c>
      <c r="H4979" s="129" t="s">
        <v>3</v>
      </c>
      <c r="I4979" s="129" t="s">
        <v>1715</v>
      </c>
      <c r="J4979" s="129" t="s">
        <v>1595</v>
      </c>
      <c r="K4979" s="129" t="s">
        <v>1595</v>
      </c>
      <c r="L4979" s="129" t="s">
        <v>1595</v>
      </c>
      <c r="M4979" s="129" t="s">
        <v>1595</v>
      </c>
      <c r="N4979" s="129" t="s">
        <v>1595</v>
      </c>
      <c r="O4979" s="129" t="s">
        <v>1595</v>
      </c>
      <c r="P4979" s="129" t="s">
        <v>1595</v>
      </c>
      <c r="Q4979" s="129" t="s">
        <v>1595</v>
      </c>
      <c r="R4979" s="129" t="s">
        <v>1595</v>
      </c>
      <c r="S4979" s="129" t="s">
        <v>1595</v>
      </c>
      <c r="T4979" s="129" t="s">
        <v>1595</v>
      </c>
      <c r="U4979" s="129" t="s">
        <v>1595</v>
      </c>
      <c r="V4979" s="129" t="s">
        <v>1595</v>
      </c>
      <c r="W4979" s="129" t="s">
        <v>1595</v>
      </c>
      <c r="X4979" s="129" t="s">
        <v>1595</v>
      </c>
      <c r="Y4979" s="129" t="s">
        <v>1595</v>
      </c>
      <c r="Z4979" s="129" t="s">
        <v>1595</v>
      </c>
      <c r="AA4979" s="129" t="s">
        <v>1595</v>
      </c>
      <c r="AB4979" s="129" t="s">
        <v>1595</v>
      </c>
      <c r="AC4979" s="129" t="s">
        <v>1595</v>
      </c>
      <c r="AD4979" s="130">
        <v>2812.4549999999999</v>
      </c>
      <c r="AE4979" s="130">
        <v>2832.777</v>
      </c>
      <c r="AF4979" s="130">
        <v>2885.752</v>
      </c>
      <c r="AG4979" s="130">
        <v>2957.027</v>
      </c>
      <c r="AH4979" s="130">
        <v>3086.23</v>
      </c>
      <c r="AI4979" s="130">
        <v>3214.9079999999999</v>
      </c>
      <c r="AJ4979" s="130">
        <v>3490.3649999999998</v>
      </c>
      <c r="AK4979" s="130">
        <v>3862.701</v>
      </c>
      <c r="AL4979" s="130">
        <v>4121.9049999999997</v>
      </c>
      <c r="AM4979" s="130">
        <v>3878.627</v>
      </c>
      <c r="AN4979" s="130">
        <v>3966.9189999999999</v>
      </c>
      <c r="AO4979" s="130">
        <v>4087.277</v>
      </c>
      <c r="AP4979" s="130">
        <v>4057.1489999999999</v>
      </c>
      <c r="AQ4979" s="130">
        <v>4110.6980000000003</v>
      </c>
      <c r="AR4979" s="130">
        <v>4192.558</v>
      </c>
      <c r="AS4979" s="130">
        <v>4280.1610000000001</v>
      </c>
      <c r="AT4979" s="130">
        <v>4373.9430000000002</v>
      </c>
      <c r="AU4979" s="130">
        <v>4479.723</v>
      </c>
      <c r="AV4979" s="130">
        <v>4593.0730000000003</v>
      </c>
      <c r="AW4979" s="129">
        <v>2011</v>
      </c>
    </row>
    <row r="4980" spans="1:49">
      <c r="A4980" s="129">
        <v>943</v>
      </c>
      <c r="B4980" s="129" t="s">
        <v>2349</v>
      </c>
      <c r="C4980" s="129" t="s">
        <v>1714</v>
      </c>
      <c r="D4980" s="129" t="s">
        <v>2348</v>
      </c>
      <c r="E4980" s="129" t="s">
        <v>1711</v>
      </c>
      <c r="F4980" s="129" t="s">
        <v>1713</v>
      </c>
      <c r="G4980" s="129" t="s">
        <v>1608</v>
      </c>
      <c r="H4980" s="129" t="s">
        <v>3</v>
      </c>
      <c r="I4980" s="129" t="s">
        <v>1699</v>
      </c>
      <c r="J4980" s="129" t="s">
        <v>1595</v>
      </c>
      <c r="K4980" s="129" t="s">
        <v>1595</v>
      </c>
      <c r="L4980" s="129" t="s">
        <v>1595</v>
      </c>
      <c r="M4980" s="129" t="s">
        <v>1595</v>
      </c>
      <c r="N4980" s="129" t="s">
        <v>1595</v>
      </c>
      <c r="O4980" s="129" t="s">
        <v>1595</v>
      </c>
      <c r="P4980" s="129" t="s">
        <v>1595</v>
      </c>
      <c r="Q4980" s="129" t="s">
        <v>1595</v>
      </c>
      <c r="R4980" s="129" t="s">
        <v>1595</v>
      </c>
      <c r="S4980" s="129" t="s">
        <v>1595</v>
      </c>
      <c r="T4980" s="129" t="s">
        <v>1595</v>
      </c>
      <c r="U4980" s="129" t="s">
        <v>1595</v>
      </c>
      <c r="V4980" s="129" t="s">
        <v>1595</v>
      </c>
      <c r="W4980" s="129" t="s">
        <v>1595</v>
      </c>
      <c r="X4980" s="129" t="s">
        <v>1595</v>
      </c>
      <c r="Y4980" s="129" t="s">
        <v>1595</v>
      </c>
      <c r="Z4980" s="129" t="s">
        <v>1595</v>
      </c>
      <c r="AA4980" s="129" t="s">
        <v>1595</v>
      </c>
      <c r="AB4980" s="129" t="s">
        <v>1595</v>
      </c>
      <c r="AC4980" s="129" t="s">
        <v>1595</v>
      </c>
      <c r="AD4980" s="129" t="s">
        <v>1595</v>
      </c>
      <c r="AE4980" s="130">
        <v>2106.5859999999998</v>
      </c>
      <c r="AF4980" s="130">
        <v>2212.058</v>
      </c>
      <c r="AG4980" s="130">
        <v>2454.8850000000002</v>
      </c>
      <c r="AH4980" s="130">
        <v>2713.625</v>
      </c>
      <c r="AI4980" s="130">
        <v>2948.7469999999998</v>
      </c>
      <c r="AJ4980" s="130">
        <v>3490.3649999999998</v>
      </c>
      <c r="AK4980" s="130">
        <v>4352.2910000000002</v>
      </c>
      <c r="AL4980" s="130">
        <v>5001.2629999999999</v>
      </c>
      <c r="AM4980" s="130">
        <v>4821.2740000000003</v>
      </c>
      <c r="AN4980" s="130">
        <v>5010.84</v>
      </c>
      <c r="AO4980" s="130">
        <v>5211.5519999999997</v>
      </c>
      <c r="AP4980" s="130">
        <v>5269.45</v>
      </c>
      <c r="AQ4980" s="130">
        <v>5456.8710000000001</v>
      </c>
      <c r="AR4980" s="130">
        <v>5699.0889999999999</v>
      </c>
      <c r="AS4980" s="130">
        <v>5939.4369999999999</v>
      </c>
      <c r="AT4980" s="130">
        <v>6200.5730000000003</v>
      </c>
      <c r="AU4980" s="130">
        <v>6487.4129999999996</v>
      </c>
      <c r="AV4980" s="130">
        <v>6795.69</v>
      </c>
      <c r="AW4980" s="129">
        <v>2011</v>
      </c>
    </row>
    <row r="4981" spans="1:49">
      <c r="A4981" s="129">
        <v>943</v>
      </c>
      <c r="B4981" s="129" t="s">
        <v>2349</v>
      </c>
      <c r="C4981" s="129" t="s">
        <v>1712</v>
      </c>
      <c r="D4981" s="129" t="s">
        <v>2348</v>
      </c>
      <c r="E4981" s="129" t="s">
        <v>1711</v>
      </c>
      <c r="F4981" s="129" t="s">
        <v>1710</v>
      </c>
      <c r="G4981" s="129" t="s">
        <v>1605</v>
      </c>
      <c r="H4981" s="129" t="s">
        <v>3</v>
      </c>
      <c r="I4981" s="129" t="s">
        <v>1699</v>
      </c>
      <c r="J4981" s="129" t="s">
        <v>1595</v>
      </c>
      <c r="K4981" s="129" t="s">
        <v>1595</v>
      </c>
      <c r="L4981" s="129" t="s">
        <v>1595</v>
      </c>
      <c r="M4981" s="129" t="s">
        <v>1595</v>
      </c>
      <c r="N4981" s="129" t="s">
        <v>1595</v>
      </c>
      <c r="O4981" s="129" t="s">
        <v>1595</v>
      </c>
      <c r="P4981" s="129" t="s">
        <v>1595</v>
      </c>
      <c r="Q4981" s="129" t="s">
        <v>1595</v>
      </c>
      <c r="R4981" s="129" t="s">
        <v>1595</v>
      </c>
      <c r="S4981" s="129" t="s">
        <v>1595</v>
      </c>
      <c r="T4981" s="129" t="s">
        <v>1595</v>
      </c>
      <c r="U4981" s="129" t="s">
        <v>1595</v>
      </c>
      <c r="V4981" s="129" t="s">
        <v>1595</v>
      </c>
      <c r="W4981" s="129" t="s">
        <v>1595</v>
      </c>
      <c r="X4981" s="129" t="s">
        <v>1595</v>
      </c>
      <c r="Y4981" s="129" t="s">
        <v>1595</v>
      </c>
      <c r="Z4981" s="129" t="s">
        <v>1595</v>
      </c>
      <c r="AA4981" s="129" t="s">
        <v>1595</v>
      </c>
      <c r="AB4981" s="129" t="s">
        <v>1595</v>
      </c>
      <c r="AC4981" s="129" t="s">
        <v>1595</v>
      </c>
      <c r="AD4981" s="129" t="s">
        <v>1595</v>
      </c>
      <c r="AE4981" s="130">
        <v>1886.7070000000001</v>
      </c>
      <c r="AF4981" s="130">
        <v>2089.11</v>
      </c>
      <c r="AG4981" s="130">
        <v>2776.0509999999999</v>
      </c>
      <c r="AH4981" s="130">
        <v>3373.8609999999999</v>
      </c>
      <c r="AI4981" s="130">
        <v>3673.4160000000002</v>
      </c>
      <c r="AJ4981" s="130">
        <v>4382.6710000000003</v>
      </c>
      <c r="AK4981" s="130">
        <v>5965.4049999999997</v>
      </c>
      <c r="AL4981" s="130">
        <v>7360.4309999999996</v>
      </c>
      <c r="AM4981" s="130">
        <v>6715.058</v>
      </c>
      <c r="AN4981" s="130">
        <v>6648.8530000000001</v>
      </c>
      <c r="AO4981" s="130">
        <v>7251.3940000000002</v>
      </c>
      <c r="AP4981" s="130">
        <v>6777.5569999999998</v>
      </c>
      <c r="AQ4981" s="130">
        <v>7252.3130000000001</v>
      </c>
      <c r="AR4981" s="130">
        <v>7514.241</v>
      </c>
      <c r="AS4981" s="130">
        <v>7776.482</v>
      </c>
      <c r="AT4981" s="130">
        <v>8057.5910000000003</v>
      </c>
      <c r="AU4981" s="130">
        <v>8369.616</v>
      </c>
      <c r="AV4981" s="130">
        <v>8704.1859999999997</v>
      </c>
      <c r="AW4981" s="129">
        <v>2011</v>
      </c>
    </row>
    <row r="4982" spans="1:49">
      <c r="A4982" s="129">
        <v>943</v>
      </c>
      <c r="B4982" s="129" t="s">
        <v>2349</v>
      </c>
      <c r="C4982" s="129" t="s">
        <v>1709</v>
      </c>
      <c r="D4982" s="129" t="s">
        <v>2348</v>
      </c>
      <c r="E4982" s="129" t="s">
        <v>1708</v>
      </c>
      <c r="F4982" s="129" t="s">
        <v>1707</v>
      </c>
      <c r="G4982" s="129" t="s">
        <v>1625</v>
      </c>
    </row>
    <row r="4983" spans="1:49">
      <c r="A4983" s="129">
        <v>943</v>
      </c>
      <c r="B4983" s="129" t="s">
        <v>2349</v>
      </c>
      <c r="C4983" s="129" t="s">
        <v>1706</v>
      </c>
      <c r="D4983" s="129" t="s">
        <v>2348</v>
      </c>
      <c r="E4983" s="129" t="s">
        <v>1705</v>
      </c>
      <c r="F4983" s="129" t="s">
        <v>1704</v>
      </c>
      <c r="G4983" s="129" t="s">
        <v>1700</v>
      </c>
      <c r="H4983" s="129" t="s">
        <v>1604</v>
      </c>
      <c r="I4983" s="129" t="s">
        <v>1691</v>
      </c>
      <c r="J4983" s="129" t="s">
        <v>1595</v>
      </c>
      <c r="K4983" s="129" t="s">
        <v>1595</v>
      </c>
      <c r="L4983" s="129" t="s">
        <v>1595</v>
      </c>
      <c r="M4983" s="129" t="s">
        <v>1595</v>
      </c>
      <c r="N4983" s="129" t="s">
        <v>1595</v>
      </c>
      <c r="O4983" s="129" t="s">
        <v>1595</v>
      </c>
      <c r="P4983" s="129" t="s">
        <v>1595</v>
      </c>
      <c r="Q4983" s="129" t="s">
        <v>1595</v>
      </c>
      <c r="R4983" s="129" t="s">
        <v>1595</v>
      </c>
      <c r="S4983" s="129" t="s">
        <v>1595</v>
      </c>
      <c r="T4983" s="129" t="s">
        <v>1595</v>
      </c>
      <c r="U4983" s="129" t="s">
        <v>1595</v>
      </c>
      <c r="V4983" s="129" t="s">
        <v>1595</v>
      </c>
      <c r="W4983" s="129" t="s">
        <v>1595</v>
      </c>
      <c r="X4983" s="129" t="s">
        <v>1595</v>
      </c>
      <c r="Y4983" s="129" t="s">
        <v>1595</v>
      </c>
      <c r="Z4983" s="129" t="s">
        <v>1595</v>
      </c>
      <c r="AA4983" s="129" t="s">
        <v>1595</v>
      </c>
      <c r="AB4983" s="129" t="s">
        <v>1595</v>
      </c>
      <c r="AC4983" s="129" t="s">
        <v>1595</v>
      </c>
      <c r="AD4983" s="129">
        <v>3.915</v>
      </c>
      <c r="AE4983" s="129">
        <v>4.0490000000000004</v>
      </c>
      <c r="AF4983" s="129">
        <v>4.1890000000000001</v>
      </c>
      <c r="AG4983" s="129">
        <v>4.38</v>
      </c>
      <c r="AH4983" s="129">
        <v>4.5839999999999996</v>
      </c>
      <c r="AI4983" s="129">
        <v>4.9610000000000003</v>
      </c>
      <c r="AJ4983" s="129">
        <v>5.5529999999999999</v>
      </c>
      <c r="AK4983" s="129">
        <v>6.3109999999999999</v>
      </c>
      <c r="AL4983" s="129">
        <v>6.8780000000000001</v>
      </c>
      <c r="AM4983" s="129">
        <v>6.5359999999999996</v>
      </c>
      <c r="AN4983" s="129">
        <v>6.7779999999999996</v>
      </c>
      <c r="AO4983" s="129">
        <v>7.1340000000000003</v>
      </c>
      <c r="AP4983" s="129">
        <v>7.2190000000000003</v>
      </c>
      <c r="AQ4983" s="129">
        <v>7.4290000000000003</v>
      </c>
      <c r="AR4983" s="129">
        <v>7.7149999999999999</v>
      </c>
      <c r="AS4983" s="129">
        <v>8.0530000000000008</v>
      </c>
      <c r="AT4983" s="129">
        <v>8.4169999999999998</v>
      </c>
      <c r="AU4983" s="129">
        <v>8.8149999999999995</v>
      </c>
      <c r="AV4983" s="129">
        <v>9.2420000000000009</v>
      </c>
      <c r="AW4983" s="129">
        <v>2011</v>
      </c>
    </row>
    <row r="4984" spans="1:49">
      <c r="A4984" s="129">
        <v>943</v>
      </c>
      <c r="B4984" s="129" t="s">
        <v>2349</v>
      </c>
      <c r="C4984" s="129" t="s">
        <v>1703</v>
      </c>
      <c r="D4984" s="129" t="s">
        <v>2348</v>
      </c>
      <c r="E4984" s="129" t="s">
        <v>1702</v>
      </c>
      <c r="F4984" s="129" t="s">
        <v>1701</v>
      </c>
      <c r="G4984" s="129" t="s">
        <v>1700</v>
      </c>
      <c r="H4984" s="129" t="s">
        <v>3</v>
      </c>
      <c r="I4984" s="129" t="s">
        <v>1699</v>
      </c>
      <c r="J4984" s="129" t="s">
        <v>1595</v>
      </c>
      <c r="K4984" s="129" t="s">
        <v>1595</v>
      </c>
      <c r="L4984" s="129" t="s">
        <v>1595</v>
      </c>
      <c r="M4984" s="129" t="s">
        <v>1595</v>
      </c>
      <c r="N4984" s="129" t="s">
        <v>1595</v>
      </c>
      <c r="O4984" s="129" t="s">
        <v>1595</v>
      </c>
      <c r="P4984" s="129" t="s">
        <v>1595</v>
      </c>
      <c r="Q4984" s="129" t="s">
        <v>1595</v>
      </c>
      <c r="R4984" s="129" t="s">
        <v>1595</v>
      </c>
      <c r="S4984" s="129" t="s">
        <v>1595</v>
      </c>
      <c r="T4984" s="129" t="s">
        <v>1595</v>
      </c>
      <c r="U4984" s="129" t="s">
        <v>1595</v>
      </c>
      <c r="V4984" s="129" t="s">
        <v>1595</v>
      </c>
      <c r="W4984" s="129" t="s">
        <v>1595</v>
      </c>
      <c r="X4984" s="129" t="s">
        <v>1595</v>
      </c>
      <c r="Y4984" s="129" t="s">
        <v>1595</v>
      </c>
      <c r="Z4984" s="129" t="s">
        <v>1595</v>
      </c>
      <c r="AA4984" s="129" t="s">
        <v>1595</v>
      </c>
      <c r="AB4984" s="129" t="s">
        <v>1595</v>
      </c>
      <c r="AC4984" s="129" t="s">
        <v>1595</v>
      </c>
      <c r="AD4984" s="130">
        <v>6392.5290000000005</v>
      </c>
      <c r="AE4984" s="130">
        <v>6586.17</v>
      </c>
      <c r="AF4984" s="130">
        <v>6812.4639999999999</v>
      </c>
      <c r="AG4984" s="130">
        <v>7120.2730000000001</v>
      </c>
      <c r="AH4984" s="130">
        <v>7450.201</v>
      </c>
      <c r="AI4984" s="130">
        <v>8059.93</v>
      </c>
      <c r="AJ4984" s="130">
        <v>9019.4840000000004</v>
      </c>
      <c r="AK4984" s="130">
        <v>10246.575999999999</v>
      </c>
      <c r="AL4984" s="130">
        <v>11147.707</v>
      </c>
      <c r="AM4984" s="130">
        <v>10570.534</v>
      </c>
      <c r="AN4984" s="130">
        <v>10942.044</v>
      </c>
      <c r="AO4984" s="130">
        <v>11495.44</v>
      </c>
      <c r="AP4984" s="130">
        <v>11610.124</v>
      </c>
      <c r="AQ4984" s="130">
        <v>11924.684999999999</v>
      </c>
      <c r="AR4984" s="130">
        <v>12361.224</v>
      </c>
      <c r="AS4984" s="130">
        <v>12877.803</v>
      </c>
      <c r="AT4984" s="130">
        <v>13433.039000000001</v>
      </c>
      <c r="AU4984" s="130">
        <v>14041.958000000001</v>
      </c>
      <c r="AV4984" s="130">
        <v>14693.477999999999</v>
      </c>
      <c r="AW4984" s="129">
        <v>2011</v>
      </c>
    </row>
    <row r="4985" spans="1:49">
      <c r="A4985" s="129">
        <v>943</v>
      </c>
      <c r="B4985" s="129" t="s">
        <v>2349</v>
      </c>
      <c r="C4985" s="129" t="s">
        <v>1698</v>
      </c>
      <c r="D4985" s="129" t="s">
        <v>2348</v>
      </c>
      <c r="E4985" s="129" t="s">
        <v>1697</v>
      </c>
      <c r="F4985" s="129" t="s">
        <v>1696</v>
      </c>
      <c r="G4985" s="129" t="s">
        <v>50</v>
      </c>
      <c r="I4985" s="129" t="s">
        <v>1691</v>
      </c>
      <c r="J4985" s="129" t="s">
        <v>1595</v>
      </c>
      <c r="K4985" s="129" t="s">
        <v>1595</v>
      </c>
      <c r="L4985" s="129" t="s">
        <v>1595</v>
      </c>
      <c r="M4985" s="129" t="s">
        <v>1595</v>
      </c>
      <c r="N4985" s="129" t="s">
        <v>1595</v>
      </c>
      <c r="O4985" s="129" t="s">
        <v>1595</v>
      </c>
      <c r="P4985" s="129" t="s">
        <v>1595</v>
      </c>
      <c r="Q4985" s="129" t="s">
        <v>1595</v>
      </c>
      <c r="R4985" s="129" t="s">
        <v>1595</v>
      </c>
      <c r="S4985" s="129" t="s">
        <v>1595</v>
      </c>
      <c r="T4985" s="129" t="s">
        <v>1595</v>
      </c>
      <c r="U4985" s="129" t="s">
        <v>1595</v>
      </c>
      <c r="V4985" s="129" t="s">
        <v>1595</v>
      </c>
      <c r="W4985" s="129" t="s">
        <v>1595</v>
      </c>
      <c r="X4985" s="129" t="s">
        <v>1595</v>
      </c>
      <c r="Y4985" s="129" t="s">
        <v>1595</v>
      </c>
      <c r="Z4985" s="129" t="s">
        <v>1595</v>
      </c>
      <c r="AA4985" s="129" t="s">
        <v>1595</v>
      </c>
      <c r="AB4985" s="129" t="s">
        <v>1595</v>
      </c>
      <c r="AC4985" s="129" t="s">
        <v>1595</v>
      </c>
      <c r="AD4985" s="129">
        <v>8.9999999999999993E-3</v>
      </c>
      <c r="AE4985" s="129">
        <v>8.9999999999999993E-3</v>
      </c>
      <c r="AF4985" s="129">
        <v>8.9999999999999993E-3</v>
      </c>
      <c r="AG4985" s="129">
        <v>8.9999999999999993E-3</v>
      </c>
      <c r="AH4985" s="129">
        <v>8.9999999999999993E-3</v>
      </c>
      <c r="AI4985" s="129">
        <v>8.9999999999999993E-3</v>
      </c>
      <c r="AJ4985" s="129">
        <v>8.9999999999999993E-3</v>
      </c>
      <c r="AK4985" s="129">
        <v>8.9999999999999993E-3</v>
      </c>
      <c r="AL4985" s="129">
        <v>0.01</v>
      </c>
      <c r="AM4985" s="129">
        <v>8.9999999999999993E-3</v>
      </c>
      <c r="AN4985" s="129">
        <v>8.9999999999999993E-3</v>
      </c>
      <c r="AO4985" s="129">
        <v>8.9999999999999993E-3</v>
      </c>
      <c r="AP4985" s="129">
        <v>8.9999999999999993E-3</v>
      </c>
      <c r="AQ4985" s="129">
        <v>8.9999999999999993E-3</v>
      </c>
      <c r="AR4985" s="129">
        <v>8.0000000000000002E-3</v>
      </c>
      <c r="AS4985" s="129">
        <v>8.0000000000000002E-3</v>
      </c>
      <c r="AT4985" s="129">
        <v>8.0000000000000002E-3</v>
      </c>
      <c r="AU4985" s="129">
        <v>8.0000000000000002E-3</v>
      </c>
      <c r="AV4985" s="129">
        <v>8.0000000000000002E-3</v>
      </c>
      <c r="AW4985" s="129">
        <v>2011</v>
      </c>
    </row>
    <row r="4986" spans="1:49">
      <c r="A4986" s="129">
        <v>943</v>
      </c>
      <c r="B4986" s="129" t="s">
        <v>2349</v>
      </c>
      <c r="C4986" s="129" t="s">
        <v>1695</v>
      </c>
      <c r="D4986" s="129" t="s">
        <v>2348</v>
      </c>
      <c r="E4986" s="129" t="s">
        <v>1694</v>
      </c>
      <c r="F4986" s="129" t="s">
        <v>1693</v>
      </c>
      <c r="G4986" s="129" t="s">
        <v>1692</v>
      </c>
      <c r="I4986" s="129" t="s">
        <v>1691</v>
      </c>
      <c r="J4986" s="129" t="s">
        <v>1595</v>
      </c>
      <c r="K4986" s="129" t="s">
        <v>1595</v>
      </c>
      <c r="L4986" s="129" t="s">
        <v>1595</v>
      </c>
      <c r="M4986" s="129" t="s">
        <v>1595</v>
      </c>
      <c r="N4986" s="129" t="s">
        <v>1595</v>
      </c>
      <c r="O4986" s="129" t="s">
        <v>1595</v>
      </c>
      <c r="P4986" s="129" t="s">
        <v>1595</v>
      </c>
      <c r="Q4986" s="129" t="s">
        <v>1595</v>
      </c>
      <c r="R4986" s="129" t="s">
        <v>1595</v>
      </c>
      <c r="S4986" s="129" t="s">
        <v>1595</v>
      </c>
      <c r="T4986" s="129" t="s">
        <v>1595</v>
      </c>
      <c r="U4986" s="129" t="s">
        <v>1595</v>
      </c>
      <c r="V4986" s="129" t="s">
        <v>1595</v>
      </c>
      <c r="W4986" s="129" t="s">
        <v>1595</v>
      </c>
      <c r="X4986" s="129" t="s">
        <v>1595</v>
      </c>
      <c r="Y4986" s="129" t="s">
        <v>1595</v>
      </c>
      <c r="Z4986" s="129" t="s">
        <v>1595</v>
      </c>
      <c r="AA4986" s="129" t="s">
        <v>1595</v>
      </c>
      <c r="AB4986" s="129" t="s">
        <v>1595</v>
      </c>
      <c r="AC4986" s="129" t="s">
        <v>1595</v>
      </c>
      <c r="AD4986" s="129" t="s">
        <v>1595</v>
      </c>
      <c r="AE4986" s="129">
        <v>0.32</v>
      </c>
      <c r="AF4986" s="129">
        <v>0.32500000000000001</v>
      </c>
      <c r="AG4986" s="129">
        <v>0.34499999999999997</v>
      </c>
      <c r="AH4986" s="129">
        <v>0.36399999999999999</v>
      </c>
      <c r="AI4986" s="129">
        <v>0.36599999999999999</v>
      </c>
      <c r="AJ4986" s="129">
        <v>0.38700000000000001</v>
      </c>
      <c r="AK4986" s="129">
        <v>0.42499999999999999</v>
      </c>
      <c r="AL4986" s="129">
        <v>0.44900000000000001</v>
      </c>
      <c r="AM4986" s="129">
        <v>0.45600000000000002</v>
      </c>
      <c r="AN4986" s="129">
        <v>0.45800000000000002</v>
      </c>
      <c r="AO4986" s="129">
        <v>0.45300000000000001</v>
      </c>
      <c r="AP4986" s="129">
        <v>0.45400000000000001</v>
      </c>
      <c r="AQ4986" s="129">
        <v>0.45800000000000002</v>
      </c>
      <c r="AR4986" s="129">
        <v>0.46100000000000002</v>
      </c>
      <c r="AS4986" s="129">
        <v>0.46100000000000002</v>
      </c>
      <c r="AT4986" s="129">
        <v>0.46200000000000002</v>
      </c>
      <c r="AU4986" s="129">
        <v>0.46200000000000002</v>
      </c>
      <c r="AV4986" s="129">
        <v>0.46200000000000002</v>
      </c>
      <c r="AW4986" s="129">
        <v>2011</v>
      </c>
    </row>
    <row r="4987" spans="1:49">
      <c r="A4987" s="129">
        <v>943</v>
      </c>
      <c r="B4987" s="129" t="s">
        <v>2349</v>
      </c>
      <c r="C4987" s="129" t="s">
        <v>1690</v>
      </c>
      <c r="D4987" s="129" t="s">
        <v>2348</v>
      </c>
      <c r="E4987" s="129" t="s">
        <v>1689</v>
      </c>
      <c r="F4987" s="129" t="s">
        <v>1688</v>
      </c>
      <c r="G4987" s="129" t="s">
        <v>1597</v>
      </c>
      <c r="I4987" s="129" t="s">
        <v>2355</v>
      </c>
      <c r="J4987" s="129" t="s">
        <v>1595</v>
      </c>
      <c r="K4987" s="129" t="s">
        <v>1595</v>
      </c>
      <c r="L4987" s="129" t="s">
        <v>1595</v>
      </c>
      <c r="M4987" s="129" t="s">
        <v>1595</v>
      </c>
      <c r="N4987" s="129" t="s">
        <v>1595</v>
      </c>
      <c r="O4987" s="129" t="s">
        <v>1595</v>
      </c>
      <c r="P4987" s="129" t="s">
        <v>1595</v>
      </c>
      <c r="Q4987" s="129" t="s">
        <v>1595</v>
      </c>
      <c r="R4987" s="129" t="s">
        <v>1595</v>
      </c>
      <c r="S4987" s="129" t="s">
        <v>1595</v>
      </c>
      <c r="T4987" s="129" t="s">
        <v>1595</v>
      </c>
      <c r="U4987" s="129" t="s">
        <v>1595</v>
      </c>
      <c r="V4987" s="129" t="s">
        <v>1595</v>
      </c>
      <c r="W4987" s="129" t="s">
        <v>1595</v>
      </c>
      <c r="X4987" s="129" t="s">
        <v>1595</v>
      </c>
      <c r="Y4987" s="129" t="s">
        <v>1595</v>
      </c>
      <c r="Z4987" s="129" t="s">
        <v>1595</v>
      </c>
      <c r="AA4987" s="129" t="s">
        <v>1595</v>
      </c>
      <c r="AB4987" s="129" t="s">
        <v>1595</v>
      </c>
      <c r="AC4987" s="129" t="s">
        <v>1595</v>
      </c>
      <c r="AD4987" s="129" t="s">
        <v>1595</v>
      </c>
      <c r="AE4987" s="129">
        <v>23.436</v>
      </c>
      <c r="AF4987" s="129">
        <v>18.760999999999999</v>
      </c>
      <c r="AG4987" s="129">
        <v>15.414</v>
      </c>
      <c r="AH4987" s="129">
        <v>16.631</v>
      </c>
      <c r="AI4987" s="129">
        <v>17.727</v>
      </c>
      <c r="AJ4987" s="129">
        <v>25.445</v>
      </c>
      <c r="AK4987" s="129">
        <v>33.805999999999997</v>
      </c>
      <c r="AL4987" s="129">
        <v>40.670999999999999</v>
      </c>
      <c r="AM4987" s="129">
        <v>27.120999999999999</v>
      </c>
      <c r="AN4987" s="129">
        <v>22.792999999999999</v>
      </c>
      <c r="AO4987" s="129">
        <v>19.533000000000001</v>
      </c>
      <c r="AP4987" s="129">
        <v>20.266999999999999</v>
      </c>
      <c r="AQ4987" s="129">
        <v>20.98</v>
      </c>
      <c r="AR4987" s="129">
        <v>21.93</v>
      </c>
      <c r="AS4987" s="129">
        <v>22.98</v>
      </c>
      <c r="AT4987" s="129">
        <v>23.83</v>
      </c>
      <c r="AU4987" s="129">
        <v>24.58</v>
      </c>
      <c r="AV4987" s="129">
        <v>25.33</v>
      </c>
      <c r="AW4987" s="129">
        <v>2011</v>
      </c>
    </row>
    <row r="4988" spans="1:49">
      <c r="A4988" s="129">
        <v>943</v>
      </c>
      <c r="B4988" s="129" t="s">
        <v>2349</v>
      </c>
      <c r="C4988" s="129" t="s">
        <v>1687</v>
      </c>
      <c r="D4988" s="129" t="s">
        <v>2348</v>
      </c>
      <c r="E4988" s="129" t="s">
        <v>1686</v>
      </c>
      <c r="F4988" s="129" t="s">
        <v>1685</v>
      </c>
      <c r="G4988" s="129" t="s">
        <v>1597</v>
      </c>
      <c r="I4988" s="129" t="s">
        <v>2355</v>
      </c>
      <c r="J4988" s="129" t="s">
        <v>1595</v>
      </c>
      <c r="K4988" s="129" t="s">
        <v>1595</v>
      </c>
      <c r="L4988" s="129" t="s">
        <v>1595</v>
      </c>
      <c r="M4988" s="129" t="s">
        <v>1595</v>
      </c>
      <c r="N4988" s="129" t="s">
        <v>1595</v>
      </c>
      <c r="O4988" s="129" t="s">
        <v>1595</v>
      </c>
      <c r="P4988" s="129" t="s">
        <v>1595</v>
      </c>
      <c r="Q4988" s="129" t="s">
        <v>1595</v>
      </c>
      <c r="R4988" s="129" t="s">
        <v>1595</v>
      </c>
      <c r="S4988" s="129" t="s">
        <v>1595</v>
      </c>
      <c r="T4988" s="129" t="s">
        <v>1595</v>
      </c>
      <c r="U4988" s="129" t="s">
        <v>1595</v>
      </c>
      <c r="V4988" s="129" t="s">
        <v>1595</v>
      </c>
      <c r="W4988" s="129" t="s">
        <v>1595</v>
      </c>
      <c r="X4988" s="129" t="s">
        <v>1595</v>
      </c>
      <c r="Y4988" s="129" t="s">
        <v>1595</v>
      </c>
      <c r="Z4988" s="129" t="s">
        <v>1595</v>
      </c>
      <c r="AA4988" s="129" t="s">
        <v>1595</v>
      </c>
      <c r="AB4988" s="129" t="s">
        <v>1595</v>
      </c>
      <c r="AC4988" s="129" t="s">
        <v>1595</v>
      </c>
      <c r="AD4988" s="129" t="s">
        <v>1595</v>
      </c>
      <c r="AE4988" s="129">
        <v>13.377000000000001</v>
      </c>
      <c r="AF4988" s="129">
        <v>5.51</v>
      </c>
      <c r="AG4988" s="129">
        <v>8.68</v>
      </c>
      <c r="AH4988" s="129">
        <v>9.4659999999999993</v>
      </c>
      <c r="AI4988" s="129">
        <v>9.3770000000000007</v>
      </c>
      <c r="AJ4988" s="129">
        <v>1.603</v>
      </c>
      <c r="AK4988" s="129">
        <v>-5.1180000000000003</v>
      </c>
      <c r="AL4988" s="129">
        <v>-9.9960000000000004</v>
      </c>
      <c r="AM4988" s="129">
        <v>-3.1339999999999999</v>
      </c>
      <c r="AN4988" s="129">
        <v>-2.6230000000000002</v>
      </c>
      <c r="AO4988" s="129">
        <v>-2.0249999999999999</v>
      </c>
      <c r="AP4988" s="129">
        <v>-1.5149999999999999</v>
      </c>
      <c r="AQ4988" s="129">
        <v>0.40300000000000002</v>
      </c>
      <c r="AR4988" s="129">
        <v>1.8979999999999999</v>
      </c>
      <c r="AS4988" s="129">
        <v>2.8559999999999999</v>
      </c>
      <c r="AT4988" s="129">
        <v>3.7360000000000002</v>
      </c>
      <c r="AU4988" s="129">
        <v>4.4690000000000003</v>
      </c>
      <c r="AV4988" s="129">
        <v>5.1719999999999997</v>
      </c>
      <c r="AW4988" s="129">
        <v>2011</v>
      </c>
    </row>
    <row r="4989" spans="1:49">
      <c r="A4989" s="129">
        <v>943</v>
      </c>
      <c r="B4989" s="129" t="s">
        <v>2349</v>
      </c>
      <c r="C4989" s="129" t="s">
        <v>1683</v>
      </c>
      <c r="D4989" s="129" t="s">
        <v>2348</v>
      </c>
      <c r="E4989" s="129" t="s">
        <v>1680</v>
      </c>
      <c r="F4989" s="129" t="s">
        <v>1682</v>
      </c>
      <c r="G4989" s="129" t="s">
        <v>1675</v>
      </c>
      <c r="I4989" s="129" t="s">
        <v>2354</v>
      </c>
      <c r="J4989" s="129" t="s">
        <v>1595</v>
      </c>
      <c r="K4989" s="129" t="s">
        <v>1595</v>
      </c>
      <c r="L4989" s="129" t="s">
        <v>1595</v>
      </c>
      <c r="M4989" s="129" t="s">
        <v>1595</v>
      </c>
      <c r="N4989" s="129" t="s">
        <v>1595</v>
      </c>
      <c r="O4989" s="129" t="s">
        <v>1595</v>
      </c>
      <c r="P4989" s="129" t="s">
        <v>1595</v>
      </c>
      <c r="Q4989" s="129" t="s">
        <v>1595</v>
      </c>
      <c r="R4989" s="129" t="s">
        <v>1595</v>
      </c>
      <c r="S4989" s="129" t="s">
        <v>1595</v>
      </c>
      <c r="T4989" s="129" t="s">
        <v>1595</v>
      </c>
      <c r="U4989" s="129" t="s">
        <v>1595</v>
      </c>
      <c r="V4989" s="129" t="s">
        <v>1595</v>
      </c>
      <c r="W4989" s="129" t="s">
        <v>1595</v>
      </c>
      <c r="X4989" s="129" t="s">
        <v>1595</v>
      </c>
      <c r="Y4989" s="129" t="s">
        <v>1595</v>
      </c>
      <c r="Z4989" s="129" t="s">
        <v>1595</v>
      </c>
      <c r="AA4989" s="129" t="s">
        <v>1595</v>
      </c>
      <c r="AB4989" s="129" t="s">
        <v>1595</v>
      </c>
      <c r="AC4989" s="129">
        <v>100</v>
      </c>
      <c r="AD4989" s="129">
        <v>194.87700000000001</v>
      </c>
      <c r="AE4989" s="129">
        <v>241.12</v>
      </c>
      <c r="AF4989" s="129">
        <v>288.62299999999999</v>
      </c>
      <c r="AG4989" s="129">
        <v>310.27499999999998</v>
      </c>
      <c r="AH4989" s="129">
        <v>319.89</v>
      </c>
      <c r="AI4989" s="129">
        <v>330.91399999999999</v>
      </c>
      <c r="AJ4989" s="129">
        <v>337.91500000000002</v>
      </c>
      <c r="AK4989" s="129">
        <v>349.79899999999998</v>
      </c>
      <c r="AL4989" s="129">
        <v>381.22699999999998</v>
      </c>
      <c r="AM4989" s="129">
        <v>394.93900000000002</v>
      </c>
      <c r="AN4989" s="129">
        <v>397.53199999999998</v>
      </c>
      <c r="AO4989" s="129">
        <v>409.78899999999999</v>
      </c>
      <c r="AP4989" s="129">
        <v>424.726</v>
      </c>
      <c r="AQ4989" s="129">
        <v>436.74799999999999</v>
      </c>
      <c r="AR4989" s="129">
        <v>449.50700000000001</v>
      </c>
      <c r="AS4989" s="129">
        <v>459.762</v>
      </c>
      <c r="AT4989" s="129">
        <v>470.53899999999999</v>
      </c>
      <c r="AU4989" s="129">
        <v>481.43599999999998</v>
      </c>
      <c r="AV4989" s="129">
        <v>492.67200000000003</v>
      </c>
      <c r="AW4989" s="129">
        <v>2012</v>
      </c>
    </row>
    <row r="4990" spans="1:49">
      <c r="A4990" s="129">
        <v>943</v>
      </c>
      <c r="B4990" s="129" t="s">
        <v>2349</v>
      </c>
      <c r="C4990" s="129" t="s">
        <v>1681</v>
      </c>
      <c r="D4990" s="129" t="s">
        <v>2348</v>
      </c>
      <c r="E4990" s="129" t="s">
        <v>1680</v>
      </c>
      <c r="F4990" s="129" t="s">
        <v>1679</v>
      </c>
      <c r="G4990" s="129" t="s">
        <v>1655</v>
      </c>
      <c r="I4990" s="129" t="s">
        <v>1678</v>
      </c>
      <c r="J4990" s="129" t="s">
        <v>1595</v>
      </c>
      <c r="K4990" s="129" t="s">
        <v>1595</v>
      </c>
      <c r="L4990" s="129" t="s">
        <v>1595</v>
      </c>
      <c r="M4990" s="129" t="s">
        <v>1595</v>
      </c>
      <c r="N4990" s="129" t="s">
        <v>1595</v>
      </c>
      <c r="O4990" s="129" t="s">
        <v>1595</v>
      </c>
      <c r="P4990" s="129" t="s">
        <v>1595</v>
      </c>
      <c r="Q4990" s="129" t="s">
        <v>1595</v>
      </c>
      <c r="R4990" s="129" t="s">
        <v>1595</v>
      </c>
      <c r="S4990" s="129" t="s">
        <v>1595</v>
      </c>
      <c r="T4990" s="129" t="s">
        <v>1595</v>
      </c>
      <c r="U4990" s="129" t="s">
        <v>1595</v>
      </c>
      <c r="V4990" s="129" t="s">
        <v>1595</v>
      </c>
      <c r="W4990" s="129" t="s">
        <v>1595</v>
      </c>
      <c r="X4990" s="129" t="s">
        <v>1595</v>
      </c>
      <c r="Y4990" s="129" t="s">
        <v>1595</v>
      </c>
      <c r="Z4990" s="129" t="s">
        <v>1595</v>
      </c>
      <c r="AA4990" s="129" t="s">
        <v>1595</v>
      </c>
      <c r="AB4990" s="129" t="s">
        <v>1595</v>
      </c>
      <c r="AC4990" s="129" t="s">
        <v>1595</v>
      </c>
      <c r="AD4990" s="129">
        <v>94.876999999999995</v>
      </c>
      <c r="AE4990" s="129">
        <v>23.728999999999999</v>
      </c>
      <c r="AF4990" s="129">
        <v>19.701000000000001</v>
      </c>
      <c r="AG4990" s="129">
        <v>7.5019999999999998</v>
      </c>
      <c r="AH4990" s="129">
        <v>3.0990000000000002</v>
      </c>
      <c r="AI4990" s="129">
        <v>3.4460000000000002</v>
      </c>
      <c r="AJ4990" s="129">
        <v>2.1160000000000001</v>
      </c>
      <c r="AK4990" s="129">
        <v>3.5169999999999999</v>
      </c>
      <c r="AL4990" s="129">
        <v>8.9849999999999994</v>
      </c>
      <c r="AM4990" s="129">
        <v>3.597</v>
      </c>
      <c r="AN4990" s="129">
        <v>0.65700000000000003</v>
      </c>
      <c r="AO4990" s="129">
        <v>3.0830000000000002</v>
      </c>
      <c r="AP4990" s="129">
        <v>3.645</v>
      </c>
      <c r="AQ4990" s="129">
        <v>2.831</v>
      </c>
      <c r="AR4990" s="129">
        <v>2.9209999999999998</v>
      </c>
      <c r="AS4990" s="129">
        <v>2.2810000000000001</v>
      </c>
      <c r="AT4990" s="129">
        <v>2.3439999999999999</v>
      </c>
      <c r="AU4990" s="129">
        <v>2.3159999999999998</v>
      </c>
      <c r="AV4990" s="129">
        <v>2.3340000000000001</v>
      </c>
      <c r="AW4990" s="129">
        <v>2012</v>
      </c>
    </row>
    <row r="4991" spans="1:49">
      <c r="A4991" s="129">
        <v>943</v>
      </c>
      <c r="B4991" s="129" t="s">
        <v>2349</v>
      </c>
      <c r="C4991" s="129" t="s">
        <v>1677</v>
      </c>
      <c r="D4991" s="129" t="s">
        <v>2348</v>
      </c>
      <c r="E4991" s="129" t="s">
        <v>1672</v>
      </c>
      <c r="F4991" s="129" t="s">
        <v>1676</v>
      </c>
      <c r="G4991" s="129" t="s">
        <v>1675</v>
      </c>
      <c r="I4991" s="129" t="s">
        <v>2354</v>
      </c>
      <c r="J4991" s="129" t="s">
        <v>1595</v>
      </c>
      <c r="K4991" s="129" t="s">
        <v>1595</v>
      </c>
      <c r="L4991" s="129" t="s">
        <v>1595</v>
      </c>
      <c r="M4991" s="129" t="s">
        <v>1595</v>
      </c>
      <c r="N4991" s="129" t="s">
        <v>1595</v>
      </c>
      <c r="O4991" s="129" t="s">
        <v>1595</v>
      </c>
      <c r="P4991" s="129" t="s">
        <v>1595</v>
      </c>
      <c r="Q4991" s="129" t="s">
        <v>1595</v>
      </c>
      <c r="R4991" s="129" t="s">
        <v>1595</v>
      </c>
      <c r="S4991" s="129" t="s">
        <v>1595</v>
      </c>
      <c r="T4991" s="129" t="s">
        <v>1595</v>
      </c>
      <c r="U4991" s="129" t="s">
        <v>1595</v>
      </c>
      <c r="V4991" s="129" t="s">
        <v>1595</v>
      </c>
      <c r="W4991" s="129" t="s">
        <v>1595</v>
      </c>
      <c r="X4991" s="129" t="s">
        <v>1595</v>
      </c>
      <c r="Y4991" s="129" t="s">
        <v>1595</v>
      </c>
      <c r="Z4991" s="129" t="s">
        <v>1595</v>
      </c>
      <c r="AA4991" s="129" t="s">
        <v>1595</v>
      </c>
      <c r="AB4991" s="129" t="s">
        <v>1595</v>
      </c>
      <c r="AC4991" s="129">
        <v>100</v>
      </c>
      <c r="AD4991" s="129">
        <v>125.69</v>
      </c>
      <c r="AE4991" s="129">
        <v>160.70699999999999</v>
      </c>
      <c r="AF4991" s="129">
        <v>175.751</v>
      </c>
      <c r="AG4991" s="129">
        <v>186.7</v>
      </c>
      <c r="AH4991" s="129">
        <v>194.47399999999999</v>
      </c>
      <c r="AI4991" s="129">
        <v>197.97399999999999</v>
      </c>
      <c r="AJ4991" s="129">
        <v>201.934</v>
      </c>
      <c r="AK4991" s="129">
        <v>214.69800000000001</v>
      </c>
      <c r="AL4991" s="129">
        <v>230.11799999999999</v>
      </c>
      <c r="AM4991" s="129">
        <v>234.03</v>
      </c>
      <c r="AN4991" s="129">
        <v>235.57300000000001</v>
      </c>
      <c r="AO4991" s="129">
        <v>242.06700000000001</v>
      </c>
      <c r="AP4991" s="129">
        <v>254.334</v>
      </c>
      <c r="AQ4991" s="129">
        <v>261.48099999999999</v>
      </c>
      <c r="AR4991" s="129">
        <v>267.47199999999998</v>
      </c>
      <c r="AS4991" s="129">
        <v>273.72800000000001</v>
      </c>
      <c r="AT4991" s="129">
        <v>280.06599999999997</v>
      </c>
      <c r="AU4991" s="129">
        <v>286.584</v>
      </c>
      <c r="AV4991" s="129">
        <v>293.27100000000002</v>
      </c>
      <c r="AW4991" s="129">
        <v>2012</v>
      </c>
    </row>
    <row r="4992" spans="1:49">
      <c r="A4992" s="129">
        <v>943</v>
      </c>
      <c r="B4992" s="129" t="s">
        <v>2349</v>
      </c>
      <c r="C4992" s="129" t="s">
        <v>1673</v>
      </c>
      <c r="D4992" s="129" t="s">
        <v>2348</v>
      </c>
      <c r="E4992" s="129" t="s">
        <v>1672</v>
      </c>
      <c r="F4992" s="129" t="s">
        <v>1671</v>
      </c>
      <c r="G4992" s="129" t="s">
        <v>1655</v>
      </c>
      <c r="I4992" s="129" t="s">
        <v>1670</v>
      </c>
      <c r="J4992" s="129" t="s">
        <v>1595</v>
      </c>
      <c r="K4992" s="129" t="s">
        <v>1595</v>
      </c>
      <c r="L4992" s="129" t="s">
        <v>1595</v>
      </c>
      <c r="M4992" s="129" t="s">
        <v>1595</v>
      </c>
      <c r="N4992" s="129" t="s">
        <v>1595</v>
      </c>
      <c r="O4992" s="129" t="s">
        <v>1595</v>
      </c>
      <c r="P4992" s="129" t="s">
        <v>1595</v>
      </c>
      <c r="Q4992" s="129" t="s">
        <v>1595</v>
      </c>
      <c r="R4992" s="129" t="s">
        <v>1595</v>
      </c>
      <c r="S4992" s="129" t="s">
        <v>1595</v>
      </c>
      <c r="T4992" s="129" t="s">
        <v>1595</v>
      </c>
      <c r="U4992" s="129" t="s">
        <v>1595</v>
      </c>
      <c r="V4992" s="129" t="s">
        <v>1595</v>
      </c>
      <c r="W4992" s="129" t="s">
        <v>1595</v>
      </c>
      <c r="X4992" s="129" t="s">
        <v>1595</v>
      </c>
      <c r="Y4992" s="129" t="s">
        <v>1595</v>
      </c>
      <c r="Z4992" s="129" t="s">
        <v>1595</v>
      </c>
      <c r="AA4992" s="129" t="s">
        <v>1595</v>
      </c>
      <c r="AB4992" s="129" t="s">
        <v>1595</v>
      </c>
      <c r="AC4992" s="129" t="s">
        <v>1595</v>
      </c>
      <c r="AD4992" s="129">
        <v>25.69</v>
      </c>
      <c r="AE4992" s="129">
        <v>27.86</v>
      </c>
      <c r="AF4992" s="129">
        <v>9.3610000000000007</v>
      </c>
      <c r="AG4992" s="129">
        <v>6.23</v>
      </c>
      <c r="AH4992" s="129">
        <v>4.1639999999999997</v>
      </c>
      <c r="AI4992" s="129">
        <v>1.8</v>
      </c>
      <c r="AJ4992" s="129">
        <v>2</v>
      </c>
      <c r="AK4992" s="129">
        <v>6.3209999999999997</v>
      </c>
      <c r="AL4992" s="129">
        <v>7.1820000000000004</v>
      </c>
      <c r="AM4992" s="129">
        <v>1.7</v>
      </c>
      <c r="AN4992" s="129">
        <v>0.65900000000000003</v>
      </c>
      <c r="AO4992" s="129">
        <v>2.7570000000000001</v>
      </c>
      <c r="AP4992" s="129">
        <v>5.0679999999999996</v>
      </c>
      <c r="AQ4992" s="129">
        <v>2.81</v>
      </c>
      <c r="AR4992" s="129">
        <v>2.2909999999999999</v>
      </c>
      <c r="AS4992" s="129">
        <v>2.339</v>
      </c>
      <c r="AT4992" s="129">
        <v>2.3149999999999999</v>
      </c>
      <c r="AU4992" s="129">
        <v>2.327</v>
      </c>
      <c r="AV4992" s="129">
        <v>2.3330000000000002</v>
      </c>
      <c r="AW4992" s="129">
        <v>2012</v>
      </c>
    </row>
    <row r="4993" spans="1:49">
      <c r="A4993" s="129">
        <v>943</v>
      </c>
      <c r="B4993" s="129" t="s">
        <v>2349</v>
      </c>
      <c r="C4993" s="129" t="s">
        <v>1669</v>
      </c>
      <c r="D4993" s="129" t="s">
        <v>2348</v>
      </c>
      <c r="E4993" s="129" t="s">
        <v>1668</v>
      </c>
      <c r="G4993" s="129" t="s">
        <v>50</v>
      </c>
    </row>
    <row r="4994" spans="1:49">
      <c r="A4994" s="129">
        <v>943</v>
      </c>
      <c r="B4994" s="129" t="s">
        <v>2349</v>
      </c>
      <c r="C4994" s="129" t="s">
        <v>1667</v>
      </c>
      <c r="D4994" s="129" t="s">
        <v>2348</v>
      </c>
      <c r="E4994" s="129" t="s">
        <v>1666</v>
      </c>
      <c r="F4994" s="129" t="s">
        <v>1665</v>
      </c>
      <c r="G4994" s="129" t="s">
        <v>1655</v>
      </c>
      <c r="I4994" s="129" t="s">
        <v>2353</v>
      </c>
      <c r="J4994" s="129" t="s">
        <v>1595</v>
      </c>
      <c r="K4994" s="129" t="s">
        <v>1595</v>
      </c>
      <c r="L4994" s="129" t="s">
        <v>1595</v>
      </c>
      <c r="M4994" s="129" t="s">
        <v>1595</v>
      </c>
      <c r="N4994" s="129" t="s">
        <v>1595</v>
      </c>
      <c r="O4994" s="129" t="s">
        <v>1595</v>
      </c>
      <c r="P4994" s="129" t="s">
        <v>1595</v>
      </c>
      <c r="Q4994" s="129" t="s">
        <v>1595</v>
      </c>
      <c r="R4994" s="129" t="s">
        <v>1595</v>
      </c>
      <c r="S4994" s="129" t="s">
        <v>1595</v>
      </c>
      <c r="T4994" s="129" t="s">
        <v>1595</v>
      </c>
      <c r="U4994" s="129" t="s">
        <v>1595</v>
      </c>
      <c r="V4994" s="129" t="s">
        <v>1595</v>
      </c>
      <c r="W4994" s="129" t="s">
        <v>1595</v>
      </c>
      <c r="X4994" s="129" t="s">
        <v>1595</v>
      </c>
      <c r="Y4994" s="129" t="s">
        <v>1595</v>
      </c>
      <c r="Z4994" s="129" t="s">
        <v>1595</v>
      </c>
      <c r="AA4994" s="129" t="s">
        <v>1595</v>
      </c>
      <c r="AB4994" s="129" t="s">
        <v>1595</v>
      </c>
      <c r="AC4994" s="129" t="s">
        <v>1595</v>
      </c>
      <c r="AD4994" s="129" t="s">
        <v>1595</v>
      </c>
      <c r="AE4994" s="129" t="s">
        <v>1595</v>
      </c>
      <c r="AF4994" s="129" t="s">
        <v>1595</v>
      </c>
      <c r="AG4994" s="129">
        <v>-16.045000000000002</v>
      </c>
      <c r="AH4994" s="129">
        <v>32.847999999999999</v>
      </c>
      <c r="AI4994" s="129">
        <v>8.15</v>
      </c>
      <c r="AJ4994" s="129">
        <v>46.735999999999997</v>
      </c>
      <c r="AK4994" s="129">
        <v>33.468000000000004</v>
      </c>
      <c r="AL4994" s="129">
        <v>15.268000000000001</v>
      </c>
      <c r="AM4994" s="129">
        <v>-30.14</v>
      </c>
      <c r="AN4994" s="129">
        <v>-3.1339999999999999</v>
      </c>
      <c r="AO4994" s="129">
        <v>3.1379999999999999</v>
      </c>
      <c r="AP4994" s="129">
        <v>1.788</v>
      </c>
      <c r="AQ4994" s="129">
        <v>0.34200000000000003</v>
      </c>
      <c r="AR4994" s="129">
        <v>3.6930000000000001</v>
      </c>
      <c r="AS4994" s="129">
        <v>4.4480000000000004</v>
      </c>
      <c r="AT4994" s="129">
        <v>4.5019999999999998</v>
      </c>
      <c r="AU4994" s="129">
        <v>4.5250000000000004</v>
      </c>
      <c r="AV4994" s="129">
        <v>4.6139999999999999</v>
      </c>
      <c r="AW4994" s="129">
        <v>2012</v>
      </c>
    </row>
    <row r="4995" spans="1:49">
      <c r="A4995" s="129">
        <v>943</v>
      </c>
      <c r="B4995" s="129" t="s">
        <v>2349</v>
      </c>
      <c r="C4995" s="129" t="s">
        <v>1664</v>
      </c>
      <c r="D4995" s="129" t="s">
        <v>2348</v>
      </c>
      <c r="E4995" s="129" t="s">
        <v>1663</v>
      </c>
      <c r="F4995" s="129" t="s">
        <v>1662</v>
      </c>
      <c r="G4995" s="129" t="s">
        <v>1655</v>
      </c>
      <c r="I4995" s="129" t="s">
        <v>2353</v>
      </c>
      <c r="J4995" s="129" t="s">
        <v>1595</v>
      </c>
      <c r="K4995" s="129" t="s">
        <v>1595</v>
      </c>
      <c r="L4995" s="129" t="s">
        <v>1595</v>
      </c>
      <c r="M4995" s="129" t="s">
        <v>1595</v>
      </c>
      <c r="N4995" s="129" t="s">
        <v>1595</v>
      </c>
      <c r="O4995" s="129" t="s">
        <v>1595</v>
      </c>
      <c r="P4995" s="129" t="s">
        <v>1595</v>
      </c>
      <c r="Q4995" s="129" t="s">
        <v>1595</v>
      </c>
      <c r="R4995" s="129" t="s">
        <v>1595</v>
      </c>
      <c r="S4995" s="129" t="s">
        <v>1595</v>
      </c>
      <c r="T4995" s="129" t="s">
        <v>1595</v>
      </c>
      <c r="U4995" s="129" t="s">
        <v>1595</v>
      </c>
      <c r="V4995" s="129" t="s">
        <v>1595</v>
      </c>
      <c r="W4995" s="129" t="s">
        <v>1595</v>
      </c>
      <c r="X4995" s="129" t="s">
        <v>1595</v>
      </c>
      <c r="Y4995" s="129" t="s">
        <v>1595</v>
      </c>
      <c r="Z4995" s="129" t="s">
        <v>1595</v>
      </c>
      <c r="AA4995" s="129" t="s">
        <v>1595</v>
      </c>
      <c r="AB4995" s="129" t="s">
        <v>1595</v>
      </c>
      <c r="AC4995" s="129" t="s">
        <v>1595</v>
      </c>
      <c r="AD4995" s="129" t="s">
        <v>1595</v>
      </c>
      <c r="AE4995" s="129" t="s">
        <v>1595</v>
      </c>
      <c r="AF4995" s="129" t="s">
        <v>1595</v>
      </c>
      <c r="AG4995" s="129">
        <v>-11.621</v>
      </c>
      <c r="AH4995" s="129">
        <v>34.664999999999999</v>
      </c>
      <c r="AI4995" s="129">
        <v>4.6529999999999996</v>
      </c>
      <c r="AJ4995" s="129">
        <v>42.012999999999998</v>
      </c>
      <c r="AK4995" s="129">
        <v>38.567</v>
      </c>
      <c r="AL4995" s="129">
        <v>11.996</v>
      </c>
      <c r="AM4995" s="129">
        <v>-31.721</v>
      </c>
      <c r="AN4995" s="129">
        <v>-3.5880000000000001</v>
      </c>
      <c r="AO4995" s="129">
        <v>3.0910000000000002</v>
      </c>
      <c r="AP4995" s="129">
        <v>-1.379</v>
      </c>
      <c r="AQ4995" s="129">
        <v>0.14199999999999999</v>
      </c>
      <c r="AR4995" s="129">
        <v>3.9039999999999999</v>
      </c>
      <c r="AS4995" s="129">
        <v>4.7569999999999997</v>
      </c>
      <c r="AT4995" s="129">
        <v>4.7960000000000003</v>
      </c>
      <c r="AU4995" s="129">
        <v>4.7709999999999999</v>
      </c>
      <c r="AV4995" s="129">
        <v>4.8550000000000004</v>
      </c>
      <c r="AW4995" s="129">
        <v>2012</v>
      </c>
    </row>
    <row r="4996" spans="1:49">
      <c r="A4996" s="129">
        <v>943</v>
      </c>
      <c r="B4996" s="129" t="s">
        <v>2349</v>
      </c>
      <c r="C4996" s="129" t="s">
        <v>1661</v>
      </c>
      <c r="D4996" s="129" t="s">
        <v>2348</v>
      </c>
      <c r="E4996" s="129" t="s">
        <v>1660</v>
      </c>
      <c r="F4996" s="129" t="s">
        <v>1659</v>
      </c>
      <c r="G4996" s="129" t="s">
        <v>1655</v>
      </c>
      <c r="I4996" s="129" t="s">
        <v>2353</v>
      </c>
      <c r="J4996" s="129" t="s">
        <v>1595</v>
      </c>
      <c r="K4996" s="129" t="s">
        <v>1595</v>
      </c>
      <c r="L4996" s="129" t="s">
        <v>1595</v>
      </c>
      <c r="M4996" s="129" t="s">
        <v>1595</v>
      </c>
      <c r="N4996" s="129" t="s">
        <v>1595</v>
      </c>
      <c r="O4996" s="129" t="s">
        <v>1595</v>
      </c>
      <c r="P4996" s="129" t="s">
        <v>1595</v>
      </c>
      <c r="Q4996" s="129" t="s">
        <v>1595</v>
      </c>
      <c r="R4996" s="129" t="s">
        <v>1595</v>
      </c>
      <c r="S4996" s="129" t="s">
        <v>1595</v>
      </c>
      <c r="T4996" s="129" t="s">
        <v>1595</v>
      </c>
      <c r="U4996" s="129" t="s">
        <v>1595</v>
      </c>
      <c r="V4996" s="129" t="s">
        <v>1595</v>
      </c>
      <c r="W4996" s="129" t="s">
        <v>1595</v>
      </c>
      <c r="X4996" s="129" t="s">
        <v>1595</v>
      </c>
      <c r="Y4996" s="129" t="s">
        <v>1595</v>
      </c>
      <c r="Z4996" s="129" t="s">
        <v>1595</v>
      </c>
      <c r="AA4996" s="129" t="s">
        <v>1595</v>
      </c>
      <c r="AB4996" s="129" t="s">
        <v>1595</v>
      </c>
      <c r="AC4996" s="129" t="s">
        <v>1595</v>
      </c>
      <c r="AD4996" s="129" t="s">
        <v>1595</v>
      </c>
      <c r="AE4996" s="129" t="s">
        <v>1595</v>
      </c>
      <c r="AF4996" s="129" t="s">
        <v>1595</v>
      </c>
      <c r="AG4996" s="129">
        <v>-20.614000000000001</v>
      </c>
      <c r="AH4996" s="129">
        <v>46.527000000000001</v>
      </c>
      <c r="AI4996" s="129">
        <v>8.0020000000000007</v>
      </c>
      <c r="AJ4996" s="129">
        <v>18.858000000000001</v>
      </c>
      <c r="AK4996" s="129">
        <v>12.01</v>
      </c>
      <c r="AL4996" s="129">
        <v>-2.2360000000000002</v>
      </c>
      <c r="AM4996" s="129">
        <v>-22.74</v>
      </c>
      <c r="AN4996" s="129">
        <v>7.41</v>
      </c>
      <c r="AO4996" s="129">
        <v>14.6</v>
      </c>
      <c r="AP4996" s="129">
        <v>-0.86299999999999999</v>
      </c>
      <c r="AQ4996" s="129">
        <v>2.5960000000000001</v>
      </c>
      <c r="AR4996" s="129">
        <v>3.1339999999999999</v>
      </c>
      <c r="AS4996" s="129">
        <v>3.746</v>
      </c>
      <c r="AT4996" s="129">
        <v>4.1559999999999997</v>
      </c>
      <c r="AU4996" s="129">
        <v>4.2469999999999999</v>
      </c>
      <c r="AV4996" s="129">
        <v>4.3659999999999997</v>
      </c>
      <c r="AW4996" s="129">
        <v>2012</v>
      </c>
    </row>
    <row r="4997" spans="1:49">
      <c r="A4997" s="129">
        <v>943</v>
      </c>
      <c r="B4997" s="129" t="s">
        <v>2349</v>
      </c>
      <c r="C4997" s="129" t="s">
        <v>1658</v>
      </c>
      <c r="D4997" s="129" t="s">
        <v>2348</v>
      </c>
      <c r="E4997" s="129" t="s">
        <v>1657</v>
      </c>
      <c r="F4997" s="129" t="s">
        <v>1656</v>
      </c>
      <c r="G4997" s="129" t="s">
        <v>1655</v>
      </c>
      <c r="I4997" s="129" t="s">
        <v>2353</v>
      </c>
      <c r="J4997" s="129" t="s">
        <v>1595</v>
      </c>
      <c r="K4997" s="129" t="s">
        <v>1595</v>
      </c>
      <c r="L4997" s="129" t="s">
        <v>1595</v>
      </c>
      <c r="M4997" s="129" t="s">
        <v>1595</v>
      </c>
      <c r="N4997" s="129" t="s">
        <v>1595</v>
      </c>
      <c r="O4997" s="129" t="s">
        <v>1595</v>
      </c>
      <c r="P4997" s="129" t="s">
        <v>1595</v>
      </c>
      <c r="Q4997" s="129" t="s">
        <v>1595</v>
      </c>
      <c r="R4997" s="129" t="s">
        <v>1595</v>
      </c>
      <c r="S4997" s="129" t="s">
        <v>1595</v>
      </c>
      <c r="T4997" s="129" t="s">
        <v>1595</v>
      </c>
      <c r="U4997" s="129" t="s">
        <v>1595</v>
      </c>
      <c r="V4997" s="129" t="s">
        <v>1595</v>
      </c>
      <c r="W4997" s="129" t="s">
        <v>1595</v>
      </c>
      <c r="X4997" s="129" t="s">
        <v>1595</v>
      </c>
      <c r="Y4997" s="129" t="s">
        <v>1595</v>
      </c>
      <c r="Z4997" s="129" t="s">
        <v>1595</v>
      </c>
      <c r="AA4997" s="129" t="s">
        <v>1595</v>
      </c>
      <c r="AB4997" s="129" t="s">
        <v>1595</v>
      </c>
      <c r="AC4997" s="129" t="s">
        <v>1595</v>
      </c>
      <c r="AD4997" s="129" t="s">
        <v>1595</v>
      </c>
      <c r="AE4997" s="129" t="s">
        <v>1595</v>
      </c>
      <c r="AF4997" s="129" t="s">
        <v>1595</v>
      </c>
      <c r="AG4997" s="129">
        <v>-11.349</v>
      </c>
      <c r="AH4997" s="129">
        <v>65.793999999999997</v>
      </c>
      <c r="AI4997" s="129">
        <v>-4.9489999999999998</v>
      </c>
      <c r="AJ4997" s="129">
        <v>27.111999999999998</v>
      </c>
      <c r="AK4997" s="129">
        <v>7.1980000000000004</v>
      </c>
      <c r="AL4997" s="129">
        <v>-9.07</v>
      </c>
      <c r="AM4997" s="129">
        <v>-28.100999999999999</v>
      </c>
      <c r="AN4997" s="129">
        <v>7.23</v>
      </c>
      <c r="AO4997" s="129">
        <v>22.92</v>
      </c>
      <c r="AP4997" s="129">
        <v>-15.228</v>
      </c>
      <c r="AQ4997" s="129">
        <v>0.38800000000000001</v>
      </c>
      <c r="AR4997" s="129">
        <v>1.512</v>
      </c>
      <c r="AS4997" s="129">
        <v>2.597</v>
      </c>
      <c r="AT4997" s="129">
        <v>2.298</v>
      </c>
      <c r="AU4997" s="129">
        <v>2.4039999999999999</v>
      </c>
      <c r="AV4997" s="129">
        <v>2.6589999999999998</v>
      </c>
      <c r="AW4997" s="129">
        <v>2012</v>
      </c>
    </row>
    <row r="4998" spans="1:49">
      <c r="A4998" s="129">
        <v>943</v>
      </c>
      <c r="B4998" s="129" t="s">
        <v>2349</v>
      </c>
      <c r="C4998" s="129" t="s">
        <v>1653</v>
      </c>
      <c r="D4998" s="129" t="s">
        <v>2348</v>
      </c>
      <c r="E4998" s="129" t="s">
        <v>80</v>
      </c>
      <c r="F4998" s="129" t="s">
        <v>1652</v>
      </c>
      <c r="G4998" s="129" t="s">
        <v>1651</v>
      </c>
    </row>
    <row r="4999" spans="1:49">
      <c r="A4999" s="129">
        <v>943</v>
      </c>
      <c r="B4999" s="129" t="s">
        <v>2349</v>
      </c>
      <c r="C4999" s="129" t="s">
        <v>1650</v>
      </c>
      <c r="D4999" s="129" t="s">
        <v>2348</v>
      </c>
      <c r="E4999" s="129" t="s">
        <v>1649</v>
      </c>
      <c r="F4999" s="129" t="s">
        <v>1648</v>
      </c>
      <c r="G4999" s="129" t="s">
        <v>84</v>
      </c>
      <c r="H4999" s="129" t="s">
        <v>5</v>
      </c>
    </row>
    <row r="5000" spans="1:49">
      <c r="A5000" s="129">
        <v>943</v>
      </c>
      <c r="B5000" s="129" t="s">
        <v>2349</v>
      </c>
      <c r="C5000" s="129" t="s">
        <v>1647</v>
      </c>
      <c r="D5000" s="129" t="s">
        <v>2348</v>
      </c>
      <c r="E5000" s="129" t="s">
        <v>15</v>
      </c>
      <c r="F5000" s="129" t="s">
        <v>1646</v>
      </c>
      <c r="G5000" s="129" t="s">
        <v>84</v>
      </c>
      <c r="H5000" s="129" t="s">
        <v>5</v>
      </c>
      <c r="I5000" s="129" t="s">
        <v>2352</v>
      </c>
      <c r="J5000" s="129" t="s">
        <v>1595</v>
      </c>
      <c r="K5000" s="129" t="s">
        <v>1595</v>
      </c>
      <c r="L5000" s="129" t="s">
        <v>1595</v>
      </c>
      <c r="M5000" s="129" t="s">
        <v>1595</v>
      </c>
      <c r="N5000" s="129" t="s">
        <v>1595</v>
      </c>
      <c r="O5000" s="129" t="s">
        <v>1595</v>
      </c>
      <c r="P5000" s="129" t="s">
        <v>1595</v>
      </c>
      <c r="Q5000" s="129" t="s">
        <v>1595</v>
      </c>
      <c r="R5000" s="129" t="s">
        <v>1595</v>
      </c>
      <c r="S5000" s="129" t="s">
        <v>1595</v>
      </c>
      <c r="T5000" s="129" t="s">
        <v>1595</v>
      </c>
      <c r="U5000" s="129" t="s">
        <v>1595</v>
      </c>
      <c r="V5000" s="129" t="s">
        <v>1595</v>
      </c>
      <c r="W5000" s="129" t="s">
        <v>1595</v>
      </c>
      <c r="X5000" s="129" t="s">
        <v>1595</v>
      </c>
      <c r="Y5000" s="129" t="s">
        <v>1595</v>
      </c>
      <c r="Z5000" s="129" t="s">
        <v>1595</v>
      </c>
      <c r="AA5000" s="129" t="s">
        <v>1595</v>
      </c>
      <c r="AB5000" s="129" t="s">
        <v>1595</v>
      </c>
      <c r="AC5000" s="129" t="s">
        <v>1595</v>
      </c>
      <c r="AD5000" s="129">
        <v>0.61199999999999999</v>
      </c>
      <c r="AE5000" s="129">
        <v>0.61499999999999999</v>
      </c>
      <c r="AF5000" s="129">
        <v>0.61499999999999999</v>
      </c>
      <c r="AG5000" s="129">
        <v>0.61499999999999999</v>
      </c>
      <c r="AH5000" s="129">
        <v>0.61499999999999999</v>
      </c>
      <c r="AI5000" s="129">
        <v>0.61599999999999999</v>
      </c>
      <c r="AJ5000" s="129">
        <v>0.61599999999999999</v>
      </c>
      <c r="AK5000" s="129">
        <v>0.61599999999999999</v>
      </c>
      <c r="AL5000" s="129">
        <v>0.61699999999999999</v>
      </c>
      <c r="AM5000" s="129">
        <v>0.61799999999999999</v>
      </c>
      <c r="AN5000" s="129">
        <v>0.61899999999999999</v>
      </c>
      <c r="AO5000" s="129">
        <v>0.621</v>
      </c>
      <c r="AP5000" s="129">
        <v>0.622</v>
      </c>
      <c r="AQ5000" s="129">
        <v>0.623</v>
      </c>
      <c r="AR5000" s="129">
        <v>0.624</v>
      </c>
      <c r="AS5000" s="129">
        <v>0.625</v>
      </c>
      <c r="AT5000" s="129">
        <v>0.627</v>
      </c>
      <c r="AU5000" s="129">
        <v>0.628</v>
      </c>
      <c r="AV5000" s="129">
        <v>0.629</v>
      </c>
      <c r="AW5000" s="129">
        <v>2011</v>
      </c>
    </row>
    <row r="5001" spans="1:49">
      <c r="A5001" s="129">
        <v>943</v>
      </c>
      <c r="B5001" s="129" t="s">
        <v>2349</v>
      </c>
      <c r="C5001" s="129" t="s">
        <v>1644</v>
      </c>
      <c r="D5001" s="129" t="s">
        <v>2348</v>
      </c>
      <c r="E5001" s="129" t="s">
        <v>1642</v>
      </c>
      <c r="F5001" s="129" t="s">
        <v>1641</v>
      </c>
      <c r="G5001" s="129" t="s">
        <v>1608</v>
      </c>
      <c r="H5001" s="129" t="s">
        <v>1604</v>
      </c>
      <c r="I5001" s="129" t="s">
        <v>2351</v>
      </c>
      <c r="J5001" s="129" t="s">
        <v>1595</v>
      </c>
      <c r="K5001" s="129" t="s">
        <v>1595</v>
      </c>
      <c r="L5001" s="129" t="s">
        <v>1595</v>
      </c>
      <c r="M5001" s="129" t="s">
        <v>1595</v>
      </c>
      <c r="N5001" s="129" t="s">
        <v>1595</v>
      </c>
      <c r="O5001" s="129" t="s">
        <v>1595</v>
      </c>
      <c r="P5001" s="129" t="s">
        <v>1595</v>
      </c>
      <c r="Q5001" s="129" t="s">
        <v>1595</v>
      </c>
      <c r="R5001" s="129" t="s">
        <v>1595</v>
      </c>
      <c r="S5001" s="129" t="s">
        <v>1595</v>
      </c>
      <c r="T5001" s="129" t="s">
        <v>1595</v>
      </c>
      <c r="U5001" s="129" t="s">
        <v>1595</v>
      </c>
      <c r="V5001" s="129" t="s">
        <v>1595</v>
      </c>
      <c r="W5001" s="129" t="s">
        <v>1595</v>
      </c>
      <c r="X5001" s="129" t="s">
        <v>1595</v>
      </c>
      <c r="Y5001" s="129" t="s">
        <v>1595</v>
      </c>
      <c r="Z5001" s="129" t="s">
        <v>1595</v>
      </c>
      <c r="AA5001" s="129" t="s">
        <v>1595</v>
      </c>
      <c r="AB5001" s="129" t="s">
        <v>1595</v>
      </c>
      <c r="AC5001" s="129" t="s">
        <v>1595</v>
      </c>
      <c r="AD5001" s="129" t="s">
        <v>1595</v>
      </c>
      <c r="AE5001" s="129" t="s">
        <v>1595</v>
      </c>
      <c r="AF5001" s="129">
        <v>0.48399999999999999</v>
      </c>
      <c r="AG5001" s="129">
        <v>0.58199999999999996</v>
      </c>
      <c r="AH5001" s="129">
        <v>0.624</v>
      </c>
      <c r="AI5001" s="129">
        <v>0.66700000000000004</v>
      </c>
      <c r="AJ5001" s="129">
        <v>0.96599999999999997</v>
      </c>
      <c r="AK5001" s="129">
        <v>1.319</v>
      </c>
      <c r="AL5001" s="129">
        <v>1.494</v>
      </c>
      <c r="AM5001" s="129">
        <v>1.266</v>
      </c>
      <c r="AN5001" s="129">
        <v>1.2809999999999999</v>
      </c>
      <c r="AO5001" s="129">
        <v>1.246</v>
      </c>
      <c r="AP5001" s="129">
        <v>1.2589999999999999</v>
      </c>
      <c r="AQ5001" s="129">
        <v>1.3280000000000001</v>
      </c>
      <c r="AR5001" s="129">
        <v>1.391</v>
      </c>
      <c r="AS5001" s="129">
        <v>1.456</v>
      </c>
      <c r="AT5001" s="129">
        <v>1.5269999999999999</v>
      </c>
      <c r="AU5001" s="129">
        <v>1.601</v>
      </c>
      <c r="AV5001" s="129">
        <v>1.68</v>
      </c>
      <c r="AW5001" s="129">
        <v>2012</v>
      </c>
    </row>
    <row r="5002" spans="1:49">
      <c r="A5002" s="129">
        <v>943</v>
      </c>
      <c r="B5002" s="129" t="s">
        <v>2349</v>
      </c>
      <c r="C5002" s="129" t="s">
        <v>1643</v>
      </c>
      <c r="D5002" s="129" t="s">
        <v>2348</v>
      </c>
      <c r="E5002" s="129" t="s">
        <v>1642</v>
      </c>
      <c r="F5002" s="129" t="s">
        <v>1641</v>
      </c>
      <c r="G5002" s="129" t="s">
        <v>1597</v>
      </c>
      <c r="I5002" s="129" t="s">
        <v>1640</v>
      </c>
      <c r="J5002" s="129" t="s">
        <v>1595</v>
      </c>
      <c r="K5002" s="129" t="s">
        <v>1595</v>
      </c>
      <c r="L5002" s="129" t="s">
        <v>1595</v>
      </c>
      <c r="M5002" s="129" t="s">
        <v>1595</v>
      </c>
      <c r="N5002" s="129" t="s">
        <v>1595</v>
      </c>
      <c r="O5002" s="129" t="s">
        <v>1595</v>
      </c>
      <c r="P5002" s="129" t="s">
        <v>1595</v>
      </c>
      <c r="Q5002" s="129" t="s">
        <v>1595</v>
      </c>
      <c r="R5002" s="129" t="s">
        <v>1595</v>
      </c>
      <c r="S5002" s="129" t="s">
        <v>1595</v>
      </c>
      <c r="T5002" s="129" t="s">
        <v>1595</v>
      </c>
      <c r="U5002" s="129" t="s">
        <v>1595</v>
      </c>
      <c r="V5002" s="129" t="s">
        <v>1595</v>
      </c>
      <c r="W5002" s="129" t="s">
        <v>1595</v>
      </c>
      <c r="X5002" s="129" t="s">
        <v>1595</v>
      </c>
      <c r="Y5002" s="129" t="s">
        <v>1595</v>
      </c>
      <c r="Z5002" s="129" t="s">
        <v>1595</v>
      </c>
      <c r="AA5002" s="129" t="s">
        <v>1595</v>
      </c>
      <c r="AB5002" s="129" t="s">
        <v>1595</v>
      </c>
      <c r="AC5002" s="129" t="s">
        <v>1595</v>
      </c>
      <c r="AD5002" s="129" t="s">
        <v>1595</v>
      </c>
      <c r="AE5002" s="129" t="s">
        <v>1595</v>
      </c>
      <c r="AF5002" s="129">
        <v>35.552</v>
      </c>
      <c r="AG5002" s="129">
        <v>38.569000000000003</v>
      </c>
      <c r="AH5002" s="129">
        <v>37.392000000000003</v>
      </c>
      <c r="AI5002" s="129">
        <v>36.776000000000003</v>
      </c>
      <c r="AJ5002" s="129">
        <v>44.97</v>
      </c>
      <c r="AK5002" s="129">
        <v>49.203000000000003</v>
      </c>
      <c r="AL5002" s="129">
        <v>48.41</v>
      </c>
      <c r="AM5002" s="129">
        <v>42.472999999999999</v>
      </c>
      <c r="AN5002" s="129">
        <v>41.283999999999999</v>
      </c>
      <c r="AO5002" s="129">
        <v>38.527000000000001</v>
      </c>
      <c r="AP5002" s="129">
        <v>38.44</v>
      </c>
      <c r="AQ5002" s="129">
        <v>39.058</v>
      </c>
      <c r="AR5002" s="129">
        <v>39.107999999999997</v>
      </c>
      <c r="AS5002" s="129">
        <v>39.207999999999998</v>
      </c>
      <c r="AT5002" s="129">
        <v>39.308</v>
      </c>
      <c r="AU5002" s="129">
        <v>39.308</v>
      </c>
      <c r="AV5002" s="129">
        <v>39.308</v>
      </c>
      <c r="AW5002" s="129">
        <v>2012</v>
      </c>
    </row>
    <row r="5003" spans="1:49">
      <c r="A5003" s="129">
        <v>943</v>
      </c>
      <c r="B5003" s="129" t="s">
        <v>2349</v>
      </c>
      <c r="C5003" s="129" t="s">
        <v>1639</v>
      </c>
      <c r="D5003" s="129" t="s">
        <v>2348</v>
      </c>
      <c r="E5003" s="129" t="s">
        <v>1637</v>
      </c>
      <c r="F5003" s="129" t="s">
        <v>1636</v>
      </c>
      <c r="G5003" s="129" t="s">
        <v>1608</v>
      </c>
      <c r="H5003" s="129" t="s">
        <v>1604</v>
      </c>
      <c r="I5003" s="129" t="s">
        <v>2351</v>
      </c>
      <c r="J5003" s="129" t="s">
        <v>1595</v>
      </c>
      <c r="K5003" s="129" t="s">
        <v>1595</v>
      </c>
      <c r="L5003" s="129" t="s">
        <v>1595</v>
      </c>
      <c r="M5003" s="129" t="s">
        <v>1595</v>
      </c>
      <c r="N5003" s="129" t="s">
        <v>1595</v>
      </c>
      <c r="O5003" s="129" t="s">
        <v>1595</v>
      </c>
      <c r="P5003" s="129" t="s">
        <v>1595</v>
      </c>
      <c r="Q5003" s="129" t="s">
        <v>1595</v>
      </c>
      <c r="R5003" s="129" t="s">
        <v>1595</v>
      </c>
      <c r="S5003" s="129" t="s">
        <v>1595</v>
      </c>
      <c r="T5003" s="129" t="s">
        <v>1595</v>
      </c>
      <c r="U5003" s="129" t="s">
        <v>1595</v>
      </c>
      <c r="V5003" s="129" t="s">
        <v>1595</v>
      </c>
      <c r="W5003" s="129" t="s">
        <v>1595</v>
      </c>
      <c r="X5003" s="129" t="s">
        <v>1595</v>
      </c>
      <c r="Y5003" s="129" t="s">
        <v>1595</v>
      </c>
      <c r="Z5003" s="129" t="s">
        <v>1595</v>
      </c>
      <c r="AA5003" s="129" t="s">
        <v>1595</v>
      </c>
      <c r="AB5003" s="129" t="s">
        <v>1595</v>
      </c>
      <c r="AC5003" s="129" t="s">
        <v>1595</v>
      </c>
      <c r="AD5003" s="129" t="s">
        <v>1595</v>
      </c>
      <c r="AE5003" s="129" t="s">
        <v>1595</v>
      </c>
      <c r="AF5003" s="129">
        <v>0.503</v>
      </c>
      <c r="AG5003" s="129">
        <v>0.64300000000000002</v>
      </c>
      <c r="AH5003" s="129">
        <v>0.66500000000000004</v>
      </c>
      <c r="AI5003" s="129">
        <v>0.69299999999999995</v>
      </c>
      <c r="AJ5003" s="129">
        <v>0.89800000000000002</v>
      </c>
      <c r="AK5003" s="129">
        <v>1.149</v>
      </c>
      <c r="AL5003" s="129">
        <v>1.593</v>
      </c>
      <c r="AM5003" s="129">
        <v>1.4259999999999999</v>
      </c>
      <c r="AN5003" s="129">
        <v>1.4239999999999999</v>
      </c>
      <c r="AO5003" s="129">
        <v>1.415</v>
      </c>
      <c r="AP5003" s="129">
        <v>1.399</v>
      </c>
      <c r="AQ5003" s="129">
        <v>1.4059999999999999</v>
      </c>
      <c r="AR5003" s="129">
        <v>1.504</v>
      </c>
      <c r="AS5003" s="129">
        <v>1.579</v>
      </c>
      <c r="AT5003" s="129">
        <v>1.651</v>
      </c>
      <c r="AU5003" s="129">
        <v>1.7310000000000001</v>
      </c>
      <c r="AV5003" s="129">
        <v>1.8180000000000001</v>
      </c>
      <c r="AW5003" s="129">
        <v>2012</v>
      </c>
    </row>
    <row r="5004" spans="1:49">
      <c r="A5004" s="129">
        <v>943</v>
      </c>
      <c r="B5004" s="129" t="s">
        <v>2349</v>
      </c>
      <c r="C5004" s="129" t="s">
        <v>1638</v>
      </c>
      <c r="D5004" s="129" t="s">
        <v>2348</v>
      </c>
      <c r="E5004" s="129" t="s">
        <v>1637</v>
      </c>
      <c r="F5004" s="129" t="s">
        <v>1636</v>
      </c>
      <c r="G5004" s="129" t="s">
        <v>1597</v>
      </c>
      <c r="I5004" s="129" t="s">
        <v>1635</v>
      </c>
      <c r="J5004" s="129" t="s">
        <v>1595</v>
      </c>
      <c r="K5004" s="129" t="s">
        <v>1595</v>
      </c>
      <c r="L5004" s="129" t="s">
        <v>1595</v>
      </c>
      <c r="M5004" s="129" t="s">
        <v>1595</v>
      </c>
      <c r="N5004" s="129" t="s">
        <v>1595</v>
      </c>
      <c r="O5004" s="129" t="s">
        <v>1595</v>
      </c>
      <c r="P5004" s="129" t="s">
        <v>1595</v>
      </c>
      <c r="Q5004" s="129" t="s">
        <v>1595</v>
      </c>
      <c r="R5004" s="129" t="s">
        <v>1595</v>
      </c>
      <c r="S5004" s="129" t="s">
        <v>1595</v>
      </c>
      <c r="T5004" s="129" t="s">
        <v>1595</v>
      </c>
      <c r="U5004" s="129" t="s">
        <v>1595</v>
      </c>
      <c r="V5004" s="129" t="s">
        <v>1595</v>
      </c>
      <c r="W5004" s="129" t="s">
        <v>1595</v>
      </c>
      <c r="X5004" s="129" t="s">
        <v>1595</v>
      </c>
      <c r="Y5004" s="129" t="s">
        <v>1595</v>
      </c>
      <c r="Z5004" s="129" t="s">
        <v>1595</v>
      </c>
      <c r="AA5004" s="129" t="s">
        <v>1595</v>
      </c>
      <c r="AB5004" s="129" t="s">
        <v>1595</v>
      </c>
      <c r="AC5004" s="129" t="s">
        <v>1595</v>
      </c>
      <c r="AD5004" s="129" t="s">
        <v>1595</v>
      </c>
      <c r="AE5004" s="129" t="s">
        <v>1595</v>
      </c>
      <c r="AF5004" s="129">
        <v>36.972999999999999</v>
      </c>
      <c r="AG5004" s="129">
        <v>42.555999999999997</v>
      </c>
      <c r="AH5004" s="129">
        <v>39.838999999999999</v>
      </c>
      <c r="AI5004" s="129">
        <v>38.191000000000003</v>
      </c>
      <c r="AJ5004" s="129">
        <v>41.780999999999999</v>
      </c>
      <c r="AK5004" s="129">
        <v>42.866</v>
      </c>
      <c r="AL5004" s="129">
        <v>51.618000000000002</v>
      </c>
      <c r="AM5004" s="129">
        <v>47.823</v>
      </c>
      <c r="AN5004" s="129">
        <v>45.887999999999998</v>
      </c>
      <c r="AO5004" s="129">
        <v>43.753</v>
      </c>
      <c r="AP5004" s="129">
        <v>42.71</v>
      </c>
      <c r="AQ5004" s="129">
        <v>41.359000000000002</v>
      </c>
      <c r="AR5004" s="129">
        <v>42.290999999999997</v>
      </c>
      <c r="AS5004" s="129">
        <v>42.506</v>
      </c>
      <c r="AT5004" s="129">
        <v>42.482999999999997</v>
      </c>
      <c r="AU5004" s="129">
        <v>42.502000000000002</v>
      </c>
      <c r="AV5004" s="129">
        <v>42.531999999999996</v>
      </c>
      <c r="AW5004" s="129">
        <v>2012</v>
      </c>
    </row>
    <row r="5005" spans="1:49">
      <c r="A5005" s="129">
        <v>943</v>
      </c>
      <c r="B5005" s="129" t="s">
        <v>2349</v>
      </c>
      <c r="C5005" s="129" t="s">
        <v>1634</v>
      </c>
      <c r="D5005" s="129" t="s">
        <v>2348</v>
      </c>
      <c r="E5005" s="129" t="s">
        <v>1632</v>
      </c>
      <c r="F5005" s="129" t="s">
        <v>1631</v>
      </c>
      <c r="G5005" s="129" t="s">
        <v>1608</v>
      </c>
      <c r="H5005" s="129" t="s">
        <v>1604</v>
      </c>
      <c r="I5005" s="129" t="s">
        <v>2351</v>
      </c>
      <c r="J5005" s="129" t="s">
        <v>1595</v>
      </c>
      <c r="K5005" s="129" t="s">
        <v>1595</v>
      </c>
      <c r="L5005" s="129" t="s">
        <v>1595</v>
      </c>
      <c r="M5005" s="129" t="s">
        <v>1595</v>
      </c>
      <c r="N5005" s="129" t="s">
        <v>1595</v>
      </c>
      <c r="O5005" s="129" t="s">
        <v>1595</v>
      </c>
      <c r="P5005" s="129" t="s">
        <v>1595</v>
      </c>
      <c r="Q5005" s="129" t="s">
        <v>1595</v>
      </c>
      <c r="R5005" s="129" t="s">
        <v>1595</v>
      </c>
      <c r="S5005" s="129" t="s">
        <v>1595</v>
      </c>
      <c r="T5005" s="129" t="s">
        <v>1595</v>
      </c>
      <c r="U5005" s="129" t="s">
        <v>1595</v>
      </c>
      <c r="V5005" s="129" t="s">
        <v>1595</v>
      </c>
      <c r="W5005" s="129" t="s">
        <v>1595</v>
      </c>
      <c r="X5005" s="129" t="s">
        <v>1595</v>
      </c>
      <c r="Y5005" s="129" t="s">
        <v>1595</v>
      </c>
      <c r="Z5005" s="129" t="s">
        <v>1595</v>
      </c>
      <c r="AA5005" s="129" t="s">
        <v>1595</v>
      </c>
      <c r="AB5005" s="129" t="s">
        <v>1595</v>
      </c>
      <c r="AC5005" s="129" t="s">
        <v>1595</v>
      </c>
      <c r="AD5005" s="129" t="s">
        <v>1595</v>
      </c>
      <c r="AE5005" s="129" t="s">
        <v>1595</v>
      </c>
      <c r="AF5005" s="129">
        <v>-1.9E-2</v>
      </c>
      <c r="AG5005" s="129">
        <v>-0.06</v>
      </c>
      <c r="AH5005" s="129">
        <v>-4.1000000000000002E-2</v>
      </c>
      <c r="AI5005" s="129">
        <v>-2.5999999999999999E-2</v>
      </c>
      <c r="AJ5005" s="129">
        <v>6.9000000000000006E-2</v>
      </c>
      <c r="AK5005" s="129">
        <v>0.17</v>
      </c>
      <c r="AL5005" s="129">
        <v>-9.9000000000000005E-2</v>
      </c>
      <c r="AM5005" s="129">
        <v>-0.159</v>
      </c>
      <c r="AN5005" s="129">
        <v>-0.14299999999999999</v>
      </c>
      <c r="AO5005" s="129">
        <v>-0.16900000000000001</v>
      </c>
      <c r="AP5005" s="129">
        <v>-0.14000000000000001</v>
      </c>
      <c r="AQ5005" s="129">
        <v>-7.8E-2</v>
      </c>
      <c r="AR5005" s="129">
        <v>-0.113</v>
      </c>
      <c r="AS5005" s="129">
        <v>-0.123</v>
      </c>
      <c r="AT5005" s="129">
        <v>-0.123</v>
      </c>
      <c r="AU5005" s="129">
        <v>-0.13</v>
      </c>
      <c r="AV5005" s="129">
        <v>-0.13800000000000001</v>
      </c>
      <c r="AW5005" s="129">
        <v>2012</v>
      </c>
    </row>
    <row r="5006" spans="1:49">
      <c r="A5006" s="129">
        <v>943</v>
      </c>
      <c r="B5006" s="129" t="s">
        <v>2349</v>
      </c>
      <c r="C5006" s="129" t="s">
        <v>1633</v>
      </c>
      <c r="D5006" s="129" t="s">
        <v>2348</v>
      </c>
      <c r="E5006" s="129" t="s">
        <v>1632</v>
      </c>
      <c r="F5006" s="129" t="s">
        <v>1631</v>
      </c>
      <c r="G5006" s="129" t="s">
        <v>1597</v>
      </c>
      <c r="I5006" s="129" t="s">
        <v>1630</v>
      </c>
      <c r="J5006" s="129" t="s">
        <v>1595</v>
      </c>
      <c r="K5006" s="129" t="s">
        <v>1595</v>
      </c>
      <c r="L5006" s="129" t="s">
        <v>1595</v>
      </c>
      <c r="M5006" s="129" t="s">
        <v>1595</v>
      </c>
      <c r="N5006" s="129" t="s">
        <v>1595</v>
      </c>
      <c r="O5006" s="129" t="s">
        <v>1595</v>
      </c>
      <c r="P5006" s="129" t="s">
        <v>1595</v>
      </c>
      <c r="Q5006" s="129" t="s">
        <v>1595</v>
      </c>
      <c r="R5006" s="129" t="s">
        <v>1595</v>
      </c>
      <c r="S5006" s="129" t="s">
        <v>1595</v>
      </c>
      <c r="T5006" s="129" t="s">
        <v>1595</v>
      </c>
      <c r="U5006" s="129" t="s">
        <v>1595</v>
      </c>
      <c r="V5006" s="129" t="s">
        <v>1595</v>
      </c>
      <c r="W5006" s="129" t="s">
        <v>1595</v>
      </c>
      <c r="X5006" s="129" t="s">
        <v>1595</v>
      </c>
      <c r="Y5006" s="129" t="s">
        <v>1595</v>
      </c>
      <c r="Z5006" s="129" t="s">
        <v>1595</v>
      </c>
      <c r="AA5006" s="129" t="s">
        <v>1595</v>
      </c>
      <c r="AB5006" s="129" t="s">
        <v>1595</v>
      </c>
      <c r="AC5006" s="129" t="s">
        <v>1595</v>
      </c>
      <c r="AD5006" s="129" t="s">
        <v>1595</v>
      </c>
      <c r="AE5006" s="129" t="s">
        <v>1595</v>
      </c>
      <c r="AF5006" s="129">
        <v>-1.421</v>
      </c>
      <c r="AG5006" s="129">
        <v>-3.9870000000000001</v>
      </c>
      <c r="AH5006" s="129">
        <v>-2.4460000000000002</v>
      </c>
      <c r="AI5006" s="129">
        <v>-1.415</v>
      </c>
      <c r="AJ5006" s="129">
        <v>3.1880000000000002</v>
      </c>
      <c r="AK5006" s="129">
        <v>6.3369999999999997</v>
      </c>
      <c r="AL5006" s="129">
        <v>-3.2080000000000002</v>
      </c>
      <c r="AM5006" s="129">
        <v>-5.35</v>
      </c>
      <c r="AN5006" s="129">
        <v>-4.6040000000000001</v>
      </c>
      <c r="AO5006" s="129">
        <v>-5.226</v>
      </c>
      <c r="AP5006" s="129">
        <v>-4.2699999999999996</v>
      </c>
      <c r="AQ5006" s="129">
        <v>-2.3010000000000002</v>
      </c>
      <c r="AR5006" s="129">
        <v>-3.1829999999999998</v>
      </c>
      <c r="AS5006" s="129">
        <v>-3.2989999999999999</v>
      </c>
      <c r="AT5006" s="129">
        <v>-3.1749999999999998</v>
      </c>
      <c r="AU5006" s="129">
        <v>-3.194</v>
      </c>
      <c r="AV5006" s="129">
        <v>-3.2240000000000002</v>
      </c>
      <c r="AW5006" s="129">
        <v>2012</v>
      </c>
    </row>
    <row r="5007" spans="1:49">
      <c r="A5007" s="129">
        <v>943</v>
      </c>
      <c r="B5007" s="129" t="s">
        <v>2349</v>
      </c>
      <c r="C5007" s="129" t="s">
        <v>1629</v>
      </c>
      <c r="D5007" s="129" t="s">
        <v>2348</v>
      </c>
      <c r="E5007" s="129" t="s">
        <v>1627</v>
      </c>
      <c r="F5007" s="129" t="s">
        <v>1626</v>
      </c>
      <c r="G5007" s="129" t="s">
        <v>1608</v>
      </c>
      <c r="H5007" s="129" t="s">
        <v>1604</v>
      </c>
    </row>
    <row r="5008" spans="1:49">
      <c r="A5008" s="129">
        <v>943</v>
      </c>
      <c r="B5008" s="129" t="s">
        <v>2349</v>
      </c>
      <c r="C5008" s="129" t="s">
        <v>1628</v>
      </c>
      <c r="D5008" s="129" t="s">
        <v>2348</v>
      </c>
      <c r="E5008" s="129" t="s">
        <v>1627</v>
      </c>
      <c r="F5008" s="129" t="s">
        <v>1626</v>
      </c>
      <c r="G5008" s="129" t="s">
        <v>1625</v>
      </c>
    </row>
    <row r="5009" spans="1:49">
      <c r="A5009" s="129">
        <v>943</v>
      </c>
      <c r="B5009" s="129" t="s">
        <v>2349</v>
      </c>
      <c r="C5009" s="129" t="s">
        <v>1624</v>
      </c>
      <c r="D5009" s="129" t="s">
        <v>2348</v>
      </c>
      <c r="E5009" s="129" t="s">
        <v>1622</v>
      </c>
      <c r="F5009" s="129" t="s">
        <v>1621</v>
      </c>
      <c r="G5009" s="129" t="s">
        <v>1608</v>
      </c>
      <c r="H5009" s="129" t="s">
        <v>1604</v>
      </c>
      <c r="I5009" s="129" t="s">
        <v>2351</v>
      </c>
      <c r="J5009" s="129" t="s">
        <v>1595</v>
      </c>
      <c r="K5009" s="129" t="s">
        <v>1595</v>
      </c>
      <c r="L5009" s="129" t="s">
        <v>1595</v>
      </c>
      <c r="M5009" s="129" t="s">
        <v>1595</v>
      </c>
      <c r="N5009" s="129" t="s">
        <v>1595</v>
      </c>
      <c r="O5009" s="129" t="s">
        <v>1595</v>
      </c>
      <c r="P5009" s="129" t="s">
        <v>1595</v>
      </c>
      <c r="Q5009" s="129" t="s">
        <v>1595</v>
      </c>
      <c r="R5009" s="129" t="s">
        <v>1595</v>
      </c>
      <c r="S5009" s="129" t="s">
        <v>1595</v>
      </c>
      <c r="T5009" s="129" t="s">
        <v>1595</v>
      </c>
      <c r="U5009" s="129" t="s">
        <v>1595</v>
      </c>
      <c r="V5009" s="129" t="s">
        <v>1595</v>
      </c>
      <c r="W5009" s="129" t="s">
        <v>1595</v>
      </c>
      <c r="X5009" s="129" t="s">
        <v>1595</v>
      </c>
      <c r="Y5009" s="129" t="s">
        <v>1595</v>
      </c>
      <c r="Z5009" s="129" t="s">
        <v>1595</v>
      </c>
      <c r="AA5009" s="129" t="s">
        <v>1595</v>
      </c>
      <c r="AB5009" s="129" t="s">
        <v>1595</v>
      </c>
      <c r="AC5009" s="129" t="s">
        <v>1595</v>
      </c>
      <c r="AD5009" s="129" t="s">
        <v>1595</v>
      </c>
      <c r="AE5009" s="129" t="s">
        <v>1595</v>
      </c>
      <c r="AF5009" s="129">
        <v>-6.0000000000000001E-3</v>
      </c>
      <c r="AG5009" s="129">
        <v>-4.5999999999999999E-2</v>
      </c>
      <c r="AH5009" s="129">
        <v>-1.7999999999999999E-2</v>
      </c>
      <c r="AI5009" s="129">
        <v>-5.0000000000000001E-3</v>
      </c>
      <c r="AJ5009" s="129">
        <v>9.1999999999999998E-2</v>
      </c>
      <c r="AK5009" s="129">
        <v>0.19800000000000001</v>
      </c>
      <c r="AL5009" s="129">
        <v>-7.4999999999999997E-2</v>
      </c>
      <c r="AM5009" s="129">
        <v>-0.13400000000000001</v>
      </c>
      <c r="AN5009" s="129">
        <v>-0.111</v>
      </c>
      <c r="AO5009" s="129">
        <v>-0.121</v>
      </c>
      <c r="AP5009" s="129">
        <v>-8.1000000000000003E-2</v>
      </c>
      <c r="AQ5009" s="129">
        <v>-2E-3</v>
      </c>
      <c r="AR5009" s="129">
        <v>-1.9E-2</v>
      </c>
      <c r="AS5009" s="129">
        <v>-1.9E-2</v>
      </c>
      <c r="AT5009" s="129">
        <v>-1.0999999999999999E-2</v>
      </c>
      <c r="AU5009" s="129">
        <v>-7.0000000000000001E-3</v>
      </c>
      <c r="AV5009" s="129">
        <v>-2E-3</v>
      </c>
      <c r="AW5009" s="129">
        <v>2012</v>
      </c>
    </row>
    <row r="5010" spans="1:49">
      <c r="A5010" s="129">
        <v>943</v>
      </c>
      <c r="B5010" s="129" t="s">
        <v>2349</v>
      </c>
      <c r="C5010" s="129" t="s">
        <v>1623</v>
      </c>
      <c r="D5010" s="129" t="s">
        <v>2348</v>
      </c>
      <c r="E5010" s="129" t="s">
        <v>1622</v>
      </c>
      <c r="F5010" s="129" t="s">
        <v>1621</v>
      </c>
      <c r="G5010" s="129" t="s">
        <v>1597</v>
      </c>
      <c r="I5010" s="129" t="s">
        <v>1747</v>
      </c>
      <c r="J5010" s="129" t="s">
        <v>1595</v>
      </c>
      <c r="K5010" s="129" t="s">
        <v>1595</v>
      </c>
      <c r="L5010" s="129" t="s">
        <v>1595</v>
      </c>
      <c r="M5010" s="129" t="s">
        <v>1595</v>
      </c>
      <c r="N5010" s="129" t="s">
        <v>1595</v>
      </c>
      <c r="O5010" s="129" t="s">
        <v>1595</v>
      </c>
      <c r="P5010" s="129" t="s">
        <v>1595</v>
      </c>
      <c r="Q5010" s="129" t="s">
        <v>1595</v>
      </c>
      <c r="R5010" s="129" t="s">
        <v>1595</v>
      </c>
      <c r="S5010" s="129" t="s">
        <v>1595</v>
      </c>
      <c r="T5010" s="129" t="s">
        <v>1595</v>
      </c>
      <c r="U5010" s="129" t="s">
        <v>1595</v>
      </c>
      <c r="V5010" s="129" t="s">
        <v>1595</v>
      </c>
      <c r="W5010" s="129" t="s">
        <v>1595</v>
      </c>
      <c r="X5010" s="129" t="s">
        <v>1595</v>
      </c>
      <c r="Y5010" s="129" t="s">
        <v>1595</v>
      </c>
      <c r="Z5010" s="129" t="s">
        <v>1595</v>
      </c>
      <c r="AA5010" s="129" t="s">
        <v>1595</v>
      </c>
      <c r="AB5010" s="129" t="s">
        <v>1595</v>
      </c>
      <c r="AC5010" s="129" t="s">
        <v>1595</v>
      </c>
      <c r="AD5010" s="129" t="s">
        <v>1595</v>
      </c>
      <c r="AE5010" s="129" t="s">
        <v>1595</v>
      </c>
      <c r="AF5010" s="129">
        <v>-0.47199999999999998</v>
      </c>
      <c r="AG5010" s="129">
        <v>-3.0179999999999998</v>
      </c>
      <c r="AH5010" s="129">
        <v>-1.085</v>
      </c>
      <c r="AI5010" s="129">
        <v>-0.27600000000000002</v>
      </c>
      <c r="AJ5010" s="129">
        <v>4.2990000000000004</v>
      </c>
      <c r="AK5010" s="129">
        <v>7.38</v>
      </c>
      <c r="AL5010" s="129">
        <v>-2.4369999999999998</v>
      </c>
      <c r="AM5010" s="129">
        <v>-4.4939999999999998</v>
      </c>
      <c r="AN5010" s="129">
        <v>-3.5920000000000001</v>
      </c>
      <c r="AO5010" s="129">
        <v>-3.754</v>
      </c>
      <c r="AP5010" s="129">
        <v>-2.4740000000000002</v>
      </c>
      <c r="AQ5010" s="129">
        <v>-7.0999999999999994E-2</v>
      </c>
      <c r="AR5010" s="129">
        <v>-0.54</v>
      </c>
      <c r="AS5010" s="129">
        <v>-0.51400000000000001</v>
      </c>
      <c r="AT5010" s="129">
        <v>-0.28799999999999998</v>
      </c>
      <c r="AU5010" s="129">
        <v>-0.161</v>
      </c>
      <c r="AV5010" s="129">
        <v>-3.5999999999999997E-2</v>
      </c>
      <c r="AW5010" s="129">
        <v>2012</v>
      </c>
    </row>
    <row r="5011" spans="1:49">
      <c r="A5011" s="129">
        <v>943</v>
      </c>
      <c r="B5011" s="129" t="s">
        <v>2349</v>
      </c>
      <c r="C5011" s="129" t="s">
        <v>1620</v>
      </c>
      <c r="D5011" s="129" t="s">
        <v>2348</v>
      </c>
      <c r="E5011" s="129" t="s">
        <v>1618</v>
      </c>
      <c r="F5011" s="129" t="s">
        <v>1617</v>
      </c>
      <c r="G5011" s="129" t="s">
        <v>1608</v>
      </c>
      <c r="H5011" s="129" t="s">
        <v>1604</v>
      </c>
      <c r="I5011" s="129" t="s">
        <v>2351</v>
      </c>
      <c r="J5011" s="129" t="s">
        <v>1595</v>
      </c>
      <c r="K5011" s="129" t="s">
        <v>1595</v>
      </c>
      <c r="L5011" s="129" t="s">
        <v>1595</v>
      </c>
      <c r="M5011" s="129" t="s">
        <v>1595</v>
      </c>
      <c r="N5011" s="129" t="s">
        <v>1595</v>
      </c>
      <c r="O5011" s="129" t="s">
        <v>1595</v>
      </c>
      <c r="P5011" s="129" t="s">
        <v>1595</v>
      </c>
      <c r="Q5011" s="129" t="s">
        <v>1595</v>
      </c>
      <c r="R5011" s="129" t="s">
        <v>1595</v>
      </c>
      <c r="S5011" s="129" t="s">
        <v>1595</v>
      </c>
      <c r="T5011" s="129" t="s">
        <v>1595</v>
      </c>
      <c r="U5011" s="129" t="s">
        <v>1595</v>
      </c>
      <c r="V5011" s="129" t="s">
        <v>1595</v>
      </c>
      <c r="W5011" s="129" t="s">
        <v>1595</v>
      </c>
      <c r="X5011" s="129" t="s">
        <v>1595</v>
      </c>
      <c r="Y5011" s="129" t="s">
        <v>1595</v>
      </c>
      <c r="Z5011" s="129" t="s">
        <v>1595</v>
      </c>
      <c r="AA5011" s="129" t="s">
        <v>1595</v>
      </c>
      <c r="AB5011" s="129" t="s">
        <v>1595</v>
      </c>
      <c r="AC5011" s="129" t="s">
        <v>1595</v>
      </c>
      <c r="AD5011" s="129" t="s">
        <v>1595</v>
      </c>
      <c r="AE5011" s="129" t="s">
        <v>1595</v>
      </c>
      <c r="AF5011" s="129">
        <v>1.03</v>
      </c>
      <c r="AG5011" s="129">
        <v>0.60799999999999998</v>
      </c>
      <c r="AH5011" s="129">
        <v>0.75700000000000001</v>
      </c>
      <c r="AI5011" s="129">
        <v>0.7</v>
      </c>
      <c r="AJ5011" s="129">
        <v>0.70099999999999996</v>
      </c>
      <c r="AK5011" s="129">
        <v>0.73699999999999999</v>
      </c>
      <c r="AL5011" s="129">
        <v>0.73</v>
      </c>
      <c r="AM5011" s="129">
        <v>0.89200000000000002</v>
      </c>
      <c r="AN5011" s="129">
        <v>1.1060000000000001</v>
      </c>
      <c r="AO5011" s="129">
        <v>1.4039999999999999</v>
      </c>
      <c r="AP5011" s="129">
        <v>1.621</v>
      </c>
      <c r="AQ5011" s="129">
        <v>1.704</v>
      </c>
      <c r="AR5011" s="129">
        <v>1.8169999999999999</v>
      </c>
      <c r="AS5011" s="129">
        <v>1.946</v>
      </c>
      <c r="AT5011" s="129">
        <v>2.0609999999999999</v>
      </c>
      <c r="AU5011" s="129">
        <v>2.1829999999999998</v>
      </c>
      <c r="AV5011" s="129">
        <v>2.3130000000000002</v>
      </c>
      <c r="AW5011" s="129">
        <v>2012</v>
      </c>
    </row>
    <row r="5012" spans="1:49">
      <c r="A5012" s="129">
        <v>943</v>
      </c>
      <c r="B5012" s="129" t="s">
        <v>2349</v>
      </c>
      <c r="C5012" s="129" t="s">
        <v>1619</v>
      </c>
      <c r="D5012" s="129" t="s">
        <v>2348</v>
      </c>
      <c r="E5012" s="129" t="s">
        <v>1618</v>
      </c>
      <c r="F5012" s="129" t="s">
        <v>1617</v>
      </c>
      <c r="G5012" s="129" t="s">
        <v>1597</v>
      </c>
      <c r="I5012" s="129" t="s">
        <v>1738</v>
      </c>
      <c r="J5012" s="129" t="s">
        <v>1595</v>
      </c>
      <c r="K5012" s="129" t="s">
        <v>1595</v>
      </c>
      <c r="L5012" s="129" t="s">
        <v>1595</v>
      </c>
      <c r="M5012" s="129" t="s">
        <v>1595</v>
      </c>
      <c r="N5012" s="129" t="s">
        <v>1595</v>
      </c>
      <c r="O5012" s="129" t="s">
        <v>1595</v>
      </c>
      <c r="P5012" s="129" t="s">
        <v>1595</v>
      </c>
      <c r="Q5012" s="129" t="s">
        <v>1595</v>
      </c>
      <c r="R5012" s="129" t="s">
        <v>1595</v>
      </c>
      <c r="S5012" s="129" t="s">
        <v>1595</v>
      </c>
      <c r="T5012" s="129" t="s">
        <v>1595</v>
      </c>
      <c r="U5012" s="129" t="s">
        <v>1595</v>
      </c>
      <c r="V5012" s="129" t="s">
        <v>1595</v>
      </c>
      <c r="W5012" s="129" t="s">
        <v>1595</v>
      </c>
      <c r="X5012" s="129" t="s">
        <v>1595</v>
      </c>
      <c r="Y5012" s="129" t="s">
        <v>1595</v>
      </c>
      <c r="Z5012" s="129" t="s">
        <v>1595</v>
      </c>
      <c r="AA5012" s="129" t="s">
        <v>1595</v>
      </c>
      <c r="AB5012" s="129" t="s">
        <v>1595</v>
      </c>
      <c r="AC5012" s="129" t="s">
        <v>1595</v>
      </c>
      <c r="AD5012" s="129" t="s">
        <v>1595</v>
      </c>
      <c r="AE5012" s="129" t="s">
        <v>1595</v>
      </c>
      <c r="AF5012" s="129">
        <v>75.73</v>
      </c>
      <c r="AG5012" s="129">
        <v>40.261000000000003</v>
      </c>
      <c r="AH5012" s="129">
        <v>45.305</v>
      </c>
      <c r="AI5012" s="129">
        <v>38.590000000000003</v>
      </c>
      <c r="AJ5012" s="129">
        <v>32.622999999999998</v>
      </c>
      <c r="AK5012" s="129">
        <v>27.503</v>
      </c>
      <c r="AL5012" s="129">
        <v>23.654</v>
      </c>
      <c r="AM5012" s="129">
        <v>29.936</v>
      </c>
      <c r="AN5012" s="129">
        <v>35.628999999999998</v>
      </c>
      <c r="AO5012" s="129">
        <v>43.412999999999997</v>
      </c>
      <c r="AP5012" s="129">
        <v>49.466000000000001</v>
      </c>
      <c r="AQ5012" s="129">
        <v>50.122</v>
      </c>
      <c r="AR5012" s="129">
        <v>51.082999999999998</v>
      </c>
      <c r="AS5012" s="129">
        <v>52.381</v>
      </c>
      <c r="AT5012" s="129">
        <v>53.048000000000002</v>
      </c>
      <c r="AU5012" s="129">
        <v>53.601999999999997</v>
      </c>
      <c r="AV5012" s="129">
        <v>54.107999999999997</v>
      </c>
      <c r="AW5012" s="129">
        <v>2012</v>
      </c>
    </row>
    <row r="5013" spans="1:49">
      <c r="A5013" s="129">
        <v>943</v>
      </c>
      <c r="B5013" s="129" t="s">
        <v>2349</v>
      </c>
      <c r="C5013" s="129" t="s">
        <v>1616</v>
      </c>
      <c r="D5013" s="129" t="s">
        <v>2348</v>
      </c>
      <c r="E5013" s="129" t="s">
        <v>1614</v>
      </c>
      <c r="F5013" s="129" t="s">
        <v>1613</v>
      </c>
      <c r="G5013" s="129" t="s">
        <v>1608</v>
      </c>
      <c r="H5013" s="129" t="s">
        <v>1604</v>
      </c>
      <c r="I5013" s="129" t="s">
        <v>2351</v>
      </c>
      <c r="J5013" s="129" t="s">
        <v>1595</v>
      </c>
      <c r="K5013" s="129" t="s">
        <v>1595</v>
      </c>
      <c r="L5013" s="129" t="s">
        <v>1595</v>
      </c>
      <c r="M5013" s="129" t="s">
        <v>1595</v>
      </c>
      <c r="N5013" s="129" t="s">
        <v>1595</v>
      </c>
      <c r="O5013" s="129" t="s">
        <v>1595</v>
      </c>
      <c r="P5013" s="129" t="s">
        <v>1595</v>
      </c>
      <c r="Q5013" s="129" t="s">
        <v>1595</v>
      </c>
      <c r="R5013" s="129" t="s">
        <v>1595</v>
      </c>
      <c r="S5013" s="129" t="s">
        <v>1595</v>
      </c>
      <c r="T5013" s="129" t="s">
        <v>1595</v>
      </c>
      <c r="U5013" s="129" t="s">
        <v>1595</v>
      </c>
      <c r="V5013" s="129" t="s">
        <v>1595</v>
      </c>
      <c r="W5013" s="129" t="s">
        <v>1595</v>
      </c>
      <c r="X5013" s="129" t="s">
        <v>1595</v>
      </c>
      <c r="Y5013" s="129" t="s">
        <v>1595</v>
      </c>
      <c r="Z5013" s="129" t="s">
        <v>1595</v>
      </c>
      <c r="AA5013" s="129" t="s">
        <v>1595</v>
      </c>
      <c r="AB5013" s="129" t="s">
        <v>1595</v>
      </c>
      <c r="AC5013" s="129" t="s">
        <v>1595</v>
      </c>
      <c r="AD5013" s="129" t="s">
        <v>1595</v>
      </c>
      <c r="AE5013" s="129" t="s">
        <v>1595</v>
      </c>
      <c r="AF5013" s="129">
        <v>1.03</v>
      </c>
      <c r="AG5013" s="129">
        <v>0.60799999999999998</v>
      </c>
      <c r="AH5013" s="129">
        <v>0.75700000000000001</v>
      </c>
      <c r="AI5013" s="129">
        <v>0.7</v>
      </c>
      <c r="AJ5013" s="129">
        <v>0.70099999999999996</v>
      </c>
      <c r="AK5013" s="129">
        <v>0.73699999999999999</v>
      </c>
      <c r="AL5013" s="129">
        <v>0.89500000000000002</v>
      </c>
      <c r="AM5013" s="129">
        <v>1.1399999999999999</v>
      </c>
      <c r="AN5013" s="129">
        <v>1.2709999999999999</v>
      </c>
      <c r="AO5013" s="129">
        <v>1.4870000000000001</v>
      </c>
      <c r="AP5013" s="129">
        <v>1.7</v>
      </c>
      <c r="AQ5013" s="129">
        <v>1.8859999999999999</v>
      </c>
      <c r="AR5013" s="129">
        <v>1.931</v>
      </c>
      <c r="AS5013" s="129">
        <v>2.0499999999999998</v>
      </c>
      <c r="AT5013" s="129">
        <v>2.1749999999999998</v>
      </c>
      <c r="AU5013" s="129">
        <v>2.3079999999999998</v>
      </c>
      <c r="AV5013" s="129">
        <v>2.4500000000000002</v>
      </c>
      <c r="AW5013" s="129">
        <v>2012</v>
      </c>
    </row>
    <row r="5014" spans="1:49">
      <c r="A5014" s="129">
        <v>943</v>
      </c>
      <c r="B5014" s="129" t="s">
        <v>2349</v>
      </c>
      <c r="C5014" s="129" t="s">
        <v>1615</v>
      </c>
      <c r="D5014" s="129" t="s">
        <v>2348</v>
      </c>
      <c r="E5014" s="129" t="s">
        <v>1614</v>
      </c>
      <c r="F5014" s="129" t="s">
        <v>1613</v>
      </c>
      <c r="G5014" s="129" t="s">
        <v>1597</v>
      </c>
      <c r="I5014" s="129" t="s">
        <v>1612</v>
      </c>
      <c r="J5014" s="129" t="s">
        <v>1595</v>
      </c>
      <c r="K5014" s="129" t="s">
        <v>1595</v>
      </c>
      <c r="L5014" s="129" t="s">
        <v>1595</v>
      </c>
      <c r="M5014" s="129" t="s">
        <v>1595</v>
      </c>
      <c r="N5014" s="129" t="s">
        <v>1595</v>
      </c>
      <c r="O5014" s="129" t="s">
        <v>1595</v>
      </c>
      <c r="P5014" s="129" t="s">
        <v>1595</v>
      </c>
      <c r="Q5014" s="129" t="s">
        <v>1595</v>
      </c>
      <c r="R5014" s="129" t="s">
        <v>1595</v>
      </c>
      <c r="S5014" s="129" t="s">
        <v>1595</v>
      </c>
      <c r="T5014" s="129" t="s">
        <v>1595</v>
      </c>
      <c r="U5014" s="129" t="s">
        <v>1595</v>
      </c>
      <c r="V5014" s="129" t="s">
        <v>1595</v>
      </c>
      <c r="W5014" s="129" t="s">
        <v>1595</v>
      </c>
      <c r="X5014" s="129" t="s">
        <v>1595</v>
      </c>
      <c r="Y5014" s="129" t="s">
        <v>1595</v>
      </c>
      <c r="Z5014" s="129" t="s">
        <v>1595</v>
      </c>
      <c r="AA5014" s="129" t="s">
        <v>1595</v>
      </c>
      <c r="AB5014" s="129" t="s">
        <v>1595</v>
      </c>
      <c r="AC5014" s="129" t="s">
        <v>1595</v>
      </c>
      <c r="AD5014" s="129" t="s">
        <v>1595</v>
      </c>
      <c r="AE5014" s="129" t="s">
        <v>1595</v>
      </c>
      <c r="AF5014" s="129">
        <v>75.73</v>
      </c>
      <c r="AG5014" s="129">
        <v>40.261000000000003</v>
      </c>
      <c r="AH5014" s="129">
        <v>45.305</v>
      </c>
      <c r="AI5014" s="129">
        <v>38.590000000000003</v>
      </c>
      <c r="AJ5014" s="129">
        <v>32.622999999999998</v>
      </c>
      <c r="AK5014" s="129">
        <v>27.503</v>
      </c>
      <c r="AL5014" s="129">
        <v>28.995999999999999</v>
      </c>
      <c r="AM5014" s="129">
        <v>38.249000000000002</v>
      </c>
      <c r="AN5014" s="129">
        <v>40.939</v>
      </c>
      <c r="AO5014" s="129">
        <v>45.984000000000002</v>
      </c>
      <c r="AP5014" s="129">
        <v>51.872</v>
      </c>
      <c r="AQ5014" s="129">
        <v>55.475000000000001</v>
      </c>
      <c r="AR5014" s="129">
        <v>54.292000000000002</v>
      </c>
      <c r="AS5014" s="129">
        <v>55.195999999999998</v>
      </c>
      <c r="AT5014" s="129">
        <v>55.99</v>
      </c>
      <c r="AU5014" s="129">
        <v>56.680999999999997</v>
      </c>
      <c r="AV5014" s="129">
        <v>57.311999999999998</v>
      </c>
      <c r="AW5014" s="129">
        <v>2012</v>
      </c>
    </row>
    <row r="5015" spans="1:49">
      <c r="A5015" s="129">
        <v>943</v>
      </c>
      <c r="B5015" s="129" t="s">
        <v>2349</v>
      </c>
      <c r="C5015" s="129" t="s">
        <v>1611</v>
      </c>
      <c r="D5015" s="129" t="s">
        <v>2348</v>
      </c>
      <c r="E5015" s="129" t="s">
        <v>1610</v>
      </c>
      <c r="F5015" s="129" t="s">
        <v>1609</v>
      </c>
      <c r="G5015" s="129" t="s">
        <v>1608</v>
      </c>
      <c r="H5015" s="129" t="s">
        <v>1604</v>
      </c>
      <c r="I5015" s="129" t="s">
        <v>2351</v>
      </c>
      <c r="J5015" s="129" t="s">
        <v>1595</v>
      </c>
      <c r="K5015" s="129" t="s">
        <v>1595</v>
      </c>
      <c r="L5015" s="129" t="s">
        <v>1595</v>
      </c>
      <c r="M5015" s="129" t="s">
        <v>1595</v>
      </c>
      <c r="N5015" s="129" t="s">
        <v>1595</v>
      </c>
      <c r="O5015" s="129" t="s">
        <v>1595</v>
      </c>
      <c r="P5015" s="129" t="s">
        <v>1595</v>
      </c>
      <c r="Q5015" s="129" t="s">
        <v>1595</v>
      </c>
      <c r="R5015" s="129" t="s">
        <v>1595</v>
      </c>
      <c r="S5015" s="129" t="s">
        <v>1595</v>
      </c>
      <c r="T5015" s="129" t="s">
        <v>1595</v>
      </c>
      <c r="U5015" s="129" t="s">
        <v>1595</v>
      </c>
      <c r="V5015" s="129" t="s">
        <v>1595</v>
      </c>
      <c r="W5015" s="129" t="s">
        <v>1595</v>
      </c>
      <c r="X5015" s="129" t="s">
        <v>1595</v>
      </c>
      <c r="Y5015" s="129" t="s">
        <v>1595</v>
      </c>
      <c r="Z5015" s="129" t="s">
        <v>1595</v>
      </c>
      <c r="AA5015" s="129" t="s">
        <v>1595</v>
      </c>
      <c r="AB5015" s="129" t="s">
        <v>1595</v>
      </c>
      <c r="AC5015" s="129" t="s">
        <v>1595</v>
      </c>
      <c r="AD5015" s="129">
        <v>0.32400000000000001</v>
      </c>
      <c r="AE5015" s="129">
        <v>1.2949999999999999</v>
      </c>
      <c r="AF5015" s="129">
        <v>1.36</v>
      </c>
      <c r="AG5015" s="129">
        <v>1.51</v>
      </c>
      <c r="AH5015" s="129">
        <v>1.67</v>
      </c>
      <c r="AI5015" s="129">
        <v>1.8149999999999999</v>
      </c>
      <c r="AJ5015" s="129">
        <v>2.149</v>
      </c>
      <c r="AK5015" s="129">
        <v>2.68</v>
      </c>
      <c r="AL5015" s="129">
        <v>3.0859999999999999</v>
      </c>
      <c r="AM5015" s="129">
        <v>2.9809999999999999</v>
      </c>
      <c r="AN5015" s="129">
        <v>3.1040000000000001</v>
      </c>
      <c r="AO5015" s="129">
        <v>3.234</v>
      </c>
      <c r="AP5015" s="129">
        <v>3.2759999999999998</v>
      </c>
      <c r="AQ5015" s="129">
        <v>3.399</v>
      </c>
      <c r="AR5015" s="129">
        <v>3.5569999999999999</v>
      </c>
      <c r="AS5015" s="129">
        <v>3.714</v>
      </c>
      <c r="AT5015" s="129">
        <v>3.8849999999999998</v>
      </c>
      <c r="AU5015" s="129">
        <v>4.0730000000000004</v>
      </c>
      <c r="AV5015" s="129">
        <v>4.2750000000000004</v>
      </c>
      <c r="AW5015" s="129">
        <v>2012</v>
      </c>
    </row>
    <row r="5016" spans="1:49">
      <c r="A5016" s="129">
        <v>943</v>
      </c>
      <c r="B5016" s="129" t="s">
        <v>2349</v>
      </c>
      <c r="C5016" s="129" t="s">
        <v>1606</v>
      </c>
      <c r="D5016" s="129" t="s">
        <v>2348</v>
      </c>
      <c r="E5016" s="129" t="s">
        <v>1599</v>
      </c>
      <c r="F5016" s="129" t="s">
        <v>1598</v>
      </c>
      <c r="G5016" s="129" t="s">
        <v>1605</v>
      </c>
      <c r="H5016" s="129" t="s">
        <v>1604</v>
      </c>
      <c r="I5016" s="129" t="s">
        <v>2350</v>
      </c>
      <c r="J5016" s="129" t="s">
        <v>1595</v>
      </c>
      <c r="K5016" s="129" t="s">
        <v>1595</v>
      </c>
      <c r="L5016" s="129" t="s">
        <v>1595</v>
      </c>
      <c r="M5016" s="129" t="s">
        <v>1595</v>
      </c>
      <c r="N5016" s="129" t="s">
        <v>1595</v>
      </c>
      <c r="O5016" s="129" t="s">
        <v>1595</v>
      </c>
      <c r="P5016" s="129" t="s">
        <v>1595</v>
      </c>
      <c r="Q5016" s="129" t="s">
        <v>1595</v>
      </c>
      <c r="R5016" s="129" t="s">
        <v>1595</v>
      </c>
      <c r="S5016" s="129" t="s">
        <v>1595</v>
      </c>
      <c r="T5016" s="129" t="s">
        <v>1595</v>
      </c>
      <c r="U5016" s="129" t="s">
        <v>1595</v>
      </c>
      <c r="V5016" s="129" t="s">
        <v>1595</v>
      </c>
      <c r="W5016" s="129" t="s">
        <v>1595</v>
      </c>
      <c r="X5016" s="129" t="s">
        <v>1595</v>
      </c>
      <c r="Y5016" s="129" t="s">
        <v>1595</v>
      </c>
      <c r="Z5016" s="129" t="s">
        <v>1595</v>
      </c>
      <c r="AA5016" s="129" t="s">
        <v>1595</v>
      </c>
      <c r="AB5016" s="129" t="s">
        <v>1595</v>
      </c>
      <c r="AC5016" s="129" t="s">
        <v>1595</v>
      </c>
      <c r="AD5016" s="129" t="s">
        <v>1595</v>
      </c>
      <c r="AE5016" s="129" t="s">
        <v>1595</v>
      </c>
      <c r="AF5016" s="129" t="s">
        <v>1595</v>
      </c>
      <c r="AG5016" s="129">
        <v>-0.115</v>
      </c>
      <c r="AH5016" s="129">
        <v>-0.14899999999999999</v>
      </c>
      <c r="AI5016" s="129">
        <v>-0.376</v>
      </c>
      <c r="AJ5016" s="129">
        <v>-0.84599999999999997</v>
      </c>
      <c r="AK5016" s="129">
        <v>-1.4510000000000001</v>
      </c>
      <c r="AL5016" s="129">
        <v>-2.2589999999999999</v>
      </c>
      <c r="AM5016" s="129">
        <v>-1.1559999999999999</v>
      </c>
      <c r="AN5016" s="129">
        <v>-0.94199999999999995</v>
      </c>
      <c r="AO5016" s="129">
        <v>-0.79800000000000004</v>
      </c>
      <c r="AP5016" s="129">
        <v>-0.75600000000000001</v>
      </c>
      <c r="AQ5016" s="129">
        <v>-0.75700000000000001</v>
      </c>
      <c r="AR5016" s="129">
        <v>-0.76</v>
      </c>
      <c r="AS5016" s="129">
        <v>-0.79100000000000004</v>
      </c>
      <c r="AT5016" s="129">
        <v>-0.81699999999999995</v>
      </c>
      <c r="AU5016" s="129">
        <v>-0.84799999999999998</v>
      </c>
      <c r="AV5016" s="129">
        <v>-0.88400000000000001</v>
      </c>
      <c r="AW5016" s="129">
        <v>2012</v>
      </c>
    </row>
    <row r="5017" spans="1:49">
      <c r="A5017" s="129">
        <v>943</v>
      </c>
      <c r="B5017" s="129" t="s">
        <v>2349</v>
      </c>
      <c r="C5017" s="129" t="s">
        <v>1601</v>
      </c>
      <c r="D5017" s="129" t="s">
        <v>2348</v>
      </c>
      <c r="E5017" s="129" t="s">
        <v>1599</v>
      </c>
      <c r="F5017" s="129" t="s">
        <v>1598</v>
      </c>
      <c r="G5017" s="129" t="s">
        <v>1597</v>
      </c>
      <c r="I5017" s="129" t="s">
        <v>1596</v>
      </c>
      <c r="J5017" s="129" t="s">
        <v>1595</v>
      </c>
      <c r="K5017" s="129" t="s">
        <v>1595</v>
      </c>
      <c r="L5017" s="129" t="s">
        <v>1595</v>
      </c>
      <c r="M5017" s="129" t="s">
        <v>1595</v>
      </c>
      <c r="N5017" s="129" t="s">
        <v>1595</v>
      </c>
      <c r="O5017" s="129" t="s">
        <v>1595</v>
      </c>
      <c r="P5017" s="129" t="s">
        <v>1595</v>
      </c>
      <c r="Q5017" s="129" t="s">
        <v>1595</v>
      </c>
      <c r="R5017" s="129" t="s">
        <v>1595</v>
      </c>
      <c r="S5017" s="129" t="s">
        <v>1595</v>
      </c>
      <c r="T5017" s="129" t="s">
        <v>1595</v>
      </c>
      <c r="U5017" s="129" t="s">
        <v>1595</v>
      </c>
      <c r="V5017" s="129" t="s">
        <v>1595</v>
      </c>
      <c r="W5017" s="129" t="s">
        <v>1595</v>
      </c>
      <c r="X5017" s="129" t="s">
        <v>1595</v>
      </c>
      <c r="Y5017" s="129" t="s">
        <v>1595</v>
      </c>
      <c r="Z5017" s="129" t="s">
        <v>1595</v>
      </c>
      <c r="AA5017" s="129" t="s">
        <v>1595</v>
      </c>
      <c r="AB5017" s="129" t="s">
        <v>1595</v>
      </c>
      <c r="AC5017" s="129" t="s">
        <v>1595</v>
      </c>
      <c r="AD5017" s="129" t="s">
        <v>1595</v>
      </c>
      <c r="AE5017" s="129" t="s">
        <v>1595</v>
      </c>
      <c r="AF5017" s="129" t="s">
        <v>1595</v>
      </c>
      <c r="AG5017" s="129">
        <v>-6.758</v>
      </c>
      <c r="AH5017" s="129">
        <v>-7.165</v>
      </c>
      <c r="AI5017" s="129">
        <v>-16.635000000000002</v>
      </c>
      <c r="AJ5017" s="129">
        <v>-31.341999999999999</v>
      </c>
      <c r="AK5017" s="129">
        <v>-39.497</v>
      </c>
      <c r="AL5017" s="129">
        <v>-49.755000000000003</v>
      </c>
      <c r="AM5017" s="129">
        <v>-27.852</v>
      </c>
      <c r="AN5017" s="129">
        <v>-22.882000000000001</v>
      </c>
      <c r="AO5017" s="129">
        <v>-17.728999999999999</v>
      </c>
      <c r="AP5017" s="129">
        <v>-17.936</v>
      </c>
      <c r="AQ5017" s="129">
        <v>-16.75</v>
      </c>
      <c r="AR5017" s="129">
        <v>-16.212</v>
      </c>
      <c r="AS5017" s="129">
        <v>-16.263999999999999</v>
      </c>
      <c r="AT5017" s="129">
        <v>-16.184000000000001</v>
      </c>
      <c r="AU5017" s="129">
        <v>-16.148</v>
      </c>
      <c r="AV5017" s="129">
        <v>-16.143000000000001</v>
      </c>
      <c r="AW5017" s="129">
        <v>2011</v>
      </c>
    </row>
    <row r="5018" spans="1:49">
      <c r="A5018" s="129">
        <v>686</v>
      </c>
      <c r="B5018" s="129" t="s">
        <v>2340</v>
      </c>
      <c r="C5018" s="129" t="s">
        <v>1733</v>
      </c>
      <c r="D5018" s="129" t="s">
        <v>2339</v>
      </c>
      <c r="E5018" s="129" t="s">
        <v>1730</v>
      </c>
      <c r="F5018" s="129" t="s">
        <v>1732</v>
      </c>
      <c r="G5018" s="129" t="s">
        <v>1608</v>
      </c>
      <c r="H5018" s="129" t="s">
        <v>1604</v>
      </c>
      <c r="I5018" s="129" t="s">
        <v>2347</v>
      </c>
      <c r="J5018" s="129">
        <v>212.96100000000001</v>
      </c>
      <c r="K5018" s="129">
        <v>207.07300000000001</v>
      </c>
      <c r="L5018" s="129">
        <v>226.99100000000001</v>
      </c>
      <c r="M5018" s="129">
        <v>225.726</v>
      </c>
      <c r="N5018" s="129">
        <v>235.51599999999999</v>
      </c>
      <c r="O5018" s="129">
        <v>250.41</v>
      </c>
      <c r="P5018" s="129">
        <v>271.19499999999999</v>
      </c>
      <c r="Q5018" s="129">
        <v>264.29500000000002</v>
      </c>
      <c r="R5018" s="129">
        <v>291.82100000000003</v>
      </c>
      <c r="S5018" s="129">
        <v>298.72500000000002</v>
      </c>
      <c r="T5018" s="129">
        <v>310.77699999999999</v>
      </c>
      <c r="U5018" s="129">
        <v>332.214</v>
      </c>
      <c r="V5018" s="129">
        <v>318.82900000000001</v>
      </c>
      <c r="W5018" s="129">
        <v>315.59500000000003</v>
      </c>
      <c r="X5018" s="129">
        <v>348.28399999999999</v>
      </c>
      <c r="Y5018" s="129">
        <v>325.36900000000003</v>
      </c>
      <c r="Z5018" s="129">
        <v>365.11900000000003</v>
      </c>
      <c r="AA5018" s="129">
        <v>356.98700000000002</v>
      </c>
      <c r="AB5018" s="129">
        <v>384.38499999999999</v>
      </c>
      <c r="AC5018" s="129">
        <v>386.42</v>
      </c>
      <c r="AD5018" s="129">
        <v>392.57400000000001</v>
      </c>
      <c r="AE5018" s="129">
        <v>422.221</v>
      </c>
      <c r="AF5018" s="129">
        <v>436.22199999999998</v>
      </c>
      <c r="AG5018" s="129">
        <v>463.77800000000002</v>
      </c>
      <c r="AH5018" s="129">
        <v>486.048</v>
      </c>
      <c r="AI5018" s="129">
        <v>500.52499999999998</v>
      </c>
      <c r="AJ5018" s="129">
        <v>539.36500000000001</v>
      </c>
      <c r="AK5018" s="129">
        <v>553.95899999999995</v>
      </c>
      <c r="AL5018" s="129">
        <v>584.90899999999999</v>
      </c>
      <c r="AM5018" s="129">
        <v>612.74099999999999</v>
      </c>
      <c r="AN5018" s="129">
        <v>635.06299999999999</v>
      </c>
      <c r="AO5018" s="129">
        <v>666.72500000000002</v>
      </c>
      <c r="AP5018" s="129">
        <v>684.69100000000003</v>
      </c>
      <c r="AQ5018" s="129">
        <v>719.88400000000001</v>
      </c>
      <c r="AR5018" s="129">
        <v>747.59400000000005</v>
      </c>
      <c r="AS5018" s="129">
        <v>784.12699999999995</v>
      </c>
      <c r="AT5018" s="129">
        <v>824.75400000000002</v>
      </c>
      <c r="AU5018" s="129">
        <v>868.68899999999996</v>
      </c>
      <c r="AV5018" s="129">
        <v>915.72</v>
      </c>
      <c r="AW5018" s="129">
        <v>2012</v>
      </c>
    </row>
    <row r="5019" spans="1:49">
      <c r="A5019" s="129">
        <v>686</v>
      </c>
      <c r="B5019" s="129" t="s">
        <v>2340</v>
      </c>
      <c r="C5019" s="129" t="s">
        <v>1731</v>
      </c>
      <c r="D5019" s="129" t="s">
        <v>2339</v>
      </c>
      <c r="E5019" s="129" t="s">
        <v>1730</v>
      </c>
      <c r="F5019" s="129" t="s">
        <v>1729</v>
      </c>
      <c r="G5019" s="129" t="s">
        <v>1655</v>
      </c>
      <c r="I5019" s="129" t="s">
        <v>1728</v>
      </c>
      <c r="J5019" s="129">
        <v>3.7919999999999998</v>
      </c>
      <c r="K5019" s="129">
        <v>-2.7650000000000001</v>
      </c>
      <c r="L5019" s="129">
        <v>9.6189999999999998</v>
      </c>
      <c r="M5019" s="129">
        <v>-0.55700000000000005</v>
      </c>
      <c r="N5019" s="129">
        <v>4.3369999999999997</v>
      </c>
      <c r="O5019" s="129">
        <v>6.3239999999999998</v>
      </c>
      <c r="P5019" s="129">
        <v>8.3000000000000007</v>
      </c>
      <c r="Q5019" s="129">
        <v>-2.544</v>
      </c>
      <c r="R5019" s="129">
        <v>10.414999999999999</v>
      </c>
      <c r="S5019" s="129">
        <v>2.3660000000000001</v>
      </c>
      <c r="T5019" s="129">
        <v>4.0350000000000001</v>
      </c>
      <c r="U5019" s="129">
        <v>6.8979999999999997</v>
      </c>
      <c r="V5019" s="129">
        <v>-4.0289999999999999</v>
      </c>
      <c r="W5019" s="129">
        <v>-1.014</v>
      </c>
      <c r="X5019" s="129">
        <v>10.358000000000001</v>
      </c>
      <c r="Y5019" s="129">
        <v>-6.5789999999999997</v>
      </c>
      <c r="Z5019" s="129">
        <v>12.217000000000001</v>
      </c>
      <c r="AA5019" s="129">
        <v>-2.2269999999999999</v>
      </c>
      <c r="AB5019" s="129">
        <v>7.6749999999999998</v>
      </c>
      <c r="AC5019" s="129">
        <v>0.52900000000000003</v>
      </c>
      <c r="AD5019" s="129">
        <v>1.593</v>
      </c>
      <c r="AE5019" s="129">
        <v>7.5519999999999996</v>
      </c>
      <c r="AF5019" s="129">
        <v>3.3159999999999998</v>
      </c>
      <c r="AG5019" s="129">
        <v>6.3170000000000002</v>
      </c>
      <c r="AH5019" s="129">
        <v>4.8019999999999996</v>
      </c>
      <c r="AI5019" s="129">
        <v>2.9790000000000001</v>
      </c>
      <c r="AJ5019" s="129">
        <v>7.76</v>
      </c>
      <c r="AK5019" s="129">
        <v>2.706</v>
      </c>
      <c r="AL5019" s="129">
        <v>5.5869999999999997</v>
      </c>
      <c r="AM5019" s="129">
        <v>4.758</v>
      </c>
      <c r="AN5019" s="129">
        <v>3.6429999999999998</v>
      </c>
      <c r="AO5019" s="129">
        <v>4.9859999999999998</v>
      </c>
      <c r="AP5019" s="129">
        <v>2.6949999999999998</v>
      </c>
      <c r="AQ5019" s="129">
        <v>5.14</v>
      </c>
      <c r="AR5019" s="129">
        <v>3.8490000000000002</v>
      </c>
      <c r="AS5019" s="129">
        <v>4.8869999999999996</v>
      </c>
      <c r="AT5019" s="129">
        <v>5.181</v>
      </c>
      <c r="AU5019" s="129">
        <v>5.327</v>
      </c>
      <c r="AV5019" s="129">
        <v>5.4139999999999997</v>
      </c>
      <c r="AW5019" s="129">
        <v>2012</v>
      </c>
    </row>
    <row r="5020" spans="1:49">
      <c r="A5020" s="129">
        <v>686</v>
      </c>
      <c r="B5020" s="129" t="s">
        <v>2340</v>
      </c>
      <c r="C5020" s="129" t="s">
        <v>1727</v>
      </c>
      <c r="D5020" s="129" t="s">
        <v>2339</v>
      </c>
      <c r="E5020" s="129" t="s">
        <v>1724</v>
      </c>
      <c r="F5020" s="129" t="s">
        <v>1726</v>
      </c>
      <c r="G5020" s="129" t="s">
        <v>1608</v>
      </c>
      <c r="H5020" s="129" t="s">
        <v>1604</v>
      </c>
      <c r="I5020" s="129" t="s">
        <v>2347</v>
      </c>
      <c r="J5020" s="129">
        <v>74.09</v>
      </c>
      <c r="K5020" s="129">
        <v>79.034000000000006</v>
      </c>
      <c r="L5020" s="129">
        <v>92.897999999999996</v>
      </c>
      <c r="M5020" s="129">
        <v>99.143000000000001</v>
      </c>
      <c r="N5020" s="129">
        <v>112.345</v>
      </c>
      <c r="O5020" s="129">
        <v>129.50700000000001</v>
      </c>
      <c r="P5020" s="129">
        <v>154.72499999999999</v>
      </c>
      <c r="Q5020" s="129">
        <v>156.702</v>
      </c>
      <c r="R5020" s="129">
        <v>182.23</v>
      </c>
      <c r="S5020" s="129">
        <v>193.93199999999999</v>
      </c>
      <c r="T5020" s="129">
        <v>212.81899999999999</v>
      </c>
      <c r="U5020" s="129">
        <v>242.36</v>
      </c>
      <c r="V5020" s="129">
        <v>242.91</v>
      </c>
      <c r="W5020" s="129">
        <v>249.22300000000001</v>
      </c>
      <c r="X5020" s="129">
        <v>279.322</v>
      </c>
      <c r="Y5020" s="129">
        <v>281.702</v>
      </c>
      <c r="Z5020" s="129">
        <v>319.33999999999997</v>
      </c>
      <c r="AA5020" s="129">
        <v>318.34199999999998</v>
      </c>
      <c r="AB5020" s="129">
        <v>384.38499999999999</v>
      </c>
      <c r="AC5020" s="129">
        <v>389.56900000000002</v>
      </c>
      <c r="AD5020" s="129">
        <v>393.38099999999997</v>
      </c>
      <c r="AE5020" s="129">
        <v>426.40199999999999</v>
      </c>
      <c r="AF5020" s="129">
        <v>445.42599999999999</v>
      </c>
      <c r="AG5020" s="129">
        <v>477.02100000000002</v>
      </c>
      <c r="AH5020" s="129">
        <v>505.01499999999999</v>
      </c>
      <c r="AI5020" s="129">
        <v>527.67899999999997</v>
      </c>
      <c r="AJ5020" s="129">
        <v>577.34400000000005</v>
      </c>
      <c r="AK5020" s="129">
        <v>616.25400000000002</v>
      </c>
      <c r="AL5020" s="129">
        <v>688.84299999999996</v>
      </c>
      <c r="AM5020" s="129">
        <v>732.44899999999996</v>
      </c>
      <c r="AN5020" s="129">
        <v>764.03099999999995</v>
      </c>
      <c r="AO5020" s="129">
        <v>802.60699999999997</v>
      </c>
      <c r="AP5020" s="129">
        <v>828.16899999999998</v>
      </c>
      <c r="AQ5020" s="129">
        <v>888.50599999999997</v>
      </c>
      <c r="AR5020" s="129">
        <v>943.51099999999997</v>
      </c>
      <c r="AS5020" s="130">
        <v>1011.496</v>
      </c>
      <c r="AT5020" s="130">
        <v>1088.25</v>
      </c>
      <c r="AU5020" s="130">
        <v>1172.0150000000001</v>
      </c>
      <c r="AV5020" s="130">
        <v>1263.1669999999999</v>
      </c>
      <c r="AW5020" s="129">
        <v>2012</v>
      </c>
    </row>
    <row r="5021" spans="1:49">
      <c r="A5021" s="129">
        <v>686</v>
      </c>
      <c r="B5021" s="129" t="s">
        <v>2340</v>
      </c>
      <c r="C5021" s="129" t="s">
        <v>1725</v>
      </c>
      <c r="D5021" s="129" t="s">
        <v>2339</v>
      </c>
      <c r="E5021" s="129" t="s">
        <v>1724</v>
      </c>
      <c r="F5021" s="129" t="s">
        <v>1723</v>
      </c>
      <c r="G5021" s="129" t="s">
        <v>1605</v>
      </c>
      <c r="H5021" s="129" t="s">
        <v>1604</v>
      </c>
      <c r="I5021" s="129" t="s">
        <v>1691</v>
      </c>
      <c r="J5021" s="129">
        <v>18.821000000000002</v>
      </c>
      <c r="K5021" s="129">
        <v>15.28</v>
      </c>
      <c r="L5021" s="129">
        <v>15.423999999999999</v>
      </c>
      <c r="M5021" s="129">
        <v>13.942</v>
      </c>
      <c r="N5021" s="129">
        <v>12.750999999999999</v>
      </c>
      <c r="O5021" s="129">
        <v>12.87</v>
      </c>
      <c r="P5021" s="129">
        <v>16.994</v>
      </c>
      <c r="Q5021" s="129">
        <v>18.745999999999999</v>
      </c>
      <c r="R5021" s="129">
        <v>22.199000000000002</v>
      </c>
      <c r="S5021" s="129">
        <v>22.847999999999999</v>
      </c>
      <c r="T5021" s="129">
        <v>25.82</v>
      </c>
      <c r="U5021" s="129">
        <v>27.837</v>
      </c>
      <c r="V5021" s="129">
        <v>28.451000000000001</v>
      </c>
      <c r="W5021" s="129">
        <v>26.802</v>
      </c>
      <c r="X5021" s="129">
        <v>30.352</v>
      </c>
      <c r="Y5021" s="129">
        <v>32.984999999999999</v>
      </c>
      <c r="Z5021" s="129">
        <v>36.639000000000003</v>
      </c>
      <c r="AA5021" s="129">
        <v>33.414000000000001</v>
      </c>
      <c r="AB5021" s="129">
        <v>40.021999999999998</v>
      </c>
      <c r="AC5021" s="129">
        <v>39.734000000000002</v>
      </c>
      <c r="AD5021" s="129">
        <v>37.021999999999998</v>
      </c>
      <c r="AE5021" s="129">
        <v>37.725000000000001</v>
      </c>
      <c r="AF5021" s="129">
        <v>40.417999999999999</v>
      </c>
      <c r="AG5021" s="129">
        <v>49.823</v>
      </c>
      <c r="AH5021" s="129">
        <v>56.948</v>
      </c>
      <c r="AI5021" s="129">
        <v>59.524000000000001</v>
      </c>
      <c r="AJ5021" s="129">
        <v>65.64</v>
      </c>
      <c r="AK5021" s="129">
        <v>75.222999999999999</v>
      </c>
      <c r="AL5021" s="129">
        <v>88.879000000000005</v>
      </c>
      <c r="AM5021" s="129">
        <v>90.906999999999996</v>
      </c>
      <c r="AN5021" s="129">
        <v>90.771000000000001</v>
      </c>
      <c r="AO5021" s="129">
        <v>99.210999999999999</v>
      </c>
      <c r="AP5021" s="129">
        <v>96.13</v>
      </c>
      <c r="AQ5021" s="129">
        <v>104.79900000000001</v>
      </c>
      <c r="AR5021" s="129">
        <v>111.744</v>
      </c>
      <c r="AS5021" s="129">
        <v>120.75</v>
      </c>
      <c r="AT5021" s="129">
        <v>130.905</v>
      </c>
      <c r="AU5021" s="129">
        <v>140.98099999999999</v>
      </c>
      <c r="AV5021" s="129">
        <v>151.946</v>
      </c>
      <c r="AW5021" s="129">
        <v>2012</v>
      </c>
    </row>
    <row r="5022" spans="1:49">
      <c r="A5022" s="129">
        <v>686</v>
      </c>
      <c r="B5022" s="129" t="s">
        <v>2340</v>
      </c>
      <c r="C5022" s="129" t="s">
        <v>1722</v>
      </c>
      <c r="D5022" s="129" t="s">
        <v>2339</v>
      </c>
      <c r="E5022" s="129" t="s">
        <v>1721</v>
      </c>
      <c r="F5022" s="129" t="s">
        <v>1720</v>
      </c>
      <c r="G5022" s="129" t="s">
        <v>1675</v>
      </c>
      <c r="I5022" s="129" t="s">
        <v>1719</v>
      </c>
      <c r="J5022" s="129">
        <v>34.79</v>
      </c>
      <c r="K5022" s="129">
        <v>38.167000000000002</v>
      </c>
      <c r="L5022" s="129">
        <v>40.926000000000002</v>
      </c>
      <c r="M5022" s="129">
        <v>43.921999999999997</v>
      </c>
      <c r="N5022" s="129">
        <v>47.701999999999998</v>
      </c>
      <c r="O5022" s="129">
        <v>51.718000000000004</v>
      </c>
      <c r="P5022" s="129">
        <v>57.052999999999997</v>
      </c>
      <c r="Q5022" s="129">
        <v>59.29</v>
      </c>
      <c r="R5022" s="129">
        <v>62.445999999999998</v>
      </c>
      <c r="S5022" s="129">
        <v>64.92</v>
      </c>
      <c r="T5022" s="129">
        <v>68.48</v>
      </c>
      <c r="U5022" s="129">
        <v>72.953000000000003</v>
      </c>
      <c r="V5022" s="129">
        <v>76.188000000000002</v>
      </c>
      <c r="W5022" s="129">
        <v>78.968999999999994</v>
      </c>
      <c r="X5022" s="129">
        <v>80.198999999999998</v>
      </c>
      <c r="Y5022" s="129">
        <v>86.578999999999994</v>
      </c>
      <c r="Z5022" s="129">
        <v>87.462000000000003</v>
      </c>
      <c r="AA5022" s="129">
        <v>89.174999999999997</v>
      </c>
      <c r="AB5022" s="129">
        <v>100</v>
      </c>
      <c r="AC5022" s="129">
        <v>100.815</v>
      </c>
      <c r="AD5022" s="129">
        <v>100.206</v>
      </c>
      <c r="AE5022" s="129">
        <v>100.99</v>
      </c>
      <c r="AF5022" s="129">
        <v>102.11</v>
      </c>
      <c r="AG5022" s="129">
        <v>102.855</v>
      </c>
      <c r="AH5022" s="129">
        <v>103.902</v>
      </c>
      <c r="AI5022" s="129">
        <v>105.425</v>
      </c>
      <c r="AJ5022" s="129">
        <v>107.041</v>
      </c>
      <c r="AK5022" s="129">
        <v>111.245</v>
      </c>
      <c r="AL5022" s="129">
        <v>117.76900000000001</v>
      </c>
      <c r="AM5022" s="129">
        <v>119.536</v>
      </c>
      <c r="AN5022" s="129">
        <v>120.30800000000001</v>
      </c>
      <c r="AO5022" s="129">
        <v>120.381</v>
      </c>
      <c r="AP5022" s="129">
        <v>120.955</v>
      </c>
      <c r="AQ5022" s="129">
        <v>123.423</v>
      </c>
      <c r="AR5022" s="129">
        <v>126.206</v>
      </c>
      <c r="AS5022" s="129">
        <v>128.99600000000001</v>
      </c>
      <c r="AT5022" s="129">
        <v>131.94800000000001</v>
      </c>
      <c r="AU5022" s="129">
        <v>134.91800000000001</v>
      </c>
      <c r="AV5022" s="129">
        <v>137.94200000000001</v>
      </c>
      <c r="AW5022" s="129">
        <v>2012</v>
      </c>
    </row>
    <row r="5023" spans="1:49">
      <c r="A5023" s="129">
        <v>686</v>
      </c>
      <c r="B5023" s="129" t="s">
        <v>2340</v>
      </c>
      <c r="C5023" s="129" t="s">
        <v>1718</v>
      </c>
      <c r="D5023" s="129" t="s">
        <v>2339</v>
      </c>
      <c r="E5023" s="129" t="s">
        <v>1717</v>
      </c>
      <c r="F5023" s="129" t="s">
        <v>1716</v>
      </c>
      <c r="G5023" s="129" t="s">
        <v>1608</v>
      </c>
      <c r="H5023" s="129" t="s">
        <v>3</v>
      </c>
      <c r="I5023" s="129" t="s">
        <v>1715</v>
      </c>
      <c r="J5023" s="130">
        <v>11015.967000000001</v>
      </c>
      <c r="K5023" s="130">
        <v>10439.26</v>
      </c>
      <c r="L5023" s="130">
        <v>11152.156000000001</v>
      </c>
      <c r="M5023" s="130">
        <v>10832.954</v>
      </c>
      <c r="N5023" s="130">
        <v>11041.022000000001</v>
      </c>
      <c r="O5023" s="130">
        <v>11466.725</v>
      </c>
      <c r="P5023" s="130">
        <v>12131.823</v>
      </c>
      <c r="Q5023" s="130">
        <v>11549.343000000001</v>
      </c>
      <c r="R5023" s="130">
        <v>12467.234</v>
      </c>
      <c r="S5023" s="130">
        <v>12472.328</v>
      </c>
      <c r="T5023" s="130">
        <v>12925.902</v>
      </c>
      <c r="U5023" s="130">
        <v>13546.465</v>
      </c>
      <c r="V5023" s="130">
        <v>12753.651</v>
      </c>
      <c r="W5023" s="130">
        <v>12391.344999999999</v>
      </c>
      <c r="X5023" s="130">
        <v>13433.785</v>
      </c>
      <c r="Y5023" s="130">
        <v>12331.127</v>
      </c>
      <c r="Z5023" s="130">
        <v>13599.489</v>
      </c>
      <c r="AA5023" s="130">
        <v>13071.647000000001</v>
      </c>
      <c r="AB5023" s="130">
        <v>13839.244000000001</v>
      </c>
      <c r="AC5023" s="130">
        <v>13684.397000000001</v>
      </c>
      <c r="AD5023" s="130">
        <v>13791.114</v>
      </c>
      <c r="AE5023" s="130">
        <v>14643.698</v>
      </c>
      <c r="AF5023" s="130">
        <v>14946.858</v>
      </c>
      <c r="AG5023" s="130">
        <v>15710.401</v>
      </c>
      <c r="AH5023" s="130">
        <v>16288.472</v>
      </c>
      <c r="AI5023" s="130">
        <v>16589.056</v>
      </c>
      <c r="AJ5023" s="130">
        <v>17680.62</v>
      </c>
      <c r="AK5023" s="130">
        <v>17961.772000000001</v>
      </c>
      <c r="AL5023" s="130">
        <v>18760.913</v>
      </c>
      <c r="AM5023" s="130">
        <v>19443.454000000002</v>
      </c>
      <c r="AN5023" s="130">
        <v>19938.558000000001</v>
      </c>
      <c r="AO5023" s="130">
        <v>20714.108</v>
      </c>
      <c r="AP5023" s="130">
        <v>21053.164000000001</v>
      </c>
      <c r="AQ5023" s="130">
        <v>21912.267</v>
      </c>
      <c r="AR5023" s="130">
        <v>22532.136999999999</v>
      </c>
      <c r="AS5023" s="130">
        <v>23404.694</v>
      </c>
      <c r="AT5023" s="130">
        <v>24381.534</v>
      </c>
      <c r="AU5023" s="130">
        <v>25437.457999999999</v>
      </c>
      <c r="AV5023" s="130">
        <v>26563.388999999999</v>
      </c>
      <c r="AW5023" s="129">
        <v>2012</v>
      </c>
    </row>
    <row r="5024" spans="1:49">
      <c r="A5024" s="129">
        <v>686</v>
      </c>
      <c r="B5024" s="129" t="s">
        <v>2340</v>
      </c>
      <c r="C5024" s="129" t="s">
        <v>1714</v>
      </c>
      <c r="D5024" s="129" t="s">
        <v>2339</v>
      </c>
      <c r="E5024" s="129" t="s">
        <v>1711</v>
      </c>
      <c r="F5024" s="129" t="s">
        <v>1713</v>
      </c>
      <c r="G5024" s="129" t="s">
        <v>1608</v>
      </c>
      <c r="H5024" s="129" t="s">
        <v>3</v>
      </c>
      <c r="I5024" s="129" t="s">
        <v>1699</v>
      </c>
      <c r="J5024" s="130">
        <v>3832.5050000000001</v>
      </c>
      <c r="K5024" s="130">
        <v>3984.3870000000002</v>
      </c>
      <c r="L5024" s="130">
        <v>4564.1000000000004</v>
      </c>
      <c r="M5024" s="130">
        <v>4758.0119999999997</v>
      </c>
      <c r="N5024" s="130">
        <v>5266.7430000000004</v>
      </c>
      <c r="O5024" s="130">
        <v>5930.3459999999995</v>
      </c>
      <c r="P5024" s="130">
        <v>6921.5929999999998</v>
      </c>
      <c r="Q5024" s="130">
        <v>6847.6530000000002</v>
      </c>
      <c r="R5024" s="130">
        <v>7785.2740000000003</v>
      </c>
      <c r="S5024" s="130">
        <v>8097.0110000000004</v>
      </c>
      <c r="T5024" s="130">
        <v>8851.6080000000002</v>
      </c>
      <c r="U5024" s="130">
        <v>9882.58</v>
      </c>
      <c r="V5024" s="130">
        <v>9716.8050000000003</v>
      </c>
      <c r="W5024" s="130">
        <v>9785.3469999999998</v>
      </c>
      <c r="X5024" s="130">
        <v>10773.806</v>
      </c>
      <c r="Y5024" s="130">
        <v>10676.191999999999</v>
      </c>
      <c r="Z5024" s="130">
        <v>11894.357</v>
      </c>
      <c r="AA5024" s="130">
        <v>11656.624</v>
      </c>
      <c r="AB5024" s="130">
        <v>13839.244000000001</v>
      </c>
      <c r="AC5024" s="130">
        <v>13795.913</v>
      </c>
      <c r="AD5024" s="130">
        <v>13819.464</v>
      </c>
      <c r="AE5024" s="130">
        <v>14788.706</v>
      </c>
      <c r="AF5024" s="130">
        <v>15262.227000000001</v>
      </c>
      <c r="AG5024" s="130">
        <v>16159.004999999999</v>
      </c>
      <c r="AH5024" s="130">
        <v>16924.095000000001</v>
      </c>
      <c r="AI5024" s="130">
        <v>17489.03</v>
      </c>
      <c r="AJ5024" s="130">
        <v>18925.588</v>
      </c>
      <c r="AK5024" s="130">
        <v>19981.648000000001</v>
      </c>
      <c r="AL5024" s="130">
        <v>22094.589</v>
      </c>
      <c r="AM5024" s="130">
        <v>23242.019</v>
      </c>
      <c r="AN5024" s="130">
        <v>23987.661</v>
      </c>
      <c r="AO5024" s="130">
        <v>24935.75</v>
      </c>
      <c r="AP5024" s="130">
        <v>25464.884999999998</v>
      </c>
      <c r="AQ5024" s="130">
        <v>27044.882000000001</v>
      </c>
      <c r="AR5024" s="130">
        <v>28436.999</v>
      </c>
      <c r="AS5024" s="130">
        <v>30191.208999999999</v>
      </c>
      <c r="AT5024" s="130">
        <v>32171.054</v>
      </c>
      <c r="AU5024" s="130">
        <v>34319.605000000003</v>
      </c>
      <c r="AV5024" s="130">
        <v>36642.201999999997</v>
      </c>
      <c r="AW5024" s="129">
        <v>2012</v>
      </c>
    </row>
    <row r="5025" spans="1:49">
      <c r="A5025" s="129">
        <v>686</v>
      </c>
      <c r="B5025" s="129" t="s">
        <v>2340</v>
      </c>
      <c r="C5025" s="129" t="s">
        <v>1712</v>
      </c>
      <c r="D5025" s="129" t="s">
        <v>2339</v>
      </c>
      <c r="E5025" s="129" t="s">
        <v>1711</v>
      </c>
      <c r="F5025" s="129" t="s">
        <v>1710</v>
      </c>
      <c r="G5025" s="129" t="s">
        <v>1605</v>
      </c>
      <c r="H5025" s="129" t="s">
        <v>3</v>
      </c>
      <c r="I5025" s="129" t="s">
        <v>1699</v>
      </c>
      <c r="J5025" s="129">
        <v>973.54600000000005</v>
      </c>
      <c r="K5025" s="129">
        <v>770.33199999999999</v>
      </c>
      <c r="L5025" s="129">
        <v>757.77599999999995</v>
      </c>
      <c r="M5025" s="129">
        <v>669.07500000000005</v>
      </c>
      <c r="N5025" s="129">
        <v>597.77800000000002</v>
      </c>
      <c r="O5025" s="129">
        <v>589.35199999999998</v>
      </c>
      <c r="P5025" s="129">
        <v>760.24300000000005</v>
      </c>
      <c r="Q5025" s="129">
        <v>819.173</v>
      </c>
      <c r="R5025" s="129">
        <v>948.38300000000004</v>
      </c>
      <c r="S5025" s="129">
        <v>953.93600000000004</v>
      </c>
      <c r="T5025" s="130">
        <v>1073.9190000000001</v>
      </c>
      <c r="U5025" s="130">
        <v>1135.0740000000001</v>
      </c>
      <c r="V5025" s="130">
        <v>1138.0820000000001</v>
      </c>
      <c r="W5025" s="130">
        <v>1052.3340000000001</v>
      </c>
      <c r="X5025" s="130">
        <v>1170.72</v>
      </c>
      <c r="Y5025" s="130">
        <v>1250.105</v>
      </c>
      <c r="Z5025" s="130">
        <v>1364.6769999999999</v>
      </c>
      <c r="AA5025" s="130">
        <v>1223.5219999999999</v>
      </c>
      <c r="AB5025" s="130">
        <v>1440.925</v>
      </c>
      <c r="AC5025" s="130">
        <v>1407.1120000000001</v>
      </c>
      <c r="AD5025" s="130">
        <v>1300.578</v>
      </c>
      <c r="AE5025" s="130">
        <v>1308.3910000000001</v>
      </c>
      <c r="AF5025" s="130">
        <v>1384.884</v>
      </c>
      <c r="AG5025" s="130">
        <v>1687.7329999999999</v>
      </c>
      <c r="AH5025" s="130">
        <v>1908.442</v>
      </c>
      <c r="AI5025" s="130">
        <v>1972.816</v>
      </c>
      <c r="AJ5025" s="130">
        <v>2151.7150000000001</v>
      </c>
      <c r="AK5025" s="130">
        <v>2439.067</v>
      </c>
      <c r="AL5025" s="130">
        <v>2850.7950000000001</v>
      </c>
      <c r="AM5025" s="130">
        <v>2884.663</v>
      </c>
      <c r="AN5025" s="130">
        <v>2849.8530000000001</v>
      </c>
      <c r="AO5025" s="130">
        <v>3082.3440000000001</v>
      </c>
      <c r="AP5025" s="130">
        <v>2955.855</v>
      </c>
      <c r="AQ5025" s="130">
        <v>3189.9270000000001</v>
      </c>
      <c r="AR5025" s="130">
        <v>3367.9050000000002</v>
      </c>
      <c r="AS5025" s="130">
        <v>3604.145</v>
      </c>
      <c r="AT5025" s="130">
        <v>3869.848</v>
      </c>
      <c r="AU5025" s="130">
        <v>4128.2969999999996</v>
      </c>
      <c r="AV5025" s="130">
        <v>4407.6809999999996</v>
      </c>
      <c r="AW5025" s="129">
        <v>2012</v>
      </c>
    </row>
    <row r="5026" spans="1:49">
      <c r="A5026" s="129">
        <v>686</v>
      </c>
      <c r="B5026" s="129" t="s">
        <v>2340</v>
      </c>
      <c r="C5026" s="129" t="s">
        <v>1709</v>
      </c>
      <c r="D5026" s="129" t="s">
        <v>2339</v>
      </c>
      <c r="E5026" s="129" t="s">
        <v>1708</v>
      </c>
      <c r="F5026" s="129" t="s">
        <v>1707</v>
      </c>
      <c r="G5026" s="129" t="s">
        <v>1625</v>
      </c>
    </row>
    <row r="5027" spans="1:49">
      <c r="A5027" s="129">
        <v>686</v>
      </c>
      <c r="B5027" s="129" t="s">
        <v>2340</v>
      </c>
      <c r="C5027" s="129" t="s">
        <v>1706</v>
      </c>
      <c r="D5027" s="129" t="s">
        <v>2339</v>
      </c>
      <c r="E5027" s="129" t="s">
        <v>1705</v>
      </c>
      <c r="F5027" s="129" t="s">
        <v>1704</v>
      </c>
      <c r="G5027" s="129" t="s">
        <v>1700</v>
      </c>
      <c r="H5027" s="129" t="s">
        <v>1604</v>
      </c>
      <c r="I5027" s="129" t="s">
        <v>1691</v>
      </c>
      <c r="J5027" s="129">
        <v>22.376999999999999</v>
      </c>
      <c r="K5027" s="129">
        <v>23.789000000000001</v>
      </c>
      <c r="L5027" s="129">
        <v>27.696000000000002</v>
      </c>
      <c r="M5027" s="129">
        <v>28.628</v>
      </c>
      <c r="N5027" s="129">
        <v>30.93</v>
      </c>
      <c r="O5027" s="129">
        <v>33.938000000000002</v>
      </c>
      <c r="P5027" s="129">
        <v>37.496000000000002</v>
      </c>
      <c r="Q5027" s="129">
        <v>37.475000000000001</v>
      </c>
      <c r="R5027" s="129">
        <v>42.826999999999998</v>
      </c>
      <c r="S5027" s="129">
        <v>45.543999999999997</v>
      </c>
      <c r="T5027" s="129">
        <v>49.134999999999998</v>
      </c>
      <c r="U5027" s="129">
        <v>54.271999999999998</v>
      </c>
      <c r="V5027" s="129">
        <v>53.271999999999998</v>
      </c>
      <c r="W5027" s="129">
        <v>53.987000000000002</v>
      </c>
      <c r="X5027" s="129">
        <v>60.847000000000001</v>
      </c>
      <c r="Y5027" s="129">
        <v>58.03</v>
      </c>
      <c r="Z5027" s="129">
        <v>66.308000000000007</v>
      </c>
      <c r="AA5027" s="129">
        <v>65.941000000000003</v>
      </c>
      <c r="AB5027" s="129">
        <v>71.772000000000006</v>
      </c>
      <c r="AC5027" s="129">
        <v>73.182000000000002</v>
      </c>
      <c r="AD5027" s="129">
        <v>76.037000000000006</v>
      </c>
      <c r="AE5027" s="129">
        <v>83.652000000000001</v>
      </c>
      <c r="AF5027" s="129">
        <v>87.754999999999995</v>
      </c>
      <c r="AG5027" s="129">
        <v>95.162999999999997</v>
      </c>
      <c r="AH5027" s="129">
        <v>101.904</v>
      </c>
      <c r="AI5027" s="129">
        <v>108.17100000000001</v>
      </c>
      <c r="AJ5027" s="129">
        <v>120.148</v>
      </c>
      <c r="AK5027" s="129">
        <v>126.67400000000001</v>
      </c>
      <c r="AL5027" s="129">
        <v>136.364</v>
      </c>
      <c r="AM5027" s="129">
        <v>143.952</v>
      </c>
      <c r="AN5027" s="129">
        <v>151.00299999999999</v>
      </c>
      <c r="AO5027" s="129">
        <v>161.64500000000001</v>
      </c>
      <c r="AP5027" s="129">
        <v>168.90100000000001</v>
      </c>
      <c r="AQ5027" s="129">
        <v>180.018</v>
      </c>
      <c r="AR5027" s="129">
        <v>190.00800000000001</v>
      </c>
      <c r="AS5027" s="129">
        <v>203.37200000000001</v>
      </c>
      <c r="AT5027" s="129">
        <v>218.34800000000001</v>
      </c>
      <c r="AU5027" s="129">
        <v>234.727</v>
      </c>
      <c r="AV5027" s="129">
        <v>252.52600000000001</v>
      </c>
      <c r="AW5027" s="129">
        <v>2012</v>
      </c>
    </row>
    <row r="5028" spans="1:49">
      <c r="A5028" s="129">
        <v>686</v>
      </c>
      <c r="B5028" s="129" t="s">
        <v>2340</v>
      </c>
      <c r="C5028" s="129" t="s">
        <v>1703</v>
      </c>
      <c r="D5028" s="129" t="s">
        <v>2339</v>
      </c>
      <c r="E5028" s="129" t="s">
        <v>1702</v>
      </c>
      <c r="F5028" s="129" t="s">
        <v>1701</v>
      </c>
      <c r="G5028" s="129" t="s">
        <v>1700</v>
      </c>
      <c r="H5028" s="129" t="s">
        <v>3</v>
      </c>
      <c r="I5028" s="129" t="s">
        <v>1699</v>
      </c>
      <c r="J5028" s="130">
        <v>1157.491</v>
      </c>
      <c r="K5028" s="130">
        <v>1199.299</v>
      </c>
      <c r="L5028" s="130">
        <v>1360.693</v>
      </c>
      <c r="M5028" s="130">
        <v>1373.923</v>
      </c>
      <c r="N5028" s="130">
        <v>1450.0119999999999</v>
      </c>
      <c r="O5028" s="130">
        <v>1554.098</v>
      </c>
      <c r="P5028" s="130">
        <v>1677.393</v>
      </c>
      <c r="Q5028" s="130">
        <v>1637.6020000000001</v>
      </c>
      <c r="R5028" s="130">
        <v>1829.6489999999999</v>
      </c>
      <c r="S5028" s="130">
        <v>1901.5550000000001</v>
      </c>
      <c r="T5028" s="130">
        <v>2043.6120000000001</v>
      </c>
      <c r="U5028" s="130">
        <v>2213.0010000000002</v>
      </c>
      <c r="V5028" s="130">
        <v>2130.9789999999998</v>
      </c>
      <c r="W5028" s="130">
        <v>2119.723</v>
      </c>
      <c r="X5028" s="130">
        <v>2346.962</v>
      </c>
      <c r="Y5028" s="130">
        <v>2199.2739999999999</v>
      </c>
      <c r="Z5028" s="130">
        <v>2469.761</v>
      </c>
      <c r="AA5028" s="130">
        <v>2414.5250000000001</v>
      </c>
      <c r="AB5028" s="130">
        <v>2584.0450000000001</v>
      </c>
      <c r="AC5028" s="130">
        <v>2591.6309999999999</v>
      </c>
      <c r="AD5028" s="130">
        <v>2671.19</v>
      </c>
      <c r="AE5028" s="130">
        <v>2901.2779999999998</v>
      </c>
      <c r="AF5028" s="130">
        <v>3006.8609999999999</v>
      </c>
      <c r="AG5028" s="130">
        <v>3223.6419999999998</v>
      </c>
      <c r="AH5028" s="130">
        <v>3415.018</v>
      </c>
      <c r="AI5028" s="130">
        <v>3585.1480000000001</v>
      </c>
      <c r="AJ5028" s="130">
        <v>3938.5010000000002</v>
      </c>
      <c r="AK5028" s="130">
        <v>4107.3289999999997</v>
      </c>
      <c r="AL5028" s="130">
        <v>4373.8530000000001</v>
      </c>
      <c r="AM5028" s="130">
        <v>4567.8829999999998</v>
      </c>
      <c r="AN5028" s="130">
        <v>4740.9070000000002</v>
      </c>
      <c r="AO5028" s="130">
        <v>5022.0429999999997</v>
      </c>
      <c r="AP5028" s="130">
        <v>5193.4489999999996</v>
      </c>
      <c r="AQ5028" s="130">
        <v>5479.5050000000001</v>
      </c>
      <c r="AR5028" s="130">
        <v>5726.74</v>
      </c>
      <c r="AS5028" s="130">
        <v>6070.26</v>
      </c>
      <c r="AT5028" s="130">
        <v>6454.83</v>
      </c>
      <c r="AU5028" s="130">
        <v>6873.42</v>
      </c>
      <c r="AV5028" s="130">
        <v>7325.3329999999996</v>
      </c>
      <c r="AW5028" s="129">
        <v>2012</v>
      </c>
    </row>
    <row r="5029" spans="1:49">
      <c r="A5029" s="129">
        <v>686</v>
      </c>
      <c r="B5029" s="129" t="s">
        <v>2340</v>
      </c>
      <c r="C5029" s="129" t="s">
        <v>1698</v>
      </c>
      <c r="D5029" s="129" t="s">
        <v>2339</v>
      </c>
      <c r="E5029" s="129" t="s">
        <v>1697</v>
      </c>
      <c r="F5029" s="129" t="s">
        <v>1696</v>
      </c>
      <c r="G5029" s="129" t="s">
        <v>50</v>
      </c>
      <c r="I5029" s="129" t="s">
        <v>1691</v>
      </c>
      <c r="J5029" s="129">
        <v>0.19500000000000001</v>
      </c>
      <c r="K5029" s="129">
        <v>0.186</v>
      </c>
      <c r="L5029" s="129">
        <v>0.20300000000000001</v>
      </c>
      <c r="M5029" s="129">
        <v>0.19600000000000001</v>
      </c>
      <c r="N5029" s="129">
        <v>0.19500000000000001</v>
      </c>
      <c r="O5029" s="129">
        <v>0.2</v>
      </c>
      <c r="P5029" s="129">
        <v>0.20899999999999999</v>
      </c>
      <c r="Q5029" s="129">
        <v>0.19600000000000001</v>
      </c>
      <c r="R5029" s="129">
        <v>0.20799999999999999</v>
      </c>
      <c r="S5029" s="129">
        <v>0.20499999999999999</v>
      </c>
      <c r="T5029" s="129">
        <v>0.20599999999999999</v>
      </c>
      <c r="U5029" s="129">
        <v>0.216</v>
      </c>
      <c r="V5029" s="129">
        <v>0.189</v>
      </c>
      <c r="W5029" s="129">
        <v>0.183</v>
      </c>
      <c r="X5029" s="129">
        <v>0.19600000000000001</v>
      </c>
      <c r="Y5029" s="129">
        <v>0.17699999999999999</v>
      </c>
      <c r="Z5029" s="129">
        <v>0.191</v>
      </c>
      <c r="AA5029" s="129">
        <v>0.17899999999999999</v>
      </c>
      <c r="AB5029" s="129">
        <v>0.188</v>
      </c>
      <c r="AC5029" s="129">
        <v>0.183</v>
      </c>
      <c r="AD5029" s="129">
        <v>0.17699999999999999</v>
      </c>
      <c r="AE5029" s="129">
        <v>0.187</v>
      </c>
      <c r="AF5029" s="129">
        <v>0.188</v>
      </c>
      <c r="AG5029" s="129">
        <v>0.192</v>
      </c>
      <c r="AH5029" s="129">
        <v>0.191</v>
      </c>
      <c r="AI5029" s="129">
        <v>0.188</v>
      </c>
      <c r="AJ5029" s="129">
        <v>0.192</v>
      </c>
      <c r="AK5029" s="129">
        <v>0.188</v>
      </c>
      <c r="AL5029" s="129">
        <v>0.193</v>
      </c>
      <c r="AM5029" s="129">
        <v>0.20399999999999999</v>
      </c>
      <c r="AN5029" s="129">
        <v>0.20100000000000001</v>
      </c>
      <c r="AO5029" s="129">
        <v>0.20399999999999999</v>
      </c>
      <c r="AP5029" s="129">
        <v>0.20300000000000001</v>
      </c>
      <c r="AQ5029" s="129">
        <v>0.20799999999999999</v>
      </c>
      <c r="AR5029" s="129">
        <v>0.20799999999999999</v>
      </c>
      <c r="AS5029" s="129">
        <v>0.21</v>
      </c>
      <c r="AT5029" s="129">
        <v>0.21299999999999999</v>
      </c>
      <c r="AU5029" s="129">
        <v>0.215</v>
      </c>
      <c r="AV5029" s="129">
        <v>0.218</v>
      </c>
      <c r="AW5029" s="129">
        <v>2011</v>
      </c>
    </row>
    <row r="5030" spans="1:49">
      <c r="A5030" s="129">
        <v>686</v>
      </c>
      <c r="B5030" s="129" t="s">
        <v>2340</v>
      </c>
      <c r="C5030" s="129" t="s">
        <v>1695</v>
      </c>
      <c r="D5030" s="129" t="s">
        <v>2339</v>
      </c>
      <c r="E5030" s="129" t="s">
        <v>1694</v>
      </c>
      <c r="F5030" s="129" t="s">
        <v>1693</v>
      </c>
      <c r="G5030" s="129" t="s">
        <v>1692</v>
      </c>
      <c r="I5030" s="129" t="s">
        <v>1691</v>
      </c>
      <c r="J5030" s="129">
        <v>3.3109999999999999</v>
      </c>
      <c r="K5030" s="129">
        <v>3.3220000000000001</v>
      </c>
      <c r="L5030" s="129">
        <v>3.3540000000000001</v>
      </c>
      <c r="M5030" s="129">
        <v>3.4630000000000001</v>
      </c>
      <c r="N5030" s="129">
        <v>3.6320000000000001</v>
      </c>
      <c r="O5030" s="129">
        <v>3.8159999999999998</v>
      </c>
      <c r="P5030" s="129">
        <v>4.1260000000000003</v>
      </c>
      <c r="Q5030" s="129">
        <v>4.1820000000000004</v>
      </c>
      <c r="R5030" s="129">
        <v>4.2549999999999999</v>
      </c>
      <c r="S5030" s="129">
        <v>4.258</v>
      </c>
      <c r="T5030" s="129">
        <v>4.3310000000000004</v>
      </c>
      <c r="U5030" s="129">
        <v>4.4660000000000002</v>
      </c>
      <c r="V5030" s="129">
        <v>4.5599999999999996</v>
      </c>
      <c r="W5030" s="129">
        <v>4.6159999999999997</v>
      </c>
      <c r="X5030" s="129">
        <v>4.5910000000000002</v>
      </c>
      <c r="Y5030" s="129">
        <v>4.8540000000000001</v>
      </c>
      <c r="Z5030" s="129">
        <v>4.8159999999999998</v>
      </c>
      <c r="AA5030" s="129">
        <v>4.8280000000000003</v>
      </c>
      <c r="AB5030" s="129">
        <v>5.3559999999999999</v>
      </c>
      <c r="AC5030" s="129">
        <v>5.3230000000000004</v>
      </c>
      <c r="AD5030" s="129">
        <v>5.1740000000000004</v>
      </c>
      <c r="AE5030" s="129">
        <v>5.0970000000000004</v>
      </c>
      <c r="AF5030" s="129">
        <v>5.0759999999999996</v>
      </c>
      <c r="AG5030" s="129">
        <v>5.0129999999999999</v>
      </c>
      <c r="AH5030" s="129">
        <v>4.9560000000000004</v>
      </c>
      <c r="AI5030" s="129">
        <v>4.8780000000000001</v>
      </c>
      <c r="AJ5030" s="129">
        <v>4.8049999999999997</v>
      </c>
      <c r="AK5030" s="129">
        <v>4.8650000000000002</v>
      </c>
      <c r="AL5030" s="129">
        <v>5.0519999999999996</v>
      </c>
      <c r="AM5030" s="129">
        <v>5.0880000000000001</v>
      </c>
      <c r="AN5030" s="129">
        <v>5.0599999999999996</v>
      </c>
      <c r="AO5030" s="129">
        <v>4.9649999999999999</v>
      </c>
      <c r="AP5030" s="129">
        <v>4.9029999999999996</v>
      </c>
      <c r="AQ5030" s="129">
        <v>4.9359999999999999</v>
      </c>
      <c r="AR5030" s="129">
        <v>4.9660000000000002</v>
      </c>
      <c r="AS5030" s="129">
        <v>4.9740000000000002</v>
      </c>
      <c r="AT5030" s="129">
        <v>4.984</v>
      </c>
      <c r="AU5030" s="129">
        <v>4.9930000000000003</v>
      </c>
      <c r="AV5030" s="129">
        <v>5.0019999999999998</v>
      </c>
      <c r="AW5030" s="129">
        <v>2012</v>
      </c>
    </row>
    <row r="5031" spans="1:49">
      <c r="A5031" s="129">
        <v>686</v>
      </c>
      <c r="B5031" s="129" t="s">
        <v>2340</v>
      </c>
      <c r="C5031" s="129" t="s">
        <v>1690</v>
      </c>
      <c r="D5031" s="129" t="s">
        <v>2339</v>
      </c>
      <c r="E5031" s="129" t="s">
        <v>1689</v>
      </c>
      <c r="F5031" s="129" t="s">
        <v>1688</v>
      </c>
      <c r="G5031" s="129" t="s">
        <v>1597</v>
      </c>
      <c r="I5031" s="129" t="s">
        <v>2347</v>
      </c>
      <c r="J5031" s="129">
        <v>31.745999999999999</v>
      </c>
      <c r="K5031" s="129">
        <v>34.244</v>
      </c>
      <c r="L5031" s="129">
        <v>37.005000000000003</v>
      </c>
      <c r="M5031" s="129">
        <v>31.454000000000001</v>
      </c>
      <c r="N5031" s="129">
        <v>33.164000000000001</v>
      </c>
      <c r="O5031" s="129">
        <v>35.58</v>
      </c>
      <c r="P5031" s="129">
        <v>29.896999999999998</v>
      </c>
      <c r="Q5031" s="129">
        <v>27.652000000000001</v>
      </c>
      <c r="R5031" s="129">
        <v>27.533000000000001</v>
      </c>
      <c r="S5031" s="129">
        <v>31.058</v>
      </c>
      <c r="T5031" s="129">
        <v>33.168999999999997</v>
      </c>
      <c r="U5031" s="129">
        <v>29.661000000000001</v>
      </c>
      <c r="V5031" s="129">
        <v>30.433</v>
      </c>
      <c r="W5031" s="129">
        <v>29.446000000000002</v>
      </c>
      <c r="X5031" s="129">
        <v>27.989000000000001</v>
      </c>
      <c r="Y5031" s="129">
        <v>27.175999999999998</v>
      </c>
      <c r="Z5031" s="129">
        <v>25.678000000000001</v>
      </c>
      <c r="AA5031" s="129">
        <v>27.143000000000001</v>
      </c>
      <c r="AB5031" s="129">
        <v>25.998000000000001</v>
      </c>
      <c r="AC5031" s="129">
        <v>24.803000000000001</v>
      </c>
      <c r="AD5031" s="129">
        <v>25.532</v>
      </c>
      <c r="AE5031" s="129">
        <v>26.146000000000001</v>
      </c>
      <c r="AF5031" s="129">
        <v>25.928000000000001</v>
      </c>
      <c r="AG5031" s="129">
        <v>27.353000000000002</v>
      </c>
      <c r="AH5031" s="129">
        <v>29.13</v>
      </c>
      <c r="AI5031" s="129">
        <v>28.797000000000001</v>
      </c>
      <c r="AJ5031" s="129">
        <v>29.428000000000001</v>
      </c>
      <c r="AK5031" s="129">
        <v>32.484000000000002</v>
      </c>
      <c r="AL5031" s="129">
        <v>38.116</v>
      </c>
      <c r="AM5031" s="129">
        <v>35.643999999999998</v>
      </c>
      <c r="AN5031" s="129">
        <v>35.031999999999996</v>
      </c>
      <c r="AO5031" s="129">
        <v>35.953000000000003</v>
      </c>
      <c r="AP5031" s="129">
        <v>35.304000000000002</v>
      </c>
      <c r="AQ5031" s="129">
        <v>34.295000000000002</v>
      </c>
      <c r="AR5031" s="129">
        <v>34.970999999999997</v>
      </c>
      <c r="AS5031" s="129">
        <v>35.441000000000003</v>
      </c>
      <c r="AT5031" s="129">
        <v>35.814999999999998</v>
      </c>
      <c r="AU5031" s="129">
        <v>36.03</v>
      </c>
      <c r="AV5031" s="129">
        <v>36.548000000000002</v>
      </c>
      <c r="AW5031" s="129">
        <v>2012</v>
      </c>
    </row>
    <row r="5032" spans="1:49">
      <c r="A5032" s="129">
        <v>686</v>
      </c>
      <c r="B5032" s="129" t="s">
        <v>2340</v>
      </c>
      <c r="C5032" s="129" t="s">
        <v>1687</v>
      </c>
      <c r="D5032" s="129" t="s">
        <v>2339</v>
      </c>
      <c r="E5032" s="129" t="s">
        <v>1686</v>
      </c>
      <c r="F5032" s="129" t="s">
        <v>1685</v>
      </c>
      <c r="G5032" s="129" t="s">
        <v>1597</v>
      </c>
      <c r="I5032" s="129" t="s">
        <v>2347</v>
      </c>
      <c r="J5032" s="129">
        <v>21.661000000000001</v>
      </c>
      <c r="K5032" s="129">
        <v>19.137</v>
      </c>
      <c r="L5032" s="129">
        <v>21.670999999999999</v>
      </c>
      <c r="M5032" s="129">
        <v>23.55</v>
      </c>
      <c r="N5032" s="129">
        <v>23.535</v>
      </c>
      <c r="O5032" s="129">
        <v>27.512</v>
      </c>
      <c r="P5032" s="129">
        <v>28.795999999999999</v>
      </c>
      <c r="Q5032" s="129">
        <v>29.420999999999999</v>
      </c>
      <c r="R5032" s="129">
        <v>28.321999999999999</v>
      </c>
      <c r="S5032" s="129">
        <v>25.594000000000001</v>
      </c>
      <c r="T5032" s="129">
        <v>30.117999999999999</v>
      </c>
      <c r="U5032" s="129">
        <v>27.52</v>
      </c>
      <c r="V5032" s="129">
        <v>28.067</v>
      </c>
      <c r="W5032" s="129">
        <v>27.463999999999999</v>
      </c>
      <c r="X5032" s="129">
        <v>24.440999999999999</v>
      </c>
      <c r="Y5032" s="129">
        <v>22.731999999999999</v>
      </c>
      <c r="Z5032" s="129">
        <v>25.899000000000001</v>
      </c>
      <c r="AA5032" s="129">
        <v>26.901</v>
      </c>
      <c r="AB5032" s="129">
        <v>25.652999999999999</v>
      </c>
      <c r="AC5032" s="129">
        <v>24.376000000000001</v>
      </c>
      <c r="AD5032" s="129">
        <v>24.242000000000001</v>
      </c>
      <c r="AE5032" s="129">
        <v>30.417000000000002</v>
      </c>
      <c r="AF5032" s="129">
        <v>29.582000000000001</v>
      </c>
      <c r="AG5032" s="129">
        <v>30.547999999999998</v>
      </c>
      <c r="AH5032" s="129">
        <v>30.824000000000002</v>
      </c>
      <c r="AI5032" s="129">
        <v>30.584</v>
      </c>
      <c r="AJ5032" s="129">
        <v>31.58</v>
      </c>
      <c r="AK5032" s="129">
        <v>32.392000000000003</v>
      </c>
      <c r="AL5032" s="129">
        <v>32.899000000000001</v>
      </c>
      <c r="AM5032" s="129">
        <v>30.2</v>
      </c>
      <c r="AN5032" s="129">
        <v>30.902000000000001</v>
      </c>
      <c r="AO5032" s="129">
        <v>27.837</v>
      </c>
      <c r="AP5032" s="129">
        <v>25.349</v>
      </c>
      <c r="AQ5032" s="129">
        <v>27.053000000000001</v>
      </c>
      <c r="AR5032" s="129">
        <v>28.84</v>
      </c>
      <c r="AS5032" s="129">
        <v>30.213000000000001</v>
      </c>
      <c r="AT5032" s="129">
        <v>31.068999999999999</v>
      </c>
      <c r="AU5032" s="129">
        <v>31.416</v>
      </c>
      <c r="AV5032" s="129">
        <v>32.020000000000003</v>
      </c>
      <c r="AW5032" s="129">
        <v>2012</v>
      </c>
    </row>
    <row r="5033" spans="1:49">
      <c r="A5033" s="129">
        <v>686</v>
      </c>
      <c r="B5033" s="129" t="s">
        <v>2340</v>
      </c>
      <c r="C5033" s="129" t="s">
        <v>1683</v>
      </c>
      <c r="D5033" s="129" t="s">
        <v>2339</v>
      </c>
      <c r="E5033" s="129" t="s">
        <v>1680</v>
      </c>
      <c r="F5033" s="129" t="s">
        <v>1682</v>
      </c>
      <c r="G5033" s="129" t="s">
        <v>1675</v>
      </c>
      <c r="I5033" s="129" t="s">
        <v>2346</v>
      </c>
      <c r="J5033" s="129">
        <v>30.428000000000001</v>
      </c>
      <c r="K5033" s="129">
        <v>34.229999999999997</v>
      </c>
      <c r="L5033" s="129">
        <v>37.832999999999998</v>
      </c>
      <c r="M5033" s="129">
        <v>40.182000000000002</v>
      </c>
      <c r="N5033" s="129">
        <v>45.183999999999997</v>
      </c>
      <c r="O5033" s="129">
        <v>48.676000000000002</v>
      </c>
      <c r="P5033" s="129">
        <v>52.927</v>
      </c>
      <c r="Q5033" s="129">
        <v>54.354999999999997</v>
      </c>
      <c r="R5033" s="129">
        <v>55.643000000000001</v>
      </c>
      <c r="S5033" s="129">
        <v>57.389000000000003</v>
      </c>
      <c r="T5033" s="129">
        <v>60.847000000000001</v>
      </c>
      <c r="U5033" s="129">
        <v>66.317999999999998</v>
      </c>
      <c r="V5033" s="129">
        <v>70.123999999999995</v>
      </c>
      <c r="W5033" s="129">
        <v>73.759</v>
      </c>
      <c r="X5033" s="129">
        <v>77.551000000000002</v>
      </c>
      <c r="Y5033" s="129">
        <v>82.3</v>
      </c>
      <c r="Z5033" s="129">
        <v>84.757999999999996</v>
      </c>
      <c r="AA5033" s="129">
        <v>85.641000000000005</v>
      </c>
      <c r="AB5033" s="129">
        <v>87.991</v>
      </c>
      <c r="AC5033" s="129">
        <v>88.599000000000004</v>
      </c>
      <c r="AD5033" s="129">
        <v>90.302000000000007</v>
      </c>
      <c r="AE5033" s="129">
        <v>90.855999999999995</v>
      </c>
      <c r="AF5033" s="129">
        <v>93.381</v>
      </c>
      <c r="AG5033" s="129">
        <v>94.466999999999999</v>
      </c>
      <c r="AH5033" s="129">
        <v>95.878</v>
      </c>
      <c r="AI5033" s="129">
        <v>96.82</v>
      </c>
      <c r="AJ5033" s="129">
        <v>100</v>
      </c>
      <c r="AK5033" s="129">
        <v>102.036</v>
      </c>
      <c r="AL5033" s="129">
        <v>106.00700000000001</v>
      </c>
      <c r="AM5033" s="129">
        <v>107.03700000000001</v>
      </c>
      <c r="AN5033" s="129">
        <v>108.1</v>
      </c>
      <c r="AO5033" s="129">
        <v>109.081</v>
      </c>
      <c r="AP5033" s="129">
        <v>110.485</v>
      </c>
      <c r="AQ5033" s="129">
        <v>113.038</v>
      </c>
      <c r="AR5033" s="129">
        <v>115.863</v>
      </c>
      <c r="AS5033" s="129">
        <v>118.76</v>
      </c>
      <c r="AT5033" s="129">
        <v>121.729</v>
      </c>
      <c r="AU5033" s="129">
        <v>124.77200000000001</v>
      </c>
      <c r="AV5033" s="129">
        <v>127.892</v>
      </c>
      <c r="AW5033" s="129">
        <v>2012</v>
      </c>
    </row>
    <row r="5034" spans="1:49">
      <c r="A5034" s="129">
        <v>686</v>
      </c>
      <c r="B5034" s="129" t="s">
        <v>2340</v>
      </c>
      <c r="C5034" s="129" t="s">
        <v>1681</v>
      </c>
      <c r="D5034" s="129" t="s">
        <v>2339</v>
      </c>
      <c r="E5034" s="129" t="s">
        <v>1680</v>
      </c>
      <c r="F5034" s="129" t="s">
        <v>1679</v>
      </c>
      <c r="G5034" s="129" t="s">
        <v>1655</v>
      </c>
      <c r="I5034" s="129" t="s">
        <v>1678</v>
      </c>
      <c r="J5034" s="129">
        <v>9.4079999999999995</v>
      </c>
      <c r="K5034" s="129">
        <v>12.493</v>
      </c>
      <c r="L5034" s="129">
        <v>10.528</v>
      </c>
      <c r="M5034" s="129">
        <v>6.2080000000000002</v>
      </c>
      <c r="N5034" s="129">
        <v>12.448</v>
      </c>
      <c r="O5034" s="129">
        <v>7.7290000000000001</v>
      </c>
      <c r="P5034" s="129">
        <v>8.734</v>
      </c>
      <c r="Q5034" s="129">
        <v>2.6989999999999998</v>
      </c>
      <c r="R5034" s="129">
        <v>2.3690000000000002</v>
      </c>
      <c r="S5034" s="129">
        <v>3.1379999999999999</v>
      </c>
      <c r="T5034" s="129">
        <v>6.0259999999999998</v>
      </c>
      <c r="U5034" s="129">
        <v>8.9909999999999997</v>
      </c>
      <c r="V5034" s="129">
        <v>5.74</v>
      </c>
      <c r="W5034" s="129">
        <v>5.1829999999999998</v>
      </c>
      <c r="X5034" s="129">
        <v>5.1420000000000003</v>
      </c>
      <c r="Y5034" s="129">
        <v>6.1239999999999997</v>
      </c>
      <c r="Z5034" s="129">
        <v>2.9870000000000001</v>
      </c>
      <c r="AA5034" s="129">
        <v>1.0409999999999999</v>
      </c>
      <c r="AB5034" s="129">
        <v>2.7450000000000001</v>
      </c>
      <c r="AC5034" s="129">
        <v>0.69</v>
      </c>
      <c r="AD5034" s="129">
        <v>1.923</v>
      </c>
      <c r="AE5034" s="129">
        <v>0.61299999999999999</v>
      </c>
      <c r="AF5034" s="129">
        <v>2.7789999999999999</v>
      </c>
      <c r="AG5034" s="129">
        <v>1.163</v>
      </c>
      <c r="AH5034" s="129">
        <v>1.4930000000000001</v>
      </c>
      <c r="AI5034" s="129">
        <v>0.98299999999999998</v>
      </c>
      <c r="AJ5034" s="129">
        <v>3.2850000000000001</v>
      </c>
      <c r="AK5034" s="129">
        <v>2.036</v>
      </c>
      <c r="AL5034" s="129">
        <v>3.891</v>
      </c>
      <c r="AM5034" s="129">
        <v>0.97199999999999998</v>
      </c>
      <c r="AN5034" s="129">
        <v>0.99399999999999999</v>
      </c>
      <c r="AO5034" s="129">
        <v>0.90700000000000003</v>
      </c>
      <c r="AP5034" s="129">
        <v>1.2869999999999999</v>
      </c>
      <c r="AQ5034" s="129">
        <v>2.31</v>
      </c>
      <c r="AR5034" s="129">
        <v>2.5</v>
      </c>
      <c r="AS5034" s="129">
        <v>2.5</v>
      </c>
      <c r="AT5034" s="129">
        <v>2.5</v>
      </c>
      <c r="AU5034" s="129">
        <v>2.5</v>
      </c>
      <c r="AV5034" s="129">
        <v>2.5</v>
      </c>
      <c r="AW5034" s="129">
        <v>2012</v>
      </c>
    </row>
    <row r="5035" spans="1:49">
      <c r="A5035" s="129">
        <v>686</v>
      </c>
      <c r="B5035" s="129" t="s">
        <v>2340</v>
      </c>
      <c r="C5035" s="129" t="s">
        <v>1677</v>
      </c>
      <c r="D5035" s="129" t="s">
        <v>2339</v>
      </c>
      <c r="E5035" s="129" t="s">
        <v>1672</v>
      </c>
      <c r="F5035" s="129" t="s">
        <v>1676</v>
      </c>
      <c r="G5035" s="129" t="s">
        <v>1675</v>
      </c>
      <c r="I5035" s="129" t="s">
        <v>2346</v>
      </c>
      <c r="J5035" s="129">
        <v>31.905999999999999</v>
      </c>
      <c r="K5035" s="129">
        <v>36.125999999999998</v>
      </c>
      <c r="L5035" s="129">
        <v>38.549999999999997</v>
      </c>
      <c r="M5035" s="129">
        <v>43.383000000000003</v>
      </c>
      <c r="N5035" s="129">
        <v>46.654000000000003</v>
      </c>
      <c r="O5035" s="129">
        <v>51.069000000000003</v>
      </c>
      <c r="P5035" s="129">
        <v>53.305999999999997</v>
      </c>
      <c r="Q5035" s="129">
        <v>54.584000000000003</v>
      </c>
      <c r="R5035" s="129">
        <v>55.427</v>
      </c>
      <c r="S5035" s="129">
        <v>58.534999999999997</v>
      </c>
      <c r="T5035" s="129">
        <v>62.951000000000001</v>
      </c>
      <c r="U5035" s="129">
        <v>68.097999999999999</v>
      </c>
      <c r="V5035" s="129">
        <v>70.751000000000005</v>
      </c>
      <c r="W5035" s="129">
        <v>74.959999999999994</v>
      </c>
      <c r="X5035" s="129">
        <v>79.227000000000004</v>
      </c>
      <c r="Y5035" s="129">
        <v>82.513999999999996</v>
      </c>
      <c r="Z5035" s="129">
        <v>85.742999999999995</v>
      </c>
      <c r="AA5035" s="129">
        <v>87.04</v>
      </c>
      <c r="AB5035" s="129">
        <v>88.971999999999994</v>
      </c>
      <c r="AC5035" s="129">
        <v>89.778999999999996</v>
      </c>
      <c r="AD5035" s="129">
        <v>91.278000000000006</v>
      </c>
      <c r="AE5035" s="129">
        <v>92.834999999999994</v>
      </c>
      <c r="AF5035" s="129">
        <v>94.161000000000001</v>
      </c>
      <c r="AG5035" s="129">
        <v>95.832999999999998</v>
      </c>
      <c r="AH5035" s="129">
        <v>96.352000000000004</v>
      </c>
      <c r="AI5035" s="129">
        <v>98.370999999999995</v>
      </c>
      <c r="AJ5035" s="129">
        <v>101.6</v>
      </c>
      <c r="AK5035" s="129">
        <v>103.61799999999999</v>
      </c>
      <c r="AL5035" s="129">
        <v>108</v>
      </c>
      <c r="AM5035" s="129">
        <v>106.3</v>
      </c>
      <c r="AN5035" s="129">
        <v>108.6</v>
      </c>
      <c r="AO5035" s="129">
        <v>109.6</v>
      </c>
      <c r="AP5035" s="129">
        <v>112.446</v>
      </c>
      <c r="AQ5035" s="129">
        <v>114.986</v>
      </c>
      <c r="AR5035" s="129">
        <v>117.861</v>
      </c>
      <c r="AS5035" s="129">
        <v>120.80800000000001</v>
      </c>
      <c r="AT5035" s="129">
        <v>123.828</v>
      </c>
      <c r="AU5035" s="129">
        <v>126.92400000000001</v>
      </c>
      <c r="AV5035" s="129">
        <v>130.09700000000001</v>
      </c>
      <c r="AW5035" s="129">
        <v>2012</v>
      </c>
    </row>
    <row r="5036" spans="1:49">
      <c r="A5036" s="129">
        <v>686</v>
      </c>
      <c r="B5036" s="129" t="s">
        <v>2340</v>
      </c>
      <c r="C5036" s="129" t="s">
        <v>1673</v>
      </c>
      <c r="D5036" s="129" t="s">
        <v>2339</v>
      </c>
      <c r="E5036" s="129" t="s">
        <v>1672</v>
      </c>
      <c r="F5036" s="129" t="s">
        <v>1671</v>
      </c>
      <c r="G5036" s="129" t="s">
        <v>1655</v>
      </c>
      <c r="I5036" s="129" t="s">
        <v>1670</v>
      </c>
      <c r="J5036" s="129">
        <v>9.6890000000000001</v>
      </c>
      <c r="K5036" s="129">
        <v>13.227</v>
      </c>
      <c r="L5036" s="129">
        <v>6.71</v>
      </c>
      <c r="M5036" s="129">
        <v>12.538</v>
      </c>
      <c r="N5036" s="129">
        <v>7.54</v>
      </c>
      <c r="O5036" s="129">
        <v>9.4640000000000004</v>
      </c>
      <c r="P5036" s="129">
        <v>4.38</v>
      </c>
      <c r="Q5036" s="129">
        <v>2.3980000000000001</v>
      </c>
      <c r="R5036" s="129">
        <v>1.5429999999999999</v>
      </c>
      <c r="S5036" s="129">
        <v>5.6079999999999997</v>
      </c>
      <c r="T5036" s="129">
        <v>7.5430000000000001</v>
      </c>
      <c r="U5036" s="129">
        <v>8.1769999999999996</v>
      </c>
      <c r="V5036" s="129">
        <v>3.895</v>
      </c>
      <c r="W5036" s="129">
        <v>5.9489999999999998</v>
      </c>
      <c r="X5036" s="129">
        <v>5.6920000000000002</v>
      </c>
      <c r="Y5036" s="129">
        <v>4.1479999999999997</v>
      </c>
      <c r="Z5036" s="129">
        <v>3.9129999999999998</v>
      </c>
      <c r="AA5036" s="129">
        <v>1.5129999999999999</v>
      </c>
      <c r="AB5036" s="129">
        <v>2.2189999999999999</v>
      </c>
      <c r="AC5036" s="129">
        <v>0.90700000000000003</v>
      </c>
      <c r="AD5036" s="129">
        <v>1.67</v>
      </c>
      <c r="AE5036" s="129">
        <v>1.706</v>
      </c>
      <c r="AF5036" s="129">
        <v>1.429</v>
      </c>
      <c r="AG5036" s="129">
        <v>1.776</v>
      </c>
      <c r="AH5036" s="129">
        <v>0.54200000000000004</v>
      </c>
      <c r="AI5036" s="129">
        <v>2.0950000000000002</v>
      </c>
      <c r="AJ5036" s="129">
        <v>3.2829999999999999</v>
      </c>
      <c r="AK5036" s="129">
        <v>1.986</v>
      </c>
      <c r="AL5036" s="129">
        <v>4.2290000000000001</v>
      </c>
      <c r="AM5036" s="129">
        <v>-1.5740000000000001</v>
      </c>
      <c r="AN5036" s="129">
        <v>2.1640000000000001</v>
      </c>
      <c r="AO5036" s="129">
        <v>0.92100000000000004</v>
      </c>
      <c r="AP5036" s="129">
        <v>2.5960000000000001</v>
      </c>
      <c r="AQ5036" s="129">
        <v>2.2599999999999998</v>
      </c>
      <c r="AR5036" s="129">
        <v>2.5</v>
      </c>
      <c r="AS5036" s="129">
        <v>2.5</v>
      </c>
      <c r="AT5036" s="129">
        <v>2.5</v>
      </c>
      <c r="AU5036" s="129">
        <v>2.5</v>
      </c>
      <c r="AV5036" s="129">
        <v>2.5</v>
      </c>
      <c r="AW5036" s="129">
        <v>2012</v>
      </c>
    </row>
    <row r="5037" spans="1:49">
      <c r="A5037" s="129">
        <v>686</v>
      </c>
      <c r="B5037" s="129" t="s">
        <v>2340</v>
      </c>
      <c r="C5037" s="129" t="s">
        <v>1669</v>
      </c>
      <c r="D5037" s="129" t="s">
        <v>2339</v>
      </c>
      <c r="E5037" s="129" t="s">
        <v>1668</v>
      </c>
      <c r="G5037" s="129" t="s">
        <v>50</v>
      </c>
    </row>
    <row r="5038" spans="1:49">
      <c r="A5038" s="129">
        <v>686</v>
      </c>
      <c r="B5038" s="129" t="s">
        <v>2340</v>
      </c>
      <c r="C5038" s="129" t="s">
        <v>1667</v>
      </c>
      <c r="D5038" s="129" t="s">
        <v>2339</v>
      </c>
      <c r="E5038" s="129" t="s">
        <v>1666</v>
      </c>
      <c r="F5038" s="129" t="s">
        <v>1665</v>
      </c>
      <c r="G5038" s="129" t="s">
        <v>1655</v>
      </c>
      <c r="I5038" s="129" t="s">
        <v>2345</v>
      </c>
      <c r="J5038" s="129">
        <v>-10.962</v>
      </c>
      <c r="K5038" s="129">
        <v>21.239000000000001</v>
      </c>
      <c r="L5038" s="129">
        <v>5.1989999999999998</v>
      </c>
      <c r="M5038" s="129">
        <v>-9.4429999999999996</v>
      </c>
      <c r="N5038" s="129">
        <v>20.440000000000001</v>
      </c>
      <c r="O5038" s="129">
        <v>4.3460000000000001</v>
      </c>
      <c r="P5038" s="129">
        <v>-10.577</v>
      </c>
      <c r="Q5038" s="129">
        <v>-3.891</v>
      </c>
      <c r="R5038" s="129">
        <v>3.2829999999999999</v>
      </c>
      <c r="S5038" s="129">
        <v>12.711</v>
      </c>
      <c r="T5038" s="129">
        <v>16.126000000000001</v>
      </c>
      <c r="U5038" s="129">
        <v>3.649</v>
      </c>
      <c r="V5038" s="129">
        <v>10.843</v>
      </c>
      <c r="W5038" s="129">
        <v>2.74</v>
      </c>
      <c r="X5038" s="129">
        <v>1.325</v>
      </c>
      <c r="Y5038" s="129">
        <v>10.36</v>
      </c>
      <c r="Z5038" s="129">
        <v>-4.6269999999999998</v>
      </c>
      <c r="AA5038" s="129">
        <v>4.9039999999999999</v>
      </c>
      <c r="AB5038" s="129">
        <v>16.856000000000002</v>
      </c>
      <c r="AC5038" s="129">
        <v>5.33</v>
      </c>
      <c r="AD5038" s="129">
        <v>3.294</v>
      </c>
      <c r="AE5038" s="129">
        <v>11.872</v>
      </c>
      <c r="AF5038" s="129">
        <v>2.0390000000000001</v>
      </c>
      <c r="AG5038" s="129">
        <v>4.7779999999999996</v>
      </c>
      <c r="AH5038" s="129">
        <v>5.8410000000000002</v>
      </c>
      <c r="AI5038" s="129">
        <v>12.298999999999999</v>
      </c>
      <c r="AJ5038" s="129">
        <v>5.9969999999999999</v>
      </c>
      <c r="AK5038" s="129">
        <v>15.961</v>
      </c>
      <c r="AL5038" s="129">
        <v>9.7479999999999993</v>
      </c>
      <c r="AM5038" s="129">
        <v>2.38</v>
      </c>
      <c r="AN5038" s="129">
        <v>-0.72099999999999997</v>
      </c>
      <c r="AO5038" s="129">
        <v>7.641</v>
      </c>
      <c r="AP5038" s="129">
        <v>-0.441</v>
      </c>
      <c r="AQ5038" s="129">
        <v>3.7429999999999999</v>
      </c>
      <c r="AR5038" s="129">
        <v>5.7249999999999996</v>
      </c>
      <c r="AS5038" s="129">
        <v>6.0309999999999997</v>
      </c>
      <c r="AT5038" s="129">
        <v>6.2889999999999997</v>
      </c>
      <c r="AU5038" s="129">
        <v>6.5609999999999999</v>
      </c>
      <c r="AV5038" s="129">
        <v>6.6520000000000001</v>
      </c>
      <c r="AW5038" s="129">
        <v>2012</v>
      </c>
    </row>
    <row r="5039" spans="1:49">
      <c r="A5039" s="129">
        <v>686</v>
      </c>
      <c r="B5039" s="129" t="s">
        <v>2340</v>
      </c>
      <c r="C5039" s="129" t="s">
        <v>1664</v>
      </c>
      <c r="D5039" s="129" t="s">
        <v>2339</v>
      </c>
      <c r="E5039" s="129" t="s">
        <v>1663</v>
      </c>
      <c r="F5039" s="129" t="s">
        <v>1662</v>
      </c>
      <c r="G5039" s="129" t="s">
        <v>1655</v>
      </c>
      <c r="I5039" s="129" t="s">
        <v>2345</v>
      </c>
      <c r="J5039" s="129">
        <v>-10.962</v>
      </c>
      <c r="K5039" s="129">
        <v>21.239000000000001</v>
      </c>
      <c r="L5039" s="129">
        <v>5.1989999999999998</v>
      </c>
      <c r="M5039" s="129">
        <v>-9.4429999999999996</v>
      </c>
      <c r="N5039" s="129">
        <v>20.440000000000001</v>
      </c>
      <c r="O5039" s="129">
        <v>4.3460000000000001</v>
      </c>
      <c r="P5039" s="129">
        <v>-10.577</v>
      </c>
      <c r="Q5039" s="129">
        <v>-3.891</v>
      </c>
      <c r="R5039" s="129">
        <v>3.36</v>
      </c>
      <c r="S5039" s="129">
        <v>10.286</v>
      </c>
      <c r="T5039" s="129">
        <v>18.074000000000002</v>
      </c>
      <c r="U5039" s="129">
        <v>6.0570000000000004</v>
      </c>
      <c r="V5039" s="129">
        <v>12</v>
      </c>
      <c r="W5039" s="129">
        <v>2.0329999999999999</v>
      </c>
      <c r="X5039" s="129">
        <v>0.40200000000000002</v>
      </c>
      <c r="Y5039" s="129">
        <v>12.954000000000001</v>
      </c>
      <c r="Z5039" s="129">
        <v>-4.3239999999999998</v>
      </c>
      <c r="AA5039" s="129">
        <v>5.085</v>
      </c>
      <c r="AB5039" s="129">
        <v>18.143000000000001</v>
      </c>
      <c r="AC5039" s="129">
        <v>5.31</v>
      </c>
      <c r="AD5039" s="129">
        <v>3.5779999999999998</v>
      </c>
      <c r="AE5039" s="129">
        <v>11.587</v>
      </c>
      <c r="AF5039" s="129">
        <v>0.99299999999999999</v>
      </c>
      <c r="AG5039" s="129">
        <v>5.8979999999999997</v>
      </c>
      <c r="AH5039" s="129">
        <v>6.181</v>
      </c>
      <c r="AI5039" s="129">
        <v>12.058999999999999</v>
      </c>
      <c r="AJ5039" s="129">
        <v>4.9850000000000003</v>
      </c>
      <c r="AK5039" s="129">
        <v>18.678999999999998</v>
      </c>
      <c r="AL5039" s="129">
        <v>13.367000000000001</v>
      </c>
      <c r="AM5039" s="129">
        <v>-1.6479999999999999</v>
      </c>
      <c r="AN5039" s="129">
        <v>-2.9769999999999999</v>
      </c>
      <c r="AO5039" s="129">
        <v>9.6649999999999991</v>
      </c>
      <c r="AP5039" s="129">
        <v>4.9580000000000002</v>
      </c>
      <c r="AQ5039" s="129">
        <v>1.8879999999999999</v>
      </c>
      <c r="AR5039" s="129">
        <v>5.5460000000000003</v>
      </c>
      <c r="AS5039" s="129">
        <v>6.0190000000000001</v>
      </c>
      <c r="AT5039" s="129">
        <v>6.5780000000000003</v>
      </c>
      <c r="AU5039" s="129">
        <v>6.7850000000000001</v>
      </c>
      <c r="AV5039" s="129">
        <v>7.0549999999999997</v>
      </c>
      <c r="AW5039" s="129">
        <v>2012</v>
      </c>
    </row>
    <row r="5040" spans="1:49">
      <c r="A5040" s="129">
        <v>686</v>
      </c>
      <c r="B5040" s="129" t="s">
        <v>2340</v>
      </c>
      <c r="C5040" s="129" t="s">
        <v>1661</v>
      </c>
      <c r="D5040" s="129" t="s">
        <v>2339</v>
      </c>
      <c r="E5040" s="129" t="s">
        <v>1660</v>
      </c>
      <c r="F5040" s="129" t="s">
        <v>1659</v>
      </c>
      <c r="G5040" s="129" t="s">
        <v>1655</v>
      </c>
      <c r="I5040" s="129" t="s">
        <v>2345</v>
      </c>
      <c r="J5040" s="129">
        <v>-7.9630000000000001</v>
      </c>
      <c r="K5040" s="129">
        <v>13.385</v>
      </c>
      <c r="L5040" s="129">
        <v>4.6479999999999997</v>
      </c>
      <c r="M5040" s="129">
        <v>8.6329999999999991</v>
      </c>
      <c r="N5040" s="129">
        <v>17.382999999999999</v>
      </c>
      <c r="O5040" s="129">
        <v>10.233000000000001</v>
      </c>
      <c r="P5040" s="129">
        <v>-6.4039999999999999</v>
      </c>
      <c r="Q5040" s="129">
        <v>4.0430000000000001</v>
      </c>
      <c r="R5040" s="129">
        <v>19.896000000000001</v>
      </c>
      <c r="S5040" s="129">
        <v>-6.7460000000000004</v>
      </c>
      <c r="T5040" s="129">
        <v>18.704000000000001</v>
      </c>
      <c r="U5040" s="129">
        <v>-2.1859999999999999</v>
      </c>
      <c r="V5040" s="129">
        <v>5.1589999999999998</v>
      </c>
      <c r="W5040" s="129">
        <v>5.3520000000000003</v>
      </c>
      <c r="X5040" s="129">
        <v>3.9689999999999999</v>
      </c>
      <c r="Y5040" s="129">
        <v>-0.33500000000000002</v>
      </c>
      <c r="Z5040" s="129">
        <v>5.0510000000000002</v>
      </c>
      <c r="AA5040" s="129">
        <v>5.9020000000000001</v>
      </c>
      <c r="AB5040" s="129">
        <v>5.6520000000000001</v>
      </c>
      <c r="AC5040" s="129">
        <v>11.396000000000001</v>
      </c>
      <c r="AD5040" s="129">
        <v>3.1749999999999998</v>
      </c>
      <c r="AE5040" s="129">
        <v>13.848000000000001</v>
      </c>
      <c r="AF5040" s="129">
        <v>8.4130000000000003</v>
      </c>
      <c r="AG5040" s="129">
        <v>-3.24</v>
      </c>
      <c r="AH5040" s="129">
        <v>10.691000000000001</v>
      </c>
      <c r="AI5040" s="129">
        <v>5.6529999999999996</v>
      </c>
      <c r="AJ5040" s="129">
        <v>7.0750000000000002</v>
      </c>
      <c r="AK5040" s="129">
        <v>6.452</v>
      </c>
      <c r="AL5040" s="129">
        <v>-3.7669999999999999</v>
      </c>
      <c r="AM5040" s="129">
        <v>-4.7279999999999998</v>
      </c>
      <c r="AN5040" s="129">
        <v>19.314</v>
      </c>
      <c r="AO5040" s="129">
        <v>4.0439999999999996</v>
      </c>
      <c r="AP5040" s="129">
        <v>-0.82199999999999995</v>
      </c>
      <c r="AQ5040" s="129">
        <v>4.6369999999999996</v>
      </c>
      <c r="AR5040" s="129">
        <v>7.3109999999999999</v>
      </c>
      <c r="AS5040" s="129">
        <v>7.0209999999999999</v>
      </c>
      <c r="AT5040" s="129">
        <v>6.0430000000000001</v>
      </c>
      <c r="AU5040" s="129">
        <v>6.093</v>
      </c>
      <c r="AV5040" s="129">
        <v>6.1120000000000001</v>
      </c>
      <c r="AW5040" s="129">
        <v>2012</v>
      </c>
    </row>
    <row r="5041" spans="1:49">
      <c r="A5041" s="129">
        <v>686</v>
      </c>
      <c r="B5041" s="129" t="s">
        <v>2340</v>
      </c>
      <c r="C5041" s="129" t="s">
        <v>1658</v>
      </c>
      <c r="D5041" s="129" t="s">
        <v>2339</v>
      </c>
      <c r="E5041" s="129" t="s">
        <v>1657</v>
      </c>
      <c r="F5041" s="129" t="s">
        <v>1656</v>
      </c>
      <c r="G5041" s="129" t="s">
        <v>1655</v>
      </c>
      <c r="I5041" s="129" t="s">
        <v>2345</v>
      </c>
      <c r="J5041" s="129">
        <v>-10.661</v>
      </c>
      <c r="K5041" s="129">
        <v>14.805</v>
      </c>
      <c r="L5041" s="129">
        <v>2.7069999999999999</v>
      </c>
      <c r="M5041" s="129">
        <v>6.4509999999999996</v>
      </c>
      <c r="N5041" s="129">
        <v>17.286000000000001</v>
      </c>
      <c r="O5041" s="129">
        <v>5.9710000000000001</v>
      </c>
      <c r="P5041" s="129">
        <v>-8.5820000000000007</v>
      </c>
      <c r="Q5041" s="129">
        <v>1.5089999999999999</v>
      </c>
      <c r="R5041" s="129">
        <v>14.061</v>
      </c>
      <c r="S5041" s="129">
        <v>-3.5670000000000002</v>
      </c>
      <c r="T5041" s="129">
        <v>21.048999999999999</v>
      </c>
      <c r="U5041" s="129">
        <v>3.254</v>
      </c>
      <c r="V5041" s="129">
        <v>-1.2849999999999999</v>
      </c>
      <c r="W5041" s="129">
        <v>7.5140000000000002</v>
      </c>
      <c r="X5041" s="129">
        <v>8.2739999999999991</v>
      </c>
      <c r="Y5041" s="129">
        <v>4.0549999999999997</v>
      </c>
      <c r="Z5041" s="129">
        <v>-2.4300000000000002</v>
      </c>
      <c r="AA5041" s="129">
        <v>9.5150000000000006</v>
      </c>
      <c r="AB5041" s="129">
        <v>2.9460000000000002</v>
      </c>
      <c r="AC5041" s="129">
        <v>11.028</v>
      </c>
      <c r="AD5041" s="129">
        <v>3.3319999999999999</v>
      </c>
      <c r="AE5041" s="129">
        <v>5.7210000000000001</v>
      </c>
      <c r="AF5041" s="129">
        <v>11.052</v>
      </c>
      <c r="AG5041" s="129">
        <v>-6.9489999999999998</v>
      </c>
      <c r="AH5041" s="129">
        <v>9.1010000000000009</v>
      </c>
      <c r="AI5041" s="129">
        <v>-4.4909999999999997</v>
      </c>
      <c r="AJ5041" s="129">
        <v>0.47499999999999998</v>
      </c>
      <c r="AK5041" s="129">
        <v>11.773999999999999</v>
      </c>
      <c r="AL5041" s="129">
        <v>2.9390000000000001</v>
      </c>
      <c r="AM5041" s="129">
        <v>-10.147</v>
      </c>
      <c r="AN5041" s="129">
        <v>27.439</v>
      </c>
      <c r="AO5041" s="129">
        <v>3.68</v>
      </c>
      <c r="AP5041" s="129">
        <v>13.672000000000001</v>
      </c>
      <c r="AQ5041" s="129">
        <v>4.1619999999999999</v>
      </c>
      <c r="AR5041" s="129">
        <v>8.548</v>
      </c>
      <c r="AS5041" s="129">
        <v>8.0079999999999991</v>
      </c>
      <c r="AT5041" s="129">
        <v>6.718</v>
      </c>
      <c r="AU5041" s="129">
        <v>6.7690000000000001</v>
      </c>
      <c r="AV5041" s="129">
        <v>6.8310000000000004</v>
      </c>
      <c r="AW5041" s="129">
        <v>2012</v>
      </c>
    </row>
    <row r="5042" spans="1:49">
      <c r="A5042" s="129">
        <v>686</v>
      </c>
      <c r="B5042" s="129" t="s">
        <v>2340</v>
      </c>
      <c r="C5042" s="129" t="s">
        <v>1653</v>
      </c>
      <c r="D5042" s="129" t="s">
        <v>2339</v>
      </c>
      <c r="E5042" s="129" t="s">
        <v>80</v>
      </c>
      <c r="F5042" s="129" t="s">
        <v>1652</v>
      </c>
      <c r="G5042" s="129" t="s">
        <v>1651</v>
      </c>
      <c r="I5042" s="129" t="s">
        <v>2344</v>
      </c>
      <c r="J5042" s="129" t="s">
        <v>1595</v>
      </c>
      <c r="K5042" s="129" t="s">
        <v>1595</v>
      </c>
      <c r="L5042" s="129" t="s">
        <v>1595</v>
      </c>
      <c r="M5042" s="129" t="s">
        <v>1595</v>
      </c>
      <c r="N5042" s="129" t="s">
        <v>1595</v>
      </c>
      <c r="O5042" s="129" t="s">
        <v>1595</v>
      </c>
      <c r="P5042" s="129" t="s">
        <v>1595</v>
      </c>
      <c r="Q5042" s="129" t="s">
        <v>1595</v>
      </c>
      <c r="R5042" s="129" t="s">
        <v>1595</v>
      </c>
      <c r="S5042" s="129" t="s">
        <v>1595</v>
      </c>
      <c r="T5042" s="129" t="s">
        <v>1595</v>
      </c>
      <c r="U5042" s="129" t="s">
        <v>1595</v>
      </c>
      <c r="V5042" s="129" t="s">
        <v>1595</v>
      </c>
      <c r="W5042" s="129" t="s">
        <v>1595</v>
      </c>
      <c r="X5042" s="129" t="s">
        <v>1595</v>
      </c>
      <c r="Y5042" s="129">
        <v>16</v>
      </c>
      <c r="Z5042" s="129">
        <v>15.5</v>
      </c>
      <c r="AA5042" s="129">
        <v>15.4</v>
      </c>
      <c r="AB5042" s="129">
        <v>15.2</v>
      </c>
      <c r="AC5042" s="129">
        <v>13.942</v>
      </c>
      <c r="AD5042" s="129">
        <v>13.395</v>
      </c>
      <c r="AE5042" s="129">
        <v>12.256</v>
      </c>
      <c r="AF5042" s="129">
        <v>11.334</v>
      </c>
      <c r="AG5042" s="129">
        <v>11.432</v>
      </c>
      <c r="AH5042" s="129">
        <v>10.795999999999999</v>
      </c>
      <c r="AI5042" s="129">
        <v>11.058</v>
      </c>
      <c r="AJ5042" s="129">
        <v>9.6720000000000006</v>
      </c>
      <c r="AK5042" s="129">
        <v>9.7949999999999999</v>
      </c>
      <c r="AL5042" s="129">
        <v>9.5679999999999996</v>
      </c>
      <c r="AM5042" s="129">
        <v>9.0950000000000006</v>
      </c>
      <c r="AN5042" s="129">
        <v>9.0630000000000006</v>
      </c>
      <c r="AO5042" s="129">
        <v>8.9120000000000008</v>
      </c>
      <c r="AP5042" s="129">
        <v>8.9879999999999995</v>
      </c>
      <c r="AQ5042" s="129">
        <v>8.8879999999999999</v>
      </c>
      <c r="AR5042" s="129">
        <v>8.7880000000000003</v>
      </c>
      <c r="AS5042" s="129">
        <v>8.6880000000000006</v>
      </c>
      <c r="AT5042" s="129">
        <v>8.5879999999999992</v>
      </c>
      <c r="AU5042" s="129">
        <v>8.4879999999999995</v>
      </c>
      <c r="AV5042" s="129">
        <v>8.3879999999999999</v>
      </c>
      <c r="AW5042" s="129">
        <v>2012</v>
      </c>
    </row>
    <row r="5043" spans="1:49">
      <c r="A5043" s="129">
        <v>686</v>
      </c>
      <c r="B5043" s="129" t="s">
        <v>2340</v>
      </c>
      <c r="C5043" s="129" t="s">
        <v>1650</v>
      </c>
      <c r="D5043" s="129" t="s">
        <v>2339</v>
      </c>
      <c r="E5043" s="129" t="s">
        <v>1649</v>
      </c>
      <c r="F5043" s="129" t="s">
        <v>1648</v>
      </c>
      <c r="G5043" s="129" t="s">
        <v>84</v>
      </c>
      <c r="H5043" s="129" t="s">
        <v>5</v>
      </c>
    </row>
    <row r="5044" spans="1:49">
      <c r="A5044" s="129">
        <v>686</v>
      </c>
      <c r="B5044" s="129" t="s">
        <v>2340</v>
      </c>
      <c r="C5044" s="129" t="s">
        <v>1647</v>
      </c>
      <c r="D5044" s="129" t="s">
        <v>2339</v>
      </c>
      <c r="E5044" s="129" t="s">
        <v>15</v>
      </c>
      <c r="F5044" s="129" t="s">
        <v>1646</v>
      </c>
      <c r="G5044" s="129" t="s">
        <v>84</v>
      </c>
      <c r="H5044" s="129" t="s">
        <v>5</v>
      </c>
      <c r="I5044" s="129" t="s">
        <v>2343</v>
      </c>
      <c r="J5044" s="129">
        <v>19.332000000000001</v>
      </c>
      <c r="K5044" s="129">
        <v>19.835999999999999</v>
      </c>
      <c r="L5044" s="129">
        <v>20.353999999999999</v>
      </c>
      <c r="M5044" s="129">
        <v>20.837</v>
      </c>
      <c r="N5044" s="129">
        <v>21.331</v>
      </c>
      <c r="O5044" s="129">
        <v>21.838000000000001</v>
      </c>
      <c r="P5044" s="129">
        <v>22.353999999999999</v>
      </c>
      <c r="Q5044" s="129">
        <v>22.884</v>
      </c>
      <c r="R5044" s="129">
        <v>23.407</v>
      </c>
      <c r="S5044" s="129">
        <v>23.951000000000001</v>
      </c>
      <c r="T5044" s="129">
        <v>24.042999999999999</v>
      </c>
      <c r="U5044" s="129">
        <v>24.524000000000001</v>
      </c>
      <c r="V5044" s="129">
        <v>24.998999999999999</v>
      </c>
      <c r="W5044" s="129">
        <v>25.469000000000001</v>
      </c>
      <c r="X5044" s="129">
        <v>25.925999999999998</v>
      </c>
      <c r="Y5044" s="129">
        <v>26.385999999999999</v>
      </c>
      <c r="Z5044" s="129">
        <v>26.847999999999999</v>
      </c>
      <c r="AA5044" s="129">
        <v>27.31</v>
      </c>
      <c r="AB5044" s="129">
        <v>27.774999999999999</v>
      </c>
      <c r="AC5044" s="129">
        <v>28.238</v>
      </c>
      <c r="AD5044" s="129">
        <v>28.466000000000001</v>
      </c>
      <c r="AE5044" s="129">
        <v>28.832999999999998</v>
      </c>
      <c r="AF5044" s="129">
        <v>29.184999999999999</v>
      </c>
      <c r="AG5044" s="129">
        <v>29.52</v>
      </c>
      <c r="AH5044" s="129">
        <v>29.84</v>
      </c>
      <c r="AI5044" s="129">
        <v>30.172000000000001</v>
      </c>
      <c r="AJ5044" s="129">
        <v>30.506</v>
      </c>
      <c r="AK5044" s="129">
        <v>30.841000000000001</v>
      </c>
      <c r="AL5044" s="129">
        <v>31.177</v>
      </c>
      <c r="AM5044" s="129">
        <v>31.513999999999999</v>
      </c>
      <c r="AN5044" s="129">
        <v>31.850999999999999</v>
      </c>
      <c r="AO5044" s="129">
        <v>32.186999999999998</v>
      </c>
      <c r="AP5044" s="129">
        <v>32.521999999999998</v>
      </c>
      <c r="AQ5044" s="129">
        <v>32.853000000000002</v>
      </c>
      <c r="AR5044" s="129">
        <v>33.179000000000002</v>
      </c>
      <c r="AS5044" s="129">
        <v>33.503</v>
      </c>
      <c r="AT5044" s="129">
        <v>33.826999999999998</v>
      </c>
      <c r="AU5044" s="129">
        <v>34.15</v>
      </c>
      <c r="AV5044" s="129">
        <v>34.472999999999999</v>
      </c>
      <c r="AW5044" s="129">
        <v>2012</v>
      </c>
    </row>
    <row r="5045" spans="1:49">
      <c r="A5045" s="129">
        <v>686</v>
      </c>
      <c r="B5045" s="129" t="s">
        <v>2340</v>
      </c>
      <c r="C5045" s="129" t="s">
        <v>1644</v>
      </c>
      <c r="D5045" s="129" t="s">
        <v>2339</v>
      </c>
      <c r="E5045" s="129" t="s">
        <v>1642</v>
      </c>
      <c r="F5045" s="129" t="s">
        <v>1641</v>
      </c>
      <c r="G5045" s="129" t="s">
        <v>1608</v>
      </c>
      <c r="H5045" s="129" t="s">
        <v>1604</v>
      </c>
      <c r="I5045" s="129" t="s">
        <v>2342</v>
      </c>
      <c r="J5045" s="129" t="s">
        <v>1595</v>
      </c>
      <c r="K5045" s="129" t="s">
        <v>1595</v>
      </c>
      <c r="L5045" s="129" t="s">
        <v>1595</v>
      </c>
      <c r="M5045" s="129" t="s">
        <v>1595</v>
      </c>
      <c r="N5045" s="129" t="s">
        <v>1595</v>
      </c>
      <c r="O5045" s="129" t="s">
        <v>1595</v>
      </c>
      <c r="P5045" s="129" t="s">
        <v>1595</v>
      </c>
      <c r="Q5045" s="129" t="s">
        <v>1595</v>
      </c>
      <c r="R5045" s="129" t="s">
        <v>1595</v>
      </c>
      <c r="S5045" s="129" t="s">
        <v>1595</v>
      </c>
      <c r="T5045" s="129">
        <v>57.241</v>
      </c>
      <c r="U5045" s="129">
        <v>60.542999999999999</v>
      </c>
      <c r="V5045" s="129">
        <v>63.658999999999999</v>
      </c>
      <c r="W5045" s="129">
        <v>67.245000000000005</v>
      </c>
      <c r="X5045" s="129">
        <v>68.183999999999997</v>
      </c>
      <c r="Y5045" s="129">
        <v>67.570999999999998</v>
      </c>
      <c r="Z5045" s="129">
        <v>75.14</v>
      </c>
      <c r="AA5045" s="129">
        <v>81.117000000000004</v>
      </c>
      <c r="AB5045" s="129">
        <v>87.86</v>
      </c>
      <c r="AC5045" s="129">
        <v>95.581999999999994</v>
      </c>
      <c r="AD5045" s="129">
        <v>92.858000000000004</v>
      </c>
      <c r="AE5045" s="129">
        <v>96.111000000000004</v>
      </c>
      <c r="AF5045" s="129">
        <v>108.033</v>
      </c>
      <c r="AG5045" s="129">
        <v>109.807</v>
      </c>
      <c r="AH5045" s="129">
        <v>121.11199999999999</v>
      </c>
      <c r="AI5045" s="129">
        <v>138.649</v>
      </c>
      <c r="AJ5045" s="129">
        <v>157.97900000000001</v>
      </c>
      <c r="AK5045" s="129">
        <v>184.4</v>
      </c>
      <c r="AL5045" s="129">
        <v>224.08699999999999</v>
      </c>
      <c r="AM5045" s="129">
        <v>214.46600000000001</v>
      </c>
      <c r="AN5045" s="129">
        <v>210.39</v>
      </c>
      <c r="AO5045" s="129">
        <v>223.25299999999999</v>
      </c>
      <c r="AP5045" s="129">
        <v>232.78299999999999</v>
      </c>
      <c r="AQ5045" s="129">
        <v>244.626</v>
      </c>
      <c r="AR5045" s="129">
        <v>266.92899999999997</v>
      </c>
      <c r="AS5045" s="129">
        <v>288.20999999999998</v>
      </c>
      <c r="AT5045" s="129">
        <v>309.30599999999998</v>
      </c>
      <c r="AU5045" s="129">
        <v>331.12</v>
      </c>
      <c r="AV5045" s="129">
        <v>357.44900000000001</v>
      </c>
      <c r="AW5045" s="129">
        <v>2012</v>
      </c>
    </row>
    <row r="5046" spans="1:49">
      <c r="A5046" s="129">
        <v>686</v>
      </c>
      <c r="B5046" s="129" t="s">
        <v>2340</v>
      </c>
      <c r="C5046" s="129" t="s">
        <v>1643</v>
      </c>
      <c r="D5046" s="129" t="s">
        <v>2339</v>
      </c>
      <c r="E5046" s="129" t="s">
        <v>1642</v>
      </c>
      <c r="F5046" s="129" t="s">
        <v>1641</v>
      </c>
      <c r="G5046" s="129" t="s">
        <v>1597</v>
      </c>
      <c r="I5046" s="129" t="s">
        <v>1640</v>
      </c>
      <c r="J5046" s="129" t="s">
        <v>1595</v>
      </c>
      <c r="K5046" s="129" t="s">
        <v>1595</v>
      </c>
      <c r="L5046" s="129" t="s">
        <v>1595</v>
      </c>
      <c r="M5046" s="129" t="s">
        <v>1595</v>
      </c>
      <c r="N5046" s="129" t="s">
        <v>1595</v>
      </c>
      <c r="O5046" s="129" t="s">
        <v>1595</v>
      </c>
      <c r="P5046" s="129" t="s">
        <v>1595</v>
      </c>
      <c r="Q5046" s="129" t="s">
        <v>1595</v>
      </c>
      <c r="R5046" s="129" t="s">
        <v>1595</v>
      </c>
      <c r="S5046" s="129" t="s">
        <v>1595</v>
      </c>
      <c r="T5046" s="129">
        <v>26.896999999999998</v>
      </c>
      <c r="U5046" s="129">
        <v>24.981000000000002</v>
      </c>
      <c r="V5046" s="129">
        <v>26.207000000000001</v>
      </c>
      <c r="W5046" s="129">
        <v>26.981999999999999</v>
      </c>
      <c r="X5046" s="129">
        <v>24.411000000000001</v>
      </c>
      <c r="Y5046" s="129">
        <v>23.986999999999998</v>
      </c>
      <c r="Z5046" s="129">
        <v>23.53</v>
      </c>
      <c r="AA5046" s="129">
        <v>25.481000000000002</v>
      </c>
      <c r="AB5046" s="129">
        <v>22.856999999999999</v>
      </c>
      <c r="AC5046" s="129">
        <v>24.535</v>
      </c>
      <c r="AD5046" s="129">
        <v>23.605</v>
      </c>
      <c r="AE5046" s="129">
        <v>22.54</v>
      </c>
      <c r="AF5046" s="129">
        <v>24.254000000000001</v>
      </c>
      <c r="AG5046" s="129">
        <v>23.018999999999998</v>
      </c>
      <c r="AH5046" s="129">
        <v>23.981999999999999</v>
      </c>
      <c r="AI5046" s="129">
        <v>26.274999999999999</v>
      </c>
      <c r="AJ5046" s="129">
        <v>27.363</v>
      </c>
      <c r="AK5046" s="129">
        <v>29.922999999999998</v>
      </c>
      <c r="AL5046" s="129">
        <v>32.530999999999999</v>
      </c>
      <c r="AM5046" s="129">
        <v>29.280999999999999</v>
      </c>
      <c r="AN5046" s="129">
        <v>27.536999999999999</v>
      </c>
      <c r="AO5046" s="129">
        <v>27.815999999999999</v>
      </c>
      <c r="AP5046" s="129">
        <v>28.108000000000001</v>
      </c>
      <c r="AQ5046" s="129">
        <v>27.532</v>
      </c>
      <c r="AR5046" s="129">
        <v>28.291</v>
      </c>
      <c r="AS5046" s="129">
        <v>28.492999999999999</v>
      </c>
      <c r="AT5046" s="129">
        <v>28.422000000000001</v>
      </c>
      <c r="AU5046" s="129">
        <v>28.251999999999999</v>
      </c>
      <c r="AV5046" s="129">
        <v>28.297999999999998</v>
      </c>
      <c r="AW5046" s="129">
        <v>2012</v>
      </c>
    </row>
    <row r="5047" spans="1:49">
      <c r="A5047" s="129">
        <v>686</v>
      </c>
      <c r="B5047" s="129" t="s">
        <v>2340</v>
      </c>
      <c r="C5047" s="129" t="s">
        <v>1639</v>
      </c>
      <c r="D5047" s="129" t="s">
        <v>2339</v>
      </c>
      <c r="E5047" s="129" t="s">
        <v>1637</v>
      </c>
      <c r="F5047" s="129" t="s">
        <v>1636</v>
      </c>
      <c r="G5047" s="129" t="s">
        <v>1608</v>
      </c>
      <c r="H5047" s="129" t="s">
        <v>1604</v>
      </c>
      <c r="I5047" s="129" t="s">
        <v>2342</v>
      </c>
      <c r="J5047" s="129" t="s">
        <v>1595</v>
      </c>
      <c r="K5047" s="129" t="s">
        <v>1595</v>
      </c>
      <c r="L5047" s="129" t="s">
        <v>1595</v>
      </c>
      <c r="M5047" s="129" t="s">
        <v>1595</v>
      </c>
      <c r="N5047" s="129" t="s">
        <v>1595</v>
      </c>
      <c r="O5047" s="129" t="s">
        <v>1595</v>
      </c>
      <c r="P5047" s="129" t="s">
        <v>1595</v>
      </c>
      <c r="Q5047" s="129" t="s">
        <v>1595</v>
      </c>
      <c r="R5047" s="129" t="s">
        <v>1595</v>
      </c>
      <c r="S5047" s="129" t="s">
        <v>1595</v>
      </c>
      <c r="T5047" s="129">
        <v>60.805999999999997</v>
      </c>
      <c r="U5047" s="129">
        <v>63.27</v>
      </c>
      <c r="V5047" s="129">
        <v>69.403999999999996</v>
      </c>
      <c r="W5047" s="129">
        <v>73.62</v>
      </c>
      <c r="X5047" s="129">
        <v>77.087999999999994</v>
      </c>
      <c r="Y5047" s="129">
        <v>76.730999999999995</v>
      </c>
      <c r="Z5047" s="129">
        <v>71.608000000000004</v>
      </c>
      <c r="AA5047" s="129">
        <v>75.066999999999993</v>
      </c>
      <c r="AB5047" s="129">
        <v>81.471000000000004</v>
      </c>
      <c r="AC5047" s="129">
        <v>81.421000000000006</v>
      </c>
      <c r="AD5047" s="129">
        <v>101.676</v>
      </c>
      <c r="AE5047" s="129">
        <v>114.404</v>
      </c>
      <c r="AF5047" s="129">
        <v>130.041</v>
      </c>
      <c r="AG5047" s="129">
        <v>130.01</v>
      </c>
      <c r="AH5047" s="129">
        <v>140.072</v>
      </c>
      <c r="AI5047" s="129">
        <v>171.27600000000001</v>
      </c>
      <c r="AJ5047" s="129">
        <v>169.74199999999999</v>
      </c>
      <c r="AK5047" s="129">
        <v>185.214</v>
      </c>
      <c r="AL5047" s="129">
        <v>219.23099999999999</v>
      </c>
      <c r="AM5047" s="129">
        <v>227.66300000000001</v>
      </c>
      <c r="AN5047" s="129">
        <v>243.78</v>
      </c>
      <c r="AO5047" s="129">
        <v>277.17099999999999</v>
      </c>
      <c r="AP5047" s="129">
        <v>296.12200000000001</v>
      </c>
      <c r="AQ5047" s="129">
        <v>293.49400000000003</v>
      </c>
      <c r="AR5047" s="129">
        <v>312.58699999999999</v>
      </c>
      <c r="AS5047" s="129">
        <v>329.709</v>
      </c>
      <c r="AT5047" s="129">
        <v>346.983</v>
      </c>
      <c r="AU5047" s="129">
        <v>366.56700000000001</v>
      </c>
      <c r="AV5047" s="129">
        <v>392.32299999999998</v>
      </c>
      <c r="AW5047" s="129">
        <v>2012</v>
      </c>
    </row>
    <row r="5048" spans="1:49">
      <c r="A5048" s="129">
        <v>686</v>
      </c>
      <c r="B5048" s="129" t="s">
        <v>2340</v>
      </c>
      <c r="C5048" s="129" t="s">
        <v>1638</v>
      </c>
      <c r="D5048" s="129" t="s">
        <v>2339</v>
      </c>
      <c r="E5048" s="129" t="s">
        <v>1637</v>
      </c>
      <c r="F5048" s="129" t="s">
        <v>1636</v>
      </c>
      <c r="G5048" s="129" t="s">
        <v>1597</v>
      </c>
      <c r="I5048" s="129" t="s">
        <v>1635</v>
      </c>
      <c r="J5048" s="129" t="s">
        <v>1595</v>
      </c>
      <c r="K5048" s="129" t="s">
        <v>1595</v>
      </c>
      <c r="L5048" s="129" t="s">
        <v>1595</v>
      </c>
      <c r="M5048" s="129" t="s">
        <v>1595</v>
      </c>
      <c r="N5048" s="129" t="s">
        <v>1595</v>
      </c>
      <c r="O5048" s="129" t="s">
        <v>1595</v>
      </c>
      <c r="P5048" s="129" t="s">
        <v>1595</v>
      </c>
      <c r="Q5048" s="129" t="s">
        <v>1595</v>
      </c>
      <c r="R5048" s="129" t="s">
        <v>1595</v>
      </c>
      <c r="S5048" s="129" t="s">
        <v>1595</v>
      </c>
      <c r="T5048" s="129">
        <v>28.571999999999999</v>
      </c>
      <c r="U5048" s="129">
        <v>26.106000000000002</v>
      </c>
      <c r="V5048" s="129">
        <v>28.571999999999999</v>
      </c>
      <c r="W5048" s="129">
        <v>29.54</v>
      </c>
      <c r="X5048" s="129">
        <v>27.597999999999999</v>
      </c>
      <c r="Y5048" s="129">
        <v>27.238</v>
      </c>
      <c r="Z5048" s="129">
        <v>22.423999999999999</v>
      </c>
      <c r="AA5048" s="129">
        <v>23.581</v>
      </c>
      <c r="AB5048" s="129">
        <v>21.195</v>
      </c>
      <c r="AC5048" s="129">
        <v>20.9</v>
      </c>
      <c r="AD5048" s="129">
        <v>25.847000000000001</v>
      </c>
      <c r="AE5048" s="129">
        <v>26.83</v>
      </c>
      <c r="AF5048" s="129">
        <v>29.195</v>
      </c>
      <c r="AG5048" s="129">
        <v>27.254999999999999</v>
      </c>
      <c r="AH5048" s="129">
        <v>27.736000000000001</v>
      </c>
      <c r="AI5048" s="129">
        <v>32.457999999999998</v>
      </c>
      <c r="AJ5048" s="129">
        <v>29.4</v>
      </c>
      <c r="AK5048" s="129">
        <v>30.055</v>
      </c>
      <c r="AL5048" s="129">
        <v>31.826000000000001</v>
      </c>
      <c r="AM5048" s="129">
        <v>31.082000000000001</v>
      </c>
      <c r="AN5048" s="129">
        <v>31.907</v>
      </c>
      <c r="AO5048" s="129">
        <v>34.533999999999999</v>
      </c>
      <c r="AP5048" s="129">
        <v>35.756</v>
      </c>
      <c r="AQ5048" s="129">
        <v>33.031999999999996</v>
      </c>
      <c r="AR5048" s="129">
        <v>33.130000000000003</v>
      </c>
      <c r="AS5048" s="129">
        <v>32.595999999999997</v>
      </c>
      <c r="AT5048" s="129">
        <v>31.885000000000002</v>
      </c>
      <c r="AU5048" s="129">
        <v>31.277000000000001</v>
      </c>
      <c r="AV5048" s="129">
        <v>31.059000000000001</v>
      </c>
      <c r="AW5048" s="129">
        <v>2012</v>
      </c>
    </row>
    <row r="5049" spans="1:49">
      <c r="A5049" s="129">
        <v>686</v>
      </c>
      <c r="B5049" s="129" t="s">
        <v>2340</v>
      </c>
      <c r="C5049" s="129" t="s">
        <v>1634</v>
      </c>
      <c r="D5049" s="129" t="s">
        <v>2339</v>
      </c>
      <c r="E5049" s="129" t="s">
        <v>1632</v>
      </c>
      <c r="F5049" s="129" t="s">
        <v>1631</v>
      </c>
      <c r="G5049" s="129" t="s">
        <v>1608</v>
      </c>
      <c r="H5049" s="129" t="s">
        <v>1604</v>
      </c>
      <c r="I5049" s="129" t="s">
        <v>2342</v>
      </c>
      <c r="J5049" s="129" t="s">
        <v>1595</v>
      </c>
      <c r="K5049" s="129" t="s">
        <v>1595</v>
      </c>
      <c r="L5049" s="129" t="s">
        <v>1595</v>
      </c>
      <c r="M5049" s="129" t="s">
        <v>1595</v>
      </c>
      <c r="N5049" s="129" t="s">
        <v>1595</v>
      </c>
      <c r="O5049" s="129" t="s">
        <v>1595</v>
      </c>
      <c r="P5049" s="129" t="s">
        <v>1595</v>
      </c>
      <c r="Q5049" s="129" t="s">
        <v>1595</v>
      </c>
      <c r="R5049" s="129" t="s">
        <v>1595</v>
      </c>
      <c r="S5049" s="129" t="s">
        <v>1595</v>
      </c>
      <c r="T5049" s="129">
        <v>-3.5649999999999999</v>
      </c>
      <c r="U5049" s="129">
        <v>-2.7269999999999999</v>
      </c>
      <c r="V5049" s="129">
        <v>-5.7450000000000001</v>
      </c>
      <c r="W5049" s="129">
        <v>-6.375</v>
      </c>
      <c r="X5049" s="129">
        <v>-8.9039999999999999</v>
      </c>
      <c r="Y5049" s="129">
        <v>-9.16</v>
      </c>
      <c r="Z5049" s="129">
        <v>3.532</v>
      </c>
      <c r="AA5049" s="129">
        <v>6.0490000000000004</v>
      </c>
      <c r="AB5049" s="129">
        <v>6.3879999999999999</v>
      </c>
      <c r="AC5049" s="129">
        <v>14.16</v>
      </c>
      <c r="AD5049" s="129">
        <v>-8.8179999999999996</v>
      </c>
      <c r="AE5049" s="129">
        <v>-18.292999999999999</v>
      </c>
      <c r="AF5049" s="129">
        <v>-22.007999999999999</v>
      </c>
      <c r="AG5049" s="129">
        <v>-20.202999999999999</v>
      </c>
      <c r="AH5049" s="129">
        <v>-18.96</v>
      </c>
      <c r="AI5049" s="129">
        <v>-32.628</v>
      </c>
      <c r="AJ5049" s="129">
        <v>-11.763</v>
      </c>
      <c r="AK5049" s="129">
        <v>-0.81399999999999995</v>
      </c>
      <c r="AL5049" s="129">
        <v>4.8559999999999999</v>
      </c>
      <c r="AM5049" s="129">
        <v>-13.196999999999999</v>
      </c>
      <c r="AN5049" s="129">
        <v>-33.39</v>
      </c>
      <c r="AO5049" s="129">
        <v>-53.918999999999997</v>
      </c>
      <c r="AP5049" s="129">
        <v>-63.338999999999999</v>
      </c>
      <c r="AQ5049" s="129">
        <v>-48.869</v>
      </c>
      <c r="AR5049" s="129">
        <v>-45.658000000000001</v>
      </c>
      <c r="AS5049" s="129">
        <v>-41.499000000000002</v>
      </c>
      <c r="AT5049" s="129">
        <v>-37.677999999999997</v>
      </c>
      <c r="AU5049" s="129">
        <v>-35.445999999999998</v>
      </c>
      <c r="AV5049" s="129">
        <v>-34.874000000000002</v>
      </c>
      <c r="AW5049" s="129">
        <v>2012</v>
      </c>
    </row>
    <row r="5050" spans="1:49">
      <c r="A5050" s="129">
        <v>686</v>
      </c>
      <c r="B5050" s="129" t="s">
        <v>2340</v>
      </c>
      <c r="C5050" s="129" t="s">
        <v>1633</v>
      </c>
      <c r="D5050" s="129" t="s">
        <v>2339</v>
      </c>
      <c r="E5050" s="129" t="s">
        <v>1632</v>
      </c>
      <c r="F5050" s="129" t="s">
        <v>1631</v>
      </c>
      <c r="G5050" s="129" t="s">
        <v>1597</v>
      </c>
      <c r="I5050" s="129" t="s">
        <v>1630</v>
      </c>
      <c r="J5050" s="129" t="s">
        <v>1595</v>
      </c>
      <c r="K5050" s="129" t="s">
        <v>1595</v>
      </c>
      <c r="L5050" s="129" t="s">
        <v>1595</v>
      </c>
      <c r="M5050" s="129" t="s">
        <v>1595</v>
      </c>
      <c r="N5050" s="129" t="s">
        <v>1595</v>
      </c>
      <c r="O5050" s="129" t="s">
        <v>1595</v>
      </c>
      <c r="P5050" s="129" t="s">
        <v>1595</v>
      </c>
      <c r="Q5050" s="129" t="s">
        <v>1595</v>
      </c>
      <c r="R5050" s="129" t="s">
        <v>1595</v>
      </c>
      <c r="S5050" s="129" t="s">
        <v>1595</v>
      </c>
      <c r="T5050" s="129">
        <v>-1.675</v>
      </c>
      <c r="U5050" s="129">
        <v>-1.125</v>
      </c>
      <c r="V5050" s="129">
        <v>-2.3650000000000002</v>
      </c>
      <c r="W5050" s="129">
        <v>-2.5579999999999998</v>
      </c>
      <c r="X5050" s="129">
        <v>-3.1880000000000002</v>
      </c>
      <c r="Y5050" s="129">
        <v>-3.2519999999999998</v>
      </c>
      <c r="Z5050" s="129">
        <v>1.1060000000000001</v>
      </c>
      <c r="AA5050" s="129">
        <v>1.9</v>
      </c>
      <c r="AB5050" s="129">
        <v>1.6619999999999999</v>
      </c>
      <c r="AC5050" s="129">
        <v>3.6349999999999998</v>
      </c>
      <c r="AD5050" s="129">
        <v>-2.2410000000000001</v>
      </c>
      <c r="AE5050" s="129">
        <v>-4.29</v>
      </c>
      <c r="AF5050" s="129">
        <v>-4.9409999999999998</v>
      </c>
      <c r="AG5050" s="129">
        <v>-4.2350000000000003</v>
      </c>
      <c r="AH5050" s="129">
        <v>-3.754</v>
      </c>
      <c r="AI5050" s="129">
        <v>-6.1829999999999998</v>
      </c>
      <c r="AJ5050" s="129">
        <v>-2.0369999999999999</v>
      </c>
      <c r="AK5050" s="129">
        <v>-0.13200000000000001</v>
      </c>
      <c r="AL5050" s="129">
        <v>0.70499999999999996</v>
      </c>
      <c r="AM5050" s="129">
        <v>-1.802</v>
      </c>
      <c r="AN5050" s="129">
        <v>-4.37</v>
      </c>
      <c r="AO5050" s="129">
        <v>-6.718</v>
      </c>
      <c r="AP5050" s="129">
        <v>-7.6479999999999997</v>
      </c>
      <c r="AQ5050" s="129">
        <v>-5.5</v>
      </c>
      <c r="AR5050" s="129">
        <v>-4.8390000000000004</v>
      </c>
      <c r="AS5050" s="129">
        <v>-4.1029999999999998</v>
      </c>
      <c r="AT5050" s="129">
        <v>-3.4620000000000002</v>
      </c>
      <c r="AU5050" s="129">
        <v>-3.024</v>
      </c>
      <c r="AV5050" s="129">
        <v>-2.7610000000000001</v>
      </c>
      <c r="AW5050" s="129">
        <v>2012</v>
      </c>
    </row>
    <row r="5051" spans="1:49">
      <c r="A5051" s="129">
        <v>686</v>
      </c>
      <c r="B5051" s="129" t="s">
        <v>2340</v>
      </c>
      <c r="C5051" s="129" t="s">
        <v>1629</v>
      </c>
      <c r="D5051" s="129" t="s">
        <v>2339</v>
      </c>
      <c r="E5051" s="129" t="s">
        <v>1627</v>
      </c>
      <c r="F5051" s="129" t="s">
        <v>1626</v>
      </c>
      <c r="G5051" s="129" t="s">
        <v>1608</v>
      </c>
      <c r="H5051" s="129" t="s">
        <v>1604</v>
      </c>
      <c r="I5051" s="129" t="s">
        <v>2342</v>
      </c>
      <c r="J5051" s="129" t="s">
        <v>1595</v>
      </c>
      <c r="K5051" s="129" t="s">
        <v>1595</v>
      </c>
      <c r="L5051" s="129" t="s">
        <v>1595</v>
      </c>
      <c r="M5051" s="129" t="s">
        <v>1595</v>
      </c>
      <c r="N5051" s="129" t="s">
        <v>1595</v>
      </c>
      <c r="O5051" s="129" t="s">
        <v>1595</v>
      </c>
      <c r="P5051" s="129" t="s">
        <v>1595</v>
      </c>
      <c r="Q5051" s="129" t="s">
        <v>1595</v>
      </c>
      <c r="R5051" s="129" t="s">
        <v>1595</v>
      </c>
      <c r="S5051" s="129" t="s">
        <v>1595</v>
      </c>
      <c r="T5051" s="129" t="s">
        <v>1595</v>
      </c>
      <c r="U5051" s="129" t="s">
        <v>1595</v>
      </c>
      <c r="V5051" s="129" t="s">
        <v>1595</v>
      </c>
      <c r="W5051" s="129" t="s">
        <v>1595</v>
      </c>
      <c r="X5051" s="129" t="s">
        <v>1595</v>
      </c>
      <c r="Y5051" s="129" t="s">
        <v>1595</v>
      </c>
      <c r="Z5051" s="129" t="s">
        <v>1595</v>
      </c>
      <c r="AA5051" s="129" t="s">
        <v>1595</v>
      </c>
      <c r="AB5051" s="129" t="s">
        <v>1595</v>
      </c>
      <c r="AC5051" s="129" t="s">
        <v>1595</v>
      </c>
      <c r="AD5051" s="129">
        <v>-20.87</v>
      </c>
      <c r="AE5051" s="129">
        <v>-24.504999999999999</v>
      </c>
      <c r="AF5051" s="129">
        <v>-22.16</v>
      </c>
      <c r="AG5051" s="129">
        <v>-18.498999999999999</v>
      </c>
      <c r="AH5051" s="129">
        <v>-17.914000000000001</v>
      </c>
      <c r="AI5051" s="129">
        <v>-33.232999999999997</v>
      </c>
      <c r="AJ5051" s="129">
        <v>-14.231</v>
      </c>
      <c r="AK5051" s="129">
        <v>-7.75</v>
      </c>
      <c r="AL5051" s="129">
        <v>-1.821</v>
      </c>
      <c r="AM5051" s="129">
        <v>-11.891999999999999</v>
      </c>
      <c r="AN5051" s="129">
        <v>-32.1</v>
      </c>
      <c r="AO5051" s="129">
        <v>-53.076000000000001</v>
      </c>
      <c r="AP5051" s="129">
        <v>-61.957000000000001</v>
      </c>
      <c r="AQ5051" s="129">
        <v>-56.002000000000002</v>
      </c>
      <c r="AR5051" s="129">
        <v>-57.476999999999997</v>
      </c>
      <c r="AS5051" s="129">
        <v>-54.555</v>
      </c>
      <c r="AT5051" s="129">
        <v>-50.012</v>
      </c>
      <c r="AU5051" s="129">
        <v>-46.606999999999999</v>
      </c>
      <c r="AV5051" s="129">
        <v>-46.034999999999997</v>
      </c>
      <c r="AW5051" s="129">
        <v>2012</v>
      </c>
    </row>
    <row r="5052" spans="1:49">
      <c r="A5052" s="129">
        <v>686</v>
      </c>
      <c r="B5052" s="129" t="s">
        <v>2340</v>
      </c>
      <c r="C5052" s="129" t="s">
        <v>1628</v>
      </c>
      <c r="D5052" s="129" t="s">
        <v>2339</v>
      </c>
      <c r="E5052" s="129" t="s">
        <v>1627</v>
      </c>
      <c r="F5052" s="129" t="s">
        <v>1626</v>
      </c>
      <c r="G5052" s="129" t="s">
        <v>1625</v>
      </c>
    </row>
    <row r="5053" spans="1:49">
      <c r="A5053" s="129">
        <v>686</v>
      </c>
      <c r="B5053" s="129" t="s">
        <v>2340</v>
      </c>
      <c r="C5053" s="129" t="s">
        <v>1624</v>
      </c>
      <c r="D5053" s="129" t="s">
        <v>2339</v>
      </c>
      <c r="E5053" s="129" t="s">
        <v>1622</v>
      </c>
      <c r="F5053" s="129" t="s">
        <v>1621</v>
      </c>
      <c r="G5053" s="129" t="s">
        <v>1608</v>
      </c>
      <c r="H5053" s="129" t="s">
        <v>1604</v>
      </c>
      <c r="I5053" s="129" t="s">
        <v>2342</v>
      </c>
      <c r="J5053" s="129" t="s">
        <v>1595</v>
      </c>
      <c r="K5053" s="129" t="s">
        <v>1595</v>
      </c>
      <c r="L5053" s="129" t="s">
        <v>1595</v>
      </c>
      <c r="M5053" s="129" t="s">
        <v>1595</v>
      </c>
      <c r="N5053" s="129" t="s">
        <v>1595</v>
      </c>
      <c r="O5053" s="129" t="s">
        <v>1595</v>
      </c>
      <c r="P5053" s="129" t="s">
        <v>1595</v>
      </c>
      <c r="Q5053" s="129" t="s">
        <v>1595</v>
      </c>
      <c r="R5053" s="129" t="s">
        <v>1595</v>
      </c>
      <c r="S5053" s="129" t="s">
        <v>1595</v>
      </c>
      <c r="T5053" s="129" t="s">
        <v>1595</v>
      </c>
      <c r="U5053" s="129" t="s">
        <v>1595</v>
      </c>
      <c r="V5053" s="129" t="s">
        <v>1595</v>
      </c>
      <c r="W5053" s="129" t="s">
        <v>1595</v>
      </c>
      <c r="X5053" s="129" t="s">
        <v>1595</v>
      </c>
      <c r="Y5053" s="129" t="s">
        <v>1595</v>
      </c>
      <c r="Z5053" s="129" t="s">
        <v>1595</v>
      </c>
      <c r="AA5053" s="129" t="s">
        <v>1595</v>
      </c>
      <c r="AB5053" s="129" t="s">
        <v>1595</v>
      </c>
      <c r="AC5053" s="129" t="s">
        <v>1595</v>
      </c>
      <c r="AD5053" s="129" t="s">
        <v>1595</v>
      </c>
      <c r="AE5053" s="129" t="s">
        <v>1595</v>
      </c>
      <c r="AF5053" s="129">
        <v>-5.1029999999999998</v>
      </c>
      <c r="AG5053" s="129">
        <v>-3.1629999999999998</v>
      </c>
      <c r="AH5053" s="129">
        <v>-1.6890000000000001</v>
      </c>
      <c r="AI5053" s="129">
        <v>-15.381</v>
      </c>
      <c r="AJ5053" s="129">
        <v>6.71</v>
      </c>
      <c r="AK5053" s="129">
        <v>18.34</v>
      </c>
      <c r="AL5053" s="129">
        <v>23.039000000000001</v>
      </c>
      <c r="AM5053" s="129">
        <v>4.2469999999999999</v>
      </c>
      <c r="AN5053" s="129">
        <v>-15.843999999999999</v>
      </c>
      <c r="AO5053" s="129">
        <v>-35.677999999999997</v>
      </c>
      <c r="AP5053" s="129">
        <v>-43.326999999999998</v>
      </c>
      <c r="AQ5053" s="129">
        <v>-26.477</v>
      </c>
      <c r="AR5053" s="129">
        <v>-19.405000000000001</v>
      </c>
      <c r="AS5053" s="129">
        <v>-12.834</v>
      </c>
      <c r="AT5053" s="129">
        <v>-7.2469999999999999</v>
      </c>
      <c r="AU5053" s="129">
        <v>-3.4430000000000001</v>
      </c>
      <c r="AV5053" s="129">
        <v>-0.60799999999999998</v>
      </c>
      <c r="AW5053" s="129">
        <v>2012</v>
      </c>
    </row>
    <row r="5054" spans="1:49">
      <c r="A5054" s="129">
        <v>686</v>
      </c>
      <c r="B5054" s="129" t="s">
        <v>2340</v>
      </c>
      <c r="C5054" s="129" t="s">
        <v>1623</v>
      </c>
      <c r="D5054" s="129" t="s">
        <v>2339</v>
      </c>
      <c r="E5054" s="129" t="s">
        <v>1622</v>
      </c>
      <c r="F5054" s="129" t="s">
        <v>1621</v>
      </c>
      <c r="G5054" s="129" t="s">
        <v>1597</v>
      </c>
      <c r="I5054" s="129" t="s">
        <v>1747</v>
      </c>
      <c r="J5054" s="129" t="s">
        <v>1595</v>
      </c>
      <c r="K5054" s="129" t="s">
        <v>1595</v>
      </c>
      <c r="L5054" s="129" t="s">
        <v>1595</v>
      </c>
      <c r="M5054" s="129" t="s">
        <v>1595</v>
      </c>
      <c r="N5054" s="129" t="s">
        <v>1595</v>
      </c>
      <c r="O5054" s="129" t="s">
        <v>1595</v>
      </c>
      <c r="P5054" s="129" t="s">
        <v>1595</v>
      </c>
      <c r="Q5054" s="129" t="s">
        <v>1595</v>
      </c>
      <c r="R5054" s="129" t="s">
        <v>1595</v>
      </c>
      <c r="S5054" s="129" t="s">
        <v>1595</v>
      </c>
      <c r="T5054" s="129" t="s">
        <v>1595</v>
      </c>
      <c r="U5054" s="129" t="s">
        <v>1595</v>
      </c>
      <c r="V5054" s="129" t="s">
        <v>1595</v>
      </c>
      <c r="W5054" s="129" t="s">
        <v>1595</v>
      </c>
      <c r="X5054" s="129" t="s">
        <v>1595</v>
      </c>
      <c r="Y5054" s="129" t="s">
        <v>1595</v>
      </c>
      <c r="Z5054" s="129" t="s">
        <v>1595</v>
      </c>
      <c r="AA5054" s="129" t="s">
        <v>1595</v>
      </c>
      <c r="AB5054" s="129" t="s">
        <v>1595</v>
      </c>
      <c r="AC5054" s="129" t="s">
        <v>1595</v>
      </c>
      <c r="AD5054" s="129" t="s">
        <v>1595</v>
      </c>
      <c r="AE5054" s="129" t="s">
        <v>1595</v>
      </c>
      <c r="AF5054" s="129">
        <v>-1.1459999999999999</v>
      </c>
      <c r="AG5054" s="129">
        <v>-0.66300000000000003</v>
      </c>
      <c r="AH5054" s="129">
        <v>-0.33400000000000002</v>
      </c>
      <c r="AI5054" s="129">
        <v>-2.915</v>
      </c>
      <c r="AJ5054" s="129">
        <v>1.1619999999999999</v>
      </c>
      <c r="AK5054" s="129">
        <v>2.976</v>
      </c>
      <c r="AL5054" s="129">
        <v>3.3450000000000002</v>
      </c>
      <c r="AM5054" s="129">
        <v>0.57999999999999996</v>
      </c>
      <c r="AN5054" s="129">
        <v>-2.0739999999999998</v>
      </c>
      <c r="AO5054" s="129">
        <v>-4.4450000000000003</v>
      </c>
      <c r="AP5054" s="129">
        <v>-5.2320000000000002</v>
      </c>
      <c r="AQ5054" s="129">
        <v>-2.98</v>
      </c>
      <c r="AR5054" s="129">
        <v>-2.0569999999999999</v>
      </c>
      <c r="AS5054" s="129">
        <v>-1.2689999999999999</v>
      </c>
      <c r="AT5054" s="129">
        <v>-0.66600000000000004</v>
      </c>
      <c r="AU5054" s="129">
        <v>-0.29399999999999998</v>
      </c>
      <c r="AV5054" s="129">
        <v>-4.8000000000000001E-2</v>
      </c>
      <c r="AW5054" s="129">
        <v>2012</v>
      </c>
    </row>
    <row r="5055" spans="1:49">
      <c r="A5055" s="129">
        <v>686</v>
      </c>
      <c r="B5055" s="129" t="s">
        <v>2340</v>
      </c>
      <c r="C5055" s="129" t="s">
        <v>1620</v>
      </c>
      <c r="D5055" s="129" t="s">
        <v>2339</v>
      </c>
      <c r="E5055" s="129" t="s">
        <v>1618</v>
      </c>
      <c r="F5055" s="129" t="s">
        <v>1617</v>
      </c>
      <c r="G5055" s="129" t="s">
        <v>1608</v>
      </c>
      <c r="H5055" s="129" t="s">
        <v>1604</v>
      </c>
      <c r="I5055" s="129" t="s">
        <v>2342</v>
      </c>
      <c r="J5055" s="129" t="s">
        <v>1595</v>
      </c>
      <c r="K5055" s="129" t="s">
        <v>1595</v>
      </c>
      <c r="L5055" s="129" t="s">
        <v>1595</v>
      </c>
      <c r="M5055" s="129" t="s">
        <v>1595</v>
      </c>
      <c r="N5055" s="129" t="s">
        <v>1595</v>
      </c>
      <c r="O5055" s="129" t="s">
        <v>1595</v>
      </c>
      <c r="P5055" s="129" t="s">
        <v>1595</v>
      </c>
      <c r="Q5055" s="129" t="s">
        <v>1595</v>
      </c>
      <c r="R5055" s="129" t="s">
        <v>1595</v>
      </c>
      <c r="S5055" s="129" t="s">
        <v>1595</v>
      </c>
      <c r="T5055" s="129">
        <v>189.726</v>
      </c>
      <c r="U5055" s="129">
        <v>179.90100000000001</v>
      </c>
      <c r="V5055" s="129">
        <v>208.798</v>
      </c>
      <c r="W5055" s="129">
        <v>237.97</v>
      </c>
      <c r="X5055" s="129">
        <v>245.70500000000001</v>
      </c>
      <c r="Y5055" s="129">
        <v>260.51400000000001</v>
      </c>
      <c r="Z5055" s="129">
        <v>265.173</v>
      </c>
      <c r="AA5055" s="129">
        <v>273.5</v>
      </c>
      <c r="AB5055" s="129">
        <v>279.53500000000003</v>
      </c>
      <c r="AC5055" s="129">
        <v>279.36399999999998</v>
      </c>
      <c r="AD5055" s="129">
        <v>289.01499999999999</v>
      </c>
      <c r="AE5055" s="129">
        <v>280.76499999999999</v>
      </c>
      <c r="AF5055" s="129">
        <v>287.64299999999997</v>
      </c>
      <c r="AG5055" s="129">
        <v>293.37299999999999</v>
      </c>
      <c r="AH5055" s="129">
        <v>295.92700000000002</v>
      </c>
      <c r="AI5055" s="129">
        <v>326.72800000000001</v>
      </c>
      <c r="AJ5055" s="129">
        <v>328.18299999999999</v>
      </c>
      <c r="AK5055" s="129">
        <v>327.18599999999998</v>
      </c>
      <c r="AL5055" s="129">
        <v>327.12700000000001</v>
      </c>
      <c r="AM5055" s="129">
        <v>346.23099999999999</v>
      </c>
      <c r="AN5055" s="129">
        <v>387.97199999999998</v>
      </c>
      <c r="AO5055" s="129">
        <v>433.13900000000001</v>
      </c>
      <c r="AP5055" s="129">
        <v>496.21199999999999</v>
      </c>
      <c r="AQ5055" s="129">
        <v>544.75599999999997</v>
      </c>
      <c r="AR5055" s="129">
        <v>590.11900000000003</v>
      </c>
      <c r="AS5055" s="129">
        <v>631.25199999999995</v>
      </c>
      <c r="AT5055" s="129">
        <v>668.51700000000005</v>
      </c>
      <c r="AU5055" s="129">
        <v>703.51400000000001</v>
      </c>
      <c r="AV5055" s="129">
        <v>737.89700000000005</v>
      </c>
      <c r="AW5055" s="129">
        <v>2012</v>
      </c>
    </row>
    <row r="5056" spans="1:49">
      <c r="A5056" s="129">
        <v>686</v>
      </c>
      <c r="B5056" s="129" t="s">
        <v>2340</v>
      </c>
      <c r="C5056" s="129" t="s">
        <v>1619</v>
      </c>
      <c r="D5056" s="129" t="s">
        <v>2339</v>
      </c>
      <c r="E5056" s="129" t="s">
        <v>1618</v>
      </c>
      <c r="F5056" s="129" t="s">
        <v>1617</v>
      </c>
      <c r="G5056" s="129" t="s">
        <v>1597</v>
      </c>
      <c r="I5056" s="129" t="s">
        <v>1738</v>
      </c>
      <c r="J5056" s="129" t="s">
        <v>1595</v>
      </c>
      <c r="K5056" s="129" t="s">
        <v>1595</v>
      </c>
      <c r="L5056" s="129" t="s">
        <v>1595</v>
      </c>
      <c r="M5056" s="129" t="s">
        <v>1595</v>
      </c>
      <c r="N5056" s="129" t="s">
        <v>1595</v>
      </c>
      <c r="O5056" s="129" t="s">
        <v>1595</v>
      </c>
      <c r="P5056" s="129" t="s">
        <v>1595</v>
      </c>
      <c r="Q5056" s="129" t="s">
        <v>1595</v>
      </c>
      <c r="R5056" s="129" t="s">
        <v>1595</v>
      </c>
      <c r="S5056" s="129" t="s">
        <v>1595</v>
      </c>
      <c r="T5056" s="129">
        <v>89.149000000000001</v>
      </c>
      <c r="U5056" s="129">
        <v>74.228999999999999</v>
      </c>
      <c r="V5056" s="129">
        <v>85.956999999999994</v>
      </c>
      <c r="W5056" s="129">
        <v>95.484999999999999</v>
      </c>
      <c r="X5056" s="129">
        <v>87.965000000000003</v>
      </c>
      <c r="Y5056" s="129">
        <v>92.478999999999999</v>
      </c>
      <c r="Z5056" s="129">
        <v>83.037999999999997</v>
      </c>
      <c r="AA5056" s="129">
        <v>85.914000000000001</v>
      </c>
      <c r="AB5056" s="129">
        <v>72.722999999999999</v>
      </c>
      <c r="AC5056" s="129">
        <v>71.710999999999999</v>
      </c>
      <c r="AD5056" s="129">
        <v>73.468999999999994</v>
      </c>
      <c r="AE5056" s="129">
        <v>65.844999999999999</v>
      </c>
      <c r="AF5056" s="129">
        <v>64.576999999999998</v>
      </c>
      <c r="AG5056" s="129">
        <v>61.500999999999998</v>
      </c>
      <c r="AH5056" s="129">
        <v>58.597999999999999</v>
      </c>
      <c r="AI5056" s="129">
        <v>61.917999999999999</v>
      </c>
      <c r="AJ5056" s="129">
        <v>56.844000000000001</v>
      </c>
      <c r="AK5056" s="129">
        <v>53.093000000000004</v>
      </c>
      <c r="AL5056" s="129">
        <v>47.488999999999997</v>
      </c>
      <c r="AM5056" s="129">
        <v>47.27</v>
      </c>
      <c r="AN5056" s="129">
        <v>50.78</v>
      </c>
      <c r="AO5056" s="129">
        <v>53.966999999999999</v>
      </c>
      <c r="AP5056" s="129">
        <v>59.917000000000002</v>
      </c>
      <c r="AQ5056" s="129">
        <v>61.311999999999998</v>
      </c>
      <c r="AR5056" s="129">
        <v>62.545000000000002</v>
      </c>
      <c r="AS5056" s="129">
        <v>62.408000000000001</v>
      </c>
      <c r="AT5056" s="129">
        <v>61.43</v>
      </c>
      <c r="AU5056" s="129">
        <v>60.026000000000003</v>
      </c>
      <c r="AV5056" s="129">
        <v>58.415999999999997</v>
      </c>
      <c r="AW5056" s="129">
        <v>2012</v>
      </c>
    </row>
    <row r="5057" spans="1:49">
      <c r="A5057" s="129">
        <v>686</v>
      </c>
      <c r="B5057" s="129" t="s">
        <v>2340</v>
      </c>
      <c r="C5057" s="129" t="s">
        <v>1616</v>
      </c>
      <c r="D5057" s="129" t="s">
        <v>2339</v>
      </c>
      <c r="E5057" s="129" t="s">
        <v>1614</v>
      </c>
      <c r="F5057" s="129" t="s">
        <v>1613</v>
      </c>
      <c r="G5057" s="129" t="s">
        <v>1608</v>
      </c>
      <c r="H5057" s="129" t="s">
        <v>1604</v>
      </c>
      <c r="I5057" s="129" t="s">
        <v>2342</v>
      </c>
      <c r="J5057" s="129" t="s">
        <v>1595</v>
      </c>
      <c r="K5057" s="129" t="s">
        <v>1595</v>
      </c>
      <c r="L5057" s="129" t="s">
        <v>1595</v>
      </c>
      <c r="M5057" s="129" t="s">
        <v>1595</v>
      </c>
      <c r="N5057" s="129" t="s">
        <v>1595</v>
      </c>
      <c r="O5057" s="129" t="s">
        <v>1595</v>
      </c>
      <c r="P5057" s="129" t="s">
        <v>1595</v>
      </c>
      <c r="Q5057" s="129" t="s">
        <v>1595</v>
      </c>
      <c r="R5057" s="129" t="s">
        <v>1595</v>
      </c>
      <c r="S5057" s="129" t="s">
        <v>1595</v>
      </c>
      <c r="T5057" s="129">
        <v>189.726</v>
      </c>
      <c r="U5057" s="129">
        <v>179.90100000000001</v>
      </c>
      <c r="V5057" s="129">
        <v>208.798</v>
      </c>
      <c r="W5057" s="129">
        <v>237.97</v>
      </c>
      <c r="X5057" s="129">
        <v>245.70500000000001</v>
      </c>
      <c r="Y5057" s="129">
        <v>260.51400000000001</v>
      </c>
      <c r="Z5057" s="129">
        <v>265.98899999999998</v>
      </c>
      <c r="AA5057" s="129">
        <v>274.28500000000003</v>
      </c>
      <c r="AB5057" s="129">
        <v>280.36</v>
      </c>
      <c r="AC5057" s="129">
        <v>279.89600000000002</v>
      </c>
      <c r="AD5057" s="129">
        <v>289.82100000000003</v>
      </c>
      <c r="AE5057" s="129">
        <v>291.70800000000003</v>
      </c>
      <c r="AF5057" s="129">
        <v>299.09300000000002</v>
      </c>
      <c r="AG5057" s="129">
        <v>307.11200000000002</v>
      </c>
      <c r="AH5057" s="129">
        <v>311.47500000000002</v>
      </c>
      <c r="AI5057" s="129">
        <v>340.67599999999999</v>
      </c>
      <c r="AJ5057" s="129">
        <v>342.81700000000001</v>
      </c>
      <c r="AK5057" s="129">
        <v>336.637</v>
      </c>
      <c r="AL5057" s="129">
        <v>332.21</v>
      </c>
      <c r="AM5057" s="129">
        <v>351.27800000000002</v>
      </c>
      <c r="AN5057" s="129">
        <v>391.93400000000003</v>
      </c>
      <c r="AO5057" s="129">
        <v>436.5</v>
      </c>
      <c r="AP5057" s="129">
        <v>500.66300000000001</v>
      </c>
      <c r="AQ5057" s="129">
        <v>549.53099999999995</v>
      </c>
      <c r="AR5057" s="129">
        <v>595.18899999999996</v>
      </c>
      <c r="AS5057" s="129">
        <v>636.68799999999999</v>
      </c>
      <c r="AT5057" s="129">
        <v>674.36599999999999</v>
      </c>
      <c r="AU5057" s="129">
        <v>709.81200000000001</v>
      </c>
      <c r="AV5057" s="129">
        <v>744.68600000000004</v>
      </c>
      <c r="AW5057" s="129">
        <v>2012</v>
      </c>
    </row>
    <row r="5058" spans="1:49">
      <c r="A5058" s="129">
        <v>686</v>
      </c>
      <c r="B5058" s="129" t="s">
        <v>2340</v>
      </c>
      <c r="C5058" s="129" t="s">
        <v>1615</v>
      </c>
      <c r="D5058" s="129" t="s">
        <v>2339</v>
      </c>
      <c r="E5058" s="129" t="s">
        <v>1614</v>
      </c>
      <c r="F5058" s="129" t="s">
        <v>1613</v>
      </c>
      <c r="G5058" s="129" t="s">
        <v>1597</v>
      </c>
      <c r="I5058" s="129" t="s">
        <v>1612</v>
      </c>
      <c r="J5058" s="129" t="s">
        <v>1595</v>
      </c>
      <c r="K5058" s="129" t="s">
        <v>1595</v>
      </c>
      <c r="L5058" s="129" t="s">
        <v>1595</v>
      </c>
      <c r="M5058" s="129" t="s">
        <v>1595</v>
      </c>
      <c r="N5058" s="129" t="s">
        <v>1595</v>
      </c>
      <c r="O5058" s="129" t="s">
        <v>1595</v>
      </c>
      <c r="P5058" s="129" t="s">
        <v>1595</v>
      </c>
      <c r="Q5058" s="129" t="s">
        <v>1595</v>
      </c>
      <c r="R5058" s="129" t="s">
        <v>1595</v>
      </c>
      <c r="S5058" s="129" t="s">
        <v>1595</v>
      </c>
      <c r="T5058" s="129">
        <v>89.149000000000001</v>
      </c>
      <c r="U5058" s="129">
        <v>74.228999999999999</v>
      </c>
      <c r="V5058" s="129">
        <v>85.956999999999994</v>
      </c>
      <c r="W5058" s="129">
        <v>95.484999999999999</v>
      </c>
      <c r="X5058" s="129">
        <v>87.965000000000003</v>
      </c>
      <c r="Y5058" s="129">
        <v>92.478999999999999</v>
      </c>
      <c r="Z5058" s="129">
        <v>83.293000000000006</v>
      </c>
      <c r="AA5058" s="129">
        <v>86.16</v>
      </c>
      <c r="AB5058" s="129">
        <v>72.936999999999998</v>
      </c>
      <c r="AC5058" s="129">
        <v>71.847999999999999</v>
      </c>
      <c r="AD5058" s="129">
        <v>73.674000000000007</v>
      </c>
      <c r="AE5058" s="129">
        <v>68.411000000000001</v>
      </c>
      <c r="AF5058" s="129">
        <v>67.147999999999996</v>
      </c>
      <c r="AG5058" s="129">
        <v>64.381</v>
      </c>
      <c r="AH5058" s="129">
        <v>61.676000000000002</v>
      </c>
      <c r="AI5058" s="129">
        <v>64.561000000000007</v>
      </c>
      <c r="AJ5058" s="129">
        <v>59.378</v>
      </c>
      <c r="AK5058" s="129">
        <v>54.625999999999998</v>
      </c>
      <c r="AL5058" s="129">
        <v>48.226999999999997</v>
      </c>
      <c r="AM5058" s="129">
        <v>47.959000000000003</v>
      </c>
      <c r="AN5058" s="129">
        <v>51.298000000000002</v>
      </c>
      <c r="AO5058" s="129">
        <v>54.384999999999998</v>
      </c>
      <c r="AP5058" s="129">
        <v>60.454000000000001</v>
      </c>
      <c r="AQ5058" s="129">
        <v>61.848999999999997</v>
      </c>
      <c r="AR5058" s="129">
        <v>63.082000000000001</v>
      </c>
      <c r="AS5058" s="129">
        <v>62.945</v>
      </c>
      <c r="AT5058" s="129">
        <v>61.968000000000004</v>
      </c>
      <c r="AU5058" s="129">
        <v>60.563000000000002</v>
      </c>
      <c r="AV5058" s="129">
        <v>58.954000000000001</v>
      </c>
      <c r="AW5058" s="129">
        <v>2012</v>
      </c>
    </row>
    <row r="5059" spans="1:49">
      <c r="A5059" s="129">
        <v>686</v>
      </c>
      <c r="B5059" s="129" t="s">
        <v>2340</v>
      </c>
      <c r="C5059" s="129" t="s">
        <v>1611</v>
      </c>
      <c r="D5059" s="129" t="s">
        <v>2339</v>
      </c>
      <c r="E5059" s="129" t="s">
        <v>1610</v>
      </c>
      <c r="F5059" s="129" t="s">
        <v>1609</v>
      </c>
      <c r="G5059" s="129" t="s">
        <v>1608</v>
      </c>
      <c r="H5059" s="129" t="s">
        <v>1604</v>
      </c>
      <c r="I5059" s="129" t="s">
        <v>2342</v>
      </c>
      <c r="J5059" s="129" t="s">
        <v>1595</v>
      </c>
      <c r="K5059" s="129" t="s">
        <v>1595</v>
      </c>
      <c r="L5059" s="129" t="s">
        <v>1595</v>
      </c>
      <c r="M5059" s="129" t="s">
        <v>1595</v>
      </c>
      <c r="N5059" s="129" t="s">
        <v>1595</v>
      </c>
      <c r="O5059" s="129" t="s">
        <v>1595</v>
      </c>
      <c r="P5059" s="129" t="s">
        <v>1595</v>
      </c>
      <c r="Q5059" s="129" t="s">
        <v>1595</v>
      </c>
      <c r="R5059" s="129" t="s">
        <v>1595</v>
      </c>
      <c r="S5059" s="129" t="s">
        <v>1595</v>
      </c>
      <c r="T5059" s="129">
        <v>212.81899999999999</v>
      </c>
      <c r="U5059" s="129">
        <v>242.36</v>
      </c>
      <c r="V5059" s="129">
        <v>242.91</v>
      </c>
      <c r="W5059" s="129">
        <v>249.22300000000001</v>
      </c>
      <c r="X5059" s="129">
        <v>279.322</v>
      </c>
      <c r="Y5059" s="129">
        <v>281.702</v>
      </c>
      <c r="Z5059" s="129">
        <v>319.33999999999997</v>
      </c>
      <c r="AA5059" s="129">
        <v>318.34199999999998</v>
      </c>
      <c r="AB5059" s="129">
        <v>384.38499999999999</v>
      </c>
      <c r="AC5059" s="129">
        <v>389.56900000000002</v>
      </c>
      <c r="AD5059" s="129">
        <v>393.38099999999997</v>
      </c>
      <c r="AE5059" s="129">
        <v>426.40199999999999</v>
      </c>
      <c r="AF5059" s="129">
        <v>445.42599999999999</v>
      </c>
      <c r="AG5059" s="129">
        <v>477.02100000000002</v>
      </c>
      <c r="AH5059" s="129">
        <v>505.01499999999999</v>
      </c>
      <c r="AI5059" s="129">
        <v>527.67899999999997</v>
      </c>
      <c r="AJ5059" s="129">
        <v>577.34400000000005</v>
      </c>
      <c r="AK5059" s="129">
        <v>616.25400000000002</v>
      </c>
      <c r="AL5059" s="129">
        <v>688.84299999999996</v>
      </c>
      <c r="AM5059" s="129">
        <v>732.44899999999996</v>
      </c>
      <c r="AN5059" s="129">
        <v>764.03099999999995</v>
      </c>
      <c r="AO5059" s="129">
        <v>802.60699999999997</v>
      </c>
      <c r="AP5059" s="129">
        <v>828.16899999999998</v>
      </c>
      <c r="AQ5059" s="129">
        <v>888.50599999999997</v>
      </c>
      <c r="AR5059" s="129">
        <v>943.51099999999997</v>
      </c>
      <c r="AS5059" s="130">
        <v>1011.496</v>
      </c>
      <c r="AT5059" s="130">
        <v>1088.25</v>
      </c>
      <c r="AU5059" s="130">
        <v>1172.0150000000001</v>
      </c>
      <c r="AV5059" s="130">
        <v>1263.1669999999999</v>
      </c>
      <c r="AW5059" s="129">
        <v>2012</v>
      </c>
    </row>
    <row r="5060" spans="1:49">
      <c r="A5060" s="129">
        <v>686</v>
      </c>
      <c r="B5060" s="129" t="s">
        <v>2340</v>
      </c>
      <c r="C5060" s="129" t="s">
        <v>1606</v>
      </c>
      <c r="D5060" s="129" t="s">
        <v>2339</v>
      </c>
      <c r="E5060" s="129" t="s">
        <v>1599</v>
      </c>
      <c r="F5060" s="129" t="s">
        <v>1598</v>
      </c>
      <c r="G5060" s="129" t="s">
        <v>1605</v>
      </c>
      <c r="H5060" s="129" t="s">
        <v>1604</v>
      </c>
      <c r="I5060" s="129" t="s">
        <v>2341</v>
      </c>
      <c r="J5060" s="129">
        <v>-0.88400000000000001</v>
      </c>
      <c r="K5060" s="129">
        <v>-1.1359999999999999</v>
      </c>
      <c r="L5060" s="129">
        <v>-0.97399999999999998</v>
      </c>
      <c r="M5060" s="129">
        <v>-0.99099999999999999</v>
      </c>
      <c r="N5060" s="129">
        <v>-0.88300000000000001</v>
      </c>
      <c r="O5060" s="129">
        <v>-1.2609999999999999</v>
      </c>
      <c r="P5060" s="129">
        <v>-1.238</v>
      </c>
      <c r="Q5060" s="129">
        <v>-1.538</v>
      </c>
      <c r="R5060" s="129">
        <v>0.104</v>
      </c>
      <c r="S5060" s="129">
        <v>-1.0049999999999999</v>
      </c>
      <c r="T5060" s="129">
        <v>-0.71399999999999997</v>
      </c>
      <c r="U5060" s="129">
        <v>-0.60099999999999998</v>
      </c>
      <c r="V5060" s="129">
        <v>-0.59799999999999998</v>
      </c>
      <c r="W5060" s="129">
        <v>-0.51900000000000002</v>
      </c>
      <c r="X5060" s="129">
        <v>-0.72499999999999998</v>
      </c>
      <c r="Y5060" s="129">
        <v>-1.1859999999999999</v>
      </c>
      <c r="Z5060" s="129">
        <v>3.5000000000000003E-2</v>
      </c>
      <c r="AA5060" s="129">
        <v>-8.6999999999999994E-2</v>
      </c>
      <c r="AB5060" s="129">
        <v>-0.13800000000000001</v>
      </c>
      <c r="AC5060" s="129">
        <v>-0.17</v>
      </c>
      <c r="AD5060" s="129">
        <v>-0.47799999999999998</v>
      </c>
      <c r="AE5060" s="129">
        <v>1.611</v>
      </c>
      <c r="AF5060" s="129">
        <v>1.4770000000000001</v>
      </c>
      <c r="AG5060" s="129">
        <v>1.591</v>
      </c>
      <c r="AH5060" s="129">
        <v>0.96499999999999997</v>
      </c>
      <c r="AI5060" s="129">
        <v>1.0640000000000001</v>
      </c>
      <c r="AJ5060" s="129">
        <v>1.4119999999999999</v>
      </c>
      <c r="AK5060" s="129">
        <v>-7.0000000000000007E-2</v>
      </c>
      <c r="AL5060" s="129">
        <v>-4.6369999999999996</v>
      </c>
      <c r="AM5060" s="129">
        <v>-4.9489999999999998</v>
      </c>
      <c r="AN5060" s="129">
        <v>-3.7490000000000001</v>
      </c>
      <c r="AO5060" s="129">
        <v>-8.0519999999999996</v>
      </c>
      <c r="AP5060" s="129">
        <v>-9.57</v>
      </c>
      <c r="AQ5060" s="129">
        <v>-7.59</v>
      </c>
      <c r="AR5060" s="129">
        <v>-6.851</v>
      </c>
      <c r="AS5060" s="129">
        <v>-6.3129999999999997</v>
      </c>
      <c r="AT5060" s="129">
        <v>-6.2140000000000004</v>
      </c>
      <c r="AU5060" s="129">
        <v>-6.5060000000000002</v>
      </c>
      <c r="AV5060" s="129">
        <v>-6.8810000000000002</v>
      </c>
      <c r="AW5060" s="129">
        <v>2012</v>
      </c>
    </row>
    <row r="5061" spans="1:49">
      <c r="A5061" s="129">
        <v>686</v>
      </c>
      <c r="B5061" s="129" t="s">
        <v>2340</v>
      </c>
      <c r="C5061" s="129" t="s">
        <v>1601</v>
      </c>
      <c r="D5061" s="129" t="s">
        <v>2339</v>
      </c>
      <c r="E5061" s="129" t="s">
        <v>1599</v>
      </c>
      <c r="F5061" s="129" t="s">
        <v>1598</v>
      </c>
      <c r="G5061" s="129" t="s">
        <v>1597</v>
      </c>
      <c r="I5061" s="129" t="s">
        <v>1596</v>
      </c>
      <c r="J5061" s="129">
        <v>-4.6989999999999998</v>
      </c>
      <c r="K5061" s="129">
        <v>-7.4340000000000002</v>
      </c>
      <c r="L5061" s="129">
        <v>-6.3129999999999997</v>
      </c>
      <c r="M5061" s="129">
        <v>-7.109</v>
      </c>
      <c r="N5061" s="129">
        <v>-6.9240000000000004</v>
      </c>
      <c r="O5061" s="129">
        <v>-9.8000000000000007</v>
      </c>
      <c r="P5061" s="129">
        <v>-7.2880000000000003</v>
      </c>
      <c r="Q5061" s="129">
        <v>-8.2029999999999994</v>
      </c>
      <c r="R5061" s="129">
        <v>0.46899999999999997</v>
      </c>
      <c r="S5061" s="129">
        <v>-4.3979999999999997</v>
      </c>
      <c r="T5061" s="129">
        <v>-2.7639999999999998</v>
      </c>
      <c r="U5061" s="129">
        <v>-2.1579999999999999</v>
      </c>
      <c r="V5061" s="129">
        <v>-2.1030000000000002</v>
      </c>
      <c r="W5061" s="129">
        <v>-1.9370000000000001</v>
      </c>
      <c r="X5061" s="129">
        <v>-2.387</v>
      </c>
      <c r="Y5061" s="129">
        <v>-3.5950000000000002</v>
      </c>
      <c r="Z5061" s="129">
        <v>9.6000000000000002E-2</v>
      </c>
      <c r="AA5061" s="129">
        <v>-0.26100000000000001</v>
      </c>
      <c r="AB5061" s="129">
        <v>-0.34499999999999997</v>
      </c>
      <c r="AC5061" s="129">
        <v>-0.42699999999999999</v>
      </c>
      <c r="AD5061" s="129">
        <v>-1.2909999999999999</v>
      </c>
      <c r="AE5061" s="129">
        <v>4.2709999999999999</v>
      </c>
      <c r="AF5061" s="129">
        <v>3.6539999999999999</v>
      </c>
      <c r="AG5061" s="129">
        <v>3.194</v>
      </c>
      <c r="AH5061" s="129">
        <v>1.694</v>
      </c>
      <c r="AI5061" s="129">
        <v>1.7869999999999999</v>
      </c>
      <c r="AJ5061" s="129">
        <v>2.1520000000000001</v>
      </c>
      <c r="AK5061" s="129">
        <v>-9.2999999999999999E-2</v>
      </c>
      <c r="AL5061" s="129">
        <v>-5.2169999999999996</v>
      </c>
      <c r="AM5061" s="129">
        <v>-5.444</v>
      </c>
      <c r="AN5061" s="129">
        <v>-4.13</v>
      </c>
      <c r="AO5061" s="129">
        <v>-8.1159999999999997</v>
      </c>
      <c r="AP5061" s="129">
        <v>-9.9550000000000001</v>
      </c>
      <c r="AQ5061" s="129">
        <v>-7.242</v>
      </c>
      <c r="AR5061" s="129">
        <v>-6.1310000000000002</v>
      </c>
      <c r="AS5061" s="129">
        <v>-5.2279999999999998</v>
      </c>
      <c r="AT5061" s="129">
        <v>-4.7469999999999999</v>
      </c>
      <c r="AU5061" s="129">
        <v>-4.6150000000000002</v>
      </c>
      <c r="AV5061" s="129">
        <v>-4.5279999999999996</v>
      </c>
      <c r="AW5061" s="129">
        <v>2012</v>
      </c>
    </row>
    <row r="5062" spans="1:49">
      <c r="A5062" s="129">
        <v>688</v>
      </c>
      <c r="B5062" s="129" t="s">
        <v>2332</v>
      </c>
      <c r="C5062" s="129" t="s">
        <v>1733</v>
      </c>
      <c r="D5062" s="129" t="s">
        <v>2331</v>
      </c>
      <c r="E5062" s="129" t="s">
        <v>1730</v>
      </c>
      <c r="F5062" s="129" t="s">
        <v>1732</v>
      </c>
      <c r="G5062" s="129" t="s">
        <v>1608</v>
      </c>
      <c r="H5062" s="129" t="s">
        <v>1604</v>
      </c>
      <c r="I5062" s="129" t="s">
        <v>2338</v>
      </c>
      <c r="J5062" s="129">
        <v>34.576999999999998</v>
      </c>
      <c r="K5062" s="129">
        <v>36.305999999999997</v>
      </c>
      <c r="L5062" s="129">
        <v>33.801000000000002</v>
      </c>
      <c r="M5062" s="129">
        <v>28.494</v>
      </c>
      <c r="N5062" s="129">
        <v>26.641999999999999</v>
      </c>
      <c r="O5062" s="129">
        <v>26.908999999999999</v>
      </c>
      <c r="P5062" s="129">
        <v>26.29</v>
      </c>
      <c r="Q5062" s="129">
        <v>30.154</v>
      </c>
      <c r="R5062" s="129">
        <v>32.627000000000002</v>
      </c>
      <c r="S5062" s="129">
        <v>34.747999999999998</v>
      </c>
      <c r="T5062" s="129">
        <v>35.094999999999999</v>
      </c>
      <c r="U5062" s="129">
        <v>37.395000000000003</v>
      </c>
      <c r="V5062" s="129">
        <v>35.438000000000002</v>
      </c>
      <c r="W5062" s="129">
        <v>38.545000000000002</v>
      </c>
      <c r="X5062" s="129">
        <v>40.918999999999997</v>
      </c>
      <c r="Y5062" s="129">
        <v>41.835000000000001</v>
      </c>
      <c r="Z5062" s="129">
        <v>48.018000000000001</v>
      </c>
      <c r="AA5062" s="129">
        <v>53.34</v>
      </c>
      <c r="AB5062" s="129">
        <v>59.65</v>
      </c>
      <c r="AC5062" s="129">
        <v>64.64</v>
      </c>
      <c r="AD5062" s="129">
        <v>65.631</v>
      </c>
      <c r="AE5062" s="129">
        <v>73.673000000000002</v>
      </c>
      <c r="AF5062" s="129">
        <v>80.474999999999994</v>
      </c>
      <c r="AG5062" s="129">
        <v>85.695999999999998</v>
      </c>
      <c r="AH5062" s="129">
        <v>92.451999999999998</v>
      </c>
      <c r="AI5062" s="129">
        <v>100.20699999999999</v>
      </c>
      <c r="AJ5062" s="129">
        <v>108.907</v>
      </c>
      <c r="AK5062" s="129">
        <v>116.837</v>
      </c>
      <c r="AL5062" s="129">
        <v>124.818</v>
      </c>
      <c r="AM5062" s="129">
        <v>132.72399999999999</v>
      </c>
      <c r="AN5062" s="129">
        <v>142.12799999999999</v>
      </c>
      <c r="AO5062" s="129">
        <v>152.53399999999999</v>
      </c>
      <c r="AP5062" s="129">
        <v>163.822</v>
      </c>
      <c r="AQ5062" s="129">
        <v>175.28899999999999</v>
      </c>
      <c r="AR5062" s="129">
        <v>190.18899999999999</v>
      </c>
      <c r="AS5062" s="129">
        <v>206.35499999999999</v>
      </c>
      <c r="AT5062" s="129">
        <v>222.863</v>
      </c>
      <c r="AU5062" s="129">
        <v>240.69200000000001</v>
      </c>
      <c r="AV5062" s="129">
        <v>259.94799999999998</v>
      </c>
      <c r="AW5062" s="129">
        <v>2012</v>
      </c>
    </row>
    <row r="5063" spans="1:49">
      <c r="A5063" s="129">
        <v>688</v>
      </c>
      <c r="B5063" s="129" t="s">
        <v>2332</v>
      </c>
      <c r="C5063" s="129" t="s">
        <v>1731</v>
      </c>
      <c r="D5063" s="129" t="s">
        <v>2331</v>
      </c>
      <c r="E5063" s="129" t="s">
        <v>1730</v>
      </c>
      <c r="F5063" s="129" t="s">
        <v>1729</v>
      </c>
      <c r="G5063" s="129" t="s">
        <v>1655</v>
      </c>
      <c r="I5063" s="129" t="s">
        <v>1728</v>
      </c>
      <c r="J5063" s="129">
        <v>4.2279999999999998</v>
      </c>
      <c r="K5063" s="129">
        <v>5</v>
      </c>
      <c r="L5063" s="129">
        <v>-6.9</v>
      </c>
      <c r="M5063" s="129">
        <v>-15.7</v>
      </c>
      <c r="N5063" s="129">
        <v>-6.5</v>
      </c>
      <c r="O5063" s="129">
        <v>1</v>
      </c>
      <c r="P5063" s="129">
        <v>-2.2999999999999998</v>
      </c>
      <c r="Q5063" s="129">
        <v>14.7</v>
      </c>
      <c r="R5063" s="129">
        <v>8.1999999999999993</v>
      </c>
      <c r="S5063" s="129">
        <v>6.5</v>
      </c>
      <c r="T5063" s="129">
        <v>1</v>
      </c>
      <c r="U5063" s="129">
        <v>6.5519999999999996</v>
      </c>
      <c r="V5063" s="129">
        <v>-5.2309999999999999</v>
      </c>
      <c r="W5063" s="129">
        <v>8.7669999999999995</v>
      </c>
      <c r="X5063" s="129">
        <v>6.1589999999999998</v>
      </c>
      <c r="Y5063" s="129">
        <v>2.2370000000000001</v>
      </c>
      <c r="Z5063" s="129">
        <v>14.78</v>
      </c>
      <c r="AA5063" s="129">
        <v>11.085000000000001</v>
      </c>
      <c r="AB5063" s="129">
        <v>11.827999999999999</v>
      </c>
      <c r="AC5063" s="129">
        <v>8.3659999999999997</v>
      </c>
      <c r="AD5063" s="129">
        <v>1.532</v>
      </c>
      <c r="AE5063" s="129">
        <v>12.254</v>
      </c>
      <c r="AF5063" s="129">
        <v>9.2319999999999993</v>
      </c>
      <c r="AG5063" s="129">
        <v>6.4870000000000001</v>
      </c>
      <c r="AH5063" s="129">
        <v>7.8840000000000003</v>
      </c>
      <c r="AI5063" s="129">
        <v>8.3879999999999999</v>
      </c>
      <c r="AJ5063" s="129">
        <v>8.6820000000000004</v>
      </c>
      <c r="AK5063" s="129">
        <v>7.282</v>
      </c>
      <c r="AL5063" s="129">
        <v>6.8310000000000004</v>
      </c>
      <c r="AM5063" s="129">
        <v>6.3339999999999996</v>
      </c>
      <c r="AN5063" s="129">
        <v>7.085</v>
      </c>
      <c r="AO5063" s="129">
        <v>7.3220000000000001</v>
      </c>
      <c r="AP5063" s="129">
        <v>7.4</v>
      </c>
      <c r="AQ5063" s="129">
        <v>7</v>
      </c>
      <c r="AR5063" s="129">
        <v>8.5</v>
      </c>
      <c r="AS5063" s="129">
        <v>8.5</v>
      </c>
      <c r="AT5063" s="129">
        <v>8</v>
      </c>
      <c r="AU5063" s="129">
        <v>8</v>
      </c>
      <c r="AV5063" s="129">
        <v>8</v>
      </c>
      <c r="AW5063" s="129">
        <v>2012</v>
      </c>
    </row>
    <row r="5064" spans="1:49">
      <c r="A5064" s="129">
        <v>688</v>
      </c>
      <c r="B5064" s="129" t="s">
        <v>2332</v>
      </c>
      <c r="C5064" s="129" t="s">
        <v>1727</v>
      </c>
      <c r="D5064" s="129" t="s">
        <v>2331</v>
      </c>
      <c r="E5064" s="129" t="s">
        <v>1724</v>
      </c>
      <c r="F5064" s="129" t="s">
        <v>1726</v>
      </c>
      <c r="G5064" s="129" t="s">
        <v>1608</v>
      </c>
      <c r="H5064" s="129" t="s">
        <v>1604</v>
      </c>
      <c r="I5064" s="129" t="s">
        <v>2338</v>
      </c>
      <c r="J5064" s="129">
        <v>0.161</v>
      </c>
      <c r="K5064" s="129">
        <v>0.126</v>
      </c>
      <c r="L5064" s="129">
        <v>0.13800000000000001</v>
      </c>
      <c r="M5064" s="129">
        <v>0.13200000000000001</v>
      </c>
      <c r="N5064" s="129">
        <v>0.14499999999999999</v>
      </c>
      <c r="O5064" s="129">
        <v>0.19500000000000001</v>
      </c>
      <c r="P5064" s="129">
        <v>0.215</v>
      </c>
      <c r="Q5064" s="129">
        <v>0.69299999999999995</v>
      </c>
      <c r="R5064" s="129">
        <v>1.1120000000000001</v>
      </c>
      <c r="S5064" s="129">
        <v>1.746</v>
      </c>
      <c r="T5064" s="129">
        <v>3.29</v>
      </c>
      <c r="U5064" s="129">
        <v>3.9430000000000001</v>
      </c>
      <c r="V5064" s="129">
        <v>5.0529999999999999</v>
      </c>
      <c r="W5064" s="129">
        <v>8.0109999999999992</v>
      </c>
      <c r="X5064" s="129">
        <v>13.319000000000001</v>
      </c>
      <c r="Y5064" s="129">
        <v>20.678000000000001</v>
      </c>
      <c r="Z5064" s="129">
        <v>36.610999999999997</v>
      </c>
      <c r="AA5064" s="129">
        <v>43.981000000000002</v>
      </c>
      <c r="AB5064" s="129">
        <v>51.350999999999999</v>
      </c>
      <c r="AC5064" s="129">
        <v>57.951000000000001</v>
      </c>
      <c r="AD5064" s="129">
        <v>65.631</v>
      </c>
      <c r="AE5064" s="129">
        <v>84.367999999999995</v>
      </c>
      <c r="AF5064" s="129">
        <v>99.478999999999999</v>
      </c>
      <c r="AG5064" s="129">
        <v>110.973</v>
      </c>
      <c r="AH5064" s="129">
        <v>128.66800000000001</v>
      </c>
      <c r="AI5064" s="129">
        <v>151.70699999999999</v>
      </c>
      <c r="AJ5064" s="129">
        <v>180.24199999999999</v>
      </c>
      <c r="AK5064" s="129">
        <v>207.64400000000001</v>
      </c>
      <c r="AL5064" s="129">
        <v>240.358</v>
      </c>
      <c r="AM5064" s="129">
        <v>266.21300000000002</v>
      </c>
      <c r="AN5064" s="129">
        <v>314.96100000000001</v>
      </c>
      <c r="AO5064" s="129">
        <v>365.334</v>
      </c>
      <c r="AP5064" s="129">
        <v>404.137</v>
      </c>
      <c r="AQ5064" s="129">
        <v>453.94600000000003</v>
      </c>
      <c r="AR5064" s="129">
        <v>520.14700000000005</v>
      </c>
      <c r="AS5064" s="129">
        <v>595.95600000000002</v>
      </c>
      <c r="AT5064" s="129">
        <v>679.68200000000002</v>
      </c>
      <c r="AU5064" s="129">
        <v>775.15099999999995</v>
      </c>
      <c r="AV5064" s="129">
        <v>884.06200000000001</v>
      </c>
      <c r="AW5064" s="129">
        <v>2012</v>
      </c>
    </row>
    <row r="5065" spans="1:49">
      <c r="A5065" s="129">
        <v>688</v>
      </c>
      <c r="B5065" s="129" t="s">
        <v>2332</v>
      </c>
      <c r="C5065" s="129" t="s">
        <v>1725</v>
      </c>
      <c r="D5065" s="129" t="s">
        <v>2331</v>
      </c>
      <c r="E5065" s="129" t="s">
        <v>1724</v>
      </c>
      <c r="F5065" s="129" t="s">
        <v>1723</v>
      </c>
      <c r="G5065" s="129" t="s">
        <v>1605</v>
      </c>
      <c r="H5065" s="129" t="s">
        <v>1604</v>
      </c>
      <c r="I5065" s="129" t="s">
        <v>1691</v>
      </c>
      <c r="J5065" s="129">
        <v>4.6150000000000002</v>
      </c>
      <c r="K5065" s="129">
        <v>3.585</v>
      </c>
      <c r="L5065" s="129">
        <v>3.6619999999999999</v>
      </c>
      <c r="M5065" s="129">
        <v>3.28</v>
      </c>
      <c r="N5065" s="129">
        <v>3.4169999999999998</v>
      </c>
      <c r="O5065" s="129">
        <v>4.516</v>
      </c>
      <c r="P5065" s="129">
        <v>5.3010000000000002</v>
      </c>
      <c r="Q5065" s="129">
        <v>2.395</v>
      </c>
      <c r="R5065" s="129">
        <v>2.105</v>
      </c>
      <c r="S5065" s="129">
        <v>2.1989999999999998</v>
      </c>
      <c r="T5065" s="129">
        <v>3.5289999999999999</v>
      </c>
      <c r="U5065" s="129">
        <v>2.7490000000000001</v>
      </c>
      <c r="V5065" s="129">
        <v>1.923</v>
      </c>
      <c r="W5065" s="129">
        <v>1.9630000000000001</v>
      </c>
      <c r="X5065" s="129">
        <v>2.206</v>
      </c>
      <c r="Y5065" s="129">
        <v>2.2919999999999998</v>
      </c>
      <c r="Z5065" s="129">
        <v>3.242</v>
      </c>
      <c r="AA5065" s="129">
        <v>3.8090000000000002</v>
      </c>
      <c r="AB5065" s="129">
        <v>4.3330000000000002</v>
      </c>
      <c r="AC5065" s="129">
        <v>4.5670000000000002</v>
      </c>
      <c r="AD5065" s="129">
        <v>4.1829999999999998</v>
      </c>
      <c r="AE5065" s="129">
        <v>4.0739999999999998</v>
      </c>
      <c r="AF5065" s="129">
        <v>4.2039999999999997</v>
      </c>
      <c r="AG5065" s="129">
        <v>4.6660000000000004</v>
      </c>
      <c r="AH5065" s="129">
        <v>5.6980000000000004</v>
      </c>
      <c r="AI5065" s="129">
        <v>6.5789999999999997</v>
      </c>
      <c r="AJ5065" s="129">
        <v>7.2149999999999999</v>
      </c>
      <c r="AK5065" s="129">
        <v>8.1210000000000004</v>
      </c>
      <c r="AL5065" s="129">
        <v>9.9429999999999996</v>
      </c>
      <c r="AM5065" s="129">
        <v>9.9670000000000005</v>
      </c>
      <c r="AN5065" s="129">
        <v>9.548</v>
      </c>
      <c r="AO5065" s="129">
        <v>12.571999999999999</v>
      </c>
      <c r="AP5065" s="129">
        <v>14.244</v>
      </c>
      <c r="AQ5065" s="129">
        <v>14.669</v>
      </c>
      <c r="AR5065" s="129">
        <v>15.984999999999999</v>
      </c>
      <c r="AS5065" s="129">
        <v>17.949000000000002</v>
      </c>
      <c r="AT5065" s="129">
        <v>20.071000000000002</v>
      </c>
      <c r="AU5065" s="129">
        <v>22.411999999999999</v>
      </c>
      <c r="AV5065" s="129">
        <v>25.04</v>
      </c>
      <c r="AW5065" s="129">
        <v>2012</v>
      </c>
    </row>
    <row r="5066" spans="1:49">
      <c r="A5066" s="129">
        <v>688</v>
      </c>
      <c r="B5066" s="129" t="s">
        <v>2332</v>
      </c>
      <c r="C5066" s="129" t="s">
        <v>1722</v>
      </c>
      <c r="D5066" s="129" t="s">
        <v>2331</v>
      </c>
      <c r="E5066" s="129" t="s">
        <v>1721</v>
      </c>
      <c r="F5066" s="129" t="s">
        <v>1720</v>
      </c>
      <c r="G5066" s="129" t="s">
        <v>1675</v>
      </c>
      <c r="I5066" s="129" t="s">
        <v>1719</v>
      </c>
      <c r="J5066" s="129">
        <v>0.46600000000000003</v>
      </c>
      <c r="K5066" s="129">
        <v>0.34799999999999998</v>
      </c>
      <c r="L5066" s="129">
        <v>0.40899999999999997</v>
      </c>
      <c r="M5066" s="129">
        <v>0.46200000000000002</v>
      </c>
      <c r="N5066" s="129">
        <v>0.54400000000000004</v>
      </c>
      <c r="O5066" s="129">
        <v>0.72499999999999998</v>
      </c>
      <c r="P5066" s="129">
        <v>0.81699999999999995</v>
      </c>
      <c r="Q5066" s="129">
        <v>2.2989999999999999</v>
      </c>
      <c r="R5066" s="129">
        <v>3.41</v>
      </c>
      <c r="S5066" s="129">
        <v>5.0250000000000004</v>
      </c>
      <c r="T5066" s="129">
        <v>9.375</v>
      </c>
      <c r="U5066" s="129">
        <v>10.545</v>
      </c>
      <c r="V5066" s="129">
        <v>14.259</v>
      </c>
      <c r="W5066" s="129">
        <v>20.785</v>
      </c>
      <c r="X5066" s="129">
        <v>32.549999999999997</v>
      </c>
      <c r="Y5066" s="129">
        <v>49.427999999999997</v>
      </c>
      <c r="Z5066" s="129">
        <v>76.245000000000005</v>
      </c>
      <c r="AA5066" s="129">
        <v>82.453999999999994</v>
      </c>
      <c r="AB5066" s="129">
        <v>86.087999999999994</v>
      </c>
      <c r="AC5066" s="129">
        <v>89.652000000000001</v>
      </c>
      <c r="AD5066" s="129">
        <v>100</v>
      </c>
      <c r="AE5066" s="129">
        <v>114.517</v>
      </c>
      <c r="AF5066" s="129">
        <v>123.614</v>
      </c>
      <c r="AG5066" s="129">
        <v>129.49600000000001</v>
      </c>
      <c r="AH5066" s="129">
        <v>139.173</v>
      </c>
      <c r="AI5066" s="129">
        <v>151.39400000000001</v>
      </c>
      <c r="AJ5066" s="129">
        <v>165.501</v>
      </c>
      <c r="AK5066" s="129">
        <v>177.72</v>
      </c>
      <c r="AL5066" s="129">
        <v>192.566</v>
      </c>
      <c r="AM5066" s="129">
        <v>200.57599999999999</v>
      </c>
      <c r="AN5066" s="129">
        <v>221.60499999999999</v>
      </c>
      <c r="AO5066" s="129">
        <v>239.51</v>
      </c>
      <c r="AP5066" s="129">
        <v>246.69300000000001</v>
      </c>
      <c r="AQ5066" s="129">
        <v>258.97000000000003</v>
      </c>
      <c r="AR5066" s="129">
        <v>273.49</v>
      </c>
      <c r="AS5066" s="129">
        <v>288.80200000000002</v>
      </c>
      <c r="AT5066" s="129">
        <v>304.97699999999998</v>
      </c>
      <c r="AU5066" s="129">
        <v>322.05099999999999</v>
      </c>
      <c r="AV5066" s="129">
        <v>340.09300000000002</v>
      </c>
      <c r="AW5066" s="129">
        <v>2012</v>
      </c>
    </row>
    <row r="5067" spans="1:49">
      <c r="A5067" s="129">
        <v>688</v>
      </c>
      <c r="B5067" s="129" t="s">
        <v>2332</v>
      </c>
      <c r="C5067" s="129" t="s">
        <v>1718</v>
      </c>
      <c r="D5067" s="129" t="s">
        <v>2331</v>
      </c>
      <c r="E5067" s="129" t="s">
        <v>1717</v>
      </c>
      <c r="F5067" s="129" t="s">
        <v>1716</v>
      </c>
      <c r="G5067" s="129" t="s">
        <v>1608</v>
      </c>
      <c r="H5067" s="129" t="s">
        <v>3</v>
      </c>
      <c r="I5067" s="129" t="s">
        <v>1715</v>
      </c>
      <c r="J5067" s="130">
        <v>2858.82</v>
      </c>
      <c r="K5067" s="130">
        <v>2922.7840000000001</v>
      </c>
      <c r="L5067" s="130">
        <v>2651.087</v>
      </c>
      <c r="M5067" s="130">
        <v>2181.5749999999998</v>
      </c>
      <c r="N5067" s="130">
        <v>1998.71</v>
      </c>
      <c r="O5067" s="130">
        <v>1987.2</v>
      </c>
      <c r="P5067" s="130">
        <v>1918.067</v>
      </c>
      <c r="Q5067" s="130">
        <v>2179.2579999999998</v>
      </c>
      <c r="R5067" s="130">
        <v>2339.89</v>
      </c>
      <c r="S5067" s="130">
        <v>2474.5479999999998</v>
      </c>
      <c r="T5067" s="130">
        <v>2480.0549999999998</v>
      </c>
      <c r="U5067" s="130">
        <v>2593.2429999999999</v>
      </c>
      <c r="V5067" s="130">
        <v>2412.4119999999998</v>
      </c>
      <c r="W5067" s="130">
        <v>2568.8270000000002</v>
      </c>
      <c r="X5067" s="130">
        <v>2653.645</v>
      </c>
      <c r="Y5067" s="130">
        <v>2644.4180000000001</v>
      </c>
      <c r="Z5067" s="130">
        <v>2958.5770000000002</v>
      </c>
      <c r="AA5067" s="130">
        <v>3207.4789999999998</v>
      </c>
      <c r="AB5067" s="130">
        <v>3516.0439999999999</v>
      </c>
      <c r="AC5067" s="130">
        <v>3736.6469999999999</v>
      </c>
      <c r="AD5067" s="130">
        <v>3709.8429999999998</v>
      </c>
      <c r="AE5067" s="130">
        <v>4076.8539999999998</v>
      </c>
      <c r="AF5067" s="130">
        <v>4364.5640000000003</v>
      </c>
      <c r="AG5067" s="130">
        <v>4560.3620000000001</v>
      </c>
      <c r="AH5067" s="130">
        <v>4823.4290000000001</v>
      </c>
      <c r="AI5067" s="130">
        <v>5125.4979999999996</v>
      </c>
      <c r="AJ5067" s="130">
        <v>5461.2809999999999</v>
      </c>
      <c r="AK5067" s="130">
        <v>5744.09</v>
      </c>
      <c r="AL5067" s="130">
        <v>6016.1459999999997</v>
      </c>
      <c r="AM5067" s="130">
        <v>6271.7740000000003</v>
      </c>
      <c r="AN5067" s="130">
        <v>6584.42</v>
      </c>
      <c r="AO5067" s="130">
        <v>6927.97</v>
      </c>
      <c r="AP5067" s="130">
        <v>7294.7449999999999</v>
      </c>
      <c r="AQ5067" s="130">
        <v>7652.3310000000001</v>
      </c>
      <c r="AR5067" s="130">
        <v>8139.9790000000003</v>
      </c>
      <c r="AS5067" s="130">
        <v>8658.7029999999995</v>
      </c>
      <c r="AT5067" s="130">
        <v>9168.0390000000007</v>
      </c>
      <c r="AU5067" s="130">
        <v>9707.3349999999991</v>
      </c>
      <c r="AV5067" s="130">
        <v>10278.355</v>
      </c>
      <c r="AW5067" s="129">
        <v>2010</v>
      </c>
    </row>
    <row r="5068" spans="1:49">
      <c r="A5068" s="129">
        <v>688</v>
      </c>
      <c r="B5068" s="129" t="s">
        <v>2332</v>
      </c>
      <c r="C5068" s="129" t="s">
        <v>1714</v>
      </c>
      <c r="D5068" s="129" t="s">
        <v>2331</v>
      </c>
      <c r="E5068" s="129" t="s">
        <v>1711</v>
      </c>
      <c r="F5068" s="129" t="s">
        <v>1713</v>
      </c>
      <c r="G5068" s="129" t="s">
        <v>1608</v>
      </c>
      <c r="H5068" s="129" t="s">
        <v>3</v>
      </c>
      <c r="I5068" s="129" t="s">
        <v>1699</v>
      </c>
      <c r="J5068" s="129">
        <v>13.317</v>
      </c>
      <c r="K5068" s="129">
        <v>10.180999999999999</v>
      </c>
      <c r="L5068" s="129">
        <v>10.847</v>
      </c>
      <c r="M5068" s="129">
        <v>10.09</v>
      </c>
      <c r="N5068" s="129">
        <v>10.878</v>
      </c>
      <c r="O5068" s="129">
        <v>14.4</v>
      </c>
      <c r="P5068" s="129">
        <v>15.666</v>
      </c>
      <c r="Q5068" s="129">
        <v>50.095999999999997</v>
      </c>
      <c r="R5068" s="129">
        <v>79.781999999999996</v>
      </c>
      <c r="S5068" s="129">
        <v>124.346</v>
      </c>
      <c r="T5068" s="129">
        <v>232.51300000000001</v>
      </c>
      <c r="U5068" s="129">
        <v>273.45999999999998</v>
      </c>
      <c r="V5068" s="129">
        <v>343.98599999999999</v>
      </c>
      <c r="W5068" s="129">
        <v>533.91999999999996</v>
      </c>
      <c r="X5068" s="129">
        <v>863.76300000000003</v>
      </c>
      <c r="Y5068" s="130">
        <v>1307.086</v>
      </c>
      <c r="Z5068" s="130">
        <v>2255.7710000000002</v>
      </c>
      <c r="AA5068" s="130">
        <v>2644.6990000000001</v>
      </c>
      <c r="AB5068" s="130">
        <v>3026.8980000000001</v>
      </c>
      <c r="AC5068" s="130">
        <v>3349.99</v>
      </c>
      <c r="AD5068" s="130">
        <v>3709.8429999999998</v>
      </c>
      <c r="AE5068" s="130">
        <v>4668.6750000000002</v>
      </c>
      <c r="AF5068" s="130">
        <v>5395.2259999999997</v>
      </c>
      <c r="AG5068" s="130">
        <v>5905.5010000000002</v>
      </c>
      <c r="AH5068" s="130">
        <v>6712.9250000000002</v>
      </c>
      <c r="AI5068" s="130">
        <v>7759.7089999999998</v>
      </c>
      <c r="AJ5068" s="130">
        <v>9038.473</v>
      </c>
      <c r="AK5068" s="130">
        <v>10208.412</v>
      </c>
      <c r="AL5068" s="130">
        <v>11585.043</v>
      </c>
      <c r="AM5068" s="130">
        <v>12579.655000000001</v>
      </c>
      <c r="AN5068" s="130">
        <v>14591.376</v>
      </c>
      <c r="AO5068" s="130">
        <v>16593.179</v>
      </c>
      <c r="AP5068" s="130">
        <v>17995.636999999999</v>
      </c>
      <c r="AQ5068" s="130">
        <v>19817.244999999999</v>
      </c>
      <c r="AR5068" s="130">
        <v>22262.041000000001</v>
      </c>
      <c r="AS5068" s="130">
        <v>25006.477999999999</v>
      </c>
      <c r="AT5068" s="130">
        <v>27960.441999999999</v>
      </c>
      <c r="AU5068" s="130">
        <v>31262.555</v>
      </c>
      <c r="AV5068" s="130">
        <v>34955.923999999999</v>
      </c>
      <c r="AW5068" s="129">
        <v>2010</v>
      </c>
    </row>
    <row r="5069" spans="1:49">
      <c r="A5069" s="129">
        <v>688</v>
      </c>
      <c r="B5069" s="129" t="s">
        <v>2332</v>
      </c>
      <c r="C5069" s="129" t="s">
        <v>1712</v>
      </c>
      <c r="D5069" s="129" t="s">
        <v>2331</v>
      </c>
      <c r="E5069" s="129" t="s">
        <v>1711</v>
      </c>
      <c r="F5069" s="129" t="s">
        <v>1710</v>
      </c>
      <c r="G5069" s="129" t="s">
        <v>1605</v>
      </c>
      <c r="H5069" s="129" t="s">
        <v>3</v>
      </c>
      <c r="I5069" s="129" t="s">
        <v>1699</v>
      </c>
      <c r="J5069" s="129">
        <v>381.56700000000001</v>
      </c>
      <c r="K5069" s="129">
        <v>288.58999999999997</v>
      </c>
      <c r="L5069" s="129">
        <v>287.19600000000003</v>
      </c>
      <c r="M5069" s="129">
        <v>251.11099999999999</v>
      </c>
      <c r="N5069" s="129">
        <v>256.31099999999998</v>
      </c>
      <c r="O5069" s="129">
        <v>333.49700000000001</v>
      </c>
      <c r="P5069" s="129">
        <v>386.71899999999999</v>
      </c>
      <c r="Q5069" s="129">
        <v>173.08</v>
      </c>
      <c r="R5069" s="129">
        <v>150.93700000000001</v>
      </c>
      <c r="S5069" s="129">
        <v>156.61000000000001</v>
      </c>
      <c r="T5069" s="129">
        <v>249.387</v>
      </c>
      <c r="U5069" s="129">
        <v>190.63499999999999</v>
      </c>
      <c r="V5069" s="129">
        <v>130.916</v>
      </c>
      <c r="W5069" s="129">
        <v>130.83600000000001</v>
      </c>
      <c r="X5069" s="129">
        <v>143.041</v>
      </c>
      <c r="Y5069" s="129">
        <v>144.88</v>
      </c>
      <c r="Z5069" s="129">
        <v>199.73599999999999</v>
      </c>
      <c r="AA5069" s="129">
        <v>229.066</v>
      </c>
      <c r="AB5069" s="129">
        <v>255.429</v>
      </c>
      <c r="AC5069" s="129">
        <v>263.99799999999999</v>
      </c>
      <c r="AD5069" s="129">
        <v>236.45500000000001</v>
      </c>
      <c r="AE5069" s="129">
        <v>225.46299999999999</v>
      </c>
      <c r="AF5069" s="129">
        <v>227.977</v>
      </c>
      <c r="AG5069" s="129">
        <v>248.315</v>
      </c>
      <c r="AH5069" s="129">
        <v>297.27699999999999</v>
      </c>
      <c r="AI5069" s="129">
        <v>336.48700000000002</v>
      </c>
      <c r="AJ5069" s="129">
        <v>361.798</v>
      </c>
      <c r="AK5069" s="129">
        <v>399.26</v>
      </c>
      <c r="AL5069" s="129">
        <v>479.23200000000003</v>
      </c>
      <c r="AM5069" s="129">
        <v>471.00099999999998</v>
      </c>
      <c r="AN5069" s="129">
        <v>442.35300000000001</v>
      </c>
      <c r="AO5069" s="129">
        <v>571.03</v>
      </c>
      <c r="AP5069" s="129">
        <v>634.25300000000004</v>
      </c>
      <c r="AQ5069" s="129">
        <v>640.39700000000005</v>
      </c>
      <c r="AR5069" s="129">
        <v>684.12900000000002</v>
      </c>
      <c r="AS5069" s="129">
        <v>753.13599999999997</v>
      </c>
      <c r="AT5069" s="129">
        <v>825.68899999999996</v>
      </c>
      <c r="AU5069" s="129">
        <v>903.88599999999997</v>
      </c>
      <c r="AV5069" s="129">
        <v>990.09</v>
      </c>
      <c r="AW5069" s="129">
        <v>2010</v>
      </c>
    </row>
    <row r="5070" spans="1:49">
      <c r="A5070" s="129">
        <v>688</v>
      </c>
      <c r="B5070" s="129" t="s">
        <v>2332</v>
      </c>
      <c r="C5070" s="129" t="s">
        <v>1709</v>
      </c>
      <c r="D5070" s="129" t="s">
        <v>2331</v>
      </c>
      <c r="E5070" s="129" t="s">
        <v>1708</v>
      </c>
      <c r="F5070" s="129" t="s">
        <v>1707</v>
      </c>
      <c r="G5070" s="129" t="s">
        <v>1625</v>
      </c>
    </row>
    <row r="5071" spans="1:49">
      <c r="A5071" s="129">
        <v>688</v>
      </c>
      <c r="B5071" s="129" t="s">
        <v>2332</v>
      </c>
      <c r="C5071" s="129" t="s">
        <v>1706</v>
      </c>
      <c r="D5071" s="129" t="s">
        <v>2331</v>
      </c>
      <c r="E5071" s="129" t="s">
        <v>1705</v>
      </c>
      <c r="F5071" s="129" t="s">
        <v>1704</v>
      </c>
      <c r="G5071" s="129" t="s">
        <v>1700</v>
      </c>
      <c r="H5071" s="129" t="s">
        <v>1604</v>
      </c>
      <c r="I5071" s="129" t="s">
        <v>1691</v>
      </c>
      <c r="J5071" s="129">
        <v>2.4049999999999998</v>
      </c>
      <c r="K5071" s="129">
        <v>2.7610000000000001</v>
      </c>
      <c r="L5071" s="129">
        <v>2.73</v>
      </c>
      <c r="M5071" s="129">
        <v>2.3919999999999999</v>
      </c>
      <c r="N5071" s="129">
        <v>2.3159999999999998</v>
      </c>
      <c r="O5071" s="129">
        <v>2.4140000000000001</v>
      </c>
      <c r="P5071" s="129">
        <v>2.4060000000000001</v>
      </c>
      <c r="Q5071" s="129">
        <v>2.83</v>
      </c>
      <c r="R5071" s="129">
        <v>3.169</v>
      </c>
      <c r="S5071" s="129">
        <v>3.5070000000000001</v>
      </c>
      <c r="T5071" s="129">
        <v>3.673</v>
      </c>
      <c r="U5071" s="129">
        <v>4.0439999999999996</v>
      </c>
      <c r="V5071" s="129">
        <v>3.919</v>
      </c>
      <c r="W5071" s="129">
        <v>4.3639999999999999</v>
      </c>
      <c r="X5071" s="129">
        <v>4.7320000000000002</v>
      </c>
      <c r="Y5071" s="129">
        <v>4.9390000000000001</v>
      </c>
      <c r="Z5071" s="129">
        <v>5.7720000000000002</v>
      </c>
      <c r="AA5071" s="129">
        <v>6.5220000000000002</v>
      </c>
      <c r="AB5071" s="129">
        <v>7.3719999999999999</v>
      </c>
      <c r="AC5071" s="129">
        <v>8.1029999999999998</v>
      </c>
      <c r="AD5071" s="129">
        <v>8.4139999999999997</v>
      </c>
      <c r="AE5071" s="129">
        <v>9.6620000000000008</v>
      </c>
      <c r="AF5071" s="129">
        <v>10.715999999999999</v>
      </c>
      <c r="AG5071" s="129">
        <v>11.638999999999999</v>
      </c>
      <c r="AH5071" s="129">
        <v>12.718999999999999</v>
      </c>
      <c r="AI5071" s="129">
        <v>13.906000000000001</v>
      </c>
      <c r="AJ5071" s="129">
        <v>15.577999999999999</v>
      </c>
      <c r="AK5071" s="129">
        <v>17.155999999999999</v>
      </c>
      <c r="AL5071" s="129">
        <v>18.686</v>
      </c>
      <c r="AM5071" s="129">
        <v>20.021999999999998</v>
      </c>
      <c r="AN5071" s="129">
        <v>21.7</v>
      </c>
      <c r="AO5071" s="129">
        <v>23.747</v>
      </c>
      <c r="AP5071" s="129">
        <v>25.95</v>
      </c>
      <c r="AQ5071" s="129">
        <v>28.146999999999998</v>
      </c>
      <c r="AR5071" s="129">
        <v>31.039000000000001</v>
      </c>
      <c r="AS5071" s="129">
        <v>34.366999999999997</v>
      </c>
      <c r="AT5071" s="129">
        <v>37.886000000000003</v>
      </c>
      <c r="AU5071" s="129">
        <v>41.762</v>
      </c>
      <c r="AV5071" s="129">
        <v>46.030999999999999</v>
      </c>
      <c r="AW5071" s="129">
        <v>2012</v>
      </c>
    </row>
    <row r="5072" spans="1:49">
      <c r="A5072" s="129">
        <v>688</v>
      </c>
      <c r="B5072" s="129" t="s">
        <v>2332</v>
      </c>
      <c r="C5072" s="129" t="s">
        <v>1703</v>
      </c>
      <c r="D5072" s="129" t="s">
        <v>2331</v>
      </c>
      <c r="E5072" s="129" t="s">
        <v>1702</v>
      </c>
      <c r="F5072" s="129" t="s">
        <v>1701</v>
      </c>
      <c r="G5072" s="129" t="s">
        <v>1700</v>
      </c>
      <c r="H5072" s="129" t="s">
        <v>3</v>
      </c>
      <c r="I5072" s="129" t="s">
        <v>1699</v>
      </c>
      <c r="J5072" s="129">
        <v>198.83099999999999</v>
      </c>
      <c r="K5072" s="129">
        <v>222.25800000000001</v>
      </c>
      <c r="L5072" s="129">
        <v>214.10499999999999</v>
      </c>
      <c r="M5072" s="129">
        <v>183.142</v>
      </c>
      <c r="N5072" s="129">
        <v>173.74600000000001</v>
      </c>
      <c r="O5072" s="129">
        <v>178.27199999999999</v>
      </c>
      <c r="P5072" s="129">
        <v>175.53899999999999</v>
      </c>
      <c r="Q5072" s="129">
        <v>204.53200000000001</v>
      </c>
      <c r="R5072" s="129">
        <v>227.298</v>
      </c>
      <c r="S5072" s="129">
        <v>249.72300000000001</v>
      </c>
      <c r="T5072" s="129">
        <v>259.53800000000001</v>
      </c>
      <c r="U5072" s="129">
        <v>280.41500000000002</v>
      </c>
      <c r="V5072" s="129">
        <v>266.80799999999999</v>
      </c>
      <c r="W5072" s="129">
        <v>290.86900000000003</v>
      </c>
      <c r="X5072" s="129">
        <v>306.86900000000003</v>
      </c>
      <c r="Y5072" s="129">
        <v>312.18299999999999</v>
      </c>
      <c r="Z5072" s="129">
        <v>355.64499999999998</v>
      </c>
      <c r="AA5072" s="129">
        <v>392.16399999999999</v>
      </c>
      <c r="AB5072" s="129">
        <v>434.55399999999997</v>
      </c>
      <c r="AC5072" s="129">
        <v>468.416</v>
      </c>
      <c r="AD5072" s="129">
        <v>475.62299999999999</v>
      </c>
      <c r="AE5072" s="129">
        <v>534.64499999999998</v>
      </c>
      <c r="AF5072" s="129">
        <v>581.17399999999998</v>
      </c>
      <c r="AG5072" s="129">
        <v>619.38499999999999</v>
      </c>
      <c r="AH5072" s="129">
        <v>663.57399999999996</v>
      </c>
      <c r="AI5072" s="129">
        <v>711.28200000000004</v>
      </c>
      <c r="AJ5072" s="129">
        <v>781.17499999999995</v>
      </c>
      <c r="AK5072" s="129">
        <v>843.43600000000004</v>
      </c>
      <c r="AL5072" s="129">
        <v>900.63599999999997</v>
      </c>
      <c r="AM5072" s="129">
        <v>946.13400000000001</v>
      </c>
      <c r="AN5072" s="130">
        <v>1005.323</v>
      </c>
      <c r="AO5072" s="130">
        <v>1078.5509999999999</v>
      </c>
      <c r="AP5072" s="130">
        <v>1155.498</v>
      </c>
      <c r="AQ5072" s="130">
        <v>1228.7639999999999</v>
      </c>
      <c r="AR5072" s="130">
        <v>1328.462</v>
      </c>
      <c r="AS5072" s="130">
        <v>1442.0419999999999</v>
      </c>
      <c r="AT5072" s="130">
        <v>1558.55</v>
      </c>
      <c r="AU5072" s="130">
        <v>1684.3009999999999</v>
      </c>
      <c r="AV5072" s="130">
        <v>1820.07</v>
      </c>
      <c r="AW5072" s="129">
        <v>2010</v>
      </c>
    </row>
    <row r="5073" spans="1:49">
      <c r="A5073" s="129">
        <v>688</v>
      </c>
      <c r="B5073" s="129" t="s">
        <v>2332</v>
      </c>
      <c r="C5073" s="129" t="s">
        <v>1698</v>
      </c>
      <c r="D5073" s="129" t="s">
        <v>2331</v>
      </c>
      <c r="E5073" s="129" t="s">
        <v>1697</v>
      </c>
      <c r="F5073" s="129" t="s">
        <v>1696</v>
      </c>
      <c r="G5073" s="129" t="s">
        <v>50</v>
      </c>
      <c r="I5073" s="129" t="s">
        <v>1691</v>
      </c>
      <c r="J5073" s="129">
        <v>2.1000000000000001E-2</v>
      </c>
      <c r="K5073" s="129">
        <v>2.1999999999999999E-2</v>
      </c>
      <c r="L5073" s="129">
        <v>0.02</v>
      </c>
      <c r="M5073" s="129">
        <v>1.6E-2</v>
      </c>
      <c r="N5073" s="129">
        <v>1.4999999999999999E-2</v>
      </c>
      <c r="O5073" s="129">
        <v>1.4E-2</v>
      </c>
      <c r="P5073" s="129">
        <v>1.2999999999999999E-2</v>
      </c>
      <c r="Q5073" s="129">
        <v>1.4999999999999999E-2</v>
      </c>
      <c r="R5073" s="129">
        <v>1.4999999999999999E-2</v>
      </c>
      <c r="S5073" s="129">
        <v>1.6E-2</v>
      </c>
      <c r="T5073" s="129">
        <v>1.4999999999999999E-2</v>
      </c>
      <c r="U5073" s="129">
        <v>1.6E-2</v>
      </c>
      <c r="V5073" s="129">
        <v>1.4E-2</v>
      </c>
      <c r="W5073" s="129">
        <v>1.4999999999999999E-2</v>
      </c>
      <c r="X5073" s="129">
        <v>1.4999999999999999E-2</v>
      </c>
      <c r="Y5073" s="129">
        <v>1.4999999999999999E-2</v>
      </c>
      <c r="Z5073" s="129">
        <v>1.7000000000000001E-2</v>
      </c>
      <c r="AA5073" s="129">
        <v>1.7999999999999999E-2</v>
      </c>
      <c r="AB5073" s="129">
        <v>1.9E-2</v>
      </c>
      <c r="AC5073" s="129">
        <v>0.02</v>
      </c>
      <c r="AD5073" s="129">
        <v>0.02</v>
      </c>
      <c r="AE5073" s="129">
        <v>2.1999999999999999E-2</v>
      </c>
      <c r="AF5073" s="129">
        <v>2.3E-2</v>
      </c>
      <c r="AG5073" s="129">
        <v>2.4E-2</v>
      </c>
      <c r="AH5073" s="129">
        <v>2.4E-2</v>
      </c>
      <c r="AI5073" s="129">
        <v>2.4E-2</v>
      </c>
      <c r="AJ5073" s="129">
        <v>2.5000000000000001E-2</v>
      </c>
      <c r="AK5073" s="129">
        <v>2.5000000000000001E-2</v>
      </c>
      <c r="AL5073" s="129">
        <v>2.5999999999999999E-2</v>
      </c>
      <c r="AM5073" s="129">
        <v>2.8000000000000001E-2</v>
      </c>
      <c r="AN5073" s="129">
        <v>2.9000000000000001E-2</v>
      </c>
      <c r="AO5073" s="129">
        <v>0.03</v>
      </c>
      <c r="AP5073" s="129">
        <v>3.1E-2</v>
      </c>
      <c r="AQ5073" s="129">
        <v>3.2000000000000001E-2</v>
      </c>
      <c r="AR5073" s="129">
        <v>3.4000000000000002E-2</v>
      </c>
      <c r="AS5073" s="129">
        <v>3.5999999999999997E-2</v>
      </c>
      <c r="AT5073" s="129">
        <v>3.6999999999999998E-2</v>
      </c>
      <c r="AU5073" s="129">
        <v>3.7999999999999999E-2</v>
      </c>
      <c r="AV5073" s="129">
        <v>0.04</v>
      </c>
      <c r="AW5073" s="129">
        <v>2011</v>
      </c>
    </row>
    <row r="5074" spans="1:49">
      <c r="A5074" s="129">
        <v>688</v>
      </c>
      <c r="B5074" s="129" t="s">
        <v>2332</v>
      </c>
      <c r="C5074" s="129" t="s">
        <v>1695</v>
      </c>
      <c r="D5074" s="129" t="s">
        <v>2331</v>
      </c>
      <c r="E5074" s="129" t="s">
        <v>1694</v>
      </c>
      <c r="F5074" s="129" t="s">
        <v>1693</v>
      </c>
      <c r="G5074" s="129" t="s">
        <v>1692</v>
      </c>
      <c r="I5074" s="129" t="s">
        <v>1691</v>
      </c>
      <c r="J5074" s="129">
        <v>6.7000000000000004E-2</v>
      </c>
      <c r="K5074" s="129">
        <v>4.5999999999999999E-2</v>
      </c>
      <c r="L5074" s="129">
        <v>5.0999999999999997E-2</v>
      </c>
      <c r="M5074" s="129">
        <v>5.5E-2</v>
      </c>
      <c r="N5074" s="129">
        <v>6.3E-2</v>
      </c>
      <c r="O5074" s="129">
        <v>8.1000000000000003E-2</v>
      </c>
      <c r="P5074" s="129">
        <v>8.8999999999999996E-2</v>
      </c>
      <c r="Q5074" s="129">
        <v>0.245</v>
      </c>
      <c r="R5074" s="129">
        <v>0.35099999999999998</v>
      </c>
      <c r="S5074" s="129">
        <v>0.498</v>
      </c>
      <c r="T5074" s="129">
        <v>0.89600000000000002</v>
      </c>
      <c r="U5074" s="129">
        <v>0.97499999999999998</v>
      </c>
      <c r="V5074" s="129">
        <v>1.2889999999999999</v>
      </c>
      <c r="W5074" s="129">
        <v>1.8360000000000001</v>
      </c>
      <c r="X5074" s="129">
        <v>2.8149999999999999</v>
      </c>
      <c r="Y5074" s="129">
        <v>4.1870000000000003</v>
      </c>
      <c r="Z5074" s="129">
        <v>6.343</v>
      </c>
      <c r="AA5074" s="129">
        <v>6.7439999999999998</v>
      </c>
      <c r="AB5074" s="129">
        <v>6.9660000000000002</v>
      </c>
      <c r="AC5074" s="129">
        <v>7.1520000000000001</v>
      </c>
      <c r="AD5074" s="129">
        <v>7.8</v>
      </c>
      <c r="AE5074" s="129">
        <v>8.7319999999999993</v>
      </c>
      <c r="AF5074" s="129">
        <v>9.2829999999999995</v>
      </c>
      <c r="AG5074" s="129">
        <v>9.5340000000000007</v>
      </c>
      <c r="AH5074" s="129">
        <v>10.116</v>
      </c>
      <c r="AI5074" s="129">
        <v>10.909000000000001</v>
      </c>
      <c r="AJ5074" s="129">
        <v>11.57</v>
      </c>
      <c r="AK5074" s="129">
        <v>12.103</v>
      </c>
      <c r="AL5074" s="129">
        <v>12.863</v>
      </c>
      <c r="AM5074" s="129">
        <v>13.295999999999999</v>
      </c>
      <c r="AN5074" s="129">
        <v>14.513999999999999</v>
      </c>
      <c r="AO5074" s="129">
        <v>15.385</v>
      </c>
      <c r="AP5074" s="129">
        <v>15.574</v>
      </c>
      <c r="AQ5074" s="129">
        <v>16.128</v>
      </c>
      <c r="AR5074" s="129">
        <v>16.757999999999999</v>
      </c>
      <c r="AS5074" s="129">
        <v>17.341000000000001</v>
      </c>
      <c r="AT5074" s="129">
        <v>17.940000000000001</v>
      </c>
      <c r="AU5074" s="129">
        <v>18.561</v>
      </c>
      <c r="AV5074" s="129">
        <v>19.206</v>
      </c>
      <c r="AW5074" s="129">
        <v>2012</v>
      </c>
    </row>
    <row r="5075" spans="1:49">
      <c r="A5075" s="129">
        <v>688</v>
      </c>
      <c r="B5075" s="129" t="s">
        <v>2332</v>
      </c>
      <c r="C5075" s="129" t="s">
        <v>1690</v>
      </c>
      <c r="D5075" s="129" t="s">
        <v>2331</v>
      </c>
      <c r="E5075" s="129" t="s">
        <v>1689</v>
      </c>
      <c r="F5075" s="129" t="s">
        <v>1688</v>
      </c>
      <c r="G5075" s="129" t="s">
        <v>1597</v>
      </c>
      <c r="I5075" s="129" t="s">
        <v>2338</v>
      </c>
      <c r="J5075" s="129">
        <v>17.198</v>
      </c>
      <c r="K5075" s="129">
        <v>34.875</v>
      </c>
      <c r="L5075" s="129">
        <v>31.347000000000001</v>
      </c>
      <c r="M5075" s="129">
        <v>25</v>
      </c>
      <c r="N5075" s="129">
        <v>21.66</v>
      </c>
      <c r="O5075" s="129">
        <v>15.972</v>
      </c>
      <c r="P5075" s="129">
        <v>14.856999999999999</v>
      </c>
      <c r="Q5075" s="129">
        <v>35.158000000000001</v>
      </c>
      <c r="R5075" s="129">
        <v>42.424999999999997</v>
      </c>
      <c r="S5075" s="129">
        <v>41.222000000000001</v>
      </c>
      <c r="T5075" s="129">
        <v>43.537999999999997</v>
      </c>
      <c r="U5075" s="129">
        <v>18.937000000000001</v>
      </c>
      <c r="V5075" s="129">
        <v>23.068000000000001</v>
      </c>
      <c r="W5075" s="129">
        <v>23.795999999999999</v>
      </c>
      <c r="X5075" s="129">
        <v>24.815999999999999</v>
      </c>
      <c r="Y5075" s="129">
        <v>30.629000000000001</v>
      </c>
      <c r="Z5075" s="129">
        <v>21.827000000000002</v>
      </c>
      <c r="AA5075" s="129">
        <v>20.579000000000001</v>
      </c>
      <c r="AB5075" s="129">
        <v>24.216000000000001</v>
      </c>
      <c r="AC5075" s="129">
        <v>36.677999999999997</v>
      </c>
      <c r="AD5075" s="129">
        <v>33.543999999999997</v>
      </c>
      <c r="AE5075" s="129">
        <v>25.890999999999998</v>
      </c>
      <c r="AF5075" s="129">
        <v>29.588999999999999</v>
      </c>
      <c r="AG5075" s="129">
        <v>22.48</v>
      </c>
      <c r="AH5075" s="129">
        <v>18.344999999999999</v>
      </c>
      <c r="AI5075" s="129">
        <v>17.677</v>
      </c>
      <c r="AJ5075" s="129">
        <v>16.995000000000001</v>
      </c>
      <c r="AK5075" s="129">
        <v>15.307</v>
      </c>
      <c r="AL5075" s="129">
        <v>17.594999999999999</v>
      </c>
      <c r="AM5075" s="129">
        <v>14.949</v>
      </c>
      <c r="AN5075" s="129">
        <v>21.289000000000001</v>
      </c>
      <c r="AO5075" s="129">
        <v>36.008000000000003</v>
      </c>
      <c r="AP5075" s="129">
        <v>48.298000000000002</v>
      </c>
      <c r="AQ5075" s="129">
        <v>48.722999999999999</v>
      </c>
      <c r="AR5075" s="129">
        <v>50.19</v>
      </c>
      <c r="AS5075" s="129">
        <v>52.783000000000001</v>
      </c>
      <c r="AT5075" s="129">
        <v>54.295000000000002</v>
      </c>
      <c r="AU5075" s="129">
        <v>57.406999999999996</v>
      </c>
      <c r="AV5075" s="129">
        <v>54.860999999999997</v>
      </c>
      <c r="AW5075" s="129">
        <v>2012</v>
      </c>
    </row>
    <row r="5076" spans="1:49">
      <c r="A5076" s="129">
        <v>688</v>
      </c>
      <c r="B5076" s="129" t="s">
        <v>2332</v>
      </c>
      <c r="C5076" s="129" t="s">
        <v>1687</v>
      </c>
      <c r="D5076" s="129" t="s">
        <v>2331</v>
      </c>
      <c r="E5076" s="129" t="s">
        <v>1686</v>
      </c>
      <c r="F5076" s="129" t="s">
        <v>1685</v>
      </c>
      <c r="G5076" s="129" t="s">
        <v>1597</v>
      </c>
      <c r="I5076" s="129" t="s">
        <v>2338</v>
      </c>
      <c r="J5076" s="129">
        <v>8.9610000000000003</v>
      </c>
      <c r="K5076" s="129">
        <v>23.141999999999999</v>
      </c>
      <c r="L5076" s="129">
        <v>17.274999999999999</v>
      </c>
      <c r="M5076" s="129">
        <v>11.69</v>
      </c>
      <c r="N5076" s="129">
        <v>11.48</v>
      </c>
      <c r="O5076" s="129">
        <v>8.58</v>
      </c>
      <c r="P5076" s="129">
        <v>6.1890000000000001</v>
      </c>
      <c r="Q5076" s="129">
        <v>15.933999999999999</v>
      </c>
      <c r="R5076" s="129">
        <v>24.882000000000001</v>
      </c>
      <c r="S5076" s="129">
        <v>20.010000000000002</v>
      </c>
      <c r="T5076" s="129">
        <v>31.54</v>
      </c>
      <c r="U5076" s="129">
        <v>7.58</v>
      </c>
      <c r="V5076" s="129">
        <v>9.9960000000000004</v>
      </c>
      <c r="W5076" s="129">
        <v>7.3170000000000002</v>
      </c>
      <c r="X5076" s="129">
        <v>10.092000000000001</v>
      </c>
      <c r="Y5076" s="129">
        <v>19.010999999999999</v>
      </c>
      <c r="Z5076" s="129">
        <v>13.173</v>
      </c>
      <c r="AA5076" s="129">
        <v>15.622999999999999</v>
      </c>
      <c r="AB5076" s="129">
        <v>17.834</v>
      </c>
      <c r="AC5076" s="129">
        <v>23.206</v>
      </c>
      <c r="AD5076" s="129">
        <v>15.672000000000001</v>
      </c>
      <c r="AE5076" s="129">
        <v>7.8920000000000003</v>
      </c>
      <c r="AF5076" s="129">
        <v>6.4580000000000002</v>
      </c>
      <c r="AG5076" s="129">
        <v>5.0419999999999998</v>
      </c>
      <c r="AH5076" s="129">
        <v>6.7210000000000001</v>
      </c>
      <c r="AI5076" s="129">
        <v>0.46200000000000002</v>
      </c>
      <c r="AJ5076" s="129">
        <v>8.3629999999999995</v>
      </c>
      <c r="AK5076" s="129">
        <v>4.383</v>
      </c>
      <c r="AL5076" s="129">
        <v>4.6749999999999998</v>
      </c>
      <c r="AM5076" s="129">
        <v>2.7080000000000002</v>
      </c>
      <c r="AN5076" s="129">
        <v>9.6300000000000008</v>
      </c>
      <c r="AO5076" s="129">
        <v>11.678000000000001</v>
      </c>
      <c r="AP5076" s="129">
        <v>11.804</v>
      </c>
      <c r="AQ5076" s="129">
        <v>8.609</v>
      </c>
      <c r="AR5076" s="129">
        <v>8.4640000000000004</v>
      </c>
      <c r="AS5076" s="129">
        <v>11.231999999999999</v>
      </c>
      <c r="AT5076" s="129">
        <v>14.593</v>
      </c>
      <c r="AU5076" s="129">
        <v>9.7260000000000009</v>
      </c>
      <c r="AV5076" s="129">
        <v>15.535</v>
      </c>
      <c r="AW5076" s="129">
        <v>2012</v>
      </c>
    </row>
    <row r="5077" spans="1:49">
      <c r="A5077" s="129">
        <v>688</v>
      </c>
      <c r="B5077" s="129" t="s">
        <v>2332</v>
      </c>
      <c r="C5077" s="129" t="s">
        <v>1683</v>
      </c>
      <c r="D5077" s="129" t="s">
        <v>2331</v>
      </c>
      <c r="E5077" s="129" t="s">
        <v>1680</v>
      </c>
      <c r="F5077" s="129" t="s">
        <v>1682</v>
      </c>
      <c r="G5077" s="129" t="s">
        <v>1675</v>
      </c>
      <c r="I5077" s="129" t="s">
        <v>2337</v>
      </c>
      <c r="J5077" s="129">
        <v>0.251</v>
      </c>
      <c r="K5077" s="129">
        <v>0.26100000000000001</v>
      </c>
      <c r="L5077" s="129">
        <v>0.307</v>
      </c>
      <c r="M5077" s="129">
        <v>0.39400000000000002</v>
      </c>
      <c r="N5077" s="129">
        <v>0.51200000000000001</v>
      </c>
      <c r="O5077" s="129">
        <v>0.67</v>
      </c>
      <c r="P5077" s="129">
        <v>0.94099999999999995</v>
      </c>
      <c r="Q5077" s="129">
        <v>2.4860000000000002</v>
      </c>
      <c r="R5077" s="129">
        <v>3.9409999999999998</v>
      </c>
      <c r="S5077" s="129">
        <v>5.5990000000000002</v>
      </c>
      <c r="T5077" s="129">
        <v>8.0470000000000006</v>
      </c>
      <c r="U5077" s="129">
        <v>10.723000000000001</v>
      </c>
      <c r="V5077" s="129">
        <v>15.555999999999999</v>
      </c>
      <c r="W5077" s="129">
        <v>22.13</v>
      </c>
      <c r="X5077" s="129">
        <v>36.097999999999999</v>
      </c>
      <c r="Y5077" s="129">
        <v>53.305999999999997</v>
      </c>
      <c r="Z5077" s="129">
        <v>79.153999999999996</v>
      </c>
      <c r="AA5077" s="129">
        <v>84.98</v>
      </c>
      <c r="AB5077" s="129">
        <v>86.242999999999995</v>
      </c>
      <c r="AC5077" s="129">
        <v>88.721000000000004</v>
      </c>
      <c r="AD5077" s="129">
        <v>100</v>
      </c>
      <c r="AE5077" s="129">
        <v>109.06100000000001</v>
      </c>
      <c r="AF5077" s="129">
        <v>127.35</v>
      </c>
      <c r="AG5077" s="129">
        <v>144.48500000000001</v>
      </c>
      <c r="AH5077" s="129">
        <v>162.74</v>
      </c>
      <c r="AI5077" s="129">
        <v>173.2</v>
      </c>
      <c r="AJ5077" s="129">
        <v>196.14099999999999</v>
      </c>
      <c r="AK5077" s="129">
        <v>212.148</v>
      </c>
      <c r="AL5077" s="129">
        <v>234.05500000000001</v>
      </c>
      <c r="AM5077" s="129">
        <v>241.672</v>
      </c>
      <c r="AN5077" s="129">
        <v>272.36200000000002</v>
      </c>
      <c r="AO5077" s="129">
        <v>300.55500000000001</v>
      </c>
      <c r="AP5077" s="129">
        <v>306.83999999999997</v>
      </c>
      <c r="AQ5077" s="129">
        <v>323.803</v>
      </c>
      <c r="AR5077" s="129">
        <v>342.017</v>
      </c>
      <c r="AS5077" s="129">
        <v>361.17</v>
      </c>
      <c r="AT5077" s="129">
        <v>381.39499999999998</v>
      </c>
      <c r="AU5077" s="129">
        <v>402.75400000000002</v>
      </c>
      <c r="AV5077" s="129">
        <v>425.30799999999999</v>
      </c>
      <c r="AW5077" s="129">
        <v>2012</v>
      </c>
    </row>
    <row r="5078" spans="1:49">
      <c r="A5078" s="129">
        <v>688</v>
      </c>
      <c r="B5078" s="129" t="s">
        <v>2332</v>
      </c>
      <c r="C5078" s="129" t="s">
        <v>1681</v>
      </c>
      <c r="D5078" s="129" t="s">
        <v>2331</v>
      </c>
      <c r="E5078" s="129" t="s">
        <v>1680</v>
      </c>
      <c r="F5078" s="129" t="s">
        <v>1679</v>
      </c>
      <c r="G5078" s="129" t="s">
        <v>1655</v>
      </c>
      <c r="I5078" s="129" t="s">
        <v>1678</v>
      </c>
      <c r="J5078" s="129">
        <v>2</v>
      </c>
      <c r="K5078" s="129">
        <v>4.2</v>
      </c>
      <c r="L5078" s="129">
        <v>17.695</v>
      </c>
      <c r="M5078" s="129">
        <v>28.198</v>
      </c>
      <c r="N5078" s="129">
        <v>30.044</v>
      </c>
      <c r="O5078" s="129">
        <v>30.785</v>
      </c>
      <c r="P5078" s="129">
        <v>40.491</v>
      </c>
      <c r="Q5078" s="129">
        <v>164.11500000000001</v>
      </c>
      <c r="R5078" s="129">
        <v>58.506999999999998</v>
      </c>
      <c r="S5078" s="129">
        <v>42.076000000000001</v>
      </c>
      <c r="T5078" s="129">
        <v>43.722999999999999</v>
      </c>
      <c r="U5078" s="129">
        <v>33.258000000000003</v>
      </c>
      <c r="V5078" s="129">
        <v>45.076000000000001</v>
      </c>
      <c r="W5078" s="129">
        <v>42.255000000000003</v>
      </c>
      <c r="X5078" s="129">
        <v>63.122999999999998</v>
      </c>
      <c r="Y5078" s="129">
        <v>47.667999999999999</v>
      </c>
      <c r="Z5078" s="129">
        <v>48.491</v>
      </c>
      <c r="AA5078" s="129">
        <v>7.36</v>
      </c>
      <c r="AB5078" s="129">
        <v>1.4870000000000001</v>
      </c>
      <c r="AC5078" s="129">
        <v>2.8740000000000001</v>
      </c>
      <c r="AD5078" s="129">
        <v>12.712999999999999</v>
      </c>
      <c r="AE5078" s="129">
        <v>9.0609999999999999</v>
      </c>
      <c r="AF5078" s="129">
        <v>16.768999999999998</v>
      </c>
      <c r="AG5078" s="129">
        <v>13.455</v>
      </c>
      <c r="AH5078" s="129">
        <v>12.634</v>
      </c>
      <c r="AI5078" s="129">
        <v>6.4279999999999999</v>
      </c>
      <c r="AJ5078" s="129">
        <v>13.244999999999999</v>
      </c>
      <c r="AK5078" s="129">
        <v>8.1609999999999996</v>
      </c>
      <c r="AL5078" s="129">
        <v>10.326000000000001</v>
      </c>
      <c r="AM5078" s="129">
        <v>3.2549999999999999</v>
      </c>
      <c r="AN5078" s="129">
        <v>12.699</v>
      </c>
      <c r="AO5078" s="129">
        <v>10.351000000000001</v>
      </c>
      <c r="AP5078" s="129">
        <v>2.0910000000000002</v>
      </c>
      <c r="AQ5078" s="129">
        <v>5.5279999999999996</v>
      </c>
      <c r="AR5078" s="129">
        <v>5.625</v>
      </c>
      <c r="AS5078" s="129">
        <v>5.6</v>
      </c>
      <c r="AT5078" s="129">
        <v>5.6</v>
      </c>
      <c r="AU5078" s="129">
        <v>5.6</v>
      </c>
      <c r="AV5078" s="129">
        <v>5.6</v>
      </c>
      <c r="AW5078" s="129">
        <v>2012</v>
      </c>
    </row>
    <row r="5079" spans="1:49">
      <c r="A5079" s="129">
        <v>688</v>
      </c>
      <c r="B5079" s="129" t="s">
        <v>2332</v>
      </c>
      <c r="C5079" s="129" t="s">
        <v>1677</v>
      </c>
      <c r="D5079" s="129" t="s">
        <v>2331</v>
      </c>
      <c r="E5079" s="129" t="s">
        <v>1672</v>
      </c>
      <c r="F5079" s="129" t="s">
        <v>1676</v>
      </c>
      <c r="G5079" s="129" t="s">
        <v>1675</v>
      </c>
      <c r="I5079" s="129" t="s">
        <v>2337</v>
      </c>
      <c r="J5079" s="129">
        <v>0.26100000000000001</v>
      </c>
      <c r="K5079" s="129">
        <v>0.28599999999999998</v>
      </c>
      <c r="L5079" s="129">
        <v>0.35199999999999998</v>
      </c>
      <c r="M5079" s="129">
        <v>0.45700000000000002</v>
      </c>
      <c r="N5079" s="129">
        <v>0.59299999999999997</v>
      </c>
      <c r="O5079" s="129">
        <v>0.79400000000000004</v>
      </c>
      <c r="P5079" s="129">
        <v>1.1220000000000001</v>
      </c>
      <c r="Q5079" s="129">
        <v>3.2029999999999998</v>
      </c>
      <c r="R5079" s="129">
        <v>4.8460000000000001</v>
      </c>
      <c r="S5079" s="129">
        <v>6.2220000000000004</v>
      </c>
      <c r="T5079" s="129">
        <v>9.1519999999999992</v>
      </c>
      <c r="U5079" s="129">
        <v>12.375</v>
      </c>
      <c r="V5079" s="129">
        <v>19.12</v>
      </c>
      <c r="W5079" s="129">
        <v>27.463000000000001</v>
      </c>
      <c r="X5079" s="129">
        <v>42.994999999999997</v>
      </c>
      <c r="Y5079" s="129">
        <v>67.304000000000002</v>
      </c>
      <c r="Z5079" s="129">
        <v>80.322999999999993</v>
      </c>
      <c r="AA5079" s="129">
        <v>85.3</v>
      </c>
      <c r="AB5079" s="129">
        <v>84.484999999999999</v>
      </c>
      <c r="AC5079" s="129">
        <v>89.736000000000004</v>
      </c>
      <c r="AD5079" s="129">
        <v>100</v>
      </c>
      <c r="AE5079" s="129">
        <v>121.935</v>
      </c>
      <c r="AF5079" s="129">
        <v>133.054</v>
      </c>
      <c r="AG5079" s="129">
        <v>151.43600000000001</v>
      </c>
      <c r="AH5079" s="129">
        <v>165.167</v>
      </c>
      <c r="AI5079" s="129">
        <v>183.57900000000001</v>
      </c>
      <c r="AJ5079" s="129">
        <v>200.78700000000001</v>
      </c>
      <c r="AK5079" s="129">
        <v>221.39599999999999</v>
      </c>
      <c r="AL5079" s="129">
        <v>235.08199999999999</v>
      </c>
      <c r="AM5079" s="129">
        <v>244.99600000000001</v>
      </c>
      <c r="AN5079" s="129">
        <v>285.709</v>
      </c>
      <c r="AO5079" s="129">
        <v>301.30900000000003</v>
      </c>
      <c r="AP5079" s="129">
        <v>307.88099999999997</v>
      </c>
      <c r="AQ5079" s="129">
        <v>326.75</v>
      </c>
      <c r="AR5079" s="129">
        <v>344.40699999999998</v>
      </c>
      <c r="AS5079" s="129">
        <v>363.69299999999998</v>
      </c>
      <c r="AT5079" s="129">
        <v>384.06</v>
      </c>
      <c r="AU5079" s="129">
        <v>405.56799999999998</v>
      </c>
      <c r="AV5079" s="129">
        <v>428.279</v>
      </c>
      <c r="AW5079" s="129">
        <v>2012</v>
      </c>
    </row>
    <row r="5080" spans="1:49">
      <c r="A5080" s="129">
        <v>688</v>
      </c>
      <c r="B5080" s="129" t="s">
        <v>2332</v>
      </c>
      <c r="C5080" s="129" t="s">
        <v>1673</v>
      </c>
      <c r="D5080" s="129" t="s">
        <v>2331</v>
      </c>
      <c r="E5080" s="129" t="s">
        <v>1672</v>
      </c>
      <c r="F5080" s="129" t="s">
        <v>1671</v>
      </c>
      <c r="G5080" s="129" t="s">
        <v>1655</v>
      </c>
      <c r="I5080" s="129" t="s">
        <v>1670</v>
      </c>
      <c r="J5080" s="129" t="s">
        <v>1595</v>
      </c>
      <c r="K5080" s="129">
        <v>9.5210000000000008</v>
      </c>
      <c r="L5080" s="129">
        <v>23.338999999999999</v>
      </c>
      <c r="M5080" s="129">
        <v>29.701000000000001</v>
      </c>
      <c r="N5080" s="129">
        <v>29.79</v>
      </c>
      <c r="O5080" s="129">
        <v>33.893000000000001</v>
      </c>
      <c r="P5080" s="129">
        <v>41.396999999999998</v>
      </c>
      <c r="Q5080" s="129">
        <v>185.32499999999999</v>
      </c>
      <c r="R5080" s="129">
        <v>51.326999999999998</v>
      </c>
      <c r="S5080" s="129">
        <v>28.38</v>
      </c>
      <c r="T5080" s="129">
        <v>47.098999999999997</v>
      </c>
      <c r="U5080" s="129">
        <v>35.213999999999999</v>
      </c>
      <c r="V5080" s="129">
        <v>54.5</v>
      </c>
      <c r="W5080" s="129">
        <v>43.637999999999998</v>
      </c>
      <c r="X5080" s="129">
        <v>56.558</v>
      </c>
      <c r="Y5080" s="129">
        <v>56.536999999999999</v>
      </c>
      <c r="Z5080" s="129">
        <v>19.343</v>
      </c>
      <c r="AA5080" s="129">
        <v>6.1970000000000001</v>
      </c>
      <c r="AB5080" s="129">
        <v>-0.95599999999999996</v>
      </c>
      <c r="AC5080" s="129">
        <v>6.2160000000000002</v>
      </c>
      <c r="AD5080" s="129">
        <v>11.438000000000001</v>
      </c>
      <c r="AE5080" s="129">
        <v>21.934999999999999</v>
      </c>
      <c r="AF5080" s="129">
        <v>9.1189999999999998</v>
      </c>
      <c r="AG5080" s="129">
        <v>13.815</v>
      </c>
      <c r="AH5080" s="129">
        <v>9.0670000000000002</v>
      </c>
      <c r="AI5080" s="129">
        <v>11.148</v>
      </c>
      <c r="AJ5080" s="129">
        <v>9.3740000000000006</v>
      </c>
      <c r="AK5080" s="129">
        <v>10.263999999999999</v>
      </c>
      <c r="AL5080" s="129">
        <v>6.181</v>
      </c>
      <c r="AM5080" s="129">
        <v>4.2169999999999996</v>
      </c>
      <c r="AN5080" s="129">
        <v>16.617999999999999</v>
      </c>
      <c r="AO5080" s="129">
        <v>5.46</v>
      </c>
      <c r="AP5080" s="129">
        <v>2.181</v>
      </c>
      <c r="AQ5080" s="129">
        <v>6.1289999999999996</v>
      </c>
      <c r="AR5080" s="129">
        <v>5.4039999999999999</v>
      </c>
      <c r="AS5080" s="129">
        <v>5.6</v>
      </c>
      <c r="AT5080" s="129">
        <v>5.6</v>
      </c>
      <c r="AU5080" s="129">
        <v>5.6</v>
      </c>
      <c r="AV5080" s="129">
        <v>5.6</v>
      </c>
      <c r="AW5080" s="129">
        <v>2012</v>
      </c>
    </row>
    <row r="5081" spans="1:49">
      <c r="A5081" s="129">
        <v>688</v>
      </c>
      <c r="B5081" s="129" t="s">
        <v>2332</v>
      </c>
      <c r="C5081" s="129" t="s">
        <v>1669</v>
      </c>
      <c r="D5081" s="129" t="s">
        <v>2331</v>
      </c>
      <c r="E5081" s="129" t="s">
        <v>1668</v>
      </c>
      <c r="G5081" s="129" t="s">
        <v>50</v>
      </c>
    </row>
    <row r="5082" spans="1:49">
      <c r="A5082" s="129">
        <v>688</v>
      </c>
      <c r="B5082" s="129" t="s">
        <v>2332</v>
      </c>
      <c r="C5082" s="129" t="s">
        <v>1667</v>
      </c>
      <c r="D5082" s="129" t="s">
        <v>2331</v>
      </c>
      <c r="E5082" s="129" t="s">
        <v>1666</v>
      </c>
      <c r="F5082" s="129" t="s">
        <v>1665</v>
      </c>
      <c r="G5082" s="129" t="s">
        <v>1655</v>
      </c>
      <c r="I5082" s="129" t="s">
        <v>2336</v>
      </c>
      <c r="J5082" s="129">
        <v>13.4</v>
      </c>
      <c r="K5082" s="129">
        <v>1.5</v>
      </c>
      <c r="L5082" s="129">
        <v>3.2</v>
      </c>
      <c r="M5082" s="129">
        <v>-13.2</v>
      </c>
      <c r="N5082" s="129">
        <v>-12.3</v>
      </c>
      <c r="O5082" s="129">
        <v>-15.2</v>
      </c>
      <c r="P5082" s="129">
        <v>35.4</v>
      </c>
      <c r="Q5082" s="129">
        <v>30.1</v>
      </c>
      <c r="R5082" s="129">
        <v>-5.6</v>
      </c>
      <c r="S5082" s="129">
        <v>-0.2</v>
      </c>
      <c r="T5082" s="129">
        <v>5.4</v>
      </c>
      <c r="U5082" s="129">
        <v>12.933999999999999</v>
      </c>
      <c r="V5082" s="129">
        <v>-6.0650000000000004</v>
      </c>
      <c r="W5082" s="129">
        <v>11.36</v>
      </c>
      <c r="X5082" s="129">
        <v>4.3639999999999999</v>
      </c>
      <c r="Y5082" s="129">
        <v>-19.245000000000001</v>
      </c>
      <c r="Z5082" s="129">
        <v>7.4569999999999999</v>
      </c>
      <c r="AA5082" s="129">
        <v>6.96</v>
      </c>
      <c r="AB5082" s="129">
        <v>23.54</v>
      </c>
      <c r="AC5082" s="129">
        <v>44.484000000000002</v>
      </c>
      <c r="AD5082" s="129">
        <v>-3.9889999999999999</v>
      </c>
      <c r="AE5082" s="129">
        <v>9.2129999999999992</v>
      </c>
      <c r="AF5082" s="129">
        <v>27.228999999999999</v>
      </c>
      <c r="AG5082" s="129">
        <v>-4.1449999999999996</v>
      </c>
      <c r="AH5082" s="129">
        <v>-4.617</v>
      </c>
      <c r="AI5082" s="129">
        <v>12.111000000000001</v>
      </c>
      <c r="AJ5082" s="129">
        <v>6.7279999999999998</v>
      </c>
      <c r="AK5082" s="129">
        <v>2.383</v>
      </c>
      <c r="AL5082" s="129">
        <v>13.202</v>
      </c>
      <c r="AM5082" s="129">
        <v>16.067</v>
      </c>
      <c r="AN5082" s="129">
        <v>-4.6280000000000001</v>
      </c>
      <c r="AO5082" s="129">
        <v>44.79</v>
      </c>
      <c r="AP5082" s="129">
        <v>32.607999999999997</v>
      </c>
      <c r="AQ5082" s="129">
        <v>10.523</v>
      </c>
      <c r="AR5082" s="129">
        <v>13.454000000000001</v>
      </c>
      <c r="AS5082" s="129">
        <v>15.718999999999999</v>
      </c>
      <c r="AT5082" s="129">
        <v>5.3650000000000002</v>
      </c>
      <c r="AU5082" s="129">
        <v>18.824000000000002</v>
      </c>
      <c r="AV5082" s="129">
        <v>0.23</v>
      </c>
      <c r="AW5082" s="129">
        <v>2011</v>
      </c>
    </row>
    <row r="5083" spans="1:49">
      <c r="A5083" s="129">
        <v>688</v>
      </c>
      <c r="B5083" s="129" t="s">
        <v>2332</v>
      </c>
      <c r="C5083" s="129" t="s">
        <v>1664</v>
      </c>
      <c r="D5083" s="129" t="s">
        <v>2331</v>
      </c>
      <c r="E5083" s="129" t="s">
        <v>1663</v>
      </c>
      <c r="F5083" s="129" t="s">
        <v>1662</v>
      </c>
      <c r="G5083" s="129" t="s">
        <v>1655</v>
      </c>
      <c r="I5083" s="129" t="s">
        <v>2336</v>
      </c>
      <c r="J5083" s="129">
        <v>22.1</v>
      </c>
      <c r="K5083" s="129">
        <v>-0.2</v>
      </c>
      <c r="L5083" s="129">
        <v>3.6</v>
      </c>
      <c r="M5083" s="129">
        <v>-15.1</v>
      </c>
      <c r="N5083" s="129">
        <v>-11.5</v>
      </c>
      <c r="O5083" s="129">
        <v>-19.3</v>
      </c>
      <c r="P5083" s="129">
        <v>40.9</v>
      </c>
      <c r="Q5083" s="129">
        <v>30.5</v>
      </c>
      <c r="R5083" s="129">
        <v>7.4</v>
      </c>
      <c r="S5083" s="129">
        <v>1.3</v>
      </c>
      <c r="T5083" s="129">
        <v>5.4</v>
      </c>
      <c r="U5083" s="129">
        <v>3.8460000000000001</v>
      </c>
      <c r="V5083" s="129">
        <v>-8.0760000000000005</v>
      </c>
      <c r="W5083" s="129">
        <v>16.879000000000001</v>
      </c>
      <c r="X5083" s="129">
        <v>4.3150000000000004</v>
      </c>
      <c r="Y5083" s="129">
        <v>-24.594000000000001</v>
      </c>
      <c r="Z5083" s="129">
        <v>8.9499999999999993</v>
      </c>
      <c r="AA5083" s="129">
        <v>5.7649999999999997</v>
      </c>
      <c r="AB5083" s="129">
        <v>17.126999999999999</v>
      </c>
      <c r="AC5083" s="129">
        <v>46.494</v>
      </c>
      <c r="AD5083" s="129">
        <v>-13.683</v>
      </c>
      <c r="AE5083" s="129">
        <v>-3.8809999999999998</v>
      </c>
      <c r="AF5083" s="129">
        <v>48.378</v>
      </c>
      <c r="AG5083" s="129">
        <v>-1.121</v>
      </c>
      <c r="AH5083" s="129">
        <v>-9.9000000000000005E-2</v>
      </c>
      <c r="AI5083" s="129">
        <v>11.941000000000001</v>
      </c>
      <c r="AJ5083" s="129">
        <v>6.98</v>
      </c>
      <c r="AK5083" s="129">
        <v>0.95899999999999996</v>
      </c>
      <c r="AL5083" s="129">
        <v>16.727</v>
      </c>
      <c r="AM5083" s="129">
        <v>11.872</v>
      </c>
      <c r="AN5083" s="129">
        <v>-5.7720000000000002</v>
      </c>
      <c r="AO5083" s="129">
        <v>35.902999999999999</v>
      </c>
      <c r="AP5083" s="129">
        <v>13.87</v>
      </c>
      <c r="AQ5083" s="129">
        <v>15.513999999999999</v>
      </c>
      <c r="AR5083" s="129">
        <v>11.996</v>
      </c>
      <c r="AS5083" s="129">
        <v>19.524999999999999</v>
      </c>
      <c r="AT5083" s="129">
        <v>3.609</v>
      </c>
      <c r="AU5083" s="129">
        <v>23.291</v>
      </c>
      <c r="AV5083" s="129">
        <v>2.95</v>
      </c>
      <c r="AW5083" s="129">
        <v>2011</v>
      </c>
    </row>
    <row r="5084" spans="1:49">
      <c r="A5084" s="129">
        <v>688</v>
      </c>
      <c r="B5084" s="129" t="s">
        <v>2332</v>
      </c>
      <c r="C5084" s="129" t="s">
        <v>1661</v>
      </c>
      <c r="D5084" s="129" t="s">
        <v>2331</v>
      </c>
      <c r="E5084" s="129" t="s">
        <v>1660</v>
      </c>
      <c r="F5084" s="129" t="s">
        <v>1659</v>
      </c>
      <c r="G5084" s="129" t="s">
        <v>1655</v>
      </c>
      <c r="I5084" s="129" t="s">
        <v>2336</v>
      </c>
      <c r="J5084" s="129">
        <v>-11.3</v>
      </c>
      <c r="K5084" s="129">
        <v>-10</v>
      </c>
      <c r="L5084" s="129">
        <v>2.7</v>
      </c>
      <c r="M5084" s="129">
        <v>-38.200000000000003</v>
      </c>
      <c r="N5084" s="129">
        <v>-38.799999999999997</v>
      </c>
      <c r="O5084" s="129">
        <v>-5</v>
      </c>
      <c r="P5084" s="129">
        <v>-4.8</v>
      </c>
      <c r="Q5084" s="129">
        <v>10.7</v>
      </c>
      <c r="R5084" s="129">
        <v>12.3</v>
      </c>
      <c r="S5084" s="129">
        <v>14.7</v>
      </c>
      <c r="T5084" s="129">
        <v>20</v>
      </c>
      <c r="U5084" s="129">
        <v>31.613</v>
      </c>
      <c r="V5084" s="129">
        <v>9.5180000000000007</v>
      </c>
      <c r="W5084" s="129">
        <v>3.4740000000000002</v>
      </c>
      <c r="X5084" s="129">
        <v>8.516</v>
      </c>
      <c r="Y5084" s="129">
        <v>3.4609999999999999</v>
      </c>
      <c r="Z5084" s="129">
        <v>16.885999999999999</v>
      </c>
      <c r="AA5084" s="129">
        <v>7.8710000000000004</v>
      </c>
      <c r="AB5084" s="129">
        <v>17.454999999999998</v>
      </c>
      <c r="AC5084" s="129">
        <v>14.304</v>
      </c>
      <c r="AD5084" s="129">
        <v>0.82299999999999995</v>
      </c>
      <c r="AE5084" s="129">
        <v>50.009</v>
      </c>
      <c r="AF5084" s="129">
        <v>21.710999999999999</v>
      </c>
      <c r="AG5084" s="129">
        <v>5.234</v>
      </c>
      <c r="AH5084" s="129">
        <v>5.8129999999999997</v>
      </c>
      <c r="AI5084" s="129">
        <v>3.923</v>
      </c>
      <c r="AJ5084" s="129">
        <v>6.8019999999999996</v>
      </c>
      <c r="AK5084" s="129">
        <v>-2.4169999999999998</v>
      </c>
      <c r="AL5084" s="129">
        <v>9.5719999999999992</v>
      </c>
      <c r="AM5084" s="129">
        <v>7.0839999999999996</v>
      </c>
      <c r="AN5084" s="129">
        <v>-10.218</v>
      </c>
      <c r="AO5084" s="129">
        <v>12.670999999999999</v>
      </c>
      <c r="AP5084" s="129">
        <v>20.731000000000002</v>
      </c>
      <c r="AQ5084" s="129">
        <v>17.856000000000002</v>
      </c>
      <c r="AR5084" s="129">
        <v>19.37</v>
      </c>
      <c r="AS5084" s="129">
        <v>22.741</v>
      </c>
      <c r="AT5084" s="129">
        <v>12.034000000000001</v>
      </c>
      <c r="AU5084" s="129">
        <v>12.871</v>
      </c>
      <c r="AV5084" s="129">
        <v>19.204999999999998</v>
      </c>
      <c r="AW5084" s="129">
        <v>2011</v>
      </c>
    </row>
    <row r="5085" spans="1:49">
      <c r="A5085" s="129">
        <v>688</v>
      </c>
      <c r="B5085" s="129" t="s">
        <v>2332</v>
      </c>
      <c r="C5085" s="129" t="s">
        <v>1658</v>
      </c>
      <c r="D5085" s="129" t="s">
        <v>2331</v>
      </c>
      <c r="E5085" s="129" t="s">
        <v>1657</v>
      </c>
      <c r="F5085" s="129" t="s">
        <v>1656</v>
      </c>
      <c r="G5085" s="129" t="s">
        <v>1655</v>
      </c>
      <c r="I5085" s="129" t="s">
        <v>2336</v>
      </c>
      <c r="J5085" s="129">
        <v>-6.3</v>
      </c>
      <c r="K5085" s="129">
        <v>-9.1</v>
      </c>
      <c r="L5085" s="129">
        <v>-1.8</v>
      </c>
      <c r="M5085" s="129">
        <v>-46.2</v>
      </c>
      <c r="N5085" s="129">
        <v>-36.9</v>
      </c>
      <c r="O5085" s="129">
        <v>-16.5</v>
      </c>
      <c r="P5085" s="129">
        <v>-5.2</v>
      </c>
      <c r="Q5085" s="129">
        <v>14.2</v>
      </c>
      <c r="R5085" s="129">
        <v>11.7</v>
      </c>
      <c r="S5085" s="129">
        <v>9.6</v>
      </c>
      <c r="T5085" s="129">
        <v>20</v>
      </c>
      <c r="U5085" s="129">
        <v>38.808999999999997</v>
      </c>
      <c r="V5085" s="129">
        <v>-5.18</v>
      </c>
      <c r="W5085" s="129">
        <v>-4.6479999999999997</v>
      </c>
      <c r="X5085" s="129">
        <v>22.411000000000001</v>
      </c>
      <c r="Y5085" s="129">
        <v>-3.2890000000000001</v>
      </c>
      <c r="Z5085" s="129">
        <v>30.802</v>
      </c>
      <c r="AA5085" s="129">
        <v>3.5870000000000002</v>
      </c>
      <c r="AB5085" s="129">
        <v>23.872</v>
      </c>
      <c r="AC5085" s="129">
        <v>19.677</v>
      </c>
      <c r="AD5085" s="129">
        <v>19.95</v>
      </c>
      <c r="AE5085" s="129">
        <v>109.68</v>
      </c>
      <c r="AF5085" s="129">
        <v>16.222000000000001</v>
      </c>
      <c r="AG5085" s="129">
        <v>15.661</v>
      </c>
      <c r="AH5085" s="129">
        <v>16.777000000000001</v>
      </c>
      <c r="AI5085" s="129">
        <v>1.663</v>
      </c>
      <c r="AJ5085" s="129">
        <v>9.8989999999999991</v>
      </c>
      <c r="AK5085" s="129">
        <v>-4.7069999999999999</v>
      </c>
      <c r="AL5085" s="129">
        <v>7.8520000000000003</v>
      </c>
      <c r="AM5085" s="129">
        <v>0.77400000000000002</v>
      </c>
      <c r="AN5085" s="129">
        <v>-9.6809999999999992</v>
      </c>
      <c r="AO5085" s="129">
        <v>16.120999999999999</v>
      </c>
      <c r="AP5085" s="129">
        <v>22.227</v>
      </c>
      <c r="AQ5085" s="129">
        <v>18.323</v>
      </c>
      <c r="AR5085" s="129">
        <v>21.306000000000001</v>
      </c>
      <c r="AS5085" s="129">
        <v>24.89</v>
      </c>
      <c r="AT5085" s="129">
        <v>12.239000000000001</v>
      </c>
      <c r="AU5085" s="129">
        <v>13.256</v>
      </c>
      <c r="AV5085" s="129">
        <v>19.75</v>
      </c>
      <c r="AW5085" s="129">
        <v>2011</v>
      </c>
    </row>
    <row r="5086" spans="1:49">
      <c r="A5086" s="129">
        <v>688</v>
      </c>
      <c r="B5086" s="129" t="s">
        <v>2332</v>
      </c>
      <c r="C5086" s="129" t="s">
        <v>1653</v>
      </c>
      <c r="D5086" s="129" t="s">
        <v>2331</v>
      </c>
      <c r="E5086" s="129" t="s">
        <v>80</v>
      </c>
      <c r="F5086" s="129" t="s">
        <v>1652</v>
      </c>
      <c r="G5086" s="129" t="s">
        <v>1651</v>
      </c>
    </row>
    <row r="5087" spans="1:49">
      <c r="A5087" s="129">
        <v>688</v>
      </c>
      <c r="B5087" s="129" t="s">
        <v>2332</v>
      </c>
      <c r="C5087" s="129" t="s">
        <v>1650</v>
      </c>
      <c r="D5087" s="129" t="s">
        <v>2331</v>
      </c>
      <c r="E5087" s="129" t="s">
        <v>1649</v>
      </c>
      <c r="F5087" s="129" t="s">
        <v>1648</v>
      </c>
      <c r="G5087" s="129" t="s">
        <v>84</v>
      </c>
      <c r="H5087" s="129" t="s">
        <v>5</v>
      </c>
    </row>
    <row r="5088" spans="1:49">
      <c r="A5088" s="129">
        <v>688</v>
      </c>
      <c r="B5088" s="129" t="s">
        <v>2332</v>
      </c>
      <c r="C5088" s="129" t="s">
        <v>1647</v>
      </c>
      <c r="D5088" s="129" t="s">
        <v>2331</v>
      </c>
      <c r="E5088" s="129" t="s">
        <v>15</v>
      </c>
      <c r="F5088" s="129" t="s">
        <v>1646</v>
      </c>
      <c r="G5088" s="129" t="s">
        <v>84</v>
      </c>
      <c r="H5088" s="129" t="s">
        <v>5</v>
      </c>
      <c r="I5088" s="129" t="s">
        <v>2335</v>
      </c>
      <c r="J5088" s="129">
        <v>12.095000000000001</v>
      </c>
      <c r="K5088" s="129">
        <v>12.422000000000001</v>
      </c>
      <c r="L5088" s="129">
        <v>12.75</v>
      </c>
      <c r="M5088" s="129">
        <v>13.061</v>
      </c>
      <c r="N5088" s="129">
        <v>13.33</v>
      </c>
      <c r="O5088" s="129">
        <v>13.541</v>
      </c>
      <c r="P5088" s="129">
        <v>13.706</v>
      </c>
      <c r="Q5088" s="129">
        <v>13.837</v>
      </c>
      <c r="R5088" s="129">
        <v>13.944000000000001</v>
      </c>
      <c r="S5088" s="129">
        <v>14.042</v>
      </c>
      <c r="T5088" s="129">
        <v>14.151</v>
      </c>
      <c r="U5088" s="129">
        <v>14.42</v>
      </c>
      <c r="V5088" s="129">
        <v>14.69</v>
      </c>
      <c r="W5088" s="129">
        <v>15.005000000000001</v>
      </c>
      <c r="X5088" s="129">
        <v>15.42</v>
      </c>
      <c r="Y5088" s="129">
        <v>15.82</v>
      </c>
      <c r="Z5088" s="129">
        <v>16.23</v>
      </c>
      <c r="AA5088" s="129">
        <v>16.63</v>
      </c>
      <c r="AB5088" s="129">
        <v>16.965</v>
      </c>
      <c r="AC5088" s="129">
        <v>17.298999999999999</v>
      </c>
      <c r="AD5088" s="129">
        <v>17.690999999999999</v>
      </c>
      <c r="AE5088" s="129">
        <v>18.071000000000002</v>
      </c>
      <c r="AF5088" s="129">
        <v>18.437999999999999</v>
      </c>
      <c r="AG5088" s="129">
        <v>18.791</v>
      </c>
      <c r="AH5088" s="129">
        <v>19.167000000000002</v>
      </c>
      <c r="AI5088" s="129">
        <v>19.550999999999998</v>
      </c>
      <c r="AJ5088" s="129">
        <v>19.942</v>
      </c>
      <c r="AK5088" s="129">
        <v>20.34</v>
      </c>
      <c r="AL5088" s="129">
        <v>20.747</v>
      </c>
      <c r="AM5088" s="129">
        <v>21.161999999999999</v>
      </c>
      <c r="AN5088" s="129">
        <v>21.585000000000001</v>
      </c>
      <c r="AO5088" s="129">
        <v>22.016999999999999</v>
      </c>
      <c r="AP5088" s="129">
        <v>22.457000000000001</v>
      </c>
      <c r="AQ5088" s="129">
        <v>22.907</v>
      </c>
      <c r="AR5088" s="129">
        <v>23.364999999999998</v>
      </c>
      <c r="AS5088" s="129">
        <v>23.832000000000001</v>
      </c>
      <c r="AT5088" s="129">
        <v>24.309000000000001</v>
      </c>
      <c r="AU5088" s="129">
        <v>24.795000000000002</v>
      </c>
      <c r="AV5088" s="129">
        <v>25.291</v>
      </c>
      <c r="AW5088" s="129">
        <v>2010</v>
      </c>
    </row>
    <row r="5089" spans="1:49">
      <c r="A5089" s="129">
        <v>688</v>
      </c>
      <c r="B5089" s="129" t="s">
        <v>2332</v>
      </c>
      <c r="C5089" s="129" t="s">
        <v>1644</v>
      </c>
      <c r="D5089" s="129" t="s">
        <v>2331</v>
      </c>
      <c r="E5089" s="129" t="s">
        <v>1642</v>
      </c>
      <c r="F5089" s="129" t="s">
        <v>1641</v>
      </c>
      <c r="G5089" s="129" t="s">
        <v>1608</v>
      </c>
      <c r="H5089" s="129" t="s">
        <v>1604</v>
      </c>
      <c r="I5089" s="129" t="s">
        <v>2334</v>
      </c>
      <c r="J5089" s="129">
        <v>2.1000000000000001E-2</v>
      </c>
      <c r="K5089" s="129">
        <v>2.1000000000000001E-2</v>
      </c>
      <c r="L5089" s="129">
        <v>3.2000000000000001E-2</v>
      </c>
      <c r="M5089" s="129">
        <v>2.5999999999999999E-2</v>
      </c>
      <c r="N5089" s="129">
        <v>2.5000000000000001E-2</v>
      </c>
      <c r="O5089" s="129">
        <v>2.1999999999999999E-2</v>
      </c>
      <c r="P5089" s="129">
        <v>2.5999999999999999E-2</v>
      </c>
      <c r="Q5089" s="129">
        <v>0.108</v>
      </c>
      <c r="R5089" s="129">
        <v>0.22900000000000001</v>
      </c>
      <c r="S5089" s="129">
        <v>0.39800000000000002</v>
      </c>
      <c r="T5089" s="129">
        <v>0.54500000000000004</v>
      </c>
      <c r="U5089" s="129">
        <v>0.84699999999999998</v>
      </c>
      <c r="V5089" s="129">
        <v>1.353</v>
      </c>
      <c r="W5089" s="129">
        <v>2.0249999999999999</v>
      </c>
      <c r="X5089" s="129">
        <v>3.383</v>
      </c>
      <c r="Y5089" s="129">
        <v>4.5030000000000001</v>
      </c>
      <c r="Z5089" s="129">
        <v>5.8289999999999997</v>
      </c>
      <c r="AA5089" s="129">
        <v>8.2910000000000004</v>
      </c>
      <c r="AB5089" s="129">
        <v>9.1419999999999995</v>
      </c>
      <c r="AC5089" s="129">
        <v>12.281000000000001</v>
      </c>
      <c r="AD5089" s="129">
        <v>14.39</v>
      </c>
      <c r="AE5089" s="129">
        <v>19.106999999999999</v>
      </c>
      <c r="AF5089" s="129">
        <v>21.491</v>
      </c>
      <c r="AG5089" s="129">
        <v>25.007000000000001</v>
      </c>
      <c r="AH5089" s="129">
        <v>26.167999999999999</v>
      </c>
      <c r="AI5089" s="129">
        <v>30.524000000000001</v>
      </c>
      <c r="AJ5089" s="129">
        <v>41.320999999999998</v>
      </c>
      <c r="AK5089" s="129">
        <v>52.326000000000001</v>
      </c>
      <c r="AL5089" s="129">
        <v>60.902999999999999</v>
      </c>
      <c r="AM5089" s="129">
        <v>72.033000000000001</v>
      </c>
      <c r="AN5089" s="129">
        <v>89.966999999999999</v>
      </c>
      <c r="AO5089" s="129">
        <v>104.383</v>
      </c>
      <c r="AP5089" s="129">
        <v>116.78700000000001</v>
      </c>
      <c r="AQ5089" s="129">
        <v>143.76499999999999</v>
      </c>
      <c r="AR5089" s="129">
        <v>147.31399999999999</v>
      </c>
      <c r="AS5089" s="129">
        <v>167.46</v>
      </c>
      <c r="AT5089" s="129">
        <v>190.29300000000001</v>
      </c>
      <c r="AU5089" s="129">
        <v>217.21</v>
      </c>
      <c r="AV5089" s="129">
        <v>245.39500000000001</v>
      </c>
      <c r="AW5089" s="129">
        <v>2012</v>
      </c>
    </row>
    <row r="5090" spans="1:49">
      <c r="A5090" s="129">
        <v>688</v>
      </c>
      <c r="B5090" s="129" t="s">
        <v>2332</v>
      </c>
      <c r="C5090" s="129" t="s">
        <v>1643</v>
      </c>
      <c r="D5090" s="129" t="s">
        <v>2331</v>
      </c>
      <c r="E5090" s="129" t="s">
        <v>1642</v>
      </c>
      <c r="F5090" s="129" t="s">
        <v>1641</v>
      </c>
      <c r="G5090" s="129" t="s">
        <v>1597</v>
      </c>
      <c r="I5090" s="129" t="s">
        <v>1640</v>
      </c>
      <c r="J5090" s="129">
        <v>12.738</v>
      </c>
      <c r="K5090" s="129">
        <v>16.402999999999999</v>
      </c>
      <c r="L5090" s="129">
        <v>23.436</v>
      </c>
      <c r="M5090" s="129">
        <v>19.568000000000001</v>
      </c>
      <c r="N5090" s="129">
        <v>17.478999999999999</v>
      </c>
      <c r="O5090" s="129">
        <v>11.356999999999999</v>
      </c>
      <c r="P5090" s="129">
        <v>12.127000000000001</v>
      </c>
      <c r="Q5090" s="129">
        <v>15.641</v>
      </c>
      <c r="R5090" s="129">
        <v>20.574999999999999</v>
      </c>
      <c r="S5090" s="129">
        <v>22.817</v>
      </c>
      <c r="T5090" s="129">
        <v>16.548999999999999</v>
      </c>
      <c r="U5090" s="129">
        <v>21.49</v>
      </c>
      <c r="V5090" s="129">
        <v>26.773</v>
      </c>
      <c r="W5090" s="129">
        <v>25.271000000000001</v>
      </c>
      <c r="X5090" s="129">
        <v>25.398</v>
      </c>
      <c r="Y5090" s="129">
        <v>21.777999999999999</v>
      </c>
      <c r="Z5090" s="129">
        <v>15.922000000000001</v>
      </c>
      <c r="AA5090" s="129">
        <v>18.850999999999999</v>
      </c>
      <c r="AB5090" s="129">
        <v>17.803000000000001</v>
      </c>
      <c r="AC5090" s="129">
        <v>21.190999999999999</v>
      </c>
      <c r="AD5090" s="129">
        <v>21.925000000000001</v>
      </c>
      <c r="AE5090" s="129">
        <v>22.646999999999998</v>
      </c>
      <c r="AF5090" s="129">
        <v>21.603000000000002</v>
      </c>
      <c r="AG5090" s="129">
        <v>22.535</v>
      </c>
      <c r="AH5090" s="129">
        <v>20.337</v>
      </c>
      <c r="AI5090" s="129">
        <v>20.12</v>
      </c>
      <c r="AJ5090" s="129">
        <v>22.925000000000001</v>
      </c>
      <c r="AK5090" s="129">
        <v>25.2</v>
      </c>
      <c r="AL5090" s="129">
        <v>25.338999999999999</v>
      </c>
      <c r="AM5090" s="129">
        <v>27.058</v>
      </c>
      <c r="AN5090" s="129">
        <v>28.565000000000001</v>
      </c>
      <c r="AO5090" s="129">
        <v>28.571999999999999</v>
      </c>
      <c r="AP5090" s="129">
        <v>28.898</v>
      </c>
      <c r="AQ5090" s="129">
        <v>31.67</v>
      </c>
      <c r="AR5090" s="129">
        <v>28.321999999999999</v>
      </c>
      <c r="AS5090" s="129">
        <v>28.099</v>
      </c>
      <c r="AT5090" s="129">
        <v>27.997</v>
      </c>
      <c r="AU5090" s="129">
        <v>28.021999999999998</v>
      </c>
      <c r="AV5090" s="129">
        <v>27.757999999999999</v>
      </c>
      <c r="AW5090" s="129">
        <v>2012</v>
      </c>
    </row>
    <row r="5091" spans="1:49">
      <c r="A5091" s="129">
        <v>688</v>
      </c>
      <c r="B5091" s="129" t="s">
        <v>2332</v>
      </c>
      <c r="C5091" s="129" t="s">
        <v>1639</v>
      </c>
      <c r="D5091" s="129" t="s">
        <v>2331</v>
      </c>
      <c r="E5091" s="129" t="s">
        <v>1637</v>
      </c>
      <c r="F5091" s="129" t="s">
        <v>1636</v>
      </c>
      <c r="G5091" s="129" t="s">
        <v>1608</v>
      </c>
      <c r="H5091" s="129" t="s">
        <v>1604</v>
      </c>
      <c r="I5091" s="129" t="s">
        <v>2334</v>
      </c>
      <c r="J5091" s="129">
        <v>2.3E-2</v>
      </c>
      <c r="K5091" s="129">
        <v>0.03</v>
      </c>
      <c r="L5091" s="129">
        <v>3.6999999999999998E-2</v>
      </c>
      <c r="M5091" s="129">
        <v>4.7E-2</v>
      </c>
      <c r="N5091" s="129">
        <v>4.4999999999999998E-2</v>
      </c>
      <c r="O5091" s="129">
        <v>4.1000000000000002E-2</v>
      </c>
      <c r="P5091" s="129">
        <v>5.1999999999999998E-2</v>
      </c>
      <c r="Q5091" s="129">
        <v>0.159</v>
      </c>
      <c r="R5091" s="129">
        <v>0.30099999999999999</v>
      </c>
      <c r="S5091" s="129">
        <v>0.47199999999999998</v>
      </c>
      <c r="T5091" s="129">
        <v>0.69</v>
      </c>
      <c r="U5091" s="129">
        <v>0.95799999999999996</v>
      </c>
      <c r="V5091" s="129">
        <v>1.4830000000000001</v>
      </c>
      <c r="W5091" s="129">
        <v>2.3069999999999999</v>
      </c>
      <c r="X5091" s="129">
        <v>4.0979999999999999</v>
      </c>
      <c r="Y5091" s="129">
        <v>5.1820000000000004</v>
      </c>
      <c r="Z5091" s="129">
        <v>6.7729999999999997</v>
      </c>
      <c r="AA5091" s="129">
        <v>9.3089999999999993</v>
      </c>
      <c r="AB5091" s="129">
        <v>9.8510000000000009</v>
      </c>
      <c r="AC5091" s="129">
        <v>12.532999999999999</v>
      </c>
      <c r="AD5091" s="129">
        <v>15.526999999999999</v>
      </c>
      <c r="AE5091" s="129">
        <v>24.294</v>
      </c>
      <c r="AF5091" s="129">
        <v>26.231000000000002</v>
      </c>
      <c r="AG5091" s="129">
        <v>29.134</v>
      </c>
      <c r="AH5091" s="129">
        <v>31.844999999999999</v>
      </c>
      <c r="AI5091" s="129">
        <v>34.734000000000002</v>
      </c>
      <c r="AJ5091" s="129">
        <v>48.649000000000001</v>
      </c>
      <c r="AK5091" s="129">
        <v>58.447000000000003</v>
      </c>
      <c r="AL5091" s="129">
        <v>66.852999999999994</v>
      </c>
      <c r="AM5091" s="129">
        <v>86.700999999999993</v>
      </c>
      <c r="AN5091" s="129">
        <v>103.52200000000001</v>
      </c>
      <c r="AO5091" s="129">
        <v>122.809</v>
      </c>
      <c r="AP5091" s="129">
        <v>133.12100000000001</v>
      </c>
      <c r="AQ5091" s="129">
        <v>164.84299999999999</v>
      </c>
      <c r="AR5091" s="129">
        <v>184.63300000000001</v>
      </c>
      <c r="AS5091" s="129">
        <v>207.33099999999999</v>
      </c>
      <c r="AT5091" s="129">
        <v>233.6</v>
      </c>
      <c r="AU5091" s="129">
        <v>262.29199999999997</v>
      </c>
      <c r="AV5091" s="129">
        <v>287.93900000000002</v>
      </c>
      <c r="AW5091" s="129">
        <v>2012</v>
      </c>
    </row>
    <row r="5092" spans="1:49">
      <c r="A5092" s="129">
        <v>688</v>
      </c>
      <c r="B5092" s="129" t="s">
        <v>2332</v>
      </c>
      <c r="C5092" s="129" t="s">
        <v>1638</v>
      </c>
      <c r="D5092" s="129" t="s">
        <v>2331</v>
      </c>
      <c r="E5092" s="129" t="s">
        <v>1637</v>
      </c>
      <c r="F5092" s="129" t="s">
        <v>1636</v>
      </c>
      <c r="G5092" s="129" t="s">
        <v>1597</v>
      </c>
      <c r="I5092" s="129" t="s">
        <v>1635</v>
      </c>
      <c r="J5092" s="129">
        <v>14.212999999999999</v>
      </c>
      <c r="K5092" s="129">
        <v>23.815999999999999</v>
      </c>
      <c r="L5092" s="129">
        <v>27.045000000000002</v>
      </c>
      <c r="M5092" s="129">
        <v>35.338000000000001</v>
      </c>
      <c r="N5092" s="129">
        <v>30.873000000000001</v>
      </c>
      <c r="O5092" s="129">
        <v>21.047000000000001</v>
      </c>
      <c r="P5092" s="129">
        <v>24.23</v>
      </c>
      <c r="Q5092" s="129">
        <v>22.882000000000001</v>
      </c>
      <c r="R5092" s="129">
        <v>27.047000000000001</v>
      </c>
      <c r="S5092" s="129">
        <v>27.048999999999999</v>
      </c>
      <c r="T5092" s="129">
        <v>20.965</v>
      </c>
      <c r="U5092" s="129">
        <v>24.305</v>
      </c>
      <c r="V5092" s="129">
        <v>29.352</v>
      </c>
      <c r="W5092" s="129">
        <v>28.798999999999999</v>
      </c>
      <c r="X5092" s="129">
        <v>30.763999999999999</v>
      </c>
      <c r="Y5092" s="129">
        <v>25.06</v>
      </c>
      <c r="Z5092" s="129">
        <v>18.498999999999999</v>
      </c>
      <c r="AA5092" s="129">
        <v>21.164999999999999</v>
      </c>
      <c r="AB5092" s="129">
        <v>19.184000000000001</v>
      </c>
      <c r="AC5092" s="129">
        <v>21.626000000000001</v>
      </c>
      <c r="AD5092" s="129">
        <v>23.658999999999999</v>
      </c>
      <c r="AE5092" s="129">
        <v>28.795000000000002</v>
      </c>
      <c r="AF5092" s="129">
        <v>26.369</v>
      </c>
      <c r="AG5092" s="129">
        <v>26.253</v>
      </c>
      <c r="AH5092" s="129">
        <v>24.75</v>
      </c>
      <c r="AI5092" s="129">
        <v>22.895</v>
      </c>
      <c r="AJ5092" s="129">
        <v>26.991</v>
      </c>
      <c r="AK5092" s="129">
        <v>28.148</v>
      </c>
      <c r="AL5092" s="129">
        <v>27.814</v>
      </c>
      <c r="AM5092" s="129">
        <v>32.567999999999998</v>
      </c>
      <c r="AN5092" s="129">
        <v>32.868000000000002</v>
      </c>
      <c r="AO5092" s="129">
        <v>33.616</v>
      </c>
      <c r="AP5092" s="129">
        <v>32.94</v>
      </c>
      <c r="AQ5092" s="129">
        <v>36.313000000000002</v>
      </c>
      <c r="AR5092" s="129">
        <v>35.496000000000002</v>
      </c>
      <c r="AS5092" s="129">
        <v>34.79</v>
      </c>
      <c r="AT5092" s="129">
        <v>34.369</v>
      </c>
      <c r="AU5092" s="129">
        <v>33.837000000000003</v>
      </c>
      <c r="AV5092" s="129">
        <v>32.57</v>
      </c>
      <c r="AW5092" s="129">
        <v>2012</v>
      </c>
    </row>
    <row r="5093" spans="1:49">
      <c r="A5093" s="129">
        <v>688</v>
      </c>
      <c r="B5093" s="129" t="s">
        <v>2332</v>
      </c>
      <c r="C5093" s="129" t="s">
        <v>1634</v>
      </c>
      <c r="D5093" s="129" t="s">
        <v>2331</v>
      </c>
      <c r="E5093" s="129" t="s">
        <v>1632</v>
      </c>
      <c r="F5093" s="129" t="s">
        <v>1631</v>
      </c>
      <c r="G5093" s="129" t="s">
        <v>1608</v>
      </c>
      <c r="H5093" s="129" t="s">
        <v>1604</v>
      </c>
      <c r="I5093" s="129" t="s">
        <v>2334</v>
      </c>
      <c r="J5093" s="129">
        <v>-2E-3</v>
      </c>
      <c r="K5093" s="129">
        <v>-8.9999999999999993E-3</v>
      </c>
      <c r="L5093" s="129">
        <v>-5.0000000000000001E-3</v>
      </c>
      <c r="M5093" s="129">
        <v>-2.1000000000000001E-2</v>
      </c>
      <c r="N5093" s="129">
        <v>-1.9E-2</v>
      </c>
      <c r="O5093" s="129">
        <v>-1.9E-2</v>
      </c>
      <c r="P5093" s="129">
        <v>-2.5999999999999999E-2</v>
      </c>
      <c r="Q5093" s="129">
        <v>-0.05</v>
      </c>
      <c r="R5093" s="129">
        <v>-7.1999999999999995E-2</v>
      </c>
      <c r="S5093" s="129">
        <v>-7.3999999999999996E-2</v>
      </c>
      <c r="T5093" s="129">
        <v>-0.14499999999999999</v>
      </c>
      <c r="U5093" s="129">
        <v>-0.111</v>
      </c>
      <c r="V5093" s="129">
        <v>-0.13</v>
      </c>
      <c r="W5093" s="129">
        <v>-0.28299999999999997</v>
      </c>
      <c r="X5093" s="129">
        <v>-0.71499999999999997</v>
      </c>
      <c r="Y5093" s="129">
        <v>-0.67900000000000005</v>
      </c>
      <c r="Z5093" s="129">
        <v>-0.94399999999999995</v>
      </c>
      <c r="AA5093" s="129">
        <v>-1.018</v>
      </c>
      <c r="AB5093" s="129">
        <v>-0.70899999999999996</v>
      </c>
      <c r="AC5093" s="129">
        <v>-0.252</v>
      </c>
      <c r="AD5093" s="129">
        <v>-1.1379999999999999</v>
      </c>
      <c r="AE5093" s="129">
        <v>-5.1870000000000003</v>
      </c>
      <c r="AF5093" s="129">
        <v>-4.7409999999999997</v>
      </c>
      <c r="AG5093" s="129">
        <v>-4.1260000000000003</v>
      </c>
      <c r="AH5093" s="129">
        <v>-5.6779999999999999</v>
      </c>
      <c r="AI5093" s="129">
        <v>-4.21</v>
      </c>
      <c r="AJ5093" s="129">
        <v>-7.3280000000000003</v>
      </c>
      <c r="AK5093" s="129">
        <v>-6.1210000000000004</v>
      </c>
      <c r="AL5093" s="129">
        <v>-5.95</v>
      </c>
      <c r="AM5093" s="129">
        <v>-14.667999999999999</v>
      </c>
      <c r="AN5093" s="129">
        <v>-13.555</v>
      </c>
      <c r="AO5093" s="129">
        <v>-18.427</v>
      </c>
      <c r="AP5093" s="129">
        <v>-16.334</v>
      </c>
      <c r="AQ5093" s="129">
        <v>-21.079000000000001</v>
      </c>
      <c r="AR5093" s="129">
        <v>-37.319000000000003</v>
      </c>
      <c r="AS5093" s="129">
        <v>-39.871000000000002</v>
      </c>
      <c r="AT5093" s="129">
        <v>-43.307000000000002</v>
      </c>
      <c r="AU5093" s="129">
        <v>-45.081000000000003</v>
      </c>
      <c r="AV5093" s="129">
        <v>-42.543999999999997</v>
      </c>
      <c r="AW5093" s="129">
        <v>2012</v>
      </c>
    </row>
    <row r="5094" spans="1:49">
      <c r="A5094" s="129">
        <v>688</v>
      </c>
      <c r="B5094" s="129" t="s">
        <v>2332</v>
      </c>
      <c r="C5094" s="129" t="s">
        <v>1633</v>
      </c>
      <c r="D5094" s="129" t="s">
        <v>2331</v>
      </c>
      <c r="E5094" s="129" t="s">
        <v>1632</v>
      </c>
      <c r="F5094" s="129" t="s">
        <v>1631</v>
      </c>
      <c r="G5094" s="129" t="s">
        <v>1597</v>
      </c>
      <c r="I5094" s="129" t="s">
        <v>1630</v>
      </c>
      <c r="J5094" s="129">
        <v>-1.4750000000000001</v>
      </c>
      <c r="K5094" s="129">
        <v>-7.4130000000000003</v>
      </c>
      <c r="L5094" s="129">
        <v>-3.609</v>
      </c>
      <c r="M5094" s="129">
        <v>-15.77</v>
      </c>
      <c r="N5094" s="129">
        <v>-13.395</v>
      </c>
      <c r="O5094" s="129">
        <v>-9.6890000000000001</v>
      </c>
      <c r="P5094" s="129">
        <v>-12.103</v>
      </c>
      <c r="Q5094" s="129">
        <v>-7.24</v>
      </c>
      <c r="R5094" s="129">
        <v>-6.4720000000000004</v>
      </c>
      <c r="S5094" s="129">
        <v>-4.2320000000000002</v>
      </c>
      <c r="T5094" s="129">
        <v>-4.4160000000000004</v>
      </c>
      <c r="U5094" s="129">
        <v>-2.8149999999999999</v>
      </c>
      <c r="V5094" s="129">
        <v>-2.5790000000000002</v>
      </c>
      <c r="W5094" s="129">
        <v>-3.528</v>
      </c>
      <c r="X5094" s="129">
        <v>-5.3659999999999997</v>
      </c>
      <c r="Y5094" s="129">
        <v>-3.282</v>
      </c>
      <c r="Z5094" s="129">
        <v>-2.577</v>
      </c>
      <c r="AA5094" s="129">
        <v>-2.3140000000000001</v>
      </c>
      <c r="AB5094" s="129">
        <v>-1.38</v>
      </c>
      <c r="AC5094" s="129">
        <v>-0.435</v>
      </c>
      <c r="AD5094" s="129">
        <v>-1.7330000000000001</v>
      </c>
      <c r="AE5094" s="129">
        <v>-6.1479999999999997</v>
      </c>
      <c r="AF5094" s="129">
        <v>-4.7649999999999997</v>
      </c>
      <c r="AG5094" s="129">
        <v>-3.718</v>
      </c>
      <c r="AH5094" s="129">
        <v>-4.4130000000000003</v>
      </c>
      <c r="AI5094" s="129">
        <v>-2.7749999999999999</v>
      </c>
      <c r="AJ5094" s="129">
        <v>-4.0659999999999998</v>
      </c>
      <c r="AK5094" s="129">
        <v>-2.948</v>
      </c>
      <c r="AL5094" s="129">
        <v>-2.4750000000000001</v>
      </c>
      <c r="AM5094" s="129">
        <v>-5.51</v>
      </c>
      <c r="AN5094" s="129">
        <v>-4.3040000000000003</v>
      </c>
      <c r="AO5094" s="129">
        <v>-5.0439999999999996</v>
      </c>
      <c r="AP5094" s="129">
        <v>-4.0419999999999998</v>
      </c>
      <c r="AQ5094" s="129">
        <v>-4.6429999999999998</v>
      </c>
      <c r="AR5094" s="129">
        <v>-7.1749999999999998</v>
      </c>
      <c r="AS5094" s="129">
        <v>-6.69</v>
      </c>
      <c r="AT5094" s="129">
        <v>-6.3719999999999999</v>
      </c>
      <c r="AU5094" s="129">
        <v>-5.8159999999999998</v>
      </c>
      <c r="AV5094" s="129">
        <v>-4.8120000000000003</v>
      </c>
      <c r="AW5094" s="129">
        <v>2012</v>
      </c>
    </row>
    <row r="5095" spans="1:49">
      <c r="A5095" s="129">
        <v>688</v>
      </c>
      <c r="B5095" s="129" t="s">
        <v>2332</v>
      </c>
      <c r="C5095" s="129" t="s">
        <v>1629</v>
      </c>
      <c r="D5095" s="129" t="s">
        <v>2331</v>
      </c>
      <c r="E5095" s="129" t="s">
        <v>1627</v>
      </c>
      <c r="F5095" s="129" t="s">
        <v>1626</v>
      </c>
      <c r="G5095" s="129" t="s">
        <v>1608</v>
      </c>
      <c r="H5095" s="129" t="s">
        <v>1604</v>
      </c>
    </row>
    <row r="5096" spans="1:49">
      <c r="A5096" s="129">
        <v>688</v>
      </c>
      <c r="B5096" s="129" t="s">
        <v>2332</v>
      </c>
      <c r="C5096" s="129" t="s">
        <v>1628</v>
      </c>
      <c r="D5096" s="129" t="s">
        <v>2331</v>
      </c>
      <c r="E5096" s="129" t="s">
        <v>1627</v>
      </c>
      <c r="F5096" s="129" t="s">
        <v>1626</v>
      </c>
      <c r="G5096" s="129" t="s">
        <v>1625</v>
      </c>
    </row>
    <row r="5097" spans="1:49">
      <c r="A5097" s="129">
        <v>688</v>
      </c>
      <c r="B5097" s="129" t="s">
        <v>2332</v>
      </c>
      <c r="C5097" s="129" t="s">
        <v>1624</v>
      </c>
      <c r="D5097" s="129" t="s">
        <v>2331</v>
      </c>
      <c r="E5097" s="129" t="s">
        <v>1622</v>
      </c>
      <c r="F5097" s="129" t="s">
        <v>1621</v>
      </c>
      <c r="G5097" s="129" t="s">
        <v>1608</v>
      </c>
      <c r="H5097" s="129" t="s">
        <v>1604</v>
      </c>
    </row>
    <row r="5098" spans="1:49">
      <c r="A5098" s="129">
        <v>688</v>
      </c>
      <c r="B5098" s="129" t="s">
        <v>2332</v>
      </c>
      <c r="C5098" s="129" t="s">
        <v>1623</v>
      </c>
      <c r="D5098" s="129" t="s">
        <v>2331</v>
      </c>
      <c r="E5098" s="129" t="s">
        <v>1622</v>
      </c>
      <c r="F5098" s="129" t="s">
        <v>1621</v>
      </c>
      <c r="G5098" s="129" t="s">
        <v>1597</v>
      </c>
    </row>
    <row r="5099" spans="1:49">
      <c r="A5099" s="129">
        <v>688</v>
      </c>
      <c r="B5099" s="129" t="s">
        <v>2332</v>
      </c>
      <c r="C5099" s="129" t="s">
        <v>1620</v>
      </c>
      <c r="D5099" s="129" t="s">
        <v>2331</v>
      </c>
      <c r="E5099" s="129" t="s">
        <v>1618</v>
      </c>
      <c r="F5099" s="129" t="s">
        <v>1617</v>
      </c>
      <c r="G5099" s="129" t="s">
        <v>1608</v>
      </c>
      <c r="H5099" s="129" t="s">
        <v>1604</v>
      </c>
    </row>
    <row r="5100" spans="1:49">
      <c r="A5100" s="129">
        <v>688</v>
      </c>
      <c r="B5100" s="129" t="s">
        <v>2332</v>
      </c>
      <c r="C5100" s="129" t="s">
        <v>1619</v>
      </c>
      <c r="D5100" s="129" t="s">
        <v>2331</v>
      </c>
      <c r="E5100" s="129" t="s">
        <v>1618</v>
      </c>
      <c r="F5100" s="129" t="s">
        <v>1617</v>
      </c>
      <c r="G5100" s="129" t="s">
        <v>1597</v>
      </c>
    </row>
    <row r="5101" spans="1:49">
      <c r="A5101" s="129">
        <v>688</v>
      </c>
      <c r="B5101" s="129" t="s">
        <v>2332</v>
      </c>
      <c r="C5101" s="129" t="s">
        <v>1616</v>
      </c>
      <c r="D5101" s="129" t="s">
        <v>2331</v>
      </c>
      <c r="E5101" s="129" t="s">
        <v>1614</v>
      </c>
      <c r="F5101" s="129" t="s">
        <v>1613</v>
      </c>
      <c r="G5101" s="129" t="s">
        <v>1608</v>
      </c>
      <c r="H5101" s="129" t="s">
        <v>1604</v>
      </c>
      <c r="I5101" s="129" t="s">
        <v>2334</v>
      </c>
      <c r="J5101" s="129" t="s">
        <v>1595</v>
      </c>
      <c r="K5101" s="129" t="s">
        <v>1595</v>
      </c>
      <c r="L5101" s="129" t="s">
        <v>1595</v>
      </c>
      <c r="M5101" s="129" t="s">
        <v>1595</v>
      </c>
      <c r="N5101" s="129" t="s">
        <v>1595</v>
      </c>
      <c r="O5101" s="129" t="s">
        <v>1595</v>
      </c>
      <c r="P5101" s="129" t="s">
        <v>1595</v>
      </c>
      <c r="Q5101" s="129" t="s">
        <v>1595</v>
      </c>
      <c r="R5101" s="129" t="s">
        <v>1595</v>
      </c>
      <c r="S5101" s="129" t="s">
        <v>1595</v>
      </c>
      <c r="T5101" s="129" t="s">
        <v>1595</v>
      </c>
      <c r="U5101" s="129" t="s">
        <v>1595</v>
      </c>
      <c r="V5101" s="129" t="s">
        <v>1595</v>
      </c>
      <c r="W5101" s="129" t="s">
        <v>1595</v>
      </c>
      <c r="X5101" s="129" t="s">
        <v>1595</v>
      </c>
      <c r="Y5101" s="129" t="s">
        <v>1595</v>
      </c>
      <c r="Z5101" s="129" t="s">
        <v>1595</v>
      </c>
      <c r="AA5101" s="129" t="s">
        <v>1595</v>
      </c>
      <c r="AB5101" s="129" t="s">
        <v>1595</v>
      </c>
      <c r="AC5101" s="129">
        <v>76.019000000000005</v>
      </c>
      <c r="AD5101" s="129">
        <v>86.55</v>
      </c>
      <c r="AE5101" s="129">
        <v>116.749</v>
      </c>
      <c r="AF5101" s="129">
        <v>89.233999999999995</v>
      </c>
      <c r="AG5101" s="129">
        <v>98.855999999999995</v>
      </c>
      <c r="AH5101" s="129">
        <v>90.947999999999993</v>
      </c>
      <c r="AI5101" s="129">
        <v>122.822</v>
      </c>
      <c r="AJ5101" s="129">
        <v>96.632000000000005</v>
      </c>
      <c r="AK5101" s="129">
        <v>87.051000000000002</v>
      </c>
      <c r="AL5101" s="129">
        <v>101.294</v>
      </c>
      <c r="AM5101" s="129">
        <v>121.392</v>
      </c>
      <c r="AN5101" s="129">
        <v>145.24299999999999</v>
      </c>
      <c r="AO5101" s="129">
        <v>143.61199999999999</v>
      </c>
      <c r="AP5101" s="129">
        <v>170.56200000000001</v>
      </c>
      <c r="AQ5101" s="129">
        <v>207.55</v>
      </c>
      <c r="AR5101" s="129">
        <v>255.179</v>
      </c>
      <c r="AS5101" s="129">
        <v>299.68</v>
      </c>
      <c r="AT5101" s="129">
        <v>350.82100000000003</v>
      </c>
      <c r="AU5101" s="129">
        <v>404.43599999999998</v>
      </c>
      <c r="AV5101" s="129">
        <v>455.03399999999999</v>
      </c>
      <c r="AW5101" s="129">
        <v>2012</v>
      </c>
    </row>
    <row r="5102" spans="1:49">
      <c r="A5102" s="129">
        <v>688</v>
      </c>
      <c r="B5102" s="129" t="s">
        <v>2332</v>
      </c>
      <c r="C5102" s="129" t="s">
        <v>1615</v>
      </c>
      <c r="D5102" s="129" t="s">
        <v>2331</v>
      </c>
      <c r="E5102" s="129" t="s">
        <v>1614</v>
      </c>
      <c r="F5102" s="129" t="s">
        <v>1613</v>
      </c>
      <c r="G5102" s="129" t="s">
        <v>1597</v>
      </c>
      <c r="I5102" s="129" t="s">
        <v>1612</v>
      </c>
      <c r="J5102" s="129" t="s">
        <v>1595</v>
      </c>
      <c r="K5102" s="129" t="s">
        <v>1595</v>
      </c>
      <c r="L5102" s="129" t="s">
        <v>1595</v>
      </c>
      <c r="M5102" s="129" t="s">
        <v>1595</v>
      </c>
      <c r="N5102" s="129" t="s">
        <v>1595</v>
      </c>
      <c r="O5102" s="129" t="s">
        <v>1595</v>
      </c>
      <c r="P5102" s="129" t="s">
        <v>1595</v>
      </c>
      <c r="Q5102" s="129" t="s">
        <v>1595</v>
      </c>
      <c r="R5102" s="129" t="s">
        <v>1595</v>
      </c>
      <c r="S5102" s="129" t="s">
        <v>1595</v>
      </c>
      <c r="T5102" s="129" t="s">
        <v>1595</v>
      </c>
      <c r="U5102" s="129" t="s">
        <v>1595</v>
      </c>
      <c r="V5102" s="129" t="s">
        <v>1595</v>
      </c>
      <c r="W5102" s="129" t="s">
        <v>1595</v>
      </c>
      <c r="X5102" s="129" t="s">
        <v>1595</v>
      </c>
      <c r="Y5102" s="129" t="s">
        <v>1595</v>
      </c>
      <c r="Z5102" s="129" t="s">
        <v>1595</v>
      </c>
      <c r="AA5102" s="129" t="s">
        <v>1595</v>
      </c>
      <c r="AB5102" s="129" t="s">
        <v>1595</v>
      </c>
      <c r="AC5102" s="129">
        <v>131.17699999999999</v>
      </c>
      <c r="AD5102" s="129">
        <v>131.874</v>
      </c>
      <c r="AE5102" s="129">
        <v>138.38</v>
      </c>
      <c r="AF5102" s="129">
        <v>89.701999999999998</v>
      </c>
      <c r="AG5102" s="129">
        <v>89.081000000000003</v>
      </c>
      <c r="AH5102" s="129">
        <v>70.683999999999997</v>
      </c>
      <c r="AI5102" s="129">
        <v>80.959999999999994</v>
      </c>
      <c r="AJ5102" s="129">
        <v>53.613</v>
      </c>
      <c r="AK5102" s="129">
        <v>41.923000000000002</v>
      </c>
      <c r="AL5102" s="129">
        <v>42.143000000000001</v>
      </c>
      <c r="AM5102" s="129">
        <v>45.598999999999997</v>
      </c>
      <c r="AN5102" s="129">
        <v>46.115000000000002</v>
      </c>
      <c r="AO5102" s="129">
        <v>39.31</v>
      </c>
      <c r="AP5102" s="129">
        <v>42.204000000000001</v>
      </c>
      <c r="AQ5102" s="129">
        <v>45.720999999999997</v>
      </c>
      <c r="AR5102" s="129">
        <v>49.058999999999997</v>
      </c>
      <c r="AS5102" s="129">
        <v>50.286000000000001</v>
      </c>
      <c r="AT5102" s="129">
        <v>51.615000000000002</v>
      </c>
      <c r="AU5102" s="129">
        <v>52.174999999999997</v>
      </c>
      <c r="AV5102" s="129">
        <v>51.470999999999997</v>
      </c>
      <c r="AW5102" s="129">
        <v>2012</v>
      </c>
    </row>
    <row r="5103" spans="1:49">
      <c r="A5103" s="129">
        <v>688</v>
      </c>
      <c r="B5103" s="129" t="s">
        <v>2332</v>
      </c>
      <c r="C5103" s="129" t="s">
        <v>1611</v>
      </c>
      <c r="D5103" s="129" t="s">
        <v>2331</v>
      </c>
      <c r="E5103" s="129" t="s">
        <v>1610</v>
      </c>
      <c r="F5103" s="129" t="s">
        <v>1609</v>
      </c>
      <c r="G5103" s="129" t="s">
        <v>1608</v>
      </c>
      <c r="H5103" s="129" t="s">
        <v>1604</v>
      </c>
      <c r="I5103" s="129" t="s">
        <v>2334</v>
      </c>
      <c r="J5103" s="129">
        <v>0.161</v>
      </c>
      <c r="K5103" s="129">
        <v>0.126</v>
      </c>
      <c r="L5103" s="129">
        <v>0.13800000000000001</v>
      </c>
      <c r="M5103" s="129">
        <v>0.13200000000000001</v>
      </c>
      <c r="N5103" s="129">
        <v>0.14499999999999999</v>
      </c>
      <c r="O5103" s="129">
        <v>0.19500000000000001</v>
      </c>
      <c r="P5103" s="129">
        <v>0.215</v>
      </c>
      <c r="Q5103" s="129">
        <v>0.69299999999999995</v>
      </c>
      <c r="R5103" s="129">
        <v>1.1120000000000001</v>
      </c>
      <c r="S5103" s="129">
        <v>1.746</v>
      </c>
      <c r="T5103" s="129">
        <v>3.29</v>
      </c>
      <c r="U5103" s="129">
        <v>3.9430000000000001</v>
      </c>
      <c r="V5103" s="129">
        <v>5.0529999999999999</v>
      </c>
      <c r="W5103" s="129">
        <v>8.0109999999999992</v>
      </c>
      <c r="X5103" s="129">
        <v>13.319000000000001</v>
      </c>
      <c r="Y5103" s="129">
        <v>20.678000000000001</v>
      </c>
      <c r="Z5103" s="129">
        <v>36.610999999999997</v>
      </c>
      <c r="AA5103" s="129">
        <v>43.981000000000002</v>
      </c>
      <c r="AB5103" s="129">
        <v>51.350999999999999</v>
      </c>
      <c r="AC5103" s="129">
        <v>57.951000000000001</v>
      </c>
      <c r="AD5103" s="129">
        <v>65.631</v>
      </c>
      <c r="AE5103" s="129">
        <v>84.367999999999995</v>
      </c>
      <c r="AF5103" s="129">
        <v>99.478999999999999</v>
      </c>
      <c r="AG5103" s="129">
        <v>110.973</v>
      </c>
      <c r="AH5103" s="129">
        <v>128.66800000000001</v>
      </c>
      <c r="AI5103" s="129">
        <v>151.70699999999999</v>
      </c>
      <c r="AJ5103" s="129">
        <v>180.24199999999999</v>
      </c>
      <c r="AK5103" s="129">
        <v>207.64400000000001</v>
      </c>
      <c r="AL5103" s="129">
        <v>240.358</v>
      </c>
      <c r="AM5103" s="129">
        <v>266.21300000000002</v>
      </c>
      <c r="AN5103" s="129">
        <v>314.96100000000001</v>
      </c>
      <c r="AO5103" s="129">
        <v>365.334</v>
      </c>
      <c r="AP5103" s="129">
        <v>404.137</v>
      </c>
      <c r="AQ5103" s="129">
        <v>453.94600000000003</v>
      </c>
      <c r="AR5103" s="129">
        <v>520.14700000000005</v>
      </c>
      <c r="AS5103" s="129">
        <v>595.95600000000002</v>
      </c>
      <c r="AT5103" s="129">
        <v>679.68200000000002</v>
      </c>
      <c r="AU5103" s="129">
        <v>775.15099999999995</v>
      </c>
      <c r="AV5103" s="129">
        <v>884.06200000000001</v>
      </c>
      <c r="AW5103" s="129">
        <v>2012</v>
      </c>
    </row>
    <row r="5104" spans="1:49">
      <c r="A5104" s="129">
        <v>688</v>
      </c>
      <c r="B5104" s="129" t="s">
        <v>2332</v>
      </c>
      <c r="C5104" s="129" t="s">
        <v>1606</v>
      </c>
      <c r="D5104" s="129" t="s">
        <v>2331</v>
      </c>
      <c r="E5104" s="129" t="s">
        <v>1599</v>
      </c>
      <c r="F5104" s="129" t="s">
        <v>1598</v>
      </c>
      <c r="G5104" s="129" t="s">
        <v>1605</v>
      </c>
      <c r="H5104" s="129" t="s">
        <v>1604</v>
      </c>
      <c r="I5104" s="129" t="s">
        <v>2333</v>
      </c>
      <c r="J5104" s="129">
        <v>-0.38</v>
      </c>
      <c r="K5104" s="129">
        <v>-0.42099999999999999</v>
      </c>
      <c r="L5104" s="129">
        <v>-0.51500000000000001</v>
      </c>
      <c r="M5104" s="129">
        <v>-0.437</v>
      </c>
      <c r="N5104" s="129">
        <v>-0.34799999999999998</v>
      </c>
      <c r="O5104" s="129">
        <v>-0.33400000000000002</v>
      </c>
      <c r="P5104" s="129">
        <v>-0.45900000000000002</v>
      </c>
      <c r="Q5104" s="129">
        <v>-0.46</v>
      </c>
      <c r="R5104" s="129">
        <v>-0.36899999999999999</v>
      </c>
      <c r="S5104" s="129">
        <v>-0.46600000000000003</v>
      </c>
      <c r="T5104" s="129">
        <v>-0.42299999999999999</v>
      </c>
      <c r="U5104" s="129">
        <v>-0.312</v>
      </c>
      <c r="V5104" s="129">
        <v>-0.251</v>
      </c>
      <c r="W5104" s="129">
        <v>-0.32400000000000001</v>
      </c>
      <c r="X5104" s="129">
        <v>-0.32500000000000001</v>
      </c>
      <c r="Y5104" s="129">
        <v>-0.26600000000000001</v>
      </c>
      <c r="Z5104" s="129">
        <v>-0.28100000000000003</v>
      </c>
      <c r="AA5104" s="129">
        <v>-0.189</v>
      </c>
      <c r="AB5104" s="129">
        <v>-0.27700000000000002</v>
      </c>
      <c r="AC5104" s="129">
        <v>-0.61499999999999999</v>
      </c>
      <c r="AD5104" s="129">
        <v>-0.748</v>
      </c>
      <c r="AE5104" s="129">
        <v>-0.73299999999999998</v>
      </c>
      <c r="AF5104" s="129">
        <v>-0.97199999999999998</v>
      </c>
      <c r="AG5104" s="129">
        <v>-0.81399999999999995</v>
      </c>
      <c r="AH5104" s="129">
        <v>-0.66200000000000003</v>
      </c>
      <c r="AI5104" s="129">
        <v>-1.1319999999999999</v>
      </c>
      <c r="AJ5104" s="129">
        <v>-0.623</v>
      </c>
      <c r="AK5104" s="129">
        <v>-0.88700000000000001</v>
      </c>
      <c r="AL5104" s="129">
        <v>-1.2849999999999999</v>
      </c>
      <c r="AM5104" s="129">
        <v>-1.22</v>
      </c>
      <c r="AN5104" s="129">
        <v>-1.113</v>
      </c>
      <c r="AO5104" s="129">
        <v>-3.0590000000000002</v>
      </c>
      <c r="AP5104" s="129">
        <v>-5.1980000000000004</v>
      </c>
      <c r="AQ5104" s="129">
        <v>-5.8849999999999998</v>
      </c>
      <c r="AR5104" s="129">
        <v>-6.67</v>
      </c>
      <c r="AS5104" s="129">
        <v>-7.4580000000000002</v>
      </c>
      <c r="AT5104" s="129">
        <v>-7.9690000000000003</v>
      </c>
      <c r="AU5104" s="129">
        <v>-10.686</v>
      </c>
      <c r="AV5104" s="129">
        <v>-9.8469999999999995</v>
      </c>
      <c r="AW5104" s="129">
        <v>2011</v>
      </c>
    </row>
    <row r="5105" spans="1:49">
      <c r="A5105" s="129">
        <v>688</v>
      </c>
      <c r="B5105" s="129" t="s">
        <v>2332</v>
      </c>
      <c r="C5105" s="129" t="s">
        <v>1601</v>
      </c>
      <c r="D5105" s="129" t="s">
        <v>2331</v>
      </c>
      <c r="E5105" s="129" t="s">
        <v>1599</v>
      </c>
      <c r="F5105" s="129" t="s">
        <v>1598</v>
      </c>
      <c r="G5105" s="129" t="s">
        <v>1597</v>
      </c>
      <c r="I5105" s="129" t="s">
        <v>1596</v>
      </c>
      <c r="J5105" s="129">
        <v>-8.2370000000000001</v>
      </c>
      <c r="K5105" s="129">
        <v>-11.733000000000001</v>
      </c>
      <c r="L5105" s="129">
        <v>-14.071999999999999</v>
      </c>
      <c r="M5105" s="129">
        <v>-13.31</v>
      </c>
      <c r="N5105" s="129">
        <v>-10.18</v>
      </c>
      <c r="O5105" s="129">
        <v>-7.3920000000000003</v>
      </c>
      <c r="P5105" s="129">
        <v>-8.6669999999999998</v>
      </c>
      <c r="Q5105" s="129">
        <v>-19.224</v>
      </c>
      <c r="R5105" s="129">
        <v>-17.542999999999999</v>
      </c>
      <c r="S5105" s="129">
        <v>-21.212</v>
      </c>
      <c r="T5105" s="129">
        <v>-11.997999999999999</v>
      </c>
      <c r="U5105" s="129">
        <v>-11.356999999999999</v>
      </c>
      <c r="V5105" s="129">
        <v>-13.071</v>
      </c>
      <c r="W5105" s="129">
        <v>-16.48</v>
      </c>
      <c r="X5105" s="129">
        <v>-14.724</v>
      </c>
      <c r="Y5105" s="129">
        <v>-11.619</v>
      </c>
      <c r="Z5105" s="129">
        <v>-8.6539999999999999</v>
      </c>
      <c r="AA5105" s="129">
        <v>-4.9550000000000001</v>
      </c>
      <c r="AB5105" s="129">
        <v>-6.3819999999999997</v>
      </c>
      <c r="AC5105" s="129">
        <v>-13.472</v>
      </c>
      <c r="AD5105" s="129">
        <v>-17.872</v>
      </c>
      <c r="AE5105" s="129">
        <v>-18</v>
      </c>
      <c r="AF5105" s="129">
        <v>-23.131</v>
      </c>
      <c r="AG5105" s="129">
        <v>-17.437999999999999</v>
      </c>
      <c r="AH5105" s="129">
        <v>-11.624000000000001</v>
      </c>
      <c r="AI5105" s="129">
        <v>-17.215</v>
      </c>
      <c r="AJ5105" s="129">
        <v>-8.6310000000000002</v>
      </c>
      <c r="AK5105" s="129">
        <v>-10.923999999999999</v>
      </c>
      <c r="AL5105" s="129">
        <v>-12.92</v>
      </c>
      <c r="AM5105" s="129">
        <v>-12.241</v>
      </c>
      <c r="AN5105" s="129">
        <v>-11.66</v>
      </c>
      <c r="AO5105" s="129">
        <v>-24.33</v>
      </c>
      <c r="AP5105" s="129">
        <v>-36.494</v>
      </c>
      <c r="AQ5105" s="129">
        <v>-40.113999999999997</v>
      </c>
      <c r="AR5105" s="129">
        <v>-41.725999999999999</v>
      </c>
      <c r="AS5105" s="129">
        <v>-41.551000000000002</v>
      </c>
      <c r="AT5105" s="129">
        <v>-39.703000000000003</v>
      </c>
      <c r="AU5105" s="129">
        <v>-47.682000000000002</v>
      </c>
      <c r="AV5105" s="129">
        <v>-39.326000000000001</v>
      </c>
      <c r="AW5105" s="129">
        <v>2011</v>
      </c>
    </row>
    <row r="5106" spans="1:49">
      <c r="A5106" s="129">
        <v>518</v>
      </c>
      <c r="B5106" s="129" t="s">
        <v>2323</v>
      </c>
      <c r="C5106" s="129" t="s">
        <v>1733</v>
      </c>
      <c r="D5106" s="129" t="s">
        <v>2322</v>
      </c>
      <c r="E5106" s="129" t="s">
        <v>1730</v>
      </c>
      <c r="F5106" s="129" t="s">
        <v>1732</v>
      </c>
      <c r="G5106" s="129" t="s">
        <v>1608</v>
      </c>
      <c r="H5106" s="129" t="s">
        <v>1604</v>
      </c>
      <c r="I5106" s="129" t="s">
        <v>2330</v>
      </c>
      <c r="J5106" s="129" t="s">
        <v>1595</v>
      </c>
      <c r="K5106" s="129" t="s">
        <v>1595</v>
      </c>
      <c r="L5106" s="129" t="s">
        <v>1595</v>
      </c>
      <c r="M5106" s="129" t="s">
        <v>1595</v>
      </c>
      <c r="N5106" s="129" t="s">
        <v>1595</v>
      </c>
      <c r="O5106" s="129" t="s">
        <v>1595</v>
      </c>
      <c r="P5106" s="129" t="s">
        <v>1595</v>
      </c>
      <c r="Q5106" s="129" t="s">
        <v>1595</v>
      </c>
      <c r="R5106" s="129" t="s">
        <v>1595</v>
      </c>
      <c r="S5106" s="129" t="s">
        <v>1595</v>
      </c>
      <c r="T5106" s="129" t="s">
        <v>1595</v>
      </c>
      <c r="U5106" s="129" t="s">
        <v>1595</v>
      </c>
      <c r="V5106" s="129" t="s">
        <v>1595</v>
      </c>
      <c r="W5106" s="129" t="s">
        <v>1595</v>
      </c>
      <c r="X5106" s="129" t="s">
        <v>1595</v>
      </c>
      <c r="Y5106" s="129" t="s">
        <v>1595</v>
      </c>
      <c r="Z5106" s="129" t="s">
        <v>1595</v>
      </c>
      <c r="AA5106" s="129" t="s">
        <v>1595</v>
      </c>
      <c r="AB5106" s="130">
        <v>11871.959000000001</v>
      </c>
      <c r="AC5106" s="130">
        <v>13171.36</v>
      </c>
      <c r="AD5106" s="130">
        <v>14981.886</v>
      </c>
      <c r="AE5106" s="130">
        <v>16681.424999999999</v>
      </c>
      <c r="AF5106" s="130">
        <v>18687.453000000001</v>
      </c>
      <c r="AG5106" s="130">
        <v>21274.543000000001</v>
      </c>
      <c r="AH5106" s="130">
        <v>24160.363000000001</v>
      </c>
      <c r="AI5106" s="130">
        <v>27438.674999999999</v>
      </c>
      <c r="AJ5106" s="130">
        <v>31026.584999999999</v>
      </c>
      <c r="AK5106" s="130">
        <v>34747.118999999999</v>
      </c>
      <c r="AL5106" s="130">
        <v>35998.014999999999</v>
      </c>
      <c r="AM5106" s="130">
        <v>37849.595000000001</v>
      </c>
      <c r="AN5106" s="130">
        <v>39872.546000000002</v>
      </c>
      <c r="AO5106" s="130">
        <v>42228.504000000001</v>
      </c>
      <c r="AP5106" s="130">
        <v>44915.226999999999</v>
      </c>
      <c r="AQ5106" s="130">
        <v>47976.684000000001</v>
      </c>
      <c r="AR5106" s="130">
        <v>51278.745999999999</v>
      </c>
      <c r="AS5106" s="130">
        <v>54841.589</v>
      </c>
      <c r="AT5106" s="130">
        <v>58687.125</v>
      </c>
      <c r="AU5106" s="130">
        <v>62839.152000000002</v>
      </c>
      <c r="AV5106" s="130">
        <v>67287.514999999999</v>
      </c>
      <c r="AW5106" s="129">
        <v>2011</v>
      </c>
    </row>
    <row r="5107" spans="1:49">
      <c r="A5107" s="129">
        <v>518</v>
      </c>
      <c r="B5107" s="129" t="s">
        <v>2323</v>
      </c>
      <c r="C5107" s="129" t="s">
        <v>1731</v>
      </c>
      <c r="D5107" s="129" t="s">
        <v>2322</v>
      </c>
      <c r="E5107" s="129" t="s">
        <v>1730</v>
      </c>
      <c r="F5107" s="129" t="s">
        <v>1729</v>
      </c>
      <c r="G5107" s="129" t="s">
        <v>1655</v>
      </c>
      <c r="I5107" s="129" t="s">
        <v>1728</v>
      </c>
      <c r="J5107" s="129" t="s">
        <v>1595</v>
      </c>
      <c r="K5107" s="129" t="s">
        <v>1595</v>
      </c>
      <c r="L5107" s="129" t="s">
        <v>1595</v>
      </c>
      <c r="M5107" s="129" t="s">
        <v>1595</v>
      </c>
      <c r="N5107" s="129" t="s">
        <v>1595</v>
      </c>
      <c r="O5107" s="129" t="s">
        <v>1595</v>
      </c>
      <c r="P5107" s="129" t="s">
        <v>1595</v>
      </c>
      <c r="Q5107" s="129" t="s">
        <v>1595</v>
      </c>
      <c r="R5107" s="129" t="s">
        <v>1595</v>
      </c>
      <c r="S5107" s="129" t="s">
        <v>1595</v>
      </c>
      <c r="T5107" s="129" t="s">
        <v>1595</v>
      </c>
      <c r="U5107" s="129" t="s">
        <v>1595</v>
      </c>
      <c r="V5107" s="129" t="s">
        <v>1595</v>
      </c>
      <c r="W5107" s="129" t="s">
        <v>1595</v>
      </c>
      <c r="X5107" s="129" t="s">
        <v>1595</v>
      </c>
      <c r="Y5107" s="129" t="s">
        <v>1595</v>
      </c>
      <c r="Z5107" s="129" t="s">
        <v>1595</v>
      </c>
      <c r="AA5107" s="129" t="s">
        <v>1595</v>
      </c>
      <c r="AB5107" s="129" t="s">
        <v>1595</v>
      </c>
      <c r="AC5107" s="129">
        <v>10.945</v>
      </c>
      <c r="AD5107" s="129">
        <v>13.746</v>
      </c>
      <c r="AE5107" s="129">
        <v>11.343999999999999</v>
      </c>
      <c r="AF5107" s="129">
        <v>12.026</v>
      </c>
      <c r="AG5107" s="129">
        <v>13.843999999999999</v>
      </c>
      <c r="AH5107" s="129">
        <v>13.565</v>
      </c>
      <c r="AI5107" s="129">
        <v>13.569000000000001</v>
      </c>
      <c r="AJ5107" s="129">
        <v>13.076000000000001</v>
      </c>
      <c r="AK5107" s="129">
        <v>11.991</v>
      </c>
      <c r="AL5107" s="129">
        <v>3.6</v>
      </c>
      <c r="AM5107" s="129">
        <v>5.1440000000000001</v>
      </c>
      <c r="AN5107" s="129">
        <v>5.3449999999999998</v>
      </c>
      <c r="AO5107" s="129">
        <v>5.9089999999999998</v>
      </c>
      <c r="AP5107" s="129">
        <v>6.3620000000000001</v>
      </c>
      <c r="AQ5107" s="129">
        <v>6.8159999999999998</v>
      </c>
      <c r="AR5107" s="129">
        <v>6.883</v>
      </c>
      <c r="AS5107" s="129">
        <v>6.9480000000000004</v>
      </c>
      <c r="AT5107" s="129">
        <v>7.0119999999999996</v>
      </c>
      <c r="AU5107" s="129">
        <v>7.0750000000000002</v>
      </c>
      <c r="AV5107" s="129">
        <v>7.0789999999999997</v>
      </c>
      <c r="AW5107" s="129">
        <v>2011</v>
      </c>
    </row>
    <row r="5108" spans="1:49">
      <c r="A5108" s="129">
        <v>518</v>
      </c>
      <c r="B5108" s="129" t="s">
        <v>2323</v>
      </c>
      <c r="C5108" s="129" t="s">
        <v>1727</v>
      </c>
      <c r="D5108" s="129" t="s">
        <v>2322</v>
      </c>
      <c r="E5108" s="129" t="s">
        <v>1724</v>
      </c>
      <c r="F5108" s="129" t="s">
        <v>1726</v>
      </c>
      <c r="G5108" s="129" t="s">
        <v>1608</v>
      </c>
      <c r="H5108" s="129" t="s">
        <v>1604</v>
      </c>
      <c r="I5108" s="129" t="s">
        <v>2330</v>
      </c>
      <c r="J5108" s="129" t="s">
        <v>1595</v>
      </c>
      <c r="K5108" s="129" t="s">
        <v>1595</v>
      </c>
      <c r="L5108" s="129" t="s">
        <v>1595</v>
      </c>
      <c r="M5108" s="129" t="s">
        <v>1595</v>
      </c>
      <c r="N5108" s="129" t="s">
        <v>1595</v>
      </c>
      <c r="O5108" s="129" t="s">
        <v>1595</v>
      </c>
      <c r="P5108" s="129" t="s">
        <v>1595</v>
      </c>
      <c r="Q5108" s="129" t="s">
        <v>1595</v>
      </c>
      <c r="R5108" s="129" t="s">
        <v>1595</v>
      </c>
      <c r="S5108" s="129" t="s">
        <v>1595</v>
      </c>
      <c r="T5108" s="129" t="s">
        <v>1595</v>
      </c>
      <c r="U5108" s="129" t="s">
        <v>1595</v>
      </c>
      <c r="V5108" s="129" t="s">
        <v>1595</v>
      </c>
      <c r="W5108" s="129" t="s">
        <v>1595</v>
      </c>
      <c r="X5108" s="129" t="s">
        <v>1595</v>
      </c>
      <c r="Y5108" s="129" t="s">
        <v>1595</v>
      </c>
      <c r="Z5108" s="129" t="s">
        <v>1595</v>
      </c>
      <c r="AA5108" s="129" t="s">
        <v>1595</v>
      </c>
      <c r="AB5108" s="130">
        <v>1857.7070000000001</v>
      </c>
      <c r="AC5108" s="130">
        <v>2527.6640000000002</v>
      </c>
      <c r="AD5108" s="130">
        <v>2945.8939999999998</v>
      </c>
      <c r="AE5108" s="130">
        <v>4094.9940000000001</v>
      </c>
      <c r="AF5108" s="130">
        <v>6491.634</v>
      </c>
      <c r="AG5108" s="130">
        <v>8905.098</v>
      </c>
      <c r="AH5108" s="130">
        <v>10477.228999999999</v>
      </c>
      <c r="AI5108" s="130">
        <v>14179.124</v>
      </c>
      <c r="AJ5108" s="130">
        <v>19448.351999999999</v>
      </c>
      <c r="AK5108" s="130">
        <v>26930.246999999999</v>
      </c>
      <c r="AL5108" s="130">
        <v>31699.306</v>
      </c>
      <c r="AM5108" s="130">
        <v>34957.866999999998</v>
      </c>
      <c r="AN5108" s="130">
        <v>39846.694000000003</v>
      </c>
      <c r="AO5108" s="130">
        <v>43368.385999999999</v>
      </c>
      <c r="AP5108" s="130">
        <v>47433.044999999998</v>
      </c>
      <c r="AQ5108" s="130">
        <v>53501.061000000002</v>
      </c>
      <c r="AR5108" s="130">
        <v>60797.334000000003</v>
      </c>
      <c r="AS5108" s="130">
        <v>68896.811000000002</v>
      </c>
      <c r="AT5108" s="130">
        <v>77856.672999999995</v>
      </c>
      <c r="AU5108" s="130">
        <v>87733.239000000001</v>
      </c>
      <c r="AV5108" s="130">
        <v>98528.418999999994</v>
      </c>
      <c r="AW5108" s="129">
        <v>2011</v>
      </c>
    </row>
    <row r="5109" spans="1:49">
      <c r="A5109" s="129">
        <v>518</v>
      </c>
      <c r="B5109" s="129" t="s">
        <v>2323</v>
      </c>
      <c r="C5109" s="129" t="s">
        <v>1725</v>
      </c>
      <c r="D5109" s="129" t="s">
        <v>2322</v>
      </c>
      <c r="E5109" s="129" t="s">
        <v>1724</v>
      </c>
      <c r="F5109" s="129" t="s">
        <v>1723</v>
      </c>
      <c r="G5109" s="129" t="s">
        <v>1605</v>
      </c>
      <c r="H5109" s="129" t="s">
        <v>1604</v>
      </c>
      <c r="I5109" s="129" t="s">
        <v>1691</v>
      </c>
      <c r="J5109" s="129" t="s">
        <v>1595</v>
      </c>
      <c r="K5109" s="129" t="s">
        <v>1595</v>
      </c>
      <c r="L5109" s="129" t="s">
        <v>1595</v>
      </c>
      <c r="M5109" s="129" t="s">
        <v>1595</v>
      </c>
      <c r="N5109" s="129" t="s">
        <v>1595</v>
      </c>
      <c r="O5109" s="129" t="s">
        <v>1595</v>
      </c>
      <c r="P5109" s="129" t="s">
        <v>1595</v>
      </c>
      <c r="Q5109" s="129" t="s">
        <v>1595</v>
      </c>
      <c r="R5109" s="129" t="s">
        <v>1595</v>
      </c>
      <c r="S5109" s="129" t="s">
        <v>1595</v>
      </c>
      <c r="T5109" s="129" t="s">
        <v>1595</v>
      </c>
      <c r="U5109" s="129" t="s">
        <v>1595</v>
      </c>
      <c r="V5109" s="129" t="s">
        <v>1595</v>
      </c>
      <c r="W5109" s="129" t="s">
        <v>1595</v>
      </c>
      <c r="X5109" s="129" t="s">
        <v>1595</v>
      </c>
      <c r="Y5109" s="129" t="s">
        <v>1595</v>
      </c>
      <c r="Z5109" s="129" t="s">
        <v>1595</v>
      </c>
      <c r="AA5109" s="129" t="s">
        <v>1595</v>
      </c>
      <c r="AB5109" s="129">
        <v>7.4539999999999997</v>
      </c>
      <c r="AC5109" s="129">
        <v>9.7940000000000005</v>
      </c>
      <c r="AD5109" s="129">
        <v>10.276999999999999</v>
      </c>
      <c r="AE5109" s="129">
        <v>7.4749999999999996</v>
      </c>
      <c r="AF5109" s="129">
        <v>7.8209999999999997</v>
      </c>
      <c r="AG5109" s="129">
        <v>12.079000000000001</v>
      </c>
      <c r="AH5109" s="129">
        <v>12.195</v>
      </c>
      <c r="AI5109" s="129">
        <v>13.833</v>
      </c>
      <c r="AJ5109" s="129">
        <v>16.736000000000001</v>
      </c>
      <c r="AK5109" s="129">
        <v>23.291</v>
      </c>
      <c r="AL5109" s="129">
        <v>34.549999999999997</v>
      </c>
      <c r="AM5109" s="129">
        <v>38.064999999999998</v>
      </c>
      <c r="AN5109" s="129">
        <v>49.628</v>
      </c>
      <c r="AO5109" s="129">
        <v>56.17</v>
      </c>
      <c r="AP5109" s="129">
        <v>55.273000000000003</v>
      </c>
      <c r="AQ5109" s="129">
        <v>59.427</v>
      </c>
      <c r="AR5109" s="129">
        <v>64.956999999999994</v>
      </c>
      <c r="AS5109" s="129">
        <v>71.506</v>
      </c>
      <c r="AT5109" s="129">
        <v>78.924999999999997</v>
      </c>
      <c r="AU5109" s="129">
        <v>87.23</v>
      </c>
      <c r="AV5109" s="129">
        <v>96.402000000000001</v>
      </c>
      <c r="AW5109" s="129">
        <v>2011</v>
      </c>
    </row>
    <row r="5110" spans="1:49">
      <c r="A5110" s="129">
        <v>518</v>
      </c>
      <c r="B5110" s="129" t="s">
        <v>2323</v>
      </c>
      <c r="C5110" s="129" t="s">
        <v>1722</v>
      </c>
      <c r="D5110" s="129" t="s">
        <v>2322</v>
      </c>
      <c r="E5110" s="129" t="s">
        <v>1721</v>
      </c>
      <c r="F5110" s="129" t="s">
        <v>1720</v>
      </c>
      <c r="G5110" s="129" t="s">
        <v>1675</v>
      </c>
      <c r="I5110" s="129" t="s">
        <v>1719</v>
      </c>
      <c r="J5110" s="129" t="s">
        <v>1595</v>
      </c>
      <c r="K5110" s="129" t="s">
        <v>1595</v>
      </c>
      <c r="L5110" s="129" t="s">
        <v>1595</v>
      </c>
      <c r="M5110" s="129" t="s">
        <v>1595</v>
      </c>
      <c r="N5110" s="129" t="s">
        <v>1595</v>
      </c>
      <c r="O5110" s="129" t="s">
        <v>1595</v>
      </c>
      <c r="P5110" s="129" t="s">
        <v>1595</v>
      </c>
      <c r="Q5110" s="129" t="s">
        <v>1595</v>
      </c>
      <c r="R5110" s="129" t="s">
        <v>1595</v>
      </c>
      <c r="S5110" s="129" t="s">
        <v>1595</v>
      </c>
      <c r="T5110" s="129" t="s">
        <v>1595</v>
      </c>
      <c r="U5110" s="129" t="s">
        <v>1595</v>
      </c>
      <c r="V5110" s="129" t="s">
        <v>1595</v>
      </c>
      <c r="W5110" s="129" t="s">
        <v>1595</v>
      </c>
      <c r="X5110" s="129" t="s">
        <v>1595</v>
      </c>
      <c r="Y5110" s="129" t="s">
        <v>1595</v>
      </c>
      <c r="Z5110" s="129" t="s">
        <v>1595</v>
      </c>
      <c r="AA5110" s="129" t="s">
        <v>1595</v>
      </c>
      <c r="AB5110" s="129">
        <v>15.648</v>
      </c>
      <c r="AC5110" s="129">
        <v>19.190999999999999</v>
      </c>
      <c r="AD5110" s="129">
        <v>19.663</v>
      </c>
      <c r="AE5110" s="129">
        <v>24.547999999999998</v>
      </c>
      <c r="AF5110" s="129">
        <v>34.738</v>
      </c>
      <c r="AG5110" s="129">
        <v>41.857999999999997</v>
      </c>
      <c r="AH5110" s="129">
        <v>43.365000000000002</v>
      </c>
      <c r="AI5110" s="129">
        <v>51.676000000000002</v>
      </c>
      <c r="AJ5110" s="129">
        <v>62.683</v>
      </c>
      <c r="AK5110" s="129">
        <v>77.504000000000005</v>
      </c>
      <c r="AL5110" s="129">
        <v>88.058000000000007</v>
      </c>
      <c r="AM5110" s="129">
        <v>92.36</v>
      </c>
      <c r="AN5110" s="129">
        <v>99.935000000000002</v>
      </c>
      <c r="AO5110" s="129">
        <v>102.699</v>
      </c>
      <c r="AP5110" s="129">
        <v>105.60599999999999</v>
      </c>
      <c r="AQ5110" s="129">
        <v>111.515</v>
      </c>
      <c r="AR5110" s="129">
        <v>118.562</v>
      </c>
      <c r="AS5110" s="129">
        <v>125.629</v>
      </c>
      <c r="AT5110" s="129">
        <v>132.66399999999999</v>
      </c>
      <c r="AU5110" s="129">
        <v>139.61600000000001</v>
      </c>
      <c r="AV5110" s="129">
        <v>146.429</v>
      </c>
      <c r="AW5110" s="129">
        <v>2011</v>
      </c>
    </row>
    <row r="5111" spans="1:49">
      <c r="A5111" s="129">
        <v>518</v>
      </c>
      <c r="B5111" s="129" t="s">
        <v>2323</v>
      </c>
      <c r="C5111" s="129" t="s">
        <v>1718</v>
      </c>
      <c r="D5111" s="129" t="s">
        <v>2322</v>
      </c>
      <c r="E5111" s="129" t="s">
        <v>1717</v>
      </c>
      <c r="F5111" s="129" t="s">
        <v>1716</v>
      </c>
      <c r="G5111" s="129" t="s">
        <v>1608</v>
      </c>
      <c r="H5111" s="129" t="s">
        <v>3</v>
      </c>
      <c r="I5111" s="129" t="s">
        <v>1715</v>
      </c>
      <c r="J5111" s="129" t="s">
        <v>1595</v>
      </c>
      <c r="K5111" s="129" t="s">
        <v>1595</v>
      </c>
      <c r="L5111" s="129" t="s">
        <v>1595</v>
      </c>
      <c r="M5111" s="129" t="s">
        <v>1595</v>
      </c>
      <c r="N5111" s="129" t="s">
        <v>1595</v>
      </c>
      <c r="O5111" s="129" t="s">
        <v>1595</v>
      </c>
      <c r="P5111" s="129" t="s">
        <v>1595</v>
      </c>
      <c r="Q5111" s="129" t="s">
        <v>1595</v>
      </c>
      <c r="R5111" s="129" t="s">
        <v>1595</v>
      </c>
      <c r="S5111" s="129" t="s">
        <v>1595</v>
      </c>
      <c r="T5111" s="129" t="s">
        <v>1595</v>
      </c>
      <c r="U5111" s="129" t="s">
        <v>1595</v>
      </c>
      <c r="V5111" s="129" t="s">
        <v>1595</v>
      </c>
      <c r="W5111" s="129" t="s">
        <v>1595</v>
      </c>
      <c r="X5111" s="129" t="s">
        <v>1595</v>
      </c>
      <c r="Y5111" s="129" t="s">
        <v>1595</v>
      </c>
      <c r="Z5111" s="129" t="s">
        <v>1595</v>
      </c>
      <c r="AA5111" s="129" t="s">
        <v>1595</v>
      </c>
      <c r="AB5111" s="130">
        <v>246510.76699999999</v>
      </c>
      <c r="AC5111" s="130">
        <v>268091.99599999998</v>
      </c>
      <c r="AD5111" s="130">
        <v>298860.67700000003</v>
      </c>
      <c r="AE5111" s="130">
        <v>332696.94500000001</v>
      </c>
      <c r="AF5111" s="130">
        <v>358203.04100000003</v>
      </c>
      <c r="AG5111" s="130">
        <v>399672.04</v>
      </c>
      <c r="AH5111" s="130">
        <v>444942.223</v>
      </c>
      <c r="AI5111" s="130">
        <v>495358.87400000001</v>
      </c>
      <c r="AJ5111" s="130">
        <v>549094.90599999996</v>
      </c>
      <c r="AK5111" s="130">
        <v>602821.69999999995</v>
      </c>
      <c r="AL5111" s="130">
        <v>612216.83700000006</v>
      </c>
      <c r="AM5111" s="130">
        <v>631022.13699999999</v>
      </c>
      <c r="AN5111" s="130">
        <v>651649.33200000005</v>
      </c>
      <c r="AO5111" s="130">
        <v>676553.77</v>
      </c>
      <c r="AP5111" s="130">
        <v>705418.522</v>
      </c>
      <c r="AQ5111" s="130">
        <v>738652.42</v>
      </c>
      <c r="AR5111" s="130">
        <v>773934.00899999996</v>
      </c>
      <c r="AS5111" s="130">
        <v>811396.63399999996</v>
      </c>
      <c r="AT5111" s="130">
        <v>851182.41299999994</v>
      </c>
      <c r="AU5111" s="130">
        <v>893442.821</v>
      </c>
      <c r="AV5111" s="130">
        <v>937837.44700000004</v>
      </c>
      <c r="AW5111" s="129">
        <v>2006</v>
      </c>
    </row>
    <row r="5112" spans="1:49">
      <c r="A5112" s="129">
        <v>518</v>
      </c>
      <c r="B5112" s="129" t="s">
        <v>2323</v>
      </c>
      <c r="C5112" s="129" t="s">
        <v>1714</v>
      </c>
      <c r="D5112" s="129" t="s">
        <v>2322</v>
      </c>
      <c r="E5112" s="129" t="s">
        <v>1711</v>
      </c>
      <c r="F5112" s="129" t="s">
        <v>1713</v>
      </c>
      <c r="G5112" s="129" t="s">
        <v>1608</v>
      </c>
      <c r="H5112" s="129" t="s">
        <v>3</v>
      </c>
      <c r="I5112" s="129" t="s">
        <v>1699</v>
      </c>
      <c r="J5112" s="129" t="s">
        <v>1595</v>
      </c>
      <c r="K5112" s="129" t="s">
        <v>1595</v>
      </c>
      <c r="L5112" s="129" t="s">
        <v>1595</v>
      </c>
      <c r="M5112" s="129" t="s">
        <v>1595</v>
      </c>
      <c r="N5112" s="129" t="s">
        <v>1595</v>
      </c>
      <c r="O5112" s="129" t="s">
        <v>1595</v>
      </c>
      <c r="P5112" s="129" t="s">
        <v>1595</v>
      </c>
      <c r="Q5112" s="129" t="s">
        <v>1595</v>
      </c>
      <c r="R5112" s="129" t="s">
        <v>1595</v>
      </c>
      <c r="S5112" s="129" t="s">
        <v>1595</v>
      </c>
      <c r="T5112" s="129" t="s">
        <v>1595</v>
      </c>
      <c r="U5112" s="129" t="s">
        <v>1595</v>
      </c>
      <c r="V5112" s="129" t="s">
        <v>1595</v>
      </c>
      <c r="W5112" s="129" t="s">
        <v>1595</v>
      </c>
      <c r="X5112" s="129" t="s">
        <v>1595</v>
      </c>
      <c r="Y5112" s="129" t="s">
        <v>1595</v>
      </c>
      <c r="Z5112" s="129" t="s">
        <v>1595</v>
      </c>
      <c r="AA5112" s="129" t="s">
        <v>1595</v>
      </c>
      <c r="AB5112" s="130">
        <v>38573.644999999997</v>
      </c>
      <c r="AC5112" s="130">
        <v>51448.482000000004</v>
      </c>
      <c r="AD5112" s="130">
        <v>58765.093000000001</v>
      </c>
      <c r="AE5112" s="130">
        <v>81671.192999999999</v>
      </c>
      <c r="AF5112" s="130">
        <v>124432.31299999999</v>
      </c>
      <c r="AG5112" s="130">
        <v>167294.728</v>
      </c>
      <c r="AH5112" s="130">
        <v>192950.802</v>
      </c>
      <c r="AI5112" s="130">
        <v>255980.09400000001</v>
      </c>
      <c r="AJ5112" s="130">
        <v>344188.41200000001</v>
      </c>
      <c r="AK5112" s="130">
        <v>467208.15500000003</v>
      </c>
      <c r="AL5112" s="130">
        <v>539108.86100000003</v>
      </c>
      <c r="AM5112" s="130">
        <v>582811.73100000003</v>
      </c>
      <c r="AN5112" s="130">
        <v>651226.82299999997</v>
      </c>
      <c r="AO5112" s="130">
        <v>694816.125</v>
      </c>
      <c r="AP5112" s="130">
        <v>744962.24800000002</v>
      </c>
      <c r="AQ5112" s="130">
        <v>823706.12899999996</v>
      </c>
      <c r="AR5112" s="130">
        <v>917595.071</v>
      </c>
      <c r="AS5112" s="130">
        <v>1019347.57</v>
      </c>
      <c r="AT5112" s="130">
        <v>1129212.4310000001</v>
      </c>
      <c r="AU5112" s="130">
        <v>1247385.27</v>
      </c>
      <c r="AV5112" s="130">
        <v>1373265.7790000001</v>
      </c>
      <c r="AW5112" s="129">
        <v>2006</v>
      </c>
    </row>
    <row r="5113" spans="1:49">
      <c r="A5113" s="129">
        <v>518</v>
      </c>
      <c r="B5113" s="129" t="s">
        <v>2323</v>
      </c>
      <c r="C5113" s="129" t="s">
        <v>1712</v>
      </c>
      <c r="D5113" s="129" t="s">
        <v>2322</v>
      </c>
      <c r="E5113" s="129" t="s">
        <v>1711</v>
      </c>
      <c r="F5113" s="129" t="s">
        <v>1710</v>
      </c>
      <c r="G5113" s="129" t="s">
        <v>1605</v>
      </c>
      <c r="H5113" s="129" t="s">
        <v>3</v>
      </c>
      <c r="I5113" s="129" t="s">
        <v>1699</v>
      </c>
      <c r="J5113" s="129" t="s">
        <v>1595</v>
      </c>
      <c r="K5113" s="129" t="s">
        <v>1595</v>
      </c>
      <c r="L5113" s="129" t="s">
        <v>1595</v>
      </c>
      <c r="M5113" s="129" t="s">
        <v>1595</v>
      </c>
      <c r="N5113" s="129" t="s">
        <v>1595</v>
      </c>
      <c r="O5113" s="129" t="s">
        <v>1595</v>
      </c>
      <c r="P5113" s="129" t="s">
        <v>1595</v>
      </c>
      <c r="Q5113" s="129" t="s">
        <v>1595</v>
      </c>
      <c r="R5113" s="129" t="s">
        <v>1595</v>
      </c>
      <c r="S5113" s="129" t="s">
        <v>1595</v>
      </c>
      <c r="T5113" s="129" t="s">
        <v>1595</v>
      </c>
      <c r="U5113" s="129" t="s">
        <v>1595</v>
      </c>
      <c r="V5113" s="129" t="s">
        <v>1595</v>
      </c>
      <c r="W5113" s="129" t="s">
        <v>1595</v>
      </c>
      <c r="X5113" s="129" t="s">
        <v>1595</v>
      </c>
      <c r="Y5113" s="129" t="s">
        <v>1595</v>
      </c>
      <c r="Z5113" s="129" t="s">
        <v>1595</v>
      </c>
      <c r="AA5113" s="129" t="s">
        <v>1595</v>
      </c>
      <c r="AB5113" s="129">
        <v>154.78200000000001</v>
      </c>
      <c r="AC5113" s="129">
        <v>199.34700000000001</v>
      </c>
      <c r="AD5113" s="129">
        <v>204.999</v>
      </c>
      <c r="AE5113" s="129">
        <v>149.09200000000001</v>
      </c>
      <c r="AF5113" s="129">
        <v>149.923</v>
      </c>
      <c r="AG5113" s="129">
        <v>226.92500000000001</v>
      </c>
      <c r="AH5113" s="129">
        <v>224.584</v>
      </c>
      <c r="AI5113" s="129">
        <v>249.73400000000001</v>
      </c>
      <c r="AJ5113" s="129">
        <v>296.19</v>
      </c>
      <c r="AK5113" s="129">
        <v>404.07</v>
      </c>
      <c r="AL5113" s="129">
        <v>587.59699999999998</v>
      </c>
      <c r="AM5113" s="129">
        <v>634.60599999999999</v>
      </c>
      <c r="AN5113" s="129">
        <v>811.08399999999995</v>
      </c>
      <c r="AO5113" s="129">
        <v>899.91600000000005</v>
      </c>
      <c r="AP5113" s="129">
        <v>868.08600000000001</v>
      </c>
      <c r="AQ5113" s="129">
        <v>914.94799999999998</v>
      </c>
      <c r="AR5113" s="129">
        <v>980.375</v>
      </c>
      <c r="AS5113" s="130">
        <v>1057.9570000000001</v>
      </c>
      <c r="AT5113" s="130">
        <v>1144.7059999999999</v>
      </c>
      <c r="AU5113" s="130">
        <v>1240.2239999999999</v>
      </c>
      <c r="AV5113" s="130">
        <v>1343.6220000000001</v>
      </c>
      <c r="AW5113" s="129">
        <v>2006</v>
      </c>
    </row>
    <row r="5114" spans="1:49">
      <c r="A5114" s="129">
        <v>518</v>
      </c>
      <c r="B5114" s="129" t="s">
        <v>2323</v>
      </c>
      <c r="C5114" s="129" t="s">
        <v>1709</v>
      </c>
      <c r="D5114" s="129" t="s">
        <v>2322</v>
      </c>
      <c r="E5114" s="129" t="s">
        <v>1708</v>
      </c>
      <c r="F5114" s="129" t="s">
        <v>1707</v>
      </c>
      <c r="G5114" s="129" t="s">
        <v>1625</v>
      </c>
    </row>
    <row r="5115" spans="1:49">
      <c r="A5115" s="129">
        <v>518</v>
      </c>
      <c r="B5115" s="129" t="s">
        <v>2323</v>
      </c>
      <c r="C5115" s="129" t="s">
        <v>1706</v>
      </c>
      <c r="D5115" s="129" t="s">
        <v>2322</v>
      </c>
      <c r="E5115" s="129" t="s">
        <v>1705</v>
      </c>
      <c r="F5115" s="129" t="s">
        <v>1704</v>
      </c>
      <c r="G5115" s="129" t="s">
        <v>1700</v>
      </c>
      <c r="H5115" s="129" t="s">
        <v>1604</v>
      </c>
      <c r="I5115" s="129" t="s">
        <v>1691</v>
      </c>
      <c r="J5115" s="129" t="s">
        <v>1595</v>
      </c>
      <c r="K5115" s="129" t="s">
        <v>1595</v>
      </c>
      <c r="L5115" s="129" t="s">
        <v>1595</v>
      </c>
      <c r="M5115" s="129" t="s">
        <v>1595</v>
      </c>
      <c r="N5115" s="129" t="s">
        <v>1595</v>
      </c>
      <c r="O5115" s="129" t="s">
        <v>1595</v>
      </c>
      <c r="P5115" s="129" t="s">
        <v>1595</v>
      </c>
      <c r="Q5115" s="129" t="s">
        <v>1595</v>
      </c>
      <c r="R5115" s="129" t="s">
        <v>1595</v>
      </c>
      <c r="S5115" s="129" t="s">
        <v>1595</v>
      </c>
      <c r="T5115" s="129" t="s">
        <v>1595</v>
      </c>
      <c r="U5115" s="129" t="s">
        <v>1595</v>
      </c>
      <c r="V5115" s="129" t="s">
        <v>1595</v>
      </c>
      <c r="W5115" s="129" t="s">
        <v>1595</v>
      </c>
      <c r="X5115" s="129" t="s">
        <v>1595</v>
      </c>
      <c r="Y5115" s="129" t="s">
        <v>1595</v>
      </c>
      <c r="Z5115" s="129" t="s">
        <v>1595</v>
      </c>
      <c r="AA5115" s="129" t="s">
        <v>1595</v>
      </c>
      <c r="AB5115" s="129">
        <v>20.309000000000001</v>
      </c>
      <c r="AC5115" s="129">
        <v>22.853000000000002</v>
      </c>
      <c r="AD5115" s="129">
        <v>26.585000000000001</v>
      </c>
      <c r="AE5115" s="129">
        <v>30.279</v>
      </c>
      <c r="AF5115" s="129">
        <v>34.442</v>
      </c>
      <c r="AG5115" s="129">
        <v>39.994</v>
      </c>
      <c r="AH5115" s="129">
        <v>46.344000000000001</v>
      </c>
      <c r="AI5115" s="129">
        <v>54.923000000000002</v>
      </c>
      <c r="AJ5115" s="129">
        <v>64.013999999999996</v>
      </c>
      <c r="AK5115" s="129">
        <v>73.593000000000004</v>
      </c>
      <c r="AL5115" s="129">
        <v>77.730999999999995</v>
      </c>
      <c r="AM5115" s="129">
        <v>82.358999999999995</v>
      </c>
      <c r="AN5115" s="129">
        <v>87.811000000000007</v>
      </c>
      <c r="AO5115" s="129">
        <v>94.825999999999993</v>
      </c>
      <c r="AP5115" s="129">
        <v>102.622</v>
      </c>
      <c r="AQ5115" s="129">
        <v>111.12</v>
      </c>
      <c r="AR5115" s="129">
        <v>120.712</v>
      </c>
      <c r="AS5115" s="129">
        <v>131.74100000000001</v>
      </c>
      <c r="AT5115" s="129">
        <v>143.904</v>
      </c>
      <c r="AU5115" s="129">
        <v>157.26599999999999</v>
      </c>
      <c r="AV5115" s="129">
        <v>171.864</v>
      </c>
      <c r="AW5115" s="129">
        <v>2011</v>
      </c>
    </row>
    <row r="5116" spans="1:49">
      <c r="A5116" s="129">
        <v>518</v>
      </c>
      <c r="B5116" s="129" t="s">
        <v>2323</v>
      </c>
      <c r="C5116" s="129" t="s">
        <v>1703</v>
      </c>
      <c r="D5116" s="129" t="s">
        <v>2322</v>
      </c>
      <c r="E5116" s="129" t="s">
        <v>1702</v>
      </c>
      <c r="F5116" s="129" t="s">
        <v>1701</v>
      </c>
      <c r="G5116" s="129" t="s">
        <v>1700</v>
      </c>
      <c r="H5116" s="129" t="s">
        <v>3</v>
      </c>
      <c r="I5116" s="129" t="s">
        <v>1699</v>
      </c>
      <c r="J5116" s="129" t="s">
        <v>1595</v>
      </c>
      <c r="K5116" s="129" t="s">
        <v>1595</v>
      </c>
      <c r="L5116" s="129" t="s">
        <v>1595</v>
      </c>
      <c r="M5116" s="129" t="s">
        <v>1595</v>
      </c>
      <c r="N5116" s="129" t="s">
        <v>1595</v>
      </c>
      <c r="O5116" s="129" t="s">
        <v>1595</v>
      </c>
      <c r="P5116" s="129" t="s">
        <v>1595</v>
      </c>
      <c r="Q5116" s="129" t="s">
        <v>1595</v>
      </c>
      <c r="R5116" s="129" t="s">
        <v>1595</v>
      </c>
      <c r="S5116" s="129" t="s">
        <v>1595</v>
      </c>
      <c r="T5116" s="129" t="s">
        <v>1595</v>
      </c>
      <c r="U5116" s="129" t="s">
        <v>1595</v>
      </c>
      <c r="V5116" s="129" t="s">
        <v>1595</v>
      </c>
      <c r="W5116" s="129" t="s">
        <v>1595</v>
      </c>
      <c r="X5116" s="129" t="s">
        <v>1595</v>
      </c>
      <c r="Y5116" s="129" t="s">
        <v>1595</v>
      </c>
      <c r="Z5116" s="129" t="s">
        <v>1595</v>
      </c>
      <c r="AA5116" s="129" t="s">
        <v>1595</v>
      </c>
      <c r="AB5116" s="129">
        <v>421.69</v>
      </c>
      <c r="AC5116" s="129">
        <v>465.15899999999999</v>
      </c>
      <c r="AD5116" s="129">
        <v>530.327</v>
      </c>
      <c r="AE5116" s="129">
        <v>603.88900000000001</v>
      </c>
      <c r="AF5116" s="129">
        <v>660.18</v>
      </c>
      <c r="AG5116" s="129">
        <v>751.33399999999995</v>
      </c>
      <c r="AH5116" s="129">
        <v>853.48699999999997</v>
      </c>
      <c r="AI5116" s="129">
        <v>991.54399999999998</v>
      </c>
      <c r="AJ5116" s="130">
        <v>1132.8889999999999</v>
      </c>
      <c r="AK5116" s="130">
        <v>1276.75</v>
      </c>
      <c r="AL5116" s="130">
        <v>1321.971</v>
      </c>
      <c r="AM5116" s="130">
        <v>1373.07</v>
      </c>
      <c r="AN5116" s="130">
        <v>1435.12</v>
      </c>
      <c r="AO5116" s="130">
        <v>1519.2280000000001</v>
      </c>
      <c r="AP5116" s="130">
        <v>1611.7280000000001</v>
      </c>
      <c r="AQ5116" s="130">
        <v>1710.8050000000001</v>
      </c>
      <c r="AR5116" s="130">
        <v>1821.8620000000001</v>
      </c>
      <c r="AS5116" s="130">
        <v>1949.144</v>
      </c>
      <c r="AT5116" s="130">
        <v>2087.1469999999999</v>
      </c>
      <c r="AU5116" s="130">
        <v>2236.0030000000002</v>
      </c>
      <c r="AV5116" s="130">
        <v>2395.3989999999999</v>
      </c>
      <c r="AW5116" s="129">
        <v>2006</v>
      </c>
    </row>
    <row r="5117" spans="1:49">
      <c r="A5117" s="129">
        <v>518</v>
      </c>
      <c r="B5117" s="129" t="s">
        <v>2323</v>
      </c>
      <c r="C5117" s="129" t="s">
        <v>1698</v>
      </c>
      <c r="D5117" s="129" t="s">
        <v>2322</v>
      </c>
      <c r="E5117" s="129" t="s">
        <v>1697</v>
      </c>
      <c r="F5117" s="129" t="s">
        <v>1696</v>
      </c>
      <c r="G5117" s="129" t="s">
        <v>50</v>
      </c>
      <c r="I5117" s="129" t="s">
        <v>1691</v>
      </c>
      <c r="J5117" s="129" t="s">
        <v>1595</v>
      </c>
      <c r="K5117" s="129" t="s">
        <v>1595</v>
      </c>
      <c r="L5117" s="129" t="s">
        <v>1595</v>
      </c>
      <c r="M5117" s="129" t="s">
        <v>1595</v>
      </c>
      <c r="N5117" s="129" t="s">
        <v>1595</v>
      </c>
      <c r="O5117" s="129" t="s">
        <v>1595</v>
      </c>
      <c r="P5117" s="129" t="s">
        <v>1595</v>
      </c>
      <c r="Q5117" s="129" t="s">
        <v>1595</v>
      </c>
      <c r="R5117" s="129" t="s">
        <v>1595</v>
      </c>
      <c r="S5117" s="129" t="s">
        <v>1595</v>
      </c>
      <c r="T5117" s="129" t="s">
        <v>1595</v>
      </c>
      <c r="U5117" s="129" t="s">
        <v>1595</v>
      </c>
      <c r="V5117" s="129" t="s">
        <v>1595</v>
      </c>
      <c r="W5117" s="129" t="s">
        <v>1595</v>
      </c>
      <c r="X5117" s="129" t="s">
        <v>1595</v>
      </c>
      <c r="Y5117" s="129" t="s">
        <v>1595</v>
      </c>
      <c r="Z5117" s="129" t="s">
        <v>1595</v>
      </c>
      <c r="AA5117" s="129" t="s">
        <v>1595</v>
      </c>
      <c r="AB5117" s="129">
        <v>5.2999999999999999E-2</v>
      </c>
      <c r="AC5117" s="129">
        <v>5.7000000000000002E-2</v>
      </c>
      <c r="AD5117" s="129">
        <v>6.2E-2</v>
      </c>
      <c r="AE5117" s="129">
        <v>6.8000000000000005E-2</v>
      </c>
      <c r="AF5117" s="129">
        <v>7.3999999999999996E-2</v>
      </c>
      <c r="AG5117" s="129">
        <v>8.1000000000000003E-2</v>
      </c>
      <c r="AH5117" s="129">
        <v>8.6999999999999994E-2</v>
      </c>
      <c r="AI5117" s="129">
        <v>9.5000000000000001E-2</v>
      </c>
      <c r="AJ5117" s="129">
        <v>0.10199999999999999</v>
      </c>
      <c r="AK5117" s="129">
        <v>0.109</v>
      </c>
      <c r="AL5117" s="129">
        <v>0.11</v>
      </c>
      <c r="AM5117" s="129">
        <v>0.11700000000000001</v>
      </c>
      <c r="AN5117" s="129">
        <v>0.11700000000000001</v>
      </c>
      <c r="AO5117" s="129">
        <v>0.12</v>
      </c>
      <c r="AP5117" s="129">
        <v>0.123</v>
      </c>
      <c r="AQ5117" s="129">
        <v>0.128</v>
      </c>
      <c r="AR5117" s="129">
        <v>0.13200000000000001</v>
      </c>
      <c r="AS5117" s="129">
        <v>0.13600000000000001</v>
      </c>
      <c r="AT5117" s="129">
        <v>0.14000000000000001</v>
      </c>
      <c r="AU5117" s="129">
        <v>0.14399999999999999</v>
      </c>
      <c r="AV5117" s="129">
        <v>0.14799999999999999</v>
      </c>
      <c r="AW5117" s="129">
        <v>2011</v>
      </c>
    </row>
    <row r="5118" spans="1:49">
      <c r="A5118" s="129">
        <v>518</v>
      </c>
      <c r="B5118" s="129" t="s">
        <v>2323</v>
      </c>
      <c r="C5118" s="129" t="s">
        <v>1695</v>
      </c>
      <c r="D5118" s="129" t="s">
        <v>2322</v>
      </c>
      <c r="E5118" s="129" t="s">
        <v>1694</v>
      </c>
      <c r="F5118" s="129" t="s">
        <v>1693</v>
      </c>
      <c r="G5118" s="129" t="s">
        <v>1692</v>
      </c>
      <c r="I5118" s="129" t="s">
        <v>1691</v>
      </c>
      <c r="J5118" s="129" t="s">
        <v>1595</v>
      </c>
      <c r="K5118" s="129" t="s">
        <v>1595</v>
      </c>
      <c r="L5118" s="129" t="s">
        <v>1595</v>
      </c>
      <c r="M5118" s="129" t="s">
        <v>1595</v>
      </c>
      <c r="N5118" s="129" t="s">
        <v>1595</v>
      </c>
      <c r="O5118" s="129" t="s">
        <v>1595</v>
      </c>
      <c r="P5118" s="129" t="s">
        <v>1595</v>
      </c>
      <c r="Q5118" s="129" t="s">
        <v>1595</v>
      </c>
      <c r="R5118" s="129" t="s">
        <v>1595</v>
      </c>
      <c r="S5118" s="129" t="s">
        <v>1595</v>
      </c>
      <c r="T5118" s="129" t="s">
        <v>1595</v>
      </c>
      <c r="U5118" s="129" t="s">
        <v>1595</v>
      </c>
      <c r="V5118" s="129" t="s">
        <v>1595</v>
      </c>
      <c r="W5118" s="129" t="s">
        <v>1595</v>
      </c>
      <c r="X5118" s="129" t="s">
        <v>1595</v>
      </c>
      <c r="Y5118" s="129" t="s">
        <v>1595</v>
      </c>
      <c r="Z5118" s="129" t="s">
        <v>1595</v>
      </c>
      <c r="AA5118" s="129" t="s">
        <v>1595</v>
      </c>
      <c r="AB5118" s="129">
        <v>91.474000000000004</v>
      </c>
      <c r="AC5118" s="129">
        <v>110.604</v>
      </c>
      <c r="AD5118" s="129">
        <v>110.809</v>
      </c>
      <c r="AE5118" s="129">
        <v>135.24199999999999</v>
      </c>
      <c r="AF5118" s="129">
        <v>188.482</v>
      </c>
      <c r="AG5118" s="129">
        <v>222.66399999999999</v>
      </c>
      <c r="AH5118" s="129">
        <v>226.07400000000001</v>
      </c>
      <c r="AI5118" s="129">
        <v>258.16300000000001</v>
      </c>
      <c r="AJ5118" s="129">
        <v>303.815</v>
      </c>
      <c r="AK5118" s="129">
        <v>365.93599999999998</v>
      </c>
      <c r="AL5118" s="129">
        <v>407.80700000000002</v>
      </c>
      <c r="AM5118" s="129">
        <v>424.459</v>
      </c>
      <c r="AN5118" s="129">
        <v>453.779</v>
      </c>
      <c r="AO5118" s="129">
        <v>457.34800000000001</v>
      </c>
      <c r="AP5118" s="129">
        <v>462.21300000000002</v>
      </c>
      <c r="AQ5118" s="129">
        <v>481.47300000000001</v>
      </c>
      <c r="AR5118" s="129">
        <v>503.65800000000002</v>
      </c>
      <c r="AS5118" s="129">
        <v>522.97199999999998</v>
      </c>
      <c r="AT5118" s="129">
        <v>541.03200000000004</v>
      </c>
      <c r="AU5118" s="129">
        <v>557.86400000000003</v>
      </c>
      <c r="AV5118" s="129">
        <v>573.29300000000001</v>
      </c>
      <c r="AW5118" s="129">
        <v>2011</v>
      </c>
    </row>
    <row r="5119" spans="1:49">
      <c r="A5119" s="129">
        <v>518</v>
      </c>
      <c r="B5119" s="129" t="s">
        <v>2323</v>
      </c>
      <c r="C5119" s="129" t="s">
        <v>1690</v>
      </c>
      <c r="D5119" s="129" t="s">
        <v>2322</v>
      </c>
      <c r="E5119" s="129" t="s">
        <v>1689</v>
      </c>
      <c r="F5119" s="129" t="s">
        <v>1688</v>
      </c>
      <c r="G5119" s="129" t="s">
        <v>1597</v>
      </c>
      <c r="I5119" s="129" t="s">
        <v>2330</v>
      </c>
      <c r="J5119" s="129" t="s">
        <v>1595</v>
      </c>
      <c r="K5119" s="129" t="s">
        <v>1595</v>
      </c>
      <c r="L5119" s="129" t="s">
        <v>1595</v>
      </c>
      <c r="M5119" s="129" t="s">
        <v>1595</v>
      </c>
      <c r="N5119" s="129" t="s">
        <v>1595</v>
      </c>
      <c r="O5119" s="129" t="s">
        <v>1595</v>
      </c>
      <c r="P5119" s="129" t="s">
        <v>1595</v>
      </c>
      <c r="Q5119" s="129" t="s">
        <v>1595</v>
      </c>
      <c r="R5119" s="129" t="s">
        <v>1595</v>
      </c>
      <c r="S5119" s="129" t="s">
        <v>1595</v>
      </c>
      <c r="T5119" s="129" t="s">
        <v>1595</v>
      </c>
      <c r="U5119" s="129" t="s">
        <v>1595</v>
      </c>
      <c r="V5119" s="129" t="s">
        <v>1595</v>
      </c>
      <c r="W5119" s="129" t="s">
        <v>1595</v>
      </c>
      <c r="X5119" s="129" t="s">
        <v>1595</v>
      </c>
      <c r="Y5119" s="129" t="s">
        <v>1595</v>
      </c>
      <c r="Z5119" s="129" t="s">
        <v>1595</v>
      </c>
      <c r="AA5119" s="129" t="s">
        <v>1595</v>
      </c>
      <c r="AB5119" s="129">
        <v>12.381</v>
      </c>
      <c r="AC5119" s="129">
        <v>13.435</v>
      </c>
      <c r="AD5119" s="129">
        <v>12.445</v>
      </c>
      <c r="AE5119" s="129">
        <v>11.57</v>
      </c>
      <c r="AF5119" s="129">
        <v>10.148</v>
      </c>
      <c r="AG5119" s="129">
        <v>11.022</v>
      </c>
      <c r="AH5119" s="129">
        <v>12.212</v>
      </c>
      <c r="AI5119" s="129">
        <v>13.191000000000001</v>
      </c>
      <c r="AJ5119" s="129">
        <v>13.686</v>
      </c>
      <c r="AK5119" s="129">
        <v>14.609</v>
      </c>
      <c r="AL5119" s="129">
        <v>13.07</v>
      </c>
      <c r="AM5119" s="129">
        <v>14.728</v>
      </c>
      <c r="AN5119" s="129">
        <v>16.013000000000002</v>
      </c>
      <c r="AO5119" s="129">
        <v>14.907</v>
      </c>
      <c r="AP5119" s="129">
        <v>20.07</v>
      </c>
      <c r="AQ5119" s="129">
        <v>23.318000000000001</v>
      </c>
      <c r="AR5119" s="129">
        <v>24.445</v>
      </c>
      <c r="AS5119" s="129">
        <v>27.04</v>
      </c>
      <c r="AT5119" s="129">
        <v>29.163</v>
      </c>
      <c r="AU5119" s="129">
        <v>31.202999999999999</v>
      </c>
      <c r="AV5119" s="129">
        <v>33.243000000000002</v>
      </c>
      <c r="AW5119" s="129">
        <v>2011</v>
      </c>
    </row>
    <row r="5120" spans="1:49">
      <c r="A5120" s="129">
        <v>518</v>
      </c>
      <c r="B5120" s="129" t="s">
        <v>2323</v>
      </c>
      <c r="C5120" s="129" t="s">
        <v>1687</v>
      </c>
      <c r="D5120" s="129" t="s">
        <v>2322</v>
      </c>
      <c r="E5120" s="129" t="s">
        <v>1686</v>
      </c>
      <c r="F5120" s="129" t="s">
        <v>1685</v>
      </c>
      <c r="G5120" s="129" t="s">
        <v>1597</v>
      </c>
      <c r="I5120" s="129" t="s">
        <v>2330</v>
      </c>
      <c r="J5120" s="129" t="s">
        <v>1595</v>
      </c>
      <c r="K5120" s="129" t="s">
        <v>1595</v>
      </c>
      <c r="L5120" s="129" t="s">
        <v>1595</v>
      </c>
      <c r="M5120" s="129" t="s">
        <v>1595</v>
      </c>
      <c r="N5120" s="129" t="s">
        <v>1595</v>
      </c>
      <c r="O5120" s="129" t="s">
        <v>1595</v>
      </c>
      <c r="P5120" s="129" t="s">
        <v>1595</v>
      </c>
      <c r="Q5120" s="129" t="s">
        <v>1595</v>
      </c>
      <c r="R5120" s="129" t="s">
        <v>1595</v>
      </c>
      <c r="S5120" s="129" t="s">
        <v>1595</v>
      </c>
      <c r="T5120" s="129" t="s">
        <v>1595</v>
      </c>
      <c r="U5120" s="129" t="s">
        <v>1595</v>
      </c>
      <c r="V5120" s="129" t="s">
        <v>1595</v>
      </c>
      <c r="W5120" s="129" t="s">
        <v>1595</v>
      </c>
      <c r="X5120" s="129" t="s">
        <v>1595</v>
      </c>
      <c r="Y5120" s="129" t="s">
        <v>1595</v>
      </c>
      <c r="Z5120" s="129" t="s">
        <v>1595</v>
      </c>
      <c r="AA5120" s="129" t="s">
        <v>1595</v>
      </c>
      <c r="AB5120" s="129">
        <v>8.4649999999999999</v>
      </c>
      <c r="AC5120" s="129">
        <v>9.3109999999999999</v>
      </c>
      <c r="AD5120" s="129">
        <v>11.894</v>
      </c>
      <c r="AE5120" s="129">
        <v>10.461</v>
      </c>
      <c r="AF5120" s="129">
        <v>11.375999999999999</v>
      </c>
      <c r="AG5120" s="129">
        <v>11.114000000000001</v>
      </c>
      <c r="AH5120" s="129">
        <v>14.688000000000001</v>
      </c>
      <c r="AI5120" s="129">
        <v>11.461</v>
      </c>
      <c r="AJ5120" s="129">
        <v>11.906000000000001</v>
      </c>
      <c r="AK5120" s="129">
        <v>12.877000000000001</v>
      </c>
      <c r="AL5120" s="129">
        <v>14.429</v>
      </c>
      <c r="AM5120" s="129">
        <v>18.326000000000001</v>
      </c>
      <c r="AN5120" s="129">
        <v>23.143000000000001</v>
      </c>
      <c r="AO5120" s="129">
        <v>27.48</v>
      </c>
      <c r="AP5120" s="129">
        <v>15.634</v>
      </c>
      <c r="AQ5120" s="129">
        <v>18.98</v>
      </c>
      <c r="AR5120" s="129">
        <v>19.911999999999999</v>
      </c>
      <c r="AS5120" s="129">
        <v>22.390999999999998</v>
      </c>
      <c r="AT5120" s="129">
        <v>24.556000000000001</v>
      </c>
      <c r="AU5120" s="129">
        <v>26.562000000000001</v>
      </c>
      <c r="AV5120" s="129">
        <v>28.756</v>
      </c>
      <c r="AW5120" s="129">
        <v>2011</v>
      </c>
    </row>
    <row r="5121" spans="1:49">
      <c r="A5121" s="129">
        <v>518</v>
      </c>
      <c r="B5121" s="129" t="s">
        <v>2323</v>
      </c>
      <c r="C5121" s="129" t="s">
        <v>1683</v>
      </c>
      <c r="D5121" s="129" t="s">
        <v>2322</v>
      </c>
      <c r="E5121" s="129" t="s">
        <v>1680</v>
      </c>
      <c r="F5121" s="129" t="s">
        <v>1682</v>
      </c>
      <c r="G5121" s="129" t="s">
        <v>1675</v>
      </c>
      <c r="I5121" s="129" t="s">
        <v>2329</v>
      </c>
      <c r="J5121" s="129" t="s">
        <v>1595</v>
      </c>
      <c r="K5121" s="129" t="s">
        <v>1595</v>
      </c>
      <c r="L5121" s="129" t="s">
        <v>1595</v>
      </c>
      <c r="M5121" s="129" t="s">
        <v>1595</v>
      </c>
      <c r="N5121" s="129" t="s">
        <v>1595</v>
      </c>
      <c r="O5121" s="129" t="s">
        <v>1595</v>
      </c>
      <c r="P5121" s="129" t="s">
        <v>1595</v>
      </c>
      <c r="Q5121" s="129" t="s">
        <v>1595</v>
      </c>
      <c r="R5121" s="129" t="s">
        <v>1595</v>
      </c>
      <c r="S5121" s="129" t="s">
        <v>1595</v>
      </c>
      <c r="T5121" s="129" t="s">
        <v>1595</v>
      </c>
      <c r="U5121" s="129" t="s">
        <v>1595</v>
      </c>
      <c r="V5121" s="129" t="s">
        <v>1595</v>
      </c>
      <c r="W5121" s="129" t="s">
        <v>1595</v>
      </c>
      <c r="X5121" s="129" t="s">
        <v>1595</v>
      </c>
      <c r="Y5121" s="129" t="s">
        <v>1595</v>
      </c>
      <c r="Z5121" s="129" t="s">
        <v>1595</v>
      </c>
      <c r="AA5121" s="129" t="s">
        <v>1595</v>
      </c>
      <c r="AB5121" s="129">
        <v>239.55500000000001</v>
      </c>
      <c r="AC5121" s="129">
        <v>265.66500000000002</v>
      </c>
      <c r="AD5121" s="129">
        <v>261.08600000000001</v>
      </c>
      <c r="AE5121" s="129">
        <v>351.17</v>
      </c>
      <c r="AF5121" s="129">
        <v>555.21199999999999</v>
      </c>
      <c r="AG5121" s="129">
        <v>693.726</v>
      </c>
      <c r="AH5121" s="129">
        <v>719.79300000000001</v>
      </c>
      <c r="AI5121" s="129">
        <v>797.10699999999997</v>
      </c>
      <c r="AJ5121" s="130">
        <v>1006.967</v>
      </c>
      <c r="AK5121" s="130">
        <v>1318.473</v>
      </c>
      <c r="AL5121" s="130">
        <v>1470.6610000000001</v>
      </c>
      <c r="AM5121" s="130">
        <v>1503.6890000000001</v>
      </c>
      <c r="AN5121" s="130">
        <v>1627.328</v>
      </c>
      <c r="AO5121" s="130">
        <v>1672.3389999999999</v>
      </c>
      <c r="AP5121" s="130">
        <v>1719.6659999999999</v>
      </c>
      <c r="AQ5121" s="130">
        <v>1815.8869999999999</v>
      </c>
      <c r="AR5121" s="130">
        <v>1930.6510000000001</v>
      </c>
      <c r="AS5121" s="130">
        <v>2045.7180000000001</v>
      </c>
      <c r="AT5121" s="130">
        <v>2160.2779999999998</v>
      </c>
      <c r="AU5121" s="130">
        <v>2273.4769999999999</v>
      </c>
      <c r="AV5121" s="130">
        <v>2384.4250000000002</v>
      </c>
      <c r="AW5121" s="129">
        <v>2012</v>
      </c>
    </row>
    <row r="5122" spans="1:49">
      <c r="A5122" s="129">
        <v>518</v>
      </c>
      <c r="B5122" s="129" t="s">
        <v>2323</v>
      </c>
      <c r="C5122" s="129" t="s">
        <v>1681</v>
      </c>
      <c r="D5122" s="129" t="s">
        <v>2322</v>
      </c>
      <c r="E5122" s="129" t="s">
        <v>1680</v>
      </c>
      <c r="F5122" s="129" t="s">
        <v>1679</v>
      </c>
      <c r="G5122" s="129" t="s">
        <v>1655</v>
      </c>
      <c r="I5122" s="129" t="s">
        <v>1678</v>
      </c>
      <c r="J5122" s="129" t="s">
        <v>1595</v>
      </c>
      <c r="K5122" s="129" t="s">
        <v>1595</v>
      </c>
      <c r="L5122" s="129" t="s">
        <v>1595</v>
      </c>
      <c r="M5122" s="129" t="s">
        <v>1595</v>
      </c>
      <c r="N5122" s="129" t="s">
        <v>1595</v>
      </c>
      <c r="O5122" s="129" t="s">
        <v>1595</v>
      </c>
      <c r="P5122" s="129" t="s">
        <v>1595</v>
      </c>
      <c r="Q5122" s="129" t="s">
        <v>1595</v>
      </c>
      <c r="R5122" s="129" t="s">
        <v>1595</v>
      </c>
      <c r="S5122" s="129" t="s">
        <v>1595</v>
      </c>
      <c r="T5122" s="129" t="s">
        <v>1595</v>
      </c>
      <c r="U5122" s="129" t="s">
        <v>1595</v>
      </c>
      <c r="V5122" s="129" t="s">
        <v>1595</v>
      </c>
      <c r="W5122" s="129" t="s">
        <v>1595</v>
      </c>
      <c r="X5122" s="129" t="s">
        <v>1595</v>
      </c>
      <c r="Y5122" s="129" t="s">
        <v>1595</v>
      </c>
      <c r="Z5122" s="129" t="s">
        <v>1595</v>
      </c>
      <c r="AA5122" s="129" t="s">
        <v>1595</v>
      </c>
      <c r="AB5122" s="129" t="s">
        <v>1595</v>
      </c>
      <c r="AC5122" s="129">
        <v>10.898999999999999</v>
      </c>
      <c r="AD5122" s="129">
        <v>-1.7230000000000001</v>
      </c>
      <c r="AE5122" s="129">
        <v>34.503</v>
      </c>
      <c r="AF5122" s="129">
        <v>58.103999999999999</v>
      </c>
      <c r="AG5122" s="129">
        <v>24.948</v>
      </c>
      <c r="AH5122" s="129">
        <v>3.7570000000000001</v>
      </c>
      <c r="AI5122" s="129">
        <v>10.741</v>
      </c>
      <c r="AJ5122" s="129">
        <v>26.327999999999999</v>
      </c>
      <c r="AK5122" s="129">
        <v>30.934999999999999</v>
      </c>
      <c r="AL5122" s="129">
        <v>11.542999999999999</v>
      </c>
      <c r="AM5122" s="129">
        <v>2.246</v>
      </c>
      <c r="AN5122" s="129">
        <v>8.2219999999999995</v>
      </c>
      <c r="AO5122" s="129">
        <v>2.766</v>
      </c>
      <c r="AP5122" s="129">
        <v>2.83</v>
      </c>
      <c r="AQ5122" s="129">
        <v>5.5949999999999998</v>
      </c>
      <c r="AR5122" s="129">
        <v>6.32</v>
      </c>
      <c r="AS5122" s="129">
        <v>5.96</v>
      </c>
      <c r="AT5122" s="129">
        <v>5.6</v>
      </c>
      <c r="AU5122" s="129">
        <v>5.24</v>
      </c>
      <c r="AV5122" s="129">
        <v>4.88</v>
      </c>
      <c r="AW5122" s="129">
        <v>2012</v>
      </c>
    </row>
    <row r="5123" spans="1:49">
      <c r="A5123" s="129">
        <v>518</v>
      </c>
      <c r="B5123" s="129" t="s">
        <v>2323</v>
      </c>
      <c r="C5123" s="129" t="s">
        <v>1677</v>
      </c>
      <c r="D5123" s="129" t="s">
        <v>2322</v>
      </c>
      <c r="E5123" s="129" t="s">
        <v>1672</v>
      </c>
      <c r="F5123" s="129" t="s">
        <v>1676</v>
      </c>
      <c r="G5123" s="129" t="s">
        <v>1675</v>
      </c>
      <c r="I5123" s="129" t="s">
        <v>2329</v>
      </c>
      <c r="J5123" s="129" t="s">
        <v>1595</v>
      </c>
      <c r="K5123" s="129" t="s">
        <v>1595</v>
      </c>
      <c r="L5123" s="129" t="s">
        <v>1595</v>
      </c>
      <c r="M5123" s="129" t="s">
        <v>1595</v>
      </c>
      <c r="N5123" s="129" t="s">
        <v>1595</v>
      </c>
      <c r="O5123" s="129" t="s">
        <v>1595</v>
      </c>
      <c r="P5123" s="129" t="s">
        <v>1595</v>
      </c>
      <c r="Q5123" s="129" t="s">
        <v>1595</v>
      </c>
      <c r="R5123" s="129" t="s">
        <v>1595</v>
      </c>
      <c r="S5123" s="129" t="s">
        <v>1595</v>
      </c>
      <c r="T5123" s="129" t="s">
        <v>1595</v>
      </c>
      <c r="U5123" s="129" t="s">
        <v>1595</v>
      </c>
      <c r="V5123" s="129" t="s">
        <v>1595</v>
      </c>
      <c r="W5123" s="129" t="s">
        <v>1595</v>
      </c>
      <c r="X5123" s="129" t="s">
        <v>1595</v>
      </c>
      <c r="Y5123" s="129" t="s">
        <v>1595</v>
      </c>
      <c r="Z5123" s="129" t="s">
        <v>1595</v>
      </c>
      <c r="AA5123" s="129" t="s">
        <v>1595</v>
      </c>
      <c r="AB5123" s="129">
        <v>245.678</v>
      </c>
      <c r="AC5123" s="129">
        <v>257.72699999999998</v>
      </c>
      <c r="AD5123" s="129">
        <v>267.58499999999998</v>
      </c>
      <c r="AE5123" s="129">
        <v>411.58600000000001</v>
      </c>
      <c r="AF5123" s="129">
        <v>633.91999999999996</v>
      </c>
      <c r="AG5123" s="129">
        <v>684.35699999999997</v>
      </c>
      <c r="AH5123" s="129">
        <v>736.88099999999997</v>
      </c>
      <c r="AI5123" s="129">
        <v>829.84699999999998</v>
      </c>
      <c r="AJ5123" s="130">
        <v>1151.1880000000001</v>
      </c>
      <c r="AK5123" s="130">
        <v>1394.748</v>
      </c>
      <c r="AL5123" s="130">
        <v>1421.5609999999999</v>
      </c>
      <c r="AM5123" s="130">
        <v>1530.3530000000001</v>
      </c>
      <c r="AN5123" s="130">
        <v>1666.2170000000001</v>
      </c>
      <c r="AO5123" s="130">
        <v>1647.9870000000001</v>
      </c>
      <c r="AP5123" s="130">
        <v>1725.288</v>
      </c>
      <c r="AQ5123" s="130">
        <v>1837.432</v>
      </c>
      <c r="AR5123" s="130">
        <v>1950.251</v>
      </c>
      <c r="AS5123" s="130">
        <v>2062.9749999999999</v>
      </c>
      <c r="AT5123" s="130">
        <v>2174.788</v>
      </c>
      <c r="AU5123" s="130">
        <v>2284.8330000000001</v>
      </c>
      <c r="AV5123" s="130">
        <v>2392.2249999999999</v>
      </c>
      <c r="AW5123" s="129">
        <v>2012</v>
      </c>
    </row>
    <row r="5124" spans="1:49">
      <c r="A5124" s="129">
        <v>518</v>
      </c>
      <c r="B5124" s="129" t="s">
        <v>2323</v>
      </c>
      <c r="C5124" s="129" t="s">
        <v>1673</v>
      </c>
      <c r="D5124" s="129" t="s">
        <v>2322</v>
      </c>
      <c r="E5124" s="129" t="s">
        <v>1672</v>
      </c>
      <c r="F5124" s="129" t="s">
        <v>1671</v>
      </c>
      <c r="G5124" s="129" t="s">
        <v>1655</v>
      </c>
      <c r="I5124" s="129" t="s">
        <v>1670</v>
      </c>
      <c r="J5124" s="129" t="s">
        <v>1595</v>
      </c>
      <c r="K5124" s="129" t="s">
        <v>1595</v>
      </c>
      <c r="L5124" s="129" t="s">
        <v>1595</v>
      </c>
      <c r="M5124" s="129" t="s">
        <v>1595</v>
      </c>
      <c r="N5124" s="129" t="s">
        <v>1595</v>
      </c>
      <c r="O5124" s="129" t="s">
        <v>1595</v>
      </c>
      <c r="P5124" s="129" t="s">
        <v>1595</v>
      </c>
      <c r="Q5124" s="129" t="s">
        <v>1595</v>
      </c>
      <c r="R5124" s="129" t="s">
        <v>1595</v>
      </c>
      <c r="S5124" s="129" t="s">
        <v>1595</v>
      </c>
      <c r="T5124" s="129" t="s">
        <v>1595</v>
      </c>
      <c r="U5124" s="129" t="s">
        <v>1595</v>
      </c>
      <c r="V5124" s="129" t="s">
        <v>1595</v>
      </c>
      <c r="W5124" s="129" t="s">
        <v>1595</v>
      </c>
      <c r="X5124" s="129" t="s">
        <v>1595</v>
      </c>
      <c r="Y5124" s="129" t="s">
        <v>1595</v>
      </c>
      <c r="Z5124" s="129" t="s">
        <v>1595</v>
      </c>
      <c r="AA5124" s="129" t="s">
        <v>1595</v>
      </c>
      <c r="AB5124" s="129" t="s">
        <v>1595</v>
      </c>
      <c r="AC5124" s="129">
        <v>4.9039999999999999</v>
      </c>
      <c r="AD5124" s="129">
        <v>3.8250000000000002</v>
      </c>
      <c r="AE5124" s="129">
        <v>53.814999999999998</v>
      </c>
      <c r="AF5124" s="129">
        <v>54.018999999999998</v>
      </c>
      <c r="AG5124" s="129">
        <v>7.9560000000000004</v>
      </c>
      <c r="AH5124" s="129">
        <v>7.6749999999999998</v>
      </c>
      <c r="AI5124" s="129">
        <v>12.616</v>
      </c>
      <c r="AJ5124" s="129">
        <v>38.722999999999999</v>
      </c>
      <c r="AK5124" s="129">
        <v>21.157</v>
      </c>
      <c r="AL5124" s="129">
        <v>1.9219999999999999</v>
      </c>
      <c r="AM5124" s="129">
        <v>7.6529999999999996</v>
      </c>
      <c r="AN5124" s="129">
        <v>8.8780000000000001</v>
      </c>
      <c r="AO5124" s="129">
        <v>-1.0940000000000001</v>
      </c>
      <c r="AP5124" s="129">
        <v>4.6909999999999998</v>
      </c>
      <c r="AQ5124" s="129">
        <v>6.5</v>
      </c>
      <c r="AR5124" s="129">
        <v>6.14</v>
      </c>
      <c r="AS5124" s="129">
        <v>5.78</v>
      </c>
      <c r="AT5124" s="129">
        <v>5.42</v>
      </c>
      <c r="AU5124" s="129">
        <v>5.0599999999999996</v>
      </c>
      <c r="AV5124" s="129">
        <v>4.7</v>
      </c>
      <c r="AW5124" s="129">
        <v>2012</v>
      </c>
    </row>
    <row r="5125" spans="1:49">
      <c r="A5125" s="129">
        <v>518</v>
      </c>
      <c r="B5125" s="129" t="s">
        <v>2323</v>
      </c>
      <c r="C5125" s="129" t="s">
        <v>1669</v>
      </c>
      <c r="D5125" s="129" t="s">
        <v>2322</v>
      </c>
      <c r="E5125" s="129" t="s">
        <v>1668</v>
      </c>
      <c r="G5125" s="129" t="s">
        <v>50</v>
      </c>
    </row>
    <row r="5126" spans="1:49">
      <c r="A5126" s="129">
        <v>518</v>
      </c>
      <c r="B5126" s="129" t="s">
        <v>2323</v>
      </c>
      <c r="C5126" s="129" t="s">
        <v>1667</v>
      </c>
      <c r="D5126" s="129" t="s">
        <v>2322</v>
      </c>
      <c r="E5126" s="129" t="s">
        <v>1666</v>
      </c>
      <c r="F5126" s="129" t="s">
        <v>1665</v>
      </c>
      <c r="G5126" s="129" t="s">
        <v>1655</v>
      </c>
      <c r="I5126" s="129" t="s">
        <v>2328</v>
      </c>
      <c r="J5126" s="129" t="s">
        <v>1595</v>
      </c>
      <c r="K5126" s="129" t="s">
        <v>1595</v>
      </c>
      <c r="L5126" s="129" t="s">
        <v>1595</v>
      </c>
      <c r="M5126" s="129" t="s">
        <v>1595</v>
      </c>
      <c r="N5126" s="129" t="s">
        <v>1595</v>
      </c>
      <c r="O5126" s="129" t="s">
        <v>1595</v>
      </c>
      <c r="P5126" s="129" t="s">
        <v>1595</v>
      </c>
      <c r="Q5126" s="129" t="s">
        <v>1595</v>
      </c>
      <c r="R5126" s="129" t="s">
        <v>1595</v>
      </c>
      <c r="S5126" s="129" t="s">
        <v>1595</v>
      </c>
      <c r="T5126" s="129" t="s">
        <v>1595</v>
      </c>
      <c r="U5126" s="129" t="s">
        <v>1595</v>
      </c>
      <c r="V5126" s="129" t="s">
        <v>1595</v>
      </c>
      <c r="W5126" s="129" t="s">
        <v>1595</v>
      </c>
      <c r="X5126" s="129" t="s">
        <v>1595</v>
      </c>
      <c r="Y5126" s="129" t="s">
        <v>1595</v>
      </c>
      <c r="Z5126" s="129" t="s">
        <v>1595</v>
      </c>
      <c r="AA5126" s="129" t="s">
        <v>1595</v>
      </c>
      <c r="AB5126" s="129" t="s">
        <v>1595</v>
      </c>
      <c r="AC5126" s="129">
        <v>-7.141</v>
      </c>
      <c r="AD5126" s="129">
        <v>-2.9260000000000002</v>
      </c>
      <c r="AE5126" s="129">
        <v>13.699</v>
      </c>
      <c r="AF5126" s="129">
        <v>-14.752000000000001</v>
      </c>
      <c r="AG5126" s="129">
        <v>-5.77</v>
      </c>
      <c r="AH5126" s="129">
        <v>-13.317</v>
      </c>
      <c r="AI5126" s="129">
        <v>0.625</v>
      </c>
      <c r="AJ5126" s="129">
        <v>37.792999999999999</v>
      </c>
      <c r="AK5126" s="129">
        <v>62.720999999999997</v>
      </c>
      <c r="AL5126" s="129">
        <v>19.234999999999999</v>
      </c>
      <c r="AM5126" s="129">
        <v>6.3479999999999999</v>
      </c>
      <c r="AN5126" s="129">
        <v>14.558999999999999</v>
      </c>
      <c r="AO5126" s="129">
        <v>21.995000000000001</v>
      </c>
      <c r="AP5126" s="129">
        <v>17.329000000000001</v>
      </c>
      <c r="AQ5126" s="129">
        <v>8.5220000000000002</v>
      </c>
      <c r="AR5126" s="129">
        <v>15.776</v>
      </c>
      <c r="AS5126" s="129">
        <v>13.449</v>
      </c>
      <c r="AT5126" s="129">
        <v>12.189</v>
      </c>
      <c r="AU5126" s="129">
        <v>13.925000000000001</v>
      </c>
      <c r="AV5126" s="129">
        <v>14.84</v>
      </c>
      <c r="AW5126" s="129">
        <v>2011</v>
      </c>
    </row>
    <row r="5127" spans="1:49">
      <c r="A5127" s="129">
        <v>518</v>
      </c>
      <c r="B5127" s="129" t="s">
        <v>2323</v>
      </c>
      <c r="C5127" s="129" t="s">
        <v>1664</v>
      </c>
      <c r="D5127" s="129" t="s">
        <v>2322</v>
      </c>
      <c r="E5127" s="129" t="s">
        <v>1663</v>
      </c>
      <c r="F5127" s="129" t="s">
        <v>1662</v>
      </c>
      <c r="G5127" s="129" t="s">
        <v>1655</v>
      </c>
      <c r="I5127" s="129" t="s">
        <v>2328</v>
      </c>
      <c r="J5127" s="129" t="s">
        <v>1595</v>
      </c>
      <c r="K5127" s="129" t="s">
        <v>1595</v>
      </c>
      <c r="L5127" s="129" t="s">
        <v>1595</v>
      </c>
      <c r="M5127" s="129" t="s">
        <v>1595</v>
      </c>
      <c r="N5127" s="129" t="s">
        <v>1595</v>
      </c>
      <c r="O5127" s="129" t="s">
        <v>1595</v>
      </c>
      <c r="P5127" s="129" t="s">
        <v>1595</v>
      </c>
      <c r="Q5127" s="129" t="s">
        <v>1595</v>
      </c>
      <c r="R5127" s="129" t="s">
        <v>1595</v>
      </c>
      <c r="S5127" s="129" t="s">
        <v>1595</v>
      </c>
      <c r="T5127" s="129" t="s">
        <v>1595</v>
      </c>
      <c r="U5127" s="129" t="s">
        <v>1595</v>
      </c>
      <c r="V5127" s="129" t="s">
        <v>1595</v>
      </c>
      <c r="W5127" s="129" t="s">
        <v>1595</v>
      </c>
      <c r="X5127" s="129" t="s">
        <v>1595</v>
      </c>
      <c r="Y5127" s="129" t="s">
        <v>1595</v>
      </c>
      <c r="Z5127" s="129" t="s">
        <v>1595</v>
      </c>
      <c r="AA5127" s="129" t="s">
        <v>1595</v>
      </c>
      <c r="AB5127" s="129" t="s">
        <v>1595</v>
      </c>
      <c r="AC5127" s="129">
        <v>-1.605</v>
      </c>
      <c r="AD5127" s="129">
        <v>-8.8149999999999995</v>
      </c>
      <c r="AE5127" s="129">
        <v>19.943000000000001</v>
      </c>
      <c r="AF5127" s="129">
        <v>-17.231000000000002</v>
      </c>
      <c r="AG5127" s="129">
        <v>-8.6080000000000005</v>
      </c>
      <c r="AH5127" s="129">
        <v>-15.528</v>
      </c>
      <c r="AI5127" s="129">
        <v>-2.0379999999999998</v>
      </c>
      <c r="AJ5127" s="129">
        <v>43.262</v>
      </c>
      <c r="AK5127" s="129">
        <v>77.78</v>
      </c>
      <c r="AL5127" s="129">
        <v>22.084</v>
      </c>
      <c r="AM5127" s="129">
        <v>6.452</v>
      </c>
      <c r="AN5127" s="129">
        <v>11.83</v>
      </c>
      <c r="AO5127" s="129">
        <v>21.831</v>
      </c>
      <c r="AP5127" s="129">
        <v>19.114999999999998</v>
      </c>
      <c r="AQ5127" s="129">
        <v>8.6649999999999991</v>
      </c>
      <c r="AR5127" s="129">
        <v>16.420999999999999</v>
      </c>
      <c r="AS5127" s="129">
        <v>13.773999999999999</v>
      </c>
      <c r="AT5127" s="129">
        <v>11.968999999999999</v>
      </c>
      <c r="AU5127" s="129">
        <v>13.888999999999999</v>
      </c>
      <c r="AV5127" s="129">
        <v>14.815</v>
      </c>
      <c r="AW5127" s="129">
        <v>2011</v>
      </c>
    </row>
    <row r="5128" spans="1:49">
      <c r="A5128" s="129">
        <v>518</v>
      </c>
      <c r="B5128" s="129" t="s">
        <v>2323</v>
      </c>
      <c r="C5128" s="129" t="s">
        <v>1661</v>
      </c>
      <c r="D5128" s="129" t="s">
        <v>2322</v>
      </c>
      <c r="E5128" s="129" t="s">
        <v>1660</v>
      </c>
      <c r="F5128" s="129" t="s">
        <v>1659</v>
      </c>
      <c r="G5128" s="129" t="s">
        <v>1655</v>
      </c>
      <c r="I5128" s="129" t="s">
        <v>2328</v>
      </c>
      <c r="J5128" s="129" t="s">
        <v>1595</v>
      </c>
      <c r="K5128" s="129" t="s">
        <v>1595</v>
      </c>
      <c r="L5128" s="129" t="s">
        <v>1595</v>
      </c>
      <c r="M5128" s="129" t="s">
        <v>1595</v>
      </c>
      <c r="N5128" s="129" t="s">
        <v>1595</v>
      </c>
      <c r="O5128" s="129" t="s">
        <v>1595</v>
      </c>
      <c r="P5128" s="129" t="s">
        <v>1595</v>
      </c>
      <c r="Q5128" s="129" t="s">
        <v>1595</v>
      </c>
      <c r="R5128" s="129" t="s">
        <v>1595</v>
      </c>
      <c r="S5128" s="129" t="s">
        <v>1595</v>
      </c>
      <c r="T5128" s="129" t="s">
        <v>1595</v>
      </c>
      <c r="U5128" s="129" t="s">
        <v>1595</v>
      </c>
      <c r="V5128" s="129" t="s">
        <v>1595</v>
      </c>
      <c r="W5128" s="129" t="s">
        <v>1595</v>
      </c>
      <c r="X5128" s="129" t="s">
        <v>1595</v>
      </c>
      <c r="Y5128" s="129" t="s">
        <v>1595</v>
      </c>
      <c r="Z5128" s="129" t="s">
        <v>1595</v>
      </c>
      <c r="AA5128" s="129" t="s">
        <v>1595</v>
      </c>
      <c r="AB5128" s="129" t="s">
        <v>1595</v>
      </c>
      <c r="AC5128" s="129">
        <v>25.454000000000001</v>
      </c>
      <c r="AD5128" s="129">
        <v>18.273</v>
      </c>
      <c r="AE5128" s="129">
        <v>31.631</v>
      </c>
      <c r="AF5128" s="129">
        <v>2.5870000000000002</v>
      </c>
      <c r="AG5128" s="129">
        <v>-7.9690000000000003</v>
      </c>
      <c r="AH5128" s="129">
        <v>-3.11</v>
      </c>
      <c r="AI5128" s="129">
        <v>15.023</v>
      </c>
      <c r="AJ5128" s="129">
        <v>38.595999999999997</v>
      </c>
      <c r="AK5128" s="129">
        <v>15.496</v>
      </c>
      <c r="AL5128" s="129">
        <v>-0.28399999999999997</v>
      </c>
      <c r="AM5128" s="129">
        <v>14.282</v>
      </c>
      <c r="AN5128" s="129">
        <v>6.0010000000000003</v>
      </c>
      <c r="AO5128" s="129">
        <v>11.747999999999999</v>
      </c>
      <c r="AP5128" s="129">
        <v>4.875</v>
      </c>
      <c r="AQ5128" s="129">
        <v>12.57</v>
      </c>
      <c r="AR5128" s="129">
        <v>21.443000000000001</v>
      </c>
      <c r="AS5128" s="129">
        <v>12.121</v>
      </c>
      <c r="AT5128" s="129">
        <v>11.16</v>
      </c>
      <c r="AU5128" s="129">
        <v>13.510999999999999</v>
      </c>
      <c r="AV5128" s="129">
        <v>12.279</v>
      </c>
      <c r="AW5128" s="129">
        <v>2011</v>
      </c>
    </row>
    <row r="5129" spans="1:49">
      <c r="A5129" s="129">
        <v>518</v>
      </c>
      <c r="B5129" s="129" t="s">
        <v>2323</v>
      </c>
      <c r="C5129" s="129" t="s">
        <v>1658</v>
      </c>
      <c r="D5129" s="129" t="s">
        <v>2322</v>
      </c>
      <c r="E5129" s="129" t="s">
        <v>1657</v>
      </c>
      <c r="F5129" s="129" t="s">
        <v>1656</v>
      </c>
      <c r="G5129" s="129" t="s">
        <v>1655</v>
      </c>
      <c r="I5129" s="129" t="s">
        <v>2328</v>
      </c>
      <c r="J5129" s="129" t="s">
        <v>1595</v>
      </c>
      <c r="K5129" s="129" t="s">
        <v>1595</v>
      </c>
      <c r="L5129" s="129" t="s">
        <v>1595</v>
      </c>
      <c r="M5129" s="129" t="s">
        <v>1595</v>
      </c>
      <c r="N5129" s="129" t="s">
        <v>1595</v>
      </c>
      <c r="O5129" s="129" t="s">
        <v>1595</v>
      </c>
      <c r="P5129" s="129" t="s">
        <v>1595</v>
      </c>
      <c r="Q5129" s="129" t="s">
        <v>1595</v>
      </c>
      <c r="R5129" s="129" t="s">
        <v>1595</v>
      </c>
      <c r="S5129" s="129" t="s">
        <v>1595</v>
      </c>
      <c r="T5129" s="129" t="s">
        <v>1595</v>
      </c>
      <c r="U5129" s="129" t="s">
        <v>1595</v>
      </c>
      <c r="V5129" s="129" t="s">
        <v>1595</v>
      </c>
      <c r="W5129" s="129" t="s">
        <v>1595</v>
      </c>
      <c r="X5129" s="129" t="s">
        <v>1595</v>
      </c>
      <c r="Y5129" s="129" t="s">
        <v>1595</v>
      </c>
      <c r="Z5129" s="129" t="s">
        <v>1595</v>
      </c>
      <c r="AA5129" s="129" t="s">
        <v>1595</v>
      </c>
      <c r="AB5129" s="129" t="s">
        <v>1595</v>
      </c>
      <c r="AC5129" s="129">
        <v>55.329000000000001</v>
      </c>
      <c r="AD5129" s="129">
        <v>29.157</v>
      </c>
      <c r="AE5129" s="129">
        <v>40.927</v>
      </c>
      <c r="AF5129" s="129">
        <v>8.0950000000000006</v>
      </c>
      <c r="AG5129" s="129">
        <v>-5.6420000000000003</v>
      </c>
      <c r="AH5129" s="129">
        <v>-3.2280000000000002</v>
      </c>
      <c r="AI5129" s="129">
        <v>16.850999999999999</v>
      </c>
      <c r="AJ5129" s="129">
        <v>40.667000000000002</v>
      </c>
      <c r="AK5129" s="129">
        <v>15.036</v>
      </c>
      <c r="AL5129" s="129">
        <v>-7.0000000000000001E-3</v>
      </c>
      <c r="AM5129" s="129">
        <v>14.513999999999999</v>
      </c>
      <c r="AN5129" s="129">
        <v>6.2439999999999998</v>
      </c>
      <c r="AO5129" s="129">
        <v>9.2040000000000006</v>
      </c>
      <c r="AP5129" s="129">
        <v>1.5509999999999999</v>
      </c>
      <c r="AQ5129" s="129">
        <v>13.282</v>
      </c>
      <c r="AR5129" s="129">
        <v>22.727</v>
      </c>
      <c r="AS5129" s="129">
        <v>11.813000000000001</v>
      </c>
      <c r="AT5129" s="129">
        <v>10.754</v>
      </c>
      <c r="AU5129" s="129">
        <v>13.352</v>
      </c>
      <c r="AV5129" s="129">
        <v>11.984999999999999</v>
      </c>
      <c r="AW5129" s="129">
        <v>2011</v>
      </c>
    </row>
    <row r="5130" spans="1:49">
      <c r="A5130" s="129">
        <v>518</v>
      </c>
      <c r="B5130" s="129" t="s">
        <v>2323</v>
      </c>
      <c r="C5130" s="129" t="s">
        <v>1653</v>
      </c>
      <c r="D5130" s="129" t="s">
        <v>2322</v>
      </c>
      <c r="E5130" s="129" t="s">
        <v>80</v>
      </c>
      <c r="F5130" s="129" t="s">
        <v>1652</v>
      </c>
      <c r="G5130" s="129" t="s">
        <v>1651</v>
      </c>
      <c r="I5130" s="129" t="s">
        <v>2327</v>
      </c>
      <c r="J5130" s="129" t="s">
        <v>1595</v>
      </c>
      <c r="K5130" s="129" t="s">
        <v>1595</v>
      </c>
      <c r="L5130" s="129" t="s">
        <v>1595</v>
      </c>
      <c r="M5130" s="129" t="s">
        <v>1595</v>
      </c>
      <c r="N5130" s="129" t="s">
        <v>1595</v>
      </c>
      <c r="O5130" s="129" t="s">
        <v>1595</v>
      </c>
      <c r="P5130" s="129" t="s">
        <v>1595</v>
      </c>
      <c r="Q5130" s="129" t="s">
        <v>1595</v>
      </c>
      <c r="R5130" s="129" t="s">
        <v>1595</v>
      </c>
      <c r="S5130" s="129" t="s">
        <v>1595</v>
      </c>
      <c r="T5130" s="129" t="s">
        <v>1595</v>
      </c>
      <c r="U5130" s="129" t="s">
        <v>1595</v>
      </c>
      <c r="V5130" s="129" t="s">
        <v>1595</v>
      </c>
      <c r="W5130" s="129" t="s">
        <v>1595</v>
      </c>
      <c r="X5130" s="129" t="s">
        <v>1595</v>
      </c>
      <c r="Y5130" s="129" t="s">
        <v>1595</v>
      </c>
      <c r="Z5130" s="129" t="s">
        <v>1595</v>
      </c>
      <c r="AA5130" s="129" t="s">
        <v>1595</v>
      </c>
      <c r="AB5130" s="129">
        <v>4.07</v>
      </c>
      <c r="AC5130" s="129">
        <v>4.05</v>
      </c>
      <c r="AD5130" s="129">
        <v>4.03</v>
      </c>
      <c r="AE5130" s="129">
        <v>4.01</v>
      </c>
      <c r="AF5130" s="129">
        <v>4.0199999999999996</v>
      </c>
      <c r="AG5130" s="129">
        <v>4.0199999999999996</v>
      </c>
      <c r="AH5130" s="129">
        <v>4.0199999999999996</v>
      </c>
      <c r="AI5130" s="129">
        <v>4.0199999999999996</v>
      </c>
      <c r="AJ5130" s="129">
        <v>4.0199999999999996</v>
      </c>
      <c r="AK5130" s="129">
        <v>4.0199999999999996</v>
      </c>
      <c r="AL5130" s="129">
        <v>4.0199999999999996</v>
      </c>
      <c r="AM5130" s="129">
        <v>4.0199999999999996</v>
      </c>
      <c r="AN5130" s="129">
        <v>4.0199999999999996</v>
      </c>
      <c r="AO5130" s="129">
        <v>4.0199999999999996</v>
      </c>
      <c r="AP5130" s="129">
        <v>4.0199999999999996</v>
      </c>
      <c r="AQ5130" s="129">
        <v>4.0199999999999996</v>
      </c>
      <c r="AR5130" s="129">
        <v>4.0199999999999996</v>
      </c>
      <c r="AS5130" s="129">
        <v>4.0199999999999996</v>
      </c>
      <c r="AT5130" s="129">
        <v>4.0199999999999996</v>
      </c>
      <c r="AU5130" s="129">
        <v>4.0199999999999996</v>
      </c>
      <c r="AV5130" s="129">
        <v>4.0199999999999996</v>
      </c>
      <c r="AW5130" s="129">
        <v>2009</v>
      </c>
    </row>
    <row r="5131" spans="1:49">
      <c r="A5131" s="129">
        <v>518</v>
      </c>
      <c r="B5131" s="129" t="s">
        <v>2323</v>
      </c>
      <c r="C5131" s="129" t="s">
        <v>1650</v>
      </c>
      <c r="D5131" s="129" t="s">
        <v>2322</v>
      </c>
      <c r="E5131" s="129" t="s">
        <v>1649</v>
      </c>
      <c r="F5131" s="129" t="s">
        <v>1648</v>
      </c>
      <c r="G5131" s="129" t="s">
        <v>84</v>
      </c>
      <c r="H5131" s="129" t="s">
        <v>5</v>
      </c>
    </row>
    <row r="5132" spans="1:49">
      <c r="A5132" s="129">
        <v>518</v>
      </c>
      <c r="B5132" s="129" t="s">
        <v>2323</v>
      </c>
      <c r="C5132" s="129" t="s">
        <v>1647</v>
      </c>
      <c r="D5132" s="129" t="s">
        <v>2322</v>
      </c>
      <c r="E5132" s="129" t="s">
        <v>15</v>
      </c>
      <c r="F5132" s="129" t="s">
        <v>1646</v>
      </c>
      <c r="G5132" s="129" t="s">
        <v>84</v>
      </c>
      <c r="H5132" s="129" t="s">
        <v>5</v>
      </c>
      <c r="I5132" s="129" t="s">
        <v>2326</v>
      </c>
      <c r="J5132" s="129" t="s">
        <v>1595</v>
      </c>
      <c r="K5132" s="129" t="s">
        <v>1595</v>
      </c>
      <c r="L5132" s="129" t="s">
        <v>1595</v>
      </c>
      <c r="M5132" s="129" t="s">
        <v>1595</v>
      </c>
      <c r="N5132" s="129" t="s">
        <v>1595</v>
      </c>
      <c r="O5132" s="129" t="s">
        <v>1595</v>
      </c>
      <c r="P5132" s="129" t="s">
        <v>1595</v>
      </c>
      <c r="Q5132" s="129" t="s">
        <v>1595</v>
      </c>
      <c r="R5132" s="129" t="s">
        <v>1595</v>
      </c>
      <c r="S5132" s="129" t="s">
        <v>1595</v>
      </c>
      <c r="T5132" s="129" t="s">
        <v>1595</v>
      </c>
      <c r="U5132" s="129" t="s">
        <v>1595</v>
      </c>
      <c r="V5132" s="129" t="s">
        <v>1595</v>
      </c>
      <c r="W5132" s="129" t="s">
        <v>1595</v>
      </c>
      <c r="X5132" s="129" t="s">
        <v>1595</v>
      </c>
      <c r="Y5132" s="129" t="s">
        <v>1595</v>
      </c>
      <c r="Z5132" s="129" t="s">
        <v>1595</v>
      </c>
      <c r="AA5132" s="129" t="s">
        <v>1595</v>
      </c>
      <c r="AB5132" s="129">
        <v>48.16</v>
      </c>
      <c r="AC5132" s="129">
        <v>49.13</v>
      </c>
      <c r="AD5132" s="129">
        <v>50.13</v>
      </c>
      <c r="AE5132" s="129">
        <v>50.14</v>
      </c>
      <c r="AF5132" s="129">
        <v>52.17</v>
      </c>
      <c r="AG5132" s="129">
        <v>53.23</v>
      </c>
      <c r="AH5132" s="129">
        <v>54.3</v>
      </c>
      <c r="AI5132" s="129">
        <v>55.392000000000003</v>
      </c>
      <c r="AJ5132" s="129">
        <v>56.505000000000003</v>
      </c>
      <c r="AK5132" s="129">
        <v>57.640999999999998</v>
      </c>
      <c r="AL5132" s="129">
        <v>58.798999999999999</v>
      </c>
      <c r="AM5132" s="129">
        <v>59.981000000000002</v>
      </c>
      <c r="AN5132" s="129">
        <v>61.186999999999998</v>
      </c>
      <c r="AO5132" s="129">
        <v>62.417000000000002</v>
      </c>
      <c r="AP5132" s="129">
        <v>63.671999999999997</v>
      </c>
      <c r="AQ5132" s="129">
        <v>64.951999999999998</v>
      </c>
      <c r="AR5132" s="129">
        <v>66.257000000000005</v>
      </c>
      <c r="AS5132" s="129">
        <v>67.588999999999999</v>
      </c>
      <c r="AT5132" s="129">
        <v>68.947999999999993</v>
      </c>
      <c r="AU5132" s="129">
        <v>70.334000000000003</v>
      </c>
      <c r="AV5132" s="129">
        <v>71.748000000000005</v>
      </c>
      <c r="AW5132" s="129">
        <v>2006</v>
      </c>
    </row>
    <row r="5133" spans="1:49">
      <c r="A5133" s="129">
        <v>518</v>
      </c>
      <c r="B5133" s="129" t="s">
        <v>2323</v>
      </c>
      <c r="C5133" s="129" t="s">
        <v>1644</v>
      </c>
      <c r="D5133" s="129" t="s">
        <v>2322</v>
      </c>
      <c r="E5133" s="129" t="s">
        <v>1642</v>
      </c>
      <c r="F5133" s="129" t="s">
        <v>1641</v>
      </c>
      <c r="G5133" s="129" t="s">
        <v>1608</v>
      </c>
      <c r="H5133" s="129" t="s">
        <v>1604</v>
      </c>
      <c r="I5133" s="129" t="s">
        <v>2325</v>
      </c>
      <c r="J5133" s="129" t="s">
        <v>1595</v>
      </c>
      <c r="K5133" s="129" t="s">
        <v>1595</v>
      </c>
      <c r="L5133" s="129" t="s">
        <v>1595</v>
      </c>
      <c r="M5133" s="129" t="s">
        <v>1595</v>
      </c>
      <c r="N5133" s="129" t="s">
        <v>1595</v>
      </c>
      <c r="O5133" s="129" t="s">
        <v>1595</v>
      </c>
      <c r="P5133" s="129" t="s">
        <v>1595</v>
      </c>
      <c r="Q5133" s="129" t="s">
        <v>1595</v>
      </c>
      <c r="R5133" s="129" t="s">
        <v>1595</v>
      </c>
      <c r="S5133" s="129" t="s">
        <v>1595</v>
      </c>
      <c r="T5133" s="129" t="s">
        <v>1595</v>
      </c>
      <c r="U5133" s="129" t="s">
        <v>1595</v>
      </c>
      <c r="V5133" s="129" t="s">
        <v>1595</v>
      </c>
      <c r="W5133" s="129" t="s">
        <v>1595</v>
      </c>
      <c r="X5133" s="129" t="s">
        <v>1595</v>
      </c>
      <c r="Y5133" s="129" t="s">
        <v>1595</v>
      </c>
      <c r="Z5133" s="129" t="s">
        <v>1595</v>
      </c>
      <c r="AA5133" s="129" t="s">
        <v>1595</v>
      </c>
      <c r="AB5133" s="129">
        <v>317.12900000000002</v>
      </c>
      <c r="AC5133" s="129">
        <v>391.72899999999998</v>
      </c>
      <c r="AD5133" s="129">
        <v>380.90699999999998</v>
      </c>
      <c r="AE5133" s="129">
        <v>463.48200000000003</v>
      </c>
      <c r="AF5133" s="129">
        <v>657.26700000000005</v>
      </c>
      <c r="AG5133" s="129">
        <v>836.16800000000001</v>
      </c>
      <c r="AH5133" s="130">
        <v>1062.9349999999999</v>
      </c>
      <c r="AI5133" s="130">
        <v>1669.538</v>
      </c>
      <c r="AJ5133" s="130">
        <v>2484.9</v>
      </c>
      <c r="AK5133" s="130">
        <v>3301.0059999999999</v>
      </c>
      <c r="AL5133" s="130">
        <v>3677.36</v>
      </c>
      <c r="AM5133" s="130">
        <v>3740.0349999999999</v>
      </c>
      <c r="AN5133" s="130">
        <v>4551.1710000000003</v>
      </c>
      <c r="AO5133" s="130">
        <v>5205.951</v>
      </c>
      <c r="AP5133" s="130">
        <v>10887.013000000001</v>
      </c>
      <c r="AQ5133" s="130">
        <v>12519.165000000001</v>
      </c>
      <c r="AR5133" s="130">
        <v>14552.323</v>
      </c>
      <c r="AS5133" s="130">
        <v>16884.79</v>
      </c>
      <c r="AT5133" s="130">
        <v>19513.785</v>
      </c>
      <c r="AU5133" s="130">
        <v>22361.373</v>
      </c>
      <c r="AV5133" s="130">
        <v>25647.745999999999</v>
      </c>
      <c r="AW5133" s="129">
        <v>2011</v>
      </c>
    </row>
    <row r="5134" spans="1:49">
      <c r="A5134" s="129">
        <v>518</v>
      </c>
      <c r="B5134" s="129" t="s">
        <v>2323</v>
      </c>
      <c r="C5134" s="129" t="s">
        <v>1643</v>
      </c>
      <c r="D5134" s="129" t="s">
        <v>2322</v>
      </c>
      <c r="E5134" s="129" t="s">
        <v>1642</v>
      </c>
      <c r="F5134" s="129" t="s">
        <v>1641</v>
      </c>
      <c r="G5134" s="129" t="s">
        <v>1597</v>
      </c>
      <c r="I5134" s="129" t="s">
        <v>1640</v>
      </c>
      <c r="J5134" s="129" t="s">
        <v>1595</v>
      </c>
      <c r="K5134" s="129" t="s">
        <v>1595</v>
      </c>
      <c r="L5134" s="129" t="s">
        <v>1595</v>
      </c>
      <c r="M5134" s="129" t="s">
        <v>1595</v>
      </c>
      <c r="N5134" s="129" t="s">
        <v>1595</v>
      </c>
      <c r="O5134" s="129" t="s">
        <v>1595</v>
      </c>
      <c r="P5134" s="129" t="s">
        <v>1595</v>
      </c>
      <c r="Q5134" s="129" t="s">
        <v>1595</v>
      </c>
      <c r="R5134" s="129" t="s">
        <v>1595</v>
      </c>
      <c r="S5134" s="129" t="s">
        <v>1595</v>
      </c>
      <c r="T5134" s="129" t="s">
        <v>1595</v>
      </c>
      <c r="U5134" s="129" t="s">
        <v>1595</v>
      </c>
      <c r="V5134" s="129" t="s">
        <v>1595</v>
      </c>
      <c r="W5134" s="129" t="s">
        <v>1595</v>
      </c>
      <c r="X5134" s="129" t="s">
        <v>1595</v>
      </c>
      <c r="Y5134" s="129" t="s">
        <v>1595</v>
      </c>
      <c r="Z5134" s="129" t="s">
        <v>1595</v>
      </c>
      <c r="AA5134" s="129" t="s">
        <v>1595</v>
      </c>
      <c r="AB5134" s="129">
        <v>17.071000000000002</v>
      </c>
      <c r="AC5134" s="129">
        <v>15.497999999999999</v>
      </c>
      <c r="AD5134" s="129">
        <v>12.93</v>
      </c>
      <c r="AE5134" s="129">
        <v>11.318</v>
      </c>
      <c r="AF5134" s="129">
        <v>10.125</v>
      </c>
      <c r="AG5134" s="129">
        <v>9.39</v>
      </c>
      <c r="AH5134" s="129">
        <v>10.145</v>
      </c>
      <c r="AI5134" s="129">
        <v>11.775</v>
      </c>
      <c r="AJ5134" s="129">
        <v>12.776999999999999</v>
      </c>
      <c r="AK5134" s="129">
        <v>12.257999999999999</v>
      </c>
      <c r="AL5134" s="129">
        <v>11.601000000000001</v>
      </c>
      <c r="AM5134" s="129">
        <v>10.699</v>
      </c>
      <c r="AN5134" s="129">
        <v>11.422000000000001</v>
      </c>
      <c r="AO5134" s="129">
        <v>12.004</v>
      </c>
      <c r="AP5134" s="129">
        <v>22.952000000000002</v>
      </c>
      <c r="AQ5134" s="129">
        <v>23.4</v>
      </c>
      <c r="AR5134" s="129">
        <v>23.936</v>
      </c>
      <c r="AS5134" s="129">
        <v>24.507000000000001</v>
      </c>
      <c r="AT5134" s="129">
        <v>25.064</v>
      </c>
      <c r="AU5134" s="129">
        <v>25.488</v>
      </c>
      <c r="AV5134" s="129">
        <v>26.030999999999999</v>
      </c>
      <c r="AW5134" s="129">
        <v>2011</v>
      </c>
    </row>
    <row r="5135" spans="1:49">
      <c r="A5135" s="129">
        <v>518</v>
      </c>
      <c r="B5135" s="129" t="s">
        <v>2323</v>
      </c>
      <c r="C5135" s="129" t="s">
        <v>1639</v>
      </c>
      <c r="D5135" s="129" t="s">
        <v>2322</v>
      </c>
      <c r="E5135" s="129" t="s">
        <v>1637</v>
      </c>
      <c r="F5135" s="129" t="s">
        <v>1636</v>
      </c>
      <c r="G5135" s="129" t="s">
        <v>1608</v>
      </c>
      <c r="H5135" s="129" t="s">
        <v>1604</v>
      </c>
      <c r="I5135" s="129" t="s">
        <v>2325</v>
      </c>
      <c r="J5135" s="129" t="s">
        <v>1595</v>
      </c>
      <c r="K5135" s="129" t="s">
        <v>1595</v>
      </c>
      <c r="L5135" s="129" t="s">
        <v>1595</v>
      </c>
      <c r="M5135" s="129" t="s">
        <v>1595</v>
      </c>
      <c r="N5135" s="129" t="s">
        <v>1595</v>
      </c>
      <c r="O5135" s="129" t="s">
        <v>1595</v>
      </c>
      <c r="P5135" s="129" t="s">
        <v>1595</v>
      </c>
      <c r="Q5135" s="129" t="s">
        <v>1595</v>
      </c>
      <c r="R5135" s="129" t="s">
        <v>1595</v>
      </c>
      <c r="S5135" s="129" t="s">
        <v>1595</v>
      </c>
      <c r="T5135" s="129" t="s">
        <v>1595</v>
      </c>
      <c r="U5135" s="129" t="s">
        <v>1595</v>
      </c>
      <c r="V5135" s="129" t="s">
        <v>1595</v>
      </c>
      <c r="W5135" s="129" t="s">
        <v>1595</v>
      </c>
      <c r="X5135" s="129" t="s">
        <v>1595</v>
      </c>
      <c r="Y5135" s="129" t="s">
        <v>1595</v>
      </c>
      <c r="Z5135" s="129" t="s">
        <v>1595</v>
      </c>
      <c r="AA5135" s="129" t="s">
        <v>1595</v>
      </c>
      <c r="AB5135" s="129">
        <v>408.4</v>
      </c>
      <c r="AC5135" s="129">
        <v>487.625</v>
      </c>
      <c r="AD5135" s="129">
        <v>591.76800000000003</v>
      </c>
      <c r="AE5135" s="129">
        <v>666.97</v>
      </c>
      <c r="AF5135" s="129">
        <v>853.99599999999998</v>
      </c>
      <c r="AG5135" s="130">
        <v>1245.703</v>
      </c>
      <c r="AH5135" s="130">
        <v>1480.6959999999999</v>
      </c>
      <c r="AI5135" s="130">
        <v>2064.6280000000002</v>
      </c>
      <c r="AJ5135" s="130">
        <v>3187.2939999999999</v>
      </c>
      <c r="AK5135" s="130">
        <v>4177.0720000000001</v>
      </c>
      <c r="AL5135" s="130">
        <v>4451.5479999999998</v>
      </c>
      <c r="AM5135" s="130">
        <v>5462.9560000000001</v>
      </c>
      <c r="AN5135" s="130">
        <v>6721.9669999999996</v>
      </c>
      <c r="AO5135" s="130">
        <v>7207.8069999999998</v>
      </c>
      <c r="AP5135" s="130">
        <v>12633.013999999999</v>
      </c>
      <c r="AQ5135" s="130">
        <v>15228.629000000001</v>
      </c>
      <c r="AR5135" s="130">
        <v>17493.572</v>
      </c>
      <c r="AS5135" s="130">
        <v>20219.257000000001</v>
      </c>
      <c r="AT5135" s="130">
        <v>23262.221000000001</v>
      </c>
      <c r="AU5135" s="130">
        <v>26594.202000000001</v>
      </c>
      <c r="AV5135" s="130">
        <v>30284.866999999998</v>
      </c>
      <c r="AW5135" s="129">
        <v>2011</v>
      </c>
    </row>
    <row r="5136" spans="1:49">
      <c r="A5136" s="129">
        <v>518</v>
      </c>
      <c r="B5136" s="129" t="s">
        <v>2323</v>
      </c>
      <c r="C5136" s="129" t="s">
        <v>1638</v>
      </c>
      <c r="D5136" s="129" t="s">
        <v>2322</v>
      </c>
      <c r="E5136" s="129" t="s">
        <v>1637</v>
      </c>
      <c r="F5136" s="129" t="s">
        <v>1636</v>
      </c>
      <c r="G5136" s="129" t="s">
        <v>1597</v>
      </c>
      <c r="I5136" s="129" t="s">
        <v>1635</v>
      </c>
      <c r="J5136" s="129" t="s">
        <v>1595</v>
      </c>
      <c r="K5136" s="129" t="s">
        <v>1595</v>
      </c>
      <c r="L5136" s="129" t="s">
        <v>1595</v>
      </c>
      <c r="M5136" s="129" t="s">
        <v>1595</v>
      </c>
      <c r="N5136" s="129" t="s">
        <v>1595</v>
      </c>
      <c r="O5136" s="129" t="s">
        <v>1595</v>
      </c>
      <c r="P5136" s="129" t="s">
        <v>1595</v>
      </c>
      <c r="Q5136" s="129" t="s">
        <v>1595</v>
      </c>
      <c r="R5136" s="129" t="s">
        <v>1595</v>
      </c>
      <c r="S5136" s="129" t="s">
        <v>1595</v>
      </c>
      <c r="T5136" s="129" t="s">
        <v>1595</v>
      </c>
      <c r="U5136" s="129" t="s">
        <v>1595</v>
      </c>
      <c r="V5136" s="129" t="s">
        <v>1595</v>
      </c>
      <c r="W5136" s="129" t="s">
        <v>1595</v>
      </c>
      <c r="X5136" s="129" t="s">
        <v>1595</v>
      </c>
      <c r="Y5136" s="129" t="s">
        <v>1595</v>
      </c>
      <c r="Z5136" s="129" t="s">
        <v>1595</v>
      </c>
      <c r="AA5136" s="129" t="s">
        <v>1595</v>
      </c>
      <c r="AB5136" s="129">
        <v>21.984000000000002</v>
      </c>
      <c r="AC5136" s="129">
        <v>19.292000000000002</v>
      </c>
      <c r="AD5136" s="129">
        <v>20.088000000000001</v>
      </c>
      <c r="AE5136" s="129">
        <v>16.286999999999999</v>
      </c>
      <c r="AF5136" s="129">
        <v>13.154999999999999</v>
      </c>
      <c r="AG5136" s="129">
        <v>13.989000000000001</v>
      </c>
      <c r="AH5136" s="129">
        <v>14.132999999999999</v>
      </c>
      <c r="AI5136" s="129">
        <v>14.561</v>
      </c>
      <c r="AJ5136" s="129">
        <v>16.388999999999999</v>
      </c>
      <c r="AK5136" s="129">
        <v>15.510999999999999</v>
      </c>
      <c r="AL5136" s="129">
        <v>14.042999999999999</v>
      </c>
      <c r="AM5136" s="129">
        <v>15.627000000000001</v>
      </c>
      <c r="AN5136" s="129">
        <v>16.87</v>
      </c>
      <c r="AO5136" s="129">
        <v>16.62</v>
      </c>
      <c r="AP5136" s="129">
        <v>26.632999999999999</v>
      </c>
      <c r="AQ5136" s="129">
        <v>28.463999999999999</v>
      </c>
      <c r="AR5136" s="129">
        <v>28.774000000000001</v>
      </c>
      <c r="AS5136" s="129">
        <v>29.347000000000001</v>
      </c>
      <c r="AT5136" s="129">
        <v>29.878</v>
      </c>
      <c r="AU5136" s="129">
        <v>30.312999999999999</v>
      </c>
      <c r="AV5136" s="129">
        <v>30.736999999999998</v>
      </c>
      <c r="AW5136" s="129">
        <v>2011</v>
      </c>
    </row>
    <row r="5137" spans="1:49">
      <c r="A5137" s="129">
        <v>518</v>
      </c>
      <c r="B5137" s="129" t="s">
        <v>2323</v>
      </c>
      <c r="C5137" s="129" t="s">
        <v>1634</v>
      </c>
      <c r="D5137" s="129" t="s">
        <v>2322</v>
      </c>
      <c r="E5137" s="129" t="s">
        <v>1632</v>
      </c>
      <c r="F5137" s="129" t="s">
        <v>1631</v>
      </c>
      <c r="G5137" s="129" t="s">
        <v>1608</v>
      </c>
      <c r="H5137" s="129" t="s">
        <v>1604</v>
      </c>
      <c r="I5137" s="129" t="s">
        <v>2325</v>
      </c>
      <c r="J5137" s="129" t="s">
        <v>1595</v>
      </c>
      <c r="K5137" s="129" t="s">
        <v>1595</v>
      </c>
      <c r="L5137" s="129" t="s">
        <v>1595</v>
      </c>
      <c r="M5137" s="129" t="s">
        <v>1595</v>
      </c>
      <c r="N5137" s="129" t="s">
        <v>1595</v>
      </c>
      <c r="O5137" s="129" t="s">
        <v>1595</v>
      </c>
      <c r="P5137" s="129" t="s">
        <v>1595</v>
      </c>
      <c r="Q5137" s="129" t="s">
        <v>1595</v>
      </c>
      <c r="R5137" s="129" t="s">
        <v>1595</v>
      </c>
      <c r="S5137" s="129" t="s">
        <v>1595</v>
      </c>
      <c r="T5137" s="129" t="s">
        <v>1595</v>
      </c>
      <c r="U5137" s="129" t="s">
        <v>1595</v>
      </c>
      <c r="V5137" s="129" t="s">
        <v>1595</v>
      </c>
      <c r="W5137" s="129" t="s">
        <v>1595</v>
      </c>
      <c r="X5137" s="129" t="s">
        <v>1595</v>
      </c>
      <c r="Y5137" s="129" t="s">
        <v>1595</v>
      </c>
      <c r="Z5137" s="129" t="s">
        <v>1595</v>
      </c>
      <c r="AA5137" s="129" t="s">
        <v>1595</v>
      </c>
      <c r="AB5137" s="129">
        <v>-91.271000000000001</v>
      </c>
      <c r="AC5137" s="129">
        <v>-95.896000000000001</v>
      </c>
      <c r="AD5137" s="129">
        <v>-210.86099999999999</v>
      </c>
      <c r="AE5137" s="129">
        <v>-203.488</v>
      </c>
      <c r="AF5137" s="129">
        <v>-196.72900000000001</v>
      </c>
      <c r="AG5137" s="129">
        <v>-409.53500000000003</v>
      </c>
      <c r="AH5137" s="129">
        <v>-417.76100000000002</v>
      </c>
      <c r="AI5137" s="129">
        <v>-395.09</v>
      </c>
      <c r="AJ5137" s="129">
        <v>-702.39400000000001</v>
      </c>
      <c r="AK5137" s="129">
        <v>-876.06600000000003</v>
      </c>
      <c r="AL5137" s="129">
        <v>-774.18799999999999</v>
      </c>
      <c r="AM5137" s="130">
        <v>-1722.921</v>
      </c>
      <c r="AN5137" s="130">
        <v>-2170.7959999999998</v>
      </c>
      <c r="AO5137" s="130">
        <v>-2001.856</v>
      </c>
      <c r="AP5137" s="130">
        <v>-1746.001</v>
      </c>
      <c r="AQ5137" s="130">
        <v>-2709.4639999999999</v>
      </c>
      <c r="AR5137" s="130">
        <v>-2941.248</v>
      </c>
      <c r="AS5137" s="130">
        <v>-3334.4679999999998</v>
      </c>
      <c r="AT5137" s="130">
        <v>-3748.4360000000001</v>
      </c>
      <c r="AU5137" s="130">
        <v>-4232.8289999999997</v>
      </c>
      <c r="AV5137" s="130">
        <v>-4637.12</v>
      </c>
      <c r="AW5137" s="129">
        <v>2011</v>
      </c>
    </row>
    <row r="5138" spans="1:49">
      <c r="A5138" s="129">
        <v>518</v>
      </c>
      <c r="B5138" s="129" t="s">
        <v>2323</v>
      </c>
      <c r="C5138" s="129" t="s">
        <v>1633</v>
      </c>
      <c r="D5138" s="129" t="s">
        <v>2322</v>
      </c>
      <c r="E5138" s="129" t="s">
        <v>1632</v>
      </c>
      <c r="F5138" s="129" t="s">
        <v>1631</v>
      </c>
      <c r="G5138" s="129" t="s">
        <v>1597</v>
      </c>
      <c r="I5138" s="129" t="s">
        <v>1630</v>
      </c>
      <c r="J5138" s="129" t="s">
        <v>1595</v>
      </c>
      <c r="K5138" s="129" t="s">
        <v>1595</v>
      </c>
      <c r="L5138" s="129" t="s">
        <v>1595</v>
      </c>
      <c r="M5138" s="129" t="s">
        <v>1595</v>
      </c>
      <c r="N5138" s="129" t="s">
        <v>1595</v>
      </c>
      <c r="O5138" s="129" t="s">
        <v>1595</v>
      </c>
      <c r="P5138" s="129" t="s">
        <v>1595</v>
      </c>
      <c r="Q5138" s="129" t="s">
        <v>1595</v>
      </c>
      <c r="R5138" s="129" t="s">
        <v>1595</v>
      </c>
      <c r="S5138" s="129" t="s">
        <v>1595</v>
      </c>
      <c r="T5138" s="129" t="s">
        <v>1595</v>
      </c>
      <c r="U5138" s="129" t="s">
        <v>1595</v>
      </c>
      <c r="V5138" s="129" t="s">
        <v>1595</v>
      </c>
      <c r="W5138" s="129" t="s">
        <v>1595</v>
      </c>
      <c r="X5138" s="129" t="s">
        <v>1595</v>
      </c>
      <c r="Y5138" s="129" t="s">
        <v>1595</v>
      </c>
      <c r="Z5138" s="129" t="s">
        <v>1595</v>
      </c>
      <c r="AA5138" s="129" t="s">
        <v>1595</v>
      </c>
      <c r="AB5138" s="129">
        <v>-4.9130000000000003</v>
      </c>
      <c r="AC5138" s="129">
        <v>-3.794</v>
      </c>
      <c r="AD5138" s="129">
        <v>-7.1580000000000004</v>
      </c>
      <c r="AE5138" s="129">
        <v>-4.9690000000000003</v>
      </c>
      <c r="AF5138" s="129">
        <v>-3.0310000000000001</v>
      </c>
      <c r="AG5138" s="129">
        <v>-4.5990000000000002</v>
      </c>
      <c r="AH5138" s="129">
        <v>-3.9870000000000001</v>
      </c>
      <c r="AI5138" s="129">
        <v>-2.786</v>
      </c>
      <c r="AJ5138" s="129">
        <v>-3.6120000000000001</v>
      </c>
      <c r="AK5138" s="129">
        <v>-3.2530000000000001</v>
      </c>
      <c r="AL5138" s="129">
        <v>-2.4420000000000002</v>
      </c>
      <c r="AM5138" s="129">
        <v>-4.9290000000000003</v>
      </c>
      <c r="AN5138" s="129">
        <v>-5.4480000000000004</v>
      </c>
      <c r="AO5138" s="129">
        <v>-4.6159999999999997</v>
      </c>
      <c r="AP5138" s="129">
        <v>-3.681</v>
      </c>
      <c r="AQ5138" s="129">
        <v>-5.0640000000000001</v>
      </c>
      <c r="AR5138" s="129">
        <v>-4.8380000000000001</v>
      </c>
      <c r="AS5138" s="129">
        <v>-4.84</v>
      </c>
      <c r="AT5138" s="129">
        <v>-4.8150000000000004</v>
      </c>
      <c r="AU5138" s="129">
        <v>-4.8250000000000002</v>
      </c>
      <c r="AV5138" s="129">
        <v>-4.7060000000000004</v>
      </c>
      <c r="AW5138" s="129">
        <v>2011</v>
      </c>
    </row>
    <row r="5139" spans="1:49">
      <c r="A5139" s="129">
        <v>518</v>
      </c>
      <c r="B5139" s="129" t="s">
        <v>2323</v>
      </c>
      <c r="C5139" s="129" t="s">
        <v>1629</v>
      </c>
      <c r="D5139" s="129" t="s">
        <v>2322</v>
      </c>
      <c r="E5139" s="129" t="s">
        <v>1627</v>
      </c>
      <c r="F5139" s="129" t="s">
        <v>1626</v>
      </c>
      <c r="G5139" s="129" t="s">
        <v>1608</v>
      </c>
      <c r="H5139" s="129" t="s">
        <v>1604</v>
      </c>
    </row>
    <row r="5140" spans="1:49">
      <c r="A5140" s="129">
        <v>518</v>
      </c>
      <c r="B5140" s="129" t="s">
        <v>2323</v>
      </c>
      <c r="C5140" s="129" t="s">
        <v>1628</v>
      </c>
      <c r="D5140" s="129" t="s">
        <v>2322</v>
      </c>
      <c r="E5140" s="129" t="s">
        <v>1627</v>
      </c>
      <c r="F5140" s="129" t="s">
        <v>1626</v>
      </c>
      <c r="G5140" s="129" t="s">
        <v>1625</v>
      </c>
    </row>
    <row r="5141" spans="1:49">
      <c r="A5141" s="129">
        <v>518</v>
      </c>
      <c r="B5141" s="129" t="s">
        <v>2323</v>
      </c>
      <c r="C5141" s="129" t="s">
        <v>1624</v>
      </c>
      <c r="D5141" s="129" t="s">
        <v>2322</v>
      </c>
      <c r="E5141" s="129" t="s">
        <v>1622</v>
      </c>
      <c r="F5141" s="129" t="s">
        <v>1621</v>
      </c>
      <c r="G5141" s="129" t="s">
        <v>1608</v>
      </c>
      <c r="H5141" s="129" t="s">
        <v>1604</v>
      </c>
      <c r="I5141" s="129" t="s">
        <v>2325</v>
      </c>
      <c r="J5141" s="129" t="s">
        <v>1595</v>
      </c>
      <c r="K5141" s="129" t="s">
        <v>1595</v>
      </c>
      <c r="L5141" s="129" t="s">
        <v>1595</v>
      </c>
      <c r="M5141" s="129" t="s">
        <v>1595</v>
      </c>
      <c r="N5141" s="129" t="s">
        <v>1595</v>
      </c>
      <c r="O5141" s="129" t="s">
        <v>1595</v>
      </c>
      <c r="P5141" s="129" t="s">
        <v>1595</v>
      </c>
      <c r="Q5141" s="129" t="s">
        <v>1595</v>
      </c>
      <c r="R5141" s="129" t="s">
        <v>1595</v>
      </c>
      <c r="S5141" s="129" t="s">
        <v>1595</v>
      </c>
      <c r="T5141" s="129" t="s">
        <v>1595</v>
      </c>
      <c r="U5141" s="129" t="s">
        <v>1595</v>
      </c>
      <c r="V5141" s="129" t="s">
        <v>1595</v>
      </c>
      <c r="W5141" s="129" t="s">
        <v>1595</v>
      </c>
      <c r="X5141" s="129" t="s">
        <v>1595</v>
      </c>
      <c r="Y5141" s="129" t="s">
        <v>1595</v>
      </c>
      <c r="Z5141" s="129" t="s">
        <v>1595</v>
      </c>
      <c r="AA5141" s="129" t="s">
        <v>1595</v>
      </c>
      <c r="AB5141" s="129">
        <v>-79.545000000000002</v>
      </c>
      <c r="AC5141" s="129">
        <v>-78.088999999999999</v>
      </c>
      <c r="AD5141" s="129">
        <v>-186.251</v>
      </c>
      <c r="AE5141" s="129">
        <v>-169.625</v>
      </c>
      <c r="AF5141" s="129">
        <v>-153.43899999999999</v>
      </c>
      <c r="AG5141" s="129">
        <v>-355.55500000000001</v>
      </c>
      <c r="AH5141" s="129">
        <v>-347.36</v>
      </c>
      <c r="AI5141" s="129">
        <v>-308.435</v>
      </c>
      <c r="AJ5141" s="129">
        <v>-590.601</v>
      </c>
      <c r="AK5141" s="129">
        <v>-729.42200000000003</v>
      </c>
      <c r="AL5141" s="129">
        <v>-592.82399999999996</v>
      </c>
      <c r="AM5141" s="130">
        <v>-1459.491</v>
      </c>
      <c r="AN5141" s="130">
        <v>-1811.9860000000001</v>
      </c>
      <c r="AO5141" s="130">
        <v>-1528.057</v>
      </c>
      <c r="AP5141" s="129">
        <v>-980.46600000000001</v>
      </c>
      <c r="AQ5141" s="130">
        <v>-1850.922</v>
      </c>
      <c r="AR5141" s="130">
        <v>-1987.2529999999999</v>
      </c>
      <c r="AS5141" s="130">
        <v>-2256.5300000000002</v>
      </c>
      <c r="AT5141" s="130">
        <v>-2527.1089999999999</v>
      </c>
      <c r="AU5141" s="130">
        <v>-2841.3629999999998</v>
      </c>
      <c r="AV5141" s="130">
        <v>-3051.9679999999998</v>
      </c>
      <c r="AW5141" s="129">
        <v>2011</v>
      </c>
    </row>
    <row r="5142" spans="1:49">
      <c r="A5142" s="129">
        <v>518</v>
      </c>
      <c r="B5142" s="129" t="s">
        <v>2323</v>
      </c>
      <c r="C5142" s="129" t="s">
        <v>1623</v>
      </c>
      <c r="D5142" s="129" t="s">
        <v>2322</v>
      </c>
      <c r="E5142" s="129" t="s">
        <v>1622</v>
      </c>
      <c r="F5142" s="129" t="s">
        <v>1621</v>
      </c>
      <c r="G5142" s="129" t="s">
        <v>1597</v>
      </c>
      <c r="I5142" s="129" t="s">
        <v>1747</v>
      </c>
      <c r="J5142" s="129" t="s">
        <v>1595</v>
      </c>
      <c r="K5142" s="129" t="s">
        <v>1595</v>
      </c>
      <c r="L5142" s="129" t="s">
        <v>1595</v>
      </c>
      <c r="M5142" s="129" t="s">
        <v>1595</v>
      </c>
      <c r="N5142" s="129" t="s">
        <v>1595</v>
      </c>
      <c r="O5142" s="129" t="s">
        <v>1595</v>
      </c>
      <c r="P5142" s="129" t="s">
        <v>1595</v>
      </c>
      <c r="Q5142" s="129" t="s">
        <v>1595</v>
      </c>
      <c r="R5142" s="129" t="s">
        <v>1595</v>
      </c>
      <c r="S5142" s="129" t="s">
        <v>1595</v>
      </c>
      <c r="T5142" s="129" t="s">
        <v>1595</v>
      </c>
      <c r="U5142" s="129" t="s">
        <v>1595</v>
      </c>
      <c r="V5142" s="129" t="s">
        <v>1595</v>
      </c>
      <c r="W5142" s="129" t="s">
        <v>1595</v>
      </c>
      <c r="X5142" s="129" t="s">
        <v>1595</v>
      </c>
      <c r="Y5142" s="129" t="s">
        <v>1595</v>
      </c>
      <c r="Z5142" s="129" t="s">
        <v>1595</v>
      </c>
      <c r="AA5142" s="129" t="s">
        <v>1595</v>
      </c>
      <c r="AB5142" s="129">
        <v>-4.282</v>
      </c>
      <c r="AC5142" s="129">
        <v>-3.089</v>
      </c>
      <c r="AD5142" s="129">
        <v>-6.3220000000000001</v>
      </c>
      <c r="AE5142" s="129">
        <v>-4.1420000000000003</v>
      </c>
      <c r="AF5142" s="129">
        <v>-2.3639999999999999</v>
      </c>
      <c r="AG5142" s="129">
        <v>-3.9929999999999999</v>
      </c>
      <c r="AH5142" s="129">
        <v>-3.3149999999999999</v>
      </c>
      <c r="AI5142" s="129">
        <v>-2.1749999999999998</v>
      </c>
      <c r="AJ5142" s="129">
        <v>-3.0369999999999999</v>
      </c>
      <c r="AK5142" s="129">
        <v>-2.7090000000000001</v>
      </c>
      <c r="AL5142" s="129">
        <v>-1.87</v>
      </c>
      <c r="AM5142" s="129">
        <v>-4.1749999999999998</v>
      </c>
      <c r="AN5142" s="129">
        <v>-4.5469999999999997</v>
      </c>
      <c r="AO5142" s="129">
        <v>-3.5230000000000001</v>
      </c>
      <c r="AP5142" s="129">
        <v>-2.0670000000000002</v>
      </c>
      <c r="AQ5142" s="129">
        <v>-3.46</v>
      </c>
      <c r="AR5142" s="129">
        <v>-3.2690000000000001</v>
      </c>
      <c r="AS5142" s="129">
        <v>-3.2749999999999999</v>
      </c>
      <c r="AT5142" s="129">
        <v>-3.246</v>
      </c>
      <c r="AU5142" s="129">
        <v>-3.2389999999999999</v>
      </c>
      <c r="AV5142" s="129">
        <v>-3.0979999999999999</v>
      </c>
      <c r="AW5142" s="129">
        <v>2011</v>
      </c>
    </row>
    <row r="5143" spans="1:49">
      <c r="A5143" s="129">
        <v>518</v>
      </c>
      <c r="B5143" s="129" t="s">
        <v>2323</v>
      </c>
      <c r="C5143" s="129" t="s">
        <v>1620</v>
      </c>
      <c r="D5143" s="129" t="s">
        <v>2322</v>
      </c>
      <c r="E5143" s="129" t="s">
        <v>1618</v>
      </c>
      <c r="F5143" s="129" t="s">
        <v>1617</v>
      </c>
      <c r="G5143" s="129" t="s">
        <v>1608</v>
      </c>
      <c r="H5143" s="129" t="s">
        <v>1604</v>
      </c>
    </row>
    <row r="5144" spans="1:49">
      <c r="A5144" s="129">
        <v>518</v>
      </c>
      <c r="B5144" s="129" t="s">
        <v>2323</v>
      </c>
      <c r="C5144" s="129" t="s">
        <v>1619</v>
      </c>
      <c r="D5144" s="129" t="s">
        <v>2322</v>
      </c>
      <c r="E5144" s="129" t="s">
        <v>1618</v>
      </c>
      <c r="F5144" s="129" t="s">
        <v>1617</v>
      </c>
      <c r="G5144" s="129" t="s">
        <v>1597</v>
      </c>
    </row>
    <row r="5145" spans="1:49">
      <c r="A5145" s="129">
        <v>518</v>
      </c>
      <c r="B5145" s="129" t="s">
        <v>2323</v>
      </c>
      <c r="C5145" s="129" t="s">
        <v>1616</v>
      </c>
      <c r="D5145" s="129" t="s">
        <v>2322</v>
      </c>
      <c r="E5145" s="129" t="s">
        <v>1614</v>
      </c>
      <c r="F5145" s="129" t="s">
        <v>1613</v>
      </c>
      <c r="G5145" s="129" t="s">
        <v>1608</v>
      </c>
      <c r="H5145" s="129" t="s">
        <v>1604</v>
      </c>
      <c r="I5145" s="129" t="s">
        <v>2325</v>
      </c>
      <c r="J5145" s="129" t="s">
        <v>1595</v>
      </c>
      <c r="K5145" s="129" t="s">
        <v>1595</v>
      </c>
      <c r="L5145" s="129" t="s">
        <v>1595</v>
      </c>
      <c r="M5145" s="129" t="s">
        <v>1595</v>
      </c>
      <c r="N5145" s="129" t="s">
        <v>1595</v>
      </c>
      <c r="O5145" s="129" t="s">
        <v>1595</v>
      </c>
      <c r="P5145" s="129" t="s">
        <v>1595</v>
      </c>
      <c r="Q5145" s="129" t="s">
        <v>1595</v>
      </c>
      <c r="R5145" s="129" t="s">
        <v>1595</v>
      </c>
      <c r="S5145" s="129" t="s">
        <v>1595</v>
      </c>
      <c r="T5145" s="129" t="s">
        <v>1595</v>
      </c>
      <c r="U5145" s="129" t="s">
        <v>1595</v>
      </c>
      <c r="V5145" s="129" t="s">
        <v>1595</v>
      </c>
      <c r="W5145" s="129" t="s">
        <v>1595</v>
      </c>
      <c r="X5145" s="129" t="s">
        <v>1595</v>
      </c>
      <c r="Y5145" s="129" t="s">
        <v>1595</v>
      </c>
      <c r="Z5145" s="129" t="s">
        <v>1595</v>
      </c>
      <c r="AA5145" s="129" t="s">
        <v>1595</v>
      </c>
      <c r="AB5145" s="130">
        <v>3144.761</v>
      </c>
      <c r="AC5145" s="130">
        <v>3162.9470000000001</v>
      </c>
      <c r="AD5145" s="130">
        <v>4308.4059999999999</v>
      </c>
      <c r="AE5145" s="130">
        <v>8827.759</v>
      </c>
      <c r="AF5145" s="130">
        <v>10489.326999999999</v>
      </c>
      <c r="AG5145" s="130">
        <v>11030.884</v>
      </c>
      <c r="AH5145" s="130">
        <v>12453.873</v>
      </c>
      <c r="AI5145" s="130">
        <v>15622.44</v>
      </c>
      <c r="AJ5145" s="130">
        <v>17564.844000000001</v>
      </c>
      <c r="AK5145" s="130">
        <v>16781.467000000001</v>
      </c>
      <c r="AL5145" s="130">
        <v>16786.163</v>
      </c>
      <c r="AM5145" s="130">
        <v>19213.237000000001</v>
      </c>
      <c r="AN5145" s="130">
        <v>19732.866999999998</v>
      </c>
      <c r="AO5145" s="130">
        <v>21320.609</v>
      </c>
      <c r="AP5145" s="130">
        <v>22778.715</v>
      </c>
      <c r="AQ5145" s="130">
        <v>22776.752</v>
      </c>
      <c r="AR5145" s="130">
        <v>26078.446</v>
      </c>
      <c r="AS5145" s="130">
        <v>29753.72</v>
      </c>
      <c r="AT5145" s="130">
        <v>33809.663</v>
      </c>
      <c r="AU5145" s="130">
        <v>38336.495999999999</v>
      </c>
      <c r="AV5145" s="130">
        <v>43235.728999999999</v>
      </c>
      <c r="AW5145" s="129">
        <v>2011</v>
      </c>
    </row>
    <row r="5146" spans="1:49">
      <c r="A5146" s="129">
        <v>518</v>
      </c>
      <c r="B5146" s="129" t="s">
        <v>2323</v>
      </c>
      <c r="C5146" s="129" t="s">
        <v>1615</v>
      </c>
      <c r="D5146" s="129" t="s">
        <v>2322</v>
      </c>
      <c r="E5146" s="129" t="s">
        <v>1614</v>
      </c>
      <c r="F5146" s="129" t="s">
        <v>1613</v>
      </c>
      <c r="G5146" s="129" t="s">
        <v>1597</v>
      </c>
      <c r="I5146" s="129" t="s">
        <v>1612</v>
      </c>
      <c r="J5146" s="129" t="s">
        <v>1595</v>
      </c>
      <c r="K5146" s="129" t="s">
        <v>1595</v>
      </c>
      <c r="L5146" s="129" t="s">
        <v>1595</v>
      </c>
      <c r="M5146" s="129" t="s">
        <v>1595</v>
      </c>
      <c r="N5146" s="129" t="s">
        <v>1595</v>
      </c>
      <c r="O5146" s="129" t="s">
        <v>1595</v>
      </c>
      <c r="P5146" s="129" t="s">
        <v>1595</v>
      </c>
      <c r="Q5146" s="129" t="s">
        <v>1595</v>
      </c>
      <c r="R5146" s="129" t="s">
        <v>1595</v>
      </c>
      <c r="S5146" s="129" t="s">
        <v>1595</v>
      </c>
      <c r="T5146" s="129" t="s">
        <v>1595</v>
      </c>
      <c r="U5146" s="129" t="s">
        <v>1595</v>
      </c>
      <c r="V5146" s="129" t="s">
        <v>1595</v>
      </c>
      <c r="W5146" s="129" t="s">
        <v>1595</v>
      </c>
      <c r="X5146" s="129" t="s">
        <v>1595</v>
      </c>
      <c r="Y5146" s="129" t="s">
        <v>1595</v>
      </c>
      <c r="Z5146" s="129" t="s">
        <v>1595</v>
      </c>
      <c r="AA5146" s="129" t="s">
        <v>1595</v>
      </c>
      <c r="AB5146" s="129">
        <v>169.28200000000001</v>
      </c>
      <c r="AC5146" s="129">
        <v>125.133</v>
      </c>
      <c r="AD5146" s="129">
        <v>146.251</v>
      </c>
      <c r="AE5146" s="129">
        <v>215.57400000000001</v>
      </c>
      <c r="AF5146" s="129">
        <v>161.58199999999999</v>
      </c>
      <c r="AG5146" s="129">
        <v>123.872</v>
      </c>
      <c r="AH5146" s="129">
        <v>118.866</v>
      </c>
      <c r="AI5146" s="129">
        <v>110.179</v>
      </c>
      <c r="AJ5146" s="129">
        <v>90.314999999999998</v>
      </c>
      <c r="AK5146" s="129">
        <v>62.314999999999998</v>
      </c>
      <c r="AL5146" s="129">
        <v>52.954000000000001</v>
      </c>
      <c r="AM5146" s="129">
        <v>54.960999999999999</v>
      </c>
      <c r="AN5146" s="129">
        <v>49.521999999999998</v>
      </c>
      <c r="AO5146" s="129">
        <v>49.161999999999999</v>
      </c>
      <c r="AP5146" s="129">
        <v>48.023000000000003</v>
      </c>
      <c r="AQ5146" s="129">
        <v>42.573</v>
      </c>
      <c r="AR5146" s="129">
        <v>42.893999999999998</v>
      </c>
      <c r="AS5146" s="129">
        <v>43.186</v>
      </c>
      <c r="AT5146" s="129">
        <v>43.426000000000002</v>
      </c>
      <c r="AU5146" s="129">
        <v>43.697000000000003</v>
      </c>
      <c r="AV5146" s="129">
        <v>43.881</v>
      </c>
      <c r="AW5146" s="129">
        <v>2011</v>
      </c>
    </row>
    <row r="5147" spans="1:49">
      <c r="A5147" s="129">
        <v>518</v>
      </c>
      <c r="B5147" s="129" t="s">
        <v>2323</v>
      </c>
      <c r="C5147" s="129" t="s">
        <v>1611</v>
      </c>
      <c r="D5147" s="129" t="s">
        <v>2322</v>
      </c>
      <c r="E5147" s="129" t="s">
        <v>1610</v>
      </c>
      <c r="F5147" s="129" t="s">
        <v>1609</v>
      </c>
      <c r="G5147" s="129" t="s">
        <v>1608</v>
      </c>
      <c r="H5147" s="129" t="s">
        <v>1604</v>
      </c>
      <c r="I5147" s="129" t="s">
        <v>2325</v>
      </c>
      <c r="J5147" s="129" t="s">
        <v>1595</v>
      </c>
      <c r="K5147" s="129" t="s">
        <v>1595</v>
      </c>
      <c r="L5147" s="129" t="s">
        <v>1595</v>
      </c>
      <c r="M5147" s="129" t="s">
        <v>1595</v>
      </c>
      <c r="N5147" s="129" t="s">
        <v>1595</v>
      </c>
      <c r="O5147" s="129" t="s">
        <v>1595</v>
      </c>
      <c r="P5147" s="129" t="s">
        <v>1595</v>
      </c>
      <c r="Q5147" s="129" t="s">
        <v>1595</v>
      </c>
      <c r="R5147" s="129" t="s">
        <v>1595</v>
      </c>
      <c r="S5147" s="129" t="s">
        <v>1595</v>
      </c>
      <c r="T5147" s="129" t="s">
        <v>1595</v>
      </c>
      <c r="U5147" s="129" t="s">
        <v>1595</v>
      </c>
      <c r="V5147" s="129" t="s">
        <v>1595</v>
      </c>
      <c r="W5147" s="129" t="s">
        <v>1595</v>
      </c>
      <c r="X5147" s="129" t="s">
        <v>1595</v>
      </c>
      <c r="Y5147" s="129" t="s">
        <v>1595</v>
      </c>
      <c r="Z5147" s="129" t="s">
        <v>1595</v>
      </c>
      <c r="AA5147" s="129" t="s">
        <v>1595</v>
      </c>
      <c r="AB5147" s="130">
        <v>1857.7070000000001</v>
      </c>
      <c r="AC5147" s="130">
        <v>2527.6640000000002</v>
      </c>
      <c r="AD5147" s="130">
        <v>2945.8939999999998</v>
      </c>
      <c r="AE5147" s="130">
        <v>4094.9940000000001</v>
      </c>
      <c r="AF5147" s="130">
        <v>6491.634</v>
      </c>
      <c r="AG5147" s="130">
        <v>8905.098</v>
      </c>
      <c r="AH5147" s="130">
        <v>10477.228999999999</v>
      </c>
      <c r="AI5147" s="130">
        <v>14179.124</v>
      </c>
      <c r="AJ5147" s="130">
        <v>19448.351999999999</v>
      </c>
      <c r="AK5147" s="130">
        <v>26930.246999999999</v>
      </c>
      <c r="AL5147" s="130">
        <v>31699.306</v>
      </c>
      <c r="AM5147" s="130">
        <v>34957.866999999998</v>
      </c>
      <c r="AN5147" s="130">
        <v>39846.694000000003</v>
      </c>
      <c r="AO5147" s="130">
        <v>43368.385999999999</v>
      </c>
      <c r="AP5147" s="130">
        <v>47433.044999999998</v>
      </c>
      <c r="AQ5147" s="130">
        <v>53501.061000000002</v>
      </c>
      <c r="AR5147" s="130">
        <v>60797.334000000003</v>
      </c>
      <c r="AS5147" s="130">
        <v>68896.811000000002</v>
      </c>
      <c r="AT5147" s="130">
        <v>77856.672999999995</v>
      </c>
      <c r="AU5147" s="130">
        <v>87733.239000000001</v>
      </c>
      <c r="AV5147" s="130">
        <v>98528.418999999994</v>
      </c>
      <c r="AW5147" s="129">
        <v>2011</v>
      </c>
    </row>
    <row r="5148" spans="1:49">
      <c r="A5148" s="129">
        <v>518</v>
      </c>
      <c r="B5148" s="129" t="s">
        <v>2323</v>
      </c>
      <c r="C5148" s="129" t="s">
        <v>1606</v>
      </c>
      <c r="D5148" s="129" t="s">
        <v>2322</v>
      </c>
      <c r="E5148" s="129" t="s">
        <v>1599</v>
      </c>
      <c r="F5148" s="129" t="s">
        <v>1598</v>
      </c>
      <c r="G5148" s="129" t="s">
        <v>1605</v>
      </c>
      <c r="H5148" s="129" t="s">
        <v>1604</v>
      </c>
      <c r="I5148" s="129" t="s">
        <v>2324</v>
      </c>
      <c r="J5148" s="129" t="s">
        <v>1595</v>
      </c>
      <c r="K5148" s="129" t="s">
        <v>1595</v>
      </c>
      <c r="L5148" s="129" t="s">
        <v>1595</v>
      </c>
      <c r="M5148" s="129" t="s">
        <v>1595</v>
      </c>
      <c r="N5148" s="129" t="s">
        <v>1595</v>
      </c>
      <c r="O5148" s="129" t="s">
        <v>1595</v>
      </c>
      <c r="P5148" s="129" t="s">
        <v>1595</v>
      </c>
      <c r="Q5148" s="129" t="s">
        <v>1595</v>
      </c>
      <c r="R5148" s="129" t="s">
        <v>1595</v>
      </c>
      <c r="S5148" s="129" t="s">
        <v>1595</v>
      </c>
      <c r="T5148" s="129" t="s">
        <v>1595</v>
      </c>
      <c r="U5148" s="129" t="s">
        <v>1595</v>
      </c>
      <c r="V5148" s="129" t="s">
        <v>1595</v>
      </c>
      <c r="W5148" s="129" t="s">
        <v>1595</v>
      </c>
      <c r="X5148" s="129" t="s">
        <v>1595</v>
      </c>
      <c r="Y5148" s="129" t="s">
        <v>1595</v>
      </c>
      <c r="Z5148" s="129" t="s">
        <v>1595</v>
      </c>
      <c r="AA5148" s="129" t="s">
        <v>1595</v>
      </c>
      <c r="AB5148" s="129">
        <v>-1.101</v>
      </c>
      <c r="AC5148" s="129">
        <v>-0.66200000000000003</v>
      </c>
      <c r="AD5148" s="129">
        <v>-0.60899999999999999</v>
      </c>
      <c r="AE5148" s="129">
        <v>-0.36299999999999999</v>
      </c>
      <c r="AF5148" s="129">
        <v>0.14399999999999999</v>
      </c>
      <c r="AG5148" s="129">
        <v>6.6000000000000003E-2</v>
      </c>
      <c r="AH5148" s="129">
        <v>0.41899999999999998</v>
      </c>
      <c r="AI5148" s="129">
        <v>0.84499999999999997</v>
      </c>
      <c r="AJ5148" s="129">
        <v>1.1319999999999999</v>
      </c>
      <c r="AK5148" s="129">
        <v>-0.157</v>
      </c>
      <c r="AL5148" s="129">
        <v>-1.446</v>
      </c>
      <c r="AM5148" s="129">
        <v>-0.48899999999999999</v>
      </c>
      <c r="AN5148" s="129">
        <v>-0.95199999999999996</v>
      </c>
      <c r="AO5148" s="129">
        <v>-1.3380000000000001</v>
      </c>
      <c r="AP5148" s="129">
        <v>-2.452</v>
      </c>
      <c r="AQ5148" s="129">
        <v>-2.5779999999999998</v>
      </c>
      <c r="AR5148" s="129">
        <v>-2.9449999999999998</v>
      </c>
      <c r="AS5148" s="129">
        <v>-3.3239999999999998</v>
      </c>
      <c r="AT5148" s="129">
        <v>-3.6360000000000001</v>
      </c>
      <c r="AU5148" s="129">
        <v>-4.048</v>
      </c>
      <c r="AV5148" s="129">
        <v>-4.3259999999999996</v>
      </c>
      <c r="AW5148" s="129">
        <v>2011</v>
      </c>
    </row>
    <row r="5149" spans="1:49">
      <c r="A5149" s="129">
        <v>518</v>
      </c>
      <c r="B5149" s="129" t="s">
        <v>2323</v>
      </c>
      <c r="C5149" s="129" t="s">
        <v>1601</v>
      </c>
      <c r="D5149" s="129" t="s">
        <v>2322</v>
      </c>
      <c r="E5149" s="129" t="s">
        <v>1599</v>
      </c>
      <c r="F5149" s="129" t="s">
        <v>1598</v>
      </c>
      <c r="G5149" s="129" t="s">
        <v>1597</v>
      </c>
      <c r="I5149" s="129" t="s">
        <v>1596</v>
      </c>
      <c r="J5149" s="129" t="s">
        <v>1595</v>
      </c>
      <c r="K5149" s="129" t="s">
        <v>1595</v>
      </c>
      <c r="L5149" s="129" t="s">
        <v>1595</v>
      </c>
      <c r="M5149" s="129" t="s">
        <v>1595</v>
      </c>
      <c r="N5149" s="129" t="s">
        <v>1595</v>
      </c>
      <c r="O5149" s="129" t="s">
        <v>1595</v>
      </c>
      <c r="P5149" s="129" t="s">
        <v>1595</v>
      </c>
      <c r="Q5149" s="129" t="s">
        <v>1595</v>
      </c>
      <c r="R5149" s="129" t="s">
        <v>1595</v>
      </c>
      <c r="S5149" s="129" t="s">
        <v>1595</v>
      </c>
      <c r="T5149" s="129" t="s">
        <v>1595</v>
      </c>
      <c r="U5149" s="129" t="s">
        <v>1595</v>
      </c>
      <c r="V5149" s="129" t="s">
        <v>1595</v>
      </c>
      <c r="W5149" s="129" t="s">
        <v>1595</v>
      </c>
      <c r="X5149" s="129" t="s">
        <v>1595</v>
      </c>
      <c r="Y5149" s="129" t="s">
        <v>1595</v>
      </c>
      <c r="Z5149" s="129" t="s">
        <v>1595</v>
      </c>
      <c r="AA5149" s="129" t="s">
        <v>1595</v>
      </c>
      <c r="AB5149" s="129">
        <v>-14.772</v>
      </c>
      <c r="AC5149" s="129">
        <v>-6.7549999999999999</v>
      </c>
      <c r="AD5149" s="129">
        <v>-5.9269999999999996</v>
      </c>
      <c r="AE5149" s="129">
        <v>-4.8559999999999999</v>
      </c>
      <c r="AF5149" s="129">
        <v>1.8440000000000001</v>
      </c>
      <c r="AG5149" s="129">
        <v>0.54800000000000004</v>
      </c>
      <c r="AH5149" s="129">
        <v>3.4359999999999999</v>
      </c>
      <c r="AI5149" s="129">
        <v>6.11</v>
      </c>
      <c r="AJ5149" s="129">
        <v>6.766</v>
      </c>
      <c r="AK5149" s="129">
        <v>-0.67300000000000004</v>
      </c>
      <c r="AL5149" s="129">
        <v>-4.1859999999999999</v>
      </c>
      <c r="AM5149" s="129">
        <v>-1.284</v>
      </c>
      <c r="AN5149" s="129">
        <v>-1.9179999999999999</v>
      </c>
      <c r="AO5149" s="129">
        <v>-2.3820000000000001</v>
      </c>
      <c r="AP5149" s="129">
        <v>-4.4359999999999999</v>
      </c>
      <c r="AQ5149" s="129">
        <v>-4.3380000000000001</v>
      </c>
      <c r="AR5149" s="129">
        <v>-4.5330000000000004</v>
      </c>
      <c r="AS5149" s="129">
        <v>-4.649</v>
      </c>
      <c r="AT5149" s="129">
        <v>-4.6070000000000002</v>
      </c>
      <c r="AU5149" s="129">
        <v>-4.641</v>
      </c>
      <c r="AV5149" s="129">
        <v>-4.4870000000000001</v>
      </c>
      <c r="AW5149" s="129">
        <v>2011</v>
      </c>
    </row>
    <row r="5150" spans="1:49">
      <c r="A5150" s="129">
        <v>728</v>
      </c>
      <c r="B5150" s="129" t="s">
        <v>2315</v>
      </c>
      <c r="C5150" s="129" t="s">
        <v>1733</v>
      </c>
      <c r="D5150" s="129" t="s">
        <v>2314</v>
      </c>
      <c r="E5150" s="129" t="s">
        <v>1730</v>
      </c>
      <c r="F5150" s="129" t="s">
        <v>1732</v>
      </c>
      <c r="G5150" s="129" t="s">
        <v>1608</v>
      </c>
      <c r="H5150" s="129" t="s">
        <v>1604</v>
      </c>
      <c r="I5150" s="129" t="s">
        <v>2321</v>
      </c>
      <c r="J5150" s="129" t="s">
        <v>1595</v>
      </c>
      <c r="K5150" s="129" t="s">
        <v>1595</v>
      </c>
      <c r="L5150" s="129" t="s">
        <v>1595</v>
      </c>
      <c r="M5150" s="129" t="s">
        <v>1595</v>
      </c>
      <c r="N5150" s="129" t="s">
        <v>1595</v>
      </c>
      <c r="O5150" s="129" t="s">
        <v>1595</v>
      </c>
      <c r="P5150" s="129" t="s">
        <v>1595</v>
      </c>
      <c r="Q5150" s="129" t="s">
        <v>1595</v>
      </c>
      <c r="R5150" s="129" t="s">
        <v>1595</v>
      </c>
      <c r="S5150" s="129" t="s">
        <v>1595</v>
      </c>
      <c r="T5150" s="129">
        <v>18.542999999999999</v>
      </c>
      <c r="U5150" s="129">
        <v>19.533999999999999</v>
      </c>
      <c r="V5150" s="129">
        <v>21.344999999999999</v>
      </c>
      <c r="W5150" s="129">
        <v>20.998999999999999</v>
      </c>
      <c r="X5150" s="129">
        <v>22.077000000000002</v>
      </c>
      <c r="Y5150" s="129">
        <v>22.789000000000001</v>
      </c>
      <c r="Z5150" s="129">
        <v>23.314</v>
      </c>
      <c r="AA5150" s="129">
        <v>24.408000000000001</v>
      </c>
      <c r="AB5150" s="129">
        <v>25.382999999999999</v>
      </c>
      <c r="AC5150" s="129">
        <v>26.062999999999999</v>
      </c>
      <c r="AD5150" s="129">
        <v>27.126000000000001</v>
      </c>
      <c r="AE5150" s="129">
        <v>27.443999999999999</v>
      </c>
      <c r="AF5150" s="129">
        <v>28.759</v>
      </c>
      <c r="AG5150" s="129">
        <v>29.983000000000001</v>
      </c>
      <c r="AH5150" s="129">
        <v>33.661000000000001</v>
      </c>
      <c r="AI5150" s="129">
        <v>34.5</v>
      </c>
      <c r="AJ5150" s="129">
        <v>36.94</v>
      </c>
      <c r="AK5150" s="129">
        <v>38.927</v>
      </c>
      <c r="AL5150" s="129">
        <v>40.238999999999997</v>
      </c>
      <c r="AM5150" s="129">
        <v>39.798999999999999</v>
      </c>
      <c r="AN5150" s="129">
        <v>42.295999999999999</v>
      </c>
      <c r="AO5150" s="129">
        <v>44.698999999999998</v>
      </c>
      <c r="AP5150" s="129">
        <v>46.942999999999998</v>
      </c>
      <c r="AQ5150" s="129">
        <v>48.988</v>
      </c>
      <c r="AR5150" s="129">
        <v>50.939</v>
      </c>
      <c r="AS5150" s="129">
        <v>53.094000000000001</v>
      </c>
      <c r="AT5150" s="129">
        <v>55.377000000000002</v>
      </c>
      <c r="AU5150" s="129">
        <v>57.789000000000001</v>
      </c>
      <c r="AV5150" s="129">
        <v>60.343000000000004</v>
      </c>
      <c r="AW5150" s="129">
        <v>2009</v>
      </c>
    </row>
    <row r="5151" spans="1:49">
      <c r="A5151" s="129">
        <v>728</v>
      </c>
      <c r="B5151" s="129" t="s">
        <v>2315</v>
      </c>
      <c r="C5151" s="129" t="s">
        <v>1731</v>
      </c>
      <c r="D5151" s="129" t="s">
        <v>2314</v>
      </c>
      <c r="E5151" s="129" t="s">
        <v>1730</v>
      </c>
      <c r="F5151" s="129" t="s">
        <v>1729</v>
      </c>
      <c r="G5151" s="129" t="s">
        <v>1655</v>
      </c>
      <c r="I5151" s="129" t="s">
        <v>1728</v>
      </c>
      <c r="J5151" s="129" t="s">
        <v>1595</v>
      </c>
      <c r="K5151" s="129" t="s">
        <v>1595</v>
      </c>
      <c r="L5151" s="129" t="s">
        <v>1595</v>
      </c>
      <c r="M5151" s="129" t="s">
        <v>1595</v>
      </c>
      <c r="N5151" s="129" t="s">
        <v>1595</v>
      </c>
      <c r="O5151" s="129" t="s">
        <v>1595</v>
      </c>
      <c r="P5151" s="129" t="s">
        <v>1595</v>
      </c>
      <c r="Q5151" s="129" t="s">
        <v>1595</v>
      </c>
      <c r="R5151" s="129" t="s">
        <v>1595</v>
      </c>
      <c r="S5151" s="129" t="s">
        <v>1595</v>
      </c>
      <c r="T5151" s="129" t="s">
        <v>1595</v>
      </c>
      <c r="U5151" s="129">
        <v>5.343</v>
      </c>
      <c r="V5151" s="129">
        <v>9.27</v>
      </c>
      <c r="W5151" s="129">
        <v>-1.62</v>
      </c>
      <c r="X5151" s="129">
        <v>5.133</v>
      </c>
      <c r="Y5151" s="129">
        <v>3.226</v>
      </c>
      <c r="Z5151" s="129">
        <v>2.3039999999999998</v>
      </c>
      <c r="AA5151" s="129">
        <v>4.6909999999999998</v>
      </c>
      <c r="AB5151" s="129">
        <v>3.9940000000000002</v>
      </c>
      <c r="AC5151" s="129">
        <v>2.681</v>
      </c>
      <c r="AD5151" s="129">
        <v>4.08</v>
      </c>
      <c r="AE5151" s="129">
        <v>1.171</v>
      </c>
      <c r="AF5151" s="129">
        <v>4.7919999999999998</v>
      </c>
      <c r="AG5151" s="129">
        <v>4.2549999999999999</v>
      </c>
      <c r="AH5151" s="129">
        <v>12.266999999999999</v>
      </c>
      <c r="AI5151" s="129">
        <v>2.492</v>
      </c>
      <c r="AJ5151" s="129">
        <v>7.0730000000000004</v>
      </c>
      <c r="AK5151" s="129">
        <v>5.3780000000000001</v>
      </c>
      <c r="AL5151" s="129">
        <v>3.3719999999999999</v>
      </c>
      <c r="AM5151" s="129">
        <v>-1.0920000000000001</v>
      </c>
      <c r="AN5151" s="129">
        <v>6.274</v>
      </c>
      <c r="AO5151" s="129">
        <v>5.68</v>
      </c>
      <c r="AP5151" s="129">
        <v>5.0199999999999996</v>
      </c>
      <c r="AQ5151" s="129">
        <v>4.3579999999999997</v>
      </c>
      <c r="AR5151" s="129">
        <v>3.9820000000000002</v>
      </c>
      <c r="AS5151" s="129">
        <v>4.2309999999999999</v>
      </c>
      <c r="AT5151" s="129">
        <v>4.2990000000000004</v>
      </c>
      <c r="AU5151" s="129">
        <v>4.3559999999999999</v>
      </c>
      <c r="AV5151" s="129">
        <v>4.4189999999999996</v>
      </c>
      <c r="AW5151" s="129">
        <v>2009</v>
      </c>
    </row>
    <row r="5152" spans="1:49">
      <c r="A5152" s="129">
        <v>728</v>
      </c>
      <c r="B5152" s="129" t="s">
        <v>2315</v>
      </c>
      <c r="C5152" s="129" t="s">
        <v>1727</v>
      </c>
      <c r="D5152" s="129" t="s">
        <v>2314</v>
      </c>
      <c r="E5152" s="129" t="s">
        <v>1724</v>
      </c>
      <c r="F5152" s="129" t="s">
        <v>1726</v>
      </c>
      <c r="G5152" s="129" t="s">
        <v>1608</v>
      </c>
      <c r="H5152" s="129" t="s">
        <v>1604</v>
      </c>
      <c r="I5152" s="129" t="s">
        <v>2321</v>
      </c>
      <c r="J5152" s="129" t="s">
        <v>1595</v>
      </c>
      <c r="K5152" s="129" t="s">
        <v>1595</v>
      </c>
      <c r="L5152" s="129" t="s">
        <v>1595</v>
      </c>
      <c r="M5152" s="129" t="s">
        <v>1595</v>
      </c>
      <c r="N5152" s="129" t="s">
        <v>1595</v>
      </c>
      <c r="O5152" s="129" t="s">
        <v>1595</v>
      </c>
      <c r="P5152" s="129" t="s">
        <v>1595</v>
      </c>
      <c r="Q5152" s="129" t="s">
        <v>1595</v>
      </c>
      <c r="R5152" s="129" t="s">
        <v>1595</v>
      </c>
      <c r="S5152" s="129" t="s">
        <v>1595</v>
      </c>
      <c r="T5152" s="129">
        <v>7.3440000000000003</v>
      </c>
      <c r="U5152" s="129">
        <v>7.88</v>
      </c>
      <c r="V5152" s="129">
        <v>8.5939999999999994</v>
      </c>
      <c r="W5152" s="129">
        <v>9.4450000000000003</v>
      </c>
      <c r="X5152" s="129">
        <v>11.548999999999999</v>
      </c>
      <c r="Y5152" s="129">
        <v>12.706</v>
      </c>
      <c r="Z5152" s="129">
        <v>15.010999999999999</v>
      </c>
      <c r="AA5152" s="129">
        <v>16.751000000000001</v>
      </c>
      <c r="AB5152" s="129">
        <v>18.789000000000001</v>
      </c>
      <c r="AC5152" s="129">
        <v>20.684000000000001</v>
      </c>
      <c r="AD5152" s="129">
        <v>27.126000000000001</v>
      </c>
      <c r="AE5152" s="129">
        <v>30.538</v>
      </c>
      <c r="AF5152" s="129">
        <v>35.43</v>
      </c>
      <c r="AG5152" s="129">
        <v>37.305999999999997</v>
      </c>
      <c r="AH5152" s="129">
        <v>42.679000000000002</v>
      </c>
      <c r="AI5152" s="129">
        <v>46.176000000000002</v>
      </c>
      <c r="AJ5152" s="129">
        <v>54.026000000000003</v>
      </c>
      <c r="AK5152" s="129">
        <v>62.082000000000001</v>
      </c>
      <c r="AL5152" s="129">
        <v>72.945999999999998</v>
      </c>
      <c r="AM5152" s="129">
        <v>75.070999999999998</v>
      </c>
      <c r="AN5152" s="129">
        <v>81.013000000000005</v>
      </c>
      <c r="AO5152" s="129">
        <v>91.658000000000001</v>
      </c>
      <c r="AP5152" s="129">
        <v>107.324</v>
      </c>
      <c r="AQ5152" s="129">
        <v>119.271</v>
      </c>
      <c r="AR5152" s="129">
        <v>131.922</v>
      </c>
      <c r="AS5152" s="129">
        <v>145.90100000000001</v>
      </c>
      <c r="AT5152" s="129">
        <v>161.12</v>
      </c>
      <c r="AU5152" s="129">
        <v>177.91200000000001</v>
      </c>
      <c r="AV5152" s="129">
        <v>196.548</v>
      </c>
      <c r="AW5152" s="129">
        <v>2009</v>
      </c>
    </row>
    <row r="5153" spans="1:49">
      <c r="A5153" s="129">
        <v>728</v>
      </c>
      <c r="B5153" s="129" t="s">
        <v>2315</v>
      </c>
      <c r="C5153" s="129" t="s">
        <v>1725</v>
      </c>
      <c r="D5153" s="129" t="s">
        <v>2314</v>
      </c>
      <c r="E5153" s="129" t="s">
        <v>1724</v>
      </c>
      <c r="F5153" s="129" t="s">
        <v>1723</v>
      </c>
      <c r="G5153" s="129" t="s">
        <v>1605</v>
      </c>
      <c r="H5153" s="129" t="s">
        <v>1604</v>
      </c>
      <c r="I5153" s="129" t="s">
        <v>1691</v>
      </c>
      <c r="J5153" s="129" t="s">
        <v>1595</v>
      </c>
      <c r="K5153" s="129" t="s">
        <v>1595</v>
      </c>
      <c r="L5153" s="129" t="s">
        <v>1595</v>
      </c>
      <c r="M5153" s="129" t="s">
        <v>1595</v>
      </c>
      <c r="N5153" s="129" t="s">
        <v>1595</v>
      </c>
      <c r="O5153" s="129" t="s">
        <v>1595</v>
      </c>
      <c r="P5153" s="129" t="s">
        <v>1595</v>
      </c>
      <c r="Q5153" s="129" t="s">
        <v>1595</v>
      </c>
      <c r="R5153" s="129" t="s">
        <v>1595</v>
      </c>
      <c r="S5153" s="129" t="s">
        <v>1595</v>
      </c>
      <c r="T5153" s="129">
        <v>2.8380000000000001</v>
      </c>
      <c r="U5153" s="129">
        <v>2.8540000000000001</v>
      </c>
      <c r="V5153" s="129">
        <v>3.0139999999999998</v>
      </c>
      <c r="W5153" s="129">
        <v>2.891</v>
      </c>
      <c r="X5153" s="129">
        <v>3.254</v>
      </c>
      <c r="Y5153" s="129">
        <v>3.5030000000000001</v>
      </c>
      <c r="Z5153" s="129">
        <v>3.4940000000000002</v>
      </c>
      <c r="AA5153" s="129">
        <v>3.6360000000000001</v>
      </c>
      <c r="AB5153" s="129">
        <v>3.3969999999999998</v>
      </c>
      <c r="AC5153" s="129">
        <v>3.3839999999999999</v>
      </c>
      <c r="AD5153" s="129">
        <v>3.911</v>
      </c>
      <c r="AE5153" s="129">
        <v>3.55</v>
      </c>
      <c r="AF5153" s="129">
        <v>3.3690000000000002</v>
      </c>
      <c r="AG5153" s="129">
        <v>4.9320000000000004</v>
      </c>
      <c r="AH5153" s="129">
        <v>6.617</v>
      </c>
      <c r="AI5153" s="129">
        <v>7.258</v>
      </c>
      <c r="AJ5153" s="129">
        <v>7.9779999999999998</v>
      </c>
      <c r="AK5153" s="129">
        <v>8.8119999999999994</v>
      </c>
      <c r="AL5153" s="129">
        <v>8.83</v>
      </c>
      <c r="AM5153" s="129">
        <v>8.859</v>
      </c>
      <c r="AN5153" s="129">
        <v>11.052</v>
      </c>
      <c r="AO5153" s="129">
        <v>12.794</v>
      </c>
      <c r="AP5153" s="129">
        <v>13.071999999999999</v>
      </c>
      <c r="AQ5153" s="129">
        <v>12.295999999999999</v>
      </c>
      <c r="AR5153" s="129">
        <v>13.064</v>
      </c>
      <c r="AS5153" s="129">
        <v>13.884</v>
      </c>
      <c r="AT5153" s="129">
        <v>14.74</v>
      </c>
      <c r="AU5153" s="129">
        <v>15.638</v>
      </c>
      <c r="AV5153" s="129">
        <v>16.603000000000002</v>
      </c>
      <c r="AW5153" s="129">
        <v>2009</v>
      </c>
    </row>
    <row r="5154" spans="1:49">
      <c r="A5154" s="129">
        <v>728</v>
      </c>
      <c r="B5154" s="129" t="s">
        <v>2315</v>
      </c>
      <c r="C5154" s="129" t="s">
        <v>1722</v>
      </c>
      <c r="D5154" s="129" t="s">
        <v>2314</v>
      </c>
      <c r="E5154" s="129" t="s">
        <v>1721</v>
      </c>
      <c r="F5154" s="129" t="s">
        <v>1720</v>
      </c>
      <c r="G5154" s="129" t="s">
        <v>1675</v>
      </c>
      <c r="I5154" s="129" t="s">
        <v>1719</v>
      </c>
      <c r="J5154" s="129" t="s">
        <v>1595</v>
      </c>
      <c r="K5154" s="129" t="s">
        <v>1595</v>
      </c>
      <c r="L5154" s="129" t="s">
        <v>1595</v>
      </c>
      <c r="M5154" s="129" t="s">
        <v>1595</v>
      </c>
      <c r="N5154" s="129" t="s">
        <v>1595</v>
      </c>
      <c r="O5154" s="129" t="s">
        <v>1595</v>
      </c>
      <c r="P5154" s="129" t="s">
        <v>1595</v>
      </c>
      <c r="Q5154" s="129" t="s">
        <v>1595</v>
      </c>
      <c r="R5154" s="129" t="s">
        <v>1595</v>
      </c>
      <c r="S5154" s="129" t="s">
        <v>1595</v>
      </c>
      <c r="T5154" s="129">
        <v>39.603000000000002</v>
      </c>
      <c r="U5154" s="129">
        <v>40.341000000000001</v>
      </c>
      <c r="V5154" s="129">
        <v>40.264000000000003</v>
      </c>
      <c r="W5154" s="129">
        <v>44.978000000000002</v>
      </c>
      <c r="X5154" s="129">
        <v>52.313000000000002</v>
      </c>
      <c r="Y5154" s="129">
        <v>55.755000000000003</v>
      </c>
      <c r="Z5154" s="129">
        <v>64.385999999999996</v>
      </c>
      <c r="AA5154" s="129">
        <v>68.63</v>
      </c>
      <c r="AB5154" s="129">
        <v>74.022999999999996</v>
      </c>
      <c r="AC5154" s="129">
        <v>79.361999999999995</v>
      </c>
      <c r="AD5154" s="129">
        <v>100</v>
      </c>
      <c r="AE5154" s="129">
        <v>111.27200000000001</v>
      </c>
      <c r="AF5154" s="129">
        <v>123.19499999999999</v>
      </c>
      <c r="AG5154" s="129">
        <v>124.42400000000001</v>
      </c>
      <c r="AH5154" s="129">
        <v>126.791</v>
      </c>
      <c r="AI5154" s="129">
        <v>133.845</v>
      </c>
      <c r="AJ5154" s="129">
        <v>146.25399999999999</v>
      </c>
      <c r="AK5154" s="129">
        <v>159.48400000000001</v>
      </c>
      <c r="AL5154" s="129">
        <v>181.28200000000001</v>
      </c>
      <c r="AM5154" s="129">
        <v>188.62299999999999</v>
      </c>
      <c r="AN5154" s="129">
        <v>191.536</v>
      </c>
      <c r="AO5154" s="129">
        <v>205.05699999999999</v>
      </c>
      <c r="AP5154" s="129">
        <v>228.62799999999999</v>
      </c>
      <c r="AQ5154" s="129">
        <v>243.46799999999999</v>
      </c>
      <c r="AR5154" s="129">
        <v>258.98099999999999</v>
      </c>
      <c r="AS5154" s="129">
        <v>274.79599999999999</v>
      </c>
      <c r="AT5154" s="129">
        <v>290.952</v>
      </c>
      <c r="AU5154" s="129">
        <v>307.863</v>
      </c>
      <c r="AV5154" s="129">
        <v>325.71699999999998</v>
      </c>
      <c r="AW5154" s="129">
        <v>2009</v>
      </c>
    </row>
    <row r="5155" spans="1:49">
      <c r="A5155" s="129">
        <v>728</v>
      </c>
      <c r="B5155" s="129" t="s">
        <v>2315</v>
      </c>
      <c r="C5155" s="129" t="s">
        <v>1718</v>
      </c>
      <c r="D5155" s="129" t="s">
        <v>2314</v>
      </c>
      <c r="E5155" s="129" t="s">
        <v>1717</v>
      </c>
      <c r="F5155" s="129" t="s">
        <v>1716</v>
      </c>
      <c r="G5155" s="129" t="s">
        <v>1608</v>
      </c>
      <c r="H5155" s="129" t="s">
        <v>3</v>
      </c>
      <c r="I5155" s="129" t="s">
        <v>1715</v>
      </c>
      <c r="J5155" s="129" t="s">
        <v>1595</v>
      </c>
      <c r="K5155" s="129" t="s">
        <v>1595</v>
      </c>
      <c r="L5155" s="129" t="s">
        <v>1595</v>
      </c>
      <c r="M5155" s="129" t="s">
        <v>1595</v>
      </c>
      <c r="N5155" s="129" t="s">
        <v>1595</v>
      </c>
      <c r="O5155" s="129" t="s">
        <v>1595</v>
      </c>
      <c r="P5155" s="129" t="s">
        <v>1595</v>
      </c>
      <c r="Q5155" s="129" t="s">
        <v>1595</v>
      </c>
      <c r="R5155" s="129" t="s">
        <v>1595</v>
      </c>
      <c r="S5155" s="129" t="s">
        <v>1595</v>
      </c>
      <c r="T5155" s="130">
        <v>13784.047</v>
      </c>
      <c r="U5155" s="130">
        <v>13926.362999999999</v>
      </c>
      <c r="V5155" s="130">
        <v>14668.012000000001</v>
      </c>
      <c r="W5155" s="130">
        <v>13965.721</v>
      </c>
      <c r="X5155" s="130">
        <v>14250.752</v>
      </c>
      <c r="Y5155" s="130">
        <v>14296.538</v>
      </c>
      <c r="Z5155" s="130">
        <v>14189.45</v>
      </c>
      <c r="AA5155" s="130">
        <v>14391.653</v>
      </c>
      <c r="AB5155" s="130">
        <v>14503.545</v>
      </c>
      <c r="AC5155" s="130">
        <v>14438.989</v>
      </c>
      <c r="AD5155" s="130">
        <v>14839.218999999999</v>
      </c>
      <c r="AE5155" s="130">
        <v>14997.472</v>
      </c>
      <c r="AF5155" s="130">
        <v>15461.632</v>
      </c>
      <c r="AG5155" s="130">
        <v>15855.448</v>
      </c>
      <c r="AH5155" s="130">
        <v>17504.767</v>
      </c>
      <c r="AI5155" s="130">
        <v>17628.635999999999</v>
      </c>
      <c r="AJ5155" s="130">
        <v>18543.776999999998</v>
      </c>
      <c r="AK5155" s="130">
        <v>19194.714</v>
      </c>
      <c r="AL5155" s="130">
        <v>19485.976999999999</v>
      </c>
      <c r="AM5155" s="130">
        <v>18925.042000000001</v>
      </c>
      <c r="AN5155" s="130">
        <v>19946.796999999999</v>
      </c>
      <c r="AO5155" s="130">
        <v>20906.198</v>
      </c>
      <c r="AP5155" s="130">
        <v>21774.942999999999</v>
      </c>
      <c r="AQ5155" s="130">
        <v>22536.786</v>
      </c>
      <c r="AR5155" s="130">
        <v>23241.298999999999</v>
      </c>
      <c r="AS5155" s="130">
        <v>24025.302</v>
      </c>
      <c r="AT5155" s="130">
        <v>24851.944</v>
      </c>
      <c r="AU5155" s="130">
        <v>25721.100999999999</v>
      </c>
      <c r="AV5155" s="130">
        <v>26636.654999999999</v>
      </c>
      <c r="AW5155" s="129">
        <v>2008</v>
      </c>
    </row>
    <row r="5156" spans="1:49">
      <c r="A5156" s="129">
        <v>728</v>
      </c>
      <c r="B5156" s="129" t="s">
        <v>2315</v>
      </c>
      <c r="C5156" s="129" t="s">
        <v>1714</v>
      </c>
      <c r="D5156" s="129" t="s">
        <v>2314</v>
      </c>
      <c r="E5156" s="129" t="s">
        <v>1711</v>
      </c>
      <c r="F5156" s="129" t="s">
        <v>1713</v>
      </c>
      <c r="G5156" s="129" t="s">
        <v>1608</v>
      </c>
      <c r="H5156" s="129" t="s">
        <v>3</v>
      </c>
      <c r="I5156" s="129" t="s">
        <v>1699</v>
      </c>
      <c r="J5156" s="129" t="s">
        <v>1595</v>
      </c>
      <c r="K5156" s="129" t="s">
        <v>1595</v>
      </c>
      <c r="L5156" s="129" t="s">
        <v>1595</v>
      </c>
      <c r="M5156" s="129" t="s">
        <v>1595</v>
      </c>
      <c r="N5156" s="129" t="s">
        <v>1595</v>
      </c>
      <c r="O5156" s="129" t="s">
        <v>1595</v>
      </c>
      <c r="P5156" s="129" t="s">
        <v>1595</v>
      </c>
      <c r="Q5156" s="129" t="s">
        <v>1595</v>
      </c>
      <c r="R5156" s="129" t="s">
        <v>1595</v>
      </c>
      <c r="S5156" s="129" t="s">
        <v>1595</v>
      </c>
      <c r="T5156" s="130">
        <v>5458.9430000000002</v>
      </c>
      <c r="U5156" s="130">
        <v>5618.0749999999998</v>
      </c>
      <c r="V5156" s="130">
        <v>5905.96</v>
      </c>
      <c r="W5156" s="130">
        <v>6281.5439999999999</v>
      </c>
      <c r="X5156" s="130">
        <v>7454.9409999999998</v>
      </c>
      <c r="Y5156" s="130">
        <v>7971</v>
      </c>
      <c r="Z5156" s="130">
        <v>9136</v>
      </c>
      <c r="AA5156" s="130">
        <v>9877</v>
      </c>
      <c r="AB5156" s="130">
        <v>10736</v>
      </c>
      <c r="AC5156" s="130">
        <v>11459</v>
      </c>
      <c r="AD5156" s="130">
        <v>14839.218999999999</v>
      </c>
      <c r="AE5156" s="130">
        <v>16687.989000000001</v>
      </c>
      <c r="AF5156" s="130">
        <v>19048</v>
      </c>
      <c r="AG5156" s="130">
        <v>19728.058000000001</v>
      </c>
      <c r="AH5156" s="130">
        <v>22194.52</v>
      </c>
      <c r="AI5156" s="130">
        <v>23594.977999999999</v>
      </c>
      <c r="AJ5156" s="130">
        <v>27120.995999999999</v>
      </c>
      <c r="AK5156" s="130">
        <v>30612.491999999998</v>
      </c>
      <c r="AL5156" s="130">
        <v>35324.567000000003</v>
      </c>
      <c r="AM5156" s="130">
        <v>35697</v>
      </c>
      <c r="AN5156" s="130">
        <v>38205.375</v>
      </c>
      <c r="AO5156" s="130">
        <v>42869.692000000003</v>
      </c>
      <c r="AP5156" s="130">
        <v>49783.688000000002</v>
      </c>
      <c r="AQ5156" s="130">
        <v>54869.934000000001</v>
      </c>
      <c r="AR5156" s="130">
        <v>60190.446000000004</v>
      </c>
      <c r="AS5156" s="130">
        <v>66020.574999999997</v>
      </c>
      <c r="AT5156" s="130">
        <v>72307.198999999993</v>
      </c>
      <c r="AU5156" s="130">
        <v>79185.843999999997</v>
      </c>
      <c r="AV5156" s="130">
        <v>86760.12</v>
      </c>
      <c r="AW5156" s="129">
        <v>2008</v>
      </c>
    </row>
    <row r="5157" spans="1:49">
      <c r="A5157" s="129">
        <v>728</v>
      </c>
      <c r="B5157" s="129" t="s">
        <v>2315</v>
      </c>
      <c r="C5157" s="129" t="s">
        <v>1712</v>
      </c>
      <c r="D5157" s="129" t="s">
        <v>2314</v>
      </c>
      <c r="E5157" s="129" t="s">
        <v>1711</v>
      </c>
      <c r="F5157" s="129" t="s">
        <v>1710</v>
      </c>
      <c r="G5157" s="129" t="s">
        <v>1605</v>
      </c>
      <c r="H5157" s="129" t="s">
        <v>3</v>
      </c>
      <c r="I5157" s="129" t="s">
        <v>1699</v>
      </c>
      <c r="J5157" s="129" t="s">
        <v>1595</v>
      </c>
      <c r="K5157" s="129" t="s">
        <v>1595</v>
      </c>
      <c r="L5157" s="129" t="s">
        <v>1595</v>
      </c>
      <c r="M5157" s="129" t="s">
        <v>1595</v>
      </c>
      <c r="N5157" s="129" t="s">
        <v>1595</v>
      </c>
      <c r="O5157" s="129" t="s">
        <v>1595</v>
      </c>
      <c r="P5157" s="129" t="s">
        <v>1595</v>
      </c>
      <c r="Q5157" s="129" t="s">
        <v>1595</v>
      </c>
      <c r="R5157" s="129" t="s">
        <v>1595</v>
      </c>
      <c r="S5157" s="129" t="s">
        <v>1595</v>
      </c>
      <c r="T5157" s="130">
        <v>2109.5729999999999</v>
      </c>
      <c r="U5157" s="130">
        <v>2034.8710000000001</v>
      </c>
      <c r="V5157" s="130">
        <v>2071.1039999999998</v>
      </c>
      <c r="W5157" s="130">
        <v>1922.902</v>
      </c>
      <c r="X5157" s="130">
        <v>2100.1610000000001</v>
      </c>
      <c r="Y5157" s="130">
        <v>2197.6840000000002</v>
      </c>
      <c r="Z5157" s="130">
        <v>2126.431</v>
      </c>
      <c r="AA5157" s="130">
        <v>2143.7719999999999</v>
      </c>
      <c r="AB5157" s="130">
        <v>1940.8489999999999</v>
      </c>
      <c r="AC5157" s="130">
        <v>1874.499</v>
      </c>
      <c r="AD5157" s="130">
        <v>2139.7060000000001</v>
      </c>
      <c r="AE5157" s="130">
        <v>1939.787</v>
      </c>
      <c r="AF5157" s="130">
        <v>1811.249</v>
      </c>
      <c r="AG5157" s="130">
        <v>2607.864</v>
      </c>
      <c r="AH5157" s="130">
        <v>3440.9659999999999</v>
      </c>
      <c r="AI5157" s="130">
        <v>3708.7849999999999</v>
      </c>
      <c r="AJ5157" s="130">
        <v>4005.1390000000001</v>
      </c>
      <c r="AK5157" s="130">
        <v>4345.0540000000001</v>
      </c>
      <c r="AL5157" s="130">
        <v>4275.9489999999996</v>
      </c>
      <c r="AM5157" s="130">
        <v>4212.6940000000004</v>
      </c>
      <c r="AN5157" s="130">
        <v>5212.1270000000004</v>
      </c>
      <c r="AO5157" s="130">
        <v>5983.9129999999996</v>
      </c>
      <c r="AP5157" s="130">
        <v>6063.848</v>
      </c>
      <c r="AQ5157" s="130">
        <v>5656.6940000000004</v>
      </c>
      <c r="AR5157" s="130">
        <v>5960.5129999999999</v>
      </c>
      <c r="AS5157" s="130">
        <v>6282.46</v>
      </c>
      <c r="AT5157" s="130">
        <v>6614.9480000000003</v>
      </c>
      <c r="AU5157" s="130">
        <v>6959.9930000000004</v>
      </c>
      <c r="AV5157" s="130">
        <v>7328.7839999999997</v>
      </c>
      <c r="AW5157" s="129">
        <v>2008</v>
      </c>
    </row>
    <row r="5158" spans="1:49">
      <c r="A5158" s="129">
        <v>728</v>
      </c>
      <c r="B5158" s="129" t="s">
        <v>2315</v>
      </c>
      <c r="C5158" s="129" t="s">
        <v>1709</v>
      </c>
      <c r="D5158" s="129" t="s">
        <v>2314</v>
      </c>
      <c r="E5158" s="129" t="s">
        <v>1708</v>
      </c>
      <c r="F5158" s="129" t="s">
        <v>1707</v>
      </c>
      <c r="G5158" s="129" t="s">
        <v>1625</v>
      </c>
    </row>
    <row r="5159" spans="1:49">
      <c r="A5159" s="129">
        <v>728</v>
      </c>
      <c r="B5159" s="129" t="s">
        <v>2315</v>
      </c>
      <c r="C5159" s="129" t="s">
        <v>1706</v>
      </c>
      <c r="D5159" s="129" t="s">
        <v>2314</v>
      </c>
      <c r="E5159" s="129" t="s">
        <v>1705</v>
      </c>
      <c r="F5159" s="129" t="s">
        <v>1704</v>
      </c>
      <c r="G5159" s="129" t="s">
        <v>1700</v>
      </c>
      <c r="H5159" s="129" t="s">
        <v>1604</v>
      </c>
      <c r="I5159" s="129" t="s">
        <v>1691</v>
      </c>
      <c r="J5159" s="129" t="s">
        <v>1595</v>
      </c>
      <c r="K5159" s="129" t="s">
        <v>1595</v>
      </c>
      <c r="L5159" s="129" t="s">
        <v>1595</v>
      </c>
      <c r="M5159" s="129" t="s">
        <v>1595</v>
      </c>
      <c r="N5159" s="129" t="s">
        <v>1595</v>
      </c>
      <c r="O5159" s="129" t="s">
        <v>1595</v>
      </c>
      <c r="P5159" s="129" t="s">
        <v>1595</v>
      </c>
      <c r="Q5159" s="129" t="s">
        <v>1595</v>
      </c>
      <c r="R5159" s="129" t="s">
        <v>1595</v>
      </c>
      <c r="S5159" s="129" t="s">
        <v>1595</v>
      </c>
      <c r="T5159" s="129">
        <v>4.1520000000000001</v>
      </c>
      <c r="U5159" s="129">
        <v>4.5199999999999996</v>
      </c>
      <c r="V5159" s="129">
        <v>5.0510000000000002</v>
      </c>
      <c r="W5159" s="129">
        <v>5.0869999999999997</v>
      </c>
      <c r="X5159" s="129">
        <v>5.4619999999999997</v>
      </c>
      <c r="Y5159" s="129">
        <v>5.7560000000000002</v>
      </c>
      <c r="Z5159" s="129">
        <v>5.9960000000000004</v>
      </c>
      <c r="AA5159" s="129">
        <v>6.3849999999999998</v>
      </c>
      <c r="AB5159" s="129">
        <v>6.7119999999999997</v>
      </c>
      <c r="AC5159" s="129">
        <v>6.9909999999999997</v>
      </c>
      <c r="AD5159" s="129">
        <v>7.4409999999999998</v>
      </c>
      <c r="AE5159" s="129">
        <v>7.7009999999999996</v>
      </c>
      <c r="AF5159" s="129">
        <v>8.1940000000000008</v>
      </c>
      <c r="AG5159" s="129">
        <v>8.7129999999999992</v>
      </c>
      <c r="AH5159" s="129">
        <v>9.9390000000000001</v>
      </c>
      <c r="AI5159" s="129">
        <v>10.827</v>
      </c>
      <c r="AJ5159" s="129">
        <v>11.949</v>
      </c>
      <c r="AK5159" s="129">
        <v>12.926</v>
      </c>
      <c r="AL5159" s="129">
        <v>13.622</v>
      </c>
      <c r="AM5159" s="129">
        <v>13.577</v>
      </c>
      <c r="AN5159" s="129">
        <v>14.603999999999999</v>
      </c>
      <c r="AO5159" s="129">
        <v>15.736000000000001</v>
      </c>
      <c r="AP5159" s="129">
        <v>16.815000000000001</v>
      </c>
      <c r="AQ5159" s="129">
        <v>17.789000000000001</v>
      </c>
      <c r="AR5159" s="129">
        <v>18.8</v>
      </c>
      <c r="AS5159" s="129">
        <v>19.995999999999999</v>
      </c>
      <c r="AT5159" s="129">
        <v>21.289000000000001</v>
      </c>
      <c r="AU5159" s="129">
        <v>22.675000000000001</v>
      </c>
      <c r="AV5159" s="129">
        <v>24.164000000000001</v>
      </c>
      <c r="AW5159" s="129">
        <v>2009</v>
      </c>
    </row>
    <row r="5160" spans="1:49">
      <c r="A5160" s="129">
        <v>728</v>
      </c>
      <c r="B5160" s="129" t="s">
        <v>2315</v>
      </c>
      <c r="C5160" s="129" t="s">
        <v>1703</v>
      </c>
      <c r="D5160" s="129" t="s">
        <v>2314</v>
      </c>
      <c r="E5160" s="129" t="s">
        <v>1702</v>
      </c>
      <c r="F5160" s="129" t="s">
        <v>1701</v>
      </c>
      <c r="G5160" s="129" t="s">
        <v>1700</v>
      </c>
      <c r="H5160" s="129" t="s">
        <v>3</v>
      </c>
      <c r="I5160" s="129" t="s">
        <v>1699</v>
      </c>
      <c r="J5160" s="129" t="s">
        <v>1595</v>
      </c>
      <c r="K5160" s="129" t="s">
        <v>1595</v>
      </c>
      <c r="L5160" s="129" t="s">
        <v>1595</v>
      </c>
      <c r="M5160" s="129" t="s">
        <v>1595</v>
      </c>
      <c r="N5160" s="129" t="s">
        <v>1595</v>
      </c>
      <c r="O5160" s="129" t="s">
        <v>1595</v>
      </c>
      <c r="P5160" s="129" t="s">
        <v>1595</v>
      </c>
      <c r="Q5160" s="129" t="s">
        <v>1595</v>
      </c>
      <c r="R5160" s="129" t="s">
        <v>1595</v>
      </c>
      <c r="S5160" s="129" t="s">
        <v>1595</v>
      </c>
      <c r="T5160" s="130">
        <v>3086.4380000000001</v>
      </c>
      <c r="U5160" s="130">
        <v>3222.0819999999999</v>
      </c>
      <c r="V5160" s="130">
        <v>3471.0360000000001</v>
      </c>
      <c r="W5160" s="130">
        <v>3383.5070000000001</v>
      </c>
      <c r="X5160" s="130">
        <v>3526.0509999999999</v>
      </c>
      <c r="Y5160" s="130">
        <v>3611.1930000000002</v>
      </c>
      <c r="Z5160" s="130">
        <v>3649.5650000000001</v>
      </c>
      <c r="AA5160" s="130">
        <v>3764.9160000000002</v>
      </c>
      <c r="AB5160" s="130">
        <v>3835.35</v>
      </c>
      <c r="AC5160" s="130">
        <v>3872.8220000000001</v>
      </c>
      <c r="AD5160" s="130">
        <v>4070.6109999999999</v>
      </c>
      <c r="AE5160" s="130">
        <v>4208.2340000000004</v>
      </c>
      <c r="AF5160" s="130">
        <v>4405.1620000000003</v>
      </c>
      <c r="AG5160" s="130">
        <v>4607.6689999999999</v>
      </c>
      <c r="AH5160" s="130">
        <v>5168.8710000000001</v>
      </c>
      <c r="AI5160" s="130">
        <v>5532.2479999999996</v>
      </c>
      <c r="AJ5160" s="130">
        <v>5998.3140000000003</v>
      </c>
      <c r="AK5160" s="130">
        <v>6373.6689999999999</v>
      </c>
      <c r="AL5160" s="130">
        <v>6596.7470000000003</v>
      </c>
      <c r="AM5160" s="130">
        <v>6456.1840000000002</v>
      </c>
      <c r="AN5160" s="130">
        <v>6887.1319999999996</v>
      </c>
      <c r="AO5160" s="130">
        <v>7360.152</v>
      </c>
      <c r="AP5160" s="130">
        <v>7799.9719999999998</v>
      </c>
      <c r="AQ5160" s="130">
        <v>8183.5829999999996</v>
      </c>
      <c r="AR5160" s="130">
        <v>8577.5450000000001</v>
      </c>
      <c r="AS5160" s="130">
        <v>9048.3770000000004</v>
      </c>
      <c r="AT5160" s="130">
        <v>9553.9220000000005</v>
      </c>
      <c r="AU5160" s="130">
        <v>10092.208000000001</v>
      </c>
      <c r="AV5160" s="130">
        <v>10666.477999999999</v>
      </c>
      <c r="AW5160" s="129">
        <v>2008</v>
      </c>
    </row>
    <row r="5161" spans="1:49">
      <c r="A5161" s="129">
        <v>728</v>
      </c>
      <c r="B5161" s="129" t="s">
        <v>2315</v>
      </c>
      <c r="C5161" s="129" t="s">
        <v>1698</v>
      </c>
      <c r="D5161" s="129" t="s">
        <v>2314</v>
      </c>
      <c r="E5161" s="129" t="s">
        <v>1697</v>
      </c>
      <c r="F5161" s="129" t="s">
        <v>1696</v>
      </c>
      <c r="G5161" s="129" t="s">
        <v>50</v>
      </c>
      <c r="I5161" s="129" t="s">
        <v>1691</v>
      </c>
      <c r="J5161" s="129" t="s">
        <v>1595</v>
      </c>
      <c r="K5161" s="129" t="s">
        <v>1595</v>
      </c>
      <c r="L5161" s="129" t="s">
        <v>1595</v>
      </c>
      <c r="M5161" s="129" t="s">
        <v>1595</v>
      </c>
      <c r="N5161" s="129" t="s">
        <v>1595</v>
      </c>
      <c r="O5161" s="129" t="s">
        <v>1595</v>
      </c>
      <c r="P5161" s="129" t="s">
        <v>1595</v>
      </c>
      <c r="Q5161" s="129" t="s">
        <v>1595</v>
      </c>
      <c r="R5161" s="129" t="s">
        <v>1595</v>
      </c>
      <c r="S5161" s="129" t="s">
        <v>1595</v>
      </c>
      <c r="T5161" s="129">
        <v>1.7000000000000001E-2</v>
      </c>
      <c r="U5161" s="129">
        <v>1.7999999999999999E-2</v>
      </c>
      <c r="V5161" s="129">
        <v>1.7999999999999999E-2</v>
      </c>
      <c r="W5161" s="129">
        <v>1.7000000000000001E-2</v>
      </c>
      <c r="X5161" s="129">
        <v>1.7999999999999999E-2</v>
      </c>
      <c r="Y5161" s="129">
        <v>1.7999999999999999E-2</v>
      </c>
      <c r="Z5161" s="129">
        <v>1.7000000000000001E-2</v>
      </c>
      <c r="AA5161" s="129">
        <v>1.7000000000000001E-2</v>
      </c>
      <c r="AB5161" s="129">
        <v>1.7999999999999999E-2</v>
      </c>
      <c r="AC5161" s="129">
        <v>1.7000000000000001E-2</v>
      </c>
      <c r="AD5161" s="129">
        <v>1.7000000000000001E-2</v>
      </c>
      <c r="AE5161" s="129">
        <v>1.7000000000000001E-2</v>
      </c>
      <c r="AF5161" s="129">
        <v>1.7999999999999999E-2</v>
      </c>
      <c r="AG5161" s="129">
        <v>1.7999999999999999E-2</v>
      </c>
      <c r="AH5161" s="129">
        <v>1.9E-2</v>
      </c>
      <c r="AI5161" s="129">
        <v>1.9E-2</v>
      </c>
      <c r="AJ5161" s="129">
        <v>1.9E-2</v>
      </c>
      <c r="AK5161" s="129">
        <v>1.9E-2</v>
      </c>
      <c r="AL5161" s="129">
        <v>1.9E-2</v>
      </c>
      <c r="AM5161" s="129">
        <v>1.9E-2</v>
      </c>
      <c r="AN5161" s="129">
        <v>1.9E-2</v>
      </c>
      <c r="AO5161" s="129">
        <v>0.02</v>
      </c>
      <c r="AP5161" s="129">
        <v>0.02</v>
      </c>
      <c r="AQ5161" s="129">
        <v>2.1000000000000001E-2</v>
      </c>
      <c r="AR5161" s="129">
        <v>2.1000000000000001E-2</v>
      </c>
      <c r="AS5161" s="129">
        <v>2.1000000000000001E-2</v>
      </c>
      <c r="AT5161" s="129">
        <v>2.1000000000000001E-2</v>
      </c>
      <c r="AU5161" s="129">
        <v>2.1000000000000001E-2</v>
      </c>
      <c r="AV5161" s="129">
        <v>2.1000000000000001E-2</v>
      </c>
      <c r="AW5161" s="129">
        <v>2009</v>
      </c>
    </row>
    <row r="5162" spans="1:49">
      <c r="A5162" s="129">
        <v>728</v>
      </c>
      <c r="B5162" s="129" t="s">
        <v>2315</v>
      </c>
      <c r="C5162" s="129" t="s">
        <v>1695</v>
      </c>
      <c r="D5162" s="129" t="s">
        <v>2314</v>
      </c>
      <c r="E5162" s="129" t="s">
        <v>1694</v>
      </c>
      <c r="F5162" s="129" t="s">
        <v>1693</v>
      </c>
      <c r="G5162" s="129" t="s">
        <v>1692</v>
      </c>
      <c r="I5162" s="129" t="s">
        <v>1691</v>
      </c>
      <c r="J5162" s="129" t="s">
        <v>1595</v>
      </c>
      <c r="K5162" s="129" t="s">
        <v>1595</v>
      </c>
      <c r="L5162" s="129" t="s">
        <v>1595</v>
      </c>
      <c r="M5162" s="129" t="s">
        <v>1595</v>
      </c>
      <c r="N5162" s="129" t="s">
        <v>1595</v>
      </c>
      <c r="O5162" s="129" t="s">
        <v>1595</v>
      </c>
      <c r="P5162" s="129" t="s">
        <v>1595</v>
      </c>
      <c r="Q5162" s="129" t="s">
        <v>1595</v>
      </c>
      <c r="R5162" s="129" t="s">
        <v>1595</v>
      </c>
      <c r="S5162" s="129" t="s">
        <v>1595</v>
      </c>
      <c r="T5162" s="129">
        <v>1.7689999999999999</v>
      </c>
      <c r="U5162" s="129">
        <v>1.744</v>
      </c>
      <c r="V5162" s="129">
        <v>1.7010000000000001</v>
      </c>
      <c r="W5162" s="129">
        <v>1.857</v>
      </c>
      <c r="X5162" s="129">
        <v>2.1139999999999999</v>
      </c>
      <c r="Y5162" s="129">
        <v>2.2069999999999999</v>
      </c>
      <c r="Z5162" s="129">
        <v>2.5030000000000001</v>
      </c>
      <c r="AA5162" s="129">
        <v>2.6230000000000002</v>
      </c>
      <c r="AB5162" s="129">
        <v>2.7989999999999999</v>
      </c>
      <c r="AC5162" s="129">
        <v>2.9590000000000001</v>
      </c>
      <c r="AD5162" s="129">
        <v>3.645</v>
      </c>
      <c r="AE5162" s="129">
        <v>3.9660000000000002</v>
      </c>
      <c r="AF5162" s="129">
        <v>4.3239999999999998</v>
      </c>
      <c r="AG5162" s="129">
        <v>4.282</v>
      </c>
      <c r="AH5162" s="129">
        <v>4.2939999999999996</v>
      </c>
      <c r="AI5162" s="129">
        <v>4.2649999999999997</v>
      </c>
      <c r="AJ5162" s="129">
        <v>4.5209999999999999</v>
      </c>
      <c r="AK5162" s="129">
        <v>4.8029999999999999</v>
      </c>
      <c r="AL5162" s="129">
        <v>5.3550000000000004</v>
      </c>
      <c r="AM5162" s="129">
        <v>5.5289999999999999</v>
      </c>
      <c r="AN5162" s="129">
        <v>5.5469999999999997</v>
      </c>
      <c r="AO5162" s="129">
        <v>5.8250000000000002</v>
      </c>
      <c r="AP5162" s="129">
        <v>6.383</v>
      </c>
      <c r="AQ5162" s="129">
        <v>6.7050000000000001</v>
      </c>
      <c r="AR5162" s="129">
        <v>7.0170000000000003</v>
      </c>
      <c r="AS5162" s="129">
        <v>7.2960000000000003</v>
      </c>
      <c r="AT5162" s="129">
        <v>7.5679999999999996</v>
      </c>
      <c r="AU5162" s="129">
        <v>7.8460000000000001</v>
      </c>
      <c r="AV5162" s="129">
        <v>8.1340000000000003</v>
      </c>
      <c r="AW5162" s="129">
        <v>2009</v>
      </c>
    </row>
    <row r="5163" spans="1:49">
      <c r="A5163" s="129">
        <v>728</v>
      </c>
      <c r="B5163" s="129" t="s">
        <v>2315</v>
      </c>
      <c r="C5163" s="129" t="s">
        <v>1690</v>
      </c>
      <c r="D5163" s="129" t="s">
        <v>2314</v>
      </c>
      <c r="E5163" s="129" t="s">
        <v>1689</v>
      </c>
      <c r="F5163" s="129" t="s">
        <v>1688</v>
      </c>
      <c r="G5163" s="129" t="s">
        <v>1597</v>
      </c>
      <c r="I5163" s="129" t="s">
        <v>2321</v>
      </c>
      <c r="J5163" s="129" t="s">
        <v>1595</v>
      </c>
      <c r="K5163" s="129" t="s">
        <v>1595</v>
      </c>
      <c r="L5163" s="129" t="s">
        <v>1595</v>
      </c>
      <c r="M5163" s="129" t="s">
        <v>1595</v>
      </c>
      <c r="N5163" s="129" t="s">
        <v>1595</v>
      </c>
      <c r="O5163" s="129" t="s">
        <v>1595</v>
      </c>
      <c r="P5163" s="129" t="s">
        <v>1595</v>
      </c>
      <c r="Q5163" s="129" t="s">
        <v>1595</v>
      </c>
      <c r="R5163" s="129" t="s">
        <v>1595</v>
      </c>
      <c r="S5163" s="129" t="s">
        <v>1595</v>
      </c>
      <c r="T5163" s="129">
        <v>27.873999999999999</v>
      </c>
      <c r="U5163" s="129">
        <v>16.37</v>
      </c>
      <c r="V5163" s="129">
        <v>20.582999999999998</v>
      </c>
      <c r="W5163" s="129">
        <v>16.21</v>
      </c>
      <c r="X5163" s="129">
        <v>21.707999999999998</v>
      </c>
      <c r="Y5163" s="129">
        <v>21.690999999999999</v>
      </c>
      <c r="Z5163" s="129">
        <v>23.116</v>
      </c>
      <c r="AA5163" s="129">
        <v>20.184000000000001</v>
      </c>
      <c r="AB5163" s="129">
        <v>25.76</v>
      </c>
      <c r="AC5163" s="129">
        <v>23.289000000000001</v>
      </c>
      <c r="AD5163" s="129">
        <v>17.097999999999999</v>
      </c>
      <c r="AE5163" s="129">
        <v>22.317</v>
      </c>
      <c r="AF5163" s="129">
        <v>18.521000000000001</v>
      </c>
      <c r="AG5163" s="129">
        <v>19.37</v>
      </c>
      <c r="AH5163" s="129">
        <v>19.068000000000001</v>
      </c>
      <c r="AI5163" s="129">
        <v>19.690000000000001</v>
      </c>
      <c r="AJ5163" s="129">
        <v>22.263000000000002</v>
      </c>
      <c r="AK5163" s="129">
        <v>23.724</v>
      </c>
      <c r="AL5163" s="129">
        <v>25.36</v>
      </c>
      <c r="AM5163" s="129">
        <v>22.35</v>
      </c>
      <c r="AN5163" s="129">
        <v>21.077000000000002</v>
      </c>
      <c r="AO5163" s="129">
        <v>19.997</v>
      </c>
      <c r="AP5163" s="129">
        <v>23.38</v>
      </c>
      <c r="AQ5163" s="129">
        <v>20.844000000000001</v>
      </c>
      <c r="AR5163" s="129">
        <v>20.318000000000001</v>
      </c>
      <c r="AS5163" s="129">
        <v>19.824000000000002</v>
      </c>
      <c r="AT5163" s="129">
        <v>20.085999999999999</v>
      </c>
      <c r="AU5163" s="129">
        <v>20.283999999999999</v>
      </c>
      <c r="AV5163" s="129">
        <v>20.231000000000002</v>
      </c>
      <c r="AW5163" s="129">
        <v>2009</v>
      </c>
    </row>
    <row r="5164" spans="1:49">
      <c r="A5164" s="129">
        <v>728</v>
      </c>
      <c r="B5164" s="129" t="s">
        <v>2315</v>
      </c>
      <c r="C5164" s="129" t="s">
        <v>1687</v>
      </c>
      <c r="D5164" s="129" t="s">
        <v>2314</v>
      </c>
      <c r="E5164" s="129" t="s">
        <v>1686</v>
      </c>
      <c r="F5164" s="129" t="s">
        <v>1685</v>
      </c>
      <c r="G5164" s="129" t="s">
        <v>1597</v>
      </c>
      <c r="I5164" s="129" t="s">
        <v>2321</v>
      </c>
      <c r="J5164" s="129" t="s">
        <v>1595</v>
      </c>
      <c r="K5164" s="129" t="s">
        <v>1595</v>
      </c>
      <c r="L5164" s="129" t="s">
        <v>1595</v>
      </c>
      <c r="M5164" s="129" t="s">
        <v>1595</v>
      </c>
      <c r="N5164" s="129" t="s">
        <v>1595</v>
      </c>
      <c r="O5164" s="129" t="s">
        <v>1595</v>
      </c>
      <c r="P5164" s="129" t="s">
        <v>1595</v>
      </c>
      <c r="Q5164" s="129" t="s">
        <v>1595</v>
      </c>
      <c r="R5164" s="129" t="s">
        <v>1595</v>
      </c>
      <c r="S5164" s="129" t="s">
        <v>1595</v>
      </c>
      <c r="T5164" s="129">
        <v>28.818000000000001</v>
      </c>
      <c r="U5164" s="129">
        <v>20.026</v>
      </c>
      <c r="V5164" s="129">
        <v>22.221</v>
      </c>
      <c r="W5164" s="129">
        <v>19.423999999999999</v>
      </c>
      <c r="X5164" s="129">
        <v>23.358000000000001</v>
      </c>
      <c r="Y5164" s="129">
        <v>26.657</v>
      </c>
      <c r="Z5164" s="129">
        <v>26.623999999999999</v>
      </c>
      <c r="AA5164" s="129">
        <v>21.835000000000001</v>
      </c>
      <c r="AB5164" s="129">
        <v>28.143999999999998</v>
      </c>
      <c r="AC5164" s="129">
        <v>25.093</v>
      </c>
      <c r="AD5164" s="129">
        <v>24.972000000000001</v>
      </c>
      <c r="AE5164" s="129">
        <v>23.998999999999999</v>
      </c>
      <c r="AF5164" s="129">
        <v>21.934000000000001</v>
      </c>
      <c r="AG5164" s="129">
        <v>25.452000000000002</v>
      </c>
      <c r="AH5164" s="129">
        <v>26.045000000000002</v>
      </c>
      <c r="AI5164" s="129">
        <v>24.434999999999999</v>
      </c>
      <c r="AJ5164" s="129">
        <v>36.100999999999999</v>
      </c>
      <c r="AK5164" s="129">
        <v>32.869</v>
      </c>
      <c r="AL5164" s="129">
        <v>28.120999999999999</v>
      </c>
      <c r="AM5164" s="129">
        <v>21.239000000000001</v>
      </c>
      <c r="AN5164" s="129">
        <v>19.29</v>
      </c>
      <c r="AO5164" s="129">
        <v>16.449000000000002</v>
      </c>
      <c r="AP5164" s="129">
        <v>20.802</v>
      </c>
      <c r="AQ5164" s="129">
        <v>17.407</v>
      </c>
      <c r="AR5164" s="129">
        <v>15.16</v>
      </c>
      <c r="AS5164" s="129">
        <v>16.414000000000001</v>
      </c>
      <c r="AT5164" s="129">
        <v>17.667999999999999</v>
      </c>
      <c r="AU5164" s="129">
        <v>19.277999999999999</v>
      </c>
      <c r="AV5164" s="129">
        <v>18.442</v>
      </c>
      <c r="AW5164" s="129">
        <v>2009</v>
      </c>
    </row>
    <row r="5165" spans="1:49">
      <c r="A5165" s="129">
        <v>728</v>
      </c>
      <c r="B5165" s="129" t="s">
        <v>2315</v>
      </c>
      <c r="C5165" s="129" t="s">
        <v>1683</v>
      </c>
      <c r="D5165" s="129" t="s">
        <v>2314</v>
      </c>
      <c r="E5165" s="129" t="s">
        <v>1680</v>
      </c>
      <c r="F5165" s="129" t="s">
        <v>1682</v>
      </c>
      <c r="G5165" s="129" t="s">
        <v>1675</v>
      </c>
      <c r="I5165" s="129" t="s">
        <v>2320</v>
      </c>
      <c r="J5165" s="129" t="s">
        <v>1595</v>
      </c>
      <c r="K5165" s="129" t="s">
        <v>1595</v>
      </c>
      <c r="L5165" s="129" t="s">
        <v>1595</v>
      </c>
      <c r="M5165" s="129" t="s">
        <v>1595</v>
      </c>
      <c r="N5165" s="129" t="s">
        <v>1595</v>
      </c>
      <c r="O5165" s="129" t="s">
        <v>1595</v>
      </c>
      <c r="P5165" s="129" t="s">
        <v>1595</v>
      </c>
      <c r="Q5165" s="129" t="s">
        <v>1595</v>
      </c>
      <c r="R5165" s="129" t="s">
        <v>1595</v>
      </c>
      <c r="S5165" s="129" t="s">
        <v>1595</v>
      </c>
      <c r="T5165" s="129">
        <v>38.756</v>
      </c>
      <c r="U5165" s="129">
        <v>43.369</v>
      </c>
      <c r="V5165" s="129">
        <v>51.058</v>
      </c>
      <c r="W5165" s="129">
        <v>55.414999999999999</v>
      </c>
      <c r="X5165" s="129">
        <v>61.377000000000002</v>
      </c>
      <c r="Y5165" s="129">
        <v>67.521000000000001</v>
      </c>
      <c r="Z5165" s="129">
        <v>72.927000000000007</v>
      </c>
      <c r="AA5165" s="129">
        <v>79.363</v>
      </c>
      <c r="AB5165" s="129">
        <v>84.287999999999997</v>
      </c>
      <c r="AC5165" s="129">
        <v>91.518000000000001</v>
      </c>
      <c r="AD5165" s="129">
        <v>100</v>
      </c>
      <c r="AE5165" s="129">
        <v>109.26600000000001</v>
      </c>
      <c r="AF5165" s="129">
        <v>121.593</v>
      </c>
      <c r="AG5165" s="129">
        <v>130.29</v>
      </c>
      <c r="AH5165" s="129">
        <v>135.69200000000001</v>
      </c>
      <c r="AI5165" s="129">
        <v>138.76</v>
      </c>
      <c r="AJ5165" s="129">
        <v>145.77199999999999</v>
      </c>
      <c r="AK5165" s="129">
        <v>155.57900000000001</v>
      </c>
      <c r="AL5165" s="129">
        <v>171.68299999999999</v>
      </c>
      <c r="AM5165" s="129">
        <v>186.761</v>
      </c>
      <c r="AN5165" s="129">
        <v>195.11</v>
      </c>
      <c r="AO5165" s="129">
        <v>204.95400000000001</v>
      </c>
      <c r="AP5165" s="129">
        <v>218.36600000000001</v>
      </c>
      <c r="AQ5165" s="129">
        <v>232.27699999999999</v>
      </c>
      <c r="AR5165" s="129">
        <v>246.79400000000001</v>
      </c>
      <c r="AS5165" s="129">
        <v>261.35500000000002</v>
      </c>
      <c r="AT5165" s="129">
        <v>276.12099999999998</v>
      </c>
      <c r="AU5165" s="129">
        <v>291.44600000000003</v>
      </c>
      <c r="AV5165" s="129">
        <v>307.476</v>
      </c>
      <c r="AW5165" s="129">
        <v>2009</v>
      </c>
    </row>
    <row r="5166" spans="1:49">
      <c r="A5166" s="129">
        <v>728</v>
      </c>
      <c r="B5166" s="129" t="s">
        <v>2315</v>
      </c>
      <c r="C5166" s="129" t="s">
        <v>1681</v>
      </c>
      <c r="D5166" s="129" t="s">
        <v>2314</v>
      </c>
      <c r="E5166" s="129" t="s">
        <v>1680</v>
      </c>
      <c r="F5166" s="129" t="s">
        <v>1679</v>
      </c>
      <c r="G5166" s="129" t="s">
        <v>1655</v>
      </c>
      <c r="I5166" s="129" t="s">
        <v>1678</v>
      </c>
      <c r="J5166" s="129" t="s">
        <v>1595</v>
      </c>
      <c r="K5166" s="129" t="s">
        <v>1595</v>
      </c>
      <c r="L5166" s="129" t="s">
        <v>1595</v>
      </c>
      <c r="M5166" s="129" t="s">
        <v>1595</v>
      </c>
      <c r="N5166" s="129" t="s">
        <v>1595</v>
      </c>
      <c r="O5166" s="129" t="s">
        <v>1595</v>
      </c>
      <c r="P5166" s="129" t="s">
        <v>1595</v>
      </c>
      <c r="Q5166" s="129" t="s">
        <v>1595</v>
      </c>
      <c r="R5166" s="129" t="s">
        <v>1595</v>
      </c>
      <c r="S5166" s="129" t="s">
        <v>1595</v>
      </c>
      <c r="T5166" s="129" t="s">
        <v>1595</v>
      </c>
      <c r="U5166" s="129">
        <v>11.904</v>
      </c>
      <c r="V5166" s="129">
        <v>17.73</v>
      </c>
      <c r="W5166" s="129">
        <v>8.5329999999999995</v>
      </c>
      <c r="X5166" s="129">
        <v>10.759</v>
      </c>
      <c r="Y5166" s="129">
        <v>10.01</v>
      </c>
      <c r="Z5166" s="129">
        <v>8.0069999999999997</v>
      </c>
      <c r="AA5166" s="129">
        <v>8.8249999999999993</v>
      </c>
      <c r="AB5166" s="129">
        <v>6.2060000000000004</v>
      </c>
      <c r="AC5166" s="129">
        <v>8.577</v>
      </c>
      <c r="AD5166" s="129">
        <v>9.2680000000000007</v>
      </c>
      <c r="AE5166" s="129">
        <v>9.266</v>
      </c>
      <c r="AF5166" s="129">
        <v>11.282</v>
      </c>
      <c r="AG5166" s="129">
        <v>7.1520000000000001</v>
      </c>
      <c r="AH5166" s="129">
        <v>4.1470000000000002</v>
      </c>
      <c r="AI5166" s="129">
        <v>2.2610000000000001</v>
      </c>
      <c r="AJ5166" s="129">
        <v>5.0529999999999999</v>
      </c>
      <c r="AK5166" s="129">
        <v>6.7279999999999998</v>
      </c>
      <c r="AL5166" s="129">
        <v>10.351000000000001</v>
      </c>
      <c r="AM5166" s="129">
        <v>8.782</v>
      </c>
      <c r="AN5166" s="129">
        <v>4.47</v>
      </c>
      <c r="AO5166" s="129">
        <v>5.0449999999999999</v>
      </c>
      <c r="AP5166" s="129">
        <v>6.5439999999999996</v>
      </c>
      <c r="AQ5166" s="129">
        <v>6.37</v>
      </c>
      <c r="AR5166" s="129">
        <v>6.25</v>
      </c>
      <c r="AS5166" s="129">
        <v>5.9</v>
      </c>
      <c r="AT5166" s="129">
        <v>5.65</v>
      </c>
      <c r="AU5166" s="129">
        <v>5.55</v>
      </c>
      <c r="AV5166" s="129">
        <v>5.5</v>
      </c>
      <c r="AW5166" s="129">
        <v>2009</v>
      </c>
    </row>
    <row r="5167" spans="1:49">
      <c r="A5167" s="129">
        <v>728</v>
      </c>
      <c r="B5167" s="129" t="s">
        <v>2315</v>
      </c>
      <c r="C5167" s="129" t="s">
        <v>1677</v>
      </c>
      <c r="D5167" s="129" t="s">
        <v>2314</v>
      </c>
      <c r="E5167" s="129" t="s">
        <v>1672</v>
      </c>
      <c r="F5167" s="129" t="s">
        <v>1676</v>
      </c>
      <c r="G5167" s="129" t="s">
        <v>1675</v>
      </c>
      <c r="I5167" s="129" t="s">
        <v>2320</v>
      </c>
      <c r="J5167" s="129" t="s">
        <v>1595</v>
      </c>
      <c r="K5167" s="129" t="s">
        <v>1595</v>
      </c>
      <c r="L5167" s="129" t="s">
        <v>1595</v>
      </c>
      <c r="M5167" s="129" t="s">
        <v>1595</v>
      </c>
      <c r="N5167" s="129" t="s">
        <v>1595</v>
      </c>
      <c r="O5167" s="129" t="s">
        <v>1595</v>
      </c>
      <c r="P5167" s="129" t="s">
        <v>1595</v>
      </c>
      <c r="Q5167" s="129" t="s">
        <v>1595</v>
      </c>
      <c r="R5167" s="129" t="s">
        <v>1595</v>
      </c>
      <c r="S5167" s="129" t="s">
        <v>1595</v>
      </c>
      <c r="T5167" s="129">
        <v>38.524999999999999</v>
      </c>
      <c r="U5167" s="129">
        <v>45.497999999999998</v>
      </c>
      <c r="V5167" s="129">
        <v>50.417999999999999</v>
      </c>
      <c r="W5167" s="129">
        <v>55.329000000000001</v>
      </c>
      <c r="X5167" s="129">
        <v>61.561</v>
      </c>
      <c r="Y5167" s="129">
        <v>66.430999999999997</v>
      </c>
      <c r="Z5167" s="129">
        <v>72.043000000000006</v>
      </c>
      <c r="AA5167" s="129">
        <v>76.994</v>
      </c>
      <c r="AB5167" s="129">
        <v>83.664000000000001</v>
      </c>
      <c r="AC5167" s="129">
        <v>90.263999999999996</v>
      </c>
      <c r="AD5167" s="129">
        <v>100</v>
      </c>
      <c r="AE5167" s="129">
        <v>108.294</v>
      </c>
      <c r="AF5167" s="129">
        <v>121.804</v>
      </c>
      <c r="AG5167" s="129">
        <v>124.93300000000001</v>
      </c>
      <c r="AH5167" s="129">
        <v>130.327</v>
      </c>
      <c r="AI5167" s="129">
        <v>134.858</v>
      </c>
      <c r="AJ5167" s="129">
        <v>142.94999999999999</v>
      </c>
      <c r="AK5167" s="129">
        <v>153.09100000000001</v>
      </c>
      <c r="AL5167" s="129">
        <v>169.81399999999999</v>
      </c>
      <c r="AM5167" s="129">
        <v>181.68100000000001</v>
      </c>
      <c r="AN5167" s="129">
        <v>187.291</v>
      </c>
      <c r="AO5167" s="129">
        <v>200.77699999999999</v>
      </c>
      <c r="AP5167" s="129">
        <v>213.554</v>
      </c>
      <c r="AQ5167" s="129">
        <v>227.221</v>
      </c>
      <c r="AR5167" s="129">
        <v>241.08199999999999</v>
      </c>
      <c r="AS5167" s="129">
        <v>254.82300000000001</v>
      </c>
      <c r="AT5167" s="129">
        <v>269.09300000000002</v>
      </c>
      <c r="AU5167" s="129">
        <v>283.89400000000001</v>
      </c>
      <c r="AV5167" s="129">
        <v>299.50799999999998</v>
      </c>
      <c r="AW5167" s="129">
        <v>2009</v>
      </c>
    </row>
    <row r="5168" spans="1:49">
      <c r="A5168" s="129">
        <v>728</v>
      </c>
      <c r="B5168" s="129" t="s">
        <v>2315</v>
      </c>
      <c r="C5168" s="129" t="s">
        <v>1673</v>
      </c>
      <c r="D5168" s="129" t="s">
        <v>2314</v>
      </c>
      <c r="E5168" s="129" t="s">
        <v>1672</v>
      </c>
      <c r="F5168" s="129" t="s">
        <v>1671</v>
      </c>
      <c r="G5168" s="129" t="s">
        <v>1655</v>
      </c>
      <c r="I5168" s="129" t="s">
        <v>1670</v>
      </c>
      <c r="J5168" s="129" t="s">
        <v>1595</v>
      </c>
      <c r="K5168" s="129" t="s">
        <v>1595</v>
      </c>
      <c r="L5168" s="129" t="s">
        <v>1595</v>
      </c>
      <c r="M5168" s="129" t="s">
        <v>1595</v>
      </c>
      <c r="N5168" s="129" t="s">
        <v>1595</v>
      </c>
      <c r="O5168" s="129" t="s">
        <v>1595</v>
      </c>
      <c r="P5168" s="129" t="s">
        <v>1595</v>
      </c>
      <c r="Q5168" s="129" t="s">
        <v>1595</v>
      </c>
      <c r="R5168" s="129" t="s">
        <v>1595</v>
      </c>
      <c r="S5168" s="129" t="s">
        <v>1595</v>
      </c>
      <c r="T5168" s="129" t="s">
        <v>1595</v>
      </c>
      <c r="U5168" s="129">
        <v>18.099</v>
      </c>
      <c r="V5168" s="129">
        <v>10.816000000000001</v>
      </c>
      <c r="W5168" s="129">
        <v>9.74</v>
      </c>
      <c r="X5168" s="129">
        <v>11.263</v>
      </c>
      <c r="Y5168" s="129">
        <v>7.9119999999999999</v>
      </c>
      <c r="Z5168" s="129">
        <v>8.4469999999999992</v>
      </c>
      <c r="AA5168" s="129">
        <v>6.8719999999999999</v>
      </c>
      <c r="AB5168" s="129">
        <v>8.6630000000000003</v>
      </c>
      <c r="AC5168" s="129">
        <v>7.8879999999999999</v>
      </c>
      <c r="AD5168" s="129">
        <v>10.786</v>
      </c>
      <c r="AE5168" s="129">
        <v>8.2940000000000005</v>
      </c>
      <c r="AF5168" s="129">
        <v>12.475</v>
      </c>
      <c r="AG5168" s="129">
        <v>2.569</v>
      </c>
      <c r="AH5168" s="129">
        <v>4.3179999999999996</v>
      </c>
      <c r="AI5168" s="129">
        <v>3.4769999999999999</v>
      </c>
      <c r="AJ5168" s="129">
        <v>6</v>
      </c>
      <c r="AK5168" s="129">
        <v>7.0940000000000003</v>
      </c>
      <c r="AL5168" s="129">
        <v>10.923</v>
      </c>
      <c r="AM5168" s="129">
        <v>6.9889999999999999</v>
      </c>
      <c r="AN5168" s="129">
        <v>3.0880000000000001</v>
      </c>
      <c r="AO5168" s="129">
        <v>7.2</v>
      </c>
      <c r="AP5168" s="129">
        <v>6.3639999999999999</v>
      </c>
      <c r="AQ5168" s="129">
        <v>6.4</v>
      </c>
      <c r="AR5168" s="129">
        <v>6.1</v>
      </c>
      <c r="AS5168" s="129">
        <v>5.7</v>
      </c>
      <c r="AT5168" s="129">
        <v>5.6</v>
      </c>
      <c r="AU5168" s="129">
        <v>5.5</v>
      </c>
      <c r="AV5168" s="129">
        <v>5.5</v>
      </c>
      <c r="AW5168" s="129">
        <v>2009</v>
      </c>
    </row>
    <row r="5169" spans="1:49">
      <c r="A5169" s="129">
        <v>728</v>
      </c>
      <c r="B5169" s="129" t="s">
        <v>2315</v>
      </c>
      <c r="C5169" s="129" t="s">
        <v>1669</v>
      </c>
      <c r="D5169" s="129" t="s">
        <v>2314</v>
      </c>
      <c r="E5169" s="129" t="s">
        <v>1668</v>
      </c>
      <c r="G5169" s="129" t="s">
        <v>50</v>
      </c>
    </row>
    <row r="5170" spans="1:49">
      <c r="A5170" s="129">
        <v>728</v>
      </c>
      <c r="B5170" s="129" t="s">
        <v>2315</v>
      </c>
      <c r="C5170" s="129" t="s">
        <v>1667</v>
      </c>
      <c r="D5170" s="129" t="s">
        <v>2314</v>
      </c>
      <c r="E5170" s="129" t="s">
        <v>1666</v>
      </c>
      <c r="F5170" s="129" t="s">
        <v>1665</v>
      </c>
      <c r="G5170" s="129" t="s">
        <v>1655</v>
      </c>
      <c r="I5170" s="129" t="s">
        <v>2319</v>
      </c>
      <c r="J5170" s="129" t="s">
        <v>1595</v>
      </c>
      <c r="K5170" s="129" t="s">
        <v>1595</v>
      </c>
      <c r="L5170" s="129" t="s">
        <v>1595</v>
      </c>
      <c r="M5170" s="129" t="s">
        <v>1595</v>
      </c>
      <c r="N5170" s="129" t="s">
        <v>1595</v>
      </c>
      <c r="O5170" s="129" t="s">
        <v>1595</v>
      </c>
      <c r="P5170" s="129" t="s">
        <v>1595</v>
      </c>
      <c r="Q5170" s="129" t="s">
        <v>1595</v>
      </c>
      <c r="R5170" s="129" t="s">
        <v>1595</v>
      </c>
      <c r="S5170" s="129" t="s">
        <v>1595</v>
      </c>
      <c r="T5170" s="129" t="s">
        <v>1595</v>
      </c>
      <c r="U5170" s="129">
        <v>3.5</v>
      </c>
      <c r="V5170" s="129">
        <v>5.4109999999999996</v>
      </c>
      <c r="W5170" s="129">
        <v>-1.008</v>
      </c>
      <c r="X5170" s="129">
        <v>3.7370000000000001</v>
      </c>
      <c r="Y5170" s="129">
        <v>9.17</v>
      </c>
      <c r="Z5170" s="129">
        <v>15.7</v>
      </c>
      <c r="AA5170" s="129">
        <v>3.4569999999999999</v>
      </c>
      <c r="AB5170" s="129">
        <v>7.6020000000000003</v>
      </c>
      <c r="AC5170" s="129">
        <v>1.3979999999999999</v>
      </c>
      <c r="AD5170" s="129">
        <v>-5.2069999999999999</v>
      </c>
      <c r="AE5170" s="129">
        <v>3.9580000000000002</v>
      </c>
      <c r="AF5170" s="129">
        <v>20.678999999999998</v>
      </c>
      <c r="AG5170" s="129">
        <v>5.2290000000000001</v>
      </c>
      <c r="AH5170" s="129">
        <v>6.6319999999999997</v>
      </c>
      <c r="AI5170" s="129">
        <v>5.1790000000000003</v>
      </c>
      <c r="AJ5170" s="129">
        <v>5.0490000000000004</v>
      </c>
      <c r="AK5170" s="129">
        <v>11.507</v>
      </c>
      <c r="AL5170" s="129">
        <v>19.536999999999999</v>
      </c>
      <c r="AM5170" s="129">
        <v>43.515000000000001</v>
      </c>
      <c r="AN5170" s="129">
        <v>1.9630000000000001</v>
      </c>
      <c r="AO5170" s="129">
        <v>5.6719999999999997</v>
      </c>
      <c r="AP5170" s="129">
        <v>7.53</v>
      </c>
      <c r="AQ5170" s="129">
        <v>4.3579999999999997</v>
      </c>
      <c r="AR5170" s="129">
        <v>3.9820000000000002</v>
      </c>
      <c r="AS5170" s="129">
        <v>2.2309999999999999</v>
      </c>
      <c r="AT5170" s="129">
        <v>4.2990000000000004</v>
      </c>
      <c r="AU5170" s="129">
        <v>4.7119999999999997</v>
      </c>
      <c r="AV5170" s="129">
        <v>0</v>
      </c>
      <c r="AW5170" s="129">
        <v>2010</v>
      </c>
    </row>
    <row r="5171" spans="1:49">
      <c r="A5171" s="129">
        <v>728</v>
      </c>
      <c r="B5171" s="129" t="s">
        <v>2315</v>
      </c>
      <c r="C5171" s="129" t="s">
        <v>1664</v>
      </c>
      <c r="D5171" s="129" t="s">
        <v>2314</v>
      </c>
      <c r="E5171" s="129" t="s">
        <v>1663</v>
      </c>
      <c r="F5171" s="129" t="s">
        <v>1662</v>
      </c>
      <c r="G5171" s="129" t="s">
        <v>1655</v>
      </c>
      <c r="I5171" s="129" t="s">
        <v>2319</v>
      </c>
      <c r="J5171" s="129" t="s">
        <v>1595</v>
      </c>
      <c r="K5171" s="129" t="s">
        <v>1595</v>
      </c>
      <c r="L5171" s="129" t="s">
        <v>1595</v>
      </c>
      <c r="M5171" s="129" t="s">
        <v>1595</v>
      </c>
      <c r="N5171" s="129" t="s">
        <v>1595</v>
      </c>
      <c r="O5171" s="129" t="s">
        <v>1595</v>
      </c>
      <c r="P5171" s="129" t="s">
        <v>1595</v>
      </c>
      <c r="Q5171" s="129" t="s">
        <v>1595</v>
      </c>
      <c r="R5171" s="129" t="s">
        <v>1595</v>
      </c>
      <c r="S5171" s="129" t="s">
        <v>1595</v>
      </c>
      <c r="T5171" s="129" t="s">
        <v>1595</v>
      </c>
      <c r="U5171" s="129">
        <v>3.5</v>
      </c>
      <c r="V5171" s="129">
        <v>5.4109999999999996</v>
      </c>
      <c r="W5171" s="129">
        <v>-1.008</v>
      </c>
      <c r="X5171" s="129">
        <v>3.7370000000000001</v>
      </c>
      <c r="Y5171" s="129">
        <v>9.17</v>
      </c>
      <c r="Z5171" s="129">
        <v>15.7</v>
      </c>
      <c r="AA5171" s="129">
        <v>3.4569999999999999</v>
      </c>
      <c r="AB5171" s="129">
        <v>7.6020000000000003</v>
      </c>
      <c r="AC5171" s="129">
        <v>1.3979999999999999</v>
      </c>
      <c r="AD5171" s="129">
        <v>-5.2069999999999999</v>
      </c>
      <c r="AE5171" s="129">
        <v>3.9580000000000002</v>
      </c>
      <c r="AF5171" s="129">
        <v>20.678999999999998</v>
      </c>
      <c r="AG5171" s="129">
        <v>5.2290000000000001</v>
      </c>
      <c r="AH5171" s="129">
        <v>6.6319999999999997</v>
      </c>
      <c r="AI5171" s="129">
        <v>5.1790000000000003</v>
      </c>
      <c r="AJ5171" s="129">
        <v>5.0490000000000004</v>
      </c>
      <c r="AK5171" s="129">
        <v>11.507</v>
      </c>
      <c r="AL5171" s="129">
        <v>19.536999999999999</v>
      </c>
      <c r="AM5171" s="129">
        <v>43.515000000000001</v>
      </c>
      <c r="AN5171" s="129">
        <v>1.9630000000000001</v>
      </c>
      <c r="AO5171" s="129">
        <v>5.6719999999999997</v>
      </c>
      <c r="AP5171" s="129">
        <v>7.53</v>
      </c>
      <c r="AQ5171" s="129">
        <v>4.3579999999999997</v>
      </c>
      <c r="AR5171" s="129">
        <v>3.9820000000000002</v>
      </c>
      <c r="AS5171" s="129">
        <v>2.2309999999999999</v>
      </c>
      <c r="AT5171" s="129">
        <v>4.2990000000000004</v>
      </c>
      <c r="AU5171" s="129">
        <v>4.8760000000000003</v>
      </c>
      <c r="AV5171" s="129">
        <v>0</v>
      </c>
      <c r="AW5171" s="129">
        <v>2010</v>
      </c>
    </row>
    <row r="5172" spans="1:49">
      <c r="A5172" s="129">
        <v>728</v>
      </c>
      <c r="B5172" s="129" t="s">
        <v>2315</v>
      </c>
      <c r="C5172" s="129" t="s">
        <v>1661</v>
      </c>
      <c r="D5172" s="129" t="s">
        <v>2314</v>
      </c>
      <c r="E5172" s="129" t="s">
        <v>1660</v>
      </c>
      <c r="F5172" s="129" t="s">
        <v>1659</v>
      </c>
      <c r="G5172" s="129" t="s">
        <v>1655</v>
      </c>
      <c r="I5172" s="129" t="s">
        <v>2319</v>
      </c>
      <c r="J5172" s="129" t="s">
        <v>1595</v>
      </c>
      <c r="K5172" s="129" t="s">
        <v>1595</v>
      </c>
      <c r="L5172" s="129" t="s">
        <v>1595</v>
      </c>
      <c r="M5172" s="129" t="s">
        <v>1595</v>
      </c>
      <c r="N5172" s="129" t="s">
        <v>1595</v>
      </c>
      <c r="O5172" s="129" t="s">
        <v>1595</v>
      </c>
      <c r="P5172" s="129" t="s">
        <v>1595</v>
      </c>
      <c r="Q5172" s="129" t="s">
        <v>1595</v>
      </c>
      <c r="R5172" s="129" t="s">
        <v>1595</v>
      </c>
      <c r="S5172" s="129" t="s">
        <v>1595</v>
      </c>
      <c r="T5172" s="129" t="s">
        <v>1595</v>
      </c>
      <c r="U5172" s="129">
        <v>28.8</v>
      </c>
      <c r="V5172" s="129">
        <v>6.3659999999999997</v>
      </c>
      <c r="W5172" s="129">
        <v>10.657</v>
      </c>
      <c r="X5172" s="129">
        <v>-3.3860000000000001</v>
      </c>
      <c r="Y5172" s="129">
        <v>9.5289999999999999</v>
      </c>
      <c r="Z5172" s="129">
        <v>2.8</v>
      </c>
      <c r="AA5172" s="129">
        <v>-2.7240000000000002</v>
      </c>
      <c r="AB5172" s="129">
        <v>-0.7</v>
      </c>
      <c r="AC5172" s="129">
        <v>4.431</v>
      </c>
      <c r="AD5172" s="129">
        <v>-0.86799999999999999</v>
      </c>
      <c r="AE5172" s="129">
        <v>-4.4749999999999996</v>
      </c>
      <c r="AF5172" s="129">
        <v>-2.331</v>
      </c>
      <c r="AG5172" s="129">
        <v>6.3250000000000002</v>
      </c>
      <c r="AH5172" s="129">
        <v>27.4</v>
      </c>
      <c r="AI5172" s="129">
        <v>-1.1970000000000001</v>
      </c>
      <c r="AJ5172" s="129">
        <v>17.564</v>
      </c>
      <c r="AK5172" s="129">
        <v>-2.0960000000000001</v>
      </c>
      <c r="AL5172" s="129">
        <v>5.3419999999999996</v>
      </c>
      <c r="AM5172" s="129">
        <v>17.984999999999999</v>
      </c>
      <c r="AN5172" s="129">
        <v>-3.2989999999999999</v>
      </c>
      <c r="AO5172" s="129">
        <v>-7.1840000000000002</v>
      </c>
      <c r="AP5172" s="129">
        <v>11.622</v>
      </c>
      <c r="AQ5172" s="129">
        <v>4.9340000000000002</v>
      </c>
      <c r="AR5172" s="129">
        <v>7.2380000000000004</v>
      </c>
      <c r="AS5172" s="129">
        <v>8.9860000000000007</v>
      </c>
      <c r="AT5172" s="129">
        <v>13.439</v>
      </c>
      <c r="AU5172" s="129">
        <v>7.7990000000000004</v>
      </c>
      <c r="AV5172" s="129">
        <v>0</v>
      </c>
      <c r="AW5172" s="129">
        <v>2010</v>
      </c>
    </row>
    <row r="5173" spans="1:49">
      <c r="A5173" s="129">
        <v>728</v>
      </c>
      <c r="B5173" s="129" t="s">
        <v>2315</v>
      </c>
      <c r="C5173" s="129" t="s">
        <v>1658</v>
      </c>
      <c r="D5173" s="129" t="s">
        <v>2314</v>
      </c>
      <c r="E5173" s="129" t="s">
        <v>1657</v>
      </c>
      <c r="F5173" s="129" t="s">
        <v>1656</v>
      </c>
      <c r="G5173" s="129" t="s">
        <v>1655</v>
      </c>
      <c r="I5173" s="129" t="s">
        <v>2319</v>
      </c>
      <c r="J5173" s="129" t="s">
        <v>1595</v>
      </c>
      <c r="K5173" s="129" t="s">
        <v>1595</v>
      </c>
      <c r="L5173" s="129" t="s">
        <v>1595</v>
      </c>
      <c r="M5173" s="129" t="s">
        <v>1595</v>
      </c>
      <c r="N5173" s="129" t="s">
        <v>1595</v>
      </c>
      <c r="O5173" s="129" t="s">
        <v>1595</v>
      </c>
      <c r="P5173" s="129" t="s">
        <v>1595</v>
      </c>
      <c r="Q5173" s="129" t="s">
        <v>1595</v>
      </c>
      <c r="R5173" s="129" t="s">
        <v>1595</v>
      </c>
      <c r="S5173" s="129" t="s">
        <v>1595</v>
      </c>
      <c r="T5173" s="129" t="s">
        <v>1595</v>
      </c>
      <c r="U5173" s="129">
        <v>28.8</v>
      </c>
      <c r="V5173" s="129">
        <v>6.3659999999999997</v>
      </c>
      <c r="W5173" s="129">
        <v>10.657</v>
      </c>
      <c r="X5173" s="129">
        <v>-3.3860000000000001</v>
      </c>
      <c r="Y5173" s="129">
        <v>9.5289999999999999</v>
      </c>
      <c r="Z5173" s="129">
        <v>2.8</v>
      </c>
      <c r="AA5173" s="129">
        <v>-2.7240000000000002</v>
      </c>
      <c r="AB5173" s="129">
        <v>-0.7</v>
      </c>
      <c r="AC5173" s="129">
        <v>4.431</v>
      </c>
      <c r="AD5173" s="129">
        <v>-0.86799999999999999</v>
      </c>
      <c r="AE5173" s="129">
        <v>-4.4749999999999996</v>
      </c>
      <c r="AF5173" s="129">
        <v>-2.331</v>
      </c>
      <c r="AG5173" s="129">
        <v>6.3250000000000002</v>
      </c>
      <c r="AH5173" s="129">
        <v>27.4</v>
      </c>
      <c r="AI5173" s="129">
        <v>-1.1970000000000001</v>
      </c>
      <c r="AJ5173" s="129">
        <v>17.564</v>
      </c>
      <c r="AK5173" s="129">
        <v>-2.0960000000000001</v>
      </c>
      <c r="AL5173" s="129">
        <v>5.3419999999999996</v>
      </c>
      <c r="AM5173" s="129">
        <v>17.984999999999999</v>
      </c>
      <c r="AN5173" s="129">
        <v>-3.2989999999999999</v>
      </c>
      <c r="AO5173" s="129">
        <v>-7.1840000000000002</v>
      </c>
      <c r="AP5173" s="129">
        <v>11.622</v>
      </c>
      <c r="AQ5173" s="129">
        <v>4.9340000000000002</v>
      </c>
      <c r="AR5173" s="129">
        <v>7.2380000000000004</v>
      </c>
      <c r="AS5173" s="129">
        <v>8.9860000000000007</v>
      </c>
      <c r="AT5173" s="129">
        <v>13.439</v>
      </c>
      <c r="AU5173" s="129">
        <v>7.1059999999999999</v>
      </c>
      <c r="AV5173" s="129">
        <v>0</v>
      </c>
      <c r="AW5173" s="129">
        <v>2010</v>
      </c>
    </row>
    <row r="5174" spans="1:49">
      <c r="A5174" s="129">
        <v>728</v>
      </c>
      <c r="B5174" s="129" t="s">
        <v>2315</v>
      </c>
      <c r="C5174" s="129" t="s">
        <v>1653</v>
      </c>
      <c r="D5174" s="129" t="s">
        <v>2314</v>
      </c>
      <c r="E5174" s="129" t="s">
        <v>80</v>
      </c>
      <c r="F5174" s="129" t="s">
        <v>1652</v>
      </c>
      <c r="G5174" s="129" t="s">
        <v>1651</v>
      </c>
    </row>
    <row r="5175" spans="1:49">
      <c r="A5175" s="129">
        <v>728</v>
      </c>
      <c r="B5175" s="129" t="s">
        <v>2315</v>
      </c>
      <c r="C5175" s="129" t="s">
        <v>1650</v>
      </c>
      <c r="D5175" s="129" t="s">
        <v>2314</v>
      </c>
      <c r="E5175" s="129" t="s">
        <v>1649</v>
      </c>
      <c r="F5175" s="129" t="s">
        <v>1648</v>
      </c>
      <c r="G5175" s="129" t="s">
        <v>84</v>
      </c>
      <c r="H5175" s="129" t="s">
        <v>5</v>
      </c>
    </row>
    <row r="5176" spans="1:49">
      <c r="A5176" s="129">
        <v>728</v>
      </c>
      <c r="B5176" s="129" t="s">
        <v>2315</v>
      </c>
      <c r="C5176" s="129" t="s">
        <v>1647</v>
      </c>
      <c r="D5176" s="129" t="s">
        <v>2314</v>
      </c>
      <c r="E5176" s="129" t="s">
        <v>15</v>
      </c>
      <c r="F5176" s="129" t="s">
        <v>1646</v>
      </c>
      <c r="G5176" s="129" t="s">
        <v>84</v>
      </c>
      <c r="H5176" s="129" t="s">
        <v>5</v>
      </c>
      <c r="I5176" s="129" t="s">
        <v>2318</v>
      </c>
      <c r="J5176" s="129" t="s">
        <v>1595</v>
      </c>
      <c r="K5176" s="129" t="s">
        <v>1595</v>
      </c>
      <c r="L5176" s="129" t="s">
        <v>1595</v>
      </c>
      <c r="M5176" s="129" t="s">
        <v>1595</v>
      </c>
      <c r="N5176" s="129" t="s">
        <v>1595</v>
      </c>
      <c r="O5176" s="129" t="s">
        <v>1595</v>
      </c>
      <c r="P5176" s="129" t="s">
        <v>1595</v>
      </c>
      <c r="Q5176" s="129" t="s">
        <v>1595</v>
      </c>
      <c r="R5176" s="129" t="s">
        <v>1595</v>
      </c>
      <c r="S5176" s="129" t="s">
        <v>1595</v>
      </c>
      <c r="T5176" s="129">
        <v>1.345</v>
      </c>
      <c r="U5176" s="129">
        <v>1.403</v>
      </c>
      <c r="V5176" s="129">
        <v>1.4550000000000001</v>
      </c>
      <c r="W5176" s="129">
        <v>1.504</v>
      </c>
      <c r="X5176" s="129">
        <v>1.5489999999999999</v>
      </c>
      <c r="Y5176" s="129">
        <v>1.5940000000000001</v>
      </c>
      <c r="Z5176" s="129">
        <v>1.643</v>
      </c>
      <c r="AA5176" s="129">
        <v>1.696</v>
      </c>
      <c r="AB5176" s="129">
        <v>1.75</v>
      </c>
      <c r="AC5176" s="129">
        <v>1.8049999999999999</v>
      </c>
      <c r="AD5176" s="129">
        <v>1.8280000000000001</v>
      </c>
      <c r="AE5176" s="129">
        <v>1.83</v>
      </c>
      <c r="AF5176" s="129">
        <v>1.86</v>
      </c>
      <c r="AG5176" s="129">
        <v>1.891</v>
      </c>
      <c r="AH5176" s="129">
        <v>1.923</v>
      </c>
      <c r="AI5176" s="129">
        <v>1.9570000000000001</v>
      </c>
      <c r="AJ5176" s="129">
        <v>1.992</v>
      </c>
      <c r="AK5176" s="129">
        <v>2.028</v>
      </c>
      <c r="AL5176" s="129">
        <v>2.0649999999999999</v>
      </c>
      <c r="AM5176" s="129">
        <v>2.1030000000000002</v>
      </c>
      <c r="AN5176" s="129">
        <v>2.12</v>
      </c>
      <c r="AO5176" s="129">
        <v>2.1379999999999999</v>
      </c>
      <c r="AP5176" s="129">
        <v>2.1560000000000001</v>
      </c>
      <c r="AQ5176" s="129">
        <v>2.1739999999999999</v>
      </c>
      <c r="AR5176" s="129">
        <v>2.1920000000000002</v>
      </c>
      <c r="AS5176" s="129">
        <v>2.21</v>
      </c>
      <c r="AT5176" s="129">
        <v>2.2280000000000002</v>
      </c>
      <c r="AU5176" s="129">
        <v>2.2469999999999999</v>
      </c>
      <c r="AV5176" s="129">
        <v>2.2650000000000001</v>
      </c>
      <c r="AW5176" s="129">
        <v>2008</v>
      </c>
    </row>
    <row r="5177" spans="1:49">
      <c r="A5177" s="129">
        <v>728</v>
      </c>
      <c r="B5177" s="129" t="s">
        <v>2315</v>
      </c>
      <c r="C5177" s="129" t="s">
        <v>1644</v>
      </c>
      <c r="D5177" s="129" t="s">
        <v>2314</v>
      </c>
      <c r="E5177" s="129" t="s">
        <v>1642</v>
      </c>
      <c r="F5177" s="129" t="s">
        <v>1641</v>
      </c>
      <c r="G5177" s="129" t="s">
        <v>1608</v>
      </c>
      <c r="H5177" s="129" t="s">
        <v>1604</v>
      </c>
      <c r="I5177" s="129" t="s">
        <v>2317</v>
      </c>
      <c r="J5177" s="129" t="s">
        <v>1595</v>
      </c>
      <c r="K5177" s="129" t="s">
        <v>1595</v>
      </c>
      <c r="L5177" s="129" t="s">
        <v>1595</v>
      </c>
      <c r="M5177" s="129" t="s">
        <v>1595</v>
      </c>
      <c r="N5177" s="129" t="s">
        <v>1595</v>
      </c>
      <c r="O5177" s="129" t="s">
        <v>1595</v>
      </c>
      <c r="P5177" s="129" t="s">
        <v>1595</v>
      </c>
      <c r="Q5177" s="129" t="s">
        <v>1595</v>
      </c>
      <c r="R5177" s="129" t="s">
        <v>1595</v>
      </c>
      <c r="S5177" s="129" t="s">
        <v>1595</v>
      </c>
      <c r="T5177" s="129">
        <v>2.0659999999999998</v>
      </c>
      <c r="U5177" s="129">
        <v>2.448</v>
      </c>
      <c r="V5177" s="129">
        <v>2.8239999999999998</v>
      </c>
      <c r="W5177" s="129">
        <v>3.044</v>
      </c>
      <c r="X5177" s="129">
        <v>3.5089999999999999</v>
      </c>
      <c r="Y5177" s="129">
        <v>3.9660000000000002</v>
      </c>
      <c r="Z5177" s="129">
        <v>4.51</v>
      </c>
      <c r="AA5177" s="129">
        <v>5.3680000000000003</v>
      </c>
      <c r="AB5177" s="129">
        <v>6</v>
      </c>
      <c r="AC5177" s="129">
        <v>6.9539999999999997</v>
      </c>
      <c r="AD5177" s="129">
        <v>7.9640000000000004</v>
      </c>
      <c r="AE5177" s="129">
        <v>8.7720000000000002</v>
      </c>
      <c r="AF5177" s="129">
        <v>10.092000000000001</v>
      </c>
      <c r="AG5177" s="129">
        <v>9.9329999999999998</v>
      </c>
      <c r="AH5177" s="129">
        <v>10.978999999999999</v>
      </c>
      <c r="AI5177" s="129">
        <v>12.653</v>
      </c>
      <c r="AJ5177" s="129">
        <v>15.938000000000001</v>
      </c>
      <c r="AK5177" s="129">
        <v>19.728000000000002</v>
      </c>
      <c r="AL5177" s="129">
        <v>22.753</v>
      </c>
      <c r="AM5177" s="129">
        <v>23.873999999999999</v>
      </c>
      <c r="AN5177" s="129">
        <v>23.538</v>
      </c>
      <c r="AO5177" s="129">
        <v>28.282</v>
      </c>
      <c r="AP5177" s="129">
        <v>35.729999999999997</v>
      </c>
      <c r="AQ5177" s="129">
        <v>35.844999999999999</v>
      </c>
      <c r="AR5177" s="129">
        <v>38.551000000000002</v>
      </c>
      <c r="AS5177" s="129">
        <v>42.139000000000003</v>
      </c>
      <c r="AT5177" s="129">
        <v>47.508000000000003</v>
      </c>
      <c r="AU5177" s="129">
        <v>52.764000000000003</v>
      </c>
      <c r="AV5177" s="129">
        <v>58.212000000000003</v>
      </c>
      <c r="AW5177" s="129">
        <v>2009</v>
      </c>
    </row>
    <row r="5178" spans="1:49">
      <c r="A5178" s="129">
        <v>728</v>
      </c>
      <c r="B5178" s="129" t="s">
        <v>2315</v>
      </c>
      <c r="C5178" s="129" t="s">
        <v>1643</v>
      </c>
      <c r="D5178" s="129" t="s">
        <v>2314</v>
      </c>
      <c r="E5178" s="129" t="s">
        <v>1642</v>
      </c>
      <c r="F5178" s="129" t="s">
        <v>1641</v>
      </c>
      <c r="G5178" s="129" t="s">
        <v>1597</v>
      </c>
      <c r="I5178" s="129" t="s">
        <v>1640</v>
      </c>
      <c r="J5178" s="129" t="s">
        <v>1595</v>
      </c>
      <c r="K5178" s="129" t="s">
        <v>1595</v>
      </c>
      <c r="L5178" s="129" t="s">
        <v>1595</v>
      </c>
      <c r="M5178" s="129" t="s">
        <v>1595</v>
      </c>
      <c r="N5178" s="129" t="s">
        <v>1595</v>
      </c>
      <c r="O5178" s="129" t="s">
        <v>1595</v>
      </c>
      <c r="P5178" s="129" t="s">
        <v>1595</v>
      </c>
      <c r="Q5178" s="129" t="s">
        <v>1595</v>
      </c>
      <c r="R5178" s="129" t="s">
        <v>1595</v>
      </c>
      <c r="S5178" s="129" t="s">
        <v>1595</v>
      </c>
      <c r="T5178" s="129">
        <v>27.628</v>
      </c>
      <c r="U5178" s="129">
        <v>30.382000000000001</v>
      </c>
      <c r="V5178" s="129">
        <v>32.066000000000003</v>
      </c>
      <c r="W5178" s="129">
        <v>30.529</v>
      </c>
      <c r="X5178" s="129">
        <v>29.640999999999998</v>
      </c>
      <c r="Y5178" s="129">
        <v>29.861000000000001</v>
      </c>
      <c r="Z5178" s="129">
        <v>29.201000000000001</v>
      </c>
      <c r="AA5178" s="129">
        <v>31.102</v>
      </c>
      <c r="AB5178" s="129">
        <v>31.151</v>
      </c>
      <c r="AC5178" s="129">
        <v>31.19</v>
      </c>
      <c r="AD5178" s="129">
        <v>28.463999999999999</v>
      </c>
      <c r="AE5178" s="129">
        <v>27.619</v>
      </c>
      <c r="AF5178" s="129">
        <v>28.111999999999998</v>
      </c>
      <c r="AG5178" s="129">
        <v>25.7</v>
      </c>
      <c r="AH5178" s="129">
        <v>25.209</v>
      </c>
      <c r="AI5178" s="129">
        <v>26.285</v>
      </c>
      <c r="AJ5178" s="129">
        <v>28.440999999999999</v>
      </c>
      <c r="AK5178" s="129">
        <v>30.445</v>
      </c>
      <c r="AL5178" s="129">
        <v>30.966000000000001</v>
      </c>
      <c r="AM5178" s="129">
        <v>31.184999999999999</v>
      </c>
      <c r="AN5178" s="129">
        <v>28.13</v>
      </c>
      <c r="AO5178" s="129">
        <v>29.591999999999999</v>
      </c>
      <c r="AP5178" s="129">
        <v>32.390999999999998</v>
      </c>
      <c r="AQ5178" s="129">
        <v>29.277000000000001</v>
      </c>
      <c r="AR5178" s="129">
        <v>28.468</v>
      </c>
      <c r="AS5178" s="129">
        <v>28.148</v>
      </c>
      <c r="AT5178" s="129">
        <v>28.736999999999998</v>
      </c>
      <c r="AU5178" s="129">
        <v>28.901</v>
      </c>
      <c r="AV5178" s="129">
        <v>28.853000000000002</v>
      </c>
      <c r="AW5178" s="129">
        <v>2009</v>
      </c>
    </row>
    <row r="5179" spans="1:49">
      <c r="A5179" s="129">
        <v>728</v>
      </c>
      <c r="B5179" s="129" t="s">
        <v>2315</v>
      </c>
      <c r="C5179" s="129" t="s">
        <v>1639</v>
      </c>
      <c r="D5179" s="129" t="s">
        <v>2314</v>
      </c>
      <c r="E5179" s="129" t="s">
        <v>1637</v>
      </c>
      <c r="F5179" s="129" t="s">
        <v>1636</v>
      </c>
      <c r="G5179" s="129" t="s">
        <v>1608</v>
      </c>
      <c r="H5179" s="129" t="s">
        <v>1604</v>
      </c>
      <c r="I5179" s="129" t="s">
        <v>2317</v>
      </c>
      <c r="J5179" s="129" t="s">
        <v>1595</v>
      </c>
      <c r="K5179" s="129" t="s">
        <v>1595</v>
      </c>
      <c r="L5179" s="129" t="s">
        <v>1595</v>
      </c>
      <c r="M5179" s="129" t="s">
        <v>1595</v>
      </c>
      <c r="N5179" s="129" t="s">
        <v>1595</v>
      </c>
      <c r="O5179" s="129" t="s">
        <v>1595</v>
      </c>
      <c r="P5179" s="129" t="s">
        <v>1595</v>
      </c>
      <c r="Q5179" s="129" t="s">
        <v>1595</v>
      </c>
      <c r="R5179" s="129" t="s">
        <v>1595</v>
      </c>
      <c r="S5179" s="129" t="s">
        <v>1595</v>
      </c>
      <c r="T5179" s="129">
        <v>2.0089999999999999</v>
      </c>
      <c r="U5179" s="129">
        <v>2.59</v>
      </c>
      <c r="V5179" s="129">
        <v>3.0830000000000002</v>
      </c>
      <c r="W5179" s="129">
        <v>3.3460000000000001</v>
      </c>
      <c r="X5179" s="129">
        <v>3.6040000000000001</v>
      </c>
      <c r="Y5179" s="129">
        <v>4.2430000000000003</v>
      </c>
      <c r="Z5179" s="129">
        <v>5.17</v>
      </c>
      <c r="AA5179" s="129">
        <v>5.8559999999999999</v>
      </c>
      <c r="AB5179" s="129">
        <v>6.6260000000000003</v>
      </c>
      <c r="AC5179" s="129">
        <v>7.44</v>
      </c>
      <c r="AD5179" s="129">
        <v>8.2330000000000005</v>
      </c>
      <c r="AE5179" s="129">
        <v>9.4559999999999995</v>
      </c>
      <c r="AF5179" s="129">
        <v>10.657999999999999</v>
      </c>
      <c r="AG5179" s="129">
        <v>11.696999999999999</v>
      </c>
      <c r="AH5179" s="129">
        <v>12.22</v>
      </c>
      <c r="AI5179" s="129">
        <v>12.906000000000001</v>
      </c>
      <c r="AJ5179" s="129">
        <v>14.285</v>
      </c>
      <c r="AK5179" s="129">
        <v>15.926</v>
      </c>
      <c r="AL5179" s="129">
        <v>19.670000000000002</v>
      </c>
      <c r="AM5179" s="129">
        <v>23.975999999999999</v>
      </c>
      <c r="AN5179" s="129">
        <v>27.367000000000001</v>
      </c>
      <c r="AO5179" s="129">
        <v>34.573999999999998</v>
      </c>
      <c r="AP5179" s="129">
        <v>39.079000000000001</v>
      </c>
      <c r="AQ5179" s="129">
        <v>40.963999999999999</v>
      </c>
      <c r="AR5179" s="129">
        <v>40.723999999999997</v>
      </c>
      <c r="AS5179" s="129">
        <v>42.021000000000001</v>
      </c>
      <c r="AT5179" s="129">
        <v>45.628999999999998</v>
      </c>
      <c r="AU5179" s="129">
        <v>49.965000000000003</v>
      </c>
      <c r="AV5179" s="129">
        <v>54.9</v>
      </c>
      <c r="AW5179" s="129">
        <v>2009</v>
      </c>
    </row>
    <row r="5180" spans="1:49">
      <c r="A5180" s="129">
        <v>728</v>
      </c>
      <c r="B5180" s="129" t="s">
        <v>2315</v>
      </c>
      <c r="C5180" s="129" t="s">
        <v>1638</v>
      </c>
      <c r="D5180" s="129" t="s">
        <v>2314</v>
      </c>
      <c r="E5180" s="129" t="s">
        <v>1637</v>
      </c>
      <c r="F5180" s="129" t="s">
        <v>1636</v>
      </c>
      <c r="G5180" s="129" t="s">
        <v>1597</v>
      </c>
      <c r="I5180" s="129" t="s">
        <v>1635</v>
      </c>
      <c r="J5180" s="129" t="s">
        <v>1595</v>
      </c>
      <c r="K5180" s="129" t="s">
        <v>1595</v>
      </c>
      <c r="L5180" s="129" t="s">
        <v>1595</v>
      </c>
      <c r="M5180" s="129" t="s">
        <v>1595</v>
      </c>
      <c r="N5180" s="129" t="s">
        <v>1595</v>
      </c>
      <c r="O5180" s="129" t="s">
        <v>1595</v>
      </c>
      <c r="P5180" s="129" t="s">
        <v>1595</v>
      </c>
      <c r="Q5180" s="129" t="s">
        <v>1595</v>
      </c>
      <c r="R5180" s="129" t="s">
        <v>1595</v>
      </c>
      <c r="S5180" s="129" t="s">
        <v>1595</v>
      </c>
      <c r="T5180" s="129">
        <v>26.86</v>
      </c>
      <c r="U5180" s="129">
        <v>32.133000000000003</v>
      </c>
      <c r="V5180" s="129">
        <v>35.000999999999998</v>
      </c>
      <c r="W5180" s="129">
        <v>33.555</v>
      </c>
      <c r="X5180" s="129">
        <v>30.445</v>
      </c>
      <c r="Y5180" s="129">
        <v>31.945</v>
      </c>
      <c r="Z5180" s="129">
        <v>33.472000000000001</v>
      </c>
      <c r="AA5180" s="129">
        <v>33.924999999999997</v>
      </c>
      <c r="AB5180" s="129">
        <v>34.398000000000003</v>
      </c>
      <c r="AC5180" s="129">
        <v>33.371000000000002</v>
      </c>
      <c r="AD5180" s="129">
        <v>29.427</v>
      </c>
      <c r="AE5180" s="129">
        <v>29.774000000000001</v>
      </c>
      <c r="AF5180" s="129">
        <v>29.687000000000001</v>
      </c>
      <c r="AG5180" s="129">
        <v>30.265000000000001</v>
      </c>
      <c r="AH5180" s="129">
        <v>28.059000000000001</v>
      </c>
      <c r="AI5180" s="129">
        <v>26.81</v>
      </c>
      <c r="AJ5180" s="129">
        <v>25.491</v>
      </c>
      <c r="AK5180" s="129">
        <v>24.577999999999999</v>
      </c>
      <c r="AL5180" s="129">
        <v>26.77</v>
      </c>
      <c r="AM5180" s="129">
        <v>31.318000000000001</v>
      </c>
      <c r="AN5180" s="129">
        <v>32.707000000000001</v>
      </c>
      <c r="AO5180" s="129">
        <v>36.174999999999997</v>
      </c>
      <c r="AP5180" s="129">
        <v>35.426000000000002</v>
      </c>
      <c r="AQ5180" s="129">
        <v>33.457999999999998</v>
      </c>
      <c r="AR5180" s="129">
        <v>30.073</v>
      </c>
      <c r="AS5180" s="129">
        <v>28.068999999999999</v>
      </c>
      <c r="AT5180" s="129">
        <v>27.600999999999999</v>
      </c>
      <c r="AU5180" s="129">
        <v>27.367000000000001</v>
      </c>
      <c r="AV5180" s="129">
        <v>27.212</v>
      </c>
      <c r="AW5180" s="129">
        <v>2009</v>
      </c>
    </row>
    <row r="5181" spans="1:49">
      <c r="A5181" s="129">
        <v>728</v>
      </c>
      <c r="B5181" s="129" t="s">
        <v>2315</v>
      </c>
      <c r="C5181" s="129" t="s">
        <v>1634</v>
      </c>
      <c r="D5181" s="129" t="s">
        <v>2314</v>
      </c>
      <c r="E5181" s="129" t="s">
        <v>1632</v>
      </c>
      <c r="F5181" s="129" t="s">
        <v>1631</v>
      </c>
      <c r="G5181" s="129" t="s">
        <v>1608</v>
      </c>
      <c r="H5181" s="129" t="s">
        <v>1604</v>
      </c>
      <c r="I5181" s="129" t="s">
        <v>2317</v>
      </c>
      <c r="J5181" s="129" t="s">
        <v>1595</v>
      </c>
      <c r="K5181" s="129" t="s">
        <v>1595</v>
      </c>
      <c r="L5181" s="129" t="s">
        <v>1595</v>
      </c>
      <c r="M5181" s="129" t="s">
        <v>1595</v>
      </c>
      <c r="N5181" s="129" t="s">
        <v>1595</v>
      </c>
      <c r="O5181" s="129" t="s">
        <v>1595</v>
      </c>
      <c r="P5181" s="129" t="s">
        <v>1595</v>
      </c>
      <c r="Q5181" s="129" t="s">
        <v>1595</v>
      </c>
      <c r="R5181" s="129" t="s">
        <v>1595</v>
      </c>
      <c r="S5181" s="129" t="s">
        <v>1595</v>
      </c>
      <c r="T5181" s="129">
        <v>5.7000000000000002E-2</v>
      </c>
      <c r="U5181" s="129">
        <v>-0.14099999999999999</v>
      </c>
      <c r="V5181" s="129">
        <v>-0.25800000000000001</v>
      </c>
      <c r="W5181" s="129">
        <v>-0.30199999999999999</v>
      </c>
      <c r="X5181" s="129">
        <v>-9.5000000000000001E-2</v>
      </c>
      <c r="Y5181" s="129">
        <v>-0.27700000000000002</v>
      </c>
      <c r="Z5181" s="129">
        <v>-0.66</v>
      </c>
      <c r="AA5181" s="129">
        <v>-0.48699999999999999</v>
      </c>
      <c r="AB5181" s="129">
        <v>-0.626</v>
      </c>
      <c r="AC5181" s="129">
        <v>-0.48599999999999999</v>
      </c>
      <c r="AD5181" s="129">
        <v>-0.27</v>
      </c>
      <c r="AE5181" s="129">
        <v>-0.68400000000000005</v>
      </c>
      <c r="AF5181" s="129">
        <v>-0.56599999999999995</v>
      </c>
      <c r="AG5181" s="129">
        <v>-1.764</v>
      </c>
      <c r="AH5181" s="129">
        <v>-1.2410000000000001</v>
      </c>
      <c r="AI5181" s="129">
        <v>-0.253</v>
      </c>
      <c r="AJ5181" s="129">
        <v>1.653</v>
      </c>
      <c r="AK5181" s="129">
        <v>3.8010000000000002</v>
      </c>
      <c r="AL5181" s="129">
        <v>3.0830000000000002</v>
      </c>
      <c r="AM5181" s="129">
        <v>-0.10100000000000001</v>
      </c>
      <c r="AN5181" s="129">
        <v>-3.8290000000000002</v>
      </c>
      <c r="AO5181" s="129">
        <v>-6.2910000000000004</v>
      </c>
      <c r="AP5181" s="129">
        <v>-3.3479999999999999</v>
      </c>
      <c r="AQ5181" s="129">
        <v>-5.1189999999999998</v>
      </c>
      <c r="AR5181" s="129">
        <v>-2.173</v>
      </c>
      <c r="AS5181" s="129">
        <v>0.11700000000000001</v>
      </c>
      <c r="AT5181" s="129">
        <v>1.879</v>
      </c>
      <c r="AU5181" s="129">
        <v>2.7989999999999999</v>
      </c>
      <c r="AV5181" s="129">
        <v>3.3119999999999998</v>
      </c>
      <c r="AW5181" s="129">
        <v>2009</v>
      </c>
    </row>
    <row r="5182" spans="1:49">
      <c r="A5182" s="129">
        <v>728</v>
      </c>
      <c r="B5182" s="129" t="s">
        <v>2315</v>
      </c>
      <c r="C5182" s="129" t="s">
        <v>1633</v>
      </c>
      <c r="D5182" s="129" t="s">
        <v>2314</v>
      </c>
      <c r="E5182" s="129" t="s">
        <v>1632</v>
      </c>
      <c r="F5182" s="129" t="s">
        <v>1631</v>
      </c>
      <c r="G5182" s="129" t="s">
        <v>1597</v>
      </c>
      <c r="I5182" s="129" t="s">
        <v>1630</v>
      </c>
      <c r="J5182" s="129" t="s">
        <v>1595</v>
      </c>
      <c r="K5182" s="129" t="s">
        <v>1595</v>
      </c>
      <c r="L5182" s="129" t="s">
        <v>1595</v>
      </c>
      <c r="M5182" s="129" t="s">
        <v>1595</v>
      </c>
      <c r="N5182" s="129" t="s">
        <v>1595</v>
      </c>
      <c r="O5182" s="129" t="s">
        <v>1595</v>
      </c>
      <c r="P5182" s="129" t="s">
        <v>1595</v>
      </c>
      <c r="Q5182" s="129" t="s">
        <v>1595</v>
      </c>
      <c r="R5182" s="129" t="s">
        <v>1595</v>
      </c>
      <c r="S5182" s="129" t="s">
        <v>1595</v>
      </c>
      <c r="T5182" s="129">
        <v>0.76800000000000002</v>
      </c>
      <c r="U5182" s="129">
        <v>-1.7509999999999999</v>
      </c>
      <c r="V5182" s="129">
        <v>-2.9350000000000001</v>
      </c>
      <c r="W5182" s="129">
        <v>-3.0259999999999998</v>
      </c>
      <c r="X5182" s="129">
        <v>-0.80400000000000005</v>
      </c>
      <c r="Y5182" s="129">
        <v>-2.0830000000000002</v>
      </c>
      <c r="Z5182" s="129">
        <v>-4.2699999999999996</v>
      </c>
      <c r="AA5182" s="129">
        <v>-2.823</v>
      </c>
      <c r="AB5182" s="129">
        <v>-3.2480000000000002</v>
      </c>
      <c r="AC5182" s="129">
        <v>-2.181</v>
      </c>
      <c r="AD5182" s="129">
        <v>-0.96299999999999997</v>
      </c>
      <c r="AE5182" s="129">
        <v>-2.1549999999999998</v>
      </c>
      <c r="AF5182" s="129">
        <v>-1.575</v>
      </c>
      <c r="AG5182" s="129">
        <v>-4.5650000000000004</v>
      </c>
      <c r="AH5182" s="129">
        <v>-2.85</v>
      </c>
      <c r="AI5182" s="129">
        <v>-0.52500000000000002</v>
      </c>
      <c r="AJ5182" s="129">
        <v>2.95</v>
      </c>
      <c r="AK5182" s="129">
        <v>5.867</v>
      </c>
      <c r="AL5182" s="129">
        <v>4.1959999999999997</v>
      </c>
      <c r="AM5182" s="129">
        <v>-0.13300000000000001</v>
      </c>
      <c r="AN5182" s="129">
        <v>-4.5759999999999996</v>
      </c>
      <c r="AO5182" s="129">
        <v>-6.5830000000000002</v>
      </c>
      <c r="AP5182" s="129">
        <v>-3.0350000000000001</v>
      </c>
      <c r="AQ5182" s="129">
        <v>-4.181</v>
      </c>
      <c r="AR5182" s="129">
        <v>-1.605</v>
      </c>
      <c r="AS5182" s="129">
        <v>7.8E-2</v>
      </c>
      <c r="AT5182" s="129">
        <v>1.137</v>
      </c>
      <c r="AU5182" s="129">
        <v>1.5329999999999999</v>
      </c>
      <c r="AV5182" s="129">
        <v>1.641</v>
      </c>
      <c r="AW5182" s="129">
        <v>2009</v>
      </c>
    </row>
    <row r="5183" spans="1:49">
      <c r="A5183" s="129">
        <v>728</v>
      </c>
      <c r="B5183" s="129" t="s">
        <v>2315</v>
      </c>
      <c r="C5183" s="129" t="s">
        <v>1629</v>
      </c>
      <c r="D5183" s="129" t="s">
        <v>2314</v>
      </c>
      <c r="E5183" s="129" t="s">
        <v>1627</v>
      </c>
      <c r="F5183" s="129" t="s">
        <v>1626</v>
      </c>
      <c r="G5183" s="129" t="s">
        <v>1608</v>
      </c>
      <c r="H5183" s="129" t="s">
        <v>1604</v>
      </c>
    </row>
    <row r="5184" spans="1:49">
      <c r="A5184" s="129">
        <v>728</v>
      </c>
      <c r="B5184" s="129" t="s">
        <v>2315</v>
      </c>
      <c r="C5184" s="129" t="s">
        <v>1628</v>
      </c>
      <c r="D5184" s="129" t="s">
        <v>2314</v>
      </c>
      <c r="E5184" s="129" t="s">
        <v>1627</v>
      </c>
      <c r="F5184" s="129" t="s">
        <v>1626</v>
      </c>
      <c r="G5184" s="129" t="s">
        <v>1625</v>
      </c>
    </row>
    <row r="5185" spans="1:49">
      <c r="A5185" s="129">
        <v>728</v>
      </c>
      <c r="B5185" s="129" t="s">
        <v>2315</v>
      </c>
      <c r="C5185" s="129" t="s">
        <v>1624</v>
      </c>
      <c r="D5185" s="129" t="s">
        <v>2314</v>
      </c>
      <c r="E5185" s="129" t="s">
        <v>1622</v>
      </c>
      <c r="F5185" s="129" t="s">
        <v>1621</v>
      </c>
      <c r="G5185" s="129" t="s">
        <v>1608</v>
      </c>
      <c r="H5185" s="129" t="s">
        <v>1604</v>
      </c>
      <c r="I5185" s="129" t="s">
        <v>2317</v>
      </c>
      <c r="J5185" s="129" t="s">
        <v>1595</v>
      </c>
      <c r="K5185" s="129" t="s">
        <v>1595</v>
      </c>
      <c r="L5185" s="129" t="s">
        <v>1595</v>
      </c>
      <c r="M5185" s="129" t="s">
        <v>1595</v>
      </c>
      <c r="N5185" s="129" t="s">
        <v>1595</v>
      </c>
      <c r="O5185" s="129" t="s">
        <v>1595</v>
      </c>
      <c r="P5185" s="129" t="s">
        <v>1595</v>
      </c>
      <c r="Q5185" s="129" t="s">
        <v>1595</v>
      </c>
      <c r="R5185" s="129" t="s">
        <v>1595</v>
      </c>
      <c r="S5185" s="129" t="s">
        <v>1595</v>
      </c>
      <c r="T5185" s="129" t="s">
        <v>1595</v>
      </c>
      <c r="U5185" s="129" t="s">
        <v>1595</v>
      </c>
      <c r="V5185" s="129" t="s">
        <v>1595</v>
      </c>
      <c r="W5185" s="129" t="s">
        <v>1595</v>
      </c>
      <c r="X5185" s="129" t="s">
        <v>1595</v>
      </c>
      <c r="Y5185" s="129" t="s">
        <v>1595</v>
      </c>
      <c r="Z5185" s="129" t="s">
        <v>1595</v>
      </c>
      <c r="AA5185" s="129" t="s">
        <v>1595</v>
      </c>
      <c r="AB5185" s="129" t="s">
        <v>1595</v>
      </c>
      <c r="AC5185" s="129" t="s">
        <v>1595</v>
      </c>
      <c r="AD5185" s="129">
        <v>0.22600000000000001</v>
      </c>
      <c r="AE5185" s="129">
        <v>-0.158</v>
      </c>
      <c r="AF5185" s="129">
        <v>0.13900000000000001</v>
      </c>
      <c r="AG5185" s="129">
        <v>-0.94599999999999995</v>
      </c>
      <c r="AH5185" s="129">
        <v>-0.30499999999999999</v>
      </c>
      <c r="AI5185" s="129">
        <v>0.82899999999999996</v>
      </c>
      <c r="AJ5185" s="129">
        <v>2.8340000000000001</v>
      </c>
      <c r="AK5185" s="129">
        <v>4.8659999999999997</v>
      </c>
      <c r="AL5185" s="129">
        <v>3.5089999999999999</v>
      </c>
      <c r="AM5185" s="129">
        <v>0.70299999999999996</v>
      </c>
      <c r="AN5185" s="129">
        <v>-2.9009999999999998</v>
      </c>
      <c r="AO5185" s="129">
        <v>-5.2409999999999997</v>
      </c>
      <c r="AP5185" s="129">
        <v>-1.468</v>
      </c>
      <c r="AQ5185" s="129">
        <v>-2.782</v>
      </c>
      <c r="AR5185" s="129">
        <v>1.0609999999999999</v>
      </c>
      <c r="AS5185" s="129">
        <v>3.3090000000000002</v>
      </c>
      <c r="AT5185" s="129">
        <v>4.6779999999999999</v>
      </c>
      <c r="AU5185" s="129">
        <v>5.0140000000000002</v>
      </c>
      <c r="AV5185" s="129">
        <v>5.2290000000000001</v>
      </c>
      <c r="AW5185" s="129">
        <v>2009</v>
      </c>
    </row>
    <row r="5186" spans="1:49">
      <c r="A5186" s="129">
        <v>728</v>
      </c>
      <c r="B5186" s="129" t="s">
        <v>2315</v>
      </c>
      <c r="C5186" s="129" t="s">
        <v>1623</v>
      </c>
      <c r="D5186" s="129" t="s">
        <v>2314</v>
      </c>
      <c r="E5186" s="129" t="s">
        <v>1622</v>
      </c>
      <c r="F5186" s="129" t="s">
        <v>1621</v>
      </c>
      <c r="G5186" s="129" t="s">
        <v>1597</v>
      </c>
      <c r="I5186" s="129" t="s">
        <v>1747</v>
      </c>
      <c r="J5186" s="129" t="s">
        <v>1595</v>
      </c>
      <c r="K5186" s="129" t="s">
        <v>1595</v>
      </c>
      <c r="L5186" s="129" t="s">
        <v>1595</v>
      </c>
      <c r="M5186" s="129" t="s">
        <v>1595</v>
      </c>
      <c r="N5186" s="129" t="s">
        <v>1595</v>
      </c>
      <c r="O5186" s="129" t="s">
        <v>1595</v>
      </c>
      <c r="P5186" s="129" t="s">
        <v>1595</v>
      </c>
      <c r="Q5186" s="129" t="s">
        <v>1595</v>
      </c>
      <c r="R5186" s="129" t="s">
        <v>1595</v>
      </c>
      <c r="S5186" s="129" t="s">
        <v>1595</v>
      </c>
      <c r="T5186" s="129" t="s">
        <v>1595</v>
      </c>
      <c r="U5186" s="129" t="s">
        <v>1595</v>
      </c>
      <c r="V5186" s="129" t="s">
        <v>1595</v>
      </c>
      <c r="W5186" s="129" t="s">
        <v>1595</v>
      </c>
      <c r="X5186" s="129" t="s">
        <v>1595</v>
      </c>
      <c r="Y5186" s="129" t="s">
        <v>1595</v>
      </c>
      <c r="Z5186" s="129" t="s">
        <v>1595</v>
      </c>
      <c r="AA5186" s="129" t="s">
        <v>1595</v>
      </c>
      <c r="AB5186" s="129" t="s">
        <v>1595</v>
      </c>
      <c r="AC5186" s="129" t="s">
        <v>1595</v>
      </c>
      <c r="AD5186" s="129">
        <v>0.80800000000000005</v>
      </c>
      <c r="AE5186" s="129">
        <v>-0.497</v>
      </c>
      <c r="AF5186" s="129">
        <v>0.38600000000000001</v>
      </c>
      <c r="AG5186" s="129">
        <v>-2.4470000000000001</v>
      </c>
      <c r="AH5186" s="129">
        <v>-0.7</v>
      </c>
      <c r="AI5186" s="129">
        <v>1.7210000000000001</v>
      </c>
      <c r="AJ5186" s="129">
        <v>5.0579999999999998</v>
      </c>
      <c r="AK5186" s="129">
        <v>7.5090000000000003</v>
      </c>
      <c r="AL5186" s="129">
        <v>4.7750000000000004</v>
      </c>
      <c r="AM5186" s="129">
        <v>0.91800000000000004</v>
      </c>
      <c r="AN5186" s="129">
        <v>-3.4670000000000001</v>
      </c>
      <c r="AO5186" s="129">
        <v>-5.4829999999999997</v>
      </c>
      <c r="AP5186" s="129">
        <v>-1.331</v>
      </c>
      <c r="AQ5186" s="129">
        <v>-2.2719999999999998</v>
      </c>
      <c r="AR5186" s="129">
        <v>0.78400000000000003</v>
      </c>
      <c r="AS5186" s="129">
        <v>2.21</v>
      </c>
      <c r="AT5186" s="129">
        <v>2.83</v>
      </c>
      <c r="AU5186" s="129">
        <v>2.746</v>
      </c>
      <c r="AV5186" s="129">
        <v>2.5920000000000001</v>
      </c>
      <c r="AW5186" s="129">
        <v>2009</v>
      </c>
    </row>
    <row r="5187" spans="1:49">
      <c r="A5187" s="129">
        <v>728</v>
      </c>
      <c r="B5187" s="129" t="s">
        <v>2315</v>
      </c>
      <c r="C5187" s="129" t="s">
        <v>1620</v>
      </c>
      <c r="D5187" s="129" t="s">
        <v>2314</v>
      </c>
      <c r="E5187" s="129" t="s">
        <v>1618</v>
      </c>
      <c r="F5187" s="129" t="s">
        <v>1617</v>
      </c>
      <c r="G5187" s="129" t="s">
        <v>1608</v>
      </c>
      <c r="H5187" s="129" t="s">
        <v>1604</v>
      </c>
      <c r="I5187" s="129" t="s">
        <v>2317</v>
      </c>
      <c r="J5187" s="129" t="s">
        <v>1595</v>
      </c>
      <c r="K5187" s="129" t="s">
        <v>1595</v>
      </c>
      <c r="L5187" s="129" t="s">
        <v>1595</v>
      </c>
      <c r="M5187" s="129" t="s">
        <v>1595</v>
      </c>
      <c r="N5187" s="129" t="s">
        <v>1595</v>
      </c>
      <c r="O5187" s="129" t="s">
        <v>1595</v>
      </c>
      <c r="P5187" s="129" t="s">
        <v>1595</v>
      </c>
      <c r="Q5187" s="129" t="s">
        <v>1595</v>
      </c>
      <c r="R5187" s="129" t="s">
        <v>1595</v>
      </c>
      <c r="S5187" s="129" t="s">
        <v>1595</v>
      </c>
      <c r="T5187" s="129" t="s">
        <v>1595</v>
      </c>
      <c r="U5187" s="129" t="s">
        <v>1595</v>
      </c>
      <c r="V5187" s="129" t="s">
        <v>1595</v>
      </c>
      <c r="W5187" s="129">
        <v>1.732</v>
      </c>
      <c r="X5187" s="129">
        <v>2.016</v>
      </c>
      <c r="Y5187" s="129">
        <v>2.5209999999999999</v>
      </c>
      <c r="Z5187" s="129">
        <v>3.1120000000000001</v>
      </c>
      <c r="AA5187" s="129">
        <v>3.2829999999999999</v>
      </c>
      <c r="AB5187" s="129">
        <v>4.0590000000000002</v>
      </c>
      <c r="AC5187" s="129">
        <v>4.9850000000000003</v>
      </c>
      <c r="AD5187" s="129">
        <v>5.5780000000000003</v>
      </c>
      <c r="AE5187" s="129">
        <v>7.056</v>
      </c>
      <c r="AF5187" s="129">
        <v>7.82</v>
      </c>
      <c r="AG5187" s="129">
        <v>9.641</v>
      </c>
      <c r="AH5187" s="129">
        <v>11.973000000000001</v>
      </c>
      <c r="AI5187" s="129">
        <v>12.54</v>
      </c>
      <c r="AJ5187" s="129">
        <v>11.351000000000001</v>
      </c>
      <c r="AK5187" s="129">
        <v>8.0519999999999996</v>
      </c>
      <c r="AL5187" s="129">
        <v>6.3869999999999996</v>
      </c>
      <c r="AM5187" s="129">
        <v>6.6289999999999996</v>
      </c>
      <c r="AN5187" s="129">
        <v>9.98</v>
      </c>
      <c r="AO5187" s="129">
        <v>17.384</v>
      </c>
      <c r="AP5187" s="129">
        <v>26.486999999999998</v>
      </c>
      <c r="AQ5187" s="129">
        <v>31.280999999999999</v>
      </c>
      <c r="AR5187" s="129">
        <v>33.012999999999998</v>
      </c>
      <c r="AS5187" s="129">
        <v>32.968000000000004</v>
      </c>
      <c r="AT5187" s="129">
        <v>31.068999999999999</v>
      </c>
      <c r="AU5187" s="129">
        <v>28.247</v>
      </c>
      <c r="AV5187" s="129">
        <v>24.911000000000001</v>
      </c>
      <c r="AW5187" s="129">
        <v>2009</v>
      </c>
    </row>
    <row r="5188" spans="1:49">
      <c r="A5188" s="129">
        <v>728</v>
      </c>
      <c r="B5188" s="129" t="s">
        <v>2315</v>
      </c>
      <c r="C5188" s="129" t="s">
        <v>1619</v>
      </c>
      <c r="D5188" s="129" t="s">
        <v>2314</v>
      </c>
      <c r="E5188" s="129" t="s">
        <v>1618</v>
      </c>
      <c r="F5188" s="129" t="s">
        <v>1617</v>
      </c>
      <c r="G5188" s="129" t="s">
        <v>1597</v>
      </c>
      <c r="I5188" s="129" t="s">
        <v>1738</v>
      </c>
      <c r="J5188" s="129" t="s">
        <v>1595</v>
      </c>
      <c r="K5188" s="129" t="s">
        <v>1595</v>
      </c>
      <c r="L5188" s="129" t="s">
        <v>1595</v>
      </c>
      <c r="M5188" s="129" t="s">
        <v>1595</v>
      </c>
      <c r="N5188" s="129" t="s">
        <v>1595</v>
      </c>
      <c r="O5188" s="129" t="s">
        <v>1595</v>
      </c>
      <c r="P5188" s="129" t="s">
        <v>1595</v>
      </c>
      <c r="Q5188" s="129" t="s">
        <v>1595</v>
      </c>
      <c r="R5188" s="129" t="s">
        <v>1595</v>
      </c>
      <c r="S5188" s="129" t="s">
        <v>1595</v>
      </c>
      <c r="T5188" s="129" t="s">
        <v>1595</v>
      </c>
      <c r="U5188" s="129" t="s">
        <v>1595</v>
      </c>
      <c r="V5188" s="129" t="s">
        <v>1595</v>
      </c>
      <c r="W5188" s="129">
        <v>17.367000000000001</v>
      </c>
      <c r="X5188" s="129">
        <v>17.027999999999999</v>
      </c>
      <c r="Y5188" s="129">
        <v>18.978000000000002</v>
      </c>
      <c r="Z5188" s="129">
        <v>20.149999999999999</v>
      </c>
      <c r="AA5188" s="129">
        <v>19.018000000000001</v>
      </c>
      <c r="AB5188" s="129">
        <v>21.071999999999999</v>
      </c>
      <c r="AC5188" s="129">
        <v>22.36</v>
      </c>
      <c r="AD5188" s="129">
        <v>19.937000000000001</v>
      </c>
      <c r="AE5188" s="129">
        <v>22.216000000000001</v>
      </c>
      <c r="AF5188" s="129">
        <v>21.783999999999999</v>
      </c>
      <c r="AG5188" s="129">
        <v>24.945</v>
      </c>
      <c r="AH5188" s="129">
        <v>27.49</v>
      </c>
      <c r="AI5188" s="129">
        <v>26.048999999999999</v>
      </c>
      <c r="AJ5188" s="129">
        <v>20.254999999999999</v>
      </c>
      <c r="AK5188" s="129">
        <v>12.426</v>
      </c>
      <c r="AL5188" s="129">
        <v>8.6929999999999996</v>
      </c>
      <c r="AM5188" s="129">
        <v>8.6590000000000007</v>
      </c>
      <c r="AN5188" s="129">
        <v>11.927</v>
      </c>
      <c r="AO5188" s="129">
        <v>18.189</v>
      </c>
      <c r="AP5188" s="129">
        <v>24.010999999999999</v>
      </c>
      <c r="AQ5188" s="129">
        <v>25.548999999999999</v>
      </c>
      <c r="AR5188" s="129">
        <v>24.379000000000001</v>
      </c>
      <c r="AS5188" s="129">
        <v>22.021999999999998</v>
      </c>
      <c r="AT5188" s="129">
        <v>18.792999999999999</v>
      </c>
      <c r="AU5188" s="129">
        <v>15.472</v>
      </c>
      <c r="AV5188" s="129">
        <v>12.347</v>
      </c>
      <c r="AW5188" s="129">
        <v>2009</v>
      </c>
    </row>
    <row r="5189" spans="1:49">
      <c r="A5189" s="129">
        <v>728</v>
      </c>
      <c r="B5189" s="129" t="s">
        <v>2315</v>
      </c>
      <c r="C5189" s="129" t="s">
        <v>1616</v>
      </c>
      <c r="D5189" s="129" t="s">
        <v>2314</v>
      </c>
      <c r="E5189" s="129" t="s">
        <v>1614</v>
      </c>
      <c r="F5189" s="129" t="s">
        <v>1613</v>
      </c>
      <c r="G5189" s="129" t="s">
        <v>1608</v>
      </c>
      <c r="H5189" s="129" t="s">
        <v>1604</v>
      </c>
      <c r="I5189" s="129" t="s">
        <v>2317</v>
      </c>
      <c r="J5189" s="129" t="s">
        <v>1595</v>
      </c>
      <c r="K5189" s="129" t="s">
        <v>1595</v>
      </c>
      <c r="L5189" s="129" t="s">
        <v>1595</v>
      </c>
      <c r="M5189" s="129" t="s">
        <v>1595</v>
      </c>
      <c r="N5189" s="129" t="s">
        <v>1595</v>
      </c>
      <c r="O5189" s="129" t="s">
        <v>1595</v>
      </c>
      <c r="P5189" s="129" t="s">
        <v>1595</v>
      </c>
      <c r="Q5189" s="129" t="s">
        <v>1595</v>
      </c>
      <c r="R5189" s="129" t="s">
        <v>1595</v>
      </c>
      <c r="S5189" s="129" t="s">
        <v>1595</v>
      </c>
      <c r="T5189" s="129" t="s">
        <v>1595</v>
      </c>
      <c r="U5189" s="129" t="s">
        <v>1595</v>
      </c>
      <c r="V5189" s="129" t="s">
        <v>1595</v>
      </c>
      <c r="W5189" s="129">
        <v>1.732</v>
      </c>
      <c r="X5189" s="129">
        <v>2.016</v>
      </c>
      <c r="Y5189" s="129">
        <v>2.5209999999999999</v>
      </c>
      <c r="Z5189" s="129">
        <v>3.1120000000000001</v>
      </c>
      <c r="AA5189" s="129">
        <v>3.2829999999999999</v>
      </c>
      <c r="AB5189" s="129">
        <v>4.0590000000000002</v>
      </c>
      <c r="AC5189" s="129">
        <v>4.9850000000000003</v>
      </c>
      <c r="AD5189" s="129">
        <v>5.5780000000000003</v>
      </c>
      <c r="AE5189" s="129">
        <v>7.056</v>
      </c>
      <c r="AF5189" s="129">
        <v>7.82</v>
      </c>
      <c r="AG5189" s="129">
        <v>9.641</v>
      </c>
      <c r="AH5189" s="129">
        <v>11.973000000000001</v>
      </c>
      <c r="AI5189" s="129">
        <v>12.54</v>
      </c>
      <c r="AJ5189" s="129">
        <v>13.362</v>
      </c>
      <c r="AK5189" s="129">
        <v>12.353</v>
      </c>
      <c r="AL5189" s="129">
        <v>13.023</v>
      </c>
      <c r="AM5189" s="129">
        <v>12.289</v>
      </c>
      <c r="AN5189" s="129">
        <v>13.096</v>
      </c>
      <c r="AO5189" s="129">
        <v>21.913</v>
      </c>
      <c r="AP5189" s="129">
        <v>29.704000000000001</v>
      </c>
      <c r="AQ5189" s="129">
        <v>37.183</v>
      </c>
      <c r="AR5189" s="129">
        <v>36.691000000000003</v>
      </c>
      <c r="AS5189" s="129">
        <v>36.624000000000002</v>
      </c>
      <c r="AT5189" s="129">
        <v>36.116999999999997</v>
      </c>
      <c r="AU5189" s="129">
        <v>34.609000000000002</v>
      </c>
      <c r="AV5189" s="129">
        <v>32.756999999999998</v>
      </c>
      <c r="AW5189" s="129">
        <v>2009</v>
      </c>
    </row>
    <row r="5190" spans="1:49">
      <c r="A5190" s="129">
        <v>728</v>
      </c>
      <c r="B5190" s="129" t="s">
        <v>2315</v>
      </c>
      <c r="C5190" s="129" t="s">
        <v>1615</v>
      </c>
      <c r="D5190" s="129" t="s">
        <v>2314</v>
      </c>
      <c r="E5190" s="129" t="s">
        <v>1614</v>
      </c>
      <c r="F5190" s="129" t="s">
        <v>1613</v>
      </c>
      <c r="G5190" s="129" t="s">
        <v>1597</v>
      </c>
      <c r="I5190" s="129" t="s">
        <v>1612</v>
      </c>
      <c r="J5190" s="129" t="s">
        <v>1595</v>
      </c>
      <c r="K5190" s="129" t="s">
        <v>1595</v>
      </c>
      <c r="L5190" s="129" t="s">
        <v>1595</v>
      </c>
      <c r="M5190" s="129" t="s">
        <v>1595</v>
      </c>
      <c r="N5190" s="129" t="s">
        <v>1595</v>
      </c>
      <c r="O5190" s="129" t="s">
        <v>1595</v>
      </c>
      <c r="P5190" s="129" t="s">
        <v>1595</v>
      </c>
      <c r="Q5190" s="129" t="s">
        <v>1595</v>
      </c>
      <c r="R5190" s="129" t="s">
        <v>1595</v>
      </c>
      <c r="S5190" s="129" t="s">
        <v>1595</v>
      </c>
      <c r="T5190" s="129" t="s">
        <v>1595</v>
      </c>
      <c r="U5190" s="129" t="s">
        <v>1595</v>
      </c>
      <c r="V5190" s="129" t="s">
        <v>1595</v>
      </c>
      <c r="W5190" s="129">
        <v>17.367000000000001</v>
      </c>
      <c r="X5190" s="129">
        <v>17.027999999999999</v>
      </c>
      <c r="Y5190" s="129">
        <v>18.978000000000002</v>
      </c>
      <c r="Z5190" s="129">
        <v>20.149999999999999</v>
      </c>
      <c r="AA5190" s="129">
        <v>19.018000000000001</v>
      </c>
      <c r="AB5190" s="129">
        <v>21.071999999999999</v>
      </c>
      <c r="AC5190" s="129">
        <v>22.36</v>
      </c>
      <c r="AD5190" s="129">
        <v>19.937000000000001</v>
      </c>
      <c r="AE5190" s="129">
        <v>22.216000000000001</v>
      </c>
      <c r="AF5190" s="129">
        <v>21.783999999999999</v>
      </c>
      <c r="AG5190" s="129">
        <v>24.945</v>
      </c>
      <c r="AH5190" s="129">
        <v>27.49</v>
      </c>
      <c r="AI5190" s="129">
        <v>26.048999999999999</v>
      </c>
      <c r="AJ5190" s="129">
        <v>23.843</v>
      </c>
      <c r="AK5190" s="129">
        <v>19.064</v>
      </c>
      <c r="AL5190" s="129">
        <v>17.724</v>
      </c>
      <c r="AM5190" s="129">
        <v>16.052</v>
      </c>
      <c r="AN5190" s="129">
        <v>15.651</v>
      </c>
      <c r="AO5190" s="129">
        <v>22.928000000000001</v>
      </c>
      <c r="AP5190" s="129">
        <v>26.928000000000001</v>
      </c>
      <c r="AQ5190" s="129">
        <v>30.37</v>
      </c>
      <c r="AR5190" s="129">
        <v>27.094999999999999</v>
      </c>
      <c r="AS5190" s="129">
        <v>24.463999999999999</v>
      </c>
      <c r="AT5190" s="129">
        <v>21.847000000000001</v>
      </c>
      <c r="AU5190" s="129">
        <v>18.957000000000001</v>
      </c>
      <c r="AV5190" s="129">
        <v>16.236000000000001</v>
      </c>
      <c r="AW5190" s="129">
        <v>2009</v>
      </c>
    </row>
    <row r="5191" spans="1:49">
      <c r="A5191" s="129">
        <v>728</v>
      </c>
      <c r="B5191" s="129" t="s">
        <v>2315</v>
      </c>
      <c r="C5191" s="129" t="s">
        <v>1611</v>
      </c>
      <c r="D5191" s="129" t="s">
        <v>2314</v>
      </c>
      <c r="E5191" s="129" t="s">
        <v>1610</v>
      </c>
      <c r="F5191" s="129" t="s">
        <v>1609</v>
      </c>
      <c r="G5191" s="129" t="s">
        <v>1608</v>
      </c>
      <c r="H5191" s="129" t="s">
        <v>1604</v>
      </c>
      <c r="I5191" s="129" t="s">
        <v>2317</v>
      </c>
      <c r="J5191" s="129" t="s">
        <v>1595</v>
      </c>
      <c r="K5191" s="129" t="s">
        <v>1595</v>
      </c>
      <c r="L5191" s="129" t="s">
        <v>1595</v>
      </c>
      <c r="M5191" s="129" t="s">
        <v>1595</v>
      </c>
      <c r="N5191" s="129" t="s">
        <v>1595</v>
      </c>
      <c r="O5191" s="129" t="s">
        <v>1595</v>
      </c>
      <c r="P5191" s="129" t="s">
        <v>1595</v>
      </c>
      <c r="Q5191" s="129" t="s">
        <v>1595</v>
      </c>
      <c r="R5191" s="129" t="s">
        <v>1595</v>
      </c>
      <c r="S5191" s="129" t="s">
        <v>1595</v>
      </c>
      <c r="T5191" s="129">
        <v>7.4779999999999998</v>
      </c>
      <c r="U5191" s="129">
        <v>8.0589999999999993</v>
      </c>
      <c r="V5191" s="129">
        <v>8.8070000000000004</v>
      </c>
      <c r="W5191" s="129">
        <v>9.9710000000000001</v>
      </c>
      <c r="X5191" s="129">
        <v>11.837999999999999</v>
      </c>
      <c r="Y5191" s="129">
        <v>13.282</v>
      </c>
      <c r="Z5191" s="129">
        <v>15.446</v>
      </c>
      <c r="AA5191" s="129">
        <v>17.260999999999999</v>
      </c>
      <c r="AB5191" s="129">
        <v>19.263000000000002</v>
      </c>
      <c r="AC5191" s="129">
        <v>22.295000000000002</v>
      </c>
      <c r="AD5191" s="129">
        <v>27.978999999999999</v>
      </c>
      <c r="AE5191" s="129">
        <v>31.760999999999999</v>
      </c>
      <c r="AF5191" s="129">
        <v>35.899000000000001</v>
      </c>
      <c r="AG5191" s="129">
        <v>38.649000000000001</v>
      </c>
      <c r="AH5191" s="129">
        <v>43.552999999999997</v>
      </c>
      <c r="AI5191" s="129">
        <v>48.139000000000003</v>
      </c>
      <c r="AJ5191" s="129">
        <v>56.04</v>
      </c>
      <c r="AK5191" s="129">
        <v>64.798000000000002</v>
      </c>
      <c r="AL5191" s="129">
        <v>73.477000000000004</v>
      </c>
      <c r="AM5191" s="129">
        <v>76.557000000000002</v>
      </c>
      <c r="AN5191" s="129">
        <v>83.674000000000007</v>
      </c>
      <c r="AO5191" s="129">
        <v>95.575000000000003</v>
      </c>
      <c r="AP5191" s="129">
        <v>110.31100000000001</v>
      </c>
      <c r="AQ5191" s="129">
        <v>122.434</v>
      </c>
      <c r="AR5191" s="129">
        <v>135.417</v>
      </c>
      <c r="AS5191" s="129">
        <v>149.70599999999999</v>
      </c>
      <c r="AT5191" s="129">
        <v>165.31800000000001</v>
      </c>
      <c r="AU5191" s="129">
        <v>182.571</v>
      </c>
      <c r="AV5191" s="129">
        <v>201.75200000000001</v>
      </c>
      <c r="AW5191" s="129">
        <v>2009</v>
      </c>
    </row>
    <row r="5192" spans="1:49">
      <c r="A5192" s="129">
        <v>728</v>
      </c>
      <c r="B5192" s="129" t="s">
        <v>2315</v>
      </c>
      <c r="C5192" s="129" t="s">
        <v>1606</v>
      </c>
      <c r="D5192" s="129" t="s">
        <v>2314</v>
      </c>
      <c r="E5192" s="129" t="s">
        <v>1599</v>
      </c>
      <c r="F5192" s="129" t="s">
        <v>1598</v>
      </c>
      <c r="G5192" s="129" t="s">
        <v>1605</v>
      </c>
      <c r="H5192" s="129" t="s">
        <v>1604</v>
      </c>
      <c r="I5192" s="129" t="s">
        <v>2316</v>
      </c>
      <c r="J5192" s="129" t="s">
        <v>1595</v>
      </c>
      <c r="K5192" s="129" t="s">
        <v>1595</v>
      </c>
      <c r="L5192" s="129" t="s">
        <v>1595</v>
      </c>
      <c r="M5192" s="129" t="s">
        <v>1595</v>
      </c>
      <c r="N5192" s="129" t="s">
        <v>1595</v>
      </c>
      <c r="O5192" s="129" t="s">
        <v>1595</v>
      </c>
      <c r="P5192" s="129" t="s">
        <v>1595</v>
      </c>
      <c r="Q5192" s="129" t="s">
        <v>1595</v>
      </c>
      <c r="R5192" s="129" t="s">
        <v>1595</v>
      </c>
      <c r="S5192" s="129" t="s">
        <v>1595</v>
      </c>
      <c r="T5192" s="129">
        <v>2.7E-2</v>
      </c>
      <c r="U5192" s="129">
        <v>0.104</v>
      </c>
      <c r="V5192" s="129">
        <v>4.9000000000000002E-2</v>
      </c>
      <c r="W5192" s="129">
        <v>9.2999999999999999E-2</v>
      </c>
      <c r="X5192" s="129">
        <v>5.3999999999999999E-2</v>
      </c>
      <c r="Y5192" s="129">
        <v>0.17399999999999999</v>
      </c>
      <c r="Z5192" s="129">
        <v>0.123</v>
      </c>
      <c r="AA5192" s="129">
        <v>0.06</v>
      </c>
      <c r="AB5192" s="129">
        <v>8.1000000000000003E-2</v>
      </c>
      <c r="AC5192" s="129">
        <v>6.0999999999999999E-2</v>
      </c>
      <c r="AD5192" s="129">
        <v>0.308</v>
      </c>
      <c r="AE5192" s="129">
        <v>0.06</v>
      </c>
      <c r="AF5192" s="129">
        <v>0.115</v>
      </c>
      <c r="AG5192" s="129">
        <v>0.3</v>
      </c>
      <c r="AH5192" s="129">
        <v>0.46200000000000002</v>
      </c>
      <c r="AI5192" s="129">
        <v>0.34399999999999997</v>
      </c>
      <c r="AJ5192" s="129">
        <v>1.105</v>
      </c>
      <c r="AK5192" s="129">
        <v>0.80500000000000005</v>
      </c>
      <c r="AL5192" s="129">
        <v>0.24399999999999999</v>
      </c>
      <c r="AM5192" s="129">
        <v>-9.9000000000000005E-2</v>
      </c>
      <c r="AN5192" s="129">
        <v>-0.19800000000000001</v>
      </c>
      <c r="AO5192" s="129">
        <v>-0.44800000000000001</v>
      </c>
      <c r="AP5192" s="129">
        <v>-0.33700000000000002</v>
      </c>
      <c r="AQ5192" s="129">
        <v>-0.42299999999999999</v>
      </c>
      <c r="AR5192" s="129">
        <v>-0.67400000000000004</v>
      </c>
      <c r="AS5192" s="129">
        <v>-0.47299999999999998</v>
      </c>
      <c r="AT5192" s="129">
        <v>-0.35599999999999998</v>
      </c>
      <c r="AU5192" s="129">
        <v>-0.157</v>
      </c>
      <c r="AV5192" s="129">
        <v>-0.29699999999999999</v>
      </c>
      <c r="AW5192" s="129">
        <v>2009</v>
      </c>
    </row>
    <row r="5193" spans="1:49">
      <c r="A5193" s="129">
        <v>728</v>
      </c>
      <c r="B5193" s="129" t="s">
        <v>2315</v>
      </c>
      <c r="C5193" s="129" t="s">
        <v>1601</v>
      </c>
      <c r="D5193" s="129" t="s">
        <v>2314</v>
      </c>
      <c r="E5193" s="129" t="s">
        <v>1599</v>
      </c>
      <c r="F5193" s="129" t="s">
        <v>1598</v>
      </c>
      <c r="G5193" s="129" t="s">
        <v>1597</v>
      </c>
      <c r="I5193" s="129" t="s">
        <v>1596</v>
      </c>
      <c r="J5193" s="129" t="s">
        <v>1595</v>
      </c>
      <c r="K5193" s="129" t="s">
        <v>1595</v>
      </c>
      <c r="L5193" s="129" t="s">
        <v>1595</v>
      </c>
      <c r="M5193" s="129" t="s">
        <v>1595</v>
      </c>
      <c r="N5193" s="129" t="s">
        <v>1595</v>
      </c>
      <c r="O5193" s="129" t="s">
        <v>1595</v>
      </c>
      <c r="P5193" s="129" t="s">
        <v>1595</v>
      </c>
      <c r="Q5193" s="129" t="s">
        <v>1595</v>
      </c>
      <c r="R5193" s="129" t="s">
        <v>1595</v>
      </c>
      <c r="S5193" s="129" t="s">
        <v>1595</v>
      </c>
      <c r="T5193" s="129">
        <v>0.94399999999999995</v>
      </c>
      <c r="U5193" s="129">
        <v>3.6560000000000001</v>
      </c>
      <c r="V5193" s="129">
        <v>1.637</v>
      </c>
      <c r="W5193" s="129">
        <v>3.2149999999999999</v>
      </c>
      <c r="X5193" s="129">
        <v>1.651</v>
      </c>
      <c r="Y5193" s="129">
        <v>4.9669999999999996</v>
      </c>
      <c r="Z5193" s="129">
        <v>3.5070000000000001</v>
      </c>
      <c r="AA5193" s="129">
        <v>1.6519999999999999</v>
      </c>
      <c r="AB5193" s="129">
        <v>2.3839999999999999</v>
      </c>
      <c r="AC5193" s="129">
        <v>1.8049999999999999</v>
      </c>
      <c r="AD5193" s="129">
        <v>7.875</v>
      </c>
      <c r="AE5193" s="129">
        <v>1.6830000000000001</v>
      </c>
      <c r="AF5193" s="129">
        <v>3.4129999999999998</v>
      </c>
      <c r="AG5193" s="129">
        <v>6.0819999999999999</v>
      </c>
      <c r="AH5193" s="129">
        <v>6.9770000000000003</v>
      </c>
      <c r="AI5193" s="129">
        <v>4.7460000000000004</v>
      </c>
      <c r="AJ5193" s="129">
        <v>13.847</v>
      </c>
      <c r="AK5193" s="129">
        <v>9.1329999999999991</v>
      </c>
      <c r="AL5193" s="129">
        <v>2.7639999999999998</v>
      </c>
      <c r="AM5193" s="129">
        <v>-1.115</v>
      </c>
      <c r="AN5193" s="129">
        <v>-1.788</v>
      </c>
      <c r="AO5193" s="129">
        <v>-3.5049999999999999</v>
      </c>
      <c r="AP5193" s="129">
        <v>-2.577</v>
      </c>
      <c r="AQ5193" s="129">
        <v>-3.4369999999999998</v>
      </c>
      <c r="AR5193" s="129">
        <v>-5.1580000000000004</v>
      </c>
      <c r="AS5193" s="129">
        <v>-3.41</v>
      </c>
      <c r="AT5193" s="129">
        <v>-2.4180000000000001</v>
      </c>
      <c r="AU5193" s="129">
        <v>-1.006</v>
      </c>
      <c r="AV5193" s="129">
        <v>-1.79</v>
      </c>
      <c r="AW5193" s="129">
        <v>2009</v>
      </c>
    </row>
    <row r="5194" spans="1:49">
      <c r="A5194" s="129">
        <v>558</v>
      </c>
      <c r="B5194" s="129" t="s">
        <v>2308</v>
      </c>
      <c r="C5194" s="129" t="s">
        <v>1733</v>
      </c>
      <c r="D5194" s="129" t="s">
        <v>2307</v>
      </c>
      <c r="E5194" s="129" t="s">
        <v>1730</v>
      </c>
      <c r="F5194" s="129" t="s">
        <v>1732</v>
      </c>
      <c r="G5194" s="129" t="s">
        <v>1608</v>
      </c>
      <c r="H5194" s="129" t="s">
        <v>1604</v>
      </c>
      <c r="I5194" s="129" t="s">
        <v>2313</v>
      </c>
      <c r="J5194" s="129">
        <v>161.548</v>
      </c>
      <c r="K5194" s="129">
        <v>175.023</v>
      </c>
      <c r="L5194" s="129">
        <v>181.63900000000001</v>
      </c>
      <c r="M5194" s="129">
        <v>176.23</v>
      </c>
      <c r="N5194" s="129">
        <v>193.291</v>
      </c>
      <c r="O5194" s="129">
        <v>205.16900000000001</v>
      </c>
      <c r="P5194" s="129">
        <v>214.53700000000001</v>
      </c>
      <c r="Q5194" s="129">
        <v>218.18299999999999</v>
      </c>
      <c r="R5194" s="129">
        <v>234.976</v>
      </c>
      <c r="S5194" s="129">
        <v>245.14500000000001</v>
      </c>
      <c r="T5194" s="129">
        <v>256.50799999999998</v>
      </c>
      <c r="U5194" s="129">
        <v>272.83800000000002</v>
      </c>
      <c r="V5194" s="129">
        <v>284.04599999999999</v>
      </c>
      <c r="W5194" s="129">
        <v>294.97300000000001</v>
      </c>
      <c r="X5194" s="129">
        <v>319.21699999999998</v>
      </c>
      <c r="Y5194" s="129">
        <v>330.28899999999999</v>
      </c>
      <c r="Z5194" s="129">
        <v>347.91899999999998</v>
      </c>
      <c r="AA5194" s="129">
        <v>366.22300000000001</v>
      </c>
      <c r="AB5194" s="129">
        <v>376.99900000000002</v>
      </c>
      <c r="AC5194" s="129">
        <v>393.9</v>
      </c>
      <c r="AD5194" s="129">
        <v>417.99099999999999</v>
      </c>
      <c r="AE5194" s="129">
        <v>441.51799999999997</v>
      </c>
      <c r="AF5194" s="129">
        <v>442.04899999999998</v>
      </c>
      <c r="AG5194" s="129">
        <v>459.488</v>
      </c>
      <c r="AH5194" s="129">
        <v>481.00400000000002</v>
      </c>
      <c r="AI5194" s="129">
        <v>497.73899999999998</v>
      </c>
      <c r="AJ5194" s="129">
        <v>514.48599999999999</v>
      </c>
      <c r="AK5194" s="129">
        <v>532.03800000000001</v>
      </c>
      <c r="AL5194" s="129">
        <v>564.51700000000005</v>
      </c>
      <c r="AM5194" s="129">
        <v>590.10699999999997</v>
      </c>
      <c r="AN5194" s="129">
        <v>618.529</v>
      </c>
      <c r="AO5194" s="129">
        <v>639.69500000000005</v>
      </c>
      <c r="AP5194" s="129">
        <v>670.73500000000001</v>
      </c>
      <c r="AQ5194" s="129">
        <v>695.20299999999997</v>
      </c>
      <c r="AR5194" s="129">
        <v>726.50699999999995</v>
      </c>
      <c r="AS5194" s="129">
        <v>757.46799999999996</v>
      </c>
      <c r="AT5194" s="129">
        <v>789.71799999999996</v>
      </c>
      <c r="AU5194" s="129">
        <v>823.38599999999997</v>
      </c>
      <c r="AV5194" s="129">
        <v>858.58299999999997</v>
      </c>
      <c r="AW5194" s="129">
        <v>2012</v>
      </c>
    </row>
    <row r="5195" spans="1:49">
      <c r="A5195" s="129">
        <v>558</v>
      </c>
      <c r="B5195" s="129" t="s">
        <v>2308</v>
      </c>
      <c r="C5195" s="129" t="s">
        <v>1731</v>
      </c>
      <c r="D5195" s="129" t="s">
        <v>2307</v>
      </c>
      <c r="E5195" s="129" t="s">
        <v>1730</v>
      </c>
      <c r="F5195" s="129" t="s">
        <v>1729</v>
      </c>
      <c r="G5195" s="129" t="s">
        <v>1655</v>
      </c>
      <c r="I5195" s="129" t="s">
        <v>1728</v>
      </c>
      <c r="J5195" s="129">
        <v>-2.3199999999999998</v>
      </c>
      <c r="K5195" s="129">
        <v>8.3409999999999993</v>
      </c>
      <c r="L5195" s="129">
        <v>3.78</v>
      </c>
      <c r="M5195" s="129">
        <v>-2.9780000000000002</v>
      </c>
      <c r="N5195" s="129">
        <v>9.6809999999999992</v>
      </c>
      <c r="O5195" s="129">
        <v>6.1449999999999996</v>
      </c>
      <c r="P5195" s="129">
        <v>4.5659999999999998</v>
      </c>
      <c r="Q5195" s="129">
        <v>1.7</v>
      </c>
      <c r="R5195" s="129">
        <v>7.6970000000000001</v>
      </c>
      <c r="S5195" s="129">
        <v>4.3280000000000003</v>
      </c>
      <c r="T5195" s="129">
        <v>4.6349999999999998</v>
      </c>
      <c r="U5195" s="129">
        <v>6.3659999999999997</v>
      </c>
      <c r="V5195" s="129">
        <v>4.1079999999999997</v>
      </c>
      <c r="W5195" s="129">
        <v>3.847</v>
      </c>
      <c r="X5195" s="129">
        <v>8.2189999999999994</v>
      </c>
      <c r="Y5195" s="129">
        <v>3.468</v>
      </c>
      <c r="Z5195" s="129">
        <v>5.3380000000000001</v>
      </c>
      <c r="AA5195" s="129">
        <v>5.2610000000000001</v>
      </c>
      <c r="AB5195" s="129">
        <v>2.9430000000000001</v>
      </c>
      <c r="AC5195" s="129">
        <v>4.4829999999999997</v>
      </c>
      <c r="AD5195" s="129">
        <v>6.1159999999999997</v>
      </c>
      <c r="AE5195" s="129">
        <v>5.6289999999999996</v>
      </c>
      <c r="AF5195" s="129">
        <v>0.12</v>
      </c>
      <c r="AG5195" s="129">
        <v>3.9449999999999998</v>
      </c>
      <c r="AH5195" s="129">
        <v>4.6829999999999998</v>
      </c>
      <c r="AI5195" s="129">
        <v>3.4790000000000001</v>
      </c>
      <c r="AJ5195" s="129">
        <v>3.3650000000000002</v>
      </c>
      <c r="AK5195" s="129">
        <v>3.4119999999999999</v>
      </c>
      <c r="AL5195" s="129">
        <v>6.1050000000000004</v>
      </c>
      <c r="AM5195" s="129">
        <v>4.5330000000000004</v>
      </c>
      <c r="AN5195" s="129">
        <v>4.8159999999999998</v>
      </c>
      <c r="AO5195" s="129">
        <v>3.4220000000000002</v>
      </c>
      <c r="AP5195" s="129">
        <v>4.8520000000000003</v>
      </c>
      <c r="AQ5195" s="129">
        <v>3.6480000000000001</v>
      </c>
      <c r="AR5195" s="129">
        <v>4.5030000000000001</v>
      </c>
      <c r="AS5195" s="129">
        <v>4.2619999999999996</v>
      </c>
      <c r="AT5195" s="129">
        <v>4.258</v>
      </c>
      <c r="AU5195" s="129">
        <v>4.2629999999999999</v>
      </c>
      <c r="AV5195" s="129">
        <v>4.2750000000000004</v>
      </c>
      <c r="AW5195" s="129">
        <v>2012</v>
      </c>
    </row>
    <row r="5196" spans="1:49">
      <c r="A5196" s="129">
        <v>558</v>
      </c>
      <c r="B5196" s="129" t="s">
        <v>2308</v>
      </c>
      <c r="C5196" s="129" t="s">
        <v>1727</v>
      </c>
      <c r="D5196" s="129" t="s">
        <v>2307</v>
      </c>
      <c r="E5196" s="129" t="s">
        <v>1724</v>
      </c>
      <c r="F5196" s="129" t="s">
        <v>1726</v>
      </c>
      <c r="G5196" s="129" t="s">
        <v>1608</v>
      </c>
      <c r="H5196" s="129" t="s">
        <v>1604</v>
      </c>
      <c r="I5196" s="129" t="s">
        <v>2313</v>
      </c>
      <c r="J5196" s="129">
        <v>23.759</v>
      </c>
      <c r="K5196" s="129">
        <v>27.783999999999999</v>
      </c>
      <c r="L5196" s="129">
        <v>30.27</v>
      </c>
      <c r="M5196" s="129">
        <v>35.317</v>
      </c>
      <c r="N5196" s="129">
        <v>41.77</v>
      </c>
      <c r="O5196" s="129">
        <v>50.012</v>
      </c>
      <c r="P5196" s="129">
        <v>59.822000000000003</v>
      </c>
      <c r="Q5196" s="129">
        <v>68.56</v>
      </c>
      <c r="R5196" s="129">
        <v>82.561000000000007</v>
      </c>
      <c r="S5196" s="129">
        <v>95.832999999999998</v>
      </c>
      <c r="T5196" s="129">
        <v>111.021</v>
      </c>
      <c r="U5196" s="129">
        <v>132.905</v>
      </c>
      <c r="V5196" s="129">
        <v>163.94399999999999</v>
      </c>
      <c r="W5196" s="129">
        <v>188.601</v>
      </c>
      <c r="X5196" s="129">
        <v>213.92500000000001</v>
      </c>
      <c r="Y5196" s="129">
        <v>235.292</v>
      </c>
      <c r="Z5196" s="129">
        <v>267.21699999999998</v>
      </c>
      <c r="AA5196" s="129">
        <v>301.14</v>
      </c>
      <c r="AB5196" s="129">
        <v>322.96800000000002</v>
      </c>
      <c r="AC5196" s="129">
        <v>367.18799999999999</v>
      </c>
      <c r="AD5196" s="129">
        <v>407.39400000000001</v>
      </c>
      <c r="AE5196" s="129">
        <v>441.51900000000001</v>
      </c>
      <c r="AF5196" s="129">
        <v>459.44299999999998</v>
      </c>
      <c r="AG5196" s="129">
        <v>492.23099999999999</v>
      </c>
      <c r="AH5196" s="129">
        <v>536.74900000000002</v>
      </c>
      <c r="AI5196" s="129">
        <v>589.41200000000003</v>
      </c>
      <c r="AJ5196" s="129">
        <v>654.08399999999995</v>
      </c>
      <c r="AK5196" s="129">
        <v>727.827</v>
      </c>
      <c r="AL5196" s="129">
        <v>815.65800000000002</v>
      </c>
      <c r="AM5196" s="129">
        <v>988.27200000000005</v>
      </c>
      <c r="AN5196" s="130">
        <v>1192.7739999999999</v>
      </c>
      <c r="AO5196" s="130">
        <v>1374.952</v>
      </c>
      <c r="AP5196" s="130">
        <v>1536.001</v>
      </c>
      <c r="AQ5196" s="130">
        <v>1701.193</v>
      </c>
      <c r="AR5196" s="130">
        <v>1925.3019999999999</v>
      </c>
      <c r="AS5196" s="130">
        <v>2155.8159999999998</v>
      </c>
      <c r="AT5196" s="130">
        <v>2408.2759999999998</v>
      </c>
      <c r="AU5196" s="130">
        <v>2662.09</v>
      </c>
      <c r="AV5196" s="130">
        <v>2928.9009999999998</v>
      </c>
      <c r="AW5196" s="129">
        <v>2012</v>
      </c>
    </row>
    <row r="5197" spans="1:49">
      <c r="A5197" s="129">
        <v>558</v>
      </c>
      <c r="B5197" s="129" t="s">
        <v>2308</v>
      </c>
      <c r="C5197" s="129" t="s">
        <v>1725</v>
      </c>
      <c r="D5197" s="129" t="s">
        <v>2307</v>
      </c>
      <c r="E5197" s="129" t="s">
        <v>1724</v>
      </c>
      <c r="F5197" s="129" t="s">
        <v>1723</v>
      </c>
      <c r="G5197" s="129" t="s">
        <v>1605</v>
      </c>
      <c r="H5197" s="129" t="s">
        <v>1604</v>
      </c>
      <c r="I5197" s="129" t="s">
        <v>1691</v>
      </c>
      <c r="J5197" s="129">
        <v>1.98</v>
      </c>
      <c r="K5197" s="129">
        <v>2.3149999999999999</v>
      </c>
      <c r="L5197" s="129">
        <v>2.34</v>
      </c>
      <c r="M5197" s="129">
        <v>2.56</v>
      </c>
      <c r="N5197" s="129">
        <v>2.7080000000000002</v>
      </c>
      <c r="O5197" s="129">
        <v>2.8119999999999998</v>
      </c>
      <c r="P5197" s="129">
        <v>3.06</v>
      </c>
      <c r="Q5197" s="129">
        <v>3.1749999999999998</v>
      </c>
      <c r="R5197" s="129">
        <v>3.7429999999999999</v>
      </c>
      <c r="S5197" s="129">
        <v>3.7839999999999998</v>
      </c>
      <c r="T5197" s="129">
        <v>3.8940000000000001</v>
      </c>
      <c r="U5197" s="129">
        <v>4.2610000000000001</v>
      </c>
      <c r="V5197" s="129">
        <v>3.8719999999999999</v>
      </c>
      <c r="W5197" s="129">
        <v>4.1580000000000004</v>
      </c>
      <c r="X5197" s="129">
        <v>4.3440000000000003</v>
      </c>
      <c r="Y5197" s="129">
        <v>4.7160000000000002</v>
      </c>
      <c r="Z5197" s="129">
        <v>4.8609999999999998</v>
      </c>
      <c r="AA5197" s="129">
        <v>5.2839999999999998</v>
      </c>
      <c r="AB5197" s="129">
        <v>5.2530000000000001</v>
      </c>
      <c r="AC5197" s="129">
        <v>5.4039999999999999</v>
      </c>
      <c r="AD5197" s="129">
        <v>5.7309999999999999</v>
      </c>
      <c r="AE5197" s="129">
        <v>5.891</v>
      </c>
      <c r="AF5197" s="129">
        <v>5.976</v>
      </c>
      <c r="AG5197" s="129">
        <v>6.3280000000000003</v>
      </c>
      <c r="AH5197" s="129">
        <v>7.274</v>
      </c>
      <c r="AI5197" s="129">
        <v>8.18</v>
      </c>
      <c r="AJ5197" s="129">
        <v>9.0440000000000005</v>
      </c>
      <c r="AK5197" s="129">
        <v>10.324999999999999</v>
      </c>
      <c r="AL5197" s="129">
        <v>12.545</v>
      </c>
      <c r="AM5197" s="129">
        <v>12.855</v>
      </c>
      <c r="AN5197" s="129">
        <v>16.001999999999999</v>
      </c>
      <c r="AO5197" s="129">
        <v>19.123000000000001</v>
      </c>
      <c r="AP5197" s="129">
        <v>18.957999999999998</v>
      </c>
      <c r="AQ5197" s="129">
        <v>19.341000000000001</v>
      </c>
      <c r="AR5197" s="129">
        <v>19.952999999999999</v>
      </c>
      <c r="AS5197" s="129">
        <v>19.861999999999998</v>
      </c>
      <c r="AT5197" s="129">
        <v>21.388000000000002</v>
      </c>
      <c r="AU5197" s="129">
        <v>22.815000000000001</v>
      </c>
      <c r="AV5197" s="129">
        <v>24.411000000000001</v>
      </c>
      <c r="AW5197" s="129">
        <v>2012</v>
      </c>
    </row>
    <row r="5198" spans="1:49">
      <c r="A5198" s="129">
        <v>558</v>
      </c>
      <c r="B5198" s="129" t="s">
        <v>2308</v>
      </c>
      <c r="C5198" s="129" t="s">
        <v>1722</v>
      </c>
      <c r="D5198" s="129" t="s">
        <v>2307</v>
      </c>
      <c r="E5198" s="129" t="s">
        <v>1721</v>
      </c>
      <c r="F5198" s="129" t="s">
        <v>1720</v>
      </c>
      <c r="G5198" s="129" t="s">
        <v>1675</v>
      </c>
      <c r="I5198" s="129" t="s">
        <v>1719</v>
      </c>
      <c r="J5198" s="129">
        <v>14.707000000000001</v>
      </c>
      <c r="K5198" s="129">
        <v>15.874000000000001</v>
      </c>
      <c r="L5198" s="129">
        <v>16.664999999999999</v>
      </c>
      <c r="M5198" s="129">
        <v>20.041</v>
      </c>
      <c r="N5198" s="129">
        <v>21.61</v>
      </c>
      <c r="O5198" s="129">
        <v>24.376000000000001</v>
      </c>
      <c r="P5198" s="129">
        <v>27.884</v>
      </c>
      <c r="Q5198" s="129">
        <v>31.422999999999998</v>
      </c>
      <c r="R5198" s="129">
        <v>35.136000000000003</v>
      </c>
      <c r="S5198" s="129">
        <v>39.093000000000004</v>
      </c>
      <c r="T5198" s="129">
        <v>43.281999999999996</v>
      </c>
      <c r="U5198" s="129">
        <v>48.712000000000003</v>
      </c>
      <c r="V5198" s="129">
        <v>57.716999999999999</v>
      </c>
      <c r="W5198" s="129">
        <v>63.938000000000002</v>
      </c>
      <c r="X5198" s="129">
        <v>67.016000000000005</v>
      </c>
      <c r="Y5198" s="129">
        <v>71.238</v>
      </c>
      <c r="Z5198" s="129">
        <v>76.804000000000002</v>
      </c>
      <c r="AA5198" s="129">
        <v>82.228999999999999</v>
      </c>
      <c r="AB5198" s="129">
        <v>85.668000000000006</v>
      </c>
      <c r="AC5198" s="129">
        <v>93.218999999999994</v>
      </c>
      <c r="AD5198" s="129">
        <v>97.465000000000003</v>
      </c>
      <c r="AE5198" s="129">
        <v>100</v>
      </c>
      <c r="AF5198" s="129">
        <v>103.935</v>
      </c>
      <c r="AG5198" s="129">
        <v>107.126</v>
      </c>
      <c r="AH5198" s="129">
        <v>111.589</v>
      </c>
      <c r="AI5198" s="129">
        <v>118.41800000000001</v>
      </c>
      <c r="AJ5198" s="129">
        <v>127.134</v>
      </c>
      <c r="AK5198" s="129">
        <v>136.80000000000001</v>
      </c>
      <c r="AL5198" s="129">
        <v>144.488</v>
      </c>
      <c r="AM5198" s="129">
        <v>167.47300000000001</v>
      </c>
      <c r="AN5198" s="129">
        <v>192.84</v>
      </c>
      <c r="AO5198" s="129">
        <v>214.93899999999999</v>
      </c>
      <c r="AP5198" s="129">
        <v>229.00299999999999</v>
      </c>
      <c r="AQ5198" s="129">
        <v>244.70400000000001</v>
      </c>
      <c r="AR5198" s="129">
        <v>265.00799999999998</v>
      </c>
      <c r="AS5198" s="129">
        <v>284.608</v>
      </c>
      <c r="AT5198" s="129">
        <v>304.95400000000001</v>
      </c>
      <c r="AU5198" s="129">
        <v>323.31</v>
      </c>
      <c r="AV5198" s="129">
        <v>341.13200000000001</v>
      </c>
      <c r="AW5198" s="129">
        <v>2012</v>
      </c>
    </row>
    <row r="5199" spans="1:49">
      <c r="A5199" s="129">
        <v>558</v>
      </c>
      <c r="B5199" s="129" t="s">
        <v>2308</v>
      </c>
      <c r="C5199" s="129" t="s">
        <v>1718</v>
      </c>
      <c r="D5199" s="129" t="s">
        <v>2307</v>
      </c>
      <c r="E5199" s="129" t="s">
        <v>1717</v>
      </c>
      <c r="F5199" s="129" t="s">
        <v>1716</v>
      </c>
      <c r="G5199" s="129" t="s">
        <v>1608</v>
      </c>
      <c r="H5199" s="129" t="s">
        <v>3</v>
      </c>
      <c r="I5199" s="129" t="s">
        <v>1715</v>
      </c>
      <c r="J5199" s="130">
        <v>11221.225</v>
      </c>
      <c r="K5199" s="130">
        <v>11883.056</v>
      </c>
      <c r="L5199" s="130">
        <v>12052.724</v>
      </c>
      <c r="M5199" s="130">
        <v>11427.87</v>
      </c>
      <c r="N5199" s="130">
        <v>12248.874</v>
      </c>
      <c r="O5199" s="130">
        <v>12708.708000000001</v>
      </c>
      <c r="P5199" s="130">
        <v>12991.788</v>
      </c>
      <c r="Q5199" s="130">
        <v>12919.652</v>
      </c>
      <c r="R5199" s="130">
        <v>13603.179</v>
      </c>
      <c r="S5199" s="130">
        <v>13866.031999999999</v>
      </c>
      <c r="T5199" s="130">
        <v>14162.924999999999</v>
      </c>
      <c r="U5199" s="130">
        <v>14692.843000000001</v>
      </c>
      <c r="V5199" s="130">
        <v>14909.882</v>
      </c>
      <c r="W5199" s="130">
        <v>15086.971</v>
      </c>
      <c r="X5199" s="130">
        <v>15908.84</v>
      </c>
      <c r="Y5199" s="130">
        <v>16043.465</v>
      </c>
      <c r="Z5199" s="130">
        <v>16477.138999999999</v>
      </c>
      <c r="AA5199" s="130">
        <v>16917.707999999999</v>
      </c>
      <c r="AB5199" s="130">
        <v>17000.754000000001</v>
      </c>
      <c r="AC5199" s="130">
        <v>17359.932000000001</v>
      </c>
      <c r="AD5199" s="130">
        <v>18029.165000000001</v>
      </c>
      <c r="AE5199" s="130">
        <v>18664.817999999999</v>
      </c>
      <c r="AF5199" s="130">
        <v>18340.103999999999</v>
      </c>
      <c r="AG5199" s="130">
        <v>18735.105</v>
      </c>
      <c r="AH5199" s="130">
        <v>19300.46</v>
      </c>
      <c r="AI5199" s="130">
        <v>19679.653999999999</v>
      </c>
      <c r="AJ5199" s="130">
        <v>20070.404999999999</v>
      </c>
      <c r="AK5199" s="130">
        <v>20502.416000000001</v>
      </c>
      <c r="AL5199" s="130">
        <v>21505.886999999999</v>
      </c>
      <c r="AM5199" s="130">
        <v>22230.493999999999</v>
      </c>
      <c r="AN5199" s="130">
        <v>23039.885999999999</v>
      </c>
      <c r="AO5199" s="130">
        <v>23555.976999999999</v>
      </c>
      <c r="AP5199" s="130">
        <v>24413.098999999998</v>
      </c>
      <c r="AQ5199" s="130">
        <v>24897.194</v>
      </c>
      <c r="AR5199" s="130">
        <v>25613.464</v>
      </c>
      <c r="AS5199" s="130">
        <v>26303.082999999999</v>
      </c>
      <c r="AT5199" s="130">
        <v>27024.103999999999</v>
      </c>
      <c r="AU5199" s="130">
        <v>27766.415000000001</v>
      </c>
      <c r="AV5199" s="130">
        <v>28532.210999999999</v>
      </c>
      <c r="AW5199" s="129">
        <v>2011</v>
      </c>
    </row>
    <row r="5200" spans="1:49">
      <c r="A5200" s="129">
        <v>558</v>
      </c>
      <c r="B5200" s="129" t="s">
        <v>2308</v>
      </c>
      <c r="C5200" s="129" t="s">
        <v>1714</v>
      </c>
      <c r="D5200" s="129" t="s">
        <v>2307</v>
      </c>
      <c r="E5200" s="129" t="s">
        <v>1711</v>
      </c>
      <c r="F5200" s="129" t="s">
        <v>1713</v>
      </c>
      <c r="G5200" s="129" t="s">
        <v>1608</v>
      </c>
      <c r="H5200" s="129" t="s">
        <v>3</v>
      </c>
      <c r="I5200" s="129" t="s">
        <v>1699</v>
      </c>
      <c r="J5200" s="130">
        <v>1650.309</v>
      </c>
      <c r="K5200" s="130">
        <v>1886.3720000000001</v>
      </c>
      <c r="L5200" s="130">
        <v>2008.6</v>
      </c>
      <c r="M5200" s="130">
        <v>2290.203</v>
      </c>
      <c r="N5200" s="130">
        <v>2646.9780000000001</v>
      </c>
      <c r="O5200" s="130">
        <v>3097.855</v>
      </c>
      <c r="P5200" s="130">
        <v>3622.6469999999999</v>
      </c>
      <c r="Q5200" s="130">
        <v>4059.7739999999999</v>
      </c>
      <c r="R5200" s="130">
        <v>4779.6189999999997</v>
      </c>
      <c r="S5200" s="130">
        <v>5420.5820000000003</v>
      </c>
      <c r="T5200" s="130">
        <v>6129.9449999999997</v>
      </c>
      <c r="U5200" s="130">
        <v>7157.17</v>
      </c>
      <c r="V5200" s="130">
        <v>8605.598</v>
      </c>
      <c r="W5200" s="130">
        <v>9646.3559999999998</v>
      </c>
      <c r="X5200" s="130">
        <v>10661.401</v>
      </c>
      <c r="Y5200" s="130">
        <v>11429.066000000001</v>
      </c>
      <c r="Z5200" s="130">
        <v>12655.142</v>
      </c>
      <c r="AA5200" s="130">
        <v>13911.221</v>
      </c>
      <c r="AB5200" s="130">
        <v>14564.207</v>
      </c>
      <c r="AC5200" s="130">
        <v>16182.678</v>
      </c>
      <c r="AD5200" s="130">
        <v>17572.050999999999</v>
      </c>
      <c r="AE5200" s="130">
        <v>18664.82</v>
      </c>
      <c r="AF5200" s="130">
        <v>19061.742999999999</v>
      </c>
      <c r="AG5200" s="130">
        <v>20070.141</v>
      </c>
      <c r="AH5200" s="130">
        <v>21537.236000000001</v>
      </c>
      <c r="AI5200" s="130">
        <v>23304.22</v>
      </c>
      <c r="AJ5200" s="130">
        <v>25516.23</v>
      </c>
      <c r="AK5200" s="130">
        <v>28047.258000000002</v>
      </c>
      <c r="AL5200" s="130">
        <v>31073.388999999999</v>
      </c>
      <c r="AM5200" s="130">
        <v>37230.124000000003</v>
      </c>
      <c r="AN5200" s="130">
        <v>44430.188999999998</v>
      </c>
      <c r="AO5200" s="130">
        <v>50630.938999999998</v>
      </c>
      <c r="AP5200" s="130">
        <v>55906.673000000003</v>
      </c>
      <c r="AQ5200" s="130">
        <v>60924.552000000003</v>
      </c>
      <c r="AR5200" s="130">
        <v>67877.786999999997</v>
      </c>
      <c r="AS5200" s="130">
        <v>74860.676999999996</v>
      </c>
      <c r="AT5200" s="130">
        <v>82411.044999999998</v>
      </c>
      <c r="AU5200" s="130">
        <v>89771.558000000005</v>
      </c>
      <c r="AV5200" s="130">
        <v>97332.478000000003</v>
      </c>
      <c r="AW5200" s="129">
        <v>2011</v>
      </c>
    </row>
    <row r="5201" spans="1:49">
      <c r="A5201" s="129">
        <v>558</v>
      </c>
      <c r="B5201" s="129" t="s">
        <v>2308</v>
      </c>
      <c r="C5201" s="129" t="s">
        <v>1712</v>
      </c>
      <c r="D5201" s="129" t="s">
        <v>2307</v>
      </c>
      <c r="E5201" s="129" t="s">
        <v>1711</v>
      </c>
      <c r="F5201" s="129" t="s">
        <v>1710</v>
      </c>
      <c r="G5201" s="129" t="s">
        <v>1605</v>
      </c>
      <c r="H5201" s="129" t="s">
        <v>3</v>
      </c>
      <c r="I5201" s="129" t="s">
        <v>1699</v>
      </c>
      <c r="J5201" s="129">
        <v>137.52600000000001</v>
      </c>
      <c r="K5201" s="129">
        <v>157.19800000000001</v>
      </c>
      <c r="L5201" s="129">
        <v>155.268</v>
      </c>
      <c r="M5201" s="129">
        <v>166.011</v>
      </c>
      <c r="N5201" s="129">
        <v>171.6</v>
      </c>
      <c r="O5201" s="129">
        <v>174.21100000000001</v>
      </c>
      <c r="P5201" s="129">
        <v>185.33099999999999</v>
      </c>
      <c r="Q5201" s="129">
        <v>187.989</v>
      </c>
      <c r="R5201" s="129">
        <v>216.714</v>
      </c>
      <c r="S5201" s="129">
        <v>214.05799999999999</v>
      </c>
      <c r="T5201" s="129">
        <v>215.02199999999999</v>
      </c>
      <c r="U5201" s="129">
        <v>229.482</v>
      </c>
      <c r="V5201" s="129">
        <v>203.24600000000001</v>
      </c>
      <c r="W5201" s="129">
        <v>212.68700000000001</v>
      </c>
      <c r="X5201" s="129">
        <v>216.47</v>
      </c>
      <c r="Y5201" s="129">
        <v>229.06</v>
      </c>
      <c r="Z5201" s="129">
        <v>230.20099999999999</v>
      </c>
      <c r="AA5201" s="129">
        <v>244.08699999999999</v>
      </c>
      <c r="AB5201" s="129">
        <v>236.905</v>
      </c>
      <c r="AC5201" s="129">
        <v>238.14599999999999</v>
      </c>
      <c r="AD5201" s="129">
        <v>247.18</v>
      </c>
      <c r="AE5201" s="129">
        <v>249.03</v>
      </c>
      <c r="AF5201" s="129">
        <v>247.93299999999999</v>
      </c>
      <c r="AG5201" s="129">
        <v>258.012</v>
      </c>
      <c r="AH5201" s="129">
        <v>291.86900000000003</v>
      </c>
      <c r="AI5201" s="129">
        <v>323.42</v>
      </c>
      <c r="AJ5201" s="129">
        <v>352.80099999999999</v>
      </c>
      <c r="AK5201" s="129">
        <v>397.86799999999999</v>
      </c>
      <c r="AL5201" s="129">
        <v>477.928</v>
      </c>
      <c r="AM5201" s="129">
        <v>484.27199999999999</v>
      </c>
      <c r="AN5201" s="129">
        <v>596.05799999999999</v>
      </c>
      <c r="AO5201" s="129">
        <v>704.16499999999996</v>
      </c>
      <c r="AP5201" s="129">
        <v>690.03800000000001</v>
      </c>
      <c r="AQ5201" s="129">
        <v>692.63900000000001</v>
      </c>
      <c r="AR5201" s="129">
        <v>703.44200000000001</v>
      </c>
      <c r="AS5201" s="129">
        <v>689.72</v>
      </c>
      <c r="AT5201" s="129">
        <v>731.90300000000002</v>
      </c>
      <c r="AU5201" s="129">
        <v>769.37599999999998</v>
      </c>
      <c r="AV5201" s="129">
        <v>811.221</v>
      </c>
      <c r="AW5201" s="129">
        <v>2011</v>
      </c>
    </row>
    <row r="5202" spans="1:49">
      <c r="A5202" s="129">
        <v>558</v>
      </c>
      <c r="B5202" s="129" t="s">
        <v>2308</v>
      </c>
      <c r="C5202" s="129" t="s">
        <v>1709</v>
      </c>
      <c r="D5202" s="129" t="s">
        <v>2307</v>
      </c>
      <c r="E5202" s="129" t="s">
        <v>1708</v>
      </c>
      <c r="F5202" s="129" t="s">
        <v>1707</v>
      </c>
      <c r="G5202" s="129" t="s">
        <v>1625</v>
      </c>
    </row>
    <row r="5203" spans="1:49">
      <c r="A5203" s="129">
        <v>558</v>
      </c>
      <c r="B5203" s="129" t="s">
        <v>2308</v>
      </c>
      <c r="C5203" s="129" t="s">
        <v>1706</v>
      </c>
      <c r="D5203" s="129" t="s">
        <v>2307</v>
      </c>
      <c r="E5203" s="129" t="s">
        <v>1705</v>
      </c>
      <c r="F5203" s="129" t="s">
        <v>1704</v>
      </c>
      <c r="G5203" s="129" t="s">
        <v>1700</v>
      </c>
      <c r="H5203" s="129" t="s">
        <v>1604</v>
      </c>
      <c r="I5203" s="129" t="s">
        <v>1691</v>
      </c>
      <c r="J5203" s="129">
        <v>4.0590000000000002</v>
      </c>
      <c r="K5203" s="129">
        <v>4.8079999999999998</v>
      </c>
      <c r="L5203" s="129">
        <v>5.2990000000000004</v>
      </c>
      <c r="M5203" s="129">
        <v>5.3449999999999998</v>
      </c>
      <c r="N5203" s="129">
        <v>6.07</v>
      </c>
      <c r="O5203" s="129">
        <v>6.649</v>
      </c>
      <c r="P5203" s="129">
        <v>7.093</v>
      </c>
      <c r="Q5203" s="129">
        <v>7.3979999999999997</v>
      </c>
      <c r="R5203" s="129">
        <v>8.2460000000000004</v>
      </c>
      <c r="S5203" s="129">
        <v>8.9369999999999994</v>
      </c>
      <c r="T5203" s="129">
        <v>9.6969999999999992</v>
      </c>
      <c r="U5203" s="129">
        <v>10.657999999999999</v>
      </c>
      <c r="V5203" s="129">
        <v>11.349</v>
      </c>
      <c r="W5203" s="129">
        <v>12.066000000000001</v>
      </c>
      <c r="X5203" s="129">
        <v>13.336</v>
      </c>
      <c r="Y5203" s="129">
        <v>14.086</v>
      </c>
      <c r="Z5203" s="129">
        <v>15.109</v>
      </c>
      <c r="AA5203" s="129">
        <v>16.175999999999998</v>
      </c>
      <c r="AB5203" s="129">
        <v>16.832000000000001</v>
      </c>
      <c r="AC5203" s="129">
        <v>17.838000000000001</v>
      </c>
      <c r="AD5203" s="129">
        <v>19.359000000000002</v>
      </c>
      <c r="AE5203" s="129">
        <v>20.917000000000002</v>
      </c>
      <c r="AF5203" s="129">
        <v>21.263999999999999</v>
      </c>
      <c r="AG5203" s="129">
        <v>22.545000000000002</v>
      </c>
      <c r="AH5203" s="129">
        <v>24.055</v>
      </c>
      <c r="AI5203" s="129">
        <v>26.021999999999998</v>
      </c>
      <c r="AJ5203" s="129">
        <v>27.724</v>
      </c>
      <c r="AK5203" s="129">
        <v>29.431000000000001</v>
      </c>
      <c r="AL5203" s="129">
        <v>31.837</v>
      </c>
      <c r="AM5203" s="129">
        <v>33.536999999999999</v>
      </c>
      <c r="AN5203" s="129">
        <v>35.578000000000003</v>
      </c>
      <c r="AO5203" s="129">
        <v>37.518000000000001</v>
      </c>
      <c r="AP5203" s="129">
        <v>40.026000000000003</v>
      </c>
      <c r="AQ5203" s="129">
        <v>42.055</v>
      </c>
      <c r="AR5203" s="129">
        <v>44.667999999999999</v>
      </c>
      <c r="AS5203" s="129">
        <v>47.524000000000001</v>
      </c>
      <c r="AT5203" s="129">
        <v>50.576000000000001</v>
      </c>
      <c r="AU5203" s="129">
        <v>53.820999999999998</v>
      </c>
      <c r="AV5203" s="129">
        <v>57.276000000000003</v>
      </c>
      <c r="AW5203" s="129">
        <v>2012</v>
      </c>
    </row>
    <row r="5204" spans="1:49">
      <c r="A5204" s="129">
        <v>558</v>
      </c>
      <c r="B5204" s="129" t="s">
        <v>2308</v>
      </c>
      <c r="C5204" s="129" t="s">
        <v>1703</v>
      </c>
      <c r="D5204" s="129" t="s">
        <v>2307</v>
      </c>
      <c r="E5204" s="129" t="s">
        <v>1702</v>
      </c>
      <c r="F5204" s="129" t="s">
        <v>1701</v>
      </c>
      <c r="G5204" s="129" t="s">
        <v>1700</v>
      </c>
      <c r="H5204" s="129" t="s">
        <v>3</v>
      </c>
      <c r="I5204" s="129" t="s">
        <v>1699</v>
      </c>
      <c r="J5204" s="129">
        <v>281.93799999999999</v>
      </c>
      <c r="K5204" s="129">
        <v>326.44099999999997</v>
      </c>
      <c r="L5204" s="129">
        <v>351.64600000000002</v>
      </c>
      <c r="M5204" s="129">
        <v>346.577</v>
      </c>
      <c r="N5204" s="129">
        <v>384.66</v>
      </c>
      <c r="O5204" s="129">
        <v>411.86900000000003</v>
      </c>
      <c r="P5204" s="129">
        <v>429.53300000000002</v>
      </c>
      <c r="Q5204" s="129">
        <v>438.04700000000003</v>
      </c>
      <c r="R5204" s="129">
        <v>477.37200000000001</v>
      </c>
      <c r="S5204" s="129">
        <v>505.51299999999998</v>
      </c>
      <c r="T5204" s="129">
        <v>535.43799999999999</v>
      </c>
      <c r="U5204" s="129">
        <v>573.95799999999997</v>
      </c>
      <c r="V5204" s="129">
        <v>595.71400000000006</v>
      </c>
      <c r="W5204" s="129">
        <v>617.13699999999994</v>
      </c>
      <c r="X5204" s="129">
        <v>664.60699999999997</v>
      </c>
      <c r="Y5204" s="129">
        <v>684.21600000000001</v>
      </c>
      <c r="Z5204" s="129">
        <v>715.53800000000001</v>
      </c>
      <c r="AA5204" s="129">
        <v>747.24300000000005</v>
      </c>
      <c r="AB5204" s="129">
        <v>759.05700000000002</v>
      </c>
      <c r="AC5204" s="129">
        <v>786.16600000000005</v>
      </c>
      <c r="AD5204" s="129">
        <v>835.02499999999998</v>
      </c>
      <c r="AE5204" s="129">
        <v>884.26199999999994</v>
      </c>
      <c r="AF5204" s="129">
        <v>882.23400000000004</v>
      </c>
      <c r="AG5204" s="129">
        <v>919.25099999999998</v>
      </c>
      <c r="AH5204" s="129">
        <v>965.20299999999997</v>
      </c>
      <c r="AI5204" s="130">
        <v>1028.848</v>
      </c>
      <c r="AJ5204" s="130">
        <v>1081.528</v>
      </c>
      <c r="AK5204" s="130">
        <v>1134.1320000000001</v>
      </c>
      <c r="AL5204" s="130">
        <v>1212.874</v>
      </c>
      <c r="AM5204" s="130">
        <v>1263.394</v>
      </c>
      <c r="AN5204" s="130">
        <v>1325.2449999999999</v>
      </c>
      <c r="AO5204" s="130">
        <v>1381.54</v>
      </c>
      <c r="AP5204" s="130">
        <v>1456.8330000000001</v>
      </c>
      <c r="AQ5204" s="130">
        <v>1506.096</v>
      </c>
      <c r="AR5204" s="130">
        <v>1574.7860000000001</v>
      </c>
      <c r="AS5204" s="130">
        <v>1650.2860000000001</v>
      </c>
      <c r="AT5204" s="130">
        <v>1730.7059999999999</v>
      </c>
      <c r="AU5204" s="130">
        <v>1814.961</v>
      </c>
      <c r="AV5204" s="130">
        <v>1903.3889999999999</v>
      </c>
      <c r="AW5204" s="129">
        <v>2011</v>
      </c>
    </row>
    <row r="5205" spans="1:49">
      <c r="A5205" s="129">
        <v>558</v>
      </c>
      <c r="B5205" s="129" t="s">
        <v>2308</v>
      </c>
      <c r="C5205" s="129" t="s">
        <v>1698</v>
      </c>
      <c r="D5205" s="129" t="s">
        <v>2307</v>
      </c>
      <c r="E5205" s="129" t="s">
        <v>1697</v>
      </c>
      <c r="F5205" s="129" t="s">
        <v>1696</v>
      </c>
      <c r="G5205" s="129" t="s">
        <v>50</v>
      </c>
      <c r="I5205" s="129" t="s">
        <v>1691</v>
      </c>
      <c r="J5205" s="129">
        <v>3.5000000000000003E-2</v>
      </c>
      <c r="K5205" s="129">
        <v>3.7999999999999999E-2</v>
      </c>
      <c r="L5205" s="129">
        <v>3.9E-2</v>
      </c>
      <c r="M5205" s="129">
        <v>3.6999999999999998E-2</v>
      </c>
      <c r="N5205" s="129">
        <v>3.7999999999999999E-2</v>
      </c>
      <c r="O5205" s="129">
        <v>3.9E-2</v>
      </c>
      <c r="P5205" s="129">
        <v>0.04</v>
      </c>
      <c r="Q5205" s="129">
        <v>3.9E-2</v>
      </c>
      <c r="R5205" s="129">
        <v>0.04</v>
      </c>
      <c r="S5205" s="129">
        <v>0.04</v>
      </c>
      <c r="T5205" s="129">
        <v>4.1000000000000002E-2</v>
      </c>
      <c r="U5205" s="129">
        <v>4.2000000000000003E-2</v>
      </c>
      <c r="V5205" s="129">
        <v>0.04</v>
      </c>
      <c r="W5205" s="129">
        <v>4.1000000000000002E-2</v>
      </c>
      <c r="X5205" s="129">
        <v>4.2999999999999997E-2</v>
      </c>
      <c r="Y5205" s="129">
        <v>4.2999999999999997E-2</v>
      </c>
      <c r="Z5205" s="129">
        <v>4.3999999999999997E-2</v>
      </c>
      <c r="AA5205" s="129">
        <v>4.3999999999999997E-2</v>
      </c>
      <c r="AB5205" s="129">
        <v>4.3999999999999997E-2</v>
      </c>
      <c r="AC5205" s="129">
        <v>4.4999999999999998E-2</v>
      </c>
      <c r="AD5205" s="129">
        <v>4.4999999999999998E-2</v>
      </c>
      <c r="AE5205" s="129">
        <v>4.7E-2</v>
      </c>
      <c r="AF5205" s="129">
        <v>4.4999999999999998E-2</v>
      </c>
      <c r="AG5205" s="129">
        <v>4.5999999999999999E-2</v>
      </c>
      <c r="AH5205" s="129">
        <v>4.4999999999999998E-2</v>
      </c>
      <c r="AI5205" s="129">
        <v>4.4999999999999998E-2</v>
      </c>
      <c r="AJ5205" s="129">
        <v>4.3999999999999997E-2</v>
      </c>
      <c r="AK5205" s="129">
        <v>4.3999999999999997E-2</v>
      </c>
      <c r="AL5205" s="129">
        <v>4.4999999999999998E-2</v>
      </c>
      <c r="AM5205" s="129">
        <v>4.7E-2</v>
      </c>
      <c r="AN5205" s="129">
        <v>4.7E-2</v>
      </c>
      <c r="AO5205" s="129">
        <v>4.7E-2</v>
      </c>
      <c r="AP5205" s="129">
        <v>4.8000000000000001E-2</v>
      </c>
      <c r="AQ5205" s="129">
        <v>4.9000000000000002E-2</v>
      </c>
      <c r="AR5205" s="129">
        <v>4.9000000000000002E-2</v>
      </c>
      <c r="AS5205" s="129">
        <v>4.9000000000000002E-2</v>
      </c>
      <c r="AT5205" s="129">
        <v>4.9000000000000002E-2</v>
      </c>
      <c r="AU5205" s="129">
        <v>4.9000000000000002E-2</v>
      </c>
      <c r="AV5205" s="129">
        <v>4.9000000000000002E-2</v>
      </c>
      <c r="AW5205" s="129">
        <v>2011</v>
      </c>
    </row>
    <row r="5206" spans="1:49">
      <c r="A5206" s="129">
        <v>558</v>
      </c>
      <c r="B5206" s="129" t="s">
        <v>2308</v>
      </c>
      <c r="C5206" s="129" t="s">
        <v>1695</v>
      </c>
      <c r="D5206" s="129" t="s">
        <v>2307</v>
      </c>
      <c r="E5206" s="129" t="s">
        <v>1694</v>
      </c>
      <c r="F5206" s="129" t="s">
        <v>1693</v>
      </c>
      <c r="G5206" s="129" t="s">
        <v>1692</v>
      </c>
      <c r="I5206" s="129" t="s">
        <v>1691</v>
      </c>
      <c r="J5206" s="129">
        <v>5.8529999999999998</v>
      </c>
      <c r="K5206" s="129">
        <v>5.7789999999999999</v>
      </c>
      <c r="L5206" s="129">
        <v>5.7119999999999997</v>
      </c>
      <c r="M5206" s="129">
        <v>6.6079999999999997</v>
      </c>
      <c r="N5206" s="129">
        <v>6.8810000000000002</v>
      </c>
      <c r="O5206" s="129">
        <v>7.5209999999999999</v>
      </c>
      <c r="P5206" s="129">
        <v>8.4339999999999993</v>
      </c>
      <c r="Q5206" s="129">
        <v>9.2680000000000007</v>
      </c>
      <c r="R5206" s="129">
        <v>10.012</v>
      </c>
      <c r="S5206" s="129">
        <v>10.723000000000001</v>
      </c>
      <c r="T5206" s="129">
        <v>11.448</v>
      </c>
      <c r="U5206" s="129">
        <v>12.47</v>
      </c>
      <c r="V5206" s="129">
        <v>14.446</v>
      </c>
      <c r="W5206" s="129">
        <v>15.631</v>
      </c>
      <c r="X5206" s="129">
        <v>16.042000000000002</v>
      </c>
      <c r="Y5206" s="129">
        <v>16.704000000000001</v>
      </c>
      <c r="Z5206" s="129">
        <v>17.686</v>
      </c>
      <c r="AA5206" s="129">
        <v>18.617000000000001</v>
      </c>
      <c r="AB5206" s="129">
        <v>19.187000000000001</v>
      </c>
      <c r="AC5206" s="129">
        <v>20.584</v>
      </c>
      <c r="AD5206" s="129">
        <v>21.044</v>
      </c>
      <c r="AE5206" s="129">
        <v>21.108000000000001</v>
      </c>
      <c r="AF5206" s="129">
        <v>21.606000000000002</v>
      </c>
      <c r="AG5206" s="129">
        <v>21.832999999999998</v>
      </c>
      <c r="AH5206" s="129">
        <v>22.314</v>
      </c>
      <c r="AI5206" s="129">
        <v>22.651</v>
      </c>
      <c r="AJ5206" s="129">
        <v>23.593</v>
      </c>
      <c r="AK5206" s="129">
        <v>24.73</v>
      </c>
      <c r="AL5206" s="129">
        <v>25.62</v>
      </c>
      <c r="AM5206" s="129">
        <v>29.468</v>
      </c>
      <c r="AN5206" s="129">
        <v>33.526000000000003</v>
      </c>
      <c r="AO5206" s="129">
        <v>36.648000000000003</v>
      </c>
      <c r="AP5206" s="129">
        <v>38.375</v>
      </c>
      <c r="AQ5206" s="129">
        <v>40.451999999999998</v>
      </c>
      <c r="AR5206" s="129">
        <v>43.103000000000002</v>
      </c>
      <c r="AS5206" s="129">
        <v>45.362000000000002</v>
      </c>
      <c r="AT5206" s="129">
        <v>47.616999999999997</v>
      </c>
      <c r="AU5206" s="129">
        <v>49.462000000000003</v>
      </c>
      <c r="AV5206" s="129">
        <v>51.136000000000003</v>
      </c>
      <c r="AW5206" s="129">
        <v>2012</v>
      </c>
    </row>
    <row r="5207" spans="1:49">
      <c r="A5207" s="129">
        <v>558</v>
      </c>
      <c r="B5207" s="129" t="s">
        <v>2308</v>
      </c>
      <c r="C5207" s="129" t="s">
        <v>1690</v>
      </c>
      <c r="D5207" s="129" t="s">
        <v>2307</v>
      </c>
      <c r="E5207" s="129" t="s">
        <v>1689</v>
      </c>
      <c r="F5207" s="129" t="s">
        <v>1688</v>
      </c>
      <c r="G5207" s="129" t="s">
        <v>1597</v>
      </c>
      <c r="I5207" s="129" t="s">
        <v>2313</v>
      </c>
      <c r="J5207" s="129">
        <v>6.5579999999999998</v>
      </c>
      <c r="K5207" s="129">
        <v>-0.65500000000000003</v>
      </c>
      <c r="L5207" s="129">
        <v>7.0910000000000002</v>
      </c>
      <c r="M5207" s="129">
        <v>17.545999999999999</v>
      </c>
      <c r="N5207" s="129">
        <v>24.878</v>
      </c>
      <c r="O5207" s="129">
        <v>21.010999999999999</v>
      </c>
      <c r="P5207" s="129">
        <v>18.876000000000001</v>
      </c>
      <c r="Q5207" s="129">
        <v>19.736999999999998</v>
      </c>
      <c r="R5207" s="129">
        <v>20.765000000000001</v>
      </c>
      <c r="S5207" s="129">
        <v>20.033999999999999</v>
      </c>
      <c r="T5207" s="129">
        <v>16.884</v>
      </c>
      <c r="U5207" s="129">
        <v>18.866</v>
      </c>
      <c r="V5207" s="129">
        <v>19.286000000000001</v>
      </c>
      <c r="W5207" s="129">
        <v>21.024999999999999</v>
      </c>
      <c r="X5207" s="129">
        <v>20.869</v>
      </c>
      <c r="Y5207" s="129">
        <v>23.472999999999999</v>
      </c>
      <c r="Z5207" s="129">
        <v>25.341999999999999</v>
      </c>
      <c r="AA5207" s="129">
        <v>23.605</v>
      </c>
      <c r="AB5207" s="129">
        <v>23.138000000000002</v>
      </c>
      <c r="AC5207" s="129">
        <v>19.079999999999998</v>
      </c>
      <c r="AD5207" s="129">
        <v>22.649000000000001</v>
      </c>
      <c r="AE5207" s="129">
        <v>19.329999999999998</v>
      </c>
      <c r="AF5207" s="129">
        <v>20.050999999999998</v>
      </c>
      <c r="AG5207" s="129">
        <v>24.61</v>
      </c>
      <c r="AH5207" s="129">
        <v>24.442</v>
      </c>
      <c r="AI5207" s="129">
        <v>26.748999999999999</v>
      </c>
      <c r="AJ5207" s="129">
        <v>26.465</v>
      </c>
      <c r="AK5207" s="129">
        <v>30.213000000000001</v>
      </c>
      <c r="AL5207" s="129">
        <v>27.942</v>
      </c>
      <c r="AM5207" s="129">
        <v>31.548999999999999</v>
      </c>
      <c r="AN5207" s="129">
        <v>36.991</v>
      </c>
      <c r="AO5207" s="129">
        <v>33.17</v>
      </c>
      <c r="AP5207" s="129">
        <v>33.781999999999996</v>
      </c>
      <c r="AQ5207" s="129">
        <v>31.777000000000001</v>
      </c>
      <c r="AR5207" s="129">
        <v>35.18</v>
      </c>
      <c r="AS5207" s="129">
        <v>37.408000000000001</v>
      </c>
      <c r="AT5207" s="129">
        <v>37.216999999999999</v>
      </c>
      <c r="AU5207" s="129">
        <v>37.268999999999998</v>
      </c>
      <c r="AV5207" s="129">
        <v>37.161000000000001</v>
      </c>
      <c r="AW5207" s="129">
        <v>2012</v>
      </c>
    </row>
    <row r="5208" spans="1:49">
      <c r="A5208" s="129">
        <v>558</v>
      </c>
      <c r="B5208" s="129" t="s">
        <v>2308</v>
      </c>
      <c r="C5208" s="129" t="s">
        <v>1687</v>
      </c>
      <c r="D5208" s="129" t="s">
        <v>2307</v>
      </c>
      <c r="E5208" s="129" t="s">
        <v>1686</v>
      </c>
      <c r="F5208" s="129" t="s">
        <v>1685</v>
      </c>
      <c r="G5208" s="129" t="s">
        <v>1597</v>
      </c>
      <c r="I5208" s="129" t="s">
        <v>2313</v>
      </c>
      <c r="J5208" s="129">
        <v>17.228000000000002</v>
      </c>
      <c r="K5208" s="129">
        <v>17.748000000000001</v>
      </c>
      <c r="L5208" s="129">
        <v>16.376000000000001</v>
      </c>
      <c r="M5208" s="129">
        <v>17.013999999999999</v>
      </c>
      <c r="N5208" s="129">
        <v>16.765999999999998</v>
      </c>
      <c r="O5208" s="129">
        <v>14.988</v>
      </c>
      <c r="P5208" s="129">
        <v>12.497</v>
      </c>
      <c r="Q5208" s="129">
        <v>15.391</v>
      </c>
      <c r="R5208" s="129">
        <v>14.734</v>
      </c>
      <c r="S5208" s="129">
        <v>12.923999999999999</v>
      </c>
      <c r="T5208" s="129">
        <v>9.3330000000000002</v>
      </c>
      <c r="U5208" s="129">
        <v>11.167999999999999</v>
      </c>
      <c r="V5208" s="129">
        <v>13.52</v>
      </c>
      <c r="W5208" s="129">
        <v>15.78</v>
      </c>
      <c r="X5208" s="129">
        <v>14.984</v>
      </c>
      <c r="Y5208" s="129">
        <v>21.350999999999999</v>
      </c>
      <c r="Z5208" s="129">
        <v>20.343</v>
      </c>
      <c r="AA5208" s="129">
        <v>22.893000000000001</v>
      </c>
      <c r="AB5208" s="129">
        <v>22.199000000000002</v>
      </c>
      <c r="AC5208" s="129">
        <v>23.114999999999998</v>
      </c>
      <c r="AD5208" s="129">
        <v>26.966999999999999</v>
      </c>
      <c r="AE5208" s="129">
        <v>23.962</v>
      </c>
      <c r="AF5208" s="129">
        <v>23.933</v>
      </c>
      <c r="AG5208" s="129">
        <v>27.033999999999999</v>
      </c>
      <c r="AH5208" s="129">
        <v>27.143000000000001</v>
      </c>
      <c r="AI5208" s="129">
        <v>28.745999999999999</v>
      </c>
      <c r="AJ5208" s="129">
        <v>28.593</v>
      </c>
      <c r="AK5208" s="129">
        <v>30.079000000000001</v>
      </c>
      <c r="AL5208" s="129">
        <v>30.681999999999999</v>
      </c>
      <c r="AM5208" s="129">
        <v>35.716999999999999</v>
      </c>
      <c r="AN5208" s="129">
        <v>34.628999999999998</v>
      </c>
      <c r="AO5208" s="129">
        <v>32.223999999999997</v>
      </c>
      <c r="AP5208" s="129">
        <v>38.576000000000001</v>
      </c>
      <c r="AQ5208" s="129">
        <v>35.058999999999997</v>
      </c>
      <c r="AR5208" s="129">
        <v>35.244999999999997</v>
      </c>
      <c r="AS5208" s="129">
        <v>35.953000000000003</v>
      </c>
      <c r="AT5208" s="129">
        <v>35.566000000000003</v>
      </c>
      <c r="AU5208" s="129">
        <v>35.345999999999997</v>
      </c>
      <c r="AV5208" s="129">
        <v>35.438000000000002</v>
      </c>
      <c r="AW5208" s="129">
        <v>2012</v>
      </c>
    </row>
    <row r="5209" spans="1:49">
      <c r="A5209" s="129">
        <v>558</v>
      </c>
      <c r="B5209" s="129" t="s">
        <v>2308</v>
      </c>
      <c r="C5209" s="129" t="s">
        <v>1683</v>
      </c>
      <c r="D5209" s="129" t="s">
        <v>2307</v>
      </c>
      <c r="E5209" s="129" t="s">
        <v>1680</v>
      </c>
      <c r="F5209" s="129" t="s">
        <v>1682</v>
      </c>
      <c r="G5209" s="129" t="s">
        <v>1675</v>
      </c>
      <c r="I5209" s="129" t="s">
        <v>2312</v>
      </c>
      <c r="J5209" s="129">
        <v>11.76</v>
      </c>
      <c r="K5209" s="129">
        <v>13.342000000000001</v>
      </c>
      <c r="L5209" s="129">
        <v>14.727</v>
      </c>
      <c r="M5209" s="129">
        <v>16.817</v>
      </c>
      <c r="N5209" s="129">
        <v>17.861999999999998</v>
      </c>
      <c r="O5209" s="129">
        <v>18.600000000000001</v>
      </c>
      <c r="P5209" s="129">
        <v>21.547999999999998</v>
      </c>
      <c r="Q5209" s="129">
        <v>24.411000000000001</v>
      </c>
      <c r="R5209" s="129">
        <v>27.102</v>
      </c>
      <c r="S5209" s="129">
        <v>29.291</v>
      </c>
      <c r="T5209" s="129">
        <v>31.905999999999999</v>
      </c>
      <c r="U5209" s="129">
        <v>34.44</v>
      </c>
      <c r="V5209" s="129">
        <v>41.694000000000003</v>
      </c>
      <c r="W5209" s="129">
        <v>45.392000000000003</v>
      </c>
      <c r="X5209" s="129">
        <v>49.454999999999998</v>
      </c>
      <c r="Y5209" s="129">
        <v>53.250999999999998</v>
      </c>
      <c r="Z5209" s="129">
        <v>57.073999999999998</v>
      </c>
      <c r="AA5209" s="129">
        <v>61.698</v>
      </c>
      <c r="AB5209" s="129">
        <v>66.834999999999994</v>
      </c>
      <c r="AC5209" s="129">
        <v>74.44</v>
      </c>
      <c r="AD5209" s="129">
        <v>76.965999999999994</v>
      </c>
      <c r="AE5209" s="129">
        <v>78.84</v>
      </c>
      <c r="AF5209" s="129">
        <v>81.123000000000005</v>
      </c>
      <c r="AG5209" s="129">
        <v>84.97</v>
      </c>
      <c r="AH5209" s="129">
        <v>88.337999999999994</v>
      </c>
      <c r="AI5209" s="129">
        <v>92.346999999999994</v>
      </c>
      <c r="AJ5209" s="129">
        <v>99.7</v>
      </c>
      <c r="AK5209" s="129">
        <v>105.884</v>
      </c>
      <c r="AL5209" s="129">
        <v>112.965</v>
      </c>
      <c r="AM5209" s="129">
        <v>127.223</v>
      </c>
      <c r="AN5209" s="129">
        <v>139.339</v>
      </c>
      <c r="AO5209" s="129">
        <v>152.733</v>
      </c>
      <c r="AP5209" s="129">
        <v>165.42500000000001</v>
      </c>
      <c r="AQ5209" s="129">
        <v>181.74199999999999</v>
      </c>
      <c r="AR5209" s="129">
        <v>196.821</v>
      </c>
      <c r="AS5209" s="129">
        <v>211.37799999999999</v>
      </c>
      <c r="AT5209" s="129">
        <v>226.489</v>
      </c>
      <c r="AU5209" s="129">
        <v>240.12200000000001</v>
      </c>
      <c r="AV5209" s="129">
        <v>253.358</v>
      </c>
      <c r="AW5209" s="129">
        <v>2012</v>
      </c>
    </row>
    <row r="5210" spans="1:49">
      <c r="A5210" s="129">
        <v>558</v>
      </c>
      <c r="B5210" s="129" t="s">
        <v>2308</v>
      </c>
      <c r="C5210" s="129" t="s">
        <v>1681</v>
      </c>
      <c r="D5210" s="129" t="s">
        <v>2307</v>
      </c>
      <c r="E5210" s="129" t="s">
        <v>1680</v>
      </c>
      <c r="F5210" s="129" t="s">
        <v>1679</v>
      </c>
      <c r="G5210" s="129" t="s">
        <v>1655</v>
      </c>
      <c r="I5210" s="129" t="s">
        <v>1678</v>
      </c>
      <c r="J5210" s="129">
        <v>9.8000000000000007</v>
      </c>
      <c r="K5210" s="129">
        <v>13.446999999999999</v>
      </c>
      <c r="L5210" s="129">
        <v>10.381</v>
      </c>
      <c r="M5210" s="129">
        <v>14.196999999999999</v>
      </c>
      <c r="N5210" s="129">
        <v>6.2140000000000004</v>
      </c>
      <c r="O5210" s="129">
        <v>4.1269999999999998</v>
      </c>
      <c r="P5210" s="129">
        <v>15.853999999999999</v>
      </c>
      <c r="Q5210" s="129">
        <v>13.285</v>
      </c>
      <c r="R5210" s="129">
        <v>11.023999999999999</v>
      </c>
      <c r="S5210" s="129">
        <v>8.0779999999999994</v>
      </c>
      <c r="T5210" s="129">
        <v>8.9260000000000002</v>
      </c>
      <c r="U5210" s="129">
        <v>7.9429999999999996</v>
      </c>
      <c r="V5210" s="129">
        <v>21.061</v>
      </c>
      <c r="W5210" s="129">
        <v>8.8710000000000004</v>
      </c>
      <c r="X5210" s="129">
        <v>8.9510000000000005</v>
      </c>
      <c r="Y5210" s="129">
        <v>7.6769999999999996</v>
      </c>
      <c r="Z5210" s="129">
        <v>7.1790000000000003</v>
      </c>
      <c r="AA5210" s="129">
        <v>8.1010000000000009</v>
      </c>
      <c r="AB5210" s="129">
        <v>8.3260000000000005</v>
      </c>
      <c r="AC5210" s="129">
        <v>11.379</v>
      </c>
      <c r="AD5210" s="129">
        <v>3.3929999999999998</v>
      </c>
      <c r="AE5210" s="129">
        <v>2.4350000000000001</v>
      </c>
      <c r="AF5210" s="129">
        <v>2.8959999999999999</v>
      </c>
      <c r="AG5210" s="129">
        <v>4.7430000000000003</v>
      </c>
      <c r="AH5210" s="129">
        <v>3.9630000000000001</v>
      </c>
      <c r="AI5210" s="129">
        <v>4.5389999999999997</v>
      </c>
      <c r="AJ5210" s="129">
        <v>7.9630000000000001</v>
      </c>
      <c r="AK5210" s="129">
        <v>6.2030000000000003</v>
      </c>
      <c r="AL5210" s="129">
        <v>6.6870000000000003</v>
      </c>
      <c r="AM5210" s="129">
        <v>12.622</v>
      </c>
      <c r="AN5210" s="129">
        <v>9.5229999999999997</v>
      </c>
      <c r="AO5210" s="129">
        <v>9.6129999999999995</v>
      </c>
      <c r="AP5210" s="129">
        <v>8.31</v>
      </c>
      <c r="AQ5210" s="129">
        <v>9.8629999999999995</v>
      </c>
      <c r="AR5210" s="129">
        <v>8.2970000000000006</v>
      </c>
      <c r="AS5210" s="129">
        <v>7.3959999999999999</v>
      </c>
      <c r="AT5210" s="129">
        <v>7.149</v>
      </c>
      <c r="AU5210" s="129">
        <v>6.0190000000000001</v>
      </c>
      <c r="AV5210" s="129">
        <v>5.5119999999999996</v>
      </c>
      <c r="AW5210" s="129">
        <v>2012</v>
      </c>
    </row>
    <row r="5211" spans="1:49">
      <c r="A5211" s="129">
        <v>558</v>
      </c>
      <c r="B5211" s="129" t="s">
        <v>2308</v>
      </c>
      <c r="C5211" s="129" t="s">
        <v>1677</v>
      </c>
      <c r="D5211" s="129" t="s">
        <v>2307</v>
      </c>
      <c r="E5211" s="129" t="s">
        <v>1672</v>
      </c>
      <c r="F5211" s="129" t="s">
        <v>1676</v>
      </c>
      <c r="G5211" s="129" t="s">
        <v>1675</v>
      </c>
      <c r="I5211" s="129" t="s">
        <v>2312</v>
      </c>
      <c r="J5211" s="129">
        <v>12.574</v>
      </c>
      <c r="K5211" s="129">
        <v>13.945</v>
      </c>
      <c r="L5211" s="129">
        <v>15.526999999999999</v>
      </c>
      <c r="M5211" s="129">
        <v>17.765000000000001</v>
      </c>
      <c r="N5211" s="129">
        <v>18.042999999999999</v>
      </c>
      <c r="O5211" s="129">
        <v>19.288</v>
      </c>
      <c r="P5211" s="129">
        <v>23.472999999999999</v>
      </c>
      <c r="Q5211" s="129">
        <v>25.617999999999999</v>
      </c>
      <c r="R5211" s="129">
        <v>27.916</v>
      </c>
      <c r="S5211" s="129">
        <v>30.771000000000001</v>
      </c>
      <c r="T5211" s="129">
        <v>32.481999999999999</v>
      </c>
      <c r="U5211" s="129">
        <v>37.399000000000001</v>
      </c>
      <c r="V5211" s="129">
        <v>44.616</v>
      </c>
      <c r="W5211" s="129">
        <v>47.231999999999999</v>
      </c>
      <c r="X5211" s="129">
        <v>51.521000000000001</v>
      </c>
      <c r="Y5211" s="129">
        <v>56.002000000000002</v>
      </c>
      <c r="Z5211" s="129">
        <v>59.357999999999997</v>
      </c>
      <c r="AA5211" s="129">
        <v>62.725000000000001</v>
      </c>
      <c r="AB5211" s="129">
        <v>70.259</v>
      </c>
      <c r="AC5211" s="129">
        <v>76.594999999999999</v>
      </c>
      <c r="AD5211" s="129">
        <v>77.051000000000002</v>
      </c>
      <c r="AE5211" s="129">
        <v>79.677000000000007</v>
      </c>
      <c r="AF5211" s="129">
        <v>82.472999999999999</v>
      </c>
      <c r="AG5211" s="129">
        <v>87.495999999999995</v>
      </c>
      <c r="AH5211" s="129">
        <v>89.265000000000001</v>
      </c>
      <c r="AI5211" s="129">
        <v>95.200999999999993</v>
      </c>
      <c r="AJ5211" s="129">
        <v>103.077</v>
      </c>
      <c r="AK5211" s="129">
        <v>107.95399999999999</v>
      </c>
      <c r="AL5211" s="129">
        <v>119.5</v>
      </c>
      <c r="AM5211" s="129">
        <v>132.69999999999999</v>
      </c>
      <c r="AN5211" s="129">
        <v>144.6</v>
      </c>
      <c r="AO5211" s="129">
        <v>158.6</v>
      </c>
      <c r="AP5211" s="129">
        <v>176.8</v>
      </c>
      <c r="AQ5211" s="129">
        <v>190.5</v>
      </c>
      <c r="AR5211" s="129">
        <v>206.154</v>
      </c>
      <c r="AS5211" s="129">
        <v>221.22200000000001</v>
      </c>
      <c r="AT5211" s="129">
        <v>235.75800000000001</v>
      </c>
      <c r="AU5211" s="129">
        <v>248.75399999999999</v>
      </c>
      <c r="AV5211" s="129">
        <v>262.46600000000001</v>
      </c>
      <c r="AW5211" s="129">
        <v>2012</v>
      </c>
    </row>
    <row r="5212" spans="1:49">
      <c r="A5212" s="129">
        <v>558</v>
      </c>
      <c r="B5212" s="129" t="s">
        <v>2308</v>
      </c>
      <c r="C5212" s="129" t="s">
        <v>1673</v>
      </c>
      <c r="D5212" s="129" t="s">
        <v>2307</v>
      </c>
      <c r="E5212" s="129" t="s">
        <v>1672</v>
      </c>
      <c r="F5212" s="129" t="s">
        <v>1671</v>
      </c>
      <c r="G5212" s="129" t="s">
        <v>1655</v>
      </c>
      <c r="I5212" s="129" t="s">
        <v>1670</v>
      </c>
      <c r="J5212" s="129" t="s">
        <v>1595</v>
      </c>
      <c r="K5212" s="129">
        <v>10.9</v>
      </c>
      <c r="L5212" s="129">
        <v>11.349</v>
      </c>
      <c r="M5212" s="129">
        <v>14.414</v>
      </c>
      <c r="N5212" s="129">
        <v>1.5649999999999999</v>
      </c>
      <c r="O5212" s="129">
        <v>6.899</v>
      </c>
      <c r="P5212" s="129">
        <v>21.696000000000002</v>
      </c>
      <c r="Q5212" s="129">
        <v>9.14</v>
      </c>
      <c r="R5212" s="129">
        <v>8.9670000000000005</v>
      </c>
      <c r="S5212" s="129">
        <v>10.228999999999999</v>
      </c>
      <c r="T5212" s="129">
        <v>5.5609999999999999</v>
      </c>
      <c r="U5212" s="129">
        <v>15.135999999999999</v>
      </c>
      <c r="V5212" s="129">
        <v>19.3</v>
      </c>
      <c r="W5212" s="129">
        <v>5.8609999999999998</v>
      </c>
      <c r="X5212" s="129">
        <v>9.0820000000000007</v>
      </c>
      <c r="Y5212" s="129">
        <v>8.6969999999999992</v>
      </c>
      <c r="Z5212" s="129">
        <v>5.9930000000000003</v>
      </c>
      <c r="AA5212" s="129">
        <v>5.673</v>
      </c>
      <c r="AB5212" s="129">
        <v>12.010999999999999</v>
      </c>
      <c r="AC5212" s="129">
        <v>9.0169999999999995</v>
      </c>
      <c r="AD5212" s="129">
        <v>0.59599999999999997</v>
      </c>
      <c r="AE5212" s="129">
        <v>3.407</v>
      </c>
      <c r="AF5212" s="129">
        <v>3.51</v>
      </c>
      <c r="AG5212" s="129">
        <v>6.09</v>
      </c>
      <c r="AH5212" s="129">
        <v>2.0219999999999998</v>
      </c>
      <c r="AI5212" s="129">
        <v>6.65</v>
      </c>
      <c r="AJ5212" s="129">
        <v>8.2729999999999997</v>
      </c>
      <c r="AK5212" s="129">
        <v>4.7320000000000002</v>
      </c>
      <c r="AL5212" s="129">
        <v>10.695</v>
      </c>
      <c r="AM5212" s="129">
        <v>11.045999999999999</v>
      </c>
      <c r="AN5212" s="129">
        <v>8.968</v>
      </c>
      <c r="AO5212" s="129">
        <v>9.6820000000000004</v>
      </c>
      <c r="AP5212" s="129">
        <v>11.475</v>
      </c>
      <c r="AQ5212" s="129">
        <v>7.7489999999999997</v>
      </c>
      <c r="AR5212" s="129">
        <v>8.2170000000000005</v>
      </c>
      <c r="AS5212" s="129">
        <v>7.3090000000000002</v>
      </c>
      <c r="AT5212" s="129">
        <v>6.5709999999999997</v>
      </c>
      <c r="AU5212" s="129">
        <v>5.5119999999999996</v>
      </c>
      <c r="AV5212" s="129">
        <v>5.5119999999999996</v>
      </c>
      <c r="AW5212" s="129">
        <v>2012</v>
      </c>
    </row>
    <row r="5213" spans="1:49">
      <c r="A5213" s="129">
        <v>558</v>
      </c>
      <c r="B5213" s="129" t="s">
        <v>2308</v>
      </c>
      <c r="C5213" s="129" t="s">
        <v>1669</v>
      </c>
      <c r="D5213" s="129" t="s">
        <v>2307</v>
      </c>
      <c r="E5213" s="129" t="s">
        <v>1668</v>
      </c>
      <c r="G5213" s="129" t="s">
        <v>50</v>
      </c>
    </row>
    <row r="5214" spans="1:49">
      <c r="A5214" s="129">
        <v>558</v>
      </c>
      <c r="B5214" s="129" t="s">
        <v>2308</v>
      </c>
      <c r="C5214" s="129" t="s">
        <v>1667</v>
      </c>
      <c r="D5214" s="129" t="s">
        <v>2307</v>
      </c>
      <c r="E5214" s="129" t="s">
        <v>1666</v>
      </c>
      <c r="F5214" s="129" t="s">
        <v>1665</v>
      </c>
      <c r="G5214" s="129" t="s">
        <v>1655</v>
      </c>
    </row>
    <row r="5215" spans="1:49">
      <c r="A5215" s="129">
        <v>558</v>
      </c>
      <c r="B5215" s="129" t="s">
        <v>2308</v>
      </c>
      <c r="C5215" s="129" t="s">
        <v>1664</v>
      </c>
      <c r="D5215" s="129" t="s">
        <v>2307</v>
      </c>
      <c r="E5215" s="129" t="s">
        <v>1663</v>
      </c>
      <c r="F5215" s="129" t="s">
        <v>1662</v>
      </c>
      <c r="G5215" s="129" t="s">
        <v>1655</v>
      </c>
    </row>
    <row r="5216" spans="1:49">
      <c r="A5216" s="129">
        <v>558</v>
      </c>
      <c r="B5216" s="129" t="s">
        <v>2308</v>
      </c>
      <c r="C5216" s="129" t="s">
        <v>1661</v>
      </c>
      <c r="D5216" s="129" t="s">
        <v>2307</v>
      </c>
      <c r="E5216" s="129" t="s">
        <v>1660</v>
      </c>
      <c r="F5216" s="129" t="s">
        <v>1659</v>
      </c>
      <c r="G5216" s="129" t="s">
        <v>1655</v>
      </c>
    </row>
    <row r="5217" spans="1:49">
      <c r="A5217" s="129">
        <v>558</v>
      </c>
      <c r="B5217" s="129" t="s">
        <v>2308</v>
      </c>
      <c r="C5217" s="129" t="s">
        <v>1658</v>
      </c>
      <c r="D5217" s="129" t="s">
        <v>2307</v>
      </c>
      <c r="E5217" s="129" t="s">
        <v>1657</v>
      </c>
      <c r="F5217" s="129" t="s">
        <v>1656</v>
      </c>
      <c r="G5217" s="129" t="s">
        <v>1655</v>
      </c>
    </row>
    <row r="5218" spans="1:49">
      <c r="A5218" s="129">
        <v>558</v>
      </c>
      <c r="B5218" s="129" t="s">
        <v>2308</v>
      </c>
      <c r="C5218" s="129" t="s">
        <v>1653</v>
      </c>
      <c r="D5218" s="129" t="s">
        <v>2307</v>
      </c>
      <c r="E5218" s="129" t="s">
        <v>80</v>
      </c>
      <c r="F5218" s="129" t="s">
        <v>1652</v>
      </c>
      <c r="G5218" s="129" t="s">
        <v>1651</v>
      </c>
    </row>
    <row r="5219" spans="1:49">
      <c r="A5219" s="129">
        <v>558</v>
      </c>
      <c r="B5219" s="129" t="s">
        <v>2308</v>
      </c>
      <c r="C5219" s="129" t="s">
        <v>1650</v>
      </c>
      <c r="D5219" s="129" t="s">
        <v>2307</v>
      </c>
      <c r="E5219" s="129" t="s">
        <v>1649</v>
      </c>
      <c r="F5219" s="129" t="s">
        <v>1648</v>
      </c>
      <c r="G5219" s="129" t="s">
        <v>84</v>
      </c>
      <c r="H5219" s="129" t="s">
        <v>5</v>
      </c>
    </row>
    <row r="5220" spans="1:49">
      <c r="A5220" s="129">
        <v>558</v>
      </c>
      <c r="B5220" s="129" t="s">
        <v>2308</v>
      </c>
      <c r="C5220" s="129" t="s">
        <v>1647</v>
      </c>
      <c r="D5220" s="129" t="s">
        <v>2307</v>
      </c>
      <c r="E5220" s="129" t="s">
        <v>15</v>
      </c>
      <c r="F5220" s="129" t="s">
        <v>1646</v>
      </c>
      <c r="G5220" s="129" t="s">
        <v>84</v>
      </c>
      <c r="H5220" s="129" t="s">
        <v>5</v>
      </c>
      <c r="I5220" s="129" t="s">
        <v>2311</v>
      </c>
      <c r="J5220" s="129">
        <v>14.397</v>
      </c>
      <c r="K5220" s="129">
        <v>14.728999999999999</v>
      </c>
      <c r="L5220" s="129">
        <v>15.07</v>
      </c>
      <c r="M5220" s="129">
        <v>15.420999999999999</v>
      </c>
      <c r="N5220" s="129">
        <v>15.78</v>
      </c>
      <c r="O5220" s="129">
        <v>16.143999999999998</v>
      </c>
      <c r="P5220" s="129">
        <v>16.513000000000002</v>
      </c>
      <c r="Q5220" s="129">
        <v>16.888000000000002</v>
      </c>
      <c r="R5220" s="129">
        <v>17.274000000000001</v>
      </c>
      <c r="S5220" s="129">
        <v>17.68</v>
      </c>
      <c r="T5220" s="129">
        <v>18.111000000000001</v>
      </c>
      <c r="U5220" s="129">
        <v>18.568999999999999</v>
      </c>
      <c r="V5220" s="129">
        <v>19.050999999999998</v>
      </c>
      <c r="W5220" s="129">
        <v>19.552</v>
      </c>
      <c r="X5220" s="129">
        <v>20.065000000000001</v>
      </c>
      <c r="Y5220" s="129">
        <v>20.587</v>
      </c>
      <c r="Z5220" s="129">
        <v>21.114999999999998</v>
      </c>
      <c r="AA5220" s="129">
        <v>21.646999999999998</v>
      </c>
      <c r="AB5220" s="129">
        <v>22.175000000000001</v>
      </c>
      <c r="AC5220" s="129">
        <v>22.69</v>
      </c>
      <c r="AD5220" s="129">
        <v>23.184000000000001</v>
      </c>
      <c r="AE5220" s="129">
        <v>23.655000000000001</v>
      </c>
      <c r="AF5220" s="129">
        <v>24.103000000000002</v>
      </c>
      <c r="AG5220" s="129">
        <v>24.526</v>
      </c>
      <c r="AH5220" s="129">
        <v>24.922000000000001</v>
      </c>
      <c r="AI5220" s="129">
        <v>25.292000000000002</v>
      </c>
      <c r="AJ5220" s="129">
        <v>25.634</v>
      </c>
      <c r="AK5220" s="129">
        <v>25.95</v>
      </c>
      <c r="AL5220" s="129">
        <v>26.248999999999999</v>
      </c>
      <c r="AM5220" s="129">
        <v>26.545000000000002</v>
      </c>
      <c r="AN5220" s="129">
        <v>26.846</v>
      </c>
      <c r="AO5220" s="129">
        <v>27.155999999999999</v>
      </c>
      <c r="AP5220" s="129">
        <v>27.474</v>
      </c>
      <c r="AQ5220" s="129">
        <v>27.922999999999998</v>
      </c>
      <c r="AR5220" s="129">
        <v>28.364000000000001</v>
      </c>
      <c r="AS5220" s="129">
        <v>28.797999999999998</v>
      </c>
      <c r="AT5220" s="129">
        <v>29.222999999999999</v>
      </c>
      <c r="AU5220" s="129">
        <v>29.654</v>
      </c>
      <c r="AV5220" s="129">
        <v>30.091999999999999</v>
      </c>
      <c r="AW5220" s="129">
        <v>2011</v>
      </c>
    </row>
    <row r="5221" spans="1:49">
      <c r="A5221" s="129">
        <v>558</v>
      </c>
      <c r="B5221" s="129" t="s">
        <v>2308</v>
      </c>
      <c r="C5221" s="129" t="s">
        <v>1644</v>
      </c>
      <c r="D5221" s="129" t="s">
        <v>2307</v>
      </c>
      <c r="E5221" s="129" t="s">
        <v>1642</v>
      </c>
      <c r="F5221" s="129" t="s">
        <v>1641</v>
      </c>
      <c r="G5221" s="129" t="s">
        <v>1608</v>
      </c>
      <c r="H5221" s="129" t="s">
        <v>1604</v>
      </c>
      <c r="I5221" s="129" t="s">
        <v>2310</v>
      </c>
      <c r="J5221" s="129" t="s">
        <v>1595</v>
      </c>
      <c r="K5221" s="129" t="s">
        <v>1595</v>
      </c>
      <c r="L5221" s="129" t="s">
        <v>1595</v>
      </c>
      <c r="M5221" s="129" t="s">
        <v>1595</v>
      </c>
      <c r="N5221" s="129" t="s">
        <v>1595</v>
      </c>
      <c r="O5221" s="129" t="s">
        <v>1595</v>
      </c>
      <c r="P5221" s="129" t="s">
        <v>1595</v>
      </c>
      <c r="Q5221" s="129" t="s">
        <v>1595</v>
      </c>
      <c r="R5221" s="129" t="s">
        <v>1595</v>
      </c>
      <c r="S5221" s="129" t="s">
        <v>1595</v>
      </c>
      <c r="T5221" s="129" t="s">
        <v>1595</v>
      </c>
      <c r="U5221" s="129" t="s">
        <v>1595</v>
      </c>
      <c r="V5221" s="129" t="s">
        <v>1595</v>
      </c>
      <c r="W5221" s="129" t="s">
        <v>1595</v>
      </c>
      <c r="X5221" s="129" t="s">
        <v>1595</v>
      </c>
      <c r="Y5221" s="129" t="s">
        <v>1595</v>
      </c>
      <c r="Z5221" s="129" t="s">
        <v>1595</v>
      </c>
      <c r="AA5221" s="129" t="s">
        <v>1595</v>
      </c>
      <c r="AB5221" s="129" t="s">
        <v>1595</v>
      </c>
      <c r="AC5221" s="129" t="s">
        <v>1595</v>
      </c>
      <c r="AD5221" s="129">
        <v>46.241999999999997</v>
      </c>
      <c r="AE5221" s="129">
        <v>53.128999999999998</v>
      </c>
      <c r="AF5221" s="129">
        <v>55.176000000000002</v>
      </c>
      <c r="AG5221" s="129">
        <v>65.238</v>
      </c>
      <c r="AH5221" s="129">
        <v>71.358000000000004</v>
      </c>
      <c r="AI5221" s="129">
        <v>82.653000000000006</v>
      </c>
      <c r="AJ5221" s="129">
        <v>85.088999999999999</v>
      </c>
      <c r="AK5221" s="129">
        <v>103.22</v>
      </c>
      <c r="AL5221" s="129">
        <v>121.877</v>
      </c>
      <c r="AM5221" s="129">
        <v>166.196</v>
      </c>
      <c r="AN5221" s="129">
        <v>214.726</v>
      </c>
      <c r="AO5221" s="129">
        <v>241.57300000000001</v>
      </c>
      <c r="AP5221" s="129">
        <v>285.185</v>
      </c>
      <c r="AQ5221" s="129">
        <v>337.86200000000002</v>
      </c>
      <c r="AR5221" s="129">
        <v>383.65899999999999</v>
      </c>
      <c r="AS5221" s="129">
        <v>432.52499999999998</v>
      </c>
      <c r="AT5221" s="129">
        <v>487.49599999999998</v>
      </c>
      <c r="AU5221" s="129">
        <v>540.21299999999997</v>
      </c>
      <c r="AV5221" s="129">
        <v>597.28599999999994</v>
      </c>
      <c r="AW5221" s="129">
        <v>2012</v>
      </c>
    </row>
    <row r="5222" spans="1:49">
      <c r="A5222" s="129">
        <v>558</v>
      </c>
      <c r="B5222" s="129" t="s">
        <v>2308</v>
      </c>
      <c r="C5222" s="129" t="s">
        <v>1643</v>
      </c>
      <c r="D5222" s="129" t="s">
        <v>2307</v>
      </c>
      <c r="E5222" s="129" t="s">
        <v>1642</v>
      </c>
      <c r="F5222" s="129" t="s">
        <v>1641</v>
      </c>
      <c r="G5222" s="129" t="s">
        <v>1597</v>
      </c>
      <c r="I5222" s="129" t="s">
        <v>1640</v>
      </c>
      <c r="J5222" s="129" t="s">
        <v>1595</v>
      </c>
      <c r="K5222" s="129" t="s">
        <v>1595</v>
      </c>
      <c r="L5222" s="129" t="s">
        <v>1595</v>
      </c>
      <c r="M5222" s="129" t="s">
        <v>1595</v>
      </c>
      <c r="N5222" s="129" t="s">
        <v>1595</v>
      </c>
      <c r="O5222" s="129" t="s">
        <v>1595</v>
      </c>
      <c r="P5222" s="129" t="s">
        <v>1595</v>
      </c>
      <c r="Q5222" s="129" t="s">
        <v>1595</v>
      </c>
      <c r="R5222" s="129" t="s">
        <v>1595</v>
      </c>
      <c r="S5222" s="129" t="s">
        <v>1595</v>
      </c>
      <c r="T5222" s="129" t="s">
        <v>1595</v>
      </c>
      <c r="U5222" s="129" t="s">
        <v>1595</v>
      </c>
      <c r="V5222" s="129" t="s">
        <v>1595</v>
      </c>
      <c r="W5222" s="129" t="s">
        <v>1595</v>
      </c>
      <c r="X5222" s="129" t="s">
        <v>1595</v>
      </c>
      <c r="Y5222" s="129" t="s">
        <v>1595</v>
      </c>
      <c r="Z5222" s="129" t="s">
        <v>1595</v>
      </c>
      <c r="AA5222" s="129" t="s">
        <v>1595</v>
      </c>
      <c r="AB5222" s="129" t="s">
        <v>1595</v>
      </c>
      <c r="AC5222" s="129" t="s">
        <v>1595</v>
      </c>
      <c r="AD5222" s="129">
        <v>11.351000000000001</v>
      </c>
      <c r="AE5222" s="129">
        <v>12.032999999999999</v>
      </c>
      <c r="AF5222" s="129">
        <v>12.009</v>
      </c>
      <c r="AG5222" s="129">
        <v>13.254</v>
      </c>
      <c r="AH5222" s="129">
        <v>13.295</v>
      </c>
      <c r="AI5222" s="129">
        <v>14.023</v>
      </c>
      <c r="AJ5222" s="129">
        <v>13.009</v>
      </c>
      <c r="AK5222" s="129">
        <v>14.182</v>
      </c>
      <c r="AL5222" s="129">
        <v>14.942</v>
      </c>
      <c r="AM5222" s="129">
        <v>16.817</v>
      </c>
      <c r="AN5222" s="129">
        <v>18.001999999999999</v>
      </c>
      <c r="AO5222" s="129">
        <v>17.57</v>
      </c>
      <c r="AP5222" s="129">
        <v>18.567</v>
      </c>
      <c r="AQ5222" s="129">
        <v>19.86</v>
      </c>
      <c r="AR5222" s="129">
        <v>19.927</v>
      </c>
      <c r="AS5222" s="129">
        <v>20.062999999999999</v>
      </c>
      <c r="AT5222" s="129">
        <v>20.242999999999999</v>
      </c>
      <c r="AU5222" s="129">
        <v>20.292999999999999</v>
      </c>
      <c r="AV5222" s="129">
        <v>20.393000000000001</v>
      </c>
      <c r="AW5222" s="129">
        <v>2012</v>
      </c>
    </row>
    <row r="5223" spans="1:49">
      <c r="A5223" s="129">
        <v>558</v>
      </c>
      <c r="B5223" s="129" t="s">
        <v>2308</v>
      </c>
      <c r="C5223" s="129" t="s">
        <v>1639</v>
      </c>
      <c r="D5223" s="129" t="s">
        <v>2307</v>
      </c>
      <c r="E5223" s="129" t="s">
        <v>1637</v>
      </c>
      <c r="F5223" s="129" t="s">
        <v>1636</v>
      </c>
      <c r="G5223" s="129" t="s">
        <v>1608</v>
      </c>
      <c r="H5223" s="129" t="s">
        <v>1604</v>
      </c>
      <c r="I5223" s="129" t="s">
        <v>2310</v>
      </c>
      <c r="J5223" s="129" t="s">
        <v>1595</v>
      </c>
      <c r="K5223" s="129" t="s">
        <v>1595</v>
      </c>
      <c r="L5223" s="129" t="s">
        <v>1595</v>
      </c>
      <c r="M5223" s="129" t="s">
        <v>1595</v>
      </c>
      <c r="N5223" s="129" t="s">
        <v>1595</v>
      </c>
      <c r="O5223" s="129" t="s">
        <v>1595</v>
      </c>
      <c r="P5223" s="129" t="s">
        <v>1595</v>
      </c>
      <c r="Q5223" s="129" t="s">
        <v>1595</v>
      </c>
      <c r="R5223" s="129" t="s">
        <v>1595</v>
      </c>
      <c r="S5223" s="129" t="s">
        <v>1595</v>
      </c>
      <c r="T5223" s="129" t="s">
        <v>1595</v>
      </c>
      <c r="U5223" s="129" t="s">
        <v>1595</v>
      </c>
      <c r="V5223" s="129" t="s">
        <v>1595</v>
      </c>
      <c r="W5223" s="129" t="s">
        <v>1595</v>
      </c>
      <c r="X5223" s="129" t="s">
        <v>1595</v>
      </c>
      <c r="Y5223" s="129" t="s">
        <v>1595</v>
      </c>
      <c r="Z5223" s="129" t="s">
        <v>1595</v>
      </c>
      <c r="AA5223" s="129" t="s">
        <v>1595</v>
      </c>
      <c r="AB5223" s="129" t="s">
        <v>1595</v>
      </c>
      <c r="AC5223" s="129" t="s">
        <v>1595</v>
      </c>
      <c r="AD5223" s="129">
        <v>53.24</v>
      </c>
      <c r="AE5223" s="129">
        <v>65.094999999999999</v>
      </c>
      <c r="AF5223" s="129">
        <v>68.149000000000001</v>
      </c>
      <c r="AG5223" s="129">
        <v>67.17</v>
      </c>
      <c r="AH5223" s="129">
        <v>72.263000000000005</v>
      </c>
      <c r="AI5223" s="129">
        <v>81.069000000000003</v>
      </c>
      <c r="AJ5223" s="129">
        <v>83.384</v>
      </c>
      <c r="AK5223" s="129">
        <v>108.883</v>
      </c>
      <c r="AL5223" s="129">
        <v>125.233</v>
      </c>
      <c r="AM5223" s="129">
        <v>191.66300000000001</v>
      </c>
      <c r="AN5223" s="129">
        <v>223.97300000000001</v>
      </c>
      <c r="AO5223" s="129">
        <v>254.96</v>
      </c>
      <c r="AP5223" s="129">
        <v>294.851</v>
      </c>
      <c r="AQ5223" s="129">
        <v>292.04000000000002</v>
      </c>
      <c r="AR5223" s="129">
        <v>390.17500000000001</v>
      </c>
      <c r="AS5223" s="129">
        <v>438.11200000000002</v>
      </c>
      <c r="AT5223" s="129">
        <v>492.50299999999999</v>
      </c>
      <c r="AU5223" s="129">
        <v>546.75599999999997</v>
      </c>
      <c r="AV5223" s="129">
        <v>609.63099999999997</v>
      </c>
      <c r="AW5223" s="129">
        <v>2012</v>
      </c>
    </row>
    <row r="5224" spans="1:49">
      <c r="A5224" s="129">
        <v>558</v>
      </c>
      <c r="B5224" s="129" t="s">
        <v>2308</v>
      </c>
      <c r="C5224" s="129" t="s">
        <v>1638</v>
      </c>
      <c r="D5224" s="129" t="s">
        <v>2307</v>
      </c>
      <c r="E5224" s="129" t="s">
        <v>1637</v>
      </c>
      <c r="F5224" s="129" t="s">
        <v>1636</v>
      </c>
      <c r="G5224" s="129" t="s">
        <v>1597</v>
      </c>
      <c r="I5224" s="129" t="s">
        <v>1635</v>
      </c>
      <c r="J5224" s="129" t="s">
        <v>1595</v>
      </c>
      <c r="K5224" s="129" t="s">
        <v>1595</v>
      </c>
      <c r="L5224" s="129" t="s">
        <v>1595</v>
      </c>
      <c r="M5224" s="129" t="s">
        <v>1595</v>
      </c>
      <c r="N5224" s="129" t="s">
        <v>1595</v>
      </c>
      <c r="O5224" s="129" t="s">
        <v>1595</v>
      </c>
      <c r="P5224" s="129" t="s">
        <v>1595</v>
      </c>
      <c r="Q5224" s="129" t="s">
        <v>1595</v>
      </c>
      <c r="R5224" s="129" t="s">
        <v>1595</v>
      </c>
      <c r="S5224" s="129" t="s">
        <v>1595</v>
      </c>
      <c r="T5224" s="129" t="s">
        <v>1595</v>
      </c>
      <c r="U5224" s="129" t="s">
        <v>1595</v>
      </c>
      <c r="V5224" s="129" t="s">
        <v>1595</v>
      </c>
      <c r="W5224" s="129" t="s">
        <v>1595</v>
      </c>
      <c r="X5224" s="129" t="s">
        <v>1595</v>
      </c>
      <c r="Y5224" s="129" t="s">
        <v>1595</v>
      </c>
      <c r="Z5224" s="129" t="s">
        <v>1595</v>
      </c>
      <c r="AA5224" s="129" t="s">
        <v>1595</v>
      </c>
      <c r="AB5224" s="129" t="s">
        <v>1595</v>
      </c>
      <c r="AC5224" s="129" t="s">
        <v>1595</v>
      </c>
      <c r="AD5224" s="129">
        <v>13.068</v>
      </c>
      <c r="AE5224" s="129">
        <v>14.743</v>
      </c>
      <c r="AF5224" s="129">
        <v>14.833</v>
      </c>
      <c r="AG5224" s="129">
        <v>13.646000000000001</v>
      </c>
      <c r="AH5224" s="129">
        <v>13.462999999999999</v>
      </c>
      <c r="AI5224" s="129">
        <v>13.754</v>
      </c>
      <c r="AJ5224" s="129">
        <v>12.747999999999999</v>
      </c>
      <c r="AK5224" s="129">
        <v>14.96</v>
      </c>
      <c r="AL5224" s="129">
        <v>15.353999999999999</v>
      </c>
      <c r="AM5224" s="129">
        <v>19.393999999999998</v>
      </c>
      <c r="AN5224" s="129">
        <v>18.777000000000001</v>
      </c>
      <c r="AO5224" s="129">
        <v>18.542999999999999</v>
      </c>
      <c r="AP5224" s="129">
        <v>19.196000000000002</v>
      </c>
      <c r="AQ5224" s="129">
        <v>17.167000000000002</v>
      </c>
      <c r="AR5224" s="129">
        <v>20.265999999999998</v>
      </c>
      <c r="AS5224" s="129">
        <v>20.321999999999999</v>
      </c>
      <c r="AT5224" s="129">
        <v>20.45</v>
      </c>
      <c r="AU5224" s="129">
        <v>20.539000000000001</v>
      </c>
      <c r="AV5224" s="129">
        <v>20.814</v>
      </c>
      <c r="AW5224" s="129">
        <v>2012</v>
      </c>
    </row>
    <row r="5225" spans="1:49">
      <c r="A5225" s="129">
        <v>558</v>
      </c>
      <c r="B5225" s="129" t="s">
        <v>2308</v>
      </c>
      <c r="C5225" s="129" t="s">
        <v>1634</v>
      </c>
      <c r="D5225" s="129" t="s">
        <v>2307</v>
      </c>
      <c r="E5225" s="129" t="s">
        <v>1632</v>
      </c>
      <c r="F5225" s="129" t="s">
        <v>1631</v>
      </c>
      <c r="G5225" s="129" t="s">
        <v>1608</v>
      </c>
      <c r="H5225" s="129" t="s">
        <v>1604</v>
      </c>
      <c r="I5225" s="129" t="s">
        <v>2310</v>
      </c>
      <c r="J5225" s="129" t="s">
        <v>1595</v>
      </c>
      <c r="K5225" s="129" t="s">
        <v>1595</v>
      </c>
      <c r="L5225" s="129" t="s">
        <v>1595</v>
      </c>
      <c r="M5225" s="129" t="s">
        <v>1595</v>
      </c>
      <c r="N5225" s="129" t="s">
        <v>1595</v>
      </c>
      <c r="O5225" s="129" t="s">
        <v>1595</v>
      </c>
      <c r="P5225" s="129" t="s">
        <v>1595</v>
      </c>
      <c r="Q5225" s="129" t="s">
        <v>1595</v>
      </c>
      <c r="R5225" s="129" t="s">
        <v>1595</v>
      </c>
      <c r="S5225" s="129" t="s">
        <v>1595</v>
      </c>
      <c r="T5225" s="129" t="s">
        <v>1595</v>
      </c>
      <c r="U5225" s="129" t="s">
        <v>1595</v>
      </c>
      <c r="V5225" s="129" t="s">
        <v>1595</v>
      </c>
      <c r="W5225" s="129" t="s">
        <v>1595</v>
      </c>
      <c r="X5225" s="129" t="s">
        <v>1595</v>
      </c>
      <c r="Y5225" s="129" t="s">
        <v>1595</v>
      </c>
      <c r="Z5225" s="129" t="s">
        <v>1595</v>
      </c>
      <c r="AA5225" s="129" t="s">
        <v>1595</v>
      </c>
      <c r="AB5225" s="129" t="s">
        <v>1595</v>
      </c>
      <c r="AC5225" s="129" t="s">
        <v>1595</v>
      </c>
      <c r="AD5225" s="129">
        <v>-6.9980000000000002</v>
      </c>
      <c r="AE5225" s="129">
        <v>-11.965999999999999</v>
      </c>
      <c r="AF5225" s="129">
        <v>-12.973000000000001</v>
      </c>
      <c r="AG5225" s="129">
        <v>-1.9319999999999999</v>
      </c>
      <c r="AH5225" s="129">
        <v>-0.90500000000000003</v>
      </c>
      <c r="AI5225" s="129">
        <v>1.5840000000000001</v>
      </c>
      <c r="AJ5225" s="129">
        <v>1.7050000000000001</v>
      </c>
      <c r="AK5225" s="129">
        <v>-5.6630000000000003</v>
      </c>
      <c r="AL5225" s="129">
        <v>-3.355</v>
      </c>
      <c r="AM5225" s="129">
        <v>-25.466999999999999</v>
      </c>
      <c r="AN5225" s="129">
        <v>-9.2469999999999999</v>
      </c>
      <c r="AO5225" s="129">
        <v>-13.387</v>
      </c>
      <c r="AP5225" s="129">
        <v>-9.6660000000000004</v>
      </c>
      <c r="AQ5225" s="129">
        <v>45.820999999999998</v>
      </c>
      <c r="AR5225" s="129">
        <v>-6.516</v>
      </c>
      <c r="AS5225" s="129">
        <v>-5.5869999999999997</v>
      </c>
      <c r="AT5225" s="129">
        <v>-5.0069999999999997</v>
      </c>
      <c r="AU5225" s="129">
        <v>-6.5419999999999998</v>
      </c>
      <c r="AV5225" s="129">
        <v>-12.345000000000001</v>
      </c>
      <c r="AW5225" s="129">
        <v>2012</v>
      </c>
    </row>
    <row r="5226" spans="1:49">
      <c r="A5226" s="129">
        <v>558</v>
      </c>
      <c r="B5226" s="129" t="s">
        <v>2308</v>
      </c>
      <c r="C5226" s="129" t="s">
        <v>1633</v>
      </c>
      <c r="D5226" s="129" t="s">
        <v>2307</v>
      </c>
      <c r="E5226" s="129" t="s">
        <v>1632</v>
      </c>
      <c r="F5226" s="129" t="s">
        <v>1631</v>
      </c>
      <c r="G5226" s="129" t="s">
        <v>1597</v>
      </c>
      <c r="I5226" s="129" t="s">
        <v>1630</v>
      </c>
      <c r="J5226" s="129" t="s">
        <v>1595</v>
      </c>
      <c r="K5226" s="129" t="s">
        <v>1595</v>
      </c>
      <c r="L5226" s="129" t="s">
        <v>1595</v>
      </c>
      <c r="M5226" s="129" t="s">
        <v>1595</v>
      </c>
      <c r="N5226" s="129" t="s">
        <v>1595</v>
      </c>
      <c r="O5226" s="129" t="s">
        <v>1595</v>
      </c>
      <c r="P5226" s="129" t="s">
        <v>1595</v>
      </c>
      <c r="Q5226" s="129" t="s">
        <v>1595</v>
      </c>
      <c r="R5226" s="129" t="s">
        <v>1595</v>
      </c>
      <c r="S5226" s="129" t="s">
        <v>1595</v>
      </c>
      <c r="T5226" s="129" t="s">
        <v>1595</v>
      </c>
      <c r="U5226" s="129" t="s">
        <v>1595</v>
      </c>
      <c r="V5226" s="129" t="s">
        <v>1595</v>
      </c>
      <c r="W5226" s="129" t="s">
        <v>1595</v>
      </c>
      <c r="X5226" s="129" t="s">
        <v>1595</v>
      </c>
      <c r="Y5226" s="129" t="s">
        <v>1595</v>
      </c>
      <c r="Z5226" s="129" t="s">
        <v>1595</v>
      </c>
      <c r="AA5226" s="129" t="s">
        <v>1595</v>
      </c>
      <c r="AB5226" s="129" t="s">
        <v>1595</v>
      </c>
      <c r="AC5226" s="129" t="s">
        <v>1595</v>
      </c>
      <c r="AD5226" s="129">
        <v>-1.718</v>
      </c>
      <c r="AE5226" s="129">
        <v>-2.71</v>
      </c>
      <c r="AF5226" s="129">
        <v>-2.8239999999999998</v>
      </c>
      <c r="AG5226" s="129">
        <v>-0.39300000000000002</v>
      </c>
      <c r="AH5226" s="129">
        <v>-0.16900000000000001</v>
      </c>
      <c r="AI5226" s="129">
        <v>0.26900000000000002</v>
      </c>
      <c r="AJ5226" s="129">
        <v>0.26100000000000001</v>
      </c>
      <c r="AK5226" s="129">
        <v>-0.77800000000000002</v>
      </c>
      <c r="AL5226" s="129">
        <v>-0.41099999999999998</v>
      </c>
      <c r="AM5226" s="129">
        <v>-2.577</v>
      </c>
      <c r="AN5226" s="129">
        <v>-0.77500000000000002</v>
      </c>
      <c r="AO5226" s="129">
        <v>-0.97399999999999998</v>
      </c>
      <c r="AP5226" s="129">
        <v>-0.629</v>
      </c>
      <c r="AQ5226" s="129">
        <v>2.6930000000000001</v>
      </c>
      <c r="AR5226" s="129">
        <v>-0.33800000000000002</v>
      </c>
      <c r="AS5226" s="129">
        <v>-0.25900000000000001</v>
      </c>
      <c r="AT5226" s="129">
        <v>-0.20799999999999999</v>
      </c>
      <c r="AU5226" s="129">
        <v>-0.246</v>
      </c>
      <c r="AV5226" s="129">
        <v>-0.42099999999999999</v>
      </c>
      <c r="AW5226" s="129">
        <v>2012</v>
      </c>
    </row>
    <row r="5227" spans="1:49">
      <c r="A5227" s="129">
        <v>558</v>
      </c>
      <c r="B5227" s="129" t="s">
        <v>2308</v>
      </c>
      <c r="C5227" s="129" t="s">
        <v>1629</v>
      </c>
      <c r="D5227" s="129" t="s">
        <v>2307</v>
      </c>
      <c r="E5227" s="129" t="s">
        <v>1627</v>
      </c>
      <c r="F5227" s="129" t="s">
        <v>1626</v>
      </c>
      <c r="G5227" s="129" t="s">
        <v>1608</v>
      </c>
      <c r="H5227" s="129" t="s">
        <v>1604</v>
      </c>
    </row>
    <row r="5228" spans="1:49">
      <c r="A5228" s="129">
        <v>558</v>
      </c>
      <c r="B5228" s="129" t="s">
        <v>2308</v>
      </c>
      <c r="C5228" s="129" t="s">
        <v>1628</v>
      </c>
      <c r="D5228" s="129" t="s">
        <v>2307</v>
      </c>
      <c r="E5228" s="129" t="s">
        <v>1627</v>
      </c>
      <c r="F5228" s="129" t="s">
        <v>1626</v>
      </c>
      <c r="G5228" s="129" t="s">
        <v>1625</v>
      </c>
    </row>
    <row r="5229" spans="1:49">
      <c r="A5229" s="129">
        <v>558</v>
      </c>
      <c r="B5229" s="129" t="s">
        <v>2308</v>
      </c>
      <c r="C5229" s="129" t="s">
        <v>1624</v>
      </c>
      <c r="D5229" s="129" t="s">
        <v>2307</v>
      </c>
      <c r="E5229" s="129" t="s">
        <v>1622</v>
      </c>
      <c r="F5229" s="129" t="s">
        <v>1621</v>
      </c>
      <c r="G5229" s="129" t="s">
        <v>1608</v>
      </c>
      <c r="H5229" s="129" t="s">
        <v>1604</v>
      </c>
      <c r="I5229" s="129" t="s">
        <v>2310</v>
      </c>
      <c r="J5229" s="129" t="s">
        <v>1595</v>
      </c>
      <c r="K5229" s="129" t="s">
        <v>1595</v>
      </c>
      <c r="L5229" s="129" t="s">
        <v>1595</v>
      </c>
      <c r="M5229" s="129" t="s">
        <v>1595</v>
      </c>
      <c r="N5229" s="129" t="s">
        <v>1595</v>
      </c>
      <c r="O5229" s="129" t="s">
        <v>1595</v>
      </c>
      <c r="P5229" s="129" t="s">
        <v>1595</v>
      </c>
      <c r="Q5229" s="129" t="s">
        <v>1595</v>
      </c>
      <c r="R5229" s="129" t="s">
        <v>1595</v>
      </c>
      <c r="S5229" s="129" t="s">
        <v>1595</v>
      </c>
      <c r="T5229" s="129" t="s">
        <v>1595</v>
      </c>
      <c r="U5229" s="129" t="s">
        <v>1595</v>
      </c>
      <c r="V5229" s="129" t="s">
        <v>1595</v>
      </c>
      <c r="W5229" s="129" t="s">
        <v>1595</v>
      </c>
      <c r="X5229" s="129" t="s">
        <v>1595</v>
      </c>
      <c r="Y5229" s="129" t="s">
        <v>1595</v>
      </c>
      <c r="Z5229" s="129" t="s">
        <v>1595</v>
      </c>
      <c r="AA5229" s="129" t="s">
        <v>1595</v>
      </c>
      <c r="AB5229" s="129" t="s">
        <v>1595</v>
      </c>
      <c r="AC5229" s="129" t="s">
        <v>1595</v>
      </c>
      <c r="AD5229" s="129">
        <v>-3.746</v>
      </c>
      <c r="AE5229" s="129">
        <v>-8.7080000000000002</v>
      </c>
      <c r="AF5229" s="129">
        <v>-8.4250000000000007</v>
      </c>
      <c r="AG5229" s="129">
        <v>3.7650000000000001</v>
      </c>
      <c r="AH5229" s="129">
        <v>3.9820000000000002</v>
      </c>
      <c r="AI5229" s="129">
        <v>6.335</v>
      </c>
      <c r="AJ5229" s="129">
        <v>6.13</v>
      </c>
      <c r="AK5229" s="129">
        <v>-0.54900000000000004</v>
      </c>
      <c r="AL5229" s="129">
        <v>2.2610000000000001</v>
      </c>
      <c r="AM5229" s="129">
        <v>-18.399000000000001</v>
      </c>
      <c r="AN5229" s="129">
        <v>0.28699999999999998</v>
      </c>
      <c r="AO5229" s="129">
        <v>-1.84</v>
      </c>
      <c r="AP5229" s="129">
        <v>3.7440000000000002</v>
      </c>
      <c r="AQ5229" s="129">
        <v>58.92</v>
      </c>
      <c r="AR5229" s="129">
        <v>11.334</v>
      </c>
      <c r="AS5229" s="129">
        <v>11.667999999999999</v>
      </c>
      <c r="AT5229" s="129">
        <v>14.907999999999999</v>
      </c>
      <c r="AU5229" s="129">
        <v>16.036999999999999</v>
      </c>
      <c r="AV5229" s="129">
        <v>13.250999999999999</v>
      </c>
      <c r="AW5229" s="129">
        <v>2012</v>
      </c>
    </row>
    <row r="5230" spans="1:49">
      <c r="A5230" s="129">
        <v>558</v>
      </c>
      <c r="B5230" s="129" t="s">
        <v>2308</v>
      </c>
      <c r="C5230" s="129" t="s">
        <v>1623</v>
      </c>
      <c r="D5230" s="129" t="s">
        <v>2307</v>
      </c>
      <c r="E5230" s="129" t="s">
        <v>1622</v>
      </c>
      <c r="F5230" s="129" t="s">
        <v>1621</v>
      </c>
      <c r="G5230" s="129" t="s">
        <v>1597</v>
      </c>
      <c r="I5230" s="129" t="s">
        <v>1747</v>
      </c>
      <c r="J5230" s="129" t="s">
        <v>1595</v>
      </c>
      <c r="K5230" s="129" t="s">
        <v>1595</v>
      </c>
      <c r="L5230" s="129" t="s">
        <v>1595</v>
      </c>
      <c r="M5230" s="129" t="s">
        <v>1595</v>
      </c>
      <c r="N5230" s="129" t="s">
        <v>1595</v>
      </c>
      <c r="O5230" s="129" t="s">
        <v>1595</v>
      </c>
      <c r="P5230" s="129" t="s">
        <v>1595</v>
      </c>
      <c r="Q5230" s="129" t="s">
        <v>1595</v>
      </c>
      <c r="R5230" s="129" t="s">
        <v>1595</v>
      </c>
      <c r="S5230" s="129" t="s">
        <v>1595</v>
      </c>
      <c r="T5230" s="129" t="s">
        <v>1595</v>
      </c>
      <c r="U5230" s="129" t="s">
        <v>1595</v>
      </c>
      <c r="V5230" s="129" t="s">
        <v>1595</v>
      </c>
      <c r="W5230" s="129" t="s">
        <v>1595</v>
      </c>
      <c r="X5230" s="129" t="s">
        <v>1595</v>
      </c>
      <c r="Y5230" s="129" t="s">
        <v>1595</v>
      </c>
      <c r="Z5230" s="129" t="s">
        <v>1595</v>
      </c>
      <c r="AA5230" s="129" t="s">
        <v>1595</v>
      </c>
      <c r="AB5230" s="129" t="s">
        <v>1595</v>
      </c>
      <c r="AC5230" s="129" t="s">
        <v>1595</v>
      </c>
      <c r="AD5230" s="129">
        <v>-0.92</v>
      </c>
      <c r="AE5230" s="129">
        <v>-1.972</v>
      </c>
      <c r="AF5230" s="129">
        <v>-1.8340000000000001</v>
      </c>
      <c r="AG5230" s="129">
        <v>0.76500000000000001</v>
      </c>
      <c r="AH5230" s="129">
        <v>0.74199999999999999</v>
      </c>
      <c r="AI5230" s="129">
        <v>1.075</v>
      </c>
      <c r="AJ5230" s="129">
        <v>0.93700000000000006</v>
      </c>
      <c r="AK5230" s="129">
        <v>-7.4999999999999997E-2</v>
      </c>
      <c r="AL5230" s="129">
        <v>0.27700000000000002</v>
      </c>
      <c r="AM5230" s="129">
        <v>-1.8620000000000001</v>
      </c>
      <c r="AN5230" s="129">
        <v>2.4E-2</v>
      </c>
      <c r="AO5230" s="129">
        <v>-0.13400000000000001</v>
      </c>
      <c r="AP5230" s="129">
        <v>0.24399999999999999</v>
      </c>
      <c r="AQ5230" s="129">
        <v>3.4630000000000001</v>
      </c>
      <c r="AR5230" s="129">
        <v>0.58899999999999997</v>
      </c>
      <c r="AS5230" s="129">
        <v>0.54100000000000004</v>
      </c>
      <c r="AT5230" s="129">
        <v>0.61899999999999999</v>
      </c>
      <c r="AU5230" s="129">
        <v>0.60199999999999998</v>
      </c>
      <c r="AV5230" s="129">
        <v>0.45200000000000001</v>
      </c>
      <c r="AW5230" s="129">
        <v>2012</v>
      </c>
    </row>
    <row r="5231" spans="1:49">
      <c r="A5231" s="129">
        <v>558</v>
      </c>
      <c r="B5231" s="129" t="s">
        <v>2308</v>
      </c>
      <c r="C5231" s="129" t="s">
        <v>1620</v>
      </c>
      <c r="D5231" s="129" t="s">
        <v>2307</v>
      </c>
      <c r="E5231" s="129" t="s">
        <v>1618</v>
      </c>
      <c r="F5231" s="129" t="s">
        <v>1617</v>
      </c>
      <c r="G5231" s="129" t="s">
        <v>1608</v>
      </c>
      <c r="H5231" s="129" t="s">
        <v>1604</v>
      </c>
      <c r="I5231" s="129" t="s">
        <v>2310</v>
      </c>
      <c r="J5231" s="129" t="s">
        <v>1595</v>
      </c>
      <c r="K5231" s="129" t="s">
        <v>1595</v>
      </c>
      <c r="L5231" s="129" t="s">
        <v>1595</v>
      </c>
      <c r="M5231" s="129" t="s">
        <v>1595</v>
      </c>
      <c r="N5231" s="129" t="s">
        <v>1595</v>
      </c>
      <c r="O5231" s="129" t="s">
        <v>1595</v>
      </c>
      <c r="P5231" s="129" t="s">
        <v>1595</v>
      </c>
      <c r="Q5231" s="129" t="s">
        <v>1595</v>
      </c>
      <c r="R5231" s="129" t="s">
        <v>1595</v>
      </c>
      <c r="S5231" s="129" t="s">
        <v>1595</v>
      </c>
      <c r="T5231" s="129" t="s">
        <v>1595</v>
      </c>
      <c r="U5231" s="129" t="s">
        <v>1595</v>
      </c>
      <c r="V5231" s="129" t="s">
        <v>1595</v>
      </c>
      <c r="W5231" s="129" t="s">
        <v>1595</v>
      </c>
      <c r="X5231" s="129" t="s">
        <v>1595</v>
      </c>
      <c r="Y5231" s="129" t="s">
        <v>1595</v>
      </c>
      <c r="Z5231" s="129" t="s">
        <v>1595</v>
      </c>
      <c r="AA5231" s="129" t="s">
        <v>1595</v>
      </c>
      <c r="AB5231" s="129" t="s">
        <v>1595</v>
      </c>
      <c r="AC5231" s="129" t="s">
        <v>1595</v>
      </c>
      <c r="AD5231" s="129">
        <v>235.83699999999999</v>
      </c>
      <c r="AE5231" s="129">
        <v>255.66900000000001</v>
      </c>
      <c r="AF5231" s="129">
        <v>271.54599999999999</v>
      </c>
      <c r="AG5231" s="129">
        <v>296.971</v>
      </c>
      <c r="AH5231" s="129">
        <v>313.47300000000001</v>
      </c>
      <c r="AI5231" s="129">
        <v>306.05700000000002</v>
      </c>
      <c r="AJ5231" s="129">
        <v>324.07600000000002</v>
      </c>
      <c r="AK5231" s="129">
        <v>311.399</v>
      </c>
      <c r="AL5231" s="129">
        <v>336.43200000000002</v>
      </c>
      <c r="AM5231" s="129">
        <v>388.76499999999999</v>
      </c>
      <c r="AN5231" s="129">
        <v>422.80599999999998</v>
      </c>
      <c r="AO5231" s="129">
        <v>455.78199999999998</v>
      </c>
      <c r="AP5231" s="129">
        <v>515.82100000000003</v>
      </c>
      <c r="AQ5231" s="129">
        <v>511.18099999999998</v>
      </c>
      <c r="AR5231" s="129">
        <v>574.39599999999996</v>
      </c>
      <c r="AS5231" s="129">
        <v>644.62699999999995</v>
      </c>
      <c r="AT5231" s="129">
        <v>704.26900000000001</v>
      </c>
      <c r="AU5231" s="129">
        <v>768.44200000000001</v>
      </c>
      <c r="AV5231" s="129">
        <v>837.13400000000001</v>
      </c>
      <c r="AW5231" s="129">
        <v>2012</v>
      </c>
    </row>
    <row r="5232" spans="1:49">
      <c r="A5232" s="129">
        <v>558</v>
      </c>
      <c r="B5232" s="129" t="s">
        <v>2308</v>
      </c>
      <c r="C5232" s="129" t="s">
        <v>1619</v>
      </c>
      <c r="D5232" s="129" t="s">
        <v>2307</v>
      </c>
      <c r="E5232" s="129" t="s">
        <v>1618</v>
      </c>
      <c r="F5232" s="129" t="s">
        <v>1617</v>
      </c>
      <c r="G5232" s="129" t="s">
        <v>1597</v>
      </c>
      <c r="I5232" s="129" t="s">
        <v>1738</v>
      </c>
      <c r="J5232" s="129" t="s">
        <v>1595</v>
      </c>
      <c r="K5232" s="129" t="s">
        <v>1595</v>
      </c>
      <c r="L5232" s="129" t="s">
        <v>1595</v>
      </c>
      <c r="M5232" s="129" t="s">
        <v>1595</v>
      </c>
      <c r="N5232" s="129" t="s">
        <v>1595</v>
      </c>
      <c r="O5232" s="129" t="s">
        <v>1595</v>
      </c>
      <c r="P5232" s="129" t="s">
        <v>1595</v>
      </c>
      <c r="Q5232" s="129" t="s">
        <v>1595</v>
      </c>
      <c r="R5232" s="129" t="s">
        <v>1595</v>
      </c>
      <c r="S5232" s="129" t="s">
        <v>1595</v>
      </c>
      <c r="T5232" s="129" t="s">
        <v>1595</v>
      </c>
      <c r="U5232" s="129" t="s">
        <v>1595</v>
      </c>
      <c r="V5232" s="129" t="s">
        <v>1595</v>
      </c>
      <c r="W5232" s="129" t="s">
        <v>1595</v>
      </c>
      <c r="X5232" s="129" t="s">
        <v>1595</v>
      </c>
      <c r="Y5232" s="129" t="s">
        <v>1595</v>
      </c>
      <c r="Z5232" s="129" t="s">
        <v>1595</v>
      </c>
      <c r="AA5232" s="129" t="s">
        <v>1595</v>
      </c>
      <c r="AB5232" s="129" t="s">
        <v>1595</v>
      </c>
      <c r="AC5232" s="129" t="s">
        <v>1595</v>
      </c>
      <c r="AD5232" s="129">
        <v>57.889000000000003</v>
      </c>
      <c r="AE5232" s="129">
        <v>57.906999999999996</v>
      </c>
      <c r="AF5232" s="129">
        <v>59.103000000000002</v>
      </c>
      <c r="AG5232" s="129">
        <v>60.332000000000001</v>
      </c>
      <c r="AH5232" s="129">
        <v>58.402000000000001</v>
      </c>
      <c r="AI5232" s="129">
        <v>51.926000000000002</v>
      </c>
      <c r="AJ5232" s="129">
        <v>49.546999999999997</v>
      </c>
      <c r="AK5232" s="129">
        <v>42.784999999999997</v>
      </c>
      <c r="AL5232" s="129">
        <v>41.247</v>
      </c>
      <c r="AM5232" s="129">
        <v>39.338000000000001</v>
      </c>
      <c r="AN5232" s="129">
        <v>35.447000000000003</v>
      </c>
      <c r="AO5232" s="129">
        <v>33.149000000000001</v>
      </c>
      <c r="AP5232" s="129">
        <v>33.582000000000001</v>
      </c>
      <c r="AQ5232" s="129">
        <v>30.047999999999998</v>
      </c>
      <c r="AR5232" s="129">
        <v>29.834</v>
      </c>
      <c r="AS5232" s="129">
        <v>29.902000000000001</v>
      </c>
      <c r="AT5232" s="129">
        <v>29.244</v>
      </c>
      <c r="AU5232" s="129">
        <v>28.866</v>
      </c>
      <c r="AV5232" s="129">
        <v>28.582000000000001</v>
      </c>
      <c r="AW5232" s="129">
        <v>2012</v>
      </c>
    </row>
    <row r="5233" spans="1:49">
      <c r="A5233" s="129">
        <v>558</v>
      </c>
      <c r="B5233" s="129" t="s">
        <v>2308</v>
      </c>
      <c r="C5233" s="129" t="s">
        <v>1616</v>
      </c>
      <c r="D5233" s="129" t="s">
        <v>2307</v>
      </c>
      <c r="E5233" s="129" t="s">
        <v>1614</v>
      </c>
      <c r="F5233" s="129" t="s">
        <v>1613</v>
      </c>
      <c r="G5233" s="129" t="s">
        <v>1608</v>
      </c>
      <c r="H5233" s="129" t="s">
        <v>1604</v>
      </c>
      <c r="I5233" s="129" t="s">
        <v>2310</v>
      </c>
      <c r="J5233" s="129" t="s">
        <v>1595</v>
      </c>
      <c r="K5233" s="129" t="s">
        <v>1595</v>
      </c>
      <c r="L5233" s="129" t="s">
        <v>1595</v>
      </c>
      <c r="M5233" s="129" t="s">
        <v>1595</v>
      </c>
      <c r="N5233" s="129" t="s">
        <v>1595</v>
      </c>
      <c r="O5233" s="129" t="s">
        <v>1595</v>
      </c>
      <c r="P5233" s="129" t="s">
        <v>1595</v>
      </c>
      <c r="Q5233" s="129" t="s">
        <v>1595</v>
      </c>
      <c r="R5233" s="129" t="s">
        <v>1595</v>
      </c>
      <c r="S5233" s="129" t="s">
        <v>1595</v>
      </c>
      <c r="T5233" s="129" t="s">
        <v>1595</v>
      </c>
      <c r="U5233" s="129" t="s">
        <v>1595</v>
      </c>
      <c r="V5233" s="129" t="s">
        <v>1595</v>
      </c>
      <c r="W5233" s="129" t="s">
        <v>1595</v>
      </c>
      <c r="X5233" s="129" t="s">
        <v>1595</v>
      </c>
      <c r="Y5233" s="129" t="s">
        <v>1595</v>
      </c>
      <c r="Z5233" s="129" t="s">
        <v>1595</v>
      </c>
      <c r="AA5233" s="129" t="s">
        <v>1595</v>
      </c>
      <c r="AB5233" s="129" t="s">
        <v>1595</v>
      </c>
      <c r="AC5233" s="129" t="s">
        <v>1595</v>
      </c>
      <c r="AD5233" s="129">
        <v>235.83699999999999</v>
      </c>
      <c r="AE5233" s="129">
        <v>255.66900000000001</v>
      </c>
      <c r="AF5233" s="129">
        <v>271.54599999999999</v>
      </c>
      <c r="AG5233" s="129">
        <v>296.971</v>
      </c>
      <c r="AH5233" s="129">
        <v>313.47300000000001</v>
      </c>
      <c r="AI5233" s="129">
        <v>306.05700000000002</v>
      </c>
      <c r="AJ5233" s="129">
        <v>324.07600000000002</v>
      </c>
      <c r="AK5233" s="129">
        <v>311.399</v>
      </c>
      <c r="AL5233" s="129">
        <v>336.43200000000002</v>
      </c>
      <c r="AM5233" s="129">
        <v>388.76499999999999</v>
      </c>
      <c r="AN5233" s="129">
        <v>422.80599999999998</v>
      </c>
      <c r="AO5233" s="129">
        <v>455.78199999999998</v>
      </c>
      <c r="AP5233" s="129">
        <v>515.82100000000003</v>
      </c>
      <c r="AQ5233" s="129">
        <v>511.18099999999998</v>
      </c>
      <c r="AR5233" s="129">
        <v>574.39599999999996</v>
      </c>
      <c r="AS5233" s="129">
        <v>644.62699999999995</v>
      </c>
      <c r="AT5233" s="129">
        <v>704.26900000000001</v>
      </c>
      <c r="AU5233" s="129">
        <v>768.44200000000001</v>
      </c>
      <c r="AV5233" s="129">
        <v>837.13400000000001</v>
      </c>
      <c r="AW5233" s="129">
        <v>2012</v>
      </c>
    </row>
    <row r="5234" spans="1:49">
      <c r="A5234" s="129">
        <v>558</v>
      </c>
      <c r="B5234" s="129" t="s">
        <v>2308</v>
      </c>
      <c r="C5234" s="129" t="s">
        <v>1615</v>
      </c>
      <c r="D5234" s="129" t="s">
        <v>2307</v>
      </c>
      <c r="E5234" s="129" t="s">
        <v>1614</v>
      </c>
      <c r="F5234" s="129" t="s">
        <v>1613</v>
      </c>
      <c r="G5234" s="129" t="s">
        <v>1597</v>
      </c>
      <c r="I5234" s="129" t="s">
        <v>1612</v>
      </c>
      <c r="J5234" s="129" t="s">
        <v>1595</v>
      </c>
      <c r="K5234" s="129" t="s">
        <v>1595</v>
      </c>
      <c r="L5234" s="129" t="s">
        <v>1595</v>
      </c>
      <c r="M5234" s="129" t="s">
        <v>1595</v>
      </c>
      <c r="N5234" s="129" t="s">
        <v>1595</v>
      </c>
      <c r="O5234" s="129" t="s">
        <v>1595</v>
      </c>
      <c r="P5234" s="129" t="s">
        <v>1595</v>
      </c>
      <c r="Q5234" s="129" t="s">
        <v>1595</v>
      </c>
      <c r="R5234" s="129" t="s">
        <v>1595</v>
      </c>
      <c r="S5234" s="129" t="s">
        <v>1595</v>
      </c>
      <c r="T5234" s="129" t="s">
        <v>1595</v>
      </c>
      <c r="U5234" s="129" t="s">
        <v>1595</v>
      </c>
      <c r="V5234" s="129" t="s">
        <v>1595</v>
      </c>
      <c r="W5234" s="129" t="s">
        <v>1595</v>
      </c>
      <c r="X5234" s="129" t="s">
        <v>1595</v>
      </c>
      <c r="Y5234" s="129" t="s">
        <v>1595</v>
      </c>
      <c r="Z5234" s="129" t="s">
        <v>1595</v>
      </c>
      <c r="AA5234" s="129" t="s">
        <v>1595</v>
      </c>
      <c r="AB5234" s="129" t="s">
        <v>1595</v>
      </c>
      <c r="AC5234" s="129" t="s">
        <v>1595</v>
      </c>
      <c r="AD5234" s="129">
        <v>57.889000000000003</v>
      </c>
      <c r="AE5234" s="129">
        <v>57.906999999999996</v>
      </c>
      <c r="AF5234" s="129">
        <v>59.103000000000002</v>
      </c>
      <c r="AG5234" s="129">
        <v>60.332000000000001</v>
      </c>
      <c r="AH5234" s="129">
        <v>58.402000000000001</v>
      </c>
      <c r="AI5234" s="129">
        <v>51.926000000000002</v>
      </c>
      <c r="AJ5234" s="129">
        <v>49.546999999999997</v>
      </c>
      <c r="AK5234" s="129">
        <v>42.784999999999997</v>
      </c>
      <c r="AL5234" s="129">
        <v>41.247</v>
      </c>
      <c r="AM5234" s="129">
        <v>39.338000000000001</v>
      </c>
      <c r="AN5234" s="129">
        <v>35.447000000000003</v>
      </c>
      <c r="AO5234" s="129">
        <v>33.149000000000001</v>
      </c>
      <c r="AP5234" s="129">
        <v>33.582000000000001</v>
      </c>
      <c r="AQ5234" s="129">
        <v>30.047999999999998</v>
      </c>
      <c r="AR5234" s="129">
        <v>29.834</v>
      </c>
      <c r="AS5234" s="129">
        <v>29.902000000000001</v>
      </c>
      <c r="AT5234" s="129">
        <v>29.244</v>
      </c>
      <c r="AU5234" s="129">
        <v>28.866</v>
      </c>
      <c r="AV5234" s="129">
        <v>28.582000000000001</v>
      </c>
      <c r="AW5234" s="129">
        <v>2012</v>
      </c>
    </row>
    <row r="5235" spans="1:49">
      <c r="A5235" s="129">
        <v>558</v>
      </c>
      <c r="B5235" s="129" t="s">
        <v>2308</v>
      </c>
      <c r="C5235" s="129" t="s">
        <v>1611</v>
      </c>
      <c r="D5235" s="129" t="s">
        <v>2307</v>
      </c>
      <c r="E5235" s="129" t="s">
        <v>1610</v>
      </c>
      <c r="F5235" s="129" t="s">
        <v>1609</v>
      </c>
      <c r="G5235" s="129" t="s">
        <v>1608</v>
      </c>
      <c r="H5235" s="129" t="s">
        <v>1604</v>
      </c>
      <c r="I5235" s="129" t="s">
        <v>2310</v>
      </c>
      <c r="J5235" s="129" t="s">
        <v>1595</v>
      </c>
      <c r="K5235" s="129" t="s">
        <v>1595</v>
      </c>
      <c r="L5235" s="129" t="s">
        <v>1595</v>
      </c>
      <c r="M5235" s="129" t="s">
        <v>1595</v>
      </c>
      <c r="N5235" s="129" t="s">
        <v>1595</v>
      </c>
      <c r="O5235" s="129" t="s">
        <v>1595</v>
      </c>
      <c r="P5235" s="129" t="s">
        <v>1595</v>
      </c>
      <c r="Q5235" s="129" t="s">
        <v>1595</v>
      </c>
      <c r="R5235" s="129" t="s">
        <v>1595</v>
      </c>
      <c r="S5235" s="129" t="s">
        <v>1595</v>
      </c>
      <c r="T5235" s="129" t="s">
        <v>1595</v>
      </c>
      <c r="U5235" s="129" t="s">
        <v>1595</v>
      </c>
      <c r="V5235" s="129" t="s">
        <v>1595</v>
      </c>
      <c r="W5235" s="129" t="s">
        <v>1595</v>
      </c>
      <c r="X5235" s="129" t="s">
        <v>1595</v>
      </c>
      <c r="Y5235" s="129" t="s">
        <v>1595</v>
      </c>
      <c r="Z5235" s="129" t="s">
        <v>1595</v>
      </c>
      <c r="AA5235" s="129" t="s">
        <v>1595</v>
      </c>
      <c r="AB5235" s="129" t="s">
        <v>1595</v>
      </c>
      <c r="AC5235" s="129" t="s">
        <v>1595</v>
      </c>
      <c r="AD5235" s="129">
        <v>407.39400000000001</v>
      </c>
      <c r="AE5235" s="129">
        <v>441.51900000000001</v>
      </c>
      <c r="AF5235" s="129">
        <v>459.44299999999998</v>
      </c>
      <c r="AG5235" s="129">
        <v>492.23099999999999</v>
      </c>
      <c r="AH5235" s="129">
        <v>536.74900000000002</v>
      </c>
      <c r="AI5235" s="129">
        <v>589.41200000000003</v>
      </c>
      <c r="AJ5235" s="129">
        <v>654.08399999999995</v>
      </c>
      <c r="AK5235" s="129">
        <v>727.827</v>
      </c>
      <c r="AL5235" s="129">
        <v>815.65800000000002</v>
      </c>
      <c r="AM5235" s="129">
        <v>988.27200000000005</v>
      </c>
      <c r="AN5235" s="130">
        <v>1192.7739999999999</v>
      </c>
      <c r="AO5235" s="130">
        <v>1374.952</v>
      </c>
      <c r="AP5235" s="130">
        <v>1536.001</v>
      </c>
      <c r="AQ5235" s="130">
        <v>1701.193</v>
      </c>
      <c r="AR5235" s="130">
        <v>1925.3019999999999</v>
      </c>
      <c r="AS5235" s="130">
        <v>2155.8159999999998</v>
      </c>
      <c r="AT5235" s="130">
        <v>2408.2759999999998</v>
      </c>
      <c r="AU5235" s="130">
        <v>2662.09</v>
      </c>
      <c r="AV5235" s="130">
        <v>2928.9009999999998</v>
      </c>
      <c r="AW5235" s="129">
        <v>2012</v>
      </c>
    </row>
    <row r="5236" spans="1:49">
      <c r="A5236" s="129">
        <v>558</v>
      </c>
      <c r="B5236" s="129" t="s">
        <v>2308</v>
      </c>
      <c r="C5236" s="129" t="s">
        <v>1606</v>
      </c>
      <c r="D5236" s="129" t="s">
        <v>2307</v>
      </c>
      <c r="E5236" s="129" t="s">
        <v>1599</v>
      </c>
      <c r="F5236" s="129" t="s">
        <v>1598</v>
      </c>
      <c r="G5236" s="129" t="s">
        <v>1605</v>
      </c>
      <c r="H5236" s="129" t="s">
        <v>1604</v>
      </c>
      <c r="I5236" s="129" t="s">
        <v>2309</v>
      </c>
      <c r="J5236" s="129">
        <v>-0.112</v>
      </c>
      <c r="K5236" s="129">
        <v>-0.104</v>
      </c>
      <c r="L5236" s="129">
        <v>-0.188</v>
      </c>
      <c r="M5236" s="129">
        <v>-0.23200000000000001</v>
      </c>
      <c r="N5236" s="129">
        <v>-0.23799999999999999</v>
      </c>
      <c r="O5236" s="129">
        <v>-0.17</v>
      </c>
      <c r="P5236" s="129">
        <v>-0.127</v>
      </c>
      <c r="Q5236" s="129">
        <v>-0.13800000000000001</v>
      </c>
      <c r="R5236" s="129">
        <v>-0.22600000000000001</v>
      </c>
      <c r="S5236" s="129">
        <v>-0.26900000000000002</v>
      </c>
      <c r="T5236" s="129">
        <v>-0.29399999999999998</v>
      </c>
      <c r="U5236" s="129">
        <v>-0.32800000000000001</v>
      </c>
      <c r="V5236" s="129">
        <v>-0.223</v>
      </c>
      <c r="W5236" s="129">
        <v>-0.218</v>
      </c>
      <c r="X5236" s="129">
        <v>-0.25600000000000001</v>
      </c>
      <c r="Y5236" s="129">
        <v>-0.1</v>
      </c>
      <c r="Z5236" s="129">
        <v>-0.24299999999999999</v>
      </c>
      <c r="AA5236" s="129">
        <v>-3.7999999999999999E-2</v>
      </c>
      <c r="AB5236" s="129">
        <v>-4.9000000000000002E-2</v>
      </c>
      <c r="AC5236" s="129">
        <v>0.218</v>
      </c>
      <c r="AD5236" s="129">
        <v>0.36599999999999999</v>
      </c>
      <c r="AE5236" s="129">
        <v>0.45100000000000001</v>
      </c>
      <c r="AF5236" s="129">
        <v>0.23200000000000001</v>
      </c>
      <c r="AG5236" s="129">
        <v>0.153</v>
      </c>
      <c r="AH5236" s="129">
        <v>0.19600000000000001</v>
      </c>
      <c r="AI5236" s="129">
        <v>0.16300000000000001</v>
      </c>
      <c r="AJ5236" s="129">
        <v>0.192</v>
      </c>
      <c r="AK5236" s="129">
        <v>-1.4E-2</v>
      </c>
      <c r="AL5236" s="129">
        <v>0.34399999999999997</v>
      </c>
      <c r="AM5236" s="129">
        <v>0.53600000000000003</v>
      </c>
      <c r="AN5236" s="129">
        <v>-0.378</v>
      </c>
      <c r="AO5236" s="129">
        <v>-0.18099999999999999</v>
      </c>
      <c r="AP5236" s="129">
        <v>0.90900000000000003</v>
      </c>
      <c r="AQ5236" s="129">
        <v>0.63500000000000001</v>
      </c>
      <c r="AR5236" s="129">
        <v>1.2999999999999999E-2</v>
      </c>
      <c r="AS5236" s="129">
        <v>-0.28899999999999998</v>
      </c>
      <c r="AT5236" s="129">
        <v>-0.35299999999999998</v>
      </c>
      <c r="AU5236" s="129">
        <v>-0.439</v>
      </c>
      <c r="AV5236" s="129">
        <v>-0.42099999999999999</v>
      </c>
      <c r="AW5236" s="129">
        <v>2011</v>
      </c>
    </row>
    <row r="5237" spans="1:49">
      <c r="A5237" s="129">
        <v>558</v>
      </c>
      <c r="B5237" s="129" t="s">
        <v>2308</v>
      </c>
      <c r="C5237" s="129" t="s">
        <v>1601</v>
      </c>
      <c r="D5237" s="129" t="s">
        <v>2307</v>
      </c>
      <c r="E5237" s="129" t="s">
        <v>1599</v>
      </c>
      <c r="F5237" s="129" t="s">
        <v>1598</v>
      </c>
      <c r="G5237" s="129" t="s">
        <v>1597</v>
      </c>
      <c r="I5237" s="129" t="s">
        <v>1596</v>
      </c>
      <c r="J5237" s="129">
        <v>-5.6520000000000001</v>
      </c>
      <c r="K5237" s="129">
        <v>-4.4870000000000001</v>
      </c>
      <c r="L5237" s="129">
        <v>-8.0259999999999998</v>
      </c>
      <c r="M5237" s="129">
        <v>-9.0660000000000007</v>
      </c>
      <c r="N5237" s="129">
        <v>-8.782</v>
      </c>
      <c r="O5237" s="129">
        <v>-6.0339999999999998</v>
      </c>
      <c r="P5237" s="129">
        <v>-4.1429999999999998</v>
      </c>
      <c r="Q5237" s="129">
        <v>-4.3460000000000001</v>
      </c>
      <c r="R5237" s="129">
        <v>-6.032</v>
      </c>
      <c r="S5237" s="129">
        <v>-7.11</v>
      </c>
      <c r="T5237" s="129">
        <v>-7.5510000000000002</v>
      </c>
      <c r="U5237" s="129">
        <v>-7.6980000000000004</v>
      </c>
      <c r="V5237" s="129">
        <v>-5.7670000000000003</v>
      </c>
      <c r="W5237" s="129">
        <v>-5.2450000000000001</v>
      </c>
      <c r="X5237" s="129">
        <v>-5.8849999999999998</v>
      </c>
      <c r="Y5237" s="129">
        <v>-2.1230000000000002</v>
      </c>
      <c r="Z5237" s="129">
        <v>-4.9989999999999997</v>
      </c>
      <c r="AA5237" s="129">
        <v>-0.71199999999999997</v>
      </c>
      <c r="AB5237" s="129">
        <v>-0.93899999999999995</v>
      </c>
      <c r="AC5237" s="129">
        <v>4.0359999999999996</v>
      </c>
      <c r="AD5237" s="129">
        <v>6.38</v>
      </c>
      <c r="AE5237" s="129">
        <v>7.6479999999999997</v>
      </c>
      <c r="AF5237" s="129">
        <v>3.8809999999999998</v>
      </c>
      <c r="AG5237" s="129">
        <v>2.4239999999999999</v>
      </c>
      <c r="AH5237" s="129">
        <v>2.7010000000000001</v>
      </c>
      <c r="AI5237" s="129">
        <v>1.998</v>
      </c>
      <c r="AJ5237" s="129">
        <v>2.1280000000000001</v>
      </c>
      <c r="AK5237" s="129">
        <v>-0.13400000000000001</v>
      </c>
      <c r="AL5237" s="129">
        <v>2.74</v>
      </c>
      <c r="AM5237" s="129">
        <v>4.1689999999999996</v>
      </c>
      <c r="AN5237" s="129">
        <v>-2.3620000000000001</v>
      </c>
      <c r="AO5237" s="129">
        <v>-0.94599999999999995</v>
      </c>
      <c r="AP5237" s="129">
        <v>4.7939999999999996</v>
      </c>
      <c r="AQ5237" s="129">
        <v>3.2810000000000001</v>
      </c>
      <c r="AR5237" s="129">
        <v>6.5000000000000002E-2</v>
      </c>
      <c r="AS5237" s="129">
        <v>-1.454</v>
      </c>
      <c r="AT5237" s="129">
        <v>-1.651</v>
      </c>
      <c r="AU5237" s="129">
        <v>-1.923</v>
      </c>
      <c r="AV5237" s="129">
        <v>-1.7230000000000001</v>
      </c>
      <c r="AW5237" s="129">
        <v>2011</v>
      </c>
    </row>
    <row r="5238" spans="1:49">
      <c r="A5238" s="129">
        <v>138</v>
      </c>
      <c r="B5238" s="129" t="s">
        <v>2302</v>
      </c>
      <c r="C5238" s="129" t="s">
        <v>1733</v>
      </c>
      <c r="D5238" s="129" t="s">
        <v>122</v>
      </c>
      <c r="E5238" s="129" t="s">
        <v>1730</v>
      </c>
      <c r="F5238" s="129" t="s">
        <v>1732</v>
      </c>
      <c r="G5238" s="129" t="s">
        <v>1608</v>
      </c>
      <c r="H5238" s="129" t="s">
        <v>1604</v>
      </c>
      <c r="I5238" s="129" t="s">
        <v>2306</v>
      </c>
      <c r="J5238" s="129">
        <v>282.82100000000003</v>
      </c>
      <c r="K5238" s="129">
        <v>281.36700000000002</v>
      </c>
      <c r="L5238" s="129">
        <v>277.75700000000001</v>
      </c>
      <c r="M5238" s="129">
        <v>282.64</v>
      </c>
      <c r="N5238" s="129">
        <v>291.45699999999999</v>
      </c>
      <c r="O5238" s="129">
        <v>299.19799999999998</v>
      </c>
      <c r="P5238" s="129">
        <v>308.548</v>
      </c>
      <c r="Q5238" s="129">
        <v>314.25799999999998</v>
      </c>
      <c r="R5238" s="129">
        <v>323.62400000000002</v>
      </c>
      <c r="S5238" s="129">
        <v>337.92899999999997</v>
      </c>
      <c r="T5238" s="129">
        <v>352.065</v>
      </c>
      <c r="U5238" s="129">
        <v>360.65199999999999</v>
      </c>
      <c r="V5238" s="129">
        <v>366.80500000000001</v>
      </c>
      <c r="W5238" s="129">
        <v>371.41800000000001</v>
      </c>
      <c r="X5238" s="129">
        <v>382.416</v>
      </c>
      <c r="Y5238" s="129">
        <v>394.33199999999999</v>
      </c>
      <c r="Z5238" s="129">
        <v>407.76499999999999</v>
      </c>
      <c r="AA5238" s="129">
        <v>425.21100000000001</v>
      </c>
      <c r="AB5238" s="129">
        <v>441.89400000000001</v>
      </c>
      <c r="AC5238" s="129">
        <v>462.59399999999999</v>
      </c>
      <c r="AD5238" s="129">
        <v>480.82499999999999</v>
      </c>
      <c r="AE5238" s="129">
        <v>490.08499999999998</v>
      </c>
      <c r="AF5238" s="129">
        <v>490.459</v>
      </c>
      <c r="AG5238" s="129">
        <v>492.10500000000002</v>
      </c>
      <c r="AH5238" s="129">
        <v>503.11099999999999</v>
      </c>
      <c r="AI5238" s="129">
        <v>513.40700000000004</v>
      </c>
      <c r="AJ5238" s="129">
        <v>530.83299999999997</v>
      </c>
      <c r="AK5238" s="129">
        <v>551.64499999999998</v>
      </c>
      <c r="AL5238" s="129">
        <v>561.59699999999998</v>
      </c>
      <c r="AM5238" s="129">
        <v>541</v>
      </c>
      <c r="AN5238" s="129">
        <v>549.26499999999999</v>
      </c>
      <c r="AO5238" s="129">
        <v>554.45299999999997</v>
      </c>
      <c r="AP5238" s="129">
        <v>547.53800000000001</v>
      </c>
      <c r="AQ5238" s="129">
        <v>540.56299999999999</v>
      </c>
      <c r="AR5238" s="129">
        <v>542.24099999999999</v>
      </c>
      <c r="AS5238" s="129">
        <v>551.08299999999997</v>
      </c>
      <c r="AT5238" s="129">
        <v>561.245</v>
      </c>
      <c r="AU5238" s="129">
        <v>572.69100000000003</v>
      </c>
      <c r="AV5238" s="129">
        <v>585.49400000000003</v>
      </c>
      <c r="AW5238" s="129">
        <v>2012</v>
      </c>
    </row>
    <row r="5239" spans="1:49">
      <c r="A5239" s="129">
        <v>138</v>
      </c>
      <c r="B5239" s="129" t="s">
        <v>2302</v>
      </c>
      <c r="C5239" s="129" t="s">
        <v>1731</v>
      </c>
      <c r="D5239" s="129" t="s">
        <v>122</v>
      </c>
      <c r="E5239" s="129" t="s">
        <v>1730</v>
      </c>
      <c r="F5239" s="129" t="s">
        <v>1729</v>
      </c>
      <c r="G5239" s="129" t="s">
        <v>1655</v>
      </c>
      <c r="I5239" s="129" t="s">
        <v>1728</v>
      </c>
      <c r="J5239" s="129" t="s">
        <v>1595</v>
      </c>
      <c r="K5239" s="129">
        <v>-0.51400000000000001</v>
      </c>
      <c r="L5239" s="129">
        <v>-1.2829999999999999</v>
      </c>
      <c r="M5239" s="129">
        <v>1.758</v>
      </c>
      <c r="N5239" s="129">
        <v>3.1190000000000002</v>
      </c>
      <c r="O5239" s="129">
        <v>2.6560000000000001</v>
      </c>
      <c r="P5239" s="129">
        <v>3.125</v>
      </c>
      <c r="Q5239" s="129">
        <v>1.851</v>
      </c>
      <c r="R5239" s="129">
        <v>2.98</v>
      </c>
      <c r="S5239" s="129">
        <v>4.42</v>
      </c>
      <c r="T5239" s="129">
        <v>4.1829999999999998</v>
      </c>
      <c r="U5239" s="129">
        <v>2.4390000000000001</v>
      </c>
      <c r="V5239" s="129">
        <v>1.706</v>
      </c>
      <c r="W5239" s="129">
        <v>1.258</v>
      </c>
      <c r="X5239" s="129">
        <v>2.9609999999999999</v>
      </c>
      <c r="Y5239" s="129">
        <v>3.1160000000000001</v>
      </c>
      <c r="Z5239" s="129">
        <v>3.407</v>
      </c>
      <c r="AA5239" s="129">
        <v>4.2779999999999996</v>
      </c>
      <c r="AB5239" s="129">
        <v>3.923</v>
      </c>
      <c r="AC5239" s="129">
        <v>4.6840000000000002</v>
      </c>
      <c r="AD5239" s="129">
        <v>3.9409999999999998</v>
      </c>
      <c r="AE5239" s="129">
        <v>1.9259999999999999</v>
      </c>
      <c r="AF5239" s="129">
        <v>7.5999999999999998E-2</v>
      </c>
      <c r="AG5239" s="129">
        <v>0.33600000000000002</v>
      </c>
      <c r="AH5239" s="129">
        <v>2.2370000000000001</v>
      </c>
      <c r="AI5239" s="129">
        <v>2.0459999999999998</v>
      </c>
      <c r="AJ5239" s="129">
        <v>3.3940000000000001</v>
      </c>
      <c r="AK5239" s="129">
        <v>3.9209999999999998</v>
      </c>
      <c r="AL5239" s="129">
        <v>1.804</v>
      </c>
      <c r="AM5239" s="129">
        <v>-3.6680000000000001</v>
      </c>
      <c r="AN5239" s="129">
        <v>1.528</v>
      </c>
      <c r="AO5239" s="129">
        <v>0.94499999999999995</v>
      </c>
      <c r="AP5239" s="129">
        <v>-1.2470000000000001</v>
      </c>
      <c r="AQ5239" s="129">
        <v>-1.274</v>
      </c>
      <c r="AR5239" s="129">
        <v>0.311</v>
      </c>
      <c r="AS5239" s="129">
        <v>1.631</v>
      </c>
      <c r="AT5239" s="129">
        <v>1.8440000000000001</v>
      </c>
      <c r="AU5239" s="129">
        <v>2.0390000000000001</v>
      </c>
      <c r="AV5239" s="129">
        <v>2.2360000000000002</v>
      </c>
      <c r="AW5239" s="129">
        <v>2012</v>
      </c>
    </row>
    <row r="5240" spans="1:49">
      <c r="A5240" s="129">
        <v>138</v>
      </c>
      <c r="B5240" s="129" t="s">
        <v>2302</v>
      </c>
      <c r="C5240" s="129" t="s">
        <v>1727</v>
      </c>
      <c r="D5240" s="129" t="s">
        <v>122</v>
      </c>
      <c r="E5240" s="129" t="s">
        <v>1724</v>
      </c>
      <c r="F5240" s="129" t="s">
        <v>1726</v>
      </c>
      <c r="G5240" s="129" t="s">
        <v>1608</v>
      </c>
      <c r="H5240" s="129" t="s">
        <v>1604</v>
      </c>
      <c r="I5240" s="129" t="s">
        <v>2306</v>
      </c>
      <c r="J5240" s="129">
        <v>159.65799999999999</v>
      </c>
      <c r="K5240" s="129">
        <v>168.529</v>
      </c>
      <c r="L5240" s="129">
        <v>175.351</v>
      </c>
      <c r="M5240" s="129">
        <v>182.18</v>
      </c>
      <c r="N5240" s="129">
        <v>190.49299999999999</v>
      </c>
      <c r="O5240" s="129">
        <v>199.07300000000001</v>
      </c>
      <c r="P5240" s="129">
        <v>205.499</v>
      </c>
      <c r="Q5240" s="129">
        <v>208.64699999999999</v>
      </c>
      <c r="R5240" s="129">
        <v>217.596</v>
      </c>
      <c r="S5240" s="129">
        <v>230.27699999999999</v>
      </c>
      <c r="T5240" s="129">
        <v>243.65199999999999</v>
      </c>
      <c r="U5240" s="129">
        <v>257.375</v>
      </c>
      <c r="V5240" s="129">
        <v>268.29899999999998</v>
      </c>
      <c r="W5240" s="129">
        <v>276.01299999999998</v>
      </c>
      <c r="X5240" s="129">
        <v>290.048</v>
      </c>
      <c r="Y5240" s="129">
        <v>305.26100000000002</v>
      </c>
      <c r="Z5240" s="129">
        <v>319.755</v>
      </c>
      <c r="AA5240" s="129">
        <v>342.23700000000002</v>
      </c>
      <c r="AB5240" s="129">
        <v>362.464</v>
      </c>
      <c r="AC5240" s="129">
        <v>386.19299999999998</v>
      </c>
      <c r="AD5240" s="129">
        <v>417.96</v>
      </c>
      <c r="AE5240" s="129">
        <v>447.73099999999999</v>
      </c>
      <c r="AF5240" s="129">
        <v>465.214</v>
      </c>
      <c r="AG5240" s="129">
        <v>476.94499999999999</v>
      </c>
      <c r="AH5240" s="129">
        <v>491.18400000000003</v>
      </c>
      <c r="AI5240" s="129">
        <v>513.40700000000004</v>
      </c>
      <c r="AJ5240" s="129">
        <v>540.21600000000001</v>
      </c>
      <c r="AK5240" s="129">
        <v>571.77300000000002</v>
      </c>
      <c r="AL5240" s="129">
        <v>594.48099999999999</v>
      </c>
      <c r="AM5240" s="129">
        <v>573.23500000000001</v>
      </c>
      <c r="AN5240" s="129">
        <v>586.78899999999999</v>
      </c>
      <c r="AO5240" s="129">
        <v>599.04700000000003</v>
      </c>
      <c r="AP5240" s="129">
        <v>599.33799999999997</v>
      </c>
      <c r="AQ5240" s="129">
        <v>603.73099999999999</v>
      </c>
      <c r="AR5240" s="129">
        <v>615.16999999999996</v>
      </c>
      <c r="AS5240" s="129">
        <v>628.38199999999995</v>
      </c>
      <c r="AT5240" s="129">
        <v>646.61</v>
      </c>
      <c r="AU5240" s="129">
        <v>666.22199999999998</v>
      </c>
      <c r="AV5240" s="129">
        <v>687.51099999999997</v>
      </c>
      <c r="AW5240" s="129">
        <v>2012</v>
      </c>
    </row>
    <row r="5241" spans="1:49">
      <c r="A5241" s="129">
        <v>138</v>
      </c>
      <c r="B5241" s="129" t="s">
        <v>2302</v>
      </c>
      <c r="C5241" s="129" t="s">
        <v>1725</v>
      </c>
      <c r="D5241" s="129" t="s">
        <v>122</v>
      </c>
      <c r="E5241" s="129" t="s">
        <v>1724</v>
      </c>
      <c r="F5241" s="129" t="s">
        <v>1723</v>
      </c>
      <c r="G5241" s="129" t="s">
        <v>1605</v>
      </c>
      <c r="H5241" s="129" t="s">
        <v>1604</v>
      </c>
      <c r="I5241" s="129" t="s">
        <v>1691</v>
      </c>
      <c r="J5241" s="129">
        <v>177.197</v>
      </c>
      <c r="K5241" s="129">
        <v>149.50800000000001</v>
      </c>
      <c r="L5241" s="129">
        <v>144.84700000000001</v>
      </c>
      <c r="M5241" s="129">
        <v>141.02099999999999</v>
      </c>
      <c r="N5241" s="129">
        <v>131.26</v>
      </c>
      <c r="O5241" s="129">
        <v>133.17099999999999</v>
      </c>
      <c r="P5241" s="129">
        <v>185.595</v>
      </c>
      <c r="Q5241" s="129">
        <v>227.32599999999999</v>
      </c>
      <c r="R5241" s="129">
        <v>243.11799999999999</v>
      </c>
      <c r="S5241" s="129">
        <v>239.55099999999999</v>
      </c>
      <c r="T5241" s="129">
        <v>295.57</v>
      </c>
      <c r="U5241" s="129">
        <v>304.44099999999997</v>
      </c>
      <c r="V5241" s="129">
        <v>336.94799999999998</v>
      </c>
      <c r="W5241" s="129">
        <v>327.68</v>
      </c>
      <c r="X5241" s="129">
        <v>351.98200000000003</v>
      </c>
      <c r="Y5241" s="129">
        <v>419.34800000000001</v>
      </c>
      <c r="Z5241" s="129">
        <v>418.10599999999999</v>
      </c>
      <c r="AA5241" s="129">
        <v>387.01299999999998</v>
      </c>
      <c r="AB5241" s="129">
        <v>403.202</v>
      </c>
      <c r="AC5241" s="129">
        <v>411.99700000000001</v>
      </c>
      <c r="AD5241" s="129">
        <v>386.20400000000001</v>
      </c>
      <c r="AE5241" s="129">
        <v>400.99799999999999</v>
      </c>
      <c r="AF5241" s="129">
        <v>439.35700000000003</v>
      </c>
      <c r="AG5241" s="129">
        <v>539.34299999999996</v>
      </c>
      <c r="AH5241" s="129">
        <v>610.69100000000003</v>
      </c>
      <c r="AI5241" s="129">
        <v>639.57899999999995</v>
      </c>
      <c r="AJ5241" s="129">
        <v>678.32100000000003</v>
      </c>
      <c r="AK5241" s="129">
        <v>783.69200000000001</v>
      </c>
      <c r="AL5241" s="129">
        <v>874.90599999999995</v>
      </c>
      <c r="AM5241" s="129">
        <v>798.4</v>
      </c>
      <c r="AN5241" s="129">
        <v>778.60699999999997</v>
      </c>
      <c r="AO5241" s="129">
        <v>833.51900000000001</v>
      </c>
      <c r="AP5241" s="129">
        <v>770.86699999999996</v>
      </c>
      <c r="AQ5241" s="129">
        <v>800.53499999999997</v>
      </c>
      <c r="AR5241" s="129">
        <v>830.00599999999997</v>
      </c>
      <c r="AS5241" s="129">
        <v>859.27800000000002</v>
      </c>
      <c r="AT5241" s="129">
        <v>893.95899999999995</v>
      </c>
      <c r="AU5241" s="129">
        <v>930.07299999999998</v>
      </c>
      <c r="AV5241" s="129">
        <v>969.17200000000003</v>
      </c>
      <c r="AW5241" s="129">
        <v>2012</v>
      </c>
    </row>
    <row r="5242" spans="1:49">
      <c r="A5242" s="129">
        <v>138</v>
      </c>
      <c r="B5242" s="129" t="s">
        <v>2302</v>
      </c>
      <c r="C5242" s="129" t="s">
        <v>1722</v>
      </c>
      <c r="D5242" s="129" t="s">
        <v>122</v>
      </c>
      <c r="E5242" s="129" t="s">
        <v>1721</v>
      </c>
      <c r="F5242" s="129" t="s">
        <v>1720</v>
      </c>
      <c r="G5242" s="129" t="s">
        <v>1675</v>
      </c>
      <c r="I5242" s="129" t="s">
        <v>1719</v>
      </c>
      <c r="J5242" s="129">
        <v>56.451999999999998</v>
      </c>
      <c r="K5242" s="129">
        <v>59.896000000000001</v>
      </c>
      <c r="L5242" s="129">
        <v>63.131</v>
      </c>
      <c r="M5242" s="129">
        <v>64.456999999999994</v>
      </c>
      <c r="N5242" s="129">
        <v>65.358999999999995</v>
      </c>
      <c r="O5242" s="129">
        <v>66.536000000000001</v>
      </c>
      <c r="P5242" s="129">
        <v>66.602000000000004</v>
      </c>
      <c r="Q5242" s="129">
        <v>66.393000000000001</v>
      </c>
      <c r="R5242" s="129">
        <v>67.236999999999995</v>
      </c>
      <c r="S5242" s="129">
        <v>68.144000000000005</v>
      </c>
      <c r="T5242" s="129">
        <v>69.206999999999994</v>
      </c>
      <c r="U5242" s="129">
        <v>71.364000000000004</v>
      </c>
      <c r="V5242" s="129">
        <v>73.144999999999996</v>
      </c>
      <c r="W5242" s="129">
        <v>74.313000000000002</v>
      </c>
      <c r="X5242" s="129">
        <v>75.846000000000004</v>
      </c>
      <c r="Y5242" s="129">
        <v>77.412000000000006</v>
      </c>
      <c r="Z5242" s="129">
        <v>78.415999999999997</v>
      </c>
      <c r="AA5242" s="129">
        <v>80.486000000000004</v>
      </c>
      <c r="AB5242" s="129">
        <v>82.025000000000006</v>
      </c>
      <c r="AC5242" s="129">
        <v>83.483999999999995</v>
      </c>
      <c r="AD5242" s="129">
        <v>86.926000000000002</v>
      </c>
      <c r="AE5242" s="129">
        <v>91.358000000000004</v>
      </c>
      <c r="AF5242" s="129">
        <v>94.852999999999994</v>
      </c>
      <c r="AG5242" s="129">
        <v>96.918999999999997</v>
      </c>
      <c r="AH5242" s="129">
        <v>97.629000000000005</v>
      </c>
      <c r="AI5242" s="129">
        <v>100</v>
      </c>
      <c r="AJ5242" s="129">
        <v>101.768</v>
      </c>
      <c r="AK5242" s="129">
        <v>103.649</v>
      </c>
      <c r="AL5242" s="129">
        <v>105.855</v>
      </c>
      <c r="AM5242" s="129">
        <v>105.958</v>
      </c>
      <c r="AN5242" s="129">
        <v>106.83199999999999</v>
      </c>
      <c r="AO5242" s="129">
        <v>108.04300000000001</v>
      </c>
      <c r="AP5242" s="129">
        <v>109.461</v>
      </c>
      <c r="AQ5242" s="129">
        <v>111.68600000000001</v>
      </c>
      <c r="AR5242" s="129">
        <v>113.449</v>
      </c>
      <c r="AS5242" s="129">
        <v>114.027</v>
      </c>
      <c r="AT5242" s="129">
        <v>115.21</v>
      </c>
      <c r="AU5242" s="129">
        <v>116.33199999999999</v>
      </c>
      <c r="AV5242" s="129">
        <v>117.42400000000001</v>
      </c>
      <c r="AW5242" s="129">
        <v>2012</v>
      </c>
    </row>
    <row r="5243" spans="1:49">
      <c r="A5243" s="129">
        <v>138</v>
      </c>
      <c r="B5243" s="129" t="s">
        <v>2302</v>
      </c>
      <c r="C5243" s="129" t="s">
        <v>1718</v>
      </c>
      <c r="D5243" s="129" t="s">
        <v>122</v>
      </c>
      <c r="E5243" s="129" t="s">
        <v>1717</v>
      </c>
      <c r="F5243" s="129" t="s">
        <v>1716</v>
      </c>
      <c r="G5243" s="129" t="s">
        <v>1608</v>
      </c>
      <c r="H5243" s="129" t="s">
        <v>3</v>
      </c>
      <c r="I5243" s="129" t="s">
        <v>1715</v>
      </c>
      <c r="J5243" s="130">
        <v>19987.361000000001</v>
      </c>
      <c r="K5243" s="130">
        <v>19749.240000000002</v>
      </c>
      <c r="L5243" s="130">
        <v>19405.928</v>
      </c>
      <c r="M5243" s="130">
        <v>19672.856</v>
      </c>
      <c r="N5243" s="130">
        <v>20206.379000000001</v>
      </c>
      <c r="O5243" s="130">
        <v>20645.733</v>
      </c>
      <c r="P5243" s="130">
        <v>21174.044999999998</v>
      </c>
      <c r="Q5243" s="130">
        <v>21429.133999999998</v>
      </c>
      <c r="R5243" s="130">
        <v>21925.744999999999</v>
      </c>
      <c r="S5243" s="130">
        <v>22757.694</v>
      </c>
      <c r="T5243" s="130">
        <v>23546.348000000002</v>
      </c>
      <c r="U5243" s="130">
        <v>23931.785</v>
      </c>
      <c r="V5243" s="130">
        <v>24157.337</v>
      </c>
      <c r="W5243" s="130">
        <v>24291.562999999998</v>
      </c>
      <c r="X5243" s="130">
        <v>24859.65</v>
      </c>
      <c r="Y5243" s="130">
        <v>25508.248</v>
      </c>
      <c r="Z5243" s="130">
        <v>26256.6</v>
      </c>
      <c r="AA5243" s="130">
        <v>27237.909</v>
      </c>
      <c r="AB5243" s="130">
        <v>28133.571</v>
      </c>
      <c r="AC5243" s="130">
        <v>29255.882000000001</v>
      </c>
      <c r="AD5243" s="130">
        <v>30191.197</v>
      </c>
      <c r="AE5243" s="130">
        <v>30542.503000000001</v>
      </c>
      <c r="AF5243" s="130">
        <v>30370.859</v>
      </c>
      <c r="AG5243" s="130">
        <v>30330.045999999998</v>
      </c>
      <c r="AH5243" s="130">
        <v>30899.828000000001</v>
      </c>
      <c r="AI5243" s="130">
        <v>31458.761999999999</v>
      </c>
      <c r="AJ5243" s="130">
        <v>32474.794999999998</v>
      </c>
      <c r="AK5243" s="130">
        <v>33673.849000000002</v>
      </c>
      <c r="AL5243" s="130">
        <v>34147.938999999998</v>
      </c>
      <c r="AM5243" s="130">
        <v>32728.373</v>
      </c>
      <c r="AN5243" s="130">
        <v>33058.381000000001</v>
      </c>
      <c r="AO5243" s="130">
        <v>33214.701000000001</v>
      </c>
      <c r="AP5243" s="130">
        <v>32681.030999999999</v>
      </c>
      <c r="AQ5243" s="130">
        <v>32176.35</v>
      </c>
      <c r="AR5243" s="130">
        <v>32190.041000000001</v>
      </c>
      <c r="AS5243" s="130">
        <v>32640.192999999999</v>
      </c>
      <c r="AT5243" s="130">
        <v>33170.055</v>
      </c>
      <c r="AU5243" s="130">
        <v>33774.637000000002</v>
      </c>
      <c r="AV5243" s="130">
        <v>34456.28</v>
      </c>
      <c r="AW5243" s="129">
        <v>2012</v>
      </c>
    </row>
    <row r="5244" spans="1:49">
      <c r="A5244" s="129">
        <v>138</v>
      </c>
      <c r="B5244" s="129" t="s">
        <v>2302</v>
      </c>
      <c r="C5244" s="129" t="s">
        <v>1714</v>
      </c>
      <c r="D5244" s="129" t="s">
        <v>122</v>
      </c>
      <c r="E5244" s="129" t="s">
        <v>1711</v>
      </c>
      <c r="F5244" s="129" t="s">
        <v>1713</v>
      </c>
      <c r="G5244" s="129" t="s">
        <v>1608</v>
      </c>
      <c r="H5244" s="129" t="s">
        <v>3</v>
      </c>
      <c r="I5244" s="129" t="s">
        <v>1699</v>
      </c>
      <c r="J5244" s="130">
        <v>11283.234</v>
      </c>
      <c r="K5244" s="130">
        <v>11829.087</v>
      </c>
      <c r="L5244" s="130">
        <v>12251.17</v>
      </c>
      <c r="M5244" s="130">
        <v>12680.448</v>
      </c>
      <c r="N5244" s="130">
        <v>13206.669</v>
      </c>
      <c r="O5244" s="130">
        <v>13736.751</v>
      </c>
      <c r="P5244" s="130">
        <v>14102.32</v>
      </c>
      <c r="Q5244" s="130">
        <v>14227.549000000001</v>
      </c>
      <c r="R5244" s="130">
        <v>14742.276</v>
      </c>
      <c r="S5244" s="130">
        <v>15507.913</v>
      </c>
      <c r="T5244" s="130">
        <v>16295.612999999999</v>
      </c>
      <c r="U5244" s="130">
        <v>17078.633000000002</v>
      </c>
      <c r="V5244" s="130">
        <v>17669.849999999999</v>
      </c>
      <c r="W5244" s="130">
        <v>18051.864000000001</v>
      </c>
      <c r="X5244" s="130">
        <v>18855.099999999999</v>
      </c>
      <c r="Y5244" s="130">
        <v>19746.491000000002</v>
      </c>
      <c r="Z5244" s="130">
        <v>20589.504000000001</v>
      </c>
      <c r="AA5244" s="130">
        <v>21922.811000000002</v>
      </c>
      <c r="AB5244" s="130">
        <v>23076.59</v>
      </c>
      <c r="AC5244" s="130">
        <v>24424.044999999998</v>
      </c>
      <c r="AD5244" s="130">
        <v>26243.878000000001</v>
      </c>
      <c r="AE5244" s="130">
        <v>27902.966</v>
      </c>
      <c r="AF5244" s="130">
        <v>28807.603999999999</v>
      </c>
      <c r="AG5244" s="130">
        <v>29395.686000000002</v>
      </c>
      <c r="AH5244" s="130">
        <v>30167.300999999999</v>
      </c>
      <c r="AI5244" s="130">
        <v>31458.761999999999</v>
      </c>
      <c r="AJ5244" s="130">
        <v>33048.819000000003</v>
      </c>
      <c r="AK5244" s="130">
        <v>34902.514999999999</v>
      </c>
      <c r="AL5244" s="130">
        <v>36147.451999999997</v>
      </c>
      <c r="AM5244" s="130">
        <v>34678.463000000003</v>
      </c>
      <c r="AN5244" s="130">
        <v>35316.822</v>
      </c>
      <c r="AO5244" s="130">
        <v>35886.120000000003</v>
      </c>
      <c r="AP5244" s="130">
        <v>35772.83</v>
      </c>
      <c r="AQ5244" s="130">
        <v>35936.396000000001</v>
      </c>
      <c r="AR5244" s="130">
        <v>36519.438999999998</v>
      </c>
      <c r="AS5244" s="130">
        <v>37218.555</v>
      </c>
      <c r="AT5244" s="130">
        <v>38215.218000000001</v>
      </c>
      <c r="AU5244" s="130">
        <v>39290.678999999996</v>
      </c>
      <c r="AV5244" s="130">
        <v>40459.962</v>
      </c>
      <c r="AW5244" s="129">
        <v>2012</v>
      </c>
    </row>
    <row r="5245" spans="1:49">
      <c r="A5245" s="129">
        <v>138</v>
      </c>
      <c r="B5245" s="129" t="s">
        <v>2302</v>
      </c>
      <c r="C5245" s="129" t="s">
        <v>1712</v>
      </c>
      <c r="D5245" s="129" t="s">
        <v>122</v>
      </c>
      <c r="E5245" s="129" t="s">
        <v>1711</v>
      </c>
      <c r="F5245" s="129" t="s">
        <v>1710</v>
      </c>
      <c r="G5245" s="129" t="s">
        <v>1605</v>
      </c>
      <c r="H5245" s="129" t="s">
        <v>3</v>
      </c>
      <c r="I5245" s="129" t="s">
        <v>1699</v>
      </c>
      <c r="J5245" s="130">
        <v>12522.749</v>
      </c>
      <c r="K5245" s="130">
        <v>10494.028</v>
      </c>
      <c r="L5245" s="130">
        <v>10119.993</v>
      </c>
      <c r="M5245" s="130">
        <v>9815.6270000000004</v>
      </c>
      <c r="N5245" s="130">
        <v>9100.1319999999996</v>
      </c>
      <c r="O5245" s="130">
        <v>9189.2960000000003</v>
      </c>
      <c r="P5245" s="130">
        <v>12736.409</v>
      </c>
      <c r="Q5245" s="130">
        <v>15501.244000000001</v>
      </c>
      <c r="R5245" s="130">
        <v>16471.387999999999</v>
      </c>
      <c r="S5245" s="130">
        <v>16132.496999999999</v>
      </c>
      <c r="T5245" s="130">
        <v>19767.944</v>
      </c>
      <c r="U5245" s="130">
        <v>20201.817999999999</v>
      </c>
      <c r="V5245" s="130">
        <v>22190.995999999999</v>
      </c>
      <c r="W5245" s="130">
        <v>21430.993999999999</v>
      </c>
      <c r="X5245" s="130">
        <v>22881.245999999999</v>
      </c>
      <c r="Y5245" s="130">
        <v>27126.458999999999</v>
      </c>
      <c r="Z5245" s="130">
        <v>26922.467000000001</v>
      </c>
      <c r="AA5245" s="130">
        <v>24791.022000000001</v>
      </c>
      <c r="AB5245" s="130">
        <v>25670.195</v>
      </c>
      <c r="AC5245" s="130">
        <v>26055.942999999999</v>
      </c>
      <c r="AD5245" s="130">
        <v>24249.912</v>
      </c>
      <c r="AE5245" s="130">
        <v>24990.547999999999</v>
      </c>
      <c r="AF5245" s="130">
        <v>27206.454000000002</v>
      </c>
      <c r="AG5245" s="130">
        <v>33241.449999999997</v>
      </c>
      <c r="AH5245" s="130">
        <v>37507.131000000001</v>
      </c>
      <c r="AI5245" s="130">
        <v>39189.910000000003</v>
      </c>
      <c r="AJ5245" s="130">
        <v>41497.697999999997</v>
      </c>
      <c r="AK5245" s="130">
        <v>47838.631000000001</v>
      </c>
      <c r="AL5245" s="130">
        <v>53198.731</v>
      </c>
      <c r="AM5245" s="130">
        <v>48300.074000000001</v>
      </c>
      <c r="AN5245" s="130">
        <v>46861.678999999996</v>
      </c>
      <c r="AO5245" s="130">
        <v>49932.222999999998</v>
      </c>
      <c r="AP5245" s="130">
        <v>46010.946000000004</v>
      </c>
      <c r="AQ5245" s="130">
        <v>47650.894999999997</v>
      </c>
      <c r="AR5245" s="130">
        <v>49273.163999999997</v>
      </c>
      <c r="AS5245" s="130">
        <v>50894.366999999998</v>
      </c>
      <c r="AT5245" s="130">
        <v>52833.758999999998</v>
      </c>
      <c r="AU5245" s="130">
        <v>54851.423999999999</v>
      </c>
      <c r="AV5245" s="130">
        <v>57035.711000000003</v>
      </c>
      <c r="AW5245" s="129">
        <v>2012</v>
      </c>
    </row>
    <row r="5246" spans="1:49">
      <c r="A5246" s="129">
        <v>138</v>
      </c>
      <c r="B5246" s="129" t="s">
        <v>2302</v>
      </c>
      <c r="C5246" s="129" t="s">
        <v>1709</v>
      </c>
      <c r="D5246" s="129" t="s">
        <v>122</v>
      </c>
      <c r="E5246" s="129" t="s">
        <v>1708</v>
      </c>
      <c r="F5246" s="129" t="s">
        <v>1707</v>
      </c>
      <c r="G5246" s="129" t="s">
        <v>1625</v>
      </c>
      <c r="I5246" s="129" t="s">
        <v>1728</v>
      </c>
      <c r="J5246" s="129">
        <v>1.756</v>
      </c>
      <c r="K5246" s="129">
        <v>-0.36699999999999999</v>
      </c>
      <c r="L5246" s="129">
        <v>-2.1840000000000002</v>
      </c>
      <c r="M5246" s="129">
        <v>-1.863</v>
      </c>
      <c r="N5246" s="129">
        <v>0.26700000000000002</v>
      </c>
      <c r="O5246" s="129">
        <v>0.91</v>
      </c>
      <c r="P5246" s="129">
        <v>0.29599999999999999</v>
      </c>
      <c r="Q5246" s="129">
        <v>-0.38600000000000001</v>
      </c>
      <c r="R5246" s="129">
        <v>-0.752</v>
      </c>
      <c r="S5246" s="129">
        <v>0.85399999999999998</v>
      </c>
      <c r="T5246" s="129">
        <v>1.5209999999999999</v>
      </c>
      <c r="U5246" s="129">
        <v>0.68100000000000005</v>
      </c>
      <c r="V5246" s="129">
        <v>-0.40100000000000002</v>
      </c>
      <c r="W5246" s="129">
        <v>-1.611</v>
      </c>
      <c r="X5246" s="129">
        <v>-1.083</v>
      </c>
      <c r="Y5246" s="129">
        <v>-1.452</v>
      </c>
      <c r="Z5246" s="129">
        <v>-0.72099999999999997</v>
      </c>
      <c r="AA5246" s="129">
        <v>-5.8999999999999997E-2</v>
      </c>
      <c r="AB5246" s="129">
        <v>0.32800000000000001</v>
      </c>
      <c r="AC5246" s="129">
        <v>1.2989999999999999</v>
      </c>
      <c r="AD5246" s="129">
        <v>1.7070000000000001</v>
      </c>
      <c r="AE5246" s="129">
        <v>1.258</v>
      </c>
      <c r="AF5246" s="129">
        <v>-1.1379999999999999</v>
      </c>
      <c r="AG5246" s="129">
        <v>-1.694</v>
      </c>
      <c r="AH5246" s="129">
        <v>-0.81699999999999995</v>
      </c>
      <c r="AI5246" s="129">
        <v>-0.30299999999999999</v>
      </c>
      <c r="AJ5246" s="129">
        <v>1.673</v>
      </c>
      <c r="AK5246" s="129">
        <v>3.153</v>
      </c>
      <c r="AL5246" s="129">
        <v>2.6850000000000001</v>
      </c>
      <c r="AM5246" s="129">
        <v>-2.2109999999999999</v>
      </c>
      <c r="AN5246" s="129">
        <v>-1.5489999999999999</v>
      </c>
      <c r="AO5246" s="129">
        <v>-1.341</v>
      </c>
      <c r="AP5246" s="129">
        <v>-3.298</v>
      </c>
      <c r="AQ5246" s="129">
        <v>-5.0890000000000004</v>
      </c>
      <c r="AR5246" s="129">
        <v>-5.391</v>
      </c>
      <c r="AS5246" s="129" t="s">
        <v>1595</v>
      </c>
      <c r="AT5246" s="129" t="s">
        <v>1595</v>
      </c>
      <c r="AU5246" s="129" t="s">
        <v>1595</v>
      </c>
      <c r="AV5246" s="129" t="s">
        <v>1595</v>
      </c>
      <c r="AW5246" s="129">
        <v>2012</v>
      </c>
    </row>
    <row r="5247" spans="1:49">
      <c r="A5247" s="129">
        <v>138</v>
      </c>
      <c r="B5247" s="129" t="s">
        <v>2302</v>
      </c>
      <c r="C5247" s="129" t="s">
        <v>1706</v>
      </c>
      <c r="D5247" s="129" t="s">
        <v>122</v>
      </c>
      <c r="E5247" s="129" t="s">
        <v>1705</v>
      </c>
      <c r="F5247" s="129" t="s">
        <v>1704</v>
      </c>
      <c r="G5247" s="129" t="s">
        <v>1700</v>
      </c>
      <c r="H5247" s="129" t="s">
        <v>1604</v>
      </c>
      <c r="I5247" s="129" t="s">
        <v>1691</v>
      </c>
      <c r="J5247" s="129">
        <v>151.39699999999999</v>
      </c>
      <c r="K5247" s="129">
        <v>164.68100000000001</v>
      </c>
      <c r="L5247" s="129">
        <v>172.654</v>
      </c>
      <c r="M5247" s="129">
        <v>182.625</v>
      </c>
      <c r="N5247" s="129">
        <v>195.006</v>
      </c>
      <c r="O5247" s="129">
        <v>206.59</v>
      </c>
      <c r="P5247" s="129">
        <v>217.34200000000001</v>
      </c>
      <c r="Q5247" s="129">
        <v>227.012</v>
      </c>
      <c r="R5247" s="129">
        <v>241.96299999999999</v>
      </c>
      <c r="S5247" s="129">
        <v>262.48099999999999</v>
      </c>
      <c r="T5247" s="129">
        <v>283.577</v>
      </c>
      <c r="U5247" s="129">
        <v>300.161</v>
      </c>
      <c r="V5247" s="129">
        <v>312.24200000000002</v>
      </c>
      <c r="W5247" s="129">
        <v>323.69400000000002</v>
      </c>
      <c r="X5247" s="129">
        <v>340.37299999999999</v>
      </c>
      <c r="Y5247" s="129">
        <v>358.30200000000002</v>
      </c>
      <c r="Z5247" s="129">
        <v>377.27100000000002</v>
      </c>
      <c r="AA5247" s="129">
        <v>400.14400000000001</v>
      </c>
      <c r="AB5247" s="129">
        <v>420.35500000000002</v>
      </c>
      <c r="AC5247" s="129">
        <v>446.33199999999999</v>
      </c>
      <c r="AD5247" s="129">
        <v>474.464</v>
      </c>
      <c r="AE5247" s="129">
        <v>494.67599999999999</v>
      </c>
      <c r="AF5247" s="129">
        <v>502.66300000000001</v>
      </c>
      <c r="AG5247" s="129">
        <v>514.43200000000002</v>
      </c>
      <c r="AH5247" s="129">
        <v>539.10400000000004</v>
      </c>
      <c r="AI5247" s="129">
        <v>571.54300000000001</v>
      </c>
      <c r="AJ5247" s="129">
        <v>609.10599999999999</v>
      </c>
      <c r="AK5247" s="129">
        <v>649.78800000000001</v>
      </c>
      <c r="AL5247" s="129">
        <v>674.42899999999997</v>
      </c>
      <c r="AM5247" s="129">
        <v>654.697</v>
      </c>
      <c r="AN5247" s="129">
        <v>672.74599999999998</v>
      </c>
      <c r="AO5247" s="129">
        <v>692.43700000000001</v>
      </c>
      <c r="AP5247" s="129">
        <v>695.75199999999995</v>
      </c>
      <c r="AQ5247" s="129">
        <v>696.30799999999999</v>
      </c>
      <c r="AR5247" s="129">
        <v>709.90300000000002</v>
      </c>
      <c r="AS5247" s="129">
        <v>736.245</v>
      </c>
      <c r="AT5247" s="129">
        <v>765.38</v>
      </c>
      <c r="AU5247" s="129">
        <v>797.11400000000003</v>
      </c>
      <c r="AV5247" s="129">
        <v>831.702</v>
      </c>
      <c r="AW5247" s="129">
        <v>2012</v>
      </c>
    </row>
    <row r="5248" spans="1:49">
      <c r="A5248" s="129">
        <v>138</v>
      </c>
      <c r="B5248" s="129" t="s">
        <v>2302</v>
      </c>
      <c r="C5248" s="129" t="s">
        <v>1703</v>
      </c>
      <c r="D5248" s="129" t="s">
        <v>122</v>
      </c>
      <c r="E5248" s="129" t="s">
        <v>1702</v>
      </c>
      <c r="F5248" s="129" t="s">
        <v>1701</v>
      </c>
      <c r="G5248" s="129" t="s">
        <v>1700</v>
      </c>
      <c r="H5248" s="129" t="s">
        <v>3</v>
      </c>
      <c r="I5248" s="129" t="s">
        <v>1699</v>
      </c>
      <c r="J5248" s="130">
        <v>10699.449000000001</v>
      </c>
      <c r="K5248" s="130">
        <v>11558.968000000001</v>
      </c>
      <c r="L5248" s="130">
        <v>12062.763000000001</v>
      </c>
      <c r="M5248" s="130">
        <v>12711.412</v>
      </c>
      <c r="N5248" s="130">
        <v>13519.537</v>
      </c>
      <c r="O5248" s="130">
        <v>14255.43</v>
      </c>
      <c r="P5248" s="130">
        <v>14915.009</v>
      </c>
      <c r="Q5248" s="130">
        <v>15479.842000000001</v>
      </c>
      <c r="R5248" s="130">
        <v>16393.171999999999</v>
      </c>
      <c r="S5248" s="130">
        <v>17676.670999999998</v>
      </c>
      <c r="T5248" s="130">
        <v>18965.841</v>
      </c>
      <c r="U5248" s="130">
        <v>19917.812000000002</v>
      </c>
      <c r="V5248" s="130">
        <v>20563.86</v>
      </c>
      <c r="W5248" s="130">
        <v>21170.295999999998</v>
      </c>
      <c r="X5248" s="130">
        <v>22126.541000000001</v>
      </c>
      <c r="Y5248" s="130">
        <v>23177.581999999999</v>
      </c>
      <c r="Z5248" s="130">
        <v>24293.031999999999</v>
      </c>
      <c r="AA5248" s="130">
        <v>25632.214</v>
      </c>
      <c r="AB5248" s="130">
        <v>26762.298999999999</v>
      </c>
      <c r="AC5248" s="130">
        <v>28227.451000000001</v>
      </c>
      <c r="AD5248" s="130">
        <v>29791.788</v>
      </c>
      <c r="AE5248" s="130">
        <v>30828.626</v>
      </c>
      <c r="AF5248" s="130">
        <v>31126.576000000001</v>
      </c>
      <c r="AG5248" s="130">
        <v>31706.149000000001</v>
      </c>
      <c r="AH5248" s="130">
        <v>33110.402999999998</v>
      </c>
      <c r="AI5248" s="130">
        <v>35020.991000000002</v>
      </c>
      <c r="AJ5248" s="130">
        <v>37263.298000000003</v>
      </c>
      <c r="AK5248" s="130">
        <v>39664.731</v>
      </c>
      <c r="AL5248" s="130">
        <v>41008.705000000002</v>
      </c>
      <c r="AM5248" s="130">
        <v>39606.582999999999</v>
      </c>
      <c r="AN5248" s="130">
        <v>40490.271999999997</v>
      </c>
      <c r="AO5248" s="130">
        <v>41480.686000000002</v>
      </c>
      <c r="AP5248" s="130">
        <v>41527.487000000001</v>
      </c>
      <c r="AQ5248" s="130">
        <v>41446.911</v>
      </c>
      <c r="AR5248" s="130">
        <v>42143.248</v>
      </c>
      <c r="AS5248" s="130">
        <v>43607.224000000002</v>
      </c>
      <c r="AT5248" s="130">
        <v>45234.665999999997</v>
      </c>
      <c r="AU5248" s="130">
        <v>47010.107000000004</v>
      </c>
      <c r="AV5248" s="130">
        <v>48945.599000000002</v>
      </c>
      <c r="AW5248" s="129">
        <v>2012</v>
      </c>
    </row>
    <row r="5249" spans="1:49">
      <c r="A5249" s="129">
        <v>138</v>
      </c>
      <c r="B5249" s="129" t="s">
        <v>2302</v>
      </c>
      <c r="C5249" s="129" t="s">
        <v>1698</v>
      </c>
      <c r="D5249" s="129" t="s">
        <v>122</v>
      </c>
      <c r="E5249" s="129" t="s">
        <v>1697</v>
      </c>
      <c r="F5249" s="129" t="s">
        <v>1696</v>
      </c>
      <c r="G5249" s="129" t="s">
        <v>50</v>
      </c>
      <c r="I5249" s="129" t="s">
        <v>1691</v>
      </c>
      <c r="J5249" s="129">
        <v>1.32</v>
      </c>
      <c r="K5249" s="129">
        <v>1.286</v>
      </c>
      <c r="L5249" s="129">
        <v>1.262</v>
      </c>
      <c r="M5249" s="129">
        <v>1.2509999999999999</v>
      </c>
      <c r="N5249" s="129">
        <v>1.23</v>
      </c>
      <c r="O5249" s="129">
        <v>1.2150000000000001</v>
      </c>
      <c r="P5249" s="129">
        <v>1.212</v>
      </c>
      <c r="Q5249" s="129">
        <v>1.19</v>
      </c>
      <c r="R5249" s="129">
        <v>1.173</v>
      </c>
      <c r="S5249" s="129">
        <v>1.181</v>
      </c>
      <c r="T5249" s="129">
        <v>1.1919999999999999</v>
      </c>
      <c r="U5249" s="129">
        <v>1.196</v>
      </c>
      <c r="V5249" s="129">
        <v>1.1080000000000001</v>
      </c>
      <c r="W5249" s="129">
        <v>1.099</v>
      </c>
      <c r="X5249" s="129">
        <v>1.097</v>
      </c>
      <c r="Y5249" s="129">
        <v>1.091</v>
      </c>
      <c r="Z5249" s="129">
        <v>1.087</v>
      </c>
      <c r="AA5249" s="129">
        <v>1.0880000000000001</v>
      </c>
      <c r="AB5249" s="129">
        <v>1.103</v>
      </c>
      <c r="AC5249" s="129">
        <v>1.115</v>
      </c>
      <c r="AD5249" s="129">
        <v>1.107</v>
      </c>
      <c r="AE5249" s="129">
        <v>1.1040000000000001</v>
      </c>
      <c r="AF5249" s="129">
        <v>1.075</v>
      </c>
      <c r="AG5249" s="129">
        <v>1.0389999999999999</v>
      </c>
      <c r="AH5249" s="129">
        <v>1.0089999999999999</v>
      </c>
      <c r="AI5249" s="129">
        <v>0.99199999999999999</v>
      </c>
      <c r="AJ5249" s="129">
        <v>0.97499999999999998</v>
      </c>
      <c r="AK5249" s="129">
        <v>0.96299999999999997</v>
      </c>
      <c r="AL5249" s="129">
        <v>0.95599999999999996</v>
      </c>
      <c r="AM5249" s="129">
        <v>0.92700000000000005</v>
      </c>
      <c r="AN5249" s="129">
        <v>0.89600000000000002</v>
      </c>
      <c r="AO5249" s="129">
        <v>0.873</v>
      </c>
      <c r="AP5249" s="129">
        <v>0.83599999999999997</v>
      </c>
      <c r="AQ5249" s="129">
        <v>0.80300000000000005</v>
      </c>
      <c r="AR5249" s="129">
        <v>0.77800000000000002</v>
      </c>
      <c r="AS5249" s="129">
        <v>0.76100000000000001</v>
      </c>
      <c r="AT5249" s="129">
        <v>0.745</v>
      </c>
      <c r="AU5249" s="129">
        <v>0.73</v>
      </c>
      <c r="AV5249" s="129">
        <v>0.71699999999999997</v>
      </c>
      <c r="AW5249" s="129">
        <v>2011</v>
      </c>
    </row>
    <row r="5250" spans="1:49">
      <c r="A5250" s="129">
        <v>138</v>
      </c>
      <c r="B5250" s="129" t="s">
        <v>2302</v>
      </c>
      <c r="C5250" s="129" t="s">
        <v>1695</v>
      </c>
      <c r="D5250" s="129" t="s">
        <v>122</v>
      </c>
      <c r="E5250" s="129" t="s">
        <v>1694</v>
      </c>
      <c r="F5250" s="129" t="s">
        <v>1693</v>
      </c>
      <c r="G5250" s="129" t="s">
        <v>1692</v>
      </c>
      <c r="I5250" s="129" t="s">
        <v>1691</v>
      </c>
      <c r="J5250" s="129">
        <v>1.0549999999999999</v>
      </c>
      <c r="K5250" s="129">
        <v>1.0229999999999999</v>
      </c>
      <c r="L5250" s="129">
        <v>1.016</v>
      </c>
      <c r="M5250" s="129">
        <v>0.998</v>
      </c>
      <c r="N5250" s="129">
        <v>0.97699999999999998</v>
      </c>
      <c r="O5250" s="129">
        <v>0.96399999999999997</v>
      </c>
      <c r="P5250" s="129">
        <v>0.94599999999999995</v>
      </c>
      <c r="Q5250" s="129">
        <v>0.91900000000000004</v>
      </c>
      <c r="R5250" s="129">
        <v>0.89900000000000002</v>
      </c>
      <c r="S5250" s="129">
        <v>0.877</v>
      </c>
      <c r="T5250" s="129">
        <v>0.85899999999999999</v>
      </c>
      <c r="U5250" s="129">
        <v>0.85699999999999998</v>
      </c>
      <c r="V5250" s="129">
        <v>0.85899999999999999</v>
      </c>
      <c r="W5250" s="129">
        <v>0.85299999999999998</v>
      </c>
      <c r="X5250" s="129">
        <v>0.85199999999999998</v>
      </c>
      <c r="Y5250" s="129">
        <v>0.85199999999999998</v>
      </c>
      <c r="Z5250" s="129">
        <v>0.84799999999999998</v>
      </c>
      <c r="AA5250" s="129">
        <v>0.85499999999999998</v>
      </c>
      <c r="AB5250" s="129">
        <v>0.86199999999999999</v>
      </c>
      <c r="AC5250" s="129">
        <v>0.86499999999999999</v>
      </c>
      <c r="AD5250" s="129">
        <v>0.88100000000000001</v>
      </c>
      <c r="AE5250" s="129">
        <v>0.90500000000000003</v>
      </c>
      <c r="AF5250" s="129">
        <v>0.92500000000000004</v>
      </c>
      <c r="AG5250" s="129">
        <v>0.92700000000000005</v>
      </c>
      <c r="AH5250" s="129">
        <v>0.91100000000000003</v>
      </c>
      <c r="AI5250" s="129">
        <v>0.89800000000000002</v>
      </c>
      <c r="AJ5250" s="129">
        <v>0.88700000000000001</v>
      </c>
      <c r="AK5250" s="129">
        <v>0.88</v>
      </c>
      <c r="AL5250" s="129">
        <v>0.88100000000000001</v>
      </c>
      <c r="AM5250" s="129">
        <v>0.876</v>
      </c>
      <c r="AN5250" s="129">
        <v>0.872</v>
      </c>
      <c r="AO5250" s="129">
        <v>0.86499999999999999</v>
      </c>
      <c r="AP5250" s="129">
        <v>0.86099999999999999</v>
      </c>
      <c r="AQ5250" s="129">
        <v>0.86699999999999999</v>
      </c>
      <c r="AR5250" s="129">
        <v>0.86699999999999999</v>
      </c>
      <c r="AS5250" s="129">
        <v>0.85299999999999998</v>
      </c>
      <c r="AT5250" s="129">
        <v>0.84499999999999997</v>
      </c>
      <c r="AU5250" s="129">
        <v>0.83599999999999997</v>
      </c>
      <c r="AV5250" s="129">
        <v>0.82699999999999996</v>
      </c>
      <c r="AW5250" s="129">
        <v>2012</v>
      </c>
    </row>
    <row r="5251" spans="1:49">
      <c r="A5251" s="129">
        <v>138</v>
      </c>
      <c r="B5251" s="129" t="s">
        <v>2302</v>
      </c>
      <c r="C5251" s="129" t="s">
        <v>1690</v>
      </c>
      <c r="D5251" s="129" t="s">
        <v>122</v>
      </c>
      <c r="E5251" s="129" t="s">
        <v>1689</v>
      </c>
      <c r="F5251" s="129" t="s">
        <v>1688</v>
      </c>
      <c r="G5251" s="129" t="s">
        <v>1597</v>
      </c>
      <c r="I5251" s="129" t="s">
        <v>2306</v>
      </c>
      <c r="J5251" s="129">
        <v>22.998000000000001</v>
      </c>
      <c r="K5251" s="129">
        <v>20.145</v>
      </c>
      <c r="L5251" s="129">
        <v>18.931000000000001</v>
      </c>
      <c r="M5251" s="129">
        <v>19.928000000000001</v>
      </c>
      <c r="N5251" s="129">
        <v>20.387</v>
      </c>
      <c r="O5251" s="129">
        <v>20.641999999999999</v>
      </c>
      <c r="P5251" s="129">
        <v>21.913</v>
      </c>
      <c r="Q5251" s="129">
        <v>21.890999999999998</v>
      </c>
      <c r="R5251" s="129">
        <v>23.216999999999999</v>
      </c>
      <c r="S5251" s="129">
        <v>23.954999999999998</v>
      </c>
      <c r="T5251" s="129">
        <v>23.454999999999998</v>
      </c>
      <c r="U5251" s="129">
        <v>22.574999999999999</v>
      </c>
      <c r="V5251" s="129">
        <v>22.567</v>
      </c>
      <c r="W5251" s="129">
        <v>20.577999999999999</v>
      </c>
      <c r="X5251" s="129">
        <v>20.817</v>
      </c>
      <c r="Y5251" s="129">
        <v>21.021999999999998</v>
      </c>
      <c r="Z5251" s="129">
        <v>21.698</v>
      </c>
      <c r="AA5251" s="129">
        <v>22.259</v>
      </c>
      <c r="AB5251" s="129">
        <v>22.753</v>
      </c>
      <c r="AC5251" s="129">
        <v>22.861999999999998</v>
      </c>
      <c r="AD5251" s="129">
        <v>22.030999999999999</v>
      </c>
      <c r="AE5251" s="129">
        <v>21.484000000000002</v>
      </c>
      <c r="AF5251" s="129">
        <v>19.687000000000001</v>
      </c>
      <c r="AG5251" s="129">
        <v>19.308</v>
      </c>
      <c r="AH5251" s="129">
        <v>18.984000000000002</v>
      </c>
      <c r="AI5251" s="129">
        <v>19.013000000000002</v>
      </c>
      <c r="AJ5251" s="129">
        <v>20.009</v>
      </c>
      <c r="AK5251" s="129">
        <v>20.428999999999998</v>
      </c>
      <c r="AL5251" s="129">
        <v>20.498000000000001</v>
      </c>
      <c r="AM5251" s="129">
        <v>18.402999999999999</v>
      </c>
      <c r="AN5251" s="129">
        <v>17.780999999999999</v>
      </c>
      <c r="AO5251" s="129">
        <v>18.117000000000001</v>
      </c>
      <c r="AP5251" s="129">
        <v>17.533000000000001</v>
      </c>
      <c r="AQ5251" s="129">
        <v>15.661</v>
      </c>
      <c r="AR5251" s="129">
        <v>15.111000000000001</v>
      </c>
      <c r="AS5251" s="129">
        <v>15.246</v>
      </c>
      <c r="AT5251" s="129">
        <v>15.497</v>
      </c>
      <c r="AU5251" s="129">
        <v>15.84</v>
      </c>
      <c r="AV5251" s="129">
        <v>16.231999999999999</v>
      </c>
      <c r="AW5251" s="129">
        <v>2012</v>
      </c>
    </row>
    <row r="5252" spans="1:49">
      <c r="A5252" s="129">
        <v>138</v>
      </c>
      <c r="B5252" s="129" t="s">
        <v>2302</v>
      </c>
      <c r="C5252" s="129" t="s">
        <v>1687</v>
      </c>
      <c r="D5252" s="129" t="s">
        <v>122</v>
      </c>
      <c r="E5252" s="129" t="s">
        <v>1686</v>
      </c>
      <c r="F5252" s="129" t="s">
        <v>1685</v>
      </c>
      <c r="G5252" s="129" t="s">
        <v>1597</v>
      </c>
      <c r="I5252" s="129" t="s">
        <v>2306</v>
      </c>
      <c r="J5252" s="129">
        <v>22.312999999999999</v>
      </c>
      <c r="K5252" s="129">
        <v>25.606000000000002</v>
      </c>
      <c r="L5252" s="129">
        <v>22.277999999999999</v>
      </c>
      <c r="M5252" s="129">
        <v>23.224</v>
      </c>
      <c r="N5252" s="129">
        <v>24.498999999999999</v>
      </c>
      <c r="O5252" s="129">
        <v>24.1</v>
      </c>
      <c r="P5252" s="129">
        <v>24.3</v>
      </c>
      <c r="Q5252" s="129">
        <v>23.617000000000001</v>
      </c>
      <c r="R5252" s="129">
        <v>26.04</v>
      </c>
      <c r="S5252" s="129">
        <v>27.77</v>
      </c>
      <c r="T5252" s="129">
        <v>26.173999999999999</v>
      </c>
      <c r="U5252" s="129">
        <v>25.039000000000001</v>
      </c>
      <c r="V5252" s="129">
        <v>24.594000000000001</v>
      </c>
      <c r="W5252" s="129">
        <v>24.620999999999999</v>
      </c>
      <c r="X5252" s="129">
        <v>25.885000000000002</v>
      </c>
      <c r="Y5252" s="129">
        <v>27.327999999999999</v>
      </c>
      <c r="Z5252" s="129">
        <v>26.943999999999999</v>
      </c>
      <c r="AA5252" s="129">
        <v>28.843</v>
      </c>
      <c r="AB5252" s="129">
        <v>26.009</v>
      </c>
      <c r="AC5252" s="129">
        <v>26.765000000000001</v>
      </c>
      <c r="AD5252" s="129">
        <v>24.076000000000001</v>
      </c>
      <c r="AE5252" s="129">
        <v>24.084</v>
      </c>
      <c r="AF5252" s="129">
        <v>22.33</v>
      </c>
      <c r="AG5252" s="129">
        <v>24.850999999999999</v>
      </c>
      <c r="AH5252" s="129">
        <v>26.611000000000001</v>
      </c>
      <c r="AI5252" s="129">
        <v>26.413</v>
      </c>
      <c r="AJ5252" s="129">
        <v>29.346</v>
      </c>
      <c r="AK5252" s="129">
        <v>27.149000000000001</v>
      </c>
      <c r="AL5252" s="129">
        <v>24.786000000000001</v>
      </c>
      <c r="AM5252" s="129">
        <v>23.579000000000001</v>
      </c>
      <c r="AN5252" s="129">
        <v>25.574000000000002</v>
      </c>
      <c r="AO5252" s="129">
        <v>28.297999999999998</v>
      </c>
      <c r="AP5252" s="129">
        <v>27.63</v>
      </c>
      <c r="AQ5252" s="129">
        <v>26.527999999999999</v>
      </c>
      <c r="AR5252" s="129">
        <v>26.14</v>
      </c>
      <c r="AS5252" s="129">
        <v>26.613</v>
      </c>
      <c r="AT5252" s="129">
        <v>26.879000000000001</v>
      </c>
      <c r="AU5252" s="129">
        <v>26.983000000000001</v>
      </c>
      <c r="AV5252" s="129">
        <v>27.08</v>
      </c>
      <c r="AW5252" s="129">
        <v>2012</v>
      </c>
    </row>
    <row r="5253" spans="1:49">
      <c r="A5253" s="129">
        <v>138</v>
      </c>
      <c r="B5253" s="129" t="s">
        <v>2302</v>
      </c>
      <c r="C5253" s="129" t="s">
        <v>1683</v>
      </c>
      <c r="D5253" s="129" t="s">
        <v>122</v>
      </c>
      <c r="E5253" s="129" t="s">
        <v>1680</v>
      </c>
      <c r="F5253" s="129" t="s">
        <v>1682</v>
      </c>
      <c r="G5253" s="129" t="s">
        <v>1675</v>
      </c>
      <c r="I5253" s="129" t="s">
        <v>2180</v>
      </c>
      <c r="J5253" s="129">
        <v>54.752000000000002</v>
      </c>
      <c r="K5253" s="129">
        <v>58.475000000000001</v>
      </c>
      <c r="L5253" s="129">
        <v>61.924999999999997</v>
      </c>
      <c r="M5253" s="129">
        <v>63.720999999999997</v>
      </c>
      <c r="N5253" s="129">
        <v>65.888000000000005</v>
      </c>
      <c r="O5253" s="129">
        <v>67.403000000000006</v>
      </c>
      <c r="P5253" s="129">
        <v>67.403000000000006</v>
      </c>
      <c r="Q5253" s="129">
        <v>66.728999999999999</v>
      </c>
      <c r="R5253" s="129">
        <v>67.063000000000002</v>
      </c>
      <c r="S5253" s="129">
        <v>67.801000000000002</v>
      </c>
      <c r="T5253" s="129">
        <v>69.495999999999995</v>
      </c>
      <c r="U5253" s="129">
        <v>71.650000000000006</v>
      </c>
      <c r="V5253" s="129">
        <v>73.942999999999998</v>
      </c>
      <c r="W5253" s="129">
        <v>75.864999999999995</v>
      </c>
      <c r="X5253" s="129">
        <v>77.989000000000004</v>
      </c>
      <c r="Y5253" s="129">
        <v>79.296000000000006</v>
      </c>
      <c r="Z5253" s="129">
        <v>80.429000000000002</v>
      </c>
      <c r="AA5253" s="129">
        <v>81.923000000000002</v>
      </c>
      <c r="AB5253" s="129">
        <v>83.376000000000005</v>
      </c>
      <c r="AC5253" s="129">
        <v>85.072999999999993</v>
      </c>
      <c r="AD5253" s="129">
        <v>87.063999999999993</v>
      </c>
      <c r="AE5253" s="129">
        <v>91.513999999999996</v>
      </c>
      <c r="AF5253" s="129">
        <v>95.052999999999997</v>
      </c>
      <c r="AG5253" s="129">
        <v>97.177999999999997</v>
      </c>
      <c r="AH5253" s="129">
        <v>98.519000000000005</v>
      </c>
      <c r="AI5253" s="129">
        <v>99.998999999999995</v>
      </c>
      <c r="AJ5253" s="129">
        <v>101.65</v>
      </c>
      <c r="AK5253" s="129">
        <v>103.259</v>
      </c>
      <c r="AL5253" s="129">
        <v>105.542</v>
      </c>
      <c r="AM5253" s="129">
        <v>106.57</v>
      </c>
      <c r="AN5253" s="129">
        <v>107.56100000000001</v>
      </c>
      <c r="AO5253" s="129">
        <v>110.22499999999999</v>
      </c>
      <c r="AP5253" s="129">
        <v>113.336</v>
      </c>
      <c r="AQ5253" s="129">
        <v>116.649</v>
      </c>
      <c r="AR5253" s="129">
        <v>118.16</v>
      </c>
      <c r="AS5253" s="129">
        <v>119.11499999999999</v>
      </c>
      <c r="AT5253" s="129">
        <v>120.077</v>
      </c>
      <c r="AU5253" s="129">
        <v>121.08499999999999</v>
      </c>
      <c r="AV5253" s="129">
        <v>122.102</v>
      </c>
      <c r="AW5253" s="129">
        <v>2012</v>
      </c>
    </row>
    <row r="5254" spans="1:49">
      <c r="A5254" s="129">
        <v>138</v>
      </c>
      <c r="B5254" s="129" t="s">
        <v>2302</v>
      </c>
      <c r="C5254" s="129" t="s">
        <v>1681</v>
      </c>
      <c r="D5254" s="129" t="s">
        <v>122</v>
      </c>
      <c r="E5254" s="129" t="s">
        <v>1680</v>
      </c>
      <c r="F5254" s="129" t="s">
        <v>1679</v>
      </c>
      <c r="G5254" s="129" t="s">
        <v>1655</v>
      </c>
      <c r="I5254" s="129" t="s">
        <v>1678</v>
      </c>
      <c r="J5254" s="129" t="s">
        <v>1595</v>
      </c>
      <c r="K5254" s="129">
        <v>6.8</v>
      </c>
      <c r="L5254" s="129">
        <v>5.9</v>
      </c>
      <c r="M5254" s="129">
        <v>2.9</v>
      </c>
      <c r="N5254" s="129">
        <v>3.4</v>
      </c>
      <c r="O5254" s="129">
        <v>2.2999999999999998</v>
      </c>
      <c r="P5254" s="129">
        <v>0</v>
      </c>
      <c r="Q5254" s="129">
        <v>-1</v>
      </c>
      <c r="R5254" s="129">
        <v>0.5</v>
      </c>
      <c r="S5254" s="129">
        <v>1.1000000000000001</v>
      </c>
      <c r="T5254" s="129">
        <v>2.5</v>
      </c>
      <c r="U5254" s="129">
        <v>3.1</v>
      </c>
      <c r="V5254" s="129">
        <v>3.2</v>
      </c>
      <c r="W5254" s="129">
        <v>2.6</v>
      </c>
      <c r="X5254" s="129">
        <v>2.8</v>
      </c>
      <c r="Y5254" s="129">
        <v>1.675</v>
      </c>
      <c r="Z5254" s="129">
        <v>1.429</v>
      </c>
      <c r="AA5254" s="129">
        <v>1.8580000000000001</v>
      </c>
      <c r="AB5254" s="129">
        <v>1.7729999999999999</v>
      </c>
      <c r="AC5254" s="129">
        <v>2.0350000000000001</v>
      </c>
      <c r="AD5254" s="129">
        <v>2.3410000000000002</v>
      </c>
      <c r="AE5254" s="129">
        <v>5.1109999999999998</v>
      </c>
      <c r="AF5254" s="129">
        <v>3.8660000000000001</v>
      </c>
      <c r="AG5254" s="129">
        <v>2.2360000000000002</v>
      </c>
      <c r="AH5254" s="129">
        <v>1.38</v>
      </c>
      <c r="AI5254" s="129">
        <v>1.502</v>
      </c>
      <c r="AJ5254" s="129">
        <v>1.651</v>
      </c>
      <c r="AK5254" s="129">
        <v>1.583</v>
      </c>
      <c r="AL5254" s="129">
        <v>2.21</v>
      </c>
      <c r="AM5254" s="129">
        <v>0.97399999999999998</v>
      </c>
      <c r="AN5254" s="129">
        <v>0.93</v>
      </c>
      <c r="AO5254" s="129">
        <v>2.4769999999999999</v>
      </c>
      <c r="AP5254" s="129">
        <v>2.8220000000000001</v>
      </c>
      <c r="AQ5254" s="129">
        <v>2.923</v>
      </c>
      <c r="AR5254" s="129">
        <v>1.296</v>
      </c>
      <c r="AS5254" s="129">
        <v>0.80800000000000005</v>
      </c>
      <c r="AT5254" s="129">
        <v>0.80800000000000005</v>
      </c>
      <c r="AU5254" s="129">
        <v>0.84</v>
      </c>
      <c r="AV5254" s="129">
        <v>0.84</v>
      </c>
      <c r="AW5254" s="129">
        <v>2012</v>
      </c>
    </row>
    <row r="5255" spans="1:49">
      <c r="A5255" s="129">
        <v>138</v>
      </c>
      <c r="B5255" s="129" t="s">
        <v>2302</v>
      </c>
      <c r="C5255" s="129" t="s">
        <v>1677</v>
      </c>
      <c r="D5255" s="129" t="s">
        <v>122</v>
      </c>
      <c r="E5255" s="129" t="s">
        <v>1672</v>
      </c>
      <c r="F5255" s="129" t="s">
        <v>1676</v>
      </c>
      <c r="G5255" s="129" t="s">
        <v>1675</v>
      </c>
      <c r="I5255" s="129" t="s">
        <v>2180</v>
      </c>
      <c r="J5255" s="129">
        <v>55.973999999999997</v>
      </c>
      <c r="K5255" s="129">
        <v>60.039000000000001</v>
      </c>
      <c r="L5255" s="129">
        <v>62.609000000000002</v>
      </c>
      <c r="M5255" s="129">
        <v>64.468000000000004</v>
      </c>
      <c r="N5255" s="129">
        <v>66.272999999999996</v>
      </c>
      <c r="O5255" s="129">
        <v>67.366</v>
      </c>
      <c r="P5255" s="129">
        <v>67.155000000000001</v>
      </c>
      <c r="Q5255" s="129">
        <v>66.819999999999993</v>
      </c>
      <c r="R5255" s="129">
        <v>67.625</v>
      </c>
      <c r="S5255" s="129">
        <v>68.497</v>
      </c>
      <c r="T5255" s="129">
        <v>70.308999999999997</v>
      </c>
      <c r="U5255" s="129">
        <v>72.891999999999996</v>
      </c>
      <c r="V5255" s="129">
        <v>74.561999999999998</v>
      </c>
      <c r="W5255" s="129">
        <v>76.509</v>
      </c>
      <c r="X5255" s="129">
        <v>78.525999999999996</v>
      </c>
      <c r="Y5255" s="129">
        <v>79.227999999999994</v>
      </c>
      <c r="Z5255" s="129">
        <v>80.757000000000005</v>
      </c>
      <c r="AA5255" s="129">
        <v>82.525999999999996</v>
      </c>
      <c r="AB5255" s="129">
        <v>83.733000000000004</v>
      </c>
      <c r="AC5255" s="129">
        <v>85.340999999999994</v>
      </c>
      <c r="AD5255" s="129">
        <v>87.831000000000003</v>
      </c>
      <c r="AE5255" s="129">
        <v>92.340999999999994</v>
      </c>
      <c r="AF5255" s="129">
        <v>95.311000000000007</v>
      </c>
      <c r="AG5255" s="129">
        <v>96.840999999999994</v>
      </c>
      <c r="AH5255" s="129">
        <v>98.051000000000002</v>
      </c>
      <c r="AI5255" s="129">
        <v>100.06100000000001</v>
      </c>
      <c r="AJ5255" s="129">
        <v>101.751</v>
      </c>
      <c r="AK5255" s="129">
        <v>103.351</v>
      </c>
      <c r="AL5255" s="129">
        <v>105.071</v>
      </c>
      <c r="AM5255" s="129">
        <v>105.821</v>
      </c>
      <c r="AN5255" s="129">
        <v>107.771</v>
      </c>
      <c r="AO5255" s="129">
        <v>110.626</v>
      </c>
      <c r="AP5255" s="129">
        <v>113.804</v>
      </c>
      <c r="AQ5255" s="129">
        <v>116.205</v>
      </c>
      <c r="AR5255" s="129">
        <v>117.42700000000001</v>
      </c>
      <c r="AS5255" s="129">
        <v>118.376</v>
      </c>
      <c r="AT5255" s="129">
        <v>119.351</v>
      </c>
      <c r="AU5255" s="129">
        <v>120.35299999999999</v>
      </c>
      <c r="AV5255" s="129">
        <v>121.364</v>
      </c>
      <c r="AW5255" s="129">
        <v>2012</v>
      </c>
    </row>
    <row r="5256" spans="1:49">
      <c r="A5256" s="129">
        <v>138</v>
      </c>
      <c r="B5256" s="129" t="s">
        <v>2302</v>
      </c>
      <c r="C5256" s="129" t="s">
        <v>1673</v>
      </c>
      <c r="D5256" s="129" t="s">
        <v>122</v>
      </c>
      <c r="E5256" s="129" t="s">
        <v>1672</v>
      </c>
      <c r="F5256" s="129" t="s">
        <v>1671</v>
      </c>
      <c r="G5256" s="129" t="s">
        <v>1655</v>
      </c>
      <c r="I5256" s="129" t="s">
        <v>1670</v>
      </c>
      <c r="J5256" s="129" t="s">
        <v>1595</v>
      </c>
      <c r="K5256" s="129">
        <v>7.2619999999999996</v>
      </c>
      <c r="L5256" s="129">
        <v>4.2809999999999997</v>
      </c>
      <c r="M5256" s="129">
        <v>2.9689999999999999</v>
      </c>
      <c r="N5256" s="129">
        <v>2.7989999999999999</v>
      </c>
      <c r="O5256" s="129">
        <v>1.65</v>
      </c>
      <c r="P5256" s="129">
        <v>-0.313</v>
      </c>
      <c r="Q5256" s="129">
        <v>-0.5</v>
      </c>
      <c r="R5256" s="129">
        <v>1.2050000000000001</v>
      </c>
      <c r="S5256" s="129">
        <v>1.29</v>
      </c>
      <c r="T5256" s="129">
        <v>2.6440000000000001</v>
      </c>
      <c r="U5256" s="129">
        <v>3.6749999999999998</v>
      </c>
      <c r="V5256" s="129">
        <v>2.29</v>
      </c>
      <c r="W5256" s="129">
        <v>2.6120000000000001</v>
      </c>
      <c r="X5256" s="129">
        <v>2.6360000000000001</v>
      </c>
      <c r="Y5256" s="129">
        <v>0.89400000000000002</v>
      </c>
      <c r="Z5256" s="129">
        <v>1.929</v>
      </c>
      <c r="AA5256" s="129">
        <v>2.1909999999999998</v>
      </c>
      <c r="AB5256" s="129">
        <v>1.462</v>
      </c>
      <c r="AC5256" s="129">
        <v>1.92</v>
      </c>
      <c r="AD5256" s="129">
        <v>2.9180000000000001</v>
      </c>
      <c r="AE5256" s="129">
        <v>5.1349999999999998</v>
      </c>
      <c r="AF5256" s="129">
        <v>3.2160000000000002</v>
      </c>
      <c r="AG5256" s="129">
        <v>1.605</v>
      </c>
      <c r="AH5256" s="129">
        <v>1.2490000000000001</v>
      </c>
      <c r="AI5256" s="129">
        <v>2.0499999999999998</v>
      </c>
      <c r="AJ5256" s="129">
        <v>1.6890000000000001</v>
      </c>
      <c r="AK5256" s="129">
        <v>1.5720000000000001</v>
      </c>
      <c r="AL5256" s="129">
        <v>1.6639999999999999</v>
      </c>
      <c r="AM5256" s="129">
        <v>0.71399999999999997</v>
      </c>
      <c r="AN5256" s="129">
        <v>1.843</v>
      </c>
      <c r="AO5256" s="129">
        <v>2.65</v>
      </c>
      <c r="AP5256" s="129">
        <v>2.8730000000000002</v>
      </c>
      <c r="AQ5256" s="129">
        <v>2.109</v>
      </c>
      <c r="AR5256" s="129">
        <v>1.052</v>
      </c>
      <c r="AS5256" s="129">
        <v>0.80800000000000005</v>
      </c>
      <c r="AT5256" s="129">
        <v>0.82399999999999995</v>
      </c>
      <c r="AU5256" s="129">
        <v>0.84</v>
      </c>
      <c r="AV5256" s="129">
        <v>0.84</v>
      </c>
      <c r="AW5256" s="129">
        <v>2012</v>
      </c>
    </row>
    <row r="5257" spans="1:49">
      <c r="A5257" s="129">
        <v>138</v>
      </c>
      <c r="B5257" s="129" t="s">
        <v>2302</v>
      </c>
      <c r="C5257" s="129" t="s">
        <v>1669</v>
      </c>
      <c r="D5257" s="129" t="s">
        <v>122</v>
      </c>
      <c r="E5257" s="129" t="s">
        <v>1668</v>
      </c>
      <c r="G5257" s="129" t="s">
        <v>50</v>
      </c>
    </row>
    <row r="5258" spans="1:49">
      <c r="A5258" s="129">
        <v>138</v>
      </c>
      <c r="B5258" s="129" t="s">
        <v>2302</v>
      </c>
      <c r="C5258" s="129" t="s">
        <v>1667</v>
      </c>
      <c r="D5258" s="129" t="s">
        <v>122</v>
      </c>
      <c r="E5258" s="129" t="s">
        <v>1666</v>
      </c>
      <c r="F5258" s="129" t="s">
        <v>1665</v>
      </c>
      <c r="G5258" s="129" t="s">
        <v>1655</v>
      </c>
      <c r="I5258" s="129" t="s">
        <v>2305</v>
      </c>
      <c r="J5258" s="129" t="s">
        <v>1595</v>
      </c>
      <c r="K5258" s="129">
        <v>-3.3839999999999999</v>
      </c>
      <c r="L5258" s="129">
        <v>-1.512</v>
      </c>
      <c r="M5258" s="129">
        <v>2.4950000000000001</v>
      </c>
      <c r="N5258" s="129">
        <v>6.2610000000000001</v>
      </c>
      <c r="O5258" s="129">
        <v>5.6589999999999998</v>
      </c>
      <c r="P5258" s="129">
        <v>2.7130000000000001</v>
      </c>
      <c r="Q5258" s="129">
        <v>1.105</v>
      </c>
      <c r="R5258" s="129">
        <v>6.3710000000000004</v>
      </c>
      <c r="S5258" s="129">
        <v>8.9670000000000005</v>
      </c>
      <c r="T5258" s="129">
        <v>3.4260000000000002</v>
      </c>
      <c r="U5258" s="129">
        <v>6.0279999999999996</v>
      </c>
      <c r="V5258" s="129">
        <v>2.4350000000000001</v>
      </c>
      <c r="W5258" s="129">
        <v>-1.2050000000000001</v>
      </c>
      <c r="X5258" s="129">
        <v>7.1589999999999998</v>
      </c>
      <c r="Y5258" s="129">
        <v>15.867000000000001</v>
      </c>
      <c r="Z5258" s="129">
        <v>4.7389999999999999</v>
      </c>
      <c r="AA5258" s="129">
        <v>12.051</v>
      </c>
      <c r="AB5258" s="129">
        <v>8.4670000000000005</v>
      </c>
      <c r="AC5258" s="129">
        <v>8.2279999999999998</v>
      </c>
      <c r="AD5258" s="129">
        <v>13.996</v>
      </c>
      <c r="AE5258" s="129">
        <v>3.0179999999999998</v>
      </c>
      <c r="AF5258" s="129">
        <v>1.605</v>
      </c>
      <c r="AG5258" s="129">
        <v>-0.74199999999999999</v>
      </c>
      <c r="AH5258" s="129">
        <v>5.05</v>
      </c>
      <c r="AI5258" s="129">
        <v>5.4989999999999997</v>
      </c>
      <c r="AJ5258" s="129">
        <v>8.2379999999999995</v>
      </c>
      <c r="AK5258" s="129">
        <v>6.0270000000000001</v>
      </c>
      <c r="AL5258" s="129">
        <v>1.534</v>
      </c>
      <c r="AM5258" s="129">
        <v>-9.1880000000000006</v>
      </c>
      <c r="AN5258" s="129">
        <v>10.414999999999999</v>
      </c>
      <c r="AO5258" s="129">
        <v>3.9950000000000001</v>
      </c>
      <c r="AP5258" s="129">
        <v>4.1360000000000001</v>
      </c>
      <c r="AQ5258" s="129">
        <v>-0.73299999999999998</v>
      </c>
      <c r="AR5258" s="129">
        <v>1.381</v>
      </c>
      <c r="AS5258" s="129">
        <v>1.8560000000000001</v>
      </c>
      <c r="AT5258" s="129">
        <v>2.5880000000000001</v>
      </c>
      <c r="AU5258" s="129">
        <v>3.4489999999999998</v>
      </c>
      <c r="AV5258" s="129">
        <v>3.4489999999999998</v>
      </c>
      <c r="AW5258" s="129">
        <v>2012</v>
      </c>
    </row>
    <row r="5259" spans="1:49">
      <c r="A5259" s="129">
        <v>138</v>
      </c>
      <c r="B5259" s="129" t="s">
        <v>2302</v>
      </c>
      <c r="C5259" s="129" t="s">
        <v>1664</v>
      </c>
      <c r="D5259" s="129" t="s">
        <v>122</v>
      </c>
      <c r="E5259" s="129" t="s">
        <v>1663</v>
      </c>
      <c r="F5259" s="129" t="s">
        <v>1662</v>
      </c>
      <c r="G5259" s="129" t="s">
        <v>1655</v>
      </c>
      <c r="I5259" s="129" t="s">
        <v>2305</v>
      </c>
      <c r="J5259" s="129" t="s">
        <v>1595</v>
      </c>
      <c r="K5259" s="129">
        <v>-6.5970000000000004</v>
      </c>
      <c r="L5259" s="129">
        <v>-0.68100000000000005</v>
      </c>
      <c r="M5259" s="129">
        <v>3.0569999999999999</v>
      </c>
      <c r="N5259" s="129">
        <v>6.6520000000000001</v>
      </c>
      <c r="O5259" s="129">
        <v>6.7859999999999996</v>
      </c>
      <c r="P5259" s="129">
        <v>3.952</v>
      </c>
      <c r="Q5259" s="129">
        <v>6.2560000000000002</v>
      </c>
      <c r="R5259" s="129">
        <v>6.5590000000000002</v>
      </c>
      <c r="S5259" s="129">
        <v>2.9550000000000001</v>
      </c>
      <c r="T5259" s="129">
        <v>6.2460000000000004</v>
      </c>
      <c r="U5259" s="129">
        <v>4.47</v>
      </c>
      <c r="V5259" s="129">
        <v>2.0339999999999998</v>
      </c>
      <c r="W5259" s="129">
        <v>-2.431</v>
      </c>
      <c r="X5259" s="129">
        <v>8.2590000000000003</v>
      </c>
      <c r="Y5259" s="129">
        <v>22.984999999999999</v>
      </c>
      <c r="Z5259" s="129">
        <v>5.0110000000000001</v>
      </c>
      <c r="AA5259" s="129">
        <v>11.127000000000001</v>
      </c>
      <c r="AB5259" s="129">
        <v>9.9649999999999999</v>
      </c>
      <c r="AC5259" s="129">
        <v>8.64</v>
      </c>
      <c r="AD5259" s="129">
        <v>13.333</v>
      </c>
      <c r="AE5259" s="129">
        <v>2.7909999999999999</v>
      </c>
      <c r="AF5259" s="129">
        <v>2.78</v>
      </c>
      <c r="AG5259" s="129">
        <v>2.282</v>
      </c>
      <c r="AH5259" s="129">
        <v>7.5540000000000003</v>
      </c>
      <c r="AI5259" s="129">
        <v>5.7</v>
      </c>
      <c r="AJ5259" s="129">
        <v>9.99</v>
      </c>
      <c r="AK5259" s="129">
        <v>6.9390000000000001</v>
      </c>
      <c r="AL5259" s="129">
        <v>2.048</v>
      </c>
      <c r="AM5259" s="129">
        <v>-9.234</v>
      </c>
      <c r="AN5259" s="129">
        <v>11.522</v>
      </c>
      <c r="AO5259" s="129">
        <v>3.806</v>
      </c>
      <c r="AP5259" s="129">
        <v>3.5619999999999998</v>
      </c>
      <c r="AQ5259" s="129">
        <v>1.1000000000000001</v>
      </c>
      <c r="AR5259" s="129">
        <v>1.5</v>
      </c>
      <c r="AS5259" s="129">
        <v>1.84</v>
      </c>
      <c r="AT5259" s="129">
        <v>2.5</v>
      </c>
      <c r="AU5259" s="129">
        <v>3.5</v>
      </c>
      <c r="AV5259" s="129">
        <v>3.5</v>
      </c>
      <c r="AW5259" s="129">
        <v>2012</v>
      </c>
    </row>
    <row r="5260" spans="1:49">
      <c r="A5260" s="129">
        <v>138</v>
      </c>
      <c r="B5260" s="129" t="s">
        <v>2302</v>
      </c>
      <c r="C5260" s="129" t="s">
        <v>1661</v>
      </c>
      <c r="D5260" s="129" t="s">
        <v>122</v>
      </c>
      <c r="E5260" s="129" t="s">
        <v>1660</v>
      </c>
      <c r="F5260" s="129" t="s">
        <v>1659</v>
      </c>
      <c r="G5260" s="129" t="s">
        <v>1655</v>
      </c>
      <c r="I5260" s="129" t="s">
        <v>2305</v>
      </c>
      <c r="J5260" s="129" t="s">
        <v>1595</v>
      </c>
      <c r="K5260" s="129">
        <v>1.0760000000000001</v>
      </c>
      <c r="L5260" s="129">
        <v>-1.675</v>
      </c>
      <c r="M5260" s="129">
        <v>1.214</v>
      </c>
      <c r="N5260" s="129">
        <v>8.1579999999999995</v>
      </c>
      <c r="O5260" s="129">
        <v>4.7169999999999996</v>
      </c>
      <c r="P5260" s="129">
        <v>1.752</v>
      </c>
      <c r="Q5260" s="129">
        <v>0.29299999999999998</v>
      </c>
      <c r="R5260" s="129">
        <v>8.7309999999999999</v>
      </c>
      <c r="S5260" s="129">
        <v>9.2330000000000005</v>
      </c>
      <c r="T5260" s="129">
        <v>4.548</v>
      </c>
      <c r="U5260" s="129">
        <v>5.38</v>
      </c>
      <c r="V5260" s="129">
        <v>2.9780000000000002</v>
      </c>
      <c r="W5260" s="129">
        <v>2.4340000000000002</v>
      </c>
      <c r="X5260" s="129">
        <v>7.3879999999999999</v>
      </c>
      <c r="Y5260" s="129">
        <v>15.292</v>
      </c>
      <c r="Z5260" s="129">
        <v>4.444</v>
      </c>
      <c r="AA5260" s="129">
        <v>10.849</v>
      </c>
      <c r="AB5260" s="129">
        <v>6.8040000000000003</v>
      </c>
      <c r="AC5260" s="129">
        <v>6.5519999999999996</v>
      </c>
      <c r="AD5260" s="129">
        <v>12.304</v>
      </c>
      <c r="AE5260" s="129">
        <v>2.1309999999999998</v>
      </c>
      <c r="AF5260" s="129">
        <v>0.53300000000000003</v>
      </c>
      <c r="AG5260" s="129">
        <v>3.8780000000000001</v>
      </c>
      <c r="AH5260" s="129">
        <v>6.81</v>
      </c>
      <c r="AI5260" s="129">
        <v>6.2190000000000003</v>
      </c>
      <c r="AJ5260" s="129">
        <v>7.9560000000000004</v>
      </c>
      <c r="AK5260" s="129">
        <v>6.1849999999999996</v>
      </c>
      <c r="AL5260" s="129">
        <v>0.64600000000000002</v>
      </c>
      <c r="AM5260" s="129">
        <v>-9.8719999999999999</v>
      </c>
      <c r="AN5260" s="129">
        <v>12.503</v>
      </c>
      <c r="AO5260" s="129">
        <v>4.0720000000000001</v>
      </c>
      <c r="AP5260" s="129">
        <v>4.0780000000000003</v>
      </c>
      <c r="AQ5260" s="129">
        <v>1.625</v>
      </c>
      <c r="AR5260" s="129">
        <v>2.8010000000000002</v>
      </c>
      <c r="AS5260" s="129">
        <v>2.3410000000000002</v>
      </c>
      <c r="AT5260" s="129">
        <v>2.8450000000000002</v>
      </c>
      <c r="AU5260" s="129">
        <v>3.407</v>
      </c>
      <c r="AV5260" s="129">
        <v>3.4049999999999998</v>
      </c>
      <c r="AW5260" s="129">
        <v>2012</v>
      </c>
    </row>
    <row r="5261" spans="1:49">
      <c r="A5261" s="129">
        <v>138</v>
      </c>
      <c r="B5261" s="129" t="s">
        <v>2302</v>
      </c>
      <c r="C5261" s="129" t="s">
        <v>1658</v>
      </c>
      <c r="D5261" s="129" t="s">
        <v>122</v>
      </c>
      <c r="E5261" s="129" t="s">
        <v>1657</v>
      </c>
      <c r="F5261" s="129" t="s">
        <v>1656</v>
      </c>
      <c r="G5261" s="129" t="s">
        <v>1655</v>
      </c>
      <c r="I5261" s="129" t="s">
        <v>2305</v>
      </c>
      <c r="J5261" s="129" t="s">
        <v>1595</v>
      </c>
      <c r="K5261" s="129">
        <v>0.54100000000000004</v>
      </c>
      <c r="L5261" s="129">
        <v>-0.214</v>
      </c>
      <c r="M5261" s="129">
        <v>3.665</v>
      </c>
      <c r="N5261" s="129">
        <v>6.0170000000000003</v>
      </c>
      <c r="O5261" s="129">
        <v>5.101</v>
      </c>
      <c r="P5261" s="129">
        <v>0.20499999999999999</v>
      </c>
      <c r="Q5261" s="129">
        <v>6.6070000000000002</v>
      </c>
      <c r="R5261" s="129">
        <v>9.64</v>
      </c>
      <c r="S5261" s="129">
        <v>4.1399999999999997</v>
      </c>
      <c r="T5261" s="129">
        <v>4.2889999999999997</v>
      </c>
      <c r="U5261" s="129">
        <v>5.15</v>
      </c>
      <c r="V5261" s="129">
        <v>2.5569999999999999</v>
      </c>
      <c r="W5261" s="129">
        <v>1.8169999999999999</v>
      </c>
      <c r="X5261" s="129">
        <v>7.91</v>
      </c>
      <c r="Y5261" s="129">
        <v>19.201000000000001</v>
      </c>
      <c r="Z5261" s="129">
        <v>4.2859999999999996</v>
      </c>
      <c r="AA5261" s="129">
        <v>9.0969999999999995</v>
      </c>
      <c r="AB5261" s="129">
        <v>8.1679999999999993</v>
      </c>
      <c r="AC5261" s="129">
        <v>6.3849999999999998</v>
      </c>
      <c r="AD5261" s="129">
        <v>13.823</v>
      </c>
      <c r="AE5261" s="129">
        <v>1.978</v>
      </c>
      <c r="AF5261" s="129">
        <v>0.64600000000000002</v>
      </c>
      <c r="AG5261" s="129">
        <v>7.1029999999999998</v>
      </c>
      <c r="AH5261" s="129">
        <v>7.1879999999999997</v>
      </c>
      <c r="AI5261" s="129">
        <v>6.1890000000000001</v>
      </c>
      <c r="AJ5261" s="129">
        <v>8.6950000000000003</v>
      </c>
      <c r="AK5261" s="129">
        <v>6.6159999999999997</v>
      </c>
      <c r="AL5261" s="129">
        <v>1.423</v>
      </c>
      <c r="AM5261" s="129">
        <v>-9.3230000000000004</v>
      </c>
      <c r="AN5261" s="129">
        <v>13.446999999999999</v>
      </c>
      <c r="AO5261" s="129">
        <v>3.782</v>
      </c>
      <c r="AP5261" s="129">
        <v>3.6890000000000001</v>
      </c>
      <c r="AQ5261" s="129">
        <v>2</v>
      </c>
      <c r="AR5261" s="129">
        <v>2</v>
      </c>
      <c r="AS5261" s="129">
        <v>2.25</v>
      </c>
      <c r="AT5261" s="129">
        <v>2.8</v>
      </c>
      <c r="AU5261" s="129">
        <v>3.44</v>
      </c>
      <c r="AV5261" s="129">
        <v>3.5</v>
      </c>
      <c r="AW5261" s="129">
        <v>2012</v>
      </c>
    </row>
    <row r="5262" spans="1:49">
      <c r="A5262" s="129">
        <v>138</v>
      </c>
      <c r="B5262" s="129" t="s">
        <v>2302</v>
      </c>
      <c r="C5262" s="129" t="s">
        <v>1653</v>
      </c>
      <c r="D5262" s="129" t="s">
        <v>122</v>
      </c>
      <c r="E5262" s="129" t="s">
        <v>80</v>
      </c>
      <c r="F5262" s="129" t="s">
        <v>1652</v>
      </c>
      <c r="G5262" s="129" t="s">
        <v>1651</v>
      </c>
      <c r="I5262" s="129" t="s">
        <v>2304</v>
      </c>
      <c r="J5262" s="129">
        <v>3.3540000000000001</v>
      </c>
      <c r="K5262" s="129">
        <v>4.5830000000000002</v>
      </c>
      <c r="L5262" s="129">
        <v>6.5250000000000004</v>
      </c>
      <c r="M5262" s="129">
        <v>8.2539999999999996</v>
      </c>
      <c r="N5262" s="129">
        <v>8.09</v>
      </c>
      <c r="O5262" s="129">
        <v>7.327</v>
      </c>
      <c r="P5262" s="129">
        <v>6.52</v>
      </c>
      <c r="Q5262" s="129">
        <v>6.3369999999999997</v>
      </c>
      <c r="R5262" s="129">
        <v>6.2469999999999999</v>
      </c>
      <c r="S5262" s="129">
        <v>5.6740000000000004</v>
      </c>
      <c r="T5262" s="129">
        <v>5.1120000000000001</v>
      </c>
      <c r="U5262" s="129">
        <v>4.7990000000000004</v>
      </c>
      <c r="V5262" s="129">
        <v>4.8650000000000002</v>
      </c>
      <c r="W5262" s="129">
        <v>5.53</v>
      </c>
      <c r="X5262" s="129">
        <v>6.1929999999999996</v>
      </c>
      <c r="Y5262" s="129">
        <v>7.0640000000000001</v>
      </c>
      <c r="Z5262" s="129">
        <v>6.44</v>
      </c>
      <c r="AA5262" s="129">
        <v>5.46</v>
      </c>
      <c r="AB5262" s="129">
        <v>4.3040000000000003</v>
      </c>
      <c r="AC5262" s="129">
        <v>3.5379999999999998</v>
      </c>
      <c r="AD5262" s="129">
        <v>3.06</v>
      </c>
      <c r="AE5262" s="129">
        <v>2.544</v>
      </c>
      <c r="AF5262" s="129">
        <v>3.081</v>
      </c>
      <c r="AG5262" s="129">
        <v>4.1550000000000002</v>
      </c>
      <c r="AH5262" s="129">
        <v>5.0730000000000004</v>
      </c>
      <c r="AI5262" s="129">
        <v>5.2880000000000003</v>
      </c>
      <c r="AJ5262" s="129">
        <v>4.3639999999999999</v>
      </c>
      <c r="AK5262" s="129">
        <v>3.5760000000000001</v>
      </c>
      <c r="AL5262" s="129">
        <v>3.0659999999999998</v>
      </c>
      <c r="AM5262" s="129">
        <v>3.7280000000000002</v>
      </c>
      <c r="AN5262" s="129">
        <v>4.4580000000000002</v>
      </c>
      <c r="AO5262" s="129">
        <v>4.4480000000000004</v>
      </c>
      <c r="AP5262" s="129">
        <v>5.2930000000000001</v>
      </c>
      <c r="AQ5262" s="129">
        <v>7.1360000000000001</v>
      </c>
      <c r="AR5262" s="129">
        <v>7.4180000000000001</v>
      </c>
      <c r="AS5262" s="129">
        <v>7.0209999999999999</v>
      </c>
      <c r="AT5262" s="129">
        <v>6.5650000000000004</v>
      </c>
      <c r="AU5262" s="129">
        <v>6.1219999999999999</v>
      </c>
      <c r="AV5262" s="129">
        <v>5.835</v>
      </c>
      <c r="AW5262" s="129">
        <v>2012</v>
      </c>
    </row>
    <row r="5263" spans="1:49">
      <c r="A5263" s="129">
        <v>138</v>
      </c>
      <c r="B5263" s="129" t="s">
        <v>2302</v>
      </c>
      <c r="C5263" s="129" t="s">
        <v>1650</v>
      </c>
      <c r="D5263" s="129" t="s">
        <v>122</v>
      </c>
      <c r="E5263" s="129" t="s">
        <v>1649</v>
      </c>
      <c r="F5263" s="129" t="s">
        <v>1648</v>
      </c>
      <c r="G5263" s="129" t="s">
        <v>84</v>
      </c>
      <c r="H5263" s="129" t="s">
        <v>5</v>
      </c>
      <c r="I5263" s="129" t="s">
        <v>2304</v>
      </c>
      <c r="J5263" s="129">
        <v>5.7050000000000001</v>
      </c>
      <c r="K5263" s="129">
        <v>5.7039999999999997</v>
      </c>
      <c r="L5263" s="129">
        <v>5.5730000000000004</v>
      </c>
      <c r="M5263" s="129">
        <v>5.524</v>
      </c>
      <c r="N5263" s="129">
        <v>5.5330000000000004</v>
      </c>
      <c r="O5263" s="129">
        <v>5.6539999999999999</v>
      </c>
      <c r="P5263" s="129">
        <v>5.8780000000000001</v>
      </c>
      <c r="Q5263" s="129">
        <v>5.9560000000000004</v>
      </c>
      <c r="R5263" s="129">
        <v>6.093</v>
      </c>
      <c r="S5263" s="129">
        <v>6.2009999999999996</v>
      </c>
      <c r="T5263" s="129">
        <v>6.3849999999999998</v>
      </c>
      <c r="U5263" s="129">
        <v>6.5460000000000003</v>
      </c>
      <c r="V5263" s="129">
        <v>6.6479999999999997</v>
      </c>
      <c r="W5263" s="129">
        <v>6.6970000000000001</v>
      </c>
      <c r="X5263" s="129">
        <v>6.74</v>
      </c>
      <c r="Y5263" s="129">
        <v>6.8810000000000002</v>
      </c>
      <c r="Z5263" s="129">
        <v>7.0030000000000001</v>
      </c>
      <c r="AA5263" s="129">
        <v>7.2210000000000001</v>
      </c>
      <c r="AB5263" s="129">
        <v>7.4269999999999996</v>
      </c>
      <c r="AC5263" s="129">
        <v>7.6059999999999999</v>
      </c>
      <c r="AD5263" s="129">
        <v>7.7919999999999998</v>
      </c>
      <c r="AE5263" s="129">
        <v>7.89</v>
      </c>
      <c r="AF5263" s="129">
        <v>7.9909999999999997</v>
      </c>
      <c r="AG5263" s="129">
        <v>7.8659999999999997</v>
      </c>
      <c r="AH5263" s="129">
        <v>7.84</v>
      </c>
      <c r="AI5263" s="129">
        <v>7.8979999999999997</v>
      </c>
      <c r="AJ5263" s="129">
        <v>8.02</v>
      </c>
      <c r="AK5263" s="129">
        <v>8.25</v>
      </c>
      <c r="AL5263" s="129">
        <v>8.4410000000000007</v>
      </c>
      <c r="AM5263" s="129">
        <v>8.4450000000000003</v>
      </c>
      <c r="AN5263" s="129">
        <v>8.3580000000000005</v>
      </c>
      <c r="AO5263" s="129">
        <v>8.3569999999999993</v>
      </c>
      <c r="AP5263" s="129">
        <v>8.4090000000000007</v>
      </c>
      <c r="AQ5263" s="129">
        <v>8.3800000000000008</v>
      </c>
      <c r="AR5263" s="129">
        <v>8.3949999999999996</v>
      </c>
      <c r="AS5263" s="129" t="s">
        <v>1595</v>
      </c>
      <c r="AT5263" s="129" t="s">
        <v>1595</v>
      </c>
      <c r="AU5263" s="129" t="s">
        <v>1595</v>
      </c>
      <c r="AV5263" s="129" t="s">
        <v>1595</v>
      </c>
      <c r="AW5263" s="129">
        <v>2012</v>
      </c>
    </row>
    <row r="5264" spans="1:49">
      <c r="A5264" s="129">
        <v>138</v>
      </c>
      <c r="B5264" s="129" t="s">
        <v>2302</v>
      </c>
      <c r="C5264" s="129" t="s">
        <v>1647</v>
      </c>
      <c r="D5264" s="129" t="s">
        <v>122</v>
      </c>
      <c r="E5264" s="129" t="s">
        <v>15</v>
      </c>
      <c r="F5264" s="129" t="s">
        <v>1646</v>
      </c>
      <c r="G5264" s="129" t="s">
        <v>84</v>
      </c>
      <c r="H5264" s="129" t="s">
        <v>5</v>
      </c>
      <c r="I5264" s="129" t="s">
        <v>2064</v>
      </c>
      <c r="J5264" s="129">
        <v>14.15</v>
      </c>
      <c r="K5264" s="129">
        <v>14.247</v>
      </c>
      <c r="L5264" s="129">
        <v>14.313000000000001</v>
      </c>
      <c r="M5264" s="129">
        <v>14.367000000000001</v>
      </c>
      <c r="N5264" s="129">
        <v>14.423999999999999</v>
      </c>
      <c r="O5264" s="129">
        <v>14.492000000000001</v>
      </c>
      <c r="P5264" s="129">
        <v>14.571999999999999</v>
      </c>
      <c r="Q5264" s="129">
        <v>14.664999999999999</v>
      </c>
      <c r="R5264" s="129">
        <v>14.76</v>
      </c>
      <c r="S5264" s="129">
        <v>14.849</v>
      </c>
      <c r="T5264" s="129">
        <v>14.952</v>
      </c>
      <c r="U5264" s="129">
        <v>15.07</v>
      </c>
      <c r="V5264" s="129">
        <v>15.183999999999999</v>
      </c>
      <c r="W5264" s="129">
        <v>15.29</v>
      </c>
      <c r="X5264" s="129">
        <v>15.382999999999999</v>
      </c>
      <c r="Y5264" s="129">
        <v>15.459</v>
      </c>
      <c r="Z5264" s="129">
        <v>15.53</v>
      </c>
      <c r="AA5264" s="129">
        <v>15.611000000000001</v>
      </c>
      <c r="AB5264" s="129">
        <v>15.707000000000001</v>
      </c>
      <c r="AC5264" s="129">
        <v>15.811999999999999</v>
      </c>
      <c r="AD5264" s="129">
        <v>15.926</v>
      </c>
      <c r="AE5264" s="129">
        <v>16.045999999999999</v>
      </c>
      <c r="AF5264" s="129">
        <v>16.149000000000001</v>
      </c>
      <c r="AG5264" s="129">
        <v>16.225000000000001</v>
      </c>
      <c r="AH5264" s="129">
        <v>16.282</v>
      </c>
      <c r="AI5264" s="129">
        <v>16.32</v>
      </c>
      <c r="AJ5264" s="129">
        <v>16.346</v>
      </c>
      <c r="AK5264" s="129">
        <v>16.382000000000001</v>
      </c>
      <c r="AL5264" s="129">
        <v>16.446000000000002</v>
      </c>
      <c r="AM5264" s="129">
        <v>16.53</v>
      </c>
      <c r="AN5264" s="129">
        <v>16.614999999999998</v>
      </c>
      <c r="AO5264" s="129">
        <v>16.693000000000001</v>
      </c>
      <c r="AP5264" s="129">
        <v>16.754000000000001</v>
      </c>
      <c r="AQ5264" s="129">
        <v>16.8</v>
      </c>
      <c r="AR5264" s="129">
        <v>16.844999999999999</v>
      </c>
      <c r="AS5264" s="129">
        <v>16.884</v>
      </c>
      <c r="AT5264" s="129">
        <v>16.920000000000002</v>
      </c>
      <c r="AU5264" s="129">
        <v>16.956</v>
      </c>
      <c r="AV5264" s="129">
        <v>16.992000000000001</v>
      </c>
      <c r="AW5264" s="129">
        <v>2012</v>
      </c>
    </row>
    <row r="5265" spans="1:49">
      <c r="A5265" s="129">
        <v>138</v>
      </c>
      <c r="B5265" s="129" t="s">
        <v>2302</v>
      </c>
      <c r="C5265" s="129" t="s">
        <v>1644</v>
      </c>
      <c r="D5265" s="129" t="s">
        <v>122</v>
      </c>
      <c r="E5265" s="129" t="s">
        <v>1642</v>
      </c>
      <c r="F5265" s="129" t="s">
        <v>1641</v>
      </c>
      <c r="G5265" s="129" t="s">
        <v>1608</v>
      </c>
      <c r="H5265" s="129" t="s">
        <v>1604</v>
      </c>
      <c r="I5265" s="129" t="s">
        <v>2303</v>
      </c>
      <c r="J5265" s="129" t="s">
        <v>1595</v>
      </c>
      <c r="K5265" s="129" t="s">
        <v>1595</v>
      </c>
      <c r="L5265" s="129" t="s">
        <v>1595</v>
      </c>
      <c r="M5265" s="129" t="s">
        <v>1595</v>
      </c>
      <c r="N5265" s="129" t="s">
        <v>1595</v>
      </c>
      <c r="O5265" s="129" t="s">
        <v>1595</v>
      </c>
      <c r="P5265" s="129" t="s">
        <v>1595</v>
      </c>
      <c r="Q5265" s="129" t="s">
        <v>1595</v>
      </c>
      <c r="R5265" s="129" t="s">
        <v>1595</v>
      </c>
      <c r="S5265" s="129" t="s">
        <v>1595</v>
      </c>
      <c r="T5265" s="129" t="s">
        <v>1595</v>
      </c>
      <c r="U5265" s="129" t="s">
        <v>1595</v>
      </c>
      <c r="V5265" s="129" t="s">
        <v>1595</v>
      </c>
      <c r="W5265" s="129" t="s">
        <v>1595</v>
      </c>
      <c r="X5265" s="129" t="s">
        <v>1595</v>
      </c>
      <c r="Y5265" s="129">
        <v>144.16800000000001</v>
      </c>
      <c r="Z5265" s="129">
        <v>152.02000000000001</v>
      </c>
      <c r="AA5265" s="129">
        <v>158.44300000000001</v>
      </c>
      <c r="AB5265" s="129">
        <v>166.012</v>
      </c>
      <c r="AC5265" s="129">
        <v>179.333</v>
      </c>
      <c r="AD5265" s="129">
        <v>192.85599999999999</v>
      </c>
      <c r="AE5265" s="129">
        <v>201.922</v>
      </c>
      <c r="AF5265" s="129">
        <v>205.155</v>
      </c>
      <c r="AG5265" s="129">
        <v>209.58</v>
      </c>
      <c r="AH5265" s="129">
        <v>217.72399999999999</v>
      </c>
      <c r="AI5265" s="129">
        <v>228.51599999999999</v>
      </c>
      <c r="AJ5265" s="129">
        <v>248.82</v>
      </c>
      <c r="AK5265" s="129">
        <v>259.80500000000001</v>
      </c>
      <c r="AL5265" s="129">
        <v>277.37799999999999</v>
      </c>
      <c r="AM5265" s="129">
        <v>259.08</v>
      </c>
      <c r="AN5265" s="129">
        <v>268.62599999999998</v>
      </c>
      <c r="AO5265" s="129">
        <v>271.10399999999998</v>
      </c>
      <c r="AP5265" s="129">
        <v>276.32100000000003</v>
      </c>
      <c r="AQ5265" s="129">
        <v>286.346</v>
      </c>
      <c r="AR5265" s="129">
        <v>285.93</v>
      </c>
      <c r="AS5265" s="129">
        <v>290.35399999999998</v>
      </c>
      <c r="AT5265" s="129">
        <v>297.69799999999998</v>
      </c>
      <c r="AU5265" s="129">
        <v>306.00200000000001</v>
      </c>
      <c r="AV5265" s="129">
        <v>315.767</v>
      </c>
      <c r="AW5265" s="129">
        <v>2012</v>
      </c>
    </row>
    <row r="5266" spans="1:49">
      <c r="A5266" s="129">
        <v>138</v>
      </c>
      <c r="B5266" s="129" t="s">
        <v>2302</v>
      </c>
      <c r="C5266" s="129" t="s">
        <v>1643</v>
      </c>
      <c r="D5266" s="129" t="s">
        <v>122</v>
      </c>
      <c r="E5266" s="129" t="s">
        <v>1642</v>
      </c>
      <c r="F5266" s="129" t="s">
        <v>1641</v>
      </c>
      <c r="G5266" s="129" t="s">
        <v>1597</v>
      </c>
      <c r="I5266" s="129" t="s">
        <v>1640</v>
      </c>
      <c r="J5266" s="129" t="s">
        <v>1595</v>
      </c>
      <c r="K5266" s="129" t="s">
        <v>1595</v>
      </c>
      <c r="L5266" s="129" t="s">
        <v>1595</v>
      </c>
      <c r="M5266" s="129" t="s">
        <v>1595</v>
      </c>
      <c r="N5266" s="129" t="s">
        <v>1595</v>
      </c>
      <c r="O5266" s="129" t="s">
        <v>1595</v>
      </c>
      <c r="P5266" s="129" t="s">
        <v>1595</v>
      </c>
      <c r="Q5266" s="129" t="s">
        <v>1595</v>
      </c>
      <c r="R5266" s="129" t="s">
        <v>1595</v>
      </c>
      <c r="S5266" s="129" t="s">
        <v>1595</v>
      </c>
      <c r="T5266" s="129" t="s">
        <v>1595</v>
      </c>
      <c r="U5266" s="129" t="s">
        <v>1595</v>
      </c>
      <c r="V5266" s="129" t="s">
        <v>1595</v>
      </c>
      <c r="W5266" s="129" t="s">
        <v>1595</v>
      </c>
      <c r="X5266" s="129" t="s">
        <v>1595</v>
      </c>
      <c r="Y5266" s="129">
        <v>47.228000000000002</v>
      </c>
      <c r="Z5266" s="129">
        <v>47.542999999999999</v>
      </c>
      <c r="AA5266" s="129">
        <v>46.295999999999999</v>
      </c>
      <c r="AB5266" s="129">
        <v>45.801000000000002</v>
      </c>
      <c r="AC5266" s="129">
        <v>46.436</v>
      </c>
      <c r="AD5266" s="129">
        <v>46.142000000000003</v>
      </c>
      <c r="AE5266" s="129">
        <v>45.098999999999997</v>
      </c>
      <c r="AF5266" s="129">
        <v>44.098999999999997</v>
      </c>
      <c r="AG5266" s="129">
        <v>43.942</v>
      </c>
      <c r="AH5266" s="129">
        <v>44.326000000000001</v>
      </c>
      <c r="AI5266" s="129">
        <v>44.51</v>
      </c>
      <c r="AJ5266" s="129">
        <v>46.058999999999997</v>
      </c>
      <c r="AK5266" s="129">
        <v>45.438000000000002</v>
      </c>
      <c r="AL5266" s="129">
        <v>46.658999999999999</v>
      </c>
      <c r="AM5266" s="129">
        <v>45.195999999999998</v>
      </c>
      <c r="AN5266" s="129">
        <v>45.779000000000003</v>
      </c>
      <c r="AO5266" s="129">
        <v>45.256</v>
      </c>
      <c r="AP5266" s="129">
        <v>46.103999999999999</v>
      </c>
      <c r="AQ5266" s="129">
        <v>47.429000000000002</v>
      </c>
      <c r="AR5266" s="129">
        <v>46.48</v>
      </c>
      <c r="AS5266" s="129">
        <v>46.207000000000001</v>
      </c>
      <c r="AT5266" s="129">
        <v>46.04</v>
      </c>
      <c r="AU5266" s="129">
        <v>45.930999999999997</v>
      </c>
      <c r="AV5266" s="129">
        <v>45.929000000000002</v>
      </c>
      <c r="AW5266" s="129">
        <v>2012</v>
      </c>
    </row>
    <row r="5267" spans="1:49">
      <c r="A5267" s="129">
        <v>138</v>
      </c>
      <c r="B5267" s="129" t="s">
        <v>2302</v>
      </c>
      <c r="C5267" s="129" t="s">
        <v>1639</v>
      </c>
      <c r="D5267" s="129" t="s">
        <v>122</v>
      </c>
      <c r="E5267" s="129" t="s">
        <v>1637</v>
      </c>
      <c r="F5267" s="129" t="s">
        <v>1636</v>
      </c>
      <c r="G5267" s="129" t="s">
        <v>1608</v>
      </c>
      <c r="H5267" s="129" t="s">
        <v>1604</v>
      </c>
      <c r="I5267" s="129" t="s">
        <v>2303</v>
      </c>
      <c r="J5267" s="129" t="s">
        <v>1595</v>
      </c>
      <c r="K5267" s="129" t="s">
        <v>1595</v>
      </c>
      <c r="L5267" s="129" t="s">
        <v>1595</v>
      </c>
      <c r="M5267" s="129" t="s">
        <v>1595</v>
      </c>
      <c r="N5267" s="129" t="s">
        <v>1595</v>
      </c>
      <c r="O5267" s="129" t="s">
        <v>1595</v>
      </c>
      <c r="P5267" s="129" t="s">
        <v>1595</v>
      </c>
      <c r="Q5267" s="129" t="s">
        <v>1595</v>
      </c>
      <c r="R5267" s="129" t="s">
        <v>1595</v>
      </c>
      <c r="S5267" s="129" t="s">
        <v>1595</v>
      </c>
      <c r="T5267" s="129" t="s">
        <v>1595</v>
      </c>
      <c r="U5267" s="129" t="s">
        <v>1595</v>
      </c>
      <c r="V5267" s="129" t="s">
        <v>1595</v>
      </c>
      <c r="W5267" s="129" t="s">
        <v>1595</v>
      </c>
      <c r="X5267" s="129" t="s">
        <v>1595</v>
      </c>
      <c r="Y5267" s="129">
        <v>172.30500000000001</v>
      </c>
      <c r="Z5267" s="129">
        <v>158.06399999999999</v>
      </c>
      <c r="AA5267" s="129">
        <v>162.715</v>
      </c>
      <c r="AB5267" s="129">
        <v>169.17599999999999</v>
      </c>
      <c r="AC5267" s="129">
        <v>177.733</v>
      </c>
      <c r="AD5267" s="129">
        <v>184.61199999999999</v>
      </c>
      <c r="AE5267" s="129">
        <v>203.06299999999999</v>
      </c>
      <c r="AF5267" s="129">
        <v>214.96</v>
      </c>
      <c r="AG5267" s="129">
        <v>224.62100000000001</v>
      </c>
      <c r="AH5267" s="129">
        <v>226.40299999999999</v>
      </c>
      <c r="AI5267" s="129">
        <v>229.965</v>
      </c>
      <c r="AJ5267" s="129">
        <v>246.02799999999999</v>
      </c>
      <c r="AK5267" s="129">
        <v>258.82900000000001</v>
      </c>
      <c r="AL5267" s="129">
        <v>274.38</v>
      </c>
      <c r="AM5267" s="129">
        <v>291.226</v>
      </c>
      <c r="AN5267" s="129">
        <v>298.80500000000001</v>
      </c>
      <c r="AO5267" s="129">
        <v>297.18799999999999</v>
      </c>
      <c r="AP5267" s="129">
        <v>300.72699999999998</v>
      </c>
      <c r="AQ5267" s="129">
        <v>304.23099999999999</v>
      </c>
      <c r="AR5267" s="129">
        <v>305.54500000000002</v>
      </c>
      <c r="AS5267" s="129">
        <v>320.26499999999999</v>
      </c>
      <c r="AT5267" s="129">
        <v>329.44099999999997</v>
      </c>
      <c r="AU5267" s="129">
        <v>337.07400000000001</v>
      </c>
      <c r="AV5267" s="129">
        <v>346.18599999999998</v>
      </c>
      <c r="AW5267" s="129">
        <v>2012</v>
      </c>
    </row>
    <row r="5268" spans="1:49">
      <c r="A5268" s="129">
        <v>138</v>
      </c>
      <c r="B5268" s="129" t="s">
        <v>2302</v>
      </c>
      <c r="C5268" s="129" t="s">
        <v>1638</v>
      </c>
      <c r="D5268" s="129" t="s">
        <v>122</v>
      </c>
      <c r="E5268" s="129" t="s">
        <v>1637</v>
      </c>
      <c r="F5268" s="129" t="s">
        <v>1636</v>
      </c>
      <c r="G5268" s="129" t="s">
        <v>1597</v>
      </c>
      <c r="I5268" s="129" t="s">
        <v>1635</v>
      </c>
      <c r="J5268" s="129" t="s">
        <v>1595</v>
      </c>
      <c r="K5268" s="129" t="s">
        <v>1595</v>
      </c>
      <c r="L5268" s="129" t="s">
        <v>1595</v>
      </c>
      <c r="M5268" s="129" t="s">
        <v>1595</v>
      </c>
      <c r="N5268" s="129" t="s">
        <v>1595</v>
      </c>
      <c r="O5268" s="129" t="s">
        <v>1595</v>
      </c>
      <c r="P5268" s="129" t="s">
        <v>1595</v>
      </c>
      <c r="Q5268" s="129" t="s">
        <v>1595</v>
      </c>
      <c r="R5268" s="129" t="s">
        <v>1595</v>
      </c>
      <c r="S5268" s="129" t="s">
        <v>1595</v>
      </c>
      <c r="T5268" s="129" t="s">
        <v>1595</v>
      </c>
      <c r="U5268" s="129" t="s">
        <v>1595</v>
      </c>
      <c r="V5268" s="129" t="s">
        <v>1595</v>
      </c>
      <c r="W5268" s="129" t="s">
        <v>1595</v>
      </c>
      <c r="X5268" s="129" t="s">
        <v>1595</v>
      </c>
      <c r="Y5268" s="129">
        <v>56.445</v>
      </c>
      <c r="Z5268" s="129">
        <v>49.433</v>
      </c>
      <c r="AA5268" s="129">
        <v>47.545000000000002</v>
      </c>
      <c r="AB5268" s="129">
        <v>46.673999999999999</v>
      </c>
      <c r="AC5268" s="129">
        <v>46.021999999999998</v>
      </c>
      <c r="AD5268" s="129">
        <v>44.17</v>
      </c>
      <c r="AE5268" s="129">
        <v>45.353999999999999</v>
      </c>
      <c r="AF5268" s="129">
        <v>46.207000000000001</v>
      </c>
      <c r="AG5268" s="129">
        <v>47.095999999999997</v>
      </c>
      <c r="AH5268" s="129">
        <v>46.093000000000004</v>
      </c>
      <c r="AI5268" s="129">
        <v>44.792000000000002</v>
      </c>
      <c r="AJ5268" s="129">
        <v>45.542999999999999</v>
      </c>
      <c r="AK5268" s="129">
        <v>45.268000000000001</v>
      </c>
      <c r="AL5268" s="129">
        <v>46.154000000000003</v>
      </c>
      <c r="AM5268" s="129">
        <v>50.804000000000002</v>
      </c>
      <c r="AN5268" s="129">
        <v>50.921999999999997</v>
      </c>
      <c r="AO5268" s="129">
        <v>49.61</v>
      </c>
      <c r="AP5268" s="129">
        <v>50.177</v>
      </c>
      <c r="AQ5268" s="129">
        <v>50.392000000000003</v>
      </c>
      <c r="AR5268" s="129">
        <v>49.667999999999999</v>
      </c>
      <c r="AS5268" s="129">
        <v>50.966999999999999</v>
      </c>
      <c r="AT5268" s="129">
        <v>50.948999999999998</v>
      </c>
      <c r="AU5268" s="129">
        <v>50.594999999999999</v>
      </c>
      <c r="AV5268" s="129">
        <v>50.353999999999999</v>
      </c>
      <c r="AW5268" s="129">
        <v>2012</v>
      </c>
    </row>
    <row r="5269" spans="1:49">
      <c r="A5269" s="129">
        <v>138</v>
      </c>
      <c r="B5269" s="129" t="s">
        <v>2302</v>
      </c>
      <c r="C5269" s="129" t="s">
        <v>1634</v>
      </c>
      <c r="D5269" s="129" t="s">
        <v>122</v>
      </c>
      <c r="E5269" s="129" t="s">
        <v>1632</v>
      </c>
      <c r="F5269" s="129" t="s">
        <v>1631</v>
      </c>
      <c r="G5269" s="129" t="s">
        <v>1608</v>
      </c>
      <c r="H5269" s="129" t="s">
        <v>1604</v>
      </c>
      <c r="I5269" s="129" t="s">
        <v>2303</v>
      </c>
      <c r="J5269" s="129" t="s">
        <v>1595</v>
      </c>
      <c r="K5269" s="129" t="s">
        <v>1595</v>
      </c>
      <c r="L5269" s="129" t="s">
        <v>1595</v>
      </c>
      <c r="M5269" s="129" t="s">
        <v>1595</v>
      </c>
      <c r="N5269" s="129" t="s">
        <v>1595</v>
      </c>
      <c r="O5269" s="129" t="s">
        <v>1595</v>
      </c>
      <c r="P5269" s="129" t="s">
        <v>1595</v>
      </c>
      <c r="Q5269" s="129" t="s">
        <v>1595</v>
      </c>
      <c r="R5269" s="129" t="s">
        <v>1595</v>
      </c>
      <c r="S5269" s="129" t="s">
        <v>1595</v>
      </c>
      <c r="T5269" s="129" t="s">
        <v>1595</v>
      </c>
      <c r="U5269" s="129" t="s">
        <v>1595</v>
      </c>
      <c r="V5269" s="129" t="s">
        <v>1595</v>
      </c>
      <c r="W5269" s="129" t="s">
        <v>1595</v>
      </c>
      <c r="X5269" s="129" t="s">
        <v>1595</v>
      </c>
      <c r="Y5269" s="129">
        <v>-28.137</v>
      </c>
      <c r="Z5269" s="129">
        <v>-6.0439999999999996</v>
      </c>
      <c r="AA5269" s="129">
        <v>-4.2720000000000002</v>
      </c>
      <c r="AB5269" s="129">
        <v>-3.1640000000000001</v>
      </c>
      <c r="AC5269" s="129">
        <v>1.6</v>
      </c>
      <c r="AD5269" s="129">
        <v>8.2439999999999998</v>
      </c>
      <c r="AE5269" s="129">
        <v>-1.141</v>
      </c>
      <c r="AF5269" s="129">
        <v>-9.8049999999999997</v>
      </c>
      <c r="AG5269" s="129">
        <v>-15.041</v>
      </c>
      <c r="AH5269" s="129">
        <v>-8.6790000000000003</v>
      </c>
      <c r="AI5269" s="129">
        <v>-1.4490000000000001</v>
      </c>
      <c r="AJ5269" s="129">
        <v>2.7919999999999998</v>
      </c>
      <c r="AK5269" s="129">
        <v>0.97599999999999998</v>
      </c>
      <c r="AL5269" s="129">
        <v>2.9980000000000002</v>
      </c>
      <c r="AM5269" s="129">
        <v>-32.146000000000001</v>
      </c>
      <c r="AN5269" s="129">
        <v>-30.178999999999998</v>
      </c>
      <c r="AO5269" s="129">
        <v>-26.084</v>
      </c>
      <c r="AP5269" s="129">
        <v>-24.407</v>
      </c>
      <c r="AQ5269" s="129">
        <v>-17.885000000000002</v>
      </c>
      <c r="AR5269" s="129">
        <v>-19.614999999999998</v>
      </c>
      <c r="AS5269" s="129">
        <v>-29.911000000000001</v>
      </c>
      <c r="AT5269" s="129">
        <v>-31.742000000000001</v>
      </c>
      <c r="AU5269" s="129">
        <v>-31.071999999999999</v>
      </c>
      <c r="AV5269" s="129">
        <v>-30.419</v>
      </c>
      <c r="AW5269" s="129">
        <v>2012</v>
      </c>
    </row>
    <row r="5270" spans="1:49">
      <c r="A5270" s="129">
        <v>138</v>
      </c>
      <c r="B5270" s="129" t="s">
        <v>2302</v>
      </c>
      <c r="C5270" s="129" t="s">
        <v>1633</v>
      </c>
      <c r="D5270" s="129" t="s">
        <v>122</v>
      </c>
      <c r="E5270" s="129" t="s">
        <v>1632</v>
      </c>
      <c r="F5270" s="129" t="s">
        <v>1631</v>
      </c>
      <c r="G5270" s="129" t="s">
        <v>1597</v>
      </c>
      <c r="I5270" s="129" t="s">
        <v>1630</v>
      </c>
      <c r="J5270" s="129" t="s">
        <v>1595</v>
      </c>
      <c r="K5270" s="129" t="s">
        <v>1595</v>
      </c>
      <c r="L5270" s="129" t="s">
        <v>1595</v>
      </c>
      <c r="M5270" s="129" t="s">
        <v>1595</v>
      </c>
      <c r="N5270" s="129" t="s">
        <v>1595</v>
      </c>
      <c r="O5270" s="129" t="s">
        <v>1595</v>
      </c>
      <c r="P5270" s="129" t="s">
        <v>1595</v>
      </c>
      <c r="Q5270" s="129" t="s">
        <v>1595</v>
      </c>
      <c r="R5270" s="129" t="s">
        <v>1595</v>
      </c>
      <c r="S5270" s="129" t="s">
        <v>1595</v>
      </c>
      <c r="T5270" s="129" t="s">
        <v>1595</v>
      </c>
      <c r="U5270" s="129" t="s">
        <v>1595</v>
      </c>
      <c r="V5270" s="129" t="s">
        <v>1595</v>
      </c>
      <c r="W5270" s="129" t="s">
        <v>1595</v>
      </c>
      <c r="X5270" s="129" t="s">
        <v>1595</v>
      </c>
      <c r="Y5270" s="129">
        <v>-9.2170000000000005</v>
      </c>
      <c r="Z5270" s="129">
        <v>-1.89</v>
      </c>
      <c r="AA5270" s="129">
        <v>-1.248</v>
      </c>
      <c r="AB5270" s="129">
        <v>-0.873</v>
      </c>
      <c r="AC5270" s="129">
        <v>0.41399999999999998</v>
      </c>
      <c r="AD5270" s="129">
        <v>1.972</v>
      </c>
      <c r="AE5270" s="129">
        <v>-0.255</v>
      </c>
      <c r="AF5270" s="129">
        <v>-2.1080000000000001</v>
      </c>
      <c r="AG5270" s="129">
        <v>-3.1539999999999999</v>
      </c>
      <c r="AH5270" s="129">
        <v>-1.7669999999999999</v>
      </c>
      <c r="AI5270" s="129">
        <v>-0.28199999999999997</v>
      </c>
      <c r="AJ5270" s="129">
        <v>0.51700000000000002</v>
      </c>
      <c r="AK5270" s="129">
        <v>0.17100000000000001</v>
      </c>
      <c r="AL5270" s="129">
        <v>0.504</v>
      </c>
      <c r="AM5270" s="129">
        <v>-5.6079999999999997</v>
      </c>
      <c r="AN5270" s="129">
        <v>-5.1429999999999998</v>
      </c>
      <c r="AO5270" s="129">
        <v>-4.3540000000000001</v>
      </c>
      <c r="AP5270" s="129">
        <v>-4.0720000000000001</v>
      </c>
      <c r="AQ5270" s="129">
        <v>-2.9620000000000002</v>
      </c>
      <c r="AR5270" s="129">
        <v>-3.1880000000000002</v>
      </c>
      <c r="AS5270" s="129">
        <v>-4.76</v>
      </c>
      <c r="AT5270" s="129">
        <v>-4.9089999999999998</v>
      </c>
      <c r="AU5270" s="129">
        <v>-4.6639999999999997</v>
      </c>
      <c r="AV5270" s="129">
        <v>-4.4249999999999998</v>
      </c>
      <c r="AW5270" s="129">
        <v>2012</v>
      </c>
    </row>
    <row r="5271" spans="1:49">
      <c r="A5271" s="129">
        <v>138</v>
      </c>
      <c r="B5271" s="129" t="s">
        <v>2302</v>
      </c>
      <c r="C5271" s="129" t="s">
        <v>1629</v>
      </c>
      <c r="D5271" s="129" t="s">
        <v>122</v>
      </c>
      <c r="E5271" s="129" t="s">
        <v>1627</v>
      </c>
      <c r="F5271" s="129" t="s">
        <v>1626</v>
      </c>
      <c r="G5271" s="129" t="s">
        <v>1608</v>
      </c>
      <c r="H5271" s="129" t="s">
        <v>1604</v>
      </c>
      <c r="I5271" s="129" t="s">
        <v>2303</v>
      </c>
      <c r="J5271" s="129" t="s">
        <v>1595</v>
      </c>
      <c r="K5271" s="129">
        <v>-11.317</v>
      </c>
      <c r="L5271" s="129">
        <v>-10.645</v>
      </c>
      <c r="M5271" s="129">
        <v>-8.8789999999999996</v>
      </c>
      <c r="N5271" s="129">
        <v>-12.079000000000001</v>
      </c>
      <c r="O5271" s="129">
        <v>-9.3989999999999991</v>
      </c>
      <c r="P5271" s="129">
        <v>-11.239000000000001</v>
      </c>
      <c r="Q5271" s="129">
        <v>-11.348000000000001</v>
      </c>
      <c r="R5271" s="129">
        <v>-8.7170000000000005</v>
      </c>
      <c r="S5271" s="129">
        <v>-13.041</v>
      </c>
      <c r="T5271" s="129">
        <v>-15.709</v>
      </c>
      <c r="U5271" s="129">
        <v>-8.8610000000000007</v>
      </c>
      <c r="V5271" s="129">
        <v>-11.377000000000001</v>
      </c>
      <c r="W5271" s="129">
        <v>-5.3339999999999996</v>
      </c>
      <c r="X5271" s="129">
        <v>-7.97</v>
      </c>
      <c r="Y5271" s="129">
        <v>-24.645</v>
      </c>
      <c r="Z5271" s="129">
        <v>-3.762</v>
      </c>
      <c r="AA5271" s="129">
        <v>-3.5830000000000002</v>
      </c>
      <c r="AB5271" s="129">
        <v>-3.87</v>
      </c>
      <c r="AC5271" s="129">
        <v>-1.4850000000000001</v>
      </c>
      <c r="AD5271" s="129">
        <v>4.0190000000000001</v>
      </c>
      <c r="AE5271" s="129">
        <v>-5.1269999999999998</v>
      </c>
      <c r="AF5271" s="129">
        <v>-8.5909999999999993</v>
      </c>
      <c r="AG5271" s="129">
        <v>-11.25</v>
      </c>
      <c r="AH5271" s="129">
        <v>-5.56</v>
      </c>
      <c r="AI5271" s="129">
        <v>0.77900000000000003</v>
      </c>
      <c r="AJ5271" s="129">
        <v>-0.67400000000000004</v>
      </c>
      <c r="AK5271" s="129">
        <v>-7.577</v>
      </c>
      <c r="AL5271" s="129">
        <v>-6.1159999999999997</v>
      </c>
      <c r="AM5271" s="129">
        <v>-28.096</v>
      </c>
      <c r="AN5271" s="129">
        <v>-26.138000000000002</v>
      </c>
      <c r="AO5271" s="129">
        <v>-22.562000000000001</v>
      </c>
      <c r="AP5271" s="129">
        <v>-14.321</v>
      </c>
      <c r="AQ5271" s="129">
        <v>0.57399999999999995</v>
      </c>
      <c r="AR5271" s="129">
        <v>0.72099999999999997</v>
      </c>
      <c r="AS5271" s="129">
        <v>-12.262</v>
      </c>
      <c r="AT5271" s="129">
        <v>-17.431999999999999</v>
      </c>
      <c r="AU5271" s="129">
        <v>-20.257999999999999</v>
      </c>
      <c r="AV5271" s="129">
        <v>-22.013999999999999</v>
      </c>
      <c r="AW5271" s="129">
        <v>2012</v>
      </c>
    </row>
    <row r="5272" spans="1:49">
      <c r="A5272" s="129">
        <v>138</v>
      </c>
      <c r="B5272" s="129" t="s">
        <v>2302</v>
      </c>
      <c r="C5272" s="129" t="s">
        <v>1628</v>
      </c>
      <c r="D5272" s="129" t="s">
        <v>122</v>
      </c>
      <c r="E5272" s="129" t="s">
        <v>1627</v>
      </c>
      <c r="F5272" s="129" t="s">
        <v>1626</v>
      </c>
      <c r="G5272" s="129" t="s">
        <v>1625</v>
      </c>
      <c r="I5272" s="129" t="s">
        <v>1765</v>
      </c>
      <c r="J5272" s="129" t="s">
        <v>1595</v>
      </c>
      <c r="K5272" s="129">
        <v>-6.6909999999999998</v>
      </c>
      <c r="L5272" s="129">
        <v>-5.9379999999999997</v>
      </c>
      <c r="M5272" s="129">
        <v>-4.7830000000000004</v>
      </c>
      <c r="N5272" s="129">
        <v>-6.3579999999999997</v>
      </c>
      <c r="O5272" s="129">
        <v>-4.7640000000000002</v>
      </c>
      <c r="P5272" s="129">
        <v>-5.4850000000000003</v>
      </c>
      <c r="Q5272" s="129">
        <v>-5.4180000000000001</v>
      </c>
      <c r="R5272" s="129">
        <v>-3.976</v>
      </c>
      <c r="S5272" s="129">
        <v>-5.7119999999999997</v>
      </c>
      <c r="T5272" s="129">
        <v>-6.5449999999999999</v>
      </c>
      <c r="U5272" s="129">
        <v>-3.4660000000000002</v>
      </c>
      <c r="V5272" s="129">
        <v>-4.2229999999999999</v>
      </c>
      <c r="W5272" s="129">
        <v>-1.901</v>
      </c>
      <c r="X5272" s="129">
        <v>-2.718</v>
      </c>
      <c r="Y5272" s="129">
        <v>-7.9560000000000004</v>
      </c>
      <c r="Z5272" s="129">
        <v>-1.1679999999999999</v>
      </c>
      <c r="AA5272" s="129">
        <v>-1.046</v>
      </c>
      <c r="AB5272" s="129">
        <v>-1.071</v>
      </c>
      <c r="AC5272" s="129">
        <v>-0.39</v>
      </c>
      <c r="AD5272" s="129">
        <v>0.97799999999999998</v>
      </c>
      <c r="AE5272" s="129">
        <v>-1.1599999999999999</v>
      </c>
      <c r="AF5272" s="129">
        <v>-1.8260000000000001</v>
      </c>
      <c r="AG5272" s="129">
        <v>-2.319</v>
      </c>
      <c r="AH5272" s="129">
        <v>-1.123</v>
      </c>
      <c r="AI5272" s="129">
        <v>0.151</v>
      </c>
      <c r="AJ5272" s="129">
        <v>-0.127</v>
      </c>
      <c r="AK5272" s="129">
        <v>-1.367</v>
      </c>
      <c r="AL5272" s="129">
        <v>-1.056</v>
      </c>
      <c r="AM5272" s="129">
        <v>-4.7930000000000001</v>
      </c>
      <c r="AN5272" s="129">
        <v>-4.3849999999999998</v>
      </c>
      <c r="AO5272" s="129">
        <v>-3.7160000000000002</v>
      </c>
      <c r="AP5272" s="129">
        <v>-2.3109999999999999</v>
      </c>
      <c r="AQ5272" s="129">
        <v>0.09</v>
      </c>
      <c r="AR5272" s="129">
        <v>0.111</v>
      </c>
      <c r="AS5272" s="129">
        <v>-1.8640000000000001</v>
      </c>
      <c r="AT5272" s="129">
        <v>-2.6040000000000001</v>
      </c>
      <c r="AU5272" s="129">
        <v>-2.968</v>
      </c>
      <c r="AV5272" s="129">
        <v>-3.1469999999999998</v>
      </c>
      <c r="AW5272" s="129">
        <v>2012</v>
      </c>
    </row>
    <row r="5273" spans="1:49">
      <c r="A5273" s="129">
        <v>138</v>
      </c>
      <c r="B5273" s="129" t="s">
        <v>2302</v>
      </c>
      <c r="C5273" s="129" t="s">
        <v>1624</v>
      </c>
      <c r="D5273" s="129" t="s">
        <v>122</v>
      </c>
      <c r="E5273" s="129" t="s">
        <v>1622</v>
      </c>
      <c r="F5273" s="129" t="s">
        <v>1621</v>
      </c>
      <c r="G5273" s="129" t="s">
        <v>1608</v>
      </c>
      <c r="H5273" s="129" t="s">
        <v>1604</v>
      </c>
      <c r="I5273" s="129" t="s">
        <v>2303</v>
      </c>
      <c r="J5273" s="129" t="s">
        <v>1595</v>
      </c>
      <c r="K5273" s="129" t="s">
        <v>1595</v>
      </c>
      <c r="L5273" s="129" t="s">
        <v>1595</v>
      </c>
      <c r="M5273" s="129" t="s">
        <v>1595</v>
      </c>
      <c r="N5273" s="129" t="s">
        <v>1595</v>
      </c>
      <c r="O5273" s="129" t="s">
        <v>1595</v>
      </c>
      <c r="P5273" s="129" t="s">
        <v>1595</v>
      </c>
      <c r="Q5273" s="129" t="s">
        <v>1595</v>
      </c>
      <c r="R5273" s="129" t="s">
        <v>1595</v>
      </c>
      <c r="S5273" s="129" t="s">
        <v>1595</v>
      </c>
      <c r="T5273" s="129" t="s">
        <v>1595</v>
      </c>
      <c r="U5273" s="129" t="s">
        <v>1595</v>
      </c>
      <c r="V5273" s="129" t="s">
        <v>1595</v>
      </c>
      <c r="W5273" s="129" t="s">
        <v>1595</v>
      </c>
      <c r="X5273" s="129" t="s">
        <v>1595</v>
      </c>
      <c r="Y5273" s="129">
        <v>-14.596</v>
      </c>
      <c r="Z5273" s="129">
        <v>8.0129999999999999</v>
      </c>
      <c r="AA5273" s="129">
        <v>9.9960000000000004</v>
      </c>
      <c r="AB5273" s="129">
        <v>11.22</v>
      </c>
      <c r="AC5273" s="129">
        <v>15.426</v>
      </c>
      <c r="AD5273" s="129">
        <v>20.356000000000002</v>
      </c>
      <c r="AE5273" s="129">
        <v>9.6120000000000001</v>
      </c>
      <c r="AF5273" s="129">
        <v>0.29599999999999999</v>
      </c>
      <c r="AG5273" s="129">
        <v>-5.452</v>
      </c>
      <c r="AH5273" s="129">
        <v>0.67500000000000004</v>
      </c>
      <c r="AI5273" s="129">
        <v>7.9340000000000002</v>
      </c>
      <c r="AJ5273" s="129">
        <v>11.504</v>
      </c>
      <c r="AK5273" s="129">
        <v>10.253</v>
      </c>
      <c r="AL5273" s="129">
        <v>12.352</v>
      </c>
      <c r="AM5273" s="129">
        <v>-23.574999999999999</v>
      </c>
      <c r="AN5273" s="129">
        <v>-22.4</v>
      </c>
      <c r="AO5273" s="129">
        <v>-18.056000000000001</v>
      </c>
      <c r="AP5273" s="129">
        <v>-17.331</v>
      </c>
      <c r="AQ5273" s="129">
        <v>-10.685</v>
      </c>
      <c r="AR5273" s="129">
        <v>-12.465999999999999</v>
      </c>
      <c r="AS5273" s="129">
        <v>-20.513999999999999</v>
      </c>
      <c r="AT5273" s="129">
        <v>-21.088999999999999</v>
      </c>
      <c r="AU5273" s="129">
        <v>-19.748000000000001</v>
      </c>
      <c r="AV5273" s="129">
        <v>-18.193000000000001</v>
      </c>
      <c r="AW5273" s="129">
        <v>2012</v>
      </c>
    </row>
    <row r="5274" spans="1:49">
      <c r="A5274" s="129">
        <v>138</v>
      </c>
      <c r="B5274" s="129" t="s">
        <v>2302</v>
      </c>
      <c r="C5274" s="129" t="s">
        <v>1623</v>
      </c>
      <c r="D5274" s="129" t="s">
        <v>122</v>
      </c>
      <c r="E5274" s="129" t="s">
        <v>1622</v>
      </c>
      <c r="F5274" s="129" t="s">
        <v>1621</v>
      </c>
      <c r="G5274" s="129" t="s">
        <v>1597</v>
      </c>
      <c r="I5274" s="129" t="s">
        <v>1747</v>
      </c>
      <c r="J5274" s="129" t="s">
        <v>1595</v>
      </c>
      <c r="K5274" s="129" t="s">
        <v>1595</v>
      </c>
      <c r="L5274" s="129" t="s">
        <v>1595</v>
      </c>
      <c r="M5274" s="129" t="s">
        <v>1595</v>
      </c>
      <c r="N5274" s="129" t="s">
        <v>1595</v>
      </c>
      <c r="O5274" s="129" t="s">
        <v>1595</v>
      </c>
      <c r="P5274" s="129" t="s">
        <v>1595</v>
      </c>
      <c r="Q5274" s="129" t="s">
        <v>1595</v>
      </c>
      <c r="R5274" s="129" t="s">
        <v>1595</v>
      </c>
      <c r="S5274" s="129" t="s">
        <v>1595</v>
      </c>
      <c r="T5274" s="129" t="s">
        <v>1595</v>
      </c>
      <c r="U5274" s="129" t="s">
        <v>1595</v>
      </c>
      <c r="V5274" s="129" t="s">
        <v>1595</v>
      </c>
      <c r="W5274" s="129" t="s">
        <v>1595</v>
      </c>
      <c r="X5274" s="129" t="s">
        <v>1595</v>
      </c>
      <c r="Y5274" s="129">
        <v>-4.7809999999999997</v>
      </c>
      <c r="Z5274" s="129">
        <v>2.5059999999999998</v>
      </c>
      <c r="AA5274" s="129">
        <v>2.9209999999999998</v>
      </c>
      <c r="AB5274" s="129">
        <v>3.0950000000000002</v>
      </c>
      <c r="AC5274" s="129">
        <v>3.9940000000000002</v>
      </c>
      <c r="AD5274" s="129">
        <v>4.87</v>
      </c>
      <c r="AE5274" s="129">
        <v>2.1469999999999998</v>
      </c>
      <c r="AF5274" s="129">
        <v>6.4000000000000001E-2</v>
      </c>
      <c r="AG5274" s="129">
        <v>-1.143</v>
      </c>
      <c r="AH5274" s="129">
        <v>0.13700000000000001</v>
      </c>
      <c r="AI5274" s="129">
        <v>1.5449999999999999</v>
      </c>
      <c r="AJ5274" s="129">
        <v>2.13</v>
      </c>
      <c r="AK5274" s="129">
        <v>1.7929999999999999</v>
      </c>
      <c r="AL5274" s="129">
        <v>2.0779999999999998</v>
      </c>
      <c r="AM5274" s="129">
        <v>-4.1130000000000004</v>
      </c>
      <c r="AN5274" s="129">
        <v>-3.8170000000000002</v>
      </c>
      <c r="AO5274" s="129">
        <v>-3.0139999999999998</v>
      </c>
      <c r="AP5274" s="129">
        <v>-2.8919999999999999</v>
      </c>
      <c r="AQ5274" s="129">
        <v>-1.77</v>
      </c>
      <c r="AR5274" s="129">
        <v>-2.0259999999999998</v>
      </c>
      <c r="AS5274" s="129">
        <v>-3.2650000000000001</v>
      </c>
      <c r="AT5274" s="129">
        <v>-3.2610000000000001</v>
      </c>
      <c r="AU5274" s="129">
        <v>-2.964</v>
      </c>
      <c r="AV5274" s="129">
        <v>-2.6459999999999999</v>
      </c>
      <c r="AW5274" s="129">
        <v>2012</v>
      </c>
    </row>
    <row r="5275" spans="1:49">
      <c r="A5275" s="129">
        <v>138</v>
      </c>
      <c r="B5275" s="129" t="s">
        <v>2302</v>
      </c>
      <c r="C5275" s="129" t="s">
        <v>1620</v>
      </c>
      <c r="D5275" s="129" t="s">
        <v>122</v>
      </c>
      <c r="E5275" s="129" t="s">
        <v>1618</v>
      </c>
      <c r="F5275" s="129" t="s">
        <v>1617</v>
      </c>
      <c r="G5275" s="129" t="s">
        <v>1608</v>
      </c>
      <c r="H5275" s="129" t="s">
        <v>1604</v>
      </c>
      <c r="I5275" s="129" t="s">
        <v>2303</v>
      </c>
      <c r="J5275" s="129" t="s">
        <v>1595</v>
      </c>
      <c r="K5275" s="129" t="s">
        <v>1595</v>
      </c>
      <c r="L5275" s="129" t="s">
        <v>1595</v>
      </c>
      <c r="M5275" s="129" t="s">
        <v>1595</v>
      </c>
      <c r="N5275" s="129" t="s">
        <v>1595</v>
      </c>
      <c r="O5275" s="129" t="s">
        <v>1595</v>
      </c>
      <c r="P5275" s="129" t="s">
        <v>1595</v>
      </c>
      <c r="Q5275" s="129" t="s">
        <v>1595</v>
      </c>
      <c r="R5275" s="129" t="s">
        <v>1595</v>
      </c>
      <c r="S5275" s="129" t="s">
        <v>1595</v>
      </c>
      <c r="T5275" s="129" t="s">
        <v>1595</v>
      </c>
      <c r="U5275" s="129" t="s">
        <v>1595</v>
      </c>
      <c r="V5275" s="129" t="s">
        <v>1595</v>
      </c>
      <c r="W5275" s="129" t="s">
        <v>1595</v>
      </c>
      <c r="X5275" s="129" t="s">
        <v>1595</v>
      </c>
      <c r="Y5275" s="129">
        <v>123.879</v>
      </c>
      <c r="Z5275" s="129">
        <v>124.036</v>
      </c>
      <c r="AA5275" s="129">
        <v>122.09</v>
      </c>
      <c r="AB5275" s="129">
        <v>120.068</v>
      </c>
      <c r="AC5275" s="129">
        <v>101.58199999999999</v>
      </c>
      <c r="AD5275" s="129">
        <v>103.90900000000001</v>
      </c>
      <c r="AE5275" s="129">
        <v>108.794</v>
      </c>
      <c r="AF5275" s="129">
        <v>116.842</v>
      </c>
      <c r="AG5275" s="129">
        <v>128.21899999999999</v>
      </c>
      <c r="AH5275" s="129">
        <v>137.96299999999999</v>
      </c>
      <c r="AI5275" s="129">
        <v>133.95099999999999</v>
      </c>
      <c r="AJ5275" s="129">
        <v>132.16399999999999</v>
      </c>
      <c r="AK5275" s="129">
        <v>123.687</v>
      </c>
      <c r="AL5275" s="129">
        <v>122.565</v>
      </c>
      <c r="AM5275" s="129">
        <v>130.58600000000001</v>
      </c>
      <c r="AN5275" s="129">
        <v>152.935</v>
      </c>
      <c r="AO5275" s="129">
        <v>169.935</v>
      </c>
      <c r="AP5275" s="129">
        <v>194.34100000000001</v>
      </c>
      <c r="AQ5275" s="129">
        <v>212.226</v>
      </c>
      <c r="AR5275" s="129">
        <v>231.84100000000001</v>
      </c>
      <c r="AS5275" s="129">
        <v>261.75200000000001</v>
      </c>
      <c r="AT5275" s="129">
        <v>293.49400000000003</v>
      </c>
      <c r="AU5275" s="129">
        <v>324.56599999999997</v>
      </c>
      <c r="AV5275" s="129">
        <v>354.98500000000001</v>
      </c>
      <c r="AW5275" s="129">
        <v>2012</v>
      </c>
    </row>
    <row r="5276" spans="1:49">
      <c r="A5276" s="129">
        <v>138</v>
      </c>
      <c r="B5276" s="129" t="s">
        <v>2302</v>
      </c>
      <c r="C5276" s="129" t="s">
        <v>1619</v>
      </c>
      <c r="D5276" s="129" t="s">
        <v>122</v>
      </c>
      <c r="E5276" s="129" t="s">
        <v>1618</v>
      </c>
      <c r="F5276" s="129" t="s">
        <v>1617</v>
      </c>
      <c r="G5276" s="129" t="s">
        <v>1597</v>
      </c>
      <c r="I5276" s="129" t="s">
        <v>1738</v>
      </c>
      <c r="J5276" s="129" t="s">
        <v>1595</v>
      </c>
      <c r="K5276" s="129" t="s">
        <v>1595</v>
      </c>
      <c r="L5276" s="129" t="s">
        <v>1595</v>
      </c>
      <c r="M5276" s="129" t="s">
        <v>1595</v>
      </c>
      <c r="N5276" s="129" t="s">
        <v>1595</v>
      </c>
      <c r="O5276" s="129" t="s">
        <v>1595</v>
      </c>
      <c r="P5276" s="129" t="s">
        <v>1595</v>
      </c>
      <c r="Q5276" s="129" t="s">
        <v>1595</v>
      </c>
      <c r="R5276" s="129" t="s">
        <v>1595</v>
      </c>
      <c r="S5276" s="129" t="s">
        <v>1595</v>
      </c>
      <c r="T5276" s="129" t="s">
        <v>1595</v>
      </c>
      <c r="U5276" s="129" t="s">
        <v>1595</v>
      </c>
      <c r="V5276" s="129" t="s">
        <v>1595</v>
      </c>
      <c r="W5276" s="129" t="s">
        <v>1595</v>
      </c>
      <c r="X5276" s="129" t="s">
        <v>1595</v>
      </c>
      <c r="Y5276" s="129">
        <v>40.581000000000003</v>
      </c>
      <c r="Z5276" s="129">
        <v>38.790999999999997</v>
      </c>
      <c r="AA5276" s="129">
        <v>35.673999999999999</v>
      </c>
      <c r="AB5276" s="129">
        <v>33.125</v>
      </c>
      <c r="AC5276" s="129">
        <v>26.303000000000001</v>
      </c>
      <c r="AD5276" s="129">
        <v>24.861000000000001</v>
      </c>
      <c r="AE5276" s="129">
        <v>24.298999999999999</v>
      </c>
      <c r="AF5276" s="129">
        <v>25.116</v>
      </c>
      <c r="AG5276" s="129">
        <v>26.882999999999999</v>
      </c>
      <c r="AH5276" s="129">
        <v>28.088000000000001</v>
      </c>
      <c r="AI5276" s="129">
        <v>26.091000000000001</v>
      </c>
      <c r="AJ5276" s="129">
        <v>24.465</v>
      </c>
      <c r="AK5276" s="129">
        <v>21.632000000000001</v>
      </c>
      <c r="AL5276" s="129">
        <v>20.617000000000001</v>
      </c>
      <c r="AM5276" s="129">
        <v>22.780999999999999</v>
      </c>
      <c r="AN5276" s="129">
        <v>26.062999999999999</v>
      </c>
      <c r="AO5276" s="129">
        <v>28.367000000000001</v>
      </c>
      <c r="AP5276" s="129">
        <v>32.426000000000002</v>
      </c>
      <c r="AQ5276" s="129">
        <v>35.152000000000001</v>
      </c>
      <c r="AR5276" s="129">
        <v>37.686999999999998</v>
      </c>
      <c r="AS5276" s="129">
        <v>41.655000000000001</v>
      </c>
      <c r="AT5276" s="129">
        <v>45.39</v>
      </c>
      <c r="AU5276" s="129">
        <v>48.716999999999999</v>
      </c>
      <c r="AV5276" s="129">
        <v>51.633000000000003</v>
      </c>
      <c r="AW5276" s="129">
        <v>2012</v>
      </c>
    </row>
    <row r="5277" spans="1:49">
      <c r="A5277" s="129">
        <v>138</v>
      </c>
      <c r="B5277" s="129" t="s">
        <v>2302</v>
      </c>
      <c r="C5277" s="129" t="s">
        <v>1616</v>
      </c>
      <c r="D5277" s="129" t="s">
        <v>122</v>
      </c>
      <c r="E5277" s="129" t="s">
        <v>1614</v>
      </c>
      <c r="F5277" s="129" t="s">
        <v>1613</v>
      </c>
      <c r="G5277" s="129" t="s">
        <v>1608</v>
      </c>
      <c r="H5277" s="129" t="s">
        <v>1604</v>
      </c>
      <c r="I5277" s="129" t="s">
        <v>2303</v>
      </c>
      <c r="J5277" s="129" t="s">
        <v>1595</v>
      </c>
      <c r="K5277" s="129" t="s">
        <v>1595</v>
      </c>
      <c r="L5277" s="129" t="s">
        <v>1595</v>
      </c>
      <c r="M5277" s="129" t="s">
        <v>1595</v>
      </c>
      <c r="N5277" s="129" t="s">
        <v>1595</v>
      </c>
      <c r="O5277" s="129" t="s">
        <v>1595</v>
      </c>
      <c r="P5277" s="129" t="s">
        <v>1595</v>
      </c>
      <c r="Q5277" s="129" t="s">
        <v>1595</v>
      </c>
      <c r="R5277" s="129" t="s">
        <v>1595</v>
      </c>
      <c r="S5277" s="129" t="s">
        <v>1595</v>
      </c>
      <c r="T5277" s="129" t="s">
        <v>1595</v>
      </c>
      <c r="U5277" s="129" t="s">
        <v>1595</v>
      </c>
      <c r="V5277" s="129" t="s">
        <v>1595</v>
      </c>
      <c r="W5277" s="129" t="s">
        <v>1595</v>
      </c>
      <c r="X5277" s="129" t="s">
        <v>1595</v>
      </c>
      <c r="Y5277" s="129">
        <v>232.304</v>
      </c>
      <c r="Z5277" s="129">
        <v>236.93799999999999</v>
      </c>
      <c r="AA5277" s="129">
        <v>233.40600000000001</v>
      </c>
      <c r="AB5277" s="129">
        <v>238.13900000000001</v>
      </c>
      <c r="AC5277" s="129">
        <v>235.964</v>
      </c>
      <c r="AD5277" s="129">
        <v>224.86199999999999</v>
      </c>
      <c r="AE5277" s="129">
        <v>227</v>
      </c>
      <c r="AF5277" s="129">
        <v>234.93299999999999</v>
      </c>
      <c r="AG5277" s="129">
        <v>248.011</v>
      </c>
      <c r="AH5277" s="129">
        <v>257.38</v>
      </c>
      <c r="AI5277" s="129">
        <v>266.06</v>
      </c>
      <c r="AJ5277" s="129">
        <v>255.916</v>
      </c>
      <c r="AK5277" s="129">
        <v>258.98200000000003</v>
      </c>
      <c r="AL5277" s="129">
        <v>347.52499999999998</v>
      </c>
      <c r="AM5277" s="129">
        <v>348.28399999999999</v>
      </c>
      <c r="AN5277" s="129">
        <v>372.029</v>
      </c>
      <c r="AO5277" s="129">
        <v>393.67200000000003</v>
      </c>
      <c r="AP5277" s="129">
        <v>427.09899999999999</v>
      </c>
      <c r="AQ5277" s="129">
        <v>449.279</v>
      </c>
      <c r="AR5277" s="129">
        <v>464.85199999999998</v>
      </c>
      <c r="AS5277" s="129">
        <v>482.2</v>
      </c>
      <c r="AT5277" s="129">
        <v>512.32000000000005</v>
      </c>
      <c r="AU5277" s="129">
        <v>541.65800000000002</v>
      </c>
      <c r="AV5277" s="129">
        <v>572.077</v>
      </c>
      <c r="AW5277" s="129">
        <v>2012</v>
      </c>
    </row>
    <row r="5278" spans="1:49">
      <c r="A5278" s="129">
        <v>138</v>
      </c>
      <c r="B5278" s="129" t="s">
        <v>2302</v>
      </c>
      <c r="C5278" s="129" t="s">
        <v>1615</v>
      </c>
      <c r="D5278" s="129" t="s">
        <v>122</v>
      </c>
      <c r="E5278" s="129" t="s">
        <v>1614</v>
      </c>
      <c r="F5278" s="129" t="s">
        <v>1613</v>
      </c>
      <c r="G5278" s="129" t="s">
        <v>1597</v>
      </c>
      <c r="I5278" s="129" t="s">
        <v>1612</v>
      </c>
      <c r="J5278" s="129" t="s">
        <v>1595</v>
      </c>
      <c r="K5278" s="129" t="s">
        <v>1595</v>
      </c>
      <c r="L5278" s="129" t="s">
        <v>1595</v>
      </c>
      <c r="M5278" s="129" t="s">
        <v>1595</v>
      </c>
      <c r="N5278" s="129" t="s">
        <v>1595</v>
      </c>
      <c r="O5278" s="129" t="s">
        <v>1595</v>
      </c>
      <c r="P5278" s="129" t="s">
        <v>1595</v>
      </c>
      <c r="Q5278" s="129" t="s">
        <v>1595</v>
      </c>
      <c r="R5278" s="129" t="s">
        <v>1595</v>
      </c>
      <c r="S5278" s="129" t="s">
        <v>1595</v>
      </c>
      <c r="T5278" s="129" t="s">
        <v>1595</v>
      </c>
      <c r="U5278" s="129" t="s">
        <v>1595</v>
      </c>
      <c r="V5278" s="129" t="s">
        <v>1595</v>
      </c>
      <c r="W5278" s="129" t="s">
        <v>1595</v>
      </c>
      <c r="X5278" s="129" t="s">
        <v>1595</v>
      </c>
      <c r="Y5278" s="129">
        <v>76.099999999999994</v>
      </c>
      <c r="Z5278" s="129">
        <v>74.099999999999994</v>
      </c>
      <c r="AA5278" s="129">
        <v>68.2</v>
      </c>
      <c r="AB5278" s="129">
        <v>65.7</v>
      </c>
      <c r="AC5278" s="129">
        <v>61.1</v>
      </c>
      <c r="AD5278" s="129">
        <v>53.8</v>
      </c>
      <c r="AE5278" s="129">
        <v>50.7</v>
      </c>
      <c r="AF5278" s="129">
        <v>50.5</v>
      </c>
      <c r="AG5278" s="129">
        <v>52</v>
      </c>
      <c r="AH5278" s="129">
        <v>52.4</v>
      </c>
      <c r="AI5278" s="129">
        <v>51.822000000000003</v>
      </c>
      <c r="AJ5278" s="129">
        <v>47.372999999999998</v>
      </c>
      <c r="AK5278" s="129">
        <v>45.295000000000002</v>
      </c>
      <c r="AL5278" s="129">
        <v>58.459000000000003</v>
      </c>
      <c r="AM5278" s="129">
        <v>60.758000000000003</v>
      </c>
      <c r="AN5278" s="129">
        <v>63.401000000000003</v>
      </c>
      <c r="AO5278" s="129">
        <v>65.715999999999994</v>
      </c>
      <c r="AP5278" s="129">
        <v>71.262</v>
      </c>
      <c r="AQ5278" s="129">
        <v>74.417000000000002</v>
      </c>
      <c r="AR5278" s="129">
        <v>75.564999999999998</v>
      </c>
      <c r="AS5278" s="129">
        <v>76.736999999999995</v>
      </c>
      <c r="AT5278" s="129">
        <v>79.231999999999999</v>
      </c>
      <c r="AU5278" s="129">
        <v>81.302999999999997</v>
      </c>
      <c r="AV5278" s="129">
        <v>83.21</v>
      </c>
      <c r="AW5278" s="129">
        <v>2012</v>
      </c>
    </row>
    <row r="5279" spans="1:49">
      <c r="A5279" s="129">
        <v>138</v>
      </c>
      <c r="B5279" s="129" t="s">
        <v>2302</v>
      </c>
      <c r="C5279" s="129" t="s">
        <v>1611</v>
      </c>
      <c r="D5279" s="129" t="s">
        <v>122</v>
      </c>
      <c r="E5279" s="129" t="s">
        <v>1610</v>
      </c>
      <c r="F5279" s="129" t="s">
        <v>1609</v>
      </c>
      <c r="G5279" s="129" t="s">
        <v>1608</v>
      </c>
      <c r="H5279" s="129" t="s">
        <v>1604</v>
      </c>
      <c r="I5279" s="129" t="s">
        <v>2303</v>
      </c>
      <c r="J5279" s="129">
        <v>159.65799999999999</v>
      </c>
      <c r="K5279" s="129">
        <v>168.529</v>
      </c>
      <c r="L5279" s="129">
        <v>175.351</v>
      </c>
      <c r="M5279" s="129">
        <v>182.18</v>
      </c>
      <c r="N5279" s="129">
        <v>190.49299999999999</v>
      </c>
      <c r="O5279" s="129">
        <v>199.07300000000001</v>
      </c>
      <c r="P5279" s="129">
        <v>205.499</v>
      </c>
      <c r="Q5279" s="129">
        <v>208.64699999999999</v>
      </c>
      <c r="R5279" s="129">
        <v>217.596</v>
      </c>
      <c r="S5279" s="129">
        <v>230.27699999999999</v>
      </c>
      <c r="T5279" s="129">
        <v>243.65199999999999</v>
      </c>
      <c r="U5279" s="129">
        <v>257.375</v>
      </c>
      <c r="V5279" s="129">
        <v>268.29899999999998</v>
      </c>
      <c r="W5279" s="129">
        <v>276.01299999999998</v>
      </c>
      <c r="X5279" s="129">
        <v>290.048</v>
      </c>
      <c r="Y5279" s="129">
        <v>305.26100000000002</v>
      </c>
      <c r="Z5279" s="129">
        <v>319.755</v>
      </c>
      <c r="AA5279" s="129">
        <v>342.23700000000002</v>
      </c>
      <c r="AB5279" s="129">
        <v>362.464</v>
      </c>
      <c r="AC5279" s="129">
        <v>386.19299999999998</v>
      </c>
      <c r="AD5279" s="129">
        <v>417.96</v>
      </c>
      <c r="AE5279" s="129">
        <v>447.73099999999999</v>
      </c>
      <c r="AF5279" s="129">
        <v>465.214</v>
      </c>
      <c r="AG5279" s="129">
        <v>476.94499999999999</v>
      </c>
      <c r="AH5279" s="129">
        <v>491.18400000000003</v>
      </c>
      <c r="AI5279" s="129">
        <v>513.40700000000004</v>
      </c>
      <c r="AJ5279" s="129">
        <v>540.21600000000001</v>
      </c>
      <c r="AK5279" s="129">
        <v>571.77300000000002</v>
      </c>
      <c r="AL5279" s="129">
        <v>594.48099999999999</v>
      </c>
      <c r="AM5279" s="129">
        <v>573.23500000000001</v>
      </c>
      <c r="AN5279" s="129">
        <v>586.78899999999999</v>
      </c>
      <c r="AO5279" s="129">
        <v>599.04700000000003</v>
      </c>
      <c r="AP5279" s="129">
        <v>599.33799999999997</v>
      </c>
      <c r="AQ5279" s="129">
        <v>603.73099999999999</v>
      </c>
      <c r="AR5279" s="129">
        <v>615.16999999999996</v>
      </c>
      <c r="AS5279" s="129">
        <v>628.38199999999995</v>
      </c>
      <c r="AT5279" s="129">
        <v>646.61</v>
      </c>
      <c r="AU5279" s="129">
        <v>666.22199999999998</v>
      </c>
      <c r="AV5279" s="129">
        <v>687.51099999999997</v>
      </c>
      <c r="AW5279" s="129">
        <v>2012</v>
      </c>
    </row>
    <row r="5280" spans="1:49">
      <c r="A5280" s="129">
        <v>138</v>
      </c>
      <c r="B5280" s="129" t="s">
        <v>2302</v>
      </c>
      <c r="C5280" s="129" t="s">
        <v>1606</v>
      </c>
      <c r="D5280" s="129" t="s">
        <v>122</v>
      </c>
      <c r="E5280" s="129" t="s">
        <v>1599</v>
      </c>
      <c r="F5280" s="129" t="s">
        <v>1598</v>
      </c>
      <c r="G5280" s="129" t="s">
        <v>1605</v>
      </c>
      <c r="H5280" s="129" t="s">
        <v>1604</v>
      </c>
      <c r="I5280" s="129" t="s">
        <v>2177</v>
      </c>
      <c r="J5280" s="129">
        <v>-1.8160000000000001</v>
      </c>
      <c r="K5280" s="129">
        <v>8.1630000000000003</v>
      </c>
      <c r="L5280" s="129">
        <v>4.8490000000000002</v>
      </c>
      <c r="M5280" s="129">
        <v>4.649</v>
      </c>
      <c r="N5280" s="129">
        <v>5.3979999999999997</v>
      </c>
      <c r="O5280" s="129">
        <v>4.6050000000000004</v>
      </c>
      <c r="P5280" s="129">
        <v>4.4279999999999999</v>
      </c>
      <c r="Q5280" s="129">
        <v>3.923</v>
      </c>
      <c r="R5280" s="129">
        <v>6.8630000000000004</v>
      </c>
      <c r="S5280" s="129">
        <v>9.1370000000000005</v>
      </c>
      <c r="T5280" s="129">
        <v>8.0359999999999996</v>
      </c>
      <c r="U5280" s="129">
        <v>7.5010000000000003</v>
      </c>
      <c r="V5280" s="129">
        <v>6.8310000000000004</v>
      </c>
      <c r="W5280" s="129">
        <v>13.247</v>
      </c>
      <c r="X5280" s="129">
        <v>17.84</v>
      </c>
      <c r="Y5280" s="129">
        <v>26.442</v>
      </c>
      <c r="Z5280" s="129">
        <v>21.931000000000001</v>
      </c>
      <c r="AA5280" s="129">
        <v>25.481999999999999</v>
      </c>
      <c r="AB5280" s="129">
        <v>13.127000000000001</v>
      </c>
      <c r="AC5280" s="129">
        <v>16.082000000000001</v>
      </c>
      <c r="AD5280" s="129">
        <v>7.8959999999999999</v>
      </c>
      <c r="AE5280" s="129">
        <v>10.427</v>
      </c>
      <c r="AF5280" s="129">
        <v>11.614000000000001</v>
      </c>
      <c r="AG5280" s="129">
        <v>29.893000000000001</v>
      </c>
      <c r="AH5280" s="129">
        <v>46.582999999999998</v>
      </c>
      <c r="AI5280" s="129">
        <v>47.331000000000003</v>
      </c>
      <c r="AJ5280" s="129">
        <v>63.332000000000001</v>
      </c>
      <c r="AK5280" s="129">
        <v>52.667000000000002</v>
      </c>
      <c r="AL5280" s="129">
        <v>37.520000000000003</v>
      </c>
      <c r="AM5280" s="129">
        <v>41.325000000000003</v>
      </c>
      <c r="AN5280" s="129">
        <v>60.677999999999997</v>
      </c>
      <c r="AO5280" s="129">
        <v>84.86</v>
      </c>
      <c r="AP5280" s="129">
        <v>77.838999999999999</v>
      </c>
      <c r="AQ5280" s="129">
        <v>86.992999999999995</v>
      </c>
      <c r="AR5280" s="129">
        <v>91.54</v>
      </c>
      <c r="AS5280" s="129">
        <v>97.674999999999997</v>
      </c>
      <c r="AT5280" s="129">
        <v>101.751</v>
      </c>
      <c r="AU5280" s="129">
        <v>103.64100000000001</v>
      </c>
      <c r="AV5280" s="129">
        <v>105.142</v>
      </c>
      <c r="AW5280" s="129">
        <v>2012</v>
      </c>
    </row>
    <row r="5281" spans="1:49">
      <c r="A5281" s="129">
        <v>138</v>
      </c>
      <c r="B5281" s="129" t="s">
        <v>2302</v>
      </c>
      <c r="C5281" s="129" t="s">
        <v>1601</v>
      </c>
      <c r="D5281" s="129" t="s">
        <v>122</v>
      </c>
      <c r="E5281" s="129" t="s">
        <v>1599</v>
      </c>
      <c r="F5281" s="129" t="s">
        <v>1598</v>
      </c>
      <c r="G5281" s="129" t="s">
        <v>1597</v>
      </c>
      <c r="I5281" s="129" t="s">
        <v>1596</v>
      </c>
      <c r="J5281" s="129">
        <v>-1.0249999999999999</v>
      </c>
      <c r="K5281" s="129">
        <v>5.46</v>
      </c>
      <c r="L5281" s="129">
        <v>3.3479999999999999</v>
      </c>
      <c r="M5281" s="129">
        <v>3.2970000000000002</v>
      </c>
      <c r="N5281" s="129">
        <v>4.1120000000000001</v>
      </c>
      <c r="O5281" s="129">
        <v>3.4580000000000002</v>
      </c>
      <c r="P5281" s="129">
        <v>2.3860000000000001</v>
      </c>
      <c r="Q5281" s="129">
        <v>1.726</v>
      </c>
      <c r="R5281" s="129">
        <v>2.823</v>
      </c>
      <c r="S5281" s="129">
        <v>3.8140000000000001</v>
      </c>
      <c r="T5281" s="129">
        <v>2.7189999999999999</v>
      </c>
      <c r="U5281" s="129">
        <v>2.464</v>
      </c>
      <c r="V5281" s="129">
        <v>2.0270000000000001</v>
      </c>
      <c r="W5281" s="129">
        <v>4.0430000000000001</v>
      </c>
      <c r="X5281" s="129">
        <v>5.0679999999999996</v>
      </c>
      <c r="Y5281" s="129">
        <v>6.306</v>
      </c>
      <c r="Z5281" s="129">
        <v>5.2450000000000001</v>
      </c>
      <c r="AA5281" s="129">
        <v>6.5839999999999996</v>
      </c>
      <c r="AB5281" s="129">
        <v>3.2559999999999998</v>
      </c>
      <c r="AC5281" s="129">
        <v>3.903</v>
      </c>
      <c r="AD5281" s="129">
        <v>2.044</v>
      </c>
      <c r="AE5281" s="129">
        <v>2.6</v>
      </c>
      <c r="AF5281" s="129">
        <v>2.6429999999999998</v>
      </c>
      <c r="AG5281" s="129">
        <v>5.5430000000000001</v>
      </c>
      <c r="AH5281" s="129">
        <v>7.6280000000000001</v>
      </c>
      <c r="AI5281" s="129">
        <v>7.4</v>
      </c>
      <c r="AJ5281" s="129">
        <v>9.3369999999999997</v>
      </c>
      <c r="AK5281" s="129">
        <v>6.72</v>
      </c>
      <c r="AL5281" s="129">
        <v>4.2880000000000003</v>
      </c>
      <c r="AM5281" s="129">
        <v>5.1760000000000002</v>
      </c>
      <c r="AN5281" s="129">
        <v>7.7930000000000001</v>
      </c>
      <c r="AO5281" s="129">
        <v>10.180999999999999</v>
      </c>
      <c r="AP5281" s="129">
        <v>10.098000000000001</v>
      </c>
      <c r="AQ5281" s="129">
        <v>10.867000000000001</v>
      </c>
      <c r="AR5281" s="129">
        <v>11.029</v>
      </c>
      <c r="AS5281" s="129">
        <v>11.367000000000001</v>
      </c>
      <c r="AT5281" s="129">
        <v>11.382</v>
      </c>
      <c r="AU5281" s="129">
        <v>11.143000000000001</v>
      </c>
      <c r="AV5281" s="129">
        <v>10.849</v>
      </c>
      <c r="AW5281" s="129">
        <v>2012</v>
      </c>
    </row>
    <row r="5282" spans="1:49">
      <c r="A5282" s="129">
        <v>196</v>
      </c>
      <c r="B5282" s="129" t="s">
        <v>2294</v>
      </c>
      <c r="C5282" s="129" t="s">
        <v>1733</v>
      </c>
      <c r="D5282" s="129" t="s">
        <v>121</v>
      </c>
      <c r="E5282" s="129" t="s">
        <v>1730</v>
      </c>
      <c r="F5282" s="129" t="s">
        <v>1732</v>
      </c>
      <c r="G5282" s="129" t="s">
        <v>1608</v>
      </c>
      <c r="H5282" s="129" t="s">
        <v>1604</v>
      </c>
      <c r="I5282" s="129" t="s">
        <v>2301</v>
      </c>
      <c r="J5282" s="129">
        <v>67.820999999999998</v>
      </c>
      <c r="K5282" s="129">
        <v>69.83</v>
      </c>
      <c r="L5282" s="129">
        <v>71.838999999999999</v>
      </c>
      <c r="M5282" s="129">
        <v>71.75</v>
      </c>
      <c r="N5282" s="129">
        <v>76.67</v>
      </c>
      <c r="O5282" s="129">
        <v>77.599999999999994</v>
      </c>
      <c r="P5282" s="129">
        <v>79.004999999999995</v>
      </c>
      <c r="Q5282" s="129">
        <v>80.968000000000004</v>
      </c>
      <c r="R5282" s="129">
        <v>81.494</v>
      </c>
      <c r="S5282" s="129">
        <v>81.887</v>
      </c>
      <c r="T5282" s="129">
        <v>81.894000000000005</v>
      </c>
      <c r="U5282" s="129">
        <v>80.83</v>
      </c>
      <c r="V5282" s="129">
        <v>81.435000000000002</v>
      </c>
      <c r="W5282" s="129">
        <v>85.688999999999993</v>
      </c>
      <c r="X5282" s="129">
        <v>90.644999999999996</v>
      </c>
      <c r="Y5282" s="129">
        <v>94.445999999999998</v>
      </c>
      <c r="Z5282" s="129">
        <v>98.344999999999999</v>
      </c>
      <c r="AA5282" s="129">
        <v>100.702</v>
      </c>
      <c r="AB5282" s="129">
        <v>100.869</v>
      </c>
      <c r="AC5282" s="129">
        <v>105.56</v>
      </c>
      <c r="AD5282" s="129">
        <v>109.86499999999999</v>
      </c>
      <c r="AE5282" s="129">
        <v>112.628</v>
      </c>
      <c r="AF5282" s="129">
        <v>118.13200000000001</v>
      </c>
      <c r="AG5282" s="129">
        <v>122.813</v>
      </c>
      <c r="AH5282" s="129">
        <v>128.21100000000001</v>
      </c>
      <c r="AI5282" s="129">
        <v>132.28800000000001</v>
      </c>
      <c r="AJ5282" s="129">
        <v>136.14599999999999</v>
      </c>
      <c r="AK5282" s="129">
        <v>140.84899999999999</v>
      </c>
      <c r="AL5282" s="129">
        <v>139.721</v>
      </c>
      <c r="AM5282" s="129">
        <v>137.68799999999999</v>
      </c>
      <c r="AN5282" s="129">
        <v>140.28100000000001</v>
      </c>
      <c r="AO5282" s="129">
        <v>142.24100000000001</v>
      </c>
      <c r="AP5282" s="129">
        <v>146.01300000000001</v>
      </c>
      <c r="AQ5282" s="129">
        <v>149.721</v>
      </c>
      <c r="AR5282" s="129">
        <v>154.12899999999999</v>
      </c>
      <c r="AS5282" s="129">
        <v>157.89500000000001</v>
      </c>
      <c r="AT5282" s="129">
        <v>161.84200000000001</v>
      </c>
      <c r="AU5282" s="129">
        <v>165.959</v>
      </c>
      <c r="AV5282" s="129">
        <v>170.14099999999999</v>
      </c>
      <c r="AW5282" s="129">
        <v>2012</v>
      </c>
    </row>
    <row r="5283" spans="1:49">
      <c r="A5283" s="129">
        <v>196</v>
      </c>
      <c r="B5283" s="129" t="s">
        <v>2294</v>
      </c>
      <c r="C5283" s="129" t="s">
        <v>1731</v>
      </c>
      <c r="D5283" s="129" t="s">
        <v>121</v>
      </c>
      <c r="E5283" s="129" t="s">
        <v>1730</v>
      </c>
      <c r="F5283" s="129" t="s">
        <v>1729</v>
      </c>
      <c r="G5283" s="129" t="s">
        <v>1655</v>
      </c>
      <c r="I5283" s="129" t="s">
        <v>1728</v>
      </c>
      <c r="J5283" s="129">
        <v>1.0089999999999999</v>
      </c>
      <c r="K5283" s="129">
        <v>2.9609999999999999</v>
      </c>
      <c r="L5283" s="129">
        <v>2.8780000000000001</v>
      </c>
      <c r="M5283" s="129">
        <v>-0.124</v>
      </c>
      <c r="N5283" s="129">
        <v>6.8579999999999997</v>
      </c>
      <c r="O5283" s="129">
        <v>1.2130000000000001</v>
      </c>
      <c r="P5283" s="129">
        <v>1.81</v>
      </c>
      <c r="Q5283" s="129">
        <v>2.484</v>
      </c>
      <c r="R5283" s="129">
        <v>0.65</v>
      </c>
      <c r="S5283" s="129">
        <v>0.48199999999999998</v>
      </c>
      <c r="T5283" s="129">
        <v>8.9999999999999993E-3</v>
      </c>
      <c r="U5283" s="129">
        <v>-1.2989999999999999</v>
      </c>
      <c r="V5283" s="129">
        <v>0.748</v>
      </c>
      <c r="W5283" s="129">
        <v>5.2240000000000002</v>
      </c>
      <c r="X5283" s="129">
        <v>5.7839999999999998</v>
      </c>
      <c r="Y5283" s="129">
        <v>4.1929999999999996</v>
      </c>
      <c r="Z5283" s="129">
        <v>4.1280000000000001</v>
      </c>
      <c r="AA5283" s="129">
        <v>2.3969999999999998</v>
      </c>
      <c r="AB5283" s="129">
        <v>0.16600000000000001</v>
      </c>
      <c r="AC5283" s="129">
        <v>4.6509999999999998</v>
      </c>
      <c r="AD5283" s="129">
        <v>4.0780000000000003</v>
      </c>
      <c r="AE5283" s="129">
        <v>2.5150000000000001</v>
      </c>
      <c r="AF5283" s="129">
        <v>4.8869999999999996</v>
      </c>
      <c r="AG5283" s="129">
        <v>3.9630000000000001</v>
      </c>
      <c r="AH5283" s="129">
        <v>4.3949999999999996</v>
      </c>
      <c r="AI5283" s="129">
        <v>3.18</v>
      </c>
      <c r="AJ5283" s="129">
        <v>2.9159999999999999</v>
      </c>
      <c r="AK5283" s="129">
        <v>3.4540000000000002</v>
      </c>
      <c r="AL5283" s="129">
        <v>-0.80100000000000005</v>
      </c>
      <c r="AM5283" s="129">
        <v>-1.4550000000000001</v>
      </c>
      <c r="AN5283" s="129">
        <v>1.883</v>
      </c>
      <c r="AO5283" s="129">
        <v>1.397</v>
      </c>
      <c r="AP5283" s="129">
        <v>2.6520000000000001</v>
      </c>
      <c r="AQ5283" s="129">
        <v>2.5390000000000001</v>
      </c>
      <c r="AR5283" s="129">
        <v>2.944</v>
      </c>
      <c r="AS5283" s="129">
        <v>2.4430000000000001</v>
      </c>
      <c r="AT5283" s="129">
        <v>2.5</v>
      </c>
      <c r="AU5283" s="129">
        <v>2.544</v>
      </c>
      <c r="AV5283" s="129">
        <v>2.52</v>
      </c>
      <c r="AW5283" s="129">
        <v>2012</v>
      </c>
    </row>
    <row r="5284" spans="1:49">
      <c r="A5284" s="129">
        <v>196</v>
      </c>
      <c r="B5284" s="129" t="s">
        <v>2294</v>
      </c>
      <c r="C5284" s="129" t="s">
        <v>1727</v>
      </c>
      <c r="D5284" s="129" t="s">
        <v>121</v>
      </c>
      <c r="E5284" s="129" t="s">
        <v>1724</v>
      </c>
      <c r="F5284" s="129" t="s">
        <v>1726</v>
      </c>
      <c r="G5284" s="129" t="s">
        <v>1608</v>
      </c>
      <c r="H5284" s="129" t="s">
        <v>1604</v>
      </c>
      <c r="I5284" s="129" t="s">
        <v>2301</v>
      </c>
      <c r="J5284" s="129">
        <v>22.975999999999999</v>
      </c>
      <c r="K5284" s="129">
        <v>26.779</v>
      </c>
      <c r="L5284" s="129">
        <v>30.675999999999998</v>
      </c>
      <c r="M5284" s="129">
        <v>33.366999999999997</v>
      </c>
      <c r="N5284" s="129">
        <v>38.395000000000003</v>
      </c>
      <c r="O5284" s="129">
        <v>44.901000000000003</v>
      </c>
      <c r="P5284" s="129">
        <v>51.978000000000002</v>
      </c>
      <c r="Q5284" s="129">
        <v>61.923999999999999</v>
      </c>
      <c r="R5284" s="129">
        <v>68.828999999999994</v>
      </c>
      <c r="S5284" s="129">
        <v>72.905000000000001</v>
      </c>
      <c r="T5284" s="129">
        <v>75.867000000000004</v>
      </c>
      <c r="U5284" s="129">
        <v>74.543000000000006</v>
      </c>
      <c r="V5284" s="129">
        <v>76.486000000000004</v>
      </c>
      <c r="W5284" s="129">
        <v>82.012</v>
      </c>
      <c r="X5284" s="129">
        <v>88.087999999999994</v>
      </c>
      <c r="Y5284" s="129">
        <v>93.906999999999996</v>
      </c>
      <c r="Z5284" s="129">
        <v>99.477000000000004</v>
      </c>
      <c r="AA5284" s="129">
        <v>102.901</v>
      </c>
      <c r="AB5284" s="129">
        <v>104.633</v>
      </c>
      <c r="AC5284" s="129">
        <v>110.05</v>
      </c>
      <c r="AD5284" s="129">
        <v>116.831</v>
      </c>
      <c r="AE5284" s="129">
        <v>124.934</v>
      </c>
      <c r="AF5284" s="129">
        <v>132.26300000000001</v>
      </c>
      <c r="AG5284" s="129">
        <v>140.209</v>
      </c>
      <c r="AH5284" s="129">
        <v>151.62299999999999</v>
      </c>
      <c r="AI5284" s="129">
        <v>159.464</v>
      </c>
      <c r="AJ5284" s="129">
        <v>167.291</v>
      </c>
      <c r="AK5284" s="129">
        <v>180.27699999999999</v>
      </c>
      <c r="AL5284" s="129">
        <v>186.21899999999999</v>
      </c>
      <c r="AM5284" s="129">
        <v>187.28399999999999</v>
      </c>
      <c r="AN5284" s="129">
        <v>196.858</v>
      </c>
      <c r="AO5284" s="129">
        <v>204.55199999999999</v>
      </c>
      <c r="AP5284" s="129">
        <v>209.511</v>
      </c>
      <c r="AQ5284" s="129">
        <v>223.35900000000001</v>
      </c>
      <c r="AR5284" s="129">
        <v>237.95400000000001</v>
      </c>
      <c r="AS5284" s="129">
        <v>247.94300000000001</v>
      </c>
      <c r="AT5284" s="129">
        <v>258.69099999999997</v>
      </c>
      <c r="AU5284" s="129">
        <v>270.286</v>
      </c>
      <c r="AV5284" s="129">
        <v>282.10300000000001</v>
      </c>
      <c r="AW5284" s="129">
        <v>2012</v>
      </c>
    </row>
    <row r="5285" spans="1:49">
      <c r="A5285" s="129">
        <v>196</v>
      </c>
      <c r="B5285" s="129" t="s">
        <v>2294</v>
      </c>
      <c r="C5285" s="129" t="s">
        <v>1725</v>
      </c>
      <c r="D5285" s="129" t="s">
        <v>121</v>
      </c>
      <c r="E5285" s="129" t="s">
        <v>1724</v>
      </c>
      <c r="F5285" s="129" t="s">
        <v>1723</v>
      </c>
      <c r="G5285" s="129" t="s">
        <v>1605</v>
      </c>
      <c r="H5285" s="129" t="s">
        <v>1604</v>
      </c>
      <c r="I5285" s="129" t="s">
        <v>1691</v>
      </c>
      <c r="J5285" s="129">
        <v>22.382999999999999</v>
      </c>
      <c r="K5285" s="129">
        <v>23.297000000000001</v>
      </c>
      <c r="L5285" s="129">
        <v>23.064</v>
      </c>
      <c r="M5285" s="129">
        <v>22.317</v>
      </c>
      <c r="N5285" s="129">
        <v>22.210999999999999</v>
      </c>
      <c r="O5285" s="129">
        <v>22.379000000000001</v>
      </c>
      <c r="P5285" s="129">
        <v>27.231999999999999</v>
      </c>
      <c r="Q5285" s="129">
        <v>36.671999999999997</v>
      </c>
      <c r="R5285" s="129">
        <v>45.15</v>
      </c>
      <c r="S5285" s="129">
        <v>43.631</v>
      </c>
      <c r="T5285" s="129">
        <v>45.289000000000001</v>
      </c>
      <c r="U5285" s="129">
        <v>43.171999999999997</v>
      </c>
      <c r="V5285" s="129">
        <v>41.158999999999999</v>
      </c>
      <c r="W5285" s="129">
        <v>44.347000000000001</v>
      </c>
      <c r="X5285" s="129">
        <v>52.298000000000002</v>
      </c>
      <c r="Y5285" s="129">
        <v>61.643999999999998</v>
      </c>
      <c r="Z5285" s="129">
        <v>68.403000000000006</v>
      </c>
      <c r="AA5285" s="129">
        <v>68.225999999999999</v>
      </c>
      <c r="AB5285" s="129">
        <v>56.152000000000001</v>
      </c>
      <c r="AC5285" s="129">
        <v>58.277000000000001</v>
      </c>
      <c r="AD5285" s="129">
        <v>53.435000000000002</v>
      </c>
      <c r="AE5285" s="129">
        <v>52.552999999999997</v>
      </c>
      <c r="AF5285" s="129">
        <v>61.399000000000001</v>
      </c>
      <c r="AG5285" s="129">
        <v>81.638999999999996</v>
      </c>
      <c r="AH5285" s="129">
        <v>100.679</v>
      </c>
      <c r="AI5285" s="129">
        <v>112.32</v>
      </c>
      <c r="AJ5285" s="129">
        <v>108.65600000000001</v>
      </c>
      <c r="AK5285" s="129">
        <v>132.70599999999999</v>
      </c>
      <c r="AL5285" s="129">
        <v>133.06700000000001</v>
      </c>
      <c r="AM5285" s="129">
        <v>118.81</v>
      </c>
      <c r="AN5285" s="129">
        <v>142.03800000000001</v>
      </c>
      <c r="AO5285" s="129">
        <v>161.83099999999999</v>
      </c>
      <c r="AP5285" s="129">
        <v>169.83099999999999</v>
      </c>
      <c r="AQ5285" s="129">
        <v>181.113</v>
      </c>
      <c r="AR5285" s="129">
        <v>188.59299999999999</v>
      </c>
      <c r="AS5285" s="129">
        <v>196.005</v>
      </c>
      <c r="AT5285" s="129">
        <v>203.71</v>
      </c>
      <c r="AU5285" s="129">
        <v>211.655</v>
      </c>
      <c r="AV5285" s="129">
        <v>219.678</v>
      </c>
      <c r="AW5285" s="129">
        <v>2012</v>
      </c>
    </row>
    <row r="5286" spans="1:49">
      <c r="A5286" s="129">
        <v>196</v>
      </c>
      <c r="B5286" s="129" t="s">
        <v>2294</v>
      </c>
      <c r="C5286" s="129" t="s">
        <v>1722</v>
      </c>
      <c r="D5286" s="129" t="s">
        <v>121</v>
      </c>
      <c r="E5286" s="129" t="s">
        <v>1721</v>
      </c>
      <c r="F5286" s="129" t="s">
        <v>1720</v>
      </c>
      <c r="G5286" s="129" t="s">
        <v>1675</v>
      </c>
      <c r="I5286" s="129" t="s">
        <v>1719</v>
      </c>
      <c r="J5286" s="129">
        <v>33.877000000000002</v>
      </c>
      <c r="K5286" s="129">
        <v>38.348999999999997</v>
      </c>
      <c r="L5286" s="129">
        <v>42.7</v>
      </c>
      <c r="M5286" s="129">
        <v>46.505000000000003</v>
      </c>
      <c r="N5286" s="129">
        <v>50.078000000000003</v>
      </c>
      <c r="O5286" s="129">
        <v>57.862000000000002</v>
      </c>
      <c r="P5286" s="129">
        <v>65.790999999999997</v>
      </c>
      <c r="Q5286" s="129">
        <v>76.48</v>
      </c>
      <c r="R5286" s="129">
        <v>84.459000000000003</v>
      </c>
      <c r="S5286" s="129">
        <v>89.031000000000006</v>
      </c>
      <c r="T5286" s="129">
        <v>92.64</v>
      </c>
      <c r="U5286" s="129">
        <v>92.221999999999994</v>
      </c>
      <c r="V5286" s="129">
        <v>93.923000000000002</v>
      </c>
      <c r="W5286" s="129">
        <v>95.709000000000003</v>
      </c>
      <c r="X5286" s="129">
        <v>97.179000000000002</v>
      </c>
      <c r="Y5286" s="129">
        <v>99.429000000000002</v>
      </c>
      <c r="Z5286" s="129">
        <v>101.151</v>
      </c>
      <c r="AA5286" s="129">
        <v>102.184</v>
      </c>
      <c r="AB5286" s="129">
        <v>103.732</v>
      </c>
      <c r="AC5286" s="129">
        <v>104.254</v>
      </c>
      <c r="AD5286" s="129">
        <v>106.34099999999999</v>
      </c>
      <c r="AE5286" s="129">
        <v>110.926</v>
      </c>
      <c r="AF5286" s="129">
        <v>111.962</v>
      </c>
      <c r="AG5286" s="129">
        <v>114.16500000000001</v>
      </c>
      <c r="AH5286" s="129">
        <v>118.261</v>
      </c>
      <c r="AI5286" s="129">
        <v>120.54300000000001</v>
      </c>
      <c r="AJ5286" s="129">
        <v>122.876</v>
      </c>
      <c r="AK5286" s="129">
        <v>127.99299999999999</v>
      </c>
      <c r="AL5286" s="129">
        <v>133.279</v>
      </c>
      <c r="AM5286" s="129">
        <v>136.02099999999999</v>
      </c>
      <c r="AN5286" s="129">
        <v>140.33099999999999</v>
      </c>
      <c r="AO5286" s="129">
        <v>143.80699999999999</v>
      </c>
      <c r="AP5286" s="129">
        <v>143.488</v>
      </c>
      <c r="AQ5286" s="129">
        <v>149.18299999999999</v>
      </c>
      <c r="AR5286" s="129">
        <v>154.386</v>
      </c>
      <c r="AS5286" s="129">
        <v>157.03</v>
      </c>
      <c r="AT5286" s="129">
        <v>159.84100000000001</v>
      </c>
      <c r="AU5286" s="129">
        <v>162.863</v>
      </c>
      <c r="AV5286" s="129">
        <v>165.80600000000001</v>
      </c>
      <c r="AW5286" s="129">
        <v>2012</v>
      </c>
    </row>
    <row r="5287" spans="1:49">
      <c r="A5287" s="129">
        <v>196</v>
      </c>
      <c r="B5287" s="129" t="s">
        <v>2294</v>
      </c>
      <c r="C5287" s="129" t="s">
        <v>1718</v>
      </c>
      <c r="D5287" s="129" t="s">
        <v>121</v>
      </c>
      <c r="E5287" s="129" t="s">
        <v>1717</v>
      </c>
      <c r="F5287" s="129" t="s">
        <v>1716</v>
      </c>
      <c r="G5287" s="129" t="s">
        <v>1608</v>
      </c>
      <c r="H5287" s="129" t="s">
        <v>3</v>
      </c>
      <c r="I5287" s="129" t="s">
        <v>1715</v>
      </c>
      <c r="J5287" s="130">
        <v>21787.117999999999</v>
      </c>
      <c r="K5287" s="130">
        <v>22314.736000000001</v>
      </c>
      <c r="L5287" s="130">
        <v>22779.201000000001</v>
      </c>
      <c r="M5287" s="130">
        <v>22535.47</v>
      </c>
      <c r="N5287" s="130">
        <v>23841.018</v>
      </c>
      <c r="O5287" s="130">
        <v>23898.258000000002</v>
      </c>
      <c r="P5287" s="130">
        <v>24111.508999999998</v>
      </c>
      <c r="Q5287" s="130">
        <v>24492.438999999998</v>
      </c>
      <c r="R5287" s="130">
        <v>24426.094000000001</v>
      </c>
      <c r="S5287" s="130">
        <v>24293.111000000001</v>
      </c>
      <c r="T5287" s="130">
        <v>24010.667000000001</v>
      </c>
      <c r="U5287" s="130">
        <v>23088.184000000001</v>
      </c>
      <c r="V5287" s="130">
        <v>23020.494999999999</v>
      </c>
      <c r="W5287" s="130">
        <v>23939.989000000001</v>
      </c>
      <c r="X5287" s="130">
        <v>24985.528999999999</v>
      </c>
      <c r="Y5287" s="130">
        <v>25643.072</v>
      </c>
      <c r="Z5287" s="130">
        <v>26289.654999999999</v>
      </c>
      <c r="AA5287" s="130">
        <v>26587.109</v>
      </c>
      <c r="AB5287" s="130">
        <v>26411.72</v>
      </c>
      <c r="AC5287" s="130">
        <v>27489.045999999998</v>
      </c>
      <c r="AD5287" s="130">
        <v>28441.067999999999</v>
      </c>
      <c r="AE5287" s="130">
        <v>28936.475999999999</v>
      </c>
      <c r="AF5287" s="130">
        <v>29828.865000000002</v>
      </c>
      <c r="AG5287" s="130">
        <v>30424.296999999999</v>
      </c>
      <c r="AH5287" s="130">
        <v>31307.055</v>
      </c>
      <c r="AI5287" s="130">
        <v>31939.350999999999</v>
      </c>
      <c r="AJ5287" s="130">
        <v>32476.221000000001</v>
      </c>
      <c r="AK5287" s="130">
        <v>33251.453000000001</v>
      </c>
      <c r="AL5287" s="130">
        <v>32675.822</v>
      </c>
      <c r="AM5287" s="130">
        <v>31835.376</v>
      </c>
      <c r="AN5287" s="130">
        <v>32057.633999999998</v>
      </c>
      <c r="AO5287" s="130">
        <v>32245.969000000001</v>
      </c>
      <c r="AP5287" s="130">
        <v>32889.514999999999</v>
      </c>
      <c r="AQ5287" s="130">
        <v>33451.457999999999</v>
      </c>
      <c r="AR5287" s="130">
        <v>34166.875999999997</v>
      </c>
      <c r="AS5287" s="130">
        <v>34723.86</v>
      </c>
      <c r="AT5287" s="130">
        <v>35309.46</v>
      </c>
      <c r="AU5287" s="130">
        <v>35920.269999999997</v>
      </c>
      <c r="AV5287" s="130">
        <v>36533.101000000002</v>
      </c>
      <c r="AW5287" s="129">
        <v>2012</v>
      </c>
    </row>
    <row r="5288" spans="1:49">
      <c r="A5288" s="129">
        <v>196</v>
      </c>
      <c r="B5288" s="129" t="s">
        <v>2294</v>
      </c>
      <c r="C5288" s="129" t="s">
        <v>1714</v>
      </c>
      <c r="D5288" s="129" t="s">
        <v>121</v>
      </c>
      <c r="E5288" s="129" t="s">
        <v>1711</v>
      </c>
      <c r="F5288" s="129" t="s">
        <v>1713</v>
      </c>
      <c r="G5288" s="129" t="s">
        <v>1608</v>
      </c>
      <c r="H5288" s="129" t="s">
        <v>3</v>
      </c>
      <c r="I5288" s="129" t="s">
        <v>1699</v>
      </c>
      <c r="J5288" s="130">
        <v>7380.8270000000002</v>
      </c>
      <c r="K5288" s="130">
        <v>8557.5020000000004</v>
      </c>
      <c r="L5288" s="130">
        <v>9726.7919999999995</v>
      </c>
      <c r="M5288" s="130">
        <v>10480.032999999999</v>
      </c>
      <c r="N5288" s="130">
        <v>11939.111000000001</v>
      </c>
      <c r="O5288" s="130">
        <v>13828.022999999999</v>
      </c>
      <c r="P5288" s="130">
        <v>15863.147999999999</v>
      </c>
      <c r="Q5288" s="130">
        <v>18731.817999999999</v>
      </c>
      <c r="R5288" s="130">
        <v>20630.03</v>
      </c>
      <c r="S5288" s="130">
        <v>21628.455000000002</v>
      </c>
      <c r="T5288" s="130">
        <v>22243.598999999998</v>
      </c>
      <c r="U5288" s="130">
        <v>21292.373</v>
      </c>
      <c r="V5288" s="130">
        <v>21621.484</v>
      </c>
      <c r="W5288" s="130">
        <v>22912.7</v>
      </c>
      <c r="X5288" s="130">
        <v>24280.713</v>
      </c>
      <c r="Y5288" s="130">
        <v>25496.727999999999</v>
      </c>
      <c r="Z5288" s="130">
        <v>26592.261999999999</v>
      </c>
      <c r="AA5288" s="130">
        <v>27167.684000000001</v>
      </c>
      <c r="AB5288" s="130">
        <v>27397.293000000001</v>
      </c>
      <c r="AC5288" s="130">
        <v>28658.294000000002</v>
      </c>
      <c r="AD5288" s="130">
        <v>30244.376</v>
      </c>
      <c r="AE5288" s="130">
        <v>32098.144</v>
      </c>
      <c r="AF5288" s="130">
        <v>33397.006999999998</v>
      </c>
      <c r="AG5288" s="130">
        <v>34733.785000000003</v>
      </c>
      <c r="AH5288" s="130">
        <v>37023.887000000002</v>
      </c>
      <c r="AI5288" s="130">
        <v>38500.67</v>
      </c>
      <c r="AJ5288" s="130">
        <v>39905.538</v>
      </c>
      <c r="AK5288" s="130">
        <v>42559.565999999999</v>
      </c>
      <c r="AL5288" s="130">
        <v>43550.067999999999</v>
      </c>
      <c r="AM5288" s="130">
        <v>43302.659</v>
      </c>
      <c r="AN5288" s="130">
        <v>44986.86</v>
      </c>
      <c r="AO5288" s="130">
        <v>46371.843999999997</v>
      </c>
      <c r="AP5288" s="130">
        <v>47192.476999999999</v>
      </c>
      <c r="AQ5288" s="130">
        <v>49903.985999999997</v>
      </c>
      <c r="AR5288" s="130">
        <v>52748.824000000001</v>
      </c>
      <c r="AS5288" s="130">
        <v>54526.964</v>
      </c>
      <c r="AT5288" s="130">
        <v>56439.135999999999</v>
      </c>
      <c r="AU5288" s="130">
        <v>58500.913999999997</v>
      </c>
      <c r="AV5288" s="130">
        <v>60574.076999999997</v>
      </c>
      <c r="AW5288" s="129">
        <v>2012</v>
      </c>
    </row>
    <row r="5289" spans="1:49">
      <c r="A5289" s="129">
        <v>196</v>
      </c>
      <c r="B5289" s="129" t="s">
        <v>2294</v>
      </c>
      <c r="C5289" s="129" t="s">
        <v>1712</v>
      </c>
      <c r="D5289" s="129" t="s">
        <v>121</v>
      </c>
      <c r="E5289" s="129" t="s">
        <v>1711</v>
      </c>
      <c r="F5289" s="129" t="s">
        <v>1710</v>
      </c>
      <c r="G5289" s="129" t="s">
        <v>1605</v>
      </c>
      <c r="H5289" s="129" t="s">
        <v>3</v>
      </c>
      <c r="I5289" s="129" t="s">
        <v>1699</v>
      </c>
      <c r="J5289" s="130">
        <v>7190.4629999999997</v>
      </c>
      <c r="K5289" s="130">
        <v>7444.67</v>
      </c>
      <c r="L5289" s="130">
        <v>7313.1689999999999</v>
      </c>
      <c r="M5289" s="130">
        <v>7009.308</v>
      </c>
      <c r="N5289" s="130">
        <v>6906.4769999999999</v>
      </c>
      <c r="O5289" s="130">
        <v>6891.8860000000004</v>
      </c>
      <c r="P5289" s="130">
        <v>8310.9680000000008</v>
      </c>
      <c r="Q5289" s="130">
        <v>11093.138999999999</v>
      </c>
      <c r="R5289" s="130">
        <v>13532.611999999999</v>
      </c>
      <c r="S5289" s="130">
        <v>12943.728999999999</v>
      </c>
      <c r="T5289" s="130">
        <v>13278.316999999999</v>
      </c>
      <c r="U5289" s="130">
        <v>12331.477999999999</v>
      </c>
      <c r="V5289" s="130">
        <v>11635.061</v>
      </c>
      <c r="W5289" s="130">
        <v>12389.852000000001</v>
      </c>
      <c r="X5289" s="130">
        <v>14415.367</v>
      </c>
      <c r="Y5289" s="130">
        <v>16737.11</v>
      </c>
      <c r="Z5289" s="130">
        <v>18285.628000000001</v>
      </c>
      <c r="AA5289" s="130">
        <v>18012.916000000001</v>
      </c>
      <c r="AB5289" s="130">
        <v>14702.985000000001</v>
      </c>
      <c r="AC5289" s="130">
        <v>15175.993</v>
      </c>
      <c r="AD5289" s="130">
        <v>13832.933999999999</v>
      </c>
      <c r="AE5289" s="130">
        <v>13501.874</v>
      </c>
      <c r="AF5289" s="130">
        <v>15503.652</v>
      </c>
      <c r="AG5289" s="130">
        <v>20224.409</v>
      </c>
      <c r="AH5289" s="130">
        <v>24584.17</v>
      </c>
      <c r="AI5289" s="130">
        <v>27118.268</v>
      </c>
      <c r="AJ5289" s="130">
        <v>25918.647000000001</v>
      </c>
      <c r="AK5289" s="130">
        <v>31329.091</v>
      </c>
      <c r="AL5289" s="130">
        <v>31119.79</v>
      </c>
      <c r="AM5289" s="130">
        <v>27470.502</v>
      </c>
      <c r="AN5289" s="130">
        <v>32459.069</v>
      </c>
      <c r="AO5289" s="130">
        <v>36687.084000000003</v>
      </c>
      <c r="AP5289" s="130">
        <v>38254.614999999998</v>
      </c>
      <c r="AQ5289" s="130">
        <v>40465.267</v>
      </c>
      <c r="AR5289" s="130">
        <v>41806.728000000003</v>
      </c>
      <c r="AS5289" s="130">
        <v>43105.04</v>
      </c>
      <c r="AT5289" s="130">
        <v>44443.95</v>
      </c>
      <c r="AU5289" s="130">
        <v>45810.805999999997</v>
      </c>
      <c r="AV5289" s="130">
        <v>47169.826000000001</v>
      </c>
      <c r="AW5289" s="129">
        <v>2012</v>
      </c>
    </row>
    <row r="5290" spans="1:49">
      <c r="A5290" s="129">
        <v>196</v>
      </c>
      <c r="B5290" s="129" t="s">
        <v>2294</v>
      </c>
      <c r="C5290" s="129" t="s">
        <v>1709</v>
      </c>
      <c r="D5290" s="129" t="s">
        <v>121</v>
      </c>
      <c r="E5290" s="129" t="s">
        <v>1708</v>
      </c>
      <c r="F5290" s="129" t="s">
        <v>1707</v>
      </c>
      <c r="G5290" s="129" t="s">
        <v>1625</v>
      </c>
      <c r="I5290" s="129" t="s">
        <v>1728</v>
      </c>
      <c r="J5290" s="129">
        <v>0.93500000000000005</v>
      </c>
      <c r="K5290" s="129">
        <v>2.3570000000000002</v>
      </c>
      <c r="L5290" s="129">
        <v>3.238</v>
      </c>
      <c r="M5290" s="129">
        <v>-1.4999999999999999E-2</v>
      </c>
      <c r="N5290" s="129">
        <v>2.9430000000000001</v>
      </c>
      <c r="O5290" s="129">
        <v>-0.24399999999999999</v>
      </c>
      <c r="P5290" s="129">
        <v>0.76300000000000001</v>
      </c>
      <c r="Q5290" s="129">
        <v>2.6629999999999998</v>
      </c>
      <c r="R5290" s="129">
        <v>1.0580000000000001</v>
      </c>
      <c r="S5290" s="129">
        <v>1.1859999999999999</v>
      </c>
      <c r="T5290" s="129">
        <v>0.59699999999999998</v>
      </c>
      <c r="U5290" s="129">
        <v>-1.8520000000000001</v>
      </c>
      <c r="V5290" s="129">
        <v>-3.1219999999999999</v>
      </c>
      <c r="W5290" s="129">
        <v>-1.075</v>
      </c>
      <c r="X5290" s="129">
        <v>0.94899999999999995</v>
      </c>
      <c r="Y5290" s="129">
        <v>1.3640000000000001</v>
      </c>
      <c r="Z5290" s="129">
        <v>1.946</v>
      </c>
      <c r="AA5290" s="129">
        <v>1.1220000000000001</v>
      </c>
      <c r="AB5290" s="129">
        <v>-1.78</v>
      </c>
      <c r="AC5290" s="129">
        <v>-0.499</v>
      </c>
      <c r="AD5290" s="129">
        <v>-8.0000000000000002E-3</v>
      </c>
      <c r="AE5290" s="129">
        <v>-1.2569999999999999</v>
      </c>
      <c r="AF5290" s="129">
        <v>-0.40300000000000002</v>
      </c>
      <c r="AG5290" s="129">
        <v>-0.223</v>
      </c>
      <c r="AH5290" s="129">
        <v>0.44600000000000001</v>
      </c>
      <c r="AI5290" s="129">
        <v>0.45100000000000001</v>
      </c>
      <c r="AJ5290" s="129">
        <v>0.85899999999999999</v>
      </c>
      <c r="AK5290" s="129">
        <v>2.5339999999999998</v>
      </c>
      <c r="AL5290" s="129">
        <v>0.57899999999999996</v>
      </c>
      <c r="AM5290" s="129">
        <v>-1.7410000000000001</v>
      </c>
      <c r="AN5290" s="129">
        <v>-0.92900000000000005</v>
      </c>
      <c r="AO5290" s="129">
        <v>-0.98899999999999999</v>
      </c>
      <c r="AP5290" s="129">
        <v>-0.28000000000000003</v>
      </c>
      <c r="AQ5290" s="129">
        <v>-3.6999999999999998E-2</v>
      </c>
      <c r="AR5290" s="129">
        <v>0.32900000000000001</v>
      </c>
      <c r="AS5290" s="129" t="s">
        <v>1595</v>
      </c>
      <c r="AT5290" s="129" t="s">
        <v>1595</v>
      </c>
      <c r="AU5290" s="129" t="s">
        <v>1595</v>
      </c>
      <c r="AV5290" s="129" t="s">
        <v>1595</v>
      </c>
      <c r="AW5290" s="129">
        <v>2012</v>
      </c>
    </row>
    <row r="5291" spans="1:49">
      <c r="A5291" s="129">
        <v>196</v>
      </c>
      <c r="B5291" s="129" t="s">
        <v>2294</v>
      </c>
      <c r="C5291" s="129" t="s">
        <v>1706</v>
      </c>
      <c r="D5291" s="129" t="s">
        <v>121</v>
      </c>
      <c r="E5291" s="129" t="s">
        <v>1705</v>
      </c>
      <c r="F5291" s="129" t="s">
        <v>1704</v>
      </c>
      <c r="G5291" s="129" t="s">
        <v>1700</v>
      </c>
      <c r="H5291" s="129" t="s">
        <v>1604</v>
      </c>
      <c r="I5291" s="129" t="s">
        <v>1691</v>
      </c>
      <c r="J5291" s="129">
        <v>25.782</v>
      </c>
      <c r="K5291" s="129">
        <v>29.023</v>
      </c>
      <c r="L5291" s="129">
        <v>31.710999999999999</v>
      </c>
      <c r="M5291" s="129">
        <v>32.921999999999997</v>
      </c>
      <c r="N5291" s="129">
        <v>36.427999999999997</v>
      </c>
      <c r="O5291" s="129">
        <v>38.049999999999997</v>
      </c>
      <c r="P5291" s="129">
        <v>39.520000000000003</v>
      </c>
      <c r="Q5291" s="129">
        <v>41.534999999999997</v>
      </c>
      <c r="R5291" s="129">
        <v>43.268999999999998</v>
      </c>
      <c r="S5291" s="129">
        <v>45.167000000000002</v>
      </c>
      <c r="T5291" s="129">
        <v>46.841999999999999</v>
      </c>
      <c r="U5291" s="129">
        <v>47.771999999999998</v>
      </c>
      <c r="V5291" s="129">
        <v>49.226999999999997</v>
      </c>
      <c r="W5291" s="129">
        <v>53.031999999999996</v>
      </c>
      <c r="X5291" s="129">
        <v>57.292999999999999</v>
      </c>
      <c r="Y5291" s="129">
        <v>60.941000000000003</v>
      </c>
      <c r="Z5291" s="129">
        <v>64.614999999999995</v>
      </c>
      <c r="AA5291" s="129">
        <v>67.296000000000006</v>
      </c>
      <c r="AB5291" s="129">
        <v>68.138999999999996</v>
      </c>
      <c r="AC5291" s="129">
        <v>72.325999999999993</v>
      </c>
      <c r="AD5291" s="129">
        <v>76.986000000000004</v>
      </c>
      <c r="AE5291" s="129">
        <v>80.73</v>
      </c>
      <c r="AF5291" s="129">
        <v>85.977000000000004</v>
      </c>
      <c r="AG5291" s="129">
        <v>91.17</v>
      </c>
      <c r="AH5291" s="129">
        <v>98.320999999999998</v>
      </c>
      <c r="AI5291" s="129">
        <v>103.88500000000001</v>
      </c>
      <c r="AJ5291" s="129">
        <v>110.20099999999999</v>
      </c>
      <c r="AK5291" s="129">
        <v>117.03400000000001</v>
      </c>
      <c r="AL5291" s="129">
        <v>118.364</v>
      </c>
      <c r="AM5291" s="129">
        <v>117.54</v>
      </c>
      <c r="AN5291" s="129">
        <v>121.203</v>
      </c>
      <c r="AO5291" s="129">
        <v>125.31</v>
      </c>
      <c r="AP5291" s="129">
        <v>130.88200000000001</v>
      </c>
      <c r="AQ5291" s="129">
        <v>136.04599999999999</v>
      </c>
      <c r="AR5291" s="129">
        <v>142.34399999999999</v>
      </c>
      <c r="AS5291" s="129">
        <v>148.80600000000001</v>
      </c>
      <c r="AT5291" s="129">
        <v>155.691</v>
      </c>
      <c r="AU5291" s="129">
        <v>162.94800000000001</v>
      </c>
      <c r="AV5291" s="129">
        <v>170.49100000000001</v>
      </c>
      <c r="AW5291" s="129">
        <v>2012</v>
      </c>
    </row>
    <row r="5292" spans="1:49">
      <c r="A5292" s="129">
        <v>196</v>
      </c>
      <c r="B5292" s="129" t="s">
        <v>2294</v>
      </c>
      <c r="C5292" s="129" t="s">
        <v>1703</v>
      </c>
      <c r="D5292" s="129" t="s">
        <v>121</v>
      </c>
      <c r="E5292" s="129" t="s">
        <v>1702</v>
      </c>
      <c r="F5292" s="129" t="s">
        <v>1701</v>
      </c>
      <c r="G5292" s="129" t="s">
        <v>1700</v>
      </c>
      <c r="H5292" s="129" t="s">
        <v>3</v>
      </c>
      <c r="I5292" s="129" t="s">
        <v>1699</v>
      </c>
      <c r="J5292" s="130">
        <v>8282.1759999999995</v>
      </c>
      <c r="K5292" s="130">
        <v>9274.6849999999995</v>
      </c>
      <c r="L5292" s="130">
        <v>10055.174000000001</v>
      </c>
      <c r="M5292" s="130">
        <v>10340.267</v>
      </c>
      <c r="N5292" s="130">
        <v>11327.573</v>
      </c>
      <c r="O5292" s="130">
        <v>11718.040999999999</v>
      </c>
      <c r="P5292" s="130">
        <v>12060.986999999999</v>
      </c>
      <c r="Q5292" s="130">
        <v>12564.138000000001</v>
      </c>
      <c r="R5292" s="130">
        <v>12968.849</v>
      </c>
      <c r="S5292" s="130">
        <v>13399.67</v>
      </c>
      <c r="T5292" s="130">
        <v>13733.825000000001</v>
      </c>
      <c r="U5292" s="130">
        <v>13645.675999999999</v>
      </c>
      <c r="V5292" s="130">
        <v>13915.825999999999</v>
      </c>
      <c r="W5292" s="130">
        <v>14816.109</v>
      </c>
      <c r="X5292" s="130">
        <v>15792.315000000001</v>
      </c>
      <c r="Y5292" s="130">
        <v>16546.125</v>
      </c>
      <c r="Z5292" s="130">
        <v>17272.964</v>
      </c>
      <c r="AA5292" s="130">
        <v>17767.331999999999</v>
      </c>
      <c r="AB5292" s="130">
        <v>17841.608</v>
      </c>
      <c r="AC5292" s="130">
        <v>18834.621999999999</v>
      </c>
      <c r="AD5292" s="130">
        <v>19929.705000000002</v>
      </c>
      <c r="AE5292" s="130">
        <v>20741.203000000001</v>
      </c>
      <c r="AF5292" s="130">
        <v>21709.495999999999</v>
      </c>
      <c r="AG5292" s="130">
        <v>22585.501</v>
      </c>
      <c r="AH5292" s="130">
        <v>24008.43</v>
      </c>
      <c r="AI5292" s="130">
        <v>25081.862000000001</v>
      </c>
      <c r="AJ5292" s="130">
        <v>26287.376</v>
      </c>
      <c r="AK5292" s="130">
        <v>27629.260999999999</v>
      </c>
      <c r="AL5292" s="130">
        <v>27681.204000000002</v>
      </c>
      <c r="AM5292" s="130">
        <v>27176.895</v>
      </c>
      <c r="AN5292" s="130">
        <v>27697.94</v>
      </c>
      <c r="AO5292" s="130">
        <v>28407.82</v>
      </c>
      <c r="AP5292" s="130">
        <v>29481.137999999999</v>
      </c>
      <c r="AQ5292" s="130">
        <v>30396.062000000002</v>
      </c>
      <c r="AR5292" s="130">
        <v>31554.306</v>
      </c>
      <c r="AS5292" s="130">
        <v>32725.072</v>
      </c>
      <c r="AT5292" s="130">
        <v>33967.466999999997</v>
      </c>
      <c r="AU5292" s="130">
        <v>35268.502999999997</v>
      </c>
      <c r="AV5292" s="130">
        <v>36608.226000000002</v>
      </c>
      <c r="AW5292" s="129">
        <v>2012</v>
      </c>
    </row>
    <row r="5293" spans="1:49">
      <c r="A5293" s="129">
        <v>196</v>
      </c>
      <c r="B5293" s="129" t="s">
        <v>2294</v>
      </c>
      <c r="C5293" s="129" t="s">
        <v>1698</v>
      </c>
      <c r="D5293" s="129" t="s">
        <v>121</v>
      </c>
      <c r="E5293" s="129" t="s">
        <v>1697</v>
      </c>
      <c r="F5293" s="129" t="s">
        <v>1696</v>
      </c>
      <c r="G5293" s="129" t="s">
        <v>50</v>
      </c>
      <c r="I5293" s="129" t="s">
        <v>1691</v>
      </c>
      <c r="J5293" s="129">
        <v>0.22500000000000001</v>
      </c>
      <c r="K5293" s="129">
        <v>0.22700000000000001</v>
      </c>
      <c r="L5293" s="129">
        <v>0.23200000000000001</v>
      </c>
      <c r="M5293" s="129">
        <v>0.22500000000000001</v>
      </c>
      <c r="N5293" s="129">
        <v>0.23</v>
      </c>
      <c r="O5293" s="129">
        <v>0.224</v>
      </c>
      <c r="P5293" s="129">
        <v>0.22</v>
      </c>
      <c r="Q5293" s="129">
        <v>0.218</v>
      </c>
      <c r="R5293" s="129">
        <v>0.21</v>
      </c>
      <c r="S5293" s="129">
        <v>0.20300000000000001</v>
      </c>
      <c r="T5293" s="129">
        <v>0.19700000000000001</v>
      </c>
      <c r="U5293" s="129">
        <v>0.19</v>
      </c>
      <c r="V5293" s="129">
        <v>0.17499999999999999</v>
      </c>
      <c r="W5293" s="129">
        <v>0.18</v>
      </c>
      <c r="X5293" s="129">
        <v>0.185</v>
      </c>
      <c r="Y5293" s="129">
        <v>0.185</v>
      </c>
      <c r="Z5293" s="129">
        <v>0.186</v>
      </c>
      <c r="AA5293" s="129">
        <v>0.183</v>
      </c>
      <c r="AB5293" s="129">
        <v>0.17899999999999999</v>
      </c>
      <c r="AC5293" s="129">
        <v>0.18099999999999999</v>
      </c>
      <c r="AD5293" s="129">
        <v>0.18</v>
      </c>
      <c r="AE5293" s="129">
        <v>0.18</v>
      </c>
      <c r="AF5293" s="129">
        <v>0.184</v>
      </c>
      <c r="AG5293" s="129">
        <v>0.184</v>
      </c>
      <c r="AH5293" s="129">
        <v>0.184</v>
      </c>
      <c r="AI5293" s="129">
        <v>0.18</v>
      </c>
      <c r="AJ5293" s="129">
        <v>0.17599999999999999</v>
      </c>
      <c r="AK5293" s="129">
        <v>0.17399999999999999</v>
      </c>
      <c r="AL5293" s="129">
        <v>0.16800000000000001</v>
      </c>
      <c r="AM5293" s="129">
        <v>0.16600000000000001</v>
      </c>
      <c r="AN5293" s="129">
        <v>0.161</v>
      </c>
      <c r="AO5293" s="129">
        <v>0.158</v>
      </c>
      <c r="AP5293" s="129">
        <v>0.157</v>
      </c>
      <c r="AQ5293" s="129">
        <v>0.157</v>
      </c>
      <c r="AR5293" s="129">
        <v>0.156</v>
      </c>
      <c r="AS5293" s="129">
        <v>0.154</v>
      </c>
      <c r="AT5293" s="129">
        <v>0.152</v>
      </c>
      <c r="AU5293" s="129">
        <v>0.14899999999999999</v>
      </c>
      <c r="AV5293" s="129">
        <v>0.14699999999999999</v>
      </c>
      <c r="AW5293" s="129">
        <v>2011</v>
      </c>
    </row>
    <row r="5294" spans="1:49">
      <c r="A5294" s="129">
        <v>196</v>
      </c>
      <c r="B5294" s="129" t="s">
        <v>2294</v>
      </c>
      <c r="C5294" s="129" t="s">
        <v>1695</v>
      </c>
      <c r="D5294" s="129" t="s">
        <v>121</v>
      </c>
      <c r="E5294" s="129" t="s">
        <v>1694</v>
      </c>
      <c r="F5294" s="129" t="s">
        <v>1693</v>
      </c>
      <c r="G5294" s="129" t="s">
        <v>1692</v>
      </c>
      <c r="I5294" s="129" t="s">
        <v>1691</v>
      </c>
      <c r="J5294" s="129">
        <v>0.89100000000000001</v>
      </c>
      <c r="K5294" s="129">
        <v>0.92300000000000004</v>
      </c>
      <c r="L5294" s="129">
        <v>0.96699999999999997</v>
      </c>
      <c r="M5294" s="129">
        <v>1.014</v>
      </c>
      <c r="N5294" s="129">
        <v>1.054</v>
      </c>
      <c r="O5294" s="129">
        <v>1.18</v>
      </c>
      <c r="P5294" s="129">
        <v>1.3149999999999999</v>
      </c>
      <c r="Q5294" s="129">
        <v>1.4910000000000001</v>
      </c>
      <c r="R5294" s="129">
        <v>1.591</v>
      </c>
      <c r="S5294" s="129">
        <v>1.6140000000000001</v>
      </c>
      <c r="T5294" s="129">
        <v>1.62</v>
      </c>
      <c r="U5294" s="129">
        <v>1.56</v>
      </c>
      <c r="V5294" s="129">
        <v>1.554</v>
      </c>
      <c r="W5294" s="129">
        <v>1.546</v>
      </c>
      <c r="X5294" s="129">
        <v>1.538</v>
      </c>
      <c r="Y5294" s="129">
        <v>1.5409999999999999</v>
      </c>
      <c r="Z5294" s="129">
        <v>1.54</v>
      </c>
      <c r="AA5294" s="129">
        <v>1.5289999999999999</v>
      </c>
      <c r="AB5294" s="129">
        <v>1.536</v>
      </c>
      <c r="AC5294" s="129">
        <v>1.522</v>
      </c>
      <c r="AD5294" s="129">
        <v>1.518</v>
      </c>
      <c r="AE5294" s="129">
        <v>1.548</v>
      </c>
      <c r="AF5294" s="129">
        <v>1.538</v>
      </c>
      <c r="AG5294" s="129">
        <v>1.538</v>
      </c>
      <c r="AH5294" s="129">
        <v>1.542</v>
      </c>
      <c r="AI5294" s="129">
        <v>1.5349999999999999</v>
      </c>
      <c r="AJ5294" s="129">
        <v>1.518</v>
      </c>
      <c r="AK5294" s="129">
        <v>1.54</v>
      </c>
      <c r="AL5294" s="129">
        <v>1.573</v>
      </c>
      <c r="AM5294" s="129">
        <v>1.593</v>
      </c>
      <c r="AN5294" s="129">
        <v>1.6240000000000001</v>
      </c>
      <c r="AO5294" s="129">
        <v>1.6319999999999999</v>
      </c>
      <c r="AP5294" s="129">
        <v>1.601</v>
      </c>
      <c r="AQ5294" s="129">
        <v>1.6419999999999999</v>
      </c>
      <c r="AR5294" s="129">
        <v>1.6719999999999999</v>
      </c>
      <c r="AS5294" s="129">
        <v>1.6659999999999999</v>
      </c>
      <c r="AT5294" s="129">
        <v>1.6619999999999999</v>
      </c>
      <c r="AU5294" s="129">
        <v>1.659</v>
      </c>
      <c r="AV5294" s="129">
        <v>1.655</v>
      </c>
      <c r="AW5294" s="129">
        <v>2012</v>
      </c>
    </row>
    <row r="5295" spans="1:49">
      <c r="A5295" s="129">
        <v>196</v>
      </c>
      <c r="B5295" s="129" t="s">
        <v>2294</v>
      </c>
      <c r="C5295" s="129" t="s">
        <v>1690</v>
      </c>
      <c r="D5295" s="129" t="s">
        <v>121</v>
      </c>
      <c r="E5295" s="129" t="s">
        <v>1689</v>
      </c>
      <c r="F5295" s="129" t="s">
        <v>1688</v>
      </c>
      <c r="G5295" s="129" t="s">
        <v>1597</v>
      </c>
      <c r="I5295" s="129" t="s">
        <v>2301</v>
      </c>
      <c r="J5295" s="129">
        <v>22.475999999999999</v>
      </c>
      <c r="K5295" s="129">
        <v>20.388999999999999</v>
      </c>
      <c r="L5295" s="129">
        <v>21.959</v>
      </c>
      <c r="M5295" s="129">
        <v>22.99</v>
      </c>
      <c r="N5295" s="129">
        <v>28.353000000000002</v>
      </c>
      <c r="O5295" s="129">
        <v>26.594000000000001</v>
      </c>
      <c r="P5295" s="129">
        <v>24.103999999999999</v>
      </c>
      <c r="Q5295" s="129">
        <v>22.445</v>
      </c>
      <c r="R5295" s="129">
        <v>20.004999999999999</v>
      </c>
      <c r="S5295" s="129">
        <v>22.038</v>
      </c>
      <c r="T5295" s="129">
        <v>20.478000000000002</v>
      </c>
      <c r="U5295" s="129">
        <v>16.193000000000001</v>
      </c>
      <c r="V5295" s="129">
        <v>17.576000000000001</v>
      </c>
      <c r="W5295" s="129">
        <v>20.003</v>
      </c>
      <c r="X5295" s="129">
        <v>21.532</v>
      </c>
      <c r="Y5295" s="129">
        <v>22.507999999999999</v>
      </c>
      <c r="Z5295" s="129">
        <v>22.684000000000001</v>
      </c>
      <c r="AA5295" s="129">
        <v>21.667000000000002</v>
      </c>
      <c r="AB5295" s="129">
        <v>20.126999999999999</v>
      </c>
      <c r="AC5295" s="129">
        <v>21.199000000000002</v>
      </c>
      <c r="AD5295" s="129">
        <v>21.763000000000002</v>
      </c>
      <c r="AE5295" s="129">
        <v>20.861000000000001</v>
      </c>
      <c r="AF5295" s="129">
        <v>22.382999999999999</v>
      </c>
      <c r="AG5295" s="129">
        <v>22.535</v>
      </c>
      <c r="AH5295" s="129">
        <v>24.175000000000001</v>
      </c>
      <c r="AI5295" s="129">
        <v>24.506</v>
      </c>
      <c r="AJ5295" s="129">
        <v>23.126000000000001</v>
      </c>
      <c r="AK5295" s="129">
        <v>23.814</v>
      </c>
      <c r="AL5295" s="129">
        <v>22.948</v>
      </c>
      <c r="AM5295" s="129">
        <v>18.507999999999999</v>
      </c>
      <c r="AN5295" s="129">
        <v>19.303999999999998</v>
      </c>
      <c r="AO5295" s="129">
        <v>18.658000000000001</v>
      </c>
      <c r="AP5295" s="129">
        <v>19.638000000000002</v>
      </c>
      <c r="AQ5295" s="129">
        <v>20.387</v>
      </c>
      <c r="AR5295" s="129">
        <v>21.47</v>
      </c>
      <c r="AS5295" s="129">
        <v>21.952999999999999</v>
      </c>
      <c r="AT5295" s="129">
        <v>22.318000000000001</v>
      </c>
      <c r="AU5295" s="129">
        <v>22.587</v>
      </c>
      <c r="AV5295" s="129">
        <v>22.902999999999999</v>
      </c>
      <c r="AW5295" s="129">
        <v>2012</v>
      </c>
    </row>
    <row r="5296" spans="1:49">
      <c r="A5296" s="129">
        <v>196</v>
      </c>
      <c r="B5296" s="129" t="s">
        <v>2294</v>
      </c>
      <c r="C5296" s="129" t="s">
        <v>1687</v>
      </c>
      <c r="D5296" s="129" t="s">
        <v>121</v>
      </c>
      <c r="E5296" s="129" t="s">
        <v>1686</v>
      </c>
      <c r="F5296" s="129" t="s">
        <v>1685</v>
      </c>
      <c r="G5296" s="129" t="s">
        <v>1597</v>
      </c>
      <c r="I5296" s="129" t="s">
        <v>2301</v>
      </c>
      <c r="J5296" s="129">
        <v>14.772</v>
      </c>
      <c r="K5296" s="129">
        <v>13.331</v>
      </c>
      <c r="L5296" s="129">
        <v>12.904999999999999</v>
      </c>
      <c r="M5296" s="129">
        <v>20.538</v>
      </c>
      <c r="N5296" s="129">
        <v>19.745000000000001</v>
      </c>
      <c r="O5296" s="129">
        <v>19.254000000000001</v>
      </c>
      <c r="P5296" s="129">
        <v>19.254999999999999</v>
      </c>
      <c r="Q5296" s="129">
        <v>18.585999999999999</v>
      </c>
      <c r="R5296" s="129">
        <v>18.398</v>
      </c>
      <c r="S5296" s="129">
        <v>18.157</v>
      </c>
      <c r="T5296" s="129">
        <v>16.884</v>
      </c>
      <c r="U5296" s="129">
        <v>14.401999999999999</v>
      </c>
      <c r="V5296" s="129">
        <v>14.477</v>
      </c>
      <c r="W5296" s="129">
        <v>17.03</v>
      </c>
      <c r="X5296" s="129">
        <v>18.817</v>
      </c>
      <c r="Y5296" s="129">
        <v>19.661999999999999</v>
      </c>
      <c r="Z5296" s="129">
        <v>18.262</v>
      </c>
      <c r="AA5296" s="129">
        <v>16.754999999999999</v>
      </c>
      <c r="AB5296" s="129">
        <v>15.757</v>
      </c>
      <c r="AC5296" s="129">
        <v>15.249000000000001</v>
      </c>
      <c r="AD5296" s="129">
        <v>16.73</v>
      </c>
      <c r="AE5296" s="129">
        <v>19.625</v>
      </c>
      <c r="AF5296" s="129">
        <v>19.991</v>
      </c>
      <c r="AG5296" s="129">
        <v>19.364999999999998</v>
      </c>
      <c r="AH5296" s="129">
        <v>18.338999999999999</v>
      </c>
      <c r="AI5296" s="129">
        <v>16.262</v>
      </c>
      <c r="AJ5296" s="129">
        <v>14.898999999999999</v>
      </c>
      <c r="AK5296" s="129">
        <v>15.356</v>
      </c>
      <c r="AL5296" s="129">
        <v>14.467000000000001</v>
      </c>
      <c r="AM5296" s="129">
        <v>16.027000000000001</v>
      </c>
      <c r="AN5296" s="129">
        <v>16.117999999999999</v>
      </c>
      <c r="AO5296" s="129">
        <v>14.576000000000001</v>
      </c>
      <c r="AP5296" s="129">
        <v>14.614000000000001</v>
      </c>
      <c r="AQ5296" s="129">
        <v>16.148</v>
      </c>
      <c r="AR5296" s="129">
        <v>17.292999999999999</v>
      </c>
      <c r="AS5296" s="129">
        <v>16.805</v>
      </c>
      <c r="AT5296" s="129">
        <v>16.709</v>
      </c>
      <c r="AU5296" s="129">
        <v>16.812999999999999</v>
      </c>
      <c r="AV5296" s="129">
        <v>16.776</v>
      </c>
      <c r="AW5296" s="129">
        <v>2012</v>
      </c>
    </row>
    <row r="5297" spans="1:49">
      <c r="A5297" s="129">
        <v>196</v>
      </c>
      <c r="B5297" s="129" t="s">
        <v>2294</v>
      </c>
      <c r="C5297" s="129" t="s">
        <v>1683</v>
      </c>
      <c r="D5297" s="129" t="s">
        <v>121</v>
      </c>
      <c r="E5297" s="129" t="s">
        <v>1680</v>
      </c>
      <c r="F5297" s="129" t="s">
        <v>1682</v>
      </c>
      <c r="G5297" s="129" t="s">
        <v>1675</v>
      </c>
      <c r="I5297" s="129" t="s">
        <v>2300</v>
      </c>
      <c r="J5297" s="129">
        <v>30.45</v>
      </c>
      <c r="K5297" s="129">
        <v>35.155000000000001</v>
      </c>
      <c r="L5297" s="129">
        <v>40.823999999999998</v>
      </c>
      <c r="M5297" s="129">
        <v>43.863</v>
      </c>
      <c r="N5297" s="129">
        <v>46.552</v>
      </c>
      <c r="O5297" s="129">
        <v>53.710999999999999</v>
      </c>
      <c r="P5297" s="129">
        <v>60.811999999999998</v>
      </c>
      <c r="Q5297" s="129">
        <v>70.397000000000006</v>
      </c>
      <c r="R5297" s="129">
        <v>74.867999999999995</v>
      </c>
      <c r="S5297" s="129">
        <v>79.164000000000001</v>
      </c>
      <c r="T5297" s="129">
        <v>83.986000000000004</v>
      </c>
      <c r="U5297" s="129">
        <v>86.177999999999997</v>
      </c>
      <c r="V5297" s="129">
        <v>87.025000000000006</v>
      </c>
      <c r="W5297" s="129">
        <v>88.165000000000006</v>
      </c>
      <c r="X5297" s="129">
        <v>89.713999999999999</v>
      </c>
      <c r="Y5297" s="129">
        <v>93.073999999999998</v>
      </c>
      <c r="Z5297" s="129">
        <v>95.206999999999994</v>
      </c>
      <c r="AA5297" s="129">
        <v>96.346999999999994</v>
      </c>
      <c r="AB5297" s="129">
        <v>97.575000000000003</v>
      </c>
      <c r="AC5297" s="129">
        <v>97.427999999999997</v>
      </c>
      <c r="AD5297" s="129">
        <v>100</v>
      </c>
      <c r="AE5297" s="129">
        <v>102.63</v>
      </c>
      <c r="AF5297" s="129">
        <v>105.348</v>
      </c>
      <c r="AG5297" s="129">
        <v>107.18899999999999</v>
      </c>
      <c r="AH5297" s="129">
        <v>109.673</v>
      </c>
      <c r="AI5297" s="129">
        <v>113.004</v>
      </c>
      <c r="AJ5297" s="129">
        <v>116.803</v>
      </c>
      <c r="AK5297" s="129">
        <v>119.57899999999999</v>
      </c>
      <c r="AL5297" s="129">
        <v>124.313</v>
      </c>
      <c r="AM5297" s="129">
        <v>126.943</v>
      </c>
      <c r="AN5297" s="129">
        <v>129.86600000000001</v>
      </c>
      <c r="AO5297" s="129">
        <v>135.096</v>
      </c>
      <c r="AP5297" s="129">
        <v>136.52799999999999</v>
      </c>
      <c r="AQ5297" s="129">
        <v>138.02500000000001</v>
      </c>
      <c r="AR5297" s="129">
        <v>140.95400000000001</v>
      </c>
      <c r="AS5297" s="129">
        <v>144.09800000000001</v>
      </c>
      <c r="AT5297" s="129">
        <v>147.11099999999999</v>
      </c>
      <c r="AU5297" s="129">
        <v>150.07599999999999</v>
      </c>
      <c r="AV5297" s="129">
        <v>153.1</v>
      </c>
      <c r="AW5297" s="129">
        <v>2012</v>
      </c>
    </row>
    <row r="5298" spans="1:49">
      <c r="A5298" s="129">
        <v>196</v>
      </c>
      <c r="B5298" s="129" t="s">
        <v>2294</v>
      </c>
      <c r="C5298" s="129" t="s">
        <v>1681</v>
      </c>
      <c r="D5298" s="129" t="s">
        <v>121</v>
      </c>
      <c r="E5298" s="129" t="s">
        <v>1680</v>
      </c>
      <c r="F5298" s="129" t="s">
        <v>1679</v>
      </c>
      <c r="G5298" s="129" t="s">
        <v>1655</v>
      </c>
      <c r="I5298" s="129" t="s">
        <v>1678</v>
      </c>
      <c r="J5298" s="129">
        <v>17.079000000000001</v>
      </c>
      <c r="K5298" s="129">
        <v>15.451000000000001</v>
      </c>
      <c r="L5298" s="129">
        <v>16.126000000000001</v>
      </c>
      <c r="M5298" s="129">
        <v>7.4450000000000003</v>
      </c>
      <c r="N5298" s="129">
        <v>6.1289999999999996</v>
      </c>
      <c r="O5298" s="129">
        <v>15.38</v>
      </c>
      <c r="P5298" s="129">
        <v>13.221</v>
      </c>
      <c r="Q5298" s="129">
        <v>15.762</v>
      </c>
      <c r="R5298" s="129">
        <v>6.351</v>
      </c>
      <c r="S5298" s="129">
        <v>5.7380000000000004</v>
      </c>
      <c r="T5298" s="129">
        <v>6.0910000000000002</v>
      </c>
      <c r="U5298" s="129">
        <v>2.61</v>
      </c>
      <c r="V5298" s="129">
        <v>0.98299999999999998</v>
      </c>
      <c r="W5298" s="129">
        <v>1.31</v>
      </c>
      <c r="X5298" s="129">
        <v>1.7569999999999999</v>
      </c>
      <c r="Y5298" s="129">
        <v>3.746</v>
      </c>
      <c r="Z5298" s="129">
        <v>2.2919999999999998</v>
      </c>
      <c r="AA5298" s="129">
        <v>1.1970000000000001</v>
      </c>
      <c r="AB5298" s="129">
        <v>1.274</v>
      </c>
      <c r="AC5298" s="129">
        <v>-0.15</v>
      </c>
      <c r="AD5298" s="129">
        <v>2.6389999999999998</v>
      </c>
      <c r="AE5298" s="129">
        <v>2.63</v>
      </c>
      <c r="AF5298" s="129">
        <v>2.6480000000000001</v>
      </c>
      <c r="AG5298" s="129">
        <v>1.748</v>
      </c>
      <c r="AH5298" s="129">
        <v>2.3170000000000002</v>
      </c>
      <c r="AI5298" s="129">
        <v>3.0379999999999998</v>
      </c>
      <c r="AJ5298" s="129">
        <v>3.3620000000000001</v>
      </c>
      <c r="AK5298" s="129">
        <v>2.3769999999999998</v>
      </c>
      <c r="AL5298" s="129">
        <v>3.9590000000000001</v>
      </c>
      <c r="AM5298" s="129">
        <v>2.1160000000000001</v>
      </c>
      <c r="AN5298" s="129">
        <v>2.302</v>
      </c>
      <c r="AO5298" s="129">
        <v>4.0279999999999996</v>
      </c>
      <c r="AP5298" s="129">
        <v>1.06</v>
      </c>
      <c r="AQ5298" s="129">
        <v>1.0960000000000001</v>
      </c>
      <c r="AR5298" s="129">
        <v>2.1219999999999999</v>
      </c>
      <c r="AS5298" s="129">
        <v>2.2309999999999999</v>
      </c>
      <c r="AT5298" s="129">
        <v>2.0910000000000002</v>
      </c>
      <c r="AU5298" s="129">
        <v>2.0150000000000001</v>
      </c>
      <c r="AV5298" s="129">
        <v>2.0150000000000001</v>
      </c>
      <c r="AW5298" s="129">
        <v>2012</v>
      </c>
    </row>
    <row r="5299" spans="1:49">
      <c r="A5299" s="129">
        <v>196</v>
      </c>
      <c r="B5299" s="129" t="s">
        <v>2294</v>
      </c>
      <c r="C5299" s="129" t="s">
        <v>1677</v>
      </c>
      <c r="D5299" s="129" t="s">
        <v>121</v>
      </c>
      <c r="E5299" s="129" t="s">
        <v>1672</v>
      </c>
      <c r="F5299" s="129" t="s">
        <v>1676</v>
      </c>
      <c r="G5299" s="129" t="s">
        <v>1675</v>
      </c>
      <c r="I5299" s="129" t="s">
        <v>2300</v>
      </c>
      <c r="J5299" s="129" t="s">
        <v>1595</v>
      </c>
      <c r="K5299" s="129" t="s">
        <v>1595</v>
      </c>
      <c r="L5299" s="129" t="s">
        <v>1595</v>
      </c>
      <c r="M5299" s="129" t="s">
        <v>1595</v>
      </c>
      <c r="N5299" s="129" t="s">
        <v>1595</v>
      </c>
      <c r="O5299" s="129">
        <v>55.057000000000002</v>
      </c>
      <c r="P5299" s="129">
        <v>65.171999999999997</v>
      </c>
      <c r="Q5299" s="129">
        <v>71.379000000000005</v>
      </c>
      <c r="R5299" s="129">
        <v>74.712999999999994</v>
      </c>
      <c r="S5299" s="129">
        <v>80.114999999999995</v>
      </c>
      <c r="T5299" s="129">
        <v>84.022999999999996</v>
      </c>
      <c r="U5299" s="129">
        <v>84.828000000000003</v>
      </c>
      <c r="V5299" s="129">
        <v>85.977000000000004</v>
      </c>
      <c r="W5299" s="129">
        <v>87.126000000000005</v>
      </c>
      <c r="X5299" s="129">
        <v>89.655000000000001</v>
      </c>
      <c r="Y5299" s="129">
        <v>92.183999999999997</v>
      </c>
      <c r="Z5299" s="129">
        <v>94.597999999999999</v>
      </c>
      <c r="AA5299" s="129">
        <v>95.402000000000001</v>
      </c>
      <c r="AB5299" s="129">
        <v>95.747</v>
      </c>
      <c r="AC5299" s="129">
        <v>96.206999999999994</v>
      </c>
      <c r="AD5299" s="129">
        <v>100</v>
      </c>
      <c r="AE5299" s="129">
        <v>101.839</v>
      </c>
      <c r="AF5299" s="129">
        <v>104.598</v>
      </c>
      <c r="AG5299" s="129">
        <v>106.20699999999999</v>
      </c>
      <c r="AH5299" s="129">
        <v>109.08</v>
      </c>
      <c r="AI5299" s="129">
        <v>112.529</v>
      </c>
      <c r="AJ5299" s="129">
        <v>115.517</v>
      </c>
      <c r="AK5299" s="129">
        <v>119.19499999999999</v>
      </c>
      <c r="AL5299" s="129">
        <v>123.218</v>
      </c>
      <c r="AM5299" s="129">
        <v>125.63200000000001</v>
      </c>
      <c r="AN5299" s="129">
        <v>130.69</v>
      </c>
      <c r="AO5299" s="129">
        <v>133.10300000000001</v>
      </c>
      <c r="AP5299" s="129">
        <v>134.36799999999999</v>
      </c>
      <c r="AQ5299" s="129">
        <v>136.79900000000001</v>
      </c>
      <c r="AR5299" s="129">
        <v>139.76400000000001</v>
      </c>
      <c r="AS5299" s="129">
        <v>142.86500000000001</v>
      </c>
      <c r="AT5299" s="129">
        <v>145.74299999999999</v>
      </c>
      <c r="AU5299" s="129">
        <v>148.68</v>
      </c>
      <c r="AV5299" s="129">
        <v>151.67599999999999</v>
      </c>
      <c r="AW5299" s="129">
        <v>2012</v>
      </c>
    </row>
    <row r="5300" spans="1:49">
      <c r="A5300" s="129">
        <v>196</v>
      </c>
      <c r="B5300" s="129" t="s">
        <v>2294</v>
      </c>
      <c r="C5300" s="129" t="s">
        <v>1673</v>
      </c>
      <c r="D5300" s="129" t="s">
        <v>121</v>
      </c>
      <c r="E5300" s="129" t="s">
        <v>1672</v>
      </c>
      <c r="F5300" s="129" t="s">
        <v>1671</v>
      </c>
      <c r="G5300" s="129" t="s">
        <v>1655</v>
      </c>
      <c r="I5300" s="129" t="s">
        <v>1670</v>
      </c>
      <c r="J5300" s="129" t="s">
        <v>1595</v>
      </c>
      <c r="K5300" s="129" t="s">
        <v>1595</v>
      </c>
      <c r="L5300" s="129" t="s">
        <v>1595</v>
      </c>
      <c r="M5300" s="129" t="s">
        <v>1595</v>
      </c>
      <c r="N5300" s="129" t="s">
        <v>1595</v>
      </c>
      <c r="O5300" s="129" t="s">
        <v>1595</v>
      </c>
      <c r="P5300" s="129">
        <v>18.372</v>
      </c>
      <c r="Q5300" s="129">
        <v>9.5239999999999991</v>
      </c>
      <c r="R5300" s="129">
        <v>4.67</v>
      </c>
      <c r="S5300" s="129">
        <v>7.2309999999999999</v>
      </c>
      <c r="T5300" s="129">
        <v>4.8780000000000001</v>
      </c>
      <c r="U5300" s="129">
        <v>0.95799999999999996</v>
      </c>
      <c r="V5300" s="129">
        <v>1.355</v>
      </c>
      <c r="W5300" s="129">
        <v>1.337</v>
      </c>
      <c r="X5300" s="129">
        <v>2.9020000000000001</v>
      </c>
      <c r="Y5300" s="129">
        <v>2.8210000000000002</v>
      </c>
      <c r="Z5300" s="129">
        <v>2.6179999999999999</v>
      </c>
      <c r="AA5300" s="129">
        <v>0.85099999999999998</v>
      </c>
      <c r="AB5300" s="129">
        <v>0.36099999999999999</v>
      </c>
      <c r="AC5300" s="129">
        <v>0.48</v>
      </c>
      <c r="AD5300" s="129">
        <v>3.9430000000000001</v>
      </c>
      <c r="AE5300" s="129">
        <v>1.839</v>
      </c>
      <c r="AF5300" s="129">
        <v>2.7090000000000001</v>
      </c>
      <c r="AG5300" s="129">
        <v>1.538</v>
      </c>
      <c r="AH5300" s="129">
        <v>2.706</v>
      </c>
      <c r="AI5300" s="129">
        <v>3.161</v>
      </c>
      <c r="AJ5300" s="129">
        <v>2.6560000000000001</v>
      </c>
      <c r="AK5300" s="129">
        <v>3.1840000000000002</v>
      </c>
      <c r="AL5300" s="129">
        <v>3.375</v>
      </c>
      <c r="AM5300" s="129">
        <v>1.9590000000000001</v>
      </c>
      <c r="AN5300" s="129">
        <v>4.0259999999999998</v>
      </c>
      <c r="AO5300" s="129">
        <v>1.847</v>
      </c>
      <c r="AP5300" s="129">
        <v>0.95</v>
      </c>
      <c r="AQ5300" s="129">
        <v>1.81</v>
      </c>
      <c r="AR5300" s="129">
        <v>2.1669999999999998</v>
      </c>
      <c r="AS5300" s="129">
        <v>2.218</v>
      </c>
      <c r="AT5300" s="129">
        <v>2.0150000000000001</v>
      </c>
      <c r="AU5300" s="129">
        <v>2.0150000000000001</v>
      </c>
      <c r="AV5300" s="129">
        <v>2.0150000000000001</v>
      </c>
      <c r="AW5300" s="129">
        <v>2012</v>
      </c>
    </row>
    <row r="5301" spans="1:49">
      <c r="A5301" s="129">
        <v>196</v>
      </c>
      <c r="B5301" s="129" t="s">
        <v>2294</v>
      </c>
      <c r="C5301" s="129" t="s">
        <v>1669</v>
      </c>
      <c r="D5301" s="129" t="s">
        <v>121</v>
      </c>
      <c r="E5301" s="129" t="s">
        <v>1668</v>
      </c>
      <c r="G5301" s="129" t="s">
        <v>50</v>
      </c>
    </row>
    <row r="5302" spans="1:49">
      <c r="A5302" s="129">
        <v>196</v>
      </c>
      <c r="B5302" s="129" t="s">
        <v>2294</v>
      </c>
      <c r="C5302" s="129" t="s">
        <v>1667</v>
      </c>
      <c r="D5302" s="129" t="s">
        <v>121</v>
      </c>
      <c r="E5302" s="129" t="s">
        <v>1666</v>
      </c>
      <c r="F5302" s="129" t="s">
        <v>1665</v>
      </c>
      <c r="G5302" s="129" t="s">
        <v>1655</v>
      </c>
      <c r="I5302" s="129" t="s">
        <v>2299</v>
      </c>
      <c r="J5302" s="129">
        <v>-4.5999999999999996</v>
      </c>
      <c r="K5302" s="129">
        <v>11.601000000000001</v>
      </c>
      <c r="L5302" s="129">
        <v>0.81299999999999994</v>
      </c>
      <c r="M5302" s="129">
        <v>-2.2759999999999998</v>
      </c>
      <c r="N5302" s="129">
        <v>16.469000000000001</v>
      </c>
      <c r="O5302" s="129">
        <v>0.59599999999999997</v>
      </c>
      <c r="P5302" s="129">
        <v>2.4990000000000001</v>
      </c>
      <c r="Q5302" s="129">
        <v>5.423</v>
      </c>
      <c r="R5302" s="129">
        <v>-1.085</v>
      </c>
      <c r="S5302" s="129">
        <v>12.917</v>
      </c>
      <c r="T5302" s="129">
        <v>3.57</v>
      </c>
      <c r="U5302" s="129">
        <v>-5.1859999999999999</v>
      </c>
      <c r="V5302" s="129">
        <v>8.17</v>
      </c>
      <c r="W5302" s="129">
        <v>5.3049999999999997</v>
      </c>
      <c r="X5302" s="129">
        <v>13.032</v>
      </c>
      <c r="Y5302" s="129">
        <v>8.9190000000000005</v>
      </c>
      <c r="Z5302" s="129">
        <v>7.4059999999999997</v>
      </c>
      <c r="AA5302" s="129">
        <v>2.528</v>
      </c>
      <c r="AB5302" s="129">
        <v>0.36899999999999999</v>
      </c>
      <c r="AC5302" s="129">
        <v>11.912000000000001</v>
      </c>
      <c r="AD5302" s="129">
        <v>-0.17399999999999999</v>
      </c>
      <c r="AE5302" s="129">
        <v>2.1560000000000001</v>
      </c>
      <c r="AF5302" s="129">
        <v>9.7319999999999993</v>
      </c>
      <c r="AG5302" s="129">
        <v>8.0299999999999994</v>
      </c>
      <c r="AH5302" s="129">
        <v>15.961</v>
      </c>
      <c r="AI5302" s="129">
        <v>5.5229999999999997</v>
      </c>
      <c r="AJ5302" s="129">
        <v>-2.2570000000000001</v>
      </c>
      <c r="AK5302" s="129">
        <v>9.0920000000000005</v>
      </c>
      <c r="AL5302" s="129">
        <v>3.0739999999999998</v>
      </c>
      <c r="AM5302" s="129">
        <v>-14.381</v>
      </c>
      <c r="AN5302" s="129">
        <v>10.816000000000001</v>
      </c>
      <c r="AO5302" s="129">
        <v>6.649</v>
      </c>
      <c r="AP5302" s="129">
        <v>1.986</v>
      </c>
      <c r="AQ5302" s="129">
        <v>4.444</v>
      </c>
      <c r="AR5302" s="129">
        <v>2.9169999999999998</v>
      </c>
      <c r="AS5302" s="129">
        <v>2.5089999999999999</v>
      </c>
      <c r="AT5302" s="129">
        <v>2.7629999999999999</v>
      </c>
      <c r="AU5302" s="129">
        <v>2.528</v>
      </c>
      <c r="AV5302" s="129">
        <v>2.7</v>
      </c>
      <c r="AW5302" s="129">
        <v>2012</v>
      </c>
    </row>
    <row r="5303" spans="1:49">
      <c r="A5303" s="129">
        <v>196</v>
      </c>
      <c r="B5303" s="129" t="s">
        <v>2294</v>
      </c>
      <c r="C5303" s="129" t="s">
        <v>1664</v>
      </c>
      <c r="D5303" s="129" t="s">
        <v>121</v>
      </c>
      <c r="E5303" s="129" t="s">
        <v>1663</v>
      </c>
      <c r="F5303" s="129" t="s">
        <v>1662</v>
      </c>
      <c r="G5303" s="129" t="s">
        <v>1655</v>
      </c>
      <c r="I5303" s="129" t="s">
        <v>2299</v>
      </c>
      <c r="J5303" s="129">
        <v>-3.1589999999999998</v>
      </c>
      <c r="K5303" s="129">
        <v>3.8109999999999999</v>
      </c>
      <c r="L5303" s="129">
        <v>8.0879999999999992</v>
      </c>
      <c r="M5303" s="129">
        <v>-7.3979999999999997</v>
      </c>
      <c r="N5303" s="129">
        <v>20.96</v>
      </c>
      <c r="O5303" s="129">
        <v>-0.161</v>
      </c>
      <c r="P5303" s="129">
        <v>-1.1990000000000001</v>
      </c>
      <c r="Q5303" s="129">
        <v>4.4219999999999997</v>
      </c>
      <c r="R5303" s="129">
        <v>-5.423</v>
      </c>
      <c r="S5303" s="129">
        <v>20.766999999999999</v>
      </c>
      <c r="T5303" s="129">
        <v>5.8959999999999999</v>
      </c>
      <c r="U5303" s="129">
        <v>-7.3390000000000004</v>
      </c>
      <c r="V5303" s="129">
        <v>9.5649999999999995</v>
      </c>
      <c r="W5303" s="129">
        <v>8.0220000000000002</v>
      </c>
      <c r="X5303" s="129">
        <v>15.733000000000001</v>
      </c>
      <c r="Y5303" s="129">
        <v>8.8989999999999991</v>
      </c>
      <c r="Z5303" s="129">
        <v>8.4920000000000009</v>
      </c>
      <c r="AA5303" s="129">
        <v>2.44</v>
      </c>
      <c r="AB5303" s="129">
        <v>0.29299999999999998</v>
      </c>
      <c r="AC5303" s="129">
        <v>14.907999999999999</v>
      </c>
      <c r="AD5303" s="129">
        <v>-0.47199999999999998</v>
      </c>
      <c r="AE5303" s="129">
        <v>3.032</v>
      </c>
      <c r="AF5303" s="129">
        <v>11.1</v>
      </c>
      <c r="AG5303" s="129">
        <v>7.8570000000000002</v>
      </c>
      <c r="AH5303" s="129">
        <v>16.251000000000001</v>
      </c>
      <c r="AI5303" s="129">
        <v>4.7649999999999997</v>
      </c>
      <c r="AJ5303" s="129">
        <v>-1.9970000000000001</v>
      </c>
      <c r="AK5303" s="129">
        <v>9.0329999999999995</v>
      </c>
      <c r="AL5303" s="129">
        <v>3.008</v>
      </c>
      <c r="AM5303" s="129">
        <v>-15.817</v>
      </c>
      <c r="AN5303" s="129">
        <v>11.63</v>
      </c>
      <c r="AO5303" s="129">
        <v>6.3760000000000003</v>
      </c>
      <c r="AP5303" s="129">
        <v>3.0030000000000001</v>
      </c>
      <c r="AQ5303" s="129">
        <v>4.3719999999999999</v>
      </c>
      <c r="AR5303" s="129">
        <v>2.9169999999999998</v>
      </c>
      <c r="AS5303" s="129">
        <v>2.5089999999999999</v>
      </c>
      <c r="AT5303" s="129">
        <v>2.7629999999999999</v>
      </c>
      <c r="AU5303" s="129">
        <v>2.528</v>
      </c>
      <c r="AV5303" s="129">
        <v>2.7</v>
      </c>
      <c r="AW5303" s="129">
        <v>2012</v>
      </c>
    </row>
    <row r="5304" spans="1:49">
      <c r="A5304" s="129">
        <v>196</v>
      </c>
      <c r="B5304" s="129" t="s">
        <v>2294</v>
      </c>
      <c r="C5304" s="129" t="s">
        <v>1661</v>
      </c>
      <c r="D5304" s="129" t="s">
        <v>121</v>
      </c>
      <c r="E5304" s="129" t="s">
        <v>1660</v>
      </c>
      <c r="F5304" s="129" t="s">
        <v>1659</v>
      </c>
      <c r="G5304" s="129" t="s">
        <v>1655</v>
      </c>
      <c r="I5304" s="129" t="s">
        <v>2299</v>
      </c>
      <c r="J5304" s="129">
        <v>2.8</v>
      </c>
      <c r="K5304" s="129">
        <v>3</v>
      </c>
      <c r="L5304" s="129">
        <v>2.218</v>
      </c>
      <c r="M5304" s="129">
        <v>6.3289999999999997</v>
      </c>
      <c r="N5304" s="129">
        <v>7.3890000000000002</v>
      </c>
      <c r="O5304" s="129">
        <v>7.5339999999999998</v>
      </c>
      <c r="P5304" s="129">
        <v>0.32800000000000001</v>
      </c>
      <c r="Q5304" s="129">
        <v>5.5490000000000004</v>
      </c>
      <c r="R5304" s="129">
        <v>4.6479999999999997</v>
      </c>
      <c r="S5304" s="129">
        <v>-1.3140000000000001</v>
      </c>
      <c r="T5304" s="129">
        <v>4.7220000000000004</v>
      </c>
      <c r="U5304" s="129">
        <v>10.656000000000001</v>
      </c>
      <c r="V5304" s="129">
        <v>3.484</v>
      </c>
      <c r="W5304" s="129">
        <v>4.6879999999999997</v>
      </c>
      <c r="X5304" s="129">
        <v>10.071999999999999</v>
      </c>
      <c r="Y5304" s="129">
        <v>3.8439999999999999</v>
      </c>
      <c r="Z5304" s="129">
        <v>3.694</v>
      </c>
      <c r="AA5304" s="129">
        <v>3.9729999999999999</v>
      </c>
      <c r="AB5304" s="129">
        <v>1.776</v>
      </c>
      <c r="AC5304" s="129">
        <v>7.6559999999999997</v>
      </c>
      <c r="AD5304" s="129">
        <v>6.9870000000000001</v>
      </c>
      <c r="AE5304" s="129">
        <v>3.3210000000000002</v>
      </c>
      <c r="AF5304" s="129">
        <v>6.8579999999999997</v>
      </c>
      <c r="AG5304" s="129">
        <v>2.2530000000000001</v>
      </c>
      <c r="AH5304" s="129">
        <v>5.98</v>
      </c>
      <c r="AI5304" s="129">
        <v>-0.41499999999999998</v>
      </c>
      <c r="AJ5304" s="129">
        <v>2.0489999999999999</v>
      </c>
      <c r="AK5304" s="129">
        <v>4.3899999999999997</v>
      </c>
      <c r="AL5304" s="129">
        <v>-1.02</v>
      </c>
      <c r="AM5304" s="129">
        <v>2.3519999999999999</v>
      </c>
      <c r="AN5304" s="129">
        <v>3.9049999999999998</v>
      </c>
      <c r="AO5304" s="129">
        <v>2.4159999999999999</v>
      </c>
      <c r="AP5304" s="129">
        <v>2.34</v>
      </c>
      <c r="AQ5304" s="129">
        <v>2.4449999999999998</v>
      </c>
      <c r="AR5304" s="129">
        <v>0.15</v>
      </c>
      <c r="AS5304" s="129">
        <v>2.0990000000000002</v>
      </c>
      <c r="AT5304" s="129">
        <v>2.69</v>
      </c>
      <c r="AU5304" s="129">
        <v>2.508</v>
      </c>
      <c r="AV5304" s="129">
        <v>2.39</v>
      </c>
      <c r="AW5304" s="129">
        <v>2012</v>
      </c>
    </row>
    <row r="5305" spans="1:49">
      <c r="A5305" s="129">
        <v>196</v>
      </c>
      <c r="B5305" s="129" t="s">
        <v>2294</v>
      </c>
      <c r="C5305" s="129" t="s">
        <v>1658</v>
      </c>
      <c r="D5305" s="129" t="s">
        <v>121</v>
      </c>
      <c r="E5305" s="129" t="s">
        <v>1657</v>
      </c>
      <c r="F5305" s="129" t="s">
        <v>1656</v>
      </c>
      <c r="G5305" s="129" t="s">
        <v>1655</v>
      </c>
      <c r="I5305" s="129" t="s">
        <v>2299</v>
      </c>
      <c r="J5305" s="129">
        <v>4.4080000000000004</v>
      </c>
      <c r="K5305" s="129">
        <v>2.927</v>
      </c>
      <c r="L5305" s="129">
        <v>-0.41599999999999998</v>
      </c>
      <c r="M5305" s="129">
        <v>6.5129999999999999</v>
      </c>
      <c r="N5305" s="129">
        <v>3.85</v>
      </c>
      <c r="O5305" s="129">
        <v>10.167</v>
      </c>
      <c r="P5305" s="129">
        <v>0.433</v>
      </c>
      <c r="Q5305" s="129">
        <v>2.504</v>
      </c>
      <c r="R5305" s="129">
        <v>4.3440000000000003</v>
      </c>
      <c r="S5305" s="129">
        <v>-0.89100000000000001</v>
      </c>
      <c r="T5305" s="129">
        <v>6.4189999999999996</v>
      </c>
      <c r="U5305" s="129">
        <v>12.843</v>
      </c>
      <c r="V5305" s="129">
        <v>1.9810000000000001</v>
      </c>
      <c r="W5305" s="129">
        <v>3.5579999999999998</v>
      </c>
      <c r="X5305" s="129">
        <v>8.1859999999999999</v>
      </c>
      <c r="Y5305" s="129">
        <v>2.4</v>
      </c>
      <c r="Z5305" s="129">
        <v>5.3810000000000002</v>
      </c>
      <c r="AA5305" s="129">
        <v>7.1989999999999998</v>
      </c>
      <c r="AB5305" s="129">
        <v>0.76700000000000002</v>
      </c>
      <c r="AC5305" s="129">
        <v>4.4980000000000002</v>
      </c>
      <c r="AD5305" s="129">
        <v>6.1130000000000004</v>
      </c>
      <c r="AE5305" s="129">
        <v>2.379</v>
      </c>
      <c r="AF5305" s="129">
        <v>5.6420000000000003</v>
      </c>
      <c r="AG5305" s="129">
        <v>2.99</v>
      </c>
      <c r="AH5305" s="129">
        <v>6.82</v>
      </c>
      <c r="AI5305" s="129">
        <v>0.2</v>
      </c>
      <c r="AJ5305" s="129">
        <v>3.3559999999999999</v>
      </c>
      <c r="AK5305" s="129">
        <v>5.4530000000000003</v>
      </c>
      <c r="AL5305" s="129">
        <v>-0.77100000000000002</v>
      </c>
      <c r="AM5305" s="129">
        <v>3.6080000000000001</v>
      </c>
      <c r="AN5305" s="129">
        <v>5.22</v>
      </c>
      <c r="AO5305" s="129">
        <v>2.1030000000000002</v>
      </c>
      <c r="AP5305" s="129">
        <v>4.125</v>
      </c>
      <c r="AQ5305" s="129">
        <v>1.6850000000000001</v>
      </c>
      <c r="AR5305" s="129">
        <v>-0.30199999999999999</v>
      </c>
      <c r="AS5305" s="129">
        <v>2.5659999999999998</v>
      </c>
      <c r="AT5305" s="129">
        <v>3.24</v>
      </c>
      <c r="AU5305" s="129">
        <v>2.87</v>
      </c>
      <c r="AV5305" s="129">
        <v>2.5649999999999999</v>
      </c>
      <c r="AW5305" s="129">
        <v>2012</v>
      </c>
    </row>
    <row r="5306" spans="1:49">
      <c r="A5306" s="129">
        <v>196</v>
      </c>
      <c r="B5306" s="129" t="s">
        <v>2294</v>
      </c>
      <c r="C5306" s="129" t="s">
        <v>1653</v>
      </c>
      <c r="D5306" s="129" t="s">
        <v>121</v>
      </c>
      <c r="E5306" s="129" t="s">
        <v>80</v>
      </c>
      <c r="F5306" s="129" t="s">
        <v>1652</v>
      </c>
      <c r="G5306" s="129" t="s">
        <v>1651</v>
      </c>
      <c r="I5306" s="129" t="s">
        <v>2298</v>
      </c>
      <c r="J5306" s="129">
        <v>4.0190000000000001</v>
      </c>
      <c r="K5306" s="129">
        <v>3.911</v>
      </c>
      <c r="L5306" s="129">
        <v>4.3579999999999997</v>
      </c>
      <c r="M5306" s="129">
        <v>6.2409999999999997</v>
      </c>
      <c r="N5306" s="129">
        <v>7.1859999999999999</v>
      </c>
      <c r="O5306" s="129">
        <v>3.9220000000000002</v>
      </c>
      <c r="P5306" s="129">
        <v>4.125</v>
      </c>
      <c r="Q5306" s="129">
        <v>4.05</v>
      </c>
      <c r="R5306" s="129">
        <v>5.5750000000000002</v>
      </c>
      <c r="S5306" s="129">
        <v>7.125</v>
      </c>
      <c r="T5306" s="129">
        <v>8</v>
      </c>
      <c r="U5306" s="129">
        <v>10.6</v>
      </c>
      <c r="V5306" s="129">
        <v>10.625</v>
      </c>
      <c r="W5306" s="129">
        <v>9.8000000000000007</v>
      </c>
      <c r="X5306" s="129">
        <v>8.375</v>
      </c>
      <c r="Y5306" s="129">
        <v>6.45</v>
      </c>
      <c r="Z5306" s="129">
        <v>6.3</v>
      </c>
      <c r="AA5306" s="129">
        <v>6.875</v>
      </c>
      <c r="AB5306" s="129">
        <v>7.7249999999999996</v>
      </c>
      <c r="AC5306" s="129">
        <v>7.05</v>
      </c>
      <c r="AD5306" s="129">
        <v>6.15</v>
      </c>
      <c r="AE5306" s="129">
        <v>5.45</v>
      </c>
      <c r="AF5306" s="129">
        <v>5.2750000000000004</v>
      </c>
      <c r="AG5306" s="129">
        <v>4.75</v>
      </c>
      <c r="AH5306" s="129">
        <v>4.05</v>
      </c>
      <c r="AI5306" s="129">
        <v>3.8250000000000002</v>
      </c>
      <c r="AJ5306" s="129">
        <v>3.8250000000000002</v>
      </c>
      <c r="AK5306" s="129">
        <v>3.6749999999999998</v>
      </c>
      <c r="AL5306" s="129">
        <v>4.1500000000000004</v>
      </c>
      <c r="AM5306" s="129">
        <v>6.15</v>
      </c>
      <c r="AN5306" s="129">
        <v>6.5250000000000004</v>
      </c>
      <c r="AO5306" s="129">
        <v>6.4749999999999996</v>
      </c>
      <c r="AP5306" s="129">
        <v>6.9249999999999998</v>
      </c>
      <c r="AQ5306" s="129">
        <v>5.9870000000000001</v>
      </c>
      <c r="AR5306" s="129">
        <v>5.2880000000000003</v>
      </c>
      <c r="AS5306" s="129">
        <v>5.0709999999999997</v>
      </c>
      <c r="AT5306" s="129">
        <v>5.0659999999999998</v>
      </c>
      <c r="AU5306" s="129">
        <v>4.9649999999999999</v>
      </c>
      <c r="AV5306" s="129">
        <v>4.8179999999999996</v>
      </c>
      <c r="AW5306" s="129">
        <v>2012</v>
      </c>
    </row>
    <row r="5307" spans="1:49">
      <c r="A5307" s="129">
        <v>196</v>
      </c>
      <c r="B5307" s="129" t="s">
        <v>2294</v>
      </c>
      <c r="C5307" s="129" t="s">
        <v>1650</v>
      </c>
      <c r="D5307" s="129" t="s">
        <v>121</v>
      </c>
      <c r="E5307" s="129" t="s">
        <v>1649</v>
      </c>
      <c r="F5307" s="129" t="s">
        <v>1648</v>
      </c>
      <c r="G5307" s="129" t="s">
        <v>84</v>
      </c>
      <c r="H5307" s="129" t="s">
        <v>5</v>
      </c>
      <c r="I5307" s="129" t="s">
        <v>2298</v>
      </c>
      <c r="J5307" s="129">
        <v>1.28</v>
      </c>
      <c r="K5307" s="129">
        <v>1.3</v>
      </c>
      <c r="L5307" s="129">
        <v>1.3160000000000001</v>
      </c>
      <c r="M5307" s="129">
        <v>1.3089999999999999</v>
      </c>
      <c r="N5307" s="129">
        <v>1.319</v>
      </c>
      <c r="O5307" s="129">
        <v>1.556</v>
      </c>
      <c r="P5307" s="129">
        <v>1.544</v>
      </c>
      <c r="Q5307" s="129">
        <v>1.6080000000000001</v>
      </c>
      <c r="R5307" s="129">
        <v>1.573</v>
      </c>
      <c r="S5307" s="129">
        <v>1.5249999999999999</v>
      </c>
      <c r="T5307" s="129">
        <v>1.5349999999999999</v>
      </c>
      <c r="U5307" s="129">
        <v>1.51</v>
      </c>
      <c r="V5307" s="129">
        <v>1.514</v>
      </c>
      <c r="W5307" s="129">
        <v>1.5449999999999999</v>
      </c>
      <c r="X5307" s="129">
        <v>1.6120000000000001</v>
      </c>
      <c r="Y5307" s="129">
        <v>1.6870000000000001</v>
      </c>
      <c r="Z5307" s="129">
        <v>1.7410000000000001</v>
      </c>
      <c r="AA5307" s="129">
        <v>1.75</v>
      </c>
      <c r="AB5307" s="129">
        <v>1.7390000000000001</v>
      </c>
      <c r="AC5307" s="129">
        <v>1.766</v>
      </c>
      <c r="AD5307" s="129">
        <v>1.8</v>
      </c>
      <c r="AE5307" s="129">
        <v>1.8460000000000001</v>
      </c>
      <c r="AF5307" s="129">
        <v>1.9059999999999999</v>
      </c>
      <c r="AG5307" s="129">
        <v>1.956</v>
      </c>
      <c r="AH5307" s="129">
        <v>2.024</v>
      </c>
      <c r="AI5307" s="129">
        <v>2.085</v>
      </c>
      <c r="AJ5307" s="129">
        <v>2.1349999999999998</v>
      </c>
      <c r="AK5307" s="129">
        <v>2.1749999999999998</v>
      </c>
      <c r="AL5307" s="129">
        <v>2.1890000000000001</v>
      </c>
      <c r="AM5307" s="129">
        <v>2.165</v>
      </c>
      <c r="AN5307" s="129">
        <v>2.181</v>
      </c>
      <c r="AO5307" s="129">
        <v>2.2160000000000002</v>
      </c>
      <c r="AP5307" s="129">
        <v>2.2170000000000001</v>
      </c>
      <c r="AQ5307" s="129">
        <v>2.2480000000000002</v>
      </c>
      <c r="AR5307" s="129">
        <v>2.2959999999999998</v>
      </c>
      <c r="AS5307" s="129" t="s">
        <v>1595</v>
      </c>
      <c r="AT5307" s="129" t="s">
        <v>1595</v>
      </c>
      <c r="AU5307" s="129" t="s">
        <v>1595</v>
      </c>
      <c r="AV5307" s="129" t="s">
        <v>1595</v>
      </c>
      <c r="AW5307" s="129">
        <v>2012</v>
      </c>
    </row>
    <row r="5308" spans="1:49">
      <c r="A5308" s="129">
        <v>196</v>
      </c>
      <c r="B5308" s="129" t="s">
        <v>2294</v>
      </c>
      <c r="C5308" s="129" t="s">
        <v>1647</v>
      </c>
      <c r="D5308" s="129" t="s">
        <v>121</v>
      </c>
      <c r="E5308" s="129" t="s">
        <v>15</v>
      </c>
      <c r="F5308" s="129" t="s">
        <v>1646</v>
      </c>
      <c r="G5308" s="129" t="s">
        <v>84</v>
      </c>
      <c r="H5308" s="129" t="s">
        <v>5</v>
      </c>
      <c r="I5308" s="129" t="s">
        <v>2297</v>
      </c>
      <c r="J5308" s="129">
        <v>3.113</v>
      </c>
      <c r="K5308" s="129">
        <v>3.129</v>
      </c>
      <c r="L5308" s="129">
        <v>3.1539999999999999</v>
      </c>
      <c r="M5308" s="129">
        <v>3.1840000000000002</v>
      </c>
      <c r="N5308" s="129">
        <v>3.2160000000000002</v>
      </c>
      <c r="O5308" s="129">
        <v>3.2469999999999999</v>
      </c>
      <c r="P5308" s="129">
        <v>3.2770000000000001</v>
      </c>
      <c r="Q5308" s="129">
        <v>3.306</v>
      </c>
      <c r="R5308" s="129">
        <v>3.3359999999999999</v>
      </c>
      <c r="S5308" s="129">
        <v>3.371</v>
      </c>
      <c r="T5308" s="129">
        <v>3.411</v>
      </c>
      <c r="U5308" s="129">
        <v>3.5009999999999999</v>
      </c>
      <c r="V5308" s="129">
        <v>3.5379999999999998</v>
      </c>
      <c r="W5308" s="129">
        <v>3.5790000000000002</v>
      </c>
      <c r="X5308" s="129">
        <v>3.6280000000000001</v>
      </c>
      <c r="Y5308" s="129">
        <v>3.6829999999999998</v>
      </c>
      <c r="Z5308" s="129">
        <v>3.7410000000000001</v>
      </c>
      <c r="AA5308" s="129">
        <v>3.7879999999999998</v>
      </c>
      <c r="AB5308" s="129">
        <v>3.819</v>
      </c>
      <c r="AC5308" s="129">
        <v>3.84</v>
      </c>
      <c r="AD5308" s="129">
        <v>3.863</v>
      </c>
      <c r="AE5308" s="129">
        <v>3.8919999999999999</v>
      </c>
      <c r="AF5308" s="129">
        <v>3.96</v>
      </c>
      <c r="AG5308" s="129">
        <v>4.0369999999999999</v>
      </c>
      <c r="AH5308" s="129">
        <v>4.0949999999999998</v>
      </c>
      <c r="AI5308" s="129">
        <v>4.1420000000000003</v>
      </c>
      <c r="AJ5308" s="129">
        <v>4.1920000000000002</v>
      </c>
      <c r="AK5308" s="129">
        <v>4.2359999999999998</v>
      </c>
      <c r="AL5308" s="129">
        <v>4.2759999999999998</v>
      </c>
      <c r="AM5308" s="129">
        <v>4.3250000000000002</v>
      </c>
      <c r="AN5308" s="129">
        <v>4.3760000000000003</v>
      </c>
      <c r="AO5308" s="129">
        <v>4.4109999999999996</v>
      </c>
      <c r="AP5308" s="129">
        <v>4.4400000000000004</v>
      </c>
      <c r="AQ5308" s="129">
        <v>4.476</v>
      </c>
      <c r="AR5308" s="129">
        <v>4.5110000000000001</v>
      </c>
      <c r="AS5308" s="129">
        <v>4.5469999999999997</v>
      </c>
      <c r="AT5308" s="129">
        <v>4.5839999999999996</v>
      </c>
      <c r="AU5308" s="129">
        <v>4.62</v>
      </c>
      <c r="AV5308" s="129">
        <v>4.657</v>
      </c>
      <c r="AW5308" s="129">
        <v>2012</v>
      </c>
    </row>
    <row r="5309" spans="1:49">
      <c r="A5309" s="129">
        <v>196</v>
      </c>
      <c r="B5309" s="129" t="s">
        <v>2294</v>
      </c>
      <c r="C5309" s="129" t="s">
        <v>1644</v>
      </c>
      <c r="D5309" s="129" t="s">
        <v>121</v>
      </c>
      <c r="E5309" s="129" t="s">
        <v>1642</v>
      </c>
      <c r="F5309" s="129" t="s">
        <v>1641</v>
      </c>
      <c r="G5309" s="129" t="s">
        <v>1608</v>
      </c>
      <c r="H5309" s="129" t="s">
        <v>1604</v>
      </c>
      <c r="I5309" s="129" t="s">
        <v>2296</v>
      </c>
      <c r="J5309" s="129" t="s">
        <v>1595</v>
      </c>
      <c r="K5309" s="129" t="s">
        <v>1595</v>
      </c>
      <c r="L5309" s="129" t="s">
        <v>1595</v>
      </c>
      <c r="M5309" s="129" t="s">
        <v>1595</v>
      </c>
      <c r="N5309" s="129" t="s">
        <v>1595</v>
      </c>
      <c r="O5309" s="129">
        <v>16.012</v>
      </c>
      <c r="P5309" s="129">
        <v>19.661000000000001</v>
      </c>
      <c r="Q5309" s="129">
        <v>24.059000000000001</v>
      </c>
      <c r="R5309" s="129">
        <v>27.722000000000001</v>
      </c>
      <c r="S5309" s="129">
        <v>30.416</v>
      </c>
      <c r="T5309" s="129">
        <v>32.412999999999997</v>
      </c>
      <c r="U5309" s="129">
        <v>31.844999999999999</v>
      </c>
      <c r="V5309" s="129">
        <v>32.292000000000002</v>
      </c>
      <c r="W5309" s="129">
        <v>33.887999999999998</v>
      </c>
      <c r="X5309" s="129">
        <v>36.043999999999997</v>
      </c>
      <c r="Y5309" s="129">
        <v>38.813000000000002</v>
      </c>
      <c r="Z5309" s="129">
        <v>38.539000000000001</v>
      </c>
      <c r="AA5309" s="129">
        <v>38.070999999999998</v>
      </c>
      <c r="AB5309" s="129">
        <v>37.929000000000002</v>
      </c>
      <c r="AC5309" s="129">
        <v>38.326999999999998</v>
      </c>
      <c r="AD5309" s="129">
        <v>41.131</v>
      </c>
      <c r="AE5309" s="129">
        <v>43.956000000000003</v>
      </c>
      <c r="AF5309" s="129">
        <v>47.484000000000002</v>
      </c>
      <c r="AG5309" s="129">
        <v>51.603000000000002</v>
      </c>
      <c r="AH5309" s="129">
        <v>56.183</v>
      </c>
      <c r="AI5309" s="129">
        <v>61.356999999999999</v>
      </c>
      <c r="AJ5309" s="129">
        <v>64.813999999999993</v>
      </c>
      <c r="AK5309" s="129">
        <v>67.314999999999998</v>
      </c>
      <c r="AL5309" s="129">
        <v>68.519000000000005</v>
      </c>
      <c r="AM5309" s="129">
        <v>66.950999999999993</v>
      </c>
      <c r="AN5309" s="129">
        <v>68.891999999999996</v>
      </c>
      <c r="AO5309" s="129">
        <v>71.706000000000003</v>
      </c>
      <c r="AP5309" s="129">
        <v>72.847999999999999</v>
      </c>
      <c r="AQ5309" s="129">
        <v>76.841999999999999</v>
      </c>
      <c r="AR5309" s="129">
        <v>80.944999999999993</v>
      </c>
      <c r="AS5309" s="129">
        <v>84.11</v>
      </c>
      <c r="AT5309" s="129">
        <v>87.444999999999993</v>
      </c>
      <c r="AU5309" s="129">
        <v>91.195999999999998</v>
      </c>
      <c r="AV5309" s="129">
        <v>95.049000000000007</v>
      </c>
      <c r="AW5309" s="129">
        <v>2012</v>
      </c>
    </row>
    <row r="5310" spans="1:49">
      <c r="A5310" s="129">
        <v>196</v>
      </c>
      <c r="B5310" s="129" t="s">
        <v>2294</v>
      </c>
      <c r="C5310" s="129" t="s">
        <v>1643</v>
      </c>
      <c r="D5310" s="129" t="s">
        <v>121</v>
      </c>
      <c r="E5310" s="129" t="s">
        <v>1642</v>
      </c>
      <c r="F5310" s="129" t="s">
        <v>1641</v>
      </c>
      <c r="G5310" s="129" t="s">
        <v>1597</v>
      </c>
      <c r="I5310" s="129" t="s">
        <v>1640</v>
      </c>
      <c r="J5310" s="129" t="s">
        <v>1595</v>
      </c>
      <c r="K5310" s="129" t="s">
        <v>1595</v>
      </c>
      <c r="L5310" s="129" t="s">
        <v>1595</v>
      </c>
      <c r="M5310" s="129" t="s">
        <v>1595</v>
      </c>
      <c r="N5310" s="129" t="s">
        <v>1595</v>
      </c>
      <c r="O5310" s="129">
        <v>35.661000000000001</v>
      </c>
      <c r="P5310" s="129">
        <v>37.826000000000001</v>
      </c>
      <c r="Q5310" s="129">
        <v>38.853000000000002</v>
      </c>
      <c r="R5310" s="129">
        <v>40.276000000000003</v>
      </c>
      <c r="S5310" s="129">
        <v>41.719000000000001</v>
      </c>
      <c r="T5310" s="129">
        <v>42.722999999999999</v>
      </c>
      <c r="U5310" s="129">
        <v>42.72</v>
      </c>
      <c r="V5310" s="129">
        <v>42.22</v>
      </c>
      <c r="W5310" s="129">
        <v>41.320999999999998</v>
      </c>
      <c r="X5310" s="129">
        <v>40.917999999999999</v>
      </c>
      <c r="Y5310" s="129">
        <v>41.331000000000003</v>
      </c>
      <c r="Z5310" s="129">
        <v>38.741999999999997</v>
      </c>
      <c r="AA5310" s="129">
        <v>36.997999999999998</v>
      </c>
      <c r="AB5310" s="129">
        <v>36.25</v>
      </c>
      <c r="AC5310" s="129">
        <v>34.826999999999998</v>
      </c>
      <c r="AD5310" s="129">
        <v>35.204999999999998</v>
      </c>
      <c r="AE5310" s="129">
        <v>35.183</v>
      </c>
      <c r="AF5310" s="129">
        <v>35.901000000000003</v>
      </c>
      <c r="AG5310" s="129">
        <v>36.805</v>
      </c>
      <c r="AH5310" s="129">
        <v>37.054000000000002</v>
      </c>
      <c r="AI5310" s="129">
        <v>38.476999999999997</v>
      </c>
      <c r="AJ5310" s="129">
        <v>38.743000000000002</v>
      </c>
      <c r="AK5310" s="129">
        <v>37.338999999999999</v>
      </c>
      <c r="AL5310" s="129">
        <v>36.795000000000002</v>
      </c>
      <c r="AM5310" s="129">
        <v>35.747999999999998</v>
      </c>
      <c r="AN5310" s="129">
        <v>34.996000000000002</v>
      </c>
      <c r="AO5310" s="129">
        <v>35.055</v>
      </c>
      <c r="AP5310" s="129">
        <v>34.771000000000001</v>
      </c>
      <c r="AQ5310" s="129">
        <v>34.402999999999999</v>
      </c>
      <c r="AR5310" s="129">
        <v>34.017000000000003</v>
      </c>
      <c r="AS5310" s="129">
        <v>33.923000000000002</v>
      </c>
      <c r="AT5310" s="129">
        <v>33.802999999999997</v>
      </c>
      <c r="AU5310" s="129">
        <v>33.741</v>
      </c>
      <c r="AV5310" s="129">
        <v>33.692999999999998</v>
      </c>
      <c r="AW5310" s="129">
        <v>2012</v>
      </c>
    </row>
    <row r="5311" spans="1:49">
      <c r="A5311" s="129">
        <v>196</v>
      </c>
      <c r="B5311" s="129" t="s">
        <v>2294</v>
      </c>
      <c r="C5311" s="129" t="s">
        <v>1639</v>
      </c>
      <c r="D5311" s="129" t="s">
        <v>121</v>
      </c>
      <c r="E5311" s="129" t="s">
        <v>1637</v>
      </c>
      <c r="F5311" s="129" t="s">
        <v>1636</v>
      </c>
      <c r="G5311" s="129" t="s">
        <v>1608</v>
      </c>
      <c r="H5311" s="129" t="s">
        <v>1604</v>
      </c>
      <c r="I5311" s="129" t="s">
        <v>2296</v>
      </c>
      <c r="J5311" s="129" t="s">
        <v>1595</v>
      </c>
      <c r="K5311" s="129" t="s">
        <v>1595</v>
      </c>
      <c r="L5311" s="129" t="s">
        <v>1595</v>
      </c>
      <c r="M5311" s="129" t="s">
        <v>1595</v>
      </c>
      <c r="N5311" s="129" t="s">
        <v>1595</v>
      </c>
      <c r="O5311" s="129">
        <v>18.792000000000002</v>
      </c>
      <c r="P5311" s="129">
        <v>22.103000000000002</v>
      </c>
      <c r="Q5311" s="129">
        <v>25.898</v>
      </c>
      <c r="R5311" s="129">
        <v>28.794</v>
      </c>
      <c r="S5311" s="129">
        <v>31.736999999999998</v>
      </c>
      <c r="T5311" s="129">
        <v>34.18</v>
      </c>
      <c r="U5311" s="129">
        <v>35.887999999999998</v>
      </c>
      <c r="V5311" s="129">
        <v>36.533999999999999</v>
      </c>
      <c r="W5311" s="129">
        <v>34.902000000000001</v>
      </c>
      <c r="X5311" s="129">
        <v>34.314</v>
      </c>
      <c r="Y5311" s="129">
        <v>35.515999999999998</v>
      </c>
      <c r="Z5311" s="129">
        <v>36.069000000000003</v>
      </c>
      <c r="AA5311" s="129">
        <v>36.777000000000001</v>
      </c>
      <c r="AB5311" s="129">
        <v>38.247</v>
      </c>
      <c r="AC5311" s="129">
        <v>39.302</v>
      </c>
      <c r="AD5311" s="129">
        <v>40.798999999999999</v>
      </c>
      <c r="AE5311" s="129">
        <v>42.332999999999998</v>
      </c>
      <c r="AF5311" s="129">
        <v>44.241999999999997</v>
      </c>
      <c r="AG5311" s="129">
        <v>46.722999999999999</v>
      </c>
      <c r="AH5311" s="129">
        <v>49.792000000000002</v>
      </c>
      <c r="AI5311" s="129">
        <v>53.709000000000003</v>
      </c>
      <c r="AJ5311" s="129">
        <v>57.904000000000003</v>
      </c>
      <c r="AK5311" s="129">
        <v>61.488999999999997</v>
      </c>
      <c r="AL5311" s="129">
        <v>65.757999999999996</v>
      </c>
      <c r="AM5311" s="129">
        <v>69.843000000000004</v>
      </c>
      <c r="AN5311" s="129">
        <v>78.983000000000004</v>
      </c>
      <c r="AO5311" s="129">
        <v>81.712999999999994</v>
      </c>
      <c r="AP5311" s="129">
        <v>77.141999999999996</v>
      </c>
      <c r="AQ5311" s="129">
        <v>79.759</v>
      </c>
      <c r="AR5311" s="129">
        <v>82.013999999999996</v>
      </c>
      <c r="AS5311" s="129">
        <v>83.498999999999995</v>
      </c>
      <c r="AT5311" s="129">
        <v>85.81</v>
      </c>
      <c r="AU5311" s="129">
        <v>88.790999999999997</v>
      </c>
      <c r="AV5311" s="129">
        <v>92.542000000000002</v>
      </c>
      <c r="AW5311" s="129">
        <v>2012</v>
      </c>
    </row>
    <row r="5312" spans="1:49">
      <c r="A5312" s="129">
        <v>196</v>
      </c>
      <c r="B5312" s="129" t="s">
        <v>2294</v>
      </c>
      <c r="C5312" s="129" t="s">
        <v>1638</v>
      </c>
      <c r="D5312" s="129" t="s">
        <v>121</v>
      </c>
      <c r="E5312" s="129" t="s">
        <v>1637</v>
      </c>
      <c r="F5312" s="129" t="s">
        <v>1636</v>
      </c>
      <c r="G5312" s="129" t="s">
        <v>1597</v>
      </c>
      <c r="I5312" s="129" t="s">
        <v>1635</v>
      </c>
      <c r="J5312" s="129" t="s">
        <v>1595</v>
      </c>
      <c r="K5312" s="129" t="s">
        <v>1595</v>
      </c>
      <c r="L5312" s="129" t="s">
        <v>1595</v>
      </c>
      <c r="M5312" s="129" t="s">
        <v>1595</v>
      </c>
      <c r="N5312" s="129" t="s">
        <v>1595</v>
      </c>
      <c r="O5312" s="129">
        <v>41.853000000000002</v>
      </c>
      <c r="P5312" s="129">
        <v>42.523000000000003</v>
      </c>
      <c r="Q5312" s="129">
        <v>41.823</v>
      </c>
      <c r="R5312" s="129">
        <v>41.834000000000003</v>
      </c>
      <c r="S5312" s="129">
        <v>43.530999999999999</v>
      </c>
      <c r="T5312" s="129">
        <v>45.052</v>
      </c>
      <c r="U5312" s="129">
        <v>48.143999999999998</v>
      </c>
      <c r="V5312" s="129">
        <v>47.765999999999998</v>
      </c>
      <c r="W5312" s="129">
        <v>42.557000000000002</v>
      </c>
      <c r="X5312" s="129">
        <v>38.954000000000001</v>
      </c>
      <c r="Y5312" s="129">
        <v>37.820999999999998</v>
      </c>
      <c r="Z5312" s="129">
        <v>36.259</v>
      </c>
      <c r="AA5312" s="129">
        <v>35.741</v>
      </c>
      <c r="AB5312" s="129">
        <v>36.552999999999997</v>
      </c>
      <c r="AC5312" s="129">
        <v>35.713000000000001</v>
      </c>
      <c r="AD5312" s="129">
        <v>34.921999999999997</v>
      </c>
      <c r="AE5312" s="129">
        <v>33.884999999999998</v>
      </c>
      <c r="AF5312" s="129">
        <v>33.450000000000003</v>
      </c>
      <c r="AG5312" s="129">
        <v>33.323999999999998</v>
      </c>
      <c r="AH5312" s="129">
        <v>32.838999999999999</v>
      </c>
      <c r="AI5312" s="129">
        <v>33.680999999999997</v>
      </c>
      <c r="AJ5312" s="129">
        <v>34.613</v>
      </c>
      <c r="AK5312" s="129">
        <v>34.107999999999997</v>
      </c>
      <c r="AL5312" s="129">
        <v>35.311999999999998</v>
      </c>
      <c r="AM5312" s="129">
        <v>37.292000000000002</v>
      </c>
      <c r="AN5312" s="129">
        <v>40.122</v>
      </c>
      <c r="AO5312" s="129">
        <v>39.947000000000003</v>
      </c>
      <c r="AP5312" s="129">
        <v>36.82</v>
      </c>
      <c r="AQ5312" s="129">
        <v>35.709000000000003</v>
      </c>
      <c r="AR5312" s="129">
        <v>34.466000000000001</v>
      </c>
      <c r="AS5312" s="129">
        <v>33.677</v>
      </c>
      <c r="AT5312" s="129">
        <v>33.170999999999999</v>
      </c>
      <c r="AU5312" s="129">
        <v>32.850999999999999</v>
      </c>
      <c r="AV5312" s="129">
        <v>32.804000000000002</v>
      </c>
      <c r="AW5312" s="129">
        <v>2012</v>
      </c>
    </row>
    <row r="5313" spans="1:49">
      <c r="A5313" s="129">
        <v>196</v>
      </c>
      <c r="B5313" s="129" t="s">
        <v>2294</v>
      </c>
      <c r="C5313" s="129" t="s">
        <v>1634</v>
      </c>
      <c r="D5313" s="129" t="s">
        <v>121</v>
      </c>
      <c r="E5313" s="129" t="s">
        <v>1632</v>
      </c>
      <c r="F5313" s="129" t="s">
        <v>1631</v>
      </c>
      <c r="G5313" s="129" t="s">
        <v>1608</v>
      </c>
      <c r="H5313" s="129" t="s">
        <v>1604</v>
      </c>
      <c r="I5313" s="129" t="s">
        <v>2296</v>
      </c>
      <c r="J5313" s="129" t="s">
        <v>1595</v>
      </c>
      <c r="K5313" s="129" t="s">
        <v>1595</v>
      </c>
      <c r="L5313" s="129" t="s">
        <v>1595</v>
      </c>
      <c r="M5313" s="129" t="s">
        <v>1595</v>
      </c>
      <c r="N5313" s="129" t="s">
        <v>1595</v>
      </c>
      <c r="O5313" s="129">
        <v>-2.78</v>
      </c>
      <c r="P5313" s="129">
        <v>-2.4409999999999998</v>
      </c>
      <c r="Q5313" s="129">
        <v>-1.839</v>
      </c>
      <c r="R5313" s="129">
        <v>-1.0720000000000001</v>
      </c>
      <c r="S5313" s="129">
        <v>-1.321</v>
      </c>
      <c r="T5313" s="129">
        <v>-1.7669999999999999</v>
      </c>
      <c r="U5313" s="129">
        <v>-4.0430000000000001</v>
      </c>
      <c r="V5313" s="129">
        <v>-4.242</v>
      </c>
      <c r="W5313" s="129">
        <v>-1.014</v>
      </c>
      <c r="X5313" s="129">
        <v>1.73</v>
      </c>
      <c r="Y5313" s="129">
        <v>3.2970000000000002</v>
      </c>
      <c r="Z5313" s="129">
        <v>2.4700000000000002</v>
      </c>
      <c r="AA5313" s="129">
        <v>1.294</v>
      </c>
      <c r="AB5313" s="129">
        <v>-0.317</v>
      </c>
      <c r="AC5313" s="129">
        <v>-0.97499999999999998</v>
      </c>
      <c r="AD5313" s="129">
        <v>0.33100000000000002</v>
      </c>
      <c r="AE5313" s="129">
        <v>1.6220000000000001</v>
      </c>
      <c r="AF5313" s="129">
        <v>3.242</v>
      </c>
      <c r="AG5313" s="129">
        <v>4.88</v>
      </c>
      <c r="AH5313" s="129">
        <v>6.391</v>
      </c>
      <c r="AI5313" s="129">
        <v>7.6479999999999997</v>
      </c>
      <c r="AJ5313" s="129">
        <v>6.91</v>
      </c>
      <c r="AK5313" s="129">
        <v>5.8259999999999996</v>
      </c>
      <c r="AL5313" s="129">
        <v>2.7610000000000001</v>
      </c>
      <c r="AM5313" s="129">
        <v>-2.8919999999999999</v>
      </c>
      <c r="AN5313" s="129">
        <v>-10.090999999999999</v>
      </c>
      <c r="AO5313" s="129">
        <v>-10.007</v>
      </c>
      <c r="AP5313" s="129">
        <v>-4.2939999999999996</v>
      </c>
      <c r="AQ5313" s="129">
        <v>-2.9169999999999998</v>
      </c>
      <c r="AR5313" s="129">
        <v>-1.069</v>
      </c>
      <c r="AS5313" s="129">
        <v>0.61099999999999999</v>
      </c>
      <c r="AT5313" s="129">
        <v>1.635</v>
      </c>
      <c r="AU5313" s="129">
        <v>2.4049999999999998</v>
      </c>
      <c r="AV5313" s="129">
        <v>2.5070000000000001</v>
      </c>
      <c r="AW5313" s="129">
        <v>2012</v>
      </c>
    </row>
    <row r="5314" spans="1:49">
      <c r="A5314" s="129">
        <v>196</v>
      </c>
      <c r="B5314" s="129" t="s">
        <v>2294</v>
      </c>
      <c r="C5314" s="129" t="s">
        <v>1633</v>
      </c>
      <c r="D5314" s="129" t="s">
        <v>121</v>
      </c>
      <c r="E5314" s="129" t="s">
        <v>1632</v>
      </c>
      <c r="F5314" s="129" t="s">
        <v>1631</v>
      </c>
      <c r="G5314" s="129" t="s">
        <v>1597</v>
      </c>
      <c r="I5314" s="129" t="s">
        <v>1630</v>
      </c>
      <c r="J5314" s="129" t="s">
        <v>1595</v>
      </c>
      <c r="K5314" s="129" t="s">
        <v>1595</v>
      </c>
      <c r="L5314" s="129" t="s">
        <v>1595</v>
      </c>
      <c r="M5314" s="129" t="s">
        <v>1595</v>
      </c>
      <c r="N5314" s="129" t="s">
        <v>1595</v>
      </c>
      <c r="O5314" s="129">
        <v>-6.1920000000000002</v>
      </c>
      <c r="P5314" s="129">
        <v>-4.6970000000000001</v>
      </c>
      <c r="Q5314" s="129">
        <v>-2.97</v>
      </c>
      <c r="R5314" s="129">
        <v>-1.5580000000000001</v>
      </c>
      <c r="S5314" s="129">
        <v>-1.8120000000000001</v>
      </c>
      <c r="T5314" s="129">
        <v>-2.3290000000000002</v>
      </c>
      <c r="U5314" s="129">
        <v>-5.4240000000000004</v>
      </c>
      <c r="V5314" s="129">
        <v>-5.5460000000000003</v>
      </c>
      <c r="W5314" s="129">
        <v>-1.236</v>
      </c>
      <c r="X5314" s="129">
        <v>1.964</v>
      </c>
      <c r="Y5314" s="129">
        <v>3.5110000000000001</v>
      </c>
      <c r="Z5314" s="129">
        <v>2.4830000000000001</v>
      </c>
      <c r="AA5314" s="129">
        <v>1.2569999999999999</v>
      </c>
      <c r="AB5314" s="129">
        <v>-0.30299999999999999</v>
      </c>
      <c r="AC5314" s="129">
        <v>-0.88600000000000001</v>
      </c>
      <c r="AD5314" s="129">
        <v>0.28399999999999997</v>
      </c>
      <c r="AE5314" s="129">
        <v>1.2989999999999999</v>
      </c>
      <c r="AF5314" s="129">
        <v>2.4510000000000001</v>
      </c>
      <c r="AG5314" s="129">
        <v>3.4809999999999999</v>
      </c>
      <c r="AH5314" s="129">
        <v>4.2149999999999999</v>
      </c>
      <c r="AI5314" s="129">
        <v>4.7960000000000003</v>
      </c>
      <c r="AJ5314" s="129">
        <v>4.1310000000000002</v>
      </c>
      <c r="AK5314" s="129">
        <v>3.2309999999999999</v>
      </c>
      <c r="AL5314" s="129">
        <v>1.482</v>
      </c>
      <c r="AM5314" s="129">
        <v>-1.544</v>
      </c>
      <c r="AN5314" s="129">
        <v>-5.1260000000000003</v>
      </c>
      <c r="AO5314" s="129">
        <v>-4.8920000000000003</v>
      </c>
      <c r="AP5314" s="129">
        <v>-2.0489999999999999</v>
      </c>
      <c r="AQ5314" s="129">
        <v>-1.306</v>
      </c>
      <c r="AR5314" s="129">
        <v>-0.44900000000000001</v>
      </c>
      <c r="AS5314" s="129">
        <v>0.246</v>
      </c>
      <c r="AT5314" s="129">
        <v>0.63200000000000001</v>
      </c>
      <c r="AU5314" s="129">
        <v>0.89</v>
      </c>
      <c r="AV5314" s="129">
        <v>0.88900000000000001</v>
      </c>
      <c r="AW5314" s="129">
        <v>2012</v>
      </c>
    </row>
    <row r="5315" spans="1:49">
      <c r="A5315" s="129">
        <v>196</v>
      </c>
      <c r="B5315" s="129" t="s">
        <v>2294</v>
      </c>
      <c r="C5315" s="129" t="s">
        <v>1629</v>
      </c>
      <c r="D5315" s="129" t="s">
        <v>121</v>
      </c>
      <c r="E5315" s="129" t="s">
        <v>1627</v>
      </c>
      <c r="F5315" s="129" t="s">
        <v>1626</v>
      </c>
      <c r="G5315" s="129" t="s">
        <v>1608</v>
      </c>
      <c r="H5315" s="129" t="s">
        <v>1604</v>
      </c>
      <c r="I5315" s="129" t="s">
        <v>2296</v>
      </c>
      <c r="J5315" s="129" t="s">
        <v>1595</v>
      </c>
      <c r="K5315" s="129" t="s">
        <v>1595</v>
      </c>
      <c r="L5315" s="129" t="s">
        <v>1595</v>
      </c>
      <c r="M5315" s="129" t="s">
        <v>1595</v>
      </c>
      <c r="N5315" s="129" t="s">
        <v>1595</v>
      </c>
      <c r="O5315" s="129">
        <v>-2.246</v>
      </c>
      <c r="P5315" s="129">
        <v>-2.0710000000000002</v>
      </c>
      <c r="Q5315" s="129">
        <v>-1.724</v>
      </c>
      <c r="R5315" s="129">
        <v>-0.81799999999999995</v>
      </c>
      <c r="S5315" s="129">
        <v>-0.58699999999999997</v>
      </c>
      <c r="T5315" s="129">
        <v>-0.51200000000000001</v>
      </c>
      <c r="U5315" s="129">
        <v>-1.8560000000000001</v>
      </c>
      <c r="V5315" s="129">
        <v>-1.583</v>
      </c>
      <c r="W5315" s="129">
        <v>0.59199999999999997</v>
      </c>
      <c r="X5315" s="129">
        <v>1.7789999999999999</v>
      </c>
      <c r="Y5315" s="129">
        <v>2.5179999999999998</v>
      </c>
      <c r="Z5315" s="129">
        <v>1.794</v>
      </c>
      <c r="AA5315" s="129">
        <v>1.46</v>
      </c>
      <c r="AB5315" s="129">
        <v>0.84</v>
      </c>
      <c r="AC5315" s="129">
        <v>-0.106</v>
      </c>
      <c r="AD5315" s="129">
        <v>0.51900000000000002</v>
      </c>
      <c r="AE5315" s="129">
        <v>1.5920000000000001</v>
      </c>
      <c r="AF5315" s="129">
        <v>2.4209999999999998</v>
      </c>
      <c r="AG5315" s="129">
        <v>2.9569999999999999</v>
      </c>
      <c r="AH5315" s="129">
        <v>3.9660000000000002</v>
      </c>
      <c r="AI5315" s="129">
        <v>5.0369999999999999</v>
      </c>
      <c r="AJ5315" s="129">
        <v>4.1050000000000004</v>
      </c>
      <c r="AK5315" s="129">
        <v>4.2210000000000001</v>
      </c>
      <c r="AL5315" s="129">
        <v>2.3759999999999999</v>
      </c>
      <c r="AM5315" s="129">
        <v>-1.9</v>
      </c>
      <c r="AN5315" s="129">
        <v>-8.1590000000000007</v>
      </c>
      <c r="AO5315" s="129">
        <v>-7.5919999999999996</v>
      </c>
      <c r="AP5315" s="129">
        <v>-2.375</v>
      </c>
      <c r="AQ5315" s="129">
        <v>-1.2789999999999999</v>
      </c>
      <c r="AR5315" s="129">
        <v>-0.20599999999999999</v>
      </c>
      <c r="AS5315" s="129">
        <v>1.139</v>
      </c>
      <c r="AT5315" s="129">
        <v>2.117</v>
      </c>
      <c r="AU5315" s="129">
        <v>2.585</v>
      </c>
      <c r="AV5315" s="129">
        <v>2.8370000000000002</v>
      </c>
      <c r="AW5315" s="129">
        <v>2012</v>
      </c>
    </row>
    <row r="5316" spans="1:49">
      <c r="A5316" s="129">
        <v>196</v>
      </c>
      <c r="B5316" s="129" t="s">
        <v>2294</v>
      </c>
      <c r="C5316" s="129" t="s">
        <v>1628</v>
      </c>
      <c r="D5316" s="129" t="s">
        <v>121</v>
      </c>
      <c r="E5316" s="129" t="s">
        <v>1627</v>
      </c>
      <c r="F5316" s="129" t="s">
        <v>1626</v>
      </c>
      <c r="G5316" s="129" t="s">
        <v>1625</v>
      </c>
      <c r="I5316" s="129" t="s">
        <v>1765</v>
      </c>
      <c r="J5316" s="129" t="s">
        <v>1595</v>
      </c>
      <c r="K5316" s="129" t="s">
        <v>1595</v>
      </c>
      <c r="L5316" s="129" t="s">
        <v>1595</v>
      </c>
      <c r="M5316" s="129" t="s">
        <v>1595</v>
      </c>
      <c r="N5316" s="129" t="s">
        <v>1595</v>
      </c>
      <c r="O5316" s="129">
        <v>-4.9909999999999997</v>
      </c>
      <c r="P5316" s="129">
        <v>-4.0140000000000002</v>
      </c>
      <c r="Q5316" s="129">
        <v>-2.8580000000000001</v>
      </c>
      <c r="R5316" s="129">
        <v>-1.2010000000000001</v>
      </c>
      <c r="S5316" s="129">
        <v>-0.81499999999999995</v>
      </c>
      <c r="T5316" s="129">
        <v>-0.67900000000000005</v>
      </c>
      <c r="U5316" s="129">
        <v>-2.4430000000000001</v>
      </c>
      <c r="V5316" s="129">
        <v>-2.0049999999999999</v>
      </c>
      <c r="W5316" s="129">
        <v>0.71499999999999997</v>
      </c>
      <c r="X5316" s="129">
        <v>2.0379999999999998</v>
      </c>
      <c r="Y5316" s="129">
        <v>2.7170000000000001</v>
      </c>
      <c r="Z5316" s="129">
        <v>1.839</v>
      </c>
      <c r="AA5316" s="129">
        <v>1.4350000000000001</v>
      </c>
      <c r="AB5316" s="129">
        <v>0.78900000000000003</v>
      </c>
      <c r="AC5316" s="129">
        <v>-9.6000000000000002E-2</v>
      </c>
      <c r="AD5316" s="129">
        <v>0.44400000000000001</v>
      </c>
      <c r="AE5316" s="129">
        <v>1.258</v>
      </c>
      <c r="AF5316" s="129">
        <v>1.823</v>
      </c>
      <c r="AG5316" s="129">
        <v>2.105</v>
      </c>
      <c r="AH5316" s="129">
        <v>2.6269999999999998</v>
      </c>
      <c r="AI5316" s="129">
        <v>3.173</v>
      </c>
      <c r="AJ5316" s="129">
        <v>2.4750000000000001</v>
      </c>
      <c r="AK5316" s="129">
        <v>2.4009999999999998</v>
      </c>
      <c r="AL5316" s="129">
        <v>1.2829999999999999</v>
      </c>
      <c r="AM5316" s="129">
        <v>-0.997</v>
      </c>
      <c r="AN5316" s="129">
        <v>-4.1059999999999999</v>
      </c>
      <c r="AO5316" s="129">
        <v>-3.6749999999999998</v>
      </c>
      <c r="AP5316" s="129">
        <v>-1.131</v>
      </c>
      <c r="AQ5316" s="129">
        <v>-0.57299999999999995</v>
      </c>
      <c r="AR5316" s="129">
        <v>-8.6999999999999994E-2</v>
      </c>
      <c r="AS5316" s="129">
        <v>0.45900000000000002</v>
      </c>
      <c r="AT5316" s="129">
        <v>0.81799999999999995</v>
      </c>
      <c r="AU5316" s="129">
        <v>0.95599999999999996</v>
      </c>
      <c r="AV5316" s="129">
        <v>1.006</v>
      </c>
      <c r="AW5316" s="129">
        <v>2012</v>
      </c>
    </row>
    <row r="5317" spans="1:49">
      <c r="A5317" s="129">
        <v>196</v>
      </c>
      <c r="B5317" s="129" t="s">
        <v>2294</v>
      </c>
      <c r="C5317" s="129" t="s">
        <v>1624</v>
      </c>
      <c r="D5317" s="129" t="s">
        <v>121</v>
      </c>
      <c r="E5317" s="129" t="s">
        <v>1622</v>
      </c>
      <c r="F5317" s="129" t="s">
        <v>1621</v>
      </c>
      <c r="G5317" s="129" t="s">
        <v>1608</v>
      </c>
      <c r="H5317" s="129" t="s">
        <v>1604</v>
      </c>
      <c r="I5317" s="129" t="s">
        <v>2296</v>
      </c>
      <c r="J5317" s="129" t="s">
        <v>1595</v>
      </c>
      <c r="K5317" s="129" t="s">
        <v>1595</v>
      </c>
      <c r="L5317" s="129" t="s">
        <v>1595</v>
      </c>
      <c r="M5317" s="129" t="s">
        <v>1595</v>
      </c>
      <c r="N5317" s="129" t="s">
        <v>1595</v>
      </c>
      <c r="O5317" s="129" t="s">
        <v>1595</v>
      </c>
      <c r="P5317" s="129" t="s">
        <v>1595</v>
      </c>
      <c r="Q5317" s="129" t="s">
        <v>1595</v>
      </c>
      <c r="R5317" s="129" t="s">
        <v>1595</v>
      </c>
      <c r="S5317" s="129" t="s">
        <v>1595</v>
      </c>
      <c r="T5317" s="129" t="s">
        <v>1595</v>
      </c>
      <c r="U5317" s="129" t="s">
        <v>1595</v>
      </c>
      <c r="V5317" s="129" t="s">
        <v>1595</v>
      </c>
      <c r="W5317" s="129" t="s">
        <v>1595</v>
      </c>
      <c r="X5317" s="129" t="s">
        <v>1595</v>
      </c>
      <c r="Y5317" s="129" t="s">
        <v>1595</v>
      </c>
      <c r="Z5317" s="129" t="s">
        <v>1595</v>
      </c>
      <c r="AA5317" s="129" t="s">
        <v>1595</v>
      </c>
      <c r="AB5317" s="129" t="s">
        <v>1595</v>
      </c>
      <c r="AC5317" s="129" t="s">
        <v>1595</v>
      </c>
      <c r="AD5317" s="129" t="s">
        <v>1595</v>
      </c>
      <c r="AE5317" s="129">
        <v>2.99</v>
      </c>
      <c r="AF5317" s="129">
        <v>4.351</v>
      </c>
      <c r="AG5317" s="129">
        <v>5.819</v>
      </c>
      <c r="AH5317" s="129">
        <v>7.1130000000000004</v>
      </c>
      <c r="AI5317" s="129">
        <v>7.641</v>
      </c>
      <c r="AJ5317" s="129">
        <v>6.2480000000000002</v>
      </c>
      <c r="AK5317" s="129">
        <v>5.3259999999999996</v>
      </c>
      <c r="AL5317" s="129">
        <v>2.2200000000000002</v>
      </c>
      <c r="AM5317" s="129">
        <v>-3.7909999999999999</v>
      </c>
      <c r="AN5317" s="129">
        <v>-10.749000000000001</v>
      </c>
      <c r="AO5317" s="129">
        <v>-9.8079999999999998</v>
      </c>
      <c r="AP5317" s="129">
        <v>-3.843</v>
      </c>
      <c r="AQ5317" s="129">
        <v>-2.8889999999999998</v>
      </c>
      <c r="AR5317" s="129">
        <v>-1.1399999999999999</v>
      </c>
      <c r="AS5317" s="129">
        <v>0.61</v>
      </c>
      <c r="AT5317" s="129">
        <v>1.6020000000000001</v>
      </c>
      <c r="AU5317" s="129">
        <v>2.367</v>
      </c>
      <c r="AV5317" s="129">
        <v>2.4670000000000001</v>
      </c>
      <c r="AW5317" s="129">
        <v>2012</v>
      </c>
    </row>
    <row r="5318" spans="1:49">
      <c r="A5318" s="129">
        <v>196</v>
      </c>
      <c r="B5318" s="129" t="s">
        <v>2294</v>
      </c>
      <c r="C5318" s="129" t="s">
        <v>1623</v>
      </c>
      <c r="D5318" s="129" t="s">
        <v>121</v>
      </c>
      <c r="E5318" s="129" t="s">
        <v>1622</v>
      </c>
      <c r="F5318" s="129" t="s">
        <v>1621</v>
      </c>
      <c r="G5318" s="129" t="s">
        <v>1597</v>
      </c>
      <c r="I5318" s="129" t="s">
        <v>1747</v>
      </c>
      <c r="J5318" s="129" t="s">
        <v>1595</v>
      </c>
      <c r="K5318" s="129" t="s">
        <v>1595</v>
      </c>
      <c r="L5318" s="129" t="s">
        <v>1595</v>
      </c>
      <c r="M5318" s="129" t="s">
        <v>1595</v>
      </c>
      <c r="N5318" s="129" t="s">
        <v>1595</v>
      </c>
      <c r="O5318" s="129" t="s">
        <v>1595</v>
      </c>
      <c r="P5318" s="129" t="s">
        <v>1595</v>
      </c>
      <c r="Q5318" s="129" t="s">
        <v>1595</v>
      </c>
      <c r="R5318" s="129" t="s">
        <v>1595</v>
      </c>
      <c r="S5318" s="129" t="s">
        <v>1595</v>
      </c>
      <c r="T5318" s="129" t="s">
        <v>1595</v>
      </c>
      <c r="U5318" s="129" t="s">
        <v>1595</v>
      </c>
      <c r="V5318" s="129" t="s">
        <v>1595</v>
      </c>
      <c r="W5318" s="129" t="s">
        <v>1595</v>
      </c>
      <c r="X5318" s="129" t="s">
        <v>1595</v>
      </c>
      <c r="Y5318" s="129" t="s">
        <v>1595</v>
      </c>
      <c r="Z5318" s="129" t="s">
        <v>1595</v>
      </c>
      <c r="AA5318" s="129" t="s">
        <v>1595</v>
      </c>
      <c r="AB5318" s="129" t="s">
        <v>1595</v>
      </c>
      <c r="AC5318" s="129" t="s">
        <v>1595</v>
      </c>
      <c r="AD5318" s="129" t="s">
        <v>1595</v>
      </c>
      <c r="AE5318" s="129">
        <v>2.3929999999999998</v>
      </c>
      <c r="AF5318" s="129">
        <v>3.2890000000000001</v>
      </c>
      <c r="AG5318" s="129">
        <v>4.1500000000000004</v>
      </c>
      <c r="AH5318" s="129">
        <v>4.6909999999999998</v>
      </c>
      <c r="AI5318" s="129">
        <v>4.7919999999999998</v>
      </c>
      <c r="AJ5318" s="129">
        <v>3.7349999999999999</v>
      </c>
      <c r="AK5318" s="129">
        <v>2.9540000000000002</v>
      </c>
      <c r="AL5318" s="129">
        <v>1.1919999999999999</v>
      </c>
      <c r="AM5318" s="129">
        <v>-2.024</v>
      </c>
      <c r="AN5318" s="129">
        <v>-5.46</v>
      </c>
      <c r="AO5318" s="129">
        <v>-4.7949999999999999</v>
      </c>
      <c r="AP5318" s="129">
        <v>-1.8340000000000001</v>
      </c>
      <c r="AQ5318" s="129">
        <v>-1.2929999999999999</v>
      </c>
      <c r="AR5318" s="129">
        <v>-0.47899999999999998</v>
      </c>
      <c r="AS5318" s="129">
        <v>0.246</v>
      </c>
      <c r="AT5318" s="129">
        <v>0.61899999999999999</v>
      </c>
      <c r="AU5318" s="129">
        <v>0.876</v>
      </c>
      <c r="AV5318" s="129">
        <v>0.875</v>
      </c>
      <c r="AW5318" s="129">
        <v>2012</v>
      </c>
    </row>
    <row r="5319" spans="1:49">
      <c r="A5319" s="129">
        <v>196</v>
      </c>
      <c r="B5319" s="129" t="s">
        <v>2294</v>
      </c>
      <c r="C5319" s="129" t="s">
        <v>1620</v>
      </c>
      <c r="D5319" s="129" t="s">
        <v>121</v>
      </c>
      <c r="E5319" s="129" t="s">
        <v>1618</v>
      </c>
      <c r="F5319" s="129" t="s">
        <v>1617</v>
      </c>
      <c r="G5319" s="129" t="s">
        <v>1608</v>
      </c>
      <c r="H5319" s="129" t="s">
        <v>1604</v>
      </c>
      <c r="I5319" s="129" t="s">
        <v>2296</v>
      </c>
      <c r="J5319" s="129" t="s">
        <v>1595</v>
      </c>
      <c r="K5319" s="129" t="s">
        <v>1595</v>
      </c>
      <c r="L5319" s="129" t="s">
        <v>1595</v>
      </c>
      <c r="M5319" s="129" t="s">
        <v>1595</v>
      </c>
      <c r="N5319" s="129" t="s">
        <v>1595</v>
      </c>
      <c r="O5319" s="129">
        <v>19.286999999999999</v>
      </c>
      <c r="P5319" s="129">
        <v>24.376000000000001</v>
      </c>
      <c r="Q5319" s="129">
        <v>27.783000000000001</v>
      </c>
      <c r="R5319" s="129">
        <v>30.254999999999999</v>
      </c>
      <c r="S5319" s="129">
        <v>35.780999999999999</v>
      </c>
      <c r="T5319" s="129">
        <v>38.036999999999999</v>
      </c>
      <c r="U5319" s="129">
        <v>39.514000000000003</v>
      </c>
      <c r="V5319" s="129">
        <v>41.216999999999999</v>
      </c>
      <c r="W5319" s="129">
        <v>39.621000000000002</v>
      </c>
      <c r="X5319" s="129">
        <v>38.83</v>
      </c>
      <c r="Y5319" s="129">
        <v>36.258000000000003</v>
      </c>
      <c r="Z5319" s="129">
        <v>32.076000000000001</v>
      </c>
      <c r="AA5319" s="129">
        <v>30.393999999999998</v>
      </c>
      <c r="AB5319" s="129">
        <v>28.196999999999999</v>
      </c>
      <c r="AC5319" s="129">
        <v>25.908999999999999</v>
      </c>
      <c r="AD5319" s="129">
        <v>25.402000000000001</v>
      </c>
      <c r="AE5319" s="129">
        <v>25.148</v>
      </c>
      <c r="AF5319" s="129">
        <v>24.959</v>
      </c>
      <c r="AG5319" s="129">
        <v>24.193999999999999</v>
      </c>
      <c r="AH5319" s="129">
        <v>21.869</v>
      </c>
      <c r="AI5319" s="129">
        <v>18.021000000000001</v>
      </c>
      <c r="AJ5319" s="129">
        <v>14.679</v>
      </c>
      <c r="AK5319" s="129">
        <v>11.727</v>
      </c>
      <c r="AL5319" s="129">
        <v>13.689</v>
      </c>
      <c r="AM5319" s="129">
        <v>21.928999999999998</v>
      </c>
      <c r="AN5319" s="129">
        <v>33.433</v>
      </c>
      <c r="AO5319" s="129">
        <v>45.4</v>
      </c>
      <c r="AP5319" s="129">
        <v>54.314</v>
      </c>
      <c r="AQ5319" s="129">
        <v>61.368000000000002</v>
      </c>
      <c r="AR5319" s="129">
        <v>66.512</v>
      </c>
      <c r="AS5319" s="129">
        <v>68.97</v>
      </c>
      <c r="AT5319" s="129">
        <v>69.992000000000004</v>
      </c>
      <c r="AU5319" s="129">
        <v>69.061999999999998</v>
      </c>
      <c r="AV5319" s="129">
        <v>66.555000000000007</v>
      </c>
      <c r="AW5319" s="129">
        <v>2012</v>
      </c>
    </row>
    <row r="5320" spans="1:49">
      <c r="A5320" s="129">
        <v>196</v>
      </c>
      <c r="B5320" s="129" t="s">
        <v>2294</v>
      </c>
      <c r="C5320" s="129" t="s">
        <v>1619</v>
      </c>
      <c r="D5320" s="129" t="s">
        <v>121</v>
      </c>
      <c r="E5320" s="129" t="s">
        <v>1618</v>
      </c>
      <c r="F5320" s="129" t="s">
        <v>1617</v>
      </c>
      <c r="G5320" s="129" t="s">
        <v>1597</v>
      </c>
      <c r="I5320" s="129" t="s">
        <v>1738</v>
      </c>
      <c r="J5320" s="129" t="s">
        <v>1595</v>
      </c>
      <c r="K5320" s="129" t="s">
        <v>1595</v>
      </c>
      <c r="L5320" s="129" t="s">
        <v>1595</v>
      </c>
      <c r="M5320" s="129" t="s">
        <v>1595</v>
      </c>
      <c r="N5320" s="129" t="s">
        <v>1595</v>
      </c>
      <c r="O5320" s="129">
        <v>42.954000000000001</v>
      </c>
      <c r="P5320" s="129">
        <v>46.896999999999998</v>
      </c>
      <c r="Q5320" s="129">
        <v>44.866</v>
      </c>
      <c r="R5320" s="129">
        <v>43.956000000000003</v>
      </c>
      <c r="S5320" s="129">
        <v>49.079000000000001</v>
      </c>
      <c r="T5320" s="129">
        <v>50.136000000000003</v>
      </c>
      <c r="U5320" s="129">
        <v>53.008000000000003</v>
      </c>
      <c r="V5320" s="129">
        <v>53.887999999999998</v>
      </c>
      <c r="W5320" s="129">
        <v>48.311</v>
      </c>
      <c r="X5320" s="129">
        <v>44.081000000000003</v>
      </c>
      <c r="Y5320" s="129">
        <v>38.61</v>
      </c>
      <c r="Z5320" s="129">
        <v>32.244999999999997</v>
      </c>
      <c r="AA5320" s="129">
        <v>29.538</v>
      </c>
      <c r="AB5320" s="129">
        <v>26.949000000000002</v>
      </c>
      <c r="AC5320" s="129">
        <v>23.542999999999999</v>
      </c>
      <c r="AD5320" s="129">
        <v>21.742000000000001</v>
      </c>
      <c r="AE5320" s="129">
        <v>20.129000000000001</v>
      </c>
      <c r="AF5320" s="129">
        <v>18.870999999999999</v>
      </c>
      <c r="AG5320" s="129">
        <v>17.256</v>
      </c>
      <c r="AH5320" s="129">
        <v>14.423</v>
      </c>
      <c r="AI5320" s="129">
        <v>11.301</v>
      </c>
      <c r="AJ5320" s="129">
        <v>8.7750000000000004</v>
      </c>
      <c r="AK5320" s="129">
        <v>6.5049999999999999</v>
      </c>
      <c r="AL5320" s="129">
        <v>7.351</v>
      </c>
      <c r="AM5320" s="129">
        <v>11.709</v>
      </c>
      <c r="AN5320" s="129">
        <v>16.983000000000001</v>
      </c>
      <c r="AO5320" s="129">
        <v>22.195</v>
      </c>
      <c r="AP5320" s="129">
        <v>25.923999999999999</v>
      </c>
      <c r="AQ5320" s="129">
        <v>27.475000000000001</v>
      </c>
      <c r="AR5320" s="129">
        <v>27.952000000000002</v>
      </c>
      <c r="AS5320" s="129">
        <v>27.817</v>
      </c>
      <c r="AT5320" s="129">
        <v>27.056000000000001</v>
      </c>
      <c r="AU5320" s="129">
        <v>25.550999999999998</v>
      </c>
      <c r="AV5320" s="129">
        <v>23.593</v>
      </c>
      <c r="AW5320" s="129">
        <v>2012</v>
      </c>
    </row>
    <row r="5321" spans="1:49">
      <c r="A5321" s="129">
        <v>196</v>
      </c>
      <c r="B5321" s="129" t="s">
        <v>2294</v>
      </c>
      <c r="C5321" s="129" t="s">
        <v>1616</v>
      </c>
      <c r="D5321" s="129" t="s">
        <v>121</v>
      </c>
      <c r="E5321" s="129" t="s">
        <v>1614</v>
      </c>
      <c r="F5321" s="129" t="s">
        <v>1613</v>
      </c>
      <c r="G5321" s="129" t="s">
        <v>1608</v>
      </c>
      <c r="H5321" s="129" t="s">
        <v>1604</v>
      </c>
      <c r="I5321" s="129" t="s">
        <v>2296</v>
      </c>
      <c r="J5321" s="129" t="s">
        <v>1595</v>
      </c>
      <c r="K5321" s="129" t="s">
        <v>1595</v>
      </c>
      <c r="L5321" s="129" t="s">
        <v>1595</v>
      </c>
      <c r="M5321" s="129" t="s">
        <v>1595</v>
      </c>
      <c r="N5321" s="129" t="s">
        <v>1595</v>
      </c>
      <c r="O5321" s="129">
        <v>30.117999999999999</v>
      </c>
      <c r="P5321" s="129">
        <v>37.231000000000002</v>
      </c>
      <c r="Q5321" s="129">
        <v>40.767000000000003</v>
      </c>
      <c r="R5321" s="129">
        <v>39.392000000000003</v>
      </c>
      <c r="S5321" s="129">
        <v>42.03</v>
      </c>
      <c r="T5321" s="129">
        <v>44.139000000000003</v>
      </c>
      <c r="U5321" s="129">
        <v>45.305</v>
      </c>
      <c r="V5321" s="129">
        <v>47.076000000000001</v>
      </c>
      <c r="W5321" s="129">
        <v>46.954000000000001</v>
      </c>
      <c r="X5321" s="129">
        <v>45.265000000000001</v>
      </c>
      <c r="Y5321" s="129">
        <v>42.8</v>
      </c>
      <c r="Z5321" s="129">
        <v>38.868000000000002</v>
      </c>
      <c r="AA5321" s="129">
        <v>37.356000000000002</v>
      </c>
      <c r="AB5321" s="129">
        <v>37.890999999999998</v>
      </c>
      <c r="AC5321" s="129">
        <v>36.944000000000003</v>
      </c>
      <c r="AD5321" s="129">
        <v>36.887</v>
      </c>
      <c r="AE5321" s="129">
        <v>36.921999999999997</v>
      </c>
      <c r="AF5321" s="129">
        <v>36.634</v>
      </c>
      <c r="AG5321" s="129">
        <v>36.317</v>
      </c>
      <c r="AH5321" s="129">
        <v>35.747999999999998</v>
      </c>
      <c r="AI5321" s="129">
        <v>34.69</v>
      </c>
      <c r="AJ5321" s="129">
        <v>32.274999999999999</v>
      </c>
      <c r="AK5321" s="129">
        <v>31.018999999999998</v>
      </c>
      <c r="AL5321" s="129">
        <v>37.372999999999998</v>
      </c>
      <c r="AM5321" s="129">
        <v>48.473999999999997</v>
      </c>
      <c r="AN5321" s="129">
        <v>63.006</v>
      </c>
      <c r="AO5321" s="129">
        <v>76.028000000000006</v>
      </c>
      <c r="AP5321" s="129">
        <v>79.141999999999996</v>
      </c>
      <c r="AQ5321" s="129">
        <v>83.174000000000007</v>
      </c>
      <c r="AR5321" s="129">
        <v>85.435000000000002</v>
      </c>
      <c r="AS5321" s="129">
        <v>85.344999999999999</v>
      </c>
      <c r="AT5321" s="129">
        <v>90.739000000000004</v>
      </c>
      <c r="AU5321" s="129">
        <v>92.731999999999999</v>
      </c>
      <c r="AV5321" s="129">
        <v>90.224999999999994</v>
      </c>
      <c r="AW5321" s="129">
        <v>2012</v>
      </c>
    </row>
    <row r="5322" spans="1:49">
      <c r="A5322" s="129">
        <v>196</v>
      </c>
      <c r="B5322" s="129" t="s">
        <v>2294</v>
      </c>
      <c r="C5322" s="129" t="s">
        <v>1615</v>
      </c>
      <c r="D5322" s="129" t="s">
        <v>121</v>
      </c>
      <c r="E5322" s="129" t="s">
        <v>1614</v>
      </c>
      <c r="F5322" s="129" t="s">
        <v>1613</v>
      </c>
      <c r="G5322" s="129" t="s">
        <v>1597</v>
      </c>
      <c r="I5322" s="129" t="s">
        <v>1612</v>
      </c>
      <c r="J5322" s="129" t="s">
        <v>1595</v>
      </c>
      <c r="K5322" s="129" t="s">
        <v>1595</v>
      </c>
      <c r="L5322" s="129" t="s">
        <v>1595</v>
      </c>
      <c r="M5322" s="129" t="s">
        <v>1595</v>
      </c>
      <c r="N5322" s="129" t="s">
        <v>1595</v>
      </c>
      <c r="O5322" s="129">
        <v>67.075999999999993</v>
      </c>
      <c r="P5322" s="129">
        <v>71.628</v>
      </c>
      <c r="Q5322" s="129">
        <v>65.834000000000003</v>
      </c>
      <c r="R5322" s="129">
        <v>57.231999999999999</v>
      </c>
      <c r="S5322" s="129">
        <v>57.65</v>
      </c>
      <c r="T5322" s="129">
        <v>58.179000000000002</v>
      </c>
      <c r="U5322" s="129">
        <v>60.776000000000003</v>
      </c>
      <c r="V5322" s="129">
        <v>61.548999999999999</v>
      </c>
      <c r="W5322" s="129">
        <v>57.252000000000002</v>
      </c>
      <c r="X5322" s="129">
        <v>51.386000000000003</v>
      </c>
      <c r="Y5322" s="129">
        <v>45.576999999999998</v>
      </c>
      <c r="Z5322" s="129">
        <v>39.072000000000003</v>
      </c>
      <c r="AA5322" s="129">
        <v>36.302</v>
      </c>
      <c r="AB5322" s="129">
        <v>36.213000000000001</v>
      </c>
      <c r="AC5322" s="129">
        <v>33.57</v>
      </c>
      <c r="AD5322" s="129">
        <v>31.573</v>
      </c>
      <c r="AE5322" s="129">
        <v>29.553000000000001</v>
      </c>
      <c r="AF5322" s="129">
        <v>27.698</v>
      </c>
      <c r="AG5322" s="129">
        <v>25.902000000000001</v>
      </c>
      <c r="AH5322" s="129">
        <v>23.577000000000002</v>
      </c>
      <c r="AI5322" s="129">
        <v>21.754000000000001</v>
      </c>
      <c r="AJ5322" s="129">
        <v>19.292999999999999</v>
      </c>
      <c r="AK5322" s="129">
        <v>17.206</v>
      </c>
      <c r="AL5322" s="129">
        <v>20.068999999999999</v>
      </c>
      <c r="AM5322" s="129">
        <v>25.882000000000001</v>
      </c>
      <c r="AN5322" s="129">
        <v>32.006</v>
      </c>
      <c r="AO5322" s="129">
        <v>37.167999999999999</v>
      </c>
      <c r="AP5322" s="129">
        <v>37.774000000000001</v>
      </c>
      <c r="AQ5322" s="129">
        <v>37.238</v>
      </c>
      <c r="AR5322" s="129">
        <v>35.904000000000003</v>
      </c>
      <c r="AS5322" s="129">
        <v>34.420999999999999</v>
      </c>
      <c r="AT5322" s="129">
        <v>35.076000000000001</v>
      </c>
      <c r="AU5322" s="129">
        <v>34.308999999999997</v>
      </c>
      <c r="AV5322" s="129">
        <v>31.983000000000001</v>
      </c>
      <c r="AW5322" s="129">
        <v>2012</v>
      </c>
    </row>
    <row r="5323" spans="1:49">
      <c r="A5323" s="129">
        <v>196</v>
      </c>
      <c r="B5323" s="129" t="s">
        <v>2294</v>
      </c>
      <c r="C5323" s="129" t="s">
        <v>1611</v>
      </c>
      <c r="D5323" s="129" t="s">
        <v>121</v>
      </c>
      <c r="E5323" s="129" t="s">
        <v>1610</v>
      </c>
      <c r="F5323" s="129" t="s">
        <v>1609</v>
      </c>
      <c r="G5323" s="129" t="s">
        <v>1608</v>
      </c>
      <c r="H5323" s="129" t="s">
        <v>1604</v>
      </c>
      <c r="I5323" s="129" t="s">
        <v>2296</v>
      </c>
      <c r="J5323" s="129" t="s">
        <v>1595</v>
      </c>
      <c r="K5323" s="129" t="s">
        <v>1595</v>
      </c>
      <c r="L5323" s="129" t="s">
        <v>1595</v>
      </c>
      <c r="M5323" s="129" t="s">
        <v>1595</v>
      </c>
      <c r="N5323" s="129" t="s">
        <v>1595</v>
      </c>
      <c r="O5323" s="129">
        <v>44.901000000000003</v>
      </c>
      <c r="P5323" s="129">
        <v>51.978000000000002</v>
      </c>
      <c r="Q5323" s="129">
        <v>61.923999999999999</v>
      </c>
      <c r="R5323" s="129">
        <v>68.828999999999994</v>
      </c>
      <c r="S5323" s="129">
        <v>72.905000000000001</v>
      </c>
      <c r="T5323" s="129">
        <v>75.867000000000004</v>
      </c>
      <c r="U5323" s="129">
        <v>74.543000000000006</v>
      </c>
      <c r="V5323" s="129">
        <v>76.486000000000004</v>
      </c>
      <c r="W5323" s="129">
        <v>82.012</v>
      </c>
      <c r="X5323" s="129">
        <v>88.087999999999994</v>
      </c>
      <c r="Y5323" s="129">
        <v>93.906999999999996</v>
      </c>
      <c r="Z5323" s="129">
        <v>99.477000000000004</v>
      </c>
      <c r="AA5323" s="129">
        <v>102.901</v>
      </c>
      <c r="AB5323" s="129">
        <v>104.633</v>
      </c>
      <c r="AC5323" s="129">
        <v>110.05</v>
      </c>
      <c r="AD5323" s="129">
        <v>116.831</v>
      </c>
      <c r="AE5323" s="129">
        <v>124.934</v>
      </c>
      <c r="AF5323" s="129">
        <v>132.26300000000001</v>
      </c>
      <c r="AG5323" s="129">
        <v>140.209</v>
      </c>
      <c r="AH5323" s="129">
        <v>151.62299999999999</v>
      </c>
      <c r="AI5323" s="129">
        <v>159.464</v>
      </c>
      <c r="AJ5323" s="129">
        <v>167.291</v>
      </c>
      <c r="AK5323" s="129">
        <v>180.27699999999999</v>
      </c>
      <c r="AL5323" s="129">
        <v>186.21899999999999</v>
      </c>
      <c r="AM5323" s="129">
        <v>187.28399999999999</v>
      </c>
      <c r="AN5323" s="129">
        <v>196.858</v>
      </c>
      <c r="AO5323" s="129">
        <v>204.55199999999999</v>
      </c>
      <c r="AP5323" s="129">
        <v>209.511</v>
      </c>
      <c r="AQ5323" s="129">
        <v>223.35900000000001</v>
      </c>
      <c r="AR5323" s="129">
        <v>237.95400000000001</v>
      </c>
      <c r="AS5323" s="129">
        <v>247.94300000000001</v>
      </c>
      <c r="AT5323" s="129">
        <v>258.69099999999997</v>
      </c>
      <c r="AU5323" s="129">
        <v>270.286</v>
      </c>
      <c r="AV5323" s="129">
        <v>282.10300000000001</v>
      </c>
      <c r="AW5323" s="129">
        <v>2012</v>
      </c>
    </row>
    <row r="5324" spans="1:49">
      <c r="A5324" s="129">
        <v>196</v>
      </c>
      <c r="B5324" s="129" t="s">
        <v>2294</v>
      </c>
      <c r="C5324" s="129" t="s">
        <v>1606</v>
      </c>
      <c r="D5324" s="129" t="s">
        <v>121</v>
      </c>
      <c r="E5324" s="129" t="s">
        <v>1599</v>
      </c>
      <c r="F5324" s="129" t="s">
        <v>1598</v>
      </c>
      <c r="G5324" s="129" t="s">
        <v>1605</v>
      </c>
      <c r="H5324" s="129" t="s">
        <v>1604</v>
      </c>
      <c r="I5324" s="129" t="s">
        <v>2295</v>
      </c>
      <c r="J5324" s="129">
        <v>-0.90300000000000002</v>
      </c>
      <c r="K5324" s="129">
        <v>-1.1559999999999999</v>
      </c>
      <c r="L5324" s="129">
        <v>-1.71</v>
      </c>
      <c r="M5324" s="129">
        <v>-0.97799999999999998</v>
      </c>
      <c r="N5324" s="129">
        <v>-1.978</v>
      </c>
      <c r="O5324" s="129">
        <v>-1.631</v>
      </c>
      <c r="P5324" s="129">
        <v>-1.7410000000000001</v>
      </c>
      <c r="Q5324" s="129">
        <v>-1.7609999999999999</v>
      </c>
      <c r="R5324" s="129">
        <v>-0.41699999999999998</v>
      </c>
      <c r="S5324" s="129">
        <v>-1.599</v>
      </c>
      <c r="T5324" s="129">
        <v>-1.569</v>
      </c>
      <c r="U5324" s="129">
        <v>-1.3149999999999999</v>
      </c>
      <c r="V5324" s="129">
        <v>-1.81</v>
      </c>
      <c r="W5324" s="129">
        <v>-1.825</v>
      </c>
      <c r="X5324" s="129">
        <v>-2.081</v>
      </c>
      <c r="Y5324" s="129">
        <v>-3.0529999999999999</v>
      </c>
      <c r="Z5324" s="129">
        <v>-3.9769999999999999</v>
      </c>
      <c r="AA5324" s="129">
        <v>-4.2039999999999997</v>
      </c>
      <c r="AB5324" s="129">
        <v>-2.0409999999999999</v>
      </c>
      <c r="AC5324" s="129">
        <v>-3.5259999999999998</v>
      </c>
      <c r="AD5324" s="129">
        <v>-2.456</v>
      </c>
      <c r="AE5324" s="129">
        <v>-1.1859999999999999</v>
      </c>
      <c r="AF5324" s="129">
        <v>-2.222</v>
      </c>
      <c r="AG5324" s="129">
        <v>-3.14</v>
      </c>
      <c r="AH5324" s="129">
        <v>-5.7450000000000001</v>
      </c>
      <c r="AI5324" s="129">
        <v>-8.85</v>
      </c>
      <c r="AJ5324" s="129">
        <v>-8.9969999999999999</v>
      </c>
      <c r="AK5324" s="129">
        <v>-10.743</v>
      </c>
      <c r="AL5324" s="129">
        <v>-11.613</v>
      </c>
      <c r="AM5324" s="129">
        <v>-2.93</v>
      </c>
      <c r="AN5324" s="129">
        <v>-4.4989999999999997</v>
      </c>
      <c r="AO5324" s="129">
        <v>-6.5780000000000003</v>
      </c>
      <c r="AP5324" s="129">
        <v>-8.5069999999999997</v>
      </c>
      <c r="AQ5324" s="129">
        <v>-7.61</v>
      </c>
      <c r="AR5324" s="129">
        <v>-7.84</v>
      </c>
      <c r="AS5324" s="129">
        <v>-10.054</v>
      </c>
      <c r="AT5324" s="129">
        <v>-11.388</v>
      </c>
      <c r="AU5324" s="129">
        <v>-12.180999999999999</v>
      </c>
      <c r="AV5324" s="129">
        <v>-13.417999999999999</v>
      </c>
      <c r="AW5324" s="129">
        <v>2012</v>
      </c>
    </row>
    <row r="5325" spans="1:49">
      <c r="A5325" s="129">
        <v>196</v>
      </c>
      <c r="B5325" s="129" t="s">
        <v>2294</v>
      </c>
      <c r="C5325" s="129" t="s">
        <v>1601</v>
      </c>
      <c r="D5325" s="129" t="s">
        <v>121</v>
      </c>
      <c r="E5325" s="129" t="s">
        <v>1599</v>
      </c>
      <c r="F5325" s="129" t="s">
        <v>1598</v>
      </c>
      <c r="G5325" s="129" t="s">
        <v>1597</v>
      </c>
      <c r="I5325" s="129" t="s">
        <v>1596</v>
      </c>
      <c r="J5325" s="129">
        <v>-4.0339999999999998</v>
      </c>
      <c r="K5325" s="129">
        <v>-4.9630000000000001</v>
      </c>
      <c r="L5325" s="129">
        <v>-7.4130000000000003</v>
      </c>
      <c r="M5325" s="129">
        <v>-4.3849999999999998</v>
      </c>
      <c r="N5325" s="129">
        <v>-8.9049999999999994</v>
      </c>
      <c r="O5325" s="129">
        <v>-7.2880000000000003</v>
      </c>
      <c r="P5325" s="129">
        <v>-6.3949999999999996</v>
      </c>
      <c r="Q5325" s="129">
        <v>-4.8029999999999999</v>
      </c>
      <c r="R5325" s="129">
        <v>-0.92400000000000004</v>
      </c>
      <c r="S5325" s="129">
        <v>-3.665</v>
      </c>
      <c r="T5325" s="129">
        <v>-3.4649999999999999</v>
      </c>
      <c r="U5325" s="129">
        <v>-3.0470000000000002</v>
      </c>
      <c r="V5325" s="129">
        <v>-4.3970000000000002</v>
      </c>
      <c r="W5325" s="129">
        <v>-4.1150000000000002</v>
      </c>
      <c r="X5325" s="129">
        <v>-3.98</v>
      </c>
      <c r="Y5325" s="129">
        <v>-4.9530000000000003</v>
      </c>
      <c r="Z5325" s="129">
        <v>-5.8129999999999997</v>
      </c>
      <c r="AA5325" s="129">
        <v>-6.1619999999999999</v>
      </c>
      <c r="AB5325" s="129">
        <v>-3.6349999999999998</v>
      </c>
      <c r="AC5325" s="129">
        <v>-6.05</v>
      </c>
      <c r="AD5325" s="129">
        <v>-4.5960000000000001</v>
      </c>
      <c r="AE5325" s="129">
        <v>-2.2559999999999998</v>
      </c>
      <c r="AF5325" s="129">
        <v>-3.6190000000000002</v>
      </c>
      <c r="AG5325" s="129">
        <v>-3.8460000000000001</v>
      </c>
      <c r="AH5325" s="129">
        <v>-5.7060000000000004</v>
      </c>
      <c r="AI5325" s="129">
        <v>-7.8789999999999996</v>
      </c>
      <c r="AJ5325" s="129">
        <v>-8.2799999999999994</v>
      </c>
      <c r="AK5325" s="129">
        <v>-8.0950000000000006</v>
      </c>
      <c r="AL5325" s="129">
        <v>-8.7270000000000003</v>
      </c>
      <c r="AM5325" s="129">
        <v>-2.4660000000000002</v>
      </c>
      <c r="AN5325" s="129">
        <v>-3.1669999999999998</v>
      </c>
      <c r="AO5325" s="129">
        <v>-4.0650000000000004</v>
      </c>
      <c r="AP5325" s="129">
        <v>-5.0090000000000003</v>
      </c>
      <c r="AQ5325" s="129">
        <v>-4.202</v>
      </c>
      <c r="AR5325" s="129">
        <v>-4.157</v>
      </c>
      <c r="AS5325" s="129">
        <v>-5.1289999999999996</v>
      </c>
      <c r="AT5325" s="129">
        <v>-5.59</v>
      </c>
      <c r="AU5325" s="129">
        <v>-5.7549999999999999</v>
      </c>
      <c r="AV5325" s="129">
        <v>-6.1079999999999997</v>
      </c>
      <c r="AW5325" s="129">
        <v>2012</v>
      </c>
    </row>
    <row r="5326" spans="1:49">
      <c r="A5326" s="129">
        <v>278</v>
      </c>
      <c r="B5326" s="129" t="s">
        <v>2286</v>
      </c>
      <c r="C5326" s="129" t="s">
        <v>1733</v>
      </c>
      <c r="D5326" s="129" t="s">
        <v>2285</v>
      </c>
      <c r="E5326" s="129" t="s">
        <v>1730</v>
      </c>
      <c r="F5326" s="129" t="s">
        <v>1732</v>
      </c>
      <c r="G5326" s="129" t="s">
        <v>1608</v>
      </c>
      <c r="H5326" s="129" t="s">
        <v>1604</v>
      </c>
      <c r="I5326" s="129" t="s">
        <v>2293</v>
      </c>
      <c r="J5326" s="129">
        <v>79.191000000000003</v>
      </c>
      <c r="K5326" s="129">
        <v>83.436000000000007</v>
      </c>
      <c r="L5326" s="129">
        <v>82.754000000000005</v>
      </c>
      <c r="M5326" s="129">
        <v>86.572999999999993</v>
      </c>
      <c r="N5326" s="129">
        <v>85.218000000000004</v>
      </c>
      <c r="O5326" s="129">
        <v>81.738</v>
      </c>
      <c r="P5326" s="129">
        <v>80.908000000000001</v>
      </c>
      <c r="Q5326" s="129">
        <v>80.337000000000003</v>
      </c>
      <c r="R5326" s="129">
        <v>70.375</v>
      </c>
      <c r="S5326" s="129">
        <v>69.183000000000007</v>
      </c>
      <c r="T5326" s="129">
        <v>69.090999999999994</v>
      </c>
      <c r="U5326" s="129">
        <v>68.983999999999995</v>
      </c>
      <c r="V5326" s="129">
        <v>69.260000000000005</v>
      </c>
      <c r="W5326" s="129">
        <v>68.983000000000004</v>
      </c>
      <c r="X5326" s="129">
        <v>72.432000000000002</v>
      </c>
      <c r="Y5326" s="129">
        <v>76.715000000000003</v>
      </c>
      <c r="Z5326" s="129">
        <v>81.581999999999994</v>
      </c>
      <c r="AA5326" s="129">
        <v>84.817999999999998</v>
      </c>
      <c r="AB5326" s="129">
        <v>87.965999999999994</v>
      </c>
      <c r="AC5326" s="129">
        <v>94.155000000000001</v>
      </c>
      <c r="AD5326" s="129">
        <v>98.016999999999996</v>
      </c>
      <c r="AE5326" s="129">
        <v>100.919</v>
      </c>
      <c r="AF5326" s="129">
        <v>101.68</v>
      </c>
      <c r="AG5326" s="129">
        <v>104.24299999999999</v>
      </c>
      <c r="AH5326" s="129">
        <v>109.78100000000001</v>
      </c>
      <c r="AI5326" s="129">
        <v>114.482</v>
      </c>
      <c r="AJ5326" s="129">
        <v>119.235</v>
      </c>
      <c r="AK5326" s="129">
        <v>125.232</v>
      </c>
      <c r="AL5326" s="129">
        <v>130.23500000000001</v>
      </c>
      <c r="AM5326" s="129">
        <v>127.398</v>
      </c>
      <c r="AN5326" s="129">
        <v>132.01300000000001</v>
      </c>
      <c r="AO5326" s="129">
        <v>139.20599999999999</v>
      </c>
      <c r="AP5326" s="129">
        <v>146.45099999999999</v>
      </c>
      <c r="AQ5326" s="129">
        <v>152.602</v>
      </c>
      <c r="AR5326" s="129">
        <v>158.70599999999999</v>
      </c>
      <c r="AS5326" s="129">
        <v>165.05500000000001</v>
      </c>
      <c r="AT5326" s="129">
        <v>171.65700000000001</v>
      </c>
      <c r="AU5326" s="129">
        <v>178.523</v>
      </c>
      <c r="AV5326" s="129">
        <v>185.66399999999999</v>
      </c>
      <c r="AW5326" s="129">
        <v>2012</v>
      </c>
    </row>
    <row r="5327" spans="1:49">
      <c r="A5327" s="129">
        <v>278</v>
      </c>
      <c r="B5327" s="129" t="s">
        <v>2286</v>
      </c>
      <c r="C5327" s="129" t="s">
        <v>1731</v>
      </c>
      <c r="D5327" s="129" t="s">
        <v>2285</v>
      </c>
      <c r="E5327" s="129" t="s">
        <v>1730</v>
      </c>
      <c r="F5327" s="129" t="s">
        <v>1729</v>
      </c>
      <c r="G5327" s="129" t="s">
        <v>1655</v>
      </c>
      <c r="I5327" s="129" t="s">
        <v>1728</v>
      </c>
      <c r="J5327" s="129">
        <v>4.6120000000000001</v>
      </c>
      <c r="K5327" s="129">
        <v>5.3609999999999998</v>
      </c>
      <c r="L5327" s="129">
        <v>-0.81699999999999995</v>
      </c>
      <c r="M5327" s="129">
        <v>4.6150000000000002</v>
      </c>
      <c r="N5327" s="129">
        <v>-1.5660000000000001</v>
      </c>
      <c r="O5327" s="129">
        <v>-4.0839999999999996</v>
      </c>
      <c r="P5327" s="129">
        <v>-1.0149999999999999</v>
      </c>
      <c r="Q5327" s="129">
        <v>-0.70599999999999996</v>
      </c>
      <c r="R5327" s="129">
        <v>-12.4</v>
      </c>
      <c r="S5327" s="129">
        <v>-1.694</v>
      </c>
      <c r="T5327" s="129">
        <v>-0.13200000000000001</v>
      </c>
      <c r="U5327" s="129">
        <v>-0.154</v>
      </c>
      <c r="V5327" s="129">
        <v>0.4</v>
      </c>
      <c r="W5327" s="129">
        <v>-0.4</v>
      </c>
      <c r="X5327" s="129">
        <v>5</v>
      </c>
      <c r="Y5327" s="129">
        <v>5.9119999999999999</v>
      </c>
      <c r="Z5327" s="129">
        <v>6.3440000000000003</v>
      </c>
      <c r="AA5327" s="129">
        <v>3.9670000000000001</v>
      </c>
      <c r="AB5327" s="129">
        <v>3.7120000000000002</v>
      </c>
      <c r="AC5327" s="129">
        <v>7.0359999999999996</v>
      </c>
      <c r="AD5327" s="129">
        <v>4.1020000000000003</v>
      </c>
      <c r="AE5327" s="129">
        <v>2.9609999999999999</v>
      </c>
      <c r="AF5327" s="129">
        <v>0.754</v>
      </c>
      <c r="AG5327" s="129">
        <v>2.5209999999999999</v>
      </c>
      <c r="AH5327" s="129">
        <v>5.3120000000000003</v>
      </c>
      <c r="AI5327" s="129">
        <v>4.282</v>
      </c>
      <c r="AJ5327" s="129">
        <v>4.1520000000000001</v>
      </c>
      <c r="AK5327" s="129">
        <v>5.0289999999999999</v>
      </c>
      <c r="AL5327" s="129">
        <v>3.9950000000000001</v>
      </c>
      <c r="AM5327" s="129">
        <v>-2.1789999999999998</v>
      </c>
      <c r="AN5327" s="129">
        <v>3.6230000000000002</v>
      </c>
      <c r="AO5327" s="129">
        <v>5.4489999999999998</v>
      </c>
      <c r="AP5327" s="129">
        <v>5.2050000000000001</v>
      </c>
      <c r="AQ5327" s="129">
        <v>4.2</v>
      </c>
      <c r="AR5327" s="129">
        <v>4</v>
      </c>
      <c r="AS5327" s="129">
        <v>4</v>
      </c>
      <c r="AT5327" s="129">
        <v>4</v>
      </c>
      <c r="AU5327" s="129">
        <v>4</v>
      </c>
      <c r="AV5327" s="129">
        <v>4</v>
      </c>
      <c r="AW5327" s="129">
        <v>2012</v>
      </c>
    </row>
    <row r="5328" spans="1:49">
      <c r="A5328" s="129">
        <v>278</v>
      </c>
      <c r="B5328" s="129" t="s">
        <v>2286</v>
      </c>
      <c r="C5328" s="129" t="s">
        <v>1727</v>
      </c>
      <c r="D5328" s="129" t="s">
        <v>2285</v>
      </c>
      <c r="E5328" s="129" t="s">
        <v>1724</v>
      </c>
      <c r="F5328" s="129" t="s">
        <v>1726</v>
      </c>
      <c r="G5328" s="129" t="s">
        <v>1608</v>
      </c>
      <c r="H5328" s="129" t="s">
        <v>1604</v>
      </c>
      <c r="I5328" s="129" t="s">
        <v>2293</v>
      </c>
      <c r="J5328" s="129" t="s">
        <v>1828</v>
      </c>
      <c r="K5328" s="129" t="s">
        <v>1828</v>
      </c>
      <c r="L5328" s="129" t="s">
        <v>1828</v>
      </c>
      <c r="M5328" s="129" t="s">
        <v>1828</v>
      </c>
      <c r="N5328" s="129" t="s">
        <v>1828</v>
      </c>
      <c r="O5328" s="129" t="s">
        <v>1828</v>
      </c>
      <c r="P5328" s="129" t="s">
        <v>1828</v>
      </c>
      <c r="Q5328" s="129" t="s">
        <v>1828</v>
      </c>
      <c r="R5328" s="129" t="s">
        <v>1828</v>
      </c>
      <c r="S5328" s="129">
        <v>7.0000000000000001E-3</v>
      </c>
      <c r="T5328" s="129">
        <v>0.51900000000000002</v>
      </c>
      <c r="U5328" s="129">
        <v>15.706</v>
      </c>
      <c r="V5328" s="129">
        <v>19.47</v>
      </c>
      <c r="W5328" s="129">
        <v>23.364999999999998</v>
      </c>
      <c r="X5328" s="129">
        <v>25.960999999999999</v>
      </c>
      <c r="Y5328" s="129">
        <v>31.178000000000001</v>
      </c>
      <c r="Z5328" s="129">
        <v>36.341000000000001</v>
      </c>
      <c r="AA5328" s="129">
        <v>41.476999999999997</v>
      </c>
      <c r="AB5328" s="129">
        <v>49.051000000000002</v>
      </c>
      <c r="AC5328" s="129">
        <v>57.345999999999997</v>
      </c>
      <c r="AD5328" s="129">
        <v>64.811999999999998</v>
      </c>
      <c r="AE5328" s="129">
        <v>71.563000000000002</v>
      </c>
      <c r="AF5328" s="129">
        <v>74.444999999999993</v>
      </c>
      <c r="AG5328" s="129">
        <v>80.39</v>
      </c>
      <c r="AH5328" s="129">
        <v>92.322999999999993</v>
      </c>
      <c r="AI5328" s="129">
        <v>105.777</v>
      </c>
      <c r="AJ5328" s="129">
        <v>119.235</v>
      </c>
      <c r="AK5328" s="129">
        <v>137.37899999999999</v>
      </c>
      <c r="AL5328" s="129">
        <v>159.90199999999999</v>
      </c>
      <c r="AM5328" s="129">
        <v>165.89599999999999</v>
      </c>
      <c r="AN5328" s="129">
        <v>183.381</v>
      </c>
      <c r="AO5328" s="129">
        <v>216.084</v>
      </c>
      <c r="AP5328" s="129">
        <v>247.42099999999999</v>
      </c>
      <c r="AQ5328" s="129">
        <v>279.03399999999999</v>
      </c>
      <c r="AR5328" s="129">
        <v>310.50900000000001</v>
      </c>
      <c r="AS5328" s="129">
        <v>345.53500000000003</v>
      </c>
      <c r="AT5328" s="129">
        <v>384.51100000000002</v>
      </c>
      <c r="AU5328" s="129">
        <v>427.88400000000001</v>
      </c>
      <c r="AV5328" s="129">
        <v>476.149</v>
      </c>
      <c r="AW5328" s="129">
        <v>2012</v>
      </c>
    </row>
    <row r="5329" spans="1:49">
      <c r="A5329" s="129">
        <v>278</v>
      </c>
      <c r="B5329" s="129" t="s">
        <v>2286</v>
      </c>
      <c r="C5329" s="129" t="s">
        <v>1725</v>
      </c>
      <c r="D5329" s="129" t="s">
        <v>2285</v>
      </c>
      <c r="E5329" s="129" t="s">
        <v>1724</v>
      </c>
      <c r="F5329" s="129" t="s">
        <v>1723</v>
      </c>
      <c r="G5329" s="129" t="s">
        <v>1605</v>
      </c>
      <c r="H5329" s="129" t="s">
        <v>1604</v>
      </c>
      <c r="I5329" s="129" t="s">
        <v>1691</v>
      </c>
      <c r="J5329" s="129">
        <v>1.8320000000000001</v>
      </c>
      <c r="K5329" s="129">
        <v>2.1560000000000001</v>
      </c>
      <c r="L5329" s="129">
        <v>2.4969999999999999</v>
      </c>
      <c r="M5329" s="129">
        <v>2.9</v>
      </c>
      <c r="N5329" s="129">
        <v>3.9660000000000002</v>
      </c>
      <c r="O5329" s="129">
        <v>3.8540000000000001</v>
      </c>
      <c r="P5329" s="129">
        <v>5.8</v>
      </c>
      <c r="Q5329" s="129">
        <v>3.4089999999999998</v>
      </c>
      <c r="R5329" s="129">
        <v>1.4990000000000001</v>
      </c>
      <c r="S5329" s="129">
        <v>2.0819999999999999</v>
      </c>
      <c r="T5329" s="129">
        <v>0.51900000000000002</v>
      </c>
      <c r="U5329" s="129">
        <v>3.6779999999999999</v>
      </c>
      <c r="V5329" s="129">
        <v>3.8940000000000001</v>
      </c>
      <c r="W5329" s="129">
        <v>3.726</v>
      </c>
      <c r="X5329" s="129">
        <v>3.8610000000000002</v>
      </c>
      <c r="Y5329" s="129">
        <v>4.1399999999999997</v>
      </c>
      <c r="Z5329" s="129">
        <v>4.3079999999999998</v>
      </c>
      <c r="AA5329" s="129">
        <v>4.3899999999999997</v>
      </c>
      <c r="AB5329" s="129">
        <v>4.6349999999999998</v>
      </c>
      <c r="AC5329" s="129">
        <v>4.8559999999999999</v>
      </c>
      <c r="AD5329" s="129">
        <v>5.109</v>
      </c>
      <c r="AE5329" s="129">
        <v>5.335</v>
      </c>
      <c r="AF5329" s="129">
        <v>5.2240000000000002</v>
      </c>
      <c r="AG5329" s="129">
        <v>5.3220000000000001</v>
      </c>
      <c r="AH5329" s="129">
        <v>5.7930000000000001</v>
      </c>
      <c r="AI5329" s="129">
        <v>6.3209999999999997</v>
      </c>
      <c r="AJ5329" s="129">
        <v>6.7859999999999996</v>
      </c>
      <c r="AK5329" s="129">
        <v>7.4470000000000001</v>
      </c>
      <c r="AL5329" s="129">
        <v>8.2539999999999996</v>
      </c>
      <c r="AM5329" s="129">
        <v>8.1549999999999994</v>
      </c>
      <c r="AN5329" s="129">
        <v>8.5869999999999997</v>
      </c>
      <c r="AO5329" s="129">
        <v>9.6359999999999992</v>
      </c>
      <c r="AP5329" s="129">
        <v>10.506</v>
      </c>
      <c r="AQ5329" s="129">
        <v>11.284000000000001</v>
      </c>
      <c r="AR5329" s="129">
        <v>11.959</v>
      </c>
      <c r="AS5329" s="129">
        <v>12.673999999999999</v>
      </c>
      <c r="AT5329" s="129">
        <v>13.432</v>
      </c>
      <c r="AU5329" s="129">
        <v>14.234999999999999</v>
      </c>
      <c r="AV5329" s="129">
        <v>15.087</v>
      </c>
      <c r="AW5329" s="129">
        <v>2012</v>
      </c>
    </row>
    <row r="5330" spans="1:49">
      <c r="A5330" s="129">
        <v>278</v>
      </c>
      <c r="B5330" s="129" t="s">
        <v>2286</v>
      </c>
      <c r="C5330" s="129" t="s">
        <v>1722</v>
      </c>
      <c r="D5330" s="129" t="s">
        <v>2285</v>
      </c>
      <c r="E5330" s="129" t="s">
        <v>1721</v>
      </c>
      <c r="F5330" s="129" t="s">
        <v>1720</v>
      </c>
      <c r="G5330" s="129" t="s">
        <v>1675</v>
      </c>
      <c r="I5330" s="129" t="s">
        <v>1719</v>
      </c>
      <c r="J5330" s="129" t="s">
        <v>1828</v>
      </c>
      <c r="K5330" s="129" t="s">
        <v>1828</v>
      </c>
      <c r="L5330" s="129" t="s">
        <v>1828</v>
      </c>
      <c r="M5330" s="129" t="s">
        <v>1828</v>
      </c>
      <c r="N5330" s="129" t="s">
        <v>1828</v>
      </c>
      <c r="O5330" s="129" t="s">
        <v>1828</v>
      </c>
      <c r="P5330" s="129" t="s">
        <v>1828</v>
      </c>
      <c r="Q5330" s="129" t="s">
        <v>1828</v>
      </c>
      <c r="R5330" s="129" t="s">
        <v>1828</v>
      </c>
      <c r="S5330" s="129">
        <v>0.01</v>
      </c>
      <c r="T5330" s="129">
        <v>0.751</v>
      </c>
      <c r="U5330" s="129">
        <v>22.768000000000001</v>
      </c>
      <c r="V5330" s="129">
        <v>28.111999999999998</v>
      </c>
      <c r="W5330" s="129">
        <v>33.869999999999997</v>
      </c>
      <c r="X5330" s="129">
        <v>35.841000000000001</v>
      </c>
      <c r="Y5330" s="129">
        <v>40.640999999999998</v>
      </c>
      <c r="Z5330" s="129">
        <v>44.545999999999999</v>
      </c>
      <c r="AA5330" s="129">
        <v>48.901000000000003</v>
      </c>
      <c r="AB5330" s="129">
        <v>55.761000000000003</v>
      </c>
      <c r="AC5330" s="129">
        <v>60.905999999999999</v>
      </c>
      <c r="AD5330" s="129">
        <v>66.123000000000005</v>
      </c>
      <c r="AE5330" s="129">
        <v>70.912000000000006</v>
      </c>
      <c r="AF5330" s="129">
        <v>73.215000000000003</v>
      </c>
      <c r="AG5330" s="129">
        <v>77.117999999999995</v>
      </c>
      <c r="AH5330" s="129">
        <v>84.097999999999999</v>
      </c>
      <c r="AI5330" s="129">
        <v>92.396000000000001</v>
      </c>
      <c r="AJ5330" s="129">
        <v>100</v>
      </c>
      <c r="AK5330" s="129">
        <v>109.7</v>
      </c>
      <c r="AL5330" s="129">
        <v>122.78</v>
      </c>
      <c r="AM5330" s="129">
        <v>130.21899999999999</v>
      </c>
      <c r="AN5330" s="129">
        <v>138.911</v>
      </c>
      <c r="AO5330" s="129">
        <v>155.226</v>
      </c>
      <c r="AP5330" s="129">
        <v>168.94399999999999</v>
      </c>
      <c r="AQ5330" s="129">
        <v>182.851</v>
      </c>
      <c r="AR5330" s="129">
        <v>195.65</v>
      </c>
      <c r="AS5330" s="129">
        <v>209.346</v>
      </c>
      <c r="AT5330" s="129">
        <v>224</v>
      </c>
      <c r="AU5330" s="129">
        <v>239.68</v>
      </c>
      <c r="AV5330" s="129">
        <v>256.45699999999999</v>
      </c>
      <c r="AW5330" s="129">
        <v>2012</v>
      </c>
    </row>
    <row r="5331" spans="1:49">
      <c r="A5331" s="129">
        <v>278</v>
      </c>
      <c r="B5331" s="129" t="s">
        <v>2286</v>
      </c>
      <c r="C5331" s="129" t="s">
        <v>1718</v>
      </c>
      <c r="D5331" s="129" t="s">
        <v>2285</v>
      </c>
      <c r="E5331" s="129" t="s">
        <v>1717</v>
      </c>
      <c r="F5331" s="129" t="s">
        <v>1716</v>
      </c>
      <c r="G5331" s="129" t="s">
        <v>1608</v>
      </c>
      <c r="H5331" s="129" t="s">
        <v>3</v>
      </c>
      <c r="I5331" s="129" t="s">
        <v>1715</v>
      </c>
      <c r="J5331" s="129" t="s">
        <v>1595</v>
      </c>
      <c r="K5331" s="129" t="s">
        <v>1595</v>
      </c>
      <c r="L5331" s="129" t="s">
        <v>1595</v>
      </c>
      <c r="M5331" s="129" t="s">
        <v>1595</v>
      </c>
      <c r="N5331" s="129" t="s">
        <v>1595</v>
      </c>
      <c r="O5331" s="129" t="s">
        <v>1595</v>
      </c>
      <c r="P5331" s="129" t="s">
        <v>1595</v>
      </c>
      <c r="Q5331" s="129" t="s">
        <v>1595</v>
      </c>
      <c r="R5331" s="129" t="s">
        <v>1595</v>
      </c>
      <c r="S5331" s="129" t="s">
        <v>1595</v>
      </c>
      <c r="T5331" s="129" t="s">
        <v>1595</v>
      </c>
      <c r="U5331" s="129" t="s">
        <v>1595</v>
      </c>
      <c r="V5331" s="129" t="s">
        <v>1595</v>
      </c>
      <c r="W5331" s="129" t="s">
        <v>1595</v>
      </c>
      <c r="X5331" s="130">
        <v>16849.076000000001</v>
      </c>
      <c r="Y5331" s="130">
        <v>17329.983</v>
      </c>
      <c r="Z5331" s="130">
        <v>17934.756000000001</v>
      </c>
      <c r="AA5331" s="130">
        <v>18145.923999999999</v>
      </c>
      <c r="AB5331" s="130">
        <v>18314.388999999999</v>
      </c>
      <c r="AC5331" s="130">
        <v>19076.725999999999</v>
      </c>
      <c r="AD5331" s="130">
        <v>19187.330999999998</v>
      </c>
      <c r="AE5331" s="130">
        <v>19505.315999999999</v>
      </c>
      <c r="AF5331" s="130">
        <v>19387.201000000001</v>
      </c>
      <c r="AG5331" s="130">
        <v>19459.275000000001</v>
      </c>
      <c r="AH5331" s="130">
        <v>20240.892</v>
      </c>
      <c r="AI5331" s="130">
        <v>20633.848000000002</v>
      </c>
      <c r="AJ5331" s="130">
        <v>21448.454000000002</v>
      </c>
      <c r="AK5331" s="130">
        <v>22357.163</v>
      </c>
      <c r="AL5331" s="130">
        <v>22949.905999999999</v>
      </c>
      <c r="AM5331" s="130">
        <v>22163.215</v>
      </c>
      <c r="AN5331" s="130">
        <v>22287.806</v>
      </c>
      <c r="AO5331" s="130">
        <v>23214.201000000001</v>
      </c>
      <c r="AP5331" s="130">
        <v>24160.111000000001</v>
      </c>
      <c r="AQ5331" s="130">
        <v>24907.342000000001</v>
      </c>
      <c r="AR5331" s="130">
        <v>25631.291000000001</v>
      </c>
      <c r="AS5331" s="130">
        <v>26379.199000000001</v>
      </c>
      <c r="AT5331" s="130">
        <v>27076.919000000002</v>
      </c>
      <c r="AU5331" s="130">
        <v>27797.812000000002</v>
      </c>
      <c r="AV5331" s="130">
        <v>28542.618999999999</v>
      </c>
      <c r="AW5331" s="129">
        <v>2012</v>
      </c>
    </row>
    <row r="5332" spans="1:49">
      <c r="A5332" s="129">
        <v>278</v>
      </c>
      <c r="B5332" s="129" t="s">
        <v>2286</v>
      </c>
      <c r="C5332" s="129" t="s">
        <v>1714</v>
      </c>
      <c r="D5332" s="129" t="s">
        <v>2285</v>
      </c>
      <c r="E5332" s="129" t="s">
        <v>1711</v>
      </c>
      <c r="F5332" s="129" t="s">
        <v>1713</v>
      </c>
      <c r="G5332" s="129" t="s">
        <v>1608</v>
      </c>
      <c r="H5332" s="129" t="s">
        <v>3</v>
      </c>
      <c r="I5332" s="129" t="s">
        <v>1699</v>
      </c>
      <c r="J5332" s="129" t="s">
        <v>1595</v>
      </c>
      <c r="K5332" s="129" t="s">
        <v>1595</v>
      </c>
      <c r="L5332" s="129" t="s">
        <v>1595</v>
      </c>
      <c r="M5332" s="129" t="s">
        <v>1595</v>
      </c>
      <c r="N5332" s="129" t="s">
        <v>1595</v>
      </c>
      <c r="O5332" s="129" t="s">
        <v>1595</v>
      </c>
      <c r="P5332" s="129" t="s">
        <v>1595</v>
      </c>
      <c r="Q5332" s="129" t="s">
        <v>1595</v>
      </c>
      <c r="R5332" s="129" t="s">
        <v>1595</v>
      </c>
      <c r="S5332" s="129" t="s">
        <v>1595</v>
      </c>
      <c r="T5332" s="129" t="s">
        <v>1595</v>
      </c>
      <c r="U5332" s="129" t="s">
        <v>1595</v>
      </c>
      <c r="V5332" s="129" t="s">
        <v>1595</v>
      </c>
      <c r="W5332" s="129" t="s">
        <v>1595</v>
      </c>
      <c r="X5332" s="130">
        <v>6038.8950000000004</v>
      </c>
      <c r="Y5332" s="130">
        <v>7043.1109999999999</v>
      </c>
      <c r="Z5332" s="130">
        <v>7989.1289999999999</v>
      </c>
      <c r="AA5332" s="130">
        <v>8873.5689999999995</v>
      </c>
      <c r="AB5332" s="130">
        <v>10212.334000000001</v>
      </c>
      <c r="AC5332" s="130">
        <v>11618.856</v>
      </c>
      <c r="AD5332" s="130">
        <v>12687.29</v>
      </c>
      <c r="AE5332" s="130">
        <v>13831.529</v>
      </c>
      <c r="AF5332" s="130">
        <v>14194.352000000001</v>
      </c>
      <c r="AG5332" s="130">
        <v>15006.645</v>
      </c>
      <c r="AH5332" s="130">
        <v>17022.207999999999</v>
      </c>
      <c r="AI5332" s="130">
        <v>19064.882000000001</v>
      </c>
      <c r="AJ5332" s="130">
        <v>21448.454000000002</v>
      </c>
      <c r="AK5332" s="130">
        <v>24525.86</v>
      </c>
      <c r="AL5332" s="130">
        <v>28177.851999999999</v>
      </c>
      <c r="AM5332" s="130">
        <v>28860.662</v>
      </c>
      <c r="AN5332" s="130">
        <v>30960.294999999998</v>
      </c>
      <c r="AO5332" s="130">
        <v>36034.451000000001</v>
      </c>
      <c r="AP5332" s="130">
        <v>40817.091999999997</v>
      </c>
      <c r="AQ5332" s="130">
        <v>45543.228999999999</v>
      </c>
      <c r="AR5332" s="130">
        <v>50147.663</v>
      </c>
      <c r="AS5332" s="130">
        <v>55223.712</v>
      </c>
      <c r="AT5332" s="130">
        <v>60652.264000000003</v>
      </c>
      <c r="AU5332" s="130">
        <v>66625.758000000002</v>
      </c>
      <c r="AV5332" s="130">
        <v>73199.676000000007</v>
      </c>
      <c r="AW5332" s="129">
        <v>2012</v>
      </c>
    </row>
    <row r="5333" spans="1:49">
      <c r="A5333" s="129">
        <v>278</v>
      </c>
      <c r="B5333" s="129" t="s">
        <v>2286</v>
      </c>
      <c r="C5333" s="129" t="s">
        <v>1712</v>
      </c>
      <c r="D5333" s="129" t="s">
        <v>2285</v>
      </c>
      <c r="E5333" s="129" t="s">
        <v>1711</v>
      </c>
      <c r="F5333" s="129" t="s">
        <v>1710</v>
      </c>
      <c r="G5333" s="129" t="s">
        <v>1605</v>
      </c>
      <c r="H5333" s="129" t="s">
        <v>3</v>
      </c>
      <c r="I5333" s="129" t="s">
        <v>1699</v>
      </c>
      <c r="J5333" s="129" t="s">
        <v>1595</v>
      </c>
      <c r="K5333" s="129" t="s">
        <v>1595</v>
      </c>
      <c r="L5333" s="129" t="s">
        <v>1595</v>
      </c>
      <c r="M5333" s="129" t="s">
        <v>1595</v>
      </c>
      <c r="N5333" s="129" t="s">
        <v>1595</v>
      </c>
      <c r="O5333" s="129" t="s">
        <v>1595</v>
      </c>
      <c r="P5333" s="129" t="s">
        <v>1595</v>
      </c>
      <c r="Q5333" s="129" t="s">
        <v>1595</v>
      </c>
      <c r="R5333" s="129" t="s">
        <v>1595</v>
      </c>
      <c r="S5333" s="129" t="s">
        <v>1595</v>
      </c>
      <c r="T5333" s="129" t="s">
        <v>1595</v>
      </c>
      <c r="U5333" s="129" t="s">
        <v>1595</v>
      </c>
      <c r="V5333" s="129" t="s">
        <v>1595</v>
      </c>
      <c r="W5333" s="129" t="s">
        <v>1595</v>
      </c>
      <c r="X5333" s="129">
        <v>898.19899999999996</v>
      </c>
      <c r="Y5333" s="129">
        <v>935.34</v>
      </c>
      <c r="Z5333" s="129">
        <v>947.14</v>
      </c>
      <c r="AA5333" s="129">
        <v>939.16800000000001</v>
      </c>
      <c r="AB5333" s="129">
        <v>965.02099999999996</v>
      </c>
      <c r="AC5333" s="129">
        <v>983.81500000000005</v>
      </c>
      <c r="AD5333" s="130">
        <v>1000.181</v>
      </c>
      <c r="AE5333" s="130">
        <v>1031.1600000000001</v>
      </c>
      <c r="AF5333" s="129">
        <v>996.00199999999995</v>
      </c>
      <c r="AG5333" s="129">
        <v>993.39599999999996</v>
      </c>
      <c r="AH5333" s="130">
        <v>1068.07</v>
      </c>
      <c r="AI5333" s="130">
        <v>1139.336</v>
      </c>
      <c r="AJ5333" s="130">
        <v>1220.742</v>
      </c>
      <c r="AK5333" s="130">
        <v>1329.422</v>
      </c>
      <c r="AL5333" s="130">
        <v>1454.5730000000001</v>
      </c>
      <c r="AM5333" s="130">
        <v>1418.7080000000001</v>
      </c>
      <c r="AN5333" s="130">
        <v>1449.693</v>
      </c>
      <c r="AO5333" s="130">
        <v>1606.9349999999999</v>
      </c>
      <c r="AP5333" s="130">
        <v>1733.1279999999999</v>
      </c>
      <c r="AQ5333" s="130">
        <v>1841.7170000000001</v>
      </c>
      <c r="AR5333" s="130">
        <v>1931.348</v>
      </c>
      <c r="AS5333" s="130">
        <v>2025.5650000000001</v>
      </c>
      <c r="AT5333" s="130">
        <v>2118.7429999999999</v>
      </c>
      <c r="AU5333" s="130">
        <v>2216.5839999999998</v>
      </c>
      <c r="AV5333" s="130">
        <v>2319.326</v>
      </c>
      <c r="AW5333" s="129">
        <v>2012</v>
      </c>
    </row>
    <row r="5334" spans="1:49">
      <c r="A5334" s="129">
        <v>278</v>
      </c>
      <c r="B5334" s="129" t="s">
        <v>2286</v>
      </c>
      <c r="C5334" s="129" t="s">
        <v>1709</v>
      </c>
      <c r="D5334" s="129" t="s">
        <v>2285</v>
      </c>
      <c r="E5334" s="129" t="s">
        <v>1708</v>
      </c>
      <c r="F5334" s="129" t="s">
        <v>1707</v>
      </c>
      <c r="G5334" s="129" t="s">
        <v>1625</v>
      </c>
    </row>
    <row r="5335" spans="1:49">
      <c r="A5335" s="129">
        <v>278</v>
      </c>
      <c r="B5335" s="129" t="s">
        <v>2286</v>
      </c>
      <c r="C5335" s="129" t="s">
        <v>1706</v>
      </c>
      <c r="D5335" s="129" t="s">
        <v>2285</v>
      </c>
      <c r="E5335" s="129" t="s">
        <v>1705</v>
      </c>
      <c r="F5335" s="129" t="s">
        <v>1704</v>
      </c>
      <c r="G5335" s="129" t="s">
        <v>1700</v>
      </c>
      <c r="H5335" s="129" t="s">
        <v>1604</v>
      </c>
      <c r="I5335" s="129" t="s">
        <v>1691</v>
      </c>
      <c r="J5335" s="129">
        <v>6.1280000000000001</v>
      </c>
      <c r="K5335" s="129">
        <v>7.0590000000000002</v>
      </c>
      <c r="L5335" s="129">
        <v>7.4349999999999996</v>
      </c>
      <c r="M5335" s="129">
        <v>8.0860000000000003</v>
      </c>
      <c r="N5335" s="129">
        <v>8.2420000000000009</v>
      </c>
      <c r="O5335" s="129">
        <v>8.1579999999999995</v>
      </c>
      <c r="P5335" s="129">
        <v>8.2379999999999995</v>
      </c>
      <c r="Q5335" s="129">
        <v>8.3879999999999999</v>
      </c>
      <c r="R5335" s="129">
        <v>7.6059999999999999</v>
      </c>
      <c r="S5335" s="129">
        <v>7.7670000000000003</v>
      </c>
      <c r="T5335" s="129">
        <v>8.0440000000000005</v>
      </c>
      <c r="U5335" s="129">
        <v>8.2989999999999995</v>
      </c>
      <c r="V5335" s="129">
        <v>8.5220000000000002</v>
      </c>
      <c r="W5335" s="129">
        <v>8.69</v>
      </c>
      <c r="X5335" s="129">
        <v>9.3190000000000008</v>
      </c>
      <c r="Y5335" s="129">
        <v>10.076000000000001</v>
      </c>
      <c r="Z5335" s="129">
        <v>10.91</v>
      </c>
      <c r="AA5335" s="129">
        <v>11.537000000000001</v>
      </c>
      <c r="AB5335" s="129">
        <v>12.095000000000001</v>
      </c>
      <c r="AC5335" s="129">
        <v>13.131</v>
      </c>
      <c r="AD5335" s="129">
        <v>13.981</v>
      </c>
      <c r="AE5335" s="129">
        <v>14.724</v>
      </c>
      <c r="AF5335" s="129">
        <v>15.063000000000001</v>
      </c>
      <c r="AG5335" s="129">
        <v>15.752000000000001</v>
      </c>
      <c r="AH5335" s="129">
        <v>16.876000000000001</v>
      </c>
      <c r="AI5335" s="129">
        <v>18.065000000000001</v>
      </c>
      <c r="AJ5335" s="129">
        <v>19.393999999999998</v>
      </c>
      <c r="AK5335" s="129">
        <v>20.908999999999999</v>
      </c>
      <c r="AL5335" s="129">
        <v>22.17</v>
      </c>
      <c r="AM5335" s="129">
        <v>21.853999999999999</v>
      </c>
      <c r="AN5335" s="129">
        <v>22.919</v>
      </c>
      <c r="AO5335" s="129">
        <v>24.643000000000001</v>
      </c>
      <c r="AP5335" s="129">
        <v>26.379000000000001</v>
      </c>
      <c r="AQ5335" s="129">
        <v>27.863</v>
      </c>
      <c r="AR5335" s="129">
        <v>29.452000000000002</v>
      </c>
      <c r="AS5335" s="129">
        <v>31.257000000000001</v>
      </c>
      <c r="AT5335" s="129">
        <v>33.182000000000002</v>
      </c>
      <c r="AU5335" s="129">
        <v>35.222000000000001</v>
      </c>
      <c r="AV5335" s="129">
        <v>37.384</v>
      </c>
      <c r="AW5335" s="129">
        <v>2012</v>
      </c>
    </row>
    <row r="5336" spans="1:49">
      <c r="A5336" s="129">
        <v>278</v>
      </c>
      <c r="B5336" s="129" t="s">
        <v>2286</v>
      </c>
      <c r="C5336" s="129" t="s">
        <v>1703</v>
      </c>
      <c r="D5336" s="129" t="s">
        <v>2285</v>
      </c>
      <c r="E5336" s="129" t="s">
        <v>1702</v>
      </c>
      <c r="F5336" s="129" t="s">
        <v>1701</v>
      </c>
      <c r="G5336" s="129" t="s">
        <v>1700</v>
      </c>
      <c r="H5336" s="129" t="s">
        <v>3</v>
      </c>
      <c r="I5336" s="129" t="s">
        <v>1699</v>
      </c>
      <c r="J5336" s="129" t="s">
        <v>1595</v>
      </c>
      <c r="K5336" s="129" t="s">
        <v>1595</v>
      </c>
      <c r="L5336" s="129" t="s">
        <v>1595</v>
      </c>
      <c r="M5336" s="129" t="s">
        <v>1595</v>
      </c>
      <c r="N5336" s="129" t="s">
        <v>1595</v>
      </c>
      <c r="O5336" s="129" t="s">
        <v>1595</v>
      </c>
      <c r="P5336" s="129" t="s">
        <v>1595</v>
      </c>
      <c r="Q5336" s="129" t="s">
        <v>1595</v>
      </c>
      <c r="R5336" s="129" t="s">
        <v>1595</v>
      </c>
      <c r="S5336" s="129" t="s">
        <v>1595</v>
      </c>
      <c r="T5336" s="129" t="s">
        <v>1595</v>
      </c>
      <c r="U5336" s="129" t="s">
        <v>1595</v>
      </c>
      <c r="V5336" s="129" t="s">
        <v>1595</v>
      </c>
      <c r="W5336" s="129" t="s">
        <v>1595</v>
      </c>
      <c r="X5336" s="130">
        <v>2167.7040000000002</v>
      </c>
      <c r="Y5336" s="130">
        <v>2276.098</v>
      </c>
      <c r="Z5336" s="130">
        <v>2398.5239999999999</v>
      </c>
      <c r="AA5336" s="130">
        <v>2468.2930000000001</v>
      </c>
      <c r="AB5336" s="130">
        <v>2518.2350000000001</v>
      </c>
      <c r="AC5336" s="130">
        <v>2660.527</v>
      </c>
      <c r="AD5336" s="130">
        <v>2736.7559999999999</v>
      </c>
      <c r="AE5336" s="130">
        <v>2845.8229999999999</v>
      </c>
      <c r="AF5336" s="130">
        <v>2872.0680000000002</v>
      </c>
      <c r="AG5336" s="130">
        <v>2940.373</v>
      </c>
      <c r="AH5336" s="130">
        <v>3111.6010000000001</v>
      </c>
      <c r="AI5336" s="130">
        <v>3255.9960000000001</v>
      </c>
      <c r="AJ5336" s="130">
        <v>3488.5729999999999</v>
      </c>
      <c r="AK5336" s="130">
        <v>3732.8910000000001</v>
      </c>
      <c r="AL5336" s="130">
        <v>3906.694</v>
      </c>
      <c r="AM5336" s="130">
        <v>3801.8290000000002</v>
      </c>
      <c r="AN5336" s="130">
        <v>3869.4859999999999</v>
      </c>
      <c r="AO5336" s="130">
        <v>4109.4740000000002</v>
      </c>
      <c r="AP5336" s="130">
        <v>4351.6679999999997</v>
      </c>
      <c r="AQ5336" s="130">
        <v>4547.7820000000002</v>
      </c>
      <c r="AR5336" s="130">
        <v>4756.57</v>
      </c>
      <c r="AS5336" s="130">
        <v>4995.5600000000004</v>
      </c>
      <c r="AT5336" s="130">
        <v>5234.0919999999996</v>
      </c>
      <c r="AU5336" s="130">
        <v>5484.3860000000004</v>
      </c>
      <c r="AV5336" s="130">
        <v>5747.1959999999999</v>
      </c>
      <c r="AW5336" s="129">
        <v>2012</v>
      </c>
    </row>
    <row r="5337" spans="1:49">
      <c r="A5337" s="129">
        <v>278</v>
      </c>
      <c r="B5337" s="129" t="s">
        <v>2286</v>
      </c>
      <c r="C5337" s="129" t="s">
        <v>1698</v>
      </c>
      <c r="D5337" s="129" t="s">
        <v>2285</v>
      </c>
      <c r="E5337" s="129" t="s">
        <v>1697</v>
      </c>
      <c r="F5337" s="129" t="s">
        <v>1696</v>
      </c>
      <c r="G5337" s="129" t="s">
        <v>50</v>
      </c>
      <c r="I5337" s="129" t="s">
        <v>1691</v>
      </c>
      <c r="J5337" s="129">
        <v>5.2999999999999999E-2</v>
      </c>
      <c r="K5337" s="129">
        <v>5.5E-2</v>
      </c>
      <c r="L5337" s="129">
        <v>5.3999999999999999E-2</v>
      </c>
      <c r="M5337" s="129">
        <v>5.5E-2</v>
      </c>
      <c r="N5337" s="129">
        <v>5.1999999999999998E-2</v>
      </c>
      <c r="O5337" s="129">
        <v>4.8000000000000001E-2</v>
      </c>
      <c r="P5337" s="129">
        <v>4.5999999999999999E-2</v>
      </c>
      <c r="Q5337" s="129">
        <v>4.3999999999999997E-2</v>
      </c>
      <c r="R5337" s="129">
        <v>3.6999999999999998E-2</v>
      </c>
      <c r="S5337" s="129">
        <v>3.5000000000000003E-2</v>
      </c>
      <c r="T5337" s="129">
        <v>3.4000000000000002E-2</v>
      </c>
      <c r="U5337" s="129">
        <v>3.3000000000000002E-2</v>
      </c>
      <c r="V5337" s="129">
        <v>0.03</v>
      </c>
      <c r="W5337" s="129">
        <v>0.03</v>
      </c>
      <c r="X5337" s="129">
        <v>0.03</v>
      </c>
      <c r="Y5337" s="129">
        <v>3.1E-2</v>
      </c>
      <c r="Z5337" s="129">
        <v>3.1E-2</v>
      </c>
      <c r="AA5337" s="129">
        <v>3.1E-2</v>
      </c>
      <c r="AB5337" s="129">
        <v>3.2000000000000001E-2</v>
      </c>
      <c r="AC5337" s="129">
        <v>3.3000000000000002E-2</v>
      </c>
      <c r="AD5337" s="129">
        <v>3.3000000000000002E-2</v>
      </c>
      <c r="AE5337" s="129">
        <v>3.3000000000000002E-2</v>
      </c>
      <c r="AF5337" s="129">
        <v>3.2000000000000001E-2</v>
      </c>
      <c r="AG5337" s="129">
        <v>3.2000000000000001E-2</v>
      </c>
      <c r="AH5337" s="129">
        <v>3.2000000000000001E-2</v>
      </c>
      <c r="AI5337" s="129">
        <v>3.1E-2</v>
      </c>
      <c r="AJ5337" s="129">
        <v>3.1E-2</v>
      </c>
      <c r="AK5337" s="129">
        <v>3.1E-2</v>
      </c>
      <c r="AL5337" s="129">
        <v>3.1E-2</v>
      </c>
      <c r="AM5337" s="129">
        <v>3.1E-2</v>
      </c>
      <c r="AN5337" s="129">
        <v>3.1E-2</v>
      </c>
      <c r="AO5337" s="129">
        <v>3.1E-2</v>
      </c>
      <c r="AP5337" s="129">
        <v>3.2000000000000001E-2</v>
      </c>
      <c r="AQ5337" s="129">
        <v>3.2000000000000001E-2</v>
      </c>
      <c r="AR5337" s="129">
        <v>3.2000000000000001E-2</v>
      </c>
      <c r="AS5337" s="129">
        <v>3.2000000000000001E-2</v>
      </c>
      <c r="AT5337" s="129">
        <v>3.2000000000000001E-2</v>
      </c>
      <c r="AU5337" s="129">
        <v>3.2000000000000001E-2</v>
      </c>
      <c r="AV5337" s="129">
        <v>3.2000000000000001E-2</v>
      </c>
      <c r="AW5337" s="129">
        <v>2011</v>
      </c>
    </row>
    <row r="5338" spans="1:49">
      <c r="A5338" s="129">
        <v>278</v>
      </c>
      <c r="B5338" s="129" t="s">
        <v>2286</v>
      </c>
      <c r="C5338" s="129" t="s">
        <v>1695</v>
      </c>
      <c r="D5338" s="129" t="s">
        <v>2285</v>
      </c>
      <c r="E5338" s="129" t="s">
        <v>1694</v>
      </c>
      <c r="F5338" s="129" t="s">
        <v>1693</v>
      </c>
      <c r="G5338" s="129" t="s">
        <v>1692</v>
      </c>
      <c r="I5338" s="129" t="s">
        <v>1691</v>
      </c>
      <c r="J5338" s="129" t="s">
        <v>1828</v>
      </c>
      <c r="K5338" s="129" t="s">
        <v>1828</v>
      </c>
      <c r="L5338" s="129" t="s">
        <v>1828</v>
      </c>
      <c r="M5338" s="129" t="s">
        <v>1828</v>
      </c>
      <c r="N5338" s="129" t="s">
        <v>1828</v>
      </c>
      <c r="O5338" s="129" t="s">
        <v>1828</v>
      </c>
      <c r="P5338" s="129" t="s">
        <v>1828</v>
      </c>
      <c r="Q5338" s="129" t="s">
        <v>1828</v>
      </c>
      <c r="R5338" s="129" t="s">
        <v>1828</v>
      </c>
      <c r="S5338" s="129">
        <v>1E-3</v>
      </c>
      <c r="T5338" s="129">
        <v>6.5000000000000002E-2</v>
      </c>
      <c r="U5338" s="129">
        <v>1.893</v>
      </c>
      <c r="V5338" s="129">
        <v>2.2850000000000001</v>
      </c>
      <c r="W5338" s="129">
        <v>2.6890000000000001</v>
      </c>
      <c r="X5338" s="129">
        <v>2.786</v>
      </c>
      <c r="Y5338" s="129">
        <v>3.0939999999999999</v>
      </c>
      <c r="Z5338" s="129">
        <v>3.331</v>
      </c>
      <c r="AA5338" s="129">
        <v>3.5950000000000002</v>
      </c>
      <c r="AB5338" s="129">
        <v>4.0549999999999997</v>
      </c>
      <c r="AC5338" s="129">
        <v>4.367</v>
      </c>
      <c r="AD5338" s="129">
        <v>4.6360000000000001</v>
      </c>
      <c r="AE5338" s="129">
        <v>4.8600000000000003</v>
      </c>
      <c r="AF5338" s="129">
        <v>4.9420000000000002</v>
      </c>
      <c r="AG5338" s="129">
        <v>5.1040000000000001</v>
      </c>
      <c r="AH5338" s="129">
        <v>5.4710000000000001</v>
      </c>
      <c r="AI5338" s="129">
        <v>5.8550000000000004</v>
      </c>
      <c r="AJ5338" s="129">
        <v>6.1479999999999997</v>
      </c>
      <c r="AK5338" s="129">
        <v>6.57</v>
      </c>
      <c r="AL5338" s="129">
        <v>7.2130000000000001</v>
      </c>
      <c r="AM5338" s="129">
        <v>7.5910000000000002</v>
      </c>
      <c r="AN5338" s="129">
        <v>8.0009999999999994</v>
      </c>
      <c r="AO5338" s="129">
        <v>8.7690000000000001</v>
      </c>
      <c r="AP5338" s="129">
        <v>9.3800000000000008</v>
      </c>
      <c r="AQ5338" s="129">
        <v>10.013999999999999</v>
      </c>
      <c r="AR5338" s="129">
        <v>10.542999999999999</v>
      </c>
      <c r="AS5338" s="129">
        <v>11.055</v>
      </c>
      <c r="AT5338" s="129">
        <v>11.587999999999999</v>
      </c>
      <c r="AU5338" s="129">
        <v>12.148</v>
      </c>
      <c r="AV5338" s="129">
        <v>12.737</v>
      </c>
      <c r="AW5338" s="129">
        <v>2012</v>
      </c>
    </row>
    <row r="5339" spans="1:49">
      <c r="A5339" s="129">
        <v>278</v>
      </c>
      <c r="B5339" s="129" t="s">
        <v>2286</v>
      </c>
      <c r="C5339" s="129" t="s">
        <v>1690</v>
      </c>
      <c r="D5339" s="129" t="s">
        <v>2285</v>
      </c>
      <c r="E5339" s="129" t="s">
        <v>1689</v>
      </c>
      <c r="F5339" s="129" t="s">
        <v>1688</v>
      </c>
      <c r="G5339" s="129" t="s">
        <v>1597</v>
      </c>
      <c r="I5339" s="129" t="s">
        <v>2293</v>
      </c>
      <c r="J5339" s="129" t="s">
        <v>1595</v>
      </c>
      <c r="K5339" s="129" t="s">
        <v>1595</v>
      </c>
      <c r="L5339" s="129" t="s">
        <v>1595</v>
      </c>
      <c r="M5339" s="129" t="s">
        <v>1595</v>
      </c>
      <c r="N5339" s="129" t="s">
        <v>1595</v>
      </c>
      <c r="O5339" s="129" t="s">
        <v>1595</v>
      </c>
      <c r="P5339" s="129" t="s">
        <v>1595</v>
      </c>
      <c r="Q5339" s="129" t="s">
        <v>1595</v>
      </c>
      <c r="R5339" s="129" t="s">
        <v>1595</v>
      </c>
      <c r="S5339" s="129" t="s">
        <v>1595</v>
      </c>
      <c r="T5339" s="129" t="s">
        <v>1595</v>
      </c>
      <c r="U5339" s="129">
        <v>15.898</v>
      </c>
      <c r="V5339" s="129">
        <v>14.23</v>
      </c>
      <c r="W5339" s="129">
        <v>13.712</v>
      </c>
      <c r="X5339" s="129">
        <v>16.818999999999999</v>
      </c>
      <c r="Y5339" s="129">
        <v>20.004999999999999</v>
      </c>
      <c r="Z5339" s="129">
        <v>24.829000000000001</v>
      </c>
      <c r="AA5339" s="129">
        <v>30.128</v>
      </c>
      <c r="AB5339" s="129">
        <v>27.983000000000001</v>
      </c>
      <c r="AC5339" s="129">
        <v>35.058</v>
      </c>
      <c r="AD5339" s="129">
        <v>27.265000000000001</v>
      </c>
      <c r="AE5339" s="129">
        <v>24.689</v>
      </c>
      <c r="AF5339" s="129">
        <v>22.158000000000001</v>
      </c>
      <c r="AG5339" s="129">
        <v>21.864999999999998</v>
      </c>
      <c r="AH5339" s="129">
        <v>24.440999999999999</v>
      </c>
      <c r="AI5339" s="129">
        <v>26.146000000000001</v>
      </c>
      <c r="AJ5339" s="129">
        <v>26.463999999999999</v>
      </c>
      <c r="AK5339" s="129">
        <v>29.542000000000002</v>
      </c>
      <c r="AL5339" s="129">
        <v>33.704999999999998</v>
      </c>
      <c r="AM5339" s="129">
        <v>28.49</v>
      </c>
      <c r="AN5339" s="129">
        <v>28.896000000000001</v>
      </c>
      <c r="AO5339" s="129">
        <v>30.823</v>
      </c>
      <c r="AP5339" s="129">
        <v>30.295999999999999</v>
      </c>
      <c r="AQ5339" s="129">
        <v>29.919</v>
      </c>
      <c r="AR5339" s="129">
        <v>29.17</v>
      </c>
      <c r="AS5339" s="129">
        <v>27.898</v>
      </c>
      <c r="AT5339" s="129">
        <v>27.097999999999999</v>
      </c>
      <c r="AU5339" s="129">
        <v>25.574000000000002</v>
      </c>
      <c r="AV5339" s="129">
        <v>24.936</v>
      </c>
      <c r="AW5339" s="129">
        <v>2012</v>
      </c>
    </row>
    <row r="5340" spans="1:49">
      <c r="A5340" s="129">
        <v>278</v>
      </c>
      <c r="B5340" s="129" t="s">
        <v>2286</v>
      </c>
      <c r="C5340" s="129" t="s">
        <v>1687</v>
      </c>
      <c r="D5340" s="129" t="s">
        <v>2285</v>
      </c>
      <c r="E5340" s="129" t="s">
        <v>1686</v>
      </c>
      <c r="F5340" s="129" t="s">
        <v>1685</v>
      </c>
      <c r="G5340" s="129" t="s">
        <v>1597</v>
      </c>
      <c r="I5340" s="129" t="s">
        <v>2293</v>
      </c>
      <c r="J5340" s="129">
        <v>1.3089999999999999</v>
      </c>
      <c r="K5340" s="129">
        <v>0.68300000000000005</v>
      </c>
      <c r="L5340" s="129">
        <v>3.79</v>
      </c>
      <c r="M5340" s="129">
        <v>5.9539999999999997</v>
      </c>
      <c r="N5340" s="129">
        <v>3.2810000000000001</v>
      </c>
      <c r="O5340" s="129">
        <v>10.206</v>
      </c>
      <c r="P5340" s="129">
        <v>3.8969999999999998</v>
      </c>
      <c r="Q5340" s="129">
        <v>10.551</v>
      </c>
      <c r="R5340" s="129">
        <v>-3.234</v>
      </c>
      <c r="S5340" s="129">
        <v>3.5710000000000002</v>
      </c>
      <c r="T5340" s="129">
        <v>33.012</v>
      </c>
      <c r="U5340" s="129">
        <v>8.8569999999999993</v>
      </c>
      <c r="V5340" s="129">
        <v>0.996</v>
      </c>
      <c r="W5340" s="129">
        <v>1.089</v>
      </c>
      <c r="X5340" s="129">
        <v>-5.6740000000000004</v>
      </c>
      <c r="Y5340" s="129">
        <v>3.94</v>
      </c>
      <c r="Z5340" s="129">
        <v>6.9119999999999999</v>
      </c>
      <c r="AA5340" s="129">
        <v>12.086</v>
      </c>
      <c r="AB5340" s="129">
        <v>14.183</v>
      </c>
      <c r="AC5340" s="129">
        <v>18.071000000000002</v>
      </c>
      <c r="AD5340" s="129">
        <v>11.91</v>
      </c>
      <c r="AE5340" s="129">
        <v>9.3740000000000006</v>
      </c>
      <c r="AF5340" s="129">
        <v>8.5250000000000004</v>
      </c>
      <c r="AG5340" s="129">
        <v>9.9179999999999993</v>
      </c>
      <c r="AH5340" s="129">
        <v>13.864000000000001</v>
      </c>
      <c r="AI5340" s="129">
        <v>14.823</v>
      </c>
      <c r="AJ5340" s="129">
        <v>16.779</v>
      </c>
      <c r="AK5340" s="129">
        <v>17.335000000000001</v>
      </c>
      <c r="AL5340" s="129">
        <v>15.324</v>
      </c>
      <c r="AM5340" s="129">
        <v>19.169</v>
      </c>
      <c r="AN5340" s="129">
        <v>17.864999999999998</v>
      </c>
      <c r="AO5340" s="129">
        <v>17.141999999999999</v>
      </c>
      <c r="AP5340" s="129">
        <v>17.41</v>
      </c>
      <c r="AQ5340" s="129">
        <v>16.506</v>
      </c>
      <c r="AR5340" s="129">
        <v>16.181000000000001</v>
      </c>
      <c r="AS5340" s="129">
        <v>15.497999999999999</v>
      </c>
      <c r="AT5340" s="129">
        <v>14.997999999999999</v>
      </c>
      <c r="AU5340" s="129">
        <v>14.574</v>
      </c>
      <c r="AV5340" s="129">
        <v>14.038</v>
      </c>
      <c r="AW5340" s="129">
        <v>2012</v>
      </c>
    </row>
    <row r="5341" spans="1:49">
      <c r="A5341" s="129">
        <v>278</v>
      </c>
      <c r="B5341" s="129" t="s">
        <v>2286</v>
      </c>
      <c r="C5341" s="129" t="s">
        <v>1683</v>
      </c>
      <c r="D5341" s="129" t="s">
        <v>2285</v>
      </c>
      <c r="E5341" s="129" t="s">
        <v>1680</v>
      </c>
      <c r="F5341" s="129" t="s">
        <v>1682</v>
      </c>
      <c r="G5341" s="129" t="s">
        <v>1675</v>
      </c>
      <c r="I5341" s="129" t="s">
        <v>2292</v>
      </c>
      <c r="J5341" s="129" t="s">
        <v>1828</v>
      </c>
      <c r="K5341" s="129" t="s">
        <v>1828</v>
      </c>
      <c r="L5341" s="129" t="s">
        <v>1828</v>
      </c>
      <c r="M5341" s="129" t="s">
        <v>1828</v>
      </c>
      <c r="N5341" s="129" t="s">
        <v>1828</v>
      </c>
      <c r="O5341" s="129" t="s">
        <v>1828</v>
      </c>
      <c r="P5341" s="129" t="s">
        <v>1828</v>
      </c>
      <c r="Q5341" s="129" t="s">
        <v>1828</v>
      </c>
      <c r="R5341" s="129">
        <v>5.0000000000000001E-3</v>
      </c>
      <c r="S5341" s="129">
        <v>0.36099999999999999</v>
      </c>
      <c r="T5341" s="129">
        <v>11.212</v>
      </c>
      <c r="U5341" s="129">
        <v>24.283999999999999</v>
      </c>
      <c r="V5341" s="129">
        <v>29.603000000000002</v>
      </c>
      <c r="W5341" s="129">
        <v>33.598999999999997</v>
      </c>
      <c r="X5341" s="129">
        <v>34.841999999999999</v>
      </c>
      <c r="Y5341" s="129">
        <v>38.738</v>
      </c>
      <c r="Z5341" s="129">
        <v>43.238999999999997</v>
      </c>
      <c r="AA5341" s="129">
        <v>47.225999999999999</v>
      </c>
      <c r="AB5341" s="129">
        <v>53.387</v>
      </c>
      <c r="AC5341" s="129">
        <v>59.372999999999998</v>
      </c>
      <c r="AD5341" s="129">
        <v>63.57</v>
      </c>
      <c r="AE5341" s="129">
        <v>67.375</v>
      </c>
      <c r="AF5341" s="129">
        <v>69.902000000000001</v>
      </c>
      <c r="AG5341" s="129">
        <v>73.608999999999995</v>
      </c>
      <c r="AH5341" s="129">
        <v>79.843000000000004</v>
      </c>
      <c r="AI5341" s="129">
        <v>87.507999999999996</v>
      </c>
      <c r="AJ5341" s="129">
        <v>95.506</v>
      </c>
      <c r="AK5341" s="129">
        <v>106.133</v>
      </c>
      <c r="AL5341" s="129">
        <v>127.175</v>
      </c>
      <c r="AM5341" s="129">
        <v>131.864</v>
      </c>
      <c r="AN5341" s="129">
        <v>139.05799999999999</v>
      </c>
      <c r="AO5341" s="129">
        <v>150.29300000000001</v>
      </c>
      <c r="AP5341" s="129">
        <v>161.108</v>
      </c>
      <c r="AQ5341" s="129">
        <v>173.45699999999999</v>
      </c>
      <c r="AR5341" s="129">
        <v>185.83500000000001</v>
      </c>
      <c r="AS5341" s="129">
        <v>198.84299999999999</v>
      </c>
      <c r="AT5341" s="129">
        <v>212.762</v>
      </c>
      <c r="AU5341" s="129">
        <v>227.655</v>
      </c>
      <c r="AV5341" s="129">
        <v>243.59100000000001</v>
      </c>
      <c r="AW5341" s="129">
        <v>2012</v>
      </c>
    </row>
    <row r="5342" spans="1:49">
      <c r="A5342" s="129">
        <v>278</v>
      </c>
      <c r="B5342" s="129" t="s">
        <v>2286</v>
      </c>
      <c r="C5342" s="129" t="s">
        <v>1681</v>
      </c>
      <c r="D5342" s="129" t="s">
        <v>2285</v>
      </c>
      <c r="E5342" s="129" t="s">
        <v>1680</v>
      </c>
      <c r="F5342" s="129" t="s">
        <v>1679</v>
      </c>
      <c r="G5342" s="129" t="s">
        <v>1655</v>
      </c>
      <c r="I5342" s="129" t="s">
        <v>1678</v>
      </c>
      <c r="J5342" s="129">
        <v>35.134999999999998</v>
      </c>
      <c r="K5342" s="129">
        <v>23.8</v>
      </c>
      <c r="L5342" s="129">
        <v>28.5</v>
      </c>
      <c r="M5342" s="129">
        <v>33.6</v>
      </c>
      <c r="N5342" s="129">
        <v>141.30000000000001</v>
      </c>
      <c r="O5342" s="129">
        <v>571.4</v>
      </c>
      <c r="P5342" s="129">
        <v>885.2</v>
      </c>
      <c r="Q5342" s="130">
        <v>13109.5</v>
      </c>
      <c r="R5342" s="130">
        <v>4775.2</v>
      </c>
      <c r="S5342" s="130">
        <v>7428.7</v>
      </c>
      <c r="T5342" s="130">
        <v>3004.1</v>
      </c>
      <c r="U5342" s="129">
        <v>116.6</v>
      </c>
      <c r="V5342" s="129">
        <v>21.9</v>
      </c>
      <c r="W5342" s="129">
        <v>13.5</v>
      </c>
      <c r="X5342" s="129">
        <v>3.7</v>
      </c>
      <c r="Y5342" s="129">
        <v>11.18</v>
      </c>
      <c r="Z5342" s="129">
        <v>11.62</v>
      </c>
      <c r="AA5342" s="129">
        <v>9.2200000000000006</v>
      </c>
      <c r="AB5342" s="129">
        <v>13.045999999999999</v>
      </c>
      <c r="AC5342" s="129">
        <v>11.212</v>
      </c>
      <c r="AD5342" s="129">
        <v>7.07</v>
      </c>
      <c r="AE5342" s="129">
        <v>5.9859999999999998</v>
      </c>
      <c r="AF5342" s="129">
        <v>3.75</v>
      </c>
      <c r="AG5342" s="129">
        <v>5.3019999999999996</v>
      </c>
      <c r="AH5342" s="129">
        <v>8.4700000000000006</v>
      </c>
      <c r="AI5342" s="129">
        <v>9.5990000000000002</v>
      </c>
      <c r="AJ5342" s="129">
        <v>9.14</v>
      </c>
      <c r="AK5342" s="129">
        <v>11.127000000000001</v>
      </c>
      <c r="AL5342" s="129">
        <v>19.826000000000001</v>
      </c>
      <c r="AM5342" s="129">
        <v>3.6869999999999998</v>
      </c>
      <c r="AN5342" s="129">
        <v>5.4550000000000001</v>
      </c>
      <c r="AO5342" s="129">
        <v>8.08</v>
      </c>
      <c r="AP5342" s="129">
        <v>7.1959999999999997</v>
      </c>
      <c r="AQ5342" s="129">
        <v>7.665</v>
      </c>
      <c r="AR5342" s="129">
        <v>7.1360000000000001</v>
      </c>
      <c r="AS5342" s="129">
        <v>7</v>
      </c>
      <c r="AT5342" s="129">
        <v>7</v>
      </c>
      <c r="AU5342" s="129">
        <v>7</v>
      </c>
      <c r="AV5342" s="129">
        <v>7</v>
      </c>
      <c r="AW5342" s="129">
        <v>2012</v>
      </c>
    </row>
    <row r="5343" spans="1:49">
      <c r="A5343" s="129">
        <v>278</v>
      </c>
      <c r="B5343" s="129" t="s">
        <v>2286</v>
      </c>
      <c r="C5343" s="129" t="s">
        <v>1677</v>
      </c>
      <c r="D5343" s="129" t="s">
        <v>2285</v>
      </c>
      <c r="E5343" s="129" t="s">
        <v>1672</v>
      </c>
      <c r="F5343" s="129" t="s">
        <v>1676</v>
      </c>
      <c r="G5343" s="129" t="s">
        <v>1675</v>
      </c>
      <c r="I5343" s="129" t="s">
        <v>2292</v>
      </c>
      <c r="J5343" s="129" t="s">
        <v>1595</v>
      </c>
      <c r="K5343" s="129" t="s">
        <v>1595</v>
      </c>
      <c r="L5343" s="129" t="s">
        <v>1595</v>
      </c>
      <c r="M5343" s="129" t="s">
        <v>1595</v>
      </c>
      <c r="N5343" s="129" t="s">
        <v>1595</v>
      </c>
      <c r="O5343" s="129" t="s">
        <v>1595</v>
      </c>
      <c r="P5343" s="129" t="s">
        <v>1595</v>
      </c>
      <c r="Q5343" s="129" t="s">
        <v>1595</v>
      </c>
      <c r="R5343" s="129" t="s">
        <v>1595</v>
      </c>
      <c r="S5343" s="129" t="s">
        <v>1595</v>
      </c>
      <c r="T5343" s="129" t="s">
        <v>1595</v>
      </c>
      <c r="U5343" s="129" t="s">
        <v>1595</v>
      </c>
      <c r="V5343" s="129" t="s">
        <v>1595</v>
      </c>
      <c r="W5343" s="129" t="s">
        <v>1595</v>
      </c>
      <c r="X5343" s="129">
        <v>36.954999999999998</v>
      </c>
      <c r="Y5343" s="129">
        <v>41.064999999999998</v>
      </c>
      <c r="Z5343" s="129">
        <v>46.033000000000001</v>
      </c>
      <c r="AA5343" s="129">
        <v>49.372</v>
      </c>
      <c r="AB5343" s="129">
        <v>58.488</v>
      </c>
      <c r="AC5343" s="129">
        <v>61.317999999999998</v>
      </c>
      <c r="AD5343" s="129">
        <v>65.275999999999996</v>
      </c>
      <c r="AE5343" s="129">
        <v>68.433000000000007</v>
      </c>
      <c r="AF5343" s="129">
        <v>71.566999999999993</v>
      </c>
      <c r="AG5343" s="129">
        <v>75.497</v>
      </c>
      <c r="AH5343" s="129">
        <v>82.974000000000004</v>
      </c>
      <c r="AI5343" s="129">
        <v>90.388999999999996</v>
      </c>
      <c r="AJ5343" s="129">
        <v>98.927999999999997</v>
      </c>
      <c r="AK5343" s="129">
        <v>115.624</v>
      </c>
      <c r="AL5343" s="129">
        <v>131.55099999999999</v>
      </c>
      <c r="AM5343" s="129">
        <v>132.77799999999999</v>
      </c>
      <c r="AN5343" s="129">
        <v>145.03399999999999</v>
      </c>
      <c r="AO5343" s="129">
        <v>156.565</v>
      </c>
      <c r="AP5343" s="129">
        <v>166.928</v>
      </c>
      <c r="AQ5343" s="129">
        <v>179.113</v>
      </c>
      <c r="AR5343" s="129">
        <v>191.65100000000001</v>
      </c>
      <c r="AS5343" s="129">
        <v>205.06700000000001</v>
      </c>
      <c r="AT5343" s="129">
        <v>219.422</v>
      </c>
      <c r="AU5343" s="129">
        <v>234.78100000000001</v>
      </c>
      <c r="AV5343" s="129">
        <v>251.21600000000001</v>
      </c>
      <c r="AW5343" s="129">
        <v>2012</v>
      </c>
    </row>
    <row r="5344" spans="1:49">
      <c r="A5344" s="129">
        <v>278</v>
      </c>
      <c r="B5344" s="129" t="s">
        <v>2286</v>
      </c>
      <c r="C5344" s="129" t="s">
        <v>1673</v>
      </c>
      <c r="D5344" s="129" t="s">
        <v>2285</v>
      </c>
      <c r="E5344" s="129" t="s">
        <v>1672</v>
      </c>
      <c r="F5344" s="129" t="s">
        <v>1671</v>
      </c>
      <c r="G5344" s="129" t="s">
        <v>1655</v>
      </c>
      <c r="I5344" s="129" t="s">
        <v>1670</v>
      </c>
      <c r="J5344" s="129" t="s">
        <v>1595</v>
      </c>
      <c r="K5344" s="129" t="s">
        <v>1595</v>
      </c>
      <c r="L5344" s="129" t="s">
        <v>1595</v>
      </c>
      <c r="M5344" s="129" t="s">
        <v>1595</v>
      </c>
      <c r="N5344" s="129" t="s">
        <v>1595</v>
      </c>
      <c r="O5344" s="129" t="s">
        <v>1595</v>
      </c>
      <c r="P5344" s="129" t="s">
        <v>1595</v>
      </c>
      <c r="Q5344" s="129" t="s">
        <v>1595</v>
      </c>
      <c r="R5344" s="129" t="s">
        <v>1595</v>
      </c>
      <c r="S5344" s="129" t="s">
        <v>1595</v>
      </c>
      <c r="T5344" s="129" t="s">
        <v>1595</v>
      </c>
      <c r="U5344" s="129" t="s">
        <v>1595</v>
      </c>
      <c r="V5344" s="129" t="s">
        <v>1595</v>
      </c>
      <c r="W5344" s="129" t="s">
        <v>1595</v>
      </c>
      <c r="X5344" s="129" t="s">
        <v>1595</v>
      </c>
      <c r="Y5344" s="129">
        <v>11.122</v>
      </c>
      <c r="Z5344" s="129">
        <v>12.097</v>
      </c>
      <c r="AA5344" s="129">
        <v>7.2539999999999996</v>
      </c>
      <c r="AB5344" s="129">
        <v>18.463000000000001</v>
      </c>
      <c r="AC5344" s="129">
        <v>4.8390000000000004</v>
      </c>
      <c r="AD5344" s="129">
        <v>6.4539999999999997</v>
      </c>
      <c r="AE5344" s="129">
        <v>4.8380000000000001</v>
      </c>
      <c r="AF5344" s="129">
        <v>4.5789999999999997</v>
      </c>
      <c r="AG5344" s="129">
        <v>5.49</v>
      </c>
      <c r="AH5344" s="129">
        <v>9.9049999999999994</v>
      </c>
      <c r="AI5344" s="129">
        <v>8.9359999999999999</v>
      </c>
      <c r="AJ5344" s="129">
        <v>9.4469999999999992</v>
      </c>
      <c r="AK5344" s="129">
        <v>16.876999999999999</v>
      </c>
      <c r="AL5344" s="129">
        <v>13.773999999999999</v>
      </c>
      <c r="AM5344" s="129">
        <v>0.93300000000000005</v>
      </c>
      <c r="AN5344" s="129">
        <v>9.23</v>
      </c>
      <c r="AO5344" s="129">
        <v>7.95</v>
      </c>
      <c r="AP5344" s="129">
        <v>6.6189999999999998</v>
      </c>
      <c r="AQ5344" s="129">
        <v>7.3</v>
      </c>
      <c r="AR5344" s="129">
        <v>7</v>
      </c>
      <c r="AS5344" s="129">
        <v>7</v>
      </c>
      <c r="AT5344" s="129">
        <v>7</v>
      </c>
      <c r="AU5344" s="129">
        <v>7</v>
      </c>
      <c r="AV5344" s="129">
        <v>7</v>
      </c>
      <c r="AW5344" s="129">
        <v>2012</v>
      </c>
    </row>
    <row r="5345" spans="1:49">
      <c r="A5345" s="129">
        <v>278</v>
      </c>
      <c r="B5345" s="129" t="s">
        <v>2286</v>
      </c>
      <c r="C5345" s="129" t="s">
        <v>1669</v>
      </c>
      <c r="D5345" s="129" t="s">
        <v>2285</v>
      </c>
      <c r="E5345" s="129" t="s">
        <v>1668</v>
      </c>
      <c r="G5345" s="129" t="s">
        <v>50</v>
      </c>
    </row>
    <row r="5346" spans="1:49">
      <c r="A5346" s="129">
        <v>278</v>
      </c>
      <c r="B5346" s="129" t="s">
        <v>2286</v>
      </c>
      <c r="C5346" s="129" t="s">
        <v>1667</v>
      </c>
      <c r="D5346" s="129" t="s">
        <v>2285</v>
      </c>
      <c r="E5346" s="129" t="s">
        <v>1666</v>
      </c>
      <c r="F5346" s="129" t="s">
        <v>1665</v>
      </c>
      <c r="G5346" s="129" t="s">
        <v>1655</v>
      </c>
      <c r="I5346" s="129" t="s">
        <v>2291</v>
      </c>
      <c r="J5346" s="129" t="s">
        <v>1595</v>
      </c>
      <c r="K5346" s="129" t="s">
        <v>1595</v>
      </c>
      <c r="L5346" s="129" t="s">
        <v>1595</v>
      </c>
      <c r="M5346" s="129" t="s">
        <v>1595</v>
      </c>
      <c r="N5346" s="129" t="s">
        <v>1595</v>
      </c>
      <c r="O5346" s="129" t="s">
        <v>1595</v>
      </c>
      <c r="P5346" s="129" t="s">
        <v>1595</v>
      </c>
      <c r="Q5346" s="129" t="s">
        <v>1595</v>
      </c>
      <c r="R5346" s="129" t="s">
        <v>1595</v>
      </c>
      <c r="S5346" s="129">
        <v>-22.895</v>
      </c>
      <c r="T5346" s="129">
        <v>-4.5289999999999999</v>
      </c>
      <c r="U5346" s="129">
        <v>16.756</v>
      </c>
      <c r="V5346" s="129">
        <v>5.7560000000000002</v>
      </c>
      <c r="W5346" s="129">
        <v>-3.5910000000000002</v>
      </c>
      <c r="X5346" s="129">
        <v>7.6589999999999998</v>
      </c>
      <c r="Y5346" s="129">
        <v>14.371</v>
      </c>
      <c r="Z5346" s="129">
        <v>13.603</v>
      </c>
      <c r="AA5346" s="129">
        <v>22.257000000000001</v>
      </c>
      <c r="AB5346" s="129">
        <v>7.62</v>
      </c>
      <c r="AC5346" s="129">
        <v>19.451000000000001</v>
      </c>
      <c r="AD5346" s="129">
        <v>-4.7450000000000001</v>
      </c>
      <c r="AE5346" s="129">
        <v>0.69699999999999995</v>
      </c>
      <c r="AF5346" s="129">
        <v>-0.13700000000000001</v>
      </c>
      <c r="AG5346" s="129">
        <v>3.4889999999999999</v>
      </c>
      <c r="AH5346" s="129">
        <v>8.19</v>
      </c>
      <c r="AI5346" s="129">
        <v>8.6</v>
      </c>
      <c r="AJ5346" s="129">
        <v>4.4400000000000004</v>
      </c>
      <c r="AK5346" s="129">
        <v>12.528</v>
      </c>
      <c r="AL5346" s="129">
        <v>6.665</v>
      </c>
      <c r="AM5346" s="129">
        <v>-5.1529999999999996</v>
      </c>
      <c r="AN5346" s="129">
        <v>13.757</v>
      </c>
      <c r="AO5346" s="129">
        <v>14.124000000000001</v>
      </c>
      <c r="AP5346" s="129">
        <v>13.624000000000001</v>
      </c>
      <c r="AQ5346" s="129">
        <v>-5.8920000000000003</v>
      </c>
      <c r="AR5346" s="129">
        <v>9.09</v>
      </c>
      <c r="AS5346" s="129">
        <v>11.44</v>
      </c>
      <c r="AT5346" s="129">
        <v>11.557</v>
      </c>
      <c r="AU5346" s="129">
        <v>5.2439999999999998</v>
      </c>
      <c r="AV5346" s="129">
        <v>9.6809999999999992</v>
      </c>
      <c r="AW5346" s="129">
        <v>2012</v>
      </c>
    </row>
    <row r="5347" spans="1:49">
      <c r="A5347" s="129">
        <v>278</v>
      </c>
      <c r="B5347" s="129" t="s">
        <v>2286</v>
      </c>
      <c r="C5347" s="129" t="s">
        <v>1664</v>
      </c>
      <c r="D5347" s="129" t="s">
        <v>2285</v>
      </c>
      <c r="E5347" s="129" t="s">
        <v>1663</v>
      </c>
      <c r="F5347" s="129" t="s">
        <v>1662</v>
      </c>
      <c r="G5347" s="129" t="s">
        <v>1655</v>
      </c>
      <c r="I5347" s="129" t="s">
        <v>2291</v>
      </c>
      <c r="J5347" s="129">
        <v>70.034000000000006</v>
      </c>
      <c r="K5347" s="129">
        <v>19.355</v>
      </c>
      <c r="L5347" s="129">
        <v>-16.713000000000001</v>
      </c>
      <c r="M5347" s="129">
        <v>9.7910000000000004</v>
      </c>
      <c r="N5347" s="129">
        <v>0.48099999999999998</v>
      </c>
      <c r="O5347" s="129">
        <v>8.1259999999999994</v>
      </c>
      <c r="P5347" s="129">
        <v>-21.648</v>
      </c>
      <c r="Q5347" s="129">
        <v>0.34699999999999998</v>
      </c>
      <c r="R5347" s="129">
        <v>-8.9659999999999993</v>
      </c>
      <c r="S5347" s="129">
        <v>-23.834</v>
      </c>
      <c r="T5347" s="129">
        <v>-6.4119999999999999</v>
      </c>
      <c r="U5347" s="129">
        <v>20.783000000000001</v>
      </c>
      <c r="V5347" s="129">
        <v>13.992000000000001</v>
      </c>
      <c r="W5347" s="129">
        <v>-11.175000000000001</v>
      </c>
      <c r="X5347" s="129">
        <v>14</v>
      </c>
      <c r="Y5347" s="129">
        <v>11.680999999999999</v>
      </c>
      <c r="Z5347" s="129">
        <v>12.125</v>
      </c>
      <c r="AA5347" s="129">
        <v>29.614000000000001</v>
      </c>
      <c r="AB5347" s="129">
        <v>6.8490000000000002</v>
      </c>
      <c r="AC5347" s="129">
        <v>18.433</v>
      </c>
      <c r="AD5347" s="129">
        <v>-6.12</v>
      </c>
      <c r="AE5347" s="129">
        <v>0.06</v>
      </c>
      <c r="AF5347" s="129">
        <v>0.622</v>
      </c>
      <c r="AG5347" s="129">
        <v>2.89</v>
      </c>
      <c r="AH5347" s="129">
        <v>8.2810000000000006</v>
      </c>
      <c r="AI5347" s="129">
        <v>8.4580000000000002</v>
      </c>
      <c r="AJ5347" s="129">
        <v>4.5090000000000003</v>
      </c>
      <c r="AK5347" s="129">
        <v>13.305999999999999</v>
      </c>
      <c r="AL5347" s="129">
        <v>14.026999999999999</v>
      </c>
      <c r="AM5347" s="129">
        <v>-5.84</v>
      </c>
      <c r="AN5347" s="129">
        <v>14.595000000000001</v>
      </c>
      <c r="AO5347" s="129">
        <v>14.503</v>
      </c>
      <c r="AP5347" s="129">
        <v>15.922000000000001</v>
      </c>
      <c r="AQ5347" s="129">
        <v>-8.9459999999999997</v>
      </c>
      <c r="AR5347" s="129">
        <v>9.0549999999999997</v>
      </c>
      <c r="AS5347" s="129">
        <v>11.602</v>
      </c>
      <c r="AT5347" s="129">
        <v>11.635</v>
      </c>
      <c r="AU5347" s="129">
        <v>4.4669999999999996</v>
      </c>
      <c r="AV5347" s="129">
        <v>1.647</v>
      </c>
      <c r="AW5347" s="129">
        <v>2012</v>
      </c>
    </row>
    <row r="5348" spans="1:49">
      <c r="A5348" s="129">
        <v>278</v>
      </c>
      <c r="B5348" s="129" t="s">
        <v>2286</v>
      </c>
      <c r="C5348" s="129" t="s">
        <v>1661</v>
      </c>
      <c r="D5348" s="129" t="s">
        <v>2285</v>
      </c>
      <c r="E5348" s="129" t="s">
        <v>1660</v>
      </c>
      <c r="F5348" s="129" t="s">
        <v>1659</v>
      </c>
      <c r="G5348" s="129" t="s">
        <v>1655</v>
      </c>
      <c r="I5348" s="129" t="s">
        <v>2291</v>
      </c>
      <c r="J5348" s="129" t="s">
        <v>1595</v>
      </c>
      <c r="K5348" s="129" t="s">
        <v>1595</v>
      </c>
      <c r="L5348" s="129" t="s">
        <v>1595</v>
      </c>
      <c r="M5348" s="129" t="s">
        <v>1595</v>
      </c>
      <c r="N5348" s="129" t="s">
        <v>1595</v>
      </c>
      <c r="O5348" s="129" t="s">
        <v>1595</v>
      </c>
      <c r="P5348" s="129" t="s">
        <v>1595</v>
      </c>
      <c r="Q5348" s="129" t="s">
        <v>1595</v>
      </c>
      <c r="R5348" s="129" t="s">
        <v>1595</v>
      </c>
      <c r="S5348" s="129" t="s">
        <v>1595</v>
      </c>
      <c r="T5348" s="129" t="s">
        <v>1595</v>
      </c>
      <c r="U5348" s="129" t="s">
        <v>1595</v>
      </c>
      <c r="V5348" s="129" t="s">
        <v>1595</v>
      </c>
      <c r="W5348" s="129" t="s">
        <v>1595</v>
      </c>
      <c r="X5348" s="129" t="s">
        <v>1595</v>
      </c>
      <c r="Y5348" s="129">
        <v>22.073</v>
      </c>
      <c r="Z5348" s="129">
        <v>16.228000000000002</v>
      </c>
      <c r="AA5348" s="129">
        <v>14.363</v>
      </c>
      <c r="AB5348" s="129">
        <v>5.8819999999999997</v>
      </c>
      <c r="AC5348" s="129">
        <v>12.249000000000001</v>
      </c>
      <c r="AD5348" s="129">
        <v>12.515000000000001</v>
      </c>
      <c r="AE5348" s="129">
        <v>7.35</v>
      </c>
      <c r="AF5348" s="129">
        <v>-3.512</v>
      </c>
      <c r="AG5348" s="129">
        <v>9.1769999999999996</v>
      </c>
      <c r="AH5348" s="129">
        <v>17.105</v>
      </c>
      <c r="AI5348" s="129">
        <v>7.6689999999999996</v>
      </c>
      <c r="AJ5348" s="129">
        <v>12.494</v>
      </c>
      <c r="AK5348" s="129">
        <v>12.933999999999999</v>
      </c>
      <c r="AL5348" s="129">
        <v>12.744</v>
      </c>
      <c r="AM5348" s="129">
        <v>3.589</v>
      </c>
      <c r="AN5348" s="129">
        <v>18.690000000000001</v>
      </c>
      <c r="AO5348" s="129">
        <v>9.1549999999999994</v>
      </c>
      <c r="AP5348" s="129">
        <v>8.7550000000000008</v>
      </c>
      <c r="AQ5348" s="129">
        <v>-5.9939999999999998</v>
      </c>
      <c r="AR5348" s="129">
        <v>7.0289999999999999</v>
      </c>
      <c r="AS5348" s="129">
        <v>9.7789999999999999</v>
      </c>
      <c r="AT5348" s="129">
        <v>7.3179999999999996</v>
      </c>
      <c r="AU5348" s="129">
        <v>3.387</v>
      </c>
      <c r="AV5348" s="129">
        <v>7.04</v>
      </c>
      <c r="AW5348" s="129">
        <v>2012</v>
      </c>
    </row>
    <row r="5349" spans="1:49">
      <c r="A5349" s="129">
        <v>278</v>
      </c>
      <c r="B5349" s="129" t="s">
        <v>2286</v>
      </c>
      <c r="C5349" s="129" t="s">
        <v>1658</v>
      </c>
      <c r="D5349" s="129" t="s">
        <v>2285</v>
      </c>
      <c r="E5349" s="129" t="s">
        <v>1657</v>
      </c>
      <c r="F5349" s="129" t="s">
        <v>1656</v>
      </c>
      <c r="G5349" s="129" t="s">
        <v>1655</v>
      </c>
      <c r="I5349" s="129" t="s">
        <v>2291</v>
      </c>
      <c r="J5349" s="129">
        <v>-43.978999999999999</v>
      </c>
      <c r="K5349" s="129">
        <v>10.362</v>
      </c>
      <c r="L5349" s="129">
        <v>-15.936999999999999</v>
      </c>
      <c r="M5349" s="129">
        <v>19.713000000000001</v>
      </c>
      <c r="N5349" s="129">
        <v>-13.532</v>
      </c>
      <c r="O5349" s="129">
        <v>-22.934000000000001</v>
      </c>
      <c r="P5349" s="129">
        <v>-16.847000000000001</v>
      </c>
      <c r="Q5349" s="129">
        <v>7.6680000000000001</v>
      </c>
      <c r="R5349" s="129">
        <v>-17.742999999999999</v>
      </c>
      <c r="S5349" s="129">
        <v>24.244</v>
      </c>
      <c r="T5349" s="129">
        <v>13.129</v>
      </c>
      <c r="U5349" s="129">
        <v>-11.121</v>
      </c>
      <c r="V5349" s="129">
        <v>-23.138999999999999</v>
      </c>
      <c r="W5349" s="129">
        <v>22.832000000000001</v>
      </c>
      <c r="X5349" s="129">
        <v>-23.1</v>
      </c>
      <c r="Y5349" s="129">
        <v>26.913</v>
      </c>
      <c r="Z5349" s="129">
        <v>15.445</v>
      </c>
      <c r="AA5349" s="129">
        <v>12.321</v>
      </c>
      <c r="AB5349" s="129">
        <v>2.37</v>
      </c>
      <c r="AC5349" s="129">
        <v>9.92</v>
      </c>
      <c r="AD5349" s="129">
        <v>19.071000000000002</v>
      </c>
      <c r="AE5349" s="129">
        <v>9.2390000000000008</v>
      </c>
      <c r="AF5349" s="129">
        <v>-4.7329999999999997</v>
      </c>
      <c r="AG5349" s="129">
        <v>7.6890000000000001</v>
      </c>
      <c r="AH5349" s="129">
        <v>19.082000000000001</v>
      </c>
      <c r="AI5349" s="129">
        <v>7.6289999999999996</v>
      </c>
      <c r="AJ5349" s="129">
        <v>12.911</v>
      </c>
      <c r="AK5349" s="129">
        <v>13.002000000000001</v>
      </c>
      <c r="AL5349" s="129">
        <v>14.577999999999999</v>
      </c>
      <c r="AM5349" s="129">
        <v>-3.004</v>
      </c>
      <c r="AN5349" s="129">
        <v>24.616</v>
      </c>
      <c r="AO5349" s="129">
        <v>12.673999999999999</v>
      </c>
      <c r="AP5349" s="129">
        <v>13.577999999999999</v>
      </c>
      <c r="AQ5349" s="129">
        <v>-6.7229999999999999</v>
      </c>
      <c r="AR5349" s="129">
        <v>7.3849999999999998</v>
      </c>
      <c r="AS5349" s="129">
        <v>10.367000000000001</v>
      </c>
      <c r="AT5349" s="129">
        <v>7.681</v>
      </c>
      <c r="AU5349" s="129">
        <v>2.3780000000000001</v>
      </c>
      <c r="AV5349" s="129">
        <v>3.5979999999999999</v>
      </c>
      <c r="AW5349" s="129">
        <v>2012</v>
      </c>
    </row>
    <row r="5350" spans="1:49">
      <c r="A5350" s="129">
        <v>278</v>
      </c>
      <c r="B5350" s="129" t="s">
        <v>2286</v>
      </c>
      <c r="C5350" s="129" t="s">
        <v>1653</v>
      </c>
      <c r="D5350" s="129" t="s">
        <v>2285</v>
      </c>
      <c r="E5350" s="129" t="s">
        <v>80</v>
      </c>
      <c r="F5350" s="129" t="s">
        <v>1652</v>
      </c>
      <c r="G5350" s="129" t="s">
        <v>1651</v>
      </c>
      <c r="I5350" s="129" t="s">
        <v>2290</v>
      </c>
      <c r="J5350" s="129">
        <v>13.448</v>
      </c>
      <c r="K5350" s="129">
        <v>11.8</v>
      </c>
      <c r="L5350" s="129">
        <v>12.4</v>
      </c>
      <c r="M5350" s="129">
        <v>11</v>
      </c>
      <c r="N5350" s="129">
        <v>12</v>
      </c>
      <c r="O5350" s="129">
        <v>12.5</v>
      </c>
      <c r="P5350" s="129">
        <v>13.1</v>
      </c>
      <c r="Q5350" s="129">
        <v>14</v>
      </c>
      <c r="R5350" s="129">
        <v>14.2</v>
      </c>
      <c r="S5350" s="129">
        <v>15</v>
      </c>
      <c r="T5350" s="129">
        <v>15.5</v>
      </c>
      <c r="U5350" s="129">
        <v>14.9</v>
      </c>
      <c r="V5350" s="129">
        <v>14.4</v>
      </c>
      <c r="W5350" s="129">
        <v>15</v>
      </c>
      <c r="X5350" s="129">
        <v>17.100000000000001</v>
      </c>
      <c r="Y5350" s="129">
        <v>16.907</v>
      </c>
      <c r="Z5350" s="129">
        <v>15.952999999999999</v>
      </c>
      <c r="AA5350" s="129">
        <v>14.273999999999999</v>
      </c>
      <c r="AB5350" s="129">
        <v>13.212999999999999</v>
      </c>
      <c r="AC5350" s="129">
        <v>10.683</v>
      </c>
      <c r="AD5350" s="129">
        <v>5.4690000000000003</v>
      </c>
      <c r="AE5350" s="129">
        <v>6.0049999999999999</v>
      </c>
      <c r="AF5350" s="129">
        <v>6.5940000000000003</v>
      </c>
      <c r="AG5350" s="129">
        <v>6.9980000000000002</v>
      </c>
      <c r="AH5350" s="129">
        <v>6.5369999999999999</v>
      </c>
      <c r="AI5350" s="129">
        <v>5.5590000000000002</v>
      </c>
      <c r="AJ5350" s="129">
        <v>5.1929999999999996</v>
      </c>
      <c r="AK5350" s="129">
        <v>5.9349999999999996</v>
      </c>
      <c r="AL5350" s="129">
        <v>6.0620000000000003</v>
      </c>
      <c r="AM5350" s="129">
        <v>8.1579999999999995</v>
      </c>
      <c r="AN5350" s="129">
        <v>7.8289999999999997</v>
      </c>
      <c r="AO5350" s="129">
        <v>5.9290000000000003</v>
      </c>
      <c r="AP5350" s="129">
        <v>5.9130000000000003</v>
      </c>
      <c r="AQ5350" s="129">
        <v>6.1630000000000003</v>
      </c>
      <c r="AR5350" s="129">
        <v>6.1630000000000003</v>
      </c>
      <c r="AS5350" s="129">
        <v>5.8630000000000004</v>
      </c>
      <c r="AT5350" s="129">
        <v>5.8630000000000004</v>
      </c>
      <c r="AU5350" s="129">
        <v>5.8630000000000004</v>
      </c>
      <c r="AV5350" s="129">
        <v>5.8630000000000004</v>
      </c>
      <c r="AW5350" s="129">
        <v>2012</v>
      </c>
    </row>
    <row r="5351" spans="1:49">
      <c r="A5351" s="129">
        <v>278</v>
      </c>
      <c r="B5351" s="129" t="s">
        <v>2286</v>
      </c>
      <c r="C5351" s="129" t="s">
        <v>1650</v>
      </c>
      <c r="D5351" s="129" t="s">
        <v>2285</v>
      </c>
      <c r="E5351" s="129" t="s">
        <v>1649</v>
      </c>
      <c r="F5351" s="129" t="s">
        <v>1648</v>
      </c>
      <c r="G5351" s="129" t="s">
        <v>84</v>
      </c>
      <c r="H5351" s="129" t="s">
        <v>5</v>
      </c>
    </row>
    <row r="5352" spans="1:49">
      <c r="A5352" s="129">
        <v>278</v>
      </c>
      <c r="B5352" s="129" t="s">
        <v>2286</v>
      </c>
      <c r="C5352" s="129" t="s">
        <v>1647</v>
      </c>
      <c r="D5352" s="129" t="s">
        <v>2285</v>
      </c>
      <c r="E5352" s="129" t="s">
        <v>15</v>
      </c>
      <c r="F5352" s="129" t="s">
        <v>1646</v>
      </c>
      <c r="G5352" s="129" t="s">
        <v>84</v>
      </c>
      <c r="H5352" s="129" t="s">
        <v>5</v>
      </c>
      <c r="I5352" s="129" t="s">
        <v>2289</v>
      </c>
      <c r="J5352" s="129" t="s">
        <v>1595</v>
      </c>
      <c r="K5352" s="129" t="s">
        <v>1595</v>
      </c>
      <c r="L5352" s="129" t="s">
        <v>1595</v>
      </c>
      <c r="M5352" s="129" t="s">
        <v>1595</v>
      </c>
      <c r="N5352" s="129" t="s">
        <v>1595</v>
      </c>
      <c r="O5352" s="129" t="s">
        <v>1595</v>
      </c>
      <c r="P5352" s="129" t="s">
        <v>1595</v>
      </c>
      <c r="Q5352" s="129" t="s">
        <v>1595</v>
      </c>
      <c r="R5352" s="129" t="s">
        <v>1595</v>
      </c>
      <c r="S5352" s="129" t="s">
        <v>1595</v>
      </c>
      <c r="T5352" s="129" t="s">
        <v>1595</v>
      </c>
      <c r="U5352" s="129" t="s">
        <v>1595</v>
      </c>
      <c r="V5352" s="129" t="s">
        <v>1595</v>
      </c>
      <c r="W5352" s="129" t="s">
        <v>1595</v>
      </c>
      <c r="X5352" s="129">
        <v>4.2990000000000004</v>
      </c>
      <c r="Y5352" s="129">
        <v>4.4269999999999996</v>
      </c>
      <c r="Z5352" s="129">
        <v>4.5490000000000004</v>
      </c>
      <c r="AA5352" s="129">
        <v>4.6740000000000004</v>
      </c>
      <c r="AB5352" s="129">
        <v>4.8029999999999999</v>
      </c>
      <c r="AC5352" s="129">
        <v>4.9359999999999999</v>
      </c>
      <c r="AD5352" s="129">
        <v>5.1079999999999997</v>
      </c>
      <c r="AE5352" s="129">
        <v>5.1740000000000004</v>
      </c>
      <c r="AF5352" s="129">
        <v>5.2450000000000001</v>
      </c>
      <c r="AG5352" s="129">
        <v>5.3570000000000002</v>
      </c>
      <c r="AH5352" s="129">
        <v>5.4240000000000004</v>
      </c>
      <c r="AI5352" s="129">
        <v>5.548</v>
      </c>
      <c r="AJ5352" s="129">
        <v>5.5590000000000002</v>
      </c>
      <c r="AK5352" s="129">
        <v>5.601</v>
      </c>
      <c r="AL5352" s="129">
        <v>5.6749999999999998</v>
      </c>
      <c r="AM5352" s="129">
        <v>5.7480000000000002</v>
      </c>
      <c r="AN5352" s="129">
        <v>5.923</v>
      </c>
      <c r="AO5352" s="129">
        <v>5.9969999999999999</v>
      </c>
      <c r="AP5352" s="129">
        <v>6.0620000000000003</v>
      </c>
      <c r="AQ5352" s="129">
        <v>6.1269999999999998</v>
      </c>
      <c r="AR5352" s="129">
        <v>6.1920000000000002</v>
      </c>
      <c r="AS5352" s="129">
        <v>6.2569999999999997</v>
      </c>
      <c r="AT5352" s="129">
        <v>6.34</v>
      </c>
      <c r="AU5352" s="129">
        <v>6.4219999999999997</v>
      </c>
      <c r="AV5352" s="129">
        <v>6.5049999999999999</v>
      </c>
      <c r="AW5352" s="129">
        <v>2012</v>
      </c>
    </row>
    <row r="5353" spans="1:49">
      <c r="A5353" s="129">
        <v>278</v>
      </c>
      <c r="B5353" s="129" t="s">
        <v>2286</v>
      </c>
      <c r="C5353" s="129" t="s">
        <v>1644</v>
      </c>
      <c r="D5353" s="129" t="s">
        <v>2285</v>
      </c>
      <c r="E5353" s="129" t="s">
        <v>1642</v>
      </c>
      <c r="F5353" s="129" t="s">
        <v>1641</v>
      </c>
      <c r="G5353" s="129" t="s">
        <v>1608</v>
      </c>
      <c r="H5353" s="129" t="s">
        <v>1604</v>
      </c>
      <c r="I5353" s="129" t="s">
        <v>2288</v>
      </c>
      <c r="J5353" s="129" t="s">
        <v>1595</v>
      </c>
      <c r="K5353" s="129" t="s">
        <v>1595</v>
      </c>
      <c r="L5353" s="129" t="s">
        <v>1595</v>
      </c>
      <c r="M5353" s="129" t="s">
        <v>1595</v>
      </c>
      <c r="N5353" s="129" t="s">
        <v>1595</v>
      </c>
      <c r="O5353" s="129" t="s">
        <v>1595</v>
      </c>
      <c r="P5353" s="129" t="s">
        <v>1595</v>
      </c>
      <c r="Q5353" s="129" t="s">
        <v>1595</v>
      </c>
      <c r="R5353" s="129" t="s">
        <v>1595</v>
      </c>
      <c r="S5353" s="129" t="s">
        <v>1595</v>
      </c>
      <c r="T5353" s="129" t="s">
        <v>1595</v>
      </c>
      <c r="U5353" s="129" t="s">
        <v>1595</v>
      </c>
      <c r="V5353" s="129" t="s">
        <v>1595</v>
      </c>
      <c r="W5353" s="129" t="s">
        <v>1595</v>
      </c>
      <c r="X5353" s="129" t="s">
        <v>1595</v>
      </c>
      <c r="Y5353" s="129" t="s">
        <v>1595</v>
      </c>
      <c r="Z5353" s="129" t="s">
        <v>1595</v>
      </c>
      <c r="AA5353" s="129" t="s">
        <v>1595</v>
      </c>
      <c r="AB5353" s="129" t="s">
        <v>1595</v>
      </c>
      <c r="AC5353" s="129" t="s">
        <v>1595</v>
      </c>
      <c r="AD5353" s="129">
        <v>14.744999999999999</v>
      </c>
      <c r="AE5353" s="129">
        <v>14.023</v>
      </c>
      <c r="AF5353" s="129">
        <v>15.505000000000001</v>
      </c>
      <c r="AG5353" s="129">
        <v>17.856999999999999</v>
      </c>
      <c r="AH5353" s="129">
        <v>20.817</v>
      </c>
      <c r="AI5353" s="129">
        <v>24.346</v>
      </c>
      <c r="AJ5353" s="129">
        <v>29.722999999999999</v>
      </c>
      <c r="AK5353" s="129">
        <v>34.835999999999999</v>
      </c>
      <c r="AL5353" s="129">
        <v>39.704000000000001</v>
      </c>
      <c r="AM5353" s="129">
        <v>42.316000000000003</v>
      </c>
      <c r="AN5353" s="129">
        <v>47.170999999999999</v>
      </c>
      <c r="AO5353" s="129">
        <v>61.011000000000003</v>
      </c>
      <c r="AP5353" s="129">
        <v>69.287999999999997</v>
      </c>
      <c r="AQ5353" s="129">
        <v>78.578999999999994</v>
      </c>
      <c r="AR5353" s="129">
        <v>86.757999999999996</v>
      </c>
      <c r="AS5353" s="129">
        <v>97.91</v>
      </c>
      <c r="AT5353" s="129">
        <v>110.137</v>
      </c>
      <c r="AU5353" s="129">
        <v>122.52</v>
      </c>
      <c r="AV5353" s="129">
        <v>136.23400000000001</v>
      </c>
      <c r="AW5353" s="129">
        <v>2012</v>
      </c>
    </row>
    <row r="5354" spans="1:49">
      <c r="A5354" s="129">
        <v>278</v>
      </c>
      <c r="B5354" s="129" t="s">
        <v>2286</v>
      </c>
      <c r="C5354" s="129" t="s">
        <v>1643</v>
      </c>
      <c r="D5354" s="129" t="s">
        <v>2285</v>
      </c>
      <c r="E5354" s="129" t="s">
        <v>1642</v>
      </c>
      <c r="F5354" s="129" t="s">
        <v>1641</v>
      </c>
      <c r="G5354" s="129" t="s">
        <v>1597</v>
      </c>
      <c r="I5354" s="129" t="s">
        <v>1640</v>
      </c>
      <c r="J5354" s="129" t="s">
        <v>1595</v>
      </c>
      <c r="K5354" s="129" t="s">
        <v>1595</v>
      </c>
      <c r="L5354" s="129" t="s">
        <v>1595</v>
      </c>
      <c r="M5354" s="129" t="s">
        <v>1595</v>
      </c>
      <c r="N5354" s="129" t="s">
        <v>1595</v>
      </c>
      <c r="O5354" s="129" t="s">
        <v>1595</v>
      </c>
      <c r="P5354" s="129" t="s">
        <v>1595</v>
      </c>
      <c r="Q5354" s="129" t="s">
        <v>1595</v>
      </c>
      <c r="R5354" s="129" t="s">
        <v>1595</v>
      </c>
      <c r="S5354" s="129" t="s">
        <v>1595</v>
      </c>
      <c r="T5354" s="129" t="s">
        <v>1595</v>
      </c>
      <c r="U5354" s="129" t="s">
        <v>1595</v>
      </c>
      <c r="V5354" s="129" t="s">
        <v>1595</v>
      </c>
      <c r="W5354" s="129" t="s">
        <v>1595</v>
      </c>
      <c r="X5354" s="129" t="s">
        <v>1595</v>
      </c>
      <c r="Y5354" s="129" t="s">
        <v>1595</v>
      </c>
      <c r="Z5354" s="129" t="s">
        <v>1595</v>
      </c>
      <c r="AA5354" s="129" t="s">
        <v>1595</v>
      </c>
      <c r="AB5354" s="129" t="s">
        <v>1595</v>
      </c>
      <c r="AC5354" s="129" t="s">
        <v>1595</v>
      </c>
      <c r="AD5354" s="129">
        <v>22.751000000000001</v>
      </c>
      <c r="AE5354" s="129">
        <v>19.594999999999999</v>
      </c>
      <c r="AF5354" s="129">
        <v>20.827000000000002</v>
      </c>
      <c r="AG5354" s="129">
        <v>22.212</v>
      </c>
      <c r="AH5354" s="129">
        <v>22.547999999999998</v>
      </c>
      <c r="AI5354" s="129">
        <v>23.015999999999998</v>
      </c>
      <c r="AJ5354" s="129">
        <v>24.928000000000001</v>
      </c>
      <c r="AK5354" s="129">
        <v>25.358000000000001</v>
      </c>
      <c r="AL5354" s="129">
        <v>24.83</v>
      </c>
      <c r="AM5354" s="129">
        <v>25.507999999999999</v>
      </c>
      <c r="AN5354" s="129">
        <v>25.722999999999999</v>
      </c>
      <c r="AO5354" s="129">
        <v>28.234999999999999</v>
      </c>
      <c r="AP5354" s="129">
        <v>28.004000000000001</v>
      </c>
      <c r="AQ5354" s="129">
        <v>28.161000000000001</v>
      </c>
      <c r="AR5354" s="129">
        <v>27.94</v>
      </c>
      <c r="AS5354" s="129">
        <v>28.335999999999999</v>
      </c>
      <c r="AT5354" s="129">
        <v>28.643000000000001</v>
      </c>
      <c r="AU5354" s="129">
        <v>28.634</v>
      </c>
      <c r="AV5354" s="129">
        <v>28.611999999999998</v>
      </c>
      <c r="AW5354" s="129">
        <v>2012</v>
      </c>
    </row>
    <row r="5355" spans="1:49">
      <c r="A5355" s="129">
        <v>278</v>
      </c>
      <c r="B5355" s="129" t="s">
        <v>2286</v>
      </c>
      <c r="C5355" s="129" t="s">
        <v>1639</v>
      </c>
      <c r="D5355" s="129" t="s">
        <v>2285</v>
      </c>
      <c r="E5355" s="129" t="s">
        <v>1637</v>
      </c>
      <c r="F5355" s="129" t="s">
        <v>1636</v>
      </c>
      <c r="G5355" s="129" t="s">
        <v>1608</v>
      </c>
      <c r="H5355" s="129" t="s">
        <v>1604</v>
      </c>
      <c r="I5355" s="129" t="s">
        <v>2288</v>
      </c>
      <c r="J5355" s="129" t="s">
        <v>1595</v>
      </c>
      <c r="K5355" s="129" t="s">
        <v>1595</v>
      </c>
      <c r="L5355" s="129" t="s">
        <v>1595</v>
      </c>
      <c r="M5355" s="129" t="s">
        <v>1595</v>
      </c>
      <c r="N5355" s="129" t="s">
        <v>1595</v>
      </c>
      <c r="O5355" s="129" t="s">
        <v>1595</v>
      </c>
      <c r="P5355" s="129" t="s">
        <v>1595</v>
      </c>
      <c r="Q5355" s="129" t="s">
        <v>1595</v>
      </c>
      <c r="R5355" s="129" t="s">
        <v>1595</v>
      </c>
      <c r="S5355" s="129" t="s">
        <v>1595</v>
      </c>
      <c r="T5355" s="129" t="s">
        <v>1595</v>
      </c>
      <c r="U5355" s="129" t="s">
        <v>1595</v>
      </c>
      <c r="V5355" s="129" t="s">
        <v>1595</v>
      </c>
      <c r="W5355" s="129" t="s">
        <v>1595</v>
      </c>
      <c r="X5355" s="129" t="s">
        <v>1595</v>
      </c>
      <c r="Y5355" s="129" t="s">
        <v>1595</v>
      </c>
      <c r="Z5355" s="129" t="s">
        <v>1595</v>
      </c>
      <c r="AA5355" s="129" t="s">
        <v>1595</v>
      </c>
      <c r="AB5355" s="129" t="s">
        <v>1595</v>
      </c>
      <c r="AC5355" s="129" t="s">
        <v>1595</v>
      </c>
      <c r="AD5355" s="129">
        <v>16.425000000000001</v>
      </c>
      <c r="AE5355" s="129">
        <v>16.957000000000001</v>
      </c>
      <c r="AF5355" s="129">
        <v>17.181999999999999</v>
      </c>
      <c r="AG5355" s="129">
        <v>19.143999999999998</v>
      </c>
      <c r="AH5355" s="129">
        <v>21.805</v>
      </c>
      <c r="AI5355" s="129">
        <v>25.181999999999999</v>
      </c>
      <c r="AJ5355" s="129">
        <v>29.108000000000001</v>
      </c>
      <c r="AK5355" s="129">
        <v>33.552</v>
      </c>
      <c r="AL5355" s="129">
        <v>40.726999999999997</v>
      </c>
      <c r="AM5355" s="129">
        <v>45.08</v>
      </c>
      <c r="AN5355" s="129">
        <v>48.3</v>
      </c>
      <c r="AO5355" s="129">
        <v>60.454000000000001</v>
      </c>
      <c r="AP5355" s="129">
        <v>69.260000000000005</v>
      </c>
      <c r="AQ5355" s="129">
        <v>81.161000000000001</v>
      </c>
      <c r="AR5355" s="129">
        <v>89.918000000000006</v>
      </c>
      <c r="AS5355" s="129">
        <v>100.41</v>
      </c>
      <c r="AT5355" s="129">
        <v>116.63500000000001</v>
      </c>
      <c r="AU5355" s="129">
        <v>125.98699999999999</v>
      </c>
      <c r="AV5355" s="129">
        <v>140.864</v>
      </c>
      <c r="AW5355" s="129">
        <v>2012</v>
      </c>
    </row>
    <row r="5356" spans="1:49">
      <c r="A5356" s="129">
        <v>278</v>
      </c>
      <c r="B5356" s="129" t="s">
        <v>2286</v>
      </c>
      <c r="C5356" s="129" t="s">
        <v>1638</v>
      </c>
      <c r="D5356" s="129" t="s">
        <v>2285</v>
      </c>
      <c r="E5356" s="129" t="s">
        <v>1637</v>
      </c>
      <c r="F5356" s="129" t="s">
        <v>1636</v>
      </c>
      <c r="G5356" s="129" t="s">
        <v>1597</v>
      </c>
      <c r="I5356" s="129" t="s">
        <v>1635</v>
      </c>
      <c r="J5356" s="129" t="s">
        <v>1595</v>
      </c>
      <c r="K5356" s="129" t="s">
        <v>1595</v>
      </c>
      <c r="L5356" s="129" t="s">
        <v>1595</v>
      </c>
      <c r="M5356" s="129" t="s">
        <v>1595</v>
      </c>
      <c r="N5356" s="129" t="s">
        <v>1595</v>
      </c>
      <c r="O5356" s="129" t="s">
        <v>1595</v>
      </c>
      <c r="P5356" s="129" t="s">
        <v>1595</v>
      </c>
      <c r="Q5356" s="129" t="s">
        <v>1595</v>
      </c>
      <c r="R5356" s="129" t="s">
        <v>1595</v>
      </c>
      <c r="S5356" s="129" t="s">
        <v>1595</v>
      </c>
      <c r="T5356" s="129" t="s">
        <v>1595</v>
      </c>
      <c r="U5356" s="129" t="s">
        <v>1595</v>
      </c>
      <c r="V5356" s="129" t="s">
        <v>1595</v>
      </c>
      <c r="W5356" s="129" t="s">
        <v>1595</v>
      </c>
      <c r="X5356" s="129" t="s">
        <v>1595</v>
      </c>
      <c r="Y5356" s="129" t="s">
        <v>1595</v>
      </c>
      <c r="Z5356" s="129" t="s">
        <v>1595</v>
      </c>
      <c r="AA5356" s="129" t="s">
        <v>1595</v>
      </c>
      <c r="AB5356" s="129" t="s">
        <v>1595</v>
      </c>
      <c r="AC5356" s="129" t="s">
        <v>1595</v>
      </c>
      <c r="AD5356" s="129">
        <v>25.343</v>
      </c>
      <c r="AE5356" s="129">
        <v>23.695</v>
      </c>
      <c r="AF5356" s="129">
        <v>23.08</v>
      </c>
      <c r="AG5356" s="129">
        <v>23.814</v>
      </c>
      <c r="AH5356" s="129">
        <v>23.617999999999999</v>
      </c>
      <c r="AI5356" s="129">
        <v>23.806999999999999</v>
      </c>
      <c r="AJ5356" s="129">
        <v>24.413</v>
      </c>
      <c r="AK5356" s="129">
        <v>24.422999999999998</v>
      </c>
      <c r="AL5356" s="129">
        <v>25.47</v>
      </c>
      <c r="AM5356" s="129">
        <v>27.173999999999999</v>
      </c>
      <c r="AN5356" s="129">
        <v>26.338000000000001</v>
      </c>
      <c r="AO5356" s="129">
        <v>27.977</v>
      </c>
      <c r="AP5356" s="129">
        <v>27.992999999999999</v>
      </c>
      <c r="AQ5356" s="129">
        <v>29.085999999999999</v>
      </c>
      <c r="AR5356" s="129">
        <v>28.957999999999998</v>
      </c>
      <c r="AS5356" s="129">
        <v>29.059000000000001</v>
      </c>
      <c r="AT5356" s="129">
        <v>30.332999999999998</v>
      </c>
      <c r="AU5356" s="129">
        <v>29.443999999999999</v>
      </c>
      <c r="AV5356" s="129">
        <v>29.584</v>
      </c>
      <c r="AW5356" s="129">
        <v>2012</v>
      </c>
    </row>
    <row r="5357" spans="1:49">
      <c r="A5357" s="129">
        <v>278</v>
      </c>
      <c r="B5357" s="129" t="s">
        <v>2286</v>
      </c>
      <c r="C5357" s="129" t="s">
        <v>1634</v>
      </c>
      <c r="D5357" s="129" t="s">
        <v>2285</v>
      </c>
      <c r="E5357" s="129" t="s">
        <v>1632</v>
      </c>
      <c r="F5357" s="129" t="s">
        <v>1631</v>
      </c>
      <c r="G5357" s="129" t="s">
        <v>1608</v>
      </c>
      <c r="H5357" s="129" t="s">
        <v>1604</v>
      </c>
      <c r="I5357" s="129" t="s">
        <v>2288</v>
      </c>
      <c r="J5357" s="129" t="s">
        <v>1595</v>
      </c>
      <c r="K5357" s="129" t="s">
        <v>1595</v>
      </c>
      <c r="L5357" s="129" t="s">
        <v>1595</v>
      </c>
      <c r="M5357" s="129" t="s">
        <v>1595</v>
      </c>
      <c r="N5357" s="129" t="s">
        <v>1595</v>
      </c>
      <c r="O5357" s="129" t="s">
        <v>1595</v>
      </c>
      <c r="P5357" s="129" t="s">
        <v>1595</v>
      </c>
      <c r="Q5357" s="129" t="s">
        <v>1595</v>
      </c>
      <c r="R5357" s="129" t="s">
        <v>1595</v>
      </c>
      <c r="S5357" s="129" t="s">
        <v>1595</v>
      </c>
      <c r="T5357" s="129" t="s">
        <v>1595</v>
      </c>
      <c r="U5357" s="129" t="s">
        <v>1595</v>
      </c>
      <c r="V5357" s="129" t="s">
        <v>1595</v>
      </c>
      <c r="W5357" s="129" t="s">
        <v>1595</v>
      </c>
      <c r="X5357" s="129" t="s">
        <v>1595</v>
      </c>
      <c r="Y5357" s="129" t="s">
        <v>1595</v>
      </c>
      <c r="Z5357" s="129" t="s">
        <v>1595</v>
      </c>
      <c r="AA5357" s="129" t="s">
        <v>1595</v>
      </c>
      <c r="AB5357" s="129" t="s">
        <v>1595</v>
      </c>
      <c r="AC5357" s="129" t="s">
        <v>1595</v>
      </c>
      <c r="AD5357" s="129">
        <v>-1.68</v>
      </c>
      <c r="AE5357" s="129">
        <v>-2.9340000000000002</v>
      </c>
      <c r="AF5357" s="129">
        <v>-1.6779999999999999</v>
      </c>
      <c r="AG5357" s="129">
        <v>-1.2869999999999999</v>
      </c>
      <c r="AH5357" s="129">
        <v>-0.98799999999999999</v>
      </c>
      <c r="AI5357" s="129">
        <v>-0.83599999999999997</v>
      </c>
      <c r="AJ5357" s="129">
        <v>0.61499999999999999</v>
      </c>
      <c r="AK5357" s="129">
        <v>1.284</v>
      </c>
      <c r="AL5357" s="129">
        <v>-1.0229999999999999</v>
      </c>
      <c r="AM5357" s="129">
        <v>-2.7639999999999998</v>
      </c>
      <c r="AN5357" s="129">
        <v>-1.1279999999999999</v>
      </c>
      <c r="AO5357" s="129">
        <v>0.55700000000000005</v>
      </c>
      <c r="AP5357" s="129">
        <v>2.8000000000000001E-2</v>
      </c>
      <c r="AQ5357" s="129">
        <v>-2.5819999999999999</v>
      </c>
      <c r="AR5357" s="129">
        <v>-3.161</v>
      </c>
      <c r="AS5357" s="129">
        <v>-2.5009999999999999</v>
      </c>
      <c r="AT5357" s="129">
        <v>-6.4980000000000002</v>
      </c>
      <c r="AU5357" s="129">
        <v>-3.4670000000000001</v>
      </c>
      <c r="AV5357" s="129">
        <v>-4.6310000000000002</v>
      </c>
      <c r="AW5357" s="129">
        <v>2012</v>
      </c>
    </row>
    <row r="5358" spans="1:49">
      <c r="A5358" s="129">
        <v>278</v>
      </c>
      <c r="B5358" s="129" t="s">
        <v>2286</v>
      </c>
      <c r="C5358" s="129" t="s">
        <v>1633</v>
      </c>
      <c r="D5358" s="129" t="s">
        <v>2285</v>
      </c>
      <c r="E5358" s="129" t="s">
        <v>1632</v>
      </c>
      <c r="F5358" s="129" t="s">
        <v>1631</v>
      </c>
      <c r="G5358" s="129" t="s">
        <v>1597</v>
      </c>
      <c r="I5358" s="129" t="s">
        <v>1630</v>
      </c>
      <c r="J5358" s="129" t="s">
        <v>1595</v>
      </c>
      <c r="K5358" s="129" t="s">
        <v>1595</v>
      </c>
      <c r="L5358" s="129" t="s">
        <v>1595</v>
      </c>
      <c r="M5358" s="129" t="s">
        <v>1595</v>
      </c>
      <c r="N5358" s="129" t="s">
        <v>1595</v>
      </c>
      <c r="O5358" s="129" t="s">
        <v>1595</v>
      </c>
      <c r="P5358" s="129" t="s">
        <v>1595</v>
      </c>
      <c r="Q5358" s="129" t="s">
        <v>1595</v>
      </c>
      <c r="R5358" s="129" t="s">
        <v>1595</v>
      </c>
      <c r="S5358" s="129" t="s">
        <v>1595</v>
      </c>
      <c r="T5358" s="129" t="s">
        <v>1595</v>
      </c>
      <c r="U5358" s="129" t="s">
        <v>1595</v>
      </c>
      <c r="V5358" s="129" t="s">
        <v>1595</v>
      </c>
      <c r="W5358" s="129" t="s">
        <v>1595</v>
      </c>
      <c r="X5358" s="129" t="s">
        <v>1595</v>
      </c>
      <c r="Y5358" s="129" t="s">
        <v>1595</v>
      </c>
      <c r="Z5358" s="129" t="s">
        <v>1595</v>
      </c>
      <c r="AA5358" s="129" t="s">
        <v>1595</v>
      </c>
      <c r="AB5358" s="129" t="s">
        <v>1595</v>
      </c>
      <c r="AC5358" s="129" t="s">
        <v>1595</v>
      </c>
      <c r="AD5358" s="129">
        <v>-2.5920000000000001</v>
      </c>
      <c r="AE5358" s="129">
        <v>-4.0990000000000002</v>
      </c>
      <c r="AF5358" s="129">
        <v>-2.2530000000000001</v>
      </c>
      <c r="AG5358" s="129">
        <v>-1.601</v>
      </c>
      <c r="AH5358" s="129">
        <v>-1.07</v>
      </c>
      <c r="AI5358" s="129">
        <v>-0.79100000000000004</v>
      </c>
      <c r="AJ5358" s="129">
        <v>0.51500000000000001</v>
      </c>
      <c r="AK5358" s="129">
        <v>0.93500000000000005</v>
      </c>
      <c r="AL5358" s="129">
        <v>-0.64</v>
      </c>
      <c r="AM5358" s="129">
        <v>-1.6659999999999999</v>
      </c>
      <c r="AN5358" s="129">
        <v>-0.61499999999999999</v>
      </c>
      <c r="AO5358" s="129">
        <v>0.25800000000000001</v>
      </c>
      <c r="AP5358" s="129">
        <v>1.0999999999999999E-2</v>
      </c>
      <c r="AQ5358" s="129">
        <v>-0.92500000000000004</v>
      </c>
      <c r="AR5358" s="129">
        <v>-1.018</v>
      </c>
      <c r="AS5358" s="129">
        <v>-0.72399999999999998</v>
      </c>
      <c r="AT5358" s="129">
        <v>-1.69</v>
      </c>
      <c r="AU5358" s="129">
        <v>-0.81</v>
      </c>
      <c r="AV5358" s="129">
        <v>-0.97299999999999998</v>
      </c>
      <c r="AW5358" s="129">
        <v>2012</v>
      </c>
    </row>
    <row r="5359" spans="1:49">
      <c r="A5359" s="129">
        <v>278</v>
      </c>
      <c r="B5359" s="129" t="s">
        <v>2286</v>
      </c>
      <c r="C5359" s="129" t="s">
        <v>1629</v>
      </c>
      <c r="D5359" s="129" t="s">
        <v>2285</v>
      </c>
      <c r="E5359" s="129" t="s">
        <v>1627</v>
      </c>
      <c r="F5359" s="129" t="s">
        <v>1626</v>
      </c>
      <c r="G5359" s="129" t="s">
        <v>1608</v>
      </c>
      <c r="H5359" s="129" t="s">
        <v>1604</v>
      </c>
    </row>
    <row r="5360" spans="1:49">
      <c r="A5360" s="129">
        <v>278</v>
      </c>
      <c r="B5360" s="129" t="s">
        <v>2286</v>
      </c>
      <c r="C5360" s="129" t="s">
        <v>1628</v>
      </c>
      <c r="D5360" s="129" t="s">
        <v>2285</v>
      </c>
      <c r="E5360" s="129" t="s">
        <v>1627</v>
      </c>
      <c r="F5360" s="129" t="s">
        <v>1626</v>
      </c>
      <c r="G5360" s="129" t="s">
        <v>1625</v>
      </c>
    </row>
    <row r="5361" spans="1:49">
      <c r="A5361" s="129">
        <v>278</v>
      </c>
      <c r="B5361" s="129" t="s">
        <v>2286</v>
      </c>
      <c r="C5361" s="129" t="s">
        <v>1624</v>
      </c>
      <c r="D5361" s="129" t="s">
        <v>2285</v>
      </c>
      <c r="E5361" s="129" t="s">
        <v>1622</v>
      </c>
      <c r="F5361" s="129" t="s">
        <v>1621</v>
      </c>
      <c r="G5361" s="129" t="s">
        <v>1608</v>
      </c>
      <c r="H5361" s="129" t="s">
        <v>1604</v>
      </c>
      <c r="I5361" s="129" t="s">
        <v>2288</v>
      </c>
      <c r="J5361" s="129" t="s">
        <v>1595</v>
      </c>
      <c r="K5361" s="129" t="s">
        <v>1595</v>
      </c>
      <c r="L5361" s="129" t="s">
        <v>1595</v>
      </c>
      <c r="M5361" s="129" t="s">
        <v>1595</v>
      </c>
      <c r="N5361" s="129" t="s">
        <v>1595</v>
      </c>
      <c r="O5361" s="129" t="s">
        <v>1595</v>
      </c>
      <c r="P5361" s="129" t="s">
        <v>1595</v>
      </c>
      <c r="Q5361" s="129" t="s">
        <v>1595</v>
      </c>
      <c r="R5361" s="129" t="s">
        <v>1595</v>
      </c>
      <c r="S5361" s="129" t="s">
        <v>1595</v>
      </c>
      <c r="T5361" s="129" t="s">
        <v>1595</v>
      </c>
      <c r="U5361" s="129" t="s">
        <v>1595</v>
      </c>
      <c r="V5361" s="129" t="s">
        <v>1595</v>
      </c>
      <c r="W5361" s="129" t="s">
        <v>1595</v>
      </c>
      <c r="X5361" s="129" t="s">
        <v>1595</v>
      </c>
      <c r="Y5361" s="129" t="s">
        <v>1595</v>
      </c>
      <c r="Z5361" s="129" t="s">
        <v>1595</v>
      </c>
      <c r="AA5361" s="129" t="s">
        <v>1595</v>
      </c>
      <c r="AB5361" s="129" t="s">
        <v>1595</v>
      </c>
      <c r="AC5361" s="129" t="s">
        <v>1595</v>
      </c>
      <c r="AD5361" s="129">
        <v>-0.29499999999999998</v>
      </c>
      <c r="AE5361" s="129">
        <v>-1.0129999999999999</v>
      </c>
      <c r="AF5361" s="129">
        <v>0.80400000000000005</v>
      </c>
      <c r="AG5361" s="129">
        <v>1.089</v>
      </c>
      <c r="AH5361" s="129">
        <v>0.39300000000000002</v>
      </c>
      <c r="AI5361" s="129">
        <v>0.64600000000000002</v>
      </c>
      <c r="AJ5361" s="129">
        <v>2.3330000000000002</v>
      </c>
      <c r="AK5361" s="129">
        <v>2.6339999999999999</v>
      </c>
      <c r="AL5361" s="129">
        <v>0.314</v>
      </c>
      <c r="AM5361" s="129">
        <v>-1.026</v>
      </c>
      <c r="AN5361" s="129">
        <v>0.93</v>
      </c>
      <c r="AO5361" s="129">
        <v>3.0649999999999999</v>
      </c>
      <c r="AP5361" s="129">
        <v>2.657</v>
      </c>
      <c r="AQ5361" s="129">
        <v>0.77600000000000002</v>
      </c>
      <c r="AR5361" s="129">
        <v>0.40500000000000003</v>
      </c>
      <c r="AS5361" s="129">
        <v>1.254</v>
      </c>
      <c r="AT5361" s="129">
        <v>-2.5499999999999998</v>
      </c>
      <c r="AU5361" s="129">
        <v>2.1589999999999998</v>
      </c>
      <c r="AV5361" s="129">
        <v>1.589</v>
      </c>
      <c r="AW5361" s="129">
        <v>2012</v>
      </c>
    </row>
    <row r="5362" spans="1:49">
      <c r="A5362" s="129">
        <v>278</v>
      </c>
      <c r="B5362" s="129" t="s">
        <v>2286</v>
      </c>
      <c r="C5362" s="129" t="s">
        <v>1623</v>
      </c>
      <c r="D5362" s="129" t="s">
        <v>2285</v>
      </c>
      <c r="E5362" s="129" t="s">
        <v>1622</v>
      </c>
      <c r="F5362" s="129" t="s">
        <v>1621</v>
      </c>
      <c r="G5362" s="129" t="s">
        <v>1597</v>
      </c>
      <c r="I5362" s="129" t="s">
        <v>1747</v>
      </c>
      <c r="J5362" s="129" t="s">
        <v>1595</v>
      </c>
      <c r="K5362" s="129" t="s">
        <v>1595</v>
      </c>
      <c r="L5362" s="129" t="s">
        <v>1595</v>
      </c>
      <c r="M5362" s="129" t="s">
        <v>1595</v>
      </c>
      <c r="N5362" s="129" t="s">
        <v>1595</v>
      </c>
      <c r="O5362" s="129" t="s">
        <v>1595</v>
      </c>
      <c r="P5362" s="129" t="s">
        <v>1595</v>
      </c>
      <c r="Q5362" s="129" t="s">
        <v>1595</v>
      </c>
      <c r="R5362" s="129" t="s">
        <v>1595</v>
      </c>
      <c r="S5362" s="129" t="s">
        <v>1595</v>
      </c>
      <c r="T5362" s="129" t="s">
        <v>1595</v>
      </c>
      <c r="U5362" s="129" t="s">
        <v>1595</v>
      </c>
      <c r="V5362" s="129" t="s">
        <v>1595</v>
      </c>
      <c r="W5362" s="129" t="s">
        <v>1595</v>
      </c>
      <c r="X5362" s="129" t="s">
        <v>1595</v>
      </c>
      <c r="Y5362" s="129" t="s">
        <v>1595</v>
      </c>
      <c r="Z5362" s="129" t="s">
        <v>1595</v>
      </c>
      <c r="AA5362" s="129" t="s">
        <v>1595</v>
      </c>
      <c r="AB5362" s="129" t="s">
        <v>1595</v>
      </c>
      <c r="AC5362" s="129" t="s">
        <v>1595</v>
      </c>
      <c r="AD5362" s="129">
        <v>-0.45600000000000002</v>
      </c>
      <c r="AE5362" s="129">
        <v>-1.4159999999999999</v>
      </c>
      <c r="AF5362" s="129">
        <v>1.08</v>
      </c>
      <c r="AG5362" s="129">
        <v>1.355</v>
      </c>
      <c r="AH5362" s="129">
        <v>0.42599999999999999</v>
      </c>
      <c r="AI5362" s="129">
        <v>0.61099999999999999</v>
      </c>
      <c r="AJ5362" s="129">
        <v>1.9570000000000001</v>
      </c>
      <c r="AK5362" s="129">
        <v>1.917</v>
      </c>
      <c r="AL5362" s="129">
        <v>0.19600000000000001</v>
      </c>
      <c r="AM5362" s="129">
        <v>-0.61899999999999999</v>
      </c>
      <c r="AN5362" s="129">
        <v>0.50700000000000001</v>
      </c>
      <c r="AO5362" s="129">
        <v>1.4179999999999999</v>
      </c>
      <c r="AP5362" s="129">
        <v>1.0740000000000001</v>
      </c>
      <c r="AQ5362" s="129">
        <v>0.27800000000000002</v>
      </c>
      <c r="AR5362" s="129">
        <v>0.13100000000000001</v>
      </c>
      <c r="AS5362" s="129">
        <v>0.36299999999999999</v>
      </c>
      <c r="AT5362" s="129">
        <v>-0.66300000000000003</v>
      </c>
      <c r="AU5362" s="129">
        <v>0.505</v>
      </c>
      <c r="AV5362" s="129">
        <v>0.33400000000000002</v>
      </c>
      <c r="AW5362" s="129">
        <v>2012</v>
      </c>
    </row>
    <row r="5363" spans="1:49">
      <c r="A5363" s="129">
        <v>278</v>
      </c>
      <c r="B5363" s="129" t="s">
        <v>2286</v>
      </c>
      <c r="C5363" s="129" t="s">
        <v>1620</v>
      </c>
      <c r="D5363" s="129" t="s">
        <v>2285</v>
      </c>
      <c r="E5363" s="129" t="s">
        <v>1618</v>
      </c>
      <c r="F5363" s="129" t="s">
        <v>1617</v>
      </c>
      <c r="G5363" s="129" t="s">
        <v>1608</v>
      </c>
      <c r="H5363" s="129" t="s">
        <v>1604</v>
      </c>
    </row>
    <row r="5364" spans="1:49">
      <c r="A5364" s="129">
        <v>278</v>
      </c>
      <c r="B5364" s="129" t="s">
        <v>2286</v>
      </c>
      <c r="C5364" s="129" t="s">
        <v>1619</v>
      </c>
      <c r="D5364" s="129" t="s">
        <v>2285</v>
      </c>
      <c r="E5364" s="129" t="s">
        <v>1618</v>
      </c>
      <c r="F5364" s="129" t="s">
        <v>1617</v>
      </c>
      <c r="G5364" s="129" t="s">
        <v>1597</v>
      </c>
    </row>
    <row r="5365" spans="1:49">
      <c r="A5365" s="129">
        <v>278</v>
      </c>
      <c r="B5365" s="129" t="s">
        <v>2286</v>
      </c>
      <c r="C5365" s="129" t="s">
        <v>1616</v>
      </c>
      <c r="D5365" s="129" t="s">
        <v>2285</v>
      </c>
      <c r="E5365" s="129" t="s">
        <v>1614</v>
      </c>
      <c r="F5365" s="129" t="s">
        <v>1613</v>
      </c>
      <c r="G5365" s="129" t="s">
        <v>1608</v>
      </c>
      <c r="H5365" s="129" t="s">
        <v>1604</v>
      </c>
      <c r="I5365" s="129" t="s">
        <v>2288</v>
      </c>
      <c r="J5365" s="129" t="s">
        <v>1595</v>
      </c>
      <c r="K5365" s="129" t="s">
        <v>1595</v>
      </c>
      <c r="L5365" s="129" t="s">
        <v>1595</v>
      </c>
      <c r="M5365" s="129" t="s">
        <v>1595</v>
      </c>
      <c r="N5365" s="129" t="s">
        <v>1595</v>
      </c>
      <c r="O5365" s="129" t="s">
        <v>1595</v>
      </c>
      <c r="P5365" s="129" t="s">
        <v>1595</v>
      </c>
      <c r="Q5365" s="129" t="s">
        <v>1595</v>
      </c>
      <c r="R5365" s="129" t="s">
        <v>1595</v>
      </c>
      <c r="S5365" s="129" t="s">
        <v>1595</v>
      </c>
      <c r="T5365" s="129" t="s">
        <v>1595</v>
      </c>
      <c r="U5365" s="129" t="s">
        <v>1595</v>
      </c>
      <c r="V5365" s="129" t="s">
        <v>1595</v>
      </c>
      <c r="W5365" s="129" t="s">
        <v>1595</v>
      </c>
      <c r="X5365" s="129" t="s">
        <v>1595</v>
      </c>
      <c r="Y5365" s="129" t="s">
        <v>1595</v>
      </c>
      <c r="Z5365" s="129" t="s">
        <v>1595</v>
      </c>
      <c r="AA5365" s="129">
        <v>50.509</v>
      </c>
      <c r="AB5365" s="129">
        <v>59.777999999999999</v>
      </c>
      <c r="AC5365" s="129">
        <v>80.682000000000002</v>
      </c>
      <c r="AD5365" s="129">
        <v>99.661000000000001</v>
      </c>
      <c r="AE5365" s="129">
        <v>110.52</v>
      </c>
      <c r="AF5365" s="129">
        <v>116.48099999999999</v>
      </c>
      <c r="AG5365" s="129">
        <v>124.745</v>
      </c>
      <c r="AH5365" s="129">
        <v>109.87</v>
      </c>
      <c r="AI5365" s="129">
        <v>100.11799999999999</v>
      </c>
      <c r="AJ5365" s="129">
        <v>88.519000000000005</v>
      </c>
      <c r="AK5365" s="129">
        <v>70.066999999999993</v>
      </c>
      <c r="AL5365" s="129">
        <v>75.817999999999998</v>
      </c>
      <c r="AM5365" s="129">
        <v>84.058000000000007</v>
      </c>
      <c r="AN5365" s="129">
        <v>91.789000000000001</v>
      </c>
      <c r="AO5365" s="129">
        <v>98.724000000000004</v>
      </c>
      <c r="AP5365" s="129">
        <v>105.64700000000001</v>
      </c>
      <c r="AQ5365" s="129">
        <v>115.372</v>
      </c>
      <c r="AR5365" s="129">
        <v>122.771</v>
      </c>
      <c r="AS5365" s="129">
        <v>131.09200000000001</v>
      </c>
      <c r="AT5365" s="129">
        <v>141.249</v>
      </c>
      <c r="AU5365" s="129">
        <v>153.09899999999999</v>
      </c>
      <c r="AV5365" s="129">
        <v>163.79900000000001</v>
      </c>
      <c r="AW5365" s="129">
        <v>2012</v>
      </c>
    </row>
    <row r="5366" spans="1:49">
      <c r="A5366" s="129">
        <v>278</v>
      </c>
      <c r="B5366" s="129" t="s">
        <v>2286</v>
      </c>
      <c r="C5366" s="129" t="s">
        <v>1615</v>
      </c>
      <c r="D5366" s="129" t="s">
        <v>2285</v>
      </c>
      <c r="E5366" s="129" t="s">
        <v>1614</v>
      </c>
      <c r="F5366" s="129" t="s">
        <v>1613</v>
      </c>
      <c r="G5366" s="129" t="s">
        <v>1597</v>
      </c>
      <c r="I5366" s="129" t="s">
        <v>1612</v>
      </c>
      <c r="J5366" s="129" t="s">
        <v>1595</v>
      </c>
      <c r="K5366" s="129" t="s">
        <v>1595</v>
      </c>
      <c r="L5366" s="129" t="s">
        <v>1595</v>
      </c>
      <c r="M5366" s="129" t="s">
        <v>1595</v>
      </c>
      <c r="N5366" s="129" t="s">
        <v>1595</v>
      </c>
      <c r="O5366" s="129" t="s">
        <v>1595</v>
      </c>
      <c r="P5366" s="129" t="s">
        <v>1595</v>
      </c>
      <c r="Q5366" s="129" t="s">
        <v>1595</v>
      </c>
      <c r="R5366" s="129" t="s">
        <v>1595</v>
      </c>
      <c r="S5366" s="129" t="s">
        <v>1595</v>
      </c>
      <c r="T5366" s="129" t="s">
        <v>1595</v>
      </c>
      <c r="U5366" s="129" t="s">
        <v>1595</v>
      </c>
      <c r="V5366" s="129" t="s">
        <v>1595</v>
      </c>
      <c r="W5366" s="129" t="s">
        <v>1595</v>
      </c>
      <c r="X5366" s="129" t="s">
        <v>1595</v>
      </c>
      <c r="Y5366" s="129" t="s">
        <v>1595</v>
      </c>
      <c r="Z5366" s="129" t="s">
        <v>1595</v>
      </c>
      <c r="AA5366" s="129">
        <v>121.777</v>
      </c>
      <c r="AB5366" s="129">
        <v>121.87</v>
      </c>
      <c r="AC5366" s="129">
        <v>140.69399999999999</v>
      </c>
      <c r="AD5366" s="129">
        <v>153.77000000000001</v>
      </c>
      <c r="AE5366" s="129">
        <v>154.43700000000001</v>
      </c>
      <c r="AF5366" s="129">
        <v>156.465</v>
      </c>
      <c r="AG5366" s="129">
        <v>155.17400000000001</v>
      </c>
      <c r="AH5366" s="129">
        <v>119.006</v>
      </c>
      <c r="AI5366" s="129">
        <v>94.65</v>
      </c>
      <c r="AJ5366" s="129">
        <v>74.239000000000004</v>
      </c>
      <c r="AK5366" s="129">
        <v>51.003</v>
      </c>
      <c r="AL5366" s="129">
        <v>47.414999999999999</v>
      </c>
      <c r="AM5366" s="129">
        <v>50.668999999999997</v>
      </c>
      <c r="AN5366" s="129">
        <v>50.054000000000002</v>
      </c>
      <c r="AO5366" s="129">
        <v>45.688000000000002</v>
      </c>
      <c r="AP5366" s="129">
        <v>42.698999999999998</v>
      </c>
      <c r="AQ5366" s="129">
        <v>41.347000000000001</v>
      </c>
      <c r="AR5366" s="129">
        <v>39.539000000000001</v>
      </c>
      <c r="AS5366" s="129">
        <v>37.939</v>
      </c>
      <c r="AT5366" s="129">
        <v>36.734999999999999</v>
      </c>
      <c r="AU5366" s="129">
        <v>35.78</v>
      </c>
      <c r="AV5366" s="129">
        <v>34.401000000000003</v>
      </c>
      <c r="AW5366" s="129">
        <v>2012</v>
      </c>
    </row>
    <row r="5367" spans="1:49">
      <c r="A5367" s="129">
        <v>278</v>
      </c>
      <c r="B5367" s="129" t="s">
        <v>2286</v>
      </c>
      <c r="C5367" s="129" t="s">
        <v>1611</v>
      </c>
      <c r="D5367" s="129" t="s">
        <v>2285</v>
      </c>
      <c r="E5367" s="129" t="s">
        <v>1610</v>
      </c>
      <c r="F5367" s="129" t="s">
        <v>1609</v>
      </c>
      <c r="G5367" s="129" t="s">
        <v>1608</v>
      </c>
      <c r="H5367" s="129" t="s">
        <v>1604</v>
      </c>
      <c r="I5367" s="129" t="s">
        <v>2288</v>
      </c>
      <c r="J5367" s="129" t="s">
        <v>1595</v>
      </c>
      <c r="K5367" s="129" t="s">
        <v>1595</v>
      </c>
      <c r="L5367" s="129" t="s">
        <v>1595</v>
      </c>
      <c r="M5367" s="129" t="s">
        <v>1595</v>
      </c>
      <c r="N5367" s="129" t="s">
        <v>1595</v>
      </c>
      <c r="O5367" s="129" t="s">
        <v>1595</v>
      </c>
      <c r="P5367" s="129" t="s">
        <v>1595</v>
      </c>
      <c r="Q5367" s="129" t="s">
        <v>1595</v>
      </c>
      <c r="R5367" s="129" t="s">
        <v>1595</v>
      </c>
      <c r="S5367" s="129" t="s">
        <v>1595</v>
      </c>
      <c r="T5367" s="129" t="s">
        <v>1595</v>
      </c>
      <c r="U5367" s="129" t="s">
        <v>1595</v>
      </c>
      <c r="V5367" s="129" t="s">
        <v>1595</v>
      </c>
      <c r="W5367" s="129" t="s">
        <v>1595</v>
      </c>
      <c r="X5367" s="129">
        <v>25.960999999999999</v>
      </c>
      <c r="Y5367" s="129">
        <v>31.178000000000001</v>
      </c>
      <c r="Z5367" s="129">
        <v>36.341000000000001</v>
      </c>
      <c r="AA5367" s="129">
        <v>41.476999999999997</v>
      </c>
      <c r="AB5367" s="129">
        <v>49.051000000000002</v>
      </c>
      <c r="AC5367" s="129">
        <v>57.345999999999997</v>
      </c>
      <c r="AD5367" s="129">
        <v>64.811999999999998</v>
      </c>
      <c r="AE5367" s="129">
        <v>71.563000000000002</v>
      </c>
      <c r="AF5367" s="129">
        <v>74.444999999999993</v>
      </c>
      <c r="AG5367" s="129">
        <v>80.39</v>
      </c>
      <c r="AH5367" s="129">
        <v>92.322999999999993</v>
      </c>
      <c r="AI5367" s="129">
        <v>105.777</v>
      </c>
      <c r="AJ5367" s="129">
        <v>119.235</v>
      </c>
      <c r="AK5367" s="129">
        <v>137.37899999999999</v>
      </c>
      <c r="AL5367" s="129">
        <v>159.90199999999999</v>
      </c>
      <c r="AM5367" s="129">
        <v>165.89599999999999</v>
      </c>
      <c r="AN5367" s="129">
        <v>183.381</v>
      </c>
      <c r="AO5367" s="129">
        <v>216.084</v>
      </c>
      <c r="AP5367" s="129">
        <v>247.42099999999999</v>
      </c>
      <c r="AQ5367" s="129">
        <v>279.03399999999999</v>
      </c>
      <c r="AR5367" s="129">
        <v>310.50900000000001</v>
      </c>
      <c r="AS5367" s="129">
        <v>345.53500000000003</v>
      </c>
      <c r="AT5367" s="129">
        <v>384.51100000000002</v>
      </c>
      <c r="AU5367" s="129">
        <v>427.88400000000001</v>
      </c>
      <c r="AV5367" s="129">
        <v>476.149</v>
      </c>
      <c r="AW5367" s="129">
        <v>2012</v>
      </c>
    </row>
    <row r="5368" spans="1:49">
      <c r="A5368" s="129">
        <v>278</v>
      </c>
      <c r="B5368" s="129" t="s">
        <v>2286</v>
      </c>
      <c r="C5368" s="129" t="s">
        <v>1606</v>
      </c>
      <c r="D5368" s="129" t="s">
        <v>2285</v>
      </c>
      <c r="E5368" s="129" t="s">
        <v>1599</v>
      </c>
      <c r="F5368" s="129" t="s">
        <v>1598</v>
      </c>
      <c r="G5368" s="129" t="s">
        <v>1605</v>
      </c>
      <c r="H5368" s="129" t="s">
        <v>1604</v>
      </c>
      <c r="I5368" s="129" t="s">
        <v>2287</v>
      </c>
      <c r="J5368" s="129">
        <v>-0.32800000000000001</v>
      </c>
      <c r="K5368" s="129">
        <v>-0.28000000000000003</v>
      </c>
      <c r="L5368" s="129">
        <v>-0.25700000000000001</v>
      </c>
      <c r="M5368" s="129">
        <v>-0.27300000000000002</v>
      </c>
      <c r="N5368" s="129">
        <v>-0.42199999999999999</v>
      </c>
      <c r="O5368" s="129">
        <v>-0.54300000000000004</v>
      </c>
      <c r="P5368" s="129">
        <v>-0.74099999999999999</v>
      </c>
      <c r="Q5368" s="129">
        <v>-0.49399999999999999</v>
      </c>
      <c r="R5368" s="129">
        <v>-0.314</v>
      </c>
      <c r="S5368" s="129">
        <v>-0.35199999999999998</v>
      </c>
      <c r="T5368" s="129">
        <v>-0.09</v>
      </c>
      <c r="U5368" s="129">
        <v>-0.82099999999999995</v>
      </c>
      <c r="V5368" s="129">
        <v>-1.0249999999999999</v>
      </c>
      <c r="W5368" s="129">
        <v>-0.81899999999999995</v>
      </c>
      <c r="X5368" s="129">
        <v>-0.85599999999999998</v>
      </c>
      <c r="Y5368" s="129">
        <v>-0.64300000000000002</v>
      </c>
      <c r="Z5368" s="129">
        <v>-0.76500000000000001</v>
      </c>
      <c r="AA5368" s="129">
        <v>-0.82099999999999995</v>
      </c>
      <c r="AB5368" s="129">
        <v>-0.68</v>
      </c>
      <c r="AC5368" s="129">
        <v>-0.86499999999999999</v>
      </c>
      <c r="AD5368" s="129">
        <v>-0.78</v>
      </c>
      <c r="AE5368" s="129">
        <v>-0.79300000000000004</v>
      </c>
      <c r="AF5368" s="129">
        <v>-0.71599999999999997</v>
      </c>
      <c r="AG5368" s="129">
        <v>-0.63500000000000001</v>
      </c>
      <c r="AH5368" s="129">
        <v>-0.58899999999999997</v>
      </c>
      <c r="AI5368" s="129">
        <v>-0.69799999999999995</v>
      </c>
      <c r="AJ5368" s="129">
        <v>-0.70299999999999996</v>
      </c>
      <c r="AK5368" s="129">
        <v>-1.008</v>
      </c>
      <c r="AL5368" s="129">
        <v>-1.5169999999999999</v>
      </c>
      <c r="AM5368" s="129">
        <v>-0.76</v>
      </c>
      <c r="AN5368" s="129">
        <v>-0.94699999999999995</v>
      </c>
      <c r="AO5368" s="129">
        <v>-1.3180000000000001</v>
      </c>
      <c r="AP5368" s="129">
        <v>-1.3540000000000001</v>
      </c>
      <c r="AQ5368" s="129">
        <v>-1.5129999999999999</v>
      </c>
      <c r="AR5368" s="129">
        <v>-1.5529999999999999</v>
      </c>
      <c r="AS5368" s="129">
        <v>-1.5720000000000001</v>
      </c>
      <c r="AT5368" s="129">
        <v>-1.625</v>
      </c>
      <c r="AU5368" s="129">
        <v>-1.5660000000000001</v>
      </c>
      <c r="AV5368" s="129">
        <v>-1.6439999999999999</v>
      </c>
      <c r="AW5368" s="129">
        <v>2012</v>
      </c>
    </row>
    <row r="5369" spans="1:49">
      <c r="A5369" s="129">
        <v>278</v>
      </c>
      <c r="B5369" s="129" t="s">
        <v>2286</v>
      </c>
      <c r="C5369" s="129" t="s">
        <v>1601</v>
      </c>
      <c r="D5369" s="129" t="s">
        <v>2285</v>
      </c>
      <c r="E5369" s="129" t="s">
        <v>1599</v>
      </c>
      <c r="F5369" s="129" t="s">
        <v>1598</v>
      </c>
      <c r="G5369" s="129" t="s">
        <v>1597</v>
      </c>
      <c r="I5369" s="129" t="s">
        <v>1596</v>
      </c>
      <c r="J5369" s="129">
        <v>-17.91</v>
      </c>
      <c r="K5369" s="129">
        <v>-12.98</v>
      </c>
      <c r="L5369" s="129">
        <v>-10.295999999999999</v>
      </c>
      <c r="M5369" s="129">
        <v>-9.43</v>
      </c>
      <c r="N5369" s="129">
        <v>-10.635</v>
      </c>
      <c r="O5369" s="129">
        <v>-14.096</v>
      </c>
      <c r="P5369" s="129">
        <v>-12.772</v>
      </c>
      <c r="Q5369" s="129">
        <v>-14.49</v>
      </c>
      <c r="R5369" s="129">
        <v>-20.914999999999999</v>
      </c>
      <c r="S5369" s="129">
        <v>-16.895</v>
      </c>
      <c r="T5369" s="129">
        <v>-17.399000000000001</v>
      </c>
      <c r="U5369" s="129">
        <v>-22.312999999999999</v>
      </c>
      <c r="V5369" s="129">
        <v>-26.331</v>
      </c>
      <c r="W5369" s="129">
        <v>-21.984999999999999</v>
      </c>
      <c r="X5369" s="129">
        <v>-22.161999999999999</v>
      </c>
      <c r="Y5369" s="129">
        <v>-15.525</v>
      </c>
      <c r="Z5369" s="129">
        <v>-17.748999999999999</v>
      </c>
      <c r="AA5369" s="129">
        <v>-18.704000000000001</v>
      </c>
      <c r="AB5369" s="129">
        <v>-14.677</v>
      </c>
      <c r="AC5369" s="129">
        <v>-17.815999999999999</v>
      </c>
      <c r="AD5369" s="129">
        <v>-15.268000000000001</v>
      </c>
      <c r="AE5369" s="129">
        <v>-14.864000000000001</v>
      </c>
      <c r="AF5369" s="129">
        <v>-13.705</v>
      </c>
      <c r="AG5369" s="129">
        <v>-11.929</v>
      </c>
      <c r="AH5369" s="129">
        <v>-10.167999999999999</v>
      </c>
      <c r="AI5369" s="129">
        <v>-11.047000000000001</v>
      </c>
      <c r="AJ5369" s="129">
        <v>-10.359</v>
      </c>
      <c r="AK5369" s="129">
        <v>-13.54</v>
      </c>
      <c r="AL5369" s="129">
        <v>-18.382000000000001</v>
      </c>
      <c r="AM5369" s="129">
        <v>-9.32</v>
      </c>
      <c r="AN5369" s="129">
        <v>-11.031000000000001</v>
      </c>
      <c r="AO5369" s="129">
        <v>-13.680999999999999</v>
      </c>
      <c r="AP5369" s="129">
        <v>-12.885999999999999</v>
      </c>
      <c r="AQ5369" s="129">
        <v>-13.413</v>
      </c>
      <c r="AR5369" s="129">
        <v>-12.99</v>
      </c>
      <c r="AS5369" s="129">
        <v>-12.4</v>
      </c>
      <c r="AT5369" s="129">
        <v>-12.1</v>
      </c>
      <c r="AU5369" s="129">
        <v>-11</v>
      </c>
      <c r="AV5369" s="129">
        <v>-10.898</v>
      </c>
      <c r="AW5369" s="129">
        <v>2012</v>
      </c>
    </row>
    <row r="5370" spans="1:49">
      <c r="A5370" s="129">
        <v>692</v>
      </c>
      <c r="B5370" s="129" t="s">
        <v>2278</v>
      </c>
      <c r="C5370" s="129" t="s">
        <v>1733</v>
      </c>
      <c r="D5370" s="129" t="s">
        <v>2277</v>
      </c>
      <c r="E5370" s="129" t="s">
        <v>1730</v>
      </c>
      <c r="F5370" s="129" t="s">
        <v>1732</v>
      </c>
      <c r="G5370" s="129" t="s">
        <v>1608</v>
      </c>
      <c r="H5370" s="129" t="s">
        <v>1604</v>
      </c>
      <c r="I5370" s="129" t="s">
        <v>2284</v>
      </c>
      <c r="J5370" s="130">
        <v>1077.4469999999999</v>
      </c>
      <c r="K5370" s="130">
        <v>1075.5329999999999</v>
      </c>
      <c r="L5370" s="130">
        <v>1098.92</v>
      </c>
      <c r="M5370" s="130">
        <v>1056.462</v>
      </c>
      <c r="N5370" s="129">
        <v>878.76700000000005</v>
      </c>
      <c r="O5370" s="129">
        <v>946.59100000000001</v>
      </c>
      <c r="P5370" s="130">
        <v>1006.72</v>
      </c>
      <c r="Q5370" s="130">
        <v>1007.6079999999999</v>
      </c>
      <c r="R5370" s="130">
        <v>1076.8430000000001</v>
      </c>
      <c r="S5370" s="130">
        <v>1087.1489999999999</v>
      </c>
      <c r="T5370" s="130">
        <v>1072.924</v>
      </c>
      <c r="U5370" s="130">
        <v>1099.6379999999999</v>
      </c>
      <c r="V5370" s="130">
        <v>1027.981</v>
      </c>
      <c r="W5370" s="130">
        <v>1042.8800000000001</v>
      </c>
      <c r="X5370" s="130">
        <v>1084.644</v>
      </c>
      <c r="Y5370" s="130">
        <v>1012.9349999999999</v>
      </c>
      <c r="Z5370" s="130">
        <v>1064.4880000000001</v>
      </c>
      <c r="AA5370" s="130">
        <v>1069.768</v>
      </c>
      <c r="AB5370" s="130">
        <v>1205.7550000000001</v>
      </c>
      <c r="AC5370" s="130">
        <v>1217.74</v>
      </c>
      <c r="AD5370" s="130">
        <v>1186.278</v>
      </c>
      <c r="AE5370" s="130">
        <v>1281.6559999999999</v>
      </c>
      <c r="AF5370" s="130">
        <v>1350.068</v>
      </c>
      <c r="AG5370" s="130">
        <v>1445.3140000000001</v>
      </c>
      <c r="AH5370" s="130">
        <v>1433.385</v>
      </c>
      <c r="AI5370" s="130">
        <v>1554.0150000000001</v>
      </c>
      <c r="AJ5370" s="130">
        <v>1644.251</v>
      </c>
      <c r="AK5370" s="130">
        <v>1653.355</v>
      </c>
      <c r="AL5370" s="130">
        <v>1811.489</v>
      </c>
      <c r="AM5370" s="130">
        <v>1793.643</v>
      </c>
      <c r="AN5370" s="130">
        <v>1984.91</v>
      </c>
      <c r="AO5370" s="130">
        <v>2027.6130000000001</v>
      </c>
      <c r="AP5370" s="130">
        <v>2255.451</v>
      </c>
      <c r="AQ5370" s="130">
        <v>2394.5819999999999</v>
      </c>
      <c r="AR5370" s="130">
        <v>2546.3690000000001</v>
      </c>
      <c r="AS5370" s="130">
        <v>2695.59</v>
      </c>
      <c r="AT5370" s="130">
        <v>2851.491</v>
      </c>
      <c r="AU5370" s="130">
        <v>3047.038</v>
      </c>
      <c r="AV5370" s="130">
        <v>3246.79</v>
      </c>
      <c r="AW5370" s="129">
        <v>2010</v>
      </c>
    </row>
    <row r="5371" spans="1:49">
      <c r="A5371" s="129">
        <v>692</v>
      </c>
      <c r="B5371" s="129" t="s">
        <v>2278</v>
      </c>
      <c r="C5371" s="129" t="s">
        <v>1731</v>
      </c>
      <c r="D5371" s="129" t="s">
        <v>2277</v>
      </c>
      <c r="E5371" s="129" t="s">
        <v>1730</v>
      </c>
      <c r="F5371" s="129" t="s">
        <v>1729</v>
      </c>
      <c r="G5371" s="129" t="s">
        <v>1655</v>
      </c>
      <c r="I5371" s="129" t="s">
        <v>1728</v>
      </c>
      <c r="J5371" s="129">
        <v>4.8860000000000001</v>
      </c>
      <c r="K5371" s="129">
        <v>-0.17799999999999999</v>
      </c>
      <c r="L5371" s="129">
        <v>2.1739999999999999</v>
      </c>
      <c r="M5371" s="129">
        <v>-3.8639999999999999</v>
      </c>
      <c r="N5371" s="129">
        <v>-16.82</v>
      </c>
      <c r="O5371" s="129">
        <v>7.718</v>
      </c>
      <c r="P5371" s="129">
        <v>6.3520000000000003</v>
      </c>
      <c r="Q5371" s="129">
        <v>8.7999999999999995E-2</v>
      </c>
      <c r="R5371" s="129">
        <v>6.8710000000000004</v>
      </c>
      <c r="S5371" s="129">
        <v>0.95699999999999996</v>
      </c>
      <c r="T5371" s="129">
        <v>-1.3080000000000001</v>
      </c>
      <c r="U5371" s="129">
        <v>2.4900000000000002</v>
      </c>
      <c r="V5371" s="129">
        <v>-6.516</v>
      </c>
      <c r="W5371" s="129">
        <v>1.4490000000000001</v>
      </c>
      <c r="X5371" s="129">
        <v>4.0049999999999999</v>
      </c>
      <c r="Y5371" s="129">
        <v>-6.6109999999999998</v>
      </c>
      <c r="Z5371" s="129">
        <v>5.0890000000000004</v>
      </c>
      <c r="AA5371" s="129">
        <v>0.496</v>
      </c>
      <c r="AB5371" s="129">
        <v>12.712</v>
      </c>
      <c r="AC5371" s="129">
        <v>0.99399999999999999</v>
      </c>
      <c r="AD5371" s="129">
        <v>-2.5840000000000001</v>
      </c>
      <c r="AE5371" s="129">
        <v>8.0399999999999991</v>
      </c>
      <c r="AF5371" s="129">
        <v>5.3380000000000001</v>
      </c>
      <c r="AG5371" s="129">
        <v>7.0549999999999997</v>
      </c>
      <c r="AH5371" s="129">
        <v>-0.82499999999999996</v>
      </c>
      <c r="AI5371" s="129">
        <v>8.4160000000000004</v>
      </c>
      <c r="AJ5371" s="129">
        <v>5.8070000000000004</v>
      </c>
      <c r="AK5371" s="129">
        <v>0.55400000000000005</v>
      </c>
      <c r="AL5371" s="129">
        <v>9.5640000000000001</v>
      </c>
      <c r="AM5371" s="129">
        <v>-0.98499999999999999</v>
      </c>
      <c r="AN5371" s="129">
        <v>10.664</v>
      </c>
      <c r="AO5371" s="129">
        <v>2.1509999999999998</v>
      </c>
      <c r="AP5371" s="129">
        <v>11.237</v>
      </c>
      <c r="AQ5371" s="129">
        <v>6.1689999999999996</v>
      </c>
      <c r="AR5371" s="129">
        <v>6.3390000000000004</v>
      </c>
      <c r="AS5371" s="129">
        <v>5.86</v>
      </c>
      <c r="AT5371" s="129">
        <v>5.7839999999999998</v>
      </c>
      <c r="AU5371" s="129">
        <v>6.8579999999999997</v>
      </c>
      <c r="AV5371" s="129">
        <v>6.556</v>
      </c>
      <c r="AW5371" s="129">
        <v>2010</v>
      </c>
    </row>
    <row r="5372" spans="1:49">
      <c r="A5372" s="129">
        <v>692</v>
      </c>
      <c r="B5372" s="129" t="s">
        <v>2278</v>
      </c>
      <c r="C5372" s="129" t="s">
        <v>1727</v>
      </c>
      <c r="D5372" s="129" t="s">
        <v>2277</v>
      </c>
      <c r="E5372" s="129" t="s">
        <v>1724</v>
      </c>
      <c r="F5372" s="129" t="s">
        <v>1726</v>
      </c>
      <c r="G5372" s="129" t="s">
        <v>1608</v>
      </c>
      <c r="H5372" s="129" t="s">
        <v>1604</v>
      </c>
      <c r="I5372" s="129" t="s">
        <v>2284</v>
      </c>
      <c r="J5372" s="129">
        <v>529.99099999999999</v>
      </c>
      <c r="K5372" s="129">
        <v>589.89</v>
      </c>
      <c r="L5372" s="129">
        <v>662.98900000000003</v>
      </c>
      <c r="M5372" s="129">
        <v>687.08799999999997</v>
      </c>
      <c r="N5372" s="129">
        <v>638.38900000000001</v>
      </c>
      <c r="O5372" s="129">
        <v>647.08900000000006</v>
      </c>
      <c r="P5372" s="129">
        <v>659.28899999999999</v>
      </c>
      <c r="Q5372" s="129">
        <v>671.08900000000006</v>
      </c>
      <c r="R5372" s="129">
        <v>679.18899999999996</v>
      </c>
      <c r="S5372" s="129">
        <v>695.28800000000001</v>
      </c>
      <c r="T5372" s="129">
        <v>675.21199999999999</v>
      </c>
      <c r="U5372" s="129">
        <v>656.73</v>
      </c>
      <c r="V5372" s="129">
        <v>620.68799999999999</v>
      </c>
      <c r="W5372" s="129">
        <v>628.78899999999999</v>
      </c>
      <c r="X5372" s="129">
        <v>867.88499999999999</v>
      </c>
      <c r="Y5372" s="129">
        <v>876.47299999999996</v>
      </c>
      <c r="Z5372" s="129">
        <v>961.59100000000001</v>
      </c>
      <c r="AA5372" s="130">
        <v>1010.298</v>
      </c>
      <c r="AB5372" s="130">
        <v>1166.768</v>
      </c>
      <c r="AC5372" s="130">
        <v>1177.827</v>
      </c>
      <c r="AD5372" s="130">
        <v>1186.258</v>
      </c>
      <c r="AE5372" s="130">
        <v>1329.423</v>
      </c>
      <c r="AF5372" s="130">
        <v>1439.5060000000001</v>
      </c>
      <c r="AG5372" s="130">
        <v>1534.28</v>
      </c>
      <c r="AH5372" s="130">
        <v>1530.4169999999999</v>
      </c>
      <c r="AI5372" s="130">
        <v>1776.953</v>
      </c>
      <c r="AJ5372" s="130">
        <v>1906.838</v>
      </c>
      <c r="AK5372" s="130">
        <v>2034.7270000000001</v>
      </c>
      <c r="AL5372" s="130">
        <v>2400.489</v>
      </c>
      <c r="AM5372" s="130">
        <v>2511.6889999999999</v>
      </c>
      <c r="AN5372" s="130">
        <v>2827.076</v>
      </c>
      <c r="AO5372" s="130">
        <v>2991.2359999999999</v>
      </c>
      <c r="AP5372" s="130">
        <v>3353.261</v>
      </c>
      <c r="AQ5372" s="130">
        <v>3630.123</v>
      </c>
      <c r="AR5372" s="130">
        <v>3966.1790000000001</v>
      </c>
      <c r="AS5372" s="130">
        <v>4249.1459999999997</v>
      </c>
      <c r="AT5372" s="130">
        <v>4559.0519999999997</v>
      </c>
      <c r="AU5372" s="130">
        <v>4949.442</v>
      </c>
      <c r="AV5372" s="130">
        <v>5369.0209999999997</v>
      </c>
      <c r="AW5372" s="129">
        <v>2010</v>
      </c>
    </row>
    <row r="5373" spans="1:49">
      <c r="A5373" s="129">
        <v>692</v>
      </c>
      <c r="B5373" s="129" t="s">
        <v>2278</v>
      </c>
      <c r="C5373" s="129" t="s">
        <v>1725</v>
      </c>
      <c r="D5373" s="129" t="s">
        <v>2277</v>
      </c>
      <c r="E5373" s="129" t="s">
        <v>1724</v>
      </c>
      <c r="F5373" s="129" t="s">
        <v>1723</v>
      </c>
      <c r="G5373" s="129" t="s">
        <v>1605</v>
      </c>
      <c r="H5373" s="129" t="s">
        <v>1604</v>
      </c>
      <c r="I5373" s="129" t="s">
        <v>1691</v>
      </c>
      <c r="J5373" s="129">
        <v>2.508</v>
      </c>
      <c r="K5373" s="129">
        <v>2.1709999999999998</v>
      </c>
      <c r="L5373" s="129">
        <v>2.0179999999999998</v>
      </c>
      <c r="M5373" s="129">
        <v>1.8029999999999999</v>
      </c>
      <c r="N5373" s="129">
        <v>1.4610000000000001</v>
      </c>
      <c r="O5373" s="129">
        <v>1.44</v>
      </c>
      <c r="P5373" s="129">
        <v>1.9039999999999999</v>
      </c>
      <c r="Q5373" s="129">
        <v>2.2330000000000001</v>
      </c>
      <c r="R5373" s="129">
        <v>2.2799999999999998</v>
      </c>
      <c r="S5373" s="129">
        <v>2.1800000000000002</v>
      </c>
      <c r="T5373" s="129">
        <v>2.48</v>
      </c>
      <c r="U5373" s="129">
        <v>2.3279999999999998</v>
      </c>
      <c r="V5373" s="129">
        <v>2.3450000000000002</v>
      </c>
      <c r="W5373" s="129">
        <v>2.2210000000000001</v>
      </c>
      <c r="X5373" s="129">
        <v>1.5629999999999999</v>
      </c>
      <c r="Y5373" s="129">
        <v>1.756</v>
      </c>
      <c r="Z5373" s="129">
        <v>1.88</v>
      </c>
      <c r="AA5373" s="129">
        <v>1.7310000000000001</v>
      </c>
      <c r="AB5373" s="129">
        <v>1.978</v>
      </c>
      <c r="AC5373" s="129">
        <v>1.9159999999999999</v>
      </c>
      <c r="AD5373" s="129">
        <v>1.6719999999999999</v>
      </c>
      <c r="AE5373" s="129">
        <v>1.8149999999999999</v>
      </c>
      <c r="AF5373" s="129">
        <v>2.0739999999999998</v>
      </c>
      <c r="AG5373" s="129">
        <v>2.645</v>
      </c>
      <c r="AH5373" s="129">
        <v>2.9009999999999998</v>
      </c>
      <c r="AI5373" s="129">
        <v>3.375</v>
      </c>
      <c r="AJ5373" s="129">
        <v>3.65</v>
      </c>
      <c r="AK5373" s="129">
        <v>4.2519999999999998</v>
      </c>
      <c r="AL5373" s="129">
        <v>5.3860000000000001</v>
      </c>
      <c r="AM5373" s="129">
        <v>5.3330000000000002</v>
      </c>
      <c r="AN5373" s="129">
        <v>5.7190000000000003</v>
      </c>
      <c r="AO5373" s="129">
        <v>6.3449999999999998</v>
      </c>
      <c r="AP5373" s="129">
        <v>6.5750000000000002</v>
      </c>
      <c r="AQ5373" s="129">
        <v>7.3040000000000003</v>
      </c>
      <c r="AR5373" s="129">
        <v>8.0459999999999994</v>
      </c>
      <c r="AS5373" s="129">
        <v>8.7059999999999995</v>
      </c>
      <c r="AT5373" s="129">
        <v>9.4309999999999992</v>
      </c>
      <c r="AU5373" s="129">
        <v>10.238</v>
      </c>
      <c r="AV5373" s="129">
        <v>11.106</v>
      </c>
      <c r="AW5373" s="129">
        <v>2010</v>
      </c>
    </row>
    <row r="5374" spans="1:49">
      <c r="A5374" s="129">
        <v>692</v>
      </c>
      <c r="B5374" s="129" t="s">
        <v>2278</v>
      </c>
      <c r="C5374" s="129" t="s">
        <v>1722</v>
      </c>
      <c r="D5374" s="129" t="s">
        <v>2277</v>
      </c>
      <c r="E5374" s="129" t="s">
        <v>1721</v>
      </c>
      <c r="F5374" s="129" t="s">
        <v>1720</v>
      </c>
      <c r="G5374" s="129" t="s">
        <v>1675</v>
      </c>
      <c r="I5374" s="129" t="s">
        <v>1719</v>
      </c>
      <c r="J5374" s="129">
        <v>49.19</v>
      </c>
      <c r="K5374" s="129">
        <v>54.845999999999997</v>
      </c>
      <c r="L5374" s="129">
        <v>60.331000000000003</v>
      </c>
      <c r="M5374" s="129">
        <v>65.037000000000006</v>
      </c>
      <c r="N5374" s="129">
        <v>72.646000000000001</v>
      </c>
      <c r="O5374" s="129">
        <v>68.36</v>
      </c>
      <c r="P5374" s="129">
        <v>65.489000000000004</v>
      </c>
      <c r="Q5374" s="129">
        <v>66.602000000000004</v>
      </c>
      <c r="R5374" s="129">
        <v>63.072000000000003</v>
      </c>
      <c r="S5374" s="129">
        <v>63.954999999999998</v>
      </c>
      <c r="T5374" s="129">
        <v>62.932000000000002</v>
      </c>
      <c r="U5374" s="129">
        <v>59.722000000000001</v>
      </c>
      <c r="V5374" s="129">
        <v>60.378999999999998</v>
      </c>
      <c r="W5374" s="129">
        <v>60.293999999999997</v>
      </c>
      <c r="X5374" s="129">
        <v>80.016000000000005</v>
      </c>
      <c r="Y5374" s="129">
        <v>86.528000000000006</v>
      </c>
      <c r="Z5374" s="129">
        <v>90.334000000000003</v>
      </c>
      <c r="AA5374" s="129">
        <v>94.441000000000003</v>
      </c>
      <c r="AB5374" s="129">
        <v>96.766999999999996</v>
      </c>
      <c r="AC5374" s="129">
        <v>96.721999999999994</v>
      </c>
      <c r="AD5374" s="129">
        <v>99.998000000000005</v>
      </c>
      <c r="AE5374" s="129">
        <v>103.727</v>
      </c>
      <c r="AF5374" s="129">
        <v>106.625</v>
      </c>
      <c r="AG5374" s="129">
        <v>106.155</v>
      </c>
      <c r="AH5374" s="129">
        <v>106.76900000000001</v>
      </c>
      <c r="AI5374" s="129">
        <v>114.346</v>
      </c>
      <c r="AJ5374" s="129">
        <v>115.97</v>
      </c>
      <c r="AK5374" s="129">
        <v>123.06699999999999</v>
      </c>
      <c r="AL5374" s="129">
        <v>132.51499999999999</v>
      </c>
      <c r="AM5374" s="129">
        <v>140.03299999999999</v>
      </c>
      <c r="AN5374" s="129">
        <v>142.428</v>
      </c>
      <c r="AO5374" s="129">
        <v>147.52500000000001</v>
      </c>
      <c r="AP5374" s="129">
        <v>148.67400000000001</v>
      </c>
      <c r="AQ5374" s="129">
        <v>151.59700000000001</v>
      </c>
      <c r="AR5374" s="129">
        <v>155.75800000000001</v>
      </c>
      <c r="AS5374" s="129">
        <v>157.63300000000001</v>
      </c>
      <c r="AT5374" s="129">
        <v>159.88300000000001</v>
      </c>
      <c r="AU5374" s="129">
        <v>162.435</v>
      </c>
      <c r="AV5374" s="129">
        <v>165.364</v>
      </c>
      <c r="AW5374" s="129">
        <v>2010</v>
      </c>
    </row>
    <row r="5375" spans="1:49">
      <c r="A5375" s="129">
        <v>692</v>
      </c>
      <c r="B5375" s="129" t="s">
        <v>2278</v>
      </c>
      <c r="C5375" s="129" t="s">
        <v>1718</v>
      </c>
      <c r="D5375" s="129" t="s">
        <v>2277</v>
      </c>
      <c r="E5375" s="129" t="s">
        <v>1717</v>
      </c>
      <c r="F5375" s="129" t="s">
        <v>1716</v>
      </c>
      <c r="G5375" s="129" t="s">
        <v>1608</v>
      </c>
      <c r="H5375" s="129" t="s">
        <v>3</v>
      </c>
      <c r="I5375" s="129" t="s">
        <v>1715</v>
      </c>
      <c r="J5375" s="130">
        <v>189385.81599999999</v>
      </c>
      <c r="K5375" s="130">
        <v>182818.56</v>
      </c>
      <c r="L5375" s="130">
        <v>180529.856</v>
      </c>
      <c r="M5375" s="130">
        <v>167722.38099999999</v>
      </c>
      <c r="N5375" s="130">
        <v>134905.715</v>
      </c>
      <c r="O5375" s="130">
        <v>140651.62899999999</v>
      </c>
      <c r="P5375" s="130">
        <v>144880.66200000001</v>
      </c>
      <c r="Q5375" s="130">
        <v>140512.837</v>
      </c>
      <c r="R5375" s="130">
        <v>145556.76300000001</v>
      </c>
      <c r="S5375" s="130">
        <v>142452.04699999999</v>
      </c>
      <c r="T5375" s="130">
        <v>136265.36799999999</v>
      </c>
      <c r="U5375" s="130">
        <v>135210.45600000001</v>
      </c>
      <c r="V5375" s="130">
        <v>122239.576</v>
      </c>
      <c r="W5375" s="130">
        <v>119852.97199999999</v>
      </c>
      <c r="X5375" s="130">
        <v>120443.827</v>
      </c>
      <c r="Y5375" s="130">
        <v>108695.86500000001</v>
      </c>
      <c r="Z5375" s="130">
        <v>110378.78200000001</v>
      </c>
      <c r="AA5375" s="130">
        <v>107168.45</v>
      </c>
      <c r="AB5375" s="130">
        <v>116715.52800000001</v>
      </c>
      <c r="AC5375" s="130">
        <v>114331.40399999999</v>
      </c>
      <c r="AD5375" s="130">
        <v>108028.614</v>
      </c>
      <c r="AE5375" s="130">
        <v>113204.913</v>
      </c>
      <c r="AF5375" s="130">
        <v>115661.97</v>
      </c>
      <c r="AG5375" s="130">
        <v>120098.806</v>
      </c>
      <c r="AH5375" s="130">
        <v>115526.226</v>
      </c>
      <c r="AI5375" s="130">
        <v>121482.666</v>
      </c>
      <c r="AJ5375" s="130">
        <v>124113.13400000001</v>
      </c>
      <c r="AK5375" s="130">
        <v>120542.052</v>
      </c>
      <c r="AL5375" s="130">
        <v>127587.586</v>
      </c>
      <c r="AM5375" s="130">
        <v>122074.628</v>
      </c>
      <c r="AN5375" s="130">
        <v>131030.27800000001</v>
      </c>
      <c r="AO5375" s="130">
        <v>129824.66899999999</v>
      </c>
      <c r="AP5375" s="130">
        <v>140070.554</v>
      </c>
      <c r="AQ5375" s="130">
        <v>144239.63099999999</v>
      </c>
      <c r="AR5375" s="130">
        <v>148770.717</v>
      </c>
      <c r="AS5375" s="130">
        <v>152753.59400000001</v>
      </c>
      <c r="AT5375" s="130">
        <v>156729.54399999999</v>
      </c>
      <c r="AU5375" s="130">
        <v>162441.899</v>
      </c>
      <c r="AV5375" s="130">
        <v>167886.46799999999</v>
      </c>
      <c r="AW5375" s="129">
        <v>2009</v>
      </c>
    </row>
    <row r="5376" spans="1:49">
      <c r="A5376" s="129">
        <v>692</v>
      </c>
      <c r="B5376" s="129" t="s">
        <v>2278</v>
      </c>
      <c r="C5376" s="129" t="s">
        <v>1714</v>
      </c>
      <c r="D5376" s="129" t="s">
        <v>2277</v>
      </c>
      <c r="E5376" s="129" t="s">
        <v>1711</v>
      </c>
      <c r="F5376" s="129" t="s">
        <v>1713</v>
      </c>
      <c r="G5376" s="129" t="s">
        <v>1608</v>
      </c>
      <c r="H5376" s="129" t="s">
        <v>3</v>
      </c>
      <c r="I5376" s="129" t="s">
        <v>1699</v>
      </c>
      <c r="J5376" s="130">
        <v>93157.957999999999</v>
      </c>
      <c r="K5376" s="130">
        <v>100269.226</v>
      </c>
      <c r="L5376" s="130">
        <v>108915.353</v>
      </c>
      <c r="M5376" s="130">
        <v>109081.18399999999</v>
      </c>
      <c r="N5376" s="130">
        <v>98003.672000000006</v>
      </c>
      <c r="O5376" s="130">
        <v>96149.357999999993</v>
      </c>
      <c r="P5376" s="130">
        <v>94880.629000000001</v>
      </c>
      <c r="Q5376" s="130">
        <v>93584.535000000003</v>
      </c>
      <c r="R5376" s="130">
        <v>91805.87</v>
      </c>
      <c r="S5376" s="130">
        <v>91105.524000000005</v>
      </c>
      <c r="T5376" s="130">
        <v>85754.438999999998</v>
      </c>
      <c r="U5376" s="130">
        <v>80750.944000000003</v>
      </c>
      <c r="V5376" s="130">
        <v>73807.47</v>
      </c>
      <c r="W5376" s="130">
        <v>72263.618000000002</v>
      </c>
      <c r="X5376" s="130">
        <v>96373.976999999999</v>
      </c>
      <c r="Y5376" s="130">
        <v>94052.404999999999</v>
      </c>
      <c r="Z5376" s="130">
        <v>99709.218999999997</v>
      </c>
      <c r="AA5376" s="130">
        <v>101210.834</v>
      </c>
      <c r="AB5376" s="130">
        <v>112941.69</v>
      </c>
      <c r="AC5376" s="130">
        <v>110584.06299999999</v>
      </c>
      <c r="AD5376" s="130">
        <v>108026.791</v>
      </c>
      <c r="AE5376" s="130">
        <v>117423.95600000001</v>
      </c>
      <c r="AF5376" s="130">
        <v>123324.223</v>
      </c>
      <c r="AG5376" s="130">
        <v>127491.451</v>
      </c>
      <c r="AH5376" s="130">
        <v>123346.692</v>
      </c>
      <c r="AI5376" s="130">
        <v>138910.45800000001</v>
      </c>
      <c r="AJ5376" s="130">
        <v>143934.02799999999</v>
      </c>
      <c r="AK5376" s="130">
        <v>148346.967</v>
      </c>
      <c r="AL5376" s="130">
        <v>169072.334</v>
      </c>
      <c r="AM5376" s="130">
        <v>170944.59899999999</v>
      </c>
      <c r="AN5376" s="130">
        <v>186624.38</v>
      </c>
      <c r="AO5376" s="130">
        <v>191523.878</v>
      </c>
      <c r="AP5376" s="130">
        <v>208247.99799999999</v>
      </c>
      <c r="AQ5376" s="130">
        <v>218663.45199999999</v>
      </c>
      <c r="AR5376" s="130">
        <v>231722.641</v>
      </c>
      <c r="AS5376" s="130">
        <v>240790.42</v>
      </c>
      <c r="AT5376" s="130">
        <v>250584.038</v>
      </c>
      <c r="AU5376" s="130">
        <v>263861.772</v>
      </c>
      <c r="AV5376" s="130">
        <v>277623.74800000002</v>
      </c>
      <c r="AW5376" s="129">
        <v>2009</v>
      </c>
    </row>
    <row r="5377" spans="1:49">
      <c r="A5377" s="129">
        <v>692</v>
      </c>
      <c r="B5377" s="129" t="s">
        <v>2278</v>
      </c>
      <c r="C5377" s="129" t="s">
        <v>1712</v>
      </c>
      <c r="D5377" s="129" t="s">
        <v>2277</v>
      </c>
      <c r="E5377" s="129" t="s">
        <v>1711</v>
      </c>
      <c r="F5377" s="129" t="s">
        <v>1710</v>
      </c>
      <c r="G5377" s="129" t="s">
        <v>1605</v>
      </c>
      <c r="H5377" s="129" t="s">
        <v>3</v>
      </c>
      <c r="I5377" s="129" t="s">
        <v>1699</v>
      </c>
      <c r="J5377" s="129">
        <v>440.92200000000003</v>
      </c>
      <c r="K5377" s="129">
        <v>369.00299999999999</v>
      </c>
      <c r="L5377" s="129">
        <v>331.44299999999998</v>
      </c>
      <c r="M5377" s="129">
        <v>286.25700000000001</v>
      </c>
      <c r="N5377" s="129">
        <v>224.285</v>
      </c>
      <c r="O5377" s="129">
        <v>214.017</v>
      </c>
      <c r="P5377" s="129">
        <v>273.98399999999998</v>
      </c>
      <c r="Q5377" s="129">
        <v>311.38799999999998</v>
      </c>
      <c r="R5377" s="129">
        <v>308.22899999999998</v>
      </c>
      <c r="S5377" s="129">
        <v>285.58800000000002</v>
      </c>
      <c r="T5377" s="129">
        <v>314.97300000000001</v>
      </c>
      <c r="U5377" s="129">
        <v>286.23899999999998</v>
      </c>
      <c r="V5377" s="129">
        <v>278.84500000000003</v>
      </c>
      <c r="W5377" s="129">
        <v>255.20400000000001</v>
      </c>
      <c r="X5377" s="129">
        <v>173.584</v>
      </c>
      <c r="Y5377" s="129">
        <v>188.44399999999999</v>
      </c>
      <c r="Z5377" s="129">
        <v>194.91499999999999</v>
      </c>
      <c r="AA5377" s="129">
        <v>173.404</v>
      </c>
      <c r="AB5377" s="129">
        <v>191.44200000000001</v>
      </c>
      <c r="AC5377" s="129">
        <v>179.899</v>
      </c>
      <c r="AD5377" s="129">
        <v>152.23599999999999</v>
      </c>
      <c r="AE5377" s="129">
        <v>160.339</v>
      </c>
      <c r="AF5377" s="129">
        <v>177.68600000000001</v>
      </c>
      <c r="AG5377" s="129">
        <v>219.786</v>
      </c>
      <c r="AH5377" s="129">
        <v>233.791</v>
      </c>
      <c r="AI5377" s="129">
        <v>263.80900000000003</v>
      </c>
      <c r="AJ5377" s="129">
        <v>275.52100000000002</v>
      </c>
      <c r="AK5377" s="129">
        <v>309.97300000000001</v>
      </c>
      <c r="AL5377" s="129">
        <v>379.33100000000002</v>
      </c>
      <c r="AM5377" s="129">
        <v>362.96600000000001</v>
      </c>
      <c r="AN5377" s="129">
        <v>377.50900000000001</v>
      </c>
      <c r="AO5377" s="129">
        <v>406.25599999999997</v>
      </c>
      <c r="AP5377" s="129">
        <v>408.33</v>
      </c>
      <c r="AQ5377" s="129">
        <v>439.96699999999998</v>
      </c>
      <c r="AR5377" s="129">
        <v>470.10599999999999</v>
      </c>
      <c r="AS5377" s="129">
        <v>493.37099999999998</v>
      </c>
      <c r="AT5377" s="129">
        <v>518.34799999999996</v>
      </c>
      <c r="AU5377" s="129">
        <v>545.81299999999999</v>
      </c>
      <c r="AV5377" s="129">
        <v>574.28099999999995</v>
      </c>
      <c r="AW5377" s="129">
        <v>2009</v>
      </c>
    </row>
    <row r="5378" spans="1:49">
      <c r="A5378" s="129">
        <v>692</v>
      </c>
      <c r="B5378" s="129" t="s">
        <v>2278</v>
      </c>
      <c r="C5378" s="129" t="s">
        <v>1709</v>
      </c>
      <c r="D5378" s="129" t="s">
        <v>2277</v>
      </c>
      <c r="E5378" s="129" t="s">
        <v>1708</v>
      </c>
      <c r="F5378" s="129" t="s">
        <v>1707</v>
      </c>
      <c r="G5378" s="129" t="s">
        <v>1625</v>
      </c>
    </row>
    <row r="5379" spans="1:49">
      <c r="A5379" s="129">
        <v>692</v>
      </c>
      <c r="B5379" s="129" t="s">
        <v>2278</v>
      </c>
      <c r="C5379" s="129" t="s">
        <v>1706</v>
      </c>
      <c r="D5379" s="129" t="s">
        <v>2277</v>
      </c>
      <c r="E5379" s="129" t="s">
        <v>1705</v>
      </c>
      <c r="F5379" s="129" t="s">
        <v>1704</v>
      </c>
      <c r="G5379" s="129" t="s">
        <v>1700</v>
      </c>
      <c r="H5379" s="129" t="s">
        <v>1604</v>
      </c>
      <c r="I5379" s="129" t="s">
        <v>1691</v>
      </c>
      <c r="J5379" s="129">
        <v>2.5990000000000002</v>
      </c>
      <c r="K5379" s="129">
        <v>2.8370000000000002</v>
      </c>
      <c r="L5379" s="129">
        <v>3.0790000000000002</v>
      </c>
      <c r="M5379" s="129">
        <v>3.0760000000000001</v>
      </c>
      <c r="N5379" s="129">
        <v>2.65</v>
      </c>
      <c r="O5379" s="129">
        <v>2.9460000000000002</v>
      </c>
      <c r="P5379" s="129">
        <v>3.1960000000000002</v>
      </c>
      <c r="Q5379" s="129">
        <v>3.28</v>
      </c>
      <c r="R5379" s="129">
        <v>3.629</v>
      </c>
      <c r="S5379" s="129">
        <v>3.806</v>
      </c>
      <c r="T5379" s="129">
        <v>3.895</v>
      </c>
      <c r="U5379" s="129">
        <v>4.125</v>
      </c>
      <c r="V5379" s="129">
        <v>3.944</v>
      </c>
      <c r="W5379" s="129">
        <v>4.0960000000000001</v>
      </c>
      <c r="X5379" s="129">
        <v>4.351</v>
      </c>
      <c r="Y5379" s="129">
        <v>4.1479999999999997</v>
      </c>
      <c r="Z5379" s="129">
        <v>4.4390000000000001</v>
      </c>
      <c r="AA5379" s="129">
        <v>4.5369999999999999</v>
      </c>
      <c r="AB5379" s="129">
        <v>5.1689999999999996</v>
      </c>
      <c r="AC5379" s="129">
        <v>5.2949999999999999</v>
      </c>
      <c r="AD5379" s="129">
        <v>5.2759999999999998</v>
      </c>
      <c r="AE5379" s="129">
        <v>5.83</v>
      </c>
      <c r="AF5379" s="129">
        <v>6.2359999999999998</v>
      </c>
      <c r="AG5379" s="129">
        <v>6.8090000000000002</v>
      </c>
      <c r="AH5379" s="129">
        <v>7.0759999999999996</v>
      </c>
      <c r="AI5379" s="129">
        <v>7.84</v>
      </c>
      <c r="AJ5379" s="129">
        <v>8.5500000000000007</v>
      </c>
      <c r="AK5379" s="129">
        <v>8.8249999999999993</v>
      </c>
      <c r="AL5379" s="129">
        <v>9.8580000000000005</v>
      </c>
      <c r="AM5379" s="129">
        <v>9.8360000000000003</v>
      </c>
      <c r="AN5379" s="129">
        <v>11.016999999999999</v>
      </c>
      <c r="AO5379" s="129">
        <v>11.475</v>
      </c>
      <c r="AP5379" s="129">
        <v>12.988</v>
      </c>
      <c r="AQ5379" s="129">
        <v>13.978</v>
      </c>
      <c r="AR5379" s="129">
        <v>15.106999999999999</v>
      </c>
      <c r="AS5379" s="129">
        <v>16.32</v>
      </c>
      <c r="AT5379" s="129">
        <v>17.622</v>
      </c>
      <c r="AU5379" s="129">
        <v>19.219000000000001</v>
      </c>
      <c r="AV5379" s="129">
        <v>20.9</v>
      </c>
      <c r="AW5379" s="129">
        <v>2010</v>
      </c>
    </row>
    <row r="5380" spans="1:49">
      <c r="A5380" s="129">
        <v>692</v>
      </c>
      <c r="B5380" s="129" t="s">
        <v>2278</v>
      </c>
      <c r="C5380" s="129" t="s">
        <v>1703</v>
      </c>
      <c r="D5380" s="129" t="s">
        <v>2277</v>
      </c>
      <c r="E5380" s="129" t="s">
        <v>1702</v>
      </c>
      <c r="F5380" s="129" t="s">
        <v>1701</v>
      </c>
      <c r="G5380" s="129" t="s">
        <v>1700</v>
      </c>
      <c r="H5380" s="129" t="s">
        <v>3</v>
      </c>
      <c r="I5380" s="129" t="s">
        <v>1699</v>
      </c>
      <c r="J5380" s="129">
        <v>456.9</v>
      </c>
      <c r="K5380" s="129">
        <v>482.233</v>
      </c>
      <c r="L5380" s="129">
        <v>505.74200000000002</v>
      </c>
      <c r="M5380" s="129">
        <v>488.411</v>
      </c>
      <c r="N5380" s="129">
        <v>406.791</v>
      </c>
      <c r="O5380" s="129">
        <v>437.68599999999998</v>
      </c>
      <c r="P5380" s="129">
        <v>459.93700000000001</v>
      </c>
      <c r="Q5380" s="129">
        <v>457.452</v>
      </c>
      <c r="R5380" s="129">
        <v>490.46600000000001</v>
      </c>
      <c r="S5380" s="129">
        <v>498.66500000000002</v>
      </c>
      <c r="T5380" s="129">
        <v>494.65499999999997</v>
      </c>
      <c r="U5380" s="129">
        <v>507.16</v>
      </c>
      <c r="V5380" s="129">
        <v>468.96</v>
      </c>
      <c r="W5380" s="129">
        <v>470.74799999999999</v>
      </c>
      <c r="X5380" s="129">
        <v>483.13799999999998</v>
      </c>
      <c r="Y5380" s="129">
        <v>445.11099999999999</v>
      </c>
      <c r="Z5380" s="129">
        <v>460.25299999999999</v>
      </c>
      <c r="AA5380" s="129">
        <v>454.51400000000001</v>
      </c>
      <c r="AB5380" s="129">
        <v>500.37400000000002</v>
      </c>
      <c r="AC5380" s="129">
        <v>497.15499999999997</v>
      </c>
      <c r="AD5380" s="129">
        <v>480.42200000000003</v>
      </c>
      <c r="AE5380" s="129">
        <v>514.971</v>
      </c>
      <c r="AF5380" s="129">
        <v>534.23599999999999</v>
      </c>
      <c r="AG5380" s="129">
        <v>565.81799999999998</v>
      </c>
      <c r="AH5380" s="129">
        <v>570.29700000000003</v>
      </c>
      <c r="AI5380" s="129">
        <v>612.85400000000004</v>
      </c>
      <c r="AJ5380" s="129">
        <v>645.36900000000003</v>
      </c>
      <c r="AK5380" s="129">
        <v>643.43700000000001</v>
      </c>
      <c r="AL5380" s="129">
        <v>694.346</v>
      </c>
      <c r="AM5380" s="129">
        <v>669.45899999999995</v>
      </c>
      <c r="AN5380" s="129">
        <v>727.27099999999996</v>
      </c>
      <c r="AO5380" s="129">
        <v>734.73099999999999</v>
      </c>
      <c r="AP5380" s="129">
        <v>806.57100000000003</v>
      </c>
      <c r="AQ5380" s="129">
        <v>841.96799999999996</v>
      </c>
      <c r="AR5380" s="129">
        <v>882.63199999999995</v>
      </c>
      <c r="AS5380" s="129">
        <v>924.81100000000004</v>
      </c>
      <c r="AT5380" s="129">
        <v>968.572</v>
      </c>
      <c r="AU5380" s="130">
        <v>1024.5999999999999</v>
      </c>
      <c r="AV5380" s="130">
        <v>1080.729</v>
      </c>
      <c r="AW5380" s="129">
        <v>2009</v>
      </c>
    </row>
    <row r="5381" spans="1:49">
      <c r="A5381" s="129">
        <v>692</v>
      </c>
      <c r="B5381" s="129" t="s">
        <v>2278</v>
      </c>
      <c r="C5381" s="129" t="s">
        <v>1698</v>
      </c>
      <c r="D5381" s="129" t="s">
        <v>2277</v>
      </c>
      <c r="E5381" s="129" t="s">
        <v>1697</v>
      </c>
      <c r="F5381" s="129" t="s">
        <v>1696</v>
      </c>
      <c r="G5381" s="129" t="s">
        <v>50</v>
      </c>
      <c r="I5381" s="129" t="s">
        <v>1691</v>
      </c>
      <c r="J5381" s="129">
        <v>2.3E-2</v>
      </c>
      <c r="K5381" s="129">
        <v>2.1999999999999999E-2</v>
      </c>
      <c r="L5381" s="129">
        <v>2.3E-2</v>
      </c>
      <c r="M5381" s="129">
        <v>2.1000000000000001E-2</v>
      </c>
      <c r="N5381" s="129">
        <v>1.7000000000000001E-2</v>
      </c>
      <c r="O5381" s="129">
        <v>1.7000000000000001E-2</v>
      </c>
      <c r="P5381" s="129">
        <v>1.7999999999999999E-2</v>
      </c>
      <c r="Q5381" s="129">
        <v>1.7000000000000001E-2</v>
      </c>
      <c r="R5381" s="129">
        <v>1.7999999999999999E-2</v>
      </c>
      <c r="S5381" s="129">
        <v>1.7000000000000001E-2</v>
      </c>
      <c r="T5381" s="129">
        <v>1.6E-2</v>
      </c>
      <c r="U5381" s="129">
        <v>1.6E-2</v>
      </c>
      <c r="V5381" s="129">
        <v>1.4E-2</v>
      </c>
      <c r="W5381" s="129">
        <v>1.4E-2</v>
      </c>
      <c r="X5381" s="129">
        <v>1.4E-2</v>
      </c>
      <c r="Y5381" s="129">
        <v>1.2999999999999999E-2</v>
      </c>
      <c r="Z5381" s="129">
        <v>1.2999999999999999E-2</v>
      </c>
      <c r="AA5381" s="129">
        <v>1.2E-2</v>
      </c>
      <c r="AB5381" s="129">
        <v>1.4E-2</v>
      </c>
      <c r="AC5381" s="129">
        <v>1.2999999999999999E-2</v>
      </c>
      <c r="AD5381" s="129">
        <v>1.2E-2</v>
      </c>
      <c r="AE5381" s="129">
        <v>1.2999999999999999E-2</v>
      </c>
      <c r="AF5381" s="129">
        <v>1.2999999999999999E-2</v>
      </c>
      <c r="AG5381" s="129">
        <v>1.4E-2</v>
      </c>
      <c r="AH5381" s="129">
        <v>1.2999999999999999E-2</v>
      </c>
      <c r="AI5381" s="129">
        <v>1.4E-2</v>
      </c>
      <c r="AJ5381" s="129">
        <v>1.4E-2</v>
      </c>
      <c r="AK5381" s="129">
        <v>1.2999999999999999E-2</v>
      </c>
      <c r="AL5381" s="129">
        <v>1.4E-2</v>
      </c>
      <c r="AM5381" s="129">
        <v>1.4E-2</v>
      </c>
      <c r="AN5381" s="129">
        <v>1.4999999999999999E-2</v>
      </c>
      <c r="AO5381" s="129">
        <v>1.4E-2</v>
      </c>
      <c r="AP5381" s="129">
        <v>1.6E-2</v>
      </c>
      <c r="AQ5381" s="129">
        <v>1.6E-2</v>
      </c>
      <c r="AR5381" s="129">
        <v>1.7000000000000001E-2</v>
      </c>
      <c r="AS5381" s="129">
        <v>1.7000000000000001E-2</v>
      </c>
      <c r="AT5381" s="129">
        <v>1.7000000000000001E-2</v>
      </c>
      <c r="AU5381" s="129">
        <v>1.7999999999999999E-2</v>
      </c>
      <c r="AV5381" s="129">
        <v>1.7999999999999999E-2</v>
      </c>
      <c r="AW5381" s="129">
        <v>2010</v>
      </c>
    </row>
    <row r="5382" spans="1:49">
      <c r="A5382" s="129">
        <v>692</v>
      </c>
      <c r="B5382" s="129" t="s">
        <v>2278</v>
      </c>
      <c r="C5382" s="129" t="s">
        <v>1695</v>
      </c>
      <c r="D5382" s="129" t="s">
        <v>2277</v>
      </c>
      <c r="E5382" s="129" t="s">
        <v>1694</v>
      </c>
      <c r="F5382" s="129" t="s">
        <v>1693</v>
      </c>
      <c r="G5382" s="129" t="s">
        <v>1692</v>
      </c>
      <c r="I5382" s="129" t="s">
        <v>1691</v>
      </c>
      <c r="J5382" s="129">
        <v>203.89099999999999</v>
      </c>
      <c r="K5382" s="129">
        <v>207.92699999999999</v>
      </c>
      <c r="L5382" s="129">
        <v>215.357</v>
      </c>
      <c r="M5382" s="129">
        <v>223.339</v>
      </c>
      <c r="N5382" s="129">
        <v>240.91900000000001</v>
      </c>
      <c r="O5382" s="129">
        <v>219.67699999999999</v>
      </c>
      <c r="P5382" s="129">
        <v>206.291</v>
      </c>
      <c r="Q5382" s="129">
        <v>204.578</v>
      </c>
      <c r="R5382" s="129">
        <v>187.18100000000001</v>
      </c>
      <c r="S5382" s="129">
        <v>182.69900000000001</v>
      </c>
      <c r="T5382" s="129">
        <v>173.36199999999999</v>
      </c>
      <c r="U5382" s="129">
        <v>159.22200000000001</v>
      </c>
      <c r="V5382" s="129">
        <v>157.386</v>
      </c>
      <c r="W5382" s="129">
        <v>153.50800000000001</v>
      </c>
      <c r="X5382" s="129">
        <v>199.47499999999999</v>
      </c>
      <c r="Y5382" s="129">
        <v>211.30099999999999</v>
      </c>
      <c r="Z5382" s="129">
        <v>216.64</v>
      </c>
      <c r="AA5382" s="129">
        <v>222.679</v>
      </c>
      <c r="AB5382" s="129">
        <v>225.714</v>
      </c>
      <c r="AC5382" s="129">
        <v>222.434</v>
      </c>
      <c r="AD5382" s="129">
        <v>224.858</v>
      </c>
      <c r="AE5382" s="129">
        <v>228.02099999999999</v>
      </c>
      <c r="AF5382" s="129">
        <v>230.84200000000001</v>
      </c>
      <c r="AG5382" s="129">
        <v>225.322</v>
      </c>
      <c r="AH5382" s="129">
        <v>216.285</v>
      </c>
      <c r="AI5382" s="129">
        <v>226.66200000000001</v>
      </c>
      <c r="AJ5382" s="129">
        <v>223.02600000000001</v>
      </c>
      <c r="AK5382" s="129">
        <v>230.554</v>
      </c>
      <c r="AL5382" s="129">
        <v>243.499</v>
      </c>
      <c r="AM5382" s="129">
        <v>255.34700000000001</v>
      </c>
      <c r="AN5382" s="129">
        <v>256.60899999999998</v>
      </c>
      <c r="AO5382" s="129">
        <v>260.67200000000003</v>
      </c>
      <c r="AP5382" s="129">
        <v>258.18900000000002</v>
      </c>
      <c r="AQ5382" s="129">
        <v>259.70499999999998</v>
      </c>
      <c r="AR5382" s="129">
        <v>262.536</v>
      </c>
      <c r="AS5382" s="129">
        <v>260.36700000000002</v>
      </c>
      <c r="AT5382" s="129">
        <v>258.71499999999997</v>
      </c>
      <c r="AU5382" s="129">
        <v>257.52699999999999</v>
      </c>
      <c r="AV5382" s="129">
        <v>256.88600000000002</v>
      </c>
      <c r="AW5382" s="129">
        <v>2010</v>
      </c>
    </row>
    <row r="5383" spans="1:49">
      <c r="A5383" s="129">
        <v>692</v>
      </c>
      <c r="B5383" s="129" t="s">
        <v>2278</v>
      </c>
      <c r="C5383" s="129" t="s">
        <v>1690</v>
      </c>
      <c r="D5383" s="129" t="s">
        <v>2277</v>
      </c>
      <c r="E5383" s="129" t="s">
        <v>1689</v>
      </c>
      <c r="F5383" s="129" t="s">
        <v>1688</v>
      </c>
      <c r="G5383" s="129" t="s">
        <v>1597</v>
      </c>
      <c r="I5383" s="129" t="s">
        <v>2284</v>
      </c>
      <c r="J5383" s="129">
        <v>28.114000000000001</v>
      </c>
      <c r="K5383" s="129">
        <v>20.292000000000002</v>
      </c>
      <c r="L5383" s="129">
        <v>20.588999999999999</v>
      </c>
      <c r="M5383" s="129">
        <v>12.545999999999999</v>
      </c>
      <c r="N5383" s="129">
        <v>3.149</v>
      </c>
      <c r="O5383" s="129">
        <v>12.749000000000001</v>
      </c>
      <c r="P5383" s="129">
        <v>11.603</v>
      </c>
      <c r="Q5383" s="129">
        <v>11.653</v>
      </c>
      <c r="R5383" s="129">
        <v>19.052</v>
      </c>
      <c r="S5383" s="129">
        <v>13.678000000000001</v>
      </c>
      <c r="T5383" s="129">
        <v>11.019</v>
      </c>
      <c r="U5383" s="129">
        <v>7.476</v>
      </c>
      <c r="V5383" s="129">
        <v>6.9260000000000002</v>
      </c>
      <c r="W5383" s="129">
        <v>6.4020000000000001</v>
      </c>
      <c r="X5383" s="129">
        <v>10.393000000000001</v>
      </c>
      <c r="Y5383" s="129">
        <v>7.8310000000000004</v>
      </c>
      <c r="Z5383" s="129">
        <v>10.209</v>
      </c>
      <c r="AA5383" s="129">
        <v>11.579000000000001</v>
      </c>
      <c r="AB5383" s="129">
        <v>11.923999999999999</v>
      </c>
      <c r="AC5383" s="129">
        <v>11.847</v>
      </c>
      <c r="AD5383" s="129">
        <v>12.342000000000001</v>
      </c>
      <c r="AE5383" s="129">
        <v>13.000999999999999</v>
      </c>
      <c r="AF5383" s="129">
        <v>14.903</v>
      </c>
      <c r="AG5383" s="129">
        <v>16.332999999999998</v>
      </c>
      <c r="AH5383" s="129">
        <v>14.593</v>
      </c>
      <c r="AI5383" s="129">
        <v>23.094000000000001</v>
      </c>
      <c r="AJ5383" s="129">
        <v>23.584</v>
      </c>
      <c r="AK5383" s="129">
        <v>23.081</v>
      </c>
      <c r="AL5383" s="129">
        <v>32.347999999999999</v>
      </c>
      <c r="AM5383" s="129">
        <v>32.582999999999998</v>
      </c>
      <c r="AN5383" s="129">
        <v>45.357999999999997</v>
      </c>
      <c r="AO5383" s="129">
        <v>45.719000000000001</v>
      </c>
      <c r="AP5383" s="129">
        <v>38.048000000000002</v>
      </c>
      <c r="AQ5383" s="129">
        <v>36.01</v>
      </c>
      <c r="AR5383" s="129">
        <v>37.512999999999998</v>
      </c>
      <c r="AS5383" s="129">
        <v>35.213000000000001</v>
      </c>
      <c r="AT5383" s="129">
        <v>32.868000000000002</v>
      </c>
      <c r="AU5383" s="129">
        <v>26.494</v>
      </c>
      <c r="AV5383" s="129">
        <v>23.445</v>
      </c>
      <c r="AW5383" s="129">
        <v>2010</v>
      </c>
    </row>
    <row r="5384" spans="1:49">
      <c r="A5384" s="129">
        <v>692</v>
      </c>
      <c r="B5384" s="129" t="s">
        <v>2278</v>
      </c>
      <c r="C5384" s="129" t="s">
        <v>1687</v>
      </c>
      <c r="D5384" s="129" t="s">
        <v>2277</v>
      </c>
      <c r="E5384" s="129" t="s">
        <v>1686</v>
      </c>
      <c r="F5384" s="129" t="s">
        <v>1685</v>
      </c>
      <c r="G5384" s="129" t="s">
        <v>1597</v>
      </c>
      <c r="I5384" s="129" t="s">
        <v>2284</v>
      </c>
      <c r="J5384" s="129">
        <v>17.059000000000001</v>
      </c>
      <c r="K5384" s="129">
        <v>11.414999999999999</v>
      </c>
      <c r="L5384" s="129">
        <v>9.0350000000000001</v>
      </c>
      <c r="M5384" s="129">
        <v>9.0129999999999999</v>
      </c>
      <c r="N5384" s="129">
        <v>2.6970000000000001</v>
      </c>
      <c r="O5384" s="129">
        <v>7.9870000000000001</v>
      </c>
      <c r="P5384" s="129">
        <v>13.845000000000001</v>
      </c>
      <c r="Q5384" s="129">
        <v>7.6189999999999998</v>
      </c>
      <c r="R5384" s="129">
        <v>15.398999999999999</v>
      </c>
      <c r="S5384" s="129">
        <v>8.59</v>
      </c>
      <c r="T5384" s="129">
        <v>7.351</v>
      </c>
      <c r="U5384" s="129">
        <v>6.2249999999999996</v>
      </c>
      <c r="V5384" s="129">
        <v>8.3580000000000005</v>
      </c>
      <c r="W5384" s="129">
        <v>7.9219999999999997</v>
      </c>
      <c r="X5384" s="129">
        <v>4.0199999999999996</v>
      </c>
      <c r="Y5384" s="129">
        <v>-0.65300000000000002</v>
      </c>
      <c r="Z5384" s="129">
        <v>4.3929999999999998</v>
      </c>
      <c r="AA5384" s="129">
        <v>3.7759999999999998</v>
      </c>
      <c r="AB5384" s="129">
        <v>4.7089999999999996</v>
      </c>
      <c r="AC5384" s="129">
        <v>4.9820000000000002</v>
      </c>
      <c r="AD5384" s="129">
        <v>5.6740000000000004</v>
      </c>
      <c r="AE5384" s="129">
        <v>7.891</v>
      </c>
      <c r="AF5384" s="129">
        <v>5.181</v>
      </c>
      <c r="AG5384" s="129">
        <v>8.8510000000000009</v>
      </c>
      <c r="AH5384" s="129">
        <v>7.2750000000000004</v>
      </c>
      <c r="AI5384" s="129">
        <v>14.188000000000001</v>
      </c>
      <c r="AJ5384" s="129">
        <v>15</v>
      </c>
      <c r="AK5384" s="129">
        <v>14.8</v>
      </c>
      <c r="AL5384" s="129">
        <v>19.361000000000001</v>
      </c>
      <c r="AM5384" s="129">
        <v>7.8449999999999998</v>
      </c>
      <c r="AN5384" s="129">
        <v>25.498000000000001</v>
      </c>
      <c r="AO5384" s="129">
        <v>21.027999999999999</v>
      </c>
      <c r="AP5384" s="129">
        <v>22.222000000000001</v>
      </c>
      <c r="AQ5384" s="129">
        <v>17.62</v>
      </c>
      <c r="AR5384" s="129">
        <v>17.63</v>
      </c>
      <c r="AS5384" s="129">
        <v>16.34</v>
      </c>
      <c r="AT5384" s="129">
        <v>16.521000000000001</v>
      </c>
      <c r="AU5384" s="129">
        <v>16.254000000000001</v>
      </c>
      <c r="AV5384" s="129">
        <v>14</v>
      </c>
      <c r="AW5384" s="129">
        <v>2010</v>
      </c>
    </row>
    <row r="5385" spans="1:49">
      <c r="A5385" s="129">
        <v>692</v>
      </c>
      <c r="B5385" s="129" t="s">
        <v>2278</v>
      </c>
      <c r="C5385" s="129" t="s">
        <v>1683</v>
      </c>
      <c r="D5385" s="129" t="s">
        <v>2277</v>
      </c>
      <c r="E5385" s="129" t="s">
        <v>1680</v>
      </c>
      <c r="F5385" s="129" t="s">
        <v>1682</v>
      </c>
      <c r="G5385" s="129" t="s">
        <v>1675</v>
      </c>
      <c r="I5385" s="129" t="s">
        <v>2283</v>
      </c>
      <c r="J5385" s="129">
        <v>33.76</v>
      </c>
      <c r="K5385" s="129">
        <v>41.963000000000001</v>
      </c>
      <c r="L5385" s="129">
        <v>46.326999999999998</v>
      </c>
      <c r="M5385" s="129">
        <v>47.078000000000003</v>
      </c>
      <c r="N5385" s="129">
        <v>51.039000000000001</v>
      </c>
      <c r="O5385" s="129">
        <v>50.491999999999997</v>
      </c>
      <c r="P5385" s="129">
        <v>48.853999999999999</v>
      </c>
      <c r="Q5385" s="129">
        <v>45.61</v>
      </c>
      <c r="R5385" s="129">
        <v>45.883000000000003</v>
      </c>
      <c r="S5385" s="129">
        <v>45.508000000000003</v>
      </c>
      <c r="T5385" s="129">
        <v>44.585999999999999</v>
      </c>
      <c r="U5385" s="129">
        <v>45.255000000000003</v>
      </c>
      <c r="V5385" s="129">
        <v>42.58</v>
      </c>
      <c r="W5385" s="129">
        <v>42.441000000000003</v>
      </c>
      <c r="X5385" s="129">
        <v>57.521000000000001</v>
      </c>
      <c r="Y5385" s="129">
        <v>63.767000000000003</v>
      </c>
      <c r="Z5385" s="129">
        <v>67.171999999999997</v>
      </c>
      <c r="AA5385" s="129">
        <v>69.138999999999996</v>
      </c>
      <c r="AB5385" s="129">
        <v>72.281999999999996</v>
      </c>
      <c r="AC5385" s="129">
        <v>70.611000000000004</v>
      </c>
      <c r="AD5385" s="129">
        <v>72.674000000000007</v>
      </c>
      <c r="AE5385" s="129">
        <v>75.551000000000002</v>
      </c>
      <c r="AF5385" s="129">
        <v>77.572000000000003</v>
      </c>
      <c r="AG5385" s="129">
        <v>76.180000000000007</v>
      </c>
      <c r="AH5385" s="129">
        <v>76.491</v>
      </c>
      <c r="AI5385" s="129">
        <v>82.474999999999994</v>
      </c>
      <c r="AJ5385" s="129">
        <v>82.519000000000005</v>
      </c>
      <c r="AK5385" s="129">
        <v>82.566000000000003</v>
      </c>
      <c r="AL5385" s="129">
        <v>91.262</v>
      </c>
      <c r="AM5385" s="129">
        <v>92.305000000000007</v>
      </c>
      <c r="AN5385" s="129">
        <v>93.171000000000006</v>
      </c>
      <c r="AO5385" s="129">
        <v>95.912999999999997</v>
      </c>
      <c r="AP5385" s="129">
        <v>96.36</v>
      </c>
      <c r="AQ5385" s="129">
        <v>98.364999999999995</v>
      </c>
      <c r="AR5385" s="129">
        <v>101.026</v>
      </c>
      <c r="AS5385" s="129">
        <v>102.17700000000001</v>
      </c>
      <c r="AT5385" s="129">
        <v>103.592</v>
      </c>
      <c r="AU5385" s="129">
        <v>105.28100000000001</v>
      </c>
      <c r="AV5385" s="129">
        <v>107.23399999999999</v>
      </c>
      <c r="AW5385" s="129">
        <v>2011</v>
      </c>
    </row>
    <row r="5386" spans="1:49">
      <c r="A5386" s="129">
        <v>692</v>
      </c>
      <c r="B5386" s="129" t="s">
        <v>2278</v>
      </c>
      <c r="C5386" s="129" t="s">
        <v>1681</v>
      </c>
      <c r="D5386" s="129" t="s">
        <v>2277</v>
      </c>
      <c r="E5386" s="129" t="s">
        <v>1680</v>
      </c>
      <c r="F5386" s="129" t="s">
        <v>1679</v>
      </c>
      <c r="G5386" s="129" t="s">
        <v>1655</v>
      </c>
      <c r="I5386" s="129" t="s">
        <v>1678</v>
      </c>
      <c r="J5386" s="129">
        <v>7.3250000000000002</v>
      </c>
      <c r="K5386" s="129">
        <v>24.3</v>
      </c>
      <c r="L5386" s="129">
        <v>10.4</v>
      </c>
      <c r="M5386" s="129">
        <v>1.621</v>
      </c>
      <c r="N5386" s="129">
        <v>8.4120000000000008</v>
      </c>
      <c r="O5386" s="129">
        <v>-1.07</v>
      </c>
      <c r="P5386" s="129">
        <v>-3.2450000000000001</v>
      </c>
      <c r="Q5386" s="129">
        <v>-6.6390000000000002</v>
      </c>
      <c r="R5386" s="129">
        <v>0.59899999999999998</v>
      </c>
      <c r="S5386" s="129">
        <v>-0.81799999999999995</v>
      </c>
      <c r="T5386" s="129">
        <v>-2.0259999999999998</v>
      </c>
      <c r="U5386" s="129">
        <v>1.5</v>
      </c>
      <c r="V5386" s="129">
        <v>-5.9109999999999996</v>
      </c>
      <c r="W5386" s="129">
        <v>-0.32700000000000001</v>
      </c>
      <c r="X5386" s="129">
        <v>35.533999999999999</v>
      </c>
      <c r="Y5386" s="129">
        <v>10.859</v>
      </c>
      <c r="Z5386" s="129">
        <v>5.3390000000000004</v>
      </c>
      <c r="AA5386" s="129">
        <v>2.9279999999999999</v>
      </c>
      <c r="AB5386" s="129">
        <v>4.5460000000000003</v>
      </c>
      <c r="AC5386" s="129">
        <v>-2.3119999999999998</v>
      </c>
      <c r="AD5386" s="129">
        <v>2.923</v>
      </c>
      <c r="AE5386" s="129">
        <v>3.9580000000000002</v>
      </c>
      <c r="AF5386" s="129">
        <v>2.6739999999999999</v>
      </c>
      <c r="AG5386" s="129">
        <v>-1.7929999999999999</v>
      </c>
      <c r="AH5386" s="129">
        <v>0.40699999999999997</v>
      </c>
      <c r="AI5386" s="129">
        <v>7.8230000000000004</v>
      </c>
      <c r="AJ5386" s="129">
        <v>5.3999999999999999E-2</v>
      </c>
      <c r="AK5386" s="129">
        <v>5.7000000000000002E-2</v>
      </c>
      <c r="AL5386" s="129">
        <v>10.532</v>
      </c>
      <c r="AM5386" s="129">
        <v>1.1419999999999999</v>
      </c>
      <c r="AN5386" s="129">
        <v>0.93799999999999994</v>
      </c>
      <c r="AO5386" s="129">
        <v>2.944</v>
      </c>
      <c r="AP5386" s="129">
        <v>0.46500000000000002</v>
      </c>
      <c r="AQ5386" s="129">
        <v>2.081</v>
      </c>
      <c r="AR5386" s="129">
        <v>2.706</v>
      </c>
      <c r="AS5386" s="129">
        <v>1.139</v>
      </c>
      <c r="AT5386" s="129">
        <v>1.385</v>
      </c>
      <c r="AU5386" s="129">
        <v>1.63</v>
      </c>
      <c r="AV5386" s="129">
        <v>1.855</v>
      </c>
      <c r="AW5386" s="129">
        <v>2011</v>
      </c>
    </row>
    <row r="5387" spans="1:49">
      <c r="A5387" s="129">
        <v>692</v>
      </c>
      <c r="B5387" s="129" t="s">
        <v>2278</v>
      </c>
      <c r="C5387" s="129" t="s">
        <v>1677</v>
      </c>
      <c r="D5387" s="129" t="s">
        <v>2277</v>
      </c>
      <c r="E5387" s="129" t="s">
        <v>1672</v>
      </c>
      <c r="F5387" s="129" t="s">
        <v>1676</v>
      </c>
      <c r="G5387" s="129" t="s">
        <v>1675</v>
      </c>
      <c r="I5387" s="129" t="s">
        <v>2283</v>
      </c>
      <c r="J5387" s="129">
        <v>39.872</v>
      </c>
      <c r="K5387" s="129">
        <v>49.3</v>
      </c>
      <c r="L5387" s="129">
        <v>49.116</v>
      </c>
      <c r="M5387" s="129">
        <v>52.335000000000001</v>
      </c>
      <c r="N5387" s="129">
        <v>52.610999999999997</v>
      </c>
      <c r="O5387" s="129">
        <v>49.99</v>
      </c>
      <c r="P5387" s="129">
        <v>47.874000000000002</v>
      </c>
      <c r="Q5387" s="129">
        <v>47.966000000000001</v>
      </c>
      <c r="R5387" s="129">
        <v>45.759</v>
      </c>
      <c r="S5387" s="129">
        <v>46.494999999999997</v>
      </c>
      <c r="T5387" s="129">
        <v>45.298999999999999</v>
      </c>
      <c r="U5387" s="129">
        <v>42.171999999999997</v>
      </c>
      <c r="V5387" s="129">
        <v>41.067999999999998</v>
      </c>
      <c r="W5387" s="129">
        <v>42.494</v>
      </c>
      <c r="X5387" s="129">
        <v>59.738999999999997</v>
      </c>
      <c r="Y5387" s="129">
        <v>64.305999999999997</v>
      </c>
      <c r="Z5387" s="129">
        <v>66.641999999999996</v>
      </c>
      <c r="AA5387" s="129">
        <v>69.384</v>
      </c>
      <c r="AB5387" s="129">
        <v>71.712999999999994</v>
      </c>
      <c r="AC5387" s="129">
        <v>70.372</v>
      </c>
      <c r="AD5387" s="129">
        <v>73.644000000000005</v>
      </c>
      <c r="AE5387" s="129">
        <v>76.025999999999996</v>
      </c>
      <c r="AF5387" s="129">
        <v>76.450999999999993</v>
      </c>
      <c r="AG5387" s="129">
        <v>75.307000000000002</v>
      </c>
      <c r="AH5387" s="129">
        <v>78.090999999999994</v>
      </c>
      <c r="AI5387" s="129">
        <v>81.337999999999994</v>
      </c>
      <c r="AJ5387" s="129">
        <v>81.632000000000005</v>
      </c>
      <c r="AK5387" s="129">
        <v>85.451999999999998</v>
      </c>
      <c r="AL5387" s="129">
        <v>93.498999999999995</v>
      </c>
      <c r="AM5387" s="129">
        <v>92.923000000000002</v>
      </c>
      <c r="AN5387" s="129">
        <v>95.4</v>
      </c>
      <c r="AO5387" s="129">
        <v>96.775999999999996</v>
      </c>
      <c r="AP5387" s="129">
        <v>97.421000000000006</v>
      </c>
      <c r="AQ5387" s="129">
        <v>100.49299999999999</v>
      </c>
      <c r="AR5387" s="129">
        <v>101.55800000000001</v>
      </c>
      <c r="AS5387" s="129">
        <v>102.795</v>
      </c>
      <c r="AT5387" s="129">
        <v>104.389</v>
      </c>
      <c r="AU5387" s="129">
        <v>106.172</v>
      </c>
      <c r="AV5387" s="129">
        <v>108.295</v>
      </c>
      <c r="AW5387" s="129">
        <v>2011</v>
      </c>
    </row>
    <row r="5388" spans="1:49">
      <c r="A5388" s="129">
        <v>692</v>
      </c>
      <c r="B5388" s="129" t="s">
        <v>2278</v>
      </c>
      <c r="C5388" s="129" t="s">
        <v>1673</v>
      </c>
      <c r="D5388" s="129" t="s">
        <v>2277</v>
      </c>
      <c r="E5388" s="129" t="s">
        <v>1672</v>
      </c>
      <c r="F5388" s="129" t="s">
        <v>1671</v>
      </c>
      <c r="G5388" s="129" t="s">
        <v>1655</v>
      </c>
      <c r="I5388" s="129" t="s">
        <v>1670</v>
      </c>
      <c r="J5388" s="129" t="s">
        <v>1595</v>
      </c>
      <c r="K5388" s="129">
        <v>23.645</v>
      </c>
      <c r="L5388" s="129">
        <v>-0.373</v>
      </c>
      <c r="M5388" s="129">
        <v>6.5540000000000003</v>
      </c>
      <c r="N5388" s="129">
        <v>0.52700000000000002</v>
      </c>
      <c r="O5388" s="129">
        <v>-4.9829999999999997</v>
      </c>
      <c r="P5388" s="129">
        <v>-4.2320000000000002</v>
      </c>
      <c r="Q5388" s="129">
        <v>0.192</v>
      </c>
      <c r="R5388" s="129">
        <v>-4.6020000000000003</v>
      </c>
      <c r="S5388" s="129">
        <v>1.6080000000000001</v>
      </c>
      <c r="T5388" s="129">
        <v>-2.5720000000000001</v>
      </c>
      <c r="U5388" s="129">
        <v>-6.9039999999999999</v>
      </c>
      <c r="V5388" s="129">
        <v>-2.617</v>
      </c>
      <c r="W5388" s="129">
        <v>3.4710000000000001</v>
      </c>
      <c r="X5388" s="129">
        <v>40.584000000000003</v>
      </c>
      <c r="Y5388" s="129">
        <v>7.6440000000000001</v>
      </c>
      <c r="Z5388" s="129">
        <v>3.6339999999999999</v>
      </c>
      <c r="AA5388" s="129">
        <v>4.1130000000000004</v>
      </c>
      <c r="AB5388" s="129">
        <v>3.3570000000000002</v>
      </c>
      <c r="AC5388" s="129">
        <v>-1.87</v>
      </c>
      <c r="AD5388" s="129">
        <v>4.6500000000000004</v>
      </c>
      <c r="AE5388" s="129">
        <v>3.234</v>
      </c>
      <c r="AF5388" s="129">
        <v>0.56000000000000005</v>
      </c>
      <c r="AG5388" s="129">
        <v>-1.4970000000000001</v>
      </c>
      <c r="AH5388" s="129">
        <v>3.6970000000000001</v>
      </c>
      <c r="AI5388" s="129">
        <v>4.1580000000000004</v>
      </c>
      <c r="AJ5388" s="129">
        <v>0.36199999999999999</v>
      </c>
      <c r="AK5388" s="129">
        <v>4.6790000000000003</v>
      </c>
      <c r="AL5388" s="129">
        <v>9.4169999999999998</v>
      </c>
      <c r="AM5388" s="129">
        <v>-0.61599999999999999</v>
      </c>
      <c r="AN5388" s="129">
        <v>2.6659999999999999</v>
      </c>
      <c r="AO5388" s="129">
        <v>1.4419999999999999</v>
      </c>
      <c r="AP5388" s="129">
        <v>0.66700000000000004</v>
      </c>
      <c r="AQ5388" s="129">
        <v>3.1539999999999999</v>
      </c>
      <c r="AR5388" s="129">
        <v>1.06</v>
      </c>
      <c r="AS5388" s="129">
        <v>1.218</v>
      </c>
      <c r="AT5388" s="129">
        <v>1.5509999999999999</v>
      </c>
      <c r="AU5388" s="129">
        <v>1.708</v>
      </c>
      <c r="AV5388" s="129">
        <v>2</v>
      </c>
      <c r="AW5388" s="129">
        <v>2011</v>
      </c>
    </row>
    <row r="5389" spans="1:49">
      <c r="A5389" s="129">
        <v>692</v>
      </c>
      <c r="B5389" s="129" t="s">
        <v>2278</v>
      </c>
      <c r="C5389" s="129" t="s">
        <v>1669</v>
      </c>
      <c r="D5389" s="129" t="s">
        <v>2277</v>
      </c>
      <c r="E5389" s="129" t="s">
        <v>1668</v>
      </c>
      <c r="G5389" s="129" t="s">
        <v>50</v>
      </c>
    </row>
    <row r="5390" spans="1:49">
      <c r="A5390" s="129">
        <v>692</v>
      </c>
      <c r="B5390" s="129" t="s">
        <v>2278</v>
      </c>
      <c r="C5390" s="129" t="s">
        <v>1667</v>
      </c>
      <c r="D5390" s="129" t="s">
        <v>2277</v>
      </c>
      <c r="E5390" s="129" t="s">
        <v>1666</v>
      </c>
      <c r="F5390" s="129" t="s">
        <v>1665</v>
      </c>
      <c r="G5390" s="129" t="s">
        <v>1655</v>
      </c>
      <c r="I5390" s="129" t="s">
        <v>2282</v>
      </c>
      <c r="J5390" s="129">
        <v>6.6150000000000002</v>
      </c>
      <c r="K5390" s="129">
        <v>-6.1429999999999998</v>
      </c>
      <c r="L5390" s="129">
        <v>16.617000000000001</v>
      </c>
      <c r="M5390" s="129">
        <v>-21.712</v>
      </c>
      <c r="N5390" s="129">
        <v>-23.231000000000002</v>
      </c>
      <c r="O5390" s="129">
        <v>19.021000000000001</v>
      </c>
      <c r="P5390" s="129">
        <v>-29.919</v>
      </c>
      <c r="Q5390" s="129">
        <v>22.753</v>
      </c>
      <c r="R5390" s="129">
        <v>-9.9670000000000005</v>
      </c>
      <c r="S5390" s="129">
        <v>-2.778</v>
      </c>
      <c r="T5390" s="129">
        <v>-6.5709999999999997</v>
      </c>
      <c r="U5390" s="129">
        <v>-11.164</v>
      </c>
      <c r="V5390" s="129">
        <v>-10.971</v>
      </c>
      <c r="W5390" s="129">
        <v>2.9319999999999999</v>
      </c>
      <c r="X5390" s="129">
        <v>54.475999999999999</v>
      </c>
      <c r="Y5390" s="129">
        <v>-37.1</v>
      </c>
      <c r="Z5390" s="129">
        <v>8.8710000000000004</v>
      </c>
      <c r="AA5390" s="129">
        <v>-1.073</v>
      </c>
      <c r="AB5390" s="129">
        <v>22.533000000000001</v>
      </c>
      <c r="AC5390" s="129">
        <v>-5.5069999999999997</v>
      </c>
      <c r="AD5390" s="129">
        <v>5.3540000000000001</v>
      </c>
      <c r="AE5390" s="129">
        <v>8.3320000000000007</v>
      </c>
      <c r="AF5390" s="129">
        <v>3.395</v>
      </c>
      <c r="AG5390" s="129">
        <v>8.4079999999999995</v>
      </c>
      <c r="AH5390" s="129">
        <v>4.6950000000000003</v>
      </c>
      <c r="AI5390" s="129">
        <v>14.903</v>
      </c>
      <c r="AJ5390" s="129">
        <v>0.54100000000000004</v>
      </c>
      <c r="AK5390" s="129">
        <v>17.422000000000001</v>
      </c>
      <c r="AL5390" s="129">
        <v>43.954999999999998</v>
      </c>
      <c r="AM5390" s="129">
        <v>32.796999999999997</v>
      </c>
      <c r="AN5390" s="129">
        <v>7.3449999999999998</v>
      </c>
      <c r="AO5390" s="129">
        <v>8.1370000000000005</v>
      </c>
      <c r="AP5390" s="129">
        <v>-4.0540000000000003</v>
      </c>
      <c r="AQ5390" s="129">
        <v>2.278</v>
      </c>
      <c r="AR5390" s="129">
        <v>5.0339999999999998</v>
      </c>
      <c r="AS5390" s="129">
        <v>4.2329999999999997</v>
      </c>
      <c r="AT5390" s="129">
        <v>3.3420000000000001</v>
      </c>
      <c r="AU5390" s="129">
        <v>1.992</v>
      </c>
      <c r="AV5390" s="129">
        <v>4.931</v>
      </c>
      <c r="AW5390" s="129">
        <v>2010</v>
      </c>
    </row>
    <row r="5391" spans="1:49">
      <c r="A5391" s="129">
        <v>692</v>
      </c>
      <c r="B5391" s="129" t="s">
        <v>2278</v>
      </c>
      <c r="C5391" s="129" t="s">
        <v>1664</v>
      </c>
      <c r="D5391" s="129" t="s">
        <v>2277</v>
      </c>
      <c r="E5391" s="129" t="s">
        <v>1663</v>
      </c>
      <c r="F5391" s="129" t="s">
        <v>1662</v>
      </c>
      <c r="G5391" s="129" t="s">
        <v>1655</v>
      </c>
      <c r="I5391" s="129" t="s">
        <v>2282</v>
      </c>
      <c r="J5391" s="129">
        <v>-0.8</v>
      </c>
      <c r="K5391" s="129">
        <v>-22.4</v>
      </c>
      <c r="L5391" s="129">
        <v>9.6</v>
      </c>
      <c r="M5391" s="129">
        <v>-24.4</v>
      </c>
      <c r="N5391" s="129">
        <v>-23.1</v>
      </c>
      <c r="O5391" s="129">
        <v>27</v>
      </c>
      <c r="P5391" s="129">
        <v>-24.6</v>
      </c>
      <c r="Q5391" s="129">
        <v>13.7</v>
      </c>
      <c r="R5391" s="129">
        <v>-9.8000000000000007</v>
      </c>
      <c r="S5391" s="129">
        <v>-3.3</v>
      </c>
      <c r="T5391" s="129">
        <v>-18.899999999999999</v>
      </c>
      <c r="U5391" s="129">
        <v>-14.4</v>
      </c>
      <c r="V5391" s="129">
        <v>-4.7</v>
      </c>
      <c r="W5391" s="129">
        <v>1.387</v>
      </c>
      <c r="X5391" s="129">
        <v>9.3170000000000002</v>
      </c>
      <c r="Y5391" s="129">
        <v>-9.8000000000000007</v>
      </c>
      <c r="Z5391" s="129">
        <v>12.598000000000001</v>
      </c>
      <c r="AA5391" s="129">
        <v>-3.0870000000000002</v>
      </c>
      <c r="AB5391" s="129">
        <v>30.488</v>
      </c>
      <c r="AC5391" s="129">
        <v>-7.4729999999999999</v>
      </c>
      <c r="AD5391" s="129">
        <v>6.68</v>
      </c>
      <c r="AE5391" s="129">
        <v>6.0869999999999997</v>
      </c>
      <c r="AF5391" s="129">
        <v>2.31</v>
      </c>
      <c r="AG5391" s="129">
        <v>11.821</v>
      </c>
      <c r="AH5391" s="129">
        <v>1.8029999999999999</v>
      </c>
      <c r="AI5391" s="129">
        <v>20.632999999999999</v>
      </c>
      <c r="AJ5391" s="129">
        <v>-4.6859999999999999</v>
      </c>
      <c r="AK5391" s="129">
        <v>20.125</v>
      </c>
      <c r="AL5391" s="129">
        <v>40.213000000000001</v>
      </c>
      <c r="AM5391" s="129">
        <v>35.334000000000003</v>
      </c>
      <c r="AN5391" s="129">
        <v>1.948</v>
      </c>
      <c r="AO5391" s="129">
        <v>6.3250000000000002</v>
      </c>
      <c r="AP5391" s="129">
        <v>0.53700000000000003</v>
      </c>
      <c r="AQ5391" s="129">
        <v>10.497999999999999</v>
      </c>
      <c r="AR5391" s="129">
        <v>8.6389999999999993</v>
      </c>
      <c r="AS5391" s="129">
        <v>2.5790000000000002</v>
      </c>
      <c r="AT5391" s="129">
        <v>2.8109999999999999</v>
      </c>
      <c r="AU5391" s="129">
        <v>-2.8319999999999999</v>
      </c>
      <c r="AV5391" s="129">
        <v>3.371</v>
      </c>
      <c r="AW5391" s="129">
        <v>2010</v>
      </c>
    </row>
    <row r="5392" spans="1:49">
      <c r="A5392" s="129">
        <v>692</v>
      </c>
      <c r="B5392" s="129" t="s">
        <v>2278</v>
      </c>
      <c r="C5392" s="129" t="s">
        <v>1661</v>
      </c>
      <c r="D5392" s="129" t="s">
        <v>2277</v>
      </c>
      <c r="E5392" s="129" t="s">
        <v>1660</v>
      </c>
      <c r="F5392" s="129" t="s">
        <v>1659</v>
      </c>
      <c r="G5392" s="129" t="s">
        <v>1655</v>
      </c>
      <c r="I5392" s="129" t="s">
        <v>2282</v>
      </c>
      <c r="J5392" s="129">
        <v>23.457000000000001</v>
      </c>
      <c r="K5392" s="129">
        <v>20.576000000000001</v>
      </c>
      <c r="L5392" s="129">
        <v>-14.26</v>
      </c>
      <c r="M5392" s="129">
        <v>-9.8819999999999997</v>
      </c>
      <c r="N5392" s="129">
        <v>-4.6550000000000002</v>
      </c>
      <c r="O5392" s="129">
        <v>-1.99</v>
      </c>
      <c r="P5392" s="129">
        <v>-2.6589999999999998</v>
      </c>
      <c r="Q5392" s="129">
        <v>4.9139999999999997</v>
      </c>
      <c r="R5392" s="129">
        <v>-5.8879999999999999</v>
      </c>
      <c r="S5392" s="129">
        <v>-1.6319999999999999</v>
      </c>
      <c r="T5392" s="129">
        <v>-0.26300000000000001</v>
      </c>
      <c r="U5392" s="129">
        <v>-2.7869999999999999</v>
      </c>
      <c r="V5392" s="129">
        <v>11.465</v>
      </c>
      <c r="W5392" s="129">
        <v>-9.1850000000000005</v>
      </c>
      <c r="X5392" s="129">
        <v>9.9209999999999994</v>
      </c>
      <c r="Y5392" s="129">
        <v>0.2</v>
      </c>
      <c r="Z5392" s="129">
        <v>28.989000000000001</v>
      </c>
      <c r="AA5392" s="129">
        <v>-7.351</v>
      </c>
      <c r="AB5392" s="129">
        <v>15.202</v>
      </c>
      <c r="AC5392" s="129">
        <v>-12.843999999999999</v>
      </c>
      <c r="AD5392" s="129">
        <v>23.34</v>
      </c>
      <c r="AE5392" s="129">
        <v>5.7089999999999996</v>
      </c>
      <c r="AF5392" s="129">
        <v>-4.3470000000000004</v>
      </c>
      <c r="AG5392" s="129">
        <v>1.857</v>
      </c>
      <c r="AH5392" s="129">
        <v>9.2539999999999996</v>
      </c>
      <c r="AI5392" s="129">
        <v>-5.0979999999999999</v>
      </c>
      <c r="AJ5392" s="129">
        <v>2.7919999999999998</v>
      </c>
      <c r="AK5392" s="129">
        <v>-0.14799999999999999</v>
      </c>
      <c r="AL5392" s="129">
        <v>7.6070000000000002</v>
      </c>
      <c r="AM5392" s="129">
        <v>8.5559999999999992</v>
      </c>
      <c r="AN5392" s="129">
        <v>15.186</v>
      </c>
      <c r="AO5392" s="129">
        <v>-3.847</v>
      </c>
      <c r="AP5392" s="129">
        <v>18.329000000000001</v>
      </c>
      <c r="AQ5392" s="129">
        <v>20.524000000000001</v>
      </c>
      <c r="AR5392" s="129">
        <v>16.568000000000001</v>
      </c>
      <c r="AS5392" s="129">
        <v>10.513999999999999</v>
      </c>
      <c r="AT5392" s="129">
        <v>7.6559999999999997</v>
      </c>
      <c r="AU5392" s="129">
        <v>12.952</v>
      </c>
      <c r="AV5392" s="129">
        <v>13.939</v>
      </c>
      <c r="AW5392" s="129">
        <v>2010</v>
      </c>
    </row>
    <row r="5393" spans="1:49">
      <c r="A5393" s="129">
        <v>692</v>
      </c>
      <c r="B5393" s="129" t="s">
        <v>2278</v>
      </c>
      <c r="C5393" s="129" t="s">
        <v>1658</v>
      </c>
      <c r="D5393" s="129" t="s">
        <v>2277</v>
      </c>
      <c r="E5393" s="129" t="s">
        <v>1657</v>
      </c>
      <c r="F5393" s="129" t="s">
        <v>1656</v>
      </c>
      <c r="G5393" s="129" t="s">
        <v>1655</v>
      </c>
      <c r="I5393" s="129" t="s">
        <v>2282</v>
      </c>
      <c r="J5393" s="129">
        <v>20</v>
      </c>
      <c r="K5393" s="129">
        <v>19.3</v>
      </c>
      <c r="L5393" s="129">
        <v>-16.399999999999999</v>
      </c>
      <c r="M5393" s="129">
        <v>-10.7</v>
      </c>
      <c r="N5393" s="129">
        <v>-3.2</v>
      </c>
      <c r="O5393" s="129">
        <v>-5.9</v>
      </c>
      <c r="P5393" s="129">
        <v>-2.7</v>
      </c>
      <c r="Q5393" s="129">
        <v>6.9</v>
      </c>
      <c r="R5393" s="129">
        <v>-6.2</v>
      </c>
      <c r="S5393" s="129">
        <v>-4.4000000000000004</v>
      </c>
      <c r="T5393" s="129">
        <v>-5.8</v>
      </c>
      <c r="U5393" s="129">
        <v>-5.2</v>
      </c>
      <c r="V5393" s="129">
        <v>9.6999999999999993</v>
      </c>
      <c r="W5393" s="129">
        <v>-7.4880000000000004</v>
      </c>
      <c r="X5393" s="129">
        <v>-6.4950000000000001</v>
      </c>
      <c r="Y5393" s="129">
        <v>15.6</v>
      </c>
      <c r="Z5393" s="129">
        <v>29.123000000000001</v>
      </c>
      <c r="AA5393" s="129">
        <v>-5.5679999999999996</v>
      </c>
      <c r="AB5393" s="129">
        <v>11.670999999999999</v>
      </c>
      <c r="AC5393" s="129">
        <v>-13.641</v>
      </c>
      <c r="AD5393" s="129">
        <v>27.388999999999999</v>
      </c>
      <c r="AE5393" s="129">
        <v>-0.88400000000000001</v>
      </c>
      <c r="AF5393" s="129">
        <v>-6.4729999999999999</v>
      </c>
      <c r="AG5393" s="129">
        <v>6.66</v>
      </c>
      <c r="AH5393" s="129">
        <v>6.202</v>
      </c>
      <c r="AI5393" s="129">
        <v>-2.645</v>
      </c>
      <c r="AJ5393" s="129">
        <v>3.2290000000000001</v>
      </c>
      <c r="AK5393" s="129">
        <v>4.3390000000000004</v>
      </c>
      <c r="AL5393" s="129">
        <v>6.117</v>
      </c>
      <c r="AM5393" s="129">
        <v>12.817</v>
      </c>
      <c r="AN5393" s="129">
        <v>14.922000000000001</v>
      </c>
      <c r="AO5393" s="129">
        <v>-4.2279999999999998</v>
      </c>
      <c r="AP5393" s="129">
        <v>21.007000000000001</v>
      </c>
      <c r="AQ5393" s="129">
        <v>19.564</v>
      </c>
      <c r="AR5393" s="129">
        <v>16.777000000000001</v>
      </c>
      <c r="AS5393" s="129">
        <v>10.487</v>
      </c>
      <c r="AT5393" s="129">
        <v>7.492</v>
      </c>
      <c r="AU5393" s="129">
        <v>13.5</v>
      </c>
      <c r="AV5393" s="129">
        <v>14.526</v>
      </c>
      <c r="AW5393" s="129">
        <v>2010</v>
      </c>
    </row>
    <row r="5394" spans="1:49">
      <c r="A5394" s="129">
        <v>692</v>
      </c>
      <c r="B5394" s="129" t="s">
        <v>2278</v>
      </c>
      <c r="C5394" s="129" t="s">
        <v>1653</v>
      </c>
      <c r="D5394" s="129" t="s">
        <v>2277</v>
      </c>
      <c r="E5394" s="129" t="s">
        <v>80</v>
      </c>
      <c r="F5394" s="129" t="s">
        <v>1652</v>
      </c>
      <c r="G5394" s="129" t="s">
        <v>1651</v>
      </c>
    </row>
    <row r="5395" spans="1:49">
      <c r="A5395" s="129">
        <v>692</v>
      </c>
      <c r="B5395" s="129" t="s">
        <v>2278</v>
      </c>
      <c r="C5395" s="129" t="s">
        <v>1650</v>
      </c>
      <c r="D5395" s="129" t="s">
        <v>2277</v>
      </c>
      <c r="E5395" s="129" t="s">
        <v>1649</v>
      </c>
      <c r="F5395" s="129" t="s">
        <v>1648</v>
      </c>
      <c r="G5395" s="129" t="s">
        <v>84</v>
      </c>
      <c r="H5395" s="129" t="s">
        <v>5</v>
      </c>
    </row>
    <row r="5396" spans="1:49">
      <c r="A5396" s="129">
        <v>692</v>
      </c>
      <c r="B5396" s="129" t="s">
        <v>2278</v>
      </c>
      <c r="C5396" s="129" t="s">
        <v>1647</v>
      </c>
      <c r="D5396" s="129" t="s">
        <v>2277</v>
      </c>
      <c r="E5396" s="129" t="s">
        <v>15</v>
      </c>
      <c r="F5396" s="129" t="s">
        <v>1646</v>
      </c>
      <c r="G5396" s="129" t="s">
        <v>84</v>
      </c>
      <c r="H5396" s="129" t="s">
        <v>5</v>
      </c>
      <c r="I5396" s="129" t="s">
        <v>2281</v>
      </c>
      <c r="J5396" s="129">
        <v>5.6890000000000001</v>
      </c>
      <c r="K5396" s="129">
        <v>5.883</v>
      </c>
      <c r="L5396" s="129">
        <v>6.0869999999999997</v>
      </c>
      <c r="M5396" s="129">
        <v>6.2990000000000004</v>
      </c>
      <c r="N5396" s="129">
        <v>6.5140000000000002</v>
      </c>
      <c r="O5396" s="129">
        <v>6.73</v>
      </c>
      <c r="P5396" s="129">
        <v>6.9489999999999998</v>
      </c>
      <c r="Q5396" s="129">
        <v>7.1710000000000003</v>
      </c>
      <c r="R5396" s="129">
        <v>7.3979999999999997</v>
      </c>
      <c r="S5396" s="129">
        <v>7.6319999999999997</v>
      </c>
      <c r="T5396" s="129">
        <v>7.8739999999999997</v>
      </c>
      <c r="U5396" s="129">
        <v>8.1329999999999991</v>
      </c>
      <c r="V5396" s="129">
        <v>8.41</v>
      </c>
      <c r="W5396" s="129">
        <v>8.7010000000000005</v>
      </c>
      <c r="X5396" s="129">
        <v>9.0050000000000008</v>
      </c>
      <c r="Y5396" s="129">
        <v>9.3190000000000008</v>
      </c>
      <c r="Z5396" s="129">
        <v>9.6440000000000001</v>
      </c>
      <c r="AA5396" s="129">
        <v>9.9819999999999993</v>
      </c>
      <c r="AB5396" s="129">
        <v>10.331</v>
      </c>
      <c r="AC5396" s="129">
        <v>10.651</v>
      </c>
      <c r="AD5396" s="129">
        <v>10.981</v>
      </c>
      <c r="AE5396" s="129">
        <v>11.321999999999999</v>
      </c>
      <c r="AF5396" s="129">
        <v>11.673</v>
      </c>
      <c r="AG5396" s="129">
        <v>12.034000000000001</v>
      </c>
      <c r="AH5396" s="129">
        <v>12.407</v>
      </c>
      <c r="AI5396" s="129">
        <v>12.792</v>
      </c>
      <c r="AJ5396" s="129">
        <v>13.247999999999999</v>
      </c>
      <c r="AK5396" s="129">
        <v>13.715999999999999</v>
      </c>
      <c r="AL5396" s="129">
        <v>14.198</v>
      </c>
      <c r="AM5396" s="129">
        <v>14.693</v>
      </c>
      <c r="AN5396" s="129">
        <v>15.148</v>
      </c>
      <c r="AO5396" s="129">
        <v>15.618</v>
      </c>
      <c r="AP5396" s="129">
        <v>16.102</v>
      </c>
      <c r="AQ5396" s="129">
        <v>16.600999999999999</v>
      </c>
      <c r="AR5396" s="129">
        <v>17.116</v>
      </c>
      <c r="AS5396" s="129">
        <v>17.646999999999998</v>
      </c>
      <c r="AT5396" s="129">
        <v>18.193999999999999</v>
      </c>
      <c r="AU5396" s="129">
        <v>18.757999999999999</v>
      </c>
      <c r="AV5396" s="129">
        <v>19.338999999999999</v>
      </c>
      <c r="AW5396" s="129">
        <v>2009</v>
      </c>
    </row>
    <row r="5397" spans="1:49">
      <c r="A5397" s="129">
        <v>692</v>
      </c>
      <c r="B5397" s="129" t="s">
        <v>2278</v>
      </c>
      <c r="C5397" s="129" t="s">
        <v>1644</v>
      </c>
      <c r="D5397" s="129" t="s">
        <v>2277</v>
      </c>
      <c r="E5397" s="129" t="s">
        <v>1642</v>
      </c>
      <c r="F5397" s="129" t="s">
        <v>1641</v>
      </c>
      <c r="G5397" s="129" t="s">
        <v>1608</v>
      </c>
      <c r="H5397" s="129" t="s">
        <v>1604</v>
      </c>
      <c r="I5397" s="129" t="s">
        <v>2280</v>
      </c>
      <c r="J5397" s="129" t="s">
        <v>1595</v>
      </c>
      <c r="K5397" s="129" t="s">
        <v>1595</v>
      </c>
      <c r="L5397" s="129" t="s">
        <v>1595</v>
      </c>
      <c r="M5397" s="129" t="s">
        <v>1595</v>
      </c>
      <c r="N5397" s="129" t="s">
        <v>1595</v>
      </c>
      <c r="O5397" s="129" t="s">
        <v>1595</v>
      </c>
      <c r="P5397" s="129" t="s">
        <v>1595</v>
      </c>
      <c r="Q5397" s="129" t="s">
        <v>1595</v>
      </c>
      <c r="R5397" s="129" t="s">
        <v>1595</v>
      </c>
      <c r="S5397" s="129" t="s">
        <v>1595</v>
      </c>
      <c r="T5397" s="129" t="s">
        <v>1595</v>
      </c>
      <c r="U5397" s="129" t="s">
        <v>1595</v>
      </c>
      <c r="V5397" s="129" t="s">
        <v>1595</v>
      </c>
      <c r="W5397" s="129" t="s">
        <v>1595</v>
      </c>
      <c r="X5397" s="129" t="s">
        <v>1595</v>
      </c>
      <c r="Y5397" s="129">
        <v>106.55200000000001</v>
      </c>
      <c r="Z5397" s="129">
        <v>128.96</v>
      </c>
      <c r="AA5397" s="129">
        <v>140.02000000000001</v>
      </c>
      <c r="AB5397" s="129">
        <v>177.25</v>
      </c>
      <c r="AC5397" s="129">
        <v>166.42</v>
      </c>
      <c r="AD5397" s="129">
        <v>169.40600000000001</v>
      </c>
      <c r="AE5397" s="129">
        <v>199.286</v>
      </c>
      <c r="AF5397" s="129">
        <v>235.48500000000001</v>
      </c>
      <c r="AG5397" s="129">
        <v>232.7</v>
      </c>
      <c r="AH5397" s="129">
        <v>263</v>
      </c>
      <c r="AI5397" s="129">
        <v>323.12299999999999</v>
      </c>
      <c r="AJ5397" s="130">
        <v>1145.758</v>
      </c>
      <c r="AK5397" s="129">
        <v>455.51499999999999</v>
      </c>
      <c r="AL5397" s="129">
        <v>583.93200000000002</v>
      </c>
      <c r="AM5397" s="129">
        <v>474.48</v>
      </c>
      <c r="AN5397" s="129">
        <v>515.73699999999997</v>
      </c>
      <c r="AO5397" s="129">
        <v>542.255</v>
      </c>
      <c r="AP5397" s="129">
        <v>753.69</v>
      </c>
      <c r="AQ5397" s="129">
        <v>880.84</v>
      </c>
      <c r="AR5397" s="130">
        <v>1005.306</v>
      </c>
      <c r="AS5397" s="130">
        <v>1076.3219999999999</v>
      </c>
      <c r="AT5397" s="130">
        <v>1161.752</v>
      </c>
      <c r="AU5397" s="130">
        <v>1256.721</v>
      </c>
      <c r="AV5397" s="130">
        <v>1364.6310000000001</v>
      </c>
      <c r="AW5397" s="129">
        <v>2011</v>
      </c>
    </row>
    <row r="5398" spans="1:49">
      <c r="A5398" s="129">
        <v>692</v>
      </c>
      <c r="B5398" s="129" t="s">
        <v>2278</v>
      </c>
      <c r="C5398" s="129" t="s">
        <v>1643</v>
      </c>
      <c r="D5398" s="129" t="s">
        <v>2277</v>
      </c>
      <c r="E5398" s="129" t="s">
        <v>1642</v>
      </c>
      <c r="F5398" s="129" t="s">
        <v>1641</v>
      </c>
      <c r="G5398" s="129" t="s">
        <v>1597</v>
      </c>
      <c r="I5398" s="129" t="s">
        <v>1640</v>
      </c>
      <c r="J5398" s="129" t="s">
        <v>1595</v>
      </c>
      <c r="K5398" s="129" t="s">
        <v>1595</v>
      </c>
      <c r="L5398" s="129" t="s">
        <v>1595</v>
      </c>
      <c r="M5398" s="129" t="s">
        <v>1595</v>
      </c>
      <c r="N5398" s="129" t="s">
        <v>1595</v>
      </c>
      <c r="O5398" s="129" t="s">
        <v>1595</v>
      </c>
      <c r="P5398" s="129" t="s">
        <v>1595</v>
      </c>
      <c r="Q5398" s="129" t="s">
        <v>1595</v>
      </c>
      <c r="R5398" s="129" t="s">
        <v>1595</v>
      </c>
      <c r="S5398" s="129" t="s">
        <v>1595</v>
      </c>
      <c r="T5398" s="129" t="s">
        <v>1595</v>
      </c>
      <c r="U5398" s="129" t="s">
        <v>1595</v>
      </c>
      <c r="V5398" s="129" t="s">
        <v>1595</v>
      </c>
      <c r="W5398" s="129" t="s">
        <v>1595</v>
      </c>
      <c r="X5398" s="129" t="s">
        <v>1595</v>
      </c>
      <c r="Y5398" s="129">
        <v>12.157</v>
      </c>
      <c r="Z5398" s="129">
        <v>13.411</v>
      </c>
      <c r="AA5398" s="129">
        <v>13.859</v>
      </c>
      <c r="AB5398" s="129">
        <v>15.191000000000001</v>
      </c>
      <c r="AC5398" s="129">
        <v>14.129</v>
      </c>
      <c r="AD5398" s="129">
        <v>14.28</v>
      </c>
      <c r="AE5398" s="129">
        <v>14.99</v>
      </c>
      <c r="AF5398" s="129">
        <v>16.358000000000001</v>
      </c>
      <c r="AG5398" s="129">
        <v>15.166</v>
      </c>
      <c r="AH5398" s="129">
        <v>17.184999999999999</v>
      </c>
      <c r="AI5398" s="129">
        <v>18.184000000000001</v>
      </c>
      <c r="AJ5398" s="129">
        <v>60.087000000000003</v>
      </c>
      <c r="AK5398" s="129">
        <v>22.387</v>
      </c>
      <c r="AL5398" s="129">
        <v>24.326000000000001</v>
      </c>
      <c r="AM5398" s="129">
        <v>18.890999999999998</v>
      </c>
      <c r="AN5398" s="129">
        <v>18.242999999999999</v>
      </c>
      <c r="AO5398" s="129">
        <v>18.128</v>
      </c>
      <c r="AP5398" s="129">
        <v>22.475999999999999</v>
      </c>
      <c r="AQ5398" s="129">
        <v>24.265000000000001</v>
      </c>
      <c r="AR5398" s="129">
        <v>25.347000000000001</v>
      </c>
      <c r="AS5398" s="129">
        <v>25.33</v>
      </c>
      <c r="AT5398" s="129">
        <v>25.481999999999999</v>
      </c>
      <c r="AU5398" s="129">
        <v>25.390999999999998</v>
      </c>
      <c r="AV5398" s="129">
        <v>25.417000000000002</v>
      </c>
      <c r="AW5398" s="129">
        <v>2011</v>
      </c>
    </row>
    <row r="5399" spans="1:49">
      <c r="A5399" s="129">
        <v>692</v>
      </c>
      <c r="B5399" s="129" t="s">
        <v>2278</v>
      </c>
      <c r="C5399" s="129" t="s">
        <v>1639</v>
      </c>
      <c r="D5399" s="129" t="s">
        <v>2277</v>
      </c>
      <c r="E5399" s="129" t="s">
        <v>1637</v>
      </c>
      <c r="F5399" s="129" t="s">
        <v>1636</v>
      </c>
      <c r="G5399" s="129" t="s">
        <v>1608</v>
      </c>
      <c r="H5399" s="129" t="s">
        <v>1604</v>
      </c>
      <c r="I5399" s="129" t="s">
        <v>2280</v>
      </c>
      <c r="J5399" s="129" t="s">
        <v>1595</v>
      </c>
      <c r="K5399" s="129" t="s">
        <v>1595</v>
      </c>
      <c r="L5399" s="129" t="s">
        <v>1595</v>
      </c>
      <c r="M5399" s="129" t="s">
        <v>1595</v>
      </c>
      <c r="N5399" s="129" t="s">
        <v>1595</v>
      </c>
      <c r="O5399" s="129" t="s">
        <v>1595</v>
      </c>
      <c r="P5399" s="129" t="s">
        <v>1595</v>
      </c>
      <c r="Q5399" s="129" t="s">
        <v>1595</v>
      </c>
      <c r="R5399" s="129" t="s">
        <v>1595</v>
      </c>
      <c r="S5399" s="129" t="s">
        <v>1595</v>
      </c>
      <c r="T5399" s="129" t="s">
        <v>1595</v>
      </c>
      <c r="U5399" s="129" t="s">
        <v>1595</v>
      </c>
      <c r="V5399" s="129" t="s">
        <v>1595</v>
      </c>
      <c r="W5399" s="129" t="s">
        <v>1595</v>
      </c>
      <c r="X5399" s="129" t="s">
        <v>1595</v>
      </c>
      <c r="Y5399" s="129">
        <v>148.559</v>
      </c>
      <c r="Z5399" s="129">
        <v>135.63499999999999</v>
      </c>
      <c r="AA5399" s="129">
        <v>174.69800000000001</v>
      </c>
      <c r="AB5399" s="129">
        <v>212.19200000000001</v>
      </c>
      <c r="AC5399" s="129">
        <v>234.20699999999999</v>
      </c>
      <c r="AD5399" s="129">
        <v>217.267</v>
      </c>
      <c r="AE5399" s="129">
        <v>246.20099999999999</v>
      </c>
      <c r="AF5399" s="129">
        <v>278.125</v>
      </c>
      <c r="AG5399" s="129">
        <v>275.173</v>
      </c>
      <c r="AH5399" s="129">
        <v>316.49599999999998</v>
      </c>
      <c r="AI5399" s="129">
        <v>358.52100000000002</v>
      </c>
      <c r="AJ5399" s="129">
        <v>376.54599999999999</v>
      </c>
      <c r="AK5399" s="129">
        <v>475.94200000000001</v>
      </c>
      <c r="AL5399" s="129">
        <v>547.86699999999996</v>
      </c>
      <c r="AM5399" s="129">
        <v>609.86500000000001</v>
      </c>
      <c r="AN5399" s="129">
        <v>584.07000000000005</v>
      </c>
      <c r="AO5399" s="129">
        <v>586.99699999999996</v>
      </c>
      <c r="AP5399" s="129">
        <v>841.71600000000001</v>
      </c>
      <c r="AQ5399" s="130">
        <v>1039.326</v>
      </c>
      <c r="AR5399" s="130">
        <v>1162.549</v>
      </c>
      <c r="AS5399" s="130">
        <v>1225.8720000000001</v>
      </c>
      <c r="AT5399" s="130">
        <v>1319.0419999999999</v>
      </c>
      <c r="AU5399" s="130">
        <v>1425.816</v>
      </c>
      <c r="AV5399" s="130">
        <v>1549.855</v>
      </c>
      <c r="AW5399" s="129">
        <v>2011</v>
      </c>
    </row>
    <row r="5400" spans="1:49">
      <c r="A5400" s="129">
        <v>692</v>
      </c>
      <c r="B5400" s="129" t="s">
        <v>2278</v>
      </c>
      <c r="C5400" s="129" t="s">
        <v>1638</v>
      </c>
      <c r="D5400" s="129" t="s">
        <v>2277</v>
      </c>
      <c r="E5400" s="129" t="s">
        <v>1637</v>
      </c>
      <c r="F5400" s="129" t="s">
        <v>1636</v>
      </c>
      <c r="G5400" s="129" t="s">
        <v>1597</v>
      </c>
      <c r="I5400" s="129" t="s">
        <v>1635</v>
      </c>
      <c r="J5400" s="129" t="s">
        <v>1595</v>
      </c>
      <c r="K5400" s="129" t="s">
        <v>1595</v>
      </c>
      <c r="L5400" s="129" t="s">
        <v>1595</v>
      </c>
      <c r="M5400" s="129" t="s">
        <v>1595</v>
      </c>
      <c r="N5400" s="129" t="s">
        <v>1595</v>
      </c>
      <c r="O5400" s="129" t="s">
        <v>1595</v>
      </c>
      <c r="P5400" s="129" t="s">
        <v>1595</v>
      </c>
      <c r="Q5400" s="129" t="s">
        <v>1595</v>
      </c>
      <c r="R5400" s="129" t="s">
        <v>1595</v>
      </c>
      <c r="S5400" s="129" t="s">
        <v>1595</v>
      </c>
      <c r="T5400" s="129" t="s">
        <v>1595</v>
      </c>
      <c r="U5400" s="129" t="s">
        <v>1595</v>
      </c>
      <c r="V5400" s="129" t="s">
        <v>1595</v>
      </c>
      <c r="W5400" s="129" t="s">
        <v>1595</v>
      </c>
      <c r="X5400" s="129" t="s">
        <v>1595</v>
      </c>
      <c r="Y5400" s="129">
        <v>16.949000000000002</v>
      </c>
      <c r="Z5400" s="129">
        <v>14.105</v>
      </c>
      <c r="AA5400" s="129">
        <v>17.291</v>
      </c>
      <c r="AB5400" s="129">
        <v>18.186</v>
      </c>
      <c r="AC5400" s="129">
        <v>19.884</v>
      </c>
      <c r="AD5400" s="129">
        <v>18.315000000000001</v>
      </c>
      <c r="AE5400" s="129">
        <v>18.518999999999998</v>
      </c>
      <c r="AF5400" s="129">
        <v>19.321000000000002</v>
      </c>
      <c r="AG5400" s="129">
        <v>17.934999999999999</v>
      </c>
      <c r="AH5400" s="129">
        <v>20.68</v>
      </c>
      <c r="AI5400" s="129">
        <v>20.175999999999998</v>
      </c>
      <c r="AJ5400" s="129">
        <v>19.747</v>
      </c>
      <c r="AK5400" s="129">
        <v>23.390999999999998</v>
      </c>
      <c r="AL5400" s="129">
        <v>22.823</v>
      </c>
      <c r="AM5400" s="129">
        <v>24.280999999999999</v>
      </c>
      <c r="AN5400" s="129">
        <v>20.66</v>
      </c>
      <c r="AO5400" s="129">
        <v>19.623999999999999</v>
      </c>
      <c r="AP5400" s="129">
        <v>25.100999999999999</v>
      </c>
      <c r="AQ5400" s="129">
        <v>28.631</v>
      </c>
      <c r="AR5400" s="129">
        <v>29.312000000000001</v>
      </c>
      <c r="AS5400" s="129">
        <v>28.85</v>
      </c>
      <c r="AT5400" s="129">
        <v>28.931999999999999</v>
      </c>
      <c r="AU5400" s="129">
        <v>28.808</v>
      </c>
      <c r="AV5400" s="129">
        <v>28.867000000000001</v>
      </c>
      <c r="AW5400" s="129">
        <v>2011</v>
      </c>
    </row>
    <row r="5401" spans="1:49">
      <c r="A5401" s="129">
        <v>692</v>
      </c>
      <c r="B5401" s="129" t="s">
        <v>2278</v>
      </c>
      <c r="C5401" s="129" t="s">
        <v>1634</v>
      </c>
      <c r="D5401" s="129" t="s">
        <v>2277</v>
      </c>
      <c r="E5401" s="129" t="s">
        <v>1632</v>
      </c>
      <c r="F5401" s="129" t="s">
        <v>1631</v>
      </c>
      <c r="G5401" s="129" t="s">
        <v>1608</v>
      </c>
      <c r="H5401" s="129" t="s">
        <v>1604</v>
      </c>
      <c r="I5401" s="129" t="s">
        <v>2280</v>
      </c>
      <c r="J5401" s="129" t="s">
        <v>1595</v>
      </c>
      <c r="K5401" s="129" t="s">
        <v>1595</v>
      </c>
      <c r="L5401" s="129" t="s">
        <v>1595</v>
      </c>
      <c r="M5401" s="129" t="s">
        <v>1595</v>
      </c>
      <c r="N5401" s="129" t="s">
        <v>1595</v>
      </c>
      <c r="O5401" s="129" t="s">
        <v>1595</v>
      </c>
      <c r="P5401" s="129" t="s">
        <v>1595</v>
      </c>
      <c r="Q5401" s="129" t="s">
        <v>1595</v>
      </c>
      <c r="R5401" s="129" t="s">
        <v>1595</v>
      </c>
      <c r="S5401" s="129" t="s">
        <v>1595</v>
      </c>
      <c r="T5401" s="129" t="s">
        <v>1595</v>
      </c>
      <c r="U5401" s="129" t="s">
        <v>1595</v>
      </c>
      <c r="V5401" s="129" t="s">
        <v>1595</v>
      </c>
      <c r="W5401" s="129" t="s">
        <v>1595</v>
      </c>
      <c r="X5401" s="129" t="s">
        <v>1595</v>
      </c>
      <c r="Y5401" s="129">
        <v>-42.006999999999998</v>
      </c>
      <c r="Z5401" s="129">
        <v>-6.6749999999999998</v>
      </c>
      <c r="AA5401" s="129">
        <v>-34.677999999999997</v>
      </c>
      <c r="AB5401" s="129">
        <v>-34.942</v>
      </c>
      <c r="AC5401" s="129">
        <v>-67.787000000000006</v>
      </c>
      <c r="AD5401" s="129">
        <v>-47.860999999999997</v>
      </c>
      <c r="AE5401" s="129">
        <v>-46.915999999999997</v>
      </c>
      <c r="AF5401" s="129">
        <v>-42.64</v>
      </c>
      <c r="AG5401" s="129">
        <v>-42.472999999999999</v>
      </c>
      <c r="AH5401" s="129">
        <v>-53.496000000000002</v>
      </c>
      <c r="AI5401" s="129">
        <v>-35.398000000000003</v>
      </c>
      <c r="AJ5401" s="129">
        <v>769.21199999999999</v>
      </c>
      <c r="AK5401" s="129">
        <v>-20.427</v>
      </c>
      <c r="AL5401" s="129">
        <v>36.064999999999998</v>
      </c>
      <c r="AM5401" s="129">
        <v>-135.38499999999999</v>
      </c>
      <c r="AN5401" s="129">
        <v>-68.331999999999994</v>
      </c>
      <c r="AO5401" s="129">
        <v>-44.743000000000002</v>
      </c>
      <c r="AP5401" s="129">
        <v>-88.027000000000001</v>
      </c>
      <c r="AQ5401" s="129">
        <v>-158.48500000000001</v>
      </c>
      <c r="AR5401" s="129">
        <v>-157.244</v>
      </c>
      <c r="AS5401" s="129">
        <v>-149.55000000000001</v>
      </c>
      <c r="AT5401" s="129">
        <v>-157.29</v>
      </c>
      <c r="AU5401" s="129">
        <v>-169.095</v>
      </c>
      <c r="AV5401" s="129">
        <v>-185.22399999999999</v>
      </c>
      <c r="AW5401" s="129">
        <v>2011</v>
      </c>
    </row>
    <row r="5402" spans="1:49">
      <c r="A5402" s="129">
        <v>692</v>
      </c>
      <c r="B5402" s="129" t="s">
        <v>2278</v>
      </c>
      <c r="C5402" s="129" t="s">
        <v>1633</v>
      </c>
      <c r="D5402" s="129" t="s">
        <v>2277</v>
      </c>
      <c r="E5402" s="129" t="s">
        <v>1632</v>
      </c>
      <c r="F5402" s="129" t="s">
        <v>1631</v>
      </c>
      <c r="G5402" s="129" t="s">
        <v>1597</v>
      </c>
      <c r="I5402" s="129" t="s">
        <v>1630</v>
      </c>
      <c r="J5402" s="129" t="s">
        <v>1595</v>
      </c>
      <c r="K5402" s="129" t="s">
        <v>1595</v>
      </c>
      <c r="L5402" s="129" t="s">
        <v>1595</v>
      </c>
      <c r="M5402" s="129" t="s">
        <v>1595</v>
      </c>
      <c r="N5402" s="129" t="s">
        <v>1595</v>
      </c>
      <c r="O5402" s="129" t="s">
        <v>1595</v>
      </c>
      <c r="P5402" s="129" t="s">
        <v>1595</v>
      </c>
      <c r="Q5402" s="129" t="s">
        <v>1595</v>
      </c>
      <c r="R5402" s="129" t="s">
        <v>1595</v>
      </c>
      <c r="S5402" s="129" t="s">
        <v>1595</v>
      </c>
      <c r="T5402" s="129" t="s">
        <v>1595</v>
      </c>
      <c r="U5402" s="129" t="s">
        <v>1595</v>
      </c>
      <c r="V5402" s="129" t="s">
        <v>1595</v>
      </c>
      <c r="W5402" s="129" t="s">
        <v>1595</v>
      </c>
      <c r="X5402" s="129" t="s">
        <v>1595</v>
      </c>
      <c r="Y5402" s="129">
        <v>-4.7930000000000001</v>
      </c>
      <c r="Z5402" s="129">
        <v>-0.69399999999999995</v>
      </c>
      <c r="AA5402" s="129">
        <v>-3.4319999999999999</v>
      </c>
      <c r="AB5402" s="129">
        <v>-2.9950000000000001</v>
      </c>
      <c r="AC5402" s="129">
        <v>-5.7549999999999999</v>
      </c>
      <c r="AD5402" s="129">
        <v>-4.0350000000000001</v>
      </c>
      <c r="AE5402" s="129">
        <v>-3.5289999999999999</v>
      </c>
      <c r="AF5402" s="129">
        <v>-2.9620000000000002</v>
      </c>
      <c r="AG5402" s="129">
        <v>-2.7679999999999998</v>
      </c>
      <c r="AH5402" s="129">
        <v>-3.4950000000000001</v>
      </c>
      <c r="AI5402" s="129">
        <v>-1.992</v>
      </c>
      <c r="AJ5402" s="129">
        <v>40.340000000000003</v>
      </c>
      <c r="AK5402" s="129">
        <v>-1.004</v>
      </c>
      <c r="AL5402" s="129">
        <v>1.502</v>
      </c>
      <c r="AM5402" s="129">
        <v>-5.39</v>
      </c>
      <c r="AN5402" s="129">
        <v>-2.4169999999999998</v>
      </c>
      <c r="AO5402" s="129">
        <v>-1.496</v>
      </c>
      <c r="AP5402" s="129">
        <v>-2.625</v>
      </c>
      <c r="AQ5402" s="129">
        <v>-4.3659999999999997</v>
      </c>
      <c r="AR5402" s="129">
        <v>-3.9649999999999999</v>
      </c>
      <c r="AS5402" s="129">
        <v>-3.52</v>
      </c>
      <c r="AT5402" s="129">
        <v>-3.45</v>
      </c>
      <c r="AU5402" s="129">
        <v>-3.4159999999999999</v>
      </c>
      <c r="AV5402" s="129">
        <v>-3.45</v>
      </c>
      <c r="AW5402" s="129">
        <v>2011</v>
      </c>
    </row>
    <row r="5403" spans="1:49">
      <c r="A5403" s="129">
        <v>692</v>
      </c>
      <c r="B5403" s="129" t="s">
        <v>2278</v>
      </c>
      <c r="C5403" s="129" t="s">
        <v>1629</v>
      </c>
      <c r="D5403" s="129" t="s">
        <v>2277</v>
      </c>
      <c r="E5403" s="129" t="s">
        <v>1627</v>
      </c>
      <c r="F5403" s="129" t="s">
        <v>1626</v>
      </c>
      <c r="G5403" s="129" t="s">
        <v>1608</v>
      </c>
      <c r="H5403" s="129" t="s">
        <v>1604</v>
      </c>
    </row>
    <row r="5404" spans="1:49">
      <c r="A5404" s="129">
        <v>692</v>
      </c>
      <c r="B5404" s="129" t="s">
        <v>2278</v>
      </c>
      <c r="C5404" s="129" t="s">
        <v>1628</v>
      </c>
      <c r="D5404" s="129" t="s">
        <v>2277</v>
      </c>
      <c r="E5404" s="129" t="s">
        <v>1627</v>
      </c>
      <c r="F5404" s="129" t="s">
        <v>1626</v>
      </c>
      <c r="G5404" s="129" t="s">
        <v>1625</v>
      </c>
    </row>
    <row r="5405" spans="1:49">
      <c r="A5405" s="129">
        <v>692</v>
      </c>
      <c r="B5405" s="129" t="s">
        <v>2278</v>
      </c>
      <c r="C5405" s="129" t="s">
        <v>1624</v>
      </c>
      <c r="D5405" s="129" t="s">
        <v>2277</v>
      </c>
      <c r="E5405" s="129" t="s">
        <v>1622</v>
      </c>
      <c r="F5405" s="129" t="s">
        <v>1621</v>
      </c>
      <c r="G5405" s="129" t="s">
        <v>1608</v>
      </c>
      <c r="H5405" s="129" t="s">
        <v>1604</v>
      </c>
    </row>
    <row r="5406" spans="1:49">
      <c r="A5406" s="129">
        <v>692</v>
      </c>
      <c r="B5406" s="129" t="s">
        <v>2278</v>
      </c>
      <c r="C5406" s="129" t="s">
        <v>1623</v>
      </c>
      <c r="D5406" s="129" t="s">
        <v>2277</v>
      </c>
      <c r="E5406" s="129" t="s">
        <v>1622</v>
      </c>
      <c r="F5406" s="129" t="s">
        <v>1621</v>
      </c>
      <c r="G5406" s="129" t="s">
        <v>1597</v>
      </c>
    </row>
    <row r="5407" spans="1:49">
      <c r="A5407" s="129">
        <v>692</v>
      </c>
      <c r="B5407" s="129" t="s">
        <v>2278</v>
      </c>
      <c r="C5407" s="129" t="s">
        <v>1620</v>
      </c>
      <c r="D5407" s="129" t="s">
        <v>2277</v>
      </c>
      <c r="E5407" s="129" t="s">
        <v>1618</v>
      </c>
      <c r="F5407" s="129" t="s">
        <v>1617</v>
      </c>
      <c r="G5407" s="129" t="s">
        <v>1608</v>
      </c>
      <c r="H5407" s="129" t="s">
        <v>1604</v>
      </c>
      <c r="I5407" s="129" t="s">
        <v>2280</v>
      </c>
      <c r="J5407" s="129" t="s">
        <v>1595</v>
      </c>
      <c r="K5407" s="129" t="s">
        <v>1595</v>
      </c>
      <c r="L5407" s="129" t="s">
        <v>1595</v>
      </c>
      <c r="M5407" s="129" t="s">
        <v>1595</v>
      </c>
      <c r="N5407" s="129" t="s">
        <v>1595</v>
      </c>
      <c r="O5407" s="129" t="s">
        <v>1595</v>
      </c>
      <c r="P5407" s="129" t="s">
        <v>1595</v>
      </c>
      <c r="Q5407" s="129" t="s">
        <v>1595</v>
      </c>
      <c r="R5407" s="129" t="s">
        <v>1595</v>
      </c>
      <c r="S5407" s="129" t="s">
        <v>1595</v>
      </c>
      <c r="T5407" s="129" t="s">
        <v>1595</v>
      </c>
      <c r="U5407" s="129" t="s">
        <v>1595</v>
      </c>
      <c r="V5407" s="129" t="s">
        <v>1595</v>
      </c>
      <c r="W5407" s="129" t="s">
        <v>1595</v>
      </c>
      <c r="X5407" s="129" t="s">
        <v>1595</v>
      </c>
      <c r="Y5407" s="129">
        <v>-5.87</v>
      </c>
      <c r="Z5407" s="129">
        <v>9.3770000000000007</v>
      </c>
      <c r="AA5407" s="129">
        <v>35.302999999999997</v>
      </c>
      <c r="AB5407" s="129">
        <v>43.969000000000001</v>
      </c>
      <c r="AC5407" s="129">
        <v>9.3510000000000009</v>
      </c>
      <c r="AD5407" s="129">
        <v>3.6190000000000002</v>
      </c>
      <c r="AE5407" s="129">
        <v>-5.17</v>
      </c>
      <c r="AF5407" s="129">
        <v>21.57</v>
      </c>
      <c r="AG5407" s="129">
        <v>27.870999999999999</v>
      </c>
      <c r="AH5407" s="129">
        <v>43.759</v>
      </c>
      <c r="AI5407" s="129">
        <v>44.567</v>
      </c>
      <c r="AJ5407" s="129">
        <v>-704.70299999999997</v>
      </c>
      <c r="AK5407" s="129">
        <v>43.32</v>
      </c>
      <c r="AL5407" s="129">
        <v>31.440999999999999</v>
      </c>
      <c r="AM5407" s="129">
        <v>30.265000000000001</v>
      </c>
      <c r="AN5407" s="129">
        <v>18.850999999999999</v>
      </c>
      <c r="AO5407" s="129">
        <v>74.715999999999994</v>
      </c>
      <c r="AP5407" s="129">
        <v>64.739999999999995</v>
      </c>
      <c r="AQ5407" s="129">
        <v>584.62800000000004</v>
      </c>
      <c r="AR5407" s="129">
        <v>150.19900000000001</v>
      </c>
      <c r="AS5407" s="129">
        <v>162.71199999999999</v>
      </c>
      <c r="AT5407" s="129">
        <v>174.19900000000001</v>
      </c>
      <c r="AU5407" s="129">
        <v>184.595</v>
      </c>
      <c r="AV5407" s="129">
        <v>203.381</v>
      </c>
      <c r="AW5407" s="129">
        <v>2011</v>
      </c>
    </row>
    <row r="5408" spans="1:49">
      <c r="A5408" s="129">
        <v>692</v>
      </c>
      <c r="B5408" s="129" t="s">
        <v>2278</v>
      </c>
      <c r="C5408" s="129" t="s">
        <v>1619</v>
      </c>
      <c r="D5408" s="129" t="s">
        <v>2277</v>
      </c>
      <c r="E5408" s="129" t="s">
        <v>1618</v>
      </c>
      <c r="F5408" s="129" t="s">
        <v>1617</v>
      </c>
      <c r="G5408" s="129" t="s">
        <v>1597</v>
      </c>
      <c r="I5408" s="129" t="s">
        <v>1738</v>
      </c>
      <c r="J5408" s="129" t="s">
        <v>1595</v>
      </c>
      <c r="K5408" s="129" t="s">
        <v>1595</v>
      </c>
      <c r="L5408" s="129" t="s">
        <v>1595</v>
      </c>
      <c r="M5408" s="129" t="s">
        <v>1595</v>
      </c>
      <c r="N5408" s="129" t="s">
        <v>1595</v>
      </c>
      <c r="O5408" s="129" t="s">
        <v>1595</v>
      </c>
      <c r="P5408" s="129" t="s">
        <v>1595</v>
      </c>
      <c r="Q5408" s="129" t="s">
        <v>1595</v>
      </c>
      <c r="R5408" s="129" t="s">
        <v>1595</v>
      </c>
      <c r="S5408" s="129" t="s">
        <v>1595</v>
      </c>
      <c r="T5408" s="129" t="s">
        <v>1595</v>
      </c>
      <c r="U5408" s="129" t="s">
        <v>1595</v>
      </c>
      <c r="V5408" s="129" t="s">
        <v>1595</v>
      </c>
      <c r="W5408" s="129" t="s">
        <v>1595</v>
      </c>
      <c r="X5408" s="129" t="s">
        <v>1595</v>
      </c>
      <c r="Y5408" s="129">
        <v>-0.67</v>
      </c>
      <c r="Z5408" s="129">
        <v>0.97499999999999998</v>
      </c>
      <c r="AA5408" s="129">
        <v>3.4940000000000002</v>
      </c>
      <c r="AB5408" s="129">
        <v>3.7679999999999998</v>
      </c>
      <c r="AC5408" s="129">
        <v>0.79400000000000004</v>
      </c>
      <c r="AD5408" s="129">
        <v>0.30499999999999999</v>
      </c>
      <c r="AE5408" s="129">
        <v>-0.38900000000000001</v>
      </c>
      <c r="AF5408" s="129">
        <v>1.498</v>
      </c>
      <c r="AG5408" s="129">
        <v>1.8169999999999999</v>
      </c>
      <c r="AH5408" s="129">
        <v>2.859</v>
      </c>
      <c r="AI5408" s="129">
        <v>2.508</v>
      </c>
      <c r="AJ5408" s="129">
        <v>-36.957000000000001</v>
      </c>
      <c r="AK5408" s="129">
        <v>2.129</v>
      </c>
      <c r="AL5408" s="129">
        <v>1.31</v>
      </c>
      <c r="AM5408" s="129">
        <v>1.2050000000000001</v>
      </c>
      <c r="AN5408" s="129">
        <v>0.66700000000000004</v>
      </c>
      <c r="AO5408" s="129">
        <v>2.4980000000000002</v>
      </c>
      <c r="AP5408" s="129">
        <v>1.931</v>
      </c>
      <c r="AQ5408" s="129">
        <v>16.105</v>
      </c>
      <c r="AR5408" s="129">
        <v>3.7869999999999999</v>
      </c>
      <c r="AS5408" s="129">
        <v>3.8290000000000002</v>
      </c>
      <c r="AT5408" s="129">
        <v>3.8210000000000002</v>
      </c>
      <c r="AU5408" s="129">
        <v>3.73</v>
      </c>
      <c r="AV5408" s="129">
        <v>3.7879999999999998</v>
      </c>
      <c r="AW5408" s="129">
        <v>2011</v>
      </c>
    </row>
    <row r="5409" spans="1:49">
      <c r="A5409" s="129">
        <v>692</v>
      </c>
      <c r="B5409" s="129" t="s">
        <v>2278</v>
      </c>
      <c r="C5409" s="129" t="s">
        <v>1616</v>
      </c>
      <c r="D5409" s="129" t="s">
        <v>2277</v>
      </c>
      <c r="E5409" s="129" t="s">
        <v>1614</v>
      </c>
      <c r="F5409" s="129" t="s">
        <v>1613</v>
      </c>
      <c r="G5409" s="129" t="s">
        <v>1608</v>
      </c>
      <c r="H5409" s="129" t="s">
        <v>1604</v>
      </c>
      <c r="I5409" s="129" t="s">
        <v>2280</v>
      </c>
      <c r="J5409" s="129" t="s">
        <v>1595</v>
      </c>
      <c r="K5409" s="129" t="s">
        <v>1595</v>
      </c>
      <c r="L5409" s="129" t="s">
        <v>1595</v>
      </c>
      <c r="M5409" s="129" t="s">
        <v>1595</v>
      </c>
      <c r="N5409" s="129" t="s">
        <v>1595</v>
      </c>
      <c r="O5409" s="129" t="s">
        <v>1595</v>
      </c>
      <c r="P5409" s="129" t="s">
        <v>1595</v>
      </c>
      <c r="Q5409" s="129" t="s">
        <v>1595</v>
      </c>
      <c r="R5409" s="129" t="s">
        <v>1595</v>
      </c>
      <c r="S5409" s="129" t="s">
        <v>1595</v>
      </c>
      <c r="T5409" s="129" t="s">
        <v>1595</v>
      </c>
      <c r="U5409" s="129" t="s">
        <v>1595</v>
      </c>
      <c r="V5409" s="129" t="s">
        <v>1595</v>
      </c>
      <c r="W5409" s="129" t="s">
        <v>1595</v>
      </c>
      <c r="X5409" s="129" t="s">
        <v>1595</v>
      </c>
      <c r="Y5409" s="130">
        <v>1020.4930000000001</v>
      </c>
      <c r="Z5409" s="130">
        <v>1000.239</v>
      </c>
      <c r="AA5409" s="130">
        <v>1183.4469999999999</v>
      </c>
      <c r="AB5409" s="130">
        <v>1225.3130000000001</v>
      </c>
      <c r="AC5409" s="130">
        <v>1266.2360000000001</v>
      </c>
      <c r="AD5409" s="130">
        <v>1352.567</v>
      </c>
      <c r="AE5409" s="130">
        <v>1452.9369999999999</v>
      </c>
      <c r="AF5409" s="130">
        <v>1642.8240000000001</v>
      </c>
      <c r="AG5409" s="130">
        <v>1376.932</v>
      </c>
      <c r="AH5409" s="130">
        <v>1156.692</v>
      </c>
      <c r="AI5409" s="130">
        <v>1178.491</v>
      </c>
      <c r="AJ5409" s="129">
        <v>517.56500000000005</v>
      </c>
      <c r="AK5409" s="129">
        <v>516.27099999999996</v>
      </c>
      <c r="AL5409" s="129">
        <v>511.73399999999998</v>
      </c>
      <c r="AM5409" s="129">
        <v>706.81100000000004</v>
      </c>
      <c r="AN5409" s="129">
        <v>677.56</v>
      </c>
      <c r="AO5409" s="129">
        <v>827.88900000000001</v>
      </c>
      <c r="AP5409" s="129">
        <v>964.23</v>
      </c>
      <c r="AQ5409" s="130">
        <v>1406.1469999999999</v>
      </c>
      <c r="AR5409" s="130">
        <v>1511.7570000000001</v>
      </c>
      <c r="AS5409" s="130">
        <v>1643.058</v>
      </c>
      <c r="AT5409" s="130">
        <v>1786.5150000000001</v>
      </c>
      <c r="AU5409" s="130">
        <v>1964.3109999999999</v>
      </c>
      <c r="AV5409" s="130">
        <v>2147.9740000000002</v>
      </c>
      <c r="AW5409" s="129">
        <v>2011</v>
      </c>
    </row>
    <row r="5410" spans="1:49">
      <c r="A5410" s="129">
        <v>692</v>
      </c>
      <c r="B5410" s="129" t="s">
        <v>2278</v>
      </c>
      <c r="C5410" s="129" t="s">
        <v>1615</v>
      </c>
      <c r="D5410" s="129" t="s">
        <v>2277</v>
      </c>
      <c r="E5410" s="129" t="s">
        <v>1614</v>
      </c>
      <c r="F5410" s="129" t="s">
        <v>1613</v>
      </c>
      <c r="G5410" s="129" t="s">
        <v>1597</v>
      </c>
      <c r="I5410" s="129" t="s">
        <v>1612</v>
      </c>
      <c r="J5410" s="129" t="s">
        <v>1595</v>
      </c>
      <c r="K5410" s="129" t="s">
        <v>1595</v>
      </c>
      <c r="L5410" s="129" t="s">
        <v>1595</v>
      </c>
      <c r="M5410" s="129" t="s">
        <v>1595</v>
      </c>
      <c r="N5410" s="129" t="s">
        <v>1595</v>
      </c>
      <c r="O5410" s="129" t="s">
        <v>1595</v>
      </c>
      <c r="P5410" s="129" t="s">
        <v>1595</v>
      </c>
      <c r="Q5410" s="129" t="s">
        <v>1595</v>
      </c>
      <c r="R5410" s="129" t="s">
        <v>1595</v>
      </c>
      <c r="S5410" s="129" t="s">
        <v>1595</v>
      </c>
      <c r="T5410" s="129" t="s">
        <v>1595</v>
      </c>
      <c r="U5410" s="129" t="s">
        <v>1595</v>
      </c>
      <c r="V5410" s="129" t="s">
        <v>1595</v>
      </c>
      <c r="W5410" s="129" t="s">
        <v>1595</v>
      </c>
      <c r="X5410" s="129" t="s">
        <v>1595</v>
      </c>
      <c r="Y5410" s="129">
        <v>116.43</v>
      </c>
      <c r="Z5410" s="129">
        <v>104.017</v>
      </c>
      <c r="AA5410" s="129">
        <v>117.136</v>
      </c>
      <c r="AB5410" s="129">
        <v>105.01600000000001</v>
      </c>
      <c r="AC5410" s="129">
        <v>107.504</v>
      </c>
      <c r="AD5410" s="129">
        <v>114.018</v>
      </c>
      <c r="AE5410" s="129">
        <v>109.289</v>
      </c>
      <c r="AF5410" s="129">
        <v>114.122</v>
      </c>
      <c r="AG5410" s="129">
        <v>89.742999999999995</v>
      </c>
      <c r="AH5410" s="129">
        <v>75.578999999999994</v>
      </c>
      <c r="AI5410" s="129">
        <v>66.320999999999998</v>
      </c>
      <c r="AJ5410" s="129">
        <v>27.143000000000001</v>
      </c>
      <c r="AK5410" s="129">
        <v>25.373000000000001</v>
      </c>
      <c r="AL5410" s="129">
        <v>21.318000000000001</v>
      </c>
      <c r="AM5410" s="129">
        <v>28.140999999999998</v>
      </c>
      <c r="AN5410" s="129">
        <v>23.966999999999999</v>
      </c>
      <c r="AO5410" s="129">
        <v>27.677</v>
      </c>
      <c r="AP5410" s="129">
        <v>28.754999999999999</v>
      </c>
      <c r="AQ5410" s="129">
        <v>38.735999999999997</v>
      </c>
      <c r="AR5410" s="129">
        <v>38.116</v>
      </c>
      <c r="AS5410" s="129">
        <v>38.667999999999999</v>
      </c>
      <c r="AT5410" s="129">
        <v>39.186</v>
      </c>
      <c r="AU5410" s="129">
        <v>39.688000000000002</v>
      </c>
      <c r="AV5410" s="129">
        <v>40.006999999999998</v>
      </c>
      <c r="AW5410" s="129">
        <v>2011</v>
      </c>
    </row>
    <row r="5411" spans="1:49">
      <c r="A5411" s="129">
        <v>692</v>
      </c>
      <c r="B5411" s="129" t="s">
        <v>2278</v>
      </c>
      <c r="C5411" s="129" t="s">
        <v>1611</v>
      </c>
      <c r="D5411" s="129" t="s">
        <v>2277</v>
      </c>
      <c r="E5411" s="129" t="s">
        <v>1610</v>
      </c>
      <c r="F5411" s="129" t="s">
        <v>1609</v>
      </c>
      <c r="G5411" s="129" t="s">
        <v>1608</v>
      </c>
      <c r="H5411" s="129" t="s">
        <v>1604</v>
      </c>
      <c r="I5411" s="129" t="s">
        <v>2280</v>
      </c>
      <c r="J5411" s="129" t="s">
        <v>1595</v>
      </c>
      <c r="K5411" s="129" t="s">
        <v>1595</v>
      </c>
      <c r="L5411" s="129" t="s">
        <v>1595</v>
      </c>
      <c r="M5411" s="129" t="s">
        <v>1595</v>
      </c>
      <c r="N5411" s="129" t="s">
        <v>1595</v>
      </c>
      <c r="O5411" s="129" t="s">
        <v>1595</v>
      </c>
      <c r="P5411" s="129" t="s">
        <v>1595</v>
      </c>
      <c r="Q5411" s="129" t="s">
        <v>1595</v>
      </c>
      <c r="R5411" s="129" t="s">
        <v>1595</v>
      </c>
      <c r="S5411" s="129" t="s">
        <v>1595</v>
      </c>
      <c r="T5411" s="129" t="s">
        <v>1595</v>
      </c>
      <c r="U5411" s="129" t="s">
        <v>1595</v>
      </c>
      <c r="V5411" s="129" t="s">
        <v>1595</v>
      </c>
      <c r="W5411" s="129" t="s">
        <v>1595</v>
      </c>
      <c r="X5411" s="129" t="s">
        <v>1595</v>
      </c>
      <c r="Y5411" s="129">
        <v>876.48800000000006</v>
      </c>
      <c r="Z5411" s="129">
        <v>961.60699999999997</v>
      </c>
      <c r="AA5411" s="130">
        <v>1010.3150000000001</v>
      </c>
      <c r="AB5411" s="130">
        <v>1166.788</v>
      </c>
      <c r="AC5411" s="130">
        <v>1177.847</v>
      </c>
      <c r="AD5411" s="130">
        <v>1186.278</v>
      </c>
      <c r="AE5411" s="130">
        <v>1329.4449999999999</v>
      </c>
      <c r="AF5411" s="130">
        <v>1439.53</v>
      </c>
      <c r="AG5411" s="130">
        <v>1534.306</v>
      </c>
      <c r="AH5411" s="130">
        <v>1530.443</v>
      </c>
      <c r="AI5411" s="130">
        <v>1776.953</v>
      </c>
      <c r="AJ5411" s="130">
        <v>1906.838</v>
      </c>
      <c r="AK5411" s="130">
        <v>2034.7270000000001</v>
      </c>
      <c r="AL5411" s="130">
        <v>2400.489</v>
      </c>
      <c r="AM5411" s="130">
        <v>2511.6889999999999</v>
      </c>
      <c r="AN5411" s="130">
        <v>2827.076</v>
      </c>
      <c r="AO5411" s="130">
        <v>2991.2359999999999</v>
      </c>
      <c r="AP5411" s="130">
        <v>3353.261</v>
      </c>
      <c r="AQ5411" s="130">
        <v>3630.123</v>
      </c>
      <c r="AR5411" s="130">
        <v>3966.1790000000001</v>
      </c>
      <c r="AS5411" s="130">
        <v>4249.1459999999997</v>
      </c>
      <c r="AT5411" s="130">
        <v>4559.0519999999997</v>
      </c>
      <c r="AU5411" s="130">
        <v>4949.442</v>
      </c>
      <c r="AV5411" s="130">
        <v>5369.0209999999997</v>
      </c>
      <c r="AW5411" s="129">
        <v>2011</v>
      </c>
    </row>
    <row r="5412" spans="1:49">
      <c r="A5412" s="129">
        <v>692</v>
      </c>
      <c r="B5412" s="129" t="s">
        <v>2278</v>
      </c>
      <c r="C5412" s="129" t="s">
        <v>1606</v>
      </c>
      <c r="D5412" s="129" t="s">
        <v>2277</v>
      </c>
      <c r="E5412" s="129" t="s">
        <v>1599</v>
      </c>
      <c r="F5412" s="129" t="s">
        <v>1598</v>
      </c>
      <c r="G5412" s="129" t="s">
        <v>1605</v>
      </c>
      <c r="H5412" s="129" t="s">
        <v>1604</v>
      </c>
      <c r="I5412" s="129" t="s">
        <v>2279</v>
      </c>
      <c r="J5412" s="129">
        <v>-0.27700000000000002</v>
      </c>
      <c r="K5412" s="129">
        <v>-0.193</v>
      </c>
      <c r="L5412" s="129">
        <v>-0.23300000000000001</v>
      </c>
      <c r="M5412" s="129">
        <v>-6.4000000000000001E-2</v>
      </c>
      <c r="N5412" s="129">
        <v>-7.0000000000000001E-3</v>
      </c>
      <c r="O5412" s="129">
        <v>-6.9000000000000006E-2</v>
      </c>
      <c r="P5412" s="129">
        <v>4.1000000000000002E-2</v>
      </c>
      <c r="Q5412" s="129">
        <v>-0.09</v>
      </c>
      <c r="R5412" s="129">
        <v>-8.3000000000000004E-2</v>
      </c>
      <c r="S5412" s="129">
        <v>-0.111</v>
      </c>
      <c r="T5412" s="129">
        <v>-0.109</v>
      </c>
      <c r="U5412" s="129">
        <v>-2.5000000000000001E-2</v>
      </c>
      <c r="V5412" s="129">
        <v>-4.4999999999999998E-2</v>
      </c>
      <c r="W5412" s="129">
        <v>-1.6E-2</v>
      </c>
      <c r="X5412" s="129">
        <v>-0.1</v>
      </c>
      <c r="Y5412" s="129">
        <v>-0.14899999999999999</v>
      </c>
      <c r="Z5412" s="129">
        <v>-0.109</v>
      </c>
      <c r="AA5412" s="129">
        <v>-0.13500000000000001</v>
      </c>
      <c r="AB5412" s="129">
        <v>-0.14299999999999999</v>
      </c>
      <c r="AC5412" s="129">
        <v>-0.13200000000000001</v>
      </c>
      <c r="AD5412" s="129">
        <v>-0.111</v>
      </c>
      <c r="AE5412" s="129">
        <v>-9.2999999999999999E-2</v>
      </c>
      <c r="AF5412" s="129">
        <v>-0.20200000000000001</v>
      </c>
      <c r="AG5412" s="129">
        <v>-0.19800000000000001</v>
      </c>
      <c r="AH5412" s="129">
        <v>-0.21199999999999999</v>
      </c>
      <c r="AI5412" s="129">
        <v>-0.30099999999999999</v>
      </c>
      <c r="AJ5412" s="129">
        <v>-0.313</v>
      </c>
      <c r="AK5412" s="129">
        <v>-0.35199999999999998</v>
      </c>
      <c r="AL5412" s="129">
        <v>-0.69899999999999995</v>
      </c>
      <c r="AM5412" s="129">
        <v>-1.319</v>
      </c>
      <c r="AN5412" s="129">
        <v>-1.1359999999999999</v>
      </c>
      <c r="AO5412" s="129">
        <v>-1.5669999999999999</v>
      </c>
      <c r="AP5412" s="129">
        <v>-1.0409999999999999</v>
      </c>
      <c r="AQ5412" s="129">
        <v>-1.343</v>
      </c>
      <c r="AR5412" s="129">
        <v>-1.6</v>
      </c>
      <c r="AS5412" s="129">
        <v>-1.643</v>
      </c>
      <c r="AT5412" s="129">
        <v>-1.542</v>
      </c>
      <c r="AU5412" s="129">
        <v>-1.048</v>
      </c>
      <c r="AV5412" s="129">
        <v>-1.0489999999999999</v>
      </c>
      <c r="AW5412" s="129">
        <v>2010</v>
      </c>
    </row>
    <row r="5413" spans="1:49">
      <c r="A5413" s="129">
        <v>692</v>
      </c>
      <c r="B5413" s="129" t="s">
        <v>2278</v>
      </c>
      <c r="C5413" s="129" t="s">
        <v>1601</v>
      </c>
      <c r="D5413" s="129" t="s">
        <v>2277</v>
      </c>
      <c r="E5413" s="129" t="s">
        <v>1599</v>
      </c>
      <c r="F5413" s="129" t="s">
        <v>1598</v>
      </c>
      <c r="G5413" s="129" t="s">
        <v>1597</v>
      </c>
      <c r="I5413" s="129" t="s">
        <v>1596</v>
      </c>
      <c r="J5413" s="129">
        <v>-11.055</v>
      </c>
      <c r="K5413" s="129">
        <v>-8.8770000000000007</v>
      </c>
      <c r="L5413" s="129">
        <v>-11.554</v>
      </c>
      <c r="M5413" s="129">
        <v>-3.5329999999999999</v>
      </c>
      <c r="N5413" s="129">
        <v>-0.45200000000000001</v>
      </c>
      <c r="O5413" s="129">
        <v>-4.7629999999999999</v>
      </c>
      <c r="P5413" s="129">
        <v>2.169</v>
      </c>
      <c r="Q5413" s="129">
        <v>-4.0339999999999998</v>
      </c>
      <c r="R5413" s="129">
        <v>-3.653</v>
      </c>
      <c r="S5413" s="129">
        <v>-5.0880000000000001</v>
      </c>
      <c r="T5413" s="129">
        <v>-4.3789999999999996</v>
      </c>
      <c r="U5413" s="129">
        <v>-1.0780000000000001</v>
      </c>
      <c r="V5413" s="129">
        <v>-1.8979999999999999</v>
      </c>
      <c r="W5413" s="129">
        <v>-0.71599999999999997</v>
      </c>
      <c r="X5413" s="129">
        <v>-6.375</v>
      </c>
      <c r="Y5413" s="129">
        <v>-8.484</v>
      </c>
      <c r="Z5413" s="129">
        <v>-5.8159999999999998</v>
      </c>
      <c r="AA5413" s="129">
        <v>-7.8029999999999999</v>
      </c>
      <c r="AB5413" s="129">
        <v>-7.2149999999999999</v>
      </c>
      <c r="AC5413" s="129">
        <v>-6.8650000000000002</v>
      </c>
      <c r="AD5413" s="129">
        <v>-6.6669999999999998</v>
      </c>
      <c r="AE5413" s="129">
        <v>-5.1100000000000003</v>
      </c>
      <c r="AF5413" s="129">
        <v>-9.7230000000000008</v>
      </c>
      <c r="AG5413" s="129">
        <v>-7.4820000000000002</v>
      </c>
      <c r="AH5413" s="129">
        <v>-7.3179999999999996</v>
      </c>
      <c r="AI5413" s="129">
        <v>-8.907</v>
      </c>
      <c r="AJ5413" s="129">
        <v>-8.5839999999999996</v>
      </c>
      <c r="AK5413" s="129">
        <v>-8.2810000000000006</v>
      </c>
      <c r="AL5413" s="129">
        <v>-12.987</v>
      </c>
      <c r="AM5413" s="129">
        <v>-24.738</v>
      </c>
      <c r="AN5413" s="129">
        <v>-19.86</v>
      </c>
      <c r="AO5413" s="129">
        <v>-24.690999999999999</v>
      </c>
      <c r="AP5413" s="129">
        <v>-15.824999999999999</v>
      </c>
      <c r="AQ5413" s="129">
        <v>-18.390999999999998</v>
      </c>
      <c r="AR5413" s="129">
        <v>-19.884</v>
      </c>
      <c r="AS5413" s="129">
        <v>-18.873000000000001</v>
      </c>
      <c r="AT5413" s="129">
        <v>-16.347000000000001</v>
      </c>
      <c r="AU5413" s="129">
        <v>-10.24</v>
      </c>
      <c r="AV5413" s="129">
        <v>-9.4440000000000008</v>
      </c>
      <c r="AW5413" s="129">
        <v>2010</v>
      </c>
    </row>
    <row r="5414" spans="1:49">
      <c r="A5414" s="129">
        <v>694</v>
      </c>
      <c r="B5414" s="129" t="s">
        <v>2269</v>
      </c>
      <c r="C5414" s="129" t="s">
        <v>1733</v>
      </c>
      <c r="D5414" s="129" t="s">
        <v>2268</v>
      </c>
      <c r="E5414" s="129" t="s">
        <v>1730</v>
      </c>
      <c r="F5414" s="129" t="s">
        <v>1732</v>
      </c>
      <c r="G5414" s="129" t="s">
        <v>1608</v>
      </c>
      <c r="H5414" s="129" t="s">
        <v>1604</v>
      </c>
      <c r="I5414" s="129" t="s">
        <v>2276</v>
      </c>
      <c r="J5414" s="130">
        <v>3096.2130000000002</v>
      </c>
      <c r="K5414" s="130">
        <v>3741.4090000000001</v>
      </c>
      <c r="L5414" s="130">
        <v>3702.0050000000001</v>
      </c>
      <c r="M5414" s="130">
        <v>3515.0369999999998</v>
      </c>
      <c r="N5414" s="130">
        <v>3443.9789999999998</v>
      </c>
      <c r="O5414" s="130">
        <v>3730.616</v>
      </c>
      <c r="P5414" s="130">
        <v>3404.0309999999999</v>
      </c>
      <c r="Q5414" s="130">
        <v>3038.04</v>
      </c>
      <c r="R5414" s="130">
        <v>3267.1849999999999</v>
      </c>
      <c r="S5414" s="130">
        <v>3478.48</v>
      </c>
      <c r="T5414" s="130">
        <v>3922.5430000000001</v>
      </c>
      <c r="U5414" s="130">
        <v>3898.3069999999998</v>
      </c>
      <c r="V5414" s="130">
        <v>3915.2150000000001</v>
      </c>
      <c r="W5414" s="130">
        <v>3997.058</v>
      </c>
      <c r="X5414" s="130">
        <v>4033.422</v>
      </c>
      <c r="Y5414" s="130">
        <v>4021.02</v>
      </c>
      <c r="Z5414" s="130">
        <v>4221.8180000000002</v>
      </c>
      <c r="AA5414" s="130">
        <v>4340.1239999999998</v>
      </c>
      <c r="AB5414" s="130">
        <v>4457.9859999999999</v>
      </c>
      <c r="AC5414" s="130">
        <v>4479.1279999999997</v>
      </c>
      <c r="AD5414" s="130">
        <v>4717.3320000000003</v>
      </c>
      <c r="AE5414" s="130">
        <v>5102.47</v>
      </c>
      <c r="AF5414" s="130">
        <v>6183.0259999999998</v>
      </c>
      <c r="AG5414" s="130">
        <v>6822.0709999999999</v>
      </c>
      <c r="AH5414" s="130">
        <v>7544.1880000000001</v>
      </c>
      <c r="AI5414" s="130">
        <v>7951.01</v>
      </c>
      <c r="AJ5414" s="130">
        <v>8444.8490000000002</v>
      </c>
      <c r="AK5414" s="130">
        <v>9033.5990000000002</v>
      </c>
      <c r="AL5414" s="130">
        <v>9574.1389999999992</v>
      </c>
      <c r="AM5414" s="130">
        <v>10240.477999999999</v>
      </c>
      <c r="AN5414" s="130">
        <v>11057.266</v>
      </c>
      <c r="AO5414" s="130">
        <v>11870.584999999999</v>
      </c>
      <c r="AP5414" s="130">
        <v>12652.089</v>
      </c>
      <c r="AQ5414" s="130">
        <v>13440.894</v>
      </c>
      <c r="AR5414" s="130">
        <v>14430.862999999999</v>
      </c>
      <c r="AS5414" s="130">
        <v>15421.710999999999</v>
      </c>
      <c r="AT5414" s="130">
        <v>16477.023000000001</v>
      </c>
      <c r="AU5414" s="130">
        <v>17611.815999999999</v>
      </c>
      <c r="AV5414" s="130">
        <v>18767.777999999998</v>
      </c>
      <c r="AW5414" s="129">
        <v>2011</v>
      </c>
    </row>
    <row r="5415" spans="1:49">
      <c r="A5415" s="129">
        <v>694</v>
      </c>
      <c r="B5415" s="129" t="s">
        <v>2269</v>
      </c>
      <c r="C5415" s="129" t="s">
        <v>1731</v>
      </c>
      <c r="D5415" s="129" t="s">
        <v>2268</v>
      </c>
      <c r="E5415" s="129" t="s">
        <v>1730</v>
      </c>
      <c r="F5415" s="129" t="s">
        <v>1729</v>
      </c>
      <c r="G5415" s="129" t="s">
        <v>1655</v>
      </c>
      <c r="I5415" s="129" t="s">
        <v>1728</v>
      </c>
      <c r="J5415" s="129">
        <v>2.8719999999999999</v>
      </c>
      <c r="K5415" s="129">
        <v>20.838000000000001</v>
      </c>
      <c r="L5415" s="129">
        <v>-1.0529999999999999</v>
      </c>
      <c r="M5415" s="129">
        <v>-5.05</v>
      </c>
      <c r="N5415" s="129">
        <v>-2.0219999999999998</v>
      </c>
      <c r="O5415" s="129">
        <v>8.3230000000000004</v>
      </c>
      <c r="P5415" s="129">
        <v>-8.7539999999999996</v>
      </c>
      <c r="Q5415" s="129">
        <v>-10.752000000000001</v>
      </c>
      <c r="R5415" s="129">
        <v>7.5430000000000001</v>
      </c>
      <c r="S5415" s="129">
        <v>6.4669999999999996</v>
      </c>
      <c r="T5415" s="129">
        <v>12.766</v>
      </c>
      <c r="U5415" s="129">
        <v>-0.61799999999999999</v>
      </c>
      <c r="V5415" s="129">
        <v>0.434</v>
      </c>
      <c r="W5415" s="129">
        <v>2.09</v>
      </c>
      <c r="X5415" s="129">
        <v>0.91</v>
      </c>
      <c r="Y5415" s="129">
        <v>-0.307</v>
      </c>
      <c r="Z5415" s="129">
        <v>4.9939999999999998</v>
      </c>
      <c r="AA5415" s="129">
        <v>2.802</v>
      </c>
      <c r="AB5415" s="129">
        <v>2.7160000000000002</v>
      </c>
      <c r="AC5415" s="129">
        <v>0.47399999999999998</v>
      </c>
      <c r="AD5415" s="129">
        <v>5.3179999999999996</v>
      </c>
      <c r="AE5415" s="129">
        <v>8.1639999999999997</v>
      </c>
      <c r="AF5415" s="129">
        <v>21.177</v>
      </c>
      <c r="AG5415" s="129">
        <v>10.335000000000001</v>
      </c>
      <c r="AH5415" s="129">
        <v>10.585000000000001</v>
      </c>
      <c r="AI5415" s="129">
        <v>5.3929999999999998</v>
      </c>
      <c r="AJ5415" s="129">
        <v>6.2110000000000003</v>
      </c>
      <c r="AK5415" s="129">
        <v>6.9720000000000004</v>
      </c>
      <c r="AL5415" s="129">
        <v>5.984</v>
      </c>
      <c r="AM5415" s="129">
        <v>6.96</v>
      </c>
      <c r="AN5415" s="129">
        <v>7.976</v>
      </c>
      <c r="AO5415" s="129">
        <v>7.3559999999999999</v>
      </c>
      <c r="AP5415" s="129">
        <v>6.5839999999999996</v>
      </c>
      <c r="AQ5415" s="129">
        <v>6.2350000000000003</v>
      </c>
      <c r="AR5415" s="129">
        <v>7.3650000000000002</v>
      </c>
      <c r="AS5415" s="129">
        <v>6.8659999999999997</v>
      </c>
      <c r="AT5415" s="129">
        <v>6.843</v>
      </c>
      <c r="AU5415" s="129">
        <v>6.8869999999999996</v>
      </c>
      <c r="AV5415" s="129">
        <v>6.5640000000000001</v>
      </c>
      <c r="AW5415" s="129">
        <v>2011</v>
      </c>
    </row>
    <row r="5416" spans="1:49">
      <c r="A5416" s="129">
        <v>694</v>
      </c>
      <c r="B5416" s="129" t="s">
        <v>2269</v>
      </c>
      <c r="C5416" s="129" t="s">
        <v>1727</v>
      </c>
      <c r="D5416" s="129" t="s">
        <v>2268</v>
      </c>
      <c r="E5416" s="129" t="s">
        <v>1724</v>
      </c>
      <c r="F5416" s="129" t="s">
        <v>1726</v>
      </c>
      <c r="G5416" s="129" t="s">
        <v>1608</v>
      </c>
      <c r="H5416" s="129" t="s">
        <v>1604</v>
      </c>
      <c r="I5416" s="129" t="s">
        <v>2276</v>
      </c>
      <c r="J5416" s="129">
        <v>47.62</v>
      </c>
      <c r="K5416" s="129">
        <v>51.731999999999999</v>
      </c>
      <c r="L5416" s="129">
        <v>53.658999999999999</v>
      </c>
      <c r="M5416" s="129">
        <v>57.963000000000001</v>
      </c>
      <c r="N5416" s="129">
        <v>64.325999999999993</v>
      </c>
      <c r="O5416" s="129">
        <v>73.542000000000002</v>
      </c>
      <c r="P5416" s="129">
        <v>74.908000000000001</v>
      </c>
      <c r="Q5416" s="129">
        <v>111.913</v>
      </c>
      <c r="R5416" s="129">
        <v>147.941</v>
      </c>
      <c r="S5416" s="129">
        <v>228.45099999999999</v>
      </c>
      <c r="T5416" s="129">
        <v>281.55</v>
      </c>
      <c r="U5416" s="129">
        <v>329.07100000000003</v>
      </c>
      <c r="V5416" s="129">
        <v>555.44600000000003</v>
      </c>
      <c r="W5416" s="129">
        <v>715.24199999999996</v>
      </c>
      <c r="X5416" s="129">
        <v>945.55700000000002</v>
      </c>
      <c r="Y5416" s="130">
        <v>2008.5640000000001</v>
      </c>
      <c r="Z5416" s="130">
        <v>2799.0360000000001</v>
      </c>
      <c r="AA5416" s="130">
        <v>2906.625</v>
      </c>
      <c r="AB5416" s="130">
        <v>2816.4059999999999</v>
      </c>
      <c r="AC5416" s="130">
        <v>3312.241</v>
      </c>
      <c r="AD5416" s="130">
        <v>4717.3320000000003</v>
      </c>
      <c r="AE5416" s="130">
        <v>4909.5259999999998</v>
      </c>
      <c r="AF5416" s="130">
        <v>7128.2030000000004</v>
      </c>
      <c r="AG5416" s="130">
        <v>8742.6470000000008</v>
      </c>
      <c r="AH5416" s="130">
        <v>11673.602000000001</v>
      </c>
      <c r="AI5416" s="130">
        <v>14735.324000000001</v>
      </c>
      <c r="AJ5416" s="130">
        <v>18709.786</v>
      </c>
      <c r="AK5416" s="130">
        <v>20874.171999999999</v>
      </c>
      <c r="AL5416" s="130">
        <v>24552.776000000002</v>
      </c>
      <c r="AM5416" s="130">
        <v>25102.937999999998</v>
      </c>
      <c r="AN5416" s="130">
        <v>34363.817999999999</v>
      </c>
      <c r="AO5416" s="130">
        <v>37754.438000000002</v>
      </c>
      <c r="AP5416" s="130">
        <v>41061.321000000004</v>
      </c>
      <c r="AQ5416" s="130">
        <v>45469.807999999997</v>
      </c>
      <c r="AR5416" s="130">
        <v>51363.847000000002</v>
      </c>
      <c r="AS5416" s="130">
        <v>56212.724000000002</v>
      </c>
      <c r="AT5416" s="130">
        <v>62074.559999999998</v>
      </c>
      <c r="AU5416" s="130">
        <v>69047.835000000006</v>
      </c>
      <c r="AV5416" s="130">
        <v>76854.539999999994</v>
      </c>
      <c r="AW5416" s="129">
        <v>2011</v>
      </c>
    </row>
    <row r="5417" spans="1:49">
      <c r="A5417" s="129">
        <v>694</v>
      </c>
      <c r="B5417" s="129" t="s">
        <v>2269</v>
      </c>
      <c r="C5417" s="129" t="s">
        <v>1725</v>
      </c>
      <c r="D5417" s="129" t="s">
        <v>2268</v>
      </c>
      <c r="E5417" s="129" t="s">
        <v>1724</v>
      </c>
      <c r="F5417" s="129" t="s">
        <v>1723</v>
      </c>
      <c r="G5417" s="129" t="s">
        <v>1605</v>
      </c>
      <c r="H5417" s="129" t="s">
        <v>1604</v>
      </c>
      <c r="I5417" s="129" t="s">
        <v>1691</v>
      </c>
      <c r="J5417" s="129">
        <v>60.593000000000004</v>
      </c>
      <c r="K5417" s="129">
        <v>62.311999999999998</v>
      </c>
      <c r="L5417" s="129">
        <v>53.933999999999997</v>
      </c>
      <c r="M5417" s="129">
        <v>36.508000000000003</v>
      </c>
      <c r="N5417" s="129">
        <v>26.475999999999999</v>
      </c>
      <c r="O5417" s="129">
        <v>25.966000000000001</v>
      </c>
      <c r="P5417" s="129">
        <v>20.562999999999999</v>
      </c>
      <c r="Q5417" s="129">
        <v>21.911999999999999</v>
      </c>
      <c r="R5417" s="129">
        <v>24.311</v>
      </c>
      <c r="S5417" s="129">
        <v>23.486999999999998</v>
      </c>
      <c r="T5417" s="129">
        <v>31.48</v>
      </c>
      <c r="U5417" s="129">
        <v>28.337</v>
      </c>
      <c r="V5417" s="129">
        <v>25.521999999999998</v>
      </c>
      <c r="W5417" s="129">
        <v>15.79</v>
      </c>
      <c r="X5417" s="129">
        <v>18.085999999999999</v>
      </c>
      <c r="Y5417" s="129">
        <v>36.945</v>
      </c>
      <c r="Z5417" s="129">
        <v>46.02</v>
      </c>
      <c r="AA5417" s="129">
        <v>35.386000000000003</v>
      </c>
      <c r="AB5417" s="129">
        <v>32.749000000000002</v>
      </c>
      <c r="AC5417" s="129">
        <v>35.871000000000002</v>
      </c>
      <c r="AD5417" s="129">
        <v>46.386000000000003</v>
      </c>
      <c r="AE5417" s="129">
        <v>44.137999999999998</v>
      </c>
      <c r="AF5417" s="129">
        <v>59.116999999999997</v>
      </c>
      <c r="AG5417" s="129">
        <v>67.656000000000006</v>
      </c>
      <c r="AH5417" s="129">
        <v>87.844999999999999</v>
      </c>
      <c r="AI5417" s="129">
        <v>112.248</v>
      </c>
      <c r="AJ5417" s="129">
        <v>145.43</v>
      </c>
      <c r="AK5417" s="129">
        <v>165.92099999999999</v>
      </c>
      <c r="AL5417" s="129">
        <v>207.11600000000001</v>
      </c>
      <c r="AM5417" s="129">
        <v>168.58699999999999</v>
      </c>
      <c r="AN5417" s="129">
        <v>228.63800000000001</v>
      </c>
      <c r="AO5417" s="129">
        <v>243.98599999999999</v>
      </c>
      <c r="AP5417" s="129">
        <v>270.21100000000001</v>
      </c>
      <c r="AQ5417" s="129">
        <v>292.02800000000002</v>
      </c>
      <c r="AR5417" s="129">
        <v>318.54000000000002</v>
      </c>
      <c r="AS5417" s="129">
        <v>340.46600000000001</v>
      </c>
      <c r="AT5417" s="129">
        <v>367.18599999999998</v>
      </c>
      <c r="AU5417" s="129">
        <v>398.89100000000002</v>
      </c>
      <c r="AV5417" s="129">
        <v>433.61700000000002</v>
      </c>
      <c r="AW5417" s="129">
        <v>2011</v>
      </c>
    </row>
    <row r="5418" spans="1:49">
      <c r="A5418" s="129">
        <v>694</v>
      </c>
      <c r="B5418" s="129" t="s">
        <v>2269</v>
      </c>
      <c r="C5418" s="129" t="s">
        <v>1722</v>
      </c>
      <c r="D5418" s="129" t="s">
        <v>2268</v>
      </c>
      <c r="E5418" s="129" t="s">
        <v>1721</v>
      </c>
      <c r="F5418" s="129" t="s">
        <v>1720</v>
      </c>
      <c r="G5418" s="129" t="s">
        <v>1675</v>
      </c>
      <c r="I5418" s="129" t="s">
        <v>1719</v>
      </c>
      <c r="J5418" s="129">
        <v>1.538</v>
      </c>
      <c r="K5418" s="129">
        <v>1.383</v>
      </c>
      <c r="L5418" s="129">
        <v>1.4490000000000001</v>
      </c>
      <c r="M5418" s="129">
        <v>1.649</v>
      </c>
      <c r="N5418" s="129">
        <v>1.8680000000000001</v>
      </c>
      <c r="O5418" s="129">
        <v>1.9710000000000001</v>
      </c>
      <c r="P5418" s="129">
        <v>2.2010000000000001</v>
      </c>
      <c r="Q5418" s="129">
        <v>3.6840000000000002</v>
      </c>
      <c r="R5418" s="129">
        <v>4.5279999999999996</v>
      </c>
      <c r="S5418" s="129">
        <v>6.5679999999999996</v>
      </c>
      <c r="T5418" s="129">
        <v>7.1779999999999999</v>
      </c>
      <c r="U5418" s="129">
        <v>8.4410000000000007</v>
      </c>
      <c r="V5418" s="129">
        <v>14.186999999999999</v>
      </c>
      <c r="W5418" s="129">
        <v>17.893999999999998</v>
      </c>
      <c r="X5418" s="129">
        <v>23.443000000000001</v>
      </c>
      <c r="Y5418" s="129">
        <v>49.951999999999998</v>
      </c>
      <c r="Z5418" s="129">
        <v>66.299000000000007</v>
      </c>
      <c r="AA5418" s="129">
        <v>66.971000000000004</v>
      </c>
      <c r="AB5418" s="129">
        <v>63.177</v>
      </c>
      <c r="AC5418" s="129">
        <v>73.947999999999993</v>
      </c>
      <c r="AD5418" s="129">
        <v>100</v>
      </c>
      <c r="AE5418" s="129">
        <v>96.218999999999994</v>
      </c>
      <c r="AF5418" s="129">
        <v>115.28700000000001</v>
      </c>
      <c r="AG5418" s="129">
        <v>128.15199999999999</v>
      </c>
      <c r="AH5418" s="129">
        <v>154.73599999999999</v>
      </c>
      <c r="AI5418" s="129">
        <v>185.32599999999999</v>
      </c>
      <c r="AJ5418" s="129">
        <v>221.553</v>
      </c>
      <c r="AK5418" s="129">
        <v>231.07300000000001</v>
      </c>
      <c r="AL5418" s="129">
        <v>256.44900000000001</v>
      </c>
      <c r="AM5418" s="129">
        <v>245.13399999999999</v>
      </c>
      <c r="AN5418" s="129">
        <v>310.77999999999997</v>
      </c>
      <c r="AO5418" s="129">
        <v>318.05</v>
      </c>
      <c r="AP5418" s="129">
        <v>324.54199999999997</v>
      </c>
      <c r="AQ5418" s="129">
        <v>338.29500000000002</v>
      </c>
      <c r="AR5418" s="129">
        <v>355.93099999999998</v>
      </c>
      <c r="AS5418" s="129">
        <v>364.50400000000002</v>
      </c>
      <c r="AT5418" s="129">
        <v>376.73399999999998</v>
      </c>
      <c r="AU5418" s="129">
        <v>392.05399999999997</v>
      </c>
      <c r="AV5418" s="129">
        <v>409.50299999999999</v>
      </c>
      <c r="AW5418" s="129">
        <v>2011</v>
      </c>
    </row>
    <row r="5419" spans="1:49">
      <c r="A5419" s="129">
        <v>694</v>
      </c>
      <c r="B5419" s="129" t="s">
        <v>2269</v>
      </c>
      <c r="C5419" s="129" t="s">
        <v>1718</v>
      </c>
      <c r="D5419" s="129" t="s">
        <v>2268</v>
      </c>
      <c r="E5419" s="129" t="s">
        <v>1717</v>
      </c>
      <c r="F5419" s="129" t="s">
        <v>1716</v>
      </c>
      <c r="G5419" s="129" t="s">
        <v>1608</v>
      </c>
      <c r="H5419" s="129" t="s">
        <v>3</v>
      </c>
      <c r="I5419" s="129" t="s">
        <v>1715</v>
      </c>
      <c r="J5419" s="130">
        <v>45234.957000000002</v>
      </c>
      <c r="K5419" s="130">
        <v>53154.218999999997</v>
      </c>
      <c r="L5419" s="130">
        <v>51190.58</v>
      </c>
      <c r="M5419" s="130">
        <v>47326.603999999999</v>
      </c>
      <c r="N5419" s="130">
        <v>45137.906000000003</v>
      </c>
      <c r="O5419" s="130">
        <v>47563.222000000002</v>
      </c>
      <c r="P5419" s="130">
        <v>42187.766000000003</v>
      </c>
      <c r="Q5419" s="130">
        <v>36583.813000000002</v>
      </c>
      <c r="R5419" s="130">
        <v>38218.17</v>
      </c>
      <c r="S5419" s="130">
        <v>39528.868000000002</v>
      </c>
      <c r="T5419" s="130">
        <v>43315.582000000002</v>
      </c>
      <c r="U5419" s="130">
        <v>41844.959999999999</v>
      </c>
      <c r="V5419" s="130">
        <v>40900.535000000003</v>
      </c>
      <c r="W5419" s="130">
        <v>40636.851999999999</v>
      </c>
      <c r="X5419" s="130">
        <v>39907.957000000002</v>
      </c>
      <c r="Y5419" s="130">
        <v>38719.379999999997</v>
      </c>
      <c r="Z5419" s="130">
        <v>39563.792000000001</v>
      </c>
      <c r="AA5419" s="130">
        <v>39582.828000000001</v>
      </c>
      <c r="AB5419" s="130">
        <v>39568.506000000001</v>
      </c>
      <c r="AC5419" s="130">
        <v>38691.06</v>
      </c>
      <c r="AD5419" s="130">
        <v>39657.000999999997</v>
      </c>
      <c r="AE5419" s="130">
        <v>41745.542999999998</v>
      </c>
      <c r="AF5419" s="130">
        <v>49230.811999999998</v>
      </c>
      <c r="AG5419" s="130">
        <v>52863.805</v>
      </c>
      <c r="AH5419" s="130">
        <v>56893.279000000002</v>
      </c>
      <c r="AI5419" s="130">
        <v>58354.858999999997</v>
      </c>
      <c r="AJ5419" s="130">
        <v>60318.822</v>
      </c>
      <c r="AK5419" s="130">
        <v>62797.154000000002</v>
      </c>
      <c r="AL5419" s="130">
        <v>64773.453999999998</v>
      </c>
      <c r="AM5419" s="130">
        <v>67427.292000000001</v>
      </c>
      <c r="AN5419" s="130">
        <v>70856.782000000007</v>
      </c>
      <c r="AO5419" s="130">
        <v>74032.763000000006</v>
      </c>
      <c r="AP5419" s="130">
        <v>76794.873000000007</v>
      </c>
      <c r="AQ5419" s="130">
        <v>79399.232999999993</v>
      </c>
      <c r="AR5419" s="130">
        <v>82965.707999999999</v>
      </c>
      <c r="AS5419" s="130">
        <v>86289.320999999996</v>
      </c>
      <c r="AT5419" s="130">
        <v>89726.644</v>
      </c>
      <c r="AU5419" s="130">
        <v>93339.394</v>
      </c>
      <c r="AV5419" s="130">
        <v>96803.680999999997</v>
      </c>
      <c r="AW5419" s="129">
        <v>2006</v>
      </c>
    </row>
    <row r="5420" spans="1:49">
      <c r="A5420" s="129">
        <v>694</v>
      </c>
      <c r="B5420" s="129" t="s">
        <v>2269</v>
      </c>
      <c r="C5420" s="129" t="s">
        <v>1714</v>
      </c>
      <c r="D5420" s="129" t="s">
        <v>2268</v>
      </c>
      <c r="E5420" s="129" t="s">
        <v>1711</v>
      </c>
      <c r="F5420" s="129" t="s">
        <v>1713</v>
      </c>
      <c r="G5420" s="129" t="s">
        <v>1608</v>
      </c>
      <c r="H5420" s="129" t="s">
        <v>3</v>
      </c>
      <c r="I5420" s="129" t="s">
        <v>1699</v>
      </c>
      <c r="J5420" s="129">
        <v>695.71199999999999</v>
      </c>
      <c r="K5420" s="129">
        <v>734.95399999999995</v>
      </c>
      <c r="L5420" s="129">
        <v>741.98500000000001</v>
      </c>
      <c r="M5420" s="129">
        <v>780.42</v>
      </c>
      <c r="N5420" s="129">
        <v>843.08199999999999</v>
      </c>
      <c r="O5420" s="129">
        <v>937.61900000000003</v>
      </c>
      <c r="P5420" s="129">
        <v>928.37300000000005</v>
      </c>
      <c r="Q5420" s="130">
        <v>1347.646</v>
      </c>
      <c r="R5420" s="130">
        <v>1730.5540000000001</v>
      </c>
      <c r="S5420" s="130">
        <v>2596.085</v>
      </c>
      <c r="T5420" s="130">
        <v>3109.0839999999998</v>
      </c>
      <c r="U5420" s="130">
        <v>3532.29</v>
      </c>
      <c r="V5420" s="130">
        <v>5802.4949999999999</v>
      </c>
      <c r="W5420" s="130">
        <v>7271.643</v>
      </c>
      <c r="X5420" s="130">
        <v>9355.6419999999998</v>
      </c>
      <c r="Y5420" s="130">
        <v>19340.95</v>
      </c>
      <c r="Z5420" s="130">
        <v>26230.519</v>
      </c>
      <c r="AA5420" s="130">
        <v>26509.017</v>
      </c>
      <c r="AB5420" s="130">
        <v>24998.052</v>
      </c>
      <c r="AC5420" s="130">
        <v>28611.398000000001</v>
      </c>
      <c r="AD5420" s="130">
        <v>39657.000999999997</v>
      </c>
      <c r="AE5420" s="130">
        <v>40166.99</v>
      </c>
      <c r="AF5420" s="130">
        <v>56756.552000000003</v>
      </c>
      <c r="AG5420" s="130">
        <v>67746.228000000003</v>
      </c>
      <c r="AH5420" s="130">
        <v>88034.59</v>
      </c>
      <c r="AI5420" s="130">
        <v>108146.982</v>
      </c>
      <c r="AJ5420" s="130">
        <v>133637.95000000001</v>
      </c>
      <c r="AK5420" s="130">
        <v>145107.01500000001</v>
      </c>
      <c r="AL5420" s="130">
        <v>166110.81899999999</v>
      </c>
      <c r="AM5420" s="130">
        <v>165287.508</v>
      </c>
      <c r="AN5420" s="130">
        <v>220209</v>
      </c>
      <c r="AO5420" s="130">
        <v>235461.45800000001</v>
      </c>
      <c r="AP5420" s="130">
        <v>249231.489</v>
      </c>
      <c r="AQ5420" s="130">
        <v>268603.25799999997</v>
      </c>
      <c r="AR5420" s="130">
        <v>295300.28700000001</v>
      </c>
      <c r="AS5420" s="130">
        <v>314527.86499999999</v>
      </c>
      <c r="AT5420" s="130">
        <v>338030.83600000001</v>
      </c>
      <c r="AU5420" s="130">
        <v>365940.85800000001</v>
      </c>
      <c r="AV5420" s="130">
        <v>396413.58799999999</v>
      </c>
      <c r="AW5420" s="129">
        <v>2006</v>
      </c>
    </row>
    <row r="5421" spans="1:49">
      <c r="A5421" s="129">
        <v>694</v>
      </c>
      <c r="B5421" s="129" t="s">
        <v>2269</v>
      </c>
      <c r="C5421" s="129" t="s">
        <v>1712</v>
      </c>
      <c r="D5421" s="129" t="s">
        <v>2268</v>
      </c>
      <c r="E5421" s="129" t="s">
        <v>1711</v>
      </c>
      <c r="F5421" s="129" t="s">
        <v>1710</v>
      </c>
      <c r="G5421" s="129" t="s">
        <v>1605</v>
      </c>
      <c r="H5421" s="129" t="s">
        <v>3</v>
      </c>
      <c r="I5421" s="129" t="s">
        <v>1699</v>
      </c>
      <c r="J5421" s="129">
        <v>885.24300000000005</v>
      </c>
      <c r="K5421" s="129">
        <v>885.27300000000002</v>
      </c>
      <c r="L5421" s="129">
        <v>745.78899999999999</v>
      </c>
      <c r="M5421" s="129">
        <v>491.541</v>
      </c>
      <c r="N5421" s="129">
        <v>347</v>
      </c>
      <c r="O5421" s="129">
        <v>331.05200000000002</v>
      </c>
      <c r="P5421" s="129">
        <v>254.845</v>
      </c>
      <c r="Q5421" s="129">
        <v>263.86</v>
      </c>
      <c r="R5421" s="129">
        <v>284.38400000000001</v>
      </c>
      <c r="S5421" s="129">
        <v>266.904</v>
      </c>
      <c r="T5421" s="129">
        <v>347.625</v>
      </c>
      <c r="U5421" s="129">
        <v>304.17200000000003</v>
      </c>
      <c r="V5421" s="129">
        <v>266.61500000000001</v>
      </c>
      <c r="W5421" s="129">
        <v>160.529</v>
      </c>
      <c r="X5421" s="129">
        <v>178.953</v>
      </c>
      <c r="Y5421" s="129">
        <v>355.75700000000001</v>
      </c>
      <c r="Z5421" s="129">
        <v>431.26400000000001</v>
      </c>
      <c r="AA5421" s="129">
        <v>322.73</v>
      </c>
      <c r="AB5421" s="129">
        <v>290.67500000000001</v>
      </c>
      <c r="AC5421" s="129">
        <v>309.85500000000002</v>
      </c>
      <c r="AD5421" s="129">
        <v>389.95100000000002</v>
      </c>
      <c r="AE5421" s="129">
        <v>361.11200000000002</v>
      </c>
      <c r="AF5421" s="129">
        <v>470.70299999999997</v>
      </c>
      <c r="AG5421" s="129">
        <v>524.26099999999997</v>
      </c>
      <c r="AH5421" s="129">
        <v>662.47199999999998</v>
      </c>
      <c r="AI5421" s="129">
        <v>823.82399999999996</v>
      </c>
      <c r="AJ5421" s="130">
        <v>1038.758</v>
      </c>
      <c r="AK5421" s="130">
        <v>1153.4000000000001</v>
      </c>
      <c r="AL5421" s="130">
        <v>1401.2349999999999</v>
      </c>
      <c r="AM5421" s="130">
        <v>1110.0440000000001</v>
      </c>
      <c r="AN5421" s="130">
        <v>1465.1489999999999</v>
      </c>
      <c r="AO5421" s="130">
        <v>1521.6559999999999</v>
      </c>
      <c r="AP5421" s="130">
        <v>1640.1120000000001</v>
      </c>
      <c r="AQ5421" s="130">
        <v>1725.0940000000001</v>
      </c>
      <c r="AR5421" s="130">
        <v>1831.348</v>
      </c>
      <c r="AS5421" s="130">
        <v>1905.0170000000001</v>
      </c>
      <c r="AT5421" s="130">
        <v>1999.5319999999999</v>
      </c>
      <c r="AU5421" s="130">
        <v>2114.0509999999999</v>
      </c>
      <c r="AV5421" s="130">
        <v>2236.5859999999998</v>
      </c>
      <c r="AW5421" s="129">
        <v>2006</v>
      </c>
    </row>
    <row r="5422" spans="1:49">
      <c r="A5422" s="129">
        <v>694</v>
      </c>
      <c r="B5422" s="129" t="s">
        <v>2269</v>
      </c>
      <c r="C5422" s="129" t="s">
        <v>1709</v>
      </c>
      <c r="D5422" s="129" t="s">
        <v>2268</v>
      </c>
      <c r="E5422" s="129" t="s">
        <v>1708</v>
      </c>
      <c r="F5422" s="129" t="s">
        <v>1707</v>
      </c>
      <c r="G5422" s="129" t="s">
        <v>1625</v>
      </c>
    </row>
    <row r="5423" spans="1:49">
      <c r="A5423" s="129">
        <v>694</v>
      </c>
      <c r="B5423" s="129" t="s">
        <v>2269</v>
      </c>
      <c r="C5423" s="129" t="s">
        <v>1706</v>
      </c>
      <c r="D5423" s="129" t="s">
        <v>2268</v>
      </c>
      <c r="E5423" s="129" t="s">
        <v>1705</v>
      </c>
      <c r="F5423" s="129" t="s">
        <v>1704</v>
      </c>
      <c r="G5423" s="129" t="s">
        <v>1700</v>
      </c>
      <c r="H5423" s="129" t="s">
        <v>1604</v>
      </c>
      <c r="I5423" s="129" t="s">
        <v>1691</v>
      </c>
      <c r="J5423" s="129">
        <v>47.923000000000002</v>
      </c>
      <c r="K5423" s="129">
        <v>63.316000000000003</v>
      </c>
      <c r="L5423" s="129">
        <v>66.537000000000006</v>
      </c>
      <c r="M5423" s="129">
        <v>65.67</v>
      </c>
      <c r="N5423" s="129">
        <v>66.626000000000005</v>
      </c>
      <c r="O5423" s="129">
        <v>74.48</v>
      </c>
      <c r="P5423" s="129">
        <v>69.33</v>
      </c>
      <c r="Q5423" s="129">
        <v>63.454999999999998</v>
      </c>
      <c r="R5423" s="129">
        <v>70.631</v>
      </c>
      <c r="S5423" s="129">
        <v>78.122</v>
      </c>
      <c r="T5423" s="129">
        <v>91.353999999999999</v>
      </c>
      <c r="U5423" s="129">
        <v>93.811000000000007</v>
      </c>
      <c r="V5423" s="129">
        <v>96.366</v>
      </c>
      <c r="W5423" s="129">
        <v>100.72199999999999</v>
      </c>
      <c r="X5423" s="129">
        <v>103.801</v>
      </c>
      <c r="Y5423" s="129">
        <v>105.642</v>
      </c>
      <c r="Z5423" s="129">
        <v>112.94199999999999</v>
      </c>
      <c r="AA5423" s="129">
        <v>118.093</v>
      </c>
      <c r="AB5423" s="129">
        <v>122.616</v>
      </c>
      <c r="AC5423" s="129">
        <v>124.958</v>
      </c>
      <c r="AD5423" s="129">
        <v>134.59299999999999</v>
      </c>
      <c r="AE5423" s="129">
        <v>148.916</v>
      </c>
      <c r="AF5423" s="129">
        <v>183.226</v>
      </c>
      <c r="AG5423" s="129">
        <v>206.20400000000001</v>
      </c>
      <c r="AH5423" s="129">
        <v>235.14500000000001</v>
      </c>
      <c r="AI5423" s="129">
        <v>244.642</v>
      </c>
      <c r="AJ5423" s="129">
        <v>267.82299999999998</v>
      </c>
      <c r="AK5423" s="129">
        <v>294.09899999999999</v>
      </c>
      <c r="AL5423" s="129">
        <v>317.78500000000003</v>
      </c>
      <c r="AM5423" s="129">
        <v>342.51900000000001</v>
      </c>
      <c r="AN5423" s="129">
        <v>374.31599999999997</v>
      </c>
      <c r="AO5423" s="129">
        <v>409.74099999999999</v>
      </c>
      <c r="AP5423" s="129">
        <v>444.34899999999999</v>
      </c>
      <c r="AQ5423" s="129">
        <v>478.52600000000001</v>
      </c>
      <c r="AR5423" s="129">
        <v>522.17999999999995</v>
      </c>
      <c r="AS5423" s="129">
        <v>569.45600000000002</v>
      </c>
      <c r="AT5423" s="129">
        <v>621.04899999999998</v>
      </c>
      <c r="AU5423" s="129">
        <v>677.52599999999995</v>
      </c>
      <c r="AV5423" s="129">
        <v>736.851</v>
      </c>
      <c r="AW5423" s="129">
        <v>2011</v>
      </c>
    </row>
    <row r="5424" spans="1:49">
      <c r="A5424" s="129">
        <v>694</v>
      </c>
      <c r="B5424" s="129" t="s">
        <v>2269</v>
      </c>
      <c r="C5424" s="129" t="s">
        <v>1703</v>
      </c>
      <c r="D5424" s="129" t="s">
        <v>2268</v>
      </c>
      <c r="E5424" s="129" t="s">
        <v>1702</v>
      </c>
      <c r="F5424" s="129" t="s">
        <v>1701</v>
      </c>
      <c r="G5424" s="129" t="s">
        <v>1700</v>
      </c>
      <c r="H5424" s="129" t="s">
        <v>3</v>
      </c>
      <c r="I5424" s="129" t="s">
        <v>1699</v>
      </c>
      <c r="J5424" s="129">
        <v>700.15</v>
      </c>
      <c r="K5424" s="129">
        <v>899.53300000000002</v>
      </c>
      <c r="L5424" s="129">
        <v>920.05399999999997</v>
      </c>
      <c r="M5424" s="129">
        <v>884.18399999999997</v>
      </c>
      <c r="N5424" s="129">
        <v>873.22400000000005</v>
      </c>
      <c r="O5424" s="129">
        <v>949.58100000000002</v>
      </c>
      <c r="P5424" s="129">
        <v>859.245</v>
      </c>
      <c r="Q5424" s="129">
        <v>764.12</v>
      </c>
      <c r="R5424" s="129">
        <v>826.20799999999997</v>
      </c>
      <c r="S5424" s="129">
        <v>887.76400000000001</v>
      </c>
      <c r="T5424" s="130">
        <v>1008.797</v>
      </c>
      <c r="U5424" s="130">
        <v>1006.979</v>
      </c>
      <c r="V5424" s="130">
        <v>1006.689</v>
      </c>
      <c r="W5424" s="130">
        <v>1024.0060000000001</v>
      </c>
      <c r="X5424" s="130">
        <v>1027.0440000000001</v>
      </c>
      <c r="Y5424" s="130">
        <v>1017.248</v>
      </c>
      <c r="Z5424" s="130">
        <v>1058.405</v>
      </c>
      <c r="AA5424" s="130">
        <v>1077.0360000000001</v>
      </c>
      <c r="AB5424" s="130">
        <v>1088.326</v>
      </c>
      <c r="AC5424" s="130">
        <v>1079.394</v>
      </c>
      <c r="AD5424" s="130">
        <v>1131.48</v>
      </c>
      <c r="AE5424" s="130">
        <v>1218.346</v>
      </c>
      <c r="AF5424" s="130">
        <v>1458.8889999999999</v>
      </c>
      <c r="AG5424" s="130">
        <v>1597.864</v>
      </c>
      <c r="AH5424" s="130">
        <v>1773.307</v>
      </c>
      <c r="AI5424" s="130">
        <v>1795.5</v>
      </c>
      <c r="AJ5424" s="130">
        <v>1912.9749999999999</v>
      </c>
      <c r="AK5424" s="130">
        <v>2044.4349999999999</v>
      </c>
      <c r="AL5424" s="130">
        <v>2149.9589999999998</v>
      </c>
      <c r="AM5424" s="130">
        <v>2255.279</v>
      </c>
      <c r="AN5424" s="130">
        <v>2398.6790000000001</v>
      </c>
      <c r="AO5424" s="130">
        <v>2555.413</v>
      </c>
      <c r="AP5424" s="130">
        <v>2697.0790000000002</v>
      </c>
      <c r="AQ5424" s="130">
        <v>2826.788</v>
      </c>
      <c r="AR5424" s="130">
        <v>3002.1109999999999</v>
      </c>
      <c r="AS5424" s="130">
        <v>3186.2829999999999</v>
      </c>
      <c r="AT5424" s="130">
        <v>3381.9580000000001</v>
      </c>
      <c r="AU5424" s="130">
        <v>3590.7660000000001</v>
      </c>
      <c r="AV5424" s="130">
        <v>3800.6570000000002</v>
      </c>
      <c r="AW5424" s="129">
        <v>2006</v>
      </c>
    </row>
    <row r="5425" spans="1:49">
      <c r="A5425" s="129">
        <v>694</v>
      </c>
      <c r="B5425" s="129" t="s">
        <v>2269</v>
      </c>
      <c r="C5425" s="129" t="s">
        <v>1698</v>
      </c>
      <c r="D5425" s="129" t="s">
        <v>2268</v>
      </c>
      <c r="E5425" s="129" t="s">
        <v>1697</v>
      </c>
      <c r="F5425" s="129" t="s">
        <v>1696</v>
      </c>
      <c r="G5425" s="129" t="s">
        <v>50</v>
      </c>
      <c r="I5425" s="129" t="s">
        <v>1691</v>
      </c>
      <c r="J5425" s="129">
        <v>0.41799999999999998</v>
      </c>
      <c r="K5425" s="129">
        <v>0.49399999999999999</v>
      </c>
      <c r="L5425" s="129">
        <v>0.48699999999999999</v>
      </c>
      <c r="M5425" s="129">
        <v>0.45</v>
      </c>
      <c r="N5425" s="129">
        <v>0.42</v>
      </c>
      <c r="O5425" s="129">
        <v>0.438</v>
      </c>
      <c r="P5425" s="129">
        <v>0.38700000000000001</v>
      </c>
      <c r="Q5425" s="129">
        <v>0.33300000000000002</v>
      </c>
      <c r="R5425" s="129">
        <v>0.34300000000000003</v>
      </c>
      <c r="S5425" s="129">
        <v>0.35099999999999998</v>
      </c>
      <c r="T5425" s="129">
        <v>0.38400000000000001</v>
      </c>
      <c r="U5425" s="129">
        <v>0.374</v>
      </c>
      <c r="V5425" s="129">
        <v>0.34200000000000003</v>
      </c>
      <c r="W5425" s="129">
        <v>0.34200000000000003</v>
      </c>
      <c r="X5425" s="129">
        <v>0.33400000000000002</v>
      </c>
      <c r="Y5425" s="129">
        <v>0.32200000000000001</v>
      </c>
      <c r="Z5425" s="129">
        <v>0.32500000000000001</v>
      </c>
      <c r="AA5425" s="129">
        <v>0.32100000000000001</v>
      </c>
      <c r="AB5425" s="129">
        <v>0.32200000000000001</v>
      </c>
      <c r="AC5425" s="129">
        <v>0.312</v>
      </c>
      <c r="AD5425" s="129">
        <v>0.314</v>
      </c>
      <c r="AE5425" s="129">
        <v>0.33200000000000002</v>
      </c>
      <c r="AF5425" s="129">
        <v>0.39200000000000002</v>
      </c>
      <c r="AG5425" s="129">
        <v>0.41599999999999998</v>
      </c>
      <c r="AH5425" s="129">
        <v>0.44</v>
      </c>
      <c r="AI5425" s="129">
        <v>0.42399999999999999</v>
      </c>
      <c r="AJ5425" s="129">
        <v>0.42899999999999999</v>
      </c>
      <c r="AK5425" s="129">
        <v>0.436</v>
      </c>
      <c r="AL5425" s="129">
        <v>0.45100000000000001</v>
      </c>
      <c r="AM5425" s="129">
        <v>0.48499999999999999</v>
      </c>
      <c r="AN5425" s="129">
        <v>0.498</v>
      </c>
      <c r="AO5425" s="129">
        <v>0.51600000000000001</v>
      </c>
      <c r="AP5425" s="129">
        <v>0.53400000000000003</v>
      </c>
      <c r="AQ5425" s="129">
        <v>0.55200000000000005</v>
      </c>
      <c r="AR5425" s="129">
        <v>0.57199999999999995</v>
      </c>
      <c r="AS5425" s="129">
        <v>0.58899999999999997</v>
      </c>
      <c r="AT5425" s="129">
        <v>0.60399999999999998</v>
      </c>
      <c r="AU5425" s="129">
        <v>0.621</v>
      </c>
      <c r="AV5425" s="129">
        <v>0.63600000000000001</v>
      </c>
      <c r="AW5425" s="129">
        <v>2011</v>
      </c>
    </row>
    <row r="5426" spans="1:49">
      <c r="A5426" s="129">
        <v>694</v>
      </c>
      <c r="B5426" s="129" t="s">
        <v>2269</v>
      </c>
      <c r="C5426" s="129" t="s">
        <v>1695</v>
      </c>
      <c r="D5426" s="129" t="s">
        <v>2268</v>
      </c>
      <c r="E5426" s="129" t="s">
        <v>1694</v>
      </c>
      <c r="F5426" s="129" t="s">
        <v>1693</v>
      </c>
      <c r="G5426" s="129" t="s">
        <v>1692</v>
      </c>
      <c r="I5426" s="129" t="s">
        <v>1691</v>
      </c>
      <c r="J5426" s="129">
        <v>0.99399999999999999</v>
      </c>
      <c r="K5426" s="129">
        <v>0.81699999999999995</v>
      </c>
      <c r="L5426" s="129">
        <v>0.80600000000000005</v>
      </c>
      <c r="M5426" s="129">
        <v>0.88300000000000001</v>
      </c>
      <c r="N5426" s="129">
        <v>0.96499999999999997</v>
      </c>
      <c r="O5426" s="129">
        <v>0.98699999999999999</v>
      </c>
      <c r="P5426" s="129">
        <v>1.08</v>
      </c>
      <c r="Q5426" s="129">
        <v>1.764</v>
      </c>
      <c r="R5426" s="129">
        <v>2.0950000000000002</v>
      </c>
      <c r="S5426" s="129">
        <v>2.9239999999999999</v>
      </c>
      <c r="T5426" s="129">
        <v>3.0819999999999999</v>
      </c>
      <c r="U5426" s="129">
        <v>3.508</v>
      </c>
      <c r="V5426" s="129">
        <v>5.7640000000000002</v>
      </c>
      <c r="W5426" s="129">
        <v>7.101</v>
      </c>
      <c r="X5426" s="129">
        <v>9.109</v>
      </c>
      <c r="Y5426" s="129">
        <v>19.013000000000002</v>
      </c>
      <c r="Z5426" s="129">
        <v>24.783000000000001</v>
      </c>
      <c r="AA5426" s="129">
        <v>24.613</v>
      </c>
      <c r="AB5426" s="129">
        <v>22.969000000000001</v>
      </c>
      <c r="AC5426" s="129">
        <v>26.507000000000001</v>
      </c>
      <c r="AD5426" s="129">
        <v>35.048999999999999</v>
      </c>
      <c r="AE5426" s="129">
        <v>32.968000000000004</v>
      </c>
      <c r="AF5426" s="129">
        <v>38.904000000000003</v>
      </c>
      <c r="AG5426" s="129">
        <v>42.398000000000003</v>
      </c>
      <c r="AH5426" s="129">
        <v>49.643999999999998</v>
      </c>
      <c r="AI5426" s="129">
        <v>60.231999999999999</v>
      </c>
      <c r="AJ5426" s="129">
        <v>69.858999999999995</v>
      </c>
      <c r="AK5426" s="129">
        <v>70.977000000000004</v>
      </c>
      <c r="AL5426" s="129">
        <v>77.262</v>
      </c>
      <c r="AM5426" s="129">
        <v>73.289000000000001</v>
      </c>
      <c r="AN5426" s="129">
        <v>91.804000000000002</v>
      </c>
      <c r="AO5426" s="129">
        <v>92.141999999999996</v>
      </c>
      <c r="AP5426" s="129">
        <v>92.408000000000001</v>
      </c>
      <c r="AQ5426" s="129">
        <v>95.021000000000001</v>
      </c>
      <c r="AR5426" s="129">
        <v>98.364000000000004</v>
      </c>
      <c r="AS5426" s="129">
        <v>98.712999999999994</v>
      </c>
      <c r="AT5426" s="129">
        <v>99.950999999999993</v>
      </c>
      <c r="AU5426" s="129">
        <v>101.91200000000001</v>
      </c>
      <c r="AV5426" s="129">
        <v>104.301</v>
      </c>
      <c r="AW5426" s="129">
        <v>2011</v>
      </c>
    </row>
    <row r="5427" spans="1:49">
      <c r="A5427" s="129">
        <v>694</v>
      </c>
      <c r="B5427" s="129" t="s">
        <v>2269</v>
      </c>
      <c r="C5427" s="129" t="s">
        <v>1690</v>
      </c>
      <c r="D5427" s="129" t="s">
        <v>2268</v>
      </c>
      <c r="E5427" s="129" t="s">
        <v>1689</v>
      </c>
      <c r="F5427" s="129" t="s">
        <v>1688</v>
      </c>
      <c r="G5427" s="129" t="s">
        <v>1597</v>
      </c>
      <c r="I5427" s="129" t="s">
        <v>2276</v>
      </c>
      <c r="J5427" s="129">
        <v>20.300999999999998</v>
      </c>
      <c r="K5427" s="129">
        <v>19.03</v>
      </c>
      <c r="L5427" s="129">
        <v>20.873999999999999</v>
      </c>
      <c r="M5427" s="129">
        <v>18.513999999999999</v>
      </c>
      <c r="N5427" s="129">
        <v>22.603999999999999</v>
      </c>
      <c r="O5427" s="129">
        <v>21.872</v>
      </c>
      <c r="P5427" s="129">
        <v>23.268000000000001</v>
      </c>
      <c r="Q5427" s="129">
        <v>19.835000000000001</v>
      </c>
      <c r="R5427" s="129">
        <v>19.064</v>
      </c>
      <c r="S5427" s="129">
        <v>19.879000000000001</v>
      </c>
      <c r="T5427" s="129">
        <v>20.99</v>
      </c>
      <c r="U5427" s="129">
        <v>22.052</v>
      </c>
      <c r="V5427" s="129">
        <v>22.806000000000001</v>
      </c>
      <c r="W5427" s="129">
        <v>29.34</v>
      </c>
      <c r="X5427" s="129">
        <v>23.977</v>
      </c>
      <c r="Y5427" s="129">
        <v>15.145</v>
      </c>
      <c r="Z5427" s="129">
        <v>13.816000000000001</v>
      </c>
      <c r="AA5427" s="129">
        <v>16.481000000000002</v>
      </c>
      <c r="AB5427" s="129">
        <v>25.437000000000001</v>
      </c>
      <c r="AC5427" s="129">
        <v>27.698</v>
      </c>
      <c r="AD5427" s="129">
        <v>20.190000000000001</v>
      </c>
      <c r="AE5427" s="129">
        <v>24.033000000000001</v>
      </c>
      <c r="AF5427" s="129">
        <v>30.471</v>
      </c>
      <c r="AG5427" s="129">
        <v>25.402000000000001</v>
      </c>
      <c r="AH5427" s="129">
        <v>23.277000000000001</v>
      </c>
      <c r="AI5427" s="129">
        <v>22.215</v>
      </c>
      <c r="AJ5427" s="129">
        <v>23.47</v>
      </c>
      <c r="AK5427" s="129">
        <v>27.666</v>
      </c>
      <c r="AL5427" s="129">
        <v>23.28</v>
      </c>
      <c r="AM5427" s="129">
        <v>31.922000000000001</v>
      </c>
      <c r="AN5427" s="129">
        <v>25.843</v>
      </c>
      <c r="AO5427" s="129">
        <v>22.577000000000002</v>
      </c>
      <c r="AP5427" s="129">
        <v>22.765999999999998</v>
      </c>
      <c r="AQ5427" s="129">
        <v>24.602</v>
      </c>
      <c r="AR5427" s="129">
        <v>24.678000000000001</v>
      </c>
      <c r="AS5427" s="129">
        <v>24.795999999999999</v>
      </c>
      <c r="AT5427" s="129">
        <v>24.581</v>
      </c>
      <c r="AU5427" s="129">
        <v>24.262</v>
      </c>
      <c r="AV5427" s="129">
        <v>25.065000000000001</v>
      </c>
      <c r="AW5427" s="129">
        <v>2011</v>
      </c>
    </row>
    <row r="5428" spans="1:49">
      <c r="A5428" s="129">
        <v>694</v>
      </c>
      <c r="B5428" s="129" t="s">
        <v>2269</v>
      </c>
      <c r="C5428" s="129" t="s">
        <v>1687</v>
      </c>
      <c r="D5428" s="129" t="s">
        <v>2268</v>
      </c>
      <c r="E5428" s="129" t="s">
        <v>1686</v>
      </c>
      <c r="F5428" s="129" t="s">
        <v>1685</v>
      </c>
      <c r="G5428" s="129" t="s">
        <v>1597</v>
      </c>
      <c r="I5428" s="129" t="s">
        <v>2276</v>
      </c>
      <c r="J5428" s="129">
        <v>24.829000000000001</v>
      </c>
      <c r="K5428" s="129">
        <v>10.74</v>
      </c>
      <c r="L5428" s="129">
        <v>9.4890000000000008</v>
      </c>
      <c r="M5428" s="129">
        <v>8.8840000000000003</v>
      </c>
      <c r="N5428" s="129">
        <v>17.609000000000002</v>
      </c>
      <c r="O5428" s="129">
        <v>21.277999999999999</v>
      </c>
      <c r="P5428" s="129">
        <v>6.298</v>
      </c>
      <c r="Q5428" s="129">
        <v>13.962999999999999</v>
      </c>
      <c r="R5428" s="129">
        <v>17.565999999999999</v>
      </c>
      <c r="S5428" s="129">
        <v>22.928000000000001</v>
      </c>
      <c r="T5428" s="129">
        <v>29.826000000000001</v>
      </c>
      <c r="U5428" s="129">
        <v>22.067</v>
      </c>
      <c r="V5428" s="129">
        <v>19.75</v>
      </c>
      <c r="W5428" s="129">
        <v>19.033999999999999</v>
      </c>
      <c r="X5428" s="129">
        <v>17.175000000000001</v>
      </c>
      <c r="Y5428" s="129">
        <v>10.535</v>
      </c>
      <c r="Z5428" s="129">
        <v>20.077999999999999</v>
      </c>
      <c r="AA5428" s="129">
        <v>22.207999999999998</v>
      </c>
      <c r="AB5428" s="129">
        <v>17.414000000000001</v>
      </c>
      <c r="AC5428" s="129">
        <v>18.855</v>
      </c>
      <c r="AD5428" s="129">
        <v>32.664000000000001</v>
      </c>
      <c r="AE5428" s="129">
        <v>28.638000000000002</v>
      </c>
      <c r="AF5428" s="129">
        <v>17.449000000000002</v>
      </c>
      <c r="AG5428" s="129">
        <v>19.465</v>
      </c>
      <c r="AH5428" s="129">
        <v>28.975000000000001</v>
      </c>
      <c r="AI5428" s="129">
        <v>31.056000000000001</v>
      </c>
      <c r="AJ5428" s="129">
        <v>48.805</v>
      </c>
      <c r="AK5428" s="129">
        <v>44.47</v>
      </c>
      <c r="AL5428" s="129">
        <v>37.424999999999997</v>
      </c>
      <c r="AM5428" s="129">
        <v>40.210999999999999</v>
      </c>
      <c r="AN5428" s="129">
        <v>31.712</v>
      </c>
      <c r="AO5428" s="129">
        <v>26.167999999999999</v>
      </c>
      <c r="AP5428" s="129">
        <v>30.332000000000001</v>
      </c>
      <c r="AQ5428" s="129">
        <v>27.82</v>
      </c>
      <c r="AR5428" s="129">
        <v>28.324000000000002</v>
      </c>
      <c r="AS5428" s="129">
        <v>26.911999999999999</v>
      </c>
      <c r="AT5428" s="129">
        <v>25.981999999999999</v>
      </c>
      <c r="AU5428" s="129">
        <v>25.204000000000001</v>
      </c>
      <c r="AV5428" s="129">
        <v>24.132999999999999</v>
      </c>
      <c r="AW5428" s="129">
        <v>2011</v>
      </c>
    </row>
    <row r="5429" spans="1:49">
      <c r="A5429" s="129">
        <v>694</v>
      </c>
      <c r="B5429" s="129" t="s">
        <v>2269</v>
      </c>
      <c r="C5429" s="129" t="s">
        <v>1683</v>
      </c>
      <c r="D5429" s="129" t="s">
        <v>2268</v>
      </c>
      <c r="E5429" s="129" t="s">
        <v>1680</v>
      </c>
      <c r="F5429" s="129" t="s">
        <v>1682</v>
      </c>
      <c r="G5429" s="129" t="s">
        <v>1675</v>
      </c>
      <c r="I5429" s="129" t="s">
        <v>2275</v>
      </c>
      <c r="J5429" s="129">
        <v>0.45500000000000002</v>
      </c>
      <c r="K5429" s="129">
        <v>0.54800000000000004</v>
      </c>
      <c r="L5429" s="129">
        <v>0.57999999999999996</v>
      </c>
      <c r="M5429" s="129">
        <v>0.70899999999999996</v>
      </c>
      <c r="N5429" s="129">
        <v>0.999</v>
      </c>
      <c r="O5429" s="129">
        <v>1.032</v>
      </c>
      <c r="P5429" s="129">
        <v>1.0960000000000001</v>
      </c>
      <c r="Q5429" s="129">
        <v>1.2250000000000001</v>
      </c>
      <c r="R5429" s="129">
        <v>1.6439999999999999</v>
      </c>
      <c r="S5429" s="129">
        <v>2.4500000000000002</v>
      </c>
      <c r="T5429" s="129">
        <v>2.6440000000000001</v>
      </c>
      <c r="U5429" s="129">
        <v>2.9660000000000002</v>
      </c>
      <c r="V5429" s="129">
        <v>4.2880000000000003</v>
      </c>
      <c r="W5429" s="129">
        <v>6.7380000000000004</v>
      </c>
      <c r="X5429" s="129">
        <v>10.606999999999999</v>
      </c>
      <c r="Y5429" s="129">
        <v>18.321999999999999</v>
      </c>
      <c r="Z5429" s="129">
        <v>23.689</v>
      </c>
      <c r="AA5429" s="129">
        <v>26.216999999999999</v>
      </c>
      <c r="AB5429" s="129">
        <v>28.277999999999999</v>
      </c>
      <c r="AC5429" s="129">
        <v>30.149000000000001</v>
      </c>
      <c r="AD5429" s="129">
        <v>32.241</v>
      </c>
      <c r="AE5429" s="129">
        <v>38.323999999999998</v>
      </c>
      <c r="AF5429" s="129">
        <v>43.262</v>
      </c>
      <c r="AG5429" s="129">
        <v>49.332999999999998</v>
      </c>
      <c r="AH5429" s="129">
        <v>56.732999999999997</v>
      </c>
      <c r="AI5429" s="129">
        <v>66.864000000000004</v>
      </c>
      <c r="AJ5429" s="129">
        <v>72.358000000000004</v>
      </c>
      <c r="AK5429" s="129">
        <v>76.275000000000006</v>
      </c>
      <c r="AL5429" s="129">
        <v>85.108000000000004</v>
      </c>
      <c r="AM5429" s="129">
        <v>95.783000000000001</v>
      </c>
      <c r="AN5429" s="129">
        <v>108.925</v>
      </c>
      <c r="AO5429" s="129">
        <v>120.733</v>
      </c>
      <c r="AP5429" s="129">
        <v>135.483</v>
      </c>
      <c r="AQ5429" s="129">
        <v>148.86799999999999</v>
      </c>
      <c r="AR5429" s="129">
        <v>161.065</v>
      </c>
      <c r="AS5429" s="129">
        <v>172.34</v>
      </c>
      <c r="AT5429" s="129">
        <v>184.404</v>
      </c>
      <c r="AU5429" s="129">
        <v>197.31200000000001</v>
      </c>
      <c r="AV5429" s="129">
        <v>211.124</v>
      </c>
      <c r="AW5429" s="129">
        <v>2012</v>
      </c>
    </row>
    <row r="5430" spans="1:49">
      <c r="A5430" s="129">
        <v>694</v>
      </c>
      <c r="B5430" s="129" t="s">
        <v>2269</v>
      </c>
      <c r="C5430" s="129" t="s">
        <v>1681</v>
      </c>
      <c r="D5430" s="129" t="s">
        <v>2268</v>
      </c>
      <c r="E5430" s="129" t="s">
        <v>1680</v>
      </c>
      <c r="F5430" s="129" t="s">
        <v>1679</v>
      </c>
      <c r="G5430" s="129" t="s">
        <v>1655</v>
      </c>
      <c r="I5430" s="129" t="s">
        <v>1678</v>
      </c>
      <c r="J5430" s="129">
        <v>9.9700000000000006</v>
      </c>
      <c r="K5430" s="129">
        <v>20.555</v>
      </c>
      <c r="L5430" s="129">
        <v>5.8819999999999997</v>
      </c>
      <c r="M5430" s="129">
        <v>22.222000000000001</v>
      </c>
      <c r="N5430" s="129">
        <v>40.908999999999999</v>
      </c>
      <c r="O5430" s="129">
        <v>3.226</v>
      </c>
      <c r="P5430" s="129">
        <v>6.25</v>
      </c>
      <c r="Q5430" s="129">
        <v>11.765000000000001</v>
      </c>
      <c r="R5430" s="129">
        <v>34.210999999999999</v>
      </c>
      <c r="S5430" s="129">
        <v>49.02</v>
      </c>
      <c r="T5430" s="129">
        <v>7.8949999999999996</v>
      </c>
      <c r="U5430" s="129">
        <v>12.195</v>
      </c>
      <c r="V5430" s="129">
        <v>44.564999999999998</v>
      </c>
      <c r="W5430" s="129">
        <v>57.143000000000001</v>
      </c>
      <c r="X5430" s="129">
        <v>57.415999999999997</v>
      </c>
      <c r="Y5430" s="129">
        <v>72.728999999999999</v>
      </c>
      <c r="Z5430" s="129">
        <v>29.292000000000002</v>
      </c>
      <c r="AA5430" s="129">
        <v>10.673</v>
      </c>
      <c r="AB5430" s="129">
        <v>7.8620000000000001</v>
      </c>
      <c r="AC5430" s="129">
        <v>6.6180000000000003</v>
      </c>
      <c r="AD5430" s="129">
        <v>6.9379999999999997</v>
      </c>
      <c r="AE5430" s="129">
        <v>18.869</v>
      </c>
      <c r="AF5430" s="129">
        <v>12.882999999999999</v>
      </c>
      <c r="AG5430" s="129">
        <v>14.032999999999999</v>
      </c>
      <c r="AH5430" s="129">
        <v>15.000999999999999</v>
      </c>
      <c r="AI5430" s="129">
        <v>17.856000000000002</v>
      </c>
      <c r="AJ5430" s="129">
        <v>8.218</v>
      </c>
      <c r="AK5430" s="129">
        <v>5.4130000000000003</v>
      </c>
      <c r="AL5430" s="129">
        <v>11.581</v>
      </c>
      <c r="AM5430" s="129">
        <v>12.542999999999999</v>
      </c>
      <c r="AN5430" s="129">
        <v>13.72</v>
      </c>
      <c r="AO5430" s="129">
        <v>10.840999999999999</v>
      </c>
      <c r="AP5430" s="129">
        <v>12.217000000000001</v>
      </c>
      <c r="AQ5430" s="129">
        <v>9.8789999999999996</v>
      </c>
      <c r="AR5430" s="129">
        <v>8.1929999999999996</v>
      </c>
      <c r="AS5430" s="129">
        <v>7</v>
      </c>
      <c r="AT5430" s="129">
        <v>7</v>
      </c>
      <c r="AU5430" s="129">
        <v>7</v>
      </c>
      <c r="AV5430" s="129">
        <v>7</v>
      </c>
      <c r="AW5430" s="129">
        <v>2012</v>
      </c>
    </row>
    <row r="5431" spans="1:49">
      <c r="A5431" s="129">
        <v>694</v>
      </c>
      <c r="B5431" s="129" t="s">
        <v>2269</v>
      </c>
      <c r="C5431" s="129" t="s">
        <v>1677</v>
      </c>
      <c r="D5431" s="129" t="s">
        <v>2268</v>
      </c>
      <c r="E5431" s="129" t="s">
        <v>1672</v>
      </c>
      <c r="F5431" s="129" t="s">
        <v>1676</v>
      </c>
      <c r="G5431" s="129" t="s">
        <v>1675</v>
      </c>
      <c r="I5431" s="129" t="s">
        <v>2275</v>
      </c>
      <c r="J5431" s="129">
        <v>0.46300000000000002</v>
      </c>
      <c r="K5431" s="129">
        <v>0.54300000000000004</v>
      </c>
      <c r="L5431" s="129">
        <v>0.61099999999999999</v>
      </c>
      <c r="M5431" s="129">
        <v>0.81399999999999995</v>
      </c>
      <c r="N5431" s="129">
        <v>1.018</v>
      </c>
      <c r="O5431" s="129">
        <v>1.018</v>
      </c>
      <c r="P5431" s="129">
        <v>1.1539999999999999</v>
      </c>
      <c r="Q5431" s="129">
        <v>1.2889999999999999</v>
      </c>
      <c r="R5431" s="129">
        <v>1.798</v>
      </c>
      <c r="S5431" s="129">
        <v>2.5790000000000002</v>
      </c>
      <c r="T5431" s="129">
        <v>2.6469999999999998</v>
      </c>
      <c r="U5431" s="129">
        <v>3.2570000000000001</v>
      </c>
      <c r="V5431" s="129">
        <v>4.8520000000000003</v>
      </c>
      <c r="W5431" s="129">
        <v>7.8380000000000001</v>
      </c>
      <c r="X5431" s="129">
        <v>13.843999999999999</v>
      </c>
      <c r="Y5431" s="129">
        <v>20.965</v>
      </c>
      <c r="Z5431" s="129">
        <v>23.966000000000001</v>
      </c>
      <c r="AA5431" s="129">
        <v>26.414000000000001</v>
      </c>
      <c r="AB5431" s="129">
        <v>29.561</v>
      </c>
      <c r="AC5431" s="129">
        <v>29.626999999999999</v>
      </c>
      <c r="AD5431" s="129">
        <v>33.930999999999997</v>
      </c>
      <c r="AE5431" s="129">
        <v>39.527999999999999</v>
      </c>
      <c r="AF5431" s="129">
        <v>44.338000000000001</v>
      </c>
      <c r="AG5431" s="129">
        <v>54.895000000000003</v>
      </c>
      <c r="AH5431" s="129">
        <v>60.389000000000003</v>
      </c>
      <c r="AI5431" s="129">
        <v>67.373000000000005</v>
      </c>
      <c r="AJ5431" s="129">
        <v>73.099999999999994</v>
      </c>
      <c r="AK5431" s="129">
        <v>77.900000000000006</v>
      </c>
      <c r="AL5431" s="129">
        <v>89.7</v>
      </c>
      <c r="AM5431" s="129">
        <v>102.2</v>
      </c>
      <c r="AN5431" s="129">
        <v>114.2</v>
      </c>
      <c r="AO5431" s="129">
        <v>126</v>
      </c>
      <c r="AP5431" s="129">
        <v>141.1</v>
      </c>
      <c r="AQ5431" s="129">
        <v>154.80199999999999</v>
      </c>
      <c r="AR5431" s="129">
        <v>165.63900000000001</v>
      </c>
      <c r="AS5431" s="129">
        <v>177.233</v>
      </c>
      <c r="AT5431" s="129">
        <v>189.64</v>
      </c>
      <c r="AU5431" s="129">
        <v>202.91399999999999</v>
      </c>
      <c r="AV5431" s="129">
        <v>217.11799999999999</v>
      </c>
      <c r="AW5431" s="129">
        <v>2012</v>
      </c>
    </row>
    <row r="5432" spans="1:49">
      <c r="A5432" s="129">
        <v>694</v>
      </c>
      <c r="B5432" s="129" t="s">
        <v>2269</v>
      </c>
      <c r="C5432" s="129" t="s">
        <v>1673</v>
      </c>
      <c r="D5432" s="129" t="s">
        <v>2268</v>
      </c>
      <c r="E5432" s="129" t="s">
        <v>1672</v>
      </c>
      <c r="F5432" s="129" t="s">
        <v>1671</v>
      </c>
      <c r="G5432" s="129" t="s">
        <v>1655</v>
      </c>
      <c r="I5432" s="129" t="s">
        <v>1670</v>
      </c>
      <c r="J5432" s="129" t="s">
        <v>1595</v>
      </c>
      <c r="K5432" s="129">
        <v>17.312000000000001</v>
      </c>
      <c r="L5432" s="129">
        <v>12.5</v>
      </c>
      <c r="M5432" s="129">
        <v>33.332999999999998</v>
      </c>
      <c r="N5432" s="129">
        <v>25</v>
      </c>
      <c r="O5432" s="129">
        <v>0</v>
      </c>
      <c r="P5432" s="129">
        <v>13.333</v>
      </c>
      <c r="Q5432" s="129">
        <v>11.765000000000001</v>
      </c>
      <c r="R5432" s="129">
        <v>39.473999999999997</v>
      </c>
      <c r="S5432" s="129">
        <v>43.396000000000001</v>
      </c>
      <c r="T5432" s="129">
        <v>2.6320000000000001</v>
      </c>
      <c r="U5432" s="129">
        <v>23.077000000000002</v>
      </c>
      <c r="V5432" s="129">
        <v>48.957999999999998</v>
      </c>
      <c r="W5432" s="129">
        <v>61.537999999999997</v>
      </c>
      <c r="X5432" s="129">
        <v>76.623000000000005</v>
      </c>
      <c r="Y5432" s="129">
        <v>51.442</v>
      </c>
      <c r="Z5432" s="129">
        <v>14.314</v>
      </c>
      <c r="AA5432" s="129">
        <v>10.212999999999999</v>
      </c>
      <c r="AB5432" s="129">
        <v>11.913</v>
      </c>
      <c r="AC5432" s="129">
        <v>0.224</v>
      </c>
      <c r="AD5432" s="129">
        <v>14.526999999999999</v>
      </c>
      <c r="AE5432" s="129">
        <v>16.495000000000001</v>
      </c>
      <c r="AF5432" s="129">
        <v>12.169</v>
      </c>
      <c r="AG5432" s="129">
        <v>23.811</v>
      </c>
      <c r="AH5432" s="129">
        <v>10.007999999999999</v>
      </c>
      <c r="AI5432" s="129">
        <v>11.565</v>
      </c>
      <c r="AJ5432" s="129">
        <v>8.5</v>
      </c>
      <c r="AK5432" s="129">
        <v>6.5659999999999998</v>
      </c>
      <c r="AL5432" s="129">
        <v>15.148</v>
      </c>
      <c r="AM5432" s="129">
        <v>13.935</v>
      </c>
      <c r="AN5432" s="129">
        <v>11.742000000000001</v>
      </c>
      <c r="AO5432" s="129">
        <v>10.333</v>
      </c>
      <c r="AP5432" s="129">
        <v>11.984</v>
      </c>
      <c r="AQ5432" s="129">
        <v>9.7110000000000003</v>
      </c>
      <c r="AR5432" s="129">
        <v>7</v>
      </c>
      <c r="AS5432" s="129">
        <v>7</v>
      </c>
      <c r="AT5432" s="129">
        <v>7</v>
      </c>
      <c r="AU5432" s="129">
        <v>7</v>
      </c>
      <c r="AV5432" s="129">
        <v>7</v>
      </c>
      <c r="AW5432" s="129">
        <v>2012</v>
      </c>
    </row>
    <row r="5433" spans="1:49">
      <c r="A5433" s="129">
        <v>694</v>
      </c>
      <c r="B5433" s="129" t="s">
        <v>2269</v>
      </c>
      <c r="C5433" s="129" t="s">
        <v>1669</v>
      </c>
      <c r="D5433" s="129" t="s">
        <v>2268</v>
      </c>
      <c r="E5433" s="129" t="s">
        <v>1668</v>
      </c>
      <c r="G5433" s="129" t="s">
        <v>50</v>
      </c>
    </row>
    <row r="5434" spans="1:49">
      <c r="A5434" s="129">
        <v>694</v>
      </c>
      <c r="B5434" s="129" t="s">
        <v>2269</v>
      </c>
      <c r="C5434" s="129" t="s">
        <v>1667</v>
      </c>
      <c r="D5434" s="129" t="s">
        <v>2268</v>
      </c>
      <c r="E5434" s="129" t="s">
        <v>1666</v>
      </c>
      <c r="F5434" s="129" t="s">
        <v>1665</v>
      </c>
      <c r="G5434" s="129" t="s">
        <v>1655</v>
      </c>
      <c r="I5434" s="129" t="s">
        <v>2274</v>
      </c>
      <c r="J5434" s="129">
        <v>18.419</v>
      </c>
      <c r="K5434" s="129">
        <v>18.059999999999999</v>
      </c>
      <c r="L5434" s="129">
        <v>-17.837</v>
      </c>
      <c r="M5434" s="129">
        <v>-19.093</v>
      </c>
      <c r="N5434" s="129">
        <v>8.0670000000000002</v>
      </c>
      <c r="O5434" s="129">
        <v>-4.282</v>
      </c>
      <c r="P5434" s="129">
        <v>-27.568000000000001</v>
      </c>
      <c r="Q5434" s="129">
        <v>-30.111000000000001</v>
      </c>
      <c r="R5434" s="129">
        <v>-7.2329999999999997</v>
      </c>
      <c r="S5434" s="129">
        <v>13.087</v>
      </c>
      <c r="T5434" s="129">
        <v>14.3</v>
      </c>
      <c r="U5434" s="129">
        <v>19.541</v>
      </c>
      <c r="V5434" s="129">
        <v>4.12</v>
      </c>
      <c r="W5434" s="129">
        <v>-1.0960000000000001</v>
      </c>
      <c r="X5434" s="129">
        <v>-13.500999999999999</v>
      </c>
      <c r="Y5434" s="129">
        <v>10.494999999999999</v>
      </c>
      <c r="Z5434" s="129">
        <v>7.875</v>
      </c>
      <c r="AA5434" s="129">
        <v>19.484000000000002</v>
      </c>
      <c r="AB5434" s="129">
        <v>-3.831</v>
      </c>
      <c r="AC5434" s="129">
        <v>18.364999999999998</v>
      </c>
      <c r="AD5434" s="129">
        <v>-19.350999999999999</v>
      </c>
      <c r="AE5434" s="129">
        <v>18.033999999999999</v>
      </c>
      <c r="AF5434" s="129">
        <v>37.814999999999998</v>
      </c>
      <c r="AG5434" s="129">
        <v>11.334</v>
      </c>
      <c r="AH5434" s="129">
        <v>-16.966999999999999</v>
      </c>
      <c r="AI5434" s="129">
        <v>-1.9750000000000001</v>
      </c>
      <c r="AJ5434" s="129">
        <v>1.843</v>
      </c>
      <c r="AK5434" s="129">
        <v>19.001000000000001</v>
      </c>
      <c r="AL5434" s="129">
        <v>11.989000000000001</v>
      </c>
      <c r="AM5434" s="129">
        <v>1.2</v>
      </c>
      <c r="AN5434" s="129">
        <v>17.54</v>
      </c>
      <c r="AO5434" s="129">
        <v>5.4139999999999997</v>
      </c>
      <c r="AP5434" s="129">
        <v>-10.305999999999999</v>
      </c>
      <c r="AQ5434" s="129">
        <v>13.044</v>
      </c>
      <c r="AR5434" s="129">
        <v>6.9740000000000002</v>
      </c>
      <c r="AS5434" s="129">
        <v>7.6219999999999999</v>
      </c>
      <c r="AT5434" s="129">
        <v>6.6150000000000002</v>
      </c>
      <c r="AU5434" s="129">
        <v>7.0389999999999997</v>
      </c>
      <c r="AV5434" s="129">
        <v>8.69</v>
      </c>
      <c r="AW5434" s="129">
        <v>2012</v>
      </c>
    </row>
    <row r="5435" spans="1:49">
      <c r="A5435" s="129">
        <v>694</v>
      </c>
      <c r="B5435" s="129" t="s">
        <v>2269</v>
      </c>
      <c r="C5435" s="129" t="s">
        <v>1664</v>
      </c>
      <c r="D5435" s="129" t="s">
        <v>2268</v>
      </c>
      <c r="E5435" s="129" t="s">
        <v>1663</v>
      </c>
      <c r="F5435" s="129" t="s">
        <v>1662</v>
      </c>
      <c r="G5435" s="129" t="s">
        <v>1655</v>
      </c>
      <c r="I5435" s="129" t="s">
        <v>2274</v>
      </c>
      <c r="J5435" s="129">
        <v>8.8580000000000005</v>
      </c>
      <c r="K5435" s="129">
        <v>31.242000000000001</v>
      </c>
      <c r="L5435" s="129">
        <v>-14.97</v>
      </c>
      <c r="M5435" s="129">
        <v>-17.393000000000001</v>
      </c>
      <c r="N5435" s="129">
        <v>18.023</v>
      </c>
      <c r="O5435" s="129">
        <v>-20.628</v>
      </c>
      <c r="P5435" s="129">
        <v>-14.093999999999999</v>
      </c>
      <c r="Q5435" s="129">
        <v>-23.640999999999998</v>
      </c>
      <c r="R5435" s="129">
        <v>-12.54</v>
      </c>
      <c r="S5435" s="129">
        <v>1.3420000000000001</v>
      </c>
      <c r="T5435" s="129">
        <v>11.5</v>
      </c>
      <c r="U5435" s="129">
        <v>13.185</v>
      </c>
      <c r="V5435" s="129">
        <v>5.891</v>
      </c>
      <c r="W5435" s="129">
        <v>-0.72499999999999998</v>
      </c>
      <c r="X5435" s="129">
        <v>-24.994</v>
      </c>
      <c r="Y5435" s="129">
        <v>13.441000000000001</v>
      </c>
      <c r="Z5435" s="129">
        <v>10.917</v>
      </c>
      <c r="AA5435" s="129">
        <v>22.526</v>
      </c>
      <c r="AB5435" s="129">
        <v>-15.342000000000001</v>
      </c>
      <c r="AC5435" s="129">
        <v>26.77</v>
      </c>
      <c r="AD5435" s="129">
        <v>-21.37</v>
      </c>
      <c r="AE5435" s="129">
        <v>22.305</v>
      </c>
      <c r="AF5435" s="129">
        <v>49.546999999999997</v>
      </c>
      <c r="AG5435" s="129">
        <v>12.542999999999999</v>
      </c>
      <c r="AH5435" s="129">
        <v>-22.262</v>
      </c>
      <c r="AI5435" s="129">
        <v>-3.9169999999999998</v>
      </c>
      <c r="AJ5435" s="129">
        <v>-10.438000000000001</v>
      </c>
      <c r="AK5435" s="129">
        <v>17.905000000000001</v>
      </c>
      <c r="AL5435" s="129">
        <v>14.534000000000001</v>
      </c>
      <c r="AM5435" s="129">
        <v>1.4750000000000001</v>
      </c>
      <c r="AN5435" s="129">
        <v>29.259</v>
      </c>
      <c r="AO5435" s="129">
        <v>10.172000000000001</v>
      </c>
      <c r="AP5435" s="129">
        <v>-13.523999999999999</v>
      </c>
      <c r="AQ5435" s="129">
        <v>9.2189999999999994</v>
      </c>
      <c r="AR5435" s="129">
        <v>7.3019999999999996</v>
      </c>
      <c r="AS5435" s="129">
        <v>7.17</v>
      </c>
      <c r="AT5435" s="129">
        <v>6.5380000000000003</v>
      </c>
      <c r="AU5435" s="129">
        <v>7.7270000000000003</v>
      </c>
      <c r="AV5435" s="129">
        <v>9.5660000000000007</v>
      </c>
      <c r="AW5435" s="129">
        <v>2012</v>
      </c>
    </row>
    <row r="5436" spans="1:49">
      <c r="A5436" s="129">
        <v>694</v>
      </c>
      <c r="B5436" s="129" t="s">
        <v>2269</v>
      </c>
      <c r="C5436" s="129" t="s">
        <v>1661</v>
      </c>
      <c r="D5436" s="129" t="s">
        <v>2268</v>
      </c>
      <c r="E5436" s="129" t="s">
        <v>1660</v>
      </c>
      <c r="F5436" s="129" t="s">
        <v>1659</v>
      </c>
      <c r="G5436" s="129" t="s">
        <v>1655</v>
      </c>
      <c r="I5436" s="129" t="s">
        <v>2274</v>
      </c>
      <c r="J5436" s="129">
        <v>17.234999999999999</v>
      </c>
      <c r="K5436" s="129">
        <v>-28.196999999999999</v>
      </c>
      <c r="L5436" s="129">
        <v>-26.175999999999998</v>
      </c>
      <c r="M5436" s="129">
        <v>-7.17</v>
      </c>
      <c r="N5436" s="129">
        <v>19.123000000000001</v>
      </c>
      <c r="O5436" s="129">
        <v>8.8230000000000004</v>
      </c>
      <c r="P5436" s="129">
        <v>6.9569999999999999</v>
      </c>
      <c r="Q5436" s="129">
        <v>-15.153</v>
      </c>
      <c r="R5436" s="129">
        <v>8.1199999999999992</v>
      </c>
      <c r="S5436" s="129">
        <v>12.725</v>
      </c>
      <c r="T5436" s="129">
        <v>14</v>
      </c>
      <c r="U5436" s="129">
        <v>3.2440000000000002</v>
      </c>
      <c r="V5436" s="129">
        <v>2.2599999999999998</v>
      </c>
      <c r="W5436" s="129">
        <v>-5.7370000000000001</v>
      </c>
      <c r="X5436" s="129">
        <v>7.6130000000000004</v>
      </c>
      <c r="Y5436" s="129">
        <v>9.2889999999999997</v>
      </c>
      <c r="Z5436" s="129">
        <v>11.632999999999999</v>
      </c>
      <c r="AA5436" s="129">
        <v>4.4610000000000003</v>
      </c>
      <c r="AB5436" s="129">
        <v>0.39500000000000002</v>
      </c>
      <c r="AC5436" s="129">
        <v>-5.9160000000000004</v>
      </c>
      <c r="AD5436" s="129">
        <v>15.766999999999999</v>
      </c>
      <c r="AE5436" s="129">
        <v>-3.669</v>
      </c>
      <c r="AF5436" s="129">
        <v>-9.8699999999999992</v>
      </c>
      <c r="AG5436" s="129">
        <v>30.614000000000001</v>
      </c>
      <c r="AH5436" s="129">
        <v>2.919</v>
      </c>
      <c r="AI5436" s="129">
        <v>-5.43</v>
      </c>
      <c r="AJ5436" s="129">
        <v>-3.3450000000000002</v>
      </c>
      <c r="AK5436" s="129">
        <v>2.8540000000000001</v>
      </c>
      <c r="AL5436" s="129">
        <v>-4.25</v>
      </c>
      <c r="AM5436" s="129">
        <v>4.117</v>
      </c>
      <c r="AN5436" s="129">
        <v>6.6929999999999996</v>
      </c>
      <c r="AO5436" s="129">
        <v>-8.5419999999999998</v>
      </c>
      <c r="AP5436" s="129">
        <v>1.0549999999999999</v>
      </c>
      <c r="AQ5436" s="129">
        <v>-1.484</v>
      </c>
      <c r="AR5436" s="129">
        <v>5.51</v>
      </c>
      <c r="AS5436" s="129">
        <v>3.798</v>
      </c>
      <c r="AT5436" s="129">
        <v>3.375</v>
      </c>
      <c r="AU5436" s="129">
        <v>3.5920000000000001</v>
      </c>
      <c r="AV5436" s="129">
        <v>2.234</v>
      </c>
      <c r="AW5436" s="129">
        <v>2012</v>
      </c>
    </row>
    <row r="5437" spans="1:49">
      <c r="A5437" s="129">
        <v>694</v>
      </c>
      <c r="B5437" s="129" t="s">
        <v>2269</v>
      </c>
      <c r="C5437" s="129" t="s">
        <v>1658</v>
      </c>
      <c r="D5437" s="129" t="s">
        <v>2268</v>
      </c>
      <c r="E5437" s="129" t="s">
        <v>1657</v>
      </c>
      <c r="F5437" s="129" t="s">
        <v>1656</v>
      </c>
      <c r="G5437" s="129" t="s">
        <v>1655</v>
      </c>
      <c r="I5437" s="129" t="s">
        <v>2274</v>
      </c>
      <c r="J5437" s="129">
        <v>22.228000000000002</v>
      </c>
      <c r="K5437" s="129">
        <v>-29.018000000000001</v>
      </c>
      <c r="L5437" s="129">
        <v>-25.43</v>
      </c>
      <c r="M5437" s="129">
        <v>-6.6070000000000002</v>
      </c>
      <c r="N5437" s="129">
        <v>19.067</v>
      </c>
      <c r="O5437" s="129">
        <v>10.215</v>
      </c>
      <c r="P5437" s="129">
        <v>4.2759999999999998</v>
      </c>
      <c r="Q5437" s="129">
        <v>-19.045999999999999</v>
      </c>
      <c r="R5437" s="129">
        <v>6.8470000000000004</v>
      </c>
      <c r="S5437" s="129">
        <v>20.239999999999998</v>
      </c>
      <c r="T5437" s="129">
        <v>11.819000000000001</v>
      </c>
      <c r="U5437" s="129">
        <v>2.4</v>
      </c>
      <c r="V5437" s="129">
        <v>1.623</v>
      </c>
      <c r="W5437" s="129">
        <v>-5.5449999999999999</v>
      </c>
      <c r="X5437" s="129">
        <v>0.34899999999999998</v>
      </c>
      <c r="Y5437" s="129">
        <v>7.7809999999999997</v>
      </c>
      <c r="Z5437" s="129">
        <v>13.733000000000001</v>
      </c>
      <c r="AA5437" s="129">
        <v>8.4600000000000009</v>
      </c>
      <c r="AB5437" s="129">
        <v>-7.202</v>
      </c>
      <c r="AC5437" s="129">
        <v>-4.6539999999999999</v>
      </c>
      <c r="AD5437" s="129">
        <v>18.84</v>
      </c>
      <c r="AE5437" s="129">
        <v>-4.4450000000000003</v>
      </c>
      <c r="AF5437" s="129">
        <v>-10.657999999999999</v>
      </c>
      <c r="AG5437" s="129">
        <v>32.212000000000003</v>
      </c>
      <c r="AH5437" s="129">
        <v>3.125</v>
      </c>
      <c r="AI5437" s="129">
        <v>-5.1550000000000002</v>
      </c>
      <c r="AJ5437" s="129">
        <v>-2.9329999999999998</v>
      </c>
      <c r="AK5437" s="129">
        <v>4.7160000000000002</v>
      </c>
      <c r="AL5437" s="129">
        <v>-4.6580000000000004</v>
      </c>
      <c r="AM5437" s="129">
        <v>2.7810000000000001</v>
      </c>
      <c r="AN5437" s="129">
        <v>6.6150000000000002</v>
      </c>
      <c r="AO5437" s="129">
        <v>-8.2080000000000002</v>
      </c>
      <c r="AP5437" s="129">
        <v>2.1890000000000001</v>
      </c>
      <c r="AQ5437" s="129">
        <v>-3.21</v>
      </c>
      <c r="AR5437" s="129">
        <v>4.8310000000000004</v>
      </c>
      <c r="AS5437" s="129">
        <v>3.4319999999999999</v>
      </c>
      <c r="AT5437" s="129">
        <v>3.01</v>
      </c>
      <c r="AU5437" s="129">
        <v>3.2509999999999999</v>
      </c>
      <c r="AV5437" s="129">
        <v>1.849</v>
      </c>
      <c r="AW5437" s="129">
        <v>2012</v>
      </c>
    </row>
    <row r="5438" spans="1:49">
      <c r="A5438" s="129">
        <v>694</v>
      </c>
      <c r="B5438" s="129" t="s">
        <v>2269</v>
      </c>
      <c r="C5438" s="129" t="s">
        <v>1653</v>
      </c>
      <c r="D5438" s="129" t="s">
        <v>2268</v>
      </c>
      <c r="E5438" s="129" t="s">
        <v>80</v>
      </c>
      <c r="F5438" s="129" t="s">
        <v>1652</v>
      </c>
      <c r="G5438" s="129" t="s">
        <v>1651</v>
      </c>
      <c r="I5438" s="129" t="s">
        <v>2273</v>
      </c>
      <c r="J5438" s="129" t="s">
        <v>1595</v>
      </c>
      <c r="K5438" s="129" t="s">
        <v>1595</v>
      </c>
      <c r="L5438" s="129" t="s">
        <v>1595</v>
      </c>
      <c r="M5438" s="129" t="s">
        <v>1595</v>
      </c>
      <c r="N5438" s="129" t="s">
        <v>1595</v>
      </c>
      <c r="O5438" s="129" t="s">
        <v>1595</v>
      </c>
      <c r="P5438" s="129" t="s">
        <v>1595</v>
      </c>
      <c r="Q5438" s="129" t="s">
        <v>1595</v>
      </c>
      <c r="R5438" s="129" t="s">
        <v>1595</v>
      </c>
      <c r="S5438" s="129" t="s">
        <v>1595</v>
      </c>
      <c r="T5438" s="129" t="s">
        <v>1595</v>
      </c>
      <c r="U5438" s="129" t="s">
        <v>1595</v>
      </c>
      <c r="V5438" s="129" t="s">
        <v>1595</v>
      </c>
      <c r="W5438" s="129" t="s">
        <v>1595</v>
      </c>
      <c r="X5438" s="129" t="s">
        <v>1595</v>
      </c>
      <c r="Y5438" s="129" t="s">
        <v>1595</v>
      </c>
      <c r="Z5438" s="129" t="s">
        <v>1595</v>
      </c>
      <c r="AA5438" s="129" t="s">
        <v>1595</v>
      </c>
      <c r="AB5438" s="129" t="s">
        <v>1595</v>
      </c>
      <c r="AC5438" s="129" t="s">
        <v>1595</v>
      </c>
      <c r="AD5438" s="129">
        <v>13.1</v>
      </c>
      <c r="AE5438" s="129">
        <v>13.6</v>
      </c>
      <c r="AF5438" s="129">
        <v>12.6</v>
      </c>
      <c r="AG5438" s="129">
        <v>14.8</v>
      </c>
      <c r="AH5438" s="129">
        <v>13.4</v>
      </c>
      <c r="AI5438" s="129">
        <v>11.9</v>
      </c>
      <c r="AJ5438" s="129">
        <v>12.3</v>
      </c>
      <c r="AK5438" s="129">
        <v>12.7</v>
      </c>
      <c r="AL5438" s="129">
        <v>14.9</v>
      </c>
      <c r="AM5438" s="129">
        <v>19.7</v>
      </c>
      <c r="AN5438" s="129">
        <v>21.1</v>
      </c>
      <c r="AO5438" s="129">
        <v>23.9</v>
      </c>
      <c r="AP5438" s="129" t="s">
        <v>1595</v>
      </c>
      <c r="AQ5438" s="129" t="s">
        <v>1595</v>
      </c>
      <c r="AR5438" s="129" t="s">
        <v>1595</v>
      </c>
      <c r="AS5438" s="129" t="s">
        <v>1595</v>
      </c>
      <c r="AT5438" s="129" t="s">
        <v>1595</v>
      </c>
      <c r="AU5438" s="129" t="s">
        <v>1595</v>
      </c>
      <c r="AV5438" s="129" t="s">
        <v>1595</v>
      </c>
      <c r="AW5438" s="129">
        <v>2011</v>
      </c>
    </row>
    <row r="5439" spans="1:49">
      <c r="A5439" s="129">
        <v>694</v>
      </c>
      <c r="B5439" s="129" t="s">
        <v>2269</v>
      </c>
      <c r="C5439" s="129" t="s">
        <v>1650</v>
      </c>
      <c r="D5439" s="129" t="s">
        <v>2268</v>
      </c>
      <c r="E5439" s="129" t="s">
        <v>1649</v>
      </c>
      <c r="F5439" s="129" t="s">
        <v>1648</v>
      </c>
      <c r="G5439" s="129" t="s">
        <v>84</v>
      </c>
      <c r="H5439" s="129" t="s">
        <v>5</v>
      </c>
    </row>
    <row r="5440" spans="1:49">
      <c r="A5440" s="129">
        <v>694</v>
      </c>
      <c r="B5440" s="129" t="s">
        <v>2269</v>
      </c>
      <c r="C5440" s="129" t="s">
        <v>1647</v>
      </c>
      <c r="D5440" s="129" t="s">
        <v>2268</v>
      </c>
      <c r="E5440" s="129" t="s">
        <v>15</v>
      </c>
      <c r="F5440" s="129" t="s">
        <v>1646</v>
      </c>
      <c r="G5440" s="129" t="s">
        <v>84</v>
      </c>
      <c r="H5440" s="129" t="s">
        <v>5</v>
      </c>
      <c r="I5440" s="129" t="s">
        <v>2272</v>
      </c>
      <c r="J5440" s="129">
        <v>68.447000000000003</v>
      </c>
      <c r="K5440" s="129">
        <v>70.388000000000005</v>
      </c>
      <c r="L5440" s="129">
        <v>72.317999999999998</v>
      </c>
      <c r="M5440" s="129">
        <v>74.272000000000006</v>
      </c>
      <c r="N5440" s="129">
        <v>76.299000000000007</v>
      </c>
      <c r="O5440" s="129">
        <v>78.435000000000002</v>
      </c>
      <c r="P5440" s="129">
        <v>80.688000000000002</v>
      </c>
      <c r="Q5440" s="129">
        <v>83.043000000000006</v>
      </c>
      <c r="R5440" s="129">
        <v>85.488</v>
      </c>
      <c r="S5440" s="129">
        <v>87.998000000000005</v>
      </c>
      <c r="T5440" s="129">
        <v>90.557000000000002</v>
      </c>
      <c r="U5440" s="129">
        <v>93.161000000000001</v>
      </c>
      <c r="V5440" s="129">
        <v>95.724999999999994</v>
      </c>
      <c r="W5440" s="129">
        <v>98.36</v>
      </c>
      <c r="X5440" s="129">
        <v>101.068</v>
      </c>
      <c r="Y5440" s="129">
        <v>103.85</v>
      </c>
      <c r="Z5440" s="129">
        <v>106.709</v>
      </c>
      <c r="AA5440" s="129">
        <v>109.64700000000001</v>
      </c>
      <c r="AB5440" s="129">
        <v>112.66500000000001</v>
      </c>
      <c r="AC5440" s="129">
        <v>115.76600000000001</v>
      </c>
      <c r="AD5440" s="129">
        <v>118.953</v>
      </c>
      <c r="AE5440" s="129">
        <v>122.22799999999999</v>
      </c>
      <c r="AF5440" s="129">
        <v>125.593</v>
      </c>
      <c r="AG5440" s="129">
        <v>129.05000000000001</v>
      </c>
      <c r="AH5440" s="129">
        <v>132.602</v>
      </c>
      <c r="AI5440" s="129">
        <v>136.25299999999999</v>
      </c>
      <c r="AJ5440" s="129">
        <v>140.00399999999999</v>
      </c>
      <c r="AK5440" s="129">
        <v>143.85400000000001</v>
      </c>
      <c r="AL5440" s="129">
        <v>147.81</v>
      </c>
      <c r="AM5440" s="129">
        <v>151.874</v>
      </c>
      <c r="AN5440" s="129">
        <v>156.05099999999999</v>
      </c>
      <c r="AO5440" s="129">
        <v>160.34200000000001</v>
      </c>
      <c r="AP5440" s="129">
        <v>164.75200000000001</v>
      </c>
      <c r="AQ5440" s="129">
        <v>169.28200000000001</v>
      </c>
      <c r="AR5440" s="129">
        <v>173.93799999999999</v>
      </c>
      <c r="AS5440" s="129">
        <v>178.721</v>
      </c>
      <c r="AT5440" s="129">
        <v>183.636</v>
      </c>
      <c r="AU5440" s="129">
        <v>188.68600000000001</v>
      </c>
      <c r="AV5440" s="129">
        <v>193.875</v>
      </c>
      <c r="AW5440" s="129">
        <v>2006</v>
      </c>
    </row>
    <row r="5441" spans="1:49">
      <c r="A5441" s="129">
        <v>694</v>
      </c>
      <c r="B5441" s="129" t="s">
        <v>2269</v>
      </c>
      <c r="C5441" s="129" t="s">
        <v>1644</v>
      </c>
      <c r="D5441" s="129" t="s">
        <v>2268</v>
      </c>
      <c r="E5441" s="129" t="s">
        <v>1642</v>
      </c>
      <c r="F5441" s="129" t="s">
        <v>1641</v>
      </c>
      <c r="G5441" s="129" t="s">
        <v>1608</v>
      </c>
      <c r="H5441" s="129" t="s">
        <v>1604</v>
      </c>
      <c r="I5441" s="129" t="s">
        <v>2271</v>
      </c>
      <c r="J5441" s="129" t="s">
        <v>1595</v>
      </c>
      <c r="K5441" s="129" t="s">
        <v>1595</v>
      </c>
      <c r="L5441" s="129" t="s">
        <v>1595</v>
      </c>
      <c r="M5441" s="129" t="s">
        <v>1595</v>
      </c>
      <c r="N5441" s="129" t="s">
        <v>1595</v>
      </c>
      <c r="O5441" s="129" t="s">
        <v>1595</v>
      </c>
      <c r="P5441" s="129" t="s">
        <v>1595</v>
      </c>
      <c r="Q5441" s="129" t="s">
        <v>1595</v>
      </c>
      <c r="R5441" s="129" t="s">
        <v>1595</v>
      </c>
      <c r="S5441" s="129" t="s">
        <v>1595</v>
      </c>
      <c r="T5441" s="129" t="s">
        <v>1595</v>
      </c>
      <c r="U5441" s="129" t="s">
        <v>1595</v>
      </c>
      <c r="V5441" s="129" t="s">
        <v>1595</v>
      </c>
      <c r="W5441" s="129" t="s">
        <v>1595</v>
      </c>
      <c r="X5441" s="129" t="s">
        <v>1595</v>
      </c>
      <c r="Y5441" s="129" t="s">
        <v>1595</v>
      </c>
      <c r="Z5441" s="129" t="s">
        <v>1595</v>
      </c>
      <c r="AA5441" s="129" t="s">
        <v>1595</v>
      </c>
      <c r="AB5441" s="129" t="s">
        <v>1595</v>
      </c>
      <c r="AC5441" s="129" t="s">
        <v>1595</v>
      </c>
      <c r="AD5441" s="130">
        <v>1986.9490000000001</v>
      </c>
      <c r="AE5441" s="130">
        <v>2247.884</v>
      </c>
      <c r="AF5441" s="130">
        <v>2348.4470000000001</v>
      </c>
      <c r="AG5441" s="130">
        <v>2794.7669999999998</v>
      </c>
      <c r="AH5441" s="130">
        <v>4127.32</v>
      </c>
      <c r="AI5441" s="130">
        <v>5348.64</v>
      </c>
      <c r="AJ5441" s="130">
        <v>6040.8130000000001</v>
      </c>
      <c r="AK5441" s="130">
        <v>5615.16</v>
      </c>
      <c r="AL5441" s="130">
        <v>7861.5029999999997</v>
      </c>
      <c r="AM5441" s="130">
        <v>4471.4759999999997</v>
      </c>
      <c r="AN5441" s="130">
        <v>6883.2240000000002</v>
      </c>
      <c r="AO5441" s="130">
        <v>11284.799000000001</v>
      </c>
      <c r="AP5441" s="130">
        <v>10481.967000000001</v>
      </c>
      <c r="AQ5441" s="130">
        <v>11119.013999999999</v>
      </c>
      <c r="AR5441" s="130">
        <v>11884.844999999999</v>
      </c>
      <c r="AS5441" s="130">
        <v>12149.023999999999</v>
      </c>
      <c r="AT5441" s="130">
        <v>12404.607</v>
      </c>
      <c r="AU5441" s="130">
        <v>13002.315000000001</v>
      </c>
      <c r="AV5441" s="130">
        <v>13901.081</v>
      </c>
      <c r="AW5441" s="129">
        <v>2012</v>
      </c>
    </row>
    <row r="5442" spans="1:49">
      <c r="A5442" s="129">
        <v>694</v>
      </c>
      <c r="B5442" s="129" t="s">
        <v>2269</v>
      </c>
      <c r="C5442" s="129" t="s">
        <v>1643</v>
      </c>
      <c r="D5442" s="129" t="s">
        <v>2268</v>
      </c>
      <c r="E5442" s="129" t="s">
        <v>1642</v>
      </c>
      <c r="F5442" s="129" t="s">
        <v>1641</v>
      </c>
      <c r="G5442" s="129" t="s">
        <v>1597</v>
      </c>
      <c r="I5442" s="129" t="s">
        <v>1640</v>
      </c>
      <c r="J5442" s="129" t="s">
        <v>1595</v>
      </c>
      <c r="K5442" s="129" t="s">
        <v>1595</v>
      </c>
      <c r="L5442" s="129" t="s">
        <v>1595</v>
      </c>
      <c r="M5442" s="129" t="s">
        <v>1595</v>
      </c>
      <c r="N5442" s="129" t="s">
        <v>1595</v>
      </c>
      <c r="O5442" s="129" t="s">
        <v>1595</v>
      </c>
      <c r="P5442" s="129" t="s">
        <v>1595</v>
      </c>
      <c r="Q5442" s="129" t="s">
        <v>1595</v>
      </c>
      <c r="R5442" s="129" t="s">
        <v>1595</v>
      </c>
      <c r="S5442" s="129" t="s">
        <v>1595</v>
      </c>
      <c r="T5442" s="129" t="s">
        <v>1595</v>
      </c>
      <c r="U5442" s="129" t="s">
        <v>1595</v>
      </c>
      <c r="V5442" s="129" t="s">
        <v>1595</v>
      </c>
      <c r="W5442" s="129" t="s">
        <v>1595</v>
      </c>
      <c r="X5442" s="129" t="s">
        <v>1595</v>
      </c>
      <c r="Y5442" s="129" t="s">
        <v>1595</v>
      </c>
      <c r="Z5442" s="129" t="s">
        <v>1595</v>
      </c>
      <c r="AA5442" s="129" t="s">
        <v>1595</v>
      </c>
      <c r="AB5442" s="129" t="s">
        <v>1595</v>
      </c>
      <c r="AC5442" s="129" t="s">
        <v>1595</v>
      </c>
      <c r="AD5442" s="129">
        <v>42.12</v>
      </c>
      <c r="AE5442" s="129">
        <v>45.786000000000001</v>
      </c>
      <c r="AF5442" s="129">
        <v>32.945999999999998</v>
      </c>
      <c r="AG5442" s="129">
        <v>31.966999999999999</v>
      </c>
      <c r="AH5442" s="129">
        <v>35.356000000000002</v>
      </c>
      <c r="AI5442" s="129">
        <v>36.298000000000002</v>
      </c>
      <c r="AJ5442" s="129">
        <v>32.286999999999999</v>
      </c>
      <c r="AK5442" s="129">
        <v>26.9</v>
      </c>
      <c r="AL5442" s="129">
        <v>32.018999999999998</v>
      </c>
      <c r="AM5442" s="129">
        <v>17.812999999999999</v>
      </c>
      <c r="AN5442" s="129">
        <v>20.03</v>
      </c>
      <c r="AO5442" s="129">
        <v>29.89</v>
      </c>
      <c r="AP5442" s="129">
        <v>25.527999999999999</v>
      </c>
      <c r="AQ5442" s="129">
        <v>24.454000000000001</v>
      </c>
      <c r="AR5442" s="129">
        <v>23.138999999999999</v>
      </c>
      <c r="AS5442" s="129">
        <v>21.613</v>
      </c>
      <c r="AT5442" s="129">
        <v>19.983000000000001</v>
      </c>
      <c r="AU5442" s="129">
        <v>18.831</v>
      </c>
      <c r="AV5442" s="129">
        <v>18.088000000000001</v>
      </c>
      <c r="AW5442" s="129">
        <v>2012</v>
      </c>
    </row>
    <row r="5443" spans="1:49">
      <c r="A5443" s="129">
        <v>694</v>
      </c>
      <c r="B5443" s="129" t="s">
        <v>2269</v>
      </c>
      <c r="C5443" s="129" t="s">
        <v>1639</v>
      </c>
      <c r="D5443" s="129" t="s">
        <v>2268</v>
      </c>
      <c r="E5443" s="129" t="s">
        <v>1637</v>
      </c>
      <c r="F5443" s="129" t="s">
        <v>1636</v>
      </c>
      <c r="G5443" s="129" t="s">
        <v>1608</v>
      </c>
      <c r="H5443" s="129" t="s">
        <v>1604</v>
      </c>
      <c r="I5443" s="129" t="s">
        <v>2271</v>
      </c>
      <c r="J5443" s="129" t="s">
        <v>1595</v>
      </c>
      <c r="K5443" s="129" t="s">
        <v>1595</v>
      </c>
      <c r="L5443" s="129" t="s">
        <v>1595</v>
      </c>
      <c r="M5443" s="129" t="s">
        <v>1595</v>
      </c>
      <c r="N5443" s="129" t="s">
        <v>1595</v>
      </c>
      <c r="O5443" s="129" t="s">
        <v>1595</v>
      </c>
      <c r="P5443" s="129" t="s">
        <v>1595</v>
      </c>
      <c r="Q5443" s="129" t="s">
        <v>1595</v>
      </c>
      <c r="R5443" s="129" t="s">
        <v>1595</v>
      </c>
      <c r="S5443" s="129" t="s">
        <v>1595</v>
      </c>
      <c r="T5443" s="129" t="s">
        <v>1595</v>
      </c>
      <c r="U5443" s="129" t="s">
        <v>1595</v>
      </c>
      <c r="V5443" s="129" t="s">
        <v>1595</v>
      </c>
      <c r="W5443" s="129" t="s">
        <v>1595</v>
      </c>
      <c r="X5443" s="129" t="s">
        <v>1595</v>
      </c>
      <c r="Y5443" s="129" t="s">
        <v>1595</v>
      </c>
      <c r="Z5443" s="129" t="s">
        <v>1595</v>
      </c>
      <c r="AA5443" s="129" t="s">
        <v>1595</v>
      </c>
      <c r="AB5443" s="129" t="s">
        <v>1595</v>
      </c>
      <c r="AC5443" s="129" t="s">
        <v>1595</v>
      </c>
      <c r="AD5443" s="130">
        <v>1706.5619999999999</v>
      </c>
      <c r="AE5443" s="130">
        <v>2509.9650000000001</v>
      </c>
      <c r="AF5443" s="130">
        <v>2196.3139999999999</v>
      </c>
      <c r="AG5443" s="130">
        <v>3086.7570000000001</v>
      </c>
      <c r="AH5443" s="130">
        <v>3176.6660000000002</v>
      </c>
      <c r="AI5443" s="130">
        <v>3436.6190000000001</v>
      </c>
      <c r="AJ5443" s="130">
        <v>4367.7929999999997</v>
      </c>
      <c r="AK5443" s="130">
        <v>5280.9049999999997</v>
      </c>
      <c r="AL5443" s="130">
        <v>6312.2650000000003</v>
      </c>
      <c r="AM5443" s="130">
        <v>6829.826</v>
      </c>
      <c r="AN5443" s="130">
        <v>9168.4539999999997</v>
      </c>
      <c r="AO5443" s="130">
        <v>10995.253000000001</v>
      </c>
      <c r="AP5443" s="130">
        <v>11207.538</v>
      </c>
      <c r="AQ5443" s="130">
        <v>11940.366</v>
      </c>
      <c r="AR5443" s="130">
        <v>12793.87</v>
      </c>
      <c r="AS5443" s="130">
        <v>13724.958000000001</v>
      </c>
      <c r="AT5443" s="130">
        <v>14627.231</v>
      </c>
      <c r="AU5443" s="130">
        <v>15517.554</v>
      </c>
      <c r="AV5443" s="130">
        <v>17036.237000000001</v>
      </c>
      <c r="AW5443" s="129">
        <v>2012</v>
      </c>
    </row>
    <row r="5444" spans="1:49">
      <c r="A5444" s="129">
        <v>694</v>
      </c>
      <c r="B5444" s="129" t="s">
        <v>2269</v>
      </c>
      <c r="C5444" s="129" t="s">
        <v>1638</v>
      </c>
      <c r="D5444" s="129" t="s">
        <v>2268</v>
      </c>
      <c r="E5444" s="129" t="s">
        <v>1637</v>
      </c>
      <c r="F5444" s="129" t="s">
        <v>1636</v>
      </c>
      <c r="G5444" s="129" t="s">
        <v>1597</v>
      </c>
      <c r="I5444" s="129" t="s">
        <v>1635</v>
      </c>
      <c r="J5444" s="129" t="s">
        <v>1595</v>
      </c>
      <c r="K5444" s="129" t="s">
        <v>1595</v>
      </c>
      <c r="L5444" s="129" t="s">
        <v>1595</v>
      </c>
      <c r="M5444" s="129" t="s">
        <v>1595</v>
      </c>
      <c r="N5444" s="129" t="s">
        <v>1595</v>
      </c>
      <c r="O5444" s="129" t="s">
        <v>1595</v>
      </c>
      <c r="P5444" s="129" t="s">
        <v>1595</v>
      </c>
      <c r="Q5444" s="129" t="s">
        <v>1595</v>
      </c>
      <c r="R5444" s="129" t="s">
        <v>1595</v>
      </c>
      <c r="S5444" s="129" t="s">
        <v>1595</v>
      </c>
      <c r="T5444" s="129" t="s">
        <v>1595</v>
      </c>
      <c r="U5444" s="129" t="s">
        <v>1595</v>
      </c>
      <c r="V5444" s="129" t="s">
        <v>1595</v>
      </c>
      <c r="W5444" s="129" t="s">
        <v>1595</v>
      </c>
      <c r="X5444" s="129" t="s">
        <v>1595</v>
      </c>
      <c r="Y5444" s="129" t="s">
        <v>1595</v>
      </c>
      <c r="Z5444" s="129" t="s">
        <v>1595</v>
      </c>
      <c r="AA5444" s="129" t="s">
        <v>1595</v>
      </c>
      <c r="AB5444" s="129" t="s">
        <v>1595</v>
      </c>
      <c r="AC5444" s="129" t="s">
        <v>1595</v>
      </c>
      <c r="AD5444" s="129">
        <v>36.176000000000002</v>
      </c>
      <c r="AE5444" s="129">
        <v>51.124000000000002</v>
      </c>
      <c r="AF5444" s="129">
        <v>30.812000000000001</v>
      </c>
      <c r="AG5444" s="129">
        <v>35.307000000000002</v>
      </c>
      <c r="AH5444" s="129">
        <v>27.212</v>
      </c>
      <c r="AI5444" s="129">
        <v>23.321999999999999</v>
      </c>
      <c r="AJ5444" s="129">
        <v>23.344999999999999</v>
      </c>
      <c r="AK5444" s="129">
        <v>25.298999999999999</v>
      </c>
      <c r="AL5444" s="129">
        <v>25.709</v>
      </c>
      <c r="AM5444" s="129">
        <v>27.207000000000001</v>
      </c>
      <c r="AN5444" s="129">
        <v>26.681000000000001</v>
      </c>
      <c r="AO5444" s="129">
        <v>29.123000000000001</v>
      </c>
      <c r="AP5444" s="129">
        <v>27.295000000000002</v>
      </c>
      <c r="AQ5444" s="129">
        <v>26.26</v>
      </c>
      <c r="AR5444" s="129">
        <v>24.908000000000001</v>
      </c>
      <c r="AS5444" s="129">
        <v>24.416</v>
      </c>
      <c r="AT5444" s="129">
        <v>23.564</v>
      </c>
      <c r="AU5444" s="129">
        <v>22.474</v>
      </c>
      <c r="AV5444" s="129">
        <v>22.167000000000002</v>
      </c>
      <c r="AW5444" s="129">
        <v>2012</v>
      </c>
    </row>
    <row r="5445" spans="1:49">
      <c r="A5445" s="129">
        <v>694</v>
      </c>
      <c r="B5445" s="129" t="s">
        <v>2269</v>
      </c>
      <c r="C5445" s="129" t="s">
        <v>1634</v>
      </c>
      <c r="D5445" s="129" t="s">
        <v>2268</v>
      </c>
      <c r="E5445" s="129" t="s">
        <v>1632</v>
      </c>
      <c r="F5445" s="129" t="s">
        <v>1631</v>
      </c>
      <c r="G5445" s="129" t="s">
        <v>1608</v>
      </c>
      <c r="H5445" s="129" t="s">
        <v>1604</v>
      </c>
      <c r="I5445" s="129" t="s">
        <v>2271</v>
      </c>
      <c r="J5445" s="129" t="s">
        <v>1595</v>
      </c>
      <c r="K5445" s="129" t="s">
        <v>1595</v>
      </c>
      <c r="L5445" s="129" t="s">
        <v>1595</v>
      </c>
      <c r="M5445" s="129" t="s">
        <v>1595</v>
      </c>
      <c r="N5445" s="129" t="s">
        <v>1595</v>
      </c>
      <c r="O5445" s="129" t="s">
        <v>1595</v>
      </c>
      <c r="P5445" s="129" t="s">
        <v>1595</v>
      </c>
      <c r="Q5445" s="129" t="s">
        <v>1595</v>
      </c>
      <c r="R5445" s="129" t="s">
        <v>1595</v>
      </c>
      <c r="S5445" s="129" t="s">
        <v>1595</v>
      </c>
      <c r="T5445" s="129" t="s">
        <v>1595</v>
      </c>
      <c r="U5445" s="129" t="s">
        <v>1595</v>
      </c>
      <c r="V5445" s="129" t="s">
        <v>1595</v>
      </c>
      <c r="W5445" s="129" t="s">
        <v>1595</v>
      </c>
      <c r="X5445" s="129" t="s">
        <v>1595</v>
      </c>
      <c r="Y5445" s="129" t="s">
        <v>1595</v>
      </c>
      <c r="Z5445" s="129" t="s">
        <v>1595</v>
      </c>
      <c r="AA5445" s="129" t="s">
        <v>1595</v>
      </c>
      <c r="AB5445" s="129" t="s">
        <v>1595</v>
      </c>
      <c r="AC5445" s="129" t="s">
        <v>1595</v>
      </c>
      <c r="AD5445" s="129">
        <v>280.387</v>
      </c>
      <c r="AE5445" s="129">
        <v>-262.08100000000002</v>
      </c>
      <c r="AF5445" s="129">
        <v>152.13300000000001</v>
      </c>
      <c r="AG5445" s="129">
        <v>-291.98899999999998</v>
      </c>
      <c r="AH5445" s="129">
        <v>950.654</v>
      </c>
      <c r="AI5445" s="130">
        <v>1912.0219999999999</v>
      </c>
      <c r="AJ5445" s="130">
        <v>1673.02</v>
      </c>
      <c r="AK5445" s="129">
        <v>334.255</v>
      </c>
      <c r="AL5445" s="130">
        <v>1549.2380000000001</v>
      </c>
      <c r="AM5445" s="130">
        <v>-2358.35</v>
      </c>
      <c r="AN5445" s="130">
        <v>-2285.23</v>
      </c>
      <c r="AO5445" s="129">
        <v>289.54599999999999</v>
      </c>
      <c r="AP5445" s="129">
        <v>-725.57100000000003</v>
      </c>
      <c r="AQ5445" s="129">
        <v>-821.351</v>
      </c>
      <c r="AR5445" s="129">
        <v>-909.02499999999998</v>
      </c>
      <c r="AS5445" s="130">
        <v>-1575.934</v>
      </c>
      <c r="AT5445" s="130">
        <v>-2222.6239999999998</v>
      </c>
      <c r="AU5445" s="130">
        <v>-2515.239</v>
      </c>
      <c r="AV5445" s="130">
        <v>-3135.1559999999999</v>
      </c>
      <c r="AW5445" s="129">
        <v>2012</v>
      </c>
    </row>
    <row r="5446" spans="1:49">
      <c r="A5446" s="129">
        <v>694</v>
      </c>
      <c r="B5446" s="129" t="s">
        <v>2269</v>
      </c>
      <c r="C5446" s="129" t="s">
        <v>1633</v>
      </c>
      <c r="D5446" s="129" t="s">
        <v>2268</v>
      </c>
      <c r="E5446" s="129" t="s">
        <v>1632</v>
      </c>
      <c r="F5446" s="129" t="s">
        <v>1631</v>
      </c>
      <c r="G5446" s="129" t="s">
        <v>1597</v>
      </c>
      <c r="I5446" s="129" t="s">
        <v>1630</v>
      </c>
      <c r="J5446" s="129" t="s">
        <v>1595</v>
      </c>
      <c r="K5446" s="129" t="s">
        <v>1595</v>
      </c>
      <c r="L5446" s="129" t="s">
        <v>1595</v>
      </c>
      <c r="M5446" s="129" t="s">
        <v>1595</v>
      </c>
      <c r="N5446" s="129" t="s">
        <v>1595</v>
      </c>
      <c r="O5446" s="129" t="s">
        <v>1595</v>
      </c>
      <c r="P5446" s="129" t="s">
        <v>1595</v>
      </c>
      <c r="Q5446" s="129" t="s">
        <v>1595</v>
      </c>
      <c r="R5446" s="129" t="s">
        <v>1595</v>
      </c>
      <c r="S5446" s="129" t="s">
        <v>1595</v>
      </c>
      <c r="T5446" s="129" t="s">
        <v>1595</v>
      </c>
      <c r="U5446" s="129" t="s">
        <v>1595</v>
      </c>
      <c r="V5446" s="129" t="s">
        <v>1595</v>
      </c>
      <c r="W5446" s="129" t="s">
        <v>1595</v>
      </c>
      <c r="X5446" s="129" t="s">
        <v>1595</v>
      </c>
      <c r="Y5446" s="129" t="s">
        <v>1595</v>
      </c>
      <c r="Z5446" s="129" t="s">
        <v>1595</v>
      </c>
      <c r="AA5446" s="129" t="s">
        <v>1595</v>
      </c>
      <c r="AB5446" s="129" t="s">
        <v>1595</v>
      </c>
      <c r="AC5446" s="129" t="s">
        <v>1595</v>
      </c>
      <c r="AD5446" s="129">
        <v>5.944</v>
      </c>
      <c r="AE5446" s="129">
        <v>-5.3380000000000001</v>
      </c>
      <c r="AF5446" s="129">
        <v>2.1339999999999999</v>
      </c>
      <c r="AG5446" s="129">
        <v>-3.34</v>
      </c>
      <c r="AH5446" s="129">
        <v>8.1440000000000001</v>
      </c>
      <c r="AI5446" s="129">
        <v>12.976000000000001</v>
      </c>
      <c r="AJ5446" s="129">
        <v>8.9420000000000002</v>
      </c>
      <c r="AK5446" s="129">
        <v>1.601</v>
      </c>
      <c r="AL5446" s="129">
        <v>6.31</v>
      </c>
      <c r="AM5446" s="129">
        <v>-9.3949999999999996</v>
      </c>
      <c r="AN5446" s="129">
        <v>-6.65</v>
      </c>
      <c r="AO5446" s="129">
        <v>0.76700000000000002</v>
      </c>
      <c r="AP5446" s="129">
        <v>-1.7669999999999999</v>
      </c>
      <c r="AQ5446" s="129">
        <v>-1.806</v>
      </c>
      <c r="AR5446" s="129">
        <v>-1.77</v>
      </c>
      <c r="AS5446" s="129">
        <v>-2.8039999999999998</v>
      </c>
      <c r="AT5446" s="129">
        <v>-3.581</v>
      </c>
      <c r="AU5446" s="129">
        <v>-3.6429999999999998</v>
      </c>
      <c r="AV5446" s="129">
        <v>-4.0789999999999997</v>
      </c>
      <c r="AW5446" s="129">
        <v>2012</v>
      </c>
    </row>
    <row r="5447" spans="1:49">
      <c r="A5447" s="129">
        <v>694</v>
      </c>
      <c r="B5447" s="129" t="s">
        <v>2269</v>
      </c>
      <c r="C5447" s="129" t="s">
        <v>1629</v>
      </c>
      <c r="D5447" s="129" t="s">
        <v>2268</v>
      </c>
      <c r="E5447" s="129" t="s">
        <v>1627</v>
      </c>
      <c r="F5447" s="129" t="s">
        <v>1626</v>
      </c>
      <c r="G5447" s="129" t="s">
        <v>1608</v>
      </c>
      <c r="H5447" s="129" t="s">
        <v>1604</v>
      </c>
    </row>
    <row r="5448" spans="1:49">
      <c r="A5448" s="129">
        <v>694</v>
      </c>
      <c r="B5448" s="129" t="s">
        <v>2269</v>
      </c>
      <c r="C5448" s="129" t="s">
        <v>1628</v>
      </c>
      <c r="D5448" s="129" t="s">
        <v>2268</v>
      </c>
      <c r="E5448" s="129" t="s">
        <v>1627</v>
      </c>
      <c r="F5448" s="129" t="s">
        <v>1626</v>
      </c>
      <c r="G5448" s="129" t="s">
        <v>1625</v>
      </c>
    </row>
    <row r="5449" spans="1:49">
      <c r="A5449" s="129">
        <v>694</v>
      </c>
      <c r="B5449" s="129" t="s">
        <v>2269</v>
      </c>
      <c r="C5449" s="129" t="s">
        <v>1624</v>
      </c>
      <c r="D5449" s="129" t="s">
        <v>2268</v>
      </c>
      <c r="E5449" s="129" t="s">
        <v>1622</v>
      </c>
      <c r="F5449" s="129" t="s">
        <v>1621</v>
      </c>
      <c r="G5449" s="129" t="s">
        <v>1608</v>
      </c>
      <c r="H5449" s="129" t="s">
        <v>1604</v>
      </c>
      <c r="I5449" s="129" t="s">
        <v>2271</v>
      </c>
      <c r="J5449" s="129" t="s">
        <v>1595</v>
      </c>
      <c r="K5449" s="129" t="s">
        <v>1595</v>
      </c>
      <c r="L5449" s="129" t="s">
        <v>1595</v>
      </c>
      <c r="M5449" s="129" t="s">
        <v>1595</v>
      </c>
      <c r="N5449" s="129" t="s">
        <v>1595</v>
      </c>
      <c r="O5449" s="129" t="s">
        <v>1595</v>
      </c>
      <c r="P5449" s="129" t="s">
        <v>1595</v>
      </c>
      <c r="Q5449" s="129" t="s">
        <v>1595</v>
      </c>
      <c r="R5449" s="129" t="s">
        <v>1595</v>
      </c>
      <c r="S5449" s="129" t="s">
        <v>1595</v>
      </c>
      <c r="T5449" s="129" t="s">
        <v>1595</v>
      </c>
      <c r="U5449" s="129" t="s">
        <v>1595</v>
      </c>
      <c r="V5449" s="129" t="s">
        <v>1595</v>
      </c>
      <c r="W5449" s="129" t="s">
        <v>1595</v>
      </c>
      <c r="X5449" s="129" t="s">
        <v>1595</v>
      </c>
      <c r="Y5449" s="129" t="s">
        <v>1595</v>
      </c>
      <c r="Z5449" s="129" t="s">
        <v>1595</v>
      </c>
      <c r="AA5449" s="129" t="s">
        <v>1595</v>
      </c>
      <c r="AB5449" s="129" t="s">
        <v>1595</v>
      </c>
      <c r="AC5449" s="129" t="s">
        <v>1595</v>
      </c>
      <c r="AD5449" s="129">
        <v>560.298</v>
      </c>
      <c r="AE5449" s="129">
        <v>64.557000000000002</v>
      </c>
      <c r="AF5449" s="129">
        <v>365.19400000000002</v>
      </c>
      <c r="AG5449" s="129">
        <v>253.691</v>
      </c>
      <c r="AH5449" s="130">
        <v>1189.5129999999999</v>
      </c>
      <c r="AI5449" s="130">
        <v>2327.9430000000002</v>
      </c>
      <c r="AJ5449" s="130">
        <v>1865.4280000000001</v>
      </c>
      <c r="AK5449" s="129">
        <v>547.44100000000003</v>
      </c>
      <c r="AL5449" s="130">
        <v>1793.7639999999999</v>
      </c>
      <c r="AM5449" s="130">
        <v>-2070.0210000000002</v>
      </c>
      <c r="AN5449" s="130">
        <v>-1929.2449999999999</v>
      </c>
      <c r="AO5449" s="129">
        <v>830.86599999999999</v>
      </c>
      <c r="AP5449" s="129">
        <v>-18.923999999999999</v>
      </c>
      <c r="AQ5449" s="129">
        <v>-31.834</v>
      </c>
      <c r="AR5449" s="129">
        <v>-61.923000000000002</v>
      </c>
      <c r="AS5449" s="129">
        <v>-648.65200000000004</v>
      </c>
      <c r="AT5449" s="130">
        <v>-1192.6320000000001</v>
      </c>
      <c r="AU5449" s="130">
        <v>-1333.472</v>
      </c>
      <c r="AV5449" s="130">
        <v>-1774.6179999999999</v>
      </c>
      <c r="AW5449" s="129">
        <v>2012</v>
      </c>
    </row>
    <row r="5450" spans="1:49">
      <c r="A5450" s="129">
        <v>694</v>
      </c>
      <c r="B5450" s="129" t="s">
        <v>2269</v>
      </c>
      <c r="C5450" s="129" t="s">
        <v>1623</v>
      </c>
      <c r="D5450" s="129" t="s">
        <v>2268</v>
      </c>
      <c r="E5450" s="129" t="s">
        <v>1622</v>
      </c>
      <c r="F5450" s="129" t="s">
        <v>1621</v>
      </c>
      <c r="G5450" s="129" t="s">
        <v>1597</v>
      </c>
      <c r="I5450" s="129" t="s">
        <v>1747</v>
      </c>
      <c r="J5450" s="129" t="s">
        <v>1595</v>
      </c>
      <c r="K5450" s="129" t="s">
        <v>1595</v>
      </c>
      <c r="L5450" s="129" t="s">
        <v>1595</v>
      </c>
      <c r="M5450" s="129" t="s">
        <v>1595</v>
      </c>
      <c r="N5450" s="129" t="s">
        <v>1595</v>
      </c>
      <c r="O5450" s="129" t="s">
        <v>1595</v>
      </c>
      <c r="P5450" s="129" t="s">
        <v>1595</v>
      </c>
      <c r="Q5450" s="129" t="s">
        <v>1595</v>
      </c>
      <c r="R5450" s="129" t="s">
        <v>1595</v>
      </c>
      <c r="S5450" s="129" t="s">
        <v>1595</v>
      </c>
      <c r="T5450" s="129" t="s">
        <v>1595</v>
      </c>
      <c r="U5450" s="129" t="s">
        <v>1595</v>
      </c>
      <c r="V5450" s="129" t="s">
        <v>1595</v>
      </c>
      <c r="W5450" s="129" t="s">
        <v>1595</v>
      </c>
      <c r="X5450" s="129" t="s">
        <v>1595</v>
      </c>
      <c r="Y5450" s="129" t="s">
        <v>1595</v>
      </c>
      <c r="Z5450" s="129" t="s">
        <v>1595</v>
      </c>
      <c r="AA5450" s="129" t="s">
        <v>1595</v>
      </c>
      <c r="AB5450" s="129" t="s">
        <v>1595</v>
      </c>
      <c r="AC5450" s="129" t="s">
        <v>1595</v>
      </c>
      <c r="AD5450" s="129">
        <v>11.877000000000001</v>
      </c>
      <c r="AE5450" s="129">
        <v>1.3149999999999999</v>
      </c>
      <c r="AF5450" s="129">
        <v>5.1230000000000002</v>
      </c>
      <c r="AG5450" s="129">
        <v>2.9020000000000001</v>
      </c>
      <c r="AH5450" s="129">
        <v>10.19</v>
      </c>
      <c r="AI5450" s="129">
        <v>15.798</v>
      </c>
      <c r="AJ5450" s="129">
        <v>9.9700000000000006</v>
      </c>
      <c r="AK5450" s="129">
        <v>2.6230000000000002</v>
      </c>
      <c r="AL5450" s="129">
        <v>7.306</v>
      </c>
      <c r="AM5450" s="129">
        <v>-8.2460000000000004</v>
      </c>
      <c r="AN5450" s="129">
        <v>-5.6139999999999999</v>
      </c>
      <c r="AO5450" s="129">
        <v>2.2010000000000001</v>
      </c>
      <c r="AP5450" s="129">
        <v>-4.5999999999999999E-2</v>
      </c>
      <c r="AQ5450" s="129">
        <v>-7.0000000000000007E-2</v>
      </c>
      <c r="AR5450" s="129">
        <v>-0.121</v>
      </c>
      <c r="AS5450" s="129">
        <v>-1.1539999999999999</v>
      </c>
      <c r="AT5450" s="129">
        <v>-1.921</v>
      </c>
      <c r="AU5450" s="129">
        <v>-1.931</v>
      </c>
      <c r="AV5450" s="129">
        <v>-2.3090000000000002</v>
      </c>
      <c r="AW5450" s="129">
        <v>2012</v>
      </c>
    </row>
    <row r="5451" spans="1:49">
      <c r="A5451" s="129">
        <v>694</v>
      </c>
      <c r="B5451" s="129" t="s">
        <v>2269</v>
      </c>
      <c r="C5451" s="129" t="s">
        <v>1620</v>
      </c>
      <c r="D5451" s="129" t="s">
        <v>2268</v>
      </c>
      <c r="E5451" s="129" t="s">
        <v>1618</v>
      </c>
      <c r="F5451" s="129" t="s">
        <v>1617</v>
      </c>
      <c r="G5451" s="129" t="s">
        <v>1608</v>
      </c>
      <c r="H5451" s="129" t="s">
        <v>1604</v>
      </c>
      <c r="I5451" s="129" t="s">
        <v>2271</v>
      </c>
      <c r="J5451" s="129" t="s">
        <v>1595</v>
      </c>
      <c r="K5451" s="129" t="s">
        <v>1595</v>
      </c>
      <c r="L5451" s="129" t="s">
        <v>1595</v>
      </c>
      <c r="M5451" s="129" t="s">
        <v>1595</v>
      </c>
      <c r="N5451" s="129" t="s">
        <v>1595</v>
      </c>
      <c r="O5451" s="129" t="s">
        <v>1595</v>
      </c>
      <c r="P5451" s="129" t="s">
        <v>1595</v>
      </c>
      <c r="Q5451" s="129" t="s">
        <v>1595</v>
      </c>
      <c r="R5451" s="129" t="s">
        <v>1595</v>
      </c>
      <c r="S5451" s="129" t="s">
        <v>1595</v>
      </c>
      <c r="T5451" s="129" t="s">
        <v>1595</v>
      </c>
      <c r="U5451" s="129" t="s">
        <v>1595</v>
      </c>
      <c r="V5451" s="129" t="s">
        <v>1595</v>
      </c>
      <c r="W5451" s="129" t="s">
        <v>1595</v>
      </c>
      <c r="X5451" s="129" t="s">
        <v>1595</v>
      </c>
      <c r="Y5451" s="129" t="s">
        <v>1595</v>
      </c>
      <c r="Z5451" s="129" t="s">
        <v>1595</v>
      </c>
      <c r="AA5451" s="129" t="s">
        <v>1595</v>
      </c>
      <c r="AB5451" s="129" t="s">
        <v>1595</v>
      </c>
      <c r="AC5451" s="129" t="s">
        <v>1595</v>
      </c>
      <c r="AD5451" s="130">
        <v>3972.9769999999999</v>
      </c>
      <c r="AE5451" s="130">
        <v>4286.5420000000004</v>
      </c>
      <c r="AF5451" s="130">
        <v>4928.4520000000002</v>
      </c>
      <c r="AG5451" s="130">
        <v>5516.848</v>
      </c>
      <c r="AH5451" s="130">
        <v>5559.2579999999998</v>
      </c>
      <c r="AI5451" s="130">
        <v>2902.2040000000002</v>
      </c>
      <c r="AJ5451" s="129">
        <v>543.80600000000004</v>
      </c>
      <c r="AK5451" s="129">
        <v>990.55200000000002</v>
      </c>
      <c r="AL5451" s="129">
        <v>307.029</v>
      </c>
      <c r="AM5451" s="130">
        <v>2749.8009999999999</v>
      </c>
      <c r="AN5451" s="130">
        <v>4938.0330000000004</v>
      </c>
      <c r="AO5451" s="130">
        <v>5648.6940000000004</v>
      </c>
      <c r="AP5451" s="130">
        <v>6111.7629999999999</v>
      </c>
      <c r="AQ5451" s="130">
        <v>7486.1890000000003</v>
      </c>
      <c r="AR5451" s="130">
        <v>8133.0039999999999</v>
      </c>
      <c r="AS5451" s="130">
        <v>9578.6350000000002</v>
      </c>
      <c r="AT5451" s="130">
        <v>11601.903</v>
      </c>
      <c r="AU5451" s="130">
        <v>14152.977999999999</v>
      </c>
      <c r="AV5451" s="130">
        <v>14022.224</v>
      </c>
      <c r="AW5451" s="129">
        <v>2012</v>
      </c>
    </row>
    <row r="5452" spans="1:49">
      <c r="A5452" s="129">
        <v>694</v>
      </c>
      <c r="B5452" s="129" t="s">
        <v>2269</v>
      </c>
      <c r="C5452" s="129" t="s">
        <v>1619</v>
      </c>
      <c r="D5452" s="129" t="s">
        <v>2268</v>
      </c>
      <c r="E5452" s="129" t="s">
        <v>1618</v>
      </c>
      <c r="F5452" s="129" t="s">
        <v>1617</v>
      </c>
      <c r="G5452" s="129" t="s">
        <v>1597</v>
      </c>
      <c r="I5452" s="129" t="s">
        <v>1738</v>
      </c>
      <c r="J5452" s="129" t="s">
        <v>1595</v>
      </c>
      <c r="K5452" s="129" t="s">
        <v>1595</v>
      </c>
      <c r="L5452" s="129" t="s">
        <v>1595</v>
      </c>
      <c r="M5452" s="129" t="s">
        <v>1595</v>
      </c>
      <c r="N5452" s="129" t="s">
        <v>1595</v>
      </c>
      <c r="O5452" s="129" t="s">
        <v>1595</v>
      </c>
      <c r="P5452" s="129" t="s">
        <v>1595</v>
      </c>
      <c r="Q5452" s="129" t="s">
        <v>1595</v>
      </c>
      <c r="R5452" s="129" t="s">
        <v>1595</v>
      </c>
      <c r="S5452" s="129" t="s">
        <v>1595</v>
      </c>
      <c r="T5452" s="129" t="s">
        <v>1595</v>
      </c>
      <c r="U5452" s="129" t="s">
        <v>1595</v>
      </c>
      <c r="V5452" s="129" t="s">
        <v>1595</v>
      </c>
      <c r="W5452" s="129" t="s">
        <v>1595</v>
      </c>
      <c r="X5452" s="129" t="s">
        <v>1595</v>
      </c>
      <c r="Y5452" s="129" t="s">
        <v>1595</v>
      </c>
      <c r="Z5452" s="129" t="s">
        <v>1595</v>
      </c>
      <c r="AA5452" s="129" t="s">
        <v>1595</v>
      </c>
      <c r="AB5452" s="129" t="s">
        <v>1595</v>
      </c>
      <c r="AC5452" s="129" t="s">
        <v>1595</v>
      </c>
      <c r="AD5452" s="129">
        <v>84.221000000000004</v>
      </c>
      <c r="AE5452" s="129">
        <v>87.311000000000007</v>
      </c>
      <c r="AF5452" s="129">
        <v>69.14</v>
      </c>
      <c r="AG5452" s="129">
        <v>63.103000000000002</v>
      </c>
      <c r="AH5452" s="129">
        <v>47.622</v>
      </c>
      <c r="AI5452" s="129">
        <v>19.696000000000002</v>
      </c>
      <c r="AJ5452" s="129">
        <v>2.907</v>
      </c>
      <c r="AK5452" s="129">
        <v>4.7450000000000001</v>
      </c>
      <c r="AL5452" s="129">
        <v>1.25</v>
      </c>
      <c r="AM5452" s="129">
        <v>10.954000000000001</v>
      </c>
      <c r="AN5452" s="129">
        <v>14.37</v>
      </c>
      <c r="AO5452" s="129">
        <v>14.962</v>
      </c>
      <c r="AP5452" s="129">
        <v>14.884</v>
      </c>
      <c r="AQ5452" s="129">
        <v>16.463999999999999</v>
      </c>
      <c r="AR5452" s="129">
        <v>15.834</v>
      </c>
      <c r="AS5452" s="129">
        <v>17.04</v>
      </c>
      <c r="AT5452" s="129">
        <v>18.690000000000001</v>
      </c>
      <c r="AU5452" s="129">
        <v>20.497</v>
      </c>
      <c r="AV5452" s="129">
        <v>18.245000000000001</v>
      </c>
      <c r="AW5452" s="129">
        <v>2012</v>
      </c>
    </row>
    <row r="5453" spans="1:49">
      <c r="A5453" s="129">
        <v>694</v>
      </c>
      <c r="B5453" s="129" t="s">
        <v>2269</v>
      </c>
      <c r="C5453" s="129" t="s">
        <v>1616</v>
      </c>
      <c r="D5453" s="129" t="s">
        <v>2268</v>
      </c>
      <c r="E5453" s="129" t="s">
        <v>1614</v>
      </c>
      <c r="F5453" s="129" t="s">
        <v>1613</v>
      </c>
      <c r="G5453" s="129" t="s">
        <v>1608</v>
      </c>
      <c r="H5453" s="129" t="s">
        <v>1604</v>
      </c>
      <c r="I5453" s="129" t="s">
        <v>2271</v>
      </c>
      <c r="J5453" s="129" t="s">
        <v>1595</v>
      </c>
      <c r="K5453" s="129" t="s">
        <v>1595</v>
      </c>
      <c r="L5453" s="129" t="s">
        <v>1595</v>
      </c>
      <c r="M5453" s="129" t="s">
        <v>1595</v>
      </c>
      <c r="N5453" s="129" t="s">
        <v>1595</v>
      </c>
      <c r="O5453" s="129" t="s">
        <v>1595</v>
      </c>
      <c r="P5453" s="129" t="s">
        <v>1595</v>
      </c>
      <c r="Q5453" s="129" t="s">
        <v>1595</v>
      </c>
      <c r="R5453" s="129" t="s">
        <v>1595</v>
      </c>
      <c r="S5453" s="129" t="s">
        <v>1595</v>
      </c>
      <c r="T5453" s="129" t="s">
        <v>1595</v>
      </c>
      <c r="U5453" s="129" t="s">
        <v>1595</v>
      </c>
      <c r="V5453" s="129" t="s">
        <v>1595</v>
      </c>
      <c r="W5453" s="129" t="s">
        <v>1595</v>
      </c>
      <c r="X5453" s="129" t="s">
        <v>1595</v>
      </c>
      <c r="Y5453" s="129" t="s">
        <v>1595</v>
      </c>
      <c r="Z5453" s="129" t="s">
        <v>1595</v>
      </c>
      <c r="AA5453" s="129" t="s">
        <v>1595</v>
      </c>
      <c r="AB5453" s="129" t="s">
        <v>1595</v>
      </c>
      <c r="AC5453" s="129" t="s">
        <v>1595</v>
      </c>
      <c r="AD5453" s="130">
        <v>3972.9769999999999</v>
      </c>
      <c r="AE5453" s="130">
        <v>4318.9449999999997</v>
      </c>
      <c r="AF5453" s="130">
        <v>4902.9780000000001</v>
      </c>
      <c r="AG5453" s="130">
        <v>5583.2219999999998</v>
      </c>
      <c r="AH5453" s="130">
        <v>6146.9809999999998</v>
      </c>
      <c r="AI5453" s="130">
        <v>4215.018</v>
      </c>
      <c r="AJ5453" s="130">
        <v>2209.221</v>
      </c>
      <c r="AK5453" s="130">
        <v>2677.9140000000002</v>
      </c>
      <c r="AL5453" s="130">
        <v>2849.0770000000002</v>
      </c>
      <c r="AM5453" s="130">
        <v>3816.2750000000001</v>
      </c>
      <c r="AN5453" s="130">
        <v>5323.4790000000003</v>
      </c>
      <c r="AO5453" s="130">
        <v>6493.8530000000001</v>
      </c>
      <c r="AP5453" s="130">
        <v>7528.6840000000002</v>
      </c>
      <c r="AQ5453" s="130">
        <v>8914.7250000000004</v>
      </c>
      <c r="AR5453" s="130">
        <v>10427.996999999999</v>
      </c>
      <c r="AS5453" s="130">
        <v>12064.986999999999</v>
      </c>
      <c r="AT5453" s="130">
        <v>13936.583000000001</v>
      </c>
      <c r="AU5453" s="130">
        <v>16093.356</v>
      </c>
      <c r="AV5453" s="130">
        <v>16109.84</v>
      </c>
      <c r="AW5453" s="129">
        <v>2012</v>
      </c>
    </row>
    <row r="5454" spans="1:49">
      <c r="A5454" s="129">
        <v>694</v>
      </c>
      <c r="B5454" s="129" t="s">
        <v>2269</v>
      </c>
      <c r="C5454" s="129" t="s">
        <v>1615</v>
      </c>
      <c r="D5454" s="129" t="s">
        <v>2268</v>
      </c>
      <c r="E5454" s="129" t="s">
        <v>1614</v>
      </c>
      <c r="F5454" s="129" t="s">
        <v>1613</v>
      </c>
      <c r="G5454" s="129" t="s">
        <v>1597</v>
      </c>
      <c r="I5454" s="129" t="s">
        <v>1612</v>
      </c>
      <c r="J5454" s="129" t="s">
        <v>1595</v>
      </c>
      <c r="K5454" s="129" t="s">
        <v>1595</v>
      </c>
      <c r="L5454" s="129" t="s">
        <v>1595</v>
      </c>
      <c r="M5454" s="129" t="s">
        <v>1595</v>
      </c>
      <c r="N5454" s="129" t="s">
        <v>1595</v>
      </c>
      <c r="O5454" s="129" t="s">
        <v>1595</v>
      </c>
      <c r="P5454" s="129" t="s">
        <v>1595</v>
      </c>
      <c r="Q5454" s="129" t="s">
        <v>1595</v>
      </c>
      <c r="R5454" s="129" t="s">
        <v>1595</v>
      </c>
      <c r="S5454" s="129" t="s">
        <v>1595</v>
      </c>
      <c r="T5454" s="129" t="s">
        <v>1595</v>
      </c>
      <c r="U5454" s="129" t="s">
        <v>1595</v>
      </c>
      <c r="V5454" s="129" t="s">
        <v>1595</v>
      </c>
      <c r="W5454" s="129" t="s">
        <v>1595</v>
      </c>
      <c r="X5454" s="129" t="s">
        <v>1595</v>
      </c>
      <c r="Y5454" s="129" t="s">
        <v>1595</v>
      </c>
      <c r="Z5454" s="129" t="s">
        <v>1595</v>
      </c>
      <c r="AA5454" s="129" t="s">
        <v>1595</v>
      </c>
      <c r="AB5454" s="129" t="s">
        <v>1595</v>
      </c>
      <c r="AC5454" s="129" t="s">
        <v>1595</v>
      </c>
      <c r="AD5454" s="129">
        <v>84.221000000000004</v>
      </c>
      <c r="AE5454" s="129">
        <v>87.971000000000004</v>
      </c>
      <c r="AF5454" s="129">
        <v>68.783000000000001</v>
      </c>
      <c r="AG5454" s="129">
        <v>63.862000000000002</v>
      </c>
      <c r="AH5454" s="129">
        <v>52.656999999999996</v>
      </c>
      <c r="AI5454" s="129">
        <v>28.605</v>
      </c>
      <c r="AJ5454" s="129">
        <v>11.808</v>
      </c>
      <c r="AK5454" s="129">
        <v>12.829000000000001</v>
      </c>
      <c r="AL5454" s="129">
        <v>11.603999999999999</v>
      </c>
      <c r="AM5454" s="129">
        <v>15.202999999999999</v>
      </c>
      <c r="AN5454" s="129">
        <v>15.492000000000001</v>
      </c>
      <c r="AO5454" s="129">
        <v>17.2</v>
      </c>
      <c r="AP5454" s="129">
        <v>18.335000000000001</v>
      </c>
      <c r="AQ5454" s="129">
        <v>19.606000000000002</v>
      </c>
      <c r="AR5454" s="129">
        <v>20.302</v>
      </c>
      <c r="AS5454" s="129">
        <v>21.463000000000001</v>
      </c>
      <c r="AT5454" s="129">
        <v>22.451000000000001</v>
      </c>
      <c r="AU5454" s="129">
        <v>23.308</v>
      </c>
      <c r="AV5454" s="129">
        <v>20.960999999999999</v>
      </c>
      <c r="AW5454" s="129">
        <v>2012</v>
      </c>
    </row>
    <row r="5455" spans="1:49">
      <c r="A5455" s="129">
        <v>694</v>
      </c>
      <c r="B5455" s="129" t="s">
        <v>2269</v>
      </c>
      <c r="C5455" s="129" t="s">
        <v>1611</v>
      </c>
      <c r="D5455" s="129" t="s">
        <v>2268</v>
      </c>
      <c r="E5455" s="129" t="s">
        <v>1610</v>
      </c>
      <c r="F5455" s="129" t="s">
        <v>1609</v>
      </c>
      <c r="G5455" s="129" t="s">
        <v>1608</v>
      </c>
      <c r="H5455" s="129" t="s">
        <v>1604</v>
      </c>
      <c r="I5455" s="129" t="s">
        <v>2271</v>
      </c>
      <c r="J5455" s="129">
        <v>47.62</v>
      </c>
      <c r="K5455" s="129">
        <v>51.731999999999999</v>
      </c>
      <c r="L5455" s="129">
        <v>53.658999999999999</v>
      </c>
      <c r="M5455" s="129">
        <v>57.963000000000001</v>
      </c>
      <c r="N5455" s="129">
        <v>64.325999999999993</v>
      </c>
      <c r="O5455" s="129">
        <v>73.542000000000002</v>
      </c>
      <c r="P5455" s="129">
        <v>74.908000000000001</v>
      </c>
      <c r="Q5455" s="129">
        <v>111.913</v>
      </c>
      <c r="R5455" s="129">
        <v>147.941</v>
      </c>
      <c r="S5455" s="129">
        <v>228.45099999999999</v>
      </c>
      <c r="T5455" s="129">
        <v>281.55</v>
      </c>
      <c r="U5455" s="129">
        <v>329.07100000000003</v>
      </c>
      <c r="V5455" s="129">
        <v>555.44600000000003</v>
      </c>
      <c r="W5455" s="129">
        <v>715.24199999999996</v>
      </c>
      <c r="X5455" s="129">
        <v>945.55700000000002</v>
      </c>
      <c r="Y5455" s="130">
        <v>2008.5640000000001</v>
      </c>
      <c r="Z5455" s="130">
        <v>2799.0360000000001</v>
      </c>
      <c r="AA5455" s="130">
        <v>2906.625</v>
      </c>
      <c r="AB5455" s="130">
        <v>2816.4059999999999</v>
      </c>
      <c r="AC5455" s="130">
        <v>3312.241</v>
      </c>
      <c r="AD5455" s="130">
        <v>4717.3320000000003</v>
      </c>
      <c r="AE5455" s="130">
        <v>4909.5259999999998</v>
      </c>
      <c r="AF5455" s="130">
        <v>7128.2030000000004</v>
      </c>
      <c r="AG5455" s="130">
        <v>8742.6470000000008</v>
      </c>
      <c r="AH5455" s="130">
        <v>11673.602000000001</v>
      </c>
      <c r="AI5455" s="130">
        <v>14735.324000000001</v>
      </c>
      <c r="AJ5455" s="130">
        <v>18709.786</v>
      </c>
      <c r="AK5455" s="130">
        <v>20874.171999999999</v>
      </c>
      <c r="AL5455" s="130">
        <v>24552.776000000002</v>
      </c>
      <c r="AM5455" s="130">
        <v>25102.937999999998</v>
      </c>
      <c r="AN5455" s="130">
        <v>34363.817999999999</v>
      </c>
      <c r="AO5455" s="130">
        <v>37754.438000000002</v>
      </c>
      <c r="AP5455" s="130">
        <v>41061.321000000004</v>
      </c>
      <c r="AQ5455" s="130">
        <v>45469.807999999997</v>
      </c>
      <c r="AR5455" s="130">
        <v>51363.847000000002</v>
      </c>
      <c r="AS5455" s="130">
        <v>56212.724000000002</v>
      </c>
      <c r="AT5455" s="130">
        <v>62074.559999999998</v>
      </c>
      <c r="AU5455" s="130">
        <v>69047.835000000006</v>
      </c>
      <c r="AV5455" s="130">
        <v>76854.539999999994</v>
      </c>
      <c r="AW5455" s="129">
        <v>2012</v>
      </c>
    </row>
    <row r="5456" spans="1:49">
      <c r="A5456" s="129">
        <v>694</v>
      </c>
      <c r="B5456" s="129" t="s">
        <v>2269</v>
      </c>
      <c r="C5456" s="129" t="s">
        <v>1606</v>
      </c>
      <c r="D5456" s="129" t="s">
        <v>2268</v>
      </c>
      <c r="E5456" s="129" t="s">
        <v>1599</v>
      </c>
      <c r="F5456" s="129" t="s">
        <v>1598</v>
      </c>
      <c r="G5456" s="129" t="s">
        <v>1605</v>
      </c>
      <c r="H5456" s="129" t="s">
        <v>1604</v>
      </c>
      <c r="I5456" s="129" t="s">
        <v>2270</v>
      </c>
      <c r="J5456" s="129">
        <v>5.3609999999999998</v>
      </c>
      <c r="K5456" s="129">
        <v>-6.2380000000000004</v>
      </c>
      <c r="L5456" s="129">
        <v>-7.37</v>
      </c>
      <c r="M5456" s="129">
        <v>-5.133</v>
      </c>
      <c r="N5456" s="129">
        <v>-1.1659999999999999</v>
      </c>
      <c r="O5456" s="129">
        <v>-0.29899999999999999</v>
      </c>
      <c r="P5456" s="129">
        <v>-3.855</v>
      </c>
      <c r="Q5456" s="129">
        <v>-1.3049999999999999</v>
      </c>
      <c r="R5456" s="129">
        <v>-2.1779999999999999</v>
      </c>
      <c r="S5456" s="129">
        <v>0.64900000000000002</v>
      </c>
      <c r="T5456" s="129">
        <v>2.3980000000000001</v>
      </c>
      <c r="U5456" s="129">
        <v>-0.33600000000000002</v>
      </c>
      <c r="V5456" s="129">
        <v>-1.1080000000000001</v>
      </c>
      <c r="W5456" s="129">
        <v>-1.901</v>
      </c>
      <c r="X5456" s="129">
        <v>-1.4690000000000001</v>
      </c>
      <c r="Y5456" s="129">
        <v>-1.571</v>
      </c>
      <c r="Z5456" s="129">
        <v>1.9079999999999999</v>
      </c>
      <c r="AA5456" s="129">
        <v>1.6930000000000001</v>
      </c>
      <c r="AB5456" s="129">
        <v>-3.0270000000000001</v>
      </c>
      <c r="AC5456" s="129">
        <v>-1.417</v>
      </c>
      <c r="AD5456" s="129">
        <v>5.7859999999999996</v>
      </c>
      <c r="AE5456" s="129">
        <v>2.032</v>
      </c>
      <c r="AF5456" s="129">
        <v>-7.6980000000000004</v>
      </c>
      <c r="AG5456" s="129">
        <v>-4.016</v>
      </c>
      <c r="AH5456" s="129">
        <v>5.0049999999999999</v>
      </c>
      <c r="AI5456" s="129">
        <v>9.923</v>
      </c>
      <c r="AJ5456" s="129">
        <v>36.844000000000001</v>
      </c>
      <c r="AK5456" s="129">
        <v>27.881</v>
      </c>
      <c r="AL5456" s="129">
        <v>29.295999999999999</v>
      </c>
      <c r="AM5456" s="129">
        <v>13.974</v>
      </c>
      <c r="AN5456" s="129">
        <v>13.42</v>
      </c>
      <c r="AO5456" s="129">
        <v>8.7609999999999992</v>
      </c>
      <c r="AP5456" s="129">
        <v>20.443000000000001</v>
      </c>
      <c r="AQ5456" s="129">
        <v>9.3989999999999991</v>
      </c>
      <c r="AR5456" s="129">
        <v>11.614000000000001</v>
      </c>
      <c r="AS5456" s="129">
        <v>7.2060000000000004</v>
      </c>
      <c r="AT5456" s="129">
        <v>5.1440000000000001</v>
      </c>
      <c r="AU5456" s="129">
        <v>3.758</v>
      </c>
      <c r="AV5456" s="129">
        <v>-4.0430000000000001</v>
      </c>
      <c r="AW5456" s="129">
        <v>2012</v>
      </c>
    </row>
    <row r="5457" spans="1:49">
      <c r="A5457" s="129">
        <v>694</v>
      </c>
      <c r="B5457" s="129" t="s">
        <v>2269</v>
      </c>
      <c r="C5457" s="129" t="s">
        <v>1601</v>
      </c>
      <c r="D5457" s="129" t="s">
        <v>2268</v>
      </c>
      <c r="E5457" s="129" t="s">
        <v>1599</v>
      </c>
      <c r="F5457" s="129" t="s">
        <v>1598</v>
      </c>
      <c r="G5457" s="129" t="s">
        <v>1597</v>
      </c>
      <c r="I5457" s="129" t="s">
        <v>1596</v>
      </c>
      <c r="J5457" s="129">
        <v>8.8480000000000008</v>
      </c>
      <c r="K5457" s="129">
        <v>-10.010999999999999</v>
      </c>
      <c r="L5457" s="129">
        <v>-13.664999999999999</v>
      </c>
      <c r="M5457" s="129">
        <v>-14.061</v>
      </c>
      <c r="N5457" s="129">
        <v>-4.4029999999999996</v>
      </c>
      <c r="O5457" s="129">
        <v>-1.1519999999999999</v>
      </c>
      <c r="P5457" s="129">
        <v>-18.745999999999999</v>
      </c>
      <c r="Q5457" s="129">
        <v>-5.9569999999999999</v>
      </c>
      <c r="R5457" s="129">
        <v>-8.9580000000000002</v>
      </c>
      <c r="S5457" s="129">
        <v>2.7650000000000001</v>
      </c>
      <c r="T5457" s="129">
        <v>7.6189999999999998</v>
      </c>
      <c r="U5457" s="129">
        <v>-1.1870000000000001</v>
      </c>
      <c r="V5457" s="129">
        <v>-4.343</v>
      </c>
      <c r="W5457" s="129">
        <v>-12.038</v>
      </c>
      <c r="X5457" s="129">
        <v>-8.1199999999999992</v>
      </c>
      <c r="Y5457" s="129">
        <v>-4.2519999999999998</v>
      </c>
      <c r="Z5457" s="129">
        <v>4.1459999999999999</v>
      </c>
      <c r="AA5457" s="129">
        <v>4.7850000000000001</v>
      </c>
      <c r="AB5457" s="129">
        <v>-9.2439999999999998</v>
      </c>
      <c r="AC5457" s="129">
        <v>-3.9489999999999998</v>
      </c>
      <c r="AD5457" s="129">
        <v>12.474</v>
      </c>
      <c r="AE5457" s="129">
        <v>4.6040000000000001</v>
      </c>
      <c r="AF5457" s="129">
        <v>-13.022</v>
      </c>
      <c r="AG5457" s="129">
        <v>-5.9359999999999999</v>
      </c>
      <c r="AH5457" s="129">
        <v>5.6980000000000004</v>
      </c>
      <c r="AI5457" s="129">
        <v>8.84</v>
      </c>
      <c r="AJ5457" s="129">
        <v>25.335000000000001</v>
      </c>
      <c r="AK5457" s="129">
        <v>16.803999999999998</v>
      </c>
      <c r="AL5457" s="129">
        <v>14.145</v>
      </c>
      <c r="AM5457" s="129">
        <v>8.2889999999999997</v>
      </c>
      <c r="AN5457" s="129">
        <v>5.87</v>
      </c>
      <c r="AO5457" s="129">
        <v>3.5910000000000002</v>
      </c>
      <c r="AP5457" s="129">
        <v>7.5659999999999998</v>
      </c>
      <c r="AQ5457" s="129">
        <v>3.218</v>
      </c>
      <c r="AR5457" s="129">
        <v>3.6459999999999999</v>
      </c>
      <c r="AS5457" s="129">
        <v>2.1160000000000001</v>
      </c>
      <c r="AT5457" s="129">
        <v>1.401</v>
      </c>
      <c r="AU5457" s="129">
        <v>0.94199999999999995</v>
      </c>
      <c r="AV5457" s="129">
        <v>-0.93200000000000005</v>
      </c>
      <c r="AW5457" s="129">
        <v>2011</v>
      </c>
    </row>
    <row r="5458" spans="1:49">
      <c r="A5458" s="129">
        <v>142</v>
      </c>
      <c r="B5458" s="129" t="s">
        <v>2260</v>
      </c>
      <c r="C5458" s="129" t="s">
        <v>1733</v>
      </c>
      <c r="D5458" s="129" t="s">
        <v>2259</v>
      </c>
      <c r="E5458" s="129" t="s">
        <v>1730</v>
      </c>
      <c r="F5458" s="129" t="s">
        <v>1732</v>
      </c>
      <c r="G5458" s="129" t="s">
        <v>1608</v>
      </c>
      <c r="H5458" s="129" t="s">
        <v>1604</v>
      </c>
      <c r="I5458" s="129" t="s">
        <v>2267</v>
      </c>
      <c r="J5458" s="130">
        <v>1190.933</v>
      </c>
      <c r="K5458" s="130">
        <v>1209.6010000000001</v>
      </c>
      <c r="L5458" s="130">
        <v>1211.0360000000001</v>
      </c>
      <c r="M5458" s="130">
        <v>1257.925</v>
      </c>
      <c r="N5458" s="130">
        <v>1332.1079999999999</v>
      </c>
      <c r="O5458" s="130">
        <v>1403.164</v>
      </c>
      <c r="P5458" s="130">
        <v>1459.9670000000001</v>
      </c>
      <c r="Q5458" s="130">
        <v>1485.96</v>
      </c>
      <c r="R5458" s="130">
        <v>1483.39</v>
      </c>
      <c r="S5458" s="130">
        <v>1498.076</v>
      </c>
      <c r="T5458" s="130">
        <v>1526.954</v>
      </c>
      <c r="U5458" s="130">
        <v>1574.4949999999999</v>
      </c>
      <c r="V5458" s="130">
        <v>1630.1310000000001</v>
      </c>
      <c r="W5458" s="130">
        <v>1674.893</v>
      </c>
      <c r="X5458" s="130">
        <v>1759.6289999999999</v>
      </c>
      <c r="Y5458" s="130">
        <v>1833.5150000000001</v>
      </c>
      <c r="Z5458" s="130">
        <v>1927.317</v>
      </c>
      <c r="AA5458" s="130">
        <v>2030.8030000000001</v>
      </c>
      <c r="AB5458" s="130">
        <v>2085.75</v>
      </c>
      <c r="AC5458" s="130">
        <v>2127.5819999999999</v>
      </c>
      <c r="AD5458" s="130">
        <v>2197.0509999999999</v>
      </c>
      <c r="AE5458" s="130">
        <v>2240.7190000000001</v>
      </c>
      <c r="AF5458" s="130">
        <v>2274.415</v>
      </c>
      <c r="AG5458" s="130">
        <v>2296.84</v>
      </c>
      <c r="AH5458" s="130">
        <v>2387.6579999999999</v>
      </c>
      <c r="AI5458" s="130">
        <v>2449.5230000000001</v>
      </c>
      <c r="AJ5458" s="130">
        <v>2505.5790000000002</v>
      </c>
      <c r="AK5458" s="130">
        <v>2572.0160000000001</v>
      </c>
      <c r="AL5458" s="130">
        <v>2572.6550000000002</v>
      </c>
      <c r="AM5458" s="130">
        <v>2536.9430000000002</v>
      </c>
      <c r="AN5458" s="130">
        <v>2543.1080000000002</v>
      </c>
      <c r="AO5458" s="130">
        <v>2576.3339999999998</v>
      </c>
      <c r="AP5458" s="130">
        <v>2654.0990000000002</v>
      </c>
      <c r="AQ5458" s="130">
        <v>2695.7089999999998</v>
      </c>
      <c r="AR5458" s="130">
        <v>2757.1190000000001</v>
      </c>
      <c r="AS5458" s="130">
        <v>2819.7060000000001</v>
      </c>
      <c r="AT5458" s="130">
        <v>2882.0949999999998</v>
      </c>
      <c r="AU5458" s="130">
        <v>2946.05</v>
      </c>
      <c r="AV5458" s="130">
        <v>3011.8939999999998</v>
      </c>
      <c r="AW5458" s="129">
        <v>2012</v>
      </c>
    </row>
    <row r="5459" spans="1:49">
      <c r="A5459" s="129">
        <v>142</v>
      </c>
      <c r="B5459" s="129" t="s">
        <v>2260</v>
      </c>
      <c r="C5459" s="129" t="s">
        <v>1731</v>
      </c>
      <c r="D5459" s="129" t="s">
        <v>2259</v>
      </c>
      <c r="E5459" s="129" t="s">
        <v>1730</v>
      </c>
      <c r="F5459" s="129" t="s">
        <v>1729</v>
      </c>
      <c r="G5459" s="129" t="s">
        <v>1655</v>
      </c>
      <c r="I5459" s="129" t="s">
        <v>1728</v>
      </c>
      <c r="J5459" s="129">
        <v>4.5149999999999997</v>
      </c>
      <c r="K5459" s="129">
        <v>1.5680000000000001</v>
      </c>
      <c r="L5459" s="129">
        <v>0.11899999999999999</v>
      </c>
      <c r="M5459" s="129">
        <v>3.8719999999999999</v>
      </c>
      <c r="N5459" s="129">
        <v>5.8970000000000002</v>
      </c>
      <c r="O5459" s="129">
        <v>5.3339999999999996</v>
      </c>
      <c r="P5459" s="129">
        <v>4.048</v>
      </c>
      <c r="Q5459" s="129">
        <v>1.78</v>
      </c>
      <c r="R5459" s="129">
        <v>-0.17299999999999999</v>
      </c>
      <c r="S5459" s="129">
        <v>0.99</v>
      </c>
      <c r="T5459" s="129">
        <v>1.9279999999999999</v>
      </c>
      <c r="U5459" s="129">
        <v>3.113</v>
      </c>
      <c r="V5459" s="129">
        <v>3.5339999999999998</v>
      </c>
      <c r="W5459" s="129">
        <v>2.746</v>
      </c>
      <c r="X5459" s="129">
        <v>5.0590000000000002</v>
      </c>
      <c r="Y5459" s="129">
        <v>4.1989999999999998</v>
      </c>
      <c r="Z5459" s="129">
        <v>5.1159999999999997</v>
      </c>
      <c r="AA5459" s="129">
        <v>5.3689999999999998</v>
      </c>
      <c r="AB5459" s="129">
        <v>2.706</v>
      </c>
      <c r="AC5459" s="129">
        <v>2.0059999999999998</v>
      </c>
      <c r="AD5459" s="129">
        <v>3.2650000000000001</v>
      </c>
      <c r="AE5459" s="129">
        <v>1.988</v>
      </c>
      <c r="AF5459" s="129">
        <v>1.504</v>
      </c>
      <c r="AG5459" s="129">
        <v>0.98599999999999999</v>
      </c>
      <c r="AH5459" s="129">
        <v>3.9540000000000002</v>
      </c>
      <c r="AI5459" s="129">
        <v>2.5910000000000002</v>
      </c>
      <c r="AJ5459" s="129">
        <v>2.2879999999999998</v>
      </c>
      <c r="AK5459" s="129">
        <v>2.6520000000000001</v>
      </c>
      <c r="AL5459" s="129">
        <v>2.5000000000000001E-2</v>
      </c>
      <c r="AM5459" s="129">
        <v>-1.3879999999999999</v>
      </c>
      <c r="AN5459" s="129">
        <v>0.24299999999999999</v>
      </c>
      <c r="AO5459" s="129">
        <v>1.3069999999999999</v>
      </c>
      <c r="AP5459" s="129">
        <v>3.0179999999999998</v>
      </c>
      <c r="AQ5459" s="129">
        <v>1.5680000000000001</v>
      </c>
      <c r="AR5459" s="129">
        <v>2.278</v>
      </c>
      <c r="AS5459" s="129">
        <v>2.27</v>
      </c>
      <c r="AT5459" s="129">
        <v>2.2130000000000001</v>
      </c>
      <c r="AU5459" s="129">
        <v>2.2189999999999999</v>
      </c>
      <c r="AV5459" s="129">
        <v>2.2349999999999999</v>
      </c>
      <c r="AW5459" s="129">
        <v>2012</v>
      </c>
    </row>
    <row r="5460" spans="1:49">
      <c r="A5460" s="129">
        <v>142</v>
      </c>
      <c r="B5460" s="129" t="s">
        <v>2260</v>
      </c>
      <c r="C5460" s="129" t="s">
        <v>1727</v>
      </c>
      <c r="D5460" s="129" t="s">
        <v>2259</v>
      </c>
      <c r="E5460" s="129" t="s">
        <v>1724</v>
      </c>
      <c r="F5460" s="129" t="s">
        <v>1726</v>
      </c>
      <c r="G5460" s="129" t="s">
        <v>1608</v>
      </c>
      <c r="H5460" s="129" t="s">
        <v>1604</v>
      </c>
      <c r="I5460" s="129" t="s">
        <v>2267</v>
      </c>
      <c r="J5460" s="129">
        <v>314.69799999999998</v>
      </c>
      <c r="K5460" s="129">
        <v>360.827</v>
      </c>
      <c r="L5460" s="129">
        <v>399.185</v>
      </c>
      <c r="M5460" s="129">
        <v>443.47500000000002</v>
      </c>
      <c r="N5460" s="129">
        <v>498.65699999999998</v>
      </c>
      <c r="O5460" s="129">
        <v>552.43200000000002</v>
      </c>
      <c r="P5460" s="129">
        <v>570.89099999999996</v>
      </c>
      <c r="Q5460" s="129">
        <v>622.86699999999996</v>
      </c>
      <c r="R5460" s="129">
        <v>652.07100000000003</v>
      </c>
      <c r="S5460" s="129">
        <v>695.77</v>
      </c>
      <c r="T5460" s="129">
        <v>736.29</v>
      </c>
      <c r="U5460" s="129">
        <v>775.72699999999998</v>
      </c>
      <c r="V5460" s="129">
        <v>797.31500000000005</v>
      </c>
      <c r="W5460" s="129">
        <v>838.298</v>
      </c>
      <c r="X5460" s="129">
        <v>878.80700000000002</v>
      </c>
      <c r="Y5460" s="129">
        <v>943.43700000000001</v>
      </c>
      <c r="Z5460" s="130">
        <v>1032.989</v>
      </c>
      <c r="AA5460" s="130">
        <v>1119.175</v>
      </c>
      <c r="AB5460" s="130">
        <v>1140.3599999999999</v>
      </c>
      <c r="AC5460" s="130">
        <v>1240.4259999999999</v>
      </c>
      <c r="AD5460" s="130">
        <v>1481.241</v>
      </c>
      <c r="AE5460" s="130">
        <v>1536.8869999999999</v>
      </c>
      <c r="AF5460" s="130">
        <v>1532.308</v>
      </c>
      <c r="AG5460" s="130">
        <v>1592.201</v>
      </c>
      <c r="AH5460" s="130">
        <v>1752.8119999999999</v>
      </c>
      <c r="AI5460" s="130">
        <v>1958.9069999999999</v>
      </c>
      <c r="AJ5460" s="130">
        <v>2180.8020000000001</v>
      </c>
      <c r="AK5460" s="130">
        <v>2306.4459999999999</v>
      </c>
      <c r="AL5460" s="130">
        <v>2559.9140000000002</v>
      </c>
      <c r="AM5460" s="130">
        <v>2382.33</v>
      </c>
      <c r="AN5460" s="130">
        <v>2544.2669999999998</v>
      </c>
      <c r="AO5460" s="130">
        <v>2749.9630000000002</v>
      </c>
      <c r="AP5460" s="130">
        <v>2906.8139999999999</v>
      </c>
      <c r="AQ5460" s="130">
        <v>3025.174</v>
      </c>
      <c r="AR5460" s="130">
        <v>3164.623</v>
      </c>
      <c r="AS5460" s="130">
        <v>3285.5859999999998</v>
      </c>
      <c r="AT5460" s="130">
        <v>3425.221</v>
      </c>
      <c r="AU5460" s="130">
        <v>3589.9949999999999</v>
      </c>
      <c r="AV5460" s="130">
        <v>3775.8449999999998</v>
      </c>
      <c r="AW5460" s="129">
        <v>2012</v>
      </c>
    </row>
    <row r="5461" spans="1:49">
      <c r="A5461" s="129">
        <v>142</v>
      </c>
      <c r="B5461" s="129" t="s">
        <v>2260</v>
      </c>
      <c r="C5461" s="129" t="s">
        <v>1725</v>
      </c>
      <c r="D5461" s="129" t="s">
        <v>2259</v>
      </c>
      <c r="E5461" s="129" t="s">
        <v>1724</v>
      </c>
      <c r="F5461" s="129" t="s">
        <v>1723</v>
      </c>
      <c r="G5461" s="129" t="s">
        <v>1605</v>
      </c>
      <c r="H5461" s="129" t="s">
        <v>1604</v>
      </c>
      <c r="I5461" s="129" t="s">
        <v>1691</v>
      </c>
      <c r="J5461" s="129">
        <v>63.713999999999999</v>
      </c>
      <c r="K5461" s="129">
        <v>62.866999999999997</v>
      </c>
      <c r="L5461" s="129">
        <v>61.85</v>
      </c>
      <c r="M5461" s="129">
        <v>60.78</v>
      </c>
      <c r="N5461" s="129">
        <v>61.098999999999997</v>
      </c>
      <c r="O5461" s="129">
        <v>64.257000000000005</v>
      </c>
      <c r="P5461" s="129">
        <v>77.201999999999998</v>
      </c>
      <c r="Q5461" s="129">
        <v>92.447999999999993</v>
      </c>
      <c r="R5461" s="129">
        <v>100.057</v>
      </c>
      <c r="S5461" s="129">
        <v>100.771</v>
      </c>
      <c r="T5461" s="129">
        <v>117.623</v>
      </c>
      <c r="U5461" s="129">
        <v>119.657</v>
      </c>
      <c r="V5461" s="129">
        <v>128.29900000000001</v>
      </c>
      <c r="W5461" s="129">
        <v>118.16800000000001</v>
      </c>
      <c r="X5461" s="129">
        <v>124.52</v>
      </c>
      <c r="Y5461" s="129">
        <v>148.92099999999999</v>
      </c>
      <c r="Z5461" s="129">
        <v>160.15799999999999</v>
      </c>
      <c r="AA5461" s="129">
        <v>158.22300000000001</v>
      </c>
      <c r="AB5461" s="129">
        <v>151.13900000000001</v>
      </c>
      <c r="AC5461" s="129">
        <v>159.04599999999999</v>
      </c>
      <c r="AD5461" s="129">
        <v>168.28800000000001</v>
      </c>
      <c r="AE5461" s="129">
        <v>170.92400000000001</v>
      </c>
      <c r="AF5461" s="129">
        <v>191.928</v>
      </c>
      <c r="AG5461" s="129">
        <v>224.88</v>
      </c>
      <c r="AH5461" s="129">
        <v>260.029</v>
      </c>
      <c r="AI5461" s="129">
        <v>304.06</v>
      </c>
      <c r="AJ5461" s="129">
        <v>340.04199999999997</v>
      </c>
      <c r="AK5461" s="129">
        <v>393.48</v>
      </c>
      <c r="AL5461" s="129">
        <v>453.88499999999999</v>
      </c>
      <c r="AM5461" s="129">
        <v>378.84899999999999</v>
      </c>
      <c r="AN5461" s="129">
        <v>420.94600000000003</v>
      </c>
      <c r="AO5461" s="129">
        <v>490.661</v>
      </c>
      <c r="AP5461" s="129">
        <v>499.63299999999998</v>
      </c>
      <c r="AQ5461" s="129">
        <v>515.83199999999999</v>
      </c>
      <c r="AR5461" s="129">
        <v>526.96199999999999</v>
      </c>
      <c r="AS5461" s="129">
        <v>543.88</v>
      </c>
      <c r="AT5461" s="129">
        <v>563.07100000000003</v>
      </c>
      <c r="AU5461" s="129">
        <v>585.11900000000003</v>
      </c>
      <c r="AV5461" s="129">
        <v>610.15300000000002</v>
      </c>
      <c r="AW5461" s="129">
        <v>2012</v>
      </c>
    </row>
    <row r="5462" spans="1:49">
      <c r="A5462" s="129">
        <v>142</v>
      </c>
      <c r="B5462" s="129" t="s">
        <v>2260</v>
      </c>
      <c r="C5462" s="129" t="s">
        <v>1722</v>
      </c>
      <c r="D5462" s="129" t="s">
        <v>2259</v>
      </c>
      <c r="E5462" s="129" t="s">
        <v>1721</v>
      </c>
      <c r="F5462" s="129" t="s">
        <v>1720</v>
      </c>
      <c r="G5462" s="129" t="s">
        <v>1675</v>
      </c>
      <c r="I5462" s="129" t="s">
        <v>1719</v>
      </c>
      <c r="J5462" s="129">
        <v>26.423999999999999</v>
      </c>
      <c r="K5462" s="129">
        <v>29.83</v>
      </c>
      <c r="L5462" s="129">
        <v>32.962000000000003</v>
      </c>
      <c r="M5462" s="129">
        <v>35.253999999999998</v>
      </c>
      <c r="N5462" s="129">
        <v>37.433999999999997</v>
      </c>
      <c r="O5462" s="129">
        <v>39.369999999999997</v>
      </c>
      <c r="P5462" s="129">
        <v>39.103000000000002</v>
      </c>
      <c r="Q5462" s="129">
        <v>41.917000000000002</v>
      </c>
      <c r="R5462" s="129">
        <v>43.957999999999998</v>
      </c>
      <c r="S5462" s="129">
        <v>46.444000000000003</v>
      </c>
      <c r="T5462" s="129">
        <v>48.22</v>
      </c>
      <c r="U5462" s="129">
        <v>49.268000000000001</v>
      </c>
      <c r="V5462" s="129">
        <v>48.911000000000001</v>
      </c>
      <c r="W5462" s="129">
        <v>50.051000000000002</v>
      </c>
      <c r="X5462" s="129">
        <v>49.942999999999998</v>
      </c>
      <c r="Y5462" s="129">
        <v>51.454999999999998</v>
      </c>
      <c r="Z5462" s="129">
        <v>53.597000000000001</v>
      </c>
      <c r="AA5462" s="129">
        <v>55.11</v>
      </c>
      <c r="AB5462" s="129">
        <v>54.673999999999999</v>
      </c>
      <c r="AC5462" s="129">
        <v>58.302</v>
      </c>
      <c r="AD5462" s="129">
        <v>67.42</v>
      </c>
      <c r="AE5462" s="129">
        <v>68.588999999999999</v>
      </c>
      <c r="AF5462" s="129">
        <v>67.372</v>
      </c>
      <c r="AG5462" s="129">
        <v>69.320999999999998</v>
      </c>
      <c r="AH5462" s="129">
        <v>73.411000000000001</v>
      </c>
      <c r="AI5462" s="129">
        <v>79.971000000000004</v>
      </c>
      <c r="AJ5462" s="129">
        <v>87.037999999999997</v>
      </c>
      <c r="AK5462" s="129">
        <v>89.674999999999997</v>
      </c>
      <c r="AL5462" s="129">
        <v>99.504999999999995</v>
      </c>
      <c r="AM5462" s="129">
        <v>93.906000000000006</v>
      </c>
      <c r="AN5462" s="129">
        <v>100.04600000000001</v>
      </c>
      <c r="AO5462" s="129">
        <v>106.739</v>
      </c>
      <c r="AP5462" s="129">
        <v>109.52200000000001</v>
      </c>
      <c r="AQ5462" s="129">
        <v>112.22199999999999</v>
      </c>
      <c r="AR5462" s="129">
        <v>114.78</v>
      </c>
      <c r="AS5462" s="129">
        <v>116.52200000000001</v>
      </c>
      <c r="AT5462" s="129">
        <v>118.845</v>
      </c>
      <c r="AU5462" s="129">
        <v>121.858</v>
      </c>
      <c r="AV5462" s="129">
        <v>125.364</v>
      </c>
      <c r="AW5462" s="129">
        <v>2012</v>
      </c>
    </row>
    <row r="5463" spans="1:49">
      <c r="A5463" s="129">
        <v>142</v>
      </c>
      <c r="B5463" s="129" t="s">
        <v>2260</v>
      </c>
      <c r="C5463" s="129" t="s">
        <v>1718</v>
      </c>
      <c r="D5463" s="129" t="s">
        <v>2259</v>
      </c>
      <c r="E5463" s="129" t="s">
        <v>1717</v>
      </c>
      <c r="F5463" s="129" t="s">
        <v>1716</v>
      </c>
      <c r="G5463" s="129" t="s">
        <v>1608</v>
      </c>
      <c r="H5463" s="129" t="s">
        <v>3</v>
      </c>
      <c r="I5463" s="129" t="s">
        <v>1715</v>
      </c>
      <c r="J5463" s="130">
        <v>291015.16499999998</v>
      </c>
      <c r="K5463" s="130">
        <v>294517.27399999998</v>
      </c>
      <c r="L5463" s="130">
        <v>293761.739</v>
      </c>
      <c r="M5463" s="130">
        <v>304261.63400000002</v>
      </c>
      <c r="N5463" s="130">
        <v>321311.57799999998</v>
      </c>
      <c r="O5463" s="130">
        <v>337364.97100000002</v>
      </c>
      <c r="P5463" s="130">
        <v>349776.054</v>
      </c>
      <c r="Q5463" s="130">
        <v>353944.19</v>
      </c>
      <c r="R5463" s="130">
        <v>351457.08500000002</v>
      </c>
      <c r="S5463" s="130">
        <v>353894.38900000002</v>
      </c>
      <c r="T5463" s="130">
        <v>359297.66600000003</v>
      </c>
      <c r="U5463" s="130">
        <v>368386.511</v>
      </c>
      <c r="V5463" s="130">
        <v>379168.04200000002</v>
      </c>
      <c r="W5463" s="130">
        <v>387275.06300000002</v>
      </c>
      <c r="X5463" s="130">
        <v>404660.32400000002</v>
      </c>
      <c r="Y5463" s="130">
        <v>419572.77799999999</v>
      </c>
      <c r="Z5463" s="130">
        <v>438753.12599999999</v>
      </c>
      <c r="AA5463" s="130">
        <v>460154.79599999997</v>
      </c>
      <c r="AB5463" s="130">
        <v>469703.63699999999</v>
      </c>
      <c r="AC5463" s="130">
        <v>475614.598</v>
      </c>
      <c r="AD5463" s="130">
        <v>488146.12300000002</v>
      </c>
      <c r="AE5463" s="130">
        <v>495799.777</v>
      </c>
      <c r="AF5463" s="130">
        <v>500168.01199999999</v>
      </c>
      <c r="AG5463" s="130">
        <v>502269.44500000001</v>
      </c>
      <c r="AH5463" s="130">
        <v>519146.14799999999</v>
      </c>
      <c r="AI5463" s="130">
        <v>528849.15800000005</v>
      </c>
      <c r="AJ5463" s="130">
        <v>536311.68299999996</v>
      </c>
      <c r="AK5463" s="130">
        <v>544731.68099999998</v>
      </c>
      <c r="AL5463" s="130">
        <v>537422.96100000001</v>
      </c>
      <c r="AM5463" s="130">
        <v>523872.13199999998</v>
      </c>
      <c r="AN5463" s="130">
        <v>518140.14500000002</v>
      </c>
      <c r="AO5463" s="130">
        <v>518061.326</v>
      </c>
      <c r="AP5463" s="130">
        <v>526801.67299999995</v>
      </c>
      <c r="AQ5463" s="130">
        <v>529238.98400000005</v>
      </c>
      <c r="AR5463" s="130">
        <v>535405.94400000002</v>
      </c>
      <c r="AS5463" s="130">
        <v>541602.11699999997</v>
      </c>
      <c r="AT5463" s="130">
        <v>547562.451</v>
      </c>
      <c r="AU5463" s="130">
        <v>553623.38399999996</v>
      </c>
      <c r="AV5463" s="130">
        <v>559838.45400000003</v>
      </c>
      <c r="AW5463" s="129">
        <v>2012</v>
      </c>
    </row>
    <row r="5464" spans="1:49">
      <c r="A5464" s="129">
        <v>142</v>
      </c>
      <c r="B5464" s="129" t="s">
        <v>2260</v>
      </c>
      <c r="C5464" s="129" t="s">
        <v>1714</v>
      </c>
      <c r="D5464" s="129" t="s">
        <v>2259</v>
      </c>
      <c r="E5464" s="129" t="s">
        <v>1711</v>
      </c>
      <c r="F5464" s="129" t="s">
        <v>1713</v>
      </c>
      <c r="G5464" s="129" t="s">
        <v>1608</v>
      </c>
      <c r="H5464" s="129" t="s">
        <v>3</v>
      </c>
      <c r="I5464" s="129" t="s">
        <v>1699</v>
      </c>
      <c r="J5464" s="130">
        <v>76899.28</v>
      </c>
      <c r="K5464" s="130">
        <v>87855.239000000001</v>
      </c>
      <c r="L5464" s="130">
        <v>96830.547999999995</v>
      </c>
      <c r="M5464" s="130">
        <v>107265.87699999999</v>
      </c>
      <c r="N5464" s="130">
        <v>120278.73699999999</v>
      </c>
      <c r="O5464" s="130">
        <v>132822.11199999999</v>
      </c>
      <c r="P5464" s="130">
        <v>136772.95499999999</v>
      </c>
      <c r="Q5464" s="130">
        <v>148362.10699999999</v>
      </c>
      <c r="R5464" s="130">
        <v>154494.07999999999</v>
      </c>
      <c r="S5464" s="130">
        <v>164363.55600000001</v>
      </c>
      <c r="T5464" s="130">
        <v>173251.636</v>
      </c>
      <c r="U5464" s="130">
        <v>181497.79</v>
      </c>
      <c r="V5464" s="130">
        <v>185455.25899999999</v>
      </c>
      <c r="W5464" s="130">
        <v>193834.41800000001</v>
      </c>
      <c r="X5464" s="130">
        <v>202098.46799999999</v>
      </c>
      <c r="Y5464" s="130">
        <v>215891.598</v>
      </c>
      <c r="Z5464" s="130">
        <v>235159.63</v>
      </c>
      <c r="AA5464" s="130">
        <v>253591.18700000001</v>
      </c>
      <c r="AB5464" s="130">
        <v>256805.101</v>
      </c>
      <c r="AC5464" s="130">
        <v>277293.52500000002</v>
      </c>
      <c r="AD5464" s="130">
        <v>329105.71999999997</v>
      </c>
      <c r="AE5464" s="130">
        <v>340064.163</v>
      </c>
      <c r="AF5464" s="130">
        <v>336970.80200000003</v>
      </c>
      <c r="AG5464" s="130">
        <v>348180.07</v>
      </c>
      <c r="AH5464" s="130">
        <v>381112.20199999999</v>
      </c>
      <c r="AI5464" s="130">
        <v>422925.73599999998</v>
      </c>
      <c r="AJ5464" s="130">
        <v>466794.13900000002</v>
      </c>
      <c r="AK5464" s="130">
        <v>488486.15500000003</v>
      </c>
      <c r="AL5464" s="130">
        <v>534761.38899999997</v>
      </c>
      <c r="AM5464" s="130">
        <v>491944.94900000002</v>
      </c>
      <c r="AN5464" s="130">
        <v>518376.283</v>
      </c>
      <c r="AO5464" s="130">
        <v>552975.46</v>
      </c>
      <c r="AP5464" s="130">
        <v>576962.07900000003</v>
      </c>
      <c r="AQ5464" s="130">
        <v>593921.72400000005</v>
      </c>
      <c r="AR5464" s="130">
        <v>614539.26699999999</v>
      </c>
      <c r="AS5464" s="130">
        <v>631087.20600000001</v>
      </c>
      <c r="AT5464" s="130">
        <v>650749.71900000004</v>
      </c>
      <c r="AU5464" s="130">
        <v>674633.78700000001</v>
      </c>
      <c r="AV5464" s="130">
        <v>701838.59199999995</v>
      </c>
      <c r="AW5464" s="129">
        <v>2012</v>
      </c>
    </row>
    <row r="5465" spans="1:49">
      <c r="A5465" s="129">
        <v>142</v>
      </c>
      <c r="B5465" s="129" t="s">
        <v>2260</v>
      </c>
      <c r="C5465" s="129" t="s">
        <v>1712</v>
      </c>
      <c r="D5465" s="129" t="s">
        <v>2259</v>
      </c>
      <c r="E5465" s="129" t="s">
        <v>1711</v>
      </c>
      <c r="F5465" s="129" t="s">
        <v>1710</v>
      </c>
      <c r="G5465" s="129" t="s">
        <v>1605</v>
      </c>
      <c r="H5465" s="129" t="s">
        <v>3</v>
      </c>
      <c r="I5465" s="129" t="s">
        <v>1699</v>
      </c>
      <c r="J5465" s="130">
        <v>15569.098</v>
      </c>
      <c r="K5465" s="130">
        <v>15307.102000000001</v>
      </c>
      <c r="L5465" s="130">
        <v>15003.106</v>
      </c>
      <c r="M5465" s="130">
        <v>14701.272999999999</v>
      </c>
      <c r="N5465" s="130">
        <v>14737.406999999999</v>
      </c>
      <c r="O5465" s="130">
        <v>15449.402</v>
      </c>
      <c r="P5465" s="130">
        <v>18495.974999999999</v>
      </c>
      <c r="Q5465" s="130">
        <v>22020.512999999999</v>
      </c>
      <c r="R5465" s="130">
        <v>23706.379000000001</v>
      </c>
      <c r="S5465" s="130">
        <v>23805.279999999999</v>
      </c>
      <c r="T5465" s="130">
        <v>27677.121999999999</v>
      </c>
      <c r="U5465" s="130">
        <v>27996.205000000002</v>
      </c>
      <c r="V5465" s="130">
        <v>29842.342000000001</v>
      </c>
      <c r="W5465" s="130">
        <v>27323.215</v>
      </c>
      <c r="X5465" s="130">
        <v>28635.644</v>
      </c>
      <c r="Y5465" s="130">
        <v>34078.336000000003</v>
      </c>
      <c r="Z5465" s="130">
        <v>36459.940999999999</v>
      </c>
      <c r="AA5465" s="130">
        <v>35851.381000000001</v>
      </c>
      <c r="AB5465" s="130">
        <v>34036.021999999997</v>
      </c>
      <c r="AC5465" s="130">
        <v>35554.228000000003</v>
      </c>
      <c r="AD5465" s="130">
        <v>37390.552000000003</v>
      </c>
      <c r="AE5465" s="130">
        <v>37819.978000000003</v>
      </c>
      <c r="AF5465" s="130">
        <v>42206.930999999997</v>
      </c>
      <c r="AG5465" s="130">
        <v>49176.470999999998</v>
      </c>
      <c r="AH5465" s="130">
        <v>56537.847000000002</v>
      </c>
      <c r="AI5465" s="130">
        <v>65646.214000000007</v>
      </c>
      <c r="AJ5465" s="130">
        <v>72784.948999999993</v>
      </c>
      <c r="AK5465" s="130">
        <v>83335.710000000006</v>
      </c>
      <c r="AL5465" s="130">
        <v>94815.849000000002</v>
      </c>
      <c r="AM5465" s="130">
        <v>78231.373000000007</v>
      </c>
      <c r="AN5465" s="130">
        <v>85764.724000000002</v>
      </c>
      <c r="AO5465" s="130">
        <v>98664.442999999999</v>
      </c>
      <c r="AP5465" s="130">
        <v>99170.195999999996</v>
      </c>
      <c r="AQ5465" s="130">
        <v>101271.398</v>
      </c>
      <c r="AR5465" s="130">
        <v>102331.04300000001</v>
      </c>
      <c r="AS5465" s="130">
        <v>104467.186</v>
      </c>
      <c r="AT5465" s="130">
        <v>106976.63800000001</v>
      </c>
      <c r="AU5465" s="130">
        <v>109955.808</v>
      </c>
      <c r="AV5465" s="130">
        <v>113412.79700000001</v>
      </c>
      <c r="AW5465" s="129">
        <v>2012</v>
      </c>
    </row>
    <row r="5466" spans="1:49">
      <c r="A5466" s="129">
        <v>142</v>
      </c>
      <c r="B5466" s="129" t="s">
        <v>2260</v>
      </c>
      <c r="C5466" s="129" t="s">
        <v>1709</v>
      </c>
      <c r="D5466" s="129" t="s">
        <v>2259</v>
      </c>
      <c r="E5466" s="129" t="s">
        <v>1708</v>
      </c>
      <c r="F5466" s="129" t="s">
        <v>1707</v>
      </c>
      <c r="G5466" s="129" t="s">
        <v>1625</v>
      </c>
      <c r="I5466" s="129" t="s">
        <v>1728</v>
      </c>
      <c r="J5466" s="129">
        <v>0.63400000000000001</v>
      </c>
      <c r="K5466" s="129">
        <v>0.12</v>
      </c>
      <c r="L5466" s="129">
        <v>-1.7649999999999999</v>
      </c>
      <c r="M5466" s="129">
        <v>-2.1859999999999999</v>
      </c>
      <c r="N5466" s="129">
        <v>-1.0860000000000001</v>
      </c>
      <c r="O5466" s="129">
        <v>1.3149999999999999</v>
      </c>
      <c r="P5466" s="129">
        <v>2.6480000000000001</v>
      </c>
      <c r="Q5466" s="129">
        <v>3.5009999999999999</v>
      </c>
      <c r="R5466" s="129">
        <v>0.435</v>
      </c>
      <c r="S5466" s="129">
        <v>-1.4410000000000001</v>
      </c>
      <c r="T5466" s="129">
        <v>-1.76</v>
      </c>
      <c r="U5466" s="129">
        <v>-2.246</v>
      </c>
      <c r="V5466" s="129">
        <v>-1.56</v>
      </c>
      <c r="W5466" s="129">
        <v>-1.411</v>
      </c>
      <c r="X5466" s="129">
        <v>-0.91900000000000004</v>
      </c>
      <c r="Y5466" s="129">
        <v>-0.93300000000000005</v>
      </c>
      <c r="Z5466" s="129">
        <v>-0.42199999999999999</v>
      </c>
      <c r="AA5466" s="129">
        <v>1.1020000000000001</v>
      </c>
      <c r="AB5466" s="129">
        <v>1.8129999999999999</v>
      </c>
      <c r="AC5466" s="129">
        <v>0.72199999999999998</v>
      </c>
      <c r="AD5466" s="129">
        <v>1.137</v>
      </c>
      <c r="AE5466" s="129">
        <v>0.33700000000000002</v>
      </c>
      <c r="AF5466" s="129">
        <v>-0.309</v>
      </c>
      <c r="AG5466" s="129">
        <v>-1.5109999999999999</v>
      </c>
      <c r="AH5466" s="129">
        <v>-1.0640000000000001</v>
      </c>
      <c r="AI5466" s="129">
        <v>-0.35699999999999998</v>
      </c>
      <c r="AJ5466" s="129">
        <v>1.228</v>
      </c>
      <c r="AK5466" s="129">
        <v>2.5680000000000001</v>
      </c>
      <c r="AL5466" s="129">
        <v>1.677</v>
      </c>
      <c r="AM5466" s="129">
        <v>-0.91300000000000003</v>
      </c>
      <c r="AN5466" s="129">
        <v>-1.0329999999999999</v>
      </c>
      <c r="AO5466" s="129">
        <v>-3.1E-2</v>
      </c>
      <c r="AP5466" s="129">
        <v>0.28699999999999998</v>
      </c>
      <c r="AQ5466" s="129">
        <v>0.17499999999999999</v>
      </c>
      <c r="AR5466" s="129">
        <v>0.189</v>
      </c>
      <c r="AS5466" s="129" t="s">
        <v>1595</v>
      </c>
      <c r="AT5466" s="129" t="s">
        <v>1595</v>
      </c>
      <c r="AU5466" s="129" t="s">
        <v>1595</v>
      </c>
      <c r="AV5466" s="129" t="s">
        <v>1595</v>
      </c>
      <c r="AW5466" s="129">
        <v>2012</v>
      </c>
    </row>
    <row r="5467" spans="1:49">
      <c r="A5467" s="129">
        <v>142</v>
      </c>
      <c r="B5467" s="129" t="s">
        <v>2260</v>
      </c>
      <c r="C5467" s="129" t="s">
        <v>1706</v>
      </c>
      <c r="D5467" s="129" t="s">
        <v>2259</v>
      </c>
      <c r="E5467" s="129" t="s">
        <v>1705</v>
      </c>
      <c r="F5467" s="129" t="s">
        <v>1704</v>
      </c>
      <c r="G5467" s="129" t="s">
        <v>1700</v>
      </c>
      <c r="H5467" s="129" t="s">
        <v>1604</v>
      </c>
      <c r="I5467" s="129" t="s">
        <v>1691</v>
      </c>
      <c r="J5467" s="129">
        <v>51.817999999999998</v>
      </c>
      <c r="K5467" s="129">
        <v>57.543999999999997</v>
      </c>
      <c r="L5467" s="129">
        <v>61.186999999999998</v>
      </c>
      <c r="M5467" s="129">
        <v>66.064999999999998</v>
      </c>
      <c r="N5467" s="129">
        <v>72.444000000000003</v>
      </c>
      <c r="O5467" s="129">
        <v>78.748999999999995</v>
      </c>
      <c r="P5467" s="129">
        <v>83.588999999999999</v>
      </c>
      <c r="Q5467" s="129">
        <v>87.248000000000005</v>
      </c>
      <c r="R5467" s="129">
        <v>90.147000000000006</v>
      </c>
      <c r="S5467" s="129">
        <v>94.578999999999994</v>
      </c>
      <c r="T5467" s="129">
        <v>99.968000000000004</v>
      </c>
      <c r="U5467" s="129">
        <v>106.511</v>
      </c>
      <c r="V5467" s="129">
        <v>112.789</v>
      </c>
      <c r="W5467" s="129">
        <v>118.64400000000001</v>
      </c>
      <c r="X5467" s="129">
        <v>127.3</v>
      </c>
      <c r="Y5467" s="129">
        <v>135.41300000000001</v>
      </c>
      <c r="Z5467" s="129">
        <v>144.93899999999999</v>
      </c>
      <c r="AA5467" s="129">
        <v>155.334</v>
      </c>
      <c r="AB5467" s="129">
        <v>161.268</v>
      </c>
      <c r="AC5467" s="129">
        <v>166.852</v>
      </c>
      <c r="AD5467" s="129">
        <v>176.215</v>
      </c>
      <c r="AE5467" s="129">
        <v>183.833</v>
      </c>
      <c r="AF5467" s="129">
        <v>189.46600000000001</v>
      </c>
      <c r="AG5467" s="129">
        <v>195.15899999999999</v>
      </c>
      <c r="AH5467" s="129">
        <v>208.71299999999999</v>
      </c>
      <c r="AI5467" s="129">
        <v>221.59399999999999</v>
      </c>
      <c r="AJ5467" s="129">
        <v>233.63200000000001</v>
      </c>
      <c r="AK5467" s="129">
        <v>246.19200000000001</v>
      </c>
      <c r="AL5467" s="129">
        <v>251.06299999999999</v>
      </c>
      <c r="AM5467" s="129">
        <v>249.48400000000001</v>
      </c>
      <c r="AN5467" s="129">
        <v>253.11799999999999</v>
      </c>
      <c r="AO5467" s="129">
        <v>261.46100000000001</v>
      </c>
      <c r="AP5467" s="129">
        <v>274.06</v>
      </c>
      <c r="AQ5467" s="129">
        <v>282.17399999999998</v>
      </c>
      <c r="AR5467" s="129">
        <v>293.32600000000002</v>
      </c>
      <c r="AS5467" s="129">
        <v>306.125</v>
      </c>
      <c r="AT5467" s="129">
        <v>319.39100000000002</v>
      </c>
      <c r="AU5467" s="129">
        <v>333.21899999999999</v>
      </c>
      <c r="AV5467" s="129">
        <v>347.67500000000001</v>
      </c>
      <c r="AW5467" s="129">
        <v>2012</v>
      </c>
    </row>
    <row r="5468" spans="1:49">
      <c r="A5468" s="129">
        <v>142</v>
      </c>
      <c r="B5468" s="129" t="s">
        <v>2260</v>
      </c>
      <c r="C5468" s="129" t="s">
        <v>1703</v>
      </c>
      <c r="D5468" s="129" t="s">
        <v>2259</v>
      </c>
      <c r="E5468" s="129" t="s">
        <v>1702</v>
      </c>
      <c r="F5468" s="129" t="s">
        <v>1701</v>
      </c>
      <c r="G5468" s="129" t="s">
        <v>1700</v>
      </c>
      <c r="H5468" s="129" t="s">
        <v>3</v>
      </c>
      <c r="I5468" s="129" t="s">
        <v>1699</v>
      </c>
      <c r="J5468" s="130">
        <v>12662.194</v>
      </c>
      <c r="K5468" s="130">
        <v>14010.925999999999</v>
      </c>
      <c r="L5468" s="130">
        <v>14842.088</v>
      </c>
      <c r="M5468" s="130">
        <v>15979.419</v>
      </c>
      <c r="N5468" s="130">
        <v>17473.789000000001</v>
      </c>
      <c r="O5468" s="130">
        <v>18933.782999999999</v>
      </c>
      <c r="P5468" s="130">
        <v>20026.136999999999</v>
      </c>
      <c r="Q5468" s="130">
        <v>20781.845000000001</v>
      </c>
      <c r="R5468" s="130">
        <v>21358.382000000001</v>
      </c>
      <c r="S5468" s="130">
        <v>22342.579000000002</v>
      </c>
      <c r="T5468" s="130">
        <v>23522.870999999999</v>
      </c>
      <c r="U5468" s="130">
        <v>24920.552</v>
      </c>
      <c r="V5468" s="130">
        <v>26234.616999999998</v>
      </c>
      <c r="W5468" s="130">
        <v>27433.322</v>
      </c>
      <c r="X5468" s="130">
        <v>29274.975999999999</v>
      </c>
      <c r="Y5468" s="130">
        <v>30987.190999999999</v>
      </c>
      <c r="Z5468" s="130">
        <v>32995.207000000002</v>
      </c>
      <c r="AA5468" s="130">
        <v>35196.843000000001</v>
      </c>
      <c r="AB5468" s="130">
        <v>36316.991999999998</v>
      </c>
      <c r="AC5468" s="130">
        <v>37299.332000000002</v>
      </c>
      <c r="AD5468" s="130">
        <v>39151.957999999999</v>
      </c>
      <c r="AE5468" s="130">
        <v>40676.472000000002</v>
      </c>
      <c r="AF5468" s="130">
        <v>41665.595000000001</v>
      </c>
      <c r="AG5468" s="130">
        <v>42677.069000000003</v>
      </c>
      <c r="AH5468" s="130">
        <v>45380.267</v>
      </c>
      <c r="AI5468" s="130">
        <v>47841.792000000001</v>
      </c>
      <c r="AJ5468" s="130">
        <v>50008.169000000002</v>
      </c>
      <c r="AK5468" s="130">
        <v>52141.463000000003</v>
      </c>
      <c r="AL5468" s="130">
        <v>52446.512000000002</v>
      </c>
      <c r="AM5468" s="130">
        <v>51517.773999999998</v>
      </c>
      <c r="AN5468" s="130">
        <v>51570.957000000002</v>
      </c>
      <c r="AO5468" s="130">
        <v>52575.764000000003</v>
      </c>
      <c r="AP5468" s="130">
        <v>54397.116000000002</v>
      </c>
      <c r="AQ5468" s="130">
        <v>55398.25</v>
      </c>
      <c r="AR5468" s="130">
        <v>56961.116000000002</v>
      </c>
      <c r="AS5468" s="130">
        <v>58799.671000000002</v>
      </c>
      <c r="AT5468" s="130">
        <v>60680.294999999998</v>
      </c>
      <c r="AU5468" s="130">
        <v>62618.663999999997</v>
      </c>
      <c r="AV5468" s="130">
        <v>64624.444000000003</v>
      </c>
      <c r="AW5468" s="129">
        <v>2012</v>
      </c>
    </row>
    <row r="5469" spans="1:49">
      <c r="A5469" s="129">
        <v>142</v>
      </c>
      <c r="B5469" s="129" t="s">
        <v>2260</v>
      </c>
      <c r="C5469" s="129" t="s">
        <v>1698</v>
      </c>
      <c r="D5469" s="129" t="s">
        <v>2259</v>
      </c>
      <c r="E5469" s="129" t="s">
        <v>1697</v>
      </c>
      <c r="F5469" s="129" t="s">
        <v>1696</v>
      </c>
      <c r="G5469" s="129" t="s">
        <v>50</v>
      </c>
      <c r="I5469" s="129" t="s">
        <v>1691</v>
      </c>
      <c r="J5469" s="129">
        <v>0.45200000000000001</v>
      </c>
      <c r="K5469" s="129">
        <v>0.44900000000000001</v>
      </c>
      <c r="L5469" s="129">
        <v>0.44700000000000001</v>
      </c>
      <c r="M5469" s="129">
        <v>0.45200000000000001</v>
      </c>
      <c r="N5469" s="129">
        <v>0.45700000000000002</v>
      </c>
      <c r="O5469" s="129">
        <v>0.46300000000000002</v>
      </c>
      <c r="P5469" s="129">
        <v>0.46600000000000003</v>
      </c>
      <c r="Q5469" s="129">
        <v>0.45700000000000002</v>
      </c>
      <c r="R5469" s="129">
        <v>0.437</v>
      </c>
      <c r="S5469" s="129">
        <v>0.42499999999999999</v>
      </c>
      <c r="T5469" s="129">
        <v>0.42</v>
      </c>
      <c r="U5469" s="129">
        <v>0.42499999999999999</v>
      </c>
      <c r="V5469" s="129">
        <v>0.4</v>
      </c>
      <c r="W5469" s="129">
        <v>0.40300000000000002</v>
      </c>
      <c r="X5469" s="129">
        <v>0.41</v>
      </c>
      <c r="Y5469" s="129">
        <v>0.41199999999999998</v>
      </c>
      <c r="Z5469" s="129">
        <v>0.41799999999999998</v>
      </c>
      <c r="AA5469" s="129">
        <v>0.42199999999999999</v>
      </c>
      <c r="AB5469" s="129">
        <v>0.42299999999999999</v>
      </c>
      <c r="AC5469" s="129">
        <v>0.41699999999999998</v>
      </c>
      <c r="AD5469" s="129">
        <v>0.41099999999999998</v>
      </c>
      <c r="AE5469" s="129">
        <v>0.41</v>
      </c>
      <c r="AF5469" s="129">
        <v>0.40500000000000003</v>
      </c>
      <c r="AG5469" s="129">
        <v>0.39400000000000002</v>
      </c>
      <c r="AH5469" s="129">
        <v>0.39100000000000001</v>
      </c>
      <c r="AI5469" s="129">
        <v>0.38400000000000001</v>
      </c>
      <c r="AJ5469" s="129">
        <v>0.374</v>
      </c>
      <c r="AK5469" s="129">
        <v>0.36499999999999999</v>
      </c>
      <c r="AL5469" s="129">
        <v>0.35599999999999998</v>
      </c>
      <c r="AM5469" s="129">
        <v>0.35299999999999998</v>
      </c>
      <c r="AN5469" s="129">
        <v>0.33700000000000002</v>
      </c>
      <c r="AO5469" s="129">
        <v>0.33</v>
      </c>
      <c r="AP5469" s="129">
        <v>0.32900000000000001</v>
      </c>
      <c r="AQ5469" s="129">
        <v>0.32500000000000001</v>
      </c>
      <c r="AR5469" s="129">
        <v>0.32200000000000001</v>
      </c>
      <c r="AS5469" s="129">
        <v>0.316</v>
      </c>
      <c r="AT5469" s="129">
        <v>0.311</v>
      </c>
      <c r="AU5469" s="129">
        <v>0.30499999999999999</v>
      </c>
      <c r="AV5469" s="129">
        <v>0.3</v>
      </c>
      <c r="AW5469" s="129">
        <v>2011</v>
      </c>
    </row>
    <row r="5470" spans="1:49">
      <c r="A5470" s="129">
        <v>142</v>
      </c>
      <c r="B5470" s="129" t="s">
        <v>2260</v>
      </c>
      <c r="C5470" s="129" t="s">
        <v>1695</v>
      </c>
      <c r="D5470" s="129" t="s">
        <v>2259</v>
      </c>
      <c r="E5470" s="129" t="s">
        <v>1694</v>
      </c>
      <c r="F5470" s="129" t="s">
        <v>1693</v>
      </c>
      <c r="G5470" s="129" t="s">
        <v>1692</v>
      </c>
      <c r="I5470" s="129" t="s">
        <v>1691</v>
      </c>
      <c r="J5470" s="129">
        <v>6.0730000000000004</v>
      </c>
      <c r="K5470" s="129">
        <v>6.27</v>
      </c>
      <c r="L5470" s="129">
        <v>6.524</v>
      </c>
      <c r="M5470" s="129">
        <v>6.7130000000000001</v>
      </c>
      <c r="N5470" s="129">
        <v>6.883</v>
      </c>
      <c r="O5470" s="129">
        <v>7.0149999999999997</v>
      </c>
      <c r="P5470" s="129">
        <v>6.83</v>
      </c>
      <c r="Q5470" s="129">
        <v>7.1390000000000002</v>
      </c>
      <c r="R5470" s="129">
        <v>7.2329999999999997</v>
      </c>
      <c r="S5470" s="129">
        <v>7.3570000000000002</v>
      </c>
      <c r="T5470" s="129">
        <v>7.3650000000000002</v>
      </c>
      <c r="U5470" s="129">
        <v>7.2830000000000004</v>
      </c>
      <c r="V5470" s="129">
        <v>7.069</v>
      </c>
      <c r="W5470" s="129">
        <v>7.0659999999999998</v>
      </c>
      <c r="X5470" s="129">
        <v>6.9029999999999996</v>
      </c>
      <c r="Y5470" s="129">
        <v>6.9669999999999996</v>
      </c>
      <c r="Z5470" s="129">
        <v>7.1269999999999998</v>
      </c>
      <c r="AA5470" s="129">
        <v>7.2050000000000001</v>
      </c>
      <c r="AB5470" s="129">
        <v>7.0709999999999997</v>
      </c>
      <c r="AC5470" s="129">
        <v>7.4340000000000002</v>
      </c>
      <c r="AD5470" s="129">
        <v>8.4060000000000006</v>
      </c>
      <c r="AE5470" s="129">
        <v>8.36</v>
      </c>
      <c r="AF5470" s="129">
        <v>8.0879999999999992</v>
      </c>
      <c r="AG5470" s="129">
        <v>8.1579999999999995</v>
      </c>
      <c r="AH5470" s="129">
        <v>8.3979999999999997</v>
      </c>
      <c r="AI5470" s="129">
        <v>8.84</v>
      </c>
      <c r="AJ5470" s="129">
        <v>9.3339999999999996</v>
      </c>
      <c r="AK5470" s="129">
        <v>9.3680000000000003</v>
      </c>
      <c r="AL5470" s="129">
        <v>10.196</v>
      </c>
      <c r="AM5470" s="129">
        <v>9.5489999999999995</v>
      </c>
      <c r="AN5470" s="129">
        <v>10.052</v>
      </c>
      <c r="AO5470" s="129">
        <v>10.518000000000001</v>
      </c>
      <c r="AP5470" s="129">
        <v>10.606</v>
      </c>
      <c r="AQ5470" s="129">
        <v>10.721</v>
      </c>
      <c r="AR5470" s="129">
        <v>10.789</v>
      </c>
      <c r="AS5470" s="129">
        <v>10.733000000000001</v>
      </c>
      <c r="AT5470" s="129">
        <v>10.724</v>
      </c>
      <c r="AU5470" s="129">
        <v>10.773999999999999</v>
      </c>
      <c r="AV5470" s="129">
        <v>10.86</v>
      </c>
      <c r="AW5470" s="129">
        <v>2012</v>
      </c>
    </row>
    <row r="5471" spans="1:49">
      <c r="A5471" s="129">
        <v>142</v>
      </c>
      <c r="B5471" s="129" t="s">
        <v>2260</v>
      </c>
      <c r="C5471" s="129" t="s">
        <v>1690</v>
      </c>
      <c r="D5471" s="129" t="s">
        <v>2259</v>
      </c>
      <c r="E5471" s="129" t="s">
        <v>1689</v>
      </c>
      <c r="F5471" s="129" t="s">
        <v>1688</v>
      </c>
      <c r="G5471" s="129" t="s">
        <v>1597</v>
      </c>
      <c r="I5471" s="129" t="s">
        <v>2267</v>
      </c>
      <c r="J5471" s="129">
        <v>27.215</v>
      </c>
      <c r="K5471" s="129">
        <v>26.366</v>
      </c>
      <c r="L5471" s="129">
        <v>27.387</v>
      </c>
      <c r="M5471" s="129">
        <v>24.901</v>
      </c>
      <c r="N5471" s="129">
        <v>26.045999999999999</v>
      </c>
      <c r="O5471" s="129">
        <v>25.922999999999998</v>
      </c>
      <c r="P5471" s="129">
        <v>31.343</v>
      </c>
      <c r="Q5471" s="129">
        <v>29.835000000000001</v>
      </c>
      <c r="R5471" s="129">
        <v>28.527000000000001</v>
      </c>
      <c r="S5471" s="129">
        <v>25.699000000000002</v>
      </c>
      <c r="T5471" s="129">
        <v>22.684999999999999</v>
      </c>
      <c r="U5471" s="129">
        <v>20.294</v>
      </c>
      <c r="V5471" s="129">
        <v>19.600000000000001</v>
      </c>
      <c r="W5471" s="129">
        <v>20.306999999999999</v>
      </c>
      <c r="X5471" s="129">
        <v>21.164999999999999</v>
      </c>
      <c r="Y5471" s="129">
        <v>22.327000000000002</v>
      </c>
      <c r="Z5471" s="129">
        <v>21.033999999999999</v>
      </c>
      <c r="AA5471" s="129">
        <v>23.359000000000002</v>
      </c>
      <c r="AB5471" s="129">
        <v>26.664000000000001</v>
      </c>
      <c r="AC5471" s="129">
        <v>22.934000000000001</v>
      </c>
      <c r="AD5471" s="129">
        <v>20.369</v>
      </c>
      <c r="AE5471" s="129">
        <v>18.997</v>
      </c>
      <c r="AF5471" s="129">
        <v>18.916</v>
      </c>
      <c r="AG5471" s="129">
        <v>18.087</v>
      </c>
      <c r="AH5471" s="129">
        <v>20.308</v>
      </c>
      <c r="AI5471" s="129">
        <v>21.459</v>
      </c>
      <c r="AJ5471" s="129">
        <v>23.006</v>
      </c>
      <c r="AK5471" s="129">
        <v>25.791</v>
      </c>
      <c r="AL5471" s="129">
        <v>24.495999999999999</v>
      </c>
      <c r="AM5471" s="129">
        <v>22.266999999999999</v>
      </c>
      <c r="AN5471" s="129">
        <v>23.276</v>
      </c>
      <c r="AO5471" s="129">
        <v>24.096</v>
      </c>
      <c r="AP5471" s="129">
        <v>25.05</v>
      </c>
      <c r="AQ5471" s="129">
        <v>26.329000000000001</v>
      </c>
      <c r="AR5471" s="129">
        <v>26.936</v>
      </c>
      <c r="AS5471" s="129">
        <v>27.786999999999999</v>
      </c>
      <c r="AT5471" s="129">
        <v>28.515999999999998</v>
      </c>
      <c r="AU5471" s="129">
        <v>29.117999999999999</v>
      </c>
      <c r="AV5471" s="129">
        <v>29.64</v>
      </c>
      <c r="AW5471" s="129">
        <v>2012</v>
      </c>
    </row>
    <row r="5472" spans="1:49">
      <c r="A5472" s="129">
        <v>142</v>
      </c>
      <c r="B5472" s="129" t="s">
        <v>2260</v>
      </c>
      <c r="C5472" s="129" t="s">
        <v>1687</v>
      </c>
      <c r="D5472" s="129" t="s">
        <v>2259</v>
      </c>
      <c r="E5472" s="129" t="s">
        <v>1686</v>
      </c>
      <c r="F5472" s="129" t="s">
        <v>1685</v>
      </c>
      <c r="G5472" s="129" t="s">
        <v>1597</v>
      </c>
      <c r="I5472" s="129" t="s">
        <v>2267</v>
      </c>
      <c r="J5472" s="129">
        <v>29.460999999999999</v>
      </c>
      <c r="K5472" s="129">
        <v>29.747</v>
      </c>
      <c r="L5472" s="129">
        <v>28.18</v>
      </c>
      <c r="M5472" s="129">
        <v>28.86</v>
      </c>
      <c r="N5472" s="129">
        <v>31.334</v>
      </c>
      <c r="O5472" s="129">
        <v>30.574000000000002</v>
      </c>
      <c r="P5472" s="129">
        <v>25.225999999999999</v>
      </c>
      <c r="Q5472" s="129">
        <v>25.088000000000001</v>
      </c>
      <c r="R5472" s="129">
        <v>24.475000000000001</v>
      </c>
      <c r="S5472" s="129">
        <v>25.567</v>
      </c>
      <c r="T5472" s="129">
        <v>25.146999999999998</v>
      </c>
      <c r="U5472" s="129">
        <v>23.922999999999998</v>
      </c>
      <c r="V5472" s="129">
        <v>23.053999999999998</v>
      </c>
      <c r="W5472" s="129">
        <v>23.254000000000001</v>
      </c>
      <c r="X5472" s="129">
        <v>24.131</v>
      </c>
      <c r="Y5472" s="129">
        <v>25.85</v>
      </c>
      <c r="Z5472" s="129">
        <v>27.841000000000001</v>
      </c>
      <c r="AA5472" s="129">
        <v>29.565999999999999</v>
      </c>
      <c r="AB5472" s="129">
        <v>26.295000000000002</v>
      </c>
      <c r="AC5472" s="129">
        <v>28.472000000000001</v>
      </c>
      <c r="AD5472" s="129">
        <v>35.274999999999999</v>
      </c>
      <c r="AE5472" s="129">
        <v>35.002000000000002</v>
      </c>
      <c r="AF5472" s="129">
        <v>31.385000000000002</v>
      </c>
      <c r="AG5472" s="129">
        <v>30.347999999999999</v>
      </c>
      <c r="AH5472" s="129">
        <v>32.893999999999998</v>
      </c>
      <c r="AI5472" s="129">
        <v>37.94</v>
      </c>
      <c r="AJ5472" s="129">
        <v>39.409999999999997</v>
      </c>
      <c r="AK5472" s="129">
        <v>38.253999999999998</v>
      </c>
      <c r="AL5472" s="129">
        <v>40.445</v>
      </c>
      <c r="AM5472" s="129">
        <v>33.99</v>
      </c>
      <c r="AN5472" s="129">
        <v>35.192</v>
      </c>
      <c r="AO5472" s="129">
        <v>36.875999999999998</v>
      </c>
      <c r="AP5472" s="129">
        <v>39.223999999999997</v>
      </c>
      <c r="AQ5472" s="129">
        <v>38.110999999999997</v>
      </c>
      <c r="AR5472" s="129">
        <v>38.186</v>
      </c>
      <c r="AS5472" s="129">
        <v>38.186</v>
      </c>
      <c r="AT5472" s="129">
        <v>37.999000000000002</v>
      </c>
      <c r="AU5472" s="129">
        <v>38.292999999999999</v>
      </c>
      <c r="AV5472" s="129">
        <v>38.322000000000003</v>
      </c>
      <c r="AW5472" s="129">
        <v>2012</v>
      </c>
    </row>
    <row r="5473" spans="1:49">
      <c r="A5473" s="129">
        <v>142</v>
      </c>
      <c r="B5473" s="129" t="s">
        <v>2260</v>
      </c>
      <c r="C5473" s="129" t="s">
        <v>1683</v>
      </c>
      <c r="D5473" s="129" t="s">
        <v>2259</v>
      </c>
      <c r="E5473" s="129" t="s">
        <v>1680</v>
      </c>
      <c r="F5473" s="129" t="s">
        <v>1682</v>
      </c>
      <c r="G5473" s="129" t="s">
        <v>1675</v>
      </c>
      <c r="I5473" s="129" t="s">
        <v>2266</v>
      </c>
      <c r="J5473" s="129">
        <v>40.15</v>
      </c>
      <c r="K5473" s="129">
        <v>45.633000000000003</v>
      </c>
      <c r="L5473" s="129">
        <v>50.8</v>
      </c>
      <c r="M5473" s="129">
        <v>55.075000000000003</v>
      </c>
      <c r="N5473" s="129">
        <v>58.55</v>
      </c>
      <c r="O5473" s="129">
        <v>61.857999999999997</v>
      </c>
      <c r="P5473" s="129">
        <v>66.308000000000007</v>
      </c>
      <c r="Q5473" s="129">
        <v>72.091999999999999</v>
      </c>
      <c r="R5473" s="129">
        <v>76.908000000000001</v>
      </c>
      <c r="S5473" s="129">
        <v>80.400000000000006</v>
      </c>
      <c r="T5473" s="129">
        <v>83.716999999999999</v>
      </c>
      <c r="U5473" s="129">
        <v>86.582999999999998</v>
      </c>
      <c r="V5473" s="129">
        <v>88.617000000000004</v>
      </c>
      <c r="W5473" s="129">
        <v>90.641999999999996</v>
      </c>
      <c r="X5473" s="129">
        <v>91.908000000000001</v>
      </c>
      <c r="Y5473" s="129">
        <v>94.158000000000001</v>
      </c>
      <c r="Z5473" s="129">
        <v>95.332999999999998</v>
      </c>
      <c r="AA5473" s="129">
        <v>97.792000000000002</v>
      </c>
      <c r="AB5473" s="129">
        <v>100.008</v>
      </c>
      <c r="AC5473" s="129">
        <v>102.342</v>
      </c>
      <c r="AD5473" s="129">
        <v>105.5</v>
      </c>
      <c r="AE5473" s="129">
        <v>108.68300000000001</v>
      </c>
      <c r="AF5473" s="129">
        <v>110.083</v>
      </c>
      <c r="AG5473" s="129">
        <v>112.80800000000001</v>
      </c>
      <c r="AH5473" s="129">
        <v>113.333</v>
      </c>
      <c r="AI5473" s="129">
        <v>115.05800000000001</v>
      </c>
      <c r="AJ5473" s="129">
        <v>117.742</v>
      </c>
      <c r="AK5473" s="129">
        <v>118.6</v>
      </c>
      <c r="AL5473" s="129">
        <v>123.06699999999999</v>
      </c>
      <c r="AM5473" s="129">
        <v>125.733</v>
      </c>
      <c r="AN5473" s="129">
        <v>128.75</v>
      </c>
      <c r="AO5473" s="129">
        <v>130.42500000000001</v>
      </c>
      <c r="AP5473" s="129">
        <v>131.35</v>
      </c>
      <c r="AQ5473" s="129">
        <v>133.714</v>
      </c>
      <c r="AR5473" s="129">
        <v>136.12100000000001</v>
      </c>
      <c r="AS5473" s="129">
        <v>138.84399999999999</v>
      </c>
      <c r="AT5473" s="129">
        <v>141.62</v>
      </c>
      <c r="AU5473" s="129">
        <v>144.87799999999999</v>
      </c>
      <c r="AV5473" s="129">
        <v>148.5</v>
      </c>
      <c r="AW5473" s="129">
        <v>2012</v>
      </c>
    </row>
    <row r="5474" spans="1:49">
      <c r="A5474" s="129">
        <v>142</v>
      </c>
      <c r="B5474" s="129" t="s">
        <v>2260</v>
      </c>
      <c r="C5474" s="129" t="s">
        <v>1681</v>
      </c>
      <c r="D5474" s="129" t="s">
        <v>2259</v>
      </c>
      <c r="E5474" s="129" t="s">
        <v>1680</v>
      </c>
      <c r="F5474" s="129" t="s">
        <v>1679</v>
      </c>
      <c r="G5474" s="129" t="s">
        <v>1655</v>
      </c>
      <c r="I5474" s="129" t="s">
        <v>1678</v>
      </c>
      <c r="J5474" s="129">
        <v>10.912000000000001</v>
      </c>
      <c r="K5474" s="129">
        <v>13.657</v>
      </c>
      <c r="L5474" s="129">
        <v>11.321999999999999</v>
      </c>
      <c r="M5474" s="129">
        <v>8.4149999999999991</v>
      </c>
      <c r="N5474" s="129">
        <v>6.31</v>
      </c>
      <c r="O5474" s="129">
        <v>5.65</v>
      </c>
      <c r="P5474" s="129">
        <v>7.194</v>
      </c>
      <c r="Q5474" s="129">
        <v>8.7219999999999995</v>
      </c>
      <c r="R5474" s="129">
        <v>6.681</v>
      </c>
      <c r="S5474" s="129">
        <v>4.54</v>
      </c>
      <c r="T5474" s="129">
        <v>4.125</v>
      </c>
      <c r="U5474" s="129">
        <v>3.4239999999999999</v>
      </c>
      <c r="V5474" s="129">
        <v>2.3479999999999999</v>
      </c>
      <c r="W5474" s="129">
        <v>2.2850000000000001</v>
      </c>
      <c r="X5474" s="129">
        <v>1.397</v>
      </c>
      <c r="Y5474" s="129">
        <v>2.448</v>
      </c>
      <c r="Z5474" s="129">
        <v>1.248</v>
      </c>
      <c r="AA5474" s="129">
        <v>2.5790000000000002</v>
      </c>
      <c r="AB5474" s="129">
        <v>2.2669999999999999</v>
      </c>
      <c r="AC5474" s="129">
        <v>2.3330000000000002</v>
      </c>
      <c r="AD5474" s="129">
        <v>3.0859999999999999</v>
      </c>
      <c r="AE5474" s="129">
        <v>3.0169999999999999</v>
      </c>
      <c r="AF5474" s="129">
        <v>1.288</v>
      </c>
      <c r="AG5474" s="129">
        <v>2.4750000000000001</v>
      </c>
      <c r="AH5474" s="129">
        <v>0.46500000000000002</v>
      </c>
      <c r="AI5474" s="129">
        <v>1.522</v>
      </c>
      <c r="AJ5474" s="129">
        <v>2.3319999999999999</v>
      </c>
      <c r="AK5474" s="129">
        <v>0.72899999999999998</v>
      </c>
      <c r="AL5474" s="129">
        <v>3.766</v>
      </c>
      <c r="AM5474" s="129">
        <v>2.1669999999999998</v>
      </c>
      <c r="AN5474" s="129">
        <v>2.399</v>
      </c>
      <c r="AO5474" s="129">
        <v>1.3009999999999999</v>
      </c>
      <c r="AP5474" s="129">
        <v>0.70899999999999996</v>
      </c>
      <c r="AQ5474" s="129">
        <v>1.8</v>
      </c>
      <c r="AR5474" s="129">
        <v>1.8</v>
      </c>
      <c r="AS5474" s="129">
        <v>2</v>
      </c>
      <c r="AT5474" s="129">
        <v>2</v>
      </c>
      <c r="AU5474" s="129">
        <v>2.2999999999999998</v>
      </c>
      <c r="AV5474" s="129">
        <v>2.5</v>
      </c>
      <c r="AW5474" s="129">
        <v>2012</v>
      </c>
    </row>
    <row r="5475" spans="1:49">
      <c r="A5475" s="129">
        <v>142</v>
      </c>
      <c r="B5475" s="129" t="s">
        <v>2260</v>
      </c>
      <c r="C5475" s="129" t="s">
        <v>1677</v>
      </c>
      <c r="D5475" s="129" t="s">
        <v>2259</v>
      </c>
      <c r="E5475" s="129" t="s">
        <v>1672</v>
      </c>
      <c r="F5475" s="129" t="s">
        <v>1676</v>
      </c>
      <c r="G5475" s="129" t="s">
        <v>1675</v>
      </c>
      <c r="I5475" s="129" t="s">
        <v>2266</v>
      </c>
      <c r="J5475" s="129">
        <v>42.1</v>
      </c>
      <c r="K5475" s="129">
        <v>47.2</v>
      </c>
      <c r="L5475" s="129">
        <v>52.7</v>
      </c>
      <c r="M5475" s="129">
        <v>56.4</v>
      </c>
      <c r="N5475" s="129">
        <v>59.8</v>
      </c>
      <c r="O5475" s="129">
        <v>63.2</v>
      </c>
      <c r="P5475" s="129">
        <v>68.8</v>
      </c>
      <c r="Q5475" s="129">
        <v>73.900000000000006</v>
      </c>
      <c r="R5475" s="129">
        <v>78</v>
      </c>
      <c r="S5475" s="129">
        <v>81.3</v>
      </c>
      <c r="T5475" s="129">
        <v>84.9</v>
      </c>
      <c r="U5475" s="129">
        <v>87.3</v>
      </c>
      <c r="V5475" s="129">
        <v>89.2</v>
      </c>
      <c r="W5475" s="129">
        <v>90.9</v>
      </c>
      <c r="X5475" s="129">
        <v>92.6</v>
      </c>
      <c r="Y5475" s="129">
        <v>94.6</v>
      </c>
      <c r="Z5475" s="129">
        <v>96.2</v>
      </c>
      <c r="AA5475" s="129">
        <v>98.5</v>
      </c>
      <c r="AB5475" s="129">
        <v>100.8</v>
      </c>
      <c r="AC5475" s="129">
        <v>103.6</v>
      </c>
      <c r="AD5475" s="129">
        <v>106.7</v>
      </c>
      <c r="AE5475" s="129">
        <v>108.9</v>
      </c>
      <c r="AF5475" s="129">
        <v>111.9</v>
      </c>
      <c r="AG5475" s="129">
        <v>112.6</v>
      </c>
      <c r="AH5475" s="129">
        <v>113.8</v>
      </c>
      <c r="AI5475" s="129">
        <v>115.9</v>
      </c>
      <c r="AJ5475" s="129">
        <v>118.5</v>
      </c>
      <c r="AK5475" s="129">
        <v>121.8</v>
      </c>
      <c r="AL5475" s="129">
        <v>124.4</v>
      </c>
      <c r="AM5475" s="129">
        <v>126.9</v>
      </c>
      <c r="AN5475" s="129">
        <v>130.4</v>
      </c>
      <c r="AO5475" s="129">
        <v>130.6</v>
      </c>
      <c r="AP5475" s="129">
        <v>132.4</v>
      </c>
      <c r="AQ5475" s="129">
        <v>134.691</v>
      </c>
      <c r="AR5475" s="129">
        <v>137.38399999999999</v>
      </c>
      <c r="AS5475" s="129">
        <v>140.13200000000001</v>
      </c>
      <c r="AT5475" s="129">
        <v>142.935</v>
      </c>
      <c r="AU5475" s="129">
        <v>146.22200000000001</v>
      </c>
      <c r="AV5475" s="129">
        <v>149.87799999999999</v>
      </c>
      <c r="AW5475" s="129">
        <v>2012</v>
      </c>
    </row>
    <row r="5476" spans="1:49">
      <c r="A5476" s="129">
        <v>142</v>
      </c>
      <c r="B5476" s="129" t="s">
        <v>2260</v>
      </c>
      <c r="C5476" s="129" t="s">
        <v>1673</v>
      </c>
      <c r="D5476" s="129" t="s">
        <v>2259</v>
      </c>
      <c r="E5476" s="129" t="s">
        <v>1672</v>
      </c>
      <c r="F5476" s="129" t="s">
        <v>1671</v>
      </c>
      <c r="G5476" s="129" t="s">
        <v>1655</v>
      </c>
      <c r="I5476" s="129" t="s">
        <v>1670</v>
      </c>
      <c r="J5476" s="129">
        <v>13.477</v>
      </c>
      <c r="K5476" s="129">
        <v>12.114000000000001</v>
      </c>
      <c r="L5476" s="129">
        <v>11.653</v>
      </c>
      <c r="M5476" s="129">
        <v>7.0209999999999999</v>
      </c>
      <c r="N5476" s="129">
        <v>6.0279999999999996</v>
      </c>
      <c r="O5476" s="129">
        <v>5.6859999999999999</v>
      </c>
      <c r="P5476" s="129">
        <v>8.8610000000000007</v>
      </c>
      <c r="Q5476" s="129">
        <v>7.4130000000000003</v>
      </c>
      <c r="R5476" s="129">
        <v>5.548</v>
      </c>
      <c r="S5476" s="129">
        <v>4.2309999999999999</v>
      </c>
      <c r="T5476" s="129">
        <v>4.4279999999999999</v>
      </c>
      <c r="U5476" s="129">
        <v>2.827</v>
      </c>
      <c r="V5476" s="129">
        <v>2.1760000000000002</v>
      </c>
      <c r="W5476" s="129">
        <v>1.9059999999999999</v>
      </c>
      <c r="X5476" s="129">
        <v>1.87</v>
      </c>
      <c r="Y5476" s="129">
        <v>2.16</v>
      </c>
      <c r="Z5476" s="129">
        <v>1.6910000000000001</v>
      </c>
      <c r="AA5476" s="129">
        <v>2.391</v>
      </c>
      <c r="AB5476" s="129">
        <v>2.335</v>
      </c>
      <c r="AC5476" s="129">
        <v>2.778</v>
      </c>
      <c r="AD5476" s="129">
        <v>2.992</v>
      </c>
      <c r="AE5476" s="129">
        <v>2.0619999999999998</v>
      </c>
      <c r="AF5476" s="129">
        <v>2.7549999999999999</v>
      </c>
      <c r="AG5476" s="129">
        <v>0.626</v>
      </c>
      <c r="AH5476" s="129">
        <v>1.0660000000000001</v>
      </c>
      <c r="AI5476" s="129">
        <v>1.845</v>
      </c>
      <c r="AJ5476" s="129">
        <v>2.2429999999999999</v>
      </c>
      <c r="AK5476" s="129">
        <v>2.7850000000000001</v>
      </c>
      <c r="AL5476" s="129">
        <v>2.1349999999999998</v>
      </c>
      <c r="AM5476" s="129">
        <v>2.0099999999999998</v>
      </c>
      <c r="AN5476" s="129">
        <v>2.758</v>
      </c>
      <c r="AO5476" s="129">
        <v>0.153</v>
      </c>
      <c r="AP5476" s="129">
        <v>1.3779999999999999</v>
      </c>
      <c r="AQ5476" s="129">
        <v>1.73</v>
      </c>
      <c r="AR5476" s="129">
        <v>2</v>
      </c>
      <c r="AS5476" s="129">
        <v>2</v>
      </c>
      <c r="AT5476" s="129">
        <v>2</v>
      </c>
      <c r="AU5476" s="129">
        <v>2.2999999999999998</v>
      </c>
      <c r="AV5476" s="129">
        <v>2.5</v>
      </c>
      <c r="AW5476" s="129">
        <v>2012</v>
      </c>
    </row>
    <row r="5477" spans="1:49">
      <c r="A5477" s="129">
        <v>142</v>
      </c>
      <c r="B5477" s="129" t="s">
        <v>2260</v>
      </c>
      <c r="C5477" s="129" t="s">
        <v>1669</v>
      </c>
      <c r="D5477" s="129" t="s">
        <v>2259</v>
      </c>
      <c r="E5477" s="129" t="s">
        <v>1668</v>
      </c>
      <c r="G5477" s="129" t="s">
        <v>50</v>
      </c>
    </row>
    <row r="5478" spans="1:49">
      <c r="A5478" s="129">
        <v>142</v>
      </c>
      <c r="B5478" s="129" t="s">
        <v>2260</v>
      </c>
      <c r="C5478" s="129" t="s">
        <v>1667</v>
      </c>
      <c r="D5478" s="129" t="s">
        <v>2259</v>
      </c>
      <c r="E5478" s="129" t="s">
        <v>1666</v>
      </c>
      <c r="F5478" s="129" t="s">
        <v>1665</v>
      </c>
      <c r="G5478" s="129" t="s">
        <v>1655</v>
      </c>
      <c r="I5478" s="129" t="s">
        <v>2265</v>
      </c>
      <c r="J5478" s="129">
        <v>2.9129999999999998</v>
      </c>
      <c r="K5478" s="129">
        <v>1.1599999999999999</v>
      </c>
      <c r="L5478" s="129">
        <v>5.327</v>
      </c>
      <c r="M5478" s="129">
        <v>-2.7589999999999999</v>
      </c>
      <c r="N5478" s="129">
        <v>5.585</v>
      </c>
      <c r="O5478" s="129">
        <v>8.7449999999999992</v>
      </c>
      <c r="P5478" s="129">
        <v>11.693</v>
      </c>
      <c r="Q5478" s="129">
        <v>-6.4880000000000004</v>
      </c>
      <c r="R5478" s="129">
        <v>-2.4089999999999998</v>
      </c>
      <c r="S5478" s="129">
        <v>2.0419999999999998</v>
      </c>
      <c r="T5478" s="129">
        <v>2.661</v>
      </c>
      <c r="U5478" s="129">
        <v>0.38</v>
      </c>
      <c r="V5478" s="129">
        <v>1.962</v>
      </c>
      <c r="W5478" s="129">
        <v>4.7469999999999999</v>
      </c>
      <c r="X5478" s="129">
        <v>5.7619999999999996</v>
      </c>
      <c r="Y5478" s="129">
        <v>5.8319999999999999</v>
      </c>
      <c r="Z5478" s="129">
        <v>8.7100000000000009</v>
      </c>
      <c r="AA5478" s="129">
        <v>12.422000000000001</v>
      </c>
      <c r="AB5478" s="129">
        <v>8.8569999999999993</v>
      </c>
      <c r="AC5478" s="129">
        <v>-1.625</v>
      </c>
      <c r="AD5478" s="129">
        <v>2.0390000000000001</v>
      </c>
      <c r="AE5478" s="129">
        <v>1.675</v>
      </c>
      <c r="AF5478" s="129">
        <v>0.91200000000000003</v>
      </c>
      <c r="AG5478" s="129">
        <v>1.2549999999999999</v>
      </c>
      <c r="AH5478" s="129">
        <v>9.7319999999999993</v>
      </c>
      <c r="AI5478" s="129">
        <v>7.82</v>
      </c>
      <c r="AJ5478" s="129">
        <v>9.1999999999999993</v>
      </c>
      <c r="AK5478" s="129">
        <v>10.132</v>
      </c>
      <c r="AL5478" s="129">
        <v>4.1120000000000001</v>
      </c>
      <c r="AM5478" s="129">
        <v>-12.733000000000001</v>
      </c>
      <c r="AN5478" s="129">
        <v>9.1259999999999994</v>
      </c>
      <c r="AO5478" s="129">
        <v>3.9340000000000002</v>
      </c>
      <c r="AP5478" s="129">
        <v>1.819</v>
      </c>
      <c r="AQ5478" s="129">
        <v>3.3</v>
      </c>
      <c r="AR5478" s="129">
        <v>3</v>
      </c>
      <c r="AS5478" s="129">
        <v>3</v>
      </c>
      <c r="AT5478" s="129">
        <v>2.7</v>
      </c>
      <c r="AU5478" s="129">
        <v>2.7</v>
      </c>
      <c r="AV5478" s="129">
        <v>2.7</v>
      </c>
      <c r="AW5478" s="129">
        <v>2012</v>
      </c>
    </row>
    <row r="5479" spans="1:49">
      <c r="A5479" s="129">
        <v>142</v>
      </c>
      <c r="B5479" s="129" t="s">
        <v>2260</v>
      </c>
      <c r="C5479" s="129" t="s">
        <v>1664</v>
      </c>
      <c r="D5479" s="129" t="s">
        <v>2259</v>
      </c>
      <c r="E5479" s="129" t="s">
        <v>1663</v>
      </c>
      <c r="F5479" s="129" t="s">
        <v>1662</v>
      </c>
      <c r="G5479" s="129" t="s">
        <v>1655</v>
      </c>
      <c r="I5479" s="129" t="s">
        <v>2265</v>
      </c>
      <c r="J5479" s="129">
        <v>7.7119999999999997</v>
      </c>
      <c r="K5479" s="129">
        <v>-3.18</v>
      </c>
      <c r="L5479" s="129">
        <v>5.4589999999999996</v>
      </c>
      <c r="M5479" s="129">
        <v>-7.6029999999999998</v>
      </c>
      <c r="N5479" s="129">
        <v>6.5010000000000003</v>
      </c>
      <c r="O5479" s="129">
        <v>11.849</v>
      </c>
      <c r="P5479" s="129">
        <v>13.698</v>
      </c>
      <c r="Q5479" s="129">
        <v>-6.3890000000000002</v>
      </c>
      <c r="R5479" s="129">
        <v>-3.64</v>
      </c>
      <c r="S5479" s="129">
        <v>0.45300000000000001</v>
      </c>
      <c r="T5479" s="129">
        <v>4.4029999999999996</v>
      </c>
      <c r="U5479" s="129">
        <v>-3.1360000000000001</v>
      </c>
      <c r="V5479" s="129">
        <v>-0.61799999999999999</v>
      </c>
      <c r="W5479" s="129">
        <v>5.19</v>
      </c>
      <c r="X5479" s="129">
        <v>10.548999999999999</v>
      </c>
      <c r="Y5479" s="129">
        <v>10.929</v>
      </c>
      <c r="Z5479" s="129">
        <v>13.433</v>
      </c>
      <c r="AA5479" s="129">
        <v>9.9870000000000001</v>
      </c>
      <c r="AB5479" s="129">
        <v>10.516</v>
      </c>
      <c r="AC5479" s="129">
        <v>-4.3659999999999997</v>
      </c>
      <c r="AD5479" s="129">
        <v>1.323</v>
      </c>
      <c r="AE5479" s="129">
        <v>-1.4E-2</v>
      </c>
      <c r="AF5479" s="129">
        <v>1.839</v>
      </c>
      <c r="AG5479" s="129">
        <v>4.0839999999999996</v>
      </c>
      <c r="AH5479" s="129">
        <v>13.148</v>
      </c>
      <c r="AI5479" s="129">
        <v>7.9509999999999996</v>
      </c>
      <c r="AJ5479" s="129">
        <v>11.038</v>
      </c>
      <c r="AK5479" s="129">
        <v>9.5660000000000007</v>
      </c>
      <c r="AL5479" s="129">
        <v>3.4049999999999998</v>
      </c>
      <c r="AM5479" s="129">
        <v>-13.117000000000001</v>
      </c>
      <c r="AN5479" s="129">
        <v>7.569</v>
      </c>
      <c r="AO5479" s="129">
        <v>4.8479999999999999</v>
      </c>
      <c r="AP5479" s="129">
        <v>1.472</v>
      </c>
      <c r="AQ5479" s="129">
        <v>3.3</v>
      </c>
      <c r="AR5479" s="129">
        <v>2.871</v>
      </c>
      <c r="AS5479" s="129">
        <v>2.871</v>
      </c>
      <c r="AT5479" s="129">
        <v>2.415</v>
      </c>
      <c r="AU5479" s="129">
        <v>2.4119999999999999</v>
      </c>
      <c r="AV5479" s="129">
        <v>2.41</v>
      </c>
      <c r="AW5479" s="129">
        <v>2012</v>
      </c>
    </row>
    <row r="5480" spans="1:49">
      <c r="A5480" s="129">
        <v>142</v>
      </c>
      <c r="B5480" s="129" t="s">
        <v>2260</v>
      </c>
      <c r="C5480" s="129" t="s">
        <v>1661</v>
      </c>
      <c r="D5480" s="129" t="s">
        <v>2259</v>
      </c>
      <c r="E5480" s="129" t="s">
        <v>1660</v>
      </c>
      <c r="F5480" s="129" t="s">
        <v>1659</v>
      </c>
      <c r="G5480" s="129" t="s">
        <v>1655</v>
      </c>
      <c r="I5480" s="129" t="s">
        <v>2265</v>
      </c>
      <c r="J5480" s="129">
        <v>4.6790000000000003</v>
      </c>
      <c r="K5480" s="129">
        <v>1.6970000000000001</v>
      </c>
      <c r="L5480" s="129">
        <v>0.14099999999999999</v>
      </c>
      <c r="M5480" s="129">
        <v>7.0419999999999998</v>
      </c>
      <c r="N5480" s="129">
        <v>7.9509999999999996</v>
      </c>
      <c r="O5480" s="129">
        <v>7.2140000000000004</v>
      </c>
      <c r="P5480" s="129">
        <v>2.375</v>
      </c>
      <c r="Q5480" s="129">
        <v>1.0940000000000001</v>
      </c>
      <c r="R5480" s="129">
        <v>6.234</v>
      </c>
      <c r="S5480" s="129">
        <v>10.84</v>
      </c>
      <c r="T5480" s="129">
        <v>8.51</v>
      </c>
      <c r="U5480" s="129">
        <v>6.0220000000000002</v>
      </c>
      <c r="V5480" s="129">
        <v>4.8849999999999998</v>
      </c>
      <c r="W5480" s="129">
        <v>3.141</v>
      </c>
      <c r="X5480" s="129">
        <v>8.4580000000000002</v>
      </c>
      <c r="Y5480" s="129">
        <v>5.0090000000000003</v>
      </c>
      <c r="Z5480" s="129">
        <v>10.035</v>
      </c>
      <c r="AA5480" s="129">
        <v>7.694</v>
      </c>
      <c r="AB5480" s="129">
        <v>0.57299999999999995</v>
      </c>
      <c r="AC5480" s="129">
        <v>2.831</v>
      </c>
      <c r="AD5480" s="129">
        <v>3.181</v>
      </c>
      <c r="AE5480" s="129">
        <v>4.3979999999999997</v>
      </c>
      <c r="AF5480" s="129">
        <v>-0.189</v>
      </c>
      <c r="AG5480" s="129">
        <v>-0.1</v>
      </c>
      <c r="AH5480" s="129">
        <v>1.0580000000000001</v>
      </c>
      <c r="AI5480" s="129">
        <v>0.42499999999999999</v>
      </c>
      <c r="AJ5480" s="129">
        <v>-0.82699999999999996</v>
      </c>
      <c r="AK5480" s="129">
        <v>1.345</v>
      </c>
      <c r="AL5480" s="129">
        <v>0.68300000000000005</v>
      </c>
      <c r="AM5480" s="129">
        <v>-3.7320000000000002</v>
      </c>
      <c r="AN5480" s="129">
        <v>-0.70099999999999996</v>
      </c>
      <c r="AO5480" s="129">
        <v>-1.7589999999999999</v>
      </c>
      <c r="AP5480" s="129">
        <v>0.40699999999999997</v>
      </c>
      <c r="AQ5480" s="129">
        <v>0.71599999999999997</v>
      </c>
      <c r="AR5480" s="129">
        <v>0.874</v>
      </c>
      <c r="AS5480" s="129">
        <v>0.97899999999999998</v>
      </c>
      <c r="AT5480" s="129">
        <v>1.0209999999999999</v>
      </c>
      <c r="AU5480" s="129">
        <v>1.0489999999999999</v>
      </c>
      <c r="AV5480" s="129">
        <v>1.0660000000000001</v>
      </c>
      <c r="AW5480" s="129">
        <v>2012</v>
      </c>
    </row>
    <row r="5481" spans="1:49">
      <c r="A5481" s="129">
        <v>142</v>
      </c>
      <c r="B5481" s="129" t="s">
        <v>2260</v>
      </c>
      <c r="C5481" s="129" t="s">
        <v>1658</v>
      </c>
      <c r="D5481" s="129" t="s">
        <v>2259</v>
      </c>
      <c r="E5481" s="129" t="s">
        <v>1657</v>
      </c>
      <c r="F5481" s="129" t="s">
        <v>1656</v>
      </c>
      <c r="G5481" s="129" t="s">
        <v>1655</v>
      </c>
      <c r="I5481" s="129" t="s">
        <v>2265</v>
      </c>
      <c r="J5481" s="129">
        <v>4.9749999999999996</v>
      </c>
      <c r="K5481" s="129">
        <v>-1.569</v>
      </c>
      <c r="L5481" s="129">
        <v>2.4630000000000001</v>
      </c>
      <c r="M5481" s="129">
        <v>13.182</v>
      </c>
      <c r="N5481" s="129">
        <v>8.0779999999999994</v>
      </c>
      <c r="O5481" s="129">
        <v>8.2360000000000007</v>
      </c>
      <c r="P5481" s="129">
        <v>3.2589999999999999</v>
      </c>
      <c r="Q5481" s="129">
        <v>6.8040000000000003</v>
      </c>
      <c r="R5481" s="129">
        <v>6.3159999999999998</v>
      </c>
      <c r="S5481" s="129">
        <v>11.436</v>
      </c>
      <c r="T5481" s="129">
        <v>9.0449999999999999</v>
      </c>
      <c r="U5481" s="129">
        <v>7.2279999999999998</v>
      </c>
      <c r="V5481" s="129">
        <v>7.0780000000000003</v>
      </c>
      <c r="W5481" s="129">
        <v>3.2389999999999999</v>
      </c>
      <c r="X5481" s="129">
        <v>10.202</v>
      </c>
      <c r="Y5481" s="129">
        <v>5.9770000000000003</v>
      </c>
      <c r="Z5481" s="129">
        <v>10.589</v>
      </c>
      <c r="AA5481" s="129">
        <v>6.95</v>
      </c>
      <c r="AB5481" s="129">
        <v>-0.82299999999999995</v>
      </c>
      <c r="AC5481" s="129">
        <v>3.1520000000000001</v>
      </c>
      <c r="AD5481" s="129">
        <v>1.6579999999999999</v>
      </c>
      <c r="AE5481" s="129">
        <v>6.024</v>
      </c>
      <c r="AF5481" s="129">
        <v>0.64300000000000002</v>
      </c>
      <c r="AG5481" s="129">
        <v>1.0169999999999999</v>
      </c>
      <c r="AH5481" s="129">
        <v>0.113</v>
      </c>
      <c r="AI5481" s="129">
        <v>-0.55100000000000005</v>
      </c>
      <c r="AJ5481" s="129">
        <v>-1.8109999999999999</v>
      </c>
      <c r="AK5481" s="129">
        <v>1.3660000000000001</v>
      </c>
      <c r="AL5481" s="129">
        <v>1.1910000000000001</v>
      </c>
      <c r="AM5481" s="129">
        <v>-3.4910000000000001</v>
      </c>
      <c r="AN5481" s="129">
        <v>-4.2690000000000001</v>
      </c>
      <c r="AO5481" s="129">
        <v>-3.0350000000000001</v>
      </c>
      <c r="AP5481" s="129">
        <v>-0.13400000000000001</v>
      </c>
      <c r="AQ5481" s="129">
        <v>0.27100000000000002</v>
      </c>
      <c r="AR5481" s="129">
        <v>0.31900000000000001</v>
      </c>
      <c r="AS5481" s="129">
        <v>0.34200000000000003</v>
      </c>
      <c r="AT5481" s="129">
        <v>0.36499999999999999</v>
      </c>
      <c r="AU5481" s="129">
        <v>0.38800000000000001</v>
      </c>
      <c r="AV5481" s="129">
        <v>0.41099999999999998</v>
      </c>
      <c r="AW5481" s="129">
        <v>2012</v>
      </c>
    </row>
    <row r="5482" spans="1:49">
      <c r="A5482" s="129">
        <v>142</v>
      </c>
      <c r="B5482" s="129" t="s">
        <v>2260</v>
      </c>
      <c r="C5482" s="129" t="s">
        <v>1653</v>
      </c>
      <c r="D5482" s="129" t="s">
        <v>2259</v>
      </c>
      <c r="E5482" s="129" t="s">
        <v>80</v>
      </c>
      <c r="F5482" s="129" t="s">
        <v>1652</v>
      </c>
      <c r="G5482" s="129" t="s">
        <v>1651</v>
      </c>
      <c r="I5482" s="129" t="s">
        <v>2264</v>
      </c>
      <c r="J5482" s="129">
        <v>1.65</v>
      </c>
      <c r="K5482" s="129">
        <v>2.0009999999999999</v>
      </c>
      <c r="L5482" s="129">
        <v>2.6059999999999999</v>
      </c>
      <c r="M5482" s="129">
        <v>3.4260000000000002</v>
      </c>
      <c r="N5482" s="129">
        <v>3.1469999999999998</v>
      </c>
      <c r="O5482" s="129">
        <v>2.5880000000000001</v>
      </c>
      <c r="P5482" s="129">
        <v>1.962</v>
      </c>
      <c r="Q5482" s="129">
        <v>2.0840000000000001</v>
      </c>
      <c r="R5482" s="129">
        <v>3.149</v>
      </c>
      <c r="S5482" s="129">
        <v>4.9080000000000004</v>
      </c>
      <c r="T5482" s="129">
        <v>5.2290000000000001</v>
      </c>
      <c r="U5482" s="129">
        <v>5.4690000000000003</v>
      </c>
      <c r="V5482" s="129">
        <v>5.915</v>
      </c>
      <c r="W5482" s="129">
        <v>5.9480000000000004</v>
      </c>
      <c r="X5482" s="129">
        <v>5.3929999999999998</v>
      </c>
      <c r="Y5482" s="129">
        <v>4.9059999999999997</v>
      </c>
      <c r="Z5482" s="129">
        <v>4.8330000000000002</v>
      </c>
      <c r="AA5482" s="129">
        <v>4.0339999999999998</v>
      </c>
      <c r="AB5482" s="129">
        <v>3.1859999999999999</v>
      </c>
      <c r="AC5482" s="129">
        <v>3.1720000000000002</v>
      </c>
      <c r="AD5482" s="129">
        <v>3.4260000000000002</v>
      </c>
      <c r="AE5482" s="129">
        <v>3.5459999999999998</v>
      </c>
      <c r="AF5482" s="129">
        <v>3.8889999999999998</v>
      </c>
      <c r="AG5482" s="129">
        <v>4.4939999999999998</v>
      </c>
      <c r="AH5482" s="129">
        <v>4.4710000000000001</v>
      </c>
      <c r="AI5482" s="129">
        <v>4.6159999999999997</v>
      </c>
      <c r="AJ5482" s="129">
        <v>3.4329999999999998</v>
      </c>
      <c r="AK5482" s="129">
        <v>2.5129999999999999</v>
      </c>
      <c r="AL5482" s="129">
        <v>2.5950000000000002</v>
      </c>
      <c r="AM5482" s="129">
        <v>3.157</v>
      </c>
      <c r="AN5482" s="129">
        <v>3.5840000000000001</v>
      </c>
      <c r="AO5482" s="129">
        <v>3.28</v>
      </c>
      <c r="AP5482" s="129">
        <v>3.2210000000000001</v>
      </c>
      <c r="AQ5482" s="129">
        <v>3.3</v>
      </c>
      <c r="AR5482" s="129">
        <v>3.3</v>
      </c>
      <c r="AS5482" s="129">
        <v>3.3</v>
      </c>
      <c r="AT5482" s="129">
        <v>3.4</v>
      </c>
      <c r="AU5482" s="129">
        <v>3.5</v>
      </c>
      <c r="AV5482" s="129">
        <v>3.5</v>
      </c>
      <c r="AW5482" s="129">
        <v>2012</v>
      </c>
    </row>
    <row r="5483" spans="1:49">
      <c r="A5483" s="129">
        <v>142</v>
      </c>
      <c r="B5483" s="129" t="s">
        <v>2260</v>
      </c>
      <c r="C5483" s="129" t="s">
        <v>1650</v>
      </c>
      <c r="D5483" s="129" t="s">
        <v>2259</v>
      </c>
      <c r="E5483" s="129" t="s">
        <v>1649</v>
      </c>
      <c r="F5483" s="129" t="s">
        <v>1648</v>
      </c>
      <c r="G5483" s="129" t="s">
        <v>84</v>
      </c>
      <c r="H5483" s="129" t="s">
        <v>5</v>
      </c>
      <c r="I5483" s="129" t="s">
        <v>2264</v>
      </c>
      <c r="J5483" s="129">
        <v>1.9079999999999999</v>
      </c>
      <c r="K5483" s="129">
        <v>1.9350000000000001</v>
      </c>
      <c r="L5483" s="129">
        <v>1.9430000000000001</v>
      </c>
      <c r="M5483" s="129">
        <v>1.9450000000000001</v>
      </c>
      <c r="N5483" s="129">
        <v>1.97</v>
      </c>
      <c r="O5483" s="129">
        <v>2.0139999999999998</v>
      </c>
      <c r="P5483" s="129">
        <v>2.0859999999999999</v>
      </c>
      <c r="Q5483" s="129">
        <v>2.1259999999999999</v>
      </c>
      <c r="R5483" s="129">
        <v>2.1139999999999999</v>
      </c>
      <c r="S5483" s="129">
        <v>2.0489999999999999</v>
      </c>
      <c r="T5483" s="129">
        <v>2.0299999999999998</v>
      </c>
      <c r="U5483" s="129">
        <v>2.0099999999999998</v>
      </c>
      <c r="V5483" s="129">
        <v>2.004</v>
      </c>
      <c r="W5483" s="129">
        <v>2.004</v>
      </c>
      <c r="X5483" s="129">
        <v>2.0350000000000001</v>
      </c>
      <c r="Y5483" s="129">
        <v>2.0790000000000002</v>
      </c>
      <c r="Z5483" s="129">
        <v>2.1320000000000001</v>
      </c>
      <c r="AA5483" s="129">
        <v>2.1949999999999998</v>
      </c>
      <c r="AB5483" s="129">
        <v>2.2490000000000001</v>
      </c>
      <c r="AC5483" s="129">
        <v>2.2589999999999999</v>
      </c>
      <c r="AD5483" s="129">
        <v>2.2690000000000001</v>
      </c>
      <c r="AE5483" s="129">
        <v>2.278</v>
      </c>
      <c r="AF5483" s="129">
        <v>2.286</v>
      </c>
      <c r="AG5483" s="129">
        <v>2.2690000000000001</v>
      </c>
      <c r="AH5483" s="129">
        <v>2.2759999999999998</v>
      </c>
      <c r="AI5483" s="129">
        <v>2.2890000000000001</v>
      </c>
      <c r="AJ5483" s="129">
        <v>2.363</v>
      </c>
      <c r="AK5483" s="129">
        <v>2.444</v>
      </c>
      <c r="AL5483" s="129">
        <v>2.524</v>
      </c>
      <c r="AM5483" s="129">
        <v>2.508</v>
      </c>
      <c r="AN5483" s="129">
        <v>2.5089999999999999</v>
      </c>
      <c r="AO5483" s="129">
        <v>2.5430000000000001</v>
      </c>
      <c r="AP5483" s="129">
        <v>2.5910000000000002</v>
      </c>
      <c r="AQ5483" s="129">
        <v>2.62</v>
      </c>
      <c r="AR5483" s="129">
        <v>2.649</v>
      </c>
      <c r="AS5483" s="129" t="s">
        <v>1595</v>
      </c>
      <c r="AT5483" s="129" t="s">
        <v>1595</v>
      </c>
      <c r="AU5483" s="129" t="s">
        <v>1595</v>
      </c>
      <c r="AV5483" s="129" t="s">
        <v>1595</v>
      </c>
      <c r="AW5483" s="129">
        <v>2012</v>
      </c>
    </row>
    <row r="5484" spans="1:49">
      <c r="A5484" s="129">
        <v>142</v>
      </c>
      <c r="B5484" s="129" t="s">
        <v>2260</v>
      </c>
      <c r="C5484" s="129" t="s">
        <v>1647</v>
      </c>
      <c r="D5484" s="129" t="s">
        <v>2259</v>
      </c>
      <c r="E5484" s="129" t="s">
        <v>15</v>
      </c>
      <c r="F5484" s="129" t="s">
        <v>1646</v>
      </c>
      <c r="G5484" s="129" t="s">
        <v>84</v>
      </c>
      <c r="H5484" s="129" t="s">
        <v>5</v>
      </c>
      <c r="I5484" s="129" t="s">
        <v>2263</v>
      </c>
      <c r="J5484" s="129">
        <v>4.0919999999999996</v>
      </c>
      <c r="K5484" s="129">
        <v>4.1070000000000002</v>
      </c>
      <c r="L5484" s="129">
        <v>4.1230000000000002</v>
      </c>
      <c r="M5484" s="129">
        <v>4.1340000000000003</v>
      </c>
      <c r="N5484" s="129">
        <v>4.1459999999999999</v>
      </c>
      <c r="O5484" s="129">
        <v>4.1589999999999998</v>
      </c>
      <c r="P5484" s="129">
        <v>4.1740000000000004</v>
      </c>
      <c r="Q5484" s="129">
        <v>4.1980000000000004</v>
      </c>
      <c r="R5484" s="129">
        <v>4.2210000000000001</v>
      </c>
      <c r="S5484" s="129">
        <v>4.2329999999999997</v>
      </c>
      <c r="T5484" s="129">
        <v>4.25</v>
      </c>
      <c r="U5484" s="129">
        <v>4.274</v>
      </c>
      <c r="V5484" s="129">
        <v>4.2990000000000004</v>
      </c>
      <c r="W5484" s="129">
        <v>4.3250000000000002</v>
      </c>
      <c r="X5484" s="129">
        <v>4.3479999999999999</v>
      </c>
      <c r="Y5484" s="129">
        <v>4.37</v>
      </c>
      <c r="Z5484" s="129">
        <v>4.3929999999999998</v>
      </c>
      <c r="AA5484" s="129">
        <v>4.4130000000000003</v>
      </c>
      <c r="AB5484" s="129">
        <v>4.4409999999999998</v>
      </c>
      <c r="AC5484" s="129">
        <v>4.4729999999999999</v>
      </c>
      <c r="AD5484" s="129">
        <v>4.5010000000000003</v>
      </c>
      <c r="AE5484" s="129">
        <v>4.5190000000000001</v>
      </c>
      <c r="AF5484" s="129">
        <v>4.5469999999999997</v>
      </c>
      <c r="AG5484" s="129">
        <v>4.5730000000000004</v>
      </c>
      <c r="AH5484" s="129">
        <v>4.5990000000000002</v>
      </c>
      <c r="AI5484" s="129">
        <v>4.6319999999999997</v>
      </c>
      <c r="AJ5484" s="129">
        <v>4.6719999999999997</v>
      </c>
      <c r="AK5484" s="129">
        <v>4.7220000000000004</v>
      </c>
      <c r="AL5484" s="129">
        <v>4.7869999999999999</v>
      </c>
      <c r="AM5484" s="129">
        <v>4.843</v>
      </c>
      <c r="AN5484" s="129">
        <v>4.9080000000000004</v>
      </c>
      <c r="AO5484" s="129">
        <v>4.9729999999999999</v>
      </c>
      <c r="AP5484" s="129">
        <v>5.0380000000000003</v>
      </c>
      <c r="AQ5484" s="129">
        <v>5.0940000000000003</v>
      </c>
      <c r="AR5484" s="129">
        <v>5.15</v>
      </c>
      <c r="AS5484" s="129">
        <v>5.2060000000000004</v>
      </c>
      <c r="AT5484" s="129">
        <v>5.2629999999999999</v>
      </c>
      <c r="AU5484" s="129">
        <v>5.3209999999999997</v>
      </c>
      <c r="AV5484" s="129">
        <v>5.38</v>
      </c>
      <c r="AW5484" s="129">
        <v>2012</v>
      </c>
    </row>
    <row r="5485" spans="1:49">
      <c r="A5485" s="129">
        <v>142</v>
      </c>
      <c r="B5485" s="129" t="s">
        <v>2260</v>
      </c>
      <c r="C5485" s="129" t="s">
        <v>1644</v>
      </c>
      <c r="D5485" s="129" t="s">
        <v>2259</v>
      </c>
      <c r="E5485" s="129" t="s">
        <v>1642</v>
      </c>
      <c r="F5485" s="129" t="s">
        <v>1641</v>
      </c>
      <c r="G5485" s="129" t="s">
        <v>1608</v>
      </c>
      <c r="H5485" s="129" t="s">
        <v>1604</v>
      </c>
      <c r="I5485" s="129" t="s">
        <v>2262</v>
      </c>
      <c r="J5485" s="129">
        <v>154.55699999999999</v>
      </c>
      <c r="K5485" s="129">
        <v>173.03</v>
      </c>
      <c r="L5485" s="129">
        <v>190.529</v>
      </c>
      <c r="M5485" s="129">
        <v>219.16300000000001</v>
      </c>
      <c r="N5485" s="129">
        <v>241.70500000000001</v>
      </c>
      <c r="O5485" s="129">
        <v>280.358</v>
      </c>
      <c r="P5485" s="129">
        <v>287.11399999999998</v>
      </c>
      <c r="Q5485" s="129">
        <v>319.27800000000002</v>
      </c>
      <c r="R5485" s="129">
        <v>333.97899999999998</v>
      </c>
      <c r="S5485" s="129">
        <v>348.24200000000002</v>
      </c>
      <c r="T5485" s="129">
        <v>378.017</v>
      </c>
      <c r="U5485" s="129">
        <v>390.17899999999997</v>
      </c>
      <c r="V5485" s="129">
        <v>396.64100000000002</v>
      </c>
      <c r="W5485" s="129">
        <v>411.71600000000001</v>
      </c>
      <c r="X5485" s="129">
        <v>439.01100000000002</v>
      </c>
      <c r="Y5485" s="129">
        <v>498.96600000000001</v>
      </c>
      <c r="Z5485" s="129">
        <v>554.17999999999995</v>
      </c>
      <c r="AA5485" s="129">
        <v>597.48099999999999</v>
      </c>
      <c r="AB5485" s="129">
        <v>586.38300000000004</v>
      </c>
      <c r="AC5485" s="129">
        <v>654.26800000000003</v>
      </c>
      <c r="AD5485" s="129">
        <v>842.71600000000001</v>
      </c>
      <c r="AE5485" s="129">
        <v>873.30200000000002</v>
      </c>
      <c r="AF5485" s="129">
        <v>851.83299999999997</v>
      </c>
      <c r="AG5485" s="129">
        <v>878.13699999999994</v>
      </c>
      <c r="AH5485" s="129">
        <v>979.79</v>
      </c>
      <c r="AI5485" s="130">
        <v>1108.6310000000001</v>
      </c>
      <c r="AJ5485" s="130">
        <v>1269.2139999999999</v>
      </c>
      <c r="AK5485" s="130">
        <v>1326.6179999999999</v>
      </c>
      <c r="AL5485" s="130">
        <v>1495.6420000000001</v>
      </c>
      <c r="AM5485" s="130">
        <v>1345.4010000000001</v>
      </c>
      <c r="AN5485" s="130">
        <v>1424.7570000000001</v>
      </c>
      <c r="AO5485" s="130">
        <v>1569.085</v>
      </c>
      <c r="AP5485" s="130">
        <v>1654.1010000000001</v>
      </c>
      <c r="AQ5485" s="130">
        <v>1688.0820000000001</v>
      </c>
      <c r="AR5485" s="130">
        <v>1750.855</v>
      </c>
      <c r="AS5485" s="130">
        <v>1793.521</v>
      </c>
      <c r="AT5485" s="130">
        <v>1851.673</v>
      </c>
      <c r="AU5485" s="130">
        <v>1926.57</v>
      </c>
      <c r="AV5485" s="130">
        <v>2014.4349999999999</v>
      </c>
      <c r="AW5485" s="129">
        <v>2012</v>
      </c>
    </row>
    <row r="5486" spans="1:49">
      <c r="A5486" s="129">
        <v>142</v>
      </c>
      <c r="B5486" s="129" t="s">
        <v>2260</v>
      </c>
      <c r="C5486" s="129" t="s">
        <v>1643</v>
      </c>
      <c r="D5486" s="129" t="s">
        <v>2259</v>
      </c>
      <c r="E5486" s="129" t="s">
        <v>1642</v>
      </c>
      <c r="F5486" s="129" t="s">
        <v>1641</v>
      </c>
      <c r="G5486" s="129" t="s">
        <v>1597</v>
      </c>
      <c r="I5486" s="129" t="s">
        <v>1640</v>
      </c>
      <c r="J5486" s="129">
        <v>49.113</v>
      </c>
      <c r="K5486" s="129">
        <v>47.954000000000001</v>
      </c>
      <c r="L5486" s="129">
        <v>47.728999999999999</v>
      </c>
      <c r="M5486" s="129">
        <v>49.418999999999997</v>
      </c>
      <c r="N5486" s="129">
        <v>48.470999999999997</v>
      </c>
      <c r="O5486" s="129">
        <v>50.75</v>
      </c>
      <c r="P5486" s="129">
        <v>50.292000000000002</v>
      </c>
      <c r="Q5486" s="129">
        <v>51.259</v>
      </c>
      <c r="R5486" s="129">
        <v>51.218000000000004</v>
      </c>
      <c r="S5486" s="129">
        <v>50.051000000000002</v>
      </c>
      <c r="T5486" s="129">
        <v>51.341000000000001</v>
      </c>
      <c r="U5486" s="129">
        <v>50.298000000000002</v>
      </c>
      <c r="V5486" s="129">
        <v>49.747</v>
      </c>
      <c r="W5486" s="129">
        <v>49.113</v>
      </c>
      <c r="X5486" s="129">
        <v>49.954999999999998</v>
      </c>
      <c r="Y5486" s="129">
        <v>52.887999999999998</v>
      </c>
      <c r="Z5486" s="129">
        <v>53.648000000000003</v>
      </c>
      <c r="AA5486" s="129">
        <v>53.386000000000003</v>
      </c>
      <c r="AB5486" s="129">
        <v>51.420999999999999</v>
      </c>
      <c r="AC5486" s="129">
        <v>52.744999999999997</v>
      </c>
      <c r="AD5486" s="129">
        <v>56.893000000000001</v>
      </c>
      <c r="AE5486" s="129">
        <v>56.823</v>
      </c>
      <c r="AF5486" s="129">
        <v>55.591000000000001</v>
      </c>
      <c r="AG5486" s="129">
        <v>55.152000000000001</v>
      </c>
      <c r="AH5486" s="129">
        <v>55.898000000000003</v>
      </c>
      <c r="AI5486" s="129">
        <v>56.594000000000001</v>
      </c>
      <c r="AJ5486" s="129">
        <v>58.198999999999998</v>
      </c>
      <c r="AK5486" s="129">
        <v>57.518000000000001</v>
      </c>
      <c r="AL5486" s="129">
        <v>58.424999999999997</v>
      </c>
      <c r="AM5486" s="129">
        <v>56.473999999999997</v>
      </c>
      <c r="AN5486" s="129">
        <v>55.999000000000002</v>
      </c>
      <c r="AO5486" s="129">
        <v>57.058</v>
      </c>
      <c r="AP5486" s="129">
        <v>56.904000000000003</v>
      </c>
      <c r="AQ5486" s="129">
        <v>55.801000000000002</v>
      </c>
      <c r="AR5486" s="129">
        <v>55.326000000000001</v>
      </c>
      <c r="AS5486" s="129">
        <v>54.588000000000001</v>
      </c>
      <c r="AT5486" s="129">
        <v>54.06</v>
      </c>
      <c r="AU5486" s="129">
        <v>53.664999999999999</v>
      </c>
      <c r="AV5486" s="129">
        <v>53.350999999999999</v>
      </c>
      <c r="AW5486" s="129">
        <v>2012</v>
      </c>
    </row>
    <row r="5487" spans="1:49">
      <c r="A5487" s="129">
        <v>142</v>
      </c>
      <c r="B5487" s="129" t="s">
        <v>2260</v>
      </c>
      <c r="C5487" s="129" t="s">
        <v>1639</v>
      </c>
      <c r="D5487" s="129" t="s">
        <v>2259</v>
      </c>
      <c r="E5487" s="129" t="s">
        <v>1637</v>
      </c>
      <c r="F5487" s="129" t="s">
        <v>1636</v>
      </c>
      <c r="G5487" s="129" t="s">
        <v>1608</v>
      </c>
      <c r="H5487" s="129" t="s">
        <v>1604</v>
      </c>
      <c r="I5487" s="129" t="s">
        <v>2262</v>
      </c>
      <c r="J5487" s="129">
        <v>137.72900000000001</v>
      </c>
      <c r="K5487" s="129">
        <v>155.833</v>
      </c>
      <c r="L5487" s="129">
        <v>174.91900000000001</v>
      </c>
      <c r="M5487" s="129">
        <v>192.755</v>
      </c>
      <c r="N5487" s="129">
        <v>207.29900000000001</v>
      </c>
      <c r="O5487" s="129">
        <v>226.58799999999999</v>
      </c>
      <c r="P5487" s="129">
        <v>254.12899999999999</v>
      </c>
      <c r="Q5487" s="129">
        <v>291.33999999999997</v>
      </c>
      <c r="R5487" s="129">
        <v>316.94600000000003</v>
      </c>
      <c r="S5487" s="129">
        <v>335.82499999999999</v>
      </c>
      <c r="T5487" s="129">
        <v>361.85700000000003</v>
      </c>
      <c r="U5487" s="129">
        <v>389.34100000000001</v>
      </c>
      <c r="V5487" s="129">
        <v>411.40899999999999</v>
      </c>
      <c r="W5487" s="129">
        <v>423.714</v>
      </c>
      <c r="X5487" s="129">
        <v>436.661</v>
      </c>
      <c r="Y5487" s="129">
        <v>468.58699999999999</v>
      </c>
      <c r="Z5487" s="129">
        <v>489.19299999999998</v>
      </c>
      <c r="AA5487" s="129">
        <v>512.03300000000002</v>
      </c>
      <c r="AB5487" s="129">
        <v>548.55399999999997</v>
      </c>
      <c r="AC5487" s="129">
        <v>579.94000000000005</v>
      </c>
      <c r="AD5487" s="129">
        <v>614.99300000000005</v>
      </c>
      <c r="AE5487" s="129">
        <v>668.63</v>
      </c>
      <c r="AF5487" s="129">
        <v>710.69899999999996</v>
      </c>
      <c r="AG5487" s="129">
        <v>760.78700000000003</v>
      </c>
      <c r="AH5487" s="129">
        <v>785.14099999999996</v>
      </c>
      <c r="AI5487" s="129">
        <v>814.07</v>
      </c>
      <c r="AJ5487" s="129">
        <v>870.14499999999998</v>
      </c>
      <c r="AK5487" s="129">
        <v>927.48900000000003</v>
      </c>
      <c r="AL5487" s="130">
        <v>1014.702</v>
      </c>
      <c r="AM5487" s="130">
        <v>1094.5039999999999</v>
      </c>
      <c r="AN5487" s="130">
        <v>1142.2270000000001</v>
      </c>
      <c r="AO5487" s="130">
        <v>1200.8050000000001</v>
      </c>
      <c r="AP5487" s="130">
        <v>1252.481</v>
      </c>
      <c r="AQ5487" s="130">
        <v>1313.7329999999999</v>
      </c>
      <c r="AR5487" s="130">
        <v>1384.5809999999999</v>
      </c>
      <c r="AS5487" s="130">
        <v>1457.6790000000001</v>
      </c>
      <c r="AT5487" s="130">
        <v>1537.9760000000001</v>
      </c>
      <c r="AU5487" s="130">
        <v>1631.538</v>
      </c>
      <c r="AV5487" s="130">
        <v>1734.788</v>
      </c>
      <c r="AW5487" s="129">
        <v>2012</v>
      </c>
    </row>
    <row r="5488" spans="1:49">
      <c r="A5488" s="129">
        <v>142</v>
      </c>
      <c r="B5488" s="129" t="s">
        <v>2260</v>
      </c>
      <c r="C5488" s="129" t="s">
        <v>1638</v>
      </c>
      <c r="D5488" s="129" t="s">
        <v>2259</v>
      </c>
      <c r="E5488" s="129" t="s">
        <v>1637</v>
      </c>
      <c r="F5488" s="129" t="s">
        <v>1636</v>
      </c>
      <c r="G5488" s="129" t="s">
        <v>1597</v>
      </c>
      <c r="I5488" s="129" t="s">
        <v>1635</v>
      </c>
      <c r="J5488" s="129">
        <v>43.765000000000001</v>
      </c>
      <c r="K5488" s="129">
        <v>43.188000000000002</v>
      </c>
      <c r="L5488" s="129">
        <v>43.819000000000003</v>
      </c>
      <c r="M5488" s="129">
        <v>43.465000000000003</v>
      </c>
      <c r="N5488" s="129">
        <v>41.570999999999998</v>
      </c>
      <c r="O5488" s="129">
        <v>41.015999999999998</v>
      </c>
      <c r="P5488" s="129">
        <v>44.514000000000003</v>
      </c>
      <c r="Q5488" s="129">
        <v>46.774000000000001</v>
      </c>
      <c r="R5488" s="129">
        <v>48.606000000000002</v>
      </c>
      <c r="S5488" s="129">
        <v>48.267000000000003</v>
      </c>
      <c r="T5488" s="129">
        <v>49.146000000000001</v>
      </c>
      <c r="U5488" s="129">
        <v>50.19</v>
      </c>
      <c r="V5488" s="129">
        <v>51.598999999999997</v>
      </c>
      <c r="W5488" s="129">
        <v>50.545000000000002</v>
      </c>
      <c r="X5488" s="129">
        <v>49.688000000000002</v>
      </c>
      <c r="Y5488" s="129">
        <v>49.667999999999999</v>
      </c>
      <c r="Z5488" s="129">
        <v>47.356999999999999</v>
      </c>
      <c r="AA5488" s="129">
        <v>45.750999999999998</v>
      </c>
      <c r="AB5488" s="129">
        <v>48.103999999999999</v>
      </c>
      <c r="AC5488" s="129">
        <v>46.753</v>
      </c>
      <c r="AD5488" s="129">
        <v>41.518999999999998</v>
      </c>
      <c r="AE5488" s="129">
        <v>43.505000000000003</v>
      </c>
      <c r="AF5488" s="129">
        <v>46.381</v>
      </c>
      <c r="AG5488" s="129">
        <v>47.781999999999996</v>
      </c>
      <c r="AH5488" s="129">
        <v>44.792999999999999</v>
      </c>
      <c r="AI5488" s="129">
        <v>41.557000000000002</v>
      </c>
      <c r="AJ5488" s="129">
        <v>39.9</v>
      </c>
      <c r="AK5488" s="129">
        <v>40.213000000000001</v>
      </c>
      <c r="AL5488" s="129">
        <v>39.637999999999998</v>
      </c>
      <c r="AM5488" s="129">
        <v>45.942999999999998</v>
      </c>
      <c r="AN5488" s="129">
        <v>44.893999999999998</v>
      </c>
      <c r="AO5488" s="129">
        <v>43.665999999999997</v>
      </c>
      <c r="AP5488" s="129">
        <v>43.088000000000001</v>
      </c>
      <c r="AQ5488" s="129">
        <v>43.427</v>
      </c>
      <c r="AR5488" s="129">
        <v>43.752000000000002</v>
      </c>
      <c r="AS5488" s="129">
        <v>44.366</v>
      </c>
      <c r="AT5488" s="129">
        <v>44.902000000000001</v>
      </c>
      <c r="AU5488" s="129">
        <v>45.447000000000003</v>
      </c>
      <c r="AV5488" s="129">
        <v>45.944000000000003</v>
      </c>
      <c r="AW5488" s="129">
        <v>2012</v>
      </c>
    </row>
    <row r="5489" spans="1:49">
      <c r="A5489" s="129">
        <v>142</v>
      </c>
      <c r="B5489" s="129" t="s">
        <v>2260</v>
      </c>
      <c r="C5489" s="129" t="s">
        <v>1634</v>
      </c>
      <c r="D5489" s="129" t="s">
        <v>2259</v>
      </c>
      <c r="E5489" s="129" t="s">
        <v>1632</v>
      </c>
      <c r="F5489" s="129" t="s">
        <v>1631</v>
      </c>
      <c r="G5489" s="129" t="s">
        <v>1608</v>
      </c>
      <c r="H5489" s="129" t="s">
        <v>1604</v>
      </c>
      <c r="I5489" s="129" t="s">
        <v>2262</v>
      </c>
      <c r="J5489" s="129">
        <v>16.827999999999999</v>
      </c>
      <c r="K5489" s="129">
        <v>17.196999999999999</v>
      </c>
      <c r="L5489" s="129">
        <v>15.61</v>
      </c>
      <c r="M5489" s="129">
        <v>26.408000000000001</v>
      </c>
      <c r="N5489" s="129">
        <v>34.405999999999999</v>
      </c>
      <c r="O5489" s="129">
        <v>53.77</v>
      </c>
      <c r="P5489" s="129">
        <v>32.984999999999999</v>
      </c>
      <c r="Q5489" s="129">
        <v>27.937999999999999</v>
      </c>
      <c r="R5489" s="129">
        <v>17.033000000000001</v>
      </c>
      <c r="S5489" s="129">
        <v>12.417</v>
      </c>
      <c r="T5489" s="129">
        <v>16.16</v>
      </c>
      <c r="U5489" s="129">
        <v>0.83799999999999997</v>
      </c>
      <c r="V5489" s="129">
        <v>-14.768000000000001</v>
      </c>
      <c r="W5489" s="129">
        <v>-11.997999999999999</v>
      </c>
      <c r="X5489" s="129">
        <v>2.35</v>
      </c>
      <c r="Y5489" s="129">
        <v>30.379000000000001</v>
      </c>
      <c r="Z5489" s="129">
        <v>64.986999999999995</v>
      </c>
      <c r="AA5489" s="129">
        <v>85.447999999999993</v>
      </c>
      <c r="AB5489" s="129">
        <v>37.829000000000001</v>
      </c>
      <c r="AC5489" s="129">
        <v>74.328000000000003</v>
      </c>
      <c r="AD5489" s="129">
        <v>227.72300000000001</v>
      </c>
      <c r="AE5489" s="129">
        <v>204.672</v>
      </c>
      <c r="AF5489" s="129">
        <v>141.13399999999999</v>
      </c>
      <c r="AG5489" s="129">
        <v>117.35</v>
      </c>
      <c r="AH5489" s="129">
        <v>194.649</v>
      </c>
      <c r="AI5489" s="129">
        <v>294.56099999999998</v>
      </c>
      <c r="AJ5489" s="129">
        <v>399.06900000000002</v>
      </c>
      <c r="AK5489" s="129">
        <v>399.12900000000002</v>
      </c>
      <c r="AL5489" s="129">
        <v>480.94</v>
      </c>
      <c r="AM5489" s="129">
        <v>250.89699999999999</v>
      </c>
      <c r="AN5489" s="129">
        <v>282.52999999999997</v>
      </c>
      <c r="AO5489" s="129">
        <v>368.28</v>
      </c>
      <c r="AP5489" s="129">
        <v>401.62</v>
      </c>
      <c r="AQ5489" s="129">
        <v>374.34899999999999</v>
      </c>
      <c r="AR5489" s="129">
        <v>366.27499999999998</v>
      </c>
      <c r="AS5489" s="129">
        <v>335.84100000000001</v>
      </c>
      <c r="AT5489" s="129">
        <v>313.697</v>
      </c>
      <c r="AU5489" s="129">
        <v>295.03199999999998</v>
      </c>
      <c r="AV5489" s="129">
        <v>279.64600000000002</v>
      </c>
      <c r="AW5489" s="129">
        <v>2012</v>
      </c>
    </row>
    <row r="5490" spans="1:49">
      <c r="A5490" s="129">
        <v>142</v>
      </c>
      <c r="B5490" s="129" t="s">
        <v>2260</v>
      </c>
      <c r="C5490" s="129" t="s">
        <v>1633</v>
      </c>
      <c r="D5490" s="129" t="s">
        <v>2259</v>
      </c>
      <c r="E5490" s="129" t="s">
        <v>1632</v>
      </c>
      <c r="F5490" s="129" t="s">
        <v>1631</v>
      </c>
      <c r="G5490" s="129" t="s">
        <v>1597</v>
      </c>
      <c r="I5490" s="129" t="s">
        <v>1630</v>
      </c>
      <c r="J5490" s="129">
        <v>5.3470000000000004</v>
      </c>
      <c r="K5490" s="129">
        <v>4.766</v>
      </c>
      <c r="L5490" s="129">
        <v>3.91</v>
      </c>
      <c r="M5490" s="129">
        <v>5.9550000000000001</v>
      </c>
      <c r="N5490" s="129">
        <v>6.9</v>
      </c>
      <c r="O5490" s="129">
        <v>9.7330000000000005</v>
      </c>
      <c r="P5490" s="129">
        <v>5.7779999999999996</v>
      </c>
      <c r="Q5490" s="129">
        <v>4.4850000000000003</v>
      </c>
      <c r="R5490" s="129">
        <v>2.6120000000000001</v>
      </c>
      <c r="S5490" s="129">
        <v>1.7849999999999999</v>
      </c>
      <c r="T5490" s="129">
        <v>2.1949999999999998</v>
      </c>
      <c r="U5490" s="129">
        <v>0.108</v>
      </c>
      <c r="V5490" s="129">
        <v>-1.8520000000000001</v>
      </c>
      <c r="W5490" s="129">
        <v>-1.431</v>
      </c>
      <c r="X5490" s="129">
        <v>0.26700000000000002</v>
      </c>
      <c r="Y5490" s="129">
        <v>3.22</v>
      </c>
      <c r="Z5490" s="129">
        <v>6.2910000000000004</v>
      </c>
      <c r="AA5490" s="129">
        <v>7.6349999999999998</v>
      </c>
      <c r="AB5490" s="129">
        <v>3.3170000000000002</v>
      </c>
      <c r="AC5490" s="129">
        <v>5.992</v>
      </c>
      <c r="AD5490" s="129">
        <v>15.374000000000001</v>
      </c>
      <c r="AE5490" s="129">
        <v>13.317</v>
      </c>
      <c r="AF5490" s="129">
        <v>9.2110000000000003</v>
      </c>
      <c r="AG5490" s="129">
        <v>7.37</v>
      </c>
      <c r="AH5490" s="129">
        <v>11.105</v>
      </c>
      <c r="AI5490" s="129">
        <v>15.037000000000001</v>
      </c>
      <c r="AJ5490" s="129">
        <v>18.298999999999999</v>
      </c>
      <c r="AK5490" s="129">
        <v>17.305</v>
      </c>
      <c r="AL5490" s="129">
        <v>18.786999999999999</v>
      </c>
      <c r="AM5490" s="129">
        <v>10.532</v>
      </c>
      <c r="AN5490" s="129">
        <v>11.105</v>
      </c>
      <c r="AO5490" s="129">
        <v>13.391999999999999</v>
      </c>
      <c r="AP5490" s="129">
        <v>13.817</v>
      </c>
      <c r="AQ5490" s="129">
        <v>12.374000000000001</v>
      </c>
      <c r="AR5490" s="129">
        <v>11.574</v>
      </c>
      <c r="AS5490" s="129">
        <v>10.222</v>
      </c>
      <c r="AT5490" s="129">
        <v>9.1579999999999995</v>
      </c>
      <c r="AU5490" s="129">
        <v>8.218</v>
      </c>
      <c r="AV5490" s="129">
        <v>7.4059999999999997</v>
      </c>
      <c r="AW5490" s="129">
        <v>2012</v>
      </c>
    </row>
    <row r="5491" spans="1:49">
      <c r="A5491" s="129">
        <v>142</v>
      </c>
      <c r="B5491" s="129" t="s">
        <v>2260</v>
      </c>
      <c r="C5491" s="129" t="s">
        <v>1629</v>
      </c>
      <c r="D5491" s="129" t="s">
        <v>2259</v>
      </c>
      <c r="E5491" s="129" t="s">
        <v>1627</v>
      </c>
      <c r="F5491" s="129" t="s">
        <v>1626</v>
      </c>
      <c r="G5491" s="129" t="s">
        <v>1608</v>
      </c>
      <c r="H5491" s="129" t="s">
        <v>1604</v>
      </c>
      <c r="I5491" s="129" t="s">
        <v>2262</v>
      </c>
      <c r="J5491" s="129">
        <v>-7.0590000000000002</v>
      </c>
      <c r="K5491" s="129">
        <v>-9.8490000000000002</v>
      </c>
      <c r="L5491" s="129">
        <v>-13.172000000000001</v>
      </c>
      <c r="M5491" s="129">
        <v>-15.842000000000001</v>
      </c>
      <c r="N5491" s="129">
        <v>-16.361000000000001</v>
      </c>
      <c r="O5491" s="129">
        <v>-14.362</v>
      </c>
      <c r="P5491" s="129">
        <v>-10.336</v>
      </c>
      <c r="Q5491" s="129">
        <v>-12.458</v>
      </c>
      <c r="R5491" s="129">
        <v>-17.95</v>
      </c>
      <c r="S5491" s="129">
        <v>-31.443000000000001</v>
      </c>
      <c r="T5491" s="129">
        <v>-39.162999999999997</v>
      </c>
      <c r="U5491" s="129">
        <v>-53.734000000000002</v>
      </c>
      <c r="V5491" s="129">
        <v>-60.796999999999997</v>
      </c>
      <c r="W5491" s="129">
        <v>-58.375999999999998</v>
      </c>
      <c r="X5491" s="129">
        <v>-51.893000000000001</v>
      </c>
      <c r="Y5491" s="129">
        <v>-39.094999999999999</v>
      </c>
      <c r="Z5491" s="129">
        <v>-31.401</v>
      </c>
      <c r="AA5491" s="129">
        <v>-28.497</v>
      </c>
      <c r="AB5491" s="129">
        <v>-42.832000000000001</v>
      </c>
      <c r="AC5491" s="129">
        <v>-37.158999999999999</v>
      </c>
      <c r="AD5491" s="129">
        <v>-26.478999999999999</v>
      </c>
      <c r="AE5491" s="129">
        <v>-28.79</v>
      </c>
      <c r="AF5491" s="129">
        <v>-44.773000000000003</v>
      </c>
      <c r="AG5491" s="129">
        <v>-51.6</v>
      </c>
      <c r="AH5491" s="129">
        <v>-55.853000000000002</v>
      </c>
      <c r="AI5491" s="129">
        <v>-58.237000000000002</v>
      </c>
      <c r="AJ5491" s="129">
        <v>-54.722999999999999</v>
      </c>
      <c r="AK5491" s="129">
        <v>-55.969000000000001</v>
      </c>
      <c r="AL5491" s="129">
        <v>-64.971000000000004</v>
      </c>
      <c r="AM5491" s="129">
        <v>-103.39400000000001</v>
      </c>
      <c r="AN5491" s="129">
        <v>-108.96899999999999</v>
      </c>
      <c r="AO5491" s="129">
        <v>-98.412000000000006</v>
      </c>
      <c r="AP5491" s="129">
        <v>-113.06100000000001</v>
      </c>
      <c r="AQ5491" s="129">
        <v>-132.54599999999999</v>
      </c>
      <c r="AR5491" s="129">
        <v>-142.91300000000001</v>
      </c>
      <c r="AS5491" s="129">
        <v>-149.91300000000001</v>
      </c>
      <c r="AT5491" s="129">
        <v>-157.91300000000001</v>
      </c>
      <c r="AU5491" s="129">
        <v>-166.41300000000001</v>
      </c>
      <c r="AV5491" s="129">
        <v>-174.91300000000001</v>
      </c>
      <c r="AW5491" s="129">
        <v>2012</v>
      </c>
    </row>
    <row r="5492" spans="1:49">
      <c r="A5492" s="129">
        <v>142</v>
      </c>
      <c r="B5492" s="129" t="s">
        <v>2260</v>
      </c>
      <c r="C5492" s="129" t="s">
        <v>1628</v>
      </c>
      <c r="D5492" s="129" t="s">
        <v>2259</v>
      </c>
      <c r="E5492" s="129" t="s">
        <v>1627</v>
      </c>
      <c r="F5492" s="129" t="s">
        <v>1626</v>
      </c>
      <c r="G5492" s="129" t="s">
        <v>1625</v>
      </c>
      <c r="I5492" s="129" t="s">
        <v>1765</v>
      </c>
      <c r="J5492" s="129">
        <v>-2.7360000000000002</v>
      </c>
      <c r="K5492" s="129">
        <v>-3.351</v>
      </c>
      <c r="L5492" s="129">
        <v>-3.948</v>
      </c>
      <c r="M5492" s="129">
        <v>-4.2960000000000003</v>
      </c>
      <c r="N5492" s="129">
        <v>-4.0659999999999998</v>
      </c>
      <c r="O5492" s="129">
        <v>-3.266</v>
      </c>
      <c r="P5492" s="129">
        <v>-2.113</v>
      </c>
      <c r="Q5492" s="129">
        <v>-2.3130000000000002</v>
      </c>
      <c r="R5492" s="129">
        <v>-3.0409999999999999</v>
      </c>
      <c r="S5492" s="129">
        <v>-5.1210000000000004</v>
      </c>
      <c r="T5492" s="129">
        <v>-6.157</v>
      </c>
      <c r="U5492" s="129">
        <v>-8.0340000000000007</v>
      </c>
      <c r="V5492" s="129">
        <v>-8.8070000000000004</v>
      </c>
      <c r="W5492" s="129">
        <v>-8.08</v>
      </c>
      <c r="X5492" s="129">
        <v>-6.859</v>
      </c>
      <c r="Y5492" s="129">
        <v>-4.8</v>
      </c>
      <c r="Z5492" s="129">
        <v>-3.6720000000000002</v>
      </c>
      <c r="AA5492" s="129">
        <v>-3.1349999999999998</v>
      </c>
      <c r="AB5492" s="129">
        <v>-4.3929999999999998</v>
      </c>
      <c r="AC5492" s="129">
        <v>-3.58</v>
      </c>
      <c r="AD5492" s="129">
        <v>-2.4039999999999999</v>
      </c>
      <c r="AE5492" s="129">
        <v>-2.4489999999999998</v>
      </c>
      <c r="AF5492" s="129">
        <v>-3.645</v>
      </c>
      <c r="AG5492" s="129">
        <v>-3.992</v>
      </c>
      <c r="AH5492" s="129">
        <v>-4.0469999999999997</v>
      </c>
      <c r="AI5492" s="129">
        <v>-3.9609999999999999</v>
      </c>
      <c r="AJ5492" s="129">
        <v>-3.456</v>
      </c>
      <c r="AK5492" s="129">
        <v>-3.2669999999999999</v>
      </c>
      <c r="AL5492" s="129">
        <v>-3.5459999999999998</v>
      </c>
      <c r="AM5492" s="129">
        <v>-5.4619999999999997</v>
      </c>
      <c r="AN5492" s="129">
        <v>-5.4260000000000002</v>
      </c>
      <c r="AO5492" s="129">
        <v>-4.7080000000000002</v>
      </c>
      <c r="AP5492" s="129">
        <v>-5.1529999999999996</v>
      </c>
      <c r="AQ5492" s="129">
        <v>-5.7430000000000003</v>
      </c>
      <c r="AR5492" s="129">
        <v>-5.859</v>
      </c>
      <c r="AS5492" s="129">
        <v>-5.8170000000000002</v>
      </c>
      <c r="AT5492" s="129">
        <v>-5.7930000000000001</v>
      </c>
      <c r="AU5492" s="129">
        <v>-5.7510000000000003</v>
      </c>
      <c r="AV5492" s="129">
        <v>-5.6820000000000004</v>
      </c>
      <c r="AW5492" s="129">
        <v>2012</v>
      </c>
    </row>
    <row r="5493" spans="1:49">
      <c r="A5493" s="129">
        <v>142</v>
      </c>
      <c r="B5493" s="129" t="s">
        <v>2260</v>
      </c>
      <c r="C5493" s="129" t="s">
        <v>1624</v>
      </c>
      <c r="D5493" s="129" t="s">
        <v>2259</v>
      </c>
      <c r="E5493" s="129" t="s">
        <v>1622</v>
      </c>
      <c r="F5493" s="129" t="s">
        <v>1621</v>
      </c>
      <c r="G5493" s="129" t="s">
        <v>1608</v>
      </c>
      <c r="H5493" s="129" t="s">
        <v>1604</v>
      </c>
      <c r="I5493" s="129" t="s">
        <v>2262</v>
      </c>
      <c r="J5493" s="129">
        <v>17.222999999999999</v>
      </c>
      <c r="K5493" s="129">
        <v>16.358000000000001</v>
      </c>
      <c r="L5493" s="129">
        <v>13.420999999999999</v>
      </c>
      <c r="M5493" s="129">
        <v>23.696000000000002</v>
      </c>
      <c r="N5493" s="129">
        <v>27.529</v>
      </c>
      <c r="O5493" s="129">
        <v>45.298999999999999</v>
      </c>
      <c r="P5493" s="129">
        <v>20.404</v>
      </c>
      <c r="Q5493" s="129">
        <v>10.897</v>
      </c>
      <c r="R5493" s="129">
        <v>-3.4340000000000002</v>
      </c>
      <c r="S5493" s="129">
        <v>-8.8510000000000009</v>
      </c>
      <c r="T5493" s="129">
        <v>-6.5910000000000002</v>
      </c>
      <c r="U5493" s="129">
        <v>-24.135000000000002</v>
      </c>
      <c r="V5493" s="129">
        <v>-37.886000000000003</v>
      </c>
      <c r="W5493" s="129">
        <v>-32.503999999999998</v>
      </c>
      <c r="X5493" s="129">
        <v>-13.964</v>
      </c>
      <c r="Y5493" s="129">
        <v>14.823</v>
      </c>
      <c r="Z5493" s="129">
        <v>49.933</v>
      </c>
      <c r="AA5493" s="129">
        <v>71.200999999999993</v>
      </c>
      <c r="AB5493" s="129">
        <v>24.638000000000002</v>
      </c>
      <c r="AC5493" s="129">
        <v>55.448999999999998</v>
      </c>
      <c r="AD5493" s="129">
        <v>203.05699999999999</v>
      </c>
      <c r="AE5493" s="129">
        <v>175.15799999999999</v>
      </c>
      <c r="AF5493" s="129">
        <v>108.753</v>
      </c>
      <c r="AG5493" s="129">
        <v>87.463999999999999</v>
      </c>
      <c r="AH5493" s="129">
        <v>160.51599999999999</v>
      </c>
      <c r="AI5493" s="129">
        <v>256.72300000000001</v>
      </c>
      <c r="AJ5493" s="129">
        <v>351.55799999999999</v>
      </c>
      <c r="AK5493" s="129">
        <v>332.13200000000001</v>
      </c>
      <c r="AL5493" s="129">
        <v>403.685</v>
      </c>
      <c r="AM5493" s="129">
        <v>193.38300000000001</v>
      </c>
      <c r="AN5493" s="129">
        <v>228.636</v>
      </c>
      <c r="AO5493" s="129">
        <v>310.21199999999999</v>
      </c>
      <c r="AP5493" s="129">
        <v>346.98399999999998</v>
      </c>
      <c r="AQ5493" s="129">
        <v>316.40899999999999</v>
      </c>
      <c r="AR5493" s="129">
        <v>304.44299999999998</v>
      </c>
      <c r="AS5493" s="129">
        <v>270.63400000000001</v>
      </c>
      <c r="AT5493" s="129">
        <v>244.59200000000001</v>
      </c>
      <c r="AU5493" s="129">
        <v>221.328</v>
      </c>
      <c r="AV5493" s="129">
        <v>200.755</v>
      </c>
      <c r="AW5493" s="129">
        <v>2012</v>
      </c>
    </row>
    <row r="5494" spans="1:49">
      <c r="A5494" s="129">
        <v>142</v>
      </c>
      <c r="B5494" s="129" t="s">
        <v>2260</v>
      </c>
      <c r="C5494" s="129" t="s">
        <v>1623</v>
      </c>
      <c r="D5494" s="129" t="s">
        <v>2259</v>
      </c>
      <c r="E5494" s="129" t="s">
        <v>1622</v>
      </c>
      <c r="F5494" s="129" t="s">
        <v>1621</v>
      </c>
      <c r="G5494" s="129" t="s">
        <v>1597</v>
      </c>
      <c r="I5494" s="129" t="s">
        <v>1747</v>
      </c>
      <c r="J5494" s="129">
        <v>5.4729999999999999</v>
      </c>
      <c r="K5494" s="129">
        <v>4.5330000000000004</v>
      </c>
      <c r="L5494" s="129">
        <v>3.3620000000000001</v>
      </c>
      <c r="M5494" s="129">
        <v>5.343</v>
      </c>
      <c r="N5494" s="129">
        <v>5.5209999999999999</v>
      </c>
      <c r="O5494" s="129">
        <v>8.1999999999999993</v>
      </c>
      <c r="P5494" s="129">
        <v>3.5739999999999998</v>
      </c>
      <c r="Q5494" s="129">
        <v>1.7490000000000001</v>
      </c>
      <c r="R5494" s="129">
        <v>-0.52700000000000002</v>
      </c>
      <c r="S5494" s="129">
        <v>-1.272</v>
      </c>
      <c r="T5494" s="129">
        <v>-0.89500000000000002</v>
      </c>
      <c r="U5494" s="129">
        <v>-3.1110000000000002</v>
      </c>
      <c r="V5494" s="129">
        <v>-4.7519999999999998</v>
      </c>
      <c r="W5494" s="129">
        <v>-3.8769999999999998</v>
      </c>
      <c r="X5494" s="129">
        <v>-1.589</v>
      </c>
      <c r="Y5494" s="129">
        <v>1.571</v>
      </c>
      <c r="Z5494" s="129">
        <v>4.8339999999999996</v>
      </c>
      <c r="AA5494" s="129">
        <v>6.3620000000000001</v>
      </c>
      <c r="AB5494" s="129">
        <v>2.161</v>
      </c>
      <c r="AC5494" s="129">
        <v>4.47</v>
      </c>
      <c r="AD5494" s="129">
        <v>13.709</v>
      </c>
      <c r="AE5494" s="129">
        <v>11.397</v>
      </c>
      <c r="AF5494" s="129">
        <v>7.0970000000000004</v>
      </c>
      <c r="AG5494" s="129">
        <v>5.4930000000000003</v>
      </c>
      <c r="AH5494" s="129">
        <v>9.1579999999999995</v>
      </c>
      <c r="AI5494" s="129">
        <v>13.105</v>
      </c>
      <c r="AJ5494" s="129">
        <v>16.120999999999999</v>
      </c>
      <c r="AK5494" s="129">
        <v>14.4</v>
      </c>
      <c r="AL5494" s="129">
        <v>15.769</v>
      </c>
      <c r="AM5494" s="129">
        <v>8.1170000000000009</v>
      </c>
      <c r="AN5494" s="129">
        <v>8.9860000000000007</v>
      </c>
      <c r="AO5494" s="129">
        <v>11.281000000000001</v>
      </c>
      <c r="AP5494" s="129">
        <v>11.936999999999999</v>
      </c>
      <c r="AQ5494" s="129">
        <v>10.459</v>
      </c>
      <c r="AR5494" s="129">
        <v>9.6199999999999992</v>
      </c>
      <c r="AS5494" s="129">
        <v>8.2370000000000001</v>
      </c>
      <c r="AT5494" s="129">
        <v>7.141</v>
      </c>
      <c r="AU5494" s="129">
        <v>6.165</v>
      </c>
      <c r="AV5494" s="129">
        <v>5.3170000000000002</v>
      </c>
      <c r="AW5494" s="129">
        <v>2012</v>
      </c>
    </row>
    <row r="5495" spans="1:49">
      <c r="A5495" s="129">
        <v>142</v>
      </c>
      <c r="B5495" s="129" t="s">
        <v>2260</v>
      </c>
      <c r="C5495" s="129" t="s">
        <v>1620</v>
      </c>
      <c r="D5495" s="129" t="s">
        <v>2259</v>
      </c>
      <c r="E5495" s="129" t="s">
        <v>1618</v>
      </c>
      <c r="F5495" s="129" t="s">
        <v>1617</v>
      </c>
      <c r="G5495" s="129" t="s">
        <v>1608</v>
      </c>
      <c r="H5495" s="129" t="s">
        <v>1604</v>
      </c>
      <c r="I5495" s="129" t="s">
        <v>2262</v>
      </c>
      <c r="J5495" s="129">
        <v>1.1160000000000001</v>
      </c>
      <c r="K5495" s="129">
        <v>-7.2249999999999996</v>
      </c>
      <c r="L5495" s="129">
        <v>-17.172000000000001</v>
      </c>
      <c r="M5495" s="129">
        <v>-33.783000000000001</v>
      </c>
      <c r="N5495" s="129">
        <v>-56.67</v>
      </c>
      <c r="O5495" s="129">
        <v>-80.257000000000005</v>
      </c>
      <c r="P5495" s="129">
        <v>-108.166</v>
      </c>
      <c r="Q5495" s="129">
        <v>-120.09699999999999</v>
      </c>
      <c r="R5495" s="129">
        <v>-213.27500000000001</v>
      </c>
      <c r="S5495" s="129">
        <v>-221.66800000000001</v>
      </c>
      <c r="T5495" s="129">
        <v>-234.23400000000001</v>
      </c>
      <c r="U5495" s="129">
        <v>-292.38400000000001</v>
      </c>
      <c r="V5495" s="129">
        <v>-281.80599999999998</v>
      </c>
      <c r="W5495" s="129">
        <v>-273.32799999999997</v>
      </c>
      <c r="X5495" s="129">
        <v>-271.54399999999998</v>
      </c>
      <c r="Y5495" s="129">
        <v>-340.029</v>
      </c>
      <c r="Z5495" s="129">
        <v>-423.41199999999998</v>
      </c>
      <c r="AA5495" s="129">
        <v>-542.42100000000005</v>
      </c>
      <c r="AB5495" s="129">
        <v>-594.73400000000004</v>
      </c>
      <c r="AC5495" s="129">
        <v>-711.524</v>
      </c>
      <c r="AD5495" s="129">
        <v>-993.72400000000005</v>
      </c>
      <c r="AE5495" s="130">
        <v>-1300.1130000000001</v>
      </c>
      <c r="AF5495" s="130">
        <v>-1232.6759999999999</v>
      </c>
      <c r="AG5495" s="130">
        <v>-1514.252</v>
      </c>
      <c r="AH5495" s="130">
        <v>-1808.5609999999999</v>
      </c>
      <c r="AI5495" s="130">
        <v>-2354.8609999999999</v>
      </c>
      <c r="AJ5495" s="130">
        <v>-2911.518</v>
      </c>
      <c r="AK5495" s="130">
        <v>-3201.79</v>
      </c>
      <c r="AL5495" s="130">
        <v>-3166</v>
      </c>
      <c r="AM5495" s="130">
        <v>-3687.991</v>
      </c>
      <c r="AN5495" s="130">
        <v>-4168.7629999999999</v>
      </c>
      <c r="AO5495" s="130">
        <v>-4340.1379999999999</v>
      </c>
      <c r="AP5495" s="130">
        <v>-4855.6210000000001</v>
      </c>
      <c r="AQ5495" s="130">
        <v>-5542.5079999999998</v>
      </c>
      <c r="AR5495" s="130">
        <v>-5953.8959999999997</v>
      </c>
      <c r="AS5495" s="130">
        <v>-6338.9660000000003</v>
      </c>
      <c r="AT5495" s="130">
        <v>-6705.7420000000002</v>
      </c>
      <c r="AU5495" s="130">
        <v>-7057.52</v>
      </c>
      <c r="AV5495" s="130">
        <v>-7397.4309999999996</v>
      </c>
      <c r="AW5495" s="129">
        <v>2012</v>
      </c>
    </row>
    <row r="5496" spans="1:49">
      <c r="A5496" s="129">
        <v>142</v>
      </c>
      <c r="B5496" s="129" t="s">
        <v>2260</v>
      </c>
      <c r="C5496" s="129" t="s">
        <v>1619</v>
      </c>
      <c r="D5496" s="129" t="s">
        <v>2259</v>
      </c>
      <c r="E5496" s="129" t="s">
        <v>1618</v>
      </c>
      <c r="F5496" s="129" t="s">
        <v>1617</v>
      </c>
      <c r="G5496" s="129" t="s">
        <v>1597</v>
      </c>
      <c r="I5496" s="129" t="s">
        <v>1738</v>
      </c>
      <c r="J5496" s="129">
        <v>0.35499999999999998</v>
      </c>
      <c r="K5496" s="129">
        <v>-2.0019999999999998</v>
      </c>
      <c r="L5496" s="129">
        <v>-4.3019999999999996</v>
      </c>
      <c r="M5496" s="129">
        <v>-7.6180000000000003</v>
      </c>
      <c r="N5496" s="129">
        <v>-11.365</v>
      </c>
      <c r="O5496" s="129">
        <v>-14.528</v>
      </c>
      <c r="P5496" s="129">
        <v>-18.946999999999999</v>
      </c>
      <c r="Q5496" s="129">
        <v>-19.280999999999999</v>
      </c>
      <c r="R5496" s="129">
        <v>-32.707000000000001</v>
      </c>
      <c r="S5496" s="129">
        <v>-31.859000000000002</v>
      </c>
      <c r="T5496" s="129">
        <v>-31.812999999999999</v>
      </c>
      <c r="U5496" s="129">
        <v>-37.692</v>
      </c>
      <c r="V5496" s="129">
        <v>-35.344000000000001</v>
      </c>
      <c r="W5496" s="129">
        <v>-32.604999999999997</v>
      </c>
      <c r="X5496" s="129">
        <v>-30.899000000000001</v>
      </c>
      <c r="Y5496" s="129">
        <v>-36.042000000000002</v>
      </c>
      <c r="Z5496" s="129">
        <v>-40.988999999999997</v>
      </c>
      <c r="AA5496" s="129">
        <v>-48.466000000000001</v>
      </c>
      <c r="AB5496" s="129">
        <v>-52.152999999999999</v>
      </c>
      <c r="AC5496" s="129">
        <v>-57.360999999999997</v>
      </c>
      <c r="AD5496" s="129">
        <v>-67.087000000000003</v>
      </c>
      <c r="AE5496" s="129">
        <v>-84.593999999999994</v>
      </c>
      <c r="AF5496" s="129">
        <v>-80.445999999999998</v>
      </c>
      <c r="AG5496" s="129">
        <v>-95.103999999999999</v>
      </c>
      <c r="AH5496" s="129">
        <v>-103.181</v>
      </c>
      <c r="AI5496" s="129">
        <v>-120.21299999999999</v>
      </c>
      <c r="AJ5496" s="129">
        <v>-133.50700000000001</v>
      </c>
      <c r="AK5496" s="129">
        <v>-138.81899999999999</v>
      </c>
      <c r="AL5496" s="129">
        <v>-123.676</v>
      </c>
      <c r="AM5496" s="129">
        <v>-154.80600000000001</v>
      </c>
      <c r="AN5496" s="129">
        <v>-163.84899999999999</v>
      </c>
      <c r="AO5496" s="129">
        <v>-157.82499999999999</v>
      </c>
      <c r="AP5496" s="129">
        <v>-167.04300000000001</v>
      </c>
      <c r="AQ5496" s="129">
        <v>-183.21299999999999</v>
      </c>
      <c r="AR5496" s="129">
        <v>-188.13900000000001</v>
      </c>
      <c r="AS5496" s="129">
        <v>-192.93299999999999</v>
      </c>
      <c r="AT5496" s="129">
        <v>-195.77500000000001</v>
      </c>
      <c r="AU5496" s="129">
        <v>-196.589</v>
      </c>
      <c r="AV5496" s="129">
        <v>-195.91499999999999</v>
      </c>
      <c r="AW5496" s="129">
        <v>2012</v>
      </c>
    </row>
    <row r="5497" spans="1:49">
      <c r="A5497" s="129">
        <v>142</v>
      </c>
      <c r="B5497" s="129" t="s">
        <v>2260</v>
      </c>
      <c r="C5497" s="129" t="s">
        <v>1616</v>
      </c>
      <c r="D5497" s="129" t="s">
        <v>2259</v>
      </c>
      <c r="E5497" s="129" t="s">
        <v>1614</v>
      </c>
      <c r="F5497" s="129" t="s">
        <v>1613</v>
      </c>
      <c r="G5497" s="129" t="s">
        <v>1608</v>
      </c>
      <c r="H5497" s="129" t="s">
        <v>1604</v>
      </c>
      <c r="I5497" s="129" t="s">
        <v>2262</v>
      </c>
      <c r="J5497" s="129">
        <v>148.911</v>
      </c>
      <c r="K5497" s="129">
        <v>155.41900000000001</v>
      </c>
      <c r="L5497" s="129">
        <v>152.691</v>
      </c>
      <c r="M5497" s="129">
        <v>156.208</v>
      </c>
      <c r="N5497" s="129">
        <v>174.99100000000001</v>
      </c>
      <c r="O5497" s="129">
        <v>203.74100000000001</v>
      </c>
      <c r="P5497" s="129">
        <v>262.62</v>
      </c>
      <c r="Q5497" s="129">
        <v>239.95</v>
      </c>
      <c r="R5497" s="129">
        <v>211.309</v>
      </c>
      <c r="S5497" s="129">
        <v>224.84899999999999</v>
      </c>
      <c r="T5497" s="129">
        <v>212.959</v>
      </c>
      <c r="U5497" s="129">
        <v>304.21199999999999</v>
      </c>
      <c r="V5497" s="129">
        <v>358.971</v>
      </c>
      <c r="W5497" s="129">
        <v>450.30399999999997</v>
      </c>
      <c r="X5497" s="129">
        <v>445.84699999999998</v>
      </c>
      <c r="Y5497" s="129">
        <v>356.91699999999997</v>
      </c>
      <c r="Z5497" s="129">
        <v>346.661</v>
      </c>
      <c r="AA5497" s="129">
        <v>330.93799999999999</v>
      </c>
      <c r="AB5497" s="129">
        <v>318.36</v>
      </c>
      <c r="AC5497" s="129">
        <v>360.90100000000001</v>
      </c>
      <c r="AD5497" s="129">
        <v>483.05200000000002</v>
      </c>
      <c r="AE5497" s="129">
        <v>489.80900000000003</v>
      </c>
      <c r="AF5497" s="129">
        <v>603.34699999999998</v>
      </c>
      <c r="AG5497" s="129">
        <v>777.46500000000003</v>
      </c>
      <c r="AH5497" s="129">
        <v>888.81899999999996</v>
      </c>
      <c r="AI5497" s="129">
        <v>932.96699999999998</v>
      </c>
      <c r="AJ5497" s="130">
        <v>1280.576</v>
      </c>
      <c r="AK5497" s="130">
        <v>1305.53</v>
      </c>
      <c r="AL5497" s="130">
        <v>1412.2670000000001</v>
      </c>
      <c r="AM5497" s="130">
        <v>1166.973</v>
      </c>
      <c r="AN5497" s="130">
        <v>1252.17</v>
      </c>
      <c r="AO5497" s="129">
        <v>938.23500000000001</v>
      </c>
      <c r="AP5497" s="129">
        <v>991.75</v>
      </c>
      <c r="AQ5497" s="130">
        <v>1032.1320000000001</v>
      </c>
      <c r="AR5497" s="130">
        <v>1079.7090000000001</v>
      </c>
      <c r="AS5497" s="130">
        <v>1120.979</v>
      </c>
      <c r="AT5497" s="130">
        <v>1168.6199999999999</v>
      </c>
      <c r="AU5497" s="130">
        <v>1224.838</v>
      </c>
      <c r="AV5497" s="130">
        <v>1288.2460000000001</v>
      </c>
      <c r="AW5497" s="129">
        <v>2012</v>
      </c>
    </row>
    <row r="5498" spans="1:49">
      <c r="A5498" s="129">
        <v>142</v>
      </c>
      <c r="B5498" s="129" t="s">
        <v>2260</v>
      </c>
      <c r="C5498" s="129" t="s">
        <v>1615</v>
      </c>
      <c r="D5498" s="129" t="s">
        <v>2259</v>
      </c>
      <c r="E5498" s="129" t="s">
        <v>1614</v>
      </c>
      <c r="F5498" s="129" t="s">
        <v>1613</v>
      </c>
      <c r="G5498" s="129" t="s">
        <v>1597</v>
      </c>
      <c r="I5498" s="129" t="s">
        <v>1612</v>
      </c>
      <c r="J5498" s="129">
        <v>47.319000000000003</v>
      </c>
      <c r="K5498" s="129">
        <v>43.073</v>
      </c>
      <c r="L5498" s="129">
        <v>38.250999999999998</v>
      </c>
      <c r="M5498" s="129">
        <v>35.223999999999997</v>
      </c>
      <c r="N5498" s="129">
        <v>35.091999999999999</v>
      </c>
      <c r="O5498" s="129">
        <v>36.881</v>
      </c>
      <c r="P5498" s="129">
        <v>46.002000000000002</v>
      </c>
      <c r="Q5498" s="129">
        <v>38.523000000000003</v>
      </c>
      <c r="R5498" s="129">
        <v>32.405999999999999</v>
      </c>
      <c r="S5498" s="129">
        <v>32.317</v>
      </c>
      <c r="T5498" s="129">
        <v>28.922999999999998</v>
      </c>
      <c r="U5498" s="129">
        <v>39.216000000000001</v>
      </c>
      <c r="V5498" s="129">
        <v>45.021999999999998</v>
      </c>
      <c r="W5498" s="129">
        <v>53.716000000000001</v>
      </c>
      <c r="X5498" s="129">
        <v>50.732999999999997</v>
      </c>
      <c r="Y5498" s="129">
        <v>37.832000000000001</v>
      </c>
      <c r="Z5498" s="129">
        <v>33.558999999999997</v>
      </c>
      <c r="AA5498" s="129">
        <v>29.57</v>
      </c>
      <c r="AB5498" s="129">
        <v>27.917000000000002</v>
      </c>
      <c r="AC5498" s="129">
        <v>29.094999999999999</v>
      </c>
      <c r="AD5498" s="129">
        <v>32.610999999999997</v>
      </c>
      <c r="AE5498" s="129">
        <v>31.87</v>
      </c>
      <c r="AF5498" s="129">
        <v>39.375</v>
      </c>
      <c r="AG5498" s="129">
        <v>48.83</v>
      </c>
      <c r="AH5498" s="129">
        <v>50.707999999999998</v>
      </c>
      <c r="AI5498" s="129">
        <v>47.627000000000002</v>
      </c>
      <c r="AJ5498" s="129">
        <v>58.72</v>
      </c>
      <c r="AK5498" s="129">
        <v>56.603999999999999</v>
      </c>
      <c r="AL5498" s="129">
        <v>55.168999999999997</v>
      </c>
      <c r="AM5498" s="129">
        <v>48.984999999999999</v>
      </c>
      <c r="AN5498" s="129">
        <v>49.215000000000003</v>
      </c>
      <c r="AO5498" s="129">
        <v>34.118000000000002</v>
      </c>
      <c r="AP5498" s="129">
        <v>34.118000000000002</v>
      </c>
      <c r="AQ5498" s="129">
        <v>34.118000000000002</v>
      </c>
      <c r="AR5498" s="129">
        <v>34.118000000000002</v>
      </c>
      <c r="AS5498" s="129">
        <v>34.118000000000002</v>
      </c>
      <c r="AT5498" s="129">
        <v>34.118000000000002</v>
      </c>
      <c r="AU5498" s="129">
        <v>34.118000000000002</v>
      </c>
      <c r="AV5498" s="129">
        <v>34.118000000000002</v>
      </c>
      <c r="AW5498" s="129">
        <v>2012</v>
      </c>
    </row>
    <row r="5499" spans="1:49">
      <c r="A5499" s="129">
        <v>142</v>
      </c>
      <c r="B5499" s="129" t="s">
        <v>2260</v>
      </c>
      <c r="C5499" s="129" t="s">
        <v>1611</v>
      </c>
      <c r="D5499" s="129" t="s">
        <v>2259</v>
      </c>
      <c r="E5499" s="129" t="s">
        <v>1610</v>
      </c>
      <c r="F5499" s="129" t="s">
        <v>1609</v>
      </c>
      <c r="G5499" s="129" t="s">
        <v>1608</v>
      </c>
      <c r="H5499" s="129" t="s">
        <v>1604</v>
      </c>
      <c r="I5499" s="129" t="s">
        <v>2262</v>
      </c>
      <c r="J5499" s="129">
        <v>314.69799999999998</v>
      </c>
      <c r="K5499" s="129">
        <v>360.827</v>
      </c>
      <c r="L5499" s="129">
        <v>399.185</v>
      </c>
      <c r="M5499" s="129">
        <v>443.47500000000002</v>
      </c>
      <c r="N5499" s="129">
        <v>498.65699999999998</v>
      </c>
      <c r="O5499" s="129">
        <v>552.43200000000002</v>
      </c>
      <c r="P5499" s="129">
        <v>570.89099999999996</v>
      </c>
      <c r="Q5499" s="129">
        <v>622.86699999999996</v>
      </c>
      <c r="R5499" s="129">
        <v>652.07100000000003</v>
      </c>
      <c r="S5499" s="129">
        <v>695.77</v>
      </c>
      <c r="T5499" s="129">
        <v>736.29</v>
      </c>
      <c r="U5499" s="129">
        <v>775.72699999999998</v>
      </c>
      <c r="V5499" s="129">
        <v>797.31500000000005</v>
      </c>
      <c r="W5499" s="129">
        <v>838.298</v>
      </c>
      <c r="X5499" s="129">
        <v>878.80700000000002</v>
      </c>
      <c r="Y5499" s="129">
        <v>943.43700000000001</v>
      </c>
      <c r="Z5499" s="130">
        <v>1032.989</v>
      </c>
      <c r="AA5499" s="130">
        <v>1119.175</v>
      </c>
      <c r="AB5499" s="130">
        <v>1140.3599999999999</v>
      </c>
      <c r="AC5499" s="130">
        <v>1240.4259999999999</v>
      </c>
      <c r="AD5499" s="130">
        <v>1481.241</v>
      </c>
      <c r="AE5499" s="130">
        <v>1536.8869999999999</v>
      </c>
      <c r="AF5499" s="130">
        <v>1532.308</v>
      </c>
      <c r="AG5499" s="130">
        <v>1592.201</v>
      </c>
      <c r="AH5499" s="130">
        <v>1752.8119999999999</v>
      </c>
      <c r="AI5499" s="130">
        <v>1958.9069999999999</v>
      </c>
      <c r="AJ5499" s="130">
        <v>2180.8020000000001</v>
      </c>
      <c r="AK5499" s="130">
        <v>2306.4459999999999</v>
      </c>
      <c r="AL5499" s="130">
        <v>2559.9140000000002</v>
      </c>
      <c r="AM5499" s="130">
        <v>2382.33</v>
      </c>
      <c r="AN5499" s="130">
        <v>2544.2669999999998</v>
      </c>
      <c r="AO5499" s="130">
        <v>2749.9630000000002</v>
      </c>
      <c r="AP5499" s="130">
        <v>2906.8139999999999</v>
      </c>
      <c r="AQ5499" s="130">
        <v>3025.174</v>
      </c>
      <c r="AR5499" s="130">
        <v>3164.623</v>
      </c>
      <c r="AS5499" s="130">
        <v>3285.5859999999998</v>
      </c>
      <c r="AT5499" s="130">
        <v>3425.221</v>
      </c>
      <c r="AU5499" s="130">
        <v>3589.9949999999999</v>
      </c>
      <c r="AV5499" s="130">
        <v>3775.8449999999998</v>
      </c>
      <c r="AW5499" s="129">
        <v>2012</v>
      </c>
    </row>
    <row r="5500" spans="1:49">
      <c r="A5500" s="129">
        <v>142</v>
      </c>
      <c r="B5500" s="129" t="s">
        <v>2260</v>
      </c>
      <c r="C5500" s="129" t="s">
        <v>1606</v>
      </c>
      <c r="D5500" s="129" t="s">
        <v>2259</v>
      </c>
      <c r="E5500" s="129" t="s">
        <v>1599</v>
      </c>
      <c r="F5500" s="129" t="s">
        <v>1598</v>
      </c>
      <c r="G5500" s="129" t="s">
        <v>1605</v>
      </c>
      <c r="H5500" s="129" t="s">
        <v>1604</v>
      </c>
      <c r="I5500" s="129" t="s">
        <v>2261</v>
      </c>
      <c r="J5500" s="129">
        <v>1.103</v>
      </c>
      <c r="K5500" s="129">
        <v>2.17</v>
      </c>
      <c r="L5500" s="129">
        <v>0.52700000000000002</v>
      </c>
      <c r="M5500" s="129">
        <v>2.4449999999999998</v>
      </c>
      <c r="N5500" s="129">
        <v>3.278</v>
      </c>
      <c r="O5500" s="129">
        <v>3.036</v>
      </c>
      <c r="P5500" s="129">
        <v>-4.6900000000000004</v>
      </c>
      <c r="Q5500" s="129">
        <v>-4.3529999999999998</v>
      </c>
      <c r="R5500" s="129">
        <v>-4.0209999999999999</v>
      </c>
      <c r="S5500" s="129">
        <v>-9.4E-2</v>
      </c>
      <c r="T5500" s="129">
        <v>2.9430000000000001</v>
      </c>
      <c r="U5500" s="129">
        <v>4.383</v>
      </c>
      <c r="V5500" s="129">
        <v>4.4710000000000001</v>
      </c>
      <c r="W5500" s="129">
        <v>3.5219999999999998</v>
      </c>
      <c r="X5500" s="129">
        <v>3.7349999999999999</v>
      </c>
      <c r="Y5500" s="129">
        <v>5.3179999999999996</v>
      </c>
      <c r="Z5500" s="129">
        <v>10.993</v>
      </c>
      <c r="AA5500" s="129">
        <v>9.9380000000000006</v>
      </c>
      <c r="AB5500" s="129">
        <v>-0.47599999999999998</v>
      </c>
      <c r="AC5500" s="129">
        <v>8.9160000000000004</v>
      </c>
      <c r="AD5500" s="129">
        <v>25.265000000000001</v>
      </c>
      <c r="AE5500" s="129">
        <v>27.53</v>
      </c>
      <c r="AF5500" s="129">
        <v>24.088999999999999</v>
      </c>
      <c r="AG5500" s="129">
        <v>27.573</v>
      </c>
      <c r="AH5500" s="129">
        <v>32.725000000000001</v>
      </c>
      <c r="AI5500" s="129">
        <v>50.110999999999997</v>
      </c>
      <c r="AJ5500" s="129">
        <v>55.78</v>
      </c>
      <c r="AK5500" s="129">
        <v>49.042000000000002</v>
      </c>
      <c r="AL5500" s="129">
        <v>72.403999999999996</v>
      </c>
      <c r="AM5500" s="129">
        <v>44.412999999999997</v>
      </c>
      <c r="AN5500" s="129">
        <v>50.16</v>
      </c>
      <c r="AO5500" s="129">
        <v>62.704999999999998</v>
      </c>
      <c r="AP5500" s="129">
        <v>70.816999999999993</v>
      </c>
      <c r="AQ5500" s="129">
        <v>60.773000000000003</v>
      </c>
      <c r="AR5500" s="129">
        <v>59.286000000000001</v>
      </c>
      <c r="AS5500" s="129">
        <v>56.555999999999997</v>
      </c>
      <c r="AT5500" s="129">
        <v>53.396000000000001</v>
      </c>
      <c r="AU5500" s="129">
        <v>53.688000000000002</v>
      </c>
      <c r="AV5500" s="129">
        <v>52.973999999999997</v>
      </c>
      <c r="AW5500" s="129">
        <v>2012</v>
      </c>
    </row>
    <row r="5501" spans="1:49">
      <c r="A5501" s="129">
        <v>142</v>
      </c>
      <c r="B5501" s="129" t="s">
        <v>2260</v>
      </c>
      <c r="C5501" s="129" t="s">
        <v>1601</v>
      </c>
      <c r="D5501" s="129" t="s">
        <v>2259</v>
      </c>
      <c r="E5501" s="129" t="s">
        <v>1599</v>
      </c>
      <c r="F5501" s="129" t="s">
        <v>1598</v>
      </c>
      <c r="G5501" s="129" t="s">
        <v>1597</v>
      </c>
      <c r="I5501" s="129" t="s">
        <v>1596</v>
      </c>
      <c r="J5501" s="129">
        <v>1.7310000000000001</v>
      </c>
      <c r="K5501" s="129">
        <v>3.452</v>
      </c>
      <c r="L5501" s="129">
        <v>0.85299999999999998</v>
      </c>
      <c r="M5501" s="129">
        <v>4.0229999999999997</v>
      </c>
      <c r="N5501" s="129">
        <v>5.3650000000000002</v>
      </c>
      <c r="O5501" s="129">
        <v>4.7249999999999996</v>
      </c>
      <c r="P5501" s="129">
        <v>-6.0750000000000002</v>
      </c>
      <c r="Q5501" s="129">
        <v>-4.7080000000000002</v>
      </c>
      <c r="R5501" s="129">
        <v>-4.0190000000000001</v>
      </c>
      <c r="S5501" s="129">
        <v>-9.2999999999999999E-2</v>
      </c>
      <c r="T5501" s="129">
        <v>2.5019999999999998</v>
      </c>
      <c r="U5501" s="129">
        <v>3.6629999999999998</v>
      </c>
      <c r="V5501" s="129">
        <v>3.4849999999999999</v>
      </c>
      <c r="W5501" s="129">
        <v>2.98</v>
      </c>
      <c r="X5501" s="129">
        <v>2.9990000000000001</v>
      </c>
      <c r="Y5501" s="129">
        <v>3.5710000000000002</v>
      </c>
      <c r="Z5501" s="129">
        <v>6.8639999999999999</v>
      </c>
      <c r="AA5501" s="129">
        <v>6.2809999999999997</v>
      </c>
      <c r="AB5501" s="129">
        <v>-0.315</v>
      </c>
      <c r="AC5501" s="129">
        <v>5.6059999999999999</v>
      </c>
      <c r="AD5501" s="129">
        <v>15.013</v>
      </c>
      <c r="AE5501" s="129">
        <v>16.106000000000002</v>
      </c>
      <c r="AF5501" s="129">
        <v>12.551</v>
      </c>
      <c r="AG5501" s="129">
        <v>12.260999999999999</v>
      </c>
      <c r="AH5501" s="129">
        <v>12.585000000000001</v>
      </c>
      <c r="AI5501" s="129">
        <v>16.481000000000002</v>
      </c>
      <c r="AJ5501" s="129">
        <v>16.404</v>
      </c>
      <c r="AK5501" s="129">
        <v>12.464</v>
      </c>
      <c r="AL5501" s="129">
        <v>15.952</v>
      </c>
      <c r="AM5501" s="129">
        <v>11.723000000000001</v>
      </c>
      <c r="AN5501" s="129">
        <v>11.916</v>
      </c>
      <c r="AO5501" s="129">
        <v>12.78</v>
      </c>
      <c r="AP5501" s="129">
        <v>14.173999999999999</v>
      </c>
      <c r="AQ5501" s="129">
        <v>11.782</v>
      </c>
      <c r="AR5501" s="129">
        <v>11.25</v>
      </c>
      <c r="AS5501" s="129">
        <v>10.398999999999999</v>
      </c>
      <c r="AT5501" s="129">
        <v>9.4830000000000005</v>
      </c>
      <c r="AU5501" s="129">
        <v>9.1760000000000002</v>
      </c>
      <c r="AV5501" s="129">
        <v>8.6820000000000004</v>
      </c>
      <c r="AW5501" s="129">
        <v>2012</v>
      </c>
    </row>
    <row r="5502" spans="1:49">
      <c r="A5502" s="129">
        <v>449</v>
      </c>
      <c r="B5502" s="129" t="s">
        <v>2252</v>
      </c>
      <c r="C5502" s="129" t="s">
        <v>1733</v>
      </c>
      <c r="D5502" s="129" t="s">
        <v>2251</v>
      </c>
      <c r="E5502" s="129" t="s">
        <v>1730</v>
      </c>
      <c r="F5502" s="129" t="s">
        <v>1732</v>
      </c>
      <c r="G5502" s="129" t="s">
        <v>1608</v>
      </c>
      <c r="H5502" s="129" t="s">
        <v>1604</v>
      </c>
      <c r="I5502" s="129" t="s">
        <v>2258</v>
      </c>
      <c r="J5502" s="129">
        <v>2.1190000000000002</v>
      </c>
      <c r="K5502" s="129">
        <v>2.4820000000000002</v>
      </c>
      <c r="L5502" s="129">
        <v>2.7669999999999999</v>
      </c>
      <c r="M5502" s="129">
        <v>3.2080000000000002</v>
      </c>
      <c r="N5502" s="129">
        <v>3.6539999999999999</v>
      </c>
      <c r="O5502" s="129">
        <v>4.1849999999999996</v>
      </c>
      <c r="P5502" s="129">
        <v>4.2750000000000004</v>
      </c>
      <c r="Q5502" s="129">
        <v>4.1040000000000001</v>
      </c>
      <c r="R5502" s="129">
        <v>4.32</v>
      </c>
      <c r="S5502" s="129">
        <v>4.4480000000000004</v>
      </c>
      <c r="T5502" s="129">
        <v>4.8209999999999997</v>
      </c>
      <c r="U5502" s="129">
        <v>5.1120000000000001</v>
      </c>
      <c r="V5502" s="129">
        <v>5.5460000000000003</v>
      </c>
      <c r="W5502" s="129">
        <v>5.8869999999999996</v>
      </c>
      <c r="X5502" s="129">
        <v>6.1130000000000004</v>
      </c>
      <c r="Y5502" s="129">
        <v>6.4080000000000004</v>
      </c>
      <c r="Z5502" s="129">
        <v>6.5940000000000003</v>
      </c>
      <c r="AA5502" s="129">
        <v>7.0019999999999998</v>
      </c>
      <c r="AB5502" s="129">
        <v>7.1909999999999998</v>
      </c>
      <c r="AC5502" s="129">
        <v>7.1470000000000002</v>
      </c>
      <c r="AD5502" s="129">
        <v>7.4790000000000001</v>
      </c>
      <c r="AE5502" s="129">
        <v>7.8949999999999996</v>
      </c>
      <c r="AF5502" s="129">
        <v>8.0579999999999998</v>
      </c>
      <c r="AG5502" s="129">
        <v>8.0869999999999997</v>
      </c>
      <c r="AH5502" s="129">
        <v>8.3629999999999995</v>
      </c>
      <c r="AI5502" s="129">
        <v>8.6959999999999997</v>
      </c>
      <c r="AJ5502" s="129">
        <v>9.1769999999999996</v>
      </c>
      <c r="AK5502" s="129">
        <v>9.7940000000000005</v>
      </c>
      <c r="AL5502" s="129">
        <v>11.084</v>
      </c>
      <c r="AM5502" s="129">
        <v>11.446</v>
      </c>
      <c r="AN5502" s="129">
        <v>12.086</v>
      </c>
      <c r="AO5502" s="129">
        <v>12.629</v>
      </c>
      <c r="AP5502" s="129">
        <v>13.257999999999999</v>
      </c>
      <c r="AQ5502" s="129">
        <v>13.93</v>
      </c>
      <c r="AR5502" s="129">
        <v>14.404</v>
      </c>
      <c r="AS5502" s="129">
        <v>14.888</v>
      </c>
      <c r="AT5502" s="129">
        <v>15.45</v>
      </c>
      <c r="AU5502" s="129">
        <v>16.042999999999999</v>
      </c>
      <c r="AV5502" s="129">
        <v>16.620999999999999</v>
      </c>
      <c r="AW5502" s="129">
        <v>2012</v>
      </c>
    </row>
    <row r="5503" spans="1:49">
      <c r="A5503" s="129">
        <v>449</v>
      </c>
      <c r="B5503" s="129" t="s">
        <v>2252</v>
      </c>
      <c r="C5503" s="129" t="s">
        <v>1731</v>
      </c>
      <c r="D5503" s="129" t="s">
        <v>2251</v>
      </c>
      <c r="E5503" s="129" t="s">
        <v>1730</v>
      </c>
      <c r="F5503" s="129" t="s">
        <v>1729</v>
      </c>
      <c r="G5503" s="129" t="s">
        <v>1655</v>
      </c>
      <c r="I5503" s="129" t="s">
        <v>1728</v>
      </c>
      <c r="J5503" s="129">
        <v>6.0789999999999997</v>
      </c>
      <c r="K5503" s="129">
        <v>17.096</v>
      </c>
      <c r="L5503" s="129">
        <v>11.500999999999999</v>
      </c>
      <c r="M5503" s="129">
        <v>15.946999999999999</v>
      </c>
      <c r="N5503" s="129">
        <v>13.904</v>
      </c>
      <c r="O5503" s="129">
        <v>14.523</v>
      </c>
      <c r="P5503" s="129">
        <v>2.145</v>
      </c>
      <c r="Q5503" s="129">
        <v>-3.992</v>
      </c>
      <c r="R5503" s="129">
        <v>5.2450000000000001</v>
      </c>
      <c r="S5503" s="129">
        <v>2.9830000000000001</v>
      </c>
      <c r="T5503" s="129">
        <v>8.3780000000000001</v>
      </c>
      <c r="U5503" s="129">
        <v>6.0430000000000001</v>
      </c>
      <c r="V5503" s="129">
        <v>8.4819999999999993</v>
      </c>
      <c r="W5503" s="129">
        <v>6.1539999999999999</v>
      </c>
      <c r="X5503" s="129">
        <v>3.8380000000000001</v>
      </c>
      <c r="Y5503" s="129">
        <v>4.8179999999999996</v>
      </c>
      <c r="Z5503" s="129">
        <v>2.9079999999999999</v>
      </c>
      <c r="AA5503" s="129">
        <v>6.1790000000000003</v>
      </c>
      <c r="AB5503" s="129">
        <v>2.7040000000000002</v>
      </c>
      <c r="AC5503" s="129">
        <v>-0.61299999999999999</v>
      </c>
      <c r="AD5503" s="129">
        <v>4.6449999999999996</v>
      </c>
      <c r="AE5503" s="129">
        <v>5.56</v>
      </c>
      <c r="AF5503" s="129">
        <v>2.0710000000000002</v>
      </c>
      <c r="AG5503" s="129">
        <v>0.35199999999999998</v>
      </c>
      <c r="AH5503" s="129">
        <v>3.4129999999999998</v>
      </c>
      <c r="AI5503" s="129">
        <v>3.9870000000000001</v>
      </c>
      <c r="AJ5503" s="129">
        <v>5.5289999999999999</v>
      </c>
      <c r="AK5503" s="129">
        <v>6.7290000000000001</v>
      </c>
      <c r="AL5503" s="129">
        <v>13.166</v>
      </c>
      <c r="AM5503" s="129">
        <v>3.2669999999999999</v>
      </c>
      <c r="AN5503" s="129">
        <v>5.5880000000000001</v>
      </c>
      <c r="AO5503" s="129">
        <v>4.492</v>
      </c>
      <c r="AP5503" s="129">
        <v>4.9859999999999998</v>
      </c>
      <c r="AQ5503" s="129">
        <v>5.0709999999999997</v>
      </c>
      <c r="AR5503" s="129">
        <v>3.4020000000000001</v>
      </c>
      <c r="AS5503" s="129">
        <v>3.359</v>
      </c>
      <c r="AT5503" s="129">
        <v>3.7719999999999998</v>
      </c>
      <c r="AU5503" s="129">
        <v>3.8420000000000001</v>
      </c>
      <c r="AV5503" s="129">
        <v>3.5990000000000002</v>
      </c>
      <c r="AW5503" s="129">
        <v>2012</v>
      </c>
    </row>
    <row r="5504" spans="1:49">
      <c r="A5504" s="129">
        <v>449</v>
      </c>
      <c r="B5504" s="129" t="s">
        <v>2252</v>
      </c>
      <c r="C5504" s="129" t="s">
        <v>1727</v>
      </c>
      <c r="D5504" s="129" t="s">
        <v>2251</v>
      </c>
      <c r="E5504" s="129" t="s">
        <v>1724</v>
      </c>
      <c r="F5504" s="129" t="s">
        <v>1726</v>
      </c>
      <c r="G5504" s="129" t="s">
        <v>1608</v>
      </c>
      <c r="H5504" s="129" t="s">
        <v>1604</v>
      </c>
      <c r="I5504" s="129" t="s">
        <v>2258</v>
      </c>
      <c r="J5504" s="129">
        <v>2.19</v>
      </c>
      <c r="K5504" s="129">
        <v>2.6659999999999999</v>
      </c>
      <c r="L5504" s="129">
        <v>2.798</v>
      </c>
      <c r="M5504" s="129">
        <v>2.9329999999999998</v>
      </c>
      <c r="N5504" s="129">
        <v>3.2320000000000002</v>
      </c>
      <c r="O5504" s="129">
        <v>3.5910000000000002</v>
      </c>
      <c r="P5504" s="129">
        <v>3.1429999999999998</v>
      </c>
      <c r="Q5504" s="129">
        <v>3.3180000000000001</v>
      </c>
      <c r="R5504" s="129">
        <v>3.2250000000000001</v>
      </c>
      <c r="S5504" s="129">
        <v>3.6040000000000001</v>
      </c>
      <c r="T5504" s="129">
        <v>4.4930000000000003</v>
      </c>
      <c r="U5504" s="129">
        <v>4.3609999999999998</v>
      </c>
      <c r="V5504" s="129">
        <v>4.7880000000000003</v>
      </c>
      <c r="W5504" s="129">
        <v>4.8040000000000003</v>
      </c>
      <c r="X5504" s="129">
        <v>4.9669999999999996</v>
      </c>
      <c r="Y5504" s="129">
        <v>5.3070000000000004</v>
      </c>
      <c r="Z5504" s="129">
        <v>5.8739999999999997</v>
      </c>
      <c r="AA5504" s="129">
        <v>6.09</v>
      </c>
      <c r="AB5504" s="129">
        <v>5.3559999999999999</v>
      </c>
      <c r="AC5504" s="129">
        <v>5.9720000000000004</v>
      </c>
      <c r="AD5504" s="129">
        <v>7.4790000000000001</v>
      </c>
      <c r="AE5504" s="129">
        <v>7.4589999999999996</v>
      </c>
      <c r="AF5504" s="129">
        <v>7.7080000000000002</v>
      </c>
      <c r="AG5504" s="129">
        <v>8.2829999999999995</v>
      </c>
      <c r="AH5504" s="129">
        <v>9.4870000000000001</v>
      </c>
      <c r="AI5504" s="129">
        <v>11.882999999999999</v>
      </c>
      <c r="AJ5504" s="129">
        <v>14.151</v>
      </c>
      <c r="AK5504" s="129">
        <v>16.111000000000001</v>
      </c>
      <c r="AL5504" s="129">
        <v>23.355</v>
      </c>
      <c r="AM5504" s="129">
        <v>18.547999999999998</v>
      </c>
      <c r="AN5504" s="129">
        <v>22.614000000000001</v>
      </c>
      <c r="AO5504" s="129">
        <v>26.904</v>
      </c>
      <c r="AP5504" s="129">
        <v>30.102</v>
      </c>
      <c r="AQ5504" s="129">
        <v>31.507999999999999</v>
      </c>
      <c r="AR5504" s="129">
        <v>32.296999999999997</v>
      </c>
      <c r="AS5504" s="129">
        <v>32.680999999999997</v>
      </c>
      <c r="AT5504" s="129">
        <v>33.685000000000002</v>
      </c>
      <c r="AU5504" s="129">
        <v>35.055999999999997</v>
      </c>
      <c r="AV5504" s="129">
        <v>36.578000000000003</v>
      </c>
      <c r="AW5504" s="129">
        <v>2012</v>
      </c>
    </row>
    <row r="5505" spans="1:49">
      <c r="A5505" s="129">
        <v>449</v>
      </c>
      <c r="B5505" s="129" t="s">
        <v>2252</v>
      </c>
      <c r="C5505" s="129" t="s">
        <v>1725</v>
      </c>
      <c r="D5505" s="129" t="s">
        <v>2251</v>
      </c>
      <c r="E5505" s="129" t="s">
        <v>1724</v>
      </c>
      <c r="F5505" s="129" t="s">
        <v>1723</v>
      </c>
      <c r="G5505" s="129" t="s">
        <v>1605</v>
      </c>
      <c r="H5505" s="129" t="s">
        <v>1604</v>
      </c>
      <c r="I5505" s="129" t="s">
        <v>1691</v>
      </c>
      <c r="J5505" s="129">
        <v>6.3419999999999996</v>
      </c>
      <c r="K5505" s="129">
        <v>7.7190000000000003</v>
      </c>
      <c r="L5505" s="129">
        <v>8.1</v>
      </c>
      <c r="M5505" s="129">
        <v>8.4909999999999997</v>
      </c>
      <c r="N5505" s="129">
        <v>9.3580000000000005</v>
      </c>
      <c r="O5505" s="129">
        <v>10.395</v>
      </c>
      <c r="P5505" s="129">
        <v>8.2289999999999992</v>
      </c>
      <c r="Q5505" s="129">
        <v>8.6280000000000001</v>
      </c>
      <c r="R5505" s="129">
        <v>8.3859999999999992</v>
      </c>
      <c r="S5505" s="129">
        <v>9.3719999999999999</v>
      </c>
      <c r="T5505" s="129">
        <v>11.686</v>
      </c>
      <c r="U5505" s="129">
        <v>11.340999999999999</v>
      </c>
      <c r="V5505" s="129">
        <v>12.452</v>
      </c>
      <c r="W5505" s="129">
        <v>12.494</v>
      </c>
      <c r="X5505" s="129">
        <v>12.919</v>
      </c>
      <c r="Y5505" s="129">
        <v>13.803000000000001</v>
      </c>
      <c r="Z5505" s="129">
        <v>15.276999999999999</v>
      </c>
      <c r="AA5505" s="129">
        <v>15.837</v>
      </c>
      <c r="AB5505" s="129">
        <v>13.93</v>
      </c>
      <c r="AC5505" s="129">
        <v>15.532</v>
      </c>
      <c r="AD5505" s="129">
        <v>19.45</v>
      </c>
      <c r="AE5505" s="129">
        <v>19.399000000000001</v>
      </c>
      <c r="AF5505" s="129">
        <v>20.047999999999998</v>
      </c>
      <c r="AG5505" s="129">
        <v>21.542000000000002</v>
      </c>
      <c r="AH5505" s="129">
        <v>24.673999999999999</v>
      </c>
      <c r="AI5505" s="129">
        <v>30.905000000000001</v>
      </c>
      <c r="AJ5505" s="129">
        <v>36.805</v>
      </c>
      <c r="AK5505" s="129">
        <v>41.901000000000003</v>
      </c>
      <c r="AL5505" s="129">
        <v>60.741999999999997</v>
      </c>
      <c r="AM5505" s="129">
        <v>48.241</v>
      </c>
      <c r="AN5505" s="129">
        <v>58.814</v>
      </c>
      <c r="AO5505" s="129">
        <v>69.971999999999994</v>
      </c>
      <c r="AP5505" s="129">
        <v>78.290000000000006</v>
      </c>
      <c r="AQ5505" s="129">
        <v>81.944999999999993</v>
      </c>
      <c r="AR5505" s="129">
        <v>83.998999999999995</v>
      </c>
      <c r="AS5505" s="129">
        <v>84.998000000000005</v>
      </c>
      <c r="AT5505" s="129">
        <v>87.608000000000004</v>
      </c>
      <c r="AU5505" s="129">
        <v>91.174000000000007</v>
      </c>
      <c r="AV5505" s="129">
        <v>95.132999999999996</v>
      </c>
      <c r="AW5505" s="129">
        <v>2012</v>
      </c>
    </row>
    <row r="5506" spans="1:49">
      <c r="A5506" s="129">
        <v>449</v>
      </c>
      <c r="B5506" s="129" t="s">
        <v>2252</v>
      </c>
      <c r="C5506" s="129" t="s">
        <v>1722</v>
      </c>
      <c r="D5506" s="129" t="s">
        <v>2251</v>
      </c>
      <c r="E5506" s="129" t="s">
        <v>1721</v>
      </c>
      <c r="F5506" s="129" t="s">
        <v>1720</v>
      </c>
      <c r="G5506" s="129" t="s">
        <v>1675</v>
      </c>
      <c r="I5506" s="129" t="s">
        <v>1719</v>
      </c>
      <c r="J5506" s="129">
        <v>103.357</v>
      </c>
      <c r="K5506" s="129">
        <v>107.43899999999999</v>
      </c>
      <c r="L5506" s="129">
        <v>101.113</v>
      </c>
      <c r="M5506" s="129">
        <v>91.408000000000001</v>
      </c>
      <c r="N5506" s="129">
        <v>88.442999999999998</v>
      </c>
      <c r="O5506" s="129">
        <v>85.79</v>
      </c>
      <c r="P5506" s="129">
        <v>73.53</v>
      </c>
      <c r="Q5506" s="129">
        <v>80.831999999999994</v>
      </c>
      <c r="R5506" s="129">
        <v>74.649000000000001</v>
      </c>
      <c r="S5506" s="129">
        <v>81.007999999999996</v>
      </c>
      <c r="T5506" s="129">
        <v>93.195999999999998</v>
      </c>
      <c r="U5506" s="129">
        <v>85.296999999999997</v>
      </c>
      <c r="V5506" s="129">
        <v>86.328999999999994</v>
      </c>
      <c r="W5506" s="129">
        <v>81.593999999999994</v>
      </c>
      <c r="X5506" s="129">
        <v>81.251000000000005</v>
      </c>
      <c r="Y5506" s="129">
        <v>82.82</v>
      </c>
      <c r="Z5506" s="129">
        <v>89.078000000000003</v>
      </c>
      <c r="AA5506" s="129">
        <v>86.971000000000004</v>
      </c>
      <c r="AB5506" s="129">
        <v>74.48</v>
      </c>
      <c r="AC5506" s="129">
        <v>83.561000000000007</v>
      </c>
      <c r="AD5506" s="129">
        <v>99.992999999999995</v>
      </c>
      <c r="AE5506" s="129">
        <v>94.478999999999999</v>
      </c>
      <c r="AF5506" s="129">
        <v>95.656999999999996</v>
      </c>
      <c r="AG5506" s="129">
        <v>102.42700000000001</v>
      </c>
      <c r="AH5506" s="129">
        <v>113.443</v>
      </c>
      <c r="AI5506" s="129">
        <v>136.64599999999999</v>
      </c>
      <c r="AJ5506" s="129">
        <v>154.20599999999999</v>
      </c>
      <c r="AK5506" s="129">
        <v>164.49199999999999</v>
      </c>
      <c r="AL5506" s="129">
        <v>210.714</v>
      </c>
      <c r="AM5506" s="129">
        <v>162.05099999999999</v>
      </c>
      <c r="AN5506" s="129">
        <v>187.113</v>
      </c>
      <c r="AO5506" s="129">
        <v>213.04400000000001</v>
      </c>
      <c r="AP5506" s="129">
        <v>227.047</v>
      </c>
      <c r="AQ5506" s="129">
        <v>226.17699999999999</v>
      </c>
      <c r="AR5506" s="129">
        <v>224.22</v>
      </c>
      <c r="AS5506" s="129">
        <v>219.512</v>
      </c>
      <c r="AT5506" s="129">
        <v>218.029</v>
      </c>
      <c r="AU5506" s="129">
        <v>218.50899999999999</v>
      </c>
      <c r="AV5506" s="129">
        <v>220.07499999999999</v>
      </c>
      <c r="AW5506" s="129">
        <v>2012</v>
      </c>
    </row>
    <row r="5507" spans="1:49">
      <c r="A5507" s="129">
        <v>449</v>
      </c>
      <c r="B5507" s="129" t="s">
        <v>2252</v>
      </c>
      <c r="C5507" s="129" t="s">
        <v>1718</v>
      </c>
      <c r="D5507" s="129" t="s">
        <v>2251</v>
      </c>
      <c r="E5507" s="129" t="s">
        <v>1717</v>
      </c>
      <c r="F5507" s="129" t="s">
        <v>1716</v>
      </c>
      <c r="G5507" s="129" t="s">
        <v>1608</v>
      </c>
      <c r="H5507" s="129" t="s">
        <v>3</v>
      </c>
      <c r="I5507" s="129" t="s">
        <v>1715</v>
      </c>
      <c r="J5507" s="130">
        <v>1562.008</v>
      </c>
      <c r="K5507" s="130">
        <v>1688.3589999999999</v>
      </c>
      <c r="L5507" s="130">
        <v>1882.5340000000001</v>
      </c>
      <c r="M5507" s="130">
        <v>2026.838</v>
      </c>
      <c r="N5507" s="130">
        <v>2154.739</v>
      </c>
      <c r="O5507" s="130">
        <v>2467.681</v>
      </c>
      <c r="P5507" s="130">
        <v>2363.0639999999999</v>
      </c>
      <c r="Q5507" s="130">
        <v>2135.2710000000002</v>
      </c>
      <c r="R5507" s="130">
        <v>2247.268</v>
      </c>
      <c r="S5507" s="130">
        <v>2185.7399999999998</v>
      </c>
      <c r="T5507" s="130">
        <v>2615.915</v>
      </c>
      <c r="U5507" s="130">
        <v>2676.6030000000001</v>
      </c>
      <c r="V5507" s="130">
        <v>2802.6790000000001</v>
      </c>
      <c r="W5507" s="130">
        <v>2875.7860000000001</v>
      </c>
      <c r="X5507" s="130">
        <v>2894.2620000000002</v>
      </c>
      <c r="Y5507" s="130">
        <v>2950.4989999999998</v>
      </c>
      <c r="Z5507" s="130">
        <v>2963.2159999999999</v>
      </c>
      <c r="AA5507" s="130">
        <v>3079.32</v>
      </c>
      <c r="AB5507" s="130">
        <v>3101.9720000000002</v>
      </c>
      <c r="AC5507" s="130">
        <v>3027.712</v>
      </c>
      <c r="AD5507" s="130">
        <v>3113.4169999999999</v>
      </c>
      <c r="AE5507" s="130">
        <v>3231.1419999999998</v>
      </c>
      <c r="AF5507" s="130">
        <v>3243.971</v>
      </c>
      <c r="AG5507" s="130">
        <v>3201.701</v>
      </c>
      <c r="AH5507" s="130">
        <v>3254.0160000000001</v>
      </c>
      <c r="AI5507" s="130">
        <v>3321.87</v>
      </c>
      <c r="AJ5507" s="130">
        <v>3436.97</v>
      </c>
      <c r="AK5507" s="130">
        <v>3592.56</v>
      </c>
      <c r="AL5507" s="130">
        <v>3979.3409999999999</v>
      </c>
      <c r="AM5507" s="130">
        <v>3970.3780000000002</v>
      </c>
      <c r="AN5507" s="130">
        <v>4798.3519999999999</v>
      </c>
      <c r="AO5507" s="130">
        <v>4219.5879999999997</v>
      </c>
      <c r="AP5507" s="130">
        <v>4293.9830000000002</v>
      </c>
      <c r="AQ5507" s="130">
        <v>4372.3379999999997</v>
      </c>
      <c r="AR5507" s="130">
        <v>4380.51</v>
      </c>
      <c r="AS5507" s="130">
        <v>4385.9960000000001</v>
      </c>
      <c r="AT5507" s="130">
        <v>4420.6139999999996</v>
      </c>
      <c r="AU5507" s="130">
        <v>4457.2629999999999</v>
      </c>
      <c r="AV5507" s="130">
        <v>4482.4489999999996</v>
      </c>
      <c r="AW5507" s="129">
        <v>2011</v>
      </c>
    </row>
    <row r="5508" spans="1:49">
      <c r="A5508" s="129">
        <v>449</v>
      </c>
      <c r="B5508" s="129" t="s">
        <v>2252</v>
      </c>
      <c r="C5508" s="129" t="s">
        <v>1714</v>
      </c>
      <c r="D5508" s="129" t="s">
        <v>2251</v>
      </c>
      <c r="E5508" s="129" t="s">
        <v>1711</v>
      </c>
      <c r="F5508" s="129" t="s">
        <v>1713</v>
      </c>
      <c r="G5508" s="129" t="s">
        <v>1608</v>
      </c>
      <c r="H5508" s="129" t="s">
        <v>3</v>
      </c>
      <c r="I5508" s="129" t="s">
        <v>1699</v>
      </c>
      <c r="J5508" s="130">
        <v>1614.4390000000001</v>
      </c>
      <c r="K5508" s="130">
        <v>1813.953</v>
      </c>
      <c r="L5508" s="130">
        <v>1903.4860000000001</v>
      </c>
      <c r="M5508" s="130">
        <v>1852.6880000000001</v>
      </c>
      <c r="N5508" s="130">
        <v>1905.7080000000001</v>
      </c>
      <c r="O5508" s="130">
        <v>2117.027</v>
      </c>
      <c r="P5508" s="130">
        <v>1737.57</v>
      </c>
      <c r="Q5508" s="130">
        <v>1725.9880000000001</v>
      </c>
      <c r="R5508" s="130">
        <v>1677.5530000000001</v>
      </c>
      <c r="S5508" s="130">
        <v>1770.626</v>
      </c>
      <c r="T5508" s="130">
        <v>2437.9299999999998</v>
      </c>
      <c r="U5508" s="130">
        <v>2283.0650000000001</v>
      </c>
      <c r="V5508" s="130">
        <v>2419.527</v>
      </c>
      <c r="W5508" s="130">
        <v>2346.4749999999999</v>
      </c>
      <c r="X5508" s="130">
        <v>2351.6120000000001</v>
      </c>
      <c r="Y5508" s="130">
        <v>2443.6060000000002</v>
      </c>
      <c r="Z5508" s="130">
        <v>2639.5790000000002</v>
      </c>
      <c r="AA5508" s="130">
        <v>2678.1179999999999</v>
      </c>
      <c r="AB5508" s="130">
        <v>2310.335</v>
      </c>
      <c r="AC5508" s="130">
        <v>2529.9850000000001</v>
      </c>
      <c r="AD5508" s="130">
        <v>3113.2089999999998</v>
      </c>
      <c r="AE5508" s="130">
        <v>3052.739</v>
      </c>
      <c r="AF5508" s="130">
        <v>3103.0740000000001</v>
      </c>
      <c r="AG5508" s="130">
        <v>3279.4209999999998</v>
      </c>
      <c r="AH5508" s="130">
        <v>3691.4540000000002</v>
      </c>
      <c r="AI5508" s="130">
        <v>4539.2120000000004</v>
      </c>
      <c r="AJ5508" s="130">
        <v>5300.0029999999997</v>
      </c>
      <c r="AK5508" s="130">
        <v>5909.4719999999998</v>
      </c>
      <c r="AL5508" s="130">
        <v>8385.0169999999998</v>
      </c>
      <c r="AM5508" s="130">
        <v>6434.0529999999999</v>
      </c>
      <c r="AN5508" s="130">
        <v>8978.3279999999995</v>
      </c>
      <c r="AO5508" s="130">
        <v>8989.5589999999993</v>
      </c>
      <c r="AP5508" s="130">
        <v>9749.3629999999994</v>
      </c>
      <c r="AQ5508" s="130">
        <v>9889.2389999999996</v>
      </c>
      <c r="AR5508" s="130">
        <v>9821.982</v>
      </c>
      <c r="AS5508" s="130">
        <v>9627.8080000000009</v>
      </c>
      <c r="AT5508" s="130">
        <v>9638.2250000000004</v>
      </c>
      <c r="AU5508" s="130">
        <v>9739.5220000000008</v>
      </c>
      <c r="AV5508" s="130">
        <v>9864.7579999999998</v>
      </c>
      <c r="AW5508" s="129">
        <v>2011</v>
      </c>
    </row>
    <row r="5509" spans="1:49">
      <c r="A5509" s="129">
        <v>449</v>
      </c>
      <c r="B5509" s="129" t="s">
        <v>2252</v>
      </c>
      <c r="C5509" s="129" t="s">
        <v>1712</v>
      </c>
      <c r="D5509" s="129" t="s">
        <v>2251</v>
      </c>
      <c r="E5509" s="129" t="s">
        <v>1711</v>
      </c>
      <c r="F5509" s="129" t="s">
        <v>1710</v>
      </c>
      <c r="G5509" s="129" t="s">
        <v>1605</v>
      </c>
      <c r="H5509" s="129" t="s">
        <v>3</v>
      </c>
      <c r="I5509" s="129" t="s">
        <v>1699</v>
      </c>
      <c r="J5509" s="130">
        <v>4674.1139999999996</v>
      </c>
      <c r="K5509" s="130">
        <v>5251.7460000000001</v>
      </c>
      <c r="L5509" s="130">
        <v>5510.9620000000004</v>
      </c>
      <c r="M5509" s="130">
        <v>5363.8919999999998</v>
      </c>
      <c r="N5509" s="130">
        <v>5517.3940000000002</v>
      </c>
      <c r="O5509" s="130">
        <v>6129.2039999999997</v>
      </c>
      <c r="P5509" s="130">
        <v>4548.8519999999999</v>
      </c>
      <c r="Q5509" s="130">
        <v>4488.9160000000002</v>
      </c>
      <c r="R5509" s="130">
        <v>4362.9459999999999</v>
      </c>
      <c r="S5509" s="130">
        <v>4605.009</v>
      </c>
      <c r="T5509" s="130">
        <v>6340.52</v>
      </c>
      <c r="U5509" s="130">
        <v>5937.75</v>
      </c>
      <c r="V5509" s="130">
        <v>6292.6580000000004</v>
      </c>
      <c r="W5509" s="130">
        <v>6102.6660000000002</v>
      </c>
      <c r="X5509" s="130">
        <v>6116.027</v>
      </c>
      <c r="Y5509" s="130">
        <v>6355.2830000000004</v>
      </c>
      <c r="Z5509" s="130">
        <v>6864.9639999999999</v>
      </c>
      <c r="AA5509" s="130">
        <v>6965.1970000000001</v>
      </c>
      <c r="AB5509" s="130">
        <v>6008.674</v>
      </c>
      <c r="AC5509" s="130">
        <v>6579.9350000000004</v>
      </c>
      <c r="AD5509" s="130">
        <v>8096.7719999999999</v>
      </c>
      <c r="AE5509" s="130">
        <v>7939.5630000000001</v>
      </c>
      <c r="AF5509" s="130">
        <v>8070.4750000000004</v>
      </c>
      <c r="AG5509" s="130">
        <v>8529.1170000000002</v>
      </c>
      <c r="AH5509" s="130">
        <v>9600.7330000000002</v>
      </c>
      <c r="AI5509" s="130">
        <v>11805.584000000001</v>
      </c>
      <c r="AJ5509" s="130">
        <v>13784.248</v>
      </c>
      <c r="AK5509" s="130">
        <v>15369.355</v>
      </c>
      <c r="AL5509" s="130">
        <v>21807.753000000001</v>
      </c>
      <c r="AM5509" s="130">
        <v>16733.684000000001</v>
      </c>
      <c r="AN5509" s="130">
        <v>23350.835999999999</v>
      </c>
      <c r="AO5509" s="130">
        <v>23380.044999999998</v>
      </c>
      <c r="AP5509" s="130">
        <v>25356.144</v>
      </c>
      <c r="AQ5509" s="130">
        <v>25719.933000000001</v>
      </c>
      <c r="AR5509" s="130">
        <v>25545.01</v>
      </c>
      <c r="AS5509" s="130">
        <v>25040.002</v>
      </c>
      <c r="AT5509" s="130">
        <v>25067.096000000001</v>
      </c>
      <c r="AU5509" s="130">
        <v>25330.55</v>
      </c>
      <c r="AV5509" s="130">
        <v>25656.261999999999</v>
      </c>
      <c r="AW5509" s="129">
        <v>2011</v>
      </c>
    </row>
    <row r="5510" spans="1:49">
      <c r="A5510" s="129">
        <v>449</v>
      </c>
      <c r="B5510" s="129" t="s">
        <v>2252</v>
      </c>
      <c r="C5510" s="129" t="s">
        <v>1709</v>
      </c>
      <c r="D5510" s="129" t="s">
        <v>2251</v>
      </c>
      <c r="E5510" s="129" t="s">
        <v>1708</v>
      </c>
      <c r="F5510" s="129" t="s">
        <v>1707</v>
      </c>
      <c r="G5510" s="129" t="s">
        <v>1625</v>
      </c>
    </row>
    <row r="5511" spans="1:49">
      <c r="A5511" s="129">
        <v>449</v>
      </c>
      <c r="B5511" s="129" t="s">
        <v>2252</v>
      </c>
      <c r="C5511" s="129" t="s">
        <v>1706</v>
      </c>
      <c r="D5511" s="129" t="s">
        <v>2251</v>
      </c>
      <c r="E5511" s="129" t="s">
        <v>1705</v>
      </c>
      <c r="F5511" s="129" t="s">
        <v>1704</v>
      </c>
      <c r="G5511" s="129" t="s">
        <v>1700</v>
      </c>
      <c r="H5511" s="129" t="s">
        <v>1604</v>
      </c>
      <c r="I5511" s="129" t="s">
        <v>1691</v>
      </c>
      <c r="J5511" s="129">
        <v>5.7270000000000003</v>
      </c>
      <c r="K5511" s="129">
        <v>7.3319999999999999</v>
      </c>
      <c r="L5511" s="129">
        <v>8.6829999999999998</v>
      </c>
      <c r="M5511" s="129">
        <v>10.465</v>
      </c>
      <c r="N5511" s="129">
        <v>12.343</v>
      </c>
      <c r="O5511" s="129">
        <v>14.587999999999999</v>
      </c>
      <c r="P5511" s="129">
        <v>15.201000000000001</v>
      </c>
      <c r="Q5511" s="129">
        <v>14.965999999999999</v>
      </c>
      <c r="R5511" s="129">
        <v>16.303000000000001</v>
      </c>
      <c r="S5511" s="129">
        <v>17.442</v>
      </c>
      <c r="T5511" s="129">
        <v>19.603000000000002</v>
      </c>
      <c r="U5511" s="129">
        <v>21.478999999999999</v>
      </c>
      <c r="V5511" s="129">
        <v>23.832000000000001</v>
      </c>
      <c r="W5511" s="129">
        <v>25.901</v>
      </c>
      <c r="X5511" s="129">
        <v>27.468</v>
      </c>
      <c r="Y5511" s="129">
        <v>29.391999999999999</v>
      </c>
      <c r="Z5511" s="129">
        <v>30.798999999999999</v>
      </c>
      <c r="AA5511" s="129">
        <v>33.261000000000003</v>
      </c>
      <c r="AB5511" s="129">
        <v>34.530999999999999</v>
      </c>
      <c r="AC5511" s="129">
        <v>34.81</v>
      </c>
      <c r="AD5511" s="129">
        <v>37.253999999999998</v>
      </c>
      <c r="AE5511" s="129">
        <v>40.225999999999999</v>
      </c>
      <c r="AF5511" s="129">
        <v>41.69</v>
      </c>
      <c r="AG5511" s="129">
        <v>42.673999999999999</v>
      </c>
      <c r="AH5511" s="129">
        <v>46.628</v>
      </c>
      <c r="AI5511" s="129">
        <v>51.174999999999997</v>
      </c>
      <c r="AJ5511" s="129">
        <v>55.664000000000001</v>
      </c>
      <c r="AK5511" s="129">
        <v>60.985999999999997</v>
      </c>
      <c r="AL5511" s="129">
        <v>70.363</v>
      </c>
      <c r="AM5511" s="129">
        <v>73.221999999999994</v>
      </c>
      <c r="AN5511" s="129">
        <v>78.248999999999995</v>
      </c>
      <c r="AO5511" s="129">
        <v>83.37</v>
      </c>
      <c r="AP5511" s="129">
        <v>89.057000000000002</v>
      </c>
      <c r="AQ5511" s="129">
        <v>94.855999999999995</v>
      </c>
      <c r="AR5511" s="129">
        <v>99.688000000000002</v>
      </c>
      <c r="AS5511" s="129">
        <v>105.146</v>
      </c>
      <c r="AT5511" s="129">
        <v>111.376</v>
      </c>
      <c r="AU5511" s="129">
        <v>118.04300000000001</v>
      </c>
      <c r="AV5511" s="129">
        <v>124.80800000000001</v>
      </c>
      <c r="AW5511" s="129">
        <v>2012</v>
      </c>
    </row>
    <row r="5512" spans="1:49">
      <c r="A5512" s="129">
        <v>449</v>
      </c>
      <c r="B5512" s="129" t="s">
        <v>2252</v>
      </c>
      <c r="C5512" s="129" t="s">
        <v>1703</v>
      </c>
      <c r="D5512" s="129" t="s">
        <v>2251</v>
      </c>
      <c r="E5512" s="129" t="s">
        <v>1702</v>
      </c>
      <c r="F5512" s="129" t="s">
        <v>1701</v>
      </c>
      <c r="G5512" s="129" t="s">
        <v>1700</v>
      </c>
      <c r="H5512" s="129" t="s">
        <v>3</v>
      </c>
      <c r="I5512" s="129" t="s">
        <v>1699</v>
      </c>
      <c r="J5512" s="130">
        <v>4220.9089999999997</v>
      </c>
      <c r="K5512" s="130">
        <v>4988.2749999999996</v>
      </c>
      <c r="L5512" s="130">
        <v>5907.07</v>
      </c>
      <c r="M5512" s="130">
        <v>6610.9250000000002</v>
      </c>
      <c r="N5512" s="130">
        <v>7277.5429999999997</v>
      </c>
      <c r="O5512" s="130">
        <v>8601.1389999999992</v>
      </c>
      <c r="P5512" s="130">
        <v>8402.5689999999995</v>
      </c>
      <c r="Q5512" s="130">
        <v>7786.3109999999997</v>
      </c>
      <c r="R5512" s="130">
        <v>8481.652</v>
      </c>
      <c r="S5512" s="130">
        <v>8570.1360000000004</v>
      </c>
      <c r="T5512" s="130">
        <v>10636.263000000001</v>
      </c>
      <c r="U5512" s="130">
        <v>11245.206</v>
      </c>
      <c r="V5512" s="130">
        <v>12043.308999999999</v>
      </c>
      <c r="W5512" s="130">
        <v>12651.584999999999</v>
      </c>
      <c r="X5512" s="130">
        <v>13003.888000000001</v>
      </c>
      <c r="Y5512" s="130">
        <v>13533.181</v>
      </c>
      <c r="Z5512" s="130">
        <v>13839.596</v>
      </c>
      <c r="AA5512" s="130">
        <v>14627.973</v>
      </c>
      <c r="AB5512" s="130">
        <v>14895.44</v>
      </c>
      <c r="AC5512" s="130">
        <v>14746.536</v>
      </c>
      <c r="AD5512" s="130">
        <v>15508.522000000001</v>
      </c>
      <c r="AE5512" s="130">
        <v>16463.509999999998</v>
      </c>
      <c r="AF5512" s="130">
        <v>16782.944</v>
      </c>
      <c r="AG5512" s="130">
        <v>16895.385999999999</v>
      </c>
      <c r="AH5512" s="130">
        <v>18143.416000000001</v>
      </c>
      <c r="AI5512" s="130">
        <v>19548.429</v>
      </c>
      <c r="AJ5512" s="130">
        <v>20847.46</v>
      </c>
      <c r="AK5512" s="130">
        <v>22369.601999999999</v>
      </c>
      <c r="AL5512" s="130">
        <v>25261.85</v>
      </c>
      <c r="AM5512" s="130">
        <v>25399.043000000001</v>
      </c>
      <c r="AN5512" s="130">
        <v>31067.311000000002</v>
      </c>
      <c r="AO5512" s="130">
        <v>27856.601999999999</v>
      </c>
      <c r="AP5512" s="130">
        <v>28843.151000000002</v>
      </c>
      <c r="AQ5512" s="130">
        <v>29772.248</v>
      </c>
      <c r="AR5512" s="130">
        <v>30316.118999999999</v>
      </c>
      <c r="AS5512" s="130">
        <v>30975.367999999999</v>
      </c>
      <c r="AT5512" s="130">
        <v>31867.668000000001</v>
      </c>
      <c r="AU5512" s="130">
        <v>32795.277000000002</v>
      </c>
      <c r="AV5512" s="130">
        <v>33659.144999999997</v>
      </c>
      <c r="AW5512" s="129">
        <v>2011</v>
      </c>
    </row>
    <row r="5513" spans="1:49">
      <c r="A5513" s="129">
        <v>449</v>
      </c>
      <c r="B5513" s="129" t="s">
        <v>2252</v>
      </c>
      <c r="C5513" s="129" t="s">
        <v>1698</v>
      </c>
      <c r="D5513" s="129" t="s">
        <v>2251</v>
      </c>
      <c r="E5513" s="129" t="s">
        <v>1697</v>
      </c>
      <c r="F5513" s="129" t="s">
        <v>1696</v>
      </c>
      <c r="G5513" s="129" t="s">
        <v>50</v>
      </c>
      <c r="I5513" s="129" t="s">
        <v>1691</v>
      </c>
      <c r="J5513" s="129">
        <v>0.05</v>
      </c>
      <c r="K5513" s="129">
        <v>5.7000000000000002E-2</v>
      </c>
      <c r="L5513" s="129">
        <v>6.3E-2</v>
      </c>
      <c r="M5513" s="129">
        <v>7.1999999999999995E-2</v>
      </c>
      <c r="N5513" s="129">
        <v>7.8E-2</v>
      </c>
      <c r="O5513" s="129">
        <v>8.5999999999999993E-2</v>
      </c>
      <c r="P5513" s="129">
        <v>8.5000000000000006E-2</v>
      </c>
      <c r="Q5513" s="129">
        <v>7.8E-2</v>
      </c>
      <c r="R5513" s="129">
        <v>7.9000000000000001E-2</v>
      </c>
      <c r="S5513" s="129">
        <v>7.8E-2</v>
      </c>
      <c r="T5513" s="129">
        <v>8.2000000000000003E-2</v>
      </c>
      <c r="U5513" s="129">
        <v>8.5999999999999993E-2</v>
      </c>
      <c r="V5513" s="129">
        <v>8.5000000000000006E-2</v>
      </c>
      <c r="W5513" s="129">
        <v>8.7999999999999995E-2</v>
      </c>
      <c r="X5513" s="129">
        <v>8.7999999999999995E-2</v>
      </c>
      <c r="Y5513" s="129">
        <v>8.8999999999999996E-2</v>
      </c>
      <c r="Z5513" s="129">
        <v>8.8999999999999996E-2</v>
      </c>
      <c r="AA5513" s="129">
        <v>0.09</v>
      </c>
      <c r="AB5513" s="129">
        <v>9.0999999999999998E-2</v>
      </c>
      <c r="AC5513" s="129">
        <v>8.6999999999999994E-2</v>
      </c>
      <c r="AD5513" s="129">
        <v>8.6999999999999994E-2</v>
      </c>
      <c r="AE5513" s="129">
        <v>0.09</v>
      </c>
      <c r="AF5513" s="129">
        <v>8.8999999999999996E-2</v>
      </c>
      <c r="AG5513" s="129">
        <v>8.5999999999999993E-2</v>
      </c>
      <c r="AH5513" s="129">
        <v>8.6999999999999994E-2</v>
      </c>
      <c r="AI5513" s="129">
        <v>8.8999999999999996E-2</v>
      </c>
      <c r="AJ5513" s="129">
        <v>8.8999999999999996E-2</v>
      </c>
      <c r="AK5513" s="129">
        <v>0.09</v>
      </c>
      <c r="AL5513" s="129">
        <v>0.1</v>
      </c>
      <c r="AM5513" s="129">
        <v>0.104</v>
      </c>
      <c r="AN5513" s="129">
        <v>0.104</v>
      </c>
      <c r="AO5513" s="129">
        <v>0.105</v>
      </c>
      <c r="AP5513" s="129">
        <v>0.107</v>
      </c>
      <c r="AQ5513" s="129">
        <v>0.109</v>
      </c>
      <c r="AR5513" s="129">
        <v>0.109</v>
      </c>
      <c r="AS5513" s="129">
        <v>0.109</v>
      </c>
      <c r="AT5513" s="129">
        <v>0.108</v>
      </c>
      <c r="AU5513" s="129">
        <v>0.108</v>
      </c>
      <c r="AV5513" s="129">
        <v>0.108</v>
      </c>
      <c r="AW5513" s="129">
        <v>2011</v>
      </c>
    </row>
    <row r="5514" spans="1:49">
      <c r="A5514" s="129">
        <v>449</v>
      </c>
      <c r="B5514" s="129" t="s">
        <v>2252</v>
      </c>
      <c r="C5514" s="129" t="s">
        <v>1695</v>
      </c>
      <c r="D5514" s="129" t="s">
        <v>2251</v>
      </c>
      <c r="E5514" s="129" t="s">
        <v>1694</v>
      </c>
      <c r="F5514" s="129" t="s">
        <v>1693</v>
      </c>
      <c r="G5514" s="129" t="s">
        <v>1692</v>
      </c>
      <c r="I5514" s="129" t="s">
        <v>1691</v>
      </c>
      <c r="J5514" s="129">
        <v>0.38200000000000001</v>
      </c>
      <c r="K5514" s="129">
        <v>0.36399999999999999</v>
      </c>
      <c r="L5514" s="129">
        <v>0.32200000000000001</v>
      </c>
      <c r="M5514" s="129">
        <v>0.28000000000000003</v>
      </c>
      <c r="N5514" s="129">
        <v>0.26200000000000001</v>
      </c>
      <c r="O5514" s="129">
        <v>0.246</v>
      </c>
      <c r="P5514" s="129">
        <v>0.20699999999999999</v>
      </c>
      <c r="Q5514" s="129">
        <v>0.222</v>
      </c>
      <c r="R5514" s="129">
        <v>0.19800000000000001</v>
      </c>
      <c r="S5514" s="129">
        <v>0.20699999999999999</v>
      </c>
      <c r="T5514" s="129">
        <v>0.22900000000000001</v>
      </c>
      <c r="U5514" s="129">
        <v>0.20300000000000001</v>
      </c>
      <c r="V5514" s="129">
        <v>0.20100000000000001</v>
      </c>
      <c r="W5514" s="129">
        <v>0.185</v>
      </c>
      <c r="X5514" s="129">
        <v>0.18099999999999999</v>
      </c>
      <c r="Y5514" s="129">
        <v>0.18099999999999999</v>
      </c>
      <c r="Z5514" s="129">
        <v>0.191</v>
      </c>
      <c r="AA5514" s="129">
        <v>0.183</v>
      </c>
      <c r="AB5514" s="129">
        <v>0.155</v>
      </c>
      <c r="AC5514" s="129">
        <v>0.17199999999999999</v>
      </c>
      <c r="AD5514" s="129">
        <v>0.20100000000000001</v>
      </c>
      <c r="AE5514" s="129">
        <v>0.185</v>
      </c>
      <c r="AF5514" s="129">
        <v>0.185</v>
      </c>
      <c r="AG5514" s="129">
        <v>0.19400000000000001</v>
      </c>
      <c r="AH5514" s="129">
        <v>0.20300000000000001</v>
      </c>
      <c r="AI5514" s="129">
        <v>0.23200000000000001</v>
      </c>
      <c r="AJ5514" s="129">
        <v>0.254</v>
      </c>
      <c r="AK5514" s="129">
        <v>0.26400000000000001</v>
      </c>
      <c r="AL5514" s="129">
        <v>0.33200000000000002</v>
      </c>
      <c r="AM5514" s="129">
        <v>0.253</v>
      </c>
      <c r="AN5514" s="129">
        <v>0.28899999999999998</v>
      </c>
      <c r="AO5514" s="129">
        <v>0.32300000000000001</v>
      </c>
      <c r="AP5514" s="129">
        <v>0.33800000000000002</v>
      </c>
      <c r="AQ5514" s="129">
        <v>0.33200000000000002</v>
      </c>
      <c r="AR5514" s="129">
        <v>0.32400000000000001</v>
      </c>
      <c r="AS5514" s="129">
        <v>0.311</v>
      </c>
      <c r="AT5514" s="129">
        <v>0.30199999999999999</v>
      </c>
      <c r="AU5514" s="129">
        <v>0.29699999999999999</v>
      </c>
      <c r="AV5514" s="129">
        <v>0.29299999999999998</v>
      </c>
      <c r="AW5514" s="129">
        <v>2012</v>
      </c>
    </row>
    <row r="5515" spans="1:49">
      <c r="A5515" s="129">
        <v>449</v>
      </c>
      <c r="B5515" s="129" t="s">
        <v>2252</v>
      </c>
      <c r="C5515" s="129" t="s">
        <v>1690</v>
      </c>
      <c r="D5515" s="129" t="s">
        <v>2251</v>
      </c>
      <c r="E5515" s="129" t="s">
        <v>1689</v>
      </c>
      <c r="F5515" s="129" t="s">
        <v>1688</v>
      </c>
      <c r="G5515" s="129" t="s">
        <v>1597</v>
      </c>
      <c r="I5515" s="129" t="s">
        <v>2258</v>
      </c>
      <c r="J5515" s="129">
        <v>20.475999999999999</v>
      </c>
      <c r="K5515" s="129">
        <v>21.094999999999999</v>
      </c>
      <c r="L5515" s="129">
        <v>24.335999999999999</v>
      </c>
      <c r="M5515" s="129">
        <v>24.202999999999999</v>
      </c>
      <c r="N5515" s="129">
        <v>24.863</v>
      </c>
      <c r="O5515" s="129">
        <v>25.077000000000002</v>
      </c>
      <c r="P5515" s="129">
        <v>26.077000000000002</v>
      </c>
      <c r="Q5515" s="129">
        <v>15.629</v>
      </c>
      <c r="R5515" s="129">
        <v>15.183999999999999</v>
      </c>
      <c r="S5515" s="129">
        <v>14.08</v>
      </c>
      <c r="T5515" s="129">
        <v>12.348000000000001</v>
      </c>
      <c r="U5515" s="129">
        <v>15.02</v>
      </c>
      <c r="V5515" s="129">
        <v>16.353999999999999</v>
      </c>
      <c r="W5515" s="129">
        <v>17.533999999999999</v>
      </c>
      <c r="X5515" s="129">
        <v>15.743</v>
      </c>
      <c r="Y5515" s="129">
        <v>14.98</v>
      </c>
      <c r="Z5515" s="129">
        <v>13.696</v>
      </c>
      <c r="AA5515" s="129">
        <v>17.645</v>
      </c>
      <c r="AB5515" s="129">
        <v>31.181000000000001</v>
      </c>
      <c r="AC5515" s="129">
        <v>22.234999999999999</v>
      </c>
      <c r="AD5515" s="129">
        <v>15.548999999999999</v>
      </c>
      <c r="AE5515" s="129">
        <v>17.395</v>
      </c>
      <c r="AF5515" s="129">
        <v>18.803999999999998</v>
      </c>
      <c r="AG5515" s="129">
        <v>22.337</v>
      </c>
      <c r="AH5515" s="129">
        <v>25.574999999999999</v>
      </c>
      <c r="AI5515" s="129">
        <v>23.148</v>
      </c>
      <c r="AJ5515" s="129">
        <v>26.212</v>
      </c>
      <c r="AK5515" s="129">
        <v>31.74</v>
      </c>
      <c r="AL5515" s="129">
        <v>33.682000000000002</v>
      </c>
      <c r="AM5515" s="129">
        <v>25.329000000000001</v>
      </c>
      <c r="AN5515" s="129">
        <v>24.222000000000001</v>
      </c>
      <c r="AO5515" s="129">
        <v>23.231000000000002</v>
      </c>
      <c r="AP5515" s="129">
        <v>24.108000000000001</v>
      </c>
      <c r="AQ5515" s="129">
        <v>27.971</v>
      </c>
      <c r="AR5515" s="129">
        <v>30.614000000000001</v>
      </c>
      <c r="AS5515" s="129">
        <v>32.625999999999998</v>
      </c>
      <c r="AT5515" s="129">
        <v>32.564</v>
      </c>
      <c r="AU5515" s="129">
        <v>32.481999999999999</v>
      </c>
      <c r="AV5515" s="129">
        <v>32.768000000000001</v>
      </c>
      <c r="AW5515" s="129">
        <v>2012</v>
      </c>
    </row>
    <row r="5516" spans="1:49">
      <c r="A5516" s="129">
        <v>449</v>
      </c>
      <c r="B5516" s="129" t="s">
        <v>2252</v>
      </c>
      <c r="C5516" s="129" t="s">
        <v>1687</v>
      </c>
      <c r="D5516" s="129" t="s">
        <v>2251</v>
      </c>
      <c r="E5516" s="129" t="s">
        <v>1686</v>
      </c>
      <c r="F5516" s="129" t="s">
        <v>1685</v>
      </c>
      <c r="G5516" s="129" t="s">
        <v>1597</v>
      </c>
      <c r="I5516" s="129" t="s">
        <v>2258</v>
      </c>
      <c r="J5516" s="129">
        <v>30.547999999999998</v>
      </c>
      <c r="K5516" s="129">
        <v>33.799999999999997</v>
      </c>
      <c r="L5516" s="129">
        <v>24.655000000000001</v>
      </c>
      <c r="M5516" s="129">
        <v>28.465</v>
      </c>
      <c r="N5516" s="129">
        <v>26.039000000000001</v>
      </c>
      <c r="O5516" s="129">
        <v>26.163</v>
      </c>
      <c r="P5516" s="129">
        <v>13.893000000000001</v>
      </c>
      <c r="Q5516" s="129">
        <v>25.454999999999998</v>
      </c>
      <c r="R5516" s="129">
        <v>11.028</v>
      </c>
      <c r="S5516" s="129">
        <v>17.632000000000001</v>
      </c>
      <c r="T5516" s="129">
        <v>22.047000000000001</v>
      </c>
      <c r="U5516" s="129">
        <v>13.712</v>
      </c>
      <c r="V5516" s="129">
        <v>12.542999999999999</v>
      </c>
      <c r="W5516" s="129">
        <v>8.0649999999999995</v>
      </c>
      <c r="X5516" s="129">
        <v>10.145</v>
      </c>
      <c r="Y5516" s="129">
        <v>9.4450000000000003</v>
      </c>
      <c r="Z5516" s="129">
        <v>15.583</v>
      </c>
      <c r="AA5516" s="129">
        <v>16.248000000000001</v>
      </c>
      <c r="AB5516" s="129">
        <v>11.41</v>
      </c>
      <c r="AC5516" s="129">
        <v>18.925999999999998</v>
      </c>
      <c r="AD5516" s="129">
        <v>31.488</v>
      </c>
      <c r="AE5516" s="129">
        <v>27.439</v>
      </c>
      <c r="AF5516" s="129">
        <v>25.635999999999999</v>
      </c>
      <c r="AG5516" s="129">
        <v>24.719000000000001</v>
      </c>
      <c r="AH5516" s="129">
        <v>29.128</v>
      </c>
      <c r="AI5516" s="129">
        <v>39.902000000000001</v>
      </c>
      <c r="AJ5516" s="129">
        <v>41.597999999999999</v>
      </c>
      <c r="AK5516" s="129">
        <v>37.610999999999997</v>
      </c>
      <c r="AL5516" s="129">
        <v>41.941000000000003</v>
      </c>
      <c r="AM5516" s="129">
        <v>24.076000000000001</v>
      </c>
      <c r="AN5516" s="129">
        <v>34.203000000000003</v>
      </c>
      <c r="AO5516" s="129">
        <v>38.555999999999997</v>
      </c>
      <c r="AP5516" s="129">
        <v>35.670999999999999</v>
      </c>
      <c r="AQ5516" s="129">
        <v>38.061999999999998</v>
      </c>
      <c r="AR5516" s="129">
        <v>37.921999999999997</v>
      </c>
      <c r="AS5516" s="129">
        <v>33.938000000000002</v>
      </c>
      <c r="AT5516" s="129">
        <v>31.827999999999999</v>
      </c>
      <c r="AU5516" s="129">
        <v>29.786000000000001</v>
      </c>
      <c r="AV5516" s="129">
        <v>28.617999999999999</v>
      </c>
      <c r="AW5516" s="129">
        <v>2012</v>
      </c>
    </row>
    <row r="5517" spans="1:49">
      <c r="A5517" s="129">
        <v>449</v>
      </c>
      <c r="B5517" s="129" t="s">
        <v>2252</v>
      </c>
      <c r="C5517" s="129" t="s">
        <v>1683</v>
      </c>
      <c r="D5517" s="129" t="s">
        <v>2251</v>
      </c>
      <c r="E5517" s="129" t="s">
        <v>1680</v>
      </c>
      <c r="F5517" s="129" t="s">
        <v>1682</v>
      </c>
      <c r="G5517" s="129" t="s">
        <v>1675</v>
      </c>
      <c r="I5517" s="129" t="s">
        <v>2257</v>
      </c>
      <c r="J5517" s="129">
        <v>83.96</v>
      </c>
      <c r="K5517" s="129">
        <v>89.332999999999998</v>
      </c>
      <c r="L5517" s="129">
        <v>91.6</v>
      </c>
      <c r="M5517" s="129">
        <v>89.7</v>
      </c>
      <c r="N5517" s="129">
        <v>83.1</v>
      </c>
      <c r="O5517" s="129">
        <v>79.8</v>
      </c>
      <c r="P5517" s="129">
        <v>85.9</v>
      </c>
      <c r="Q5517" s="129">
        <v>88.1</v>
      </c>
      <c r="R5517" s="129">
        <v>89.5</v>
      </c>
      <c r="S5517" s="129">
        <v>90.9</v>
      </c>
      <c r="T5517" s="129">
        <v>100</v>
      </c>
      <c r="U5517" s="129">
        <v>104.6</v>
      </c>
      <c r="V5517" s="129">
        <v>105.6</v>
      </c>
      <c r="W5517" s="129">
        <v>106.8</v>
      </c>
      <c r="X5517" s="129">
        <v>106.1</v>
      </c>
      <c r="Y5517" s="129">
        <v>104.9</v>
      </c>
      <c r="Z5517" s="129">
        <v>105.42</v>
      </c>
      <c r="AA5517" s="129">
        <v>105.041</v>
      </c>
      <c r="AB5517" s="129">
        <v>105.491</v>
      </c>
      <c r="AC5517" s="129">
        <v>106.03100000000001</v>
      </c>
      <c r="AD5517" s="129">
        <v>104.762</v>
      </c>
      <c r="AE5517" s="129">
        <v>103.881</v>
      </c>
      <c r="AF5517" s="129">
        <v>103.53400000000001</v>
      </c>
      <c r="AG5517" s="129">
        <v>103.706</v>
      </c>
      <c r="AH5517" s="129">
        <v>104.404</v>
      </c>
      <c r="AI5517" s="129">
        <v>106.33799999999999</v>
      </c>
      <c r="AJ5517" s="129">
        <v>109.998</v>
      </c>
      <c r="AK5517" s="129">
        <v>116.48</v>
      </c>
      <c r="AL5517" s="129">
        <v>131.11000000000001</v>
      </c>
      <c r="AM5517" s="129">
        <v>135.74799999999999</v>
      </c>
      <c r="AN5517" s="129">
        <v>140.16800000000001</v>
      </c>
      <c r="AO5517" s="129">
        <v>145.81899999999999</v>
      </c>
      <c r="AP5517" s="129">
        <v>150.1</v>
      </c>
      <c r="AQ5517" s="129">
        <v>154.31800000000001</v>
      </c>
      <c r="AR5517" s="129">
        <v>159.29499999999999</v>
      </c>
      <c r="AS5517" s="129">
        <v>164.56100000000001</v>
      </c>
      <c r="AT5517" s="129">
        <v>170.34700000000001</v>
      </c>
      <c r="AU5517" s="129">
        <v>176.32300000000001</v>
      </c>
      <c r="AV5517" s="129">
        <v>182.49799999999999</v>
      </c>
      <c r="AW5517" s="129">
        <v>2012</v>
      </c>
    </row>
    <row r="5518" spans="1:49">
      <c r="A5518" s="129">
        <v>449</v>
      </c>
      <c r="B5518" s="129" t="s">
        <v>2252</v>
      </c>
      <c r="C5518" s="129" t="s">
        <v>1681</v>
      </c>
      <c r="D5518" s="129" t="s">
        <v>2251</v>
      </c>
      <c r="E5518" s="129" t="s">
        <v>1680</v>
      </c>
      <c r="F5518" s="129" t="s">
        <v>1679</v>
      </c>
      <c r="G5518" s="129" t="s">
        <v>1655</v>
      </c>
      <c r="I5518" s="129" t="s">
        <v>1678</v>
      </c>
      <c r="J5518" s="129">
        <v>10.010999999999999</v>
      </c>
      <c r="K5518" s="129">
        <v>6.4</v>
      </c>
      <c r="L5518" s="129">
        <v>2.5379999999999998</v>
      </c>
      <c r="M5518" s="129">
        <v>-2.0739999999999998</v>
      </c>
      <c r="N5518" s="129">
        <v>-7.3579999999999997</v>
      </c>
      <c r="O5518" s="129">
        <v>-3.9710000000000001</v>
      </c>
      <c r="P5518" s="129">
        <v>7.6440000000000001</v>
      </c>
      <c r="Q5518" s="129">
        <v>2.5609999999999999</v>
      </c>
      <c r="R5518" s="129">
        <v>1.589</v>
      </c>
      <c r="S5518" s="129">
        <v>1.5640000000000001</v>
      </c>
      <c r="T5518" s="129">
        <v>10.010999999999999</v>
      </c>
      <c r="U5518" s="129">
        <v>4.5999999999999996</v>
      </c>
      <c r="V5518" s="129">
        <v>0.95599999999999996</v>
      </c>
      <c r="W5518" s="129">
        <v>1.1359999999999999</v>
      </c>
      <c r="X5518" s="129">
        <v>-0.65500000000000003</v>
      </c>
      <c r="Y5518" s="129">
        <v>-1.131</v>
      </c>
      <c r="Z5518" s="129">
        <v>0.496</v>
      </c>
      <c r="AA5518" s="129">
        <v>-0.36</v>
      </c>
      <c r="AB5518" s="129">
        <v>0.42899999999999999</v>
      </c>
      <c r="AC5518" s="129">
        <v>0.51200000000000001</v>
      </c>
      <c r="AD5518" s="129">
        <v>-1.1970000000000001</v>
      </c>
      <c r="AE5518" s="129">
        <v>-0.84099999999999997</v>
      </c>
      <c r="AF5518" s="129">
        <v>-0.33400000000000002</v>
      </c>
      <c r="AG5518" s="129">
        <v>0.16600000000000001</v>
      </c>
      <c r="AH5518" s="129">
        <v>0.67300000000000004</v>
      </c>
      <c r="AI5518" s="129">
        <v>1.853</v>
      </c>
      <c r="AJ5518" s="129">
        <v>3.4409999999999998</v>
      </c>
      <c r="AK5518" s="129">
        <v>5.8940000000000001</v>
      </c>
      <c r="AL5518" s="129">
        <v>12.56</v>
      </c>
      <c r="AM5518" s="129">
        <v>3.5369999999999999</v>
      </c>
      <c r="AN5518" s="129">
        <v>3.2559999999999998</v>
      </c>
      <c r="AO5518" s="129">
        <v>4.032</v>
      </c>
      <c r="AP5518" s="129">
        <v>2.9359999999999999</v>
      </c>
      <c r="AQ5518" s="129">
        <v>2.81</v>
      </c>
      <c r="AR5518" s="129">
        <v>3.2250000000000001</v>
      </c>
      <c r="AS5518" s="129">
        <v>3.306</v>
      </c>
      <c r="AT5518" s="129">
        <v>3.516</v>
      </c>
      <c r="AU5518" s="129">
        <v>3.508</v>
      </c>
      <c r="AV5518" s="129">
        <v>3.5019999999999998</v>
      </c>
      <c r="AW5518" s="129">
        <v>2012</v>
      </c>
    </row>
    <row r="5519" spans="1:49">
      <c r="A5519" s="129">
        <v>449</v>
      </c>
      <c r="B5519" s="129" t="s">
        <v>2252</v>
      </c>
      <c r="C5519" s="129" t="s">
        <v>1677</v>
      </c>
      <c r="D5519" s="129" t="s">
        <v>2251</v>
      </c>
      <c r="E5519" s="129" t="s">
        <v>1672</v>
      </c>
      <c r="F5519" s="129" t="s">
        <v>1676</v>
      </c>
      <c r="G5519" s="129" t="s">
        <v>1675</v>
      </c>
      <c r="I5519" s="129" t="s">
        <v>2257</v>
      </c>
      <c r="J5519" s="129" t="s">
        <v>1595</v>
      </c>
      <c r="K5519" s="129" t="s">
        <v>1595</v>
      </c>
      <c r="L5519" s="129" t="s">
        <v>1595</v>
      </c>
      <c r="M5519" s="129" t="s">
        <v>1595</v>
      </c>
      <c r="N5519" s="129" t="s">
        <v>1595</v>
      </c>
      <c r="O5519" s="129" t="s">
        <v>1595</v>
      </c>
      <c r="P5519" s="129" t="s">
        <v>1595</v>
      </c>
      <c r="Q5519" s="129" t="s">
        <v>1595</v>
      </c>
      <c r="R5519" s="129" t="s">
        <v>1595</v>
      </c>
      <c r="S5519" s="129" t="s">
        <v>1595</v>
      </c>
      <c r="T5519" s="129">
        <v>102.3</v>
      </c>
      <c r="U5519" s="129">
        <v>105.1</v>
      </c>
      <c r="V5519" s="129">
        <v>106.2</v>
      </c>
      <c r="W5519" s="129">
        <v>106.45</v>
      </c>
      <c r="X5519" s="129">
        <v>105.5</v>
      </c>
      <c r="Y5519" s="129">
        <v>105.16</v>
      </c>
      <c r="Z5519" s="129">
        <v>105.23</v>
      </c>
      <c r="AA5519" s="129">
        <v>105.26600000000001</v>
      </c>
      <c r="AB5519" s="129">
        <v>105.761</v>
      </c>
      <c r="AC5519" s="129">
        <v>105.39700000000001</v>
      </c>
      <c r="AD5519" s="129">
        <v>104.321</v>
      </c>
      <c r="AE5519" s="129">
        <v>103.708</v>
      </c>
      <c r="AF5519" s="129">
        <v>103.53400000000001</v>
      </c>
      <c r="AG5519" s="129">
        <v>103.881</v>
      </c>
      <c r="AH5519" s="129">
        <v>105.371</v>
      </c>
      <c r="AI5519" s="129">
        <v>108.16800000000001</v>
      </c>
      <c r="AJ5519" s="129">
        <v>112.789</v>
      </c>
      <c r="AK5519" s="129">
        <v>122.13500000000001</v>
      </c>
      <c r="AL5519" s="129">
        <v>136.523</v>
      </c>
      <c r="AM5519" s="129">
        <v>137.78299999999999</v>
      </c>
      <c r="AN5519" s="129">
        <v>143.559</v>
      </c>
      <c r="AO5519" s="129">
        <v>148.285</v>
      </c>
      <c r="AP5519" s="129">
        <v>152.55699999999999</v>
      </c>
      <c r="AQ5519" s="129">
        <v>156.84399999999999</v>
      </c>
      <c r="AR5519" s="129">
        <v>161.90199999999999</v>
      </c>
      <c r="AS5519" s="129">
        <v>167.25399999999999</v>
      </c>
      <c r="AT5519" s="129">
        <v>173.13499999999999</v>
      </c>
      <c r="AU5519" s="129">
        <v>179.209</v>
      </c>
      <c r="AV5519" s="129">
        <v>185.48599999999999</v>
      </c>
      <c r="AW5519" s="129">
        <v>2012</v>
      </c>
    </row>
    <row r="5520" spans="1:49">
      <c r="A5520" s="129">
        <v>449</v>
      </c>
      <c r="B5520" s="129" t="s">
        <v>2252</v>
      </c>
      <c r="C5520" s="129" t="s">
        <v>1673</v>
      </c>
      <c r="D5520" s="129" t="s">
        <v>2251</v>
      </c>
      <c r="E5520" s="129" t="s">
        <v>1672</v>
      </c>
      <c r="F5520" s="129" t="s">
        <v>1671</v>
      </c>
      <c r="G5520" s="129" t="s">
        <v>1655</v>
      </c>
      <c r="I5520" s="129" t="s">
        <v>1670</v>
      </c>
      <c r="J5520" s="129" t="s">
        <v>1595</v>
      </c>
      <c r="K5520" s="129" t="s">
        <v>1595</v>
      </c>
      <c r="L5520" s="129" t="s">
        <v>1595</v>
      </c>
      <c r="M5520" s="129" t="s">
        <v>1595</v>
      </c>
      <c r="N5520" s="129" t="s">
        <v>1595</v>
      </c>
      <c r="O5520" s="129" t="s">
        <v>1595</v>
      </c>
      <c r="P5520" s="129" t="s">
        <v>1595</v>
      </c>
      <c r="Q5520" s="129" t="s">
        <v>1595</v>
      </c>
      <c r="R5520" s="129" t="s">
        <v>1595</v>
      </c>
      <c r="S5520" s="129" t="s">
        <v>1595</v>
      </c>
      <c r="T5520" s="129" t="s">
        <v>1595</v>
      </c>
      <c r="U5520" s="129">
        <v>2.7370000000000001</v>
      </c>
      <c r="V5520" s="129">
        <v>1.0469999999999999</v>
      </c>
      <c r="W5520" s="129">
        <v>0.23499999999999999</v>
      </c>
      <c r="X5520" s="129">
        <v>-0.89200000000000002</v>
      </c>
      <c r="Y5520" s="129">
        <v>-0.32200000000000001</v>
      </c>
      <c r="Z5520" s="129">
        <v>6.7000000000000004E-2</v>
      </c>
      <c r="AA5520" s="129">
        <v>3.4000000000000002E-2</v>
      </c>
      <c r="AB5520" s="129">
        <v>0.47</v>
      </c>
      <c r="AC5520" s="129">
        <v>-0.34499999999999997</v>
      </c>
      <c r="AD5520" s="129">
        <v>-1.02</v>
      </c>
      <c r="AE5520" s="129">
        <v>-0.58799999999999997</v>
      </c>
      <c r="AF5520" s="129">
        <v>-0.16700000000000001</v>
      </c>
      <c r="AG5520" s="129">
        <v>0.33500000000000002</v>
      </c>
      <c r="AH5520" s="129">
        <v>1.4339999999999999</v>
      </c>
      <c r="AI5520" s="129">
        <v>2.6539999999999999</v>
      </c>
      <c r="AJ5520" s="129">
        <v>4.2720000000000002</v>
      </c>
      <c r="AK5520" s="129">
        <v>8.2870000000000008</v>
      </c>
      <c r="AL5520" s="129">
        <v>11.78</v>
      </c>
      <c r="AM5520" s="129">
        <v>0.92300000000000004</v>
      </c>
      <c r="AN5520" s="129">
        <v>4.1920000000000002</v>
      </c>
      <c r="AO5520" s="129">
        <v>3.2919999999999998</v>
      </c>
      <c r="AP5520" s="129">
        <v>2.8809999999999998</v>
      </c>
      <c r="AQ5520" s="129">
        <v>2.81</v>
      </c>
      <c r="AR5520" s="129">
        <v>3.2250000000000001</v>
      </c>
      <c r="AS5520" s="129">
        <v>3.306</v>
      </c>
      <c r="AT5520" s="129">
        <v>3.516</v>
      </c>
      <c r="AU5520" s="129">
        <v>3.508</v>
      </c>
      <c r="AV5520" s="129">
        <v>3.5019999999999998</v>
      </c>
      <c r="AW5520" s="129">
        <v>2012</v>
      </c>
    </row>
    <row r="5521" spans="1:49">
      <c r="A5521" s="129">
        <v>449</v>
      </c>
      <c r="B5521" s="129" t="s">
        <v>2252</v>
      </c>
      <c r="C5521" s="129" t="s">
        <v>1669</v>
      </c>
      <c r="D5521" s="129" t="s">
        <v>2251</v>
      </c>
      <c r="E5521" s="129" t="s">
        <v>1668</v>
      </c>
      <c r="G5521" s="129" t="s">
        <v>50</v>
      </c>
    </row>
    <row r="5522" spans="1:49">
      <c r="A5522" s="129">
        <v>449</v>
      </c>
      <c r="B5522" s="129" t="s">
        <v>2252</v>
      </c>
      <c r="C5522" s="129" t="s">
        <v>1667</v>
      </c>
      <c r="D5522" s="129" t="s">
        <v>2251</v>
      </c>
      <c r="E5522" s="129" t="s">
        <v>1666</v>
      </c>
      <c r="F5522" s="129" t="s">
        <v>1665</v>
      </c>
      <c r="G5522" s="129" t="s">
        <v>1655</v>
      </c>
      <c r="I5522" s="129" t="s">
        <v>2256</v>
      </c>
      <c r="J5522" s="129">
        <v>32.231999999999999</v>
      </c>
      <c r="K5522" s="129">
        <v>31.515000000000001</v>
      </c>
      <c r="L5522" s="129">
        <v>21.753</v>
      </c>
      <c r="M5522" s="129">
        <v>-5.1719999999999997</v>
      </c>
      <c r="N5522" s="129">
        <v>10.583</v>
      </c>
      <c r="O5522" s="129">
        <v>13.784000000000001</v>
      </c>
      <c r="P5522" s="129">
        <v>-30.309000000000001</v>
      </c>
      <c r="Q5522" s="129">
        <v>-31.593</v>
      </c>
      <c r="R5522" s="129">
        <v>8.1120000000000001</v>
      </c>
      <c r="S5522" s="129">
        <v>1.6040000000000001</v>
      </c>
      <c r="T5522" s="129">
        <v>14</v>
      </c>
      <c r="U5522" s="129">
        <v>23.384</v>
      </c>
      <c r="V5522" s="129">
        <v>12.487</v>
      </c>
      <c r="W5522" s="129">
        <v>14.196</v>
      </c>
      <c r="X5522" s="129">
        <v>-12.311999999999999</v>
      </c>
      <c r="Y5522" s="129">
        <v>0.81100000000000005</v>
      </c>
      <c r="Z5522" s="129">
        <v>10.257999999999999</v>
      </c>
      <c r="AA5522" s="129">
        <v>20.417000000000002</v>
      </c>
      <c r="AB5522" s="129">
        <v>20.727</v>
      </c>
      <c r="AC5522" s="129">
        <v>-11.603999999999999</v>
      </c>
      <c r="AD5522" s="129">
        <v>6.5039999999999996</v>
      </c>
      <c r="AE5522" s="129">
        <v>17.116</v>
      </c>
      <c r="AF5522" s="129">
        <v>4.0640000000000001</v>
      </c>
      <c r="AG5522" s="129">
        <v>7.1379999999999999</v>
      </c>
      <c r="AH5522" s="129">
        <v>17.260000000000002</v>
      </c>
      <c r="AI5522" s="129">
        <v>-3.3879999999999999</v>
      </c>
      <c r="AJ5522" s="129">
        <v>12.372</v>
      </c>
      <c r="AK5522" s="129">
        <v>31.25</v>
      </c>
      <c r="AL5522" s="129">
        <v>28.105</v>
      </c>
      <c r="AM5522" s="129">
        <v>-11.113</v>
      </c>
      <c r="AN5522" s="129">
        <v>3.8170000000000002</v>
      </c>
      <c r="AO5522" s="129">
        <v>6.8650000000000002</v>
      </c>
      <c r="AP5522" s="129">
        <v>24.247</v>
      </c>
      <c r="AQ5522" s="129">
        <v>6.7629999999999999</v>
      </c>
      <c r="AR5522" s="129">
        <v>6.0510000000000002</v>
      </c>
      <c r="AS5522" s="129">
        <v>11.628</v>
      </c>
      <c r="AT5522" s="129">
        <v>8.6820000000000004</v>
      </c>
      <c r="AU5522" s="129">
        <v>8.65</v>
      </c>
      <c r="AV5522" s="129">
        <v>4.7050000000000001</v>
      </c>
      <c r="AW5522" s="129">
        <v>2012</v>
      </c>
    </row>
    <row r="5523" spans="1:49">
      <c r="A5523" s="129">
        <v>449</v>
      </c>
      <c r="B5523" s="129" t="s">
        <v>2252</v>
      </c>
      <c r="C5523" s="129" t="s">
        <v>1664</v>
      </c>
      <c r="D5523" s="129" t="s">
        <v>2251</v>
      </c>
      <c r="E5523" s="129" t="s">
        <v>1663</v>
      </c>
      <c r="F5523" s="129" t="s">
        <v>1662</v>
      </c>
      <c r="G5523" s="129" t="s">
        <v>1655</v>
      </c>
      <c r="I5523" s="129" t="s">
        <v>2256</v>
      </c>
      <c r="J5523" s="129">
        <v>32.921999999999997</v>
      </c>
      <c r="K5523" s="129">
        <v>20.762</v>
      </c>
      <c r="L5523" s="129">
        <v>24.988</v>
      </c>
      <c r="M5523" s="129">
        <v>-5.6719999999999997</v>
      </c>
      <c r="N5523" s="129">
        <v>14.124000000000001</v>
      </c>
      <c r="O5523" s="129">
        <v>15.717000000000001</v>
      </c>
      <c r="P5523" s="129">
        <v>-34.03</v>
      </c>
      <c r="Q5523" s="129">
        <v>-30.995000000000001</v>
      </c>
      <c r="R5523" s="129">
        <v>9.5640000000000001</v>
      </c>
      <c r="S5523" s="129">
        <v>0.9</v>
      </c>
      <c r="T5523" s="129">
        <v>11.2</v>
      </c>
      <c r="U5523" s="129">
        <v>20.492000000000001</v>
      </c>
      <c r="V5523" s="129">
        <v>15.057</v>
      </c>
      <c r="W5523" s="129">
        <v>16.96</v>
      </c>
      <c r="X5523" s="129">
        <v>-13.831</v>
      </c>
      <c r="Y5523" s="129">
        <v>1.2370000000000001</v>
      </c>
      <c r="Z5523" s="129">
        <v>7.5590000000000002</v>
      </c>
      <c r="AA5523" s="129">
        <v>11.72</v>
      </c>
      <c r="AB5523" s="129">
        <v>18.28</v>
      </c>
      <c r="AC5523" s="129">
        <v>-15.119</v>
      </c>
      <c r="AD5523" s="129">
        <v>7.7279999999999998</v>
      </c>
      <c r="AE5523" s="129">
        <v>19.375</v>
      </c>
      <c r="AF5523" s="129">
        <v>5.8929999999999998</v>
      </c>
      <c r="AG5523" s="129">
        <v>0.4</v>
      </c>
      <c r="AH5523" s="129">
        <v>19.123999999999999</v>
      </c>
      <c r="AI5523" s="129">
        <v>-2.78</v>
      </c>
      <c r="AJ5523" s="129">
        <v>12.135</v>
      </c>
      <c r="AK5523" s="129">
        <v>35.045000000000002</v>
      </c>
      <c r="AL5523" s="129">
        <v>35.229999999999997</v>
      </c>
      <c r="AM5523" s="129">
        <v>-14.948</v>
      </c>
      <c r="AN5523" s="129">
        <v>3.0430000000000001</v>
      </c>
      <c r="AO5523" s="129">
        <v>10.193</v>
      </c>
      <c r="AP5523" s="129">
        <v>24.283000000000001</v>
      </c>
      <c r="AQ5523" s="129">
        <v>6.673</v>
      </c>
      <c r="AR5523" s="129">
        <v>5.8410000000000002</v>
      </c>
      <c r="AS5523" s="129">
        <v>11.694000000000001</v>
      </c>
      <c r="AT5523" s="129">
        <v>8.6530000000000005</v>
      </c>
      <c r="AU5523" s="129">
        <v>8.6470000000000002</v>
      </c>
      <c r="AV5523" s="129">
        <v>4.5259999999999998</v>
      </c>
      <c r="AW5523" s="129">
        <v>2012</v>
      </c>
    </row>
    <row r="5524" spans="1:49">
      <c r="A5524" s="129">
        <v>449</v>
      </c>
      <c r="B5524" s="129" t="s">
        <v>2252</v>
      </c>
      <c r="C5524" s="129" t="s">
        <v>1661</v>
      </c>
      <c r="D5524" s="129" t="s">
        <v>2251</v>
      </c>
      <c r="E5524" s="129" t="s">
        <v>1660</v>
      </c>
      <c r="F5524" s="129" t="s">
        <v>1659</v>
      </c>
      <c r="G5524" s="129" t="s">
        <v>1655</v>
      </c>
      <c r="I5524" s="129" t="s">
        <v>2256</v>
      </c>
      <c r="J5524" s="129">
        <v>-6.5270000000000001</v>
      </c>
      <c r="K5524" s="129">
        <v>20.786000000000001</v>
      </c>
      <c r="L5524" s="129">
        <v>1.0780000000000001</v>
      </c>
      <c r="M5524" s="129">
        <v>14.42</v>
      </c>
      <c r="N5524" s="129">
        <v>5.3310000000000004</v>
      </c>
      <c r="O5524" s="129">
        <v>18.484999999999999</v>
      </c>
      <c r="P5524" s="129">
        <v>14.813000000000001</v>
      </c>
      <c r="Q5524" s="129">
        <v>3.7789999999999999</v>
      </c>
      <c r="R5524" s="129">
        <v>12.305999999999999</v>
      </c>
      <c r="S5524" s="129">
        <v>2.0880000000000001</v>
      </c>
      <c r="T5524" s="129">
        <v>7.7</v>
      </c>
      <c r="U5524" s="129">
        <v>-0.75600000000000001</v>
      </c>
      <c r="V5524" s="129">
        <v>15.242000000000001</v>
      </c>
      <c r="W5524" s="129">
        <v>6.4779999999999998</v>
      </c>
      <c r="X5524" s="129">
        <v>5.6349999999999998</v>
      </c>
      <c r="Y5524" s="129">
        <v>1.1830000000000001</v>
      </c>
      <c r="Z5524" s="129">
        <v>8.8670000000000009</v>
      </c>
      <c r="AA5524" s="129">
        <v>13.281000000000001</v>
      </c>
      <c r="AB5524" s="129">
        <v>-2.44</v>
      </c>
      <c r="AC5524" s="129">
        <v>3.0670000000000002</v>
      </c>
      <c r="AD5524" s="129">
        <v>10.88</v>
      </c>
      <c r="AE5524" s="129">
        <v>10.66</v>
      </c>
      <c r="AF5524" s="129">
        <v>-0.76</v>
      </c>
      <c r="AG5524" s="129">
        <v>-7.5860000000000003</v>
      </c>
      <c r="AH5524" s="129">
        <v>-7.3049999999999997</v>
      </c>
      <c r="AI5524" s="129">
        <v>7.1479999999999997</v>
      </c>
      <c r="AJ5524" s="129">
        <v>-0.151</v>
      </c>
      <c r="AK5524" s="129">
        <v>5.101</v>
      </c>
      <c r="AL5524" s="129">
        <v>18.317</v>
      </c>
      <c r="AM5524" s="129">
        <v>2.0950000000000002</v>
      </c>
      <c r="AN5524" s="129">
        <v>8.1470000000000002</v>
      </c>
      <c r="AO5524" s="129">
        <v>2.8980000000000001</v>
      </c>
      <c r="AP5524" s="129">
        <v>11.048</v>
      </c>
      <c r="AQ5524" s="129">
        <v>3.948</v>
      </c>
      <c r="AR5524" s="129">
        <v>2.403</v>
      </c>
      <c r="AS5524" s="129">
        <v>3.7719999999999998</v>
      </c>
      <c r="AT5524" s="129">
        <v>8.0310000000000006</v>
      </c>
      <c r="AU5524" s="129">
        <v>4.1589999999999998</v>
      </c>
      <c r="AV5524" s="129">
        <v>2.3879999999999999</v>
      </c>
      <c r="AW5524" s="129">
        <v>2012</v>
      </c>
    </row>
    <row r="5525" spans="1:49">
      <c r="A5525" s="129">
        <v>449</v>
      </c>
      <c r="B5525" s="129" t="s">
        <v>2252</v>
      </c>
      <c r="C5525" s="129" t="s">
        <v>1658</v>
      </c>
      <c r="D5525" s="129" t="s">
        <v>2251</v>
      </c>
      <c r="E5525" s="129" t="s">
        <v>1657</v>
      </c>
      <c r="F5525" s="129" t="s">
        <v>1656</v>
      </c>
      <c r="G5525" s="129" t="s">
        <v>1655</v>
      </c>
      <c r="I5525" s="129" t="s">
        <v>2256</v>
      </c>
      <c r="J5525" s="129">
        <v>-6.5270000000000001</v>
      </c>
      <c r="K5525" s="129">
        <v>20.164000000000001</v>
      </c>
      <c r="L5525" s="129">
        <v>0.95199999999999996</v>
      </c>
      <c r="M5525" s="129">
        <v>14.436</v>
      </c>
      <c r="N5525" s="129">
        <v>5.3869999999999996</v>
      </c>
      <c r="O5525" s="129">
        <v>18.689</v>
      </c>
      <c r="P5525" s="129">
        <v>14.817</v>
      </c>
      <c r="Q5525" s="129">
        <v>3.8330000000000002</v>
      </c>
      <c r="R5525" s="129">
        <v>12.36</v>
      </c>
      <c r="S5525" s="129">
        <v>1.32</v>
      </c>
      <c r="T5525" s="129">
        <v>8.1</v>
      </c>
      <c r="U5525" s="129">
        <v>-0.83399999999999996</v>
      </c>
      <c r="V5525" s="129">
        <v>15.28</v>
      </c>
      <c r="W5525" s="129">
        <v>6.4690000000000003</v>
      </c>
      <c r="X5525" s="129">
        <v>5.6429999999999998</v>
      </c>
      <c r="Y5525" s="129">
        <v>1.204</v>
      </c>
      <c r="Z5525" s="129">
        <v>8.8320000000000007</v>
      </c>
      <c r="AA5525" s="129">
        <v>9.734</v>
      </c>
      <c r="AB5525" s="129">
        <v>-5.665</v>
      </c>
      <c r="AC5525" s="129">
        <v>4.3819999999999997</v>
      </c>
      <c r="AD5525" s="129">
        <v>12.67</v>
      </c>
      <c r="AE5525" s="129">
        <v>9.1140000000000008</v>
      </c>
      <c r="AF5525" s="129">
        <v>-0.71399999999999997</v>
      </c>
      <c r="AG5525" s="129">
        <v>-7.7539999999999996</v>
      </c>
      <c r="AH5525" s="129">
        <v>-7.2210000000000001</v>
      </c>
      <c r="AI5525" s="129">
        <v>7.6559999999999997</v>
      </c>
      <c r="AJ5525" s="129">
        <v>-1.1399999999999999</v>
      </c>
      <c r="AK5525" s="129">
        <v>4.3710000000000004</v>
      </c>
      <c r="AL5525" s="129">
        <v>20.545000000000002</v>
      </c>
      <c r="AM5525" s="129">
        <v>1.1120000000000001</v>
      </c>
      <c r="AN5525" s="129">
        <v>8.8390000000000004</v>
      </c>
      <c r="AO5525" s="129">
        <v>3.508</v>
      </c>
      <c r="AP5525" s="129">
        <v>10.983000000000001</v>
      </c>
      <c r="AQ5525" s="129">
        <v>3.6440000000000001</v>
      </c>
      <c r="AR5525" s="129">
        <v>1.7849999999999999</v>
      </c>
      <c r="AS5525" s="129">
        <v>2.8730000000000002</v>
      </c>
      <c r="AT5525" s="129">
        <v>7.35</v>
      </c>
      <c r="AU5525" s="129">
        <v>3.6840000000000002</v>
      </c>
      <c r="AV5525" s="129">
        <v>1.819</v>
      </c>
      <c r="AW5525" s="129">
        <v>2012</v>
      </c>
    </row>
    <row r="5526" spans="1:49">
      <c r="A5526" s="129">
        <v>449</v>
      </c>
      <c r="B5526" s="129" t="s">
        <v>2252</v>
      </c>
      <c r="C5526" s="129" t="s">
        <v>1653</v>
      </c>
      <c r="D5526" s="129" t="s">
        <v>2251</v>
      </c>
      <c r="E5526" s="129" t="s">
        <v>80</v>
      </c>
      <c r="F5526" s="129" t="s">
        <v>1652</v>
      </c>
      <c r="G5526" s="129" t="s">
        <v>1651</v>
      </c>
    </row>
    <row r="5527" spans="1:49">
      <c r="A5527" s="129">
        <v>449</v>
      </c>
      <c r="B5527" s="129" t="s">
        <v>2252</v>
      </c>
      <c r="C5527" s="129" t="s">
        <v>1650</v>
      </c>
      <c r="D5527" s="129" t="s">
        <v>2251</v>
      </c>
      <c r="E5527" s="129" t="s">
        <v>1649</v>
      </c>
      <c r="F5527" s="129" t="s">
        <v>1648</v>
      </c>
      <c r="G5527" s="129" t="s">
        <v>84</v>
      </c>
      <c r="H5527" s="129" t="s">
        <v>5</v>
      </c>
    </row>
    <row r="5528" spans="1:49">
      <c r="A5528" s="129">
        <v>449</v>
      </c>
      <c r="B5528" s="129" t="s">
        <v>2252</v>
      </c>
      <c r="C5528" s="129" t="s">
        <v>1647</v>
      </c>
      <c r="D5528" s="129" t="s">
        <v>2251</v>
      </c>
      <c r="E5528" s="129" t="s">
        <v>15</v>
      </c>
      <c r="F5528" s="129" t="s">
        <v>1646</v>
      </c>
      <c r="G5528" s="129" t="s">
        <v>84</v>
      </c>
      <c r="H5528" s="129" t="s">
        <v>5</v>
      </c>
      <c r="I5528" s="129" t="s">
        <v>2255</v>
      </c>
      <c r="J5528" s="129">
        <v>1.357</v>
      </c>
      <c r="K5528" s="129">
        <v>1.47</v>
      </c>
      <c r="L5528" s="129">
        <v>1.47</v>
      </c>
      <c r="M5528" s="129">
        <v>1.583</v>
      </c>
      <c r="N5528" s="129">
        <v>1.696</v>
      </c>
      <c r="O5528" s="129">
        <v>1.696</v>
      </c>
      <c r="P5528" s="129">
        <v>1.8089999999999999</v>
      </c>
      <c r="Q5528" s="129">
        <v>1.9219999999999999</v>
      </c>
      <c r="R5528" s="129">
        <v>1.9219999999999999</v>
      </c>
      <c r="S5528" s="129">
        <v>2.0350000000000001</v>
      </c>
      <c r="T5528" s="129">
        <v>1.843</v>
      </c>
      <c r="U5528" s="129">
        <v>1.91</v>
      </c>
      <c r="V5528" s="129">
        <v>1.9790000000000001</v>
      </c>
      <c r="W5528" s="129">
        <v>2.0470000000000002</v>
      </c>
      <c r="X5528" s="129">
        <v>2.1120000000000001</v>
      </c>
      <c r="Y5528" s="129">
        <v>2.1720000000000002</v>
      </c>
      <c r="Z5528" s="129">
        <v>2.2250000000000001</v>
      </c>
      <c r="AA5528" s="129">
        <v>2.274</v>
      </c>
      <c r="AB5528" s="129">
        <v>2.3180000000000001</v>
      </c>
      <c r="AC5528" s="129">
        <v>2.3610000000000002</v>
      </c>
      <c r="AD5528" s="129">
        <v>2.4020000000000001</v>
      </c>
      <c r="AE5528" s="129">
        <v>2.4430000000000001</v>
      </c>
      <c r="AF5528" s="129">
        <v>2.484</v>
      </c>
      <c r="AG5528" s="129">
        <v>2.5259999999999998</v>
      </c>
      <c r="AH5528" s="129">
        <v>2.57</v>
      </c>
      <c r="AI5528" s="129">
        <v>2.6179999999999999</v>
      </c>
      <c r="AJ5528" s="129">
        <v>2.67</v>
      </c>
      <c r="AK5528" s="129">
        <v>2.726</v>
      </c>
      <c r="AL5528" s="129">
        <v>2.7850000000000001</v>
      </c>
      <c r="AM5528" s="129">
        <v>2.883</v>
      </c>
      <c r="AN5528" s="129">
        <v>2.5190000000000001</v>
      </c>
      <c r="AO5528" s="129">
        <v>2.9929999999999999</v>
      </c>
      <c r="AP5528" s="129">
        <v>3.0880000000000001</v>
      </c>
      <c r="AQ5528" s="129">
        <v>3.1859999999999999</v>
      </c>
      <c r="AR5528" s="129">
        <v>3.2879999999999998</v>
      </c>
      <c r="AS5528" s="129">
        <v>3.3940000000000001</v>
      </c>
      <c r="AT5528" s="129">
        <v>3.4950000000000001</v>
      </c>
      <c r="AU5528" s="129">
        <v>3.5990000000000002</v>
      </c>
      <c r="AV5528" s="129">
        <v>3.7080000000000002</v>
      </c>
      <c r="AW5528" s="129">
        <v>2011</v>
      </c>
    </row>
    <row r="5529" spans="1:49">
      <c r="A5529" s="129">
        <v>449</v>
      </c>
      <c r="B5529" s="129" t="s">
        <v>2252</v>
      </c>
      <c r="C5529" s="129" t="s">
        <v>1644</v>
      </c>
      <c r="D5529" s="129" t="s">
        <v>2251</v>
      </c>
      <c r="E5529" s="129" t="s">
        <v>1642</v>
      </c>
      <c r="F5529" s="129" t="s">
        <v>1641</v>
      </c>
      <c r="G5529" s="129" t="s">
        <v>1608</v>
      </c>
      <c r="H5529" s="129" t="s">
        <v>1604</v>
      </c>
      <c r="I5529" s="129" t="s">
        <v>2254</v>
      </c>
      <c r="J5529" s="129" t="s">
        <v>1595</v>
      </c>
      <c r="K5529" s="129" t="s">
        <v>1595</v>
      </c>
      <c r="L5529" s="129" t="s">
        <v>1595</v>
      </c>
      <c r="M5529" s="129" t="s">
        <v>1595</v>
      </c>
      <c r="N5529" s="129" t="s">
        <v>1595</v>
      </c>
      <c r="O5529" s="129" t="s">
        <v>1595</v>
      </c>
      <c r="P5529" s="129" t="s">
        <v>1595</v>
      </c>
      <c r="Q5529" s="129" t="s">
        <v>1595</v>
      </c>
      <c r="R5529" s="129" t="s">
        <v>1595</v>
      </c>
      <c r="S5529" s="129" t="s">
        <v>1595</v>
      </c>
      <c r="T5529" s="129">
        <v>2.1259999999999999</v>
      </c>
      <c r="U5529" s="129">
        <v>1.8779999999999999</v>
      </c>
      <c r="V5529" s="129">
        <v>1.9370000000000001</v>
      </c>
      <c r="W5529" s="129">
        <v>1.829</v>
      </c>
      <c r="X5529" s="129">
        <v>1.8380000000000001</v>
      </c>
      <c r="Y5529" s="129">
        <v>2.089</v>
      </c>
      <c r="Z5529" s="129">
        <v>2.4039999999999999</v>
      </c>
      <c r="AA5529" s="129">
        <v>2.573</v>
      </c>
      <c r="AB5529" s="129">
        <v>1.9590000000000001</v>
      </c>
      <c r="AC5529" s="129">
        <v>2.3639999999999999</v>
      </c>
      <c r="AD5529" s="129">
        <v>3.7130000000000001</v>
      </c>
      <c r="AE5529" s="129">
        <v>3.4860000000000002</v>
      </c>
      <c r="AF5529" s="129">
        <v>3.4990000000000001</v>
      </c>
      <c r="AG5529" s="129">
        <v>3.7919999999999998</v>
      </c>
      <c r="AH5529" s="129">
        <v>4.3109999999999999</v>
      </c>
      <c r="AI5529" s="129">
        <v>5.7119999999999997</v>
      </c>
      <c r="AJ5529" s="129">
        <v>6.9219999999999997</v>
      </c>
      <c r="AK5529" s="129">
        <v>7.6539999999999999</v>
      </c>
      <c r="AL5529" s="129">
        <v>10.801</v>
      </c>
      <c r="AM5529" s="129">
        <v>7.0579999999999998</v>
      </c>
      <c r="AN5529" s="129">
        <v>8.8789999999999996</v>
      </c>
      <c r="AO5529" s="129">
        <v>12.734</v>
      </c>
      <c r="AP5529" s="129">
        <v>14.329000000000001</v>
      </c>
      <c r="AQ5529" s="129">
        <v>14.973000000000001</v>
      </c>
      <c r="AR5529" s="129">
        <v>14.848000000000001</v>
      </c>
      <c r="AS5529" s="129">
        <v>14.318</v>
      </c>
      <c r="AT5529" s="129">
        <v>14.456</v>
      </c>
      <c r="AU5529" s="129">
        <v>14.605</v>
      </c>
      <c r="AV5529" s="129">
        <v>14.39</v>
      </c>
      <c r="AW5529" s="129">
        <v>2011</v>
      </c>
    </row>
    <row r="5530" spans="1:49">
      <c r="A5530" s="129">
        <v>449</v>
      </c>
      <c r="B5530" s="129" t="s">
        <v>2252</v>
      </c>
      <c r="C5530" s="129" t="s">
        <v>1643</v>
      </c>
      <c r="D5530" s="129" t="s">
        <v>2251</v>
      </c>
      <c r="E5530" s="129" t="s">
        <v>1642</v>
      </c>
      <c r="F5530" s="129" t="s">
        <v>1641</v>
      </c>
      <c r="G5530" s="129" t="s">
        <v>1597</v>
      </c>
      <c r="I5530" s="129" t="s">
        <v>1640</v>
      </c>
      <c r="J5530" s="129" t="s">
        <v>1595</v>
      </c>
      <c r="K5530" s="129" t="s">
        <v>1595</v>
      </c>
      <c r="L5530" s="129" t="s">
        <v>1595</v>
      </c>
      <c r="M5530" s="129" t="s">
        <v>1595</v>
      </c>
      <c r="N5530" s="129" t="s">
        <v>1595</v>
      </c>
      <c r="O5530" s="129" t="s">
        <v>1595</v>
      </c>
      <c r="P5530" s="129" t="s">
        <v>1595</v>
      </c>
      <c r="Q5530" s="129" t="s">
        <v>1595</v>
      </c>
      <c r="R5530" s="129" t="s">
        <v>1595</v>
      </c>
      <c r="S5530" s="129" t="s">
        <v>1595</v>
      </c>
      <c r="T5530" s="129">
        <v>47.323999999999998</v>
      </c>
      <c r="U5530" s="129">
        <v>43.058999999999997</v>
      </c>
      <c r="V5530" s="129">
        <v>40.451999999999998</v>
      </c>
      <c r="W5530" s="129">
        <v>38.078000000000003</v>
      </c>
      <c r="X5530" s="129">
        <v>37.002000000000002</v>
      </c>
      <c r="Y5530" s="129">
        <v>39.369</v>
      </c>
      <c r="Z5530" s="129">
        <v>40.923000000000002</v>
      </c>
      <c r="AA5530" s="129">
        <v>42.252000000000002</v>
      </c>
      <c r="AB5530" s="129">
        <v>36.58</v>
      </c>
      <c r="AC5530" s="129">
        <v>39.581000000000003</v>
      </c>
      <c r="AD5530" s="129">
        <v>49.649000000000001</v>
      </c>
      <c r="AE5530" s="129">
        <v>46.73</v>
      </c>
      <c r="AF5530" s="129">
        <v>45.39</v>
      </c>
      <c r="AG5530" s="129">
        <v>45.783999999999999</v>
      </c>
      <c r="AH5530" s="129">
        <v>45.441000000000003</v>
      </c>
      <c r="AI5530" s="129">
        <v>48.066000000000003</v>
      </c>
      <c r="AJ5530" s="129">
        <v>48.914000000000001</v>
      </c>
      <c r="AK5530" s="129">
        <v>47.506</v>
      </c>
      <c r="AL5530" s="129">
        <v>46.246000000000002</v>
      </c>
      <c r="AM5530" s="129">
        <v>38.051000000000002</v>
      </c>
      <c r="AN5530" s="129">
        <v>39.265000000000001</v>
      </c>
      <c r="AO5530" s="129">
        <v>47.33</v>
      </c>
      <c r="AP5530" s="129">
        <v>47.600999999999999</v>
      </c>
      <c r="AQ5530" s="129">
        <v>47.523000000000003</v>
      </c>
      <c r="AR5530" s="129">
        <v>45.973999999999997</v>
      </c>
      <c r="AS5530" s="129">
        <v>43.811</v>
      </c>
      <c r="AT5530" s="129">
        <v>42.915999999999997</v>
      </c>
      <c r="AU5530" s="129">
        <v>41.66</v>
      </c>
      <c r="AV5530" s="129">
        <v>39.338999999999999</v>
      </c>
      <c r="AW5530" s="129">
        <v>2011</v>
      </c>
    </row>
    <row r="5531" spans="1:49">
      <c r="A5531" s="129">
        <v>449</v>
      </c>
      <c r="B5531" s="129" t="s">
        <v>2252</v>
      </c>
      <c r="C5531" s="129" t="s">
        <v>1639</v>
      </c>
      <c r="D5531" s="129" t="s">
        <v>2251</v>
      </c>
      <c r="E5531" s="129" t="s">
        <v>1637</v>
      </c>
      <c r="F5531" s="129" t="s">
        <v>1636</v>
      </c>
      <c r="G5531" s="129" t="s">
        <v>1608</v>
      </c>
      <c r="H5531" s="129" t="s">
        <v>1604</v>
      </c>
      <c r="I5531" s="129" t="s">
        <v>2254</v>
      </c>
      <c r="J5531" s="129" t="s">
        <v>1595</v>
      </c>
      <c r="K5531" s="129" t="s">
        <v>1595</v>
      </c>
      <c r="L5531" s="129" t="s">
        <v>1595</v>
      </c>
      <c r="M5531" s="129" t="s">
        <v>1595</v>
      </c>
      <c r="N5531" s="129" t="s">
        <v>1595</v>
      </c>
      <c r="O5531" s="129" t="s">
        <v>1595</v>
      </c>
      <c r="P5531" s="129" t="s">
        <v>1595</v>
      </c>
      <c r="Q5531" s="129" t="s">
        <v>1595</v>
      </c>
      <c r="R5531" s="129" t="s">
        <v>1595</v>
      </c>
      <c r="S5531" s="129" t="s">
        <v>1595</v>
      </c>
      <c r="T5531" s="129">
        <v>1.88</v>
      </c>
      <c r="U5531" s="129">
        <v>1.8720000000000001</v>
      </c>
      <c r="V5531" s="129">
        <v>2.2029999999999998</v>
      </c>
      <c r="W5531" s="129">
        <v>2.206</v>
      </c>
      <c r="X5531" s="129">
        <v>2.2629999999999999</v>
      </c>
      <c r="Y5531" s="129">
        <v>2.327</v>
      </c>
      <c r="Z5531" s="129">
        <v>2.2549999999999999</v>
      </c>
      <c r="AA5531" s="129">
        <v>2.2400000000000002</v>
      </c>
      <c r="AB5531" s="129">
        <v>2.2290000000000001</v>
      </c>
      <c r="AC5531" s="129">
        <v>2.343</v>
      </c>
      <c r="AD5531" s="129">
        <v>2.6720000000000002</v>
      </c>
      <c r="AE5531" s="129">
        <v>2.8410000000000002</v>
      </c>
      <c r="AF5531" s="129">
        <v>3.028</v>
      </c>
      <c r="AG5531" s="129">
        <v>3.2290000000000001</v>
      </c>
      <c r="AH5531" s="129">
        <v>3.718</v>
      </c>
      <c r="AI5531" s="129">
        <v>4.181</v>
      </c>
      <c r="AJ5531" s="129">
        <v>4.92</v>
      </c>
      <c r="AK5531" s="129">
        <v>5.7060000000000004</v>
      </c>
      <c r="AL5531" s="129">
        <v>6.867</v>
      </c>
      <c r="AM5531" s="129">
        <v>7.1159999999999997</v>
      </c>
      <c r="AN5531" s="129">
        <v>7.6429999999999998</v>
      </c>
      <c r="AO5531" s="129">
        <v>10.279</v>
      </c>
      <c r="AP5531" s="129">
        <v>12.983000000000001</v>
      </c>
      <c r="AQ5531" s="129">
        <v>12.959</v>
      </c>
      <c r="AR5531" s="129">
        <v>13.631</v>
      </c>
      <c r="AS5531" s="129">
        <v>14.381</v>
      </c>
      <c r="AT5531" s="129">
        <v>15.189</v>
      </c>
      <c r="AU5531" s="129">
        <v>16.077000000000002</v>
      </c>
      <c r="AV5531" s="129">
        <v>16.994</v>
      </c>
      <c r="AW5531" s="129">
        <v>2011</v>
      </c>
    </row>
    <row r="5532" spans="1:49">
      <c r="A5532" s="129">
        <v>449</v>
      </c>
      <c r="B5532" s="129" t="s">
        <v>2252</v>
      </c>
      <c r="C5532" s="129" t="s">
        <v>1638</v>
      </c>
      <c r="D5532" s="129" t="s">
        <v>2251</v>
      </c>
      <c r="E5532" s="129" t="s">
        <v>1637</v>
      </c>
      <c r="F5532" s="129" t="s">
        <v>1636</v>
      </c>
      <c r="G5532" s="129" t="s">
        <v>1597</v>
      </c>
      <c r="I5532" s="129" t="s">
        <v>1635</v>
      </c>
      <c r="J5532" s="129" t="s">
        <v>1595</v>
      </c>
      <c r="K5532" s="129" t="s">
        <v>1595</v>
      </c>
      <c r="L5532" s="129" t="s">
        <v>1595</v>
      </c>
      <c r="M5532" s="129" t="s">
        <v>1595</v>
      </c>
      <c r="N5532" s="129" t="s">
        <v>1595</v>
      </c>
      <c r="O5532" s="129" t="s">
        <v>1595</v>
      </c>
      <c r="P5532" s="129" t="s">
        <v>1595</v>
      </c>
      <c r="Q5532" s="129" t="s">
        <v>1595</v>
      </c>
      <c r="R5532" s="129" t="s">
        <v>1595</v>
      </c>
      <c r="S5532" s="129" t="s">
        <v>1595</v>
      </c>
      <c r="T5532" s="129">
        <v>41.848999999999997</v>
      </c>
      <c r="U5532" s="129">
        <v>42.926000000000002</v>
      </c>
      <c r="V5532" s="129">
        <v>46.012</v>
      </c>
      <c r="W5532" s="129">
        <v>45.914000000000001</v>
      </c>
      <c r="X5532" s="129">
        <v>45.558999999999997</v>
      </c>
      <c r="Y5532" s="129">
        <v>43.838999999999999</v>
      </c>
      <c r="Z5532" s="129">
        <v>38.380000000000003</v>
      </c>
      <c r="AA5532" s="129">
        <v>36.780999999999999</v>
      </c>
      <c r="AB5532" s="129">
        <v>41.613999999999997</v>
      </c>
      <c r="AC5532" s="129">
        <v>39.232999999999997</v>
      </c>
      <c r="AD5532" s="129">
        <v>35.731999999999999</v>
      </c>
      <c r="AE5532" s="129">
        <v>38.094000000000001</v>
      </c>
      <c r="AF5532" s="129">
        <v>39.277000000000001</v>
      </c>
      <c r="AG5532" s="129">
        <v>38.988</v>
      </c>
      <c r="AH5532" s="129">
        <v>39.195</v>
      </c>
      <c r="AI5532" s="129">
        <v>35.188000000000002</v>
      </c>
      <c r="AJ5532" s="129">
        <v>34.770000000000003</v>
      </c>
      <c r="AK5532" s="129">
        <v>35.414999999999999</v>
      </c>
      <c r="AL5532" s="129">
        <v>29.404</v>
      </c>
      <c r="AM5532" s="129">
        <v>38.362000000000002</v>
      </c>
      <c r="AN5532" s="129">
        <v>33.798999999999999</v>
      </c>
      <c r="AO5532" s="129">
        <v>38.204999999999998</v>
      </c>
      <c r="AP5532" s="129">
        <v>43.128</v>
      </c>
      <c r="AQ5532" s="129">
        <v>41.128</v>
      </c>
      <c r="AR5532" s="129">
        <v>42.204000000000001</v>
      </c>
      <c r="AS5532" s="129">
        <v>44.003999999999998</v>
      </c>
      <c r="AT5532" s="129">
        <v>45.091000000000001</v>
      </c>
      <c r="AU5532" s="129">
        <v>45.86</v>
      </c>
      <c r="AV5532" s="129">
        <v>46.46</v>
      </c>
      <c r="AW5532" s="129">
        <v>2011</v>
      </c>
    </row>
    <row r="5533" spans="1:49">
      <c r="A5533" s="129">
        <v>449</v>
      </c>
      <c r="B5533" s="129" t="s">
        <v>2252</v>
      </c>
      <c r="C5533" s="129" t="s">
        <v>1634</v>
      </c>
      <c r="D5533" s="129" t="s">
        <v>2251</v>
      </c>
      <c r="E5533" s="129" t="s">
        <v>1632</v>
      </c>
      <c r="F5533" s="129" t="s">
        <v>1631</v>
      </c>
      <c r="G5533" s="129" t="s">
        <v>1608</v>
      </c>
      <c r="H5533" s="129" t="s">
        <v>1604</v>
      </c>
      <c r="I5533" s="129" t="s">
        <v>2254</v>
      </c>
      <c r="J5533" s="129" t="s">
        <v>1595</v>
      </c>
      <c r="K5533" s="129" t="s">
        <v>1595</v>
      </c>
      <c r="L5533" s="129" t="s">
        <v>1595</v>
      </c>
      <c r="M5533" s="129" t="s">
        <v>1595</v>
      </c>
      <c r="N5533" s="129" t="s">
        <v>1595</v>
      </c>
      <c r="O5533" s="129" t="s">
        <v>1595</v>
      </c>
      <c r="P5533" s="129" t="s">
        <v>1595</v>
      </c>
      <c r="Q5533" s="129" t="s">
        <v>1595</v>
      </c>
      <c r="R5533" s="129" t="s">
        <v>1595</v>
      </c>
      <c r="S5533" s="129" t="s">
        <v>1595</v>
      </c>
      <c r="T5533" s="129">
        <v>0.246</v>
      </c>
      <c r="U5533" s="129">
        <v>6.0000000000000001E-3</v>
      </c>
      <c r="V5533" s="129">
        <v>-0.26600000000000001</v>
      </c>
      <c r="W5533" s="129">
        <v>-0.376</v>
      </c>
      <c r="X5533" s="129">
        <v>-0.42499999999999999</v>
      </c>
      <c r="Y5533" s="129">
        <v>-0.23699999999999999</v>
      </c>
      <c r="Z5533" s="129">
        <v>0.14899999999999999</v>
      </c>
      <c r="AA5533" s="129">
        <v>0.33300000000000002</v>
      </c>
      <c r="AB5533" s="129">
        <v>-0.27</v>
      </c>
      <c r="AC5533" s="129">
        <v>2.1000000000000001E-2</v>
      </c>
      <c r="AD5533" s="129">
        <v>1.0409999999999999</v>
      </c>
      <c r="AE5533" s="129">
        <v>0.64400000000000002</v>
      </c>
      <c r="AF5533" s="129">
        <v>0.47099999999999997</v>
      </c>
      <c r="AG5533" s="129">
        <v>0.56299999999999994</v>
      </c>
      <c r="AH5533" s="129">
        <v>0.59299999999999997</v>
      </c>
      <c r="AI5533" s="129">
        <v>1.53</v>
      </c>
      <c r="AJ5533" s="129">
        <v>2.0019999999999998</v>
      </c>
      <c r="AK5533" s="129">
        <v>1.948</v>
      </c>
      <c r="AL5533" s="129">
        <v>3.9340000000000002</v>
      </c>
      <c r="AM5533" s="129">
        <v>-5.8000000000000003E-2</v>
      </c>
      <c r="AN5533" s="129">
        <v>1.236</v>
      </c>
      <c r="AO5533" s="129">
        <v>2.4550000000000001</v>
      </c>
      <c r="AP5533" s="129">
        <v>1.3460000000000001</v>
      </c>
      <c r="AQ5533" s="129">
        <v>2.0150000000000001</v>
      </c>
      <c r="AR5533" s="129">
        <v>1.218</v>
      </c>
      <c r="AS5533" s="129">
        <v>-6.3E-2</v>
      </c>
      <c r="AT5533" s="129">
        <v>-0.73299999999999998</v>
      </c>
      <c r="AU5533" s="129">
        <v>-1.472</v>
      </c>
      <c r="AV5533" s="129">
        <v>-2.605</v>
      </c>
      <c r="AW5533" s="129">
        <v>2011</v>
      </c>
    </row>
    <row r="5534" spans="1:49">
      <c r="A5534" s="129">
        <v>449</v>
      </c>
      <c r="B5534" s="129" t="s">
        <v>2252</v>
      </c>
      <c r="C5534" s="129" t="s">
        <v>1633</v>
      </c>
      <c r="D5534" s="129" t="s">
        <v>2251</v>
      </c>
      <c r="E5534" s="129" t="s">
        <v>1632</v>
      </c>
      <c r="F5534" s="129" t="s">
        <v>1631</v>
      </c>
      <c r="G5534" s="129" t="s">
        <v>1597</v>
      </c>
      <c r="I5534" s="129" t="s">
        <v>1630</v>
      </c>
      <c r="J5534" s="129" t="s">
        <v>1595</v>
      </c>
      <c r="K5534" s="129" t="s">
        <v>1595</v>
      </c>
      <c r="L5534" s="129" t="s">
        <v>1595</v>
      </c>
      <c r="M5534" s="129" t="s">
        <v>1595</v>
      </c>
      <c r="N5534" s="129" t="s">
        <v>1595</v>
      </c>
      <c r="O5534" s="129" t="s">
        <v>1595</v>
      </c>
      <c r="P5534" s="129" t="s">
        <v>1595</v>
      </c>
      <c r="Q5534" s="129" t="s">
        <v>1595</v>
      </c>
      <c r="R5534" s="129" t="s">
        <v>1595</v>
      </c>
      <c r="S5534" s="129" t="s">
        <v>1595</v>
      </c>
      <c r="T5534" s="129">
        <v>5.4749999999999996</v>
      </c>
      <c r="U5534" s="129">
        <v>0.13300000000000001</v>
      </c>
      <c r="V5534" s="129">
        <v>-5.56</v>
      </c>
      <c r="W5534" s="129">
        <v>-7.8360000000000003</v>
      </c>
      <c r="X5534" s="129">
        <v>-8.5570000000000004</v>
      </c>
      <c r="Y5534" s="129">
        <v>-4.47</v>
      </c>
      <c r="Z5534" s="129">
        <v>2.5430000000000001</v>
      </c>
      <c r="AA5534" s="129">
        <v>5.4710000000000001</v>
      </c>
      <c r="AB5534" s="129">
        <v>-5.0339999999999998</v>
      </c>
      <c r="AC5534" s="129">
        <v>0.34799999999999998</v>
      </c>
      <c r="AD5534" s="129">
        <v>13.917</v>
      </c>
      <c r="AE5534" s="129">
        <v>8.6370000000000005</v>
      </c>
      <c r="AF5534" s="129">
        <v>6.1139999999999999</v>
      </c>
      <c r="AG5534" s="129">
        <v>6.7969999999999997</v>
      </c>
      <c r="AH5534" s="129">
        <v>6.2460000000000004</v>
      </c>
      <c r="AI5534" s="129">
        <v>12.879</v>
      </c>
      <c r="AJ5534" s="129">
        <v>14.144</v>
      </c>
      <c r="AK5534" s="129">
        <v>12.090999999999999</v>
      </c>
      <c r="AL5534" s="129">
        <v>16.841999999999999</v>
      </c>
      <c r="AM5534" s="129">
        <v>-0.311</v>
      </c>
      <c r="AN5534" s="129">
        <v>5.4649999999999999</v>
      </c>
      <c r="AO5534" s="129">
        <v>9.125</v>
      </c>
      <c r="AP5534" s="129">
        <v>4.4720000000000004</v>
      </c>
      <c r="AQ5534" s="129">
        <v>6.3949999999999996</v>
      </c>
      <c r="AR5534" s="129">
        <v>3.77</v>
      </c>
      <c r="AS5534" s="129">
        <v>-0.193</v>
      </c>
      <c r="AT5534" s="129">
        <v>-2.1749999999999998</v>
      </c>
      <c r="AU5534" s="129">
        <v>-4.1989999999999998</v>
      </c>
      <c r="AV5534" s="129">
        <v>-7.1210000000000004</v>
      </c>
      <c r="AW5534" s="129">
        <v>2011</v>
      </c>
    </row>
    <row r="5535" spans="1:49">
      <c r="A5535" s="129">
        <v>449</v>
      </c>
      <c r="B5535" s="129" t="s">
        <v>2252</v>
      </c>
      <c r="C5535" s="129" t="s">
        <v>1629</v>
      </c>
      <c r="D5535" s="129" t="s">
        <v>2251</v>
      </c>
      <c r="E5535" s="129" t="s">
        <v>1627</v>
      </c>
      <c r="F5535" s="129" t="s">
        <v>1626</v>
      </c>
      <c r="G5535" s="129" t="s">
        <v>1608</v>
      </c>
      <c r="H5535" s="129" t="s">
        <v>1604</v>
      </c>
    </row>
    <row r="5536" spans="1:49">
      <c r="A5536" s="129">
        <v>449</v>
      </c>
      <c r="B5536" s="129" t="s">
        <v>2252</v>
      </c>
      <c r="C5536" s="129" t="s">
        <v>1628</v>
      </c>
      <c r="D5536" s="129" t="s">
        <v>2251</v>
      </c>
      <c r="E5536" s="129" t="s">
        <v>1627</v>
      </c>
      <c r="F5536" s="129" t="s">
        <v>1626</v>
      </c>
      <c r="G5536" s="129" t="s">
        <v>1625</v>
      </c>
    </row>
    <row r="5537" spans="1:49">
      <c r="A5537" s="129">
        <v>449</v>
      </c>
      <c r="B5537" s="129" t="s">
        <v>2252</v>
      </c>
      <c r="C5537" s="129" t="s">
        <v>1624</v>
      </c>
      <c r="D5537" s="129" t="s">
        <v>2251</v>
      </c>
      <c r="E5537" s="129" t="s">
        <v>1622</v>
      </c>
      <c r="F5537" s="129" t="s">
        <v>1621</v>
      </c>
      <c r="G5537" s="129" t="s">
        <v>1608</v>
      </c>
      <c r="H5537" s="129" t="s">
        <v>1604</v>
      </c>
      <c r="I5537" s="129" t="s">
        <v>2254</v>
      </c>
      <c r="J5537" s="129" t="s">
        <v>1595</v>
      </c>
      <c r="K5537" s="129" t="s">
        <v>1595</v>
      </c>
      <c r="L5537" s="129" t="s">
        <v>1595</v>
      </c>
      <c r="M5537" s="129" t="s">
        <v>1595</v>
      </c>
      <c r="N5537" s="129" t="s">
        <v>1595</v>
      </c>
      <c r="O5537" s="129" t="s">
        <v>1595</v>
      </c>
      <c r="P5537" s="129" t="s">
        <v>1595</v>
      </c>
      <c r="Q5537" s="129" t="s">
        <v>1595</v>
      </c>
      <c r="R5537" s="129" t="s">
        <v>1595</v>
      </c>
      <c r="S5537" s="129" t="s">
        <v>1595</v>
      </c>
      <c r="T5537" s="129">
        <v>0.224</v>
      </c>
      <c r="U5537" s="129">
        <v>-4.2000000000000003E-2</v>
      </c>
      <c r="V5537" s="129">
        <v>-0.27600000000000002</v>
      </c>
      <c r="W5537" s="129">
        <v>-0.39600000000000002</v>
      </c>
      <c r="X5537" s="129">
        <v>-0.42899999999999999</v>
      </c>
      <c r="Y5537" s="129">
        <v>-0.216</v>
      </c>
      <c r="Z5537" s="129">
        <v>0.17199999999999999</v>
      </c>
      <c r="AA5537" s="129">
        <v>0.35599999999999998</v>
      </c>
      <c r="AB5537" s="129">
        <v>-0.26700000000000002</v>
      </c>
      <c r="AC5537" s="129">
        <v>5.5E-2</v>
      </c>
      <c r="AD5537" s="129">
        <v>1.0649999999999999</v>
      </c>
      <c r="AE5537" s="129">
        <v>0.63600000000000001</v>
      </c>
      <c r="AF5537" s="129">
        <v>0.441</v>
      </c>
      <c r="AG5537" s="129">
        <v>0.38500000000000001</v>
      </c>
      <c r="AH5537" s="129">
        <v>0.51600000000000001</v>
      </c>
      <c r="AI5537" s="129">
        <v>1.427</v>
      </c>
      <c r="AJ5537" s="129">
        <v>1.806</v>
      </c>
      <c r="AK5537" s="129">
        <v>1.6990000000000001</v>
      </c>
      <c r="AL5537" s="129">
        <v>3.649</v>
      </c>
      <c r="AM5537" s="129">
        <v>-0.25</v>
      </c>
      <c r="AN5537" s="129">
        <v>1.04</v>
      </c>
      <c r="AO5537" s="129">
        <v>2.3319999999999999</v>
      </c>
      <c r="AP5537" s="129">
        <v>0.98399999999999999</v>
      </c>
      <c r="AQ5537" s="129">
        <v>1.605</v>
      </c>
      <c r="AR5537" s="129">
        <v>0.752</v>
      </c>
      <c r="AS5537" s="129">
        <v>-0.58699999999999997</v>
      </c>
      <c r="AT5537" s="129">
        <v>-1.3460000000000001</v>
      </c>
      <c r="AU5537" s="129">
        <v>-2.2349999999999999</v>
      </c>
      <c r="AV5537" s="129">
        <v>-3.5019999999999998</v>
      </c>
      <c r="AW5537" s="129">
        <v>2011</v>
      </c>
    </row>
    <row r="5538" spans="1:49">
      <c r="A5538" s="129">
        <v>449</v>
      </c>
      <c r="B5538" s="129" t="s">
        <v>2252</v>
      </c>
      <c r="C5538" s="129" t="s">
        <v>1623</v>
      </c>
      <c r="D5538" s="129" t="s">
        <v>2251</v>
      </c>
      <c r="E5538" s="129" t="s">
        <v>1622</v>
      </c>
      <c r="F5538" s="129" t="s">
        <v>1621</v>
      </c>
      <c r="G5538" s="129" t="s">
        <v>1597</v>
      </c>
      <c r="I5538" s="129" t="s">
        <v>1747</v>
      </c>
      <c r="J5538" s="129" t="s">
        <v>1595</v>
      </c>
      <c r="K5538" s="129" t="s">
        <v>1595</v>
      </c>
      <c r="L5538" s="129" t="s">
        <v>1595</v>
      </c>
      <c r="M5538" s="129" t="s">
        <v>1595</v>
      </c>
      <c r="N5538" s="129" t="s">
        <v>1595</v>
      </c>
      <c r="O5538" s="129" t="s">
        <v>1595</v>
      </c>
      <c r="P5538" s="129" t="s">
        <v>1595</v>
      </c>
      <c r="Q5538" s="129" t="s">
        <v>1595</v>
      </c>
      <c r="R5538" s="129" t="s">
        <v>1595</v>
      </c>
      <c r="S5538" s="129" t="s">
        <v>1595</v>
      </c>
      <c r="T5538" s="129">
        <v>4.9950000000000001</v>
      </c>
      <c r="U5538" s="129">
        <v>-0.95799999999999996</v>
      </c>
      <c r="V5538" s="129">
        <v>-5.7729999999999997</v>
      </c>
      <c r="W5538" s="129">
        <v>-8.2390000000000008</v>
      </c>
      <c r="X5538" s="129">
        <v>-8.6440000000000001</v>
      </c>
      <c r="Y5538" s="129">
        <v>-4.0609999999999999</v>
      </c>
      <c r="Z5538" s="129">
        <v>2.9260000000000002</v>
      </c>
      <c r="AA5538" s="129">
        <v>5.8440000000000003</v>
      </c>
      <c r="AB5538" s="129">
        <v>-4.9779999999999998</v>
      </c>
      <c r="AC5538" s="129">
        <v>0.91800000000000004</v>
      </c>
      <c r="AD5538" s="129">
        <v>14.241</v>
      </c>
      <c r="AE5538" s="129">
        <v>8.5269999999999992</v>
      </c>
      <c r="AF5538" s="129">
        <v>5.718</v>
      </c>
      <c r="AG5538" s="129">
        <v>4.6509999999999998</v>
      </c>
      <c r="AH5538" s="129">
        <v>5.4420000000000002</v>
      </c>
      <c r="AI5538" s="129">
        <v>12.010999999999999</v>
      </c>
      <c r="AJ5538" s="129">
        <v>12.759</v>
      </c>
      <c r="AK5538" s="129">
        <v>10.547000000000001</v>
      </c>
      <c r="AL5538" s="129">
        <v>15.622999999999999</v>
      </c>
      <c r="AM5538" s="129">
        <v>-1.347</v>
      </c>
      <c r="AN5538" s="129">
        <v>4.5970000000000004</v>
      </c>
      <c r="AO5538" s="129">
        <v>8.6669999999999998</v>
      </c>
      <c r="AP5538" s="129">
        <v>3.27</v>
      </c>
      <c r="AQ5538" s="129">
        <v>5.0949999999999998</v>
      </c>
      <c r="AR5538" s="129">
        <v>2.3279999999999998</v>
      </c>
      <c r="AS5538" s="129">
        <v>-1.7969999999999999</v>
      </c>
      <c r="AT5538" s="129">
        <v>-3.9969999999999999</v>
      </c>
      <c r="AU5538" s="129">
        <v>-6.375</v>
      </c>
      <c r="AV5538" s="129">
        <v>-9.5739999999999998</v>
      </c>
      <c r="AW5538" s="129">
        <v>2011</v>
      </c>
    </row>
    <row r="5539" spans="1:49">
      <c r="A5539" s="129">
        <v>449</v>
      </c>
      <c r="B5539" s="129" t="s">
        <v>2252</v>
      </c>
      <c r="C5539" s="129" t="s">
        <v>1620</v>
      </c>
      <c r="D5539" s="129" t="s">
        <v>2251</v>
      </c>
      <c r="E5539" s="129" t="s">
        <v>1618</v>
      </c>
      <c r="F5539" s="129" t="s">
        <v>1617</v>
      </c>
      <c r="G5539" s="129" t="s">
        <v>1608</v>
      </c>
      <c r="H5539" s="129" t="s">
        <v>1604</v>
      </c>
    </row>
    <row r="5540" spans="1:49">
      <c r="A5540" s="129">
        <v>449</v>
      </c>
      <c r="B5540" s="129" t="s">
        <v>2252</v>
      </c>
      <c r="C5540" s="129" t="s">
        <v>1619</v>
      </c>
      <c r="D5540" s="129" t="s">
        <v>2251</v>
      </c>
      <c r="E5540" s="129" t="s">
        <v>1618</v>
      </c>
      <c r="F5540" s="129" t="s">
        <v>1617</v>
      </c>
      <c r="G5540" s="129" t="s">
        <v>1597</v>
      </c>
    </row>
    <row r="5541" spans="1:49">
      <c r="A5541" s="129">
        <v>449</v>
      </c>
      <c r="B5541" s="129" t="s">
        <v>2252</v>
      </c>
      <c r="C5541" s="129" t="s">
        <v>1616</v>
      </c>
      <c r="D5541" s="129" t="s">
        <v>2251</v>
      </c>
      <c r="E5541" s="129" t="s">
        <v>1614</v>
      </c>
      <c r="F5541" s="129" t="s">
        <v>1613</v>
      </c>
      <c r="G5541" s="129" t="s">
        <v>1608</v>
      </c>
      <c r="H5541" s="129" t="s">
        <v>1604</v>
      </c>
      <c r="I5541" s="129" t="s">
        <v>2254</v>
      </c>
      <c r="J5541" s="129" t="s">
        <v>1595</v>
      </c>
      <c r="K5541" s="129" t="s">
        <v>1595</v>
      </c>
      <c r="L5541" s="129" t="s">
        <v>1595</v>
      </c>
      <c r="M5541" s="129" t="s">
        <v>1595</v>
      </c>
      <c r="N5541" s="129" t="s">
        <v>1595</v>
      </c>
      <c r="O5541" s="129" t="s">
        <v>1595</v>
      </c>
      <c r="P5541" s="129" t="s">
        <v>1595</v>
      </c>
      <c r="Q5541" s="129" t="s">
        <v>1595</v>
      </c>
      <c r="R5541" s="129" t="s">
        <v>1595</v>
      </c>
      <c r="S5541" s="129" t="s">
        <v>1595</v>
      </c>
      <c r="T5541" s="129">
        <v>0.91600000000000004</v>
      </c>
      <c r="U5541" s="129">
        <v>1.1579999999999999</v>
      </c>
      <c r="V5541" s="129">
        <v>1.361</v>
      </c>
      <c r="W5541" s="129">
        <v>1.35</v>
      </c>
      <c r="X5541" s="129">
        <v>1.524</v>
      </c>
      <c r="Y5541" s="129">
        <v>1.514</v>
      </c>
      <c r="Z5541" s="129">
        <v>1.62</v>
      </c>
      <c r="AA5541" s="129">
        <v>1.6519999999999999</v>
      </c>
      <c r="AB5541" s="129">
        <v>2.0659999999999998</v>
      </c>
      <c r="AC5541" s="129">
        <v>2.0150000000000001</v>
      </c>
      <c r="AD5541" s="129">
        <v>1.8979999999999999</v>
      </c>
      <c r="AE5541" s="129">
        <v>1.819</v>
      </c>
      <c r="AF5541" s="129">
        <v>1.399</v>
      </c>
      <c r="AG5541" s="129">
        <v>1.38</v>
      </c>
      <c r="AH5541" s="129">
        <v>1.468</v>
      </c>
      <c r="AI5541" s="129">
        <v>1.145</v>
      </c>
      <c r="AJ5541" s="129">
        <v>1.238</v>
      </c>
      <c r="AK5541" s="129">
        <v>1.1140000000000001</v>
      </c>
      <c r="AL5541" s="129">
        <v>1.103</v>
      </c>
      <c r="AM5541" s="129">
        <v>1.238</v>
      </c>
      <c r="AN5541" s="129">
        <v>1.248</v>
      </c>
      <c r="AO5541" s="129">
        <v>1.468</v>
      </c>
      <c r="AP5541" s="129">
        <v>1.8</v>
      </c>
      <c r="AQ5541" s="129">
        <v>2.1789999999999998</v>
      </c>
      <c r="AR5541" s="129">
        <v>2.5179999999999998</v>
      </c>
      <c r="AS5541" s="129">
        <v>2.8109999999999999</v>
      </c>
      <c r="AT5541" s="129">
        <v>3.0990000000000002</v>
      </c>
      <c r="AU5541" s="129">
        <v>3.3809999999999998</v>
      </c>
      <c r="AV5541" s="129">
        <v>3.6589999999999998</v>
      </c>
      <c r="AW5541" s="129">
        <v>2011</v>
      </c>
    </row>
    <row r="5542" spans="1:49">
      <c r="A5542" s="129">
        <v>449</v>
      </c>
      <c r="B5542" s="129" t="s">
        <v>2252</v>
      </c>
      <c r="C5542" s="129" t="s">
        <v>1615</v>
      </c>
      <c r="D5542" s="129" t="s">
        <v>2251</v>
      </c>
      <c r="E5542" s="129" t="s">
        <v>1614</v>
      </c>
      <c r="F5542" s="129" t="s">
        <v>1613</v>
      </c>
      <c r="G5542" s="129" t="s">
        <v>1597</v>
      </c>
      <c r="I5542" s="129" t="s">
        <v>1612</v>
      </c>
      <c r="J5542" s="129" t="s">
        <v>1595</v>
      </c>
      <c r="K5542" s="129" t="s">
        <v>1595</v>
      </c>
      <c r="L5542" s="129" t="s">
        <v>1595</v>
      </c>
      <c r="M5542" s="129" t="s">
        <v>1595</v>
      </c>
      <c r="N5542" s="129" t="s">
        <v>1595</v>
      </c>
      <c r="O5542" s="129" t="s">
        <v>1595</v>
      </c>
      <c r="P5542" s="129" t="s">
        <v>1595</v>
      </c>
      <c r="Q5542" s="129" t="s">
        <v>1595</v>
      </c>
      <c r="R5542" s="129" t="s">
        <v>1595</v>
      </c>
      <c r="S5542" s="129" t="s">
        <v>1595</v>
      </c>
      <c r="T5542" s="129">
        <v>20.382000000000001</v>
      </c>
      <c r="U5542" s="129">
        <v>26.562000000000001</v>
      </c>
      <c r="V5542" s="129">
        <v>28.434000000000001</v>
      </c>
      <c r="W5542" s="129">
        <v>28.094999999999999</v>
      </c>
      <c r="X5542" s="129">
        <v>30.678000000000001</v>
      </c>
      <c r="Y5542" s="129">
        <v>28.532</v>
      </c>
      <c r="Z5542" s="129">
        <v>27.58</v>
      </c>
      <c r="AA5542" s="129">
        <v>27.132999999999999</v>
      </c>
      <c r="AB5542" s="129">
        <v>38.573</v>
      </c>
      <c r="AC5542" s="129">
        <v>33.738</v>
      </c>
      <c r="AD5542" s="129">
        <v>25.376000000000001</v>
      </c>
      <c r="AE5542" s="129">
        <v>24.382999999999999</v>
      </c>
      <c r="AF5542" s="129">
        <v>18.146000000000001</v>
      </c>
      <c r="AG5542" s="129">
        <v>16.658000000000001</v>
      </c>
      <c r="AH5542" s="129">
        <v>15.474</v>
      </c>
      <c r="AI5542" s="129">
        <v>9.6370000000000005</v>
      </c>
      <c r="AJ5542" s="129">
        <v>8.7490000000000006</v>
      </c>
      <c r="AK5542" s="129">
        <v>6.9119999999999999</v>
      </c>
      <c r="AL5542" s="129">
        <v>4.7229999999999999</v>
      </c>
      <c r="AM5542" s="129">
        <v>6.6719999999999997</v>
      </c>
      <c r="AN5542" s="129">
        <v>5.5190000000000001</v>
      </c>
      <c r="AO5542" s="129">
        <v>5.4560000000000004</v>
      </c>
      <c r="AP5542" s="129">
        <v>5.9790000000000001</v>
      </c>
      <c r="AQ5542" s="129">
        <v>6.9160000000000004</v>
      </c>
      <c r="AR5542" s="129">
        <v>7.7949999999999999</v>
      </c>
      <c r="AS5542" s="129">
        <v>8.6020000000000003</v>
      </c>
      <c r="AT5542" s="129">
        <v>9.1999999999999993</v>
      </c>
      <c r="AU5542" s="129">
        <v>9.6460000000000008</v>
      </c>
      <c r="AV5542" s="129">
        <v>10.002000000000001</v>
      </c>
      <c r="AW5542" s="129">
        <v>2011</v>
      </c>
    </row>
    <row r="5543" spans="1:49">
      <c r="A5543" s="129">
        <v>449</v>
      </c>
      <c r="B5543" s="129" t="s">
        <v>2252</v>
      </c>
      <c r="C5543" s="129" t="s">
        <v>1611</v>
      </c>
      <c r="D5543" s="129" t="s">
        <v>2251</v>
      </c>
      <c r="E5543" s="129" t="s">
        <v>1610</v>
      </c>
      <c r="F5543" s="129" t="s">
        <v>1609</v>
      </c>
      <c r="G5543" s="129" t="s">
        <v>1608</v>
      </c>
      <c r="H5543" s="129" t="s">
        <v>1604</v>
      </c>
      <c r="I5543" s="129" t="s">
        <v>2254</v>
      </c>
      <c r="J5543" s="129" t="s">
        <v>1595</v>
      </c>
      <c r="K5543" s="129" t="s">
        <v>1595</v>
      </c>
      <c r="L5543" s="129" t="s">
        <v>1595</v>
      </c>
      <c r="M5543" s="129" t="s">
        <v>1595</v>
      </c>
      <c r="N5543" s="129" t="s">
        <v>1595</v>
      </c>
      <c r="O5543" s="129" t="s">
        <v>1595</v>
      </c>
      <c r="P5543" s="129" t="s">
        <v>1595</v>
      </c>
      <c r="Q5543" s="129" t="s">
        <v>1595</v>
      </c>
      <c r="R5543" s="129" t="s">
        <v>1595</v>
      </c>
      <c r="S5543" s="129" t="s">
        <v>1595</v>
      </c>
      <c r="T5543" s="129">
        <v>4.4930000000000003</v>
      </c>
      <c r="U5543" s="129">
        <v>4.3609999999999998</v>
      </c>
      <c r="V5543" s="129">
        <v>4.7880000000000003</v>
      </c>
      <c r="W5543" s="129">
        <v>4.8040000000000003</v>
      </c>
      <c r="X5543" s="129">
        <v>4.9669999999999996</v>
      </c>
      <c r="Y5543" s="129">
        <v>5.3070000000000004</v>
      </c>
      <c r="Z5543" s="129">
        <v>5.8739999999999997</v>
      </c>
      <c r="AA5543" s="129">
        <v>6.09</v>
      </c>
      <c r="AB5543" s="129">
        <v>5.3559999999999999</v>
      </c>
      <c r="AC5543" s="129">
        <v>5.9720000000000004</v>
      </c>
      <c r="AD5543" s="129">
        <v>7.4790000000000001</v>
      </c>
      <c r="AE5543" s="129">
        <v>7.4589999999999996</v>
      </c>
      <c r="AF5543" s="129">
        <v>7.7080000000000002</v>
      </c>
      <c r="AG5543" s="129">
        <v>8.2829999999999995</v>
      </c>
      <c r="AH5543" s="129">
        <v>9.4870000000000001</v>
      </c>
      <c r="AI5543" s="129">
        <v>11.882999999999999</v>
      </c>
      <c r="AJ5543" s="129">
        <v>14.151</v>
      </c>
      <c r="AK5543" s="129">
        <v>16.111000000000001</v>
      </c>
      <c r="AL5543" s="129">
        <v>23.355</v>
      </c>
      <c r="AM5543" s="129">
        <v>18.547999999999998</v>
      </c>
      <c r="AN5543" s="129">
        <v>22.614000000000001</v>
      </c>
      <c r="AO5543" s="129">
        <v>26.904</v>
      </c>
      <c r="AP5543" s="129">
        <v>30.102</v>
      </c>
      <c r="AQ5543" s="129">
        <v>31.507999999999999</v>
      </c>
      <c r="AR5543" s="129">
        <v>32.296999999999997</v>
      </c>
      <c r="AS5543" s="129">
        <v>32.680999999999997</v>
      </c>
      <c r="AT5543" s="129">
        <v>33.685000000000002</v>
      </c>
      <c r="AU5543" s="129">
        <v>35.055999999999997</v>
      </c>
      <c r="AV5543" s="129">
        <v>36.578000000000003</v>
      </c>
      <c r="AW5543" s="129">
        <v>2011</v>
      </c>
    </row>
    <row r="5544" spans="1:49">
      <c r="A5544" s="129">
        <v>449</v>
      </c>
      <c r="B5544" s="129" t="s">
        <v>2252</v>
      </c>
      <c r="C5544" s="129" t="s">
        <v>1606</v>
      </c>
      <c r="D5544" s="129" t="s">
        <v>2251</v>
      </c>
      <c r="E5544" s="129" t="s">
        <v>1599</v>
      </c>
      <c r="F5544" s="129" t="s">
        <v>1598</v>
      </c>
      <c r="G5544" s="129" t="s">
        <v>1605</v>
      </c>
      <c r="H5544" s="129" t="s">
        <v>1604</v>
      </c>
      <c r="I5544" s="129" t="s">
        <v>2253</v>
      </c>
      <c r="J5544" s="129">
        <v>1.1160000000000001</v>
      </c>
      <c r="K5544" s="129">
        <v>1.377</v>
      </c>
      <c r="L5544" s="129">
        <v>0.503</v>
      </c>
      <c r="M5544" s="129">
        <v>0.50600000000000001</v>
      </c>
      <c r="N5544" s="129">
        <v>0.31900000000000001</v>
      </c>
      <c r="O5544" s="129">
        <v>6.0000000000000001E-3</v>
      </c>
      <c r="P5544" s="129">
        <v>-1.0269999999999999</v>
      </c>
      <c r="Q5544" s="129">
        <v>0.79</v>
      </c>
      <c r="R5544" s="129">
        <v>-0.307</v>
      </c>
      <c r="S5544" s="129">
        <v>0.34899999999999998</v>
      </c>
      <c r="T5544" s="129">
        <v>1.099</v>
      </c>
      <c r="U5544" s="129">
        <v>-0.19700000000000001</v>
      </c>
      <c r="V5544" s="129">
        <v>-0.55800000000000005</v>
      </c>
      <c r="W5544" s="129">
        <v>-1.377</v>
      </c>
      <c r="X5544" s="129">
        <v>-0.752</v>
      </c>
      <c r="Y5544" s="129">
        <v>-0.81799999999999995</v>
      </c>
      <c r="Z5544" s="129">
        <v>0.20499999999999999</v>
      </c>
      <c r="AA5544" s="129">
        <v>-0.191</v>
      </c>
      <c r="AB5544" s="129">
        <v>-3.13</v>
      </c>
      <c r="AC5544" s="129">
        <v>-0.45100000000000001</v>
      </c>
      <c r="AD5544" s="129">
        <v>3.1</v>
      </c>
      <c r="AE5544" s="129">
        <v>1.948</v>
      </c>
      <c r="AF5544" s="129">
        <v>1.37</v>
      </c>
      <c r="AG5544" s="129">
        <v>0.51300000000000001</v>
      </c>
      <c r="AH5544" s="129">
        <v>1.103</v>
      </c>
      <c r="AI5544" s="129">
        <v>5.1779999999999999</v>
      </c>
      <c r="AJ5544" s="129">
        <v>5.6630000000000003</v>
      </c>
      <c r="AK5544" s="129">
        <v>2.46</v>
      </c>
      <c r="AL5544" s="129">
        <v>5.0170000000000003</v>
      </c>
      <c r="AM5544" s="129">
        <v>-0.60499999999999998</v>
      </c>
      <c r="AN5544" s="129">
        <v>5.87</v>
      </c>
      <c r="AO5544" s="129">
        <v>10.723000000000001</v>
      </c>
      <c r="AP5544" s="129">
        <v>9.0519999999999996</v>
      </c>
      <c r="AQ5544" s="129">
        <v>8.2680000000000007</v>
      </c>
      <c r="AR5544" s="129">
        <v>6.1390000000000002</v>
      </c>
      <c r="AS5544" s="129">
        <v>1.115</v>
      </c>
      <c r="AT5544" s="129">
        <v>-0.64500000000000002</v>
      </c>
      <c r="AU5544" s="129">
        <v>-2.4580000000000002</v>
      </c>
      <c r="AV5544" s="129">
        <v>-3.948</v>
      </c>
      <c r="AW5544" s="129">
        <v>2011</v>
      </c>
    </row>
    <row r="5545" spans="1:49">
      <c r="A5545" s="129">
        <v>449</v>
      </c>
      <c r="B5545" s="129" t="s">
        <v>2252</v>
      </c>
      <c r="C5545" s="129" t="s">
        <v>1601</v>
      </c>
      <c r="D5545" s="129" t="s">
        <v>2251</v>
      </c>
      <c r="E5545" s="129" t="s">
        <v>1599</v>
      </c>
      <c r="F5545" s="129" t="s">
        <v>1598</v>
      </c>
      <c r="G5545" s="129" t="s">
        <v>1597</v>
      </c>
      <c r="I5545" s="129" t="s">
        <v>1596</v>
      </c>
      <c r="J5545" s="129">
        <v>17.597000000000001</v>
      </c>
      <c r="K5545" s="129">
        <v>17.838000000000001</v>
      </c>
      <c r="L5545" s="129">
        <v>6.21</v>
      </c>
      <c r="M5545" s="129">
        <v>5.9589999999999996</v>
      </c>
      <c r="N5545" s="129">
        <v>3.4089999999999998</v>
      </c>
      <c r="O5545" s="129">
        <v>5.8000000000000003E-2</v>
      </c>
      <c r="P5545" s="129">
        <v>-12.48</v>
      </c>
      <c r="Q5545" s="129">
        <v>9.1560000000000006</v>
      </c>
      <c r="R5545" s="129">
        <v>-3.661</v>
      </c>
      <c r="S5545" s="129">
        <v>3.726</v>
      </c>
      <c r="T5545" s="129">
        <v>9.4060000000000006</v>
      </c>
      <c r="U5545" s="129">
        <v>-1.7390000000000001</v>
      </c>
      <c r="V5545" s="129">
        <v>-4.4800000000000004</v>
      </c>
      <c r="W5545" s="129">
        <v>-11.021000000000001</v>
      </c>
      <c r="X5545" s="129">
        <v>-5.8230000000000004</v>
      </c>
      <c r="Y5545" s="129">
        <v>-5.9279999999999999</v>
      </c>
      <c r="Z5545" s="129">
        <v>1.34</v>
      </c>
      <c r="AA5545" s="129">
        <v>-1.206</v>
      </c>
      <c r="AB5545" s="129">
        <v>-22.466999999999999</v>
      </c>
      <c r="AC5545" s="129">
        <v>-2.9049999999999998</v>
      </c>
      <c r="AD5545" s="129">
        <v>15.94</v>
      </c>
      <c r="AE5545" s="129">
        <v>10.042999999999999</v>
      </c>
      <c r="AF5545" s="129">
        <v>6.8319999999999999</v>
      </c>
      <c r="AG5545" s="129">
        <v>2.3820000000000001</v>
      </c>
      <c r="AH5545" s="129">
        <v>4.4690000000000003</v>
      </c>
      <c r="AI5545" s="129">
        <v>16.754000000000001</v>
      </c>
      <c r="AJ5545" s="129">
        <v>15.385999999999999</v>
      </c>
      <c r="AK5545" s="129">
        <v>5.8710000000000004</v>
      </c>
      <c r="AL5545" s="129">
        <v>8.2590000000000003</v>
      </c>
      <c r="AM5545" s="129">
        <v>-1.2529999999999999</v>
      </c>
      <c r="AN5545" s="129">
        <v>9.9809999999999999</v>
      </c>
      <c r="AO5545" s="129">
        <v>15.324999999999999</v>
      </c>
      <c r="AP5545" s="129">
        <v>11.563000000000001</v>
      </c>
      <c r="AQ5545" s="129">
        <v>10.09</v>
      </c>
      <c r="AR5545" s="129">
        <v>7.3079999999999998</v>
      </c>
      <c r="AS5545" s="129">
        <v>1.3120000000000001</v>
      </c>
      <c r="AT5545" s="129">
        <v>-0.73599999999999999</v>
      </c>
      <c r="AU5545" s="129">
        <v>-2.6960000000000002</v>
      </c>
      <c r="AV5545" s="129">
        <v>-4.1500000000000004</v>
      </c>
      <c r="AW5545" s="129">
        <v>2011</v>
      </c>
    </row>
    <row r="5546" spans="1:49">
      <c r="A5546" s="129">
        <v>564</v>
      </c>
      <c r="B5546" s="129" t="s">
        <v>2243</v>
      </c>
      <c r="C5546" s="129" t="s">
        <v>1733</v>
      </c>
      <c r="D5546" s="129" t="s">
        <v>2242</v>
      </c>
      <c r="E5546" s="129" t="s">
        <v>1730</v>
      </c>
      <c r="F5546" s="129" t="s">
        <v>1732</v>
      </c>
      <c r="G5546" s="129" t="s">
        <v>1608</v>
      </c>
      <c r="H5546" s="129" t="s">
        <v>1604</v>
      </c>
      <c r="I5546" s="129" t="s">
        <v>2250</v>
      </c>
      <c r="J5546" s="130">
        <v>2014.2349999999999</v>
      </c>
      <c r="K5546" s="130">
        <v>2151.8240000000001</v>
      </c>
      <c r="L5546" s="130">
        <v>2292.4989999999998</v>
      </c>
      <c r="M5546" s="130">
        <v>2447.8939999999998</v>
      </c>
      <c r="N5546" s="130">
        <v>2571.884</v>
      </c>
      <c r="O5546" s="130">
        <v>2767.145</v>
      </c>
      <c r="P5546" s="130">
        <v>2919.3829999999998</v>
      </c>
      <c r="Q5546" s="130">
        <v>3107.752</v>
      </c>
      <c r="R5546" s="130">
        <v>3344.7190000000001</v>
      </c>
      <c r="S5546" s="130">
        <v>3510.6179999999999</v>
      </c>
      <c r="T5546" s="130">
        <v>3667.1410000000001</v>
      </c>
      <c r="U5546" s="130">
        <v>3865.7820000000002</v>
      </c>
      <c r="V5546" s="130">
        <v>4158.4070000000002</v>
      </c>
      <c r="W5546" s="130">
        <v>4245.6019999999999</v>
      </c>
      <c r="X5546" s="130">
        <v>4431.0730000000003</v>
      </c>
      <c r="Y5546" s="130">
        <v>4655.3729999999996</v>
      </c>
      <c r="Z5546" s="130">
        <v>4962.585</v>
      </c>
      <c r="AA5546" s="130">
        <v>5047.0829999999996</v>
      </c>
      <c r="AB5546" s="130">
        <v>5223.424</v>
      </c>
      <c r="AC5546" s="130">
        <v>5441.9610000000002</v>
      </c>
      <c r="AD5546" s="130">
        <v>5654.5360000000001</v>
      </c>
      <c r="AE5546" s="130">
        <v>5765.7740000000003</v>
      </c>
      <c r="AF5546" s="130">
        <v>5945.1989999999996</v>
      </c>
      <c r="AG5546" s="130">
        <v>6226.1559999999999</v>
      </c>
      <c r="AH5546" s="130">
        <v>6692.0789999999997</v>
      </c>
      <c r="AI5546" s="130">
        <v>7291.5370000000003</v>
      </c>
      <c r="AJ5546" s="130">
        <v>7715.777</v>
      </c>
      <c r="AK5546" s="130">
        <v>8142.9690000000001</v>
      </c>
      <c r="AL5546" s="130">
        <v>8549.1479999999992</v>
      </c>
      <c r="AM5546" s="130">
        <v>8579.9869999999992</v>
      </c>
      <c r="AN5546" s="130">
        <v>8801.3940000000002</v>
      </c>
      <c r="AO5546" s="130">
        <v>9123.7710000000006</v>
      </c>
      <c r="AP5546" s="130">
        <v>9521.6830000000009</v>
      </c>
      <c r="AQ5546" s="130">
        <v>9863.2340000000004</v>
      </c>
      <c r="AR5546" s="130">
        <v>10112.817999999999</v>
      </c>
      <c r="AS5546" s="130">
        <v>10466.859</v>
      </c>
      <c r="AT5546" s="130">
        <v>10855.431</v>
      </c>
      <c r="AU5546" s="130">
        <v>11344.945</v>
      </c>
      <c r="AV5546" s="130">
        <v>11912.532999999999</v>
      </c>
      <c r="AW5546" s="129">
        <v>2011</v>
      </c>
    </row>
    <row r="5547" spans="1:49">
      <c r="A5547" s="129">
        <v>564</v>
      </c>
      <c r="B5547" s="129" t="s">
        <v>2243</v>
      </c>
      <c r="C5547" s="129" t="s">
        <v>1731</v>
      </c>
      <c r="D5547" s="129" t="s">
        <v>2242</v>
      </c>
      <c r="E5547" s="129" t="s">
        <v>1730</v>
      </c>
      <c r="F5547" s="129" t="s">
        <v>1729</v>
      </c>
      <c r="G5547" s="129" t="s">
        <v>1655</v>
      </c>
      <c r="I5547" s="129" t="s">
        <v>1728</v>
      </c>
      <c r="J5547" s="129">
        <v>8.5259999999999998</v>
      </c>
      <c r="K5547" s="129">
        <v>6.8310000000000004</v>
      </c>
      <c r="L5547" s="129">
        <v>6.5369999999999999</v>
      </c>
      <c r="M5547" s="129">
        <v>6.7779999999999996</v>
      </c>
      <c r="N5547" s="129">
        <v>5.0650000000000004</v>
      </c>
      <c r="O5547" s="129">
        <v>7.5919999999999996</v>
      </c>
      <c r="P5547" s="129">
        <v>5.5019999999999998</v>
      </c>
      <c r="Q5547" s="129">
        <v>6.452</v>
      </c>
      <c r="R5547" s="129">
        <v>7.625</v>
      </c>
      <c r="S5547" s="129">
        <v>4.96</v>
      </c>
      <c r="T5547" s="129">
        <v>4.4589999999999996</v>
      </c>
      <c r="U5547" s="129">
        <v>5.4169999999999998</v>
      </c>
      <c r="V5547" s="129">
        <v>7.57</v>
      </c>
      <c r="W5547" s="129">
        <v>2.097</v>
      </c>
      <c r="X5547" s="129">
        <v>4.3689999999999998</v>
      </c>
      <c r="Y5547" s="129">
        <v>5.0620000000000003</v>
      </c>
      <c r="Z5547" s="129">
        <v>6.5990000000000002</v>
      </c>
      <c r="AA5547" s="129">
        <v>1.7030000000000001</v>
      </c>
      <c r="AB5547" s="129">
        <v>3.4940000000000002</v>
      </c>
      <c r="AC5547" s="129">
        <v>4.1840000000000002</v>
      </c>
      <c r="AD5547" s="129">
        <v>3.9060000000000001</v>
      </c>
      <c r="AE5547" s="129">
        <v>1.9670000000000001</v>
      </c>
      <c r="AF5547" s="129">
        <v>3.1120000000000001</v>
      </c>
      <c r="AG5547" s="129">
        <v>4.726</v>
      </c>
      <c r="AH5547" s="129">
        <v>7.4829999999999997</v>
      </c>
      <c r="AI5547" s="129">
        <v>8.9580000000000002</v>
      </c>
      <c r="AJ5547" s="129">
        <v>5.8179999999999996</v>
      </c>
      <c r="AK5547" s="129">
        <v>5.5369999999999999</v>
      </c>
      <c r="AL5547" s="129">
        <v>4.9880000000000004</v>
      </c>
      <c r="AM5547" s="129">
        <v>0.36099999999999999</v>
      </c>
      <c r="AN5547" s="129">
        <v>2.581</v>
      </c>
      <c r="AO5547" s="129">
        <v>3.6629999999999998</v>
      </c>
      <c r="AP5547" s="129">
        <v>4.3609999999999998</v>
      </c>
      <c r="AQ5547" s="129">
        <v>3.5870000000000002</v>
      </c>
      <c r="AR5547" s="129">
        <v>2.5299999999999998</v>
      </c>
      <c r="AS5547" s="129">
        <v>3.5009999999999999</v>
      </c>
      <c r="AT5547" s="129">
        <v>3.7120000000000002</v>
      </c>
      <c r="AU5547" s="129">
        <v>4.5090000000000003</v>
      </c>
      <c r="AV5547" s="129">
        <v>5.0030000000000001</v>
      </c>
      <c r="AW5547" s="129">
        <v>2011</v>
      </c>
    </row>
    <row r="5548" spans="1:49">
      <c r="A5548" s="129">
        <v>564</v>
      </c>
      <c r="B5548" s="129" t="s">
        <v>2243</v>
      </c>
      <c r="C5548" s="129" t="s">
        <v>1727</v>
      </c>
      <c r="D5548" s="129" t="s">
        <v>2242</v>
      </c>
      <c r="E5548" s="129" t="s">
        <v>1724</v>
      </c>
      <c r="F5548" s="129" t="s">
        <v>1726</v>
      </c>
      <c r="G5548" s="129" t="s">
        <v>1608</v>
      </c>
      <c r="H5548" s="129" t="s">
        <v>1604</v>
      </c>
      <c r="I5548" s="129" t="s">
        <v>2250</v>
      </c>
      <c r="J5548" s="129">
        <v>305.50799999999998</v>
      </c>
      <c r="K5548" s="129">
        <v>361.40600000000001</v>
      </c>
      <c r="L5548" s="129">
        <v>421.11700000000002</v>
      </c>
      <c r="M5548" s="129">
        <v>473.37700000000001</v>
      </c>
      <c r="N5548" s="129">
        <v>545.36699999999996</v>
      </c>
      <c r="O5548" s="129">
        <v>613.38199999999995</v>
      </c>
      <c r="P5548" s="129">
        <v>668.43100000000004</v>
      </c>
      <c r="Q5548" s="129">
        <v>743.71100000000001</v>
      </c>
      <c r="R5548" s="129">
        <v>877.40099999999995</v>
      </c>
      <c r="S5548" s="129">
        <v>998.76499999999999</v>
      </c>
      <c r="T5548" s="130">
        <v>1118.692</v>
      </c>
      <c r="U5548" s="130">
        <v>1332.2080000000001</v>
      </c>
      <c r="V5548" s="130">
        <v>1579.173</v>
      </c>
      <c r="W5548" s="130">
        <v>1746.6769999999999</v>
      </c>
      <c r="X5548" s="130">
        <v>2045.5070000000001</v>
      </c>
      <c r="Y5548" s="130">
        <v>2444.9079999999999</v>
      </c>
      <c r="Z5548" s="130">
        <v>2778.0520000000001</v>
      </c>
      <c r="AA5548" s="130">
        <v>3181.8049999999998</v>
      </c>
      <c r="AB5548" s="130">
        <v>3508.5189999999998</v>
      </c>
      <c r="AC5548" s="130">
        <v>3850.143</v>
      </c>
      <c r="AD5548" s="130">
        <v>4123.7169999999996</v>
      </c>
      <c r="AE5548" s="130">
        <v>4537.3289999999997</v>
      </c>
      <c r="AF5548" s="130">
        <v>4798.9939999999997</v>
      </c>
      <c r="AG5548" s="130">
        <v>5254.89</v>
      </c>
      <c r="AH5548" s="130">
        <v>6079.3209999999999</v>
      </c>
      <c r="AI5548" s="130">
        <v>7005.3540000000003</v>
      </c>
      <c r="AJ5548" s="130">
        <v>8216.16</v>
      </c>
      <c r="AK5548" s="130">
        <v>9239.7860000000001</v>
      </c>
      <c r="AL5548" s="130">
        <v>10637.772000000001</v>
      </c>
      <c r="AM5548" s="130">
        <v>13199.707</v>
      </c>
      <c r="AN5548" s="130">
        <v>14866.995999999999</v>
      </c>
      <c r="AO5548" s="130">
        <v>18284.868999999999</v>
      </c>
      <c r="AP5548" s="130">
        <v>20090.862000000001</v>
      </c>
      <c r="AQ5548" s="130">
        <v>22909.079000000002</v>
      </c>
      <c r="AR5548" s="130">
        <v>25350.653999999999</v>
      </c>
      <c r="AS5548" s="130">
        <v>28599.593000000001</v>
      </c>
      <c r="AT5548" s="130">
        <v>31737.616999999998</v>
      </c>
      <c r="AU5548" s="130">
        <v>35158.917999999998</v>
      </c>
      <c r="AV5548" s="130">
        <v>39132.995999999999</v>
      </c>
      <c r="AW5548" s="129">
        <v>2011</v>
      </c>
    </row>
    <row r="5549" spans="1:49">
      <c r="A5549" s="129">
        <v>564</v>
      </c>
      <c r="B5549" s="129" t="s">
        <v>2243</v>
      </c>
      <c r="C5549" s="129" t="s">
        <v>1725</v>
      </c>
      <c r="D5549" s="129" t="s">
        <v>2242</v>
      </c>
      <c r="E5549" s="129" t="s">
        <v>1724</v>
      </c>
      <c r="F5549" s="129" t="s">
        <v>1723</v>
      </c>
      <c r="G5549" s="129" t="s">
        <v>1605</v>
      </c>
      <c r="H5549" s="129" t="s">
        <v>1604</v>
      </c>
      <c r="I5549" s="129" t="s">
        <v>1691</v>
      </c>
      <c r="J5549" s="129">
        <v>30.859000000000002</v>
      </c>
      <c r="K5549" s="129">
        <v>33.237000000000002</v>
      </c>
      <c r="L5549" s="129">
        <v>33.737000000000002</v>
      </c>
      <c r="M5549" s="129">
        <v>34.853999999999999</v>
      </c>
      <c r="N5549" s="129">
        <v>36.387999999999998</v>
      </c>
      <c r="O5549" s="129">
        <v>37.658999999999999</v>
      </c>
      <c r="P5549" s="129">
        <v>39.265999999999998</v>
      </c>
      <c r="Q5549" s="129">
        <v>42.015000000000001</v>
      </c>
      <c r="R5549" s="129">
        <v>45.527000000000001</v>
      </c>
      <c r="S5549" s="129">
        <v>47.280999999999999</v>
      </c>
      <c r="T5549" s="129">
        <v>52.350999999999999</v>
      </c>
      <c r="U5549" s="129">
        <v>59.658000000000001</v>
      </c>
      <c r="V5549" s="129">
        <v>63.862000000000002</v>
      </c>
      <c r="W5549" s="129">
        <v>67.608000000000004</v>
      </c>
      <c r="X5549" s="129">
        <v>68.527000000000001</v>
      </c>
      <c r="Y5549" s="129">
        <v>79.477000000000004</v>
      </c>
      <c r="Z5549" s="129">
        <v>83.451999999999998</v>
      </c>
      <c r="AA5549" s="129">
        <v>82.447000000000003</v>
      </c>
      <c r="AB5549" s="129">
        <v>81.884</v>
      </c>
      <c r="AC5549" s="129">
        <v>78.210999999999999</v>
      </c>
      <c r="AD5549" s="129">
        <v>79.850999999999999</v>
      </c>
      <c r="AE5549" s="129">
        <v>78.546000000000006</v>
      </c>
      <c r="AF5549" s="129">
        <v>78.147999999999996</v>
      </c>
      <c r="AG5549" s="129">
        <v>89.805000000000007</v>
      </c>
      <c r="AH5549" s="129">
        <v>105.70099999999999</v>
      </c>
      <c r="AI5549" s="129">
        <v>118.598</v>
      </c>
      <c r="AJ5549" s="129">
        <v>137.26599999999999</v>
      </c>
      <c r="AK5549" s="129">
        <v>152.46</v>
      </c>
      <c r="AL5549" s="129">
        <v>171.19499999999999</v>
      </c>
      <c r="AM5549" s="129">
        <v>169.745</v>
      </c>
      <c r="AN5549" s="129">
        <v>177.62200000000001</v>
      </c>
      <c r="AO5549" s="129">
        <v>213.72499999999999</v>
      </c>
      <c r="AP5549" s="129">
        <v>225.55799999999999</v>
      </c>
      <c r="AQ5549" s="129">
        <v>236.518</v>
      </c>
      <c r="AR5549" s="129">
        <v>229.92699999999999</v>
      </c>
      <c r="AS5549" s="129">
        <v>236.41399999999999</v>
      </c>
      <c r="AT5549" s="129">
        <v>250.053</v>
      </c>
      <c r="AU5549" s="129">
        <v>267.20499999999998</v>
      </c>
      <c r="AV5549" s="129">
        <v>290.04500000000002</v>
      </c>
      <c r="AW5549" s="129">
        <v>2011</v>
      </c>
    </row>
    <row r="5550" spans="1:49">
      <c r="A5550" s="129">
        <v>564</v>
      </c>
      <c r="B5550" s="129" t="s">
        <v>2243</v>
      </c>
      <c r="C5550" s="129" t="s">
        <v>1722</v>
      </c>
      <c r="D5550" s="129" t="s">
        <v>2242</v>
      </c>
      <c r="E5550" s="129" t="s">
        <v>1721</v>
      </c>
      <c r="F5550" s="129" t="s">
        <v>1720</v>
      </c>
      <c r="G5550" s="129" t="s">
        <v>1675</v>
      </c>
      <c r="I5550" s="129" t="s">
        <v>1719</v>
      </c>
      <c r="J5550" s="129">
        <v>15.167</v>
      </c>
      <c r="K5550" s="129">
        <v>16.795000000000002</v>
      </c>
      <c r="L5550" s="129">
        <v>18.369</v>
      </c>
      <c r="M5550" s="129">
        <v>19.338000000000001</v>
      </c>
      <c r="N5550" s="129">
        <v>21.204999999999998</v>
      </c>
      <c r="O5550" s="129">
        <v>22.167000000000002</v>
      </c>
      <c r="P5550" s="129">
        <v>22.896000000000001</v>
      </c>
      <c r="Q5550" s="129">
        <v>23.931000000000001</v>
      </c>
      <c r="R5550" s="129">
        <v>26.231999999999999</v>
      </c>
      <c r="S5550" s="129">
        <v>28.45</v>
      </c>
      <c r="T5550" s="129">
        <v>30.506</v>
      </c>
      <c r="U5550" s="129">
        <v>34.462000000000003</v>
      </c>
      <c r="V5550" s="129">
        <v>37.975000000000001</v>
      </c>
      <c r="W5550" s="129">
        <v>41.140999999999998</v>
      </c>
      <c r="X5550" s="129">
        <v>46.162999999999997</v>
      </c>
      <c r="Y5550" s="129">
        <v>52.518000000000001</v>
      </c>
      <c r="Z5550" s="129">
        <v>55.98</v>
      </c>
      <c r="AA5550" s="129">
        <v>63.042000000000002</v>
      </c>
      <c r="AB5550" s="129">
        <v>67.168999999999997</v>
      </c>
      <c r="AC5550" s="129">
        <v>70.748999999999995</v>
      </c>
      <c r="AD5550" s="129">
        <v>72.927999999999997</v>
      </c>
      <c r="AE5550" s="129">
        <v>78.694000000000003</v>
      </c>
      <c r="AF5550" s="129">
        <v>80.721000000000004</v>
      </c>
      <c r="AG5550" s="129">
        <v>84.4</v>
      </c>
      <c r="AH5550" s="129">
        <v>90.843999999999994</v>
      </c>
      <c r="AI5550" s="129">
        <v>96.075000000000003</v>
      </c>
      <c r="AJ5550" s="129">
        <v>106.485</v>
      </c>
      <c r="AK5550" s="129">
        <v>113.46899999999999</v>
      </c>
      <c r="AL5550" s="129">
        <v>124.431</v>
      </c>
      <c r="AM5550" s="129">
        <v>153.84299999999999</v>
      </c>
      <c r="AN5550" s="129">
        <v>168.916</v>
      </c>
      <c r="AO5550" s="129">
        <v>200.40899999999999</v>
      </c>
      <c r="AP5550" s="129">
        <v>211.001</v>
      </c>
      <c r="AQ5550" s="129">
        <v>232.267</v>
      </c>
      <c r="AR5550" s="129">
        <v>250.678</v>
      </c>
      <c r="AS5550" s="129">
        <v>273.23899999999998</v>
      </c>
      <c r="AT5550" s="129">
        <v>292.36599999999999</v>
      </c>
      <c r="AU5550" s="129">
        <v>309.90800000000002</v>
      </c>
      <c r="AV5550" s="129">
        <v>328.50299999999999</v>
      </c>
      <c r="AW5550" s="129">
        <v>2011</v>
      </c>
    </row>
    <row r="5551" spans="1:49">
      <c r="A5551" s="129">
        <v>564</v>
      </c>
      <c r="B5551" s="129" t="s">
        <v>2243</v>
      </c>
      <c r="C5551" s="129" t="s">
        <v>1718</v>
      </c>
      <c r="D5551" s="129" t="s">
        <v>2242</v>
      </c>
      <c r="E5551" s="129" t="s">
        <v>1717</v>
      </c>
      <c r="F5551" s="129" t="s">
        <v>1716</v>
      </c>
      <c r="G5551" s="129" t="s">
        <v>1608</v>
      </c>
      <c r="H5551" s="129" t="s">
        <v>3</v>
      </c>
      <c r="I5551" s="129" t="s">
        <v>1715</v>
      </c>
      <c r="J5551" s="130">
        <v>24435.082999999999</v>
      </c>
      <c r="K5551" s="130">
        <v>25354.353999999999</v>
      </c>
      <c r="L5551" s="130">
        <v>26235.97</v>
      </c>
      <c r="M5551" s="130">
        <v>27232.100999999999</v>
      </c>
      <c r="N5551" s="130">
        <v>27834.245999999999</v>
      </c>
      <c r="O5551" s="130">
        <v>29149.316999999999</v>
      </c>
      <c r="P5551" s="130">
        <v>29942.394</v>
      </c>
      <c r="Q5551" s="130">
        <v>31049.575000000001</v>
      </c>
      <c r="R5551" s="130">
        <v>32564.687000000002</v>
      </c>
      <c r="S5551" s="130">
        <v>33323.375</v>
      </c>
      <c r="T5551" s="130">
        <v>33829.718000000001</v>
      </c>
      <c r="U5551" s="130">
        <v>34889.726000000002</v>
      </c>
      <c r="V5551" s="130">
        <v>36453.267999999996</v>
      </c>
      <c r="W5551" s="130">
        <v>36280.995999999999</v>
      </c>
      <c r="X5551" s="130">
        <v>36928.688999999998</v>
      </c>
      <c r="Y5551" s="130">
        <v>37853.173999999999</v>
      </c>
      <c r="Z5551" s="130">
        <v>39385.597000000002</v>
      </c>
      <c r="AA5551" s="130">
        <v>39114.059000000001</v>
      </c>
      <c r="AB5551" s="130">
        <v>39545.925000000003</v>
      </c>
      <c r="AC5551" s="130">
        <v>40273.531000000003</v>
      </c>
      <c r="AD5551" s="130">
        <v>41114.928</v>
      </c>
      <c r="AE5551" s="130">
        <v>41078.466999999997</v>
      </c>
      <c r="AF5551" s="130">
        <v>41525.449999999997</v>
      </c>
      <c r="AG5551" s="130">
        <v>42426.955000000002</v>
      </c>
      <c r="AH5551" s="130">
        <v>44718.205000000002</v>
      </c>
      <c r="AI5551" s="130">
        <v>47803.95</v>
      </c>
      <c r="AJ5551" s="130">
        <v>49660.661999999997</v>
      </c>
      <c r="AK5551" s="130">
        <v>51482.385999999999</v>
      </c>
      <c r="AL5551" s="130">
        <v>51920.004999999997</v>
      </c>
      <c r="AM5551" s="130">
        <v>51016.69</v>
      </c>
      <c r="AN5551" s="130">
        <v>51251.345999999998</v>
      </c>
      <c r="AO5551" s="130">
        <v>52045.127</v>
      </c>
      <c r="AP5551" s="130">
        <v>53220.519</v>
      </c>
      <c r="AQ5551" s="130">
        <v>54018.735000000001</v>
      </c>
      <c r="AR5551" s="130">
        <v>54285.601000000002</v>
      </c>
      <c r="AS5551" s="130">
        <v>55086.34</v>
      </c>
      <c r="AT5551" s="130">
        <v>56029.59</v>
      </c>
      <c r="AU5551" s="130">
        <v>57443.834000000003</v>
      </c>
      <c r="AV5551" s="130">
        <v>59189.356</v>
      </c>
      <c r="AW5551" s="129">
        <v>2011</v>
      </c>
    </row>
    <row r="5552" spans="1:49">
      <c r="A5552" s="129">
        <v>564</v>
      </c>
      <c r="B5552" s="129" t="s">
        <v>2243</v>
      </c>
      <c r="C5552" s="129" t="s">
        <v>1714</v>
      </c>
      <c r="D5552" s="129" t="s">
        <v>2242</v>
      </c>
      <c r="E5552" s="129" t="s">
        <v>1711</v>
      </c>
      <c r="F5552" s="129" t="s">
        <v>1713</v>
      </c>
      <c r="G5552" s="129" t="s">
        <v>1608</v>
      </c>
      <c r="H5552" s="129" t="s">
        <v>3</v>
      </c>
      <c r="I5552" s="129" t="s">
        <v>1699</v>
      </c>
      <c r="J5552" s="130">
        <v>3706.1779999999999</v>
      </c>
      <c r="K5552" s="130">
        <v>4258.3469999999998</v>
      </c>
      <c r="L5552" s="130">
        <v>4819.3720000000003</v>
      </c>
      <c r="M5552" s="130">
        <v>5266.1819999999998</v>
      </c>
      <c r="N5552" s="130">
        <v>5902.241</v>
      </c>
      <c r="O5552" s="130">
        <v>6461.41</v>
      </c>
      <c r="P5552" s="130">
        <v>6855.7049999999999</v>
      </c>
      <c r="Q5552" s="130">
        <v>7430.4179999999997</v>
      </c>
      <c r="R5552" s="130">
        <v>8542.5130000000008</v>
      </c>
      <c r="S5552" s="130">
        <v>9480.4480000000003</v>
      </c>
      <c r="T5552" s="130">
        <v>10320.038</v>
      </c>
      <c r="U5552" s="130">
        <v>12023.540999999999</v>
      </c>
      <c r="V5552" s="130">
        <v>13843.285</v>
      </c>
      <c r="W5552" s="130">
        <v>14926.311</v>
      </c>
      <c r="X5552" s="130">
        <v>17047.310000000001</v>
      </c>
      <c r="Y5552" s="130">
        <v>19879.726999999999</v>
      </c>
      <c r="Z5552" s="130">
        <v>22048.030999999999</v>
      </c>
      <c r="AA5552" s="130">
        <v>24658.464</v>
      </c>
      <c r="AB5552" s="130">
        <v>26562.585999999999</v>
      </c>
      <c r="AC5552" s="130">
        <v>28493.196</v>
      </c>
      <c r="AD5552" s="130">
        <v>29984.127</v>
      </c>
      <c r="AE5552" s="130">
        <v>32326.368999999999</v>
      </c>
      <c r="AF5552" s="130">
        <v>33519.553</v>
      </c>
      <c r="AG5552" s="130">
        <v>35808.449999999997</v>
      </c>
      <c r="AH5552" s="130">
        <v>40623.593000000001</v>
      </c>
      <c r="AI5552" s="130">
        <v>45927.712</v>
      </c>
      <c r="AJ5552" s="130">
        <v>52881.250999999997</v>
      </c>
      <c r="AK5552" s="130">
        <v>58416.805</v>
      </c>
      <c r="AL5552" s="130">
        <v>64604.47</v>
      </c>
      <c r="AM5552" s="130">
        <v>78485.592999999993</v>
      </c>
      <c r="AN5552" s="130">
        <v>86571.921000000002</v>
      </c>
      <c r="AO5552" s="130">
        <v>104303.18</v>
      </c>
      <c r="AP5552" s="130">
        <v>112295.914</v>
      </c>
      <c r="AQ5552" s="130">
        <v>125467.921</v>
      </c>
      <c r="AR5552" s="130">
        <v>136082.291</v>
      </c>
      <c r="AS5552" s="130">
        <v>150517.633</v>
      </c>
      <c r="AT5552" s="130">
        <v>163811.61199999999</v>
      </c>
      <c r="AU5552" s="130">
        <v>178023.166</v>
      </c>
      <c r="AV5552" s="130">
        <v>194438.64300000001</v>
      </c>
      <c r="AW5552" s="129">
        <v>2011</v>
      </c>
    </row>
    <row r="5553" spans="1:49">
      <c r="A5553" s="129">
        <v>564</v>
      </c>
      <c r="B5553" s="129" t="s">
        <v>2243</v>
      </c>
      <c r="C5553" s="129" t="s">
        <v>1712</v>
      </c>
      <c r="D5553" s="129" t="s">
        <v>2242</v>
      </c>
      <c r="E5553" s="129" t="s">
        <v>1711</v>
      </c>
      <c r="F5553" s="129" t="s">
        <v>1710</v>
      </c>
      <c r="G5553" s="129" t="s">
        <v>1605</v>
      </c>
      <c r="H5553" s="129" t="s">
        <v>3</v>
      </c>
      <c r="I5553" s="129" t="s">
        <v>1699</v>
      </c>
      <c r="J5553" s="129">
        <v>374.36099999999999</v>
      </c>
      <c r="K5553" s="129">
        <v>391.61799999999999</v>
      </c>
      <c r="L5553" s="129">
        <v>386.09899999999999</v>
      </c>
      <c r="M5553" s="129">
        <v>387.74200000000002</v>
      </c>
      <c r="N5553" s="129">
        <v>393.815</v>
      </c>
      <c r="O5553" s="129">
        <v>396.69900000000001</v>
      </c>
      <c r="P5553" s="129">
        <v>402.72800000000001</v>
      </c>
      <c r="Q5553" s="129">
        <v>419.77300000000002</v>
      </c>
      <c r="R5553" s="129">
        <v>443.25700000000001</v>
      </c>
      <c r="S5553" s="129">
        <v>448.8</v>
      </c>
      <c r="T5553" s="129">
        <v>482.93900000000002</v>
      </c>
      <c r="U5553" s="129">
        <v>538.42700000000002</v>
      </c>
      <c r="V5553" s="129">
        <v>559.82899999999995</v>
      </c>
      <c r="W5553" s="129">
        <v>577.74599999999998</v>
      </c>
      <c r="X5553" s="129">
        <v>571.10199999999998</v>
      </c>
      <c r="Y5553" s="129">
        <v>646.23500000000001</v>
      </c>
      <c r="Z5553" s="129">
        <v>662.31500000000005</v>
      </c>
      <c r="AA5553" s="129">
        <v>638.95000000000005</v>
      </c>
      <c r="AB5553" s="129">
        <v>619.93100000000004</v>
      </c>
      <c r="AC5553" s="129">
        <v>578.803</v>
      </c>
      <c r="AD5553" s="129">
        <v>580.60900000000004</v>
      </c>
      <c r="AE5553" s="129">
        <v>559.601</v>
      </c>
      <c r="AF5553" s="129">
        <v>545.83799999999997</v>
      </c>
      <c r="AG5553" s="129">
        <v>611.95699999999999</v>
      </c>
      <c r="AH5553" s="129">
        <v>706.32399999999996</v>
      </c>
      <c r="AI5553" s="129">
        <v>777.53800000000001</v>
      </c>
      <c r="AJ5553" s="129">
        <v>883.47699999999998</v>
      </c>
      <c r="AK5553" s="129">
        <v>963.90099999999995</v>
      </c>
      <c r="AL5553" s="130">
        <v>1039.6849999999999</v>
      </c>
      <c r="AM5553" s="130">
        <v>1009.306</v>
      </c>
      <c r="AN5553" s="130">
        <v>1034.308</v>
      </c>
      <c r="AO5553" s="130">
        <v>1219.1600000000001</v>
      </c>
      <c r="AP5553" s="130">
        <v>1260.7360000000001</v>
      </c>
      <c r="AQ5553" s="130">
        <v>1295.3589999999999</v>
      </c>
      <c r="AR5553" s="130">
        <v>1234.2460000000001</v>
      </c>
      <c r="AS5553" s="130">
        <v>1244.232</v>
      </c>
      <c r="AT5553" s="130">
        <v>1290.634</v>
      </c>
      <c r="AU5553" s="130">
        <v>1352.9639999999999</v>
      </c>
      <c r="AV5553" s="130">
        <v>1441.134</v>
      </c>
      <c r="AW5553" s="129">
        <v>2011</v>
      </c>
    </row>
    <row r="5554" spans="1:49">
      <c r="A5554" s="129">
        <v>564</v>
      </c>
      <c r="B5554" s="129" t="s">
        <v>2243</v>
      </c>
      <c r="C5554" s="129" t="s">
        <v>1709</v>
      </c>
      <c r="D5554" s="129" t="s">
        <v>2242</v>
      </c>
      <c r="E5554" s="129" t="s">
        <v>1708</v>
      </c>
      <c r="F5554" s="129" t="s">
        <v>1707</v>
      </c>
      <c r="G5554" s="129" t="s">
        <v>1625</v>
      </c>
    </row>
    <row r="5555" spans="1:49">
      <c r="A5555" s="129">
        <v>564</v>
      </c>
      <c r="B5555" s="129" t="s">
        <v>2243</v>
      </c>
      <c r="C5555" s="129" t="s">
        <v>1706</v>
      </c>
      <c r="D5555" s="129" t="s">
        <v>2242</v>
      </c>
      <c r="E5555" s="129" t="s">
        <v>1705</v>
      </c>
      <c r="F5555" s="129" t="s">
        <v>1704</v>
      </c>
      <c r="G5555" s="129" t="s">
        <v>1700</v>
      </c>
      <c r="H5555" s="129" t="s">
        <v>1604</v>
      </c>
      <c r="I5555" s="129" t="s">
        <v>1691</v>
      </c>
      <c r="J5555" s="129">
        <v>51.070999999999998</v>
      </c>
      <c r="K5555" s="129">
        <v>59.652999999999999</v>
      </c>
      <c r="L5555" s="129">
        <v>67.495999999999995</v>
      </c>
      <c r="M5555" s="129">
        <v>74.915999999999997</v>
      </c>
      <c r="N5555" s="129">
        <v>81.504999999999995</v>
      </c>
      <c r="O5555" s="129">
        <v>90.498000000000005</v>
      </c>
      <c r="P5555" s="129">
        <v>97.402000000000001</v>
      </c>
      <c r="Q5555" s="129">
        <v>106.33199999999999</v>
      </c>
      <c r="R5555" s="129">
        <v>118.447</v>
      </c>
      <c r="S5555" s="129">
        <v>129.15600000000001</v>
      </c>
      <c r="T5555" s="129">
        <v>139.905</v>
      </c>
      <c r="U5555" s="129">
        <v>152.392</v>
      </c>
      <c r="V5555" s="129">
        <v>167.66399999999999</v>
      </c>
      <c r="W5555" s="129">
        <v>175.25399999999999</v>
      </c>
      <c r="X5555" s="129">
        <v>186.803</v>
      </c>
      <c r="Y5555" s="129">
        <v>200.35499999999999</v>
      </c>
      <c r="Z5555" s="129">
        <v>217.47499999999999</v>
      </c>
      <c r="AA5555" s="129">
        <v>224.96299999999999</v>
      </c>
      <c r="AB5555" s="129">
        <v>235.34800000000001</v>
      </c>
      <c r="AC5555" s="129">
        <v>248.697</v>
      </c>
      <c r="AD5555" s="129">
        <v>264.28399999999999</v>
      </c>
      <c r="AE5555" s="129">
        <v>275.654</v>
      </c>
      <c r="AF5555" s="129">
        <v>288.601</v>
      </c>
      <c r="AG5555" s="129">
        <v>308.28199999999998</v>
      </c>
      <c r="AH5555" s="129">
        <v>335.98599999999999</v>
      </c>
      <c r="AI5555" s="129">
        <v>366.77</v>
      </c>
      <c r="AJ5555" s="129">
        <v>400.03899999999999</v>
      </c>
      <c r="AK5555" s="129">
        <v>433.39400000000001</v>
      </c>
      <c r="AL5555" s="129">
        <v>463.89800000000002</v>
      </c>
      <c r="AM5555" s="129">
        <v>469.15699999999998</v>
      </c>
      <c r="AN5555" s="129">
        <v>487.09</v>
      </c>
      <c r="AO5555" s="129">
        <v>514.84699999999998</v>
      </c>
      <c r="AP5555" s="129">
        <v>546.69100000000003</v>
      </c>
      <c r="AQ5555" s="129">
        <v>574.06799999999998</v>
      </c>
      <c r="AR5555" s="129">
        <v>598.22799999999995</v>
      </c>
      <c r="AS5555" s="129">
        <v>631.84500000000003</v>
      </c>
      <c r="AT5555" s="129">
        <v>668.899</v>
      </c>
      <c r="AU5555" s="129">
        <v>713.49599999999998</v>
      </c>
      <c r="AV5555" s="129">
        <v>764.60599999999999</v>
      </c>
      <c r="AW5555" s="129">
        <v>2011</v>
      </c>
    </row>
    <row r="5556" spans="1:49">
      <c r="A5556" s="129">
        <v>564</v>
      </c>
      <c r="B5556" s="129" t="s">
        <v>2243</v>
      </c>
      <c r="C5556" s="129" t="s">
        <v>1703</v>
      </c>
      <c r="D5556" s="129" t="s">
        <v>2242</v>
      </c>
      <c r="E5556" s="129" t="s">
        <v>1702</v>
      </c>
      <c r="F5556" s="129" t="s">
        <v>1701</v>
      </c>
      <c r="G5556" s="129" t="s">
        <v>1700</v>
      </c>
      <c r="H5556" s="129" t="s">
        <v>3</v>
      </c>
      <c r="I5556" s="129" t="s">
        <v>1699</v>
      </c>
      <c r="J5556" s="129">
        <v>619.55100000000004</v>
      </c>
      <c r="K5556" s="129">
        <v>702.87599999999998</v>
      </c>
      <c r="L5556" s="129">
        <v>772.44399999999996</v>
      </c>
      <c r="M5556" s="129">
        <v>833.42200000000003</v>
      </c>
      <c r="N5556" s="129">
        <v>882.08399999999995</v>
      </c>
      <c r="O5556" s="129">
        <v>953.31399999999996</v>
      </c>
      <c r="P5556" s="129">
        <v>998.99599999999998</v>
      </c>
      <c r="Q5556" s="130">
        <v>1062.3679999999999</v>
      </c>
      <c r="R5556" s="130">
        <v>1153.222</v>
      </c>
      <c r="S5556" s="130">
        <v>1225.9659999999999</v>
      </c>
      <c r="T5556" s="130">
        <v>1290.6379999999999</v>
      </c>
      <c r="U5556" s="130">
        <v>1375.376</v>
      </c>
      <c r="V5556" s="130">
        <v>1469.77</v>
      </c>
      <c r="W5556" s="130">
        <v>1497.6420000000001</v>
      </c>
      <c r="X5556" s="130">
        <v>1556.825</v>
      </c>
      <c r="Y5556" s="130">
        <v>1629.098</v>
      </c>
      <c r="Z5556" s="130">
        <v>1725.989</v>
      </c>
      <c r="AA5556" s="130">
        <v>1743.422</v>
      </c>
      <c r="AB5556" s="130">
        <v>1781.7950000000001</v>
      </c>
      <c r="AC5556" s="130">
        <v>1840.499</v>
      </c>
      <c r="AD5556" s="130">
        <v>1921.645</v>
      </c>
      <c r="AE5556" s="130">
        <v>1963.9079999999999</v>
      </c>
      <c r="AF5556" s="130">
        <v>2015.7929999999999</v>
      </c>
      <c r="AG5556" s="130">
        <v>2100.7269999999999</v>
      </c>
      <c r="AH5556" s="130">
        <v>2245.145</v>
      </c>
      <c r="AI5556" s="130">
        <v>2404.578</v>
      </c>
      <c r="AJ5556" s="130">
        <v>2574.7539999999999</v>
      </c>
      <c r="AK5556" s="130">
        <v>2740.0520000000001</v>
      </c>
      <c r="AL5556" s="130">
        <v>2817.31</v>
      </c>
      <c r="AM5556" s="130">
        <v>2789.6109999999999</v>
      </c>
      <c r="AN5556" s="130">
        <v>2836.3690000000001</v>
      </c>
      <c r="AO5556" s="130">
        <v>2936.8649999999998</v>
      </c>
      <c r="AP5556" s="130">
        <v>3055.6759999999999</v>
      </c>
      <c r="AQ5556" s="130">
        <v>3144.04</v>
      </c>
      <c r="AR5556" s="130">
        <v>3211.2890000000002</v>
      </c>
      <c r="AS5556" s="130">
        <v>3325.355</v>
      </c>
      <c r="AT5556" s="130">
        <v>3452.4780000000001</v>
      </c>
      <c r="AU5556" s="130">
        <v>3612.703</v>
      </c>
      <c r="AV5556" s="130">
        <v>3799.069</v>
      </c>
      <c r="AW5556" s="129">
        <v>2011</v>
      </c>
    </row>
    <row r="5557" spans="1:49">
      <c r="A5557" s="129">
        <v>564</v>
      </c>
      <c r="B5557" s="129" t="s">
        <v>2243</v>
      </c>
      <c r="C5557" s="129" t="s">
        <v>1698</v>
      </c>
      <c r="D5557" s="129" t="s">
        <v>2242</v>
      </c>
      <c r="E5557" s="129" t="s">
        <v>1697</v>
      </c>
      <c r="F5557" s="129" t="s">
        <v>1696</v>
      </c>
      <c r="G5557" s="129" t="s">
        <v>50</v>
      </c>
      <c r="I5557" s="129" t="s">
        <v>1691</v>
      </c>
      <c r="J5557" s="129">
        <v>0.44500000000000001</v>
      </c>
      <c r="K5557" s="129">
        <v>0.46600000000000003</v>
      </c>
      <c r="L5557" s="129">
        <v>0.49399999999999999</v>
      </c>
      <c r="M5557" s="129">
        <v>0.51300000000000001</v>
      </c>
      <c r="N5557" s="129">
        <v>0.51400000000000001</v>
      </c>
      <c r="O5557" s="129">
        <v>0.53200000000000003</v>
      </c>
      <c r="P5557" s="129">
        <v>0.54300000000000004</v>
      </c>
      <c r="Q5557" s="129">
        <v>0.55700000000000005</v>
      </c>
      <c r="R5557" s="129">
        <v>0.57399999999999995</v>
      </c>
      <c r="S5557" s="129">
        <v>0.58099999999999996</v>
      </c>
      <c r="T5557" s="129">
        <v>0.58799999999999997</v>
      </c>
      <c r="U5557" s="129">
        <v>0.60699999999999998</v>
      </c>
      <c r="V5557" s="129">
        <v>0.59499999999999997</v>
      </c>
      <c r="W5557" s="129">
        <v>0.59499999999999997</v>
      </c>
      <c r="X5557" s="129">
        <v>0.60199999999999998</v>
      </c>
      <c r="Y5557" s="129">
        <v>0.61</v>
      </c>
      <c r="Z5557" s="129">
        <v>0.627</v>
      </c>
      <c r="AA5557" s="129">
        <v>0.61199999999999999</v>
      </c>
      <c r="AB5557" s="129">
        <v>0.61699999999999999</v>
      </c>
      <c r="AC5557" s="129">
        <v>0.621</v>
      </c>
      <c r="AD5557" s="129">
        <v>0.61699999999999999</v>
      </c>
      <c r="AE5557" s="129">
        <v>0.61499999999999999</v>
      </c>
      <c r="AF5557" s="129">
        <v>0.61699999999999999</v>
      </c>
      <c r="AG5557" s="129">
        <v>0.623</v>
      </c>
      <c r="AH5557" s="129">
        <v>0.629</v>
      </c>
      <c r="AI5557" s="129">
        <v>0.63600000000000001</v>
      </c>
      <c r="AJ5557" s="129">
        <v>0.64</v>
      </c>
      <c r="AK5557" s="129">
        <v>0.64300000000000002</v>
      </c>
      <c r="AL5557" s="129">
        <v>0.65800000000000003</v>
      </c>
      <c r="AM5557" s="129">
        <v>0.66400000000000003</v>
      </c>
      <c r="AN5557" s="129">
        <v>0.64900000000000002</v>
      </c>
      <c r="AO5557" s="129">
        <v>0.64900000000000002</v>
      </c>
      <c r="AP5557" s="129">
        <v>0.65700000000000003</v>
      </c>
      <c r="AQ5557" s="129">
        <v>0.66200000000000003</v>
      </c>
      <c r="AR5557" s="129">
        <v>0.65600000000000003</v>
      </c>
      <c r="AS5557" s="129">
        <v>0.65300000000000002</v>
      </c>
      <c r="AT5557" s="129">
        <v>0.65100000000000002</v>
      </c>
      <c r="AU5557" s="129">
        <v>0.65400000000000003</v>
      </c>
      <c r="AV5557" s="129">
        <v>0.66</v>
      </c>
      <c r="AW5557" s="129">
        <v>2011</v>
      </c>
    </row>
    <row r="5558" spans="1:49">
      <c r="A5558" s="129">
        <v>564</v>
      </c>
      <c r="B5558" s="129" t="s">
        <v>2243</v>
      </c>
      <c r="C5558" s="129" t="s">
        <v>1695</v>
      </c>
      <c r="D5558" s="129" t="s">
        <v>2242</v>
      </c>
      <c r="E5558" s="129" t="s">
        <v>1694</v>
      </c>
      <c r="F5558" s="129" t="s">
        <v>1693</v>
      </c>
      <c r="G5558" s="129" t="s">
        <v>1692</v>
      </c>
      <c r="I5558" s="129" t="s">
        <v>1691</v>
      </c>
      <c r="J5558" s="129">
        <v>5.9820000000000002</v>
      </c>
      <c r="K5558" s="129">
        <v>6.0579999999999998</v>
      </c>
      <c r="L5558" s="129">
        <v>6.2389999999999999</v>
      </c>
      <c r="M5558" s="129">
        <v>6.319</v>
      </c>
      <c r="N5558" s="129">
        <v>6.6909999999999998</v>
      </c>
      <c r="O5558" s="129">
        <v>6.7779999999999996</v>
      </c>
      <c r="P5558" s="129">
        <v>6.8630000000000004</v>
      </c>
      <c r="Q5558" s="129">
        <v>6.9939999999999998</v>
      </c>
      <c r="R5558" s="129">
        <v>7.4080000000000004</v>
      </c>
      <c r="S5558" s="129">
        <v>7.7329999999999997</v>
      </c>
      <c r="T5558" s="129">
        <v>7.9960000000000004</v>
      </c>
      <c r="U5558" s="129">
        <v>8.7420000000000009</v>
      </c>
      <c r="V5558" s="129">
        <v>9.4190000000000005</v>
      </c>
      <c r="W5558" s="129">
        <v>9.9670000000000005</v>
      </c>
      <c r="X5558" s="129">
        <v>10.95</v>
      </c>
      <c r="Y5558" s="129">
        <v>12.202999999999999</v>
      </c>
      <c r="Z5558" s="129">
        <v>12.773999999999999</v>
      </c>
      <c r="AA5558" s="129">
        <v>14.144</v>
      </c>
      <c r="AB5558" s="129">
        <v>14.907999999999999</v>
      </c>
      <c r="AC5558" s="129">
        <v>15.481</v>
      </c>
      <c r="AD5558" s="129">
        <v>15.603</v>
      </c>
      <c r="AE5558" s="129">
        <v>16.46</v>
      </c>
      <c r="AF5558" s="129">
        <v>16.628</v>
      </c>
      <c r="AG5558" s="129">
        <v>17.045999999999999</v>
      </c>
      <c r="AH5558" s="129">
        <v>18.094000000000001</v>
      </c>
      <c r="AI5558" s="129">
        <v>19.100000000000001</v>
      </c>
      <c r="AJ5558" s="129">
        <v>20.538</v>
      </c>
      <c r="AK5558" s="129">
        <v>21.32</v>
      </c>
      <c r="AL5558" s="129">
        <v>22.931000000000001</v>
      </c>
      <c r="AM5558" s="129">
        <v>28.135000000000002</v>
      </c>
      <c r="AN5558" s="129">
        <v>30.521999999999998</v>
      </c>
      <c r="AO5558" s="129">
        <v>35.515000000000001</v>
      </c>
      <c r="AP5558" s="129">
        <v>36.75</v>
      </c>
      <c r="AQ5558" s="129">
        <v>39.906999999999996</v>
      </c>
      <c r="AR5558" s="129">
        <v>42.375999999999998</v>
      </c>
      <c r="AS5558" s="129">
        <v>45.264000000000003</v>
      </c>
      <c r="AT5558" s="129">
        <v>47.448</v>
      </c>
      <c r="AU5558" s="129">
        <v>49.277000000000001</v>
      </c>
      <c r="AV5558" s="129">
        <v>51.180999999999997</v>
      </c>
      <c r="AW5558" s="129">
        <v>2011</v>
      </c>
    </row>
    <row r="5559" spans="1:49">
      <c r="A5559" s="129">
        <v>564</v>
      </c>
      <c r="B5559" s="129" t="s">
        <v>2243</v>
      </c>
      <c r="C5559" s="129" t="s">
        <v>1690</v>
      </c>
      <c r="D5559" s="129" t="s">
        <v>2242</v>
      </c>
      <c r="E5559" s="129" t="s">
        <v>1689</v>
      </c>
      <c r="F5559" s="129" t="s">
        <v>1688</v>
      </c>
      <c r="G5559" s="129" t="s">
        <v>1597</v>
      </c>
      <c r="I5559" s="129" t="s">
        <v>2250</v>
      </c>
      <c r="J5559" s="129">
        <v>17.265000000000001</v>
      </c>
      <c r="K5559" s="129">
        <v>16.064</v>
      </c>
      <c r="L5559" s="129">
        <v>16.504999999999999</v>
      </c>
      <c r="M5559" s="129">
        <v>16.077999999999999</v>
      </c>
      <c r="N5559" s="129">
        <v>15.629</v>
      </c>
      <c r="O5559" s="129">
        <v>15.646000000000001</v>
      </c>
      <c r="P5559" s="129">
        <v>16.11</v>
      </c>
      <c r="Q5559" s="129">
        <v>16.483000000000001</v>
      </c>
      <c r="R5559" s="129">
        <v>15.51</v>
      </c>
      <c r="S5559" s="129">
        <v>16.332000000000001</v>
      </c>
      <c r="T5559" s="129">
        <v>16.347000000000001</v>
      </c>
      <c r="U5559" s="129">
        <v>16.48</v>
      </c>
      <c r="V5559" s="129">
        <v>17.474</v>
      </c>
      <c r="W5559" s="129">
        <v>17.888999999999999</v>
      </c>
      <c r="X5559" s="129">
        <v>16.895</v>
      </c>
      <c r="Y5559" s="129">
        <v>16.032</v>
      </c>
      <c r="Z5559" s="129">
        <v>16.376999999999999</v>
      </c>
      <c r="AA5559" s="129">
        <v>15.446999999999999</v>
      </c>
      <c r="AB5559" s="129">
        <v>15.433</v>
      </c>
      <c r="AC5559" s="129">
        <v>13.504</v>
      </c>
      <c r="AD5559" s="129">
        <v>14.959</v>
      </c>
      <c r="AE5559" s="129">
        <v>14.759</v>
      </c>
      <c r="AF5559" s="129">
        <v>14.4</v>
      </c>
      <c r="AG5559" s="129">
        <v>14.574</v>
      </c>
      <c r="AH5559" s="129">
        <v>14.414999999999999</v>
      </c>
      <c r="AI5559" s="129">
        <v>16.577000000000002</v>
      </c>
      <c r="AJ5559" s="129">
        <v>19.332000000000001</v>
      </c>
      <c r="AK5559" s="129">
        <v>18.786999999999999</v>
      </c>
      <c r="AL5559" s="129">
        <v>19.206</v>
      </c>
      <c r="AM5559" s="129">
        <v>17.548999999999999</v>
      </c>
      <c r="AN5559" s="129">
        <v>15.805</v>
      </c>
      <c r="AO5559" s="129">
        <v>14.115</v>
      </c>
      <c r="AP5559" s="129">
        <v>14.916</v>
      </c>
      <c r="AQ5559" s="129">
        <v>14.224</v>
      </c>
      <c r="AR5559" s="129">
        <v>14.881</v>
      </c>
      <c r="AS5559" s="129">
        <v>15.276</v>
      </c>
      <c r="AT5559" s="129">
        <v>16.170000000000002</v>
      </c>
      <c r="AU5559" s="129">
        <v>16.887</v>
      </c>
      <c r="AV5559" s="129">
        <v>17.36</v>
      </c>
      <c r="AW5559" s="129">
        <v>2011</v>
      </c>
    </row>
    <row r="5560" spans="1:49">
      <c r="A5560" s="129">
        <v>564</v>
      </c>
      <c r="B5560" s="129" t="s">
        <v>2243</v>
      </c>
      <c r="C5560" s="129" t="s">
        <v>1687</v>
      </c>
      <c r="D5560" s="129" t="s">
        <v>2242</v>
      </c>
      <c r="E5560" s="129" t="s">
        <v>1686</v>
      </c>
      <c r="F5560" s="129" t="s">
        <v>1685</v>
      </c>
      <c r="G5560" s="129" t="s">
        <v>1597</v>
      </c>
      <c r="I5560" s="129" t="s">
        <v>2250</v>
      </c>
      <c r="J5560" s="129">
        <v>15.481</v>
      </c>
      <c r="K5560" s="129">
        <v>15.085000000000001</v>
      </c>
      <c r="L5560" s="129">
        <v>14.733000000000001</v>
      </c>
      <c r="M5560" s="129">
        <v>16.652999999999999</v>
      </c>
      <c r="N5560" s="129">
        <v>14.932</v>
      </c>
      <c r="O5560" s="129">
        <v>13.425000000000001</v>
      </c>
      <c r="P5560" s="129">
        <v>15.26</v>
      </c>
      <c r="Q5560" s="129">
        <v>16.78</v>
      </c>
      <c r="R5560" s="129">
        <v>14.192</v>
      </c>
      <c r="S5560" s="129">
        <v>14.792</v>
      </c>
      <c r="T5560" s="129">
        <v>14.817</v>
      </c>
      <c r="U5560" s="129">
        <v>14.699</v>
      </c>
      <c r="V5560" s="129">
        <v>15.007999999999999</v>
      </c>
      <c r="W5560" s="129">
        <v>11.923</v>
      </c>
      <c r="X5560" s="129">
        <v>13.276</v>
      </c>
      <c r="Y5560" s="129">
        <v>12.153</v>
      </c>
      <c r="Z5560" s="129">
        <v>12.491</v>
      </c>
      <c r="AA5560" s="129">
        <v>12.129</v>
      </c>
      <c r="AB5560" s="129">
        <v>14.321999999999999</v>
      </c>
      <c r="AC5560" s="129">
        <v>12.028</v>
      </c>
      <c r="AD5560" s="129">
        <v>15.714</v>
      </c>
      <c r="AE5560" s="129">
        <v>16.184000000000001</v>
      </c>
      <c r="AF5560" s="129">
        <v>19.010999999999999</v>
      </c>
      <c r="AG5560" s="129">
        <v>20.081</v>
      </c>
      <c r="AH5560" s="129">
        <v>17.094999999999999</v>
      </c>
      <c r="AI5560" s="129">
        <v>16.411000000000001</v>
      </c>
      <c r="AJ5560" s="129">
        <v>15.696999999999999</v>
      </c>
      <c r="AK5560" s="129">
        <v>14.276</v>
      </c>
      <c r="AL5560" s="129">
        <v>11.102</v>
      </c>
      <c r="AM5560" s="129">
        <v>12.093999999999999</v>
      </c>
      <c r="AN5560" s="129">
        <v>13.583</v>
      </c>
      <c r="AO5560" s="129">
        <v>14.215</v>
      </c>
      <c r="AP5560" s="129">
        <v>12.851000000000001</v>
      </c>
      <c r="AQ5560" s="129">
        <v>13.252000000000001</v>
      </c>
      <c r="AR5560" s="129">
        <v>14.308</v>
      </c>
      <c r="AS5560" s="129">
        <v>14.548999999999999</v>
      </c>
      <c r="AT5560" s="129">
        <v>15.081</v>
      </c>
      <c r="AU5560" s="129">
        <v>15.102</v>
      </c>
      <c r="AV5560" s="129">
        <v>15.500999999999999</v>
      </c>
      <c r="AW5560" s="129">
        <v>2011</v>
      </c>
    </row>
    <row r="5561" spans="1:49">
      <c r="A5561" s="129">
        <v>564</v>
      </c>
      <c r="B5561" s="129" t="s">
        <v>2243</v>
      </c>
      <c r="C5561" s="129" t="s">
        <v>1683</v>
      </c>
      <c r="D5561" s="129" t="s">
        <v>2242</v>
      </c>
      <c r="E5561" s="129" t="s">
        <v>1680</v>
      </c>
      <c r="F5561" s="129" t="s">
        <v>1682</v>
      </c>
      <c r="G5561" s="129" t="s">
        <v>1675</v>
      </c>
      <c r="I5561" s="129" t="s">
        <v>2249</v>
      </c>
      <c r="J5561" s="129">
        <v>13.106999999999999</v>
      </c>
      <c r="K5561" s="129">
        <v>14.673</v>
      </c>
      <c r="L5561" s="129">
        <v>15.532999999999999</v>
      </c>
      <c r="M5561" s="129">
        <v>16.533999999999999</v>
      </c>
      <c r="N5561" s="129">
        <v>17.536000000000001</v>
      </c>
      <c r="O5561" s="129">
        <v>18.510999999999999</v>
      </c>
      <c r="P5561" s="129">
        <v>19.152999999999999</v>
      </c>
      <c r="Q5561" s="129">
        <v>20.052</v>
      </c>
      <c r="R5561" s="129">
        <v>21.823</v>
      </c>
      <c r="S5561" s="129">
        <v>23.542999999999999</v>
      </c>
      <c r="T5561" s="129">
        <v>25.673999999999999</v>
      </c>
      <c r="U5561" s="129">
        <v>28.916</v>
      </c>
      <c r="V5561" s="129">
        <v>30.318000000000001</v>
      </c>
      <c r="W5561" s="129">
        <v>33.298000000000002</v>
      </c>
      <c r="X5561" s="129">
        <v>37.051000000000002</v>
      </c>
      <c r="Y5561" s="129">
        <v>41.875999999999998</v>
      </c>
      <c r="Z5561" s="129">
        <v>46.393000000000001</v>
      </c>
      <c r="AA5561" s="129">
        <v>51.87</v>
      </c>
      <c r="AB5561" s="129">
        <v>55.920999999999999</v>
      </c>
      <c r="AC5561" s="129">
        <v>59.273000000000003</v>
      </c>
      <c r="AD5561" s="129">
        <v>61.326000000000001</v>
      </c>
      <c r="AE5561" s="129">
        <v>64.162999999999997</v>
      </c>
      <c r="AF5561" s="129">
        <v>65.724000000000004</v>
      </c>
      <c r="AG5561" s="129">
        <v>67.843000000000004</v>
      </c>
      <c r="AH5561" s="129">
        <v>70.575000000000003</v>
      </c>
      <c r="AI5561" s="129">
        <v>77.108000000000004</v>
      </c>
      <c r="AJ5561" s="129">
        <v>83.284000000000006</v>
      </c>
      <c r="AK5561" s="129">
        <v>89.804000000000002</v>
      </c>
      <c r="AL5561" s="129">
        <v>99.483999999999995</v>
      </c>
      <c r="AM5561" s="129">
        <v>117.02500000000001</v>
      </c>
      <c r="AN5561" s="129">
        <v>128.84899999999999</v>
      </c>
      <c r="AO5561" s="129">
        <v>146.45099999999999</v>
      </c>
      <c r="AP5561" s="129">
        <v>162.56800000000001</v>
      </c>
      <c r="AQ5561" s="129">
        <v>174.53299999999999</v>
      </c>
      <c r="AR5561" s="129">
        <v>188.36799999999999</v>
      </c>
      <c r="AS5561" s="129">
        <v>205.321</v>
      </c>
      <c r="AT5561" s="129">
        <v>219.69399999999999</v>
      </c>
      <c r="AU5561" s="129">
        <v>232.875</v>
      </c>
      <c r="AV5561" s="129">
        <v>246.84800000000001</v>
      </c>
      <c r="AW5561" s="129">
        <v>2011</v>
      </c>
    </row>
    <row r="5562" spans="1:49">
      <c r="A5562" s="129">
        <v>564</v>
      </c>
      <c r="B5562" s="129" t="s">
        <v>2243</v>
      </c>
      <c r="C5562" s="129" t="s">
        <v>1681</v>
      </c>
      <c r="D5562" s="129" t="s">
        <v>2242</v>
      </c>
      <c r="E5562" s="129" t="s">
        <v>1680</v>
      </c>
      <c r="F5562" s="129" t="s">
        <v>1679</v>
      </c>
      <c r="G5562" s="129" t="s">
        <v>1655</v>
      </c>
      <c r="I5562" s="129" t="s">
        <v>1678</v>
      </c>
      <c r="J5562" s="129">
        <v>11.927</v>
      </c>
      <c r="K5562" s="129">
        <v>11.949</v>
      </c>
      <c r="L5562" s="129">
        <v>5.8620000000000001</v>
      </c>
      <c r="M5562" s="129">
        <v>6.4459999999999997</v>
      </c>
      <c r="N5562" s="129">
        <v>6.056</v>
      </c>
      <c r="O5562" s="129">
        <v>5.5640000000000001</v>
      </c>
      <c r="P5562" s="129">
        <v>3.4670000000000001</v>
      </c>
      <c r="Q5562" s="129">
        <v>4.6920000000000002</v>
      </c>
      <c r="R5562" s="129">
        <v>8.8350000000000009</v>
      </c>
      <c r="S5562" s="129">
        <v>7.8819999999999997</v>
      </c>
      <c r="T5562" s="129">
        <v>9.0510000000000002</v>
      </c>
      <c r="U5562" s="129">
        <v>12.628</v>
      </c>
      <c r="V5562" s="129">
        <v>4.8490000000000002</v>
      </c>
      <c r="W5562" s="129">
        <v>9.8260000000000005</v>
      </c>
      <c r="X5562" s="129">
        <v>11.272</v>
      </c>
      <c r="Y5562" s="129">
        <v>13.023</v>
      </c>
      <c r="Z5562" s="129">
        <v>10.788</v>
      </c>
      <c r="AA5562" s="129">
        <v>11.805999999999999</v>
      </c>
      <c r="AB5562" s="129">
        <v>7.8090000000000002</v>
      </c>
      <c r="AC5562" s="129">
        <v>5.9939999999999998</v>
      </c>
      <c r="AD5562" s="129">
        <v>3.464</v>
      </c>
      <c r="AE5562" s="129">
        <v>4.6269999999999998</v>
      </c>
      <c r="AF5562" s="129">
        <v>2.4319999999999999</v>
      </c>
      <c r="AG5562" s="129">
        <v>3.2250000000000001</v>
      </c>
      <c r="AH5562" s="129">
        <v>4.0270000000000001</v>
      </c>
      <c r="AI5562" s="129">
        <v>9.2569999999999997</v>
      </c>
      <c r="AJ5562" s="129">
        <v>8.01</v>
      </c>
      <c r="AK5562" s="129">
        <v>7.8280000000000003</v>
      </c>
      <c r="AL5562" s="129">
        <v>10.779</v>
      </c>
      <c r="AM5562" s="129">
        <v>17.632000000000001</v>
      </c>
      <c r="AN5562" s="129">
        <v>10.103999999999999</v>
      </c>
      <c r="AO5562" s="129">
        <v>13.661</v>
      </c>
      <c r="AP5562" s="129">
        <v>11.005000000000001</v>
      </c>
      <c r="AQ5562" s="129">
        <v>7.3609999999999998</v>
      </c>
      <c r="AR5562" s="129">
        <v>7.9269999999999996</v>
      </c>
      <c r="AS5562" s="129">
        <v>9</v>
      </c>
      <c r="AT5562" s="129">
        <v>7</v>
      </c>
      <c r="AU5562" s="129">
        <v>6</v>
      </c>
      <c r="AV5562" s="129">
        <v>6</v>
      </c>
      <c r="AW5562" s="129">
        <v>2011</v>
      </c>
    </row>
    <row r="5563" spans="1:49">
      <c r="A5563" s="129">
        <v>564</v>
      </c>
      <c r="B5563" s="129" t="s">
        <v>2243</v>
      </c>
      <c r="C5563" s="129" t="s">
        <v>1677</v>
      </c>
      <c r="D5563" s="129" t="s">
        <v>2242</v>
      </c>
      <c r="E5563" s="129" t="s">
        <v>1672</v>
      </c>
      <c r="F5563" s="129" t="s">
        <v>1676</v>
      </c>
      <c r="G5563" s="129" t="s">
        <v>1675</v>
      </c>
      <c r="I5563" s="129" t="s">
        <v>2249</v>
      </c>
      <c r="J5563" s="129">
        <v>12.462</v>
      </c>
      <c r="K5563" s="129">
        <v>13.762</v>
      </c>
      <c r="L5563" s="129">
        <v>14.284000000000001</v>
      </c>
      <c r="M5563" s="129">
        <v>15.545</v>
      </c>
      <c r="N5563" s="129">
        <v>16.074999999999999</v>
      </c>
      <c r="O5563" s="129">
        <v>16.875</v>
      </c>
      <c r="P5563" s="129">
        <v>17.669</v>
      </c>
      <c r="Q5563" s="129">
        <v>18.495999999999999</v>
      </c>
      <c r="R5563" s="129">
        <v>20.491</v>
      </c>
      <c r="S5563" s="129">
        <v>21.614999999999998</v>
      </c>
      <c r="T5563" s="129">
        <v>24.6</v>
      </c>
      <c r="U5563" s="129">
        <v>27.713999999999999</v>
      </c>
      <c r="V5563" s="129">
        <v>31.722999999999999</v>
      </c>
      <c r="W5563" s="129">
        <v>34.777000000000001</v>
      </c>
      <c r="X5563" s="129">
        <v>38.868000000000002</v>
      </c>
      <c r="Y5563" s="129">
        <v>43.567999999999998</v>
      </c>
      <c r="Z5563" s="129">
        <v>48.054000000000002</v>
      </c>
      <c r="AA5563" s="129">
        <v>54.037999999999997</v>
      </c>
      <c r="AB5563" s="129">
        <v>57.539000000000001</v>
      </c>
      <c r="AC5563" s="129">
        <v>60.033999999999999</v>
      </c>
      <c r="AD5563" s="129">
        <v>62.341000000000001</v>
      </c>
      <c r="AE5563" s="129">
        <v>64.578999999999994</v>
      </c>
      <c r="AF5563" s="129">
        <v>66.454999999999998</v>
      </c>
      <c r="AG5563" s="129">
        <v>68.198999999999998</v>
      </c>
      <c r="AH5563" s="129">
        <v>72.998999999999995</v>
      </c>
      <c r="AI5563" s="129">
        <v>80.185000000000002</v>
      </c>
      <c r="AJ5563" s="129">
        <v>85.894999999999996</v>
      </c>
      <c r="AK5563" s="129">
        <v>92.260999999999996</v>
      </c>
      <c r="AL5563" s="129">
        <v>110.05800000000001</v>
      </c>
      <c r="AM5563" s="129">
        <v>120.64</v>
      </c>
      <c r="AN5563" s="129">
        <v>134.83000000000001</v>
      </c>
      <c r="AO5563" s="129">
        <v>152.78</v>
      </c>
      <c r="AP5563" s="129">
        <v>169.99</v>
      </c>
      <c r="AQ5563" s="129">
        <v>179.94</v>
      </c>
      <c r="AR5563" s="129">
        <v>197.934</v>
      </c>
      <c r="AS5563" s="129">
        <v>213.76900000000001</v>
      </c>
      <c r="AT5563" s="129">
        <v>226.595</v>
      </c>
      <c r="AU5563" s="129">
        <v>240.191</v>
      </c>
      <c r="AV5563" s="129">
        <v>254.602</v>
      </c>
      <c r="AW5563" s="129">
        <v>2011</v>
      </c>
    </row>
    <row r="5564" spans="1:49">
      <c r="A5564" s="129">
        <v>564</v>
      </c>
      <c r="B5564" s="129" t="s">
        <v>2243</v>
      </c>
      <c r="C5564" s="129" t="s">
        <v>1673</v>
      </c>
      <c r="D5564" s="129" t="s">
        <v>2242</v>
      </c>
      <c r="E5564" s="129" t="s">
        <v>1672</v>
      </c>
      <c r="F5564" s="129" t="s">
        <v>1671</v>
      </c>
      <c r="G5564" s="129" t="s">
        <v>1655</v>
      </c>
      <c r="I5564" s="129" t="s">
        <v>1670</v>
      </c>
      <c r="J5564" s="129">
        <v>15.125</v>
      </c>
      <c r="K5564" s="129">
        <v>10.432</v>
      </c>
      <c r="L5564" s="129">
        <v>3.7930000000000001</v>
      </c>
      <c r="M5564" s="129">
        <v>8.827</v>
      </c>
      <c r="N5564" s="129">
        <v>3.4089999999999998</v>
      </c>
      <c r="O5564" s="129">
        <v>4.976</v>
      </c>
      <c r="P5564" s="129">
        <v>4.7030000000000003</v>
      </c>
      <c r="Q5564" s="129">
        <v>4.681</v>
      </c>
      <c r="R5564" s="129">
        <v>10.788</v>
      </c>
      <c r="S5564" s="129">
        <v>5.4850000000000003</v>
      </c>
      <c r="T5564" s="129">
        <v>13.81</v>
      </c>
      <c r="U5564" s="129">
        <v>12.659000000000001</v>
      </c>
      <c r="V5564" s="129">
        <v>14.464</v>
      </c>
      <c r="W5564" s="129">
        <v>9.6259999999999994</v>
      </c>
      <c r="X5564" s="129">
        <v>11.763</v>
      </c>
      <c r="Y5564" s="129">
        <v>12.092000000000001</v>
      </c>
      <c r="Z5564" s="129">
        <v>10.297000000000001</v>
      </c>
      <c r="AA5564" s="129">
        <v>12.452999999999999</v>
      </c>
      <c r="AB5564" s="129">
        <v>6.4790000000000001</v>
      </c>
      <c r="AC5564" s="129">
        <v>4.3360000000000003</v>
      </c>
      <c r="AD5564" s="129">
        <v>3.843</v>
      </c>
      <c r="AE5564" s="129">
        <v>3.5910000000000002</v>
      </c>
      <c r="AF5564" s="129">
        <v>2.9039999999999999</v>
      </c>
      <c r="AG5564" s="129">
        <v>2.625</v>
      </c>
      <c r="AH5564" s="129">
        <v>7.0380000000000003</v>
      </c>
      <c r="AI5564" s="129">
        <v>9.8450000000000006</v>
      </c>
      <c r="AJ5564" s="129">
        <v>7.1210000000000004</v>
      </c>
      <c r="AK5564" s="129">
        <v>7.4109999999999996</v>
      </c>
      <c r="AL5564" s="129">
        <v>19.291</v>
      </c>
      <c r="AM5564" s="129">
        <v>9.6140000000000008</v>
      </c>
      <c r="AN5564" s="129">
        <v>11.762</v>
      </c>
      <c r="AO5564" s="129">
        <v>13.313000000000001</v>
      </c>
      <c r="AP5564" s="129">
        <v>11.265000000000001</v>
      </c>
      <c r="AQ5564" s="129">
        <v>5.8529999999999998</v>
      </c>
      <c r="AR5564" s="129">
        <v>10</v>
      </c>
      <c r="AS5564" s="129">
        <v>8</v>
      </c>
      <c r="AT5564" s="129">
        <v>6</v>
      </c>
      <c r="AU5564" s="129">
        <v>6</v>
      </c>
      <c r="AV5564" s="129">
        <v>6</v>
      </c>
      <c r="AW5564" s="129">
        <v>2011</v>
      </c>
    </row>
    <row r="5565" spans="1:49">
      <c r="A5565" s="129">
        <v>564</v>
      </c>
      <c r="B5565" s="129" t="s">
        <v>2243</v>
      </c>
      <c r="C5565" s="129" t="s">
        <v>1669</v>
      </c>
      <c r="D5565" s="129" t="s">
        <v>2242</v>
      </c>
      <c r="E5565" s="129" t="s">
        <v>1668</v>
      </c>
      <c r="G5565" s="129" t="s">
        <v>50</v>
      </c>
    </row>
    <row r="5566" spans="1:49">
      <c r="A5566" s="129">
        <v>564</v>
      </c>
      <c r="B5566" s="129" t="s">
        <v>2243</v>
      </c>
      <c r="C5566" s="129" t="s">
        <v>1667</v>
      </c>
      <c r="D5566" s="129" t="s">
        <v>2242</v>
      </c>
      <c r="E5566" s="129" t="s">
        <v>1666</v>
      </c>
      <c r="F5566" s="129" t="s">
        <v>1665</v>
      </c>
      <c r="G5566" s="129" t="s">
        <v>1655</v>
      </c>
      <c r="I5566" s="129" t="s">
        <v>2248</v>
      </c>
      <c r="J5566" s="129">
        <v>1.7529999999999999</v>
      </c>
      <c r="K5566" s="129">
        <v>-8.6170000000000009</v>
      </c>
      <c r="L5566" s="129">
        <v>4.9660000000000002</v>
      </c>
      <c r="M5566" s="129">
        <v>9.2550000000000008</v>
      </c>
      <c r="N5566" s="129">
        <v>7.2779999999999996</v>
      </c>
      <c r="O5566" s="129">
        <v>8.82</v>
      </c>
      <c r="P5566" s="129">
        <v>-2.3690000000000002</v>
      </c>
      <c r="Q5566" s="129">
        <v>1.9159999999999999</v>
      </c>
      <c r="R5566" s="129">
        <v>-3.383</v>
      </c>
      <c r="S5566" s="129">
        <v>8.3010000000000002</v>
      </c>
      <c r="T5566" s="129">
        <v>-3.5</v>
      </c>
      <c r="U5566" s="129">
        <v>4.7539999999999996</v>
      </c>
      <c r="V5566" s="129">
        <v>7.4240000000000004</v>
      </c>
      <c r="W5566" s="129">
        <v>14.358000000000001</v>
      </c>
      <c r="X5566" s="129">
        <v>-6.423</v>
      </c>
      <c r="Y5566" s="129">
        <v>5.415</v>
      </c>
      <c r="Z5566" s="129">
        <v>16.486999999999998</v>
      </c>
      <c r="AA5566" s="129">
        <v>-6.032</v>
      </c>
      <c r="AB5566" s="129">
        <v>-2.56</v>
      </c>
      <c r="AC5566" s="129">
        <v>0.72299999999999998</v>
      </c>
      <c r="AD5566" s="129">
        <v>-7.0759999999999996</v>
      </c>
      <c r="AE5566" s="129">
        <v>4.1840000000000002</v>
      </c>
      <c r="AF5566" s="129">
        <v>-0.83299999999999996</v>
      </c>
      <c r="AG5566" s="129">
        <v>7.0010000000000003</v>
      </c>
      <c r="AH5566" s="129">
        <v>7.0430000000000001</v>
      </c>
      <c r="AI5566" s="129">
        <v>26.576000000000001</v>
      </c>
      <c r="AJ5566" s="129">
        <v>21.178999999999998</v>
      </c>
      <c r="AK5566" s="129">
        <v>2.6760000000000002</v>
      </c>
      <c r="AL5566" s="129">
        <v>10.339</v>
      </c>
      <c r="AM5566" s="129">
        <v>-3.2389999999999999</v>
      </c>
      <c r="AN5566" s="129">
        <v>-1.887</v>
      </c>
      <c r="AO5566" s="129">
        <v>2.794</v>
      </c>
      <c r="AP5566" s="129">
        <v>2.964</v>
      </c>
      <c r="AQ5566" s="129">
        <v>5.9870000000000001</v>
      </c>
      <c r="AR5566" s="129">
        <v>3.6560000000000001</v>
      </c>
      <c r="AS5566" s="129">
        <v>2.863</v>
      </c>
      <c r="AT5566" s="129">
        <v>4.657</v>
      </c>
      <c r="AU5566" s="129">
        <v>5.3970000000000002</v>
      </c>
      <c r="AV5566" s="129">
        <v>5.9969999999999999</v>
      </c>
      <c r="AW5566" s="129">
        <v>2011</v>
      </c>
    </row>
    <row r="5567" spans="1:49">
      <c r="A5567" s="129">
        <v>564</v>
      </c>
      <c r="B5567" s="129" t="s">
        <v>2243</v>
      </c>
      <c r="C5567" s="129" t="s">
        <v>1664</v>
      </c>
      <c r="D5567" s="129" t="s">
        <v>2242</v>
      </c>
      <c r="E5567" s="129" t="s">
        <v>1663</v>
      </c>
      <c r="F5567" s="129" t="s">
        <v>1662</v>
      </c>
      <c r="G5567" s="129" t="s">
        <v>1655</v>
      </c>
      <c r="I5567" s="129" t="s">
        <v>2248</v>
      </c>
      <c r="J5567" s="129">
        <v>1.8069999999999999</v>
      </c>
      <c r="K5567" s="129">
        <v>-9.5139999999999993</v>
      </c>
      <c r="L5567" s="129">
        <v>7.1539999999999999</v>
      </c>
      <c r="M5567" s="129">
        <v>7.5369999999999999</v>
      </c>
      <c r="N5567" s="129">
        <v>7.2779999999999996</v>
      </c>
      <c r="O5567" s="129">
        <v>8.82</v>
      </c>
      <c r="P5567" s="129">
        <v>-2.3690000000000002</v>
      </c>
      <c r="Q5567" s="129">
        <v>1.9159999999999999</v>
      </c>
      <c r="R5567" s="129">
        <v>-3.383</v>
      </c>
      <c r="S5567" s="129">
        <v>8.3010000000000002</v>
      </c>
      <c r="T5567" s="129">
        <v>-3.5</v>
      </c>
      <c r="U5567" s="129">
        <v>4.7539999999999996</v>
      </c>
      <c r="V5567" s="129">
        <v>7.4240000000000004</v>
      </c>
      <c r="W5567" s="129">
        <v>14.358000000000001</v>
      </c>
      <c r="X5567" s="129">
        <v>-6.423</v>
      </c>
      <c r="Y5567" s="129">
        <v>5.415</v>
      </c>
      <c r="Z5567" s="129">
        <v>16.486999999999998</v>
      </c>
      <c r="AA5567" s="129">
        <v>-6.032</v>
      </c>
      <c r="AB5567" s="129">
        <v>-2.56</v>
      </c>
      <c r="AC5567" s="129">
        <v>0.72299999999999998</v>
      </c>
      <c r="AD5567" s="129">
        <v>-7.0759999999999996</v>
      </c>
      <c r="AE5567" s="129">
        <v>4.1840000000000002</v>
      </c>
      <c r="AF5567" s="129">
        <v>-0.83299999999999996</v>
      </c>
      <c r="AG5567" s="129">
        <v>7.0010000000000003</v>
      </c>
      <c r="AH5567" s="129">
        <v>7.0430000000000001</v>
      </c>
      <c r="AI5567" s="129">
        <v>26.576000000000001</v>
      </c>
      <c r="AJ5567" s="129">
        <v>21.178999999999998</v>
      </c>
      <c r="AK5567" s="129">
        <v>2.6760000000000002</v>
      </c>
      <c r="AL5567" s="129">
        <v>10.339</v>
      </c>
      <c r="AM5567" s="129">
        <v>-3.2389999999999999</v>
      </c>
      <c r="AN5567" s="129">
        <v>-1.887</v>
      </c>
      <c r="AO5567" s="129">
        <v>2.794</v>
      </c>
      <c r="AP5567" s="129">
        <v>2.964</v>
      </c>
      <c r="AQ5567" s="129">
        <v>5.9870000000000001</v>
      </c>
      <c r="AR5567" s="129">
        <v>3.6560000000000001</v>
      </c>
      <c r="AS5567" s="129">
        <v>2.863</v>
      </c>
      <c r="AT5567" s="129">
        <v>4.657</v>
      </c>
      <c r="AU5567" s="129">
        <v>5.3970000000000002</v>
      </c>
      <c r="AV5567" s="129">
        <v>5.9969999999999999</v>
      </c>
      <c r="AW5567" s="129">
        <v>2011</v>
      </c>
    </row>
    <row r="5568" spans="1:49">
      <c r="A5568" s="129">
        <v>564</v>
      </c>
      <c r="B5568" s="129" t="s">
        <v>2243</v>
      </c>
      <c r="C5568" s="129" t="s">
        <v>1661</v>
      </c>
      <c r="D5568" s="129" t="s">
        <v>2242</v>
      </c>
      <c r="E5568" s="129" t="s">
        <v>1660</v>
      </c>
      <c r="F5568" s="129" t="s">
        <v>1659</v>
      </c>
      <c r="G5568" s="129" t="s">
        <v>1655</v>
      </c>
      <c r="I5568" s="129" t="s">
        <v>2248</v>
      </c>
      <c r="J5568" s="129">
        <v>19.199000000000002</v>
      </c>
      <c r="K5568" s="129">
        <v>-0.79800000000000004</v>
      </c>
      <c r="L5568" s="129">
        <v>11.153</v>
      </c>
      <c r="M5568" s="129">
        <v>10.013999999999999</v>
      </c>
      <c r="N5568" s="129">
        <v>-3.819</v>
      </c>
      <c r="O5568" s="129">
        <v>-0.496</v>
      </c>
      <c r="P5568" s="129">
        <v>32.917999999999999</v>
      </c>
      <c r="Q5568" s="129">
        <v>12.382999999999999</v>
      </c>
      <c r="R5568" s="129">
        <v>-4.6740000000000004</v>
      </c>
      <c r="S5568" s="129">
        <v>13.835000000000001</v>
      </c>
      <c r="T5568" s="129">
        <v>10.1</v>
      </c>
      <c r="U5568" s="129">
        <v>17.888999999999999</v>
      </c>
      <c r="V5568" s="129">
        <v>21.324999999999999</v>
      </c>
      <c r="W5568" s="129">
        <v>5.2279999999999998</v>
      </c>
      <c r="X5568" s="129">
        <v>-4.375</v>
      </c>
      <c r="Y5568" s="129">
        <v>4.1520000000000001</v>
      </c>
      <c r="Z5568" s="129">
        <v>4.641</v>
      </c>
      <c r="AA5568" s="129">
        <v>2.6150000000000002</v>
      </c>
      <c r="AB5568" s="129">
        <v>8.7560000000000002</v>
      </c>
      <c r="AC5568" s="129">
        <v>-4.9409999999999998</v>
      </c>
      <c r="AD5568" s="129">
        <v>14.195</v>
      </c>
      <c r="AE5568" s="129">
        <v>10.548999999999999</v>
      </c>
      <c r="AF5568" s="129">
        <v>10.247999999999999</v>
      </c>
      <c r="AG5568" s="129">
        <v>9.3559999999999999</v>
      </c>
      <c r="AH5568" s="129">
        <v>3.44</v>
      </c>
      <c r="AI5568" s="129">
        <v>15.138</v>
      </c>
      <c r="AJ5568" s="129">
        <v>9.1809999999999992</v>
      </c>
      <c r="AK5568" s="129" t="s">
        <v>1828</v>
      </c>
      <c r="AL5568" s="129">
        <v>1.647</v>
      </c>
      <c r="AM5568" s="129">
        <v>-2.6840000000000002</v>
      </c>
      <c r="AN5568" s="129">
        <v>0.64100000000000001</v>
      </c>
      <c r="AO5568" s="129">
        <v>7.7510000000000003</v>
      </c>
      <c r="AP5568" s="129">
        <v>0.105</v>
      </c>
      <c r="AQ5568" s="129">
        <v>7.4850000000000003</v>
      </c>
      <c r="AR5568" s="129">
        <v>7.3360000000000003</v>
      </c>
      <c r="AS5568" s="129">
        <v>5.0780000000000003</v>
      </c>
      <c r="AT5568" s="129">
        <v>5.0739999999999998</v>
      </c>
      <c r="AU5568" s="129">
        <v>4.9720000000000004</v>
      </c>
      <c r="AV5568" s="129">
        <v>5.0339999999999998</v>
      </c>
      <c r="AW5568" s="129">
        <v>2011</v>
      </c>
    </row>
    <row r="5569" spans="1:49">
      <c r="A5569" s="129">
        <v>564</v>
      </c>
      <c r="B5569" s="129" t="s">
        <v>2243</v>
      </c>
      <c r="C5569" s="129" t="s">
        <v>1658</v>
      </c>
      <c r="D5569" s="129" t="s">
        <v>2242</v>
      </c>
      <c r="E5569" s="129" t="s">
        <v>1657</v>
      </c>
      <c r="F5569" s="129" t="s">
        <v>1656</v>
      </c>
      <c r="G5569" s="129" t="s">
        <v>1655</v>
      </c>
      <c r="I5569" s="129" t="s">
        <v>2248</v>
      </c>
      <c r="J5569" s="129">
        <v>23.568000000000001</v>
      </c>
      <c r="K5569" s="129">
        <v>2.4910000000000001</v>
      </c>
      <c r="L5569" s="129">
        <v>-6.9059999999999997</v>
      </c>
      <c r="M5569" s="129">
        <v>27.157</v>
      </c>
      <c r="N5569" s="129">
        <v>-17.356000000000002</v>
      </c>
      <c r="O5569" s="129">
        <v>20.405999999999999</v>
      </c>
      <c r="P5569" s="129">
        <v>17.786000000000001</v>
      </c>
      <c r="Q5569" s="129">
        <v>10.544</v>
      </c>
      <c r="R5569" s="129">
        <v>9.1760000000000002</v>
      </c>
      <c r="S5569" s="129">
        <v>8.4689999999999994</v>
      </c>
      <c r="T5569" s="129">
        <v>10.1</v>
      </c>
      <c r="U5569" s="129">
        <v>17.888999999999999</v>
      </c>
      <c r="V5569" s="129">
        <v>21.324999999999999</v>
      </c>
      <c r="W5569" s="129">
        <v>5.2279999999999998</v>
      </c>
      <c r="X5569" s="129">
        <v>-4.375</v>
      </c>
      <c r="Y5569" s="129">
        <v>4.1520000000000001</v>
      </c>
      <c r="Z5569" s="129">
        <v>4.641</v>
      </c>
      <c r="AA5569" s="129">
        <v>2.6150000000000002</v>
      </c>
      <c r="AB5569" s="129">
        <v>8.7560000000000002</v>
      </c>
      <c r="AC5569" s="129">
        <v>-4.9409999999999998</v>
      </c>
      <c r="AD5569" s="129">
        <v>14.195</v>
      </c>
      <c r="AE5569" s="129">
        <v>10.548999999999999</v>
      </c>
      <c r="AF5569" s="129">
        <v>10.247999999999999</v>
      </c>
      <c r="AG5569" s="129">
        <v>9.3559999999999999</v>
      </c>
      <c r="AH5569" s="129">
        <v>3.44</v>
      </c>
      <c r="AI5569" s="129">
        <v>15.138</v>
      </c>
      <c r="AJ5569" s="129">
        <v>9.1809999999999992</v>
      </c>
      <c r="AK5569" s="129" t="s">
        <v>1828</v>
      </c>
      <c r="AL5569" s="129">
        <v>1.647</v>
      </c>
      <c r="AM5569" s="129">
        <v>-2.6840000000000002</v>
      </c>
      <c r="AN5569" s="129">
        <v>0.64100000000000001</v>
      </c>
      <c r="AO5569" s="129">
        <v>7.7510000000000003</v>
      </c>
      <c r="AP5569" s="129">
        <v>0.105</v>
      </c>
      <c r="AQ5569" s="129">
        <v>7.4850000000000003</v>
      </c>
      <c r="AR5569" s="129">
        <v>7.3360000000000003</v>
      </c>
      <c r="AS5569" s="129">
        <v>5.0780000000000003</v>
      </c>
      <c r="AT5569" s="129">
        <v>5.0739999999999998</v>
      </c>
      <c r="AU5569" s="129">
        <v>4.9720000000000004</v>
      </c>
      <c r="AV5569" s="129">
        <v>5.0339999999999998</v>
      </c>
      <c r="AW5569" s="129">
        <v>2011</v>
      </c>
    </row>
    <row r="5570" spans="1:49">
      <c r="A5570" s="129">
        <v>564</v>
      </c>
      <c r="B5570" s="129" t="s">
        <v>2243</v>
      </c>
      <c r="C5570" s="129" t="s">
        <v>1653</v>
      </c>
      <c r="D5570" s="129" t="s">
        <v>2242</v>
      </c>
      <c r="E5570" s="129" t="s">
        <v>80</v>
      </c>
      <c r="F5570" s="129" t="s">
        <v>1652</v>
      </c>
      <c r="G5570" s="129" t="s">
        <v>1651</v>
      </c>
      <c r="I5570" s="129" t="s">
        <v>2247</v>
      </c>
      <c r="J5570" s="129" t="s">
        <v>1595</v>
      </c>
      <c r="K5570" s="129" t="s">
        <v>1595</v>
      </c>
      <c r="L5570" s="129" t="s">
        <v>1595</v>
      </c>
      <c r="M5570" s="129">
        <v>3.85</v>
      </c>
      <c r="N5570" s="129">
        <v>3.75</v>
      </c>
      <c r="O5570" s="129">
        <v>3.65</v>
      </c>
      <c r="P5570" s="129">
        <v>3.3</v>
      </c>
      <c r="Q5570" s="129">
        <v>3.0710000000000002</v>
      </c>
      <c r="R5570" s="129">
        <v>3.1419999999999999</v>
      </c>
      <c r="S5570" s="129">
        <v>3.141</v>
      </c>
      <c r="T5570" s="129">
        <v>6.3</v>
      </c>
      <c r="U5570" s="129">
        <v>4.6890000000000001</v>
      </c>
      <c r="V5570" s="129">
        <v>6.0640000000000001</v>
      </c>
      <c r="W5570" s="129">
        <v>5.2830000000000004</v>
      </c>
      <c r="X5570" s="129">
        <v>4.7850000000000001</v>
      </c>
      <c r="Y5570" s="129">
        <v>5.0990000000000002</v>
      </c>
      <c r="Z5570" s="129">
        <v>5.3620000000000001</v>
      </c>
      <c r="AA5570" s="129">
        <v>5.7549999999999999</v>
      </c>
      <c r="AB5570" s="129">
        <v>6.01</v>
      </c>
      <c r="AC5570" s="129">
        <v>5.9059999999999997</v>
      </c>
      <c r="AD5570" s="129">
        <v>6.87</v>
      </c>
      <c r="AE5570" s="129">
        <v>7.82</v>
      </c>
      <c r="AF5570" s="129">
        <v>8.27</v>
      </c>
      <c r="AG5570" s="129">
        <v>8.27</v>
      </c>
      <c r="AH5570" s="129">
        <v>7.69</v>
      </c>
      <c r="AI5570" s="129">
        <v>7.69</v>
      </c>
      <c r="AJ5570" s="129">
        <v>6.2</v>
      </c>
      <c r="AK5570" s="129">
        <v>5.3250000000000002</v>
      </c>
      <c r="AL5570" s="129">
        <v>5.202</v>
      </c>
      <c r="AM5570" s="129">
        <v>5.46</v>
      </c>
      <c r="AN5570" s="129">
        <v>5.55</v>
      </c>
      <c r="AO5570" s="129">
        <v>5.95</v>
      </c>
      <c r="AP5570" s="129">
        <v>6.4539999999999997</v>
      </c>
      <c r="AQ5570" s="129">
        <v>6.7</v>
      </c>
      <c r="AR5570" s="129">
        <v>6.9240000000000004</v>
      </c>
      <c r="AS5570" s="129">
        <v>7.3289999999999997</v>
      </c>
      <c r="AT5570" s="129">
        <v>7.5410000000000004</v>
      </c>
      <c r="AU5570" s="129">
        <v>6.6580000000000004</v>
      </c>
      <c r="AV5570" s="129">
        <v>5.8109999999999999</v>
      </c>
      <c r="AW5570" s="129">
        <v>2011</v>
      </c>
    </row>
    <row r="5571" spans="1:49">
      <c r="A5571" s="129">
        <v>564</v>
      </c>
      <c r="B5571" s="129" t="s">
        <v>2243</v>
      </c>
      <c r="C5571" s="129" t="s">
        <v>1650</v>
      </c>
      <c r="D5571" s="129" t="s">
        <v>2242</v>
      </c>
      <c r="E5571" s="129" t="s">
        <v>1649</v>
      </c>
      <c r="F5571" s="129" t="s">
        <v>1648</v>
      </c>
      <c r="G5571" s="129" t="s">
        <v>84</v>
      </c>
      <c r="H5571" s="129" t="s">
        <v>5</v>
      </c>
    </row>
    <row r="5572" spans="1:49">
      <c r="A5572" s="129">
        <v>564</v>
      </c>
      <c r="B5572" s="129" t="s">
        <v>2243</v>
      </c>
      <c r="C5572" s="129" t="s">
        <v>1647</v>
      </c>
      <c r="D5572" s="129" t="s">
        <v>2242</v>
      </c>
      <c r="E5572" s="129" t="s">
        <v>15</v>
      </c>
      <c r="F5572" s="129" t="s">
        <v>1646</v>
      </c>
      <c r="G5572" s="129" t="s">
        <v>84</v>
      </c>
      <c r="H5572" s="129" t="s">
        <v>5</v>
      </c>
      <c r="I5572" s="129" t="s">
        <v>2246</v>
      </c>
      <c r="J5572" s="129">
        <v>82.432000000000002</v>
      </c>
      <c r="K5572" s="129">
        <v>84.87</v>
      </c>
      <c r="L5572" s="129">
        <v>87.38</v>
      </c>
      <c r="M5572" s="129">
        <v>89.89</v>
      </c>
      <c r="N5572" s="129">
        <v>92.4</v>
      </c>
      <c r="O5572" s="129">
        <v>94.93</v>
      </c>
      <c r="P5572" s="129">
        <v>97.5</v>
      </c>
      <c r="Q5572" s="129">
        <v>100.09</v>
      </c>
      <c r="R5572" s="129">
        <v>102.71</v>
      </c>
      <c r="S5572" s="129">
        <v>105.35</v>
      </c>
      <c r="T5572" s="129">
        <v>108.4</v>
      </c>
      <c r="U5572" s="129">
        <v>110.8</v>
      </c>
      <c r="V5572" s="129">
        <v>114.075</v>
      </c>
      <c r="W5572" s="129">
        <v>117.02</v>
      </c>
      <c r="X5572" s="129">
        <v>119.99</v>
      </c>
      <c r="Y5572" s="129">
        <v>122.985</v>
      </c>
      <c r="Z5572" s="129">
        <v>126</v>
      </c>
      <c r="AA5572" s="129">
        <v>129.035</v>
      </c>
      <c r="AB5572" s="129">
        <v>132.08500000000001</v>
      </c>
      <c r="AC5572" s="129">
        <v>135.125</v>
      </c>
      <c r="AD5572" s="129">
        <v>137.53</v>
      </c>
      <c r="AE5572" s="129">
        <v>140.36000000000001</v>
      </c>
      <c r="AF5572" s="129">
        <v>143.16999999999999</v>
      </c>
      <c r="AG5572" s="129">
        <v>146.75</v>
      </c>
      <c r="AH5572" s="129">
        <v>149.65</v>
      </c>
      <c r="AI5572" s="129">
        <v>152.53</v>
      </c>
      <c r="AJ5572" s="129">
        <v>155.37</v>
      </c>
      <c r="AK5572" s="129">
        <v>158.16999999999999</v>
      </c>
      <c r="AL5572" s="129">
        <v>164.66</v>
      </c>
      <c r="AM5572" s="129">
        <v>168.18</v>
      </c>
      <c r="AN5572" s="129">
        <v>171.73</v>
      </c>
      <c r="AO5572" s="129">
        <v>175.30500000000001</v>
      </c>
      <c r="AP5572" s="129">
        <v>178.91</v>
      </c>
      <c r="AQ5572" s="129">
        <v>182.589</v>
      </c>
      <c r="AR5572" s="129">
        <v>186.28899999999999</v>
      </c>
      <c r="AS5572" s="129">
        <v>190.00800000000001</v>
      </c>
      <c r="AT5572" s="129">
        <v>193.745</v>
      </c>
      <c r="AU5572" s="129">
        <v>197.49600000000001</v>
      </c>
      <c r="AV5572" s="129">
        <v>201.261</v>
      </c>
      <c r="AW5572" s="129">
        <v>2011</v>
      </c>
    </row>
    <row r="5573" spans="1:49">
      <c r="A5573" s="129">
        <v>564</v>
      </c>
      <c r="B5573" s="129" t="s">
        <v>2243</v>
      </c>
      <c r="C5573" s="129" t="s">
        <v>1644</v>
      </c>
      <c r="D5573" s="129" t="s">
        <v>2242</v>
      </c>
      <c r="E5573" s="129" t="s">
        <v>1642</v>
      </c>
      <c r="F5573" s="129" t="s">
        <v>1641</v>
      </c>
      <c r="G5573" s="129" t="s">
        <v>1608</v>
      </c>
      <c r="H5573" s="129" t="s">
        <v>1604</v>
      </c>
      <c r="I5573" s="129" t="s">
        <v>2245</v>
      </c>
      <c r="J5573" s="129" t="s">
        <v>1595</v>
      </c>
      <c r="K5573" s="129" t="s">
        <v>1595</v>
      </c>
      <c r="L5573" s="129" t="s">
        <v>1595</v>
      </c>
      <c r="M5573" s="129" t="s">
        <v>1595</v>
      </c>
      <c r="N5573" s="129" t="s">
        <v>1595</v>
      </c>
      <c r="O5573" s="129" t="s">
        <v>1595</v>
      </c>
      <c r="P5573" s="129" t="s">
        <v>1595</v>
      </c>
      <c r="Q5573" s="129" t="s">
        <v>1595</v>
      </c>
      <c r="R5573" s="129" t="s">
        <v>1595</v>
      </c>
      <c r="S5573" s="129" t="s">
        <v>1595</v>
      </c>
      <c r="T5573" s="129">
        <v>181.8</v>
      </c>
      <c r="U5573" s="129">
        <v>215.5</v>
      </c>
      <c r="V5573" s="129">
        <v>237.4</v>
      </c>
      <c r="W5573" s="129">
        <v>255.3</v>
      </c>
      <c r="X5573" s="129">
        <v>269.39</v>
      </c>
      <c r="Y5573" s="129">
        <v>307.43299999999999</v>
      </c>
      <c r="Z5573" s="129">
        <v>370.57900000000001</v>
      </c>
      <c r="AA5573" s="129">
        <v>391.678</v>
      </c>
      <c r="AB5573" s="129">
        <v>423.00700000000001</v>
      </c>
      <c r="AC5573" s="129">
        <v>488.60399999999998</v>
      </c>
      <c r="AD5573" s="129">
        <v>545.99300000000005</v>
      </c>
      <c r="AE5573" s="129">
        <v>593.50599999999997</v>
      </c>
      <c r="AF5573" s="129">
        <v>707.21</v>
      </c>
      <c r="AG5573" s="129">
        <v>838.22</v>
      </c>
      <c r="AH5573" s="129">
        <v>824.65300000000002</v>
      </c>
      <c r="AI5573" s="129">
        <v>919.39200000000005</v>
      </c>
      <c r="AJ5573" s="130">
        <v>1120.895</v>
      </c>
      <c r="AK5573" s="130">
        <v>1327.223</v>
      </c>
      <c r="AL5573" s="130">
        <v>1530.002</v>
      </c>
      <c r="AM5573" s="130">
        <v>1877.913</v>
      </c>
      <c r="AN5573" s="130">
        <v>2129.944</v>
      </c>
      <c r="AO5573" s="130">
        <v>2306.357</v>
      </c>
      <c r="AP5573" s="130">
        <v>2641.692</v>
      </c>
      <c r="AQ5573" s="130">
        <v>3031.2649999999999</v>
      </c>
      <c r="AR5573" s="130">
        <v>3643.4749999999999</v>
      </c>
      <c r="AS5573" s="130">
        <v>4245.7340000000004</v>
      </c>
      <c r="AT5573" s="130">
        <v>4861.674</v>
      </c>
      <c r="AU5573" s="130">
        <v>5358.1580000000004</v>
      </c>
      <c r="AV5573" s="130">
        <v>5942.0259999999998</v>
      </c>
      <c r="AW5573" s="129">
        <v>2011</v>
      </c>
    </row>
    <row r="5574" spans="1:49">
      <c r="A5574" s="129">
        <v>564</v>
      </c>
      <c r="B5574" s="129" t="s">
        <v>2243</v>
      </c>
      <c r="C5574" s="129" t="s">
        <v>1643</v>
      </c>
      <c r="D5574" s="129" t="s">
        <v>2242</v>
      </c>
      <c r="E5574" s="129" t="s">
        <v>1642</v>
      </c>
      <c r="F5574" s="129" t="s">
        <v>1641</v>
      </c>
      <c r="G5574" s="129" t="s">
        <v>1597</v>
      </c>
      <c r="I5574" s="129" t="s">
        <v>1640</v>
      </c>
      <c r="J5574" s="129" t="s">
        <v>1595</v>
      </c>
      <c r="K5574" s="129" t="s">
        <v>1595</v>
      </c>
      <c r="L5574" s="129" t="s">
        <v>1595</v>
      </c>
      <c r="M5574" s="129" t="s">
        <v>1595</v>
      </c>
      <c r="N5574" s="129" t="s">
        <v>1595</v>
      </c>
      <c r="O5574" s="129" t="s">
        <v>1595</v>
      </c>
      <c r="P5574" s="129" t="s">
        <v>1595</v>
      </c>
      <c r="Q5574" s="129" t="s">
        <v>1595</v>
      </c>
      <c r="R5574" s="129" t="s">
        <v>1595</v>
      </c>
      <c r="S5574" s="129" t="s">
        <v>1595</v>
      </c>
      <c r="T5574" s="129">
        <v>16.251000000000001</v>
      </c>
      <c r="U5574" s="129">
        <v>16.175999999999998</v>
      </c>
      <c r="V5574" s="129">
        <v>15.032999999999999</v>
      </c>
      <c r="W5574" s="129">
        <v>14.616</v>
      </c>
      <c r="X5574" s="129">
        <v>13.17</v>
      </c>
      <c r="Y5574" s="129">
        <v>12.574</v>
      </c>
      <c r="Z5574" s="129">
        <v>13.34</v>
      </c>
      <c r="AA5574" s="129">
        <v>12.31</v>
      </c>
      <c r="AB5574" s="129">
        <v>12.057</v>
      </c>
      <c r="AC5574" s="129">
        <v>12.691000000000001</v>
      </c>
      <c r="AD5574" s="129">
        <v>13.24</v>
      </c>
      <c r="AE5574" s="129">
        <v>13.081</v>
      </c>
      <c r="AF5574" s="129">
        <v>14.737</v>
      </c>
      <c r="AG5574" s="129">
        <v>15.951000000000001</v>
      </c>
      <c r="AH5574" s="129">
        <v>13.565</v>
      </c>
      <c r="AI5574" s="129">
        <v>13.124000000000001</v>
      </c>
      <c r="AJ5574" s="129">
        <v>13.643000000000001</v>
      </c>
      <c r="AK5574" s="129">
        <v>14.364000000000001</v>
      </c>
      <c r="AL5574" s="129">
        <v>14.382999999999999</v>
      </c>
      <c r="AM5574" s="129">
        <v>14.227</v>
      </c>
      <c r="AN5574" s="129">
        <v>14.327</v>
      </c>
      <c r="AO5574" s="129">
        <v>12.613</v>
      </c>
      <c r="AP5574" s="129">
        <v>13.148999999999999</v>
      </c>
      <c r="AQ5574" s="129">
        <v>13.231999999999999</v>
      </c>
      <c r="AR5574" s="129">
        <v>14.372</v>
      </c>
      <c r="AS5574" s="129">
        <v>14.845000000000001</v>
      </c>
      <c r="AT5574" s="129">
        <v>15.318</v>
      </c>
      <c r="AU5574" s="129">
        <v>15.24</v>
      </c>
      <c r="AV5574" s="129">
        <v>15.183999999999999</v>
      </c>
      <c r="AW5574" s="129">
        <v>2011</v>
      </c>
    </row>
    <row r="5575" spans="1:49">
      <c r="A5575" s="129">
        <v>564</v>
      </c>
      <c r="B5575" s="129" t="s">
        <v>2243</v>
      </c>
      <c r="C5575" s="129" t="s">
        <v>1639</v>
      </c>
      <c r="D5575" s="129" t="s">
        <v>2242</v>
      </c>
      <c r="E5575" s="129" t="s">
        <v>1637</v>
      </c>
      <c r="F5575" s="129" t="s">
        <v>1636</v>
      </c>
      <c r="G5575" s="129" t="s">
        <v>1608</v>
      </c>
      <c r="H5575" s="129" t="s">
        <v>1604</v>
      </c>
      <c r="I5575" s="129" t="s">
        <v>2245</v>
      </c>
      <c r="J5575" s="129" t="s">
        <v>1595</v>
      </c>
      <c r="K5575" s="129" t="s">
        <v>1595</v>
      </c>
      <c r="L5575" s="129" t="s">
        <v>1595</v>
      </c>
      <c r="M5575" s="129" t="s">
        <v>1595</v>
      </c>
      <c r="N5575" s="129" t="s">
        <v>1595</v>
      </c>
      <c r="O5575" s="129" t="s">
        <v>1595</v>
      </c>
      <c r="P5575" s="129" t="s">
        <v>1595</v>
      </c>
      <c r="Q5575" s="129" t="s">
        <v>1595</v>
      </c>
      <c r="R5575" s="129" t="s">
        <v>1595</v>
      </c>
      <c r="S5575" s="129" t="s">
        <v>1595</v>
      </c>
      <c r="T5575" s="129" t="s">
        <v>1595</v>
      </c>
      <c r="U5575" s="129" t="s">
        <v>1595</v>
      </c>
      <c r="V5575" s="129" t="s">
        <v>1595</v>
      </c>
      <c r="W5575" s="129">
        <v>361.99099999999999</v>
      </c>
      <c r="X5575" s="129">
        <v>361.99099999999999</v>
      </c>
      <c r="Y5575" s="129">
        <v>426.37299999999999</v>
      </c>
      <c r="Z5575" s="129">
        <v>520.83699999999999</v>
      </c>
      <c r="AA5575" s="129">
        <v>545.18700000000001</v>
      </c>
      <c r="AB5575" s="129">
        <v>618.41899999999998</v>
      </c>
      <c r="AC5575" s="129">
        <v>636.07500000000005</v>
      </c>
      <c r="AD5575" s="129">
        <v>711.32899999999995</v>
      </c>
      <c r="AE5575" s="129">
        <v>732.34500000000003</v>
      </c>
      <c r="AF5575" s="129">
        <v>866.221</v>
      </c>
      <c r="AG5575" s="129">
        <v>845.97799999999995</v>
      </c>
      <c r="AH5575" s="129">
        <v>922.94600000000003</v>
      </c>
      <c r="AI5575" s="130">
        <v>1116.539</v>
      </c>
      <c r="AJ5575" s="130">
        <v>1401.818</v>
      </c>
      <c r="AK5575" s="130">
        <v>1800.0029999999999</v>
      </c>
      <c r="AL5575" s="130">
        <v>2280.9720000000002</v>
      </c>
      <c r="AM5575" s="130">
        <v>2531.308</v>
      </c>
      <c r="AN5575" s="130">
        <v>3008.43</v>
      </c>
      <c r="AO5575" s="130">
        <v>3566.415</v>
      </c>
      <c r="AP5575" s="130">
        <v>4326.3220000000001</v>
      </c>
      <c r="AQ5575" s="130">
        <v>4980.1620000000003</v>
      </c>
      <c r="AR5575" s="130">
        <v>5041.9549999999999</v>
      </c>
      <c r="AS5575" s="130">
        <v>5491.9979999999996</v>
      </c>
      <c r="AT5575" s="130">
        <v>6014.0739999999996</v>
      </c>
      <c r="AU5575" s="130">
        <v>6581.6639999999998</v>
      </c>
      <c r="AV5575" s="130">
        <v>7300.4790000000003</v>
      </c>
      <c r="AW5575" s="129">
        <v>2011</v>
      </c>
    </row>
    <row r="5576" spans="1:49">
      <c r="A5576" s="129">
        <v>564</v>
      </c>
      <c r="B5576" s="129" t="s">
        <v>2243</v>
      </c>
      <c r="C5576" s="129" t="s">
        <v>1638</v>
      </c>
      <c r="D5576" s="129" t="s">
        <v>2242</v>
      </c>
      <c r="E5576" s="129" t="s">
        <v>1637</v>
      </c>
      <c r="F5576" s="129" t="s">
        <v>1636</v>
      </c>
      <c r="G5576" s="129" t="s">
        <v>1597</v>
      </c>
      <c r="I5576" s="129" t="s">
        <v>1635</v>
      </c>
      <c r="J5576" s="129" t="s">
        <v>1595</v>
      </c>
      <c r="K5576" s="129" t="s">
        <v>1595</v>
      </c>
      <c r="L5576" s="129" t="s">
        <v>1595</v>
      </c>
      <c r="M5576" s="129" t="s">
        <v>1595</v>
      </c>
      <c r="N5576" s="129" t="s">
        <v>1595</v>
      </c>
      <c r="O5576" s="129" t="s">
        <v>1595</v>
      </c>
      <c r="P5576" s="129" t="s">
        <v>1595</v>
      </c>
      <c r="Q5576" s="129" t="s">
        <v>1595</v>
      </c>
      <c r="R5576" s="129" t="s">
        <v>1595</v>
      </c>
      <c r="S5576" s="129" t="s">
        <v>1595</v>
      </c>
      <c r="T5576" s="129" t="s">
        <v>1595</v>
      </c>
      <c r="U5576" s="129" t="s">
        <v>1595</v>
      </c>
      <c r="V5576" s="129" t="s">
        <v>1595</v>
      </c>
      <c r="W5576" s="129">
        <v>20.725000000000001</v>
      </c>
      <c r="X5576" s="129">
        <v>17.696999999999999</v>
      </c>
      <c r="Y5576" s="129">
        <v>17.439</v>
      </c>
      <c r="Z5576" s="129">
        <v>18.748000000000001</v>
      </c>
      <c r="AA5576" s="129">
        <v>17.135000000000002</v>
      </c>
      <c r="AB5576" s="129">
        <v>17.626000000000001</v>
      </c>
      <c r="AC5576" s="129">
        <v>16.521000000000001</v>
      </c>
      <c r="AD5576" s="129">
        <v>17.25</v>
      </c>
      <c r="AE5576" s="129">
        <v>16.14</v>
      </c>
      <c r="AF5576" s="129">
        <v>18.05</v>
      </c>
      <c r="AG5576" s="129">
        <v>16.099</v>
      </c>
      <c r="AH5576" s="129">
        <v>15.182</v>
      </c>
      <c r="AI5576" s="129">
        <v>15.938000000000001</v>
      </c>
      <c r="AJ5576" s="129">
        <v>17.062000000000001</v>
      </c>
      <c r="AK5576" s="129">
        <v>19.481000000000002</v>
      </c>
      <c r="AL5576" s="129">
        <v>21.442</v>
      </c>
      <c r="AM5576" s="129">
        <v>19.177</v>
      </c>
      <c r="AN5576" s="129">
        <v>20.236000000000001</v>
      </c>
      <c r="AO5576" s="129">
        <v>19.504999999999999</v>
      </c>
      <c r="AP5576" s="129">
        <v>21.533999999999999</v>
      </c>
      <c r="AQ5576" s="129">
        <v>21.739000000000001</v>
      </c>
      <c r="AR5576" s="129">
        <v>19.888999999999999</v>
      </c>
      <c r="AS5576" s="129">
        <v>19.202999999999999</v>
      </c>
      <c r="AT5576" s="129">
        <v>18.949000000000002</v>
      </c>
      <c r="AU5576" s="129">
        <v>18.72</v>
      </c>
      <c r="AV5576" s="129">
        <v>18.655999999999999</v>
      </c>
      <c r="AW5576" s="129">
        <v>2011</v>
      </c>
    </row>
    <row r="5577" spans="1:49">
      <c r="A5577" s="129">
        <v>564</v>
      </c>
      <c r="B5577" s="129" t="s">
        <v>2243</v>
      </c>
      <c r="C5577" s="129" t="s">
        <v>1634</v>
      </c>
      <c r="D5577" s="129" t="s">
        <v>2242</v>
      </c>
      <c r="E5577" s="129" t="s">
        <v>1632</v>
      </c>
      <c r="F5577" s="129" t="s">
        <v>1631</v>
      </c>
      <c r="G5577" s="129" t="s">
        <v>1608</v>
      </c>
      <c r="H5577" s="129" t="s">
        <v>1604</v>
      </c>
      <c r="I5577" s="129" t="s">
        <v>2245</v>
      </c>
      <c r="J5577" s="129" t="s">
        <v>1595</v>
      </c>
      <c r="K5577" s="129" t="s">
        <v>1595</v>
      </c>
      <c r="L5577" s="129" t="s">
        <v>1595</v>
      </c>
      <c r="M5577" s="129" t="s">
        <v>1595</v>
      </c>
      <c r="N5577" s="129" t="s">
        <v>1595</v>
      </c>
      <c r="O5577" s="129" t="s">
        <v>1595</v>
      </c>
      <c r="P5577" s="129" t="s">
        <v>1595</v>
      </c>
      <c r="Q5577" s="129" t="s">
        <v>1595</v>
      </c>
      <c r="R5577" s="129" t="s">
        <v>1595</v>
      </c>
      <c r="S5577" s="129" t="s">
        <v>1595</v>
      </c>
      <c r="T5577" s="129" t="s">
        <v>1595</v>
      </c>
      <c r="U5577" s="129" t="s">
        <v>1595</v>
      </c>
      <c r="V5577" s="129" t="s">
        <v>1595</v>
      </c>
      <c r="W5577" s="129">
        <v>-106.691</v>
      </c>
      <c r="X5577" s="129">
        <v>-92.600999999999999</v>
      </c>
      <c r="Y5577" s="129">
        <v>-118.94</v>
      </c>
      <c r="Z5577" s="129">
        <v>-150.25800000000001</v>
      </c>
      <c r="AA5577" s="129">
        <v>-153.50899999999999</v>
      </c>
      <c r="AB5577" s="129">
        <v>-195.41200000000001</v>
      </c>
      <c r="AC5577" s="129">
        <v>-147.471</v>
      </c>
      <c r="AD5577" s="129">
        <v>-165.33600000000001</v>
      </c>
      <c r="AE5577" s="129">
        <v>-138.839</v>
      </c>
      <c r="AF5577" s="129">
        <v>-159.011</v>
      </c>
      <c r="AG5577" s="129">
        <v>-7.758</v>
      </c>
      <c r="AH5577" s="129">
        <v>-98.293000000000006</v>
      </c>
      <c r="AI5577" s="129">
        <v>-197.14699999999999</v>
      </c>
      <c r="AJ5577" s="129">
        <v>-280.923</v>
      </c>
      <c r="AK5577" s="129">
        <v>-472.78</v>
      </c>
      <c r="AL5577" s="129">
        <v>-750.97</v>
      </c>
      <c r="AM5577" s="129">
        <v>-653.39499999999998</v>
      </c>
      <c r="AN5577" s="129">
        <v>-878.48599999999999</v>
      </c>
      <c r="AO5577" s="130">
        <v>-1260.058</v>
      </c>
      <c r="AP5577" s="130">
        <v>-1684.63</v>
      </c>
      <c r="AQ5577" s="130">
        <v>-1948.8969999999999</v>
      </c>
      <c r="AR5577" s="130">
        <v>-1398.48</v>
      </c>
      <c r="AS5577" s="130">
        <v>-1246.2639999999999</v>
      </c>
      <c r="AT5577" s="130">
        <v>-1152.4000000000001</v>
      </c>
      <c r="AU5577" s="130">
        <v>-1223.5050000000001</v>
      </c>
      <c r="AV5577" s="130">
        <v>-1358.453</v>
      </c>
      <c r="AW5577" s="129">
        <v>2011</v>
      </c>
    </row>
    <row r="5578" spans="1:49">
      <c r="A5578" s="129">
        <v>564</v>
      </c>
      <c r="B5578" s="129" t="s">
        <v>2243</v>
      </c>
      <c r="C5578" s="129" t="s">
        <v>1633</v>
      </c>
      <c r="D5578" s="129" t="s">
        <v>2242</v>
      </c>
      <c r="E5578" s="129" t="s">
        <v>1632</v>
      </c>
      <c r="F5578" s="129" t="s">
        <v>1631</v>
      </c>
      <c r="G5578" s="129" t="s">
        <v>1597</v>
      </c>
      <c r="I5578" s="129" t="s">
        <v>1630</v>
      </c>
      <c r="J5578" s="129" t="s">
        <v>1595</v>
      </c>
      <c r="K5578" s="129" t="s">
        <v>1595</v>
      </c>
      <c r="L5578" s="129" t="s">
        <v>1595</v>
      </c>
      <c r="M5578" s="129" t="s">
        <v>1595</v>
      </c>
      <c r="N5578" s="129" t="s">
        <v>1595</v>
      </c>
      <c r="O5578" s="129" t="s">
        <v>1595</v>
      </c>
      <c r="P5578" s="129" t="s">
        <v>1595</v>
      </c>
      <c r="Q5578" s="129" t="s">
        <v>1595</v>
      </c>
      <c r="R5578" s="129" t="s">
        <v>1595</v>
      </c>
      <c r="S5578" s="129" t="s">
        <v>1595</v>
      </c>
      <c r="T5578" s="129" t="s">
        <v>1595</v>
      </c>
      <c r="U5578" s="129" t="s">
        <v>1595</v>
      </c>
      <c r="V5578" s="129" t="s">
        <v>1595</v>
      </c>
      <c r="W5578" s="129">
        <v>-6.1079999999999997</v>
      </c>
      <c r="X5578" s="129">
        <v>-4.5270000000000001</v>
      </c>
      <c r="Y5578" s="129">
        <v>-4.8650000000000002</v>
      </c>
      <c r="Z5578" s="129">
        <v>-5.4089999999999998</v>
      </c>
      <c r="AA5578" s="129">
        <v>-4.8250000000000002</v>
      </c>
      <c r="AB5578" s="129">
        <v>-5.57</v>
      </c>
      <c r="AC5578" s="129">
        <v>-3.83</v>
      </c>
      <c r="AD5578" s="129">
        <v>-4.0090000000000003</v>
      </c>
      <c r="AE5578" s="129">
        <v>-3.06</v>
      </c>
      <c r="AF5578" s="129">
        <v>-3.3130000000000002</v>
      </c>
      <c r="AG5578" s="129">
        <v>-0.14799999999999999</v>
      </c>
      <c r="AH5578" s="129">
        <v>-1.617</v>
      </c>
      <c r="AI5578" s="129">
        <v>-2.8140000000000001</v>
      </c>
      <c r="AJ5578" s="129">
        <v>-3.419</v>
      </c>
      <c r="AK5578" s="129">
        <v>-5.117</v>
      </c>
      <c r="AL5578" s="129">
        <v>-7.0590000000000002</v>
      </c>
      <c r="AM5578" s="129">
        <v>-4.95</v>
      </c>
      <c r="AN5578" s="129">
        <v>-5.9089999999999998</v>
      </c>
      <c r="AO5578" s="129">
        <v>-6.891</v>
      </c>
      <c r="AP5578" s="129">
        <v>-8.3849999999999998</v>
      </c>
      <c r="AQ5578" s="129">
        <v>-8.5069999999999997</v>
      </c>
      <c r="AR5578" s="129">
        <v>-5.5170000000000003</v>
      </c>
      <c r="AS5578" s="129">
        <v>-4.3579999999999997</v>
      </c>
      <c r="AT5578" s="129">
        <v>-3.6309999999999998</v>
      </c>
      <c r="AU5578" s="129">
        <v>-3.48</v>
      </c>
      <c r="AV5578" s="129">
        <v>-3.4710000000000001</v>
      </c>
      <c r="AW5578" s="129">
        <v>2011</v>
      </c>
    </row>
    <row r="5579" spans="1:49">
      <c r="A5579" s="129">
        <v>564</v>
      </c>
      <c r="B5579" s="129" t="s">
        <v>2243</v>
      </c>
      <c r="C5579" s="129" t="s">
        <v>1629</v>
      </c>
      <c r="D5579" s="129" t="s">
        <v>2242</v>
      </c>
      <c r="E5579" s="129" t="s">
        <v>1627</v>
      </c>
      <c r="F5579" s="129" t="s">
        <v>1626</v>
      </c>
      <c r="G5579" s="129" t="s">
        <v>1608</v>
      </c>
      <c r="H5579" s="129" t="s">
        <v>1604</v>
      </c>
    </row>
    <row r="5580" spans="1:49">
      <c r="A5580" s="129">
        <v>564</v>
      </c>
      <c r="B5580" s="129" t="s">
        <v>2243</v>
      </c>
      <c r="C5580" s="129" t="s">
        <v>1628</v>
      </c>
      <c r="D5580" s="129" t="s">
        <v>2242</v>
      </c>
      <c r="E5580" s="129" t="s">
        <v>1627</v>
      </c>
      <c r="F5580" s="129" t="s">
        <v>1626</v>
      </c>
      <c r="G5580" s="129" t="s">
        <v>1625</v>
      </c>
    </row>
    <row r="5581" spans="1:49">
      <c r="A5581" s="129">
        <v>564</v>
      </c>
      <c r="B5581" s="129" t="s">
        <v>2243</v>
      </c>
      <c r="C5581" s="129" t="s">
        <v>1624</v>
      </c>
      <c r="D5581" s="129" t="s">
        <v>2242</v>
      </c>
      <c r="E5581" s="129" t="s">
        <v>1622</v>
      </c>
      <c r="F5581" s="129" t="s">
        <v>1621</v>
      </c>
      <c r="G5581" s="129" t="s">
        <v>1608</v>
      </c>
      <c r="H5581" s="129" t="s">
        <v>1604</v>
      </c>
      <c r="I5581" s="129" t="s">
        <v>2245</v>
      </c>
      <c r="J5581" s="129" t="s">
        <v>1595</v>
      </c>
      <c r="K5581" s="129" t="s">
        <v>1595</v>
      </c>
      <c r="L5581" s="129" t="s">
        <v>1595</v>
      </c>
      <c r="M5581" s="129" t="s">
        <v>1595</v>
      </c>
      <c r="N5581" s="129" t="s">
        <v>1595</v>
      </c>
      <c r="O5581" s="129" t="s">
        <v>1595</v>
      </c>
      <c r="P5581" s="129" t="s">
        <v>1595</v>
      </c>
      <c r="Q5581" s="129" t="s">
        <v>1595</v>
      </c>
      <c r="R5581" s="129" t="s">
        <v>1595</v>
      </c>
      <c r="S5581" s="129" t="s">
        <v>1595</v>
      </c>
      <c r="T5581" s="129" t="s">
        <v>1595</v>
      </c>
      <c r="U5581" s="129" t="s">
        <v>1595</v>
      </c>
      <c r="V5581" s="129" t="s">
        <v>1595</v>
      </c>
      <c r="W5581" s="129" t="s">
        <v>1595</v>
      </c>
      <c r="X5581" s="129">
        <v>1.427</v>
      </c>
      <c r="Y5581" s="129">
        <v>-22.530999999999999</v>
      </c>
      <c r="Z5581" s="129">
        <v>-19.260999999999999</v>
      </c>
      <c r="AA5581" s="129">
        <v>4.24</v>
      </c>
      <c r="AB5581" s="129">
        <v>0.83899999999999997</v>
      </c>
      <c r="AC5581" s="129">
        <v>65.787999999999997</v>
      </c>
      <c r="AD5581" s="129">
        <v>79.742000000000004</v>
      </c>
      <c r="AE5581" s="129">
        <v>95.631</v>
      </c>
      <c r="AF5581" s="129">
        <v>86.251999999999995</v>
      </c>
      <c r="AG5581" s="129">
        <v>199.422</v>
      </c>
      <c r="AH5581" s="129">
        <v>97.968000000000004</v>
      </c>
      <c r="AI5581" s="129">
        <v>13.048999999999999</v>
      </c>
      <c r="AJ5581" s="129">
        <v>-43.804000000000002</v>
      </c>
      <c r="AK5581" s="129">
        <v>-103.983</v>
      </c>
      <c r="AL5581" s="129">
        <v>-261.28899999999999</v>
      </c>
      <c r="AM5581" s="129">
        <v>-15.605</v>
      </c>
      <c r="AN5581" s="129">
        <v>-236.21600000000001</v>
      </c>
      <c r="AO5581" s="129">
        <v>-561.96799999999996</v>
      </c>
      <c r="AP5581" s="129">
        <v>-795.58600000000001</v>
      </c>
      <c r="AQ5581" s="129">
        <v>-897.28700000000003</v>
      </c>
      <c r="AR5581" s="129">
        <v>-222.56100000000001</v>
      </c>
      <c r="AS5581" s="129">
        <v>23.856999999999999</v>
      </c>
      <c r="AT5581" s="129">
        <v>213.08500000000001</v>
      </c>
      <c r="AU5581" s="129">
        <v>190.251</v>
      </c>
      <c r="AV5581" s="129">
        <v>171.471</v>
      </c>
      <c r="AW5581" s="129">
        <v>2011</v>
      </c>
    </row>
    <row r="5582" spans="1:49">
      <c r="A5582" s="129">
        <v>564</v>
      </c>
      <c r="B5582" s="129" t="s">
        <v>2243</v>
      </c>
      <c r="C5582" s="129" t="s">
        <v>1623</v>
      </c>
      <c r="D5582" s="129" t="s">
        <v>2242</v>
      </c>
      <c r="E5582" s="129" t="s">
        <v>1622</v>
      </c>
      <c r="F5582" s="129" t="s">
        <v>1621</v>
      </c>
      <c r="G5582" s="129" t="s">
        <v>1597</v>
      </c>
      <c r="I5582" s="129" t="s">
        <v>1747</v>
      </c>
      <c r="J5582" s="129" t="s">
        <v>1595</v>
      </c>
      <c r="K5582" s="129" t="s">
        <v>1595</v>
      </c>
      <c r="L5582" s="129" t="s">
        <v>1595</v>
      </c>
      <c r="M5582" s="129" t="s">
        <v>1595</v>
      </c>
      <c r="N5582" s="129" t="s">
        <v>1595</v>
      </c>
      <c r="O5582" s="129" t="s">
        <v>1595</v>
      </c>
      <c r="P5582" s="129" t="s">
        <v>1595</v>
      </c>
      <c r="Q5582" s="129" t="s">
        <v>1595</v>
      </c>
      <c r="R5582" s="129" t="s">
        <v>1595</v>
      </c>
      <c r="S5582" s="129" t="s">
        <v>1595</v>
      </c>
      <c r="T5582" s="129" t="s">
        <v>1595</v>
      </c>
      <c r="U5582" s="129" t="s">
        <v>1595</v>
      </c>
      <c r="V5582" s="129" t="s">
        <v>1595</v>
      </c>
      <c r="W5582" s="129" t="s">
        <v>1595</v>
      </c>
      <c r="X5582" s="129">
        <v>7.0000000000000007E-2</v>
      </c>
      <c r="Y5582" s="129">
        <v>-0.92200000000000004</v>
      </c>
      <c r="Z5582" s="129">
        <v>-0.69299999999999995</v>
      </c>
      <c r="AA5582" s="129">
        <v>0.13300000000000001</v>
      </c>
      <c r="AB5582" s="129">
        <v>2.4E-2</v>
      </c>
      <c r="AC5582" s="129">
        <v>1.7090000000000001</v>
      </c>
      <c r="AD5582" s="129">
        <v>1.9339999999999999</v>
      </c>
      <c r="AE5582" s="129">
        <v>2.1080000000000001</v>
      </c>
      <c r="AF5582" s="129">
        <v>1.7969999999999999</v>
      </c>
      <c r="AG5582" s="129">
        <v>3.7949999999999999</v>
      </c>
      <c r="AH5582" s="129">
        <v>1.611</v>
      </c>
      <c r="AI5582" s="129">
        <v>0.186</v>
      </c>
      <c r="AJ5582" s="129">
        <v>-0.53300000000000003</v>
      </c>
      <c r="AK5582" s="129">
        <v>-1.125</v>
      </c>
      <c r="AL5582" s="129">
        <v>-2.456</v>
      </c>
      <c r="AM5582" s="129">
        <v>-0.11799999999999999</v>
      </c>
      <c r="AN5582" s="129">
        <v>-1.589</v>
      </c>
      <c r="AO5582" s="129">
        <v>-3.073</v>
      </c>
      <c r="AP5582" s="129">
        <v>-3.96</v>
      </c>
      <c r="AQ5582" s="129">
        <v>-3.9169999999999998</v>
      </c>
      <c r="AR5582" s="129">
        <v>-0.878</v>
      </c>
      <c r="AS5582" s="129">
        <v>8.3000000000000004E-2</v>
      </c>
      <c r="AT5582" s="129">
        <v>0.67100000000000004</v>
      </c>
      <c r="AU5582" s="129">
        <v>0.54100000000000004</v>
      </c>
      <c r="AV5582" s="129">
        <v>0.438</v>
      </c>
      <c r="AW5582" s="129">
        <v>2011</v>
      </c>
    </row>
    <row r="5583" spans="1:49">
      <c r="A5583" s="129">
        <v>564</v>
      </c>
      <c r="B5583" s="129" t="s">
        <v>2243</v>
      </c>
      <c r="C5583" s="129" t="s">
        <v>1620</v>
      </c>
      <c r="D5583" s="129" t="s">
        <v>2242</v>
      </c>
      <c r="E5583" s="129" t="s">
        <v>1618</v>
      </c>
      <c r="F5583" s="129" t="s">
        <v>1617</v>
      </c>
      <c r="G5583" s="129" t="s">
        <v>1608</v>
      </c>
      <c r="H5583" s="129" t="s">
        <v>1604</v>
      </c>
      <c r="I5583" s="129" t="s">
        <v>2245</v>
      </c>
      <c r="J5583" s="129" t="s">
        <v>1595</v>
      </c>
      <c r="K5583" s="129" t="s">
        <v>1595</v>
      </c>
      <c r="L5583" s="129" t="s">
        <v>1595</v>
      </c>
      <c r="M5583" s="129" t="s">
        <v>1595</v>
      </c>
      <c r="N5583" s="129" t="s">
        <v>1595</v>
      </c>
      <c r="O5583" s="129" t="s">
        <v>1595</v>
      </c>
      <c r="P5583" s="129" t="s">
        <v>1595</v>
      </c>
      <c r="Q5583" s="129" t="s">
        <v>1595</v>
      </c>
      <c r="R5583" s="129" t="s">
        <v>1595</v>
      </c>
      <c r="S5583" s="129" t="s">
        <v>1595</v>
      </c>
      <c r="T5583" s="129" t="s">
        <v>1595</v>
      </c>
      <c r="U5583" s="129" t="s">
        <v>1595</v>
      </c>
      <c r="V5583" s="129" t="s">
        <v>1595</v>
      </c>
      <c r="W5583" s="129" t="s">
        <v>1595</v>
      </c>
      <c r="X5583" s="129" t="s">
        <v>1595</v>
      </c>
      <c r="Y5583" s="129" t="s">
        <v>1595</v>
      </c>
      <c r="Z5583" s="129" t="s">
        <v>1595</v>
      </c>
      <c r="AA5583" s="129" t="s">
        <v>1595</v>
      </c>
      <c r="AB5583" s="129" t="s">
        <v>1595</v>
      </c>
      <c r="AC5583" s="129" t="s">
        <v>1595</v>
      </c>
      <c r="AD5583" s="129" t="s">
        <v>1595</v>
      </c>
      <c r="AE5583" s="130">
        <v>3582.37</v>
      </c>
      <c r="AF5583" s="130">
        <v>3399.2809999999999</v>
      </c>
      <c r="AG5583" s="130">
        <v>3419.2809999999999</v>
      </c>
      <c r="AH5583" s="130">
        <v>3521.5630000000001</v>
      </c>
      <c r="AI5583" s="130">
        <v>3898.645</v>
      </c>
      <c r="AJ5583" s="130">
        <v>4153.8760000000002</v>
      </c>
      <c r="AK5583" s="130">
        <v>4429.4139999999998</v>
      </c>
      <c r="AL5583" s="130">
        <v>5654.6139999999996</v>
      </c>
      <c r="AM5583" s="130">
        <v>7328.5439999999999</v>
      </c>
      <c r="AN5583" s="130">
        <v>8611.5280000000002</v>
      </c>
      <c r="AO5583" s="130">
        <v>10279.705</v>
      </c>
      <c r="AP5583" s="130">
        <v>12159.050999999999</v>
      </c>
      <c r="AQ5583" s="130">
        <v>14531.968999999999</v>
      </c>
      <c r="AR5583" s="130">
        <v>16259.6</v>
      </c>
      <c r="AS5583" s="130">
        <v>17518.909</v>
      </c>
      <c r="AT5583" s="130">
        <v>18566.643</v>
      </c>
      <c r="AU5583" s="130">
        <v>20011.53</v>
      </c>
      <c r="AV5583" s="130">
        <v>21634.722000000002</v>
      </c>
      <c r="AW5583" s="129">
        <v>2011</v>
      </c>
    </row>
    <row r="5584" spans="1:49">
      <c r="A5584" s="129">
        <v>564</v>
      </c>
      <c r="B5584" s="129" t="s">
        <v>2243</v>
      </c>
      <c r="C5584" s="129" t="s">
        <v>1619</v>
      </c>
      <c r="D5584" s="129" t="s">
        <v>2242</v>
      </c>
      <c r="E5584" s="129" t="s">
        <v>1618</v>
      </c>
      <c r="F5584" s="129" t="s">
        <v>1617</v>
      </c>
      <c r="G5584" s="129" t="s">
        <v>1597</v>
      </c>
      <c r="I5584" s="129" t="s">
        <v>1738</v>
      </c>
      <c r="J5584" s="129" t="s">
        <v>1595</v>
      </c>
      <c r="K5584" s="129" t="s">
        <v>1595</v>
      </c>
      <c r="L5584" s="129" t="s">
        <v>1595</v>
      </c>
      <c r="M5584" s="129" t="s">
        <v>1595</v>
      </c>
      <c r="N5584" s="129" t="s">
        <v>1595</v>
      </c>
      <c r="O5584" s="129" t="s">
        <v>1595</v>
      </c>
      <c r="P5584" s="129" t="s">
        <v>1595</v>
      </c>
      <c r="Q5584" s="129" t="s">
        <v>1595</v>
      </c>
      <c r="R5584" s="129" t="s">
        <v>1595</v>
      </c>
      <c r="S5584" s="129" t="s">
        <v>1595</v>
      </c>
      <c r="T5584" s="129" t="s">
        <v>1595</v>
      </c>
      <c r="U5584" s="129" t="s">
        <v>1595</v>
      </c>
      <c r="V5584" s="129" t="s">
        <v>1595</v>
      </c>
      <c r="W5584" s="129" t="s">
        <v>1595</v>
      </c>
      <c r="X5584" s="129" t="s">
        <v>1595</v>
      </c>
      <c r="Y5584" s="129" t="s">
        <v>1595</v>
      </c>
      <c r="Z5584" s="129" t="s">
        <v>1595</v>
      </c>
      <c r="AA5584" s="129" t="s">
        <v>1595</v>
      </c>
      <c r="AB5584" s="129" t="s">
        <v>1595</v>
      </c>
      <c r="AC5584" s="129" t="s">
        <v>1595</v>
      </c>
      <c r="AD5584" s="129" t="s">
        <v>1595</v>
      </c>
      <c r="AE5584" s="129">
        <v>78.953000000000003</v>
      </c>
      <c r="AF5584" s="129">
        <v>70.832999999999998</v>
      </c>
      <c r="AG5584" s="129">
        <v>65.069000000000003</v>
      </c>
      <c r="AH5584" s="129">
        <v>57.927</v>
      </c>
      <c r="AI5584" s="129">
        <v>55.652000000000001</v>
      </c>
      <c r="AJ5584" s="129">
        <v>50.557000000000002</v>
      </c>
      <c r="AK5584" s="129">
        <v>47.938000000000002</v>
      </c>
      <c r="AL5584" s="129">
        <v>53.155999999999999</v>
      </c>
      <c r="AM5584" s="129">
        <v>55.521000000000001</v>
      </c>
      <c r="AN5584" s="129">
        <v>57.923999999999999</v>
      </c>
      <c r="AO5584" s="129">
        <v>56.22</v>
      </c>
      <c r="AP5584" s="129">
        <v>60.52</v>
      </c>
      <c r="AQ5584" s="129">
        <v>63.433</v>
      </c>
      <c r="AR5584" s="129">
        <v>64.138999999999996</v>
      </c>
      <c r="AS5584" s="129">
        <v>61.256</v>
      </c>
      <c r="AT5584" s="129">
        <v>58.5</v>
      </c>
      <c r="AU5584" s="129">
        <v>56.917000000000002</v>
      </c>
      <c r="AV5584" s="129">
        <v>55.284999999999997</v>
      </c>
      <c r="AW5584" s="129">
        <v>2011</v>
      </c>
    </row>
    <row r="5585" spans="1:49">
      <c r="A5585" s="129">
        <v>564</v>
      </c>
      <c r="B5585" s="129" t="s">
        <v>2243</v>
      </c>
      <c r="C5585" s="129" t="s">
        <v>1616</v>
      </c>
      <c r="D5585" s="129" t="s">
        <v>2242</v>
      </c>
      <c r="E5585" s="129" t="s">
        <v>1614</v>
      </c>
      <c r="F5585" s="129" t="s">
        <v>1613</v>
      </c>
      <c r="G5585" s="129" t="s">
        <v>1608</v>
      </c>
      <c r="H5585" s="129" t="s">
        <v>1604</v>
      </c>
      <c r="I5585" s="129" t="s">
        <v>2245</v>
      </c>
      <c r="J5585" s="129" t="s">
        <v>1595</v>
      </c>
      <c r="K5585" s="129" t="s">
        <v>1595</v>
      </c>
      <c r="L5585" s="129" t="s">
        <v>1595</v>
      </c>
      <c r="M5585" s="129" t="s">
        <v>1595</v>
      </c>
      <c r="N5585" s="129" t="s">
        <v>1595</v>
      </c>
      <c r="O5585" s="129" t="s">
        <v>1595</v>
      </c>
      <c r="P5585" s="129" t="s">
        <v>1595</v>
      </c>
      <c r="Q5585" s="129" t="s">
        <v>1595</v>
      </c>
      <c r="R5585" s="129" t="s">
        <v>1595</v>
      </c>
      <c r="S5585" s="129" t="s">
        <v>1595</v>
      </c>
      <c r="T5585" s="129" t="s">
        <v>1595</v>
      </c>
      <c r="U5585" s="129" t="s">
        <v>1595</v>
      </c>
      <c r="V5585" s="129" t="s">
        <v>1595</v>
      </c>
      <c r="W5585" s="129" t="s">
        <v>1595</v>
      </c>
      <c r="X5585" s="130">
        <v>1492.394</v>
      </c>
      <c r="Y5585" s="130">
        <v>1663.492</v>
      </c>
      <c r="Z5585" s="130">
        <v>1889.645</v>
      </c>
      <c r="AA5585" s="130">
        <v>2189.2170000000001</v>
      </c>
      <c r="AB5585" s="130">
        <v>2433.5859999999998</v>
      </c>
      <c r="AC5585" s="130">
        <v>2895.7759999999998</v>
      </c>
      <c r="AD5585" s="130">
        <v>3173.75</v>
      </c>
      <c r="AE5585" s="130">
        <v>3582.37</v>
      </c>
      <c r="AF5585" s="130">
        <v>3530.5070000000001</v>
      </c>
      <c r="AG5585" s="130">
        <v>3581.9580000000001</v>
      </c>
      <c r="AH5585" s="130">
        <v>3740.8870000000002</v>
      </c>
      <c r="AI5585" s="130">
        <v>4127.6270000000004</v>
      </c>
      <c r="AJ5585" s="130">
        <v>4469.1959999999999</v>
      </c>
      <c r="AK5585" s="130">
        <v>4858.8609999999999</v>
      </c>
      <c r="AL5585" s="130">
        <v>6161.8829999999998</v>
      </c>
      <c r="AM5585" s="130">
        <v>7804.857</v>
      </c>
      <c r="AN5585" s="130">
        <v>9137.7800000000007</v>
      </c>
      <c r="AO5585" s="130">
        <v>10879.272000000001</v>
      </c>
      <c r="AP5585" s="130">
        <v>12821.618</v>
      </c>
      <c r="AQ5585" s="130">
        <v>15161.536</v>
      </c>
      <c r="AR5585" s="130">
        <v>16889.167000000001</v>
      </c>
      <c r="AS5585" s="130">
        <v>18148.475999999999</v>
      </c>
      <c r="AT5585" s="130">
        <v>19196.21</v>
      </c>
      <c r="AU5585" s="130">
        <v>20641.097000000002</v>
      </c>
      <c r="AV5585" s="130">
        <v>22264.29</v>
      </c>
      <c r="AW5585" s="129">
        <v>2011</v>
      </c>
    </row>
    <row r="5586" spans="1:49">
      <c r="A5586" s="129">
        <v>564</v>
      </c>
      <c r="B5586" s="129" t="s">
        <v>2243</v>
      </c>
      <c r="C5586" s="129" t="s">
        <v>1615</v>
      </c>
      <c r="D5586" s="129" t="s">
        <v>2242</v>
      </c>
      <c r="E5586" s="129" t="s">
        <v>1614</v>
      </c>
      <c r="F5586" s="129" t="s">
        <v>1613</v>
      </c>
      <c r="G5586" s="129" t="s">
        <v>1597</v>
      </c>
      <c r="I5586" s="129" t="s">
        <v>1612</v>
      </c>
      <c r="J5586" s="129" t="s">
        <v>1595</v>
      </c>
      <c r="K5586" s="129" t="s">
        <v>1595</v>
      </c>
      <c r="L5586" s="129" t="s">
        <v>1595</v>
      </c>
      <c r="M5586" s="129" t="s">
        <v>1595</v>
      </c>
      <c r="N5586" s="129" t="s">
        <v>1595</v>
      </c>
      <c r="O5586" s="129" t="s">
        <v>1595</v>
      </c>
      <c r="P5586" s="129" t="s">
        <v>1595</v>
      </c>
      <c r="Q5586" s="129" t="s">
        <v>1595</v>
      </c>
      <c r="R5586" s="129" t="s">
        <v>1595</v>
      </c>
      <c r="S5586" s="129" t="s">
        <v>1595</v>
      </c>
      <c r="T5586" s="129" t="s">
        <v>1595</v>
      </c>
      <c r="U5586" s="129" t="s">
        <v>1595</v>
      </c>
      <c r="V5586" s="129" t="s">
        <v>1595</v>
      </c>
      <c r="W5586" s="129" t="s">
        <v>1595</v>
      </c>
      <c r="X5586" s="129">
        <v>72.959999999999994</v>
      </c>
      <c r="Y5586" s="129">
        <v>68.039000000000001</v>
      </c>
      <c r="Z5586" s="129">
        <v>68.021000000000001</v>
      </c>
      <c r="AA5586" s="129">
        <v>68.804000000000002</v>
      </c>
      <c r="AB5586" s="129">
        <v>69.361999999999995</v>
      </c>
      <c r="AC5586" s="129">
        <v>75.212000000000003</v>
      </c>
      <c r="AD5586" s="129">
        <v>76.962999999999994</v>
      </c>
      <c r="AE5586" s="129">
        <v>78.953000000000003</v>
      </c>
      <c r="AF5586" s="129">
        <v>73.567999999999998</v>
      </c>
      <c r="AG5586" s="129">
        <v>68.164000000000001</v>
      </c>
      <c r="AH5586" s="129">
        <v>61.534999999999997</v>
      </c>
      <c r="AI5586" s="129">
        <v>58.920999999999999</v>
      </c>
      <c r="AJ5586" s="129">
        <v>54.395000000000003</v>
      </c>
      <c r="AK5586" s="129">
        <v>52.585999999999999</v>
      </c>
      <c r="AL5586" s="129">
        <v>57.924999999999997</v>
      </c>
      <c r="AM5586" s="129">
        <v>59.128999999999998</v>
      </c>
      <c r="AN5586" s="129">
        <v>61.463999999999999</v>
      </c>
      <c r="AO5586" s="129">
        <v>59.499000000000002</v>
      </c>
      <c r="AP5586" s="129">
        <v>63.817999999999998</v>
      </c>
      <c r="AQ5586" s="129">
        <v>66.180999999999997</v>
      </c>
      <c r="AR5586" s="129">
        <v>66.622</v>
      </c>
      <c r="AS5586" s="129">
        <v>63.457000000000001</v>
      </c>
      <c r="AT5586" s="129">
        <v>60.484000000000002</v>
      </c>
      <c r="AU5586" s="129">
        <v>58.707999999999998</v>
      </c>
      <c r="AV5586" s="129">
        <v>56.893999999999998</v>
      </c>
      <c r="AW5586" s="129">
        <v>2011</v>
      </c>
    </row>
    <row r="5587" spans="1:49">
      <c r="A5587" s="129">
        <v>564</v>
      </c>
      <c r="B5587" s="129" t="s">
        <v>2243</v>
      </c>
      <c r="C5587" s="129" t="s">
        <v>1611</v>
      </c>
      <c r="D5587" s="129" t="s">
        <v>2242</v>
      </c>
      <c r="E5587" s="129" t="s">
        <v>1610</v>
      </c>
      <c r="F5587" s="129" t="s">
        <v>1609</v>
      </c>
      <c r="G5587" s="129" t="s">
        <v>1608</v>
      </c>
      <c r="H5587" s="129" t="s">
        <v>1604</v>
      </c>
      <c r="I5587" s="129" t="s">
        <v>2245</v>
      </c>
      <c r="J5587" s="129" t="s">
        <v>1595</v>
      </c>
      <c r="K5587" s="129" t="s">
        <v>1595</v>
      </c>
      <c r="L5587" s="129" t="s">
        <v>1595</v>
      </c>
      <c r="M5587" s="129" t="s">
        <v>1595</v>
      </c>
      <c r="N5587" s="129" t="s">
        <v>1595</v>
      </c>
      <c r="O5587" s="129" t="s">
        <v>1595</v>
      </c>
      <c r="P5587" s="129" t="s">
        <v>1595</v>
      </c>
      <c r="Q5587" s="129" t="s">
        <v>1595</v>
      </c>
      <c r="R5587" s="129" t="s">
        <v>1595</v>
      </c>
      <c r="S5587" s="129" t="s">
        <v>1595</v>
      </c>
      <c r="T5587" s="130">
        <v>1118.692</v>
      </c>
      <c r="U5587" s="130">
        <v>1332.2080000000001</v>
      </c>
      <c r="V5587" s="130">
        <v>1579.173</v>
      </c>
      <c r="W5587" s="130">
        <v>1746.6769999999999</v>
      </c>
      <c r="X5587" s="130">
        <v>2045.5070000000001</v>
      </c>
      <c r="Y5587" s="130">
        <v>2444.9079999999999</v>
      </c>
      <c r="Z5587" s="130">
        <v>2778.0520000000001</v>
      </c>
      <c r="AA5587" s="130">
        <v>3181.8049999999998</v>
      </c>
      <c r="AB5587" s="130">
        <v>3508.5189999999998</v>
      </c>
      <c r="AC5587" s="130">
        <v>3850.143</v>
      </c>
      <c r="AD5587" s="130">
        <v>4123.7169999999996</v>
      </c>
      <c r="AE5587" s="130">
        <v>4537.3289999999997</v>
      </c>
      <c r="AF5587" s="130">
        <v>4798.9939999999997</v>
      </c>
      <c r="AG5587" s="130">
        <v>5254.89</v>
      </c>
      <c r="AH5587" s="130">
        <v>6079.3209999999999</v>
      </c>
      <c r="AI5587" s="130">
        <v>7005.3540000000003</v>
      </c>
      <c r="AJ5587" s="130">
        <v>8216.16</v>
      </c>
      <c r="AK5587" s="130">
        <v>9239.7860000000001</v>
      </c>
      <c r="AL5587" s="130">
        <v>10637.772000000001</v>
      </c>
      <c r="AM5587" s="130">
        <v>13199.707</v>
      </c>
      <c r="AN5587" s="130">
        <v>14866.995999999999</v>
      </c>
      <c r="AO5587" s="130">
        <v>18284.868999999999</v>
      </c>
      <c r="AP5587" s="130">
        <v>20090.862000000001</v>
      </c>
      <c r="AQ5587" s="130">
        <v>22909.079000000002</v>
      </c>
      <c r="AR5587" s="130">
        <v>25350.653999999999</v>
      </c>
      <c r="AS5587" s="130">
        <v>28599.593000000001</v>
      </c>
      <c r="AT5587" s="130">
        <v>31737.616999999998</v>
      </c>
      <c r="AU5587" s="130">
        <v>35158.917999999998</v>
      </c>
      <c r="AV5587" s="130">
        <v>39132.995999999999</v>
      </c>
      <c r="AW5587" s="129">
        <v>2011</v>
      </c>
    </row>
    <row r="5588" spans="1:49">
      <c r="A5588" s="129">
        <v>564</v>
      </c>
      <c r="B5588" s="129" t="s">
        <v>2243</v>
      </c>
      <c r="C5588" s="129" t="s">
        <v>1606</v>
      </c>
      <c r="D5588" s="129" t="s">
        <v>2242</v>
      </c>
      <c r="E5588" s="129" t="s">
        <v>1599</v>
      </c>
      <c r="F5588" s="129" t="s">
        <v>1598</v>
      </c>
      <c r="G5588" s="129" t="s">
        <v>1605</v>
      </c>
      <c r="H5588" s="129" t="s">
        <v>1604</v>
      </c>
      <c r="I5588" s="129" t="s">
        <v>2244</v>
      </c>
      <c r="J5588" s="129">
        <v>-0.91500000000000004</v>
      </c>
      <c r="K5588" s="129">
        <v>-0.85</v>
      </c>
      <c r="L5588" s="129">
        <v>-0.374</v>
      </c>
      <c r="M5588" s="129">
        <v>-0.56799999999999995</v>
      </c>
      <c r="N5588" s="129">
        <v>-1.1200000000000001</v>
      </c>
      <c r="O5588" s="129">
        <v>-0.84799999999999998</v>
      </c>
      <c r="P5588" s="129">
        <v>-0.59299999999999997</v>
      </c>
      <c r="Q5588" s="129">
        <v>-0.98499999999999999</v>
      </c>
      <c r="R5588" s="129">
        <v>-1.3740000000000001</v>
      </c>
      <c r="S5588" s="129">
        <v>-1.4930000000000001</v>
      </c>
      <c r="T5588" s="129">
        <v>-1.379</v>
      </c>
      <c r="U5588" s="129">
        <v>-1.7230000000000001</v>
      </c>
      <c r="V5588" s="129">
        <v>-1.0649999999999999</v>
      </c>
      <c r="W5588" s="129">
        <v>-3.3530000000000002</v>
      </c>
      <c r="X5588" s="129">
        <v>-1.661</v>
      </c>
      <c r="Y5588" s="129">
        <v>-2.1680000000000001</v>
      </c>
      <c r="Z5588" s="129">
        <v>-4.1719999999999997</v>
      </c>
      <c r="AA5588" s="129">
        <v>-3.5990000000000002</v>
      </c>
      <c r="AB5588" s="129">
        <v>-1.704</v>
      </c>
      <c r="AC5588" s="129">
        <v>-1.8560000000000001</v>
      </c>
      <c r="AD5588" s="129">
        <v>-0.215</v>
      </c>
      <c r="AE5588" s="129">
        <v>0.32500000000000001</v>
      </c>
      <c r="AF5588" s="129">
        <v>2.8330000000000002</v>
      </c>
      <c r="AG5588" s="129">
        <v>4.07</v>
      </c>
      <c r="AH5588" s="129">
        <v>1.8109999999999999</v>
      </c>
      <c r="AI5588" s="129">
        <v>-1.534</v>
      </c>
      <c r="AJ5588" s="129">
        <v>-4.99</v>
      </c>
      <c r="AK5588" s="129">
        <v>-6.8780000000000001</v>
      </c>
      <c r="AL5588" s="129">
        <v>-13.874000000000001</v>
      </c>
      <c r="AM5588" s="129">
        <v>-9.2609999999999992</v>
      </c>
      <c r="AN5588" s="129">
        <v>-3.9460000000000002</v>
      </c>
      <c r="AO5588" s="129">
        <v>0.214</v>
      </c>
      <c r="AP5588" s="129">
        <v>-4.6580000000000004</v>
      </c>
      <c r="AQ5588" s="129">
        <v>-2.2989999999999999</v>
      </c>
      <c r="AR5588" s="129">
        <v>-1.3180000000000001</v>
      </c>
      <c r="AS5588" s="129">
        <v>-1.7190000000000001</v>
      </c>
      <c r="AT5588" s="129">
        <v>-2.7229999999999999</v>
      </c>
      <c r="AU5588" s="129">
        <v>-4.7699999999999996</v>
      </c>
      <c r="AV5588" s="129">
        <v>-5.391</v>
      </c>
      <c r="AW5588" s="129">
        <v>2011</v>
      </c>
    </row>
    <row r="5589" spans="1:49">
      <c r="A5589" s="129">
        <v>564</v>
      </c>
      <c r="B5589" s="129" t="s">
        <v>2243</v>
      </c>
      <c r="C5589" s="129" t="s">
        <v>1601</v>
      </c>
      <c r="D5589" s="129" t="s">
        <v>2242</v>
      </c>
      <c r="E5589" s="129" t="s">
        <v>1599</v>
      </c>
      <c r="F5589" s="129" t="s">
        <v>1598</v>
      </c>
      <c r="G5589" s="129" t="s">
        <v>1597</v>
      </c>
      <c r="I5589" s="129" t="s">
        <v>1596</v>
      </c>
      <c r="J5589" s="129">
        <v>-2.964</v>
      </c>
      <c r="K5589" s="129">
        <v>-2.556</v>
      </c>
      <c r="L5589" s="129">
        <v>-1.1080000000000001</v>
      </c>
      <c r="M5589" s="129">
        <v>-1.629</v>
      </c>
      <c r="N5589" s="129">
        <v>-3.0790000000000002</v>
      </c>
      <c r="O5589" s="129">
        <v>-2.2509999999999999</v>
      </c>
      <c r="P5589" s="129">
        <v>-1.5109999999999999</v>
      </c>
      <c r="Q5589" s="129">
        <v>-2.3439999999999999</v>
      </c>
      <c r="R5589" s="129">
        <v>-3.0169999999999999</v>
      </c>
      <c r="S5589" s="129">
        <v>-3.157</v>
      </c>
      <c r="T5589" s="129">
        <v>-2.633</v>
      </c>
      <c r="U5589" s="129">
        <v>-2.8879999999999999</v>
      </c>
      <c r="V5589" s="129">
        <v>-1.6679999999999999</v>
      </c>
      <c r="W5589" s="129">
        <v>-4.96</v>
      </c>
      <c r="X5589" s="129">
        <v>-2.4239999999999999</v>
      </c>
      <c r="Y5589" s="129">
        <v>-2.7269999999999999</v>
      </c>
      <c r="Z5589" s="129">
        <v>-4.9989999999999997</v>
      </c>
      <c r="AA5589" s="129">
        <v>-4.3650000000000002</v>
      </c>
      <c r="AB5589" s="129">
        <v>-2.081</v>
      </c>
      <c r="AC5589" s="129">
        <v>-2.3730000000000002</v>
      </c>
      <c r="AD5589" s="129">
        <v>-0.26900000000000002</v>
      </c>
      <c r="AE5589" s="129">
        <v>0.41399999999999998</v>
      </c>
      <c r="AF5589" s="129">
        <v>3.625</v>
      </c>
      <c r="AG5589" s="129">
        <v>4.532</v>
      </c>
      <c r="AH5589" s="129">
        <v>1.714</v>
      </c>
      <c r="AI5589" s="129">
        <v>-1.2929999999999999</v>
      </c>
      <c r="AJ5589" s="129">
        <v>-3.6349999999999998</v>
      </c>
      <c r="AK5589" s="129">
        <v>-4.5110000000000001</v>
      </c>
      <c r="AL5589" s="129">
        <v>-8.1039999999999992</v>
      </c>
      <c r="AM5589" s="129">
        <v>-5.4560000000000004</v>
      </c>
      <c r="AN5589" s="129">
        <v>-2.222</v>
      </c>
      <c r="AO5589" s="129">
        <v>0.1</v>
      </c>
      <c r="AP5589" s="129">
        <v>-2.0649999999999999</v>
      </c>
      <c r="AQ5589" s="129">
        <v>-0.97199999999999998</v>
      </c>
      <c r="AR5589" s="129">
        <v>-0.57299999999999995</v>
      </c>
      <c r="AS5589" s="129">
        <v>-0.72699999999999998</v>
      </c>
      <c r="AT5589" s="129">
        <v>-1.089</v>
      </c>
      <c r="AU5589" s="129">
        <v>-1.7849999999999999</v>
      </c>
      <c r="AV5589" s="129">
        <v>-1.859</v>
      </c>
      <c r="AW5589" s="129">
        <v>2011</v>
      </c>
    </row>
    <row r="5590" spans="1:49">
      <c r="A5590" s="129">
        <v>565</v>
      </c>
      <c r="B5590" s="129" t="s">
        <v>2235</v>
      </c>
      <c r="C5590" s="129" t="s">
        <v>1733</v>
      </c>
      <c r="D5590" s="129" t="s">
        <v>2234</v>
      </c>
      <c r="E5590" s="129" t="s">
        <v>1730</v>
      </c>
      <c r="F5590" s="129" t="s">
        <v>1732</v>
      </c>
      <c r="G5590" s="129" t="s">
        <v>1608</v>
      </c>
      <c r="H5590" s="129" t="s">
        <v>1604</v>
      </c>
      <c r="I5590" s="129" t="s">
        <v>2241</v>
      </c>
      <c r="J5590" s="129" t="s">
        <v>1595</v>
      </c>
      <c r="K5590" s="129" t="s">
        <v>1595</v>
      </c>
      <c r="L5590" s="129" t="s">
        <v>1595</v>
      </c>
      <c r="M5590" s="129" t="s">
        <v>1595</v>
      </c>
      <c r="N5590" s="129" t="s">
        <v>1595</v>
      </c>
      <c r="O5590" s="129" t="s">
        <v>1595</v>
      </c>
      <c r="P5590" s="129" t="s">
        <v>1595</v>
      </c>
      <c r="Q5590" s="129" t="s">
        <v>1595</v>
      </c>
      <c r="R5590" s="129" t="s">
        <v>1595</v>
      </c>
      <c r="S5590" s="129" t="s">
        <v>1595</v>
      </c>
      <c r="T5590" s="129" t="s">
        <v>1595</v>
      </c>
      <c r="U5590" s="129" t="s">
        <v>1595</v>
      </c>
      <c r="V5590" s="129" t="s">
        <v>1595</v>
      </c>
      <c r="W5590" s="129" t="s">
        <v>1595</v>
      </c>
      <c r="X5590" s="129" t="s">
        <v>1595</v>
      </c>
      <c r="Y5590" s="129" t="s">
        <v>1595</v>
      </c>
      <c r="Z5590" s="129" t="s">
        <v>1595</v>
      </c>
      <c r="AA5590" s="129" t="s">
        <v>1595</v>
      </c>
      <c r="AB5590" s="129" t="s">
        <v>1595</v>
      </c>
      <c r="AC5590" s="129" t="s">
        <v>1595</v>
      </c>
      <c r="AD5590" s="129">
        <v>0.17399999999999999</v>
      </c>
      <c r="AE5590" s="129">
        <v>0.183</v>
      </c>
      <c r="AF5590" s="129">
        <v>0.188</v>
      </c>
      <c r="AG5590" s="129">
        <v>0.19</v>
      </c>
      <c r="AH5590" s="129">
        <v>0.19900000000000001</v>
      </c>
      <c r="AI5590" s="129">
        <v>0.20599999999999999</v>
      </c>
      <c r="AJ5590" s="129">
        <v>0.20300000000000001</v>
      </c>
      <c r="AK5590" s="129">
        <v>0.20499999999999999</v>
      </c>
      <c r="AL5590" s="129">
        <v>0.19500000000000001</v>
      </c>
      <c r="AM5590" s="129">
        <v>0.17499999999999999</v>
      </c>
      <c r="AN5590" s="129">
        <v>0.17499999999999999</v>
      </c>
      <c r="AO5590" s="129">
        <v>0.186</v>
      </c>
      <c r="AP5590" s="129">
        <v>0.19800000000000001</v>
      </c>
      <c r="AQ5590" s="129">
        <v>0.20499999999999999</v>
      </c>
      <c r="AR5590" s="129">
        <v>0.21</v>
      </c>
      <c r="AS5590" s="129">
        <v>0.214</v>
      </c>
      <c r="AT5590" s="129">
        <v>0.219</v>
      </c>
      <c r="AU5590" s="129">
        <v>0.223</v>
      </c>
      <c r="AV5590" s="129">
        <v>0.22800000000000001</v>
      </c>
      <c r="AW5590" s="129">
        <v>2012</v>
      </c>
    </row>
    <row r="5591" spans="1:49">
      <c r="A5591" s="129">
        <v>565</v>
      </c>
      <c r="B5591" s="129" t="s">
        <v>2235</v>
      </c>
      <c r="C5591" s="129" t="s">
        <v>1731</v>
      </c>
      <c r="D5591" s="129" t="s">
        <v>2234</v>
      </c>
      <c r="E5591" s="129" t="s">
        <v>1730</v>
      </c>
      <c r="F5591" s="129" t="s">
        <v>1729</v>
      </c>
      <c r="G5591" s="129" t="s">
        <v>1655</v>
      </c>
      <c r="I5591" s="129" t="s">
        <v>1728</v>
      </c>
      <c r="J5591" s="129" t="s">
        <v>1595</v>
      </c>
      <c r="K5591" s="129" t="s">
        <v>1595</v>
      </c>
      <c r="L5591" s="129" t="s">
        <v>1595</v>
      </c>
      <c r="M5591" s="129" t="s">
        <v>1595</v>
      </c>
      <c r="N5591" s="129" t="s">
        <v>1595</v>
      </c>
      <c r="O5591" s="129" t="s">
        <v>1595</v>
      </c>
      <c r="P5591" s="129" t="s">
        <v>1595</v>
      </c>
      <c r="Q5591" s="129" t="s">
        <v>1595</v>
      </c>
      <c r="R5591" s="129" t="s">
        <v>1595</v>
      </c>
      <c r="S5591" s="129" t="s">
        <v>1595</v>
      </c>
      <c r="T5591" s="129" t="s">
        <v>1595</v>
      </c>
      <c r="U5591" s="129" t="s">
        <v>1595</v>
      </c>
      <c r="V5591" s="129" t="s">
        <v>1595</v>
      </c>
      <c r="W5591" s="129" t="s">
        <v>1595</v>
      </c>
      <c r="X5591" s="129" t="s">
        <v>1595</v>
      </c>
      <c r="Y5591" s="129" t="s">
        <v>1595</v>
      </c>
      <c r="Z5591" s="129" t="s">
        <v>1595</v>
      </c>
      <c r="AA5591" s="129" t="s">
        <v>1595</v>
      </c>
      <c r="AB5591" s="129" t="s">
        <v>1595</v>
      </c>
      <c r="AC5591" s="129" t="s">
        <v>1595</v>
      </c>
      <c r="AD5591" s="129" t="s">
        <v>1595</v>
      </c>
      <c r="AE5591" s="129">
        <v>4.9790000000000001</v>
      </c>
      <c r="AF5591" s="129">
        <v>2.7690000000000001</v>
      </c>
      <c r="AG5591" s="129">
        <v>1.2949999999999999</v>
      </c>
      <c r="AH5591" s="129">
        <v>4.7670000000000003</v>
      </c>
      <c r="AI5591" s="129">
        <v>3.4449999999999998</v>
      </c>
      <c r="AJ5591" s="129">
        <v>-1.381</v>
      </c>
      <c r="AK5591" s="129">
        <v>0.93200000000000005</v>
      </c>
      <c r="AL5591" s="129">
        <v>-4.976</v>
      </c>
      <c r="AM5591" s="129">
        <v>-10.189</v>
      </c>
      <c r="AN5591" s="129">
        <v>-0.35099999999999998</v>
      </c>
      <c r="AO5591" s="129">
        <v>6.8609999999999998</v>
      </c>
      <c r="AP5591" s="129">
        <v>6.2720000000000002</v>
      </c>
      <c r="AQ5591" s="129">
        <v>3.5</v>
      </c>
      <c r="AR5591" s="129">
        <v>2.5</v>
      </c>
      <c r="AS5591" s="129">
        <v>2</v>
      </c>
      <c r="AT5591" s="129">
        <v>2</v>
      </c>
      <c r="AU5591" s="129">
        <v>2</v>
      </c>
      <c r="AV5591" s="129">
        <v>2</v>
      </c>
      <c r="AW5591" s="129">
        <v>2012</v>
      </c>
    </row>
    <row r="5592" spans="1:49">
      <c r="A5592" s="129">
        <v>565</v>
      </c>
      <c r="B5592" s="129" t="s">
        <v>2235</v>
      </c>
      <c r="C5592" s="129" t="s">
        <v>1727</v>
      </c>
      <c r="D5592" s="129" t="s">
        <v>2234</v>
      </c>
      <c r="E5592" s="129" t="s">
        <v>1724</v>
      </c>
      <c r="F5592" s="129" t="s">
        <v>1726</v>
      </c>
      <c r="G5592" s="129" t="s">
        <v>1608</v>
      </c>
      <c r="H5592" s="129" t="s">
        <v>1604</v>
      </c>
      <c r="I5592" s="129" t="s">
        <v>2241</v>
      </c>
      <c r="J5592" s="129" t="s">
        <v>1595</v>
      </c>
      <c r="K5592" s="129" t="s">
        <v>1595</v>
      </c>
      <c r="L5592" s="129" t="s">
        <v>1595</v>
      </c>
      <c r="M5592" s="129" t="s">
        <v>1595</v>
      </c>
      <c r="N5592" s="129" t="s">
        <v>1595</v>
      </c>
      <c r="O5592" s="129" t="s">
        <v>1595</v>
      </c>
      <c r="P5592" s="129" t="s">
        <v>1595</v>
      </c>
      <c r="Q5592" s="129" t="s">
        <v>1595</v>
      </c>
      <c r="R5592" s="129" t="s">
        <v>1595</v>
      </c>
      <c r="S5592" s="129" t="s">
        <v>1595</v>
      </c>
      <c r="T5592" s="129" t="s">
        <v>1595</v>
      </c>
      <c r="U5592" s="129" t="s">
        <v>1595</v>
      </c>
      <c r="V5592" s="129" t="s">
        <v>1595</v>
      </c>
      <c r="W5592" s="129" t="s">
        <v>1595</v>
      </c>
      <c r="X5592" s="129" t="s">
        <v>1595</v>
      </c>
      <c r="Y5592" s="129" t="s">
        <v>1595</v>
      </c>
      <c r="Z5592" s="129" t="s">
        <v>1595</v>
      </c>
      <c r="AA5592" s="129" t="s">
        <v>1595</v>
      </c>
      <c r="AB5592" s="129" t="s">
        <v>1595</v>
      </c>
      <c r="AC5592" s="129" t="s">
        <v>1595</v>
      </c>
      <c r="AD5592" s="129">
        <v>0.158</v>
      </c>
      <c r="AE5592" s="129">
        <v>0.16700000000000001</v>
      </c>
      <c r="AF5592" s="129">
        <v>0.16900000000000001</v>
      </c>
      <c r="AG5592" s="129">
        <v>0.17299999999999999</v>
      </c>
      <c r="AH5592" s="129">
        <v>0.191</v>
      </c>
      <c r="AI5592" s="129">
        <v>0.20599999999999999</v>
      </c>
      <c r="AJ5592" s="129">
        <v>0.21</v>
      </c>
      <c r="AK5592" s="129">
        <v>0.21199999999999999</v>
      </c>
      <c r="AL5592" s="129">
        <v>0.214</v>
      </c>
      <c r="AM5592" s="129">
        <v>0.19900000000000001</v>
      </c>
      <c r="AN5592" s="129">
        <v>0.19900000000000001</v>
      </c>
      <c r="AO5592" s="129">
        <v>0.216</v>
      </c>
      <c r="AP5592" s="129">
        <v>0.23400000000000001</v>
      </c>
      <c r="AQ5592" s="129">
        <v>0.247</v>
      </c>
      <c r="AR5592" s="129">
        <v>0.25800000000000001</v>
      </c>
      <c r="AS5592" s="129">
        <v>0.26900000000000002</v>
      </c>
      <c r="AT5592" s="129">
        <v>0.27900000000000003</v>
      </c>
      <c r="AU5592" s="129">
        <v>0.29099999999999998</v>
      </c>
      <c r="AV5592" s="129">
        <v>0.30299999999999999</v>
      </c>
      <c r="AW5592" s="129">
        <v>2012</v>
      </c>
    </row>
    <row r="5593" spans="1:49">
      <c r="A5593" s="129">
        <v>565</v>
      </c>
      <c r="B5593" s="129" t="s">
        <v>2235</v>
      </c>
      <c r="C5593" s="129" t="s">
        <v>1725</v>
      </c>
      <c r="D5593" s="129" t="s">
        <v>2234</v>
      </c>
      <c r="E5593" s="129" t="s">
        <v>1724</v>
      </c>
      <c r="F5593" s="129" t="s">
        <v>1723</v>
      </c>
      <c r="G5593" s="129" t="s">
        <v>1605</v>
      </c>
      <c r="H5593" s="129" t="s">
        <v>1604</v>
      </c>
      <c r="I5593" s="129" t="s">
        <v>1691</v>
      </c>
      <c r="J5593" s="129" t="s">
        <v>1595</v>
      </c>
      <c r="K5593" s="129" t="s">
        <v>1595</v>
      </c>
      <c r="L5593" s="129" t="s">
        <v>1595</v>
      </c>
      <c r="M5593" s="129" t="s">
        <v>1595</v>
      </c>
      <c r="N5593" s="129" t="s">
        <v>1595</v>
      </c>
      <c r="O5593" s="129" t="s">
        <v>1595</v>
      </c>
      <c r="P5593" s="129" t="s">
        <v>1595</v>
      </c>
      <c r="Q5593" s="129" t="s">
        <v>1595</v>
      </c>
      <c r="R5593" s="129" t="s">
        <v>1595</v>
      </c>
      <c r="S5593" s="129" t="s">
        <v>1595</v>
      </c>
      <c r="T5593" s="129" t="s">
        <v>1595</v>
      </c>
      <c r="U5593" s="129" t="s">
        <v>1595</v>
      </c>
      <c r="V5593" s="129" t="s">
        <v>1595</v>
      </c>
      <c r="W5593" s="129" t="s">
        <v>1595</v>
      </c>
      <c r="X5593" s="129" t="s">
        <v>1595</v>
      </c>
      <c r="Y5593" s="129" t="s">
        <v>1595</v>
      </c>
      <c r="Z5593" s="129" t="s">
        <v>1595</v>
      </c>
      <c r="AA5593" s="129" t="s">
        <v>1595</v>
      </c>
      <c r="AB5593" s="129" t="s">
        <v>1595</v>
      </c>
      <c r="AC5593" s="129" t="s">
        <v>1595</v>
      </c>
      <c r="AD5593" s="129">
        <v>0.158</v>
      </c>
      <c r="AE5593" s="129">
        <v>0.16700000000000001</v>
      </c>
      <c r="AF5593" s="129">
        <v>0.16900000000000001</v>
      </c>
      <c r="AG5593" s="129">
        <v>0.17299999999999999</v>
      </c>
      <c r="AH5593" s="129">
        <v>0.191</v>
      </c>
      <c r="AI5593" s="129">
        <v>0.20599999999999999</v>
      </c>
      <c r="AJ5593" s="129">
        <v>0.21</v>
      </c>
      <c r="AK5593" s="129">
        <v>0.21199999999999999</v>
      </c>
      <c r="AL5593" s="129">
        <v>0.214</v>
      </c>
      <c r="AM5593" s="129">
        <v>0.19900000000000001</v>
      </c>
      <c r="AN5593" s="129">
        <v>0.19900000000000001</v>
      </c>
      <c r="AO5593" s="129">
        <v>0.216</v>
      </c>
      <c r="AP5593" s="129">
        <v>0.23400000000000001</v>
      </c>
      <c r="AQ5593" s="129">
        <v>0.247</v>
      </c>
      <c r="AR5593" s="129">
        <v>0.25800000000000001</v>
      </c>
      <c r="AS5593" s="129">
        <v>0.26900000000000002</v>
      </c>
      <c r="AT5593" s="129">
        <v>0.27900000000000003</v>
      </c>
      <c r="AU5593" s="129">
        <v>0.29099999999999998</v>
      </c>
      <c r="AV5593" s="129">
        <v>0.30299999999999999</v>
      </c>
      <c r="AW5593" s="129">
        <v>2012</v>
      </c>
    </row>
    <row r="5594" spans="1:49">
      <c r="A5594" s="129">
        <v>565</v>
      </c>
      <c r="B5594" s="129" t="s">
        <v>2235</v>
      </c>
      <c r="C5594" s="129" t="s">
        <v>1722</v>
      </c>
      <c r="D5594" s="129" t="s">
        <v>2234</v>
      </c>
      <c r="E5594" s="129" t="s">
        <v>1721</v>
      </c>
      <c r="F5594" s="129" t="s">
        <v>1720</v>
      </c>
      <c r="G5594" s="129" t="s">
        <v>1675</v>
      </c>
      <c r="I5594" s="129" t="s">
        <v>1719</v>
      </c>
      <c r="J5594" s="129" t="s">
        <v>1595</v>
      </c>
      <c r="K5594" s="129" t="s">
        <v>1595</v>
      </c>
      <c r="L5594" s="129" t="s">
        <v>1595</v>
      </c>
      <c r="M5594" s="129" t="s">
        <v>1595</v>
      </c>
      <c r="N5594" s="129" t="s">
        <v>1595</v>
      </c>
      <c r="O5594" s="129" t="s">
        <v>1595</v>
      </c>
      <c r="P5594" s="129" t="s">
        <v>1595</v>
      </c>
      <c r="Q5594" s="129" t="s">
        <v>1595</v>
      </c>
      <c r="R5594" s="129" t="s">
        <v>1595</v>
      </c>
      <c r="S5594" s="129" t="s">
        <v>1595</v>
      </c>
      <c r="T5594" s="129" t="s">
        <v>1595</v>
      </c>
      <c r="U5594" s="129" t="s">
        <v>1595</v>
      </c>
      <c r="V5594" s="129" t="s">
        <v>1595</v>
      </c>
      <c r="W5594" s="129" t="s">
        <v>1595</v>
      </c>
      <c r="X5594" s="129" t="s">
        <v>1595</v>
      </c>
      <c r="Y5594" s="129" t="s">
        <v>1595</v>
      </c>
      <c r="Z5594" s="129" t="s">
        <v>1595</v>
      </c>
      <c r="AA5594" s="129" t="s">
        <v>1595</v>
      </c>
      <c r="AB5594" s="129" t="s">
        <v>1595</v>
      </c>
      <c r="AC5594" s="129" t="s">
        <v>1595</v>
      </c>
      <c r="AD5594" s="129">
        <v>90.99</v>
      </c>
      <c r="AE5594" s="129">
        <v>91.49</v>
      </c>
      <c r="AF5594" s="129">
        <v>89.980999999999995</v>
      </c>
      <c r="AG5594" s="129">
        <v>91.141000000000005</v>
      </c>
      <c r="AH5594" s="129">
        <v>95.734999999999999</v>
      </c>
      <c r="AI5594" s="129">
        <v>100</v>
      </c>
      <c r="AJ5594" s="129">
        <v>103.387</v>
      </c>
      <c r="AK5594" s="129">
        <v>103.547</v>
      </c>
      <c r="AL5594" s="129">
        <v>109.712</v>
      </c>
      <c r="AM5594" s="129">
        <v>113.828</v>
      </c>
      <c r="AN5594" s="129">
        <v>114.011</v>
      </c>
      <c r="AO5594" s="129">
        <v>115.89</v>
      </c>
      <c r="AP5594" s="129">
        <v>118.035</v>
      </c>
      <c r="AQ5594" s="129">
        <v>120.395</v>
      </c>
      <c r="AR5594" s="129">
        <v>122.803</v>
      </c>
      <c r="AS5594" s="129">
        <v>125.259</v>
      </c>
      <c r="AT5594" s="129">
        <v>127.765</v>
      </c>
      <c r="AU5594" s="129">
        <v>130.32</v>
      </c>
      <c r="AV5594" s="129">
        <v>132.92599999999999</v>
      </c>
      <c r="AW5594" s="129">
        <v>2012</v>
      </c>
    </row>
    <row r="5595" spans="1:49">
      <c r="A5595" s="129">
        <v>565</v>
      </c>
      <c r="B5595" s="129" t="s">
        <v>2235</v>
      </c>
      <c r="C5595" s="129" t="s">
        <v>1718</v>
      </c>
      <c r="D5595" s="129" t="s">
        <v>2234</v>
      </c>
      <c r="E5595" s="129" t="s">
        <v>1717</v>
      </c>
      <c r="F5595" s="129" t="s">
        <v>1716</v>
      </c>
      <c r="G5595" s="129" t="s">
        <v>1608</v>
      </c>
      <c r="H5595" s="129" t="s">
        <v>3</v>
      </c>
      <c r="I5595" s="129" t="s">
        <v>1715</v>
      </c>
      <c r="J5595" s="129" t="s">
        <v>1595</v>
      </c>
      <c r="K5595" s="129" t="s">
        <v>1595</v>
      </c>
      <c r="L5595" s="129" t="s">
        <v>1595</v>
      </c>
      <c r="M5595" s="129" t="s">
        <v>1595</v>
      </c>
      <c r="N5595" s="129" t="s">
        <v>1595</v>
      </c>
      <c r="O5595" s="129" t="s">
        <v>1595</v>
      </c>
      <c r="P5595" s="129" t="s">
        <v>1595</v>
      </c>
      <c r="Q5595" s="129" t="s">
        <v>1595</v>
      </c>
      <c r="R5595" s="129" t="s">
        <v>1595</v>
      </c>
      <c r="S5595" s="129" t="s">
        <v>1595</v>
      </c>
      <c r="T5595" s="129" t="s">
        <v>1595</v>
      </c>
      <c r="U5595" s="129" t="s">
        <v>1595</v>
      </c>
      <c r="V5595" s="129" t="s">
        <v>1595</v>
      </c>
      <c r="W5595" s="129" t="s">
        <v>1595</v>
      </c>
      <c r="X5595" s="129" t="s">
        <v>1595</v>
      </c>
      <c r="Y5595" s="129" t="s">
        <v>1595</v>
      </c>
      <c r="Z5595" s="129" t="s">
        <v>1595</v>
      </c>
      <c r="AA5595" s="129" t="s">
        <v>1595</v>
      </c>
      <c r="AB5595" s="129" t="s">
        <v>1595</v>
      </c>
      <c r="AC5595" s="129" t="s">
        <v>1595</v>
      </c>
      <c r="AD5595" s="130">
        <v>9195.0370000000003</v>
      </c>
      <c r="AE5595" s="130">
        <v>9514.6509999999998</v>
      </c>
      <c r="AF5595" s="130">
        <v>9700.4850000000006</v>
      </c>
      <c r="AG5595" s="130">
        <v>9748.0650000000005</v>
      </c>
      <c r="AH5595" s="130">
        <v>10131.696</v>
      </c>
      <c r="AI5595" s="130">
        <v>10397.492</v>
      </c>
      <c r="AJ5595" s="130">
        <v>10309.462</v>
      </c>
      <c r="AK5595" s="130">
        <v>10603.619000000001</v>
      </c>
      <c r="AL5595" s="130">
        <v>10267.84</v>
      </c>
      <c r="AM5595" s="130">
        <v>9397.2540000000008</v>
      </c>
      <c r="AN5595" s="130">
        <v>9542.5220000000008</v>
      </c>
      <c r="AO5595" s="130">
        <v>10391.383</v>
      </c>
      <c r="AP5595" s="130">
        <v>11253.38</v>
      </c>
      <c r="AQ5595" s="130">
        <v>11699.625</v>
      </c>
      <c r="AR5595" s="130">
        <v>11873.380999999999</v>
      </c>
      <c r="AS5595" s="130">
        <v>11990.94</v>
      </c>
      <c r="AT5595" s="130">
        <v>12109.662</v>
      </c>
      <c r="AU5595" s="130">
        <v>12229.56</v>
      </c>
      <c r="AV5595" s="130">
        <v>12350.644</v>
      </c>
      <c r="AW5595" s="129">
        <v>2012</v>
      </c>
    </row>
    <row r="5596" spans="1:49">
      <c r="A5596" s="129">
        <v>565</v>
      </c>
      <c r="B5596" s="129" t="s">
        <v>2235</v>
      </c>
      <c r="C5596" s="129" t="s">
        <v>1714</v>
      </c>
      <c r="D5596" s="129" t="s">
        <v>2234</v>
      </c>
      <c r="E5596" s="129" t="s">
        <v>1711</v>
      </c>
      <c r="F5596" s="129" t="s">
        <v>1713</v>
      </c>
      <c r="G5596" s="129" t="s">
        <v>1608</v>
      </c>
      <c r="H5596" s="129" t="s">
        <v>3</v>
      </c>
      <c r="I5596" s="129" t="s">
        <v>1699</v>
      </c>
      <c r="J5596" s="129" t="s">
        <v>1595</v>
      </c>
      <c r="K5596" s="129" t="s">
        <v>1595</v>
      </c>
      <c r="L5596" s="129" t="s">
        <v>1595</v>
      </c>
      <c r="M5596" s="129" t="s">
        <v>1595</v>
      </c>
      <c r="N5596" s="129" t="s">
        <v>1595</v>
      </c>
      <c r="O5596" s="129" t="s">
        <v>1595</v>
      </c>
      <c r="P5596" s="129" t="s">
        <v>1595</v>
      </c>
      <c r="Q5596" s="129" t="s">
        <v>1595</v>
      </c>
      <c r="R5596" s="129" t="s">
        <v>1595</v>
      </c>
      <c r="S5596" s="129" t="s">
        <v>1595</v>
      </c>
      <c r="T5596" s="129" t="s">
        <v>1595</v>
      </c>
      <c r="U5596" s="129" t="s">
        <v>1595</v>
      </c>
      <c r="V5596" s="129" t="s">
        <v>1595</v>
      </c>
      <c r="W5596" s="129" t="s">
        <v>1595</v>
      </c>
      <c r="X5596" s="129" t="s">
        <v>1595</v>
      </c>
      <c r="Y5596" s="129" t="s">
        <v>1595</v>
      </c>
      <c r="Z5596" s="129" t="s">
        <v>1595</v>
      </c>
      <c r="AA5596" s="129" t="s">
        <v>1595</v>
      </c>
      <c r="AB5596" s="129" t="s">
        <v>1595</v>
      </c>
      <c r="AC5596" s="129" t="s">
        <v>1595</v>
      </c>
      <c r="AD5596" s="130">
        <v>8366.5939999999991</v>
      </c>
      <c r="AE5596" s="130">
        <v>8704.9869999999992</v>
      </c>
      <c r="AF5596" s="130">
        <v>8728.6010000000006</v>
      </c>
      <c r="AG5596" s="130">
        <v>8884.44</v>
      </c>
      <c r="AH5596" s="130">
        <v>9699.5810000000001</v>
      </c>
      <c r="AI5596" s="130">
        <v>10397.492</v>
      </c>
      <c r="AJ5596" s="130">
        <v>10658.643</v>
      </c>
      <c r="AK5596" s="130">
        <v>10979.769</v>
      </c>
      <c r="AL5596" s="130">
        <v>11265.096</v>
      </c>
      <c r="AM5596" s="130">
        <v>10696.745999999999</v>
      </c>
      <c r="AN5596" s="130">
        <v>10879.538</v>
      </c>
      <c r="AO5596" s="130">
        <v>12042.593000000001</v>
      </c>
      <c r="AP5596" s="130">
        <v>13282.895</v>
      </c>
      <c r="AQ5596" s="130">
        <v>14085.811</v>
      </c>
      <c r="AR5596" s="130">
        <v>14580.906000000001</v>
      </c>
      <c r="AS5596" s="130">
        <v>15019.777</v>
      </c>
      <c r="AT5596" s="130">
        <v>15471.858</v>
      </c>
      <c r="AU5596" s="130">
        <v>15937.545</v>
      </c>
      <c r="AV5596" s="130">
        <v>16417.25</v>
      </c>
      <c r="AW5596" s="129">
        <v>2012</v>
      </c>
    </row>
    <row r="5597" spans="1:49">
      <c r="A5597" s="129">
        <v>565</v>
      </c>
      <c r="B5597" s="129" t="s">
        <v>2235</v>
      </c>
      <c r="C5597" s="129" t="s">
        <v>1712</v>
      </c>
      <c r="D5597" s="129" t="s">
        <v>2234</v>
      </c>
      <c r="E5597" s="129" t="s">
        <v>1711</v>
      </c>
      <c r="F5597" s="129" t="s">
        <v>1710</v>
      </c>
      <c r="G5597" s="129" t="s">
        <v>1605</v>
      </c>
      <c r="H5597" s="129" t="s">
        <v>3</v>
      </c>
      <c r="I5597" s="129" t="s">
        <v>1699</v>
      </c>
      <c r="J5597" s="129" t="s">
        <v>1595</v>
      </c>
      <c r="K5597" s="129" t="s">
        <v>1595</v>
      </c>
      <c r="L5597" s="129" t="s">
        <v>1595</v>
      </c>
      <c r="M5597" s="129" t="s">
        <v>1595</v>
      </c>
      <c r="N5597" s="129" t="s">
        <v>1595</v>
      </c>
      <c r="O5597" s="129" t="s">
        <v>1595</v>
      </c>
      <c r="P5597" s="129" t="s">
        <v>1595</v>
      </c>
      <c r="Q5597" s="129" t="s">
        <v>1595</v>
      </c>
      <c r="R5597" s="129" t="s">
        <v>1595</v>
      </c>
      <c r="S5597" s="129" t="s">
        <v>1595</v>
      </c>
      <c r="T5597" s="129" t="s">
        <v>1595</v>
      </c>
      <c r="U5597" s="129" t="s">
        <v>1595</v>
      </c>
      <c r="V5597" s="129" t="s">
        <v>1595</v>
      </c>
      <c r="W5597" s="129" t="s">
        <v>1595</v>
      </c>
      <c r="X5597" s="129" t="s">
        <v>1595</v>
      </c>
      <c r="Y5597" s="129" t="s">
        <v>1595</v>
      </c>
      <c r="Z5597" s="129" t="s">
        <v>1595</v>
      </c>
      <c r="AA5597" s="129" t="s">
        <v>1595</v>
      </c>
      <c r="AB5597" s="129" t="s">
        <v>1595</v>
      </c>
      <c r="AC5597" s="129" t="s">
        <v>1595</v>
      </c>
      <c r="AD5597" s="130">
        <v>8366.5939999999991</v>
      </c>
      <c r="AE5597" s="130">
        <v>8704.9869999999992</v>
      </c>
      <c r="AF5597" s="130">
        <v>8728.6010000000006</v>
      </c>
      <c r="AG5597" s="130">
        <v>8884.44</v>
      </c>
      <c r="AH5597" s="130">
        <v>9699.5810000000001</v>
      </c>
      <c r="AI5597" s="130">
        <v>10397.492</v>
      </c>
      <c r="AJ5597" s="130">
        <v>10658.643</v>
      </c>
      <c r="AK5597" s="130">
        <v>10979.769</v>
      </c>
      <c r="AL5597" s="130">
        <v>11265.096</v>
      </c>
      <c r="AM5597" s="130">
        <v>10696.745999999999</v>
      </c>
      <c r="AN5597" s="130">
        <v>10879.538</v>
      </c>
      <c r="AO5597" s="130">
        <v>12042.593000000001</v>
      </c>
      <c r="AP5597" s="130">
        <v>13282.895</v>
      </c>
      <c r="AQ5597" s="130">
        <v>14085.811</v>
      </c>
      <c r="AR5597" s="130">
        <v>14580.906000000001</v>
      </c>
      <c r="AS5597" s="130">
        <v>15019.777</v>
      </c>
      <c r="AT5597" s="130">
        <v>15471.858</v>
      </c>
      <c r="AU5597" s="130">
        <v>15937.545</v>
      </c>
      <c r="AV5597" s="130">
        <v>16417.25</v>
      </c>
      <c r="AW5597" s="129">
        <v>2012</v>
      </c>
    </row>
    <row r="5598" spans="1:49">
      <c r="A5598" s="129">
        <v>565</v>
      </c>
      <c r="B5598" s="129" t="s">
        <v>2235</v>
      </c>
      <c r="C5598" s="129" t="s">
        <v>1709</v>
      </c>
      <c r="D5598" s="129" t="s">
        <v>2234</v>
      </c>
      <c r="E5598" s="129" t="s">
        <v>1708</v>
      </c>
      <c r="F5598" s="129" t="s">
        <v>1707</v>
      </c>
      <c r="G5598" s="129" t="s">
        <v>1625</v>
      </c>
    </row>
    <row r="5599" spans="1:49">
      <c r="A5599" s="129">
        <v>565</v>
      </c>
      <c r="B5599" s="129" t="s">
        <v>2235</v>
      </c>
      <c r="C5599" s="129" t="s">
        <v>1706</v>
      </c>
      <c r="D5599" s="129" t="s">
        <v>2234</v>
      </c>
      <c r="E5599" s="129" t="s">
        <v>1705</v>
      </c>
      <c r="F5599" s="129" t="s">
        <v>1704</v>
      </c>
      <c r="G5599" s="129" t="s">
        <v>1700</v>
      </c>
      <c r="H5599" s="129" t="s">
        <v>1604</v>
      </c>
      <c r="I5599" s="129" t="s">
        <v>1691</v>
      </c>
      <c r="J5599" s="129" t="s">
        <v>1595</v>
      </c>
      <c r="K5599" s="129" t="s">
        <v>1595</v>
      </c>
      <c r="L5599" s="129" t="s">
        <v>1595</v>
      </c>
      <c r="M5599" s="129" t="s">
        <v>1595</v>
      </c>
      <c r="N5599" s="129" t="s">
        <v>1595</v>
      </c>
      <c r="O5599" s="129" t="s">
        <v>1595</v>
      </c>
      <c r="P5599" s="129" t="s">
        <v>1595</v>
      </c>
      <c r="Q5599" s="129" t="s">
        <v>1595</v>
      </c>
      <c r="R5599" s="129" t="s">
        <v>1595</v>
      </c>
      <c r="S5599" s="129" t="s">
        <v>1595</v>
      </c>
      <c r="T5599" s="129" t="s">
        <v>1595</v>
      </c>
      <c r="U5599" s="129" t="s">
        <v>1595</v>
      </c>
      <c r="V5599" s="129" t="s">
        <v>1595</v>
      </c>
      <c r="W5599" s="129" t="s">
        <v>1595</v>
      </c>
      <c r="X5599" s="129" t="s">
        <v>1595</v>
      </c>
      <c r="Y5599" s="129" t="s">
        <v>1595</v>
      </c>
      <c r="Z5599" s="129" t="s">
        <v>1595</v>
      </c>
      <c r="AA5599" s="129" t="s">
        <v>1595</v>
      </c>
      <c r="AB5599" s="129" t="s">
        <v>1595</v>
      </c>
      <c r="AC5599" s="129" t="s">
        <v>1595</v>
      </c>
      <c r="AD5599" s="129">
        <v>0.27100000000000002</v>
      </c>
      <c r="AE5599" s="129">
        <v>0.29099999999999998</v>
      </c>
      <c r="AF5599" s="129">
        <v>0.30299999999999999</v>
      </c>
      <c r="AG5599" s="129">
        <v>0.313</v>
      </c>
      <c r="AH5599" s="129">
        <v>0.34100000000000003</v>
      </c>
      <c r="AI5599" s="129">
        <v>0.37</v>
      </c>
      <c r="AJ5599" s="129">
        <v>0.376</v>
      </c>
      <c r="AK5599" s="129">
        <v>0.39</v>
      </c>
      <c r="AL5599" s="129">
        <v>0.378</v>
      </c>
      <c r="AM5599" s="129">
        <v>0.34200000000000003</v>
      </c>
      <c r="AN5599" s="129">
        <v>0.34499999999999997</v>
      </c>
      <c r="AO5599" s="129">
        <v>0.375</v>
      </c>
      <c r="AP5599" s="129">
        <v>0.40600000000000003</v>
      </c>
      <c r="AQ5599" s="129">
        <v>0.42599999999999999</v>
      </c>
      <c r="AR5599" s="129">
        <v>0.44400000000000001</v>
      </c>
      <c r="AS5599" s="129">
        <v>0.46200000000000002</v>
      </c>
      <c r="AT5599" s="129">
        <v>0.48099999999999998</v>
      </c>
      <c r="AU5599" s="129">
        <v>0.501</v>
      </c>
      <c r="AV5599" s="129">
        <v>0.52100000000000002</v>
      </c>
      <c r="AW5599" s="129">
        <v>2012</v>
      </c>
    </row>
    <row r="5600" spans="1:49">
      <c r="A5600" s="129">
        <v>565</v>
      </c>
      <c r="B5600" s="129" t="s">
        <v>2235</v>
      </c>
      <c r="C5600" s="129" t="s">
        <v>1703</v>
      </c>
      <c r="D5600" s="129" t="s">
        <v>2234</v>
      </c>
      <c r="E5600" s="129" t="s">
        <v>1702</v>
      </c>
      <c r="F5600" s="129" t="s">
        <v>1701</v>
      </c>
      <c r="G5600" s="129" t="s">
        <v>1700</v>
      </c>
      <c r="H5600" s="129" t="s">
        <v>3</v>
      </c>
      <c r="I5600" s="129" t="s">
        <v>1699</v>
      </c>
      <c r="J5600" s="129" t="s">
        <v>1595</v>
      </c>
      <c r="K5600" s="129" t="s">
        <v>1595</v>
      </c>
      <c r="L5600" s="129" t="s">
        <v>1595</v>
      </c>
      <c r="M5600" s="129" t="s">
        <v>1595</v>
      </c>
      <c r="N5600" s="129" t="s">
        <v>1595</v>
      </c>
      <c r="O5600" s="129" t="s">
        <v>1595</v>
      </c>
      <c r="P5600" s="129" t="s">
        <v>1595</v>
      </c>
      <c r="Q5600" s="129" t="s">
        <v>1595</v>
      </c>
      <c r="R5600" s="129" t="s">
        <v>1595</v>
      </c>
      <c r="S5600" s="129" t="s">
        <v>1595</v>
      </c>
      <c r="T5600" s="129" t="s">
        <v>1595</v>
      </c>
      <c r="U5600" s="129" t="s">
        <v>1595</v>
      </c>
      <c r="V5600" s="129" t="s">
        <v>1595</v>
      </c>
      <c r="W5600" s="129" t="s">
        <v>1595</v>
      </c>
      <c r="X5600" s="129" t="s">
        <v>1595</v>
      </c>
      <c r="Y5600" s="129" t="s">
        <v>1595</v>
      </c>
      <c r="Z5600" s="129" t="s">
        <v>1595</v>
      </c>
      <c r="AA5600" s="129" t="s">
        <v>1595</v>
      </c>
      <c r="AB5600" s="129" t="s">
        <v>1595</v>
      </c>
      <c r="AC5600" s="129" t="s">
        <v>1595</v>
      </c>
      <c r="AD5600" s="130">
        <v>14303.396000000001</v>
      </c>
      <c r="AE5600" s="130">
        <v>15139.512000000001</v>
      </c>
      <c r="AF5600" s="130">
        <v>15672.460999999999</v>
      </c>
      <c r="AG5600" s="130">
        <v>16064.171</v>
      </c>
      <c r="AH5600" s="130">
        <v>17348.938999999998</v>
      </c>
      <c r="AI5600" s="130">
        <v>18660.381000000001</v>
      </c>
      <c r="AJ5600" s="130">
        <v>19071.111000000001</v>
      </c>
      <c r="AK5600" s="130">
        <v>20135.896000000001</v>
      </c>
      <c r="AL5600" s="130">
        <v>19879.058000000001</v>
      </c>
      <c r="AM5600" s="130">
        <v>18333.655999999999</v>
      </c>
      <c r="AN5600" s="130">
        <v>18842.452000000001</v>
      </c>
      <c r="AO5600" s="130">
        <v>20921.559000000001</v>
      </c>
      <c r="AP5600" s="130">
        <v>23053.03</v>
      </c>
      <c r="AQ5600" s="130">
        <v>24295.868999999999</v>
      </c>
      <c r="AR5600" s="130">
        <v>25060.286</v>
      </c>
      <c r="AS5600" s="130">
        <v>25826.411</v>
      </c>
      <c r="AT5600" s="130">
        <v>26623.328000000001</v>
      </c>
      <c r="AU5600" s="130">
        <v>27442.045999999998</v>
      </c>
      <c r="AV5600" s="130">
        <v>28283.946</v>
      </c>
      <c r="AW5600" s="129">
        <v>2012</v>
      </c>
    </row>
    <row r="5601" spans="1:49">
      <c r="A5601" s="129">
        <v>565</v>
      </c>
      <c r="B5601" s="129" t="s">
        <v>2235</v>
      </c>
      <c r="C5601" s="129" t="s">
        <v>1698</v>
      </c>
      <c r="D5601" s="129" t="s">
        <v>2234</v>
      </c>
      <c r="E5601" s="129" t="s">
        <v>1697</v>
      </c>
      <c r="F5601" s="129" t="s">
        <v>1696</v>
      </c>
      <c r="G5601" s="129" t="s">
        <v>50</v>
      </c>
      <c r="I5601" s="129" t="s">
        <v>1691</v>
      </c>
      <c r="J5601" s="129" t="s">
        <v>1595</v>
      </c>
      <c r="K5601" s="129" t="s">
        <v>1595</v>
      </c>
      <c r="L5601" s="129" t="s">
        <v>1595</v>
      </c>
      <c r="M5601" s="129" t="s">
        <v>1595</v>
      </c>
      <c r="N5601" s="129" t="s">
        <v>1595</v>
      </c>
      <c r="O5601" s="129" t="s">
        <v>1595</v>
      </c>
      <c r="P5601" s="129" t="s">
        <v>1595</v>
      </c>
      <c r="Q5601" s="129" t="s">
        <v>1595</v>
      </c>
      <c r="R5601" s="129" t="s">
        <v>1595</v>
      </c>
      <c r="S5601" s="129" t="s">
        <v>1595</v>
      </c>
      <c r="T5601" s="129" t="s">
        <v>1595</v>
      </c>
      <c r="U5601" s="129" t="s">
        <v>1595</v>
      </c>
      <c r="V5601" s="129" t="s">
        <v>1595</v>
      </c>
      <c r="W5601" s="129" t="s">
        <v>1595</v>
      </c>
      <c r="X5601" s="129" t="s">
        <v>1595</v>
      </c>
      <c r="Y5601" s="129" t="s">
        <v>1595</v>
      </c>
      <c r="Z5601" s="129" t="s">
        <v>1595</v>
      </c>
      <c r="AA5601" s="129" t="s">
        <v>1595</v>
      </c>
      <c r="AB5601" s="129" t="s">
        <v>1595</v>
      </c>
      <c r="AC5601" s="129" t="s">
        <v>1595</v>
      </c>
      <c r="AD5601" s="129">
        <v>1E-3</v>
      </c>
      <c r="AE5601" s="129">
        <v>1E-3</v>
      </c>
      <c r="AF5601" s="129">
        <v>1E-3</v>
      </c>
      <c r="AG5601" s="129">
        <v>1E-3</v>
      </c>
      <c r="AH5601" s="129">
        <v>1E-3</v>
      </c>
      <c r="AI5601" s="129">
        <v>1E-3</v>
      </c>
      <c r="AJ5601" s="129">
        <v>1E-3</v>
      </c>
      <c r="AK5601" s="129">
        <v>1E-3</v>
      </c>
      <c r="AL5601" s="129">
        <v>1E-3</v>
      </c>
      <c r="AM5601" s="129" t="s">
        <v>1828</v>
      </c>
      <c r="AN5601" s="129" t="s">
        <v>1828</v>
      </c>
      <c r="AO5601" s="129" t="s">
        <v>1828</v>
      </c>
      <c r="AP5601" s="129" t="s">
        <v>1828</v>
      </c>
      <c r="AQ5601" s="129" t="s">
        <v>1828</v>
      </c>
      <c r="AR5601" s="129" t="s">
        <v>1828</v>
      </c>
      <c r="AS5601" s="129" t="s">
        <v>1828</v>
      </c>
      <c r="AT5601" s="129" t="s">
        <v>1828</v>
      </c>
      <c r="AU5601" s="129" t="s">
        <v>1828</v>
      </c>
      <c r="AV5601" s="129" t="s">
        <v>1828</v>
      </c>
      <c r="AW5601" s="129">
        <v>2011</v>
      </c>
    </row>
    <row r="5602" spans="1:49">
      <c r="A5602" s="129">
        <v>565</v>
      </c>
      <c r="B5602" s="129" t="s">
        <v>2235</v>
      </c>
      <c r="C5602" s="129" t="s">
        <v>1695</v>
      </c>
      <c r="D5602" s="129" t="s">
        <v>2234</v>
      </c>
      <c r="E5602" s="129" t="s">
        <v>1694</v>
      </c>
      <c r="F5602" s="129" t="s">
        <v>1693</v>
      </c>
      <c r="G5602" s="129" t="s">
        <v>1692</v>
      </c>
      <c r="I5602" s="129" t="s">
        <v>1691</v>
      </c>
      <c r="J5602" s="129" t="s">
        <v>1595</v>
      </c>
      <c r="K5602" s="129" t="s">
        <v>1595</v>
      </c>
      <c r="L5602" s="129" t="s">
        <v>1595</v>
      </c>
      <c r="M5602" s="129" t="s">
        <v>1595</v>
      </c>
      <c r="N5602" s="129" t="s">
        <v>1595</v>
      </c>
      <c r="O5602" s="129" t="s">
        <v>1595</v>
      </c>
      <c r="P5602" s="129" t="s">
        <v>1595</v>
      </c>
      <c r="Q5602" s="129" t="s">
        <v>1595</v>
      </c>
      <c r="R5602" s="129" t="s">
        <v>1595</v>
      </c>
      <c r="S5602" s="129" t="s">
        <v>1595</v>
      </c>
      <c r="T5602" s="129" t="s">
        <v>1595</v>
      </c>
      <c r="U5602" s="129" t="s">
        <v>1595</v>
      </c>
      <c r="V5602" s="129" t="s">
        <v>1595</v>
      </c>
      <c r="W5602" s="129" t="s">
        <v>1595</v>
      </c>
      <c r="X5602" s="129" t="s">
        <v>1595</v>
      </c>
      <c r="Y5602" s="129" t="s">
        <v>1595</v>
      </c>
      <c r="Z5602" s="129" t="s">
        <v>1595</v>
      </c>
      <c r="AA5602" s="129" t="s">
        <v>1595</v>
      </c>
      <c r="AB5602" s="129" t="s">
        <v>1595</v>
      </c>
      <c r="AC5602" s="129" t="s">
        <v>1595</v>
      </c>
      <c r="AD5602" s="129">
        <v>0.58499999999999996</v>
      </c>
      <c r="AE5602" s="129">
        <v>0.57499999999999996</v>
      </c>
      <c r="AF5602" s="129">
        <v>0.55700000000000005</v>
      </c>
      <c r="AG5602" s="129">
        <v>0.55300000000000005</v>
      </c>
      <c r="AH5602" s="129">
        <v>0.55900000000000005</v>
      </c>
      <c r="AI5602" s="129">
        <v>0.55700000000000005</v>
      </c>
      <c r="AJ5602" s="129">
        <v>0.55900000000000005</v>
      </c>
      <c r="AK5602" s="129">
        <v>0.54500000000000004</v>
      </c>
      <c r="AL5602" s="129">
        <v>0.56699999999999995</v>
      </c>
      <c r="AM5602" s="129">
        <v>0.58299999999999996</v>
      </c>
      <c r="AN5602" s="129">
        <v>0.57699999999999996</v>
      </c>
      <c r="AO5602" s="129">
        <v>0.57599999999999996</v>
      </c>
      <c r="AP5602" s="129">
        <v>0.57599999999999996</v>
      </c>
      <c r="AQ5602" s="129">
        <v>0.57999999999999996</v>
      </c>
      <c r="AR5602" s="129">
        <v>0.58199999999999996</v>
      </c>
      <c r="AS5602" s="129">
        <v>0.58199999999999996</v>
      </c>
      <c r="AT5602" s="129">
        <v>0.58099999999999996</v>
      </c>
      <c r="AU5602" s="129">
        <v>0.58099999999999996</v>
      </c>
      <c r="AV5602" s="129">
        <v>0.57999999999999996</v>
      </c>
      <c r="AW5602" s="129">
        <v>2012</v>
      </c>
    </row>
    <row r="5603" spans="1:49">
      <c r="A5603" s="129">
        <v>565</v>
      </c>
      <c r="B5603" s="129" t="s">
        <v>2235</v>
      </c>
      <c r="C5603" s="129" t="s">
        <v>1690</v>
      </c>
      <c r="D5603" s="129" t="s">
        <v>2234</v>
      </c>
      <c r="E5603" s="129" t="s">
        <v>1689</v>
      </c>
      <c r="F5603" s="129" t="s">
        <v>1688</v>
      </c>
      <c r="G5603" s="129" t="s">
        <v>1597</v>
      </c>
    </row>
    <row r="5604" spans="1:49">
      <c r="A5604" s="129">
        <v>565</v>
      </c>
      <c r="B5604" s="129" t="s">
        <v>2235</v>
      </c>
      <c r="C5604" s="129" t="s">
        <v>1687</v>
      </c>
      <c r="D5604" s="129" t="s">
        <v>2234</v>
      </c>
      <c r="E5604" s="129" t="s">
        <v>1686</v>
      </c>
      <c r="F5604" s="129" t="s">
        <v>1685</v>
      </c>
      <c r="G5604" s="129" t="s">
        <v>1597</v>
      </c>
    </row>
    <row r="5605" spans="1:49">
      <c r="A5605" s="129">
        <v>565</v>
      </c>
      <c r="B5605" s="129" t="s">
        <v>2235</v>
      </c>
      <c r="C5605" s="129" t="s">
        <v>1683</v>
      </c>
      <c r="D5605" s="129" t="s">
        <v>2234</v>
      </c>
      <c r="E5605" s="129" t="s">
        <v>1680</v>
      </c>
      <c r="F5605" s="129" t="s">
        <v>1682</v>
      </c>
      <c r="G5605" s="129" t="s">
        <v>1675</v>
      </c>
      <c r="I5605" s="129" t="s">
        <v>2240</v>
      </c>
      <c r="J5605" s="129" t="s">
        <v>1595</v>
      </c>
      <c r="K5605" s="129" t="s">
        <v>1595</v>
      </c>
      <c r="L5605" s="129" t="s">
        <v>1595</v>
      </c>
      <c r="M5605" s="129" t="s">
        <v>1595</v>
      </c>
      <c r="N5605" s="129" t="s">
        <v>1595</v>
      </c>
      <c r="O5605" s="129" t="s">
        <v>1595</v>
      </c>
      <c r="P5605" s="129" t="s">
        <v>1595</v>
      </c>
      <c r="Q5605" s="129" t="s">
        <v>1595</v>
      </c>
      <c r="R5605" s="129" t="s">
        <v>1595</v>
      </c>
      <c r="S5605" s="129" t="s">
        <v>1595</v>
      </c>
      <c r="T5605" s="129" t="s">
        <v>1595</v>
      </c>
      <c r="U5605" s="129" t="s">
        <v>1595</v>
      </c>
      <c r="V5605" s="129" t="s">
        <v>1595</v>
      </c>
      <c r="W5605" s="129" t="s">
        <v>1595</v>
      </c>
      <c r="X5605" s="129" t="s">
        <v>1595</v>
      </c>
      <c r="Y5605" s="129" t="s">
        <v>1595</v>
      </c>
      <c r="Z5605" s="129" t="s">
        <v>1595</v>
      </c>
      <c r="AA5605" s="129" t="s">
        <v>1595</v>
      </c>
      <c r="AB5605" s="129" t="s">
        <v>1595</v>
      </c>
      <c r="AC5605" s="129" t="s">
        <v>1595</v>
      </c>
      <c r="AD5605" s="129">
        <v>94.53</v>
      </c>
      <c r="AE5605" s="129">
        <v>95.284000000000006</v>
      </c>
      <c r="AF5605" s="129">
        <v>94.123999999999995</v>
      </c>
      <c r="AG5605" s="129">
        <v>93.527000000000001</v>
      </c>
      <c r="AH5605" s="129">
        <v>98.914000000000001</v>
      </c>
      <c r="AI5605" s="129">
        <v>102.07599999999999</v>
      </c>
      <c r="AJ5605" s="129">
        <v>107.003</v>
      </c>
      <c r="AK5605" s="129">
        <v>110.19799999999999</v>
      </c>
      <c r="AL5605" s="129">
        <v>121.172</v>
      </c>
      <c r="AM5605" s="129">
        <v>126.863</v>
      </c>
      <c r="AN5605" s="129">
        <v>128.251</v>
      </c>
      <c r="AO5605" s="129">
        <v>131.62799999999999</v>
      </c>
      <c r="AP5605" s="129">
        <v>138.78700000000001</v>
      </c>
      <c r="AQ5605" s="129">
        <v>142.95099999999999</v>
      </c>
      <c r="AR5605" s="129">
        <v>146.524</v>
      </c>
      <c r="AS5605" s="129">
        <v>149.45500000000001</v>
      </c>
      <c r="AT5605" s="129">
        <v>152.44399999999999</v>
      </c>
      <c r="AU5605" s="129">
        <v>155.49299999999999</v>
      </c>
      <c r="AV5605" s="129">
        <v>158.60300000000001</v>
      </c>
      <c r="AW5605" s="129">
        <v>2012</v>
      </c>
    </row>
    <row r="5606" spans="1:49">
      <c r="A5606" s="129">
        <v>565</v>
      </c>
      <c r="B5606" s="129" t="s">
        <v>2235</v>
      </c>
      <c r="C5606" s="129" t="s">
        <v>1681</v>
      </c>
      <c r="D5606" s="129" t="s">
        <v>2234</v>
      </c>
      <c r="E5606" s="129" t="s">
        <v>1680</v>
      </c>
      <c r="F5606" s="129" t="s">
        <v>1679</v>
      </c>
      <c r="G5606" s="129" t="s">
        <v>1655</v>
      </c>
      <c r="I5606" s="129" t="s">
        <v>1678</v>
      </c>
      <c r="J5606" s="129" t="s">
        <v>1595</v>
      </c>
      <c r="K5606" s="129" t="s">
        <v>1595</v>
      </c>
      <c r="L5606" s="129" t="s">
        <v>1595</v>
      </c>
      <c r="M5606" s="129" t="s">
        <v>1595</v>
      </c>
      <c r="N5606" s="129" t="s">
        <v>1595</v>
      </c>
      <c r="O5606" s="129" t="s">
        <v>1595</v>
      </c>
      <c r="P5606" s="129" t="s">
        <v>1595</v>
      </c>
      <c r="Q5606" s="129" t="s">
        <v>1595</v>
      </c>
      <c r="R5606" s="129" t="s">
        <v>1595</v>
      </c>
      <c r="S5606" s="129" t="s">
        <v>1595</v>
      </c>
      <c r="T5606" s="129" t="s">
        <v>1595</v>
      </c>
      <c r="U5606" s="129" t="s">
        <v>1595</v>
      </c>
      <c r="V5606" s="129" t="s">
        <v>1595</v>
      </c>
      <c r="W5606" s="129" t="s">
        <v>1595</v>
      </c>
      <c r="X5606" s="129" t="s">
        <v>1595</v>
      </c>
      <c r="Y5606" s="129" t="s">
        <v>1595</v>
      </c>
      <c r="Z5606" s="129" t="s">
        <v>1595</v>
      </c>
      <c r="AA5606" s="129" t="s">
        <v>1595</v>
      </c>
      <c r="AB5606" s="129" t="s">
        <v>1595</v>
      </c>
      <c r="AC5606" s="129" t="s">
        <v>1595</v>
      </c>
      <c r="AD5606" s="129" t="s">
        <v>1595</v>
      </c>
      <c r="AE5606" s="129">
        <v>0.79700000000000004</v>
      </c>
      <c r="AF5606" s="129">
        <v>-1.218</v>
      </c>
      <c r="AG5606" s="129">
        <v>-0.63400000000000001</v>
      </c>
      <c r="AH5606" s="129">
        <v>5.76</v>
      </c>
      <c r="AI5606" s="129">
        <v>3.1960000000000002</v>
      </c>
      <c r="AJ5606" s="129">
        <v>4.827</v>
      </c>
      <c r="AK5606" s="129">
        <v>2.9860000000000002</v>
      </c>
      <c r="AL5606" s="129">
        <v>9.9589999999999996</v>
      </c>
      <c r="AM5606" s="129">
        <v>4.6970000000000001</v>
      </c>
      <c r="AN5606" s="129">
        <v>1.0940000000000001</v>
      </c>
      <c r="AO5606" s="129">
        <v>2.633</v>
      </c>
      <c r="AP5606" s="129">
        <v>5.4390000000000001</v>
      </c>
      <c r="AQ5606" s="129">
        <v>3</v>
      </c>
      <c r="AR5606" s="129">
        <v>2.5</v>
      </c>
      <c r="AS5606" s="129">
        <v>2</v>
      </c>
      <c r="AT5606" s="129">
        <v>2</v>
      </c>
      <c r="AU5606" s="129">
        <v>2</v>
      </c>
      <c r="AV5606" s="129">
        <v>2</v>
      </c>
      <c r="AW5606" s="129">
        <v>2012</v>
      </c>
    </row>
    <row r="5607" spans="1:49">
      <c r="A5607" s="129">
        <v>565</v>
      </c>
      <c r="B5607" s="129" t="s">
        <v>2235</v>
      </c>
      <c r="C5607" s="129" t="s">
        <v>1677</v>
      </c>
      <c r="D5607" s="129" t="s">
        <v>2234</v>
      </c>
      <c r="E5607" s="129" t="s">
        <v>1672</v>
      </c>
      <c r="F5607" s="129" t="s">
        <v>1676</v>
      </c>
      <c r="G5607" s="129" t="s">
        <v>1675</v>
      </c>
      <c r="I5607" s="129" t="s">
        <v>2240</v>
      </c>
      <c r="J5607" s="129" t="s">
        <v>1595</v>
      </c>
      <c r="K5607" s="129" t="s">
        <v>1595</v>
      </c>
      <c r="L5607" s="129" t="s">
        <v>1595</v>
      </c>
      <c r="M5607" s="129" t="s">
        <v>1595</v>
      </c>
      <c r="N5607" s="129" t="s">
        <v>1595</v>
      </c>
      <c r="O5607" s="129" t="s">
        <v>1595</v>
      </c>
      <c r="P5607" s="129" t="s">
        <v>1595</v>
      </c>
      <c r="Q5607" s="129" t="s">
        <v>1595</v>
      </c>
      <c r="R5607" s="129" t="s">
        <v>1595</v>
      </c>
      <c r="S5607" s="129" t="s">
        <v>1595</v>
      </c>
      <c r="T5607" s="129" t="s">
        <v>1595</v>
      </c>
      <c r="U5607" s="129" t="s">
        <v>1595</v>
      </c>
      <c r="V5607" s="129" t="s">
        <v>1595</v>
      </c>
      <c r="W5607" s="129" t="s">
        <v>1595</v>
      </c>
      <c r="X5607" s="129" t="s">
        <v>1595</v>
      </c>
      <c r="Y5607" s="129" t="s">
        <v>1595</v>
      </c>
      <c r="Z5607" s="129" t="s">
        <v>1595</v>
      </c>
      <c r="AA5607" s="129" t="s">
        <v>1595</v>
      </c>
      <c r="AB5607" s="129" t="s">
        <v>1595</v>
      </c>
      <c r="AC5607" s="129" t="s">
        <v>1595</v>
      </c>
      <c r="AD5607" s="129">
        <v>95.414000000000001</v>
      </c>
      <c r="AE5607" s="129">
        <v>94.995999999999995</v>
      </c>
      <c r="AF5607" s="129">
        <v>93.998000000000005</v>
      </c>
      <c r="AG5607" s="129">
        <v>93.912000000000006</v>
      </c>
      <c r="AH5607" s="129">
        <v>100.309</v>
      </c>
      <c r="AI5607" s="129">
        <v>104.798</v>
      </c>
      <c r="AJ5607" s="129">
        <v>108.95099999999999</v>
      </c>
      <c r="AK5607" s="129">
        <v>111.74</v>
      </c>
      <c r="AL5607" s="129">
        <v>130.53</v>
      </c>
      <c r="AM5607" s="129">
        <v>127.309</v>
      </c>
      <c r="AN5607" s="129">
        <v>128.93100000000001</v>
      </c>
      <c r="AO5607" s="129">
        <v>136.76599999999999</v>
      </c>
      <c r="AP5607" s="129">
        <v>139.04300000000001</v>
      </c>
      <c r="AQ5607" s="129">
        <v>142.51900000000001</v>
      </c>
      <c r="AR5607" s="129">
        <v>145.37</v>
      </c>
      <c r="AS5607" s="129">
        <v>148.27699999999999</v>
      </c>
      <c r="AT5607" s="129">
        <v>151.24299999999999</v>
      </c>
      <c r="AU5607" s="129">
        <v>154.268</v>
      </c>
      <c r="AV5607" s="129">
        <v>154.268</v>
      </c>
      <c r="AW5607" s="129">
        <v>2012</v>
      </c>
    </row>
    <row r="5608" spans="1:49">
      <c r="A5608" s="129">
        <v>565</v>
      </c>
      <c r="B5608" s="129" t="s">
        <v>2235</v>
      </c>
      <c r="C5608" s="129" t="s">
        <v>1673</v>
      </c>
      <c r="D5608" s="129" t="s">
        <v>2234</v>
      </c>
      <c r="E5608" s="129" t="s">
        <v>1672</v>
      </c>
      <c r="F5608" s="129" t="s">
        <v>1671</v>
      </c>
      <c r="G5608" s="129" t="s">
        <v>1655</v>
      </c>
      <c r="I5608" s="129" t="s">
        <v>1670</v>
      </c>
      <c r="J5608" s="129" t="s">
        <v>1595</v>
      </c>
      <c r="K5608" s="129" t="s">
        <v>1595</v>
      </c>
      <c r="L5608" s="129" t="s">
        <v>1595</v>
      </c>
      <c r="M5608" s="129" t="s">
        <v>1595</v>
      </c>
      <c r="N5608" s="129" t="s">
        <v>1595</v>
      </c>
      <c r="O5608" s="129" t="s">
        <v>1595</v>
      </c>
      <c r="P5608" s="129" t="s">
        <v>1595</v>
      </c>
      <c r="Q5608" s="129" t="s">
        <v>1595</v>
      </c>
      <c r="R5608" s="129" t="s">
        <v>1595</v>
      </c>
      <c r="S5608" s="129" t="s">
        <v>1595</v>
      </c>
      <c r="T5608" s="129" t="s">
        <v>1595</v>
      </c>
      <c r="U5608" s="129" t="s">
        <v>1595</v>
      </c>
      <c r="V5608" s="129" t="s">
        <v>1595</v>
      </c>
      <c r="W5608" s="129" t="s">
        <v>1595</v>
      </c>
      <c r="X5608" s="129" t="s">
        <v>1595</v>
      </c>
      <c r="Y5608" s="129" t="s">
        <v>1595</v>
      </c>
      <c r="Z5608" s="129" t="s">
        <v>1595</v>
      </c>
      <c r="AA5608" s="129" t="s">
        <v>1595</v>
      </c>
      <c r="AB5608" s="129" t="s">
        <v>1595</v>
      </c>
      <c r="AC5608" s="129" t="s">
        <v>1595</v>
      </c>
      <c r="AD5608" s="129" t="s">
        <v>1595</v>
      </c>
      <c r="AE5608" s="129">
        <v>-0.438</v>
      </c>
      <c r="AF5608" s="129">
        <v>-1.05</v>
      </c>
      <c r="AG5608" s="129">
        <v>-9.0999999999999998E-2</v>
      </c>
      <c r="AH5608" s="129">
        <v>6.8120000000000003</v>
      </c>
      <c r="AI5608" s="129">
        <v>4.4749999999999996</v>
      </c>
      <c r="AJ5608" s="129">
        <v>3.9620000000000002</v>
      </c>
      <c r="AK5608" s="129">
        <v>2.56</v>
      </c>
      <c r="AL5608" s="129">
        <v>16.815999999999999</v>
      </c>
      <c r="AM5608" s="129">
        <v>-2.468</v>
      </c>
      <c r="AN5608" s="129">
        <v>1.2749999999999999</v>
      </c>
      <c r="AO5608" s="129">
        <v>6.077</v>
      </c>
      <c r="AP5608" s="129">
        <v>1.665</v>
      </c>
      <c r="AQ5608" s="129">
        <v>2.5</v>
      </c>
      <c r="AR5608" s="129">
        <v>2</v>
      </c>
      <c r="AS5608" s="129">
        <v>2</v>
      </c>
      <c r="AT5608" s="129">
        <v>2</v>
      </c>
      <c r="AU5608" s="129">
        <v>2</v>
      </c>
      <c r="AV5608" s="129">
        <v>0</v>
      </c>
      <c r="AW5608" s="129">
        <v>2012</v>
      </c>
    </row>
    <row r="5609" spans="1:49">
      <c r="A5609" s="129">
        <v>565</v>
      </c>
      <c r="B5609" s="129" t="s">
        <v>2235</v>
      </c>
      <c r="C5609" s="129" t="s">
        <v>1669</v>
      </c>
      <c r="D5609" s="129" t="s">
        <v>2234</v>
      </c>
      <c r="E5609" s="129" t="s">
        <v>1668</v>
      </c>
      <c r="G5609" s="129" t="s">
        <v>50</v>
      </c>
    </row>
    <row r="5610" spans="1:49">
      <c r="A5610" s="129">
        <v>565</v>
      </c>
      <c r="B5610" s="129" t="s">
        <v>2235</v>
      </c>
      <c r="C5610" s="129" t="s">
        <v>1667</v>
      </c>
      <c r="D5610" s="129" t="s">
        <v>2234</v>
      </c>
      <c r="E5610" s="129" t="s">
        <v>1666</v>
      </c>
      <c r="F5610" s="129" t="s">
        <v>1665</v>
      </c>
      <c r="G5610" s="129" t="s">
        <v>1655</v>
      </c>
      <c r="I5610" s="129" t="s">
        <v>2239</v>
      </c>
      <c r="J5610" s="129" t="s">
        <v>1595</v>
      </c>
      <c r="K5610" s="129" t="s">
        <v>1595</v>
      </c>
      <c r="L5610" s="129" t="s">
        <v>1595</v>
      </c>
      <c r="M5610" s="129" t="s">
        <v>1595</v>
      </c>
      <c r="N5610" s="129" t="s">
        <v>1595</v>
      </c>
      <c r="O5610" s="129" t="s">
        <v>1595</v>
      </c>
      <c r="P5610" s="129" t="s">
        <v>1595</v>
      </c>
      <c r="Q5610" s="129" t="s">
        <v>1595</v>
      </c>
      <c r="R5610" s="129" t="s">
        <v>1595</v>
      </c>
      <c r="S5610" s="129" t="s">
        <v>1595</v>
      </c>
      <c r="T5610" s="129" t="s">
        <v>1595</v>
      </c>
      <c r="U5610" s="129" t="s">
        <v>1595</v>
      </c>
      <c r="V5610" s="129" t="s">
        <v>1595</v>
      </c>
      <c r="W5610" s="129" t="s">
        <v>1595</v>
      </c>
      <c r="X5610" s="129" t="s">
        <v>1595</v>
      </c>
      <c r="Y5610" s="129" t="s">
        <v>1595</v>
      </c>
      <c r="Z5610" s="129" t="s">
        <v>1595</v>
      </c>
      <c r="AA5610" s="129" t="s">
        <v>1595</v>
      </c>
      <c r="AB5610" s="129" t="s">
        <v>1595</v>
      </c>
      <c r="AC5610" s="129" t="s">
        <v>1595</v>
      </c>
      <c r="AD5610" s="129" t="s">
        <v>1595</v>
      </c>
      <c r="AE5610" s="129">
        <v>-19.199000000000002</v>
      </c>
      <c r="AF5610" s="129">
        <v>-0.98899999999999999</v>
      </c>
      <c r="AG5610" s="129">
        <v>-13.523999999999999</v>
      </c>
      <c r="AH5610" s="129">
        <v>13.005000000000001</v>
      </c>
      <c r="AI5610" s="129">
        <v>-9.6509999999999998</v>
      </c>
      <c r="AJ5610" s="129">
        <v>-2.5649999999999999</v>
      </c>
      <c r="AK5610" s="129">
        <v>-7.6189999999999998</v>
      </c>
      <c r="AL5610" s="129">
        <v>0.52800000000000002</v>
      </c>
      <c r="AM5610" s="129">
        <v>-12.622</v>
      </c>
      <c r="AN5610" s="129">
        <v>-1.0900000000000001</v>
      </c>
      <c r="AO5610" s="129">
        <v>1.0669999999999999</v>
      </c>
      <c r="AP5610" s="129">
        <v>9.9849999999999994</v>
      </c>
      <c r="AQ5610" s="129">
        <v>9.0719999999999992</v>
      </c>
      <c r="AR5610" s="129">
        <v>5.8920000000000003</v>
      </c>
      <c r="AS5610" s="129">
        <v>3.859</v>
      </c>
      <c r="AT5610" s="129">
        <v>3.6760000000000002</v>
      </c>
      <c r="AU5610" s="129">
        <v>3.1040000000000001</v>
      </c>
      <c r="AV5610" s="129">
        <v>2.7970000000000002</v>
      </c>
      <c r="AW5610" s="129">
        <v>2012</v>
      </c>
    </row>
    <row r="5611" spans="1:49">
      <c r="A5611" s="129">
        <v>565</v>
      </c>
      <c r="B5611" s="129" t="s">
        <v>2235</v>
      </c>
      <c r="C5611" s="129" t="s">
        <v>1664</v>
      </c>
      <c r="D5611" s="129" t="s">
        <v>2234</v>
      </c>
      <c r="E5611" s="129" t="s">
        <v>1663</v>
      </c>
      <c r="F5611" s="129" t="s">
        <v>1662</v>
      </c>
      <c r="G5611" s="129" t="s">
        <v>1655</v>
      </c>
      <c r="I5611" s="129" t="s">
        <v>2239</v>
      </c>
      <c r="J5611" s="129" t="s">
        <v>1595</v>
      </c>
      <c r="K5611" s="129" t="s">
        <v>1595</v>
      </c>
      <c r="L5611" s="129" t="s">
        <v>1595</v>
      </c>
      <c r="M5611" s="129" t="s">
        <v>1595</v>
      </c>
      <c r="N5611" s="129" t="s">
        <v>1595</v>
      </c>
      <c r="O5611" s="129" t="s">
        <v>1595</v>
      </c>
      <c r="P5611" s="129" t="s">
        <v>1595</v>
      </c>
      <c r="Q5611" s="129" t="s">
        <v>1595</v>
      </c>
      <c r="R5611" s="129" t="s">
        <v>1595</v>
      </c>
      <c r="S5611" s="129" t="s">
        <v>1595</v>
      </c>
      <c r="T5611" s="129" t="s">
        <v>1595</v>
      </c>
      <c r="U5611" s="129" t="s">
        <v>1595</v>
      </c>
      <c r="V5611" s="129" t="s">
        <v>1595</v>
      </c>
      <c r="W5611" s="129" t="s">
        <v>1595</v>
      </c>
      <c r="X5611" s="129" t="s">
        <v>1595</v>
      </c>
      <c r="Y5611" s="129" t="s">
        <v>1595</v>
      </c>
      <c r="Z5611" s="129" t="s">
        <v>1595</v>
      </c>
      <c r="AA5611" s="129" t="s">
        <v>1595</v>
      </c>
      <c r="AB5611" s="129" t="s">
        <v>1595</v>
      </c>
      <c r="AC5611" s="129" t="s">
        <v>1595</v>
      </c>
      <c r="AD5611" s="129" t="s">
        <v>1595</v>
      </c>
      <c r="AE5611" s="129">
        <v>-23.100999999999999</v>
      </c>
      <c r="AF5611" s="129">
        <v>-4.4930000000000003</v>
      </c>
      <c r="AG5611" s="129">
        <v>-13.521000000000001</v>
      </c>
      <c r="AH5611" s="129">
        <v>16.428000000000001</v>
      </c>
      <c r="AI5611" s="129">
        <v>-10.936999999999999</v>
      </c>
      <c r="AJ5611" s="129">
        <v>-4.0069999999999997</v>
      </c>
      <c r="AK5611" s="129">
        <v>-11.576000000000001</v>
      </c>
      <c r="AL5611" s="129">
        <v>-1.718</v>
      </c>
      <c r="AM5611" s="129">
        <v>-10.388999999999999</v>
      </c>
      <c r="AN5611" s="129">
        <v>-1.877</v>
      </c>
      <c r="AO5611" s="129">
        <v>2.6040000000000001</v>
      </c>
      <c r="AP5611" s="129">
        <v>8.3059999999999992</v>
      </c>
      <c r="AQ5611" s="129">
        <v>10.157</v>
      </c>
      <c r="AR5611" s="129">
        <v>6.7279999999999998</v>
      </c>
      <c r="AS5611" s="129">
        <v>4.5030000000000001</v>
      </c>
      <c r="AT5611" s="129">
        <v>4.28</v>
      </c>
      <c r="AU5611" s="129">
        <v>3.5510000000000002</v>
      </c>
      <c r="AV5611" s="129">
        <v>3.1539999999999999</v>
      </c>
      <c r="AW5611" s="129">
        <v>2012</v>
      </c>
    </row>
    <row r="5612" spans="1:49">
      <c r="A5612" s="129">
        <v>565</v>
      </c>
      <c r="B5612" s="129" t="s">
        <v>2235</v>
      </c>
      <c r="C5612" s="129" t="s">
        <v>1661</v>
      </c>
      <c r="D5612" s="129" t="s">
        <v>2234</v>
      </c>
      <c r="E5612" s="129" t="s">
        <v>1660</v>
      </c>
      <c r="F5612" s="129" t="s">
        <v>1659</v>
      </c>
      <c r="G5612" s="129" t="s">
        <v>1655</v>
      </c>
      <c r="I5612" s="129" t="s">
        <v>2239</v>
      </c>
      <c r="J5612" s="129" t="s">
        <v>1595</v>
      </c>
      <c r="K5612" s="129" t="s">
        <v>1595</v>
      </c>
      <c r="L5612" s="129" t="s">
        <v>1595</v>
      </c>
      <c r="M5612" s="129" t="s">
        <v>1595</v>
      </c>
      <c r="N5612" s="129" t="s">
        <v>1595</v>
      </c>
      <c r="O5612" s="129" t="s">
        <v>1595</v>
      </c>
      <c r="P5612" s="129" t="s">
        <v>1595</v>
      </c>
      <c r="Q5612" s="129" t="s">
        <v>1595</v>
      </c>
      <c r="R5612" s="129" t="s">
        <v>1595</v>
      </c>
      <c r="S5612" s="129" t="s">
        <v>1595</v>
      </c>
      <c r="T5612" s="129" t="s">
        <v>1595</v>
      </c>
      <c r="U5612" s="129" t="s">
        <v>1595</v>
      </c>
      <c r="V5612" s="129" t="s">
        <v>1595</v>
      </c>
      <c r="W5612" s="129" t="s">
        <v>1595</v>
      </c>
      <c r="X5612" s="129" t="s">
        <v>1595</v>
      </c>
      <c r="Y5612" s="129" t="s">
        <v>1595</v>
      </c>
      <c r="Z5612" s="129" t="s">
        <v>1595</v>
      </c>
      <c r="AA5612" s="129" t="s">
        <v>1595</v>
      </c>
      <c r="AB5612" s="129" t="s">
        <v>1595</v>
      </c>
      <c r="AC5612" s="129" t="s">
        <v>1595</v>
      </c>
      <c r="AD5612" s="129" t="s">
        <v>1595</v>
      </c>
      <c r="AE5612" s="129">
        <v>10.785</v>
      </c>
      <c r="AF5612" s="129">
        <v>2.7189999999999999</v>
      </c>
      <c r="AG5612" s="129">
        <v>-14.881</v>
      </c>
      <c r="AH5612" s="129">
        <v>23.221</v>
      </c>
      <c r="AI5612" s="129">
        <v>6.5709999999999997</v>
      </c>
      <c r="AJ5612" s="129">
        <v>-11.083</v>
      </c>
      <c r="AK5612" s="129">
        <v>13.124000000000001</v>
      </c>
      <c r="AL5612" s="129">
        <v>5.6479999999999997</v>
      </c>
      <c r="AM5612" s="129">
        <v>-18.992999999999999</v>
      </c>
      <c r="AN5612" s="129">
        <v>4.4189999999999996</v>
      </c>
      <c r="AO5612" s="129">
        <v>23.600999999999999</v>
      </c>
      <c r="AP5612" s="129">
        <v>16.138000000000002</v>
      </c>
      <c r="AQ5612" s="129">
        <v>1.9770000000000001</v>
      </c>
      <c r="AR5612" s="129">
        <v>4.5199999999999996</v>
      </c>
      <c r="AS5612" s="129">
        <v>3.0870000000000002</v>
      </c>
      <c r="AT5612" s="129">
        <v>2.1139999999999999</v>
      </c>
      <c r="AU5612" s="129">
        <v>2.1389999999999998</v>
      </c>
      <c r="AV5612" s="129">
        <v>2.0990000000000002</v>
      </c>
      <c r="AW5612" s="129">
        <v>2012</v>
      </c>
    </row>
    <row r="5613" spans="1:49">
      <c r="A5613" s="129">
        <v>565</v>
      </c>
      <c r="B5613" s="129" t="s">
        <v>2235</v>
      </c>
      <c r="C5613" s="129" t="s">
        <v>1658</v>
      </c>
      <c r="D5613" s="129" t="s">
        <v>2234</v>
      </c>
      <c r="E5613" s="129" t="s">
        <v>1657</v>
      </c>
      <c r="F5613" s="129" t="s">
        <v>1656</v>
      </c>
      <c r="G5613" s="129" t="s">
        <v>1655</v>
      </c>
      <c r="I5613" s="129" t="s">
        <v>2239</v>
      </c>
      <c r="J5613" s="129" t="s">
        <v>1595</v>
      </c>
      <c r="K5613" s="129" t="s">
        <v>1595</v>
      </c>
      <c r="L5613" s="129" t="s">
        <v>1595</v>
      </c>
      <c r="M5613" s="129" t="s">
        <v>1595</v>
      </c>
      <c r="N5613" s="129" t="s">
        <v>1595</v>
      </c>
      <c r="O5613" s="129" t="s">
        <v>1595</v>
      </c>
      <c r="P5613" s="129" t="s">
        <v>1595</v>
      </c>
      <c r="Q5613" s="129" t="s">
        <v>1595</v>
      </c>
      <c r="R5613" s="129" t="s">
        <v>1595</v>
      </c>
      <c r="S5613" s="129" t="s">
        <v>1595</v>
      </c>
      <c r="T5613" s="129" t="s">
        <v>1595</v>
      </c>
      <c r="U5613" s="129" t="s">
        <v>1595</v>
      </c>
      <c r="V5613" s="129" t="s">
        <v>1595</v>
      </c>
      <c r="W5613" s="129" t="s">
        <v>1595</v>
      </c>
      <c r="X5613" s="129" t="s">
        <v>1595</v>
      </c>
      <c r="Y5613" s="129" t="s">
        <v>1595</v>
      </c>
      <c r="Z5613" s="129" t="s">
        <v>1595</v>
      </c>
      <c r="AA5613" s="129" t="s">
        <v>1595</v>
      </c>
      <c r="AB5613" s="129" t="s">
        <v>1595</v>
      </c>
      <c r="AC5613" s="129" t="s">
        <v>1595</v>
      </c>
      <c r="AD5613" s="129" t="s">
        <v>1595</v>
      </c>
      <c r="AE5613" s="129">
        <v>78.498999999999995</v>
      </c>
      <c r="AF5613" s="129">
        <v>20.827999999999999</v>
      </c>
      <c r="AG5613" s="129">
        <v>-58.258000000000003</v>
      </c>
      <c r="AH5613" s="129">
        <v>-35.343000000000004</v>
      </c>
      <c r="AI5613" s="129">
        <v>78.527000000000001</v>
      </c>
      <c r="AJ5613" s="129">
        <v>-14.492000000000001</v>
      </c>
      <c r="AK5613" s="129">
        <v>21.338999999999999</v>
      </c>
      <c r="AL5613" s="129">
        <v>67.278000000000006</v>
      </c>
      <c r="AM5613" s="129">
        <v>-54.46</v>
      </c>
      <c r="AN5613" s="129">
        <v>-12.968999999999999</v>
      </c>
      <c r="AO5613" s="129">
        <v>32.729999999999997</v>
      </c>
      <c r="AP5613" s="129">
        <v>48.622</v>
      </c>
      <c r="AQ5613" s="129">
        <v>-15.159000000000001</v>
      </c>
      <c r="AR5613" s="129">
        <v>15.182</v>
      </c>
      <c r="AS5613" s="129">
        <v>9.9079999999999995</v>
      </c>
      <c r="AT5613" s="129">
        <v>2.7770000000000001</v>
      </c>
      <c r="AU5613" s="129">
        <v>2.94</v>
      </c>
      <c r="AV5613" s="129">
        <v>2.6669999999999998</v>
      </c>
      <c r="AW5613" s="129">
        <v>2012</v>
      </c>
    </row>
    <row r="5614" spans="1:49">
      <c r="A5614" s="129">
        <v>565</v>
      </c>
      <c r="B5614" s="129" t="s">
        <v>2235</v>
      </c>
      <c r="C5614" s="129" t="s">
        <v>1653</v>
      </c>
      <c r="D5614" s="129" t="s">
        <v>2234</v>
      </c>
      <c r="E5614" s="129" t="s">
        <v>80</v>
      </c>
      <c r="F5614" s="129" t="s">
        <v>1652</v>
      </c>
      <c r="G5614" s="129" t="s">
        <v>1651</v>
      </c>
    </row>
    <row r="5615" spans="1:49">
      <c r="A5615" s="129">
        <v>565</v>
      </c>
      <c r="B5615" s="129" t="s">
        <v>2235</v>
      </c>
      <c r="C5615" s="129" t="s">
        <v>1650</v>
      </c>
      <c r="D5615" s="129" t="s">
        <v>2234</v>
      </c>
      <c r="E5615" s="129" t="s">
        <v>1649</v>
      </c>
      <c r="F5615" s="129" t="s">
        <v>1648</v>
      </c>
      <c r="G5615" s="129" t="s">
        <v>84</v>
      </c>
      <c r="H5615" s="129" t="s">
        <v>5</v>
      </c>
    </row>
    <row r="5616" spans="1:49">
      <c r="A5616" s="129">
        <v>565</v>
      </c>
      <c r="B5616" s="129" t="s">
        <v>2235</v>
      </c>
      <c r="C5616" s="129" t="s">
        <v>1647</v>
      </c>
      <c r="D5616" s="129" t="s">
        <v>2234</v>
      </c>
      <c r="E5616" s="129" t="s">
        <v>15</v>
      </c>
      <c r="F5616" s="129" t="s">
        <v>1646</v>
      </c>
      <c r="G5616" s="129" t="s">
        <v>84</v>
      </c>
      <c r="H5616" s="129" t="s">
        <v>5</v>
      </c>
      <c r="I5616" s="129" t="s">
        <v>2238</v>
      </c>
      <c r="J5616" s="129" t="s">
        <v>1595</v>
      </c>
      <c r="K5616" s="129" t="s">
        <v>1595</v>
      </c>
      <c r="L5616" s="129" t="s">
        <v>1595</v>
      </c>
      <c r="M5616" s="129" t="s">
        <v>1595</v>
      </c>
      <c r="N5616" s="129" t="s">
        <v>1595</v>
      </c>
      <c r="O5616" s="129" t="s">
        <v>1595</v>
      </c>
      <c r="P5616" s="129" t="s">
        <v>1595</v>
      </c>
      <c r="Q5616" s="129" t="s">
        <v>1595</v>
      </c>
      <c r="R5616" s="129" t="s">
        <v>1595</v>
      </c>
      <c r="S5616" s="129" t="s">
        <v>1595</v>
      </c>
      <c r="T5616" s="129" t="s">
        <v>1595</v>
      </c>
      <c r="U5616" s="129" t="s">
        <v>1595</v>
      </c>
      <c r="V5616" s="129" t="s">
        <v>1595</v>
      </c>
      <c r="W5616" s="129" t="s">
        <v>1595</v>
      </c>
      <c r="X5616" s="129" t="s">
        <v>1595</v>
      </c>
      <c r="Y5616" s="129" t="s">
        <v>1595</v>
      </c>
      <c r="Z5616" s="129" t="s">
        <v>1595</v>
      </c>
      <c r="AA5616" s="129" t="s">
        <v>1595</v>
      </c>
      <c r="AB5616" s="129" t="s">
        <v>1595</v>
      </c>
      <c r="AC5616" s="129" t="s">
        <v>1595</v>
      </c>
      <c r="AD5616" s="129">
        <v>1.9E-2</v>
      </c>
      <c r="AE5616" s="129">
        <v>1.9E-2</v>
      </c>
      <c r="AF5616" s="129">
        <v>1.9E-2</v>
      </c>
      <c r="AG5616" s="129">
        <v>0.02</v>
      </c>
      <c r="AH5616" s="129">
        <v>0.02</v>
      </c>
      <c r="AI5616" s="129">
        <v>0.02</v>
      </c>
      <c r="AJ5616" s="129">
        <v>0.02</v>
      </c>
      <c r="AK5616" s="129">
        <v>1.9E-2</v>
      </c>
      <c r="AL5616" s="129">
        <v>1.9E-2</v>
      </c>
      <c r="AM5616" s="129">
        <v>1.9E-2</v>
      </c>
      <c r="AN5616" s="129">
        <v>1.7999999999999999E-2</v>
      </c>
      <c r="AO5616" s="129">
        <v>1.7999999999999999E-2</v>
      </c>
      <c r="AP5616" s="129">
        <v>1.7999999999999999E-2</v>
      </c>
      <c r="AQ5616" s="129">
        <v>1.7999999999999999E-2</v>
      </c>
      <c r="AR5616" s="129">
        <v>1.7999999999999999E-2</v>
      </c>
      <c r="AS5616" s="129">
        <v>1.7999999999999999E-2</v>
      </c>
      <c r="AT5616" s="129">
        <v>1.7999999999999999E-2</v>
      </c>
      <c r="AU5616" s="129">
        <v>1.7999999999999999E-2</v>
      </c>
      <c r="AV5616" s="129">
        <v>1.7999999999999999E-2</v>
      </c>
      <c r="AW5616" s="129">
        <v>2012</v>
      </c>
    </row>
    <row r="5617" spans="1:49">
      <c r="A5617" s="129">
        <v>565</v>
      </c>
      <c r="B5617" s="129" t="s">
        <v>2235</v>
      </c>
      <c r="C5617" s="129" t="s">
        <v>1644</v>
      </c>
      <c r="D5617" s="129" t="s">
        <v>2234</v>
      </c>
      <c r="E5617" s="129" t="s">
        <v>1642</v>
      </c>
      <c r="F5617" s="129" t="s">
        <v>1641</v>
      </c>
      <c r="G5617" s="129" t="s">
        <v>1608</v>
      </c>
      <c r="H5617" s="129" t="s">
        <v>1604</v>
      </c>
      <c r="I5617" s="129" t="s">
        <v>2237</v>
      </c>
      <c r="J5617" s="129" t="s">
        <v>1595</v>
      </c>
      <c r="K5617" s="129" t="s">
        <v>1595</v>
      </c>
      <c r="L5617" s="129" t="s">
        <v>1595</v>
      </c>
      <c r="M5617" s="129" t="s">
        <v>1595</v>
      </c>
      <c r="N5617" s="129" t="s">
        <v>1595</v>
      </c>
      <c r="O5617" s="129" t="s">
        <v>1595</v>
      </c>
      <c r="P5617" s="129" t="s">
        <v>1595</v>
      </c>
      <c r="Q5617" s="129" t="s">
        <v>1595</v>
      </c>
      <c r="R5617" s="129" t="s">
        <v>1595</v>
      </c>
      <c r="S5617" s="129" t="s">
        <v>1595</v>
      </c>
      <c r="T5617" s="129" t="s">
        <v>1595</v>
      </c>
      <c r="U5617" s="129" t="s">
        <v>1595</v>
      </c>
      <c r="V5617" s="129" t="s">
        <v>1595</v>
      </c>
      <c r="W5617" s="129" t="s">
        <v>1595</v>
      </c>
      <c r="X5617" s="129" t="s">
        <v>1595</v>
      </c>
      <c r="Y5617" s="129" t="s">
        <v>1595</v>
      </c>
      <c r="Z5617" s="129" t="s">
        <v>1595</v>
      </c>
      <c r="AA5617" s="129" t="s">
        <v>1595</v>
      </c>
      <c r="AB5617" s="129" t="s">
        <v>1595</v>
      </c>
      <c r="AC5617" s="129" t="s">
        <v>1595</v>
      </c>
      <c r="AD5617" s="129">
        <v>6.6000000000000003E-2</v>
      </c>
      <c r="AE5617" s="129">
        <v>5.3999999999999999E-2</v>
      </c>
      <c r="AF5617" s="129">
        <v>5.8999999999999997E-2</v>
      </c>
      <c r="AG5617" s="129">
        <v>7.0999999999999994E-2</v>
      </c>
      <c r="AH5617" s="129">
        <v>7.3999999999999996E-2</v>
      </c>
      <c r="AI5617" s="129">
        <v>7.9000000000000001E-2</v>
      </c>
      <c r="AJ5617" s="129">
        <v>8.7999999999999995E-2</v>
      </c>
      <c r="AK5617" s="129">
        <v>9.2999999999999999E-2</v>
      </c>
      <c r="AL5617" s="129">
        <v>8.5999999999999993E-2</v>
      </c>
      <c r="AM5617" s="129">
        <v>7.8E-2</v>
      </c>
      <c r="AN5617" s="129">
        <v>8.6999999999999994E-2</v>
      </c>
      <c r="AO5617" s="129">
        <v>8.8999999999999996E-2</v>
      </c>
      <c r="AP5617" s="129">
        <v>9.4E-2</v>
      </c>
      <c r="AQ5617" s="129">
        <v>9.9000000000000005E-2</v>
      </c>
      <c r="AR5617" s="129">
        <v>0.107</v>
      </c>
      <c r="AS5617" s="129">
        <v>0.114</v>
      </c>
      <c r="AT5617" s="129">
        <v>0.123</v>
      </c>
      <c r="AU5617" s="129">
        <v>0.13</v>
      </c>
      <c r="AV5617" s="129">
        <v>0.13700000000000001</v>
      </c>
      <c r="AW5617" s="129">
        <v>2012</v>
      </c>
    </row>
    <row r="5618" spans="1:49">
      <c r="A5618" s="129">
        <v>565</v>
      </c>
      <c r="B5618" s="129" t="s">
        <v>2235</v>
      </c>
      <c r="C5618" s="129" t="s">
        <v>1643</v>
      </c>
      <c r="D5618" s="129" t="s">
        <v>2234</v>
      </c>
      <c r="E5618" s="129" t="s">
        <v>1642</v>
      </c>
      <c r="F5618" s="129" t="s">
        <v>1641</v>
      </c>
      <c r="G5618" s="129" t="s">
        <v>1597</v>
      </c>
      <c r="I5618" s="129" t="s">
        <v>1640</v>
      </c>
      <c r="J5618" s="129" t="s">
        <v>1595</v>
      </c>
      <c r="K5618" s="129" t="s">
        <v>1595</v>
      </c>
      <c r="L5618" s="129" t="s">
        <v>1595</v>
      </c>
      <c r="M5618" s="129" t="s">
        <v>1595</v>
      </c>
      <c r="N5618" s="129" t="s">
        <v>1595</v>
      </c>
      <c r="O5618" s="129" t="s">
        <v>1595</v>
      </c>
      <c r="P5618" s="129" t="s">
        <v>1595</v>
      </c>
      <c r="Q5618" s="129" t="s">
        <v>1595</v>
      </c>
      <c r="R5618" s="129" t="s">
        <v>1595</v>
      </c>
      <c r="S5618" s="129" t="s">
        <v>1595</v>
      </c>
      <c r="T5618" s="129" t="s">
        <v>1595</v>
      </c>
      <c r="U5618" s="129" t="s">
        <v>1595</v>
      </c>
      <c r="V5618" s="129" t="s">
        <v>1595</v>
      </c>
      <c r="W5618" s="129" t="s">
        <v>1595</v>
      </c>
      <c r="X5618" s="129" t="s">
        <v>1595</v>
      </c>
      <c r="Y5618" s="129" t="s">
        <v>1595</v>
      </c>
      <c r="Z5618" s="129" t="s">
        <v>1595</v>
      </c>
      <c r="AA5618" s="129" t="s">
        <v>1595</v>
      </c>
      <c r="AB5618" s="129" t="s">
        <v>1595</v>
      </c>
      <c r="AC5618" s="129" t="s">
        <v>1595</v>
      </c>
      <c r="AD5618" s="129">
        <v>41.468000000000004</v>
      </c>
      <c r="AE5618" s="129">
        <v>32.085000000000001</v>
      </c>
      <c r="AF5618" s="129">
        <v>35.173000000000002</v>
      </c>
      <c r="AG5618" s="129">
        <v>40.771999999999998</v>
      </c>
      <c r="AH5618" s="129">
        <v>38.703000000000003</v>
      </c>
      <c r="AI5618" s="129">
        <v>38.255000000000003</v>
      </c>
      <c r="AJ5618" s="129">
        <v>42.097999999999999</v>
      </c>
      <c r="AK5618" s="129">
        <v>43.99</v>
      </c>
      <c r="AL5618" s="129">
        <v>40.332999999999998</v>
      </c>
      <c r="AM5618" s="129">
        <v>38.985999999999997</v>
      </c>
      <c r="AN5618" s="129">
        <v>43.835999999999999</v>
      </c>
      <c r="AO5618" s="129">
        <v>41.180999999999997</v>
      </c>
      <c r="AP5618" s="129">
        <v>40.252000000000002</v>
      </c>
      <c r="AQ5618" s="129">
        <v>39.942999999999998</v>
      </c>
      <c r="AR5618" s="129">
        <v>41.585999999999999</v>
      </c>
      <c r="AS5618" s="129">
        <v>42.511000000000003</v>
      </c>
      <c r="AT5618" s="129">
        <v>44.017000000000003</v>
      </c>
      <c r="AU5618" s="129">
        <v>44.753999999999998</v>
      </c>
      <c r="AV5618" s="129">
        <v>45.381999999999998</v>
      </c>
      <c r="AW5618" s="129">
        <v>2012</v>
      </c>
    </row>
    <row r="5619" spans="1:49">
      <c r="A5619" s="129">
        <v>565</v>
      </c>
      <c r="B5619" s="129" t="s">
        <v>2235</v>
      </c>
      <c r="C5619" s="129" t="s">
        <v>1639</v>
      </c>
      <c r="D5619" s="129" t="s">
        <v>2234</v>
      </c>
      <c r="E5619" s="129" t="s">
        <v>1637</v>
      </c>
      <c r="F5619" s="129" t="s">
        <v>1636</v>
      </c>
      <c r="G5619" s="129" t="s">
        <v>1608</v>
      </c>
      <c r="H5619" s="129" t="s">
        <v>1604</v>
      </c>
      <c r="I5619" s="129" t="s">
        <v>2237</v>
      </c>
      <c r="J5619" s="129" t="s">
        <v>1595</v>
      </c>
      <c r="K5619" s="129" t="s">
        <v>1595</v>
      </c>
      <c r="L5619" s="129" t="s">
        <v>1595</v>
      </c>
      <c r="M5619" s="129" t="s">
        <v>1595</v>
      </c>
      <c r="N5619" s="129" t="s">
        <v>1595</v>
      </c>
      <c r="O5619" s="129" t="s">
        <v>1595</v>
      </c>
      <c r="P5619" s="129" t="s">
        <v>1595</v>
      </c>
      <c r="Q5619" s="129" t="s">
        <v>1595</v>
      </c>
      <c r="R5619" s="129" t="s">
        <v>1595</v>
      </c>
      <c r="S5619" s="129" t="s">
        <v>1595</v>
      </c>
      <c r="T5619" s="129" t="s">
        <v>1595</v>
      </c>
      <c r="U5619" s="129" t="s">
        <v>1595</v>
      </c>
      <c r="V5619" s="129" t="s">
        <v>1595</v>
      </c>
      <c r="W5619" s="129" t="s">
        <v>1595</v>
      </c>
      <c r="X5619" s="129" t="s">
        <v>1595</v>
      </c>
      <c r="Y5619" s="129" t="s">
        <v>1595</v>
      </c>
      <c r="Z5619" s="129" t="s">
        <v>1595</v>
      </c>
      <c r="AA5619" s="129" t="s">
        <v>1595</v>
      </c>
      <c r="AB5619" s="129" t="s">
        <v>1595</v>
      </c>
      <c r="AC5619" s="129" t="s">
        <v>1595</v>
      </c>
      <c r="AD5619" s="129">
        <v>8.5000000000000006E-2</v>
      </c>
      <c r="AE5619" s="129">
        <v>0.08</v>
      </c>
      <c r="AF5619" s="129">
        <v>0.08</v>
      </c>
      <c r="AG5619" s="129">
        <v>7.4999999999999997E-2</v>
      </c>
      <c r="AH5619" s="129">
        <v>8.2000000000000003E-2</v>
      </c>
      <c r="AI5619" s="129">
        <v>7.5999999999999998E-2</v>
      </c>
      <c r="AJ5619" s="129">
        <v>8.7999999999999995E-2</v>
      </c>
      <c r="AK5619" s="129">
        <v>9.8000000000000004E-2</v>
      </c>
      <c r="AL5619" s="129">
        <v>0.09</v>
      </c>
      <c r="AM5619" s="129">
        <v>7.9000000000000001E-2</v>
      </c>
      <c r="AN5619" s="129">
        <v>8.8999999999999996E-2</v>
      </c>
      <c r="AO5619" s="129">
        <v>8.5999999999999993E-2</v>
      </c>
      <c r="AP5619" s="129">
        <v>9.5000000000000001E-2</v>
      </c>
      <c r="AQ5619" s="129">
        <v>9.4E-2</v>
      </c>
      <c r="AR5619" s="129">
        <v>9.8000000000000004E-2</v>
      </c>
      <c r="AS5619" s="129">
        <v>0.10199999999999999</v>
      </c>
      <c r="AT5619" s="129">
        <v>0.107</v>
      </c>
      <c r="AU5619" s="129">
        <v>0.111</v>
      </c>
      <c r="AV5619" s="129">
        <v>0.113</v>
      </c>
      <c r="AW5619" s="129">
        <v>2012</v>
      </c>
    </row>
    <row r="5620" spans="1:49">
      <c r="A5620" s="129">
        <v>565</v>
      </c>
      <c r="B5620" s="129" t="s">
        <v>2235</v>
      </c>
      <c r="C5620" s="129" t="s">
        <v>1638</v>
      </c>
      <c r="D5620" s="129" t="s">
        <v>2234</v>
      </c>
      <c r="E5620" s="129" t="s">
        <v>1637</v>
      </c>
      <c r="F5620" s="129" t="s">
        <v>1636</v>
      </c>
      <c r="G5620" s="129" t="s">
        <v>1597</v>
      </c>
      <c r="I5620" s="129" t="s">
        <v>1635</v>
      </c>
      <c r="J5620" s="129" t="s">
        <v>1595</v>
      </c>
      <c r="K5620" s="129" t="s">
        <v>1595</v>
      </c>
      <c r="L5620" s="129" t="s">
        <v>1595</v>
      </c>
      <c r="M5620" s="129" t="s">
        <v>1595</v>
      </c>
      <c r="N5620" s="129" t="s">
        <v>1595</v>
      </c>
      <c r="O5620" s="129" t="s">
        <v>1595</v>
      </c>
      <c r="P5620" s="129" t="s">
        <v>1595</v>
      </c>
      <c r="Q5620" s="129" t="s">
        <v>1595</v>
      </c>
      <c r="R5620" s="129" t="s">
        <v>1595</v>
      </c>
      <c r="S5620" s="129" t="s">
        <v>1595</v>
      </c>
      <c r="T5620" s="129" t="s">
        <v>1595</v>
      </c>
      <c r="U5620" s="129" t="s">
        <v>1595</v>
      </c>
      <c r="V5620" s="129" t="s">
        <v>1595</v>
      </c>
      <c r="W5620" s="129" t="s">
        <v>1595</v>
      </c>
      <c r="X5620" s="129" t="s">
        <v>1595</v>
      </c>
      <c r="Y5620" s="129" t="s">
        <v>1595</v>
      </c>
      <c r="Z5620" s="129" t="s">
        <v>1595</v>
      </c>
      <c r="AA5620" s="129" t="s">
        <v>1595</v>
      </c>
      <c r="AB5620" s="129" t="s">
        <v>1595</v>
      </c>
      <c r="AC5620" s="129" t="s">
        <v>1595</v>
      </c>
      <c r="AD5620" s="129">
        <v>53.475999999999999</v>
      </c>
      <c r="AE5620" s="129">
        <v>48.064</v>
      </c>
      <c r="AF5620" s="129">
        <v>47.448</v>
      </c>
      <c r="AG5620" s="129">
        <v>43.152999999999999</v>
      </c>
      <c r="AH5620" s="129">
        <v>42.933999999999997</v>
      </c>
      <c r="AI5620" s="129">
        <v>36.81</v>
      </c>
      <c r="AJ5620" s="129">
        <v>41.970999999999997</v>
      </c>
      <c r="AK5620" s="129">
        <v>45.906999999999996</v>
      </c>
      <c r="AL5620" s="129">
        <v>41.92</v>
      </c>
      <c r="AM5620" s="129">
        <v>39.792999999999999</v>
      </c>
      <c r="AN5620" s="129">
        <v>44.738</v>
      </c>
      <c r="AO5620" s="129">
        <v>40.018999999999998</v>
      </c>
      <c r="AP5620" s="129">
        <v>40.399000000000001</v>
      </c>
      <c r="AQ5620" s="129">
        <v>38.167000000000002</v>
      </c>
      <c r="AR5620" s="129">
        <v>37.932000000000002</v>
      </c>
      <c r="AS5620" s="129">
        <v>37.926000000000002</v>
      </c>
      <c r="AT5620" s="129">
        <v>38.350999999999999</v>
      </c>
      <c r="AU5620" s="129">
        <v>38.006</v>
      </c>
      <c r="AV5620" s="129">
        <v>37.334000000000003</v>
      </c>
      <c r="AW5620" s="129">
        <v>2012</v>
      </c>
    </row>
    <row r="5621" spans="1:49">
      <c r="A5621" s="129">
        <v>565</v>
      </c>
      <c r="B5621" s="129" t="s">
        <v>2235</v>
      </c>
      <c r="C5621" s="129" t="s">
        <v>1634</v>
      </c>
      <c r="D5621" s="129" t="s">
        <v>2234</v>
      </c>
      <c r="E5621" s="129" t="s">
        <v>1632</v>
      </c>
      <c r="F5621" s="129" t="s">
        <v>1631</v>
      </c>
      <c r="G5621" s="129" t="s">
        <v>1608</v>
      </c>
      <c r="H5621" s="129" t="s">
        <v>1604</v>
      </c>
      <c r="I5621" s="129" t="s">
        <v>2237</v>
      </c>
      <c r="J5621" s="129" t="s">
        <v>1595</v>
      </c>
      <c r="K5621" s="129" t="s">
        <v>1595</v>
      </c>
      <c r="L5621" s="129" t="s">
        <v>1595</v>
      </c>
      <c r="M5621" s="129" t="s">
        <v>1595</v>
      </c>
      <c r="N5621" s="129" t="s">
        <v>1595</v>
      </c>
      <c r="O5621" s="129" t="s">
        <v>1595</v>
      </c>
      <c r="P5621" s="129" t="s">
        <v>1595</v>
      </c>
      <c r="Q5621" s="129" t="s">
        <v>1595</v>
      </c>
      <c r="R5621" s="129" t="s">
        <v>1595</v>
      </c>
      <c r="S5621" s="129" t="s">
        <v>1595</v>
      </c>
      <c r="T5621" s="129" t="s">
        <v>1595</v>
      </c>
      <c r="U5621" s="129" t="s">
        <v>1595</v>
      </c>
      <c r="V5621" s="129" t="s">
        <v>1595</v>
      </c>
      <c r="W5621" s="129" t="s">
        <v>1595</v>
      </c>
      <c r="X5621" s="129" t="s">
        <v>1595</v>
      </c>
      <c r="Y5621" s="129" t="s">
        <v>1595</v>
      </c>
      <c r="Z5621" s="129" t="s">
        <v>1595</v>
      </c>
      <c r="AA5621" s="129" t="s">
        <v>1595</v>
      </c>
      <c r="AB5621" s="129" t="s">
        <v>1595</v>
      </c>
      <c r="AC5621" s="129" t="s">
        <v>1595</v>
      </c>
      <c r="AD5621" s="129">
        <v>-1.9E-2</v>
      </c>
      <c r="AE5621" s="129">
        <v>-2.7E-2</v>
      </c>
      <c r="AF5621" s="129">
        <v>-2.1000000000000001E-2</v>
      </c>
      <c r="AG5621" s="129">
        <v>-4.0000000000000001E-3</v>
      </c>
      <c r="AH5621" s="129">
        <v>-8.0000000000000002E-3</v>
      </c>
      <c r="AI5621" s="129">
        <v>3.0000000000000001E-3</v>
      </c>
      <c r="AJ5621" s="129" t="s">
        <v>1828</v>
      </c>
      <c r="AK5621" s="129">
        <v>-4.0000000000000001E-3</v>
      </c>
      <c r="AL5621" s="129">
        <v>-3.0000000000000001E-3</v>
      </c>
      <c r="AM5621" s="129">
        <v>-2E-3</v>
      </c>
      <c r="AN5621" s="129">
        <v>-2E-3</v>
      </c>
      <c r="AO5621" s="129">
        <v>3.0000000000000001E-3</v>
      </c>
      <c r="AP5621" s="129" t="s">
        <v>1828</v>
      </c>
      <c r="AQ5621" s="129">
        <v>4.0000000000000001E-3</v>
      </c>
      <c r="AR5621" s="129">
        <v>8.9999999999999993E-3</v>
      </c>
      <c r="AS5621" s="129">
        <v>1.2E-2</v>
      </c>
      <c r="AT5621" s="129">
        <v>1.6E-2</v>
      </c>
      <c r="AU5621" s="129">
        <v>0.02</v>
      </c>
      <c r="AV5621" s="129">
        <v>2.4E-2</v>
      </c>
      <c r="AW5621" s="129">
        <v>2012</v>
      </c>
    </row>
    <row r="5622" spans="1:49">
      <c r="A5622" s="129">
        <v>565</v>
      </c>
      <c r="B5622" s="129" t="s">
        <v>2235</v>
      </c>
      <c r="C5622" s="129" t="s">
        <v>1633</v>
      </c>
      <c r="D5622" s="129" t="s">
        <v>2234</v>
      </c>
      <c r="E5622" s="129" t="s">
        <v>1632</v>
      </c>
      <c r="F5622" s="129" t="s">
        <v>1631</v>
      </c>
      <c r="G5622" s="129" t="s">
        <v>1597</v>
      </c>
      <c r="I5622" s="129" t="s">
        <v>1630</v>
      </c>
      <c r="J5622" s="129" t="s">
        <v>1595</v>
      </c>
      <c r="K5622" s="129" t="s">
        <v>1595</v>
      </c>
      <c r="L5622" s="129" t="s">
        <v>1595</v>
      </c>
      <c r="M5622" s="129" t="s">
        <v>1595</v>
      </c>
      <c r="N5622" s="129" t="s">
        <v>1595</v>
      </c>
      <c r="O5622" s="129" t="s">
        <v>1595</v>
      </c>
      <c r="P5622" s="129" t="s">
        <v>1595</v>
      </c>
      <c r="Q5622" s="129" t="s">
        <v>1595</v>
      </c>
      <c r="R5622" s="129" t="s">
        <v>1595</v>
      </c>
      <c r="S5622" s="129" t="s">
        <v>1595</v>
      </c>
      <c r="T5622" s="129" t="s">
        <v>1595</v>
      </c>
      <c r="U5622" s="129" t="s">
        <v>1595</v>
      </c>
      <c r="V5622" s="129" t="s">
        <v>1595</v>
      </c>
      <c r="W5622" s="129" t="s">
        <v>1595</v>
      </c>
      <c r="X5622" s="129" t="s">
        <v>1595</v>
      </c>
      <c r="Y5622" s="129" t="s">
        <v>1595</v>
      </c>
      <c r="Z5622" s="129" t="s">
        <v>1595</v>
      </c>
      <c r="AA5622" s="129" t="s">
        <v>1595</v>
      </c>
      <c r="AB5622" s="129" t="s">
        <v>1595</v>
      </c>
      <c r="AC5622" s="129" t="s">
        <v>1595</v>
      </c>
      <c r="AD5622" s="129">
        <v>-12.007999999999999</v>
      </c>
      <c r="AE5622" s="129">
        <v>-15.978999999999999</v>
      </c>
      <c r="AF5622" s="129">
        <v>-12.273999999999999</v>
      </c>
      <c r="AG5622" s="129">
        <v>-2.3809999999999998</v>
      </c>
      <c r="AH5622" s="129">
        <v>-4.2309999999999999</v>
      </c>
      <c r="AI5622" s="129">
        <v>1.4450000000000001</v>
      </c>
      <c r="AJ5622" s="129">
        <v>0.128</v>
      </c>
      <c r="AK5622" s="129">
        <v>-1.917</v>
      </c>
      <c r="AL5622" s="129">
        <v>-1.587</v>
      </c>
      <c r="AM5622" s="129">
        <v>-0.80700000000000005</v>
      </c>
      <c r="AN5622" s="129">
        <v>-0.90200000000000002</v>
      </c>
      <c r="AO5622" s="129">
        <v>1.1619999999999999</v>
      </c>
      <c r="AP5622" s="129">
        <v>-0.14699999999999999</v>
      </c>
      <c r="AQ5622" s="129">
        <v>1.7769999999999999</v>
      </c>
      <c r="AR5622" s="129">
        <v>3.6539999999999999</v>
      </c>
      <c r="AS5622" s="129">
        <v>4.585</v>
      </c>
      <c r="AT5622" s="129">
        <v>5.6660000000000004</v>
      </c>
      <c r="AU5622" s="129">
        <v>6.7480000000000002</v>
      </c>
      <c r="AV5622" s="129">
        <v>8.048</v>
      </c>
      <c r="AW5622" s="129">
        <v>2012</v>
      </c>
    </row>
    <row r="5623" spans="1:49">
      <c r="A5623" s="129">
        <v>565</v>
      </c>
      <c r="B5623" s="129" t="s">
        <v>2235</v>
      </c>
      <c r="C5623" s="129" t="s">
        <v>1629</v>
      </c>
      <c r="D5623" s="129" t="s">
        <v>2234</v>
      </c>
      <c r="E5623" s="129" t="s">
        <v>1627</v>
      </c>
      <c r="F5623" s="129" t="s">
        <v>1626</v>
      </c>
      <c r="G5623" s="129" t="s">
        <v>1608</v>
      </c>
      <c r="H5623" s="129" t="s">
        <v>1604</v>
      </c>
    </row>
    <row r="5624" spans="1:49">
      <c r="A5624" s="129">
        <v>565</v>
      </c>
      <c r="B5624" s="129" t="s">
        <v>2235</v>
      </c>
      <c r="C5624" s="129" t="s">
        <v>1628</v>
      </c>
      <c r="D5624" s="129" t="s">
        <v>2234</v>
      </c>
      <c r="E5624" s="129" t="s">
        <v>1627</v>
      </c>
      <c r="F5624" s="129" t="s">
        <v>1626</v>
      </c>
      <c r="G5624" s="129" t="s">
        <v>1625</v>
      </c>
    </row>
    <row r="5625" spans="1:49">
      <c r="A5625" s="129">
        <v>565</v>
      </c>
      <c r="B5625" s="129" t="s">
        <v>2235</v>
      </c>
      <c r="C5625" s="129" t="s">
        <v>1624</v>
      </c>
      <c r="D5625" s="129" t="s">
        <v>2234</v>
      </c>
      <c r="E5625" s="129" t="s">
        <v>1622</v>
      </c>
      <c r="F5625" s="129" t="s">
        <v>1621</v>
      </c>
      <c r="G5625" s="129" t="s">
        <v>1608</v>
      </c>
      <c r="H5625" s="129" t="s">
        <v>1604</v>
      </c>
    </row>
    <row r="5626" spans="1:49">
      <c r="A5626" s="129">
        <v>565</v>
      </c>
      <c r="B5626" s="129" t="s">
        <v>2235</v>
      </c>
      <c r="C5626" s="129" t="s">
        <v>1623</v>
      </c>
      <c r="D5626" s="129" t="s">
        <v>2234</v>
      </c>
      <c r="E5626" s="129" t="s">
        <v>1622</v>
      </c>
      <c r="F5626" s="129" t="s">
        <v>1621</v>
      </c>
      <c r="G5626" s="129" t="s">
        <v>1597</v>
      </c>
    </row>
    <row r="5627" spans="1:49">
      <c r="A5627" s="129">
        <v>565</v>
      </c>
      <c r="B5627" s="129" t="s">
        <v>2235</v>
      </c>
      <c r="C5627" s="129" t="s">
        <v>1620</v>
      </c>
      <c r="D5627" s="129" t="s">
        <v>2234</v>
      </c>
      <c r="E5627" s="129" t="s">
        <v>1618</v>
      </c>
      <c r="F5627" s="129" t="s">
        <v>1617</v>
      </c>
      <c r="G5627" s="129" t="s">
        <v>1608</v>
      </c>
      <c r="H5627" s="129" t="s">
        <v>1604</v>
      </c>
    </row>
    <row r="5628" spans="1:49">
      <c r="A5628" s="129">
        <v>565</v>
      </c>
      <c r="B5628" s="129" t="s">
        <v>2235</v>
      </c>
      <c r="C5628" s="129" t="s">
        <v>1619</v>
      </c>
      <c r="D5628" s="129" t="s">
        <v>2234</v>
      </c>
      <c r="E5628" s="129" t="s">
        <v>1618</v>
      </c>
      <c r="F5628" s="129" t="s">
        <v>1617</v>
      </c>
      <c r="G5628" s="129" t="s">
        <v>1597</v>
      </c>
    </row>
    <row r="5629" spans="1:49">
      <c r="A5629" s="129">
        <v>565</v>
      </c>
      <c r="B5629" s="129" t="s">
        <v>2235</v>
      </c>
      <c r="C5629" s="129" t="s">
        <v>1616</v>
      </c>
      <c r="D5629" s="129" t="s">
        <v>2234</v>
      </c>
      <c r="E5629" s="129" t="s">
        <v>1614</v>
      </c>
      <c r="F5629" s="129" t="s">
        <v>1613</v>
      </c>
      <c r="G5629" s="129" t="s">
        <v>1608</v>
      </c>
      <c r="H5629" s="129" t="s">
        <v>1604</v>
      </c>
    </row>
    <row r="5630" spans="1:49">
      <c r="A5630" s="129">
        <v>565</v>
      </c>
      <c r="B5630" s="129" t="s">
        <v>2235</v>
      </c>
      <c r="C5630" s="129" t="s">
        <v>1615</v>
      </c>
      <c r="D5630" s="129" t="s">
        <v>2234</v>
      </c>
      <c r="E5630" s="129" t="s">
        <v>1614</v>
      </c>
      <c r="F5630" s="129" t="s">
        <v>1613</v>
      </c>
      <c r="G5630" s="129" t="s">
        <v>1597</v>
      </c>
    </row>
    <row r="5631" spans="1:49">
      <c r="A5631" s="129">
        <v>565</v>
      </c>
      <c r="B5631" s="129" t="s">
        <v>2235</v>
      </c>
      <c r="C5631" s="129" t="s">
        <v>1611</v>
      </c>
      <c r="D5631" s="129" t="s">
        <v>2234</v>
      </c>
      <c r="E5631" s="129" t="s">
        <v>1610</v>
      </c>
      <c r="F5631" s="129" t="s">
        <v>1609</v>
      </c>
      <c r="G5631" s="129" t="s">
        <v>1608</v>
      </c>
      <c r="H5631" s="129" t="s">
        <v>1604</v>
      </c>
      <c r="I5631" s="129" t="s">
        <v>2237</v>
      </c>
      <c r="J5631" s="129" t="s">
        <v>1595</v>
      </c>
      <c r="K5631" s="129" t="s">
        <v>1595</v>
      </c>
      <c r="L5631" s="129" t="s">
        <v>1595</v>
      </c>
      <c r="M5631" s="129" t="s">
        <v>1595</v>
      </c>
      <c r="N5631" s="129" t="s">
        <v>1595</v>
      </c>
      <c r="O5631" s="129" t="s">
        <v>1595</v>
      </c>
      <c r="P5631" s="129" t="s">
        <v>1595</v>
      </c>
      <c r="Q5631" s="129" t="s">
        <v>1595</v>
      </c>
      <c r="R5631" s="129" t="s">
        <v>1595</v>
      </c>
      <c r="S5631" s="129" t="s">
        <v>1595</v>
      </c>
      <c r="T5631" s="129" t="s">
        <v>1595</v>
      </c>
      <c r="U5631" s="129" t="s">
        <v>1595</v>
      </c>
      <c r="V5631" s="129" t="s">
        <v>1595</v>
      </c>
      <c r="W5631" s="129" t="s">
        <v>1595</v>
      </c>
      <c r="X5631" s="129" t="s">
        <v>1595</v>
      </c>
      <c r="Y5631" s="129" t="s">
        <v>1595</v>
      </c>
      <c r="Z5631" s="129" t="s">
        <v>1595</v>
      </c>
      <c r="AA5631" s="129" t="s">
        <v>1595</v>
      </c>
      <c r="AB5631" s="129" t="s">
        <v>1595</v>
      </c>
      <c r="AC5631" s="129" t="s">
        <v>1595</v>
      </c>
      <c r="AD5631" s="129">
        <v>0.158</v>
      </c>
      <c r="AE5631" s="129">
        <v>0.16700000000000001</v>
      </c>
      <c r="AF5631" s="129">
        <v>0.16900000000000001</v>
      </c>
      <c r="AG5631" s="129">
        <v>0.17299999999999999</v>
      </c>
      <c r="AH5631" s="129">
        <v>0.191</v>
      </c>
      <c r="AI5631" s="129">
        <v>0.20599999999999999</v>
      </c>
      <c r="AJ5631" s="129">
        <v>0.21</v>
      </c>
      <c r="AK5631" s="129">
        <v>0.21199999999999999</v>
      </c>
      <c r="AL5631" s="129">
        <v>0.214</v>
      </c>
      <c r="AM5631" s="129">
        <v>0.19900000000000001</v>
      </c>
      <c r="AN5631" s="129">
        <v>0.19900000000000001</v>
      </c>
      <c r="AO5631" s="129">
        <v>0.216</v>
      </c>
      <c r="AP5631" s="129">
        <v>0.23400000000000001</v>
      </c>
      <c r="AQ5631" s="129">
        <v>0.247</v>
      </c>
      <c r="AR5631" s="129">
        <v>0.25800000000000001</v>
      </c>
      <c r="AS5631" s="129">
        <v>0.26900000000000002</v>
      </c>
      <c r="AT5631" s="129">
        <v>0.27900000000000003</v>
      </c>
      <c r="AU5631" s="129">
        <v>0.29099999999999998</v>
      </c>
      <c r="AV5631" s="129">
        <v>0.30299999999999999</v>
      </c>
      <c r="AW5631" s="129">
        <v>2012</v>
      </c>
    </row>
    <row r="5632" spans="1:49">
      <c r="A5632" s="129">
        <v>565</v>
      </c>
      <c r="B5632" s="129" t="s">
        <v>2235</v>
      </c>
      <c r="C5632" s="129" t="s">
        <v>1606</v>
      </c>
      <c r="D5632" s="129" t="s">
        <v>2234</v>
      </c>
      <c r="E5632" s="129" t="s">
        <v>1599</v>
      </c>
      <c r="F5632" s="129" t="s">
        <v>1598</v>
      </c>
      <c r="G5632" s="129" t="s">
        <v>1605</v>
      </c>
      <c r="H5632" s="129" t="s">
        <v>1604</v>
      </c>
      <c r="I5632" s="129" t="s">
        <v>2236</v>
      </c>
      <c r="J5632" s="129" t="s">
        <v>1595</v>
      </c>
      <c r="K5632" s="129" t="s">
        <v>1595</v>
      </c>
      <c r="L5632" s="129" t="s">
        <v>1595</v>
      </c>
      <c r="M5632" s="129" t="s">
        <v>1595</v>
      </c>
      <c r="N5632" s="129" t="s">
        <v>1595</v>
      </c>
      <c r="O5632" s="129" t="s">
        <v>1595</v>
      </c>
      <c r="P5632" s="129" t="s">
        <v>1595</v>
      </c>
      <c r="Q5632" s="129" t="s">
        <v>1595</v>
      </c>
      <c r="R5632" s="129" t="s">
        <v>1595</v>
      </c>
      <c r="S5632" s="129" t="s">
        <v>1595</v>
      </c>
      <c r="T5632" s="129" t="s">
        <v>1595</v>
      </c>
      <c r="U5632" s="129" t="s">
        <v>1595</v>
      </c>
      <c r="V5632" s="129" t="s">
        <v>1595</v>
      </c>
      <c r="W5632" s="129" t="s">
        <v>1595</v>
      </c>
      <c r="X5632" s="129" t="s">
        <v>1595</v>
      </c>
      <c r="Y5632" s="129" t="s">
        <v>1595</v>
      </c>
      <c r="Z5632" s="129" t="s">
        <v>1595</v>
      </c>
      <c r="AA5632" s="129" t="s">
        <v>1595</v>
      </c>
      <c r="AB5632" s="129" t="s">
        <v>1595</v>
      </c>
      <c r="AC5632" s="129" t="s">
        <v>1595</v>
      </c>
      <c r="AD5632" s="129">
        <v>-6.9000000000000006E-2</v>
      </c>
      <c r="AE5632" s="129">
        <v>-5.0999999999999997E-2</v>
      </c>
      <c r="AF5632" s="129">
        <v>-5.0999999999999997E-2</v>
      </c>
      <c r="AG5632" s="129">
        <v>-0.05</v>
      </c>
      <c r="AH5632" s="129">
        <v>-5.2999999999999999E-2</v>
      </c>
      <c r="AI5632" s="129">
        <v>-5.7000000000000002E-2</v>
      </c>
      <c r="AJ5632" s="129">
        <v>-6.8000000000000005E-2</v>
      </c>
      <c r="AK5632" s="129">
        <v>-4.7E-2</v>
      </c>
      <c r="AL5632" s="129">
        <v>-4.9000000000000002E-2</v>
      </c>
      <c r="AM5632" s="129">
        <v>-2.1000000000000001E-2</v>
      </c>
      <c r="AN5632" s="129">
        <v>-2.1999999999999999E-2</v>
      </c>
      <c r="AO5632" s="129">
        <v>-0.02</v>
      </c>
      <c r="AP5632" s="129">
        <v>-1.7999999999999999E-2</v>
      </c>
      <c r="AQ5632" s="129">
        <v>-1.2E-2</v>
      </c>
      <c r="AR5632" s="129">
        <v>-1.0999999999999999E-2</v>
      </c>
      <c r="AS5632" s="129">
        <v>-1.0999999999999999E-2</v>
      </c>
      <c r="AT5632" s="129">
        <v>-1.0999999999999999E-2</v>
      </c>
      <c r="AU5632" s="129">
        <v>-1.0999999999999999E-2</v>
      </c>
      <c r="AV5632" s="129">
        <v>-8.9999999999999993E-3</v>
      </c>
      <c r="AW5632" s="129">
        <v>2012</v>
      </c>
    </row>
    <row r="5633" spans="1:49">
      <c r="A5633" s="129">
        <v>565</v>
      </c>
      <c r="B5633" s="129" t="s">
        <v>2235</v>
      </c>
      <c r="C5633" s="129" t="s">
        <v>1601</v>
      </c>
      <c r="D5633" s="129" t="s">
        <v>2234</v>
      </c>
      <c r="E5633" s="129" t="s">
        <v>1599</v>
      </c>
      <c r="F5633" s="129" t="s">
        <v>1598</v>
      </c>
      <c r="G5633" s="129" t="s">
        <v>1597</v>
      </c>
      <c r="I5633" s="129" t="s">
        <v>1596</v>
      </c>
      <c r="J5633" s="129" t="s">
        <v>1595</v>
      </c>
      <c r="K5633" s="129" t="s">
        <v>1595</v>
      </c>
      <c r="L5633" s="129" t="s">
        <v>1595</v>
      </c>
      <c r="M5633" s="129" t="s">
        <v>1595</v>
      </c>
      <c r="N5633" s="129" t="s">
        <v>1595</v>
      </c>
      <c r="O5633" s="129" t="s">
        <v>1595</v>
      </c>
      <c r="P5633" s="129" t="s">
        <v>1595</v>
      </c>
      <c r="Q5633" s="129" t="s">
        <v>1595</v>
      </c>
      <c r="R5633" s="129" t="s">
        <v>1595</v>
      </c>
      <c r="S5633" s="129" t="s">
        <v>1595</v>
      </c>
      <c r="T5633" s="129" t="s">
        <v>1595</v>
      </c>
      <c r="U5633" s="129" t="s">
        <v>1595</v>
      </c>
      <c r="V5633" s="129" t="s">
        <v>1595</v>
      </c>
      <c r="W5633" s="129" t="s">
        <v>1595</v>
      </c>
      <c r="X5633" s="129" t="s">
        <v>1595</v>
      </c>
      <c r="Y5633" s="129" t="s">
        <v>1595</v>
      </c>
      <c r="Z5633" s="129" t="s">
        <v>1595</v>
      </c>
      <c r="AA5633" s="129" t="s">
        <v>1595</v>
      </c>
      <c r="AB5633" s="129" t="s">
        <v>1595</v>
      </c>
      <c r="AC5633" s="129" t="s">
        <v>1595</v>
      </c>
      <c r="AD5633" s="129">
        <v>-43.845999999999997</v>
      </c>
      <c r="AE5633" s="129">
        <v>-30.628</v>
      </c>
      <c r="AF5633" s="129">
        <v>-30.419</v>
      </c>
      <c r="AG5633" s="129">
        <v>-28.824999999999999</v>
      </c>
      <c r="AH5633" s="129">
        <v>-27.815000000000001</v>
      </c>
      <c r="AI5633" s="129">
        <v>-27.408999999999999</v>
      </c>
      <c r="AJ5633" s="129">
        <v>-32.564999999999998</v>
      </c>
      <c r="AK5633" s="129">
        <v>-21.922999999999998</v>
      </c>
      <c r="AL5633" s="129">
        <v>-22.891999999999999</v>
      </c>
      <c r="AM5633" s="129">
        <v>-10.32</v>
      </c>
      <c r="AN5633" s="129">
        <v>-10.82</v>
      </c>
      <c r="AO5633" s="129">
        <v>-9.0630000000000006</v>
      </c>
      <c r="AP5633" s="129">
        <v>-7.5519999999999996</v>
      </c>
      <c r="AQ5633" s="129">
        <v>-4.8639999999999999</v>
      </c>
      <c r="AR5633" s="129">
        <v>-4.4539999999999997</v>
      </c>
      <c r="AS5633" s="129">
        <v>-4.2409999999999997</v>
      </c>
      <c r="AT5633" s="129">
        <v>-3.9980000000000002</v>
      </c>
      <c r="AU5633" s="129">
        <v>-3.621</v>
      </c>
      <c r="AV5633" s="129">
        <v>-2.972</v>
      </c>
      <c r="AW5633" s="129">
        <v>2012</v>
      </c>
    </row>
    <row r="5634" spans="1:49">
      <c r="A5634" s="129">
        <v>283</v>
      </c>
      <c r="B5634" s="129" t="s">
        <v>211</v>
      </c>
      <c r="C5634" s="129" t="s">
        <v>1733</v>
      </c>
      <c r="D5634" s="129" t="s">
        <v>2226</v>
      </c>
      <c r="E5634" s="129" t="s">
        <v>1730</v>
      </c>
      <c r="F5634" s="129" t="s">
        <v>1732</v>
      </c>
      <c r="G5634" s="129" t="s">
        <v>1608</v>
      </c>
      <c r="H5634" s="129" t="s">
        <v>1604</v>
      </c>
      <c r="I5634" s="129" t="s">
        <v>2233</v>
      </c>
      <c r="J5634" s="129">
        <v>5.8010000000000002</v>
      </c>
      <c r="K5634" s="129">
        <v>6.3360000000000003</v>
      </c>
      <c r="L5634" s="129">
        <v>6.6740000000000004</v>
      </c>
      <c r="M5634" s="129">
        <v>6.375</v>
      </c>
      <c r="N5634" s="129">
        <v>6.5469999999999997</v>
      </c>
      <c r="O5634" s="129">
        <v>6.8710000000000004</v>
      </c>
      <c r="P5634" s="129">
        <v>7.1159999999999997</v>
      </c>
      <c r="Q5634" s="129">
        <v>6.9870000000000001</v>
      </c>
      <c r="R5634" s="129">
        <v>6.0519999999999996</v>
      </c>
      <c r="S5634" s="129">
        <v>6.1470000000000002</v>
      </c>
      <c r="T5634" s="129">
        <v>6.6449999999999996</v>
      </c>
      <c r="U5634" s="129">
        <v>7.2709999999999999</v>
      </c>
      <c r="V5634" s="129">
        <v>7.867</v>
      </c>
      <c r="W5634" s="129">
        <v>8.2959999999999994</v>
      </c>
      <c r="X5634" s="129">
        <v>8.5329999999999995</v>
      </c>
      <c r="Y5634" s="129">
        <v>8.6820000000000004</v>
      </c>
      <c r="Z5634" s="129">
        <v>9.3219999999999992</v>
      </c>
      <c r="AA5634" s="129">
        <v>9.9239999999999995</v>
      </c>
      <c r="AB5634" s="129">
        <v>10.653</v>
      </c>
      <c r="AC5634" s="129">
        <v>11.07</v>
      </c>
      <c r="AD5634" s="129">
        <v>11.371</v>
      </c>
      <c r="AE5634" s="129">
        <v>11.436</v>
      </c>
      <c r="AF5634" s="129">
        <v>11.691000000000001</v>
      </c>
      <c r="AG5634" s="129">
        <v>12.183</v>
      </c>
      <c r="AH5634" s="129">
        <v>13.099</v>
      </c>
      <c r="AI5634" s="129">
        <v>14.041</v>
      </c>
      <c r="AJ5634" s="129">
        <v>15.239000000000001</v>
      </c>
      <c r="AK5634" s="129">
        <v>17.084</v>
      </c>
      <c r="AL5634" s="129">
        <v>18.812999999999999</v>
      </c>
      <c r="AM5634" s="129">
        <v>19.538</v>
      </c>
      <c r="AN5634" s="129">
        <v>20.994</v>
      </c>
      <c r="AO5634" s="129">
        <v>23.271999999999998</v>
      </c>
      <c r="AP5634" s="129">
        <v>25.754999999999999</v>
      </c>
      <c r="AQ5634" s="129">
        <v>27.690999999999999</v>
      </c>
      <c r="AR5634" s="129">
        <v>29.61</v>
      </c>
      <c r="AS5634" s="129">
        <v>31.565000000000001</v>
      </c>
      <c r="AT5634" s="129">
        <v>33.57</v>
      </c>
      <c r="AU5634" s="129">
        <v>35.646999999999998</v>
      </c>
      <c r="AV5634" s="129">
        <v>37.848999999999997</v>
      </c>
      <c r="AW5634" s="129">
        <v>2012</v>
      </c>
    </row>
    <row r="5635" spans="1:49">
      <c r="A5635" s="129">
        <v>283</v>
      </c>
      <c r="B5635" s="129" t="s">
        <v>211</v>
      </c>
      <c r="C5635" s="129" t="s">
        <v>1731</v>
      </c>
      <c r="D5635" s="129" t="s">
        <v>2226</v>
      </c>
      <c r="E5635" s="129" t="s">
        <v>1730</v>
      </c>
      <c r="F5635" s="129" t="s">
        <v>1729</v>
      </c>
      <c r="G5635" s="129" t="s">
        <v>1655</v>
      </c>
      <c r="I5635" s="129" t="s">
        <v>1728</v>
      </c>
      <c r="J5635" s="129">
        <v>4.5</v>
      </c>
      <c r="K5635" s="129">
        <v>9.2070000000000007</v>
      </c>
      <c r="L5635" s="129">
        <v>5.3479999999999999</v>
      </c>
      <c r="M5635" s="129">
        <v>-4.4909999999999997</v>
      </c>
      <c r="N5635" s="129">
        <v>2.7090000000000001</v>
      </c>
      <c r="O5635" s="129">
        <v>4.9420000000000002</v>
      </c>
      <c r="P5635" s="129">
        <v>3.5680000000000001</v>
      </c>
      <c r="Q5635" s="129">
        <v>-1.8089999999999999</v>
      </c>
      <c r="R5635" s="129">
        <v>-13.38</v>
      </c>
      <c r="S5635" s="129">
        <v>1.5620000000000001</v>
      </c>
      <c r="T5635" s="129">
        <v>8.0990000000000002</v>
      </c>
      <c r="U5635" s="129">
        <v>9.4179999999999993</v>
      </c>
      <c r="V5635" s="129">
        <v>8.2029999999999994</v>
      </c>
      <c r="W5635" s="129">
        <v>5.4560000000000004</v>
      </c>
      <c r="X5635" s="129">
        <v>2.8490000000000002</v>
      </c>
      <c r="Y5635" s="129">
        <v>1.752</v>
      </c>
      <c r="Z5635" s="129">
        <v>7.3710000000000004</v>
      </c>
      <c r="AA5635" s="129">
        <v>6.4610000000000003</v>
      </c>
      <c r="AB5635" s="129">
        <v>7.3419999999999996</v>
      </c>
      <c r="AC5635" s="129">
        <v>3.9169999999999998</v>
      </c>
      <c r="AD5635" s="129">
        <v>2.7149999999999999</v>
      </c>
      <c r="AE5635" s="129">
        <v>0.57399999999999995</v>
      </c>
      <c r="AF5635" s="129">
        <v>2.2290000000000001</v>
      </c>
      <c r="AG5635" s="129">
        <v>4.2060000000000004</v>
      </c>
      <c r="AH5635" s="129">
        <v>7.5220000000000002</v>
      </c>
      <c r="AI5635" s="129">
        <v>7.1909999999999998</v>
      </c>
      <c r="AJ5635" s="129">
        <v>8.5280000000000005</v>
      </c>
      <c r="AK5635" s="129">
        <v>12.113</v>
      </c>
      <c r="AL5635" s="129">
        <v>10.117000000000001</v>
      </c>
      <c r="AM5635" s="129">
        <v>3.8559999999999999</v>
      </c>
      <c r="AN5635" s="129">
        <v>7.452</v>
      </c>
      <c r="AO5635" s="129">
        <v>10.849</v>
      </c>
      <c r="AP5635" s="129">
        <v>10.670999999999999</v>
      </c>
      <c r="AQ5635" s="129">
        <v>7.5149999999999997</v>
      </c>
      <c r="AR5635" s="129">
        <v>6.931</v>
      </c>
      <c r="AS5635" s="129">
        <v>6.6020000000000003</v>
      </c>
      <c r="AT5635" s="129">
        <v>6.3520000000000003</v>
      </c>
      <c r="AU5635" s="129">
        <v>6.1879999999999997</v>
      </c>
      <c r="AV5635" s="129">
        <v>6.1779999999999999</v>
      </c>
      <c r="AW5635" s="129">
        <v>2012</v>
      </c>
    </row>
    <row r="5636" spans="1:49">
      <c r="A5636" s="129">
        <v>283</v>
      </c>
      <c r="B5636" s="129" t="s">
        <v>211</v>
      </c>
      <c r="C5636" s="129" t="s">
        <v>1727</v>
      </c>
      <c r="D5636" s="129" t="s">
        <v>2226</v>
      </c>
      <c r="E5636" s="129" t="s">
        <v>1724</v>
      </c>
      <c r="F5636" s="129" t="s">
        <v>1726</v>
      </c>
      <c r="G5636" s="129" t="s">
        <v>1608</v>
      </c>
      <c r="H5636" s="129" t="s">
        <v>1604</v>
      </c>
      <c r="I5636" s="129" t="s">
        <v>2233</v>
      </c>
      <c r="J5636" s="129">
        <v>3.81</v>
      </c>
      <c r="K5636" s="129">
        <v>4.3129999999999997</v>
      </c>
      <c r="L5636" s="129">
        <v>4.7649999999999997</v>
      </c>
      <c r="M5636" s="129">
        <v>4.8920000000000003</v>
      </c>
      <c r="N5636" s="129">
        <v>5.1059999999999999</v>
      </c>
      <c r="O5636" s="129">
        <v>5.4020000000000001</v>
      </c>
      <c r="P5636" s="129">
        <v>5.6139999999999999</v>
      </c>
      <c r="Q5636" s="129">
        <v>5.6379999999999999</v>
      </c>
      <c r="R5636" s="129">
        <v>4.875</v>
      </c>
      <c r="S5636" s="129">
        <v>4.8879999999999999</v>
      </c>
      <c r="T5636" s="129">
        <v>5.3129999999999997</v>
      </c>
      <c r="U5636" s="129">
        <v>5.8419999999999996</v>
      </c>
      <c r="V5636" s="129">
        <v>6.641</v>
      </c>
      <c r="W5636" s="129">
        <v>7.2530000000000001</v>
      </c>
      <c r="X5636" s="129">
        <v>7.734</v>
      </c>
      <c r="Y5636" s="129">
        <v>7.9059999999999997</v>
      </c>
      <c r="Z5636" s="129">
        <v>9.3219999999999992</v>
      </c>
      <c r="AA5636" s="129">
        <v>10.084</v>
      </c>
      <c r="AB5636" s="129">
        <v>10.933</v>
      </c>
      <c r="AC5636" s="129">
        <v>11.456</v>
      </c>
      <c r="AD5636" s="129">
        <v>11.621</v>
      </c>
      <c r="AE5636" s="129">
        <v>11.808</v>
      </c>
      <c r="AF5636" s="129">
        <v>12.272</v>
      </c>
      <c r="AG5636" s="129">
        <v>12.933</v>
      </c>
      <c r="AH5636" s="129">
        <v>14.179</v>
      </c>
      <c r="AI5636" s="129">
        <v>15.465</v>
      </c>
      <c r="AJ5636" s="129">
        <v>17.137</v>
      </c>
      <c r="AK5636" s="129">
        <v>19.794</v>
      </c>
      <c r="AL5636" s="129">
        <v>23.001999999999999</v>
      </c>
      <c r="AM5636" s="129">
        <v>24.163</v>
      </c>
      <c r="AN5636" s="129">
        <v>27.053000000000001</v>
      </c>
      <c r="AO5636" s="129">
        <v>31.315999999999999</v>
      </c>
      <c r="AP5636" s="129">
        <v>36.253</v>
      </c>
      <c r="AQ5636" s="129">
        <v>40.618000000000002</v>
      </c>
      <c r="AR5636" s="129">
        <v>45.17</v>
      </c>
      <c r="AS5636" s="129">
        <v>49.981999999999999</v>
      </c>
      <c r="AT5636" s="129">
        <v>55.07</v>
      </c>
      <c r="AU5636" s="129">
        <v>60.466000000000001</v>
      </c>
      <c r="AV5636" s="129">
        <v>66.257000000000005</v>
      </c>
      <c r="AW5636" s="129">
        <v>2012</v>
      </c>
    </row>
    <row r="5637" spans="1:49">
      <c r="A5637" s="129">
        <v>283</v>
      </c>
      <c r="B5637" s="129" t="s">
        <v>211</v>
      </c>
      <c r="C5637" s="129" t="s">
        <v>1725</v>
      </c>
      <c r="D5637" s="129" t="s">
        <v>2226</v>
      </c>
      <c r="E5637" s="129" t="s">
        <v>1724</v>
      </c>
      <c r="F5637" s="129" t="s">
        <v>1723</v>
      </c>
      <c r="G5637" s="129" t="s">
        <v>1605</v>
      </c>
      <c r="H5637" s="129" t="s">
        <v>1604</v>
      </c>
      <c r="I5637" s="129" t="s">
        <v>1691</v>
      </c>
      <c r="J5637" s="129">
        <v>3.81</v>
      </c>
      <c r="K5637" s="129">
        <v>4.3129999999999997</v>
      </c>
      <c r="L5637" s="129">
        <v>4.7649999999999997</v>
      </c>
      <c r="M5637" s="129">
        <v>4.8920000000000003</v>
      </c>
      <c r="N5637" s="129">
        <v>5.1059999999999999</v>
      </c>
      <c r="O5637" s="129">
        <v>5.4020000000000001</v>
      </c>
      <c r="P5637" s="129">
        <v>5.6139999999999999</v>
      </c>
      <c r="Q5637" s="129">
        <v>5.6379999999999999</v>
      </c>
      <c r="R5637" s="129">
        <v>4.875</v>
      </c>
      <c r="S5637" s="129">
        <v>4.8879999999999999</v>
      </c>
      <c r="T5637" s="129">
        <v>5.3129999999999997</v>
      </c>
      <c r="U5637" s="129">
        <v>5.8419999999999996</v>
      </c>
      <c r="V5637" s="129">
        <v>6.641</v>
      </c>
      <c r="W5637" s="129">
        <v>7.2530000000000001</v>
      </c>
      <c r="X5637" s="129">
        <v>7.734</v>
      </c>
      <c r="Y5637" s="129">
        <v>7.9059999999999997</v>
      </c>
      <c r="Z5637" s="129">
        <v>9.3219999999999992</v>
      </c>
      <c r="AA5637" s="129">
        <v>10.084</v>
      </c>
      <c r="AB5637" s="129">
        <v>10.933</v>
      </c>
      <c r="AC5637" s="129">
        <v>11.456</v>
      </c>
      <c r="AD5637" s="129">
        <v>11.621</v>
      </c>
      <c r="AE5637" s="129">
        <v>11.808</v>
      </c>
      <c r="AF5637" s="129">
        <v>12.272</v>
      </c>
      <c r="AG5637" s="129">
        <v>12.933</v>
      </c>
      <c r="AH5637" s="129">
        <v>14.179</v>
      </c>
      <c r="AI5637" s="129">
        <v>15.465</v>
      </c>
      <c r="AJ5637" s="129">
        <v>17.137</v>
      </c>
      <c r="AK5637" s="129">
        <v>19.794</v>
      </c>
      <c r="AL5637" s="129">
        <v>23.001999999999999</v>
      </c>
      <c r="AM5637" s="129">
        <v>24.163</v>
      </c>
      <c r="AN5637" s="129">
        <v>27.053000000000001</v>
      </c>
      <c r="AO5637" s="129">
        <v>31.315999999999999</v>
      </c>
      <c r="AP5637" s="129">
        <v>36.253</v>
      </c>
      <c r="AQ5637" s="129">
        <v>40.618000000000002</v>
      </c>
      <c r="AR5637" s="129">
        <v>45.17</v>
      </c>
      <c r="AS5637" s="129">
        <v>49.981999999999999</v>
      </c>
      <c r="AT5637" s="129">
        <v>55.07</v>
      </c>
      <c r="AU5637" s="129">
        <v>60.466000000000001</v>
      </c>
      <c r="AV5637" s="129">
        <v>66.257000000000005</v>
      </c>
      <c r="AW5637" s="129">
        <v>2012</v>
      </c>
    </row>
    <row r="5638" spans="1:49">
      <c r="A5638" s="129">
        <v>283</v>
      </c>
      <c r="B5638" s="129" t="s">
        <v>211</v>
      </c>
      <c r="C5638" s="129" t="s">
        <v>1722</v>
      </c>
      <c r="D5638" s="129" t="s">
        <v>2226</v>
      </c>
      <c r="E5638" s="129" t="s">
        <v>1721</v>
      </c>
      <c r="F5638" s="129" t="s">
        <v>1720</v>
      </c>
      <c r="G5638" s="129" t="s">
        <v>1675</v>
      </c>
      <c r="I5638" s="129" t="s">
        <v>1719</v>
      </c>
      <c r="J5638" s="129">
        <v>65.679000000000002</v>
      </c>
      <c r="K5638" s="129">
        <v>68.072000000000003</v>
      </c>
      <c r="L5638" s="129">
        <v>71.388000000000005</v>
      </c>
      <c r="M5638" s="129">
        <v>76.741</v>
      </c>
      <c r="N5638" s="129">
        <v>77.991</v>
      </c>
      <c r="O5638" s="129">
        <v>78.622</v>
      </c>
      <c r="P5638" s="129">
        <v>78.888000000000005</v>
      </c>
      <c r="Q5638" s="129">
        <v>80.694000000000003</v>
      </c>
      <c r="R5638" s="129">
        <v>80.537999999999997</v>
      </c>
      <c r="S5638" s="129">
        <v>79.510999999999996</v>
      </c>
      <c r="T5638" s="129">
        <v>79.959999999999994</v>
      </c>
      <c r="U5638" s="129">
        <v>80.355000000000004</v>
      </c>
      <c r="V5638" s="129">
        <v>84.421000000000006</v>
      </c>
      <c r="W5638" s="129">
        <v>87.421999999999997</v>
      </c>
      <c r="X5638" s="129">
        <v>90.638999999999996</v>
      </c>
      <c r="Y5638" s="129">
        <v>91.061999999999998</v>
      </c>
      <c r="Z5638" s="129">
        <v>100</v>
      </c>
      <c r="AA5638" s="129">
        <v>101.608</v>
      </c>
      <c r="AB5638" s="129">
        <v>102.624</v>
      </c>
      <c r="AC5638" s="129">
        <v>103.48699999999999</v>
      </c>
      <c r="AD5638" s="129">
        <v>102.19499999999999</v>
      </c>
      <c r="AE5638" s="129">
        <v>103.247</v>
      </c>
      <c r="AF5638" s="129">
        <v>104.97199999999999</v>
      </c>
      <c r="AG5638" s="129">
        <v>106.16</v>
      </c>
      <c r="AH5638" s="129">
        <v>108.246</v>
      </c>
      <c r="AI5638" s="129">
        <v>110.13800000000001</v>
      </c>
      <c r="AJ5638" s="129">
        <v>112.458</v>
      </c>
      <c r="AK5638" s="129">
        <v>115.858</v>
      </c>
      <c r="AL5638" s="129">
        <v>122.265</v>
      </c>
      <c r="AM5638" s="129">
        <v>123.669</v>
      </c>
      <c r="AN5638" s="129">
        <v>128.858</v>
      </c>
      <c r="AO5638" s="129">
        <v>134.56399999999999</v>
      </c>
      <c r="AP5638" s="129">
        <v>140.75700000000001</v>
      </c>
      <c r="AQ5638" s="129">
        <v>146.68299999999999</v>
      </c>
      <c r="AR5638" s="129">
        <v>152.55000000000001</v>
      </c>
      <c r="AS5638" s="129">
        <v>158.34700000000001</v>
      </c>
      <c r="AT5638" s="129">
        <v>164.047</v>
      </c>
      <c r="AU5638" s="129">
        <v>169.625</v>
      </c>
      <c r="AV5638" s="129">
        <v>175.053</v>
      </c>
      <c r="AW5638" s="129">
        <v>2012</v>
      </c>
    </row>
    <row r="5639" spans="1:49">
      <c r="A5639" s="129">
        <v>283</v>
      </c>
      <c r="B5639" s="129" t="s">
        <v>211</v>
      </c>
      <c r="C5639" s="129" t="s">
        <v>1718</v>
      </c>
      <c r="D5639" s="129" t="s">
        <v>2226</v>
      </c>
      <c r="E5639" s="129" t="s">
        <v>1717</v>
      </c>
      <c r="F5639" s="129" t="s">
        <v>1716</v>
      </c>
      <c r="G5639" s="129" t="s">
        <v>1608</v>
      </c>
      <c r="H5639" s="129" t="s">
        <v>3</v>
      </c>
      <c r="I5639" s="129" t="s">
        <v>1715</v>
      </c>
      <c r="J5639" s="130">
        <v>2965.3359999999998</v>
      </c>
      <c r="K5639" s="130">
        <v>3168.386</v>
      </c>
      <c r="L5639" s="130">
        <v>3265.98</v>
      </c>
      <c r="M5639" s="130">
        <v>3052.0859999999998</v>
      </c>
      <c r="N5639" s="130">
        <v>3067.8029999999999</v>
      </c>
      <c r="O5639" s="130">
        <v>3151.0610000000001</v>
      </c>
      <c r="P5639" s="130">
        <v>3194.9119999999998</v>
      </c>
      <c r="Q5639" s="130">
        <v>3072.1480000000001</v>
      </c>
      <c r="R5639" s="130">
        <v>2606.5479999999998</v>
      </c>
      <c r="S5639" s="130">
        <v>2616.172</v>
      </c>
      <c r="T5639" s="130">
        <v>2775.3249999999998</v>
      </c>
      <c r="U5639" s="130">
        <v>2976.7040000000002</v>
      </c>
      <c r="V5639" s="130">
        <v>3161.596</v>
      </c>
      <c r="W5639" s="130">
        <v>3272.663</v>
      </c>
      <c r="X5639" s="130">
        <v>3303.88</v>
      </c>
      <c r="Y5639" s="130">
        <v>3299.924</v>
      </c>
      <c r="Z5639" s="130">
        <v>3485.549</v>
      </c>
      <c r="AA5639" s="130">
        <v>3650.44</v>
      </c>
      <c r="AB5639" s="130">
        <v>3852.942</v>
      </c>
      <c r="AC5639" s="130">
        <v>3936.942</v>
      </c>
      <c r="AD5639" s="130">
        <v>3857.1570000000002</v>
      </c>
      <c r="AE5639" s="130">
        <v>3806.991</v>
      </c>
      <c r="AF5639" s="130">
        <v>3820.509</v>
      </c>
      <c r="AG5639" s="130">
        <v>3909.4090000000001</v>
      </c>
      <c r="AH5639" s="130">
        <v>4129.1660000000002</v>
      </c>
      <c r="AI5639" s="130">
        <v>4349.5640000000003</v>
      </c>
      <c r="AJ5639" s="130">
        <v>4640.3140000000003</v>
      </c>
      <c r="AK5639" s="130">
        <v>5110.3919999999998</v>
      </c>
      <c r="AL5639" s="130">
        <v>5527.9290000000001</v>
      </c>
      <c r="AM5639" s="130">
        <v>5639.5839999999998</v>
      </c>
      <c r="AN5639" s="130">
        <v>5952.7110000000002</v>
      </c>
      <c r="AO5639" s="130">
        <v>6481.8490000000002</v>
      </c>
      <c r="AP5639" s="130">
        <v>7046.6890000000003</v>
      </c>
      <c r="AQ5639" s="130">
        <v>7442.2520000000004</v>
      </c>
      <c r="AR5639" s="130">
        <v>7817.33</v>
      </c>
      <c r="AS5639" s="130">
        <v>8186.07</v>
      </c>
      <c r="AT5639" s="130">
        <v>8552.1110000000008</v>
      </c>
      <c r="AU5639" s="130">
        <v>8920.7369999999992</v>
      </c>
      <c r="AV5639" s="130">
        <v>9304.3889999999992</v>
      </c>
      <c r="AW5639" s="129">
        <v>2010</v>
      </c>
    </row>
    <row r="5640" spans="1:49">
      <c r="A5640" s="129">
        <v>283</v>
      </c>
      <c r="B5640" s="129" t="s">
        <v>211</v>
      </c>
      <c r="C5640" s="129" t="s">
        <v>1714</v>
      </c>
      <c r="D5640" s="129" t="s">
        <v>2226</v>
      </c>
      <c r="E5640" s="129" t="s">
        <v>1711</v>
      </c>
      <c r="F5640" s="129" t="s">
        <v>1713</v>
      </c>
      <c r="G5640" s="129" t="s">
        <v>1608</v>
      </c>
      <c r="H5640" s="129" t="s">
        <v>3</v>
      </c>
      <c r="I5640" s="129" t="s">
        <v>1699</v>
      </c>
      <c r="J5640" s="130">
        <v>1947.6079999999999</v>
      </c>
      <c r="K5640" s="130">
        <v>2156.7809999999999</v>
      </c>
      <c r="L5640" s="130">
        <v>2331.5230000000001</v>
      </c>
      <c r="M5640" s="130">
        <v>2342.1909999999998</v>
      </c>
      <c r="N5640" s="130">
        <v>2392.6060000000002</v>
      </c>
      <c r="O5640" s="130">
        <v>2477.413</v>
      </c>
      <c r="P5640" s="130">
        <v>2520.4059999999999</v>
      </c>
      <c r="Q5640" s="130">
        <v>2479.027</v>
      </c>
      <c r="R5640" s="130">
        <v>2099.268</v>
      </c>
      <c r="S5640" s="130">
        <v>2080.1410000000001</v>
      </c>
      <c r="T5640" s="130">
        <v>2219.1570000000002</v>
      </c>
      <c r="U5640" s="130">
        <v>2391.9340000000002</v>
      </c>
      <c r="V5640" s="130">
        <v>2669.0509999999999</v>
      </c>
      <c r="W5640" s="130">
        <v>2861.0259999999998</v>
      </c>
      <c r="X5640" s="130">
        <v>2994.6179999999999</v>
      </c>
      <c r="Y5640" s="130">
        <v>3004.9789999999998</v>
      </c>
      <c r="Z5640" s="130">
        <v>3485.549</v>
      </c>
      <c r="AA5640" s="130">
        <v>3709.145</v>
      </c>
      <c r="AB5640" s="130">
        <v>3954.0309999999999</v>
      </c>
      <c r="AC5640" s="130">
        <v>4074.2150000000001</v>
      </c>
      <c r="AD5640" s="130">
        <v>3941.8249999999998</v>
      </c>
      <c r="AE5640" s="130">
        <v>3930.5929999999998</v>
      </c>
      <c r="AF5640" s="130">
        <v>4010.47</v>
      </c>
      <c r="AG5640" s="130">
        <v>4150.2089999999998</v>
      </c>
      <c r="AH5640" s="130">
        <v>4469.6379999999999</v>
      </c>
      <c r="AI5640" s="130">
        <v>4790.5259999999998</v>
      </c>
      <c r="AJ5640" s="130">
        <v>5218.3959999999997</v>
      </c>
      <c r="AK5640" s="130">
        <v>5920.8029999999999</v>
      </c>
      <c r="AL5640" s="130">
        <v>6758.7309999999998</v>
      </c>
      <c r="AM5640" s="130">
        <v>6974.4179999999997</v>
      </c>
      <c r="AN5640" s="130">
        <v>7670.5410000000002</v>
      </c>
      <c r="AO5640" s="130">
        <v>8722.2199999999993</v>
      </c>
      <c r="AP5640" s="130">
        <v>9918.7279999999992</v>
      </c>
      <c r="AQ5640" s="130">
        <v>10916.499</v>
      </c>
      <c r="AR5640" s="130">
        <v>11925.339</v>
      </c>
      <c r="AS5640" s="130">
        <v>12962.391</v>
      </c>
      <c r="AT5640" s="130">
        <v>14029.519</v>
      </c>
      <c r="AU5640" s="130">
        <v>15131.804</v>
      </c>
      <c r="AV5640" s="130">
        <v>16287.616</v>
      </c>
      <c r="AW5640" s="129">
        <v>2010</v>
      </c>
    </row>
    <row r="5641" spans="1:49">
      <c r="A5641" s="129">
        <v>283</v>
      </c>
      <c r="B5641" s="129" t="s">
        <v>211</v>
      </c>
      <c r="C5641" s="129" t="s">
        <v>1712</v>
      </c>
      <c r="D5641" s="129" t="s">
        <v>2226</v>
      </c>
      <c r="E5641" s="129" t="s">
        <v>1711</v>
      </c>
      <c r="F5641" s="129" t="s">
        <v>1710</v>
      </c>
      <c r="G5641" s="129" t="s">
        <v>1605</v>
      </c>
      <c r="H5641" s="129" t="s">
        <v>3</v>
      </c>
      <c r="I5641" s="129" t="s">
        <v>1699</v>
      </c>
      <c r="J5641" s="130">
        <v>1947.6079999999999</v>
      </c>
      <c r="K5641" s="130">
        <v>2156.7809999999999</v>
      </c>
      <c r="L5641" s="130">
        <v>2331.5230000000001</v>
      </c>
      <c r="M5641" s="130">
        <v>2342.1909999999998</v>
      </c>
      <c r="N5641" s="130">
        <v>2392.6060000000002</v>
      </c>
      <c r="O5641" s="130">
        <v>2477.413</v>
      </c>
      <c r="P5641" s="130">
        <v>2520.4059999999999</v>
      </c>
      <c r="Q5641" s="130">
        <v>2479.027</v>
      </c>
      <c r="R5641" s="130">
        <v>2099.268</v>
      </c>
      <c r="S5641" s="130">
        <v>2080.1410000000001</v>
      </c>
      <c r="T5641" s="130">
        <v>2219.1570000000002</v>
      </c>
      <c r="U5641" s="130">
        <v>2391.9340000000002</v>
      </c>
      <c r="V5641" s="130">
        <v>2669.0509999999999</v>
      </c>
      <c r="W5641" s="130">
        <v>2861.0259999999998</v>
      </c>
      <c r="X5641" s="130">
        <v>2994.6179999999999</v>
      </c>
      <c r="Y5641" s="130">
        <v>3004.9789999999998</v>
      </c>
      <c r="Z5641" s="130">
        <v>3485.549</v>
      </c>
      <c r="AA5641" s="130">
        <v>3709.145</v>
      </c>
      <c r="AB5641" s="130">
        <v>3954.0309999999999</v>
      </c>
      <c r="AC5641" s="130">
        <v>4074.2150000000001</v>
      </c>
      <c r="AD5641" s="130">
        <v>3941.8249999999998</v>
      </c>
      <c r="AE5641" s="130">
        <v>3930.5929999999998</v>
      </c>
      <c r="AF5641" s="130">
        <v>4010.47</v>
      </c>
      <c r="AG5641" s="130">
        <v>4150.2089999999998</v>
      </c>
      <c r="AH5641" s="130">
        <v>4469.6379999999999</v>
      </c>
      <c r="AI5641" s="130">
        <v>4790.5259999999998</v>
      </c>
      <c r="AJ5641" s="130">
        <v>5218.3959999999997</v>
      </c>
      <c r="AK5641" s="130">
        <v>5920.8029999999999</v>
      </c>
      <c r="AL5641" s="130">
        <v>6758.7309999999998</v>
      </c>
      <c r="AM5641" s="130">
        <v>6974.4179999999997</v>
      </c>
      <c r="AN5641" s="130">
        <v>7670.5410000000002</v>
      </c>
      <c r="AO5641" s="130">
        <v>8722.2199999999993</v>
      </c>
      <c r="AP5641" s="130">
        <v>9918.7279999999992</v>
      </c>
      <c r="AQ5641" s="130">
        <v>10916.499</v>
      </c>
      <c r="AR5641" s="130">
        <v>11925.339</v>
      </c>
      <c r="AS5641" s="130">
        <v>12962.391</v>
      </c>
      <c r="AT5641" s="130">
        <v>14029.519</v>
      </c>
      <c r="AU5641" s="130">
        <v>15131.804</v>
      </c>
      <c r="AV5641" s="130">
        <v>16287.616</v>
      </c>
      <c r="AW5641" s="129">
        <v>2010</v>
      </c>
    </row>
    <row r="5642" spans="1:49">
      <c r="A5642" s="129">
        <v>283</v>
      </c>
      <c r="B5642" s="129" t="s">
        <v>211</v>
      </c>
      <c r="C5642" s="129" t="s">
        <v>1709</v>
      </c>
      <c r="D5642" s="129" t="s">
        <v>2226</v>
      </c>
      <c r="E5642" s="129" t="s">
        <v>1708</v>
      </c>
      <c r="F5642" s="129" t="s">
        <v>1707</v>
      </c>
      <c r="G5642" s="129" t="s">
        <v>1625</v>
      </c>
    </row>
    <row r="5643" spans="1:49">
      <c r="A5643" s="129">
        <v>283</v>
      </c>
      <c r="B5643" s="129" t="s">
        <v>211</v>
      </c>
      <c r="C5643" s="129" t="s">
        <v>1706</v>
      </c>
      <c r="D5643" s="129" t="s">
        <v>2226</v>
      </c>
      <c r="E5643" s="129" t="s">
        <v>1705</v>
      </c>
      <c r="F5643" s="129" t="s">
        <v>1704</v>
      </c>
      <c r="G5643" s="129" t="s">
        <v>1700</v>
      </c>
      <c r="H5643" s="129" t="s">
        <v>1604</v>
      </c>
      <c r="I5643" s="129" t="s">
        <v>1691</v>
      </c>
      <c r="J5643" s="129">
        <v>5.4180000000000001</v>
      </c>
      <c r="K5643" s="129">
        <v>6.4690000000000003</v>
      </c>
      <c r="L5643" s="129">
        <v>7.2380000000000004</v>
      </c>
      <c r="M5643" s="129">
        <v>7.1849999999999996</v>
      </c>
      <c r="N5643" s="129">
        <v>7.6420000000000003</v>
      </c>
      <c r="O5643" s="129">
        <v>8.2759999999999998</v>
      </c>
      <c r="P5643" s="129">
        <v>8.7439999999999998</v>
      </c>
      <c r="Q5643" s="129">
        <v>8.8049999999999997</v>
      </c>
      <c r="R5643" s="129">
        <v>7.8940000000000001</v>
      </c>
      <c r="S5643" s="129">
        <v>8.3290000000000006</v>
      </c>
      <c r="T5643" s="129">
        <v>9.3369999999999997</v>
      </c>
      <c r="U5643" s="129">
        <v>10.555999999999999</v>
      </c>
      <c r="V5643" s="129">
        <v>11.683</v>
      </c>
      <c r="W5643" s="129">
        <v>12.613</v>
      </c>
      <c r="X5643" s="129">
        <v>13.249000000000001</v>
      </c>
      <c r="Y5643" s="129">
        <v>13.762</v>
      </c>
      <c r="Z5643" s="129">
        <v>15.045999999999999</v>
      </c>
      <c r="AA5643" s="129">
        <v>16.292999999999999</v>
      </c>
      <c r="AB5643" s="129">
        <v>17.678000000000001</v>
      </c>
      <c r="AC5643" s="129">
        <v>18.632999999999999</v>
      </c>
      <c r="AD5643" s="129">
        <v>19.574000000000002</v>
      </c>
      <c r="AE5643" s="129">
        <v>20.137</v>
      </c>
      <c r="AF5643" s="129">
        <v>20.902999999999999</v>
      </c>
      <c r="AG5643" s="129">
        <v>22.216999999999999</v>
      </c>
      <c r="AH5643" s="129">
        <v>24.515000000000001</v>
      </c>
      <c r="AI5643" s="129">
        <v>26.968</v>
      </c>
      <c r="AJ5643" s="129">
        <v>30.167999999999999</v>
      </c>
      <c r="AK5643" s="129">
        <v>34.72</v>
      </c>
      <c r="AL5643" s="129">
        <v>38.978999999999999</v>
      </c>
      <c r="AM5643" s="129">
        <v>40.793999999999997</v>
      </c>
      <c r="AN5643" s="129">
        <v>44.365000000000002</v>
      </c>
      <c r="AO5643" s="129">
        <v>50.143000000000001</v>
      </c>
      <c r="AP5643" s="129">
        <v>56.463999999999999</v>
      </c>
      <c r="AQ5643" s="129">
        <v>61.54</v>
      </c>
      <c r="AR5643" s="129">
        <v>66.882000000000005</v>
      </c>
      <c r="AS5643" s="129">
        <v>72.756</v>
      </c>
      <c r="AT5643" s="129">
        <v>78.983999999999995</v>
      </c>
      <c r="AU5643" s="129">
        <v>85.602999999999994</v>
      </c>
      <c r="AV5643" s="129">
        <v>92.760999999999996</v>
      </c>
      <c r="AW5643" s="129">
        <v>2012</v>
      </c>
    </row>
    <row r="5644" spans="1:49">
      <c r="A5644" s="129">
        <v>283</v>
      </c>
      <c r="B5644" s="129" t="s">
        <v>211</v>
      </c>
      <c r="C5644" s="129" t="s">
        <v>1703</v>
      </c>
      <c r="D5644" s="129" t="s">
        <v>2226</v>
      </c>
      <c r="E5644" s="129" t="s">
        <v>1702</v>
      </c>
      <c r="F5644" s="129" t="s">
        <v>1701</v>
      </c>
      <c r="G5644" s="129" t="s">
        <v>1700</v>
      </c>
      <c r="H5644" s="129" t="s">
        <v>3</v>
      </c>
      <c r="I5644" s="129" t="s">
        <v>1699</v>
      </c>
      <c r="J5644" s="130">
        <v>2769.1889999999999</v>
      </c>
      <c r="K5644" s="130">
        <v>3235.0390000000002</v>
      </c>
      <c r="L5644" s="130">
        <v>3541.5929999999998</v>
      </c>
      <c r="M5644" s="130">
        <v>3440.297</v>
      </c>
      <c r="N5644" s="130">
        <v>3580.7460000000001</v>
      </c>
      <c r="O5644" s="130">
        <v>3795.5929999999998</v>
      </c>
      <c r="P5644" s="130">
        <v>3926.01</v>
      </c>
      <c r="Q5644" s="130">
        <v>3871.4789999999998</v>
      </c>
      <c r="R5644" s="130">
        <v>3399.752</v>
      </c>
      <c r="S5644" s="130">
        <v>3544.96</v>
      </c>
      <c r="T5644" s="130">
        <v>3899.7350000000001</v>
      </c>
      <c r="U5644" s="130">
        <v>4321.9030000000002</v>
      </c>
      <c r="V5644" s="130">
        <v>4694.9920000000002</v>
      </c>
      <c r="W5644" s="130">
        <v>4975.6009999999997</v>
      </c>
      <c r="X5644" s="130">
        <v>5129.9790000000003</v>
      </c>
      <c r="Y5644" s="130">
        <v>5230.7539999999999</v>
      </c>
      <c r="Z5644" s="130">
        <v>5625.8379999999997</v>
      </c>
      <c r="AA5644" s="130">
        <v>5992.808</v>
      </c>
      <c r="AB5644" s="130">
        <v>6393.8710000000001</v>
      </c>
      <c r="AC5644" s="130">
        <v>6626.5929999999998</v>
      </c>
      <c r="AD5644" s="130">
        <v>6639.8220000000001</v>
      </c>
      <c r="AE5644" s="130">
        <v>6703.54</v>
      </c>
      <c r="AF5644" s="130">
        <v>6830.7479999999996</v>
      </c>
      <c r="AG5644" s="130">
        <v>7129.4219999999996</v>
      </c>
      <c r="AH5644" s="130">
        <v>7727.7749999999996</v>
      </c>
      <c r="AI5644" s="130">
        <v>8354.0169999999998</v>
      </c>
      <c r="AJ5644" s="130">
        <v>9186.3940000000002</v>
      </c>
      <c r="AK5644" s="130">
        <v>10385.534</v>
      </c>
      <c r="AL5644" s="130">
        <v>11453.465</v>
      </c>
      <c r="AM5644" s="130">
        <v>11774.782999999999</v>
      </c>
      <c r="AN5644" s="130">
        <v>12579.018</v>
      </c>
      <c r="AO5644" s="130">
        <v>13966.172</v>
      </c>
      <c r="AP5644" s="130">
        <v>15448.554</v>
      </c>
      <c r="AQ5644" s="130">
        <v>16539.509999999998</v>
      </c>
      <c r="AR5644" s="130">
        <v>17657.440999999999</v>
      </c>
      <c r="AS5644" s="130">
        <v>18868.789000000001</v>
      </c>
      <c r="AT5644" s="130">
        <v>20121.548999999999</v>
      </c>
      <c r="AU5644" s="130">
        <v>21422.204000000002</v>
      </c>
      <c r="AV5644" s="130">
        <v>22803.21</v>
      </c>
      <c r="AW5644" s="129">
        <v>2010</v>
      </c>
    </row>
    <row r="5645" spans="1:49">
      <c r="A5645" s="129">
        <v>283</v>
      </c>
      <c r="B5645" s="129" t="s">
        <v>211</v>
      </c>
      <c r="C5645" s="129" t="s">
        <v>1698</v>
      </c>
      <c r="D5645" s="129" t="s">
        <v>2226</v>
      </c>
      <c r="E5645" s="129" t="s">
        <v>1697</v>
      </c>
      <c r="F5645" s="129" t="s">
        <v>1696</v>
      </c>
      <c r="G5645" s="129" t="s">
        <v>50</v>
      </c>
      <c r="I5645" s="129" t="s">
        <v>1691</v>
      </c>
      <c r="J5645" s="129">
        <v>4.7E-2</v>
      </c>
      <c r="K5645" s="129">
        <v>5.0999999999999997E-2</v>
      </c>
      <c r="L5645" s="129">
        <v>5.2999999999999999E-2</v>
      </c>
      <c r="M5645" s="129">
        <v>4.9000000000000002E-2</v>
      </c>
      <c r="N5645" s="129">
        <v>4.8000000000000001E-2</v>
      </c>
      <c r="O5645" s="129">
        <v>4.9000000000000002E-2</v>
      </c>
      <c r="P5645" s="129">
        <v>4.9000000000000002E-2</v>
      </c>
      <c r="Q5645" s="129">
        <v>4.5999999999999999E-2</v>
      </c>
      <c r="R5645" s="129">
        <v>3.7999999999999999E-2</v>
      </c>
      <c r="S5645" s="129">
        <v>3.6999999999999998E-2</v>
      </c>
      <c r="T5645" s="129">
        <v>3.9E-2</v>
      </c>
      <c r="U5645" s="129">
        <v>4.2000000000000003E-2</v>
      </c>
      <c r="V5645" s="129">
        <v>4.1000000000000002E-2</v>
      </c>
      <c r="W5645" s="129">
        <v>4.2999999999999997E-2</v>
      </c>
      <c r="X5645" s="129">
        <v>4.2999999999999997E-2</v>
      </c>
      <c r="Y5645" s="129">
        <v>4.2000000000000003E-2</v>
      </c>
      <c r="Z5645" s="129">
        <v>4.2999999999999997E-2</v>
      </c>
      <c r="AA5645" s="129">
        <v>4.3999999999999997E-2</v>
      </c>
      <c r="AB5645" s="129">
        <v>4.5999999999999999E-2</v>
      </c>
      <c r="AC5645" s="129">
        <v>4.7E-2</v>
      </c>
      <c r="AD5645" s="129">
        <v>4.5999999999999999E-2</v>
      </c>
      <c r="AE5645" s="129">
        <v>4.4999999999999998E-2</v>
      </c>
      <c r="AF5645" s="129">
        <v>4.4999999999999998E-2</v>
      </c>
      <c r="AG5645" s="129">
        <v>4.4999999999999998E-2</v>
      </c>
      <c r="AH5645" s="129">
        <v>4.5999999999999999E-2</v>
      </c>
      <c r="AI5645" s="129">
        <v>4.7E-2</v>
      </c>
      <c r="AJ5645" s="129">
        <v>4.8000000000000001E-2</v>
      </c>
      <c r="AK5645" s="129">
        <v>5.0999999999999997E-2</v>
      </c>
      <c r="AL5645" s="129">
        <v>5.5E-2</v>
      </c>
      <c r="AM5645" s="129">
        <v>5.8000000000000003E-2</v>
      </c>
      <c r="AN5645" s="129">
        <v>5.8999999999999997E-2</v>
      </c>
      <c r="AO5645" s="129">
        <v>6.3E-2</v>
      </c>
      <c r="AP5645" s="129">
        <v>6.8000000000000005E-2</v>
      </c>
      <c r="AQ5645" s="129">
        <v>7.0999999999999994E-2</v>
      </c>
      <c r="AR5645" s="129">
        <v>7.2999999999999995E-2</v>
      </c>
      <c r="AS5645" s="129">
        <v>7.4999999999999997E-2</v>
      </c>
      <c r="AT5645" s="129">
        <v>7.6999999999999999E-2</v>
      </c>
      <c r="AU5645" s="129">
        <v>7.8E-2</v>
      </c>
      <c r="AV5645" s="129">
        <v>0.08</v>
      </c>
      <c r="AW5645" s="129">
        <v>2011</v>
      </c>
    </row>
    <row r="5646" spans="1:49">
      <c r="A5646" s="129">
        <v>283</v>
      </c>
      <c r="B5646" s="129" t="s">
        <v>211</v>
      </c>
      <c r="C5646" s="129" t="s">
        <v>1695</v>
      </c>
      <c r="D5646" s="129" t="s">
        <v>2226</v>
      </c>
      <c r="E5646" s="129" t="s">
        <v>1694</v>
      </c>
      <c r="F5646" s="129" t="s">
        <v>1693</v>
      </c>
      <c r="G5646" s="129" t="s">
        <v>1692</v>
      </c>
      <c r="I5646" s="129" t="s">
        <v>1691</v>
      </c>
      <c r="J5646" s="129">
        <v>0.70299999999999996</v>
      </c>
      <c r="K5646" s="129">
        <v>0.66700000000000004</v>
      </c>
      <c r="L5646" s="129">
        <v>0.65800000000000003</v>
      </c>
      <c r="M5646" s="129">
        <v>0.68100000000000005</v>
      </c>
      <c r="N5646" s="129">
        <v>0.66800000000000004</v>
      </c>
      <c r="O5646" s="129">
        <v>0.65300000000000002</v>
      </c>
      <c r="P5646" s="129">
        <v>0.64200000000000002</v>
      </c>
      <c r="Q5646" s="129">
        <v>0.64</v>
      </c>
      <c r="R5646" s="129">
        <v>0.61699999999999999</v>
      </c>
      <c r="S5646" s="129">
        <v>0.58699999999999997</v>
      </c>
      <c r="T5646" s="129">
        <v>0.56899999999999995</v>
      </c>
      <c r="U5646" s="129">
        <v>0.55300000000000005</v>
      </c>
      <c r="V5646" s="129">
        <v>0.56799999999999995</v>
      </c>
      <c r="W5646" s="129">
        <v>0.57499999999999996</v>
      </c>
      <c r="X5646" s="129">
        <v>0.58399999999999996</v>
      </c>
      <c r="Y5646" s="129">
        <v>0.57399999999999995</v>
      </c>
      <c r="Z5646" s="129">
        <v>0.62</v>
      </c>
      <c r="AA5646" s="129">
        <v>0.61899999999999999</v>
      </c>
      <c r="AB5646" s="129">
        <v>0.61799999999999999</v>
      </c>
      <c r="AC5646" s="129">
        <v>0.61499999999999999</v>
      </c>
      <c r="AD5646" s="129">
        <v>0.59399999999999997</v>
      </c>
      <c r="AE5646" s="129">
        <v>0.58599999999999997</v>
      </c>
      <c r="AF5646" s="129">
        <v>0.58699999999999997</v>
      </c>
      <c r="AG5646" s="129">
        <v>0.58199999999999996</v>
      </c>
      <c r="AH5646" s="129">
        <v>0.57799999999999996</v>
      </c>
      <c r="AI5646" s="129">
        <v>0.57299999999999995</v>
      </c>
      <c r="AJ5646" s="129">
        <v>0.56799999999999995</v>
      </c>
      <c r="AK5646" s="129">
        <v>0.56999999999999995</v>
      </c>
      <c r="AL5646" s="129">
        <v>0.59</v>
      </c>
      <c r="AM5646" s="129">
        <v>0.59199999999999997</v>
      </c>
      <c r="AN5646" s="129">
        <v>0.61</v>
      </c>
      <c r="AO5646" s="129">
        <v>0.625</v>
      </c>
      <c r="AP5646" s="129">
        <v>0.64200000000000002</v>
      </c>
      <c r="AQ5646" s="129">
        <v>0.66</v>
      </c>
      <c r="AR5646" s="129">
        <v>0.67500000000000004</v>
      </c>
      <c r="AS5646" s="129">
        <v>0.68700000000000006</v>
      </c>
      <c r="AT5646" s="129">
        <v>0.69699999999999995</v>
      </c>
      <c r="AU5646" s="129">
        <v>0.70599999999999996</v>
      </c>
      <c r="AV5646" s="129">
        <v>0.71399999999999997</v>
      </c>
      <c r="AW5646" s="129">
        <v>2012</v>
      </c>
    </row>
    <row r="5647" spans="1:49">
      <c r="A5647" s="129">
        <v>283</v>
      </c>
      <c r="B5647" s="129" t="s">
        <v>211</v>
      </c>
      <c r="C5647" s="129" t="s">
        <v>1690</v>
      </c>
      <c r="D5647" s="129" t="s">
        <v>2226</v>
      </c>
      <c r="E5647" s="129" t="s">
        <v>1689</v>
      </c>
      <c r="F5647" s="129" t="s">
        <v>1688</v>
      </c>
      <c r="G5647" s="129" t="s">
        <v>1597</v>
      </c>
      <c r="I5647" s="129" t="s">
        <v>2233</v>
      </c>
      <c r="J5647" s="129">
        <v>23.774000000000001</v>
      </c>
      <c r="K5647" s="129">
        <v>26.388999999999999</v>
      </c>
      <c r="L5647" s="129">
        <v>23.885999999999999</v>
      </c>
      <c r="M5647" s="129">
        <v>20.542000000000002</v>
      </c>
      <c r="N5647" s="129">
        <v>15.281000000000001</v>
      </c>
      <c r="O5647" s="129">
        <v>15.874000000000001</v>
      </c>
      <c r="P5647" s="129">
        <v>16.492999999999999</v>
      </c>
      <c r="Q5647" s="129">
        <v>19.989000000000001</v>
      </c>
      <c r="R5647" s="129">
        <v>4.9969999999999999</v>
      </c>
      <c r="S5647" s="129">
        <v>2.3879999999999999</v>
      </c>
      <c r="T5647" s="129">
        <v>10.375999999999999</v>
      </c>
      <c r="U5647" s="129">
        <v>14.925000000000001</v>
      </c>
      <c r="V5647" s="129">
        <v>19.681999999999999</v>
      </c>
      <c r="W5647" s="129">
        <v>24.114999999999998</v>
      </c>
      <c r="X5647" s="129">
        <v>24.524000000000001</v>
      </c>
      <c r="Y5647" s="129">
        <v>26.23</v>
      </c>
      <c r="Z5647" s="129">
        <v>26.734999999999999</v>
      </c>
      <c r="AA5647" s="129">
        <v>25.675999999999998</v>
      </c>
      <c r="AB5647" s="129">
        <v>27.213000000000001</v>
      </c>
      <c r="AC5647" s="129">
        <v>25.795000000000002</v>
      </c>
      <c r="AD5647" s="129">
        <v>24.138999999999999</v>
      </c>
      <c r="AE5647" s="129">
        <v>17.637</v>
      </c>
      <c r="AF5647" s="129">
        <v>15.75</v>
      </c>
      <c r="AG5647" s="129">
        <v>18.995000000000001</v>
      </c>
      <c r="AH5647" s="129">
        <v>18.702999999999999</v>
      </c>
      <c r="AI5647" s="129">
        <v>18.358000000000001</v>
      </c>
      <c r="AJ5647" s="129">
        <v>19.46</v>
      </c>
      <c r="AK5647" s="129">
        <v>24.126999999999999</v>
      </c>
      <c r="AL5647" s="129">
        <v>27.629000000000001</v>
      </c>
      <c r="AM5647" s="129">
        <v>25.6</v>
      </c>
      <c r="AN5647" s="129">
        <v>25.530999999999999</v>
      </c>
      <c r="AO5647" s="129">
        <v>27.204000000000001</v>
      </c>
      <c r="AP5647" s="129">
        <v>28.074000000000002</v>
      </c>
      <c r="AQ5647" s="129">
        <v>28.561</v>
      </c>
      <c r="AR5647" s="129">
        <v>26.977</v>
      </c>
      <c r="AS5647" s="129">
        <v>27.111999999999998</v>
      </c>
      <c r="AT5647" s="129">
        <v>27.228000000000002</v>
      </c>
      <c r="AU5647" s="129">
        <v>27.323</v>
      </c>
      <c r="AV5647" s="129">
        <v>27.378</v>
      </c>
      <c r="AW5647" s="129">
        <v>2012</v>
      </c>
    </row>
    <row r="5648" spans="1:49">
      <c r="A5648" s="129">
        <v>283</v>
      </c>
      <c r="B5648" s="129" t="s">
        <v>211</v>
      </c>
      <c r="C5648" s="129" t="s">
        <v>1687</v>
      </c>
      <c r="D5648" s="129" t="s">
        <v>2226</v>
      </c>
      <c r="E5648" s="129" t="s">
        <v>1686</v>
      </c>
      <c r="F5648" s="129" t="s">
        <v>1685</v>
      </c>
      <c r="G5648" s="129" t="s">
        <v>1597</v>
      </c>
      <c r="I5648" s="129" t="s">
        <v>2233</v>
      </c>
      <c r="J5648" s="129">
        <v>15.439</v>
      </c>
      <c r="K5648" s="129">
        <v>17.285</v>
      </c>
      <c r="L5648" s="129">
        <v>15.377000000000001</v>
      </c>
      <c r="M5648" s="129">
        <v>16.393000000000001</v>
      </c>
      <c r="N5648" s="129">
        <v>11.375999999999999</v>
      </c>
      <c r="O5648" s="129">
        <v>13.54</v>
      </c>
      <c r="P5648" s="129">
        <v>17.108000000000001</v>
      </c>
      <c r="Q5648" s="129">
        <v>19.402999999999999</v>
      </c>
      <c r="R5648" s="129">
        <v>11.311999999999999</v>
      </c>
      <c r="S5648" s="129">
        <v>3.8159999999999998</v>
      </c>
      <c r="T5648" s="129">
        <v>13.327</v>
      </c>
      <c r="U5648" s="129">
        <v>11.55</v>
      </c>
      <c r="V5648" s="129">
        <v>15.423</v>
      </c>
      <c r="W5648" s="129">
        <v>21.957999999999998</v>
      </c>
      <c r="X5648" s="129">
        <v>24.132999999999999</v>
      </c>
      <c r="Y5648" s="129">
        <v>22.824000000000002</v>
      </c>
      <c r="Z5648" s="129">
        <v>24.602</v>
      </c>
      <c r="AA5648" s="129">
        <v>20.657</v>
      </c>
      <c r="AB5648" s="129">
        <v>18.212</v>
      </c>
      <c r="AC5648" s="129">
        <v>15.678000000000001</v>
      </c>
      <c r="AD5648" s="129">
        <v>18.21</v>
      </c>
      <c r="AE5648" s="129">
        <v>16.167000000000002</v>
      </c>
      <c r="AF5648" s="129">
        <v>14.972</v>
      </c>
      <c r="AG5648" s="129">
        <v>14.515000000000001</v>
      </c>
      <c r="AH5648" s="129">
        <v>11.215999999999999</v>
      </c>
      <c r="AI5648" s="129">
        <v>13.448</v>
      </c>
      <c r="AJ5648" s="129">
        <v>16.341000000000001</v>
      </c>
      <c r="AK5648" s="129">
        <v>16.244</v>
      </c>
      <c r="AL5648" s="129">
        <v>16.704999999999998</v>
      </c>
      <c r="AM5648" s="129">
        <v>24.859000000000002</v>
      </c>
      <c r="AN5648" s="129">
        <v>15.311</v>
      </c>
      <c r="AO5648" s="129">
        <v>14.989000000000001</v>
      </c>
      <c r="AP5648" s="129">
        <v>19.062000000000001</v>
      </c>
      <c r="AQ5648" s="129">
        <v>19.625</v>
      </c>
      <c r="AR5648" s="129">
        <v>18.504999999999999</v>
      </c>
      <c r="AS5648" s="129">
        <v>19.253</v>
      </c>
      <c r="AT5648" s="129">
        <v>20.832999999999998</v>
      </c>
      <c r="AU5648" s="129">
        <v>21.286999999999999</v>
      </c>
      <c r="AV5648" s="129">
        <v>21.506</v>
      </c>
      <c r="AW5648" s="129">
        <v>2012</v>
      </c>
    </row>
    <row r="5649" spans="1:49">
      <c r="A5649" s="129">
        <v>283</v>
      </c>
      <c r="B5649" s="129" t="s">
        <v>211</v>
      </c>
      <c r="C5649" s="129" t="s">
        <v>1683</v>
      </c>
      <c r="D5649" s="129" t="s">
        <v>2226</v>
      </c>
      <c r="E5649" s="129" t="s">
        <v>1680</v>
      </c>
      <c r="F5649" s="129" t="s">
        <v>1682</v>
      </c>
      <c r="G5649" s="129" t="s">
        <v>1675</v>
      </c>
      <c r="I5649" s="129" t="s">
        <v>2232</v>
      </c>
      <c r="J5649" s="129">
        <v>84.542000000000002</v>
      </c>
      <c r="K5649" s="129">
        <v>90.713999999999999</v>
      </c>
      <c r="L5649" s="129">
        <v>94.57</v>
      </c>
      <c r="M5649" s="129">
        <v>96.558000000000007</v>
      </c>
      <c r="N5649" s="129">
        <v>98.087000000000003</v>
      </c>
      <c r="O5649" s="129">
        <v>99.093000000000004</v>
      </c>
      <c r="P5649" s="129">
        <v>99.028000000000006</v>
      </c>
      <c r="Q5649" s="129">
        <v>100.014</v>
      </c>
      <c r="R5649" s="129">
        <v>100.374</v>
      </c>
      <c r="S5649" s="129">
        <v>100.49</v>
      </c>
      <c r="T5649" s="129">
        <v>101.26300000000001</v>
      </c>
      <c r="U5649" s="129">
        <v>102.815</v>
      </c>
      <c r="V5649" s="129">
        <v>104.61499999999999</v>
      </c>
      <c r="W5649" s="129">
        <v>105.11499999999999</v>
      </c>
      <c r="X5649" s="129">
        <v>106.515</v>
      </c>
      <c r="Y5649" s="129">
        <v>107.51600000000001</v>
      </c>
      <c r="Z5649" s="129">
        <v>108.874</v>
      </c>
      <c r="AA5649" s="129">
        <v>110.241</v>
      </c>
      <c r="AB5649" s="129">
        <v>110.93300000000001</v>
      </c>
      <c r="AC5649" s="129">
        <v>112.375</v>
      </c>
      <c r="AD5649" s="129">
        <v>114</v>
      </c>
      <c r="AE5649" s="129">
        <v>114.358</v>
      </c>
      <c r="AF5649" s="129">
        <v>115.5</v>
      </c>
      <c r="AG5649" s="129">
        <v>116.19499999999999</v>
      </c>
      <c r="AH5649" s="129">
        <v>116.73699999999999</v>
      </c>
      <c r="AI5649" s="129">
        <v>120.084</v>
      </c>
      <c r="AJ5649" s="129">
        <v>123.04</v>
      </c>
      <c r="AK5649" s="129">
        <v>128.161</v>
      </c>
      <c r="AL5649" s="129">
        <v>139.386</v>
      </c>
      <c r="AM5649" s="129">
        <v>142.74700000000001</v>
      </c>
      <c r="AN5649" s="129">
        <v>147.72800000000001</v>
      </c>
      <c r="AO5649" s="129">
        <v>156.40799999999999</v>
      </c>
      <c r="AP5649" s="129">
        <v>165.321</v>
      </c>
      <c r="AQ5649" s="129">
        <v>172.28</v>
      </c>
      <c r="AR5649" s="129">
        <v>179.17099999999999</v>
      </c>
      <c r="AS5649" s="129">
        <v>185.98</v>
      </c>
      <c r="AT5649" s="129">
        <v>192.67500000000001</v>
      </c>
      <c r="AU5649" s="129">
        <v>199.226</v>
      </c>
      <c r="AV5649" s="129">
        <v>205.601</v>
      </c>
      <c r="AW5649" s="129">
        <v>2012</v>
      </c>
    </row>
    <row r="5650" spans="1:49">
      <c r="A5650" s="129">
        <v>283</v>
      </c>
      <c r="B5650" s="129" t="s">
        <v>211</v>
      </c>
      <c r="C5650" s="129" t="s">
        <v>1681</v>
      </c>
      <c r="D5650" s="129" t="s">
        <v>2226</v>
      </c>
      <c r="E5650" s="129" t="s">
        <v>1680</v>
      </c>
      <c r="F5650" s="129" t="s">
        <v>1679</v>
      </c>
      <c r="G5650" s="129" t="s">
        <v>1655</v>
      </c>
      <c r="I5650" s="129" t="s">
        <v>1678</v>
      </c>
      <c r="J5650" s="129">
        <v>13.808</v>
      </c>
      <c r="K5650" s="129">
        <v>7.3</v>
      </c>
      <c r="L5650" s="129">
        <v>4.2510000000000003</v>
      </c>
      <c r="M5650" s="129">
        <v>2.1030000000000002</v>
      </c>
      <c r="N5650" s="129">
        <v>1.583</v>
      </c>
      <c r="O5650" s="129">
        <v>1.0269999999999999</v>
      </c>
      <c r="P5650" s="129">
        <v>-6.6000000000000003E-2</v>
      </c>
      <c r="Q5650" s="129">
        <v>0.996</v>
      </c>
      <c r="R5650" s="129">
        <v>0.35899999999999999</v>
      </c>
      <c r="S5650" s="129">
        <v>0.11600000000000001</v>
      </c>
      <c r="T5650" s="129">
        <v>0.76900000000000002</v>
      </c>
      <c r="U5650" s="129">
        <v>1.532</v>
      </c>
      <c r="V5650" s="129">
        <v>1.7509999999999999</v>
      </c>
      <c r="W5650" s="129">
        <v>0.47799999999999998</v>
      </c>
      <c r="X5650" s="129">
        <v>1.3320000000000001</v>
      </c>
      <c r="Y5650" s="129">
        <v>0.93899999999999995</v>
      </c>
      <c r="Z5650" s="129">
        <v>1.264</v>
      </c>
      <c r="AA5650" s="129">
        <v>1.2549999999999999</v>
      </c>
      <c r="AB5650" s="129">
        <v>0.628</v>
      </c>
      <c r="AC5650" s="129">
        <v>1.3</v>
      </c>
      <c r="AD5650" s="129">
        <v>1.446</v>
      </c>
      <c r="AE5650" s="129">
        <v>0.314</v>
      </c>
      <c r="AF5650" s="129">
        <v>0.998</v>
      </c>
      <c r="AG5650" s="129">
        <v>0.60199999999999998</v>
      </c>
      <c r="AH5650" s="129">
        <v>0.46600000000000003</v>
      </c>
      <c r="AI5650" s="129">
        <v>2.867</v>
      </c>
      <c r="AJ5650" s="129">
        <v>2.4620000000000002</v>
      </c>
      <c r="AK5650" s="129">
        <v>4.1619999999999999</v>
      </c>
      <c r="AL5650" s="129">
        <v>8.7590000000000003</v>
      </c>
      <c r="AM5650" s="129">
        <v>2.411</v>
      </c>
      <c r="AN5650" s="129">
        <v>3.49</v>
      </c>
      <c r="AO5650" s="129">
        <v>5.8760000000000003</v>
      </c>
      <c r="AP5650" s="129">
        <v>5.6980000000000004</v>
      </c>
      <c r="AQ5650" s="129">
        <v>4.21</v>
      </c>
      <c r="AR5650" s="129">
        <v>4</v>
      </c>
      <c r="AS5650" s="129">
        <v>3.8</v>
      </c>
      <c r="AT5650" s="129">
        <v>3.6</v>
      </c>
      <c r="AU5650" s="129">
        <v>3.4</v>
      </c>
      <c r="AV5650" s="129">
        <v>3.2</v>
      </c>
      <c r="AW5650" s="129">
        <v>2012</v>
      </c>
    </row>
    <row r="5651" spans="1:49">
      <c r="A5651" s="129">
        <v>283</v>
      </c>
      <c r="B5651" s="129" t="s">
        <v>211</v>
      </c>
      <c r="C5651" s="129" t="s">
        <v>1677</v>
      </c>
      <c r="D5651" s="129" t="s">
        <v>2226</v>
      </c>
      <c r="E5651" s="129" t="s">
        <v>1672</v>
      </c>
      <c r="F5651" s="129" t="s">
        <v>1676</v>
      </c>
      <c r="G5651" s="129" t="s">
        <v>1675</v>
      </c>
      <c r="I5651" s="129" t="s">
        <v>2232</v>
      </c>
      <c r="J5651" s="129">
        <v>88.7</v>
      </c>
      <c r="K5651" s="129">
        <v>91.6</v>
      </c>
      <c r="L5651" s="129">
        <v>95.5</v>
      </c>
      <c r="M5651" s="129">
        <v>97.5</v>
      </c>
      <c r="N5651" s="129">
        <v>98.921000000000006</v>
      </c>
      <c r="O5651" s="129">
        <v>99.837000000000003</v>
      </c>
      <c r="P5651" s="129">
        <v>100.205</v>
      </c>
      <c r="Q5651" s="129">
        <v>100.642</v>
      </c>
      <c r="R5651" s="129">
        <v>101.498</v>
      </c>
      <c r="S5651" s="129">
        <v>101.79</v>
      </c>
      <c r="T5651" s="129">
        <v>102.295</v>
      </c>
      <c r="U5651" s="129">
        <v>103.1</v>
      </c>
      <c r="V5651" s="129">
        <v>104.8</v>
      </c>
      <c r="W5651" s="129">
        <v>105.8</v>
      </c>
      <c r="X5651" s="129">
        <v>107.2</v>
      </c>
      <c r="Y5651" s="129">
        <v>108.1</v>
      </c>
      <c r="Z5651" s="129">
        <v>110.6</v>
      </c>
      <c r="AA5651" s="129">
        <v>110.1</v>
      </c>
      <c r="AB5651" s="129">
        <v>111.6</v>
      </c>
      <c r="AC5651" s="129">
        <v>113.3</v>
      </c>
      <c r="AD5651" s="129">
        <v>114.1</v>
      </c>
      <c r="AE5651" s="129">
        <v>114.1</v>
      </c>
      <c r="AF5651" s="129">
        <v>116.1</v>
      </c>
      <c r="AG5651" s="129">
        <v>115.752</v>
      </c>
      <c r="AH5651" s="129">
        <v>117.60899999999999</v>
      </c>
      <c r="AI5651" s="129">
        <v>121.557</v>
      </c>
      <c r="AJ5651" s="129">
        <v>124.227</v>
      </c>
      <c r="AK5651" s="129">
        <v>132.12200000000001</v>
      </c>
      <c r="AL5651" s="129">
        <v>141.06200000000001</v>
      </c>
      <c r="AM5651" s="129">
        <v>143.75899999999999</v>
      </c>
      <c r="AN5651" s="129">
        <v>150.81399999999999</v>
      </c>
      <c r="AO5651" s="129">
        <v>160.334</v>
      </c>
      <c r="AP5651" s="129">
        <v>167.76499999999999</v>
      </c>
      <c r="AQ5651" s="129">
        <v>175.24600000000001</v>
      </c>
      <c r="AR5651" s="129">
        <v>182.08</v>
      </c>
      <c r="AS5651" s="129">
        <v>188.81700000000001</v>
      </c>
      <c r="AT5651" s="129">
        <v>195.42599999999999</v>
      </c>
      <c r="AU5651" s="129">
        <v>201.875</v>
      </c>
      <c r="AV5651" s="129">
        <v>208.13300000000001</v>
      </c>
      <c r="AW5651" s="129">
        <v>2012</v>
      </c>
    </row>
    <row r="5652" spans="1:49">
      <c r="A5652" s="129">
        <v>283</v>
      </c>
      <c r="B5652" s="129" t="s">
        <v>211</v>
      </c>
      <c r="C5652" s="129" t="s">
        <v>1673</v>
      </c>
      <c r="D5652" s="129" t="s">
        <v>2226</v>
      </c>
      <c r="E5652" s="129" t="s">
        <v>1672</v>
      </c>
      <c r="F5652" s="129" t="s">
        <v>1671</v>
      </c>
      <c r="G5652" s="129" t="s">
        <v>1655</v>
      </c>
      <c r="I5652" s="129" t="s">
        <v>1670</v>
      </c>
      <c r="J5652" s="129">
        <v>15.494999999999999</v>
      </c>
      <c r="K5652" s="129">
        <v>3.2690000000000001</v>
      </c>
      <c r="L5652" s="129">
        <v>4.258</v>
      </c>
      <c r="M5652" s="129">
        <v>2.0939999999999999</v>
      </c>
      <c r="N5652" s="129">
        <v>1.4570000000000001</v>
      </c>
      <c r="O5652" s="129">
        <v>0.92600000000000005</v>
      </c>
      <c r="P5652" s="129">
        <v>0.36899999999999999</v>
      </c>
      <c r="Q5652" s="129">
        <v>0.436</v>
      </c>
      <c r="R5652" s="129">
        <v>0.85099999999999998</v>
      </c>
      <c r="S5652" s="129">
        <v>0.28699999999999998</v>
      </c>
      <c r="T5652" s="129">
        <v>0.496</v>
      </c>
      <c r="U5652" s="129">
        <v>0.78700000000000003</v>
      </c>
      <c r="V5652" s="129">
        <v>1.649</v>
      </c>
      <c r="W5652" s="129">
        <v>0.95399999999999996</v>
      </c>
      <c r="X5652" s="129">
        <v>1.323</v>
      </c>
      <c r="Y5652" s="129">
        <v>0.84</v>
      </c>
      <c r="Z5652" s="129">
        <v>2.3130000000000002</v>
      </c>
      <c r="AA5652" s="129">
        <v>-0.45200000000000001</v>
      </c>
      <c r="AB5652" s="129">
        <v>1.3620000000000001</v>
      </c>
      <c r="AC5652" s="129">
        <v>1.5229999999999999</v>
      </c>
      <c r="AD5652" s="129">
        <v>0.70599999999999996</v>
      </c>
      <c r="AE5652" s="129">
        <v>0</v>
      </c>
      <c r="AF5652" s="129">
        <v>1.7529999999999999</v>
      </c>
      <c r="AG5652" s="129">
        <v>-0.3</v>
      </c>
      <c r="AH5652" s="129">
        <v>1.605</v>
      </c>
      <c r="AI5652" s="129">
        <v>3.3559999999999999</v>
      </c>
      <c r="AJ5652" s="129">
        <v>2.1970000000000001</v>
      </c>
      <c r="AK5652" s="129">
        <v>6.3550000000000004</v>
      </c>
      <c r="AL5652" s="129">
        <v>6.766</v>
      </c>
      <c r="AM5652" s="129">
        <v>1.913</v>
      </c>
      <c r="AN5652" s="129">
        <v>4.907</v>
      </c>
      <c r="AO5652" s="129">
        <v>6.3129999999999997</v>
      </c>
      <c r="AP5652" s="129">
        <v>4.6340000000000003</v>
      </c>
      <c r="AQ5652" s="129">
        <v>4.4589999999999996</v>
      </c>
      <c r="AR5652" s="129">
        <v>3.9</v>
      </c>
      <c r="AS5652" s="129">
        <v>3.7</v>
      </c>
      <c r="AT5652" s="129">
        <v>3.5</v>
      </c>
      <c r="AU5652" s="129">
        <v>3.3</v>
      </c>
      <c r="AV5652" s="129">
        <v>3.1</v>
      </c>
      <c r="AW5652" s="129">
        <v>2012</v>
      </c>
    </row>
    <row r="5653" spans="1:49">
      <c r="A5653" s="129">
        <v>283</v>
      </c>
      <c r="B5653" s="129" t="s">
        <v>211</v>
      </c>
      <c r="C5653" s="129" t="s">
        <v>1669</v>
      </c>
      <c r="D5653" s="129" t="s">
        <v>2226</v>
      </c>
      <c r="E5653" s="129" t="s">
        <v>1668</v>
      </c>
      <c r="G5653" s="129" t="s">
        <v>50</v>
      </c>
    </row>
    <row r="5654" spans="1:49">
      <c r="A5654" s="129">
        <v>283</v>
      </c>
      <c r="B5654" s="129" t="s">
        <v>211</v>
      </c>
      <c r="C5654" s="129" t="s">
        <v>1667</v>
      </c>
      <c r="D5654" s="129" t="s">
        <v>2226</v>
      </c>
      <c r="E5654" s="129" t="s">
        <v>1666</v>
      </c>
      <c r="F5654" s="129" t="s">
        <v>1665</v>
      </c>
      <c r="G5654" s="129" t="s">
        <v>1655</v>
      </c>
      <c r="I5654" s="129" t="s">
        <v>2231</v>
      </c>
      <c r="J5654" s="129">
        <v>14.945</v>
      </c>
      <c r="K5654" s="129">
        <v>0.747</v>
      </c>
      <c r="L5654" s="129">
        <v>-8.625</v>
      </c>
      <c r="M5654" s="129">
        <v>-22.541</v>
      </c>
      <c r="N5654" s="129">
        <v>6.1580000000000004</v>
      </c>
      <c r="O5654" s="129">
        <v>12.145</v>
      </c>
      <c r="P5654" s="129">
        <v>4.4189999999999996</v>
      </c>
      <c r="Q5654" s="129">
        <v>4.7290000000000001</v>
      </c>
      <c r="R5654" s="129">
        <v>-22.306999999999999</v>
      </c>
      <c r="S5654" s="129">
        <v>20.486999999999998</v>
      </c>
      <c r="T5654" s="129">
        <v>-7.9</v>
      </c>
      <c r="U5654" s="129">
        <v>14.951000000000001</v>
      </c>
      <c r="V5654" s="129">
        <v>19.312000000000001</v>
      </c>
      <c r="W5654" s="129">
        <v>9.5060000000000002</v>
      </c>
      <c r="X5654" s="129">
        <v>10.103</v>
      </c>
      <c r="Y5654" s="129">
        <v>5.8719999999999999</v>
      </c>
      <c r="Z5654" s="129">
        <v>10.798</v>
      </c>
      <c r="AA5654" s="129">
        <v>14.637</v>
      </c>
      <c r="AB5654" s="129">
        <v>5.5640000000000001</v>
      </c>
      <c r="AC5654" s="129">
        <v>-4.6980000000000004</v>
      </c>
      <c r="AD5654" s="129">
        <v>-10.122999999999999</v>
      </c>
      <c r="AE5654" s="129">
        <v>-9.3290000000000006</v>
      </c>
      <c r="AF5654" s="129">
        <v>4.7210000000000001</v>
      </c>
      <c r="AG5654" s="129">
        <v>0.95699999999999996</v>
      </c>
      <c r="AH5654" s="129">
        <v>3.2290000000000001</v>
      </c>
      <c r="AI5654" s="129">
        <v>5.82</v>
      </c>
      <c r="AJ5654" s="129">
        <v>4.4909999999999997</v>
      </c>
      <c r="AK5654" s="129">
        <v>34.892000000000003</v>
      </c>
      <c r="AL5654" s="129">
        <v>17.065000000000001</v>
      </c>
      <c r="AM5654" s="129">
        <v>-7.2320000000000002</v>
      </c>
      <c r="AN5654" s="129">
        <v>9.9179999999999993</v>
      </c>
      <c r="AO5654" s="129">
        <v>11.744</v>
      </c>
      <c r="AP5654" s="129">
        <v>14.018000000000001</v>
      </c>
      <c r="AQ5654" s="129">
        <v>5.617</v>
      </c>
      <c r="AR5654" s="129">
        <v>6.1390000000000002</v>
      </c>
      <c r="AS5654" s="129">
        <v>4.7270000000000003</v>
      </c>
      <c r="AT5654" s="129">
        <v>5.2009999999999996</v>
      </c>
      <c r="AU5654" s="129">
        <v>4.375</v>
      </c>
      <c r="AV5654" s="129">
        <v>6.4859999999999998</v>
      </c>
      <c r="AW5654" s="129">
        <v>2012</v>
      </c>
    </row>
    <row r="5655" spans="1:49">
      <c r="A5655" s="129">
        <v>283</v>
      </c>
      <c r="B5655" s="129" t="s">
        <v>211</v>
      </c>
      <c r="C5655" s="129" t="s">
        <v>1664</v>
      </c>
      <c r="D5655" s="129" t="s">
        <v>2226</v>
      </c>
      <c r="E5655" s="129" t="s">
        <v>1663</v>
      </c>
      <c r="F5655" s="129" t="s">
        <v>1662</v>
      </c>
      <c r="G5655" s="129" t="s">
        <v>1655</v>
      </c>
      <c r="I5655" s="129" t="s">
        <v>2231</v>
      </c>
      <c r="J5655" s="129">
        <v>14.945</v>
      </c>
      <c r="K5655" s="129">
        <v>0.747</v>
      </c>
      <c r="L5655" s="129">
        <v>-8.625</v>
      </c>
      <c r="M5655" s="129">
        <v>-22.541</v>
      </c>
      <c r="N5655" s="129">
        <v>6.1580000000000004</v>
      </c>
      <c r="O5655" s="129">
        <v>12.145</v>
      </c>
      <c r="P5655" s="129">
        <v>4.4189999999999996</v>
      </c>
      <c r="Q5655" s="129">
        <v>4.7290000000000001</v>
      </c>
      <c r="R5655" s="129">
        <v>-22.306999999999999</v>
      </c>
      <c r="S5655" s="129">
        <v>20.486999999999998</v>
      </c>
      <c r="T5655" s="129">
        <v>-7.9</v>
      </c>
      <c r="U5655" s="129">
        <v>14.951000000000001</v>
      </c>
      <c r="V5655" s="129">
        <v>19.312000000000001</v>
      </c>
      <c r="W5655" s="129">
        <v>9.5060000000000002</v>
      </c>
      <c r="X5655" s="129">
        <v>10.103</v>
      </c>
      <c r="Y5655" s="129">
        <v>5.4560000000000004</v>
      </c>
      <c r="Z5655" s="129">
        <v>10.798</v>
      </c>
      <c r="AA5655" s="129">
        <v>8.7959999999999994</v>
      </c>
      <c r="AB5655" s="129">
        <v>18.54</v>
      </c>
      <c r="AC5655" s="129">
        <v>-1.5049999999999999</v>
      </c>
      <c r="AD5655" s="129">
        <v>-13.679</v>
      </c>
      <c r="AE5655" s="129">
        <v>-7.298</v>
      </c>
      <c r="AF5655" s="129">
        <v>1.7729999999999999</v>
      </c>
      <c r="AG5655" s="129">
        <v>2.7730000000000001</v>
      </c>
      <c r="AH5655" s="129">
        <v>6.6689999999999996</v>
      </c>
      <c r="AI5655" s="129">
        <v>3.4489999999999998</v>
      </c>
      <c r="AJ5655" s="129">
        <v>7.7460000000000004</v>
      </c>
      <c r="AK5655" s="129">
        <v>34.777000000000001</v>
      </c>
      <c r="AL5655" s="129">
        <v>16.736999999999998</v>
      </c>
      <c r="AM5655" s="129">
        <v>-2.4089999999999998</v>
      </c>
      <c r="AN5655" s="129">
        <v>13.648999999999999</v>
      </c>
      <c r="AO5655" s="129">
        <v>9.8879999999999999</v>
      </c>
      <c r="AP5655" s="129">
        <v>10.444000000000001</v>
      </c>
      <c r="AQ5655" s="129">
        <v>13.763999999999999</v>
      </c>
      <c r="AR5655" s="129">
        <v>4.3250000000000002</v>
      </c>
      <c r="AS5655" s="129">
        <v>1.587</v>
      </c>
      <c r="AT5655" s="129">
        <v>1.4530000000000001</v>
      </c>
      <c r="AU5655" s="129">
        <v>-3.488</v>
      </c>
      <c r="AV5655" s="129">
        <v>0.93700000000000006</v>
      </c>
      <c r="AW5655" s="129">
        <v>2012</v>
      </c>
    </row>
    <row r="5656" spans="1:49">
      <c r="A5656" s="129">
        <v>283</v>
      </c>
      <c r="B5656" s="129" t="s">
        <v>211</v>
      </c>
      <c r="C5656" s="129" t="s">
        <v>1661</v>
      </c>
      <c r="D5656" s="129" t="s">
        <v>2226</v>
      </c>
      <c r="E5656" s="129" t="s">
        <v>1660</v>
      </c>
      <c r="F5656" s="129" t="s">
        <v>1659</v>
      </c>
      <c r="G5656" s="129" t="s">
        <v>1655</v>
      </c>
      <c r="I5656" s="129" t="s">
        <v>2231</v>
      </c>
      <c r="J5656" s="129">
        <v>-36.409999999999997</v>
      </c>
      <c r="K5656" s="129">
        <v>-2.3980000000000001</v>
      </c>
      <c r="L5656" s="129">
        <v>6.0609999999999999</v>
      </c>
      <c r="M5656" s="129">
        <v>-1.891</v>
      </c>
      <c r="N5656" s="129">
        <v>-11.663</v>
      </c>
      <c r="O5656" s="129">
        <v>28.849</v>
      </c>
      <c r="P5656" s="129">
        <v>0.99199999999999999</v>
      </c>
      <c r="Q5656" s="129">
        <v>-8.4239999999999995</v>
      </c>
      <c r="R5656" s="129">
        <v>1.5329999999999999</v>
      </c>
      <c r="S5656" s="129">
        <v>-11.734</v>
      </c>
      <c r="T5656" s="129">
        <v>16.888999999999999</v>
      </c>
      <c r="U5656" s="129">
        <v>3.7429999999999999</v>
      </c>
      <c r="V5656" s="129">
        <v>18.890999999999998</v>
      </c>
      <c r="W5656" s="129">
        <v>2.9780000000000002</v>
      </c>
      <c r="X5656" s="129">
        <v>2.6840000000000002</v>
      </c>
      <c r="Y5656" s="129">
        <v>8.7539999999999996</v>
      </c>
      <c r="Z5656" s="129">
        <v>-2.125</v>
      </c>
      <c r="AA5656" s="129">
        <v>8.36</v>
      </c>
      <c r="AB5656" s="129">
        <v>-8.98</v>
      </c>
      <c r="AC5656" s="129">
        <v>-4.8120000000000003</v>
      </c>
      <c r="AD5656" s="129">
        <v>1.538</v>
      </c>
      <c r="AE5656" s="129">
        <v>-2.3570000000000002</v>
      </c>
      <c r="AF5656" s="129">
        <v>-3.7250000000000001</v>
      </c>
      <c r="AG5656" s="129">
        <v>-1.907</v>
      </c>
      <c r="AH5656" s="129">
        <v>-2.1920000000000002</v>
      </c>
      <c r="AI5656" s="129">
        <v>17.831</v>
      </c>
      <c r="AJ5656" s="129">
        <v>10.721</v>
      </c>
      <c r="AK5656" s="129">
        <v>9.7349999999999994</v>
      </c>
      <c r="AL5656" s="129">
        <v>15.891999999999999</v>
      </c>
      <c r="AM5656" s="129">
        <v>16.623000000000001</v>
      </c>
      <c r="AN5656" s="129">
        <v>-10.446999999999999</v>
      </c>
      <c r="AO5656" s="129">
        <v>6.76</v>
      </c>
      <c r="AP5656" s="129">
        <v>31.013999999999999</v>
      </c>
      <c r="AQ5656" s="129">
        <v>6.2190000000000003</v>
      </c>
      <c r="AR5656" s="129">
        <v>6.54</v>
      </c>
      <c r="AS5656" s="129">
        <v>6.4390000000000001</v>
      </c>
      <c r="AT5656" s="129">
        <v>9.0809999999999995</v>
      </c>
      <c r="AU5656" s="129">
        <v>5.9039999999999999</v>
      </c>
      <c r="AV5656" s="129">
        <v>6.0679999999999996</v>
      </c>
      <c r="AW5656" s="129">
        <v>2012</v>
      </c>
    </row>
    <row r="5657" spans="1:49">
      <c r="A5657" s="129">
        <v>283</v>
      </c>
      <c r="B5657" s="129" t="s">
        <v>211</v>
      </c>
      <c r="C5657" s="129" t="s">
        <v>1658</v>
      </c>
      <c r="D5657" s="129" t="s">
        <v>2226</v>
      </c>
      <c r="E5657" s="129" t="s">
        <v>1657</v>
      </c>
      <c r="F5657" s="129" t="s">
        <v>1656</v>
      </c>
      <c r="G5657" s="129" t="s">
        <v>1655</v>
      </c>
      <c r="I5657" s="129" t="s">
        <v>2231</v>
      </c>
      <c r="J5657" s="129">
        <v>-7.8209999999999997</v>
      </c>
      <c r="K5657" s="129">
        <v>9.94</v>
      </c>
      <c r="L5657" s="129">
        <v>-2.262</v>
      </c>
      <c r="M5657" s="129">
        <v>-63.155999999999999</v>
      </c>
      <c r="N5657" s="129">
        <v>-74.251999999999995</v>
      </c>
      <c r="O5657" s="129">
        <v>528.745</v>
      </c>
      <c r="P5657" s="129">
        <v>126.56</v>
      </c>
      <c r="Q5657" s="129">
        <v>-5.3819999999999997</v>
      </c>
      <c r="R5657" s="129">
        <v>35.066000000000003</v>
      </c>
      <c r="S5657" s="129">
        <v>-19.14</v>
      </c>
      <c r="T5657" s="129">
        <v>16.888999999999999</v>
      </c>
      <c r="U5657" s="129">
        <v>3.7429999999999999</v>
      </c>
      <c r="V5657" s="129">
        <v>18.890999999999998</v>
      </c>
      <c r="W5657" s="129">
        <v>2.9780000000000002</v>
      </c>
      <c r="X5657" s="129">
        <v>2.6840000000000002</v>
      </c>
      <c r="Y5657" s="129">
        <v>8.7539999999999996</v>
      </c>
      <c r="Z5657" s="129">
        <v>-2.125</v>
      </c>
      <c r="AA5657" s="129">
        <v>9.2799999999999994</v>
      </c>
      <c r="AB5657" s="129">
        <v>-21.308</v>
      </c>
      <c r="AC5657" s="129">
        <v>0.54200000000000004</v>
      </c>
      <c r="AD5657" s="129">
        <v>1.163</v>
      </c>
      <c r="AE5657" s="129">
        <v>0.30299999999999999</v>
      </c>
      <c r="AF5657" s="129">
        <v>-16.48</v>
      </c>
      <c r="AG5657" s="129">
        <v>-5.8380000000000001</v>
      </c>
      <c r="AH5657" s="129">
        <v>-8.1630000000000003</v>
      </c>
      <c r="AI5657" s="129">
        <v>29.722000000000001</v>
      </c>
      <c r="AJ5657" s="129">
        <v>2.819</v>
      </c>
      <c r="AK5657" s="129">
        <v>15.641999999999999</v>
      </c>
      <c r="AL5657" s="129">
        <v>27.042000000000002</v>
      </c>
      <c r="AM5657" s="129">
        <v>20.477</v>
      </c>
      <c r="AN5657" s="129">
        <v>-30.920999999999999</v>
      </c>
      <c r="AO5657" s="129">
        <v>6.0460000000000003</v>
      </c>
      <c r="AP5657" s="129">
        <v>45.969000000000001</v>
      </c>
      <c r="AQ5657" s="129">
        <v>1.542</v>
      </c>
      <c r="AR5657" s="129">
        <v>5.9059999999999997</v>
      </c>
      <c r="AS5657" s="129">
        <v>5.4119999999999999</v>
      </c>
      <c r="AT5657" s="129">
        <v>5.5620000000000003</v>
      </c>
      <c r="AU5657" s="129">
        <v>5.1760000000000002</v>
      </c>
      <c r="AV5657" s="129">
        <v>5.2359999999999998</v>
      </c>
      <c r="AW5657" s="129">
        <v>2012</v>
      </c>
    </row>
    <row r="5658" spans="1:49">
      <c r="A5658" s="129">
        <v>283</v>
      </c>
      <c r="B5658" s="129" t="s">
        <v>211</v>
      </c>
      <c r="C5658" s="129" t="s">
        <v>1653</v>
      </c>
      <c r="D5658" s="129" t="s">
        <v>2226</v>
      </c>
      <c r="E5658" s="129" t="s">
        <v>80</v>
      </c>
      <c r="F5658" s="129" t="s">
        <v>1652</v>
      </c>
      <c r="G5658" s="129" t="s">
        <v>1651</v>
      </c>
      <c r="I5658" s="129" t="s">
        <v>2230</v>
      </c>
      <c r="J5658" s="129">
        <v>8.375</v>
      </c>
      <c r="K5658" s="129">
        <v>9.1839999999999993</v>
      </c>
      <c r="L5658" s="129">
        <v>10.981</v>
      </c>
      <c r="M5658" s="129">
        <v>11.573</v>
      </c>
      <c r="N5658" s="129">
        <v>12.215999999999999</v>
      </c>
      <c r="O5658" s="129">
        <v>14.417999999999999</v>
      </c>
      <c r="P5658" s="129">
        <v>12.504</v>
      </c>
      <c r="Q5658" s="129">
        <v>14.102</v>
      </c>
      <c r="R5658" s="129">
        <v>18.78</v>
      </c>
      <c r="S5658" s="129">
        <v>18.939</v>
      </c>
      <c r="T5658" s="129">
        <v>16.719000000000001</v>
      </c>
      <c r="U5658" s="129">
        <v>15.971</v>
      </c>
      <c r="V5658" s="129">
        <v>14.673999999999999</v>
      </c>
      <c r="W5658" s="129">
        <v>13.262</v>
      </c>
      <c r="X5658" s="129">
        <v>14.007999999999999</v>
      </c>
      <c r="Y5658" s="129">
        <v>14.019</v>
      </c>
      <c r="Z5658" s="129">
        <v>14.317</v>
      </c>
      <c r="AA5658" s="129">
        <v>13.37</v>
      </c>
      <c r="AB5658" s="129">
        <v>13.576000000000001</v>
      </c>
      <c r="AC5658" s="129">
        <v>11.753</v>
      </c>
      <c r="AD5658" s="129">
        <v>13.523</v>
      </c>
      <c r="AE5658" s="129">
        <v>14.706</v>
      </c>
      <c r="AF5658" s="129">
        <v>14.106999999999999</v>
      </c>
      <c r="AG5658" s="129">
        <v>13.651999999999999</v>
      </c>
      <c r="AH5658" s="129">
        <v>12.35</v>
      </c>
      <c r="AI5658" s="129">
        <v>10.327</v>
      </c>
      <c r="AJ5658" s="129">
        <v>9.1110000000000007</v>
      </c>
      <c r="AK5658" s="129">
        <v>6.7830000000000004</v>
      </c>
      <c r="AL5658" s="129">
        <v>5.8490000000000002</v>
      </c>
      <c r="AM5658" s="129">
        <v>6.9320000000000004</v>
      </c>
      <c r="AN5658" s="129">
        <v>6.8460000000000001</v>
      </c>
      <c r="AO5658" s="129">
        <v>4.66</v>
      </c>
      <c r="AP5658" s="129">
        <v>4.1829999999999998</v>
      </c>
      <c r="AQ5658" s="129">
        <v>4.2</v>
      </c>
      <c r="AR5658" s="129">
        <v>4.2</v>
      </c>
      <c r="AS5658" s="129">
        <v>4.2</v>
      </c>
      <c r="AT5658" s="129">
        <v>4.2</v>
      </c>
      <c r="AU5658" s="129">
        <v>4.2</v>
      </c>
      <c r="AV5658" s="129">
        <v>4.2</v>
      </c>
      <c r="AW5658" s="129">
        <v>2011</v>
      </c>
    </row>
    <row r="5659" spans="1:49">
      <c r="A5659" s="129">
        <v>283</v>
      </c>
      <c r="B5659" s="129" t="s">
        <v>211</v>
      </c>
      <c r="C5659" s="129" t="s">
        <v>1650</v>
      </c>
      <c r="D5659" s="129" t="s">
        <v>2226</v>
      </c>
      <c r="E5659" s="129" t="s">
        <v>1649</v>
      </c>
      <c r="F5659" s="129" t="s">
        <v>1648</v>
      </c>
      <c r="G5659" s="129" t="s">
        <v>84</v>
      </c>
      <c r="H5659" s="129" t="s">
        <v>5</v>
      </c>
    </row>
    <row r="5660" spans="1:49">
      <c r="A5660" s="129">
        <v>283</v>
      </c>
      <c r="B5660" s="129" t="s">
        <v>211</v>
      </c>
      <c r="C5660" s="129" t="s">
        <v>1647</v>
      </c>
      <c r="D5660" s="129" t="s">
        <v>2226</v>
      </c>
      <c r="E5660" s="129" t="s">
        <v>15</v>
      </c>
      <c r="F5660" s="129" t="s">
        <v>1646</v>
      </c>
      <c r="G5660" s="129" t="s">
        <v>84</v>
      </c>
      <c r="H5660" s="129" t="s">
        <v>5</v>
      </c>
      <c r="I5660" s="129" t="s">
        <v>2229</v>
      </c>
      <c r="J5660" s="129">
        <v>1.956</v>
      </c>
      <c r="K5660" s="129">
        <v>2</v>
      </c>
      <c r="L5660" s="129">
        <v>2.044</v>
      </c>
      <c r="M5660" s="129">
        <v>2.089</v>
      </c>
      <c r="N5660" s="129">
        <v>2.1339999999999999</v>
      </c>
      <c r="O5660" s="129">
        <v>2.181</v>
      </c>
      <c r="P5660" s="129">
        <v>2.2269999999999999</v>
      </c>
      <c r="Q5660" s="129">
        <v>2.274</v>
      </c>
      <c r="R5660" s="129">
        <v>2.3220000000000001</v>
      </c>
      <c r="S5660" s="129">
        <v>2.35</v>
      </c>
      <c r="T5660" s="129">
        <v>2.3940000000000001</v>
      </c>
      <c r="U5660" s="129">
        <v>2.4430000000000001</v>
      </c>
      <c r="V5660" s="129">
        <v>2.488</v>
      </c>
      <c r="W5660" s="129">
        <v>2.5350000000000001</v>
      </c>
      <c r="X5660" s="129">
        <v>2.5830000000000002</v>
      </c>
      <c r="Y5660" s="129">
        <v>2.6309999999999998</v>
      </c>
      <c r="Z5660" s="129">
        <v>2.6749999999999998</v>
      </c>
      <c r="AA5660" s="129">
        <v>2.7189999999999999</v>
      </c>
      <c r="AB5660" s="129">
        <v>2.7650000000000001</v>
      </c>
      <c r="AC5660" s="129">
        <v>2.8119999999999998</v>
      </c>
      <c r="AD5660" s="129">
        <v>2.948</v>
      </c>
      <c r="AE5660" s="129">
        <v>3.004</v>
      </c>
      <c r="AF5660" s="129">
        <v>3.06</v>
      </c>
      <c r="AG5660" s="129">
        <v>3.1160000000000001</v>
      </c>
      <c r="AH5660" s="129">
        <v>3.1720000000000002</v>
      </c>
      <c r="AI5660" s="129">
        <v>3.2280000000000002</v>
      </c>
      <c r="AJ5660" s="129">
        <v>3.2839999999999998</v>
      </c>
      <c r="AK5660" s="129">
        <v>3.343</v>
      </c>
      <c r="AL5660" s="129">
        <v>3.403</v>
      </c>
      <c r="AM5660" s="129">
        <v>3.4649999999999999</v>
      </c>
      <c r="AN5660" s="129">
        <v>3.5270000000000001</v>
      </c>
      <c r="AO5660" s="129">
        <v>3.59</v>
      </c>
      <c r="AP5660" s="129">
        <v>3.6549999999999998</v>
      </c>
      <c r="AQ5660" s="129">
        <v>3.7210000000000001</v>
      </c>
      <c r="AR5660" s="129">
        <v>3.7879999999999998</v>
      </c>
      <c r="AS5660" s="129">
        <v>3.8559999999999999</v>
      </c>
      <c r="AT5660" s="129">
        <v>3.9249999999999998</v>
      </c>
      <c r="AU5660" s="129">
        <v>3.996</v>
      </c>
      <c r="AV5660" s="129">
        <v>4.0679999999999996</v>
      </c>
      <c r="AW5660" s="129">
        <v>2010</v>
      </c>
    </row>
    <row r="5661" spans="1:49">
      <c r="A5661" s="129">
        <v>283</v>
      </c>
      <c r="B5661" s="129" t="s">
        <v>211</v>
      </c>
      <c r="C5661" s="129" t="s">
        <v>1644</v>
      </c>
      <c r="D5661" s="129" t="s">
        <v>2226</v>
      </c>
      <c r="E5661" s="129" t="s">
        <v>1642</v>
      </c>
      <c r="F5661" s="129" t="s">
        <v>1641</v>
      </c>
      <c r="G5661" s="129" t="s">
        <v>1608</v>
      </c>
      <c r="H5661" s="129" t="s">
        <v>1604</v>
      </c>
      <c r="I5661" s="129" t="s">
        <v>2228</v>
      </c>
      <c r="J5661" s="129">
        <v>1.2190000000000001</v>
      </c>
      <c r="K5661" s="129">
        <v>1.4139999999999999</v>
      </c>
      <c r="L5661" s="129">
        <v>1.528</v>
      </c>
      <c r="M5661" s="129">
        <v>1.675</v>
      </c>
      <c r="N5661" s="129">
        <v>1.722</v>
      </c>
      <c r="O5661" s="129">
        <v>1.8520000000000001</v>
      </c>
      <c r="P5661" s="129">
        <v>1.9530000000000001</v>
      </c>
      <c r="Q5661" s="129">
        <v>2</v>
      </c>
      <c r="R5661" s="129">
        <v>1.276</v>
      </c>
      <c r="S5661" s="129">
        <v>1.33</v>
      </c>
      <c r="T5661" s="129">
        <v>1.857</v>
      </c>
      <c r="U5661" s="129">
        <v>1.097</v>
      </c>
      <c r="V5661" s="129">
        <v>1.544</v>
      </c>
      <c r="W5661" s="129">
        <v>1.639</v>
      </c>
      <c r="X5661" s="129">
        <v>1.649</v>
      </c>
      <c r="Y5661" s="129">
        <v>1.7909999999999999</v>
      </c>
      <c r="Z5661" s="129">
        <v>2.0179999999999998</v>
      </c>
      <c r="AA5661" s="129">
        <v>2.2829999999999999</v>
      </c>
      <c r="AB5661" s="129">
        <v>2.4609999999999999</v>
      </c>
      <c r="AC5661" s="129">
        <v>2.802</v>
      </c>
      <c r="AD5661" s="129">
        <v>2.883</v>
      </c>
      <c r="AE5661" s="129">
        <v>2.8109999999999999</v>
      </c>
      <c r="AF5661" s="129">
        <v>2.8090000000000002</v>
      </c>
      <c r="AG5661" s="129">
        <v>2.8839999999999999</v>
      </c>
      <c r="AH5661" s="129">
        <v>2.9940000000000002</v>
      </c>
      <c r="AI5661" s="129">
        <v>3.4510000000000001</v>
      </c>
      <c r="AJ5661" s="129">
        <v>4.2729999999999997</v>
      </c>
      <c r="AK5661" s="129">
        <v>5.4989999999999997</v>
      </c>
      <c r="AL5661" s="129">
        <v>6.0140000000000002</v>
      </c>
      <c r="AM5661" s="129">
        <v>6.1310000000000002</v>
      </c>
      <c r="AN5661" s="129">
        <v>6.8179999999999996</v>
      </c>
      <c r="AO5661" s="129">
        <v>7.77</v>
      </c>
      <c r="AP5661" s="129">
        <v>9.0749999999999993</v>
      </c>
      <c r="AQ5661" s="129">
        <v>10.205</v>
      </c>
      <c r="AR5661" s="129">
        <v>11.303000000000001</v>
      </c>
      <c r="AS5661" s="129">
        <v>12.641999999999999</v>
      </c>
      <c r="AT5661" s="129">
        <v>13.808999999999999</v>
      </c>
      <c r="AU5661" s="129">
        <v>15.205</v>
      </c>
      <c r="AV5661" s="129">
        <v>17.172999999999998</v>
      </c>
      <c r="AW5661" s="129">
        <v>2012</v>
      </c>
    </row>
    <row r="5662" spans="1:49">
      <c r="A5662" s="129">
        <v>283</v>
      </c>
      <c r="B5662" s="129" t="s">
        <v>211</v>
      </c>
      <c r="C5662" s="129" t="s">
        <v>1643</v>
      </c>
      <c r="D5662" s="129" t="s">
        <v>2226</v>
      </c>
      <c r="E5662" s="129" t="s">
        <v>1642</v>
      </c>
      <c r="F5662" s="129" t="s">
        <v>1641</v>
      </c>
      <c r="G5662" s="129" t="s">
        <v>1597</v>
      </c>
      <c r="I5662" s="129" t="s">
        <v>1640</v>
      </c>
      <c r="J5662" s="129" t="s">
        <v>1595</v>
      </c>
      <c r="K5662" s="129" t="s">
        <v>1595</v>
      </c>
      <c r="L5662" s="129" t="s">
        <v>1595</v>
      </c>
      <c r="M5662" s="129" t="s">
        <v>1595</v>
      </c>
      <c r="N5662" s="129" t="s">
        <v>1595</v>
      </c>
      <c r="O5662" s="129" t="s">
        <v>1595</v>
      </c>
      <c r="P5662" s="129" t="s">
        <v>1595</v>
      </c>
      <c r="Q5662" s="129" t="s">
        <v>1595</v>
      </c>
      <c r="R5662" s="129" t="s">
        <v>1595</v>
      </c>
      <c r="S5662" s="129" t="s">
        <v>1595</v>
      </c>
      <c r="T5662" s="129">
        <v>34.944000000000003</v>
      </c>
      <c r="U5662" s="129">
        <v>18.776</v>
      </c>
      <c r="V5662" s="129">
        <v>23.241</v>
      </c>
      <c r="W5662" s="129">
        <v>22.597000000000001</v>
      </c>
      <c r="X5662" s="129">
        <v>21.32</v>
      </c>
      <c r="Y5662" s="129">
        <v>22.648</v>
      </c>
      <c r="Z5662" s="129">
        <v>21.649000000000001</v>
      </c>
      <c r="AA5662" s="129">
        <v>22.637</v>
      </c>
      <c r="AB5662" s="129">
        <v>22.513999999999999</v>
      </c>
      <c r="AC5662" s="129">
        <v>24.457000000000001</v>
      </c>
      <c r="AD5662" s="129">
        <v>24.808</v>
      </c>
      <c r="AE5662" s="129">
        <v>23.803999999999998</v>
      </c>
      <c r="AF5662" s="129">
        <v>22.885000000000002</v>
      </c>
      <c r="AG5662" s="129">
        <v>22.303000000000001</v>
      </c>
      <c r="AH5662" s="129">
        <v>21.114000000000001</v>
      </c>
      <c r="AI5662" s="129">
        <v>22.318000000000001</v>
      </c>
      <c r="AJ5662" s="129">
        <v>24.934999999999999</v>
      </c>
      <c r="AK5662" s="129">
        <v>27.783000000000001</v>
      </c>
      <c r="AL5662" s="129">
        <v>26.148</v>
      </c>
      <c r="AM5662" s="129">
        <v>25.375</v>
      </c>
      <c r="AN5662" s="129">
        <v>25.201000000000001</v>
      </c>
      <c r="AO5662" s="129">
        <v>24.811</v>
      </c>
      <c r="AP5662" s="129">
        <v>25.033000000000001</v>
      </c>
      <c r="AQ5662" s="129">
        <v>25.125</v>
      </c>
      <c r="AR5662" s="129">
        <v>25.023</v>
      </c>
      <c r="AS5662" s="129">
        <v>25.294</v>
      </c>
      <c r="AT5662" s="129">
        <v>25.076000000000001</v>
      </c>
      <c r="AU5662" s="129">
        <v>25.146000000000001</v>
      </c>
      <c r="AV5662" s="129">
        <v>25.917999999999999</v>
      </c>
      <c r="AW5662" s="129">
        <v>2012</v>
      </c>
    </row>
    <row r="5663" spans="1:49">
      <c r="A5663" s="129">
        <v>283</v>
      </c>
      <c r="B5663" s="129" t="s">
        <v>211</v>
      </c>
      <c r="C5663" s="129" t="s">
        <v>1639</v>
      </c>
      <c r="D5663" s="129" t="s">
        <v>2226</v>
      </c>
      <c r="E5663" s="129" t="s">
        <v>1637</v>
      </c>
      <c r="F5663" s="129" t="s">
        <v>1636</v>
      </c>
      <c r="G5663" s="129" t="s">
        <v>1608</v>
      </c>
      <c r="H5663" s="129" t="s">
        <v>1604</v>
      </c>
      <c r="I5663" s="129" t="s">
        <v>2228</v>
      </c>
      <c r="J5663" s="129">
        <v>1.4630000000000001</v>
      </c>
      <c r="K5663" s="129">
        <v>1.6850000000000001</v>
      </c>
      <c r="L5663" s="129">
        <v>2.101</v>
      </c>
      <c r="M5663" s="129">
        <v>2.0089999999999999</v>
      </c>
      <c r="N5663" s="129">
        <v>2.0680000000000001</v>
      </c>
      <c r="O5663" s="129">
        <v>1.9710000000000001</v>
      </c>
      <c r="P5663" s="129">
        <v>1.9950000000000001</v>
      </c>
      <c r="Q5663" s="129">
        <v>2.0779999999999998</v>
      </c>
      <c r="R5663" s="129">
        <v>1.8759999999999999</v>
      </c>
      <c r="S5663" s="129">
        <v>1.9339999999999999</v>
      </c>
      <c r="T5663" s="129">
        <v>2.0259999999999998</v>
      </c>
      <c r="U5663" s="129">
        <v>1.1240000000000001</v>
      </c>
      <c r="V5663" s="129">
        <v>1.696</v>
      </c>
      <c r="W5663" s="129">
        <v>2.2570000000000001</v>
      </c>
      <c r="X5663" s="129">
        <v>0.57699999999999996</v>
      </c>
      <c r="Y5663" s="129">
        <v>1.1519999999999999</v>
      </c>
      <c r="Z5663" s="129">
        <v>1.855</v>
      </c>
      <c r="AA5663" s="129">
        <v>2.367</v>
      </c>
      <c r="AB5663" s="129">
        <v>2.7669999999999999</v>
      </c>
      <c r="AC5663" s="129">
        <v>2.92</v>
      </c>
      <c r="AD5663" s="129">
        <v>2.9529999999999998</v>
      </c>
      <c r="AE5663" s="129">
        <v>3.085</v>
      </c>
      <c r="AF5663" s="129">
        <v>3.2120000000000002</v>
      </c>
      <c r="AG5663" s="129">
        <v>3.4929999999999999</v>
      </c>
      <c r="AH5663" s="129">
        <v>3.6880000000000002</v>
      </c>
      <c r="AI5663" s="129">
        <v>3.8559999999999999</v>
      </c>
      <c r="AJ5663" s="129">
        <v>4.1859999999999999</v>
      </c>
      <c r="AK5663" s="129">
        <v>4.8179999999999996</v>
      </c>
      <c r="AL5663" s="129">
        <v>5.9169999999999998</v>
      </c>
      <c r="AM5663" s="129">
        <v>6.37</v>
      </c>
      <c r="AN5663" s="129">
        <v>7.3220000000000001</v>
      </c>
      <c r="AO5663" s="129">
        <v>8.4760000000000009</v>
      </c>
      <c r="AP5663" s="129">
        <v>9.8350000000000009</v>
      </c>
      <c r="AQ5663" s="129">
        <v>11.464</v>
      </c>
      <c r="AR5663" s="129">
        <v>12.523</v>
      </c>
      <c r="AS5663" s="129">
        <v>13.643000000000001</v>
      </c>
      <c r="AT5663" s="129">
        <v>14.635999999999999</v>
      </c>
      <c r="AU5663" s="129">
        <v>15.81</v>
      </c>
      <c r="AV5663" s="129">
        <v>17.504000000000001</v>
      </c>
      <c r="AW5663" s="129">
        <v>2012</v>
      </c>
    </row>
    <row r="5664" spans="1:49">
      <c r="A5664" s="129">
        <v>283</v>
      </c>
      <c r="B5664" s="129" t="s">
        <v>211</v>
      </c>
      <c r="C5664" s="129" t="s">
        <v>1638</v>
      </c>
      <c r="D5664" s="129" t="s">
        <v>2226</v>
      </c>
      <c r="E5664" s="129" t="s">
        <v>1637</v>
      </c>
      <c r="F5664" s="129" t="s">
        <v>1636</v>
      </c>
      <c r="G5664" s="129" t="s">
        <v>1597</v>
      </c>
      <c r="I5664" s="129" t="s">
        <v>1635</v>
      </c>
      <c r="J5664" s="129" t="s">
        <v>1595</v>
      </c>
      <c r="K5664" s="129" t="s">
        <v>1595</v>
      </c>
      <c r="L5664" s="129" t="s">
        <v>1595</v>
      </c>
      <c r="M5664" s="129" t="s">
        <v>1595</v>
      </c>
      <c r="N5664" s="129" t="s">
        <v>1595</v>
      </c>
      <c r="O5664" s="129" t="s">
        <v>1595</v>
      </c>
      <c r="P5664" s="129" t="s">
        <v>1595</v>
      </c>
      <c r="Q5664" s="129" t="s">
        <v>1595</v>
      </c>
      <c r="R5664" s="129" t="s">
        <v>1595</v>
      </c>
      <c r="S5664" s="129" t="s">
        <v>1595</v>
      </c>
      <c r="T5664" s="129">
        <v>38.125999999999998</v>
      </c>
      <c r="U5664" s="129">
        <v>19.231000000000002</v>
      </c>
      <c r="V5664" s="129">
        <v>25.533000000000001</v>
      </c>
      <c r="W5664" s="129">
        <v>31.123999999999999</v>
      </c>
      <c r="X5664" s="129">
        <v>7.4580000000000002</v>
      </c>
      <c r="Y5664" s="129">
        <v>14.577</v>
      </c>
      <c r="Z5664" s="129">
        <v>19.895</v>
      </c>
      <c r="AA5664" s="129">
        <v>23.475000000000001</v>
      </c>
      <c r="AB5664" s="129">
        <v>25.311</v>
      </c>
      <c r="AC5664" s="129">
        <v>25.486999999999998</v>
      </c>
      <c r="AD5664" s="129">
        <v>25.414999999999999</v>
      </c>
      <c r="AE5664" s="129">
        <v>26.131</v>
      </c>
      <c r="AF5664" s="129">
        <v>26.175000000000001</v>
      </c>
      <c r="AG5664" s="129">
        <v>27.007999999999999</v>
      </c>
      <c r="AH5664" s="129">
        <v>26.009</v>
      </c>
      <c r="AI5664" s="129">
        <v>24.937000000000001</v>
      </c>
      <c r="AJ5664" s="129">
        <v>24.423999999999999</v>
      </c>
      <c r="AK5664" s="129">
        <v>24.34</v>
      </c>
      <c r="AL5664" s="129">
        <v>25.725999999999999</v>
      </c>
      <c r="AM5664" s="129">
        <v>26.364000000000001</v>
      </c>
      <c r="AN5664" s="129">
        <v>27.065000000000001</v>
      </c>
      <c r="AO5664" s="129">
        <v>27.065999999999999</v>
      </c>
      <c r="AP5664" s="129">
        <v>27.128</v>
      </c>
      <c r="AQ5664" s="129">
        <v>28.224</v>
      </c>
      <c r="AR5664" s="129">
        <v>27.724</v>
      </c>
      <c r="AS5664" s="129">
        <v>27.295999999999999</v>
      </c>
      <c r="AT5664" s="129">
        <v>26.577000000000002</v>
      </c>
      <c r="AU5664" s="129">
        <v>26.146999999999998</v>
      </c>
      <c r="AV5664" s="129">
        <v>26.419</v>
      </c>
      <c r="AW5664" s="129">
        <v>2012</v>
      </c>
    </row>
    <row r="5665" spans="1:49">
      <c r="A5665" s="129">
        <v>283</v>
      </c>
      <c r="B5665" s="129" t="s">
        <v>211</v>
      </c>
      <c r="C5665" s="129" t="s">
        <v>1634</v>
      </c>
      <c r="D5665" s="129" t="s">
        <v>2226</v>
      </c>
      <c r="E5665" s="129" t="s">
        <v>1632</v>
      </c>
      <c r="F5665" s="129" t="s">
        <v>1631</v>
      </c>
      <c r="G5665" s="129" t="s">
        <v>1608</v>
      </c>
      <c r="H5665" s="129" t="s">
        <v>1604</v>
      </c>
      <c r="I5665" s="129" t="s">
        <v>2228</v>
      </c>
      <c r="J5665" s="129">
        <v>-0.245</v>
      </c>
      <c r="K5665" s="129">
        <v>-0.27100000000000002</v>
      </c>
      <c r="L5665" s="129">
        <v>-0.57299999999999995</v>
      </c>
      <c r="M5665" s="129">
        <v>-0.33400000000000002</v>
      </c>
      <c r="N5665" s="129">
        <v>-0.34599999999999997</v>
      </c>
      <c r="O5665" s="129">
        <v>-0.11799999999999999</v>
      </c>
      <c r="P5665" s="129">
        <v>-4.2000000000000003E-2</v>
      </c>
      <c r="Q5665" s="129">
        <v>-7.8E-2</v>
      </c>
      <c r="R5665" s="129">
        <v>-0.6</v>
      </c>
      <c r="S5665" s="129">
        <v>-0.60399999999999998</v>
      </c>
      <c r="T5665" s="129">
        <v>-0.16900000000000001</v>
      </c>
      <c r="U5665" s="129">
        <v>-2.7E-2</v>
      </c>
      <c r="V5665" s="129">
        <v>-0.152</v>
      </c>
      <c r="W5665" s="129">
        <v>-0.61799999999999999</v>
      </c>
      <c r="X5665" s="129">
        <v>1.0720000000000001</v>
      </c>
      <c r="Y5665" s="129">
        <v>0.63800000000000001</v>
      </c>
      <c r="Z5665" s="129">
        <v>0.16400000000000001</v>
      </c>
      <c r="AA5665" s="129">
        <v>-8.5000000000000006E-2</v>
      </c>
      <c r="AB5665" s="129">
        <v>-0.30599999999999999</v>
      </c>
      <c r="AC5665" s="129">
        <v>-0.11799999999999999</v>
      </c>
      <c r="AD5665" s="129">
        <v>-7.0999999999999994E-2</v>
      </c>
      <c r="AE5665" s="129">
        <v>-0.27500000000000002</v>
      </c>
      <c r="AF5665" s="129">
        <v>-0.40400000000000003</v>
      </c>
      <c r="AG5665" s="129">
        <v>-0.60899999999999999</v>
      </c>
      <c r="AH5665" s="129">
        <v>-0.69399999999999995</v>
      </c>
      <c r="AI5665" s="129">
        <v>-0.40500000000000003</v>
      </c>
      <c r="AJ5665" s="129">
        <v>8.7999999999999995E-2</v>
      </c>
      <c r="AK5665" s="129">
        <v>0.68200000000000005</v>
      </c>
      <c r="AL5665" s="129">
        <v>9.7000000000000003E-2</v>
      </c>
      <c r="AM5665" s="129">
        <v>-0.23899999999999999</v>
      </c>
      <c r="AN5665" s="129">
        <v>-0.504</v>
      </c>
      <c r="AO5665" s="129">
        <v>-0.70599999999999996</v>
      </c>
      <c r="AP5665" s="129">
        <v>-0.76</v>
      </c>
      <c r="AQ5665" s="129">
        <v>-1.2589999999999999</v>
      </c>
      <c r="AR5665" s="129">
        <v>-1.22</v>
      </c>
      <c r="AS5665" s="129">
        <v>-1.0009999999999999</v>
      </c>
      <c r="AT5665" s="129">
        <v>-0.82699999999999996</v>
      </c>
      <c r="AU5665" s="129">
        <v>-0.60499999999999998</v>
      </c>
      <c r="AV5665" s="129">
        <v>-0.33100000000000002</v>
      </c>
      <c r="AW5665" s="129">
        <v>2012</v>
      </c>
    </row>
    <row r="5666" spans="1:49">
      <c r="A5666" s="129">
        <v>283</v>
      </c>
      <c r="B5666" s="129" t="s">
        <v>211</v>
      </c>
      <c r="C5666" s="129" t="s">
        <v>1633</v>
      </c>
      <c r="D5666" s="129" t="s">
        <v>2226</v>
      </c>
      <c r="E5666" s="129" t="s">
        <v>1632</v>
      </c>
      <c r="F5666" s="129" t="s">
        <v>1631</v>
      </c>
      <c r="G5666" s="129" t="s">
        <v>1597</v>
      </c>
      <c r="I5666" s="129" t="s">
        <v>1630</v>
      </c>
      <c r="J5666" s="129" t="s">
        <v>1595</v>
      </c>
      <c r="K5666" s="129" t="s">
        <v>1595</v>
      </c>
      <c r="L5666" s="129" t="s">
        <v>1595</v>
      </c>
      <c r="M5666" s="129" t="s">
        <v>1595</v>
      </c>
      <c r="N5666" s="129" t="s">
        <v>1595</v>
      </c>
      <c r="O5666" s="129" t="s">
        <v>1595</v>
      </c>
      <c r="P5666" s="129" t="s">
        <v>1595</v>
      </c>
      <c r="Q5666" s="129" t="s">
        <v>1595</v>
      </c>
      <c r="R5666" s="129" t="s">
        <v>1595</v>
      </c>
      <c r="S5666" s="129" t="s">
        <v>1595</v>
      </c>
      <c r="T5666" s="129">
        <v>-3.1819999999999999</v>
      </c>
      <c r="U5666" s="129">
        <v>-0.45500000000000002</v>
      </c>
      <c r="V5666" s="129">
        <v>-2.2919999999999998</v>
      </c>
      <c r="W5666" s="129">
        <v>-8.5269999999999992</v>
      </c>
      <c r="X5666" s="129">
        <v>13.863</v>
      </c>
      <c r="Y5666" s="129">
        <v>8.0709999999999997</v>
      </c>
      <c r="Z5666" s="129">
        <v>1.7549999999999999</v>
      </c>
      <c r="AA5666" s="129">
        <v>-0.83799999999999997</v>
      </c>
      <c r="AB5666" s="129">
        <v>-2.7970000000000002</v>
      </c>
      <c r="AC5666" s="129">
        <v>-1.03</v>
      </c>
      <c r="AD5666" s="129">
        <v>-0.60699999999999998</v>
      </c>
      <c r="AE5666" s="129">
        <v>-2.327</v>
      </c>
      <c r="AF5666" s="129">
        <v>-3.2909999999999999</v>
      </c>
      <c r="AG5666" s="129">
        <v>-4.7050000000000001</v>
      </c>
      <c r="AH5666" s="129">
        <v>-4.8949999999999996</v>
      </c>
      <c r="AI5666" s="129">
        <v>-2.6190000000000002</v>
      </c>
      <c r="AJ5666" s="129">
        <v>0.51100000000000001</v>
      </c>
      <c r="AK5666" s="129">
        <v>3.4430000000000001</v>
      </c>
      <c r="AL5666" s="129">
        <v>0.42199999999999999</v>
      </c>
      <c r="AM5666" s="129">
        <v>-0.99</v>
      </c>
      <c r="AN5666" s="129">
        <v>-1.8640000000000001</v>
      </c>
      <c r="AO5666" s="129">
        <v>-2.2549999999999999</v>
      </c>
      <c r="AP5666" s="129">
        <v>-2.0950000000000002</v>
      </c>
      <c r="AQ5666" s="129">
        <v>-3.1</v>
      </c>
      <c r="AR5666" s="129">
        <v>-2.7010000000000001</v>
      </c>
      <c r="AS5666" s="129">
        <v>-2.0019999999999998</v>
      </c>
      <c r="AT5666" s="129">
        <v>-1.5009999999999999</v>
      </c>
      <c r="AU5666" s="129">
        <v>-1.0009999999999999</v>
      </c>
      <c r="AV5666" s="129">
        <v>-0.5</v>
      </c>
      <c r="AW5666" s="129">
        <v>2012</v>
      </c>
    </row>
    <row r="5667" spans="1:49">
      <c r="A5667" s="129">
        <v>283</v>
      </c>
      <c r="B5667" s="129" t="s">
        <v>211</v>
      </c>
      <c r="C5667" s="129" t="s">
        <v>1629</v>
      </c>
      <c r="D5667" s="129" t="s">
        <v>2226</v>
      </c>
      <c r="E5667" s="129" t="s">
        <v>1627</v>
      </c>
      <c r="F5667" s="129" t="s">
        <v>1626</v>
      </c>
      <c r="G5667" s="129" t="s">
        <v>1608</v>
      </c>
      <c r="H5667" s="129" t="s">
        <v>1604</v>
      </c>
      <c r="I5667" s="129" t="s">
        <v>2228</v>
      </c>
      <c r="J5667" s="129" t="s">
        <v>1595</v>
      </c>
      <c r="K5667" s="129" t="s">
        <v>1595</v>
      </c>
      <c r="L5667" s="129" t="s">
        <v>1595</v>
      </c>
      <c r="M5667" s="129" t="s">
        <v>1595</v>
      </c>
      <c r="N5667" s="129" t="s">
        <v>1595</v>
      </c>
      <c r="O5667" s="129" t="s">
        <v>1595</v>
      </c>
      <c r="P5667" s="129" t="s">
        <v>1595</v>
      </c>
      <c r="Q5667" s="129" t="s">
        <v>1595</v>
      </c>
      <c r="R5667" s="129" t="s">
        <v>1595</v>
      </c>
      <c r="S5667" s="129" t="s">
        <v>1595</v>
      </c>
      <c r="T5667" s="129" t="s">
        <v>1595</v>
      </c>
      <c r="U5667" s="129" t="s">
        <v>1595</v>
      </c>
      <c r="V5667" s="129" t="s">
        <v>1595</v>
      </c>
      <c r="W5667" s="129" t="s">
        <v>1595</v>
      </c>
      <c r="X5667" s="129" t="s">
        <v>1595</v>
      </c>
      <c r="Y5667" s="129" t="s">
        <v>1595</v>
      </c>
      <c r="Z5667" s="129">
        <v>0.499</v>
      </c>
      <c r="AA5667" s="129">
        <v>0.248</v>
      </c>
      <c r="AB5667" s="129">
        <v>-2.5999999999999999E-2</v>
      </c>
      <c r="AC5667" s="129">
        <v>0.24199999999999999</v>
      </c>
      <c r="AD5667" s="129">
        <v>0.38500000000000001</v>
      </c>
      <c r="AE5667" s="129">
        <v>0.25700000000000001</v>
      </c>
      <c r="AF5667" s="129">
        <v>0.16900000000000001</v>
      </c>
      <c r="AG5667" s="129">
        <v>1E-3</v>
      </c>
      <c r="AH5667" s="129">
        <v>-8.6999999999999994E-2</v>
      </c>
      <c r="AI5667" s="129">
        <v>0.32</v>
      </c>
      <c r="AJ5667" s="129">
        <v>0.88100000000000001</v>
      </c>
      <c r="AK5667" s="129">
        <v>1.286</v>
      </c>
      <c r="AL5667" s="129">
        <v>0.60699999999999998</v>
      </c>
      <c r="AM5667" s="129">
        <v>0.54600000000000004</v>
      </c>
      <c r="AN5667" s="129">
        <v>0.26300000000000001</v>
      </c>
      <c r="AO5667" s="129">
        <v>3.5000000000000003E-2</v>
      </c>
      <c r="AP5667" s="129">
        <v>-0.10299999999999999</v>
      </c>
      <c r="AQ5667" s="129">
        <v>-0.63400000000000001</v>
      </c>
      <c r="AR5667" s="129">
        <v>-0.67700000000000005</v>
      </c>
      <c r="AS5667" s="129">
        <v>-0.623</v>
      </c>
      <c r="AT5667" s="129">
        <v>-0.20699999999999999</v>
      </c>
      <c r="AU5667" s="129">
        <v>5.1999999999999998E-2</v>
      </c>
      <c r="AV5667" s="129">
        <v>0.318</v>
      </c>
      <c r="AW5667" s="129">
        <v>2012</v>
      </c>
    </row>
    <row r="5668" spans="1:49">
      <c r="A5668" s="129">
        <v>283</v>
      </c>
      <c r="B5668" s="129" t="s">
        <v>211</v>
      </c>
      <c r="C5668" s="129" t="s">
        <v>1628</v>
      </c>
      <c r="D5668" s="129" t="s">
        <v>2226</v>
      </c>
      <c r="E5668" s="129" t="s">
        <v>1627</v>
      </c>
      <c r="F5668" s="129" t="s">
        <v>1626</v>
      </c>
      <c r="G5668" s="129" t="s">
        <v>1625</v>
      </c>
      <c r="I5668" s="129" t="s">
        <v>1765</v>
      </c>
      <c r="J5668" s="129" t="s">
        <v>1595</v>
      </c>
      <c r="K5668" s="129" t="s">
        <v>1595</v>
      </c>
      <c r="L5668" s="129" t="s">
        <v>1595</v>
      </c>
      <c r="M5668" s="129" t="s">
        <v>1595</v>
      </c>
      <c r="N5668" s="129" t="s">
        <v>1595</v>
      </c>
      <c r="O5668" s="129" t="s">
        <v>1595</v>
      </c>
      <c r="P5668" s="129" t="s">
        <v>1595</v>
      </c>
      <c r="Q5668" s="129" t="s">
        <v>1595</v>
      </c>
      <c r="R5668" s="129" t="s">
        <v>1595</v>
      </c>
      <c r="S5668" s="129" t="s">
        <v>1595</v>
      </c>
      <c r="T5668" s="129" t="s">
        <v>1595</v>
      </c>
      <c r="U5668" s="129" t="s">
        <v>1595</v>
      </c>
      <c r="V5668" s="129" t="s">
        <v>1595</v>
      </c>
      <c r="W5668" s="129" t="s">
        <v>1595</v>
      </c>
      <c r="X5668" s="129" t="s">
        <v>1595</v>
      </c>
      <c r="Y5668" s="129" t="s">
        <v>1595</v>
      </c>
      <c r="Z5668" s="129">
        <v>5.226</v>
      </c>
      <c r="AA5668" s="129">
        <v>2.4620000000000002</v>
      </c>
      <c r="AB5668" s="129">
        <v>-0.24299999999999999</v>
      </c>
      <c r="AC5668" s="129">
        <v>2.1859999999999999</v>
      </c>
      <c r="AD5668" s="129">
        <v>3.3490000000000002</v>
      </c>
      <c r="AE5668" s="129">
        <v>2.149</v>
      </c>
      <c r="AF5668" s="129">
        <v>1.3520000000000001</v>
      </c>
      <c r="AG5668" s="129">
        <v>0.01</v>
      </c>
      <c r="AH5668" s="129">
        <v>-0.61199999999999999</v>
      </c>
      <c r="AI5668" s="129">
        <v>2.0459999999999998</v>
      </c>
      <c r="AJ5668" s="129">
        <v>5.07</v>
      </c>
      <c r="AK5668" s="129">
        <v>6.5960000000000001</v>
      </c>
      <c r="AL5668" s="129">
        <v>2.7669999999999999</v>
      </c>
      <c r="AM5668" s="129">
        <v>2.2130000000000001</v>
      </c>
      <c r="AN5668" s="129">
        <v>0.94399999999999995</v>
      </c>
      <c r="AO5668" s="129">
        <v>0.11</v>
      </c>
      <c r="AP5668" s="129">
        <v>-0.28799999999999998</v>
      </c>
      <c r="AQ5668" s="129">
        <v>-1.581</v>
      </c>
      <c r="AR5668" s="129">
        <v>-1.5089999999999999</v>
      </c>
      <c r="AS5668" s="129">
        <v>-1.2509999999999999</v>
      </c>
      <c r="AT5668" s="129">
        <v>-0.377</v>
      </c>
      <c r="AU5668" s="129">
        <v>8.5000000000000006E-2</v>
      </c>
      <c r="AV5668" s="129">
        <v>0.47599999999999998</v>
      </c>
      <c r="AW5668" s="129">
        <v>2012</v>
      </c>
    </row>
    <row r="5669" spans="1:49">
      <c r="A5669" s="129">
        <v>283</v>
      </c>
      <c r="B5669" s="129" t="s">
        <v>211</v>
      </c>
      <c r="C5669" s="129" t="s">
        <v>1624</v>
      </c>
      <c r="D5669" s="129" t="s">
        <v>2226</v>
      </c>
      <c r="E5669" s="129" t="s">
        <v>1622</v>
      </c>
      <c r="F5669" s="129" t="s">
        <v>1621</v>
      </c>
      <c r="G5669" s="129" t="s">
        <v>1608</v>
      </c>
      <c r="H5669" s="129" t="s">
        <v>1604</v>
      </c>
      <c r="I5669" s="129" t="s">
        <v>2228</v>
      </c>
      <c r="J5669" s="129" t="s">
        <v>1595</v>
      </c>
      <c r="K5669" s="129" t="s">
        <v>1595</v>
      </c>
      <c r="L5669" s="129" t="s">
        <v>1595</v>
      </c>
      <c r="M5669" s="129" t="s">
        <v>1595</v>
      </c>
      <c r="N5669" s="129" t="s">
        <v>1595</v>
      </c>
      <c r="O5669" s="129" t="s">
        <v>1595</v>
      </c>
      <c r="P5669" s="129" t="s">
        <v>1595</v>
      </c>
      <c r="Q5669" s="129" t="s">
        <v>1595</v>
      </c>
      <c r="R5669" s="129" t="s">
        <v>1595</v>
      </c>
      <c r="S5669" s="129" t="s">
        <v>1595</v>
      </c>
      <c r="T5669" s="129" t="s">
        <v>1595</v>
      </c>
      <c r="U5669" s="129" t="s">
        <v>1595</v>
      </c>
      <c r="V5669" s="129" t="s">
        <v>1595</v>
      </c>
      <c r="W5669" s="129" t="s">
        <v>1595</v>
      </c>
      <c r="X5669" s="129" t="s">
        <v>1595</v>
      </c>
      <c r="Y5669" s="129" t="s">
        <v>1595</v>
      </c>
      <c r="Z5669" s="129">
        <v>0.44600000000000001</v>
      </c>
      <c r="AA5669" s="129">
        <v>0.215</v>
      </c>
      <c r="AB5669" s="129">
        <v>-1.0999999999999999E-2</v>
      </c>
      <c r="AC5669" s="129">
        <v>0.20699999999999999</v>
      </c>
      <c r="AD5669" s="129">
        <v>0.316</v>
      </c>
      <c r="AE5669" s="129">
        <v>0.128</v>
      </c>
      <c r="AF5669" s="129">
        <v>-7.0000000000000001E-3</v>
      </c>
      <c r="AG5669" s="129">
        <v>-0.129</v>
      </c>
      <c r="AH5669" s="129">
        <v>-0.17299999999999999</v>
      </c>
      <c r="AI5669" s="129">
        <v>0.19900000000000001</v>
      </c>
      <c r="AJ5669" s="129">
        <v>0.75900000000000001</v>
      </c>
      <c r="AK5669" s="129">
        <v>1.27</v>
      </c>
      <c r="AL5669" s="129">
        <v>0.72899999999999998</v>
      </c>
      <c r="AM5669" s="129">
        <v>0.34899999999999998</v>
      </c>
      <c r="AN5669" s="129">
        <v>0.158</v>
      </c>
      <c r="AO5669" s="129">
        <v>-6.4000000000000001E-2</v>
      </c>
      <c r="AP5669" s="129">
        <v>-0.20200000000000001</v>
      </c>
      <c r="AQ5669" s="129">
        <v>-0.64900000000000002</v>
      </c>
      <c r="AR5669" s="129">
        <v>-0.61299999999999999</v>
      </c>
      <c r="AS5669" s="129">
        <v>-0.43099999999999999</v>
      </c>
      <c r="AT5669" s="129">
        <v>-0.30599999999999999</v>
      </c>
      <c r="AU5669" s="129">
        <v>-9.8000000000000004E-2</v>
      </c>
      <c r="AV5669" s="129">
        <v>0.14000000000000001</v>
      </c>
      <c r="AW5669" s="129">
        <v>2012</v>
      </c>
    </row>
    <row r="5670" spans="1:49">
      <c r="A5670" s="129">
        <v>283</v>
      </c>
      <c r="B5670" s="129" t="s">
        <v>211</v>
      </c>
      <c r="C5670" s="129" t="s">
        <v>1623</v>
      </c>
      <c r="D5670" s="129" t="s">
        <v>2226</v>
      </c>
      <c r="E5670" s="129" t="s">
        <v>1622</v>
      </c>
      <c r="F5670" s="129" t="s">
        <v>1621</v>
      </c>
      <c r="G5670" s="129" t="s">
        <v>1597</v>
      </c>
      <c r="I5670" s="129" t="s">
        <v>1747</v>
      </c>
      <c r="J5670" s="129" t="s">
        <v>1595</v>
      </c>
      <c r="K5670" s="129" t="s">
        <v>1595</v>
      </c>
      <c r="L5670" s="129" t="s">
        <v>1595</v>
      </c>
      <c r="M5670" s="129" t="s">
        <v>1595</v>
      </c>
      <c r="N5670" s="129" t="s">
        <v>1595</v>
      </c>
      <c r="O5670" s="129" t="s">
        <v>1595</v>
      </c>
      <c r="P5670" s="129" t="s">
        <v>1595</v>
      </c>
      <c r="Q5670" s="129" t="s">
        <v>1595</v>
      </c>
      <c r="R5670" s="129" t="s">
        <v>1595</v>
      </c>
      <c r="S5670" s="129" t="s">
        <v>1595</v>
      </c>
      <c r="T5670" s="129" t="s">
        <v>1595</v>
      </c>
      <c r="U5670" s="129" t="s">
        <v>1595</v>
      </c>
      <c r="V5670" s="129" t="s">
        <v>1595</v>
      </c>
      <c r="W5670" s="129" t="s">
        <v>1595</v>
      </c>
      <c r="X5670" s="129" t="s">
        <v>1595</v>
      </c>
      <c r="Y5670" s="129" t="s">
        <v>1595</v>
      </c>
      <c r="Z5670" s="129">
        <v>4.7859999999999996</v>
      </c>
      <c r="AA5670" s="129">
        <v>2.1339999999999999</v>
      </c>
      <c r="AB5670" s="129">
        <v>-9.9000000000000005E-2</v>
      </c>
      <c r="AC5670" s="129">
        <v>1.8029999999999999</v>
      </c>
      <c r="AD5670" s="129">
        <v>2.722</v>
      </c>
      <c r="AE5670" s="129">
        <v>1.0820000000000001</v>
      </c>
      <c r="AF5670" s="129">
        <v>-5.8000000000000003E-2</v>
      </c>
      <c r="AG5670" s="129">
        <v>-0.99399999999999999</v>
      </c>
      <c r="AH5670" s="129">
        <v>-1.222</v>
      </c>
      <c r="AI5670" s="129">
        <v>1.286</v>
      </c>
      <c r="AJ5670" s="129">
        <v>4.4279999999999999</v>
      </c>
      <c r="AK5670" s="129">
        <v>6.4180000000000001</v>
      </c>
      <c r="AL5670" s="129">
        <v>3.1680000000000001</v>
      </c>
      <c r="AM5670" s="129">
        <v>1.446</v>
      </c>
      <c r="AN5670" s="129">
        <v>0.58399999999999996</v>
      </c>
      <c r="AO5670" s="129">
        <v>-0.20399999999999999</v>
      </c>
      <c r="AP5670" s="129">
        <v>-0.55800000000000005</v>
      </c>
      <c r="AQ5670" s="129">
        <v>-1.597</v>
      </c>
      <c r="AR5670" s="129">
        <v>-1.357</v>
      </c>
      <c r="AS5670" s="129">
        <v>-0.86299999999999999</v>
      </c>
      <c r="AT5670" s="129">
        <v>-0.55600000000000005</v>
      </c>
      <c r="AU5670" s="129">
        <v>-0.16200000000000001</v>
      </c>
      <c r="AV5670" s="129">
        <v>0.21099999999999999</v>
      </c>
      <c r="AW5670" s="129">
        <v>2012</v>
      </c>
    </row>
    <row r="5671" spans="1:49">
      <c r="A5671" s="129">
        <v>283</v>
      </c>
      <c r="B5671" s="129" t="s">
        <v>211</v>
      </c>
      <c r="C5671" s="129" t="s">
        <v>1620</v>
      </c>
      <c r="D5671" s="129" t="s">
        <v>2226</v>
      </c>
      <c r="E5671" s="129" t="s">
        <v>1618</v>
      </c>
      <c r="F5671" s="129" t="s">
        <v>1617</v>
      </c>
      <c r="G5671" s="129" t="s">
        <v>1608</v>
      </c>
      <c r="H5671" s="129" t="s">
        <v>1604</v>
      </c>
      <c r="I5671" s="129" t="s">
        <v>2228</v>
      </c>
      <c r="J5671" s="129" t="s">
        <v>1595</v>
      </c>
      <c r="K5671" s="129" t="s">
        <v>1595</v>
      </c>
      <c r="L5671" s="129" t="s">
        <v>1595</v>
      </c>
      <c r="M5671" s="129" t="s">
        <v>1595</v>
      </c>
      <c r="N5671" s="129" t="s">
        <v>1595</v>
      </c>
      <c r="O5671" s="129" t="s">
        <v>1595</v>
      </c>
      <c r="P5671" s="129" t="s">
        <v>1595</v>
      </c>
      <c r="Q5671" s="129" t="s">
        <v>1595</v>
      </c>
      <c r="R5671" s="129" t="s">
        <v>1595</v>
      </c>
      <c r="S5671" s="129" t="s">
        <v>1595</v>
      </c>
      <c r="T5671" s="129" t="s">
        <v>1595</v>
      </c>
      <c r="U5671" s="129">
        <v>6.7619999999999996</v>
      </c>
      <c r="V5671" s="129">
        <v>6.7629999999999999</v>
      </c>
      <c r="W5671" s="129">
        <v>6.7640000000000002</v>
      </c>
      <c r="X5671" s="129">
        <v>6.7649999999999997</v>
      </c>
      <c r="Y5671" s="129">
        <v>6.766</v>
      </c>
      <c r="Z5671" s="129">
        <v>6.7679999999999998</v>
      </c>
      <c r="AA5671" s="129">
        <v>6.7690000000000001</v>
      </c>
      <c r="AB5671" s="129">
        <v>7.0869999999999997</v>
      </c>
      <c r="AC5671" s="129">
        <v>7.0449999999999999</v>
      </c>
      <c r="AD5671" s="129">
        <v>6.944</v>
      </c>
      <c r="AE5671" s="129">
        <v>7.6130000000000004</v>
      </c>
      <c r="AF5671" s="129">
        <v>7.798</v>
      </c>
      <c r="AG5671" s="129">
        <v>7.7679999999999998</v>
      </c>
      <c r="AH5671" s="129">
        <v>8.827</v>
      </c>
      <c r="AI5671" s="129">
        <v>9.6820000000000004</v>
      </c>
      <c r="AJ5671" s="129">
        <v>10.183999999999999</v>
      </c>
      <c r="AK5671" s="129">
        <v>10.199</v>
      </c>
      <c r="AL5671" s="129">
        <v>10.163</v>
      </c>
      <c r="AM5671" s="129">
        <v>10.507999999999999</v>
      </c>
      <c r="AN5671" s="129">
        <v>10.721</v>
      </c>
      <c r="AO5671" s="129">
        <v>12.462999999999999</v>
      </c>
      <c r="AP5671" s="129">
        <v>14.065</v>
      </c>
      <c r="AQ5671" s="129">
        <v>15.151999999999999</v>
      </c>
      <c r="AR5671" s="129">
        <v>17.206</v>
      </c>
      <c r="AS5671" s="129">
        <v>19.161999999999999</v>
      </c>
      <c r="AT5671" s="129">
        <v>21.233000000000001</v>
      </c>
      <c r="AU5671" s="129">
        <v>22.579000000000001</v>
      </c>
      <c r="AV5671" s="129">
        <v>22.957999999999998</v>
      </c>
      <c r="AW5671" s="129">
        <v>2012</v>
      </c>
    </row>
    <row r="5672" spans="1:49">
      <c r="A5672" s="129">
        <v>283</v>
      </c>
      <c r="B5672" s="129" t="s">
        <v>211</v>
      </c>
      <c r="C5672" s="129" t="s">
        <v>1619</v>
      </c>
      <c r="D5672" s="129" t="s">
        <v>2226</v>
      </c>
      <c r="E5672" s="129" t="s">
        <v>1618</v>
      </c>
      <c r="F5672" s="129" t="s">
        <v>1617</v>
      </c>
      <c r="G5672" s="129" t="s">
        <v>1597</v>
      </c>
      <c r="I5672" s="129" t="s">
        <v>1738</v>
      </c>
      <c r="J5672" s="129" t="s">
        <v>1595</v>
      </c>
      <c r="K5672" s="129" t="s">
        <v>1595</v>
      </c>
      <c r="L5672" s="129" t="s">
        <v>1595</v>
      </c>
      <c r="M5672" s="129" t="s">
        <v>1595</v>
      </c>
      <c r="N5672" s="129" t="s">
        <v>1595</v>
      </c>
      <c r="O5672" s="129" t="s">
        <v>1595</v>
      </c>
      <c r="P5672" s="129" t="s">
        <v>1595</v>
      </c>
      <c r="Q5672" s="129" t="s">
        <v>1595</v>
      </c>
      <c r="R5672" s="129" t="s">
        <v>1595</v>
      </c>
      <c r="S5672" s="129" t="s">
        <v>1595</v>
      </c>
      <c r="T5672" s="129" t="s">
        <v>1595</v>
      </c>
      <c r="U5672" s="129">
        <v>115.744</v>
      </c>
      <c r="V5672" s="129">
        <v>101.834</v>
      </c>
      <c r="W5672" s="129">
        <v>93.266000000000005</v>
      </c>
      <c r="X5672" s="129">
        <v>87.477000000000004</v>
      </c>
      <c r="Y5672" s="129">
        <v>85.584999999999994</v>
      </c>
      <c r="Z5672" s="129">
        <v>72.596999999999994</v>
      </c>
      <c r="AA5672" s="129">
        <v>67.120999999999995</v>
      </c>
      <c r="AB5672" s="129">
        <v>64.828000000000003</v>
      </c>
      <c r="AC5672" s="129">
        <v>61.496000000000002</v>
      </c>
      <c r="AD5672" s="129">
        <v>59.753</v>
      </c>
      <c r="AE5672" s="129">
        <v>64.477000000000004</v>
      </c>
      <c r="AF5672" s="129">
        <v>63.539000000000001</v>
      </c>
      <c r="AG5672" s="129">
        <v>60.058999999999997</v>
      </c>
      <c r="AH5672" s="129">
        <v>62.252000000000002</v>
      </c>
      <c r="AI5672" s="129">
        <v>62.604999999999997</v>
      </c>
      <c r="AJ5672" s="129">
        <v>59.427</v>
      </c>
      <c r="AK5672" s="129">
        <v>51.527999999999999</v>
      </c>
      <c r="AL5672" s="129">
        <v>44.183999999999997</v>
      </c>
      <c r="AM5672" s="129">
        <v>43.488</v>
      </c>
      <c r="AN5672" s="129">
        <v>39.628</v>
      </c>
      <c r="AO5672" s="129">
        <v>39.798999999999999</v>
      </c>
      <c r="AP5672" s="129">
        <v>38.795999999999999</v>
      </c>
      <c r="AQ5672" s="129">
        <v>37.305</v>
      </c>
      <c r="AR5672" s="129">
        <v>38.091000000000001</v>
      </c>
      <c r="AS5672" s="129">
        <v>38.338000000000001</v>
      </c>
      <c r="AT5672" s="129">
        <v>38.555999999999997</v>
      </c>
      <c r="AU5672" s="129">
        <v>37.341000000000001</v>
      </c>
      <c r="AV5672" s="129">
        <v>34.651000000000003</v>
      </c>
      <c r="AW5672" s="129">
        <v>2012</v>
      </c>
    </row>
    <row r="5673" spans="1:49">
      <c r="A5673" s="129">
        <v>283</v>
      </c>
      <c r="B5673" s="129" t="s">
        <v>211</v>
      </c>
      <c r="C5673" s="129" t="s">
        <v>1616</v>
      </c>
      <c r="D5673" s="129" t="s">
        <v>2226</v>
      </c>
      <c r="E5673" s="129" t="s">
        <v>1614</v>
      </c>
      <c r="F5673" s="129" t="s">
        <v>1613</v>
      </c>
      <c r="G5673" s="129" t="s">
        <v>1608</v>
      </c>
      <c r="H5673" s="129" t="s">
        <v>1604</v>
      </c>
      <c r="I5673" s="129" t="s">
        <v>2228</v>
      </c>
      <c r="J5673" s="129" t="s">
        <v>1595</v>
      </c>
      <c r="K5673" s="129" t="s">
        <v>1595</v>
      </c>
      <c r="L5673" s="129" t="s">
        <v>1595</v>
      </c>
      <c r="M5673" s="129" t="s">
        <v>1595</v>
      </c>
      <c r="N5673" s="129" t="s">
        <v>1595</v>
      </c>
      <c r="O5673" s="129" t="s">
        <v>1595</v>
      </c>
      <c r="P5673" s="129" t="s">
        <v>1595</v>
      </c>
      <c r="Q5673" s="129" t="s">
        <v>1595</v>
      </c>
      <c r="R5673" s="129" t="s">
        <v>1595</v>
      </c>
      <c r="S5673" s="129" t="s">
        <v>1595</v>
      </c>
      <c r="T5673" s="129" t="s">
        <v>1595</v>
      </c>
      <c r="U5673" s="129">
        <v>6.7629999999999999</v>
      </c>
      <c r="V5673" s="129">
        <v>6.7640000000000002</v>
      </c>
      <c r="W5673" s="129">
        <v>6.7649999999999997</v>
      </c>
      <c r="X5673" s="129">
        <v>6.766</v>
      </c>
      <c r="Y5673" s="129">
        <v>6.7670000000000003</v>
      </c>
      <c r="Z5673" s="129">
        <v>6.7679999999999998</v>
      </c>
      <c r="AA5673" s="129">
        <v>6.7690000000000001</v>
      </c>
      <c r="AB5673" s="129">
        <v>7.0869999999999997</v>
      </c>
      <c r="AC5673" s="129">
        <v>7.0449999999999999</v>
      </c>
      <c r="AD5673" s="129">
        <v>6.944</v>
      </c>
      <c r="AE5673" s="129">
        <v>7.6130000000000004</v>
      </c>
      <c r="AF5673" s="129">
        <v>7.798</v>
      </c>
      <c r="AG5673" s="129">
        <v>8.1449999999999996</v>
      </c>
      <c r="AH5673" s="129">
        <v>9.2940000000000005</v>
      </c>
      <c r="AI5673" s="129">
        <v>10.231</v>
      </c>
      <c r="AJ5673" s="129">
        <v>10.46</v>
      </c>
      <c r="AK5673" s="129">
        <v>10.471</v>
      </c>
      <c r="AL5673" s="129">
        <v>10.436999999999999</v>
      </c>
      <c r="AM5673" s="129">
        <v>10.98</v>
      </c>
      <c r="AN5673" s="129">
        <v>11.928000000000001</v>
      </c>
      <c r="AO5673" s="129">
        <v>13.714</v>
      </c>
      <c r="AP5673" s="129">
        <v>15.315</v>
      </c>
      <c r="AQ5673" s="129">
        <v>16.402999999999999</v>
      </c>
      <c r="AR5673" s="129">
        <v>18.456</v>
      </c>
      <c r="AS5673" s="129">
        <v>20.413</v>
      </c>
      <c r="AT5673" s="129">
        <v>22.483000000000001</v>
      </c>
      <c r="AU5673" s="129">
        <v>23.829000000000001</v>
      </c>
      <c r="AV5673" s="129">
        <v>24.209</v>
      </c>
      <c r="AW5673" s="129">
        <v>2012</v>
      </c>
    </row>
    <row r="5674" spans="1:49">
      <c r="A5674" s="129">
        <v>283</v>
      </c>
      <c r="B5674" s="129" t="s">
        <v>211</v>
      </c>
      <c r="C5674" s="129" t="s">
        <v>1615</v>
      </c>
      <c r="D5674" s="129" t="s">
        <v>2226</v>
      </c>
      <c r="E5674" s="129" t="s">
        <v>1614</v>
      </c>
      <c r="F5674" s="129" t="s">
        <v>1613</v>
      </c>
      <c r="G5674" s="129" t="s">
        <v>1597</v>
      </c>
      <c r="I5674" s="129" t="s">
        <v>1612</v>
      </c>
      <c r="J5674" s="129" t="s">
        <v>1595</v>
      </c>
      <c r="K5674" s="129" t="s">
        <v>1595</v>
      </c>
      <c r="L5674" s="129" t="s">
        <v>1595</v>
      </c>
      <c r="M5674" s="129" t="s">
        <v>1595</v>
      </c>
      <c r="N5674" s="129" t="s">
        <v>1595</v>
      </c>
      <c r="O5674" s="129" t="s">
        <v>1595</v>
      </c>
      <c r="P5674" s="129" t="s">
        <v>1595</v>
      </c>
      <c r="Q5674" s="129" t="s">
        <v>1595</v>
      </c>
      <c r="R5674" s="129" t="s">
        <v>1595</v>
      </c>
      <c r="S5674" s="129" t="s">
        <v>1595</v>
      </c>
      <c r="T5674" s="129" t="s">
        <v>1595</v>
      </c>
      <c r="U5674" s="129">
        <v>115.751</v>
      </c>
      <c r="V5674" s="129">
        <v>101.839</v>
      </c>
      <c r="W5674" s="129">
        <v>93.269000000000005</v>
      </c>
      <c r="X5674" s="129">
        <v>87.478999999999999</v>
      </c>
      <c r="Y5674" s="129">
        <v>85.585999999999999</v>
      </c>
      <c r="Z5674" s="129">
        <v>72.596999999999994</v>
      </c>
      <c r="AA5674" s="129">
        <v>67.120999999999995</v>
      </c>
      <c r="AB5674" s="129">
        <v>64.828000000000003</v>
      </c>
      <c r="AC5674" s="129">
        <v>61.496000000000002</v>
      </c>
      <c r="AD5674" s="129">
        <v>59.753</v>
      </c>
      <c r="AE5674" s="129">
        <v>64.477000000000004</v>
      </c>
      <c r="AF5674" s="129">
        <v>63.539000000000001</v>
      </c>
      <c r="AG5674" s="129">
        <v>62.975999999999999</v>
      </c>
      <c r="AH5674" s="129">
        <v>65.545000000000002</v>
      </c>
      <c r="AI5674" s="129">
        <v>66.158000000000001</v>
      </c>
      <c r="AJ5674" s="129">
        <v>61.04</v>
      </c>
      <c r="AK5674" s="129">
        <v>52.9</v>
      </c>
      <c r="AL5674" s="129">
        <v>45.377000000000002</v>
      </c>
      <c r="AM5674" s="129">
        <v>45.44</v>
      </c>
      <c r="AN5674" s="129">
        <v>44.091999999999999</v>
      </c>
      <c r="AO5674" s="129">
        <v>43.792999999999999</v>
      </c>
      <c r="AP5674" s="129">
        <v>42.246000000000002</v>
      </c>
      <c r="AQ5674" s="129">
        <v>40.383000000000003</v>
      </c>
      <c r="AR5674" s="129">
        <v>40.859000000000002</v>
      </c>
      <c r="AS5674" s="129">
        <v>40.840000000000003</v>
      </c>
      <c r="AT5674" s="129">
        <v>40.826000000000001</v>
      </c>
      <c r="AU5674" s="129">
        <v>39.408999999999999</v>
      </c>
      <c r="AV5674" s="129">
        <v>36.537999999999997</v>
      </c>
      <c r="AW5674" s="129">
        <v>2012</v>
      </c>
    </row>
    <row r="5675" spans="1:49">
      <c r="A5675" s="129">
        <v>283</v>
      </c>
      <c r="B5675" s="129" t="s">
        <v>211</v>
      </c>
      <c r="C5675" s="129" t="s">
        <v>1611</v>
      </c>
      <c r="D5675" s="129" t="s">
        <v>2226</v>
      </c>
      <c r="E5675" s="129" t="s">
        <v>1610</v>
      </c>
      <c r="F5675" s="129" t="s">
        <v>1609</v>
      </c>
      <c r="G5675" s="129" t="s">
        <v>1608</v>
      </c>
      <c r="H5675" s="129" t="s">
        <v>1604</v>
      </c>
      <c r="I5675" s="129" t="s">
        <v>2228</v>
      </c>
      <c r="J5675" s="129" t="s">
        <v>1595</v>
      </c>
      <c r="K5675" s="129" t="s">
        <v>1595</v>
      </c>
      <c r="L5675" s="129" t="s">
        <v>1595</v>
      </c>
      <c r="M5675" s="129" t="s">
        <v>1595</v>
      </c>
      <c r="N5675" s="129" t="s">
        <v>1595</v>
      </c>
      <c r="O5675" s="129" t="s">
        <v>1595</v>
      </c>
      <c r="P5675" s="129" t="s">
        <v>1595</v>
      </c>
      <c r="Q5675" s="129" t="s">
        <v>1595</v>
      </c>
      <c r="R5675" s="129" t="s">
        <v>1595</v>
      </c>
      <c r="S5675" s="129" t="s">
        <v>1595</v>
      </c>
      <c r="T5675" s="129">
        <v>5.3129999999999997</v>
      </c>
      <c r="U5675" s="129">
        <v>5.8419999999999996</v>
      </c>
      <c r="V5675" s="129">
        <v>6.641</v>
      </c>
      <c r="W5675" s="129">
        <v>7.2530000000000001</v>
      </c>
      <c r="X5675" s="129">
        <v>7.734</v>
      </c>
      <c r="Y5675" s="129">
        <v>7.9059999999999997</v>
      </c>
      <c r="Z5675" s="129">
        <v>9.3219999999999992</v>
      </c>
      <c r="AA5675" s="129">
        <v>10.084</v>
      </c>
      <c r="AB5675" s="129">
        <v>10.933</v>
      </c>
      <c r="AC5675" s="129">
        <v>11.456</v>
      </c>
      <c r="AD5675" s="129">
        <v>11.621</v>
      </c>
      <c r="AE5675" s="129">
        <v>11.808</v>
      </c>
      <c r="AF5675" s="129">
        <v>12.272</v>
      </c>
      <c r="AG5675" s="129">
        <v>12.933</v>
      </c>
      <c r="AH5675" s="129">
        <v>14.179</v>
      </c>
      <c r="AI5675" s="129">
        <v>15.465</v>
      </c>
      <c r="AJ5675" s="129">
        <v>17.137</v>
      </c>
      <c r="AK5675" s="129">
        <v>19.794</v>
      </c>
      <c r="AL5675" s="129">
        <v>23.001999999999999</v>
      </c>
      <c r="AM5675" s="129">
        <v>24.163</v>
      </c>
      <c r="AN5675" s="129">
        <v>27.053000000000001</v>
      </c>
      <c r="AO5675" s="129">
        <v>31.315999999999999</v>
      </c>
      <c r="AP5675" s="129">
        <v>36.253</v>
      </c>
      <c r="AQ5675" s="129">
        <v>40.618000000000002</v>
      </c>
      <c r="AR5675" s="129">
        <v>45.17</v>
      </c>
      <c r="AS5675" s="129">
        <v>49.981999999999999</v>
      </c>
      <c r="AT5675" s="129">
        <v>55.07</v>
      </c>
      <c r="AU5675" s="129">
        <v>60.466000000000001</v>
      </c>
      <c r="AV5675" s="129">
        <v>66.257000000000005</v>
      </c>
      <c r="AW5675" s="129">
        <v>2012</v>
      </c>
    </row>
    <row r="5676" spans="1:49">
      <c r="A5676" s="129">
        <v>283</v>
      </c>
      <c r="B5676" s="129" t="s">
        <v>211</v>
      </c>
      <c r="C5676" s="129" t="s">
        <v>1606</v>
      </c>
      <c r="D5676" s="129" t="s">
        <v>2226</v>
      </c>
      <c r="E5676" s="129" t="s">
        <v>1599</v>
      </c>
      <c r="F5676" s="129" t="s">
        <v>1598</v>
      </c>
      <c r="G5676" s="129" t="s">
        <v>1605</v>
      </c>
      <c r="H5676" s="129" t="s">
        <v>1604</v>
      </c>
      <c r="I5676" s="129" t="s">
        <v>2227</v>
      </c>
      <c r="J5676" s="129">
        <v>-0.32900000000000001</v>
      </c>
      <c r="K5676" s="129">
        <v>-0.53500000000000003</v>
      </c>
      <c r="L5676" s="129">
        <v>-0.19400000000000001</v>
      </c>
      <c r="M5676" s="129">
        <v>0.19900000000000001</v>
      </c>
      <c r="N5676" s="129">
        <v>-0.20200000000000001</v>
      </c>
      <c r="O5676" s="129">
        <v>7.4999999999999997E-2</v>
      </c>
      <c r="P5676" s="129">
        <v>-9.9000000000000005E-2</v>
      </c>
      <c r="Q5676" s="129">
        <v>0.54500000000000004</v>
      </c>
      <c r="R5676" s="129">
        <v>0.72199999999999998</v>
      </c>
      <c r="S5676" s="129">
        <v>0.112</v>
      </c>
      <c r="T5676" s="129">
        <v>0.20200000000000001</v>
      </c>
      <c r="U5676" s="129">
        <v>-0.24</v>
      </c>
      <c r="V5676" s="129">
        <v>-0.26400000000000001</v>
      </c>
      <c r="W5676" s="129">
        <v>-9.5000000000000001E-2</v>
      </c>
      <c r="X5676" s="129">
        <v>2.1000000000000001E-2</v>
      </c>
      <c r="Y5676" s="129">
        <v>-0.46500000000000002</v>
      </c>
      <c r="Z5676" s="129">
        <v>-0.19900000000000001</v>
      </c>
      <c r="AA5676" s="129">
        <v>-0.50600000000000001</v>
      </c>
      <c r="AB5676" s="129">
        <v>-0.98399999999999999</v>
      </c>
      <c r="AC5676" s="129">
        <v>-1.159</v>
      </c>
      <c r="AD5676" s="129">
        <v>-0.68899999999999995</v>
      </c>
      <c r="AE5676" s="129">
        <v>-0.17399999999999999</v>
      </c>
      <c r="AF5676" s="129">
        <v>-9.6000000000000002E-2</v>
      </c>
      <c r="AG5676" s="129">
        <v>-0.57999999999999996</v>
      </c>
      <c r="AH5676" s="129">
        <v>-1.0609999999999999</v>
      </c>
      <c r="AI5676" s="129">
        <v>-0.75900000000000001</v>
      </c>
      <c r="AJ5676" s="129">
        <v>-0.53500000000000003</v>
      </c>
      <c r="AK5676" s="129">
        <v>-1.56</v>
      </c>
      <c r="AL5676" s="129">
        <v>-2.5129999999999999</v>
      </c>
      <c r="AM5676" s="129">
        <v>-0.17899999999999999</v>
      </c>
      <c r="AN5676" s="129">
        <v>-2.7650000000000001</v>
      </c>
      <c r="AO5676" s="129">
        <v>-3.8250000000000002</v>
      </c>
      <c r="AP5676" s="129">
        <v>-3.2669999999999999</v>
      </c>
      <c r="AQ5676" s="129">
        <v>-3.63</v>
      </c>
      <c r="AR5676" s="129">
        <v>-3.8260000000000001</v>
      </c>
      <c r="AS5676" s="129">
        <v>-3.9279999999999999</v>
      </c>
      <c r="AT5676" s="129">
        <v>-3.5219999999999998</v>
      </c>
      <c r="AU5676" s="129">
        <v>-3.65</v>
      </c>
      <c r="AV5676" s="129">
        <v>-3.89</v>
      </c>
      <c r="AW5676" s="129">
        <v>2012</v>
      </c>
    </row>
    <row r="5677" spans="1:49">
      <c r="A5677" s="129">
        <v>283</v>
      </c>
      <c r="B5677" s="129" t="s">
        <v>211</v>
      </c>
      <c r="C5677" s="129" t="s">
        <v>1601</v>
      </c>
      <c r="D5677" s="129" t="s">
        <v>2226</v>
      </c>
      <c r="E5677" s="129" t="s">
        <v>1599</v>
      </c>
      <c r="F5677" s="129" t="s">
        <v>1598</v>
      </c>
      <c r="G5677" s="129" t="s">
        <v>1597</v>
      </c>
      <c r="I5677" s="129" t="s">
        <v>1596</v>
      </c>
      <c r="J5677" s="129">
        <v>-8.6289999999999996</v>
      </c>
      <c r="K5677" s="129">
        <v>-12.41</v>
      </c>
      <c r="L5677" s="129">
        <v>-4.0780000000000003</v>
      </c>
      <c r="M5677" s="129">
        <v>4.0579999999999998</v>
      </c>
      <c r="N5677" s="129">
        <v>-3.9620000000000002</v>
      </c>
      <c r="O5677" s="129">
        <v>1.39</v>
      </c>
      <c r="P5677" s="129">
        <v>-1.762</v>
      </c>
      <c r="Q5677" s="129">
        <v>9.6639999999999997</v>
      </c>
      <c r="R5677" s="129">
        <v>14.805999999999999</v>
      </c>
      <c r="S5677" s="129">
        <v>2.2829999999999999</v>
      </c>
      <c r="T5677" s="129">
        <v>3.806</v>
      </c>
      <c r="U5677" s="129">
        <v>-4.1150000000000002</v>
      </c>
      <c r="V5677" s="129">
        <v>-3.968</v>
      </c>
      <c r="W5677" s="129">
        <v>-1.3080000000000001</v>
      </c>
      <c r="X5677" s="129">
        <v>0.26600000000000001</v>
      </c>
      <c r="Y5677" s="129">
        <v>-5.8789999999999996</v>
      </c>
      <c r="Z5677" s="129">
        <v>-2.1339999999999999</v>
      </c>
      <c r="AA5677" s="129">
        <v>-5.0190000000000001</v>
      </c>
      <c r="AB5677" s="129">
        <v>-9.0009999999999994</v>
      </c>
      <c r="AC5677" s="129">
        <v>-10.117000000000001</v>
      </c>
      <c r="AD5677" s="129">
        <v>-5.93</v>
      </c>
      <c r="AE5677" s="129">
        <v>-1.47</v>
      </c>
      <c r="AF5677" s="129">
        <v>-0.77800000000000002</v>
      </c>
      <c r="AG5677" s="129">
        <v>-4.4809999999999999</v>
      </c>
      <c r="AH5677" s="129">
        <v>-7.4859999999999998</v>
      </c>
      <c r="AI5677" s="129">
        <v>-4.91</v>
      </c>
      <c r="AJ5677" s="129">
        <v>-3.1190000000000002</v>
      </c>
      <c r="AK5677" s="129">
        <v>-7.883</v>
      </c>
      <c r="AL5677" s="129">
        <v>-10.923999999999999</v>
      </c>
      <c r="AM5677" s="129">
        <v>-0.74099999999999999</v>
      </c>
      <c r="AN5677" s="129">
        <v>-10.218999999999999</v>
      </c>
      <c r="AO5677" s="129">
        <v>-12.215</v>
      </c>
      <c r="AP5677" s="129">
        <v>-9.0120000000000005</v>
      </c>
      <c r="AQ5677" s="129">
        <v>-8.9359999999999999</v>
      </c>
      <c r="AR5677" s="129">
        <v>-8.4710000000000001</v>
      </c>
      <c r="AS5677" s="129">
        <v>-7.859</v>
      </c>
      <c r="AT5677" s="129">
        <v>-6.3949999999999996</v>
      </c>
      <c r="AU5677" s="129">
        <v>-6.0359999999999996</v>
      </c>
      <c r="AV5677" s="129">
        <v>-5.8719999999999999</v>
      </c>
      <c r="AW5677" s="129">
        <v>2012</v>
      </c>
    </row>
    <row r="5678" spans="1:49">
      <c r="A5678" s="129">
        <v>853</v>
      </c>
      <c r="B5678" s="129" t="s">
        <v>2219</v>
      </c>
      <c r="C5678" s="129" t="s">
        <v>1733</v>
      </c>
      <c r="D5678" s="129" t="s">
        <v>2218</v>
      </c>
      <c r="E5678" s="129" t="s">
        <v>1730</v>
      </c>
      <c r="F5678" s="129" t="s">
        <v>1732</v>
      </c>
      <c r="G5678" s="129" t="s">
        <v>1608</v>
      </c>
      <c r="H5678" s="129" t="s">
        <v>1604</v>
      </c>
      <c r="I5678" s="129" t="s">
        <v>2225</v>
      </c>
      <c r="J5678" s="129">
        <v>4.2839999999999998</v>
      </c>
      <c r="K5678" s="129">
        <v>4.3330000000000002</v>
      </c>
      <c r="L5678" s="129">
        <v>4.3689999999999998</v>
      </c>
      <c r="M5678" s="129">
        <v>4.5190000000000001</v>
      </c>
      <c r="N5678" s="129">
        <v>4.4749999999999996</v>
      </c>
      <c r="O5678" s="129">
        <v>4.6349999999999998</v>
      </c>
      <c r="P5678" s="129">
        <v>4.8970000000000002</v>
      </c>
      <c r="Q5678" s="129">
        <v>5.032</v>
      </c>
      <c r="R5678" s="129">
        <v>5.1790000000000003</v>
      </c>
      <c r="S5678" s="129">
        <v>5.1050000000000004</v>
      </c>
      <c r="T5678" s="129">
        <v>4.952</v>
      </c>
      <c r="U5678" s="129">
        <v>5.4249999999999998</v>
      </c>
      <c r="V5678" s="129">
        <v>6.1749999999999998</v>
      </c>
      <c r="W5678" s="129">
        <v>7.2990000000000004</v>
      </c>
      <c r="X5678" s="129">
        <v>7.7329999999999997</v>
      </c>
      <c r="Y5678" s="129">
        <v>7.4669999999999996</v>
      </c>
      <c r="Z5678" s="129">
        <v>7.96</v>
      </c>
      <c r="AA5678" s="129">
        <v>7.4550000000000001</v>
      </c>
      <c r="AB5678" s="129">
        <v>7.8040000000000003</v>
      </c>
      <c r="AC5678" s="129">
        <v>7.9480000000000004</v>
      </c>
      <c r="AD5678" s="129">
        <v>7.7530000000000001</v>
      </c>
      <c r="AE5678" s="129">
        <v>7.75</v>
      </c>
      <c r="AF5678" s="129">
        <v>7.9050000000000002</v>
      </c>
      <c r="AG5678" s="129">
        <v>8.2520000000000007</v>
      </c>
      <c r="AH5678" s="129">
        <v>8.2989999999999995</v>
      </c>
      <c r="AI5678" s="129">
        <v>8.625</v>
      </c>
      <c r="AJ5678" s="129">
        <v>8.8230000000000004</v>
      </c>
      <c r="AK5678" s="129">
        <v>9.4540000000000006</v>
      </c>
      <c r="AL5678" s="129">
        <v>10.079000000000001</v>
      </c>
      <c r="AM5678" s="129">
        <v>10.698</v>
      </c>
      <c r="AN5678" s="129">
        <v>11.519</v>
      </c>
      <c r="AO5678" s="129">
        <v>12.747999999999999</v>
      </c>
      <c r="AP5678" s="129">
        <v>13.785</v>
      </c>
      <c r="AQ5678" s="129">
        <v>14.531000000000001</v>
      </c>
      <c r="AR5678" s="129">
        <v>15.445</v>
      </c>
      <c r="AS5678" s="129">
        <v>18.754999999999999</v>
      </c>
      <c r="AT5678" s="129">
        <v>19.376999999999999</v>
      </c>
      <c r="AU5678" s="129">
        <v>20.036000000000001</v>
      </c>
      <c r="AV5678" s="129">
        <v>20.728000000000002</v>
      </c>
      <c r="AW5678" s="129">
        <v>2011</v>
      </c>
    </row>
    <row r="5679" spans="1:49">
      <c r="A5679" s="129">
        <v>853</v>
      </c>
      <c r="B5679" s="129" t="s">
        <v>2219</v>
      </c>
      <c r="C5679" s="129" t="s">
        <v>1731</v>
      </c>
      <c r="D5679" s="129" t="s">
        <v>2218</v>
      </c>
      <c r="E5679" s="129" t="s">
        <v>1730</v>
      </c>
      <c r="F5679" s="129" t="s">
        <v>1729</v>
      </c>
      <c r="G5679" s="129" t="s">
        <v>1655</v>
      </c>
      <c r="I5679" s="129" t="s">
        <v>1728</v>
      </c>
      <c r="J5679" s="129">
        <v>-2.3090000000000002</v>
      </c>
      <c r="K5679" s="129">
        <v>1.149</v>
      </c>
      <c r="L5679" s="129">
        <v>0.83199999999999996</v>
      </c>
      <c r="M5679" s="129">
        <v>3.4380000000000002</v>
      </c>
      <c r="N5679" s="129">
        <v>-0.98299999999999998</v>
      </c>
      <c r="O5679" s="129">
        <v>3.5779999999999998</v>
      </c>
      <c r="P5679" s="129">
        <v>5.6539999999999999</v>
      </c>
      <c r="Q5679" s="129">
        <v>2.762</v>
      </c>
      <c r="R5679" s="129">
        <v>2.9089999999999998</v>
      </c>
      <c r="S5679" s="129">
        <v>-1.4239999999999999</v>
      </c>
      <c r="T5679" s="129">
        <v>-2.996</v>
      </c>
      <c r="U5679" s="129">
        <v>9.5500000000000007</v>
      </c>
      <c r="V5679" s="129">
        <v>13.827999999999999</v>
      </c>
      <c r="W5679" s="129">
        <v>18.206</v>
      </c>
      <c r="X5679" s="129">
        <v>5.9459999999999997</v>
      </c>
      <c r="Y5679" s="129">
        <v>-3.4460000000000002</v>
      </c>
      <c r="Z5679" s="129">
        <v>6.5990000000000002</v>
      </c>
      <c r="AA5679" s="129">
        <v>-6.343</v>
      </c>
      <c r="AB5679" s="129">
        <v>4.6820000000000004</v>
      </c>
      <c r="AC5679" s="129">
        <v>1.8560000000000001</v>
      </c>
      <c r="AD5679" s="129">
        <v>-2.4550000000000001</v>
      </c>
      <c r="AE5679" s="129">
        <v>-4.4999999999999998E-2</v>
      </c>
      <c r="AF5679" s="129">
        <v>2.008</v>
      </c>
      <c r="AG5679" s="129">
        <v>4.3879999999999999</v>
      </c>
      <c r="AH5679" s="129">
        <v>0.56999999999999995</v>
      </c>
      <c r="AI5679" s="129">
        <v>3.9239999999999999</v>
      </c>
      <c r="AJ5679" s="129">
        <v>2.294</v>
      </c>
      <c r="AK5679" s="129">
        <v>7.1520000000000001</v>
      </c>
      <c r="AL5679" s="129">
        <v>6.6139999999999999</v>
      </c>
      <c r="AM5679" s="129">
        <v>6.1340000000000003</v>
      </c>
      <c r="AN5679" s="129">
        <v>7.68</v>
      </c>
      <c r="AO5679" s="129">
        <v>10.669</v>
      </c>
      <c r="AP5679" s="129">
        <v>8.1319999999999997</v>
      </c>
      <c r="AQ5679" s="129">
        <v>5.4119999999999999</v>
      </c>
      <c r="AR5679" s="129">
        <v>6.2949999999999999</v>
      </c>
      <c r="AS5679" s="129">
        <v>21.428000000000001</v>
      </c>
      <c r="AT5679" s="129">
        <v>3.3159999999999998</v>
      </c>
      <c r="AU5679" s="129">
        <v>3.4020000000000001</v>
      </c>
      <c r="AV5679" s="129">
        <v>3.4550000000000001</v>
      </c>
      <c r="AW5679" s="129">
        <v>2011</v>
      </c>
    </row>
    <row r="5680" spans="1:49">
      <c r="A5680" s="129">
        <v>853</v>
      </c>
      <c r="B5680" s="129" t="s">
        <v>2219</v>
      </c>
      <c r="C5680" s="129" t="s">
        <v>1727</v>
      </c>
      <c r="D5680" s="129" t="s">
        <v>2218</v>
      </c>
      <c r="E5680" s="129" t="s">
        <v>1724</v>
      </c>
      <c r="F5680" s="129" t="s">
        <v>1726</v>
      </c>
      <c r="G5680" s="129" t="s">
        <v>1608</v>
      </c>
      <c r="H5680" s="129" t="s">
        <v>1604</v>
      </c>
      <c r="I5680" s="129" t="s">
        <v>2225</v>
      </c>
      <c r="J5680" s="129">
        <v>1.855</v>
      </c>
      <c r="K5680" s="129">
        <v>1.8260000000000001</v>
      </c>
      <c r="L5680" s="129">
        <v>1.9</v>
      </c>
      <c r="M5680" s="129">
        <v>2.145</v>
      </c>
      <c r="N5680" s="129">
        <v>2.1240000000000001</v>
      </c>
      <c r="O5680" s="129">
        <v>2.2000000000000002</v>
      </c>
      <c r="P5680" s="129">
        <v>2.3250000000000002</v>
      </c>
      <c r="Q5680" s="129">
        <v>2.3889999999999998</v>
      </c>
      <c r="R5680" s="129">
        <v>3.17</v>
      </c>
      <c r="S5680" s="129">
        <v>3.0459999999999998</v>
      </c>
      <c r="T5680" s="129">
        <v>3.0760000000000001</v>
      </c>
      <c r="U5680" s="129">
        <v>3.6059999999999999</v>
      </c>
      <c r="V5680" s="129">
        <v>4.2229999999999999</v>
      </c>
      <c r="W5680" s="129">
        <v>4.867</v>
      </c>
      <c r="X5680" s="129">
        <v>5.53</v>
      </c>
      <c r="Y5680" s="129">
        <v>6.1950000000000003</v>
      </c>
      <c r="Z5680" s="129">
        <v>6.7949999999999999</v>
      </c>
      <c r="AA5680" s="129">
        <v>7.08</v>
      </c>
      <c r="AB5680" s="129">
        <v>7.8040000000000003</v>
      </c>
      <c r="AC5680" s="129">
        <v>8.8279999999999994</v>
      </c>
      <c r="AD5680" s="129">
        <v>9.7360000000000007</v>
      </c>
      <c r="AE5680" s="129">
        <v>10.396000000000001</v>
      </c>
      <c r="AF5680" s="129">
        <v>11.872</v>
      </c>
      <c r="AG5680" s="129">
        <v>13.242000000000001</v>
      </c>
      <c r="AH5680" s="129">
        <v>13.459</v>
      </c>
      <c r="AI5680" s="129">
        <v>15.093999999999999</v>
      </c>
      <c r="AJ5680" s="129">
        <v>16.896999999999998</v>
      </c>
      <c r="AK5680" s="129">
        <v>18.802</v>
      </c>
      <c r="AL5680" s="129">
        <v>21.600999999999999</v>
      </c>
      <c r="AM5680" s="129">
        <v>22.331</v>
      </c>
      <c r="AN5680" s="129">
        <v>26.420999999999999</v>
      </c>
      <c r="AO5680" s="129">
        <v>30.510999999999999</v>
      </c>
      <c r="AP5680" s="129">
        <v>32.131999999999998</v>
      </c>
      <c r="AQ5680" s="129">
        <v>34.893999999999998</v>
      </c>
      <c r="AR5680" s="129">
        <v>40.634999999999998</v>
      </c>
      <c r="AS5680" s="129">
        <v>57.337000000000003</v>
      </c>
      <c r="AT5680" s="129">
        <v>60.829000000000001</v>
      </c>
      <c r="AU5680" s="129">
        <v>65.108000000000004</v>
      </c>
      <c r="AV5680" s="129">
        <v>69.900999999999996</v>
      </c>
      <c r="AW5680" s="129">
        <v>2011</v>
      </c>
    </row>
    <row r="5681" spans="1:49">
      <c r="A5681" s="129">
        <v>853</v>
      </c>
      <c r="B5681" s="129" t="s">
        <v>2219</v>
      </c>
      <c r="C5681" s="129" t="s">
        <v>1725</v>
      </c>
      <c r="D5681" s="129" t="s">
        <v>2218</v>
      </c>
      <c r="E5681" s="129" t="s">
        <v>1724</v>
      </c>
      <c r="F5681" s="129" t="s">
        <v>1723</v>
      </c>
      <c r="G5681" s="129" t="s">
        <v>1605</v>
      </c>
      <c r="H5681" s="129" t="s">
        <v>1604</v>
      </c>
      <c r="I5681" s="129" t="s">
        <v>1691</v>
      </c>
      <c r="J5681" s="129">
        <v>2.7669999999999999</v>
      </c>
      <c r="K5681" s="129">
        <v>2.7160000000000002</v>
      </c>
      <c r="L5681" s="129">
        <v>2.5760000000000001</v>
      </c>
      <c r="M5681" s="129">
        <v>2.5720000000000001</v>
      </c>
      <c r="N5681" s="129">
        <v>2.3759999999999999</v>
      </c>
      <c r="O5681" s="129">
        <v>2.2000000000000002</v>
      </c>
      <c r="P5681" s="129">
        <v>2.3940000000000001</v>
      </c>
      <c r="Q5681" s="129">
        <v>2.6309999999999998</v>
      </c>
      <c r="R5681" s="129">
        <v>3.657</v>
      </c>
      <c r="S5681" s="129">
        <v>3.5590000000000002</v>
      </c>
      <c r="T5681" s="129">
        <v>3.22</v>
      </c>
      <c r="U5681" s="129">
        <v>3.7869999999999999</v>
      </c>
      <c r="V5681" s="129">
        <v>4.3780000000000001</v>
      </c>
      <c r="W5681" s="129">
        <v>4.976</v>
      </c>
      <c r="X5681" s="129">
        <v>5.468</v>
      </c>
      <c r="Y5681" s="129">
        <v>4.84</v>
      </c>
      <c r="Z5681" s="129">
        <v>5.1509999999999998</v>
      </c>
      <c r="AA5681" s="129">
        <v>4.923</v>
      </c>
      <c r="AB5681" s="129">
        <v>3.7629999999999999</v>
      </c>
      <c r="AC5681" s="129">
        <v>3.4340000000000002</v>
      </c>
      <c r="AD5681" s="129">
        <v>3.4990000000000001</v>
      </c>
      <c r="AE5681" s="129">
        <v>3.0680000000000001</v>
      </c>
      <c r="AF5681" s="129">
        <v>3.048</v>
      </c>
      <c r="AG5681" s="129">
        <v>3.7160000000000002</v>
      </c>
      <c r="AH5681" s="129">
        <v>4.1769999999999996</v>
      </c>
      <c r="AI5681" s="129">
        <v>4.8659999999999997</v>
      </c>
      <c r="AJ5681" s="129">
        <v>5.5279999999999996</v>
      </c>
      <c r="AK5681" s="129">
        <v>6.3410000000000002</v>
      </c>
      <c r="AL5681" s="129">
        <v>8</v>
      </c>
      <c r="AM5681" s="129">
        <v>8.1050000000000004</v>
      </c>
      <c r="AN5681" s="129">
        <v>9.7159999999999993</v>
      </c>
      <c r="AO5681" s="129">
        <v>12.869</v>
      </c>
      <c r="AP5681" s="129">
        <v>15.134</v>
      </c>
      <c r="AQ5681" s="129">
        <v>16.094999999999999</v>
      </c>
      <c r="AR5681" s="129">
        <v>17.815000000000001</v>
      </c>
      <c r="AS5681" s="129">
        <v>24.166</v>
      </c>
      <c r="AT5681" s="129">
        <v>24.646000000000001</v>
      </c>
      <c r="AU5681" s="129">
        <v>25.364000000000001</v>
      </c>
      <c r="AV5681" s="129">
        <v>26.303000000000001</v>
      </c>
      <c r="AW5681" s="129">
        <v>2011</v>
      </c>
    </row>
    <row r="5682" spans="1:49">
      <c r="A5682" s="129">
        <v>853</v>
      </c>
      <c r="B5682" s="129" t="s">
        <v>2219</v>
      </c>
      <c r="C5682" s="129" t="s">
        <v>1722</v>
      </c>
      <c r="D5682" s="129" t="s">
        <v>2218</v>
      </c>
      <c r="E5682" s="129" t="s">
        <v>1721</v>
      </c>
      <c r="F5682" s="129" t="s">
        <v>1720</v>
      </c>
      <c r="G5682" s="129" t="s">
        <v>1675</v>
      </c>
      <c r="I5682" s="129" t="s">
        <v>1719</v>
      </c>
      <c r="J5682" s="129">
        <v>43.307000000000002</v>
      </c>
      <c r="K5682" s="129">
        <v>42.140999999999998</v>
      </c>
      <c r="L5682" s="129">
        <v>43.482999999999997</v>
      </c>
      <c r="M5682" s="129">
        <v>47.472000000000001</v>
      </c>
      <c r="N5682" s="129">
        <v>47.472000000000001</v>
      </c>
      <c r="O5682" s="129">
        <v>47.472000000000001</v>
      </c>
      <c r="P5682" s="129">
        <v>47.472000000000001</v>
      </c>
      <c r="Q5682" s="129">
        <v>47.472000000000001</v>
      </c>
      <c r="R5682" s="129">
        <v>61.210999999999999</v>
      </c>
      <c r="S5682" s="129">
        <v>59.661999999999999</v>
      </c>
      <c r="T5682" s="129">
        <v>62.118000000000002</v>
      </c>
      <c r="U5682" s="129">
        <v>66.462000000000003</v>
      </c>
      <c r="V5682" s="129">
        <v>68.388000000000005</v>
      </c>
      <c r="W5682" s="129">
        <v>66.679000000000002</v>
      </c>
      <c r="X5682" s="129">
        <v>71.513000000000005</v>
      </c>
      <c r="Y5682" s="129">
        <v>82.962999999999994</v>
      </c>
      <c r="Z5682" s="129">
        <v>85.366</v>
      </c>
      <c r="AA5682" s="129">
        <v>94.97</v>
      </c>
      <c r="AB5682" s="129">
        <v>100</v>
      </c>
      <c r="AC5682" s="129">
        <v>111.069</v>
      </c>
      <c r="AD5682" s="129">
        <v>125.57</v>
      </c>
      <c r="AE5682" s="129">
        <v>134.149</v>
      </c>
      <c r="AF5682" s="129">
        <v>150.17699999999999</v>
      </c>
      <c r="AG5682" s="129">
        <v>160.46100000000001</v>
      </c>
      <c r="AH5682" s="129">
        <v>162.17400000000001</v>
      </c>
      <c r="AI5682" s="129">
        <v>175.00399999999999</v>
      </c>
      <c r="AJ5682" s="129">
        <v>191.50700000000001</v>
      </c>
      <c r="AK5682" s="129">
        <v>198.88399999999999</v>
      </c>
      <c r="AL5682" s="129">
        <v>214.316</v>
      </c>
      <c r="AM5682" s="129">
        <v>208.75</v>
      </c>
      <c r="AN5682" s="129">
        <v>229.36699999999999</v>
      </c>
      <c r="AO5682" s="129">
        <v>239.33799999999999</v>
      </c>
      <c r="AP5682" s="129">
        <v>233.09899999999999</v>
      </c>
      <c r="AQ5682" s="129">
        <v>240.14099999999999</v>
      </c>
      <c r="AR5682" s="129">
        <v>263.08600000000001</v>
      </c>
      <c r="AS5682" s="129">
        <v>305.71300000000002</v>
      </c>
      <c r="AT5682" s="129">
        <v>313.92200000000003</v>
      </c>
      <c r="AU5682" s="129">
        <v>324.95100000000002</v>
      </c>
      <c r="AV5682" s="129">
        <v>337.22</v>
      </c>
      <c r="AW5682" s="129">
        <v>2011</v>
      </c>
    </row>
    <row r="5683" spans="1:49">
      <c r="A5683" s="129">
        <v>853</v>
      </c>
      <c r="B5683" s="129" t="s">
        <v>2219</v>
      </c>
      <c r="C5683" s="129" t="s">
        <v>1718</v>
      </c>
      <c r="D5683" s="129" t="s">
        <v>2218</v>
      </c>
      <c r="E5683" s="129" t="s">
        <v>1717</v>
      </c>
      <c r="F5683" s="129" t="s">
        <v>1716</v>
      </c>
      <c r="G5683" s="129" t="s">
        <v>1608</v>
      </c>
      <c r="H5683" s="129" t="s">
        <v>3</v>
      </c>
      <c r="I5683" s="129" t="s">
        <v>1715</v>
      </c>
      <c r="J5683" s="130">
        <v>1447.2349999999999</v>
      </c>
      <c r="K5683" s="130">
        <v>1425.3430000000001</v>
      </c>
      <c r="L5683" s="130">
        <v>1404.8589999999999</v>
      </c>
      <c r="M5683" s="130">
        <v>1421.17</v>
      </c>
      <c r="N5683" s="130">
        <v>1376.884</v>
      </c>
      <c r="O5683" s="130">
        <v>1391.8820000000001</v>
      </c>
      <c r="P5683" s="130">
        <v>1440.299</v>
      </c>
      <c r="Q5683" s="130">
        <v>1502.1659999999999</v>
      </c>
      <c r="R5683" s="130">
        <v>1501.0609999999999</v>
      </c>
      <c r="S5683" s="130">
        <v>1418.0360000000001</v>
      </c>
      <c r="T5683" s="130">
        <v>1317.64</v>
      </c>
      <c r="U5683" s="130">
        <v>1400.0719999999999</v>
      </c>
      <c r="V5683" s="130">
        <v>1477.0250000000001</v>
      </c>
      <c r="W5683" s="130">
        <v>1702.069</v>
      </c>
      <c r="X5683" s="130">
        <v>1756.9770000000001</v>
      </c>
      <c r="Y5683" s="130">
        <v>1651.9469999999999</v>
      </c>
      <c r="Z5683" s="130">
        <v>1715.4949999999999</v>
      </c>
      <c r="AA5683" s="130">
        <v>1565.8520000000001</v>
      </c>
      <c r="AB5683" s="130">
        <v>1598.1780000000001</v>
      </c>
      <c r="AC5683" s="130">
        <v>1587.8</v>
      </c>
      <c r="AD5683" s="130">
        <v>1511.365</v>
      </c>
      <c r="AE5683" s="130">
        <v>1474.431</v>
      </c>
      <c r="AF5683" s="130">
        <v>1468.229</v>
      </c>
      <c r="AG5683" s="130">
        <v>1496.463</v>
      </c>
      <c r="AH5683" s="130">
        <v>1469.732</v>
      </c>
      <c r="AI5683" s="130">
        <v>1491.922</v>
      </c>
      <c r="AJ5683" s="130">
        <v>1490.9870000000001</v>
      </c>
      <c r="AK5683" s="130">
        <v>1561.107</v>
      </c>
      <c r="AL5683" s="130">
        <v>1626.65</v>
      </c>
      <c r="AM5683" s="130">
        <v>1687.6420000000001</v>
      </c>
      <c r="AN5683" s="130">
        <v>1772.9359999999999</v>
      </c>
      <c r="AO5683" s="130">
        <v>1914.2280000000001</v>
      </c>
      <c r="AP5683" s="130">
        <v>2019.41</v>
      </c>
      <c r="AQ5683" s="130">
        <v>2076.7800000000002</v>
      </c>
      <c r="AR5683" s="130">
        <v>2153.67</v>
      </c>
      <c r="AS5683" s="130">
        <v>2551.375</v>
      </c>
      <c r="AT5683" s="130">
        <v>2571.6770000000001</v>
      </c>
      <c r="AU5683" s="130">
        <v>2594.319</v>
      </c>
      <c r="AV5683" s="130">
        <v>2618.4830000000002</v>
      </c>
      <c r="AW5683" s="129">
        <v>2011</v>
      </c>
    </row>
    <row r="5684" spans="1:49">
      <c r="A5684" s="129">
        <v>853</v>
      </c>
      <c r="B5684" s="129" t="s">
        <v>2219</v>
      </c>
      <c r="C5684" s="129" t="s">
        <v>1714</v>
      </c>
      <c r="D5684" s="129" t="s">
        <v>2218</v>
      </c>
      <c r="E5684" s="129" t="s">
        <v>1711</v>
      </c>
      <c r="F5684" s="129" t="s">
        <v>1713</v>
      </c>
      <c r="G5684" s="129" t="s">
        <v>1608</v>
      </c>
      <c r="H5684" s="129" t="s">
        <v>3</v>
      </c>
      <c r="I5684" s="129" t="s">
        <v>1699</v>
      </c>
      <c r="J5684" s="129">
        <v>626.75699999999995</v>
      </c>
      <c r="K5684" s="129">
        <v>600.65800000000002</v>
      </c>
      <c r="L5684" s="129">
        <v>610.86800000000005</v>
      </c>
      <c r="M5684" s="129">
        <v>674.654</v>
      </c>
      <c r="N5684" s="129">
        <v>653.63099999999997</v>
      </c>
      <c r="O5684" s="129">
        <v>660.75099999999998</v>
      </c>
      <c r="P5684" s="129">
        <v>683.73500000000001</v>
      </c>
      <c r="Q5684" s="129">
        <v>713.10400000000004</v>
      </c>
      <c r="R5684" s="129">
        <v>918.81200000000001</v>
      </c>
      <c r="S5684" s="129">
        <v>846.02800000000002</v>
      </c>
      <c r="T5684" s="129">
        <v>818.49699999999996</v>
      </c>
      <c r="U5684" s="129">
        <v>930.51499999999999</v>
      </c>
      <c r="V5684" s="130">
        <v>1010.111</v>
      </c>
      <c r="W5684" s="130">
        <v>1134.924</v>
      </c>
      <c r="X5684" s="130">
        <v>1256.4639999999999</v>
      </c>
      <c r="Y5684" s="130">
        <v>1370.509</v>
      </c>
      <c r="Z5684" s="130">
        <v>1464.4480000000001</v>
      </c>
      <c r="AA5684" s="130">
        <v>1487.0830000000001</v>
      </c>
      <c r="AB5684" s="130">
        <v>1598.1780000000001</v>
      </c>
      <c r="AC5684" s="130">
        <v>1763.5519999999999</v>
      </c>
      <c r="AD5684" s="130">
        <v>1897.817</v>
      </c>
      <c r="AE5684" s="130">
        <v>1977.9380000000001</v>
      </c>
      <c r="AF5684" s="130">
        <v>2204.944</v>
      </c>
      <c r="AG5684" s="130">
        <v>2401.2350000000001</v>
      </c>
      <c r="AH5684" s="130">
        <v>2383.5219999999999</v>
      </c>
      <c r="AI5684" s="130">
        <v>2610.9250000000002</v>
      </c>
      <c r="AJ5684" s="130">
        <v>2855.35</v>
      </c>
      <c r="AK5684" s="130">
        <v>3104.7869999999998</v>
      </c>
      <c r="AL5684" s="130">
        <v>3486.163</v>
      </c>
      <c r="AM5684" s="130">
        <v>3522.9520000000002</v>
      </c>
      <c r="AN5684" s="130">
        <v>4066.5329999999999</v>
      </c>
      <c r="AO5684" s="130">
        <v>4581.4709999999995</v>
      </c>
      <c r="AP5684" s="130">
        <v>4707.232</v>
      </c>
      <c r="AQ5684" s="130">
        <v>4987.2030000000004</v>
      </c>
      <c r="AR5684" s="130">
        <v>5665.9960000000001</v>
      </c>
      <c r="AS5684" s="130">
        <v>7799.8940000000002</v>
      </c>
      <c r="AT5684" s="130">
        <v>8073.0649999999996</v>
      </c>
      <c r="AU5684" s="130">
        <v>8430.2710000000006</v>
      </c>
      <c r="AV5684" s="130">
        <v>8830.0580000000009</v>
      </c>
      <c r="AW5684" s="129">
        <v>2011</v>
      </c>
    </row>
    <row r="5685" spans="1:49">
      <c r="A5685" s="129">
        <v>853</v>
      </c>
      <c r="B5685" s="129" t="s">
        <v>2219</v>
      </c>
      <c r="C5685" s="129" t="s">
        <v>1712</v>
      </c>
      <c r="D5685" s="129" t="s">
        <v>2218</v>
      </c>
      <c r="E5685" s="129" t="s">
        <v>1711</v>
      </c>
      <c r="F5685" s="129" t="s">
        <v>1710</v>
      </c>
      <c r="G5685" s="129" t="s">
        <v>1605</v>
      </c>
      <c r="H5685" s="129" t="s">
        <v>3</v>
      </c>
      <c r="I5685" s="129" t="s">
        <v>1699</v>
      </c>
      <c r="J5685" s="129">
        <v>934.9</v>
      </c>
      <c r="K5685" s="129">
        <v>893.30399999999997</v>
      </c>
      <c r="L5685" s="129">
        <v>828.29600000000005</v>
      </c>
      <c r="M5685" s="129">
        <v>808.84299999999996</v>
      </c>
      <c r="N5685" s="129">
        <v>730.93899999999996</v>
      </c>
      <c r="O5685" s="129">
        <v>660.77800000000002</v>
      </c>
      <c r="P5685" s="129">
        <v>704.00199999999995</v>
      </c>
      <c r="Q5685" s="129">
        <v>785.26499999999999</v>
      </c>
      <c r="R5685" s="130">
        <v>1060.079</v>
      </c>
      <c r="S5685" s="129">
        <v>988.59100000000001</v>
      </c>
      <c r="T5685" s="129">
        <v>856.68600000000004</v>
      </c>
      <c r="U5685" s="129">
        <v>977.42100000000005</v>
      </c>
      <c r="V5685" s="130">
        <v>1047.182</v>
      </c>
      <c r="W5685" s="130">
        <v>1160.2449999999999</v>
      </c>
      <c r="X5685" s="130">
        <v>1242.375</v>
      </c>
      <c r="Y5685" s="130">
        <v>1070.8420000000001</v>
      </c>
      <c r="Z5685" s="130">
        <v>1110.2080000000001</v>
      </c>
      <c r="AA5685" s="130">
        <v>1034.153</v>
      </c>
      <c r="AB5685" s="129">
        <v>770.72900000000004</v>
      </c>
      <c r="AC5685" s="129">
        <v>686.00099999999998</v>
      </c>
      <c r="AD5685" s="129">
        <v>682.13900000000001</v>
      </c>
      <c r="AE5685" s="129">
        <v>583.68399999999997</v>
      </c>
      <c r="AF5685" s="129">
        <v>566.06399999999996</v>
      </c>
      <c r="AG5685" s="129">
        <v>673.851</v>
      </c>
      <c r="AH5685" s="129">
        <v>739.64099999999996</v>
      </c>
      <c r="AI5685" s="129">
        <v>841.70399999999995</v>
      </c>
      <c r="AJ5685" s="129">
        <v>934.11800000000005</v>
      </c>
      <c r="AK5685" s="130">
        <v>1047.0239999999999</v>
      </c>
      <c r="AL5685" s="130">
        <v>1291.1289999999999</v>
      </c>
      <c r="AM5685" s="130">
        <v>1278.682</v>
      </c>
      <c r="AN5685" s="130">
        <v>1495.4369999999999</v>
      </c>
      <c r="AO5685" s="130">
        <v>1932.319</v>
      </c>
      <c r="AP5685" s="130">
        <v>2217.1060000000002</v>
      </c>
      <c r="AQ5685" s="130">
        <v>2300.3620000000001</v>
      </c>
      <c r="AR5685" s="130">
        <v>2484.1309999999999</v>
      </c>
      <c r="AS5685" s="130">
        <v>3287.4740000000002</v>
      </c>
      <c r="AT5685" s="130">
        <v>3270.99</v>
      </c>
      <c r="AU5685" s="130">
        <v>3284.1030000000001</v>
      </c>
      <c r="AV5685" s="130">
        <v>3322.6990000000001</v>
      </c>
      <c r="AW5685" s="129">
        <v>2011</v>
      </c>
    </row>
    <row r="5686" spans="1:49">
      <c r="A5686" s="129">
        <v>853</v>
      </c>
      <c r="B5686" s="129" t="s">
        <v>2219</v>
      </c>
      <c r="C5686" s="129" t="s">
        <v>1709</v>
      </c>
      <c r="D5686" s="129" t="s">
        <v>2218</v>
      </c>
      <c r="E5686" s="129" t="s">
        <v>1708</v>
      </c>
      <c r="F5686" s="129" t="s">
        <v>1707</v>
      </c>
      <c r="G5686" s="129" t="s">
        <v>1625</v>
      </c>
    </row>
    <row r="5687" spans="1:49">
      <c r="A5687" s="129">
        <v>853</v>
      </c>
      <c r="B5687" s="129" t="s">
        <v>2219</v>
      </c>
      <c r="C5687" s="129" t="s">
        <v>1706</v>
      </c>
      <c r="D5687" s="129" t="s">
        <v>2218</v>
      </c>
      <c r="E5687" s="129" t="s">
        <v>1705</v>
      </c>
      <c r="F5687" s="129" t="s">
        <v>1704</v>
      </c>
      <c r="G5687" s="129" t="s">
        <v>1700</v>
      </c>
      <c r="H5687" s="129" t="s">
        <v>1604</v>
      </c>
      <c r="I5687" s="129" t="s">
        <v>1691</v>
      </c>
      <c r="J5687" s="129">
        <v>2.5979999999999999</v>
      </c>
      <c r="K5687" s="129">
        <v>2.8730000000000002</v>
      </c>
      <c r="L5687" s="129">
        <v>3.077</v>
      </c>
      <c r="M5687" s="129">
        <v>3.3090000000000002</v>
      </c>
      <c r="N5687" s="129">
        <v>3.3919999999999999</v>
      </c>
      <c r="O5687" s="129">
        <v>3.6259999999999999</v>
      </c>
      <c r="P5687" s="129">
        <v>3.9079999999999999</v>
      </c>
      <c r="Q5687" s="129">
        <v>4.1189999999999998</v>
      </c>
      <c r="R5687" s="129">
        <v>4.3869999999999996</v>
      </c>
      <c r="S5687" s="129">
        <v>4.4930000000000003</v>
      </c>
      <c r="T5687" s="129">
        <v>4.5190000000000001</v>
      </c>
      <c r="U5687" s="129">
        <v>5.1159999999999997</v>
      </c>
      <c r="V5687" s="129">
        <v>5.9560000000000004</v>
      </c>
      <c r="W5687" s="129">
        <v>7.2080000000000002</v>
      </c>
      <c r="X5687" s="129">
        <v>7.7990000000000004</v>
      </c>
      <c r="Y5687" s="129">
        <v>7.6870000000000003</v>
      </c>
      <c r="Z5687" s="129">
        <v>8.3439999999999994</v>
      </c>
      <c r="AA5687" s="129">
        <v>7.9480000000000004</v>
      </c>
      <c r="AB5687" s="129">
        <v>8.4109999999999996</v>
      </c>
      <c r="AC5687" s="129">
        <v>8.6890000000000001</v>
      </c>
      <c r="AD5687" s="129">
        <v>8.6679999999999993</v>
      </c>
      <c r="AE5687" s="129">
        <v>8.8629999999999995</v>
      </c>
      <c r="AF5687" s="129">
        <v>9.18</v>
      </c>
      <c r="AG5687" s="129">
        <v>9.7739999999999991</v>
      </c>
      <c r="AH5687" s="129">
        <v>10.401</v>
      </c>
      <c r="AI5687" s="129">
        <v>10.238</v>
      </c>
      <c r="AJ5687" s="129">
        <v>10.795</v>
      </c>
      <c r="AK5687" s="129">
        <v>11.874000000000001</v>
      </c>
      <c r="AL5687" s="129">
        <v>12.906000000000001</v>
      </c>
      <c r="AM5687" s="129">
        <v>13.803000000000001</v>
      </c>
      <c r="AN5687" s="129">
        <v>15.044</v>
      </c>
      <c r="AO5687" s="129">
        <v>16.975000000000001</v>
      </c>
      <c r="AP5687" s="129">
        <v>18.677</v>
      </c>
      <c r="AQ5687" s="129">
        <v>19.957999999999998</v>
      </c>
      <c r="AR5687" s="129">
        <v>21.561</v>
      </c>
      <c r="AS5687" s="129">
        <v>26.716999999999999</v>
      </c>
      <c r="AT5687" s="129">
        <v>28.175999999999998</v>
      </c>
      <c r="AU5687" s="129">
        <v>29.736000000000001</v>
      </c>
      <c r="AV5687" s="129">
        <v>31.396000000000001</v>
      </c>
      <c r="AW5687" s="129">
        <v>2011</v>
      </c>
    </row>
    <row r="5688" spans="1:49">
      <c r="A5688" s="129">
        <v>853</v>
      </c>
      <c r="B5688" s="129" t="s">
        <v>2219</v>
      </c>
      <c r="C5688" s="129" t="s">
        <v>1703</v>
      </c>
      <c r="D5688" s="129" t="s">
        <v>2218</v>
      </c>
      <c r="E5688" s="129" t="s">
        <v>1702</v>
      </c>
      <c r="F5688" s="129" t="s">
        <v>1701</v>
      </c>
      <c r="G5688" s="129" t="s">
        <v>1700</v>
      </c>
      <c r="H5688" s="129" t="s">
        <v>3</v>
      </c>
      <c r="I5688" s="129" t="s">
        <v>1699</v>
      </c>
      <c r="J5688" s="129">
        <v>877.77800000000002</v>
      </c>
      <c r="K5688" s="129">
        <v>945.20799999999997</v>
      </c>
      <c r="L5688" s="129">
        <v>989.42899999999997</v>
      </c>
      <c r="M5688" s="130">
        <v>1040.4280000000001</v>
      </c>
      <c r="N5688" s="130">
        <v>1043.7829999999999</v>
      </c>
      <c r="O5688" s="130">
        <v>1088.9100000000001</v>
      </c>
      <c r="P5688" s="130">
        <v>1149.508</v>
      </c>
      <c r="Q5688" s="130">
        <v>1229.4739999999999</v>
      </c>
      <c r="R5688" s="130">
        <v>1271.588</v>
      </c>
      <c r="S5688" s="130">
        <v>1247.9559999999999</v>
      </c>
      <c r="T5688" s="130">
        <v>1202.5</v>
      </c>
      <c r="U5688" s="130">
        <v>1320.251</v>
      </c>
      <c r="V5688" s="130">
        <v>1424.567</v>
      </c>
      <c r="W5688" s="130">
        <v>1680.693</v>
      </c>
      <c r="X5688" s="130">
        <v>1771.8389999999999</v>
      </c>
      <c r="Y5688" s="130">
        <v>1700.683</v>
      </c>
      <c r="Z5688" s="130">
        <v>1798.3420000000001</v>
      </c>
      <c r="AA5688" s="130">
        <v>1669.5630000000001</v>
      </c>
      <c r="AB5688" s="130">
        <v>1722.5170000000001</v>
      </c>
      <c r="AC5688" s="130">
        <v>1735.777</v>
      </c>
      <c r="AD5688" s="130">
        <v>1689.76</v>
      </c>
      <c r="AE5688" s="130">
        <v>1686.2180000000001</v>
      </c>
      <c r="AF5688" s="130">
        <v>1704.9349999999999</v>
      </c>
      <c r="AG5688" s="130">
        <v>1772.4580000000001</v>
      </c>
      <c r="AH5688" s="130">
        <v>1841.8420000000001</v>
      </c>
      <c r="AI5688" s="130">
        <v>1770.91</v>
      </c>
      <c r="AJ5688" s="130">
        <v>1824.1990000000001</v>
      </c>
      <c r="AK5688" s="130">
        <v>1960.6849999999999</v>
      </c>
      <c r="AL5688" s="130">
        <v>2082.9029999999998</v>
      </c>
      <c r="AM5688" s="130">
        <v>2177.643</v>
      </c>
      <c r="AN5688" s="130">
        <v>2315.3989999999999</v>
      </c>
      <c r="AO5688" s="130">
        <v>2549.0169999999998</v>
      </c>
      <c r="AP5688" s="130">
        <v>2736.0740000000001</v>
      </c>
      <c r="AQ5688" s="130">
        <v>2852.393</v>
      </c>
      <c r="AR5688" s="130">
        <v>3006.4160000000002</v>
      </c>
      <c r="AS5688" s="130">
        <v>3634.491</v>
      </c>
      <c r="AT5688" s="130">
        <v>3739.4279999999999</v>
      </c>
      <c r="AU5688" s="130">
        <v>3850.2359999999999</v>
      </c>
      <c r="AV5688" s="130">
        <v>3966.0540000000001</v>
      </c>
      <c r="AW5688" s="129">
        <v>2011</v>
      </c>
    </row>
    <row r="5689" spans="1:49">
      <c r="A5689" s="129">
        <v>853</v>
      </c>
      <c r="B5689" s="129" t="s">
        <v>2219</v>
      </c>
      <c r="C5689" s="129" t="s">
        <v>1698</v>
      </c>
      <c r="D5689" s="129" t="s">
        <v>2218</v>
      </c>
      <c r="E5689" s="129" t="s">
        <v>1697</v>
      </c>
      <c r="F5689" s="129" t="s">
        <v>1696</v>
      </c>
      <c r="G5689" s="129" t="s">
        <v>50</v>
      </c>
      <c r="I5689" s="129" t="s">
        <v>1691</v>
      </c>
      <c r="J5689" s="129">
        <v>2.3E-2</v>
      </c>
      <c r="K5689" s="129">
        <v>2.1999999999999999E-2</v>
      </c>
      <c r="L5689" s="129">
        <v>2.1999999999999999E-2</v>
      </c>
      <c r="M5689" s="129">
        <v>2.3E-2</v>
      </c>
      <c r="N5689" s="129">
        <v>2.1000000000000001E-2</v>
      </c>
      <c r="O5689" s="129">
        <v>2.1000000000000001E-2</v>
      </c>
      <c r="P5689" s="129">
        <v>2.1999999999999999E-2</v>
      </c>
      <c r="Q5689" s="129">
        <v>2.1999999999999999E-2</v>
      </c>
      <c r="R5689" s="129">
        <v>2.1000000000000001E-2</v>
      </c>
      <c r="S5689" s="129">
        <v>0.02</v>
      </c>
      <c r="T5689" s="129">
        <v>1.9E-2</v>
      </c>
      <c r="U5689" s="129">
        <v>0.02</v>
      </c>
      <c r="V5689" s="129">
        <v>2.1000000000000001E-2</v>
      </c>
      <c r="W5689" s="129">
        <v>2.4E-2</v>
      </c>
      <c r="X5689" s="129">
        <v>2.5000000000000001E-2</v>
      </c>
      <c r="Y5689" s="129">
        <v>2.3E-2</v>
      </c>
      <c r="Z5689" s="129">
        <v>2.4E-2</v>
      </c>
      <c r="AA5689" s="129">
        <v>2.1999999999999999E-2</v>
      </c>
      <c r="AB5689" s="129">
        <v>2.1999999999999999E-2</v>
      </c>
      <c r="AC5689" s="129">
        <v>2.1999999999999999E-2</v>
      </c>
      <c r="AD5689" s="129">
        <v>0.02</v>
      </c>
      <c r="AE5689" s="129">
        <v>0.02</v>
      </c>
      <c r="AF5689" s="129">
        <v>0.02</v>
      </c>
      <c r="AG5689" s="129">
        <v>0.02</v>
      </c>
      <c r="AH5689" s="129">
        <v>1.9E-2</v>
      </c>
      <c r="AI5689" s="129">
        <v>1.7999999999999999E-2</v>
      </c>
      <c r="AJ5689" s="129">
        <v>1.7000000000000001E-2</v>
      </c>
      <c r="AK5689" s="129">
        <v>1.7999999999999999E-2</v>
      </c>
      <c r="AL5689" s="129">
        <v>1.7999999999999999E-2</v>
      </c>
      <c r="AM5689" s="129">
        <v>0.02</v>
      </c>
      <c r="AN5689" s="129">
        <v>0.02</v>
      </c>
      <c r="AO5689" s="129">
        <v>2.1000000000000001E-2</v>
      </c>
      <c r="AP5689" s="129">
        <v>2.1999999999999999E-2</v>
      </c>
      <c r="AQ5689" s="129">
        <v>2.3E-2</v>
      </c>
      <c r="AR5689" s="129">
        <v>2.4E-2</v>
      </c>
      <c r="AS5689" s="129">
        <v>2.8000000000000001E-2</v>
      </c>
      <c r="AT5689" s="129">
        <v>2.7E-2</v>
      </c>
      <c r="AU5689" s="129">
        <v>2.7E-2</v>
      </c>
      <c r="AV5689" s="129">
        <v>2.7E-2</v>
      </c>
      <c r="AW5689" s="129">
        <v>2011</v>
      </c>
    </row>
    <row r="5690" spans="1:49">
      <c r="A5690" s="129">
        <v>853</v>
      </c>
      <c r="B5690" s="129" t="s">
        <v>2219</v>
      </c>
      <c r="C5690" s="129" t="s">
        <v>1695</v>
      </c>
      <c r="D5690" s="129" t="s">
        <v>2218</v>
      </c>
      <c r="E5690" s="129" t="s">
        <v>1694</v>
      </c>
      <c r="F5690" s="129" t="s">
        <v>1693</v>
      </c>
      <c r="G5690" s="129" t="s">
        <v>1692</v>
      </c>
      <c r="I5690" s="129" t="s">
        <v>1691</v>
      </c>
      <c r="J5690" s="129">
        <v>0.71399999999999997</v>
      </c>
      <c r="K5690" s="129">
        <v>0.63500000000000001</v>
      </c>
      <c r="L5690" s="129">
        <v>0.61699999999999999</v>
      </c>
      <c r="M5690" s="129">
        <v>0.64800000000000002</v>
      </c>
      <c r="N5690" s="129">
        <v>0.626</v>
      </c>
      <c r="O5690" s="129">
        <v>0.60699999999999998</v>
      </c>
      <c r="P5690" s="129">
        <v>0.59499999999999997</v>
      </c>
      <c r="Q5690" s="129">
        <v>0.57999999999999996</v>
      </c>
      <c r="R5690" s="129">
        <v>0.72299999999999998</v>
      </c>
      <c r="S5690" s="129">
        <v>0.67800000000000005</v>
      </c>
      <c r="T5690" s="129">
        <v>0.68100000000000005</v>
      </c>
      <c r="U5690" s="129">
        <v>0.70499999999999996</v>
      </c>
      <c r="V5690" s="129">
        <v>0.70899999999999996</v>
      </c>
      <c r="W5690" s="129">
        <v>0.67500000000000004</v>
      </c>
      <c r="X5690" s="129">
        <v>0.70899999999999996</v>
      </c>
      <c r="Y5690" s="129">
        <v>0.80600000000000005</v>
      </c>
      <c r="Z5690" s="129">
        <v>0.81399999999999995</v>
      </c>
      <c r="AA5690" s="129">
        <v>0.89100000000000001</v>
      </c>
      <c r="AB5690" s="129">
        <v>0.92800000000000005</v>
      </c>
      <c r="AC5690" s="129">
        <v>1.016</v>
      </c>
      <c r="AD5690" s="129">
        <v>1.123</v>
      </c>
      <c r="AE5690" s="129">
        <v>1.173</v>
      </c>
      <c r="AF5690" s="129">
        <v>1.2929999999999999</v>
      </c>
      <c r="AG5690" s="129">
        <v>1.355</v>
      </c>
      <c r="AH5690" s="129">
        <v>1.294</v>
      </c>
      <c r="AI5690" s="129">
        <v>1.474</v>
      </c>
      <c r="AJ5690" s="129">
        <v>1.5649999999999999</v>
      </c>
      <c r="AK5690" s="129">
        <v>1.5840000000000001</v>
      </c>
      <c r="AL5690" s="129">
        <v>1.6739999999999999</v>
      </c>
      <c r="AM5690" s="129">
        <v>1.6180000000000001</v>
      </c>
      <c r="AN5690" s="129">
        <v>1.756</v>
      </c>
      <c r="AO5690" s="129">
        <v>1.7969999999999999</v>
      </c>
      <c r="AP5690" s="129">
        <v>1.72</v>
      </c>
      <c r="AQ5690" s="129">
        <v>1.748</v>
      </c>
      <c r="AR5690" s="129">
        <v>1.885</v>
      </c>
      <c r="AS5690" s="129">
        <v>2.1459999999999999</v>
      </c>
      <c r="AT5690" s="129">
        <v>2.1589999999999998</v>
      </c>
      <c r="AU5690" s="129">
        <v>2.19</v>
      </c>
      <c r="AV5690" s="129">
        <v>2.226</v>
      </c>
      <c r="AW5690" s="129">
        <v>2011</v>
      </c>
    </row>
    <row r="5691" spans="1:49">
      <c r="A5691" s="129">
        <v>853</v>
      </c>
      <c r="B5691" s="129" t="s">
        <v>2219</v>
      </c>
      <c r="C5691" s="129" t="s">
        <v>1690</v>
      </c>
      <c r="D5691" s="129" t="s">
        <v>2218</v>
      </c>
      <c r="E5691" s="129" t="s">
        <v>1689</v>
      </c>
      <c r="F5691" s="129" t="s">
        <v>1688</v>
      </c>
      <c r="G5691" s="129" t="s">
        <v>1597</v>
      </c>
      <c r="I5691" s="129" t="s">
        <v>2225</v>
      </c>
      <c r="J5691" s="129">
        <v>23.204999999999998</v>
      </c>
      <c r="K5691" s="129">
        <v>25.027000000000001</v>
      </c>
      <c r="L5691" s="129">
        <v>29.492000000000001</v>
      </c>
      <c r="M5691" s="129">
        <v>29.289000000000001</v>
      </c>
      <c r="N5691" s="129">
        <v>29.132000000000001</v>
      </c>
      <c r="O5691" s="129">
        <v>21.81</v>
      </c>
      <c r="P5691" s="129">
        <v>21.727</v>
      </c>
      <c r="Q5691" s="129">
        <v>24.456</v>
      </c>
      <c r="R5691" s="129">
        <v>27.225000000000001</v>
      </c>
      <c r="S5691" s="129">
        <v>23.068000000000001</v>
      </c>
      <c r="T5691" s="129">
        <v>24.341000000000001</v>
      </c>
      <c r="U5691" s="129">
        <v>27.295000000000002</v>
      </c>
      <c r="V5691" s="129">
        <v>23.27</v>
      </c>
      <c r="W5691" s="129">
        <v>17.634</v>
      </c>
      <c r="X5691" s="129">
        <v>21.367000000000001</v>
      </c>
      <c r="Y5691" s="129">
        <v>21.939</v>
      </c>
      <c r="Z5691" s="129">
        <v>22.745000000000001</v>
      </c>
      <c r="AA5691" s="129">
        <v>21.056000000000001</v>
      </c>
      <c r="AB5691" s="129">
        <v>17.907</v>
      </c>
      <c r="AC5691" s="129">
        <v>16.367999999999999</v>
      </c>
      <c r="AD5691" s="129">
        <v>21.891999999999999</v>
      </c>
      <c r="AE5691" s="129">
        <v>22.952000000000002</v>
      </c>
      <c r="AF5691" s="129">
        <v>25.016999999999999</v>
      </c>
      <c r="AG5691" s="129">
        <v>21.350999999999999</v>
      </c>
      <c r="AH5691" s="129">
        <v>21.356999999999999</v>
      </c>
      <c r="AI5691" s="129">
        <v>17.486000000000001</v>
      </c>
      <c r="AJ5691" s="129">
        <v>15.699</v>
      </c>
      <c r="AK5691" s="129">
        <v>15.523</v>
      </c>
      <c r="AL5691" s="129">
        <v>15.367000000000001</v>
      </c>
      <c r="AM5691" s="129">
        <v>20.736999999999998</v>
      </c>
      <c r="AN5691" s="129">
        <v>22.574999999999999</v>
      </c>
      <c r="AO5691" s="129">
        <v>23.631</v>
      </c>
      <c r="AP5691" s="129">
        <v>23.995999999999999</v>
      </c>
      <c r="AQ5691" s="129">
        <v>22.097999999999999</v>
      </c>
      <c r="AR5691" s="129">
        <v>18.978000000000002</v>
      </c>
      <c r="AS5691" s="129">
        <v>6.36</v>
      </c>
      <c r="AT5691" s="129">
        <v>6.3339999999999996</v>
      </c>
      <c r="AU5691" s="129">
        <v>6.3049999999999997</v>
      </c>
      <c r="AV5691" s="129">
        <v>6.2779999999999996</v>
      </c>
      <c r="AW5691" s="129">
        <v>2011</v>
      </c>
    </row>
    <row r="5692" spans="1:49">
      <c r="A5692" s="129">
        <v>853</v>
      </c>
      <c r="B5692" s="129" t="s">
        <v>2219</v>
      </c>
      <c r="C5692" s="129" t="s">
        <v>1687</v>
      </c>
      <c r="D5692" s="129" t="s">
        <v>2218</v>
      </c>
      <c r="E5692" s="129" t="s">
        <v>1686</v>
      </c>
      <c r="F5692" s="129" t="s">
        <v>1685</v>
      </c>
      <c r="G5692" s="129" t="s">
        <v>1597</v>
      </c>
      <c r="I5692" s="129" t="s">
        <v>2225</v>
      </c>
      <c r="J5692" s="129">
        <v>5.8929999999999998</v>
      </c>
      <c r="K5692" s="129">
        <v>6.024</v>
      </c>
      <c r="L5692" s="129">
        <v>6.6120000000000001</v>
      </c>
      <c r="M5692" s="129">
        <v>10.474</v>
      </c>
      <c r="N5692" s="129">
        <v>9.2110000000000003</v>
      </c>
      <c r="O5692" s="129">
        <v>8.49</v>
      </c>
      <c r="P5692" s="129">
        <v>16.074999999999999</v>
      </c>
      <c r="Q5692" s="129">
        <v>12.691000000000001</v>
      </c>
      <c r="R5692" s="129">
        <v>18.341000000000001</v>
      </c>
      <c r="S5692" s="129">
        <v>12.986000000000001</v>
      </c>
      <c r="T5692" s="129">
        <v>21.579000000000001</v>
      </c>
      <c r="U5692" s="129">
        <v>23.4</v>
      </c>
      <c r="V5692" s="129">
        <v>22.416</v>
      </c>
      <c r="W5692" s="129">
        <v>30.047000000000001</v>
      </c>
      <c r="X5692" s="129">
        <v>33.935000000000002</v>
      </c>
      <c r="Y5692" s="129">
        <v>42.357999999999997</v>
      </c>
      <c r="Z5692" s="129">
        <v>27.170999999999999</v>
      </c>
      <c r="AA5692" s="129">
        <v>13.378</v>
      </c>
      <c r="AB5692" s="129">
        <v>14.689</v>
      </c>
      <c r="AC5692" s="129">
        <v>17.373999999999999</v>
      </c>
      <c r="AD5692" s="129">
        <v>29.417000000000002</v>
      </c>
      <c r="AE5692" s="129">
        <v>28.800999999999998</v>
      </c>
      <c r="AF5692" s="129">
        <v>25.186</v>
      </c>
      <c r="AG5692" s="129">
        <v>23.963999999999999</v>
      </c>
      <c r="AH5692" s="129">
        <v>21.722999999999999</v>
      </c>
      <c r="AI5692" s="129">
        <v>31.437000000000001</v>
      </c>
      <c r="AJ5692" s="129">
        <v>14.021000000000001</v>
      </c>
      <c r="AK5692" s="129">
        <v>21.13</v>
      </c>
      <c r="AL5692" s="129">
        <v>24.295999999999999</v>
      </c>
      <c r="AM5692" s="129">
        <v>10.603</v>
      </c>
      <c r="AN5692" s="129">
        <v>4.4260000000000002</v>
      </c>
      <c r="AO5692" s="129">
        <v>5.8920000000000003</v>
      </c>
      <c r="AP5692" s="129">
        <v>-5.53</v>
      </c>
      <c r="AQ5692" s="129">
        <v>9.6820000000000004</v>
      </c>
      <c r="AR5692" s="129">
        <v>11.401999999999999</v>
      </c>
      <c r="AS5692" s="129">
        <v>19.978000000000002</v>
      </c>
      <c r="AT5692" s="129">
        <v>17.436</v>
      </c>
      <c r="AU5692" s="129">
        <v>15.996</v>
      </c>
      <c r="AV5692" s="129">
        <v>15.397</v>
      </c>
      <c r="AW5692" s="129">
        <v>2011</v>
      </c>
    </row>
    <row r="5693" spans="1:49">
      <c r="A5693" s="129">
        <v>853</v>
      </c>
      <c r="B5693" s="129" t="s">
        <v>2219</v>
      </c>
      <c r="C5693" s="129" t="s">
        <v>1683</v>
      </c>
      <c r="D5693" s="129" t="s">
        <v>2218</v>
      </c>
      <c r="E5693" s="129" t="s">
        <v>1680</v>
      </c>
      <c r="F5693" s="129" t="s">
        <v>1682</v>
      </c>
      <c r="G5693" s="129" t="s">
        <v>1675</v>
      </c>
      <c r="I5693" s="129" t="s">
        <v>2224</v>
      </c>
      <c r="J5693" s="129">
        <v>56.814999999999998</v>
      </c>
      <c r="K5693" s="129">
        <v>61.390999999999998</v>
      </c>
      <c r="L5693" s="129">
        <v>64.789000000000001</v>
      </c>
      <c r="M5693" s="129">
        <v>69.908000000000001</v>
      </c>
      <c r="N5693" s="129">
        <v>75.096000000000004</v>
      </c>
      <c r="O5693" s="129">
        <v>77.882000000000005</v>
      </c>
      <c r="P5693" s="129">
        <v>82.13</v>
      </c>
      <c r="Q5693" s="129">
        <v>84.870999999999995</v>
      </c>
      <c r="R5693" s="129">
        <v>89.492000000000004</v>
      </c>
      <c r="S5693" s="129">
        <v>93.501999999999995</v>
      </c>
      <c r="T5693" s="129">
        <v>100.003</v>
      </c>
      <c r="U5693" s="129">
        <v>106.96899999999999</v>
      </c>
      <c r="V5693" s="129">
        <v>111.57899999999999</v>
      </c>
      <c r="W5693" s="129">
        <v>117.129</v>
      </c>
      <c r="X5693" s="129">
        <v>120.467</v>
      </c>
      <c r="Y5693" s="129">
        <v>141.28399999999999</v>
      </c>
      <c r="Z5693" s="129">
        <v>157.71899999999999</v>
      </c>
      <c r="AA5693" s="129">
        <v>163.93700000000001</v>
      </c>
      <c r="AB5693" s="129">
        <v>186.21600000000001</v>
      </c>
      <c r="AC5693" s="129">
        <v>214.02199999999999</v>
      </c>
      <c r="AD5693" s="129">
        <v>247.40100000000001</v>
      </c>
      <c r="AE5693" s="129">
        <v>270.404</v>
      </c>
      <c r="AF5693" s="129">
        <v>302.31099999999998</v>
      </c>
      <c r="AG5693" s="129">
        <v>346.77800000000002</v>
      </c>
      <c r="AH5693" s="129">
        <v>354.26400000000001</v>
      </c>
      <c r="AI5693" s="129">
        <v>360.57299999999998</v>
      </c>
      <c r="AJ5693" s="129">
        <v>369.113</v>
      </c>
      <c r="AK5693" s="129">
        <v>372.47699999999998</v>
      </c>
      <c r="AL5693" s="129">
        <v>412.58</v>
      </c>
      <c r="AM5693" s="129">
        <v>441.10300000000001</v>
      </c>
      <c r="AN5693" s="129">
        <v>467.64100000000002</v>
      </c>
      <c r="AO5693" s="129">
        <v>507.09</v>
      </c>
      <c r="AP5693" s="129">
        <v>518.428</v>
      </c>
      <c r="AQ5693" s="129">
        <v>545.70899999999995</v>
      </c>
      <c r="AR5693" s="129">
        <v>578.452</v>
      </c>
      <c r="AS5693" s="129">
        <v>613.15899999999999</v>
      </c>
      <c r="AT5693" s="129">
        <v>649.94799999999998</v>
      </c>
      <c r="AU5693" s="129">
        <v>688.94500000000005</v>
      </c>
      <c r="AV5693" s="129">
        <v>730.28200000000004</v>
      </c>
      <c r="AW5693" s="129">
        <v>2012</v>
      </c>
    </row>
    <row r="5694" spans="1:49">
      <c r="A5694" s="129">
        <v>853</v>
      </c>
      <c r="B5694" s="129" t="s">
        <v>2219</v>
      </c>
      <c r="C5694" s="129" t="s">
        <v>1681</v>
      </c>
      <c r="D5694" s="129" t="s">
        <v>2218</v>
      </c>
      <c r="E5694" s="129" t="s">
        <v>1680</v>
      </c>
      <c r="F5694" s="129" t="s">
        <v>1679</v>
      </c>
      <c r="G5694" s="129" t="s">
        <v>1655</v>
      </c>
      <c r="I5694" s="129" t="s">
        <v>1678</v>
      </c>
      <c r="J5694" s="129">
        <v>12.064</v>
      </c>
      <c r="K5694" s="129">
        <v>8.0540000000000003</v>
      </c>
      <c r="L5694" s="129">
        <v>5.5350000000000001</v>
      </c>
      <c r="M5694" s="129">
        <v>7.9020000000000001</v>
      </c>
      <c r="N5694" s="129">
        <v>7.4210000000000003</v>
      </c>
      <c r="O5694" s="129">
        <v>3.71</v>
      </c>
      <c r="P5694" s="129">
        <v>5.4539999999999997</v>
      </c>
      <c r="Q5694" s="129">
        <v>3.3370000000000002</v>
      </c>
      <c r="R5694" s="129">
        <v>5.4450000000000003</v>
      </c>
      <c r="S5694" s="129">
        <v>4.4800000000000004</v>
      </c>
      <c r="T5694" s="129">
        <v>6.9530000000000003</v>
      </c>
      <c r="U5694" s="129">
        <v>6.9660000000000002</v>
      </c>
      <c r="V5694" s="129">
        <v>4.3099999999999996</v>
      </c>
      <c r="W5694" s="129">
        <v>4.9740000000000002</v>
      </c>
      <c r="X5694" s="129">
        <v>2.8490000000000002</v>
      </c>
      <c r="Y5694" s="129">
        <v>17.280999999999999</v>
      </c>
      <c r="Z5694" s="129">
        <v>11.632</v>
      </c>
      <c r="AA5694" s="129">
        <v>3.9430000000000001</v>
      </c>
      <c r="AB5694" s="129">
        <v>13.59</v>
      </c>
      <c r="AC5694" s="129">
        <v>14.932</v>
      </c>
      <c r="AD5694" s="129">
        <v>15.596</v>
      </c>
      <c r="AE5694" s="129">
        <v>9.298</v>
      </c>
      <c r="AF5694" s="129">
        <v>11.798999999999999</v>
      </c>
      <c r="AG5694" s="129">
        <v>14.709</v>
      </c>
      <c r="AH5694" s="129">
        <v>2.1589999999999998</v>
      </c>
      <c r="AI5694" s="129">
        <v>1.7809999999999999</v>
      </c>
      <c r="AJ5694" s="129">
        <v>2.3679999999999999</v>
      </c>
      <c r="AK5694" s="129">
        <v>0.91100000000000003</v>
      </c>
      <c r="AL5694" s="129">
        <v>10.766999999999999</v>
      </c>
      <c r="AM5694" s="129">
        <v>6.9130000000000003</v>
      </c>
      <c r="AN5694" s="129">
        <v>6.016</v>
      </c>
      <c r="AO5694" s="129">
        <v>8.4359999999999999</v>
      </c>
      <c r="AP5694" s="129">
        <v>2.2360000000000002</v>
      </c>
      <c r="AQ5694" s="129">
        <v>5.2619999999999996</v>
      </c>
      <c r="AR5694" s="129">
        <v>6</v>
      </c>
      <c r="AS5694" s="129">
        <v>6</v>
      </c>
      <c r="AT5694" s="129">
        <v>6</v>
      </c>
      <c r="AU5694" s="129">
        <v>6</v>
      </c>
      <c r="AV5694" s="129">
        <v>6</v>
      </c>
      <c r="AW5694" s="129">
        <v>2012</v>
      </c>
    </row>
    <row r="5695" spans="1:49">
      <c r="A5695" s="129">
        <v>853</v>
      </c>
      <c r="B5695" s="129" t="s">
        <v>2219</v>
      </c>
      <c r="C5695" s="129" t="s">
        <v>1677</v>
      </c>
      <c r="D5695" s="129" t="s">
        <v>2218</v>
      </c>
      <c r="E5695" s="129" t="s">
        <v>1672</v>
      </c>
      <c r="F5695" s="129" t="s">
        <v>1676</v>
      </c>
      <c r="G5695" s="129" t="s">
        <v>1675</v>
      </c>
      <c r="I5695" s="129" t="s">
        <v>2224</v>
      </c>
      <c r="J5695" s="129" t="s">
        <v>1595</v>
      </c>
      <c r="K5695" s="129" t="s">
        <v>1595</v>
      </c>
      <c r="L5695" s="129" t="s">
        <v>1595</v>
      </c>
      <c r="M5695" s="129">
        <v>70.983000000000004</v>
      </c>
      <c r="N5695" s="129">
        <v>74.099000000000004</v>
      </c>
      <c r="O5695" s="129">
        <v>77.313000000000002</v>
      </c>
      <c r="P5695" s="129">
        <v>81.402000000000001</v>
      </c>
      <c r="Q5695" s="129">
        <v>83.835999999999999</v>
      </c>
      <c r="R5695" s="129">
        <v>90.165999999999997</v>
      </c>
      <c r="S5695" s="129">
        <v>91.820999999999998</v>
      </c>
      <c r="T5695" s="129">
        <v>100</v>
      </c>
      <c r="U5695" s="129">
        <v>105.693</v>
      </c>
      <c r="V5695" s="129">
        <v>110.944</v>
      </c>
      <c r="W5695" s="129">
        <v>116.28400000000001</v>
      </c>
      <c r="X5695" s="129">
        <v>123.875</v>
      </c>
      <c r="Y5695" s="129">
        <v>147.04300000000001</v>
      </c>
      <c r="Z5695" s="129">
        <v>154.81</v>
      </c>
      <c r="AA5695" s="129">
        <v>163.06299999999999</v>
      </c>
      <c r="AB5695" s="129">
        <v>198.63200000000001</v>
      </c>
      <c r="AC5695" s="129">
        <v>224.846</v>
      </c>
      <c r="AD5695" s="129">
        <v>247.26400000000001</v>
      </c>
      <c r="AE5695" s="129">
        <v>272.86</v>
      </c>
      <c r="AF5695" s="129">
        <v>313.28300000000002</v>
      </c>
      <c r="AG5695" s="129">
        <v>339.71800000000002</v>
      </c>
      <c r="AH5695" s="129">
        <v>347.79300000000001</v>
      </c>
      <c r="AI5695" s="129">
        <v>364.21</v>
      </c>
      <c r="AJ5695" s="129">
        <v>360.76799999999997</v>
      </c>
      <c r="AK5695" s="129">
        <v>372.46199999999999</v>
      </c>
      <c r="AL5695" s="129">
        <v>414.36200000000002</v>
      </c>
      <c r="AM5695" s="129">
        <v>437.86399999999998</v>
      </c>
      <c r="AN5695" s="129">
        <v>469.50599999999997</v>
      </c>
      <c r="AO5695" s="129">
        <v>501.67700000000002</v>
      </c>
      <c r="AP5695" s="129">
        <v>509.70400000000001</v>
      </c>
      <c r="AQ5695" s="129">
        <v>550.48</v>
      </c>
      <c r="AR5695" s="129">
        <v>583.50900000000001</v>
      </c>
      <c r="AS5695" s="129">
        <v>618.51900000000001</v>
      </c>
      <c r="AT5695" s="129">
        <v>655.63099999999997</v>
      </c>
      <c r="AU5695" s="129">
        <v>694.96799999999996</v>
      </c>
      <c r="AV5695" s="129">
        <v>736.66700000000003</v>
      </c>
      <c r="AW5695" s="129">
        <v>2012</v>
      </c>
    </row>
    <row r="5696" spans="1:49">
      <c r="A5696" s="129">
        <v>853</v>
      </c>
      <c r="B5696" s="129" t="s">
        <v>2219</v>
      </c>
      <c r="C5696" s="129" t="s">
        <v>1673</v>
      </c>
      <c r="D5696" s="129" t="s">
        <v>2218</v>
      </c>
      <c r="E5696" s="129" t="s">
        <v>1672</v>
      </c>
      <c r="F5696" s="129" t="s">
        <v>1671</v>
      </c>
      <c r="G5696" s="129" t="s">
        <v>1655</v>
      </c>
      <c r="I5696" s="129" t="s">
        <v>1670</v>
      </c>
      <c r="J5696" s="129" t="s">
        <v>1595</v>
      </c>
      <c r="K5696" s="129" t="s">
        <v>1595</v>
      </c>
      <c r="L5696" s="129" t="s">
        <v>1595</v>
      </c>
      <c r="M5696" s="129" t="s">
        <v>1595</v>
      </c>
      <c r="N5696" s="129">
        <v>4.3899999999999997</v>
      </c>
      <c r="O5696" s="129">
        <v>4.3360000000000003</v>
      </c>
      <c r="P5696" s="129">
        <v>5.29</v>
      </c>
      <c r="Q5696" s="129">
        <v>2.99</v>
      </c>
      <c r="R5696" s="129">
        <v>7.5490000000000004</v>
      </c>
      <c r="S5696" s="129">
        <v>1.8360000000000001</v>
      </c>
      <c r="T5696" s="129">
        <v>8.9079999999999995</v>
      </c>
      <c r="U5696" s="129">
        <v>5.6929999999999996</v>
      </c>
      <c r="V5696" s="129">
        <v>4.9690000000000003</v>
      </c>
      <c r="W5696" s="129">
        <v>4.8129999999999997</v>
      </c>
      <c r="X5696" s="129">
        <v>6.5279999999999996</v>
      </c>
      <c r="Y5696" s="129">
        <v>18.702999999999999</v>
      </c>
      <c r="Z5696" s="129">
        <v>5.282</v>
      </c>
      <c r="AA5696" s="129">
        <v>5.3310000000000004</v>
      </c>
      <c r="AB5696" s="129">
        <v>21.812999999999999</v>
      </c>
      <c r="AC5696" s="129">
        <v>13.196999999999999</v>
      </c>
      <c r="AD5696" s="129">
        <v>9.9710000000000001</v>
      </c>
      <c r="AE5696" s="129">
        <v>10.352</v>
      </c>
      <c r="AF5696" s="129">
        <v>14.815</v>
      </c>
      <c r="AG5696" s="129">
        <v>8.4380000000000006</v>
      </c>
      <c r="AH5696" s="129">
        <v>2.3769999999999998</v>
      </c>
      <c r="AI5696" s="129">
        <v>4.72</v>
      </c>
      <c r="AJ5696" s="129">
        <v>-0.94499999999999995</v>
      </c>
      <c r="AK5696" s="129">
        <v>3.242</v>
      </c>
      <c r="AL5696" s="129">
        <v>11.249000000000001</v>
      </c>
      <c r="AM5696" s="129">
        <v>5.6719999999999997</v>
      </c>
      <c r="AN5696" s="129">
        <v>7.226</v>
      </c>
      <c r="AO5696" s="129">
        <v>6.8520000000000003</v>
      </c>
      <c r="AP5696" s="129">
        <v>1.6</v>
      </c>
      <c r="AQ5696" s="129">
        <v>8</v>
      </c>
      <c r="AR5696" s="129">
        <v>6</v>
      </c>
      <c r="AS5696" s="129">
        <v>6</v>
      </c>
      <c r="AT5696" s="129">
        <v>6</v>
      </c>
      <c r="AU5696" s="129">
        <v>6</v>
      </c>
      <c r="AV5696" s="129">
        <v>6</v>
      </c>
      <c r="AW5696" s="129">
        <v>2012</v>
      </c>
    </row>
    <row r="5697" spans="1:49">
      <c r="A5697" s="129">
        <v>853</v>
      </c>
      <c r="B5697" s="129" t="s">
        <v>2219</v>
      </c>
      <c r="C5697" s="129" t="s">
        <v>1669</v>
      </c>
      <c r="D5697" s="129" t="s">
        <v>2218</v>
      </c>
      <c r="E5697" s="129" t="s">
        <v>1668</v>
      </c>
      <c r="G5697" s="129" t="s">
        <v>50</v>
      </c>
    </row>
    <row r="5698" spans="1:49">
      <c r="A5698" s="129">
        <v>853</v>
      </c>
      <c r="B5698" s="129" t="s">
        <v>2219</v>
      </c>
      <c r="C5698" s="129" t="s">
        <v>1667</v>
      </c>
      <c r="D5698" s="129" t="s">
        <v>2218</v>
      </c>
      <c r="E5698" s="129" t="s">
        <v>1666</v>
      </c>
      <c r="F5698" s="129" t="s">
        <v>1665</v>
      </c>
      <c r="G5698" s="129" t="s">
        <v>1655</v>
      </c>
      <c r="I5698" s="129" t="s">
        <v>2223</v>
      </c>
      <c r="J5698" s="129" t="s">
        <v>1595</v>
      </c>
      <c r="K5698" s="129" t="s">
        <v>1595</v>
      </c>
      <c r="L5698" s="129" t="s">
        <v>1595</v>
      </c>
      <c r="M5698" s="129" t="s">
        <v>1595</v>
      </c>
      <c r="N5698" s="129" t="s">
        <v>1595</v>
      </c>
      <c r="O5698" s="129" t="s">
        <v>1595</v>
      </c>
      <c r="P5698" s="129" t="s">
        <v>1595</v>
      </c>
      <c r="Q5698" s="129" t="s">
        <v>1595</v>
      </c>
      <c r="R5698" s="129" t="s">
        <v>1595</v>
      </c>
      <c r="S5698" s="129" t="s">
        <v>1595</v>
      </c>
      <c r="T5698" s="129" t="s">
        <v>1595</v>
      </c>
      <c r="U5698" s="129" t="s">
        <v>1595</v>
      </c>
      <c r="V5698" s="129" t="s">
        <v>1595</v>
      </c>
      <c r="W5698" s="129">
        <v>-7.617</v>
      </c>
      <c r="X5698" s="129">
        <v>2.58</v>
      </c>
      <c r="Y5698" s="129">
        <v>-7.2939999999999996</v>
      </c>
      <c r="Z5698" s="129">
        <v>20.120999999999999</v>
      </c>
      <c r="AA5698" s="129">
        <v>19.64</v>
      </c>
      <c r="AB5698" s="129">
        <v>-18.748000000000001</v>
      </c>
      <c r="AC5698" s="129">
        <v>0.78700000000000003</v>
      </c>
      <c r="AD5698" s="129">
        <v>1.821</v>
      </c>
      <c r="AE5698" s="129">
        <v>-10.965999999999999</v>
      </c>
      <c r="AF5698" s="129">
        <v>-1.198</v>
      </c>
      <c r="AG5698" s="129">
        <v>3.649</v>
      </c>
      <c r="AH5698" s="129">
        <v>13.162000000000001</v>
      </c>
      <c r="AI5698" s="129">
        <v>11.204000000000001</v>
      </c>
      <c r="AJ5698" s="129">
        <v>35.206000000000003</v>
      </c>
      <c r="AK5698" s="129">
        <v>3.4079999999999999</v>
      </c>
      <c r="AL5698" s="129">
        <v>-0.61</v>
      </c>
      <c r="AM5698" s="129">
        <v>15.337999999999999</v>
      </c>
      <c r="AN5698" s="129">
        <v>39.027000000000001</v>
      </c>
      <c r="AO5698" s="129">
        <v>11.44</v>
      </c>
      <c r="AP5698" s="129">
        <v>17.824000000000002</v>
      </c>
      <c r="AQ5698" s="129">
        <v>-23.02</v>
      </c>
      <c r="AR5698" s="129">
        <v>0.748</v>
      </c>
      <c r="AS5698" s="129">
        <v>0.40300000000000002</v>
      </c>
      <c r="AT5698" s="129">
        <v>4.1269999999999998</v>
      </c>
      <c r="AU5698" s="129">
        <v>1.2250000000000001</v>
      </c>
      <c r="AV5698" s="129">
        <v>-1.419</v>
      </c>
      <c r="AW5698" s="129">
        <v>2011</v>
      </c>
    </row>
    <row r="5699" spans="1:49">
      <c r="A5699" s="129">
        <v>853</v>
      </c>
      <c r="B5699" s="129" t="s">
        <v>2219</v>
      </c>
      <c r="C5699" s="129" t="s">
        <v>1664</v>
      </c>
      <c r="D5699" s="129" t="s">
        <v>2218</v>
      </c>
      <c r="E5699" s="129" t="s">
        <v>1663</v>
      </c>
      <c r="F5699" s="129" t="s">
        <v>1662</v>
      </c>
      <c r="G5699" s="129" t="s">
        <v>1655</v>
      </c>
      <c r="I5699" s="129" t="s">
        <v>2223</v>
      </c>
      <c r="J5699" s="129">
        <v>8.9369999999999994</v>
      </c>
      <c r="K5699" s="129">
        <v>1.3280000000000001</v>
      </c>
      <c r="L5699" s="129">
        <v>-13.462999999999999</v>
      </c>
      <c r="M5699" s="129">
        <v>1.7000000000000001E-2</v>
      </c>
      <c r="N5699" s="129">
        <v>-8.8849999999999998</v>
      </c>
      <c r="O5699" s="129">
        <v>-14.651</v>
      </c>
      <c r="P5699" s="129">
        <v>0.10100000000000001</v>
      </c>
      <c r="Q5699" s="129">
        <v>16.663</v>
      </c>
      <c r="R5699" s="129">
        <v>15.847</v>
      </c>
      <c r="S5699" s="129">
        <v>-10.725</v>
      </c>
      <c r="T5699" s="129">
        <v>-26.733000000000001</v>
      </c>
      <c r="U5699" s="129">
        <v>22.03</v>
      </c>
      <c r="V5699" s="129">
        <v>3.9260000000000002</v>
      </c>
      <c r="W5699" s="129">
        <v>-7.617</v>
      </c>
      <c r="X5699" s="129">
        <v>14.04</v>
      </c>
      <c r="Y5699" s="129">
        <v>-16.513999999999999</v>
      </c>
      <c r="Z5699" s="129">
        <v>30.135999999999999</v>
      </c>
      <c r="AA5699" s="129">
        <v>13.577</v>
      </c>
      <c r="AB5699" s="129">
        <v>-22.933</v>
      </c>
      <c r="AC5699" s="129">
        <v>2.4319999999999999</v>
      </c>
      <c r="AD5699" s="129">
        <v>1.381</v>
      </c>
      <c r="AE5699" s="129">
        <v>-12.375999999999999</v>
      </c>
      <c r="AF5699" s="129">
        <v>-2.6019999999999999</v>
      </c>
      <c r="AG5699" s="129">
        <v>9.4E-2</v>
      </c>
      <c r="AH5699" s="129">
        <v>15.706</v>
      </c>
      <c r="AI5699" s="129">
        <v>-0.65100000000000002</v>
      </c>
      <c r="AJ5699" s="129">
        <v>24.670999999999999</v>
      </c>
      <c r="AK5699" s="129">
        <v>23.571999999999999</v>
      </c>
      <c r="AL5699" s="129">
        <v>8.0850000000000009</v>
      </c>
      <c r="AM5699" s="129">
        <v>14.945</v>
      </c>
      <c r="AN5699" s="129">
        <v>34.628</v>
      </c>
      <c r="AO5699" s="129">
        <v>16.837</v>
      </c>
      <c r="AP5699" s="129">
        <v>13.526</v>
      </c>
      <c r="AQ5699" s="129">
        <v>-30.170999999999999</v>
      </c>
      <c r="AR5699" s="129">
        <v>-0.751</v>
      </c>
      <c r="AS5699" s="129">
        <v>13.802</v>
      </c>
      <c r="AT5699" s="129">
        <v>4.1920000000000002</v>
      </c>
      <c r="AU5699" s="129">
        <v>2.024</v>
      </c>
      <c r="AV5699" s="129">
        <v>2.4049999999999998</v>
      </c>
      <c r="AW5699" s="129">
        <v>2011</v>
      </c>
    </row>
    <row r="5700" spans="1:49">
      <c r="A5700" s="129">
        <v>853</v>
      </c>
      <c r="B5700" s="129" t="s">
        <v>2219</v>
      </c>
      <c r="C5700" s="129" t="s">
        <v>1661</v>
      </c>
      <c r="D5700" s="129" t="s">
        <v>2218</v>
      </c>
      <c r="E5700" s="129" t="s">
        <v>1660</v>
      </c>
      <c r="F5700" s="129" t="s">
        <v>1659</v>
      </c>
      <c r="G5700" s="129" t="s">
        <v>1655</v>
      </c>
      <c r="I5700" s="129" t="s">
        <v>2223</v>
      </c>
      <c r="J5700" s="129" t="s">
        <v>1595</v>
      </c>
      <c r="K5700" s="129" t="s">
        <v>1595</v>
      </c>
      <c r="L5700" s="129" t="s">
        <v>1595</v>
      </c>
      <c r="M5700" s="129" t="s">
        <v>1595</v>
      </c>
      <c r="N5700" s="129" t="s">
        <v>1595</v>
      </c>
      <c r="O5700" s="129" t="s">
        <v>1595</v>
      </c>
      <c r="P5700" s="129" t="s">
        <v>1595</v>
      </c>
      <c r="Q5700" s="129" t="s">
        <v>1595</v>
      </c>
      <c r="R5700" s="129" t="s">
        <v>1595</v>
      </c>
      <c r="S5700" s="129" t="s">
        <v>1595</v>
      </c>
      <c r="T5700" s="129" t="s">
        <v>1595</v>
      </c>
      <c r="U5700" s="129" t="s">
        <v>1595</v>
      </c>
      <c r="V5700" s="129" t="s">
        <v>1595</v>
      </c>
      <c r="W5700" s="129">
        <v>2.5110000000000001</v>
      </c>
      <c r="X5700" s="129">
        <v>-5.5490000000000004</v>
      </c>
      <c r="Y5700" s="129">
        <v>-2.0779999999999998</v>
      </c>
      <c r="Z5700" s="129">
        <v>-6.4589999999999996</v>
      </c>
      <c r="AA5700" s="129">
        <v>-17.337</v>
      </c>
      <c r="AB5700" s="129">
        <v>12.417999999999999</v>
      </c>
      <c r="AC5700" s="129">
        <v>9.6660000000000004</v>
      </c>
      <c r="AD5700" s="129">
        <v>-1.6259999999999999</v>
      </c>
      <c r="AE5700" s="129">
        <v>0.26</v>
      </c>
      <c r="AF5700" s="129">
        <v>-20.233000000000001</v>
      </c>
      <c r="AG5700" s="129">
        <v>10.635999999999999</v>
      </c>
      <c r="AH5700" s="129">
        <v>-10.173</v>
      </c>
      <c r="AI5700" s="129">
        <v>9.5630000000000006</v>
      </c>
      <c r="AJ5700" s="129">
        <v>-9.9600000000000009</v>
      </c>
      <c r="AK5700" s="129">
        <v>1.3089999999999999</v>
      </c>
      <c r="AL5700" s="129">
        <v>1.905</v>
      </c>
      <c r="AM5700" s="129">
        <v>-10.856999999999999</v>
      </c>
      <c r="AN5700" s="129">
        <v>2.504</v>
      </c>
      <c r="AO5700" s="129">
        <v>-5.8789999999999996</v>
      </c>
      <c r="AP5700" s="129">
        <v>-5.8620000000000001</v>
      </c>
      <c r="AQ5700" s="129">
        <v>5.44</v>
      </c>
      <c r="AR5700" s="129">
        <v>13.981999999999999</v>
      </c>
      <c r="AS5700" s="129">
        <v>26.966999999999999</v>
      </c>
      <c r="AT5700" s="129">
        <v>-0.48799999999999999</v>
      </c>
      <c r="AU5700" s="129">
        <v>-0.35099999999999998</v>
      </c>
      <c r="AV5700" s="129">
        <v>0.27100000000000002</v>
      </c>
      <c r="AW5700" s="129">
        <v>2011</v>
      </c>
    </row>
    <row r="5701" spans="1:49">
      <c r="A5701" s="129">
        <v>853</v>
      </c>
      <c r="B5701" s="129" t="s">
        <v>2219</v>
      </c>
      <c r="C5701" s="129" t="s">
        <v>1658</v>
      </c>
      <c r="D5701" s="129" t="s">
        <v>2218</v>
      </c>
      <c r="E5701" s="129" t="s">
        <v>1657</v>
      </c>
      <c r="F5701" s="129" t="s">
        <v>1656</v>
      </c>
      <c r="G5701" s="129" t="s">
        <v>1655</v>
      </c>
      <c r="I5701" s="129" t="s">
        <v>2223</v>
      </c>
      <c r="J5701" s="129">
        <v>-8.9030000000000005</v>
      </c>
      <c r="K5701" s="129">
        <v>4.45</v>
      </c>
      <c r="L5701" s="129">
        <v>2.7650000000000001</v>
      </c>
      <c r="M5701" s="129">
        <v>0.38500000000000001</v>
      </c>
      <c r="N5701" s="129">
        <v>-1.343</v>
      </c>
      <c r="O5701" s="129">
        <v>0.66800000000000004</v>
      </c>
      <c r="P5701" s="129">
        <v>13.465999999999999</v>
      </c>
      <c r="Q5701" s="129">
        <v>8.782</v>
      </c>
      <c r="R5701" s="129">
        <v>5.0190000000000001</v>
      </c>
      <c r="S5701" s="129">
        <v>-1.923</v>
      </c>
      <c r="T5701" s="129">
        <v>-5.6189999999999998</v>
      </c>
      <c r="U5701" s="129">
        <v>15.311</v>
      </c>
      <c r="V5701" s="129">
        <v>26.721</v>
      </c>
      <c r="W5701" s="129">
        <v>2.5110000000000001</v>
      </c>
      <c r="X5701" s="129">
        <v>-3.7639999999999998</v>
      </c>
      <c r="Y5701" s="129">
        <v>-7.4130000000000003</v>
      </c>
      <c r="Z5701" s="129">
        <v>-7.8369999999999997</v>
      </c>
      <c r="AA5701" s="129">
        <v>-20.059000000000001</v>
      </c>
      <c r="AB5701" s="129">
        <v>15.438000000000001</v>
      </c>
      <c r="AC5701" s="129">
        <v>11.701000000000001</v>
      </c>
      <c r="AD5701" s="129">
        <v>-1.278</v>
      </c>
      <c r="AE5701" s="129">
        <v>-3.9750000000000001</v>
      </c>
      <c r="AF5701" s="129">
        <v>-16.690999999999999</v>
      </c>
      <c r="AG5701" s="129">
        <v>15.32</v>
      </c>
      <c r="AH5701" s="129">
        <v>-7.9989999999999997</v>
      </c>
      <c r="AI5701" s="129">
        <v>10.689</v>
      </c>
      <c r="AJ5701" s="129">
        <v>-9.484</v>
      </c>
      <c r="AK5701" s="129">
        <v>0.22600000000000001</v>
      </c>
      <c r="AL5701" s="129">
        <v>2.96</v>
      </c>
      <c r="AM5701" s="129">
        <v>-8.9120000000000008</v>
      </c>
      <c r="AN5701" s="129">
        <v>1.3420000000000001</v>
      </c>
      <c r="AO5701" s="129">
        <v>-6.6050000000000004</v>
      </c>
      <c r="AP5701" s="129">
        <v>-7.3719999999999999</v>
      </c>
      <c r="AQ5701" s="129">
        <v>4.9029999999999996</v>
      </c>
      <c r="AR5701" s="129">
        <v>14.047000000000001</v>
      </c>
      <c r="AS5701" s="129">
        <v>30.193999999999999</v>
      </c>
      <c r="AT5701" s="129">
        <v>-1.198</v>
      </c>
      <c r="AU5701" s="129">
        <v>-1.1870000000000001</v>
      </c>
      <c r="AV5701" s="129">
        <v>2.9000000000000001E-2</v>
      </c>
      <c r="AW5701" s="129">
        <v>2011</v>
      </c>
    </row>
    <row r="5702" spans="1:49">
      <c r="A5702" s="129">
        <v>853</v>
      </c>
      <c r="B5702" s="129" t="s">
        <v>2219</v>
      </c>
      <c r="C5702" s="129" t="s">
        <v>1653</v>
      </c>
      <c r="D5702" s="129" t="s">
        <v>2218</v>
      </c>
      <c r="E5702" s="129" t="s">
        <v>80</v>
      </c>
      <c r="F5702" s="129" t="s">
        <v>1652</v>
      </c>
      <c r="G5702" s="129" t="s">
        <v>1651</v>
      </c>
    </row>
    <row r="5703" spans="1:49">
      <c r="A5703" s="129">
        <v>853</v>
      </c>
      <c r="B5703" s="129" t="s">
        <v>2219</v>
      </c>
      <c r="C5703" s="129" t="s">
        <v>1650</v>
      </c>
      <c r="D5703" s="129" t="s">
        <v>2218</v>
      </c>
      <c r="E5703" s="129" t="s">
        <v>1649</v>
      </c>
      <c r="F5703" s="129" t="s">
        <v>1648</v>
      </c>
      <c r="G5703" s="129" t="s">
        <v>84</v>
      </c>
      <c r="H5703" s="129" t="s">
        <v>5</v>
      </c>
    </row>
    <row r="5704" spans="1:49">
      <c r="A5704" s="129">
        <v>853</v>
      </c>
      <c r="B5704" s="129" t="s">
        <v>2219</v>
      </c>
      <c r="C5704" s="129" t="s">
        <v>1647</v>
      </c>
      <c r="D5704" s="129" t="s">
        <v>2218</v>
      </c>
      <c r="E5704" s="129" t="s">
        <v>15</v>
      </c>
      <c r="F5704" s="129" t="s">
        <v>1646</v>
      </c>
      <c r="G5704" s="129" t="s">
        <v>84</v>
      </c>
      <c r="H5704" s="129" t="s">
        <v>5</v>
      </c>
      <c r="I5704" s="129" t="s">
        <v>2222</v>
      </c>
      <c r="J5704" s="129">
        <v>2.96</v>
      </c>
      <c r="K5704" s="129">
        <v>3.04</v>
      </c>
      <c r="L5704" s="129">
        <v>3.11</v>
      </c>
      <c r="M5704" s="129">
        <v>3.18</v>
      </c>
      <c r="N5704" s="129">
        <v>3.25</v>
      </c>
      <c r="O5704" s="129">
        <v>3.33</v>
      </c>
      <c r="P5704" s="129">
        <v>3.4</v>
      </c>
      <c r="Q5704" s="129">
        <v>3.35</v>
      </c>
      <c r="R5704" s="129">
        <v>3.45</v>
      </c>
      <c r="S5704" s="129">
        <v>3.6</v>
      </c>
      <c r="T5704" s="129">
        <v>3.758</v>
      </c>
      <c r="U5704" s="129">
        <v>3.875</v>
      </c>
      <c r="V5704" s="129">
        <v>4.181</v>
      </c>
      <c r="W5704" s="129">
        <v>4.2880000000000003</v>
      </c>
      <c r="X5704" s="129">
        <v>4.4009999999999998</v>
      </c>
      <c r="Y5704" s="129">
        <v>4.5199999999999996</v>
      </c>
      <c r="Z5704" s="129">
        <v>4.6399999999999997</v>
      </c>
      <c r="AA5704" s="129">
        <v>4.7610000000000001</v>
      </c>
      <c r="AB5704" s="129">
        <v>4.883</v>
      </c>
      <c r="AC5704" s="129">
        <v>5.0060000000000002</v>
      </c>
      <c r="AD5704" s="129">
        <v>5.13</v>
      </c>
      <c r="AE5704" s="129">
        <v>5.2560000000000002</v>
      </c>
      <c r="AF5704" s="129">
        <v>5.3840000000000003</v>
      </c>
      <c r="AG5704" s="129">
        <v>5.5149999999999997</v>
      </c>
      <c r="AH5704" s="129">
        <v>5.6470000000000002</v>
      </c>
      <c r="AI5704" s="129">
        <v>5.7809999999999997</v>
      </c>
      <c r="AJ5704" s="129">
        <v>5.9169999999999998</v>
      </c>
      <c r="AK5704" s="129">
        <v>6.056</v>
      </c>
      <c r="AL5704" s="129">
        <v>6.1959999999999997</v>
      </c>
      <c r="AM5704" s="129">
        <v>6.3390000000000004</v>
      </c>
      <c r="AN5704" s="129">
        <v>6.4969999999999999</v>
      </c>
      <c r="AO5704" s="129">
        <v>6.66</v>
      </c>
      <c r="AP5704" s="129">
        <v>6.8259999999999996</v>
      </c>
      <c r="AQ5704" s="129">
        <v>6.9969999999999999</v>
      </c>
      <c r="AR5704" s="129">
        <v>7.1719999999999997</v>
      </c>
      <c r="AS5704" s="129">
        <v>7.351</v>
      </c>
      <c r="AT5704" s="129">
        <v>7.5350000000000001</v>
      </c>
      <c r="AU5704" s="129">
        <v>7.7229999999999999</v>
      </c>
      <c r="AV5704" s="129">
        <v>7.9160000000000004</v>
      </c>
      <c r="AW5704" s="129">
        <v>2011</v>
      </c>
    </row>
    <row r="5705" spans="1:49">
      <c r="A5705" s="129">
        <v>853</v>
      </c>
      <c r="B5705" s="129" t="s">
        <v>2219</v>
      </c>
      <c r="C5705" s="129" t="s">
        <v>1644</v>
      </c>
      <c r="D5705" s="129" t="s">
        <v>2218</v>
      </c>
      <c r="E5705" s="129" t="s">
        <v>1642</v>
      </c>
      <c r="F5705" s="129" t="s">
        <v>1641</v>
      </c>
      <c r="G5705" s="129" t="s">
        <v>1608</v>
      </c>
      <c r="H5705" s="129" t="s">
        <v>1604</v>
      </c>
      <c r="I5705" s="129" t="s">
        <v>2221</v>
      </c>
      <c r="J5705" s="129" t="s">
        <v>1595</v>
      </c>
      <c r="K5705" s="129" t="s">
        <v>1595</v>
      </c>
      <c r="L5705" s="129" t="s">
        <v>1595</v>
      </c>
      <c r="M5705" s="129">
        <v>0.628</v>
      </c>
      <c r="N5705" s="129">
        <v>0.71899999999999997</v>
      </c>
      <c r="O5705" s="129">
        <v>0.73799999999999999</v>
      </c>
      <c r="P5705" s="129">
        <v>0.78700000000000003</v>
      </c>
      <c r="Q5705" s="129">
        <v>0.83799999999999997</v>
      </c>
      <c r="R5705" s="129">
        <v>0.90500000000000003</v>
      </c>
      <c r="S5705" s="129">
        <v>1.014</v>
      </c>
      <c r="T5705" s="129">
        <v>1.016</v>
      </c>
      <c r="U5705" s="129">
        <v>1.1519999999999999</v>
      </c>
      <c r="V5705" s="129">
        <v>1.1439999999999999</v>
      </c>
      <c r="W5705" s="129">
        <v>1.3320000000000001</v>
      </c>
      <c r="X5705" s="129">
        <v>1.484</v>
      </c>
      <c r="Y5705" s="129">
        <v>1.6519999999999999</v>
      </c>
      <c r="Z5705" s="129">
        <v>1.956</v>
      </c>
      <c r="AA5705" s="129">
        <v>2.206</v>
      </c>
      <c r="AB5705" s="129">
        <v>2.2749999999999999</v>
      </c>
      <c r="AC5705" s="129">
        <v>2.5270000000000001</v>
      </c>
      <c r="AD5705" s="129">
        <v>2.9660000000000002</v>
      </c>
      <c r="AE5705" s="129">
        <v>3.0870000000000002</v>
      </c>
      <c r="AF5705" s="129">
        <v>3.2370000000000001</v>
      </c>
      <c r="AG5705" s="129">
        <v>3.6640000000000001</v>
      </c>
      <c r="AH5705" s="129">
        <v>4.3150000000000004</v>
      </c>
      <c r="AI5705" s="129">
        <v>5.3070000000000004</v>
      </c>
      <c r="AJ5705" s="129">
        <v>6.2880000000000003</v>
      </c>
      <c r="AK5705" s="129">
        <v>7.008</v>
      </c>
      <c r="AL5705" s="129">
        <v>7.0410000000000004</v>
      </c>
      <c r="AM5705" s="129">
        <v>6.0970000000000004</v>
      </c>
      <c r="AN5705" s="129">
        <v>8.2609999999999992</v>
      </c>
      <c r="AO5705" s="129">
        <v>9.2799999999999994</v>
      </c>
      <c r="AP5705" s="129">
        <v>9.4969999999999999</v>
      </c>
      <c r="AQ5705" s="129">
        <v>9.9130000000000003</v>
      </c>
      <c r="AR5705" s="129">
        <v>10.709</v>
      </c>
      <c r="AS5705" s="129">
        <v>13.132999999999999</v>
      </c>
      <c r="AT5705" s="129">
        <v>14.044</v>
      </c>
      <c r="AU5705" s="129">
        <v>15.087</v>
      </c>
      <c r="AV5705" s="129">
        <v>16.344999999999999</v>
      </c>
      <c r="AW5705" s="129">
        <v>2012</v>
      </c>
    </row>
    <row r="5706" spans="1:49">
      <c r="A5706" s="129">
        <v>853</v>
      </c>
      <c r="B5706" s="129" t="s">
        <v>2219</v>
      </c>
      <c r="C5706" s="129" t="s">
        <v>1643</v>
      </c>
      <c r="D5706" s="129" t="s">
        <v>2218</v>
      </c>
      <c r="E5706" s="129" t="s">
        <v>1642</v>
      </c>
      <c r="F5706" s="129" t="s">
        <v>1641</v>
      </c>
      <c r="G5706" s="129" t="s">
        <v>1597</v>
      </c>
      <c r="I5706" s="129" t="s">
        <v>1640</v>
      </c>
      <c r="J5706" s="129" t="s">
        <v>1595</v>
      </c>
      <c r="K5706" s="129" t="s">
        <v>1595</v>
      </c>
      <c r="L5706" s="129" t="s">
        <v>1595</v>
      </c>
      <c r="M5706" s="129" t="s">
        <v>1595</v>
      </c>
      <c r="N5706" s="129" t="s">
        <v>1595</v>
      </c>
      <c r="O5706" s="129" t="s">
        <v>1595</v>
      </c>
      <c r="P5706" s="129" t="s">
        <v>1595</v>
      </c>
      <c r="Q5706" s="129" t="s">
        <v>1595</v>
      </c>
      <c r="R5706" s="129" t="s">
        <v>1595</v>
      </c>
      <c r="S5706" s="129" t="s">
        <v>1595</v>
      </c>
      <c r="T5706" s="129">
        <v>33.014000000000003</v>
      </c>
      <c r="U5706" s="129">
        <v>31.937999999999999</v>
      </c>
      <c r="V5706" s="129">
        <v>27.088000000000001</v>
      </c>
      <c r="W5706" s="129">
        <v>27.359000000000002</v>
      </c>
      <c r="X5706" s="129">
        <v>26.827999999999999</v>
      </c>
      <c r="Y5706" s="129">
        <v>26.667000000000002</v>
      </c>
      <c r="Z5706" s="129">
        <v>28.792999999999999</v>
      </c>
      <c r="AA5706" s="129">
        <v>31.161999999999999</v>
      </c>
      <c r="AB5706" s="129">
        <v>29.15</v>
      </c>
      <c r="AC5706" s="129">
        <v>28.629000000000001</v>
      </c>
      <c r="AD5706" s="129">
        <v>30.465</v>
      </c>
      <c r="AE5706" s="129">
        <v>29.695</v>
      </c>
      <c r="AF5706" s="129">
        <v>27.265000000000001</v>
      </c>
      <c r="AG5706" s="129">
        <v>27.670999999999999</v>
      </c>
      <c r="AH5706" s="129">
        <v>32.057000000000002</v>
      </c>
      <c r="AI5706" s="129">
        <v>35.156999999999996</v>
      </c>
      <c r="AJ5706" s="129">
        <v>37.216000000000001</v>
      </c>
      <c r="AK5706" s="129">
        <v>37.271999999999998</v>
      </c>
      <c r="AL5706" s="129">
        <v>32.594000000000001</v>
      </c>
      <c r="AM5706" s="129">
        <v>27.302</v>
      </c>
      <c r="AN5706" s="129">
        <v>31.265999999999998</v>
      </c>
      <c r="AO5706" s="129">
        <v>30.414000000000001</v>
      </c>
      <c r="AP5706" s="129">
        <v>29.555</v>
      </c>
      <c r="AQ5706" s="129">
        <v>28.408000000000001</v>
      </c>
      <c r="AR5706" s="129">
        <v>26.355</v>
      </c>
      <c r="AS5706" s="129">
        <v>22.905000000000001</v>
      </c>
      <c r="AT5706" s="129">
        <v>23.088000000000001</v>
      </c>
      <c r="AU5706" s="129">
        <v>23.172000000000001</v>
      </c>
      <c r="AV5706" s="129">
        <v>23.384</v>
      </c>
      <c r="AW5706" s="129">
        <v>2012</v>
      </c>
    </row>
    <row r="5707" spans="1:49">
      <c r="A5707" s="129">
        <v>853</v>
      </c>
      <c r="B5707" s="129" t="s">
        <v>2219</v>
      </c>
      <c r="C5707" s="129" t="s">
        <v>1639</v>
      </c>
      <c r="D5707" s="129" t="s">
        <v>2218</v>
      </c>
      <c r="E5707" s="129" t="s">
        <v>1637</v>
      </c>
      <c r="F5707" s="129" t="s">
        <v>1636</v>
      </c>
      <c r="G5707" s="129" t="s">
        <v>1608</v>
      </c>
      <c r="H5707" s="129" t="s">
        <v>1604</v>
      </c>
      <c r="I5707" s="129" t="s">
        <v>2221</v>
      </c>
      <c r="J5707" s="129" t="s">
        <v>1595</v>
      </c>
      <c r="K5707" s="129" t="s">
        <v>1595</v>
      </c>
      <c r="L5707" s="129" t="s">
        <v>1595</v>
      </c>
      <c r="M5707" s="129">
        <v>0.76</v>
      </c>
      <c r="N5707" s="129">
        <v>0.79100000000000004</v>
      </c>
      <c r="O5707" s="129">
        <v>0.83899999999999997</v>
      </c>
      <c r="P5707" s="129">
        <v>0.91400000000000003</v>
      </c>
      <c r="Q5707" s="129">
        <v>0.86899999999999999</v>
      </c>
      <c r="R5707" s="129">
        <v>0.93600000000000005</v>
      </c>
      <c r="S5707" s="129">
        <v>1.0489999999999999</v>
      </c>
      <c r="T5707" s="129">
        <v>1.1639999999999999</v>
      </c>
      <c r="U5707" s="129">
        <v>1.2450000000000001</v>
      </c>
      <c r="V5707" s="129">
        <v>1.484</v>
      </c>
      <c r="W5707" s="129">
        <v>1.7669999999999999</v>
      </c>
      <c r="X5707" s="129">
        <v>1.645</v>
      </c>
      <c r="Y5707" s="129">
        <v>1.633</v>
      </c>
      <c r="Z5707" s="129">
        <v>1.84</v>
      </c>
      <c r="AA5707" s="129">
        <v>2.2450000000000001</v>
      </c>
      <c r="AB5707" s="129">
        <v>2.41</v>
      </c>
      <c r="AC5707" s="129">
        <v>2.919</v>
      </c>
      <c r="AD5707" s="129">
        <v>3.0710000000000002</v>
      </c>
      <c r="AE5707" s="129">
        <v>3.4569999999999999</v>
      </c>
      <c r="AF5707" s="129">
        <v>3.7130000000000001</v>
      </c>
      <c r="AG5707" s="129">
        <v>3.8109999999999999</v>
      </c>
      <c r="AH5707" s="129">
        <v>4.1059999999999999</v>
      </c>
      <c r="AI5707" s="129">
        <v>4.8979999999999997</v>
      </c>
      <c r="AJ5707" s="129">
        <v>5.1840000000000002</v>
      </c>
      <c r="AK5707" s="129">
        <v>5.3250000000000002</v>
      </c>
      <c r="AL5707" s="129">
        <v>6.4980000000000002</v>
      </c>
      <c r="AM5707" s="129">
        <v>8.2379999999999995</v>
      </c>
      <c r="AN5707" s="129">
        <v>7.4409999999999998</v>
      </c>
      <c r="AO5707" s="129">
        <v>8.7639999999999993</v>
      </c>
      <c r="AP5707" s="129">
        <v>10.535</v>
      </c>
      <c r="AQ5707" s="129">
        <v>12.118</v>
      </c>
      <c r="AR5707" s="129">
        <v>13.093</v>
      </c>
      <c r="AS5707" s="129">
        <v>14.497</v>
      </c>
      <c r="AT5707" s="129">
        <v>15.366</v>
      </c>
      <c r="AU5707" s="129">
        <v>16.190999999999999</v>
      </c>
      <c r="AV5707" s="129">
        <v>17.509</v>
      </c>
      <c r="AW5707" s="129">
        <v>2012</v>
      </c>
    </row>
    <row r="5708" spans="1:49">
      <c r="A5708" s="129">
        <v>853</v>
      </c>
      <c r="B5708" s="129" t="s">
        <v>2219</v>
      </c>
      <c r="C5708" s="129" t="s">
        <v>1638</v>
      </c>
      <c r="D5708" s="129" t="s">
        <v>2218</v>
      </c>
      <c r="E5708" s="129" t="s">
        <v>1637</v>
      </c>
      <c r="F5708" s="129" t="s">
        <v>1636</v>
      </c>
      <c r="G5708" s="129" t="s">
        <v>1597</v>
      </c>
      <c r="I5708" s="129" t="s">
        <v>1635</v>
      </c>
      <c r="J5708" s="129" t="s">
        <v>1595</v>
      </c>
      <c r="K5708" s="129" t="s">
        <v>1595</v>
      </c>
      <c r="L5708" s="129" t="s">
        <v>1595</v>
      </c>
      <c r="M5708" s="129" t="s">
        <v>1595</v>
      </c>
      <c r="N5708" s="129" t="s">
        <v>1595</v>
      </c>
      <c r="O5708" s="129" t="s">
        <v>1595</v>
      </c>
      <c r="P5708" s="129" t="s">
        <v>1595</v>
      </c>
      <c r="Q5708" s="129" t="s">
        <v>1595</v>
      </c>
      <c r="R5708" s="129" t="s">
        <v>1595</v>
      </c>
      <c r="S5708" s="129" t="s">
        <v>1595</v>
      </c>
      <c r="T5708" s="129">
        <v>37.825000000000003</v>
      </c>
      <c r="U5708" s="129">
        <v>34.518000000000001</v>
      </c>
      <c r="V5708" s="129">
        <v>35.142000000000003</v>
      </c>
      <c r="W5708" s="129">
        <v>36.308</v>
      </c>
      <c r="X5708" s="129">
        <v>29.744</v>
      </c>
      <c r="Y5708" s="129">
        <v>26.356999999999999</v>
      </c>
      <c r="Z5708" s="129">
        <v>27.085000000000001</v>
      </c>
      <c r="AA5708" s="129">
        <v>31.704000000000001</v>
      </c>
      <c r="AB5708" s="129">
        <v>30.881</v>
      </c>
      <c r="AC5708" s="129">
        <v>33.064999999999998</v>
      </c>
      <c r="AD5708" s="129">
        <v>31.541</v>
      </c>
      <c r="AE5708" s="129">
        <v>33.249000000000002</v>
      </c>
      <c r="AF5708" s="129">
        <v>31.276</v>
      </c>
      <c r="AG5708" s="129">
        <v>28.783999999999999</v>
      </c>
      <c r="AH5708" s="129">
        <v>30.503</v>
      </c>
      <c r="AI5708" s="129">
        <v>32.453000000000003</v>
      </c>
      <c r="AJ5708" s="129">
        <v>30.681000000000001</v>
      </c>
      <c r="AK5708" s="129">
        <v>28.318999999999999</v>
      </c>
      <c r="AL5708" s="129">
        <v>30.082000000000001</v>
      </c>
      <c r="AM5708" s="129">
        <v>36.89</v>
      </c>
      <c r="AN5708" s="129">
        <v>28.161999999999999</v>
      </c>
      <c r="AO5708" s="129">
        <v>28.724</v>
      </c>
      <c r="AP5708" s="129">
        <v>32.786999999999999</v>
      </c>
      <c r="AQ5708" s="129">
        <v>34.726999999999997</v>
      </c>
      <c r="AR5708" s="129">
        <v>32.222000000000001</v>
      </c>
      <c r="AS5708" s="129">
        <v>25.283999999999999</v>
      </c>
      <c r="AT5708" s="129">
        <v>25.260999999999999</v>
      </c>
      <c r="AU5708" s="129">
        <v>24.867999999999999</v>
      </c>
      <c r="AV5708" s="129">
        <v>25.047999999999998</v>
      </c>
      <c r="AW5708" s="129">
        <v>2012</v>
      </c>
    </row>
    <row r="5709" spans="1:49">
      <c r="A5709" s="129">
        <v>853</v>
      </c>
      <c r="B5709" s="129" t="s">
        <v>2219</v>
      </c>
      <c r="C5709" s="129" t="s">
        <v>1634</v>
      </c>
      <c r="D5709" s="129" t="s">
        <v>2218</v>
      </c>
      <c r="E5709" s="129" t="s">
        <v>1632</v>
      </c>
      <c r="F5709" s="129" t="s">
        <v>1631</v>
      </c>
      <c r="G5709" s="129" t="s">
        <v>1608</v>
      </c>
      <c r="H5709" s="129" t="s">
        <v>1604</v>
      </c>
      <c r="I5709" s="129" t="s">
        <v>2221</v>
      </c>
      <c r="J5709" s="129" t="s">
        <v>1595</v>
      </c>
      <c r="K5709" s="129" t="s">
        <v>1595</v>
      </c>
      <c r="L5709" s="129" t="s">
        <v>1595</v>
      </c>
      <c r="M5709" s="129">
        <v>-0.13200000000000001</v>
      </c>
      <c r="N5709" s="129">
        <v>-7.1999999999999995E-2</v>
      </c>
      <c r="O5709" s="129">
        <v>-0.1</v>
      </c>
      <c r="P5709" s="129">
        <v>-0.127</v>
      </c>
      <c r="Q5709" s="129">
        <v>-3.1E-2</v>
      </c>
      <c r="R5709" s="129">
        <v>-3.1E-2</v>
      </c>
      <c r="S5709" s="129">
        <v>-3.5000000000000003E-2</v>
      </c>
      <c r="T5709" s="129">
        <v>-0.14799999999999999</v>
      </c>
      <c r="U5709" s="129">
        <v>-9.2999999999999999E-2</v>
      </c>
      <c r="V5709" s="129">
        <v>-0.34</v>
      </c>
      <c r="W5709" s="129">
        <v>-0.436</v>
      </c>
      <c r="X5709" s="129">
        <v>-0.161</v>
      </c>
      <c r="Y5709" s="129">
        <v>1.9E-2</v>
      </c>
      <c r="Z5709" s="129">
        <v>0.11600000000000001</v>
      </c>
      <c r="AA5709" s="129">
        <v>-3.7999999999999999E-2</v>
      </c>
      <c r="AB5709" s="129">
        <v>-0.13500000000000001</v>
      </c>
      <c r="AC5709" s="129">
        <v>-0.39200000000000002</v>
      </c>
      <c r="AD5709" s="129">
        <v>-0.105</v>
      </c>
      <c r="AE5709" s="129">
        <v>-0.37</v>
      </c>
      <c r="AF5709" s="129">
        <v>-0.47599999999999998</v>
      </c>
      <c r="AG5709" s="129">
        <v>-0.14699999999999999</v>
      </c>
      <c r="AH5709" s="129">
        <v>0.20899999999999999</v>
      </c>
      <c r="AI5709" s="129">
        <v>0.40799999999999997</v>
      </c>
      <c r="AJ5709" s="129">
        <v>1.1040000000000001</v>
      </c>
      <c r="AK5709" s="129">
        <v>1.6830000000000001</v>
      </c>
      <c r="AL5709" s="129">
        <v>0.54300000000000004</v>
      </c>
      <c r="AM5709" s="129">
        <v>-2.141</v>
      </c>
      <c r="AN5709" s="129">
        <v>0.82</v>
      </c>
      <c r="AO5709" s="129">
        <v>0.51600000000000001</v>
      </c>
      <c r="AP5709" s="129">
        <v>-1.0389999999999999</v>
      </c>
      <c r="AQ5709" s="129">
        <v>-2.2050000000000001</v>
      </c>
      <c r="AR5709" s="129">
        <v>-2.3839999999999999</v>
      </c>
      <c r="AS5709" s="129">
        <v>-1.3640000000000001</v>
      </c>
      <c r="AT5709" s="129">
        <v>-1.3220000000000001</v>
      </c>
      <c r="AU5709" s="129">
        <v>-1.1040000000000001</v>
      </c>
      <c r="AV5709" s="129">
        <v>-1.163</v>
      </c>
      <c r="AW5709" s="129">
        <v>2012</v>
      </c>
    </row>
    <row r="5710" spans="1:49">
      <c r="A5710" s="129">
        <v>853</v>
      </c>
      <c r="B5710" s="129" t="s">
        <v>2219</v>
      </c>
      <c r="C5710" s="129" t="s">
        <v>1633</v>
      </c>
      <c r="D5710" s="129" t="s">
        <v>2218</v>
      </c>
      <c r="E5710" s="129" t="s">
        <v>1632</v>
      </c>
      <c r="F5710" s="129" t="s">
        <v>1631</v>
      </c>
      <c r="G5710" s="129" t="s">
        <v>1597</v>
      </c>
      <c r="I5710" s="129" t="s">
        <v>1630</v>
      </c>
      <c r="J5710" s="129" t="s">
        <v>1595</v>
      </c>
      <c r="K5710" s="129" t="s">
        <v>1595</v>
      </c>
      <c r="L5710" s="129" t="s">
        <v>1595</v>
      </c>
      <c r="M5710" s="129" t="s">
        <v>1595</v>
      </c>
      <c r="N5710" s="129" t="s">
        <v>1595</v>
      </c>
      <c r="O5710" s="129" t="s">
        <v>1595</v>
      </c>
      <c r="P5710" s="129" t="s">
        <v>1595</v>
      </c>
      <c r="Q5710" s="129" t="s">
        <v>1595</v>
      </c>
      <c r="R5710" s="129" t="s">
        <v>1595</v>
      </c>
      <c r="S5710" s="129" t="s">
        <v>1595</v>
      </c>
      <c r="T5710" s="129">
        <v>-4.8109999999999999</v>
      </c>
      <c r="U5710" s="129">
        <v>-2.5790000000000002</v>
      </c>
      <c r="V5710" s="129">
        <v>-8.0540000000000003</v>
      </c>
      <c r="W5710" s="129">
        <v>-8.9489999999999998</v>
      </c>
      <c r="X5710" s="129">
        <v>-2.9159999999999999</v>
      </c>
      <c r="Y5710" s="129">
        <v>0.31</v>
      </c>
      <c r="Z5710" s="129">
        <v>1.708</v>
      </c>
      <c r="AA5710" s="129">
        <v>-0.54200000000000004</v>
      </c>
      <c r="AB5710" s="129">
        <v>-1.732</v>
      </c>
      <c r="AC5710" s="129">
        <v>-4.4370000000000003</v>
      </c>
      <c r="AD5710" s="129">
        <v>-1.0760000000000001</v>
      </c>
      <c r="AE5710" s="129">
        <v>-3.5539999999999998</v>
      </c>
      <c r="AF5710" s="129">
        <v>-4.0110000000000001</v>
      </c>
      <c r="AG5710" s="129">
        <v>-1.113</v>
      </c>
      <c r="AH5710" s="129">
        <v>1.5529999999999999</v>
      </c>
      <c r="AI5710" s="129">
        <v>2.7040000000000002</v>
      </c>
      <c r="AJ5710" s="129">
        <v>6.5350000000000001</v>
      </c>
      <c r="AK5710" s="129">
        <v>8.9529999999999994</v>
      </c>
      <c r="AL5710" s="129">
        <v>2.512</v>
      </c>
      <c r="AM5710" s="129">
        <v>-9.5879999999999992</v>
      </c>
      <c r="AN5710" s="129">
        <v>3.1040000000000001</v>
      </c>
      <c r="AO5710" s="129">
        <v>1.6910000000000001</v>
      </c>
      <c r="AP5710" s="129">
        <v>-3.2320000000000002</v>
      </c>
      <c r="AQ5710" s="129">
        <v>-6.319</v>
      </c>
      <c r="AR5710" s="129">
        <v>-5.867</v>
      </c>
      <c r="AS5710" s="129">
        <v>-2.379</v>
      </c>
      <c r="AT5710" s="129">
        <v>-2.173</v>
      </c>
      <c r="AU5710" s="129">
        <v>-1.696</v>
      </c>
      <c r="AV5710" s="129">
        <v>-1.6639999999999999</v>
      </c>
      <c r="AW5710" s="129">
        <v>2012</v>
      </c>
    </row>
    <row r="5711" spans="1:49">
      <c r="A5711" s="129">
        <v>853</v>
      </c>
      <c r="B5711" s="129" t="s">
        <v>2219</v>
      </c>
      <c r="C5711" s="129" t="s">
        <v>1629</v>
      </c>
      <c r="D5711" s="129" t="s">
        <v>2218</v>
      </c>
      <c r="E5711" s="129" t="s">
        <v>1627</v>
      </c>
      <c r="F5711" s="129" t="s">
        <v>1626</v>
      </c>
      <c r="G5711" s="129" t="s">
        <v>1608</v>
      </c>
      <c r="H5711" s="129" t="s">
        <v>1604</v>
      </c>
    </row>
    <row r="5712" spans="1:49">
      <c r="A5712" s="129">
        <v>853</v>
      </c>
      <c r="B5712" s="129" t="s">
        <v>2219</v>
      </c>
      <c r="C5712" s="129" t="s">
        <v>1628</v>
      </c>
      <c r="D5712" s="129" t="s">
        <v>2218</v>
      </c>
      <c r="E5712" s="129" t="s">
        <v>1627</v>
      </c>
      <c r="F5712" s="129" t="s">
        <v>1626</v>
      </c>
      <c r="G5712" s="129" t="s">
        <v>1625</v>
      </c>
    </row>
    <row r="5713" spans="1:49">
      <c r="A5713" s="129">
        <v>853</v>
      </c>
      <c r="B5713" s="129" t="s">
        <v>2219</v>
      </c>
      <c r="C5713" s="129" t="s">
        <v>1624</v>
      </c>
      <c r="D5713" s="129" t="s">
        <v>2218</v>
      </c>
      <c r="E5713" s="129" t="s">
        <v>1622</v>
      </c>
      <c r="F5713" s="129" t="s">
        <v>1621</v>
      </c>
      <c r="G5713" s="129" t="s">
        <v>1608</v>
      </c>
      <c r="H5713" s="129" t="s">
        <v>1604</v>
      </c>
      <c r="I5713" s="129" t="s">
        <v>2221</v>
      </c>
      <c r="J5713" s="129" t="s">
        <v>1595</v>
      </c>
      <c r="K5713" s="129" t="s">
        <v>1595</v>
      </c>
      <c r="L5713" s="129" t="s">
        <v>1595</v>
      </c>
      <c r="M5713" s="129" t="s">
        <v>1595</v>
      </c>
      <c r="N5713" s="129" t="s">
        <v>1595</v>
      </c>
      <c r="O5713" s="129" t="s">
        <v>1595</v>
      </c>
      <c r="P5713" s="129" t="s">
        <v>1595</v>
      </c>
      <c r="Q5713" s="129" t="s">
        <v>1595</v>
      </c>
      <c r="R5713" s="129" t="s">
        <v>1595</v>
      </c>
      <c r="S5713" s="129" t="s">
        <v>1595</v>
      </c>
      <c r="T5713" s="129" t="s">
        <v>1595</v>
      </c>
      <c r="U5713" s="129" t="s">
        <v>1595</v>
      </c>
      <c r="V5713" s="129" t="s">
        <v>1595</v>
      </c>
      <c r="W5713" s="129">
        <v>-0.29299999999999998</v>
      </c>
      <c r="X5713" s="129">
        <v>1.7999999999999999E-2</v>
      </c>
      <c r="Y5713" s="129">
        <v>0.27800000000000002</v>
      </c>
      <c r="Z5713" s="129">
        <v>0.36499999999999999</v>
      </c>
      <c r="AA5713" s="129">
        <v>0.23200000000000001</v>
      </c>
      <c r="AB5713" s="129">
        <v>0.193</v>
      </c>
      <c r="AC5713" s="129">
        <v>-6.0000000000000001E-3</v>
      </c>
      <c r="AD5713" s="129">
        <v>0.314</v>
      </c>
      <c r="AE5713" s="129">
        <v>4.7E-2</v>
      </c>
      <c r="AF5713" s="129">
        <v>-4.1000000000000002E-2</v>
      </c>
      <c r="AG5713" s="129">
        <v>0.53800000000000003</v>
      </c>
      <c r="AH5713" s="129">
        <v>0.57799999999999996</v>
      </c>
      <c r="AI5713" s="129">
        <v>0.74</v>
      </c>
      <c r="AJ5713" s="129">
        <v>1.411</v>
      </c>
      <c r="AK5713" s="129">
        <v>2.0529999999999999</v>
      </c>
      <c r="AL5713" s="129">
        <v>0.92200000000000004</v>
      </c>
      <c r="AM5713" s="129">
        <v>-1.6990000000000001</v>
      </c>
      <c r="AN5713" s="129">
        <v>1.1719999999999999</v>
      </c>
      <c r="AO5713" s="129">
        <v>0.91900000000000004</v>
      </c>
      <c r="AP5713" s="129">
        <v>-0.60499999999999998</v>
      </c>
      <c r="AQ5713" s="129">
        <v>-1.5980000000000001</v>
      </c>
      <c r="AR5713" s="129">
        <v>-1.407</v>
      </c>
      <c r="AS5713" s="129">
        <v>-0.32400000000000001</v>
      </c>
      <c r="AT5713" s="129">
        <v>-0.17100000000000001</v>
      </c>
      <c r="AU5713" s="129">
        <v>0.108</v>
      </c>
      <c r="AV5713" s="129">
        <v>0.13400000000000001</v>
      </c>
      <c r="AW5713" s="129">
        <v>2012</v>
      </c>
    </row>
    <row r="5714" spans="1:49">
      <c r="A5714" s="129">
        <v>853</v>
      </c>
      <c r="B5714" s="129" t="s">
        <v>2219</v>
      </c>
      <c r="C5714" s="129" t="s">
        <v>1623</v>
      </c>
      <c r="D5714" s="129" t="s">
        <v>2218</v>
      </c>
      <c r="E5714" s="129" t="s">
        <v>1622</v>
      </c>
      <c r="F5714" s="129" t="s">
        <v>1621</v>
      </c>
      <c r="G5714" s="129" t="s">
        <v>1597</v>
      </c>
      <c r="I5714" s="129" t="s">
        <v>1747</v>
      </c>
      <c r="J5714" s="129" t="s">
        <v>1595</v>
      </c>
      <c r="K5714" s="129" t="s">
        <v>1595</v>
      </c>
      <c r="L5714" s="129" t="s">
        <v>1595</v>
      </c>
      <c r="M5714" s="129" t="s">
        <v>1595</v>
      </c>
      <c r="N5714" s="129" t="s">
        <v>1595</v>
      </c>
      <c r="O5714" s="129" t="s">
        <v>1595</v>
      </c>
      <c r="P5714" s="129" t="s">
        <v>1595</v>
      </c>
      <c r="Q5714" s="129" t="s">
        <v>1595</v>
      </c>
      <c r="R5714" s="129" t="s">
        <v>1595</v>
      </c>
      <c r="S5714" s="129" t="s">
        <v>1595</v>
      </c>
      <c r="T5714" s="129" t="s">
        <v>1595</v>
      </c>
      <c r="U5714" s="129" t="s">
        <v>1595</v>
      </c>
      <c r="V5714" s="129" t="s">
        <v>1595</v>
      </c>
      <c r="W5714" s="129">
        <v>-6.0170000000000003</v>
      </c>
      <c r="X5714" s="129">
        <v>0.32900000000000001</v>
      </c>
      <c r="Y5714" s="129">
        <v>4.492</v>
      </c>
      <c r="Z5714" s="129">
        <v>5.3769999999999998</v>
      </c>
      <c r="AA5714" s="129">
        <v>3.2730000000000001</v>
      </c>
      <c r="AB5714" s="129">
        <v>2.4769999999999999</v>
      </c>
      <c r="AC5714" s="129">
        <v>-6.3E-2</v>
      </c>
      <c r="AD5714" s="129">
        <v>3.2240000000000002</v>
      </c>
      <c r="AE5714" s="129">
        <v>0.45500000000000002</v>
      </c>
      <c r="AF5714" s="129">
        <v>-0.34300000000000003</v>
      </c>
      <c r="AG5714" s="129">
        <v>4.0620000000000003</v>
      </c>
      <c r="AH5714" s="129">
        <v>4.2960000000000003</v>
      </c>
      <c r="AI5714" s="129">
        <v>4.9050000000000002</v>
      </c>
      <c r="AJ5714" s="129">
        <v>8.3480000000000008</v>
      </c>
      <c r="AK5714" s="129">
        <v>10.917999999999999</v>
      </c>
      <c r="AL5714" s="129">
        <v>4.2699999999999996</v>
      </c>
      <c r="AM5714" s="129">
        <v>-7.6079999999999997</v>
      </c>
      <c r="AN5714" s="129">
        <v>4.4349999999999996</v>
      </c>
      <c r="AO5714" s="129">
        <v>3.0129999999999999</v>
      </c>
      <c r="AP5714" s="129">
        <v>-1.883</v>
      </c>
      <c r="AQ5714" s="129">
        <v>-4.5810000000000004</v>
      </c>
      <c r="AR5714" s="129">
        <v>-3.4630000000000001</v>
      </c>
      <c r="AS5714" s="129">
        <v>-0.56499999999999995</v>
      </c>
      <c r="AT5714" s="129">
        <v>-0.28100000000000003</v>
      </c>
      <c r="AU5714" s="129">
        <v>0.16600000000000001</v>
      </c>
      <c r="AV5714" s="129">
        <v>0.192</v>
      </c>
      <c r="AW5714" s="129">
        <v>2012</v>
      </c>
    </row>
    <row r="5715" spans="1:49">
      <c r="A5715" s="129">
        <v>853</v>
      </c>
      <c r="B5715" s="129" t="s">
        <v>2219</v>
      </c>
      <c r="C5715" s="129" t="s">
        <v>1620</v>
      </c>
      <c r="D5715" s="129" t="s">
        <v>2218</v>
      </c>
      <c r="E5715" s="129" t="s">
        <v>1618</v>
      </c>
      <c r="F5715" s="129" t="s">
        <v>1617</v>
      </c>
      <c r="G5715" s="129" t="s">
        <v>1608</v>
      </c>
      <c r="H5715" s="129" t="s">
        <v>1604</v>
      </c>
    </row>
    <row r="5716" spans="1:49">
      <c r="A5716" s="129">
        <v>853</v>
      </c>
      <c r="B5716" s="129" t="s">
        <v>2219</v>
      </c>
      <c r="C5716" s="129" t="s">
        <v>1619</v>
      </c>
      <c r="D5716" s="129" t="s">
        <v>2218</v>
      </c>
      <c r="E5716" s="129" t="s">
        <v>1618</v>
      </c>
      <c r="F5716" s="129" t="s">
        <v>1617</v>
      </c>
      <c r="G5716" s="129" t="s">
        <v>1597</v>
      </c>
    </row>
    <row r="5717" spans="1:49">
      <c r="A5717" s="129">
        <v>853</v>
      </c>
      <c r="B5717" s="129" t="s">
        <v>2219</v>
      </c>
      <c r="C5717" s="129" t="s">
        <v>1616</v>
      </c>
      <c r="D5717" s="129" t="s">
        <v>2218</v>
      </c>
      <c r="E5717" s="129" t="s">
        <v>1614</v>
      </c>
      <c r="F5717" s="129" t="s">
        <v>1613</v>
      </c>
      <c r="G5717" s="129" t="s">
        <v>1608</v>
      </c>
      <c r="H5717" s="129" t="s">
        <v>1604</v>
      </c>
    </row>
    <row r="5718" spans="1:49">
      <c r="A5718" s="129">
        <v>853</v>
      </c>
      <c r="B5718" s="129" t="s">
        <v>2219</v>
      </c>
      <c r="C5718" s="129" t="s">
        <v>1615</v>
      </c>
      <c r="D5718" s="129" t="s">
        <v>2218</v>
      </c>
      <c r="E5718" s="129" t="s">
        <v>1614</v>
      </c>
      <c r="F5718" s="129" t="s">
        <v>1613</v>
      </c>
      <c r="G5718" s="129" t="s">
        <v>1597</v>
      </c>
    </row>
    <row r="5719" spans="1:49">
      <c r="A5719" s="129">
        <v>853</v>
      </c>
      <c r="B5719" s="129" t="s">
        <v>2219</v>
      </c>
      <c r="C5719" s="129" t="s">
        <v>1611</v>
      </c>
      <c r="D5719" s="129" t="s">
        <v>2218</v>
      </c>
      <c r="E5719" s="129" t="s">
        <v>1610</v>
      </c>
      <c r="F5719" s="129" t="s">
        <v>1609</v>
      </c>
      <c r="G5719" s="129" t="s">
        <v>1608</v>
      </c>
      <c r="H5719" s="129" t="s">
        <v>1604</v>
      </c>
      <c r="I5719" s="129" t="s">
        <v>2221</v>
      </c>
      <c r="J5719" s="129" t="s">
        <v>1595</v>
      </c>
      <c r="K5719" s="129" t="s">
        <v>1595</v>
      </c>
      <c r="L5719" s="129" t="s">
        <v>1595</v>
      </c>
      <c r="M5719" s="129" t="s">
        <v>1595</v>
      </c>
      <c r="N5719" s="129" t="s">
        <v>1595</v>
      </c>
      <c r="O5719" s="129" t="s">
        <v>1595</v>
      </c>
      <c r="P5719" s="129" t="s">
        <v>1595</v>
      </c>
      <c r="Q5719" s="129" t="s">
        <v>1595</v>
      </c>
      <c r="R5719" s="129" t="s">
        <v>1595</v>
      </c>
      <c r="S5719" s="129" t="s">
        <v>1595</v>
      </c>
      <c r="T5719" s="129">
        <v>3.0760000000000001</v>
      </c>
      <c r="U5719" s="129">
        <v>3.6059999999999999</v>
      </c>
      <c r="V5719" s="129">
        <v>4.2229999999999999</v>
      </c>
      <c r="W5719" s="129">
        <v>4.867</v>
      </c>
      <c r="X5719" s="129">
        <v>5.53</v>
      </c>
      <c r="Y5719" s="129">
        <v>6.1950000000000003</v>
      </c>
      <c r="Z5719" s="129">
        <v>6.7949999999999999</v>
      </c>
      <c r="AA5719" s="129">
        <v>7.08</v>
      </c>
      <c r="AB5719" s="129">
        <v>7.8040000000000003</v>
      </c>
      <c r="AC5719" s="129">
        <v>8.8279999999999994</v>
      </c>
      <c r="AD5719" s="129">
        <v>9.7360000000000007</v>
      </c>
      <c r="AE5719" s="129">
        <v>10.396000000000001</v>
      </c>
      <c r="AF5719" s="129">
        <v>11.872</v>
      </c>
      <c r="AG5719" s="129">
        <v>13.242000000000001</v>
      </c>
      <c r="AH5719" s="129">
        <v>13.459</v>
      </c>
      <c r="AI5719" s="129">
        <v>15.093999999999999</v>
      </c>
      <c r="AJ5719" s="129">
        <v>16.896999999999998</v>
      </c>
      <c r="AK5719" s="129">
        <v>18.802</v>
      </c>
      <c r="AL5719" s="129">
        <v>21.600999999999999</v>
      </c>
      <c r="AM5719" s="129">
        <v>22.331</v>
      </c>
      <c r="AN5719" s="129">
        <v>26.420999999999999</v>
      </c>
      <c r="AO5719" s="129">
        <v>30.510999999999999</v>
      </c>
      <c r="AP5719" s="129">
        <v>32.131999999999998</v>
      </c>
      <c r="AQ5719" s="129">
        <v>34.893999999999998</v>
      </c>
      <c r="AR5719" s="129">
        <v>40.634999999999998</v>
      </c>
      <c r="AS5719" s="129">
        <v>57.337000000000003</v>
      </c>
      <c r="AT5719" s="129">
        <v>60.829000000000001</v>
      </c>
      <c r="AU5719" s="129">
        <v>65.108000000000004</v>
      </c>
      <c r="AV5719" s="129">
        <v>69.900999999999996</v>
      </c>
      <c r="AW5719" s="129">
        <v>2012</v>
      </c>
    </row>
    <row r="5720" spans="1:49">
      <c r="A5720" s="129">
        <v>853</v>
      </c>
      <c r="B5720" s="129" t="s">
        <v>2219</v>
      </c>
      <c r="C5720" s="129" t="s">
        <v>1606</v>
      </c>
      <c r="D5720" s="129" t="s">
        <v>2218</v>
      </c>
      <c r="E5720" s="129" t="s">
        <v>1599</v>
      </c>
      <c r="F5720" s="129" t="s">
        <v>1598</v>
      </c>
      <c r="G5720" s="129" t="s">
        <v>1605</v>
      </c>
      <c r="H5720" s="129" t="s">
        <v>1604</v>
      </c>
      <c r="I5720" s="129" t="s">
        <v>2220</v>
      </c>
      <c r="J5720" s="129">
        <v>-0.23</v>
      </c>
      <c r="K5720" s="129">
        <v>-0.41</v>
      </c>
      <c r="L5720" s="129">
        <v>-0.29899999999999999</v>
      </c>
      <c r="M5720" s="129">
        <v>-0.375</v>
      </c>
      <c r="N5720" s="129">
        <v>-0.32100000000000001</v>
      </c>
      <c r="O5720" s="129">
        <v>-0.15</v>
      </c>
      <c r="P5720" s="129">
        <v>-0.105</v>
      </c>
      <c r="Q5720" s="129">
        <v>-0.215</v>
      </c>
      <c r="R5720" s="129">
        <v>-0.33700000000000002</v>
      </c>
      <c r="S5720" s="129">
        <v>-0.35499999999999998</v>
      </c>
      <c r="T5720" s="129">
        <v>-9.1999999999999998E-2</v>
      </c>
      <c r="U5720" s="129">
        <v>-0.152</v>
      </c>
      <c r="V5720" s="129">
        <v>7.8E-2</v>
      </c>
      <c r="W5720" s="129">
        <v>0.61799999999999999</v>
      </c>
      <c r="X5720" s="129">
        <v>0.68700000000000006</v>
      </c>
      <c r="Y5720" s="129">
        <v>0.98799999999999999</v>
      </c>
      <c r="Z5720" s="129">
        <v>0.22800000000000001</v>
      </c>
      <c r="AA5720" s="129">
        <v>-0.378</v>
      </c>
      <c r="AB5720" s="129">
        <v>-0.121</v>
      </c>
      <c r="AC5720" s="129">
        <v>3.5000000000000003E-2</v>
      </c>
      <c r="AD5720" s="129">
        <v>0.26300000000000001</v>
      </c>
      <c r="AE5720" s="129">
        <v>0.17899999999999999</v>
      </c>
      <c r="AF5720" s="129">
        <v>5.0000000000000001E-3</v>
      </c>
      <c r="AG5720" s="129">
        <v>9.7000000000000003E-2</v>
      </c>
      <c r="AH5720" s="129">
        <v>1.4999999999999999E-2</v>
      </c>
      <c r="AI5720" s="129">
        <v>0.67900000000000005</v>
      </c>
      <c r="AJ5720" s="129">
        <v>-9.2999999999999999E-2</v>
      </c>
      <c r="AK5720" s="129">
        <v>0.35499999999999998</v>
      </c>
      <c r="AL5720" s="129">
        <v>0.71399999999999997</v>
      </c>
      <c r="AM5720" s="129">
        <v>-0.82099999999999995</v>
      </c>
      <c r="AN5720" s="129">
        <v>-1.7629999999999999</v>
      </c>
      <c r="AO5720" s="129">
        <v>-2.2829999999999999</v>
      </c>
      <c r="AP5720" s="129">
        <v>-4.4690000000000003</v>
      </c>
      <c r="AQ5720" s="129">
        <v>-1.998</v>
      </c>
      <c r="AR5720" s="129">
        <v>-1.35</v>
      </c>
      <c r="AS5720" s="129">
        <v>3.2909999999999999</v>
      </c>
      <c r="AT5720" s="129">
        <v>2.7360000000000002</v>
      </c>
      <c r="AU5720" s="129">
        <v>2.4580000000000002</v>
      </c>
      <c r="AV5720" s="129">
        <v>2.399</v>
      </c>
      <c r="AW5720" s="129">
        <v>2011</v>
      </c>
    </row>
    <row r="5721" spans="1:49">
      <c r="A5721" s="129">
        <v>853</v>
      </c>
      <c r="B5721" s="129" t="s">
        <v>2219</v>
      </c>
      <c r="C5721" s="129" t="s">
        <v>1601</v>
      </c>
      <c r="D5721" s="129" t="s">
        <v>2218</v>
      </c>
      <c r="E5721" s="129" t="s">
        <v>1599</v>
      </c>
      <c r="F5721" s="129" t="s">
        <v>1598</v>
      </c>
      <c r="G5721" s="129" t="s">
        <v>1597</v>
      </c>
      <c r="I5721" s="129" t="s">
        <v>1596</v>
      </c>
      <c r="J5721" s="129">
        <v>-8.3119999999999994</v>
      </c>
      <c r="K5721" s="129">
        <v>-15.098000000000001</v>
      </c>
      <c r="L5721" s="129">
        <v>-11.617000000000001</v>
      </c>
      <c r="M5721" s="129">
        <v>-14.571999999999999</v>
      </c>
      <c r="N5721" s="129">
        <v>-13.507999999999999</v>
      </c>
      <c r="O5721" s="129">
        <v>-6.8029999999999999</v>
      </c>
      <c r="P5721" s="129">
        <v>-4.399</v>
      </c>
      <c r="Q5721" s="129">
        <v>-8.1579999999999995</v>
      </c>
      <c r="R5721" s="129">
        <v>-9.2010000000000005</v>
      </c>
      <c r="S5721" s="129">
        <v>-9.9830000000000005</v>
      </c>
      <c r="T5721" s="129">
        <v>-2.8610000000000002</v>
      </c>
      <c r="U5721" s="129">
        <v>-4.0049999999999999</v>
      </c>
      <c r="V5721" s="129">
        <v>1.79</v>
      </c>
      <c r="W5721" s="129">
        <v>12.413</v>
      </c>
      <c r="X5721" s="129">
        <v>12.568</v>
      </c>
      <c r="Y5721" s="129">
        <v>20.419</v>
      </c>
      <c r="Z5721" s="129">
        <v>4.4260000000000002</v>
      </c>
      <c r="AA5721" s="129">
        <v>-7.6779999999999999</v>
      </c>
      <c r="AB5721" s="129">
        <v>-3.218</v>
      </c>
      <c r="AC5721" s="129">
        <v>1.006</v>
      </c>
      <c r="AD5721" s="129">
        <v>7.5250000000000004</v>
      </c>
      <c r="AE5721" s="129">
        <v>5.8490000000000002</v>
      </c>
      <c r="AF5721" s="129">
        <v>0.17</v>
      </c>
      <c r="AG5721" s="129">
        <v>2.613</v>
      </c>
      <c r="AH5721" s="129">
        <v>0.36599999999999999</v>
      </c>
      <c r="AI5721" s="129">
        <v>13.951000000000001</v>
      </c>
      <c r="AJ5721" s="129">
        <v>-1.6779999999999999</v>
      </c>
      <c r="AK5721" s="129">
        <v>5.6059999999999999</v>
      </c>
      <c r="AL5721" s="129">
        <v>8.9290000000000003</v>
      </c>
      <c r="AM5721" s="129">
        <v>-10.134</v>
      </c>
      <c r="AN5721" s="129">
        <v>-18.149999999999999</v>
      </c>
      <c r="AO5721" s="129">
        <v>-17.738</v>
      </c>
      <c r="AP5721" s="129">
        <v>-29.526</v>
      </c>
      <c r="AQ5721" s="129">
        <v>-12.416</v>
      </c>
      <c r="AR5721" s="129">
        <v>-7.5759999999999996</v>
      </c>
      <c r="AS5721" s="129">
        <v>13.617000000000001</v>
      </c>
      <c r="AT5721" s="129">
        <v>11.102</v>
      </c>
      <c r="AU5721" s="129">
        <v>9.69</v>
      </c>
      <c r="AV5721" s="129">
        <v>9.1189999999999998</v>
      </c>
      <c r="AW5721" s="129">
        <v>2011</v>
      </c>
    </row>
    <row r="5722" spans="1:49">
      <c r="A5722" s="129">
        <v>288</v>
      </c>
      <c r="B5722" s="129" t="s">
        <v>2210</v>
      </c>
      <c r="C5722" s="129" t="s">
        <v>1733</v>
      </c>
      <c r="D5722" s="129" t="s">
        <v>2209</v>
      </c>
      <c r="E5722" s="129" t="s">
        <v>1730</v>
      </c>
      <c r="F5722" s="129" t="s">
        <v>1732</v>
      </c>
      <c r="G5722" s="129" t="s">
        <v>1608</v>
      </c>
      <c r="H5722" s="129" t="s">
        <v>1604</v>
      </c>
      <c r="I5722" s="129" t="s">
        <v>2217</v>
      </c>
      <c r="J5722" s="130">
        <v>9705.4809999999998</v>
      </c>
      <c r="K5722" s="130">
        <v>10595.518</v>
      </c>
      <c r="L5722" s="130">
        <v>10447.433000000001</v>
      </c>
      <c r="M5722" s="130">
        <v>10129.558000000001</v>
      </c>
      <c r="N5722" s="130">
        <v>10414.867</v>
      </c>
      <c r="O5722" s="130">
        <v>10818.116</v>
      </c>
      <c r="P5722" s="130">
        <v>10846.528</v>
      </c>
      <c r="Q5722" s="130">
        <v>11288.253000000001</v>
      </c>
      <c r="R5722" s="130">
        <v>11952.119000000001</v>
      </c>
      <c r="S5722" s="130">
        <v>12647.373</v>
      </c>
      <c r="T5722" s="130">
        <v>13013.048000000001</v>
      </c>
      <c r="U5722" s="130">
        <v>13339.367</v>
      </c>
      <c r="V5722" s="130">
        <v>13565.66</v>
      </c>
      <c r="W5722" s="130">
        <v>14235.31</v>
      </c>
      <c r="X5722" s="130">
        <v>14992.332</v>
      </c>
      <c r="Y5722" s="130">
        <v>16015.23</v>
      </c>
      <c r="Z5722" s="130">
        <v>16267.275</v>
      </c>
      <c r="AA5722" s="130">
        <v>16957.417000000001</v>
      </c>
      <c r="AB5722" s="130">
        <v>16968.955000000002</v>
      </c>
      <c r="AC5722" s="130">
        <v>16737.145</v>
      </c>
      <c r="AD5722" s="130">
        <v>16349.824000000001</v>
      </c>
      <c r="AE5722" s="130">
        <v>16213.458000000001</v>
      </c>
      <c r="AF5722" s="130">
        <v>16209.986999999999</v>
      </c>
      <c r="AG5722" s="130">
        <v>16910.379000000001</v>
      </c>
      <c r="AH5722" s="130">
        <v>17596.504000000001</v>
      </c>
      <c r="AI5722" s="130">
        <v>17971.923999999999</v>
      </c>
      <c r="AJ5722" s="130">
        <v>18835.856</v>
      </c>
      <c r="AK5722" s="130">
        <v>19857.064999999999</v>
      </c>
      <c r="AL5722" s="130">
        <v>21119.798999999999</v>
      </c>
      <c r="AM5722" s="130">
        <v>20282.252</v>
      </c>
      <c r="AN5722" s="130">
        <v>22937.808000000001</v>
      </c>
      <c r="AO5722" s="130">
        <v>23933.467000000001</v>
      </c>
      <c r="AP5722" s="130">
        <v>23643.727999999999</v>
      </c>
      <c r="AQ5722" s="130">
        <v>26480.974999999999</v>
      </c>
      <c r="AR5722" s="130">
        <v>27699.1</v>
      </c>
      <c r="AS5722" s="130">
        <v>29000.957999999999</v>
      </c>
      <c r="AT5722" s="130">
        <v>30364.003000000001</v>
      </c>
      <c r="AU5722" s="130">
        <v>31791.111000000001</v>
      </c>
      <c r="AV5722" s="130">
        <v>33285.292999999998</v>
      </c>
      <c r="AW5722" s="129">
        <v>2012</v>
      </c>
    </row>
    <row r="5723" spans="1:49">
      <c r="A5723" s="129">
        <v>288</v>
      </c>
      <c r="B5723" s="129" t="s">
        <v>2210</v>
      </c>
      <c r="C5723" s="129" t="s">
        <v>1731</v>
      </c>
      <c r="D5723" s="129" t="s">
        <v>2209</v>
      </c>
      <c r="E5723" s="129" t="s">
        <v>1730</v>
      </c>
      <c r="F5723" s="129" t="s">
        <v>1729</v>
      </c>
      <c r="G5723" s="129" t="s">
        <v>1655</v>
      </c>
      <c r="I5723" s="129" t="s">
        <v>1728</v>
      </c>
      <c r="J5723" s="129">
        <v>11.712</v>
      </c>
      <c r="K5723" s="129">
        <v>9.17</v>
      </c>
      <c r="L5723" s="129">
        <v>-1.3979999999999999</v>
      </c>
      <c r="M5723" s="129">
        <v>-3.0430000000000001</v>
      </c>
      <c r="N5723" s="129">
        <v>2.8170000000000002</v>
      </c>
      <c r="O5723" s="129">
        <v>3.8719999999999999</v>
      </c>
      <c r="P5723" s="129">
        <v>0.26300000000000001</v>
      </c>
      <c r="Q5723" s="129">
        <v>4.0720000000000001</v>
      </c>
      <c r="R5723" s="129">
        <v>5.8810000000000002</v>
      </c>
      <c r="S5723" s="129">
        <v>5.8170000000000002</v>
      </c>
      <c r="T5723" s="129">
        <v>2.891</v>
      </c>
      <c r="U5723" s="129">
        <v>2.508</v>
      </c>
      <c r="V5723" s="129">
        <v>1.696</v>
      </c>
      <c r="W5723" s="129">
        <v>4.9359999999999999</v>
      </c>
      <c r="X5723" s="129">
        <v>5.3179999999999996</v>
      </c>
      <c r="Y5723" s="129">
        <v>6.8230000000000004</v>
      </c>
      <c r="Z5723" s="129">
        <v>1.5740000000000001</v>
      </c>
      <c r="AA5723" s="129">
        <v>4.2430000000000003</v>
      </c>
      <c r="AB5723" s="129">
        <v>6.8000000000000005E-2</v>
      </c>
      <c r="AC5723" s="129">
        <v>-1.3660000000000001</v>
      </c>
      <c r="AD5723" s="129">
        <v>-2.3140000000000001</v>
      </c>
      <c r="AE5723" s="129">
        <v>-0.83399999999999996</v>
      </c>
      <c r="AF5723" s="129">
        <v>-2.1000000000000001E-2</v>
      </c>
      <c r="AG5723" s="129">
        <v>4.3209999999999997</v>
      </c>
      <c r="AH5723" s="129">
        <v>4.0570000000000004</v>
      </c>
      <c r="AI5723" s="129">
        <v>2.133</v>
      </c>
      <c r="AJ5723" s="129">
        <v>4.8070000000000004</v>
      </c>
      <c r="AK5723" s="129">
        <v>5.4219999999999997</v>
      </c>
      <c r="AL5723" s="129">
        <v>6.359</v>
      </c>
      <c r="AM5723" s="129">
        <v>-3.9660000000000002</v>
      </c>
      <c r="AN5723" s="129">
        <v>13.093</v>
      </c>
      <c r="AO5723" s="129">
        <v>4.3410000000000002</v>
      </c>
      <c r="AP5723" s="129">
        <v>-1.2110000000000001</v>
      </c>
      <c r="AQ5723" s="129">
        <v>12</v>
      </c>
      <c r="AR5723" s="129">
        <v>4.5999999999999996</v>
      </c>
      <c r="AS5723" s="129">
        <v>4.7</v>
      </c>
      <c r="AT5723" s="129">
        <v>4.7</v>
      </c>
      <c r="AU5723" s="129">
        <v>4.7</v>
      </c>
      <c r="AV5723" s="129">
        <v>4.7</v>
      </c>
      <c r="AW5723" s="129">
        <v>2012</v>
      </c>
    </row>
    <row r="5724" spans="1:49">
      <c r="A5724" s="129">
        <v>288</v>
      </c>
      <c r="B5724" s="129" t="s">
        <v>2210</v>
      </c>
      <c r="C5724" s="129" t="s">
        <v>1727</v>
      </c>
      <c r="D5724" s="129" t="s">
        <v>2209</v>
      </c>
      <c r="E5724" s="129" t="s">
        <v>1724</v>
      </c>
      <c r="F5724" s="129" t="s">
        <v>1726</v>
      </c>
      <c r="G5724" s="129" t="s">
        <v>1608</v>
      </c>
      <c r="H5724" s="129" t="s">
        <v>1604</v>
      </c>
      <c r="I5724" s="129" t="s">
        <v>2217</v>
      </c>
      <c r="J5724" s="129">
        <v>515.94600000000003</v>
      </c>
      <c r="K5724" s="129">
        <v>657.65899999999999</v>
      </c>
      <c r="L5724" s="129">
        <v>689.173</v>
      </c>
      <c r="M5724" s="129">
        <v>764.66499999999996</v>
      </c>
      <c r="N5724" s="129">
        <v>991.18200000000002</v>
      </c>
      <c r="O5724" s="130">
        <v>1292.433</v>
      </c>
      <c r="P5724" s="130">
        <v>1706.8230000000001</v>
      </c>
      <c r="Q5724" s="130">
        <v>2318.902</v>
      </c>
      <c r="R5724" s="130">
        <v>3071.2109999999998</v>
      </c>
      <c r="S5724" s="130">
        <v>4273.2849999999999</v>
      </c>
      <c r="T5724" s="130">
        <v>6031.16</v>
      </c>
      <c r="U5724" s="130">
        <v>9255.6839999999993</v>
      </c>
      <c r="V5724" s="130">
        <v>10738.282999999999</v>
      </c>
      <c r="W5724" s="130">
        <v>12645.361000000001</v>
      </c>
      <c r="X5724" s="130">
        <v>14992.332</v>
      </c>
      <c r="Y5724" s="130">
        <v>17789.145</v>
      </c>
      <c r="Z5724" s="130">
        <v>20132.862000000001</v>
      </c>
      <c r="AA5724" s="130">
        <v>21702.866000000002</v>
      </c>
      <c r="AB5724" s="130">
        <v>24605.392</v>
      </c>
      <c r="AC5724" s="130">
        <v>26176.951000000001</v>
      </c>
      <c r="AD5724" s="130">
        <v>28574.100999999999</v>
      </c>
      <c r="AE5724" s="130">
        <v>31462.078000000001</v>
      </c>
      <c r="AF5724" s="130">
        <v>36156.212</v>
      </c>
      <c r="AG5724" s="130">
        <v>42324.22</v>
      </c>
      <c r="AH5724" s="130">
        <v>47999.044000000002</v>
      </c>
      <c r="AI5724" s="130">
        <v>53962.326999999997</v>
      </c>
      <c r="AJ5724" s="130">
        <v>59996.506000000001</v>
      </c>
      <c r="AK5724" s="130">
        <v>69426.262000000002</v>
      </c>
      <c r="AL5724" s="130">
        <v>80734.752999999997</v>
      </c>
      <c r="AM5724" s="130">
        <v>79117.17</v>
      </c>
      <c r="AN5724" s="130">
        <v>94934.255000000005</v>
      </c>
      <c r="AO5724" s="130">
        <v>108794.641</v>
      </c>
      <c r="AP5724" s="130">
        <v>113441.682</v>
      </c>
      <c r="AQ5724" s="130">
        <v>129703.887</v>
      </c>
      <c r="AR5724" s="130">
        <v>141217.09700000001</v>
      </c>
      <c r="AS5724" s="130">
        <v>155618.45499999999</v>
      </c>
      <c r="AT5724" s="130">
        <v>171908.85</v>
      </c>
      <c r="AU5724" s="130">
        <v>190591.731</v>
      </c>
      <c r="AV5724" s="130">
        <v>214276.41500000001</v>
      </c>
      <c r="AW5724" s="129">
        <v>2012</v>
      </c>
    </row>
    <row r="5725" spans="1:49">
      <c r="A5725" s="129">
        <v>288</v>
      </c>
      <c r="B5725" s="129" t="s">
        <v>2210</v>
      </c>
      <c r="C5725" s="129" t="s">
        <v>1725</v>
      </c>
      <c r="D5725" s="129" t="s">
        <v>2209</v>
      </c>
      <c r="E5725" s="129" t="s">
        <v>1724</v>
      </c>
      <c r="F5725" s="129" t="s">
        <v>1723</v>
      </c>
      <c r="G5725" s="129" t="s">
        <v>1605</v>
      </c>
      <c r="H5725" s="129" t="s">
        <v>1604</v>
      </c>
      <c r="I5725" s="129" t="s">
        <v>1691</v>
      </c>
      <c r="J5725" s="129">
        <v>4.0949999999999998</v>
      </c>
      <c r="K5725" s="129">
        <v>5.22</v>
      </c>
      <c r="L5725" s="129">
        <v>5.47</v>
      </c>
      <c r="M5725" s="129">
        <v>6.069</v>
      </c>
      <c r="N5725" s="129">
        <v>4.931</v>
      </c>
      <c r="O5725" s="129">
        <v>4.2140000000000004</v>
      </c>
      <c r="P5725" s="129">
        <v>5.032</v>
      </c>
      <c r="Q5725" s="129">
        <v>4.2160000000000002</v>
      </c>
      <c r="R5725" s="129">
        <v>5.5839999999999996</v>
      </c>
      <c r="S5725" s="129">
        <v>3.82</v>
      </c>
      <c r="T5725" s="129">
        <v>4.9610000000000003</v>
      </c>
      <c r="U5725" s="129">
        <v>7.06</v>
      </c>
      <c r="V5725" s="129">
        <v>7.1840000000000002</v>
      </c>
      <c r="W5725" s="129">
        <v>7.25</v>
      </c>
      <c r="X5725" s="129">
        <v>7.859</v>
      </c>
      <c r="Y5725" s="129">
        <v>9.0459999999999994</v>
      </c>
      <c r="Z5725" s="129">
        <v>9.7710000000000008</v>
      </c>
      <c r="AA5725" s="129">
        <v>9.9469999999999992</v>
      </c>
      <c r="AB5725" s="129">
        <v>9.0229999999999997</v>
      </c>
      <c r="AC5725" s="129">
        <v>8.3559999999999999</v>
      </c>
      <c r="AD5725" s="129">
        <v>8.1859999999999999</v>
      </c>
      <c r="AE5725" s="129">
        <v>7.5880000000000001</v>
      </c>
      <c r="AF5725" s="129">
        <v>6.32</v>
      </c>
      <c r="AG5725" s="129">
        <v>6.6050000000000004</v>
      </c>
      <c r="AH5725" s="129">
        <v>8.0139999999999993</v>
      </c>
      <c r="AI5725" s="129">
        <v>8.7590000000000003</v>
      </c>
      <c r="AJ5725" s="129">
        <v>10.712</v>
      </c>
      <c r="AK5725" s="129">
        <v>13.907999999999999</v>
      </c>
      <c r="AL5725" s="129">
        <v>18.620999999999999</v>
      </c>
      <c r="AM5725" s="129">
        <v>15.926</v>
      </c>
      <c r="AN5725" s="129">
        <v>20.733000000000001</v>
      </c>
      <c r="AO5725" s="129">
        <v>24.08</v>
      </c>
      <c r="AP5725" s="129">
        <v>26.073</v>
      </c>
      <c r="AQ5725" s="129">
        <v>30.558</v>
      </c>
      <c r="AR5725" s="129">
        <v>32.704999999999998</v>
      </c>
      <c r="AS5725" s="129">
        <v>34.933999999999997</v>
      </c>
      <c r="AT5725" s="129">
        <v>37.267000000000003</v>
      </c>
      <c r="AU5725" s="129">
        <v>40.064</v>
      </c>
      <c r="AV5725" s="129">
        <v>43.74</v>
      </c>
      <c r="AW5725" s="129">
        <v>2012</v>
      </c>
    </row>
    <row r="5726" spans="1:49">
      <c r="A5726" s="129">
        <v>288</v>
      </c>
      <c r="B5726" s="129" t="s">
        <v>2210</v>
      </c>
      <c r="C5726" s="129" t="s">
        <v>1722</v>
      </c>
      <c r="D5726" s="129" t="s">
        <v>2209</v>
      </c>
      <c r="E5726" s="129" t="s">
        <v>1721</v>
      </c>
      <c r="F5726" s="129" t="s">
        <v>1720</v>
      </c>
      <c r="G5726" s="129" t="s">
        <v>1675</v>
      </c>
      <c r="I5726" s="129" t="s">
        <v>1719</v>
      </c>
      <c r="J5726" s="129">
        <v>5.3159999999999998</v>
      </c>
      <c r="K5726" s="129">
        <v>6.2069999999999999</v>
      </c>
      <c r="L5726" s="129">
        <v>6.5970000000000004</v>
      </c>
      <c r="M5726" s="129">
        <v>7.5490000000000004</v>
      </c>
      <c r="N5726" s="129">
        <v>9.5169999999999995</v>
      </c>
      <c r="O5726" s="129">
        <v>11.946999999999999</v>
      </c>
      <c r="P5726" s="129">
        <v>15.736000000000001</v>
      </c>
      <c r="Q5726" s="129">
        <v>20.542999999999999</v>
      </c>
      <c r="R5726" s="129">
        <v>25.696000000000002</v>
      </c>
      <c r="S5726" s="129">
        <v>33.787999999999997</v>
      </c>
      <c r="T5726" s="129">
        <v>46.347000000000001</v>
      </c>
      <c r="U5726" s="129">
        <v>69.385999999999996</v>
      </c>
      <c r="V5726" s="129">
        <v>79.158000000000001</v>
      </c>
      <c r="W5726" s="129">
        <v>88.831000000000003</v>
      </c>
      <c r="X5726" s="129">
        <v>100</v>
      </c>
      <c r="Y5726" s="129">
        <v>111.07599999999999</v>
      </c>
      <c r="Z5726" s="129">
        <v>123.76300000000001</v>
      </c>
      <c r="AA5726" s="129">
        <v>127.985</v>
      </c>
      <c r="AB5726" s="129">
        <v>145.00200000000001</v>
      </c>
      <c r="AC5726" s="129">
        <v>156.4</v>
      </c>
      <c r="AD5726" s="129">
        <v>174.767</v>
      </c>
      <c r="AE5726" s="129">
        <v>194.04900000000001</v>
      </c>
      <c r="AF5726" s="129">
        <v>223.04900000000001</v>
      </c>
      <c r="AG5726" s="129">
        <v>250.285</v>
      </c>
      <c r="AH5726" s="129">
        <v>272.77600000000001</v>
      </c>
      <c r="AI5726" s="129">
        <v>300.25900000000001</v>
      </c>
      <c r="AJ5726" s="129">
        <v>318.52300000000002</v>
      </c>
      <c r="AK5726" s="129">
        <v>349.63</v>
      </c>
      <c r="AL5726" s="129">
        <v>382.27</v>
      </c>
      <c r="AM5726" s="129">
        <v>390.08100000000002</v>
      </c>
      <c r="AN5726" s="129">
        <v>413.87700000000001</v>
      </c>
      <c r="AO5726" s="129">
        <v>454.57100000000003</v>
      </c>
      <c r="AP5726" s="129">
        <v>479.79599999999999</v>
      </c>
      <c r="AQ5726" s="129">
        <v>489.8</v>
      </c>
      <c r="AR5726" s="129">
        <v>509.82600000000002</v>
      </c>
      <c r="AS5726" s="129">
        <v>536.59799999999996</v>
      </c>
      <c r="AT5726" s="129">
        <v>566.16</v>
      </c>
      <c r="AU5726" s="129">
        <v>599.51300000000003</v>
      </c>
      <c r="AV5726" s="129">
        <v>643.75699999999995</v>
      </c>
      <c r="AW5726" s="129">
        <v>2012</v>
      </c>
    </row>
    <row r="5727" spans="1:49">
      <c r="A5727" s="129">
        <v>288</v>
      </c>
      <c r="B5727" s="129" t="s">
        <v>2210</v>
      </c>
      <c r="C5727" s="129" t="s">
        <v>1718</v>
      </c>
      <c r="D5727" s="129" t="s">
        <v>2209</v>
      </c>
      <c r="E5727" s="129" t="s">
        <v>1717</v>
      </c>
      <c r="F5727" s="129" t="s">
        <v>1716</v>
      </c>
      <c r="G5727" s="129" t="s">
        <v>1608</v>
      </c>
      <c r="H5727" s="129" t="s">
        <v>3</v>
      </c>
      <c r="I5727" s="129" t="s">
        <v>1715</v>
      </c>
      <c r="J5727" s="130">
        <v>3117027.0619999999</v>
      </c>
      <c r="K5727" s="130">
        <v>3303925.7459999998</v>
      </c>
      <c r="L5727" s="130">
        <v>3163022.0079999999</v>
      </c>
      <c r="M5727" s="130">
        <v>2977608.1009999998</v>
      </c>
      <c r="N5727" s="130">
        <v>2972454.9419999998</v>
      </c>
      <c r="O5727" s="130">
        <v>2997766.0839999998</v>
      </c>
      <c r="P5727" s="130">
        <v>2913207.79</v>
      </c>
      <c r="Q5727" s="130">
        <v>2938610.7149999999</v>
      </c>
      <c r="R5727" s="130">
        <v>3015745.1039999998</v>
      </c>
      <c r="S5727" s="130">
        <v>3093031.06</v>
      </c>
      <c r="T5727" s="130">
        <v>3182460.0980000002</v>
      </c>
      <c r="U5727" s="130">
        <v>3063554.8169999998</v>
      </c>
      <c r="V5727" s="130">
        <v>3040763.2779999999</v>
      </c>
      <c r="W5727" s="130">
        <v>3116088.8339999998</v>
      </c>
      <c r="X5727" s="130">
        <v>3206653.8480000002</v>
      </c>
      <c r="Y5727" s="130">
        <v>3348757.1269999999</v>
      </c>
      <c r="Z5727" s="130">
        <v>3328340.7379999999</v>
      </c>
      <c r="AA5727" s="130">
        <v>3396533.39</v>
      </c>
      <c r="AB5727" s="130">
        <v>3328794.8620000002</v>
      </c>
      <c r="AC5727" s="130">
        <v>3217017.5660000001</v>
      </c>
      <c r="AD5727" s="130">
        <v>3080366.41</v>
      </c>
      <c r="AE5727" s="130">
        <v>2971447.1239999998</v>
      </c>
      <c r="AF5727" s="130">
        <v>2911876.7990000001</v>
      </c>
      <c r="AG5727" s="130">
        <v>2978517.72</v>
      </c>
      <c r="AH5727" s="130">
        <v>3040123.84</v>
      </c>
      <c r="AI5727" s="130">
        <v>3046785.4589999998</v>
      </c>
      <c r="AJ5727" s="130">
        <v>3134532.7519999999</v>
      </c>
      <c r="AK5727" s="130">
        <v>3244808.2080000001</v>
      </c>
      <c r="AL5727" s="130">
        <v>3389938.1320000002</v>
      </c>
      <c r="AM5727" s="130">
        <v>3198771.0380000002</v>
      </c>
      <c r="AN5727" s="130">
        <v>3555630.79</v>
      </c>
      <c r="AO5727" s="130">
        <v>3643950.477</v>
      </c>
      <c r="AP5727" s="130">
        <v>3540010.605</v>
      </c>
      <c r="AQ5727" s="130">
        <v>3898920.128</v>
      </c>
      <c r="AR5727" s="130">
        <v>4010493.12</v>
      </c>
      <c r="AS5727" s="130">
        <v>4129202.77</v>
      </c>
      <c r="AT5727" s="130">
        <v>4251426.1969999997</v>
      </c>
      <c r="AU5727" s="130">
        <v>4377267.409</v>
      </c>
      <c r="AV5727" s="130">
        <v>4506833.4910000004</v>
      </c>
      <c r="AW5727" s="129">
        <v>2012</v>
      </c>
    </row>
    <row r="5728" spans="1:49">
      <c r="A5728" s="129">
        <v>288</v>
      </c>
      <c r="B5728" s="129" t="s">
        <v>2210</v>
      </c>
      <c r="C5728" s="129" t="s">
        <v>1714</v>
      </c>
      <c r="D5728" s="129" t="s">
        <v>2209</v>
      </c>
      <c r="E5728" s="129" t="s">
        <v>1711</v>
      </c>
      <c r="F5728" s="129" t="s">
        <v>1713</v>
      </c>
      <c r="G5728" s="129" t="s">
        <v>1608</v>
      </c>
      <c r="H5728" s="129" t="s">
        <v>3</v>
      </c>
      <c r="I5728" s="129" t="s">
        <v>1699</v>
      </c>
      <c r="J5728" s="130">
        <v>165702.04399999999</v>
      </c>
      <c r="K5728" s="130">
        <v>205073.209</v>
      </c>
      <c r="L5728" s="130">
        <v>208651.25</v>
      </c>
      <c r="M5728" s="130">
        <v>224775.17800000001</v>
      </c>
      <c r="N5728" s="130">
        <v>282888.31300000002</v>
      </c>
      <c r="O5728" s="130">
        <v>358141.09700000001</v>
      </c>
      <c r="P5728" s="130">
        <v>458425.91499999998</v>
      </c>
      <c r="Q5728" s="130">
        <v>603667.46200000006</v>
      </c>
      <c r="R5728" s="130">
        <v>774924.48</v>
      </c>
      <c r="S5728" s="130">
        <v>1045071.1</v>
      </c>
      <c r="T5728" s="130">
        <v>1474975.575</v>
      </c>
      <c r="U5728" s="130">
        <v>2125685.2349999999</v>
      </c>
      <c r="V5728" s="130">
        <v>2407002.5099999998</v>
      </c>
      <c r="W5728" s="130">
        <v>2768051.469</v>
      </c>
      <c r="X5728" s="130">
        <v>3206653.8480000002</v>
      </c>
      <c r="Y5728" s="130">
        <v>3719679.7719999999</v>
      </c>
      <c r="Z5728" s="130">
        <v>4119253.1439999999</v>
      </c>
      <c r="AA5728" s="130">
        <v>4347036.4529999997</v>
      </c>
      <c r="AB5728" s="130">
        <v>4826832.6339999996</v>
      </c>
      <c r="AC5728" s="130">
        <v>5031426.1919999998</v>
      </c>
      <c r="AD5728" s="130">
        <v>5383464.6909999996</v>
      </c>
      <c r="AE5728" s="130">
        <v>5766068.1610000003</v>
      </c>
      <c r="AF5728" s="130">
        <v>6494911.7280000001</v>
      </c>
      <c r="AG5728" s="130">
        <v>7454796.5520000001</v>
      </c>
      <c r="AH5728" s="130">
        <v>8292728.7199999997</v>
      </c>
      <c r="AI5728" s="130">
        <v>9148248.7569999993</v>
      </c>
      <c r="AJ5728" s="130">
        <v>9984203.4250000007</v>
      </c>
      <c r="AK5728" s="130">
        <v>11344824.130000001</v>
      </c>
      <c r="AL5728" s="130">
        <v>12958731.965</v>
      </c>
      <c r="AM5728" s="130">
        <v>12477791.304</v>
      </c>
      <c r="AN5728" s="130">
        <v>14715929.293</v>
      </c>
      <c r="AO5728" s="130">
        <v>16564348.447000001</v>
      </c>
      <c r="AP5728" s="130">
        <v>16984832.43</v>
      </c>
      <c r="AQ5728" s="130">
        <v>19096921.039000001</v>
      </c>
      <c r="AR5728" s="130">
        <v>20446519.588</v>
      </c>
      <c r="AS5728" s="130">
        <v>22157204.497000001</v>
      </c>
      <c r="AT5728" s="130">
        <v>24069876.055</v>
      </c>
      <c r="AU5728" s="130">
        <v>26242271.607000001</v>
      </c>
      <c r="AV5728" s="130">
        <v>29013057.267000001</v>
      </c>
      <c r="AW5728" s="129">
        <v>2012</v>
      </c>
    </row>
    <row r="5729" spans="1:49">
      <c r="A5729" s="129">
        <v>288</v>
      </c>
      <c r="B5729" s="129" t="s">
        <v>2210</v>
      </c>
      <c r="C5729" s="129" t="s">
        <v>1712</v>
      </c>
      <c r="D5729" s="129" t="s">
        <v>2209</v>
      </c>
      <c r="E5729" s="129" t="s">
        <v>1711</v>
      </c>
      <c r="F5729" s="129" t="s">
        <v>1710</v>
      </c>
      <c r="G5729" s="129" t="s">
        <v>1605</v>
      </c>
      <c r="H5729" s="129" t="s">
        <v>3</v>
      </c>
      <c r="I5729" s="129" t="s">
        <v>1699</v>
      </c>
      <c r="J5729" s="130">
        <v>1315.096</v>
      </c>
      <c r="K5729" s="130">
        <v>1627.5650000000001</v>
      </c>
      <c r="L5729" s="130">
        <v>1655.962</v>
      </c>
      <c r="M5729" s="130">
        <v>1783.93</v>
      </c>
      <c r="N5729" s="130">
        <v>1407.405</v>
      </c>
      <c r="O5729" s="130">
        <v>1167.8510000000001</v>
      </c>
      <c r="P5729" s="130">
        <v>1351.624</v>
      </c>
      <c r="Q5729" s="130">
        <v>1097.577</v>
      </c>
      <c r="R5729" s="130">
        <v>1408.954</v>
      </c>
      <c r="S5729" s="129">
        <v>934.28099999999995</v>
      </c>
      <c r="T5729" s="130">
        <v>1213.1400000000001</v>
      </c>
      <c r="U5729" s="130">
        <v>1621.5260000000001</v>
      </c>
      <c r="V5729" s="130">
        <v>1610.2149999999999</v>
      </c>
      <c r="W5729" s="130">
        <v>1587.11</v>
      </c>
      <c r="X5729" s="130">
        <v>1681.0029999999999</v>
      </c>
      <c r="Y5729" s="130">
        <v>1891.6030000000001</v>
      </c>
      <c r="Z5729" s="130">
        <v>1999.1120000000001</v>
      </c>
      <c r="AA5729" s="130">
        <v>1992.454</v>
      </c>
      <c r="AB5729" s="130">
        <v>1769.962</v>
      </c>
      <c r="AC5729" s="130">
        <v>1606.1590000000001</v>
      </c>
      <c r="AD5729" s="130">
        <v>1542.319</v>
      </c>
      <c r="AE5729" s="130">
        <v>1390.7380000000001</v>
      </c>
      <c r="AF5729" s="130">
        <v>1135.259</v>
      </c>
      <c r="AG5729" s="130">
        <v>1163.4490000000001</v>
      </c>
      <c r="AH5729" s="130">
        <v>1384.6210000000001</v>
      </c>
      <c r="AI5729" s="130">
        <v>1484.904</v>
      </c>
      <c r="AJ5729" s="130">
        <v>1782.6769999999999</v>
      </c>
      <c r="AK5729" s="130">
        <v>2272.6909999999998</v>
      </c>
      <c r="AL5729" s="130">
        <v>2988.877</v>
      </c>
      <c r="AM5729" s="130">
        <v>2511.6750000000002</v>
      </c>
      <c r="AN5729" s="130">
        <v>3213.7869999999998</v>
      </c>
      <c r="AO5729" s="130">
        <v>3666.3009999999999</v>
      </c>
      <c r="AP5729" s="130">
        <v>3903.6619999999998</v>
      </c>
      <c r="AQ5729" s="130">
        <v>4499.2060000000001</v>
      </c>
      <c r="AR5729" s="130">
        <v>4735.3320000000003</v>
      </c>
      <c r="AS5729" s="130">
        <v>4973.9759999999997</v>
      </c>
      <c r="AT5729" s="130">
        <v>5217.8869999999997</v>
      </c>
      <c r="AU5729" s="130">
        <v>5516.3459999999995</v>
      </c>
      <c r="AV5729" s="130">
        <v>5922.36</v>
      </c>
      <c r="AW5729" s="129">
        <v>2012</v>
      </c>
    </row>
    <row r="5730" spans="1:49">
      <c r="A5730" s="129">
        <v>288</v>
      </c>
      <c r="B5730" s="129" t="s">
        <v>2210</v>
      </c>
      <c r="C5730" s="129" t="s">
        <v>1709</v>
      </c>
      <c r="D5730" s="129" t="s">
        <v>2209</v>
      </c>
      <c r="E5730" s="129" t="s">
        <v>1708</v>
      </c>
      <c r="F5730" s="129" t="s">
        <v>1707</v>
      </c>
      <c r="G5730" s="129" t="s">
        <v>1625</v>
      </c>
    </row>
    <row r="5731" spans="1:49">
      <c r="A5731" s="129">
        <v>288</v>
      </c>
      <c r="B5731" s="129" t="s">
        <v>2210</v>
      </c>
      <c r="C5731" s="129" t="s">
        <v>1706</v>
      </c>
      <c r="D5731" s="129" t="s">
        <v>2209</v>
      </c>
      <c r="E5731" s="129" t="s">
        <v>1705</v>
      </c>
      <c r="F5731" s="129" t="s">
        <v>1704</v>
      </c>
      <c r="G5731" s="129" t="s">
        <v>1700</v>
      </c>
      <c r="H5731" s="129" t="s">
        <v>1604</v>
      </c>
      <c r="I5731" s="129" t="s">
        <v>1691</v>
      </c>
      <c r="J5731" s="129">
        <v>6.9509999999999996</v>
      </c>
      <c r="K5731" s="129">
        <v>8.2970000000000006</v>
      </c>
      <c r="L5731" s="129">
        <v>8.6880000000000006</v>
      </c>
      <c r="M5731" s="129">
        <v>8.7560000000000002</v>
      </c>
      <c r="N5731" s="129">
        <v>9.3230000000000004</v>
      </c>
      <c r="O5731" s="129">
        <v>9.9930000000000003</v>
      </c>
      <c r="P5731" s="129">
        <v>10.222</v>
      </c>
      <c r="Q5731" s="129">
        <v>10.909000000000001</v>
      </c>
      <c r="R5731" s="129">
        <v>11.955</v>
      </c>
      <c r="S5731" s="129">
        <v>13.143000000000001</v>
      </c>
      <c r="T5731" s="129">
        <v>14.023</v>
      </c>
      <c r="U5731" s="129">
        <v>14.853</v>
      </c>
      <c r="V5731" s="129">
        <v>15.449</v>
      </c>
      <c r="W5731" s="129">
        <v>16.597999999999999</v>
      </c>
      <c r="X5731" s="129">
        <v>17.852</v>
      </c>
      <c r="Y5731" s="129">
        <v>19.468</v>
      </c>
      <c r="Z5731" s="129">
        <v>20.135999999999999</v>
      </c>
      <c r="AA5731" s="129">
        <v>21.349</v>
      </c>
      <c r="AB5731" s="129">
        <v>21.594999999999999</v>
      </c>
      <c r="AC5731" s="129">
        <v>21.605</v>
      </c>
      <c r="AD5731" s="129">
        <v>21.584</v>
      </c>
      <c r="AE5731" s="129">
        <v>21.893999999999998</v>
      </c>
      <c r="AF5731" s="129">
        <v>22.225999999999999</v>
      </c>
      <c r="AG5731" s="129">
        <v>23.65</v>
      </c>
      <c r="AH5731" s="129">
        <v>24.62</v>
      </c>
      <c r="AI5731" s="129">
        <v>26.922999999999998</v>
      </c>
      <c r="AJ5731" s="129">
        <v>29.084</v>
      </c>
      <c r="AK5731" s="129">
        <v>31.475000000000001</v>
      </c>
      <c r="AL5731" s="129">
        <v>34.130000000000003</v>
      </c>
      <c r="AM5731" s="129">
        <v>33.029000000000003</v>
      </c>
      <c r="AN5731" s="129">
        <v>37.805999999999997</v>
      </c>
      <c r="AO5731" s="129">
        <v>40.222000000000001</v>
      </c>
      <c r="AP5731" s="129">
        <v>40.429000000000002</v>
      </c>
      <c r="AQ5731" s="129">
        <v>45.901000000000003</v>
      </c>
      <c r="AR5731" s="129">
        <v>48.798999999999999</v>
      </c>
      <c r="AS5731" s="129">
        <v>52.137999999999998</v>
      </c>
      <c r="AT5731" s="129">
        <v>55.720999999999997</v>
      </c>
      <c r="AU5731" s="129">
        <v>59.545000000000002</v>
      </c>
      <c r="AV5731" s="129">
        <v>63.625999999999998</v>
      </c>
      <c r="AW5731" s="129">
        <v>2012</v>
      </c>
    </row>
    <row r="5732" spans="1:49">
      <c r="A5732" s="129">
        <v>288</v>
      </c>
      <c r="B5732" s="129" t="s">
        <v>2210</v>
      </c>
      <c r="C5732" s="129" t="s">
        <v>1703</v>
      </c>
      <c r="D5732" s="129" t="s">
        <v>2209</v>
      </c>
      <c r="E5732" s="129" t="s">
        <v>1702</v>
      </c>
      <c r="F5732" s="129" t="s">
        <v>1701</v>
      </c>
      <c r="G5732" s="129" t="s">
        <v>1700</v>
      </c>
      <c r="H5732" s="129" t="s">
        <v>3</v>
      </c>
      <c r="I5732" s="129" t="s">
        <v>1699</v>
      </c>
      <c r="J5732" s="130">
        <v>2232.317</v>
      </c>
      <c r="K5732" s="130">
        <v>2587.0709999999999</v>
      </c>
      <c r="L5732" s="130">
        <v>2630.413</v>
      </c>
      <c r="M5732" s="130">
        <v>2573.9690000000001</v>
      </c>
      <c r="N5732" s="130">
        <v>2660.7130000000002</v>
      </c>
      <c r="O5732" s="130">
        <v>2769.2179999999998</v>
      </c>
      <c r="P5732" s="130">
        <v>2745.3679999999999</v>
      </c>
      <c r="Q5732" s="130">
        <v>2839.9670000000001</v>
      </c>
      <c r="R5732" s="130">
        <v>3016.5650000000001</v>
      </c>
      <c r="S5732" s="130">
        <v>3214.1480000000001</v>
      </c>
      <c r="T5732" s="130">
        <v>3429.422</v>
      </c>
      <c r="U5732" s="130">
        <v>3411.1559999999999</v>
      </c>
      <c r="V5732" s="130">
        <v>3462.9609999999998</v>
      </c>
      <c r="W5732" s="130">
        <v>3633.2109999999998</v>
      </c>
      <c r="X5732" s="130">
        <v>3818.3870000000002</v>
      </c>
      <c r="Y5732" s="130">
        <v>4070.8069999999998</v>
      </c>
      <c r="Z5732" s="130">
        <v>4119.84</v>
      </c>
      <c r="AA5732" s="130">
        <v>4276.1959999999999</v>
      </c>
      <c r="AB5732" s="130">
        <v>4236.38</v>
      </c>
      <c r="AC5732" s="130">
        <v>4152.6109999999999</v>
      </c>
      <c r="AD5732" s="130">
        <v>4066.567</v>
      </c>
      <c r="AE5732" s="130">
        <v>4012.61</v>
      </c>
      <c r="AF5732" s="130">
        <v>3992.6080000000002</v>
      </c>
      <c r="AG5732" s="130">
        <v>4165.6229999999996</v>
      </c>
      <c r="AH5732" s="130">
        <v>4253.6469999999999</v>
      </c>
      <c r="AI5732" s="130">
        <v>4564.2129999999997</v>
      </c>
      <c r="AJ5732" s="130">
        <v>4839.9949999999999</v>
      </c>
      <c r="AK5732" s="130">
        <v>5143.2550000000001</v>
      </c>
      <c r="AL5732" s="130">
        <v>5478.2340000000004</v>
      </c>
      <c r="AM5732" s="130">
        <v>5209.1080000000002</v>
      </c>
      <c r="AN5732" s="130">
        <v>5860.3429999999998</v>
      </c>
      <c r="AO5732" s="130">
        <v>6123.8609999999999</v>
      </c>
      <c r="AP5732" s="130">
        <v>6053.1540000000005</v>
      </c>
      <c r="AQ5732" s="130">
        <v>6758.2929999999997</v>
      </c>
      <c r="AR5732" s="130">
        <v>7065.4780000000001</v>
      </c>
      <c r="AS5732" s="130">
        <v>7423.5079999999998</v>
      </c>
      <c r="AT5732" s="130">
        <v>7801.8410000000003</v>
      </c>
      <c r="AU5732" s="130">
        <v>8198.6229999999996</v>
      </c>
      <c r="AV5732" s="130">
        <v>8614.9760000000006</v>
      </c>
      <c r="AW5732" s="129">
        <v>2012</v>
      </c>
    </row>
    <row r="5733" spans="1:49">
      <c r="A5733" s="129">
        <v>288</v>
      </c>
      <c r="B5733" s="129" t="s">
        <v>2210</v>
      </c>
      <c r="C5733" s="129" t="s">
        <v>1698</v>
      </c>
      <c r="D5733" s="129" t="s">
        <v>2209</v>
      </c>
      <c r="E5733" s="129" t="s">
        <v>1697</v>
      </c>
      <c r="F5733" s="129" t="s">
        <v>1696</v>
      </c>
      <c r="G5733" s="129" t="s">
        <v>50</v>
      </c>
      <c r="I5733" s="129" t="s">
        <v>1691</v>
      </c>
      <c r="J5733" s="129">
        <v>6.0999999999999999E-2</v>
      </c>
      <c r="K5733" s="129">
        <v>6.5000000000000002E-2</v>
      </c>
      <c r="L5733" s="129">
        <v>6.4000000000000001E-2</v>
      </c>
      <c r="M5733" s="129">
        <v>0.06</v>
      </c>
      <c r="N5733" s="129">
        <v>5.8999999999999997E-2</v>
      </c>
      <c r="O5733" s="129">
        <v>5.8999999999999997E-2</v>
      </c>
      <c r="P5733" s="129">
        <v>5.7000000000000002E-2</v>
      </c>
      <c r="Q5733" s="129">
        <v>5.7000000000000002E-2</v>
      </c>
      <c r="R5733" s="129">
        <v>5.8000000000000003E-2</v>
      </c>
      <c r="S5733" s="129">
        <v>5.8999999999999997E-2</v>
      </c>
      <c r="T5733" s="129">
        <v>5.8999999999999997E-2</v>
      </c>
      <c r="U5733" s="129">
        <v>5.8999999999999997E-2</v>
      </c>
      <c r="V5733" s="129">
        <v>5.5E-2</v>
      </c>
      <c r="W5733" s="129">
        <v>5.6000000000000001E-2</v>
      </c>
      <c r="X5733" s="129">
        <v>5.8000000000000003E-2</v>
      </c>
      <c r="Y5733" s="129">
        <v>5.8999999999999997E-2</v>
      </c>
      <c r="Z5733" s="129">
        <v>5.8000000000000003E-2</v>
      </c>
      <c r="AA5733" s="129">
        <v>5.8000000000000003E-2</v>
      </c>
      <c r="AB5733" s="129">
        <v>5.7000000000000002E-2</v>
      </c>
      <c r="AC5733" s="129">
        <v>5.3999999999999999E-2</v>
      </c>
      <c r="AD5733" s="129">
        <v>0.05</v>
      </c>
      <c r="AE5733" s="129">
        <v>4.9000000000000002E-2</v>
      </c>
      <c r="AF5733" s="129">
        <v>4.8000000000000001E-2</v>
      </c>
      <c r="AG5733" s="129">
        <v>4.8000000000000001E-2</v>
      </c>
      <c r="AH5733" s="129">
        <v>4.5999999999999999E-2</v>
      </c>
      <c r="AI5733" s="129">
        <v>4.7E-2</v>
      </c>
      <c r="AJ5733" s="129">
        <v>4.7E-2</v>
      </c>
      <c r="AK5733" s="129">
        <v>4.7E-2</v>
      </c>
      <c r="AL5733" s="129">
        <v>4.8000000000000001E-2</v>
      </c>
      <c r="AM5733" s="129">
        <v>4.7E-2</v>
      </c>
      <c r="AN5733" s="129">
        <v>0.05</v>
      </c>
      <c r="AO5733" s="129">
        <v>5.0999999999999997E-2</v>
      </c>
      <c r="AP5733" s="129">
        <v>4.9000000000000002E-2</v>
      </c>
      <c r="AQ5733" s="129">
        <v>5.2999999999999999E-2</v>
      </c>
      <c r="AR5733" s="129">
        <v>5.2999999999999999E-2</v>
      </c>
      <c r="AS5733" s="129">
        <v>5.3999999999999999E-2</v>
      </c>
      <c r="AT5733" s="129">
        <v>5.3999999999999999E-2</v>
      </c>
      <c r="AU5733" s="129">
        <v>5.5E-2</v>
      </c>
      <c r="AV5733" s="129">
        <v>5.5E-2</v>
      </c>
      <c r="AW5733" s="129">
        <v>2011</v>
      </c>
    </row>
    <row r="5734" spans="1:49">
      <c r="A5734" s="129">
        <v>288</v>
      </c>
      <c r="B5734" s="129" t="s">
        <v>2210</v>
      </c>
      <c r="C5734" s="129" t="s">
        <v>1695</v>
      </c>
      <c r="D5734" s="129" t="s">
        <v>2209</v>
      </c>
      <c r="E5734" s="129" t="s">
        <v>1694</v>
      </c>
      <c r="F5734" s="129" t="s">
        <v>1693</v>
      </c>
      <c r="G5734" s="129" t="s">
        <v>1692</v>
      </c>
      <c r="I5734" s="129" t="s">
        <v>1691</v>
      </c>
      <c r="J5734" s="129">
        <v>74.228999999999999</v>
      </c>
      <c r="K5734" s="129">
        <v>79.268000000000001</v>
      </c>
      <c r="L5734" s="129">
        <v>79.322999999999993</v>
      </c>
      <c r="M5734" s="129">
        <v>87.325999999999993</v>
      </c>
      <c r="N5734" s="129">
        <v>106.321</v>
      </c>
      <c r="O5734" s="129">
        <v>129.32900000000001</v>
      </c>
      <c r="P5734" s="129">
        <v>166.982</v>
      </c>
      <c r="Q5734" s="129">
        <v>212.56100000000001</v>
      </c>
      <c r="R5734" s="129">
        <v>256.89</v>
      </c>
      <c r="S5734" s="129">
        <v>325.14699999999999</v>
      </c>
      <c r="T5734" s="129">
        <v>430.09500000000003</v>
      </c>
      <c r="U5734" s="129">
        <v>623.15700000000004</v>
      </c>
      <c r="V5734" s="129">
        <v>695.07100000000003</v>
      </c>
      <c r="W5734" s="129">
        <v>761.875</v>
      </c>
      <c r="X5734" s="129">
        <v>839.79300000000001</v>
      </c>
      <c r="Y5734" s="129">
        <v>913.745</v>
      </c>
      <c r="Z5734" s="129">
        <v>999.85699999999997</v>
      </c>
      <c r="AA5734" s="130">
        <v>1016.566</v>
      </c>
      <c r="AB5734" s="130">
        <v>1139.377</v>
      </c>
      <c r="AC5734" s="130">
        <v>1211.6289999999999</v>
      </c>
      <c r="AD5734" s="130">
        <v>1323.835</v>
      </c>
      <c r="AE5734" s="130">
        <v>1436.9870000000001</v>
      </c>
      <c r="AF5734" s="130">
        <v>1626.7339999999999</v>
      </c>
      <c r="AG5734" s="130">
        <v>1789.5989999999999</v>
      </c>
      <c r="AH5734" s="130">
        <v>1949.557</v>
      </c>
      <c r="AI5734" s="130">
        <v>2004.3430000000001</v>
      </c>
      <c r="AJ5734" s="130">
        <v>2062.8539999999998</v>
      </c>
      <c r="AK5734" s="130">
        <v>2205.7669999999998</v>
      </c>
      <c r="AL5734" s="130">
        <v>2365.4940000000001</v>
      </c>
      <c r="AM5734" s="130">
        <v>2395.3789999999999</v>
      </c>
      <c r="AN5734" s="130">
        <v>2511.1039999999998</v>
      </c>
      <c r="AO5734" s="130">
        <v>2704.886</v>
      </c>
      <c r="AP5734" s="130">
        <v>2805.9470000000001</v>
      </c>
      <c r="AQ5734" s="130">
        <v>2825.7020000000002</v>
      </c>
      <c r="AR5734" s="130">
        <v>2893.8620000000001</v>
      </c>
      <c r="AS5734" s="130">
        <v>2984.7350000000001</v>
      </c>
      <c r="AT5734" s="130">
        <v>3085.1529999999998</v>
      </c>
      <c r="AU5734" s="130">
        <v>3200.8150000000001</v>
      </c>
      <c r="AV5734" s="130">
        <v>3367.7469999999998</v>
      </c>
      <c r="AW5734" s="129">
        <v>2012</v>
      </c>
    </row>
    <row r="5735" spans="1:49">
      <c r="A5735" s="129">
        <v>288</v>
      </c>
      <c r="B5735" s="129" t="s">
        <v>2210</v>
      </c>
      <c r="C5735" s="129" t="s">
        <v>1690</v>
      </c>
      <c r="D5735" s="129" t="s">
        <v>2209</v>
      </c>
      <c r="E5735" s="129" t="s">
        <v>1689</v>
      </c>
      <c r="F5735" s="129" t="s">
        <v>1688</v>
      </c>
      <c r="G5735" s="129" t="s">
        <v>1597</v>
      </c>
      <c r="I5735" s="129" t="s">
        <v>2217</v>
      </c>
      <c r="J5735" s="129">
        <v>27.433</v>
      </c>
      <c r="K5735" s="129">
        <v>27.474</v>
      </c>
      <c r="L5735" s="129">
        <v>24.437999999999999</v>
      </c>
      <c r="M5735" s="129">
        <v>20.443999999999999</v>
      </c>
      <c r="N5735" s="129">
        <v>21.861999999999998</v>
      </c>
      <c r="O5735" s="129">
        <v>20.960999999999999</v>
      </c>
      <c r="P5735" s="129">
        <v>23.856999999999999</v>
      </c>
      <c r="Q5735" s="129">
        <v>23.885000000000002</v>
      </c>
      <c r="R5735" s="129">
        <v>23.219000000000001</v>
      </c>
      <c r="S5735" s="129">
        <v>22.72</v>
      </c>
      <c r="T5735" s="129">
        <v>21.774000000000001</v>
      </c>
      <c r="U5735" s="129">
        <v>18.228999999999999</v>
      </c>
      <c r="V5735" s="129">
        <v>17.629000000000001</v>
      </c>
      <c r="W5735" s="129">
        <v>18.698</v>
      </c>
      <c r="X5735" s="129">
        <v>23.332000000000001</v>
      </c>
      <c r="Y5735" s="129">
        <v>22.021000000000001</v>
      </c>
      <c r="Z5735" s="129">
        <v>22.129000000000001</v>
      </c>
      <c r="AA5735" s="129">
        <v>22.917999999999999</v>
      </c>
      <c r="AB5735" s="129">
        <v>19.324999999999999</v>
      </c>
      <c r="AC5735" s="129">
        <v>17.588000000000001</v>
      </c>
      <c r="AD5735" s="129">
        <v>15.773</v>
      </c>
      <c r="AE5735" s="129">
        <v>15.747</v>
      </c>
      <c r="AF5735" s="129">
        <v>15.055999999999999</v>
      </c>
      <c r="AG5735" s="129">
        <v>16.978000000000002</v>
      </c>
      <c r="AH5735" s="129">
        <v>16.632999999999999</v>
      </c>
      <c r="AI5735" s="129">
        <v>17.016999999999999</v>
      </c>
      <c r="AJ5735" s="129">
        <v>17.14</v>
      </c>
      <c r="AK5735" s="129">
        <v>15.773999999999999</v>
      </c>
      <c r="AL5735" s="129">
        <v>16.404</v>
      </c>
      <c r="AM5735" s="129">
        <v>13.792</v>
      </c>
      <c r="AN5735" s="129">
        <v>16.225999999999999</v>
      </c>
      <c r="AO5735" s="129">
        <v>16.207000000000001</v>
      </c>
      <c r="AP5735" s="129">
        <v>14.727</v>
      </c>
      <c r="AQ5735" s="129">
        <v>16.562000000000001</v>
      </c>
      <c r="AR5735" s="129">
        <v>16.428999999999998</v>
      </c>
      <c r="AS5735" s="129">
        <v>16.893999999999998</v>
      </c>
      <c r="AT5735" s="129">
        <v>16.693000000000001</v>
      </c>
      <c r="AU5735" s="129">
        <v>16.591000000000001</v>
      </c>
      <c r="AV5735" s="129">
        <v>16.472000000000001</v>
      </c>
      <c r="AW5735" s="129">
        <v>2012</v>
      </c>
    </row>
    <row r="5736" spans="1:49">
      <c r="A5736" s="129">
        <v>288</v>
      </c>
      <c r="B5736" s="129" t="s">
        <v>2210</v>
      </c>
      <c r="C5736" s="129" t="s">
        <v>1687</v>
      </c>
      <c r="D5736" s="129" t="s">
        <v>2209</v>
      </c>
      <c r="E5736" s="129" t="s">
        <v>1686</v>
      </c>
      <c r="F5736" s="129" t="s">
        <v>1685</v>
      </c>
      <c r="G5736" s="129" t="s">
        <v>1597</v>
      </c>
      <c r="I5736" s="129" t="s">
        <v>2217</v>
      </c>
      <c r="J5736" s="129">
        <v>22.018000000000001</v>
      </c>
      <c r="K5736" s="129">
        <v>21.675999999999998</v>
      </c>
      <c r="L5736" s="129">
        <v>18.774999999999999</v>
      </c>
      <c r="M5736" s="129">
        <v>17.356999999999999</v>
      </c>
      <c r="N5736" s="129">
        <v>16.495000000000001</v>
      </c>
      <c r="O5736" s="129">
        <v>16.012</v>
      </c>
      <c r="P5736" s="129">
        <v>17.771999999999998</v>
      </c>
      <c r="Q5736" s="129">
        <v>13.441000000000001</v>
      </c>
      <c r="R5736" s="129">
        <v>20.600999999999999</v>
      </c>
      <c r="S5736" s="129">
        <v>30.535</v>
      </c>
      <c r="T5736" s="129">
        <v>30.622</v>
      </c>
      <c r="U5736" s="129">
        <v>21.542000000000002</v>
      </c>
      <c r="V5736" s="129">
        <v>18.861999999999998</v>
      </c>
      <c r="W5736" s="129">
        <v>21.829000000000001</v>
      </c>
      <c r="X5736" s="129">
        <v>22.37</v>
      </c>
      <c r="Y5736" s="129">
        <v>19.617999999999999</v>
      </c>
      <c r="Z5736" s="129">
        <v>21.422000000000001</v>
      </c>
      <c r="AA5736" s="129">
        <v>17.434999999999999</v>
      </c>
      <c r="AB5736" s="129">
        <v>20.789000000000001</v>
      </c>
      <c r="AC5736" s="129">
        <v>19.585000000000001</v>
      </c>
      <c r="AD5736" s="129">
        <v>12.787000000000001</v>
      </c>
      <c r="AE5736" s="129">
        <v>15.368</v>
      </c>
      <c r="AF5736" s="129">
        <v>24.863</v>
      </c>
      <c r="AG5736" s="129">
        <v>17.236000000000001</v>
      </c>
      <c r="AH5736" s="129">
        <v>16.510999999999999</v>
      </c>
      <c r="AI5736" s="129">
        <v>16.254000000000001</v>
      </c>
      <c r="AJ5736" s="129">
        <v>18.706</v>
      </c>
      <c r="AK5736" s="129">
        <v>21.38</v>
      </c>
      <c r="AL5736" s="129">
        <v>17.425000000000001</v>
      </c>
      <c r="AM5736" s="129">
        <v>16.968</v>
      </c>
      <c r="AN5736" s="129">
        <v>15.913</v>
      </c>
      <c r="AO5736" s="129">
        <v>17.43</v>
      </c>
      <c r="AP5736" s="129">
        <v>15.102</v>
      </c>
      <c r="AQ5736" s="129">
        <v>17.11</v>
      </c>
      <c r="AR5736" s="129">
        <v>16.231999999999999</v>
      </c>
      <c r="AS5736" s="129">
        <v>17.122</v>
      </c>
      <c r="AT5736" s="129">
        <v>17.073</v>
      </c>
      <c r="AU5736" s="129">
        <v>17.003</v>
      </c>
      <c r="AV5736" s="129">
        <v>16.888999999999999</v>
      </c>
      <c r="AW5736" s="129">
        <v>2012</v>
      </c>
    </row>
    <row r="5737" spans="1:49">
      <c r="A5737" s="129">
        <v>288</v>
      </c>
      <c r="B5737" s="129" t="s">
        <v>2210</v>
      </c>
      <c r="C5737" s="129" t="s">
        <v>1683</v>
      </c>
      <c r="D5737" s="129" t="s">
        <v>2209</v>
      </c>
      <c r="E5737" s="129" t="s">
        <v>1680</v>
      </c>
      <c r="F5737" s="129" t="s">
        <v>1682</v>
      </c>
      <c r="G5737" s="129" t="s">
        <v>1675</v>
      </c>
      <c r="I5737" s="129" t="s">
        <v>2216</v>
      </c>
      <c r="J5737" s="129">
        <v>1.3120000000000001</v>
      </c>
      <c r="K5737" s="129">
        <v>1.66</v>
      </c>
      <c r="L5737" s="129">
        <v>2.1019999999999999</v>
      </c>
      <c r="M5737" s="129">
        <v>2.661</v>
      </c>
      <c r="N5737" s="129">
        <v>3.3690000000000002</v>
      </c>
      <c r="O5737" s="129">
        <v>4.266</v>
      </c>
      <c r="P5737" s="129">
        <v>5.4</v>
      </c>
      <c r="Q5737" s="129">
        <v>6.8369999999999997</v>
      </c>
      <c r="R5737" s="129">
        <v>8.6549999999999994</v>
      </c>
      <c r="S5737" s="129">
        <v>10.958</v>
      </c>
      <c r="T5737" s="129">
        <v>15.14</v>
      </c>
      <c r="U5737" s="129">
        <v>18.815000000000001</v>
      </c>
      <c r="V5737" s="129">
        <v>21.657</v>
      </c>
      <c r="W5737" s="129">
        <v>25.614999999999998</v>
      </c>
      <c r="X5737" s="129">
        <v>30.890999999999998</v>
      </c>
      <c r="Y5737" s="129">
        <v>35.026000000000003</v>
      </c>
      <c r="Z5737" s="129">
        <v>38.457999999999998</v>
      </c>
      <c r="AA5737" s="129">
        <v>41.131</v>
      </c>
      <c r="AB5737" s="129">
        <v>45.883000000000003</v>
      </c>
      <c r="AC5737" s="129">
        <v>48.98</v>
      </c>
      <c r="AD5737" s="129">
        <v>53.38</v>
      </c>
      <c r="AE5737" s="129">
        <v>57.26</v>
      </c>
      <c r="AF5737" s="129">
        <v>63.28</v>
      </c>
      <c r="AG5737" s="129">
        <v>72.281000000000006</v>
      </c>
      <c r="AH5737" s="129">
        <v>75.408000000000001</v>
      </c>
      <c r="AI5737" s="129">
        <v>80.542000000000002</v>
      </c>
      <c r="AJ5737" s="129">
        <v>88.266999999999996</v>
      </c>
      <c r="AK5737" s="129">
        <v>95.441999999999993</v>
      </c>
      <c r="AL5737" s="129">
        <v>105.133</v>
      </c>
      <c r="AM5737" s="129">
        <v>107.858</v>
      </c>
      <c r="AN5737" s="129">
        <v>112.875</v>
      </c>
      <c r="AO5737" s="129">
        <v>122.19199999999999</v>
      </c>
      <c r="AP5737" s="129">
        <v>126.68300000000001</v>
      </c>
      <c r="AQ5737" s="129">
        <v>130.79</v>
      </c>
      <c r="AR5737" s="129">
        <v>136.81700000000001</v>
      </c>
      <c r="AS5737" s="129">
        <v>143.37799999999999</v>
      </c>
      <c r="AT5737" s="129">
        <v>149.75299999999999</v>
      </c>
      <c r="AU5737" s="129">
        <v>155.96299999999999</v>
      </c>
      <c r="AV5737" s="129">
        <v>162.202</v>
      </c>
      <c r="AW5737" s="129">
        <v>2012</v>
      </c>
    </row>
    <row r="5738" spans="1:49">
      <c r="A5738" s="129">
        <v>288</v>
      </c>
      <c r="B5738" s="129" t="s">
        <v>2210</v>
      </c>
      <c r="C5738" s="129" t="s">
        <v>1681</v>
      </c>
      <c r="D5738" s="129" t="s">
        <v>2209</v>
      </c>
      <c r="E5738" s="129" t="s">
        <v>1680</v>
      </c>
      <c r="F5738" s="129" t="s">
        <v>1679</v>
      </c>
      <c r="G5738" s="129" t="s">
        <v>1655</v>
      </c>
      <c r="I5738" s="129" t="s">
        <v>1678</v>
      </c>
      <c r="J5738" s="129">
        <v>26.600999999999999</v>
      </c>
      <c r="K5738" s="129">
        <v>26.600999999999999</v>
      </c>
      <c r="L5738" s="129">
        <v>26.600999999999999</v>
      </c>
      <c r="M5738" s="129">
        <v>26.600999999999999</v>
      </c>
      <c r="N5738" s="129">
        <v>26.600999999999999</v>
      </c>
      <c r="O5738" s="129">
        <v>26.600999999999999</v>
      </c>
      <c r="P5738" s="129">
        <v>26.600999999999999</v>
      </c>
      <c r="Q5738" s="129">
        <v>26.600999999999999</v>
      </c>
      <c r="R5738" s="129">
        <v>26.600999999999999</v>
      </c>
      <c r="S5738" s="129">
        <v>26.600999999999999</v>
      </c>
      <c r="T5738" s="129">
        <v>38.161999999999999</v>
      </c>
      <c r="U5738" s="129">
        <v>24.274999999999999</v>
      </c>
      <c r="V5738" s="129">
        <v>15.105</v>
      </c>
      <c r="W5738" s="129">
        <v>18.277000000000001</v>
      </c>
      <c r="X5738" s="129">
        <v>20.596</v>
      </c>
      <c r="Y5738" s="129">
        <v>13.387</v>
      </c>
      <c r="Z5738" s="129">
        <v>9.798</v>
      </c>
      <c r="AA5738" s="129">
        <v>6.95</v>
      </c>
      <c r="AB5738" s="129">
        <v>11.554</v>
      </c>
      <c r="AC5738" s="129">
        <v>6.7510000000000003</v>
      </c>
      <c r="AD5738" s="129">
        <v>8.984</v>
      </c>
      <c r="AE5738" s="129">
        <v>7.2679999999999998</v>
      </c>
      <c r="AF5738" s="129">
        <v>10.513</v>
      </c>
      <c r="AG5738" s="129">
        <v>14.224</v>
      </c>
      <c r="AH5738" s="129">
        <v>4.327</v>
      </c>
      <c r="AI5738" s="129">
        <v>6.8070000000000004</v>
      </c>
      <c r="AJ5738" s="129">
        <v>9.5909999999999993</v>
      </c>
      <c r="AK5738" s="129">
        <v>8.1289999999999996</v>
      </c>
      <c r="AL5738" s="129">
        <v>10.154999999999999</v>
      </c>
      <c r="AM5738" s="129">
        <v>2.5920000000000001</v>
      </c>
      <c r="AN5738" s="129">
        <v>4.6509999999999998</v>
      </c>
      <c r="AO5738" s="129">
        <v>8.2539999999999996</v>
      </c>
      <c r="AP5738" s="129">
        <v>3.6760000000000002</v>
      </c>
      <c r="AQ5738" s="129">
        <v>3.242</v>
      </c>
      <c r="AR5738" s="129">
        <v>4.6079999999999997</v>
      </c>
      <c r="AS5738" s="129">
        <v>4.7949999999999999</v>
      </c>
      <c r="AT5738" s="129">
        <v>4.4470000000000001</v>
      </c>
      <c r="AU5738" s="129">
        <v>4.1470000000000002</v>
      </c>
      <c r="AV5738" s="129">
        <v>4</v>
      </c>
      <c r="AW5738" s="129">
        <v>2012</v>
      </c>
    </row>
    <row r="5739" spans="1:49">
      <c r="A5739" s="129">
        <v>288</v>
      </c>
      <c r="B5739" s="129" t="s">
        <v>2210</v>
      </c>
      <c r="C5739" s="129" t="s">
        <v>1677</v>
      </c>
      <c r="D5739" s="129" t="s">
        <v>2209</v>
      </c>
      <c r="E5739" s="129" t="s">
        <v>1672</v>
      </c>
      <c r="F5739" s="129" t="s">
        <v>1676</v>
      </c>
      <c r="G5739" s="129" t="s">
        <v>1675</v>
      </c>
      <c r="I5739" s="129" t="s">
        <v>2216</v>
      </c>
      <c r="J5739" s="129">
        <v>1.276</v>
      </c>
      <c r="K5739" s="129">
        <v>1.639</v>
      </c>
      <c r="L5739" s="129">
        <v>2.1059999999999999</v>
      </c>
      <c r="M5739" s="129">
        <v>2.7050000000000001</v>
      </c>
      <c r="N5739" s="129">
        <v>3.4740000000000002</v>
      </c>
      <c r="O5739" s="129">
        <v>4.4619999999999997</v>
      </c>
      <c r="P5739" s="129">
        <v>5.7309999999999999</v>
      </c>
      <c r="Q5739" s="129">
        <v>7.3609999999999998</v>
      </c>
      <c r="R5739" s="129">
        <v>9.4550000000000001</v>
      </c>
      <c r="S5739" s="129">
        <v>12.144</v>
      </c>
      <c r="T5739" s="129">
        <v>17.495000000000001</v>
      </c>
      <c r="U5739" s="129">
        <v>19.565999999999999</v>
      </c>
      <c r="V5739" s="129">
        <v>23.044</v>
      </c>
      <c r="W5739" s="129">
        <v>27.738</v>
      </c>
      <c r="X5739" s="129">
        <v>32.813000000000002</v>
      </c>
      <c r="Y5739" s="129">
        <v>36.268999999999998</v>
      </c>
      <c r="Z5739" s="129">
        <v>39.234999999999999</v>
      </c>
      <c r="AA5739" s="129">
        <v>41.667000000000002</v>
      </c>
      <c r="AB5739" s="129">
        <v>47.768999999999998</v>
      </c>
      <c r="AC5739" s="129">
        <v>50.35</v>
      </c>
      <c r="AD5739" s="129">
        <v>54.701999999999998</v>
      </c>
      <c r="AE5739" s="129">
        <v>59.289000000000001</v>
      </c>
      <c r="AF5739" s="129">
        <v>67.972999999999999</v>
      </c>
      <c r="AG5739" s="129">
        <v>74.308999999999997</v>
      </c>
      <c r="AH5739" s="129">
        <v>76.400000000000006</v>
      </c>
      <c r="AI5739" s="129">
        <v>83.9</v>
      </c>
      <c r="AJ5739" s="129">
        <v>94.4</v>
      </c>
      <c r="AK5739" s="129">
        <v>100</v>
      </c>
      <c r="AL5739" s="129">
        <v>107.5</v>
      </c>
      <c r="AM5739" s="129">
        <v>109.5</v>
      </c>
      <c r="AN5739" s="129">
        <v>117.4</v>
      </c>
      <c r="AO5739" s="129">
        <v>123.2</v>
      </c>
      <c r="AP5739" s="129">
        <v>128.1</v>
      </c>
      <c r="AQ5739" s="129">
        <v>133.47999999999999</v>
      </c>
      <c r="AR5739" s="129">
        <v>140.154</v>
      </c>
      <c r="AS5739" s="129">
        <v>146.601</v>
      </c>
      <c r="AT5739" s="129">
        <v>152.905</v>
      </c>
      <c r="AU5739" s="129">
        <v>159.02099999999999</v>
      </c>
      <c r="AV5739" s="129">
        <v>165.38200000000001</v>
      </c>
      <c r="AW5739" s="129">
        <v>2012</v>
      </c>
    </row>
    <row r="5740" spans="1:49">
      <c r="A5740" s="129">
        <v>288</v>
      </c>
      <c r="B5740" s="129" t="s">
        <v>2210</v>
      </c>
      <c r="C5740" s="129" t="s">
        <v>1673</v>
      </c>
      <c r="D5740" s="129" t="s">
        <v>2209</v>
      </c>
      <c r="E5740" s="129" t="s">
        <v>1672</v>
      </c>
      <c r="F5740" s="129" t="s">
        <v>1671</v>
      </c>
      <c r="G5740" s="129" t="s">
        <v>1655</v>
      </c>
      <c r="I5740" s="129" t="s">
        <v>1670</v>
      </c>
      <c r="J5740" s="129">
        <v>28.442</v>
      </c>
      <c r="K5740" s="129">
        <v>28.442</v>
      </c>
      <c r="L5740" s="129">
        <v>28.442</v>
      </c>
      <c r="M5740" s="129">
        <v>28.442</v>
      </c>
      <c r="N5740" s="129">
        <v>28.442</v>
      </c>
      <c r="O5740" s="129">
        <v>28.442</v>
      </c>
      <c r="P5740" s="129">
        <v>28.442</v>
      </c>
      <c r="Q5740" s="129">
        <v>28.442</v>
      </c>
      <c r="R5740" s="129">
        <v>28.442</v>
      </c>
      <c r="S5740" s="129">
        <v>28.442</v>
      </c>
      <c r="T5740" s="129">
        <v>44.064</v>
      </c>
      <c r="U5740" s="129">
        <v>11.84</v>
      </c>
      <c r="V5740" s="129">
        <v>17.774999999999999</v>
      </c>
      <c r="W5740" s="129">
        <v>20.37</v>
      </c>
      <c r="X5740" s="129">
        <v>18.295999999999999</v>
      </c>
      <c r="Y5740" s="129">
        <v>10.532999999999999</v>
      </c>
      <c r="Z5740" s="129">
        <v>8.1760000000000002</v>
      </c>
      <c r="AA5740" s="129">
        <v>6.1989999999999998</v>
      </c>
      <c r="AB5740" s="129">
        <v>14.644</v>
      </c>
      <c r="AC5740" s="129">
        <v>5.4039999999999999</v>
      </c>
      <c r="AD5740" s="129">
        <v>8.6440000000000001</v>
      </c>
      <c r="AE5740" s="129">
        <v>8.3849999999999998</v>
      </c>
      <c r="AF5740" s="129">
        <v>14.646000000000001</v>
      </c>
      <c r="AG5740" s="129">
        <v>9.3219999999999992</v>
      </c>
      <c r="AH5740" s="129">
        <v>2.8140000000000001</v>
      </c>
      <c r="AI5740" s="129">
        <v>9.8170000000000002</v>
      </c>
      <c r="AJ5740" s="129">
        <v>12.515000000000001</v>
      </c>
      <c r="AK5740" s="129">
        <v>5.9320000000000004</v>
      </c>
      <c r="AL5740" s="129">
        <v>7.5</v>
      </c>
      <c r="AM5740" s="129">
        <v>1.86</v>
      </c>
      <c r="AN5740" s="129">
        <v>7.2149999999999999</v>
      </c>
      <c r="AO5740" s="129">
        <v>4.9400000000000004</v>
      </c>
      <c r="AP5740" s="129">
        <v>3.9769999999999999</v>
      </c>
      <c r="AQ5740" s="129">
        <v>4.2</v>
      </c>
      <c r="AR5740" s="129">
        <v>5</v>
      </c>
      <c r="AS5740" s="129">
        <v>4.5999999999999996</v>
      </c>
      <c r="AT5740" s="129">
        <v>4.3</v>
      </c>
      <c r="AU5740" s="129">
        <v>4</v>
      </c>
      <c r="AV5740" s="129">
        <v>4</v>
      </c>
      <c r="AW5740" s="129">
        <v>2012</v>
      </c>
    </row>
    <row r="5741" spans="1:49">
      <c r="A5741" s="129">
        <v>288</v>
      </c>
      <c r="B5741" s="129" t="s">
        <v>2210</v>
      </c>
      <c r="C5741" s="129" t="s">
        <v>1669</v>
      </c>
      <c r="D5741" s="129" t="s">
        <v>2209</v>
      </c>
      <c r="E5741" s="129" t="s">
        <v>1668</v>
      </c>
      <c r="G5741" s="129" t="s">
        <v>50</v>
      </c>
    </row>
    <row r="5742" spans="1:49">
      <c r="A5742" s="129">
        <v>288</v>
      </c>
      <c r="B5742" s="129" t="s">
        <v>2210</v>
      </c>
      <c r="C5742" s="129" t="s">
        <v>1667</v>
      </c>
      <c r="D5742" s="129" t="s">
        <v>2209</v>
      </c>
      <c r="E5742" s="129" t="s">
        <v>1666</v>
      </c>
      <c r="F5742" s="129" t="s">
        <v>1665</v>
      </c>
      <c r="G5742" s="129" t="s">
        <v>1655</v>
      </c>
      <c r="I5742" s="129" t="s">
        <v>2215</v>
      </c>
      <c r="J5742" s="129">
        <v>12.199</v>
      </c>
      <c r="K5742" s="129">
        <v>5.2</v>
      </c>
      <c r="L5742" s="129">
        <v>2.4</v>
      </c>
      <c r="M5742" s="129">
        <v>-22.6</v>
      </c>
      <c r="N5742" s="129">
        <v>16.899999999999999</v>
      </c>
      <c r="O5742" s="129">
        <v>-14.1</v>
      </c>
      <c r="P5742" s="129">
        <v>36.299999999999997</v>
      </c>
      <c r="Q5742" s="129">
        <v>15</v>
      </c>
      <c r="R5742" s="129">
        <v>11.9</v>
      </c>
      <c r="S5742" s="129">
        <v>-14.2</v>
      </c>
      <c r="T5742" s="129">
        <v>43.1</v>
      </c>
      <c r="U5742" s="129">
        <v>4.2</v>
      </c>
      <c r="V5742" s="129">
        <v>4.0709999999999997</v>
      </c>
      <c r="W5742" s="129">
        <v>31.643999999999998</v>
      </c>
      <c r="X5742" s="129">
        <v>26.7</v>
      </c>
      <c r="Y5742" s="129">
        <v>11.413</v>
      </c>
      <c r="Z5742" s="129">
        <v>-9.4369999999999994</v>
      </c>
      <c r="AA5742" s="129">
        <v>-11.436</v>
      </c>
      <c r="AB5742" s="129">
        <v>1.4690000000000001</v>
      </c>
      <c r="AC5742" s="129">
        <v>-22.995999999999999</v>
      </c>
      <c r="AD5742" s="129">
        <v>10.022</v>
      </c>
      <c r="AE5742" s="129">
        <v>-11.945</v>
      </c>
      <c r="AF5742" s="129">
        <v>5.0220000000000002</v>
      </c>
      <c r="AG5742" s="129">
        <v>24.154</v>
      </c>
      <c r="AH5742" s="129">
        <v>11.654</v>
      </c>
      <c r="AI5742" s="129">
        <v>-1.8819999999999999</v>
      </c>
      <c r="AJ5742" s="129">
        <v>-4.8330000000000002</v>
      </c>
      <c r="AK5742" s="129">
        <v>19.501000000000001</v>
      </c>
      <c r="AL5742" s="129">
        <v>21.744</v>
      </c>
      <c r="AM5742" s="129">
        <v>-17.074999999999999</v>
      </c>
      <c r="AN5742" s="129">
        <v>36.463999999999999</v>
      </c>
      <c r="AO5742" s="129">
        <v>17.260999999999999</v>
      </c>
      <c r="AP5742" s="129">
        <v>-12.973000000000001</v>
      </c>
      <c r="AQ5742" s="129">
        <v>15.66</v>
      </c>
      <c r="AR5742" s="129">
        <v>6.4160000000000004</v>
      </c>
      <c r="AS5742" s="129">
        <v>5.8090000000000002</v>
      </c>
      <c r="AT5742" s="129">
        <v>5.5540000000000003</v>
      </c>
      <c r="AU5742" s="129">
        <v>5.9740000000000002</v>
      </c>
      <c r="AV5742" s="129">
        <v>6.202</v>
      </c>
      <c r="AW5742" s="129">
        <v>2012</v>
      </c>
    </row>
    <row r="5743" spans="1:49">
      <c r="A5743" s="129">
        <v>288</v>
      </c>
      <c r="B5743" s="129" t="s">
        <v>2210</v>
      </c>
      <c r="C5743" s="129" t="s">
        <v>1664</v>
      </c>
      <c r="D5743" s="129" t="s">
        <v>2209</v>
      </c>
      <c r="E5743" s="129" t="s">
        <v>1663</v>
      </c>
      <c r="F5743" s="129" t="s">
        <v>1662</v>
      </c>
      <c r="G5743" s="129" t="s">
        <v>1655</v>
      </c>
      <c r="I5743" s="129" t="s">
        <v>2215</v>
      </c>
      <c r="J5743" s="129">
        <v>12.199</v>
      </c>
      <c r="K5743" s="129">
        <v>5.2</v>
      </c>
      <c r="L5743" s="129">
        <v>2.4</v>
      </c>
      <c r="M5743" s="129">
        <v>-22.6</v>
      </c>
      <c r="N5743" s="129">
        <v>16.899999999999999</v>
      </c>
      <c r="O5743" s="129">
        <v>-14.1</v>
      </c>
      <c r="P5743" s="129">
        <v>36.299999999999997</v>
      </c>
      <c r="Q5743" s="129">
        <v>15</v>
      </c>
      <c r="R5743" s="129">
        <v>11.9</v>
      </c>
      <c r="S5743" s="129">
        <v>-14.2</v>
      </c>
      <c r="T5743" s="129">
        <v>43.1</v>
      </c>
      <c r="U5743" s="129">
        <v>4.2</v>
      </c>
      <c r="V5743" s="129">
        <v>4.0709999999999997</v>
      </c>
      <c r="W5743" s="129">
        <v>31.643999999999998</v>
      </c>
      <c r="X5743" s="129">
        <v>26.7</v>
      </c>
      <c r="Y5743" s="129">
        <v>11.413</v>
      </c>
      <c r="Z5743" s="129">
        <v>-9.4369999999999994</v>
      </c>
      <c r="AA5743" s="129">
        <v>-11.436</v>
      </c>
      <c r="AB5743" s="129">
        <v>1.4690000000000001</v>
      </c>
      <c r="AC5743" s="129">
        <v>-22.995999999999999</v>
      </c>
      <c r="AD5743" s="129">
        <v>10.022</v>
      </c>
      <c r="AE5743" s="129">
        <v>-11.945</v>
      </c>
      <c r="AF5743" s="129">
        <v>5.0220000000000002</v>
      </c>
      <c r="AG5743" s="129">
        <v>24.154</v>
      </c>
      <c r="AH5743" s="129">
        <v>11.654</v>
      </c>
      <c r="AI5743" s="129">
        <v>-1.8819999999999999</v>
      </c>
      <c r="AJ5743" s="129">
        <v>-4.8330000000000002</v>
      </c>
      <c r="AK5743" s="129">
        <v>19.501000000000001</v>
      </c>
      <c r="AL5743" s="129">
        <v>21.744</v>
      </c>
      <c r="AM5743" s="129">
        <v>-17.074999999999999</v>
      </c>
      <c r="AN5743" s="129">
        <v>36.463999999999999</v>
      </c>
      <c r="AO5743" s="129">
        <v>17.260999999999999</v>
      </c>
      <c r="AP5743" s="129">
        <v>-12.973000000000001</v>
      </c>
      <c r="AQ5743" s="129">
        <v>15.66</v>
      </c>
      <c r="AR5743" s="129">
        <v>6.4160000000000004</v>
      </c>
      <c r="AS5743" s="129">
        <v>5.8090000000000002</v>
      </c>
      <c r="AT5743" s="129">
        <v>5.5540000000000003</v>
      </c>
      <c r="AU5743" s="129">
        <v>5.9740000000000002</v>
      </c>
      <c r="AV5743" s="129">
        <v>6.202</v>
      </c>
      <c r="AW5743" s="129">
        <v>2012</v>
      </c>
    </row>
    <row r="5744" spans="1:49">
      <c r="A5744" s="129">
        <v>288</v>
      </c>
      <c r="B5744" s="129" t="s">
        <v>2210</v>
      </c>
      <c r="C5744" s="129" t="s">
        <v>1661</v>
      </c>
      <c r="D5744" s="129" t="s">
        <v>2209</v>
      </c>
      <c r="E5744" s="129" t="s">
        <v>1660</v>
      </c>
      <c r="F5744" s="129" t="s">
        <v>1659</v>
      </c>
      <c r="G5744" s="129" t="s">
        <v>1655</v>
      </c>
      <c r="I5744" s="129" t="s">
        <v>2215</v>
      </c>
      <c r="J5744" s="129">
        <v>-17.030999999999999</v>
      </c>
      <c r="K5744" s="129">
        <v>-24.3</v>
      </c>
      <c r="L5744" s="129">
        <v>7.3</v>
      </c>
      <c r="M5744" s="129">
        <v>-15.4</v>
      </c>
      <c r="N5744" s="129">
        <v>25.2</v>
      </c>
      <c r="O5744" s="129">
        <v>0.3</v>
      </c>
      <c r="P5744" s="129">
        <v>34.5</v>
      </c>
      <c r="Q5744" s="129">
        <v>4.7</v>
      </c>
      <c r="R5744" s="129">
        <v>38.299999999999997</v>
      </c>
      <c r="S5744" s="129">
        <v>8</v>
      </c>
      <c r="T5744" s="129">
        <v>29.2</v>
      </c>
      <c r="U5744" s="129">
        <v>2</v>
      </c>
      <c r="V5744" s="129">
        <v>-4.0970000000000004</v>
      </c>
      <c r="W5744" s="129">
        <v>39.597999999999999</v>
      </c>
      <c r="X5744" s="129">
        <v>6.4640000000000004</v>
      </c>
      <c r="Y5744" s="129">
        <v>16.858000000000001</v>
      </c>
      <c r="Z5744" s="129">
        <v>-7.984</v>
      </c>
      <c r="AA5744" s="129">
        <v>-4.8310000000000004</v>
      </c>
      <c r="AB5744" s="129">
        <v>7.9290000000000003</v>
      </c>
      <c r="AC5744" s="129">
        <v>-20.632999999999999</v>
      </c>
      <c r="AD5744" s="129">
        <v>-2.359</v>
      </c>
      <c r="AE5744" s="129">
        <v>-17.47</v>
      </c>
      <c r="AF5744" s="129">
        <v>1.284</v>
      </c>
      <c r="AG5744" s="129">
        <v>14.805999999999999</v>
      </c>
      <c r="AH5744" s="129">
        <v>11.805999999999999</v>
      </c>
      <c r="AI5744" s="129">
        <v>14.023</v>
      </c>
      <c r="AJ5744" s="129">
        <v>17.45</v>
      </c>
      <c r="AK5744" s="129">
        <v>3.03</v>
      </c>
      <c r="AL5744" s="129">
        <v>5.649</v>
      </c>
      <c r="AM5744" s="129">
        <v>-19.829999999999998</v>
      </c>
      <c r="AN5744" s="129">
        <v>17.782</v>
      </c>
      <c r="AO5744" s="129">
        <v>4.0670000000000002</v>
      </c>
      <c r="AP5744" s="129">
        <v>-3.2240000000000002</v>
      </c>
      <c r="AQ5744" s="129">
        <v>20.532</v>
      </c>
      <c r="AR5744" s="129">
        <v>5.2939999999999996</v>
      </c>
      <c r="AS5744" s="129">
        <v>5.1509999999999998</v>
      </c>
      <c r="AT5744" s="129">
        <v>5.3170000000000002</v>
      </c>
      <c r="AU5744" s="129">
        <v>5.4050000000000002</v>
      </c>
      <c r="AV5744" s="129">
        <v>5.4089999999999998</v>
      </c>
      <c r="AW5744" s="129">
        <v>2012</v>
      </c>
    </row>
    <row r="5745" spans="1:49">
      <c r="A5745" s="129">
        <v>288</v>
      </c>
      <c r="B5745" s="129" t="s">
        <v>2210</v>
      </c>
      <c r="C5745" s="129" t="s">
        <v>1658</v>
      </c>
      <c r="D5745" s="129" t="s">
        <v>2209</v>
      </c>
      <c r="E5745" s="129" t="s">
        <v>1657</v>
      </c>
      <c r="F5745" s="129" t="s">
        <v>1656</v>
      </c>
      <c r="G5745" s="129" t="s">
        <v>1655</v>
      </c>
      <c r="I5745" s="129" t="s">
        <v>2215</v>
      </c>
      <c r="J5745" s="129">
        <v>-17.030999999999999</v>
      </c>
      <c r="K5745" s="129">
        <v>-24.3</v>
      </c>
      <c r="L5745" s="129">
        <v>7.3</v>
      </c>
      <c r="M5745" s="129">
        <v>-15.4</v>
      </c>
      <c r="N5745" s="129">
        <v>25.2</v>
      </c>
      <c r="O5745" s="129">
        <v>0.3</v>
      </c>
      <c r="P5745" s="129">
        <v>34.5</v>
      </c>
      <c r="Q5745" s="129">
        <v>4.7</v>
      </c>
      <c r="R5745" s="129">
        <v>38.299999999999997</v>
      </c>
      <c r="S5745" s="129">
        <v>8</v>
      </c>
      <c r="T5745" s="129">
        <v>29.2</v>
      </c>
      <c r="U5745" s="129">
        <v>2</v>
      </c>
      <c r="V5745" s="129">
        <v>-4.0970000000000004</v>
      </c>
      <c r="W5745" s="129">
        <v>39.597999999999999</v>
      </c>
      <c r="X5745" s="129">
        <v>6.4640000000000004</v>
      </c>
      <c r="Y5745" s="129">
        <v>16.858000000000001</v>
      </c>
      <c r="Z5745" s="129">
        <v>-7.984</v>
      </c>
      <c r="AA5745" s="129">
        <v>-4.8310000000000004</v>
      </c>
      <c r="AB5745" s="129">
        <v>7.9290000000000003</v>
      </c>
      <c r="AC5745" s="129">
        <v>-20.632999999999999</v>
      </c>
      <c r="AD5745" s="129">
        <v>-2.359</v>
      </c>
      <c r="AE5745" s="129">
        <v>-17.47</v>
      </c>
      <c r="AF5745" s="129">
        <v>1.284</v>
      </c>
      <c r="AG5745" s="129">
        <v>14.805999999999999</v>
      </c>
      <c r="AH5745" s="129">
        <v>11.805999999999999</v>
      </c>
      <c r="AI5745" s="129">
        <v>14.023</v>
      </c>
      <c r="AJ5745" s="129">
        <v>17.45</v>
      </c>
      <c r="AK5745" s="129">
        <v>3.03</v>
      </c>
      <c r="AL5745" s="129">
        <v>5.649</v>
      </c>
      <c r="AM5745" s="129">
        <v>-19.829999999999998</v>
      </c>
      <c r="AN5745" s="129">
        <v>17.782</v>
      </c>
      <c r="AO5745" s="129">
        <v>4.0670000000000002</v>
      </c>
      <c r="AP5745" s="129">
        <v>-3.2240000000000002</v>
      </c>
      <c r="AQ5745" s="129">
        <v>20.532</v>
      </c>
      <c r="AR5745" s="129">
        <v>5.2939999999999996</v>
      </c>
      <c r="AS5745" s="129">
        <v>5.1509999999999998</v>
      </c>
      <c r="AT5745" s="129">
        <v>5.3170000000000002</v>
      </c>
      <c r="AU5745" s="129">
        <v>5.4050000000000002</v>
      </c>
      <c r="AV5745" s="129">
        <v>5.4089999999999998</v>
      </c>
      <c r="AW5745" s="129">
        <v>2012</v>
      </c>
    </row>
    <row r="5746" spans="1:49">
      <c r="A5746" s="129">
        <v>288</v>
      </c>
      <c r="B5746" s="129" t="s">
        <v>2210</v>
      </c>
      <c r="C5746" s="129" t="s">
        <v>1653</v>
      </c>
      <c r="D5746" s="129" t="s">
        <v>2209</v>
      </c>
      <c r="E5746" s="129" t="s">
        <v>80</v>
      </c>
      <c r="F5746" s="129" t="s">
        <v>1652</v>
      </c>
      <c r="G5746" s="129" t="s">
        <v>1651</v>
      </c>
      <c r="I5746" s="129" t="s">
        <v>2214</v>
      </c>
      <c r="J5746" s="129" t="s">
        <v>1595</v>
      </c>
      <c r="K5746" s="129" t="s">
        <v>1595</v>
      </c>
      <c r="L5746" s="129" t="s">
        <v>1595</v>
      </c>
      <c r="M5746" s="129">
        <v>8.3000000000000007</v>
      </c>
      <c r="N5746" s="129">
        <v>7.3</v>
      </c>
      <c r="O5746" s="129">
        <v>5.0999999999999996</v>
      </c>
      <c r="P5746" s="129">
        <v>6.1</v>
      </c>
      <c r="Q5746" s="129">
        <v>5.5</v>
      </c>
      <c r="R5746" s="129">
        <v>4.7</v>
      </c>
      <c r="S5746" s="129">
        <v>6.1</v>
      </c>
      <c r="T5746" s="129">
        <v>6.6</v>
      </c>
      <c r="U5746" s="129">
        <v>5.0999999999999996</v>
      </c>
      <c r="V5746" s="129">
        <v>5.3</v>
      </c>
      <c r="W5746" s="129">
        <v>5.0999999999999996</v>
      </c>
      <c r="X5746" s="129">
        <v>4.4000000000000004</v>
      </c>
      <c r="Y5746" s="129">
        <v>3.3</v>
      </c>
      <c r="Z5746" s="129">
        <v>8.1999999999999993</v>
      </c>
      <c r="AA5746" s="129">
        <v>5</v>
      </c>
      <c r="AB5746" s="129">
        <v>5.8</v>
      </c>
      <c r="AC5746" s="129">
        <v>6.8</v>
      </c>
      <c r="AD5746" s="129">
        <v>7.3</v>
      </c>
      <c r="AE5746" s="129">
        <v>7.6</v>
      </c>
      <c r="AF5746" s="129">
        <v>10.8</v>
      </c>
      <c r="AG5746" s="129">
        <v>8.1</v>
      </c>
      <c r="AH5746" s="129">
        <v>7.3</v>
      </c>
      <c r="AI5746" s="129">
        <v>5.8</v>
      </c>
      <c r="AJ5746" s="129">
        <v>6.7</v>
      </c>
      <c r="AK5746" s="129">
        <v>5.6</v>
      </c>
      <c r="AL5746" s="129">
        <v>5.7</v>
      </c>
      <c r="AM5746" s="129">
        <v>6.4</v>
      </c>
      <c r="AN5746" s="129">
        <v>5.7</v>
      </c>
      <c r="AO5746" s="129">
        <v>5.6</v>
      </c>
      <c r="AP5746" s="129">
        <v>5.8</v>
      </c>
      <c r="AQ5746" s="129">
        <v>5.4</v>
      </c>
      <c r="AR5746" s="129">
        <v>5.5</v>
      </c>
      <c r="AS5746" s="129">
        <v>5.5</v>
      </c>
      <c r="AT5746" s="129">
        <v>5.5</v>
      </c>
      <c r="AU5746" s="129">
        <v>5.5</v>
      </c>
      <c r="AV5746" s="129">
        <v>5.5</v>
      </c>
      <c r="AW5746" s="129">
        <v>2012</v>
      </c>
    </row>
    <row r="5747" spans="1:49">
      <c r="A5747" s="129">
        <v>288</v>
      </c>
      <c r="B5747" s="129" t="s">
        <v>2210</v>
      </c>
      <c r="C5747" s="129" t="s">
        <v>1650</v>
      </c>
      <c r="D5747" s="129" t="s">
        <v>2209</v>
      </c>
      <c r="E5747" s="129" t="s">
        <v>1649</v>
      </c>
      <c r="F5747" s="129" t="s">
        <v>1648</v>
      </c>
      <c r="G5747" s="129" t="s">
        <v>84</v>
      </c>
      <c r="H5747" s="129" t="s">
        <v>5</v>
      </c>
    </row>
    <row r="5748" spans="1:49">
      <c r="A5748" s="129">
        <v>288</v>
      </c>
      <c r="B5748" s="129" t="s">
        <v>2210</v>
      </c>
      <c r="C5748" s="129" t="s">
        <v>1647</v>
      </c>
      <c r="D5748" s="129" t="s">
        <v>2209</v>
      </c>
      <c r="E5748" s="129" t="s">
        <v>15</v>
      </c>
      <c r="F5748" s="129" t="s">
        <v>1646</v>
      </c>
      <c r="G5748" s="129" t="s">
        <v>84</v>
      </c>
      <c r="H5748" s="129" t="s">
        <v>5</v>
      </c>
      <c r="I5748" s="129" t="s">
        <v>2213</v>
      </c>
      <c r="J5748" s="129">
        <v>3.1139999999999999</v>
      </c>
      <c r="K5748" s="129">
        <v>3.2069999999999999</v>
      </c>
      <c r="L5748" s="129">
        <v>3.3029999999999999</v>
      </c>
      <c r="M5748" s="129">
        <v>3.4020000000000001</v>
      </c>
      <c r="N5748" s="129">
        <v>3.504</v>
      </c>
      <c r="O5748" s="129">
        <v>3.609</v>
      </c>
      <c r="P5748" s="129">
        <v>3.7229999999999999</v>
      </c>
      <c r="Q5748" s="129">
        <v>3.8410000000000002</v>
      </c>
      <c r="R5748" s="129">
        <v>3.9630000000000001</v>
      </c>
      <c r="S5748" s="129">
        <v>4.0890000000000004</v>
      </c>
      <c r="T5748" s="129">
        <v>4.0890000000000004</v>
      </c>
      <c r="U5748" s="129">
        <v>4.3540000000000001</v>
      </c>
      <c r="V5748" s="129">
        <v>4.4610000000000003</v>
      </c>
      <c r="W5748" s="129">
        <v>4.5679999999999996</v>
      </c>
      <c r="X5748" s="129">
        <v>4.6749999999999998</v>
      </c>
      <c r="Y5748" s="129">
        <v>4.782</v>
      </c>
      <c r="Z5748" s="129">
        <v>4.8879999999999999</v>
      </c>
      <c r="AA5748" s="129">
        <v>4.9930000000000003</v>
      </c>
      <c r="AB5748" s="129">
        <v>5.0979999999999999</v>
      </c>
      <c r="AC5748" s="129">
        <v>5.2030000000000003</v>
      </c>
      <c r="AD5748" s="129">
        <v>5.3079999999999998</v>
      </c>
      <c r="AE5748" s="129">
        <v>5.4560000000000004</v>
      </c>
      <c r="AF5748" s="129">
        <v>5.5670000000000002</v>
      </c>
      <c r="AG5748" s="129">
        <v>5.6769999999999996</v>
      </c>
      <c r="AH5748" s="129">
        <v>5.7880000000000003</v>
      </c>
      <c r="AI5748" s="129">
        <v>5.899</v>
      </c>
      <c r="AJ5748" s="129">
        <v>6.0090000000000003</v>
      </c>
      <c r="AK5748" s="129">
        <v>6.12</v>
      </c>
      <c r="AL5748" s="129">
        <v>6.23</v>
      </c>
      <c r="AM5748" s="129">
        <v>6.3410000000000002</v>
      </c>
      <c r="AN5748" s="129">
        <v>6.4509999999999996</v>
      </c>
      <c r="AO5748" s="129">
        <v>6.5679999999999996</v>
      </c>
      <c r="AP5748" s="129">
        <v>6.6790000000000003</v>
      </c>
      <c r="AQ5748" s="129">
        <v>6.7919999999999998</v>
      </c>
      <c r="AR5748" s="129">
        <v>6.907</v>
      </c>
      <c r="AS5748" s="129">
        <v>7.0229999999999997</v>
      </c>
      <c r="AT5748" s="129">
        <v>7.1420000000000003</v>
      </c>
      <c r="AU5748" s="129">
        <v>7.2629999999999999</v>
      </c>
      <c r="AV5748" s="129">
        <v>7.3860000000000001</v>
      </c>
      <c r="AW5748" s="129">
        <v>2012</v>
      </c>
    </row>
    <row r="5749" spans="1:49">
      <c r="A5749" s="129">
        <v>288</v>
      </c>
      <c r="B5749" s="129" t="s">
        <v>2210</v>
      </c>
      <c r="C5749" s="129" t="s">
        <v>1644</v>
      </c>
      <c r="D5749" s="129" t="s">
        <v>2209</v>
      </c>
      <c r="E5749" s="129" t="s">
        <v>1642</v>
      </c>
      <c r="F5749" s="129" t="s">
        <v>1641</v>
      </c>
      <c r="G5749" s="129" t="s">
        <v>1608</v>
      </c>
      <c r="H5749" s="129" t="s">
        <v>1604</v>
      </c>
      <c r="I5749" s="129" t="s">
        <v>2212</v>
      </c>
      <c r="J5749" s="129">
        <v>65.808000000000007</v>
      </c>
      <c r="K5749" s="129">
        <v>75.015000000000001</v>
      </c>
      <c r="L5749" s="129">
        <v>85.855999999999995</v>
      </c>
      <c r="M5749" s="129">
        <v>86.438000000000002</v>
      </c>
      <c r="N5749" s="129">
        <v>105.91800000000001</v>
      </c>
      <c r="O5749" s="129">
        <v>134.166</v>
      </c>
      <c r="P5749" s="129">
        <v>178.65799999999999</v>
      </c>
      <c r="Q5749" s="129">
        <v>252.51900000000001</v>
      </c>
      <c r="R5749" s="129">
        <v>332.68200000000002</v>
      </c>
      <c r="S5749" s="129">
        <v>628.01300000000003</v>
      </c>
      <c r="T5749" s="129">
        <v>926.61099999999999</v>
      </c>
      <c r="U5749" s="130">
        <v>1137.596</v>
      </c>
      <c r="V5749" s="130">
        <v>1443.51</v>
      </c>
      <c r="W5749" s="130">
        <v>1924.941</v>
      </c>
      <c r="X5749" s="130">
        <v>2614.8020000000001</v>
      </c>
      <c r="Y5749" s="130">
        <v>3245.029</v>
      </c>
      <c r="Z5749" s="130">
        <v>3556.3220000000001</v>
      </c>
      <c r="AA5749" s="130">
        <v>4273.4930000000004</v>
      </c>
      <c r="AB5749" s="130">
        <v>4844.2920000000004</v>
      </c>
      <c r="AC5749" s="130">
        <v>4976.3940000000002</v>
      </c>
      <c r="AD5749" s="130">
        <v>5258.83</v>
      </c>
      <c r="AE5749" s="130">
        <v>5886.527</v>
      </c>
      <c r="AF5749" s="130">
        <v>6079.1940000000004</v>
      </c>
      <c r="AG5749" s="130">
        <v>7397.59</v>
      </c>
      <c r="AH5749" s="130">
        <v>8886.9459999999999</v>
      </c>
      <c r="AI5749" s="130">
        <v>9899.3799999999992</v>
      </c>
      <c r="AJ5749" s="130">
        <v>11460.545</v>
      </c>
      <c r="AK5749" s="130">
        <v>13010.674000000001</v>
      </c>
      <c r="AL5749" s="130">
        <v>15289.04</v>
      </c>
      <c r="AM5749" s="130">
        <v>16401.490000000002</v>
      </c>
      <c r="AN5749" s="130">
        <v>19012.055</v>
      </c>
      <c r="AO5749" s="130">
        <v>22179.437000000002</v>
      </c>
      <c r="AP5749" s="130">
        <v>25364.253000000001</v>
      </c>
      <c r="AQ5749" s="130">
        <v>28612.108</v>
      </c>
      <c r="AR5749" s="130">
        <v>31768.753000000001</v>
      </c>
      <c r="AS5749" s="130">
        <v>34801.78</v>
      </c>
      <c r="AT5749" s="130">
        <v>38237.79</v>
      </c>
      <c r="AU5749" s="130">
        <v>42141.618999999999</v>
      </c>
      <c r="AV5749" s="130">
        <v>46516.731</v>
      </c>
      <c r="AW5749" s="129">
        <v>2012</v>
      </c>
    </row>
    <row r="5750" spans="1:49">
      <c r="A5750" s="129">
        <v>288</v>
      </c>
      <c r="B5750" s="129" t="s">
        <v>2210</v>
      </c>
      <c r="C5750" s="129" t="s">
        <v>1643</v>
      </c>
      <c r="D5750" s="129" t="s">
        <v>2209</v>
      </c>
      <c r="E5750" s="129" t="s">
        <v>1642</v>
      </c>
      <c r="F5750" s="129" t="s">
        <v>1641</v>
      </c>
      <c r="G5750" s="129" t="s">
        <v>1597</v>
      </c>
      <c r="I5750" s="129" t="s">
        <v>1640</v>
      </c>
      <c r="J5750" s="129" t="s">
        <v>1595</v>
      </c>
      <c r="K5750" s="129" t="s">
        <v>1595</v>
      </c>
      <c r="L5750" s="129" t="s">
        <v>1595</v>
      </c>
      <c r="M5750" s="129" t="s">
        <v>1595</v>
      </c>
      <c r="N5750" s="129" t="s">
        <v>1595</v>
      </c>
      <c r="O5750" s="129" t="s">
        <v>1595</v>
      </c>
      <c r="P5750" s="129" t="s">
        <v>1595</v>
      </c>
      <c r="Q5750" s="129" t="s">
        <v>1595</v>
      </c>
      <c r="R5750" s="129" t="s">
        <v>1595</v>
      </c>
      <c r="S5750" s="129">
        <v>14.696</v>
      </c>
      <c r="T5750" s="129">
        <v>15.364000000000001</v>
      </c>
      <c r="U5750" s="129">
        <v>12.291</v>
      </c>
      <c r="V5750" s="129">
        <v>13.443</v>
      </c>
      <c r="W5750" s="129">
        <v>15.223000000000001</v>
      </c>
      <c r="X5750" s="129">
        <v>17.440999999999999</v>
      </c>
      <c r="Y5750" s="129">
        <v>18.242000000000001</v>
      </c>
      <c r="Z5750" s="129">
        <v>17.664000000000001</v>
      </c>
      <c r="AA5750" s="129">
        <v>19.690999999999999</v>
      </c>
      <c r="AB5750" s="129">
        <v>19.687999999999999</v>
      </c>
      <c r="AC5750" s="129">
        <v>19.010999999999999</v>
      </c>
      <c r="AD5750" s="129">
        <v>18.404</v>
      </c>
      <c r="AE5750" s="129">
        <v>18.71</v>
      </c>
      <c r="AF5750" s="129">
        <v>16.814</v>
      </c>
      <c r="AG5750" s="129">
        <v>17.478000000000002</v>
      </c>
      <c r="AH5750" s="129">
        <v>18.515000000000001</v>
      </c>
      <c r="AI5750" s="129">
        <v>18.344999999999999</v>
      </c>
      <c r="AJ5750" s="129">
        <v>19.102</v>
      </c>
      <c r="AK5750" s="129">
        <v>18.739999999999998</v>
      </c>
      <c r="AL5750" s="129">
        <v>18.937000000000001</v>
      </c>
      <c r="AM5750" s="129">
        <v>20.731000000000002</v>
      </c>
      <c r="AN5750" s="129">
        <v>20.027000000000001</v>
      </c>
      <c r="AO5750" s="129">
        <v>20.387</v>
      </c>
      <c r="AP5750" s="129">
        <v>22.359000000000002</v>
      </c>
      <c r="AQ5750" s="129">
        <v>22.06</v>
      </c>
      <c r="AR5750" s="129">
        <v>22.495999999999999</v>
      </c>
      <c r="AS5750" s="129">
        <v>22.364000000000001</v>
      </c>
      <c r="AT5750" s="129">
        <v>22.242999999999999</v>
      </c>
      <c r="AU5750" s="129">
        <v>22.111000000000001</v>
      </c>
      <c r="AV5750" s="129">
        <v>21.709</v>
      </c>
      <c r="AW5750" s="129">
        <v>2012</v>
      </c>
    </row>
    <row r="5751" spans="1:49">
      <c r="A5751" s="129">
        <v>288</v>
      </c>
      <c r="B5751" s="129" t="s">
        <v>2210</v>
      </c>
      <c r="C5751" s="129" t="s">
        <v>1639</v>
      </c>
      <c r="D5751" s="129" t="s">
        <v>2209</v>
      </c>
      <c r="E5751" s="129" t="s">
        <v>1637</v>
      </c>
      <c r="F5751" s="129" t="s">
        <v>1636</v>
      </c>
      <c r="G5751" s="129" t="s">
        <v>1608</v>
      </c>
      <c r="H5751" s="129" t="s">
        <v>1604</v>
      </c>
      <c r="I5751" s="129" t="s">
        <v>2212</v>
      </c>
      <c r="J5751" s="129">
        <v>64.257999999999996</v>
      </c>
      <c r="K5751" s="129">
        <v>93.649000000000001</v>
      </c>
      <c r="L5751" s="129">
        <v>97.150999999999996</v>
      </c>
      <c r="M5751" s="129">
        <v>106.92</v>
      </c>
      <c r="N5751" s="129">
        <v>138.19</v>
      </c>
      <c r="O5751" s="129">
        <v>157.61799999999999</v>
      </c>
      <c r="P5751" s="129">
        <v>169.29</v>
      </c>
      <c r="Q5751" s="129">
        <v>252.23699999999999</v>
      </c>
      <c r="R5751" s="129">
        <v>320.95999999999998</v>
      </c>
      <c r="S5751" s="129">
        <v>541.82299999999998</v>
      </c>
      <c r="T5751" s="129">
        <v>681.09299999999996</v>
      </c>
      <c r="U5751" s="130">
        <v>1118.9159999999999</v>
      </c>
      <c r="V5751" s="130">
        <v>1550.933</v>
      </c>
      <c r="W5751" s="130">
        <v>1841.4649999999999</v>
      </c>
      <c r="X5751" s="130">
        <v>2254.0590000000002</v>
      </c>
      <c r="Y5751" s="130">
        <v>3124.5160000000001</v>
      </c>
      <c r="Z5751" s="130">
        <v>3565.384</v>
      </c>
      <c r="AA5751" s="130">
        <v>4403.4210000000003</v>
      </c>
      <c r="AB5751" s="130">
        <v>4866.0190000000002</v>
      </c>
      <c r="AC5751" s="130">
        <v>5669.982</v>
      </c>
      <c r="AD5751" s="130">
        <v>6385.598</v>
      </c>
      <c r="AE5751" s="130">
        <v>6050.7110000000002</v>
      </c>
      <c r="AF5751" s="130">
        <v>6937.5039999999999</v>
      </c>
      <c r="AG5751" s="130">
        <v>7227.5339999999997</v>
      </c>
      <c r="AH5751" s="130">
        <v>8126.6850000000004</v>
      </c>
      <c r="AI5751" s="130">
        <v>9500.8780000000006</v>
      </c>
      <c r="AJ5751" s="130">
        <v>10954.124</v>
      </c>
      <c r="AK5751" s="130">
        <v>12059.047</v>
      </c>
      <c r="AL5751" s="130">
        <v>13122.76</v>
      </c>
      <c r="AM5751" s="130">
        <v>16027.464</v>
      </c>
      <c r="AN5751" s="130">
        <v>17704.577000000001</v>
      </c>
      <c r="AO5751" s="130">
        <v>21610.888999999999</v>
      </c>
      <c r="AP5751" s="130">
        <v>26770.642</v>
      </c>
      <c r="AQ5751" s="130">
        <v>30576.073</v>
      </c>
      <c r="AR5751" s="130">
        <v>33573.625999999997</v>
      </c>
      <c r="AS5751" s="130">
        <v>37133.925999999999</v>
      </c>
      <c r="AT5751" s="130">
        <v>40445.885000000002</v>
      </c>
      <c r="AU5751" s="130">
        <v>44524.803999999996</v>
      </c>
      <c r="AV5751" s="130">
        <v>49280.908000000003</v>
      </c>
      <c r="AW5751" s="129">
        <v>2012</v>
      </c>
    </row>
    <row r="5752" spans="1:49">
      <c r="A5752" s="129">
        <v>288</v>
      </c>
      <c r="B5752" s="129" t="s">
        <v>2210</v>
      </c>
      <c r="C5752" s="129" t="s">
        <v>1638</v>
      </c>
      <c r="D5752" s="129" t="s">
        <v>2209</v>
      </c>
      <c r="E5752" s="129" t="s">
        <v>1637</v>
      </c>
      <c r="F5752" s="129" t="s">
        <v>1636</v>
      </c>
      <c r="G5752" s="129" t="s">
        <v>1597</v>
      </c>
      <c r="I5752" s="129" t="s">
        <v>1635</v>
      </c>
      <c r="J5752" s="129" t="s">
        <v>1595</v>
      </c>
      <c r="K5752" s="129" t="s">
        <v>1595</v>
      </c>
      <c r="L5752" s="129" t="s">
        <v>1595</v>
      </c>
      <c r="M5752" s="129" t="s">
        <v>1595</v>
      </c>
      <c r="N5752" s="129" t="s">
        <v>1595</v>
      </c>
      <c r="O5752" s="129" t="s">
        <v>1595</v>
      </c>
      <c r="P5752" s="129" t="s">
        <v>1595</v>
      </c>
      <c r="Q5752" s="129" t="s">
        <v>1595</v>
      </c>
      <c r="R5752" s="129" t="s">
        <v>1595</v>
      </c>
      <c r="S5752" s="129">
        <v>12.679</v>
      </c>
      <c r="T5752" s="129">
        <v>11.292999999999999</v>
      </c>
      <c r="U5752" s="129">
        <v>12.089</v>
      </c>
      <c r="V5752" s="129">
        <v>14.443</v>
      </c>
      <c r="W5752" s="129">
        <v>14.561999999999999</v>
      </c>
      <c r="X5752" s="129">
        <v>15.035</v>
      </c>
      <c r="Y5752" s="129">
        <v>17.564</v>
      </c>
      <c r="Z5752" s="129">
        <v>17.709</v>
      </c>
      <c r="AA5752" s="129">
        <v>20.29</v>
      </c>
      <c r="AB5752" s="129">
        <v>19.776</v>
      </c>
      <c r="AC5752" s="129">
        <v>21.66</v>
      </c>
      <c r="AD5752" s="129">
        <v>22.347999999999999</v>
      </c>
      <c r="AE5752" s="129">
        <v>19.231999999999999</v>
      </c>
      <c r="AF5752" s="129">
        <v>19.187999999999999</v>
      </c>
      <c r="AG5752" s="129">
        <v>17.077000000000002</v>
      </c>
      <c r="AH5752" s="129">
        <v>16.931000000000001</v>
      </c>
      <c r="AI5752" s="129">
        <v>17.606999999999999</v>
      </c>
      <c r="AJ5752" s="129">
        <v>18.257999999999999</v>
      </c>
      <c r="AK5752" s="129">
        <v>17.37</v>
      </c>
      <c r="AL5752" s="129">
        <v>16.254000000000001</v>
      </c>
      <c r="AM5752" s="129">
        <v>20.257999999999999</v>
      </c>
      <c r="AN5752" s="129">
        <v>18.649000000000001</v>
      </c>
      <c r="AO5752" s="129">
        <v>19.864000000000001</v>
      </c>
      <c r="AP5752" s="129">
        <v>23.599</v>
      </c>
      <c r="AQ5752" s="129">
        <v>23.574000000000002</v>
      </c>
      <c r="AR5752" s="129">
        <v>23.774000000000001</v>
      </c>
      <c r="AS5752" s="129">
        <v>23.861999999999998</v>
      </c>
      <c r="AT5752" s="129">
        <v>23.527999999999999</v>
      </c>
      <c r="AU5752" s="129">
        <v>23.361000000000001</v>
      </c>
      <c r="AV5752" s="129">
        <v>22.998999999999999</v>
      </c>
      <c r="AW5752" s="129">
        <v>2012</v>
      </c>
    </row>
    <row r="5753" spans="1:49">
      <c r="A5753" s="129">
        <v>288</v>
      </c>
      <c r="B5753" s="129" t="s">
        <v>2210</v>
      </c>
      <c r="C5753" s="129" t="s">
        <v>1634</v>
      </c>
      <c r="D5753" s="129" t="s">
        <v>2209</v>
      </c>
      <c r="E5753" s="129" t="s">
        <v>1632</v>
      </c>
      <c r="F5753" s="129" t="s">
        <v>1631</v>
      </c>
      <c r="G5753" s="129" t="s">
        <v>1608</v>
      </c>
      <c r="H5753" s="129" t="s">
        <v>1604</v>
      </c>
      <c r="I5753" s="129" t="s">
        <v>2212</v>
      </c>
      <c r="J5753" s="129">
        <v>1.55</v>
      </c>
      <c r="K5753" s="129">
        <v>-18.634</v>
      </c>
      <c r="L5753" s="129">
        <v>-11.295</v>
      </c>
      <c r="M5753" s="129">
        <v>-20.481999999999999</v>
      </c>
      <c r="N5753" s="129">
        <v>-32.271999999999998</v>
      </c>
      <c r="O5753" s="129">
        <v>-23.452000000000002</v>
      </c>
      <c r="P5753" s="129">
        <v>9.3680000000000003</v>
      </c>
      <c r="Q5753" s="129">
        <v>0.28199999999999997</v>
      </c>
      <c r="R5753" s="129">
        <v>11.722</v>
      </c>
      <c r="S5753" s="129">
        <v>86.19</v>
      </c>
      <c r="T5753" s="129">
        <v>245.518</v>
      </c>
      <c r="U5753" s="129">
        <v>18.681000000000001</v>
      </c>
      <c r="V5753" s="129">
        <v>-107.423</v>
      </c>
      <c r="W5753" s="129">
        <v>83.474999999999994</v>
      </c>
      <c r="X5753" s="129">
        <v>360.74299999999999</v>
      </c>
      <c r="Y5753" s="129">
        <v>120.514</v>
      </c>
      <c r="Z5753" s="129">
        <v>-9.0619999999999994</v>
      </c>
      <c r="AA5753" s="129">
        <v>-129.928</v>
      </c>
      <c r="AB5753" s="129">
        <v>-21.727</v>
      </c>
      <c r="AC5753" s="129">
        <v>-693.58799999999997</v>
      </c>
      <c r="AD5753" s="130">
        <v>-1126.768</v>
      </c>
      <c r="AE5753" s="129">
        <v>-164.184</v>
      </c>
      <c r="AF5753" s="129">
        <v>-858.31</v>
      </c>
      <c r="AG5753" s="129">
        <v>170.05600000000001</v>
      </c>
      <c r="AH5753" s="129">
        <v>760.26</v>
      </c>
      <c r="AI5753" s="129">
        <v>398.50099999999998</v>
      </c>
      <c r="AJ5753" s="129">
        <v>506.42099999999999</v>
      </c>
      <c r="AK5753" s="129">
        <v>951.62699999999995</v>
      </c>
      <c r="AL5753" s="130">
        <v>2166.2800000000002</v>
      </c>
      <c r="AM5753" s="129">
        <v>374.02499999999998</v>
      </c>
      <c r="AN5753" s="130">
        <v>1307.4780000000001</v>
      </c>
      <c r="AO5753" s="129">
        <v>568.548</v>
      </c>
      <c r="AP5753" s="130">
        <v>-1406.3889999999999</v>
      </c>
      <c r="AQ5753" s="130">
        <v>-1963.9649999999999</v>
      </c>
      <c r="AR5753" s="130">
        <v>-1804.873</v>
      </c>
      <c r="AS5753" s="130">
        <v>-2332.1460000000002</v>
      </c>
      <c r="AT5753" s="130">
        <v>-2208.096</v>
      </c>
      <c r="AU5753" s="130">
        <v>-2383.1849999999999</v>
      </c>
      <c r="AV5753" s="130">
        <v>-2764.1759999999999</v>
      </c>
      <c r="AW5753" s="129">
        <v>2012</v>
      </c>
    </row>
    <row r="5754" spans="1:49">
      <c r="A5754" s="129">
        <v>288</v>
      </c>
      <c r="B5754" s="129" t="s">
        <v>2210</v>
      </c>
      <c r="C5754" s="129" t="s">
        <v>1633</v>
      </c>
      <c r="D5754" s="129" t="s">
        <v>2209</v>
      </c>
      <c r="E5754" s="129" t="s">
        <v>1632</v>
      </c>
      <c r="F5754" s="129" t="s">
        <v>1631</v>
      </c>
      <c r="G5754" s="129" t="s">
        <v>1597</v>
      </c>
      <c r="I5754" s="129" t="s">
        <v>1630</v>
      </c>
      <c r="J5754" s="129" t="s">
        <v>1595</v>
      </c>
      <c r="K5754" s="129" t="s">
        <v>1595</v>
      </c>
      <c r="L5754" s="129" t="s">
        <v>1595</v>
      </c>
      <c r="M5754" s="129" t="s">
        <v>1595</v>
      </c>
      <c r="N5754" s="129" t="s">
        <v>1595</v>
      </c>
      <c r="O5754" s="129" t="s">
        <v>1595</v>
      </c>
      <c r="P5754" s="129" t="s">
        <v>1595</v>
      </c>
      <c r="Q5754" s="129" t="s">
        <v>1595</v>
      </c>
      <c r="R5754" s="129" t="s">
        <v>1595</v>
      </c>
      <c r="S5754" s="129">
        <v>2.0169999999999999</v>
      </c>
      <c r="T5754" s="129">
        <v>4.0709999999999997</v>
      </c>
      <c r="U5754" s="129">
        <v>0.20200000000000001</v>
      </c>
      <c r="V5754" s="129">
        <v>-1</v>
      </c>
      <c r="W5754" s="129">
        <v>0.66</v>
      </c>
      <c r="X5754" s="129">
        <v>2.4060000000000001</v>
      </c>
      <c r="Y5754" s="129">
        <v>0.67700000000000005</v>
      </c>
      <c r="Z5754" s="129">
        <v>-4.4999999999999998E-2</v>
      </c>
      <c r="AA5754" s="129">
        <v>-0.59899999999999998</v>
      </c>
      <c r="AB5754" s="129">
        <v>-8.7999999999999995E-2</v>
      </c>
      <c r="AC5754" s="129">
        <v>-2.65</v>
      </c>
      <c r="AD5754" s="129">
        <v>-3.9430000000000001</v>
      </c>
      <c r="AE5754" s="129">
        <v>-0.52200000000000002</v>
      </c>
      <c r="AF5754" s="129">
        <v>-2.3740000000000001</v>
      </c>
      <c r="AG5754" s="129">
        <v>0.40200000000000002</v>
      </c>
      <c r="AH5754" s="129">
        <v>1.5840000000000001</v>
      </c>
      <c r="AI5754" s="129">
        <v>0.73799999999999999</v>
      </c>
      <c r="AJ5754" s="129">
        <v>0.84399999999999997</v>
      </c>
      <c r="AK5754" s="129">
        <v>1.371</v>
      </c>
      <c r="AL5754" s="129">
        <v>2.6829999999999998</v>
      </c>
      <c r="AM5754" s="129">
        <v>0.47299999999999998</v>
      </c>
      <c r="AN5754" s="129">
        <v>1.377</v>
      </c>
      <c r="AO5754" s="129">
        <v>0.52300000000000002</v>
      </c>
      <c r="AP5754" s="129">
        <v>-1.24</v>
      </c>
      <c r="AQ5754" s="129">
        <v>-1.514</v>
      </c>
      <c r="AR5754" s="129">
        <v>-1.278</v>
      </c>
      <c r="AS5754" s="129">
        <v>-1.4990000000000001</v>
      </c>
      <c r="AT5754" s="129">
        <v>-1.284</v>
      </c>
      <c r="AU5754" s="129">
        <v>-1.25</v>
      </c>
      <c r="AV5754" s="129">
        <v>-1.29</v>
      </c>
      <c r="AW5754" s="129">
        <v>2012</v>
      </c>
    </row>
    <row r="5755" spans="1:49">
      <c r="A5755" s="129">
        <v>288</v>
      </c>
      <c r="B5755" s="129" t="s">
        <v>2210</v>
      </c>
      <c r="C5755" s="129" t="s">
        <v>1629</v>
      </c>
      <c r="D5755" s="129" t="s">
        <v>2209</v>
      </c>
      <c r="E5755" s="129" t="s">
        <v>1627</v>
      </c>
      <c r="F5755" s="129" t="s">
        <v>1626</v>
      </c>
      <c r="G5755" s="129" t="s">
        <v>1608</v>
      </c>
      <c r="H5755" s="129" t="s">
        <v>1604</v>
      </c>
      <c r="I5755" s="129" t="s">
        <v>2212</v>
      </c>
      <c r="J5755" s="129" t="s">
        <v>1595</v>
      </c>
      <c r="K5755" s="129" t="s">
        <v>1595</v>
      </c>
      <c r="L5755" s="129" t="s">
        <v>1595</v>
      </c>
      <c r="M5755" s="129" t="s">
        <v>1595</v>
      </c>
      <c r="N5755" s="129" t="s">
        <v>1595</v>
      </c>
      <c r="O5755" s="129" t="s">
        <v>1595</v>
      </c>
      <c r="P5755" s="129" t="s">
        <v>1595</v>
      </c>
      <c r="Q5755" s="129" t="s">
        <v>1595</v>
      </c>
      <c r="R5755" s="129" t="s">
        <v>1595</v>
      </c>
      <c r="S5755" s="129" t="s">
        <v>1595</v>
      </c>
      <c r="T5755" s="129" t="s">
        <v>1595</v>
      </c>
      <c r="U5755" s="129" t="s">
        <v>1595</v>
      </c>
      <c r="V5755" s="129" t="s">
        <v>1595</v>
      </c>
      <c r="W5755" s="129" t="s">
        <v>1595</v>
      </c>
      <c r="X5755" s="129" t="s">
        <v>1595</v>
      </c>
      <c r="Y5755" s="129" t="s">
        <v>1595</v>
      </c>
      <c r="Z5755" s="129" t="s">
        <v>1595</v>
      </c>
      <c r="AA5755" s="129" t="s">
        <v>1595</v>
      </c>
      <c r="AB5755" s="129" t="s">
        <v>1595</v>
      </c>
      <c r="AC5755" s="129" t="s">
        <v>1595</v>
      </c>
      <c r="AD5755" s="129" t="s">
        <v>1595</v>
      </c>
      <c r="AE5755" s="129" t="s">
        <v>1595</v>
      </c>
      <c r="AF5755" s="129" t="s">
        <v>1595</v>
      </c>
      <c r="AG5755" s="130">
        <v>-1766.0350000000001</v>
      </c>
      <c r="AH5755" s="130">
        <v>-1224.338</v>
      </c>
      <c r="AI5755" s="130">
        <v>-1519.1790000000001</v>
      </c>
      <c r="AJ5755" s="130">
        <v>-2179.471</v>
      </c>
      <c r="AK5755" s="130">
        <v>-1903.5419999999999</v>
      </c>
      <c r="AL5755" s="130">
        <v>-1018.571</v>
      </c>
      <c r="AM5755" s="130">
        <v>-2484.9209999999998</v>
      </c>
      <c r="AN5755" s="130">
        <v>-1782.9559999999999</v>
      </c>
      <c r="AO5755" s="130">
        <v>-2776.8470000000002</v>
      </c>
      <c r="AP5755" s="130">
        <v>-6240.41</v>
      </c>
      <c r="AQ5755" s="130">
        <v>-6713.0879999999997</v>
      </c>
      <c r="AR5755" s="130">
        <v>-6758.5129999999999</v>
      </c>
      <c r="AS5755" s="130">
        <v>-7188.82</v>
      </c>
      <c r="AT5755" s="130">
        <v>-7245.8959999999997</v>
      </c>
      <c r="AU5755" s="130">
        <v>-7728.8890000000001</v>
      </c>
      <c r="AV5755" s="130">
        <v>-7940.9290000000001</v>
      </c>
      <c r="AW5755" s="129">
        <v>2012</v>
      </c>
    </row>
    <row r="5756" spans="1:49">
      <c r="A5756" s="129">
        <v>288</v>
      </c>
      <c r="B5756" s="129" t="s">
        <v>2210</v>
      </c>
      <c r="C5756" s="129" t="s">
        <v>1628</v>
      </c>
      <c r="D5756" s="129" t="s">
        <v>2209</v>
      </c>
      <c r="E5756" s="129" t="s">
        <v>1627</v>
      </c>
      <c r="F5756" s="129" t="s">
        <v>1626</v>
      </c>
      <c r="G5756" s="129" t="s">
        <v>1625</v>
      </c>
      <c r="I5756" s="129" t="s">
        <v>1765</v>
      </c>
      <c r="J5756" s="129" t="s">
        <v>1595</v>
      </c>
      <c r="K5756" s="129" t="s">
        <v>1595</v>
      </c>
      <c r="L5756" s="129" t="s">
        <v>1595</v>
      </c>
      <c r="M5756" s="129" t="s">
        <v>1595</v>
      </c>
      <c r="N5756" s="129" t="s">
        <v>1595</v>
      </c>
      <c r="O5756" s="129" t="s">
        <v>1595</v>
      </c>
      <c r="P5756" s="129" t="s">
        <v>1595</v>
      </c>
      <c r="Q5756" s="129" t="s">
        <v>1595</v>
      </c>
      <c r="R5756" s="129" t="s">
        <v>1595</v>
      </c>
      <c r="S5756" s="129" t="s">
        <v>1595</v>
      </c>
      <c r="T5756" s="129" t="s">
        <v>1595</v>
      </c>
      <c r="U5756" s="129" t="s">
        <v>1595</v>
      </c>
      <c r="V5756" s="129" t="s">
        <v>1595</v>
      </c>
      <c r="W5756" s="129" t="s">
        <v>1595</v>
      </c>
      <c r="X5756" s="129" t="s">
        <v>1595</v>
      </c>
      <c r="Y5756" s="129" t="s">
        <v>1595</v>
      </c>
      <c r="Z5756" s="129" t="s">
        <v>1595</v>
      </c>
      <c r="AA5756" s="129" t="s">
        <v>1595</v>
      </c>
      <c r="AB5756" s="129" t="s">
        <v>1595</v>
      </c>
      <c r="AC5756" s="129" t="s">
        <v>1595</v>
      </c>
      <c r="AD5756" s="129" t="s">
        <v>1595</v>
      </c>
      <c r="AE5756" s="129" t="s">
        <v>1595</v>
      </c>
      <c r="AF5756" s="129" t="s">
        <v>1595</v>
      </c>
      <c r="AG5756" s="129">
        <v>-5.0750000000000002</v>
      </c>
      <c r="AH5756" s="129">
        <v>-3.1749999999999998</v>
      </c>
      <c r="AI5756" s="129">
        <v>-3.4529999999999998</v>
      </c>
      <c r="AJ5756" s="129">
        <v>-4.5129999999999999</v>
      </c>
      <c r="AK5756" s="129">
        <v>-3.3239999999999998</v>
      </c>
      <c r="AL5756" s="129">
        <v>-1.597</v>
      </c>
      <c r="AM5756" s="129">
        <v>-3.6379999999999999</v>
      </c>
      <c r="AN5756" s="129">
        <v>-2.3370000000000002</v>
      </c>
      <c r="AO5756" s="129">
        <v>-3.105</v>
      </c>
      <c r="AP5756" s="129">
        <v>-6.7919999999999998</v>
      </c>
      <c r="AQ5756" s="129">
        <v>-6.4589999999999996</v>
      </c>
      <c r="AR5756" s="129">
        <v>-5.9420000000000002</v>
      </c>
      <c r="AS5756" s="129">
        <v>-5.72</v>
      </c>
      <c r="AT5756" s="129">
        <v>-5.18</v>
      </c>
      <c r="AU5756" s="129">
        <v>-4.9660000000000002</v>
      </c>
      <c r="AV5756" s="129">
        <v>-4.5129999999999999</v>
      </c>
      <c r="AW5756" s="129">
        <v>2012</v>
      </c>
    </row>
    <row r="5757" spans="1:49">
      <c r="A5757" s="129">
        <v>288</v>
      </c>
      <c r="B5757" s="129" t="s">
        <v>2210</v>
      </c>
      <c r="C5757" s="129" t="s">
        <v>1624</v>
      </c>
      <c r="D5757" s="129" t="s">
        <v>2209</v>
      </c>
      <c r="E5757" s="129" t="s">
        <v>1622</v>
      </c>
      <c r="F5757" s="129" t="s">
        <v>1621</v>
      </c>
      <c r="G5757" s="129" t="s">
        <v>1608</v>
      </c>
      <c r="H5757" s="129" t="s">
        <v>1604</v>
      </c>
    </row>
    <row r="5758" spans="1:49">
      <c r="A5758" s="129">
        <v>288</v>
      </c>
      <c r="B5758" s="129" t="s">
        <v>2210</v>
      </c>
      <c r="C5758" s="129" t="s">
        <v>1623</v>
      </c>
      <c r="D5758" s="129" t="s">
        <v>2209</v>
      </c>
      <c r="E5758" s="129" t="s">
        <v>1622</v>
      </c>
      <c r="F5758" s="129" t="s">
        <v>1621</v>
      </c>
      <c r="G5758" s="129" t="s">
        <v>1597</v>
      </c>
    </row>
    <row r="5759" spans="1:49">
      <c r="A5759" s="129">
        <v>288</v>
      </c>
      <c r="B5759" s="129" t="s">
        <v>2210</v>
      </c>
      <c r="C5759" s="129" t="s">
        <v>1620</v>
      </c>
      <c r="D5759" s="129" t="s">
        <v>2209</v>
      </c>
      <c r="E5759" s="129" t="s">
        <v>1618</v>
      </c>
      <c r="F5759" s="129" t="s">
        <v>1617</v>
      </c>
      <c r="G5759" s="129" t="s">
        <v>1608</v>
      </c>
      <c r="H5759" s="129" t="s">
        <v>1604</v>
      </c>
    </row>
    <row r="5760" spans="1:49">
      <c r="A5760" s="129">
        <v>288</v>
      </c>
      <c r="B5760" s="129" t="s">
        <v>2210</v>
      </c>
      <c r="C5760" s="129" t="s">
        <v>1619</v>
      </c>
      <c r="D5760" s="129" t="s">
        <v>2209</v>
      </c>
      <c r="E5760" s="129" t="s">
        <v>1618</v>
      </c>
      <c r="F5760" s="129" t="s">
        <v>1617</v>
      </c>
      <c r="G5760" s="129" t="s">
        <v>1597</v>
      </c>
    </row>
    <row r="5761" spans="1:49">
      <c r="A5761" s="129">
        <v>288</v>
      </c>
      <c r="B5761" s="129" t="s">
        <v>2210</v>
      </c>
      <c r="C5761" s="129" t="s">
        <v>1616</v>
      </c>
      <c r="D5761" s="129" t="s">
        <v>2209</v>
      </c>
      <c r="E5761" s="129" t="s">
        <v>1614</v>
      </c>
      <c r="F5761" s="129" t="s">
        <v>1613</v>
      </c>
      <c r="G5761" s="129" t="s">
        <v>1608</v>
      </c>
      <c r="H5761" s="129" t="s">
        <v>1604</v>
      </c>
      <c r="I5761" s="129" t="s">
        <v>2212</v>
      </c>
      <c r="J5761" s="129" t="s">
        <v>1595</v>
      </c>
      <c r="K5761" s="129" t="s">
        <v>1595</v>
      </c>
      <c r="L5761" s="129" t="s">
        <v>1595</v>
      </c>
      <c r="M5761" s="129" t="s">
        <v>1595</v>
      </c>
      <c r="N5761" s="129" t="s">
        <v>1595</v>
      </c>
      <c r="O5761" s="129" t="s">
        <v>1595</v>
      </c>
      <c r="P5761" s="129" t="s">
        <v>1595</v>
      </c>
      <c r="Q5761" s="129" t="s">
        <v>1595</v>
      </c>
      <c r="R5761" s="129" t="s">
        <v>1595</v>
      </c>
      <c r="S5761" s="129" t="s">
        <v>1595</v>
      </c>
      <c r="T5761" s="130">
        <v>4041.0720000000001</v>
      </c>
      <c r="U5761" s="130">
        <v>4571.5879999999997</v>
      </c>
      <c r="V5761" s="130">
        <v>3692.904</v>
      </c>
      <c r="W5761" s="130">
        <v>3361.8359999999998</v>
      </c>
      <c r="X5761" s="130">
        <v>2802.2660000000001</v>
      </c>
      <c r="Y5761" s="130">
        <v>3123.2919999999999</v>
      </c>
      <c r="Z5761" s="130">
        <v>3380.4340000000002</v>
      </c>
      <c r="AA5761" s="130">
        <v>3898.5819999999999</v>
      </c>
      <c r="AB5761" s="130">
        <v>5589.6260000000002</v>
      </c>
      <c r="AC5761" s="130">
        <v>8925.24</v>
      </c>
      <c r="AD5761" s="130">
        <v>10075.152</v>
      </c>
      <c r="AE5761" s="130">
        <v>13431.175999999999</v>
      </c>
      <c r="AF5761" s="130">
        <v>21131.664000000001</v>
      </c>
      <c r="AG5761" s="130">
        <v>18940.608</v>
      </c>
      <c r="AH5761" s="130">
        <v>18890.194</v>
      </c>
      <c r="AI5761" s="130">
        <v>17546.187999999998</v>
      </c>
      <c r="AJ5761" s="130">
        <v>14511.466</v>
      </c>
      <c r="AK5761" s="130">
        <v>13416.378000000001</v>
      </c>
      <c r="AL5761" s="130">
        <v>15330.114</v>
      </c>
      <c r="AM5761" s="130">
        <v>14268.748</v>
      </c>
      <c r="AN5761" s="130">
        <v>14429.67</v>
      </c>
      <c r="AO5761" s="130">
        <v>13542.912</v>
      </c>
      <c r="AP5761" s="130">
        <v>13157.5</v>
      </c>
      <c r="AQ5761" s="130">
        <v>16565.560000000001</v>
      </c>
      <c r="AR5761" s="130">
        <v>18064.036</v>
      </c>
      <c r="AS5761" s="130">
        <v>19872.322</v>
      </c>
      <c r="AT5761" s="130">
        <v>21661.11</v>
      </c>
      <c r="AU5761" s="130">
        <v>23798.853999999999</v>
      </c>
      <c r="AV5761" s="130">
        <v>26615.097000000002</v>
      </c>
      <c r="AW5761" s="129">
        <v>2012</v>
      </c>
    </row>
    <row r="5762" spans="1:49">
      <c r="A5762" s="129">
        <v>288</v>
      </c>
      <c r="B5762" s="129" t="s">
        <v>2210</v>
      </c>
      <c r="C5762" s="129" t="s">
        <v>1615</v>
      </c>
      <c r="D5762" s="129" t="s">
        <v>2209</v>
      </c>
      <c r="E5762" s="129" t="s">
        <v>1614</v>
      </c>
      <c r="F5762" s="129" t="s">
        <v>1613</v>
      </c>
      <c r="G5762" s="129" t="s">
        <v>1597</v>
      </c>
      <c r="I5762" s="129" t="s">
        <v>1612</v>
      </c>
      <c r="J5762" s="129" t="s">
        <v>1595</v>
      </c>
      <c r="K5762" s="129" t="s">
        <v>1595</v>
      </c>
      <c r="L5762" s="129" t="s">
        <v>1595</v>
      </c>
      <c r="M5762" s="129" t="s">
        <v>1595</v>
      </c>
      <c r="N5762" s="129" t="s">
        <v>1595</v>
      </c>
      <c r="O5762" s="129" t="s">
        <v>1595</v>
      </c>
      <c r="P5762" s="129" t="s">
        <v>1595</v>
      </c>
      <c r="Q5762" s="129" t="s">
        <v>1595</v>
      </c>
      <c r="R5762" s="129" t="s">
        <v>1595</v>
      </c>
      <c r="S5762" s="129" t="s">
        <v>1595</v>
      </c>
      <c r="T5762" s="129">
        <v>67.003</v>
      </c>
      <c r="U5762" s="129">
        <v>49.392000000000003</v>
      </c>
      <c r="V5762" s="129">
        <v>34.39</v>
      </c>
      <c r="W5762" s="129">
        <v>26.585999999999999</v>
      </c>
      <c r="X5762" s="129">
        <v>18.690999999999999</v>
      </c>
      <c r="Y5762" s="129">
        <v>17.556999999999999</v>
      </c>
      <c r="Z5762" s="129">
        <v>16.791</v>
      </c>
      <c r="AA5762" s="129">
        <v>17.963000000000001</v>
      </c>
      <c r="AB5762" s="129">
        <v>22.716999999999999</v>
      </c>
      <c r="AC5762" s="129">
        <v>34.095999999999997</v>
      </c>
      <c r="AD5762" s="129">
        <v>35.26</v>
      </c>
      <c r="AE5762" s="129">
        <v>42.69</v>
      </c>
      <c r="AF5762" s="129">
        <v>58.445</v>
      </c>
      <c r="AG5762" s="129">
        <v>44.750999999999998</v>
      </c>
      <c r="AH5762" s="129">
        <v>39.354999999999997</v>
      </c>
      <c r="AI5762" s="129">
        <v>32.515999999999998</v>
      </c>
      <c r="AJ5762" s="129">
        <v>24.187000000000001</v>
      </c>
      <c r="AK5762" s="129">
        <v>19.324999999999999</v>
      </c>
      <c r="AL5762" s="129">
        <v>18.988</v>
      </c>
      <c r="AM5762" s="129">
        <v>18.035</v>
      </c>
      <c r="AN5762" s="129">
        <v>15.2</v>
      </c>
      <c r="AO5762" s="129">
        <v>12.448</v>
      </c>
      <c r="AP5762" s="129">
        <v>11.598000000000001</v>
      </c>
      <c r="AQ5762" s="129">
        <v>12.772</v>
      </c>
      <c r="AR5762" s="129">
        <v>12.792</v>
      </c>
      <c r="AS5762" s="129">
        <v>12.77</v>
      </c>
      <c r="AT5762" s="129">
        <v>12.6</v>
      </c>
      <c r="AU5762" s="129">
        <v>12.487</v>
      </c>
      <c r="AV5762" s="129">
        <v>12.420999999999999</v>
      </c>
      <c r="AW5762" s="129">
        <v>2012</v>
      </c>
    </row>
    <row r="5763" spans="1:49">
      <c r="A5763" s="129">
        <v>288</v>
      </c>
      <c r="B5763" s="129" t="s">
        <v>2210</v>
      </c>
      <c r="C5763" s="129" t="s">
        <v>1611</v>
      </c>
      <c r="D5763" s="129" t="s">
        <v>2209</v>
      </c>
      <c r="E5763" s="129" t="s">
        <v>1610</v>
      </c>
      <c r="F5763" s="129" t="s">
        <v>1609</v>
      </c>
      <c r="G5763" s="129" t="s">
        <v>1608</v>
      </c>
      <c r="H5763" s="129" t="s">
        <v>1604</v>
      </c>
      <c r="I5763" s="129" t="s">
        <v>2212</v>
      </c>
      <c r="J5763" s="129" t="s">
        <v>1595</v>
      </c>
      <c r="K5763" s="129" t="s">
        <v>1595</v>
      </c>
      <c r="L5763" s="129" t="s">
        <v>1595</v>
      </c>
      <c r="M5763" s="129" t="s">
        <v>1595</v>
      </c>
      <c r="N5763" s="129" t="s">
        <v>1595</v>
      </c>
      <c r="O5763" s="129" t="s">
        <v>1595</v>
      </c>
      <c r="P5763" s="129" t="s">
        <v>1595</v>
      </c>
      <c r="Q5763" s="129" t="s">
        <v>1595</v>
      </c>
      <c r="R5763" s="129" t="s">
        <v>1595</v>
      </c>
      <c r="S5763" s="130">
        <v>4273.2849999999999</v>
      </c>
      <c r="T5763" s="130">
        <v>6031.16</v>
      </c>
      <c r="U5763" s="130">
        <v>9255.6839999999993</v>
      </c>
      <c r="V5763" s="130">
        <v>10738.282999999999</v>
      </c>
      <c r="W5763" s="130">
        <v>12645.361000000001</v>
      </c>
      <c r="X5763" s="130">
        <v>14992.332</v>
      </c>
      <c r="Y5763" s="130">
        <v>17789.145</v>
      </c>
      <c r="Z5763" s="130">
        <v>20132.862000000001</v>
      </c>
      <c r="AA5763" s="130">
        <v>21702.866000000002</v>
      </c>
      <c r="AB5763" s="130">
        <v>24605.392</v>
      </c>
      <c r="AC5763" s="130">
        <v>26176.951000000001</v>
      </c>
      <c r="AD5763" s="130">
        <v>28574.100999999999</v>
      </c>
      <c r="AE5763" s="130">
        <v>31462.078000000001</v>
      </c>
      <c r="AF5763" s="130">
        <v>36156.212</v>
      </c>
      <c r="AG5763" s="130">
        <v>42324.22</v>
      </c>
      <c r="AH5763" s="130">
        <v>47999.044000000002</v>
      </c>
      <c r="AI5763" s="130">
        <v>53962.326999999997</v>
      </c>
      <c r="AJ5763" s="130">
        <v>59996.506000000001</v>
      </c>
      <c r="AK5763" s="130">
        <v>69426.262000000002</v>
      </c>
      <c r="AL5763" s="130">
        <v>80734.752999999997</v>
      </c>
      <c r="AM5763" s="130">
        <v>79117.17</v>
      </c>
      <c r="AN5763" s="130">
        <v>94934.255000000005</v>
      </c>
      <c r="AO5763" s="130">
        <v>108794.641</v>
      </c>
      <c r="AP5763" s="130">
        <v>113441.682</v>
      </c>
      <c r="AQ5763" s="130">
        <v>129703.887</v>
      </c>
      <c r="AR5763" s="130">
        <v>141217.09700000001</v>
      </c>
      <c r="AS5763" s="130">
        <v>155618.45499999999</v>
      </c>
      <c r="AT5763" s="130">
        <v>171908.85</v>
      </c>
      <c r="AU5763" s="130">
        <v>190591.731</v>
      </c>
      <c r="AV5763" s="130">
        <v>214276.41500000001</v>
      </c>
      <c r="AW5763" s="129">
        <v>2012</v>
      </c>
    </row>
    <row r="5764" spans="1:49">
      <c r="A5764" s="129">
        <v>288</v>
      </c>
      <c r="B5764" s="129" t="s">
        <v>2210</v>
      </c>
      <c r="C5764" s="129" t="s">
        <v>1606</v>
      </c>
      <c r="D5764" s="129" t="s">
        <v>2209</v>
      </c>
      <c r="E5764" s="129" t="s">
        <v>1599</v>
      </c>
      <c r="F5764" s="129" t="s">
        <v>1598</v>
      </c>
      <c r="G5764" s="129" t="s">
        <v>1605</v>
      </c>
      <c r="H5764" s="129" t="s">
        <v>1604</v>
      </c>
      <c r="I5764" s="129" t="s">
        <v>2211</v>
      </c>
      <c r="J5764" s="129">
        <v>-0.27700000000000002</v>
      </c>
      <c r="K5764" s="129">
        <v>-0.374</v>
      </c>
      <c r="L5764" s="129">
        <v>-0.375</v>
      </c>
      <c r="M5764" s="129">
        <v>-0.248</v>
      </c>
      <c r="N5764" s="129">
        <v>-0.317</v>
      </c>
      <c r="O5764" s="129">
        <v>-0.252</v>
      </c>
      <c r="P5764" s="129">
        <v>-0.36499999999999999</v>
      </c>
      <c r="Q5764" s="129">
        <v>-0.49</v>
      </c>
      <c r="R5764" s="129">
        <v>-0.21</v>
      </c>
      <c r="S5764" s="129">
        <v>0.25600000000000001</v>
      </c>
      <c r="T5764" s="129">
        <v>0.38500000000000001</v>
      </c>
      <c r="U5764" s="129">
        <v>0.17199999999999999</v>
      </c>
      <c r="V5764" s="129">
        <v>2.7E-2</v>
      </c>
      <c r="W5764" s="129">
        <v>0.157</v>
      </c>
      <c r="X5764" s="129">
        <v>-0.161</v>
      </c>
      <c r="Y5764" s="129">
        <v>-0.217</v>
      </c>
      <c r="Z5764" s="129">
        <v>-6.9000000000000006E-2</v>
      </c>
      <c r="AA5764" s="129">
        <v>-0.54500000000000004</v>
      </c>
      <c r="AB5764" s="129">
        <v>0.13200000000000001</v>
      </c>
      <c r="AC5764" s="129">
        <v>0.16700000000000001</v>
      </c>
      <c r="AD5764" s="129">
        <v>-0.24399999999999999</v>
      </c>
      <c r="AE5764" s="129">
        <v>-2.9000000000000001E-2</v>
      </c>
      <c r="AF5764" s="129">
        <v>0.62</v>
      </c>
      <c r="AG5764" s="129">
        <v>1.7000000000000001E-2</v>
      </c>
      <c r="AH5764" s="129">
        <v>-0.01</v>
      </c>
      <c r="AI5764" s="129">
        <v>-6.7000000000000004E-2</v>
      </c>
      <c r="AJ5764" s="129">
        <v>0.16800000000000001</v>
      </c>
      <c r="AK5764" s="129">
        <v>0.78</v>
      </c>
      <c r="AL5764" s="129">
        <v>0.19</v>
      </c>
      <c r="AM5764" s="129">
        <v>0.50600000000000001</v>
      </c>
      <c r="AN5764" s="129">
        <v>-6.5000000000000002E-2</v>
      </c>
      <c r="AO5764" s="129">
        <v>0.29399999999999998</v>
      </c>
      <c r="AP5764" s="129">
        <v>9.8000000000000004E-2</v>
      </c>
      <c r="AQ5764" s="129">
        <v>0.16700000000000001</v>
      </c>
      <c r="AR5764" s="129">
        <v>-6.4000000000000001E-2</v>
      </c>
      <c r="AS5764" s="129">
        <v>0.08</v>
      </c>
      <c r="AT5764" s="129">
        <v>0.14199999999999999</v>
      </c>
      <c r="AU5764" s="129">
        <v>0.16500000000000001</v>
      </c>
      <c r="AV5764" s="129">
        <v>0.182</v>
      </c>
      <c r="AW5764" s="129">
        <v>2012</v>
      </c>
    </row>
    <row r="5765" spans="1:49">
      <c r="A5765" s="129">
        <v>288</v>
      </c>
      <c r="B5765" s="129" t="s">
        <v>2210</v>
      </c>
      <c r="C5765" s="129" t="s">
        <v>1601</v>
      </c>
      <c r="D5765" s="129" t="s">
        <v>2209</v>
      </c>
      <c r="E5765" s="129" t="s">
        <v>1599</v>
      </c>
      <c r="F5765" s="129" t="s">
        <v>1598</v>
      </c>
      <c r="G5765" s="129" t="s">
        <v>1597</v>
      </c>
      <c r="I5765" s="129" t="s">
        <v>1596</v>
      </c>
      <c r="J5765" s="129">
        <v>-6.7649999999999997</v>
      </c>
      <c r="K5765" s="129">
        <v>-7.1559999999999997</v>
      </c>
      <c r="L5765" s="129">
        <v>-6.8520000000000003</v>
      </c>
      <c r="M5765" s="129">
        <v>-4.085</v>
      </c>
      <c r="N5765" s="129">
        <v>-6.4359999999999999</v>
      </c>
      <c r="O5765" s="129">
        <v>-5.9720000000000004</v>
      </c>
      <c r="P5765" s="129">
        <v>-7.2510000000000003</v>
      </c>
      <c r="Q5765" s="129">
        <v>-11.617000000000001</v>
      </c>
      <c r="R5765" s="129">
        <v>-3.7639999999999998</v>
      </c>
      <c r="S5765" s="129">
        <v>6.6909999999999998</v>
      </c>
      <c r="T5765" s="129">
        <v>7.7569999999999997</v>
      </c>
      <c r="U5765" s="129">
        <v>2.4329999999999998</v>
      </c>
      <c r="V5765" s="129">
        <v>0.36899999999999999</v>
      </c>
      <c r="W5765" s="129">
        <v>2.16</v>
      </c>
      <c r="X5765" s="129">
        <v>-2.0430000000000001</v>
      </c>
      <c r="Y5765" s="129">
        <v>-2.403</v>
      </c>
      <c r="Z5765" s="129">
        <v>-0.70699999999999996</v>
      </c>
      <c r="AA5765" s="129">
        <v>-5.4829999999999997</v>
      </c>
      <c r="AB5765" s="129">
        <v>1.464</v>
      </c>
      <c r="AC5765" s="129">
        <v>1.9970000000000001</v>
      </c>
      <c r="AD5765" s="129">
        <v>-2.9860000000000002</v>
      </c>
      <c r="AE5765" s="129">
        <v>-0.378</v>
      </c>
      <c r="AF5765" s="129">
        <v>9.8079999999999998</v>
      </c>
      <c r="AG5765" s="129">
        <v>0.25800000000000001</v>
      </c>
      <c r="AH5765" s="129">
        <v>-0.122</v>
      </c>
      <c r="AI5765" s="129">
        <v>-0.76300000000000001</v>
      </c>
      <c r="AJ5765" s="129">
        <v>1.5669999999999999</v>
      </c>
      <c r="AK5765" s="129">
        <v>5.6059999999999999</v>
      </c>
      <c r="AL5765" s="129">
        <v>1.0209999999999999</v>
      </c>
      <c r="AM5765" s="129">
        <v>3.177</v>
      </c>
      <c r="AN5765" s="129">
        <v>-0.314</v>
      </c>
      <c r="AO5765" s="129">
        <v>1.2230000000000001</v>
      </c>
      <c r="AP5765" s="129">
        <v>0.375</v>
      </c>
      <c r="AQ5765" s="129">
        <v>0.54800000000000004</v>
      </c>
      <c r="AR5765" s="129">
        <v>-0.19700000000000001</v>
      </c>
      <c r="AS5765" s="129">
        <v>0.22800000000000001</v>
      </c>
      <c r="AT5765" s="129">
        <v>0.38</v>
      </c>
      <c r="AU5765" s="129">
        <v>0.41199999999999998</v>
      </c>
      <c r="AV5765" s="129">
        <v>0.41699999999999998</v>
      </c>
      <c r="AW5765" s="129">
        <v>2012</v>
      </c>
    </row>
    <row r="5766" spans="1:49">
      <c r="A5766" s="129">
        <v>293</v>
      </c>
      <c r="B5766" s="129" t="s">
        <v>2201</v>
      </c>
      <c r="C5766" s="129" t="s">
        <v>1733</v>
      </c>
      <c r="D5766" s="129" t="s">
        <v>2200</v>
      </c>
      <c r="E5766" s="129" t="s">
        <v>1730</v>
      </c>
      <c r="F5766" s="129" t="s">
        <v>1732</v>
      </c>
      <c r="G5766" s="129" t="s">
        <v>1608</v>
      </c>
      <c r="H5766" s="129" t="s">
        <v>1604</v>
      </c>
      <c r="I5766" s="129" t="s">
        <v>2208</v>
      </c>
      <c r="J5766" s="129">
        <v>90.346000000000004</v>
      </c>
      <c r="K5766" s="129">
        <v>95.28</v>
      </c>
      <c r="L5766" s="129">
        <v>94.971000000000004</v>
      </c>
      <c r="M5766" s="129">
        <v>86.111000000000004</v>
      </c>
      <c r="N5766" s="129">
        <v>89.384</v>
      </c>
      <c r="O5766" s="129">
        <v>91.251000000000005</v>
      </c>
      <c r="P5766" s="129">
        <v>102.29900000000001</v>
      </c>
      <c r="Q5766" s="129">
        <v>110.215</v>
      </c>
      <c r="R5766" s="129">
        <v>99.83</v>
      </c>
      <c r="S5766" s="129">
        <v>86.430999999999997</v>
      </c>
      <c r="T5766" s="129">
        <v>82.031999999999996</v>
      </c>
      <c r="U5766" s="129">
        <v>83.76</v>
      </c>
      <c r="V5766" s="129">
        <v>83.400999999999996</v>
      </c>
      <c r="W5766" s="129">
        <v>87.375</v>
      </c>
      <c r="X5766" s="129">
        <v>98.576999999999998</v>
      </c>
      <c r="Y5766" s="129">
        <v>107.06399999999999</v>
      </c>
      <c r="Z5766" s="129">
        <v>109.76</v>
      </c>
      <c r="AA5766" s="129">
        <v>117.294</v>
      </c>
      <c r="AB5766" s="129">
        <v>116.52200000000001</v>
      </c>
      <c r="AC5766" s="129">
        <v>117.587</v>
      </c>
      <c r="AD5766" s="129">
        <v>121.057</v>
      </c>
      <c r="AE5766" s="129">
        <v>121.31699999999999</v>
      </c>
      <c r="AF5766" s="129">
        <v>127.402</v>
      </c>
      <c r="AG5766" s="129">
        <v>132.54499999999999</v>
      </c>
      <c r="AH5766" s="129">
        <v>139.14099999999999</v>
      </c>
      <c r="AI5766" s="129">
        <v>148.63999999999999</v>
      </c>
      <c r="AJ5766" s="129">
        <v>160.14500000000001</v>
      </c>
      <c r="AK5766" s="129">
        <v>174.40799999999999</v>
      </c>
      <c r="AL5766" s="129">
        <v>191.505</v>
      </c>
      <c r="AM5766" s="129">
        <v>193.15700000000001</v>
      </c>
      <c r="AN5766" s="129">
        <v>210.07900000000001</v>
      </c>
      <c r="AO5766" s="129">
        <v>224.495</v>
      </c>
      <c r="AP5766" s="129">
        <v>238.596</v>
      </c>
      <c r="AQ5766" s="129">
        <v>251.47399999999999</v>
      </c>
      <c r="AR5766" s="129">
        <v>265.88099999999997</v>
      </c>
      <c r="AS5766" s="129">
        <v>281.40600000000001</v>
      </c>
      <c r="AT5766" s="129">
        <v>297.82799999999997</v>
      </c>
      <c r="AU5766" s="129">
        <v>315.01799999999997</v>
      </c>
      <c r="AV5766" s="129">
        <v>333.18599999999998</v>
      </c>
      <c r="AW5766" s="129">
        <v>2012</v>
      </c>
    </row>
    <row r="5767" spans="1:49">
      <c r="A5767" s="129">
        <v>293</v>
      </c>
      <c r="B5767" s="129" t="s">
        <v>2201</v>
      </c>
      <c r="C5767" s="129" t="s">
        <v>1731</v>
      </c>
      <c r="D5767" s="129" t="s">
        <v>2200</v>
      </c>
      <c r="E5767" s="129" t="s">
        <v>1730</v>
      </c>
      <c r="F5767" s="129" t="s">
        <v>1729</v>
      </c>
      <c r="G5767" s="129" t="s">
        <v>1655</v>
      </c>
      <c r="I5767" s="129" t="s">
        <v>1728</v>
      </c>
      <c r="J5767" s="129">
        <v>7.6609999999999996</v>
      </c>
      <c r="K5767" s="129">
        <v>5.4610000000000003</v>
      </c>
      <c r="L5767" s="129">
        <v>-0.32400000000000001</v>
      </c>
      <c r="M5767" s="129">
        <v>-9.3290000000000006</v>
      </c>
      <c r="N5767" s="129">
        <v>3.8010000000000002</v>
      </c>
      <c r="O5767" s="129">
        <v>2.089</v>
      </c>
      <c r="P5767" s="129">
        <v>12.106</v>
      </c>
      <c r="Q5767" s="129">
        <v>7.7380000000000004</v>
      </c>
      <c r="R5767" s="129">
        <v>-9.4220000000000006</v>
      </c>
      <c r="S5767" s="129">
        <v>-13.422000000000001</v>
      </c>
      <c r="T5767" s="129">
        <v>-5.09</v>
      </c>
      <c r="U5767" s="129">
        <v>2.1059999999999999</v>
      </c>
      <c r="V5767" s="129">
        <v>-0.42899999999999999</v>
      </c>
      <c r="W5767" s="129">
        <v>4.7649999999999997</v>
      </c>
      <c r="X5767" s="129">
        <v>12.821999999999999</v>
      </c>
      <c r="Y5767" s="129">
        <v>8.609</v>
      </c>
      <c r="Z5767" s="129">
        <v>2.5179999999999998</v>
      </c>
      <c r="AA5767" s="129">
        <v>6.8639999999999999</v>
      </c>
      <c r="AB5767" s="129">
        <v>-0.65800000000000003</v>
      </c>
      <c r="AC5767" s="129">
        <v>0.91400000000000003</v>
      </c>
      <c r="AD5767" s="129">
        <v>2.9510000000000001</v>
      </c>
      <c r="AE5767" s="129">
        <v>0.215</v>
      </c>
      <c r="AF5767" s="129">
        <v>5.016</v>
      </c>
      <c r="AG5767" s="129">
        <v>4.0369999999999999</v>
      </c>
      <c r="AH5767" s="129">
        <v>4.9770000000000003</v>
      </c>
      <c r="AI5767" s="129">
        <v>6.827</v>
      </c>
      <c r="AJ5767" s="129">
        <v>7.74</v>
      </c>
      <c r="AK5767" s="129">
        <v>8.9060000000000006</v>
      </c>
      <c r="AL5767" s="129">
        <v>9.8030000000000008</v>
      </c>
      <c r="AM5767" s="129">
        <v>0.86199999999999999</v>
      </c>
      <c r="AN5767" s="129">
        <v>8.7609999999999992</v>
      </c>
      <c r="AO5767" s="129">
        <v>6.8620000000000001</v>
      </c>
      <c r="AP5767" s="129">
        <v>6.282</v>
      </c>
      <c r="AQ5767" s="129">
        <v>5.3970000000000002</v>
      </c>
      <c r="AR5767" s="129">
        <v>5.7290000000000001</v>
      </c>
      <c r="AS5767" s="129">
        <v>5.8390000000000004</v>
      </c>
      <c r="AT5767" s="129">
        <v>5.8360000000000003</v>
      </c>
      <c r="AU5767" s="129">
        <v>5.7720000000000002</v>
      </c>
      <c r="AV5767" s="129">
        <v>5.7670000000000003</v>
      </c>
      <c r="AW5767" s="129">
        <v>2012</v>
      </c>
    </row>
    <row r="5768" spans="1:49">
      <c r="A5768" s="129">
        <v>293</v>
      </c>
      <c r="B5768" s="129" t="s">
        <v>2201</v>
      </c>
      <c r="C5768" s="129" t="s">
        <v>1727</v>
      </c>
      <c r="D5768" s="129" t="s">
        <v>2200</v>
      </c>
      <c r="E5768" s="129" t="s">
        <v>1724</v>
      </c>
      <c r="F5768" s="129" t="s">
        <v>1726</v>
      </c>
      <c r="G5768" s="129" t="s">
        <v>1608</v>
      </c>
      <c r="H5768" s="129" t="s">
        <v>1604</v>
      </c>
      <c r="I5768" s="129" t="s">
        <v>2208</v>
      </c>
      <c r="J5768" s="129" t="s">
        <v>1828</v>
      </c>
      <c r="K5768" s="129" t="s">
        <v>1828</v>
      </c>
      <c r="L5768" s="129" t="s">
        <v>1828</v>
      </c>
      <c r="M5768" s="129" t="s">
        <v>1828</v>
      </c>
      <c r="N5768" s="129" t="s">
        <v>1828</v>
      </c>
      <c r="O5768" s="129" t="s">
        <v>1828</v>
      </c>
      <c r="P5768" s="129" t="s">
        <v>1828</v>
      </c>
      <c r="Q5768" s="129">
        <v>1E-3</v>
      </c>
      <c r="R5768" s="129">
        <v>4.0000000000000001E-3</v>
      </c>
      <c r="S5768" s="129">
        <v>0.111</v>
      </c>
      <c r="T5768" s="129">
        <v>5.4429999999999996</v>
      </c>
      <c r="U5768" s="129">
        <v>26.686</v>
      </c>
      <c r="V5768" s="129">
        <v>44.953000000000003</v>
      </c>
      <c r="W5768" s="129">
        <v>69.262</v>
      </c>
      <c r="X5768" s="129">
        <v>98.576999999999998</v>
      </c>
      <c r="Y5768" s="129">
        <v>120.928</v>
      </c>
      <c r="Z5768" s="129">
        <v>137.08099999999999</v>
      </c>
      <c r="AA5768" s="129">
        <v>157.53299999999999</v>
      </c>
      <c r="AB5768" s="129">
        <v>166.28200000000001</v>
      </c>
      <c r="AC5768" s="129">
        <v>174.422</v>
      </c>
      <c r="AD5768" s="129">
        <v>186.14099999999999</v>
      </c>
      <c r="AE5768" s="129">
        <v>189.21299999999999</v>
      </c>
      <c r="AF5768" s="129">
        <v>199.65</v>
      </c>
      <c r="AG5768" s="129">
        <v>213.42500000000001</v>
      </c>
      <c r="AH5768" s="129">
        <v>237.90199999999999</v>
      </c>
      <c r="AI5768" s="129">
        <v>261.65300000000002</v>
      </c>
      <c r="AJ5768" s="129">
        <v>302.255</v>
      </c>
      <c r="AK5768" s="129">
        <v>335.52800000000002</v>
      </c>
      <c r="AL5768" s="129">
        <v>371.07299999999998</v>
      </c>
      <c r="AM5768" s="129">
        <v>382.32</v>
      </c>
      <c r="AN5768" s="129">
        <v>434.53199999999998</v>
      </c>
      <c r="AO5768" s="129">
        <v>489.78699999999998</v>
      </c>
      <c r="AP5768" s="129">
        <v>525.88599999999997</v>
      </c>
      <c r="AQ5768" s="129">
        <v>572.14800000000002</v>
      </c>
      <c r="AR5768" s="129">
        <v>617.58000000000004</v>
      </c>
      <c r="AS5768" s="129">
        <v>666.20799999999997</v>
      </c>
      <c r="AT5768" s="129">
        <v>720.21</v>
      </c>
      <c r="AU5768" s="129">
        <v>776.00900000000001</v>
      </c>
      <c r="AV5768" s="129">
        <v>838.70299999999997</v>
      </c>
      <c r="AW5768" s="129">
        <v>2012</v>
      </c>
    </row>
    <row r="5769" spans="1:49">
      <c r="A5769" s="129">
        <v>293</v>
      </c>
      <c r="B5769" s="129" t="s">
        <v>2201</v>
      </c>
      <c r="C5769" s="129" t="s">
        <v>1725</v>
      </c>
      <c r="D5769" s="129" t="s">
        <v>2200</v>
      </c>
      <c r="E5769" s="129" t="s">
        <v>1724</v>
      </c>
      <c r="F5769" s="129" t="s">
        <v>1723</v>
      </c>
      <c r="G5769" s="129" t="s">
        <v>1605</v>
      </c>
      <c r="H5769" s="129" t="s">
        <v>1604</v>
      </c>
      <c r="I5769" s="129" t="s">
        <v>1691</v>
      </c>
      <c r="J5769" s="129">
        <v>20.649000000000001</v>
      </c>
      <c r="K5769" s="129">
        <v>24.952000000000002</v>
      </c>
      <c r="L5769" s="129">
        <v>24.81</v>
      </c>
      <c r="M5769" s="129">
        <v>19.291</v>
      </c>
      <c r="N5769" s="129">
        <v>19.884</v>
      </c>
      <c r="O5769" s="129">
        <v>17.206</v>
      </c>
      <c r="P5769" s="129">
        <v>25.814</v>
      </c>
      <c r="Q5769" s="129">
        <v>42.628</v>
      </c>
      <c r="R5769" s="129">
        <v>33.726999999999997</v>
      </c>
      <c r="S5769" s="129">
        <v>41.624000000000002</v>
      </c>
      <c r="T5769" s="129">
        <v>28.969000000000001</v>
      </c>
      <c r="U5769" s="129">
        <v>34.543999999999997</v>
      </c>
      <c r="V5769" s="129">
        <v>36.152000000000001</v>
      </c>
      <c r="W5769" s="129">
        <v>34.926000000000002</v>
      </c>
      <c r="X5769" s="129">
        <v>44.982999999999997</v>
      </c>
      <c r="Y5769" s="129">
        <v>53.761000000000003</v>
      </c>
      <c r="Z5769" s="129">
        <v>55.972999999999999</v>
      </c>
      <c r="AA5769" s="129">
        <v>59.213999999999999</v>
      </c>
      <c r="AB5769" s="129">
        <v>56.832999999999998</v>
      </c>
      <c r="AC5769" s="129">
        <v>51.582999999999998</v>
      </c>
      <c r="AD5769" s="129">
        <v>53.363</v>
      </c>
      <c r="AE5769" s="129">
        <v>53.957999999999998</v>
      </c>
      <c r="AF5769" s="129">
        <v>56.774999999999999</v>
      </c>
      <c r="AG5769" s="129">
        <v>61.356000000000002</v>
      </c>
      <c r="AH5769" s="129">
        <v>69.703999999999994</v>
      </c>
      <c r="AI5769" s="129">
        <v>79.388999999999996</v>
      </c>
      <c r="AJ5769" s="129">
        <v>92.323999999999998</v>
      </c>
      <c r="AK5769" s="129">
        <v>107.251</v>
      </c>
      <c r="AL5769" s="129">
        <v>126.869</v>
      </c>
      <c r="AM5769" s="129">
        <v>126.953</v>
      </c>
      <c r="AN5769" s="129">
        <v>153.81100000000001</v>
      </c>
      <c r="AO5769" s="129">
        <v>178.37100000000001</v>
      </c>
      <c r="AP5769" s="129">
        <v>198.851</v>
      </c>
      <c r="AQ5769" s="129">
        <v>210.34899999999999</v>
      </c>
      <c r="AR5769" s="129">
        <v>220.56399999999999</v>
      </c>
      <c r="AS5769" s="129">
        <v>242.25700000000001</v>
      </c>
      <c r="AT5769" s="129">
        <v>261.89499999999998</v>
      </c>
      <c r="AU5769" s="129">
        <v>282.185</v>
      </c>
      <c r="AV5769" s="129">
        <v>304.983</v>
      </c>
      <c r="AW5769" s="129">
        <v>2012</v>
      </c>
    </row>
    <row r="5770" spans="1:49">
      <c r="A5770" s="129">
        <v>293</v>
      </c>
      <c r="B5770" s="129" t="s">
        <v>2201</v>
      </c>
      <c r="C5770" s="129" t="s">
        <v>1722</v>
      </c>
      <c r="D5770" s="129" t="s">
        <v>2200</v>
      </c>
      <c r="E5770" s="129" t="s">
        <v>1721</v>
      </c>
      <c r="F5770" s="129" t="s">
        <v>1720</v>
      </c>
      <c r="G5770" s="129" t="s">
        <v>1675</v>
      </c>
      <c r="I5770" s="129" t="s">
        <v>1719</v>
      </c>
      <c r="J5770" s="129" t="s">
        <v>1828</v>
      </c>
      <c r="K5770" s="129" t="s">
        <v>1828</v>
      </c>
      <c r="L5770" s="129" t="s">
        <v>1828</v>
      </c>
      <c r="M5770" s="129" t="s">
        <v>1828</v>
      </c>
      <c r="N5770" s="129" t="s">
        <v>1828</v>
      </c>
      <c r="O5770" s="129" t="s">
        <v>1828</v>
      </c>
      <c r="P5770" s="129" t="s">
        <v>1828</v>
      </c>
      <c r="Q5770" s="129">
        <v>1E-3</v>
      </c>
      <c r="R5770" s="129">
        <v>4.0000000000000001E-3</v>
      </c>
      <c r="S5770" s="129">
        <v>0.128</v>
      </c>
      <c r="T5770" s="129">
        <v>6.6349999999999998</v>
      </c>
      <c r="U5770" s="129">
        <v>31.86</v>
      </c>
      <c r="V5770" s="129">
        <v>53.901000000000003</v>
      </c>
      <c r="W5770" s="129">
        <v>79.27</v>
      </c>
      <c r="X5770" s="129">
        <v>100</v>
      </c>
      <c r="Y5770" s="129">
        <v>112.949</v>
      </c>
      <c r="Z5770" s="129">
        <v>124.89100000000001</v>
      </c>
      <c r="AA5770" s="129">
        <v>134.30600000000001</v>
      </c>
      <c r="AB5770" s="129">
        <v>142.70400000000001</v>
      </c>
      <c r="AC5770" s="129">
        <v>148.334</v>
      </c>
      <c r="AD5770" s="129">
        <v>153.76300000000001</v>
      </c>
      <c r="AE5770" s="129">
        <v>155.965</v>
      </c>
      <c r="AF5770" s="129">
        <v>156.709</v>
      </c>
      <c r="AG5770" s="129">
        <v>161.02099999999999</v>
      </c>
      <c r="AH5770" s="129">
        <v>170.97900000000001</v>
      </c>
      <c r="AI5770" s="129">
        <v>176.03200000000001</v>
      </c>
      <c r="AJ5770" s="129">
        <v>188.738</v>
      </c>
      <c r="AK5770" s="129">
        <v>192.38</v>
      </c>
      <c r="AL5770" s="129">
        <v>193.767</v>
      </c>
      <c r="AM5770" s="129">
        <v>197.93299999999999</v>
      </c>
      <c r="AN5770" s="129">
        <v>206.84200000000001</v>
      </c>
      <c r="AO5770" s="129">
        <v>218.173</v>
      </c>
      <c r="AP5770" s="129">
        <v>220.40799999999999</v>
      </c>
      <c r="AQ5770" s="129">
        <v>227.518</v>
      </c>
      <c r="AR5770" s="129">
        <v>232.27699999999999</v>
      </c>
      <c r="AS5770" s="129">
        <v>236.74299999999999</v>
      </c>
      <c r="AT5770" s="129">
        <v>241.821</v>
      </c>
      <c r="AU5770" s="129">
        <v>246.33799999999999</v>
      </c>
      <c r="AV5770" s="129">
        <v>251.72200000000001</v>
      </c>
      <c r="AW5770" s="129">
        <v>2012</v>
      </c>
    </row>
    <row r="5771" spans="1:49">
      <c r="A5771" s="129">
        <v>293</v>
      </c>
      <c r="B5771" s="129" t="s">
        <v>2201</v>
      </c>
      <c r="C5771" s="129" t="s">
        <v>1718</v>
      </c>
      <c r="D5771" s="129" t="s">
        <v>2200</v>
      </c>
      <c r="E5771" s="129" t="s">
        <v>1717</v>
      </c>
      <c r="F5771" s="129" t="s">
        <v>1716</v>
      </c>
      <c r="G5771" s="129" t="s">
        <v>1608</v>
      </c>
      <c r="H5771" s="129" t="s">
        <v>3</v>
      </c>
      <c r="I5771" s="129" t="s">
        <v>1715</v>
      </c>
      <c r="J5771" s="130">
        <v>5215.0429999999997</v>
      </c>
      <c r="K5771" s="130">
        <v>5364.9219999999996</v>
      </c>
      <c r="L5771" s="130">
        <v>5219.1880000000001</v>
      </c>
      <c r="M5771" s="130">
        <v>4621.0749999999998</v>
      </c>
      <c r="N5771" s="130">
        <v>4686.1689999999999</v>
      </c>
      <c r="O5771" s="130">
        <v>4675.7730000000001</v>
      </c>
      <c r="P5771" s="130">
        <v>5124.4570000000003</v>
      </c>
      <c r="Q5771" s="130">
        <v>5398.7309999999998</v>
      </c>
      <c r="R5771" s="130">
        <v>4784.0870000000004</v>
      </c>
      <c r="S5771" s="130">
        <v>4054.9769999999999</v>
      </c>
      <c r="T5771" s="130">
        <v>3771.0279999999998</v>
      </c>
      <c r="U5771" s="130">
        <v>3776.43</v>
      </c>
      <c r="V5771" s="130">
        <v>3690.7930000000001</v>
      </c>
      <c r="W5771" s="130">
        <v>3859.4720000000002</v>
      </c>
      <c r="X5771" s="130">
        <v>4287.9849999999997</v>
      </c>
      <c r="Y5771" s="130">
        <v>4586.1850000000004</v>
      </c>
      <c r="Z5771" s="130">
        <v>4630.049</v>
      </c>
      <c r="AA5771" s="130">
        <v>4872.4809999999998</v>
      </c>
      <c r="AB5771" s="130">
        <v>4766.6819999999998</v>
      </c>
      <c r="AC5771" s="130">
        <v>4736.9740000000002</v>
      </c>
      <c r="AD5771" s="130">
        <v>4802.4489999999996</v>
      </c>
      <c r="AE5771" s="130">
        <v>4739.45</v>
      </c>
      <c r="AF5771" s="130">
        <v>4901.3440000000001</v>
      </c>
      <c r="AG5771" s="130">
        <v>5021.5129999999999</v>
      </c>
      <c r="AH5771" s="130">
        <v>5191.1139999999996</v>
      </c>
      <c r="AI5771" s="130">
        <v>5460.89</v>
      </c>
      <c r="AJ5771" s="130">
        <v>5793.9570000000003</v>
      </c>
      <c r="AK5771" s="130">
        <v>6180.143</v>
      </c>
      <c r="AL5771" s="130">
        <v>6682.5870000000004</v>
      </c>
      <c r="AM5771" s="130">
        <v>6637.3819999999996</v>
      </c>
      <c r="AN5771" s="130">
        <v>7108.9089999999997</v>
      </c>
      <c r="AO5771" s="130">
        <v>7480.8180000000002</v>
      </c>
      <c r="AP5771" s="130">
        <v>7829.6080000000002</v>
      </c>
      <c r="AQ5771" s="130">
        <v>8126.2849999999999</v>
      </c>
      <c r="AR5771" s="130">
        <v>8460.9709999999995</v>
      </c>
      <c r="AS5771" s="130">
        <v>8818.384</v>
      </c>
      <c r="AT5771" s="130">
        <v>9190.8169999999991</v>
      </c>
      <c r="AU5771" s="130">
        <v>9572.9709999999995</v>
      </c>
      <c r="AV5771" s="130">
        <v>9970.8169999999991</v>
      </c>
      <c r="AW5771" s="129">
        <v>2009</v>
      </c>
    </row>
    <row r="5772" spans="1:49">
      <c r="A5772" s="129">
        <v>293</v>
      </c>
      <c r="B5772" s="129" t="s">
        <v>2201</v>
      </c>
      <c r="C5772" s="129" t="s">
        <v>1714</v>
      </c>
      <c r="D5772" s="129" t="s">
        <v>2200</v>
      </c>
      <c r="E5772" s="129" t="s">
        <v>1711</v>
      </c>
      <c r="F5772" s="129" t="s">
        <v>1713</v>
      </c>
      <c r="G5772" s="129" t="s">
        <v>1608</v>
      </c>
      <c r="H5772" s="129" t="s">
        <v>3</v>
      </c>
      <c r="I5772" s="129" t="s">
        <v>1699</v>
      </c>
      <c r="J5772" s="129" t="s">
        <v>1828</v>
      </c>
      <c r="K5772" s="129">
        <v>1E-3</v>
      </c>
      <c r="L5772" s="129">
        <v>1E-3</v>
      </c>
      <c r="M5772" s="129">
        <v>2E-3</v>
      </c>
      <c r="N5772" s="129">
        <v>4.0000000000000001E-3</v>
      </c>
      <c r="O5772" s="129">
        <v>0.01</v>
      </c>
      <c r="P5772" s="129">
        <v>1.7999999999999999E-2</v>
      </c>
      <c r="Q5772" s="129">
        <v>3.5000000000000003E-2</v>
      </c>
      <c r="R5772" s="129">
        <v>0.20799999999999999</v>
      </c>
      <c r="S5772" s="129">
        <v>5.2069999999999999</v>
      </c>
      <c r="T5772" s="129">
        <v>250.21100000000001</v>
      </c>
      <c r="U5772" s="130">
        <v>1203.1600000000001</v>
      </c>
      <c r="V5772" s="130">
        <v>1989.3620000000001</v>
      </c>
      <c r="W5772" s="130">
        <v>3059.4009999999998</v>
      </c>
      <c r="X5772" s="130">
        <v>4287.9849999999997</v>
      </c>
      <c r="Y5772" s="130">
        <v>5180.0559999999996</v>
      </c>
      <c r="Z5772" s="130">
        <v>5782.5339999999997</v>
      </c>
      <c r="AA5772" s="130">
        <v>6544.0339999999997</v>
      </c>
      <c r="AB5772" s="130">
        <v>6802.2659999999996</v>
      </c>
      <c r="AC5772" s="130">
        <v>7026.5209999999997</v>
      </c>
      <c r="AD5772" s="130">
        <v>7384.4009999999998</v>
      </c>
      <c r="AE5772" s="130">
        <v>7391.9040000000005</v>
      </c>
      <c r="AF5772" s="130">
        <v>7680.8270000000002</v>
      </c>
      <c r="AG5772" s="130">
        <v>8085.6850000000004</v>
      </c>
      <c r="AH5772" s="130">
        <v>8875.6939999999995</v>
      </c>
      <c r="AI5772" s="130">
        <v>9612.8880000000008</v>
      </c>
      <c r="AJ5772" s="130">
        <v>10935.392</v>
      </c>
      <c r="AK5772" s="130">
        <v>11889.386</v>
      </c>
      <c r="AL5772" s="130">
        <v>12948.620999999999</v>
      </c>
      <c r="AM5772" s="130">
        <v>13137.554</v>
      </c>
      <c r="AN5772" s="130">
        <v>14704.217000000001</v>
      </c>
      <c r="AO5772" s="130">
        <v>16321.157999999999</v>
      </c>
      <c r="AP5772" s="130">
        <v>17257.098000000002</v>
      </c>
      <c r="AQ5772" s="130">
        <v>18488.762999999999</v>
      </c>
      <c r="AR5772" s="130">
        <v>19652.855</v>
      </c>
      <c r="AS5772" s="130">
        <v>20876.866000000002</v>
      </c>
      <c r="AT5772" s="130">
        <v>22225.291000000001</v>
      </c>
      <c r="AU5772" s="130">
        <v>23581.874</v>
      </c>
      <c r="AV5772" s="130">
        <v>25098.787</v>
      </c>
      <c r="AW5772" s="129">
        <v>2009</v>
      </c>
    </row>
    <row r="5773" spans="1:49">
      <c r="A5773" s="129">
        <v>293</v>
      </c>
      <c r="B5773" s="129" t="s">
        <v>2201</v>
      </c>
      <c r="C5773" s="129" t="s">
        <v>1712</v>
      </c>
      <c r="D5773" s="129" t="s">
        <v>2200</v>
      </c>
      <c r="E5773" s="129" t="s">
        <v>1711</v>
      </c>
      <c r="F5773" s="129" t="s">
        <v>1710</v>
      </c>
      <c r="G5773" s="129" t="s">
        <v>1605</v>
      </c>
      <c r="H5773" s="129" t="s">
        <v>3</v>
      </c>
      <c r="I5773" s="129" t="s">
        <v>1699</v>
      </c>
      <c r="J5773" s="130">
        <v>1191.9079999999999</v>
      </c>
      <c r="K5773" s="130">
        <v>1404.989</v>
      </c>
      <c r="L5773" s="130">
        <v>1363.432</v>
      </c>
      <c r="M5773" s="130">
        <v>1035.2449999999999</v>
      </c>
      <c r="N5773" s="130">
        <v>1042.4690000000001</v>
      </c>
      <c r="O5773" s="129">
        <v>881.63</v>
      </c>
      <c r="P5773" s="130">
        <v>1293.1079999999999</v>
      </c>
      <c r="Q5773" s="130">
        <v>2088.0920000000001</v>
      </c>
      <c r="R5773" s="130">
        <v>1616.2670000000001</v>
      </c>
      <c r="S5773" s="130">
        <v>1952.8240000000001</v>
      </c>
      <c r="T5773" s="130">
        <v>1331.721</v>
      </c>
      <c r="U5773" s="130">
        <v>1557.489</v>
      </c>
      <c r="V5773" s="130">
        <v>1599.8679999999999</v>
      </c>
      <c r="W5773" s="130">
        <v>1542.739</v>
      </c>
      <c r="X5773" s="130">
        <v>1956.7190000000001</v>
      </c>
      <c r="Y5773" s="130">
        <v>2302.9250000000002</v>
      </c>
      <c r="Z5773" s="130">
        <v>2361.1170000000002</v>
      </c>
      <c r="AA5773" s="130">
        <v>2459.7959999999998</v>
      </c>
      <c r="AB5773" s="130">
        <v>2324.9050000000002</v>
      </c>
      <c r="AC5773" s="130">
        <v>2077.998</v>
      </c>
      <c r="AD5773" s="130">
        <v>2116.951</v>
      </c>
      <c r="AE5773" s="130">
        <v>2107.9389999999999</v>
      </c>
      <c r="AF5773" s="130">
        <v>2184.2190000000001</v>
      </c>
      <c r="AG5773" s="130">
        <v>2324.5100000000002</v>
      </c>
      <c r="AH5773" s="130">
        <v>2600.529</v>
      </c>
      <c r="AI5773" s="130">
        <v>2916.6790000000001</v>
      </c>
      <c r="AJ5773" s="130">
        <v>3340.2350000000001</v>
      </c>
      <c r="AK5773" s="130">
        <v>3800.4349999999999</v>
      </c>
      <c r="AL5773" s="130">
        <v>4427.1059999999998</v>
      </c>
      <c r="AM5773" s="130">
        <v>4362.4579999999996</v>
      </c>
      <c r="AN5773" s="130">
        <v>5204.8280000000004</v>
      </c>
      <c r="AO5773" s="130">
        <v>5943.8459999999995</v>
      </c>
      <c r="AP5773" s="130">
        <v>6525.3639999999996</v>
      </c>
      <c r="AQ5773" s="130">
        <v>6797.3389999999999</v>
      </c>
      <c r="AR5773" s="130">
        <v>7018.8770000000004</v>
      </c>
      <c r="AS5773" s="130">
        <v>7591.5879999999997</v>
      </c>
      <c r="AT5773" s="130">
        <v>8081.924</v>
      </c>
      <c r="AU5773" s="130">
        <v>8575.2270000000008</v>
      </c>
      <c r="AV5773" s="130">
        <v>9126.8320000000003</v>
      </c>
      <c r="AW5773" s="129">
        <v>2009</v>
      </c>
    </row>
    <row r="5774" spans="1:49">
      <c r="A5774" s="129">
        <v>293</v>
      </c>
      <c r="B5774" s="129" t="s">
        <v>2201</v>
      </c>
      <c r="C5774" s="129" t="s">
        <v>1709</v>
      </c>
      <c r="D5774" s="129" t="s">
        <v>2200</v>
      </c>
      <c r="E5774" s="129" t="s">
        <v>1708</v>
      </c>
      <c r="F5774" s="129" t="s">
        <v>1707</v>
      </c>
      <c r="G5774" s="129" t="s">
        <v>1625</v>
      </c>
    </row>
    <row r="5775" spans="1:49">
      <c r="A5775" s="129">
        <v>293</v>
      </c>
      <c r="B5775" s="129" t="s">
        <v>2201</v>
      </c>
      <c r="C5775" s="129" t="s">
        <v>1706</v>
      </c>
      <c r="D5775" s="129" t="s">
        <v>2200</v>
      </c>
      <c r="E5775" s="129" t="s">
        <v>1705</v>
      </c>
      <c r="F5775" s="129" t="s">
        <v>1704</v>
      </c>
      <c r="G5775" s="129" t="s">
        <v>1700</v>
      </c>
      <c r="H5775" s="129" t="s">
        <v>1604</v>
      </c>
      <c r="I5775" s="129" t="s">
        <v>1691</v>
      </c>
      <c r="J5775" s="129">
        <v>51.814999999999998</v>
      </c>
      <c r="K5775" s="129">
        <v>59.747</v>
      </c>
      <c r="L5775" s="129">
        <v>63.247999999999998</v>
      </c>
      <c r="M5775" s="129">
        <v>59.610999999999997</v>
      </c>
      <c r="N5775" s="129">
        <v>64.072999999999993</v>
      </c>
      <c r="O5775" s="129">
        <v>67.504000000000005</v>
      </c>
      <c r="P5775" s="129">
        <v>77.201999999999998</v>
      </c>
      <c r="Q5775" s="129">
        <v>85.299000000000007</v>
      </c>
      <c r="R5775" s="129">
        <v>79.968000000000004</v>
      </c>
      <c r="S5775" s="129">
        <v>71.926000000000002</v>
      </c>
      <c r="T5775" s="129">
        <v>70.790999999999997</v>
      </c>
      <c r="U5775" s="129">
        <v>74.686999999999998</v>
      </c>
      <c r="V5775" s="129">
        <v>76.061999999999998</v>
      </c>
      <c r="W5775" s="129">
        <v>81.582999999999998</v>
      </c>
      <c r="X5775" s="129">
        <v>94.001999999999995</v>
      </c>
      <c r="Y5775" s="129">
        <v>104.22499999999999</v>
      </c>
      <c r="Z5775" s="129">
        <v>108.8</v>
      </c>
      <c r="AA5775" s="129">
        <v>118.258</v>
      </c>
      <c r="AB5775" s="129">
        <v>118.754</v>
      </c>
      <c r="AC5775" s="129">
        <v>121.55200000000001</v>
      </c>
      <c r="AD5775" s="129">
        <v>127.982</v>
      </c>
      <c r="AE5775" s="129">
        <v>131.19399999999999</v>
      </c>
      <c r="AF5775" s="129">
        <v>139.892</v>
      </c>
      <c r="AG5775" s="129">
        <v>148.44800000000001</v>
      </c>
      <c r="AH5775" s="129">
        <v>160.77000000000001</v>
      </c>
      <c r="AI5775" s="129">
        <v>176.23500000000001</v>
      </c>
      <c r="AJ5775" s="129">
        <v>195.71199999999999</v>
      </c>
      <c r="AK5775" s="129">
        <v>218.8</v>
      </c>
      <c r="AL5775" s="129">
        <v>244.941</v>
      </c>
      <c r="AM5775" s="129">
        <v>248.95500000000001</v>
      </c>
      <c r="AN5775" s="129">
        <v>274.04399999999998</v>
      </c>
      <c r="AO5775" s="129">
        <v>298.60000000000002</v>
      </c>
      <c r="AP5775" s="129">
        <v>322.904</v>
      </c>
      <c r="AQ5775" s="129">
        <v>344.99799999999999</v>
      </c>
      <c r="AR5775" s="129">
        <v>370.73500000000001</v>
      </c>
      <c r="AS5775" s="129">
        <v>400.41300000000001</v>
      </c>
      <c r="AT5775" s="129">
        <v>432.57400000000001</v>
      </c>
      <c r="AU5775" s="129">
        <v>466.98700000000002</v>
      </c>
      <c r="AV5775" s="129">
        <v>504.08100000000002</v>
      </c>
      <c r="AW5775" s="129">
        <v>2012</v>
      </c>
    </row>
    <row r="5776" spans="1:49">
      <c r="A5776" s="129">
        <v>293</v>
      </c>
      <c r="B5776" s="129" t="s">
        <v>2201</v>
      </c>
      <c r="C5776" s="129" t="s">
        <v>1703</v>
      </c>
      <c r="D5776" s="129" t="s">
        <v>2200</v>
      </c>
      <c r="E5776" s="129" t="s">
        <v>1702</v>
      </c>
      <c r="F5776" s="129" t="s">
        <v>1701</v>
      </c>
      <c r="G5776" s="129" t="s">
        <v>1700</v>
      </c>
      <c r="H5776" s="129" t="s">
        <v>3</v>
      </c>
      <c r="I5776" s="129" t="s">
        <v>1699</v>
      </c>
      <c r="J5776" s="130">
        <v>2990.93</v>
      </c>
      <c r="K5776" s="130">
        <v>3364.143</v>
      </c>
      <c r="L5776" s="130">
        <v>3475.8229999999999</v>
      </c>
      <c r="M5776" s="130">
        <v>3198.982</v>
      </c>
      <c r="N5776" s="130">
        <v>3359.1819999999998</v>
      </c>
      <c r="O5776" s="130">
        <v>3458.962</v>
      </c>
      <c r="P5776" s="130">
        <v>3867.3180000000002</v>
      </c>
      <c r="Q5776" s="130">
        <v>4178.2640000000001</v>
      </c>
      <c r="R5776" s="130">
        <v>3832.2170000000001</v>
      </c>
      <c r="S5776" s="130">
        <v>3374.45</v>
      </c>
      <c r="T5776" s="130">
        <v>3254.248</v>
      </c>
      <c r="U5776" s="130">
        <v>3367.366</v>
      </c>
      <c r="V5776" s="130">
        <v>3366.027</v>
      </c>
      <c r="W5776" s="130">
        <v>3603.643</v>
      </c>
      <c r="X5776" s="130">
        <v>4088.971</v>
      </c>
      <c r="Y5776" s="130">
        <v>4464.5879999999997</v>
      </c>
      <c r="Z5776" s="130">
        <v>4589.5609999999997</v>
      </c>
      <c r="AA5776" s="130">
        <v>4912.5249999999996</v>
      </c>
      <c r="AB5776" s="130">
        <v>4857.9939999999997</v>
      </c>
      <c r="AC5776" s="130">
        <v>4896.6809999999996</v>
      </c>
      <c r="AD5776" s="130">
        <v>5077.1660000000002</v>
      </c>
      <c r="AE5776" s="130">
        <v>5125.3059999999996</v>
      </c>
      <c r="AF5776" s="130">
        <v>5381.8519999999999</v>
      </c>
      <c r="AG5776" s="130">
        <v>5624.027</v>
      </c>
      <c r="AH5776" s="130">
        <v>5998.0550000000003</v>
      </c>
      <c r="AI5776" s="130">
        <v>6474.6959999999999</v>
      </c>
      <c r="AJ5776" s="130">
        <v>7080.75</v>
      </c>
      <c r="AK5776" s="130">
        <v>7753.1719999999996</v>
      </c>
      <c r="AL5776" s="130">
        <v>8547.2279999999992</v>
      </c>
      <c r="AM5776" s="130">
        <v>8554.7810000000009</v>
      </c>
      <c r="AN5776" s="130">
        <v>9273.4470000000001</v>
      </c>
      <c r="AO5776" s="130">
        <v>9950.2450000000008</v>
      </c>
      <c r="AP5776" s="130">
        <v>10596.172</v>
      </c>
      <c r="AQ5776" s="130">
        <v>11148.503000000001</v>
      </c>
      <c r="AR5776" s="130">
        <v>11797.657999999999</v>
      </c>
      <c r="AS5776" s="130">
        <v>12547.691000000001</v>
      </c>
      <c r="AT5776" s="130">
        <v>13348.991</v>
      </c>
      <c r="AU5776" s="130">
        <v>14191.111999999999</v>
      </c>
      <c r="AV5776" s="130">
        <v>15084.993</v>
      </c>
      <c r="AW5776" s="129">
        <v>2009</v>
      </c>
    </row>
    <row r="5777" spans="1:49">
      <c r="A5777" s="129">
        <v>293</v>
      </c>
      <c r="B5777" s="129" t="s">
        <v>2201</v>
      </c>
      <c r="C5777" s="129" t="s">
        <v>1698</v>
      </c>
      <c r="D5777" s="129" t="s">
        <v>2200</v>
      </c>
      <c r="E5777" s="129" t="s">
        <v>1697</v>
      </c>
      <c r="F5777" s="129" t="s">
        <v>1696</v>
      </c>
      <c r="G5777" s="129" t="s">
        <v>50</v>
      </c>
      <c r="I5777" s="129" t="s">
        <v>1691</v>
      </c>
      <c r="J5777" s="129">
        <v>0.45200000000000001</v>
      </c>
      <c r="K5777" s="129">
        <v>0.46700000000000003</v>
      </c>
      <c r="L5777" s="129">
        <v>0.46200000000000002</v>
      </c>
      <c r="M5777" s="129">
        <v>0.40799999999999997</v>
      </c>
      <c r="N5777" s="129">
        <v>0.40400000000000003</v>
      </c>
      <c r="O5777" s="129">
        <v>0.39700000000000002</v>
      </c>
      <c r="P5777" s="129">
        <v>0.43099999999999999</v>
      </c>
      <c r="Q5777" s="129">
        <v>0.44700000000000001</v>
      </c>
      <c r="R5777" s="129">
        <v>0.38800000000000001</v>
      </c>
      <c r="S5777" s="129">
        <v>0.32400000000000001</v>
      </c>
      <c r="T5777" s="129">
        <v>0.29699999999999999</v>
      </c>
      <c r="U5777" s="129">
        <v>0.29799999999999999</v>
      </c>
      <c r="V5777" s="129">
        <v>0.27</v>
      </c>
      <c r="W5777" s="129">
        <v>0.27700000000000002</v>
      </c>
      <c r="X5777" s="129">
        <v>0.30299999999999999</v>
      </c>
      <c r="Y5777" s="129">
        <v>0.317</v>
      </c>
      <c r="Z5777" s="129">
        <v>0.314</v>
      </c>
      <c r="AA5777" s="129">
        <v>0.32200000000000001</v>
      </c>
      <c r="AB5777" s="129">
        <v>0.312</v>
      </c>
      <c r="AC5777" s="129">
        <v>0.30399999999999999</v>
      </c>
      <c r="AD5777" s="129">
        <v>0.29899999999999999</v>
      </c>
      <c r="AE5777" s="129">
        <v>0.29299999999999998</v>
      </c>
      <c r="AF5777" s="129">
        <v>0.29899999999999999</v>
      </c>
      <c r="AG5777" s="129">
        <v>0.3</v>
      </c>
      <c r="AH5777" s="129">
        <v>0.30099999999999999</v>
      </c>
      <c r="AI5777" s="129">
        <v>0.30599999999999999</v>
      </c>
      <c r="AJ5777" s="129">
        <v>0.313</v>
      </c>
      <c r="AK5777" s="129">
        <v>0.32400000000000001</v>
      </c>
      <c r="AL5777" s="129">
        <v>0.34699999999999998</v>
      </c>
      <c r="AM5777" s="129">
        <v>0.35299999999999998</v>
      </c>
      <c r="AN5777" s="129">
        <v>0.36499999999999999</v>
      </c>
      <c r="AO5777" s="129">
        <v>0.376</v>
      </c>
      <c r="AP5777" s="129">
        <v>0.38800000000000001</v>
      </c>
      <c r="AQ5777" s="129">
        <v>0.39800000000000002</v>
      </c>
      <c r="AR5777" s="129">
        <v>0.40600000000000003</v>
      </c>
      <c r="AS5777" s="129">
        <v>0.41399999999999998</v>
      </c>
      <c r="AT5777" s="129">
        <v>0.42099999999999999</v>
      </c>
      <c r="AU5777" s="129">
        <v>0.42799999999999999</v>
      </c>
      <c r="AV5777" s="129">
        <v>0.435</v>
      </c>
      <c r="AW5777" s="129">
        <v>2011</v>
      </c>
    </row>
    <row r="5778" spans="1:49">
      <c r="A5778" s="129">
        <v>293</v>
      </c>
      <c r="B5778" s="129" t="s">
        <v>2201</v>
      </c>
      <c r="C5778" s="129" t="s">
        <v>1695</v>
      </c>
      <c r="D5778" s="129" t="s">
        <v>2200</v>
      </c>
      <c r="E5778" s="129" t="s">
        <v>1694</v>
      </c>
      <c r="F5778" s="129" t="s">
        <v>1693</v>
      </c>
      <c r="G5778" s="129" t="s">
        <v>1692</v>
      </c>
      <c r="I5778" s="129" t="s">
        <v>1691</v>
      </c>
      <c r="J5778" s="129" t="s">
        <v>1828</v>
      </c>
      <c r="K5778" s="129" t="s">
        <v>1828</v>
      </c>
      <c r="L5778" s="129" t="s">
        <v>1828</v>
      </c>
      <c r="M5778" s="129" t="s">
        <v>1828</v>
      </c>
      <c r="N5778" s="129" t="s">
        <v>1828</v>
      </c>
      <c r="O5778" s="129" t="s">
        <v>1828</v>
      </c>
      <c r="P5778" s="129" t="s">
        <v>1828</v>
      </c>
      <c r="Q5778" s="129" t="s">
        <v>1828</v>
      </c>
      <c r="R5778" s="129" t="s">
        <v>1828</v>
      </c>
      <c r="S5778" s="129">
        <v>2E-3</v>
      </c>
      <c r="T5778" s="129">
        <v>7.6999999999999999E-2</v>
      </c>
      <c r="U5778" s="129">
        <v>0.35699999999999998</v>
      </c>
      <c r="V5778" s="129">
        <v>0.59099999999999997</v>
      </c>
      <c r="W5778" s="129">
        <v>0.84899999999999998</v>
      </c>
      <c r="X5778" s="129">
        <v>1.0489999999999999</v>
      </c>
      <c r="Y5778" s="129">
        <v>1.1599999999999999</v>
      </c>
      <c r="Z5778" s="129">
        <v>1.26</v>
      </c>
      <c r="AA5778" s="129">
        <v>1.3320000000000001</v>
      </c>
      <c r="AB5778" s="129">
        <v>1.4</v>
      </c>
      <c r="AC5778" s="129">
        <v>1.4350000000000001</v>
      </c>
      <c r="AD5778" s="129">
        <v>1.454</v>
      </c>
      <c r="AE5778" s="129">
        <v>1.4419999999999999</v>
      </c>
      <c r="AF5778" s="129">
        <v>1.427</v>
      </c>
      <c r="AG5778" s="129">
        <v>1.4379999999999999</v>
      </c>
      <c r="AH5778" s="129">
        <v>1.48</v>
      </c>
      <c r="AI5778" s="129">
        <v>1.4850000000000001</v>
      </c>
      <c r="AJ5778" s="129">
        <v>1.544</v>
      </c>
      <c r="AK5778" s="129">
        <v>1.5329999999999999</v>
      </c>
      <c r="AL5778" s="129">
        <v>1.5149999999999999</v>
      </c>
      <c r="AM5778" s="129">
        <v>1.536</v>
      </c>
      <c r="AN5778" s="129">
        <v>1.5860000000000001</v>
      </c>
      <c r="AO5778" s="129">
        <v>1.64</v>
      </c>
      <c r="AP5778" s="129">
        <v>1.629</v>
      </c>
      <c r="AQ5778" s="129">
        <v>1.6579999999999999</v>
      </c>
      <c r="AR5778" s="129">
        <v>1.6659999999999999</v>
      </c>
      <c r="AS5778" s="129">
        <v>1.6639999999999999</v>
      </c>
      <c r="AT5778" s="129">
        <v>1.665</v>
      </c>
      <c r="AU5778" s="129">
        <v>1.6619999999999999</v>
      </c>
      <c r="AV5778" s="129">
        <v>1.6639999999999999</v>
      </c>
      <c r="AW5778" s="129">
        <v>2012</v>
      </c>
    </row>
    <row r="5779" spans="1:49">
      <c r="A5779" s="129">
        <v>293</v>
      </c>
      <c r="B5779" s="129" t="s">
        <v>2201</v>
      </c>
      <c r="C5779" s="129" t="s">
        <v>1690</v>
      </c>
      <c r="D5779" s="129" t="s">
        <v>2200</v>
      </c>
      <c r="E5779" s="129" t="s">
        <v>1689</v>
      </c>
      <c r="F5779" s="129" t="s">
        <v>1688</v>
      </c>
      <c r="G5779" s="129" t="s">
        <v>1597</v>
      </c>
      <c r="I5779" s="129" t="s">
        <v>2208</v>
      </c>
      <c r="J5779" s="129">
        <v>28.901</v>
      </c>
      <c r="K5779" s="129">
        <v>34.323999999999998</v>
      </c>
      <c r="L5779" s="129">
        <v>33.573</v>
      </c>
      <c r="M5779" s="129">
        <v>24.082999999999998</v>
      </c>
      <c r="N5779" s="129">
        <v>20.62</v>
      </c>
      <c r="O5779" s="129">
        <v>18.45</v>
      </c>
      <c r="P5779" s="129">
        <v>21.445</v>
      </c>
      <c r="Q5779" s="129">
        <v>22.158999999999999</v>
      </c>
      <c r="R5779" s="129">
        <v>25.716000000000001</v>
      </c>
      <c r="S5779" s="129">
        <v>19.309999999999999</v>
      </c>
      <c r="T5779" s="129">
        <v>16.469000000000001</v>
      </c>
      <c r="U5779" s="129">
        <v>17.288</v>
      </c>
      <c r="V5779" s="129">
        <v>17.306999999999999</v>
      </c>
      <c r="W5779" s="129">
        <v>19.312000000000001</v>
      </c>
      <c r="X5779" s="129">
        <v>22.248000000000001</v>
      </c>
      <c r="Y5779" s="129">
        <v>24.818999999999999</v>
      </c>
      <c r="Z5779" s="129">
        <v>22.821000000000002</v>
      </c>
      <c r="AA5779" s="129">
        <v>24.091000000000001</v>
      </c>
      <c r="AB5779" s="129">
        <v>23.608000000000001</v>
      </c>
      <c r="AC5779" s="129">
        <v>21.094000000000001</v>
      </c>
      <c r="AD5779" s="129">
        <v>20.163</v>
      </c>
      <c r="AE5779" s="129">
        <v>18.765000000000001</v>
      </c>
      <c r="AF5779" s="129">
        <v>18.402999999999999</v>
      </c>
      <c r="AG5779" s="129">
        <v>18.428999999999998</v>
      </c>
      <c r="AH5779" s="129">
        <v>17.905999999999999</v>
      </c>
      <c r="AI5779" s="129">
        <v>17.89</v>
      </c>
      <c r="AJ5779" s="129">
        <v>20.042999999999999</v>
      </c>
      <c r="AK5779" s="129">
        <v>22.841999999999999</v>
      </c>
      <c r="AL5779" s="129">
        <v>26.879000000000001</v>
      </c>
      <c r="AM5779" s="129">
        <v>20.709</v>
      </c>
      <c r="AN5779" s="129">
        <v>25.202000000000002</v>
      </c>
      <c r="AO5779" s="129">
        <v>25.858000000000001</v>
      </c>
      <c r="AP5779" s="129">
        <v>26.875</v>
      </c>
      <c r="AQ5779" s="129">
        <v>27.893999999999998</v>
      </c>
      <c r="AR5779" s="129">
        <v>28.251000000000001</v>
      </c>
      <c r="AS5779" s="129">
        <v>28.75</v>
      </c>
      <c r="AT5779" s="129">
        <v>29.038</v>
      </c>
      <c r="AU5779" s="129">
        <v>29.224</v>
      </c>
      <c r="AV5779" s="129">
        <v>29.486999999999998</v>
      </c>
      <c r="AW5779" s="129">
        <v>2012</v>
      </c>
    </row>
    <row r="5780" spans="1:49">
      <c r="A5780" s="129">
        <v>293</v>
      </c>
      <c r="B5780" s="129" t="s">
        <v>2201</v>
      </c>
      <c r="C5780" s="129" t="s">
        <v>1687</v>
      </c>
      <c r="D5780" s="129" t="s">
        <v>2200</v>
      </c>
      <c r="E5780" s="129" t="s">
        <v>1686</v>
      </c>
      <c r="F5780" s="129" t="s">
        <v>1685</v>
      </c>
      <c r="G5780" s="129" t="s">
        <v>1597</v>
      </c>
      <c r="I5780" s="129" t="s">
        <v>2208</v>
      </c>
      <c r="J5780" s="129">
        <v>29.861000000000001</v>
      </c>
      <c r="K5780" s="129">
        <v>28.367000000000001</v>
      </c>
      <c r="L5780" s="129">
        <v>30.321999999999999</v>
      </c>
      <c r="M5780" s="129">
        <v>23.035</v>
      </c>
      <c r="N5780" s="129">
        <v>24.582999999999998</v>
      </c>
      <c r="O5780" s="129">
        <v>23.521999999999998</v>
      </c>
      <c r="P5780" s="129">
        <v>19.498000000000001</v>
      </c>
      <c r="Q5780" s="129">
        <v>20.195</v>
      </c>
      <c r="R5780" s="129">
        <v>22.620999999999999</v>
      </c>
      <c r="S5780" s="129">
        <v>21.332999999999998</v>
      </c>
      <c r="T5780" s="129">
        <v>18.402000000000001</v>
      </c>
      <c r="U5780" s="129">
        <v>15.032</v>
      </c>
      <c r="V5780" s="129">
        <v>12.007</v>
      </c>
      <c r="W5780" s="129">
        <v>12.256</v>
      </c>
      <c r="X5780" s="129">
        <v>16.242999999999999</v>
      </c>
      <c r="Y5780" s="129">
        <v>16.216999999999999</v>
      </c>
      <c r="Z5780" s="129">
        <v>16.311</v>
      </c>
      <c r="AA5780" s="129">
        <v>18.402999999999999</v>
      </c>
      <c r="AB5780" s="129">
        <v>17.738</v>
      </c>
      <c r="AC5780" s="129">
        <v>18.419</v>
      </c>
      <c r="AD5780" s="129">
        <v>17.265999999999998</v>
      </c>
      <c r="AE5780" s="129">
        <v>16.536000000000001</v>
      </c>
      <c r="AF5780" s="129">
        <v>16.475999999999999</v>
      </c>
      <c r="AG5780" s="129">
        <v>16.914000000000001</v>
      </c>
      <c r="AH5780" s="129">
        <v>17.992000000000001</v>
      </c>
      <c r="AI5780" s="129">
        <v>19.350000000000001</v>
      </c>
      <c r="AJ5780" s="129">
        <v>23.196999999999999</v>
      </c>
      <c r="AK5780" s="129">
        <v>24.26</v>
      </c>
      <c r="AL5780" s="129">
        <v>22.713999999999999</v>
      </c>
      <c r="AM5780" s="129">
        <v>20.138999999999999</v>
      </c>
      <c r="AN5780" s="129">
        <v>22.744</v>
      </c>
      <c r="AO5780" s="129">
        <v>23.986999999999998</v>
      </c>
      <c r="AP5780" s="129">
        <v>23.286000000000001</v>
      </c>
      <c r="AQ5780" s="129">
        <v>23.009</v>
      </c>
      <c r="AR5780" s="129">
        <v>23.163</v>
      </c>
      <c r="AS5780" s="129">
        <v>24.515999999999998</v>
      </c>
      <c r="AT5780" s="129">
        <v>25.132999999999999</v>
      </c>
      <c r="AU5780" s="129">
        <v>25.545999999999999</v>
      </c>
      <c r="AV5780" s="129">
        <v>26.026</v>
      </c>
      <c r="AW5780" s="129">
        <v>2012</v>
      </c>
    </row>
    <row r="5781" spans="1:49">
      <c r="A5781" s="129">
        <v>293</v>
      </c>
      <c r="B5781" s="129" t="s">
        <v>2201</v>
      </c>
      <c r="C5781" s="129" t="s">
        <v>1683</v>
      </c>
      <c r="D5781" s="129" t="s">
        <v>2200</v>
      </c>
      <c r="E5781" s="129" t="s">
        <v>1680</v>
      </c>
      <c r="F5781" s="129" t="s">
        <v>1682</v>
      </c>
      <c r="G5781" s="129" t="s">
        <v>1675</v>
      </c>
      <c r="I5781" s="129" t="s">
        <v>2207</v>
      </c>
      <c r="J5781" s="129" t="s">
        <v>1828</v>
      </c>
      <c r="K5781" s="129" t="s">
        <v>1828</v>
      </c>
      <c r="L5781" s="129" t="s">
        <v>1828</v>
      </c>
      <c r="M5781" s="129" t="s">
        <v>1828</v>
      </c>
      <c r="N5781" s="129" t="s">
        <v>1828</v>
      </c>
      <c r="O5781" s="129" t="s">
        <v>1828</v>
      </c>
      <c r="P5781" s="129" t="s">
        <v>1828</v>
      </c>
      <c r="Q5781" s="129" t="s">
        <v>1828</v>
      </c>
      <c r="R5781" s="129">
        <v>1E-3</v>
      </c>
      <c r="S5781" s="129">
        <v>4.2000000000000003E-2</v>
      </c>
      <c r="T5781" s="129">
        <v>3.194</v>
      </c>
      <c r="U5781" s="129">
        <v>16.276</v>
      </c>
      <c r="V5781" s="129">
        <v>28.242999999999999</v>
      </c>
      <c r="W5781" s="129">
        <v>41.923000000000002</v>
      </c>
      <c r="X5781" s="129">
        <v>51.872999999999998</v>
      </c>
      <c r="Y5781" s="129">
        <v>57.646999999999998</v>
      </c>
      <c r="Z5781" s="129">
        <v>64.304000000000002</v>
      </c>
      <c r="AA5781" s="129">
        <v>69.8</v>
      </c>
      <c r="AB5781" s="129">
        <v>74.864000000000004</v>
      </c>
      <c r="AC5781" s="129">
        <v>77.462000000000003</v>
      </c>
      <c r="AD5781" s="129">
        <v>80.373000000000005</v>
      </c>
      <c r="AE5781" s="129">
        <v>81.960999999999999</v>
      </c>
      <c r="AF5781" s="129">
        <v>82.117999999999995</v>
      </c>
      <c r="AG5781" s="129">
        <v>83.974999999999994</v>
      </c>
      <c r="AH5781" s="129">
        <v>87.05</v>
      </c>
      <c r="AI5781" s="129">
        <v>88.457999999999998</v>
      </c>
      <c r="AJ5781" s="129">
        <v>90.227999999999994</v>
      </c>
      <c r="AK5781" s="129">
        <v>91.832999999999998</v>
      </c>
      <c r="AL5781" s="129">
        <v>97.147999999999996</v>
      </c>
      <c r="AM5781" s="129">
        <v>100</v>
      </c>
      <c r="AN5781" s="129">
        <v>101.53</v>
      </c>
      <c r="AO5781" s="129">
        <v>104.95099999999999</v>
      </c>
      <c r="AP5781" s="129">
        <v>108.78700000000001</v>
      </c>
      <c r="AQ5781" s="129">
        <v>111.843</v>
      </c>
      <c r="AR5781" s="129">
        <v>114.65300000000001</v>
      </c>
      <c r="AS5781" s="129">
        <v>116.976</v>
      </c>
      <c r="AT5781" s="129">
        <v>119.315</v>
      </c>
      <c r="AU5781" s="129">
        <v>121.70099999999999</v>
      </c>
      <c r="AV5781" s="129">
        <v>124.13500000000001</v>
      </c>
      <c r="AW5781" s="129">
        <v>2012</v>
      </c>
    </row>
    <row r="5782" spans="1:49">
      <c r="A5782" s="129">
        <v>293</v>
      </c>
      <c r="B5782" s="129" t="s">
        <v>2201</v>
      </c>
      <c r="C5782" s="129" t="s">
        <v>1681</v>
      </c>
      <c r="D5782" s="129" t="s">
        <v>2200</v>
      </c>
      <c r="E5782" s="129" t="s">
        <v>1680</v>
      </c>
      <c r="F5782" s="129" t="s">
        <v>1679</v>
      </c>
      <c r="G5782" s="129" t="s">
        <v>1655</v>
      </c>
      <c r="I5782" s="129" t="s">
        <v>1678</v>
      </c>
      <c r="J5782" s="129">
        <v>59.145000000000003</v>
      </c>
      <c r="K5782" s="129">
        <v>75.433000000000007</v>
      </c>
      <c r="L5782" s="129">
        <v>64.459999999999994</v>
      </c>
      <c r="M5782" s="129">
        <v>111.149</v>
      </c>
      <c r="N5782" s="129">
        <v>110.209</v>
      </c>
      <c r="O5782" s="129">
        <v>163.398</v>
      </c>
      <c r="P5782" s="129">
        <v>77.921000000000006</v>
      </c>
      <c r="Q5782" s="129">
        <v>85.846000000000004</v>
      </c>
      <c r="R5782" s="129">
        <v>666.95500000000004</v>
      </c>
      <c r="S5782" s="130">
        <v>3398.2719999999999</v>
      </c>
      <c r="T5782" s="130">
        <v>7481.6909999999998</v>
      </c>
      <c r="U5782" s="129">
        <v>409.52699999999999</v>
      </c>
      <c r="V5782" s="129">
        <v>73.527000000000001</v>
      </c>
      <c r="W5782" s="129">
        <v>48.436</v>
      </c>
      <c r="X5782" s="129">
        <v>23.734999999999999</v>
      </c>
      <c r="Y5782" s="129">
        <v>11.13</v>
      </c>
      <c r="Z5782" s="129">
        <v>11.548999999999999</v>
      </c>
      <c r="AA5782" s="129">
        <v>8.5470000000000006</v>
      </c>
      <c r="AB5782" s="129">
        <v>7.2549999999999999</v>
      </c>
      <c r="AC5782" s="129">
        <v>3.4689999999999999</v>
      </c>
      <c r="AD5782" s="129">
        <v>3.7589999999999999</v>
      </c>
      <c r="AE5782" s="129">
        <v>1.9750000000000001</v>
      </c>
      <c r="AF5782" s="129">
        <v>0.192</v>
      </c>
      <c r="AG5782" s="129">
        <v>2.2610000000000001</v>
      </c>
      <c r="AH5782" s="129">
        <v>3.6619999999999999</v>
      </c>
      <c r="AI5782" s="129">
        <v>1.6180000000000001</v>
      </c>
      <c r="AJ5782" s="129">
        <v>2.0009999999999999</v>
      </c>
      <c r="AK5782" s="129">
        <v>1.7789999999999999</v>
      </c>
      <c r="AL5782" s="129">
        <v>5.7880000000000003</v>
      </c>
      <c r="AM5782" s="129">
        <v>2.9350000000000001</v>
      </c>
      <c r="AN5782" s="129">
        <v>1.53</v>
      </c>
      <c r="AO5782" s="129">
        <v>3.37</v>
      </c>
      <c r="AP5782" s="129">
        <v>3.6549999999999998</v>
      </c>
      <c r="AQ5782" s="129">
        <v>2.8090000000000002</v>
      </c>
      <c r="AR5782" s="129">
        <v>2.512</v>
      </c>
      <c r="AS5782" s="129">
        <v>2.0259999999999998</v>
      </c>
      <c r="AT5782" s="129">
        <v>2</v>
      </c>
      <c r="AU5782" s="129">
        <v>2</v>
      </c>
      <c r="AV5782" s="129">
        <v>2</v>
      </c>
      <c r="AW5782" s="129">
        <v>2012</v>
      </c>
    </row>
    <row r="5783" spans="1:49">
      <c r="A5783" s="129">
        <v>293</v>
      </c>
      <c r="B5783" s="129" t="s">
        <v>2201</v>
      </c>
      <c r="C5783" s="129" t="s">
        <v>1677</v>
      </c>
      <c r="D5783" s="129" t="s">
        <v>2200</v>
      </c>
      <c r="E5783" s="129" t="s">
        <v>1672</v>
      </c>
      <c r="F5783" s="129" t="s">
        <v>1676</v>
      </c>
      <c r="G5783" s="129" t="s">
        <v>1675</v>
      </c>
      <c r="I5783" s="129" t="s">
        <v>2207</v>
      </c>
      <c r="J5783" s="129" t="s">
        <v>1595</v>
      </c>
      <c r="K5783" s="129" t="s">
        <v>1828</v>
      </c>
      <c r="L5783" s="129" t="s">
        <v>1828</v>
      </c>
      <c r="M5783" s="129" t="s">
        <v>1828</v>
      </c>
      <c r="N5783" s="129" t="s">
        <v>1828</v>
      </c>
      <c r="O5783" s="129" t="s">
        <v>1828</v>
      </c>
      <c r="P5783" s="129" t="s">
        <v>1828</v>
      </c>
      <c r="Q5783" s="129" t="s">
        <v>1828</v>
      </c>
      <c r="R5783" s="129">
        <v>4.0000000000000001E-3</v>
      </c>
      <c r="S5783" s="129">
        <v>0.11700000000000001</v>
      </c>
      <c r="T5783" s="129">
        <v>9.0350000000000001</v>
      </c>
      <c r="U5783" s="129">
        <v>21.614999999999998</v>
      </c>
      <c r="V5783" s="129">
        <v>33.880000000000003</v>
      </c>
      <c r="W5783" s="129">
        <v>47.258000000000003</v>
      </c>
      <c r="X5783" s="129">
        <v>54.527000000000001</v>
      </c>
      <c r="Y5783" s="129">
        <v>60.104999999999997</v>
      </c>
      <c r="Z5783" s="129">
        <v>67.221000000000004</v>
      </c>
      <c r="AA5783" s="129">
        <v>71.566000000000003</v>
      </c>
      <c r="AB5783" s="129">
        <v>75.864000000000004</v>
      </c>
      <c r="AC5783" s="129">
        <v>78.691000000000003</v>
      </c>
      <c r="AD5783" s="129">
        <v>81.63</v>
      </c>
      <c r="AE5783" s="129">
        <v>81.525999999999996</v>
      </c>
      <c r="AF5783" s="129">
        <v>82.762</v>
      </c>
      <c r="AG5783" s="129">
        <v>84.816999999999993</v>
      </c>
      <c r="AH5783" s="129">
        <v>87.77</v>
      </c>
      <c r="AI5783" s="129">
        <v>89.081000000000003</v>
      </c>
      <c r="AJ5783" s="129">
        <v>90.094999999999999</v>
      </c>
      <c r="AK5783" s="129">
        <v>93.632999999999996</v>
      </c>
      <c r="AL5783" s="129">
        <v>99.86</v>
      </c>
      <c r="AM5783" s="129">
        <v>100.105</v>
      </c>
      <c r="AN5783" s="129">
        <v>102.184</v>
      </c>
      <c r="AO5783" s="129">
        <v>107.026</v>
      </c>
      <c r="AP5783" s="129">
        <v>109.861</v>
      </c>
      <c r="AQ5783" s="129">
        <v>112.99</v>
      </c>
      <c r="AR5783" s="129">
        <v>115.48399999999999</v>
      </c>
      <c r="AS5783" s="129">
        <v>117.794</v>
      </c>
      <c r="AT5783" s="129">
        <v>120.15</v>
      </c>
      <c r="AU5783" s="129">
        <v>122.553</v>
      </c>
      <c r="AV5783" s="129">
        <v>125.004</v>
      </c>
      <c r="AW5783" s="129">
        <v>2012</v>
      </c>
    </row>
    <row r="5784" spans="1:49">
      <c r="A5784" s="129">
        <v>293</v>
      </c>
      <c r="B5784" s="129" t="s">
        <v>2201</v>
      </c>
      <c r="C5784" s="129" t="s">
        <v>1673</v>
      </c>
      <c r="D5784" s="129" t="s">
        <v>2200</v>
      </c>
      <c r="E5784" s="129" t="s">
        <v>1672</v>
      </c>
      <c r="F5784" s="129" t="s">
        <v>1671</v>
      </c>
      <c r="G5784" s="129" t="s">
        <v>1655</v>
      </c>
      <c r="I5784" s="129" t="s">
        <v>1670</v>
      </c>
      <c r="J5784" s="129" t="s">
        <v>1595</v>
      </c>
      <c r="K5784" s="129" t="s">
        <v>1595</v>
      </c>
      <c r="L5784" s="129">
        <v>72.95</v>
      </c>
      <c r="M5784" s="129">
        <v>125.072</v>
      </c>
      <c r="N5784" s="129">
        <v>111.458</v>
      </c>
      <c r="O5784" s="129">
        <v>158.25700000000001</v>
      </c>
      <c r="P5784" s="129">
        <v>62.898000000000003</v>
      </c>
      <c r="Q5784" s="129">
        <v>114.53400000000001</v>
      </c>
      <c r="R5784" s="130">
        <v>1722.0540000000001</v>
      </c>
      <c r="S5784" s="130">
        <v>2775.297</v>
      </c>
      <c r="T5784" s="130">
        <v>7649.7259999999997</v>
      </c>
      <c r="U5784" s="129">
        <v>139.22900000000001</v>
      </c>
      <c r="V5784" s="129">
        <v>56.744999999999997</v>
      </c>
      <c r="W5784" s="129">
        <v>39.484999999999999</v>
      </c>
      <c r="X5784" s="129">
        <v>15.384</v>
      </c>
      <c r="Y5784" s="129">
        <v>10.228</v>
      </c>
      <c r="Z5784" s="129">
        <v>11.84</v>
      </c>
      <c r="AA5784" s="129">
        <v>6.4630000000000001</v>
      </c>
      <c r="AB5784" s="129">
        <v>6.0069999999999997</v>
      </c>
      <c r="AC5784" s="129">
        <v>3.726</v>
      </c>
      <c r="AD5784" s="129">
        <v>3.734</v>
      </c>
      <c r="AE5784" s="129">
        <v>-0.127</v>
      </c>
      <c r="AF5784" s="129">
        <v>1.516</v>
      </c>
      <c r="AG5784" s="129">
        <v>2.484</v>
      </c>
      <c r="AH5784" s="129">
        <v>3.4809999999999999</v>
      </c>
      <c r="AI5784" s="129">
        <v>1.494</v>
      </c>
      <c r="AJ5784" s="129">
        <v>1.1379999999999999</v>
      </c>
      <c r="AK5784" s="129">
        <v>3.9279999999999999</v>
      </c>
      <c r="AL5784" s="129">
        <v>6.65</v>
      </c>
      <c r="AM5784" s="129">
        <v>0.245</v>
      </c>
      <c r="AN5784" s="129">
        <v>2.0760000000000001</v>
      </c>
      <c r="AO5784" s="129">
        <v>4.7380000000000004</v>
      </c>
      <c r="AP5784" s="129">
        <v>2.649</v>
      </c>
      <c r="AQ5784" s="129">
        <v>2.8479999999999999</v>
      </c>
      <c r="AR5784" s="129">
        <v>2.2080000000000002</v>
      </c>
      <c r="AS5784" s="129">
        <v>2</v>
      </c>
      <c r="AT5784" s="129">
        <v>2</v>
      </c>
      <c r="AU5784" s="129">
        <v>2</v>
      </c>
      <c r="AV5784" s="129">
        <v>2</v>
      </c>
      <c r="AW5784" s="129">
        <v>2012</v>
      </c>
    </row>
    <row r="5785" spans="1:49">
      <c r="A5785" s="129">
        <v>293</v>
      </c>
      <c r="B5785" s="129" t="s">
        <v>2201</v>
      </c>
      <c r="C5785" s="129" t="s">
        <v>1669</v>
      </c>
      <c r="D5785" s="129" t="s">
        <v>2200</v>
      </c>
      <c r="E5785" s="129" t="s">
        <v>1668</v>
      </c>
      <c r="G5785" s="129" t="s">
        <v>50</v>
      </c>
    </row>
    <row r="5786" spans="1:49">
      <c r="A5786" s="129">
        <v>293</v>
      </c>
      <c r="B5786" s="129" t="s">
        <v>2201</v>
      </c>
      <c r="C5786" s="129" t="s">
        <v>1667</v>
      </c>
      <c r="D5786" s="129" t="s">
        <v>2200</v>
      </c>
      <c r="E5786" s="129" t="s">
        <v>1666</v>
      </c>
      <c r="F5786" s="129" t="s">
        <v>1665</v>
      </c>
      <c r="G5786" s="129" t="s">
        <v>1655</v>
      </c>
      <c r="I5786" s="129" t="s">
        <v>2206</v>
      </c>
      <c r="J5786" s="129">
        <v>38.357999999999997</v>
      </c>
      <c r="K5786" s="129">
        <v>45.53</v>
      </c>
      <c r="L5786" s="129">
        <v>0.36</v>
      </c>
      <c r="M5786" s="129">
        <v>-16.739999999999998</v>
      </c>
      <c r="N5786" s="129">
        <v>-3.887</v>
      </c>
      <c r="O5786" s="129">
        <v>-12.497999999999999</v>
      </c>
      <c r="P5786" s="129">
        <v>24.838999999999999</v>
      </c>
      <c r="Q5786" s="129">
        <v>13.786</v>
      </c>
      <c r="R5786" s="129">
        <v>-10.536</v>
      </c>
      <c r="S5786" s="129">
        <v>-15.523</v>
      </c>
      <c r="T5786" s="129">
        <v>6.5250000000000004</v>
      </c>
      <c r="U5786" s="129">
        <v>23.062999999999999</v>
      </c>
      <c r="V5786" s="129">
        <v>5.1139999999999999</v>
      </c>
      <c r="W5786" s="129">
        <v>3.258</v>
      </c>
      <c r="X5786" s="129">
        <v>29.927</v>
      </c>
      <c r="Y5786" s="129">
        <v>28.425000000000001</v>
      </c>
      <c r="Z5786" s="129">
        <v>-2.5</v>
      </c>
      <c r="AA5786" s="129">
        <v>11.644</v>
      </c>
      <c r="AB5786" s="129">
        <v>1.232</v>
      </c>
      <c r="AC5786" s="129">
        <v>-18.725000000000001</v>
      </c>
      <c r="AD5786" s="129">
        <v>4.1210000000000004</v>
      </c>
      <c r="AE5786" s="129">
        <v>1.149</v>
      </c>
      <c r="AF5786" s="129">
        <v>4.3920000000000003</v>
      </c>
      <c r="AG5786" s="129">
        <v>1.786</v>
      </c>
      <c r="AH5786" s="129">
        <v>6.5890000000000004</v>
      </c>
      <c r="AI5786" s="129">
        <v>11.398</v>
      </c>
      <c r="AJ5786" s="129">
        <v>14.343</v>
      </c>
      <c r="AK5786" s="129">
        <v>19.338000000000001</v>
      </c>
      <c r="AL5786" s="129">
        <v>20.032</v>
      </c>
      <c r="AM5786" s="129">
        <v>-20.25</v>
      </c>
      <c r="AN5786" s="129">
        <v>24.556999999999999</v>
      </c>
      <c r="AO5786" s="129">
        <v>12.694000000000001</v>
      </c>
      <c r="AP5786" s="129">
        <v>9.3680000000000003</v>
      </c>
      <c r="AQ5786" s="129">
        <v>6.9560000000000004</v>
      </c>
      <c r="AR5786" s="129">
        <v>6.8140000000000001</v>
      </c>
      <c r="AS5786" s="129">
        <v>6.782</v>
      </c>
      <c r="AT5786" s="129">
        <v>6.6319999999999997</v>
      </c>
      <c r="AU5786" s="129">
        <v>6.4809999999999999</v>
      </c>
      <c r="AV5786" s="129">
        <v>6.51</v>
      </c>
      <c r="AW5786" s="129">
        <v>2012</v>
      </c>
    </row>
    <row r="5787" spans="1:49">
      <c r="A5787" s="129">
        <v>293</v>
      </c>
      <c r="B5787" s="129" t="s">
        <v>2201</v>
      </c>
      <c r="C5787" s="129" t="s">
        <v>1664</v>
      </c>
      <c r="D5787" s="129" t="s">
        <v>2200</v>
      </c>
      <c r="E5787" s="129" t="s">
        <v>1663</v>
      </c>
      <c r="F5787" s="129" t="s">
        <v>1662</v>
      </c>
      <c r="G5787" s="129" t="s">
        <v>1655</v>
      </c>
      <c r="I5787" s="129" t="s">
        <v>2206</v>
      </c>
      <c r="J5787" s="129">
        <v>40.557000000000002</v>
      </c>
      <c r="K5787" s="129">
        <v>22.33</v>
      </c>
      <c r="L5787" s="129">
        <v>-2.456</v>
      </c>
      <c r="M5787" s="129">
        <v>-28.994</v>
      </c>
      <c r="N5787" s="129">
        <v>-20.713999999999999</v>
      </c>
      <c r="O5787" s="129">
        <v>-16.512</v>
      </c>
      <c r="P5787" s="129">
        <v>32.338000000000001</v>
      </c>
      <c r="Q5787" s="129">
        <v>8.1910000000000007</v>
      </c>
      <c r="R5787" s="129">
        <v>-15.726000000000001</v>
      </c>
      <c r="S5787" s="129">
        <v>-25.212</v>
      </c>
      <c r="T5787" s="129">
        <v>0</v>
      </c>
      <c r="U5787" s="129">
        <v>23.062999999999999</v>
      </c>
      <c r="V5787" s="129">
        <v>5.1139999999999999</v>
      </c>
      <c r="W5787" s="129">
        <v>3.258</v>
      </c>
      <c r="X5787" s="129">
        <v>29.927</v>
      </c>
      <c r="Y5787" s="129">
        <v>28.425000000000001</v>
      </c>
      <c r="Z5787" s="129">
        <v>-2.5</v>
      </c>
      <c r="AA5787" s="129">
        <v>11.644</v>
      </c>
      <c r="AB5787" s="129">
        <v>1.232</v>
      </c>
      <c r="AC5787" s="129">
        <v>-18.725000000000001</v>
      </c>
      <c r="AD5787" s="129">
        <v>4.1210000000000004</v>
      </c>
      <c r="AE5787" s="129">
        <v>1.149</v>
      </c>
      <c r="AF5787" s="129">
        <v>4.3920000000000003</v>
      </c>
      <c r="AG5787" s="129">
        <v>1.786</v>
      </c>
      <c r="AH5787" s="129">
        <v>6.5890000000000004</v>
      </c>
      <c r="AI5787" s="129">
        <v>11.398</v>
      </c>
      <c r="AJ5787" s="129">
        <v>14.343</v>
      </c>
      <c r="AK5787" s="129">
        <v>19.338000000000001</v>
      </c>
      <c r="AL5787" s="129">
        <v>20.032</v>
      </c>
      <c r="AM5787" s="129">
        <v>-20.25</v>
      </c>
      <c r="AN5787" s="129">
        <v>24.556999999999999</v>
      </c>
      <c r="AO5787" s="129">
        <v>12.694000000000001</v>
      </c>
      <c r="AP5787" s="129">
        <v>9.3680000000000003</v>
      </c>
      <c r="AQ5787" s="129">
        <v>6.9560000000000004</v>
      </c>
      <c r="AR5787" s="129">
        <v>6.8140000000000001</v>
      </c>
      <c r="AS5787" s="129">
        <v>6.782</v>
      </c>
      <c r="AT5787" s="129">
        <v>6.6319999999999997</v>
      </c>
      <c r="AU5787" s="129">
        <v>6.4809999999999999</v>
      </c>
      <c r="AV5787" s="129">
        <v>6.51</v>
      </c>
      <c r="AW5787" s="129">
        <v>2012</v>
      </c>
    </row>
    <row r="5788" spans="1:49">
      <c r="A5788" s="129">
        <v>293</v>
      </c>
      <c r="B5788" s="129" t="s">
        <v>2201</v>
      </c>
      <c r="C5788" s="129" t="s">
        <v>1661</v>
      </c>
      <c r="D5788" s="129" t="s">
        <v>2200</v>
      </c>
      <c r="E5788" s="129" t="s">
        <v>1660</v>
      </c>
      <c r="F5788" s="129" t="s">
        <v>1659</v>
      </c>
      <c r="G5788" s="129" t="s">
        <v>1655</v>
      </c>
      <c r="I5788" s="129" t="s">
        <v>2206</v>
      </c>
      <c r="J5788" s="129">
        <v>-4.3719999999999999</v>
      </c>
      <c r="K5788" s="129">
        <v>-39.433</v>
      </c>
      <c r="L5788" s="129">
        <v>-9.6739999999999995</v>
      </c>
      <c r="M5788" s="129">
        <v>-13.260999999999999</v>
      </c>
      <c r="N5788" s="129">
        <v>3.9950000000000001</v>
      </c>
      <c r="O5788" s="129">
        <v>2.6030000000000002</v>
      </c>
      <c r="P5788" s="129">
        <v>-12.446</v>
      </c>
      <c r="Q5788" s="129">
        <v>-3.6640000000000001</v>
      </c>
      <c r="R5788" s="129">
        <v>-8.3629999999999995</v>
      </c>
      <c r="S5788" s="129">
        <v>20.709</v>
      </c>
      <c r="T5788" s="129">
        <v>-6.3789999999999996</v>
      </c>
      <c r="U5788" s="129">
        <v>8.3879999999999999</v>
      </c>
      <c r="V5788" s="129">
        <v>2.21</v>
      </c>
      <c r="W5788" s="129">
        <v>4.6040000000000001</v>
      </c>
      <c r="X5788" s="129">
        <v>19.420999999999999</v>
      </c>
      <c r="Y5788" s="129">
        <v>5.3710000000000004</v>
      </c>
      <c r="Z5788" s="129">
        <v>8.4390000000000001</v>
      </c>
      <c r="AA5788" s="129">
        <v>16.498999999999999</v>
      </c>
      <c r="AB5788" s="129">
        <v>-5.0570000000000004</v>
      </c>
      <c r="AC5788" s="129">
        <v>14.539</v>
      </c>
      <c r="AD5788" s="129">
        <v>10.417</v>
      </c>
      <c r="AE5788" s="129">
        <v>6.1909999999999998</v>
      </c>
      <c r="AF5788" s="129">
        <v>6.4029999999999996</v>
      </c>
      <c r="AG5788" s="129">
        <v>7.9610000000000003</v>
      </c>
      <c r="AH5788" s="129">
        <v>14.833</v>
      </c>
      <c r="AI5788" s="129">
        <v>16.053999999999998</v>
      </c>
      <c r="AJ5788" s="129">
        <v>0.80600000000000005</v>
      </c>
      <c r="AK5788" s="129">
        <v>3.077</v>
      </c>
      <c r="AL5788" s="129">
        <v>6.6779999999999999</v>
      </c>
      <c r="AM5788" s="129">
        <v>-3.3959999999999999</v>
      </c>
      <c r="AN5788" s="129">
        <v>1.58</v>
      </c>
      <c r="AO5788" s="129">
        <v>8.3800000000000008</v>
      </c>
      <c r="AP5788" s="129">
        <v>2.0150000000000001</v>
      </c>
      <c r="AQ5788" s="129">
        <v>-1.7689999999999999</v>
      </c>
      <c r="AR5788" s="129">
        <v>8.8770000000000007</v>
      </c>
      <c r="AS5788" s="129">
        <v>12.329000000000001</v>
      </c>
      <c r="AT5788" s="129">
        <v>8.4290000000000003</v>
      </c>
      <c r="AU5788" s="129">
        <v>7.7670000000000003</v>
      </c>
      <c r="AV5788" s="129">
        <v>7.2889999999999997</v>
      </c>
      <c r="AW5788" s="129">
        <v>2012</v>
      </c>
    </row>
    <row r="5789" spans="1:49">
      <c r="A5789" s="129">
        <v>293</v>
      </c>
      <c r="B5789" s="129" t="s">
        <v>2201</v>
      </c>
      <c r="C5789" s="129" t="s">
        <v>1658</v>
      </c>
      <c r="D5789" s="129" t="s">
        <v>2200</v>
      </c>
      <c r="E5789" s="129" t="s">
        <v>1657</v>
      </c>
      <c r="F5789" s="129" t="s">
        <v>1656</v>
      </c>
      <c r="G5789" s="129" t="s">
        <v>1655</v>
      </c>
      <c r="I5789" s="129" t="s">
        <v>2206</v>
      </c>
      <c r="J5789" s="129">
        <v>-10.239000000000001</v>
      </c>
      <c r="K5789" s="129">
        <v>-5.9909999999999997</v>
      </c>
      <c r="L5789" s="129">
        <v>15.815</v>
      </c>
      <c r="M5789" s="129">
        <v>-13.744999999999999</v>
      </c>
      <c r="N5789" s="129">
        <v>10.266999999999999</v>
      </c>
      <c r="O5789" s="129">
        <v>5.04</v>
      </c>
      <c r="P5789" s="129">
        <v>-20.015999999999998</v>
      </c>
      <c r="Q5789" s="129">
        <v>-2.0739999999999998</v>
      </c>
      <c r="R5789" s="129">
        <v>-16.768999999999998</v>
      </c>
      <c r="S5789" s="129">
        <v>29.832000000000001</v>
      </c>
      <c r="T5789" s="129">
        <v>-6.3789999999999996</v>
      </c>
      <c r="U5789" s="129">
        <v>8.3879999999999999</v>
      </c>
      <c r="V5789" s="129">
        <v>2.21</v>
      </c>
      <c r="W5789" s="129">
        <v>4.6040000000000001</v>
      </c>
      <c r="X5789" s="129">
        <v>19.420999999999999</v>
      </c>
      <c r="Y5789" s="129">
        <v>5.3710000000000004</v>
      </c>
      <c r="Z5789" s="129">
        <v>8.4390000000000001</v>
      </c>
      <c r="AA5789" s="129">
        <v>16.498999999999999</v>
      </c>
      <c r="AB5789" s="129">
        <v>-5.0570000000000004</v>
      </c>
      <c r="AC5789" s="129">
        <v>14.539</v>
      </c>
      <c r="AD5789" s="129">
        <v>10.417</v>
      </c>
      <c r="AE5789" s="129">
        <v>6.1909999999999998</v>
      </c>
      <c r="AF5789" s="129">
        <v>6.4029999999999996</v>
      </c>
      <c r="AG5789" s="129">
        <v>7.9610000000000003</v>
      </c>
      <c r="AH5789" s="129">
        <v>14.833</v>
      </c>
      <c r="AI5789" s="129">
        <v>16.053999999999998</v>
      </c>
      <c r="AJ5789" s="129">
        <v>0.80600000000000005</v>
      </c>
      <c r="AK5789" s="129">
        <v>3.077</v>
      </c>
      <c r="AL5789" s="129">
        <v>6.6779999999999999</v>
      </c>
      <c r="AM5789" s="129">
        <v>-3.3959999999999999</v>
      </c>
      <c r="AN5789" s="129">
        <v>1.58</v>
      </c>
      <c r="AO5789" s="129">
        <v>8.3800000000000008</v>
      </c>
      <c r="AP5789" s="129">
        <v>2.0150000000000001</v>
      </c>
      <c r="AQ5789" s="129">
        <v>-1.7689999999999999</v>
      </c>
      <c r="AR5789" s="129">
        <v>8.8770000000000007</v>
      </c>
      <c r="AS5789" s="129">
        <v>12.329000000000001</v>
      </c>
      <c r="AT5789" s="129">
        <v>8.4290000000000003</v>
      </c>
      <c r="AU5789" s="129">
        <v>7.7670000000000003</v>
      </c>
      <c r="AV5789" s="129">
        <v>7.2889999999999997</v>
      </c>
      <c r="AW5789" s="129">
        <v>2012</v>
      </c>
    </row>
    <row r="5790" spans="1:49">
      <c r="A5790" s="129">
        <v>293</v>
      </c>
      <c r="B5790" s="129" t="s">
        <v>2201</v>
      </c>
      <c r="C5790" s="129" t="s">
        <v>1653</v>
      </c>
      <c r="D5790" s="129" t="s">
        <v>2200</v>
      </c>
      <c r="E5790" s="129" t="s">
        <v>80</v>
      </c>
      <c r="F5790" s="129" t="s">
        <v>1652</v>
      </c>
      <c r="G5790" s="129" t="s">
        <v>1651</v>
      </c>
      <c r="I5790" s="129" t="s">
        <v>2205</v>
      </c>
      <c r="J5790" s="129">
        <v>7.3259999999999996</v>
      </c>
      <c r="K5790" s="129">
        <v>6.8</v>
      </c>
      <c r="L5790" s="129">
        <v>6.4</v>
      </c>
      <c r="M5790" s="129">
        <v>9</v>
      </c>
      <c r="N5790" s="129">
        <v>8.9</v>
      </c>
      <c r="O5790" s="129">
        <v>4.5890000000000004</v>
      </c>
      <c r="P5790" s="129">
        <v>5.3</v>
      </c>
      <c r="Q5790" s="129">
        <v>4.8</v>
      </c>
      <c r="R5790" s="129">
        <v>4.1559999999999997</v>
      </c>
      <c r="S5790" s="129">
        <v>7.9</v>
      </c>
      <c r="T5790" s="129">
        <v>8.3000000000000007</v>
      </c>
      <c r="U5790" s="129">
        <v>5.9</v>
      </c>
      <c r="V5790" s="129">
        <v>9.4</v>
      </c>
      <c r="W5790" s="129">
        <v>9.9</v>
      </c>
      <c r="X5790" s="129">
        <v>8.8000000000000007</v>
      </c>
      <c r="Y5790" s="129">
        <v>7.1</v>
      </c>
      <c r="Z5790" s="129">
        <v>7.2</v>
      </c>
      <c r="AA5790" s="129">
        <v>8.6</v>
      </c>
      <c r="AB5790" s="129">
        <v>6.9</v>
      </c>
      <c r="AC5790" s="129">
        <v>9.4</v>
      </c>
      <c r="AD5790" s="129">
        <v>7.8470000000000004</v>
      </c>
      <c r="AE5790" s="129">
        <v>9.2460000000000004</v>
      </c>
      <c r="AF5790" s="129">
        <v>9.42</v>
      </c>
      <c r="AG5790" s="129">
        <v>9.4239999999999995</v>
      </c>
      <c r="AH5790" s="129">
        <v>9.4359999999999999</v>
      </c>
      <c r="AI5790" s="129">
        <v>9.577</v>
      </c>
      <c r="AJ5790" s="129">
        <v>8.5419999999999998</v>
      </c>
      <c r="AK5790" s="129">
        <v>8.4190000000000005</v>
      </c>
      <c r="AL5790" s="129">
        <v>8.3770000000000007</v>
      </c>
      <c r="AM5790" s="129">
        <v>8.3870000000000005</v>
      </c>
      <c r="AN5790" s="129">
        <v>7.88</v>
      </c>
      <c r="AO5790" s="129">
        <v>7.7270000000000003</v>
      </c>
      <c r="AP5790" s="129">
        <v>6.75</v>
      </c>
      <c r="AQ5790" s="129">
        <v>6</v>
      </c>
      <c r="AR5790" s="129">
        <v>6</v>
      </c>
      <c r="AS5790" s="129">
        <v>6</v>
      </c>
      <c r="AT5790" s="129">
        <v>6</v>
      </c>
      <c r="AU5790" s="129">
        <v>6</v>
      </c>
      <c r="AV5790" s="129">
        <v>6</v>
      </c>
      <c r="AW5790" s="129">
        <v>2012</v>
      </c>
    </row>
    <row r="5791" spans="1:49">
      <c r="A5791" s="129">
        <v>293</v>
      </c>
      <c r="B5791" s="129" t="s">
        <v>2201</v>
      </c>
      <c r="C5791" s="129" t="s">
        <v>1650</v>
      </c>
      <c r="D5791" s="129" t="s">
        <v>2200</v>
      </c>
      <c r="E5791" s="129" t="s">
        <v>1649</v>
      </c>
      <c r="F5791" s="129" t="s">
        <v>1648</v>
      </c>
      <c r="G5791" s="129" t="s">
        <v>84</v>
      </c>
      <c r="H5791" s="129" t="s">
        <v>5</v>
      </c>
    </row>
    <row r="5792" spans="1:49">
      <c r="A5792" s="129">
        <v>293</v>
      </c>
      <c r="B5792" s="129" t="s">
        <v>2201</v>
      </c>
      <c r="C5792" s="129" t="s">
        <v>1647</v>
      </c>
      <c r="D5792" s="129" t="s">
        <v>2200</v>
      </c>
      <c r="E5792" s="129" t="s">
        <v>15</v>
      </c>
      <c r="F5792" s="129" t="s">
        <v>1646</v>
      </c>
      <c r="G5792" s="129" t="s">
        <v>84</v>
      </c>
      <c r="H5792" s="129" t="s">
        <v>5</v>
      </c>
      <c r="I5792" s="129" t="s">
        <v>2204</v>
      </c>
      <c r="J5792" s="129">
        <v>17.324000000000002</v>
      </c>
      <c r="K5792" s="129">
        <v>17.760000000000002</v>
      </c>
      <c r="L5792" s="129">
        <v>18.196999999999999</v>
      </c>
      <c r="M5792" s="129">
        <v>18.635000000000002</v>
      </c>
      <c r="N5792" s="129">
        <v>19.074000000000002</v>
      </c>
      <c r="O5792" s="129">
        <v>19.515999999999998</v>
      </c>
      <c r="P5792" s="129">
        <v>19.963000000000001</v>
      </c>
      <c r="Q5792" s="129">
        <v>20.414999999999999</v>
      </c>
      <c r="R5792" s="129">
        <v>20.867000000000001</v>
      </c>
      <c r="S5792" s="129">
        <v>21.315000000000001</v>
      </c>
      <c r="T5792" s="129">
        <v>21.753</v>
      </c>
      <c r="U5792" s="129">
        <v>22.18</v>
      </c>
      <c r="V5792" s="129">
        <v>22.597000000000001</v>
      </c>
      <c r="W5792" s="129">
        <v>22.638999999999999</v>
      </c>
      <c r="X5792" s="129">
        <v>22.989000000000001</v>
      </c>
      <c r="Y5792" s="129">
        <v>23.344999999999999</v>
      </c>
      <c r="Z5792" s="129">
        <v>23.706</v>
      </c>
      <c r="AA5792" s="129">
        <v>24.073</v>
      </c>
      <c r="AB5792" s="129">
        <v>24.445</v>
      </c>
      <c r="AC5792" s="129">
        <v>24.823</v>
      </c>
      <c r="AD5792" s="129">
        <v>25.207000000000001</v>
      </c>
      <c r="AE5792" s="129">
        <v>25.597000000000001</v>
      </c>
      <c r="AF5792" s="129">
        <v>25.992999999999999</v>
      </c>
      <c r="AG5792" s="129">
        <v>26.395</v>
      </c>
      <c r="AH5792" s="129">
        <v>26.803999999999998</v>
      </c>
      <c r="AI5792" s="129">
        <v>27.219000000000001</v>
      </c>
      <c r="AJ5792" s="129">
        <v>27.64</v>
      </c>
      <c r="AK5792" s="129">
        <v>28.221</v>
      </c>
      <c r="AL5792" s="129">
        <v>28.657</v>
      </c>
      <c r="AM5792" s="129">
        <v>29.100999999999999</v>
      </c>
      <c r="AN5792" s="129">
        <v>29.552</v>
      </c>
      <c r="AO5792" s="129">
        <v>30.009</v>
      </c>
      <c r="AP5792" s="129">
        <v>30.474</v>
      </c>
      <c r="AQ5792" s="129">
        <v>30.946000000000002</v>
      </c>
      <c r="AR5792" s="129">
        <v>31.423999999999999</v>
      </c>
      <c r="AS5792" s="129">
        <v>31.911000000000001</v>
      </c>
      <c r="AT5792" s="129">
        <v>32.405000000000001</v>
      </c>
      <c r="AU5792" s="129">
        <v>32.906999999999996</v>
      </c>
      <c r="AV5792" s="129">
        <v>33.415999999999997</v>
      </c>
      <c r="AW5792" s="129">
        <v>2009</v>
      </c>
    </row>
    <row r="5793" spans="1:49">
      <c r="A5793" s="129">
        <v>293</v>
      </c>
      <c r="B5793" s="129" t="s">
        <v>2201</v>
      </c>
      <c r="C5793" s="129" t="s">
        <v>1644</v>
      </c>
      <c r="D5793" s="129" t="s">
        <v>2200</v>
      </c>
      <c r="E5793" s="129" t="s">
        <v>1642</v>
      </c>
      <c r="F5793" s="129" t="s">
        <v>1641</v>
      </c>
      <c r="G5793" s="129" t="s">
        <v>1608</v>
      </c>
      <c r="H5793" s="129" t="s">
        <v>1604</v>
      </c>
      <c r="I5793" s="129" t="s">
        <v>2203</v>
      </c>
      <c r="J5793" s="129" t="s">
        <v>1595</v>
      </c>
      <c r="K5793" s="129" t="s">
        <v>1595</v>
      </c>
      <c r="L5793" s="129" t="s">
        <v>1595</v>
      </c>
      <c r="M5793" s="129" t="s">
        <v>1595</v>
      </c>
      <c r="N5793" s="129" t="s">
        <v>1595</v>
      </c>
      <c r="O5793" s="129" t="s">
        <v>1595</v>
      </c>
      <c r="P5793" s="129" t="s">
        <v>1595</v>
      </c>
      <c r="Q5793" s="129" t="s">
        <v>1595</v>
      </c>
      <c r="R5793" s="129" t="s">
        <v>1595</v>
      </c>
      <c r="S5793" s="129" t="s">
        <v>1595</v>
      </c>
      <c r="T5793" s="129" t="s">
        <v>1595</v>
      </c>
      <c r="U5793" s="129" t="s">
        <v>1595</v>
      </c>
      <c r="V5793" s="129" t="s">
        <v>1595</v>
      </c>
      <c r="W5793" s="129" t="s">
        <v>1595</v>
      </c>
      <c r="X5793" s="129" t="s">
        <v>1595</v>
      </c>
      <c r="Y5793" s="129" t="s">
        <v>1595</v>
      </c>
      <c r="Z5793" s="129" t="s">
        <v>1595</v>
      </c>
      <c r="AA5793" s="129" t="s">
        <v>1595</v>
      </c>
      <c r="AB5793" s="129" t="s">
        <v>1595</v>
      </c>
      <c r="AC5793" s="129" t="s">
        <v>1595</v>
      </c>
      <c r="AD5793" s="129">
        <v>34.503</v>
      </c>
      <c r="AE5793" s="129">
        <v>33.610999999999997</v>
      </c>
      <c r="AF5793" s="129">
        <v>34.619</v>
      </c>
      <c r="AG5793" s="129">
        <v>37.65</v>
      </c>
      <c r="AH5793" s="129">
        <v>41.81</v>
      </c>
      <c r="AI5793" s="129">
        <v>48.790999999999997</v>
      </c>
      <c r="AJ5793" s="129">
        <v>60.673000000000002</v>
      </c>
      <c r="AK5793" s="129">
        <v>70.144999999999996</v>
      </c>
      <c r="AL5793" s="129">
        <v>79.138000000000005</v>
      </c>
      <c r="AM5793" s="129">
        <v>72.62</v>
      </c>
      <c r="AN5793" s="129">
        <v>87.921000000000006</v>
      </c>
      <c r="AO5793" s="129">
        <v>103.402</v>
      </c>
      <c r="AP5793" s="129">
        <v>114.21299999999999</v>
      </c>
      <c r="AQ5793" s="129">
        <v>116.803</v>
      </c>
      <c r="AR5793" s="129">
        <v>124.739</v>
      </c>
      <c r="AS5793" s="129">
        <v>137.08799999999999</v>
      </c>
      <c r="AT5793" s="129">
        <v>151.06800000000001</v>
      </c>
      <c r="AU5793" s="129">
        <v>163.50800000000001</v>
      </c>
      <c r="AV5793" s="129">
        <v>177.59399999999999</v>
      </c>
      <c r="AW5793" s="129">
        <v>2012</v>
      </c>
    </row>
    <row r="5794" spans="1:49">
      <c r="A5794" s="129">
        <v>293</v>
      </c>
      <c r="B5794" s="129" t="s">
        <v>2201</v>
      </c>
      <c r="C5794" s="129" t="s">
        <v>1643</v>
      </c>
      <c r="D5794" s="129" t="s">
        <v>2200</v>
      </c>
      <c r="E5794" s="129" t="s">
        <v>1642</v>
      </c>
      <c r="F5794" s="129" t="s">
        <v>1641</v>
      </c>
      <c r="G5794" s="129" t="s">
        <v>1597</v>
      </c>
      <c r="I5794" s="129" t="s">
        <v>1640</v>
      </c>
      <c r="J5794" s="129" t="s">
        <v>1595</v>
      </c>
      <c r="K5794" s="129" t="s">
        <v>1595</v>
      </c>
      <c r="L5794" s="129" t="s">
        <v>1595</v>
      </c>
      <c r="M5794" s="129" t="s">
        <v>1595</v>
      </c>
      <c r="N5794" s="129" t="s">
        <v>1595</v>
      </c>
      <c r="O5794" s="129" t="s">
        <v>1595</v>
      </c>
      <c r="P5794" s="129" t="s">
        <v>1595</v>
      </c>
      <c r="Q5794" s="129" t="s">
        <v>1595</v>
      </c>
      <c r="R5794" s="129" t="s">
        <v>1595</v>
      </c>
      <c r="S5794" s="129" t="s">
        <v>1595</v>
      </c>
      <c r="T5794" s="129" t="s">
        <v>1595</v>
      </c>
      <c r="U5794" s="129" t="s">
        <v>1595</v>
      </c>
      <c r="V5794" s="129" t="s">
        <v>1595</v>
      </c>
      <c r="W5794" s="129" t="s">
        <v>1595</v>
      </c>
      <c r="X5794" s="129" t="s">
        <v>1595</v>
      </c>
      <c r="Y5794" s="129" t="s">
        <v>1595</v>
      </c>
      <c r="Z5794" s="129" t="s">
        <v>1595</v>
      </c>
      <c r="AA5794" s="129" t="s">
        <v>1595</v>
      </c>
      <c r="AB5794" s="129" t="s">
        <v>1595</v>
      </c>
      <c r="AC5794" s="129" t="s">
        <v>1595</v>
      </c>
      <c r="AD5794" s="129">
        <v>18.536000000000001</v>
      </c>
      <c r="AE5794" s="129">
        <v>17.763999999999999</v>
      </c>
      <c r="AF5794" s="129">
        <v>17.34</v>
      </c>
      <c r="AG5794" s="129">
        <v>17.640999999999998</v>
      </c>
      <c r="AH5794" s="129">
        <v>17.574000000000002</v>
      </c>
      <c r="AI5794" s="129">
        <v>18.646999999999998</v>
      </c>
      <c r="AJ5794" s="129">
        <v>20.074000000000002</v>
      </c>
      <c r="AK5794" s="129">
        <v>20.905999999999999</v>
      </c>
      <c r="AL5794" s="129">
        <v>21.327000000000002</v>
      </c>
      <c r="AM5794" s="129">
        <v>18.995000000000001</v>
      </c>
      <c r="AN5794" s="129">
        <v>20.233000000000001</v>
      </c>
      <c r="AO5794" s="129">
        <v>21.111999999999998</v>
      </c>
      <c r="AP5794" s="129">
        <v>21.718</v>
      </c>
      <c r="AQ5794" s="129">
        <v>20.414999999999999</v>
      </c>
      <c r="AR5794" s="129">
        <v>20.198</v>
      </c>
      <c r="AS5794" s="129">
        <v>20.577000000000002</v>
      </c>
      <c r="AT5794" s="129">
        <v>20.975999999999999</v>
      </c>
      <c r="AU5794" s="129">
        <v>21.07</v>
      </c>
      <c r="AV5794" s="129">
        <v>21.175000000000001</v>
      </c>
      <c r="AW5794" s="129">
        <v>2012</v>
      </c>
    </row>
    <row r="5795" spans="1:49">
      <c r="A5795" s="129">
        <v>293</v>
      </c>
      <c r="B5795" s="129" t="s">
        <v>2201</v>
      </c>
      <c r="C5795" s="129" t="s">
        <v>1639</v>
      </c>
      <c r="D5795" s="129" t="s">
        <v>2200</v>
      </c>
      <c r="E5795" s="129" t="s">
        <v>1637</v>
      </c>
      <c r="F5795" s="129" t="s">
        <v>1636</v>
      </c>
      <c r="G5795" s="129" t="s">
        <v>1608</v>
      </c>
      <c r="H5795" s="129" t="s">
        <v>1604</v>
      </c>
      <c r="I5795" s="129" t="s">
        <v>2203</v>
      </c>
      <c r="J5795" s="129" t="s">
        <v>1595</v>
      </c>
      <c r="K5795" s="129" t="s">
        <v>1595</v>
      </c>
      <c r="L5795" s="129" t="s">
        <v>1595</v>
      </c>
      <c r="M5795" s="129" t="s">
        <v>1595</v>
      </c>
      <c r="N5795" s="129" t="s">
        <v>1595</v>
      </c>
      <c r="O5795" s="129" t="s">
        <v>1595</v>
      </c>
      <c r="P5795" s="129" t="s">
        <v>1595</v>
      </c>
      <c r="Q5795" s="129" t="s">
        <v>1595</v>
      </c>
      <c r="R5795" s="129" t="s">
        <v>1595</v>
      </c>
      <c r="S5795" s="129" t="s">
        <v>1595</v>
      </c>
      <c r="T5795" s="129" t="s">
        <v>1595</v>
      </c>
      <c r="U5795" s="129" t="s">
        <v>1595</v>
      </c>
      <c r="V5795" s="129" t="s">
        <v>1595</v>
      </c>
      <c r="W5795" s="129" t="s">
        <v>1595</v>
      </c>
      <c r="X5795" s="129" t="s">
        <v>1595</v>
      </c>
      <c r="Y5795" s="129" t="s">
        <v>1595</v>
      </c>
      <c r="Z5795" s="129" t="s">
        <v>1595</v>
      </c>
      <c r="AA5795" s="129" t="s">
        <v>1595</v>
      </c>
      <c r="AB5795" s="129" t="s">
        <v>1595</v>
      </c>
      <c r="AC5795" s="129" t="s">
        <v>1595</v>
      </c>
      <c r="AD5795" s="129">
        <v>38.223999999999997</v>
      </c>
      <c r="AE5795" s="129">
        <v>37.466000000000001</v>
      </c>
      <c r="AF5795" s="129">
        <v>37.281999999999996</v>
      </c>
      <c r="AG5795" s="129">
        <v>40.953000000000003</v>
      </c>
      <c r="AH5795" s="129">
        <v>44.140999999999998</v>
      </c>
      <c r="AI5795" s="129">
        <v>49.856999999999999</v>
      </c>
      <c r="AJ5795" s="129">
        <v>54.863999999999997</v>
      </c>
      <c r="AK5795" s="129">
        <v>59.441000000000003</v>
      </c>
      <c r="AL5795" s="129">
        <v>69.593999999999994</v>
      </c>
      <c r="AM5795" s="129">
        <v>78.370999999999995</v>
      </c>
      <c r="AN5795" s="129">
        <v>88.272000000000006</v>
      </c>
      <c r="AO5795" s="129">
        <v>93.802999999999997</v>
      </c>
      <c r="AP5795" s="129">
        <v>103.14700000000001</v>
      </c>
      <c r="AQ5795" s="129">
        <v>115.13200000000001</v>
      </c>
      <c r="AR5795" s="129">
        <v>123.02800000000001</v>
      </c>
      <c r="AS5795" s="129">
        <v>134.018</v>
      </c>
      <c r="AT5795" s="129">
        <v>146.66200000000001</v>
      </c>
      <c r="AU5795" s="129">
        <v>158.22499999999999</v>
      </c>
      <c r="AV5795" s="129">
        <v>173.80500000000001</v>
      </c>
      <c r="AW5795" s="129">
        <v>2012</v>
      </c>
    </row>
    <row r="5796" spans="1:49">
      <c r="A5796" s="129">
        <v>293</v>
      </c>
      <c r="B5796" s="129" t="s">
        <v>2201</v>
      </c>
      <c r="C5796" s="129" t="s">
        <v>1638</v>
      </c>
      <c r="D5796" s="129" t="s">
        <v>2200</v>
      </c>
      <c r="E5796" s="129" t="s">
        <v>1637</v>
      </c>
      <c r="F5796" s="129" t="s">
        <v>1636</v>
      </c>
      <c r="G5796" s="129" t="s">
        <v>1597</v>
      </c>
      <c r="I5796" s="129" t="s">
        <v>1635</v>
      </c>
      <c r="J5796" s="129" t="s">
        <v>1595</v>
      </c>
      <c r="K5796" s="129" t="s">
        <v>1595</v>
      </c>
      <c r="L5796" s="129" t="s">
        <v>1595</v>
      </c>
      <c r="M5796" s="129" t="s">
        <v>1595</v>
      </c>
      <c r="N5796" s="129" t="s">
        <v>1595</v>
      </c>
      <c r="O5796" s="129" t="s">
        <v>1595</v>
      </c>
      <c r="P5796" s="129" t="s">
        <v>1595</v>
      </c>
      <c r="Q5796" s="129" t="s">
        <v>1595</v>
      </c>
      <c r="R5796" s="129" t="s">
        <v>1595</v>
      </c>
      <c r="S5796" s="129" t="s">
        <v>1595</v>
      </c>
      <c r="T5796" s="129" t="s">
        <v>1595</v>
      </c>
      <c r="U5796" s="129" t="s">
        <v>1595</v>
      </c>
      <c r="V5796" s="129" t="s">
        <v>1595</v>
      </c>
      <c r="W5796" s="129" t="s">
        <v>1595</v>
      </c>
      <c r="X5796" s="129" t="s">
        <v>1595</v>
      </c>
      <c r="Y5796" s="129" t="s">
        <v>1595</v>
      </c>
      <c r="Z5796" s="129" t="s">
        <v>1595</v>
      </c>
      <c r="AA5796" s="129" t="s">
        <v>1595</v>
      </c>
      <c r="AB5796" s="129" t="s">
        <v>1595</v>
      </c>
      <c r="AC5796" s="129" t="s">
        <v>1595</v>
      </c>
      <c r="AD5796" s="129">
        <v>20.535</v>
      </c>
      <c r="AE5796" s="129">
        <v>19.800999999999998</v>
      </c>
      <c r="AF5796" s="129">
        <v>18.673999999999999</v>
      </c>
      <c r="AG5796" s="129">
        <v>19.187999999999999</v>
      </c>
      <c r="AH5796" s="129">
        <v>18.553999999999998</v>
      </c>
      <c r="AI5796" s="129">
        <v>19.055</v>
      </c>
      <c r="AJ5796" s="129">
        <v>18.151</v>
      </c>
      <c r="AK5796" s="129">
        <v>17.716000000000001</v>
      </c>
      <c r="AL5796" s="129">
        <v>18.754999999999999</v>
      </c>
      <c r="AM5796" s="129">
        <v>20.498999999999999</v>
      </c>
      <c r="AN5796" s="129">
        <v>20.314</v>
      </c>
      <c r="AO5796" s="129">
        <v>19.152000000000001</v>
      </c>
      <c r="AP5796" s="129">
        <v>19.614000000000001</v>
      </c>
      <c r="AQ5796" s="129">
        <v>20.123000000000001</v>
      </c>
      <c r="AR5796" s="129">
        <v>19.920999999999999</v>
      </c>
      <c r="AS5796" s="129">
        <v>20.117000000000001</v>
      </c>
      <c r="AT5796" s="129">
        <v>20.364000000000001</v>
      </c>
      <c r="AU5796" s="129">
        <v>20.39</v>
      </c>
      <c r="AV5796" s="129">
        <v>20.722999999999999</v>
      </c>
      <c r="AW5796" s="129">
        <v>2012</v>
      </c>
    </row>
    <row r="5797" spans="1:49">
      <c r="A5797" s="129">
        <v>293</v>
      </c>
      <c r="B5797" s="129" t="s">
        <v>2201</v>
      </c>
      <c r="C5797" s="129" t="s">
        <v>1634</v>
      </c>
      <c r="D5797" s="129" t="s">
        <v>2200</v>
      </c>
      <c r="E5797" s="129" t="s">
        <v>1632</v>
      </c>
      <c r="F5797" s="129" t="s">
        <v>1631</v>
      </c>
      <c r="G5797" s="129" t="s">
        <v>1608</v>
      </c>
      <c r="H5797" s="129" t="s">
        <v>1604</v>
      </c>
      <c r="I5797" s="129" t="s">
        <v>2203</v>
      </c>
      <c r="J5797" s="129" t="s">
        <v>1595</v>
      </c>
      <c r="K5797" s="129" t="s">
        <v>1595</v>
      </c>
      <c r="L5797" s="129" t="s">
        <v>1595</v>
      </c>
      <c r="M5797" s="129" t="s">
        <v>1595</v>
      </c>
      <c r="N5797" s="129" t="s">
        <v>1595</v>
      </c>
      <c r="O5797" s="129" t="s">
        <v>1595</v>
      </c>
      <c r="P5797" s="129" t="s">
        <v>1595</v>
      </c>
      <c r="Q5797" s="129" t="s">
        <v>1595</v>
      </c>
      <c r="R5797" s="129" t="s">
        <v>1595</v>
      </c>
      <c r="S5797" s="129" t="s">
        <v>1595</v>
      </c>
      <c r="T5797" s="129" t="s">
        <v>1595</v>
      </c>
      <c r="U5797" s="129" t="s">
        <v>1595</v>
      </c>
      <c r="V5797" s="129" t="s">
        <v>1595</v>
      </c>
      <c r="W5797" s="129" t="s">
        <v>1595</v>
      </c>
      <c r="X5797" s="129" t="s">
        <v>1595</v>
      </c>
      <c r="Y5797" s="129" t="s">
        <v>1595</v>
      </c>
      <c r="Z5797" s="129" t="s">
        <v>1595</v>
      </c>
      <c r="AA5797" s="129" t="s">
        <v>1595</v>
      </c>
      <c r="AB5797" s="129" t="s">
        <v>1595</v>
      </c>
      <c r="AC5797" s="129" t="s">
        <v>1595</v>
      </c>
      <c r="AD5797" s="129">
        <v>-3.7210000000000001</v>
      </c>
      <c r="AE5797" s="129">
        <v>-3.855</v>
      </c>
      <c r="AF5797" s="129">
        <v>-2.6640000000000001</v>
      </c>
      <c r="AG5797" s="129">
        <v>-3.3029999999999999</v>
      </c>
      <c r="AH5797" s="129">
        <v>-2.331</v>
      </c>
      <c r="AI5797" s="129">
        <v>-1.0660000000000001</v>
      </c>
      <c r="AJ5797" s="129">
        <v>5.81</v>
      </c>
      <c r="AK5797" s="129">
        <v>10.704000000000001</v>
      </c>
      <c r="AL5797" s="129">
        <v>9.5440000000000005</v>
      </c>
      <c r="AM5797" s="129">
        <v>-5.7510000000000003</v>
      </c>
      <c r="AN5797" s="129">
        <v>-0.35199999999999998</v>
      </c>
      <c r="AO5797" s="129">
        <v>9.5990000000000002</v>
      </c>
      <c r="AP5797" s="129">
        <v>11.065</v>
      </c>
      <c r="AQ5797" s="129">
        <v>1.671</v>
      </c>
      <c r="AR5797" s="129">
        <v>1.71</v>
      </c>
      <c r="AS5797" s="129">
        <v>3.07</v>
      </c>
      <c r="AT5797" s="129">
        <v>4.4050000000000002</v>
      </c>
      <c r="AU5797" s="129">
        <v>5.2830000000000004</v>
      </c>
      <c r="AV5797" s="129">
        <v>3.7890000000000001</v>
      </c>
      <c r="AW5797" s="129">
        <v>2012</v>
      </c>
    </row>
    <row r="5798" spans="1:49">
      <c r="A5798" s="129">
        <v>293</v>
      </c>
      <c r="B5798" s="129" t="s">
        <v>2201</v>
      </c>
      <c r="C5798" s="129" t="s">
        <v>1633</v>
      </c>
      <c r="D5798" s="129" t="s">
        <v>2200</v>
      </c>
      <c r="E5798" s="129" t="s">
        <v>1632</v>
      </c>
      <c r="F5798" s="129" t="s">
        <v>1631</v>
      </c>
      <c r="G5798" s="129" t="s">
        <v>1597</v>
      </c>
      <c r="I5798" s="129" t="s">
        <v>1630</v>
      </c>
      <c r="J5798" s="129" t="s">
        <v>1595</v>
      </c>
      <c r="K5798" s="129" t="s">
        <v>1595</v>
      </c>
      <c r="L5798" s="129" t="s">
        <v>1595</v>
      </c>
      <c r="M5798" s="129" t="s">
        <v>1595</v>
      </c>
      <c r="N5798" s="129" t="s">
        <v>1595</v>
      </c>
      <c r="O5798" s="129" t="s">
        <v>1595</v>
      </c>
      <c r="P5798" s="129" t="s">
        <v>1595</v>
      </c>
      <c r="Q5798" s="129" t="s">
        <v>1595</v>
      </c>
      <c r="R5798" s="129" t="s">
        <v>1595</v>
      </c>
      <c r="S5798" s="129" t="s">
        <v>1595</v>
      </c>
      <c r="T5798" s="129" t="s">
        <v>1595</v>
      </c>
      <c r="U5798" s="129" t="s">
        <v>1595</v>
      </c>
      <c r="V5798" s="129" t="s">
        <v>1595</v>
      </c>
      <c r="W5798" s="129" t="s">
        <v>1595</v>
      </c>
      <c r="X5798" s="129" t="s">
        <v>1595</v>
      </c>
      <c r="Y5798" s="129" t="s">
        <v>1595</v>
      </c>
      <c r="Z5798" s="129" t="s">
        <v>1595</v>
      </c>
      <c r="AA5798" s="129" t="s">
        <v>1595</v>
      </c>
      <c r="AB5798" s="129" t="s">
        <v>1595</v>
      </c>
      <c r="AC5798" s="129" t="s">
        <v>1595</v>
      </c>
      <c r="AD5798" s="129">
        <v>-1.9990000000000001</v>
      </c>
      <c r="AE5798" s="129">
        <v>-2.0369999999999999</v>
      </c>
      <c r="AF5798" s="129">
        <v>-1.3340000000000001</v>
      </c>
      <c r="AG5798" s="129">
        <v>-1.5469999999999999</v>
      </c>
      <c r="AH5798" s="129">
        <v>-0.98</v>
      </c>
      <c r="AI5798" s="129">
        <v>-0.40699999999999997</v>
      </c>
      <c r="AJ5798" s="129">
        <v>1.9219999999999999</v>
      </c>
      <c r="AK5798" s="129">
        <v>3.19</v>
      </c>
      <c r="AL5798" s="129">
        <v>2.5720000000000001</v>
      </c>
      <c r="AM5798" s="129">
        <v>-1.504</v>
      </c>
      <c r="AN5798" s="129">
        <v>-8.1000000000000003E-2</v>
      </c>
      <c r="AO5798" s="129">
        <v>1.96</v>
      </c>
      <c r="AP5798" s="129">
        <v>2.1040000000000001</v>
      </c>
      <c r="AQ5798" s="129">
        <v>0.29199999999999998</v>
      </c>
      <c r="AR5798" s="129">
        <v>0.27700000000000002</v>
      </c>
      <c r="AS5798" s="129">
        <v>0.46100000000000002</v>
      </c>
      <c r="AT5798" s="129">
        <v>0.61199999999999999</v>
      </c>
      <c r="AU5798" s="129">
        <v>0.68100000000000005</v>
      </c>
      <c r="AV5798" s="129">
        <v>0.45200000000000001</v>
      </c>
      <c r="AW5798" s="129">
        <v>2012</v>
      </c>
    </row>
    <row r="5799" spans="1:49">
      <c r="A5799" s="129">
        <v>293</v>
      </c>
      <c r="B5799" s="129" t="s">
        <v>2201</v>
      </c>
      <c r="C5799" s="129" t="s">
        <v>1629</v>
      </c>
      <c r="D5799" s="129" t="s">
        <v>2200</v>
      </c>
      <c r="E5799" s="129" t="s">
        <v>1627</v>
      </c>
      <c r="F5799" s="129" t="s">
        <v>1626</v>
      </c>
      <c r="G5799" s="129" t="s">
        <v>1608</v>
      </c>
      <c r="H5799" s="129" t="s">
        <v>1604</v>
      </c>
      <c r="I5799" s="129" t="s">
        <v>2203</v>
      </c>
      <c r="J5799" s="129" t="s">
        <v>1595</v>
      </c>
      <c r="K5799" s="129" t="s">
        <v>1595</v>
      </c>
      <c r="L5799" s="129" t="s">
        <v>1595</v>
      </c>
      <c r="M5799" s="129" t="s">
        <v>1595</v>
      </c>
      <c r="N5799" s="129" t="s">
        <v>1595</v>
      </c>
      <c r="O5799" s="129" t="s">
        <v>1595</v>
      </c>
      <c r="P5799" s="129" t="s">
        <v>1595</v>
      </c>
      <c r="Q5799" s="129" t="s">
        <v>1595</v>
      </c>
      <c r="R5799" s="129" t="s">
        <v>1595</v>
      </c>
      <c r="S5799" s="129" t="s">
        <v>1595</v>
      </c>
      <c r="T5799" s="129" t="s">
        <v>1595</v>
      </c>
      <c r="U5799" s="129" t="s">
        <v>1595</v>
      </c>
      <c r="V5799" s="129" t="s">
        <v>1595</v>
      </c>
      <c r="W5799" s="129" t="s">
        <v>1595</v>
      </c>
      <c r="X5799" s="129" t="s">
        <v>1595</v>
      </c>
      <c r="Y5799" s="129" t="s">
        <v>1595</v>
      </c>
      <c r="Z5799" s="129" t="s">
        <v>1595</v>
      </c>
      <c r="AA5799" s="129" t="s">
        <v>1595</v>
      </c>
      <c r="AB5799" s="129" t="s">
        <v>1595</v>
      </c>
      <c r="AC5799" s="129" t="s">
        <v>1595</v>
      </c>
      <c r="AD5799" s="129">
        <v>-3.4649999999999999</v>
      </c>
      <c r="AE5799" s="129">
        <v>-2.7949999999999999</v>
      </c>
      <c r="AF5799" s="129">
        <v>-2.169</v>
      </c>
      <c r="AG5799" s="129">
        <v>-2.61</v>
      </c>
      <c r="AH5799" s="129">
        <v>-2.2629999999999999</v>
      </c>
      <c r="AI5799" s="129">
        <v>-1.7869999999999999</v>
      </c>
      <c r="AJ5799" s="129">
        <v>0.56299999999999994</v>
      </c>
      <c r="AK5799" s="129">
        <v>5.0540000000000003</v>
      </c>
      <c r="AL5799" s="129">
        <v>3.3109999999999999</v>
      </c>
      <c r="AM5799" s="129">
        <v>-1.833</v>
      </c>
      <c r="AN5799" s="129">
        <v>-3.2690000000000001</v>
      </c>
      <c r="AO5799" s="129">
        <v>4.0170000000000003</v>
      </c>
      <c r="AP5799" s="129">
        <v>6.8339999999999996</v>
      </c>
      <c r="AQ5799" s="129">
        <v>0.20599999999999999</v>
      </c>
      <c r="AR5799" s="129">
        <v>1.3740000000000001</v>
      </c>
      <c r="AS5799" s="129">
        <v>3.5390000000000001</v>
      </c>
      <c r="AT5799" s="129">
        <v>4.9059999999999997</v>
      </c>
      <c r="AU5799" s="129">
        <v>5.1829999999999998</v>
      </c>
      <c r="AV5799" s="129">
        <v>4.0179999999999998</v>
      </c>
      <c r="AW5799" s="129">
        <v>2012</v>
      </c>
    </row>
    <row r="5800" spans="1:49">
      <c r="A5800" s="129">
        <v>293</v>
      </c>
      <c r="B5800" s="129" t="s">
        <v>2201</v>
      </c>
      <c r="C5800" s="129" t="s">
        <v>1628</v>
      </c>
      <c r="D5800" s="129" t="s">
        <v>2200</v>
      </c>
      <c r="E5800" s="129" t="s">
        <v>1627</v>
      </c>
      <c r="F5800" s="129" t="s">
        <v>1626</v>
      </c>
      <c r="G5800" s="129" t="s">
        <v>1625</v>
      </c>
      <c r="I5800" s="129" t="s">
        <v>1765</v>
      </c>
      <c r="J5800" s="129" t="s">
        <v>1595</v>
      </c>
      <c r="K5800" s="129" t="s">
        <v>1595</v>
      </c>
      <c r="L5800" s="129" t="s">
        <v>1595</v>
      </c>
      <c r="M5800" s="129" t="s">
        <v>1595</v>
      </c>
      <c r="N5800" s="129" t="s">
        <v>1595</v>
      </c>
      <c r="O5800" s="129" t="s">
        <v>1595</v>
      </c>
      <c r="P5800" s="129" t="s">
        <v>1595</v>
      </c>
      <c r="Q5800" s="129" t="s">
        <v>1595</v>
      </c>
      <c r="R5800" s="129" t="s">
        <v>1595</v>
      </c>
      <c r="S5800" s="129" t="s">
        <v>1595</v>
      </c>
      <c r="T5800" s="129" t="s">
        <v>1595</v>
      </c>
      <c r="U5800" s="129" t="s">
        <v>1595</v>
      </c>
      <c r="V5800" s="129" t="s">
        <v>1595</v>
      </c>
      <c r="W5800" s="129" t="s">
        <v>1595</v>
      </c>
      <c r="X5800" s="129" t="s">
        <v>1595</v>
      </c>
      <c r="Y5800" s="129" t="s">
        <v>1595</v>
      </c>
      <c r="Z5800" s="129" t="s">
        <v>1595</v>
      </c>
      <c r="AA5800" s="129" t="s">
        <v>1595</v>
      </c>
      <c r="AB5800" s="129" t="s">
        <v>1595</v>
      </c>
      <c r="AC5800" s="129" t="s">
        <v>1595</v>
      </c>
      <c r="AD5800" s="129">
        <v>-1.871</v>
      </c>
      <c r="AE5800" s="129">
        <v>-1.4510000000000001</v>
      </c>
      <c r="AF5800" s="129">
        <v>-1.0840000000000001</v>
      </c>
      <c r="AG5800" s="129">
        <v>-1.214</v>
      </c>
      <c r="AH5800" s="129">
        <v>-0.93899999999999995</v>
      </c>
      <c r="AI5800" s="129">
        <v>-0.67600000000000005</v>
      </c>
      <c r="AJ5800" s="129">
        <v>0.185</v>
      </c>
      <c r="AK5800" s="129">
        <v>1.52</v>
      </c>
      <c r="AL5800" s="129">
        <v>0.92300000000000004</v>
      </c>
      <c r="AM5800" s="129">
        <v>-0.46899999999999997</v>
      </c>
      <c r="AN5800" s="129">
        <v>-0.751</v>
      </c>
      <c r="AO5800" s="129">
        <v>0.82299999999999995</v>
      </c>
      <c r="AP5800" s="129">
        <v>1.3069999999999999</v>
      </c>
      <c r="AQ5800" s="129">
        <v>3.5999999999999997E-2</v>
      </c>
      <c r="AR5800" s="129">
        <v>0.222</v>
      </c>
      <c r="AS5800" s="129">
        <v>0.53100000000000003</v>
      </c>
      <c r="AT5800" s="129">
        <v>0.68100000000000005</v>
      </c>
      <c r="AU5800" s="129">
        <v>0.66800000000000004</v>
      </c>
      <c r="AV5800" s="129">
        <v>0.47899999999999998</v>
      </c>
      <c r="AW5800" s="129">
        <v>2012</v>
      </c>
    </row>
    <row r="5801" spans="1:49">
      <c r="A5801" s="129">
        <v>293</v>
      </c>
      <c r="B5801" s="129" t="s">
        <v>2201</v>
      </c>
      <c r="C5801" s="129" t="s">
        <v>1624</v>
      </c>
      <c r="D5801" s="129" t="s">
        <v>2200</v>
      </c>
      <c r="E5801" s="129" t="s">
        <v>1622</v>
      </c>
      <c r="F5801" s="129" t="s">
        <v>1621</v>
      </c>
      <c r="G5801" s="129" t="s">
        <v>1608</v>
      </c>
      <c r="H5801" s="129" t="s">
        <v>1604</v>
      </c>
      <c r="I5801" s="129" t="s">
        <v>2203</v>
      </c>
      <c r="J5801" s="129" t="s">
        <v>1595</v>
      </c>
      <c r="K5801" s="129" t="s">
        <v>1595</v>
      </c>
      <c r="L5801" s="129" t="s">
        <v>1595</v>
      </c>
      <c r="M5801" s="129" t="s">
        <v>1595</v>
      </c>
      <c r="N5801" s="129" t="s">
        <v>1595</v>
      </c>
      <c r="O5801" s="129" t="s">
        <v>1595</v>
      </c>
      <c r="P5801" s="129" t="s">
        <v>1595</v>
      </c>
      <c r="Q5801" s="129" t="s">
        <v>1595</v>
      </c>
      <c r="R5801" s="129" t="s">
        <v>1595</v>
      </c>
      <c r="S5801" s="129" t="s">
        <v>1595</v>
      </c>
      <c r="T5801" s="129" t="s">
        <v>1595</v>
      </c>
      <c r="U5801" s="129" t="s">
        <v>1595</v>
      </c>
      <c r="V5801" s="129" t="s">
        <v>1595</v>
      </c>
      <c r="W5801" s="129" t="s">
        <v>1595</v>
      </c>
      <c r="X5801" s="129" t="s">
        <v>1595</v>
      </c>
      <c r="Y5801" s="129" t="s">
        <v>1595</v>
      </c>
      <c r="Z5801" s="129" t="s">
        <v>1595</v>
      </c>
      <c r="AA5801" s="129" t="s">
        <v>1595</v>
      </c>
      <c r="AB5801" s="129" t="s">
        <v>1595</v>
      </c>
      <c r="AC5801" s="129" t="s">
        <v>1595</v>
      </c>
      <c r="AD5801" s="129">
        <v>0.70299999999999996</v>
      </c>
      <c r="AE5801" s="129">
        <v>0.23</v>
      </c>
      <c r="AF5801" s="129">
        <v>1.4510000000000001</v>
      </c>
      <c r="AG5801" s="129">
        <v>1.1339999999999999</v>
      </c>
      <c r="AH5801" s="129">
        <v>2.3940000000000001</v>
      </c>
      <c r="AI5801" s="129">
        <v>3.83</v>
      </c>
      <c r="AJ5801" s="129">
        <v>11.327999999999999</v>
      </c>
      <c r="AK5801" s="129">
        <v>16.564</v>
      </c>
      <c r="AL5801" s="129">
        <v>14.542999999999999</v>
      </c>
      <c r="AM5801" s="129">
        <v>-1.653</v>
      </c>
      <c r="AN5801" s="129">
        <v>4.0369999999999999</v>
      </c>
      <c r="AO5801" s="129">
        <v>14.499000000000001</v>
      </c>
      <c r="AP5801" s="129">
        <v>15.724</v>
      </c>
      <c r="AQ5801" s="129">
        <v>6.4530000000000003</v>
      </c>
      <c r="AR5801" s="129">
        <v>6.7270000000000003</v>
      </c>
      <c r="AS5801" s="129">
        <v>8.0269999999999992</v>
      </c>
      <c r="AT5801" s="129">
        <v>9.4269999999999996</v>
      </c>
      <c r="AU5801" s="129">
        <v>10.733000000000001</v>
      </c>
      <c r="AV5801" s="129">
        <v>8.9260000000000002</v>
      </c>
      <c r="AW5801" s="129">
        <v>2012</v>
      </c>
    </row>
    <row r="5802" spans="1:49">
      <c r="A5802" s="129">
        <v>293</v>
      </c>
      <c r="B5802" s="129" t="s">
        <v>2201</v>
      </c>
      <c r="C5802" s="129" t="s">
        <v>1623</v>
      </c>
      <c r="D5802" s="129" t="s">
        <v>2200</v>
      </c>
      <c r="E5802" s="129" t="s">
        <v>1622</v>
      </c>
      <c r="F5802" s="129" t="s">
        <v>1621</v>
      </c>
      <c r="G5802" s="129" t="s">
        <v>1597</v>
      </c>
      <c r="I5802" s="129" t="s">
        <v>1747</v>
      </c>
      <c r="J5802" s="129" t="s">
        <v>1595</v>
      </c>
      <c r="K5802" s="129" t="s">
        <v>1595</v>
      </c>
      <c r="L5802" s="129" t="s">
        <v>1595</v>
      </c>
      <c r="M5802" s="129" t="s">
        <v>1595</v>
      </c>
      <c r="N5802" s="129" t="s">
        <v>1595</v>
      </c>
      <c r="O5802" s="129" t="s">
        <v>1595</v>
      </c>
      <c r="P5802" s="129" t="s">
        <v>1595</v>
      </c>
      <c r="Q5802" s="129" t="s">
        <v>1595</v>
      </c>
      <c r="R5802" s="129" t="s">
        <v>1595</v>
      </c>
      <c r="S5802" s="129" t="s">
        <v>1595</v>
      </c>
      <c r="T5802" s="129" t="s">
        <v>1595</v>
      </c>
      <c r="U5802" s="129" t="s">
        <v>1595</v>
      </c>
      <c r="V5802" s="129" t="s">
        <v>1595</v>
      </c>
      <c r="W5802" s="129" t="s">
        <v>1595</v>
      </c>
      <c r="X5802" s="129" t="s">
        <v>1595</v>
      </c>
      <c r="Y5802" s="129" t="s">
        <v>1595</v>
      </c>
      <c r="Z5802" s="129" t="s">
        <v>1595</v>
      </c>
      <c r="AA5802" s="129" t="s">
        <v>1595</v>
      </c>
      <c r="AB5802" s="129" t="s">
        <v>1595</v>
      </c>
      <c r="AC5802" s="129" t="s">
        <v>1595</v>
      </c>
      <c r="AD5802" s="129">
        <v>0.378</v>
      </c>
      <c r="AE5802" s="129">
        <v>0.121</v>
      </c>
      <c r="AF5802" s="129">
        <v>0.72699999999999998</v>
      </c>
      <c r="AG5802" s="129">
        <v>0.53100000000000003</v>
      </c>
      <c r="AH5802" s="129">
        <v>1.006</v>
      </c>
      <c r="AI5802" s="129">
        <v>1.464</v>
      </c>
      <c r="AJ5802" s="129">
        <v>3.7480000000000002</v>
      </c>
      <c r="AK5802" s="129">
        <v>4.9370000000000003</v>
      </c>
      <c r="AL5802" s="129">
        <v>3.919</v>
      </c>
      <c r="AM5802" s="129">
        <v>-0.432</v>
      </c>
      <c r="AN5802" s="129">
        <v>0.92900000000000005</v>
      </c>
      <c r="AO5802" s="129">
        <v>2.96</v>
      </c>
      <c r="AP5802" s="129">
        <v>2.99</v>
      </c>
      <c r="AQ5802" s="129">
        <v>1.1279999999999999</v>
      </c>
      <c r="AR5802" s="129">
        <v>1.089</v>
      </c>
      <c r="AS5802" s="129">
        <v>1.2050000000000001</v>
      </c>
      <c r="AT5802" s="129">
        <v>1.3089999999999999</v>
      </c>
      <c r="AU5802" s="129">
        <v>1.383</v>
      </c>
      <c r="AV5802" s="129">
        <v>1.0640000000000001</v>
      </c>
      <c r="AW5802" s="129">
        <v>2012</v>
      </c>
    </row>
    <row r="5803" spans="1:49">
      <c r="A5803" s="129">
        <v>293</v>
      </c>
      <c r="B5803" s="129" t="s">
        <v>2201</v>
      </c>
      <c r="C5803" s="129" t="s">
        <v>1620</v>
      </c>
      <c r="D5803" s="129" t="s">
        <v>2200</v>
      </c>
      <c r="E5803" s="129" t="s">
        <v>1618</v>
      </c>
      <c r="F5803" s="129" t="s">
        <v>1617</v>
      </c>
      <c r="G5803" s="129" t="s">
        <v>1608</v>
      </c>
      <c r="H5803" s="129" t="s">
        <v>1604</v>
      </c>
      <c r="I5803" s="129" t="s">
        <v>2203</v>
      </c>
      <c r="J5803" s="129" t="s">
        <v>1595</v>
      </c>
      <c r="K5803" s="129" t="s">
        <v>1595</v>
      </c>
      <c r="L5803" s="129" t="s">
        <v>1595</v>
      </c>
      <c r="M5803" s="129" t="s">
        <v>1595</v>
      </c>
      <c r="N5803" s="129" t="s">
        <v>1595</v>
      </c>
      <c r="O5803" s="129" t="s">
        <v>1595</v>
      </c>
      <c r="P5803" s="129" t="s">
        <v>1595</v>
      </c>
      <c r="Q5803" s="129" t="s">
        <v>1595</v>
      </c>
      <c r="R5803" s="129" t="s">
        <v>1595</v>
      </c>
      <c r="S5803" s="129" t="s">
        <v>1595</v>
      </c>
      <c r="T5803" s="129" t="s">
        <v>1595</v>
      </c>
      <c r="U5803" s="129" t="s">
        <v>1595</v>
      </c>
      <c r="V5803" s="129" t="s">
        <v>1595</v>
      </c>
      <c r="W5803" s="129" t="s">
        <v>1595</v>
      </c>
      <c r="X5803" s="129" t="s">
        <v>1595</v>
      </c>
      <c r="Y5803" s="129" t="s">
        <v>1595</v>
      </c>
      <c r="Z5803" s="129" t="s">
        <v>1595</v>
      </c>
      <c r="AA5803" s="129" t="s">
        <v>1595</v>
      </c>
      <c r="AB5803" s="129" t="s">
        <v>1595</v>
      </c>
      <c r="AC5803" s="129" t="s">
        <v>1595</v>
      </c>
      <c r="AD5803" s="129">
        <v>66.263999999999996</v>
      </c>
      <c r="AE5803" s="129">
        <v>66.328000000000003</v>
      </c>
      <c r="AF5803" s="129">
        <v>72.343999999999994</v>
      </c>
      <c r="AG5803" s="129">
        <v>78.742000000000004</v>
      </c>
      <c r="AH5803" s="129">
        <v>78.897999999999996</v>
      </c>
      <c r="AI5803" s="129">
        <v>78.204999999999998</v>
      </c>
      <c r="AJ5803" s="129">
        <v>68.977000000000004</v>
      </c>
      <c r="AK5803" s="129">
        <v>53.527000000000001</v>
      </c>
      <c r="AL5803" s="129">
        <v>46.295999999999999</v>
      </c>
      <c r="AM5803" s="129">
        <v>44.655000000000001</v>
      </c>
      <c r="AN5803" s="129">
        <v>43.064999999999998</v>
      </c>
      <c r="AO5803" s="129">
        <v>33.465000000000003</v>
      </c>
      <c r="AP5803" s="129">
        <v>22.4</v>
      </c>
      <c r="AQ5803" s="129">
        <v>20.728999999999999</v>
      </c>
      <c r="AR5803" s="129">
        <v>19.018999999999998</v>
      </c>
      <c r="AS5803" s="129">
        <v>15.948</v>
      </c>
      <c r="AT5803" s="129">
        <v>11.542999999999999</v>
      </c>
      <c r="AU5803" s="129">
        <v>6.26</v>
      </c>
      <c r="AV5803" s="129">
        <v>2.4710000000000001</v>
      </c>
      <c r="AW5803" s="129">
        <v>2012</v>
      </c>
    </row>
    <row r="5804" spans="1:49">
      <c r="A5804" s="129">
        <v>293</v>
      </c>
      <c r="B5804" s="129" t="s">
        <v>2201</v>
      </c>
      <c r="C5804" s="129" t="s">
        <v>1619</v>
      </c>
      <c r="D5804" s="129" t="s">
        <v>2200</v>
      </c>
      <c r="E5804" s="129" t="s">
        <v>1618</v>
      </c>
      <c r="F5804" s="129" t="s">
        <v>1617</v>
      </c>
      <c r="G5804" s="129" t="s">
        <v>1597</v>
      </c>
      <c r="I5804" s="129" t="s">
        <v>1738</v>
      </c>
      <c r="J5804" s="129" t="s">
        <v>1595</v>
      </c>
      <c r="K5804" s="129" t="s">
        <v>1595</v>
      </c>
      <c r="L5804" s="129" t="s">
        <v>1595</v>
      </c>
      <c r="M5804" s="129" t="s">
        <v>1595</v>
      </c>
      <c r="N5804" s="129" t="s">
        <v>1595</v>
      </c>
      <c r="O5804" s="129" t="s">
        <v>1595</v>
      </c>
      <c r="P5804" s="129" t="s">
        <v>1595</v>
      </c>
      <c r="Q5804" s="129" t="s">
        <v>1595</v>
      </c>
      <c r="R5804" s="129" t="s">
        <v>1595</v>
      </c>
      <c r="S5804" s="129" t="s">
        <v>1595</v>
      </c>
      <c r="T5804" s="129" t="s">
        <v>1595</v>
      </c>
      <c r="U5804" s="129" t="s">
        <v>1595</v>
      </c>
      <c r="V5804" s="129" t="s">
        <v>1595</v>
      </c>
      <c r="W5804" s="129" t="s">
        <v>1595</v>
      </c>
      <c r="X5804" s="129" t="s">
        <v>1595</v>
      </c>
      <c r="Y5804" s="129" t="s">
        <v>1595</v>
      </c>
      <c r="Z5804" s="129" t="s">
        <v>1595</v>
      </c>
      <c r="AA5804" s="129" t="s">
        <v>1595</v>
      </c>
      <c r="AB5804" s="129" t="s">
        <v>1595</v>
      </c>
      <c r="AC5804" s="129" t="s">
        <v>1595</v>
      </c>
      <c r="AD5804" s="129">
        <v>35.598999999999997</v>
      </c>
      <c r="AE5804" s="129">
        <v>35.055</v>
      </c>
      <c r="AF5804" s="129">
        <v>36.235999999999997</v>
      </c>
      <c r="AG5804" s="129">
        <v>36.893999999999998</v>
      </c>
      <c r="AH5804" s="129">
        <v>33.164000000000001</v>
      </c>
      <c r="AI5804" s="129">
        <v>29.888999999999999</v>
      </c>
      <c r="AJ5804" s="129">
        <v>22.821000000000002</v>
      </c>
      <c r="AK5804" s="129">
        <v>15.952999999999999</v>
      </c>
      <c r="AL5804" s="129">
        <v>12.476000000000001</v>
      </c>
      <c r="AM5804" s="129">
        <v>11.68</v>
      </c>
      <c r="AN5804" s="129">
        <v>9.9109999999999996</v>
      </c>
      <c r="AO5804" s="129">
        <v>6.8330000000000002</v>
      </c>
      <c r="AP5804" s="129">
        <v>4.2590000000000003</v>
      </c>
      <c r="AQ5804" s="129">
        <v>3.6230000000000002</v>
      </c>
      <c r="AR5804" s="129">
        <v>3.08</v>
      </c>
      <c r="AS5804" s="129">
        <v>2.3940000000000001</v>
      </c>
      <c r="AT5804" s="129">
        <v>1.603</v>
      </c>
      <c r="AU5804" s="129">
        <v>0.80700000000000005</v>
      </c>
      <c r="AV5804" s="129">
        <v>0.29499999999999998</v>
      </c>
      <c r="AW5804" s="129">
        <v>2012</v>
      </c>
    </row>
    <row r="5805" spans="1:49">
      <c r="A5805" s="129">
        <v>293</v>
      </c>
      <c r="B5805" s="129" t="s">
        <v>2201</v>
      </c>
      <c r="C5805" s="129" t="s">
        <v>1616</v>
      </c>
      <c r="D5805" s="129" t="s">
        <v>2200</v>
      </c>
      <c r="E5805" s="129" t="s">
        <v>1614</v>
      </c>
      <c r="F5805" s="129" t="s">
        <v>1613</v>
      </c>
      <c r="G5805" s="129" t="s">
        <v>1608</v>
      </c>
      <c r="H5805" s="129" t="s">
        <v>1604</v>
      </c>
      <c r="I5805" s="129" t="s">
        <v>2203</v>
      </c>
      <c r="J5805" s="129" t="s">
        <v>1595</v>
      </c>
      <c r="K5805" s="129" t="s">
        <v>1595</v>
      </c>
      <c r="L5805" s="129" t="s">
        <v>1595</v>
      </c>
      <c r="M5805" s="129" t="s">
        <v>1595</v>
      </c>
      <c r="N5805" s="129" t="s">
        <v>1595</v>
      </c>
      <c r="O5805" s="129" t="s">
        <v>1595</v>
      </c>
      <c r="P5805" s="129" t="s">
        <v>1595</v>
      </c>
      <c r="Q5805" s="129" t="s">
        <v>1595</v>
      </c>
      <c r="R5805" s="129" t="s">
        <v>1595</v>
      </c>
      <c r="S5805" s="129" t="s">
        <v>1595</v>
      </c>
      <c r="T5805" s="129" t="s">
        <v>1595</v>
      </c>
      <c r="U5805" s="129" t="s">
        <v>1595</v>
      </c>
      <c r="V5805" s="129" t="s">
        <v>1595</v>
      </c>
      <c r="W5805" s="129" t="s">
        <v>1595</v>
      </c>
      <c r="X5805" s="129" t="s">
        <v>1595</v>
      </c>
      <c r="Y5805" s="129" t="s">
        <v>1595</v>
      </c>
      <c r="Z5805" s="129" t="s">
        <v>1595</v>
      </c>
      <c r="AA5805" s="129" t="s">
        <v>1595</v>
      </c>
      <c r="AB5805" s="129" t="s">
        <v>1595</v>
      </c>
      <c r="AC5805" s="129" t="s">
        <v>1595</v>
      </c>
      <c r="AD5805" s="129">
        <v>78.977999999999994</v>
      </c>
      <c r="AE5805" s="129">
        <v>78.465000000000003</v>
      </c>
      <c r="AF5805" s="129">
        <v>86.262</v>
      </c>
      <c r="AG5805" s="129">
        <v>100.535</v>
      </c>
      <c r="AH5805" s="129">
        <v>105.483</v>
      </c>
      <c r="AI5805" s="129">
        <v>98.739000000000004</v>
      </c>
      <c r="AJ5805" s="129">
        <v>100.039</v>
      </c>
      <c r="AK5805" s="129">
        <v>101.886</v>
      </c>
      <c r="AL5805" s="129">
        <v>99.465999999999994</v>
      </c>
      <c r="AM5805" s="129">
        <v>103.723</v>
      </c>
      <c r="AN5805" s="129">
        <v>105.932</v>
      </c>
      <c r="AO5805" s="129">
        <v>109.07</v>
      </c>
      <c r="AP5805" s="129">
        <v>107.88500000000001</v>
      </c>
      <c r="AQ5805" s="129">
        <v>106.693</v>
      </c>
      <c r="AR5805" s="129">
        <v>105.729</v>
      </c>
      <c r="AS5805" s="129">
        <v>105.41800000000001</v>
      </c>
      <c r="AT5805" s="129">
        <v>104.922</v>
      </c>
      <c r="AU5805" s="129">
        <v>103.773</v>
      </c>
      <c r="AV5805" s="129">
        <v>104.209</v>
      </c>
      <c r="AW5805" s="129">
        <v>2012</v>
      </c>
    </row>
    <row r="5806" spans="1:49">
      <c r="A5806" s="129">
        <v>293</v>
      </c>
      <c r="B5806" s="129" t="s">
        <v>2201</v>
      </c>
      <c r="C5806" s="129" t="s">
        <v>1615</v>
      </c>
      <c r="D5806" s="129" t="s">
        <v>2200</v>
      </c>
      <c r="E5806" s="129" t="s">
        <v>1614</v>
      </c>
      <c r="F5806" s="129" t="s">
        <v>1613</v>
      </c>
      <c r="G5806" s="129" t="s">
        <v>1597</v>
      </c>
      <c r="I5806" s="129" t="s">
        <v>1612</v>
      </c>
      <c r="J5806" s="129" t="s">
        <v>1595</v>
      </c>
      <c r="K5806" s="129" t="s">
        <v>1595</v>
      </c>
      <c r="L5806" s="129" t="s">
        <v>1595</v>
      </c>
      <c r="M5806" s="129" t="s">
        <v>1595</v>
      </c>
      <c r="N5806" s="129" t="s">
        <v>1595</v>
      </c>
      <c r="O5806" s="129" t="s">
        <v>1595</v>
      </c>
      <c r="P5806" s="129" t="s">
        <v>1595</v>
      </c>
      <c r="Q5806" s="129" t="s">
        <v>1595</v>
      </c>
      <c r="R5806" s="129" t="s">
        <v>1595</v>
      </c>
      <c r="S5806" s="129" t="s">
        <v>1595</v>
      </c>
      <c r="T5806" s="129" t="s">
        <v>1595</v>
      </c>
      <c r="U5806" s="129" t="s">
        <v>1595</v>
      </c>
      <c r="V5806" s="129" t="s">
        <v>1595</v>
      </c>
      <c r="W5806" s="129" t="s">
        <v>1595</v>
      </c>
      <c r="X5806" s="129" t="s">
        <v>1595</v>
      </c>
      <c r="Y5806" s="129" t="s">
        <v>1595</v>
      </c>
      <c r="Z5806" s="129" t="s">
        <v>1595</v>
      </c>
      <c r="AA5806" s="129" t="s">
        <v>1595</v>
      </c>
      <c r="AB5806" s="129" t="s">
        <v>1595</v>
      </c>
      <c r="AC5806" s="129" t="s">
        <v>1595</v>
      </c>
      <c r="AD5806" s="129">
        <v>42.429000000000002</v>
      </c>
      <c r="AE5806" s="129">
        <v>41.469000000000001</v>
      </c>
      <c r="AF5806" s="129">
        <v>43.207000000000001</v>
      </c>
      <c r="AG5806" s="129">
        <v>47.106000000000002</v>
      </c>
      <c r="AH5806" s="129">
        <v>44.338999999999999</v>
      </c>
      <c r="AI5806" s="129">
        <v>37.737000000000002</v>
      </c>
      <c r="AJ5806" s="129">
        <v>33.097000000000001</v>
      </c>
      <c r="AK5806" s="129">
        <v>30.366</v>
      </c>
      <c r="AL5806" s="129">
        <v>26.805</v>
      </c>
      <c r="AM5806" s="129">
        <v>27.13</v>
      </c>
      <c r="AN5806" s="129">
        <v>24.378</v>
      </c>
      <c r="AO5806" s="129">
        <v>22.268999999999998</v>
      </c>
      <c r="AP5806" s="129">
        <v>20.515000000000001</v>
      </c>
      <c r="AQ5806" s="129">
        <v>18.648</v>
      </c>
      <c r="AR5806" s="129">
        <v>17.12</v>
      </c>
      <c r="AS5806" s="129">
        <v>15.824</v>
      </c>
      <c r="AT5806" s="129">
        <v>14.568</v>
      </c>
      <c r="AU5806" s="129">
        <v>13.372999999999999</v>
      </c>
      <c r="AV5806" s="129">
        <v>12.425000000000001</v>
      </c>
      <c r="AW5806" s="129">
        <v>2012</v>
      </c>
    </row>
    <row r="5807" spans="1:49">
      <c r="A5807" s="129">
        <v>293</v>
      </c>
      <c r="B5807" s="129" t="s">
        <v>2201</v>
      </c>
      <c r="C5807" s="129" t="s">
        <v>1611</v>
      </c>
      <c r="D5807" s="129" t="s">
        <v>2200</v>
      </c>
      <c r="E5807" s="129" t="s">
        <v>1610</v>
      </c>
      <c r="F5807" s="129" t="s">
        <v>1609</v>
      </c>
      <c r="G5807" s="129" t="s">
        <v>1608</v>
      </c>
      <c r="H5807" s="129" t="s">
        <v>1604</v>
      </c>
      <c r="I5807" s="129" t="s">
        <v>2203</v>
      </c>
      <c r="J5807" s="129" t="s">
        <v>1595</v>
      </c>
      <c r="K5807" s="129" t="s">
        <v>1595</v>
      </c>
      <c r="L5807" s="129" t="s">
        <v>1595</v>
      </c>
      <c r="M5807" s="129" t="s">
        <v>1595</v>
      </c>
      <c r="N5807" s="129" t="s">
        <v>1595</v>
      </c>
      <c r="O5807" s="129" t="s">
        <v>1595</v>
      </c>
      <c r="P5807" s="129" t="s">
        <v>1595</v>
      </c>
      <c r="Q5807" s="129" t="s">
        <v>1595</v>
      </c>
      <c r="R5807" s="129" t="s">
        <v>1595</v>
      </c>
      <c r="S5807" s="129" t="s">
        <v>1595</v>
      </c>
      <c r="T5807" s="129">
        <v>5.4429999999999996</v>
      </c>
      <c r="U5807" s="129">
        <v>26.686</v>
      </c>
      <c r="V5807" s="129">
        <v>44.953000000000003</v>
      </c>
      <c r="W5807" s="129">
        <v>69.262</v>
      </c>
      <c r="X5807" s="129">
        <v>98.576999999999998</v>
      </c>
      <c r="Y5807" s="129">
        <v>120.928</v>
      </c>
      <c r="Z5807" s="129">
        <v>137.08099999999999</v>
      </c>
      <c r="AA5807" s="129">
        <v>157.53299999999999</v>
      </c>
      <c r="AB5807" s="129">
        <v>166.28200000000001</v>
      </c>
      <c r="AC5807" s="129">
        <v>174.422</v>
      </c>
      <c r="AD5807" s="129">
        <v>186.14099999999999</v>
      </c>
      <c r="AE5807" s="129">
        <v>189.21299999999999</v>
      </c>
      <c r="AF5807" s="129">
        <v>199.65</v>
      </c>
      <c r="AG5807" s="129">
        <v>213.42500000000001</v>
      </c>
      <c r="AH5807" s="129">
        <v>237.90199999999999</v>
      </c>
      <c r="AI5807" s="129">
        <v>261.65300000000002</v>
      </c>
      <c r="AJ5807" s="129">
        <v>302.255</v>
      </c>
      <c r="AK5807" s="129">
        <v>335.52800000000002</v>
      </c>
      <c r="AL5807" s="129">
        <v>371.07299999999998</v>
      </c>
      <c r="AM5807" s="129">
        <v>382.32</v>
      </c>
      <c r="AN5807" s="129">
        <v>434.53199999999998</v>
      </c>
      <c r="AO5807" s="129">
        <v>489.78699999999998</v>
      </c>
      <c r="AP5807" s="129">
        <v>525.88599999999997</v>
      </c>
      <c r="AQ5807" s="129">
        <v>572.14800000000002</v>
      </c>
      <c r="AR5807" s="129">
        <v>617.58000000000004</v>
      </c>
      <c r="AS5807" s="129">
        <v>666.20799999999997</v>
      </c>
      <c r="AT5807" s="129">
        <v>720.21</v>
      </c>
      <c r="AU5807" s="129">
        <v>776.00900000000001</v>
      </c>
      <c r="AV5807" s="129">
        <v>838.70299999999997</v>
      </c>
      <c r="AW5807" s="129">
        <v>2012</v>
      </c>
    </row>
    <row r="5808" spans="1:49">
      <c r="A5808" s="129">
        <v>293</v>
      </c>
      <c r="B5808" s="129" t="s">
        <v>2201</v>
      </c>
      <c r="C5808" s="129" t="s">
        <v>1606</v>
      </c>
      <c r="D5808" s="129" t="s">
        <v>2200</v>
      </c>
      <c r="E5808" s="129" t="s">
        <v>1599</v>
      </c>
      <c r="F5808" s="129" t="s">
        <v>1598</v>
      </c>
      <c r="G5808" s="129" t="s">
        <v>1605</v>
      </c>
      <c r="H5808" s="129" t="s">
        <v>1604</v>
      </c>
      <c r="I5808" s="129" t="s">
        <v>2202</v>
      </c>
      <c r="J5808" s="129">
        <v>-1.0449999999999999</v>
      </c>
      <c r="K5808" s="129">
        <v>-2.36</v>
      </c>
      <c r="L5808" s="129">
        <v>-2.218</v>
      </c>
      <c r="M5808" s="129">
        <v>-1.2909999999999999</v>
      </c>
      <c r="N5808" s="129">
        <v>-0.26900000000000002</v>
      </c>
      <c r="O5808" s="129">
        <v>5.0999999999999997E-2</v>
      </c>
      <c r="P5808" s="129">
        <v>-1.371</v>
      </c>
      <c r="Q5808" s="129">
        <v>-1.7949999999999999</v>
      </c>
      <c r="R5808" s="129">
        <v>-1.7929999999999999</v>
      </c>
      <c r="S5808" s="129">
        <v>-0.219</v>
      </c>
      <c r="T5808" s="129">
        <v>-1.4590000000000001</v>
      </c>
      <c r="U5808" s="129">
        <v>-1.5189999999999999</v>
      </c>
      <c r="V5808" s="129">
        <v>-1.9159999999999999</v>
      </c>
      <c r="W5808" s="129">
        <v>-2.464</v>
      </c>
      <c r="X5808" s="129">
        <v>-2.7010000000000001</v>
      </c>
      <c r="Y5808" s="129">
        <v>-4.625</v>
      </c>
      <c r="Z5808" s="129">
        <v>-3.6440000000000001</v>
      </c>
      <c r="AA5808" s="129">
        <v>-3.3679999999999999</v>
      </c>
      <c r="AB5808" s="129">
        <v>-3.3359999999999999</v>
      </c>
      <c r="AC5808" s="129">
        <v>-1.38</v>
      </c>
      <c r="AD5808" s="129">
        <v>-1.546</v>
      </c>
      <c r="AE5808" s="129">
        <v>-1.2030000000000001</v>
      </c>
      <c r="AF5808" s="129">
        <v>-1.0940000000000001</v>
      </c>
      <c r="AG5808" s="129">
        <v>-0.93</v>
      </c>
      <c r="AH5808" s="129">
        <v>0.06</v>
      </c>
      <c r="AI5808" s="129">
        <v>1.159</v>
      </c>
      <c r="AJ5808" s="129">
        <v>2.9119999999999999</v>
      </c>
      <c r="AK5808" s="129">
        <v>1.52</v>
      </c>
      <c r="AL5808" s="129">
        <v>-5.2839999999999998</v>
      </c>
      <c r="AM5808" s="129">
        <v>-0.72399999999999998</v>
      </c>
      <c r="AN5808" s="129">
        <v>-3.78</v>
      </c>
      <c r="AO5808" s="129">
        <v>-3.3380000000000001</v>
      </c>
      <c r="AP5808" s="129">
        <v>-7.1349999999999998</v>
      </c>
      <c r="AQ5808" s="129">
        <v>-10.275</v>
      </c>
      <c r="AR5808" s="129">
        <v>-11.223000000000001</v>
      </c>
      <c r="AS5808" s="129">
        <v>-10.259</v>
      </c>
      <c r="AT5808" s="129">
        <v>-10.227</v>
      </c>
      <c r="AU5808" s="129">
        <v>-10.375999999999999</v>
      </c>
      <c r="AV5808" s="129">
        <v>-10.557</v>
      </c>
      <c r="AW5808" s="129">
        <v>2012</v>
      </c>
    </row>
    <row r="5809" spans="1:49">
      <c r="A5809" s="129">
        <v>293</v>
      </c>
      <c r="B5809" s="129" t="s">
        <v>2201</v>
      </c>
      <c r="C5809" s="129" t="s">
        <v>1601</v>
      </c>
      <c r="D5809" s="129" t="s">
        <v>2200</v>
      </c>
      <c r="E5809" s="129" t="s">
        <v>1599</v>
      </c>
      <c r="F5809" s="129" t="s">
        <v>1598</v>
      </c>
      <c r="G5809" s="129" t="s">
        <v>1597</v>
      </c>
      <c r="I5809" s="129" t="s">
        <v>1596</v>
      </c>
      <c r="J5809" s="129">
        <v>-5.0599999999999996</v>
      </c>
      <c r="K5809" s="129">
        <v>-9.4580000000000002</v>
      </c>
      <c r="L5809" s="129">
        <v>-8.9390000000000001</v>
      </c>
      <c r="M5809" s="129">
        <v>-6.69</v>
      </c>
      <c r="N5809" s="129">
        <v>-1.35</v>
      </c>
      <c r="O5809" s="129">
        <v>0.29399999999999998</v>
      </c>
      <c r="P5809" s="129">
        <v>-5.3120000000000003</v>
      </c>
      <c r="Q5809" s="129">
        <v>-4.2119999999999997</v>
      </c>
      <c r="R5809" s="129">
        <v>-5.3170000000000002</v>
      </c>
      <c r="S5809" s="129">
        <v>-0.52700000000000002</v>
      </c>
      <c r="T5809" s="129">
        <v>-5.0380000000000003</v>
      </c>
      <c r="U5809" s="129">
        <v>-4.3959999999999999</v>
      </c>
      <c r="V5809" s="129">
        <v>-5.3</v>
      </c>
      <c r="W5809" s="129">
        <v>-7.056</v>
      </c>
      <c r="X5809" s="129">
        <v>-6.0049999999999999</v>
      </c>
      <c r="Y5809" s="129">
        <v>-8.6020000000000003</v>
      </c>
      <c r="Z5809" s="129">
        <v>-6.51</v>
      </c>
      <c r="AA5809" s="129">
        <v>-5.6879999999999997</v>
      </c>
      <c r="AB5809" s="129">
        <v>-5.87</v>
      </c>
      <c r="AC5809" s="129">
        <v>-2.6749999999999998</v>
      </c>
      <c r="AD5809" s="129">
        <v>-2.8969999999999998</v>
      </c>
      <c r="AE5809" s="129">
        <v>-2.2290000000000001</v>
      </c>
      <c r="AF5809" s="129">
        <v>-1.9259999999999999</v>
      </c>
      <c r="AG5809" s="129">
        <v>-1.516</v>
      </c>
      <c r="AH5809" s="129">
        <v>8.5999999999999993E-2</v>
      </c>
      <c r="AI5809" s="129">
        <v>1.46</v>
      </c>
      <c r="AJ5809" s="129">
        <v>3.1549999999999998</v>
      </c>
      <c r="AK5809" s="129">
        <v>1.417</v>
      </c>
      <c r="AL5809" s="129">
        <v>-4.165</v>
      </c>
      <c r="AM5809" s="129">
        <v>-0.56999999999999995</v>
      </c>
      <c r="AN5809" s="129">
        <v>-2.4569999999999999</v>
      </c>
      <c r="AO5809" s="129">
        <v>-1.871</v>
      </c>
      <c r="AP5809" s="129">
        <v>-3.5880000000000001</v>
      </c>
      <c r="AQ5809" s="129">
        <v>-4.8849999999999998</v>
      </c>
      <c r="AR5809" s="129">
        <v>-5.0880000000000001</v>
      </c>
      <c r="AS5809" s="129">
        <v>-4.2350000000000003</v>
      </c>
      <c r="AT5809" s="129">
        <v>-3.9049999999999998</v>
      </c>
      <c r="AU5809" s="129">
        <v>-3.677</v>
      </c>
      <c r="AV5809" s="129">
        <v>-3.4620000000000002</v>
      </c>
      <c r="AW5809" s="129">
        <v>2012</v>
      </c>
    </row>
    <row r="5810" spans="1:49">
      <c r="A5810" s="129">
        <v>566</v>
      </c>
      <c r="B5810" s="129" t="s">
        <v>2192</v>
      </c>
      <c r="C5810" s="129" t="s">
        <v>1733</v>
      </c>
      <c r="D5810" s="129" t="s">
        <v>2191</v>
      </c>
      <c r="E5810" s="129" t="s">
        <v>1730</v>
      </c>
      <c r="F5810" s="129" t="s">
        <v>1732</v>
      </c>
      <c r="G5810" s="129" t="s">
        <v>1608</v>
      </c>
      <c r="H5810" s="129" t="s">
        <v>1604</v>
      </c>
      <c r="I5810" s="129" t="s">
        <v>2199</v>
      </c>
      <c r="J5810" s="130">
        <v>2284.5030000000002</v>
      </c>
      <c r="K5810" s="130">
        <v>2362.7069999999999</v>
      </c>
      <c r="L5810" s="130">
        <v>2448.221</v>
      </c>
      <c r="M5810" s="130">
        <v>2494.116</v>
      </c>
      <c r="N5810" s="130">
        <v>2311.4549999999999</v>
      </c>
      <c r="O5810" s="130">
        <v>2142.5659999999998</v>
      </c>
      <c r="P5810" s="130">
        <v>2215.7730000000001</v>
      </c>
      <c r="Q5810" s="130">
        <v>2311.3090000000002</v>
      </c>
      <c r="R5810" s="130">
        <v>2467.3809999999999</v>
      </c>
      <c r="S5810" s="130">
        <v>2620.4899999999998</v>
      </c>
      <c r="T5810" s="130">
        <v>2700.0729999999999</v>
      </c>
      <c r="U5810" s="130">
        <v>2684.4580000000001</v>
      </c>
      <c r="V5810" s="130">
        <v>2693.5210000000002</v>
      </c>
      <c r="W5810" s="130">
        <v>2750.5239999999999</v>
      </c>
      <c r="X5810" s="130">
        <v>2871.2060000000001</v>
      </c>
      <c r="Y5810" s="130">
        <v>3005.5410000000002</v>
      </c>
      <c r="Z5810" s="130">
        <v>3181.241</v>
      </c>
      <c r="AA5810" s="130">
        <v>3346.2</v>
      </c>
      <c r="AB5810" s="130">
        <v>3326.902</v>
      </c>
      <c r="AC5810" s="130">
        <v>3429.4349999999999</v>
      </c>
      <c r="AD5810" s="130">
        <v>3580.7139999999999</v>
      </c>
      <c r="AE5810" s="130">
        <v>3684.3389999999999</v>
      </c>
      <c r="AF5810" s="130">
        <v>3818.6660000000002</v>
      </c>
      <c r="AG5810" s="130">
        <v>4008.4690000000001</v>
      </c>
      <c r="AH5810" s="130">
        <v>4276.9409999999998</v>
      </c>
      <c r="AI5810" s="130">
        <v>4481.2809999999999</v>
      </c>
      <c r="AJ5810" s="130">
        <v>4716.2309999999998</v>
      </c>
      <c r="AK5810" s="130">
        <v>5028.2879999999996</v>
      </c>
      <c r="AL5810" s="130">
        <v>5237.1009999999997</v>
      </c>
      <c r="AM5810" s="130">
        <v>5297.24</v>
      </c>
      <c r="AN5810" s="130">
        <v>5701.54</v>
      </c>
      <c r="AO5810" s="130">
        <v>5908.9989999999998</v>
      </c>
      <c r="AP5810" s="130">
        <v>6311.6710000000003</v>
      </c>
      <c r="AQ5810" s="130">
        <v>6741.4219999999996</v>
      </c>
      <c r="AR5810" s="130">
        <v>7147.67</v>
      </c>
      <c r="AS5810" s="130">
        <v>7540.7920000000004</v>
      </c>
      <c r="AT5810" s="130">
        <v>7955.5349999999999</v>
      </c>
      <c r="AU5810" s="130">
        <v>8393.09</v>
      </c>
      <c r="AV5810" s="130">
        <v>8854.7099999999991</v>
      </c>
      <c r="AW5810" s="129">
        <v>2012</v>
      </c>
    </row>
    <row r="5811" spans="1:49">
      <c r="A5811" s="129">
        <v>566</v>
      </c>
      <c r="B5811" s="129" t="s">
        <v>2192</v>
      </c>
      <c r="C5811" s="129" t="s">
        <v>1731</v>
      </c>
      <c r="D5811" s="129" t="s">
        <v>2191</v>
      </c>
      <c r="E5811" s="129" t="s">
        <v>1730</v>
      </c>
      <c r="F5811" s="129" t="s">
        <v>1729</v>
      </c>
      <c r="G5811" s="129" t="s">
        <v>1655</v>
      </c>
      <c r="I5811" s="129" t="s">
        <v>1728</v>
      </c>
      <c r="J5811" s="129">
        <v>5.149</v>
      </c>
      <c r="K5811" s="129">
        <v>3.423</v>
      </c>
      <c r="L5811" s="129">
        <v>3.6190000000000002</v>
      </c>
      <c r="M5811" s="129">
        <v>1.875</v>
      </c>
      <c r="N5811" s="129">
        <v>-7.3239999999999998</v>
      </c>
      <c r="O5811" s="129">
        <v>-7.3070000000000004</v>
      </c>
      <c r="P5811" s="129">
        <v>3.4169999999999998</v>
      </c>
      <c r="Q5811" s="129">
        <v>4.3120000000000003</v>
      </c>
      <c r="R5811" s="129">
        <v>6.7530000000000001</v>
      </c>
      <c r="S5811" s="129">
        <v>6.2050000000000001</v>
      </c>
      <c r="T5811" s="129">
        <v>3.0369999999999999</v>
      </c>
      <c r="U5811" s="129">
        <v>-0.57799999999999996</v>
      </c>
      <c r="V5811" s="129">
        <v>0.33800000000000002</v>
      </c>
      <c r="W5811" s="129">
        <v>2.1160000000000001</v>
      </c>
      <c r="X5811" s="129">
        <v>4.3879999999999999</v>
      </c>
      <c r="Y5811" s="129">
        <v>4.6790000000000003</v>
      </c>
      <c r="Z5811" s="129">
        <v>5.8460000000000001</v>
      </c>
      <c r="AA5811" s="129">
        <v>5.1849999999999996</v>
      </c>
      <c r="AB5811" s="129">
        <v>-0.57699999999999996</v>
      </c>
      <c r="AC5811" s="129">
        <v>3.0819999999999999</v>
      </c>
      <c r="AD5811" s="129">
        <v>4.4109999999999996</v>
      </c>
      <c r="AE5811" s="129">
        <v>2.8940000000000001</v>
      </c>
      <c r="AF5811" s="129">
        <v>3.6459999999999999</v>
      </c>
      <c r="AG5811" s="129">
        <v>4.97</v>
      </c>
      <c r="AH5811" s="129">
        <v>6.6980000000000004</v>
      </c>
      <c r="AI5811" s="129">
        <v>4.7779999999999996</v>
      </c>
      <c r="AJ5811" s="129">
        <v>5.2430000000000003</v>
      </c>
      <c r="AK5811" s="129">
        <v>6.617</v>
      </c>
      <c r="AL5811" s="129">
        <v>4.1529999999999996</v>
      </c>
      <c r="AM5811" s="129">
        <v>1.1479999999999999</v>
      </c>
      <c r="AN5811" s="129">
        <v>7.6319999999999997</v>
      </c>
      <c r="AO5811" s="129">
        <v>3.6389999999999998</v>
      </c>
      <c r="AP5811" s="129">
        <v>6.8150000000000004</v>
      </c>
      <c r="AQ5811" s="129">
        <v>6.8090000000000002</v>
      </c>
      <c r="AR5811" s="129">
        <v>6.0259999999999998</v>
      </c>
      <c r="AS5811" s="129">
        <v>5.5</v>
      </c>
      <c r="AT5811" s="129">
        <v>5.5</v>
      </c>
      <c r="AU5811" s="129">
        <v>5.5</v>
      </c>
      <c r="AV5811" s="129">
        <v>5.5</v>
      </c>
      <c r="AW5811" s="129">
        <v>2012</v>
      </c>
    </row>
    <row r="5812" spans="1:49">
      <c r="A5812" s="129">
        <v>566</v>
      </c>
      <c r="B5812" s="129" t="s">
        <v>2192</v>
      </c>
      <c r="C5812" s="129" t="s">
        <v>1727</v>
      </c>
      <c r="D5812" s="129" t="s">
        <v>2191</v>
      </c>
      <c r="E5812" s="129" t="s">
        <v>1724</v>
      </c>
      <c r="F5812" s="129" t="s">
        <v>1726</v>
      </c>
      <c r="G5812" s="129" t="s">
        <v>1608</v>
      </c>
      <c r="H5812" s="129" t="s">
        <v>1604</v>
      </c>
      <c r="I5812" s="129" t="s">
        <v>2199</v>
      </c>
      <c r="J5812" s="129">
        <v>270.06200000000001</v>
      </c>
      <c r="K5812" s="129">
        <v>311.995</v>
      </c>
      <c r="L5812" s="129">
        <v>351.41699999999997</v>
      </c>
      <c r="M5812" s="129">
        <v>408.92</v>
      </c>
      <c r="N5812" s="129">
        <v>581.1</v>
      </c>
      <c r="O5812" s="129">
        <v>633.62</v>
      </c>
      <c r="P5812" s="129">
        <v>674.61800000000005</v>
      </c>
      <c r="Q5812" s="129">
        <v>756.471</v>
      </c>
      <c r="R5812" s="129">
        <v>885.45600000000002</v>
      </c>
      <c r="S5812" s="130">
        <v>1025.3489999999999</v>
      </c>
      <c r="T5812" s="130">
        <v>1190.5070000000001</v>
      </c>
      <c r="U5812" s="130">
        <v>1379.875</v>
      </c>
      <c r="V5812" s="130">
        <v>1497.4639999999999</v>
      </c>
      <c r="W5812" s="130">
        <v>1633.6289999999999</v>
      </c>
      <c r="X5812" s="130">
        <v>1875.69</v>
      </c>
      <c r="Y5812" s="130">
        <v>2111.7049999999999</v>
      </c>
      <c r="Z5812" s="130">
        <v>2406.3879999999999</v>
      </c>
      <c r="AA5812" s="130">
        <v>2688.7179999999998</v>
      </c>
      <c r="AB5812" s="130">
        <v>2952.7620000000002</v>
      </c>
      <c r="AC5812" s="130">
        <v>3244.1970000000001</v>
      </c>
      <c r="AD5812" s="130">
        <v>3580.712</v>
      </c>
      <c r="AE5812" s="130">
        <v>3888.8009999999999</v>
      </c>
      <c r="AF5812" s="130">
        <v>4198.348</v>
      </c>
      <c r="AG5812" s="130">
        <v>4548.1009999999997</v>
      </c>
      <c r="AH5812" s="130">
        <v>5120.4359999999997</v>
      </c>
      <c r="AI5812" s="130">
        <v>5677.75</v>
      </c>
      <c r="AJ5812" s="130">
        <v>6271.1570000000002</v>
      </c>
      <c r="AK5812" s="130">
        <v>6892.7209999999995</v>
      </c>
      <c r="AL5812" s="130">
        <v>7720.9049999999997</v>
      </c>
      <c r="AM5812" s="130">
        <v>8026.1440000000002</v>
      </c>
      <c r="AN5812" s="130">
        <v>9003.4789999999994</v>
      </c>
      <c r="AO5812" s="130">
        <v>9706.2669999999998</v>
      </c>
      <c r="AP5812" s="130">
        <v>10564.886</v>
      </c>
      <c r="AQ5812" s="130">
        <v>11507.826999999999</v>
      </c>
      <c r="AR5812" s="130">
        <v>12636.1</v>
      </c>
      <c r="AS5812" s="130">
        <v>13806.906000000001</v>
      </c>
      <c r="AT5812" s="130">
        <v>15039.562</v>
      </c>
      <c r="AU5812" s="130">
        <v>16384.796999999999</v>
      </c>
      <c r="AV5812" s="130">
        <v>17829.339</v>
      </c>
      <c r="AW5812" s="129">
        <v>2012</v>
      </c>
    </row>
    <row r="5813" spans="1:49">
      <c r="A5813" s="129">
        <v>566</v>
      </c>
      <c r="B5813" s="129" t="s">
        <v>2192</v>
      </c>
      <c r="C5813" s="129" t="s">
        <v>1725</v>
      </c>
      <c r="D5813" s="129" t="s">
        <v>2191</v>
      </c>
      <c r="E5813" s="129" t="s">
        <v>1724</v>
      </c>
      <c r="F5813" s="129" t="s">
        <v>1723</v>
      </c>
      <c r="G5813" s="129" t="s">
        <v>1605</v>
      </c>
      <c r="H5813" s="129" t="s">
        <v>1604</v>
      </c>
      <c r="I5813" s="129" t="s">
        <v>1691</v>
      </c>
      <c r="J5813" s="129">
        <v>35.954000000000001</v>
      </c>
      <c r="K5813" s="129">
        <v>39.494999999999997</v>
      </c>
      <c r="L5813" s="129">
        <v>41.15</v>
      </c>
      <c r="M5813" s="129">
        <v>36.796999999999997</v>
      </c>
      <c r="N5813" s="129">
        <v>34.768000000000001</v>
      </c>
      <c r="O5813" s="129">
        <v>33.908999999999999</v>
      </c>
      <c r="P5813" s="129">
        <v>33.090000000000003</v>
      </c>
      <c r="Q5813" s="129">
        <v>36.777999999999999</v>
      </c>
      <c r="R5813" s="129">
        <v>41.975000000000001</v>
      </c>
      <c r="S5813" s="129">
        <v>47.170999999999999</v>
      </c>
      <c r="T5813" s="129">
        <v>48.970999999999997</v>
      </c>
      <c r="U5813" s="129">
        <v>50.216000000000001</v>
      </c>
      <c r="V5813" s="129">
        <v>58.695</v>
      </c>
      <c r="W5813" s="129">
        <v>60.237000000000002</v>
      </c>
      <c r="X5813" s="129">
        <v>71.003</v>
      </c>
      <c r="Y5813" s="129">
        <v>82.120999999999995</v>
      </c>
      <c r="Z5813" s="129">
        <v>91.792000000000002</v>
      </c>
      <c r="AA5813" s="129">
        <v>91.233999999999995</v>
      </c>
      <c r="AB5813" s="129">
        <v>72.206999999999994</v>
      </c>
      <c r="AC5813" s="129">
        <v>82.995000000000005</v>
      </c>
      <c r="AD5813" s="129">
        <v>81.022999999999996</v>
      </c>
      <c r="AE5813" s="129">
        <v>76.262</v>
      </c>
      <c r="AF5813" s="129">
        <v>81.358000000000004</v>
      </c>
      <c r="AG5813" s="129">
        <v>83.908000000000001</v>
      </c>
      <c r="AH5813" s="129">
        <v>91.370999999999995</v>
      </c>
      <c r="AI5813" s="129">
        <v>103.074</v>
      </c>
      <c r="AJ5813" s="129">
        <v>122.211</v>
      </c>
      <c r="AK5813" s="129">
        <v>149.36000000000001</v>
      </c>
      <c r="AL5813" s="129">
        <v>173.60300000000001</v>
      </c>
      <c r="AM5813" s="129">
        <v>168.48500000000001</v>
      </c>
      <c r="AN5813" s="129">
        <v>199.59100000000001</v>
      </c>
      <c r="AO5813" s="129">
        <v>224.095</v>
      </c>
      <c r="AP5813" s="129">
        <v>250.18199999999999</v>
      </c>
      <c r="AQ5813" s="129">
        <v>272.20699999999999</v>
      </c>
      <c r="AR5813" s="129">
        <v>292.14999999999998</v>
      </c>
      <c r="AS5813" s="129">
        <v>320.815</v>
      </c>
      <c r="AT5813" s="129">
        <v>351.20400000000001</v>
      </c>
      <c r="AU5813" s="129">
        <v>384.53100000000001</v>
      </c>
      <c r="AV5813" s="129">
        <v>420.52499999999998</v>
      </c>
      <c r="AW5813" s="129">
        <v>2012</v>
      </c>
    </row>
    <row r="5814" spans="1:49">
      <c r="A5814" s="129">
        <v>566</v>
      </c>
      <c r="B5814" s="129" t="s">
        <v>2192</v>
      </c>
      <c r="C5814" s="129" t="s">
        <v>1722</v>
      </c>
      <c r="D5814" s="129" t="s">
        <v>2191</v>
      </c>
      <c r="E5814" s="129" t="s">
        <v>1721</v>
      </c>
      <c r="F5814" s="129" t="s">
        <v>1720</v>
      </c>
      <c r="G5814" s="129" t="s">
        <v>1675</v>
      </c>
      <c r="I5814" s="129" t="s">
        <v>1719</v>
      </c>
      <c r="J5814" s="129">
        <v>11.821999999999999</v>
      </c>
      <c r="K5814" s="129">
        <v>13.205</v>
      </c>
      <c r="L5814" s="129">
        <v>14.353999999999999</v>
      </c>
      <c r="M5814" s="129">
        <v>16.395</v>
      </c>
      <c r="N5814" s="129">
        <v>25.14</v>
      </c>
      <c r="O5814" s="129">
        <v>29.573</v>
      </c>
      <c r="P5814" s="129">
        <v>30.446000000000002</v>
      </c>
      <c r="Q5814" s="129">
        <v>32.728999999999999</v>
      </c>
      <c r="R5814" s="129">
        <v>35.886000000000003</v>
      </c>
      <c r="S5814" s="129">
        <v>39.128</v>
      </c>
      <c r="T5814" s="129">
        <v>44.091999999999999</v>
      </c>
      <c r="U5814" s="129">
        <v>51.402000000000001</v>
      </c>
      <c r="V5814" s="129">
        <v>55.594999999999999</v>
      </c>
      <c r="W5814" s="129">
        <v>59.393000000000001</v>
      </c>
      <c r="X5814" s="129">
        <v>65.328000000000003</v>
      </c>
      <c r="Y5814" s="129">
        <v>70.260000000000005</v>
      </c>
      <c r="Z5814" s="129">
        <v>75.643000000000001</v>
      </c>
      <c r="AA5814" s="129">
        <v>80.350999999999999</v>
      </c>
      <c r="AB5814" s="129">
        <v>88.754000000000005</v>
      </c>
      <c r="AC5814" s="129">
        <v>94.599000000000004</v>
      </c>
      <c r="AD5814" s="129">
        <v>100</v>
      </c>
      <c r="AE5814" s="129">
        <v>105.54900000000001</v>
      </c>
      <c r="AF5814" s="129">
        <v>109.943</v>
      </c>
      <c r="AG5814" s="129">
        <v>113.462</v>
      </c>
      <c r="AH5814" s="129">
        <v>119.72199999999999</v>
      </c>
      <c r="AI5814" s="129">
        <v>126.699</v>
      </c>
      <c r="AJ5814" s="129">
        <v>132.97</v>
      </c>
      <c r="AK5814" s="129">
        <v>137.07900000000001</v>
      </c>
      <c r="AL5814" s="129">
        <v>147.42699999999999</v>
      </c>
      <c r="AM5814" s="129">
        <v>151.51599999999999</v>
      </c>
      <c r="AN5814" s="129">
        <v>157.91300000000001</v>
      </c>
      <c r="AO5814" s="129">
        <v>164.262</v>
      </c>
      <c r="AP5814" s="129">
        <v>167.387</v>
      </c>
      <c r="AQ5814" s="129">
        <v>170.703</v>
      </c>
      <c r="AR5814" s="129">
        <v>176.786</v>
      </c>
      <c r="AS5814" s="129">
        <v>183.096</v>
      </c>
      <c r="AT5814" s="129">
        <v>189.04499999999999</v>
      </c>
      <c r="AU5814" s="129">
        <v>195.21799999999999</v>
      </c>
      <c r="AV5814" s="129">
        <v>201.35400000000001</v>
      </c>
      <c r="AW5814" s="129">
        <v>2012</v>
      </c>
    </row>
    <row r="5815" spans="1:49">
      <c r="A5815" s="129">
        <v>566</v>
      </c>
      <c r="B5815" s="129" t="s">
        <v>2192</v>
      </c>
      <c r="C5815" s="129" t="s">
        <v>1718</v>
      </c>
      <c r="D5815" s="129" t="s">
        <v>2191</v>
      </c>
      <c r="E5815" s="129" t="s">
        <v>1717</v>
      </c>
      <c r="F5815" s="129" t="s">
        <v>1716</v>
      </c>
      <c r="G5815" s="129" t="s">
        <v>1608</v>
      </c>
      <c r="H5815" s="129" t="s">
        <v>3</v>
      </c>
      <c r="I5815" s="129" t="s">
        <v>1715</v>
      </c>
      <c r="J5815" s="130">
        <v>47278.614999999998</v>
      </c>
      <c r="K5815" s="130">
        <v>47692.921000000002</v>
      </c>
      <c r="L5815" s="130">
        <v>48212.317999999999</v>
      </c>
      <c r="M5815" s="130">
        <v>47908.491999999998</v>
      </c>
      <c r="N5815" s="130">
        <v>43326.243000000002</v>
      </c>
      <c r="O5815" s="130">
        <v>39190.894</v>
      </c>
      <c r="P5815" s="130">
        <v>39567.372000000003</v>
      </c>
      <c r="Q5815" s="130">
        <v>40266.703999999998</v>
      </c>
      <c r="R5815" s="130">
        <v>42033.749000000003</v>
      </c>
      <c r="S5815" s="130">
        <v>43602.161</v>
      </c>
      <c r="T5815" s="130">
        <v>43903.629000000001</v>
      </c>
      <c r="U5815" s="130">
        <v>42610.44</v>
      </c>
      <c r="V5815" s="130">
        <v>41824.851999999999</v>
      </c>
      <c r="W5815" s="130">
        <v>41737.839999999997</v>
      </c>
      <c r="X5815" s="130">
        <v>42527.847000000002</v>
      </c>
      <c r="Y5815" s="130">
        <v>43934.237999999998</v>
      </c>
      <c r="Z5815" s="130">
        <v>45439.813999999998</v>
      </c>
      <c r="AA5815" s="130">
        <v>46702.027999999998</v>
      </c>
      <c r="AB5815" s="130">
        <v>44264.262999999999</v>
      </c>
      <c r="AC5815" s="130">
        <v>44665.733</v>
      </c>
      <c r="AD5815" s="130">
        <v>46629.951999999997</v>
      </c>
      <c r="AE5815" s="130">
        <v>46880.506000000001</v>
      </c>
      <c r="AF5815" s="130">
        <v>47638.048999999999</v>
      </c>
      <c r="AG5815" s="130">
        <v>48955.41</v>
      </c>
      <c r="AH5815" s="130">
        <v>51184.071000000004</v>
      </c>
      <c r="AI5815" s="130">
        <v>52560.180999999997</v>
      </c>
      <c r="AJ5815" s="130">
        <v>54228.250999999997</v>
      </c>
      <c r="AK5815" s="130">
        <v>56682.313000000002</v>
      </c>
      <c r="AL5815" s="130">
        <v>57868.519</v>
      </c>
      <c r="AM5815" s="130">
        <v>58211.428999999996</v>
      </c>
      <c r="AN5815" s="130">
        <v>61571.705999999998</v>
      </c>
      <c r="AO5815" s="130">
        <v>62728.226999999999</v>
      </c>
      <c r="AP5815" s="130">
        <v>65883.831000000006</v>
      </c>
      <c r="AQ5815" s="130">
        <v>69153.857999999993</v>
      </c>
      <c r="AR5815" s="130">
        <v>71883.5</v>
      </c>
      <c r="AS5815" s="130">
        <v>74350.091</v>
      </c>
      <c r="AT5815" s="130">
        <v>76901.319000000003</v>
      </c>
      <c r="AU5815" s="130">
        <v>79540.09</v>
      </c>
      <c r="AV5815" s="130">
        <v>82269.407000000007</v>
      </c>
      <c r="AW5815" s="129">
        <v>2011</v>
      </c>
    </row>
    <row r="5816" spans="1:49">
      <c r="A5816" s="129">
        <v>566</v>
      </c>
      <c r="B5816" s="129" t="s">
        <v>2192</v>
      </c>
      <c r="C5816" s="129" t="s">
        <v>1714</v>
      </c>
      <c r="D5816" s="129" t="s">
        <v>2191</v>
      </c>
      <c r="E5816" s="129" t="s">
        <v>1711</v>
      </c>
      <c r="F5816" s="129" t="s">
        <v>1713</v>
      </c>
      <c r="G5816" s="129" t="s">
        <v>1608</v>
      </c>
      <c r="H5816" s="129" t="s">
        <v>3</v>
      </c>
      <c r="I5816" s="129" t="s">
        <v>1699</v>
      </c>
      <c r="J5816" s="130">
        <v>5589.0420000000004</v>
      </c>
      <c r="K5816" s="130">
        <v>6297.8450000000003</v>
      </c>
      <c r="L5816" s="130">
        <v>6920.3879999999999</v>
      </c>
      <c r="M5816" s="130">
        <v>7854.7839999999997</v>
      </c>
      <c r="N5816" s="130">
        <v>10892.23</v>
      </c>
      <c r="O5816" s="130">
        <v>11589.897000000001</v>
      </c>
      <c r="P5816" s="130">
        <v>12046.757</v>
      </c>
      <c r="Q5816" s="130">
        <v>13178.93</v>
      </c>
      <c r="R5816" s="130">
        <v>15084.434999999999</v>
      </c>
      <c r="S5816" s="130">
        <v>17060.710999999999</v>
      </c>
      <c r="T5816" s="130">
        <v>19357.835999999999</v>
      </c>
      <c r="U5816" s="130">
        <v>21902.776999999998</v>
      </c>
      <c r="V5816" s="130">
        <v>23252.55</v>
      </c>
      <c r="W5816" s="130">
        <v>24789.521000000001</v>
      </c>
      <c r="X5816" s="130">
        <v>27782.413</v>
      </c>
      <c r="Y5816" s="130">
        <v>30868.363000000001</v>
      </c>
      <c r="Z5816" s="130">
        <v>34372.063000000002</v>
      </c>
      <c r="AA5816" s="130">
        <v>37525.720999999998</v>
      </c>
      <c r="AB5816" s="130">
        <v>39286.349000000002</v>
      </c>
      <c r="AC5816" s="130">
        <v>42253.152000000002</v>
      </c>
      <c r="AD5816" s="130">
        <v>46629.925999999999</v>
      </c>
      <c r="AE5816" s="130">
        <v>49482.135000000002</v>
      </c>
      <c r="AF5816" s="130">
        <v>52374.601000000002</v>
      </c>
      <c r="AG5816" s="130">
        <v>55545.932999999997</v>
      </c>
      <c r="AH5816" s="130">
        <v>61278.553999999996</v>
      </c>
      <c r="AI5816" s="130">
        <v>66593.361000000004</v>
      </c>
      <c r="AJ5816" s="130">
        <v>72107.129000000001</v>
      </c>
      <c r="AK5816" s="130">
        <v>77699.481</v>
      </c>
      <c r="AL5816" s="130">
        <v>85313.866999999998</v>
      </c>
      <c r="AM5816" s="130">
        <v>88199.384999999995</v>
      </c>
      <c r="AN5816" s="130">
        <v>97229.794999999998</v>
      </c>
      <c r="AO5816" s="130">
        <v>103038.928</v>
      </c>
      <c r="AP5816" s="130">
        <v>110280.647</v>
      </c>
      <c r="AQ5816" s="130">
        <v>118047.887</v>
      </c>
      <c r="AR5816" s="130">
        <v>127080.17200000001</v>
      </c>
      <c r="AS5816" s="130">
        <v>136132.21900000001</v>
      </c>
      <c r="AT5816" s="130">
        <v>145378.29699999999</v>
      </c>
      <c r="AU5816" s="130">
        <v>155276.33300000001</v>
      </c>
      <c r="AV5816" s="130">
        <v>165652.99100000001</v>
      </c>
      <c r="AW5816" s="129">
        <v>2011</v>
      </c>
    </row>
    <row r="5817" spans="1:49">
      <c r="A5817" s="129">
        <v>566</v>
      </c>
      <c r="B5817" s="129" t="s">
        <v>2192</v>
      </c>
      <c r="C5817" s="129" t="s">
        <v>1712</v>
      </c>
      <c r="D5817" s="129" t="s">
        <v>2191</v>
      </c>
      <c r="E5817" s="129" t="s">
        <v>1711</v>
      </c>
      <c r="F5817" s="129" t="s">
        <v>1710</v>
      </c>
      <c r="G5817" s="129" t="s">
        <v>1605</v>
      </c>
      <c r="H5817" s="129" t="s">
        <v>3</v>
      </c>
      <c r="I5817" s="129" t="s">
        <v>1699</v>
      </c>
      <c r="J5817" s="129">
        <v>744.07100000000003</v>
      </c>
      <c r="K5817" s="129">
        <v>797.23099999999999</v>
      </c>
      <c r="L5817" s="129">
        <v>810.35</v>
      </c>
      <c r="M5817" s="129">
        <v>706.82399999999996</v>
      </c>
      <c r="N5817" s="129">
        <v>651.70500000000004</v>
      </c>
      <c r="O5817" s="129">
        <v>620.24599999999998</v>
      </c>
      <c r="P5817" s="129">
        <v>590.89499999999998</v>
      </c>
      <c r="Q5817" s="129">
        <v>640.726</v>
      </c>
      <c r="R5817" s="129">
        <v>715.07899999999995</v>
      </c>
      <c r="S5817" s="129">
        <v>784.88099999999997</v>
      </c>
      <c r="T5817" s="129">
        <v>796.274</v>
      </c>
      <c r="U5817" s="129">
        <v>797.08399999999995</v>
      </c>
      <c r="V5817" s="129">
        <v>911.41800000000001</v>
      </c>
      <c r="W5817" s="129">
        <v>914.07299999999998</v>
      </c>
      <c r="X5817" s="130">
        <v>1051.68</v>
      </c>
      <c r="Y5817" s="130">
        <v>1200.4290000000001</v>
      </c>
      <c r="Z5817" s="130">
        <v>1311.126</v>
      </c>
      <c r="AA5817" s="130">
        <v>1273.325</v>
      </c>
      <c r="AB5817" s="129">
        <v>960.71</v>
      </c>
      <c r="AC5817" s="130">
        <v>1080.9469999999999</v>
      </c>
      <c r="AD5817" s="130">
        <v>1055.123</v>
      </c>
      <c r="AE5817" s="129">
        <v>970.37699999999995</v>
      </c>
      <c r="AF5817" s="130">
        <v>1014.941</v>
      </c>
      <c r="AG5817" s="130">
        <v>1024.77</v>
      </c>
      <c r="AH5817" s="130">
        <v>1093.48</v>
      </c>
      <c r="AI5817" s="130">
        <v>1208.934</v>
      </c>
      <c r="AJ5817" s="130">
        <v>1405.2059999999999</v>
      </c>
      <c r="AK5817" s="130">
        <v>1683.6880000000001</v>
      </c>
      <c r="AL5817" s="130">
        <v>1918.2619999999999</v>
      </c>
      <c r="AM5817" s="130">
        <v>1851.48</v>
      </c>
      <c r="AN5817" s="130">
        <v>2155.4090000000001</v>
      </c>
      <c r="AO5817" s="130">
        <v>2378.9299999999998</v>
      </c>
      <c r="AP5817" s="130">
        <v>2611.5030000000002</v>
      </c>
      <c r="AQ5817" s="130">
        <v>2792.3139999999999</v>
      </c>
      <c r="AR5817" s="130">
        <v>2938.125</v>
      </c>
      <c r="AS5817" s="130">
        <v>3163.1469999999999</v>
      </c>
      <c r="AT5817" s="130">
        <v>3394.877</v>
      </c>
      <c r="AU5817" s="130">
        <v>3644.1469999999999</v>
      </c>
      <c r="AV5817" s="130">
        <v>3907.1129999999998</v>
      </c>
      <c r="AW5817" s="129">
        <v>2011</v>
      </c>
    </row>
    <row r="5818" spans="1:49">
      <c r="A5818" s="129">
        <v>566</v>
      </c>
      <c r="B5818" s="129" t="s">
        <v>2192</v>
      </c>
      <c r="C5818" s="129" t="s">
        <v>1709</v>
      </c>
      <c r="D5818" s="129" t="s">
        <v>2191</v>
      </c>
      <c r="E5818" s="129" t="s">
        <v>1708</v>
      </c>
      <c r="F5818" s="129" t="s">
        <v>1707</v>
      </c>
      <c r="G5818" s="129" t="s">
        <v>1625</v>
      </c>
    </row>
    <row r="5819" spans="1:49">
      <c r="A5819" s="129">
        <v>566</v>
      </c>
      <c r="B5819" s="129" t="s">
        <v>2192</v>
      </c>
      <c r="C5819" s="129" t="s">
        <v>1706</v>
      </c>
      <c r="D5819" s="129" t="s">
        <v>2191</v>
      </c>
      <c r="E5819" s="129" t="s">
        <v>1705</v>
      </c>
      <c r="F5819" s="129" t="s">
        <v>1704</v>
      </c>
      <c r="G5819" s="129" t="s">
        <v>1700</v>
      </c>
      <c r="H5819" s="129" t="s">
        <v>1604</v>
      </c>
      <c r="I5819" s="129" t="s">
        <v>1691</v>
      </c>
      <c r="J5819" s="129">
        <v>64.998999999999995</v>
      </c>
      <c r="K5819" s="129">
        <v>73.5</v>
      </c>
      <c r="L5819" s="129">
        <v>80.885000000000005</v>
      </c>
      <c r="M5819" s="129">
        <v>85.655000000000001</v>
      </c>
      <c r="N5819" s="129">
        <v>82.198999999999998</v>
      </c>
      <c r="O5819" s="129">
        <v>78.631</v>
      </c>
      <c r="P5819" s="129">
        <v>82.956999999999994</v>
      </c>
      <c r="Q5819" s="129">
        <v>88.742000000000004</v>
      </c>
      <c r="R5819" s="129">
        <v>98.051000000000002</v>
      </c>
      <c r="S5819" s="129">
        <v>108.184</v>
      </c>
      <c r="T5819" s="129">
        <v>115.593</v>
      </c>
      <c r="U5819" s="129">
        <v>118.749</v>
      </c>
      <c r="V5819" s="129">
        <v>121.866</v>
      </c>
      <c r="W5819" s="129">
        <v>127.407</v>
      </c>
      <c r="X5819" s="129">
        <v>135.828</v>
      </c>
      <c r="Y5819" s="129">
        <v>145.15</v>
      </c>
      <c r="Z5819" s="129">
        <v>156.44</v>
      </c>
      <c r="AA5819" s="129">
        <v>167.36799999999999</v>
      </c>
      <c r="AB5819" s="129">
        <v>168.208</v>
      </c>
      <c r="AC5819" s="129">
        <v>175.869</v>
      </c>
      <c r="AD5819" s="129">
        <v>187.79900000000001</v>
      </c>
      <c r="AE5819" s="129">
        <v>197.65899999999999</v>
      </c>
      <c r="AF5819" s="129">
        <v>208.01400000000001</v>
      </c>
      <c r="AG5819" s="129">
        <v>222.71799999999999</v>
      </c>
      <c r="AH5819" s="129">
        <v>242.73400000000001</v>
      </c>
      <c r="AI5819" s="129">
        <v>260.98200000000003</v>
      </c>
      <c r="AJ5819" s="129">
        <v>283.108</v>
      </c>
      <c r="AK5819" s="129">
        <v>309.85199999999998</v>
      </c>
      <c r="AL5819" s="129">
        <v>329.02199999999999</v>
      </c>
      <c r="AM5819" s="129">
        <v>335.363</v>
      </c>
      <c r="AN5819" s="129">
        <v>365.32799999999997</v>
      </c>
      <c r="AO5819" s="129">
        <v>386.05700000000002</v>
      </c>
      <c r="AP5819" s="129">
        <v>419.572</v>
      </c>
      <c r="AQ5819" s="129">
        <v>454.286</v>
      </c>
      <c r="AR5819" s="129">
        <v>489.54599999999999</v>
      </c>
      <c r="AS5819" s="129">
        <v>527.04200000000003</v>
      </c>
      <c r="AT5819" s="129">
        <v>567.56700000000001</v>
      </c>
      <c r="AU5819" s="129">
        <v>611.14599999999996</v>
      </c>
      <c r="AV5819" s="129">
        <v>658.024</v>
      </c>
      <c r="AW5819" s="129">
        <v>2012</v>
      </c>
    </row>
    <row r="5820" spans="1:49">
      <c r="A5820" s="129">
        <v>566</v>
      </c>
      <c r="B5820" s="129" t="s">
        <v>2192</v>
      </c>
      <c r="C5820" s="129" t="s">
        <v>1703</v>
      </c>
      <c r="D5820" s="129" t="s">
        <v>2191</v>
      </c>
      <c r="E5820" s="129" t="s">
        <v>1702</v>
      </c>
      <c r="F5820" s="129" t="s">
        <v>1701</v>
      </c>
      <c r="G5820" s="129" t="s">
        <v>1700</v>
      </c>
      <c r="H5820" s="129" t="s">
        <v>3</v>
      </c>
      <c r="I5820" s="129" t="s">
        <v>1699</v>
      </c>
      <c r="J5820" s="130">
        <v>1345.172</v>
      </c>
      <c r="K5820" s="130">
        <v>1483.644</v>
      </c>
      <c r="L5820" s="130">
        <v>1592.86</v>
      </c>
      <c r="M5820" s="130">
        <v>1645.3040000000001</v>
      </c>
      <c r="N5820" s="130">
        <v>1540.748</v>
      </c>
      <c r="O5820" s="130">
        <v>1438.277</v>
      </c>
      <c r="P5820" s="130">
        <v>1481.3720000000001</v>
      </c>
      <c r="Q5820" s="130">
        <v>1546.02</v>
      </c>
      <c r="R5820" s="130">
        <v>1670.375</v>
      </c>
      <c r="S5820" s="130">
        <v>1800.0619999999999</v>
      </c>
      <c r="T5820" s="130">
        <v>1879.56</v>
      </c>
      <c r="U5820" s="130">
        <v>1884.9069999999999</v>
      </c>
      <c r="V5820" s="130">
        <v>1892.3320000000001</v>
      </c>
      <c r="W5820" s="130">
        <v>1933.3420000000001</v>
      </c>
      <c r="X5820" s="130">
        <v>2011.867</v>
      </c>
      <c r="Y5820" s="130">
        <v>2121.768</v>
      </c>
      <c r="Z5820" s="130">
        <v>2234.5340000000001</v>
      </c>
      <c r="AA5820" s="130">
        <v>2335.9059999999999</v>
      </c>
      <c r="AB5820" s="130">
        <v>2237.9949999999999</v>
      </c>
      <c r="AC5820" s="130">
        <v>2290.5520000000001</v>
      </c>
      <c r="AD5820" s="130">
        <v>2445.6170000000002</v>
      </c>
      <c r="AE5820" s="130">
        <v>2515.0639999999999</v>
      </c>
      <c r="AF5820" s="130">
        <v>2594.989</v>
      </c>
      <c r="AG5820" s="130">
        <v>2720.0590000000002</v>
      </c>
      <c r="AH5820" s="130">
        <v>2904.9090000000001</v>
      </c>
      <c r="AI5820" s="130">
        <v>3061.018</v>
      </c>
      <c r="AJ5820" s="130">
        <v>3255.2370000000001</v>
      </c>
      <c r="AK5820" s="130">
        <v>3492.8629999999998</v>
      </c>
      <c r="AL5820" s="130">
        <v>3635.6</v>
      </c>
      <c r="AM5820" s="130">
        <v>3685.3049999999998</v>
      </c>
      <c r="AN5820" s="130">
        <v>3945.232</v>
      </c>
      <c r="AO5820" s="130">
        <v>4098.2719999999999</v>
      </c>
      <c r="AP5820" s="130">
        <v>4379.6660000000002</v>
      </c>
      <c r="AQ5820" s="130">
        <v>4660.0870000000004</v>
      </c>
      <c r="AR5820" s="130">
        <v>4923.3180000000002</v>
      </c>
      <c r="AS5820" s="130">
        <v>5196.482</v>
      </c>
      <c r="AT5820" s="130">
        <v>5486.3209999999999</v>
      </c>
      <c r="AU5820" s="130">
        <v>5791.7370000000001</v>
      </c>
      <c r="AV5820" s="130">
        <v>6113.7240000000002</v>
      </c>
      <c r="AW5820" s="129">
        <v>2011</v>
      </c>
    </row>
    <row r="5821" spans="1:49">
      <c r="A5821" s="129">
        <v>566</v>
      </c>
      <c r="B5821" s="129" t="s">
        <v>2192</v>
      </c>
      <c r="C5821" s="129" t="s">
        <v>1698</v>
      </c>
      <c r="D5821" s="129" t="s">
        <v>2191</v>
      </c>
      <c r="E5821" s="129" t="s">
        <v>1697</v>
      </c>
      <c r="F5821" s="129" t="s">
        <v>1696</v>
      </c>
      <c r="G5821" s="129" t="s">
        <v>50</v>
      </c>
      <c r="I5821" s="129" t="s">
        <v>1691</v>
      </c>
      <c r="J5821" s="129">
        <v>0.56699999999999995</v>
      </c>
      <c r="K5821" s="129">
        <v>0.57399999999999995</v>
      </c>
      <c r="L5821" s="129">
        <v>0.59099999999999997</v>
      </c>
      <c r="M5821" s="129">
        <v>0.58699999999999997</v>
      </c>
      <c r="N5821" s="129">
        <v>0.51900000000000002</v>
      </c>
      <c r="O5821" s="129">
        <v>0.46300000000000002</v>
      </c>
      <c r="P5821" s="129">
        <v>0.46300000000000002</v>
      </c>
      <c r="Q5821" s="129">
        <v>0.46500000000000002</v>
      </c>
      <c r="R5821" s="129">
        <v>0.47499999999999998</v>
      </c>
      <c r="S5821" s="129">
        <v>0.48699999999999999</v>
      </c>
      <c r="T5821" s="129">
        <v>0.48599999999999999</v>
      </c>
      <c r="U5821" s="129">
        <v>0.47299999999999998</v>
      </c>
      <c r="V5821" s="129">
        <v>0.433</v>
      </c>
      <c r="W5821" s="129">
        <v>0.433</v>
      </c>
      <c r="X5821" s="129">
        <v>0.438</v>
      </c>
      <c r="Y5821" s="129">
        <v>0.442</v>
      </c>
      <c r="Z5821" s="129">
        <v>0.45100000000000001</v>
      </c>
      <c r="AA5821" s="129">
        <v>0.45500000000000002</v>
      </c>
      <c r="AB5821" s="129">
        <v>0.441</v>
      </c>
      <c r="AC5821" s="129">
        <v>0.439</v>
      </c>
      <c r="AD5821" s="129">
        <v>0.438</v>
      </c>
      <c r="AE5821" s="129">
        <v>0.441</v>
      </c>
      <c r="AF5821" s="129">
        <v>0.44500000000000001</v>
      </c>
      <c r="AG5821" s="129">
        <v>0.45</v>
      </c>
      <c r="AH5821" s="129">
        <v>0.45400000000000001</v>
      </c>
      <c r="AI5821" s="129">
        <v>0.45300000000000001</v>
      </c>
      <c r="AJ5821" s="129">
        <v>0.45300000000000001</v>
      </c>
      <c r="AK5821" s="129">
        <v>0.45900000000000002</v>
      </c>
      <c r="AL5821" s="129">
        <v>0.46600000000000003</v>
      </c>
      <c r="AM5821" s="129">
        <v>0.47499999999999998</v>
      </c>
      <c r="AN5821" s="129">
        <v>0.48699999999999999</v>
      </c>
      <c r="AO5821" s="129">
        <v>0.48699999999999999</v>
      </c>
      <c r="AP5821" s="129">
        <v>0.504</v>
      </c>
      <c r="AQ5821" s="129">
        <v>0.52400000000000002</v>
      </c>
      <c r="AR5821" s="129">
        <v>0.53700000000000003</v>
      </c>
      <c r="AS5821" s="129">
        <v>0.54500000000000004</v>
      </c>
      <c r="AT5821" s="129">
        <v>0.55200000000000005</v>
      </c>
      <c r="AU5821" s="129">
        <v>0.56000000000000005</v>
      </c>
      <c r="AV5821" s="129">
        <v>0.56799999999999995</v>
      </c>
      <c r="AW5821" s="129">
        <v>2011</v>
      </c>
    </row>
    <row r="5822" spans="1:49">
      <c r="A5822" s="129">
        <v>566</v>
      </c>
      <c r="B5822" s="129" t="s">
        <v>2192</v>
      </c>
      <c r="C5822" s="129" t="s">
        <v>1695</v>
      </c>
      <c r="D5822" s="129" t="s">
        <v>2191</v>
      </c>
      <c r="E5822" s="129" t="s">
        <v>1694</v>
      </c>
      <c r="F5822" s="129" t="s">
        <v>1693</v>
      </c>
      <c r="G5822" s="129" t="s">
        <v>1692</v>
      </c>
      <c r="I5822" s="129" t="s">
        <v>1691</v>
      </c>
      <c r="J5822" s="129">
        <v>4.1550000000000002</v>
      </c>
      <c r="K5822" s="129">
        <v>4.2450000000000001</v>
      </c>
      <c r="L5822" s="129">
        <v>4.3449999999999998</v>
      </c>
      <c r="M5822" s="129">
        <v>4.774</v>
      </c>
      <c r="N5822" s="129">
        <v>7.069</v>
      </c>
      <c r="O5822" s="129">
        <v>8.0579999999999998</v>
      </c>
      <c r="P5822" s="129">
        <v>8.1319999999999997</v>
      </c>
      <c r="Q5822" s="129">
        <v>8.5239999999999991</v>
      </c>
      <c r="R5822" s="129">
        <v>9.0310000000000006</v>
      </c>
      <c r="S5822" s="129">
        <v>9.4779999999999998</v>
      </c>
      <c r="T5822" s="129">
        <v>10.298999999999999</v>
      </c>
      <c r="U5822" s="129">
        <v>11.62</v>
      </c>
      <c r="V5822" s="129">
        <v>12.288</v>
      </c>
      <c r="W5822" s="129">
        <v>12.821999999999999</v>
      </c>
      <c r="X5822" s="129">
        <v>13.808999999999999</v>
      </c>
      <c r="Y5822" s="129">
        <v>14.548</v>
      </c>
      <c r="Z5822" s="129">
        <v>15.382</v>
      </c>
      <c r="AA5822" s="129">
        <v>16.065000000000001</v>
      </c>
      <c r="AB5822" s="129">
        <v>17.553999999999998</v>
      </c>
      <c r="AC5822" s="129">
        <v>18.446999999999999</v>
      </c>
      <c r="AD5822" s="129">
        <v>19.067</v>
      </c>
      <c r="AE5822" s="129">
        <v>19.673999999999999</v>
      </c>
      <c r="AF5822" s="129">
        <v>20.183</v>
      </c>
      <c r="AG5822" s="129">
        <v>20.420999999999999</v>
      </c>
      <c r="AH5822" s="129">
        <v>21.094999999999999</v>
      </c>
      <c r="AI5822" s="129">
        <v>21.754999999999999</v>
      </c>
      <c r="AJ5822" s="129">
        <v>22.151</v>
      </c>
      <c r="AK5822" s="129">
        <v>22.245000000000001</v>
      </c>
      <c r="AL5822" s="129">
        <v>23.466000000000001</v>
      </c>
      <c r="AM5822" s="129">
        <v>23.933</v>
      </c>
      <c r="AN5822" s="129">
        <v>24.645</v>
      </c>
      <c r="AO5822" s="129">
        <v>25.141999999999999</v>
      </c>
      <c r="AP5822" s="129">
        <v>25.18</v>
      </c>
      <c r="AQ5822" s="129">
        <v>25.332000000000001</v>
      </c>
      <c r="AR5822" s="129">
        <v>25.812000000000001</v>
      </c>
      <c r="AS5822" s="129">
        <v>26.196999999999999</v>
      </c>
      <c r="AT5822" s="129">
        <v>26.498000000000001</v>
      </c>
      <c r="AU5822" s="129">
        <v>26.81</v>
      </c>
      <c r="AV5822" s="129">
        <v>27.094999999999999</v>
      </c>
      <c r="AW5822" s="129">
        <v>2012</v>
      </c>
    </row>
    <row r="5823" spans="1:49">
      <c r="A5823" s="129">
        <v>566</v>
      </c>
      <c r="B5823" s="129" t="s">
        <v>2192</v>
      </c>
      <c r="C5823" s="129" t="s">
        <v>1690</v>
      </c>
      <c r="D5823" s="129" t="s">
        <v>2191</v>
      </c>
      <c r="E5823" s="129" t="s">
        <v>1689</v>
      </c>
      <c r="F5823" s="129" t="s">
        <v>1688</v>
      </c>
      <c r="G5823" s="129" t="s">
        <v>1597</v>
      </c>
      <c r="I5823" s="129" t="s">
        <v>2199</v>
      </c>
      <c r="J5823" s="129">
        <v>31.84</v>
      </c>
      <c r="K5823" s="129">
        <v>30.484000000000002</v>
      </c>
      <c r="L5823" s="129">
        <v>30.811</v>
      </c>
      <c r="M5823" s="129">
        <v>32.838999999999999</v>
      </c>
      <c r="N5823" s="129">
        <v>24.702999999999999</v>
      </c>
      <c r="O5823" s="129">
        <v>17.423999999999999</v>
      </c>
      <c r="P5823" s="129">
        <v>17.895</v>
      </c>
      <c r="Q5823" s="129">
        <v>19.783000000000001</v>
      </c>
      <c r="R5823" s="129">
        <v>20.635000000000002</v>
      </c>
      <c r="S5823" s="129">
        <v>24.395</v>
      </c>
      <c r="T5823" s="129">
        <v>25.795000000000002</v>
      </c>
      <c r="U5823" s="129">
        <v>22.509</v>
      </c>
      <c r="V5823" s="129">
        <v>23.553999999999998</v>
      </c>
      <c r="W5823" s="129">
        <v>26.754000000000001</v>
      </c>
      <c r="X5823" s="129">
        <v>26.57</v>
      </c>
      <c r="Y5823" s="129">
        <v>24.821000000000002</v>
      </c>
      <c r="Z5823" s="129">
        <v>26.484000000000002</v>
      </c>
      <c r="AA5823" s="129">
        <v>27.373999999999999</v>
      </c>
      <c r="AB5823" s="129">
        <v>23.385999999999999</v>
      </c>
      <c r="AC5823" s="129">
        <v>18.957999999999998</v>
      </c>
      <c r="AD5823" s="129">
        <v>18.367999999999999</v>
      </c>
      <c r="AE5823" s="129">
        <v>22.140999999999998</v>
      </c>
      <c r="AF5823" s="129">
        <v>24.47</v>
      </c>
      <c r="AG5823" s="129">
        <v>22.98</v>
      </c>
      <c r="AH5823" s="129">
        <v>21.611999999999998</v>
      </c>
      <c r="AI5823" s="129">
        <v>21.55</v>
      </c>
      <c r="AJ5823" s="129">
        <v>18.009</v>
      </c>
      <c r="AK5823" s="129">
        <v>17.337</v>
      </c>
      <c r="AL5823" s="129">
        <v>19.288</v>
      </c>
      <c r="AM5823" s="129">
        <v>16.591999999999999</v>
      </c>
      <c r="AN5823" s="129">
        <v>20.541</v>
      </c>
      <c r="AO5823" s="129">
        <v>20.46</v>
      </c>
      <c r="AP5823" s="129">
        <v>18.462</v>
      </c>
      <c r="AQ5823" s="129">
        <v>18.588000000000001</v>
      </c>
      <c r="AR5823" s="129">
        <v>18.170999999999999</v>
      </c>
      <c r="AS5823" s="129">
        <v>20.177</v>
      </c>
      <c r="AT5823" s="129">
        <v>20.277000000000001</v>
      </c>
      <c r="AU5823" s="129">
        <v>20.376999999999999</v>
      </c>
      <c r="AV5823" s="129">
        <v>20.376999999999999</v>
      </c>
      <c r="AW5823" s="129">
        <v>2012</v>
      </c>
    </row>
    <row r="5824" spans="1:49">
      <c r="A5824" s="129">
        <v>566</v>
      </c>
      <c r="B5824" s="129" t="s">
        <v>2192</v>
      </c>
      <c r="C5824" s="129" t="s">
        <v>1687</v>
      </c>
      <c r="D5824" s="129" t="s">
        <v>2191</v>
      </c>
      <c r="E5824" s="129" t="s">
        <v>1686</v>
      </c>
      <c r="F5824" s="129" t="s">
        <v>1685</v>
      </c>
      <c r="G5824" s="129" t="s">
        <v>1597</v>
      </c>
      <c r="I5824" s="129" t="s">
        <v>2199</v>
      </c>
      <c r="J5824" s="129">
        <v>17.651</v>
      </c>
      <c r="K5824" s="129">
        <v>19.553999999999998</v>
      </c>
      <c r="L5824" s="129">
        <v>17.370999999999999</v>
      </c>
      <c r="M5824" s="129">
        <v>19.204000000000001</v>
      </c>
      <c r="N5824" s="129">
        <v>16.013999999999999</v>
      </c>
      <c r="O5824" s="129">
        <v>13.776999999999999</v>
      </c>
      <c r="P5824" s="129">
        <v>17.312999999999999</v>
      </c>
      <c r="Q5824" s="129">
        <v>15.083</v>
      </c>
      <c r="R5824" s="129">
        <v>16.047999999999998</v>
      </c>
      <c r="S5824" s="129">
        <v>16.920999999999999</v>
      </c>
      <c r="T5824" s="129">
        <v>16.832999999999998</v>
      </c>
      <c r="U5824" s="129">
        <v>16.262</v>
      </c>
      <c r="V5824" s="129">
        <v>17.562999999999999</v>
      </c>
      <c r="W5824" s="129">
        <v>16.594999999999999</v>
      </c>
      <c r="X5824" s="129">
        <v>17.550999999999998</v>
      </c>
      <c r="Y5824" s="129">
        <v>16.071999999999999</v>
      </c>
      <c r="Z5824" s="129">
        <v>17.469000000000001</v>
      </c>
      <c r="AA5824" s="129">
        <v>17.616</v>
      </c>
      <c r="AB5824" s="129">
        <v>25.478000000000002</v>
      </c>
      <c r="AC5824" s="129">
        <v>15.494</v>
      </c>
      <c r="AD5824" s="129">
        <v>15.618</v>
      </c>
      <c r="AE5824" s="129">
        <v>19.847000000000001</v>
      </c>
      <c r="AF5824" s="129">
        <v>24.123999999999999</v>
      </c>
      <c r="AG5824" s="129">
        <v>23.32</v>
      </c>
      <c r="AH5824" s="129">
        <v>23.39</v>
      </c>
      <c r="AI5824" s="129">
        <v>23.471</v>
      </c>
      <c r="AJ5824" s="129">
        <v>22.379000000000001</v>
      </c>
      <c r="AK5824" s="129">
        <v>22.099</v>
      </c>
      <c r="AL5824" s="129">
        <v>21.376999999999999</v>
      </c>
      <c r="AM5824" s="129">
        <v>22.146000000000001</v>
      </c>
      <c r="AN5824" s="129">
        <v>25.010999999999999</v>
      </c>
      <c r="AO5824" s="129">
        <v>23.638999999999999</v>
      </c>
      <c r="AP5824" s="129">
        <v>21.331</v>
      </c>
      <c r="AQ5824" s="129">
        <v>21.102</v>
      </c>
      <c r="AR5824" s="129">
        <v>20.414999999999999</v>
      </c>
      <c r="AS5824" s="129">
        <v>21.844999999999999</v>
      </c>
      <c r="AT5824" s="129">
        <v>21.83</v>
      </c>
      <c r="AU5824" s="129">
        <v>21.841000000000001</v>
      </c>
      <c r="AV5824" s="129">
        <v>21.318999999999999</v>
      </c>
      <c r="AW5824" s="129">
        <v>2012</v>
      </c>
    </row>
    <row r="5825" spans="1:49">
      <c r="A5825" s="129">
        <v>566</v>
      </c>
      <c r="B5825" s="129" t="s">
        <v>2192</v>
      </c>
      <c r="C5825" s="129" t="s">
        <v>1683</v>
      </c>
      <c r="D5825" s="129" t="s">
        <v>2191</v>
      </c>
      <c r="E5825" s="129" t="s">
        <v>1680</v>
      </c>
      <c r="F5825" s="129" t="s">
        <v>1682</v>
      </c>
      <c r="G5825" s="129" t="s">
        <v>1675</v>
      </c>
      <c r="I5825" s="129" t="s">
        <v>2198</v>
      </c>
      <c r="J5825" s="129">
        <v>9.7430000000000003</v>
      </c>
      <c r="K5825" s="129">
        <v>11.018000000000001</v>
      </c>
      <c r="L5825" s="129">
        <v>12.007</v>
      </c>
      <c r="M5825" s="129">
        <v>12.638</v>
      </c>
      <c r="N5825" s="129">
        <v>18.536999999999999</v>
      </c>
      <c r="O5825" s="129">
        <v>22.84</v>
      </c>
      <c r="P5825" s="129">
        <v>22.765999999999998</v>
      </c>
      <c r="Q5825" s="129">
        <v>23.457999999999998</v>
      </c>
      <c r="R5825" s="129">
        <v>26.327000000000002</v>
      </c>
      <c r="S5825" s="129">
        <v>29.32</v>
      </c>
      <c r="T5825" s="129">
        <v>33.19</v>
      </c>
      <c r="U5825" s="129">
        <v>39.582999999999998</v>
      </c>
      <c r="V5825" s="129">
        <v>43.008000000000003</v>
      </c>
      <c r="W5825" s="129">
        <v>45.896000000000001</v>
      </c>
      <c r="X5825" s="129">
        <v>50.667000000000002</v>
      </c>
      <c r="Y5825" s="129">
        <v>54.142000000000003</v>
      </c>
      <c r="Z5825" s="129">
        <v>58.642000000000003</v>
      </c>
      <c r="AA5825" s="129">
        <v>61.957999999999998</v>
      </c>
      <c r="AB5825" s="129">
        <v>67.757999999999996</v>
      </c>
      <c r="AC5825" s="129">
        <v>71.933000000000007</v>
      </c>
      <c r="AD5825" s="129">
        <v>76.658000000000001</v>
      </c>
      <c r="AE5825" s="129">
        <v>80.8</v>
      </c>
      <c r="AF5825" s="129">
        <v>83</v>
      </c>
      <c r="AG5825" s="129">
        <v>84.882999999999996</v>
      </c>
      <c r="AH5825" s="129">
        <v>88.95</v>
      </c>
      <c r="AI5825" s="129">
        <v>94.816999999999993</v>
      </c>
      <c r="AJ5825" s="129">
        <v>100</v>
      </c>
      <c r="AK5825" s="129">
        <v>102.94199999999999</v>
      </c>
      <c r="AL5825" s="129">
        <v>111.367</v>
      </c>
      <c r="AM5825" s="129">
        <v>116.042</v>
      </c>
      <c r="AN5825" s="129">
        <v>120.44199999999999</v>
      </c>
      <c r="AO5825" s="129">
        <v>126.133</v>
      </c>
      <c r="AP5825" s="129">
        <v>130.13300000000001</v>
      </c>
      <c r="AQ5825" s="129">
        <v>133.78700000000001</v>
      </c>
      <c r="AR5825" s="129">
        <v>138.52500000000001</v>
      </c>
      <c r="AS5825" s="129">
        <v>143.46899999999999</v>
      </c>
      <c r="AT5825" s="129">
        <v>148.13</v>
      </c>
      <c r="AU5825" s="129">
        <v>152.96700000000001</v>
      </c>
      <c r="AV5825" s="129">
        <v>157.77500000000001</v>
      </c>
      <c r="AW5825" s="129">
        <v>2012</v>
      </c>
    </row>
    <row r="5826" spans="1:49">
      <c r="A5826" s="129">
        <v>566</v>
      </c>
      <c r="B5826" s="129" t="s">
        <v>2192</v>
      </c>
      <c r="C5826" s="129" t="s">
        <v>1681</v>
      </c>
      <c r="D5826" s="129" t="s">
        <v>2191</v>
      </c>
      <c r="E5826" s="129" t="s">
        <v>1680</v>
      </c>
      <c r="F5826" s="129" t="s">
        <v>1679</v>
      </c>
      <c r="G5826" s="129" t="s">
        <v>1655</v>
      </c>
      <c r="I5826" s="129" t="s">
        <v>1678</v>
      </c>
      <c r="J5826" s="129">
        <v>18.201000000000001</v>
      </c>
      <c r="K5826" s="129">
        <v>13.083</v>
      </c>
      <c r="L5826" s="129">
        <v>8.9789999999999992</v>
      </c>
      <c r="M5826" s="129">
        <v>5.2519999999999998</v>
      </c>
      <c r="N5826" s="129">
        <v>46.673000000000002</v>
      </c>
      <c r="O5826" s="129">
        <v>23.215</v>
      </c>
      <c r="P5826" s="129">
        <v>-0.32500000000000001</v>
      </c>
      <c r="Q5826" s="129">
        <v>3.0419999999999998</v>
      </c>
      <c r="R5826" s="129">
        <v>12.23</v>
      </c>
      <c r="S5826" s="129">
        <v>11.367000000000001</v>
      </c>
      <c r="T5826" s="129">
        <v>13.201000000000001</v>
      </c>
      <c r="U5826" s="129">
        <v>19.260999999999999</v>
      </c>
      <c r="V5826" s="129">
        <v>8.6509999999999998</v>
      </c>
      <c r="W5826" s="129">
        <v>6.7160000000000002</v>
      </c>
      <c r="X5826" s="129">
        <v>10.394</v>
      </c>
      <c r="Y5826" s="129">
        <v>6.859</v>
      </c>
      <c r="Z5826" s="129">
        <v>8.3119999999999994</v>
      </c>
      <c r="AA5826" s="129">
        <v>5.6559999999999997</v>
      </c>
      <c r="AB5826" s="129">
        <v>9.3610000000000007</v>
      </c>
      <c r="AC5826" s="129">
        <v>6.1619999999999999</v>
      </c>
      <c r="AD5826" s="129">
        <v>6.569</v>
      </c>
      <c r="AE5826" s="129">
        <v>5.4029999999999996</v>
      </c>
      <c r="AF5826" s="129">
        <v>2.7229999999999999</v>
      </c>
      <c r="AG5826" s="129">
        <v>2.2690000000000001</v>
      </c>
      <c r="AH5826" s="129">
        <v>4.7910000000000004</v>
      </c>
      <c r="AI5826" s="129">
        <v>6.5949999999999998</v>
      </c>
      <c r="AJ5826" s="129">
        <v>5.4669999999999996</v>
      </c>
      <c r="AK5826" s="129">
        <v>2.9420000000000002</v>
      </c>
      <c r="AL5826" s="129">
        <v>8.1839999999999993</v>
      </c>
      <c r="AM5826" s="129">
        <v>4.1980000000000004</v>
      </c>
      <c r="AN5826" s="129">
        <v>3.7919999999999998</v>
      </c>
      <c r="AO5826" s="129">
        <v>4.726</v>
      </c>
      <c r="AP5826" s="129">
        <v>3.1709999999999998</v>
      </c>
      <c r="AQ5826" s="129">
        <v>2.8069999999999999</v>
      </c>
      <c r="AR5826" s="129">
        <v>3.5419999999999998</v>
      </c>
      <c r="AS5826" s="129">
        <v>3.569</v>
      </c>
      <c r="AT5826" s="129">
        <v>3.2490000000000001</v>
      </c>
      <c r="AU5826" s="129">
        <v>3.2650000000000001</v>
      </c>
      <c r="AV5826" s="129">
        <v>3.1429999999999998</v>
      </c>
      <c r="AW5826" s="129">
        <v>2012</v>
      </c>
    </row>
    <row r="5827" spans="1:49">
      <c r="A5827" s="129">
        <v>566</v>
      </c>
      <c r="B5827" s="129" t="s">
        <v>2192</v>
      </c>
      <c r="C5827" s="129" t="s">
        <v>1677</v>
      </c>
      <c r="D5827" s="129" t="s">
        <v>2191</v>
      </c>
      <c r="E5827" s="129" t="s">
        <v>1672</v>
      </c>
      <c r="F5827" s="129" t="s">
        <v>1676</v>
      </c>
      <c r="G5827" s="129" t="s">
        <v>1675</v>
      </c>
      <c r="I5827" s="129" t="s">
        <v>2198</v>
      </c>
      <c r="J5827" s="129">
        <v>10.055</v>
      </c>
      <c r="K5827" s="129">
        <v>11.698</v>
      </c>
      <c r="L5827" s="129">
        <v>12.644</v>
      </c>
      <c r="M5827" s="129">
        <v>14.303000000000001</v>
      </c>
      <c r="N5827" s="129">
        <v>21.573</v>
      </c>
      <c r="O5827" s="129">
        <v>22.792999999999999</v>
      </c>
      <c r="P5827" s="129">
        <v>22.716999999999999</v>
      </c>
      <c r="Q5827" s="129">
        <v>24.318000000000001</v>
      </c>
      <c r="R5827" s="129">
        <v>26.643999999999998</v>
      </c>
      <c r="S5827" s="129">
        <v>30.707000000000001</v>
      </c>
      <c r="T5827" s="129">
        <v>36.287999999999997</v>
      </c>
      <c r="U5827" s="129">
        <v>41.091999999999999</v>
      </c>
      <c r="V5827" s="129">
        <v>44.122</v>
      </c>
      <c r="W5827" s="129">
        <v>47.374000000000002</v>
      </c>
      <c r="X5827" s="129">
        <v>51.5</v>
      </c>
      <c r="Y5827" s="129">
        <v>55.7</v>
      </c>
      <c r="Z5827" s="129">
        <v>59.8</v>
      </c>
      <c r="AA5827" s="129">
        <v>63.7</v>
      </c>
      <c r="AB5827" s="129">
        <v>70.099999999999994</v>
      </c>
      <c r="AC5827" s="129">
        <v>72.8</v>
      </c>
      <c r="AD5827" s="129">
        <v>79.099999999999994</v>
      </c>
      <c r="AE5827" s="129">
        <v>82</v>
      </c>
      <c r="AF5827" s="129">
        <v>83.7</v>
      </c>
      <c r="AG5827" s="129">
        <v>85.8</v>
      </c>
      <c r="AH5827" s="129">
        <v>91.9</v>
      </c>
      <c r="AI5827" s="129">
        <v>97.3</v>
      </c>
      <c r="AJ5827" s="129">
        <v>101.3</v>
      </c>
      <c r="AK5827" s="129">
        <v>105</v>
      </c>
      <c r="AL5827" s="129">
        <v>113.2</v>
      </c>
      <c r="AM5827" s="129">
        <v>118.2</v>
      </c>
      <c r="AN5827" s="129">
        <v>122.5</v>
      </c>
      <c r="AO5827" s="129">
        <v>127.6</v>
      </c>
      <c r="AP5827" s="129">
        <v>131.4</v>
      </c>
      <c r="AQ5827" s="129">
        <v>135.81800000000001</v>
      </c>
      <c r="AR5827" s="129">
        <v>140.84299999999999</v>
      </c>
      <c r="AS5827" s="129">
        <v>145.667</v>
      </c>
      <c r="AT5827" s="129">
        <v>150.24299999999999</v>
      </c>
      <c r="AU5827" s="129">
        <v>155.26400000000001</v>
      </c>
      <c r="AV5827" s="129">
        <v>159.922</v>
      </c>
      <c r="AW5827" s="129">
        <v>2012</v>
      </c>
    </row>
    <row r="5828" spans="1:49">
      <c r="A5828" s="129">
        <v>566</v>
      </c>
      <c r="B5828" s="129" t="s">
        <v>2192</v>
      </c>
      <c r="C5828" s="129" t="s">
        <v>1673</v>
      </c>
      <c r="D5828" s="129" t="s">
        <v>2191</v>
      </c>
      <c r="E5828" s="129" t="s">
        <v>1672</v>
      </c>
      <c r="F5828" s="129" t="s">
        <v>1671</v>
      </c>
      <c r="G5828" s="129" t="s">
        <v>1655</v>
      </c>
      <c r="I5828" s="129" t="s">
        <v>1670</v>
      </c>
      <c r="J5828" s="129">
        <v>15.429</v>
      </c>
      <c r="K5828" s="129">
        <v>16.337</v>
      </c>
      <c r="L5828" s="129">
        <v>8.0850000000000009</v>
      </c>
      <c r="M5828" s="129">
        <v>13.125999999999999</v>
      </c>
      <c r="N5828" s="129">
        <v>50.826000000000001</v>
      </c>
      <c r="O5828" s="129">
        <v>5.6559999999999997</v>
      </c>
      <c r="P5828" s="129">
        <v>-0.33600000000000002</v>
      </c>
      <c r="Q5828" s="129">
        <v>7.0469999999999997</v>
      </c>
      <c r="R5828" s="129">
        <v>9.5660000000000007</v>
      </c>
      <c r="S5828" s="129">
        <v>15.247999999999999</v>
      </c>
      <c r="T5828" s="129">
        <v>18.178000000000001</v>
      </c>
      <c r="U5828" s="129">
        <v>13.238</v>
      </c>
      <c r="V5828" s="129">
        <v>7.3739999999999997</v>
      </c>
      <c r="W5828" s="129">
        <v>7.37</v>
      </c>
      <c r="X5828" s="129">
        <v>8.7080000000000002</v>
      </c>
      <c r="Y5828" s="129">
        <v>8.1549999999999994</v>
      </c>
      <c r="Z5828" s="129">
        <v>7.3609999999999998</v>
      </c>
      <c r="AA5828" s="129">
        <v>6.5220000000000002</v>
      </c>
      <c r="AB5828" s="129">
        <v>10.047000000000001</v>
      </c>
      <c r="AC5828" s="129">
        <v>3.8519999999999999</v>
      </c>
      <c r="AD5828" s="129">
        <v>8.6539999999999999</v>
      </c>
      <c r="AE5828" s="129">
        <v>3.6659999999999999</v>
      </c>
      <c r="AF5828" s="129">
        <v>2.073</v>
      </c>
      <c r="AG5828" s="129">
        <v>2.5089999999999999</v>
      </c>
      <c r="AH5828" s="129">
        <v>7.11</v>
      </c>
      <c r="AI5828" s="129">
        <v>5.8760000000000003</v>
      </c>
      <c r="AJ5828" s="129">
        <v>4.1109999999999998</v>
      </c>
      <c r="AK5828" s="129">
        <v>3.653</v>
      </c>
      <c r="AL5828" s="129">
        <v>7.81</v>
      </c>
      <c r="AM5828" s="129">
        <v>4.4169999999999998</v>
      </c>
      <c r="AN5828" s="129">
        <v>3.6379999999999999</v>
      </c>
      <c r="AO5828" s="129">
        <v>4.1630000000000003</v>
      </c>
      <c r="AP5828" s="129">
        <v>2.9780000000000002</v>
      </c>
      <c r="AQ5828" s="129">
        <v>3.3620000000000001</v>
      </c>
      <c r="AR5828" s="129">
        <v>3.7</v>
      </c>
      <c r="AS5828" s="129">
        <v>3.4249999999999998</v>
      </c>
      <c r="AT5828" s="129">
        <v>3.1419999999999999</v>
      </c>
      <c r="AU5828" s="129">
        <v>3.3420000000000001</v>
      </c>
      <c r="AV5828" s="129">
        <v>3</v>
      </c>
      <c r="AW5828" s="129">
        <v>2012</v>
      </c>
    </row>
    <row r="5829" spans="1:49">
      <c r="A5829" s="129">
        <v>566</v>
      </c>
      <c r="B5829" s="129" t="s">
        <v>2192</v>
      </c>
      <c r="C5829" s="129" t="s">
        <v>1669</v>
      </c>
      <c r="D5829" s="129" t="s">
        <v>2191</v>
      </c>
      <c r="E5829" s="129" t="s">
        <v>1668</v>
      </c>
      <c r="G5829" s="129" t="s">
        <v>50</v>
      </c>
    </row>
    <row r="5830" spans="1:49">
      <c r="A5830" s="129">
        <v>566</v>
      </c>
      <c r="B5830" s="129" t="s">
        <v>2192</v>
      </c>
      <c r="C5830" s="129" t="s">
        <v>1667</v>
      </c>
      <c r="D5830" s="129" t="s">
        <v>2191</v>
      </c>
      <c r="E5830" s="129" t="s">
        <v>1666</v>
      </c>
      <c r="F5830" s="129" t="s">
        <v>1665</v>
      </c>
      <c r="G5830" s="129" t="s">
        <v>1655</v>
      </c>
      <c r="I5830" s="129" t="s">
        <v>2197</v>
      </c>
      <c r="J5830" s="129">
        <v>3.7229999999999999</v>
      </c>
      <c r="K5830" s="129">
        <v>-0.79100000000000004</v>
      </c>
      <c r="L5830" s="129">
        <v>2.4470000000000001</v>
      </c>
      <c r="M5830" s="129">
        <v>-3.0550000000000002</v>
      </c>
      <c r="N5830" s="129">
        <v>-17.477</v>
      </c>
      <c r="O5830" s="129">
        <v>-14.204000000000001</v>
      </c>
      <c r="P5830" s="129">
        <v>10.236000000000001</v>
      </c>
      <c r="Q5830" s="129">
        <v>28.626999999999999</v>
      </c>
      <c r="R5830" s="129">
        <v>19.616</v>
      </c>
      <c r="S5830" s="129">
        <v>15.179</v>
      </c>
      <c r="T5830" s="129">
        <v>10.039999999999999</v>
      </c>
      <c r="U5830" s="129">
        <v>-1.1180000000000001</v>
      </c>
      <c r="V5830" s="129">
        <v>8.7029999999999994</v>
      </c>
      <c r="W5830" s="129">
        <v>11.493</v>
      </c>
      <c r="X5830" s="129">
        <v>9.0950000000000006</v>
      </c>
      <c r="Y5830" s="129">
        <v>10.148</v>
      </c>
      <c r="Z5830" s="129">
        <v>8.2550000000000008</v>
      </c>
      <c r="AA5830" s="129">
        <v>13.930999999999999</v>
      </c>
      <c r="AB5830" s="129">
        <v>-15.189</v>
      </c>
      <c r="AC5830" s="129">
        <v>21.972999999999999</v>
      </c>
      <c r="AD5830" s="129">
        <v>-0.53500000000000003</v>
      </c>
      <c r="AE5830" s="129">
        <v>-7.9050000000000002</v>
      </c>
      <c r="AF5830" s="129">
        <v>4.8</v>
      </c>
      <c r="AG5830" s="129">
        <v>-4.88</v>
      </c>
      <c r="AH5830" s="129">
        <v>-1.9570000000000001</v>
      </c>
      <c r="AI5830" s="129">
        <v>-1.9910000000000001</v>
      </c>
      <c r="AJ5830" s="129">
        <v>1.655</v>
      </c>
      <c r="AK5830" s="129">
        <v>2.4340000000000002</v>
      </c>
      <c r="AL5830" s="129">
        <v>-4.9710000000000001</v>
      </c>
      <c r="AM5830" s="129">
        <v>-9.7850000000000001</v>
      </c>
      <c r="AN5830" s="129">
        <v>22.103999999999999</v>
      </c>
      <c r="AO5830" s="129">
        <v>-6.843</v>
      </c>
      <c r="AP5830" s="129">
        <v>7.96</v>
      </c>
      <c r="AQ5830" s="129">
        <v>8.8089999999999993</v>
      </c>
      <c r="AR5830" s="129">
        <v>9.1530000000000005</v>
      </c>
      <c r="AS5830" s="129">
        <v>10.694000000000001</v>
      </c>
      <c r="AT5830" s="129">
        <v>9.0399999999999991</v>
      </c>
      <c r="AU5830" s="129">
        <v>9.0129999999999999</v>
      </c>
      <c r="AV5830" s="129">
        <v>10.346</v>
      </c>
      <c r="AW5830" s="129">
        <v>2012</v>
      </c>
    </row>
    <row r="5831" spans="1:49">
      <c r="A5831" s="129">
        <v>566</v>
      </c>
      <c r="B5831" s="129" t="s">
        <v>2192</v>
      </c>
      <c r="C5831" s="129" t="s">
        <v>1664</v>
      </c>
      <c r="D5831" s="129" t="s">
        <v>2191</v>
      </c>
      <c r="E5831" s="129" t="s">
        <v>1663</v>
      </c>
      <c r="F5831" s="129" t="s">
        <v>1662</v>
      </c>
      <c r="G5831" s="129" t="s">
        <v>1655</v>
      </c>
      <c r="I5831" s="129" t="s">
        <v>2197</v>
      </c>
      <c r="J5831" s="129">
        <v>1.5940000000000001</v>
      </c>
      <c r="K5831" s="129">
        <v>-7.4720000000000004</v>
      </c>
      <c r="L5831" s="129">
        <v>12.975</v>
      </c>
      <c r="M5831" s="129">
        <v>-2.8490000000000002</v>
      </c>
      <c r="N5831" s="129">
        <v>-18.085000000000001</v>
      </c>
      <c r="O5831" s="129">
        <v>-12.243</v>
      </c>
      <c r="P5831" s="129">
        <v>2.7469999999999999</v>
      </c>
      <c r="Q5831" s="129">
        <v>25.366</v>
      </c>
      <c r="R5831" s="129">
        <v>14.244999999999999</v>
      </c>
      <c r="S5831" s="129">
        <v>20.443999999999999</v>
      </c>
      <c r="T5831" s="129">
        <v>12.433999999999999</v>
      </c>
      <c r="U5831" s="129">
        <v>-5.5439999999999996</v>
      </c>
      <c r="V5831" s="129">
        <v>18.399999999999999</v>
      </c>
      <c r="W5831" s="129">
        <v>27.864999999999998</v>
      </c>
      <c r="X5831" s="129">
        <v>17.786000000000001</v>
      </c>
      <c r="Y5831" s="129">
        <v>14.445</v>
      </c>
      <c r="Z5831" s="129">
        <v>18.530999999999999</v>
      </c>
      <c r="AA5831" s="129">
        <v>20.747</v>
      </c>
      <c r="AB5831" s="129">
        <v>-10.029</v>
      </c>
      <c r="AC5831" s="129">
        <v>31.100999999999999</v>
      </c>
      <c r="AD5831" s="129">
        <v>-0.80700000000000005</v>
      </c>
      <c r="AE5831" s="129">
        <v>-9.1370000000000005</v>
      </c>
      <c r="AF5831" s="129">
        <v>5.3659999999999997</v>
      </c>
      <c r="AG5831" s="129">
        <v>-5.1870000000000003</v>
      </c>
      <c r="AH5831" s="129">
        <v>-3.137</v>
      </c>
      <c r="AI5831" s="129">
        <v>-2.125</v>
      </c>
      <c r="AJ5831" s="129">
        <v>1.1539999999999999</v>
      </c>
      <c r="AK5831" s="129">
        <v>0.498</v>
      </c>
      <c r="AL5831" s="129">
        <v>-7.0780000000000003</v>
      </c>
      <c r="AM5831" s="129">
        <v>-12.398</v>
      </c>
      <c r="AN5831" s="129">
        <v>21.355</v>
      </c>
      <c r="AO5831" s="129">
        <v>-9.3979999999999997</v>
      </c>
      <c r="AP5831" s="129">
        <v>6.5940000000000003</v>
      </c>
      <c r="AQ5831" s="129">
        <v>8.8979999999999997</v>
      </c>
      <c r="AR5831" s="129">
        <v>9.4329999999999998</v>
      </c>
      <c r="AS5831" s="129">
        <v>11.135999999999999</v>
      </c>
      <c r="AT5831" s="129">
        <v>9.1969999999999992</v>
      </c>
      <c r="AU5831" s="129">
        <v>9.1370000000000005</v>
      </c>
      <c r="AV5831" s="129">
        <v>10.566000000000001</v>
      </c>
      <c r="AW5831" s="129">
        <v>2012</v>
      </c>
    </row>
    <row r="5832" spans="1:49">
      <c r="A5832" s="129">
        <v>566</v>
      </c>
      <c r="B5832" s="129" t="s">
        <v>2192</v>
      </c>
      <c r="C5832" s="129" t="s">
        <v>1661</v>
      </c>
      <c r="D5832" s="129" t="s">
        <v>2191</v>
      </c>
      <c r="E5832" s="129" t="s">
        <v>1660</v>
      </c>
      <c r="F5832" s="129" t="s">
        <v>1659</v>
      </c>
      <c r="G5832" s="129" t="s">
        <v>1655</v>
      </c>
      <c r="I5832" s="129" t="s">
        <v>2197</v>
      </c>
      <c r="J5832" s="129">
        <v>15.287000000000001</v>
      </c>
      <c r="K5832" s="129">
        <v>9.4390000000000001</v>
      </c>
      <c r="L5832" s="129">
        <v>-10.548999999999999</v>
      </c>
      <c r="M5832" s="129">
        <v>4.4640000000000004</v>
      </c>
      <c r="N5832" s="129">
        <v>3.839</v>
      </c>
      <c r="O5832" s="129">
        <v>-16.611000000000001</v>
      </c>
      <c r="P5832" s="129">
        <v>17.093</v>
      </c>
      <c r="Q5832" s="129">
        <v>6.5039999999999996</v>
      </c>
      <c r="R5832" s="129">
        <v>14.693</v>
      </c>
      <c r="S5832" s="129">
        <v>10.706</v>
      </c>
      <c r="T5832" s="129">
        <v>1.2549999999999999</v>
      </c>
      <c r="U5832" s="129">
        <v>5.3760000000000003</v>
      </c>
      <c r="V5832" s="129">
        <v>4.2830000000000004</v>
      </c>
      <c r="W5832" s="129">
        <v>6.2210000000000001</v>
      </c>
      <c r="X5832" s="129">
        <v>14.983000000000001</v>
      </c>
      <c r="Y5832" s="129">
        <v>13.298999999999999</v>
      </c>
      <c r="Z5832" s="129">
        <v>14.884</v>
      </c>
      <c r="AA5832" s="129">
        <v>6.343</v>
      </c>
      <c r="AB5832" s="129">
        <v>7.7919999999999998</v>
      </c>
      <c r="AC5832" s="129">
        <v>11.289</v>
      </c>
      <c r="AD5832" s="129">
        <v>8.8919999999999995</v>
      </c>
      <c r="AE5832" s="129">
        <v>-13.727</v>
      </c>
      <c r="AF5832" s="129">
        <v>9.9629999999999992</v>
      </c>
      <c r="AG5832" s="129">
        <v>-4.2880000000000003</v>
      </c>
      <c r="AH5832" s="129">
        <v>3.7909999999999999</v>
      </c>
      <c r="AI5832" s="129">
        <v>0.70399999999999996</v>
      </c>
      <c r="AJ5832" s="129">
        <v>12.086</v>
      </c>
      <c r="AK5832" s="129">
        <v>7.9989999999999997</v>
      </c>
      <c r="AL5832" s="129">
        <v>-8.4109999999999996</v>
      </c>
      <c r="AM5832" s="129">
        <v>-8.74</v>
      </c>
      <c r="AN5832" s="129">
        <v>26.959</v>
      </c>
      <c r="AO5832" s="129">
        <v>-6.6</v>
      </c>
      <c r="AP5832" s="129">
        <v>9.6989999999999998</v>
      </c>
      <c r="AQ5832" s="129">
        <v>6.8259999999999996</v>
      </c>
      <c r="AR5832" s="129">
        <v>8.0809999999999995</v>
      </c>
      <c r="AS5832" s="129">
        <v>8.5809999999999995</v>
      </c>
      <c r="AT5832" s="129">
        <v>8.3369999999999997</v>
      </c>
      <c r="AU5832" s="129">
        <v>8.9450000000000003</v>
      </c>
      <c r="AV5832" s="129">
        <v>8.9390000000000001</v>
      </c>
      <c r="AW5832" s="129">
        <v>2012</v>
      </c>
    </row>
    <row r="5833" spans="1:49">
      <c r="A5833" s="129">
        <v>566</v>
      </c>
      <c r="B5833" s="129" t="s">
        <v>2192</v>
      </c>
      <c r="C5833" s="129" t="s">
        <v>1658</v>
      </c>
      <c r="D5833" s="129" t="s">
        <v>2191</v>
      </c>
      <c r="E5833" s="129" t="s">
        <v>1657</v>
      </c>
      <c r="F5833" s="129" t="s">
        <v>1656</v>
      </c>
      <c r="G5833" s="129" t="s">
        <v>1655</v>
      </c>
      <c r="I5833" s="129" t="s">
        <v>2197</v>
      </c>
      <c r="J5833" s="129">
        <v>20.635999999999999</v>
      </c>
      <c r="K5833" s="129">
        <v>1.099</v>
      </c>
      <c r="L5833" s="129">
        <v>5.6059999999999999</v>
      </c>
      <c r="M5833" s="129">
        <v>-5.0350000000000001</v>
      </c>
      <c r="N5833" s="129">
        <v>-2.2610000000000001</v>
      </c>
      <c r="O5833" s="129">
        <v>-10.441000000000001</v>
      </c>
      <c r="P5833" s="129">
        <v>-5.3689999999999998</v>
      </c>
      <c r="Q5833" s="129">
        <v>4.665</v>
      </c>
      <c r="R5833" s="129">
        <v>25.169</v>
      </c>
      <c r="S5833" s="129">
        <v>8.2319999999999993</v>
      </c>
      <c r="T5833" s="129">
        <v>6.2370000000000001</v>
      </c>
      <c r="U5833" s="129">
        <v>5.5919999999999996</v>
      </c>
      <c r="V5833" s="129">
        <v>6.03</v>
      </c>
      <c r="W5833" s="129">
        <v>19.648</v>
      </c>
      <c r="X5833" s="129">
        <v>14.493</v>
      </c>
      <c r="Y5833" s="129">
        <v>19.640999999999998</v>
      </c>
      <c r="Z5833" s="129">
        <v>19.68</v>
      </c>
      <c r="AA5833" s="129">
        <v>29.451000000000001</v>
      </c>
      <c r="AB5833" s="129">
        <v>23.064</v>
      </c>
      <c r="AC5833" s="129">
        <v>17.914999999999999</v>
      </c>
      <c r="AD5833" s="129">
        <v>10.061</v>
      </c>
      <c r="AE5833" s="129">
        <v>-14.048</v>
      </c>
      <c r="AF5833" s="129">
        <v>9.8680000000000003</v>
      </c>
      <c r="AG5833" s="129">
        <v>-4.4870000000000001</v>
      </c>
      <c r="AH5833" s="129">
        <v>2.35</v>
      </c>
      <c r="AI5833" s="129">
        <v>-0.36899999999999999</v>
      </c>
      <c r="AJ5833" s="129">
        <v>8.1150000000000002</v>
      </c>
      <c r="AK5833" s="129">
        <v>-0.22900000000000001</v>
      </c>
      <c r="AL5833" s="129">
        <v>-9.2479999999999993</v>
      </c>
      <c r="AM5833" s="129">
        <v>-15.162000000000001</v>
      </c>
      <c r="AN5833" s="129">
        <v>27.085000000000001</v>
      </c>
      <c r="AO5833" s="129">
        <v>-13.964</v>
      </c>
      <c r="AP5833" s="129">
        <v>10.529</v>
      </c>
      <c r="AQ5833" s="129">
        <v>6.1260000000000003</v>
      </c>
      <c r="AR5833" s="129">
        <v>7.0949999999999998</v>
      </c>
      <c r="AS5833" s="129">
        <v>7.9359999999999999</v>
      </c>
      <c r="AT5833" s="129">
        <v>7.2750000000000004</v>
      </c>
      <c r="AU5833" s="129">
        <v>6.9939999999999998</v>
      </c>
      <c r="AV5833" s="129">
        <v>7.55</v>
      </c>
      <c r="AW5833" s="129">
        <v>2012</v>
      </c>
    </row>
    <row r="5834" spans="1:49">
      <c r="A5834" s="129">
        <v>566</v>
      </c>
      <c r="B5834" s="129" t="s">
        <v>2192</v>
      </c>
      <c r="C5834" s="129" t="s">
        <v>1653</v>
      </c>
      <c r="D5834" s="129" t="s">
        <v>2191</v>
      </c>
      <c r="E5834" s="129" t="s">
        <v>80</v>
      </c>
      <c r="F5834" s="129" t="s">
        <v>1652</v>
      </c>
      <c r="G5834" s="129" t="s">
        <v>1651</v>
      </c>
      <c r="I5834" s="129" t="s">
        <v>2196</v>
      </c>
      <c r="J5834" s="129" t="s">
        <v>1595</v>
      </c>
      <c r="K5834" s="129" t="s">
        <v>1595</v>
      </c>
      <c r="L5834" s="129" t="s">
        <v>1595</v>
      </c>
      <c r="M5834" s="129" t="s">
        <v>1595</v>
      </c>
      <c r="N5834" s="129" t="s">
        <v>1595</v>
      </c>
      <c r="O5834" s="129">
        <v>11.058</v>
      </c>
      <c r="P5834" s="129">
        <v>11.682</v>
      </c>
      <c r="Q5834" s="129">
        <v>11.061999999999999</v>
      </c>
      <c r="R5834" s="129">
        <v>9.4019999999999992</v>
      </c>
      <c r="S5834" s="129">
        <v>9.1289999999999996</v>
      </c>
      <c r="T5834" s="129">
        <v>8.4</v>
      </c>
      <c r="U5834" s="129">
        <v>10.5</v>
      </c>
      <c r="V5834" s="129">
        <v>9.8000000000000007</v>
      </c>
      <c r="W5834" s="129">
        <v>9.2750000000000004</v>
      </c>
      <c r="X5834" s="129">
        <v>9.4749999999999996</v>
      </c>
      <c r="Y5834" s="129">
        <v>9.5250000000000004</v>
      </c>
      <c r="Z5834" s="129">
        <v>8.5250000000000004</v>
      </c>
      <c r="AA5834" s="129">
        <v>8.6750000000000007</v>
      </c>
      <c r="AB5834" s="129">
        <v>10.050000000000001</v>
      </c>
      <c r="AC5834" s="129">
        <v>9.75</v>
      </c>
      <c r="AD5834" s="129">
        <v>11.175000000000001</v>
      </c>
      <c r="AE5834" s="129">
        <v>11.125</v>
      </c>
      <c r="AF5834" s="129">
        <v>11.4</v>
      </c>
      <c r="AG5834" s="129">
        <v>11.4</v>
      </c>
      <c r="AH5834" s="129">
        <v>11.824999999999999</v>
      </c>
      <c r="AI5834" s="129">
        <v>11.35</v>
      </c>
      <c r="AJ5834" s="129">
        <v>7.95</v>
      </c>
      <c r="AK5834" s="129">
        <v>7.3250000000000002</v>
      </c>
      <c r="AL5834" s="129">
        <v>7.4</v>
      </c>
      <c r="AM5834" s="129">
        <v>7.4749999999999996</v>
      </c>
      <c r="AN5834" s="129">
        <v>7.3250000000000002</v>
      </c>
      <c r="AO5834" s="129">
        <v>7.0250000000000004</v>
      </c>
      <c r="AP5834" s="129">
        <v>7.0250000000000004</v>
      </c>
      <c r="AQ5834" s="129">
        <v>7.0250000000000004</v>
      </c>
      <c r="AR5834" s="129">
        <v>7.0250000000000004</v>
      </c>
      <c r="AS5834" s="129">
        <v>7.0250000000000004</v>
      </c>
      <c r="AT5834" s="129">
        <v>7.0250000000000004</v>
      </c>
      <c r="AU5834" s="129">
        <v>7.0250000000000004</v>
      </c>
      <c r="AV5834" s="129">
        <v>7.0250000000000004</v>
      </c>
      <c r="AW5834" s="129">
        <v>2012</v>
      </c>
    </row>
    <row r="5835" spans="1:49">
      <c r="A5835" s="129">
        <v>566</v>
      </c>
      <c r="B5835" s="129" t="s">
        <v>2192</v>
      </c>
      <c r="C5835" s="129" t="s">
        <v>1650</v>
      </c>
      <c r="D5835" s="129" t="s">
        <v>2191</v>
      </c>
      <c r="E5835" s="129" t="s">
        <v>1649</v>
      </c>
      <c r="F5835" s="129" t="s">
        <v>1648</v>
      </c>
      <c r="G5835" s="129" t="s">
        <v>84</v>
      </c>
      <c r="H5835" s="129" t="s">
        <v>5</v>
      </c>
    </row>
    <row r="5836" spans="1:49">
      <c r="A5836" s="129">
        <v>566</v>
      </c>
      <c r="B5836" s="129" t="s">
        <v>2192</v>
      </c>
      <c r="C5836" s="129" t="s">
        <v>1647</v>
      </c>
      <c r="D5836" s="129" t="s">
        <v>2191</v>
      </c>
      <c r="E5836" s="129" t="s">
        <v>15</v>
      </c>
      <c r="F5836" s="129" t="s">
        <v>1646</v>
      </c>
      <c r="G5836" s="129" t="s">
        <v>84</v>
      </c>
      <c r="H5836" s="129" t="s">
        <v>5</v>
      </c>
      <c r="I5836" s="129" t="s">
        <v>2195</v>
      </c>
      <c r="J5836" s="129">
        <v>48.32</v>
      </c>
      <c r="K5836" s="129">
        <v>49.54</v>
      </c>
      <c r="L5836" s="129">
        <v>50.78</v>
      </c>
      <c r="M5836" s="129">
        <v>52.06</v>
      </c>
      <c r="N5836" s="129">
        <v>53.35</v>
      </c>
      <c r="O5836" s="129">
        <v>54.67</v>
      </c>
      <c r="P5836" s="129">
        <v>56</v>
      </c>
      <c r="Q5836" s="129">
        <v>57.4</v>
      </c>
      <c r="R5836" s="129">
        <v>58.7</v>
      </c>
      <c r="S5836" s="129">
        <v>60.1</v>
      </c>
      <c r="T5836" s="129">
        <v>61.5</v>
      </c>
      <c r="U5836" s="129">
        <v>63</v>
      </c>
      <c r="V5836" s="129">
        <v>64.400000000000006</v>
      </c>
      <c r="W5836" s="129">
        <v>65.900000000000006</v>
      </c>
      <c r="X5836" s="129">
        <v>67.513999999999996</v>
      </c>
      <c r="Y5836" s="129">
        <v>68.41</v>
      </c>
      <c r="Z5836" s="129">
        <v>70.010000000000005</v>
      </c>
      <c r="AA5836" s="129">
        <v>71.650000000000006</v>
      </c>
      <c r="AB5836" s="129">
        <v>75.16</v>
      </c>
      <c r="AC5836" s="129">
        <v>76.78</v>
      </c>
      <c r="AD5836" s="129">
        <v>76.790000000000006</v>
      </c>
      <c r="AE5836" s="129">
        <v>78.59</v>
      </c>
      <c r="AF5836" s="129">
        <v>80.16</v>
      </c>
      <c r="AG5836" s="129">
        <v>81.88</v>
      </c>
      <c r="AH5836" s="129">
        <v>83.56</v>
      </c>
      <c r="AI5836" s="129">
        <v>85.26</v>
      </c>
      <c r="AJ5836" s="129">
        <v>86.97</v>
      </c>
      <c r="AK5836" s="129">
        <v>88.71</v>
      </c>
      <c r="AL5836" s="129">
        <v>90.5</v>
      </c>
      <c r="AM5836" s="129">
        <v>91</v>
      </c>
      <c r="AN5836" s="129">
        <v>92.6</v>
      </c>
      <c r="AO5836" s="129">
        <v>94.2</v>
      </c>
      <c r="AP5836" s="129">
        <v>95.8</v>
      </c>
      <c r="AQ5836" s="129">
        <v>97.483999999999995</v>
      </c>
      <c r="AR5836" s="129">
        <v>99.433999999999997</v>
      </c>
      <c r="AS5836" s="129">
        <v>101.423</v>
      </c>
      <c r="AT5836" s="129">
        <v>103.45099999999999</v>
      </c>
      <c r="AU5836" s="129">
        <v>105.52</v>
      </c>
      <c r="AV5836" s="129">
        <v>107.631</v>
      </c>
      <c r="AW5836" s="129">
        <v>2011</v>
      </c>
    </row>
    <row r="5837" spans="1:49">
      <c r="A5837" s="129">
        <v>566</v>
      </c>
      <c r="B5837" s="129" t="s">
        <v>2192</v>
      </c>
      <c r="C5837" s="129" t="s">
        <v>1644</v>
      </c>
      <c r="D5837" s="129" t="s">
        <v>2191</v>
      </c>
      <c r="E5837" s="129" t="s">
        <v>1642</v>
      </c>
      <c r="F5837" s="129" t="s">
        <v>1641</v>
      </c>
      <c r="G5837" s="129" t="s">
        <v>1608</v>
      </c>
      <c r="H5837" s="129" t="s">
        <v>1604</v>
      </c>
      <c r="I5837" s="129" t="s">
        <v>2194</v>
      </c>
      <c r="J5837" s="129" t="s">
        <v>1595</v>
      </c>
      <c r="K5837" s="129" t="s">
        <v>1595</v>
      </c>
      <c r="L5837" s="129" t="s">
        <v>1595</v>
      </c>
      <c r="M5837" s="129" t="s">
        <v>1595</v>
      </c>
      <c r="N5837" s="129" t="s">
        <v>1595</v>
      </c>
      <c r="O5837" s="129" t="s">
        <v>1595</v>
      </c>
      <c r="P5837" s="129" t="s">
        <v>1595</v>
      </c>
      <c r="Q5837" s="129" t="s">
        <v>1595</v>
      </c>
      <c r="R5837" s="129" t="s">
        <v>1595</v>
      </c>
      <c r="S5837" s="129" t="s">
        <v>1595</v>
      </c>
      <c r="T5837" s="129" t="s">
        <v>1595</v>
      </c>
      <c r="U5837" s="129" t="s">
        <v>1595</v>
      </c>
      <c r="V5837" s="129" t="s">
        <v>1595</v>
      </c>
      <c r="W5837" s="129" t="s">
        <v>1595</v>
      </c>
      <c r="X5837" s="129">
        <v>371.80399999999997</v>
      </c>
      <c r="Y5837" s="129">
        <v>415.435</v>
      </c>
      <c r="Z5837" s="129">
        <v>500.17</v>
      </c>
      <c r="AA5837" s="129">
        <v>572.81500000000005</v>
      </c>
      <c r="AB5837" s="129">
        <v>579.64800000000002</v>
      </c>
      <c r="AC5837" s="129">
        <v>618.01700000000005</v>
      </c>
      <c r="AD5837" s="129">
        <v>648.38199999999995</v>
      </c>
      <c r="AE5837" s="129">
        <v>705.17200000000003</v>
      </c>
      <c r="AF5837" s="129">
        <v>733.09799999999996</v>
      </c>
      <c r="AG5837" s="129">
        <v>798.26099999999997</v>
      </c>
      <c r="AH5837" s="129">
        <v>881.79100000000005</v>
      </c>
      <c r="AI5837" s="130">
        <v>1012.822</v>
      </c>
      <c r="AJ5837" s="130">
        <v>1194.529</v>
      </c>
      <c r="AK5837" s="130">
        <v>1288.4059999999999</v>
      </c>
      <c r="AL5837" s="130">
        <v>1441.0360000000001</v>
      </c>
      <c r="AM5837" s="130">
        <v>1401.201</v>
      </c>
      <c r="AN5837" s="130">
        <v>1505.4459999999999</v>
      </c>
      <c r="AO5837" s="130">
        <v>1686.049</v>
      </c>
      <c r="AP5837" s="130">
        <v>1890.5730000000001</v>
      </c>
      <c r="AQ5837" s="130">
        <v>2086.3130000000001</v>
      </c>
      <c r="AR5837" s="130">
        <v>2324.89</v>
      </c>
      <c r="AS5837" s="130">
        <v>2551.0639999999999</v>
      </c>
      <c r="AT5837" s="130">
        <v>2797.4319999999998</v>
      </c>
      <c r="AU5837" s="130">
        <v>3046.194</v>
      </c>
      <c r="AV5837" s="130">
        <v>3315.1979999999999</v>
      </c>
      <c r="AW5837" s="129">
        <v>2011</v>
      </c>
    </row>
    <row r="5838" spans="1:49">
      <c r="A5838" s="129">
        <v>566</v>
      </c>
      <c r="B5838" s="129" t="s">
        <v>2192</v>
      </c>
      <c r="C5838" s="129" t="s">
        <v>1643</v>
      </c>
      <c r="D5838" s="129" t="s">
        <v>2191</v>
      </c>
      <c r="E5838" s="129" t="s">
        <v>1642</v>
      </c>
      <c r="F5838" s="129" t="s">
        <v>1641</v>
      </c>
      <c r="G5838" s="129" t="s">
        <v>1597</v>
      </c>
      <c r="I5838" s="129" t="s">
        <v>1640</v>
      </c>
      <c r="J5838" s="129" t="s">
        <v>1595</v>
      </c>
      <c r="K5838" s="129" t="s">
        <v>1595</v>
      </c>
      <c r="L5838" s="129" t="s">
        <v>1595</v>
      </c>
      <c r="M5838" s="129" t="s">
        <v>1595</v>
      </c>
      <c r="N5838" s="129" t="s">
        <v>1595</v>
      </c>
      <c r="O5838" s="129" t="s">
        <v>1595</v>
      </c>
      <c r="P5838" s="129" t="s">
        <v>1595</v>
      </c>
      <c r="Q5838" s="129" t="s">
        <v>1595</v>
      </c>
      <c r="R5838" s="129" t="s">
        <v>1595</v>
      </c>
      <c r="S5838" s="129" t="s">
        <v>1595</v>
      </c>
      <c r="T5838" s="129" t="s">
        <v>1595</v>
      </c>
      <c r="U5838" s="129" t="s">
        <v>1595</v>
      </c>
      <c r="V5838" s="129" t="s">
        <v>1595</v>
      </c>
      <c r="W5838" s="129" t="s">
        <v>1595</v>
      </c>
      <c r="X5838" s="129">
        <v>19.821999999999999</v>
      </c>
      <c r="Y5838" s="129">
        <v>19.672999999999998</v>
      </c>
      <c r="Z5838" s="129">
        <v>20.785</v>
      </c>
      <c r="AA5838" s="129">
        <v>21.303999999999998</v>
      </c>
      <c r="AB5838" s="129">
        <v>19.631</v>
      </c>
      <c r="AC5838" s="129">
        <v>19.05</v>
      </c>
      <c r="AD5838" s="129">
        <v>18.108000000000001</v>
      </c>
      <c r="AE5838" s="129">
        <v>18.132999999999999</v>
      </c>
      <c r="AF5838" s="129">
        <v>17.462</v>
      </c>
      <c r="AG5838" s="129">
        <v>17.552</v>
      </c>
      <c r="AH5838" s="129">
        <v>17.221</v>
      </c>
      <c r="AI5838" s="129">
        <v>17.838000000000001</v>
      </c>
      <c r="AJ5838" s="129">
        <v>19.047999999999998</v>
      </c>
      <c r="AK5838" s="129">
        <v>18.692</v>
      </c>
      <c r="AL5838" s="129">
        <v>18.664000000000001</v>
      </c>
      <c r="AM5838" s="129">
        <v>17.457999999999998</v>
      </c>
      <c r="AN5838" s="129">
        <v>16.721</v>
      </c>
      <c r="AO5838" s="129">
        <v>17.370999999999999</v>
      </c>
      <c r="AP5838" s="129">
        <v>17.895</v>
      </c>
      <c r="AQ5838" s="129">
        <v>18.13</v>
      </c>
      <c r="AR5838" s="129">
        <v>18.399000000000001</v>
      </c>
      <c r="AS5838" s="129">
        <v>18.477</v>
      </c>
      <c r="AT5838" s="129">
        <v>18.600000000000001</v>
      </c>
      <c r="AU5838" s="129">
        <v>18.591999999999999</v>
      </c>
      <c r="AV5838" s="129">
        <v>18.594000000000001</v>
      </c>
      <c r="AW5838" s="129">
        <v>2011</v>
      </c>
    </row>
    <row r="5839" spans="1:49">
      <c r="A5839" s="129">
        <v>566</v>
      </c>
      <c r="B5839" s="129" t="s">
        <v>2192</v>
      </c>
      <c r="C5839" s="129" t="s">
        <v>1639</v>
      </c>
      <c r="D5839" s="129" t="s">
        <v>2191</v>
      </c>
      <c r="E5839" s="129" t="s">
        <v>1637</v>
      </c>
      <c r="F5839" s="129" t="s">
        <v>1636</v>
      </c>
      <c r="G5839" s="129" t="s">
        <v>1608</v>
      </c>
      <c r="H5839" s="129" t="s">
        <v>1604</v>
      </c>
      <c r="I5839" s="129" t="s">
        <v>2194</v>
      </c>
      <c r="J5839" s="129" t="s">
        <v>1595</v>
      </c>
      <c r="K5839" s="129" t="s">
        <v>1595</v>
      </c>
      <c r="L5839" s="129" t="s">
        <v>1595</v>
      </c>
      <c r="M5839" s="129" t="s">
        <v>1595</v>
      </c>
      <c r="N5839" s="129" t="s">
        <v>1595</v>
      </c>
      <c r="O5839" s="129" t="s">
        <v>1595</v>
      </c>
      <c r="P5839" s="129" t="s">
        <v>1595</v>
      </c>
      <c r="Q5839" s="129" t="s">
        <v>1595</v>
      </c>
      <c r="R5839" s="129" t="s">
        <v>1595</v>
      </c>
      <c r="S5839" s="129" t="s">
        <v>1595</v>
      </c>
      <c r="T5839" s="129" t="s">
        <v>1595</v>
      </c>
      <c r="U5839" s="129" t="s">
        <v>1595</v>
      </c>
      <c r="V5839" s="129" t="s">
        <v>1595</v>
      </c>
      <c r="W5839" s="129" t="s">
        <v>1595</v>
      </c>
      <c r="X5839" s="129">
        <v>380.39800000000002</v>
      </c>
      <c r="Y5839" s="129">
        <v>415.78399999999999</v>
      </c>
      <c r="Z5839" s="129">
        <v>486.84500000000003</v>
      </c>
      <c r="AA5839" s="129">
        <v>562.63499999999999</v>
      </c>
      <c r="AB5839" s="129">
        <v>619.50800000000004</v>
      </c>
      <c r="AC5839" s="129">
        <v>694.59400000000005</v>
      </c>
      <c r="AD5839" s="129">
        <v>769.43100000000004</v>
      </c>
      <c r="AE5839" s="129">
        <v>845.78899999999999</v>
      </c>
      <c r="AF5839" s="129">
        <v>894.36599999999999</v>
      </c>
      <c r="AG5839" s="129">
        <v>962.96299999999997</v>
      </c>
      <c r="AH5839" s="130">
        <v>1031.2339999999999</v>
      </c>
      <c r="AI5839" s="130">
        <v>1108.9559999999999</v>
      </c>
      <c r="AJ5839" s="130">
        <v>1197.566</v>
      </c>
      <c r="AK5839" s="130">
        <v>1308.915</v>
      </c>
      <c r="AL5839" s="130">
        <v>1439.71</v>
      </c>
      <c r="AM5839" s="130">
        <v>1611.742</v>
      </c>
      <c r="AN5839" s="130">
        <v>1731.915</v>
      </c>
      <c r="AO5839" s="130">
        <v>1742.6279999999999</v>
      </c>
      <c r="AP5839" s="130">
        <v>1989.7170000000001</v>
      </c>
      <c r="AQ5839" s="130">
        <v>2176.4270000000001</v>
      </c>
      <c r="AR5839" s="130">
        <v>2428.953</v>
      </c>
      <c r="AS5839" s="130">
        <v>2664.8760000000002</v>
      </c>
      <c r="AT5839" s="130">
        <v>2922.3820000000001</v>
      </c>
      <c r="AU5839" s="130">
        <v>3186.0859999999998</v>
      </c>
      <c r="AV5839" s="130">
        <v>3473.1060000000002</v>
      </c>
      <c r="AW5839" s="129">
        <v>2011</v>
      </c>
    </row>
    <row r="5840" spans="1:49">
      <c r="A5840" s="129">
        <v>566</v>
      </c>
      <c r="B5840" s="129" t="s">
        <v>2192</v>
      </c>
      <c r="C5840" s="129" t="s">
        <v>1638</v>
      </c>
      <c r="D5840" s="129" t="s">
        <v>2191</v>
      </c>
      <c r="E5840" s="129" t="s">
        <v>1637</v>
      </c>
      <c r="F5840" s="129" t="s">
        <v>1636</v>
      </c>
      <c r="G5840" s="129" t="s">
        <v>1597</v>
      </c>
      <c r="I5840" s="129" t="s">
        <v>1635</v>
      </c>
      <c r="J5840" s="129" t="s">
        <v>1595</v>
      </c>
      <c r="K5840" s="129" t="s">
        <v>1595</v>
      </c>
      <c r="L5840" s="129" t="s">
        <v>1595</v>
      </c>
      <c r="M5840" s="129" t="s">
        <v>1595</v>
      </c>
      <c r="N5840" s="129" t="s">
        <v>1595</v>
      </c>
      <c r="O5840" s="129" t="s">
        <v>1595</v>
      </c>
      <c r="P5840" s="129" t="s">
        <v>1595</v>
      </c>
      <c r="Q5840" s="129" t="s">
        <v>1595</v>
      </c>
      <c r="R5840" s="129" t="s">
        <v>1595</v>
      </c>
      <c r="S5840" s="129" t="s">
        <v>1595</v>
      </c>
      <c r="T5840" s="129" t="s">
        <v>1595</v>
      </c>
      <c r="U5840" s="129" t="s">
        <v>1595</v>
      </c>
      <c r="V5840" s="129" t="s">
        <v>1595</v>
      </c>
      <c r="W5840" s="129" t="s">
        <v>1595</v>
      </c>
      <c r="X5840" s="129">
        <v>20.28</v>
      </c>
      <c r="Y5840" s="129">
        <v>19.689</v>
      </c>
      <c r="Z5840" s="129">
        <v>20.231000000000002</v>
      </c>
      <c r="AA5840" s="129">
        <v>20.925999999999998</v>
      </c>
      <c r="AB5840" s="129">
        <v>20.981000000000002</v>
      </c>
      <c r="AC5840" s="129">
        <v>21.41</v>
      </c>
      <c r="AD5840" s="129">
        <v>21.488</v>
      </c>
      <c r="AE5840" s="129">
        <v>21.748999999999999</v>
      </c>
      <c r="AF5840" s="129">
        <v>21.303000000000001</v>
      </c>
      <c r="AG5840" s="129">
        <v>21.172999999999998</v>
      </c>
      <c r="AH5840" s="129">
        <v>20.14</v>
      </c>
      <c r="AI5840" s="129">
        <v>19.532</v>
      </c>
      <c r="AJ5840" s="129">
        <v>19.096</v>
      </c>
      <c r="AK5840" s="129">
        <v>18.989999999999998</v>
      </c>
      <c r="AL5840" s="129">
        <v>18.646999999999998</v>
      </c>
      <c r="AM5840" s="129">
        <v>20.081</v>
      </c>
      <c r="AN5840" s="129">
        <v>19.236000000000001</v>
      </c>
      <c r="AO5840" s="129">
        <v>17.954000000000001</v>
      </c>
      <c r="AP5840" s="129">
        <v>18.832999999999998</v>
      </c>
      <c r="AQ5840" s="129">
        <v>18.913</v>
      </c>
      <c r="AR5840" s="129">
        <v>19.222000000000001</v>
      </c>
      <c r="AS5840" s="129">
        <v>19.300999999999998</v>
      </c>
      <c r="AT5840" s="129">
        <v>19.431000000000001</v>
      </c>
      <c r="AU5840" s="129">
        <v>19.445</v>
      </c>
      <c r="AV5840" s="129">
        <v>19.48</v>
      </c>
      <c r="AW5840" s="129">
        <v>2011</v>
      </c>
    </row>
    <row r="5841" spans="1:49">
      <c r="A5841" s="129">
        <v>566</v>
      </c>
      <c r="B5841" s="129" t="s">
        <v>2192</v>
      </c>
      <c r="C5841" s="129" t="s">
        <v>1634</v>
      </c>
      <c r="D5841" s="129" t="s">
        <v>2191</v>
      </c>
      <c r="E5841" s="129" t="s">
        <v>1632</v>
      </c>
      <c r="F5841" s="129" t="s">
        <v>1631</v>
      </c>
      <c r="G5841" s="129" t="s">
        <v>1608</v>
      </c>
      <c r="H5841" s="129" t="s">
        <v>1604</v>
      </c>
      <c r="I5841" s="129" t="s">
        <v>2194</v>
      </c>
      <c r="J5841" s="129" t="s">
        <v>1595</v>
      </c>
      <c r="K5841" s="129" t="s">
        <v>1595</v>
      </c>
      <c r="L5841" s="129" t="s">
        <v>1595</v>
      </c>
      <c r="M5841" s="129" t="s">
        <v>1595</v>
      </c>
      <c r="N5841" s="129" t="s">
        <v>1595</v>
      </c>
      <c r="O5841" s="129" t="s">
        <v>1595</v>
      </c>
      <c r="P5841" s="129" t="s">
        <v>1595</v>
      </c>
      <c r="Q5841" s="129" t="s">
        <v>1595</v>
      </c>
      <c r="R5841" s="129" t="s">
        <v>1595</v>
      </c>
      <c r="S5841" s="129" t="s">
        <v>1595</v>
      </c>
      <c r="T5841" s="129" t="s">
        <v>1595</v>
      </c>
      <c r="U5841" s="129" t="s">
        <v>1595</v>
      </c>
      <c r="V5841" s="129" t="s">
        <v>1595</v>
      </c>
      <c r="W5841" s="129" t="s">
        <v>1595</v>
      </c>
      <c r="X5841" s="129">
        <v>-8.5939999999999994</v>
      </c>
      <c r="Y5841" s="129">
        <v>-0.34899999999999998</v>
      </c>
      <c r="Z5841" s="129">
        <v>13.324999999999999</v>
      </c>
      <c r="AA5841" s="129">
        <v>10.18</v>
      </c>
      <c r="AB5841" s="129">
        <v>-39.86</v>
      </c>
      <c r="AC5841" s="129">
        <v>-76.576999999999998</v>
      </c>
      <c r="AD5841" s="129">
        <v>-121.04900000000001</v>
      </c>
      <c r="AE5841" s="129">
        <v>-140.61699999999999</v>
      </c>
      <c r="AF5841" s="129">
        <v>-161.268</v>
      </c>
      <c r="AG5841" s="129">
        <v>-164.702</v>
      </c>
      <c r="AH5841" s="129">
        <v>-149.44300000000001</v>
      </c>
      <c r="AI5841" s="129">
        <v>-96.134</v>
      </c>
      <c r="AJ5841" s="129">
        <v>-3.0369999999999999</v>
      </c>
      <c r="AK5841" s="129">
        <v>-20.51</v>
      </c>
      <c r="AL5841" s="129">
        <v>1.3260000000000001</v>
      </c>
      <c r="AM5841" s="129">
        <v>-210.541</v>
      </c>
      <c r="AN5841" s="129">
        <v>-226.47</v>
      </c>
      <c r="AO5841" s="129">
        <v>-56.58</v>
      </c>
      <c r="AP5841" s="129">
        <v>-99.143000000000001</v>
      </c>
      <c r="AQ5841" s="129">
        <v>-90.114000000000004</v>
      </c>
      <c r="AR5841" s="129">
        <v>-104.063</v>
      </c>
      <c r="AS5841" s="129">
        <v>-113.81100000000001</v>
      </c>
      <c r="AT5841" s="129">
        <v>-124.95</v>
      </c>
      <c r="AU5841" s="129">
        <v>-139.892</v>
      </c>
      <c r="AV5841" s="129">
        <v>-157.90899999999999</v>
      </c>
      <c r="AW5841" s="129">
        <v>2011</v>
      </c>
    </row>
    <row r="5842" spans="1:49">
      <c r="A5842" s="129">
        <v>566</v>
      </c>
      <c r="B5842" s="129" t="s">
        <v>2192</v>
      </c>
      <c r="C5842" s="129" t="s">
        <v>1633</v>
      </c>
      <c r="D5842" s="129" t="s">
        <v>2191</v>
      </c>
      <c r="E5842" s="129" t="s">
        <v>1632</v>
      </c>
      <c r="F5842" s="129" t="s">
        <v>1631</v>
      </c>
      <c r="G5842" s="129" t="s">
        <v>1597</v>
      </c>
      <c r="I5842" s="129" t="s">
        <v>1630</v>
      </c>
      <c r="J5842" s="129" t="s">
        <v>1595</v>
      </c>
      <c r="K5842" s="129" t="s">
        <v>1595</v>
      </c>
      <c r="L5842" s="129" t="s">
        <v>1595</v>
      </c>
      <c r="M5842" s="129" t="s">
        <v>1595</v>
      </c>
      <c r="N5842" s="129" t="s">
        <v>1595</v>
      </c>
      <c r="O5842" s="129" t="s">
        <v>1595</v>
      </c>
      <c r="P5842" s="129" t="s">
        <v>1595</v>
      </c>
      <c r="Q5842" s="129" t="s">
        <v>1595</v>
      </c>
      <c r="R5842" s="129" t="s">
        <v>1595</v>
      </c>
      <c r="S5842" s="129" t="s">
        <v>1595</v>
      </c>
      <c r="T5842" s="129" t="s">
        <v>1595</v>
      </c>
      <c r="U5842" s="129" t="s">
        <v>1595</v>
      </c>
      <c r="V5842" s="129" t="s">
        <v>1595</v>
      </c>
      <c r="W5842" s="129" t="s">
        <v>1595</v>
      </c>
      <c r="X5842" s="129">
        <v>-0.45800000000000002</v>
      </c>
      <c r="Y5842" s="129">
        <v>-1.7000000000000001E-2</v>
      </c>
      <c r="Z5842" s="129">
        <v>0.55400000000000005</v>
      </c>
      <c r="AA5842" s="129">
        <v>0.379</v>
      </c>
      <c r="AB5842" s="129">
        <v>-1.35</v>
      </c>
      <c r="AC5842" s="129">
        <v>-2.36</v>
      </c>
      <c r="AD5842" s="129">
        <v>-3.3809999999999998</v>
      </c>
      <c r="AE5842" s="129">
        <v>-3.6160000000000001</v>
      </c>
      <c r="AF5842" s="129">
        <v>-3.8410000000000002</v>
      </c>
      <c r="AG5842" s="129">
        <v>-3.621</v>
      </c>
      <c r="AH5842" s="129">
        <v>-2.919</v>
      </c>
      <c r="AI5842" s="129">
        <v>-1.6930000000000001</v>
      </c>
      <c r="AJ5842" s="129">
        <v>-4.8000000000000001E-2</v>
      </c>
      <c r="AK5842" s="129">
        <v>-0.29799999999999999</v>
      </c>
      <c r="AL5842" s="129">
        <v>1.7000000000000001E-2</v>
      </c>
      <c r="AM5842" s="129">
        <v>-2.6230000000000002</v>
      </c>
      <c r="AN5842" s="129">
        <v>-2.5150000000000001</v>
      </c>
      <c r="AO5842" s="129">
        <v>-0.58299999999999996</v>
      </c>
      <c r="AP5842" s="129">
        <v>-0.93799999999999994</v>
      </c>
      <c r="AQ5842" s="129">
        <v>-0.78300000000000003</v>
      </c>
      <c r="AR5842" s="129">
        <v>-0.82399999999999995</v>
      </c>
      <c r="AS5842" s="129">
        <v>-0.82399999999999995</v>
      </c>
      <c r="AT5842" s="129">
        <v>-0.83099999999999996</v>
      </c>
      <c r="AU5842" s="129">
        <v>-0.85399999999999998</v>
      </c>
      <c r="AV5842" s="129">
        <v>-0.88600000000000001</v>
      </c>
      <c r="AW5842" s="129">
        <v>2011</v>
      </c>
    </row>
    <row r="5843" spans="1:49">
      <c r="A5843" s="129">
        <v>566</v>
      </c>
      <c r="B5843" s="129" t="s">
        <v>2192</v>
      </c>
      <c r="C5843" s="129" t="s">
        <v>1629</v>
      </c>
      <c r="D5843" s="129" t="s">
        <v>2191</v>
      </c>
      <c r="E5843" s="129" t="s">
        <v>1627</v>
      </c>
      <c r="F5843" s="129" t="s">
        <v>1626</v>
      </c>
      <c r="G5843" s="129" t="s">
        <v>1608</v>
      </c>
      <c r="H5843" s="129" t="s">
        <v>1604</v>
      </c>
      <c r="I5843" s="129" t="s">
        <v>2194</v>
      </c>
      <c r="J5843" s="129" t="s">
        <v>1595</v>
      </c>
      <c r="K5843" s="129" t="s">
        <v>1595</v>
      </c>
      <c r="L5843" s="129" t="s">
        <v>1595</v>
      </c>
      <c r="M5843" s="129" t="s">
        <v>1595</v>
      </c>
      <c r="N5843" s="129" t="s">
        <v>1595</v>
      </c>
      <c r="O5843" s="129" t="s">
        <v>1595</v>
      </c>
      <c r="P5843" s="129" t="s">
        <v>1595</v>
      </c>
      <c r="Q5843" s="129" t="s">
        <v>1595</v>
      </c>
      <c r="R5843" s="129" t="s">
        <v>1595</v>
      </c>
      <c r="S5843" s="129" t="s">
        <v>1595</v>
      </c>
      <c r="T5843" s="129" t="s">
        <v>1595</v>
      </c>
      <c r="U5843" s="129" t="s">
        <v>1595</v>
      </c>
      <c r="V5843" s="129" t="s">
        <v>1595</v>
      </c>
      <c r="W5843" s="129" t="s">
        <v>1595</v>
      </c>
      <c r="X5843" s="129" t="s">
        <v>1595</v>
      </c>
      <c r="Y5843" s="129" t="s">
        <v>1595</v>
      </c>
      <c r="Z5843" s="129" t="s">
        <v>1595</v>
      </c>
      <c r="AA5843" s="129" t="s">
        <v>1595</v>
      </c>
      <c r="AB5843" s="129" t="s">
        <v>1595</v>
      </c>
      <c r="AC5843" s="129" t="s">
        <v>1595</v>
      </c>
      <c r="AD5843" s="129">
        <v>-135.22900000000001</v>
      </c>
      <c r="AE5843" s="129">
        <v>-147.49100000000001</v>
      </c>
      <c r="AF5843" s="129">
        <v>-184.86099999999999</v>
      </c>
      <c r="AG5843" s="129">
        <v>-184.285</v>
      </c>
      <c r="AH5843" s="129">
        <v>-192.43899999999999</v>
      </c>
      <c r="AI5843" s="129">
        <v>-148.505</v>
      </c>
      <c r="AJ5843" s="129">
        <v>-85.75</v>
      </c>
      <c r="AK5843" s="129">
        <v>-134.81800000000001</v>
      </c>
      <c r="AL5843" s="129">
        <v>-127.032</v>
      </c>
      <c r="AM5843" s="129">
        <v>-277.36500000000001</v>
      </c>
      <c r="AN5843" s="129">
        <v>-324.36500000000001</v>
      </c>
      <c r="AO5843" s="129">
        <v>-187.989</v>
      </c>
      <c r="AP5843" s="129">
        <v>-251.679</v>
      </c>
      <c r="AQ5843" s="129">
        <v>-239.19</v>
      </c>
      <c r="AR5843" s="129">
        <v>-261.78100000000001</v>
      </c>
      <c r="AS5843" s="129">
        <v>-276.2</v>
      </c>
      <c r="AT5843" s="129">
        <v>-292.34899999999999</v>
      </c>
      <c r="AU5843" s="129">
        <v>-318.61099999999999</v>
      </c>
      <c r="AV5843" s="129">
        <v>-344.16500000000002</v>
      </c>
      <c r="AW5843" s="129">
        <v>2011</v>
      </c>
    </row>
    <row r="5844" spans="1:49">
      <c r="A5844" s="129">
        <v>566</v>
      </c>
      <c r="B5844" s="129" t="s">
        <v>2192</v>
      </c>
      <c r="C5844" s="129" t="s">
        <v>1628</v>
      </c>
      <c r="D5844" s="129" t="s">
        <v>2191</v>
      </c>
      <c r="E5844" s="129" t="s">
        <v>1627</v>
      </c>
      <c r="F5844" s="129" t="s">
        <v>1626</v>
      </c>
      <c r="G5844" s="129" t="s">
        <v>1625</v>
      </c>
      <c r="I5844" s="129" t="s">
        <v>1765</v>
      </c>
      <c r="J5844" s="129" t="s">
        <v>1595</v>
      </c>
      <c r="K5844" s="129" t="s">
        <v>1595</v>
      </c>
      <c r="L5844" s="129" t="s">
        <v>1595</v>
      </c>
      <c r="M5844" s="129" t="s">
        <v>1595</v>
      </c>
      <c r="N5844" s="129" t="s">
        <v>1595</v>
      </c>
      <c r="O5844" s="129" t="s">
        <v>1595</v>
      </c>
      <c r="P5844" s="129" t="s">
        <v>1595</v>
      </c>
      <c r="Q5844" s="129" t="s">
        <v>1595</v>
      </c>
      <c r="R5844" s="129" t="s">
        <v>1595</v>
      </c>
      <c r="S5844" s="129" t="s">
        <v>1595</v>
      </c>
      <c r="T5844" s="129" t="s">
        <v>1595</v>
      </c>
      <c r="U5844" s="129" t="s">
        <v>1595</v>
      </c>
      <c r="V5844" s="129" t="s">
        <v>1595</v>
      </c>
      <c r="W5844" s="129" t="s">
        <v>1595</v>
      </c>
      <c r="X5844" s="129" t="s">
        <v>1595</v>
      </c>
      <c r="Y5844" s="129" t="s">
        <v>1595</v>
      </c>
      <c r="Z5844" s="129" t="s">
        <v>1595</v>
      </c>
      <c r="AA5844" s="129" t="s">
        <v>1595</v>
      </c>
      <c r="AB5844" s="129" t="s">
        <v>1595</v>
      </c>
      <c r="AC5844" s="129" t="s">
        <v>1595</v>
      </c>
      <c r="AD5844" s="129">
        <v>-3.7440000000000002</v>
      </c>
      <c r="AE5844" s="129">
        <v>-3.754</v>
      </c>
      <c r="AF5844" s="129">
        <v>-4.32</v>
      </c>
      <c r="AG5844" s="129">
        <v>-3.98</v>
      </c>
      <c r="AH5844" s="129">
        <v>-3.758</v>
      </c>
      <c r="AI5844" s="129">
        <v>-2.6160000000000001</v>
      </c>
      <c r="AJ5844" s="129">
        <v>-1.375</v>
      </c>
      <c r="AK5844" s="129">
        <v>-2.0049999999999999</v>
      </c>
      <c r="AL5844" s="129">
        <v>-1.673</v>
      </c>
      <c r="AM5844" s="129">
        <v>-3.3849999999999998</v>
      </c>
      <c r="AN5844" s="129">
        <v>-3.617</v>
      </c>
      <c r="AO5844" s="129">
        <v>-1.919</v>
      </c>
      <c r="AP5844" s="129">
        <v>-2.379</v>
      </c>
      <c r="AQ5844" s="129">
        <v>-2.0870000000000002</v>
      </c>
      <c r="AR5844" s="129">
        <v>-2.0840000000000001</v>
      </c>
      <c r="AS5844" s="129">
        <v>-2.008</v>
      </c>
      <c r="AT5844" s="129">
        <v>-1.9470000000000001</v>
      </c>
      <c r="AU5844" s="129">
        <v>-1.946</v>
      </c>
      <c r="AV5844" s="129">
        <v>-1.93</v>
      </c>
      <c r="AW5844" s="129">
        <v>2011</v>
      </c>
    </row>
    <row r="5845" spans="1:49">
      <c r="A5845" s="129">
        <v>566</v>
      </c>
      <c r="B5845" s="129" t="s">
        <v>2192</v>
      </c>
      <c r="C5845" s="129" t="s">
        <v>1624</v>
      </c>
      <c r="D5845" s="129" t="s">
        <v>2191</v>
      </c>
      <c r="E5845" s="129" t="s">
        <v>1622</v>
      </c>
      <c r="F5845" s="129" t="s">
        <v>1621</v>
      </c>
      <c r="G5845" s="129" t="s">
        <v>1608</v>
      </c>
      <c r="H5845" s="129" t="s">
        <v>1604</v>
      </c>
      <c r="I5845" s="129" t="s">
        <v>2194</v>
      </c>
      <c r="J5845" s="129" t="s">
        <v>1595</v>
      </c>
      <c r="K5845" s="129" t="s">
        <v>1595</v>
      </c>
      <c r="L5845" s="129" t="s">
        <v>1595</v>
      </c>
      <c r="M5845" s="129" t="s">
        <v>1595</v>
      </c>
      <c r="N5845" s="129" t="s">
        <v>1595</v>
      </c>
      <c r="O5845" s="129" t="s">
        <v>1595</v>
      </c>
      <c r="P5845" s="129" t="s">
        <v>1595</v>
      </c>
      <c r="Q5845" s="129" t="s">
        <v>1595</v>
      </c>
      <c r="R5845" s="129" t="s">
        <v>1595</v>
      </c>
      <c r="S5845" s="129" t="s">
        <v>1595</v>
      </c>
      <c r="T5845" s="129" t="s">
        <v>1595</v>
      </c>
      <c r="U5845" s="129" t="s">
        <v>1595</v>
      </c>
      <c r="V5845" s="129" t="s">
        <v>1595</v>
      </c>
      <c r="W5845" s="129" t="s">
        <v>1595</v>
      </c>
      <c r="X5845" s="129">
        <v>87.066000000000003</v>
      </c>
      <c r="Y5845" s="129">
        <v>91.463999999999999</v>
      </c>
      <c r="Z5845" s="129">
        <v>112.003</v>
      </c>
      <c r="AA5845" s="129">
        <v>111.78</v>
      </c>
      <c r="AB5845" s="129">
        <v>78.832999999999998</v>
      </c>
      <c r="AC5845" s="129">
        <v>45.582000000000001</v>
      </c>
      <c r="AD5845" s="129">
        <v>31.57</v>
      </c>
      <c r="AE5845" s="129">
        <v>46.884</v>
      </c>
      <c r="AF5845" s="129">
        <v>26.898</v>
      </c>
      <c r="AG5845" s="129">
        <v>62.753</v>
      </c>
      <c r="AH5845" s="129">
        <v>112.94199999999999</v>
      </c>
      <c r="AI5845" s="129">
        <v>202.608</v>
      </c>
      <c r="AJ5845" s="129">
        <v>298.86799999999999</v>
      </c>
      <c r="AK5845" s="129">
        <v>235.452</v>
      </c>
      <c r="AL5845" s="129">
        <v>263.37900000000002</v>
      </c>
      <c r="AM5845" s="129">
        <v>55.244999999999997</v>
      </c>
      <c r="AN5845" s="129">
        <v>46.713000000000001</v>
      </c>
      <c r="AO5845" s="129">
        <v>194.31</v>
      </c>
      <c r="AP5845" s="129">
        <v>180.422</v>
      </c>
      <c r="AQ5845" s="129">
        <v>210.35400000000001</v>
      </c>
      <c r="AR5845" s="129">
        <v>218.541</v>
      </c>
      <c r="AS5845" s="129">
        <v>222.816</v>
      </c>
      <c r="AT5845" s="129">
        <v>226.42400000000001</v>
      </c>
      <c r="AU5845" s="129">
        <v>228.58199999999999</v>
      </c>
      <c r="AV5845" s="129">
        <v>226.636</v>
      </c>
      <c r="AW5845" s="129">
        <v>2011</v>
      </c>
    </row>
    <row r="5846" spans="1:49">
      <c r="A5846" s="129">
        <v>566</v>
      </c>
      <c r="B5846" s="129" t="s">
        <v>2192</v>
      </c>
      <c r="C5846" s="129" t="s">
        <v>1623</v>
      </c>
      <c r="D5846" s="129" t="s">
        <v>2191</v>
      </c>
      <c r="E5846" s="129" t="s">
        <v>1622</v>
      </c>
      <c r="F5846" s="129" t="s">
        <v>1621</v>
      </c>
      <c r="G5846" s="129" t="s">
        <v>1597</v>
      </c>
      <c r="I5846" s="129" t="s">
        <v>1747</v>
      </c>
      <c r="J5846" s="129" t="s">
        <v>1595</v>
      </c>
      <c r="K5846" s="129" t="s">
        <v>1595</v>
      </c>
      <c r="L5846" s="129" t="s">
        <v>1595</v>
      </c>
      <c r="M5846" s="129" t="s">
        <v>1595</v>
      </c>
      <c r="N5846" s="129" t="s">
        <v>1595</v>
      </c>
      <c r="O5846" s="129" t="s">
        <v>1595</v>
      </c>
      <c r="P5846" s="129" t="s">
        <v>1595</v>
      </c>
      <c r="Q5846" s="129" t="s">
        <v>1595</v>
      </c>
      <c r="R5846" s="129" t="s">
        <v>1595</v>
      </c>
      <c r="S5846" s="129" t="s">
        <v>1595</v>
      </c>
      <c r="T5846" s="129" t="s">
        <v>1595</v>
      </c>
      <c r="U5846" s="129" t="s">
        <v>1595</v>
      </c>
      <c r="V5846" s="129" t="s">
        <v>1595</v>
      </c>
      <c r="W5846" s="129" t="s">
        <v>1595</v>
      </c>
      <c r="X5846" s="129">
        <v>4.6420000000000003</v>
      </c>
      <c r="Y5846" s="129">
        <v>4.3310000000000004</v>
      </c>
      <c r="Z5846" s="129">
        <v>4.6539999999999999</v>
      </c>
      <c r="AA5846" s="129">
        <v>4.157</v>
      </c>
      <c r="AB5846" s="129">
        <v>2.67</v>
      </c>
      <c r="AC5846" s="129">
        <v>1.405</v>
      </c>
      <c r="AD5846" s="129">
        <v>0.88200000000000001</v>
      </c>
      <c r="AE5846" s="129">
        <v>1.206</v>
      </c>
      <c r="AF5846" s="129">
        <v>0.64100000000000001</v>
      </c>
      <c r="AG5846" s="129">
        <v>1.38</v>
      </c>
      <c r="AH5846" s="129">
        <v>2.206</v>
      </c>
      <c r="AI5846" s="129">
        <v>3.5680000000000001</v>
      </c>
      <c r="AJ5846" s="129">
        <v>4.766</v>
      </c>
      <c r="AK5846" s="129">
        <v>3.4159999999999999</v>
      </c>
      <c r="AL5846" s="129">
        <v>3.411</v>
      </c>
      <c r="AM5846" s="129">
        <v>0.68799999999999994</v>
      </c>
      <c r="AN5846" s="129">
        <v>0.51900000000000002</v>
      </c>
      <c r="AO5846" s="129">
        <v>2.0019999999999998</v>
      </c>
      <c r="AP5846" s="129">
        <v>1.708</v>
      </c>
      <c r="AQ5846" s="129">
        <v>1.8280000000000001</v>
      </c>
      <c r="AR5846" s="129">
        <v>1.7290000000000001</v>
      </c>
      <c r="AS5846" s="129">
        <v>1.6140000000000001</v>
      </c>
      <c r="AT5846" s="129">
        <v>1.506</v>
      </c>
      <c r="AU5846" s="129">
        <v>1.395</v>
      </c>
      <c r="AV5846" s="129">
        <v>1.2709999999999999</v>
      </c>
      <c r="AW5846" s="129">
        <v>2011</v>
      </c>
    </row>
    <row r="5847" spans="1:49">
      <c r="A5847" s="129">
        <v>566</v>
      </c>
      <c r="B5847" s="129" t="s">
        <v>2192</v>
      </c>
      <c r="C5847" s="129" t="s">
        <v>1620</v>
      </c>
      <c r="D5847" s="129" t="s">
        <v>2191</v>
      </c>
      <c r="E5847" s="129" t="s">
        <v>1618</v>
      </c>
      <c r="F5847" s="129" t="s">
        <v>1617</v>
      </c>
      <c r="G5847" s="129" t="s">
        <v>1608</v>
      </c>
      <c r="H5847" s="129" t="s">
        <v>1604</v>
      </c>
    </row>
    <row r="5848" spans="1:49">
      <c r="A5848" s="129">
        <v>566</v>
      </c>
      <c r="B5848" s="129" t="s">
        <v>2192</v>
      </c>
      <c r="C5848" s="129" t="s">
        <v>1619</v>
      </c>
      <c r="D5848" s="129" t="s">
        <v>2191</v>
      </c>
      <c r="E5848" s="129" t="s">
        <v>1618</v>
      </c>
      <c r="F5848" s="129" t="s">
        <v>1617</v>
      </c>
      <c r="G5848" s="129" t="s">
        <v>1597</v>
      </c>
    </row>
    <row r="5849" spans="1:49">
      <c r="A5849" s="129">
        <v>566</v>
      </c>
      <c r="B5849" s="129" t="s">
        <v>2192</v>
      </c>
      <c r="C5849" s="129" t="s">
        <v>1616</v>
      </c>
      <c r="D5849" s="129" t="s">
        <v>2191</v>
      </c>
      <c r="E5849" s="129" t="s">
        <v>1614</v>
      </c>
      <c r="F5849" s="129" t="s">
        <v>1613</v>
      </c>
      <c r="G5849" s="129" t="s">
        <v>1608</v>
      </c>
      <c r="H5849" s="129" t="s">
        <v>1604</v>
      </c>
      <c r="I5849" s="129" t="s">
        <v>2194</v>
      </c>
      <c r="J5849" s="129" t="s">
        <v>1595</v>
      </c>
      <c r="K5849" s="129" t="s">
        <v>1595</v>
      </c>
      <c r="L5849" s="129" t="s">
        <v>1595</v>
      </c>
      <c r="M5849" s="129" t="s">
        <v>1595</v>
      </c>
      <c r="N5849" s="129" t="s">
        <v>1595</v>
      </c>
      <c r="O5849" s="129" t="s">
        <v>1595</v>
      </c>
      <c r="P5849" s="129" t="s">
        <v>1595</v>
      </c>
      <c r="Q5849" s="129" t="s">
        <v>1595</v>
      </c>
      <c r="R5849" s="129" t="s">
        <v>1595</v>
      </c>
      <c r="S5849" s="129" t="s">
        <v>1595</v>
      </c>
      <c r="T5849" s="129" t="s">
        <v>1595</v>
      </c>
      <c r="U5849" s="129" t="s">
        <v>1595</v>
      </c>
      <c r="V5849" s="129" t="s">
        <v>1595</v>
      </c>
      <c r="W5849" s="129" t="s">
        <v>1595</v>
      </c>
      <c r="X5849" s="130">
        <v>1229.223</v>
      </c>
      <c r="Y5849" s="130">
        <v>1324.4290000000001</v>
      </c>
      <c r="Z5849" s="130">
        <v>1316.9359999999999</v>
      </c>
      <c r="AA5849" s="130">
        <v>1577.789</v>
      </c>
      <c r="AB5849" s="130">
        <v>1507.63</v>
      </c>
      <c r="AC5849" s="130">
        <v>1738.3420000000001</v>
      </c>
      <c r="AD5849" s="130">
        <v>2104.5340000000001</v>
      </c>
      <c r="AE5849" s="130">
        <v>2287.8139999999999</v>
      </c>
      <c r="AF5849" s="130">
        <v>2655.6950000000002</v>
      </c>
      <c r="AG5849" s="130">
        <v>3094.3319999999999</v>
      </c>
      <c r="AH5849" s="130">
        <v>3369.4540000000002</v>
      </c>
      <c r="AI5849" s="130">
        <v>3359.4589999999998</v>
      </c>
      <c r="AJ5849" s="130">
        <v>3234.788</v>
      </c>
      <c r="AK5849" s="130">
        <v>3076.8870000000002</v>
      </c>
      <c r="AL5849" s="130">
        <v>3410.1120000000001</v>
      </c>
      <c r="AM5849" s="130">
        <v>3559.0390000000002</v>
      </c>
      <c r="AN5849" s="130">
        <v>3913.0709999999999</v>
      </c>
      <c r="AO5849" s="130">
        <v>4079.1880000000001</v>
      </c>
      <c r="AP5849" s="130">
        <v>4428.5919999999996</v>
      </c>
      <c r="AQ5849" s="130">
        <v>4745.9650000000001</v>
      </c>
      <c r="AR5849" s="130">
        <v>4923.1090000000004</v>
      </c>
      <c r="AS5849" s="130">
        <v>5114.4049999999997</v>
      </c>
      <c r="AT5849" s="130">
        <v>5335.5630000000001</v>
      </c>
      <c r="AU5849" s="130">
        <v>5546.2030000000004</v>
      </c>
      <c r="AV5849" s="130">
        <v>5776.1080000000002</v>
      </c>
      <c r="AW5849" s="129">
        <v>2011</v>
      </c>
    </row>
    <row r="5850" spans="1:49">
      <c r="A5850" s="129">
        <v>566</v>
      </c>
      <c r="B5850" s="129" t="s">
        <v>2192</v>
      </c>
      <c r="C5850" s="129" t="s">
        <v>1615</v>
      </c>
      <c r="D5850" s="129" t="s">
        <v>2191</v>
      </c>
      <c r="E5850" s="129" t="s">
        <v>1614</v>
      </c>
      <c r="F5850" s="129" t="s">
        <v>1613</v>
      </c>
      <c r="G5850" s="129" t="s">
        <v>1597</v>
      </c>
      <c r="I5850" s="129" t="s">
        <v>1612</v>
      </c>
      <c r="J5850" s="129" t="s">
        <v>1595</v>
      </c>
      <c r="K5850" s="129" t="s">
        <v>1595</v>
      </c>
      <c r="L5850" s="129" t="s">
        <v>1595</v>
      </c>
      <c r="M5850" s="129" t="s">
        <v>1595</v>
      </c>
      <c r="N5850" s="129" t="s">
        <v>1595</v>
      </c>
      <c r="O5850" s="129" t="s">
        <v>1595</v>
      </c>
      <c r="P5850" s="129" t="s">
        <v>1595</v>
      </c>
      <c r="Q5850" s="129" t="s">
        <v>1595</v>
      </c>
      <c r="R5850" s="129" t="s">
        <v>1595</v>
      </c>
      <c r="S5850" s="129" t="s">
        <v>1595</v>
      </c>
      <c r="T5850" s="129" t="s">
        <v>1595</v>
      </c>
      <c r="U5850" s="129" t="s">
        <v>1595</v>
      </c>
      <c r="V5850" s="129" t="s">
        <v>1595</v>
      </c>
      <c r="W5850" s="129" t="s">
        <v>1595</v>
      </c>
      <c r="X5850" s="129">
        <v>65.534000000000006</v>
      </c>
      <c r="Y5850" s="129">
        <v>62.718000000000004</v>
      </c>
      <c r="Z5850" s="129">
        <v>54.726999999999997</v>
      </c>
      <c r="AA5850" s="129">
        <v>58.682000000000002</v>
      </c>
      <c r="AB5850" s="129">
        <v>51.058</v>
      </c>
      <c r="AC5850" s="129">
        <v>53.582999999999998</v>
      </c>
      <c r="AD5850" s="129">
        <v>58.774000000000001</v>
      </c>
      <c r="AE5850" s="129">
        <v>58.831000000000003</v>
      </c>
      <c r="AF5850" s="129">
        <v>63.256</v>
      </c>
      <c r="AG5850" s="129">
        <v>68.036000000000001</v>
      </c>
      <c r="AH5850" s="129">
        <v>65.804000000000002</v>
      </c>
      <c r="AI5850" s="129">
        <v>59.168999999999997</v>
      </c>
      <c r="AJ5850" s="129">
        <v>51.582000000000001</v>
      </c>
      <c r="AK5850" s="129">
        <v>44.64</v>
      </c>
      <c r="AL5850" s="129">
        <v>44.167000000000002</v>
      </c>
      <c r="AM5850" s="129">
        <v>44.343000000000004</v>
      </c>
      <c r="AN5850" s="129">
        <v>43.462000000000003</v>
      </c>
      <c r="AO5850" s="129">
        <v>42.026000000000003</v>
      </c>
      <c r="AP5850" s="129">
        <v>41.917999999999999</v>
      </c>
      <c r="AQ5850" s="129">
        <v>41.241</v>
      </c>
      <c r="AR5850" s="129">
        <v>38.960999999999999</v>
      </c>
      <c r="AS5850" s="129">
        <v>37.042000000000002</v>
      </c>
      <c r="AT5850" s="129">
        <v>35.476999999999997</v>
      </c>
      <c r="AU5850" s="129">
        <v>33.85</v>
      </c>
      <c r="AV5850" s="129">
        <v>32.396999999999998</v>
      </c>
      <c r="AW5850" s="129">
        <v>2011</v>
      </c>
    </row>
    <row r="5851" spans="1:49">
      <c r="A5851" s="129">
        <v>566</v>
      </c>
      <c r="B5851" s="129" t="s">
        <v>2192</v>
      </c>
      <c r="C5851" s="129" t="s">
        <v>1611</v>
      </c>
      <c r="D5851" s="129" t="s">
        <v>2191</v>
      </c>
      <c r="E5851" s="129" t="s">
        <v>1610</v>
      </c>
      <c r="F5851" s="129" t="s">
        <v>1609</v>
      </c>
      <c r="G5851" s="129" t="s">
        <v>1608</v>
      </c>
      <c r="H5851" s="129" t="s">
        <v>1604</v>
      </c>
      <c r="I5851" s="129" t="s">
        <v>2194</v>
      </c>
      <c r="J5851" s="129" t="s">
        <v>1595</v>
      </c>
      <c r="K5851" s="129" t="s">
        <v>1595</v>
      </c>
      <c r="L5851" s="129" t="s">
        <v>1595</v>
      </c>
      <c r="M5851" s="129">
        <v>408.92</v>
      </c>
      <c r="N5851" s="129">
        <v>581.1</v>
      </c>
      <c r="O5851" s="129">
        <v>633.62</v>
      </c>
      <c r="P5851" s="129">
        <v>674.61800000000005</v>
      </c>
      <c r="Q5851" s="129">
        <v>756.471</v>
      </c>
      <c r="R5851" s="129">
        <v>885.45600000000002</v>
      </c>
      <c r="S5851" s="130">
        <v>1025.3489999999999</v>
      </c>
      <c r="T5851" s="130">
        <v>1190.5070000000001</v>
      </c>
      <c r="U5851" s="130">
        <v>1379.875</v>
      </c>
      <c r="V5851" s="130">
        <v>1497.4639999999999</v>
      </c>
      <c r="W5851" s="130">
        <v>1633.6289999999999</v>
      </c>
      <c r="X5851" s="130">
        <v>1875.69</v>
      </c>
      <c r="Y5851" s="130">
        <v>2111.7049999999999</v>
      </c>
      <c r="Z5851" s="130">
        <v>2406.3879999999999</v>
      </c>
      <c r="AA5851" s="130">
        <v>2688.7179999999998</v>
      </c>
      <c r="AB5851" s="130">
        <v>2952.7620000000002</v>
      </c>
      <c r="AC5851" s="130">
        <v>3244.1970000000001</v>
      </c>
      <c r="AD5851" s="130">
        <v>3580.712</v>
      </c>
      <c r="AE5851" s="130">
        <v>3888.8009999999999</v>
      </c>
      <c r="AF5851" s="130">
        <v>4198.348</v>
      </c>
      <c r="AG5851" s="130">
        <v>4548.1009999999997</v>
      </c>
      <c r="AH5851" s="130">
        <v>5120.4359999999997</v>
      </c>
      <c r="AI5851" s="130">
        <v>5677.75</v>
      </c>
      <c r="AJ5851" s="130">
        <v>6271.1570000000002</v>
      </c>
      <c r="AK5851" s="130">
        <v>6892.7209999999995</v>
      </c>
      <c r="AL5851" s="130">
        <v>7720.9049999999997</v>
      </c>
      <c r="AM5851" s="130">
        <v>8026.1440000000002</v>
      </c>
      <c r="AN5851" s="130">
        <v>9003.4789999999994</v>
      </c>
      <c r="AO5851" s="130">
        <v>9706.2669999999998</v>
      </c>
      <c r="AP5851" s="130">
        <v>10564.886</v>
      </c>
      <c r="AQ5851" s="130">
        <v>11507.826999999999</v>
      </c>
      <c r="AR5851" s="130">
        <v>12636.1</v>
      </c>
      <c r="AS5851" s="130">
        <v>13806.906000000001</v>
      </c>
      <c r="AT5851" s="130">
        <v>15039.562</v>
      </c>
      <c r="AU5851" s="130">
        <v>16384.796999999999</v>
      </c>
      <c r="AV5851" s="130">
        <v>17829.339</v>
      </c>
      <c r="AW5851" s="129">
        <v>2011</v>
      </c>
    </row>
    <row r="5852" spans="1:49">
      <c r="A5852" s="129">
        <v>566</v>
      </c>
      <c r="B5852" s="129" t="s">
        <v>2192</v>
      </c>
      <c r="C5852" s="129" t="s">
        <v>1606</v>
      </c>
      <c r="D5852" s="129" t="s">
        <v>2191</v>
      </c>
      <c r="E5852" s="129" t="s">
        <v>1599</v>
      </c>
      <c r="F5852" s="129" t="s">
        <v>1598</v>
      </c>
      <c r="G5852" s="129" t="s">
        <v>1605</v>
      </c>
      <c r="H5852" s="129" t="s">
        <v>1604</v>
      </c>
      <c r="I5852" s="129" t="s">
        <v>2193</v>
      </c>
      <c r="J5852" s="129">
        <v>-2.4849999999999999</v>
      </c>
      <c r="K5852" s="129">
        <v>-1.327</v>
      </c>
      <c r="L5852" s="129">
        <v>-1.9870000000000001</v>
      </c>
      <c r="M5852" s="129">
        <v>-1.7689999999999999</v>
      </c>
      <c r="N5852" s="129">
        <v>-0.16300000000000001</v>
      </c>
      <c r="O5852" s="129">
        <v>0.52300000000000002</v>
      </c>
      <c r="P5852" s="129">
        <v>1.206</v>
      </c>
      <c r="Q5852" s="129">
        <v>0.19800000000000001</v>
      </c>
      <c r="R5852" s="129">
        <v>0.317</v>
      </c>
      <c r="S5852" s="129">
        <v>-1.456</v>
      </c>
      <c r="T5852" s="129">
        <v>-2.69</v>
      </c>
      <c r="U5852" s="129">
        <v>-0.94399999999999995</v>
      </c>
      <c r="V5852" s="129">
        <v>-0.99299999999999999</v>
      </c>
      <c r="W5852" s="129">
        <v>-3.0030000000000001</v>
      </c>
      <c r="X5852" s="129">
        <v>-2.8490000000000002</v>
      </c>
      <c r="Y5852" s="129">
        <v>-1.9650000000000001</v>
      </c>
      <c r="Z5852" s="129">
        <v>-3.8610000000000002</v>
      </c>
      <c r="AA5852" s="129">
        <v>-4.33</v>
      </c>
      <c r="AB5852" s="129">
        <v>1.51</v>
      </c>
      <c r="AC5852" s="129">
        <v>-2.875</v>
      </c>
      <c r="AD5852" s="129">
        <v>-2.2280000000000002</v>
      </c>
      <c r="AE5852" s="129">
        <v>-1.75</v>
      </c>
      <c r="AF5852" s="129">
        <v>-0.28199999999999997</v>
      </c>
      <c r="AG5852" s="129">
        <v>0.28499999999999998</v>
      </c>
      <c r="AH5852" s="129">
        <v>1.625</v>
      </c>
      <c r="AI5852" s="129">
        <v>1.98</v>
      </c>
      <c r="AJ5852" s="129">
        <v>5.3410000000000002</v>
      </c>
      <c r="AK5852" s="129">
        <v>7.1120000000000001</v>
      </c>
      <c r="AL5852" s="129">
        <v>3.6269999999999998</v>
      </c>
      <c r="AM5852" s="129">
        <v>9.3580000000000005</v>
      </c>
      <c r="AN5852" s="129">
        <v>8.9220000000000006</v>
      </c>
      <c r="AO5852" s="129">
        <v>7.125</v>
      </c>
      <c r="AP5852" s="129">
        <v>7.1769999999999996</v>
      </c>
      <c r="AQ5852" s="129">
        <v>6.8419999999999996</v>
      </c>
      <c r="AR5852" s="129">
        <v>6.5540000000000003</v>
      </c>
      <c r="AS5852" s="129">
        <v>5.3529999999999998</v>
      </c>
      <c r="AT5852" s="129">
        <v>5.4530000000000003</v>
      </c>
      <c r="AU5852" s="129">
        <v>5.63</v>
      </c>
      <c r="AV5852" s="129">
        <v>3.9630000000000001</v>
      </c>
      <c r="AW5852" s="129">
        <v>2012</v>
      </c>
    </row>
    <row r="5853" spans="1:49">
      <c r="A5853" s="129">
        <v>566</v>
      </c>
      <c r="B5853" s="129" t="s">
        <v>2192</v>
      </c>
      <c r="C5853" s="129" t="s">
        <v>1601</v>
      </c>
      <c r="D5853" s="129" t="s">
        <v>2191</v>
      </c>
      <c r="E5853" s="129" t="s">
        <v>1599</v>
      </c>
      <c r="F5853" s="129" t="s">
        <v>1598</v>
      </c>
      <c r="G5853" s="129" t="s">
        <v>1597</v>
      </c>
      <c r="I5853" s="129" t="s">
        <v>1596</v>
      </c>
      <c r="J5853" s="129">
        <v>-6.9109999999999996</v>
      </c>
      <c r="K5853" s="129">
        <v>-3.36</v>
      </c>
      <c r="L5853" s="129">
        <v>-4.8280000000000003</v>
      </c>
      <c r="M5853" s="129">
        <v>-4.8079999999999998</v>
      </c>
      <c r="N5853" s="129">
        <v>-0.46700000000000003</v>
      </c>
      <c r="O5853" s="129">
        <v>1.542</v>
      </c>
      <c r="P5853" s="129">
        <v>3.645</v>
      </c>
      <c r="Q5853" s="129">
        <v>0.53900000000000003</v>
      </c>
      <c r="R5853" s="129">
        <v>0.755</v>
      </c>
      <c r="S5853" s="129">
        <v>-3.0870000000000002</v>
      </c>
      <c r="T5853" s="129">
        <v>-5.4930000000000003</v>
      </c>
      <c r="U5853" s="129">
        <v>-1.879</v>
      </c>
      <c r="V5853" s="129">
        <v>-1.6919999999999999</v>
      </c>
      <c r="W5853" s="129">
        <v>-4.9850000000000003</v>
      </c>
      <c r="X5853" s="129">
        <v>-4.0129999999999999</v>
      </c>
      <c r="Y5853" s="129">
        <v>-2.3929999999999998</v>
      </c>
      <c r="Z5853" s="129">
        <v>-4.2069999999999999</v>
      </c>
      <c r="AA5853" s="129">
        <v>-4.7460000000000004</v>
      </c>
      <c r="AB5853" s="129">
        <v>2.0910000000000002</v>
      </c>
      <c r="AC5853" s="129">
        <v>-3.464</v>
      </c>
      <c r="AD5853" s="129">
        <v>-2.75</v>
      </c>
      <c r="AE5853" s="129">
        <v>-2.2949999999999999</v>
      </c>
      <c r="AF5853" s="129">
        <v>-0.34699999999999998</v>
      </c>
      <c r="AG5853" s="129">
        <v>0.34</v>
      </c>
      <c r="AH5853" s="129">
        <v>1.778</v>
      </c>
      <c r="AI5853" s="129">
        <v>1.921</v>
      </c>
      <c r="AJ5853" s="129">
        <v>4.37</v>
      </c>
      <c r="AK5853" s="129">
        <v>4.7619999999999996</v>
      </c>
      <c r="AL5853" s="129">
        <v>2.089</v>
      </c>
      <c r="AM5853" s="129">
        <v>5.5540000000000003</v>
      </c>
      <c r="AN5853" s="129">
        <v>4.47</v>
      </c>
      <c r="AO5853" s="129">
        <v>3.1789999999999998</v>
      </c>
      <c r="AP5853" s="129">
        <v>2.8690000000000002</v>
      </c>
      <c r="AQ5853" s="129">
        <v>2.5129999999999999</v>
      </c>
      <c r="AR5853" s="129">
        <v>2.2429999999999999</v>
      </c>
      <c r="AS5853" s="129">
        <v>1.6679999999999999</v>
      </c>
      <c r="AT5853" s="129">
        <v>1.5529999999999999</v>
      </c>
      <c r="AU5853" s="129">
        <v>1.464</v>
      </c>
      <c r="AV5853" s="129">
        <v>0.94199999999999995</v>
      </c>
      <c r="AW5853" s="129">
        <v>2012</v>
      </c>
    </row>
    <row r="5854" spans="1:49">
      <c r="A5854" s="129">
        <v>964</v>
      </c>
      <c r="B5854" s="129" t="s">
        <v>2183</v>
      </c>
      <c r="C5854" s="129" t="s">
        <v>1733</v>
      </c>
      <c r="D5854" s="129" t="s">
        <v>2182</v>
      </c>
      <c r="E5854" s="129" t="s">
        <v>1730</v>
      </c>
      <c r="F5854" s="129" t="s">
        <v>1732</v>
      </c>
      <c r="G5854" s="129" t="s">
        <v>1608</v>
      </c>
      <c r="H5854" s="129" t="s">
        <v>1604</v>
      </c>
      <c r="I5854" s="129" t="s">
        <v>2190</v>
      </c>
      <c r="J5854" s="129">
        <v>592.14</v>
      </c>
      <c r="K5854" s="129">
        <v>532.92600000000004</v>
      </c>
      <c r="L5854" s="129">
        <v>507.09800000000001</v>
      </c>
      <c r="M5854" s="129">
        <v>535.49599999999998</v>
      </c>
      <c r="N5854" s="129">
        <v>533.53599999999994</v>
      </c>
      <c r="O5854" s="129">
        <v>554.13900000000001</v>
      </c>
      <c r="P5854" s="129">
        <v>573.50300000000004</v>
      </c>
      <c r="Q5854" s="129">
        <v>586.70299999999997</v>
      </c>
      <c r="R5854" s="129">
        <v>605.97799999999995</v>
      </c>
      <c r="S5854" s="129">
        <v>629.07799999999997</v>
      </c>
      <c r="T5854" s="129">
        <v>583.96799999999996</v>
      </c>
      <c r="U5854" s="129">
        <v>543.05799999999999</v>
      </c>
      <c r="V5854" s="129">
        <v>554.09799999999996</v>
      </c>
      <c r="W5854" s="129">
        <v>577.85400000000004</v>
      </c>
      <c r="X5854" s="129">
        <v>608.12800000000004</v>
      </c>
      <c r="Y5854" s="129">
        <v>649.04100000000005</v>
      </c>
      <c r="Z5854" s="129">
        <v>689.53499999999997</v>
      </c>
      <c r="AA5854" s="129">
        <v>738.399</v>
      </c>
      <c r="AB5854" s="129">
        <v>775.18299999999999</v>
      </c>
      <c r="AC5854" s="129">
        <v>810.25400000000002</v>
      </c>
      <c r="AD5854" s="129">
        <v>844.76900000000001</v>
      </c>
      <c r="AE5854" s="129">
        <v>854.95100000000002</v>
      </c>
      <c r="AF5854" s="129">
        <v>867.29200000000003</v>
      </c>
      <c r="AG5854" s="129">
        <v>900.83</v>
      </c>
      <c r="AH5854" s="129">
        <v>948.97699999999998</v>
      </c>
      <c r="AI5854" s="129">
        <v>983.30200000000002</v>
      </c>
      <c r="AJ5854" s="130">
        <v>1044.537</v>
      </c>
      <c r="AK5854" s="130">
        <v>1115.412</v>
      </c>
      <c r="AL5854" s="130">
        <v>1172.5940000000001</v>
      </c>
      <c r="AM5854" s="130">
        <v>1191.6869999999999</v>
      </c>
      <c r="AN5854" s="130">
        <v>1237.8620000000001</v>
      </c>
      <c r="AO5854" s="130">
        <v>1293.8230000000001</v>
      </c>
      <c r="AP5854" s="130">
        <v>1317.952</v>
      </c>
      <c r="AQ5854" s="130">
        <v>1335.498</v>
      </c>
      <c r="AR5854" s="130">
        <v>1367.0250000000001</v>
      </c>
      <c r="AS5854" s="130">
        <v>1403.2560000000001</v>
      </c>
      <c r="AT5854" s="130">
        <v>1446.248</v>
      </c>
      <c r="AU5854" s="130">
        <v>1494.5640000000001</v>
      </c>
      <c r="AV5854" s="130">
        <v>1546.2080000000001</v>
      </c>
      <c r="AW5854" s="129">
        <v>2012</v>
      </c>
    </row>
    <row r="5855" spans="1:49">
      <c r="A5855" s="129">
        <v>964</v>
      </c>
      <c r="B5855" s="129" t="s">
        <v>2183</v>
      </c>
      <c r="C5855" s="129" t="s">
        <v>1731</v>
      </c>
      <c r="D5855" s="129" t="s">
        <v>2182</v>
      </c>
      <c r="E5855" s="129" t="s">
        <v>1730</v>
      </c>
      <c r="F5855" s="129" t="s">
        <v>1729</v>
      </c>
      <c r="G5855" s="129" t="s">
        <v>1655</v>
      </c>
      <c r="I5855" s="129" t="s">
        <v>1728</v>
      </c>
      <c r="J5855" s="129">
        <v>-6</v>
      </c>
      <c r="K5855" s="129">
        <v>-10</v>
      </c>
      <c r="L5855" s="129">
        <v>-4.8460000000000001</v>
      </c>
      <c r="M5855" s="129">
        <v>5.6</v>
      </c>
      <c r="N5855" s="129">
        <v>-0.36599999999999999</v>
      </c>
      <c r="O5855" s="129">
        <v>3.8620000000000001</v>
      </c>
      <c r="P5855" s="129">
        <v>3.4940000000000002</v>
      </c>
      <c r="Q5855" s="129">
        <v>2.302</v>
      </c>
      <c r="R5855" s="129">
        <v>3.2850000000000001</v>
      </c>
      <c r="S5855" s="129">
        <v>3.8119999999999998</v>
      </c>
      <c r="T5855" s="129">
        <v>-7.1710000000000003</v>
      </c>
      <c r="U5855" s="129">
        <v>-7.0049999999999999</v>
      </c>
      <c r="V5855" s="129">
        <v>2.0329999999999999</v>
      </c>
      <c r="W5855" s="129">
        <v>4.2869999999999999</v>
      </c>
      <c r="X5855" s="129">
        <v>5.2389999999999999</v>
      </c>
      <c r="Y5855" s="129">
        <v>6.7279999999999998</v>
      </c>
      <c r="Z5855" s="129">
        <v>6.2389999999999999</v>
      </c>
      <c r="AA5855" s="129">
        <v>7.0860000000000003</v>
      </c>
      <c r="AB5855" s="129">
        <v>4.9820000000000002</v>
      </c>
      <c r="AC5855" s="129">
        <v>4.524</v>
      </c>
      <c r="AD5855" s="129">
        <v>4.26</v>
      </c>
      <c r="AE5855" s="129">
        <v>1.2050000000000001</v>
      </c>
      <c r="AF5855" s="129">
        <v>1.4430000000000001</v>
      </c>
      <c r="AG5855" s="129">
        <v>3.867</v>
      </c>
      <c r="AH5855" s="129">
        <v>5.3449999999999998</v>
      </c>
      <c r="AI5855" s="129">
        <v>3.617</v>
      </c>
      <c r="AJ5855" s="129">
        <v>6.2270000000000003</v>
      </c>
      <c r="AK5855" s="129">
        <v>6.7850000000000001</v>
      </c>
      <c r="AL5855" s="129">
        <v>5.1269999999999998</v>
      </c>
      <c r="AM5855" s="129">
        <v>1.6279999999999999</v>
      </c>
      <c r="AN5855" s="129">
        <v>3.875</v>
      </c>
      <c r="AO5855" s="129">
        <v>4.5209999999999999</v>
      </c>
      <c r="AP5855" s="129">
        <v>1.865</v>
      </c>
      <c r="AQ5855" s="129">
        <v>1.331</v>
      </c>
      <c r="AR5855" s="129">
        <v>2.3610000000000002</v>
      </c>
      <c r="AS5855" s="129">
        <v>2.65</v>
      </c>
      <c r="AT5855" s="129">
        <v>3.0640000000000001</v>
      </c>
      <c r="AU5855" s="129">
        <v>3.3410000000000002</v>
      </c>
      <c r="AV5855" s="129">
        <v>3.4550000000000001</v>
      </c>
      <c r="AW5855" s="129">
        <v>2012</v>
      </c>
    </row>
    <row r="5856" spans="1:49">
      <c r="A5856" s="129">
        <v>964</v>
      </c>
      <c r="B5856" s="129" t="s">
        <v>2183</v>
      </c>
      <c r="C5856" s="129" t="s">
        <v>1727</v>
      </c>
      <c r="D5856" s="129" t="s">
        <v>2182</v>
      </c>
      <c r="E5856" s="129" t="s">
        <v>1724</v>
      </c>
      <c r="F5856" s="129" t="s">
        <v>1726</v>
      </c>
      <c r="G5856" s="129" t="s">
        <v>1608</v>
      </c>
      <c r="H5856" s="129" t="s">
        <v>1604</v>
      </c>
      <c r="I5856" s="129" t="s">
        <v>2190</v>
      </c>
      <c r="J5856" s="129">
        <v>0.25</v>
      </c>
      <c r="K5856" s="129">
        <v>0.27400000000000002</v>
      </c>
      <c r="L5856" s="129">
        <v>0.55300000000000005</v>
      </c>
      <c r="M5856" s="129">
        <v>0.69</v>
      </c>
      <c r="N5856" s="129">
        <v>0.85499999999999998</v>
      </c>
      <c r="O5856" s="129">
        <v>1.0409999999999999</v>
      </c>
      <c r="P5856" s="129">
        <v>1.2909999999999999</v>
      </c>
      <c r="Q5856" s="129">
        <v>1.6890000000000001</v>
      </c>
      <c r="R5856" s="129">
        <v>2.9540000000000002</v>
      </c>
      <c r="S5856" s="129">
        <v>9.6259999999999994</v>
      </c>
      <c r="T5856" s="129">
        <v>58.98</v>
      </c>
      <c r="U5856" s="129">
        <v>85.141999999999996</v>
      </c>
      <c r="V5856" s="129">
        <v>120.925</v>
      </c>
      <c r="W5856" s="129">
        <v>163.96899999999999</v>
      </c>
      <c r="X5856" s="129">
        <v>235.64</v>
      </c>
      <c r="Y5856" s="129">
        <v>337.22199999999998</v>
      </c>
      <c r="Z5856" s="129">
        <v>422.43599999999998</v>
      </c>
      <c r="AA5856" s="129">
        <v>515.35299999999995</v>
      </c>
      <c r="AB5856" s="129">
        <v>600.90200000000004</v>
      </c>
      <c r="AC5856" s="129">
        <v>665.68899999999996</v>
      </c>
      <c r="AD5856" s="129">
        <v>744.37800000000004</v>
      </c>
      <c r="AE5856" s="129">
        <v>779.56399999999996</v>
      </c>
      <c r="AF5856" s="129">
        <v>808.57799999999997</v>
      </c>
      <c r="AG5856" s="129">
        <v>843.15599999999995</v>
      </c>
      <c r="AH5856" s="129">
        <v>924.53800000000001</v>
      </c>
      <c r="AI5856" s="129">
        <v>983.30200000000002</v>
      </c>
      <c r="AJ5856" s="130">
        <v>1060.0309999999999</v>
      </c>
      <c r="AK5856" s="130">
        <v>1176.7370000000001</v>
      </c>
      <c r="AL5856" s="130">
        <v>1275.508</v>
      </c>
      <c r="AM5856" s="130">
        <v>1344.5050000000001</v>
      </c>
      <c r="AN5856" s="130">
        <v>1416.585</v>
      </c>
      <c r="AO5856" s="130">
        <v>1528.127</v>
      </c>
      <c r="AP5856" s="130">
        <v>1595.2639999999999</v>
      </c>
      <c r="AQ5856" s="130">
        <v>1642.9929999999999</v>
      </c>
      <c r="AR5856" s="130">
        <v>1711.722</v>
      </c>
      <c r="AS5856" s="130">
        <v>1798.182</v>
      </c>
      <c r="AT5856" s="130">
        <v>1890.9359999999999</v>
      </c>
      <c r="AU5856" s="130">
        <v>1996.461</v>
      </c>
      <c r="AV5856" s="130">
        <v>2111.81</v>
      </c>
      <c r="AW5856" s="129">
        <v>2012</v>
      </c>
    </row>
    <row r="5857" spans="1:49">
      <c r="A5857" s="129">
        <v>964</v>
      </c>
      <c r="B5857" s="129" t="s">
        <v>2183</v>
      </c>
      <c r="C5857" s="129" t="s">
        <v>1725</v>
      </c>
      <c r="D5857" s="129" t="s">
        <v>2182</v>
      </c>
      <c r="E5857" s="129" t="s">
        <v>1724</v>
      </c>
      <c r="F5857" s="129" t="s">
        <v>1723</v>
      </c>
      <c r="G5857" s="129" t="s">
        <v>1605</v>
      </c>
      <c r="H5857" s="129" t="s">
        <v>1604</v>
      </c>
      <c r="I5857" s="129" t="s">
        <v>1691</v>
      </c>
      <c r="J5857" s="129">
        <v>56.619</v>
      </c>
      <c r="K5857" s="129">
        <v>53.646999999999998</v>
      </c>
      <c r="L5857" s="129">
        <v>65.186999999999998</v>
      </c>
      <c r="M5857" s="129">
        <v>75.406000000000006</v>
      </c>
      <c r="N5857" s="129">
        <v>75.507000000000005</v>
      </c>
      <c r="O5857" s="129">
        <v>70.775000000000006</v>
      </c>
      <c r="P5857" s="129">
        <v>73.677000000000007</v>
      </c>
      <c r="Q5857" s="129">
        <v>63.713999999999999</v>
      </c>
      <c r="R5857" s="129">
        <v>68.611999999999995</v>
      </c>
      <c r="S5857" s="129">
        <v>66.894999999999996</v>
      </c>
      <c r="T5857" s="129">
        <v>62.084000000000003</v>
      </c>
      <c r="U5857" s="129">
        <v>80.450999999999993</v>
      </c>
      <c r="V5857" s="129">
        <v>88.712999999999994</v>
      </c>
      <c r="W5857" s="129">
        <v>90.366</v>
      </c>
      <c r="X5857" s="129">
        <v>103.68300000000001</v>
      </c>
      <c r="Y5857" s="129">
        <v>139.095</v>
      </c>
      <c r="Z5857" s="129">
        <v>156.661</v>
      </c>
      <c r="AA5857" s="129">
        <v>157.08199999999999</v>
      </c>
      <c r="AB5857" s="129">
        <v>171.99600000000001</v>
      </c>
      <c r="AC5857" s="129">
        <v>167.785</v>
      </c>
      <c r="AD5857" s="129">
        <v>171.26300000000001</v>
      </c>
      <c r="AE5857" s="129">
        <v>190.42099999999999</v>
      </c>
      <c r="AF5857" s="129">
        <v>198.20500000000001</v>
      </c>
      <c r="AG5857" s="129">
        <v>216.81100000000001</v>
      </c>
      <c r="AH5857" s="129">
        <v>253.02099999999999</v>
      </c>
      <c r="AI5857" s="129">
        <v>303.976</v>
      </c>
      <c r="AJ5857" s="129">
        <v>341.67</v>
      </c>
      <c r="AK5857" s="129">
        <v>425.32100000000003</v>
      </c>
      <c r="AL5857" s="129">
        <v>529.43200000000002</v>
      </c>
      <c r="AM5857" s="129">
        <v>431.45699999999999</v>
      </c>
      <c r="AN5857" s="129">
        <v>469.79899999999998</v>
      </c>
      <c r="AO5857" s="129">
        <v>515.66700000000003</v>
      </c>
      <c r="AP5857" s="129">
        <v>489.79500000000002</v>
      </c>
      <c r="AQ5857" s="129">
        <v>513.93399999999997</v>
      </c>
      <c r="AR5857" s="129">
        <v>544.00599999999997</v>
      </c>
      <c r="AS5857" s="129">
        <v>577.96500000000003</v>
      </c>
      <c r="AT5857" s="129">
        <v>612.43299999999999</v>
      </c>
      <c r="AU5857" s="129">
        <v>648.28399999999999</v>
      </c>
      <c r="AV5857" s="129">
        <v>686.80200000000002</v>
      </c>
      <c r="AW5857" s="129">
        <v>2012</v>
      </c>
    </row>
    <row r="5858" spans="1:49">
      <c r="A5858" s="129">
        <v>964</v>
      </c>
      <c r="B5858" s="129" t="s">
        <v>2183</v>
      </c>
      <c r="C5858" s="129" t="s">
        <v>1722</v>
      </c>
      <c r="D5858" s="129" t="s">
        <v>2182</v>
      </c>
      <c r="E5858" s="129" t="s">
        <v>1721</v>
      </c>
      <c r="F5858" s="129" t="s">
        <v>1720</v>
      </c>
      <c r="G5858" s="129" t="s">
        <v>1675</v>
      </c>
      <c r="I5858" s="129" t="s">
        <v>1719</v>
      </c>
      <c r="J5858" s="129">
        <v>4.2000000000000003E-2</v>
      </c>
      <c r="K5858" s="129">
        <v>5.0999999999999997E-2</v>
      </c>
      <c r="L5858" s="129">
        <v>0.109</v>
      </c>
      <c r="M5858" s="129">
        <v>0.129</v>
      </c>
      <c r="N5858" s="129">
        <v>0.16</v>
      </c>
      <c r="O5858" s="129">
        <v>0.188</v>
      </c>
      <c r="P5858" s="129">
        <v>0.22500000000000001</v>
      </c>
      <c r="Q5858" s="129">
        <v>0.28799999999999998</v>
      </c>
      <c r="R5858" s="129">
        <v>0.48699999999999999</v>
      </c>
      <c r="S5858" s="129">
        <v>1.53</v>
      </c>
      <c r="T5858" s="129">
        <v>10.1</v>
      </c>
      <c r="U5858" s="129">
        <v>15.678000000000001</v>
      </c>
      <c r="V5858" s="129">
        <v>21.824000000000002</v>
      </c>
      <c r="W5858" s="129">
        <v>28.376000000000001</v>
      </c>
      <c r="X5858" s="129">
        <v>38.747999999999998</v>
      </c>
      <c r="Y5858" s="129">
        <v>51.957000000000001</v>
      </c>
      <c r="Z5858" s="129">
        <v>61.264000000000003</v>
      </c>
      <c r="AA5858" s="129">
        <v>69.793000000000006</v>
      </c>
      <c r="AB5858" s="129">
        <v>77.516999999999996</v>
      </c>
      <c r="AC5858" s="129">
        <v>82.158000000000001</v>
      </c>
      <c r="AD5858" s="129">
        <v>88.116</v>
      </c>
      <c r="AE5858" s="129">
        <v>91.182000000000002</v>
      </c>
      <c r="AF5858" s="129">
        <v>93.23</v>
      </c>
      <c r="AG5858" s="129">
        <v>93.597999999999999</v>
      </c>
      <c r="AH5858" s="129">
        <v>97.424999999999997</v>
      </c>
      <c r="AI5858" s="129">
        <v>100</v>
      </c>
      <c r="AJ5858" s="129">
        <v>101.483</v>
      </c>
      <c r="AK5858" s="129">
        <v>105.498</v>
      </c>
      <c r="AL5858" s="129">
        <v>108.777</v>
      </c>
      <c r="AM5858" s="129">
        <v>112.824</v>
      </c>
      <c r="AN5858" s="129">
        <v>114.438</v>
      </c>
      <c r="AO5858" s="129">
        <v>118.10899999999999</v>
      </c>
      <c r="AP5858" s="129">
        <v>121.041</v>
      </c>
      <c r="AQ5858" s="129">
        <v>123.02500000000001</v>
      </c>
      <c r="AR5858" s="129">
        <v>125.215</v>
      </c>
      <c r="AS5858" s="129">
        <v>128.143</v>
      </c>
      <c r="AT5858" s="129">
        <v>130.74799999999999</v>
      </c>
      <c r="AU5858" s="129">
        <v>133.58199999999999</v>
      </c>
      <c r="AV5858" s="129">
        <v>136.58000000000001</v>
      </c>
      <c r="AW5858" s="129">
        <v>2012</v>
      </c>
    </row>
    <row r="5859" spans="1:49">
      <c r="A5859" s="129">
        <v>964</v>
      </c>
      <c r="B5859" s="129" t="s">
        <v>2183</v>
      </c>
      <c r="C5859" s="129" t="s">
        <v>1718</v>
      </c>
      <c r="D5859" s="129" t="s">
        <v>2182</v>
      </c>
      <c r="E5859" s="129" t="s">
        <v>1717</v>
      </c>
      <c r="F5859" s="129" t="s">
        <v>1716</v>
      </c>
      <c r="G5859" s="129" t="s">
        <v>1608</v>
      </c>
      <c r="H5859" s="129" t="s">
        <v>3</v>
      </c>
      <c r="I5859" s="129" t="s">
        <v>1715</v>
      </c>
      <c r="J5859" s="130">
        <v>16648.695</v>
      </c>
      <c r="K5859" s="130">
        <v>14850.263999999999</v>
      </c>
      <c r="L5859" s="130">
        <v>14001.864</v>
      </c>
      <c r="M5859" s="130">
        <v>14578.735000000001</v>
      </c>
      <c r="N5859" s="130">
        <v>14400.745000000001</v>
      </c>
      <c r="O5859" s="130">
        <v>14845.502</v>
      </c>
      <c r="P5859" s="130">
        <v>15269.813</v>
      </c>
      <c r="Q5859" s="130">
        <v>15541.838</v>
      </c>
      <c r="R5859" s="130">
        <v>16037.151</v>
      </c>
      <c r="S5859" s="130">
        <v>16631.865000000002</v>
      </c>
      <c r="T5859" s="130">
        <v>15292.828</v>
      </c>
      <c r="U5859" s="130">
        <v>14184.359</v>
      </c>
      <c r="V5859" s="130">
        <v>14435.013999999999</v>
      </c>
      <c r="W5859" s="130">
        <v>15008.868</v>
      </c>
      <c r="X5859" s="130">
        <v>15762.393</v>
      </c>
      <c r="Y5859" s="130">
        <v>16822.988000000001</v>
      </c>
      <c r="Z5859" s="130">
        <v>17859.258000000002</v>
      </c>
      <c r="AA5859" s="130">
        <v>19110.021000000001</v>
      </c>
      <c r="AB5859" s="130">
        <v>20051.306</v>
      </c>
      <c r="AC5859" s="130">
        <v>20954.68</v>
      </c>
      <c r="AD5859" s="130">
        <v>22077.789000000001</v>
      </c>
      <c r="AE5859" s="130">
        <v>22349.35</v>
      </c>
      <c r="AF5859" s="130">
        <v>22678.921999999999</v>
      </c>
      <c r="AG5859" s="130">
        <v>23570.516</v>
      </c>
      <c r="AH5859" s="130">
        <v>24848.447</v>
      </c>
      <c r="AI5859" s="130">
        <v>25758.541000000001</v>
      </c>
      <c r="AJ5859" s="130">
        <v>27374.686000000002</v>
      </c>
      <c r="AK5859" s="130">
        <v>29256.33</v>
      </c>
      <c r="AL5859" s="130">
        <v>30764.120999999999</v>
      </c>
      <c r="AM5859" s="130">
        <v>31248.452000000001</v>
      </c>
      <c r="AN5859" s="130">
        <v>32432.498</v>
      </c>
      <c r="AO5859" s="130">
        <v>33579.733999999997</v>
      </c>
      <c r="AP5859" s="130">
        <v>34198.358</v>
      </c>
      <c r="AQ5859" s="130">
        <v>34648.466</v>
      </c>
      <c r="AR5859" s="130">
        <v>35462.788999999997</v>
      </c>
      <c r="AS5859" s="130">
        <v>36401.699000000001</v>
      </c>
      <c r="AT5859" s="130">
        <v>37519.574999999997</v>
      </c>
      <c r="AU5859" s="130">
        <v>38780.199999999997</v>
      </c>
      <c r="AV5859" s="130">
        <v>40132.974999999999</v>
      </c>
      <c r="AW5859" s="129">
        <v>2012</v>
      </c>
    </row>
    <row r="5860" spans="1:49">
      <c r="A5860" s="129">
        <v>964</v>
      </c>
      <c r="B5860" s="129" t="s">
        <v>2183</v>
      </c>
      <c r="C5860" s="129" t="s">
        <v>1714</v>
      </c>
      <c r="D5860" s="129" t="s">
        <v>2182</v>
      </c>
      <c r="E5860" s="129" t="s">
        <v>1711</v>
      </c>
      <c r="F5860" s="129" t="s">
        <v>1713</v>
      </c>
      <c r="G5860" s="129" t="s">
        <v>1608</v>
      </c>
      <c r="H5860" s="129" t="s">
        <v>3</v>
      </c>
      <c r="I5860" s="129" t="s">
        <v>1699</v>
      </c>
      <c r="J5860" s="129">
        <v>7.0389999999999997</v>
      </c>
      <c r="K5860" s="129">
        <v>7.6470000000000002</v>
      </c>
      <c r="L5860" s="129">
        <v>15.268000000000001</v>
      </c>
      <c r="M5860" s="129">
        <v>18.794</v>
      </c>
      <c r="N5860" s="129">
        <v>23.079000000000001</v>
      </c>
      <c r="O5860" s="129">
        <v>27.899000000000001</v>
      </c>
      <c r="P5860" s="129">
        <v>34.386000000000003</v>
      </c>
      <c r="Q5860" s="129">
        <v>44.741</v>
      </c>
      <c r="R5860" s="129">
        <v>78.179000000000002</v>
      </c>
      <c r="S5860" s="129">
        <v>254.50200000000001</v>
      </c>
      <c r="T5860" s="130">
        <v>1544.5519999999999</v>
      </c>
      <c r="U5860" s="130">
        <v>2223.8539999999998</v>
      </c>
      <c r="V5860" s="130">
        <v>3150.252</v>
      </c>
      <c r="W5860" s="130">
        <v>4258.8440000000001</v>
      </c>
      <c r="X5860" s="130">
        <v>6107.6760000000004</v>
      </c>
      <c r="Y5860" s="130">
        <v>8740.7119999999995</v>
      </c>
      <c r="Z5860" s="130">
        <v>10941.268</v>
      </c>
      <c r="AA5860" s="130">
        <v>13337.526</v>
      </c>
      <c r="AB5860" s="130">
        <v>15543.254999999999</v>
      </c>
      <c r="AC5860" s="130">
        <v>17215.940999999999</v>
      </c>
      <c r="AD5860" s="130">
        <v>19454.097000000002</v>
      </c>
      <c r="AE5860" s="130">
        <v>20378.646000000001</v>
      </c>
      <c r="AF5860" s="130">
        <v>21143.617999999999</v>
      </c>
      <c r="AG5860" s="130">
        <v>22061.45</v>
      </c>
      <c r="AH5860" s="130">
        <v>24208.507000000001</v>
      </c>
      <c r="AI5860" s="130">
        <v>25758.541000000001</v>
      </c>
      <c r="AJ5860" s="130">
        <v>27780.744999999999</v>
      </c>
      <c r="AK5860" s="130">
        <v>30864.837</v>
      </c>
      <c r="AL5860" s="130">
        <v>33464.17</v>
      </c>
      <c r="AM5860" s="130">
        <v>35255.65</v>
      </c>
      <c r="AN5860" s="130">
        <v>37115.127999999997</v>
      </c>
      <c r="AO5860" s="130">
        <v>39660.849000000002</v>
      </c>
      <c r="AP5860" s="130">
        <v>41394.089</v>
      </c>
      <c r="AQ5860" s="130">
        <v>42626.197</v>
      </c>
      <c r="AR5860" s="130">
        <v>44404.785000000003</v>
      </c>
      <c r="AS5860" s="130">
        <v>46646.404999999999</v>
      </c>
      <c r="AT5860" s="130">
        <v>49055.985999999997</v>
      </c>
      <c r="AU5860" s="130">
        <v>51803.18</v>
      </c>
      <c r="AV5860" s="130">
        <v>54813.601000000002</v>
      </c>
      <c r="AW5860" s="129">
        <v>2012</v>
      </c>
    </row>
    <row r="5861" spans="1:49">
      <c r="A5861" s="129">
        <v>964</v>
      </c>
      <c r="B5861" s="129" t="s">
        <v>2183</v>
      </c>
      <c r="C5861" s="129" t="s">
        <v>1712</v>
      </c>
      <c r="D5861" s="129" t="s">
        <v>2182</v>
      </c>
      <c r="E5861" s="129" t="s">
        <v>1711</v>
      </c>
      <c r="F5861" s="129" t="s">
        <v>1710</v>
      </c>
      <c r="G5861" s="129" t="s">
        <v>1605</v>
      </c>
      <c r="H5861" s="129" t="s">
        <v>3</v>
      </c>
      <c r="I5861" s="129" t="s">
        <v>1699</v>
      </c>
      <c r="J5861" s="130">
        <v>1591.91</v>
      </c>
      <c r="K5861" s="130">
        <v>1494.896</v>
      </c>
      <c r="L5861" s="130">
        <v>1799.9179999999999</v>
      </c>
      <c r="M5861" s="130">
        <v>2052.913</v>
      </c>
      <c r="N5861" s="130">
        <v>2038.0250000000001</v>
      </c>
      <c r="O5861" s="130">
        <v>1896.0809999999999</v>
      </c>
      <c r="P5861" s="130">
        <v>1961.6759999999999</v>
      </c>
      <c r="Q5861" s="130">
        <v>1687.8040000000001</v>
      </c>
      <c r="R5861" s="130">
        <v>1815.8150000000001</v>
      </c>
      <c r="S5861" s="130">
        <v>1768.606</v>
      </c>
      <c r="T5861" s="130">
        <v>1625.8440000000001</v>
      </c>
      <c r="U5861" s="130">
        <v>2101.3449999999998</v>
      </c>
      <c r="V5861" s="130">
        <v>2311.0940000000001</v>
      </c>
      <c r="W5861" s="130">
        <v>2347.1170000000002</v>
      </c>
      <c r="X5861" s="130">
        <v>2687.41</v>
      </c>
      <c r="Y5861" s="130">
        <v>3605.3090000000002</v>
      </c>
      <c r="Z5861" s="130">
        <v>4057.5810000000001</v>
      </c>
      <c r="AA5861" s="130">
        <v>4065.3270000000002</v>
      </c>
      <c r="AB5861" s="130">
        <v>4448.9380000000001</v>
      </c>
      <c r="AC5861" s="130">
        <v>4339.2420000000002</v>
      </c>
      <c r="AD5861" s="130">
        <v>4475.91</v>
      </c>
      <c r="AE5861" s="130">
        <v>4977.8069999999998</v>
      </c>
      <c r="AF5861" s="130">
        <v>5182.8940000000002</v>
      </c>
      <c r="AG5861" s="130">
        <v>5672.9279999999999</v>
      </c>
      <c r="AH5861" s="130">
        <v>6625.2070000000003</v>
      </c>
      <c r="AI5861" s="130">
        <v>7962.9470000000001</v>
      </c>
      <c r="AJ5861" s="130">
        <v>8954.3089999999993</v>
      </c>
      <c r="AK5861" s="130">
        <v>11155.831</v>
      </c>
      <c r="AL5861" s="130">
        <v>13890.159</v>
      </c>
      <c r="AM5861" s="130">
        <v>11313.666999999999</v>
      </c>
      <c r="AN5861" s="130">
        <v>12308.933999999999</v>
      </c>
      <c r="AO5861" s="130">
        <v>13383.562</v>
      </c>
      <c r="AP5861" s="130">
        <v>12709.269</v>
      </c>
      <c r="AQ5861" s="130">
        <v>13333.63</v>
      </c>
      <c r="AR5861" s="130">
        <v>14112.38</v>
      </c>
      <c r="AS5861" s="130">
        <v>14992.916999999999</v>
      </c>
      <c r="AT5861" s="130">
        <v>15888.17</v>
      </c>
      <c r="AU5861" s="130">
        <v>16821.359</v>
      </c>
      <c r="AV5861" s="130">
        <v>17826.463</v>
      </c>
      <c r="AW5861" s="129">
        <v>2012</v>
      </c>
    </row>
    <row r="5862" spans="1:49">
      <c r="A5862" s="129">
        <v>964</v>
      </c>
      <c r="B5862" s="129" t="s">
        <v>2183</v>
      </c>
      <c r="C5862" s="129" t="s">
        <v>1709</v>
      </c>
      <c r="D5862" s="129" t="s">
        <v>2182</v>
      </c>
      <c r="E5862" s="129" t="s">
        <v>1708</v>
      </c>
      <c r="F5862" s="129" t="s">
        <v>1707</v>
      </c>
      <c r="G5862" s="129" t="s">
        <v>1625</v>
      </c>
    </row>
    <row r="5863" spans="1:49">
      <c r="A5863" s="129">
        <v>964</v>
      </c>
      <c r="B5863" s="129" t="s">
        <v>2183</v>
      </c>
      <c r="C5863" s="129" t="s">
        <v>1706</v>
      </c>
      <c r="D5863" s="129" t="s">
        <v>2182</v>
      </c>
      <c r="E5863" s="129" t="s">
        <v>1705</v>
      </c>
      <c r="F5863" s="129" t="s">
        <v>1704</v>
      </c>
      <c r="G5863" s="129" t="s">
        <v>1700</v>
      </c>
      <c r="H5863" s="129" t="s">
        <v>1604</v>
      </c>
      <c r="I5863" s="129" t="s">
        <v>1691</v>
      </c>
      <c r="J5863" s="129">
        <v>150.99199999999999</v>
      </c>
      <c r="K5863" s="129">
        <v>148.57900000000001</v>
      </c>
      <c r="L5863" s="129">
        <v>150.15100000000001</v>
      </c>
      <c r="M5863" s="129">
        <v>164.81800000000001</v>
      </c>
      <c r="N5863" s="129">
        <v>170.04300000000001</v>
      </c>
      <c r="O5863" s="129">
        <v>182.26</v>
      </c>
      <c r="P5863" s="129">
        <v>192.43299999999999</v>
      </c>
      <c r="Q5863" s="129">
        <v>201.88499999999999</v>
      </c>
      <c r="R5863" s="129">
        <v>215.81800000000001</v>
      </c>
      <c r="S5863" s="129">
        <v>232.755</v>
      </c>
      <c r="T5863" s="129">
        <v>224.05799999999999</v>
      </c>
      <c r="U5863" s="129">
        <v>215.29599999999999</v>
      </c>
      <c r="V5863" s="129">
        <v>224.68</v>
      </c>
      <c r="W5863" s="129">
        <v>239.89</v>
      </c>
      <c r="X5863" s="129">
        <v>257.83199999999999</v>
      </c>
      <c r="Y5863" s="129">
        <v>280.92</v>
      </c>
      <c r="Z5863" s="129">
        <v>303.89400000000001</v>
      </c>
      <c r="AA5863" s="129">
        <v>330.99900000000002</v>
      </c>
      <c r="AB5863" s="129">
        <v>351.25799999999998</v>
      </c>
      <c r="AC5863" s="129">
        <v>372.39400000000001</v>
      </c>
      <c r="AD5863" s="129">
        <v>397.07900000000001</v>
      </c>
      <c r="AE5863" s="129">
        <v>411.06799999999998</v>
      </c>
      <c r="AF5863" s="129">
        <v>423.411</v>
      </c>
      <c r="AG5863" s="129">
        <v>448.57600000000002</v>
      </c>
      <c r="AH5863" s="129">
        <v>484.93200000000002</v>
      </c>
      <c r="AI5863" s="129">
        <v>517.95699999999999</v>
      </c>
      <c r="AJ5863" s="129">
        <v>567.125</v>
      </c>
      <c r="AK5863" s="129">
        <v>621.67899999999997</v>
      </c>
      <c r="AL5863" s="129">
        <v>666.31399999999996</v>
      </c>
      <c r="AM5863" s="129">
        <v>682.37800000000004</v>
      </c>
      <c r="AN5863" s="129">
        <v>717.399</v>
      </c>
      <c r="AO5863" s="129">
        <v>764.55700000000002</v>
      </c>
      <c r="AP5863" s="129">
        <v>792.42600000000004</v>
      </c>
      <c r="AQ5863" s="129">
        <v>813.98800000000006</v>
      </c>
      <c r="AR5863" s="129">
        <v>846.84199999999998</v>
      </c>
      <c r="AS5863" s="129">
        <v>887.07899999999995</v>
      </c>
      <c r="AT5863" s="129">
        <v>933.22799999999995</v>
      </c>
      <c r="AU5863" s="129">
        <v>984.31600000000003</v>
      </c>
      <c r="AV5863" s="130">
        <v>1039.2809999999999</v>
      </c>
      <c r="AW5863" s="129">
        <v>2012</v>
      </c>
    </row>
    <row r="5864" spans="1:49">
      <c r="A5864" s="129">
        <v>964</v>
      </c>
      <c r="B5864" s="129" t="s">
        <v>2183</v>
      </c>
      <c r="C5864" s="129" t="s">
        <v>1703</v>
      </c>
      <c r="D5864" s="129" t="s">
        <v>2182</v>
      </c>
      <c r="E5864" s="129" t="s">
        <v>1702</v>
      </c>
      <c r="F5864" s="129" t="s">
        <v>1701</v>
      </c>
      <c r="G5864" s="129" t="s">
        <v>1700</v>
      </c>
      <c r="H5864" s="129" t="s">
        <v>3</v>
      </c>
      <c r="I5864" s="129" t="s">
        <v>1699</v>
      </c>
      <c r="J5864" s="130">
        <v>4245.3059999999996</v>
      </c>
      <c r="K5864" s="130">
        <v>4140.241</v>
      </c>
      <c r="L5864" s="130">
        <v>4145.9210000000003</v>
      </c>
      <c r="M5864" s="130">
        <v>4487.134</v>
      </c>
      <c r="N5864" s="130">
        <v>4589.6660000000002</v>
      </c>
      <c r="O5864" s="130">
        <v>4882.7860000000001</v>
      </c>
      <c r="P5864" s="130">
        <v>5123.6120000000001</v>
      </c>
      <c r="Q5864" s="130">
        <v>5347.9470000000001</v>
      </c>
      <c r="R5864" s="130">
        <v>5711.6120000000001</v>
      </c>
      <c r="S5864" s="130">
        <v>6153.6959999999999</v>
      </c>
      <c r="T5864" s="130">
        <v>5867.5820000000003</v>
      </c>
      <c r="U5864" s="130">
        <v>5623.4009999999998</v>
      </c>
      <c r="V5864" s="130">
        <v>5853.2309999999998</v>
      </c>
      <c r="W5864" s="130">
        <v>6230.777</v>
      </c>
      <c r="X5864" s="130">
        <v>6682.8770000000004</v>
      </c>
      <c r="Y5864" s="130">
        <v>7281.3760000000002</v>
      </c>
      <c r="Z5864" s="130">
        <v>7870.9920000000002</v>
      </c>
      <c r="AA5864" s="130">
        <v>8566.36</v>
      </c>
      <c r="AB5864" s="130">
        <v>9085.8179999999993</v>
      </c>
      <c r="AC5864" s="130">
        <v>9630.7999999999993</v>
      </c>
      <c r="AD5864" s="130">
        <v>10377.545</v>
      </c>
      <c r="AE5864" s="130">
        <v>10745.763000000001</v>
      </c>
      <c r="AF5864" s="130">
        <v>11071.832</v>
      </c>
      <c r="AG5864" s="130">
        <v>11737.141</v>
      </c>
      <c r="AH5864" s="130">
        <v>12697.682000000001</v>
      </c>
      <c r="AI5864" s="130">
        <v>13568.369000000001</v>
      </c>
      <c r="AJ5864" s="130">
        <v>14862.902</v>
      </c>
      <c r="AK5864" s="130">
        <v>16306.141</v>
      </c>
      <c r="AL5864" s="130">
        <v>17481.378000000001</v>
      </c>
      <c r="AM5864" s="130">
        <v>17893.326000000001</v>
      </c>
      <c r="AN5864" s="130">
        <v>18796.159</v>
      </c>
      <c r="AO5864" s="130">
        <v>19843.233</v>
      </c>
      <c r="AP5864" s="130">
        <v>20561.971000000001</v>
      </c>
      <c r="AQ5864" s="130">
        <v>21118.302</v>
      </c>
      <c r="AR5864" s="130">
        <v>21968.425999999999</v>
      </c>
      <c r="AS5864" s="130">
        <v>23011.608</v>
      </c>
      <c r="AT5864" s="130">
        <v>24210.440999999999</v>
      </c>
      <c r="AU5864" s="130">
        <v>25540.546999999999</v>
      </c>
      <c r="AV5864" s="130">
        <v>26975.294999999998</v>
      </c>
      <c r="AW5864" s="129">
        <v>2012</v>
      </c>
    </row>
    <row r="5865" spans="1:49">
      <c r="A5865" s="129">
        <v>964</v>
      </c>
      <c r="B5865" s="129" t="s">
        <v>2183</v>
      </c>
      <c r="C5865" s="129" t="s">
        <v>1698</v>
      </c>
      <c r="D5865" s="129" t="s">
        <v>2182</v>
      </c>
      <c r="E5865" s="129" t="s">
        <v>1697</v>
      </c>
      <c r="F5865" s="129" t="s">
        <v>1696</v>
      </c>
      <c r="G5865" s="129" t="s">
        <v>50</v>
      </c>
      <c r="I5865" s="129" t="s">
        <v>1691</v>
      </c>
      <c r="J5865" s="129">
        <v>1.3160000000000001</v>
      </c>
      <c r="K5865" s="129">
        <v>1.1599999999999999</v>
      </c>
      <c r="L5865" s="129">
        <v>1.0980000000000001</v>
      </c>
      <c r="M5865" s="129">
        <v>1.129</v>
      </c>
      <c r="N5865" s="129">
        <v>1.073</v>
      </c>
      <c r="O5865" s="129">
        <v>1.0720000000000001</v>
      </c>
      <c r="P5865" s="129">
        <v>1.073</v>
      </c>
      <c r="Q5865" s="129">
        <v>1.0580000000000001</v>
      </c>
      <c r="R5865" s="129">
        <v>1.0469999999999999</v>
      </c>
      <c r="S5865" s="129">
        <v>1.0469999999999999</v>
      </c>
      <c r="T5865" s="129">
        <v>0.94199999999999995</v>
      </c>
      <c r="U5865" s="129">
        <v>0.85799999999999998</v>
      </c>
      <c r="V5865" s="129">
        <v>0.79700000000000004</v>
      </c>
      <c r="W5865" s="129">
        <v>0.81399999999999995</v>
      </c>
      <c r="X5865" s="129">
        <v>0.83099999999999996</v>
      </c>
      <c r="Y5865" s="129">
        <v>0.85499999999999998</v>
      </c>
      <c r="Z5865" s="129">
        <v>0.876</v>
      </c>
      <c r="AA5865" s="129">
        <v>0.9</v>
      </c>
      <c r="AB5865" s="129">
        <v>0.92200000000000004</v>
      </c>
      <c r="AC5865" s="129">
        <v>0.93</v>
      </c>
      <c r="AD5865" s="129">
        <v>0.92700000000000005</v>
      </c>
      <c r="AE5865" s="129">
        <v>0.91700000000000004</v>
      </c>
      <c r="AF5865" s="129">
        <v>0.90500000000000003</v>
      </c>
      <c r="AG5865" s="129">
        <v>0.90600000000000003</v>
      </c>
      <c r="AH5865" s="129">
        <v>0.90800000000000003</v>
      </c>
      <c r="AI5865" s="129">
        <v>0.89900000000000002</v>
      </c>
      <c r="AJ5865" s="129">
        <v>0.90800000000000003</v>
      </c>
      <c r="AK5865" s="129">
        <v>0.92200000000000004</v>
      </c>
      <c r="AL5865" s="129">
        <v>0.94499999999999995</v>
      </c>
      <c r="AM5865" s="129">
        <v>0.96599999999999997</v>
      </c>
      <c r="AN5865" s="129">
        <v>0.95499999999999996</v>
      </c>
      <c r="AO5865" s="129">
        <v>0.96399999999999997</v>
      </c>
      <c r="AP5865" s="129">
        <v>0.95299999999999996</v>
      </c>
      <c r="AQ5865" s="129">
        <v>0.93899999999999995</v>
      </c>
      <c r="AR5865" s="129">
        <v>0.92800000000000005</v>
      </c>
      <c r="AS5865" s="129">
        <v>0.91700000000000004</v>
      </c>
      <c r="AT5865" s="129">
        <v>0.90800000000000003</v>
      </c>
      <c r="AU5865" s="129">
        <v>0.90200000000000002</v>
      </c>
      <c r="AV5865" s="129">
        <v>0.89600000000000002</v>
      </c>
      <c r="AW5865" s="129">
        <v>2011</v>
      </c>
    </row>
    <row r="5866" spans="1:49">
      <c r="A5866" s="129">
        <v>964</v>
      </c>
      <c r="B5866" s="129" t="s">
        <v>2183</v>
      </c>
      <c r="C5866" s="129" t="s">
        <v>1695</v>
      </c>
      <c r="D5866" s="129" t="s">
        <v>2182</v>
      </c>
      <c r="E5866" s="129" t="s">
        <v>1694</v>
      </c>
      <c r="F5866" s="129" t="s">
        <v>1693</v>
      </c>
      <c r="G5866" s="129" t="s">
        <v>1692</v>
      </c>
      <c r="I5866" s="129" t="s">
        <v>1691</v>
      </c>
      <c r="J5866" s="129">
        <v>2E-3</v>
      </c>
      <c r="K5866" s="129">
        <v>2E-3</v>
      </c>
      <c r="L5866" s="129">
        <v>4.0000000000000001E-3</v>
      </c>
      <c r="M5866" s="129">
        <v>4.0000000000000001E-3</v>
      </c>
      <c r="N5866" s="129">
        <v>5.0000000000000001E-3</v>
      </c>
      <c r="O5866" s="129">
        <v>6.0000000000000001E-3</v>
      </c>
      <c r="P5866" s="129">
        <v>7.0000000000000001E-3</v>
      </c>
      <c r="Q5866" s="129">
        <v>8.0000000000000002E-3</v>
      </c>
      <c r="R5866" s="129">
        <v>1.4E-2</v>
      </c>
      <c r="S5866" s="129">
        <v>4.1000000000000002E-2</v>
      </c>
      <c r="T5866" s="129">
        <v>0.26300000000000001</v>
      </c>
      <c r="U5866" s="129">
        <v>0.39500000000000002</v>
      </c>
      <c r="V5866" s="129">
        <v>0.53800000000000003</v>
      </c>
      <c r="W5866" s="129">
        <v>0.68400000000000005</v>
      </c>
      <c r="X5866" s="129">
        <v>0.91400000000000003</v>
      </c>
      <c r="Y5866" s="129">
        <v>1.2</v>
      </c>
      <c r="Z5866" s="129">
        <v>1.39</v>
      </c>
      <c r="AA5866" s="129">
        <v>1.5569999999999999</v>
      </c>
      <c r="AB5866" s="129">
        <v>1.7110000000000001</v>
      </c>
      <c r="AC5866" s="129">
        <v>1.788</v>
      </c>
      <c r="AD5866" s="129">
        <v>1.875</v>
      </c>
      <c r="AE5866" s="129">
        <v>1.8959999999999999</v>
      </c>
      <c r="AF5866" s="129">
        <v>1.91</v>
      </c>
      <c r="AG5866" s="129">
        <v>1.88</v>
      </c>
      <c r="AH5866" s="129">
        <v>1.907</v>
      </c>
      <c r="AI5866" s="129">
        <v>1.8979999999999999</v>
      </c>
      <c r="AJ5866" s="129">
        <v>1.869</v>
      </c>
      <c r="AK5866" s="129">
        <v>1.893</v>
      </c>
      <c r="AL5866" s="129">
        <v>1.9139999999999999</v>
      </c>
      <c r="AM5866" s="129">
        <v>1.97</v>
      </c>
      <c r="AN5866" s="129">
        <v>1.9750000000000001</v>
      </c>
      <c r="AO5866" s="129">
        <v>1.9990000000000001</v>
      </c>
      <c r="AP5866" s="129">
        <v>2.0129999999999999</v>
      </c>
      <c r="AQ5866" s="129">
        <v>2.0179999999999998</v>
      </c>
      <c r="AR5866" s="129">
        <v>2.0209999999999999</v>
      </c>
      <c r="AS5866" s="129">
        <v>2.0270000000000001</v>
      </c>
      <c r="AT5866" s="129">
        <v>2.0259999999999998</v>
      </c>
      <c r="AU5866" s="129">
        <v>2.028</v>
      </c>
      <c r="AV5866" s="129">
        <v>2.032</v>
      </c>
      <c r="AW5866" s="129">
        <v>2012</v>
      </c>
    </row>
    <row r="5867" spans="1:49">
      <c r="A5867" s="129">
        <v>964</v>
      </c>
      <c r="B5867" s="129" t="s">
        <v>2183</v>
      </c>
      <c r="C5867" s="129" t="s">
        <v>1690</v>
      </c>
      <c r="D5867" s="129" t="s">
        <v>2182</v>
      </c>
      <c r="E5867" s="129" t="s">
        <v>1689</v>
      </c>
      <c r="F5867" s="129" t="s">
        <v>1688</v>
      </c>
      <c r="G5867" s="129" t="s">
        <v>1597</v>
      </c>
      <c r="I5867" s="129" t="s">
        <v>2190</v>
      </c>
      <c r="J5867" s="129" t="s">
        <v>1595</v>
      </c>
      <c r="K5867" s="129" t="s">
        <v>1595</v>
      </c>
      <c r="L5867" s="129" t="s">
        <v>1595</v>
      </c>
      <c r="M5867" s="129" t="s">
        <v>1595</v>
      </c>
      <c r="N5867" s="129">
        <v>27.724</v>
      </c>
      <c r="O5867" s="129">
        <v>29.119</v>
      </c>
      <c r="P5867" s="129">
        <v>24.007999999999999</v>
      </c>
      <c r="Q5867" s="129">
        <v>24.312999999999999</v>
      </c>
      <c r="R5867" s="129">
        <v>27.728000000000002</v>
      </c>
      <c r="S5867" s="129">
        <v>24.404</v>
      </c>
      <c r="T5867" s="129">
        <v>25.292999999999999</v>
      </c>
      <c r="U5867" s="129">
        <v>19.658999999999999</v>
      </c>
      <c r="V5867" s="129">
        <v>14.984999999999999</v>
      </c>
      <c r="W5867" s="129">
        <v>15.359</v>
      </c>
      <c r="X5867" s="129">
        <v>17.501999999999999</v>
      </c>
      <c r="Y5867" s="129">
        <v>18.716000000000001</v>
      </c>
      <c r="Z5867" s="129">
        <v>20.875</v>
      </c>
      <c r="AA5867" s="129">
        <v>23.428999999999998</v>
      </c>
      <c r="AB5867" s="129">
        <v>25.061</v>
      </c>
      <c r="AC5867" s="129">
        <v>25.26</v>
      </c>
      <c r="AD5867" s="129">
        <v>24.85</v>
      </c>
      <c r="AE5867" s="129">
        <v>20.771000000000001</v>
      </c>
      <c r="AF5867" s="129">
        <v>18.623999999999999</v>
      </c>
      <c r="AG5867" s="129">
        <v>18.742000000000001</v>
      </c>
      <c r="AH5867" s="129">
        <v>20.068999999999999</v>
      </c>
      <c r="AI5867" s="129">
        <v>19.265999999999998</v>
      </c>
      <c r="AJ5867" s="129">
        <v>21.052</v>
      </c>
      <c r="AK5867" s="129">
        <v>24.445</v>
      </c>
      <c r="AL5867" s="129">
        <v>23.9</v>
      </c>
      <c r="AM5867" s="129">
        <v>20.347000000000001</v>
      </c>
      <c r="AN5867" s="129">
        <v>20.998000000000001</v>
      </c>
      <c r="AO5867" s="129">
        <v>22.058</v>
      </c>
      <c r="AP5867" s="129">
        <v>20.661999999999999</v>
      </c>
      <c r="AQ5867" s="129">
        <v>20.155000000000001</v>
      </c>
      <c r="AR5867" s="129">
        <v>20.55</v>
      </c>
      <c r="AS5867" s="129">
        <v>20.995999999999999</v>
      </c>
      <c r="AT5867" s="129">
        <v>21.449000000000002</v>
      </c>
      <c r="AU5867" s="129">
        <v>21.824000000000002</v>
      </c>
      <c r="AV5867" s="129">
        <v>22.184000000000001</v>
      </c>
      <c r="AW5867" s="129">
        <v>2012</v>
      </c>
    </row>
    <row r="5868" spans="1:49">
      <c r="A5868" s="129">
        <v>964</v>
      </c>
      <c r="B5868" s="129" t="s">
        <v>2183</v>
      </c>
      <c r="C5868" s="129" t="s">
        <v>1687</v>
      </c>
      <c r="D5868" s="129" t="s">
        <v>2182</v>
      </c>
      <c r="E5868" s="129" t="s">
        <v>1686</v>
      </c>
      <c r="F5868" s="129" t="s">
        <v>1685</v>
      </c>
      <c r="G5868" s="129" t="s">
        <v>1597</v>
      </c>
      <c r="I5868" s="129" t="s">
        <v>2190</v>
      </c>
      <c r="J5868" s="129">
        <v>30.954999999999998</v>
      </c>
      <c r="K5868" s="129">
        <v>23.428000000000001</v>
      </c>
      <c r="L5868" s="129">
        <v>28.539000000000001</v>
      </c>
      <c r="M5868" s="129">
        <v>24.821999999999999</v>
      </c>
      <c r="N5868" s="129">
        <v>21.669</v>
      </c>
      <c r="O5868" s="129">
        <v>22.401</v>
      </c>
      <c r="P5868" s="129">
        <v>18.277999999999999</v>
      </c>
      <c r="Q5868" s="129">
        <v>17.849</v>
      </c>
      <c r="R5868" s="129">
        <v>21.39</v>
      </c>
      <c r="S5868" s="129">
        <v>21.763000000000002</v>
      </c>
      <c r="T5868" s="129">
        <v>26.92</v>
      </c>
      <c r="U5868" s="129">
        <v>16.477</v>
      </c>
      <c r="V5868" s="129">
        <v>13.362</v>
      </c>
      <c r="W5868" s="129">
        <v>11.215</v>
      </c>
      <c r="X5868" s="129">
        <v>20.721</v>
      </c>
      <c r="Y5868" s="129">
        <v>19.329999999999998</v>
      </c>
      <c r="Z5868" s="129">
        <v>18.792000000000002</v>
      </c>
      <c r="AA5868" s="129">
        <v>19.773</v>
      </c>
      <c r="AB5868" s="129">
        <v>21.048999999999999</v>
      </c>
      <c r="AC5868" s="129">
        <v>17.817</v>
      </c>
      <c r="AD5868" s="129">
        <v>18.811</v>
      </c>
      <c r="AE5868" s="129">
        <v>17.648</v>
      </c>
      <c r="AF5868" s="129">
        <v>15.827</v>
      </c>
      <c r="AG5868" s="129">
        <v>16.218</v>
      </c>
      <c r="AH5868" s="129">
        <v>14.829000000000001</v>
      </c>
      <c r="AI5868" s="129">
        <v>16.884</v>
      </c>
      <c r="AJ5868" s="129">
        <v>17.204999999999998</v>
      </c>
      <c r="AK5868" s="129">
        <v>18.213999999999999</v>
      </c>
      <c r="AL5868" s="129">
        <v>17.297000000000001</v>
      </c>
      <c r="AM5868" s="129">
        <v>16.370999999999999</v>
      </c>
      <c r="AN5868" s="129">
        <v>15.882999999999999</v>
      </c>
      <c r="AO5868" s="129">
        <v>17.206</v>
      </c>
      <c r="AP5868" s="129">
        <v>17.155999999999999</v>
      </c>
      <c r="AQ5868" s="129">
        <v>17.119</v>
      </c>
      <c r="AR5868" s="129">
        <v>17.367000000000001</v>
      </c>
      <c r="AS5868" s="129">
        <v>17.783999999999999</v>
      </c>
      <c r="AT5868" s="129">
        <v>18.11</v>
      </c>
      <c r="AU5868" s="129">
        <v>18.373000000000001</v>
      </c>
      <c r="AV5868" s="129">
        <v>18.678999999999998</v>
      </c>
      <c r="AW5868" s="129">
        <v>2012</v>
      </c>
    </row>
    <row r="5869" spans="1:49">
      <c r="A5869" s="129">
        <v>964</v>
      </c>
      <c r="B5869" s="129" t="s">
        <v>2183</v>
      </c>
      <c r="C5869" s="129" t="s">
        <v>1683</v>
      </c>
      <c r="D5869" s="129" t="s">
        <v>2182</v>
      </c>
      <c r="E5869" s="129" t="s">
        <v>1680</v>
      </c>
      <c r="F5869" s="129" t="s">
        <v>1682</v>
      </c>
      <c r="G5869" s="129" t="s">
        <v>1675</v>
      </c>
      <c r="I5869" s="129" t="s">
        <v>2189</v>
      </c>
      <c r="J5869" s="129">
        <v>3.4000000000000002E-2</v>
      </c>
      <c r="K5869" s="129">
        <v>4.1000000000000002E-2</v>
      </c>
      <c r="L5869" s="129">
        <v>8.3000000000000004E-2</v>
      </c>
      <c r="M5869" s="129">
        <v>0.10100000000000001</v>
      </c>
      <c r="N5869" s="129">
        <v>0.17799999999999999</v>
      </c>
      <c r="O5869" s="129">
        <v>0.20499999999999999</v>
      </c>
      <c r="P5869" s="129">
        <v>0.24099999999999999</v>
      </c>
      <c r="Q5869" s="129">
        <v>0.30199999999999999</v>
      </c>
      <c r="R5869" s="129">
        <v>0.48399999999999999</v>
      </c>
      <c r="S5869" s="129">
        <v>1.7</v>
      </c>
      <c r="T5869" s="129">
        <v>11.656000000000001</v>
      </c>
      <c r="U5869" s="129">
        <v>19.850000000000001</v>
      </c>
      <c r="V5869" s="129">
        <v>28.385999999999999</v>
      </c>
      <c r="W5869" s="129">
        <v>38.405999999999999</v>
      </c>
      <c r="X5869" s="129">
        <v>50.773000000000003</v>
      </c>
      <c r="Y5869" s="129">
        <v>64.926000000000002</v>
      </c>
      <c r="Z5869" s="129">
        <v>77.846000000000004</v>
      </c>
      <c r="AA5869" s="129">
        <v>89.444999999999993</v>
      </c>
      <c r="AB5869" s="129">
        <v>100</v>
      </c>
      <c r="AC5869" s="129">
        <v>107.3</v>
      </c>
      <c r="AD5869" s="129">
        <v>118.137</v>
      </c>
      <c r="AE5869" s="129">
        <v>124.63500000000001</v>
      </c>
      <c r="AF5869" s="129">
        <v>127.003</v>
      </c>
      <c r="AG5869" s="129">
        <v>128.01900000000001</v>
      </c>
      <c r="AH5869" s="129">
        <v>132.53800000000001</v>
      </c>
      <c r="AI5869" s="129">
        <v>135.452</v>
      </c>
      <c r="AJ5869" s="129">
        <v>137.05799999999999</v>
      </c>
      <c r="AK5869" s="129">
        <v>140.47399999999999</v>
      </c>
      <c r="AL5869" s="129">
        <v>146.68199999999999</v>
      </c>
      <c r="AM5869" s="129">
        <v>151.816</v>
      </c>
      <c r="AN5869" s="129">
        <v>155.761</v>
      </c>
      <c r="AO5869" s="129">
        <v>162.459</v>
      </c>
      <c r="AP5869" s="129">
        <v>168.52600000000001</v>
      </c>
      <c r="AQ5869" s="129">
        <v>170.95699999999999</v>
      </c>
      <c r="AR5869" s="129">
        <v>174.291</v>
      </c>
      <c r="AS5869" s="129">
        <v>178.00299999999999</v>
      </c>
      <c r="AT5869" s="129">
        <v>182.24</v>
      </c>
      <c r="AU5869" s="129">
        <v>186.79599999999999</v>
      </c>
      <c r="AV5869" s="129">
        <v>191.46600000000001</v>
      </c>
      <c r="AW5869" s="129">
        <v>2012</v>
      </c>
    </row>
    <row r="5870" spans="1:49">
      <c r="A5870" s="129">
        <v>964</v>
      </c>
      <c r="B5870" s="129" t="s">
        <v>2183</v>
      </c>
      <c r="C5870" s="129" t="s">
        <v>1681</v>
      </c>
      <c r="D5870" s="129" t="s">
        <v>2182</v>
      </c>
      <c r="E5870" s="129" t="s">
        <v>1680</v>
      </c>
      <c r="F5870" s="129" t="s">
        <v>1679</v>
      </c>
      <c r="G5870" s="129" t="s">
        <v>1655</v>
      </c>
      <c r="I5870" s="129" t="s">
        <v>1678</v>
      </c>
      <c r="J5870" s="129">
        <v>9.4</v>
      </c>
      <c r="K5870" s="129">
        <v>21.207000000000001</v>
      </c>
      <c r="L5870" s="129">
        <v>100.83</v>
      </c>
      <c r="M5870" s="129">
        <v>22.117999999999999</v>
      </c>
      <c r="N5870" s="129">
        <v>75.649000000000001</v>
      </c>
      <c r="O5870" s="129">
        <v>15.106999999999999</v>
      </c>
      <c r="P5870" s="129">
        <v>17.792999999999999</v>
      </c>
      <c r="Q5870" s="129">
        <v>25.23</v>
      </c>
      <c r="R5870" s="129">
        <v>60.2</v>
      </c>
      <c r="S5870" s="129">
        <v>251.1</v>
      </c>
      <c r="T5870" s="129">
        <v>585.79999999999995</v>
      </c>
      <c r="U5870" s="129">
        <v>70.3</v>
      </c>
      <c r="V5870" s="129">
        <v>43</v>
      </c>
      <c r="W5870" s="129">
        <v>35.299999999999997</v>
      </c>
      <c r="X5870" s="129">
        <v>32.200000000000003</v>
      </c>
      <c r="Y5870" s="129">
        <v>27.875</v>
      </c>
      <c r="Z5870" s="129">
        <v>19.899999999999999</v>
      </c>
      <c r="AA5870" s="129">
        <v>14.9</v>
      </c>
      <c r="AB5870" s="129">
        <v>11.8</v>
      </c>
      <c r="AC5870" s="129">
        <v>7.3</v>
      </c>
      <c r="AD5870" s="129">
        <v>10.1</v>
      </c>
      <c r="AE5870" s="129">
        <v>5.5</v>
      </c>
      <c r="AF5870" s="129">
        <v>1.9</v>
      </c>
      <c r="AG5870" s="129">
        <v>0.8</v>
      </c>
      <c r="AH5870" s="129">
        <v>3.53</v>
      </c>
      <c r="AI5870" s="129">
        <v>2.198</v>
      </c>
      <c r="AJ5870" s="129">
        <v>1.1859999999999999</v>
      </c>
      <c r="AK5870" s="129">
        <v>2.4929999999999999</v>
      </c>
      <c r="AL5870" s="129">
        <v>4.4189999999999996</v>
      </c>
      <c r="AM5870" s="129">
        <v>3.5</v>
      </c>
      <c r="AN5870" s="129">
        <v>2.5990000000000002</v>
      </c>
      <c r="AO5870" s="129">
        <v>4.3</v>
      </c>
      <c r="AP5870" s="129">
        <v>3.7349999999999999</v>
      </c>
      <c r="AQ5870" s="129">
        <v>1.4419999999999999</v>
      </c>
      <c r="AR5870" s="129">
        <v>1.95</v>
      </c>
      <c r="AS5870" s="129">
        <v>2.13</v>
      </c>
      <c r="AT5870" s="129">
        <v>2.38</v>
      </c>
      <c r="AU5870" s="129">
        <v>2.5</v>
      </c>
      <c r="AV5870" s="129">
        <v>2.5</v>
      </c>
      <c r="AW5870" s="129">
        <v>2012</v>
      </c>
    </row>
    <row r="5871" spans="1:49">
      <c r="A5871" s="129">
        <v>964</v>
      </c>
      <c r="B5871" s="129" t="s">
        <v>2183</v>
      </c>
      <c r="C5871" s="129" t="s">
        <v>1677</v>
      </c>
      <c r="D5871" s="129" t="s">
        <v>2182</v>
      </c>
      <c r="E5871" s="129" t="s">
        <v>1672</v>
      </c>
      <c r="F5871" s="129" t="s">
        <v>1676</v>
      </c>
      <c r="G5871" s="129" t="s">
        <v>1675</v>
      </c>
      <c r="I5871" s="129" t="s">
        <v>2189</v>
      </c>
      <c r="J5871" s="129" t="s">
        <v>1595</v>
      </c>
      <c r="K5871" s="129" t="s">
        <v>1595</v>
      </c>
      <c r="L5871" s="129" t="s">
        <v>1595</v>
      </c>
      <c r="M5871" s="129" t="s">
        <v>1595</v>
      </c>
      <c r="N5871" s="129">
        <v>0.77</v>
      </c>
      <c r="O5871" s="129">
        <v>2.98</v>
      </c>
      <c r="P5871" s="129">
        <v>2.34</v>
      </c>
      <c r="Q5871" s="129">
        <v>3.62</v>
      </c>
      <c r="R5871" s="129">
        <v>5.73</v>
      </c>
      <c r="S5871" s="129">
        <v>7.32</v>
      </c>
      <c r="T5871" s="129">
        <v>13.654</v>
      </c>
      <c r="U5871" s="129">
        <v>21.893999999999998</v>
      </c>
      <c r="V5871" s="129">
        <v>31.622</v>
      </c>
      <c r="W5871" s="129">
        <v>43.537999999999997</v>
      </c>
      <c r="X5871" s="129">
        <v>56.451000000000001</v>
      </c>
      <c r="Y5871" s="129">
        <v>68.644000000000005</v>
      </c>
      <c r="Z5871" s="129">
        <v>81.343999999999994</v>
      </c>
      <c r="AA5871" s="129">
        <v>92.081000000000003</v>
      </c>
      <c r="AB5871" s="129">
        <v>100</v>
      </c>
      <c r="AC5871" s="129">
        <v>109.801</v>
      </c>
      <c r="AD5871" s="129">
        <v>119.134</v>
      </c>
      <c r="AE5871" s="129">
        <v>123.423</v>
      </c>
      <c r="AF5871" s="129">
        <v>124.411</v>
      </c>
      <c r="AG5871" s="129">
        <v>126.526</v>
      </c>
      <c r="AH5871" s="129">
        <v>132.09299999999999</v>
      </c>
      <c r="AI5871" s="129">
        <v>133.017</v>
      </c>
      <c r="AJ5871" s="129">
        <v>134.88</v>
      </c>
      <c r="AK5871" s="129">
        <v>140.27500000000001</v>
      </c>
      <c r="AL5871" s="129">
        <v>144.904</v>
      </c>
      <c r="AM5871" s="129">
        <v>149.976</v>
      </c>
      <c r="AN5871" s="129">
        <v>154.625</v>
      </c>
      <c r="AO5871" s="129">
        <v>161.738</v>
      </c>
      <c r="AP5871" s="129">
        <v>165.619</v>
      </c>
      <c r="AQ5871" s="129">
        <v>168.76599999999999</v>
      </c>
      <c r="AR5871" s="129">
        <v>172.14099999999999</v>
      </c>
      <c r="AS5871" s="129">
        <v>176.03200000000001</v>
      </c>
      <c r="AT5871" s="129">
        <v>180.43299999999999</v>
      </c>
      <c r="AU5871" s="129">
        <v>184.94300000000001</v>
      </c>
      <c r="AV5871" s="129">
        <v>189.56700000000001</v>
      </c>
      <c r="AW5871" s="129">
        <v>2012</v>
      </c>
    </row>
    <row r="5872" spans="1:49">
      <c r="A5872" s="129">
        <v>964</v>
      </c>
      <c r="B5872" s="129" t="s">
        <v>2183</v>
      </c>
      <c r="C5872" s="129" t="s">
        <v>1673</v>
      </c>
      <c r="D5872" s="129" t="s">
        <v>2182</v>
      </c>
      <c r="E5872" s="129" t="s">
        <v>1672</v>
      </c>
      <c r="F5872" s="129" t="s">
        <v>1671</v>
      </c>
      <c r="G5872" s="129" t="s">
        <v>1655</v>
      </c>
      <c r="I5872" s="129" t="s">
        <v>1670</v>
      </c>
      <c r="J5872" s="129" t="s">
        <v>1595</v>
      </c>
      <c r="K5872" s="129" t="s">
        <v>1595</v>
      </c>
      <c r="L5872" s="129" t="s">
        <v>1595</v>
      </c>
      <c r="M5872" s="129" t="s">
        <v>1595</v>
      </c>
      <c r="N5872" s="129" t="s">
        <v>1595</v>
      </c>
      <c r="O5872" s="129">
        <v>287.01299999999998</v>
      </c>
      <c r="P5872" s="129">
        <v>-21.477</v>
      </c>
      <c r="Q5872" s="129">
        <v>54.701000000000001</v>
      </c>
      <c r="R5872" s="129">
        <v>58.286999999999999</v>
      </c>
      <c r="S5872" s="129">
        <v>27.747</v>
      </c>
      <c r="T5872" s="129">
        <v>86.537999999999997</v>
      </c>
      <c r="U5872" s="129">
        <v>60.344999999999999</v>
      </c>
      <c r="V5872" s="129">
        <v>44.432000000000002</v>
      </c>
      <c r="W5872" s="129">
        <v>37.683</v>
      </c>
      <c r="X5872" s="129">
        <v>29.658000000000001</v>
      </c>
      <c r="Y5872" s="129">
        <v>21.6</v>
      </c>
      <c r="Z5872" s="129">
        <v>18.5</v>
      </c>
      <c r="AA5872" s="129">
        <v>13.2</v>
      </c>
      <c r="AB5872" s="129">
        <v>8.6</v>
      </c>
      <c r="AC5872" s="129">
        <v>9.8010000000000002</v>
      </c>
      <c r="AD5872" s="129">
        <v>8.5</v>
      </c>
      <c r="AE5872" s="129">
        <v>3.6</v>
      </c>
      <c r="AF5872" s="129">
        <v>0.8</v>
      </c>
      <c r="AG5872" s="129">
        <v>1.7</v>
      </c>
      <c r="AH5872" s="129">
        <v>4.4000000000000004</v>
      </c>
      <c r="AI5872" s="129">
        <v>0.7</v>
      </c>
      <c r="AJ5872" s="129">
        <v>1.4</v>
      </c>
      <c r="AK5872" s="129">
        <v>4</v>
      </c>
      <c r="AL5872" s="129">
        <v>3.3</v>
      </c>
      <c r="AM5872" s="129">
        <v>3.5</v>
      </c>
      <c r="AN5872" s="129">
        <v>3.1</v>
      </c>
      <c r="AO5872" s="129">
        <v>4.5999999999999996</v>
      </c>
      <c r="AP5872" s="129">
        <v>2.4</v>
      </c>
      <c r="AQ5872" s="129">
        <v>1.9</v>
      </c>
      <c r="AR5872" s="129">
        <v>2</v>
      </c>
      <c r="AS5872" s="129">
        <v>2.2599999999999998</v>
      </c>
      <c r="AT5872" s="129">
        <v>2.5</v>
      </c>
      <c r="AU5872" s="129">
        <v>2.5</v>
      </c>
      <c r="AV5872" s="129">
        <v>2.5</v>
      </c>
      <c r="AW5872" s="129">
        <v>2012</v>
      </c>
    </row>
    <row r="5873" spans="1:49">
      <c r="A5873" s="129">
        <v>964</v>
      </c>
      <c r="B5873" s="129" t="s">
        <v>2183</v>
      </c>
      <c r="C5873" s="129" t="s">
        <v>1669</v>
      </c>
      <c r="D5873" s="129" t="s">
        <v>2182</v>
      </c>
      <c r="E5873" s="129" t="s">
        <v>1668</v>
      </c>
      <c r="G5873" s="129" t="s">
        <v>50</v>
      </c>
    </row>
    <row r="5874" spans="1:49">
      <c r="A5874" s="129">
        <v>964</v>
      </c>
      <c r="B5874" s="129" t="s">
        <v>2183</v>
      </c>
      <c r="C5874" s="129" t="s">
        <v>1667</v>
      </c>
      <c r="D5874" s="129" t="s">
        <v>2182</v>
      </c>
      <c r="E5874" s="129" t="s">
        <v>1666</v>
      </c>
      <c r="F5874" s="129" t="s">
        <v>1665</v>
      </c>
      <c r="G5874" s="129" t="s">
        <v>1655</v>
      </c>
      <c r="I5874" s="129" t="s">
        <v>2188</v>
      </c>
      <c r="J5874" s="129">
        <v>-2.3769999999999998</v>
      </c>
      <c r="K5874" s="129">
        <v>-17.420999999999999</v>
      </c>
      <c r="L5874" s="129">
        <v>-14.241</v>
      </c>
      <c r="M5874" s="129">
        <v>13.391999999999999</v>
      </c>
      <c r="N5874" s="129">
        <v>4.4160000000000004</v>
      </c>
      <c r="O5874" s="129">
        <v>6.9009999999999998</v>
      </c>
      <c r="P5874" s="129">
        <v>5.4020000000000001</v>
      </c>
      <c r="Q5874" s="129">
        <v>4.5999999999999996</v>
      </c>
      <c r="R5874" s="129">
        <v>9.7989999999999995</v>
      </c>
      <c r="S5874" s="129">
        <v>6.5010000000000003</v>
      </c>
      <c r="T5874" s="129">
        <v>1</v>
      </c>
      <c r="U5874" s="129">
        <v>29.606999999999999</v>
      </c>
      <c r="V5874" s="129">
        <v>1.73</v>
      </c>
      <c r="W5874" s="129">
        <v>13.247999999999999</v>
      </c>
      <c r="X5874" s="129">
        <v>10.356999999999999</v>
      </c>
      <c r="Y5874" s="129">
        <v>23</v>
      </c>
      <c r="Z5874" s="129">
        <v>28.007000000000001</v>
      </c>
      <c r="AA5874" s="129">
        <v>21.405999999999999</v>
      </c>
      <c r="AB5874" s="129">
        <v>18.571000000000002</v>
      </c>
      <c r="AC5874" s="129">
        <v>1.0409999999999999</v>
      </c>
      <c r="AD5874" s="129">
        <v>15.526</v>
      </c>
      <c r="AE5874" s="129">
        <v>-5.327</v>
      </c>
      <c r="AF5874" s="129">
        <v>2.7730000000000001</v>
      </c>
      <c r="AG5874" s="129">
        <v>9.6370000000000005</v>
      </c>
      <c r="AH5874" s="129">
        <v>15.836</v>
      </c>
      <c r="AI5874" s="129">
        <v>4.7370000000000001</v>
      </c>
      <c r="AJ5874" s="129">
        <v>17.350000000000001</v>
      </c>
      <c r="AK5874" s="129">
        <v>13.654999999999999</v>
      </c>
      <c r="AL5874" s="129">
        <v>8.0370000000000008</v>
      </c>
      <c r="AM5874" s="129">
        <v>-12.433</v>
      </c>
      <c r="AN5874" s="129">
        <v>13.878</v>
      </c>
      <c r="AO5874" s="129">
        <v>5.4660000000000002</v>
      </c>
      <c r="AP5874" s="129">
        <v>-1.825</v>
      </c>
      <c r="AQ5874" s="129">
        <v>-0.112</v>
      </c>
      <c r="AR5874" s="129">
        <v>3.863</v>
      </c>
      <c r="AS5874" s="129">
        <v>7.1980000000000004</v>
      </c>
      <c r="AT5874" s="129">
        <v>7.1710000000000003</v>
      </c>
      <c r="AU5874" s="129">
        <v>7.1639999999999997</v>
      </c>
      <c r="AV5874" s="129">
        <v>7.0839999999999996</v>
      </c>
      <c r="AW5874" s="129">
        <v>2012</v>
      </c>
    </row>
    <row r="5875" spans="1:49">
      <c r="A5875" s="129">
        <v>964</v>
      </c>
      <c r="B5875" s="129" t="s">
        <v>2183</v>
      </c>
      <c r="C5875" s="129" t="s">
        <v>1664</v>
      </c>
      <c r="D5875" s="129" t="s">
        <v>2182</v>
      </c>
      <c r="E5875" s="129" t="s">
        <v>1663</v>
      </c>
      <c r="F5875" s="129" t="s">
        <v>1662</v>
      </c>
      <c r="G5875" s="129" t="s">
        <v>1655</v>
      </c>
      <c r="I5875" s="129" t="s">
        <v>2188</v>
      </c>
      <c r="J5875" s="129">
        <v>-4.1360000000000001</v>
      </c>
      <c r="K5875" s="129">
        <v>-12.766999999999999</v>
      </c>
      <c r="L5875" s="129">
        <v>-5.2960000000000003</v>
      </c>
      <c r="M5875" s="129">
        <v>-0.39200000000000002</v>
      </c>
      <c r="N5875" s="129">
        <v>5.1859999999999999</v>
      </c>
      <c r="O5875" s="129">
        <v>0.55100000000000005</v>
      </c>
      <c r="P5875" s="129">
        <v>3.4249999999999998</v>
      </c>
      <c r="Q5875" s="129">
        <v>13.308</v>
      </c>
      <c r="R5875" s="129">
        <v>7.4089999999999998</v>
      </c>
      <c r="S5875" s="129">
        <v>-31.486000000000001</v>
      </c>
      <c r="T5875" s="129">
        <v>23.98</v>
      </c>
      <c r="U5875" s="129">
        <v>43.268000000000001</v>
      </c>
      <c r="V5875" s="129">
        <v>4.2039999999999997</v>
      </c>
      <c r="W5875" s="129">
        <v>21.606000000000002</v>
      </c>
      <c r="X5875" s="129">
        <v>11.515000000000001</v>
      </c>
      <c r="Y5875" s="129">
        <v>10.82</v>
      </c>
      <c r="Z5875" s="129">
        <v>28.007000000000001</v>
      </c>
      <c r="AA5875" s="129">
        <v>21.405999999999999</v>
      </c>
      <c r="AB5875" s="129">
        <v>18.571000000000002</v>
      </c>
      <c r="AC5875" s="129">
        <v>1.0409999999999999</v>
      </c>
      <c r="AD5875" s="129">
        <v>15.526</v>
      </c>
      <c r="AE5875" s="129">
        <v>-5.327</v>
      </c>
      <c r="AF5875" s="129">
        <v>2.7730000000000001</v>
      </c>
      <c r="AG5875" s="129">
        <v>9.6370000000000005</v>
      </c>
      <c r="AH5875" s="129">
        <v>15.836</v>
      </c>
      <c r="AI5875" s="129">
        <v>4.7370000000000001</v>
      </c>
      <c r="AJ5875" s="129">
        <v>17.350000000000001</v>
      </c>
      <c r="AK5875" s="129">
        <v>13.654999999999999</v>
      </c>
      <c r="AL5875" s="129">
        <v>8.0370000000000008</v>
      </c>
      <c r="AM5875" s="129">
        <v>-12.433</v>
      </c>
      <c r="AN5875" s="129">
        <v>13.878</v>
      </c>
      <c r="AO5875" s="129">
        <v>5.4660000000000002</v>
      </c>
      <c r="AP5875" s="129">
        <v>-1.825</v>
      </c>
      <c r="AQ5875" s="129">
        <v>-0.112</v>
      </c>
      <c r="AR5875" s="129">
        <v>3.863</v>
      </c>
      <c r="AS5875" s="129">
        <v>7.1980000000000004</v>
      </c>
      <c r="AT5875" s="129">
        <v>7.1710000000000003</v>
      </c>
      <c r="AU5875" s="129">
        <v>7.1639999999999997</v>
      </c>
      <c r="AV5875" s="129">
        <v>7.0839999999999996</v>
      </c>
      <c r="AW5875" s="129">
        <v>2012</v>
      </c>
    </row>
    <row r="5876" spans="1:49">
      <c r="A5876" s="129">
        <v>964</v>
      </c>
      <c r="B5876" s="129" t="s">
        <v>2183</v>
      </c>
      <c r="C5876" s="129" t="s">
        <v>1661</v>
      </c>
      <c r="D5876" s="129" t="s">
        <v>2182</v>
      </c>
      <c r="E5876" s="129" t="s">
        <v>1660</v>
      </c>
      <c r="F5876" s="129" t="s">
        <v>1659</v>
      </c>
      <c r="G5876" s="129" t="s">
        <v>1655</v>
      </c>
      <c r="I5876" s="129" t="s">
        <v>2188</v>
      </c>
      <c r="J5876" s="129">
        <v>0.33300000000000002</v>
      </c>
      <c r="K5876" s="129">
        <v>-18.698</v>
      </c>
      <c r="L5876" s="129">
        <v>7.9569999999999999</v>
      </c>
      <c r="M5876" s="129">
        <v>5.3940000000000001</v>
      </c>
      <c r="N5876" s="129">
        <v>7.4459999999999997</v>
      </c>
      <c r="O5876" s="129">
        <v>0.3</v>
      </c>
      <c r="P5876" s="129">
        <v>4.1980000000000004</v>
      </c>
      <c r="Q5876" s="129">
        <v>5.0010000000000003</v>
      </c>
      <c r="R5876" s="129">
        <v>9.4009999999999998</v>
      </c>
      <c r="S5876" s="129">
        <v>-2.0019999999999998</v>
      </c>
      <c r="T5876" s="129">
        <v>38.701000000000001</v>
      </c>
      <c r="U5876" s="129">
        <v>-1.716</v>
      </c>
      <c r="V5876" s="129">
        <v>10.782</v>
      </c>
      <c r="W5876" s="129">
        <v>3.1520000000000001</v>
      </c>
      <c r="X5876" s="129">
        <v>21.286999999999999</v>
      </c>
      <c r="Y5876" s="129">
        <v>17.832999999999998</v>
      </c>
      <c r="Z5876" s="129">
        <v>11.952</v>
      </c>
      <c r="AA5876" s="129">
        <v>12.246</v>
      </c>
      <c r="AB5876" s="129">
        <v>14.432</v>
      </c>
      <c r="AC5876" s="129">
        <v>-2.5150000000000001</v>
      </c>
      <c r="AD5876" s="129">
        <v>23.21</v>
      </c>
      <c r="AE5876" s="129">
        <v>3.1179999999999999</v>
      </c>
      <c r="AF5876" s="129">
        <v>4.8239999999999998</v>
      </c>
      <c r="AG5876" s="129">
        <v>14.204000000000001</v>
      </c>
      <c r="AH5876" s="129">
        <v>13.981</v>
      </c>
      <c r="AI5876" s="129">
        <v>7.9619999999999997</v>
      </c>
      <c r="AJ5876" s="129">
        <v>14.638</v>
      </c>
      <c r="AK5876" s="129">
        <v>9.1180000000000003</v>
      </c>
      <c r="AL5876" s="129">
        <v>7.0510000000000002</v>
      </c>
      <c r="AM5876" s="129">
        <v>-6.806</v>
      </c>
      <c r="AN5876" s="129">
        <v>12.087999999999999</v>
      </c>
      <c r="AO5876" s="129">
        <v>7.7050000000000001</v>
      </c>
      <c r="AP5876" s="129">
        <v>2.7839999999999998</v>
      </c>
      <c r="AQ5876" s="129">
        <v>5.4210000000000003</v>
      </c>
      <c r="AR5876" s="129">
        <v>5.2610000000000001</v>
      </c>
      <c r="AS5876" s="129">
        <v>6.0469999999999997</v>
      </c>
      <c r="AT5876" s="129">
        <v>6.54</v>
      </c>
      <c r="AU5876" s="129">
        <v>6.9119999999999999</v>
      </c>
      <c r="AV5876" s="129">
        <v>6.87</v>
      </c>
      <c r="AW5876" s="129">
        <v>2012</v>
      </c>
    </row>
    <row r="5877" spans="1:49">
      <c r="A5877" s="129">
        <v>964</v>
      </c>
      <c r="B5877" s="129" t="s">
        <v>2183</v>
      </c>
      <c r="C5877" s="129" t="s">
        <v>1658</v>
      </c>
      <c r="D5877" s="129" t="s">
        <v>2182</v>
      </c>
      <c r="E5877" s="129" t="s">
        <v>1657</v>
      </c>
      <c r="F5877" s="129" t="s">
        <v>1656</v>
      </c>
      <c r="G5877" s="129" t="s">
        <v>1655</v>
      </c>
      <c r="I5877" s="129" t="s">
        <v>2188</v>
      </c>
      <c r="J5877" s="129">
        <v>1.0289999999999999</v>
      </c>
      <c r="K5877" s="129">
        <v>-20.768000000000001</v>
      </c>
      <c r="L5877" s="129">
        <v>13.272</v>
      </c>
      <c r="M5877" s="129">
        <v>7.4660000000000002</v>
      </c>
      <c r="N5877" s="129">
        <v>10.073</v>
      </c>
      <c r="O5877" s="129">
        <v>-5.3150000000000004</v>
      </c>
      <c r="P5877" s="129">
        <v>-3.95</v>
      </c>
      <c r="Q5877" s="129">
        <v>-0.29599999999999999</v>
      </c>
      <c r="R5877" s="129">
        <v>14.747999999999999</v>
      </c>
      <c r="S5877" s="129">
        <v>-41.904000000000003</v>
      </c>
      <c r="T5877" s="129">
        <v>39.457000000000001</v>
      </c>
      <c r="U5877" s="129">
        <v>11.221</v>
      </c>
      <c r="V5877" s="129">
        <v>1.619</v>
      </c>
      <c r="W5877" s="129">
        <v>0.747</v>
      </c>
      <c r="X5877" s="129">
        <v>21.286999999999999</v>
      </c>
      <c r="Y5877" s="129" t="s">
        <v>1828</v>
      </c>
      <c r="Z5877" s="129">
        <v>11.952</v>
      </c>
      <c r="AA5877" s="129">
        <v>12.246</v>
      </c>
      <c r="AB5877" s="129">
        <v>14.432</v>
      </c>
      <c r="AC5877" s="129">
        <v>-2.5150000000000001</v>
      </c>
      <c r="AD5877" s="129">
        <v>23.21</v>
      </c>
      <c r="AE5877" s="129">
        <v>3.1179999999999999</v>
      </c>
      <c r="AF5877" s="129">
        <v>4.8239999999999998</v>
      </c>
      <c r="AG5877" s="129">
        <v>14.204000000000001</v>
      </c>
      <c r="AH5877" s="129">
        <v>13.981</v>
      </c>
      <c r="AI5877" s="129">
        <v>7.9619999999999997</v>
      </c>
      <c r="AJ5877" s="129">
        <v>14.638</v>
      </c>
      <c r="AK5877" s="129">
        <v>9.1180000000000003</v>
      </c>
      <c r="AL5877" s="129">
        <v>7.0510000000000002</v>
      </c>
      <c r="AM5877" s="129">
        <v>-6.806</v>
      </c>
      <c r="AN5877" s="129">
        <v>12.087999999999999</v>
      </c>
      <c r="AO5877" s="129">
        <v>7.7050000000000001</v>
      </c>
      <c r="AP5877" s="129">
        <v>2.7839999999999998</v>
      </c>
      <c r="AQ5877" s="129">
        <v>5.4210000000000003</v>
      </c>
      <c r="AR5877" s="129">
        <v>5.2610000000000001</v>
      </c>
      <c r="AS5877" s="129">
        <v>6.0469999999999997</v>
      </c>
      <c r="AT5877" s="129">
        <v>6.54</v>
      </c>
      <c r="AU5877" s="129">
        <v>6.9119999999999999</v>
      </c>
      <c r="AV5877" s="129">
        <v>6.87</v>
      </c>
      <c r="AW5877" s="129">
        <v>2012</v>
      </c>
    </row>
    <row r="5878" spans="1:49">
      <c r="A5878" s="129">
        <v>964</v>
      </c>
      <c r="B5878" s="129" t="s">
        <v>2183</v>
      </c>
      <c r="C5878" s="129" t="s">
        <v>1653</v>
      </c>
      <c r="D5878" s="129" t="s">
        <v>2182</v>
      </c>
      <c r="E5878" s="129" t="s">
        <v>80</v>
      </c>
      <c r="F5878" s="129" t="s">
        <v>1652</v>
      </c>
      <c r="G5878" s="129" t="s">
        <v>1651</v>
      </c>
      <c r="I5878" s="129" t="s">
        <v>2187</v>
      </c>
      <c r="J5878" s="129" t="s">
        <v>1595</v>
      </c>
      <c r="K5878" s="129" t="s">
        <v>1595</v>
      </c>
      <c r="L5878" s="129" t="s">
        <v>1595</v>
      </c>
      <c r="M5878" s="129" t="s">
        <v>1595</v>
      </c>
      <c r="N5878" s="129" t="s">
        <v>1595</v>
      </c>
      <c r="O5878" s="129" t="s">
        <v>1595</v>
      </c>
      <c r="P5878" s="129" t="s">
        <v>1595</v>
      </c>
      <c r="Q5878" s="129" t="s">
        <v>1595</v>
      </c>
      <c r="R5878" s="129" t="s">
        <v>1595</v>
      </c>
      <c r="S5878" s="129" t="s">
        <v>1595</v>
      </c>
      <c r="T5878" s="129">
        <v>6.3</v>
      </c>
      <c r="U5878" s="129">
        <v>11.8</v>
      </c>
      <c r="V5878" s="129">
        <v>13.6</v>
      </c>
      <c r="W5878" s="129">
        <v>16.399999999999999</v>
      </c>
      <c r="X5878" s="129">
        <v>11.4</v>
      </c>
      <c r="Y5878" s="129">
        <v>13.353</v>
      </c>
      <c r="Z5878" s="129">
        <v>12.355</v>
      </c>
      <c r="AA5878" s="129">
        <v>11.257999999999999</v>
      </c>
      <c r="AB5878" s="129">
        <v>10.587999999999999</v>
      </c>
      <c r="AC5878" s="129">
        <v>13.78</v>
      </c>
      <c r="AD5878" s="129">
        <v>16.097999999999999</v>
      </c>
      <c r="AE5878" s="129">
        <v>18.263999999999999</v>
      </c>
      <c r="AF5878" s="129">
        <v>19.942</v>
      </c>
      <c r="AG5878" s="129">
        <v>19.643000000000001</v>
      </c>
      <c r="AH5878" s="129">
        <v>18.974</v>
      </c>
      <c r="AI5878" s="129">
        <v>17.745000000000001</v>
      </c>
      <c r="AJ5878" s="129">
        <v>13.84</v>
      </c>
      <c r="AK5878" s="129">
        <v>9.6020000000000003</v>
      </c>
      <c r="AL5878" s="129">
        <v>7.1180000000000003</v>
      </c>
      <c r="AM5878" s="129">
        <v>8.1660000000000004</v>
      </c>
      <c r="AN5878" s="129">
        <v>9.6370000000000005</v>
      </c>
      <c r="AO5878" s="129">
        <v>9.6310000000000002</v>
      </c>
      <c r="AP5878" s="129">
        <v>10.087999999999999</v>
      </c>
      <c r="AQ5878" s="129">
        <v>10.882999999999999</v>
      </c>
      <c r="AR5878" s="129">
        <v>11.032999999999999</v>
      </c>
      <c r="AS5878" s="129">
        <v>10.827</v>
      </c>
      <c r="AT5878" s="129">
        <v>10.364000000000001</v>
      </c>
      <c r="AU5878" s="129">
        <v>9.7249999999999996</v>
      </c>
      <c r="AV5878" s="129">
        <v>9.0090000000000003</v>
      </c>
      <c r="AW5878" s="129">
        <v>2012</v>
      </c>
    </row>
    <row r="5879" spans="1:49">
      <c r="A5879" s="129">
        <v>964</v>
      </c>
      <c r="B5879" s="129" t="s">
        <v>2183</v>
      </c>
      <c r="C5879" s="129" t="s">
        <v>1650</v>
      </c>
      <c r="D5879" s="129" t="s">
        <v>2182</v>
      </c>
      <c r="E5879" s="129" t="s">
        <v>1649</v>
      </c>
      <c r="F5879" s="129" t="s">
        <v>1648</v>
      </c>
      <c r="G5879" s="129" t="s">
        <v>84</v>
      </c>
      <c r="H5879" s="129" t="s">
        <v>5</v>
      </c>
    </row>
    <row r="5880" spans="1:49">
      <c r="A5880" s="129">
        <v>964</v>
      </c>
      <c r="B5880" s="129" t="s">
        <v>2183</v>
      </c>
      <c r="C5880" s="129" t="s">
        <v>1647</v>
      </c>
      <c r="D5880" s="129" t="s">
        <v>2182</v>
      </c>
      <c r="E5880" s="129" t="s">
        <v>15</v>
      </c>
      <c r="F5880" s="129" t="s">
        <v>1646</v>
      </c>
      <c r="G5880" s="129" t="s">
        <v>84</v>
      </c>
      <c r="H5880" s="129" t="s">
        <v>5</v>
      </c>
      <c r="I5880" s="129" t="s">
        <v>2186</v>
      </c>
      <c r="J5880" s="129">
        <v>35.567</v>
      </c>
      <c r="K5880" s="129">
        <v>35.887</v>
      </c>
      <c r="L5880" s="129">
        <v>36.216000000000001</v>
      </c>
      <c r="M5880" s="129">
        <v>36.731000000000002</v>
      </c>
      <c r="N5880" s="129">
        <v>37.048999999999999</v>
      </c>
      <c r="O5880" s="129">
        <v>37.326999999999998</v>
      </c>
      <c r="P5880" s="129">
        <v>37.558</v>
      </c>
      <c r="Q5880" s="129">
        <v>37.75</v>
      </c>
      <c r="R5880" s="129">
        <v>37.786000000000001</v>
      </c>
      <c r="S5880" s="129">
        <v>37.823999999999998</v>
      </c>
      <c r="T5880" s="129">
        <v>38.186</v>
      </c>
      <c r="U5880" s="129">
        <v>38.286000000000001</v>
      </c>
      <c r="V5880" s="129">
        <v>38.386000000000003</v>
      </c>
      <c r="W5880" s="129">
        <v>38.500999999999998</v>
      </c>
      <c r="X5880" s="129">
        <v>38.581000000000003</v>
      </c>
      <c r="Y5880" s="129">
        <v>38.581000000000003</v>
      </c>
      <c r="Z5880" s="129">
        <v>38.609000000000002</v>
      </c>
      <c r="AA5880" s="129">
        <v>38.639000000000003</v>
      </c>
      <c r="AB5880" s="129">
        <v>38.659999999999997</v>
      </c>
      <c r="AC5880" s="129">
        <v>38.667000000000002</v>
      </c>
      <c r="AD5880" s="129">
        <v>38.262999999999998</v>
      </c>
      <c r="AE5880" s="129">
        <v>38.253999999999998</v>
      </c>
      <c r="AF5880" s="129">
        <v>38.241999999999997</v>
      </c>
      <c r="AG5880" s="129">
        <v>38.219000000000001</v>
      </c>
      <c r="AH5880" s="129">
        <v>38.191000000000003</v>
      </c>
      <c r="AI5880" s="129">
        <v>38.173999999999999</v>
      </c>
      <c r="AJ5880" s="129">
        <v>38.156999999999996</v>
      </c>
      <c r="AK5880" s="129">
        <v>38.125</v>
      </c>
      <c r="AL5880" s="129">
        <v>38.116</v>
      </c>
      <c r="AM5880" s="129">
        <v>38.136000000000003</v>
      </c>
      <c r="AN5880" s="129">
        <v>38.167000000000002</v>
      </c>
      <c r="AO5880" s="129">
        <v>38.53</v>
      </c>
      <c r="AP5880" s="129">
        <v>38.537999999999997</v>
      </c>
      <c r="AQ5880" s="129">
        <v>38.543999999999997</v>
      </c>
      <c r="AR5880" s="129">
        <v>38.548000000000002</v>
      </c>
      <c r="AS5880" s="129">
        <v>38.548999999999999</v>
      </c>
      <c r="AT5880" s="129">
        <v>38.545999999999999</v>
      </c>
      <c r="AU5880" s="129">
        <v>38.539000000000001</v>
      </c>
      <c r="AV5880" s="129">
        <v>38.527000000000001</v>
      </c>
      <c r="AW5880" s="129">
        <v>2012</v>
      </c>
    </row>
    <row r="5881" spans="1:49">
      <c r="A5881" s="129">
        <v>964</v>
      </c>
      <c r="B5881" s="129" t="s">
        <v>2183</v>
      </c>
      <c r="C5881" s="129" t="s">
        <v>1644</v>
      </c>
      <c r="D5881" s="129" t="s">
        <v>2182</v>
      </c>
      <c r="E5881" s="129" t="s">
        <v>1642</v>
      </c>
      <c r="F5881" s="129" t="s">
        <v>1641</v>
      </c>
      <c r="G5881" s="129" t="s">
        <v>1608</v>
      </c>
      <c r="H5881" s="129" t="s">
        <v>1604</v>
      </c>
      <c r="I5881" s="129" t="s">
        <v>2185</v>
      </c>
      <c r="J5881" s="129" t="s">
        <v>1595</v>
      </c>
      <c r="K5881" s="129" t="s">
        <v>1595</v>
      </c>
      <c r="L5881" s="129" t="s">
        <v>1595</v>
      </c>
      <c r="M5881" s="129" t="s">
        <v>1595</v>
      </c>
      <c r="N5881" s="129" t="s">
        <v>1595</v>
      </c>
      <c r="O5881" s="129" t="s">
        <v>1595</v>
      </c>
      <c r="P5881" s="129" t="s">
        <v>1595</v>
      </c>
      <c r="Q5881" s="129" t="s">
        <v>1595</v>
      </c>
      <c r="R5881" s="129" t="s">
        <v>1595</v>
      </c>
      <c r="S5881" s="129" t="s">
        <v>1595</v>
      </c>
      <c r="T5881" s="129" t="s">
        <v>1595</v>
      </c>
      <c r="U5881" s="129" t="s">
        <v>1595</v>
      </c>
      <c r="V5881" s="129" t="s">
        <v>1595</v>
      </c>
      <c r="W5881" s="129" t="s">
        <v>1595</v>
      </c>
      <c r="X5881" s="129" t="s">
        <v>1595</v>
      </c>
      <c r="Y5881" s="129">
        <v>146.018</v>
      </c>
      <c r="Z5881" s="129">
        <v>194.917</v>
      </c>
      <c r="AA5881" s="129">
        <v>215.464</v>
      </c>
      <c r="AB5881" s="129">
        <v>240.77199999999999</v>
      </c>
      <c r="AC5881" s="129">
        <v>268.98200000000003</v>
      </c>
      <c r="AD5881" s="129">
        <v>283.25599999999997</v>
      </c>
      <c r="AE5881" s="129">
        <v>300.37900000000002</v>
      </c>
      <c r="AF5881" s="129">
        <v>317.541</v>
      </c>
      <c r="AG5881" s="129">
        <v>324.48599999999999</v>
      </c>
      <c r="AH5881" s="129">
        <v>344.29199999999997</v>
      </c>
      <c r="AI5881" s="129">
        <v>387.09800000000001</v>
      </c>
      <c r="AJ5881" s="129">
        <v>426.50700000000001</v>
      </c>
      <c r="AK5881" s="129">
        <v>474.29199999999997</v>
      </c>
      <c r="AL5881" s="129">
        <v>504.41800000000001</v>
      </c>
      <c r="AM5881" s="129">
        <v>500.24200000000002</v>
      </c>
      <c r="AN5881" s="129">
        <v>532.16200000000003</v>
      </c>
      <c r="AO5881" s="129">
        <v>587.02599999999995</v>
      </c>
      <c r="AP5881" s="129">
        <v>612.26499999999999</v>
      </c>
      <c r="AQ5881" s="129">
        <v>608.94600000000003</v>
      </c>
      <c r="AR5881" s="129">
        <v>642.31100000000004</v>
      </c>
      <c r="AS5881" s="129">
        <v>678.75599999999997</v>
      </c>
      <c r="AT5881" s="129">
        <v>720.17899999999997</v>
      </c>
      <c r="AU5881" s="129">
        <v>753.64499999999998</v>
      </c>
      <c r="AV5881" s="129">
        <v>798.226</v>
      </c>
      <c r="AW5881" s="129">
        <v>2012</v>
      </c>
    </row>
    <row r="5882" spans="1:49">
      <c r="A5882" s="129">
        <v>964</v>
      </c>
      <c r="B5882" s="129" t="s">
        <v>2183</v>
      </c>
      <c r="C5882" s="129" t="s">
        <v>1643</v>
      </c>
      <c r="D5882" s="129" t="s">
        <v>2182</v>
      </c>
      <c r="E5882" s="129" t="s">
        <v>1642</v>
      </c>
      <c r="F5882" s="129" t="s">
        <v>1641</v>
      </c>
      <c r="G5882" s="129" t="s">
        <v>1597</v>
      </c>
      <c r="I5882" s="129" t="s">
        <v>1640</v>
      </c>
      <c r="J5882" s="129" t="s">
        <v>1595</v>
      </c>
      <c r="K5882" s="129" t="s">
        <v>1595</v>
      </c>
      <c r="L5882" s="129" t="s">
        <v>1595</v>
      </c>
      <c r="M5882" s="129" t="s">
        <v>1595</v>
      </c>
      <c r="N5882" s="129" t="s">
        <v>1595</v>
      </c>
      <c r="O5882" s="129" t="s">
        <v>1595</v>
      </c>
      <c r="P5882" s="129" t="s">
        <v>1595</v>
      </c>
      <c r="Q5882" s="129" t="s">
        <v>1595</v>
      </c>
      <c r="R5882" s="129" t="s">
        <v>1595</v>
      </c>
      <c r="S5882" s="129" t="s">
        <v>1595</v>
      </c>
      <c r="T5882" s="129" t="s">
        <v>1595</v>
      </c>
      <c r="U5882" s="129" t="s">
        <v>1595</v>
      </c>
      <c r="V5882" s="129" t="s">
        <v>1595</v>
      </c>
      <c r="W5882" s="129" t="s">
        <v>1595</v>
      </c>
      <c r="X5882" s="129" t="s">
        <v>1595</v>
      </c>
      <c r="Y5882" s="129">
        <v>43.3</v>
      </c>
      <c r="Z5882" s="129">
        <v>46.140999999999998</v>
      </c>
      <c r="AA5882" s="129">
        <v>41.808999999999997</v>
      </c>
      <c r="AB5882" s="129">
        <v>40.067999999999998</v>
      </c>
      <c r="AC5882" s="129">
        <v>40.406999999999996</v>
      </c>
      <c r="AD5882" s="129">
        <v>38.052999999999997</v>
      </c>
      <c r="AE5882" s="129">
        <v>38.531999999999996</v>
      </c>
      <c r="AF5882" s="129">
        <v>39.271999999999998</v>
      </c>
      <c r="AG5882" s="129">
        <v>38.484999999999999</v>
      </c>
      <c r="AH5882" s="129">
        <v>37.238999999999997</v>
      </c>
      <c r="AI5882" s="129">
        <v>39.366999999999997</v>
      </c>
      <c r="AJ5882" s="129">
        <v>40.234999999999999</v>
      </c>
      <c r="AK5882" s="129">
        <v>40.305999999999997</v>
      </c>
      <c r="AL5882" s="129">
        <v>39.545999999999999</v>
      </c>
      <c r="AM5882" s="129">
        <v>37.206000000000003</v>
      </c>
      <c r="AN5882" s="129">
        <v>37.567</v>
      </c>
      <c r="AO5882" s="129">
        <v>38.414999999999999</v>
      </c>
      <c r="AP5882" s="129">
        <v>38.380000000000003</v>
      </c>
      <c r="AQ5882" s="129">
        <v>37.063000000000002</v>
      </c>
      <c r="AR5882" s="129">
        <v>37.524000000000001</v>
      </c>
      <c r="AS5882" s="129">
        <v>37.747</v>
      </c>
      <c r="AT5882" s="129">
        <v>38.085999999999999</v>
      </c>
      <c r="AU5882" s="129">
        <v>37.749000000000002</v>
      </c>
      <c r="AV5882" s="129">
        <v>37.798000000000002</v>
      </c>
      <c r="AW5882" s="129">
        <v>2012</v>
      </c>
    </row>
    <row r="5883" spans="1:49">
      <c r="A5883" s="129">
        <v>964</v>
      </c>
      <c r="B5883" s="129" t="s">
        <v>2183</v>
      </c>
      <c r="C5883" s="129" t="s">
        <v>1639</v>
      </c>
      <c r="D5883" s="129" t="s">
        <v>2182</v>
      </c>
      <c r="E5883" s="129" t="s">
        <v>1637</v>
      </c>
      <c r="F5883" s="129" t="s">
        <v>1636</v>
      </c>
      <c r="G5883" s="129" t="s">
        <v>1608</v>
      </c>
      <c r="H5883" s="129" t="s">
        <v>1604</v>
      </c>
      <c r="I5883" s="129" t="s">
        <v>2185</v>
      </c>
      <c r="J5883" s="129" t="s">
        <v>1595</v>
      </c>
      <c r="K5883" s="129" t="s">
        <v>1595</v>
      </c>
      <c r="L5883" s="129" t="s">
        <v>1595</v>
      </c>
      <c r="M5883" s="129" t="s">
        <v>1595</v>
      </c>
      <c r="N5883" s="129" t="s">
        <v>1595</v>
      </c>
      <c r="O5883" s="129" t="s">
        <v>1595</v>
      </c>
      <c r="P5883" s="129" t="s">
        <v>1595</v>
      </c>
      <c r="Q5883" s="129" t="s">
        <v>1595</v>
      </c>
      <c r="R5883" s="129" t="s">
        <v>1595</v>
      </c>
      <c r="S5883" s="129" t="s">
        <v>1595</v>
      </c>
      <c r="T5883" s="129" t="s">
        <v>1595</v>
      </c>
      <c r="U5883" s="129" t="s">
        <v>1595</v>
      </c>
      <c r="V5883" s="129" t="s">
        <v>1595</v>
      </c>
      <c r="W5883" s="129" t="s">
        <v>1595</v>
      </c>
      <c r="X5883" s="129" t="s">
        <v>1595</v>
      </c>
      <c r="Y5883" s="129">
        <v>160.905</v>
      </c>
      <c r="Z5883" s="129">
        <v>215.46899999999999</v>
      </c>
      <c r="AA5883" s="129">
        <v>239.33099999999999</v>
      </c>
      <c r="AB5883" s="129">
        <v>266.464</v>
      </c>
      <c r="AC5883" s="129">
        <v>284.36799999999999</v>
      </c>
      <c r="AD5883" s="129">
        <v>305.79700000000003</v>
      </c>
      <c r="AE5883" s="129">
        <v>341.47399999999999</v>
      </c>
      <c r="AF5883" s="129">
        <v>357.858</v>
      </c>
      <c r="AG5883" s="129">
        <v>376.69799999999998</v>
      </c>
      <c r="AH5883" s="129">
        <v>394.07</v>
      </c>
      <c r="AI5883" s="129">
        <v>427.14699999999999</v>
      </c>
      <c r="AJ5883" s="129">
        <v>464.97699999999998</v>
      </c>
      <c r="AK5883" s="129">
        <v>496.428</v>
      </c>
      <c r="AL5883" s="129">
        <v>551.40300000000002</v>
      </c>
      <c r="AM5883" s="129">
        <v>599.83699999999999</v>
      </c>
      <c r="AN5883" s="129">
        <v>643.46500000000003</v>
      </c>
      <c r="AO5883" s="129">
        <v>663.75699999999995</v>
      </c>
      <c r="AP5883" s="129">
        <v>674.98099999999999</v>
      </c>
      <c r="AQ5883" s="129">
        <v>684.58699999999999</v>
      </c>
      <c r="AR5883" s="129">
        <v>701.03800000000001</v>
      </c>
      <c r="AS5883" s="129">
        <v>729.15899999999999</v>
      </c>
      <c r="AT5883" s="129">
        <v>766.98199999999997</v>
      </c>
      <c r="AU5883" s="129">
        <v>808.31700000000001</v>
      </c>
      <c r="AV5883" s="129">
        <v>848.58699999999999</v>
      </c>
      <c r="AW5883" s="129">
        <v>2012</v>
      </c>
    </row>
    <row r="5884" spans="1:49">
      <c r="A5884" s="129">
        <v>964</v>
      </c>
      <c r="B5884" s="129" t="s">
        <v>2183</v>
      </c>
      <c r="C5884" s="129" t="s">
        <v>1638</v>
      </c>
      <c r="D5884" s="129" t="s">
        <v>2182</v>
      </c>
      <c r="E5884" s="129" t="s">
        <v>1637</v>
      </c>
      <c r="F5884" s="129" t="s">
        <v>1636</v>
      </c>
      <c r="G5884" s="129" t="s">
        <v>1597</v>
      </c>
      <c r="I5884" s="129" t="s">
        <v>1635</v>
      </c>
      <c r="J5884" s="129" t="s">
        <v>1595</v>
      </c>
      <c r="K5884" s="129" t="s">
        <v>1595</v>
      </c>
      <c r="L5884" s="129" t="s">
        <v>1595</v>
      </c>
      <c r="M5884" s="129" t="s">
        <v>1595</v>
      </c>
      <c r="N5884" s="129" t="s">
        <v>1595</v>
      </c>
      <c r="O5884" s="129" t="s">
        <v>1595</v>
      </c>
      <c r="P5884" s="129" t="s">
        <v>1595</v>
      </c>
      <c r="Q5884" s="129" t="s">
        <v>1595</v>
      </c>
      <c r="R5884" s="129" t="s">
        <v>1595</v>
      </c>
      <c r="S5884" s="129" t="s">
        <v>1595</v>
      </c>
      <c r="T5884" s="129" t="s">
        <v>1595</v>
      </c>
      <c r="U5884" s="129" t="s">
        <v>1595</v>
      </c>
      <c r="V5884" s="129" t="s">
        <v>1595</v>
      </c>
      <c r="W5884" s="129" t="s">
        <v>1595</v>
      </c>
      <c r="X5884" s="129" t="s">
        <v>1595</v>
      </c>
      <c r="Y5884" s="129">
        <v>47.715000000000003</v>
      </c>
      <c r="Z5884" s="129">
        <v>51.006</v>
      </c>
      <c r="AA5884" s="129">
        <v>46.44</v>
      </c>
      <c r="AB5884" s="129">
        <v>44.344000000000001</v>
      </c>
      <c r="AC5884" s="129">
        <v>42.718000000000004</v>
      </c>
      <c r="AD5884" s="129">
        <v>41.081000000000003</v>
      </c>
      <c r="AE5884" s="129">
        <v>43.802999999999997</v>
      </c>
      <c r="AF5884" s="129">
        <v>44.258000000000003</v>
      </c>
      <c r="AG5884" s="129">
        <v>44.677</v>
      </c>
      <c r="AH5884" s="129">
        <v>42.622999999999998</v>
      </c>
      <c r="AI5884" s="129">
        <v>43.44</v>
      </c>
      <c r="AJ5884" s="129">
        <v>43.863999999999997</v>
      </c>
      <c r="AK5884" s="129">
        <v>42.186999999999998</v>
      </c>
      <c r="AL5884" s="129">
        <v>43.23</v>
      </c>
      <c r="AM5884" s="129">
        <v>44.613999999999997</v>
      </c>
      <c r="AN5884" s="129">
        <v>45.423999999999999</v>
      </c>
      <c r="AO5884" s="129">
        <v>43.436</v>
      </c>
      <c r="AP5884" s="129">
        <v>42.311999999999998</v>
      </c>
      <c r="AQ5884" s="129">
        <v>41.667000000000002</v>
      </c>
      <c r="AR5884" s="129">
        <v>40.954999999999998</v>
      </c>
      <c r="AS5884" s="129">
        <v>40.549999999999997</v>
      </c>
      <c r="AT5884" s="129">
        <v>40.561</v>
      </c>
      <c r="AU5884" s="129">
        <v>40.487000000000002</v>
      </c>
      <c r="AV5884" s="129">
        <v>40.183</v>
      </c>
      <c r="AW5884" s="129">
        <v>2012</v>
      </c>
    </row>
    <row r="5885" spans="1:49">
      <c r="A5885" s="129">
        <v>964</v>
      </c>
      <c r="B5885" s="129" t="s">
        <v>2183</v>
      </c>
      <c r="C5885" s="129" t="s">
        <v>1634</v>
      </c>
      <c r="D5885" s="129" t="s">
        <v>2182</v>
      </c>
      <c r="E5885" s="129" t="s">
        <v>1632</v>
      </c>
      <c r="F5885" s="129" t="s">
        <v>1631</v>
      </c>
      <c r="G5885" s="129" t="s">
        <v>1608</v>
      </c>
      <c r="H5885" s="129" t="s">
        <v>1604</v>
      </c>
      <c r="I5885" s="129" t="s">
        <v>2185</v>
      </c>
      <c r="J5885" s="129" t="s">
        <v>1595</v>
      </c>
      <c r="K5885" s="129" t="s">
        <v>1595</v>
      </c>
      <c r="L5885" s="129" t="s">
        <v>1595</v>
      </c>
      <c r="M5885" s="129" t="s">
        <v>1595</v>
      </c>
      <c r="N5885" s="129" t="s">
        <v>1595</v>
      </c>
      <c r="O5885" s="129" t="s">
        <v>1595</v>
      </c>
      <c r="P5885" s="129" t="s">
        <v>1595</v>
      </c>
      <c r="Q5885" s="129" t="s">
        <v>1595</v>
      </c>
      <c r="R5885" s="129" t="s">
        <v>1595</v>
      </c>
      <c r="S5885" s="129" t="s">
        <v>1595</v>
      </c>
      <c r="T5885" s="129" t="s">
        <v>1595</v>
      </c>
      <c r="U5885" s="129" t="s">
        <v>1595</v>
      </c>
      <c r="V5885" s="129" t="s">
        <v>1595</v>
      </c>
      <c r="W5885" s="129" t="s">
        <v>1595</v>
      </c>
      <c r="X5885" s="129" t="s">
        <v>1595</v>
      </c>
      <c r="Y5885" s="129">
        <v>-14.887</v>
      </c>
      <c r="Z5885" s="129">
        <v>-20.552</v>
      </c>
      <c r="AA5885" s="129">
        <v>-23.867000000000001</v>
      </c>
      <c r="AB5885" s="129">
        <v>-25.692</v>
      </c>
      <c r="AC5885" s="129">
        <v>-15.385999999999999</v>
      </c>
      <c r="AD5885" s="129">
        <v>-22.541</v>
      </c>
      <c r="AE5885" s="129">
        <v>-41.094999999999999</v>
      </c>
      <c r="AF5885" s="129">
        <v>-40.317</v>
      </c>
      <c r="AG5885" s="129">
        <v>-52.212000000000003</v>
      </c>
      <c r="AH5885" s="129">
        <v>-49.777999999999999</v>
      </c>
      <c r="AI5885" s="129">
        <v>-40.048999999999999</v>
      </c>
      <c r="AJ5885" s="129">
        <v>-38.47</v>
      </c>
      <c r="AK5885" s="129">
        <v>-22.135999999999999</v>
      </c>
      <c r="AL5885" s="129">
        <v>-46.984999999999999</v>
      </c>
      <c r="AM5885" s="129">
        <v>-99.594999999999999</v>
      </c>
      <c r="AN5885" s="129">
        <v>-111.303</v>
      </c>
      <c r="AO5885" s="129">
        <v>-76.730999999999995</v>
      </c>
      <c r="AP5885" s="129">
        <v>-62.716000000000001</v>
      </c>
      <c r="AQ5885" s="129">
        <v>-75.641999999999996</v>
      </c>
      <c r="AR5885" s="129">
        <v>-58.726999999999997</v>
      </c>
      <c r="AS5885" s="129">
        <v>-50.402000000000001</v>
      </c>
      <c r="AT5885" s="129">
        <v>-46.802999999999997</v>
      </c>
      <c r="AU5885" s="129">
        <v>-54.671999999999997</v>
      </c>
      <c r="AV5885" s="129">
        <v>-50.360999999999997</v>
      </c>
      <c r="AW5885" s="129">
        <v>2012</v>
      </c>
    </row>
    <row r="5886" spans="1:49">
      <c r="A5886" s="129">
        <v>964</v>
      </c>
      <c r="B5886" s="129" t="s">
        <v>2183</v>
      </c>
      <c r="C5886" s="129" t="s">
        <v>1633</v>
      </c>
      <c r="D5886" s="129" t="s">
        <v>2182</v>
      </c>
      <c r="E5886" s="129" t="s">
        <v>1632</v>
      </c>
      <c r="F5886" s="129" t="s">
        <v>1631</v>
      </c>
      <c r="G5886" s="129" t="s">
        <v>1597</v>
      </c>
      <c r="I5886" s="129" t="s">
        <v>1630</v>
      </c>
      <c r="J5886" s="129" t="s">
        <v>1595</v>
      </c>
      <c r="K5886" s="129" t="s">
        <v>1595</v>
      </c>
      <c r="L5886" s="129" t="s">
        <v>1595</v>
      </c>
      <c r="M5886" s="129" t="s">
        <v>1595</v>
      </c>
      <c r="N5886" s="129" t="s">
        <v>1595</v>
      </c>
      <c r="O5886" s="129" t="s">
        <v>1595</v>
      </c>
      <c r="P5886" s="129" t="s">
        <v>1595</v>
      </c>
      <c r="Q5886" s="129" t="s">
        <v>1595</v>
      </c>
      <c r="R5886" s="129" t="s">
        <v>1595</v>
      </c>
      <c r="S5886" s="129" t="s">
        <v>1595</v>
      </c>
      <c r="T5886" s="129" t="s">
        <v>1595</v>
      </c>
      <c r="U5886" s="129" t="s">
        <v>1595</v>
      </c>
      <c r="V5886" s="129" t="s">
        <v>1595</v>
      </c>
      <c r="W5886" s="129" t="s">
        <v>1595</v>
      </c>
      <c r="X5886" s="129" t="s">
        <v>1595</v>
      </c>
      <c r="Y5886" s="129">
        <v>-4.415</v>
      </c>
      <c r="Z5886" s="129">
        <v>-4.8650000000000002</v>
      </c>
      <c r="AA5886" s="129">
        <v>-4.6310000000000002</v>
      </c>
      <c r="AB5886" s="129">
        <v>-4.2759999999999998</v>
      </c>
      <c r="AC5886" s="129">
        <v>-2.3109999999999999</v>
      </c>
      <c r="AD5886" s="129">
        <v>-3.028</v>
      </c>
      <c r="AE5886" s="129">
        <v>-5.2720000000000002</v>
      </c>
      <c r="AF5886" s="129">
        <v>-4.9859999999999998</v>
      </c>
      <c r="AG5886" s="129">
        <v>-6.1920000000000002</v>
      </c>
      <c r="AH5886" s="129">
        <v>-5.3840000000000003</v>
      </c>
      <c r="AI5886" s="129">
        <v>-4.0730000000000004</v>
      </c>
      <c r="AJ5886" s="129">
        <v>-3.629</v>
      </c>
      <c r="AK5886" s="129">
        <v>-1.881</v>
      </c>
      <c r="AL5886" s="129">
        <v>-3.6840000000000002</v>
      </c>
      <c r="AM5886" s="129">
        <v>-7.4080000000000004</v>
      </c>
      <c r="AN5886" s="129">
        <v>-7.8570000000000002</v>
      </c>
      <c r="AO5886" s="129">
        <v>-5.0209999999999999</v>
      </c>
      <c r="AP5886" s="129">
        <v>-3.931</v>
      </c>
      <c r="AQ5886" s="129">
        <v>-4.6040000000000001</v>
      </c>
      <c r="AR5886" s="129">
        <v>-3.431</v>
      </c>
      <c r="AS5886" s="129">
        <v>-2.8029999999999999</v>
      </c>
      <c r="AT5886" s="129">
        <v>-2.4750000000000001</v>
      </c>
      <c r="AU5886" s="129">
        <v>-2.738</v>
      </c>
      <c r="AV5886" s="129">
        <v>-2.3849999999999998</v>
      </c>
      <c r="AW5886" s="129">
        <v>2012</v>
      </c>
    </row>
    <row r="5887" spans="1:49">
      <c r="A5887" s="129">
        <v>964</v>
      </c>
      <c r="B5887" s="129" t="s">
        <v>2183</v>
      </c>
      <c r="C5887" s="129" t="s">
        <v>1629</v>
      </c>
      <c r="D5887" s="129" t="s">
        <v>2182</v>
      </c>
      <c r="E5887" s="129" t="s">
        <v>1627</v>
      </c>
      <c r="F5887" s="129" t="s">
        <v>1626</v>
      </c>
      <c r="G5887" s="129" t="s">
        <v>1608</v>
      </c>
      <c r="H5887" s="129" t="s">
        <v>1604</v>
      </c>
      <c r="I5887" s="129" t="s">
        <v>2185</v>
      </c>
      <c r="J5887" s="129" t="s">
        <v>1595</v>
      </c>
      <c r="K5887" s="129" t="s">
        <v>1595</v>
      </c>
      <c r="L5887" s="129" t="s">
        <v>1595</v>
      </c>
      <c r="M5887" s="129" t="s">
        <v>1595</v>
      </c>
      <c r="N5887" s="129" t="s">
        <v>1595</v>
      </c>
      <c r="O5887" s="129" t="s">
        <v>1595</v>
      </c>
      <c r="P5887" s="129" t="s">
        <v>1595</v>
      </c>
      <c r="Q5887" s="129" t="s">
        <v>1595</v>
      </c>
      <c r="R5887" s="129" t="s">
        <v>1595</v>
      </c>
      <c r="S5887" s="129" t="s">
        <v>1595</v>
      </c>
      <c r="T5887" s="129" t="s">
        <v>1595</v>
      </c>
      <c r="U5887" s="129" t="s">
        <v>1595</v>
      </c>
      <c r="V5887" s="129" t="s">
        <v>1595</v>
      </c>
      <c r="W5887" s="129" t="s">
        <v>1595</v>
      </c>
      <c r="X5887" s="129" t="s">
        <v>1595</v>
      </c>
      <c r="Y5887" s="129">
        <v>0</v>
      </c>
      <c r="Z5887" s="129">
        <v>0</v>
      </c>
      <c r="AA5887" s="129">
        <v>0</v>
      </c>
      <c r="AB5887" s="129">
        <v>0</v>
      </c>
      <c r="AC5887" s="129">
        <v>0</v>
      </c>
      <c r="AD5887" s="129">
        <v>-27.78</v>
      </c>
      <c r="AE5887" s="129">
        <v>-37.735999999999997</v>
      </c>
      <c r="AF5887" s="129">
        <v>-31.257000000000001</v>
      </c>
      <c r="AG5887" s="129">
        <v>-44.304000000000002</v>
      </c>
      <c r="AH5887" s="129">
        <v>-46.993000000000002</v>
      </c>
      <c r="AI5887" s="129">
        <v>-31.788</v>
      </c>
      <c r="AJ5887" s="129">
        <v>-44.542999999999999</v>
      </c>
      <c r="AK5887" s="129">
        <v>-24.055</v>
      </c>
      <c r="AL5887" s="129">
        <v>-50.924999999999997</v>
      </c>
      <c r="AM5887" s="129">
        <v>-93.344999999999999</v>
      </c>
      <c r="AN5887" s="129">
        <v>-109.911</v>
      </c>
      <c r="AO5887" s="129">
        <v>-81.227000000000004</v>
      </c>
      <c r="AP5887" s="129">
        <v>-60.531999999999996</v>
      </c>
      <c r="AQ5887" s="129">
        <v>-51.545999999999999</v>
      </c>
      <c r="AR5887" s="129">
        <v>-43.267000000000003</v>
      </c>
      <c r="AS5887" s="129">
        <v>-34.718000000000004</v>
      </c>
      <c r="AT5887" s="129">
        <v>-36.909999999999997</v>
      </c>
      <c r="AU5887" s="129">
        <v>-47.454999999999998</v>
      </c>
      <c r="AV5887" s="129">
        <v>-50.360999999999997</v>
      </c>
      <c r="AW5887" s="129">
        <v>2012</v>
      </c>
    </row>
    <row r="5888" spans="1:49">
      <c r="A5888" s="129">
        <v>964</v>
      </c>
      <c r="B5888" s="129" t="s">
        <v>2183</v>
      </c>
      <c r="C5888" s="129" t="s">
        <v>1628</v>
      </c>
      <c r="D5888" s="129" t="s">
        <v>2182</v>
      </c>
      <c r="E5888" s="129" t="s">
        <v>1627</v>
      </c>
      <c r="F5888" s="129" t="s">
        <v>1626</v>
      </c>
      <c r="G5888" s="129" t="s">
        <v>1625</v>
      </c>
      <c r="I5888" s="129" t="s">
        <v>1765</v>
      </c>
      <c r="J5888" s="129" t="s">
        <v>1595</v>
      </c>
      <c r="K5888" s="129" t="s">
        <v>1595</v>
      </c>
      <c r="L5888" s="129" t="s">
        <v>1595</v>
      </c>
      <c r="M5888" s="129" t="s">
        <v>1595</v>
      </c>
      <c r="N5888" s="129" t="s">
        <v>1595</v>
      </c>
      <c r="O5888" s="129" t="s">
        <v>1595</v>
      </c>
      <c r="P5888" s="129" t="s">
        <v>1595</v>
      </c>
      <c r="Q5888" s="129" t="s">
        <v>1595</v>
      </c>
      <c r="R5888" s="129" t="s">
        <v>1595</v>
      </c>
      <c r="S5888" s="129" t="s">
        <v>1595</v>
      </c>
      <c r="T5888" s="129" t="s">
        <v>1595</v>
      </c>
      <c r="U5888" s="129" t="s">
        <v>1595</v>
      </c>
      <c r="V5888" s="129" t="s">
        <v>1595</v>
      </c>
      <c r="W5888" s="129" t="s">
        <v>1595</v>
      </c>
      <c r="X5888" s="129" t="s">
        <v>1595</v>
      </c>
      <c r="Y5888" s="129">
        <v>0</v>
      </c>
      <c r="Z5888" s="129">
        <v>0</v>
      </c>
      <c r="AA5888" s="129">
        <v>0</v>
      </c>
      <c r="AB5888" s="129">
        <v>0</v>
      </c>
      <c r="AC5888" s="129">
        <v>0</v>
      </c>
      <c r="AD5888" s="129">
        <v>-3.8039999999999998</v>
      </c>
      <c r="AE5888" s="129">
        <v>-4.8010000000000002</v>
      </c>
      <c r="AF5888" s="129">
        <v>-3.7440000000000002</v>
      </c>
      <c r="AG5888" s="129">
        <v>-5.1020000000000003</v>
      </c>
      <c r="AH5888" s="129">
        <v>-4.9930000000000003</v>
      </c>
      <c r="AI5888" s="129">
        <v>-3.1589999999999998</v>
      </c>
      <c r="AJ5888" s="129">
        <v>-4.1849999999999996</v>
      </c>
      <c r="AK5888" s="129">
        <v>-2.0529999999999999</v>
      </c>
      <c r="AL5888" s="129">
        <v>-4.03</v>
      </c>
      <c r="AM5888" s="129">
        <v>-6.8449999999999998</v>
      </c>
      <c r="AN5888" s="129">
        <v>-7.7350000000000003</v>
      </c>
      <c r="AO5888" s="129">
        <v>-5.3609999999999998</v>
      </c>
      <c r="AP5888" s="129">
        <v>-3.78</v>
      </c>
      <c r="AQ5888" s="129">
        <v>-3.09</v>
      </c>
      <c r="AR5888" s="129">
        <v>-2.4980000000000002</v>
      </c>
      <c r="AS5888" s="129">
        <v>-1.909</v>
      </c>
      <c r="AT5888" s="129">
        <v>-1.9390000000000001</v>
      </c>
      <c r="AU5888" s="129">
        <v>-2.371</v>
      </c>
      <c r="AV5888" s="129">
        <v>-2.3849999999999998</v>
      </c>
      <c r="AW5888" s="129">
        <v>2012</v>
      </c>
    </row>
    <row r="5889" spans="1:49">
      <c r="A5889" s="129">
        <v>964</v>
      </c>
      <c r="B5889" s="129" t="s">
        <v>2183</v>
      </c>
      <c r="C5889" s="129" t="s">
        <v>1624</v>
      </c>
      <c r="D5889" s="129" t="s">
        <v>2182</v>
      </c>
      <c r="E5889" s="129" t="s">
        <v>1622</v>
      </c>
      <c r="F5889" s="129" t="s">
        <v>1621</v>
      </c>
      <c r="G5889" s="129" t="s">
        <v>1608</v>
      </c>
      <c r="H5889" s="129" t="s">
        <v>1604</v>
      </c>
      <c r="I5889" s="129" t="s">
        <v>2185</v>
      </c>
      <c r="J5889" s="129" t="s">
        <v>1595</v>
      </c>
      <c r="K5889" s="129" t="s">
        <v>1595</v>
      </c>
      <c r="L5889" s="129" t="s">
        <v>1595</v>
      </c>
      <c r="M5889" s="129" t="s">
        <v>1595</v>
      </c>
      <c r="N5889" s="129" t="s">
        <v>1595</v>
      </c>
      <c r="O5889" s="129" t="s">
        <v>1595</v>
      </c>
      <c r="P5889" s="129" t="s">
        <v>1595</v>
      </c>
      <c r="Q5889" s="129" t="s">
        <v>1595</v>
      </c>
      <c r="R5889" s="129" t="s">
        <v>1595</v>
      </c>
      <c r="S5889" s="129" t="s">
        <v>1595</v>
      </c>
      <c r="T5889" s="129" t="s">
        <v>1595</v>
      </c>
      <c r="U5889" s="129" t="s">
        <v>1595</v>
      </c>
      <c r="V5889" s="129" t="s">
        <v>1595</v>
      </c>
      <c r="W5889" s="129" t="s">
        <v>1595</v>
      </c>
      <c r="X5889" s="129" t="s">
        <v>1595</v>
      </c>
      <c r="Y5889" s="129">
        <v>4.4749999999999996</v>
      </c>
      <c r="Z5889" s="129">
        <v>-1.274</v>
      </c>
      <c r="AA5889" s="129">
        <v>-0.48299999999999998</v>
      </c>
      <c r="AB5889" s="129">
        <v>-1.554</v>
      </c>
      <c r="AC5889" s="129">
        <v>4.2880000000000003</v>
      </c>
      <c r="AD5889" s="129">
        <v>-2.9000000000000001E-2</v>
      </c>
      <c r="AE5889" s="129">
        <v>-16.760000000000002</v>
      </c>
      <c r="AF5889" s="129">
        <v>-16.963000000000001</v>
      </c>
      <c r="AG5889" s="129">
        <v>-27.155999999999999</v>
      </c>
      <c r="AH5889" s="129">
        <v>-24.292999999999999</v>
      </c>
      <c r="AI5889" s="129">
        <v>-12.55</v>
      </c>
      <c r="AJ5889" s="129">
        <v>-10.337999999999999</v>
      </c>
      <c r="AK5889" s="129">
        <v>5.0750000000000002</v>
      </c>
      <c r="AL5889" s="129">
        <v>-18.622</v>
      </c>
      <c r="AM5889" s="129">
        <v>-64.070999999999998</v>
      </c>
      <c r="AN5889" s="129">
        <v>-73.191000000000003</v>
      </c>
      <c r="AO5889" s="129">
        <v>-35.701000000000001</v>
      </c>
      <c r="AP5889" s="129">
        <v>-17.391999999999999</v>
      </c>
      <c r="AQ5889" s="129">
        <v>-31.303000000000001</v>
      </c>
      <c r="AR5889" s="129">
        <v>-18.315999999999999</v>
      </c>
      <c r="AS5889" s="129">
        <v>-11.875999999999999</v>
      </c>
      <c r="AT5889" s="129">
        <v>-5.7889999999999997</v>
      </c>
      <c r="AU5889" s="129">
        <v>-11.151999999999999</v>
      </c>
      <c r="AV5889" s="129">
        <v>-4.8259999999999996</v>
      </c>
      <c r="AW5889" s="129">
        <v>2012</v>
      </c>
    </row>
    <row r="5890" spans="1:49">
      <c r="A5890" s="129">
        <v>964</v>
      </c>
      <c r="B5890" s="129" t="s">
        <v>2183</v>
      </c>
      <c r="C5890" s="129" t="s">
        <v>1623</v>
      </c>
      <c r="D5890" s="129" t="s">
        <v>2182</v>
      </c>
      <c r="E5890" s="129" t="s">
        <v>1622</v>
      </c>
      <c r="F5890" s="129" t="s">
        <v>1621</v>
      </c>
      <c r="G5890" s="129" t="s">
        <v>1597</v>
      </c>
      <c r="I5890" s="129" t="s">
        <v>1747</v>
      </c>
      <c r="J5890" s="129" t="s">
        <v>1595</v>
      </c>
      <c r="K5890" s="129" t="s">
        <v>1595</v>
      </c>
      <c r="L5890" s="129" t="s">
        <v>1595</v>
      </c>
      <c r="M5890" s="129" t="s">
        <v>1595</v>
      </c>
      <c r="N5890" s="129" t="s">
        <v>1595</v>
      </c>
      <c r="O5890" s="129" t="s">
        <v>1595</v>
      </c>
      <c r="P5890" s="129" t="s">
        <v>1595</v>
      </c>
      <c r="Q5890" s="129" t="s">
        <v>1595</v>
      </c>
      <c r="R5890" s="129" t="s">
        <v>1595</v>
      </c>
      <c r="S5890" s="129" t="s">
        <v>1595</v>
      </c>
      <c r="T5890" s="129" t="s">
        <v>1595</v>
      </c>
      <c r="U5890" s="129" t="s">
        <v>1595</v>
      </c>
      <c r="V5890" s="129" t="s">
        <v>1595</v>
      </c>
      <c r="W5890" s="129" t="s">
        <v>1595</v>
      </c>
      <c r="X5890" s="129" t="s">
        <v>1595</v>
      </c>
      <c r="Y5890" s="129">
        <v>1.327</v>
      </c>
      <c r="Z5890" s="129">
        <v>-0.30199999999999999</v>
      </c>
      <c r="AA5890" s="129">
        <v>-9.4E-2</v>
      </c>
      <c r="AB5890" s="129">
        <v>-0.25900000000000001</v>
      </c>
      <c r="AC5890" s="129">
        <v>0.64400000000000002</v>
      </c>
      <c r="AD5890" s="129">
        <v>-4.0000000000000001E-3</v>
      </c>
      <c r="AE5890" s="129">
        <v>-2.15</v>
      </c>
      <c r="AF5890" s="129">
        <v>-2.0979999999999999</v>
      </c>
      <c r="AG5890" s="129">
        <v>-3.2210000000000001</v>
      </c>
      <c r="AH5890" s="129">
        <v>-2.6280000000000001</v>
      </c>
      <c r="AI5890" s="129">
        <v>-1.276</v>
      </c>
      <c r="AJ5890" s="129">
        <v>-0.97499999999999998</v>
      </c>
      <c r="AK5890" s="129">
        <v>0.43099999999999999</v>
      </c>
      <c r="AL5890" s="129">
        <v>-1.46</v>
      </c>
      <c r="AM5890" s="129">
        <v>-4.7649999999999997</v>
      </c>
      <c r="AN5890" s="129">
        <v>-5.1669999999999998</v>
      </c>
      <c r="AO5890" s="129">
        <v>-2.3359999999999999</v>
      </c>
      <c r="AP5890" s="129">
        <v>-1.0900000000000001</v>
      </c>
      <c r="AQ5890" s="129">
        <v>-1.905</v>
      </c>
      <c r="AR5890" s="129">
        <v>-1.07</v>
      </c>
      <c r="AS5890" s="129">
        <v>-0.66</v>
      </c>
      <c r="AT5890" s="129">
        <v>-0.30599999999999999</v>
      </c>
      <c r="AU5890" s="129">
        <v>-0.55900000000000005</v>
      </c>
      <c r="AV5890" s="129">
        <v>-0.22900000000000001</v>
      </c>
      <c r="AW5890" s="129">
        <v>2012</v>
      </c>
    </row>
    <row r="5891" spans="1:49">
      <c r="A5891" s="129">
        <v>964</v>
      </c>
      <c r="B5891" s="129" t="s">
        <v>2183</v>
      </c>
      <c r="C5891" s="129" t="s">
        <v>1620</v>
      </c>
      <c r="D5891" s="129" t="s">
        <v>2182</v>
      </c>
      <c r="E5891" s="129" t="s">
        <v>1618</v>
      </c>
      <c r="F5891" s="129" t="s">
        <v>1617</v>
      </c>
      <c r="G5891" s="129" t="s">
        <v>1608</v>
      </c>
      <c r="H5891" s="129" t="s">
        <v>1604</v>
      </c>
      <c r="I5891" s="129" t="s">
        <v>2185</v>
      </c>
      <c r="J5891" s="129" t="s">
        <v>1595</v>
      </c>
      <c r="K5891" s="129" t="s">
        <v>1595</v>
      </c>
      <c r="L5891" s="129" t="s">
        <v>1595</v>
      </c>
      <c r="M5891" s="129" t="s">
        <v>1595</v>
      </c>
      <c r="N5891" s="129" t="s">
        <v>1595</v>
      </c>
      <c r="O5891" s="129" t="s">
        <v>1595</v>
      </c>
      <c r="P5891" s="129" t="s">
        <v>1595</v>
      </c>
      <c r="Q5891" s="129" t="s">
        <v>1595</v>
      </c>
      <c r="R5891" s="129" t="s">
        <v>1595</v>
      </c>
      <c r="S5891" s="129" t="s">
        <v>1595</v>
      </c>
      <c r="T5891" s="129" t="s">
        <v>1595</v>
      </c>
      <c r="U5891" s="129" t="s">
        <v>1595</v>
      </c>
      <c r="V5891" s="129" t="s">
        <v>1595</v>
      </c>
      <c r="W5891" s="129" t="s">
        <v>1595</v>
      </c>
      <c r="X5891" s="129" t="s">
        <v>1595</v>
      </c>
      <c r="Y5891" s="129">
        <v>-11.407999999999999</v>
      </c>
      <c r="Z5891" s="129">
        <v>-5.4359999999999999</v>
      </c>
      <c r="AA5891" s="129">
        <v>0.34799999999999998</v>
      </c>
      <c r="AB5891" s="129">
        <v>8.6170000000000009</v>
      </c>
      <c r="AC5891" s="129">
        <v>42.243000000000002</v>
      </c>
      <c r="AD5891" s="129">
        <v>51.497999999999998</v>
      </c>
      <c r="AE5891" s="129">
        <v>108.358</v>
      </c>
      <c r="AF5891" s="129">
        <v>108.226</v>
      </c>
      <c r="AG5891" s="129">
        <v>148.61199999999999</v>
      </c>
      <c r="AH5891" s="129">
        <v>140.03100000000001</v>
      </c>
      <c r="AI5891" s="129">
        <v>156.02000000000001</v>
      </c>
      <c r="AJ5891" s="129">
        <v>158.91300000000001</v>
      </c>
      <c r="AK5891" s="129">
        <v>120.235</v>
      </c>
      <c r="AL5891" s="129">
        <v>126.529</v>
      </c>
      <c r="AM5891" s="129">
        <v>200.61199999999999</v>
      </c>
      <c r="AN5891" s="129">
        <v>290.43299999999999</v>
      </c>
      <c r="AO5891" s="129">
        <v>400.05099999999999</v>
      </c>
      <c r="AP5891" s="129">
        <v>439.58100000000002</v>
      </c>
      <c r="AQ5891" s="129">
        <v>474.565</v>
      </c>
      <c r="AR5891" s="129">
        <v>382.553</v>
      </c>
      <c r="AS5891" s="129">
        <v>431.87400000000002</v>
      </c>
      <c r="AT5891" s="129">
        <v>481.75099999999998</v>
      </c>
      <c r="AU5891" s="129">
        <v>519.41099999999994</v>
      </c>
      <c r="AV5891" s="129">
        <v>553.63900000000001</v>
      </c>
      <c r="AW5891" s="129">
        <v>2012</v>
      </c>
    </row>
    <row r="5892" spans="1:49">
      <c r="A5892" s="129">
        <v>964</v>
      </c>
      <c r="B5892" s="129" t="s">
        <v>2183</v>
      </c>
      <c r="C5892" s="129" t="s">
        <v>1619</v>
      </c>
      <c r="D5892" s="129" t="s">
        <v>2182</v>
      </c>
      <c r="E5892" s="129" t="s">
        <v>1618</v>
      </c>
      <c r="F5892" s="129" t="s">
        <v>1617</v>
      </c>
      <c r="G5892" s="129" t="s">
        <v>1597</v>
      </c>
      <c r="I5892" s="129" t="s">
        <v>1738</v>
      </c>
      <c r="J5892" s="129" t="s">
        <v>1595</v>
      </c>
      <c r="K5892" s="129" t="s">
        <v>1595</v>
      </c>
      <c r="L5892" s="129" t="s">
        <v>1595</v>
      </c>
      <c r="M5892" s="129" t="s">
        <v>1595</v>
      </c>
      <c r="N5892" s="129" t="s">
        <v>1595</v>
      </c>
      <c r="O5892" s="129" t="s">
        <v>1595</v>
      </c>
      <c r="P5892" s="129" t="s">
        <v>1595</v>
      </c>
      <c r="Q5892" s="129" t="s">
        <v>1595</v>
      </c>
      <c r="R5892" s="129" t="s">
        <v>1595</v>
      </c>
      <c r="S5892" s="129" t="s">
        <v>1595</v>
      </c>
      <c r="T5892" s="129" t="s">
        <v>1595</v>
      </c>
      <c r="U5892" s="129" t="s">
        <v>1595</v>
      </c>
      <c r="V5892" s="129" t="s">
        <v>1595</v>
      </c>
      <c r="W5892" s="129" t="s">
        <v>1595</v>
      </c>
      <c r="X5892" s="129" t="s">
        <v>1595</v>
      </c>
      <c r="Y5892" s="129">
        <v>-3.383</v>
      </c>
      <c r="Z5892" s="129">
        <v>-1.2869999999999999</v>
      </c>
      <c r="AA5892" s="129">
        <v>6.8000000000000005E-2</v>
      </c>
      <c r="AB5892" s="129">
        <v>1.4339999999999999</v>
      </c>
      <c r="AC5892" s="129">
        <v>6.3460000000000001</v>
      </c>
      <c r="AD5892" s="129">
        <v>6.9180000000000001</v>
      </c>
      <c r="AE5892" s="129">
        <v>13.9</v>
      </c>
      <c r="AF5892" s="129">
        <v>13.385</v>
      </c>
      <c r="AG5892" s="129">
        <v>17.626000000000001</v>
      </c>
      <c r="AH5892" s="129">
        <v>15.146000000000001</v>
      </c>
      <c r="AI5892" s="129">
        <v>15.867000000000001</v>
      </c>
      <c r="AJ5892" s="129">
        <v>14.991</v>
      </c>
      <c r="AK5892" s="129">
        <v>10.218</v>
      </c>
      <c r="AL5892" s="129">
        <v>9.92</v>
      </c>
      <c r="AM5892" s="129">
        <v>14.920999999999999</v>
      </c>
      <c r="AN5892" s="129">
        <v>20.501999999999999</v>
      </c>
      <c r="AO5892" s="129">
        <v>26.178999999999998</v>
      </c>
      <c r="AP5892" s="129">
        <v>27.555</v>
      </c>
      <c r="AQ5892" s="129">
        <v>28.884</v>
      </c>
      <c r="AR5892" s="129">
        <v>22.349</v>
      </c>
      <c r="AS5892" s="129">
        <v>24.016999999999999</v>
      </c>
      <c r="AT5892" s="129">
        <v>25.477</v>
      </c>
      <c r="AU5892" s="129">
        <v>26.016999999999999</v>
      </c>
      <c r="AV5892" s="129">
        <v>26.216000000000001</v>
      </c>
      <c r="AW5892" s="129">
        <v>2012</v>
      </c>
    </row>
    <row r="5893" spans="1:49">
      <c r="A5893" s="129">
        <v>964</v>
      </c>
      <c r="B5893" s="129" t="s">
        <v>2183</v>
      </c>
      <c r="C5893" s="129" t="s">
        <v>1616</v>
      </c>
      <c r="D5893" s="129" t="s">
        <v>2182</v>
      </c>
      <c r="E5893" s="129" t="s">
        <v>1614</v>
      </c>
      <c r="F5893" s="129" t="s">
        <v>1613</v>
      </c>
      <c r="G5893" s="129" t="s">
        <v>1608</v>
      </c>
      <c r="H5893" s="129" t="s">
        <v>1604</v>
      </c>
      <c r="I5893" s="129" t="s">
        <v>2185</v>
      </c>
      <c r="J5893" s="129" t="s">
        <v>1595</v>
      </c>
      <c r="K5893" s="129" t="s">
        <v>1595</v>
      </c>
      <c r="L5893" s="129" t="s">
        <v>1595</v>
      </c>
      <c r="M5893" s="129" t="s">
        <v>1595</v>
      </c>
      <c r="N5893" s="129" t="s">
        <v>1595</v>
      </c>
      <c r="O5893" s="129" t="s">
        <v>1595</v>
      </c>
      <c r="P5893" s="129" t="s">
        <v>1595</v>
      </c>
      <c r="Q5893" s="129" t="s">
        <v>1595</v>
      </c>
      <c r="R5893" s="129" t="s">
        <v>1595</v>
      </c>
      <c r="S5893" s="129" t="s">
        <v>1595</v>
      </c>
      <c r="T5893" s="129" t="s">
        <v>1595</v>
      </c>
      <c r="U5893" s="129" t="s">
        <v>1595</v>
      </c>
      <c r="V5893" s="129" t="s">
        <v>1595</v>
      </c>
      <c r="W5893" s="129" t="s">
        <v>1595</v>
      </c>
      <c r="X5893" s="129" t="s">
        <v>1595</v>
      </c>
      <c r="Y5893" s="129">
        <v>165.2</v>
      </c>
      <c r="Z5893" s="129">
        <v>183.29400000000001</v>
      </c>
      <c r="AA5893" s="129">
        <v>221.22</v>
      </c>
      <c r="AB5893" s="129">
        <v>233.68700000000001</v>
      </c>
      <c r="AC5893" s="129">
        <v>263.392</v>
      </c>
      <c r="AD5893" s="129">
        <v>273.83199999999999</v>
      </c>
      <c r="AE5893" s="129">
        <v>292.81799999999998</v>
      </c>
      <c r="AF5893" s="129">
        <v>340.89600000000002</v>
      </c>
      <c r="AG5893" s="129">
        <v>396.73099999999999</v>
      </c>
      <c r="AH5893" s="129">
        <v>422.38600000000002</v>
      </c>
      <c r="AI5893" s="129">
        <v>463.01900000000001</v>
      </c>
      <c r="AJ5893" s="129">
        <v>506.036</v>
      </c>
      <c r="AK5893" s="129">
        <v>529.37</v>
      </c>
      <c r="AL5893" s="129">
        <v>600.84500000000003</v>
      </c>
      <c r="AM5893" s="129">
        <v>684.08199999999999</v>
      </c>
      <c r="AN5893" s="129">
        <v>776.82500000000005</v>
      </c>
      <c r="AO5893" s="129">
        <v>859.07600000000002</v>
      </c>
      <c r="AP5893" s="129">
        <v>886.779</v>
      </c>
      <c r="AQ5893" s="129">
        <v>945.57399999999996</v>
      </c>
      <c r="AR5893" s="129">
        <v>856.149</v>
      </c>
      <c r="AS5893" s="129">
        <v>911.40899999999999</v>
      </c>
      <c r="AT5893" s="129">
        <v>967.11300000000006</v>
      </c>
      <c r="AU5893" s="130">
        <v>1011.893</v>
      </c>
      <c r="AV5893" s="130">
        <v>1053.4570000000001</v>
      </c>
      <c r="AW5893" s="129">
        <v>2012</v>
      </c>
    </row>
    <row r="5894" spans="1:49">
      <c r="A5894" s="129">
        <v>964</v>
      </c>
      <c r="B5894" s="129" t="s">
        <v>2183</v>
      </c>
      <c r="C5894" s="129" t="s">
        <v>1615</v>
      </c>
      <c r="D5894" s="129" t="s">
        <v>2182</v>
      </c>
      <c r="E5894" s="129" t="s">
        <v>1614</v>
      </c>
      <c r="F5894" s="129" t="s">
        <v>1613</v>
      </c>
      <c r="G5894" s="129" t="s">
        <v>1597</v>
      </c>
      <c r="I5894" s="129" t="s">
        <v>1612</v>
      </c>
      <c r="J5894" s="129" t="s">
        <v>1595</v>
      </c>
      <c r="K5894" s="129" t="s">
        <v>1595</v>
      </c>
      <c r="L5894" s="129" t="s">
        <v>1595</v>
      </c>
      <c r="M5894" s="129" t="s">
        <v>1595</v>
      </c>
      <c r="N5894" s="129" t="s">
        <v>1595</v>
      </c>
      <c r="O5894" s="129" t="s">
        <v>1595</v>
      </c>
      <c r="P5894" s="129" t="s">
        <v>1595</v>
      </c>
      <c r="Q5894" s="129" t="s">
        <v>1595</v>
      </c>
      <c r="R5894" s="129" t="s">
        <v>1595</v>
      </c>
      <c r="S5894" s="129" t="s">
        <v>1595</v>
      </c>
      <c r="T5894" s="129" t="s">
        <v>1595</v>
      </c>
      <c r="U5894" s="129" t="s">
        <v>1595</v>
      </c>
      <c r="V5894" s="129" t="s">
        <v>1595</v>
      </c>
      <c r="W5894" s="129" t="s">
        <v>1595</v>
      </c>
      <c r="X5894" s="129" t="s">
        <v>1595</v>
      </c>
      <c r="Y5894" s="129">
        <v>48.988999999999997</v>
      </c>
      <c r="Z5894" s="129">
        <v>43.39</v>
      </c>
      <c r="AA5894" s="129">
        <v>42.926000000000002</v>
      </c>
      <c r="AB5894" s="129">
        <v>38.889000000000003</v>
      </c>
      <c r="AC5894" s="129">
        <v>39.567</v>
      </c>
      <c r="AD5894" s="129">
        <v>36.786999999999999</v>
      </c>
      <c r="AE5894" s="129">
        <v>37.561999999999998</v>
      </c>
      <c r="AF5894" s="129">
        <v>42.16</v>
      </c>
      <c r="AG5894" s="129">
        <v>47.052999999999997</v>
      </c>
      <c r="AH5894" s="129">
        <v>45.686</v>
      </c>
      <c r="AI5894" s="129">
        <v>47.088000000000001</v>
      </c>
      <c r="AJ5894" s="129">
        <v>47.738</v>
      </c>
      <c r="AK5894" s="129">
        <v>44.985999999999997</v>
      </c>
      <c r="AL5894" s="129">
        <v>47.106000000000002</v>
      </c>
      <c r="AM5894" s="129">
        <v>50.88</v>
      </c>
      <c r="AN5894" s="129">
        <v>54.838000000000001</v>
      </c>
      <c r="AO5894" s="129">
        <v>56.218000000000004</v>
      </c>
      <c r="AP5894" s="129">
        <v>55.588000000000001</v>
      </c>
      <c r="AQ5894" s="129">
        <v>57.552</v>
      </c>
      <c r="AR5894" s="129">
        <v>50.017000000000003</v>
      </c>
      <c r="AS5894" s="129">
        <v>50.685000000000002</v>
      </c>
      <c r="AT5894" s="129">
        <v>51.145000000000003</v>
      </c>
      <c r="AU5894" s="129">
        <v>50.683999999999997</v>
      </c>
      <c r="AV5894" s="129">
        <v>49.884</v>
      </c>
      <c r="AW5894" s="129">
        <v>2012</v>
      </c>
    </row>
    <row r="5895" spans="1:49">
      <c r="A5895" s="129">
        <v>964</v>
      </c>
      <c r="B5895" s="129" t="s">
        <v>2183</v>
      </c>
      <c r="C5895" s="129" t="s">
        <v>1611</v>
      </c>
      <c r="D5895" s="129" t="s">
        <v>2182</v>
      </c>
      <c r="E5895" s="129" t="s">
        <v>1610</v>
      </c>
      <c r="F5895" s="129" t="s">
        <v>1609</v>
      </c>
      <c r="G5895" s="129" t="s">
        <v>1608</v>
      </c>
      <c r="H5895" s="129" t="s">
        <v>1604</v>
      </c>
      <c r="I5895" s="129" t="s">
        <v>2185</v>
      </c>
      <c r="J5895" s="129" t="s">
        <v>1595</v>
      </c>
      <c r="K5895" s="129" t="s">
        <v>1595</v>
      </c>
      <c r="L5895" s="129" t="s">
        <v>1595</v>
      </c>
      <c r="M5895" s="129" t="s">
        <v>1595</v>
      </c>
      <c r="N5895" s="129" t="s">
        <v>1595</v>
      </c>
      <c r="O5895" s="129" t="s">
        <v>1595</v>
      </c>
      <c r="P5895" s="129" t="s">
        <v>1595</v>
      </c>
      <c r="Q5895" s="129" t="s">
        <v>1595</v>
      </c>
      <c r="R5895" s="129" t="s">
        <v>1595</v>
      </c>
      <c r="S5895" s="129" t="s">
        <v>1595</v>
      </c>
      <c r="T5895" s="129" t="s">
        <v>1595</v>
      </c>
      <c r="U5895" s="129" t="s">
        <v>1595</v>
      </c>
      <c r="V5895" s="129" t="s">
        <v>1595</v>
      </c>
      <c r="W5895" s="129" t="s">
        <v>1595</v>
      </c>
      <c r="X5895" s="129" t="s">
        <v>1595</v>
      </c>
      <c r="Y5895" s="129">
        <v>337.22199999999998</v>
      </c>
      <c r="Z5895" s="129">
        <v>422.43599999999998</v>
      </c>
      <c r="AA5895" s="129">
        <v>515.35299999999995</v>
      </c>
      <c r="AB5895" s="129">
        <v>600.90200000000004</v>
      </c>
      <c r="AC5895" s="129">
        <v>665.68899999999996</v>
      </c>
      <c r="AD5895" s="129">
        <v>744.37800000000004</v>
      </c>
      <c r="AE5895" s="129">
        <v>779.56399999999996</v>
      </c>
      <c r="AF5895" s="129">
        <v>808.57799999999997</v>
      </c>
      <c r="AG5895" s="129">
        <v>843.15599999999995</v>
      </c>
      <c r="AH5895" s="129">
        <v>924.53800000000001</v>
      </c>
      <c r="AI5895" s="129">
        <v>983.30200000000002</v>
      </c>
      <c r="AJ5895" s="130">
        <v>1060.0309999999999</v>
      </c>
      <c r="AK5895" s="130">
        <v>1176.7370000000001</v>
      </c>
      <c r="AL5895" s="130">
        <v>1275.508</v>
      </c>
      <c r="AM5895" s="130">
        <v>1344.5050000000001</v>
      </c>
      <c r="AN5895" s="130">
        <v>1416.585</v>
      </c>
      <c r="AO5895" s="130">
        <v>1528.127</v>
      </c>
      <c r="AP5895" s="130">
        <v>1595.2639999999999</v>
      </c>
      <c r="AQ5895" s="130">
        <v>1642.9929999999999</v>
      </c>
      <c r="AR5895" s="130">
        <v>1711.722</v>
      </c>
      <c r="AS5895" s="130">
        <v>1798.182</v>
      </c>
      <c r="AT5895" s="130">
        <v>1890.9359999999999</v>
      </c>
      <c r="AU5895" s="130">
        <v>1996.461</v>
      </c>
      <c r="AV5895" s="130">
        <v>2111.81</v>
      </c>
      <c r="AW5895" s="129">
        <v>2012</v>
      </c>
    </row>
    <row r="5896" spans="1:49">
      <c r="A5896" s="129">
        <v>964</v>
      </c>
      <c r="B5896" s="129" t="s">
        <v>2183</v>
      </c>
      <c r="C5896" s="129" t="s">
        <v>1606</v>
      </c>
      <c r="D5896" s="129" t="s">
        <v>2182</v>
      </c>
      <c r="E5896" s="129" t="s">
        <v>1599</v>
      </c>
      <c r="F5896" s="129" t="s">
        <v>1598</v>
      </c>
      <c r="G5896" s="129" t="s">
        <v>1605</v>
      </c>
      <c r="H5896" s="129" t="s">
        <v>1604</v>
      </c>
      <c r="I5896" s="129" t="s">
        <v>2184</v>
      </c>
      <c r="J5896" s="129">
        <v>-8.8049999999999997</v>
      </c>
      <c r="K5896" s="129">
        <v>-8.4420000000000002</v>
      </c>
      <c r="L5896" s="129">
        <v>-4.4039999999999999</v>
      </c>
      <c r="M5896" s="129">
        <v>-6.6109999999999998</v>
      </c>
      <c r="N5896" s="129">
        <v>-6.6890000000000001</v>
      </c>
      <c r="O5896" s="129">
        <v>-7.2679999999999998</v>
      </c>
      <c r="P5896" s="129">
        <v>-6.5960000000000001</v>
      </c>
      <c r="Q5896" s="129">
        <v>-6.7060000000000004</v>
      </c>
      <c r="R5896" s="129">
        <v>-7.5720000000000001</v>
      </c>
      <c r="S5896" s="129">
        <v>-1.2270000000000001</v>
      </c>
      <c r="T5896" s="129">
        <v>1.1870000000000001</v>
      </c>
      <c r="U5896" s="129">
        <v>-0.28799999999999998</v>
      </c>
      <c r="V5896" s="129">
        <v>0.85899999999999999</v>
      </c>
      <c r="W5896" s="129">
        <v>-1.159</v>
      </c>
      <c r="X5896" s="129">
        <v>5.4790000000000001</v>
      </c>
      <c r="Y5896" s="129">
        <v>0.85399999999999998</v>
      </c>
      <c r="Z5896" s="129">
        <v>-3.2639999999999998</v>
      </c>
      <c r="AA5896" s="129">
        <v>-5.7439999999999998</v>
      </c>
      <c r="AB5896" s="129">
        <v>-6.9009999999999998</v>
      </c>
      <c r="AC5896" s="129">
        <v>-12.487</v>
      </c>
      <c r="AD5896" s="129">
        <v>-10.343</v>
      </c>
      <c r="AE5896" s="129">
        <v>-5.9459999999999997</v>
      </c>
      <c r="AF5896" s="129">
        <v>-5.5439999999999996</v>
      </c>
      <c r="AG5896" s="129">
        <v>-5.4729999999999999</v>
      </c>
      <c r="AH5896" s="129">
        <v>-13.257999999999999</v>
      </c>
      <c r="AI5896" s="129">
        <v>-7.242</v>
      </c>
      <c r="AJ5896" s="129">
        <v>-13.147</v>
      </c>
      <c r="AK5896" s="129">
        <v>-26.501000000000001</v>
      </c>
      <c r="AL5896" s="129">
        <v>-34.957000000000001</v>
      </c>
      <c r="AM5896" s="129">
        <v>-17.155000000000001</v>
      </c>
      <c r="AN5896" s="129">
        <v>-24.03</v>
      </c>
      <c r="AO5896" s="129">
        <v>-25.023</v>
      </c>
      <c r="AP5896" s="129">
        <v>-17.169</v>
      </c>
      <c r="AQ5896" s="129">
        <v>-15.571</v>
      </c>
      <c r="AR5896" s="129">
        <v>-17.283999999999999</v>
      </c>
      <c r="AS5896" s="129">
        <v>-18.513000000000002</v>
      </c>
      <c r="AT5896" s="129">
        <v>-20.445</v>
      </c>
      <c r="AU5896" s="129">
        <v>-22.419</v>
      </c>
      <c r="AV5896" s="129">
        <v>-24.148</v>
      </c>
      <c r="AW5896" s="129">
        <v>2012</v>
      </c>
    </row>
    <row r="5897" spans="1:49">
      <c r="A5897" s="129">
        <v>964</v>
      </c>
      <c r="B5897" s="129" t="s">
        <v>2183</v>
      </c>
      <c r="C5897" s="129" t="s">
        <v>1601</v>
      </c>
      <c r="D5897" s="129" t="s">
        <v>2182</v>
      </c>
      <c r="E5897" s="129" t="s">
        <v>1599</v>
      </c>
      <c r="F5897" s="129" t="s">
        <v>1598</v>
      </c>
      <c r="G5897" s="129" t="s">
        <v>1597</v>
      </c>
      <c r="I5897" s="129" t="s">
        <v>1596</v>
      </c>
      <c r="J5897" s="129">
        <v>-15.551</v>
      </c>
      <c r="K5897" s="129">
        <v>-15.736000000000001</v>
      </c>
      <c r="L5897" s="129">
        <v>-6.7569999999999997</v>
      </c>
      <c r="M5897" s="129">
        <v>-8.7669999999999995</v>
      </c>
      <c r="N5897" s="129">
        <v>-8.8580000000000005</v>
      </c>
      <c r="O5897" s="129">
        <v>-10.27</v>
      </c>
      <c r="P5897" s="129">
        <v>-8.9529999999999994</v>
      </c>
      <c r="Q5897" s="129">
        <v>-10.523999999999999</v>
      </c>
      <c r="R5897" s="129">
        <v>-11.035</v>
      </c>
      <c r="S5897" s="129">
        <v>-1.8340000000000001</v>
      </c>
      <c r="T5897" s="129">
        <v>1.9119999999999999</v>
      </c>
      <c r="U5897" s="129">
        <v>-0.35799999999999998</v>
      </c>
      <c r="V5897" s="129">
        <v>0.96899999999999997</v>
      </c>
      <c r="W5897" s="129">
        <v>-1.2829999999999999</v>
      </c>
      <c r="X5897" s="129">
        <v>5.2850000000000001</v>
      </c>
      <c r="Y5897" s="129">
        <v>0.61399999999999999</v>
      </c>
      <c r="Z5897" s="129">
        <v>-2.0830000000000002</v>
      </c>
      <c r="AA5897" s="129">
        <v>-3.657</v>
      </c>
      <c r="AB5897" s="129">
        <v>-4.0119999999999996</v>
      </c>
      <c r="AC5897" s="129">
        <v>-7.4420000000000002</v>
      </c>
      <c r="AD5897" s="129">
        <v>-6.0389999999999997</v>
      </c>
      <c r="AE5897" s="129">
        <v>-3.1230000000000002</v>
      </c>
      <c r="AF5897" s="129">
        <v>-2.7970000000000002</v>
      </c>
      <c r="AG5897" s="129">
        <v>-2.524</v>
      </c>
      <c r="AH5897" s="129">
        <v>-5.24</v>
      </c>
      <c r="AI5897" s="129">
        <v>-2.3820000000000001</v>
      </c>
      <c r="AJ5897" s="129">
        <v>-3.8479999999999999</v>
      </c>
      <c r="AK5897" s="129">
        <v>-6.2309999999999999</v>
      </c>
      <c r="AL5897" s="129">
        <v>-6.6029999999999998</v>
      </c>
      <c r="AM5897" s="129">
        <v>-3.976</v>
      </c>
      <c r="AN5897" s="129">
        <v>-5.1150000000000002</v>
      </c>
      <c r="AO5897" s="129">
        <v>-4.8529999999999998</v>
      </c>
      <c r="AP5897" s="129">
        <v>-3.5049999999999999</v>
      </c>
      <c r="AQ5897" s="129">
        <v>-3.03</v>
      </c>
      <c r="AR5897" s="129">
        <v>-3.177</v>
      </c>
      <c r="AS5897" s="129">
        <v>-3.2029999999999998</v>
      </c>
      <c r="AT5897" s="129">
        <v>-3.3380000000000001</v>
      </c>
      <c r="AU5897" s="129">
        <v>-3.4580000000000002</v>
      </c>
      <c r="AV5897" s="129">
        <v>-3.516</v>
      </c>
      <c r="AW5897" s="129">
        <v>2012</v>
      </c>
    </row>
    <row r="5898" spans="1:49">
      <c r="A5898" s="129">
        <v>182</v>
      </c>
      <c r="B5898" s="129" t="s">
        <v>2176</v>
      </c>
      <c r="C5898" s="129" t="s">
        <v>1733</v>
      </c>
      <c r="D5898" s="129" t="s">
        <v>120</v>
      </c>
      <c r="E5898" s="129" t="s">
        <v>1730</v>
      </c>
      <c r="F5898" s="129" t="s">
        <v>1732</v>
      </c>
      <c r="G5898" s="129" t="s">
        <v>1608</v>
      </c>
      <c r="H5898" s="129" t="s">
        <v>1604</v>
      </c>
      <c r="I5898" s="129" t="s">
        <v>2181</v>
      </c>
      <c r="J5898" s="129">
        <v>77.744</v>
      </c>
      <c r="K5898" s="129">
        <v>80.483000000000004</v>
      </c>
      <c r="L5898" s="129">
        <v>82.224000000000004</v>
      </c>
      <c r="M5898" s="129">
        <v>83.022999999999996</v>
      </c>
      <c r="N5898" s="129">
        <v>82.158000000000001</v>
      </c>
      <c r="O5898" s="129">
        <v>83.501999999999995</v>
      </c>
      <c r="P5898" s="129">
        <v>86.274000000000001</v>
      </c>
      <c r="Q5898" s="129">
        <v>92.858999999999995</v>
      </c>
      <c r="R5898" s="129">
        <v>97.817999999999998</v>
      </c>
      <c r="S5898" s="129">
        <v>104.321</v>
      </c>
      <c r="T5898" s="129">
        <v>112.52</v>
      </c>
      <c r="U5898" s="129">
        <v>116.312</v>
      </c>
      <c r="V5898" s="129">
        <v>119.953</v>
      </c>
      <c r="W5898" s="129">
        <v>119.128</v>
      </c>
      <c r="X5898" s="129">
        <v>120.902</v>
      </c>
      <c r="Y5898" s="129">
        <v>123.69199999999999</v>
      </c>
      <c r="Z5898" s="129">
        <v>128.16800000000001</v>
      </c>
      <c r="AA5898" s="129">
        <v>133.816</v>
      </c>
      <c r="AB5898" s="129">
        <v>140.69200000000001</v>
      </c>
      <c r="AC5898" s="129">
        <v>146.423</v>
      </c>
      <c r="AD5898" s="129">
        <v>152.15600000000001</v>
      </c>
      <c r="AE5898" s="129">
        <v>155.161</v>
      </c>
      <c r="AF5898" s="129">
        <v>156.34700000000001</v>
      </c>
      <c r="AG5898" s="129">
        <v>154.922</v>
      </c>
      <c r="AH5898" s="129">
        <v>157.34</v>
      </c>
      <c r="AI5898" s="129">
        <v>158.559</v>
      </c>
      <c r="AJ5898" s="129">
        <v>160.85499999999999</v>
      </c>
      <c r="AK5898" s="129">
        <v>164.66</v>
      </c>
      <c r="AL5898" s="129">
        <v>164.64599999999999</v>
      </c>
      <c r="AM5898" s="129">
        <v>159.858</v>
      </c>
      <c r="AN5898" s="129">
        <v>162.953</v>
      </c>
      <c r="AO5898" s="129">
        <v>160.85400000000001</v>
      </c>
      <c r="AP5898" s="129">
        <v>155.64500000000001</v>
      </c>
      <c r="AQ5898" s="129">
        <v>152.91</v>
      </c>
      <c r="AR5898" s="129">
        <v>154.08500000000001</v>
      </c>
      <c r="AS5898" s="129">
        <v>156.37200000000001</v>
      </c>
      <c r="AT5898" s="129">
        <v>159.18700000000001</v>
      </c>
      <c r="AU5898" s="129">
        <v>162.05199999999999</v>
      </c>
      <c r="AV5898" s="129">
        <v>164.96899999999999</v>
      </c>
      <c r="AW5898" s="129">
        <v>2012</v>
      </c>
    </row>
    <row r="5899" spans="1:49">
      <c r="A5899" s="129">
        <v>182</v>
      </c>
      <c r="B5899" s="129" t="s">
        <v>2176</v>
      </c>
      <c r="C5899" s="129" t="s">
        <v>1731</v>
      </c>
      <c r="D5899" s="129" t="s">
        <v>120</v>
      </c>
      <c r="E5899" s="129" t="s">
        <v>1730</v>
      </c>
      <c r="F5899" s="129" t="s">
        <v>1729</v>
      </c>
      <c r="G5899" s="129" t="s">
        <v>1655</v>
      </c>
      <c r="I5899" s="129" t="s">
        <v>1728</v>
      </c>
      <c r="J5899" s="129">
        <v>6.7249999999999996</v>
      </c>
      <c r="K5899" s="129">
        <v>3.5230000000000001</v>
      </c>
      <c r="L5899" s="129">
        <v>2.1629999999999998</v>
      </c>
      <c r="M5899" s="129">
        <v>0.97199999999999998</v>
      </c>
      <c r="N5899" s="129">
        <v>-1.042</v>
      </c>
      <c r="O5899" s="129">
        <v>1.6359999999999999</v>
      </c>
      <c r="P5899" s="129">
        <v>3.32</v>
      </c>
      <c r="Q5899" s="129">
        <v>7.6319999999999997</v>
      </c>
      <c r="R5899" s="129">
        <v>5.34</v>
      </c>
      <c r="S5899" s="129">
        <v>6.649</v>
      </c>
      <c r="T5899" s="129">
        <v>7.859</v>
      </c>
      <c r="U5899" s="129">
        <v>3.37</v>
      </c>
      <c r="V5899" s="129">
        <v>3.13</v>
      </c>
      <c r="W5899" s="129">
        <v>-0.68700000000000006</v>
      </c>
      <c r="X5899" s="129">
        <v>1.4890000000000001</v>
      </c>
      <c r="Y5899" s="129">
        <v>2.3069999999999999</v>
      </c>
      <c r="Z5899" s="129">
        <v>3.6190000000000002</v>
      </c>
      <c r="AA5899" s="129">
        <v>4.407</v>
      </c>
      <c r="AB5899" s="129">
        <v>5.1379999999999999</v>
      </c>
      <c r="AC5899" s="129">
        <v>4.0730000000000004</v>
      </c>
      <c r="AD5899" s="129">
        <v>3.9159999999999999</v>
      </c>
      <c r="AE5899" s="129">
        <v>1.9750000000000001</v>
      </c>
      <c r="AF5899" s="129">
        <v>0.76400000000000001</v>
      </c>
      <c r="AG5899" s="129">
        <v>-0.91100000000000003</v>
      </c>
      <c r="AH5899" s="129">
        <v>1.56</v>
      </c>
      <c r="AI5899" s="129">
        <v>0.77500000000000002</v>
      </c>
      <c r="AJ5899" s="129">
        <v>1.448</v>
      </c>
      <c r="AK5899" s="129">
        <v>2.3650000000000002</v>
      </c>
      <c r="AL5899" s="129">
        <v>-8.9999999999999993E-3</v>
      </c>
      <c r="AM5899" s="129">
        <v>-2.9079999999999999</v>
      </c>
      <c r="AN5899" s="129">
        <v>1.9359999999999999</v>
      </c>
      <c r="AO5899" s="129">
        <v>-1.288</v>
      </c>
      <c r="AP5899" s="129">
        <v>-3.238</v>
      </c>
      <c r="AQ5899" s="129">
        <v>-1.7569999999999999</v>
      </c>
      <c r="AR5899" s="129">
        <v>0.76900000000000002</v>
      </c>
      <c r="AS5899" s="129">
        <v>1.484</v>
      </c>
      <c r="AT5899" s="129">
        <v>1.8</v>
      </c>
      <c r="AU5899" s="129">
        <v>1.8</v>
      </c>
      <c r="AV5899" s="129">
        <v>1.8</v>
      </c>
      <c r="AW5899" s="129">
        <v>2012</v>
      </c>
    </row>
    <row r="5900" spans="1:49">
      <c r="A5900" s="129">
        <v>182</v>
      </c>
      <c r="B5900" s="129" t="s">
        <v>2176</v>
      </c>
      <c r="C5900" s="129" t="s">
        <v>1727</v>
      </c>
      <c r="D5900" s="129" t="s">
        <v>120</v>
      </c>
      <c r="E5900" s="129" t="s">
        <v>1724</v>
      </c>
      <c r="F5900" s="129" t="s">
        <v>1726</v>
      </c>
      <c r="G5900" s="129" t="s">
        <v>1608</v>
      </c>
      <c r="H5900" s="129" t="s">
        <v>1604</v>
      </c>
      <c r="I5900" s="129" t="s">
        <v>2181</v>
      </c>
      <c r="J5900" s="129">
        <v>8.0139999999999993</v>
      </c>
      <c r="K5900" s="129">
        <v>9.7739999999999991</v>
      </c>
      <c r="L5900" s="129">
        <v>11.819000000000001</v>
      </c>
      <c r="M5900" s="129">
        <v>15.1</v>
      </c>
      <c r="N5900" s="129">
        <v>18.542999999999999</v>
      </c>
      <c r="O5900" s="129">
        <v>22.763000000000002</v>
      </c>
      <c r="P5900" s="129">
        <v>27.818999999999999</v>
      </c>
      <c r="Q5900" s="129">
        <v>32.777999999999999</v>
      </c>
      <c r="R5900" s="129">
        <v>39.125999999999998</v>
      </c>
      <c r="S5900" s="129">
        <v>46.222999999999999</v>
      </c>
      <c r="T5900" s="129">
        <v>55.500999999999998</v>
      </c>
      <c r="U5900" s="129">
        <v>63.640999999999998</v>
      </c>
      <c r="V5900" s="129">
        <v>71.549000000000007</v>
      </c>
      <c r="W5900" s="129">
        <v>74.826999999999998</v>
      </c>
      <c r="X5900" s="129">
        <v>81.129000000000005</v>
      </c>
      <c r="Y5900" s="129">
        <v>87.686000000000007</v>
      </c>
      <c r="Z5900" s="129">
        <v>93.216999999999999</v>
      </c>
      <c r="AA5900" s="129">
        <v>101.146</v>
      </c>
      <c r="AB5900" s="129">
        <v>110.377</v>
      </c>
      <c r="AC5900" s="129">
        <v>118.661</v>
      </c>
      <c r="AD5900" s="129">
        <v>127.31699999999999</v>
      </c>
      <c r="AE5900" s="129">
        <v>134.471</v>
      </c>
      <c r="AF5900" s="129">
        <v>140.56700000000001</v>
      </c>
      <c r="AG5900" s="129">
        <v>143.47200000000001</v>
      </c>
      <c r="AH5900" s="129">
        <v>149.31299999999999</v>
      </c>
      <c r="AI5900" s="129">
        <v>154.26900000000001</v>
      </c>
      <c r="AJ5900" s="129">
        <v>160.85499999999999</v>
      </c>
      <c r="AK5900" s="129">
        <v>169.31899999999999</v>
      </c>
      <c r="AL5900" s="129">
        <v>171.983</v>
      </c>
      <c r="AM5900" s="129">
        <v>168.529</v>
      </c>
      <c r="AN5900" s="129">
        <v>172.86</v>
      </c>
      <c r="AO5900" s="129">
        <v>170.96</v>
      </c>
      <c r="AP5900" s="129">
        <v>165.17400000000001</v>
      </c>
      <c r="AQ5900" s="129">
        <v>165.37899999999999</v>
      </c>
      <c r="AR5900" s="129">
        <v>168.221</v>
      </c>
      <c r="AS5900" s="129">
        <v>172.60900000000001</v>
      </c>
      <c r="AT5900" s="129">
        <v>178.69399999999999</v>
      </c>
      <c r="AU5900" s="129">
        <v>184.96199999999999</v>
      </c>
      <c r="AV5900" s="129">
        <v>191.708</v>
      </c>
      <c r="AW5900" s="129">
        <v>2012</v>
      </c>
    </row>
    <row r="5901" spans="1:49">
      <c r="A5901" s="129">
        <v>182</v>
      </c>
      <c r="B5901" s="129" t="s">
        <v>2176</v>
      </c>
      <c r="C5901" s="129" t="s">
        <v>1725</v>
      </c>
      <c r="D5901" s="129" t="s">
        <v>120</v>
      </c>
      <c r="E5901" s="129" t="s">
        <v>1724</v>
      </c>
      <c r="F5901" s="129" t="s">
        <v>1723</v>
      </c>
      <c r="G5901" s="129" t="s">
        <v>1605</v>
      </c>
      <c r="H5901" s="129" t="s">
        <v>1604</v>
      </c>
      <c r="I5901" s="129" t="s">
        <v>1691</v>
      </c>
      <c r="J5901" s="129">
        <v>32.116</v>
      </c>
      <c r="K5901" s="129">
        <v>31.986999999999998</v>
      </c>
      <c r="L5901" s="129">
        <v>30.215</v>
      </c>
      <c r="M5901" s="129">
        <v>27.841000000000001</v>
      </c>
      <c r="N5901" s="129">
        <v>25.56</v>
      </c>
      <c r="O5901" s="129">
        <v>26.82</v>
      </c>
      <c r="P5901" s="129">
        <v>37.298000000000002</v>
      </c>
      <c r="Q5901" s="129">
        <v>46.671999999999997</v>
      </c>
      <c r="R5901" s="129">
        <v>54.598999999999997</v>
      </c>
      <c r="S5901" s="129">
        <v>58.904000000000003</v>
      </c>
      <c r="T5901" s="129">
        <v>78.241</v>
      </c>
      <c r="U5901" s="129">
        <v>88.548000000000002</v>
      </c>
      <c r="V5901" s="129">
        <v>106.488</v>
      </c>
      <c r="W5901" s="129">
        <v>93.703999999999994</v>
      </c>
      <c r="X5901" s="129">
        <v>98.188000000000002</v>
      </c>
      <c r="Y5901" s="129">
        <v>116.399</v>
      </c>
      <c r="Z5901" s="129">
        <v>121.179</v>
      </c>
      <c r="AA5901" s="129">
        <v>115.854</v>
      </c>
      <c r="AB5901" s="129">
        <v>123.035</v>
      </c>
      <c r="AC5901" s="129">
        <v>126.59</v>
      </c>
      <c r="AD5901" s="129">
        <v>117.64400000000001</v>
      </c>
      <c r="AE5901" s="129">
        <v>120.435</v>
      </c>
      <c r="AF5901" s="129">
        <v>132.75399999999999</v>
      </c>
      <c r="AG5901" s="129">
        <v>162.24199999999999</v>
      </c>
      <c r="AH5901" s="129">
        <v>185.64099999999999</v>
      </c>
      <c r="AI5901" s="129">
        <v>192.18100000000001</v>
      </c>
      <c r="AJ5901" s="129">
        <v>201.97800000000001</v>
      </c>
      <c r="AK5901" s="129">
        <v>232.07499999999999</v>
      </c>
      <c r="AL5901" s="129">
        <v>253.11</v>
      </c>
      <c r="AM5901" s="129">
        <v>234.727</v>
      </c>
      <c r="AN5901" s="129">
        <v>229.36600000000001</v>
      </c>
      <c r="AO5901" s="129">
        <v>237.875</v>
      </c>
      <c r="AP5901" s="129">
        <v>212.446</v>
      </c>
      <c r="AQ5901" s="129">
        <v>219.28899999999999</v>
      </c>
      <c r="AR5901" s="129">
        <v>226.96899999999999</v>
      </c>
      <c r="AS5901" s="129">
        <v>236.03299999999999</v>
      </c>
      <c r="AT5901" s="129">
        <v>247.05099999999999</v>
      </c>
      <c r="AU5901" s="129">
        <v>258.21499999999997</v>
      </c>
      <c r="AV5901" s="129">
        <v>270.24700000000001</v>
      </c>
      <c r="AW5901" s="129">
        <v>2012</v>
      </c>
    </row>
    <row r="5902" spans="1:49">
      <c r="A5902" s="129">
        <v>182</v>
      </c>
      <c r="B5902" s="129" t="s">
        <v>2176</v>
      </c>
      <c r="C5902" s="129" t="s">
        <v>1722</v>
      </c>
      <c r="D5902" s="129" t="s">
        <v>120</v>
      </c>
      <c r="E5902" s="129" t="s">
        <v>1721</v>
      </c>
      <c r="F5902" s="129" t="s">
        <v>1720</v>
      </c>
      <c r="G5902" s="129" t="s">
        <v>1675</v>
      </c>
      <c r="I5902" s="129" t="s">
        <v>1719</v>
      </c>
      <c r="J5902" s="129">
        <v>10.308</v>
      </c>
      <c r="K5902" s="129">
        <v>12.144</v>
      </c>
      <c r="L5902" s="129">
        <v>14.374000000000001</v>
      </c>
      <c r="M5902" s="129">
        <v>18.187999999999999</v>
      </c>
      <c r="N5902" s="129">
        <v>22.57</v>
      </c>
      <c r="O5902" s="129">
        <v>27.260999999999999</v>
      </c>
      <c r="P5902" s="129">
        <v>32.244999999999997</v>
      </c>
      <c r="Q5902" s="129">
        <v>35.298999999999999</v>
      </c>
      <c r="R5902" s="129">
        <v>39.997999999999998</v>
      </c>
      <c r="S5902" s="129">
        <v>44.308999999999997</v>
      </c>
      <c r="T5902" s="129">
        <v>49.325000000000003</v>
      </c>
      <c r="U5902" s="129">
        <v>54.716000000000001</v>
      </c>
      <c r="V5902" s="129">
        <v>59.646999999999998</v>
      </c>
      <c r="W5902" s="129">
        <v>62.811999999999998</v>
      </c>
      <c r="X5902" s="129">
        <v>67.102999999999994</v>
      </c>
      <c r="Y5902" s="129">
        <v>70.89</v>
      </c>
      <c r="Z5902" s="129">
        <v>72.73</v>
      </c>
      <c r="AA5902" s="129">
        <v>75.585999999999999</v>
      </c>
      <c r="AB5902" s="129">
        <v>78.453000000000003</v>
      </c>
      <c r="AC5902" s="129">
        <v>81.040000000000006</v>
      </c>
      <c r="AD5902" s="129">
        <v>83.674999999999997</v>
      </c>
      <c r="AE5902" s="129">
        <v>86.665999999999997</v>
      </c>
      <c r="AF5902" s="129">
        <v>89.906999999999996</v>
      </c>
      <c r="AG5902" s="129">
        <v>92.608999999999995</v>
      </c>
      <c r="AH5902" s="129">
        <v>94.897999999999996</v>
      </c>
      <c r="AI5902" s="129">
        <v>97.293999999999997</v>
      </c>
      <c r="AJ5902" s="129">
        <v>100</v>
      </c>
      <c r="AK5902" s="129">
        <v>102.82899999999999</v>
      </c>
      <c r="AL5902" s="129">
        <v>104.456</v>
      </c>
      <c r="AM5902" s="129">
        <v>105.425</v>
      </c>
      <c r="AN5902" s="129">
        <v>106.07899999999999</v>
      </c>
      <c r="AO5902" s="129">
        <v>106.283</v>
      </c>
      <c r="AP5902" s="129">
        <v>106.122</v>
      </c>
      <c r="AQ5902" s="129">
        <v>108.154</v>
      </c>
      <c r="AR5902" s="129">
        <v>109.17400000000001</v>
      </c>
      <c r="AS5902" s="129">
        <v>110.383</v>
      </c>
      <c r="AT5902" s="129">
        <v>112.254</v>
      </c>
      <c r="AU5902" s="129">
        <v>114.137</v>
      </c>
      <c r="AV5902" s="129">
        <v>116.208</v>
      </c>
      <c r="AW5902" s="129">
        <v>2012</v>
      </c>
    </row>
    <row r="5903" spans="1:49">
      <c r="A5903" s="129">
        <v>182</v>
      </c>
      <c r="B5903" s="129" t="s">
        <v>2176</v>
      </c>
      <c r="C5903" s="129" t="s">
        <v>1718</v>
      </c>
      <c r="D5903" s="129" t="s">
        <v>120</v>
      </c>
      <c r="E5903" s="129" t="s">
        <v>1717</v>
      </c>
      <c r="F5903" s="129" t="s">
        <v>1716</v>
      </c>
      <c r="G5903" s="129" t="s">
        <v>1608</v>
      </c>
      <c r="H5903" s="129" t="s">
        <v>3</v>
      </c>
      <c r="I5903" s="129" t="s">
        <v>1715</v>
      </c>
      <c r="J5903" s="130">
        <v>7945.8</v>
      </c>
      <c r="K5903" s="130">
        <v>8184.598</v>
      </c>
      <c r="L5903" s="130">
        <v>8306.9879999999994</v>
      </c>
      <c r="M5903" s="130">
        <v>8340.2829999999994</v>
      </c>
      <c r="N5903" s="130">
        <v>8223.6129999999994</v>
      </c>
      <c r="O5903" s="130">
        <v>8324.1859999999997</v>
      </c>
      <c r="P5903" s="130">
        <v>8588.5210000000006</v>
      </c>
      <c r="Q5903" s="130">
        <v>9240.1229999999996</v>
      </c>
      <c r="R5903" s="130">
        <v>9742.8960000000006</v>
      </c>
      <c r="S5903" s="130">
        <v>10402.297</v>
      </c>
      <c r="T5903" s="130">
        <v>11240.075000000001</v>
      </c>
      <c r="U5903" s="130">
        <v>11648.628000000001</v>
      </c>
      <c r="V5903" s="130">
        <v>12019.422</v>
      </c>
      <c r="W5903" s="130">
        <v>11925.708000000001</v>
      </c>
      <c r="X5903" s="130">
        <v>12083.916999999999</v>
      </c>
      <c r="Y5903" s="130">
        <v>12329.433000000001</v>
      </c>
      <c r="Z5903" s="130">
        <v>12742.998</v>
      </c>
      <c r="AA5903" s="130">
        <v>13260.794</v>
      </c>
      <c r="AB5903" s="130">
        <v>13889.607</v>
      </c>
      <c r="AC5903" s="130">
        <v>14394.813</v>
      </c>
      <c r="AD5903" s="130">
        <v>14879.608</v>
      </c>
      <c r="AE5903" s="130">
        <v>15074.380999999999</v>
      </c>
      <c r="AF5903" s="130">
        <v>15079.154</v>
      </c>
      <c r="AG5903" s="130">
        <v>14837.727999999999</v>
      </c>
      <c r="AH5903" s="130">
        <v>14981.861000000001</v>
      </c>
      <c r="AI5903" s="130">
        <v>15030.144</v>
      </c>
      <c r="AJ5903" s="130">
        <v>15197.547</v>
      </c>
      <c r="AK5903" s="130">
        <v>15521.826999999999</v>
      </c>
      <c r="AL5903" s="130">
        <v>15499.906000000001</v>
      </c>
      <c r="AM5903" s="130">
        <v>15034.817999999999</v>
      </c>
      <c r="AN5903" s="130">
        <v>15319.038</v>
      </c>
      <c r="AO5903" s="130">
        <v>15102.499</v>
      </c>
      <c r="AP5903" s="130">
        <v>14680.343000000001</v>
      </c>
      <c r="AQ5903" s="130">
        <v>14408.467000000001</v>
      </c>
      <c r="AR5903" s="130">
        <v>14505.209000000001</v>
      </c>
      <c r="AS5903" s="130">
        <v>14706.329</v>
      </c>
      <c r="AT5903" s="130">
        <v>14960.223</v>
      </c>
      <c r="AU5903" s="130">
        <v>15218.5</v>
      </c>
      <c r="AV5903" s="130">
        <v>15481.236000000001</v>
      </c>
      <c r="AW5903" s="129">
        <v>2012</v>
      </c>
    </row>
    <row r="5904" spans="1:49">
      <c r="A5904" s="129">
        <v>182</v>
      </c>
      <c r="B5904" s="129" t="s">
        <v>2176</v>
      </c>
      <c r="C5904" s="129" t="s">
        <v>1714</v>
      </c>
      <c r="D5904" s="129" t="s">
        <v>120</v>
      </c>
      <c r="E5904" s="129" t="s">
        <v>1711</v>
      </c>
      <c r="F5904" s="129" t="s">
        <v>1713</v>
      </c>
      <c r="G5904" s="129" t="s">
        <v>1608</v>
      </c>
      <c r="H5904" s="129" t="s">
        <v>3</v>
      </c>
      <c r="I5904" s="129" t="s">
        <v>1699</v>
      </c>
      <c r="J5904" s="129">
        <v>819.08799999999997</v>
      </c>
      <c r="K5904" s="129">
        <v>993.94200000000001</v>
      </c>
      <c r="L5904" s="130">
        <v>1194.0340000000001</v>
      </c>
      <c r="M5904" s="130">
        <v>1516.9369999999999</v>
      </c>
      <c r="N5904" s="130">
        <v>1856.058</v>
      </c>
      <c r="O5904" s="130">
        <v>2269.239</v>
      </c>
      <c r="P5904" s="130">
        <v>2769.3560000000002</v>
      </c>
      <c r="Q5904" s="130">
        <v>3261.6390000000001</v>
      </c>
      <c r="R5904" s="130">
        <v>3897.002</v>
      </c>
      <c r="S5904" s="130">
        <v>4609.1090000000004</v>
      </c>
      <c r="T5904" s="130">
        <v>5544.17</v>
      </c>
      <c r="U5904" s="130">
        <v>6373.6530000000002</v>
      </c>
      <c r="V5904" s="130">
        <v>7169.2650000000003</v>
      </c>
      <c r="W5904" s="130">
        <v>7490.7719999999999</v>
      </c>
      <c r="X5904" s="130">
        <v>8108.643</v>
      </c>
      <c r="Y5904" s="130">
        <v>8740.3790000000008</v>
      </c>
      <c r="Z5904" s="130">
        <v>9267.9879999999994</v>
      </c>
      <c r="AA5904" s="130">
        <v>10023.278</v>
      </c>
      <c r="AB5904" s="130">
        <v>10896.754999999999</v>
      </c>
      <c r="AC5904" s="130">
        <v>11665.608</v>
      </c>
      <c r="AD5904" s="130">
        <v>12450.556</v>
      </c>
      <c r="AE5904" s="130">
        <v>13064.325000000001</v>
      </c>
      <c r="AF5904" s="130">
        <v>13557.232</v>
      </c>
      <c r="AG5904" s="130">
        <v>13741.052</v>
      </c>
      <c r="AH5904" s="130">
        <v>14217.53</v>
      </c>
      <c r="AI5904" s="130">
        <v>14623.457</v>
      </c>
      <c r="AJ5904" s="130">
        <v>15197.547</v>
      </c>
      <c r="AK5904" s="130">
        <v>15961.012000000001</v>
      </c>
      <c r="AL5904" s="130">
        <v>16190.607</v>
      </c>
      <c r="AM5904" s="130">
        <v>15850.383</v>
      </c>
      <c r="AN5904" s="130">
        <v>16250.316999999999</v>
      </c>
      <c r="AO5904" s="130">
        <v>16051.395</v>
      </c>
      <c r="AP5904" s="130">
        <v>15579.044</v>
      </c>
      <c r="AQ5904" s="130">
        <v>15583.380999999999</v>
      </c>
      <c r="AR5904" s="130">
        <v>15835.906999999999</v>
      </c>
      <c r="AS5904" s="130">
        <v>16233.311</v>
      </c>
      <c r="AT5904" s="130">
        <v>16793.495999999999</v>
      </c>
      <c r="AU5904" s="130">
        <v>17369.974999999999</v>
      </c>
      <c r="AV5904" s="130">
        <v>17990.457999999999</v>
      </c>
      <c r="AW5904" s="129">
        <v>2012</v>
      </c>
    </row>
    <row r="5905" spans="1:49">
      <c r="A5905" s="129">
        <v>182</v>
      </c>
      <c r="B5905" s="129" t="s">
        <v>2176</v>
      </c>
      <c r="C5905" s="129" t="s">
        <v>1712</v>
      </c>
      <c r="D5905" s="129" t="s">
        <v>120</v>
      </c>
      <c r="E5905" s="129" t="s">
        <v>1711</v>
      </c>
      <c r="F5905" s="129" t="s">
        <v>1710</v>
      </c>
      <c r="G5905" s="129" t="s">
        <v>1605</v>
      </c>
      <c r="H5905" s="129" t="s">
        <v>3</v>
      </c>
      <c r="I5905" s="129" t="s">
        <v>1699</v>
      </c>
      <c r="J5905" s="130">
        <v>3282.3580000000002</v>
      </c>
      <c r="K5905" s="130">
        <v>3252.8510000000001</v>
      </c>
      <c r="L5905" s="130">
        <v>3052.61</v>
      </c>
      <c r="M5905" s="130">
        <v>2796.806</v>
      </c>
      <c r="N5905" s="130">
        <v>2558.395</v>
      </c>
      <c r="O5905" s="130">
        <v>2673.627</v>
      </c>
      <c r="P5905" s="130">
        <v>3712.9969999999998</v>
      </c>
      <c r="Q5905" s="130">
        <v>4644.1589999999997</v>
      </c>
      <c r="R5905" s="130">
        <v>5438.1620000000003</v>
      </c>
      <c r="S5905" s="130">
        <v>5873.5230000000001</v>
      </c>
      <c r="T5905" s="130">
        <v>7815.7629999999999</v>
      </c>
      <c r="U5905" s="130">
        <v>8868.0720000000001</v>
      </c>
      <c r="V5905" s="130">
        <v>10670.243</v>
      </c>
      <c r="W5905" s="130">
        <v>9380.5519999999997</v>
      </c>
      <c r="X5905" s="130">
        <v>9813.6730000000007</v>
      </c>
      <c r="Y5905" s="130">
        <v>11602.512000000001</v>
      </c>
      <c r="Z5905" s="130">
        <v>12048.143</v>
      </c>
      <c r="AA5905" s="130">
        <v>11480.816000000001</v>
      </c>
      <c r="AB5905" s="130">
        <v>12146.453</v>
      </c>
      <c r="AC5905" s="130">
        <v>12445.049000000001</v>
      </c>
      <c r="AD5905" s="130">
        <v>11504.584000000001</v>
      </c>
      <c r="AE5905" s="130">
        <v>11700.715</v>
      </c>
      <c r="AF5905" s="130">
        <v>12803.709000000001</v>
      </c>
      <c r="AG5905" s="130">
        <v>15538.76</v>
      </c>
      <c r="AH5905" s="130">
        <v>17676.714</v>
      </c>
      <c r="AI5905" s="130">
        <v>18217.244999999999</v>
      </c>
      <c r="AJ5905" s="130">
        <v>19082.776000000002</v>
      </c>
      <c r="AK5905" s="130">
        <v>21876.731</v>
      </c>
      <c r="AL5905" s="130">
        <v>23827.951000000001</v>
      </c>
      <c r="AM5905" s="130">
        <v>22076.373</v>
      </c>
      <c r="AN5905" s="130">
        <v>21562.448</v>
      </c>
      <c r="AO5905" s="130">
        <v>22334.035</v>
      </c>
      <c r="AP5905" s="130">
        <v>20037.737000000001</v>
      </c>
      <c r="AQ5905" s="130">
        <v>20663.231</v>
      </c>
      <c r="AR5905" s="130">
        <v>21366.298999999999</v>
      </c>
      <c r="AS5905" s="130">
        <v>22198.178</v>
      </c>
      <c r="AT5905" s="130">
        <v>23217.544000000002</v>
      </c>
      <c r="AU5905" s="130">
        <v>24249.207999999999</v>
      </c>
      <c r="AV5905" s="130">
        <v>25360.839</v>
      </c>
      <c r="AW5905" s="129">
        <v>2012</v>
      </c>
    </row>
    <row r="5906" spans="1:49">
      <c r="A5906" s="129">
        <v>182</v>
      </c>
      <c r="B5906" s="129" t="s">
        <v>2176</v>
      </c>
      <c r="C5906" s="129" t="s">
        <v>1709</v>
      </c>
      <c r="D5906" s="129" t="s">
        <v>120</v>
      </c>
      <c r="E5906" s="129" t="s">
        <v>1708</v>
      </c>
      <c r="F5906" s="129" t="s">
        <v>1707</v>
      </c>
      <c r="G5906" s="129" t="s">
        <v>1625</v>
      </c>
      <c r="I5906" s="129" t="s">
        <v>1728</v>
      </c>
      <c r="J5906" s="129">
        <v>4.9020000000000001</v>
      </c>
      <c r="K5906" s="129">
        <v>4.3540000000000001</v>
      </c>
      <c r="L5906" s="129">
        <v>3.1070000000000002</v>
      </c>
      <c r="M5906" s="129">
        <v>0.70799999999999996</v>
      </c>
      <c r="N5906" s="129">
        <v>-3.6669999999999998</v>
      </c>
      <c r="O5906" s="129">
        <v>-5.5090000000000003</v>
      </c>
      <c r="P5906" s="129">
        <v>-5.9660000000000002</v>
      </c>
      <c r="Q5906" s="129">
        <v>-2.6859999999999999</v>
      </c>
      <c r="R5906" s="129">
        <v>-1.5289999999999999</v>
      </c>
      <c r="S5906" s="129">
        <v>0.878</v>
      </c>
      <c r="T5906" s="129">
        <v>4.6189999999999998</v>
      </c>
      <c r="U5906" s="129">
        <v>4.1619999999999999</v>
      </c>
      <c r="V5906" s="129">
        <v>3.67</v>
      </c>
      <c r="W5906" s="129">
        <v>-0.46</v>
      </c>
      <c r="X5906" s="129">
        <v>-2.2000000000000002</v>
      </c>
      <c r="Y5906" s="129">
        <v>-3.0409999999999999</v>
      </c>
      <c r="Z5906" s="129">
        <v>-2.556</v>
      </c>
      <c r="AA5906" s="129">
        <v>-1.296</v>
      </c>
      <c r="AB5906" s="129">
        <v>0.50600000000000001</v>
      </c>
      <c r="AC5906" s="129">
        <v>1.4970000000000001</v>
      </c>
      <c r="AD5906" s="129">
        <v>2.556</v>
      </c>
      <c r="AE5906" s="129">
        <v>2.2010000000000001</v>
      </c>
      <c r="AF5906" s="129">
        <v>1.1140000000000001</v>
      </c>
      <c r="AG5906" s="129">
        <v>-1.0629999999999999</v>
      </c>
      <c r="AH5906" s="129">
        <v>-0.61</v>
      </c>
      <c r="AI5906" s="129">
        <v>-0.53600000000000003</v>
      </c>
      <c r="AJ5906" s="129">
        <v>0.10100000000000001</v>
      </c>
      <c r="AK5906" s="129">
        <v>1.8620000000000001</v>
      </c>
      <c r="AL5906" s="129">
        <v>1.3049999999999999</v>
      </c>
      <c r="AM5906" s="129">
        <v>-1.5189999999999999</v>
      </c>
      <c r="AN5906" s="129">
        <v>-0.307</v>
      </c>
      <c r="AO5906" s="129">
        <v>-1.6</v>
      </c>
      <c r="AP5906" s="129">
        <v>-3.9</v>
      </c>
      <c r="AQ5906" s="129">
        <v>-4.5</v>
      </c>
      <c r="AR5906" s="129">
        <v>-3.8</v>
      </c>
      <c r="AS5906" s="129" t="s">
        <v>1595</v>
      </c>
      <c r="AT5906" s="129" t="s">
        <v>1595</v>
      </c>
      <c r="AU5906" s="129" t="s">
        <v>1595</v>
      </c>
      <c r="AV5906" s="129" t="s">
        <v>1595</v>
      </c>
      <c r="AW5906" s="129">
        <v>2012</v>
      </c>
    </row>
    <row r="5907" spans="1:49">
      <c r="A5907" s="129">
        <v>182</v>
      </c>
      <c r="B5907" s="129" t="s">
        <v>2176</v>
      </c>
      <c r="C5907" s="129" t="s">
        <v>1706</v>
      </c>
      <c r="D5907" s="129" t="s">
        <v>120</v>
      </c>
      <c r="E5907" s="129" t="s">
        <v>1705</v>
      </c>
      <c r="F5907" s="129" t="s">
        <v>1704</v>
      </c>
      <c r="G5907" s="129" t="s">
        <v>1700</v>
      </c>
      <c r="H5907" s="129" t="s">
        <v>1604</v>
      </c>
      <c r="I5907" s="129" t="s">
        <v>1691</v>
      </c>
      <c r="J5907" s="129">
        <v>52.026000000000003</v>
      </c>
      <c r="K5907" s="129">
        <v>58.887</v>
      </c>
      <c r="L5907" s="129">
        <v>63.893000000000001</v>
      </c>
      <c r="M5907" s="129">
        <v>67.061000000000007</v>
      </c>
      <c r="N5907" s="129">
        <v>68.716999999999999</v>
      </c>
      <c r="O5907" s="129">
        <v>72.075999999999993</v>
      </c>
      <c r="P5907" s="129">
        <v>75.971000000000004</v>
      </c>
      <c r="Q5907" s="129">
        <v>83.855000000000004</v>
      </c>
      <c r="R5907" s="129">
        <v>91.426000000000002</v>
      </c>
      <c r="S5907" s="129">
        <v>101.295</v>
      </c>
      <c r="T5907" s="129">
        <v>113.298</v>
      </c>
      <c r="U5907" s="129">
        <v>121.014</v>
      </c>
      <c r="V5907" s="129">
        <v>127.64700000000001</v>
      </c>
      <c r="W5907" s="129">
        <v>129.78700000000001</v>
      </c>
      <c r="X5907" s="129">
        <v>134.523</v>
      </c>
      <c r="Y5907" s="129">
        <v>140.499</v>
      </c>
      <c r="Z5907" s="129">
        <v>148.24</v>
      </c>
      <c r="AA5907" s="129">
        <v>157.422</v>
      </c>
      <c r="AB5907" s="129">
        <v>167.30600000000001</v>
      </c>
      <c r="AC5907" s="129">
        <v>176.608</v>
      </c>
      <c r="AD5907" s="129">
        <v>187.69300000000001</v>
      </c>
      <c r="AE5907" s="129">
        <v>195.78299999999999</v>
      </c>
      <c r="AF5907" s="129">
        <v>200.31200000000001</v>
      </c>
      <c r="AG5907" s="129">
        <v>202.45500000000001</v>
      </c>
      <c r="AH5907" s="129">
        <v>210.35900000000001</v>
      </c>
      <c r="AI5907" s="129">
        <v>218.077</v>
      </c>
      <c r="AJ5907" s="129">
        <v>228.035</v>
      </c>
      <c r="AK5907" s="129">
        <v>239.625</v>
      </c>
      <c r="AL5907" s="129">
        <v>244.28399999999999</v>
      </c>
      <c r="AM5907" s="129">
        <v>239.006</v>
      </c>
      <c r="AN5907" s="129">
        <v>246.583</v>
      </c>
      <c r="AO5907" s="129">
        <v>248.18700000000001</v>
      </c>
      <c r="AP5907" s="129">
        <v>244.34800000000001</v>
      </c>
      <c r="AQ5907" s="129">
        <v>243.346</v>
      </c>
      <c r="AR5907" s="129">
        <v>249.23</v>
      </c>
      <c r="AS5907" s="129">
        <v>258.10599999999999</v>
      </c>
      <c r="AT5907" s="129">
        <v>268.20400000000001</v>
      </c>
      <c r="AU5907" s="129">
        <v>278.66899999999998</v>
      </c>
      <c r="AV5907" s="129">
        <v>289.52100000000002</v>
      </c>
      <c r="AW5907" s="129">
        <v>2012</v>
      </c>
    </row>
    <row r="5908" spans="1:49">
      <c r="A5908" s="129">
        <v>182</v>
      </c>
      <c r="B5908" s="129" t="s">
        <v>2176</v>
      </c>
      <c r="C5908" s="129" t="s">
        <v>1703</v>
      </c>
      <c r="D5908" s="129" t="s">
        <v>120</v>
      </c>
      <c r="E5908" s="129" t="s">
        <v>1702</v>
      </c>
      <c r="F5908" s="129" t="s">
        <v>1701</v>
      </c>
      <c r="G5908" s="129" t="s">
        <v>1700</v>
      </c>
      <c r="H5908" s="129" t="s">
        <v>3</v>
      </c>
      <c r="I5908" s="129" t="s">
        <v>1699</v>
      </c>
      <c r="J5908" s="130">
        <v>5317.2560000000003</v>
      </c>
      <c r="K5908" s="130">
        <v>5988.39</v>
      </c>
      <c r="L5908" s="130">
        <v>6455.0550000000003</v>
      </c>
      <c r="M5908" s="130">
        <v>6736.7619999999997</v>
      </c>
      <c r="N5908" s="130">
        <v>6878.2830000000004</v>
      </c>
      <c r="O5908" s="130">
        <v>7185.1490000000003</v>
      </c>
      <c r="P5908" s="130">
        <v>7562.7910000000002</v>
      </c>
      <c r="Q5908" s="130">
        <v>8344.1810000000005</v>
      </c>
      <c r="R5908" s="130">
        <v>9106.2749999999996</v>
      </c>
      <c r="S5908" s="130">
        <v>10100.562</v>
      </c>
      <c r="T5908" s="130">
        <v>11317.794</v>
      </c>
      <c r="U5908" s="130">
        <v>12119.519</v>
      </c>
      <c r="V5908" s="130">
        <v>12790.373</v>
      </c>
      <c r="W5908" s="130">
        <v>12992.709000000001</v>
      </c>
      <c r="X5908" s="130">
        <v>13445.294</v>
      </c>
      <c r="Y5908" s="130">
        <v>14004.727000000001</v>
      </c>
      <c r="Z5908" s="130">
        <v>14738.69</v>
      </c>
      <c r="AA5908" s="130">
        <v>15600.048000000001</v>
      </c>
      <c r="AB5908" s="130">
        <v>16517.053</v>
      </c>
      <c r="AC5908" s="130">
        <v>17362.351999999999</v>
      </c>
      <c r="AD5908" s="130">
        <v>18354.89</v>
      </c>
      <c r="AE5908" s="130">
        <v>19020.988000000001</v>
      </c>
      <c r="AF5908" s="130">
        <v>19319.473999999998</v>
      </c>
      <c r="AG5908" s="130">
        <v>19390.181</v>
      </c>
      <c r="AH5908" s="130">
        <v>20030.394</v>
      </c>
      <c r="AI5908" s="130">
        <v>20671.964</v>
      </c>
      <c r="AJ5908" s="130">
        <v>21544.687000000002</v>
      </c>
      <c r="AK5908" s="130">
        <v>22588.449000000001</v>
      </c>
      <c r="AL5908" s="130">
        <v>22997.066999999999</v>
      </c>
      <c r="AM5908" s="130">
        <v>22478.791000000001</v>
      </c>
      <c r="AN5908" s="130">
        <v>23181.012999999999</v>
      </c>
      <c r="AO5908" s="130">
        <v>23302.163</v>
      </c>
      <c r="AP5908" s="130">
        <v>23046.655999999999</v>
      </c>
      <c r="AQ5908" s="130">
        <v>22930.048999999999</v>
      </c>
      <c r="AR5908" s="130">
        <v>23461.851999999999</v>
      </c>
      <c r="AS5908" s="130">
        <v>24274.026999999998</v>
      </c>
      <c r="AT5908" s="130">
        <v>25205.487000000001</v>
      </c>
      <c r="AU5908" s="130">
        <v>26170.03</v>
      </c>
      <c r="AV5908" s="130">
        <v>27169.566999999999</v>
      </c>
      <c r="AW5908" s="129">
        <v>2012</v>
      </c>
    </row>
    <row r="5909" spans="1:49">
      <c r="A5909" s="129">
        <v>182</v>
      </c>
      <c r="B5909" s="129" t="s">
        <v>2176</v>
      </c>
      <c r="C5909" s="129" t="s">
        <v>1698</v>
      </c>
      <c r="D5909" s="129" t="s">
        <v>120</v>
      </c>
      <c r="E5909" s="129" t="s">
        <v>1697</v>
      </c>
      <c r="F5909" s="129" t="s">
        <v>1696</v>
      </c>
      <c r="G5909" s="129" t="s">
        <v>50</v>
      </c>
      <c r="I5909" s="129" t="s">
        <v>1691</v>
      </c>
      <c r="J5909" s="129">
        <v>0.45400000000000001</v>
      </c>
      <c r="K5909" s="129">
        <v>0.46</v>
      </c>
      <c r="L5909" s="129">
        <v>0.46700000000000003</v>
      </c>
      <c r="M5909" s="129">
        <v>0.45900000000000002</v>
      </c>
      <c r="N5909" s="129">
        <v>0.434</v>
      </c>
      <c r="O5909" s="129">
        <v>0.42399999999999999</v>
      </c>
      <c r="P5909" s="129">
        <v>0.42399999999999999</v>
      </c>
      <c r="Q5909" s="129">
        <v>0.44</v>
      </c>
      <c r="R5909" s="129">
        <v>0.443</v>
      </c>
      <c r="S5909" s="129">
        <v>0.45600000000000002</v>
      </c>
      <c r="T5909" s="129">
        <v>0.47599999999999998</v>
      </c>
      <c r="U5909" s="129">
        <v>0.48199999999999998</v>
      </c>
      <c r="V5909" s="129">
        <v>0.45300000000000001</v>
      </c>
      <c r="W5909" s="129">
        <v>0.441</v>
      </c>
      <c r="X5909" s="129">
        <v>0.433</v>
      </c>
      <c r="Y5909" s="129">
        <v>0.42799999999999999</v>
      </c>
      <c r="Z5909" s="129">
        <v>0.42699999999999999</v>
      </c>
      <c r="AA5909" s="129">
        <v>0.42799999999999999</v>
      </c>
      <c r="AB5909" s="129">
        <v>0.439</v>
      </c>
      <c r="AC5909" s="129">
        <v>0.441</v>
      </c>
      <c r="AD5909" s="129">
        <v>0.438</v>
      </c>
      <c r="AE5909" s="129">
        <v>0.437</v>
      </c>
      <c r="AF5909" s="129">
        <v>0.42799999999999999</v>
      </c>
      <c r="AG5909" s="129">
        <v>0.40899999999999997</v>
      </c>
      <c r="AH5909" s="129">
        <v>0.39400000000000002</v>
      </c>
      <c r="AI5909" s="129">
        <v>0.378</v>
      </c>
      <c r="AJ5909" s="129">
        <v>0.36499999999999999</v>
      </c>
      <c r="AK5909" s="129">
        <v>0.35499999999999998</v>
      </c>
      <c r="AL5909" s="129">
        <v>0.34599999999999997</v>
      </c>
      <c r="AM5909" s="129">
        <v>0.33800000000000002</v>
      </c>
      <c r="AN5909" s="129">
        <v>0.32800000000000001</v>
      </c>
      <c r="AO5909" s="129">
        <v>0.313</v>
      </c>
      <c r="AP5909" s="129">
        <v>0.29399999999999998</v>
      </c>
      <c r="AQ5909" s="129">
        <v>0.28100000000000003</v>
      </c>
      <c r="AR5909" s="129">
        <v>0.27300000000000002</v>
      </c>
      <c r="AS5909" s="129">
        <v>0.26700000000000002</v>
      </c>
      <c r="AT5909" s="129">
        <v>0.26100000000000001</v>
      </c>
      <c r="AU5909" s="129">
        <v>0.255</v>
      </c>
      <c r="AV5909" s="129">
        <v>0.25</v>
      </c>
      <c r="AW5909" s="129">
        <v>2011</v>
      </c>
    </row>
    <row r="5910" spans="1:49">
      <c r="A5910" s="129">
        <v>182</v>
      </c>
      <c r="B5910" s="129" t="s">
        <v>2176</v>
      </c>
      <c r="C5910" s="129" t="s">
        <v>1695</v>
      </c>
      <c r="D5910" s="129" t="s">
        <v>120</v>
      </c>
      <c r="E5910" s="129" t="s">
        <v>1694</v>
      </c>
      <c r="F5910" s="129" t="s">
        <v>1693</v>
      </c>
      <c r="G5910" s="129" t="s">
        <v>1692</v>
      </c>
      <c r="I5910" s="129" t="s">
        <v>1691</v>
      </c>
      <c r="J5910" s="129">
        <v>0.154</v>
      </c>
      <c r="K5910" s="129">
        <v>0.16600000000000001</v>
      </c>
      <c r="L5910" s="129">
        <v>0.185</v>
      </c>
      <c r="M5910" s="129">
        <v>0.22500000000000001</v>
      </c>
      <c r="N5910" s="129">
        <v>0.27</v>
      </c>
      <c r="O5910" s="129">
        <v>0.316</v>
      </c>
      <c r="P5910" s="129">
        <v>0.36599999999999999</v>
      </c>
      <c r="Q5910" s="129">
        <v>0.39100000000000001</v>
      </c>
      <c r="R5910" s="129">
        <v>0.42799999999999999</v>
      </c>
      <c r="S5910" s="129">
        <v>0.45600000000000002</v>
      </c>
      <c r="T5910" s="129">
        <v>0.49</v>
      </c>
      <c r="U5910" s="129">
        <v>0.52600000000000002</v>
      </c>
      <c r="V5910" s="129">
        <v>0.56100000000000005</v>
      </c>
      <c r="W5910" s="129">
        <v>0.57699999999999996</v>
      </c>
      <c r="X5910" s="129">
        <v>0.60299999999999998</v>
      </c>
      <c r="Y5910" s="129">
        <v>0.624</v>
      </c>
      <c r="Z5910" s="129">
        <v>0.629</v>
      </c>
      <c r="AA5910" s="129">
        <v>0.64300000000000002</v>
      </c>
      <c r="AB5910" s="129">
        <v>0.66</v>
      </c>
      <c r="AC5910" s="129">
        <v>0.67200000000000004</v>
      </c>
      <c r="AD5910" s="129">
        <v>0.67800000000000005</v>
      </c>
      <c r="AE5910" s="129">
        <v>0.68700000000000006</v>
      </c>
      <c r="AF5910" s="129">
        <v>0.70199999999999996</v>
      </c>
      <c r="AG5910" s="129">
        <v>0.70899999999999996</v>
      </c>
      <c r="AH5910" s="129">
        <v>0.71</v>
      </c>
      <c r="AI5910" s="129">
        <v>0.70699999999999996</v>
      </c>
      <c r="AJ5910" s="129">
        <v>0.70499999999999996</v>
      </c>
      <c r="AK5910" s="129">
        <v>0.70699999999999996</v>
      </c>
      <c r="AL5910" s="129">
        <v>0.70399999999999996</v>
      </c>
      <c r="AM5910" s="129">
        <v>0.70499999999999996</v>
      </c>
      <c r="AN5910" s="129">
        <v>0.70099999999999996</v>
      </c>
      <c r="AO5910" s="129">
        <v>0.68899999999999995</v>
      </c>
      <c r="AP5910" s="129">
        <v>0.67600000000000005</v>
      </c>
      <c r="AQ5910" s="129">
        <v>0.68</v>
      </c>
      <c r="AR5910" s="129">
        <v>0.67500000000000004</v>
      </c>
      <c r="AS5910" s="129">
        <v>0.66900000000000004</v>
      </c>
      <c r="AT5910" s="129">
        <v>0.66600000000000004</v>
      </c>
      <c r="AU5910" s="129">
        <v>0.66400000000000003</v>
      </c>
      <c r="AV5910" s="129">
        <v>0.66200000000000003</v>
      </c>
      <c r="AW5910" s="129">
        <v>2012</v>
      </c>
    </row>
    <row r="5911" spans="1:49">
      <c r="A5911" s="129">
        <v>182</v>
      </c>
      <c r="B5911" s="129" t="s">
        <v>2176</v>
      </c>
      <c r="C5911" s="129" t="s">
        <v>1690</v>
      </c>
      <c r="D5911" s="129" t="s">
        <v>120</v>
      </c>
      <c r="E5911" s="129" t="s">
        <v>1689</v>
      </c>
      <c r="F5911" s="129" t="s">
        <v>1688</v>
      </c>
      <c r="G5911" s="129" t="s">
        <v>1597</v>
      </c>
      <c r="I5911" s="129" t="s">
        <v>2181</v>
      </c>
      <c r="J5911" s="129">
        <v>36.183999999999997</v>
      </c>
      <c r="K5911" s="129">
        <v>37.908999999999999</v>
      </c>
      <c r="L5911" s="129">
        <v>37.987000000000002</v>
      </c>
      <c r="M5911" s="129">
        <v>32.299999999999997</v>
      </c>
      <c r="N5911" s="129">
        <v>27.038</v>
      </c>
      <c r="O5911" s="129">
        <v>25.734999999999999</v>
      </c>
      <c r="P5911" s="129">
        <v>25.305</v>
      </c>
      <c r="Q5911" s="129">
        <v>29.777000000000001</v>
      </c>
      <c r="R5911" s="129">
        <v>31.468</v>
      </c>
      <c r="S5911" s="129">
        <v>29.614999999999998</v>
      </c>
      <c r="T5911" s="129">
        <v>30.183</v>
      </c>
      <c r="U5911" s="129">
        <v>26.952000000000002</v>
      </c>
      <c r="V5911" s="129">
        <v>27.024999999999999</v>
      </c>
      <c r="W5911" s="129">
        <v>23.757999999999999</v>
      </c>
      <c r="X5911" s="129">
        <v>24.509</v>
      </c>
      <c r="Y5911" s="129">
        <v>23.800999999999998</v>
      </c>
      <c r="Z5911" s="129">
        <v>24.207999999999998</v>
      </c>
      <c r="AA5911" s="129">
        <v>26.245000000000001</v>
      </c>
      <c r="AB5911" s="129">
        <v>28.106999999999999</v>
      </c>
      <c r="AC5911" s="129">
        <v>28.713999999999999</v>
      </c>
      <c r="AD5911" s="129">
        <v>28.43</v>
      </c>
      <c r="AE5911" s="129">
        <v>27.716000000000001</v>
      </c>
      <c r="AF5911" s="129">
        <v>25.741</v>
      </c>
      <c r="AG5911" s="129">
        <v>23.489000000000001</v>
      </c>
      <c r="AH5911" s="129">
        <v>23.984000000000002</v>
      </c>
      <c r="AI5911" s="129">
        <v>23.547000000000001</v>
      </c>
      <c r="AJ5911" s="129">
        <v>23.050999999999998</v>
      </c>
      <c r="AK5911" s="129">
        <v>22.827999999999999</v>
      </c>
      <c r="AL5911" s="129">
        <v>23.152000000000001</v>
      </c>
      <c r="AM5911" s="129">
        <v>20.204999999999998</v>
      </c>
      <c r="AN5911" s="129">
        <v>20.175000000000001</v>
      </c>
      <c r="AO5911" s="129">
        <v>18.45</v>
      </c>
      <c r="AP5911" s="129">
        <v>16.7</v>
      </c>
      <c r="AQ5911" s="129">
        <v>14.741</v>
      </c>
      <c r="AR5911" s="129">
        <v>14.750999999999999</v>
      </c>
      <c r="AS5911" s="129">
        <v>15.377000000000001</v>
      </c>
      <c r="AT5911" s="129">
        <v>15.786</v>
      </c>
      <c r="AU5911" s="129">
        <v>16.303000000000001</v>
      </c>
      <c r="AV5911" s="129">
        <v>16.887</v>
      </c>
      <c r="AW5911" s="129">
        <v>2012</v>
      </c>
    </row>
    <row r="5912" spans="1:49">
      <c r="A5912" s="129">
        <v>182</v>
      </c>
      <c r="B5912" s="129" t="s">
        <v>2176</v>
      </c>
      <c r="C5912" s="129" t="s">
        <v>1687</v>
      </c>
      <c r="D5912" s="129" t="s">
        <v>120</v>
      </c>
      <c r="E5912" s="129" t="s">
        <v>1686</v>
      </c>
      <c r="F5912" s="129" t="s">
        <v>1685</v>
      </c>
      <c r="G5912" s="129" t="s">
        <v>1597</v>
      </c>
      <c r="I5912" s="129" t="s">
        <v>2181</v>
      </c>
      <c r="J5912" s="129">
        <v>31.103000000000002</v>
      </c>
      <c r="K5912" s="129">
        <v>21.305</v>
      </c>
      <c r="L5912" s="129">
        <v>25.166</v>
      </c>
      <c r="M5912" s="129">
        <v>24.701000000000001</v>
      </c>
      <c r="N5912" s="129">
        <v>23.199000000000002</v>
      </c>
      <c r="O5912" s="129">
        <v>25.827999999999999</v>
      </c>
      <c r="P5912" s="129">
        <v>27.138999999999999</v>
      </c>
      <c r="Q5912" s="129">
        <v>29.192</v>
      </c>
      <c r="R5912" s="129">
        <v>27.908999999999999</v>
      </c>
      <c r="S5912" s="129">
        <v>28.353000000000002</v>
      </c>
      <c r="T5912" s="129">
        <v>28.402000000000001</v>
      </c>
      <c r="U5912" s="129">
        <v>24.768000000000001</v>
      </c>
      <c r="V5912" s="129">
        <v>25.486000000000001</v>
      </c>
      <c r="W5912" s="129">
        <v>22.806000000000001</v>
      </c>
      <c r="X5912" s="129">
        <v>21.021999999999998</v>
      </c>
      <c r="Y5912" s="129">
        <v>22.465</v>
      </c>
      <c r="Z5912" s="129">
        <v>19.803000000000001</v>
      </c>
      <c r="AA5912" s="129">
        <v>20.09</v>
      </c>
      <c r="AB5912" s="129">
        <v>20.513999999999999</v>
      </c>
      <c r="AC5912" s="129">
        <v>19.814</v>
      </c>
      <c r="AD5912" s="129">
        <v>17.731999999999999</v>
      </c>
      <c r="AE5912" s="129">
        <v>17.117000000000001</v>
      </c>
      <c r="AF5912" s="129">
        <v>17.228000000000002</v>
      </c>
      <c r="AG5912" s="129">
        <v>16.800999999999998</v>
      </c>
      <c r="AH5912" s="129">
        <v>15.717000000000001</v>
      </c>
      <c r="AI5912" s="129">
        <v>13.233000000000001</v>
      </c>
      <c r="AJ5912" s="129">
        <v>12.323</v>
      </c>
      <c r="AK5912" s="129">
        <v>12.664999999999999</v>
      </c>
      <c r="AL5912" s="129">
        <v>10.552</v>
      </c>
      <c r="AM5912" s="129">
        <v>9.4139999999999997</v>
      </c>
      <c r="AN5912" s="129">
        <v>9.8239999999999998</v>
      </c>
      <c r="AO5912" s="129">
        <v>11.28</v>
      </c>
      <c r="AP5912" s="129">
        <v>14.775</v>
      </c>
      <c r="AQ5912" s="129">
        <v>15.648</v>
      </c>
      <c r="AR5912" s="129">
        <v>15.614000000000001</v>
      </c>
      <c r="AS5912" s="129">
        <v>16.300999999999998</v>
      </c>
      <c r="AT5912" s="129">
        <v>17.152000000000001</v>
      </c>
      <c r="AU5912" s="129">
        <v>18.079999999999998</v>
      </c>
      <c r="AV5912" s="129">
        <v>19.195</v>
      </c>
      <c r="AW5912" s="129">
        <v>2012</v>
      </c>
    </row>
    <row r="5913" spans="1:49">
      <c r="A5913" s="129">
        <v>182</v>
      </c>
      <c r="B5913" s="129" t="s">
        <v>2176</v>
      </c>
      <c r="C5913" s="129" t="s">
        <v>1683</v>
      </c>
      <c r="D5913" s="129" t="s">
        <v>120</v>
      </c>
      <c r="E5913" s="129" t="s">
        <v>1680</v>
      </c>
      <c r="F5913" s="129" t="s">
        <v>1682</v>
      </c>
      <c r="G5913" s="129" t="s">
        <v>1675</v>
      </c>
      <c r="I5913" s="129" t="s">
        <v>2180</v>
      </c>
      <c r="J5913" s="129">
        <v>11.032</v>
      </c>
      <c r="K5913" s="129">
        <v>13.366</v>
      </c>
      <c r="L5913" s="129">
        <v>16.404</v>
      </c>
      <c r="M5913" s="129">
        <v>20.521999999999998</v>
      </c>
      <c r="N5913" s="129">
        <v>26.535</v>
      </c>
      <c r="O5913" s="129">
        <v>31.664999999999999</v>
      </c>
      <c r="P5913" s="129">
        <v>35.359000000000002</v>
      </c>
      <c r="Q5913" s="129">
        <v>38.683999999999997</v>
      </c>
      <c r="R5913" s="129">
        <v>42.39</v>
      </c>
      <c r="S5913" s="129">
        <v>47.735999999999997</v>
      </c>
      <c r="T5913" s="129">
        <v>54.118000000000002</v>
      </c>
      <c r="U5913" s="129">
        <v>60.302999999999997</v>
      </c>
      <c r="V5913" s="129">
        <v>65.647000000000006</v>
      </c>
      <c r="W5913" s="129">
        <v>69.540000000000006</v>
      </c>
      <c r="X5913" s="129">
        <v>72.997</v>
      </c>
      <c r="Y5913" s="129">
        <v>75.894000000000005</v>
      </c>
      <c r="Z5913" s="129">
        <v>78.120999999999995</v>
      </c>
      <c r="AA5913" s="129">
        <v>79.599000000000004</v>
      </c>
      <c r="AB5913" s="129">
        <v>81.361999999999995</v>
      </c>
      <c r="AC5913" s="129">
        <v>83.126000000000005</v>
      </c>
      <c r="AD5913" s="129">
        <v>85.456999999999994</v>
      </c>
      <c r="AE5913" s="129">
        <v>89.224999999999994</v>
      </c>
      <c r="AF5913" s="129">
        <v>92.507000000000005</v>
      </c>
      <c r="AG5913" s="129">
        <v>95.521000000000001</v>
      </c>
      <c r="AH5913" s="129">
        <v>97.918000000000006</v>
      </c>
      <c r="AI5913" s="129">
        <v>100</v>
      </c>
      <c r="AJ5913" s="129">
        <v>103.04300000000001</v>
      </c>
      <c r="AK5913" s="129">
        <v>105.54</v>
      </c>
      <c r="AL5913" s="129">
        <v>108.33799999999999</v>
      </c>
      <c r="AM5913" s="129">
        <v>107.36</v>
      </c>
      <c r="AN5913" s="129">
        <v>108.852</v>
      </c>
      <c r="AO5913" s="129">
        <v>112.723</v>
      </c>
      <c r="AP5913" s="129">
        <v>115.854</v>
      </c>
      <c r="AQ5913" s="129">
        <v>116.645</v>
      </c>
      <c r="AR5913" s="129">
        <v>117.812</v>
      </c>
      <c r="AS5913" s="129">
        <v>119.57299999999999</v>
      </c>
      <c r="AT5913" s="129">
        <v>121.36799999999999</v>
      </c>
      <c r="AU5913" s="129">
        <v>123.21599999999999</v>
      </c>
      <c r="AV5913" s="129">
        <v>125.07299999999999</v>
      </c>
      <c r="AW5913" s="129">
        <v>2012</v>
      </c>
    </row>
    <row r="5914" spans="1:49">
      <c r="A5914" s="129">
        <v>182</v>
      </c>
      <c r="B5914" s="129" t="s">
        <v>2176</v>
      </c>
      <c r="C5914" s="129" t="s">
        <v>1681</v>
      </c>
      <c r="D5914" s="129" t="s">
        <v>120</v>
      </c>
      <c r="E5914" s="129" t="s">
        <v>1680</v>
      </c>
      <c r="F5914" s="129" t="s">
        <v>1679</v>
      </c>
      <c r="G5914" s="129" t="s">
        <v>1655</v>
      </c>
      <c r="I5914" s="129" t="s">
        <v>1678</v>
      </c>
      <c r="J5914" s="129">
        <v>5.8620000000000001</v>
      </c>
      <c r="K5914" s="129">
        <v>21.152000000000001</v>
      </c>
      <c r="L5914" s="129">
        <v>22.73</v>
      </c>
      <c r="M5914" s="129">
        <v>25.106000000000002</v>
      </c>
      <c r="N5914" s="129">
        <v>29.3</v>
      </c>
      <c r="O5914" s="129">
        <v>19.335000000000001</v>
      </c>
      <c r="P5914" s="129">
        <v>11.666</v>
      </c>
      <c r="Q5914" s="129">
        <v>9.4019999999999992</v>
      </c>
      <c r="R5914" s="129">
        <v>9.58</v>
      </c>
      <c r="S5914" s="129">
        <v>12.611000000000001</v>
      </c>
      <c r="T5914" s="129">
        <v>13.37</v>
      </c>
      <c r="U5914" s="129">
        <v>11.428000000000001</v>
      </c>
      <c r="V5914" s="129">
        <v>8.8629999999999995</v>
      </c>
      <c r="W5914" s="129">
        <v>5.93</v>
      </c>
      <c r="X5914" s="129">
        <v>4.9710000000000001</v>
      </c>
      <c r="Y5914" s="129">
        <v>3.9689999999999999</v>
      </c>
      <c r="Z5914" s="129">
        <v>2.9340000000000002</v>
      </c>
      <c r="AA5914" s="129">
        <v>1.8919999999999999</v>
      </c>
      <c r="AB5914" s="129">
        <v>2.214</v>
      </c>
      <c r="AC5914" s="129">
        <v>2.1680000000000001</v>
      </c>
      <c r="AD5914" s="129">
        <v>2.8039999999999998</v>
      </c>
      <c r="AE5914" s="129">
        <v>4.41</v>
      </c>
      <c r="AF5914" s="129">
        <v>3.6779999999999999</v>
      </c>
      <c r="AG5914" s="129">
        <v>3.258</v>
      </c>
      <c r="AH5914" s="129">
        <v>2.5089999999999999</v>
      </c>
      <c r="AI5914" s="129">
        <v>2.1269999999999998</v>
      </c>
      <c r="AJ5914" s="129">
        <v>3.0430000000000001</v>
      </c>
      <c r="AK5914" s="129">
        <v>2.423</v>
      </c>
      <c r="AL5914" s="129">
        <v>2.6509999999999998</v>
      </c>
      <c r="AM5914" s="129">
        <v>-0.90300000000000002</v>
      </c>
      <c r="AN5914" s="129">
        <v>1.389</v>
      </c>
      <c r="AO5914" s="129">
        <v>3.5569999999999999</v>
      </c>
      <c r="AP5914" s="129">
        <v>2.7770000000000001</v>
      </c>
      <c r="AQ5914" s="129">
        <v>0.68300000000000005</v>
      </c>
      <c r="AR5914" s="129">
        <v>1</v>
      </c>
      <c r="AS5914" s="129">
        <v>1.4950000000000001</v>
      </c>
      <c r="AT5914" s="129">
        <v>1.502</v>
      </c>
      <c r="AU5914" s="129">
        <v>1.522</v>
      </c>
      <c r="AV5914" s="129">
        <v>1.508</v>
      </c>
      <c r="AW5914" s="129">
        <v>2012</v>
      </c>
    </row>
    <row r="5915" spans="1:49">
      <c r="A5915" s="129">
        <v>182</v>
      </c>
      <c r="B5915" s="129" t="s">
        <v>2176</v>
      </c>
      <c r="C5915" s="129" t="s">
        <v>1677</v>
      </c>
      <c r="D5915" s="129" t="s">
        <v>120</v>
      </c>
      <c r="E5915" s="129" t="s">
        <v>1672</v>
      </c>
      <c r="F5915" s="129" t="s">
        <v>1676</v>
      </c>
      <c r="G5915" s="129" t="s">
        <v>1675</v>
      </c>
      <c r="I5915" s="129" t="s">
        <v>2180</v>
      </c>
      <c r="J5915" s="129">
        <v>11.797000000000001</v>
      </c>
      <c r="K5915" s="129">
        <v>14.792999999999999</v>
      </c>
      <c r="L5915" s="129">
        <v>17.602</v>
      </c>
      <c r="M5915" s="129">
        <v>23.5</v>
      </c>
      <c r="N5915" s="129">
        <v>28.556000000000001</v>
      </c>
      <c r="O5915" s="129">
        <v>33.331000000000003</v>
      </c>
      <c r="P5915" s="129">
        <v>36.795000000000002</v>
      </c>
      <c r="Q5915" s="129">
        <v>40.072000000000003</v>
      </c>
      <c r="R5915" s="129">
        <v>44.847000000000001</v>
      </c>
      <c r="S5915" s="129">
        <v>49.996000000000002</v>
      </c>
      <c r="T5915" s="129">
        <v>57.018000000000001</v>
      </c>
      <c r="U5915" s="129">
        <v>62.334000000000003</v>
      </c>
      <c r="V5915" s="129">
        <v>67.349999999999994</v>
      </c>
      <c r="W5915" s="129">
        <v>71.33</v>
      </c>
      <c r="X5915" s="129">
        <v>74.091999999999999</v>
      </c>
      <c r="Y5915" s="129">
        <v>76.605999999999995</v>
      </c>
      <c r="Z5915" s="129">
        <v>78.67</v>
      </c>
      <c r="AA5915" s="129">
        <v>80.31</v>
      </c>
      <c r="AB5915" s="129">
        <v>82.57</v>
      </c>
      <c r="AC5915" s="129">
        <v>83.98</v>
      </c>
      <c r="AD5915" s="129">
        <v>87.18</v>
      </c>
      <c r="AE5915" s="129">
        <v>90.62</v>
      </c>
      <c r="AF5915" s="129">
        <v>94.21</v>
      </c>
      <c r="AG5915" s="129">
        <v>96.4</v>
      </c>
      <c r="AH5915" s="129">
        <v>98.9</v>
      </c>
      <c r="AI5915" s="129">
        <v>101.4</v>
      </c>
      <c r="AJ5915" s="129">
        <v>103.93</v>
      </c>
      <c r="AK5915" s="129">
        <v>106.77</v>
      </c>
      <c r="AL5915" s="129">
        <v>107.67</v>
      </c>
      <c r="AM5915" s="129">
        <v>107.52</v>
      </c>
      <c r="AN5915" s="129">
        <v>110.15</v>
      </c>
      <c r="AO5915" s="129">
        <v>114</v>
      </c>
      <c r="AP5915" s="129">
        <v>116.38</v>
      </c>
      <c r="AQ5915" s="129">
        <v>117.529</v>
      </c>
      <c r="AR5915" s="129">
        <v>118.65900000000001</v>
      </c>
      <c r="AS5915" s="129">
        <v>120.39700000000001</v>
      </c>
      <c r="AT5915" s="129">
        <v>122.17100000000001</v>
      </c>
      <c r="AU5915" s="129">
        <v>123.98</v>
      </c>
      <c r="AV5915" s="129">
        <v>125.869</v>
      </c>
      <c r="AW5915" s="129">
        <v>2012</v>
      </c>
    </row>
    <row r="5916" spans="1:49">
      <c r="A5916" s="129">
        <v>182</v>
      </c>
      <c r="B5916" s="129" t="s">
        <v>2176</v>
      </c>
      <c r="C5916" s="129" t="s">
        <v>1673</v>
      </c>
      <c r="D5916" s="129" t="s">
        <v>120</v>
      </c>
      <c r="E5916" s="129" t="s">
        <v>1672</v>
      </c>
      <c r="F5916" s="129" t="s">
        <v>1671</v>
      </c>
      <c r="G5916" s="129" t="s">
        <v>1655</v>
      </c>
      <c r="I5916" s="129" t="s">
        <v>1670</v>
      </c>
      <c r="J5916" s="129">
        <v>13.163</v>
      </c>
      <c r="K5916" s="129">
        <v>25.396999999999998</v>
      </c>
      <c r="L5916" s="129">
        <v>18.986999999999998</v>
      </c>
      <c r="M5916" s="129">
        <v>33.511000000000003</v>
      </c>
      <c r="N5916" s="129">
        <v>21.513999999999999</v>
      </c>
      <c r="O5916" s="129">
        <v>16.721</v>
      </c>
      <c r="P5916" s="129">
        <v>10.393000000000001</v>
      </c>
      <c r="Q5916" s="129">
        <v>8.9060000000000006</v>
      </c>
      <c r="R5916" s="129">
        <v>11.916</v>
      </c>
      <c r="S5916" s="129">
        <v>11.481999999999999</v>
      </c>
      <c r="T5916" s="129">
        <v>14.045</v>
      </c>
      <c r="U5916" s="129">
        <v>9.3230000000000004</v>
      </c>
      <c r="V5916" s="129">
        <v>8.048</v>
      </c>
      <c r="W5916" s="129">
        <v>5.9080000000000004</v>
      </c>
      <c r="X5916" s="129">
        <v>3.8730000000000002</v>
      </c>
      <c r="Y5916" s="129">
        <v>3.3919999999999999</v>
      </c>
      <c r="Z5916" s="129">
        <v>2.6949999999999998</v>
      </c>
      <c r="AA5916" s="129">
        <v>2.085</v>
      </c>
      <c r="AB5916" s="129">
        <v>2.8140000000000001</v>
      </c>
      <c r="AC5916" s="129">
        <v>1.708</v>
      </c>
      <c r="AD5916" s="129">
        <v>3.81</v>
      </c>
      <c r="AE5916" s="129">
        <v>3.9460000000000002</v>
      </c>
      <c r="AF5916" s="129">
        <v>3.9620000000000002</v>
      </c>
      <c r="AG5916" s="129">
        <v>2.3250000000000002</v>
      </c>
      <c r="AH5916" s="129">
        <v>2.593</v>
      </c>
      <c r="AI5916" s="129">
        <v>2.528</v>
      </c>
      <c r="AJ5916" s="129">
        <v>2.4950000000000001</v>
      </c>
      <c r="AK5916" s="129">
        <v>2.7330000000000001</v>
      </c>
      <c r="AL5916" s="129">
        <v>0.84299999999999997</v>
      </c>
      <c r="AM5916" s="129">
        <v>-0.13900000000000001</v>
      </c>
      <c r="AN5916" s="129">
        <v>2.4460000000000002</v>
      </c>
      <c r="AO5916" s="129">
        <v>3.4950000000000001</v>
      </c>
      <c r="AP5916" s="129">
        <v>2.0880000000000001</v>
      </c>
      <c r="AQ5916" s="129">
        <v>0.98699999999999999</v>
      </c>
      <c r="AR5916" s="129">
        <v>0.96199999999999997</v>
      </c>
      <c r="AS5916" s="129">
        <v>1.464</v>
      </c>
      <c r="AT5916" s="129">
        <v>1.474</v>
      </c>
      <c r="AU5916" s="129">
        <v>1.4810000000000001</v>
      </c>
      <c r="AV5916" s="129">
        <v>1.524</v>
      </c>
      <c r="AW5916" s="129">
        <v>2012</v>
      </c>
    </row>
    <row r="5917" spans="1:49">
      <c r="A5917" s="129">
        <v>182</v>
      </c>
      <c r="B5917" s="129" t="s">
        <v>2176</v>
      </c>
      <c r="C5917" s="129" t="s">
        <v>1669</v>
      </c>
      <c r="D5917" s="129" t="s">
        <v>120</v>
      </c>
      <c r="E5917" s="129" t="s">
        <v>1668</v>
      </c>
      <c r="G5917" s="129" t="s">
        <v>50</v>
      </c>
    </row>
    <row r="5918" spans="1:49">
      <c r="A5918" s="129">
        <v>182</v>
      </c>
      <c r="B5918" s="129" t="s">
        <v>2176</v>
      </c>
      <c r="C5918" s="129" t="s">
        <v>1667</v>
      </c>
      <c r="D5918" s="129" t="s">
        <v>120</v>
      </c>
      <c r="E5918" s="129" t="s">
        <v>1666</v>
      </c>
      <c r="F5918" s="129" t="s">
        <v>1665</v>
      </c>
      <c r="G5918" s="129" t="s">
        <v>1655</v>
      </c>
      <c r="I5918" s="129" t="s">
        <v>2179</v>
      </c>
      <c r="J5918" s="129" t="s">
        <v>1828</v>
      </c>
      <c r="K5918" s="129">
        <v>6.585</v>
      </c>
      <c r="L5918" s="129">
        <v>5.8719999999999999</v>
      </c>
      <c r="M5918" s="129">
        <v>-6.4850000000000003</v>
      </c>
      <c r="N5918" s="129">
        <v>-2.073</v>
      </c>
      <c r="O5918" s="129">
        <v>4.6340000000000003</v>
      </c>
      <c r="P5918" s="129">
        <v>18.847999999999999</v>
      </c>
      <c r="Q5918" s="129">
        <v>27.402000000000001</v>
      </c>
      <c r="R5918" s="129">
        <v>21.641999999999999</v>
      </c>
      <c r="S5918" s="129">
        <v>8.4960000000000004</v>
      </c>
      <c r="T5918" s="129">
        <v>16.120999999999999</v>
      </c>
      <c r="U5918" s="129">
        <v>8.3629999999999995</v>
      </c>
      <c r="V5918" s="129">
        <v>10.993</v>
      </c>
      <c r="W5918" s="129">
        <v>-1.534</v>
      </c>
      <c r="X5918" s="129">
        <v>10.565</v>
      </c>
      <c r="Y5918" s="129">
        <v>9.4359999999999999</v>
      </c>
      <c r="Z5918" s="129">
        <v>5.1520000000000001</v>
      </c>
      <c r="AA5918" s="129">
        <v>6.9340000000000002</v>
      </c>
      <c r="AB5918" s="129">
        <v>21.532</v>
      </c>
      <c r="AC5918" s="129">
        <v>3.1019999999999999</v>
      </c>
      <c r="AD5918" s="129">
        <v>-5.6180000000000003</v>
      </c>
      <c r="AE5918" s="129">
        <v>2.3929999999999998</v>
      </c>
      <c r="AF5918" s="129">
        <v>2.1960000000000002</v>
      </c>
      <c r="AG5918" s="129">
        <v>8.9239999999999995</v>
      </c>
      <c r="AH5918" s="129">
        <v>10.063000000000001</v>
      </c>
      <c r="AI5918" s="129">
        <v>-2.4809999999999999</v>
      </c>
      <c r="AJ5918" s="129">
        <v>2.4409999999999998</v>
      </c>
      <c r="AK5918" s="129">
        <v>7.7279999999999998</v>
      </c>
      <c r="AL5918" s="129">
        <v>4.4189999999999996</v>
      </c>
      <c r="AM5918" s="129">
        <v>-12.1</v>
      </c>
      <c r="AN5918" s="129">
        <v>-2.3479999999999999</v>
      </c>
      <c r="AO5918" s="129">
        <v>-4.9640000000000004</v>
      </c>
      <c r="AP5918" s="129">
        <v>-11.324</v>
      </c>
      <c r="AQ5918" s="129">
        <v>0.80200000000000005</v>
      </c>
      <c r="AR5918" s="129">
        <v>2.581</v>
      </c>
      <c r="AS5918" s="129">
        <v>4.05</v>
      </c>
      <c r="AT5918" s="129">
        <v>4.726</v>
      </c>
      <c r="AU5918" s="129">
        <v>4.7169999999999996</v>
      </c>
      <c r="AV5918" s="129">
        <v>4.7149999999999999</v>
      </c>
      <c r="AW5918" s="129">
        <v>2012</v>
      </c>
    </row>
    <row r="5919" spans="1:49">
      <c r="A5919" s="129">
        <v>182</v>
      </c>
      <c r="B5919" s="129" t="s">
        <v>2176</v>
      </c>
      <c r="C5919" s="129" t="s">
        <v>1664</v>
      </c>
      <c r="D5919" s="129" t="s">
        <v>120</v>
      </c>
      <c r="E5919" s="129" t="s">
        <v>1663</v>
      </c>
      <c r="F5919" s="129" t="s">
        <v>1662</v>
      </c>
      <c r="G5919" s="129" t="s">
        <v>1655</v>
      </c>
      <c r="I5919" s="129" t="s">
        <v>2179</v>
      </c>
      <c r="J5919" s="129">
        <v>12.1</v>
      </c>
      <c r="K5919" s="129">
        <v>5.8</v>
      </c>
      <c r="L5919" s="129">
        <v>5.9</v>
      </c>
      <c r="M5919" s="129">
        <v>-7.4</v>
      </c>
      <c r="N5919" s="129">
        <v>-2.1</v>
      </c>
      <c r="O5919" s="129">
        <v>2.8</v>
      </c>
      <c r="P5919" s="129">
        <v>18.5</v>
      </c>
      <c r="Q5919" s="129">
        <v>27.6</v>
      </c>
      <c r="R5919" s="129">
        <v>22.4</v>
      </c>
      <c r="S5919" s="129">
        <v>8.3000000000000007</v>
      </c>
      <c r="T5919" s="129">
        <v>15.6</v>
      </c>
      <c r="U5919" s="129">
        <v>7.2</v>
      </c>
      <c r="V5919" s="129">
        <v>13.5</v>
      </c>
      <c r="W5919" s="129">
        <v>-5.8</v>
      </c>
      <c r="X5919" s="129">
        <v>11.3</v>
      </c>
      <c r="Y5919" s="129">
        <v>9.6999999999999993</v>
      </c>
      <c r="Z5919" s="129">
        <v>8.4</v>
      </c>
      <c r="AA5919" s="129">
        <v>7.7350000000000003</v>
      </c>
      <c r="AB5919" s="129">
        <v>21.442</v>
      </c>
      <c r="AC5919" s="129">
        <v>2.8860000000000001</v>
      </c>
      <c r="AD5919" s="129">
        <v>-5.149</v>
      </c>
      <c r="AE5919" s="129">
        <v>2.7290000000000001</v>
      </c>
      <c r="AF5919" s="129">
        <v>1.903</v>
      </c>
      <c r="AG5919" s="129">
        <v>9.2240000000000002</v>
      </c>
      <c r="AH5919" s="129">
        <v>10.696999999999999</v>
      </c>
      <c r="AI5919" s="129">
        <v>-2.8279999999999998</v>
      </c>
      <c r="AJ5919" s="129">
        <v>1.6339999999999999</v>
      </c>
      <c r="AK5919" s="129">
        <v>7.4630000000000001</v>
      </c>
      <c r="AL5919" s="129">
        <v>4.375</v>
      </c>
      <c r="AM5919" s="129">
        <v>-14.016</v>
      </c>
      <c r="AN5919" s="129">
        <v>-1.1619999999999999</v>
      </c>
      <c r="AO5919" s="129">
        <v>-5.532</v>
      </c>
      <c r="AP5919" s="129">
        <v>-10.743</v>
      </c>
      <c r="AQ5919" s="129">
        <v>1.0580000000000001</v>
      </c>
      <c r="AR5919" s="129">
        <v>2.4969999999999999</v>
      </c>
      <c r="AS5919" s="129">
        <v>4.0419999999999998</v>
      </c>
      <c r="AT5919" s="129">
        <v>4.7</v>
      </c>
      <c r="AU5919" s="129">
        <v>4.7</v>
      </c>
      <c r="AV5919" s="129">
        <v>4.7</v>
      </c>
      <c r="AW5919" s="129">
        <v>2012</v>
      </c>
    </row>
    <row r="5920" spans="1:49">
      <c r="A5920" s="129">
        <v>182</v>
      </c>
      <c r="B5920" s="129" t="s">
        <v>2176</v>
      </c>
      <c r="C5920" s="129" t="s">
        <v>1661</v>
      </c>
      <c r="D5920" s="129" t="s">
        <v>120</v>
      </c>
      <c r="E5920" s="129" t="s">
        <v>1660</v>
      </c>
      <c r="F5920" s="129" t="s">
        <v>1659</v>
      </c>
      <c r="G5920" s="129" t="s">
        <v>1655</v>
      </c>
      <c r="I5920" s="129" t="s">
        <v>2179</v>
      </c>
      <c r="J5920" s="129" t="s">
        <v>1828</v>
      </c>
      <c r="K5920" s="129">
        <v>-0.59199999999999997</v>
      </c>
      <c r="L5920" s="129">
        <v>4.8330000000000002</v>
      </c>
      <c r="M5920" s="129">
        <v>20.795999999999999</v>
      </c>
      <c r="N5920" s="129">
        <v>14.34</v>
      </c>
      <c r="O5920" s="129">
        <v>8.3190000000000008</v>
      </c>
      <c r="P5920" s="129">
        <v>7.9790000000000001</v>
      </c>
      <c r="Q5920" s="129">
        <v>10.135</v>
      </c>
      <c r="R5920" s="129">
        <v>8.6319999999999997</v>
      </c>
      <c r="S5920" s="129">
        <v>18.696999999999999</v>
      </c>
      <c r="T5920" s="129">
        <v>12.976000000000001</v>
      </c>
      <c r="U5920" s="129">
        <v>0.45100000000000001</v>
      </c>
      <c r="V5920" s="129">
        <v>5.4450000000000003</v>
      </c>
      <c r="W5920" s="129">
        <v>1.304</v>
      </c>
      <c r="X5920" s="129">
        <v>10.465</v>
      </c>
      <c r="Y5920" s="129">
        <v>13.587999999999999</v>
      </c>
      <c r="Z5920" s="129">
        <v>5.7110000000000003</v>
      </c>
      <c r="AA5920" s="129">
        <v>4.1849999999999996</v>
      </c>
      <c r="AB5920" s="129">
        <v>14.282999999999999</v>
      </c>
      <c r="AC5920" s="129">
        <v>1.1859999999999999</v>
      </c>
      <c r="AD5920" s="129">
        <v>-1.96</v>
      </c>
      <c r="AE5920" s="129">
        <v>3.427</v>
      </c>
      <c r="AF5920" s="129">
        <v>8.2609999999999992</v>
      </c>
      <c r="AG5920" s="129">
        <v>13.504</v>
      </c>
      <c r="AH5920" s="129">
        <v>8.5510000000000002</v>
      </c>
      <c r="AI5920" s="129">
        <v>-3.492</v>
      </c>
      <c r="AJ5920" s="129">
        <v>9.6240000000000006</v>
      </c>
      <c r="AK5920" s="129">
        <v>12.031000000000001</v>
      </c>
      <c r="AL5920" s="129">
        <v>2.3279999999999998</v>
      </c>
      <c r="AM5920" s="129">
        <v>-11.885999999999999</v>
      </c>
      <c r="AN5920" s="129">
        <v>0.84799999999999998</v>
      </c>
      <c r="AO5920" s="129">
        <v>8.0730000000000004</v>
      </c>
      <c r="AP5920" s="129">
        <v>-1.97</v>
      </c>
      <c r="AQ5920" s="129">
        <v>5.9640000000000004</v>
      </c>
      <c r="AR5920" s="129">
        <v>4.9349999999999996</v>
      </c>
      <c r="AS5920" s="129">
        <v>5.2160000000000002</v>
      </c>
      <c r="AT5920" s="129">
        <v>5.0730000000000004</v>
      </c>
      <c r="AU5920" s="129">
        <v>5.3520000000000003</v>
      </c>
      <c r="AV5920" s="129">
        <v>5.1269999999999998</v>
      </c>
      <c r="AW5920" s="129">
        <v>2012</v>
      </c>
    </row>
    <row r="5921" spans="1:49">
      <c r="A5921" s="129">
        <v>182</v>
      </c>
      <c r="B5921" s="129" t="s">
        <v>2176</v>
      </c>
      <c r="C5921" s="129" t="s">
        <v>1658</v>
      </c>
      <c r="D5921" s="129" t="s">
        <v>120</v>
      </c>
      <c r="E5921" s="129" t="s">
        <v>1657</v>
      </c>
      <c r="F5921" s="129" t="s">
        <v>1656</v>
      </c>
      <c r="G5921" s="129" t="s">
        <v>1655</v>
      </c>
      <c r="I5921" s="129" t="s">
        <v>2179</v>
      </c>
      <c r="J5921" s="129">
        <v>7.6</v>
      </c>
      <c r="K5921" s="129">
        <v>-2.1</v>
      </c>
      <c r="L5921" s="129">
        <v>10.8</v>
      </c>
      <c r="M5921" s="129">
        <v>21</v>
      </c>
      <c r="N5921" s="129">
        <v>14.7</v>
      </c>
      <c r="O5921" s="129">
        <v>10.5</v>
      </c>
      <c r="P5921" s="129">
        <v>8.4</v>
      </c>
      <c r="Q5921" s="129">
        <v>11.2</v>
      </c>
      <c r="R5921" s="129">
        <v>10.199999999999999</v>
      </c>
      <c r="S5921" s="129">
        <v>19.8</v>
      </c>
      <c r="T5921" s="129">
        <v>12</v>
      </c>
      <c r="U5921" s="129">
        <v>1.1000000000000001</v>
      </c>
      <c r="V5921" s="129">
        <v>7.5</v>
      </c>
      <c r="W5921" s="129">
        <v>-2.2000000000000002</v>
      </c>
      <c r="X5921" s="129">
        <v>13.2</v>
      </c>
      <c r="Y5921" s="129">
        <v>12.9</v>
      </c>
      <c r="Z5921" s="129">
        <v>12.7</v>
      </c>
      <c r="AA5921" s="129">
        <v>4.2960000000000003</v>
      </c>
      <c r="AB5921" s="129">
        <v>11.573</v>
      </c>
      <c r="AC5921" s="129">
        <v>-0.28999999999999998</v>
      </c>
      <c r="AD5921" s="129">
        <v>-1.6970000000000001</v>
      </c>
      <c r="AE5921" s="129">
        <v>2.2480000000000002</v>
      </c>
      <c r="AF5921" s="129">
        <v>7.7450000000000001</v>
      </c>
      <c r="AG5921" s="129">
        <v>14.313000000000001</v>
      </c>
      <c r="AH5921" s="129">
        <v>7.8970000000000002</v>
      </c>
      <c r="AI5921" s="129">
        <v>-4.2190000000000003</v>
      </c>
      <c r="AJ5921" s="129">
        <v>8.343</v>
      </c>
      <c r="AK5921" s="129">
        <v>9.6020000000000003</v>
      </c>
      <c r="AL5921" s="129">
        <v>1.24</v>
      </c>
      <c r="AM5921" s="129">
        <v>-15.031000000000001</v>
      </c>
      <c r="AN5921" s="129">
        <v>3.56</v>
      </c>
      <c r="AO5921" s="129">
        <v>9.9640000000000004</v>
      </c>
      <c r="AP5921" s="129">
        <v>-0.222</v>
      </c>
      <c r="AQ5921" s="129">
        <v>5.5679999999999996</v>
      </c>
      <c r="AR5921" s="129">
        <v>4.9400000000000004</v>
      </c>
      <c r="AS5921" s="129">
        <v>5.2720000000000002</v>
      </c>
      <c r="AT5921" s="129">
        <v>5.0110000000000001</v>
      </c>
      <c r="AU5921" s="129">
        <v>5.3129999999999997</v>
      </c>
      <c r="AV5921" s="129">
        <v>5.0789999999999997</v>
      </c>
      <c r="AW5921" s="129">
        <v>2012</v>
      </c>
    </row>
    <row r="5922" spans="1:49">
      <c r="A5922" s="129">
        <v>182</v>
      </c>
      <c r="B5922" s="129" t="s">
        <v>2176</v>
      </c>
      <c r="C5922" s="129" t="s">
        <v>1653</v>
      </c>
      <c r="D5922" s="129" t="s">
        <v>120</v>
      </c>
      <c r="E5922" s="129" t="s">
        <v>80</v>
      </c>
      <c r="F5922" s="129" t="s">
        <v>1652</v>
      </c>
      <c r="G5922" s="129" t="s">
        <v>1651</v>
      </c>
      <c r="I5922" s="129" t="s">
        <v>2023</v>
      </c>
      <c r="J5922" s="129">
        <v>7.8239999999999998</v>
      </c>
      <c r="K5922" s="129">
        <v>8.2899999999999991</v>
      </c>
      <c r="L5922" s="129">
        <v>7.4569999999999999</v>
      </c>
      <c r="M5922" s="129">
        <v>7.9450000000000003</v>
      </c>
      <c r="N5922" s="129">
        <v>10.503</v>
      </c>
      <c r="O5922" s="129">
        <v>8.6739999999999995</v>
      </c>
      <c r="P5922" s="129">
        <v>8.6029999999999998</v>
      </c>
      <c r="Q5922" s="129">
        <v>7.1260000000000003</v>
      </c>
      <c r="R5922" s="129">
        <v>7.069</v>
      </c>
      <c r="S5922" s="129">
        <v>5.0590000000000002</v>
      </c>
      <c r="T5922" s="129">
        <v>4.2249999999999996</v>
      </c>
      <c r="U5922" s="129">
        <v>4.1379999999999999</v>
      </c>
      <c r="V5922" s="129">
        <v>3.86</v>
      </c>
      <c r="W5922" s="129">
        <v>5.1269999999999998</v>
      </c>
      <c r="X5922" s="129">
        <v>6.34</v>
      </c>
      <c r="Y5922" s="129">
        <v>7.2</v>
      </c>
      <c r="Z5922" s="129">
        <v>7.2510000000000003</v>
      </c>
      <c r="AA5922" s="129">
        <v>6.7409999999999997</v>
      </c>
      <c r="AB5922" s="129">
        <v>4.9720000000000004</v>
      </c>
      <c r="AC5922" s="129">
        <v>4.3899999999999997</v>
      </c>
      <c r="AD5922" s="129">
        <v>4.0019999999999998</v>
      </c>
      <c r="AE5922" s="129">
        <v>4.0579999999999998</v>
      </c>
      <c r="AF5922" s="129">
        <v>5.0620000000000003</v>
      </c>
      <c r="AG5922" s="129">
        <v>6.2690000000000001</v>
      </c>
      <c r="AH5922" s="129">
        <v>6.6509999999999998</v>
      </c>
      <c r="AI5922" s="129">
        <v>7.6159999999999997</v>
      </c>
      <c r="AJ5922" s="129">
        <v>7.657</v>
      </c>
      <c r="AK5922" s="129">
        <v>7.9850000000000003</v>
      </c>
      <c r="AL5922" s="129">
        <v>7.5919999999999996</v>
      </c>
      <c r="AM5922" s="129">
        <v>9.4689999999999994</v>
      </c>
      <c r="AN5922" s="129">
        <v>10.797000000000001</v>
      </c>
      <c r="AO5922" s="129">
        <v>12.739000000000001</v>
      </c>
      <c r="AP5922" s="129">
        <v>15.653</v>
      </c>
      <c r="AQ5922" s="129">
        <v>17.408999999999999</v>
      </c>
      <c r="AR5922" s="129">
        <v>17.713000000000001</v>
      </c>
      <c r="AS5922" s="129">
        <v>17.298999999999999</v>
      </c>
      <c r="AT5922" s="129">
        <v>16.75</v>
      </c>
      <c r="AU5922" s="129">
        <v>16.196999999999999</v>
      </c>
      <c r="AV5922" s="129">
        <v>15.606999999999999</v>
      </c>
      <c r="AW5922" s="129">
        <v>2012</v>
      </c>
    </row>
    <row r="5923" spans="1:49">
      <c r="A5923" s="129">
        <v>182</v>
      </c>
      <c r="B5923" s="129" t="s">
        <v>2176</v>
      </c>
      <c r="C5923" s="129" t="s">
        <v>1650</v>
      </c>
      <c r="D5923" s="129" t="s">
        <v>120</v>
      </c>
      <c r="E5923" s="129" t="s">
        <v>1649</v>
      </c>
      <c r="F5923" s="129" t="s">
        <v>1648</v>
      </c>
      <c r="G5923" s="129" t="s">
        <v>84</v>
      </c>
      <c r="H5923" s="129" t="s">
        <v>5</v>
      </c>
      <c r="I5923" s="129" t="s">
        <v>2023</v>
      </c>
      <c r="J5923" s="129">
        <v>4.21</v>
      </c>
      <c r="K5923" s="129">
        <v>4.274</v>
      </c>
      <c r="L5923" s="129">
        <v>4.4009999999999998</v>
      </c>
      <c r="M5923" s="129">
        <v>4.468</v>
      </c>
      <c r="N5923" s="129">
        <v>4.3</v>
      </c>
      <c r="O5923" s="129">
        <v>4.391</v>
      </c>
      <c r="P5923" s="129">
        <v>4.399</v>
      </c>
      <c r="Q5923" s="129">
        <v>4.516</v>
      </c>
      <c r="R5923" s="129">
        <v>4.6319999999999997</v>
      </c>
      <c r="S5923" s="129">
        <v>4.7350000000000003</v>
      </c>
      <c r="T5923" s="129">
        <v>4.8440000000000003</v>
      </c>
      <c r="U5923" s="129">
        <v>4.9889999999999999</v>
      </c>
      <c r="V5923" s="129">
        <v>4.6769999999999996</v>
      </c>
      <c r="W5923" s="129">
        <v>4.5839999999999996</v>
      </c>
      <c r="X5923" s="129">
        <v>4.5810000000000004</v>
      </c>
      <c r="Y5923" s="129">
        <v>4.5519999999999996</v>
      </c>
      <c r="Z5923" s="129">
        <v>4.6070000000000002</v>
      </c>
      <c r="AA5923" s="129">
        <v>4.7279999999999998</v>
      </c>
      <c r="AB5923" s="129">
        <v>4.8600000000000003</v>
      </c>
      <c r="AC5923" s="129">
        <v>4.9269999999999996</v>
      </c>
      <c r="AD5923" s="129">
        <v>5.03</v>
      </c>
      <c r="AE5923" s="129">
        <v>5.1210000000000004</v>
      </c>
      <c r="AF5923" s="129">
        <v>5.1509999999999998</v>
      </c>
      <c r="AG5923" s="129">
        <v>5.1210000000000004</v>
      </c>
      <c r="AH5923" s="129">
        <v>5.117</v>
      </c>
      <c r="AI5923" s="129">
        <v>5.0999999999999996</v>
      </c>
      <c r="AJ5923" s="129">
        <v>5.1260000000000003</v>
      </c>
      <c r="AK5923" s="129">
        <v>5.1239999999999997</v>
      </c>
      <c r="AL5923" s="129">
        <v>5.1470000000000002</v>
      </c>
      <c r="AM5923" s="129">
        <v>5.0140000000000002</v>
      </c>
      <c r="AN5923" s="129">
        <v>4.9370000000000003</v>
      </c>
      <c r="AO5923" s="129">
        <v>4.8609999999999998</v>
      </c>
      <c r="AP5923" s="129">
        <v>4.6559999999999997</v>
      </c>
      <c r="AQ5923" s="129">
        <v>4.4790000000000001</v>
      </c>
      <c r="AR5923" s="129">
        <v>4.4550000000000001</v>
      </c>
      <c r="AS5923" s="129" t="s">
        <v>1595</v>
      </c>
      <c r="AT5923" s="129" t="s">
        <v>1595</v>
      </c>
      <c r="AU5923" s="129" t="s">
        <v>1595</v>
      </c>
      <c r="AV5923" s="129" t="s">
        <v>1595</v>
      </c>
      <c r="AW5923" s="129">
        <v>2012</v>
      </c>
    </row>
    <row r="5924" spans="1:49">
      <c r="A5924" s="129">
        <v>182</v>
      </c>
      <c r="B5924" s="129" t="s">
        <v>2176</v>
      </c>
      <c r="C5924" s="129" t="s">
        <v>1647</v>
      </c>
      <c r="D5924" s="129" t="s">
        <v>120</v>
      </c>
      <c r="E5924" s="129" t="s">
        <v>15</v>
      </c>
      <c r="F5924" s="129" t="s">
        <v>1646</v>
      </c>
      <c r="G5924" s="129" t="s">
        <v>84</v>
      </c>
      <c r="H5924" s="129" t="s">
        <v>5</v>
      </c>
      <c r="I5924" s="129" t="s">
        <v>2064</v>
      </c>
      <c r="J5924" s="129">
        <v>9.7840000000000007</v>
      </c>
      <c r="K5924" s="129">
        <v>9.8330000000000002</v>
      </c>
      <c r="L5924" s="129">
        <v>9.8979999999999997</v>
      </c>
      <c r="M5924" s="129">
        <v>9.9540000000000006</v>
      </c>
      <c r="N5924" s="129">
        <v>9.99</v>
      </c>
      <c r="O5924" s="129">
        <v>10.031000000000001</v>
      </c>
      <c r="P5924" s="129">
        <v>10.045</v>
      </c>
      <c r="Q5924" s="129">
        <v>10.050000000000001</v>
      </c>
      <c r="R5924" s="129">
        <v>10.039999999999999</v>
      </c>
      <c r="S5924" s="129">
        <v>10.029</v>
      </c>
      <c r="T5924" s="129">
        <v>10.010999999999999</v>
      </c>
      <c r="U5924" s="129">
        <v>9.9849999999999994</v>
      </c>
      <c r="V5924" s="129">
        <v>9.98</v>
      </c>
      <c r="W5924" s="129">
        <v>9.9890000000000008</v>
      </c>
      <c r="X5924" s="129">
        <v>10.005000000000001</v>
      </c>
      <c r="Y5924" s="129">
        <v>10.032</v>
      </c>
      <c r="Z5924" s="129">
        <v>10.058</v>
      </c>
      <c r="AA5924" s="129">
        <v>10.090999999999999</v>
      </c>
      <c r="AB5924" s="129">
        <v>10.129</v>
      </c>
      <c r="AC5924" s="129">
        <v>10.172000000000001</v>
      </c>
      <c r="AD5924" s="129">
        <v>10.226000000000001</v>
      </c>
      <c r="AE5924" s="129">
        <v>10.292999999999999</v>
      </c>
      <c r="AF5924" s="129">
        <v>10.368</v>
      </c>
      <c r="AG5924" s="129">
        <v>10.441000000000001</v>
      </c>
      <c r="AH5924" s="129">
        <v>10.502000000000001</v>
      </c>
      <c r="AI5924" s="129">
        <v>10.548999999999999</v>
      </c>
      <c r="AJ5924" s="129">
        <v>10.584</v>
      </c>
      <c r="AK5924" s="129">
        <v>10.608000000000001</v>
      </c>
      <c r="AL5924" s="129">
        <v>10.622</v>
      </c>
      <c r="AM5924" s="129">
        <v>10.632999999999999</v>
      </c>
      <c r="AN5924" s="129">
        <v>10.637</v>
      </c>
      <c r="AO5924" s="129">
        <v>10.651</v>
      </c>
      <c r="AP5924" s="129">
        <v>10.602</v>
      </c>
      <c r="AQ5924" s="129">
        <v>10.613</v>
      </c>
      <c r="AR5924" s="129">
        <v>10.622999999999999</v>
      </c>
      <c r="AS5924" s="129">
        <v>10.632999999999999</v>
      </c>
      <c r="AT5924" s="129">
        <v>10.641</v>
      </c>
      <c r="AU5924" s="129">
        <v>10.648</v>
      </c>
      <c r="AV5924" s="129">
        <v>10.656000000000001</v>
      </c>
      <c r="AW5924" s="129">
        <v>2012</v>
      </c>
    </row>
    <row r="5925" spans="1:49">
      <c r="A5925" s="129">
        <v>182</v>
      </c>
      <c r="B5925" s="129" t="s">
        <v>2176</v>
      </c>
      <c r="C5925" s="129" t="s">
        <v>1644</v>
      </c>
      <c r="D5925" s="129" t="s">
        <v>120</v>
      </c>
      <c r="E5925" s="129" t="s">
        <v>1642</v>
      </c>
      <c r="F5925" s="129" t="s">
        <v>1641</v>
      </c>
      <c r="G5925" s="129" t="s">
        <v>1608</v>
      </c>
      <c r="H5925" s="129" t="s">
        <v>1604</v>
      </c>
      <c r="I5925" s="129" t="s">
        <v>2178</v>
      </c>
      <c r="J5925" s="129" t="s">
        <v>1595</v>
      </c>
      <c r="K5925" s="129" t="s">
        <v>1595</v>
      </c>
      <c r="L5925" s="129" t="s">
        <v>1595</v>
      </c>
      <c r="M5925" s="129" t="s">
        <v>1595</v>
      </c>
      <c r="N5925" s="129" t="s">
        <v>1595</v>
      </c>
      <c r="O5925" s="129" t="s">
        <v>1595</v>
      </c>
      <c r="P5925" s="129">
        <v>11.367000000000001</v>
      </c>
      <c r="Q5925" s="129">
        <v>11.824999999999999</v>
      </c>
      <c r="R5925" s="129">
        <v>14.343</v>
      </c>
      <c r="S5925" s="129">
        <v>16.995000000000001</v>
      </c>
      <c r="T5925" s="129">
        <v>18.992000000000001</v>
      </c>
      <c r="U5925" s="129">
        <v>23.422999999999998</v>
      </c>
      <c r="V5925" s="129">
        <v>29.806999999999999</v>
      </c>
      <c r="W5925" s="129">
        <v>27.838000000000001</v>
      </c>
      <c r="X5925" s="129">
        <v>27.803999999999998</v>
      </c>
      <c r="Y5925" s="129">
        <v>31.797000000000001</v>
      </c>
      <c r="Z5925" s="129">
        <v>35.005000000000003</v>
      </c>
      <c r="AA5925" s="129">
        <v>38.301000000000002</v>
      </c>
      <c r="AB5925" s="129">
        <v>41.463000000000001</v>
      </c>
      <c r="AC5925" s="129">
        <v>45.533999999999999</v>
      </c>
      <c r="AD5925" s="129">
        <v>48.765000000000001</v>
      </c>
      <c r="AE5925" s="129">
        <v>51.561999999999998</v>
      </c>
      <c r="AF5925" s="129">
        <v>55.701999999999998</v>
      </c>
      <c r="AG5925" s="129">
        <v>58.731999999999999</v>
      </c>
      <c r="AH5925" s="129">
        <v>61.789000000000001</v>
      </c>
      <c r="AI5925" s="129">
        <v>61.82</v>
      </c>
      <c r="AJ5925" s="129">
        <v>65.293000000000006</v>
      </c>
      <c r="AK5925" s="129">
        <v>69.674000000000007</v>
      </c>
      <c r="AL5925" s="129">
        <v>70.697000000000003</v>
      </c>
      <c r="AM5925" s="129">
        <v>66.727999999999994</v>
      </c>
      <c r="AN5925" s="129">
        <v>71.991</v>
      </c>
      <c r="AO5925" s="129">
        <v>76.933999999999997</v>
      </c>
      <c r="AP5925" s="129">
        <v>67.793999999999997</v>
      </c>
      <c r="AQ5925" s="129">
        <v>71.358000000000004</v>
      </c>
      <c r="AR5925" s="129">
        <v>71.772000000000006</v>
      </c>
      <c r="AS5925" s="129">
        <v>72.853999999999999</v>
      </c>
      <c r="AT5925" s="129">
        <v>75.44</v>
      </c>
      <c r="AU5925" s="129">
        <v>77.52</v>
      </c>
      <c r="AV5925" s="129">
        <v>80.150999999999996</v>
      </c>
      <c r="AW5925" s="129">
        <v>2012</v>
      </c>
    </row>
    <row r="5926" spans="1:49">
      <c r="A5926" s="129">
        <v>182</v>
      </c>
      <c r="B5926" s="129" t="s">
        <v>2176</v>
      </c>
      <c r="C5926" s="129" t="s">
        <v>1643</v>
      </c>
      <c r="D5926" s="129" t="s">
        <v>120</v>
      </c>
      <c r="E5926" s="129" t="s">
        <v>1642</v>
      </c>
      <c r="F5926" s="129" t="s">
        <v>1641</v>
      </c>
      <c r="G5926" s="129" t="s">
        <v>1597</v>
      </c>
      <c r="I5926" s="129" t="s">
        <v>1640</v>
      </c>
      <c r="J5926" s="129" t="s">
        <v>1595</v>
      </c>
      <c r="K5926" s="129" t="s">
        <v>1595</v>
      </c>
      <c r="L5926" s="129" t="s">
        <v>1595</v>
      </c>
      <c r="M5926" s="129" t="s">
        <v>1595</v>
      </c>
      <c r="N5926" s="129" t="s">
        <v>1595</v>
      </c>
      <c r="O5926" s="129" t="s">
        <v>1595</v>
      </c>
      <c r="P5926" s="129">
        <v>40.862000000000002</v>
      </c>
      <c r="Q5926" s="129">
        <v>36.075000000000003</v>
      </c>
      <c r="R5926" s="129">
        <v>36.658999999999999</v>
      </c>
      <c r="S5926" s="129">
        <v>36.765999999999998</v>
      </c>
      <c r="T5926" s="129">
        <v>34.22</v>
      </c>
      <c r="U5926" s="129">
        <v>36.805</v>
      </c>
      <c r="V5926" s="129">
        <v>41.66</v>
      </c>
      <c r="W5926" s="129">
        <v>37.203000000000003</v>
      </c>
      <c r="X5926" s="129">
        <v>34.271000000000001</v>
      </c>
      <c r="Y5926" s="129">
        <v>36.262</v>
      </c>
      <c r="Z5926" s="129">
        <v>37.552999999999997</v>
      </c>
      <c r="AA5926" s="129">
        <v>37.866999999999997</v>
      </c>
      <c r="AB5926" s="129">
        <v>37.564999999999998</v>
      </c>
      <c r="AC5926" s="129">
        <v>38.372999999999998</v>
      </c>
      <c r="AD5926" s="129">
        <v>38.302</v>
      </c>
      <c r="AE5926" s="129">
        <v>38.344000000000001</v>
      </c>
      <c r="AF5926" s="129">
        <v>39.627000000000002</v>
      </c>
      <c r="AG5926" s="129">
        <v>40.936</v>
      </c>
      <c r="AH5926" s="129">
        <v>41.383000000000003</v>
      </c>
      <c r="AI5926" s="129">
        <v>40.073</v>
      </c>
      <c r="AJ5926" s="129">
        <v>40.591000000000001</v>
      </c>
      <c r="AK5926" s="129">
        <v>41.149000000000001</v>
      </c>
      <c r="AL5926" s="129">
        <v>41.106999999999999</v>
      </c>
      <c r="AM5926" s="129">
        <v>39.594000000000001</v>
      </c>
      <c r="AN5926" s="129">
        <v>41.646999999999998</v>
      </c>
      <c r="AO5926" s="129">
        <v>45.000999999999998</v>
      </c>
      <c r="AP5926" s="129">
        <v>41.043999999999997</v>
      </c>
      <c r="AQ5926" s="129">
        <v>43.148000000000003</v>
      </c>
      <c r="AR5926" s="129">
        <v>42.664999999999999</v>
      </c>
      <c r="AS5926" s="129">
        <v>42.207999999999998</v>
      </c>
      <c r="AT5926" s="129">
        <v>42.218000000000004</v>
      </c>
      <c r="AU5926" s="129">
        <v>41.911000000000001</v>
      </c>
      <c r="AV5926" s="129">
        <v>41.808999999999997</v>
      </c>
      <c r="AW5926" s="129">
        <v>2012</v>
      </c>
    </row>
    <row r="5927" spans="1:49">
      <c r="A5927" s="129">
        <v>182</v>
      </c>
      <c r="B5927" s="129" t="s">
        <v>2176</v>
      </c>
      <c r="C5927" s="129" t="s">
        <v>1639</v>
      </c>
      <c r="D5927" s="129" t="s">
        <v>120</v>
      </c>
      <c r="E5927" s="129" t="s">
        <v>1637</v>
      </c>
      <c r="F5927" s="129" t="s">
        <v>1636</v>
      </c>
      <c r="G5927" s="129" t="s">
        <v>1608</v>
      </c>
      <c r="H5927" s="129" t="s">
        <v>1604</v>
      </c>
      <c r="I5927" s="129" t="s">
        <v>2178</v>
      </c>
      <c r="J5927" s="129" t="s">
        <v>1595</v>
      </c>
      <c r="K5927" s="129" t="s">
        <v>1595</v>
      </c>
      <c r="L5927" s="129" t="s">
        <v>1595</v>
      </c>
      <c r="M5927" s="129" t="s">
        <v>1595</v>
      </c>
      <c r="N5927" s="129" t="s">
        <v>1595</v>
      </c>
      <c r="O5927" s="129" t="s">
        <v>1595</v>
      </c>
      <c r="P5927" s="129">
        <v>14.263999999999999</v>
      </c>
      <c r="Q5927" s="129">
        <v>14.65</v>
      </c>
      <c r="R5927" s="129">
        <v>16.125</v>
      </c>
      <c r="S5927" s="129">
        <v>18.724</v>
      </c>
      <c r="T5927" s="129">
        <v>22.869</v>
      </c>
      <c r="U5927" s="129">
        <v>28.571000000000002</v>
      </c>
      <c r="V5927" s="129">
        <v>33.713000000000001</v>
      </c>
      <c r="W5927" s="129">
        <v>33.987000000000002</v>
      </c>
      <c r="X5927" s="129">
        <v>33.902000000000001</v>
      </c>
      <c r="Y5927" s="129">
        <v>36.497</v>
      </c>
      <c r="Z5927" s="129">
        <v>39.524999999999999</v>
      </c>
      <c r="AA5927" s="129">
        <v>42.037999999999997</v>
      </c>
      <c r="AB5927" s="129">
        <v>45.743000000000002</v>
      </c>
      <c r="AC5927" s="129">
        <v>49.215000000000003</v>
      </c>
      <c r="AD5927" s="129">
        <v>52.982999999999997</v>
      </c>
      <c r="AE5927" s="129">
        <v>58.031999999999996</v>
      </c>
      <c r="AF5927" s="129">
        <v>60.527000000000001</v>
      </c>
      <c r="AG5927" s="129">
        <v>64.105000000000004</v>
      </c>
      <c r="AH5927" s="129">
        <v>67.822999999999993</v>
      </c>
      <c r="AI5927" s="129">
        <v>71.83</v>
      </c>
      <c r="AJ5927" s="129">
        <v>71.328000000000003</v>
      </c>
      <c r="AK5927" s="129">
        <v>75.113</v>
      </c>
      <c r="AL5927" s="129">
        <v>77.055000000000007</v>
      </c>
      <c r="AM5927" s="129">
        <v>83.873999999999995</v>
      </c>
      <c r="AN5927" s="129">
        <v>89.019000000000005</v>
      </c>
      <c r="AO5927" s="129">
        <v>84.457999999999998</v>
      </c>
      <c r="AP5927" s="129">
        <v>78.418999999999997</v>
      </c>
      <c r="AQ5927" s="129">
        <v>80.388999999999996</v>
      </c>
      <c r="AR5927" s="129">
        <v>78.497</v>
      </c>
      <c r="AS5927" s="129">
        <v>77.198999999999998</v>
      </c>
      <c r="AT5927" s="129">
        <v>79.058000000000007</v>
      </c>
      <c r="AU5927" s="129">
        <v>80.686000000000007</v>
      </c>
      <c r="AV5927" s="129">
        <v>82.825000000000003</v>
      </c>
      <c r="AW5927" s="129">
        <v>2012</v>
      </c>
    </row>
    <row r="5928" spans="1:49">
      <c r="A5928" s="129">
        <v>182</v>
      </c>
      <c r="B5928" s="129" t="s">
        <v>2176</v>
      </c>
      <c r="C5928" s="129" t="s">
        <v>1638</v>
      </c>
      <c r="D5928" s="129" t="s">
        <v>120</v>
      </c>
      <c r="E5928" s="129" t="s">
        <v>1637</v>
      </c>
      <c r="F5928" s="129" t="s">
        <v>1636</v>
      </c>
      <c r="G5928" s="129" t="s">
        <v>1597</v>
      </c>
      <c r="I5928" s="129" t="s">
        <v>1635</v>
      </c>
      <c r="J5928" s="129" t="s">
        <v>1595</v>
      </c>
      <c r="K5928" s="129" t="s">
        <v>1595</v>
      </c>
      <c r="L5928" s="129" t="s">
        <v>1595</v>
      </c>
      <c r="M5928" s="129" t="s">
        <v>1595</v>
      </c>
      <c r="N5928" s="129" t="s">
        <v>1595</v>
      </c>
      <c r="O5928" s="129" t="s">
        <v>1595</v>
      </c>
      <c r="P5928" s="129">
        <v>51.274999999999999</v>
      </c>
      <c r="Q5928" s="129">
        <v>44.692999999999998</v>
      </c>
      <c r="R5928" s="129">
        <v>41.213999999999999</v>
      </c>
      <c r="S5928" s="129">
        <v>40.506999999999998</v>
      </c>
      <c r="T5928" s="129">
        <v>41.204000000000001</v>
      </c>
      <c r="U5928" s="129">
        <v>44.893999999999998</v>
      </c>
      <c r="V5928" s="129">
        <v>47.12</v>
      </c>
      <c r="W5928" s="129">
        <v>45.42</v>
      </c>
      <c r="X5928" s="129">
        <v>41.786999999999999</v>
      </c>
      <c r="Y5928" s="129">
        <v>41.622</v>
      </c>
      <c r="Z5928" s="129">
        <v>42.401000000000003</v>
      </c>
      <c r="AA5928" s="129">
        <v>41.561999999999998</v>
      </c>
      <c r="AB5928" s="129">
        <v>41.442</v>
      </c>
      <c r="AC5928" s="129">
        <v>41.475000000000001</v>
      </c>
      <c r="AD5928" s="129">
        <v>41.615000000000002</v>
      </c>
      <c r="AE5928" s="129">
        <v>43.155999999999999</v>
      </c>
      <c r="AF5928" s="129">
        <v>43.058999999999997</v>
      </c>
      <c r="AG5928" s="129">
        <v>44.680999999999997</v>
      </c>
      <c r="AH5928" s="129">
        <v>45.423000000000002</v>
      </c>
      <c r="AI5928" s="129">
        <v>46.561999999999998</v>
      </c>
      <c r="AJ5928" s="129">
        <v>44.343000000000004</v>
      </c>
      <c r="AK5928" s="129">
        <v>44.362000000000002</v>
      </c>
      <c r="AL5928" s="129">
        <v>44.804000000000002</v>
      </c>
      <c r="AM5928" s="129">
        <v>49.768000000000001</v>
      </c>
      <c r="AN5928" s="129">
        <v>51.497999999999998</v>
      </c>
      <c r="AO5928" s="129">
        <v>49.402000000000001</v>
      </c>
      <c r="AP5928" s="129">
        <v>47.475999999999999</v>
      </c>
      <c r="AQ5928" s="129">
        <v>48.609000000000002</v>
      </c>
      <c r="AR5928" s="129">
        <v>46.662999999999997</v>
      </c>
      <c r="AS5928" s="129">
        <v>44.725000000000001</v>
      </c>
      <c r="AT5928" s="129">
        <v>44.241999999999997</v>
      </c>
      <c r="AU5928" s="129">
        <v>43.622999999999998</v>
      </c>
      <c r="AV5928" s="129">
        <v>43.204000000000001</v>
      </c>
      <c r="AW5928" s="129">
        <v>2012</v>
      </c>
    </row>
    <row r="5929" spans="1:49">
      <c r="A5929" s="129">
        <v>182</v>
      </c>
      <c r="B5929" s="129" t="s">
        <v>2176</v>
      </c>
      <c r="C5929" s="129" t="s">
        <v>1634</v>
      </c>
      <c r="D5929" s="129" t="s">
        <v>120</v>
      </c>
      <c r="E5929" s="129" t="s">
        <v>1632</v>
      </c>
      <c r="F5929" s="129" t="s">
        <v>1631</v>
      </c>
      <c r="G5929" s="129" t="s">
        <v>1608</v>
      </c>
      <c r="H5929" s="129" t="s">
        <v>1604</v>
      </c>
      <c r="I5929" s="129" t="s">
        <v>2178</v>
      </c>
      <c r="J5929" s="129" t="s">
        <v>1595</v>
      </c>
      <c r="K5929" s="129" t="s">
        <v>1595</v>
      </c>
      <c r="L5929" s="129" t="s">
        <v>1595</v>
      </c>
      <c r="M5929" s="129" t="s">
        <v>1595</v>
      </c>
      <c r="N5929" s="129" t="s">
        <v>1595</v>
      </c>
      <c r="O5929" s="129" t="s">
        <v>1595</v>
      </c>
      <c r="P5929" s="129">
        <v>-2.8969999999999998</v>
      </c>
      <c r="Q5929" s="129">
        <v>-2.8250000000000002</v>
      </c>
      <c r="R5929" s="129">
        <v>-1.782</v>
      </c>
      <c r="S5929" s="129">
        <v>-1.7290000000000001</v>
      </c>
      <c r="T5929" s="129">
        <v>-3.8759999999999999</v>
      </c>
      <c r="U5929" s="129">
        <v>-5.1479999999999997</v>
      </c>
      <c r="V5929" s="129">
        <v>-3.9060000000000001</v>
      </c>
      <c r="W5929" s="129">
        <v>-6.149</v>
      </c>
      <c r="X5929" s="129">
        <v>-6.0979999999999999</v>
      </c>
      <c r="Y5929" s="129">
        <v>-4.7</v>
      </c>
      <c r="Z5929" s="129">
        <v>-4.5190000000000001</v>
      </c>
      <c r="AA5929" s="129">
        <v>-3.7370000000000001</v>
      </c>
      <c r="AB5929" s="129">
        <v>-4.28</v>
      </c>
      <c r="AC5929" s="129">
        <v>-3.681</v>
      </c>
      <c r="AD5929" s="129">
        <v>-4.218</v>
      </c>
      <c r="AE5929" s="129">
        <v>-6.4690000000000003</v>
      </c>
      <c r="AF5929" s="129">
        <v>-4.8250000000000002</v>
      </c>
      <c r="AG5929" s="129">
        <v>-5.3730000000000002</v>
      </c>
      <c r="AH5929" s="129">
        <v>-6.0330000000000004</v>
      </c>
      <c r="AI5929" s="129">
        <v>-10.01</v>
      </c>
      <c r="AJ5929" s="129">
        <v>-6.0350000000000001</v>
      </c>
      <c r="AK5929" s="129">
        <v>-5.4390000000000001</v>
      </c>
      <c r="AL5929" s="129">
        <v>-6.3579999999999997</v>
      </c>
      <c r="AM5929" s="129">
        <v>-17.146000000000001</v>
      </c>
      <c r="AN5929" s="129">
        <v>-17.027999999999999</v>
      </c>
      <c r="AO5929" s="129">
        <v>-7.524</v>
      </c>
      <c r="AP5929" s="129">
        <v>-10.624000000000001</v>
      </c>
      <c r="AQ5929" s="129">
        <v>-9.0310000000000006</v>
      </c>
      <c r="AR5929" s="129">
        <v>-6.726</v>
      </c>
      <c r="AS5929" s="129">
        <v>-4.3449999999999998</v>
      </c>
      <c r="AT5929" s="129">
        <v>-3.617</v>
      </c>
      <c r="AU5929" s="129">
        <v>-3.1659999999999999</v>
      </c>
      <c r="AV5929" s="129">
        <v>-2.6739999999999999</v>
      </c>
      <c r="AW5929" s="129">
        <v>2012</v>
      </c>
    </row>
    <row r="5930" spans="1:49">
      <c r="A5930" s="129">
        <v>182</v>
      </c>
      <c r="B5930" s="129" t="s">
        <v>2176</v>
      </c>
      <c r="C5930" s="129" t="s">
        <v>1633</v>
      </c>
      <c r="D5930" s="129" t="s">
        <v>120</v>
      </c>
      <c r="E5930" s="129" t="s">
        <v>1632</v>
      </c>
      <c r="F5930" s="129" t="s">
        <v>1631</v>
      </c>
      <c r="G5930" s="129" t="s">
        <v>1597</v>
      </c>
      <c r="I5930" s="129" t="s">
        <v>1630</v>
      </c>
      <c r="J5930" s="129" t="s">
        <v>1595</v>
      </c>
      <c r="K5930" s="129" t="s">
        <v>1595</v>
      </c>
      <c r="L5930" s="129" t="s">
        <v>1595</v>
      </c>
      <c r="M5930" s="129" t="s">
        <v>1595</v>
      </c>
      <c r="N5930" s="129" t="s">
        <v>1595</v>
      </c>
      <c r="O5930" s="129" t="s">
        <v>1595</v>
      </c>
      <c r="P5930" s="129">
        <v>-10.413</v>
      </c>
      <c r="Q5930" s="129">
        <v>-8.6180000000000003</v>
      </c>
      <c r="R5930" s="129">
        <v>-4.5549999999999997</v>
      </c>
      <c r="S5930" s="129">
        <v>-3.7410000000000001</v>
      </c>
      <c r="T5930" s="129">
        <v>-6.984</v>
      </c>
      <c r="U5930" s="129">
        <v>-8.0879999999999992</v>
      </c>
      <c r="V5930" s="129">
        <v>-5.46</v>
      </c>
      <c r="W5930" s="129">
        <v>-8.2170000000000005</v>
      </c>
      <c r="X5930" s="129">
        <v>-7.5170000000000003</v>
      </c>
      <c r="Y5930" s="129">
        <v>-5.36</v>
      </c>
      <c r="Z5930" s="129">
        <v>-4.8479999999999999</v>
      </c>
      <c r="AA5930" s="129">
        <v>-3.6949999999999998</v>
      </c>
      <c r="AB5930" s="129">
        <v>-3.8769999999999998</v>
      </c>
      <c r="AC5930" s="129">
        <v>-3.1019999999999999</v>
      </c>
      <c r="AD5930" s="129">
        <v>-3.3130000000000002</v>
      </c>
      <c r="AE5930" s="129">
        <v>-4.8109999999999999</v>
      </c>
      <c r="AF5930" s="129">
        <v>-3.4319999999999999</v>
      </c>
      <c r="AG5930" s="129">
        <v>-3.7450000000000001</v>
      </c>
      <c r="AH5930" s="129">
        <v>-4.0410000000000004</v>
      </c>
      <c r="AI5930" s="129">
        <v>-6.4889999999999999</v>
      </c>
      <c r="AJ5930" s="129">
        <v>-3.7519999999999998</v>
      </c>
      <c r="AK5930" s="129">
        <v>-3.2120000000000002</v>
      </c>
      <c r="AL5930" s="129">
        <v>-3.6970000000000001</v>
      </c>
      <c r="AM5930" s="129">
        <v>-10.173999999999999</v>
      </c>
      <c r="AN5930" s="129">
        <v>-9.8510000000000009</v>
      </c>
      <c r="AO5930" s="129">
        <v>-4.4009999999999998</v>
      </c>
      <c r="AP5930" s="129">
        <v>-6.4320000000000004</v>
      </c>
      <c r="AQ5930" s="129">
        <v>-5.4610000000000003</v>
      </c>
      <c r="AR5930" s="129">
        <v>-3.9980000000000002</v>
      </c>
      <c r="AS5930" s="129">
        <v>-2.5169999999999999</v>
      </c>
      <c r="AT5930" s="129">
        <v>-2.024</v>
      </c>
      <c r="AU5930" s="129">
        <v>-1.712</v>
      </c>
      <c r="AV5930" s="129">
        <v>-1.395</v>
      </c>
      <c r="AW5930" s="129">
        <v>2012</v>
      </c>
    </row>
    <row r="5931" spans="1:49">
      <c r="A5931" s="129">
        <v>182</v>
      </c>
      <c r="B5931" s="129" t="s">
        <v>2176</v>
      </c>
      <c r="C5931" s="129" t="s">
        <v>1629</v>
      </c>
      <c r="D5931" s="129" t="s">
        <v>120</v>
      </c>
      <c r="E5931" s="129" t="s">
        <v>1627</v>
      </c>
      <c r="F5931" s="129" t="s">
        <v>1626</v>
      </c>
      <c r="G5931" s="129" t="s">
        <v>1608</v>
      </c>
      <c r="H5931" s="129" t="s">
        <v>1604</v>
      </c>
      <c r="I5931" s="129" t="s">
        <v>2178</v>
      </c>
      <c r="J5931" s="129" t="s">
        <v>1595</v>
      </c>
      <c r="K5931" s="129" t="s">
        <v>1595</v>
      </c>
      <c r="L5931" s="129" t="s">
        <v>1595</v>
      </c>
      <c r="M5931" s="129" t="s">
        <v>1595</v>
      </c>
      <c r="N5931" s="129" t="s">
        <v>1595</v>
      </c>
      <c r="O5931" s="129" t="s">
        <v>1595</v>
      </c>
      <c r="P5931" s="129">
        <v>-2.1629999999999998</v>
      </c>
      <c r="Q5931" s="129">
        <v>-2.3809999999999998</v>
      </c>
      <c r="R5931" s="129">
        <v>-1.3680000000000001</v>
      </c>
      <c r="S5931" s="129">
        <v>-1.657</v>
      </c>
      <c r="T5931" s="129">
        <v>-4.68</v>
      </c>
      <c r="U5931" s="129">
        <v>-5.9560000000000004</v>
      </c>
      <c r="V5931" s="129">
        <v>-4.5599999999999996</v>
      </c>
      <c r="W5931" s="129">
        <v>-5.7569999999999997</v>
      </c>
      <c r="X5931" s="129">
        <v>-5.1420000000000003</v>
      </c>
      <c r="Y5931" s="129">
        <v>-3.2930000000000001</v>
      </c>
      <c r="Z5931" s="129">
        <v>-4.1029999999999998</v>
      </c>
      <c r="AA5931" s="129">
        <v>-3.2589999999999999</v>
      </c>
      <c r="AB5931" s="129">
        <v>-4.0369999999999999</v>
      </c>
      <c r="AC5931" s="129">
        <v>-3.6019999999999999</v>
      </c>
      <c r="AD5931" s="129">
        <v>-5.1849999999999996</v>
      </c>
      <c r="AE5931" s="129">
        <v>-6.569</v>
      </c>
      <c r="AF5931" s="129">
        <v>-7.26</v>
      </c>
      <c r="AG5931" s="129">
        <v>-7.9989999999999997</v>
      </c>
      <c r="AH5931" s="129">
        <v>-8.7050000000000001</v>
      </c>
      <c r="AI5931" s="129">
        <v>-9.4749999999999996</v>
      </c>
      <c r="AJ5931" s="129">
        <v>-6.101</v>
      </c>
      <c r="AK5931" s="129">
        <v>-6.907</v>
      </c>
      <c r="AL5931" s="129">
        <v>-9.1229999999999993</v>
      </c>
      <c r="AM5931" s="129">
        <v>-15.696</v>
      </c>
      <c r="AN5931" s="129">
        <v>-15.66</v>
      </c>
      <c r="AO5931" s="129">
        <v>-11.411</v>
      </c>
      <c r="AP5931" s="129">
        <v>-6.8259999999999996</v>
      </c>
      <c r="AQ5931" s="129">
        <v>-5.9450000000000003</v>
      </c>
      <c r="AR5931" s="129">
        <v>-3.383</v>
      </c>
      <c r="AS5931" s="129">
        <v>-2.339</v>
      </c>
      <c r="AT5931" s="129">
        <v>-2.5619999999999998</v>
      </c>
      <c r="AU5931" s="129">
        <v>-2.698</v>
      </c>
      <c r="AV5931" s="129">
        <v>-2.6749999999999998</v>
      </c>
      <c r="AW5931" s="129">
        <v>2012</v>
      </c>
    </row>
    <row r="5932" spans="1:49">
      <c r="A5932" s="129">
        <v>182</v>
      </c>
      <c r="B5932" s="129" t="s">
        <v>2176</v>
      </c>
      <c r="C5932" s="129" t="s">
        <v>1628</v>
      </c>
      <c r="D5932" s="129" t="s">
        <v>120</v>
      </c>
      <c r="E5932" s="129" t="s">
        <v>1627</v>
      </c>
      <c r="F5932" s="129" t="s">
        <v>1626</v>
      </c>
      <c r="G5932" s="129" t="s">
        <v>1625</v>
      </c>
      <c r="I5932" s="129" t="s">
        <v>1765</v>
      </c>
      <c r="J5932" s="129" t="s">
        <v>1595</v>
      </c>
      <c r="K5932" s="129" t="s">
        <v>1595</v>
      </c>
      <c r="L5932" s="129" t="s">
        <v>1595</v>
      </c>
      <c r="M5932" s="129" t="s">
        <v>1595</v>
      </c>
      <c r="N5932" s="129" t="s">
        <v>1595</v>
      </c>
      <c r="O5932" s="129" t="s">
        <v>1595</v>
      </c>
      <c r="P5932" s="129" t="s">
        <v>1595</v>
      </c>
      <c r="Q5932" s="129" t="s">
        <v>1595</v>
      </c>
      <c r="R5932" s="129" t="s">
        <v>1595</v>
      </c>
      <c r="S5932" s="129" t="s">
        <v>1595</v>
      </c>
      <c r="T5932" s="129" t="s">
        <v>1595</v>
      </c>
      <c r="U5932" s="129" t="s">
        <v>1595</v>
      </c>
      <c r="V5932" s="129" t="s">
        <v>1595</v>
      </c>
      <c r="W5932" s="129" t="s">
        <v>1595</v>
      </c>
      <c r="X5932" s="129" t="s">
        <v>1595</v>
      </c>
      <c r="Y5932" s="129" t="s">
        <v>1595</v>
      </c>
      <c r="Z5932" s="129">
        <v>-4.2889999999999997</v>
      </c>
      <c r="AA5932" s="129">
        <v>-3.18</v>
      </c>
      <c r="AB5932" s="129">
        <v>-3.6760000000000002</v>
      </c>
      <c r="AC5932" s="129">
        <v>-3.081</v>
      </c>
      <c r="AD5932" s="129">
        <v>-4.1760000000000002</v>
      </c>
      <c r="AE5932" s="129">
        <v>-4.9930000000000003</v>
      </c>
      <c r="AF5932" s="129">
        <v>-5.2229999999999999</v>
      </c>
      <c r="AG5932" s="129">
        <v>-5.516</v>
      </c>
      <c r="AH5932" s="129">
        <v>-5.7949999999999999</v>
      </c>
      <c r="AI5932" s="129">
        <v>-6.109</v>
      </c>
      <c r="AJ5932" s="129">
        <v>-3.7970000000000002</v>
      </c>
      <c r="AK5932" s="129">
        <v>-4.1559999999999997</v>
      </c>
      <c r="AL5932" s="129">
        <v>-5.3739999999999997</v>
      </c>
      <c r="AM5932" s="129">
        <v>-9.1720000000000006</v>
      </c>
      <c r="AN5932" s="129">
        <v>-9.0310000000000006</v>
      </c>
      <c r="AO5932" s="129">
        <v>-6.5679999999999996</v>
      </c>
      <c r="AP5932" s="129">
        <v>-3.972</v>
      </c>
      <c r="AQ5932" s="129">
        <v>-3.4329999999999998</v>
      </c>
      <c r="AR5932" s="129">
        <v>-1.9350000000000001</v>
      </c>
      <c r="AS5932" s="129">
        <v>-1.319</v>
      </c>
      <c r="AT5932" s="129">
        <v>-1.4139999999999999</v>
      </c>
      <c r="AU5932" s="129">
        <v>-1.45</v>
      </c>
      <c r="AV5932" s="129">
        <v>-1.395</v>
      </c>
      <c r="AW5932" s="129">
        <v>2012</v>
      </c>
    </row>
    <row r="5933" spans="1:49">
      <c r="A5933" s="129">
        <v>182</v>
      </c>
      <c r="B5933" s="129" t="s">
        <v>2176</v>
      </c>
      <c r="C5933" s="129" t="s">
        <v>1624</v>
      </c>
      <c r="D5933" s="129" t="s">
        <v>120</v>
      </c>
      <c r="E5933" s="129" t="s">
        <v>1622</v>
      </c>
      <c r="F5933" s="129" t="s">
        <v>1621</v>
      </c>
      <c r="G5933" s="129" t="s">
        <v>1608</v>
      </c>
      <c r="H5933" s="129" t="s">
        <v>1604</v>
      </c>
      <c r="I5933" s="129" t="s">
        <v>2178</v>
      </c>
      <c r="J5933" s="129" t="s">
        <v>1595</v>
      </c>
      <c r="K5933" s="129" t="s">
        <v>1595</v>
      </c>
      <c r="L5933" s="129" t="s">
        <v>1595</v>
      </c>
      <c r="M5933" s="129" t="s">
        <v>1595</v>
      </c>
      <c r="N5933" s="129" t="s">
        <v>1595</v>
      </c>
      <c r="O5933" s="129" t="s">
        <v>1595</v>
      </c>
      <c r="P5933" s="129" t="s">
        <v>1595</v>
      </c>
      <c r="Q5933" s="129" t="s">
        <v>1595</v>
      </c>
      <c r="R5933" s="129" t="s">
        <v>1595</v>
      </c>
      <c r="S5933" s="129" t="s">
        <v>1595</v>
      </c>
      <c r="T5933" s="129" t="s">
        <v>1595</v>
      </c>
      <c r="U5933" s="129" t="s">
        <v>1595</v>
      </c>
      <c r="V5933" s="129" t="s">
        <v>1595</v>
      </c>
      <c r="W5933" s="129" t="s">
        <v>1595</v>
      </c>
      <c r="X5933" s="129" t="s">
        <v>1595</v>
      </c>
      <c r="Y5933" s="129">
        <v>-0.65300000000000002</v>
      </c>
      <c r="Z5933" s="129">
        <v>-0.64200000000000002</v>
      </c>
      <c r="AA5933" s="129">
        <v>-0.43099999999999999</v>
      </c>
      <c r="AB5933" s="129">
        <v>-1.3129999999999999</v>
      </c>
      <c r="AC5933" s="129">
        <v>-0.624</v>
      </c>
      <c r="AD5933" s="129">
        <v>-1.0049999999999999</v>
      </c>
      <c r="AE5933" s="129">
        <v>-3.093</v>
      </c>
      <c r="AF5933" s="129">
        <v>-1.2629999999999999</v>
      </c>
      <c r="AG5933" s="129">
        <v>-1.875</v>
      </c>
      <c r="AH5933" s="129">
        <v>-2.512</v>
      </c>
      <c r="AI5933" s="129">
        <v>-6.5369999999999999</v>
      </c>
      <c r="AJ5933" s="129">
        <v>-2.0249999999999999</v>
      </c>
      <c r="AK5933" s="129">
        <v>-1.0249999999999999</v>
      </c>
      <c r="AL5933" s="129">
        <v>-1.734</v>
      </c>
      <c r="AM5933" s="129">
        <v>-12.612</v>
      </c>
      <c r="AN5933" s="129">
        <v>-12.313000000000001</v>
      </c>
      <c r="AO5933" s="129">
        <v>-1.02</v>
      </c>
      <c r="AP5933" s="129">
        <v>-4.0599999999999996</v>
      </c>
      <c r="AQ5933" s="129">
        <v>-2.2930000000000001</v>
      </c>
      <c r="AR5933" s="129">
        <v>0.20799999999999999</v>
      </c>
      <c r="AS5933" s="129">
        <v>2.7989999999999999</v>
      </c>
      <c r="AT5933" s="129">
        <v>3.823</v>
      </c>
      <c r="AU5933" s="129">
        <v>4.6849999999999996</v>
      </c>
      <c r="AV5933" s="129">
        <v>5.383</v>
      </c>
      <c r="AW5933" s="129">
        <v>2012</v>
      </c>
    </row>
    <row r="5934" spans="1:49">
      <c r="A5934" s="129">
        <v>182</v>
      </c>
      <c r="B5934" s="129" t="s">
        <v>2176</v>
      </c>
      <c r="C5934" s="129" t="s">
        <v>1623</v>
      </c>
      <c r="D5934" s="129" t="s">
        <v>120</v>
      </c>
      <c r="E5934" s="129" t="s">
        <v>1622</v>
      </c>
      <c r="F5934" s="129" t="s">
        <v>1621</v>
      </c>
      <c r="G5934" s="129" t="s">
        <v>1597</v>
      </c>
      <c r="I5934" s="129" t="s">
        <v>1747</v>
      </c>
      <c r="J5934" s="129" t="s">
        <v>1595</v>
      </c>
      <c r="K5934" s="129" t="s">
        <v>1595</v>
      </c>
      <c r="L5934" s="129" t="s">
        <v>1595</v>
      </c>
      <c r="M5934" s="129" t="s">
        <v>1595</v>
      </c>
      <c r="N5934" s="129" t="s">
        <v>1595</v>
      </c>
      <c r="O5934" s="129" t="s">
        <v>1595</v>
      </c>
      <c r="P5934" s="129" t="s">
        <v>1595</v>
      </c>
      <c r="Q5934" s="129" t="s">
        <v>1595</v>
      </c>
      <c r="R5934" s="129" t="s">
        <v>1595</v>
      </c>
      <c r="S5934" s="129" t="s">
        <v>1595</v>
      </c>
      <c r="T5934" s="129" t="s">
        <v>1595</v>
      </c>
      <c r="U5934" s="129" t="s">
        <v>1595</v>
      </c>
      <c r="V5934" s="129" t="s">
        <v>1595</v>
      </c>
      <c r="W5934" s="129" t="s">
        <v>1595</v>
      </c>
      <c r="X5934" s="129" t="s">
        <v>1595</v>
      </c>
      <c r="Y5934" s="129">
        <v>-0.745</v>
      </c>
      <c r="Z5934" s="129">
        <v>-0.68899999999999995</v>
      </c>
      <c r="AA5934" s="129">
        <v>-0.42599999999999999</v>
      </c>
      <c r="AB5934" s="129">
        <v>-1.19</v>
      </c>
      <c r="AC5934" s="129">
        <v>-0.52600000000000002</v>
      </c>
      <c r="AD5934" s="129">
        <v>-0.78900000000000003</v>
      </c>
      <c r="AE5934" s="129">
        <v>-2.2999999999999998</v>
      </c>
      <c r="AF5934" s="129">
        <v>-0.89800000000000002</v>
      </c>
      <c r="AG5934" s="129">
        <v>-1.3069999999999999</v>
      </c>
      <c r="AH5934" s="129">
        <v>-1.6819999999999999</v>
      </c>
      <c r="AI5934" s="129">
        <v>-4.2380000000000004</v>
      </c>
      <c r="AJ5934" s="129">
        <v>-1.2589999999999999</v>
      </c>
      <c r="AK5934" s="129">
        <v>-0.60499999999999998</v>
      </c>
      <c r="AL5934" s="129">
        <v>-1.008</v>
      </c>
      <c r="AM5934" s="129">
        <v>-7.484</v>
      </c>
      <c r="AN5934" s="129">
        <v>-7.1230000000000002</v>
      </c>
      <c r="AO5934" s="129">
        <v>-0.59699999999999998</v>
      </c>
      <c r="AP5934" s="129">
        <v>-2.4580000000000002</v>
      </c>
      <c r="AQ5934" s="129">
        <v>-1.387</v>
      </c>
      <c r="AR5934" s="129">
        <v>0.124</v>
      </c>
      <c r="AS5934" s="129">
        <v>1.6220000000000001</v>
      </c>
      <c r="AT5934" s="129">
        <v>2.1389999999999998</v>
      </c>
      <c r="AU5934" s="129">
        <v>2.5329999999999999</v>
      </c>
      <c r="AV5934" s="129">
        <v>2.8079999999999998</v>
      </c>
      <c r="AW5934" s="129">
        <v>2012</v>
      </c>
    </row>
    <row r="5935" spans="1:49">
      <c r="A5935" s="129">
        <v>182</v>
      </c>
      <c r="B5935" s="129" t="s">
        <v>2176</v>
      </c>
      <c r="C5935" s="129" t="s">
        <v>1620</v>
      </c>
      <c r="D5935" s="129" t="s">
        <v>120</v>
      </c>
      <c r="E5935" s="129" t="s">
        <v>1618</v>
      </c>
      <c r="F5935" s="129" t="s">
        <v>1617</v>
      </c>
      <c r="G5935" s="129" t="s">
        <v>1608</v>
      </c>
      <c r="H5935" s="129" t="s">
        <v>1604</v>
      </c>
      <c r="I5935" s="129" t="s">
        <v>2178</v>
      </c>
      <c r="J5935" s="129" t="s">
        <v>1595</v>
      </c>
      <c r="K5935" s="129" t="s">
        <v>1595</v>
      </c>
      <c r="L5935" s="129" t="s">
        <v>1595</v>
      </c>
      <c r="M5935" s="129" t="s">
        <v>1595</v>
      </c>
      <c r="N5935" s="129" t="s">
        <v>1595</v>
      </c>
      <c r="O5935" s="129" t="s">
        <v>1595</v>
      </c>
      <c r="P5935" s="129" t="s">
        <v>1595</v>
      </c>
      <c r="Q5935" s="129" t="s">
        <v>1595</v>
      </c>
      <c r="R5935" s="129" t="s">
        <v>1595</v>
      </c>
      <c r="S5935" s="129" t="s">
        <v>1595</v>
      </c>
      <c r="T5935" s="129" t="s">
        <v>1595</v>
      </c>
      <c r="U5935" s="129" t="s">
        <v>1595</v>
      </c>
      <c r="V5935" s="129" t="s">
        <v>1595</v>
      </c>
      <c r="W5935" s="129" t="s">
        <v>1595</v>
      </c>
      <c r="X5935" s="129" t="s">
        <v>1595</v>
      </c>
      <c r="Y5935" s="129" t="s">
        <v>1595</v>
      </c>
      <c r="Z5935" s="129">
        <v>54.259</v>
      </c>
      <c r="AA5935" s="129">
        <v>47.445999999999998</v>
      </c>
      <c r="AB5935" s="129">
        <v>47.296999999999997</v>
      </c>
      <c r="AC5935" s="129">
        <v>49.722000000000001</v>
      </c>
      <c r="AD5935" s="129">
        <v>53.31</v>
      </c>
      <c r="AE5935" s="129">
        <v>62.220999999999997</v>
      </c>
      <c r="AF5935" s="129">
        <v>67.433999999999997</v>
      </c>
      <c r="AG5935" s="129">
        <v>73.25</v>
      </c>
      <c r="AH5935" s="129">
        <v>79.299000000000007</v>
      </c>
      <c r="AI5935" s="129">
        <v>89.091999999999999</v>
      </c>
      <c r="AJ5935" s="129">
        <v>94.194000000000003</v>
      </c>
      <c r="AK5935" s="129">
        <v>107.785</v>
      </c>
      <c r="AL5935" s="129">
        <v>116.071</v>
      </c>
      <c r="AM5935" s="129">
        <v>134.27000000000001</v>
      </c>
      <c r="AN5935" s="129">
        <v>154.828</v>
      </c>
      <c r="AO5935" s="129">
        <v>167.309</v>
      </c>
      <c r="AP5935" s="129">
        <v>185.58199999999999</v>
      </c>
      <c r="AQ5935" s="129">
        <v>194.34</v>
      </c>
      <c r="AR5935" s="129">
        <v>200.76499999999999</v>
      </c>
      <c r="AS5935" s="129">
        <v>204.40299999999999</v>
      </c>
      <c r="AT5935" s="129">
        <v>207.31399999999999</v>
      </c>
      <c r="AU5935" s="129">
        <v>209.773</v>
      </c>
      <c r="AV5935" s="129">
        <v>212.447</v>
      </c>
      <c r="AW5935" s="129">
        <v>2012</v>
      </c>
    </row>
    <row r="5936" spans="1:49">
      <c r="A5936" s="129">
        <v>182</v>
      </c>
      <c r="B5936" s="129" t="s">
        <v>2176</v>
      </c>
      <c r="C5936" s="129" t="s">
        <v>1619</v>
      </c>
      <c r="D5936" s="129" t="s">
        <v>120</v>
      </c>
      <c r="E5936" s="129" t="s">
        <v>1618</v>
      </c>
      <c r="F5936" s="129" t="s">
        <v>1617</v>
      </c>
      <c r="G5936" s="129" t="s">
        <v>1597</v>
      </c>
      <c r="I5936" s="129" t="s">
        <v>1738</v>
      </c>
      <c r="J5936" s="129" t="s">
        <v>1595</v>
      </c>
      <c r="K5936" s="129" t="s">
        <v>1595</v>
      </c>
      <c r="L5936" s="129" t="s">
        <v>1595</v>
      </c>
      <c r="M5936" s="129" t="s">
        <v>1595</v>
      </c>
      <c r="N5936" s="129" t="s">
        <v>1595</v>
      </c>
      <c r="O5936" s="129" t="s">
        <v>1595</v>
      </c>
      <c r="P5936" s="129" t="s">
        <v>1595</v>
      </c>
      <c r="Q5936" s="129" t="s">
        <v>1595</v>
      </c>
      <c r="R5936" s="129" t="s">
        <v>1595</v>
      </c>
      <c r="S5936" s="129" t="s">
        <v>1595</v>
      </c>
      <c r="T5936" s="129" t="s">
        <v>1595</v>
      </c>
      <c r="U5936" s="129" t="s">
        <v>1595</v>
      </c>
      <c r="V5936" s="129" t="s">
        <v>1595</v>
      </c>
      <c r="W5936" s="129" t="s">
        <v>1595</v>
      </c>
      <c r="X5936" s="129" t="s">
        <v>1595</v>
      </c>
      <c r="Y5936" s="129" t="s">
        <v>1595</v>
      </c>
      <c r="Z5936" s="129">
        <v>58.207999999999998</v>
      </c>
      <c r="AA5936" s="129">
        <v>46.908999999999999</v>
      </c>
      <c r="AB5936" s="129">
        <v>42.85</v>
      </c>
      <c r="AC5936" s="129">
        <v>41.902000000000001</v>
      </c>
      <c r="AD5936" s="129">
        <v>41.872</v>
      </c>
      <c r="AE5936" s="129">
        <v>46.271000000000001</v>
      </c>
      <c r="AF5936" s="129">
        <v>47.972999999999999</v>
      </c>
      <c r="AG5936" s="129">
        <v>51.055</v>
      </c>
      <c r="AH5936" s="129">
        <v>53.109000000000002</v>
      </c>
      <c r="AI5936" s="129">
        <v>57.750999999999998</v>
      </c>
      <c r="AJ5936" s="129">
        <v>58.558</v>
      </c>
      <c r="AK5936" s="129">
        <v>63.658000000000001</v>
      </c>
      <c r="AL5936" s="129">
        <v>67.489999999999995</v>
      </c>
      <c r="AM5936" s="129">
        <v>79.671999999999997</v>
      </c>
      <c r="AN5936" s="129">
        <v>89.569000000000003</v>
      </c>
      <c r="AO5936" s="129">
        <v>97.864000000000004</v>
      </c>
      <c r="AP5936" s="129">
        <v>112.35599999999999</v>
      </c>
      <c r="AQ5936" s="129">
        <v>117.512</v>
      </c>
      <c r="AR5936" s="129">
        <v>119.346</v>
      </c>
      <c r="AS5936" s="129">
        <v>118.42</v>
      </c>
      <c r="AT5936" s="129">
        <v>116.01600000000001</v>
      </c>
      <c r="AU5936" s="129">
        <v>113.414</v>
      </c>
      <c r="AV5936" s="129">
        <v>110.818</v>
      </c>
      <c r="AW5936" s="129">
        <v>2012</v>
      </c>
    </row>
    <row r="5937" spans="1:49">
      <c r="A5937" s="129">
        <v>182</v>
      </c>
      <c r="B5937" s="129" t="s">
        <v>2176</v>
      </c>
      <c r="C5937" s="129" t="s">
        <v>1616</v>
      </c>
      <c r="D5937" s="129" t="s">
        <v>120</v>
      </c>
      <c r="E5937" s="129" t="s">
        <v>1614</v>
      </c>
      <c r="F5937" s="129" t="s">
        <v>1613</v>
      </c>
      <c r="G5937" s="129" t="s">
        <v>1608</v>
      </c>
      <c r="H5937" s="129" t="s">
        <v>1604</v>
      </c>
      <c r="I5937" s="129" t="s">
        <v>2178</v>
      </c>
      <c r="J5937" s="129" t="s">
        <v>1595</v>
      </c>
      <c r="K5937" s="129" t="s">
        <v>1595</v>
      </c>
      <c r="L5937" s="129" t="s">
        <v>1595</v>
      </c>
      <c r="M5937" s="129" t="s">
        <v>1595</v>
      </c>
      <c r="N5937" s="129" t="s">
        <v>1595</v>
      </c>
      <c r="O5937" s="129" t="s">
        <v>1595</v>
      </c>
      <c r="P5937" s="129" t="s">
        <v>1595</v>
      </c>
      <c r="Q5937" s="129" t="s">
        <v>1595</v>
      </c>
      <c r="R5937" s="129" t="s">
        <v>1595</v>
      </c>
      <c r="S5937" s="129" t="s">
        <v>1595</v>
      </c>
      <c r="T5937" s="129">
        <v>31.744</v>
      </c>
      <c r="U5937" s="129">
        <v>38.637999999999998</v>
      </c>
      <c r="V5937" s="129">
        <v>39.482999999999997</v>
      </c>
      <c r="W5937" s="129">
        <v>40.677999999999997</v>
      </c>
      <c r="X5937" s="129">
        <v>46.561999999999998</v>
      </c>
      <c r="Y5937" s="129">
        <v>51.819000000000003</v>
      </c>
      <c r="Z5937" s="129">
        <v>54.259</v>
      </c>
      <c r="AA5937" s="129">
        <v>54.963999999999999</v>
      </c>
      <c r="AB5937" s="129">
        <v>55.488999999999997</v>
      </c>
      <c r="AC5937" s="129">
        <v>58.656999999999996</v>
      </c>
      <c r="AD5937" s="129">
        <v>61.569000000000003</v>
      </c>
      <c r="AE5937" s="129">
        <v>68.671999999999997</v>
      </c>
      <c r="AF5937" s="129">
        <v>75.456000000000003</v>
      </c>
      <c r="AG5937" s="129">
        <v>79.914000000000001</v>
      </c>
      <c r="AH5937" s="129">
        <v>85.793999999999997</v>
      </c>
      <c r="AI5937" s="129">
        <v>96.468999999999994</v>
      </c>
      <c r="AJ5937" s="129">
        <v>102.44</v>
      </c>
      <c r="AK5937" s="129">
        <v>115.786</v>
      </c>
      <c r="AL5937" s="129">
        <v>123.30200000000001</v>
      </c>
      <c r="AM5937" s="129">
        <v>141.05500000000001</v>
      </c>
      <c r="AN5937" s="129">
        <v>162.47300000000001</v>
      </c>
      <c r="AO5937" s="129">
        <v>185.24100000000001</v>
      </c>
      <c r="AP5937" s="129">
        <v>204.48500000000001</v>
      </c>
      <c r="AQ5937" s="129">
        <v>204.34299999999999</v>
      </c>
      <c r="AR5937" s="129">
        <v>210.768</v>
      </c>
      <c r="AS5937" s="129">
        <v>214.40600000000001</v>
      </c>
      <c r="AT5937" s="129">
        <v>217.31700000000001</v>
      </c>
      <c r="AU5937" s="129">
        <v>219.77600000000001</v>
      </c>
      <c r="AV5937" s="129">
        <v>222.45</v>
      </c>
      <c r="AW5937" s="129">
        <v>2012</v>
      </c>
    </row>
    <row r="5938" spans="1:49">
      <c r="A5938" s="129">
        <v>182</v>
      </c>
      <c r="B5938" s="129" t="s">
        <v>2176</v>
      </c>
      <c r="C5938" s="129" t="s">
        <v>1615</v>
      </c>
      <c r="D5938" s="129" t="s">
        <v>120</v>
      </c>
      <c r="E5938" s="129" t="s">
        <v>1614</v>
      </c>
      <c r="F5938" s="129" t="s">
        <v>1613</v>
      </c>
      <c r="G5938" s="129" t="s">
        <v>1597</v>
      </c>
      <c r="I5938" s="129" t="s">
        <v>1612</v>
      </c>
      <c r="J5938" s="129" t="s">
        <v>1595</v>
      </c>
      <c r="K5938" s="129" t="s">
        <v>1595</v>
      </c>
      <c r="L5938" s="129" t="s">
        <v>1595</v>
      </c>
      <c r="M5938" s="129" t="s">
        <v>1595</v>
      </c>
      <c r="N5938" s="129" t="s">
        <v>1595</v>
      </c>
      <c r="O5938" s="129" t="s">
        <v>1595</v>
      </c>
      <c r="P5938" s="129" t="s">
        <v>1595</v>
      </c>
      <c r="Q5938" s="129" t="s">
        <v>1595</v>
      </c>
      <c r="R5938" s="129" t="s">
        <v>1595</v>
      </c>
      <c r="S5938" s="129" t="s">
        <v>1595</v>
      </c>
      <c r="T5938" s="129">
        <v>57.195</v>
      </c>
      <c r="U5938" s="129">
        <v>60.712000000000003</v>
      </c>
      <c r="V5938" s="129">
        <v>55.183999999999997</v>
      </c>
      <c r="W5938" s="129">
        <v>54.363</v>
      </c>
      <c r="X5938" s="129">
        <v>57.393000000000001</v>
      </c>
      <c r="Y5938" s="129">
        <v>59.097000000000001</v>
      </c>
      <c r="Z5938" s="129">
        <v>58.207999999999998</v>
      </c>
      <c r="AA5938" s="129">
        <v>54.341000000000001</v>
      </c>
      <c r="AB5938" s="129">
        <v>50.271999999999998</v>
      </c>
      <c r="AC5938" s="129">
        <v>49.432000000000002</v>
      </c>
      <c r="AD5938" s="129">
        <v>48.359000000000002</v>
      </c>
      <c r="AE5938" s="129">
        <v>51.067999999999998</v>
      </c>
      <c r="AF5938" s="129">
        <v>53.68</v>
      </c>
      <c r="AG5938" s="129">
        <v>55.7</v>
      </c>
      <c r="AH5938" s="129">
        <v>57.459000000000003</v>
      </c>
      <c r="AI5938" s="129">
        <v>62.533000000000001</v>
      </c>
      <c r="AJ5938" s="129">
        <v>63.685000000000002</v>
      </c>
      <c r="AK5938" s="129">
        <v>68.384</v>
      </c>
      <c r="AL5938" s="129">
        <v>71.694000000000003</v>
      </c>
      <c r="AM5938" s="129">
        <v>83.697999999999993</v>
      </c>
      <c r="AN5938" s="129">
        <v>93.992000000000004</v>
      </c>
      <c r="AO5938" s="129">
        <v>108.35299999999999</v>
      </c>
      <c r="AP5938" s="129">
        <v>123.8</v>
      </c>
      <c r="AQ5938" s="129">
        <v>123.56</v>
      </c>
      <c r="AR5938" s="129">
        <v>125.29300000000001</v>
      </c>
      <c r="AS5938" s="129">
        <v>124.215</v>
      </c>
      <c r="AT5938" s="129">
        <v>121.614</v>
      </c>
      <c r="AU5938" s="129">
        <v>118.822</v>
      </c>
      <c r="AV5938" s="129">
        <v>116.036</v>
      </c>
      <c r="AW5938" s="129">
        <v>2012</v>
      </c>
    </row>
    <row r="5939" spans="1:49">
      <c r="A5939" s="129">
        <v>182</v>
      </c>
      <c r="B5939" s="129" t="s">
        <v>2176</v>
      </c>
      <c r="C5939" s="129" t="s">
        <v>1611</v>
      </c>
      <c r="D5939" s="129" t="s">
        <v>120</v>
      </c>
      <c r="E5939" s="129" t="s">
        <v>1610</v>
      </c>
      <c r="F5939" s="129" t="s">
        <v>1609</v>
      </c>
      <c r="G5939" s="129" t="s">
        <v>1608</v>
      </c>
      <c r="H5939" s="129" t="s">
        <v>1604</v>
      </c>
      <c r="I5939" s="129" t="s">
        <v>2178</v>
      </c>
      <c r="J5939" s="129" t="s">
        <v>1595</v>
      </c>
      <c r="K5939" s="129" t="s">
        <v>1595</v>
      </c>
      <c r="L5939" s="129" t="s">
        <v>1595</v>
      </c>
      <c r="M5939" s="129" t="s">
        <v>1595</v>
      </c>
      <c r="N5939" s="129" t="s">
        <v>1595</v>
      </c>
      <c r="O5939" s="129" t="s">
        <v>1595</v>
      </c>
      <c r="P5939" s="129">
        <v>27.818999999999999</v>
      </c>
      <c r="Q5939" s="129">
        <v>32.777999999999999</v>
      </c>
      <c r="R5939" s="129">
        <v>39.125999999999998</v>
      </c>
      <c r="S5939" s="129">
        <v>46.222999999999999</v>
      </c>
      <c r="T5939" s="129">
        <v>55.500999999999998</v>
      </c>
      <c r="U5939" s="129">
        <v>63.640999999999998</v>
      </c>
      <c r="V5939" s="129">
        <v>71.549000000000007</v>
      </c>
      <c r="W5939" s="129">
        <v>74.826999999999998</v>
      </c>
      <c r="X5939" s="129">
        <v>81.129000000000005</v>
      </c>
      <c r="Y5939" s="129">
        <v>87.686000000000007</v>
      </c>
      <c r="Z5939" s="129">
        <v>93.216999999999999</v>
      </c>
      <c r="AA5939" s="129">
        <v>101.146</v>
      </c>
      <c r="AB5939" s="129">
        <v>110.377</v>
      </c>
      <c r="AC5939" s="129">
        <v>118.661</v>
      </c>
      <c r="AD5939" s="129">
        <v>127.31699999999999</v>
      </c>
      <c r="AE5939" s="129">
        <v>134.471</v>
      </c>
      <c r="AF5939" s="129">
        <v>140.56700000000001</v>
      </c>
      <c r="AG5939" s="129">
        <v>143.47200000000001</v>
      </c>
      <c r="AH5939" s="129">
        <v>149.31299999999999</v>
      </c>
      <c r="AI5939" s="129">
        <v>154.26900000000001</v>
      </c>
      <c r="AJ5939" s="129">
        <v>160.85499999999999</v>
      </c>
      <c r="AK5939" s="129">
        <v>169.31899999999999</v>
      </c>
      <c r="AL5939" s="129">
        <v>171.983</v>
      </c>
      <c r="AM5939" s="129">
        <v>168.529</v>
      </c>
      <c r="AN5939" s="129">
        <v>172.86</v>
      </c>
      <c r="AO5939" s="129">
        <v>170.96</v>
      </c>
      <c r="AP5939" s="129">
        <v>165.17400000000001</v>
      </c>
      <c r="AQ5939" s="129">
        <v>165.37899999999999</v>
      </c>
      <c r="AR5939" s="129">
        <v>168.221</v>
      </c>
      <c r="AS5939" s="129">
        <v>172.60900000000001</v>
      </c>
      <c r="AT5939" s="129">
        <v>178.69399999999999</v>
      </c>
      <c r="AU5939" s="129">
        <v>184.96199999999999</v>
      </c>
      <c r="AV5939" s="129">
        <v>191.708</v>
      </c>
      <c r="AW5939" s="129">
        <v>2012</v>
      </c>
    </row>
    <row r="5940" spans="1:49">
      <c r="A5940" s="129">
        <v>182</v>
      </c>
      <c r="B5940" s="129" t="s">
        <v>2176</v>
      </c>
      <c r="C5940" s="129" t="s">
        <v>1606</v>
      </c>
      <c r="D5940" s="129" t="s">
        <v>120</v>
      </c>
      <c r="E5940" s="129" t="s">
        <v>1599</v>
      </c>
      <c r="F5940" s="129" t="s">
        <v>1598</v>
      </c>
      <c r="G5940" s="129" t="s">
        <v>1605</v>
      </c>
      <c r="H5940" s="129" t="s">
        <v>1604</v>
      </c>
      <c r="I5940" s="129" t="s">
        <v>2177</v>
      </c>
      <c r="J5940" s="129">
        <v>-1.0640000000000001</v>
      </c>
      <c r="K5940" s="129">
        <v>-4.6859999999999999</v>
      </c>
      <c r="L5940" s="129">
        <v>-3.258</v>
      </c>
      <c r="M5940" s="129">
        <v>-1.6319999999999999</v>
      </c>
      <c r="N5940" s="129">
        <v>-0.623</v>
      </c>
      <c r="O5940" s="129">
        <v>0.38</v>
      </c>
      <c r="P5940" s="129">
        <v>1.1659999999999999</v>
      </c>
      <c r="Q5940" s="129">
        <v>0.435</v>
      </c>
      <c r="R5940" s="129">
        <v>-1.0660000000000001</v>
      </c>
      <c r="S5940" s="129">
        <v>0.153</v>
      </c>
      <c r="T5940" s="129">
        <v>-0.18099999999999999</v>
      </c>
      <c r="U5940" s="129">
        <v>-0.71599999999999997</v>
      </c>
      <c r="V5940" s="129">
        <v>-0.184</v>
      </c>
      <c r="W5940" s="129">
        <v>0.23300000000000001</v>
      </c>
      <c r="X5940" s="129">
        <v>-2.1960000000000002</v>
      </c>
      <c r="Y5940" s="129">
        <v>-0.13200000000000001</v>
      </c>
      <c r="Z5940" s="129">
        <v>-4.8029999999999999</v>
      </c>
      <c r="AA5940" s="129">
        <v>-6.7190000000000003</v>
      </c>
      <c r="AB5940" s="129">
        <v>-8.8059999999999992</v>
      </c>
      <c r="AC5940" s="129">
        <v>-11.000999999999999</v>
      </c>
      <c r="AD5940" s="129">
        <v>-12.167</v>
      </c>
      <c r="AE5940" s="129">
        <v>-12.43</v>
      </c>
      <c r="AF5940" s="129">
        <v>-10.930999999999999</v>
      </c>
      <c r="AG5940" s="129">
        <v>-10.438000000000001</v>
      </c>
      <c r="AH5940" s="129">
        <v>-15.457000000000001</v>
      </c>
      <c r="AI5940" s="129">
        <v>-19.838000000000001</v>
      </c>
      <c r="AJ5940" s="129">
        <v>-21.581</v>
      </c>
      <c r="AK5940" s="129">
        <v>-23.445</v>
      </c>
      <c r="AL5940" s="129">
        <v>-31.989000000000001</v>
      </c>
      <c r="AM5940" s="129">
        <v>-25.631</v>
      </c>
      <c r="AN5940" s="129">
        <v>-24.241</v>
      </c>
      <c r="AO5940" s="129">
        <v>-16.672999999999998</v>
      </c>
      <c r="AP5940" s="129">
        <v>-3.2890000000000001</v>
      </c>
      <c r="AQ5940" s="129">
        <v>1.9890000000000001</v>
      </c>
      <c r="AR5940" s="129">
        <v>1.96</v>
      </c>
      <c r="AS5940" s="129">
        <v>2.1819999999999999</v>
      </c>
      <c r="AT5940" s="129">
        <v>3.3740000000000001</v>
      </c>
      <c r="AU5940" s="129">
        <v>4.5869999999999997</v>
      </c>
      <c r="AV5940" s="129">
        <v>6.2389999999999999</v>
      </c>
      <c r="AW5940" s="129">
        <v>2012</v>
      </c>
    </row>
    <row r="5941" spans="1:49">
      <c r="A5941" s="129">
        <v>182</v>
      </c>
      <c r="B5941" s="129" t="s">
        <v>2176</v>
      </c>
      <c r="C5941" s="129" t="s">
        <v>1601</v>
      </c>
      <c r="D5941" s="129" t="s">
        <v>120</v>
      </c>
      <c r="E5941" s="129" t="s">
        <v>1599</v>
      </c>
      <c r="F5941" s="129" t="s">
        <v>1598</v>
      </c>
      <c r="G5941" s="129" t="s">
        <v>1597</v>
      </c>
      <c r="I5941" s="129" t="s">
        <v>1596</v>
      </c>
      <c r="J5941" s="129">
        <v>-3.3130000000000002</v>
      </c>
      <c r="K5941" s="129">
        <v>-14.648999999999999</v>
      </c>
      <c r="L5941" s="129">
        <v>-10.784000000000001</v>
      </c>
      <c r="M5941" s="129">
        <v>-5.8630000000000004</v>
      </c>
      <c r="N5941" s="129">
        <v>-2.4380000000000002</v>
      </c>
      <c r="O5941" s="129">
        <v>1.417</v>
      </c>
      <c r="P5941" s="129">
        <v>3.125</v>
      </c>
      <c r="Q5941" s="129">
        <v>0.93200000000000005</v>
      </c>
      <c r="R5941" s="129">
        <v>-1.952</v>
      </c>
      <c r="S5941" s="129">
        <v>0.26</v>
      </c>
      <c r="T5941" s="129">
        <v>-0.23200000000000001</v>
      </c>
      <c r="U5941" s="129">
        <v>-0.80900000000000005</v>
      </c>
      <c r="V5941" s="129">
        <v>-0.17299999999999999</v>
      </c>
      <c r="W5941" s="129">
        <v>0.249</v>
      </c>
      <c r="X5941" s="129">
        <v>-2.2360000000000002</v>
      </c>
      <c r="Y5941" s="129">
        <v>-0.113</v>
      </c>
      <c r="Z5941" s="129">
        <v>-3.9630000000000001</v>
      </c>
      <c r="AA5941" s="129">
        <v>-5.7990000000000004</v>
      </c>
      <c r="AB5941" s="129">
        <v>-7.157</v>
      </c>
      <c r="AC5941" s="129">
        <v>-8.69</v>
      </c>
      <c r="AD5941" s="129">
        <v>-10.343</v>
      </c>
      <c r="AE5941" s="129">
        <v>-10.321</v>
      </c>
      <c r="AF5941" s="129">
        <v>-8.234</v>
      </c>
      <c r="AG5941" s="129">
        <v>-6.4329999999999998</v>
      </c>
      <c r="AH5941" s="129">
        <v>-8.327</v>
      </c>
      <c r="AI5941" s="129">
        <v>-10.323</v>
      </c>
      <c r="AJ5941" s="129">
        <v>-10.685</v>
      </c>
      <c r="AK5941" s="129">
        <v>-10.102</v>
      </c>
      <c r="AL5941" s="129">
        <v>-12.638</v>
      </c>
      <c r="AM5941" s="129">
        <v>-10.919</v>
      </c>
      <c r="AN5941" s="129">
        <v>-10.569000000000001</v>
      </c>
      <c r="AO5941" s="129">
        <v>-7.0090000000000003</v>
      </c>
      <c r="AP5941" s="129">
        <v>-1.548</v>
      </c>
      <c r="AQ5941" s="129">
        <v>0.90700000000000003</v>
      </c>
      <c r="AR5941" s="129">
        <v>0.86299999999999999</v>
      </c>
      <c r="AS5941" s="129">
        <v>0.92500000000000004</v>
      </c>
      <c r="AT5941" s="129">
        <v>1.3660000000000001</v>
      </c>
      <c r="AU5941" s="129">
        <v>1.776</v>
      </c>
      <c r="AV5941" s="129">
        <v>2.3090000000000002</v>
      </c>
      <c r="AW5941" s="129">
        <v>2012</v>
      </c>
    </row>
    <row r="5942" spans="1:49">
      <c r="A5942" s="129">
        <v>453</v>
      </c>
      <c r="B5942" s="129" t="s">
        <v>2169</v>
      </c>
      <c r="C5942" s="129" t="s">
        <v>1733</v>
      </c>
      <c r="D5942" s="129" t="s">
        <v>2168</v>
      </c>
      <c r="E5942" s="129" t="s">
        <v>1730</v>
      </c>
      <c r="F5942" s="129" t="s">
        <v>1732</v>
      </c>
      <c r="G5942" s="129" t="s">
        <v>1608</v>
      </c>
      <c r="H5942" s="129" t="s">
        <v>1604</v>
      </c>
      <c r="I5942" s="129" t="s">
        <v>2175</v>
      </c>
      <c r="J5942" s="129">
        <v>51.859000000000002</v>
      </c>
      <c r="K5942" s="129">
        <v>49.838999999999999</v>
      </c>
      <c r="L5942" s="129">
        <v>45.747</v>
      </c>
      <c r="M5942" s="129">
        <v>43.308999999999997</v>
      </c>
      <c r="N5942" s="129">
        <v>50.234000000000002</v>
      </c>
      <c r="O5942" s="129">
        <v>43.688000000000002</v>
      </c>
      <c r="P5942" s="129">
        <v>45.307000000000002</v>
      </c>
      <c r="Q5942" s="129">
        <v>45.715000000000003</v>
      </c>
      <c r="R5942" s="129">
        <v>47.863999999999997</v>
      </c>
      <c r="S5942" s="129">
        <v>50.4</v>
      </c>
      <c r="T5942" s="129">
        <v>43.02</v>
      </c>
      <c r="U5942" s="129">
        <v>41.920999999999999</v>
      </c>
      <c r="V5942" s="129">
        <v>45.341000000000001</v>
      </c>
      <c r="W5942" s="129">
        <v>45.134999999999998</v>
      </c>
      <c r="X5942" s="129">
        <v>46.018000000000001</v>
      </c>
      <c r="Y5942" s="129">
        <v>47.689</v>
      </c>
      <c r="Z5942" s="129">
        <v>51.313000000000002</v>
      </c>
      <c r="AA5942" s="129">
        <v>65.91</v>
      </c>
      <c r="AB5942" s="129">
        <v>71.861999999999995</v>
      </c>
      <c r="AC5942" s="129">
        <v>75.817999999999998</v>
      </c>
      <c r="AD5942" s="129">
        <v>84.111999999999995</v>
      </c>
      <c r="AE5942" s="129">
        <v>89.424999999999997</v>
      </c>
      <c r="AF5942" s="129">
        <v>92.287000000000006</v>
      </c>
      <c r="AG5942" s="129">
        <v>98.122</v>
      </c>
      <c r="AH5942" s="129">
        <v>115.512</v>
      </c>
      <c r="AI5942" s="129">
        <v>124.167</v>
      </c>
      <c r="AJ5942" s="129">
        <v>156.66200000000001</v>
      </c>
      <c r="AK5942" s="129">
        <v>184.83799999999999</v>
      </c>
      <c r="AL5942" s="129">
        <v>217.48599999999999</v>
      </c>
      <c r="AM5942" s="129">
        <v>243.49199999999999</v>
      </c>
      <c r="AN5942" s="129">
        <v>284.23200000000003</v>
      </c>
      <c r="AO5942" s="129">
        <v>321.07600000000002</v>
      </c>
      <c r="AP5942" s="129">
        <v>341.12</v>
      </c>
      <c r="AQ5942" s="129">
        <v>358.67899999999997</v>
      </c>
      <c r="AR5942" s="129">
        <v>376.63600000000002</v>
      </c>
      <c r="AS5942" s="129">
        <v>401.62</v>
      </c>
      <c r="AT5942" s="129">
        <v>426.69099999999997</v>
      </c>
      <c r="AU5942" s="129">
        <v>457.11599999999999</v>
      </c>
      <c r="AV5942" s="129">
        <v>486.84699999999998</v>
      </c>
      <c r="AW5942" s="129">
        <v>2012</v>
      </c>
    </row>
    <row r="5943" spans="1:49">
      <c r="A5943" s="129">
        <v>453</v>
      </c>
      <c r="B5943" s="129" t="s">
        <v>2169</v>
      </c>
      <c r="C5943" s="129" t="s">
        <v>1731</v>
      </c>
      <c r="D5943" s="129" t="s">
        <v>2168</v>
      </c>
      <c r="E5943" s="129" t="s">
        <v>1730</v>
      </c>
      <c r="F5943" s="129" t="s">
        <v>1729</v>
      </c>
      <c r="G5943" s="129" t="s">
        <v>1655</v>
      </c>
      <c r="I5943" s="129" t="s">
        <v>1728</v>
      </c>
      <c r="J5943" s="129">
        <v>-1.016</v>
      </c>
      <c r="K5943" s="129">
        <v>-3.8940000000000001</v>
      </c>
      <c r="L5943" s="129">
        <v>-8.2100000000000009</v>
      </c>
      <c r="M5943" s="129">
        <v>-5.3289999999999997</v>
      </c>
      <c r="N5943" s="129">
        <v>15.988</v>
      </c>
      <c r="O5943" s="129">
        <v>-13.031000000000001</v>
      </c>
      <c r="P5943" s="129">
        <v>3.706</v>
      </c>
      <c r="Q5943" s="129">
        <v>0.9</v>
      </c>
      <c r="R5943" s="129">
        <v>4.7</v>
      </c>
      <c r="S5943" s="129">
        <v>5.3</v>
      </c>
      <c r="T5943" s="129">
        <v>-14.644</v>
      </c>
      <c r="U5943" s="129">
        <v>-2.5529999999999999</v>
      </c>
      <c r="V5943" s="129">
        <v>8.157</v>
      </c>
      <c r="W5943" s="129">
        <v>-0.45500000000000002</v>
      </c>
      <c r="X5943" s="129">
        <v>1.9570000000000001</v>
      </c>
      <c r="Y5943" s="129">
        <v>3.6320000000000001</v>
      </c>
      <c r="Z5943" s="129">
        <v>7.6</v>
      </c>
      <c r="AA5943" s="129">
        <v>28.446999999999999</v>
      </c>
      <c r="AB5943" s="129">
        <v>9.0310000000000006</v>
      </c>
      <c r="AC5943" s="129">
        <v>5.5039999999999996</v>
      </c>
      <c r="AD5943" s="129">
        <v>10.939</v>
      </c>
      <c r="AE5943" s="129">
        <v>6.3179999999999996</v>
      </c>
      <c r="AF5943" s="129">
        <v>3.2</v>
      </c>
      <c r="AG5943" s="129">
        <v>6.3230000000000004</v>
      </c>
      <c r="AH5943" s="129">
        <v>17.722999999999999</v>
      </c>
      <c r="AI5943" s="129">
        <v>7.4930000000000003</v>
      </c>
      <c r="AJ5943" s="129">
        <v>26.17</v>
      </c>
      <c r="AK5943" s="129">
        <v>17.984999999999999</v>
      </c>
      <c r="AL5943" s="129">
        <v>17.663</v>
      </c>
      <c r="AM5943" s="129">
        <v>11.958</v>
      </c>
      <c r="AN5943" s="129">
        <v>16.731999999999999</v>
      </c>
      <c r="AO5943" s="129">
        <v>12.962999999999999</v>
      </c>
      <c r="AP5943" s="129">
        <v>6.2430000000000003</v>
      </c>
      <c r="AQ5943" s="129">
        <v>5.1470000000000002</v>
      </c>
      <c r="AR5943" s="129">
        <v>5.0060000000000002</v>
      </c>
      <c r="AS5943" s="129">
        <v>6.633</v>
      </c>
      <c r="AT5943" s="129">
        <v>6.2430000000000003</v>
      </c>
      <c r="AU5943" s="129">
        <v>7.13</v>
      </c>
      <c r="AV5943" s="129">
        <v>6.5039999999999996</v>
      </c>
      <c r="AW5943" s="129">
        <v>2012</v>
      </c>
    </row>
    <row r="5944" spans="1:49">
      <c r="A5944" s="129">
        <v>453</v>
      </c>
      <c r="B5944" s="129" t="s">
        <v>2169</v>
      </c>
      <c r="C5944" s="129" t="s">
        <v>1727</v>
      </c>
      <c r="D5944" s="129" t="s">
        <v>2168</v>
      </c>
      <c r="E5944" s="129" t="s">
        <v>1724</v>
      </c>
      <c r="F5944" s="129" t="s">
        <v>1726</v>
      </c>
      <c r="G5944" s="129" t="s">
        <v>1608</v>
      </c>
      <c r="H5944" s="129" t="s">
        <v>1604</v>
      </c>
      <c r="I5944" s="129" t="s">
        <v>2175</v>
      </c>
      <c r="J5944" s="129">
        <v>28.631</v>
      </c>
      <c r="K5944" s="129">
        <v>31.527000000000001</v>
      </c>
      <c r="L5944" s="129">
        <v>27.652000000000001</v>
      </c>
      <c r="M5944" s="129">
        <v>23.542000000000002</v>
      </c>
      <c r="N5944" s="129">
        <v>24.404</v>
      </c>
      <c r="O5944" s="129">
        <v>22.829000000000001</v>
      </c>
      <c r="P5944" s="129">
        <v>18.018000000000001</v>
      </c>
      <c r="Q5944" s="129">
        <v>18.986999999999998</v>
      </c>
      <c r="R5944" s="129">
        <v>18.213999999999999</v>
      </c>
      <c r="S5944" s="129">
        <v>19.248000000000001</v>
      </c>
      <c r="T5944" s="129">
        <v>26.792000000000002</v>
      </c>
      <c r="U5944" s="129">
        <v>25.056000000000001</v>
      </c>
      <c r="V5944" s="129">
        <v>27.832000000000001</v>
      </c>
      <c r="W5944" s="129">
        <v>26.05</v>
      </c>
      <c r="X5944" s="129">
        <v>26.843</v>
      </c>
      <c r="Y5944" s="129">
        <v>29.622</v>
      </c>
      <c r="Z5944" s="129">
        <v>32.975999999999999</v>
      </c>
      <c r="AA5944" s="129">
        <v>41.124000000000002</v>
      </c>
      <c r="AB5944" s="129">
        <v>37.33</v>
      </c>
      <c r="AC5944" s="129">
        <v>45.110999999999997</v>
      </c>
      <c r="AD5944" s="129">
        <v>64.646000000000001</v>
      </c>
      <c r="AE5944" s="129">
        <v>63.84</v>
      </c>
      <c r="AF5944" s="129">
        <v>70.483999999999995</v>
      </c>
      <c r="AG5944" s="129">
        <v>85.662999999999997</v>
      </c>
      <c r="AH5944" s="129">
        <v>115.512</v>
      </c>
      <c r="AI5944" s="129">
        <v>162.09100000000001</v>
      </c>
      <c r="AJ5944" s="129">
        <v>221.61</v>
      </c>
      <c r="AK5944" s="129">
        <v>290.15100000000001</v>
      </c>
      <c r="AL5944" s="129">
        <v>419.58199999999999</v>
      </c>
      <c r="AM5944" s="129">
        <v>355.98599999999999</v>
      </c>
      <c r="AN5944" s="129">
        <v>455.44499999999999</v>
      </c>
      <c r="AO5944" s="129">
        <v>624.173</v>
      </c>
      <c r="AP5944" s="129">
        <v>700.34500000000003</v>
      </c>
      <c r="AQ5944" s="129">
        <v>727.66</v>
      </c>
      <c r="AR5944" s="129">
        <v>763.86400000000003</v>
      </c>
      <c r="AS5944" s="129">
        <v>803.08600000000001</v>
      </c>
      <c r="AT5944" s="129">
        <v>854.37099999999998</v>
      </c>
      <c r="AU5944" s="129">
        <v>909.86599999999999</v>
      </c>
      <c r="AV5944" s="129">
        <v>972.27099999999996</v>
      </c>
      <c r="AW5944" s="129">
        <v>2012</v>
      </c>
    </row>
    <row r="5945" spans="1:49">
      <c r="A5945" s="129">
        <v>453</v>
      </c>
      <c r="B5945" s="129" t="s">
        <v>2169</v>
      </c>
      <c r="C5945" s="129" t="s">
        <v>1725</v>
      </c>
      <c r="D5945" s="129" t="s">
        <v>2168</v>
      </c>
      <c r="E5945" s="129" t="s">
        <v>1724</v>
      </c>
      <c r="F5945" s="129" t="s">
        <v>1723</v>
      </c>
      <c r="G5945" s="129" t="s">
        <v>1605</v>
      </c>
      <c r="H5945" s="129" t="s">
        <v>1604</v>
      </c>
      <c r="I5945" s="129" t="s">
        <v>1691</v>
      </c>
      <c r="J5945" s="129">
        <v>7.8289999999999997</v>
      </c>
      <c r="K5945" s="129">
        <v>8.6609999999999996</v>
      </c>
      <c r="L5945" s="129">
        <v>7.5970000000000004</v>
      </c>
      <c r="M5945" s="129">
        <v>6.468</v>
      </c>
      <c r="N5945" s="129">
        <v>6.7039999999999997</v>
      </c>
      <c r="O5945" s="129">
        <v>6.2720000000000002</v>
      </c>
      <c r="P5945" s="129">
        <v>4.95</v>
      </c>
      <c r="Q5945" s="129">
        <v>5.2160000000000002</v>
      </c>
      <c r="R5945" s="129">
        <v>5.0039999999999996</v>
      </c>
      <c r="S5945" s="129">
        <v>5.2880000000000003</v>
      </c>
      <c r="T5945" s="129">
        <v>7.36</v>
      </c>
      <c r="U5945" s="129">
        <v>6.8840000000000003</v>
      </c>
      <c r="V5945" s="129">
        <v>7.6459999999999999</v>
      </c>
      <c r="W5945" s="129">
        <v>7.157</v>
      </c>
      <c r="X5945" s="129">
        <v>7.3739999999999997</v>
      </c>
      <c r="Y5945" s="129">
        <v>8.1379999999999999</v>
      </c>
      <c r="Z5945" s="129">
        <v>9.0589999999999993</v>
      </c>
      <c r="AA5945" s="129">
        <v>11.298</v>
      </c>
      <c r="AB5945" s="129">
        <v>10.255000000000001</v>
      </c>
      <c r="AC5945" s="129">
        <v>12.393000000000001</v>
      </c>
      <c r="AD5945" s="129">
        <v>17.760000000000002</v>
      </c>
      <c r="AE5945" s="129">
        <v>17.538</v>
      </c>
      <c r="AF5945" s="129">
        <v>19.364000000000001</v>
      </c>
      <c r="AG5945" s="129">
        <v>23.533999999999999</v>
      </c>
      <c r="AH5945" s="129">
        <v>31.734000000000002</v>
      </c>
      <c r="AI5945" s="129">
        <v>44.53</v>
      </c>
      <c r="AJ5945" s="129">
        <v>60.881999999999998</v>
      </c>
      <c r="AK5945" s="129">
        <v>79.712000000000003</v>
      </c>
      <c r="AL5945" s="129">
        <v>115.27</v>
      </c>
      <c r="AM5945" s="129">
        <v>97.798000000000002</v>
      </c>
      <c r="AN5945" s="129">
        <v>125.122</v>
      </c>
      <c r="AO5945" s="129">
        <v>171.476</v>
      </c>
      <c r="AP5945" s="129">
        <v>192.40199999999999</v>
      </c>
      <c r="AQ5945" s="129">
        <v>199.90700000000001</v>
      </c>
      <c r="AR5945" s="129">
        <v>209.85300000000001</v>
      </c>
      <c r="AS5945" s="129">
        <v>220.62799999999999</v>
      </c>
      <c r="AT5945" s="129">
        <v>234.71700000000001</v>
      </c>
      <c r="AU5945" s="129">
        <v>249.96299999999999</v>
      </c>
      <c r="AV5945" s="129">
        <v>267.108</v>
      </c>
      <c r="AW5945" s="129">
        <v>2012</v>
      </c>
    </row>
    <row r="5946" spans="1:49">
      <c r="A5946" s="129">
        <v>453</v>
      </c>
      <c r="B5946" s="129" t="s">
        <v>2169</v>
      </c>
      <c r="C5946" s="129" t="s">
        <v>1722</v>
      </c>
      <c r="D5946" s="129" t="s">
        <v>2168</v>
      </c>
      <c r="E5946" s="129" t="s">
        <v>1721</v>
      </c>
      <c r="F5946" s="129" t="s">
        <v>1720</v>
      </c>
      <c r="G5946" s="129" t="s">
        <v>1675</v>
      </c>
      <c r="I5946" s="129" t="s">
        <v>1719</v>
      </c>
      <c r="J5946" s="129">
        <v>55.21</v>
      </c>
      <c r="K5946" s="129">
        <v>63.258000000000003</v>
      </c>
      <c r="L5946" s="129">
        <v>60.445</v>
      </c>
      <c r="M5946" s="129">
        <v>54.357999999999997</v>
      </c>
      <c r="N5946" s="129">
        <v>48.581000000000003</v>
      </c>
      <c r="O5946" s="129">
        <v>52.255000000000003</v>
      </c>
      <c r="P5946" s="129">
        <v>39.768000000000001</v>
      </c>
      <c r="Q5946" s="129">
        <v>41.533000000000001</v>
      </c>
      <c r="R5946" s="129">
        <v>38.054000000000002</v>
      </c>
      <c r="S5946" s="129">
        <v>38.19</v>
      </c>
      <c r="T5946" s="129">
        <v>62.279000000000003</v>
      </c>
      <c r="U5946" s="129">
        <v>59.768999999999998</v>
      </c>
      <c r="V5946" s="129">
        <v>61.384</v>
      </c>
      <c r="W5946" s="129">
        <v>57.716000000000001</v>
      </c>
      <c r="X5946" s="129">
        <v>58.332000000000001</v>
      </c>
      <c r="Y5946" s="129">
        <v>62.115000000000002</v>
      </c>
      <c r="Z5946" s="129">
        <v>64.263999999999996</v>
      </c>
      <c r="AA5946" s="129">
        <v>62.393999999999998</v>
      </c>
      <c r="AB5946" s="129">
        <v>51.947000000000003</v>
      </c>
      <c r="AC5946" s="129">
        <v>59.499000000000002</v>
      </c>
      <c r="AD5946" s="129">
        <v>76.856999999999999</v>
      </c>
      <c r="AE5946" s="129">
        <v>71.388999999999996</v>
      </c>
      <c r="AF5946" s="129">
        <v>76.375</v>
      </c>
      <c r="AG5946" s="129">
        <v>87.302999999999997</v>
      </c>
      <c r="AH5946" s="129">
        <v>100</v>
      </c>
      <c r="AI5946" s="129">
        <v>130.54300000000001</v>
      </c>
      <c r="AJ5946" s="129">
        <v>141.45699999999999</v>
      </c>
      <c r="AK5946" s="129">
        <v>156.976</v>
      </c>
      <c r="AL5946" s="129">
        <v>192.92400000000001</v>
      </c>
      <c r="AM5946" s="129">
        <v>146.19999999999999</v>
      </c>
      <c r="AN5946" s="129">
        <v>160.23699999999999</v>
      </c>
      <c r="AO5946" s="129">
        <v>194.4</v>
      </c>
      <c r="AP5946" s="129">
        <v>205.30799999999999</v>
      </c>
      <c r="AQ5946" s="129">
        <v>202.87200000000001</v>
      </c>
      <c r="AR5946" s="129">
        <v>202.81200000000001</v>
      </c>
      <c r="AS5946" s="129">
        <v>199.96199999999999</v>
      </c>
      <c r="AT5946" s="129">
        <v>200.232</v>
      </c>
      <c r="AU5946" s="129">
        <v>199.04499999999999</v>
      </c>
      <c r="AV5946" s="129">
        <v>199.708</v>
      </c>
      <c r="AW5946" s="129">
        <v>2012</v>
      </c>
    </row>
    <row r="5947" spans="1:49">
      <c r="A5947" s="129">
        <v>453</v>
      </c>
      <c r="B5947" s="129" t="s">
        <v>2169</v>
      </c>
      <c r="C5947" s="129" t="s">
        <v>1718</v>
      </c>
      <c r="D5947" s="129" t="s">
        <v>2168</v>
      </c>
      <c r="E5947" s="129" t="s">
        <v>1717</v>
      </c>
      <c r="F5947" s="129" t="s">
        <v>1716</v>
      </c>
      <c r="G5947" s="129" t="s">
        <v>1608</v>
      </c>
      <c r="H5947" s="129" t="s">
        <v>3</v>
      </c>
      <c r="I5947" s="129" t="s">
        <v>1715</v>
      </c>
      <c r="J5947" s="130">
        <v>239118.92300000001</v>
      </c>
      <c r="K5947" s="130">
        <v>212129.288</v>
      </c>
      <c r="L5947" s="130">
        <v>180805.81099999999</v>
      </c>
      <c r="M5947" s="130">
        <v>159758.91699999999</v>
      </c>
      <c r="N5947" s="130">
        <v>173720.546</v>
      </c>
      <c r="O5947" s="130">
        <v>143037.29</v>
      </c>
      <c r="P5947" s="130">
        <v>141235.36600000001</v>
      </c>
      <c r="Q5947" s="130">
        <v>136729.19</v>
      </c>
      <c r="R5947" s="130">
        <v>137577.98300000001</v>
      </c>
      <c r="S5947" s="130">
        <v>139437.003</v>
      </c>
      <c r="T5947" s="130">
        <v>101848.78</v>
      </c>
      <c r="U5947" s="130">
        <v>96171.642000000007</v>
      </c>
      <c r="V5947" s="130">
        <v>100787.736</v>
      </c>
      <c r="W5947" s="130">
        <v>97223.392000000007</v>
      </c>
      <c r="X5947" s="130">
        <v>96086.463000000003</v>
      </c>
      <c r="Y5947" s="130">
        <v>96433.667000000001</v>
      </c>
      <c r="Z5947" s="130">
        <v>100535.47900000001</v>
      </c>
      <c r="AA5947" s="130">
        <v>124400.38800000001</v>
      </c>
      <c r="AB5947" s="130">
        <v>128938.304</v>
      </c>
      <c r="AC5947" s="130">
        <v>129321.208</v>
      </c>
      <c r="AD5947" s="130">
        <v>136385.94399999999</v>
      </c>
      <c r="AE5947" s="130">
        <v>137843.595</v>
      </c>
      <c r="AF5947" s="130">
        <v>135232.09099999999</v>
      </c>
      <c r="AG5947" s="130">
        <v>136704.508</v>
      </c>
      <c r="AH5947" s="130">
        <v>151800.337</v>
      </c>
      <c r="AI5947" s="130">
        <v>139756.64199999999</v>
      </c>
      <c r="AJ5947" s="130">
        <v>150385.87100000001</v>
      </c>
      <c r="AK5947" s="130">
        <v>150739.23199999999</v>
      </c>
      <c r="AL5947" s="130">
        <v>150151.283</v>
      </c>
      <c r="AM5947" s="130">
        <v>148576.81899999999</v>
      </c>
      <c r="AN5947" s="130">
        <v>168578.93</v>
      </c>
      <c r="AO5947" s="130">
        <v>188010.465</v>
      </c>
      <c r="AP5947" s="130">
        <v>185726.82399999999</v>
      </c>
      <c r="AQ5947" s="130">
        <v>187775.87400000001</v>
      </c>
      <c r="AR5947" s="130">
        <v>189593.08499999999</v>
      </c>
      <c r="AS5947" s="130">
        <v>194393.93100000001</v>
      </c>
      <c r="AT5947" s="130">
        <v>198585.69399999999</v>
      </c>
      <c r="AU5947" s="130">
        <v>204562.85</v>
      </c>
      <c r="AV5947" s="130">
        <v>209488.57199999999</v>
      </c>
      <c r="AW5947" s="129">
        <v>2012</v>
      </c>
    </row>
    <row r="5948" spans="1:49">
      <c r="A5948" s="129">
        <v>453</v>
      </c>
      <c r="B5948" s="129" t="s">
        <v>2169</v>
      </c>
      <c r="C5948" s="129" t="s">
        <v>1714</v>
      </c>
      <c r="D5948" s="129" t="s">
        <v>2168</v>
      </c>
      <c r="E5948" s="129" t="s">
        <v>1711</v>
      </c>
      <c r="F5948" s="129" t="s">
        <v>1713</v>
      </c>
      <c r="G5948" s="129" t="s">
        <v>1608</v>
      </c>
      <c r="H5948" s="129" t="s">
        <v>3</v>
      </c>
      <c r="I5948" s="129" t="s">
        <v>1699</v>
      </c>
      <c r="J5948" s="130">
        <v>132016.883</v>
      </c>
      <c r="K5948" s="130">
        <v>134187.94500000001</v>
      </c>
      <c r="L5948" s="130">
        <v>109288.056</v>
      </c>
      <c r="M5948" s="130">
        <v>86841.289000000004</v>
      </c>
      <c r="N5948" s="130">
        <v>84394.707999999999</v>
      </c>
      <c r="O5948" s="130">
        <v>74743.663</v>
      </c>
      <c r="P5948" s="130">
        <v>56167.154000000002</v>
      </c>
      <c r="Q5948" s="130">
        <v>56788.29</v>
      </c>
      <c r="R5948" s="130">
        <v>52353.873</v>
      </c>
      <c r="S5948" s="130">
        <v>53251.245999999999</v>
      </c>
      <c r="T5948" s="130">
        <v>63429.982000000004</v>
      </c>
      <c r="U5948" s="130">
        <v>57480.942000000003</v>
      </c>
      <c r="V5948" s="130">
        <v>61867.587</v>
      </c>
      <c r="W5948" s="130">
        <v>56113.701000000001</v>
      </c>
      <c r="X5948" s="130">
        <v>56048.91</v>
      </c>
      <c r="Y5948" s="130">
        <v>59899.540999999997</v>
      </c>
      <c r="Z5948" s="130">
        <v>64608.023999999998</v>
      </c>
      <c r="AA5948" s="130">
        <v>77618.228000000003</v>
      </c>
      <c r="AB5948" s="130">
        <v>66978.983999999997</v>
      </c>
      <c r="AC5948" s="130">
        <v>76945.119999999995</v>
      </c>
      <c r="AD5948" s="130">
        <v>104822.626</v>
      </c>
      <c r="AE5948" s="130">
        <v>98405.231</v>
      </c>
      <c r="AF5948" s="130">
        <v>103283.21400000001</v>
      </c>
      <c r="AG5948" s="130">
        <v>119346.52899999999</v>
      </c>
      <c r="AH5948" s="130">
        <v>151800.337</v>
      </c>
      <c r="AI5948" s="130">
        <v>182442.14499999999</v>
      </c>
      <c r="AJ5948" s="130">
        <v>212731.95</v>
      </c>
      <c r="AK5948" s="130">
        <v>236624.17300000001</v>
      </c>
      <c r="AL5948" s="130">
        <v>289677.38500000001</v>
      </c>
      <c r="AM5948" s="130">
        <v>217219.734</v>
      </c>
      <c r="AN5948" s="130">
        <v>270125.92200000002</v>
      </c>
      <c r="AO5948" s="130">
        <v>365493.08</v>
      </c>
      <c r="AP5948" s="130">
        <v>381311.12900000002</v>
      </c>
      <c r="AQ5948" s="130">
        <v>380945.12199999997</v>
      </c>
      <c r="AR5948" s="130">
        <v>384517.91800000001</v>
      </c>
      <c r="AS5948" s="130">
        <v>388713.28600000002</v>
      </c>
      <c r="AT5948" s="130">
        <v>397631.24699999997</v>
      </c>
      <c r="AU5948" s="130">
        <v>407172.158</v>
      </c>
      <c r="AV5948" s="130">
        <v>418364.625</v>
      </c>
      <c r="AW5948" s="129">
        <v>2012</v>
      </c>
    </row>
    <row r="5949" spans="1:49">
      <c r="A5949" s="129">
        <v>453</v>
      </c>
      <c r="B5949" s="129" t="s">
        <v>2169</v>
      </c>
      <c r="C5949" s="129" t="s">
        <v>1712</v>
      </c>
      <c r="D5949" s="129" t="s">
        <v>2168</v>
      </c>
      <c r="E5949" s="129" t="s">
        <v>1711</v>
      </c>
      <c r="F5949" s="129" t="s">
        <v>1710</v>
      </c>
      <c r="G5949" s="129" t="s">
        <v>1605</v>
      </c>
      <c r="H5949" s="129" t="s">
        <v>3</v>
      </c>
      <c r="I5949" s="129" t="s">
        <v>1699</v>
      </c>
      <c r="J5949" s="130">
        <v>36100.105000000003</v>
      </c>
      <c r="K5949" s="130">
        <v>36864.821000000004</v>
      </c>
      <c r="L5949" s="130">
        <v>30024.191999999999</v>
      </c>
      <c r="M5949" s="130">
        <v>23857.498</v>
      </c>
      <c r="N5949" s="130">
        <v>23185.360000000001</v>
      </c>
      <c r="O5949" s="130">
        <v>20533.973999999998</v>
      </c>
      <c r="P5949" s="130">
        <v>15430.537</v>
      </c>
      <c r="Q5949" s="130">
        <v>15601.179</v>
      </c>
      <c r="R5949" s="130">
        <v>14382.933000000001</v>
      </c>
      <c r="S5949" s="130">
        <v>14629.464</v>
      </c>
      <c r="T5949" s="130">
        <v>17425.819</v>
      </c>
      <c r="U5949" s="130">
        <v>15791.468000000001</v>
      </c>
      <c r="V5949" s="130">
        <v>16996.59</v>
      </c>
      <c r="W5949" s="130">
        <v>15415.852000000001</v>
      </c>
      <c r="X5949" s="130">
        <v>15398.052</v>
      </c>
      <c r="Y5949" s="130">
        <v>16455.918000000001</v>
      </c>
      <c r="Z5949" s="130">
        <v>17749.456999999999</v>
      </c>
      <c r="AA5949" s="130">
        <v>21323.688999999998</v>
      </c>
      <c r="AB5949" s="130">
        <v>18400.82</v>
      </c>
      <c r="AC5949" s="130">
        <v>21138.769</v>
      </c>
      <c r="AD5949" s="130">
        <v>28797.424999999999</v>
      </c>
      <c r="AE5949" s="130">
        <v>27034.403999999999</v>
      </c>
      <c r="AF5949" s="130">
        <v>28374.508999999998</v>
      </c>
      <c r="AG5949" s="130">
        <v>32787.508000000002</v>
      </c>
      <c r="AH5949" s="130">
        <v>41703.389000000003</v>
      </c>
      <c r="AI5949" s="130">
        <v>50121.468000000001</v>
      </c>
      <c r="AJ5949" s="130">
        <v>58442.843000000001</v>
      </c>
      <c r="AK5949" s="130">
        <v>65006.641000000003</v>
      </c>
      <c r="AL5949" s="130">
        <v>79581.698999999993</v>
      </c>
      <c r="AM5949" s="130">
        <v>59675.750999999997</v>
      </c>
      <c r="AN5949" s="130">
        <v>74210.418000000005</v>
      </c>
      <c r="AO5949" s="130">
        <v>100410.18700000001</v>
      </c>
      <c r="AP5949" s="130">
        <v>104755.80499999999</v>
      </c>
      <c r="AQ5949" s="130">
        <v>104655.253</v>
      </c>
      <c r="AR5949" s="130">
        <v>105636.791</v>
      </c>
      <c r="AS5949" s="130">
        <v>106789.364</v>
      </c>
      <c r="AT5949" s="130">
        <v>109239.35400000001</v>
      </c>
      <c r="AU5949" s="130">
        <v>111860.48299999999</v>
      </c>
      <c r="AV5949" s="130">
        <v>114935.337</v>
      </c>
      <c r="AW5949" s="129">
        <v>2012</v>
      </c>
    </row>
    <row r="5950" spans="1:49">
      <c r="A5950" s="129">
        <v>453</v>
      </c>
      <c r="B5950" s="129" t="s">
        <v>2169</v>
      </c>
      <c r="C5950" s="129" t="s">
        <v>1709</v>
      </c>
      <c r="D5950" s="129" t="s">
        <v>2168</v>
      </c>
      <c r="E5950" s="129" t="s">
        <v>1708</v>
      </c>
      <c r="F5950" s="129" t="s">
        <v>1707</v>
      </c>
      <c r="G5950" s="129" t="s">
        <v>1625</v>
      </c>
    </row>
    <row r="5951" spans="1:49">
      <c r="A5951" s="129">
        <v>453</v>
      </c>
      <c r="B5951" s="129" t="s">
        <v>2169</v>
      </c>
      <c r="C5951" s="129" t="s">
        <v>1706</v>
      </c>
      <c r="D5951" s="129" t="s">
        <v>2168</v>
      </c>
      <c r="E5951" s="129" t="s">
        <v>1705</v>
      </c>
      <c r="F5951" s="129" t="s">
        <v>1704</v>
      </c>
      <c r="G5951" s="129" t="s">
        <v>1700</v>
      </c>
      <c r="H5951" s="129" t="s">
        <v>1604</v>
      </c>
      <c r="I5951" s="129" t="s">
        <v>1691</v>
      </c>
      <c r="J5951" s="129">
        <v>11.254</v>
      </c>
      <c r="K5951" s="129">
        <v>11.824999999999999</v>
      </c>
      <c r="L5951" s="129">
        <v>11.528</v>
      </c>
      <c r="M5951" s="129">
        <v>11.343999999999999</v>
      </c>
      <c r="N5951" s="129">
        <v>13.625</v>
      </c>
      <c r="O5951" s="129">
        <v>12.228999999999999</v>
      </c>
      <c r="P5951" s="129">
        <v>12.936999999999999</v>
      </c>
      <c r="Q5951" s="129">
        <v>13.387</v>
      </c>
      <c r="R5951" s="129">
        <v>14.507</v>
      </c>
      <c r="S5951" s="129">
        <v>15.87</v>
      </c>
      <c r="T5951" s="129">
        <v>14.047000000000001</v>
      </c>
      <c r="U5951" s="129">
        <v>14.144</v>
      </c>
      <c r="V5951" s="129">
        <v>15.646000000000001</v>
      </c>
      <c r="W5951" s="129">
        <v>15.946</v>
      </c>
      <c r="X5951" s="129">
        <v>16.603999999999999</v>
      </c>
      <c r="Y5951" s="129">
        <v>17.565999999999999</v>
      </c>
      <c r="Z5951" s="129">
        <v>19.245999999999999</v>
      </c>
      <c r="AA5951" s="129">
        <v>25.143999999999998</v>
      </c>
      <c r="AB5951" s="129">
        <v>27.712</v>
      </c>
      <c r="AC5951" s="129">
        <v>29.655000000000001</v>
      </c>
      <c r="AD5951" s="129">
        <v>33.646000000000001</v>
      </c>
      <c r="AE5951" s="129">
        <v>36.591000000000001</v>
      </c>
      <c r="AF5951" s="129">
        <v>38.341999999999999</v>
      </c>
      <c r="AG5951" s="129">
        <v>41.581000000000003</v>
      </c>
      <c r="AH5951" s="129">
        <v>51.567</v>
      </c>
      <c r="AI5951" s="129">
        <v>59.091000000000001</v>
      </c>
      <c r="AJ5951" s="129">
        <v>76.846999999999994</v>
      </c>
      <c r="AK5951" s="129">
        <v>93.075000000000003</v>
      </c>
      <c r="AL5951" s="129">
        <v>111.65300000000001</v>
      </c>
      <c r="AM5951" s="129">
        <v>125.967</v>
      </c>
      <c r="AN5951" s="129">
        <v>148.82300000000001</v>
      </c>
      <c r="AO5951" s="129">
        <v>171.416</v>
      </c>
      <c r="AP5951" s="129">
        <v>185.3</v>
      </c>
      <c r="AQ5951" s="129">
        <v>197.51</v>
      </c>
      <c r="AR5951" s="129">
        <v>210.79300000000001</v>
      </c>
      <c r="AS5951" s="129">
        <v>229.376</v>
      </c>
      <c r="AT5951" s="129">
        <v>248.75200000000001</v>
      </c>
      <c r="AU5951" s="129">
        <v>271.99099999999999</v>
      </c>
      <c r="AV5951" s="129">
        <v>295.642</v>
      </c>
      <c r="AW5951" s="129">
        <v>2012</v>
      </c>
    </row>
    <row r="5952" spans="1:49">
      <c r="A5952" s="129">
        <v>453</v>
      </c>
      <c r="B5952" s="129" t="s">
        <v>2169</v>
      </c>
      <c r="C5952" s="129" t="s">
        <v>1703</v>
      </c>
      <c r="D5952" s="129" t="s">
        <v>2168</v>
      </c>
      <c r="E5952" s="129" t="s">
        <v>1702</v>
      </c>
      <c r="F5952" s="129" t="s">
        <v>1701</v>
      </c>
      <c r="G5952" s="129" t="s">
        <v>1700</v>
      </c>
      <c r="H5952" s="129" t="s">
        <v>3</v>
      </c>
      <c r="I5952" s="129" t="s">
        <v>1699</v>
      </c>
      <c r="J5952" s="130">
        <v>51889.892</v>
      </c>
      <c r="K5952" s="130">
        <v>50330.607000000004</v>
      </c>
      <c r="L5952" s="130">
        <v>45560.41</v>
      </c>
      <c r="M5952" s="130">
        <v>41846.04</v>
      </c>
      <c r="N5952" s="130">
        <v>47118.057000000001</v>
      </c>
      <c r="O5952" s="130">
        <v>40037.059000000001</v>
      </c>
      <c r="P5952" s="130">
        <v>40329.798000000003</v>
      </c>
      <c r="Q5952" s="130">
        <v>40039.258000000002</v>
      </c>
      <c r="R5952" s="130">
        <v>41698.502999999997</v>
      </c>
      <c r="S5952" s="130">
        <v>43904.915999999997</v>
      </c>
      <c r="T5952" s="130">
        <v>33255.788</v>
      </c>
      <c r="U5952" s="130">
        <v>32447.141</v>
      </c>
      <c r="V5952" s="130">
        <v>34779.726999999999</v>
      </c>
      <c r="W5952" s="130">
        <v>34348.29</v>
      </c>
      <c r="X5952" s="130">
        <v>34669.182999999997</v>
      </c>
      <c r="Y5952" s="130">
        <v>35520.5</v>
      </c>
      <c r="Z5952" s="130">
        <v>37707.302000000003</v>
      </c>
      <c r="AA5952" s="130">
        <v>47456.637999999999</v>
      </c>
      <c r="AB5952" s="130">
        <v>49721.404000000002</v>
      </c>
      <c r="AC5952" s="130">
        <v>50581.430999999997</v>
      </c>
      <c r="AD5952" s="130">
        <v>54556.78</v>
      </c>
      <c r="AE5952" s="130">
        <v>56402.587</v>
      </c>
      <c r="AF5952" s="130">
        <v>56184.550999999999</v>
      </c>
      <c r="AG5952" s="130">
        <v>57931.682999999997</v>
      </c>
      <c r="AH5952" s="130">
        <v>67766.688999999998</v>
      </c>
      <c r="AI5952" s="130">
        <v>66510.010999999999</v>
      </c>
      <c r="AJ5952" s="130">
        <v>73768.282000000007</v>
      </c>
      <c r="AK5952" s="130">
        <v>75904.2</v>
      </c>
      <c r="AL5952" s="130">
        <v>77084.733999999997</v>
      </c>
      <c r="AM5952" s="130">
        <v>76863.789000000004</v>
      </c>
      <c r="AN5952" s="130">
        <v>88267.368000000002</v>
      </c>
      <c r="AO5952" s="130">
        <v>100374.959</v>
      </c>
      <c r="AP5952" s="130">
        <v>100888.647</v>
      </c>
      <c r="AQ5952" s="130">
        <v>103400.57399999999</v>
      </c>
      <c r="AR5952" s="130">
        <v>106110.102</v>
      </c>
      <c r="AS5952" s="130">
        <v>111023.825</v>
      </c>
      <c r="AT5952" s="130">
        <v>115771.303</v>
      </c>
      <c r="AU5952" s="130">
        <v>121718.075</v>
      </c>
      <c r="AV5952" s="130">
        <v>127213.548</v>
      </c>
      <c r="AW5952" s="129">
        <v>2012</v>
      </c>
    </row>
    <row r="5953" spans="1:49">
      <c r="A5953" s="129">
        <v>453</v>
      </c>
      <c r="B5953" s="129" t="s">
        <v>2169</v>
      </c>
      <c r="C5953" s="129" t="s">
        <v>1698</v>
      </c>
      <c r="D5953" s="129" t="s">
        <v>2168</v>
      </c>
      <c r="E5953" s="129" t="s">
        <v>1697</v>
      </c>
      <c r="F5953" s="129" t="s">
        <v>1696</v>
      </c>
      <c r="G5953" s="129" t="s">
        <v>50</v>
      </c>
      <c r="I5953" s="129" t="s">
        <v>1691</v>
      </c>
      <c r="J5953" s="129">
        <v>9.8000000000000004E-2</v>
      </c>
      <c r="K5953" s="129">
        <v>9.1999999999999998E-2</v>
      </c>
      <c r="L5953" s="129">
        <v>8.4000000000000005E-2</v>
      </c>
      <c r="M5953" s="129">
        <v>7.8E-2</v>
      </c>
      <c r="N5953" s="129">
        <v>8.5999999999999993E-2</v>
      </c>
      <c r="O5953" s="129">
        <v>7.1999999999999995E-2</v>
      </c>
      <c r="P5953" s="129">
        <v>7.1999999999999995E-2</v>
      </c>
      <c r="Q5953" s="129">
        <v>7.0000000000000007E-2</v>
      </c>
      <c r="R5953" s="129">
        <v>7.0000000000000007E-2</v>
      </c>
      <c r="S5953" s="129">
        <v>7.0999999999999994E-2</v>
      </c>
      <c r="T5953" s="129">
        <v>5.8999999999999997E-2</v>
      </c>
      <c r="U5953" s="129">
        <v>5.6000000000000001E-2</v>
      </c>
      <c r="V5953" s="129">
        <v>5.6000000000000001E-2</v>
      </c>
      <c r="W5953" s="129">
        <v>5.3999999999999999E-2</v>
      </c>
      <c r="X5953" s="129">
        <v>5.2999999999999999E-2</v>
      </c>
      <c r="Y5953" s="129">
        <v>5.2999999999999999E-2</v>
      </c>
      <c r="Z5953" s="129">
        <v>5.5E-2</v>
      </c>
      <c r="AA5953" s="129">
        <v>6.8000000000000005E-2</v>
      </c>
      <c r="AB5953" s="129">
        <v>7.2999999999999995E-2</v>
      </c>
      <c r="AC5953" s="129">
        <v>7.3999999999999996E-2</v>
      </c>
      <c r="AD5953" s="129">
        <v>7.9000000000000001E-2</v>
      </c>
      <c r="AE5953" s="129">
        <v>8.2000000000000003E-2</v>
      </c>
      <c r="AF5953" s="129">
        <v>8.2000000000000003E-2</v>
      </c>
      <c r="AG5953" s="129">
        <v>8.4000000000000005E-2</v>
      </c>
      <c r="AH5953" s="129">
        <v>9.7000000000000003E-2</v>
      </c>
      <c r="AI5953" s="129">
        <v>0.10299999999999999</v>
      </c>
      <c r="AJ5953" s="129">
        <v>0.123</v>
      </c>
      <c r="AK5953" s="129">
        <v>0.13800000000000001</v>
      </c>
      <c r="AL5953" s="129">
        <v>0.158</v>
      </c>
      <c r="AM5953" s="129">
        <v>0.17799999999999999</v>
      </c>
      <c r="AN5953" s="129">
        <v>0.19800000000000001</v>
      </c>
      <c r="AO5953" s="129">
        <v>0.216</v>
      </c>
      <c r="AP5953" s="129">
        <v>0.223</v>
      </c>
      <c r="AQ5953" s="129">
        <v>0.22800000000000001</v>
      </c>
      <c r="AR5953" s="129">
        <v>0.23100000000000001</v>
      </c>
      <c r="AS5953" s="129">
        <v>0.23699999999999999</v>
      </c>
      <c r="AT5953" s="129">
        <v>0.24199999999999999</v>
      </c>
      <c r="AU5953" s="129">
        <v>0.249</v>
      </c>
      <c r="AV5953" s="129">
        <v>0.255</v>
      </c>
      <c r="AW5953" s="129">
        <v>2011</v>
      </c>
    </row>
    <row r="5954" spans="1:49">
      <c r="A5954" s="129">
        <v>453</v>
      </c>
      <c r="B5954" s="129" t="s">
        <v>2169</v>
      </c>
      <c r="C5954" s="129" t="s">
        <v>1695</v>
      </c>
      <c r="D5954" s="129" t="s">
        <v>2168</v>
      </c>
      <c r="E5954" s="129" t="s">
        <v>1694</v>
      </c>
      <c r="F5954" s="129" t="s">
        <v>1693</v>
      </c>
      <c r="G5954" s="129" t="s">
        <v>1692</v>
      </c>
      <c r="I5954" s="129" t="s">
        <v>1691</v>
      </c>
      <c r="J5954" s="129">
        <v>2.544</v>
      </c>
      <c r="K5954" s="129">
        <v>2.6659999999999999</v>
      </c>
      <c r="L5954" s="129">
        <v>2.399</v>
      </c>
      <c r="M5954" s="129">
        <v>2.0750000000000002</v>
      </c>
      <c r="N5954" s="129">
        <v>1.7909999999999999</v>
      </c>
      <c r="O5954" s="129">
        <v>1.867</v>
      </c>
      <c r="P5954" s="129">
        <v>1.393</v>
      </c>
      <c r="Q5954" s="129">
        <v>1.4179999999999999</v>
      </c>
      <c r="R5954" s="129">
        <v>1.256</v>
      </c>
      <c r="S5954" s="129">
        <v>1.2130000000000001</v>
      </c>
      <c r="T5954" s="129">
        <v>1.907</v>
      </c>
      <c r="U5954" s="129">
        <v>1.772</v>
      </c>
      <c r="V5954" s="129">
        <v>1.7789999999999999</v>
      </c>
      <c r="W5954" s="129">
        <v>1.6339999999999999</v>
      </c>
      <c r="X5954" s="129">
        <v>1.617</v>
      </c>
      <c r="Y5954" s="129">
        <v>1.6859999999999999</v>
      </c>
      <c r="Z5954" s="129">
        <v>1.7130000000000001</v>
      </c>
      <c r="AA5954" s="129">
        <v>1.6359999999999999</v>
      </c>
      <c r="AB5954" s="129">
        <v>1.347</v>
      </c>
      <c r="AC5954" s="129">
        <v>1.5209999999999999</v>
      </c>
      <c r="AD5954" s="129">
        <v>1.921</v>
      </c>
      <c r="AE5954" s="129">
        <v>1.7450000000000001</v>
      </c>
      <c r="AF5954" s="129">
        <v>1.8380000000000001</v>
      </c>
      <c r="AG5954" s="129">
        <v>2.06</v>
      </c>
      <c r="AH5954" s="129">
        <v>2.2400000000000002</v>
      </c>
      <c r="AI5954" s="129">
        <v>2.7429999999999999</v>
      </c>
      <c r="AJ5954" s="129">
        <v>2.8839999999999999</v>
      </c>
      <c r="AK5954" s="129">
        <v>3.117</v>
      </c>
      <c r="AL5954" s="129">
        <v>3.758</v>
      </c>
      <c r="AM5954" s="129">
        <v>2.8260000000000001</v>
      </c>
      <c r="AN5954" s="129">
        <v>3.06</v>
      </c>
      <c r="AO5954" s="129">
        <v>3.641</v>
      </c>
      <c r="AP5954" s="129">
        <v>3.78</v>
      </c>
      <c r="AQ5954" s="129">
        <v>3.6840000000000002</v>
      </c>
      <c r="AR5954" s="129">
        <v>3.6240000000000001</v>
      </c>
      <c r="AS5954" s="129">
        <v>3.5009999999999999</v>
      </c>
      <c r="AT5954" s="129">
        <v>3.4350000000000001</v>
      </c>
      <c r="AU5954" s="129">
        <v>3.3450000000000002</v>
      </c>
      <c r="AV5954" s="129">
        <v>3.2890000000000001</v>
      </c>
      <c r="AW5954" s="129">
        <v>2012</v>
      </c>
    </row>
    <row r="5955" spans="1:49">
      <c r="A5955" s="129">
        <v>453</v>
      </c>
      <c r="B5955" s="129" t="s">
        <v>2169</v>
      </c>
      <c r="C5955" s="129" t="s">
        <v>1690</v>
      </c>
      <c r="D5955" s="129" t="s">
        <v>2168</v>
      </c>
      <c r="E5955" s="129" t="s">
        <v>1689</v>
      </c>
      <c r="F5955" s="129" t="s">
        <v>1688</v>
      </c>
      <c r="G5955" s="129" t="s">
        <v>1597</v>
      </c>
      <c r="I5955" s="129" t="s">
        <v>2175</v>
      </c>
      <c r="J5955" s="129">
        <v>15.069000000000001</v>
      </c>
      <c r="K5955" s="129">
        <v>15.742000000000001</v>
      </c>
      <c r="L5955" s="129">
        <v>17.164000000000001</v>
      </c>
      <c r="M5955" s="129">
        <v>16.318000000000001</v>
      </c>
      <c r="N5955" s="129">
        <v>16.349</v>
      </c>
      <c r="O5955" s="129">
        <v>14.944000000000001</v>
      </c>
      <c r="P5955" s="129">
        <v>15.153</v>
      </c>
      <c r="Q5955" s="129">
        <v>14.743</v>
      </c>
      <c r="R5955" s="129">
        <v>16.937999999999999</v>
      </c>
      <c r="S5955" s="129">
        <v>16.989999999999998</v>
      </c>
      <c r="T5955" s="129">
        <v>17.968</v>
      </c>
      <c r="U5955" s="129">
        <v>19.077000000000002</v>
      </c>
      <c r="V5955" s="129">
        <v>20.631</v>
      </c>
      <c r="W5955" s="129">
        <v>19.765999999999998</v>
      </c>
      <c r="X5955" s="129">
        <v>24.524000000000001</v>
      </c>
      <c r="Y5955" s="129">
        <v>35.075000000000003</v>
      </c>
      <c r="Z5955" s="129">
        <v>35.765000000000001</v>
      </c>
      <c r="AA5955" s="129">
        <v>35.432000000000002</v>
      </c>
      <c r="AB5955" s="129">
        <v>31.972000000000001</v>
      </c>
      <c r="AC5955" s="129">
        <v>18.882000000000001</v>
      </c>
      <c r="AD5955" s="129">
        <v>20.151</v>
      </c>
      <c r="AE5955" s="129">
        <v>29.12</v>
      </c>
      <c r="AF5955" s="129">
        <v>32.646999999999998</v>
      </c>
      <c r="AG5955" s="129">
        <v>34.868000000000002</v>
      </c>
      <c r="AH5955" s="129">
        <v>33.384999999999998</v>
      </c>
      <c r="AI5955" s="129">
        <v>38.475999999999999</v>
      </c>
      <c r="AJ5955" s="129">
        <v>42.692999999999998</v>
      </c>
      <c r="AK5955" s="129">
        <v>47.628999999999998</v>
      </c>
      <c r="AL5955" s="129">
        <v>42.726999999999997</v>
      </c>
      <c r="AM5955" s="129">
        <v>43.231000000000002</v>
      </c>
      <c r="AN5955" s="129">
        <v>33.814999999999998</v>
      </c>
      <c r="AO5955" s="129">
        <v>30.707000000000001</v>
      </c>
      <c r="AP5955" s="129">
        <v>28.385000000000002</v>
      </c>
      <c r="AQ5955" s="129">
        <v>29.510999999999999</v>
      </c>
      <c r="AR5955" s="129">
        <v>30.853000000000002</v>
      </c>
      <c r="AS5955" s="129">
        <v>31.385999999999999</v>
      </c>
      <c r="AT5955" s="129">
        <v>31.324999999999999</v>
      </c>
      <c r="AU5955" s="129">
        <v>31.273</v>
      </c>
      <c r="AV5955" s="129">
        <v>31.210999999999999</v>
      </c>
      <c r="AW5955" s="129">
        <v>2012</v>
      </c>
    </row>
    <row r="5956" spans="1:49">
      <c r="A5956" s="129">
        <v>453</v>
      </c>
      <c r="B5956" s="129" t="s">
        <v>2169</v>
      </c>
      <c r="C5956" s="129" t="s">
        <v>1687</v>
      </c>
      <c r="D5956" s="129" t="s">
        <v>2168</v>
      </c>
      <c r="E5956" s="129" t="s">
        <v>1686</v>
      </c>
      <c r="F5956" s="129" t="s">
        <v>1685</v>
      </c>
      <c r="G5956" s="129" t="s">
        <v>1597</v>
      </c>
      <c r="I5956" s="129" t="s">
        <v>2175</v>
      </c>
      <c r="J5956" s="129">
        <v>51.66</v>
      </c>
      <c r="K5956" s="129">
        <v>45.89</v>
      </c>
      <c r="L5956" s="129">
        <v>34.847000000000001</v>
      </c>
      <c r="M5956" s="129">
        <v>25.454000000000001</v>
      </c>
      <c r="N5956" s="129">
        <v>41.48</v>
      </c>
      <c r="O5956" s="129">
        <v>30.408999999999999</v>
      </c>
      <c r="P5956" s="129">
        <v>13.942</v>
      </c>
      <c r="Q5956" s="129">
        <v>16.137</v>
      </c>
      <c r="R5956" s="129">
        <v>14.864000000000001</v>
      </c>
      <c r="S5956" s="129">
        <v>21.643999999999998</v>
      </c>
      <c r="T5956" s="129">
        <v>23.516999999999999</v>
      </c>
      <c r="U5956" s="129">
        <v>19.411000000000001</v>
      </c>
      <c r="V5956" s="129">
        <v>17.998999999999999</v>
      </c>
      <c r="W5956" s="129">
        <v>10.363</v>
      </c>
      <c r="X5956" s="129">
        <v>17.542999999999999</v>
      </c>
      <c r="Y5956" s="129">
        <v>23.07</v>
      </c>
      <c r="Z5956" s="129">
        <v>22.225999999999999</v>
      </c>
      <c r="AA5956" s="129">
        <v>33.753999999999998</v>
      </c>
      <c r="AB5956" s="129">
        <v>26.338999999999999</v>
      </c>
      <c r="AC5956" s="129">
        <v>38.85</v>
      </c>
      <c r="AD5956" s="129">
        <v>49.27</v>
      </c>
      <c r="AE5956" s="129">
        <v>52.792999999999999</v>
      </c>
      <c r="AF5956" s="129">
        <v>52.395000000000003</v>
      </c>
      <c r="AG5956" s="129">
        <v>59.316000000000003</v>
      </c>
      <c r="AH5956" s="129">
        <v>55.308</v>
      </c>
      <c r="AI5956" s="129">
        <v>53.039000000000001</v>
      </c>
      <c r="AJ5956" s="129">
        <v>58.228000000000002</v>
      </c>
      <c r="AK5956" s="129">
        <v>61.831000000000003</v>
      </c>
      <c r="AL5956" s="129">
        <v>64.75</v>
      </c>
      <c r="AM5956" s="129">
        <v>51.259</v>
      </c>
      <c r="AN5956" s="129">
        <v>55.021999999999998</v>
      </c>
      <c r="AO5956" s="129">
        <v>61.018999999999998</v>
      </c>
      <c r="AP5956" s="129">
        <v>60.783000000000001</v>
      </c>
      <c r="AQ5956" s="129">
        <v>59.121000000000002</v>
      </c>
      <c r="AR5956" s="129">
        <v>56.502000000000002</v>
      </c>
      <c r="AS5956" s="129">
        <v>52.265999999999998</v>
      </c>
      <c r="AT5956" s="129">
        <v>47.597000000000001</v>
      </c>
      <c r="AU5956" s="129">
        <v>42.584000000000003</v>
      </c>
      <c r="AV5956" s="129">
        <v>38.752000000000002</v>
      </c>
      <c r="AW5956" s="129">
        <v>2012</v>
      </c>
    </row>
    <row r="5957" spans="1:49">
      <c r="A5957" s="129">
        <v>453</v>
      </c>
      <c r="B5957" s="129" t="s">
        <v>2169</v>
      </c>
      <c r="C5957" s="129" t="s">
        <v>1683</v>
      </c>
      <c r="D5957" s="129" t="s">
        <v>2168</v>
      </c>
      <c r="E5957" s="129" t="s">
        <v>1680</v>
      </c>
      <c r="F5957" s="129" t="s">
        <v>1682</v>
      </c>
      <c r="G5957" s="129" t="s">
        <v>1675</v>
      </c>
      <c r="I5957" s="129" t="s">
        <v>2174</v>
      </c>
      <c r="J5957" s="129">
        <v>74.405000000000001</v>
      </c>
      <c r="K5957" s="129">
        <v>80.7</v>
      </c>
      <c r="L5957" s="129">
        <v>85.3</v>
      </c>
      <c r="M5957" s="129">
        <v>87.6</v>
      </c>
      <c r="N5957" s="129">
        <v>88.6</v>
      </c>
      <c r="O5957" s="129">
        <v>89.6</v>
      </c>
      <c r="P5957" s="129">
        <v>91.3</v>
      </c>
      <c r="Q5957" s="129">
        <v>95.4</v>
      </c>
      <c r="R5957" s="129">
        <v>100</v>
      </c>
      <c r="S5957" s="129">
        <v>103.3</v>
      </c>
      <c r="T5957" s="129">
        <v>106.41200000000001</v>
      </c>
      <c r="U5957" s="129">
        <v>111.11199999999999</v>
      </c>
      <c r="V5957" s="129">
        <v>114.512</v>
      </c>
      <c r="W5957" s="129">
        <v>113.512</v>
      </c>
      <c r="X5957" s="129">
        <v>115.01300000000001</v>
      </c>
      <c r="Y5957" s="129">
        <v>118.413</v>
      </c>
      <c r="Z5957" s="129">
        <v>127.014</v>
      </c>
      <c r="AA5957" s="129">
        <v>130.31399999999999</v>
      </c>
      <c r="AB5957" s="129">
        <v>134.11500000000001</v>
      </c>
      <c r="AC5957" s="129">
        <v>137.01499999999999</v>
      </c>
      <c r="AD5957" s="129">
        <v>139.315</v>
      </c>
      <c r="AE5957" s="129">
        <v>141.316</v>
      </c>
      <c r="AF5957" s="129">
        <v>141.66</v>
      </c>
      <c r="AG5957" s="129">
        <v>144.86600000000001</v>
      </c>
      <c r="AH5957" s="129">
        <v>154.71299999999999</v>
      </c>
      <c r="AI5957" s="129">
        <v>168.34899999999999</v>
      </c>
      <c r="AJ5957" s="129">
        <v>188.262</v>
      </c>
      <c r="AK5957" s="129">
        <v>214.17400000000001</v>
      </c>
      <c r="AL5957" s="129">
        <v>246.405</v>
      </c>
      <c r="AM5957" s="129">
        <v>234.41800000000001</v>
      </c>
      <c r="AN5957" s="129">
        <v>228.714</v>
      </c>
      <c r="AO5957" s="129">
        <v>233.113</v>
      </c>
      <c r="AP5957" s="129">
        <v>237.43899999999999</v>
      </c>
      <c r="AQ5957" s="129">
        <v>246.333</v>
      </c>
      <c r="AR5957" s="129">
        <v>256.12200000000001</v>
      </c>
      <c r="AS5957" s="129">
        <v>266.45999999999998</v>
      </c>
      <c r="AT5957" s="129">
        <v>279.68299999999999</v>
      </c>
      <c r="AU5957" s="129">
        <v>293.66699999999997</v>
      </c>
      <c r="AV5957" s="129">
        <v>308.351</v>
      </c>
      <c r="AW5957" s="129">
        <v>2012</v>
      </c>
    </row>
    <row r="5958" spans="1:49">
      <c r="A5958" s="129">
        <v>453</v>
      </c>
      <c r="B5958" s="129" t="s">
        <v>2169</v>
      </c>
      <c r="C5958" s="129" t="s">
        <v>1681</v>
      </c>
      <c r="D5958" s="129" t="s">
        <v>2168</v>
      </c>
      <c r="E5958" s="129" t="s">
        <v>1680</v>
      </c>
      <c r="F5958" s="129" t="s">
        <v>1679</v>
      </c>
      <c r="G5958" s="129" t="s">
        <v>1655</v>
      </c>
      <c r="I5958" s="129" t="s">
        <v>1678</v>
      </c>
      <c r="J5958" s="129">
        <v>6.8380000000000001</v>
      </c>
      <c r="K5958" s="129">
        <v>8.4600000000000009</v>
      </c>
      <c r="L5958" s="129">
        <v>5.7</v>
      </c>
      <c r="M5958" s="129">
        <v>2.6960000000000002</v>
      </c>
      <c r="N5958" s="129">
        <v>1.1419999999999999</v>
      </c>
      <c r="O5958" s="129">
        <v>1.129</v>
      </c>
      <c r="P5958" s="129">
        <v>1.897</v>
      </c>
      <c r="Q5958" s="129">
        <v>4.4909999999999997</v>
      </c>
      <c r="R5958" s="129">
        <v>4.8220000000000001</v>
      </c>
      <c r="S5958" s="129">
        <v>3.3</v>
      </c>
      <c r="T5958" s="129">
        <v>3.012</v>
      </c>
      <c r="U5958" s="129">
        <v>4.4169999999999998</v>
      </c>
      <c r="V5958" s="129">
        <v>3.06</v>
      </c>
      <c r="W5958" s="129">
        <v>-0.873</v>
      </c>
      <c r="X5958" s="129">
        <v>1.3220000000000001</v>
      </c>
      <c r="Y5958" s="129">
        <v>2.9569999999999999</v>
      </c>
      <c r="Z5958" s="129">
        <v>7.2640000000000002</v>
      </c>
      <c r="AA5958" s="129">
        <v>2.5979999999999999</v>
      </c>
      <c r="AB5958" s="129">
        <v>2.9159999999999999</v>
      </c>
      <c r="AC5958" s="129">
        <v>2.1629999999999998</v>
      </c>
      <c r="AD5958" s="129">
        <v>1.679</v>
      </c>
      <c r="AE5958" s="129">
        <v>1.4359999999999999</v>
      </c>
      <c r="AF5958" s="129">
        <v>0.24399999999999999</v>
      </c>
      <c r="AG5958" s="129">
        <v>2.2629999999999999</v>
      </c>
      <c r="AH5958" s="129">
        <v>6.7969999999999997</v>
      </c>
      <c r="AI5958" s="129">
        <v>8.8140000000000001</v>
      </c>
      <c r="AJ5958" s="129">
        <v>11.827999999999999</v>
      </c>
      <c r="AK5958" s="129">
        <v>13.763999999999999</v>
      </c>
      <c r="AL5958" s="129">
        <v>15.048999999999999</v>
      </c>
      <c r="AM5958" s="129">
        <v>-4.8650000000000002</v>
      </c>
      <c r="AN5958" s="129">
        <v>-2.4329999999999998</v>
      </c>
      <c r="AO5958" s="129">
        <v>1.923</v>
      </c>
      <c r="AP5958" s="129">
        <v>1.8560000000000001</v>
      </c>
      <c r="AQ5958" s="129">
        <v>3.746</v>
      </c>
      <c r="AR5958" s="129">
        <v>3.9740000000000002</v>
      </c>
      <c r="AS5958" s="129">
        <v>4.0359999999999996</v>
      </c>
      <c r="AT5958" s="129">
        <v>4.9619999999999997</v>
      </c>
      <c r="AU5958" s="129">
        <v>5</v>
      </c>
      <c r="AV5958" s="129">
        <v>5</v>
      </c>
      <c r="AW5958" s="129">
        <v>2012</v>
      </c>
    </row>
    <row r="5959" spans="1:49">
      <c r="A5959" s="129">
        <v>453</v>
      </c>
      <c r="B5959" s="129" t="s">
        <v>2169</v>
      </c>
      <c r="C5959" s="129" t="s">
        <v>1677</v>
      </c>
      <c r="D5959" s="129" t="s">
        <v>2168</v>
      </c>
      <c r="E5959" s="129" t="s">
        <v>1672</v>
      </c>
      <c r="F5959" s="129" t="s">
        <v>1676</v>
      </c>
      <c r="G5959" s="129" t="s">
        <v>1675</v>
      </c>
      <c r="I5959" s="129" t="s">
        <v>2174</v>
      </c>
      <c r="J5959" s="129" t="s">
        <v>1595</v>
      </c>
      <c r="K5959" s="129" t="s">
        <v>1595</v>
      </c>
      <c r="L5959" s="129" t="s">
        <v>1595</v>
      </c>
      <c r="M5959" s="129" t="s">
        <v>1595</v>
      </c>
      <c r="N5959" s="129" t="s">
        <v>1595</v>
      </c>
      <c r="O5959" s="129" t="s">
        <v>1595</v>
      </c>
      <c r="P5959" s="129" t="s">
        <v>1595</v>
      </c>
      <c r="Q5959" s="129" t="s">
        <v>1595</v>
      </c>
      <c r="R5959" s="129" t="s">
        <v>1595</v>
      </c>
      <c r="S5959" s="129" t="s">
        <v>1595</v>
      </c>
      <c r="T5959" s="129">
        <v>102</v>
      </c>
      <c r="U5959" s="129">
        <v>105.878</v>
      </c>
      <c r="V5959" s="129">
        <v>107.181</v>
      </c>
      <c r="W5959" s="129">
        <v>107.352</v>
      </c>
      <c r="X5959" s="129">
        <v>109.648</v>
      </c>
      <c r="Y5959" s="129">
        <v>115.033</v>
      </c>
      <c r="Z5959" s="129">
        <v>120.794</v>
      </c>
      <c r="AA5959" s="129">
        <v>124.16800000000001</v>
      </c>
      <c r="AB5959" s="129">
        <v>127.248</v>
      </c>
      <c r="AC5959" s="129">
        <v>129.13999999999999</v>
      </c>
      <c r="AD5959" s="129">
        <v>131.30799999999999</v>
      </c>
      <c r="AE5959" s="129">
        <v>133.19300000000001</v>
      </c>
      <c r="AF5959" s="129">
        <v>133.518</v>
      </c>
      <c r="AG5959" s="129">
        <v>136.54</v>
      </c>
      <c r="AH5959" s="129">
        <v>145.82</v>
      </c>
      <c r="AI5959" s="129">
        <v>158.673</v>
      </c>
      <c r="AJ5959" s="129">
        <v>177.441</v>
      </c>
      <c r="AK5959" s="129">
        <v>201.864</v>
      </c>
      <c r="AL5959" s="129">
        <v>232.24199999999999</v>
      </c>
      <c r="AM5959" s="129">
        <v>220.94499999999999</v>
      </c>
      <c r="AN5959" s="129">
        <v>221.833</v>
      </c>
      <c r="AO5959" s="129">
        <v>226.1</v>
      </c>
      <c r="AP5959" s="129">
        <v>230.29599999999999</v>
      </c>
      <c r="AQ5959" s="129">
        <v>238.923</v>
      </c>
      <c r="AR5959" s="129">
        <v>248.417</v>
      </c>
      <c r="AS5959" s="129">
        <v>258.44400000000002</v>
      </c>
      <c r="AT5959" s="129">
        <v>271.26900000000001</v>
      </c>
      <c r="AU5959" s="129">
        <v>284.83300000000003</v>
      </c>
      <c r="AV5959" s="129">
        <v>299.07400000000001</v>
      </c>
      <c r="AW5959" s="129">
        <v>2012</v>
      </c>
    </row>
    <row r="5960" spans="1:49">
      <c r="A5960" s="129">
        <v>453</v>
      </c>
      <c r="B5960" s="129" t="s">
        <v>2169</v>
      </c>
      <c r="C5960" s="129" t="s">
        <v>1673</v>
      </c>
      <c r="D5960" s="129" t="s">
        <v>2168</v>
      </c>
      <c r="E5960" s="129" t="s">
        <v>1672</v>
      </c>
      <c r="F5960" s="129" t="s">
        <v>1671</v>
      </c>
      <c r="G5960" s="129" t="s">
        <v>1655</v>
      </c>
      <c r="I5960" s="129" t="s">
        <v>1670</v>
      </c>
      <c r="J5960" s="129" t="s">
        <v>1595</v>
      </c>
      <c r="K5960" s="129" t="s">
        <v>1595</v>
      </c>
      <c r="L5960" s="129" t="s">
        <v>1595</v>
      </c>
      <c r="M5960" s="129" t="s">
        <v>1595</v>
      </c>
      <c r="N5960" s="129" t="s">
        <v>1595</v>
      </c>
      <c r="O5960" s="129" t="s">
        <v>1595</v>
      </c>
      <c r="P5960" s="129" t="s">
        <v>1595</v>
      </c>
      <c r="Q5960" s="129" t="s">
        <v>1595</v>
      </c>
      <c r="R5960" s="129" t="s">
        <v>1595</v>
      </c>
      <c r="S5960" s="129" t="s">
        <v>1595</v>
      </c>
      <c r="T5960" s="129" t="s">
        <v>1595</v>
      </c>
      <c r="U5960" s="129">
        <v>3.802</v>
      </c>
      <c r="V5960" s="129">
        <v>1.2310000000000001</v>
      </c>
      <c r="W5960" s="129">
        <v>0.16</v>
      </c>
      <c r="X5960" s="129">
        <v>2.1389999999999998</v>
      </c>
      <c r="Y5960" s="129">
        <v>4.9109999999999996</v>
      </c>
      <c r="Z5960" s="129">
        <v>5.008</v>
      </c>
      <c r="AA5960" s="129">
        <v>2.7930000000000001</v>
      </c>
      <c r="AB5960" s="129">
        <v>2.4809999999999999</v>
      </c>
      <c r="AC5960" s="129">
        <v>1.486</v>
      </c>
      <c r="AD5960" s="129">
        <v>1.679</v>
      </c>
      <c r="AE5960" s="129">
        <v>1.4359999999999999</v>
      </c>
      <c r="AF5960" s="129">
        <v>0.24399999999999999</v>
      </c>
      <c r="AG5960" s="129">
        <v>2.2629999999999999</v>
      </c>
      <c r="AH5960" s="129">
        <v>6.7969999999999997</v>
      </c>
      <c r="AI5960" s="129">
        <v>8.8140000000000001</v>
      </c>
      <c r="AJ5960" s="129">
        <v>11.827999999999999</v>
      </c>
      <c r="AK5960" s="129">
        <v>13.763999999999999</v>
      </c>
      <c r="AL5960" s="129">
        <v>15.048999999999999</v>
      </c>
      <c r="AM5960" s="129">
        <v>-4.8650000000000002</v>
      </c>
      <c r="AN5960" s="129">
        <v>0.40200000000000002</v>
      </c>
      <c r="AO5960" s="129">
        <v>1.923</v>
      </c>
      <c r="AP5960" s="129">
        <v>1.8560000000000001</v>
      </c>
      <c r="AQ5960" s="129">
        <v>3.746</v>
      </c>
      <c r="AR5960" s="129">
        <v>3.9740000000000002</v>
      </c>
      <c r="AS5960" s="129">
        <v>4.0359999999999996</v>
      </c>
      <c r="AT5960" s="129">
        <v>4.9619999999999997</v>
      </c>
      <c r="AU5960" s="129">
        <v>5</v>
      </c>
      <c r="AV5960" s="129">
        <v>5</v>
      </c>
      <c r="AW5960" s="129">
        <v>2012</v>
      </c>
    </row>
    <row r="5961" spans="1:49">
      <c r="A5961" s="129">
        <v>453</v>
      </c>
      <c r="B5961" s="129" t="s">
        <v>2169</v>
      </c>
      <c r="C5961" s="129" t="s">
        <v>1669</v>
      </c>
      <c r="D5961" s="129" t="s">
        <v>2168</v>
      </c>
      <c r="E5961" s="129" t="s">
        <v>1668</v>
      </c>
      <c r="G5961" s="129" t="s">
        <v>50</v>
      </c>
    </row>
    <row r="5962" spans="1:49">
      <c r="A5962" s="129">
        <v>453</v>
      </c>
      <c r="B5962" s="129" t="s">
        <v>2169</v>
      </c>
      <c r="C5962" s="129" t="s">
        <v>1667</v>
      </c>
      <c r="D5962" s="129" t="s">
        <v>2168</v>
      </c>
      <c r="E5962" s="129" t="s">
        <v>1666</v>
      </c>
      <c r="F5962" s="129" t="s">
        <v>1665</v>
      </c>
      <c r="G5962" s="129" t="s">
        <v>1655</v>
      </c>
      <c r="I5962" s="129" t="s">
        <v>2173</v>
      </c>
      <c r="J5962" s="129">
        <v>26.646000000000001</v>
      </c>
      <c r="K5962" s="129">
        <v>4.2069999999999999</v>
      </c>
      <c r="L5962" s="129">
        <v>3.5489999999999999</v>
      </c>
      <c r="M5962" s="129">
        <v>-15.436999999999999</v>
      </c>
      <c r="N5962" s="129">
        <v>-14.872</v>
      </c>
      <c r="O5962" s="129">
        <v>-22.794</v>
      </c>
      <c r="P5962" s="129">
        <v>-20.727</v>
      </c>
      <c r="Q5962" s="129">
        <v>4.2530000000000001</v>
      </c>
      <c r="R5962" s="129">
        <v>-7.84</v>
      </c>
      <c r="S5962" s="129">
        <v>2.851</v>
      </c>
      <c r="T5962" s="129">
        <v>-6.35</v>
      </c>
      <c r="U5962" s="129">
        <v>3.2090000000000001</v>
      </c>
      <c r="V5962" s="129">
        <v>9.5079999999999991</v>
      </c>
      <c r="W5962" s="129">
        <v>0.312</v>
      </c>
      <c r="X5962" s="129">
        <v>-3.6469999999999998</v>
      </c>
      <c r="Y5962" s="129">
        <v>17.835000000000001</v>
      </c>
      <c r="Z5962" s="129">
        <v>10.42</v>
      </c>
      <c r="AA5962" s="129">
        <v>40.426000000000002</v>
      </c>
      <c r="AB5962" s="129">
        <v>3.2069999999999999</v>
      </c>
      <c r="AC5962" s="129">
        <v>-10.178000000000001</v>
      </c>
      <c r="AD5962" s="129">
        <v>-18.628</v>
      </c>
      <c r="AE5962" s="129">
        <v>18.716999999999999</v>
      </c>
      <c r="AF5962" s="129">
        <v>7.9980000000000002</v>
      </c>
      <c r="AG5962" s="129">
        <v>11.097</v>
      </c>
      <c r="AH5962" s="129">
        <v>15.632</v>
      </c>
      <c r="AI5962" s="129">
        <v>60.591000000000001</v>
      </c>
      <c r="AJ5962" s="129">
        <v>51.890999999999998</v>
      </c>
      <c r="AK5962" s="129">
        <v>33.116</v>
      </c>
      <c r="AL5962" s="129">
        <v>11.842000000000001</v>
      </c>
      <c r="AM5962" s="129">
        <v>-2.8559999999999999</v>
      </c>
      <c r="AN5962" s="129">
        <v>-12.743</v>
      </c>
      <c r="AO5962" s="129">
        <v>18.451000000000001</v>
      </c>
      <c r="AP5962" s="129">
        <v>17.042000000000002</v>
      </c>
      <c r="AQ5962" s="129">
        <v>11.762</v>
      </c>
      <c r="AR5962" s="129">
        <v>8.8810000000000002</v>
      </c>
      <c r="AS5962" s="129">
        <v>11.09</v>
      </c>
      <c r="AT5962" s="129">
        <v>9.2870000000000008</v>
      </c>
      <c r="AU5962" s="129">
        <v>10.147</v>
      </c>
      <c r="AV5962" s="129">
        <v>9.2620000000000005</v>
      </c>
      <c r="AW5962" s="129">
        <v>2012</v>
      </c>
    </row>
    <row r="5963" spans="1:49">
      <c r="A5963" s="129">
        <v>453</v>
      </c>
      <c r="B5963" s="129" t="s">
        <v>2169</v>
      </c>
      <c r="C5963" s="129" t="s">
        <v>1664</v>
      </c>
      <c r="D5963" s="129" t="s">
        <v>2168</v>
      </c>
      <c r="E5963" s="129" t="s">
        <v>1663</v>
      </c>
      <c r="F5963" s="129" t="s">
        <v>1662</v>
      </c>
      <c r="G5963" s="129" t="s">
        <v>1655</v>
      </c>
      <c r="I5963" s="129" t="s">
        <v>2173</v>
      </c>
      <c r="J5963" s="129">
        <v>-9.8209999999999997</v>
      </c>
      <c r="K5963" s="129">
        <v>6.1859999999999999</v>
      </c>
      <c r="L5963" s="129">
        <v>35.030999999999999</v>
      </c>
      <c r="M5963" s="129">
        <v>-22.33</v>
      </c>
      <c r="N5963" s="129">
        <v>-18.579000000000001</v>
      </c>
      <c r="O5963" s="129">
        <v>-0.38800000000000001</v>
      </c>
      <c r="P5963" s="129">
        <v>-15.253</v>
      </c>
      <c r="Q5963" s="129">
        <v>-11.391999999999999</v>
      </c>
      <c r="R5963" s="129">
        <v>-6.1529999999999996</v>
      </c>
      <c r="S5963" s="129">
        <v>4.8899999999999997</v>
      </c>
      <c r="T5963" s="129">
        <v>-6.35</v>
      </c>
      <c r="U5963" s="129">
        <v>3.2090000000000001</v>
      </c>
      <c r="V5963" s="129">
        <v>9.5079999999999991</v>
      </c>
      <c r="W5963" s="129">
        <v>0.312</v>
      </c>
      <c r="X5963" s="129">
        <v>-3.6469999999999998</v>
      </c>
      <c r="Y5963" s="129">
        <v>17.835000000000001</v>
      </c>
      <c r="Z5963" s="129">
        <v>10.42</v>
      </c>
      <c r="AA5963" s="129">
        <v>40.426000000000002</v>
      </c>
      <c r="AB5963" s="129">
        <v>3.2069999999999999</v>
      </c>
      <c r="AC5963" s="129">
        <v>-10.178000000000001</v>
      </c>
      <c r="AD5963" s="129">
        <v>-18.628</v>
      </c>
      <c r="AE5963" s="129">
        <v>18.716999999999999</v>
      </c>
      <c r="AF5963" s="129">
        <v>7.9980000000000002</v>
      </c>
      <c r="AG5963" s="129">
        <v>11.097</v>
      </c>
      <c r="AH5963" s="129">
        <v>15.632</v>
      </c>
      <c r="AI5963" s="129">
        <v>60.591000000000001</v>
      </c>
      <c r="AJ5963" s="129">
        <v>51.890999999999998</v>
      </c>
      <c r="AK5963" s="129">
        <v>33.116</v>
      </c>
      <c r="AL5963" s="129">
        <v>11.842000000000001</v>
      </c>
      <c r="AM5963" s="129">
        <v>-2.8559999999999999</v>
      </c>
      <c r="AN5963" s="129">
        <v>-12.743</v>
      </c>
      <c r="AO5963" s="129">
        <v>18.451000000000001</v>
      </c>
      <c r="AP5963" s="129">
        <v>17.042000000000002</v>
      </c>
      <c r="AQ5963" s="129">
        <v>11.762</v>
      </c>
      <c r="AR5963" s="129">
        <v>8.8810000000000002</v>
      </c>
      <c r="AS5963" s="129">
        <v>11.09</v>
      </c>
      <c r="AT5963" s="129">
        <v>9.2870000000000008</v>
      </c>
      <c r="AU5963" s="129">
        <v>10.147</v>
      </c>
      <c r="AV5963" s="129">
        <v>9.2620000000000005</v>
      </c>
      <c r="AW5963" s="129">
        <v>2012</v>
      </c>
    </row>
    <row r="5964" spans="1:49">
      <c r="A5964" s="129">
        <v>453</v>
      </c>
      <c r="B5964" s="129" t="s">
        <v>2169</v>
      </c>
      <c r="C5964" s="129" t="s">
        <v>1661</v>
      </c>
      <c r="D5964" s="129" t="s">
        <v>2168</v>
      </c>
      <c r="E5964" s="129" t="s">
        <v>1660</v>
      </c>
      <c r="F5964" s="129" t="s">
        <v>1659</v>
      </c>
      <c r="G5964" s="129" t="s">
        <v>1655</v>
      </c>
      <c r="I5964" s="129" t="s">
        <v>2173</v>
      </c>
      <c r="J5964" s="129">
        <v>-10.026</v>
      </c>
      <c r="K5964" s="129">
        <v>-14.287000000000001</v>
      </c>
      <c r="L5964" s="129">
        <v>-14.462999999999999</v>
      </c>
      <c r="M5964" s="129">
        <v>-6.9160000000000004</v>
      </c>
      <c r="N5964" s="129">
        <v>23.363</v>
      </c>
      <c r="O5964" s="129">
        <v>-20.082999999999998</v>
      </c>
      <c r="P5964" s="129">
        <v>18.074000000000002</v>
      </c>
      <c r="Q5964" s="129">
        <v>-11.234</v>
      </c>
      <c r="R5964" s="129">
        <v>12.442</v>
      </c>
      <c r="S5964" s="129">
        <v>2.1259999999999999</v>
      </c>
      <c r="T5964" s="129">
        <v>12.195</v>
      </c>
      <c r="U5964" s="129">
        <v>-2.9159999999999999</v>
      </c>
      <c r="V5964" s="129">
        <v>14.036</v>
      </c>
      <c r="W5964" s="129">
        <v>-4.101</v>
      </c>
      <c r="X5964" s="129">
        <v>-4.8000000000000001E-2</v>
      </c>
      <c r="Y5964" s="129">
        <v>3.2549999999999999</v>
      </c>
      <c r="Z5964" s="129">
        <v>15.920999999999999</v>
      </c>
      <c r="AA5964" s="129">
        <v>45.81</v>
      </c>
      <c r="AB5964" s="129">
        <v>38.527000000000001</v>
      </c>
      <c r="AC5964" s="129">
        <v>24.19</v>
      </c>
      <c r="AD5964" s="129">
        <v>-11.651</v>
      </c>
      <c r="AE5964" s="129">
        <v>11.606</v>
      </c>
      <c r="AF5964" s="129">
        <v>-1.214</v>
      </c>
      <c r="AG5964" s="129">
        <v>5.9980000000000002</v>
      </c>
      <c r="AH5964" s="129">
        <v>8.5860000000000003</v>
      </c>
      <c r="AI5964" s="129">
        <v>3.9E-2</v>
      </c>
      <c r="AJ5964" s="129">
        <v>10.568</v>
      </c>
      <c r="AK5964" s="129">
        <v>18.3</v>
      </c>
      <c r="AL5964" s="129">
        <v>13.587999999999999</v>
      </c>
      <c r="AM5964" s="129">
        <v>7.5090000000000003</v>
      </c>
      <c r="AN5964" s="129">
        <v>23.452999999999999</v>
      </c>
      <c r="AO5964" s="129">
        <v>18.117999999999999</v>
      </c>
      <c r="AP5964" s="129">
        <v>16.399000000000001</v>
      </c>
      <c r="AQ5964" s="129">
        <v>3.1629999999999998</v>
      </c>
      <c r="AR5964" s="129">
        <v>2.7810000000000001</v>
      </c>
      <c r="AS5964" s="129">
        <v>0.59499999999999997</v>
      </c>
      <c r="AT5964" s="129">
        <v>7.5999999999999998E-2</v>
      </c>
      <c r="AU5964" s="129">
        <v>-0.79700000000000004</v>
      </c>
      <c r="AV5964" s="129">
        <v>0.42299999999999999</v>
      </c>
      <c r="AW5964" s="129">
        <v>2012</v>
      </c>
    </row>
    <row r="5965" spans="1:49">
      <c r="A5965" s="129">
        <v>453</v>
      </c>
      <c r="B5965" s="129" t="s">
        <v>2169</v>
      </c>
      <c r="C5965" s="129" t="s">
        <v>1658</v>
      </c>
      <c r="D5965" s="129" t="s">
        <v>2168</v>
      </c>
      <c r="E5965" s="129" t="s">
        <v>1657</v>
      </c>
      <c r="F5965" s="129" t="s">
        <v>1656</v>
      </c>
      <c r="G5965" s="129" t="s">
        <v>1655</v>
      </c>
      <c r="I5965" s="129" t="s">
        <v>2173</v>
      </c>
      <c r="J5965" s="129">
        <v>-8.9860000000000007</v>
      </c>
      <c r="K5965" s="129">
        <v>-13.295</v>
      </c>
      <c r="L5965" s="129">
        <v>-16.259</v>
      </c>
      <c r="M5965" s="129">
        <v>-8.766</v>
      </c>
      <c r="N5965" s="129">
        <v>25.780999999999999</v>
      </c>
      <c r="O5965" s="129">
        <v>-20.550999999999998</v>
      </c>
      <c r="P5965" s="129">
        <v>18.986999999999998</v>
      </c>
      <c r="Q5965" s="129">
        <v>-11.662000000000001</v>
      </c>
      <c r="R5965" s="129">
        <v>13.336</v>
      </c>
      <c r="S5965" s="129">
        <v>2.33</v>
      </c>
      <c r="T5965" s="129">
        <v>12.195</v>
      </c>
      <c r="U5965" s="129">
        <v>-2.9159999999999999</v>
      </c>
      <c r="V5965" s="129">
        <v>14.036</v>
      </c>
      <c r="W5965" s="129">
        <v>-4.101</v>
      </c>
      <c r="X5965" s="129">
        <v>-4.8000000000000001E-2</v>
      </c>
      <c r="Y5965" s="129">
        <v>3.2549999999999999</v>
      </c>
      <c r="Z5965" s="129">
        <v>15.920999999999999</v>
      </c>
      <c r="AA5965" s="129">
        <v>45.81</v>
      </c>
      <c r="AB5965" s="129">
        <v>38.527000000000001</v>
      </c>
      <c r="AC5965" s="129">
        <v>24.19</v>
      </c>
      <c r="AD5965" s="129">
        <v>-11.651</v>
      </c>
      <c r="AE5965" s="129">
        <v>11.606</v>
      </c>
      <c r="AF5965" s="129">
        <v>-1.214</v>
      </c>
      <c r="AG5965" s="129">
        <v>5.9980000000000002</v>
      </c>
      <c r="AH5965" s="129">
        <v>8.5860000000000003</v>
      </c>
      <c r="AI5965" s="129">
        <v>3.9E-2</v>
      </c>
      <c r="AJ5965" s="129">
        <v>10.568</v>
      </c>
      <c r="AK5965" s="129">
        <v>18.3</v>
      </c>
      <c r="AL5965" s="129">
        <v>13.587999999999999</v>
      </c>
      <c r="AM5965" s="129">
        <v>7.5090000000000003</v>
      </c>
      <c r="AN5965" s="129">
        <v>23.452999999999999</v>
      </c>
      <c r="AO5965" s="129">
        <v>18.117999999999999</v>
      </c>
      <c r="AP5965" s="129">
        <v>16.399000000000001</v>
      </c>
      <c r="AQ5965" s="129">
        <v>3.1629999999999998</v>
      </c>
      <c r="AR5965" s="129">
        <v>2.7810000000000001</v>
      </c>
      <c r="AS5965" s="129">
        <v>0.59499999999999997</v>
      </c>
      <c r="AT5965" s="129">
        <v>7.5999999999999998E-2</v>
      </c>
      <c r="AU5965" s="129">
        <v>-0.79700000000000004</v>
      </c>
      <c r="AV5965" s="129">
        <v>0.42299999999999999</v>
      </c>
      <c r="AW5965" s="129">
        <v>2012</v>
      </c>
    </row>
    <row r="5966" spans="1:49">
      <c r="A5966" s="129">
        <v>453</v>
      </c>
      <c r="B5966" s="129" t="s">
        <v>2169</v>
      </c>
      <c r="C5966" s="129" t="s">
        <v>1653</v>
      </c>
      <c r="D5966" s="129" t="s">
        <v>2168</v>
      </c>
      <c r="E5966" s="129" t="s">
        <v>80</v>
      </c>
      <c r="F5966" s="129" t="s">
        <v>1652</v>
      </c>
      <c r="G5966" s="129" t="s">
        <v>1651</v>
      </c>
    </row>
    <row r="5967" spans="1:49">
      <c r="A5967" s="129">
        <v>453</v>
      </c>
      <c r="B5967" s="129" t="s">
        <v>2169</v>
      </c>
      <c r="C5967" s="129" t="s">
        <v>1650</v>
      </c>
      <c r="D5967" s="129" t="s">
        <v>2168</v>
      </c>
      <c r="E5967" s="129" t="s">
        <v>1649</v>
      </c>
      <c r="F5967" s="129" t="s">
        <v>1648</v>
      </c>
      <c r="G5967" s="129" t="s">
        <v>84</v>
      </c>
      <c r="H5967" s="129" t="s">
        <v>5</v>
      </c>
    </row>
    <row r="5968" spans="1:49">
      <c r="A5968" s="129">
        <v>453</v>
      </c>
      <c r="B5968" s="129" t="s">
        <v>2169</v>
      </c>
      <c r="C5968" s="129" t="s">
        <v>1647</v>
      </c>
      <c r="D5968" s="129" t="s">
        <v>2168</v>
      </c>
      <c r="E5968" s="129" t="s">
        <v>15</v>
      </c>
      <c r="F5968" s="129" t="s">
        <v>1646</v>
      </c>
      <c r="G5968" s="129" t="s">
        <v>84</v>
      </c>
      <c r="H5968" s="129" t="s">
        <v>5</v>
      </c>
      <c r="I5968" s="129" t="s">
        <v>2172</v>
      </c>
      <c r="J5968" s="129">
        <v>0.217</v>
      </c>
      <c r="K5968" s="129">
        <v>0.23499999999999999</v>
      </c>
      <c r="L5968" s="129">
        <v>0.253</v>
      </c>
      <c r="M5968" s="129">
        <v>0.27100000000000002</v>
      </c>
      <c r="N5968" s="129">
        <v>0.28899999999999998</v>
      </c>
      <c r="O5968" s="129">
        <v>0.30499999999999999</v>
      </c>
      <c r="P5968" s="129">
        <v>0.32100000000000001</v>
      </c>
      <c r="Q5968" s="129">
        <v>0.33400000000000002</v>
      </c>
      <c r="R5968" s="129">
        <v>0.34799999999999998</v>
      </c>
      <c r="S5968" s="129">
        <v>0.36099999999999999</v>
      </c>
      <c r="T5968" s="129">
        <v>0.42199999999999999</v>
      </c>
      <c r="U5968" s="129">
        <v>0.436</v>
      </c>
      <c r="V5968" s="129">
        <v>0.45</v>
      </c>
      <c r="W5968" s="129">
        <v>0.46400000000000002</v>
      </c>
      <c r="X5968" s="129">
        <v>0.47899999999999998</v>
      </c>
      <c r="Y5968" s="129">
        <v>0.495</v>
      </c>
      <c r="Z5968" s="129">
        <v>0.51</v>
      </c>
      <c r="AA5968" s="129">
        <v>0.53</v>
      </c>
      <c r="AB5968" s="129">
        <v>0.55700000000000005</v>
      </c>
      <c r="AC5968" s="129">
        <v>0.58599999999999997</v>
      </c>
      <c r="AD5968" s="129">
        <v>0.61699999999999999</v>
      </c>
      <c r="AE5968" s="129">
        <v>0.64900000000000002</v>
      </c>
      <c r="AF5968" s="129">
        <v>0.68200000000000005</v>
      </c>
      <c r="AG5968" s="129">
        <v>0.71799999999999997</v>
      </c>
      <c r="AH5968" s="129">
        <v>0.76100000000000001</v>
      </c>
      <c r="AI5968" s="129">
        <v>0.88800000000000001</v>
      </c>
      <c r="AJ5968" s="129">
        <v>1.042</v>
      </c>
      <c r="AK5968" s="129">
        <v>1.226</v>
      </c>
      <c r="AL5968" s="129">
        <v>1.448</v>
      </c>
      <c r="AM5968" s="129">
        <v>1.639</v>
      </c>
      <c r="AN5968" s="129">
        <v>1.6859999999999999</v>
      </c>
      <c r="AO5968" s="129">
        <v>1.708</v>
      </c>
      <c r="AP5968" s="129">
        <v>1.837</v>
      </c>
      <c r="AQ5968" s="129">
        <v>1.91</v>
      </c>
      <c r="AR5968" s="129">
        <v>1.9870000000000001</v>
      </c>
      <c r="AS5968" s="129">
        <v>2.0659999999999998</v>
      </c>
      <c r="AT5968" s="129">
        <v>2.149</v>
      </c>
      <c r="AU5968" s="129">
        <v>2.2349999999999999</v>
      </c>
      <c r="AV5968" s="129">
        <v>2.3239999999999998</v>
      </c>
      <c r="AW5968" s="129">
        <v>2012</v>
      </c>
    </row>
    <row r="5969" spans="1:49">
      <c r="A5969" s="129">
        <v>453</v>
      </c>
      <c r="B5969" s="129" t="s">
        <v>2169</v>
      </c>
      <c r="C5969" s="129" t="s">
        <v>1644</v>
      </c>
      <c r="D5969" s="129" t="s">
        <v>2168</v>
      </c>
      <c r="E5969" s="129" t="s">
        <v>1642</v>
      </c>
      <c r="F5969" s="129" t="s">
        <v>1641</v>
      </c>
      <c r="G5969" s="129" t="s">
        <v>1608</v>
      </c>
      <c r="H5969" s="129" t="s">
        <v>1604</v>
      </c>
      <c r="I5969" s="129" t="s">
        <v>2171</v>
      </c>
      <c r="J5969" s="129" t="s">
        <v>1595</v>
      </c>
      <c r="K5969" s="129" t="s">
        <v>1595</v>
      </c>
      <c r="L5969" s="129" t="s">
        <v>1595</v>
      </c>
      <c r="M5969" s="129" t="s">
        <v>1595</v>
      </c>
      <c r="N5969" s="129" t="s">
        <v>1595</v>
      </c>
      <c r="O5969" s="129" t="s">
        <v>1595</v>
      </c>
      <c r="P5969" s="129" t="s">
        <v>1595</v>
      </c>
      <c r="Q5969" s="129" t="s">
        <v>1595</v>
      </c>
      <c r="R5969" s="129" t="s">
        <v>1595</v>
      </c>
      <c r="S5969" s="129" t="s">
        <v>1595</v>
      </c>
      <c r="T5969" s="129">
        <v>12.135</v>
      </c>
      <c r="U5969" s="129">
        <v>10.836</v>
      </c>
      <c r="V5969" s="129">
        <v>12.332000000000001</v>
      </c>
      <c r="W5969" s="129">
        <v>10.896000000000001</v>
      </c>
      <c r="X5969" s="129">
        <v>10.211</v>
      </c>
      <c r="Y5969" s="129">
        <v>12.067</v>
      </c>
      <c r="Z5969" s="129">
        <v>13.464</v>
      </c>
      <c r="AA5969" s="129">
        <v>14.029</v>
      </c>
      <c r="AB5969" s="129">
        <v>15.141999999999999</v>
      </c>
      <c r="AC5969" s="129">
        <v>15.734</v>
      </c>
      <c r="AD5969" s="129">
        <v>24.954999999999998</v>
      </c>
      <c r="AE5969" s="129">
        <v>22.754999999999999</v>
      </c>
      <c r="AF5969" s="129">
        <v>29.452999999999999</v>
      </c>
      <c r="AG5969" s="129">
        <v>30.718</v>
      </c>
      <c r="AH5969" s="129">
        <v>55.064999999999998</v>
      </c>
      <c r="AI5969" s="129">
        <v>65.685000000000002</v>
      </c>
      <c r="AJ5969" s="129">
        <v>86.061999999999998</v>
      </c>
      <c r="AK5969" s="129">
        <v>118.033</v>
      </c>
      <c r="AL5969" s="129">
        <v>141.22800000000001</v>
      </c>
      <c r="AM5969" s="129">
        <v>169.41499999999999</v>
      </c>
      <c r="AN5969" s="129">
        <v>156.16999999999999</v>
      </c>
      <c r="AO5969" s="129">
        <v>222.54499999999999</v>
      </c>
      <c r="AP5969" s="129">
        <v>277.44900000000001</v>
      </c>
      <c r="AQ5969" s="129">
        <v>277.452</v>
      </c>
      <c r="AR5969" s="129">
        <v>283.22199999999998</v>
      </c>
      <c r="AS5969" s="129">
        <v>276.37099999999998</v>
      </c>
      <c r="AT5969" s="129">
        <v>267.88900000000001</v>
      </c>
      <c r="AU5969" s="129">
        <v>262.33100000000002</v>
      </c>
      <c r="AV5969" s="129">
        <v>265.18299999999999</v>
      </c>
      <c r="AW5969" s="129">
        <v>2013</v>
      </c>
    </row>
    <row r="5970" spans="1:49">
      <c r="A5970" s="129">
        <v>453</v>
      </c>
      <c r="B5970" s="129" t="s">
        <v>2169</v>
      </c>
      <c r="C5970" s="129" t="s">
        <v>1643</v>
      </c>
      <c r="D5970" s="129" t="s">
        <v>2168</v>
      </c>
      <c r="E5970" s="129" t="s">
        <v>1642</v>
      </c>
      <c r="F5970" s="129" t="s">
        <v>1641</v>
      </c>
      <c r="G5970" s="129" t="s">
        <v>1597</v>
      </c>
      <c r="I5970" s="129" t="s">
        <v>1640</v>
      </c>
      <c r="J5970" s="129" t="s">
        <v>1595</v>
      </c>
      <c r="K5970" s="129" t="s">
        <v>1595</v>
      </c>
      <c r="L5970" s="129" t="s">
        <v>1595</v>
      </c>
      <c r="M5970" s="129" t="s">
        <v>1595</v>
      </c>
      <c r="N5970" s="129" t="s">
        <v>1595</v>
      </c>
      <c r="O5970" s="129" t="s">
        <v>1595</v>
      </c>
      <c r="P5970" s="129" t="s">
        <v>1595</v>
      </c>
      <c r="Q5970" s="129" t="s">
        <v>1595</v>
      </c>
      <c r="R5970" s="129" t="s">
        <v>1595</v>
      </c>
      <c r="S5970" s="129" t="s">
        <v>1595</v>
      </c>
      <c r="T5970" s="129">
        <v>46.039000000000001</v>
      </c>
      <c r="U5970" s="129">
        <v>42.082000000000001</v>
      </c>
      <c r="V5970" s="129">
        <v>45.027999999999999</v>
      </c>
      <c r="W5970" s="129">
        <v>41.512</v>
      </c>
      <c r="X5970" s="129">
        <v>37.08</v>
      </c>
      <c r="Y5970" s="129">
        <v>39.616999999999997</v>
      </c>
      <c r="Z5970" s="129">
        <v>38.454999999999998</v>
      </c>
      <c r="AA5970" s="129">
        <v>34.92</v>
      </c>
      <c r="AB5970" s="129">
        <v>38.554000000000002</v>
      </c>
      <c r="AC5970" s="129">
        <v>31.471</v>
      </c>
      <c r="AD5970" s="129">
        <v>38.722999999999999</v>
      </c>
      <c r="AE5970" s="129">
        <v>34.74</v>
      </c>
      <c r="AF5970" s="129">
        <v>39.652000000000001</v>
      </c>
      <c r="AG5970" s="129">
        <v>32.985999999999997</v>
      </c>
      <c r="AH5970" s="129">
        <v>43.305</v>
      </c>
      <c r="AI5970" s="129">
        <v>37.116</v>
      </c>
      <c r="AJ5970" s="129">
        <v>36.048000000000002</v>
      </c>
      <c r="AK5970" s="129">
        <v>36.597999999999999</v>
      </c>
      <c r="AL5970" s="129">
        <v>34.984999999999999</v>
      </c>
      <c r="AM5970" s="129">
        <v>44.482999999999997</v>
      </c>
      <c r="AN5970" s="129">
        <v>31.382999999999999</v>
      </c>
      <c r="AO5970" s="129">
        <v>34.598999999999997</v>
      </c>
      <c r="AP5970" s="129">
        <v>39.234000000000002</v>
      </c>
      <c r="AQ5970" s="129">
        <v>37.661000000000001</v>
      </c>
      <c r="AR5970" s="129">
        <v>36.607999999999997</v>
      </c>
      <c r="AS5970" s="129">
        <v>33.872999999999998</v>
      </c>
      <c r="AT5970" s="129">
        <v>30.853999999999999</v>
      </c>
      <c r="AU5970" s="129">
        <v>28.346</v>
      </c>
      <c r="AV5970" s="129">
        <v>26.869</v>
      </c>
      <c r="AW5970" s="129">
        <v>2013</v>
      </c>
    </row>
    <row r="5971" spans="1:49">
      <c r="A5971" s="129">
        <v>453</v>
      </c>
      <c r="B5971" s="129" t="s">
        <v>2169</v>
      </c>
      <c r="C5971" s="129" t="s">
        <v>1639</v>
      </c>
      <c r="D5971" s="129" t="s">
        <v>2168</v>
      </c>
      <c r="E5971" s="129" t="s">
        <v>1637</v>
      </c>
      <c r="F5971" s="129" t="s">
        <v>1636</v>
      </c>
      <c r="G5971" s="129" t="s">
        <v>1608</v>
      </c>
      <c r="H5971" s="129" t="s">
        <v>1604</v>
      </c>
      <c r="I5971" s="129" t="s">
        <v>2171</v>
      </c>
      <c r="J5971" s="129" t="s">
        <v>1595</v>
      </c>
      <c r="K5971" s="129" t="s">
        <v>1595</v>
      </c>
      <c r="L5971" s="129" t="s">
        <v>1595</v>
      </c>
      <c r="M5971" s="129" t="s">
        <v>1595</v>
      </c>
      <c r="N5971" s="129" t="s">
        <v>1595</v>
      </c>
      <c r="O5971" s="129" t="s">
        <v>1595</v>
      </c>
      <c r="P5971" s="129" t="s">
        <v>1595</v>
      </c>
      <c r="Q5971" s="129" t="s">
        <v>1595</v>
      </c>
      <c r="R5971" s="129" t="s">
        <v>1595</v>
      </c>
      <c r="S5971" s="129" t="s">
        <v>1595</v>
      </c>
      <c r="T5971" s="129">
        <v>11.398999999999999</v>
      </c>
      <c r="U5971" s="129">
        <v>11.776999999999999</v>
      </c>
      <c r="V5971" s="129">
        <v>12.866</v>
      </c>
      <c r="W5971" s="129">
        <v>13.401999999999999</v>
      </c>
      <c r="X5971" s="129">
        <v>12.781000000000001</v>
      </c>
      <c r="Y5971" s="129">
        <v>13.135</v>
      </c>
      <c r="Z5971" s="129">
        <v>16.396000000000001</v>
      </c>
      <c r="AA5971" s="129">
        <v>17.605</v>
      </c>
      <c r="AB5971" s="129">
        <v>16.834</v>
      </c>
      <c r="AC5971" s="129">
        <v>17.55</v>
      </c>
      <c r="AD5971" s="129">
        <v>20.292999999999999</v>
      </c>
      <c r="AE5971" s="129">
        <v>20.504000000000001</v>
      </c>
      <c r="AF5971" s="129">
        <v>22.798999999999999</v>
      </c>
      <c r="AG5971" s="129">
        <v>25.212</v>
      </c>
      <c r="AH5971" s="129">
        <v>36.103000000000002</v>
      </c>
      <c r="AI5971" s="129">
        <v>50.768000000000001</v>
      </c>
      <c r="AJ5971" s="129">
        <v>67.147000000000006</v>
      </c>
      <c r="AK5971" s="129">
        <v>86.248999999999995</v>
      </c>
      <c r="AL5971" s="129">
        <v>99.957999999999998</v>
      </c>
      <c r="AM5971" s="129">
        <v>121.631</v>
      </c>
      <c r="AN5971" s="129">
        <v>143.79400000000001</v>
      </c>
      <c r="AO5971" s="129">
        <v>199.36099999999999</v>
      </c>
      <c r="AP5971" s="129">
        <v>220.012</v>
      </c>
      <c r="AQ5971" s="129">
        <v>198.58600000000001</v>
      </c>
      <c r="AR5971" s="129">
        <v>217.93600000000001</v>
      </c>
      <c r="AS5971" s="129">
        <v>229.136</v>
      </c>
      <c r="AT5971" s="129">
        <v>238.70599999999999</v>
      </c>
      <c r="AU5971" s="129">
        <v>249.06700000000001</v>
      </c>
      <c r="AV5971" s="129">
        <v>259.44200000000001</v>
      </c>
      <c r="AW5971" s="129">
        <v>2013</v>
      </c>
    </row>
    <row r="5972" spans="1:49">
      <c r="A5972" s="129">
        <v>453</v>
      </c>
      <c r="B5972" s="129" t="s">
        <v>2169</v>
      </c>
      <c r="C5972" s="129" t="s">
        <v>1638</v>
      </c>
      <c r="D5972" s="129" t="s">
        <v>2168</v>
      </c>
      <c r="E5972" s="129" t="s">
        <v>1637</v>
      </c>
      <c r="F5972" s="129" t="s">
        <v>1636</v>
      </c>
      <c r="G5972" s="129" t="s">
        <v>1597</v>
      </c>
      <c r="I5972" s="129" t="s">
        <v>1635</v>
      </c>
      <c r="J5972" s="129" t="s">
        <v>1595</v>
      </c>
      <c r="K5972" s="129" t="s">
        <v>1595</v>
      </c>
      <c r="L5972" s="129" t="s">
        <v>1595</v>
      </c>
      <c r="M5972" s="129" t="s">
        <v>1595</v>
      </c>
      <c r="N5972" s="129" t="s">
        <v>1595</v>
      </c>
      <c r="O5972" s="129" t="s">
        <v>1595</v>
      </c>
      <c r="P5972" s="129" t="s">
        <v>1595</v>
      </c>
      <c r="Q5972" s="129" t="s">
        <v>1595</v>
      </c>
      <c r="R5972" s="129" t="s">
        <v>1595</v>
      </c>
      <c r="S5972" s="129" t="s">
        <v>1595</v>
      </c>
      <c r="T5972" s="129">
        <v>43.247</v>
      </c>
      <c r="U5972" s="129">
        <v>45.735999999999997</v>
      </c>
      <c r="V5972" s="129">
        <v>46.978000000000002</v>
      </c>
      <c r="W5972" s="129">
        <v>51.058999999999997</v>
      </c>
      <c r="X5972" s="129">
        <v>46.412999999999997</v>
      </c>
      <c r="Y5972" s="129">
        <v>43.121000000000002</v>
      </c>
      <c r="Z5972" s="129">
        <v>46.829000000000001</v>
      </c>
      <c r="AA5972" s="129">
        <v>43.820999999999998</v>
      </c>
      <c r="AB5972" s="129">
        <v>42.860999999999997</v>
      </c>
      <c r="AC5972" s="129">
        <v>35.103999999999999</v>
      </c>
      <c r="AD5972" s="129">
        <v>31.489000000000001</v>
      </c>
      <c r="AE5972" s="129">
        <v>31.303000000000001</v>
      </c>
      <c r="AF5972" s="129">
        <v>30.693999999999999</v>
      </c>
      <c r="AG5972" s="129">
        <v>27.073</v>
      </c>
      <c r="AH5972" s="129">
        <v>28.393000000000001</v>
      </c>
      <c r="AI5972" s="129">
        <v>28.687000000000001</v>
      </c>
      <c r="AJ5972" s="129">
        <v>28.125</v>
      </c>
      <c r="AK5972" s="129">
        <v>26.742999999999999</v>
      </c>
      <c r="AL5972" s="129">
        <v>24.762</v>
      </c>
      <c r="AM5972" s="129">
        <v>31.937000000000001</v>
      </c>
      <c r="AN5972" s="129">
        <v>28.896000000000001</v>
      </c>
      <c r="AO5972" s="129">
        <v>30.994</v>
      </c>
      <c r="AP5972" s="129">
        <v>31.111000000000001</v>
      </c>
      <c r="AQ5972" s="129">
        <v>26.956</v>
      </c>
      <c r="AR5972" s="129">
        <v>28.169</v>
      </c>
      <c r="AS5972" s="129">
        <v>28.084</v>
      </c>
      <c r="AT5972" s="129">
        <v>27.492999999999999</v>
      </c>
      <c r="AU5972" s="129">
        <v>26.913</v>
      </c>
      <c r="AV5972" s="129">
        <v>26.288</v>
      </c>
      <c r="AW5972" s="129">
        <v>2013</v>
      </c>
    </row>
    <row r="5973" spans="1:49">
      <c r="A5973" s="129">
        <v>453</v>
      </c>
      <c r="B5973" s="129" t="s">
        <v>2169</v>
      </c>
      <c r="C5973" s="129" t="s">
        <v>1634</v>
      </c>
      <c r="D5973" s="129" t="s">
        <v>2168</v>
      </c>
      <c r="E5973" s="129" t="s">
        <v>1632</v>
      </c>
      <c r="F5973" s="129" t="s">
        <v>1631</v>
      </c>
      <c r="G5973" s="129" t="s">
        <v>1608</v>
      </c>
      <c r="H5973" s="129" t="s">
        <v>1604</v>
      </c>
      <c r="I5973" s="129" t="s">
        <v>2171</v>
      </c>
      <c r="J5973" s="129" t="s">
        <v>1595</v>
      </c>
      <c r="K5973" s="129" t="s">
        <v>1595</v>
      </c>
      <c r="L5973" s="129" t="s">
        <v>1595</v>
      </c>
      <c r="M5973" s="129" t="s">
        <v>1595</v>
      </c>
      <c r="N5973" s="129" t="s">
        <v>1595</v>
      </c>
      <c r="O5973" s="129" t="s">
        <v>1595</v>
      </c>
      <c r="P5973" s="129" t="s">
        <v>1595</v>
      </c>
      <c r="Q5973" s="129" t="s">
        <v>1595</v>
      </c>
      <c r="R5973" s="129" t="s">
        <v>1595</v>
      </c>
      <c r="S5973" s="129" t="s">
        <v>1595</v>
      </c>
      <c r="T5973" s="129">
        <v>0.73599999999999999</v>
      </c>
      <c r="U5973" s="129">
        <v>-0.94099999999999995</v>
      </c>
      <c r="V5973" s="129">
        <v>-0.53400000000000003</v>
      </c>
      <c r="W5973" s="129">
        <v>-2.5059999999999998</v>
      </c>
      <c r="X5973" s="129">
        <v>-2.57</v>
      </c>
      <c r="Y5973" s="129">
        <v>-1.0680000000000001</v>
      </c>
      <c r="Z5973" s="129">
        <v>-2.9319999999999999</v>
      </c>
      <c r="AA5973" s="129">
        <v>-3.5760000000000001</v>
      </c>
      <c r="AB5973" s="129">
        <v>-1.6919999999999999</v>
      </c>
      <c r="AC5973" s="129">
        <v>-1.8160000000000001</v>
      </c>
      <c r="AD5973" s="129">
        <v>4.6619999999999999</v>
      </c>
      <c r="AE5973" s="129">
        <v>2.2509999999999999</v>
      </c>
      <c r="AF5973" s="129">
        <v>6.6539999999999999</v>
      </c>
      <c r="AG5973" s="129">
        <v>5.5060000000000002</v>
      </c>
      <c r="AH5973" s="129">
        <v>18.962</v>
      </c>
      <c r="AI5973" s="129">
        <v>14.917</v>
      </c>
      <c r="AJ5973" s="129">
        <v>18.914999999999999</v>
      </c>
      <c r="AK5973" s="129">
        <v>31.783999999999999</v>
      </c>
      <c r="AL5973" s="129">
        <v>41.27</v>
      </c>
      <c r="AM5973" s="129">
        <v>47.783999999999999</v>
      </c>
      <c r="AN5973" s="129">
        <v>12.375999999999999</v>
      </c>
      <c r="AO5973" s="129">
        <v>23.184000000000001</v>
      </c>
      <c r="AP5973" s="129">
        <v>57.436999999999998</v>
      </c>
      <c r="AQ5973" s="129">
        <v>78.867000000000004</v>
      </c>
      <c r="AR5973" s="129">
        <v>65.286000000000001</v>
      </c>
      <c r="AS5973" s="129">
        <v>47.234999999999999</v>
      </c>
      <c r="AT5973" s="129">
        <v>29.183</v>
      </c>
      <c r="AU5973" s="129">
        <v>13.263999999999999</v>
      </c>
      <c r="AV5973" s="129">
        <v>5.7409999999999997</v>
      </c>
      <c r="AW5973" s="129">
        <v>2013</v>
      </c>
    </row>
    <row r="5974" spans="1:49">
      <c r="A5974" s="129">
        <v>453</v>
      </c>
      <c r="B5974" s="129" t="s">
        <v>2169</v>
      </c>
      <c r="C5974" s="129" t="s">
        <v>1633</v>
      </c>
      <c r="D5974" s="129" t="s">
        <v>2168</v>
      </c>
      <c r="E5974" s="129" t="s">
        <v>1632</v>
      </c>
      <c r="F5974" s="129" t="s">
        <v>1631</v>
      </c>
      <c r="G5974" s="129" t="s">
        <v>1597</v>
      </c>
      <c r="I5974" s="129" t="s">
        <v>1630</v>
      </c>
      <c r="J5974" s="129" t="s">
        <v>1595</v>
      </c>
      <c r="K5974" s="129" t="s">
        <v>1595</v>
      </c>
      <c r="L5974" s="129" t="s">
        <v>1595</v>
      </c>
      <c r="M5974" s="129" t="s">
        <v>1595</v>
      </c>
      <c r="N5974" s="129" t="s">
        <v>1595</v>
      </c>
      <c r="O5974" s="129" t="s">
        <v>1595</v>
      </c>
      <c r="P5974" s="129" t="s">
        <v>1595</v>
      </c>
      <c r="Q5974" s="129" t="s">
        <v>1595</v>
      </c>
      <c r="R5974" s="129" t="s">
        <v>1595</v>
      </c>
      <c r="S5974" s="129" t="s">
        <v>1595</v>
      </c>
      <c r="T5974" s="129">
        <v>2.7919999999999998</v>
      </c>
      <c r="U5974" s="129">
        <v>-3.6539999999999999</v>
      </c>
      <c r="V5974" s="129">
        <v>-1.95</v>
      </c>
      <c r="W5974" s="129">
        <v>-9.5470000000000006</v>
      </c>
      <c r="X5974" s="129">
        <v>-9.3330000000000002</v>
      </c>
      <c r="Y5974" s="129">
        <v>-3.5049999999999999</v>
      </c>
      <c r="Z5974" s="129">
        <v>-8.3729999999999993</v>
      </c>
      <c r="AA5974" s="129">
        <v>-8.9009999999999998</v>
      </c>
      <c r="AB5974" s="129">
        <v>-4.3079999999999998</v>
      </c>
      <c r="AC5974" s="129">
        <v>-3.6320000000000001</v>
      </c>
      <c r="AD5974" s="129">
        <v>7.234</v>
      </c>
      <c r="AE5974" s="129">
        <v>3.4369999999999998</v>
      </c>
      <c r="AF5974" s="129">
        <v>8.9580000000000002</v>
      </c>
      <c r="AG5974" s="129">
        <v>5.9119999999999999</v>
      </c>
      <c r="AH5974" s="129">
        <v>14.912000000000001</v>
      </c>
      <c r="AI5974" s="129">
        <v>8.4290000000000003</v>
      </c>
      <c r="AJ5974" s="129">
        <v>7.923</v>
      </c>
      <c r="AK5974" s="129">
        <v>9.8550000000000004</v>
      </c>
      <c r="AL5974" s="129">
        <v>10.223000000000001</v>
      </c>
      <c r="AM5974" s="129">
        <v>12.547000000000001</v>
      </c>
      <c r="AN5974" s="129">
        <v>2.4870000000000001</v>
      </c>
      <c r="AO5974" s="129">
        <v>3.6040000000000001</v>
      </c>
      <c r="AP5974" s="129">
        <v>8.1219999999999999</v>
      </c>
      <c r="AQ5974" s="129">
        <v>10.705</v>
      </c>
      <c r="AR5974" s="129">
        <v>8.4380000000000006</v>
      </c>
      <c r="AS5974" s="129">
        <v>5.7889999999999997</v>
      </c>
      <c r="AT5974" s="129">
        <v>3.3610000000000002</v>
      </c>
      <c r="AU5974" s="129">
        <v>1.4330000000000001</v>
      </c>
      <c r="AV5974" s="129">
        <v>0.58199999999999996</v>
      </c>
      <c r="AW5974" s="129">
        <v>2013</v>
      </c>
    </row>
    <row r="5975" spans="1:49">
      <c r="A5975" s="129">
        <v>453</v>
      </c>
      <c r="B5975" s="129" t="s">
        <v>2169</v>
      </c>
      <c r="C5975" s="129" t="s">
        <v>1629</v>
      </c>
      <c r="D5975" s="129" t="s">
        <v>2168</v>
      </c>
      <c r="E5975" s="129" t="s">
        <v>1627</v>
      </c>
      <c r="F5975" s="129" t="s">
        <v>1626</v>
      </c>
      <c r="G5975" s="129" t="s">
        <v>1608</v>
      </c>
      <c r="H5975" s="129" t="s">
        <v>1604</v>
      </c>
    </row>
    <row r="5976" spans="1:49">
      <c r="A5976" s="129">
        <v>453</v>
      </c>
      <c r="B5976" s="129" t="s">
        <v>2169</v>
      </c>
      <c r="C5976" s="129" t="s">
        <v>1628</v>
      </c>
      <c r="D5976" s="129" t="s">
        <v>2168</v>
      </c>
      <c r="E5976" s="129" t="s">
        <v>1627</v>
      </c>
      <c r="F5976" s="129" t="s">
        <v>1626</v>
      </c>
      <c r="G5976" s="129" t="s">
        <v>1625</v>
      </c>
    </row>
    <row r="5977" spans="1:49">
      <c r="A5977" s="129">
        <v>453</v>
      </c>
      <c r="B5977" s="129" t="s">
        <v>2169</v>
      </c>
      <c r="C5977" s="129" t="s">
        <v>1624</v>
      </c>
      <c r="D5977" s="129" t="s">
        <v>2168</v>
      </c>
      <c r="E5977" s="129" t="s">
        <v>1622</v>
      </c>
      <c r="F5977" s="129" t="s">
        <v>1621</v>
      </c>
      <c r="G5977" s="129" t="s">
        <v>1608</v>
      </c>
      <c r="H5977" s="129" t="s">
        <v>1604</v>
      </c>
      <c r="I5977" s="129" t="s">
        <v>2171</v>
      </c>
      <c r="J5977" s="129" t="s">
        <v>1595</v>
      </c>
      <c r="K5977" s="129" t="s">
        <v>1595</v>
      </c>
      <c r="L5977" s="129" t="s">
        <v>1595</v>
      </c>
      <c r="M5977" s="129" t="s">
        <v>1595</v>
      </c>
      <c r="N5977" s="129" t="s">
        <v>1595</v>
      </c>
      <c r="O5977" s="129" t="s">
        <v>1595</v>
      </c>
      <c r="P5977" s="129" t="s">
        <v>1595</v>
      </c>
      <c r="Q5977" s="129" t="s">
        <v>1595</v>
      </c>
      <c r="R5977" s="129" t="s">
        <v>1595</v>
      </c>
      <c r="S5977" s="129" t="s">
        <v>1595</v>
      </c>
      <c r="T5977" s="129">
        <v>-7.8129999999999997</v>
      </c>
      <c r="U5977" s="129" t="s">
        <v>1595</v>
      </c>
      <c r="V5977" s="129" t="s">
        <v>1595</v>
      </c>
      <c r="W5977" s="129" t="s">
        <v>1595</v>
      </c>
      <c r="X5977" s="129" t="s">
        <v>1595</v>
      </c>
      <c r="Y5977" s="129" t="s">
        <v>1595</v>
      </c>
      <c r="Z5977" s="129" t="s">
        <v>1595</v>
      </c>
      <c r="AA5977" s="129" t="s">
        <v>1595</v>
      </c>
      <c r="AB5977" s="129" t="s">
        <v>1595</v>
      </c>
      <c r="AC5977" s="129" t="s">
        <v>1595</v>
      </c>
      <c r="AD5977" s="129" t="s">
        <v>1595</v>
      </c>
      <c r="AE5977" s="129" t="s">
        <v>1595</v>
      </c>
      <c r="AF5977" s="129" t="s">
        <v>1595</v>
      </c>
      <c r="AG5977" s="129" t="s">
        <v>1595</v>
      </c>
      <c r="AH5977" s="129" t="s">
        <v>1595</v>
      </c>
      <c r="AI5977" s="129" t="s">
        <v>1595</v>
      </c>
      <c r="AJ5977" s="129" t="s">
        <v>1595</v>
      </c>
      <c r="AK5977" s="129" t="s">
        <v>1595</v>
      </c>
      <c r="AL5977" s="129" t="s">
        <v>1595</v>
      </c>
      <c r="AM5977" s="129" t="s">
        <v>1595</v>
      </c>
      <c r="AN5977" s="129" t="s">
        <v>1595</v>
      </c>
      <c r="AO5977" s="129" t="s">
        <v>1595</v>
      </c>
      <c r="AP5977" s="129" t="s">
        <v>1595</v>
      </c>
      <c r="AQ5977" s="129" t="s">
        <v>1595</v>
      </c>
      <c r="AR5977" s="129" t="s">
        <v>1595</v>
      </c>
      <c r="AS5977" s="129" t="s">
        <v>1595</v>
      </c>
      <c r="AT5977" s="129" t="s">
        <v>1595</v>
      </c>
      <c r="AU5977" s="129" t="s">
        <v>1595</v>
      </c>
      <c r="AV5977" s="129" t="s">
        <v>1595</v>
      </c>
      <c r="AW5977" s="129">
        <v>2013</v>
      </c>
    </row>
    <row r="5978" spans="1:49">
      <c r="A5978" s="129">
        <v>453</v>
      </c>
      <c r="B5978" s="129" t="s">
        <v>2169</v>
      </c>
      <c r="C5978" s="129" t="s">
        <v>1623</v>
      </c>
      <c r="D5978" s="129" t="s">
        <v>2168</v>
      </c>
      <c r="E5978" s="129" t="s">
        <v>1622</v>
      </c>
      <c r="F5978" s="129" t="s">
        <v>1621</v>
      </c>
      <c r="G5978" s="129" t="s">
        <v>1597</v>
      </c>
      <c r="I5978" s="129" t="s">
        <v>1747</v>
      </c>
      <c r="J5978" s="129" t="s">
        <v>1595</v>
      </c>
      <c r="K5978" s="129" t="s">
        <v>1595</v>
      </c>
      <c r="L5978" s="129" t="s">
        <v>1595</v>
      </c>
      <c r="M5978" s="129" t="s">
        <v>1595</v>
      </c>
      <c r="N5978" s="129" t="s">
        <v>1595</v>
      </c>
      <c r="O5978" s="129" t="s">
        <v>1595</v>
      </c>
      <c r="P5978" s="129" t="s">
        <v>1595</v>
      </c>
      <c r="Q5978" s="129" t="s">
        <v>1595</v>
      </c>
      <c r="R5978" s="129" t="s">
        <v>1595</v>
      </c>
      <c r="S5978" s="129" t="s">
        <v>1595</v>
      </c>
      <c r="T5978" s="129">
        <v>-29.643000000000001</v>
      </c>
      <c r="U5978" s="129" t="s">
        <v>1595</v>
      </c>
      <c r="V5978" s="129" t="s">
        <v>1595</v>
      </c>
      <c r="W5978" s="129" t="s">
        <v>1595</v>
      </c>
      <c r="X5978" s="129" t="s">
        <v>1595</v>
      </c>
      <c r="Y5978" s="129" t="s">
        <v>1595</v>
      </c>
      <c r="Z5978" s="129" t="s">
        <v>1595</v>
      </c>
      <c r="AA5978" s="129" t="s">
        <v>1595</v>
      </c>
      <c r="AB5978" s="129" t="s">
        <v>1595</v>
      </c>
      <c r="AC5978" s="129" t="s">
        <v>1595</v>
      </c>
      <c r="AD5978" s="129" t="s">
        <v>1595</v>
      </c>
      <c r="AE5978" s="129" t="s">
        <v>1595</v>
      </c>
      <c r="AF5978" s="129" t="s">
        <v>1595</v>
      </c>
      <c r="AG5978" s="129" t="s">
        <v>1595</v>
      </c>
      <c r="AH5978" s="129" t="s">
        <v>1595</v>
      </c>
      <c r="AI5978" s="129" t="s">
        <v>1595</v>
      </c>
      <c r="AJ5978" s="129" t="s">
        <v>1595</v>
      </c>
      <c r="AK5978" s="129" t="s">
        <v>1595</v>
      </c>
      <c r="AL5978" s="129" t="s">
        <v>1595</v>
      </c>
      <c r="AM5978" s="129" t="s">
        <v>1595</v>
      </c>
      <c r="AN5978" s="129" t="s">
        <v>1595</v>
      </c>
      <c r="AO5978" s="129" t="s">
        <v>1595</v>
      </c>
      <c r="AP5978" s="129" t="s">
        <v>1595</v>
      </c>
      <c r="AQ5978" s="129" t="s">
        <v>1595</v>
      </c>
      <c r="AR5978" s="129" t="s">
        <v>1595</v>
      </c>
      <c r="AS5978" s="129" t="s">
        <v>1595</v>
      </c>
      <c r="AT5978" s="129" t="s">
        <v>1595</v>
      </c>
      <c r="AU5978" s="129" t="s">
        <v>1595</v>
      </c>
      <c r="AV5978" s="129" t="s">
        <v>1595</v>
      </c>
      <c r="AW5978" s="129">
        <v>2013</v>
      </c>
    </row>
    <row r="5979" spans="1:49">
      <c r="A5979" s="129">
        <v>453</v>
      </c>
      <c r="B5979" s="129" t="s">
        <v>2169</v>
      </c>
      <c r="C5979" s="129" t="s">
        <v>1620</v>
      </c>
      <c r="D5979" s="129" t="s">
        <v>2168</v>
      </c>
      <c r="E5979" s="129" t="s">
        <v>1618</v>
      </c>
      <c r="F5979" s="129" t="s">
        <v>1617</v>
      </c>
      <c r="G5979" s="129" t="s">
        <v>1608</v>
      </c>
      <c r="H5979" s="129" t="s">
        <v>1604</v>
      </c>
      <c r="I5979" s="129" t="s">
        <v>2171</v>
      </c>
      <c r="J5979" s="129" t="s">
        <v>1595</v>
      </c>
      <c r="K5979" s="129" t="s">
        <v>1595</v>
      </c>
      <c r="L5979" s="129" t="s">
        <v>1595</v>
      </c>
      <c r="M5979" s="129" t="s">
        <v>1595</v>
      </c>
      <c r="N5979" s="129" t="s">
        <v>1595</v>
      </c>
      <c r="O5979" s="129" t="s">
        <v>1595</v>
      </c>
      <c r="P5979" s="129" t="s">
        <v>1595</v>
      </c>
      <c r="Q5979" s="129" t="s">
        <v>1595</v>
      </c>
      <c r="R5979" s="129" t="s">
        <v>1595</v>
      </c>
      <c r="S5979" s="129" t="s">
        <v>1595</v>
      </c>
      <c r="T5979" s="129">
        <v>2.1429999999999998</v>
      </c>
      <c r="U5979" s="129">
        <v>3.7440000000000002</v>
      </c>
      <c r="V5979" s="129">
        <v>4.5540000000000003</v>
      </c>
      <c r="W5979" s="129">
        <v>7.6870000000000003</v>
      </c>
      <c r="X5979" s="129">
        <v>10.43</v>
      </c>
      <c r="Y5979" s="129">
        <v>11.772</v>
      </c>
      <c r="Z5979" s="129">
        <v>15.583</v>
      </c>
      <c r="AA5979" s="129">
        <v>18.917999999999999</v>
      </c>
      <c r="AB5979" s="129">
        <v>21.308</v>
      </c>
      <c r="AC5979" s="129">
        <v>30.902000000000001</v>
      </c>
      <c r="AD5979" s="129">
        <v>33.01</v>
      </c>
      <c r="AE5979" s="129">
        <v>33.463000000000001</v>
      </c>
      <c r="AF5979" s="129">
        <v>29.795000000000002</v>
      </c>
      <c r="AG5979" s="129">
        <v>27.030999999999999</v>
      </c>
      <c r="AH5979" s="129">
        <v>24.754999999999999</v>
      </c>
      <c r="AI5979" s="129">
        <v>22.853999999999999</v>
      </c>
      <c r="AJ5979" s="129">
        <v>20.498999999999999</v>
      </c>
      <c r="AK5979" s="129">
        <v>12.866</v>
      </c>
      <c r="AL5979" s="129">
        <v>24.567</v>
      </c>
      <c r="AM5979" s="129">
        <v>107.96</v>
      </c>
      <c r="AN5979" s="129">
        <v>178.988</v>
      </c>
      <c r="AO5979" s="129">
        <v>213.71799999999999</v>
      </c>
      <c r="AP5979" s="129">
        <v>211.191</v>
      </c>
      <c r="AQ5979" s="129">
        <v>197.01599999999999</v>
      </c>
      <c r="AR5979" s="129">
        <v>186.19</v>
      </c>
      <c r="AS5979" s="129">
        <v>193.26599999999999</v>
      </c>
      <c r="AT5979" s="129">
        <v>197.70500000000001</v>
      </c>
      <c r="AU5979" s="129">
        <v>202.321</v>
      </c>
      <c r="AV5979" s="129">
        <v>214.447</v>
      </c>
      <c r="AW5979" s="129">
        <v>2013</v>
      </c>
    </row>
    <row r="5980" spans="1:49">
      <c r="A5980" s="129">
        <v>453</v>
      </c>
      <c r="B5980" s="129" t="s">
        <v>2169</v>
      </c>
      <c r="C5980" s="129" t="s">
        <v>1619</v>
      </c>
      <c r="D5980" s="129" t="s">
        <v>2168</v>
      </c>
      <c r="E5980" s="129" t="s">
        <v>1618</v>
      </c>
      <c r="F5980" s="129" t="s">
        <v>1617</v>
      </c>
      <c r="G5980" s="129" t="s">
        <v>1597</v>
      </c>
      <c r="I5980" s="129" t="s">
        <v>1738</v>
      </c>
      <c r="J5980" s="129" t="s">
        <v>1595</v>
      </c>
      <c r="K5980" s="129" t="s">
        <v>1595</v>
      </c>
      <c r="L5980" s="129" t="s">
        <v>1595</v>
      </c>
      <c r="M5980" s="129" t="s">
        <v>1595</v>
      </c>
      <c r="N5980" s="129" t="s">
        <v>1595</v>
      </c>
      <c r="O5980" s="129" t="s">
        <v>1595</v>
      </c>
      <c r="P5980" s="129" t="s">
        <v>1595</v>
      </c>
      <c r="Q5980" s="129" t="s">
        <v>1595</v>
      </c>
      <c r="R5980" s="129" t="s">
        <v>1595</v>
      </c>
      <c r="S5980" s="129" t="s">
        <v>1595</v>
      </c>
      <c r="T5980" s="129">
        <v>8.1310000000000002</v>
      </c>
      <c r="U5980" s="129">
        <v>14.54</v>
      </c>
      <c r="V5980" s="129">
        <v>16.628</v>
      </c>
      <c r="W5980" s="129">
        <v>29.286000000000001</v>
      </c>
      <c r="X5980" s="129">
        <v>37.875999999999998</v>
      </c>
      <c r="Y5980" s="129">
        <v>38.646999999999998</v>
      </c>
      <c r="Z5980" s="129">
        <v>44.506999999999998</v>
      </c>
      <c r="AA5980" s="129">
        <v>47.088000000000001</v>
      </c>
      <c r="AB5980" s="129">
        <v>54.253</v>
      </c>
      <c r="AC5980" s="129">
        <v>61.81</v>
      </c>
      <c r="AD5980" s="129">
        <v>51.222999999999999</v>
      </c>
      <c r="AE5980" s="129">
        <v>51.088000000000001</v>
      </c>
      <c r="AF5980" s="129">
        <v>40.112000000000002</v>
      </c>
      <c r="AG5980" s="129">
        <v>29.027000000000001</v>
      </c>
      <c r="AH5980" s="129">
        <v>19.468</v>
      </c>
      <c r="AI5980" s="129">
        <v>12.914</v>
      </c>
      <c r="AJ5980" s="129">
        <v>8.5860000000000003</v>
      </c>
      <c r="AK5980" s="129">
        <v>3.9889999999999999</v>
      </c>
      <c r="AL5980" s="129">
        <v>6.0860000000000003</v>
      </c>
      <c r="AM5980" s="129">
        <v>28.347000000000001</v>
      </c>
      <c r="AN5980" s="129">
        <v>35.968000000000004</v>
      </c>
      <c r="AO5980" s="129">
        <v>33.226999999999997</v>
      </c>
      <c r="AP5980" s="129">
        <v>29.864000000000001</v>
      </c>
      <c r="AQ5980" s="129">
        <v>26.742999999999999</v>
      </c>
      <c r="AR5980" s="129">
        <v>24.065999999999999</v>
      </c>
      <c r="AS5980" s="129">
        <v>23.687000000000001</v>
      </c>
      <c r="AT5980" s="129">
        <v>22.771000000000001</v>
      </c>
      <c r="AU5980" s="129">
        <v>21.861000000000001</v>
      </c>
      <c r="AV5980" s="129">
        <v>21.728999999999999</v>
      </c>
      <c r="AW5980" s="129">
        <v>2013</v>
      </c>
    </row>
    <row r="5981" spans="1:49">
      <c r="A5981" s="129">
        <v>453</v>
      </c>
      <c r="B5981" s="129" t="s">
        <v>2169</v>
      </c>
      <c r="C5981" s="129" t="s">
        <v>1616</v>
      </c>
      <c r="D5981" s="129" t="s">
        <v>2168</v>
      </c>
      <c r="E5981" s="129" t="s">
        <v>1614</v>
      </c>
      <c r="F5981" s="129" t="s">
        <v>1613</v>
      </c>
      <c r="G5981" s="129" t="s">
        <v>1608</v>
      </c>
      <c r="H5981" s="129" t="s">
        <v>1604</v>
      </c>
      <c r="I5981" s="129" t="s">
        <v>2171</v>
      </c>
      <c r="J5981" s="129" t="s">
        <v>1595</v>
      </c>
      <c r="K5981" s="129" t="s">
        <v>1595</v>
      </c>
      <c r="L5981" s="129" t="s">
        <v>1595</v>
      </c>
      <c r="M5981" s="129" t="s">
        <v>1595</v>
      </c>
      <c r="N5981" s="129" t="s">
        <v>1595</v>
      </c>
      <c r="O5981" s="129" t="s">
        <v>1595</v>
      </c>
      <c r="P5981" s="129" t="s">
        <v>1595</v>
      </c>
      <c r="Q5981" s="129" t="s">
        <v>1595</v>
      </c>
      <c r="R5981" s="129" t="s">
        <v>1595</v>
      </c>
      <c r="S5981" s="129" t="s">
        <v>1595</v>
      </c>
      <c r="T5981" s="129">
        <v>2.8719999999999999</v>
      </c>
      <c r="U5981" s="129">
        <v>4.4729999999999999</v>
      </c>
      <c r="V5981" s="129">
        <v>5.55</v>
      </c>
      <c r="W5981" s="129">
        <v>9.8970000000000002</v>
      </c>
      <c r="X5981" s="129">
        <v>11.771000000000001</v>
      </c>
      <c r="Y5981" s="129">
        <v>12.901999999999999</v>
      </c>
      <c r="Z5981" s="129">
        <v>16.68</v>
      </c>
      <c r="AA5981" s="129">
        <v>20.366</v>
      </c>
      <c r="AB5981" s="129">
        <v>25.256</v>
      </c>
      <c r="AC5981" s="129">
        <v>32.752000000000002</v>
      </c>
      <c r="AD5981" s="129">
        <v>35.439</v>
      </c>
      <c r="AE5981" s="129">
        <v>37.149000000000001</v>
      </c>
      <c r="AF5981" s="129">
        <v>33.768999999999998</v>
      </c>
      <c r="AG5981" s="129">
        <v>34.524999999999999</v>
      </c>
      <c r="AH5981" s="129">
        <v>33.076999999999998</v>
      </c>
      <c r="AI5981" s="129">
        <v>31.103999999999999</v>
      </c>
      <c r="AJ5981" s="129">
        <v>28.91</v>
      </c>
      <c r="AK5981" s="129">
        <v>23.919</v>
      </c>
      <c r="AL5981" s="129">
        <v>38.436999999999998</v>
      </c>
      <c r="AM5981" s="129">
        <v>124.33799999999999</v>
      </c>
      <c r="AN5981" s="129">
        <v>195.58799999999999</v>
      </c>
      <c r="AO5981" s="129">
        <v>238.209</v>
      </c>
      <c r="AP5981" s="129">
        <v>253.34100000000001</v>
      </c>
      <c r="AQ5981" s="129">
        <v>241.81100000000001</v>
      </c>
      <c r="AR5981" s="129">
        <v>230.417</v>
      </c>
      <c r="AS5981" s="129">
        <v>235.833</v>
      </c>
      <c r="AT5981" s="129">
        <v>238.06299999999999</v>
      </c>
      <c r="AU5981" s="129">
        <v>240.767</v>
      </c>
      <c r="AV5981" s="129">
        <v>251.25200000000001</v>
      </c>
      <c r="AW5981" s="129">
        <v>2013</v>
      </c>
    </row>
    <row r="5982" spans="1:49">
      <c r="A5982" s="129">
        <v>453</v>
      </c>
      <c r="B5982" s="129" t="s">
        <v>2169</v>
      </c>
      <c r="C5982" s="129" t="s">
        <v>1615</v>
      </c>
      <c r="D5982" s="129" t="s">
        <v>2168</v>
      </c>
      <c r="E5982" s="129" t="s">
        <v>1614</v>
      </c>
      <c r="F5982" s="129" t="s">
        <v>1613</v>
      </c>
      <c r="G5982" s="129" t="s">
        <v>1597</v>
      </c>
      <c r="I5982" s="129" t="s">
        <v>1612</v>
      </c>
      <c r="J5982" s="129" t="s">
        <v>1595</v>
      </c>
      <c r="K5982" s="129" t="s">
        <v>1595</v>
      </c>
      <c r="L5982" s="129" t="s">
        <v>1595</v>
      </c>
      <c r="M5982" s="129" t="s">
        <v>1595</v>
      </c>
      <c r="N5982" s="129" t="s">
        <v>1595</v>
      </c>
      <c r="O5982" s="129" t="s">
        <v>1595</v>
      </c>
      <c r="P5982" s="129" t="s">
        <v>1595</v>
      </c>
      <c r="Q5982" s="129" t="s">
        <v>1595</v>
      </c>
      <c r="R5982" s="129" t="s">
        <v>1595</v>
      </c>
      <c r="S5982" s="129" t="s">
        <v>1595</v>
      </c>
      <c r="T5982" s="129">
        <v>10.895</v>
      </c>
      <c r="U5982" s="129">
        <v>17.369</v>
      </c>
      <c r="V5982" s="129">
        <v>20.265999999999998</v>
      </c>
      <c r="W5982" s="129">
        <v>37.704999999999998</v>
      </c>
      <c r="X5982" s="129">
        <v>42.744999999999997</v>
      </c>
      <c r="Y5982" s="129">
        <v>42.357999999999997</v>
      </c>
      <c r="Z5982" s="129">
        <v>47.637999999999998</v>
      </c>
      <c r="AA5982" s="129">
        <v>50.692</v>
      </c>
      <c r="AB5982" s="129">
        <v>64.304000000000002</v>
      </c>
      <c r="AC5982" s="129">
        <v>65.512</v>
      </c>
      <c r="AD5982" s="129">
        <v>54.991</v>
      </c>
      <c r="AE5982" s="129">
        <v>56.715000000000003</v>
      </c>
      <c r="AF5982" s="129">
        <v>45.462000000000003</v>
      </c>
      <c r="AG5982" s="129">
        <v>37.073999999999998</v>
      </c>
      <c r="AH5982" s="129">
        <v>26.013000000000002</v>
      </c>
      <c r="AI5982" s="129">
        <v>17.576000000000001</v>
      </c>
      <c r="AJ5982" s="129">
        <v>12.109</v>
      </c>
      <c r="AK5982" s="129">
        <v>7.4169999999999998</v>
      </c>
      <c r="AL5982" s="129">
        <v>9.5220000000000002</v>
      </c>
      <c r="AM5982" s="129">
        <v>32.648000000000003</v>
      </c>
      <c r="AN5982" s="129">
        <v>39.304000000000002</v>
      </c>
      <c r="AO5982" s="129">
        <v>37.033999999999999</v>
      </c>
      <c r="AP5982" s="129">
        <v>35.823999999999998</v>
      </c>
      <c r="AQ5982" s="129">
        <v>32.823</v>
      </c>
      <c r="AR5982" s="129">
        <v>29.782</v>
      </c>
      <c r="AS5982" s="129">
        <v>28.904</v>
      </c>
      <c r="AT5982" s="129">
        <v>27.419</v>
      </c>
      <c r="AU5982" s="129">
        <v>26.015999999999998</v>
      </c>
      <c r="AV5982" s="129">
        <v>25.457999999999998</v>
      </c>
      <c r="AW5982" s="129">
        <v>2013</v>
      </c>
    </row>
    <row r="5983" spans="1:49">
      <c r="A5983" s="129">
        <v>453</v>
      </c>
      <c r="B5983" s="129" t="s">
        <v>2169</v>
      </c>
      <c r="C5983" s="129" t="s">
        <v>1611</v>
      </c>
      <c r="D5983" s="129" t="s">
        <v>2168</v>
      </c>
      <c r="E5983" s="129" t="s">
        <v>1610</v>
      </c>
      <c r="F5983" s="129" t="s">
        <v>1609</v>
      </c>
      <c r="G5983" s="129" t="s">
        <v>1608</v>
      </c>
      <c r="H5983" s="129" t="s">
        <v>1604</v>
      </c>
      <c r="I5983" s="129" t="s">
        <v>2171</v>
      </c>
      <c r="J5983" s="129" t="s">
        <v>1595</v>
      </c>
      <c r="K5983" s="129" t="s">
        <v>1595</v>
      </c>
      <c r="L5983" s="129" t="s">
        <v>1595</v>
      </c>
      <c r="M5983" s="129" t="s">
        <v>1595</v>
      </c>
      <c r="N5983" s="129" t="s">
        <v>1595</v>
      </c>
      <c r="O5983" s="129" t="s">
        <v>1595</v>
      </c>
      <c r="P5983" s="129" t="s">
        <v>1595</v>
      </c>
      <c r="Q5983" s="129" t="s">
        <v>1595</v>
      </c>
      <c r="R5983" s="129" t="s">
        <v>1595</v>
      </c>
      <c r="S5983" s="129" t="s">
        <v>1595</v>
      </c>
      <c r="T5983" s="129">
        <v>26.358000000000001</v>
      </c>
      <c r="U5983" s="129">
        <v>25.75</v>
      </c>
      <c r="V5983" s="129">
        <v>27.387</v>
      </c>
      <c r="W5983" s="129">
        <v>26.248000000000001</v>
      </c>
      <c r="X5983" s="129">
        <v>27.538</v>
      </c>
      <c r="Y5983" s="129">
        <v>30.460999999999999</v>
      </c>
      <c r="Z5983" s="129">
        <v>35.012999999999998</v>
      </c>
      <c r="AA5983" s="129">
        <v>40.176000000000002</v>
      </c>
      <c r="AB5983" s="129">
        <v>39.274999999999999</v>
      </c>
      <c r="AC5983" s="129">
        <v>49.994999999999997</v>
      </c>
      <c r="AD5983" s="129">
        <v>64.444999999999993</v>
      </c>
      <c r="AE5983" s="129">
        <v>65.501000000000005</v>
      </c>
      <c r="AF5983" s="129">
        <v>74.278999999999996</v>
      </c>
      <c r="AG5983" s="129">
        <v>93.125</v>
      </c>
      <c r="AH5983" s="129">
        <v>127.157</v>
      </c>
      <c r="AI5983" s="129">
        <v>176.971</v>
      </c>
      <c r="AJ5983" s="129">
        <v>238.745</v>
      </c>
      <c r="AK5983" s="129">
        <v>322.50900000000001</v>
      </c>
      <c r="AL5983" s="129">
        <v>403.68299999999999</v>
      </c>
      <c r="AM5983" s="129">
        <v>380.851</v>
      </c>
      <c r="AN5983" s="129">
        <v>497.62700000000001</v>
      </c>
      <c r="AO5983" s="129">
        <v>643.21600000000001</v>
      </c>
      <c r="AP5983" s="129">
        <v>707.17399999999998</v>
      </c>
      <c r="AQ5983" s="129">
        <v>736.71100000000001</v>
      </c>
      <c r="AR5983" s="129">
        <v>773.66899999999998</v>
      </c>
      <c r="AS5983" s="129">
        <v>815.90700000000004</v>
      </c>
      <c r="AT5983" s="129">
        <v>868.245</v>
      </c>
      <c r="AU5983" s="129">
        <v>925.46699999999998</v>
      </c>
      <c r="AV5983" s="129">
        <v>986.93499999999995</v>
      </c>
      <c r="AW5983" s="129">
        <v>2013</v>
      </c>
    </row>
    <row r="5984" spans="1:49">
      <c r="A5984" s="129">
        <v>453</v>
      </c>
      <c r="B5984" s="129" t="s">
        <v>2169</v>
      </c>
      <c r="C5984" s="129" t="s">
        <v>1606</v>
      </c>
      <c r="D5984" s="129" t="s">
        <v>2168</v>
      </c>
      <c r="E5984" s="129" t="s">
        <v>1599</v>
      </c>
      <c r="F5984" s="129" t="s">
        <v>1598</v>
      </c>
      <c r="G5984" s="129" t="s">
        <v>1605</v>
      </c>
      <c r="H5984" s="129" t="s">
        <v>1604</v>
      </c>
      <c r="I5984" s="129" t="s">
        <v>2170</v>
      </c>
      <c r="J5984" s="129">
        <v>8.3640000000000008</v>
      </c>
      <c r="K5984" s="129">
        <v>8.2230000000000008</v>
      </c>
      <c r="L5984" s="129">
        <v>5.6310000000000002</v>
      </c>
      <c r="M5984" s="129">
        <v>3.7040000000000002</v>
      </c>
      <c r="N5984" s="129">
        <v>5.641</v>
      </c>
      <c r="O5984" s="129">
        <v>3.9079999999999999</v>
      </c>
      <c r="P5984" s="129">
        <v>1.6579999999999999</v>
      </c>
      <c r="Q5984" s="129">
        <v>2.048</v>
      </c>
      <c r="R5984" s="129">
        <v>1.6419999999999999</v>
      </c>
      <c r="S5984" s="129">
        <v>2.3620000000000001</v>
      </c>
      <c r="T5984" s="129">
        <v>-0.94699999999999995</v>
      </c>
      <c r="U5984" s="129">
        <v>-1.1559999999999999</v>
      </c>
      <c r="V5984" s="129">
        <v>-1.6259999999999999</v>
      </c>
      <c r="W5984" s="129">
        <v>-1.744</v>
      </c>
      <c r="X5984" s="129">
        <v>-1.6659999999999999</v>
      </c>
      <c r="Y5984" s="129">
        <v>-2.5249999999999999</v>
      </c>
      <c r="Z5984" s="129">
        <v>-2.4249999999999998</v>
      </c>
      <c r="AA5984" s="129">
        <v>-2.0329999999999999</v>
      </c>
      <c r="AB5984" s="129">
        <v>-1.919</v>
      </c>
      <c r="AC5984" s="129">
        <v>1.546</v>
      </c>
      <c r="AD5984" s="129">
        <v>4.1509999999999998</v>
      </c>
      <c r="AE5984" s="129">
        <v>4.1520000000000001</v>
      </c>
      <c r="AF5984" s="129">
        <v>3.8239999999999998</v>
      </c>
      <c r="AG5984" s="129">
        <v>5.7539999999999996</v>
      </c>
      <c r="AH5984" s="129">
        <v>7.5519999999999996</v>
      </c>
      <c r="AI5984" s="129">
        <v>7.4820000000000002</v>
      </c>
      <c r="AJ5984" s="129">
        <v>9.4589999999999996</v>
      </c>
      <c r="AK5984" s="129">
        <v>11.458</v>
      </c>
      <c r="AL5984" s="129">
        <v>26.594999999999999</v>
      </c>
      <c r="AM5984" s="129">
        <v>6.3890000000000002</v>
      </c>
      <c r="AN5984" s="129">
        <v>23.797000000000001</v>
      </c>
      <c r="AO5984" s="129">
        <v>51.978000000000002</v>
      </c>
      <c r="AP5984" s="129">
        <v>62.335000000000001</v>
      </c>
      <c r="AQ5984" s="129">
        <v>59.192999999999998</v>
      </c>
      <c r="AR5984" s="129">
        <v>53.825000000000003</v>
      </c>
      <c r="AS5984" s="129">
        <v>46.064999999999998</v>
      </c>
      <c r="AT5984" s="129">
        <v>38.192</v>
      </c>
      <c r="AU5984" s="129">
        <v>28.274000000000001</v>
      </c>
      <c r="AV5984" s="129">
        <v>20.140999999999998</v>
      </c>
      <c r="AW5984" s="129">
        <v>2012</v>
      </c>
    </row>
    <row r="5985" spans="1:49">
      <c r="A5985" s="129">
        <v>453</v>
      </c>
      <c r="B5985" s="129" t="s">
        <v>2169</v>
      </c>
      <c r="C5985" s="129" t="s">
        <v>1601</v>
      </c>
      <c r="D5985" s="129" t="s">
        <v>2168</v>
      </c>
      <c r="E5985" s="129" t="s">
        <v>1599</v>
      </c>
      <c r="F5985" s="129" t="s">
        <v>1598</v>
      </c>
      <c r="G5985" s="129" t="s">
        <v>1597</v>
      </c>
      <c r="I5985" s="129" t="s">
        <v>1596</v>
      </c>
      <c r="J5985" s="129">
        <v>106.836</v>
      </c>
      <c r="K5985" s="129">
        <v>94.941999999999993</v>
      </c>
      <c r="L5985" s="129">
        <v>74.117999999999995</v>
      </c>
      <c r="M5985" s="129">
        <v>57.265999999999998</v>
      </c>
      <c r="N5985" s="129">
        <v>84.137</v>
      </c>
      <c r="O5985" s="129">
        <v>62.311</v>
      </c>
      <c r="P5985" s="129">
        <v>33.497999999999998</v>
      </c>
      <c r="Q5985" s="129">
        <v>39.261000000000003</v>
      </c>
      <c r="R5985" s="129">
        <v>32.817</v>
      </c>
      <c r="S5985" s="129">
        <v>44.674999999999997</v>
      </c>
      <c r="T5985" s="129">
        <v>-12.868</v>
      </c>
      <c r="U5985" s="129">
        <v>-16.797999999999998</v>
      </c>
      <c r="V5985" s="129">
        <v>-21.271999999999998</v>
      </c>
      <c r="W5985" s="129">
        <v>-24.364000000000001</v>
      </c>
      <c r="X5985" s="129">
        <v>-22.597999999999999</v>
      </c>
      <c r="Y5985" s="129">
        <v>-31.030999999999999</v>
      </c>
      <c r="Z5985" s="129">
        <v>-26.766999999999999</v>
      </c>
      <c r="AA5985" s="129">
        <v>-17.995000000000001</v>
      </c>
      <c r="AB5985" s="129">
        <v>-18.707999999999998</v>
      </c>
      <c r="AC5985" s="129">
        <v>12.477</v>
      </c>
      <c r="AD5985" s="129">
        <v>23.372</v>
      </c>
      <c r="AE5985" s="129">
        <v>23.672999999999998</v>
      </c>
      <c r="AF5985" s="129">
        <v>19.748000000000001</v>
      </c>
      <c r="AG5985" s="129">
        <v>24.448</v>
      </c>
      <c r="AH5985" s="129">
        <v>23.797000000000001</v>
      </c>
      <c r="AI5985" s="129">
        <v>16.802</v>
      </c>
      <c r="AJ5985" s="129">
        <v>15.536</v>
      </c>
      <c r="AK5985" s="129">
        <v>14.374000000000001</v>
      </c>
      <c r="AL5985" s="129">
        <v>23.071999999999999</v>
      </c>
      <c r="AM5985" s="129">
        <v>6.5330000000000004</v>
      </c>
      <c r="AN5985" s="129">
        <v>19.018999999999998</v>
      </c>
      <c r="AO5985" s="129">
        <v>30.312000000000001</v>
      </c>
      <c r="AP5985" s="129">
        <v>32.398000000000003</v>
      </c>
      <c r="AQ5985" s="129">
        <v>29.61</v>
      </c>
      <c r="AR5985" s="129">
        <v>25.649000000000001</v>
      </c>
      <c r="AS5985" s="129">
        <v>20.879000000000001</v>
      </c>
      <c r="AT5985" s="129">
        <v>16.271999999999998</v>
      </c>
      <c r="AU5985" s="129">
        <v>11.311</v>
      </c>
      <c r="AV5985" s="129">
        <v>7.54</v>
      </c>
      <c r="AW5985" s="129">
        <v>2012</v>
      </c>
    </row>
    <row r="5986" spans="1:49">
      <c r="A5986" s="129">
        <v>968</v>
      </c>
      <c r="B5986" s="129" t="s">
        <v>2160</v>
      </c>
      <c r="C5986" s="129" t="s">
        <v>1733</v>
      </c>
      <c r="D5986" s="129" t="s">
        <v>2159</v>
      </c>
      <c r="E5986" s="129" t="s">
        <v>1730</v>
      </c>
      <c r="F5986" s="129" t="s">
        <v>1732</v>
      </c>
      <c r="G5986" s="129" t="s">
        <v>1608</v>
      </c>
      <c r="H5986" s="129" t="s">
        <v>1604</v>
      </c>
      <c r="I5986" s="129" t="s">
        <v>2167</v>
      </c>
      <c r="J5986" s="129">
        <v>241.69800000000001</v>
      </c>
      <c r="K5986" s="129">
        <v>241.93899999999999</v>
      </c>
      <c r="L5986" s="129">
        <v>251.375</v>
      </c>
      <c r="M5986" s="129">
        <v>266.45699999999999</v>
      </c>
      <c r="N5986" s="129">
        <v>282.44499999999999</v>
      </c>
      <c r="O5986" s="129">
        <v>282.16199999999998</v>
      </c>
      <c r="P5986" s="129">
        <v>288.93400000000003</v>
      </c>
      <c r="Q5986" s="129">
        <v>291.24599999999998</v>
      </c>
      <c r="R5986" s="129">
        <v>289.78899999999999</v>
      </c>
      <c r="S5986" s="129">
        <v>272.98200000000003</v>
      </c>
      <c r="T5986" s="129">
        <v>257.661</v>
      </c>
      <c r="U5986" s="129">
        <v>224.35300000000001</v>
      </c>
      <c r="V5986" s="129">
        <v>204.68600000000001</v>
      </c>
      <c r="W5986" s="129">
        <v>207.81200000000001</v>
      </c>
      <c r="X5986" s="129">
        <v>215.983</v>
      </c>
      <c r="Y5986" s="129">
        <v>231.40100000000001</v>
      </c>
      <c r="Z5986" s="129">
        <v>240.53700000000001</v>
      </c>
      <c r="AA5986" s="129">
        <v>225.977</v>
      </c>
      <c r="AB5986" s="129">
        <v>215.09100000000001</v>
      </c>
      <c r="AC5986" s="129">
        <v>212.61699999999999</v>
      </c>
      <c r="AD5986" s="129">
        <v>218.827</v>
      </c>
      <c r="AE5986" s="129">
        <v>231.25399999999999</v>
      </c>
      <c r="AF5986" s="129">
        <v>242.995</v>
      </c>
      <c r="AG5986" s="129">
        <v>255.72</v>
      </c>
      <c r="AH5986" s="129">
        <v>277.43099999999998</v>
      </c>
      <c r="AI5986" s="129">
        <v>288.95499999999998</v>
      </c>
      <c r="AJ5986" s="129">
        <v>311.709</v>
      </c>
      <c r="AK5986" s="129">
        <v>331.4</v>
      </c>
      <c r="AL5986" s="129">
        <v>355.75400000000002</v>
      </c>
      <c r="AM5986" s="129">
        <v>332.36</v>
      </c>
      <c r="AN5986" s="129">
        <v>328.541</v>
      </c>
      <c r="AO5986" s="129">
        <v>335.63099999999997</v>
      </c>
      <c r="AP5986" s="129">
        <v>337.94400000000002</v>
      </c>
      <c r="AQ5986" s="129">
        <v>344.69099999999997</v>
      </c>
      <c r="AR5986" s="129">
        <v>352.12200000000001</v>
      </c>
      <c r="AS5986" s="129">
        <v>361.05500000000001</v>
      </c>
      <c r="AT5986" s="129">
        <v>371.57900000000001</v>
      </c>
      <c r="AU5986" s="129">
        <v>384.25400000000002</v>
      </c>
      <c r="AV5986" s="129">
        <v>397.81700000000001</v>
      </c>
      <c r="AW5986" s="129">
        <v>2012</v>
      </c>
    </row>
    <row r="5987" spans="1:49">
      <c r="A5987" s="129">
        <v>968</v>
      </c>
      <c r="B5987" s="129" t="s">
        <v>2160</v>
      </c>
      <c r="C5987" s="129" t="s">
        <v>1731</v>
      </c>
      <c r="D5987" s="129" t="s">
        <v>2159</v>
      </c>
      <c r="E5987" s="129" t="s">
        <v>1730</v>
      </c>
      <c r="F5987" s="129" t="s">
        <v>1729</v>
      </c>
      <c r="G5987" s="129" t="s">
        <v>1655</v>
      </c>
      <c r="I5987" s="129" t="s">
        <v>1728</v>
      </c>
      <c r="J5987" s="129">
        <v>3.3039999999999998</v>
      </c>
      <c r="K5987" s="129">
        <v>0.1</v>
      </c>
      <c r="L5987" s="129">
        <v>3.9</v>
      </c>
      <c r="M5987" s="129">
        <v>6</v>
      </c>
      <c r="N5987" s="129">
        <v>6</v>
      </c>
      <c r="O5987" s="129">
        <v>-0.1</v>
      </c>
      <c r="P5987" s="129">
        <v>2.4</v>
      </c>
      <c r="Q5987" s="129">
        <v>0.8</v>
      </c>
      <c r="R5987" s="129">
        <v>-0.5</v>
      </c>
      <c r="S5987" s="129">
        <v>-5.8</v>
      </c>
      <c r="T5987" s="129">
        <v>-5.6120000000000001</v>
      </c>
      <c r="U5987" s="129">
        <v>-12.927</v>
      </c>
      <c r="V5987" s="129">
        <v>-8.766</v>
      </c>
      <c r="W5987" s="129">
        <v>1.528</v>
      </c>
      <c r="X5987" s="129">
        <v>3.9319999999999999</v>
      </c>
      <c r="Y5987" s="129">
        <v>7.1379999999999999</v>
      </c>
      <c r="Z5987" s="129">
        <v>3.948</v>
      </c>
      <c r="AA5987" s="129">
        <v>-6.0529999999999999</v>
      </c>
      <c r="AB5987" s="129">
        <v>-4.8179999999999996</v>
      </c>
      <c r="AC5987" s="129">
        <v>-1.1499999999999999</v>
      </c>
      <c r="AD5987" s="129">
        <v>2.9209999999999998</v>
      </c>
      <c r="AE5987" s="129">
        <v>5.6790000000000003</v>
      </c>
      <c r="AF5987" s="129">
        <v>5.077</v>
      </c>
      <c r="AG5987" s="129">
        <v>5.2370000000000001</v>
      </c>
      <c r="AH5987" s="129">
        <v>8.49</v>
      </c>
      <c r="AI5987" s="129">
        <v>4.1539999999999999</v>
      </c>
      <c r="AJ5987" s="129">
        <v>7.875</v>
      </c>
      <c r="AK5987" s="129">
        <v>6.3170000000000002</v>
      </c>
      <c r="AL5987" s="129">
        <v>7.3490000000000002</v>
      </c>
      <c r="AM5987" s="129">
        <v>-6.5759999999999996</v>
      </c>
      <c r="AN5987" s="129">
        <v>-1.149</v>
      </c>
      <c r="AO5987" s="129">
        <v>2.1579999999999999</v>
      </c>
      <c r="AP5987" s="129">
        <v>0.68899999999999995</v>
      </c>
      <c r="AQ5987" s="129">
        <v>1.9970000000000001</v>
      </c>
      <c r="AR5987" s="129">
        <v>2.1560000000000001</v>
      </c>
      <c r="AS5987" s="129">
        <v>2.5369999999999999</v>
      </c>
      <c r="AT5987" s="129">
        <v>2.915</v>
      </c>
      <c r="AU5987" s="129">
        <v>3.411</v>
      </c>
      <c r="AV5987" s="129">
        <v>3.53</v>
      </c>
      <c r="AW5987" s="129">
        <v>2012</v>
      </c>
    </row>
    <row r="5988" spans="1:49">
      <c r="A5988" s="129">
        <v>968</v>
      </c>
      <c r="B5988" s="129" t="s">
        <v>2160</v>
      </c>
      <c r="C5988" s="129" t="s">
        <v>1727</v>
      </c>
      <c r="D5988" s="129" t="s">
        <v>2159</v>
      </c>
      <c r="E5988" s="129" t="s">
        <v>1724</v>
      </c>
      <c r="F5988" s="129" t="s">
        <v>1726</v>
      </c>
      <c r="G5988" s="129" t="s">
        <v>1608</v>
      </c>
      <c r="H5988" s="129" t="s">
        <v>1604</v>
      </c>
      <c r="I5988" s="129" t="s">
        <v>2167</v>
      </c>
      <c r="J5988" s="129">
        <v>8.2000000000000003E-2</v>
      </c>
      <c r="K5988" s="129">
        <v>8.2000000000000003E-2</v>
      </c>
      <c r="L5988" s="129">
        <v>8.2000000000000003E-2</v>
      </c>
      <c r="M5988" s="129">
        <v>8.2000000000000003E-2</v>
      </c>
      <c r="N5988" s="129">
        <v>8.2000000000000003E-2</v>
      </c>
      <c r="O5988" s="129">
        <v>8.2000000000000003E-2</v>
      </c>
      <c r="P5988" s="129">
        <v>8.4000000000000005E-2</v>
      </c>
      <c r="Q5988" s="129">
        <v>8.5000000000000006E-2</v>
      </c>
      <c r="R5988" s="129">
        <v>8.5999999999999993E-2</v>
      </c>
      <c r="S5988" s="129">
        <v>0.08</v>
      </c>
      <c r="T5988" s="129">
        <v>8.5999999999999993E-2</v>
      </c>
      <c r="U5988" s="129">
        <v>0.22</v>
      </c>
      <c r="V5988" s="129">
        <v>0.60299999999999998</v>
      </c>
      <c r="W5988" s="129">
        <v>2.004</v>
      </c>
      <c r="X5988" s="129">
        <v>4.9770000000000003</v>
      </c>
      <c r="Y5988" s="129">
        <v>7.2140000000000004</v>
      </c>
      <c r="Z5988" s="129">
        <v>10.891999999999999</v>
      </c>
      <c r="AA5988" s="129">
        <v>25.292999999999999</v>
      </c>
      <c r="AB5988" s="129">
        <v>37.380000000000003</v>
      </c>
      <c r="AC5988" s="129">
        <v>54.573</v>
      </c>
      <c r="AD5988" s="129">
        <v>80.984999999999999</v>
      </c>
      <c r="AE5988" s="129">
        <v>117.946</v>
      </c>
      <c r="AF5988" s="129">
        <v>152.017</v>
      </c>
      <c r="AG5988" s="129">
        <v>197.428</v>
      </c>
      <c r="AH5988" s="129">
        <v>247.36799999999999</v>
      </c>
      <c r="AI5988" s="129">
        <v>288.95499999999998</v>
      </c>
      <c r="AJ5988" s="129">
        <v>344.65100000000001</v>
      </c>
      <c r="AK5988" s="129">
        <v>416.00700000000001</v>
      </c>
      <c r="AL5988" s="129">
        <v>514.70000000000005</v>
      </c>
      <c r="AM5988" s="129">
        <v>501.13900000000001</v>
      </c>
      <c r="AN5988" s="129">
        <v>523.69299999999998</v>
      </c>
      <c r="AO5988" s="129">
        <v>556.70799999999997</v>
      </c>
      <c r="AP5988" s="129">
        <v>587.49900000000002</v>
      </c>
      <c r="AQ5988" s="129">
        <v>626.20000000000005</v>
      </c>
      <c r="AR5988" s="129">
        <v>661.26900000000001</v>
      </c>
      <c r="AS5988" s="129">
        <v>700.70600000000002</v>
      </c>
      <c r="AT5988" s="129">
        <v>742.24400000000003</v>
      </c>
      <c r="AU5988" s="129">
        <v>788.53</v>
      </c>
      <c r="AV5988" s="129">
        <v>838.04499999999996</v>
      </c>
      <c r="AW5988" s="129">
        <v>2012</v>
      </c>
    </row>
    <row r="5989" spans="1:49">
      <c r="A5989" s="129">
        <v>968</v>
      </c>
      <c r="B5989" s="129" t="s">
        <v>2160</v>
      </c>
      <c r="C5989" s="129" t="s">
        <v>1725</v>
      </c>
      <c r="D5989" s="129" t="s">
        <v>2159</v>
      </c>
      <c r="E5989" s="129" t="s">
        <v>1724</v>
      </c>
      <c r="F5989" s="129" t="s">
        <v>1723</v>
      </c>
      <c r="G5989" s="129" t="s">
        <v>1605</v>
      </c>
      <c r="H5989" s="129" t="s">
        <v>1604</v>
      </c>
      <c r="I5989" s="129" t="s">
        <v>1691</v>
      </c>
      <c r="J5989" s="129">
        <v>45.591000000000001</v>
      </c>
      <c r="K5989" s="129">
        <v>54.764000000000003</v>
      </c>
      <c r="L5989" s="129">
        <v>54.819000000000003</v>
      </c>
      <c r="M5989" s="129">
        <v>47.914999999999999</v>
      </c>
      <c r="N5989" s="129">
        <v>38.718000000000004</v>
      </c>
      <c r="O5989" s="129">
        <v>47.801000000000002</v>
      </c>
      <c r="P5989" s="129">
        <v>51.765000000000001</v>
      </c>
      <c r="Q5989" s="129">
        <v>57.89</v>
      </c>
      <c r="R5989" s="129">
        <v>59.93</v>
      </c>
      <c r="S5989" s="129">
        <v>53.691000000000003</v>
      </c>
      <c r="T5989" s="129">
        <v>38.244</v>
      </c>
      <c r="U5989" s="129">
        <v>28.852</v>
      </c>
      <c r="V5989" s="129">
        <v>19.577999999999999</v>
      </c>
      <c r="W5989" s="129">
        <v>26.361000000000001</v>
      </c>
      <c r="X5989" s="129">
        <v>30.073</v>
      </c>
      <c r="Y5989" s="129">
        <v>35.476999999999997</v>
      </c>
      <c r="Z5989" s="129">
        <v>35.314999999999998</v>
      </c>
      <c r="AA5989" s="129">
        <v>35.286000000000001</v>
      </c>
      <c r="AB5989" s="129">
        <v>42.115000000000002</v>
      </c>
      <c r="AC5989" s="129">
        <v>35.591999999999999</v>
      </c>
      <c r="AD5989" s="129">
        <v>37.332999999999998</v>
      </c>
      <c r="AE5989" s="129">
        <v>40.585999999999999</v>
      </c>
      <c r="AF5989" s="129">
        <v>45.984999999999999</v>
      </c>
      <c r="AG5989" s="129">
        <v>59.466000000000001</v>
      </c>
      <c r="AH5989" s="129">
        <v>75.795000000000002</v>
      </c>
      <c r="AI5989" s="129">
        <v>99.173000000000002</v>
      </c>
      <c r="AJ5989" s="129">
        <v>122.696</v>
      </c>
      <c r="AK5989" s="129">
        <v>170.61699999999999</v>
      </c>
      <c r="AL5989" s="129">
        <v>204.34</v>
      </c>
      <c r="AM5989" s="129">
        <v>164.34399999999999</v>
      </c>
      <c r="AN5989" s="129">
        <v>164.79300000000001</v>
      </c>
      <c r="AO5989" s="129">
        <v>182.61099999999999</v>
      </c>
      <c r="AP5989" s="129">
        <v>169.39400000000001</v>
      </c>
      <c r="AQ5989" s="129">
        <v>183.785</v>
      </c>
      <c r="AR5989" s="129">
        <v>190.09899999999999</v>
      </c>
      <c r="AS5989" s="129">
        <v>200.69300000000001</v>
      </c>
      <c r="AT5989" s="129">
        <v>212.96700000000001</v>
      </c>
      <c r="AU5989" s="129">
        <v>227.578</v>
      </c>
      <c r="AV5989" s="129">
        <v>243.501</v>
      </c>
      <c r="AW5989" s="129">
        <v>2012</v>
      </c>
    </row>
    <row r="5990" spans="1:49">
      <c r="A5990" s="129">
        <v>968</v>
      </c>
      <c r="B5990" s="129" t="s">
        <v>2160</v>
      </c>
      <c r="C5990" s="129" t="s">
        <v>1722</v>
      </c>
      <c r="D5990" s="129" t="s">
        <v>2159</v>
      </c>
      <c r="E5990" s="129" t="s">
        <v>1721</v>
      </c>
      <c r="F5990" s="129" t="s">
        <v>1720</v>
      </c>
      <c r="G5990" s="129" t="s">
        <v>1675</v>
      </c>
      <c r="I5990" s="129" t="s">
        <v>1719</v>
      </c>
      <c r="J5990" s="129">
        <v>3.4000000000000002E-2</v>
      </c>
      <c r="K5990" s="129">
        <v>3.4000000000000002E-2</v>
      </c>
      <c r="L5990" s="129">
        <v>3.3000000000000002E-2</v>
      </c>
      <c r="M5990" s="129">
        <v>3.1E-2</v>
      </c>
      <c r="N5990" s="129">
        <v>2.9000000000000001E-2</v>
      </c>
      <c r="O5990" s="129">
        <v>2.9000000000000001E-2</v>
      </c>
      <c r="P5990" s="129">
        <v>2.9000000000000001E-2</v>
      </c>
      <c r="Q5990" s="129">
        <v>2.9000000000000001E-2</v>
      </c>
      <c r="R5990" s="129">
        <v>0.03</v>
      </c>
      <c r="S5990" s="129">
        <v>2.9000000000000001E-2</v>
      </c>
      <c r="T5990" s="129">
        <v>3.3000000000000002E-2</v>
      </c>
      <c r="U5990" s="129">
        <v>9.8000000000000004E-2</v>
      </c>
      <c r="V5990" s="129">
        <v>0.29499999999999998</v>
      </c>
      <c r="W5990" s="129">
        <v>0.96399999999999997</v>
      </c>
      <c r="X5990" s="129">
        <v>2.3039999999999998</v>
      </c>
      <c r="Y5990" s="129">
        <v>3.117</v>
      </c>
      <c r="Z5990" s="129">
        <v>4.5279999999999996</v>
      </c>
      <c r="AA5990" s="129">
        <v>11.193</v>
      </c>
      <c r="AB5990" s="129">
        <v>17.379000000000001</v>
      </c>
      <c r="AC5990" s="129">
        <v>25.667000000000002</v>
      </c>
      <c r="AD5990" s="129">
        <v>37.008000000000003</v>
      </c>
      <c r="AE5990" s="129">
        <v>51.003</v>
      </c>
      <c r="AF5990" s="129">
        <v>62.56</v>
      </c>
      <c r="AG5990" s="129">
        <v>77.204999999999998</v>
      </c>
      <c r="AH5990" s="129">
        <v>89.164000000000001</v>
      </c>
      <c r="AI5990" s="129">
        <v>100</v>
      </c>
      <c r="AJ5990" s="129">
        <v>110.568</v>
      </c>
      <c r="AK5990" s="129">
        <v>125.53</v>
      </c>
      <c r="AL5990" s="129">
        <v>144.678</v>
      </c>
      <c r="AM5990" s="129">
        <v>150.78200000000001</v>
      </c>
      <c r="AN5990" s="129">
        <v>159.4</v>
      </c>
      <c r="AO5990" s="129">
        <v>165.869</v>
      </c>
      <c r="AP5990" s="129">
        <v>173.845</v>
      </c>
      <c r="AQ5990" s="129">
        <v>181.67</v>
      </c>
      <c r="AR5990" s="129">
        <v>187.79499999999999</v>
      </c>
      <c r="AS5990" s="129">
        <v>194.072</v>
      </c>
      <c r="AT5990" s="129">
        <v>199.75399999999999</v>
      </c>
      <c r="AU5990" s="129">
        <v>205.21100000000001</v>
      </c>
      <c r="AV5990" s="129">
        <v>210.661</v>
      </c>
      <c r="AW5990" s="129">
        <v>2012</v>
      </c>
    </row>
    <row r="5991" spans="1:49">
      <c r="A5991" s="129">
        <v>968</v>
      </c>
      <c r="B5991" s="129" t="s">
        <v>2160</v>
      </c>
      <c r="C5991" s="129" t="s">
        <v>1718</v>
      </c>
      <c r="D5991" s="129" t="s">
        <v>2159</v>
      </c>
      <c r="E5991" s="129" t="s">
        <v>1717</v>
      </c>
      <c r="F5991" s="129" t="s">
        <v>1716</v>
      </c>
      <c r="G5991" s="129" t="s">
        <v>1608</v>
      </c>
      <c r="H5991" s="129" t="s">
        <v>3</v>
      </c>
      <c r="I5991" s="129" t="s">
        <v>1715</v>
      </c>
      <c r="J5991" s="130">
        <v>10780.602999999999</v>
      </c>
      <c r="K5991" s="130">
        <v>10727.433999999999</v>
      </c>
      <c r="L5991" s="130">
        <v>11093.133</v>
      </c>
      <c r="M5991" s="130">
        <v>11711.315000000001</v>
      </c>
      <c r="N5991" s="130">
        <v>12363.715</v>
      </c>
      <c r="O5991" s="130">
        <v>12295.587</v>
      </c>
      <c r="P5991" s="130">
        <v>12524.565000000001</v>
      </c>
      <c r="Q5991" s="130">
        <v>12553.259</v>
      </c>
      <c r="R5991" s="130">
        <v>12425.286</v>
      </c>
      <c r="S5991" s="130">
        <v>11662.44</v>
      </c>
      <c r="T5991" s="130">
        <v>10994.749</v>
      </c>
      <c r="U5991" s="130">
        <v>9587.9290000000001</v>
      </c>
      <c r="V5991" s="130">
        <v>8781.1059999999998</v>
      </c>
      <c r="W5991" s="130">
        <v>8964.3510000000006</v>
      </c>
      <c r="X5991" s="130">
        <v>9374.0020000000004</v>
      </c>
      <c r="Y5991" s="130">
        <v>10103.098</v>
      </c>
      <c r="Z5991" s="130">
        <v>10560.701999999999</v>
      </c>
      <c r="AA5991" s="130">
        <v>9974.4240000000009</v>
      </c>
      <c r="AB5991" s="130">
        <v>9541.7000000000007</v>
      </c>
      <c r="AC5991" s="130">
        <v>9476.8819999999996</v>
      </c>
      <c r="AD5991" s="130">
        <v>9797.7540000000008</v>
      </c>
      <c r="AE5991" s="130">
        <v>10358.294</v>
      </c>
      <c r="AF5991" s="130">
        <v>10892.078</v>
      </c>
      <c r="AG5991" s="130">
        <v>11792.147999999999</v>
      </c>
      <c r="AH5991" s="130">
        <v>12821.521000000001</v>
      </c>
      <c r="AI5991" s="130">
        <v>13371.832</v>
      </c>
      <c r="AJ5991" s="130">
        <v>14447.569</v>
      </c>
      <c r="AK5991" s="130">
        <v>15377.245999999999</v>
      </c>
      <c r="AL5991" s="130">
        <v>16534.026999999998</v>
      </c>
      <c r="AM5991" s="130">
        <v>15469.919</v>
      </c>
      <c r="AN5991" s="130">
        <v>15318.927</v>
      </c>
      <c r="AO5991" s="130">
        <v>15695.339</v>
      </c>
      <c r="AP5991" s="130">
        <v>15839.034</v>
      </c>
      <c r="AQ5991" s="130">
        <v>16186.053</v>
      </c>
      <c r="AR5991" s="130">
        <v>16566.458999999999</v>
      </c>
      <c r="AS5991" s="130">
        <v>17019.058000000001</v>
      </c>
      <c r="AT5991" s="130">
        <v>17548.473000000002</v>
      </c>
      <c r="AU5991" s="130">
        <v>18181.598000000002</v>
      </c>
      <c r="AV5991" s="130">
        <v>18859.198</v>
      </c>
      <c r="AW5991" s="129">
        <v>2012</v>
      </c>
    </row>
    <row r="5992" spans="1:49">
      <c r="A5992" s="129">
        <v>968</v>
      </c>
      <c r="B5992" s="129" t="s">
        <v>2160</v>
      </c>
      <c r="C5992" s="129" t="s">
        <v>1714</v>
      </c>
      <c r="D5992" s="129" t="s">
        <v>2159</v>
      </c>
      <c r="E5992" s="129" t="s">
        <v>1711</v>
      </c>
      <c r="F5992" s="129" t="s">
        <v>1713</v>
      </c>
      <c r="G5992" s="129" t="s">
        <v>1608</v>
      </c>
      <c r="H5992" s="129" t="s">
        <v>3</v>
      </c>
      <c r="I5992" s="129" t="s">
        <v>1699</v>
      </c>
      <c r="J5992" s="129">
        <v>3.66</v>
      </c>
      <c r="K5992" s="129">
        <v>3.6419999999999999</v>
      </c>
      <c r="L5992" s="129">
        <v>3.629</v>
      </c>
      <c r="M5992" s="129">
        <v>3.6179999999999999</v>
      </c>
      <c r="N5992" s="129">
        <v>3.6070000000000002</v>
      </c>
      <c r="O5992" s="129">
        <v>3.5619999999999998</v>
      </c>
      <c r="P5992" s="129">
        <v>3.6349999999999998</v>
      </c>
      <c r="Q5992" s="129">
        <v>3.6429999999999998</v>
      </c>
      <c r="R5992" s="129">
        <v>3.6749999999999998</v>
      </c>
      <c r="S5992" s="129">
        <v>3.4180000000000001</v>
      </c>
      <c r="T5992" s="129">
        <v>3.661</v>
      </c>
      <c r="U5992" s="129">
        <v>9.4190000000000005</v>
      </c>
      <c r="V5992" s="129">
        <v>25.866</v>
      </c>
      <c r="W5992" s="129">
        <v>86.427999999999997</v>
      </c>
      <c r="X5992" s="129">
        <v>216.023</v>
      </c>
      <c r="Y5992" s="129">
        <v>314.94799999999998</v>
      </c>
      <c r="Z5992" s="129">
        <v>478.20800000000003</v>
      </c>
      <c r="AA5992" s="130">
        <v>1116.3910000000001</v>
      </c>
      <c r="AB5992" s="130">
        <v>1658.2170000000001</v>
      </c>
      <c r="AC5992" s="130">
        <v>2432.4569999999999</v>
      </c>
      <c r="AD5992" s="130">
        <v>3625.9989999999998</v>
      </c>
      <c r="AE5992" s="130">
        <v>5283.0079999999998</v>
      </c>
      <c r="AF5992" s="130">
        <v>6814.0559999999996</v>
      </c>
      <c r="AG5992" s="130">
        <v>9104.0879999999997</v>
      </c>
      <c r="AH5992" s="130">
        <v>11432.15</v>
      </c>
      <c r="AI5992" s="130">
        <v>13371.832</v>
      </c>
      <c r="AJ5992" s="130">
        <v>15974.387000000001</v>
      </c>
      <c r="AK5992" s="130">
        <v>19303.050999999999</v>
      </c>
      <c r="AL5992" s="130">
        <v>23921.177</v>
      </c>
      <c r="AM5992" s="130">
        <v>23325.87</v>
      </c>
      <c r="AN5992" s="130">
        <v>24418.306</v>
      </c>
      <c r="AO5992" s="130">
        <v>26033.754000000001</v>
      </c>
      <c r="AP5992" s="130">
        <v>27535.431</v>
      </c>
      <c r="AQ5992" s="130">
        <v>29405.153999999999</v>
      </c>
      <c r="AR5992" s="130">
        <v>31111.038</v>
      </c>
      <c r="AS5992" s="130">
        <v>33029.222999999998</v>
      </c>
      <c r="AT5992" s="130">
        <v>35053.786999999997</v>
      </c>
      <c r="AU5992" s="130">
        <v>37310.597999999998</v>
      </c>
      <c r="AV5992" s="130">
        <v>39729.006999999998</v>
      </c>
      <c r="AW5992" s="129">
        <v>2012</v>
      </c>
    </row>
    <row r="5993" spans="1:49">
      <c r="A5993" s="129">
        <v>968</v>
      </c>
      <c r="B5993" s="129" t="s">
        <v>2160</v>
      </c>
      <c r="C5993" s="129" t="s">
        <v>1712</v>
      </c>
      <c r="D5993" s="129" t="s">
        <v>2159</v>
      </c>
      <c r="E5993" s="129" t="s">
        <v>1711</v>
      </c>
      <c r="F5993" s="129" t="s">
        <v>1710</v>
      </c>
      <c r="G5993" s="129" t="s">
        <v>1605</v>
      </c>
      <c r="H5993" s="129" t="s">
        <v>3</v>
      </c>
      <c r="I5993" s="129" t="s">
        <v>1699</v>
      </c>
      <c r="J5993" s="130">
        <v>2033.5319999999999</v>
      </c>
      <c r="K5993" s="130">
        <v>2428.2040000000002</v>
      </c>
      <c r="L5993" s="130">
        <v>2419.145</v>
      </c>
      <c r="M5993" s="130">
        <v>2105.9479999999999</v>
      </c>
      <c r="N5993" s="130">
        <v>1694.8430000000001</v>
      </c>
      <c r="O5993" s="130">
        <v>2082.998</v>
      </c>
      <c r="P5993" s="130">
        <v>2243.9</v>
      </c>
      <c r="Q5993" s="130">
        <v>2495.19</v>
      </c>
      <c r="R5993" s="130">
        <v>2569.6179999999999</v>
      </c>
      <c r="S5993" s="130">
        <v>2293.8220000000001</v>
      </c>
      <c r="T5993" s="130">
        <v>1631.94</v>
      </c>
      <c r="U5993" s="130">
        <v>1233.002</v>
      </c>
      <c r="V5993" s="129">
        <v>839.91700000000003</v>
      </c>
      <c r="W5993" s="130">
        <v>1137.1279999999999</v>
      </c>
      <c r="X5993" s="130">
        <v>1305.2070000000001</v>
      </c>
      <c r="Y5993" s="130">
        <v>1548.9680000000001</v>
      </c>
      <c r="Z5993" s="130">
        <v>1550.5</v>
      </c>
      <c r="AA5993" s="130">
        <v>1557.4770000000001</v>
      </c>
      <c r="AB5993" s="130">
        <v>1868.2919999999999</v>
      </c>
      <c r="AC5993" s="130">
        <v>1586.4359999999999</v>
      </c>
      <c r="AD5993" s="130">
        <v>1671.527</v>
      </c>
      <c r="AE5993" s="130">
        <v>1817.912</v>
      </c>
      <c r="AF5993" s="130">
        <v>2061.241</v>
      </c>
      <c r="AG5993" s="130">
        <v>2742.19</v>
      </c>
      <c r="AH5993" s="130">
        <v>3502.8649999999998</v>
      </c>
      <c r="AI5993" s="130">
        <v>4589.3680000000004</v>
      </c>
      <c r="AJ5993" s="130">
        <v>5686.8869999999997</v>
      </c>
      <c r="AK5993" s="130">
        <v>7916.7439999999997</v>
      </c>
      <c r="AL5993" s="130">
        <v>9496.8989999999994</v>
      </c>
      <c r="AM5993" s="130">
        <v>7649.4849999999997</v>
      </c>
      <c r="AN5993" s="130">
        <v>7683.8360000000002</v>
      </c>
      <c r="AO5993" s="130">
        <v>8539.5529999999999</v>
      </c>
      <c r="AP5993" s="130">
        <v>7939.3</v>
      </c>
      <c r="AQ5993" s="130">
        <v>8630.1859999999997</v>
      </c>
      <c r="AR5993" s="130">
        <v>8943.6939999999995</v>
      </c>
      <c r="AS5993" s="130">
        <v>9460.0570000000007</v>
      </c>
      <c r="AT5993" s="130">
        <v>10057.736000000001</v>
      </c>
      <c r="AU5993" s="130">
        <v>10768.228999999999</v>
      </c>
      <c r="AV5993" s="130">
        <v>11543.575000000001</v>
      </c>
      <c r="AW5993" s="129">
        <v>2012</v>
      </c>
    </row>
    <row r="5994" spans="1:49">
      <c r="A5994" s="129">
        <v>968</v>
      </c>
      <c r="B5994" s="129" t="s">
        <v>2160</v>
      </c>
      <c r="C5994" s="129" t="s">
        <v>1709</v>
      </c>
      <c r="D5994" s="129" t="s">
        <v>2159</v>
      </c>
      <c r="E5994" s="129" t="s">
        <v>1708</v>
      </c>
      <c r="F5994" s="129" t="s">
        <v>1707</v>
      </c>
      <c r="G5994" s="129" t="s">
        <v>1625</v>
      </c>
    </row>
    <row r="5995" spans="1:49">
      <c r="A5995" s="129">
        <v>968</v>
      </c>
      <c r="B5995" s="129" t="s">
        <v>2160</v>
      </c>
      <c r="C5995" s="129" t="s">
        <v>1706</v>
      </c>
      <c r="D5995" s="129" t="s">
        <v>2159</v>
      </c>
      <c r="E5995" s="129" t="s">
        <v>1705</v>
      </c>
      <c r="F5995" s="129" t="s">
        <v>1704</v>
      </c>
      <c r="G5995" s="129" t="s">
        <v>1700</v>
      </c>
      <c r="H5995" s="129" t="s">
        <v>1604</v>
      </c>
      <c r="I5995" s="129" t="s">
        <v>1691</v>
      </c>
      <c r="J5995" s="129">
        <v>82.162999999999997</v>
      </c>
      <c r="K5995" s="129">
        <v>89.924000000000007</v>
      </c>
      <c r="L5995" s="129">
        <v>99.227999999999994</v>
      </c>
      <c r="M5995" s="129">
        <v>109.333</v>
      </c>
      <c r="N5995" s="129">
        <v>120.00700000000001</v>
      </c>
      <c r="O5995" s="129">
        <v>123.72199999999999</v>
      </c>
      <c r="P5995" s="129">
        <v>129.24600000000001</v>
      </c>
      <c r="Q5995" s="129">
        <v>133.60400000000001</v>
      </c>
      <c r="R5995" s="129">
        <v>137.59100000000001</v>
      </c>
      <c r="S5995" s="129">
        <v>134.649</v>
      </c>
      <c r="T5995" s="129">
        <v>131.79400000000001</v>
      </c>
      <c r="U5995" s="129">
        <v>118.57599999999999</v>
      </c>
      <c r="V5995" s="129">
        <v>110.648</v>
      </c>
      <c r="W5995" s="129">
        <v>115.012</v>
      </c>
      <c r="X5995" s="129">
        <v>122.078</v>
      </c>
      <c r="Y5995" s="129">
        <v>133.52199999999999</v>
      </c>
      <c r="Z5995" s="129">
        <v>141.327</v>
      </c>
      <c r="AA5995" s="129">
        <v>135.04400000000001</v>
      </c>
      <c r="AB5995" s="129">
        <v>129.93299999999999</v>
      </c>
      <c r="AC5995" s="129">
        <v>130.273</v>
      </c>
      <c r="AD5995" s="129">
        <v>137.125</v>
      </c>
      <c r="AE5995" s="129">
        <v>148.23099999999999</v>
      </c>
      <c r="AF5995" s="129">
        <v>158.15</v>
      </c>
      <c r="AG5995" s="129">
        <v>169.75899999999999</v>
      </c>
      <c r="AH5995" s="129">
        <v>189.74299999999999</v>
      </c>
      <c r="AI5995" s="129">
        <v>203.333</v>
      </c>
      <c r="AJ5995" s="129">
        <v>226.08699999999999</v>
      </c>
      <c r="AK5995" s="129">
        <v>246.75</v>
      </c>
      <c r="AL5995" s="129">
        <v>270.05599999999998</v>
      </c>
      <c r="AM5995" s="129">
        <v>254.24</v>
      </c>
      <c r="AN5995" s="129">
        <v>254.36099999999999</v>
      </c>
      <c r="AO5995" s="129">
        <v>264.95299999999997</v>
      </c>
      <c r="AP5995" s="129">
        <v>271.44099999999997</v>
      </c>
      <c r="AQ5995" s="129">
        <v>280.65800000000002</v>
      </c>
      <c r="AR5995" s="129">
        <v>291.40100000000001</v>
      </c>
      <c r="AS5995" s="129">
        <v>304.90899999999999</v>
      </c>
      <c r="AT5995" s="129">
        <v>320.30799999999999</v>
      </c>
      <c r="AU5995" s="129">
        <v>338.07299999999998</v>
      </c>
      <c r="AV5995" s="129">
        <v>357.20699999999999</v>
      </c>
      <c r="AW5995" s="129">
        <v>2012</v>
      </c>
    </row>
    <row r="5996" spans="1:49">
      <c r="A5996" s="129">
        <v>968</v>
      </c>
      <c r="B5996" s="129" t="s">
        <v>2160</v>
      </c>
      <c r="C5996" s="129" t="s">
        <v>1703</v>
      </c>
      <c r="D5996" s="129" t="s">
        <v>2159</v>
      </c>
      <c r="E5996" s="129" t="s">
        <v>1702</v>
      </c>
      <c r="F5996" s="129" t="s">
        <v>1701</v>
      </c>
      <c r="G5996" s="129" t="s">
        <v>1700</v>
      </c>
      <c r="H5996" s="129" t="s">
        <v>3</v>
      </c>
      <c r="I5996" s="129" t="s">
        <v>1699</v>
      </c>
      <c r="J5996" s="130">
        <v>3664.78</v>
      </c>
      <c r="K5996" s="130">
        <v>3987.1579999999999</v>
      </c>
      <c r="L5996" s="130">
        <v>4378.9049999999997</v>
      </c>
      <c r="M5996" s="130">
        <v>4805.4160000000002</v>
      </c>
      <c r="N5996" s="130">
        <v>5253.1670000000004</v>
      </c>
      <c r="O5996" s="130">
        <v>5391.3590000000004</v>
      </c>
      <c r="P5996" s="130">
        <v>5602.4930000000004</v>
      </c>
      <c r="Q5996" s="130">
        <v>5758.6059999999998</v>
      </c>
      <c r="R5996" s="130">
        <v>5899.4840000000004</v>
      </c>
      <c r="S5996" s="130">
        <v>5752.5529999999999</v>
      </c>
      <c r="T5996" s="130">
        <v>5623.8379999999997</v>
      </c>
      <c r="U5996" s="130">
        <v>5067.46</v>
      </c>
      <c r="V5996" s="130">
        <v>4746.8310000000001</v>
      </c>
      <c r="W5996" s="130">
        <v>4961.2290000000003</v>
      </c>
      <c r="X5996" s="130">
        <v>5298.3729999999996</v>
      </c>
      <c r="Y5996" s="130">
        <v>5829.63</v>
      </c>
      <c r="Z5996" s="130">
        <v>6204.9030000000002</v>
      </c>
      <c r="AA5996" s="130">
        <v>5960.7250000000004</v>
      </c>
      <c r="AB5996" s="130">
        <v>5763.99</v>
      </c>
      <c r="AC5996" s="130">
        <v>5806.6130000000003</v>
      </c>
      <c r="AD5996" s="130">
        <v>6139.6229999999996</v>
      </c>
      <c r="AE5996" s="130">
        <v>6639.5209999999997</v>
      </c>
      <c r="AF5996" s="130">
        <v>7088.9830000000002</v>
      </c>
      <c r="AG5996" s="130">
        <v>7828.2070000000003</v>
      </c>
      <c r="AH5996" s="130">
        <v>8769.0149999999994</v>
      </c>
      <c r="AI5996" s="130">
        <v>9409.5609999999997</v>
      </c>
      <c r="AJ5996" s="130">
        <v>10479.036</v>
      </c>
      <c r="AK5996" s="130">
        <v>11449.38</v>
      </c>
      <c r="AL5996" s="130">
        <v>12551.102999999999</v>
      </c>
      <c r="AM5996" s="130">
        <v>11833.758</v>
      </c>
      <c r="AN5996" s="130">
        <v>11860.120999999999</v>
      </c>
      <c r="AO5996" s="130">
        <v>12390.19</v>
      </c>
      <c r="AP5996" s="130">
        <v>12722.142</v>
      </c>
      <c r="AQ5996" s="130">
        <v>13179.168</v>
      </c>
      <c r="AR5996" s="130">
        <v>13709.696</v>
      </c>
      <c r="AS5996" s="130">
        <v>14372.519</v>
      </c>
      <c r="AT5996" s="130">
        <v>15127.118</v>
      </c>
      <c r="AU5996" s="130">
        <v>15996.474</v>
      </c>
      <c r="AV5996" s="130">
        <v>16934.023000000001</v>
      </c>
      <c r="AW5996" s="129">
        <v>2012</v>
      </c>
    </row>
    <row r="5997" spans="1:49">
      <c r="A5997" s="129">
        <v>968</v>
      </c>
      <c r="B5997" s="129" t="s">
        <v>2160</v>
      </c>
      <c r="C5997" s="129" t="s">
        <v>1698</v>
      </c>
      <c r="D5997" s="129" t="s">
        <v>2159</v>
      </c>
      <c r="E5997" s="129" t="s">
        <v>1697</v>
      </c>
      <c r="F5997" s="129" t="s">
        <v>1696</v>
      </c>
      <c r="G5997" s="129" t="s">
        <v>50</v>
      </c>
      <c r="I5997" s="129" t="s">
        <v>1691</v>
      </c>
      <c r="J5997" s="129">
        <v>0.71599999999999997</v>
      </c>
      <c r="K5997" s="129">
        <v>0.70199999999999996</v>
      </c>
      <c r="L5997" s="129">
        <v>0.72599999999999998</v>
      </c>
      <c r="M5997" s="129">
        <v>0.749</v>
      </c>
      <c r="N5997" s="129">
        <v>0.75700000000000001</v>
      </c>
      <c r="O5997" s="129">
        <v>0.72799999999999998</v>
      </c>
      <c r="P5997" s="129">
        <v>0.72099999999999997</v>
      </c>
      <c r="Q5997" s="129">
        <v>0.7</v>
      </c>
      <c r="R5997" s="129">
        <v>0.66700000000000004</v>
      </c>
      <c r="S5997" s="129">
        <v>0.60599999999999998</v>
      </c>
      <c r="T5997" s="129">
        <v>0.55400000000000005</v>
      </c>
      <c r="U5997" s="129">
        <v>0.47299999999999998</v>
      </c>
      <c r="V5997" s="129">
        <v>0.39300000000000002</v>
      </c>
      <c r="W5997" s="129">
        <v>0.39</v>
      </c>
      <c r="X5997" s="129">
        <v>0.39300000000000002</v>
      </c>
      <c r="Y5997" s="129">
        <v>0.40600000000000003</v>
      </c>
      <c r="Z5997" s="129">
        <v>0.40699999999999997</v>
      </c>
      <c r="AA5997" s="129">
        <v>0.36699999999999999</v>
      </c>
      <c r="AB5997" s="129">
        <v>0.34100000000000003</v>
      </c>
      <c r="AC5997" s="129">
        <v>0.32600000000000001</v>
      </c>
      <c r="AD5997" s="129">
        <v>0.32</v>
      </c>
      <c r="AE5997" s="129">
        <v>0.33100000000000002</v>
      </c>
      <c r="AF5997" s="129">
        <v>0.33800000000000002</v>
      </c>
      <c r="AG5997" s="129">
        <v>0.34300000000000003</v>
      </c>
      <c r="AH5997" s="129">
        <v>0.35499999999999998</v>
      </c>
      <c r="AI5997" s="129">
        <v>0.35299999999999998</v>
      </c>
      <c r="AJ5997" s="129">
        <v>0.36199999999999999</v>
      </c>
      <c r="AK5997" s="129">
        <v>0.36599999999999999</v>
      </c>
      <c r="AL5997" s="129">
        <v>0.38300000000000001</v>
      </c>
      <c r="AM5997" s="129">
        <v>0.36</v>
      </c>
      <c r="AN5997" s="129">
        <v>0.33900000000000002</v>
      </c>
      <c r="AO5997" s="129">
        <v>0.33400000000000002</v>
      </c>
      <c r="AP5997" s="129">
        <v>0.32600000000000001</v>
      </c>
      <c r="AQ5997" s="129">
        <v>0.32400000000000001</v>
      </c>
      <c r="AR5997" s="129">
        <v>0.31900000000000001</v>
      </c>
      <c r="AS5997" s="129">
        <v>0.315</v>
      </c>
      <c r="AT5997" s="129">
        <v>0.312</v>
      </c>
      <c r="AU5997" s="129">
        <v>0.31</v>
      </c>
      <c r="AV5997" s="129">
        <v>0.308</v>
      </c>
      <c r="AW5997" s="129">
        <v>2011</v>
      </c>
    </row>
    <row r="5998" spans="1:49">
      <c r="A5998" s="129">
        <v>968</v>
      </c>
      <c r="B5998" s="129" t="s">
        <v>2160</v>
      </c>
      <c r="C5998" s="129" t="s">
        <v>1695</v>
      </c>
      <c r="D5998" s="129" t="s">
        <v>2159</v>
      </c>
      <c r="E5998" s="129" t="s">
        <v>1694</v>
      </c>
      <c r="F5998" s="129" t="s">
        <v>1693</v>
      </c>
      <c r="G5998" s="129" t="s">
        <v>1692</v>
      </c>
      <c r="I5998" s="129" t="s">
        <v>1691</v>
      </c>
      <c r="J5998" s="129">
        <v>1E-3</v>
      </c>
      <c r="K5998" s="129">
        <v>1E-3</v>
      </c>
      <c r="L5998" s="129">
        <v>1E-3</v>
      </c>
      <c r="M5998" s="129">
        <v>1E-3</v>
      </c>
      <c r="N5998" s="129">
        <v>1E-3</v>
      </c>
      <c r="O5998" s="129">
        <v>1E-3</v>
      </c>
      <c r="P5998" s="129">
        <v>1E-3</v>
      </c>
      <c r="Q5998" s="129">
        <v>1E-3</v>
      </c>
      <c r="R5998" s="129">
        <v>1E-3</v>
      </c>
      <c r="S5998" s="129">
        <v>1E-3</v>
      </c>
      <c r="T5998" s="129">
        <v>1E-3</v>
      </c>
      <c r="U5998" s="129">
        <v>2E-3</v>
      </c>
      <c r="V5998" s="129">
        <v>5.0000000000000001E-3</v>
      </c>
      <c r="W5998" s="129">
        <v>1.7000000000000001E-2</v>
      </c>
      <c r="X5998" s="129">
        <v>4.1000000000000002E-2</v>
      </c>
      <c r="Y5998" s="129">
        <v>5.3999999999999999E-2</v>
      </c>
      <c r="Z5998" s="129">
        <v>7.6999999999999999E-2</v>
      </c>
      <c r="AA5998" s="129">
        <v>0.187</v>
      </c>
      <c r="AB5998" s="129">
        <v>0.28799999999999998</v>
      </c>
      <c r="AC5998" s="129">
        <v>0.41899999999999998</v>
      </c>
      <c r="AD5998" s="129">
        <v>0.59099999999999997</v>
      </c>
      <c r="AE5998" s="129">
        <v>0.79600000000000004</v>
      </c>
      <c r="AF5998" s="129">
        <v>0.96099999999999997</v>
      </c>
      <c r="AG5998" s="129">
        <v>1.163</v>
      </c>
      <c r="AH5998" s="129">
        <v>1.304</v>
      </c>
      <c r="AI5998" s="129">
        <v>1.421</v>
      </c>
      <c r="AJ5998" s="129">
        <v>1.524</v>
      </c>
      <c r="AK5998" s="129">
        <v>1.6859999999999999</v>
      </c>
      <c r="AL5998" s="129">
        <v>1.9059999999999999</v>
      </c>
      <c r="AM5998" s="129">
        <v>1.9710000000000001</v>
      </c>
      <c r="AN5998" s="129">
        <v>2.0590000000000002</v>
      </c>
      <c r="AO5998" s="129">
        <v>2.101</v>
      </c>
      <c r="AP5998" s="129">
        <v>2.1640000000000001</v>
      </c>
      <c r="AQ5998" s="129">
        <v>2.2309999999999999</v>
      </c>
      <c r="AR5998" s="129">
        <v>2.2690000000000001</v>
      </c>
      <c r="AS5998" s="129">
        <v>2.298</v>
      </c>
      <c r="AT5998" s="129">
        <v>2.3170000000000002</v>
      </c>
      <c r="AU5998" s="129">
        <v>2.3319999999999999</v>
      </c>
      <c r="AV5998" s="129">
        <v>2.3460000000000001</v>
      </c>
      <c r="AW5998" s="129">
        <v>2012</v>
      </c>
    </row>
    <row r="5999" spans="1:49">
      <c r="A5999" s="129">
        <v>968</v>
      </c>
      <c r="B5999" s="129" t="s">
        <v>2160</v>
      </c>
      <c r="C5999" s="129" t="s">
        <v>1690</v>
      </c>
      <c r="D5999" s="129" t="s">
        <v>2159</v>
      </c>
      <c r="E5999" s="129" t="s">
        <v>1689</v>
      </c>
      <c r="F5999" s="129" t="s">
        <v>1688</v>
      </c>
      <c r="G5999" s="129" t="s">
        <v>1597</v>
      </c>
      <c r="I5999" s="129" t="s">
        <v>2167</v>
      </c>
      <c r="J5999" s="129">
        <v>27.646999999999998</v>
      </c>
      <c r="K5999" s="129">
        <v>25.45</v>
      </c>
      <c r="L5999" s="129">
        <v>27.547000000000001</v>
      </c>
      <c r="M5999" s="129">
        <v>29.347999999999999</v>
      </c>
      <c r="N5999" s="129">
        <v>30.137</v>
      </c>
      <c r="O5999" s="129">
        <v>33.018999999999998</v>
      </c>
      <c r="P5999" s="129">
        <v>34.390999999999998</v>
      </c>
      <c r="Q5999" s="129">
        <v>31.827000000000002</v>
      </c>
      <c r="R5999" s="129">
        <v>28.39</v>
      </c>
      <c r="S5999" s="129">
        <v>26.774999999999999</v>
      </c>
      <c r="T5999" s="129">
        <v>30.248000000000001</v>
      </c>
      <c r="U5999" s="129">
        <v>28.045999999999999</v>
      </c>
      <c r="V5999" s="129">
        <v>31.405000000000001</v>
      </c>
      <c r="W5999" s="129">
        <v>28.928000000000001</v>
      </c>
      <c r="X5999" s="129">
        <v>24.809000000000001</v>
      </c>
      <c r="Y5999" s="129">
        <v>24.274000000000001</v>
      </c>
      <c r="Z5999" s="129">
        <v>25.853999999999999</v>
      </c>
      <c r="AA5999" s="129">
        <v>20.626999999999999</v>
      </c>
      <c r="AB5999" s="129">
        <v>17.745999999999999</v>
      </c>
      <c r="AC5999" s="129">
        <v>16.077999999999999</v>
      </c>
      <c r="AD5999" s="129">
        <v>19.373999999999999</v>
      </c>
      <c r="AE5999" s="129">
        <v>22.202000000000002</v>
      </c>
      <c r="AF5999" s="129">
        <v>22.001999999999999</v>
      </c>
      <c r="AG5999" s="129">
        <v>21.968</v>
      </c>
      <c r="AH5999" s="129">
        <v>23.67</v>
      </c>
      <c r="AI5999" s="129">
        <v>23.286000000000001</v>
      </c>
      <c r="AJ5999" s="129">
        <v>26.457999999999998</v>
      </c>
      <c r="AK5999" s="129">
        <v>30.975000000000001</v>
      </c>
      <c r="AL5999" s="129">
        <v>31.26</v>
      </c>
      <c r="AM5999" s="129">
        <v>25.37</v>
      </c>
      <c r="AN5999" s="129">
        <v>25.568000000000001</v>
      </c>
      <c r="AO5999" s="129">
        <v>26.928000000000001</v>
      </c>
      <c r="AP5999" s="129">
        <v>27.026</v>
      </c>
      <c r="AQ5999" s="129">
        <v>26.064</v>
      </c>
      <c r="AR5999" s="129">
        <v>26.198</v>
      </c>
      <c r="AS5999" s="129">
        <v>26.396999999999998</v>
      </c>
      <c r="AT5999" s="129">
        <v>26.460999999999999</v>
      </c>
      <c r="AU5999" s="129">
        <v>26.596</v>
      </c>
      <c r="AV5999" s="129">
        <v>26.937000000000001</v>
      </c>
      <c r="AW5999" s="129">
        <v>2012</v>
      </c>
    </row>
    <row r="6000" spans="1:49">
      <c r="A6000" s="129">
        <v>968</v>
      </c>
      <c r="B6000" s="129" t="s">
        <v>2160</v>
      </c>
      <c r="C6000" s="129" t="s">
        <v>1687</v>
      </c>
      <c r="D6000" s="129" t="s">
        <v>2159</v>
      </c>
      <c r="E6000" s="129" t="s">
        <v>1686</v>
      </c>
      <c r="F6000" s="129" t="s">
        <v>1685</v>
      </c>
      <c r="G6000" s="129" t="s">
        <v>1597</v>
      </c>
      <c r="I6000" s="129" t="s">
        <v>2167</v>
      </c>
      <c r="J6000" s="129">
        <v>16.341999999999999</v>
      </c>
      <c r="K6000" s="129">
        <v>16.913</v>
      </c>
      <c r="L6000" s="129">
        <v>19.643000000000001</v>
      </c>
      <c r="M6000" s="129">
        <v>20.666</v>
      </c>
      <c r="N6000" s="129">
        <v>21.875</v>
      </c>
      <c r="O6000" s="129">
        <v>33.018999999999998</v>
      </c>
      <c r="P6000" s="129">
        <v>34.390999999999998</v>
      </c>
      <c r="Q6000" s="129">
        <v>31.827000000000002</v>
      </c>
      <c r="R6000" s="129">
        <v>28.39</v>
      </c>
      <c r="S6000" s="129">
        <v>26.774999999999999</v>
      </c>
      <c r="T6000" s="129">
        <v>25.501999999999999</v>
      </c>
      <c r="U6000" s="129">
        <v>23.574999999999999</v>
      </c>
      <c r="V6000" s="129">
        <v>23.652000000000001</v>
      </c>
      <c r="W6000" s="129">
        <v>24.228000000000002</v>
      </c>
      <c r="X6000" s="129">
        <v>23.093</v>
      </c>
      <c r="Y6000" s="129">
        <v>19.010999999999999</v>
      </c>
      <c r="Z6000" s="129">
        <v>18.46</v>
      </c>
      <c r="AA6000" s="129">
        <v>14.509</v>
      </c>
      <c r="AB6000" s="129">
        <v>10.68</v>
      </c>
      <c r="AC6000" s="129">
        <v>11.933</v>
      </c>
      <c r="AD6000" s="129">
        <v>19.373999999999999</v>
      </c>
      <c r="AE6000" s="129">
        <v>17.821999999999999</v>
      </c>
      <c r="AF6000" s="129">
        <v>18.664999999999999</v>
      </c>
      <c r="AG6000" s="129">
        <v>16.146999999999998</v>
      </c>
      <c r="AH6000" s="129">
        <v>15.315</v>
      </c>
      <c r="AI6000" s="129">
        <v>14.654999999999999</v>
      </c>
      <c r="AJ6000" s="129">
        <v>16.076000000000001</v>
      </c>
      <c r="AK6000" s="129">
        <v>17.568000000000001</v>
      </c>
      <c r="AL6000" s="129">
        <v>19.702000000000002</v>
      </c>
      <c r="AM6000" s="129">
        <v>21.216000000000001</v>
      </c>
      <c r="AN6000" s="129">
        <v>21.152999999999999</v>
      </c>
      <c r="AO6000" s="129">
        <v>22.408000000000001</v>
      </c>
      <c r="AP6000" s="129">
        <v>23.12</v>
      </c>
      <c r="AQ6000" s="129">
        <v>24.11</v>
      </c>
      <c r="AR6000" s="129">
        <v>23.734999999999999</v>
      </c>
      <c r="AS6000" s="129">
        <v>23.687000000000001</v>
      </c>
      <c r="AT6000" s="129">
        <v>23.565000000000001</v>
      </c>
      <c r="AU6000" s="129">
        <v>23.494</v>
      </c>
      <c r="AV6000" s="129">
        <v>23.553000000000001</v>
      </c>
      <c r="AW6000" s="129">
        <v>2012</v>
      </c>
    </row>
    <row r="6001" spans="1:49">
      <c r="A6001" s="129">
        <v>968</v>
      </c>
      <c r="B6001" s="129" t="s">
        <v>2160</v>
      </c>
      <c r="C6001" s="129" t="s">
        <v>1683</v>
      </c>
      <c r="D6001" s="129" t="s">
        <v>2159</v>
      </c>
      <c r="E6001" s="129" t="s">
        <v>1680</v>
      </c>
      <c r="F6001" s="129" t="s">
        <v>1682</v>
      </c>
      <c r="G6001" s="129" t="s">
        <v>1675</v>
      </c>
      <c r="I6001" s="129" t="s">
        <v>2166</v>
      </c>
      <c r="J6001" s="129">
        <v>3.1E-2</v>
      </c>
      <c r="K6001" s="129">
        <v>3.2000000000000001E-2</v>
      </c>
      <c r="L6001" s="129">
        <v>3.6999999999999998E-2</v>
      </c>
      <c r="M6001" s="129">
        <v>3.9E-2</v>
      </c>
      <c r="N6001" s="129">
        <v>3.9E-2</v>
      </c>
      <c r="O6001" s="129">
        <v>3.9E-2</v>
      </c>
      <c r="P6001" s="129">
        <v>3.9E-2</v>
      </c>
      <c r="Q6001" s="129">
        <v>3.9E-2</v>
      </c>
      <c r="R6001" s="129">
        <v>0.04</v>
      </c>
      <c r="S6001" s="129">
        <v>4.1000000000000002E-2</v>
      </c>
      <c r="T6001" s="129">
        <v>9.2999999999999999E-2</v>
      </c>
      <c r="U6001" s="129">
        <v>0.24199999999999999</v>
      </c>
      <c r="V6001" s="129">
        <v>0.75</v>
      </c>
      <c r="W6001" s="129">
        <v>2.6720000000000002</v>
      </c>
      <c r="X6001" s="129">
        <v>6.3259999999999996</v>
      </c>
      <c r="Y6001" s="129">
        <v>8.3680000000000003</v>
      </c>
      <c r="Z6001" s="129">
        <v>11.615</v>
      </c>
      <c r="AA6001" s="129">
        <v>29.591000000000001</v>
      </c>
      <c r="AB6001" s="129">
        <v>47.078000000000003</v>
      </c>
      <c r="AC6001" s="129">
        <v>68.641999999999996</v>
      </c>
      <c r="AD6001" s="129">
        <v>99.988</v>
      </c>
      <c r="AE6001" s="129">
        <v>134.41399999999999</v>
      </c>
      <c r="AF6001" s="129">
        <v>164.666</v>
      </c>
      <c r="AG6001" s="129">
        <v>189.994</v>
      </c>
      <c r="AH6001" s="129">
        <v>212.53200000000001</v>
      </c>
      <c r="AI6001" s="129">
        <v>231.667</v>
      </c>
      <c r="AJ6001" s="129">
        <v>246.923</v>
      </c>
      <c r="AK6001" s="129">
        <v>258.86799999999999</v>
      </c>
      <c r="AL6001" s="129">
        <v>279.18700000000001</v>
      </c>
      <c r="AM6001" s="129">
        <v>294.78399999999999</v>
      </c>
      <c r="AN6001" s="129">
        <v>312.75200000000001</v>
      </c>
      <c r="AO6001" s="129">
        <v>330.846</v>
      </c>
      <c r="AP6001" s="129">
        <v>341.88499999999999</v>
      </c>
      <c r="AQ6001" s="129">
        <v>357.32</v>
      </c>
      <c r="AR6001" s="129">
        <v>367.44400000000002</v>
      </c>
      <c r="AS6001" s="129">
        <v>378.1</v>
      </c>
      <c r="AT6001" s="129">
        <v>388.30900000000003</v>
      </c>
      <c r="AU6001" s="129">
        <v>398.40499999999997</v>
      </c>
      <c r="AV6001" s="129">
        <v>408.36500000000001</v>
      </c>
      <c r="AW6001" s="129">
        <v>2012</v>
      </c>
    </row>
    <row r="6002" spans="1:49">
      <c r="A6002" s="129">
        <v>968</v>
      </c>
      <c r="B6002" s="129" t="s">
        <v>2160</v>
      </c>
      <c r="C6002" s="129" t="s">
        <v>1681</v>
      </c>
      <c r="D6002" s="129" t="s">
        <v>2159</v>
      </c>
      <c r="E6002" s="129" t="s">
        <v>1680</v>
      </c>
      <c r="F6002" s="129" t="s">
        <v>1679</v>
      </c>
      <c r="G6002" s="129" t="s">
        <v>1655</v>
      </c>
      <c r="I6002" s="129" t="s">
        <v>1678</v>
      </c>
      <c r="J6002" s="129">
        <v>1.5229999999999999</v>
      </c>
      <c r="K6002" s="129">
        <v>2.2000000000000002</v>
      </c>
      <c r="L6002" s="129">
        <v>16.928000000000001</v>
      </c>
      <c r="M6002" s="129">
        <v>4.6859999999999999</v>
      </c>
      <c r="N6002" s="129">
        <v>-0.32</v>
      </c>
      <c r="O6002" s="129">
        <v>-0.2</v>
      </c>
      <c r="P6002" s="129">
        <v>0.7</v>
      </c>
      <c r="Q6002" s="129">
        <v>1.1000000000000001</v>
      </c>
      <c r="R6002" s="129">
        <v>2.6</v>
      </c>
      <c r="S6002" s="129">
        <v>0.9</v>
      </c>
      <c r="T6002" s="129">
        <v>127.9</v>
      </c>
      <c r="U6002" s="129">
        <v>161.12100000000001</v>
      </c>
      <c r="V6002" s="129">
        <v>210.386</v>
      </c>
      <c r="W6002" s="129">
        <v>256.10500000000002</v>
      </c>
      <c r="X6002" s="129">
        <v>136.74199999999999</v>
      </c>
      <c r="Y6002" s="129">
        <v>32.271999999999998</v>
      </c>
      <c r="Z6002" s="129">
        <v>38.808999999999997</v>
      </c>
      <c r="AA6002" s="129">
        <v>154.76300000000001</v>
      </c>
      <c r="AB6002" s="129">
        <v>59.097000000000001</v>
      </c>
      <c r="AC6002" s="129">
        <v>45.804000000000002</v>
      </c>
      <c r="AD6002" s="129">
        <v>45.667000000000002</v>
      </c>
      <c r="AE6002" s="129">
        <v>34.43</v>
      </c>
      <c r="AF6002" s="129">
        <v>22.506</v>
      </c>
      <c r="AG6002" s="129">
        <v>15.381</v>
      </c>
      <c r="AH6002" s="129">
        <v>11.863</v>
      </c>
      <c r="AI6002" s="129">
        <v>9.0030000000000001</v>
      </c>
      <c r="AJ6002" s="129">
        <v>6.585</v>
      </c>
      <c r="AK6002" s="129">
        <v>4.8369999999999997</v>
      </c>
      <c r="AL6002" s="129">
        <v>7.8490000000000002</v>
      </c>
      <c r="AM6002" s="129">
        <v>5.5869999999999997</v>
      </c>
      <c r="AN6002" s="129">
        <v>6.0949999999999998</v>
      </c>
      <c r="AO6002" s="129">
        <v>5.7850000000000001</v>
      </c>
      <c r="AP6002" s="129">
        <v>3.3359999999999999</v>
      </c>
      <c r="AQ6002" s="129">
        <v>4.5149999999999997</v>
      </c>
      <c r="AR6002" s="129">
        <v>2.8330000000000002</v>
      </c>
      <c r="AS6002" s="129">
        <v>2.9</v>
      </c>
      <c r="AT6002" s="129">
        <v>2.7</v>
      </c>
      <c r="AU6002" s="129">
        <v>2.6</v>
      </c>
      <c r="AV6002" s="129">
        <v>2.5</v>
      </c>
      <c r="AW6002" s="129">
        <v>2012</v>
      </c>
    </row>
    <row r="6003" spans="1:49">
      <c r="A6003" s="129">
        <v>968</v>
      </c>
      <c r="B6003" s="129" t="s">
        <v>2160</v>
      </c>
      <c r="C6003" s="129" t="s">
        <v>1677</v>
      </c>
      <c r="D6003" s="129" t="s">
        <v>2159</v>
      </c>
      <c r="E6003" s="129" t="s">
        <v>1672</v>
      </c>
      <c r="F6003" s="129" t="s">
        <v>1676</v>
      </c>
      <c r="G6003" s="129" t="s">
        <v>1675</v>
      </c>
      <c r="I6003" s="129" t="s">
        <v>2166</v>
      </c>
      <c r="J6003" s="129" t="s">
        <v>1595</v>
      </c>
      <c r="K6003" s="129" t="s">
        <v>1595</v>
      </c>
      <c r="L6003" s="129" t="s">
        <v>1595</v>
      </c>
      <c r="M6003" s="129" t="s">
        <v>1595</v>
      </c>
      <c r="N6003" s="129" t="s">
        <v>1595</v>
      </c>
      <c r="O6003" s="129" t="s">
        <v>1595</v>
      </c>
      <c r="P6003" s="129" t="s">
        <v>1595</v>
      </c>
      <c r="Q6003" s="129" t="s">
        <v>1595</v>
      </c>
      <c r="R6003" s="129" t="s">
        <v>1595</v>
      </c>
      <c r="S6003" s="129" t="s">
        <v>1595</v>
      </c>
      <c r="T6003" s="129">
        <v>0.122</v>
      </c>
      <c r="U6003" s="129">
        <v>0.39300000000000002</v>
      </c>
      <c r="V6003" s="129">
        <v>1.177</v>
      </c>
      <c r="W6003" s="129">
        <v>4.6559999999999997</v>
      </c>
      <c r="X6003" s="129">
        <v>7.53</v>
      </c>
      <c r="Y6003" s="129">
        <v>9.6199999999999992</v>
      </c>
      <c r="Z6003" s="129">
        <v>15.093999999999999</v>
      </c>
      <c r="AA6003" s="129">
        <v>37.948999999999998</v>
      </c>
      <c r="AB6003" s="129">
        <v>53.344000000000001</v>
      </c>
      <c r="AC6003" s="129">
        <v>82.582999999999998</v>
      </c>
      <c r="AD6003" s="129">
        <v>116.202</v>
      </c>
      <c r="AE6003" s="129">
        <v>150.55500000000001</v>
      </c>
      <c r="AF6003" s="129">
        <v>177.02199999999999</v>
      </c>
      <c r="AG6003" s="129">
        <v>202.03399999999999</v>
      </c>
      <c r="AH6003" s="129">
        <v>220.56200000000001</v>
      </c>
      <c r="AI6003" s="129">
        <v>240.02699999999999</v>
      </c>
      <c r="AJ6003" s="129">
        <v>251.71600000000001</v>
      </c>
      <c r="AK6003" s="129">
        <v>268.25400000000002</v>
      </c>
      <c r="AL6003" s="129">
        <v>285.154</v>
      </c>
      <c r="AM6003" s="129">
        <v>298.67</v>
      </c>
      <c r="AN6003" s="129">
        <v>322.43299999999999</v>
      </c>
      <c r="AO6003" s="129">
        <v>332.54</v>
      </c>
      <c r="AP6003" s="129">
        <v>349.01400000000001</v>
      </c>
      <c r="AQ6003" s="129">
        <v>360.45400000000001</v>
      </c>
      <c r="AR6003" s="129">
        <v>371.23700000000002</v>
      </c>
      <c r="AS6003" s="129">
        <v>382.00299999999999</v>
      </c>
      <c r="AT6003" s="129">
        <v>392.31700000000001</v>
      </c>
      <c r="AU6003" s="129">
        <v>402.517</v>
      </c>
      <c r="AV6003" s="129">
        <v>412.58</v>
      </c>
      <c r="AW6003" s="129">
        <v>2012</v>
      </c>
    </row>
    <row r="6004" spans="1:49">
      <c r="A6004" s="129">
        <v>968</v>
      </c>
      <c r="B6004" s="129" t="s">
        <v>2160</v>
      </c>
      <c r="C6004" s="129" t="s">
        <v>1673</v>
      </c>
      <c r="D6004" s="129" t="s">
        <v>2159</v>
      </c>
      <c r="E6004" s="129" t="s">
        <v>1672</v>
      </c>
      <c r="F6004" s="129" t="s">
        <v>1671</v>
      </c>
      <c r="G6004" s="129" t="s">
        <v>1655</v>
      </c>
      <c r="I6004" s="129" t="s">
        <v>1670</v>
      </c>
      <c r="J6004" s="129" t="s">
        <v>1595</v>
      </c>
      <c r="K6004" s="129" t="s">
        <v>1595</v>
      </c>
      <c r="L6004" s="129" t="s">
        <v>1595</v>
      </c>
      <c r="M6004" s="129" t="s">
        <v>1595</v>
      </c>
      <c r="N6004" s="129" t="s">
        <v>1595</v>
      </c>
      <c r="O6004" s="129" t="s">
        <v>1595</v>
      </c>
      <c r="P6004" s="129" t="s">
        <v>1595</v>
      </c>
      <c r="Q6004" s="129" t="s">
        <v>1595</v>
      </c>
      <c r="R6004" s="129" t="s">
        <v>1595</v>
      </c>
      <c r="S6004" s="129" t="s">
        <v>1595</v>
      </c>
      <c r="T6004" s="129" t="s">
        <v>1595</v>
      </c>
      <c r="U6004" s="129">
        <v>222.803</v>
      </c>
      <c r="V6004" s="129">
        <v>199.21299999999999</v>
      </c>
      <c r="W6004" s="129">
        <v>295.48099999999999</v>
      </c>
      <c r="X6004" s="129">
        <v>61.738999999999997</v>
      </c>
      <c r="Y6004" s="129">
        <v>27.75</v>
      </c>
      <c r="Z6004" s="129">
        <v>56.9</v>
      </c>
      <c r="AA6004" s="129">
        <v>151.41999999999999</v>
      </c>
      <c r="AB6004" s="129">
        <v>40.57</v>
      </c>
      <c r="AC6004" s="129">
        <v>54.81</v>
      </c>
      <c r="AD6004" s="129">
        <v>40.71</v>
      </c>
      <c r="AE6004" s="129">
        <v>29.562999999999999</v>
      </c>
      <c r="AF6004" s="129">
        <v>17.579999999999998</v>
      </c>
      <c r="AG6004" s="129">
        <v>14.129</v>
      </c>
      <c r="AH6004" s="129">
        <v>9.1709999999999994</v>
      </c>
      <c r="AI6004" s="129">
        <v>8.8249999999999993</v>
      </c>
      <c r="AJ6004" s="129">
        <v>4.87</v>
      </c>
      <c r="AK6004" s="129">
        <v>6.57</v>
      </c>
      <c r="AL6004" s="129">
        <v>6.3</v>
      </c>
      <c r="AM6004" s="129">
        <v>4.74</v>
      </c>
      <c r="AN6004" s="129">
        <v>7.9560000000000004</v>
      </c>
      <c r="AO6004" s="129">
        <v>3.1349999999999998</v>
      </c>
      <c r="AP6004" s="129">
        <v>4.9539999999999997</v>
      </c>
      <c r="AQ6004" s="129">
        <v>3.278</v>
      </c>
      <c r="AR6004" s="129">
        <v>2.992</v>
      </c>
      <c r="AS6004" s="129">
        <v>2.9</v>
      </c>
      <c r="AT6004" s="129">
        <v>2.7</v>
      </c>
      <c r="AU6004" s="129">
        <v>2.6</v>
      </c>
      <c r="AV6004" s="129">
        <v>2.5</v>
      </c>
      <c r="AW6004" s="129">
        <v>2012</v>
      </c>
    </row>
    <row r="6005" spans="1:49">
      <c r="A6005" s="129">
        <v>968</v>
      </c>
      <c r="B6005" s="129" t="s">
        <v>2160</v>
      </c>
      <c r="C6005" s="129" t="s">
        <v>1669</v>
      </c>
      <c r="D6005" s="129" t="s">
        <v>2159</v>
      </c>
      <c r="E6005" s="129" t="s">
        <v>1668</v>
      </c>
      <c r="G6005" s="129" t="s">
        <v>50</v>
      </c>
    </row>
    <row r="6006" spans="1:49">
      <c r="A6006" s="129">
        <v>968</v>
      </c>
      <c r="B6006" s="129" t="s">
        <v>2160</v>
      </c>
      <c r="C6006" s="129" t="s">
        <v>1667</v>
      </c>
      <c r="D6006" s="129" t="s">
        <v>2159</v>
      </c>
      <c r="E6006" s="129" t="s">
        <v>1666</v>
      </c>
      <c r="F6006" s="129" t="s">
        <v>1665</v>
      </c>
      <c r="G6006" s="129" t="s">
        <v>1655</v>
      </c>
      <c r="I6006" s="129" t="s">
        <v>2165</v>
      </c>
      <c r="J6006" s="129">
        <v>5.7560000000000002</v>
      </c>
      <c r="K6006" s="129">
        <v>-0.80600000000000005</v>
      </c>
      <c r="L6006" s="129">
        <v>-19.846</v>
      </c>
      <c r="M6006" s="129">
        <v>1.7490000000000001</v>
      </c>
      <c r="N6006" s="129">
        <v>10.526999999999999</v>
      </c>
      <c r="O6006" s="129">
        <v>-3.2949999999999999</v>
      </c>
      <c r="P6006" s="129">
        <v>-5.2409999999999997</v>
      </c>
      <c r="Q6006" s="129">
        <v>-1.042</v>
      </c>
      <c r="R6006" s="129">
        <v>-11.939</v>
      </c>
      <c r="S6006" s="129">
        <v>8.3260000000000005</v>
      </c>
      <c r="T6006" s="129">
        <v>18.457000000000001</v>
      </c>
      <c r="U6006" s="129">
        <v>-29.608000000000001</v>
      </c>
      <c r="V6006" s="129">
        <v>7.5220000000000002</v>
      </c>
      <c r="W6006" s="129">
        <v>4.3849999999999998</v>
      </c>
      <c r="X6006" s="129">
        <v>2.8109999999999999</v>
      </c>
      <c r="Y6006" s="129">
        <v>30.849</v>
      </c>
      <c r="Z6006" s="129">
        <v>2.52</v>
      </c>
      <c r="AA6006" s="129">
        <v>14.454000000000001</v>
      </c>
      <c r="AB6006" s="129">
        <v>1.5620000000000001</v>
      </c>
      <c r="AC6006" s="129">
        <v>-9.4</v>
      </c>
      <c r="AD6006" s="129">
        <v>27.524999999999999</v>
      </c>
      <c r="AE6006" s="129">
        <v>18.663</v>
      </c>
      <c r="AF6006" s="129">
        <v>12.292999999999999</v>
      </c>
      <c r="AG6006" s="129">
        <v>16.506</v>
      </c>
      <c r="AH6006" s="129">
        <v>22.055</v>
      </c>
      <c r="AI6006" s="129">
        <v>16.021999999999998</v>
      </c>
      <c r="AJ6006" s="129">
        <v>22.640999999999998</v>
      </c>
      <c r="AK6006" s="129">
        <v>27.338999999999999</v>
      </c>
      <c r="AL6006" s="129">
        <v>7.9029999999999996</v>
      </c>
      <c r="AM6006" s="129">
        <v>-20.542999999999999</v>
      </c>
      <c r="AN6006" s="129">
        <v>11.076000000000001</v>
      </c>
      <c r="AO6006" s="129">
        <v>10.042</v>
      </c>
      <c r="AP6006" s="129">
        <v>-0.90500000000000003</v>
      </c>
      <c r="AQ6006" s="129">
        <v>2.2749999999999999</v>
      </c>
      <c r="AR6006" s="129">
        <v>6.0149999999999997</v>
      </c>
      <c r="AS6006" s="129">
        <v>7.5339999999999998</v>
      </c>
      <c r="AT6006" s="129">
        <v>7.71</v>
      </c>
      <c r="AU6006" s="129">
        <v>8.6379999999999999</v>
      </c>
      <c r="AV6006" s="129">
        <v>8.8780000000000001</v>
      </c>
      <c r="AW6006" s="129">
        <v>2012</v>
      </c>
    </row>
    <row r="6007" spans="1:49">
      <c r="A6007" s="129">
        <v>968</v>
      </c>
      <c r="B6007" s="129" t="s">
        <v>2160</v>
      </c>
      <c r="C6007" s="129" t="s">
        <v>1664</v>
      </c>
      <c r="D6007" s="129" t="s">
        <v>2159</v>
      </c>
      <c r="E6007" s="129" t="s">
        <v>1663</v>
      </c>
      <c r="F6007" s="129" t="s">
        <v>1662</v>
      </c>
      <c r="G6007" s="129" t="s">
        <v>1655</v>
      </c>
      <c r="I6007" s="129" t="s">
        <v>2165</v>
      </c>
      <c r="J6007" s="129">
        <v>7.3010000000000002</v>
      </c>
      <c r="K6007" s="129">
        <v>1.9119999999999999</v>
      </c>
      <c r="L6007" s="129">
        <v>-17.766999999999999</v>
      </c>
      <c r="M6007" s="129">
        <v>3.16</v>
      </c>
      <c r="N6007" s="129">
        <v>11.672000000000001</v>
      </c>
      <c r="O6007" s="129">
        <v>0.93300000000000005</v>
      </c>
      <c r="P6007" s="129">
        <v>-6.63</v>
      </c>
      <c r="Q6007" s="129">
        <v>-3.2690000000000001</v>
      </c>
      <c r="R6007" s="129">
        <v>-9.8320000000000007</v>
      </c>
      <c r="S6007" s="129">
        <v>16.236999999999998</v>
      </c>
      <c r="T6007" s="129">
        <v>104.529</v>
      </c>
      <c r="U6007" s="129">
        <v>-5.4</v>
      </c>
      <c r="V6007" s="129">
        <v>13.1</v>
      </c>
      <c r="W6007" s="129">
        <v>14.6</v>
      </c>
      <c r="X6007" s="129">
        <v>5.8</v>
      </c>
      <c r="Y6007" s="129">
        <v>30.849</v>
      </c>
      <c r="Z6007" s="129">
        <v>2.52</v>
      </c>
      <c r="AA6007" s="129">
        <v>7.3</v>
      </c>
      <c r="AB6007" s="129">
        <v>18.600000000000001</v>
      </c>
      <c r="AC6007" s="129">
        <v>-0.4</v>
      </c>
      <c r="AD6007" s="129">
        <v>29.533000000000001</v>
      </c>
      <c r="AE6007" s="129">
        <v>20.986000000000001</v>
      </c>
      <c r="AF6007" s="129">
        <v>13.026</v>
      </c>
      <c r="AG6007" s="129">
        <v>17.289000000000001</v>
      </c>
      <c r="AH6007" s="129">
        <v>22.869</v>
      </c>
      <c r="AI6007" s="129">
        <v>14.984999999999999</v>
      </c>
      <c r="AJ6007" s="129">
        <v>23.702000000000002</v>
      </c>
      <c r="AK6007" s="129">
        <v>30.908999999999999</v>
      </c>
      <c r="AL6007" s="129">
        <v>4.6630000000000003</v>
      </c>
      <c r="AM6007" s="129">
        <v>-23.076000000000001</v>
      </c>
      <c r="AN6007" s="129">
        <v>17.030999999999999</v>
      </c>
      <c r="AO6007" s="129">
        <v>10.307</v>
      </c>
      <c r="AP6007" s="129">
        <v>-1.198</v>
      </c>
      <c r="AQ6007" s="129">
        <v>2.2749999999999999</v>
      </c>
      <c r="AR6007" s="129">
        <v>6.0149999999999997</v>
      </c>
      <c r="AS6007" s="129">
        <v>7.5339999999999998</v>
      </c>
      <c r="AT6007" s="129">
        <v>7.71</v>
      </c>
      <c r="AU6007" s="129">
        <v>8.6379999999999999</v>
      </c>
      <c r="AV6007" s="129">
        <v>8.8780000000000001</v>
      </c>
      <c r="AW6007" s="129">
        <v>2012</v>
      </c>
    </row>
    <row r="6008" spans="1:49">
      <c r="A6008" s="129">
        <v>968</v>
      </c>
      <c r="B6008" s="129" t="s">
        <v>2160</v>
      </c>
      <c r="C6008" s="129" t="s">
        <v>1661</v>
      </c>
      <c r="D6008" s="129" t="s">
        <v>2159</v>
      </c>
      <c r="E6008" s="129" t="s">
        <v>1660</v>
      </c>
      <c r="F6008" s="129" t="s">
        <v>1659</v>
      </c>
      <c r="G6008" s="129" t="s">
        <v>1655</v>
      </c>
      <c r="I6008" s="129" t="s">
        <v>2165</v>
      </c>
      <c r="J6008" s="129">
        <v>9.1839999999999993</v>
      </c>
      <c r="K6008" s="129">
        <v>6.0019999999999998</v>
      </c>
      <c r="L6008" s="129">
        <v>-8.9130000000000003</v>
      </c>
      <c r="M6008" s="129">
        <v>2.12</v>
      </c>
      <c r="N6008" s="129">
        <v>14.269</v>
      </c>
      <c r="O6008" s="129">
        <v>-3.5539999999999998</v>
      </c>
      <c r="P6008" s="129">
        <v>-1.8089999999999999</v>
      </c>
      <c r="Q6008" s="129">
        <v>-1.06</v>
      </c>
      <c r="R6008" s="129">
        <v>-4.351</v>
      </c>
      <c r="S6008" s="129">
        <v>-23.015999999999998</v>
      </c>
      <c r="T6008" s="129">
        <v>-39.401000000000003</v>
      </c>
      <c r="U6008" s="129">
        <v>-17.908999999999999</v>
      </c>
      <c r="V6008" s="129">
        <v>2.9129999999999998</v>
      </c>
      <c r="W6008" s="129">
        <v>11.124000000000001</v>
      </c>
      <c r="X6008" s="129">
        <v>19.036999999999999</v>
      </c>
      <c r="Y6008" s="129">
        <v>15.085000000000001</v>
      </c>
      <c r="Z6008" s="129">
        <v>-7.0460000000000003</v>
      </c>
      <c r="AA6008" s="129">
        <v>11.316000000000001</v>
      </c>
      <c r="AB6008" s="129">
        <v>-0.60699999999999998</v>
      </c>
      <c r="AC6008" s="129">
        <v>5.3</v>
      </c>
      <c r="AD6008" s="129">
        <v>23.18</v>
      </c>
      <c r="AE6008" s="129">
        <v>11.907</v>
      </c>
      <c r="AF6008" s="129">
        <v>17.091999999999999</v>
      </c>
      <c r="AG6008" s="129">
        <v>9.2799999999999994</v>
      </c>
      <c r="AH6008" s="129">
        <v>14.051</v>
      </c>
      <c r="AI6008" s="129">
        <v>7.5839999999999996</v>
      </c>
      <c r="AJ6008" s="129">
        <v>10.44</v>
      </c>
      <c r="AK6008" s="129">
        <v>7.8390000000000004</v>
      </c>
      <c r="AL6008" s="129">
        <v>8.2889999999999997</v>
      </c>
      <c r="AM6008" s="129">
        <v>-6.4450000000000003</v>
      </c>
      <c r="AN6008" s="129">
        <v>13.211</v>
      </c>
      <c r="AO6008" s="129">
        <v>10.327</v>
      </c>
      <c r="AP6008" s="129">
        <v>-3.016</v>
      </c>
      <c r="AQ6008" s="129">
        <v>6.6210000000000004</v>
      </c>
      <c r="AR6008" s="129">
        <v>6.4409999999999998</v>
      </c>
      <c r="AS6008" s="129">
        <v>7.62</v>
      </c>
      <c r="AT6008" s="129">
        <v>7.4690000000000003</v>
      </c>
      <c r="AU6008" s="129">
        <v>8.5540000000000003</v>
      </c>
      <c r="AV6008" s="129">
        <v>8.3770000000000007</v>
      </c>
      <c r="AW6008" s="129">
        <v>2012</v>
      </c>
    </row>
    <row r="6009" spans="1:49">
      <c r="A6009" s="129">
        <v>968</v>
      </c>
      <c r="B6009" s="129" t="s">
        <v>2160</v>
      </c>
      <c r="C6009" s="129" t="s">
        <v>1658</v>
      </c>
      <c r="D6009" s="129" t="s">
        <v>2159</v>
      </c>
      <c r="E6009" s="129" t="s">
        <v>1657</v>
      </c>
      <c r="F6009" s="129" t="s">
        <v>1656</v>
      </c>
      <c r="G6009" s="129" t="s">
        <v>1655</v>
      </c>
      <c r="I6009" s="129" t="s">
        <v>2165</v>
      </c>
      <c r="J6009" s="129">
        <v>8.81</v>
      </c>
      <c r="K6009" s="129">
        <v>9.6110000000000007</v>
      </c>
      <c r="L6009" s="129">
        <v>-3.9340000000000002</v>
      </c>
      <c r="M6009" s="129">
        <v>5.3179999999999996</v>
      </c>
      <c r="N6009" s="129">
        <v>14.695</v>
      </c>
      <c r="O6009" s="129">
        <v>-2.056</v>
      </c>
      <c r="P6009" s="129">
        <v>-6.9790000000000001</v>
      </c>
      <c r="Q6009" s="129">
        <v>1.5660000000000001</v>
      </c>
      <c r="R6009" s="129">
        <v>5.5289999999999999</v>
      </c>
      <c r="S6009" s="129">
        <v>-2.907</v>
      </c>
      <c r="T6009" s="129">
        <v>-7.9</v>
      </c>
      <c r="U6009" s="129">
        <v>3.6</v>
      </c>
      <c r="V6009" s="129">
        <v>17.5</v>
      </c>
      <c r="W6009" s="129">
        <v>23.5</v>
      </c>
      <c r="X6009" s="129">
        <v>22.9</v>
      </c>
      <c r="Y6009" s="129">
        <v>15.1</v>
      </c>
      <c r="Z6009" s="129">
        <v>-7.0460000000000003</v>
      </c>
      <c r="AA6009" s="129">
        <v>12.3</v>
      </c>
      <c r="AB6009" s="129">
        <v>5.9</v>
      </c>
      <c r="AC6009" s="129">
        <v>10.199999999999999</v>
      </c>
      <c r="AD6009" s="129">
        <v>24.734999999999999</v>
      </c>
      <c r="AE6009" s="129">
        <v>10.983000000000001</v>
      </c>
      <c r="AF6009" s="129">
        <v>18.317</v>
      </c>
      <c r="AG6009" s="129">
        <v>12.497999999999999</v>
      </c>
      <c r="AH6009" s="129">
        <v>15.784000000000001</v>
      </c>
      <c r="AI6009" s="129">
        <v>5.2919999999999998</v>
      </c>
      <c r="AJ6009" s="129">
        <v>7.1479999999999997</v>
      </c>
      <c r="AK6009" s="129">
        <v>7.2610000000000001</v>
      </c>
      <c r="AL6009" s="129">
        <v>3.839</v>
      </c>
      <c r="AM6009" s="129">
        <v>-3.6160000000000001</v>
      </c>
      <c r="AN6009" s="129">
        <v>19.058</v>
      </c>
      <c r="AO6009" s="129">
        <v>11.163</v>
      </c>
      <c r="AP6009" s="129">
        <v>-4.3369999999999997</v>
      </c>
      <c r="AQ6009" s="129">
        <v>-2.5270000000000001</v>
      </c>
      <c r="AR6009" s="129">
        <v>-1.171</v>
      </c>
      <c r="AS6009" s="129">
        <v>-1.1399999999999999</v>
      </c>
      <c r="AT6009" s="129">
        <v>-0.82599999999999996</v>
      </c>
      <c r="AU6009" s="129">
        <v>-0.17799999999999999</v>
      </c>
      <c r="AV6009" s="129">
        <v>-6.8000000000000005E-2</v>
      </c>
      <c r="AW6009" s="129">
        <v>2012</v>
      </c>
    </row>
    <row r="6010" spans="1:49">
      <c r="A6010" s="129">
        <v>968</v>
      </c>
      <c r="B6010" s="129" t="s">
        <v>2160</v>
      </c>
      <c r="C6010" s="129" t="s">
        <v>1653</v>
      </c>
      <c r="D6010" s="129" t="s">
        <v>2159</v>
      </c>
      <c r="E6010" s="129" t="s">
        <v>80</v>
      </c>
      <c r="F6010" s="129" t="s">
        <v>1652</v>
      </c>
      <c r="G6010" s="129" t="s">
        <v>1651</v>
      </c>
      <c r="I6010" s="129" t="s">
        <v>2164</v>
      </c>
      <c r="J6010" s="129" t="s">
        <v>1595</v>
      </c>
      <c r="K6010" s="129" t="s">
        <v>1595</v>
      </c>
      <c r="L6010" s="129" t="s">
        <v>1595</v>
      </c>
      <c r="M6010" s="129" t="s">
        <v>1595</v>
      </c>
      <c r="N6010" s="129" t="s">
        <v>1595</v>
      </c>
      <c r="O6010" s="129">
        <v>4</v>
      </c>
      <c r="P6010" s="129">
        <v>3.9</v>
      </c>
      <c r="Q6010" s="129">
        <v>3.7</v>
      </c>
      <c r="R6010" s="129">
        <v>3.7</v>
      </c>
      <c r="S6010" s="129">
        <v>3.4</v>
      </c>
      <c r="T6010" s="129">
        <v>3.4</v>
      </c>
      <c r="U6010" s="129">
        <v>3.5</v>
      </c>
      <c r="V6010" s="129">
        <v>5.4409999999999998</v>
      </c>
      <c r="W6010" s="129">
        <v>9.2059999999999995</v>
      </c>
      <c r="X6010" s="129">
        <v>10.994</v>
      </c>
      <c r="Y6010" s="129">
        <v>9.8819999999999997</v>
      </c>
      <c r="Z6010" s="129">
        <v>7.3230000000000004</v>
      </c>
      <c r="AA6010" s="129">
        <v>7.85</v>
      </c>
      <c r="AB6010" s="129">
        <v>9.6110000000000007</v>
      </c>
      <c r="AC6010" s="129">
        <v>11.535</v>
      </c>
      <c r="AD6010" s="129">
        <v>7.157</v>
      </c>
      <c r="AE6010" s="129">
        <v>6.6059999999999999</v>
      </c>
      <c r="AF6010" s="129">
        <v>8.44</v>
      </c>
      <c r="AG6010" s="129">
        <v>7.0250000000000004</v>
      </c>
      <c r="AH6010" s="129">
        <v>8.0739999999999998</v>
      </c>
      <c r="AI6010" s="129">
        <v>7.1740000000000004</v>
      </c>
      <c r="AJ6010" s="129">
        <v>7.27</v>
      </c>
      <c r="AK6010" s="129">
        <v>6.4130000000000003</v>
      </c>
      <c r="AL6010" s="129">
        <v>5.7880000000000003</v>
      </c>
      <c r="AM6010" s="129">
        <v>6.859</v>
      </c>
      <c r="AN6010" s="129">
        <v>7.2770000000000001</v>
      </c>
      <c r="AO6010" s="129">
        <v>7.4</v>
      </c>
      <c r="AP6010" s="129">
        <v>7.0380000000000003</v>
      </c>
      <c r="AQ6010" s="129">
        <v>7.13</v>
      </c>
      <c r="AR6010" s="129">
        <v>7.0839999999999996</v>
      </c>
      <c r="AS6010" s="129">
        <v>6.9450000000000003</v>
      </c>
      <c r="AT6010" s="129">
        <v>6.8049999999999997</v>
      </c>
      <c r="AU6010" s="129">
        <v>6.665</v>
      </c>
      <c r="AV6010" s="129">
        <v>6.5259999999999998</v>
      </c>
      <c r="AW6010" s="129">
        <v>2012</v>
      </c>
    </row>
    <row r="6011" spans="1:49">
      <c r="A6011" s="129">
        <v>968</v>
      </c>
      <c r="B6011" s="129" t="s">
        <v>2160</v>
      </c>
      <c r="C6011" s="129" t="s">
        <v>1650</v>
      </c>
      <c r="D6011" s="129" t="s">
        <v>2159</v>
      </c>
      <c r="E6011" s="129" t="s">
        <v>1649</v>
      </c>
      <c r="F6011" s="129" t="s">
        <v>1648</v>
      </c>
      <c r="G6011" s="129" t="s">
        <v>84</v>
      </c>
      <c r="H6011" s="129" t="s">
        <v>5</v>
      </c>
    </row>
    <row r="6012" spans="1:49">
      <c r="A6012" s="129">
        <v>968</v>
      </c>
      <c r="B6012" s="129" t="s">
        <v>2160</v>
      </c>
      <c r="C6012" s="129" t="s">
        <v>1647</v>
      </c>
      <c r="D6012" s="129" t="s">
        <v>2159</v>
      </c>
      <c r="E6012" s="129" t="s">
        <v>15</v>
      </c>
      <c r="F6012" s="129" t="s">
        <v>1646</v>
      </c>
      <c r="G6012" s="129" t="s">
        <v>84</v>
      </c>
      <c r="H6012" s="129" t="s">
        <v>5</v>
      </c>
      <c r="I6012" s="129" t="s">
        <v>2163</v>
      </c>
      <c r="J6012" s="129">
        <v>22.42</v>
      </c>
      <c r="K6012" s="129">
        <v>22.553000000000001</v>
      </c>
      <c r="L6012" s="129">
        <v>22.66</v>
      </c>
      <c r="M6012" s="129">
        <v>22.751999999999999</v>
      </c>
      <c r="N6012" s="129">
        <v>22.844999999999999</v>
      </c>
      <c r="O6012" s="129">
        <v>22.948</v>
      </c>
      <c r="P6012" s="129">
        <v>23.068999999999999</v>
      </c>
      <c r="Q6012" s="129">
        <v>23.201000000000001</v>
      </c>
      <c r="R6012" s="129">
        <v>23.323</v>
      </c>
      <c r="S6012" s="129">
        <v>23.407</v>
      </c>
      <c r="T6012" s="129">
        <v>23.434999999999999</v>
      </c>
      <c r="U6012" s="129">
        <v>23.4</v>
      </c>
      <c r="V6012" s="129">
        <v>23.31</v>
      </c>
      <c r="W6012" s="129">
        <v>23.181999999999999</v>
      </c>
      <c r="X6012" s="129">
        <v>23.041</v>
      </c>
      <c r="Y6012" s="129">
        <v>22.904</v>
      </c>
      <c r="Z6012" s="129">
        <v>22.777000000000001</v>
      </c>
      <c r="AA6012" s="129">
        <v>22.655999999999999</v>
      </c>
      <c r="AB6012" s="129">
        <v>22.542000000000002</v>
      </c>
      <c r="AC6012" s="129">
        <v>22.434999999999999</v>
      </c>
      <c r="AD6012" s="129">
        <v>22.334</v>
      </c>
      <c r="AE6012" s="129">
        <v>22.326000000000001</v>
      </c>
      <c r="AF6012" s="129">
        <v>22.309000000000001</v>
      </c>
      <c r="AG6012" s="129">
        <v>21.686</v>
      </c>
      <c r="AH6012" s="129">
        <v>21.638000000000002</v>
      </c>
      <c r="AI6012" s="129">
        <v>21.609000000000002</v>
      </c>
      <c r="AJ6012" s="129">
        <v>21.574999999999999</v>
      </c>
      <c r="AK6012" s="129">
        <v>21.550999999999998</v>
      </c>
      <c r="AL6012" s="129">
        <v>21.516999999999999</v>
      </c>
      <c r="AM6012" s="129">
        <v>21.484000000000002</v>
      </c>
      <c r="AN6012" s="129">
        <v>21.446999999999999</v>
      </c>
      <c r="AO6012" s="129">
        <v>21.384</v>
      </c>
      <c r="AP6012" s="129">
        <v>21.335999999999999</v>
      </c>
      <c r="AQ6012" s="129">
        <v>21.295999999999999</v>
      </c>
      <c r="AR6012" s="129">
        <v>21.254999999999999</v>
      </c>
      <c r="AS6012" s="129">
        <v>21.215</v>
      </c>
      <c r="AT6012" s="129">
        <v>21.173999999999999</v>
      </c>
      <c r="AU6012" s="129">
        <v>21.134</v>
      </c>
      <c r="AV6012" s="129">
        <v>21.094000000000001</v>
      </c>
      <c r="AW6012" s="129">
        <v>2012</v>
      </c>
    </row>
    <row r="6013" spans="1:49">
      <c r="A6013" s="129">
        <v>968</v>
      </c>
      <c r="B6013" s="129" t="s">
        <v>2160</v>
      </c>
      <c r="C6013" s="129" t="s">
        <v>1644</v>
      </c>
      <c r="D6013" s="129" t="s">
        <v>2159</v>
      </c>
      <c r="E6013" s="129" t="s">
        <v>1642</v>
      </c>
      <c r="F6013" s="129" t="s">
        <v>1641</v>
      </c>
      <c r="G6013" s="129" t="s">
        <v>1608</v>
      </c>
      <c r="H6013" s="129" t="s">
        <v>1604</v>
      </c>
      <c r="I6013" s="129" t="s">
        <v>2162</v>
      </c>
      <c r="J6013" s="129" t="s">
        <v>1595</v>
      </c>
      <c r="K6013" s="129" t="s">
        <v>1595</v>
      </c>
      <c r="L6013" s="129" t="s">
        <v>1595</v>
      </c>
      <c r="M6013" s="129" t="s">
        <v>1595</v>
      </c>
      <c r="N6013" s="129" t="s">
        <v>1595</v>
      </c>
      <c r="O6013" s="129" t="s">
        <v>1595</v>
      </c>
      <c r="P6013" s="129" t="s">
        <v>1595</v>
      </c>
      <c r="Q6013" s="129" t="s">
        <v>1595</v>
      </c>
      <c r="R6013" s="129" t="s">
        <v>1595</v>
      </c>
      <c r="S6013" s="129" t="s">
        <v>1595</v>
      </c>
      <c r="T6013" s="129" t="s">
        <v>1595</v>
      </c>
      <c r="U6013" s="129" t="s">
        <v>1595</v>
      </c>
      <c r="V6013" s="129" t="s">
        <v>1595</v>
      </c>
      <c r="W6013" s="129" t="s">
        <v>1595</v>
      </c>
      <c r="X6013" s="129" t="s">
        <v>1595</v>
      </c>
      <c r="Y6013" s="129" t="s">
        <v>1595</v>
      </c>
      <c r="Z6013" s="129" t="s">
        <v>1595</v>
      </c>
      <c r="AA6013" s="129" t="s">
        <v>1595</v>
      </c>
      <c r="AB6013" s="129" t="s">
        <v>1595</v>
      </c>
      <c r="AC6013" s="129" t="s">
        <v>1595</v>
      </c>
      <c r="AD6013" s="129">
        <v>25.11</v>
      </c>
      <c r="AE6013" s="129">
        <v>35.173999999999999</v>
      </c>
      <c r="AF6013" s="129">
        <v>44.901000000000003</v>
      </c>
      <c r="AG6013" s="129">
        <v>56.673000000000002</v>
      </c>
      <c r="AH6013" s="129">
        <v>74.045000000000002</v>
      </c>
      <c r="AI6013" s="129">
        <v>90.679000000000002</v>
      </c>
      <c r="AJ6013" s="129">
        <v>111.38800000000001</v>
      </c>
      <c r="AK6013" s="129">
        <v>134.173</v>
      </c>
      <c r="AL6013" s="129">
        <v>165.54900000000001</v>
      </c>
      <c r="AM6013" s="129">
        <v>156.37299999999999</v>
      </c>
      <c r="AN6013" s="129">
        <v>168.63499999999999</v>
      </c>
      <c r="AO6013" s="129">
        <v>181.56700000000001</v>
      </c>
      <c r="AP6013" s="129">
        <v>193.148</v>
      </c>
      <c r="AQ6013" s="129">
        <v>209.40600000000001</v>
      </c>
      <c r="AR6013" s="129">
        <v>218.672</v>
      </c>
      <c r="AS6013" s="129">
        <v>231.78399999999999</v>
      </c>
      <c r="AT6013" s="129">
        <v>245.18299999999999</v>
      </c>
      <c r="AU6013" s="129">
        <v>258.61500000000001</v>
      </c>
      <c r="AV6013" s="129">
        <v>272.98899999999998</v>
      </c>
      <c r="AW6013" s="129">
        <v>2012</v>
      </c>
    </row>
    <row r="6014" spans="1:49">
      <c r="A6014" s="129">
        <v>968</v>
      </c>
      <c r="B6014" s="129" t="s">
        <v>2160</v>
      </c>
      <c r="C6014" s="129" t="s">
        <v>1643</v>
      </c>
      <c r="D6014" s="129" t="s">
        <v>2159</v>
      </c>
      <c r="E6014" s="129" t="s">
        <v>1642</v>
      </c>
      <c r="F6014" s="129" t="s">
        <v>1641</v>
      </c>
      <c r="G6014" s="129" t="s">
        <v>1597</v>
      </c>
      <c r="I6014" s="129" t="s">
        <v>1640</v>
      </c>
      <c r="J6014" s="129" t="s">
        <v>1595</v>
      </c>
      <c r="K6014" s="129" t="s">
        <v>1595</v>
      </c>
      <c r="L6014" s="129" t="s">
        <v>1595</v>
      </c>
      <c r="M6014" s="129" t="s">
        <v>1595</v>
      </c>
      <c r="N6014" s="129" t="s">
        <v>1595</v>
      </c>
      <c r="O6014" s="129" t="s">
        <v>1595</v>
      </c>
      <c r="P6014" s="129" t="s">
        <v>1595</v>
      </c>
      <c r="Q6014" s="129" t="s">
        <v>1595</v>
      </c>
      <c r="R6014" s="129" t="s">
        <v>1595</v>
      </c>
      <c r="S6014" s="129" t="s">
        <v>1595</v>
      </c>
      <c r="T6014" s="129" t="s">
        <v>1595</v>
      </c>
      <c r="U6014" s="129" t="s">
        <v>1595</v>
      </c>
      <c r="V6014" s="129" t="s">
        <v>1595</v>
      </c>
      <c r="W6014" s="129" t="s">
        <v>1595</v>
      </c>
      <c r="X6014" s="129" t="s">
        <v>1595</v>
      </c>
      <c r="Y6014" s="129" t="s">
        <v>1595</v>
      </c>
      <c r="Z6014" s="129" t="s">
        <v>1595</v>
      </c>
      <c r="AA6014" s="129" t="s">
        <v>1595</v>
      </c>
      <c r="AB6014" s="129" t="s">
        <v>1595</v>
      </c>
      <c r="AC6014" s="129" t="s">
        <v>1595</v>
      </c>
      <c r="AD6014" s="129">
        <v>31.004999999999999</v>
      </c>
      <c r="AE6014" s="129">
        <v>29.821999999999999</v>
      </c>
      <c r="AF6014" s="129">
        <v>29.536999999999999</v>
      </c>
      <c r="AG6014" s="129">
        <v>28.706</v>
      </c>
      <c r="AH6014" s="129">
        <v>29.933</v>
      </c>
      <c r="AI6014" s="129">
        <v>31.382000000000001</v>
      </c>
      <c r="AJ6014" s="129">
        <v>32.319000000000003</v>
      </c>
      <c r="AK6014" s="129">
        <v>32.253</v>
      </c>
      <c r="AL6014" s="129">
        <v>32.164000000000001</v>
      </c>
      <c r="AM6014" s="129">
        <v>31.202999999999999</v>
      </c>
      <c r="AN6014" s="129">
        <v>32.201000000000001</v>
      </c>
      <c r="AO6014" s="129">
        <v>32.613999999999997</v>
      </c>
      <c r="AP6014" s="129">
        <v>32.875999999999998</v>
      </c>
      <c r="AQ6014" s="129">
        <v>33.441000000000003</v>
      </c>
      <c r="AR6014" s="129">
        <v>33.069000000000003</v>
      </c>
      <c r="AS6014" s="129">
        <v>33.079000000000001</v>
      </c>
      <c r="AT6014" s="129">
        <v>33.033000000000001</v>
      </c>
      <c r="AU6014" s="129">
        <v>32.796999999999997</v>
      </c>
      <c r="AV6014" s="129">
        <v>32.575000000000003</v>
      </c>
      <c r="AW6014" s="129">
        <v>2012</v>
      </c>
    </row>
    <row r="6015" spans="1:49">
      <c r="A6015" s="129">
        <v>968</v>
      </c>
      <c r="B6015" s="129" t="s">
        <v>2160</v>
      </c>
      <c r="C6015" s="129" t="s">
        <v>1639</v>
      </c>
      <c r="D6015" s="129" t="s">
        <v>2159</v>
      </c>
      <c r="E6015" s="129" t="s">
        <v>1637</v>
      </c>
      <c r="F6015" s="129" t="s">
        <v>1636</v>
      </c>
      <c r="G6015" s="129" t="s">
        <v>1608</v>
      </c>
      <c r="H6015" s="129" t="s">
        <v>1604</v>
      </c>
      <c r="I6015" s="129" t="s">
        <v>2162</v>
      </c>
      <c r="J6015" s="129" t="s">
        <v>1595</v>
      </c>
      <c r="K6015" s="129" t="s">
        <v>1595</v>
      </c>
      <c r="L6015" s="129" t="s">
        <v>1595</v>
      </c>
      <c r="M6015" s="129" t="s">
        <v>1595</v>
      </c>
      <c r="N6015" s="129" t="s">
        <v>1595</v>
      </c>
      <c r="O6015" s="129" t="s">
        <v>1595</v>
      </c>
      <c r="P6015" s="129" t="s">
        <v>1595</v>
      </c>
      <c r="Q6015" s="129" t="s">
        <v>1595</v>
      </c>
      <c r="R6015" s="129" t="s">
        <v>1595</v>
      </c>
      <c r="S6015" s="129" t="s">
        <v>1595</v>
      </c>
      <c r="T6015" s="129" t="s">
        <v>1595</v>
      </c>
      <c r="U6015" s="129" t="s">
        <v>1595</v>
      </c>
      <c r="V6015" s="129" t="s">
        <v>1595</v>
      </c>
      <c r="W6015" s="129" t="s">
        <v>1595</v>
      </c>
      <c r="X6015" s="129" t="s">
        <v>1595</v>
      </c>
      <c r="Y6015" s="129" t="s">
        <v>1595</v>
      </c>
      <c r="Z6015" s="129" t="s">
        <v>1595</v>
      </c>
      <c r="AA6015" s="129" t="s">
        <v>1595</v>
      </c>
      <c r="AB6015" s="129" t="s">
        <v>1595</v>
      </c>
      <c r="AC6015" s="129" t="s">
        <v>1595</v>
      </c>
      <c r="AD6015" s="129">
        <v>28.335000000000001</v>
      </c>
      <c r="AE6015" s="129">
        <v>38.932000000000002</v>
      </c>
      <c r="AF6015" s="129">
        <v>48.851999999999997</v>
      </c>
      <c r="AG6015" s="129">
        <v>61.06</v>
      </c>
      <c r="AH6015" s="129">
        <v>82.349000000000004</v>
      </c>
      <c r="AI6015" s="129">
        <v>92.66</v>
      </c>
      <c r="AJ6015" s="129">
        <v>116.05</v>
      </c>
      <c r="AK6015" s="129">
        <v>147.14099999999999</v>
      </c>
      <c r="AL6015" s="129">
        <v>190.40700000000001</v>
      </c>
      <c r="AM6015" s="129">
        <v>192.78200000000001</v>
      </c>
      <c r="AN6015" s="129">
        <v>202.256</v>
      </c>
      <c r="AO6015" s="129">
        <v>205.27699999999999</v>
      </c>
      <c r="AP6015" s="129">
        <v>207.92099999999999</v>
      </c>
      <c r="AQ6015" s="129">
        <v>224.10599999999999</v>
      </c>
      <c r="AR6015" s="129">
        <v>231.89699999999999</v>
      </c>
      <c r="AS6015" s="129">
        <v>244.15899999999999</v>
      </c>
      <c r="AT6015" s="129">
        <v>258.68200000000002</v>
      </c>
      <c r="AU6015" s="129">
        <v>272.87900000000002</v>
      </c>
      <c r="AV6015" s="129">
        <v>288.399</v>
      </c>
      <c r="AW6015" s="129">
        <v>2012</v>
      </c>
    </row>
    <row r="6016" spans="1:49">
      <c r="A6016" s="129">
        <v>968</v>
      </c>
      <c r="B6016" s="129" t="s">
        <v>2160</v>
      </c>
      <c r="C6016" s="129" t="s">
        <v>1638</v>
      </c>
      <c r="D6016" s="129" t="s">
        <v>2159</v>
      </c>
      <c r="E6016" s="129" t="s">
        <v>1637</v>
      </c>
      <c r="F6016" s="129" t="s">
        <v>1636</v>
      </c>
      <c r="G6016" s="129" t="s">
        <v>1597</v>
      </c>
      <c r="I6016" s="129" t="s">
        <v>1635</v>
      </c>
      <c r="J6016" s="129" t="s">
        <v>1595</v>
      </c>
      <c r="K6016" s="129" t="s">
        <v>1595</v>
      </c>
      <c r="L6016" s="129" t="s">
        <v>1595</v>
      </c>
      <c r="M6016" s="129" t="s">
        <v>1595</v>
      </c>
      <c r="N6016" s="129" t="s">
        <v>1595</v>
      </c>
      <c r="O6016" s="129" t="s">
        <v>1595</v>
      </c>
      <c r="P6016" s="129" t="s">
        <v>1595</v>
      </c>
      <c r="Q6016" s="129" t="s">
        <v>1595</v>
      </c>
      <c r="R6016" s="129" t="s">
        <v>1595</v>
      </c>
      <c r="S6016" s="129" t="s">
        <v>1595</v>
      </c>
      <c r="T6016" s="129" t="s">
        <v>1595</v>
      </c>
      <c r="U6016" s="129" t="s">
        <v>1595</v>
      </c>
      <c r="V6016" s="129" t="s">
        <v>1595</v>
      </c>
      <c r="W6016" s="129" t="s">
        <v>1595</v>
      </c>
      <c r="X6016" s="129" t="s">
        <v>1595</v>
      </c>
      <c r="Y6016" s="129" t="s">
        <v>1595</v>
      </c>
      <c r="Z6016" s="129" t="s">
        <v>1595</v>
      </c>
      <c r="AA6016" s="129" t="s">
        <v>1595</v>
      </c>
      <c r="AB6016" s="129" t="s">
        <v>1595</v>
      </c>
      <c r="AC6016" s="129" t="s">
        <v>1595</v>
      </c>
      <c r="AD6016" s="129">
        <v>34.988</v>
      </c>
      <c r="AE6016" s="129">
        <v>33.008000000000003</v>
      </c>
      <c r="AF6016" s="129">
        <v>32.136000000000003</v>
      </c>
      <c r="AG6016" s="129">
        <v>30.928000000000001</v>
      </c>
      <c r="AH6016" s="129">
        <v>33.29</v>
      </c>
      <c r="AI6016" s="129">
        <v>32.067</v>
      </c>
      <c r="AJ6016" s="129">
        <v>33.671999999999997</v>
      </c>
      <c r="AK6016" s="129">
        <v>35.369999999999997</v>
      </c>
      <c r="AL6016" s="129">
        <v>36.994</v>
      </c>
      <c r="AM6016" s="129">
        <v>38.469000000000001</v>
      </c>
      <c r="AN6016" s="129">
        <v>38.621000000000002</v>
      </c>
      <c r="AO6016" s="129">
        <v>36.872999999999998</v>
      </c>
      <c r="AP6016" s="129">
        <v>35.390999999999998</v>
      </c>
      <c r="AQ6016" s="129">
        <v>35.787999999999997</v>
      </c>
      <c r="AR6016" s="129">
        <v>35.069000000000003</v>
      </c>
      <c r="AS6016" s="129">
        <v>34.844999999999999</v>
      </c>
      <c r="AT6016" s="129">
        <v>34.850999999999999</v>
      </c>
      <c r="AU6016" s="129">
        <v>34.606000000000002</v>
      </c>
      <c r="AV6016" s="129">
        <v>34.412999999999997</v>
      </c>
      <c r="AW6016" s="129">
        <v>2012</v>
      </c>
    </row>
    <row r="6017" spans="1:49">
      <c r="A6017" s="129">
        <v>968</v>
      </c>
      <c r="B6017" s="129" t="s">
        <v>2160</v>
      </c>
      <c r="C6017" s="129" t="s">
        <v>1634</v>
      </c>
      <c r="D6017" s="129" t="s">
        <v>2159</v>
      </c>
      <c r="E6017" s="129" t="s">
        <v>1632</v>
      </c>
      <c r="F6017" s="129" t="s">
        <v>1631</v>
      </c>
      <c r="G6017" s="129" t="s">
        <v>1608</v>
      </c>
      <c r="H6017" s="129" t="s">
        <v>1604</v>
      </c>
      <c r="I6017" s="129" t="s">
        <v>2162</v>
      </c>
      <c r="J6017" s="129" t="s">
        <v>1595</v>
      </c>
      <c r="K6017" s="129" t="s">
        <v>1595</v>
      </c>
      <c r="L6017" s="129" t="s">
        <v>1595</v>
      </c>
      <c r="M6017" s="129" t="s">
        <v>1595</v>
      </c>
      <c r="N6017" s="129" t="s">
        <v>1595</v>
      </c>
      <c r="O6017" s="129" t="s">
        <v>1595</v>
      </c>
      <c r="P6017" s="129" t="s">
        <v>1595</v>
      </c>
      <c r="Q6017" s="129" t="s">
        <v>1595</v>
      </c>
      <c r="R6017" s="129" t="s">
        <v>1595</v>
      </c>
      <c r="S6017" s="129" t="s">
        <v>1595</v>
      </c>
      <c r="T6017" s="129" t="s">
        <v>1595</v>
      </c>
      <c r="U6017" s="129" t="s">
        <v>1595</v>
      </c>
      <c r="V6017" s="129" t="s">
        <v>1595</v>
      </c>
      <c r="W6017" s="129" t="s">
        <v>1595</v>
      </c>
      <c r="X6017" s="129" t="s">
        <v>1595</v>
      </c>
      <c r="Y6017" s="129" t="s">
        <v>1595</v>
      </c>
      <c r="Z6017" s="129" t="s">
        <v>1595</v>
      </c>
      <c r="AA6017" s="129" t="s">
        <v>1595</v>
      </c>
      <c r="AB6017" s="129" t="s">
        <v>1595</v>
      </c>
      <c r="AC6017" s="129" t="s">
        <v>1595</v>
      </c>
      <c r="AD6017" s="129">
        <v>-3.226</v>
      </c>
      <c r="AE6017" s="129">
        <v>-3.758</v>
      </c>
      <c r="AF6017" s="129">
        <v>-3.9510000000000001</v>
      </c>
      <c r="AG6017" s="129">
        <v>-4.3879999999999999</v>
      </c>
      <c r="AH6017" s="129">
        <v>-8.3030000000000008</v>
      </c>
      <c r="AI6017" s="129">
        <v>-1.9810000000000001</v>
      </c>
      <c r="AJ6017" s="129">
        <v>-4.6619999999999999</v>
      </c>
      <c r="AK6017" s="129">
        <v>-12.968</v>
      </c>
      <c r="AL6017" s="129">
        <v>-24.858000000000001</v>
      </c>
      <c r="AM6017" s="129">
        <v>-36.408999999999999</v>
      </c>
      <c r="AN6017" s="129">
        <v>-33.621000000000002</v>
      </c>
      <c r="AO6017" s="129">
        <v>-23.71</v>
      </c>
      <c r="AP6017" s="129">
        <v>-14.773999999999999</v>
      </c>
      <c r="AQ6017" s="129">
        <v>-14.7</v>
      </c>
      <c r="AR6017" s="129">
        <v>-13.225</v>
      </c>
      <c r="AS6017" s="129">
        <v>-12.375</v>
      </c>
      <c r="AT6017" s="129">
        <v>-13.499000000000001</v>
      </c>
      <c r="AU6017" s="129">
        <v>-14.263999999999999</v>
      </c>
      <c r="AV6017" s="129">
        <v>-15.41</v>
      </c>
      <c r="AW6017" s="129">
        <v>2012</v>
      </c>
    </row>
    <row r="6018" spans="1:49">
      <c r="A6018" s="129">
        <v>968</v>
      </c>
      <c r="B6018" s="129" t="s">
        <v>2160</v>
      </c>
      <c r="C6018" s="129" t="s">
        <v>1633</v>
      </c>
      <c r="D6018" s="129" t="s">
        <v>2159</v>
      </c>
      <c r="E6018" s="129" t="s">
        <v>1632</v>
      </c>
      <c r="F6018" s="129" t="s">
        <v>1631</v>
      </c>
      <c r="G6018" s="129" t="s">
        <v>1597</v>
      </c>
      <c r="I6018" s="129" t="s">
        <v>1630</v>
      </c>
      <c r="J6018" s="129" t="s">
        <v>1595</v>
      </c>
      <c r="K6018" s="129" t="s">
        <v>1595</v>
      </c>
      <c r="L6018" s="129" t="s">
        <v>1595</v>
      </c>
      <c r="M6018" s="129" t="s">
        <v>1595</v>
      </c>
      <c r="N6018" s="129" t="s">
        <v>1595</v>
      </c>
      <c r="O6018" s="129" t="s">
        <v>1595</v>
      </c>
      <c r="P6018" s="129" t="s">
        <v>1595</v>
      </c>
      <c r="Q6018" s="129" t="s">
        <v>1595</v>
      </c>
      <c r="R6018" s="129" t="s">
        <v>1595</v>
      </c>
      <c r="S6018" s="129" t="s">
        <v>1595</v>
      </c>
      <c r="T6018" s="129" t="s">
        <v>1595</v>
      </c>
      <c r="U6018" s="129" t="s">
        <v>1595</v>
      </c>
      <c r="V6018" s="129" t="s">
        <v>1595</v>
      </c>
      <c r="W6018" s="129" t="s">
        <v>1595</v>
      </c>
      <c r="X6018" s="129" t="s">
        <v>1595</v>
      </c>
      <c r="Y6018" s="129" t="s">
        <v>1595</v>
      </c>
      <c r="Z6018" s="129" t="s">
        <v>1595</v>
      </c>
      <c r="AA6018" s="129" t="s">
        <v>1595</v>
      </c>
      <c r="AB6018" s="129" t="s">
        <v>1595</v>
      </c>
      <c r="AC6018" s="129" t="s">
        <v>1595</v>
      </c>
      <c r="AD6018" s="129">
        <v>-3.9830000000000001</v>
      </c>
      <c r="AE6018" s="129">
        <v>-3.1859999999999999</v>
      </c>
      <c r="AF6018" s="129">
        <v>-2.5990000000000002</v>
      </c>
      <c r="AG6018" s="129">
        <v>-2.222</v>
      </c>
      <c r="AH6018" s="129">
        <v>-3.3570000000000002</v>
      </c>
      <c r="AI6018" s="129">
        <v>-0.68500000000000005</v>
      </c>
      <c r="AJ6018" s="129">
        <v>-1.353</v>
      </c>
      <c r="AK6018" s="129">
        <v>-3.117</v>
      </c>
      <c r="AL6018" s="129">
        <v>-4.83</v>
      </c>
      <c r="AM6018" s="129">
        <v>-7.2649999999999997</v>
      </c>
      <c r="AN6018" s="129">
        <v>-6.42</v>
      </c>
      <c r="AO6018" s="129">
        <v>-4.2590000000000003</v>
      </c>
      <c r="AP6018" s="129">
        <v>-2.5150000000000001</v>
      </c>
      <c r="AQ6018" s="129">
        <v>-2.347</v>
      </c>
      <c r="AR6018" s="129">
        <v>-2</v>
      </c>
      <c r="AS6018" s="129">
        <v>-1.766</v>
      </c>
      <c r="AT6018" s="129">
        <v>-1.819</v>
      </c>
      <c r="AU6018" s="129">
        <v>-1.8089999999999999</v>
      </c>
      <c r="AV6018" s="129">
        <v>-1.839</v>
      </c>
      <c r="AW6018" s="129">
        <v>2012</v>
      </c>
    </row>
    <row r="6019" spans="1:49">
      <c r="A6019" s="129">
        <v>968</v>
      </c>
      <c r="B6019" s="129" t="s">
        <v>2160</v>
      </c>
      <c r="C6019" s="129" t="s">
        <v>1629</v>
      </c>
      <c r="D6019" s="129" t="s">
        <v>2159</v>
      </c>
      <c r="E6019" s="129" t="s">
        <v>1627</v>
      </c>
      <c r="F6019" s="129" t="s">
        <v>1626</v>
      </c>
      <c r="G6019" s="129" t="s">
        <v>1608</v>
      </c>
      <c r="H6019" s="129" t="s">
        <v>1604</v>
      </c>
      <c r="I6019" s="129" t="s">
        <v>2162</v>
      </c>
      <c r="J6019" s="129" t="s">
        <v>1595</v>
      </c>
      <c r="K6019" s="129" t="s">
        <v>1595</v>
      </c>
      <c r="L6019" s="129" t="s">
        <v>1595</v>
      </c>
      <c r="M6019" s="129" t="s">
        <v>1595</v>
      </c>
      <c r="N6019" s="129" t="s">
        <v>1595</v>
      </c>
      <c r="O6019" s="129" t="s">
        <v>1595</v>
      </c>
      <c r="P6019" s="129" t="s">
        <v>1595</v>
      </c>
      <c r="Q6019" s="129" t="s">
        <v>1595</v>
      </c>
      <c r="R6019" s="129" t="s">
        <v>1595</v>
      </c>
      <c r="S6019" s="129" t="s">
        <v>1595</v>
      </c>
      <c r="T6019" s="129" t="s">
        <v>1595</v>
      </c>
      <c r="U6019" s="129" t="s">
        <v>1595</v>
      </c>
      <c r="V6019" s="129" t="s">
        <v>1595</v>
      </c>
      <c r="W6019" s="129" t="s">
        <v>1595</v>
      </c>
      <c r="X6019" s="129" t="s">
        <v>1595</v>
      </c>
      <c r="Y6019" s="129" t="s">
        <v>1595</v>
      </c>
      <c r="Z6019" s="129" t="s">
        <v>1595</v>
      </c>
      <c r="AA6019" s="129" t="s">
        <v>1595</v>
      </c>
      <c r="AB6019" s="129" t="s">
        <v>1595</v>
      </c>
      <c r="AC6019" s="129" t="s">
        <v>1595</v>
      </c>
      <c r="AD6019" s="129" t="s">
        <v>1595</v>
      </c>
      <c r="AE6019" s="129" t="s">
        <v>1595</v>
      </c>
      <c r="AF6019" s="129" t="s">
        <v>1595</v>
      </c>
      <c r="AG6019" s="129" t="s">
        <v>1595</v>
      </c>
      <c r="AH6019" s="129">
        <v>-8.0120000000000005</v>
      </c>
      <c r="AI6019" s="129">
        <v>-0.47099999999999997</v>
      </c>
      <c r="AJ6019" s="129">
        <v>-6.0419999999999998</v>
      </c>
      <c r="AK6019" s="129">
        <v>-17.132999999999999</v>
      </c>
      <c r="AL6019" s="129">
        <v>-35.843000000000004</v>
      </c>
      <c r="AM6019" s="129">
        <v>-34.509</v>
      </c>
      <c r="AN6019" s="129">
        <v>-27.593</v>
      </c>
      <c r="AO6019" s="129">
        <v>-17.355</v>
      </c>
      <c r="AP6019" s="129">
        <v>-10.036</v>
      </c>
      <c r="AQ6019" s="129">
        <v>-7.9409999999999998</v>
      </c>
      <c r="AR6019" s="129">
        <v>-6.093</v>
      </c>
      <c r="AS6019" s="129">
        <v>-8.35</v>
      </c>
      <c r="AT6019" s="129">
        <v>-11.553000000000001</v>
      </c>
      <c r="AU6019" s="129">
        <v>-14.196</v>
      </c>
      <c r="AV6019" s="129">
        <v>-16.936</v>
      </c>
      <c r="AW6019" s="129">
        <v>2012</v>
      </c>
    </row>
    <row r="6020" spans="1:49">
      <c r="A6020" s="129">
        <v>968</v>
      </c>
      <c r="B6020" s="129" t="s">
        <v>2160</v>
      </c>
      <c r="C6020" s="129" t="s">
        <v>1628</v>
      </c>
      <c r="D6020" s="129" t="s">
        <v>2159</v>
      </c>
      <c r="E6020" s="129" t="s">
        <v>1627</v>
      </c>
      <c r="F6020" s="129" t="s">
        <v>1626</v>
      </c>
      <c r="G6020" s="129" t="s">
        <v>1625</v>
      </c>
      <c r="I6020" s="129" t="s">
        <v>1765</v>
      </c>
      <c r="J6020" s="129" t="s">
        <v>1595</v>
      </c>
      <c r="K6020" s="129" t="s">
        <v>1595</v>
      </c>
      <c r="L6020" s="129" t="s">
        <v>1595</v>
      </c>
      <c r="M6020" s="129" t="s">
        <v>1595</v>
      </c>
      <c r="N6020" s="129" t="s">
        <v>1595</v>
      </c>
      <c r="O6020" s="129" t="s">
        <v>1595</v>
      </c>
      <c r="P6020" s="129" t="s">
        <v>1595</v>
      </c>
      <c r="Q6020" s="129" t="s">
        <v>1595</v>
      </c>
      <c r="R6020" s="129" t="s">
        <v>1595</v>
      </c>
      <c r="S6020" s="129" t="s">
        <v>1595</v>
      </c>
      <c r="T6020" s="129" t="s">
        <v>1595</v>
      </c>
      <c r="U6020" s="129" t="s">
        <v>1595</v>
      </c>
      <c r="V6020" s="129" t="s">
        <v>1595</v>
      </c>
      <c r="W6020" s="129" t="s">
        <v>1595</v>
      </c>
      <c r="X6020" s="129" t="s">
        <v>1595</v>
      </c>
      <c r="Y6020" s="129" t="s">
        <v>1595</v>
      </c>
      <c r="Z6020" s="129" t="s">
        <v>1595</v>
      </c>
      <c r="AA6020" s="129" t="s">
        <v>1595</v>
      </c>
      <c r="AB6020" s="129" t="s">
        <v>1595</v>
      </c>
      <c r="AC6020" s="129" t="s">
        <v>1595</v>
      </c>
      <c r="AD6020" s="129" t="s">
        <v>1595</v>
      </c>
      <c r="AE6020" s="129" t="s">
        <v>1595</v>
      </c>
      <c r="AF6020" s="129" t="s">
        <v>1595</v>
      </c>
      <c r="AG6020" s="129" t="s">
        <v>1595</v>
      </c>
      <c r="AH6020" s="129">
        <v>-3.226</v>
      </c>
      <c r="AI6020" s="129">
        <v>-0.16</v>
      </c>
      <c r="AJ6020" s="129">
        <v>-1.7749999999999999</v>
      </c>
      <c r="AK6020" s="129">
        <v>-4.25</v>
      </c>
      <c r="AL6020" s="129">
        <v>-7.4589999999999996</v>
      </c>
      <c r="AM6020" s="129">
        <v>-6.8029999999999999</v>
      </c>
      <c r="AN6020" s="129">
        <v>-5.0869999999999997</v>
      </c>
      <c r="AO6020" s="129">
        <v>-3.0390000000000001</v>
      </c>
      <c r="AP6020" s="129">
        <v>-1.6579999999999999</v>
      </c>
      <c r="AQ6020" s="129">
        <v>-1.24</v>
      </c>
      <c r="AR6020" s="129">
        <v>-0.90500000000000003</v>
      </c>
      <c r="AS6020" s="129">
        <v>-1.1759999999999999</v>
      </c>
      <c r="AT6020" s="129">
        <v>-1.544</v>
      </c>
      <c r="AU6020" s="129">
        <v>-1.8</v>
      </c>
      <c r="AV6020" s="129">
        <v>-2.032</v>
      </c>
      <c r="AW6020" s="129">
        <v>2012</v>
      </c>
    </row>
    <row r="6021" spans="1:49">
      <c r="A6021" s="129">
        <v>968</v>
      </c>
      <c r="B6021" s="129" t="s">
        <v>2160</v>
      </c>
      <c r="C6021" s="129" t="s">
        <v>1624</v>
      </c>
      <c r="D6021" s="129" t="s">
        <v>2159</v>
      </c>
      <c r="E6021" s="129" t="s">
        <v>1622</v>
      </c>
      <c r="F6021" s="129" t="s">
        <v>1621</v>
      </c>
      <c r="G6021" s="129" t="s">
        <v>1608</v>
      </c>
      <c r="H6021" s="129" t="s">
        <v>1604</v>
      </c>
      <c r="I6021" s="129" t="s">
        <v>2162</v>
      </c>
      <c r="J6021" s="129" t="s">
        <v>1595</v>
      </c>
      <c r="K6021" s="129" t="s">
        <v>1595</v>
      </c>
      <c r="L6021" s="129" t="s">
        <v>1595</v>
      </c>
      <c r="M6021" s="129" t="s">
        <v>1595</v>
      </c>
      <c r="N6021" s="129" t="s">
        <v>1595</v>
      </c>
      <c r="O6021" s="129" t="s">
        <v>1595</v>
      </c>
      <c r="P6021" s="129" t="s">
        <v>1595</v>
      </c>
      <c r="Q6021" s="129" t="s">
        <v>1595</v>
      </c>
      <c r="R6021" s="129" t="s">
        <v>1595</v>
      </c>
      <c r="S6021" s="129" t="s">
        <v>1595</v>
      </c>
      <c r="T6021" s="129" t="s">
        <v>1595</v>
      </c>
      <c r="U6021" s="129" t="s">
        <v>1595</v>
      </c>
      <c r="V6021" s="129" t="s">
        <v>1595</v>
      </c>
      <c r="W6021" s="129" t="s">
        <v>1595</v>
      </c>
      <c r="X6021" s="129" t="s">
        <v>1595</v>
      </c>
      <c r="Y6021" s="129" t="s">
        <v>1595</v>
      </c>
      <c r="Z6021" s="129" t="s">
        <v>1595</v>
      </c>
      <c r="AA6021" s="129" t="s">
        <v>1595</v>
      </c>
      <c r="AB6021" s="129" t="s">
        <v>1595</v>
      </c>
      <c r="AC6021" s="129" t="s">
        <v>1595</v>
      </c>
      <c r="AD6021" s="129" t="s">
        <v>1595</v>
      </c>
      <c r="AE6021" s="129" t="s">
        <v>1595</v>
      </c>
      <c r="AF6021" s="129" t="s">
        <v>1595</v>
      </c>
      <c r="AG6021" s="129" t="s">
        <v>1595</v>
      </c>
      <c r="AH6021" s="129">
        <v>-5.6050000000000004</v>
      </c>
      <c r="AI6021" s="129">
        <v>1.1839999999999999</v>
      </c>
      <c r="AJ6021" s="129">
        <v>-2.4710000000000001</v>
      </c>
      <c r="AK6021" s="129">
        <v>-10.651999999999999</v>
      </c>
      <c r="AL6021" s="129">
        <v>-21.626999999999999</v>
      </c>
      <c r="AM6021" s="129">
        <v>-31.21</v>
      </c>
      <c r="AN6021" s="129">
        <v>-26.940999999999999</v>
      </c>
      <c r="AO6021" s="129">
        <v>-15.545</v>
      </c>
      <c r="AP6021" s="129">
        <v>-4.343</v>
      </c>
      <c r="AQ6021" s="129">
        <v>-3.5089999999999999</v>
      </c>
      <c r="AR6021" s="129">
        <v>-1.3220000000000001</v>
      </c>
      <c r="AS6021" s="129">
        <v>-0.11700000000000001</v>
      </c>
      <c r="AT6021" s="129">
        <v>-1.383</v>
      </c>
      <c r="AU6021" s="129">
        <v>8.2000000000000003E-2</v>
      </c>
      <c r="AV6021" s="129">
        <v>-5.6000000000000001E-2</v>
      </c>
      <c r="AW6021" s="129">
        <v>2012</v>
      </c>
    </row>
    <row r="6022" spans="1:49">
      <c r="A6022" s="129">
        <v>968</v>
      </c>
      <c r="B6022" s="129" t="s">
        <v>2160</v>
      </c>
      <c r="C6022" s="129" t="s">
        <v>1623</v>
      </c>
      <c r="D6022" s="129" t="s">
        <v>2159</v>
      </c>
      <c r="E6022" s="129" t="s">
        <v>1622</v>
      </c>
      <c r="F6022" s="129" t="s">
        <v>1621</v>
      </c>
      <c r="G6022" s="129" t="s">
        <v>1597</v>
      </c>
      <c r="I6022" s="129" t="s">
        <v>1747</v>
      </c>
      <c r="J6022" s="129" t="s">
        <v>1595</v>
      </c>
      <c r="K6022" s="129" t="s">
        <v>1595</v>
      </c>
      <c r="L6022" s="129" t="s">
        <v>1595</v>
      </c>
      <c r="M6022" s="129" t="s">
        <v>1595</v>
      </c>
      <c r="N6022" s="129" t="s">
        <v>1595</v>
      </c>
      <c r="O6022" s="129" t="s">
        <v>1595</v>
      </c>
      <c r="P6022" s="129" t="s">
        <v>1595</v>
      </c>
      <c r="Q6022" s="129" t="s">
        <v>1595</v>
      </c>
      <c r="R6022" s="129" t="s">
        <v>1595</v>
      </c>
      <c r="S6022" s="129" t="s">
        <v>1595</v>
      </c>
      <c r="T6022" s="129" t="s">
        <v>1595</v>
      </c>
      <c r="U6022" s="129" t="s">
        <v>1595</v>
      </c>
      <c r="V6022" s="129" t="s">
        <v>1595</v>
      </c>
      <c r="W6022" s="129" t="s">
        <v>1595</v>
      </c>
      <c r="X6022" s="129" t="s">
        <v>1595</v>
      </c>
      <c r="Y6022" s="129" t="s">
        <v>1595</v>
      </c>
      <c r="Z6022" s="129" t="s">
        <v>1595</v>
      </c>
      <c r="AA6022" s="129" t="s">
        <v>1595</v>
      </c>
      <c r="AB6022" s="129" t="s">
        <v>1595</v>
      </c>
      <c r="AC6022" s="129" t="s">
        <v>1595</v>
      </c>
      <c r="AD6022" s="129" t="s">
        <v>1595</v>
      </c>
      <c r="AE6022" s="129" t="s">
        <v>1595</v>
      </c>
      <c r="AF6022" s="129" t="s">
        <v>1595</v>
      </c>
      <c r="AG6022" s="129" t="s">
        <v>1595</v>
      </c>
      <c r="AH6022" s="129">
        <v>-2.266</v>
      </c>
      <c r="AI6022" s="129">
        <v>0.41</v>
      </c>
      <c r="AJ6022" s="129">
        <v>-0.71699999999999997</v>
      </c>
      <c r="AK6022" s="129">
        <v>-2.5609999999999999</v>
      </c>
      <c r="AL6022" s="129">
        <v>-4.202</v>
      </c>
      <c r="AM6022" s="129">
        <v>-6.2279999999999998</v>
      </c>
      <c r="AN6022" s="129">
        <v>-5.1440000000000001</v>
      </c>
      <c r="AO6022" s="129">
        <v>-2.7919999999999998</v>
      </c>
      <c r="AP6022" s="129">
        <v>-0.73899999999999999</v>
      </c>
      <c r="AQ6022" s="129">
        <v>-0.56000000000000005</v>
      </c>
      <c r="AR6022" s="129">
        <v>-0.2</v>
      </c>
      <c r="AS6022" s="129">
        <v>-1.7000000000000001E-2</v>
      </c>
      <c r="AT6022" s="129">
        <v>-0.186</v>
      </c>
      <c r="AU6022" s="129">
        <v>0.01</v>
      </c>
      <c r="AV6022" s="129">
        <v>-7.0000000000000001E-3</v>
      </c>
      <c r="AW6022" s="129">
        <v>2012</v>
      </c>
    </row>
    <row r="6023" spans="1:49">
      <c r="A6023" s="129">
        <v>968</v>
      </c>
      <c r="B6023" s="129" t="s">
        <v>2160</v>
      </c>
      <c r="C6023" s="129" t="s">
        <v>1620</v>
      </c>
      <c r="D6023" s="129" t="s">
        <v>2159</v>
      </c>
      <c r="E6023" s="129" t="s">
        <v>1618</v>
      </c>
      <c r="F6023" s="129" t="s">
        <v>1617</v>
      </c>
      <c r="G6023" s="129" t="s">
        <v>1608</v>
      </c>
      <c r="H6023" s="129" t="s">
        <v>1604</v>
      </c>
    </row>
    <row r="6024" spans="1:49">
      <c r="A6024" s="129">
        <v>968</v>
      </c>
      <c r="B6024" s="129" t="s">
        <v>2160</v>
      </c>
      <c r="C6024" s="129" t="s">
        <v>1619</v>
      </c>
      <c r="D6024" s="129" t="s">
        <v>2159</v>
      </c>
      <c r="E6024" s="129" t="s">
        <v>1618</v>
      </c>
      <c r="F6024" s="129" t="s">
        <v>1617</v>
      </c>
      <c r="G6024" s="129" t="s">
        <v>1597</v>
      </c>
    </row>
    <row r="6025" spans="1:49">
      <c r="A6025" s="129">
        <v>968</v>
      </c>
      <c r="B6025" s="129" t="s">
        <v>2160</v>
      </c>
      <c r="C6025" s="129" t="s">
        <v>1616</v>
      </c>
      <c r="D6025" s="129" t="s">
        <v>2159</v>
      </c>
      <c r="E6025" s="129" t="s">
        <v>1614</v>
      </c>
      <c r="F6025" s="129" t="s">
        <v>1613</v>
      </c>
      <c r="G6025" s="129" t="s">
        <v>1608</v>
      </c>
      <c r="H6025" s="129" t="s">
        <v>1604</v>
      </c>
      <c r="I6025" s="129" t="s">
        <v>2162</v>
      </c>
      <c r="J6025" s="129" t="s">
        <v>1595</v>
      </c>
      <c r="K6025" s="129" t="s">
        <v>1595</v>
      </c>
      <c r="L6025" s="129" t="s">
        <v>1595</v>
      </c>
      <c r="M6025" s="129" t="s">
        <v>1595</v>
      </c>
      <c r="N6025" s="129" t="s">
        <v>1595</v>
      </c>
      <c r="O6025" s="129" t="s">
        <v>1595</v>
      </c>
      <c r="P6025" s="129" t="s">
        <v>1595</v>
      </c>
      <c r="Q6025" s="129" t="s">
        <v>1595</v>
      </c>
      <c r="R6025" s="129" t="s">
        <v>1595</v>
      </c>
      <c r="S6025" s="129" t="s">
        <v>1595</v>
      </c>
      <c r="T6025" s="129" t="s">
        <v>1595</v>
      </c>
      <c r="U6025" s="129" t="s">
        <v>1595</v>
      </c>
      <c r="V6025" s="129" t="s">
        <v>1595</v>
      </c>
      <c r="W6025" s="129" t="s">
        <v>1595</v>
      </c>
      <c r="X6025" s="129" t="s">
        <v>1595</v>
      </c>
      <c r="Y6025" s="129" t="s">
        <v>1595</v>
      </c>
      <c r="Z6025" s="129" t="s">
        <v>1595</v>
      </c>
      <c r="AA6025" s="129" t="s">
        <v>1595</v>
      </c>
      <c r="AB6025" s="129" t="s">
        <v>1595</v>
      </c>
      <c r="AC6025" s="129" t="s">
        <v>1595</v>
      </c>
      <c r="AD6025" s="129">
        <v>23.905000000000001</v>
      </c>
      <c r="AE6025" s="129">
        <v>32.176000000000002</v>
      </c>
      <c r="AF6025" s="129">
        <v>41.695999999999998</v>
      </c>
      <c r="AG6025" s="129">
        <v>47.749000000000002</v>
      </c>
      <c r="AH6025" s="129">
        <v>52.19</v>
      </c>
      <c r="AI6025" s="129">
        <v>50.966000000000001</v>
      </c>
      <c r="AJ6025" s="129">
        <v>43.502000000000002</v>
      </c>
      <c r="AK6025" s="129">
        <v>52.917000000000002</v>
      </c>
      <c r="AL6025" s="129">
        <v>70.2</v>
      </c>
      <c r="AM6025" s="129">
        <v>119.19499999999999</v>
      </c>
      <c r="AN6025" s="129">
        <v>163.02199999999999</v>
      </c>
      <c r="AO6025" s="129">
        <v>191.423</v>
      </c>
      <c r="AP6025" s="129">
        <v>224.268</v>
      </c>
      <c r="AQ6025" s="129">
        <v>238.91800000000001</v>
      </c>
      <c r="AR6025" s="129">
        <v>252.09399999999999</v>
      </c>
      <c r="AS6025" s="129">
        <v>260.459</v>
      </c>
      <c r="AT6025" s="129">
        <v>273.95699999999999</v>
      </c>
      <c r="AU6025" s="129">
        <v>288.22199999999998</v>
      </c>
      <c r="AV6025" s="129">
        <v>303.63</v>
      </c>
      <c r="AW6025" s="129">
        <v>2012</v>
      </c>
    </row>
    <row r="6026" spans="1:49">
      <c r="A6026" s="129">
        <v>968</v>
      </c>
      <c r="B6026" s="129" t="s">
        <v>2160</v>
      </c>
      <c r="C6026" s="129" t="s">
        <v>1615</v>
      </c>
      <c r="D6026" s="129" t="s">
        <v>2159</v>
      </c>
      <c r="E6026" s="129" t="s">
        <v>1614</v>
      </c>
      <c r="F6026" s="129" t="s">
        <v>1613</v>
      </c>
      <c r="G6026" s="129" t="s">
        <v>1597</v>
      </c>
      <c r="I6026" s="129" t="s">
        <v>1612</v>
      </c>
      <c r="J6026" s="129" t="s">
        <v>1595</v>
      </c>
      <c r="K6026" s="129" t="s">
        <v>1595</v>
      </c>
      <c r="L6026" s="129" t="s">
        <v>1595</v>
      </c>
      <c r="M6026" s="129" t="s">
        <v>1595</v>
      </c>
      <c r="N6026" s="129" t="s">
        <v>1595</v>
      </c>
      <c r="O6026" s="129" t="s">
        <v>1595</v>
      </c>
      <c r="P6026" s="129" t="s">
        <v>1595</v>
      </c>
      <c r="Q6026" s="129" t="s">
        <v>1595</v>
      </c>
      <c r="R6026" s="129" t="s">
        <v>1595</v>
      </c>
      <c r="S6026" s="129" t="s">
        <v>1595</v>
      </c>
      <c r="T6026" s="129" t="s">
        <v>1595</v>
      </c>
      <c r="U6026" s="129" t="s">
        <v>1595</v>
      </c>
      <c r="V6026" s="129" t="s">
        <v>1595</v>
      </c>
      <c r="W6026" s="129" t="s">
        <v>1595</v>
      </c>
      <c r="X6026" s="129" t="s">
        <v>1595</v>
      </c>
      <c r="Y6026" s="129" t="s">
        <v>1595</v>
      </c>
      <c r="Z6026" s="129" t="s">
        <v>1595</v>
      </c>
      <c r="AA6026" s="129" t="s">
        <v>1595</v>
      </c>
      <c r="AB6026" s="129" t="s">
        <v>1595</v>
      </c>
      <c r="AC6026" s="129" t="s">
        <v>1595</v>
      </c>
      <c r="AD6026" s="129">
        <v>29.518000000000001</v>
      </c>
      <c r="AE6026" s="129">
        <v>27.28</v>
      </c>
      <c r="AF6026" s="129">
        <v>27.428999999999998</v>
      </c>
      <c r="AG6026" s="129">
        <v>24.186</v>
      </c>
      <c r="AH6026" s="129">
        <v>21.097999999999999</v>
      </c>
      <c r="AI6026" s="129">
        <v>17.638000000000002</v>
      </c>
      <c r="AJ6026" s="129">
        <v>12.622</v>
      </c>
      <c r="AK6026" s="129">
        <v>12.72</v>
      </c>
      <c r="AL6026" s="129">
        <v>13.638999999999999</v>
      </c>
      <c r="AM6026" s="129">
        <v>23.785</v>
      </c>
      <c r="AN6026" s="129">
        <v>31.129000000000001</v>
      </c>
      <c r="AO6026" s="129">
        <v>34.384999999999998</v>
      </c>
      <c r="AP6026" s="129">
        <v>38.173000000000002</v>
      </c>
      <c r="AQ6026" s="129">
        <v>38.154000000000003</v>
      </c>
      <c r="AR6026" s="129">
        <v>38.122999999999998</v>
      </c>
      <c r="AS6026" s="129">
        <v>37.170999999999999</v>
      </c>
      <c r="AT6026" s="129">
        <v>36.908999999999999</v>
      </c>
      <c r="AU6026" s="129">
        <v>36.552</v>
      </c>
      <c r="AV6026" s="129">
        <v>36.231000000000002</v>
      </c>
      <c r="AW6026" s="129">
        <v>2012</v>
      </c>
    </row>
    <row r="6027" spans="1:49">
      <c r="A6027" s="129">
        <v>968</v>
      </c>
      <c r="B6027" s="129" t="s">
        <v>2160</v>
      </c>
      <c r="C6027" s="129" t="s">
        <v>1611</v>
      </c>
      <c r="D6027" s="129" t="s">
        <v>2159</v>
      </c>
      <c r="E6027" s="129" t="s">
        <v>1610</v>
      </c>
      <c r="F6027" s="129" t="s">
        <v>1609</v>
      </c>
      <c r="G6027" s="129" t="s">
        <v>1608</v>
      </c>
      <c r="H6027" s="129" t="s">
        <v>1604</v>
      </c>
      <c r="I6027" s="129" t="s">
        <v>2162</v>
      </c>
      <c r="J6027" s="129" t="s">
        <v>1595</v>
      </c>
      <c r="K6027" s="129" t="s">
        <v>1595</v>
      </c>
      <c r="L6027" s="129" t="s">
        <v>1595</v>
      </c>
      <c r="M6027" s="129" t="s">
        <v>1595</v>
      </c>
      <c r="N6027" s="129" t="s">
        <v>1595</v>
      </c>
      <c r="O6027" s="129" t="s">
        <v>1595</v>
      </c>
      <c r="P6027" s="129" t="s">
        <v>1595</v>
      </c>
      <c r="Q6027" s="129" t="s">
        <v>1595</v>
      </c>
      <c r="R6027" s="129" t="s">
        <v>1595</v>
      </c>
      <c r="S6027" s="129" t="s">
        <v>1595</v>
      </c>
      <c r="T6027" s="129" t="s">
        <v>1595</v>
      </c>
      <c r="U6027" s="129" t="s">
        <v>1595</v>
      </c>
      <c r="V6027" s="129" t="s">
        <v>1595</v>
      </c>
      <c r="W6027" s="129" t="s">
        <v>1595</v>
      </c>
      <c r="X6027" s="129" t="s">
        <v>1595</v>
      </c>
      <c r="Y6027" s="129" t="s">
        <v>1595</v>
      </c>
      <c r="Z6027" s="129" t="s">
        <v>1595</v>
      </c>
      <c r="AA6027" s="129" t="s">
        <v>1595</v>
      </c>
      <c r="AB6027" s="129" t="s">
        <v>1595</v>
      </c>
      <c r="AC6027" s="129" t="s">
        <v>1595</v>
      </c>
      <c r="AD6027" s="129">
        <v>80.984999999999999</v>
      </c>
      <c r="AE6027" s="129">
        <v>117.946</v>
      </c>
      <c r="AF6027" s="129">
        <v>152.017</v>
      </c>
      <c r="AG6027" s="129">
        <v>197.428</v>
      </c>
      <c r="AH6027" s="129">
        <v>247.36799999999999</v>
      </c>
      <c r="AI6027" s="129">
        <v>288.95499999999998</v>
      </c>
      <c r="AJ6027" s="129">
        <v>344.65100000000001</v>
      </c>
      <c r="AK6027" s="129">
        <v>416.00700000000001</v>
      </c>
      <c r="AL6027" s="129">
        <v>514.70000000000005</v>
      </c>
      <c r="AM6027" s="129">
        <v>501.13900000000001</v>
      </c>
      <c r="AN6027" s="129">
        <v>523.69299999999998</v>
      </c>
      <c r="AO6027" s="129">
        <v>556.70799999999997</v>
      </c>
      <c r="AP6027" s="129">
        <v>587.49900000000002</v>
      </c>
      <c r="AQ6027" s="129">
        <v>626.20000000000005</v>
      </c>
      <c r="AR6027" s="129">
        <v>661.26900000000001</v>
      </c>
      <c r="AS6027" s="129">
        <v>700.70600000000002</v>
      </c>
      <c r="AT6027" s="129">
        <v>742.24400000000003</v>
      </c>
      <c r="AU6027" s="129">
        <v>788.53</v>
      </c>
      <c r="AV6027" s="129">
        <v>838.04499999999996</v>
      </c>
      <c r="AW6027" s="129">
        <v>2012</v>
      </c>
    </row>
    <row r="6028" spans="1:49">
      <c r="A6028" s="129">
        <v>968</v>
      </c>
      <c r="B6028" s="129" t="s">
        <v>2160</v>
      </c>
      <c r="C6028" s="129" t="s">
        <v>1606</v>
      </c>
      <c r="D6028" s="129" t="s">
        <v>2159</v>
      </c>
      <c r="E6028" s="129" t="s">
        <v>1599</v>
      </c>
      <c r="F6028" s="129" t="s">
        <v>1598</v>
      </c>
      <c r="G6028" s="129" t="s">
        <v>1605</v>
      </c>
      <c r="H6028" s="129" t="s">
        <v>1604</v>
      </c>
      <c r="I6028" s="129" t="s">
        <v>2161</v>
      </c>
      <c r="J6028" s="129">
        <v>-2.3940000000000001</v>
      </c>
      <c r="K6028" s="129">
        <v>-0.82599999999999996</v>
      </c>
      <c r="L6028" s="129">
        <v>1.0469999999999999</v>
      </c>
      <c r="M6028" s="129">
        <v>1.1659999999999999</v>
      </c>
      <c r="N6028" s="129">
        <v>1.7250000000000001</v>
      </c>
      <c r="O6028" s="129">
        <v>1.3819999999999999</v>
      </c>
      <c r="P6028" s="129">
        <v>1.397</v>
      </c>
      <c r="Q6028" s="129">
        <v>2.044</v>
      </c>
      <c r="R6028" s="129">
        <v>3.927</v>
      </c>
      <c r="S6028" s="129">
        <v>2.5139999999999998</v>
      </c>
      <c r="T6028" s="129">
        <v>-1.758</v>
      </c>
      <c r="U6028" s="129">
        <v>-1.2509999999999999</v>
      </c>
      <c r="V6028" s="129">
        <v>-1.6850000000000001</v>
      </c>
      <c r="W6028" s="129">
        <v>-1.1759999999999999</v>
      </c>
      <c r="X6028" s="129">
        <v>-0.5</v>
      </c>
      <c r="Y6028" s="129">
        <v>-1.5840000000000001</v>
      </c>
      <c r="Z6028" s="129">
        <v>-2.35</v>
      </c>
      <c r="AA6028" s="129">
        <v>-1.907</v>
      </c>
      <c r="AB6028" s="129">
        <v>-2.8919999999999999</v>
      </c>
      <c r="AC6028" s="129">
        <v>-1.446</v>
      </c>
      <c r="AD6028" s="129">
        <v>-1.129</v>
      </c>
      <c r="AE6028" s="129">
        <v>-1.778</v>
      </c>
      <c r="AF6028" s="129">
        <v>-1.5329999999999999</v>
      </c>
      <c r="AG6028" s="129">
        <v>-3.46</v>
      </c>
      <c r="AH6028" s="129">
        <v>-6.34</v>
      </c>
      <c r="AI6028" s="129">
        <v>-8.5749999999999993</v>
      </c>
      <c r="AJ6028" s="129">
        <v>-12.747</v>
      </c>
      <c r="AK6028" s="129">
        <v>-22.907</v>
      </c>
      <c r="AL6028" s="129">
        <v>-23.776</v>
      </c>
      <c r="AM6028" s="129">
        <v>-6.8410000000000002</v>
      </c>
      <c r="AN6028" s="129">
        <v>-7.2869999999999999</v>
      </c>
      <c r="AO6028" s="129">
        <v>-8.2609999999999992</v>
      </c>
      <c r="AP6028" s="129">
        <v>-6.625</v>
      </c>
      <c r="AQ6028" s="129">
        <v>-3.597</v>
      </c>
      <c r="AR6028" s="129">
        <v>-4.7069999999999999</v>
      </c>
      <c r="AS6028" s="129">
        <v>-5.5220000000000002</v>
      </c>
      <c r="AT6028" s="129">
        <v>-6.3220000000000001</v>
      </c>
      <c r="AU6028" s="129">
        <v>-7.2930000000000001</v>
      </c>
      <c r="AV6028" s="129">
        <v>-8.5830000000000002</v>
      </c>
      <c r="AW6028" s="129">
        <v>2012</v>
      </c>
    </row>
    <row r="6029" spans="1:49">
      <c r="A6029" s="129">
        <v>968</v>
      </c>
      <c r="B6029" s="129" t="s">
        <v>2160</v>
      </c>
      <c r="C6029" s="129" t="s">
        <v>1601</v>
      </c>
      <c r="D6029" s="129" t="s">
        <v>2159</v>
      </c>
      <c r="E6029" s="129" t="s">
        <v>1599</v>
      </c>
      <c r="F6029" s="129" t="s">
        <v>1598</v>
      </c>
      <c r="G6029" s="129" t="s">
        <v>1597</v>
      </c>
      <c r="I6029" s="129" t="s">
        <v>1596</v>
      </c>
      <c r="J6029" s="129">
        <v>-5.2510000000000003</v>
      </c>
      <c r="K6029" s="129">
        <v>-1.5089999999999999</v>
      </c>
      <c r="L6029" s="129">
        <v>1.91</v>
      </c>
      <c r="M6029" s="129">
        <v>2.4329999999999998</v>
      </c>
      <c r="N6029" s="129">
        <v>4.4550000000000001</v>
      </c>
      <c r="O6029" s="129">
        <v>2.8919999999999999</v>
      </c>
      <c r="P6029" s="129">
        <v>2.6989999999999998</v>
      </c>
      <c r="Q6029" s="129">
        <v>3.53</v>
      </c>
      <c r="R6029" s="129">
        <v>6.5519999999999996</v>
      </c>
      <c r="S6029" s="129">
        <v>4.6820000000000004</v>
      </c>
      <c r="T6029" s="129">
        <v>-4.5970000000000004</v>
      </c>
      <c r="U6029" s="129">
        <v>-4.3360000000000003</v>
      </c>
      <c r="V6029" s="129">
        <v>-8.6059999999999999</v>
      </c>
      <c r="W6029" s="129">
        <v>-4.4610000000000003</v>
      </c>
      <c r="X6029" s="129">
        <v>-1.663</v>
      </c>
      <c r="Y6029" s="129">
        <v>-4.4649999999999999</v>
      </c>
      <c r="Z6029" s="129">
        <v>-6.6539999999999999</v>
      </c>
      <c r="AA6029" s="129">
        <v>-5.4039999999999999</v>
      </c>
      <c r="AB6029" s="129">
        <v>-6.867</v>
      </c>
      <c r="AC6029" s="129">
        <v>-4.0629999999999997</v>
      </c>
      <c r="AD6029" s="129">
        <v>-3.0249999999999999</v>
      </c>
      <c r="AE6029" s="129">
        <v>-4.38</v>
      </c>
      <c r="AF6029" s="129">
        <v>-3.3330000000000002</v>
      </c>
      <c r="AG6029" s="129">
        <v>-5.819</v>
      </c>
      <c r="AH6029" s="129">
        <v>-8.3640000000000008</v>
      </c>
      <c r="AI6029" s="129">
        <v>-8.6460000000000008</v>
      </c>
      <c r="AJ6029" s="129">
        <v>-10.388999999999999</v>
      </c>
      <c r="AK6029" s="129">
        <v>-13.426</v>
      </c>
      <c r="AL6029" s="129">
        <v>-11.635</v>
      </c>
      <c r="AM6029" s="129">
        <v>-4.1630000000000003</v>
      </c>
      <c r="AN6029" s="129">
        <v>-4.4219999999999997</v>
      </c>
      <c r="AO6029" s="129">
        <v>-4.524</v>
      </c>
      <c r="AP6029" s="129">
        <v>-3.911</v>
      </c>
      <c r="AQ6029" s="129">
        <v>-1.9570000000000001</v>
      </c>
      <c r="AR6029" s="129">
        <v>-2.476</v>
      </c>
      <c r="AS6029" s="129">
        <v>-2.7519999999999998</v>
      </c>
      <c r="AT6029" s="129">
        <v>-2.968</v>
      </c>
      <c r="AU6029" s="129">
        <v>-3.2050000000000001</v>
      </c>
      <c r="AV6029" s="129">
        <v>-3.5249999999999999</v>
      </c>
      <c r="AW6029" s="129">
        <v>2012</v>
      </c>
    </row>
    <row r="6030" spans="1:49">
      <c r="A6030" s="129">
        <v>922</v>
      </c>
      <c r="B6030" s="129" t="s">
        <v>2151</v>
      </c>
      <c r="C6030" s="129" t="s">
        <v>1733</v>
      </c>
      <c r="D6030" s="129" t="s">
        <v>2150</v>
      </c>
      <c r="E6030" s="129" t="s">
        <v>1730</v>
      </c>
      <c r="F6030" s="129" t="s">
        <v>1732</v>
      </c>
      <c r="G6030" s="129" t="s">
        <v>1608</v>
      </c>
      <c r="H6030" s="129" t="s">
        <v>1604</v>
      </c>
      <c r="I6030" s="129" t="s">
        <v>2158</v>
      </c>
      <c r="J6030" s="129" t="s">
        <v>1595</v>
      </c>
      <c r="K6030" s="129" t="s">
        <v>1595</v>
      </c>
      <c r="L6030" s="129" t="s">
        <v>1595</v>
      </c>
      <c r="M6030" s="129" t="s">
        <v>1595</v>
      </c>
      <c r="N6030" s="129" t="s">
        <v>1595</v>
      </c>
      <c r="O6030" s="129" t="s">
        <v>1595</v>
      </c>
      <c r="P6030" s="129" t="s">
        <v>1595</v>
      </c>
      <c r="Q6030" s="129" t="s">
        <v>1595</v>
      </c>
      <c r="R6030" s="129" t="s">
        <v>1595</v>
      </c>
      <c r="S6030" s="129" t="s">
        <v>1595</v>
      </c>
      <c r="T6030" s="129" t="s">
        <v>1595</v>
      </c>
      <c r="U6030" s="129" t="s">
        <v>1595</v>
      </c>
      <c r="V6030" s="130">
        <v>30000.483</v>
      </c>
      <c r="W6030" s="130">
        <v>27390.440999999999</v>
      </c>
      <c r="X6030" s="130">
        <v>23911.855</v>
      </c>
      <c r="Y6030" s="130">
        <v>22931.469000000001</v>
      </c>
      <c r="Z6030" s="130">
        <v>22104.155999999999</v>
      </c>
      <c r="AA6030" s="130">
        <v>22409.446</v>
      </c>
      <c r="AB6030" s="130">
        <v>21211.690999999999</v>
      </c>
      <c r="AC6030" s="130">
        <v>22558.866999999998</v>
      </c>
      <c r="AD6030" s="130">
        <v>24825.054</v>
      </c>
      <c r="AE6030" s="130">
        <v>26088.927</v>
      </c>
      <c r="AF6030" s="130">
        <v>27326.528999999999</v>
      </c>
      <c r="AG6030" s="130">
        <v>29308.55</v>
      </c>
      <c r="AH6030" s="130">
        <v>31404.506000000001</v>
      </c>
      <c r="AI6030" s="130">
        <v>33410.5</v>
      </c>
      <c r="AJ6030" s="130">
        <v>36134.6</v>
      </c>
      <c r="AK6030" s="130">
        <v>39218.699999999997</v>
      </c>
      <c r="AL6030" s="130">
        <v>41276.800000000003</v>
      </c>
      <c r="AM6030" s="130">
        <v>38057.21</v>
      </c>
      <c r="AN6030" s="130">
        <v>39769.784</v>
      </c>
      <c r="AO6030" s="130">
        <v>41479.885000000002</v>
      </c>
      <c r="AP6030" s="130">
        <v>42890.201000000001</v>
      </c>
      <c r="AQ6030" s="130">
        <v>43525.294000000002</v>
      </c>
      <c r="AR6030" s="130">
        <v>44831.828000000001</v>
      </c>
      <c r="AS6030" s="130">
        <v>46400.942000000003</v>
      </c>
      <c r="AT6030" s="130">
        <v>48024.974999999999</v>
      </c>
      <c r="AU6030" s="130">
        <v>49705.849000000002</v>
      </c>
      <c r="AV6030" s="130">
        <v>51445.553999999996</v>
      </c>
      <c r="AW6030" s="129">
        <v>2012</v>
      </c>
    </row>
    <row r="6031" spans="1:49">
      <c r="A6031" s="129">
        <v>922</v>
      </c>
      <c r="B6031" s="129" t="s">
        <v>2151</v>
      </c>
      <c r="C6031" s="129" t="s">
        <v>1731</v>
      </c>
      <c r="D6031" s="129" t="s">
        <v>2150</v>
      </c>
      <c r="E6031" s="129" t="s">
        <v>1730</v>
      </c>
      <c r="F6031" s="129" t="s">
        <v>1729</v>
      </c>
      <c r="G6031" s="129" t="s">
        <v>1655</v>
      </c>
      <c r="I6031" s="129" t="s">
        <v>1728</v>
      </c>
      <c r="J6031" s="129" t="s">
        <v>1595</v>
      </c>
      <c r="K6031" s="129" t="s">
        <v>1595</v>
      </c>
      <c r="L6031" s="129" t="s">
        <v>1595</v>
      </c>
      <c r="M6031" s="129" t="s">
        <v>1595</v>
      </c>
      <c r="N6031" s="129" t="s">
        <v>1595</v>
      </c>
      <c r="O6031" s="129" t="s">
        <v>1595</v>
      </c>
      <c r="P6031" s="129" t="s">
        <v>1595</v>
      </c>
      <c r="Q6031" s="129" t="s">
        <v>1595</v>
      </c>
      <c r="R6031" s="129" t="s">
        <v>1595</v>
      </c>
      <c r="S6031" s="129" t="s">
        <v>1595</v>
      </c>
      <c r="T6031" s="129" t="s">
        <v>1595</v>
      </c>
      <c r="U6031" s="129" t="s">
        <v>1595</v>
      </c>
      <c r="V6031" s="129" t="s">
        <v>1595</v>
      </c>
      <c r="W6031" s="129">
        <v>-8.6999999999999993</v>
      </c>
      <c r="X6031" s="129">
        <v>-12.7</v>
      </c>
      <c r="Y6031" s="129">
        <v>-4.0999999999999996</v>
      </c>
      <c r="Z6031" s="129">
        <v>-3.6080000000000001</v>
      </c>
      <c r="AA6031" s="129">
        <v>1.381</v>
      </c>
      <c r="AB6031" s="129">
        <v>-5.3449999999999998</v>
      </c>
      <c r="AC6031" s="129">
        <v>6.351</v>
      </c>
      <c r="AD6031" s="129">
        <v>10.045999999999999</v>
      </c>
      <c r="AE6031" s="129">
        <v>5.0910000000000002</v>
      </c>
      <c r="AF6031" s="129">
        <v>4.7439999999999998</v>
      </c>
      <c r="AG6031" s="129">
        <v>7.2530000000000001</v>
      </c>
      <c r="AH6031" s="129">
        <v>7.1509999999999998</v>
      </c>
      <c r="AI6031" s="129">
        <v>6.3879999999999999</v>
      </c>
      <c r="AJ6031" s="129">
        <v>8.1530000000000005</v>
      </c>
      <c r="AK6031" s="129">
        <v>8.5350000000000001</v>
      </c>
      <c r="AL6031" s="129">
        <v>5.2480000000000002</v>
      </c>
      <c r="AM6031" s="129">
        <v>-7.8</v>
      </c>
      <c r="AN6031" s="129">
        <v>4.5</v>
      </c>
      <c r="AO6031" s="129">
        <v>4.3</v>
      </c>
      <c r="AP6031" s="129">
        <v>3.4</v>
      </c>
      <c r="AQ6031" s="129">
        <v>1.4810000000000001</v>
      </c>
      <c r="AR6031" s="129">
        <v>3.0019999999999998</v>
      </c>
      <c r="AS6031" s="129">
        <v>3.5</v>
      </c>
      <c r="AT6031" s="129">
        <v>3.5</v>
      </c>
      <c r="AU6031" s="129">
        <v>3.5</v>
      </c>
      <c r="AV6031" s="129">
        <v>3.5</v>
      </c>
      <c r="AW6031" s="129">
        <v>2012</v>
      </c>
    </row>
    <row r="6032" spans="1:49">
      <c r="A6032" s="129">
        <v>922</v>
      </c>
      <c r="B6032" s="129" t="s">
        <v>2151</v>
      </c>
      <c r="C6032" s="129" t="s">
        <v>1727</v>
      </c>
      <c r="D6032" s="129" t="s">
        <v>2150</v>
      </c>
      <c r="E6032" s="129" t="s">
        <v>1724</v>
      </c>
      <c r="F6032" s="129" t="s">
        <v>1726</v>
      </c>
      <c r="G6032" s="129" t="s">
        <v>1608</v>
      </c>
      <c r="H6032" s="129" t="s">
        <v>1604</v>
      </c>
      <c r="I6032" s="129" t="s">
        <v>2158</v>
      </c>
      <c r="J6032" s="129" t="s">
        <v>1595</v>
      </c>
      <c r="K6032" s="129" t="s">
        <v>1595</v>
      </c>
      <c r="L6032" s="129" t="s">
        <v>1595</v>
      </c>
      <c r="M6032" s="129" t="s">
        <v>1595</v>
      </c>
      <c r="N6032" s="129" t="s">
        <v>1595</v>
      </c>
      <c r="O6032" s="129" t="s">
        <v>1595</v>
      </c>
      <c r="P6032" s="129" t="s">
        <v>1595</v>
      </c>
      <c r="Q6032" s="129" t="s">
        <v>1595</v>
      </c>
      <c r="R6032" s="129" t="s">
        <v>1595</v>
      </c>
      <c r="S6032" s="129" t="s">
        <v>1595</v>
      </c>
      <c r="T6032" s="129" t="s">
        <v>1595</v>
      </c>
      <c r="U6032" s="129" t="s">
        <v>1595</v>
      </c>
      <c r="V6032" s="129">
        <v>19.010000000000002</v>
      </c>
      <c r="W6032" s="129">
        <v>171.5</v>
      </c>
      <c r="X6032" s="129">
        <v>610.70000000000005</v>
      </c>
      <c r="Y6032" s="130">
        <v>1428.5</v>
      </c>
      <c r="Z6032" s="130">
        <v>2007.8</v>
      </c>
      <c r="AA6032" s="130">
        <v>2342.5</v>
      </c>
      <c r="AB6032" s="130">
        <v>2629.6</v>
      </c>
      <c r="AC6032" s="130">
        <v>4823.2</v>
      </c>
      <c r="AD6032" s="130">
        <v>7305.6</v>
      </c>
      <c r="AE6032" s="130">
        <v>8943.6</v>
      </c>
      <c r="AF6032" s="130">
        <v>10819.2</v>
      </c>
      <c r="AG6032" s="130">
        <v>13208.2</v>
      </c>
      <c r="AH6032" s="130">
        <v>17027.2</v>
      </c>
      <c r="AI6032" s="130">
        <v>21609.8</v>
      </c>
      <c r="AJ6032" s="130">
        <v>26917.200000000001</v>
      </c>
      <c r="AK6032" s="130">
        <v>33247.5</v>
      </c>
      <c r="AL6032" s="130">
        <v>41276.800000000003</v>
      </c>
      <c r="AM6032" s="130">
        <v>38807.199999999997</v>
      </c>
      <c r="AN6032" s="130">
        <v>46308.5</v>
      </c>
      <c r="AO6032" s="130">
        <v>55799.6</v>
      </c>
      <c r="AP6032" s="130">
        <v>62599.1</v>
      </c>
      <c r="AQ6032" s="130">
        <v>67855.797000000006</v>
      </c>
      <c r="AR6032" s="130">
        <v>73348.582999999999</v>
      </c>
      <c r="AS6032" s="130">
        <v>79790.513999999996</v>
      </c>
      <c r="AT6032" s="130">
        <v>87119.527000000002</v>
      </c>
      <c r="AU6032" s="130">
        <v>95457.031000000003</v>
      </c>
      <c r="AV6032" s="130">
        <v>105015.52499999999</v>
      </c>
      <c r="AW6032" s="129">
        <v>2012</v>
      </c>
    </row>
    <row r="6033" spans="1:49">
      <c r="A6033" s="129">
        <v>922</v>
      </c>
      <c r="B6033" s="129" t="s">
        <v>2151</v>
      </c>
      <c r="C6033" s="129" t="s">
        <v>1725</v>
      </c>
      <c r="D6033" s="129" t="s">
        <v>2150</v>
      </c>
      <c r="E6033" s="129" t="s">
        <v>1724</v>
      </c>
      <c r="F6033" s="129" t="s">
        <v>1723</v>
      </c>
      <c r="G6033" s="129" t="s">
        <v>1605</v>
      </c>
      <c r="H6033" s="129" t="s">
        <v>1604</v>
      </c>
      <c r="I6033" s="129" t="s">
        <v>1691</v>
      </c>
      <c r="J6033" s="129" t="s">
        <v>1595</v>
      </c>
      <c r="K6033" s="129" t="s">
        <v>1595</v>
      </c>
      <c r="L6033" s="129" t="s">
        <v>1595</v>
      </c>
      <c r="M6033" s="129" t="s">
        <v>1595</v>
      </c>
      <c r="N6033" s="129" t="s">
        <v>1595</v>
      </c>
      <c r="O6033" s="129" t="s">
        <v>1595</v>
      </c>
      <c r="P6033" s="129" t="s">
        <v>1595</v>
      </c>
      <c r="Q6033" s="129" t="s">
        <v>1595</v>
      </c>
      <c r="R6033" s="129" t="s">
        <v>1595</v>
      </c>
      <c r="S6033" s="129" t="s">
        <v>1595</v>
      </c>
      <c r="T6033" s="129" t="s">
        <v>1595</v>
      </c>
      <c r="U6033" s="129" t="s">
        <v>1595</v>
      </c>
      <c r="V6033" s="129">
        <v>85.591999999999999</v>
      </c>
      <c r="W6033" s="129">
        <v>183.816</v>
      </c>
      <c r="X6033" s="129">
        <v>276.90199999999999</v>
      </c>
      <c r="Y6033" s="129">
        <v>313.45100000000002</v>
      </c>
      <c r="Z6033" s="129">
        <v>391.77499999999998</v>
      </c>
      <c r="AA6033" s="129">
        <v>404.94600000000003</v>
      </c>
      <c r="AB6033" s="129">
        <v>271.03800000000001</v>
      </c>
      <c r="AC6033" s="129">
        <v>195.90700000000001</v>
      </c>
      <c r="AD6033" s="129">
        <v>259.702</v>
      </c>
      <c r="AE6033" s="129">
        <v>306.58300000000003</v>
      </c>
      <c r="AF6033" s="129">
        <v>345.125</v>
      </c>
      <c r="AG6033" s="129">
        <v>430.28899999999999</v>
      </c>
      <c r="AH6033" s="129">
        <v>591.17700000000002</v>
      </c>
      <c r="AI6033" s="129">
        <v>763.70399999999995</v>
      </c>
      <c r="AJ6033" s="129">
        <v>989.93200000000002</v>
      </c>
      <c r="AK6033" s="130">
        <v>1299.703</v>
      </c>
      <c r="AL6033" s="130">
        <v>1660.846</v>
      </c>
      <c r="AM6033" s="130">
        <v>1222.645</v>
      </c>
      <c r="AN6033" s="130">
        <v>1524.915</v>
      </c>
      <c r="AO6033" s="130">
        <v>1899.086</v>
      </c>
      <c r="AP6033" s="130">
        <v>2029.8130000000001</v>
      </c>
      <c r="AQ6033" s="130">
        <v>2117.8310000000001</v>
      </c>
      <c r="AR6033" s="130">
        <v>2215.373</v>
      </c>
      <c r="AS6033" s="130">
        <v>2381.192</v>
      </c>
      <c r="AT6033" s="130">
        <v>2567.3229999999999</v>
      </c>
      <c r="AU6033" s="130">
        <v>2776.2049999999999</v>
      </c>
      <c r="AV6033" s="130">
        <v>3010.4209999999998</v>
      </c>
      <c r="AW6033" s="129">
        <v>2012</v>
      </c>
    </row>
    <row r="6034" spans="1:49">
      <c r="A6034" s="129">
        <v>922</v>
      </c>
      <c r="B6034" s="129" t="s">
        <v>2151</v>
      </c>
      <c r="C6034" s="129" t="s">
        <v>1722</v>
      </c>
      <c r="D6034" s="129" t="s">
        <v>2150</v>
      </c>
      <c r="E6034" s="129" t="s">
        <v>1721</v>
      </c>
      <c r="F6034" s="129" t="s">
        <v>1720</v>
      </c>
      <c r="G6034" s="129" t="s">
        <v>1675</v>
      </c>
      <c r="I6034" s="129" t="s">
        <v>1719</v>
      </c>
      <c r="J6034" s="129" t="s">
        <v>1595</v>
      </c>
      <c r="K6034" s="129" t="s">
        <v>1595</v>
      </c>
      <c r="L6034" s="129" t="s">
        <v>1595</v>
      </c>
      <c r="M6034" s="129" t="s">
        <v>1595</v>
      </c>
      <c r="N6034" s="129" t="s">
        <v>1595</v>
      </c>
      <c r="O6034" s="129" t="s">
        <v>1595</v>
      </c>
      <c r="P6034" s="129" t="s">
        <v>1595</v>
      </c>
      <c r="Q6034" s="129" t="s">
        <v>1595</v>
      </c>
      <c r="R6034" s="129" t="s">
        <v>1595</v>
      </c>
      <c r="S6034" s="129" t="s">
        <v>1595</v>
      </c>
      <c r="T6034" s="129" t="s">
        <v>1595</v>
      </c>
      <c r="U6034" s="129" t="s">
        <v>1595</v>
      </c>
      <c r="V6034" s="129">
        <v>6.3E-2</v>
      </c>
      <c r="W6034" s="129">
        <v>0.626</v>
      </c>
      <c r="X6034" s="129">
        <v>2.5539999999999998</v>
      </c>
      <c r="Y6034" s="129">
        <v>6.2290000000000001</v>
      </c>
      <c r="Z6034" s="129">
        <v>9.0830000000000002</v>
      </c>
      <c r="AA6034" s="129">
        <v>10.452999999999999</v>
      </c>
      <c r="AB6034" s="129">
        <v>12.397</v>
      </c>
      <c r="AC6034" s="129">
        <v>21.381</v>
      </c>
      <c r="AD6034" s="129">
        <v>29.428000000000001</v>
      </c>
      <c r="AE6034" s="129">
        <v>34.280999999999999</v>
      </c>
      <c r="AF6034" s="129">
        <v>39.591999999999999</v>
      </c>
      <c r="AG6034" s="129">
        <v>45.066000000000003</v>
      </c>
      <c r="AH6034" s="129">
        <v>54.219000000000001</v>
      </c>
      <c r="AI6034" s="129">
        <v>64.680000000000007</v>
      </c>
      <c r="AJ6034" s="129">
        <v>74.491</v>
      </c>
      <c r="AK6034" s="129">
        <v>84.775000000000006</v>
      </c>
      <c r="AL6034" s="129">
        <v>100</v>
      </c>
      <c r="AM6034" s="129">
        <v>101.971</v>
      </c>
      <c r="AN6034" s="129">
        <v>116.441</v>
      </c>
      <c r="AO6034" s="129">
        <v>134.52199999999999</v>
      </c>
      <c r="AP6034" s="129">
        <v>145.952</v>
      </c>
      <c r="AQ6034" s="129">
        <v>155.9</v>
      </c>
      <c r="AR6034" s="129">
        <v>163.608</v>
      </c>
      <c r="AS6034" s="129">
        <v>171.959</v>
      </c>
      <c r="AT6034" s="129">
        <v>181.405</v>
      </c>
      <c r="AU6034" s="129">
        <v>192.04400000000001</v>
      </c>
      <c r="AV6034" s="129">
        <v>204.12899999999999</v>
      </c>
      <c r="AW6034" s="129">
        <v>2012</v>
      </c>
    </row>
    <row r="6035" spans="1:49">
      <c r="A6035" s="129">
        <v>922</v>
      </c>
      <c r="B6035" s="129" t="s">
        <v>2151</v>
      </c>
      <c r="C6035" s="129" t="s">
        <v>1718</v>
      </c>
      <c r="D6035" s="129" t="s">
        <v>2150</v>
      </c>
      <c r="E6035" s="129" t="s">
        <v>1717</v>
      </c>
      <c r="F6035" s="129" t="s">
        <v>1716</v>
      </c>
      <c r="G6035" s="129" t="s">
        <v>1608</v>
      </c>
      <c r="H6035" s="129" t="s">
        <v>3</v>
      </c>
      <c r="I6035" s="129" t="s">
        <v>1715</v>
      </c>
      <c r="J6035" s="129" t="s">
        <v>1595</v>
      </c>
      <c r="K6035" s="129" t="s">
        <v>1595</v>
      </c>
      <c r="L6035" s="129" t="s">
        <v>1595</v>
      </c>
      <c r="M6035" s="129" t="s">
        <v>1595</v>
      </c>
      <c r="N6035" s="129" t="s">
        <v>1595</v>
      </c>
      <c r="O6035" s="129" t="s">
        <v>1595</v>
      </c>
      <c r="P6035" s="129" t="s">
        <v>1595</v>
      </c>
      <c r="Q6035" s="129" t="s">
        <v>1595</v>
      </c>
      <c r="R6035" s="129" t="s">
        <v>1595</v>
      </c>
      <c r="S6035" s="129" t="s">
        <v>1595</v>
      </c>
      <c r="T6035" s="129" t="s">
        <v>1595</v>
      </c>
      <c r="U6035" s="129" t="s">
        <v>1595</v>
      </c>
      <c r="V6035" s="130">
        <v>201887.505</v>
      </c>
      <c r="W6035" s="130">
        <v>184571.70699999999</v>
      </c>
      <c r="X6035" s="130">
        <v>161022.59400000001</v>
      </c>
      <c r="Y6035" s="130">
        <v>154628.92199999999</v>
      </c>
      <c r="Z6035" s="130">
        <v>149050.27299999999</v>
      </c>
      <c r="AA6035" s="130">
        <v>151620.06599999999</v>
      </c>
      <c r="AB6035" s="130">
        <v>143808.07800000001</v>
      </c>
      <c r="AC6035" s="130">
        <v>153566.14799999999</v>
      </c>
      <c r="AD6035" s="130">
        <v>169685.94500000001</v>
      </c>
      <c r="AE6035" s="130">
        <v>178324.85800000001</v>
      </c>
      <c r="AF6035" s="130">
        <v>188199.234</v>
      </c>
      <c r="AG6035" s="130">
        <v>202127.93100000001</v>
      </c>
      <c r="AH6035" s="130">
        <v>217633.443</v>
      </c>
      <c r="AI6035" s="130">
        <v>232340.05600000001</v>
      </c>
      <c r="AJ6035" s="130">
        <v>252336.592</v>
      </c>
      <c r="AK6035" s="130">
        <v>274640.75599999999</v>
      </c>
      <c r="AL6035" s="130">
        <v>289053.22100000002</v>
      </c>
      <c r="AM6035" s="130">
        <v>266693.83</v>
      </c>
      <c r="AN6035" s="130">
        <v>278304.99699999997</v>
      </c>
      <c r="AO6035" s="130">
        <v>291268.28499999997</v>
      </c>
      <c r="AP6035" s="130">
        <v>302204.98599999998</v>
      </c>
      <c r="AQ6035" s="130">
        <v>307732.34100000001</v>
      </c>
      <c r="AR6035" s="130">
        <v>318057.59100000001</v>
      </c>
      <c r="AS6035" s="130">
        <v>330319.34000000003</v>
      </c>
      <c r="AT6035" s="130">
        <v>343172.03200000001</v>
      </c>
      <c r="AU6035" s="130">
        <v>356524.82199999999</v>
      </c>
      <c r="AV6035" s="130">
        <v>370397.16700000002</v>
      </c>
      <c r="AW6035" s="129">
        <v>2012</v>
      </c>
    </row>
    <row r="6036" spans="1:49">
      <c r="A6036" s="129">
        <v>922</v>
      </c>
      <c r="B6036" s="129" t="s">
        <v>2151</v>
      </c>
      <c r="C6036" s="129" t="s">
        <v>1714</v>
      </c>
      <c r="D6036" s="129" t="s">
        <v>2150</v>
      </c>
      <c r="E6036" s="129" t="s">
        <v>1711</v>
      </c>
      <c r="F6036" s="129" t="s">
        <v>1713</v>
      </c>
      <c r="G6036" s="129" t="s">
        <v>1608</v>
      </c>
      <c r="H6036" s="129" t="s">
        <v>3</v>
      </c>
      <c r="I6036" s="129" t="s">
        <v>1699</v>
      </c>
      <c r="J6036" s="129" t="s">
        <v>1595</v>
      </c>
      <c r="K6036" s="129" t="s">
        <v>1595</v>
      </c>
      <c r="L6036" s="129" t="s">
        <v>1595</v>
      </c>
      <c r="M6036" s="129" t="s">
        <v>1595</v>
      </c>
      <c r="N6036" s="129" t="s">
        <v>1595</v>
      </c>
      <c r="O6036" s="129" t="s">
        <v>1595</v>
      </c>
      <c r="P6036" s="129" t="s">
        <v>1595</v>
      </c>
      <c r="Q6036" s="129" t="s">
        <v>1595</v>
      </c>
      <c r="R6036" s="129" t="s">
        <v>1595</v>
      </c>
      <c r="S6036" s="129" t="s">
        <v>1595</v>
      </c>
      <c r="T6036" s="129" t="s">
        <v>1595</v>
      </c>
      <c r="U6036" s="129" t="s">
        <v>1595</v>
      </c>
      <c r="V6036" s="129">
        <v>127.92700000000001</v>
      </c>
      <c r="W6036" s="130">
        <v>1155.6600000000001</v>
      </c>
      <c r="X6036" s="130">
        <v>4112.4579999999996</v>
      </c>
      <c r="Y6036" s="130">
        <v>9632.5020000000004</v>
      </c>
      <c r="Z6036" s="130">
        <v>13538.772999999999</v>
      </c>
      <c r="AA6036" s="130">
        <v>15849.12</v>
      </c>
      <c r="AB6036" s="130">
        <v>17827.796999999999</v>
      </c>
      <c r="AC6036" s="130">
        <v>32833.22</v>
      </c>
      <c r="AD6036" s="130">
        <v>49935.748</v>
      </c>
      <c r="AE6036" s="130">
        <v>61131.921000000002</v>
      </c>
      <c r="AF6036" s="130">
        <v>74512.396999999997</v>
      </c>
      <c r="AG6036" s="130">
        <v>91091.034</v>
      </c>
      <c r="AH6036" s="130">
        <v>117998.614</v>
      </c>
      <c r="AI6036" s="130">
        <v>150276.77299999999</v>
      </c>
      <c r="AJ6036" s="130">
        <v>187969.274</v>
      </c>
      <c r="AK6036" s="130">
        <v>232825.63</v>
      </c>
      <c r="AL6036" s="130">
        <v>289053.22100000002</v>
      </c>
      <c r="AM6036" s="130">
        <v>271949.54399999999</v>
      </c>
      <c r="AN6036" s="130">
        <v>324062.28100000002</v>
      </c>
      <c r="AO6036" s="130">
        <v>391820.13</v>
      </c>
      <c r="AP6036" s="130">
        <v>441074.179</v>
      </c>
      <c r="AQ6036" s="130">
        <v>479753.761</v>
      </c>
      <c r="AR6036" s="130">
        <v>520368.56099999999</v>
      </c>
      <c r="AS6036" s="130">
        <v>568013.25399999996</v>
      </c>
      <c r="AT6036" s="130">
        <v>622529.94700000004</v>
      </c>
      <c r="AU6036" s="130">
        <v>684684.03300000005</v>
      </c>
      <c r="AV6036" s="130">
        <v>756089.69700000004</v>
      </c>
      <c r="AW6036" s="129">
        <v>2012</v>
      </c>
    </row>
    <row r="6037" spans="1:49">
      <c r="A6037" s="129">
        <v>922</v>
      </c>
      <c r="B6037" s="129" t="s">
        <v>2151</v>
      </c>
      <c r="C6037" s="129" t="s">
        <v>1712</v>
      </c>
      <c r="D6037" s="129" t="s">
        <v>2150</v>
      </c>
      <c r="E6037" s="129" t="s">
        <v>1711</v>
      </c>
      <c r="F6037" s="129" t="s">
        <v>1710</v>
      </c>
      <c r="G6037" s="129" t="s">
        <v>1605</v>
      </c>
      <c r="H6037" s="129" t="s">
        <v>3</v>
      </c>
      <c r="I6037" s="129" t="s">
        <v>1699</v>
      </c>
      <c r="J6037" s="129" t="s">
        <v>1595</v>
      </c>
      <c r="K6037" s="129" t="s">
        <v>1595</v>
      </c>
      <c r="L6037" s="129" t="s">
        <v>1595</v>
      </c>
      <c r="M6037" s="129" t="s">
        <v>1595</v>
      </c>
      <c r="N6037" s="129" t="s">
        <v>1595</v>
      </c>
      <c r="O6037" s="129" t="s">
        <v>1595</v>
      </c>
      <c r="P6037" s="129" t="s">
        <v>1595</v>
      </c>
      <c r="Q6037" s="129" t="s">
        <v>1595</v>
      </c>
      <c r="R6037" s="129" t="s">
        <v>1595</v>
      </c>
      <c r="S6037" s="129" t="s">
        <v>1595</v>
      </c>
      <c r="T6037" s="129" t="s">
        <v>1595</v>
      </c>
      <c r="U6037" s="129" t="s">
        <v>1595</v>
      </c>
      <c r="V6037" s="129">
        <v>575.99</v>
      </c>
      <c r="W6037" s="130">
        <v>1238.6500000000001</v>
      </c>
      <c r="X6037" s="130">
        <v>1864.6569999999999</v>
      </c>
      <c r="Y6037" s="130">
        <v>2113.6280000000002</v>
      </c>
      <c r="Z6037" s="130">
        <v>2641.7719999999999</v>
      </c>
      <c r="AA6037" s="130">
        <v>2739.8270000000002</v>
      </c>
      <c r="AB6037" s="130">
        <v>1837.5440000000001</v>
      </c>
      <c r="AC6037" s="130">
        <v>1333.606</v>
      </c>
      <c r="AD6037" s="130">
        <v>1775.1310000000001</v>
      </c>
      <c r="AE6037" s="130">
        <v>2095.5790000000002</v>
      </c>
      <c r="AF6037" s="130">
        <v>2376.8969999999999</v>
      </c>
      <c r="AG6037" s="130">
        <v>2967.5079999999998</v>
      </c>
      <c r="AH6037" s="130">
        <v>4096.8580000000002</v>
      </c>
      <c r="AI6037" s="130">
        <v>5310.8789999999999</v>
      </c>
      <c r="AJ6037" s="130">
        <v>6912.933</v>
      </c>
      <c r="AK6037" s="130">
        <v>9101.5609999999997</v>
      </c>
      <c r="AL6037" s="130">
        <v>11630.575000000001</v>
      </c>
      <c r="AM6037" s="130">
        <v>8567.9419999999991</v>
      </c>
      <c r="AN6037" s="130">
        <v>10671.206</v>
      </c>
      <c r="AO6037" s="130">
        <v>13335.225</v>
      </c>
      <c r="AP6037" s="130">
        <v>14302.093999999999</v>
      </c>
      <c r="AQ6037" s="130">
        <v>14973.481</v>
      </c>
      <c r="AR6037" s="130">
        <v>15716.874</v>
      </c>
      <c r="AS6037" s="130">
        <v>16951.243999999999</v>
      </c>
      <c r="AT6037" s="130">
        <v>18345.315999999999</v>
      </c>
      <c r="AU6037" s="130">
        <v>19912.866999999998</v>
      </c>
      <c r="AV6037" s="130">
        <v>21674.398000000001</v>
      </c>
      <c r="AW6037" s="129">
        <v>2012</v>
      </c>
    </row>
    <row r="6038" spans="1:49">
      <c r="A6038" s="129">
        <v>922</v>
      </c>
      <c r="B6038" s="129" t="s">
        <v>2151</v>
      </c>
      <c r="C6038" s="129" t="s">
        <v>1709</v>
      </c>
      <c r="D6038" s="129" t="s">
        <v>2150</v>
      </c>
      <c r="E6038" s="129" t="s">
        <v>1708</v>
      </c>
      <c r="F6038" s="129" t="s">
        <v>1707</v>
      </c>
      <c r="G6038" s="129" t="s">
        <v>1625</v>
      </c>
    </row>
    <row r="6039" spans="1:49">
      <c r="A6039" s="129">
        <v>922</v>
      </c>
      <c r="B6039" s="129" t="s">
        <v>2151</v>
      </c>
      <c r="C6039" s="129" t="s">
        <v>1706</v>
      </c>
      <c r="D6039" s="129" t="s">
        <v>2150</v>
      </c>
      <c r="E6039" s="129" t="s">
        <v>1705</v>
      </c>
      <c r="F6039" s="129" t="s">
        <v>1704</v>
      </c>
      <c r="G6039" s="129" t="s">
        <v>1700</v>
      </c>
      <c r="H6039" s="129" t="s">
        <v>1604</v>
      </c>
      <c r="I6039" s="129" t="s">
        <v>1691</v>
      </c>
      <c r="J6039" s="129" t="s">
        <v>1595</v>
      </c>
      <c r="K6039" s="129" t="s">
        <v>1595</v>
      </c>
      <c r="L6039" s="129" t="s">
        <v>1595</v>
      </c>
      <c r="M6039" s="129" t="s">
        <v>1595</v>
      </c>
      <c r="N6039" s="129" t="s">
        <v>1595</v>
      </c>
      <c r="O6039" s="129" t="s">
        <v>1595</v>
      </c>
      <c r="P6039" s="129" t="s">
        <v>1595</v>
      </c>
      <c r="Q6039" s="129" t="s">
        <v>1595</v>
      </c>
      <c r="R6039" s="129" t="s">
        <v>1595</v>
      </c>
      <c r="S6039" s="129" t="s">
        <v>1595</v>
      </c>
      <c r="T6039" s="129" t="s">
        <v>1595</v>
      </c>
      <c r="U6039" s="129" t="s">
        <v>1595</v>
      </c>
      <c r="V6039" s="130">
        <v>1170.3019999999999</v>
      </c>
      <c r="W6039" s="130">
        <v>1093.9179999999999</v>
      </c>
      <c r="X6039" s="129">
        <v>975.31700000000001</v>
      </c>
      <c r="Y6039" s="129">
        <v>954.84699999999998</v>
      </c>
      <c r="Z6039" s="129">
        <v>937.19799999999998</v>
      </c>
      <c r="AA6039" s="129">
        <v>966.40200000000004</v>
      </c>
      <c r="AB6039" s="129">
        <v>924.673</v>
      </c>
      <c r="AC6039" s="129">
        <v>997.447</v>
      </c>
      <c r="AD6039" s="130">
        <v>1122.5889999999999</v>
      </c>
      <c r="AE6039" s="130">
        <v>1206.7570000000001</v>
      </c>
      <c r="AF6039" s="130">
        <v>1283.432</v>
      </c>
      <c r="AG6039" s="130">
        <v>1404.038</v>
      </c>
      <c r="AH6039" s="130">
        <v>1546.818</v>
      </c>
      <c r="AI6039" s="130">
        <v>1696.732</v>
      </c>
      <c r="AJ6039" s="130">
        <v>1891.479</v>
      </c>
      <c r="AK6039" s="130">
        <v>2107.4070000000002</v>
      </c>
      <c r="AL6039" s="130">
        <v>2261.3150000000001</v>
      </c>
      <c r="AM6039" s="130">
        <v>2100.9870000000001</v>
      </c>
      <c r="AN6039" s="130">
        <v>2222.1109999999999</v>
      </c>
      <c r="AO6039" s="130">
        <v>2363.1790000000001</v>
      </c>
      <c r="AP6039" s="130">
        <v>2486.2310000000002</v>
      </c>
      <c r="AQ6039" s="130">
        <v>2557.6469999999999</v>
      </c>
      <c r="AR6039" s="130">
        <v>2677.5419999999999</v>
      </c>
      <c r="AS6039" s="130">
        <v>2827.9780000000001</v>
      </c>
      <c r="AT6039" s="130">
        <v>2987.692</v>
      </c>
      <c r="AU6039" s="130">
        <v>3156.105</v>
      </c>
      <c r="AV6039" s="130">
        <v>3333.777</v>
      </c>
      <c r="AW6039" s="129">
        <v>2012</v>
      </c>
    </row>
    <row r="6040" spans="1:49">
      <c r="A6040" s="129">
        <v>922</v>
      </c>
      <c r="B6040" s="129" t="s">
        <v>2151</v>
      </c>
      <c r="C6040" s="129" t="s">
        <v>1703</v>
      </c>
      <c r="D6040" s="129" t="s">
        <v>2150</v>
      </c>
      <c r="E6040" s="129" t="s">
        <v>1702</v>
      </c>
      <c r="F6040" s="129" t="s">
        <v>1701</v>
      </c>
      <c r="G6040" s="129" t="s">
        <v>1700</v>
      </c>
      <c r="H6040" s="129" t="s">
        <v>3</v>
      </c>
      <c r="I6040" s="129" t="s">
        <v>1699</v>
      </c>
      <c r="J6040" s="129" t="s">
        <v>1595</v>
      </c>
      <c r="K6040" s="129" t="s">
        <v>1595</v>
      </c>
      <c r="L6040" s="129" t="s">
        <v>1595</v>
      </c>
      <c r="M6040" s="129" t="s">
        <v>1595</v>
      </c>
      <c r="N6040" s="129" t="s">
        <v>1595</v>
      </c>
      <c r="O6040" s="129" t="s">
        <v>1595</v>
      </c>
      <c r="P6040" s="129" t="s">
        <v>1595</v>
      </c>
      <c r="Q6040" s="129" t="s">
        <v>1595</v>
      </c>
      <c r="R6040" s="129" t="s">
        <v>1595</v>
      </c>
      <c r="S6040" s="129" t="s">
        <v>1595</v>
      </c>
      <c r="T6040" s="129" t="s">
        <v>1595</v>
      </c>
      <c r="U6040" s="129" t="s">
        <v>1595</v>
      </c>
      <c r="V6040" s="130">
        <v>7875.52</v>
      </c>
      <c r="W6040" s="130">
        <v>7371.4139999999998</v>
      </c>
      <c r="X6040" s="130">
        <v>6567.7939999999999</v>
      </c>
      <c r="Y6040" s="130">
        <v>6438.6139999999996</v>
      </c>
      <c r="Z6040" s="130">
        <v>6319.6090000000004</v>
      </c>
      <c r="AA6040" s="130">
        <v>6538.5770000000002</v>
      </c>
      <c r="AB6040" s="130">
        <v>6268.9679999999998</v>
      </c>
      <c r="AC6040" s="130">
        <v>6789.9750000000004</v>
      </c>
      <c r="AD6040" s="130">
        <v>7673.1959999999999</v>
      </c>
      <c r="AE6040" s="130">
        <v>8248.5120000000006</v>
      </c>
      <c r="AF6040" s="130">
        <v>8839.0650000000005</v>
      </c>
      <c r="AG6040" s="130">
        <v>9683.0229999999992</v>
      </c>
      <c r="AH6040" s="130">
        <v>10719.459000000001</v>
      </c>
      <c r="AI6040" s="130">
        <v>11799.248</v>
      </c>
      <c r="AJ6040" s="130">
        <v>13208.654</v>
      </c>
      <c r="AK6040" s="130">
        <v>14757.751</v>
      </c>
      <c r="AL6040" s="130">
        <v>15835.538</v>
      </c>
      <c r="AM6040" s="130">
        <v>14723.103999999999</v>
      </c>
      <c r="AN6040" s="130">
        <v>15550.114</v>
      </c>
      <c r="AO6040" s="130">
        <v>16594.044000000002</v>
      </c>
      <c r="AP6040" s="130">
        <v>17518.018</v>
      </c>
      <c r="AQ6040" s="130">
        <v>18083.062000000002</v>
      </c>
      <c r="AR6040" s="130">
        <v>18995.717000000001</v>
      </c>
      <c r="AS6040" s="130">
        <v>20131.826000000001</v>
      </c>
      <c r="AT6040" s="130">
        <v>21349.147000000001</v>
      </c>
      <c r="AU6040" s="130">
        <v>22637.776000000002</v>
      </c>
      <c r="AV6040" s="130">
        <v>24002.493999999999</v>
      </c>
      <c r="AW6040" s="129">
        <v>2012</v>
      </c>
    </row>
    <row r="6041" spans="1:49">
      <c r="A6041" s="129">
        <v>922</v>
      </c>
      <c r="B6041" s="129" t="s">
        <v>2151</v>
      </c>
      <c r="C6041" s="129" t="s">
        <v>1698</v>
      </c>
      <c r="D6041" s="129" t="s">
        <v>2150</v>
      </c>
      <c r="E6041" s="129" t="s">
        <v>1697</v>
      </c>
      <c r="F6041" s="129" t="s">
        <v>1696</v>
      </c>
      <c r="G6041" s="129" t="s">
        <v>50</v>
      </c>
      <c r="I6041" s="129" t="s">
        <v>1691</v>
      </c>
      <c r="J6041" s="129" t="s">
        <v>1595</v>
      </c>
      <c r="K6041" s="129" t="s">
        <v>1595</v>
      </c>
      <c r="L6041" s="129" t="s">
        <v>1595</v>
      </c>
      <c r="M6041" s="129" t="s">
        <v>1595</v>
      </c>
      <c r="N6041" s="129" t="s">
        <v>1595</v>
      </c>
      <c r="O6041" s="129" t="s">
        <v>1595</v>
      </c>
      <c r="P6041" s="129" t="s">
        <v>1595</v>
      </c>
      <c r="Q6041" s="129" t="s">
        <v>1595</v>
      </c>
      <c r="R6041" s="129" t="s">
        <v>1595</v>
      </c>
      <c r="S6041" s="129" t="s">
        <v>1595</v>
      </c>
      <c r="T6041" s="129" t="s">
        <v>1595</v>
      </c>
      <c r="U6041" s="129" t="s">
        <v>1595</v>
      </c>
      <c r="V6041" s="129">
        <v>4.1539999999999999</v>
      </c>
      <c r="W6041" s="129">
        <v>3.714</v>
      </c>
      <c r="X6041" s="129">
        <v>3.1419999999999999</v>
      </c>
      <c r="Y6041" s="129">
        <v>2.9060000000000001</v>
      </c>
      <c r="Z6041" s="129">
        <v>2.7010000000000001</v>
      </c>
      <c r="AA6041" s="129">
        <v>2.6280000000000001</v>
      </c>
      <c r="AB6041" s="129">
        <v>2.4260000000000002</v>
      </c>
      <c r="AC6041" s="129">
        <v>2.492</v>
      </c>
      <c r="AD6041" s="129">
        <v>2.6190000000000002</v>
      </c>
      <c r="AE6041" s="129">
        <v>2.6920000000000002</v>
      </c>
      <c r="AF6041" s="129">
        <v>2.7440000000000002</v>
      </c>
      <c r="AG6041" s="129">
        <v>2.835</v>
      </c>
      <c r="AH6041" s="129">
        <v>2.895</v>
      </c>
      <c r="AI6041" s="129">
        <v>2.944</v>
      </c>
      <c r="AJ6041" s="129">
        <v>3.028</v>
      </c>
      <c r="AK6041" s="129">
        <v>3.1240000000000001</v>
      </c>
      <c r="AL6041" s="129">
        <v>3.206</v>
      </c>
      <c r="AM6041" s="129">
        <v>2.976</v>
      </c>
      <c r="AN6041" s="129">
        <v>2.9590000000000001</v>
      </c>
      <c r="AO6041" s="129">
        <v>2.9780000000000002</v>
      </c>
      <c r="AP6041" s="129">
        <v>2.988</v>
      </c>
      <c r="AQ6041" s="129">
        <v>2.95</v>
      </c>
      <c r="AR6041" s="129">
        <v>2.9350000000000001</v>
      </c>
      <c r="AS6041" s="129">
        <v>2.923</v>
      </c>
      <c r="AT6041" s="129">
        <v>2.9079999999999999</v>
      </c>
      <c r="AU6041" s="129">
        <v>2.8919999999999999</v>
      </c>
      <c r="AV6041" s="129">
        <v>2.8759999999999999</v>
      </c>
      <c r="AW6041" s="129">
        <v>2011</v>
      </c>
    </row>
    <row r="6042" spans="1:49">
      <c r="A6042" s="129">
        <v>922</v>
      </c>
      <c r="B6042" s="129" t="s">
        <v>2151</v>
      </c>
      <c r="C6042" s="129" t="s">
        <v>1695</v>
      </c>
      <c r="D6042" s="129" t="s">
        <v>2150</v>
      </c>
      <c r="E6042" s="129" t="s">
        <v>1694</v>
      </c>
      <c r="F6042" s="129" t="s">
        <v>1693</v>
      </c>
      <c r="G6042" s="129" t="s">
        <v>1692</v>
      </c>
      <c r="I6042" s="129" t="s">
        <v>1691</v>
      </c>
      <c r="J6042" s="129" t="s">
        <v>1595</v>
      </c>
      <c r="K6042" s="129" t="s">
        <v>1595</v>
      </c>
      <c r="L6042" s="129" t="s">
        <v>1595</v>
      </c>
      <c r="M6042" s="129" t="s">
        <v>1595</v>
      </c>
      <c r="N6042" s="129" t="s">
        <v>1595</v>
      </c>
      <c r="O6042" s="129" t="s">
        <v>1595</v>
      </c>
      <c r="P6042" s="129" t="s">
        <v>1595</v>
      </c>
      <c r="Q6042" s="129" t="s">
        <v>1595</v>
      </c>
      <c r="R6042" s="129" t="s">
        <v>1595</v>
      </c>
      <c r="S6042" s="129" t="s">
        <v>1595</v>
      </c>
      <c r="T6042" s="129" t="s">
        <v>1595</v>
      </c>
      <c r="U6042" s="129" t="s">
        <v>1595</v>
      </c>
      <c r="V6042" s="129">
        <v>1.6E-2</v>
      </c>
      <c r="W6042" s="129">
        <v>0.157</v>
      </c>
      <c r="X6042" s="129">
        <v>0.626</v>
      </c>
      <c r="Y6042" s="129">
        <v>1.496</v>
      </c>
      <c r="Z6042" s="129">
        <v>2.1419999999999999</v>
      </c>
      <c r="AA6042" s="129">
        <v>2.4239999999999999</v>
      </c>
      <c r="AB6042" s="129">
        <v>2.8439999999999999</v>
      </c>
      <c r="AC6042" s="129">
        <v>4.8360000000000003</v>
      </c>
      <c r="AD6042" s="129">
        <v>6.508</v>
      </c>
      <c r="AE6042" s="129">
        <v>7.4109999999999996</v>
      </c>
      <c r="AF6042" s="129">
        <v>8.43</v>
      </c>
      <c r="AG6042" s="129">
        <v>9.407</v>
      </c>
      <c r="AH6042" s="129">
        <v>11.007999999999999</v>
      </c>
      <c r="AI6042" s="129">
        <v>12.736000000000001</v>
      </c>
      <c r="AJ6042" s="129">
        <v>14.231</v>
      </c>
      <c r="AK6042" s="129">
        <v>15.776</v>
      </c>
      <c r="AL6042" s="129">
        <v>18.253</v>
      </c>
      <c r="AM6042" s="129">
        <v>18.471</v>
      </c>
      <c r="AN6042" s="129">
        <v>20.84</v>
      </c>
      <c r="AO6042" s="129">
        <v>23.611999999999998</v>
      </c>
      <c r="AP6042" s="129">
        <v>25.178000000000001</v>
      </c>
      <c r="AQ6042" s="129">
        <v>26.530999999999999</v>
      </c>
      <c r="AR6042" s="129">
        <v>27.393999999999998</v>
      </c>
      <c r="AS6042" s="129">
        <v>28.215</v>
      </c>
      <c r="AT6042" s="129">
        <v>29.158999999999999</v>
      </c>
      <c r="AU6042" s="129">
        <v>30.245000000000001</v>
      </c>
      <c r="AV6042" s="129">
        <v>31.5</v>
      </c>
      <c r="AW6042" s="129">
        <v>2012</v>
      </c>
    </row>
    <row r="6043" spans="1:49">
      <c r="A6043" s="129">
        <v>922</v>
      </c>
      <c r="B6043" s="129" t="s">
        <v>2151</v>
      </c>
      <c r="C6043" s="129" t="s">
        <v>1690</v>
      </c>
      <c r="D6043" s="129" t="s">
        <v>2150</v>
      </c>
      <c r="E6043" s="129" t="s">
        <v>1689</v>
      </c>
      <c r="F6043" s="129" t="s">
        <v>1688</v>
      </c>
      <c r="G6043" s="129" t="s">
        <v>1597</v>
      </c>
      <c r="I6043" s="129" t="s">
        <v>2158</v>
      </c>
      <c r="J6043" s="129" t="s">
        <v>1595</v>
      </c>
      <c r="K6043" s="129" t="s">
        <v>1595</v>
      </c>
      <c r="L6043" s="129" t="s">
        <v>1595</v>
      </c>
      <c r="M6043" s="129" t="s">
        <v>1595</v>
      </c>
      <c r="N6043" s="129" t="s">
        <v>1595</v>
      </c>
      <c r="O6043" s="129" t="s">
        <v>1595</v>
      </c>
      <c r="P6043" s="129" t="s">
        <v>1595</v>
      </c>
      <c r="Q6043" s="129" t="s">
        <v>1595</v>
      </c>
      <c r="R6043" s="129" t="s">
        <v>1595</v>
      </c>
      <c r="S6043" s="129" t="s">
        <v>1595</v>
      </c>
      <c r="T6043" s="129">
        <v>31.907</v>
      </c>
      <c r="U6043" s="129">
        <v>38.286000000000001</v>
      </c>
      <c r="V6043" s="129">
        <v>37.642000000000003</v>
      </c>
      <c r="W6043" s="129">
        <v>30.015000000000001</v>
      </c>
      <c r="X6043" s="129">
        <v>26.335999999999999</v>
      </c>
      <c r="Y6043" s="129">
        <v>25.439</v>
      </c>
      <c r="Z6043" s="129">
        <v>24.26</v>
      </c>
      <c r="AA6043" s="129">
        <v>21.977</v>
      </c>
      <c r="AB6043" s="129">
        <v>17.128</v>
      </c>
      <c r="AC6043" s="129">
        <v>14.83</v>
      </c>
      <c r="AD6043" s="129">
        <v>18.693999999999999</v>
      </c>
      <c r="AE6043" s="129">
        <v>21.503</v>
      </c>
      <c r="AF6043" s="129">
        <v>20.035</v>
      </c>
      <c r="AG6043" s="129">
        <v>20.044</v>
      </c>
      <c r="AH6043" s="129">
        <v>20.337</v>
      </c>
      <c r="AI6043" s="129">
        <v>19.494</v>
      </c>
      <c r="AJ6043" s="129">
        <v>21.12</v>
      </c>
      <c r="AK6043" s="129">
        <v>25.36</v>
      </c>
      <c r="AL6043" s="129">
        <v>24.081</v>
      </c>
      <c r="AM6043" s="129">
        <v>17.135999999999999</v>
      </c>
      <c r="AN6043" s="129">
        <v>21.710999999999999</v>
      </c>
      <c r="AO6043" s="129">
        <v>24.344000000000001</v>
      </c>
      <c r="AP6043" s="129">
        <v>24.908000000000001</v>
      </c>
      <c r="AQ6043" s="129">
        <v>25.395</v>
      </c>
      <c r="AR6043" s="129">
        <v>25.312000000000001</v>
      </c>
      <c r="AS6043" s="129">
        <v>25.494</v>
      </c>
      <c r="AT6043" s="129">
        <v>25.606999999999999</v>
      </c>
      <c r="AU6043" s="129">
        <v>25.663</v>
      </c>
      <c r="AV6043" s="129">
        <v>25.594999999999999</v>
      </c>
      <c r="AW6043" s="129">
        <v>2012</v>
      </c>
    </row>
    <row r="6044" spans="1:49">
      <c r="A6044" s="129">
        <v>922</v>
      </c>
      <c r="B6044" s="129" t="s">
        <v>2151</v>
      </c>
      <c r="C6044" s="129" t="s">
        <v>1687</v>
      </c>
      <c r="D6044" s="129" t="s">
        <v>2150</v>
      </c>
      <c r="E6044" s="129" t="s">
        <v>1686</v>
      </c>
      <c r="F6044" s="129" t="s">
        <v>1685</v>
      </c>
      <c r="G6044" s="129" t="s">
        <v>1597</v>
      </c>
      <c r="I6044" s="129" t="s">
        <v>2158</v>
      </c>
      <c r="J6044" s="129" t="s">
        <v>1595</v>
      </c>
      <c r="K6044" s="129" t="s">
        <v>1595</v>
      </c>
      <c r="L6044" s="129" t="s">
        <v>1595</v>
      </c>
      <c r="M6044" s="129" t="s">
        <v>1595</v>
      </c>
      <c r="N6044" s="129" t="s">
        <v>1595</v>
      </c>
      <c r="O6044" s="129" t="s">
        <v>1595</v>
      </c>
      <c r="P6044" s="129" t="s">
        <v>1595</v>
      </c>
      <c r="Q6044" s="129" t="s">
        <v>1595</v>
      </c>
      <c r="R6044" s="129" t="s">
        <v>1595</v>
      </c>
      <c r="S6044" s="129" t="s">
        <v>1595</v>
      </c>
      <c r="T6044" s="129" t="s">
        <v>1595</v>
      </c>
      <c r="U6044" s="129" t="s">
        <v>1595</v>
      </c>
      <c r="V6044" s="129">
        <v>37.642000000000003</v>
      </c>
      <c r="W6044" s="129">
        <v>30.015000000000001</v>
      </c>
      <c r="X6044" s="129">
        <v>29.167999999999999</v>
      </c>
      <c r="Y6044" s="129">
        <v>27.661000000000001</v>
      </c>
      <c r="Z6044" s="129">
        <v>27.029</v>
      </c>
      <c r="AA6044" s="129">
        <v>21.957000000000001</v>
      </c>
      <c r="AB6044" s="129">
        <v>17.209</v>
      </c>
      <c r="AC6044" s="129">
        <v>27.395</v>
      </c>
      <c r="AD6044" s="129">
        <v>36.729999999999997</v>
      </c>
      <c r="AE6044" s="129">
        <v>32.570999999999998</v>
      </c>
      <c r="AF6044" s="129">
        <v>28.471</v>
      </c>
      <c r="AG6044" s="129">
        <v>28.274000000000001</v>
      </c>
      <c r="AH6044" s="129">
        <v>30.404</v>
      </c>
      <c r="AI6044" s="129">
        <v>30.544</v>
      </c>
      <c r="AJ6044" s="129">
        <v>30.446000000000002</v>
      </c>
      <c r="AK6044" s="129">
        <v>30.85</v>
      </c>
      <c r="AL6044" s="129">
        <v>30.338999999999999</v>
      </c>
      <c r="AM6044" s="129">
        <v>21.257000000000001</v>
      </c>
      <c r="AN6044" s="129">
        <v>26.135000000000002</v>
      </c>
      <c r="AO6044" s="129">
        <v>29.466000000000001</v>
      </c>
      <c r="AP6044" s="129">
        <v>28.593</v>
      </c>
      <c r="AQ6044" s="129">
        <v>28.283000000000001</v>
      </c>
      <c r="AR6044" s="129">
        <v>27.649000000000001</v>
      </c>
      <c r="AS6044" s="129">
        <v>26.885999999999999</v>
      </c>
      <c r="AT6044" s="129">
        <v>26.161000000000001</v>
      </c>
      <c r="AU6044" s="129">
        <v>25.98</v>
      </c>
      <c r="AV6044" s="129">
        <v>25.800999999999998</v>
      </c>
      <c r="AW6044" s="129">
        <v>2012</v>
      </c>
    </row>
    <row r="6045" spans="1:49">
      <c r="A6045" s="129">
        <v>922</v>
      </c>
      <c r="B6045" s="129" t="s">
        <v>2151</v>
      </c>
      <c r="C6045" s="129" t="s">
        <v>1683</v>
      </c>
      <c r="D6045" s="129" t="s">
        <v>2150</v>
      </c>
      <c r="E6045" s="129" t="s">
        <v>1680</v>
      </c>
      <c r="F6045" s="129" t="s">
        <v>1682</v>
      </c>
      <c r="G6045" s="129" t="s">
        <v>1675</v>
      </c>
      <c r="I6045" s="129" t="s">
        <v>2157</v>
      </c>
      <c r="J6045" s="129" t="s">
        <v>1595</v>
      </c>
      <c r="K6045" s="129" t="s">
        <v>1595</v>
      </c>
      <c r="L6045" s="129" t="s">
        <v>1595</v>
      </c>
      <c r="M6045" s="129" t="s">
        <v>1595</v>
      </c>
      <c r="N6045" s="129" t="s">
        <v>1595</v>
      </c>
      <c r="O6045" s="129" t="s">
        <v>1595</v>
      </c>
      <c r="P6045" s="129" t="s">
        <v>1595</v>
      </c>
      <c r="Q6045" s="129" t="s">
        <v>1595</v>
      </c>
      <c r="R6045" s="129" t="s">
        <v>1595</v>
      </c>
      <c r="S6045" s="129" t="s">
        <v>1595</v>
      </c>
      <c r="T6045" s="129" t="s">
        <v>1595</v>
      </c>
      <c r="U6045" s="129" t="s">
        <v>1595</v>
      </c>
      <c r="V6045" s="129">
        <v>0.499</v>
      </c>
      <c r="W6045" s="129">
        <v>4.8639999999999999</v>
      </c>
      <c r="X6045" s="129">
        <v>19.826000000000001</v>
      </c>
      <c r="Y6045" s="129">
        <v>58.976999999999997</v>
      </c>
      <c r="Z6045" s="129">
        <v>87.132999999999996</v>
      </c>
      <c r="AA6045" s="129">
        <v>100</v>
      </c>
      <c r="AB6045" s="129">
        <v>127.675</v>
      </c>
      <c r="AC6045" s="129">
        <v>237.14599999999999</v>
      </c>
      <c r="AD6045" s="129">
        <v>286.416</v>
      </c>
      <c r="AE6045" s="129">
        <v>347.88400000000001</v>
      </c>
      <c r="AF6045" s="129">
        <v>402.79199999999997</v>
      </c>
      <c r="AG6045" s="129">
        <v>457.83699999999999</v>
      </c>
      <c r="AH6045" s="129">
        <v>507.68200000000002</v>
      </c>
      <c r="AI6045" s="129">
        <v>572.07299999999998</v>
      </c>
      <c r="AJ6045" s="129">
        <v>627.44200000000001</v>
      </c>
      <c r="AK6045" s="129">
        <v>683.95699999999999</v>
      </c>
      <c r="AL6045" s="129">
        <v>780.44799999999998</v>
      </c>
      <c r="AM6045" s="129">
        <v>871.40300000000002</v>
      </c>
      <c r="AN6045" s="129">
        <v>931.12599999999998</v>
      </c>
      <c r="AO6045" s="130">
        <v>1009.739</v>
      </c>
      <c r="AP6045" s="130">
        <v>1060.912</v>
      </c>
      <c r="AQ6045" s="130">
        <v>1132.326</v>
      </c>
      <c r="AR6045" s="130">
        <v>1196.963</v>
      </c>
      <c r="AS6045" s="130">
        <v>1261.0550000000001</v>
      </c>
      <c r="AT6045" s="130">
        <v>1329.7829999999999</v>
      </c>
      <c r="AU6045" s="130">
        <v>1402.921</v>
      </c>
      <c r="AV6045" s="130">
        <v>1480.0820000000001</v>
      </c>
      <c r="AW6045" s="129">
        <v>2012</v>
      </c>
    </row>
    <row r="6046" spans="1:49">
      <c r="A6046" s="129">
        <v>922</v>
      </c>
      <c r="B6046" s="129" t="s">
        <v>2151</v>
      </c>
      <c r="C6046" s="129" t="s">
        <v>1681</v>
      </c>
      <c r="D6046" s="129" t="s">
        <v>2150</v>
      </c>
      <c r="E6046" s="129" t="s">
        <v>1680</v>
      </c>
      <c r="F6046" s="129" t="s">
        <v>1679</v>
      </c>
      <c r="G6046" s="129" t="s">
        <v>1655</v>
      </c>
      <c r="I6046" s="129" t="s">
        <v>1678</v>
      </c>
      <c r="J6046" s="129" t="s">
        <v>1595</v>
      </c>
      <c r="K6046" s="129" t="s">
        <v>1595</v>
      </c>
      <c r="L6046" s="129" t="s">
        <v>1595</v>
      </c>
      <c r="M6046" s="129" t="s">
        <v>1595</v>
      </c>
      <c r="N6046" s="129" t="s">
        <v>1595</v>
      </c>
      <c r="O6046" s="129" t="s">
        <v>1595</v>
      </c>
      <c r="P6046" s="129" t="s">
        <v>1595</v>
      </c>
      <c r="Q6046" s="129" t="s">
        <v>1595</v>
      </c>
      <c r="R6046" s="129" t="s">
        <v>1595</v>
      </c>
      <c r="S6046" s="129" t="s">
        <v>1595</v>
      </c>
      <c r="T6046" s="129" t="s">
        <v>1595</v>
      </c>
      <c r="U6046" s="129" t="s">
        <v>1595</v>
      </c>
      <c r="V6046" s="129" t="s">
        <v>1595</v>
      </c>
      <c r="W6046" s="129">
        <v>874.62199999999996</v>
      </c>
      <c r="X6046" s="129">
        <v>307.63400000000001</v>
      </c>
      <c r="Y6046" s="129">
        <v>197.471</v>
      </c>
      <c r="Z6046" s="129">
        <v>47.741999999999997</v>
      </c>
      <c r="AA6046" s="129">
        <v>14.766999999999999</v>
      </c>
      <c r="AB6046" s="129">
        <v>27.675000000000001</v>
      </c>
      <c r="AC6046" s="129">
        <v>85.742000000000004</v>
      </c>
      <c r="AD6046" s="129">
        <v>20.776</v>
      </c>
      <c r="AE6046" s="129">
        <v>21.460999999999999</v>
      </c>
      <c r="AF6046" s="129">
        <v>15.782999999999999</v>
      </c>
      <c r="AG6046" s="129">
        <v>13.666</v>
      </c>
      <c r="AH6046" s="129">
        <v>10.887</v>
      </c>
      <c r="AI6046" s="129">
        <v>12.683</v>
      </c>
      <c r="AJ6046" s="129">
        <v>9.6790000000000003</v>
      </c>
      <c r="AK6046" s="129">
        <v>9.0069999999999997</v>
      </c>
      <c r="AL6046" s="129">
        <v>14.108000000000001</v>
      </c>
      <c r="AM6046" s="129">
        <v>11.654</v>
      </c>
      <c r="AN6046" s="129">
        <v>6.8540000000000001</v>
      </c>
      <c r="AO6046" s="129">
        <v>8.4429999999999996</v>
      </c>
      <c r="AP6046" s="129">
        <v>5.0679999999999996</v>
      </c>
      <c r="AQ6046" s="129">
        <v>6.7309999999999999</v>
      </c>
      <c r="AR6046" s="129">
        <v>5.7080000000000002</v>
      </c>
      <c r="AS6046" s="129">
        <v>5.3550000000000004</v>
      </c>
      <c r="AT6046" s="129">
        <v>5.45</v>
      </c>
      <c r="AU6046" s="129">
        <v>5.5</v>
      </c>
      <c r="AV6046" s="129">
        <v>5.5</v>
      </c>
      <c r="AW6046" s="129">
        <v>2012</v>
      </c>
    </row>
    <row r="6047" spans="1:49">
      <c r="A6047" s="129">
        <v>922</v>
      </c>
      <c r="B6047" s="129" t="s">
        <v>2151</v>
      </c>
      <c r="C6047" s="129" t="s">
        <v>1677</v>
      </c>
      <c r="D6047" s="129" t="s">
        <v>2150</v>
      </c>
      <c r="E6047" s="129" t="s">
        <v>1672</v>
      </c>
      <c r="F6047" s="129" t="s">
        <v>1676</v>
      </c>
      <c r="G6047" s="129" t="s">
        <v>1675</v>
      </c>
      <c r="I6047" s="129" t="s">
        <v>2157</v>
      </c>
      <c r="J6047" s="129" t="s">
        <v>1595</v>
      </c>
      <c r="K6047" s="129" t="s">
        <v>1595</v>
      </c>
      <c r="L6047" s="129" t="s">
        <v>1595</v>
      </c>
      <c r="M6047" s="129" t="s">
        <v>1595</v>
      </c>
      <c r="N6047" s="129" t="s">
        <v>1595</v>
      </c>
      <c r="O6047" s="129" t="s">
        <v>1595</v>
      </c>
      <c r="P6047" s="129" t="s">
        <v>1595</v>
      </c>
      <c r="Q6047" s="129" t="s">
        <v>1595</v>
      </c>
      <c r="R6047" s="129" t="s">
        <v>1595</v>
      </c>
      <c r="S6047" s="129" t="s">
        <v>1595</v>
      </c>
      <c r="T6047" s="129" t="s">
        <v>1595</v>
      </c>
      <c r="U6047" s="129" t="s">
        <v>1595</v>
      </c>
      <c r="V6047" s="129">
        <v>1.08</v>
      </c>
      <c r="W6047" s="129">
        <v>10.148999999999999</v>
      </c>
      <c r="X6047" s="129">
        <v>31.978000000000002</v>
      </c>
      <c r="Y6047" s="129">
        <v>73.965999999999994</v>
      </c>
      <c r="Z6047" s="129">
        <v>90.09</v>
      </c>
      <c r="AA6047" s="129">
        <v>100</v>
      </c>
      <c r="AB6047" s="129">
        <v>184.4</v>
      </c>
      <c r="AC6047" s="129">
        <v>251.70599999999999</v>
      </c>
      <c r="AD6047" s="129">
        <v>302.55099999999999</v>
      </c>
      <c r="AE6047" s="129">
        <v>358.82499999999999</v>
      </c>
      <c r="AF6047" s="129">
        <v>413.00799999999998</v>
      </c>
      <c r="AG6047" s="129">
        <v>462.56900000000002</v>
      </c>
      <c r="AH6047" s="129">
        <v>516.68899999999996</v>
      </c>
      <c r="AI6047" s="129">
        <v>573.00800000000004</v>
      </c>
      <c r="AJ6047" s="129">
        <v>624.57899999999995</v>
      </c>
      <c r="AK6047" s="129">
        <v>698.904</v>
      </c>
      <c r="AL6047" s="129">
        <v>791.85799999999995</v>
      </c>
      <c r="AM6047" s="129">
        <v>861.62199999999996</v>
      </c>
      <c r="AN6047" s="129">
        <v>937.27200000000005</v>
      </c>
      <c r="AO6047" s="129">
        <v>994.44500000000005</v>
      </c>
      <c r="AP6047" s="130">
        <v>1059.7809999999999</v>
      </c>
      <c r="AQ6047" s="130">
        <v>1125.4870000000001</v>
      </c>
      <c r="AR6047" s="130">
        <v>1185.1379999999999</v>
      </c>
      <c r="AS6047" s="130">
        <v>1249.135</v>
      </c>
      <c r="AT6047" s="130">
        <v>1317.838</v>
      </c>
      <c r="AU6047" s="130">
        <v>1390.319</v>
      </c>
      <c r="AV6047" s="130">
        <v>1466.7860000000001</v>
      </c>
      <c r="AW6047" s="129">
        <v>2012</v>
      </c>
    </row>
    <row r="6048" spans="1:49">
      <c r="A6048" s="129">
        <v>922</v>
      </c>
      <c r="B6048" s="129" t="s">
        <v>2151</v>
      </c>
      <c r="C6048" s="129" t="s">
        <v>1673</v>
      </c>
      <c r="D6048" s="129" t="s">
        <v>2150</v>
      </c>
      <c r="E6048" s="129" t="s">
        <v>1672</v>
      </c>
      <c r="F6048" s="129" t="s">
        <v>1671</v>
      </c>
      <c r="G6048" s="129" t="s">
        <v>1655</v>
      </c>
      <c r="I6048" s="129" t="s">
        <v>1670</v>
      </c>
      <c r="J6048" s="129" t="s">
        <v>1595</v>
      </c>
      <c r="K6048" s="129" t="s">
        <v>1595</v>
      </c>
      <c r="L6048" s="129" t="s">
        <v>1595</v>
      </c>
      <c r="M6048" s="129" t="s">
        <v>1595</v>
      </c>
      <c r="N6048" s="129" t="s">
        <v>1595</v>
      </c>
      <c r="O6048" s="129" t="s">
        <v>1595</v>
      </c>
      <c r="P6048" s="129" t="s">
        <v>1595</v>
      </c>
      <c r="Q6048" s="129" t="s">
        <v>1595</v>
      </c>
      <c r="R6048" s="129" t="s">
        <v>1595</v>
      </c>
      <c r="S6048" s="129" t="s">
        <v>1595</v>
      </c>
      <c r="T6048" s="129" t="s">
        <v>1595</v>
      </c>
      <c r="U6048" s="129" t="s">
        <v>1595</v>
      </c>
      <c r="V6048" s="129" t="s">
        <v>1595</v>
      </c>
      <c r="W6048" s="129">
        <v>839.9</v>
      </c>
      <c r="X6048" s="129">
        <v>215.1</v>
      </c>
      <c r="Y6048" s="129">
        <v>131.30000000000001</v>
      </c>
      <c r="Z6048" s="129">
        <v>21.8</v>
      </c>
      <c r="AA6048" s="129">
        <v>11</v>
      </c>
      <c r="AB6048" s="129">
        <v>84.4</v>
      </c>
      <c r="AC6048" s="129">
        <v>36.5</v>
      </c>
      <c r="AD6048" s="129">
        <v>20.2</v>
      </c>
      <c r="AE6048" s="129">
        <v>18.600000000000001</v>
      </c>
      <c r="AF6048" s="129">
        <v>15.1</v>
      </c>
      <c r="AG6048" s="129">
        <v>12</v>
      </c>
      <c r="AH6048" s="129">
        <v>11.7</v>
      </c>
      <c r="AI6048" s="129">
        <v>10.9</v>
      </c>
      <c r="AJ6048" s="129">
        <v>9</v>
      </c>
      <c r="AK6048" s="129">
        <v>11.9</v>
      </c>
      <c r="AL6048" s="129">
        <v>13.3</v>
      </c>
      <c r="AM6048" s="129">
        <v>8.81</v>
      </c>
      <c r="AN6048" s="129">
        <v>8.7799999999999994</v>
      </c>
      <c r="AO6048" s="129">
        <v>6.1</v>
      </c>
      <c r="AP6048" s="129">
        <v>6.57</v>
      </c>
      <c r="AQ6048" s="129">
        <v>6.2</v>
      </c>
      <c r="AR6048" s="129">
        <v>5.3</v>
      </c>
      <c r="AS6048" s="129">
        <v>5.4</v>
      </c>
      <c r="AT6048" s="129">
        <v>5.5</v>
      </c>
      <c r="AU6048" s="129">
        <v>5.5</v>
      </c>
      <c r="AV6048" s="129">
        <v>5.5</v>
      </c>
      <c r="AW6048" s="129">
        <v>2012</v>
      </c>
    </row>
    <row r="6049" spans="1:49">
      <c r="A6049" s="129">
        <v>922</v>
      </c>
      <c r="B6049" s="129" t="s">
        <v>2151</v>
      </c>
      <c r="C6049" s="129" t="s">
        <v>1669</v>
      </c>
      <c r="D6049" s="129" t="s">
        <v>2150</v>
      </c>
      <c r="E6049" s="129" t="s">
        <v>1668</v>
      </c>
      <c r="G6049" s="129" t="s">
        <v>50</v>
      </c>
    </row>
    <row r="6050" spans="1:49">
      <c r="A6050" s="129">
        <v>922</v>
      </c>
      <c r="B6050" s="129" t="s">
        <v>2151</v>
      </c>
      <c r="C6050" s="129" t="s">
        <v>1667</v>
      </c>
      <c r="D6050" s="129" t="s">
        <v>2150</v>
      </c>
      <c r="E6050" s="129" t="s">
        <v>1666</v>
      </c>
      <c r="F6050" s="129" t="s">
        <v>1665</v>
      </c>
      <c r="G6050" s="129" t="s">
        <v>1655</v>
      </c>
      <c r="I6050" s="129" t="s">
        <v>2156</v>
      </c>
      <c r="J6050" s="129" t="s">
        <v>1595</v>
      </c>
      <c r="K6050" s="129" t="s">
        <v>1595</v>
      </c>
      <c r="L6050" s="129" t="s">
        <v>1595</v>
      </c>
      <c r="M6050" s="129" t="s">
        <v>1595</v>
      </c>
      <c r="N6050" s="129" t="s">
        <v>1595</v>
      </c>
      <c r="O6050" s="129" t="s">
        <v>1595</v>
      </c>
      <c r="P6050" s="129" t="s">
        <v>1595</v>
      </c>
      <c r="Q6050" s="129" t="s">
        <v>1595</v>
      </c>
      <c r="R6050" s="129" t="s">
        <v>1595</v>
      </c>
      <c r="S6050" s="129" t="s">
        <v>1595</v>
      </c>
      <c r="T6050" s="129" t="s">
        <v>1595</v>
      </c>
      <c r="U6050" s="129" t="s">
        <v>1595</v>
      </c>
      <c r="V6050" s="129" t="s">
        <v>1595</v>
      </c>
      <c r="W6050" s="129">
        <v>-9.4</v>
      </c>
      <c r="X6050" s="129">
        <v>9.4</v>
      </c>
      <c r="Y6050" s="129">
        <v>17.719000000000001</v>
      </c>
      <c r="Z6050" s="129">
        <v>6.2249999999999996</v>
      </c>
      <c r="AA6050" s="129">
        <v>9.81</v>
      </c>
      <c r="AB6050" s="129">
        <v>-16.626000000000001</v>
      </c>
      <c r="AC6050" s="129">
        <v>-27.510999999999999</v>
      </c>
      <c r="AD6050" s="129">
        <v>16.251000000000001</v>
      </c>
      <c r="AE6050" s="129">
        <v>23.085000000000001</v>
      </c>
      <c r="AF6050" s="129">
        <v>13.04</v>
      </c>
      <c r="AG6050" s="129">
        <v>21.202999999999999</v>
      </c>
      <c r="AH6050" s="129">
        <v>20.861000000000001</v>
      </c>
      <c r="AI6050" s="129">
        <v>18.244</v>
      </c>
      <c r="AJ6050" s="129">
        <v>20.885999999999999</v>
      </c>
      <c r="AK6050" s="129">
        <v>25.858000000000001</v>
      </c>
      <c r="AL6050" s="129">
        <v>14.363</v>
      </c>
      <c r="AM6050" s="129">
        <v>-28.684999999999999</v>
      </c>
      <c r="AN6050" s="129">
        <v>24.695</v>
      </c>
      <c r="AO6050" s="129">
        <v>16.858000000000001</v>
      </c>
      <c r="AP6050" s="129">
        <v>10.73</v>
      </c>
      <c r="AQ6050" s="129">
        <v>2.6459999999999999</v>
      </c>
      <c r="AR6050" s="129">
        <v>5.6079999999999997</v>
      </c>
      <c r="AS6050" s="129">
        <v>5.532</v>
      </c>
      <c r="AT6050" s="129">
        <v>4.4210000000000003</v>
      </c>
      <c r="AU6050" s="129">
        <v>6.048</v>
      </c>
      <c r="AV6050" s="129">
        <v>4.83</v>
      </c>
      <c r="AW6050" s="129">
        <v>2012</v>
      </c>
    </row>
    <row r="6051" spans="1:49">
      <c r="A6051" s="129">
        <v>922</v>
      </c>
      <c r="B6051" s="129" t="s">
        <v>2151</v>
      </c>
      <c r="C6051" s="129" t="s">
        <v>1664</v>
      </c>
      <c r="D6051" s="129" t="s">
        <v>2150</v>
      </c>
      <c r="E6051" s="129" t="s">
        <v>1663</v>
      </c>
      <c r="F6051" s="129" t="s">
        <v>1662</v>
      </c>
      <c r="G6051" s="129" t="s">
        <v>1655</v>
      </c>
      <c r="I6051" s="129" t="s">
        <v>2156</v>
      </c>
      <c r="J6051" s="129" t="s">
        <v>1595</v>
      </c>
      <c r="K6051" s="129" t="s">
        <v>1595</v>
      </c>
      <c r="L6051" s="129" t="s">
        <v>1595</v>
      </c>
      <c r="M6051" s="129" t="s">
        <v>1595</v>
      </c>
      <c r="N6051" s="129" t="s">
        <v>1595</v>
      </c>
      <c r="O6051" s="129" t="s">
        <v>1595</v>
      </c>
      <c r="P6051" s="129" t="s">
        <v>1595</v>
      </c>
      <c r="Q6051" s="129" t="s">
        <v>1595</v>
      </c>
      <c r="R6051" s="129" t="s">
        <v>1595</v>
      </c>
      <c r="S6051" s="129" t="s">
        <v>1595</v>
      </c>
      <c r="T6051" s="129" t="s">
        <v>1595</v>
      </c>
      <c r="U6051" s="129" t="s">
        <v>1595</v>
      </c>
      <c r="V6051" s="129" t="s">
        <v>1595</v>
      </c>
      <c r="W6051" s="129">
        <v>-9.4</v>
      </c>
      <c r="X6051" s="129">
        <v>9.4</v>
      </c>
      <c r="Y6051" s="129">
        <v>8.1</v>
      </c>
      <c r="Z6051" s="129">
        <v>11.315</v>
      </c>
      <c r="AA6051" s="129">
        <v>11.215999999999999</v>
      </c>
      <c r="AB6051" s="129">
        <v>-15.875</v>
      </c>
      <c r="AC6051" s="129">
        <v>-29.603000000000002</v>
      </c>
      <c r="AD6051" s="129">
        <v>15.326000000000001</v>
      </c>
      <c r="AE6051" s="129">
        <v>22.754999999999999</v>
      </c>
      <c r="AF6051" s="129">
        <v>13.285</v>
      </c>
      <c r="AG6051" s="129">
        <v>24.4</v>
      </c>
      <c r="AH6051" s="129">
        <v>21.3</v>
      </c>
      <c r="AI6051" s="129">
        <v>18.3</v>
      </c>
      <c r="AJ6051" s="129">
        <v>24</v>
      </c>
      <c r="AK6051" s="129">
        <v>25.1</v>
      </c>
      <c r="AL6051" s="129">
        <v>11.1</v>
      </c>
      <c r="AM6051" s="129">
        <v>-31.4</v>
      </c>
      <c r="AN6051" s="129">
        <v>27.277999999999999</v>
      </c>
      <c r="AO6051" s="129">
        <v>16.238</v>
      </c>
      <c r="AP6051" s="129">
        <v>8.8409999999999993</v>
      </c>
      <c r="AQ6051" s="129">
        <v>3.35</v>
      </c>
      <c r="AR6051" s="129">
        <v>6.476</v>
      </c>
      <c r="AS6051" s="129">
        <v>6.4329999999999998</v>
      </c>
      <c r="AT6051" s="129">
        <v>5.2249999999999996</v>
      </c>
      <c r="AU6051" s="129">
        <v>6.7510000000000003</v>
      </c>
      <c r="AV6051" s="129">
        <v>5.5220000000000002</v>
      </c>
      <c r="AW6051" s="129">
        <v>2012</v>
      </c>
    </row>
    <row r="6052" spans="1:49">
      <c r="A6052" s="129">
        <v>922</v>
      </c>
      <c r="B6052" s="129" t="s">
        <v>2151</v>
      </c>
      <c r="C6052" s="129" t="s">
        <v>1661</v>
      </c>
      <c r="D6052" s="129" t="s">
        <v>2150</v>
      </c>
      <c r="E6052" s="129" t="s">
        <v>1660</v>
      </c>
      <c r="F6052" s="129" t="s">
        <v>1659</v>
      </c>
      <c r="G6052" s="129" t="s">
        <v>1655</v>
      </c>
      <c r="I6052" s="129" t="s">
        <v>2156</v>
      </c>
      <c r="J6052" s="129" t="s">
        <v>1595</v>
      </c>
      <c r="K6052" s="129" t="s">
        <v>1595</v>
      </c>
      <c r="L6052" s="129" t="s">
        <v>1595</v>
      </c>
      <c r="M6052" s="129" t="s">
        <v>1595</v>
      </c>
      <c r="N6052" s="129" t="s">
        <v>1595</v>
      </c>
      <c r="O6052" s="129" t="s">
        <v>1595</v>
      </c>
      <c r="P6052" s="129" t="s">
        <v>1595</v>
      </c>
      <c r="Q6052" s="129" t="s">
        <v>1595</v>
      </c>
      <c r="R6052" s="129" t="s">
        <v>1595</v>
      </c>
      <c r="S6052" s="129" t="s">
        <v>1595</v>
      </c>
      <c r="T6052" s="129" t="s">
        <v>1595</v>
      </c>
      <c r="U6052" s="129" t="s">
        <v>1595</v>
      </c>
      <c r="V6052" s="129" t="s">
        <v>1595</v>
      </c>
      <c r="W6052" s="129">
        <v>-2.1</v>
      </c>
      <c r="X6052" s="129">
        <v>4.9000000000000004</v>
      </c>
      <c r="Y6052" s="129">
        <v>7.6660000000000004</v>
      </c>
      <c r="Z6052" s="129">
        <v>6.7750000000000004</v>
      </c>
      <c r="AA6052" s="129">
        <v>-0.20200000000000001</v>
      </c>
      <c r="AB6052" s="129">
        <v>1.242</v>
      </c>
      <c r="AC6052" s="129">
        <v>-4.4219999999999997</v>
      </c>
      <c r="AD6052" s="129">
        <v>7.5279999999999996</v>
      </c>
      <c r="AE6052" s="129">
        <v>3.0219999999999998</v>
      </c>
      <c r="AF6052" s="129">
        <v>8.7780000000000005</v>
      </c>
      <c r="AG6052" s="129">
        <v>12.829000000000001</v>
      </c>
      <c r="AH6052" s="129">
        <v>11.964</v>
      </c>
      <c r="AI6052" s="129">
        <v>8.5030000000000001</v>
      </c>
      <c r="AJ6052" s="129">
        <v>8.1229999999999993</v>
      </c>
      <c r="AK6052" s="129">
        <v>6.9729999999999999</v>
      </c>
      <c r="AL6052" s="129">
        <v>3.03</v>
      </c>
      <c r="AM6052" s="129">
        <v>-12.7</v>
      </c>
      <c r="AN6052" s="129">
        <v>5.5869999999999997</v>
      </c>
      <c r="AO6052" s="129">
        <v>6.7370000000000001</v>
      </c>
      <c r="AP6052" s="129">
        <v>4.1369999999999996</v>
      </c>
      <c r="AQ6052" s="129">
        <v>1.958</v>
      </c>
      <c r="AR6052" s="129">
        <v>2.72</v>
      </c>
      <c r="AS6052" s="129">
        <v>3.14</v>
      </c>
      <c r="AT6052" s="129">
        <v>3.423</v>
      </c>
      <c r="AU6052" s="129">
        <v>3.8719999999999999</v>
      </c>
      <c r="AV6052" s="129">
        <v>4.05</v>
      </c>
      <c r="AW6052" s="129">
        <v>2012</v>
      </c>
    </row>
    <row r="6053" spans="1:49">
      <c r="A6053" s="129">
        <v>922</v>
      </c>
      <c r="B6053" s="129" t="s">
        <v>2151</v>
      </c>
      <c r="C6053" s="129" t="s">
        <v>1658</v>
      </c>
      <c r="D6053" s="129" t="s">
        <v>2150</v>
      </c>
      <c r="E6053" s="129" t="s">
        <v>1657</v>
      </c>
      <c r="F6053" s="129" t="s">
        <v>1656</v>
      </c>
      <c r="G6053" s="129" t="s">
        <v>1655</v>
      </c>
      <c r="I6053" s="129" t="s">
        <v>2156</v>
      </c>
      <c r="J6053" s="129" t="s">
        <v>1595</v>
      </c>
      <c r="K6053" s="129" t="s">
        <v>1595</v>
      </c>
      <c r="L6053" s="129" t="s">
        <v>1595</v>
      </c>
      <c r="M6053" s="129" t="s">
        <v>1595</v>
      </c>
      <c r="N6053" s="129" t="s">
        <v>1595</v>
      </c>
      <c r="O6053" s="129" t="s">
        <v>1595</v>
      </c>
      <c r="P6053" s="129" t="s">
        <v>1595</v>
      </c>
      <c r="Q6053" s="129" t="s">
        <v>1595</v>
      </c>
      <c r="R6053" s="129" t="s">
        <v>1595</v>
      </c>
      <c r="S6053" s="129" t="s">
        <v>1595</v>
      </c>
      <c r="T6053" s="129" t="s">
        <v>1595</v>
      </c>
      <c r="U6053" s="129" t="s">
        <v>1595</v>
      </c>
      <c r="V6053" s="129" t="s">
        <v>1595</v>
      </c>
      <c r="W6053" s="129">
        <v>-2.1</v>
      </c>
      <c r="X6053" s="129">
        <v>4.9000000000000004</v>
      </c>
      <c r="Y6053" s="129">
        <v>7.6660000000000004</v>
      </c>
      <c r="Z6053" s="129">
        <v>4.8460000000000001</v>
      </c>
      <c r="AA6053" s="129">
        <v>-1.1379999999999999</v>
      </c>
      <c r="AB6053" s="129">
        <v>3.444</v>
      </c>
      <c r="AC6053" s="129">
        <v>-1.391</v>
      </c>
      <c r="AD6053" s="129">
        <v>7.8780000000000001</v>
      </c>
      <c r="AE6053" s="129">
        <v>1.766</v>
      </c>
      <c r="AF6053" s="129">
        <v>8.0220000000000002</v>
      </c>
      <c r="AG6053" s="129">
        <v>12.4</v>
      </c>
      <c r="AH6053" s="129">
        <v>10.5</v>
      </c>
      <c r="AI6053" s="129">
        <v>4.7</v>
      </c>
      <c r="AJ6053" s="129">
        <v>5.8</v>
      </c>
      <c r="AK6053" s="129">
        <v>4.4000000000000004</v>
      </c>
      <c r="AL6053" s="129">
        <v>-2.6</v>
      </c>
      <c r="AM6053" s="129">
        <v>-10.335000000000001</v>
      </c>
      <c r="AN6053" s="129">
        <v>5.351</v>
      </c>
      <c r="AO6053" s="129">
        <v>4.0860000000000003</v>
      </c>
      <c r="AP6053" s="129">
        <v>3.39</v>
      </c>
      <c r="AQ6053" s="129">
        <v>2.2869999999999999</v>
      </c>
      <c r="AR6053" s="129">
        <v>2.9950000000000001</v>
      </c>
      <c r="AS6053" s="129">
        <v>3.504</v>
      </c>
      <c r="AT6053" s="129">
        <v>3.9329999999999998</v>
      </c>
      <c r="AU6053" s="129">
        <v>3.8439999999999999</v>
      </c>
      <c r="AV6053" s="129">
        <v>3.9129999999999998</v>
      </c>
      <c r="AW6053" s="129">
        <v>2012</v>
      </c>
    </row>
    <row r="6054" spans="1:49">
      <c r="A6054" s="129">
        <v>922</v>
      </c>
      <c r="B6054" s="129" t="s">
        <v>2151</v>
      </c>
      <c r="C6054" s="129" t="s">
        <v>1653</v>
      </c>
      <c r="D6054" s="129" t="s">
        <v>2150</v>
      </c>
      <c r="E6054" s="129" t="s">
        <v>80</v>
      </c>
      <c r="F6054" s="129" t="s">
        <v>1652</v>
      </c>
      <c r="G6054" s="129" t="s">
        <v>1651</v>
      </c>
      <c r="I6054" s="129" t="s">
        <v>2155</v>
      </c>
      <c r="J6054" s="129" t="s">
        <v>1595</v>
      </c>
      <c r="K6054" s="129" t="s">
        <v>1595</v>
      </c>
      <c r="L6054" s="129" t="s">
        <v>1595</v>
      </c>
      <c r="M6054" s="129" t="s">
        <v>1595</v>
      </c>
      <c r="N6054" s="129" t="s">
        <v>1595</v>
      </c>
      <c r="O6054" s="129" t="s">
        <v>1595</v>
      </c>
      <c r="P6054" s="129" t="s">
        <v>1595</v>
      </c>
      <c r="Q6054" s="129" t="s">
        <v>1595</v>
      </c>
      <c r="R6054" s="129" t="s">
        <v>1595</v>
      </c>
      <c r="S6054" s="129" t="s">
        <v>1595</v>
      </c>
      <c r="T6054" s="129" t="s">
        <v>1595</v>
      </c>
      <c r="U6054" s="129" t="s">
        <v>1595</v>
      </c>
      <c r="V6054" s="129">
        <v>4.7679999999999998</v>
      </c>
      <c r="W6054" s="129">
        <v>5.2850000000000001</v>
      </c>
      <c r="X6054" s="129">
        <v>7.2329999999999997</v>
      </c>
      <c r="Y6054" s="129">
        <v>8.5340000000000007</v>
      </c>
      <c r="Z6054" s="129">
        <v>9.6059999999999999</v>
      </c>
      <c r="AA6054" s="129">
        <v>10.819000000000001</v>
      </c>
      <c r="AB6054" s="129">
        <v>11.888999999999999</v>
      </c>
      <c r="AC6054" s="129">
        <v>13.000999999999999</v>
      </c>
      <c r="AD6054" s="129">
        <v>10.590999999999999</v>
      </c>
      <c r="AE6054" s="129">
        <v>8.9390000000000001</v>
      </c>
      <c r="AF6054" s="129">
        <v>8</v>
      </c>
      <c r="AG6054" s="129">
        <v>8.6</v>
      </c>
      <c r="AH6054" s="129">
        <v>8.1999999999999993</v>
      </c>
      <c r="AI6054" s="129">
        <v>7.6</v>
      </c>
      <c r="AJ6054" s="129">
        <v>7.2</v>
      </c>
      <c r="AK6054" s="129">
        <v>6.1</v>
      </c>
      <c r="AL6054" s="129">
        <v>6.3</v>
      </c>
      <c r="AM6054" s="129">
        <v>8.4</v>
      </c>
      <c r="AN6054" s="129">
        <v>7.3</v>
      </c>
      <c r="AO6054" s="129">
        <v>6.5</v>
      </c>
      <c r="AP6054" s="129">
        <v>6</v>
      </c>
      <c r="AQ6054" s="129">
        <v>5.7</v>
      </c>
      <c r="AR6054" s="129">
        <v>5.7</v>
      </c>
      <c r="AS6054" s="129">
        <v>5.5</v>
      </c>
      <c r="AT6054" s="129">
        <v>5.5</v>
      </c>
      <c r="AU6054" s="129">
        <v>5.5</v>
      </c>
      <c r="AV6054" s="129">
        <v>5.5</v>
      </c>
      <c r="AW6054" s="129">
        <v>2012</v>
      </c>
    </row>
    <row r="6055" spans="1:49">
      <c r="A6055" s="129">
        <v>922</v>
      </c>
      <c r="B6055" s="129" t="s">
        <v>2151</v>
      </c>
      <c r="C6055" s="129" t="s">
        <v>1650</v>
      </c>
      <c r="D6055" s="129" t="s">
        <v>2150</v>
      </c>
      <c r="E6055" s="129" t="s">
        <v>1649</v>
      </c>
      <c r="F6055" s="129" t="s">
        <v>1648</v>
      </c>
      <c r="G6055" s="129" t="s">
        <v>84</v>
      </c>
      <c r="H6055" s="129" t="s">
        <v>5</v>
      </c>
    </row>
    <row r="6056" spans="1:49">
      <c r="A6056" s="129">
        <v>922</v>
      </c>
      <c r="B6056" s="129" t="s">
        <v>2151</v>
      </c>
      <c r="C6056" s="129" t="s">
        <v>1647</v>
      </c>
      <c r="D6056" s="129" t="s">
        <v>2150</v>
      </c>
      <c r="E6056" s="129" t="s">
        <v>15</v>
      </c>
      <c r="F6056" s="129" t="s">
        <v>1646</v>
      </c>
      <c r="G6056" s="129" t="s">
        <v>84</v>
      </c>
      <c r="H6056" s="129" t="s">
        <v>5</v>
      </c>
      <c r="I6056" s="129" t="s">
        <v>2154</v>
      </c>
      <c r="J6056" s="129" t="s">
        <v>1595</v>
      </c>
      <c r="K6056" s="129" t="s">
        <v>1595</v>
      </c>
      <c r="L6056" s="129" t="s">
        <v>1595</v>
      </c>
      <c r="M6056" s="129" t="s">
        <v>1595</v>
      </c>
      <c r="N6056" s="129" t="s">
        <v>1595</v>
      </c>
      <c r="O6056" s="129" t="s">
        <v>1595</v>
      </c>
      <c r="P6056" s="129" t="s">
        <v>1595</v>
      </c>
      <c r="Q6056" s="129" t="s">
        <v>1595</v>
      </c>
      <c r="R6056" s="129" t="s">
        <v>1595</v>
      </c>
      <c r="S6056" s="129">
        <v>147</v>
      </c>
      <c r="T6056" s="129">
        <v>147.69999999999999</v>
      </c>
      <c r="U6056" s="129">
        <v>148.30000000000001</v>
      </c>
      <c r="V6056" s="129">
        <v>148.6</v>
      </c>
      <c r="W6056" s="129">
        <v>148.4</v>
      </c>
      <c r="X6056" s="129">
        <v>148.5</v>
      </c>
      <c r="Y6056" s="129">
        <v>148.30000000000001</v>
      </c>
      <c r="Z6056" s="129">
        <v>148.30000000000001</v>
      </c>
      <c r="AA6056" s="129">
        <v>147.80000000000001</v>
      </c>
      <c r="AB6056" s="129">
        <v>147.5</v>
      </c>
      <c r="AC6056" s="129">
        <v>146.9</v>
      </c>
      <c r="AD6056" s="129">
        <v>146.30000000000001</v>
      </c>
      <c r="AE6056" s="129">
        <v>146.30000000000001</v>
      </c>
      <c r="AF6056" s="129">
        <v>145.19999999999999</v>
      </c>
      <c r="AG6056" s="129">
        <v>145</v>
      </c>
      <c r="AH6056" s="129">
        <v>144.30000000000001</v>
      </c>
      <c r="AI6056" s="129">
        <v>143.80000000000001</v>
      </c>
      <c r="AJ6056" s="129">
        <v>143.19999999999999</v>
      </c>
      <c r="AK6056" s="129">
        <v>142.80000000000001</v>
      </c>
      <c r="AL6056" s="129">
        <v>142.80000000000001</v>
      </c>
      <c r="AM6056" s="129">
        <v>142.69999999999999</v>
      </c>
      <c r="AN6056" s="129">
        <v>142.9</v>
      </c>
      <c r="AO6056" s="129">
        <v>142.411</v>
      </c>
      <c r="AP6056" s="129">
        <v>141.92400000000001</v>
      </c>
      <c r="AQ6056" s="129">
        <v>141.43899999999999</v>
      </c>
      <c r="AR6056" s="129">
        <v>140.95500000000001</v>
      </c>
      <c r="AS6056" s="129">
        <v>140.47300000000001</v>
      </c>
      <c r="AT6056" s="129">
        <v>139.94399999999999</v>
      </c>
      <c r="AU6056" s="129">
        <v>139.41800000000001</v>
      </c>
      <c r="AV6056" s="129">
        <v>138.893</v>
      </c>
      <c r="AW6056" s="129">
        <v>2012</v>
      </c>
    </row>
    <row r="6057" spans="1:49">
      <c r="A6057" s="129">
        <v>922</v>
      </c>
      <c r="B6057" s="129" t="s">
        <v>2151</v>
      </c>
      <c r="C6057" s="129" t="s">
        <v>1644</v>
      </c>
      <c r="D6057" s="129" t="s">
        <v>2150</v>
      </c>
      <c r="E6057" s="129" t="s">
        <v>1642</v>
      </c>
      <c r="F6057" s="129" t="s">
        <v>1641</v>
      </c>
      <c r="G6057" s="129" t="s">
        <v>1608</v>
      </c>
      <c r="H6057" s="129" t="s">
        <v>1604</v>
      </c>
      <c r="I6057" s="129" t="s">
        <v>2153</v>
      </c>
      <c r="J6057" s="129" t="s">
        <v>1595</v>
      </c>
      <c r="K6057" s="129" t="s">
        <v>1595</v>
      </c>
      <c r="L6057" s="129" t="s">
        <v>1595</v>
      </c>
      <c r="M6057" s="129" t="s">
        <v>1595</v>
      </c>
      <c r="N6057" s="129" t="s">
        <v>1595</v>
      </c>
      <c r="O6057" s="129" t="s">
        <v>1595</v>
      </c>
      <c r="P6057" s="129" t="s">
        <v>1595</v>
      </c>
      <c r="Q6057" s="129" t="s">
        <v>1595</v>
      </c>
      <c r="R6057" s="129" t="s">
        <v>1595</v>
      </c>
      <c r="S6057" s="129" t="s">
        <v>1595</v>
      </c>
      <c r="T6057" s="129" t="s">
        <v>1595</v>
      </c>
      <c r="U6057" s="129" t="s">
        <v>1595</v>
      </c>
      <c r="V6057" s="129" t="s">
        <v>1595</v>
      </c>
      <c r="W6057" s="129" t="s">
        <v>1595</v>
      </c>
      <c r="X6057" s="129" t="s">
        <v>1595</v>
      </c>
      <c r="Y6057" s="129" t="s">
        <v>1595</v>
      </c>
      <c r="Z6057" s="129" t="s">
        <v>1595</v>
      </c>
      <c r="AA6057" s="129" t="s">
        <v>1595</v>
      </c>
      <c r="AB6057" s="129">
        <v>908.94100000000003</v>
      </c>
      <c r="AC6057" s="130">
        <v>1586.528</v>
      </c>
      <c r="AD6057" s="130">
        <v>2642.3809999999999</v>
      </c>
      <c r="AE6057" s="130">
        <v>3301.7130000000002</v>
      </c>
      <c r="AF6057" s="130">
        <v>4002.442</v>
      </c>
      <c r="AG6057" s="130">
        <v>4804.4799999999996</v>
      </c>
      <c r="AH6057" s="130">
        <v>6240.0079999999998</v>
      </c>
      <c r="AI6057" s="130">
        <v>8851.27</v>
      </c>
      <c r="AJ6057" s="130">
        <v>10625.8</v>
      </c>
      <c r="AK6057" s="130">
        <v>13250.7</v>
      </c>
      <c r="AL6057" s="130">
        <v>16169.099</v>
      </c>
      <c r="AM6057" s="130">
        <v>13599.718000000001</v>
      </c>
      <c r="AN6057" s="130">
        <v>16031.93</v>
      </c>
      <c r="AO6057" s="130">
        <v>20855.400000000001</v>
      </c>
      <c r="AP6057" s="130">
        <v>23435.1</v>
      </c>
      <c r="AQ6057" s="130">
        <v>24470.954000000002</v>
      </c>
      <c r="AR6057" s="130">
        <v>26555.473999999998</v>
      </c>
      <c r="AS6057" s="130">
        <v>28634.267</v>
      </c>
      <c r="AT6057" s="130">
        <v>30100.68</v>
      </c>
      <c r="AU6057" s="130">
        <v>32251.027999999998</v>
      </c>
      <c r="AV6057" s="130">
        <v>34788.741000000002</v>
      </c>
      <c r="AW6057" s="129">
        <v>2012</v>
      </c>
    </row>
    <row r="6058" spans="1:49">
      <c r="A6058" s="129">
        <v>922</v>
      </c>
      <c r="B6058" s="129" t="s">
        <v>2151</v>
      </c>
      <c r="C6058" s="129" t="s">
        <v>1643</v>
      </c>
      <c r="D6058" s="129" t="s">
        <v>2150</v>
      </c>
      <c r="E6058" s="129" t="s">
        <v>1642</v>
      </c>
      <c r="F6058" s="129" t="s">
        <v>1641</v>
      </c>
      <c r="G6058" s="129" t="s">
        <v>1597</v>
      </c>
      <c r="I6058" s="129" t="s">
        <v>1640</v>
      </c>
      <c r="J6058" s="129" t="s">
        <v>1595</v>
      </c>
      <c r="K6058" s="129" t="s">
        <v>1595</v>
      </c>
      <c r="L6058" s="129" t="s">
        <v>1595</v>
      </c>
      <c r="M6058" s="129" t="s">
        <v>1595</v>
      </c>
      <c r="N6058" s="129" t="s">
        <v>1595</v>
      </c>
      <c r="O6058" s="129" t="s">
        <v>1595</v>
      </c>
      <c r="P6058" s="129" t="s">
        <v>1595</v>
      </c>
      <c r="Q6058" s="129" t="s">
        <v>1595</v>
      </c>
      <c r="R6058" s="129" t="s">
        <v>1595</v>
      </c>
      <c r="S6058" s="129" t="s">
        <v>1595</v>
      </c>
      <c r="T6058" s="129" t="s">
        <v>1595</v>
      </c>
      <c r="U6058" s="129" t="s">
        <v>1595</v>
      </c>
      <c r="V6058" s="129" t="s">
        <v>1595</v>
      </c>
      <c r="W6058" s="129" t="s">
        <v>1595</v>
      </c>
      <c r="X6058" s="129" t="s">
        <v>1595</v>
      </c>
      <c r="Y6058" s="129" t="s">
        <v>1595</v>
      </c>
      <c r="Z6058" s="129" t="s">
        <v>1595</v>
      </c>
      <c r="AA6058" s="129" t="s">
        <v>1595</v>
      </c>
      <c r="AB6058" s="129">
        <v>34.566000000000003</v>
      </c>
      <c r="AC6058" s="129">
        <v>32.893999999999998</v>
      </c>
      <c r="AD6058" s="129">
        <v>36.168999999999997</v>
      </c>
      <c r="AE6058" s="129">
        <v>36.917000000000002</v>
      </c>
      <c r="AF6058" s="129">
        <v>36.994</v>
      </c>
      <c r="AG6058" s="129">
        <v>36.375</v>
      </c>
      <c r="AH6058" s="129">
        <v>36.646999999999998</v>
      </c>
      <c r="AI6058" s="129">
        <v>40.96</v>
      </c>
      <c r="AJ6058" s="129">
        <v>39.475999999999999</v>
      </c>
      <c r="AK6058" s="129">
        <v>39.854999999999997</v>
      </c>
      <c r="AL6058" s="129">
        <v>39.171999999999997</v>
      </c>
      <c r="AM6058" s="129">
        <v>35.043999999999997</v>
      </c>
      <c r="AN6058" s="129">
        <v>34.619999999999997</v>
      </c>
      <c r="AO6058" s="129">
        <v>37.375999999999998</v>
      </c>
      <c r="AP6058" s="129">
        <v>37.436999999999998</v>
      </c>
      <c r="AQ6058" s="129">
        <v>36.063000000000002</v>
      </c>
      <c r="AR6058" s="129">
        <v>36.204000000000001</v>
      </c>
      <c r="AS6058" s="129">
        <v>35.887</v>
      </c>
      <c r="AT6058" s="129">
        <v>34.551000000000002</v>
      </c>
      <c r="AU6058" s="129">
        <v>33.786000000000001</v>
      </c>
      <c r="AV6058" s="129">
        <v>33.127000000000002</v>
      </c>
      <c r="AW6058" s="129">
        <v>2012</v>
      </c>
    </row>
    <row r="6059" spans="1:49">
      <c r="A6059" s="129">
        <v>922</v>
      </c>
      <c r="B6059" s="129" t="s">
        <v>2151</v>
      </c>
      <c r="C6059" s="129" t="s">
        <v>1639</v>
      </c>
      <c r="D6059" s="129" t="s">
        <v>2150</v>
      </c>
      <c r="E6059" s="129" t="s">
        <v>1637</v>
      </c>
      <c r="F6059" s="129" t="s">
        <v>1636</v>
      </c>
      <c r="G6059" s="129" t="s">
        <v>1608</v>
      </c>
      <c r="H6059" s="129" t="s">
        <v>1604</v>
      </c>
      <c r="I6059" s="129" t="s">
        <v>2153</v>
      </c>
      <c r="J6059" s="129" t="s">
        <v>1595</v>
      </c>
      <c r="K6059" s="129" t="s">
        <v>1595</v>
      </c>
      <c r="L6059" s="129" t="s">
        <v>1595</v>
      </c>
      <c r="M6059" s="129" t="s">
        <v>1595</v>
      </c>
      <c r="N6059" s="129" t="s">
        <v>1595</v>
      </c>
      <c r="O6059" s="129" t="s">
        <v>1595</v>
      </c>
      <c r="P6059" s="129" t="s">
        <v>1595</v>
      </c>
      <c r="Q6059" s="129" t="s">
        <v>1595</v>
      </c>
      <c r="R6059" s="129" t="s">
        <v>1595</v>
      </c>
      <c r="S6059" s="129" t="s">
        <v>1595</v>
      </c>
      <c r="T6059" s="129" t="s">
        <v>1595</v>
      </c>
      <c r="U6059" s="129" t="s">
        <v>1595</v>
      </c>
      <c r="V6059" s="129" t="s">
        <v>1595</v>
      </c>
      <c r="W6059" s="129" t="s">
        <v>1595</v>
      </c>
      <c r="X6059" s="129" t="s">
        <v>1595</v>
      </c>
      <c r="Y6059" s="129" t="s">
        <v>1595</v>
      </c>
      <c r="Z6059" s="129" t="s">
        <v>1595</v>
      </c>
      <c r="AA6059" s="129" t="s">
        <v>1595</v>
      </c>
      <c r="AB6059" s="130">
        <v>1118.106</v>
      </c>
      <c r="AC6059" s="130">
        <v>1771.877</v>
      </c>
      <c r="AD6059" s="130">
        <v>2399.1759999999999</v>
      </c>
      <c r="AE6059" s="130">
        <v>3015.076</v>
      </c>
      <c r="AF6059" s="130">
        <v>3924.3919999999998</v>
      </c>
      <c r="AG6059" s="130">
        <v>4613.4089999999997</v>
      </c>
      <c r="AH6059" s="130">
        <v>5405.393</v>
      </c>
      <c r="AI6059" s="130">
        <v>7088.7619999999997</v>
      </c>
      <c r="AJ6059" s="130">
        <v>8384</v>
      </c>
      <c r="AK6059" s="130">
        <v>11005.7</v>
      </c>
      <c r="AL6059" s="130">
        <v>14157.027</v>
      </c>
      <c r="AM6059" s="130">
        <v>16048.335999999999</v>
      </c>
      <c r="AN6059" s="130">
        <v>17616.655999999999</v>
      </c>
      <c r="AO6059" s="130">
        <v>19994.599999999999</v>
      </c>
      <c r="AP6059" s="130">
        <v>23174.7</v>
      </c>
      <c r="AQ6059" s="130">
        <v>24958.168000000001</v>
      </c>
      <c r="AR6059" s="130">
        <v>26776.996999999999</v>
      </c>
      <c r="AS6059" s="130">
        <v>29156.323</v>
      </c>
      <c r="AT6059" s="130">
        <v>31320.18</v>
      </c>
      <c r="AU6059" s="130">
        <v>33686.451000000001</v>
      </c>
      <c r="AV6059" s="130">
        <v>36398.707999999999</v>
      </c>
      <c r="AW6059" s="129">
        <v>2012</v>
      </c>
    </row>
    <row r="6060" spans="1:49">
      <c r="A6060" s="129">
        <v>922</v>
      </c>
      <c r="B6060" s="129" t="s">
        <v>2151</v>
      </c>
      <c r="C6060" s="129" t="s">
        <v>1638</v>
      </c>
      <c r="D6060" s="129" t="s">
        <v>2150</v>
      </c>
      <c r="E6060" s="129" t="s">
        <v>1637</v>
      </c>
      <c r="F6060" s="129" t="s">
        <v>1636</v>
      </c>
      <c r="G6060" s="129" t="s">
        <v>1597</v>
      </c>
      <c r="I6060" s="129" t="s">
        <v>1635</v>
      </c>
      <c r="J6060" s="129" t="s">
        <v>1595</v>
      </c>
      <c r="K6060" s="129" t="s">
        <v>1595</v>
      </c>
      <c r="L6060" s="129" t="s">
        <v>1595</v>
      </c>
      <c r="M6060" s="129" t="s">
        <v>1595</v>
      </c>
      <c r="N6060" s="129" t="s">
        <v>1595</v>
      </c>
      <c r="O6060" s="129" t="s">
        <v>1595</v>
      </c>
      <c r="P6060" s="129" t="s">
        <v>1595</v>
      </c>
      <c r="Q6060" s="129" t="s">
        <v>1595</v>
      </c>
      <c r="R6060" s="129" t="s">
        <v>1595</v>
      </c>
      <c r="S6060" s="129" t="s">
        <v>1595</v>
      </c>
      <c r="T6060" s="129" t="s">
        <v>1595</v>
      </c>
      <c r="U6060" s="129" t="s">
        <v>1595</v>
      </c>
      <c r="V6060" s="129" t="s">
        <v>1595</v>
      </c>
      <c r="W6060" s="129" t="s">
        <v>1595</v>
      </c>
      <c r="X6060" s="129" t="s">
        <v>1595</v>
      </c>
      <c r="Y6060" s="129" t="s">
        <v>1595</v>
      </c>
      <c r="Z6060" s="129" t="s">
        <v>1595</v>
      </c>
      <c r="AA6060" s="129" t="s">
        <v>1595</v>
      </c>
      <c r="AB6060" s="129">
        <v>42.52</v>
      </c>
      <c r="AC6060" s="129">
        <v>36.737000000000002</v>
      </c>
      <c r="AD6060" s="129">
        <v>32.840000000000003</v>
      </c>
      <c r="AE6060" s="129">
        <v>33.712000000000003</v>
      </c>
      <c r="AF6060" s="129">
        <v>36.271999999999998</v>
      </c>
      <c r="AG6060" s="129">
        <v>34.927999999999997</v>
      </c>
      <c r="AH6060" s="129">
        <v>31.745999999999999</v>
      </c>
      <c r="AI6060" s="129">
        <v>32.802999999999997</v>
      </c>
      <c r="AJ6060" s="129">
        <v>31.146999999999998</v>
      </c>
      <c r="AK6060" s="129">
        <v>33.101999999999997</v>
      </c>
      <c r="AL6060" s="129">
        <v>34.298000000000002</v>
      </c>
      <c r="AM6060" s="129">
        <v>41.353999999999999</v>
      </c>
      <c r="AN6060" s="129">
        <v>38.042000000000002</v>
      </c>
      <c r="AO6060" s="129">
        <v>35.832999999999998</v>
      </c>
      <c r="AP6060" s="129">
        <v>37.021000000000001</v>
      </c>
      <c r="AQ6060" s="129">
        <v>36.780999999999999</v>
      </c>
      <c r="AR6060" s="129">
        <v>36.506</v>
      </c>
      <c r="AS6060" s="129">
        <v>36.540999999999997</v>
      </c>
      <c r="AT6060" s="129">
        <v>35.951000000000001</v>
      </c>
      <c r="AU6060" s="129">
        <v>35.29</v>
      </c>
      <c r="AV6060" s="129">
        <v>34.659999999999997</v>
      </c>
      <c r="AW6060" s="129">
        <v>2012</v>
      </c>
    </row>
    <row r="6061" spans="1:49">
      <c r="A6061" s="129">
        <v>922</v>
      </c>
      <c r="B6061" s="129" t="s">
        <v>2151</v>
      </c>
      <c r="C6061" s="129" t="s">
        <v>1634</v>
      </c>
      <c r="D6061" s="129" t="s">
        <v>2150</v>
      </c>
      <c r="E6061" s="129" t="s">
        <v>1632</v>
      </c>
      <c r="F6061" s="129" t="s">
        <v>1631</v>
      </c>
      <c r="G6061" s="129" t="s">
        <v>1608</v>
      </c>
      <c r="H6061" s="129" t="s">
        <v>1604</v>
      </c>
      <c r="I6061" s="129" t="s">
        <v>2153</v>
      </c>
      <c r="J6061" s="129" t="s">
        <v>1595</v>
      </c>
      <c r="K6061" s="129" t="s">
        <v>1595</v>
      </c>
      <c r="L6061" s="129" t="s">
        <v>1595</v>
      </c>
      <c r="M6061" s="129" t="s">
        <v>1595</v>
      </c>
      <c r="N6061" s="129" t="s">
        <v>1595</v>
      </c>
      <c r="O6061" s="129" t="s">
        <v>1595</v>
      </c>
      <c r="P6061" s="129" t="s">
        <v>1595</v>
      </c>
      <c r="Q6061" s="129" t="s">
        <v>1595</v>
      </c>
      <c r="R6061" s="129" t="s">
        <v>1595</v>
      </c>
      <c r="S6061" s="129" t="s">
        <v>1595</v>
      </c>
      <c r="T6061" s="129" t="s">
        <v>1595</v>
      </c>
      <c r="U6061" s="129" t="s">
        <v>1595</v>
      </c>
      <c r="V6061" s="129" t="s">
        <v>1595</v>
      </c>
      <c r="W6061" s="129" t="s">
        <v>1595</v>
      </c>
      <c r="X6061" s="129" t="s">
        <v>1595</v>
      </c>
      <c r="Y6061" s="129" t="s">
        <v>1595</v>
      </c>
      <c r="Z6061" s="129" t="s">
        <v>1595</v>
      </c>
      <c r="AA6061" s="129" t="s">
        <v>1595</v>
      </c>
      <c r="AB6061" s="129">
        <v>-209.16499999999999</v>
      </c>
      <c r="AC6061" s="129">
        <v>-185.34899999999999</v>
      </c>
      <c r="AD6061" s="129">
        <v>243.20500000000001</v>
      </c>
      <c r="AE6061" s="129">
        <v>286.637</v>
      </c>
      <c r="AF6061" s="129">
        <v>78.051000000000002</v>
      </c>
      <c r="AG6061" s="129">
        <v>191.071</v>
      </c>
      <c r="AH6061" s="129">
        <v>834.61599999999999</v>
      </c>
      <c r="AI6061" s="130">
        <v>1762.5070000000001</v>
      </c>
      <c r="AJ6061" s="130">
        <v>2241.8000000000002</v>
      </c>
      <c r="AK6061" s="130">
        <v>2245</v>
      </c>
      <c r="AL6061" s="130">
        <v>2012.0719999999999</v>
      </c>
      <c r="AM6061" s="130">
        <v>-2448.6179999999999</v>
      </c>
      <c r="AN6061" s="130">
        <v>-1584.7260000000001</v>
      </c>
      <c r="AO6061" s="129">
        <v>860.8</v>
      </c>
      <c r="AP6061" s="129">
        <v>260.39999999999998</v>
      </c>
      <c r="AQ6061" s="129">
        <v>-487.21499999999997</v>
      </c>
      <c r="AR6061" s="129">
        <v>-221.523</v>
      </c>
      <c r="AS6061" s="129">
        <v>-522.05600000000004</v>
      </c>
      <c r="AT6061" s="130">
        <v>-1219.501</v>
      </c>
      <c r="AU6061" s="130">
        <v>-1435.424</v>
      </c>
      <c r="AV6061" s="130">
        <v>-1609.9670000000001</v>
      </c>
      <c r="AW6061" s="129">
        <v>2012</v>
      </c>
    </row>
    <row r="6062" spans="1:49">
      <c r="A6062" s="129">
        <v>922</v>
      </c>
      <c r="B6062" s="129" t="s">
        <v>2151</v>
      </c>
      <c r="C6062" s="129" t="s">
        <v>1633</v>
      </c>
      <c r="D6062" s="129" t="s">
        <v>2150</v>
      </c>
      <c r="E6062" s="129" t="s">
        <v>1632</v>
      </c>
      <c r="F6062" s="129" t="s">
        <v>1631</v>
      </c>
      <c r="G6062" s="129" t="s">
        <v>1597</v>
      </c>
      <c r="I6062" s="129" t="s">
        <v>1630</v>
      </c>
      <c r="J6062" s="129" t="s">
        <v>1595</v>
      </c>
      <c r="K6062" s="129" t="s">
        <v>1595</v>
      </c>
      <c r="L6062" s="129" t="s">
        <v>1595</v>
      </c>
      <c r="M6062" s="129" t="s">
        <v>1595</v>
      </c>
      <c r="N6062" s="129" t="s">
        <v>1595</v>
      </c>
      <c r="O6062" s="129" t="s">
        <v>1595</v>
      </c>
      <c r="P6062" s="129" t="s">
        <v>1595</v>
      </c>
      <c r="Q6062" s="129" t="s">
        <v>1595</v>
      </c>
      <c r="R6062" s="129" t="s">
        <v>1595</v>
      </c>
      <c r="S6062" s="129" t="s">
        <v>1595</v>
      </c>
      <c r="T6062" s="129" t="s">
        <v>1595</v>
      </c>
      <c r="U6062" s="129" t="s">
        <v>1595</v>
      </c>
      <c r="V6062" s="129" t="s">
        <v>1595</v>
      </c>
      <c r="W6062" s="129" t="s">
        <v>1595</v>
      </c>
      <c r="X6062" s="129" t="s">
        <v>1595</v>
      </c>
      <c r="Y6062" s="129" t="s">
        <v>1595</v>
      </c>
      <c r="Z6062" s="129" t="s">
        <v>1595</v>
      </c>
      <c r="AA6062" s="129" t="s">
        <v>1595</v>
      </c>
      <c r="AB6062" s="129">
        <v>-7.9539999999999997</v>
      </c>
      <c r="AC6062" s="129">
        <v>-3.843</v>
      </c>
      <c r="AD6062" s="129">
        <v>3.3290000000000002</v>
      </c>
      <c r="AE6062" s="129">
        <v>3.2050000000000001</v>
      </c>
      <c r="AF6062" s="129">
        <v>0.72099999999999997</v>
      </c>
      <c r="AG6062" s="129">
        <v>1.4470000000000001</v>
      </c>
      <c r="AH6062" s="129">
        <v>4.9020000000000001</v>
      </c>
      <c r="AI6062" s="129">
        <v>8.1560000000000006</v>
      </c>
      <c r="AJ6062" s="129">
        <v>8.3290000000000006</v>
      </c>
      <c r="AK6062" s="129">
        <v>6.7519999999999998</v>
      </c>
      <c r="AL6062" s="129">
        <v>4.875</v>
      </c>
      <c r="AM6062" s="129">
        <v>-6.31</v>
      </c>
      <c r="AN6062" s="129">
        <v>-3.4220000000000002</v>
      </c>
      <c r="AO6062" s="129">
        <v>1.5429999999999999</v>
      </c>
      <c r="AP6062" s="129">
        <v>0.41599999999999998</v>
      </c>
      <c r="AQ6062" s="129">
        <v>-0.71799999999999997</v>
      </c>
      <c r="AR6062" s="129">
        <v>-0.30199999999999999</v>
      </c>
      <c r="AS6062" s="129">
        <v>-0.65400000000000003</v>
      </c>
      <c r="AT6062" s="129">
        <v>-1.4</v>
      </c>
      <c r="AU6062" s="129">
        <v>-1.504</v>
      </c>
      <c r="AV6062" s="129">
        <v>-1.5329999999999999</v>
      </c>
      <c r="AW6062" s="129">
        <v>2012</v>
      </c>
    </row>
    <row r="6063" spans="1:49">
      <c r="A6063" s="129">
        <v>922</v>
      </c>
      <c r="B6063" s="129" t="s">
        <v>2151</v>
      </c>
      <c r="C6063" s="129" t="s">
        <v>1629</v>
      </c>
      <c r="D6063" s="129" t="s">
        <v>2150</v>
      </c>
      <c r="E6063" s="129" t="s">
        <v>1627</v>
      </c>
      <c r="F6063" s="129" t="s">
        <v>1626</v>
      </c>
      <c r="G6063" s="129" t="s">
        <v>1608</v>
      </c>
      <c r="H6063" s="129" t="s">
        <v>1604</v>
      </c>
      <c r="I6063" s="129" t="s">
        <v>2153</v>
      </c>
      <c r="J6063" s="129" t="s">
        <v>1595</v>
      </c>
      <c r="K6063" s="129" t="s">
        <v>1595</v>
      </c>
      <c r="L6063" s="129" t="s">
        <v>1595</v>
      </c>
      <c r="M6063" s="129" t="s">
        <v>1595</v>
      </c>
      <c r="N6063" s="129" t="s">
        <v>1595</v>
      </c>
      <c r="O6063" s="129" t="s">
        <v>1595</v>
      </c>
      <c r="P6063" s="129" t="s">
        <v>1595</v>
      </c>
      <c r="Q6063" s="129" t="s">
        <v>1595</v>
      </c>
      <c r="R6063" s="129" t="s">
        <v>1595</v>
      </c>
      <c r="S6063" s="129" t="s">
        <v>1595</v>
      </c>
      <c r="T6063" s="129" t="s">
        <v>1595</v>
      </c>
      <c r="U6063" s="129" t="s">
        <v>1595</v>
      </c>
      <c r="V6063" s="129" t="s">
        <v>1595</v>
      </c>
      <c r="W6063" s="129" t="s">
        <v>1595</v>
      </c>
      <c r="X6063" s="129" t="s">
        <v>1595</v>
      </c>
      <c r="Y6063" s="129" t="s">
        <v>1595</v>
      </c>
      <c r="Z6063" s="129" t="s">
        <v>1595</v>
      </c>
      <c r="AA6063" s="129">
        <v>0</v>
      </c>
      <c r="AB6063" s="129">
        <v>-147.25899999999999</v>
      </c>
      <c r="AC6063" s="129">
        <v>-166.27699999999999</v>
      </c>
      <c r="AD6063" s="129">
        <v>159.494</v>
      </c>
      <c r="AE6063" s="129">
        <v>212.58799999999999</v>
      </c>
      <c r="AF6063" s="129">
        <v>51.923000000000002</v>
      </c>
      <c r="AG6063" s="129">
        <v>143.53399999999999</v>
      </c>
      <c r="AH6063" s="129">
        <v>776.14</v>
      </c>
      <c r="AI6063" s="130">
        <v>1758.326</v>
      </c>
      <c r="AJ6063" s="130">
        <v>2189.4090000000001</v>
      </c>
      <c r="AK6063" s="130">
        <v>1970.0909999999999</v>
      </c>
      <c r="AL6063" s="130">
        <v>1552.865</v>
      </c>
      <c r="AM6063" s="130">
        <v>-1320.2940000000001</v>
      </c>
      <c r="AN6063" s="129">
        <v>-916.67399999999998</v>
      </c>
      <c r="AO6063" s="130">
        <v>1048.73</v>
      </c>
      <c r="AP6063" s="129">
        <v>168.483</v>
      </c>
      <c r="AQ6063" s="129">
        <v>-317.82</v>
      </c>
      <c r="AR6063" s="129">
        <v>-65.447999999999993</v>
      </c>
      <c r="AS6063" s="129">
        <v>-443.23200000000003</v>
      </c>
      <c r="AT6063" s="130">
        <v>-1216.31</v>
      </c>
      <c r="AU6063" s="130">
        <v>-1440.36</v>
      </c>
      <c r="AV6063" s="130">
        <v>-1609.9670000000001</v>
      </c>
      <c r="AW6063" s="129">
        <v>2012</v>
      </c>
    </row>
    <row r="6064" spans="1:49">
      <c r="A6064" s="129">
        <v>922</v>
      </c>
      <c r="B6064" s="129" t="s">
        <v>2151</v>
      </c>
      <c r="C6064" s="129" t="s">
        <v>1628</v>
      </c>
      <c r="D6064" s="129" t="s">
        <v>2150</v>
      </c>
      <c r="E6064" s="129" t="s">
        <v>1627</v>
      </c>
      <c r="F6064" s="129" t="s">
        <v>1626</v>
      </c>
      <c r="G6064" s="129" t="s">
        <v>1625</v>
      </c>
      <c r="I6064" s="129" t="s">
        <v>1765</v>
      </c>
      <c r="J6064" s="129" t="s">
        <v>1595</v>
      </c>
      <c r="K6064" s="129" t="s">
        <v>1595</v>
      </c>
      <c r="L6064" s="129" t="s">
        <v>1595</v>
      </c>
      <c r="M6064" s="129" t="s">
        <v>1595</v>
      </c>
      <c r="N6064" s="129" t="s">
        <v>1595</v>
      </c>
      <c r="O6064" s="129" t="s">
        <v>1595</v>
      </c>
      <c r="P6064" s="129" t="s">
        <v>1595</v>
      </c>
      <c r="Q6064" s="129" t="s">
        <v>1595</v>
      </c>
      <c r="R6064" s="129" t="s">
        <v>1595</v>
      </c>
      <c r="S6064" s="129" t="s">
        <v>1595</v>
      </c>
      <c r="T6064" s="129" t="s">
        <v>1595</v>
      </c>
      <c r="U6064" s="129" t="s">
        <v>1595</v>
      </c>
      <c r="V6064" s="129" t="s">
        <v>1595</v>
      </c>
      <c r="W6064" s="129" t="s">
        <v>1595</v>
      </c>
      <c r="X6064" s="129" t="s">
        <v>1595</v>
      </c>
      <c r="Y6064" s="129" t="s">
        <v>1595</v>
      </c>
      <c r="Z6064" s="129" t="s">
        <v>1595</v>
      </c>
      <c r="AA6064" s="129" t="s">
        <v>1595</v>
      </c>
      <c r="AB6064" s="129">
        <v>-5.298</v>
      </c>
      <c r="AC6064" s="129">
        <v>-3.411</v>
      </c>
      <c r="AD6064" s="129">
        <v>2.2610000000000001</v>
      </c>
      <c r="AE6064" s="129">
        <v>2.4359999999999999</v>
      </c>
      <c r="AF6064" s="129">
        <v>0.48299999999999998</v>
      </c>
      <c r="AG6064" s="129">
        <v>1.0980000000000001</v>
      </c>
      <c r="AH6064" s="129">
        <v>4.6079999999999997</v>
      </c>
      <c r="AI6064" s="129">
        <v>8.1419999999999995</v>
      </c>
      <c r="AJ6064" s="129">
        <v>8.1850000000000005</v>
      </c>
      <c r="AK6064" s="129">
        <v>6.0750000000000002</v>
      </c>
      <c r="AL6064" s="129">
        <v>3.8860000000000001</v>
      </c>
      <c r="AM6064" s="129">
        <v>-3.1709999999999998</v>
      </c>
      <c r="AN6064" s="129">
        <v>-1.9059999999999999</v>
      </c>
      <c r="AO6064" s="129">
        <v>1.8620000000000001</v>
      </c>
      <c r="AP6064" s="129">
        <v>0.27</v>
      </c>
      <c r="AQ6064" s="129">
        <v>-0.46500000000000002</v>
      </c>
      <c r="AR6064" s="129">
        <v>-8.8999999999999996E-2</v>
      </c>
      <c r="AS6064" s="129">
        <v>-0.55400000000000005</v>
      </c>
      <c r="AT6064" s="129">
        <v>-1.3959999999999999</v>
      </c>
      <c r="AU6064" s="129">
        <v>-1.5089999999999999</v>
      </c>
      <c r="AV6064" s="129">
        <v>-1.5329999999999999</v>
      </c>
      <c r="AW6064" s="129">
        <v>2012</v>
      </c>
    </row>
    <row r="6065" spans="1:49">
      <c r="A6065" s="129">
        <v>922</v>
      </c>
      <c r="B6065" s="129" t="s">
        <v>2151</v>
      </c>
      <c r="C6065" s="129" t="s">
        <v>1624</v>
      </c>
      <c r="D6065" s="129" t="s">
        <v>2150</v>
      </c>
      <c r="E6065" s="129" t="s">
        <v>1622</v>
      </c>
      <c r="F6065" s="129" t="s">
        <v>1621</v>
      </c>
      <c r="G6065" s="129" t="s">
        <v>1608</v>
      </c>
      <c r="H6065" s="129" t="s">
        <v>1604</v>
      </c>
      <c r="I6065" s="129" t="s">
        <v>2153</v>
      </c>
      <c r="J6065" s="129" t="s">
        <v>1595</v>
      </c>
      <c r="K6065" s="129" t="s">
        <v>1595</v>
      </c>
      <c r="L6065" s="129" t="s">
        <v>1595</v>
      </c>
      <c r="M6065" s="129" t="s">
        <v>1595</v>
      </c>
      <c r="N6065" s="129" t="s">
        <v>1595</v>
      </c>
      <c r="O6065" s="129" t="s">
        <v>1595</v>
      </c>
      <c r="P6065" s="129" t="s">
        <v>1595</v>
      </c>
      <c r="Q6065" s="129" t="s">
        <v>1595</v>
      </c>
      <c r="R6065" s="129" t="s">
        <v>1595</v>
      </c>
      <c r="S6065" s="129" t="s">
        <v>1595</v>
      </c>
      <c r="T6065" s="129" t="s">
        <v>1595</v>
      </c>
      <c r="U6065" s="129" t="s">
        <v>1595</v>
      </c>
      <c r="V6065" s="129" t="s">
        <v>1595</v>
      </c>
      <c r="W6065" s="129" t="s">
        <v>1595</v>
      </c>
      <c r="X6065" s="129" t="s">
        <v>1595</v>
      </c>
      <c r="Y6065" s="129" t="s">
        <v>1595</v>
      </c>
      <c r="Z6065" s="129" t="s">
        <v>1595</v>
      </c>
      <c r="AA6065" s="129" t="s">
        <v>1595</v>
      </c>
      <c r="AB6065" s="129">
        <v>-88.811999999999998</v>
      </c>
      <c r="AC6065" s="129">
        <v>97.555999999999997</v>
      </c>
      <c r="AD6065" s="129">
        <v>556.13199999999995</v>
      </c>
      <c r="AE6065" s="129">
        <v>523.02300000000002</v>
      </c>
      <c r="AF6065" s="129">
        <v>300.58</v>
      </c>
      <c r="AG6065" s="129">
        <v>395.68900000000002</v>
      </c>
      <c r="AH6065" s="130">
        <v>1027.9929999999999</v>
      </c>
      <c r="AI6065" s="130">
        <v>1947.2639999999999</v>
      </c>
      <c r="AJ6065" s="130">
        <v>2390.5709999999999</v>
      </c>
      <c r="AK6065" s="130">
        <v>2244.5639999999999</v>
      </c>
      <c r="AL6065" s="130">
        <v>2094.8180000000002</v>
      </c>
      <c r="AM6065" s="130">
        <v>-2311.4769999999999</v>
      </c>
      <c r="AN6065" s="130">
        <v>-1442.347</v>
      </c>
      <c r="AO6065" s="130">
        <v>1047.0229999999999</v>
      </c>
      <c r="AP6065" s="129">
        <v>504.12299999999999</v>
      </c>
      <c r="AQ6065" s="129">
        <v>-119.797</v>
      </c>
      <c r="AR6065" s="129">
        <v>235.60499999999999</v>
      </c>
      <c r="AS6065" s="129">
        <v>-31.17</v>
      </c>
      <c r="AT6065" s="129">
        <v>-579.44899999999996</v>
      </c>
      <c r="AU6065" s="129">
        <v>-608.851</v>
      </c>
      <c r="AV6065" s="129">
        <v>-570.58500000000004</v>
      </c>
      <c r="AW6065" s="129">
        <v>2012</v>
      </c>
    </row>
    <row r="6066" spans="1:49">
      <c r="A6066" s="129">
        <v>922</v>
      </c>
      <c r="B6066" s="129" t="s">
        <v>2151</v>
      </c>
      <c r="C6066" s="129" t="s">
        <v>1623</v>
      </c>
      <c r="D6066" s="129" t="s">
        <v>2150</v>
      </c>
      <c r="E6066" s="129" t="s">
        <v>1622</v>
      </c>
      <c r="F6066" s="129" t="s">
        <v>1621</v>
      </c>
      <c r="G6066" s="129" t="s">
        <v>1597</v>
      </c>
      <c r="I6066" s="129" t="s">
        <v>1747</v>
      </c>
      <c r="J6066" s="129" t="s">
        <v>1595</v>
      </c>
      <c r="K6066" s="129" t="s">
        <v>1595</v>
      </c>
      <c r="L6066" s="129" t="s">
        <v>1595</v>
      </c>
      <c r="M6066" s="129" t="s">
        <v>1595</v>
      </c>
      <c r="N6066" s="129" t="s">
        <v>1595</v>
      </c>
      <c r="O6066" s="129" t="s">
        <v>1595</v>
      </c>
      <c r="P6066" s="129" t="s">
        <v>1595</v>
      </c>
      <c r="Q6066" s="129" t="s">
        <v>1595</v>
      </c>
      <c r="R6066" s="129" t="s">
        <v>1595</v>
      </c>
      <c r="S6066" s="129" t="s">
        <v>1595</v>
      </c>
      <c r="T6066" s="129" t="s">
        <v>1595</v>
      </c>
      <c r="U6066" s="129" t="s">
        <v>1595</v>
      </c>
      <c r="V6066" s="129" t="s">
        <v>1595</v>
      </c>
      <c r="W6066" s="129" t="s">
        <v>1595</v>
      </c>
      <c r="X6066" s="129" t="s">
        <v>1595</v>
      </c>
      <c r="Y6066" s="129" t="s">
        <v>1595</v>
      </c>
      <c r="Z6066" s="129" t="s">
        <v>1595</v>
      </c>
      <c r="AA6066" s="129" t="s">
        <v>1595</v>
      </c>
      <c r="AB6066" s="129">
        <v>-3.3769999999999998</v>
      </c>
      <c r="AC6066" s="129">
        <v>2.0230000000000001</v>
      </c>
      <c r="AD6066" s="129">
        <v>7.6120000000000001</v>
      </c>
      <c r="AE6066" s="129">
        <v>5.8479999999999999</v>
      </c>
      <c r="AF6066" s="129">
        <v>2.778</v>
      </c>
      <c r="AG6066" s="129">
        <v>2.996</v>
      </c>
      <c r="AH6066" s="129">
        <v>6.0369999999999999</v>
      </c>
      <c r="AI6066" s="129">
        <v>9.0109999999999992</v>
      </c>
      <c r="AJ6066" s="129">
        <v>8.8810000000000002</v>
      </c>
      <c r="AK6066" s="129">
        <v>6.7510000000000003</v>
      </c>
      <c r="AL6066" s="129">
        <v>5.0750000000000002</v>
      </c>
      <c r="AM6066" s="129">
        <v>-5.9560000000000004</v>
      </c>
      <c r="AN6066" s="129">
        <v>-3.1150000000000002</v>
      </c>
      <c r="AO6066" s="129">
        <v>1.8759999999999999</v>
      </c>
      <c r="AP6066" s="129">
        <v>0.80500000000000005</v>
      </c>
      <c r="AQ6066" s="129">
        <v>-0.17699999999999999</v>
      </c>
      <c r="AR6066" s="129">
        <v>0.32100000000000001</v>
      </c>
      <c r="AS6066" s="129">
        <v>-3.9E-2</v>
      </c>
      <c r="AT6066" s="129">
        <v>-0.66500000000000004</v>
      </c>
      <c r="AU6066" s="129">
        <v>-0.63800000000000001</v>
      </c>
      <c r="AV6066" s="129">
        <v>-0.54300000000000004</v>
      </c>
      <c r="AW6066" s="129">
        <v>2012</v>
      </c>
    </row>
    <row r="6067" spans="1:49">
      <c r="A6067" s="129">
        <v>922</v>
      </c>
      <c r="B6067" s="129" t="s">
        <v>2151</v>
      </c>
      <c r="C6067" s="129" t="s">
        <v>1620</v>
      </c>
      <c r="D6067" s="129" t="s">
        <v>2150</v>
      </c>
      <c r="E6067" s="129" t="s">
        <v>1618</v>
      </c>
      <c r="F6067" s="129" t="s">
        <v>1617</v>
      </c>
      <c r="G6067" s="129" t="s">
        <v>1608</v>
      </c>
      <c r="H6067" s="129" t="s">
        <v>1604</v>
      </c>
    </row>
    <row r="6068" spans="1:49">
      <c r="A6068" s="129">
        <v>922</v>
      </c>
      <c r="B6068" s="129" t="s">
        <v>2151</v>
      </c>
      <c r="C6068" s="129" t="s">
        <v>1619</v>
      </c>
      <c r="D6068" s="129" t="s">
        <v>2150</v>
      </c>
      <c r="E6068" s="129" t="s">
        <v>1618</v>
      </c>
      <c r="F6068" s="129" t="s">
        <v>1617</v>
      </c>
      <c r="G6068" s="129" t="s">
        <v>1597</v>
      </c>
    </row>
    <row r="6069" spans="1:49">
      <c r="A6069" s="129">
        <v>922</v>
      </c>
      <c r="B6069" s="129" t="s">
        <v>2151</v>
      </c>
      <c r="C6069" s="129" t="s">
        <v>1616</v>
      </c>
      <c r="D6069" s="129" t="s">
        <v>2150</v>
      </c>
      <c r="E6069" s="129" t="s">
        <v>1614</v>
      </c>
      <c r="F6069" s="129" t="s">
        <v>1613</v>
      </c>
      <c r="G6069" s="129" t="s">
        <v>1608</v>
      </c>
      <c r="H6069" s="129" t="s">
        <v>1604</v>
      </c>
      <c r="I6069" s="129" t="s">
        <v>2153</v>
      </c>
      <c r="J6069" s="129" t="s">
        <v>1595</v>
      </c>
      <c r="K6069" s="129" t="s">
        <v>1595</v>
      </c>
      <c r="L6069" s="129" t="s">
        <v>1595</v>
      </c>
      <c r="M6069" s="129" t="s">
        <v>1595</v>
      </c>
      <c r="N6069" s="129" t="s">
        <v>1595</v>
      </c>
      <c r="O6069" s="129" t="s">
        <v>1595</v>
      </c>
      <c r="P6069" s="129" t="s">
        <v>1595</v>
      </c>
      <c r="Q6069" s="129" t="s">
        <v>1595</v>
      </c>
      <c r="R6069" s="129" t="s">
        <v>1595</v>
      </c>
      <c r="S6069" s="129" t="s">
        <v>1595</v>
      </c>
      <c r="T6069" s="129" t="s">
        <v>1595</v>
      </c>
      <c r="U6069" s="129" t="s">
        <v>1595</v>
      </c>
      <c r="V6069" s="129" t="s">
        <v>1595</v>
      </c>
      <c r="W6069" s="129" t="s">
        <v>1595</v>
      </c>
      <c r="X6069" s="129" t="s">
        <v>1595</v>
      </c>
      <c r="Y6069" s="129" t="s">
        <v>1595</v>
      </c>
      <c r="Z6069" s="129" t="s">
        <v>1595</v>
      </c>
      <c r="AA6069" s="129" t="s">
        <v>1595</v>
      </c>
      <c r="AB6069" s="129" t="s">
        <v>1595</v>
      </c>
      <c r="AC6069" s="130">
        <v>4774</v>
      </c>
      <c r="AD6069" s="130">
        <v>4373.08</v>
      </c>
      <c r="AE6069" s="130">
        <v>4258.3040000000001</v>
      </c>
      <c r="AF6069" s="130">
        <v>4360.634</v>
      </c>
      <c r="AG6069" s="130">
        <v>4009.893</v>
      </c>
      <c r="AH6069" s="130">
        <v>3799.8330000000001</v>
      </c>
      <c r="AI6069" s="130">
        <v>3077.1309999999999</v>
      </c>
      <c r="AJ6069" s="130">
        <v>2435.3380000000002</v>
      </c>
      <c r="AK6069" s="130">
        <v>2829.78</v>
      </c>
      <c r="AL6069" s="130">
        <v>3250.8</v>
      </c>
      <c r="AM6069" s="130">
        <v>4252.1000000000004</v>
      </c>
      <c r="AN6069" s="130">
        <v>5112.3</v>
      </c>
      <c r="AO6069" s="130">
        <v>6515.16</v>
      </c>
      <c r="AP6069" s="130">
        <v>7794</v>
      </c>
      <c r="AQ6069" s="130">
        <v>9553.1710000000003</v>
      </c>
      <c r="AR6069" s="130">
        <v>10718.806</v>
      </c>
      <c r="AS6069" s="130">
        <v>12053.166999999999</v>
      </c>
      <c r="AT6069" s="130">
        <v>13302.107</v>
      </c>
      <c r="AU6069" s="130">
        <v>14684.147000000001</v>
      </c>
      <c r="AV6069" s="130">
        <v>16257.813</v>
      </c>
      <c r="AW6069" s="129">
        <v>2012</v>
      </c>
    </row>
    <row r="6070" spans="1:49">
      <c r="A6070" s="129">
        <v>922</v>
      </c>
      <c r="B6070" s="129" t="s">
        <v>2151</v>
      </c>
      <c r="C6070" s="129" t="s">
        <v>1615</v>
      </c>
      <c r="D6070" s="129" t="s">
        <v>2150</v>
      </c>
      <c r="E6070" s="129" t="s">
        <v>1614</v>
      </c>
      <c r="F6070" s="129" t="s">
        <v>1613</v>
      </c>
      <c r="G6070" s="129" t="s">
        <v>1597</v>
      </c>
      <c r="I6070" s="129" t="s">
        <v>1612</v>
      </c>
      <c r="J6070" s="129" t="s">
        <v>1595</v>
      </c>
      <c r="K6070" s="129" t="s">
        <v>1595</v>
      </c>
      <c r="L6070" s="129" t="s">
        <v>1595</v>
      </c>
      <c r="M6070" s="129" t="s">
        <v>1595</v>
      </c>
      <c r="N6070" s="129" t="s">
        <v>1595</v>
      </c>
      <c r="O6070" s="129" t="s">
        <v>1595</v>
      </c>
      <c r="P6070" s="129" t="s">
        <v>1595</v>
      </c>
      <c r="Q6070" s="129" t="s">
        <v>1595</v>
      </c>
      <c r="R6070" s="129" t="s">
        <v>1595</v>
      </c>
      <c r="S6070" s="129" t="s">
        <v>1595</v>
      </c>
      <c r="T6070" s="129" t="s">
        <v>1595</v>
      </c>
      <c r="U6070" s="129" t="s">
        <v>1595</v>
      </c>
      <c r="V6070" s="129" t="s">
        <v>1595</v>
      </c>
      <c r="W6070" s="129" t="s">
        <v>1595</v>
      </c>
      <c r="X6070" s="129" t="s">
        <v>1595</v>
      </c>
      <c r="Y6070" s="129" t="s">
        <v>1595</v>
      </c>
      <c r="Z6070" s="129" t="s">
        <v>1595</v>
      </c>
      <c r="AA6070" s="129" t="s">
        <v>1595</v>
      </c>
      <c r="AB6070" s="129" t="s">
        <v>1595</v>
      </c>
      <c r="AC6070" s="129">
        <v>98.98</v>
      </c>
      <c r="AD6070" s="129">
        <v>59.859000000000002</v>
      </c>
      <c r="AE6070" s="129">
        <v>47.613</v>
      </c>
      <c r="AF6070" s="129">
        <v>40.305</v>
      </c>
      <c r="AG6070" s="129">
        <v>30.359000000000002</v>
      </c>
      <c r="AH6070" s="129">
        <v>22.315999999999999</v>
      </c>
      <c r="AI6070" s="129">
        <v>14.24</v>
      </c>
      <c r="AJ6070" s="129">
        <v>9.048</v>
      </c>
      <c r="AK6070" s="129">
        <v>8.5109999999999992</v>
      </c>
      <c r="AL6070" s="129">
        <v>7.8760000000000003</v>
      </c>
      <c r="AM6070" s="129">
        <v>10.957000000000001</v>
      </c>
      <c r="AN6070" s="129">
        <v>11.04</v>
      </c>
      <c r="AO6070" s="129">
        <v>11.676</v>
      </c>
      <c r="AP6070" s="129">
        <v>12.451000000000001</v>
      </c>
      <c r="AQ6070" s="129">
        <v>14.079000000000001</v>
      </c>
      <c r="AR6070" s="129">
        <v>14.614000000000001</v>
      </c>
      <c r="AS6070" s="129">
        <v>15.106</v>
      </c>
      <c r="AT6070" s="129">
        <v>15.269</v>
      </c>
      <c r="AU6070" s="129">
        <v>15.382999999999999</v>
      </c>
      <c r="AV6070" s="129">
        <v>15.481</v>
      </c>
      <c r="AW6070" s="129">
        <v>2012</v>
      </c>
    </row>
    <row r="6071" spans="1:49">
      <c r="A6071" s="129">
        <v>922</v>
      </c>
      <c r="B6071" s="129" t="s">
        <v>2151</v>
      </c>
      <c r="C6071" s="129" t="s">
        <v>1611</v>
      </c>
      <c r="D6071" s="129" t="s">
        <v>2150</v>
      </c>
      <c r="E6071" s="129" t="s">
        <v>1610</v>
      </c>
      <c r="F6071" s="129" t="s">
        <v>1609</v>
      </c>
      <c r="G6071" s="129" t="s">
        <v>1608</v>
      </c>
      <c r="H6071" s="129" t="s">
        <v>1604</v>
      </c>
      <c r="I6071" s="129" t="s">
        <v>2153</v>
      </c>
      <c r="J6071" s="129" t="s">
        <v>1595</v>
      </c>
      <c r="K6071" s="129" t="s">
        <v>1595</v>
      </c>
      <c r="L6071" s="129" t="s">
        <v>1595</v>
      </c>
      <c r="M6071" s="129" t="s">
        <v>1595</v>
      </c>
      <c r="N6071" s="129" t="s">
        <v>1595</v>
      </c>
      <c r="O6071" s="129" t="s">
        <v>1595</v>
      </c>
      <c r="P6071" s="129" t="s">
        <v>1595</v>
      </c>
      <c r="Q6071" s="129" t="s">
        <v>1595</v>
      </c>
      <c r="R6071" s="129" t="s">
        <v>1595</v>
      </c>
      <c r="S6071" s="129" t="s">
        <v>1595</v>
      </c>
      <c r="T6071" s="129">
        <v>0.65500000000000003</v>
      </c>
      <c r="U6071" s="129">
        <v>1.4</v>
      </c>
      <c r="V6071" s="129">
        <v>19.010000000000002</v>
      </c>
      <c r="W6071" s="129">
        <v>171.5</v>
      </c>
      <c r="X6071" s="129">
        <v>610.70000000000005</v>
      </c>
      <c r="Y6071" s="130">
        <v>1428.5</v>
      </c>
      <c r="Z6071" s="130">
        <v>2007.8</v>
      </c>
      <c r="AA6071" s="130">
        <v>2342.5</v>
      </c>
      <c r="AB6071" s="130">
        <v>2629.6</v>
      </c>
      <c r="AC6071" s="130">
        <v>4823.2</v>
      </c>
      <c r="AD6071" s="130">
        <v>7305.6</v>
      </c>
      <c r="AE6071" s="130">
        <v>8943.6</v>
      </c>
      <c r="AF6071" s="130">
        <v>10819.2</v>
      </c>
      <c r="AG6071" s="130">
        <v>13208.2</v>
      </c>
      <c r="AH6071" s="130">
        <v>17027.2</v>
      </c>
      <c r="AI6071" s="130">
        <v>21609.8</v>
      </c>
      <c r="AJ6071" s="130">
        <v>26917.200000000001</v>
      </c>
      <c r="AK6071" s="130">
        <v>33247.5</v>
      </c>
      <c r="AL6071" s="130">
        <v>41276.800000000003</v>
      </c>
      <c r="AM6071" s="130">
        <v>38807.199999999997</v>
      </c>
      <c r="AN6071" s="130">
        <v>46308.5</v>
      </c>
      <c r="AO6071" s="130">
        <v>55799.6</v>
      </c>
      <c r="AP6071" s="130">
        <v>62599.1</v>
      </c>
      <c r="AQ6071" s="130">
        <v>67855.797000000006</v>
      </c>
      <c r="AR6071" s="130">
        <v>73348.582999999999</v>
      </c>
      <c r="AS6071" s="130">
        <v>79790.513999999996</v>
      </c>
      <c r="AT6071" s="130">
        <v>87119.527000000002</v>
      </c>
      <c r="AU6071" s="130">
        <v>95457.031000000003</v>
      </c>
      <c r="AV6071" s="130">
        <v>105015.52499999999</v>
      </c>
      <c r="AW6071" s="129">
        <v>2012</v>
      </c>
    </row>
    <row r="6072" spans="1:49">
      <c r="A6072" s="129">
        <v>922</v>
      </c>
      <c r="B6072" s="129" t="s">
        <v>2151</v>
      </c>
      <c r="C6072" s="129" t="s">
        <v>1606</v>
      </c>
      <c r="D6072" s="129" t="s">
        <v>2150</v>
      </c>
      <c r="E6072" s="129" t="s">
        <v>1599</v>
      </c>
      <c r="F6072" s="129" t="s">
        <v>1598</v>
      </c>
      <c r="G6072" s="129" t="s">
        <v>1605</v>
      </c>
      <c r="H6072" s="129" t="s">
        <v>1604</v>
      </c>
      <c r="I6072" s="129" t="s">
        <v>2152</v>
      </c>
      <c r="J6072" s="129" t="s">
        <v>1595</v>
      </c>
      <c r="K6072" s="129" t="s">
        <v>1595</v>
      </c>
      <c r="L6072" s="129" t="s">
        <v>1595</v>
      </c>
      <c r="M6072" s="129" t="s">
        <v>1595</v>
      </c>
      <c r="N6072" s="129" t="s">
        <v>1595</v>
      </c>
      <c r="O6072" s="129" t="s">
        <v>1595</v>
      </c>
      <c r="P6072" s="129" t="s">
        <v>1595</v>
      </c>
      <c r="Q6072" s="129" t="s">
        <v>1595</v>
      </c>
      <c r="R6072" s="129" t="s">
        <v>1595</v>
      </c>
      <c r="S6072" s="129" t="s">
        <v>1595</v>
      </c>
      <c r="T6072" s="129" t="s">
        <v>1595</v>
      </c>
      <c r="U6072" s="129" t="s">
        <v>1595</v>
      </c>
      <c r="V6072" s="129">
        <v>-1.2</v>
      </c>
      <c r="W6072" s="129">
        <v>2.6</v>
      </c>
      <c r="X6072" s="129">
        <v>7.8440000000000003</v>
      </c>
      <c r="Y6072" s="129">
        <v>6.9630000000000001</v>
      </c>
      <c r="Z6072" s="129">
        <v>10.847</v>
      </c>
      <c r="AA6072" s="129">
        <v>-0.08</v>
      </c>
      <c r="AB6072" s="129">
        <v>0.219</v>
      </c>
      <c r="AC6072" s="129">
        <v>24.616</v>
      </c>
      <c r="AD6072" s="129">
        <v>46.838999999999999</v>
      </c>
      <c r="AE6072" s="129">
        <v>33.935000000000002</v>
      </c>
      <c r="AF6072" s="129">
        <v>29.116</v>
      </c>
      <c r="AG6072" s="129">
        <v>35.409999999999997</v>
      </c>
      <c r="AH6072" s="129">
        <v>59.514000000000003</v>
      </c>
      <c r="AI6072" s="129">
        <v>84.388000000000005</v>
      </c>
      <c r="AJ6072" s="129">
        <v>92.316000000000003</v>
      </c>
      <c r="AK6072" s="129">
        <v>71.346000000000004</v>
      </c>
      <c r="AL6072" s="129">
        <v>103.93600000000001</v>
      </c>
      <c r="AM6072" s="129">
        <v>50.384999999999998</v>
      </c>
      <c r="AN6072" s="129">
        <v>67.450999999999993</v>
      </c>
      <c r="AO6072" s="129">
        <v>97.274000000000001</v>
      </c>
      <c r="AP6072" s="129">
        <v>74.799000000000007</v>
      </c>
      <c r="AQ6072" s="129">
        <v>61.18</v>
      </c>
      <c r="AR6072" s="129">
        <v>51.781999999999996</v>
      </c>
      <c r="AS6072" s="129">
        <v>33.134999999999998</v>
      </c>
      <c r="AT6072" s="129">
        <v>14.225</v>
      </c>
      <c r="AU6072" s="129">
        <v>8.81</v>
      </c>
      <c r="AV6072" s="129">
        <v>6.2069999999999999</v>
      </c>
      <c r="AW6072" s="129">
        <v>2012</v>
      </c>
    </row>
    <row r="6073" spans="1:49">
      <c r="A6073" s="129">
        <v>922</v>
      </c>
      <c r="B6073" s="129" t="s">
        <v>2151</v>
      </c>
      <c r="C6073" s="129" t="s">
        <v>1601</v>
      </c>
      <c r="D6073" s="129" t="s">
        <v>2150</v>
      </c>
      <c r="E6073" s="129" t="s">
        <v>1599</v>
      </c>
      <c r="F6073" s="129" t="s">
        <v>1598</v>
      </c>
      <c r="G6073" s="129" t="s">
        <v>1597</v>
      </c>
      <c r="I6073" s="129" t="s">
        <v>1596</v>
      </c>
      <c r="J6073" s="129" t="s">
        <v>1595</v>
      </c>
      <c r="K6073" s="129" t="s">
        <v>1595</v>
      </c>
      <c r="L6073" s="129" t="s">
        <v>1595</v>
      </c>
      <c r="M6073" s="129" t="s">
        <v>1595</v>
      </c>
      <c r="N6073" s="129" t="s">
        <v>1595</v>
      </c>
      <c r="O6073" s="129" t="s">
        <v>1595</v>
      </c>
      <c r="P6073" s="129" t="s">
        <v>1595</v>
      </c>
      <c r="Q6073" s="129" t="s">
        <v>1595</v>
      </c>
      <c r="R6073" s="129" t="s">
        <v>1595</v>
      </c>
      <c r="S6073" s="129" t="s">
        <v>1595</v>
      </c>
      <c r="T6073" s="129" t="s">
        <v>1595</v>
      </c>
      <c r="U6073" s="129" t="s">
        <v>1595</v>
      </c>
      <c r="V6073" s="129">
        <v>-1.4019999999999999</v>
      </c>
      <c r="W6073" s="129">
        <v>1.4139999999999999</v>
      </c>
      <c r="X6073" s="129">
        <v>2.8330000000000002</v>
      </c>
      <c r="Y6073" s="129">
        <v>2.2210000000000001</v>
      </c>
      <c r="Z6073" s="129">
        <v>2.7690000000000001</v>
      </c>
      <c r="AA6073" s="129">
        <v>-0.02</v>
      </c>
      <c r="AB6073" s="129">
        <v>8.1000000000000003E-2</v>
      </c>
      <c r="AC6073" s="129">
        <v>12.565</v>
      </c>
      <c r="AD6073" s="129">
        <v>18.036000000000001</v>
      </c>
      <c r="AE6073" s="129">
        <v>11.069000000000001</v>
      </c>
      <c r="AF6073" s="129">
        <v>8.4359999999999999</v>
      </c>
      <c r="AG6073" s="129">
        <v>8.2289999999999992</v>
      </c>
      <c r="AH6073" s="129">
        <v>10.067</v>
      </c>
      <c r="AI6073" s="129">
        <v>11.05</v>
      </c>
      <c r="AJ6073" s="129">
        <v>9.3249999999999993</v>
      </c>
      <c r="AK6073" s="129">
        <v>5.4889999999999999</v>
      </c>
      <c r="AL6073" s="129">
        <v>6.258</v>
      </c>
      <c r="AM6073" s="129">
        <v>4.1210000000000004</v>
      </c>
      <c r="AN6073" s="129">
        <v>4.423</v>
      </c>
      <c r="AO6073" s="129">
        <v>5.1219999999999999</v>
      </c>
      <c r="AP6073" s="129">
        <v>3.6850000000000001</v>
      </c>
      <c r="AQ6073" s="129">
        <v>2.8889999999999998</v>
      </c>
      <c r="AR6073" s="129">
        <v>2.3370000000000002</v>
      </c>
      <c r="AS6073" s="129">
        <v>1.3919999999999999</v>
      </c>
      <c r="AT6073" s="129">
        <v>0.55400000000000005</v>
      </c>
      <c r="AU6073" s="129">
        <v>0.317</v>
      </c>
      <c r="AV6073" s="129">
        <v>0.20599999999999999</v>
      </c>
      <c r="AW6073" s="129">
        <v>2012</v>
      </c>
    </row>
    <row r="6074" spans="1:49">
      <c r="A6074" s="129">
        <v>714</v>
      </c>
      <c r="B6074" s="129" t="s">
        <v>2143</v>
      </c>
      <c r="C6074" s="129" t="s">
        <v>1733</v>
      </c>
      <c r="D6074" s="129" t="s">
        <v>2142</v>
      </c>
      <c r="E6074" s="129" t="s">
        <v>1730</v>
      </c>
      <c r="F6074" s="129" t="s">
        <v>1732</v>
      </c>
      <c r="G6074" s="129" t="s">
        <v>1608</v>
      </c>
      <c r="H6074" s="129" t="s">
        <v>1604</v>
      </c>
      <c r="I6074" s="129" t="s">
        <v>2149</v>
      </c>
      <c r="J6074" s="129">
        <v>829.25199999999995</v>
      </c>
      <c r="K6074" s="129">
        <v>849.75400000000002</v>
      </c>
      <c r="L6074" s="129">
        <v>828.779</v>
      </c>
      <c r="M6074" s="129">
        <v>878.79600000000005</v>
      </c>
      <c r="N6074" s="129">
        <v>992.81399999999996</v>
      </c>
      <c r="O6074" s="130">
        <v>1036.377</v>
      </c>
      <c r="P6074" s="130">
        <v>1093.386</v>
      </c>
      <c r="Q6074" s="130">
        <v>1090.1590000000001</v>
      </c>
      <c r="R6074" s="130">
        <v>1093.386</v>
      </c>
      <c r="S6074" s="130">
        <v>1030.999</v>
      </c>
      <c r="T6074" s="130">
        <v>1035.318</v>
      </c>
      <c r="U6074" s="129">
        <v>990.8</v>
      </c>
      <c r="V6074" s="130">
        <v>1056.193</v>
      </c>
      <c r="W6074" s="129">
        <v>946.58</v>
      </c>
      <c r="X6074" s="129">
        <v>550.05799999999999</v>
      </c>
      <c r="Y6074" s="129">
        <v>685.048</v>
      </c>
      <c r="Z6074" s="129">
        <v>764.48299999999995</v>
      </c>
      <c r="AA6074" s="129">
        <v>878.39099999999996</v>
      </c>
      <c r="AB6074" s="129">
        <v>951.64800000000002</v>
      </c>
      <c r="AC6074" s="130">
        <v>1000.431</v>
      </c>
      <c r="AD6074" s="130">
        <v>1065.425</v>
      </c>
      <c r="AE6074" s="130">
        <v>1155.8209999999999</v>
      </c>
      <c r="AF6074" s="130">
        <v>1308.298</v>
      </c>
      <c r="AG6074" s="130">
        <v>1337.1120000000001</v>
      </c>
      <c r="AH6074" s="130">
        <v>1436.6949999999999</v>
      </c>
      <c r="AI6074" s="130">
        <v>1571.4269999999999</v>
      </c>
      <c r="AJ6074" s="130">
        <v>1716.424</v>
      </c>
      <c r="AK6074" s="130">
        <v>1847.444</v>
      </c>
      <c r="AL6074" s="130">
        <v>2053.6410000000001</v>
      </c>
      <c r="AM6074" s="130">
        <v>2181.6790000000001</v>
      </c>
      <c r="AN6074" s="130">
        <v>2339.1680000000001</v>
      </c>
      <c r="AO6074" s="130">
        <v>2531.9050000000002</v>
      </c>
      <c r="AP6074" s="130">
        <v>2734.4569999999999</v>
      </c>
      <c r="AQ6074" s="130">
        <v>2939.5410000000002</v>
      </c>
      <c r="AR6074" s="130">
        <v>3160.0070000000001</v>
      </c>
      <c r="AS6074" s="130">
        <v>3381.2069999999999</v>
      </c>
      <c r="AT6074" s="130">
        <v>3617.8919999999998</v>
      </c>
      <c r="AU6074" s="130">
        <v>3871.1439999999998</v>
      </c>
      <c r="AV6074" s="130">
        <v>4133.8310000000001</v>
      </c>
      <c r="AW6074" s="129">
        <v>2012</v>
      </c>
    </row>
    <row r="6075" spans="1:49">
      <c r="A6075" s="129">
        <v>714</v>
      </c>
      <c r="B6075" s="129" t="s">
        <v>2143</v>
      </c>
      <c r="C6075" s="129" t="s">
        <v>1731</v>
      </c>
      <c r="D6075" s="129" t="s">
        <v>2142</v>
      </c>
      <c r="E6075" s="129" t="s">
        <v>1730</v>
      </c>
      <c r="F6075" s="129" t="s">
        <v>1729</v>
      </c>
      <c r="G6075" s="129" t="s">
        <v>1655</v>
      </c>
      <c r="I6075" s="129" t="s">
        <v>1728</v>
      </c>
      <c r="J6075" s="129">
        <v>-3.5760000000000001</v>
      </c>
      <c r="K6075" s="129">
        <v>2.472</v>
      </c>
      <c r="L6075" s="129">
        <v>-2.468</v>
      </c>
      <c r="M6075" s="129">
        <v>6.0350000000000001</v>
      </c>
      <c r="N6075" s="129">
        <v>12.974</v>
      </c>
      <c r="O6075" s="129">
        <v>4.3879999999999999</v>
      </c>
      <c r="P6075" s="129">
        <v>5.5010000000000003</v>
      </c>
      <c r="Q6075" s="129">
        <v>-0.29499999999999998</v>
      </c>
      <c r="R6075" s="129">
        <v>0.29599999999999999</v>
      </c>
      <c r="S6075" s="129">
        <v>-5.7060000000000004</v>
      </c>
      <c r="T6075" s="129">
        <v>0.41899999999999998</v>
      </c>
      <c r="U6075" s="129">
        <v>-4.3</v>
      </c>
      <c r="V6075" s="129">
        <v>6.6</v>
      </c>
      <c r="W6075" s="129">
        <v>-10.378</v>
      </c>
      <c r="X6075" s="129">
        <v>-41.89</v>
      </c>
      <c r="Y6075" s="129">
        <v>24.541</v>
      </c>
      <c r="Z6075" s="129">
        <v>11.596</v>
      </c>
      <c r="AA6075" s="129">
        <v>14.9</v>
      </c>
      <c r="AB6075" s="129">
        <v>8.34</v>
      </c>
      <c r="AC6075" s="129">
        <v>5.1260000000000003</v>
      </c>
      <c r="AD6075" s="129">
        <v>6.4969999999999999</v>
      </c>
      <c r="AE6075" s="129">
        <v>8.4849999999999994</v>
      </c>
      <c r="AF6075" s="129">
        <v>13.192</v>
      </c>
      <c r="AG6075" s="129">
        <v>2.202</v>
      </c>
      <c r="AH6075" s="129">
        <v>7.4480000000000004</v>
      </c>
      <c r="AI6075" s="129">
        <v>9.3780000000000001</v>
      </c>
      <c r="AJ6075" s="129">
        <v>9.2270000000000003</v>
      </c>
      <c r="AK6075" s="129">
        <v>7.633</v>
      </c>
      <c r="AL6075" s="129">
        <v>11.161</v>
      </c>
      <c r="AM6075" s="129">
        <v>6.2350000000000003</v>
      </c>
      <c r="AN6075" s="129">
        <v>7.2190000000000003</v>
      </c>
      <c r="AO6075" s="129">
        <v>8.24</v>
      </c>
      <c r="AP6075" s="129">
        <v>8</v>
      </c>
      <c r="AQ6075" s="129">
        <v>7.5</v>
      </c>
      <c r="AR6075" s="129">
        <v>7.5</v>
      </c>
      <c r="AS6075" s="129">
        <v>7</v>
      </c>
      <c r="AT6075" s="129">
        <v>7</v>
      </c>
      <c r="AU6075" s="129">
        <v>7</v>
      </c>
      <c r="AV6075" s="129">
        <v>6.7859999999999996</v>
      </c>
      <c r="AW6075" s="129">
        <v>2012</v>
      </c>
    </row>
    <row r="6076" spans="1:49">
      <c r="A6076" s="129">
        <v>714</v>
      </c>
      <c r="B6076" s="129" t="s">
        <v>2143</v>
      </c>
      <c r="C6076" s="129" t="s">
        <v>1727</v>
      </c>
      <c r="D6076" s="129" t="s">
        <v>2142</v>
      </c>
      <c r="E6076" s="129" t="s">
        <v>1724</v>
      </c>
      <c r="F6076" s="129" t="s">
        <v>1726</v>
      </c>
      <c r="G6076" s="129" t="s">
        <v>1608</v>
      </c>
      <c r="H6076" s="129" t="s">
        <v>1604</v>
      </c>
      <c r="I6076" s="129" t="s">
        <v>2149</v>
      </c>
      <c r="J6076" s="129">
        <v>115.717</v>
      </c>
      <c r="K6076" s="129">
        <v>131.36000000000001</v>
      </c>
      <c r="L6076" s="129">
        <v>140.131</v>
      </c>
      <c r="M6076" s="129">
        <v>152.11199999999999</v>
      </c>
      <c r="N6076" s="129">
        <v>170.19</v>
      </c>
      <c r="O6076" s="129">
        <v>185.80799999999999</v>
      </c>
      <c r="P6076" s="129">
        <v>182.17099999999999</v>
      </c>
      <c r="Q6076" s="129">
        <v>183.88200000000001</v>
      </c>
      <c r="R6076" s="129">
        <v>188.803</v>
      </c>
      <c r="S6076" s="129">
        <v>206.239</v>
      </c>
      <c r="T6076" s="129">
        <v>203.67500000000001</v>
      </c>
      <c r="U6076" s="129">
        <v>227.63200000000001</v>
      </c>
      <c r="V6076" s="129">
        <v>258.548</v>
      </c>
      <c r="W6076" s="129">
        <v>268.58100000000002</v>
      </c>
      <c r="X6076" s="129">
        <v>166.51900000000001</v>
      </c>
      <c r="Y6076" s="129">
        <v>321.654</v>
      </c>
      <c r="Z6076" s="129">
        <v>407.64100000000002</v>
      </c>
      <c r="AA6076" s="129">
        <v>541.07000000000005</v>
      </c>
      <c r="AB6076" s="129">
        <v>599.58299999999997</v>
      </c>
      <c r="AC6076" s="129">
        <v>600.93200000000002</v>
      </c>
      <c r="AD6076" s="129">
        <v>669.34900000000005</v>
      </c>
      <c r="AE6076" s="129">
        <v>734.97699999999998</v>
      </c>
      <c r="AF6076" s="129">
        <v>787.47500000000002</v>
      </c>
      <c r="AG6076" s="129">
        <v>976.93899999999996</v>
      </c>
      <c r="AH6076" s="130">
        <v>1185.182</v>
      </c>
      <c r="AI6076" s="130">
        <v>1408.123</v>
      </c>
      <c r="AJ6076" s="130">
        <v>1676.133</v>
      </c>
      <c r="AK6076" s="130">
        <v>1995.9280000000001</v>
      </c>
      <c r="AL6076" s="130">
        <v>2518.4470000000001</v>
      </c>
      <c r="AM6076" s="130">
        <v>2984.998</v>
      </c>
      <c r="AN6076" s="130">
        <v>3279.8229999999999</v>
      </c>
      <c r="AO6076" s="130">
        <v>3814.4189999999999</v>
      </c>
      <c r="AP6076" s="130">
        <v>4363.3379999999997</v>
      </c>
      <c r="AQ6076" s="130">
        <v>4995.4769999999999</v>
      </c>
      <c r="AR6076" s="130">
        <v>5783.6379999999999</v>
      </c>
      <c r="AS6076" s="130">
        <v>6617.7780000000002</v>
      </c>
      <c r="AT6076" s="130">
        <v>7533.7569999999996</v>
      </c>
      <c r="AU6076" s="130">
        <v>8552.5580000000009</v>
      </c>
      <c r="AV6076" s="130">
        <v>9599.2090000000007</v>
      </c>
      <c r="AW6076" s="129">
        <v>2012</v>
      </c>
    </row>
    <row r="6077" spans="1:49">
      <c r="A6077" s="129">
        <v>714</v>
      </c>
      <c r="B6077" s="129" t="s">
        <v>2143</v>
      </c>
      <c r="C6077" s="129" t="s">
        <v>1725</v>
      </c>
      <c r="D6077" s="129" t="s">
        <v>2142</v>
      </c>
      <c r="E6077" s="129" t="s">
        <v>1724</v>
      </c>
      <c r="F6077" s="129" t="s">
        <v>1723</v>
      </c>
      <c r="G6077" s="129" t="s">
        <v>1605</v>
      </c>
      <c r="H6077" s="129" t="s">
        <v>1604</v>
      </c>
      <c r="I6077" s="129" t="s">
        <v>1691</v>
      </c>
      <c r="J6077" s="129">
        <v>1.246</v>
      </c>
      <c r="K6077" s="129">
        <v>1.415</v>
      </c>
      <c r="L6077" s="129">
        <v>1.5089999999999999</v>
      </c>
      <c r="M6077" s="129">
        <v>1.6120000000000001</v>
      </c>
      <c r="N6077" s="129">
        <v>1.5449999999999999</v>
      </c>
      <c r="O6077" s="129">
        <v>1.835</v>
      </c>
      <c r="P6077" s="129">
        <v>2.0790000000000002</v>
      </c>
      <c r="Q6077" s="129">
        <v>2.3079999999999998</v>
      </c>
      <c r="R6077" s="129">
        <v>2.4700000000000002</v>
      </c>
      <c r="S6077" s="129">
        <v>2.5790000000000002</v>
      </c>
      <c r="T6077" s="129">
        <v>2.4660000000000002</v>
      </c>
      <c r="U6077" s="129">
        <v>1.819</v>
      </c>
      <c r="V6077" s="129">
        <v>1.93</v>
      </c>
      <c r="W6077" s="129">
        <v>1.8620000000000001</v>
      </c>
      <c r="X6077" s="129">
        <v>1.1830000000000001</v>
      </c>
      <c r="Y6077" s="129">
        <v>1.2270000000000001</v>
      </c>
      <c r="Z6077" s="129">
        <v>1.33</v>
      </c>
      <c r="AA6077" s="129">
        <v>1.7889999999999999</v>
      </c>
      <c r="AB6077" s="129">
        <v>1.911</v>
      </c>
      <c r="AC6077" s="129">
        <v>1.7789999999999999</v>
      </c>
      <c r="AD6077" s="129">
        <v>1.7010000000000001</v>
      </c>
      <c r="AE6077" s="129">
        <v>1.66</v>
      </c>
      <c r="AF6077" s="129">
        <v>1.653</v>
      </c>
      <c r="AG6077" s="129">
        <v>1.8169999999999999</v>
      </c>
      <c r="AH6077" s="129">
        <v>2.0630000000000002</v>
      </c>
      <c r="AI6077" s="129">
        <v>2.5329999999999999</v>
      </c>
      <c r="AJ6077" s="129">
        <v>3.036</v>
      </c>
      <c r="AK6077" s="129">
        <v>3.649</v>
      </c>
      <c r="AL6077" s="129">
        <v>4.6070000000000002</v>
      </c>
      <c r="AM6077" s="129">
        <v>5.2530000000000001</v>
      </c>
      <c r="AN6077" s="129">
        <v>5.625</v>
      </c>
      <c r="AO6077" s="129">
        <v>6.3540000000000001</v>
      </c>
      <c r="AP6077" s="129">
        <v>7.1029999999999998</v>
      </c>
      <c r="AQ6077" s="129">
        <v>7.7</v>
      </c>
      <c r="AR6077" s="129">
        <v>8.5120000000000005</v>
      </c>
      <c r="AS6077" s="129">
        <v>9.3879999999999999</v>
      </c>
      <c r="AT6077" s="129">
        <v>10.352</v>
      </c>
      <c r="AU6077" s="129">
        <v>11.409000000000001</v>
      </c>
      <c r="AV6077" s="129">
        <v>12.433</v>
      </c>
      <c r="AW6077" s="129">
        <v>2012</v>
      </c>
    </row>
    <row r="6078" spans="1:49">
      <c r="A6078" s="129">
        <v>714</v>
      </c>
      <c r="B6078" s="129" t="s">
        <v>2143</v>
      </c>
      <c r="C6078" s="129" t="s">
        <v>1722</v>
      </c>
      <c r="D6078" s="129" t="s">
        <v>2142</v>
      </c>
      <c r="E6078" s="129" t="s">
        <v>1721</v>
      </c>
      <c r="F6078" s="129" t="s">
        <v>1720</v>
      </c>
      <c r="G6078" s="129" t="s">
        <v>1675</v>
      </c>
      <c r="I6078" s="129" t="s">
        <v>1719</v>
      </c>
      <c r="J6078" s="129">
        <v>13.954000000000001</v>
      </c>
      <c r="K6078" s="129">
        <v>15.459</v>
      </c>
      <c r="L6078" s="129">
        <v>16.908000000000001</v>
      </c>
      <c r="M6078" s="129">
        <v>17.309000000000001</v>
      </c>
      <c r="N6078" s="129">
        <v>17.141999999999999</v>
      </c>
      <c r="O6078" s="129">
        <v>17.928999999999998</v>
      </c>
      <c r="P6078" s="129">
        <v>16.661000000000001</v>
      </c>
      <c r="Q6078" s="129">
        <v>16.867000000000001</v>
      </c>
      <c r="R6078" s="129">
        <v>17.268000000000001</v>
      </c>
      <c r="S6078" s="129">
        <v>20.004000000000001</v>
      </c>
      <c r="T6078" s="129">
        <v>19.672999999999998</v>
      </c>
      <c r="U6078" s="129">
        <v>22.975000000000001</v>
      </c>
      <c r="V6078" s="129">
        <v>24.478999999999999</v>
      </c>
      <c r="W6078" s="129">
        <v>28.373999999999999</v>
      </c>
      <c r="X6078" s="129">
        <v>30.273</v>
      </c>
      <c r="Y6078" s="129">
        <v>46.953000000000003</v>
      </c>
      <c r="Z6078" s="129">
        <v>53.322000000000003</v>
      </c>
      <c r="AA6078" s="129">
        <v>61.597999999999999</v>
      </c>
      <c r="AB6078" s="129">
        <v>63.005000000000003</v>
      </c>
      <c r="AC6078" s="129">
        <v>60.067</v>
      </c>
      <c r="AD6078" s="129">
        <v>62.825000000000003</v>
      </c>
      <c r="AE6078" s="129">
        <v>63.588999999999999</v>
      </c>
      <c r="AF6078" s="129">
        <v>60.191000000000003</v>
      </c>
      <c r="AG6078" s="129">
        <v>73.063000000000002</v>
      </c>
      <c r="AH6078" s="129">
        <v>82.494</v>
      </c>
      <c r="AI6078" s="129">
        <v>89.608000000000004</v>
      </c>
      <c r="AJ6078" s="129">
        <v>97.653000000000006</v>
      </c>
      <c r="AK6078" s="129">
        <v>108.03700000000001</v>
      </c>
      <c r="AL6078" s="129">
        <v>122.633</v>
      </c>
      <c r="AM6078" s="129">
        <v>136.821</v>
      </c>
      <c r="AN6078" s="129">
        <v>140.21299999999999</v>
      </c>
      <c r="AO6078" s="129">
        <v>150.654</v>
      </c>
      <c r="AP6078" s="129">
        <v>159.56899999999999</v>
      </c>
      <c r="AQ6078" s="129">
        <v>169.941</v>
      </c>
      <c r="AR6078" s="129">
        <v>183.02600000000001</v>
      </c>
      <c r="AS6078" s="129">
        <v>195.72200000000001</v>
      </c>
      <c r="AT6078" s="129">
        <v>208.23599999999999</v>
      </c>
      <c r="AU6078" s="129">
        <v>220.93100000000001</v>
      </c>
      <c r="AV6078" s="129">
        <v>232.21100000000001</v>
      </c>
      <c r="AW6078" s="129">
        <v>2012</v>
      </c>
    </row>
    <row r="6079" spans="1:49">
      <c r="A6079" s="129">
        <v>714</v>
      </c>
      <c r="B6079" s="129" t="s">
        <v>2143</v>
      </c>
      <c r="C6079" s="129" t="s">
        <v>1718</v>
      </c>
      <c r="D6079" s="129" t="s">
        <v>2142</v>
      </c>
      <c r="E6079" s="129" t="s">
        <v>1717</v>
      </c>
      <c r="F6079" s="129" t="s">
        <v>1716</v>
      </c>
      <c r="G6079" s="129" t="s">
        <v>1608</v>
      </c>
      <c r="H6079" s="129" t="s">
        <v>3</v>
      </c>
      <c r="I6079" s="129" t="s">
        <v>1715</v>
      </c>
      <c r="J6079" s="130">
        <v>160707.75399999999</v>
      </c>
      <c r="K6079" s="130">
        <v>158832.52499999999</v>
      </c>
      <c r="L6079" s="130">
        <v>149329.56200000001</v>
      </c>
      <c r="M6079" s="130">
        <v>152568.791</v>
      </c>
      <c r="N6079" s="130">
        <v>168273.53599999999</v>
      </c>
      <c r="O6079" s="130">
        <v>169897.902</v>
      </c>
      <c r="P6079" s="130">
        <v>173278.291</v>
      </c>
      <c r="Q6079" s="130">
        <v>166946.264</v>
      </c>
      <c r="R6079" s="130">
        <v>161743.49299999999</v>
      </c>
      <c r="S6079" s="130">
        <v>147496.28200000001</v>
      </c>
      <c r="T6079" s="130">
        <v>144698.601</v>
      </c>
      <c r="U6079" s="130">
        <v>134345.73499999999</v>
      </c>
      <c r="V6079" s="130">
        <v>143117.50399999999</v>
      </c>
      <c r="W6079" s="130">
        <v>124408.001</v>
      </c>
      <c r="X6079" s="130">
        <v>108279.155</v>
      </c>
      <c r="Y6079" s="130">
        <v>137559.87400000001</v>
      </c>
      <c r="Z6079" s="130">
        <v>123963.51</v>
      </c>
      <c r="AA6079" s="130">
        <v>138151.34400000001</v>
      </c>
      <c r="AB6079" s="130">
        <v>143320.47099999999</v>
      </c>
      <c r="AC6079" s="130">
        <v>141303.85699999999</v>
      </c>
      <c r="AD6079" s="130">
        <v>132771.32999999999</v>
      </c>
      <c r="AE6079" s="130">
        <v>137876.56099999999</v>
      </c>
      <c r="AF6079" s="130">
        <v>151882.13800000001</v>
      </c>
      <c r="AG6079" s="130">
        <v>152678.54800000001</v>
      </c>
      <c r="AH6079" s="130">
        <v>161746.9</v>
      </c>
      <c r="AI6079" s="130">
        <v>173874.851</v>
      </c>
      <c r="AJ6079" s="130">
        <v>186560.35500000001</v>
      </c>
      <c r="AK6079" s="130">
        <v>196670.99799999999</v>
      </c>
      <c r="AL6079" s="130">
        <v>214125.22099999999</v>
      </c>
      <c r="AM6079" s="130">
        <v>222796.552</v>
      </c>
      <c r="AN6079" s="130">
        <v>233966.302</v>
      </c>
      <c r="AO6079" s="130">
        <v>248035.24400000001</v>
      </c>
      <c r="AP6079" s="130">
        <v>262368.32799999998</v>
      </c>
      <c r="AQ6079" s="130">
        <v>276244.81199999998</v>
      </c>
      <c r="AR6079" s="130">
        <v>290855.21299999999</v>
      </c>
      <c r="AS6079" s="130">
        <v>304813.98499999999</v>
      </c>
      <c r="AT6079" s="130">
        <v>319442.66800000001</v>
      </c>
      <c r="AU6079" s="130">
        <v>334773.413</v>
      </c>
      <c r="AV6079" s="130">
        <v>350137.45199999999</v>
      </c>
      <c r="AW6079" s="129">
        <v>2012</v>
      </c>
    </row>
    <row r="6080" spans="1:49">
      <c r="A6080" s="129">
        <v>714</v>
      </c>
      <c r="B6080" s="129" t="s">
        <v>2143</v>
      </c>
      <c r="C6080" s="129" t="s">
        <v>1714</v>
      </c>
      <c r="D6080" s="129" t="s">
        <v>2142</v>
      </c>
      <c r="E6080" s="129" t="s">
        <v>1711</v>
      </c>
      <c r="F6080" s="129" t="s">
        <v>1713</v>
      </c>
      <c r="G6080" s="129" t="s">
        <v>1608</v>
      </c>
      <c r="H6080" s="129" t="s">
        <v>3</v>
      </c>
      <c r="I6080" s="129" t="s">
        <v>1699</v>
      </c>
      <c r="J6080" s="130">
        <v>22425.706999999999</v>
      </c>
      <c r="K6080" s="130">
        <v>24553.238000000001</v>
      </c>
      <c r="L6080" s="130">
        <v>25248.901999999998</v>
      </c>
      <c r="M6080" s="130">
        <v>26408.351999999999</v>
      </c>
      <c r="N6080" s="130">
        <v>28845.784</v>
      </c>
      <c r="O6080" s="130">
        <v>30460.3</v>
      </c>
      <c r="P6080" s="130">
        <v>28870.179</v>
      </c>
      <c r="Q6080" s="130">
        <v>28159.626</v>
      </c>
      <c r="R6080" s="130">
        <v>27929.437999999998</v>
      </c>
      <c r="S6080" s="130">
        <v>29504.893</v>
      </c>
      <c r="T6080" s="130">
        <v>28466.141</v>
      </c>
      <c r="U6080" s="130">
        <v>30865.29</v>
      </c>
      <c r="V6080" s="130">
        <v>35034.038999999997</v>
      </c>
      <c r="W6080" s="130">
        <v>35299.379000000001</v>
      </c>
      <c r="X6080" s="130">
        <v>32779.404999999999</v>
      </c>
      <c r="Y6080" s="130">
        <v>64589.097000000002</v>
      </c>
      <c r="Z6080" s="130">
        <v>66100.304999999993</v>
      </c>
      <c r="AA6080" s="130">
        <v>85098.297999999995</v>
      </c>
      <c r="AB6080" s="130">
        <v>90298.687000000005</v>
      </c>
      <c r="AC6080" s="130">
        <v>84877.34</v>
      </c>
      <c r="AD6080" s="130">
        <v>83413.085999999996</v>
      </c>
      <c r="AE6080" s="130">
        <v>87674.510999999999</v>
      </c>
      <c r="AF6080" s="130">
        <v>91419.065000000002</v>
      </c>
      <c r="AG6080" s="130">
        <v>111552.094</v>
      </c>
      <c r="AH6080" s="130">
        <v>133430.90900000001</v>
      </c>
      <c r="AI6080" s="130">
        <v>155805.598</v>
      </c>
      <c r="AJ6080" s="130">
        <v>182181.128</v>
      </c>
      <c r="AK6080" s="130">
        <v>212477.94500000001</v>
      </c>
      <c r="AL6080" s="130">
        <v>262588.717</v>
      </c>
      <c r="AM6080" s="130">
        <v>304832.76299999998</v>
      </c>
      <c r="AN6080" s="130">
        <v>328051.68300000002</v>
      </c>
      <c r="AO6080" s="130">
        <v>373675.36499999999</v>
      </c>
      <c r="AP6080" s="130">
        <v>418657.79800000001</v>
      </c>
      <c r="AQ6080" s="130">
        <v>469452.348</v>
      </c>
      <c r="AR6080" s="130">
        <v>532341.03</v>
      </c>
      <c r="AS6080" s="130">
        <v>596589.071</v>
      </c>
      <c r="AT6080" s="130">
        <v>665194.98</v>
      </c>
      <c r="AU6080" s="130">
        <v>739618.31099999999</v>
      </c>
      <c r="AV6080" s="130">
        <v>813057.59299999999</v>
      </c>
      <c r="AW6080" s="129">
        <v>2012</v>
      </c>
    </row>
    <row r="6081" spans="1:49">
      <c r="A6081" s="129">
        <v>714</v>
      </c>
      <c r="B6081" s="129" t="s">
        <v>2143</v>
      </c>
      <c r="C6081" s="129" t="s">
        <v>1712</v>
      </c>
      <c r="D6081" s="129" t="s">
        <v>2142</v>
      </c>
      <c r="E6081" s="129" t="s">
        <v>1711</v>
      </c>
      <c r="F6081" s="129" t="s">
        <v>1710</v>
      </c>
      <c r="G6081" s="129" t="s">
        <v>1605</v>
      </c>
      <c r="H6081" s="129" t="s">
        <v>3</v>
      </c>
      <c r="I6081" s="129" t="s">
        <v>1699</v>
      </c>
      <c r="J6081" s="129">
        <v>241.55199999999999</v>
      </c>
      <c r="K6081" s="129">
        <v>264.46800000000002</v>
      </c>
      <c r="L6081" s="129">
        <v>271.96100000000001</v>
      </c>
      <c r="M6081" s="129">
        <v>279.92700000000002</v>
      </c>
      <c r="N6081" s="129">
        <v>261.83</v>
      </c>
      <c r="O6081" s="129">
        <v>300.81299999999999</v>
      </c>
      <c r="P6081" s="129">
        <v>329.41800000000001</v>
      </c>
      <c r="Q6081" s="129">
        <v>353.45299999999997</v>
      </c>
      <c r="R6081" s="129">
        <v>365.32900000000001</v>
      </c>
      <c r="S6081" s="129">
        <v>368.90300000000002</v>
      </c>
      <c r="T6081" s="129">
        <v>344.62599999999998</v>
      </c>
      <c r="U6081" s="129">
        <v>246.64599999999999</v>
      </c>
      <c r="V6081" s="129">
        <v>261.56799999999998</v>
      </c>
      <c r="W6081" s="129">
        <v>244.732</v>
      </c>
      <c r="X6081" s="129">
        <v>232.96700000000001</v>
      </c>
      <c r="Y6081" s="129">
        <v>246.33099999999999</v>
      </c>
      <c r="Z6081" s="129">
        <v>215.64</v>
      </c>
      <c r="AA6081" s="129">
        <v>281.44799999999998</v>
      </c>
      <c r="AB6081" s="129">
        <v>287.83499999999998</v>
      </c>
      <c r="AC6081" s="129">
        <v>251.24199999999999</v>
      </c>
      <c r="AD6081" s="129">
        <v>212.012</v>
      </c>
      <c r="AE6081" s="129">
        <v>198</v>
      </c>
      <c r="AF6081" s="129">
        <v>191.92500000000001</v>
      </c>
      <c r="AG6081" s="129">
        <v>207.47800000000001</v>
      </c>
      <c r="AH6081" s="129">
        <v>232.20699999999999</v>
      </c>
      <c r="AI6081" s="129">
        <v>280.25799999999998</v>
      </c>
      <c r="AJ6081" s="129">
        <v>329.99299999999999</v>
      </c>
      <c r="AK6081" s="129">
        <v>388.44200000000001</v>
      </c>
      <c r="AL6081" s="129">
        <v>480.404</v>
      </c>
      <c r="AM6081" s="129">
        <v>536.40099999999995</v>
      </c>
      <c r="AN6081" s="129">
        <v>562.58000000000004</v>
      </c>
      <c r="AO6081" s="129">
        <v>622.47400000000005</v>
      </c>
      <c r="AP6081" s="129">
        <v>681.52200000000005</v>
      </c>
      <c r="AQ6081" s="129">
        <v>723.60299999999995</v>
      </c>
      <c r="AR6081" s="129">
        <v>783.48</v>
      </c>
      <c r="AS6081" s="129">
        <v>846.34199999999998</v>
      </c>
      <c r="AT6081" s="129">
        <v>914.00300000000004</v>
      </c>
      <c r="AU6081" s="129">
        <v>986.66399999999999</v>
      </c>
      <c r="AV6081" s="130">
        <v>1053.0419999999999</v>
      </c>
      <c r="AW6081" s="129">
        <v>2012</v>
      </c>
    </row>
    <row r="6082" spans="1:49">
      <c r="A6082" s="129">
        <v>714</v>
      </c>
      <c r="B6082" s="129" t="s">
        <v>2143</v>
      </c>
      <c r="C6082" s="129" t="s">
        <v>1709</v>
      </c>
      <c r="D6082" s="129" t="s">
        <v>2142</v>
      </c>
      <c r="E6082" s="129" t="s">
        <v>1708</v>
      </c>
      <c r="F6082" s="129" t="s">
        <v>1707</v>
      </c>
      <c r="G6082" s="129" t="s">
        <v>1625</v>
      </c>
    </row>
    <row r="6083" spans="1:49">
      <c r="A6083" s="129">
        <v>714</v>
      </c>
      <c r="B6083" s="129" t="s">
        <v>2143</v>
      </c>
      <c r="C6083" s="129" t="s">
        <v>1706</v>
      </c>
      <c r="D6083" s="129" t="s">
        <v>2142</v>
      </c>
      <c r="E6083" s="129" t="s">
        <v>1705</v>
      </c>
      <c r="F6083" s="129" t="s">
        <v>1704</v>
      </c>
      <c r="G6083" s="129" t="s">
        <v>1700</v>
      </c>
      <c r="H6083" s="129" t="s">
        <v>1604</v>
      </c>
      <c r="I6083" s="129" t="s">
        <v>1691</v>
      </c>
      <c r="J6083" s="129">
        <v>1.8919999999999999</v>
      </c>
      <c r="K6083" s="129">
        <v>2.12</v>
      </c>
      <c r="L6083" s="129">
        <v>2.1960000000000002</v>
      </c>
      <c r="M6083" s="129">
        <v>2.42</v>
      </c>
      <c r="N6083" s="129">
        <v>2.831</v>
      </c>
      <c r="O6083" s="129">
        <v>3.05</v>
      </c>
      <c r="P6083" s="129">
        <v>3.2829999999999999</v>
      </c>
      <c r="Q6083" s="129">
        <v>3.3559999999999999</v>
      </c>
      <c r="R6083" s="129">
        <v>3.484</v>
      </c>
      <c r="S6083" s="129">
        <v>3.4129999999999998</v>
      </c>
      <c r="T6083" s="129">
        <v>3.5539999999999998</v>
      </c>
      <c r="U6083" s="129">
        <v>3.5150000000000001</v>
      </c>
      <c r="V6083" s="129">
        <v>3.8319999999999999</v>
      </c>
      <c r="W6083" s="129">
        <v>3.516</v>
      </c>
      <c r="X6083" s="129">
        <v>2.0870000000000002</v>
      </c>
      <c r="Y6083" s="129">
        <v>2.653</v>
      </c>
      <c r="Z6083" s="129">
        <v>3.0150000000000001</v>
      </c>
      <c r="AA6083" s="129">
        <v>3.5230000000000001</v>
      </c>
      <c r="AB6083" s="129">
        <v>3.8580000000000001</v>
      </c>
      <c r="AC6083" s="129">
        <v>4.1139999999999999</v>
      </c>
      <c r="AD6083" s="129">
        <v>4.4809999999999999</v>
      </c>
      <c r="AE6083" s="129">
        <v>4.9720000000000004</v>
      </c>
      <c r="AF6083" s="129">
        <v>5.7149999999999999</v>
      </c>
      <c r="AG6083" s="129">
        <v>5.9580000000000002</v>
      </c>
      <c r="AH6083" s="129">
        <v>6.6210000000000004</v>
      </c>
      <c r="AI6083" s="129">
        <v>7.5629999999999997</v>
      </c>
      <c r="AJ6083" s="129">
        <v>8.5150000000000006</v>
      </c>
      <c r="AK6083" s="129">
        <v>9.4079999999999995</v>
      </c>
      <c r="AL6083" s="129">
        <v>10.662000000000001</v>
      </c>
      <c r="AM6083" s="129">
        <v>11.414</v>
      </c>
      <c r="AN6083" s="129">
        <v>12.387</v>
      </c>
      <c r="AO6083" s="129">
        <v>13.67</v>
      </c>
      <c r="AP6083" s="129">
        <v>15.022</v>
      </c>
      <c r="AQ6083" s="129">
        <v>16.37</v>
      </c>
      <c r="AR6083" s="129">
        <v>17.885999999999999</v>
      </c>
      <c r="AS6083" s="129">
        <v>19.53</v>
      </c>
      <c r="AT6083" s="129">
        <v>21.331</v>
      </c>
      <c r="AU6083" s="129">
        <v>23.295000000000002</v>
      </c>
      <c r="AV6083" s="129">
        <v>25.387</v>
      </c>
      <c r="AW6083" s="129">
        <v>2012</v>
      </c>
    </row>
    <row r="6084" spans="1:49">
      <c r="A6084" s="129">
        <v>714</v>
      </c>
      <c r="B6084" s="129" t="s">
        <v>2143</v>
      </c>
      <c r="C6084" s="129" t="s">
        <v>1703</v>
      </c>
      <c r="D6084" s="129" t="s">
        <v>2142</v>
      </c>
      <c r="E6084" s="129" t="s">
        <v>1702</v>
      </c>
      <c r="F6084" s="129" t="s">
        <v>1701</v>
      </c>
      <c r="G6084" s="129" t="s">
        <v>1700</v>
      </c>
      <c r="H6084" s="129" t="s">
        <v>3</v>
      </c>
      <c r="I6084" s="129" t="s">
        <v>1699</v>
      </c>
      <c r="J6084" s="129">
        <v>366.66899999999998</v>
      </c>
      <c r="K6084" s="129">
        <v>396.22300000000001</v>
      </c>
      <c r="L6084" s="129">
        <v>395.63099999999997</v>
      </c>
      <c r="M6084" s="129">
        <v>420.16899999999998</v>
      </c>
      <c r="N6084" s="129">
        <v>479.86700000000002</v>
      </c>
      <c r="O6084" s="129">
        <v>500</v>
      </c>
      <c r="P6084" s="129">
        <v>520.23099999999999</v>
      </c>
      <c r="Q6084" s="129">
        <v>514.00900000000001</v>
      </c>
      <c r="R6084" s="129">
        <v>515.42700000000002</v>
      </c>
      <c r="S6084" s="129">
        <v>488.298</v>
      </c>
      <c r="T6084" s="129">
        <v>496.75799999999998</v>
      </c>
      <c r="U6084" s="129">
        <v>476.565</v>
      </c>
      <c r="V6084" s="129">
        <v>519.255</v>
      </c>
      <c r="W6084" s="129">
        <v>462.11700000000002</v>
      </c>
      <c r="X6084" s="129">
        <v>410.767</v>
      </c>
      <c r="Y6084" s="129">
        <v>532.73500000000001</v>
      </c>
      <c r="Z6084" s="129">
        <v>488.84300000000002</v>
      </c>
      <c r="AA6084" s="129">
        <v>554.11400000000003</v>
      </c>
      <c r="AB6084" s="129">
        <v>581.08399999999995</v>
      </c>
      <c r="AC6084" s="129">
        <v>581.09100000000001</v>
      </c>
      <c r="AD6084" s="129">
        <v>558.40899999999999</v>
      </c>
      <c r="AE6084" s="129">
        <v>593.16</v>
      </c>
      <c r="AF6084" s="129">
        <v>663.45699999999999</v>
      </c>
      <c r="AG6084" s="129">
        <v>680.26900000000001</v>
      </c>
      <c r="AH6084" s="129">
        <v>745.37099999999998</v>
      </c>
      <c r="AI6084" s="129">
        <v>836.84299999999996</v>
      </c>
      <c r="AJ6084" s="129">
        <v>925.49699999999996</v>
      </c>
      <c r="AK6084" s="130">
        <v>1001.55</v>
      </c>
      <c r="AL6084" s="130">
        <v>1111.732</v>
      </c>
      <c r="AM6084" s="130">
        <v>1165.6600000000001</v>
      </c>
      <c r="AN6084" s="130">
        <v>1238.9190000000001</v>
      </c>
      <c r="AO6084" s="130">
        <v>1339.213</v>
      </c>
      <c r="AP6084" s="130">
        <v>1441.3579999999999</v>
      </c>
      <c r="AQ6084" s="130">
        <v>1538.403</v>
      </c>
      <c r="AR6084" s="130">
        <v>1646.2809999999999</v>
      </c>
      <c r="AS6084" s="130">
        <v>1760.6020000000001</v>
      </c>
      <c r="AT6084" s="130">
        <v>1883.384</v>
      </c>
      <c r="AU6084" s="130">
        <v>2014.5229999999999</v>
      </c>
      <c r="AV6084" s="130">
        <v>2150.3270000000002</v>
      </c>
      <c r="AW6084" s="129">
        <v>2012</v>
      </c>
    </row>
    <row r="6085" spans="1:49">
      <c r="A6085" s="129">
        <v>714</v>
      </c>
      <c r="B6085" s="129" t="s">
        <v>2143</v>
      </c>
      <c r="C6085" s="129" t="s">
        <v>1698</v>
      </c>
      <c r="D6085" s="129" t="s">
        <v>2142</v>
      </c>
      <c r="E6085" s="129" t="s">
        <v>1697</v>
      </c>
      <c r="F6085" s="129" t="s">
        <v>1696</v>
      </c>
      <c r="G6085" s="129" t="s">
        <v>50</v>
      </c>
      <c r="I6085" s="129" t="s">
        <v>1691</v>
      </c>
      <c r="J6085" s="129">
        <v>1.6E-2</v>
      </c>
      <c r="K6085" s="129">
        <v>1.7000000000000001E-2</v>
      </c>
      <c r="L6085" s="129">
        <v>1.6E-2</v>
      </c>
      <c r="M6085" s="129">
        <v>1.7000000000000001E-2</v>
      </c>
      <c r="N6085" s="129">
        <v>1.7999999999999999E-2</v>
      </c>
      <c r="O6085" s="129">
        <v>1.7999999999999999E-2</v>
      </c>
      <c r="P6085" s="129">
        <v>1.7999999999999999E-2</v>
      </c>
      <c r="Q6085" s="129">
        <v>1.7999999999999999E-2</v>
      </c>
      <c r="R6085" s="129">
        <v>1.7000000000000001E-2</v>
      </c>
      <c r="S6085" s="129">
        <v>1.4999999999999999E-2</v>
      </c>
      <c r="T6085" s="129">
        <v>1.4999999999999999E-2</v>
      </c>
      <c r="U6085" s="129">
        <v>1.4E-2</v>
      </c>
      <c r="V6085" s="129">
        <v>1.4E-2</v>
      </c>
      <c r="W6085" s="129">
        <v>1.2E-2</v>
      </c>
      <c r="X6085" s="129">
        <v>7.0000000000000001E-3</v>
      </c>
      <c r="Y6085" s="129">
        <v>8.0000000000000002E-3</v>
      </c>
      <c r="Z6085" s="129">
        <v>8.9999999999999993E-3</v>
      </c>
      <c r="AA6085" s="129">
        <v>0.01</v>
      </c>
      <c r="AB6085" s="129">
        <v>0.01</v>
      </c>
      <c r="AC6085" s="129">
        <v>0.01</v>
      </c>
      <c r="AD6085" s="129">
        <v>0.01</v>
      </c>
      <c r="AE6085" s="129">
        <v>1.0999999999999999E-2</v>
      </c>
      <c r="AF6085" s="129">
        <v>1.2E-2</v>
      </c>
      <c r="AG6085" s="129">
        <v>1.2E-2</v>
      </c>
      <c r="AH6085" s="129">
        <v>1.2E-2</v>
      </c>
      <c r="AI6085" s="129">
        <v>1.2999999999999999E-2</v>
      </c>
      <c r="AJ6085" s="129">
        <v>1.4E-2</v>
      </c>
      <c r="AK6085" s="129">
        <v>1.4E-2</v>
      </c>
      <c r="AL6085" s="129">
        <v>1.4999999999999999E-2</v>
      </c>
      <c r="AM6085" s="129">
        <v>1.6E-2</v>
      </c>
      <c r="AN6085" s="129">
        <v>1.6E-2</v>
      </c>
      <c r="AO6085" s="129">
        <v>1.7000000000000001E-2</v>
      </c>
      <c r="AP6085" s="129">
        <v>1.7999999999999999E-2</v>
      </c>
      <c r="AQ6085" s="129">
        <v>1.9E-2</v>
      </c>
      <c r="AR6085" s="129">
        <v>0.02</v>
      </c>
      <c r="AS6085" s="129">
        <v>0.02</v>
      </c>
      <c r="AT6085" s="129">
        <v>2.1000000000000001E-2</v>
      </c>
      <c r="AU6085" s="129">
        <v>2.1000000000000001E-2</v>
      </c>
      <c r="AV6085" s="129">
        <v>2.1999999999999999E-2</v>
      </c>
      <c r="AW6085" s="129">
        <v>2011</v>
      </c>
    </row>
    <row r="6086" spans="1:49">
      <c r="A6086" s="129">
        <v>714</v>
      </c>
      <c r="B6086" s="129" t="s">
        <v>2143</v>
      </c>
      <c r="C6086" s="129" t="s">
        <v>1695</v>
      </c>
      <c r="D6086" s="129" t="s">
        <v>2142</v>
      </c>
      <c r="E6086" s="129" t="s">
        <v>1694</v>
      </c>
      <c r="F6086" s="129" t="s">
        <v>1693</v>
      </c>
      <c r="G6086" s="129" t="s">
        <v>1692</v>
      </c>
      <c r="I6086" s="129" t="s">
        <v>1691</v>
      </c>
      <c r="J6086" s="129">
        <v>61.161000000000001</v>
      </c>
      <c r="K6086" s="129">
        <v>61.968000000000004</v>
      </c>
      <c r="L6086" s="129">
        <v>63.819000000000003</v>
      </c>
      <c r="M6086" s="129">
        <v>62.851999999999997</v>
      </c>
      <c r="N6086" s="129">
        <v>60.112000000000002</v>
      </c>
      <c r="O6086" s="129">
        <v>60.920999999999999</v>
      </c>
      <c r="P6086" s="129">
        <v>55.494999999999997</v>
      </c>
      <c r="Q6086" s="129">
        <v>54.783999999999999</v>
      </c>
      <c r="R6086" s="129">
        <v>54.186999999999998</v>
      </c>
      <c r="S6086" s="129">
        <v>60.423999999999999</v>
      </c>
      <c r="T6086" s="129">
        <v>57.304000000000002</v>
      </c>
      <c r="U6086" s="129">
        <v>64.766000000000005</v>
      </c>
      <c r="V6086" s="129">
        <v>67.47</v>
      </c>
      <c r="W6086" s="129">
        <v>76.385999999999996</v>
      </c>
      <c r="X6086" s="129">
        <v>79.801000000000002</v>
      </c>
      <c r="Y6086" s="129">
        <v>121.241</v>
      </c>
      <c r="Z6086" s="129">
        <v>135.21799999999999</v>
      </c>
      <c r="AA6086" s="129">
        <v>153.57499999999999</v>
      </c>
      <c r="AB6086" s="129">
        <v>155.39699999999999</v>
      </c>
      <c r="AC6086" s="129">
        <v>146.065</v>
      </c>
      <c r="AD6086" s="129">
        <v>149.376</v>
      </c>
      <c r="AE6086" s="129">
        <v>147.809</v>
      </c>
      <c r="AF6086" s="129">
        <v>137.792</v>
      </c>
      <c r="AG6086" s="129">
        <v>163.982</v>
      </c>
      <c r="AH6086" s="129">
        <v>179.01300000000001</v>
      </c>
      <c r="AI6086" s="129">
        <v>186.18199999999999</v>
      </c>
      <c r="AJ6086" s="129">
        <v>196.84700000000001</v>
      </c>
      <c r="AK6086" s="129">
        <v>212.149</v>
      </c>
      <c r="AL6086" s="129">
        <v>236.19800000000001</v>
      </c>
      <c r="AM6086" s="129">
        <v>261.51100000000002</v>
      </c>
      <c r="AN6086" s="129">
        <v>264.78899999999999</v>
      </c>
      <c r="AO6086" s="129">
        <v>279.02600000000001</v>
      </c>
      <c r="AP6086" s="129">
        <v>290.46100000000001</v>
      </c>
      <c r="AQ6086" s="129">
        <v>305.15600000000001</v>
      </c>
      <c r="AR6086" s="129">
        <v>323.36</v>
      </c>
      <c r="AS6086" s="129">
        <v>338.85500000000002</v>
      </c>
      <c r="AT6086" s="129">
        <v>353.19099999999997</v>
      </c>
      <c r="AU6086" s="129">
        <v>367.14299999999997</v>
      </c>
      <c r="AV6086" s="129">
        <v>378.10899999999998</v>
      </c>
      <c r="AW6086" s="129">
        <v>2012</v>
      </c>
    </row>
    <row r="6087" spans="1:49">
      <c r="A6087" s="129">
        <v>714</v>
      </c>
      <c r="B6087" s="129" t="s">
        <v>2143</v>
      </c>
      <c r="C6087" s="129" t="s">
        <v>1690</v>
      </c>
      <c r="D6087" s="129" t="s">
        <v>2142</v>
      </c>
      <c r="E6087" s="129" t="s">
        <v>1689</v>
      </c>
      <c r="F6087" s="129" t="s">
        <v>1688</v>
      </c>
      <c r="G6087" s="129" t="s">
        <v>1597</v>
      </c>
      <c r="I6087" s="129" t="s">
        <v>2149</v>
      </c>
      <c r="J6087" s="129">
        <v>11.831</v>
      </c>
      <c r="K6087" s="129">
        <v>12.224</v>
      </c>
      <c r="L6087" s="129">
        <v>16.898</v>
      </c>
      <c r="M6087" s="129">
        <v>16.919</v>
      </c>
      <c r="N6087" s="129">
        <v>18.481999999999999</v>
      </c>
      <c r="O6087" s="129">
        <v>17.484999999999999</v>
      </c>
      <c r="P6087" s="129">
        <v>16.710999999999999</v>
      </c>
      <c r="Q6087" s="129">
        <v>16.617000000000001</v>
      </c>
      <c r="R6087" s="129">
        <v>15.282</v>
      </c>
      <c r="S6087" s="129">
        <v>14.154999999999999</v>
      </c>
      <c r="T6087" s="129">
        <v>13.329000000000001</v>
      </c>
      <c r="U6087" s="129">
        <v>13.875999999999999</v>
      </c>
      <c r="V6087" s="129">
        <v>16.599</v>
      </c>
      <c r="W6087" s="129">
        <v>17.914000000000001</v>
      </c>
      <c r="X6087" s="129">
        <v>10.042</v>
      </c>
      <c r="Y6087" s="129">
        <v>14.284000000000001</v>
      </c>
      <c r="Z6087" s="129">
        <v>15.105</v>
      </c>
      <c r="AA6087" s="129">
        <v>14.384</v>
      </c>
      <c r="AB6087" s="129">
        <v>15.502000000000001</v>
      </c>
      <c r="AC6087" s="129">
        <v>18.681999999999999</v>
      </c>
      <c r="AD6087" s="129">
        <v>18.675999999999998</v>
      </c>
      <c r="AE6087" s="129">
        <v>19.206</v>
      </c>
      <c r="AF6087" s="129">
        <v>17.571999999999999</v>
      </c>
      <c r="AG6087" s="129">
        <v>17.632000000000001</v>
      </c>
      <c r="AH6087" s="129">
        <v>19.952000000000002</v>
      </c>
      <c r="AI6087" s="129">
        <v>21.023</v>
      </c>
      <c r="AJ6087" s="129">
        <v>19.484000000000002</v>
      </c>
      <c r="AK6087" s="129">
        <v>20.411999999999999</v>
      </c>
      <c r="AL6087" s="129">
        <v>23.032</v>
      </c>
      <c r="AM6087" s="129">
        <v>22.292999999999999</v>
      </c>
      <c r="AN6087" s="129">
        <v>21.669</v>
      </c>
      <c r="AO6087" s="129">
        <v>22.158000000000001</v>
      </c>
      <c r="AP6087" s="129">
        <v>22.885999999999999</v>
      </c>
      <c r="AQ6087" s="129">
        <v>24.198</v>
      </c>
      <c r="AR6087" s="129">
        <v>25.045999999999999</v>
      </c>
      <c r="AS6087" s="129">
        <v>24.928000000000001</v>
      </c>
      <c r="AT6087" s="129">
        <v>24.536999999999999</v>
      </c>
      <c r="AU6087" s="129">
        <v>24.803000000000001</v>
      </c>
      <c r="AV6087" s="129">
        <v>25.036000000000001</v>
      </c>
      <c r="AW6087" s="129">
        <v>2012</v>
      </c>
    </row>
    <row r="6088" spans="1:49">
      <c r="A6088" s="129">
        <v>714</v>
      </c>
      <c r="B6088" s="129" t="s">
        <v>2143</v>
      </c>
      <c r="C6088" s="129" t="s">
        <v>1687</v>
      </c>
      <c r="D6088" s="129" t="s">
        <v>2142</v>
      </c>
      <c r="E6088" s="129" t="s">
        <v>1686</v>
      </c>
      <c r="F6088" s="129" t="s">
        <v>1685</v>
      </c>
      <c r="G6088" s="129" t="s">
        <v>1597</v>
      </c>
      <c r="I6088" s="129" t="s">
        <v>2149</v>
      </c>
      <c r="J6088" s="129">
        <v>9.2370000000000001</v>
      </c>
      <c r="K6088" s="129">
        <v>8.2750000000000004</v>
      </c>
      <c r="L6088" s="129">
        <v>11.266</v>
      </c>
      <c r="M6088" s="129">
        <v>9.93</v>
      </c>
      <c r="N6088" s="129">
        <v>13.478</v>
      </c>
      <c r="O6088" s="129">
        <v>12.423999999999999</v>
      </c>
      <c r="P6088" s="129">
        <v>11.217000000000001</v>
      </c>
      <c r="Q6088" s="129">
        <v>7.9580000000000002</v>
      </c>
      <c r="R6088" s="129">
        <v>7.6890000000000001</v>
      </c>
      <c r="S6088" s="129">
        <v>6.1219999999999999</v>
      </c>
      <c r="T6088" s="129">
        <v>3.7629999999999999</v>
      </c>
      <c r="U6088" s="129">
        <v>2.1469999999999998</v>
      </c>
      <c r="V6088" s="129">
        <v>6.0570000000000004</v>
      </c>
      <c r="W6088" s="129">
        <v>6.5990000000000002</v>
      </c>
      <c r="X6088" s="129">
        <v>5.625</v>
      </c>
      <c r="Y6088" s="129">
        <v>11.196999999999999</v>
      </c>
      <c r="Z6088" s="129">
        <v>8.3970000000000002</v>
      </c>
      <c r="AA6088" s="129">
        <v>5.9880000000000004</v>
      </c>
      <c r="AB6088" s="129">
        <v>8.3539999999999992</v>
      </c>
      <c r="AC6088" s="129">
        <v>12.077999999999999</v>
      </c>
      <c r="AD6088" s="129">
        <v>15.196999999999999</v>
      </c>
      <c r="AE6088" s="129">
        <v>16.588999999999999</v>
      </c>
      <c r="AF6088" s="129">
        <v>15.759</v>
      </c>
      <c r="AG6088" s="129">
        <v>16.187999999999999</v>
      </c>
      <c r="AH6088" s="129">
        <v>22.143000000000001</v>
      </c>
      <c r="AI6088" s="129">
        <v>22.434999999999999</v>
      </c>
      <c r="AJ6088" s="129">
        <v>15.055999999999999</v>
      </c>
      <c r="AK6088" s="129">
        <v>18.125</v>
      </c>
      <c r="AL6088" s="129">
        <v>18.036999999999999</v>
      </c>
      <c r="AM6088" s="129">
        <v>15.006</v>
      </c>
      <c r="AN6088" s="129">
        <v>16.247</v>
      </c>
      <c r="AO6088" s="129">
        <v>14.920999999999999</v>
      </c>
      <c r="AP6088" s="129">
        <v>11.444000000000001</v>
      </c>
      <c r="AQ6088" s="129">
        <v>12.599</v>
      </c>
      <c r="AR6088" s="129">
        <v>13.529</v>
      </c>
      <c r="AS6088" s="129">
        <v>17.140999999999998</v>
      </c>
      <c r="AT6088" s="129">
        <v>18.469000000000001</v>
      </c>
      <c r="AU6088" s="129">
        <v>19.151</v>
      </c>
      <c r="AV6088" s="129">
        <v>19.515000000000001</v>
      </c>
      <c r="AW6088" s="129">
        <v>2012</v>
      </c>
    </row>
    <row r="6089" spans="1:49">
      <c r="A6089" s="129">
        <v>714</v>
      </c>
      <c r="B6089" s="129" t="s">
        <v>2143</v>
      </c>
      <c r="C6089" s="129" t="s">
        <v>1683</v>
      </c>
      <c r="D6089" s="129" t="s">
        <v>2142</v>
      </c>
      <c r="E6089" s="129" t="s">
        <v>1680</v>
      </c>
      <c r="F6089" s="129" t="s">
        <v>1682</v>
      </c>
      <c r="G6089" s="129" t="s">
        <v>1675</v>
      </c>
      <c r="I6089" s="129" t="s">
        <v>2148</v>
      </c>
      <c r="J6089" s="129">
        <v>7.0289999999999999</v>
      </c>
      <c r="K6089" s="129">
        <v>7.4820000000000002</v>
      </c>
      <c r="L6089" s="129">
        <v>8.4260000000000002</v>
      </c>
      <c r="M6089" s="129">
        <v>8.984</v>
      </c>
      <c r="N6089" s="129">
        <v>9.4659999999999993</v>
      </c>
      <c r="O6089" s="129">
        <v>9.6289999999999996</v>
      </c>
      <c r="P6089" s="129">
        <v>9.5229999999999997</v>
      </c>
      <c r="Q6089" s="129">
        <v>9.9179999999999993</v>
      </c>
      <c r="R6089" s="129">
        <v>10.207000000000001</v>
      </c>
      <c r="S6089" s="129">
        <v>10.313000000000001</v>
      </c>
      <c r="T6089" s="129">
        <v>10.746</v>
      </c>
      <c r="U6089" s="129">
        <v>12.853</v>
      </c>
      <c r="V6089" s="129">
        <v>14.074</v>
      </c>
      <c r="W6089" s="129">
        <v>16.169</v>
      </c>
      <c r="X6089" s="129">
        <v>23.824999999999999</v>
      </c>
      <c r="Y6089" s="129">
        <v>35.320999999999998</v>
      </c>
      <c r="Z6089" s="129">
        <v>40.066000000000003</v>
      </c>
      <c r="AA6089" s="129">
        <v>44.749000000000002</v>
      </c>
      <c r="AB6089" s="129">
        <v>47.811</v>
      </c>
      <c r="AC6089" s="129">
        <v>46.652000000000001</v>
      </c>
      <c r="AD6089" s="129">
        <v>48.472000000000001</v>
      </c>
      <c r="AE6089" s="129">
        <v>50.103999999999999</v>
      </c>
      <c r="AF6089" s="129">
        <v>51.093000000000004</v>
      </c>
      <c r="AG6089" s="129">
        <v>54.896999999999998</v>
      </c>
      <c r="AH6089" s="129">
        <v>61.457999999999998</v>
      </c>
      <c r="AI6089" s="129">
        <v>67.063000000000002</v>
      </c>
      <c r="AJ6089" s="129">
        <v>72.986000000000004</v>
      </c>
      <c r="AK6089" s="129">
        <v>79.614000000000004</v>
      </c>
      <c r="AL6089" s="129">
        <v>91.906000000000006</v>
      </c>
      <c r="AM6089" s="129">
        <v>101.41500000000001</v>
      </c>
      <c r="AN6089" s="129">
        <v>103.753</v>
      </c>
      <c r="AO6089" s="129">
        <v>109.633</v>
      </c>
      <c r="AP6089" s="129">
        <v>116.52500000000001</v>
      </c>
      <c r="AQ6089" s="129">
        <v>123.158</v>
      </c>
      <c r="AR6089" s="129">
        <v>131.471</v>
      </c>
      <c r="AS6089" s="129">
        <v>139.03</v>
      </c>
      <c r="AT6089" s="129">
        <v>146.32900000000001</v>
      </c>
      <c r="AU6089" s="129">
        <v>153.64599999999999</v>
      </c>
      <c r="AV6089" s="129">
        <v>161.328</v>
      </c>
      <c r="AW6089" s="129">
        <v>2012</v>
      </c>
    </row>
    <row r="6090" spans="1:49">
      <c r="A6090" s="129">
        <v>714</v>
      </c>
      <c r="B6090" s="129" t="s">
        <v>2143</v>
      </c>
      <c r="C6090" s="129" t="s">
        <v>1681</v>
      </c>
      <c r="D6090" s="129" t="s">
        <v>2142</v>
      </c>
      <c r="E6090" s="129" t="s">
        <v>1680</v>
      </c>
      <c r="F6090" s="129" t="s">
        <v>1679</v>
      </c>
      <c r="G6090" s="129" t="s">
        <v>1655</v>
      </c>
      <c r="I6090" s="129" t="s">
        <v>1678</v>
      </c>
      <c r="J6090" s="129">
        <v>7.1950000000000003</v>
      </c>
      <c r="K6090" s="129">
        <v>6.4379999999999997</v>
      </c>
      <c r="L6090" s="129">
        <v>12.613</v>
      </c>
      <c r="M6090" s="129">
        <v>6.6289999999999996</v>
      </c>
      <c r="N6090" s="129">
        <v>5.359</v>
      </c>
      <c r="O6090" s="129">
        <v>1.7290000000000001</v>
      </c>
      <c r="P6090" s="129">
        <v>-1.1000000000000001</v>
      </c>
      <c r="Q6090" s="129">
        <v>4.1459999999999999</v>
      </c>
      <c r="R6090" s="129">
        <v>2.9129999999999998</v>
      </c>
      <c r="S6090" s="129">
        <v>1.038</v>
      </c>
      <c r="T6090" s="129">
        <v>4.202</v>
      </c>
      <c r="U6090" s="129">
        <v>19.600000000000001</v>
      </c>
      <c r="V6090" s="129">
        <v>9.5</v>
      </c>
      <c r="W6090" s="129">
        <v>14.891</v>
      </c>
      <c r="X6090" s="129">
        <v>47.347000000000001</v>
      </c>
      <c r="Y6090" s="129">
        <v>48.249000000000002</v>
      </c>
      <c r="Z6090" s="129">
        <v>13.433999999999999</v>
      </c>
      <c r="AA6090" s="129">
        <v>11.689</v>
      </c>
      <c r="AB6090" s="129">
        <v>6.8419999999999996</v>
      </c>
      <c r="AC6090" s="129">
        <v>-2.423</v>
      </c>
      <c r="AD6090" s="129">
        <v>3.9009999999999998</v>
      </c>
      <c r="AE6090" s="129">
        <v>3.3660000000000001</v>
      </c>
      <c r="AF6090" s="129">
        <v>1.9750000000000001</v>
      </c>
      <c r="AG6090" s="129">
        <v>7.4450000000000003</v>
      </c>
      <c r="AH6090" s="129">
        <v>11.951000000000001</v>
      </c>
      <c r="AI6090" s="129">
        <v>9.1219999999999999</v>
      </c>
      <c r="AJ6090" s="129">
        <v>8.8309999999999995</v>
      </c>
      <c r="AK6090" s="129">
        <v>9.0809999999999995</v>
      </c>
      <c r="AL6090" s="129">
        <v>15.44</v>
      </c>
      <c r="AM6090" s="129">
        <v>10.346</v>
      </c>
      <c r="AN6090" s="129">
        <v>2.306</v>
      </c>
      <c r="AO6090" s="129">
        <v>5.6680000000000001</v>
      </c>
      <c r="AP6090" s="129">
        <v>6.2859999999999996</v>
      </c>
      <c r="AQ6090" s="129">
        <v>5.6920000000000002</v>
      </c>
      <c r="AR6090" s="129">
        <v>6.75</v>
      </c>
      <c r="AS6090" s="129">
        <v>5.75</v>
      </c>
      <c r="AT6090" s="129">
        <v>5.25</v>
      </c>
      <c r="AU6090" s="129">
        <v>5</v>
      </c>
      <c r="AV6090" s="129">
        <v>5</v>
      </c>
      <c r="AW6090" s="129">
        <v>2012</v>
      </c>
    </row>
    <row r="6091" spans="1:49">
      <c r="A6091" s="129">
        <v>714</v>
      </c>
      <c r="B6091" s="129" t="s">
        <v>2143</v>
      </c>
      <c r="C6091" s="129" t="s">
        <v>1677</v>
      </c>
      <c r="D6091" s="129" t="s">
        <v>2142</v>
      </c>
      <c r="E6091" s="129" t="s">
        <v>1672</v>
      </c>
      <c r="F6091" s="129" t="s">
        <v>1676</v>
      </c>
      <c r="G6091" s="129" t="s">
        <v>1675</v>
      </c>
      <c r="I6091" s="129" t="s">
        <v>2148</v>
      </c>
      <c r="J6091" s="129">
        <v>7.4139999999999997</v>
      </c>
      <c r="K6091" s="129">
        <v>7.6440000000000001</v>
      </c>
      <c r="L6091" s="129">
        <v>9.0530000000000008</v>
      </c>
      <c r="M6091" s="129">
        <v>9.2149999999999999</v>
      </c>
      <c r="N6091" s="129">
        <v>9.7609999999999992</v>
      </c>
      <c r="O6091" s="129">
        <v>9.5760000000000005</v>
      </c>
      <c r="P6091" s="129">
        <v>9.8019999999999996</v>
      </c>
      <c r="Q6091" s="129">
        <v>10.086</v>
      </c>
      <c r="R6091" s="129">
        <v>10.317</v>
      </c>
      <c r="S6091" s="129">
        <v>10.391999999999999</v>
      </c>
      <c r="T6091" s="129">
        <v>11.02</v>
      </c>
      <c r="U6091" s="129">
        <v>13.38</v>
      </c>
      <c r="V6091" s="129">
        <v>15.319000000000001</v>
      </c>
      <c r="W6091" s="129">
        <v>17.234999999999999</v>
      </c>
      <c r="X6091" s="129">
        <v>28.332999999999998</v>
      </c>
      <c r="Y6091" s="129">
        <v>39.21</v>
      </c>
      <c r="Z6091" s="129">
        <v>42.634999999999998</v>
      </c>
      <c r="AA6091" s="129">
        <v>49.719000000000001</v>
      </c>
      <c r="AB6091" s="129">
        <v>46.756999999999998</v>
      </c>
      <c r="AC6091" s="129">
        <v>47.718000000000004</v>
      </c>
      <c r="AD6091" s="129">
        <v>50.500999999999998</v>
      </c>
      <c r="AE6091" s="129">
        <v>50.39</v>
      </c>
      <c r="AF6091" s="129">
        <v>53.497</v>
      </c>
      <c r="AG6091" s="129">
        <v>57.603999999999999</v>
      </c>
      <c r="AH6091" s="129">
        <v>63.500999999999998</v>
      </c>
      <c r="AI6091" s="129">
        <v>67.061000000000007</v>
      </c>
      <c r="AJ6091" s="129">
        <v>75.200999999999993</v>
      </c>
      <c r="AK6091" s="129">
        <v>80.149000000000001</v>
      </c>
      <c r="AL6091" s="129">
        <v>98.040999999999997</v>
      </c>
      <c r="AM6091" s="129">
        <v>103.66500000000001</v>
      </c>
      <c r="AN6091" s="129">
        <v>103.9</v>
      </c>
      <c r="AO6091" s="129">
        <v>112.56100000000001</v>
      </c>
      <c r="AP6091" s="129">
        <v>116.93300000000001</v>
      </c>
      <c r="AQ6091" s="129">
        <v>125.703</v>
      </c>
      <c r="AR6091" s="129">
        <v>133.245</v>
      </c>
      <c r="AS6091" s="129">
        <v>140.57400000000001</v>
      </c>
      <c r="AT6091" s="129">
        <v>147.60300000000001</v>
      </c>
      <c r="AU6091" s="129">
        <v>154.983</v>
      </c>
      <c r="AV6091" s="129">
        <v>162.732</v>
      </c>
      <c r="AW6091" s="129">
        <v>2012</v>
      </c>
    </row>
    <row r="6092" spans="1:49">
      <c r="A6092" s="129">
        <v>714</v>
      </c>
      <c r="B6092" s="129" t="s">
        <v>2143</v>
      </c>
      <c r="C6092" s="129" t="s">
        <v>1673</v>
      </c>
      <c r="D6092" s="129" t="s">
        <v>2142</v>
      </c>
      <c r="E6092" s="129" t="s">
        <v>1672</v>
      </c>
      <c r="F6092" s="129" t="s">
        <v>1671</v>
      </c>
      <c r="G6092" s="129" t="s">
        <v>1655</v>
      </c>
      <c r="I6092" s="129" t="s">
        <v>1670</v>
      </c>
      <c r="J6092" s="129" t="s">
        <v>1595</v>
      </c>
      <c r="K6092" s="129">
        <v>3.1080000000000001</v>
      </c>
      <c r="L6092" s="129">
        <v>18.428000000000001</v>
      </c>
      <c r="M6092" s="129">
        <v>1.792</v>
      </c>
      <c r="N6092" s="129">
        <v>5.9240000000000004</v>
      </c>
      <c r="O6092" s="129">
        <v>-1.8979999999999999</v>
      </c>
      <c r="P6092" s="129">
        <v>2.3620000000000001</v>
      </c>
      <c r="Q6092" s="129">
        <v>2.895</v>
      </c>
      <c r="R6092" s="129">
        <v>2.2930000000000001</v>
      </c>
      <c r="S6092" s="129">
        <v>0.72799999999999998</v>
      </c>
      <c r="T6092" s="129">
        <v>6.048</v>
      </c>
      <c r="U6092" s="129">
        <v>21.408000000000001</v>
      </c>
      <c r="V6092" s="129">
        <v>14.494999999999999</v>
      </c>
      <c r="W6092" s="129">
        <v>12.51</v>
      </c>
      <c r="X6092" s="129">
        <v>64.391000000000005</v>
      </c>
      <c r="Y6092" s="129">
        <v>38.386000000000003</v>
      </c>
      <c r="Z6092" s="129">
        <v>8.7360000000000007</v>
      </c>
      <c r="AA6092" s="129">
        <v>16.614999999999998</v>
      </c>
      <c r="AB6092" s="129">
        <v>-5.9580000000000002</v>
      </c>
      <c r="AC6092" s="129">
        <v>2.0569999999999999</v>
      </c>
      <c r="AD6092" s="129">
        <v>5.8319999999999999</v>
      </c>
      <c r="AE6092" s="129">
        <v>-0.219</v>
      </c>
      <c r="AF6092" s="129">
        <v>6.165</v>
      </c>
      <c r="AG6092" s="129">
        <v>7.6769999999999996</v>
      </c>
      <c r="AH6092" s="129">
        <v>10.236000000000001</v>
      </c>
      <c r="AI6092" s="129">
        <v>5.6079999999999997</v>
      </c>
      <c r="AJ6092" s="129">
        <v>12.138</v>
      </c>
      <c r="AK6092" s="129">
        <v>6.5789999999999997</v>
      </c>
      <c r="AL6092" s="129">
        <v>22.323</v>
      </c>
      <c r="AM6092" s="129">
        <v>5.7370000000000001</v>
      </c>
      <c r="AN6092" s="129">
        <v>0.22700000000000001</v>
      </c>
      <c r="AO6092" s="129">
        <v>8.3360000000000003</v>
      </c>
      <c r="AP6092" s="129">
        <v>3.8849999999999998</v>
      </c>
      <c r="AQ6092" s="129">
        <v>7.5</v>
      </c>
      <c r="AR6092" s="129">
        <v>6</v>
      </c>
      <c r="AS6092" s="129">
        <v>5.5</v>
      </c>
      <c r="AT6092" s="129">
        <v>5</v>
      </c>
      <c r="AU6092" s="129">
        <v>5</v>
      </c>
      <c r="AV6092" s="129">
        <v>5</v>
      </c>
      <c r="AW6092" s="129">
        <v>2012</v>
      </c>
    </row>
    <row r="6093" spans="1:49">
      <c r="A6093" s="129">
        <v>714</v>
      </c>
      <c r="B6093" s="129" t="s">
        <v>2143</v>
      </c>
      <c r="C6093" s="129" t="s">
        <v>1669</v>
      </c>
      <c r="D6093" s="129" t="s">
        <v>2142</v>
      </c>
      <c r="E6093" s="129" t="s">
        <v>1668</v>
      </c>
      <c r="G6093" s="129" t="s">
        <v>50</v>
      </c>
    </row>
    <row r="6094" spans="1:49">
      <c r="A6094" s="129">
        <v>714</v>
      </c>
      <c r="B6094" s="129" t="s">
        <v>2143</v>
      </c>
      <c r="C6094" s="129" t="s">
        <v>1667</v>
      </c>
      <c r="D6094" s="129" t="s">
        <v>2142</v>
      </c>
      <c r="E6094" s="129" t="s">
        <v>1666</v>
      </c>
      <c r="F6094" s="129" t="s">
        <v>1665</v>
      </c>
      <c r="G6094" s="129" t="s">
        <v>1655</v>
      </c>
      <c r="I6094" s="129" t="s">
        <v>2147</v>
      </c>
      <c r="J6094" s="129">
        <v>-2.58</v>
      </c>
      <c r="K6094" s="129">
        <v>-2.7919999999999998</v>
      </c>
      <c r="L6094" s="129">
        <v>-5.1589999999999998</v>
      </c>
      <c r="M6094" s="129">
        <v>-7.4809999999999999</v>
      </c>
      <c r="N6094" s="129">
        <v>5.4870000000000001</v>
      </c>
      <c r="O6094" s="129">
        <v>2.5750000000000002</v>
      </c>
      <c r="P6094" s="129">
        <v>14.731999999999999</v>
      </c>
      <c r="Q6094" s="129">
        <v>-6.8339999999999996</v>
      </c>
      <c r="R6094" s="129">
        <v>-2.9649999999999999</v>
      </c>
      <c r="S6094" s="129">
        <v>-9.2110000000000003</v>
      </c>
      <c r="T6094" s="129">
        <v>4.8899999999999997</v>
      </c>
      <c r="U6094" s="129">
        <v>-3.677</v>
      </c>
      <c r="V6094" s="129">
        <v>13.454000000000001</v>
      </c>
      <c r="W6094" s="129">
        <v>18.693000000000001</v>
      </c>
      <c r="X6094" s="129">
        <v>28.303999999999998</v>
      </c>
      <c r="Y6094" s="129">
        <v>-49.628</v>
      </c>
      <c r="Z6094" s="129">
        <v>4.968</v>
      </c>
      <c r="AA6094" s="129">
        <v>36.246000000000002</v>
      </c>
      <c r="AB6094" s="129">
        <v>-5.2329999999999997</v>
      </c>
      <c r="AC6094" s="129">
        <v>4.1269999999999998</v>
      </c>
      <c r="AD6094" s="129">
        <v>-22.068000000000001</v>
      </c>
      <c r="AE6094" s="129">
        <v>3.06</v>
      </c>
      <c r="AF6094" s="129">
        <v>8.4659999999999993</v>
      </c>
      <c r="AG6094" s="129">
        <v>1.867</v>
      </c>
      <c r="AH6094" s="129">
        <v>11.114000000000001</v>
      </c>
      <c r="AI6094" s="129">
        <v>19.163</v>
      </c>
      <c r="AJ6094" s="129">
        <v>23.885000000000002</v>
      </c>
      <c r="AK6094" s="129">
        <v>29.245000000000001</v>
      </c>
      <c r="AL6094" s="129">
        <v>6.42</v>
      </c>
      <c r="AM6094" s="129">
        <v>17.215</v>
      </c>
      <c r="AN6094" s="129">
        <v>2.36</v>
      </c>
      <c r="AO6094" s="129">
        <v>18.553000000000001</v>
      </c>
      <c r="AP6094" s="129">
        <v>13.055999999999999</v>
      </c>
      <c r="AQ6094" s="129">
        <v>12.378</v>
      </c>
      <c r="AR6094" s="129">
        <v>4.6340000000000003</v>
      </c>
      <c r="AS6094" s="129">
        <v>-8.1479999999999997</v>
      </c>
      <c r="AT6094" s="129">
        <v>5.202</v>
      </c>
      <c r="AU6094" s="129">
        <v>8.1280000000000001</v>
      </c>
      <c r="AV6094" s="129">
        <v>5.85</v>
      </c>
      <c r="AW6094" s="129">
        <v>2012</v>
      </c>
    </row>
    <row r="6095" spans="1:49">
      <c r="A6095" s="129">
        <v>714</v>
      </c>
      <c r="B6095" s="129" t="s">
        <v>2143</v>
      </c>
      <c r="C6095" s="129" t="s">
        <v>1664</v>
      </c>
      <c r="D6095" s="129" t="s">
        <v>2142</v>
      </c>
      <c r="E6095" s="129" t="s">
        <v>1663</v>
      </c>
      <c r="F6095" s="129" t="s">
        <v>1662</v>
      </c>
      <c r="G6095" s="129" t="s">
        <v>1655</v>
      </c>
      <c r="I6095" s="129" t="s">
        <v>2147</v>
      </c>
      <c r="J6095" s="129">
        <v>9.6189999999999998</v>
      </c>
      <c r="K6095" s="129">
        <v>12.523</v>
      </c>
      <c r="L6095" s="129">
        <v>-0.17499999999999999</v>
      </c>
      <c r="M6095" s="129">
        <v>-8.1129999999999995</v>
      </c>
      <c r="N6095" s="129">
        <v>0.96299999999999997</v>
      </c>
      <c r="O6095" s="129">
        <v>16.568000000000001</v>
      </c>
      <c r="P6095" s="129">
        <v>15.007</v>
      </c>
      <c r="Q6095" s="129">
        <v>-8.5570000000000004</v>
      </c>
      <c r="R6095" s="129">
        <v>1.9770000000000001</v>
      </c>
      <c r="S6095" s="129">
        <v>-14.712999999999999</v>
      </c>
      <c r="T6095" s="129">
        <v>-13.606</v>
      </c>
      <c r="U6095" s="129">
        <v>3.4569999999999999</v>
      </c>
      <c r="V6095" s="129">
        <v>1.819</v>
      </c>
      <c r="W6095" s="129">
        <v>18.693000000000001</v>
      </c>
      <c r="X6095" s="129">
        <v>28.303999999999998</v>
      </c>
      <c r="Y6095" s="129">
        <v>-49.628</v>
      </c>
      <c r="Z6095" s="129">
        <v>4.968</v>
      </c>
      <c r="AA6095" s="129">
        <v>36.246000000000002</v>
      </c>
      <c r="AB6095" s="129">
        <v>-5.2329999999999997</v>
      </c>
      <c r="AC6095" s="129">
        <v>4.1269999999999998</v>
      </c>
      <c r="AD6095" s="129">
        <v>-22.068000000000001</v>
      </c>
      <c r="AE6095" s="129">
        <v>3.06</v>
      </c>
      <c r="AF6095" s="129">
        <v>8.4659999999999993</v>
      </c>
      <c r="AG6095" s="129">
        <v>1.867</v>
      </c>
      <c r="AH6095" s="129">
        <v>11.114000000000001</v>
      </c>
      <c r="AI6095" s="129">
        <v>19.163</v>
      </c>
      <c r="AJ6095" s="129">
        <v>23.885000000000002</v>
      </c>
      <c r="AK6095" s="129">
        <v>29.245000000000001</v>
      </c>
      <c r="AL6095" s="129">
        <v>6.42</v>
      </c>
      <c r="AM6095" s="129">
        <v>17.215</v>
      </c>
      <c r="AN6095" s="129">
        <v>2.36</v>
      </c>
      <c r="AO6095" s="129">
        <v>18.553000000000001</v>
      </c>
      <c r="AP6095" s="129">
        <v>13.055999999999999</v>
      </c>
      <c r="AQ6095" s="129">
        <v>12.378</v>
      </c>
      <c r="AR6095" s="129">
        <v>4.6340000000000003</v>
      </c>
      <c r="AS6095" s="129">
        <v>-8.1479999999999997</v>
      </c>
      <c r="AT6095" s="129">
        <v>5.202</v>
      </c>
      <c r="AU6095" s="129">
        <v>8.1280000000000001</v>
      </c>
      <c r="AV6095" s="129">
        <v>5.85</v>
      </c>
      <c r="AW6095" s="129">
        <v>2012</v>
      </c>
    </row>
    <row r="6096" spans="1:49">
      <c r="A6096" s="129">
        <v>714</v>
      </c>
      <c r="B6096" s="129" t="s">
        <v>2143</v>
      </c>
      <c r="C6096" s="129" t="s">
        <v>1661</v>
      </c>
      <c r="D6096" s="129" t="s">
        <v>2142</v>
      </c>
      <c r="E6096" s="129" t="s">
        <v>1660</v>
      </c>
      <c r="F6096" s="129" t="s">
        <v>1659</v>
      </c>
      <c r="G6096" s="129" t="s">
        <v>1655</v>
      </c>
      <c r="I6096" s="129" t="s">
        <v>2147</v>
      </c>
      <c r="J6096" s="129">
        <v>-5.444</v>
      </c>
      <c r="K6096" s="129">
        <v>21.298999999999999</v>
      </c>
      <c r="L6096" s="129">
        <v>-16.181999999999999</v>
      </c>
      <c r="M6096" s="129">
        <v>8.1829999999999998</v>
      </c>
      <c r="N6096" s="129">
        <v>12.423999999999999</v>
      </c>
      <c r="O6096" s="129">
        <v>-6.1280000000000001</v>
      </c>
      <c r="P6096" s="129">
        <v>25.887</v>
      </c>
      <c r="Q6096" s="129">
        <v>-0.98799999999999999</v>
      </c>
      <c r="R6096" s="129">
        <v>-14.82</v>
      </c>
      <c r="S6096" s="129">
        <v>-6.0999999999999999E-2</v>
      </c>
      <c r="T6096" s="129">
        <v>6.8890000000000002</v>
      </c>
      <c r="U6096" s="129">
        <v>-4.8150000000000004</v>
      </c>
      <c r="V6096" s="129">
        <v>7.72</v>
      </c>
      <c r="W6096" s="129">
        <v>-9.9420000000000002</v>
      </c>
      <c r="X6096" s="129">
        <v>-60.261000000000003</v>
      </c>
      <c r="Y6096" s="129">
        <v>21.353000000000002</v>
      </c>
      <c r="Z6096" s="129">
        <v>39.360999999999997</v>
      </c>
      <c r="AA6096" s="129">
        <v>13.372</v>
      </c>
      <c r="AB6096" s="129">
        <v>-12.456</v>
      </c>
      <c r="AC6096" s="129">
        <v>15.651</v>
      </c>
      <c r="AD6096" s="129">
        <v>-3.51</v>
      </c>
      <c r="AE6096" s="129">
        <v>18.021000000000001</v>
      </c>
      <c r="AF6096" s="129">
        <v>10.081</v>
      </c>
      <c r="AG6096" s="129">
        <v>3.6560000000000001</v>
      </c>
      <c r="AH6096" s="129">
        <v>28.25</v>
      </c>
      <c r="AI6096" s="129">
        <v>13.494999999999999</v>
      </c>
      <c r="AJ6096" s="129">
        <v>12.502000000000001</v>
      </c>
      <c r="AK6096" s="129">
        <v>-0.14399999999999999</v>
      </c>
      <c r="AL6096" s="129">
        <v>21.811</v>
      </c>
      <c r="AM6096" s="129">
        <v>-19.984999999999999</v>
      </c>
      <c r="AN6096" s="129">
        <v>11.571</v>
      </c>
      <c r="AO6096" s="129">
        <v>18.492999999999999</v>
      </c>
      <c r="AP6096" s="129">
        <v>21.09</v>
      </c>
      <c r="AQ6096" s="129">
        <v>13.102</v>
      </c>
      <c r="AR6096" s="129">
        <v>8.827</v>
      </c>
      <c r="AS6096" s="129">
        <v>7.1390000000000002</v>
      </c>
      <c r="AT6096" s="129">
        <v>8.6419999999999995</v>
      </c>
      <c r="AU6096" s="129">
        <v>7.1619999999999999</v>
      </c>
      <c r="AV6096" s="129">
        <v>8.1630000000000003</v>
      </c>
      <c r="AW6096" s="129">
        <v>2012</v>
      </c>
    </row>
    <row r="6097" spans="1:49">
      <c r="A6097" s="129">
        <v>714</v>
      </c>
      <c r="B6097" s="129" t="s">
        <v>2143</v>
      </c>
      <c r="C6097" s="129" t="s">
        <v>1658</v>
      </c>
      <c r="D6097" s="129" t="s">
        <v>2142</v>
      </c>
      <c r="E6097" s="129" t="s">
        <v>1657</v>
      </c>
      <c r="F6097" s="129" t="s">
        <v>1656</v>
      </c>
      <c r="G6097" s="129" t="s">
        <v>1655</v>
      </c>
      <c r="I6097" s="129" t="s">
        <v>2147</v>
      </c>
      <c r="J6097" s="129">
        <v>-20.544</v>
      </c>
      <c r="K6097" s="129">
        <v>32.478000000000002</v>
      </c>
      <c r="L6097" s="129">
        <v>-16.431999999999999</v>
      </c>
      <c r="M6097" s="129">
        <v>26.469000000000001</v>
      </c>
      <c r="N6097" s="129">
        <v>13.496</v>
      </c>
      <c r="O6097" s="129">
        <v>-10.981999999999999</v>
      </c>
      <c r="P6097" s="129">
        <v>28.213000000000001</v>
      </c>
      <c r="Q6097" s="129">
        <v>-2.923</v>
      </c>
      <c r="R6097" s="129">
        <v>-22.49</v>
      </c>
      <c r="S6097" s="129">
        <v>-0.42399999999999999</v>
      </c>
      <c r="T6097" s="129">
        <v>23.998000000000001</v>
      </c>
      <c r="U6097" s="129">
        <v>-6.625</v>
      </c>
      <c r="V6097" s="129">
        <v>-3.66</v>
      </c>
      <c r="W6097" s="129">
        <v>-9.9420000000000002</v>
      </c>
      <c r="X6097" s="129">
        <v>-60.261000000000003</v>
      </c>
      <c r="Y6097" s="129">
        <v>21.353000000000002</v>
      </c>
      <c r="Z6097" s="129">
        <v>39.360999999999997</v>
      </c>
      <c r="AA6097" s="129">
        <v>13.372</v>
      </c>
      <c r="AB6097" s="129">
        <v>-12.456</v>
      </c>
      <c r="AC6097" s="129">
        <v>15.651</v>
      </c>
      <c r="AD6097" s="129">
        <v>-3.51</v>
      </c>
      <c r="AE6097" s="129">
        <v>18.021000000000001</v>
      </c>
      <c r="AF6097" s="129">
        <v>10.081</v>
      </c>
      <c r="AG6097" s="129">
        <v>3.6560000000000001</v>
      </c>
      <c r="AH6097" s="129">
        <v>28.25</v>
      </c>
      <c r="AI6097" s="129">
        <v>13.494999999999999</v>
      </c>
      <c r="AJ6097" s="129">
        <v>12.502000000000001</v>
      </c>
      <c r="AK6097" s="129">
        <v>-0.14399999999999999</v>
      </c>
      <c r="AL6097" s="129">
        <v>21.811</v>
      </c>
      <c r="AM6097" s="129">
        <v>-19.984999999999999</v>
      </c>
      <c r="AN6097" s="129">
        <v>11.571</v>
      </c>
      <c r="AO6097" s="129">
        <v>18.492999999999999</v>
      </c>
      <c r="AP6097" s="129">
        <v>21.09</v>
      </c>
      <c r="AQ6097" s="129">
        <v>13.102</v>
      </c>
      <c r="AR6097" s="129">
        <v>8.827</v>
      </c>
      <c r="AS6097" s="129">
        <v>7.1390000000000002</v>
      </c>
      <c r="AT6097" s="129">
        <v>8.6419999999999995</v>
      </c>
      <c r="AU6097" s="129">
        <v>7.1619999999999999</v>
      </c>
      <c r="AV6097" s="129">
        <v>8.1630000000000003</v>
      </c>
      <c r="AW6097" s="129">
        <v>2012</v>
      </c>
    </row>
    <row r="6098" spans="1:49">
      <c r="A6098" s="129">
        <v>714</v>
      </c>
      <c r="B6098" s="129" t="s">
        <v>2143</v>
      </c>
      <c r="C6098" s="129" t="s">
        <v>1653</v>
      </c>
      <c r="D6098" s="129" t="s">
        <v>2142</v>
      </c>
      <c r="E6098" s="129" t="s">
        <v>80</v>
      </c>
      <c r="F6098" s="129" t="s">
        <v>1652</v>
      </c>
      <c r="G6098" s="129" t="s">
        <v>1651</v>
      </c>
    </row>
    <row r="6099" spans="1:49">
      <c r="A6099" s="129">
        <v>714</v>
      </c>
      <c r="B6099" s="129" t="s">
        <v>2143</v>
      </c>
      <c r="C6099" s="129" t="s">
        <v>1650</v>
      </c>
      <c r="D6099" s="129" t="s">
        <v>2142</v>
      </c>
      <c r="E6099" s="129" t="s">
        <v>1649</v>
      </c>
      <c r="F6099" s="129" t="s">
        <v>1648</v>
      </c>
      <c r="G6099" s="129" t="s">
        <v>84</v>
      </c>
      <c r="H6099" s="129" t="s">
        <v>5</v>
      </c>
    </row>
    <row r="6100" spans="1:49">
      <c r="A6100" s="129">
        <v>714</v>
      </c>
      <c r="B6100" s="129" t="s">
        <v>2143</v>
      </c>
      <c r="C6100" s="129" t="s">
        <v>1647</v>
      </c>
      <c r="D6100" s="129" t="s">
        <v>2142</v>
      </c>
      <c r="E6100" s="129" t="s">
        <v>15</v>
      </c>
      <c r="F6100" s="129" t="s">
        <v>1646</v>
      </c>
      <c r="G6100" s="129" t="s">
        <v>84</v>
      </c>
      <c r="H6100" s="129" t="s">
        <v>5</v>
      </c>
      <c r="I6100" s="129" t="s">
        <v>2146</v>
      </c>
      <c r="J6100" s="129">
        <v>5.16</v>
      </c>
      <c r="K6100" s="129">
        <v>5.35</v>
      </c>
      <c r="L6100" s="129">
        <v>5.55</v>
      </c>
      <c r="M6100" s="129">
        <v>5.76</v>
      </c>
      <c r="N6100" s="129">
        <v>5.9</v>
      </c>
      <c r="O6100" s="129">
        <v>6.1</v>
      </c>
      <c r="P6100" s="129">
        <v>6.31</v>
      </c>
      <c r="Q6100" s="129">
        <v>6.53</v>
      </c>
      <c r="R6100" s="129">
        <v>6.76</v>
      </c>
      <c r="S6100" s="129">
        <v>6.99</v>
      </c>
      <c r="T6100" s="129">
        <v>7.1550000000000002</v>
      </c>
      <c r="U6100" s="129">
        <v>7.375</v>
      </c>
      <c r="V6100" s="129">
        <v>7.38</v>
      </c>
      <c r="W6100" s="129">
        <v>7.609</v>
      </c>
      <c r="X6100" s="129">
        <v>5.08</v>
      </c>
      <c r="Y6100" s="129">
        <v>4.9800000000000004</v>
      </c>
      <c r="Z6100" s="129">
        <v>6.1669999999999998</v>
      </c>
      <c r="AA6100" s="129">
        <v>6.3579999999999997</v>
      </c>
      <c r="AB6100" s="129">
        <v>6.64</v>
      </c>
      <c r="AC6100" s="129">
        <v>7.08</v>
      </c>
      <c r="AD6100" s="129">
        <v>8.0250000000000004</v>
      </c>
      <c r="AE6100" s="129">
        <v>8.3829999999999991</v>
      </c>
      <c r="AF6100" s="129">
        <v>8.6140000000000008</v>
      </c>
      <c r="AG6100" s="129">
        <v>8.7579999999999991</v>
      </c>
      <c r="AH6100" s="129">
        <v>8.8819999999999997</v>
      </c>
      <c r="AI6100" s="129">
        <v>9.0380000000000003</v>
      </c>
      <c r="AJ6100" s="129">
        <v>9.1999999999999993</v>
      </c>
      <c r="AK6100" s="129">
        <v>9.3940000000000001</v>
      </c>
      <c r="AL6100" s="129">
        <v>9.5909999999999993</v>
      </c>
      <c r="AM6100" s="129">
        <v>9.7919999999999998</v>
      </c>
      <c r="AN6100" s="129">
        <v>9.9979999999999993</v>
      </c>
      <c r="AO6100" s="129">
        <v>10.208</v>
      </c>
      <c r="AP6100" s="129">
        <v>10.422000000000001</v>
      </c>
      <c r="AQ6100" s="129">
        <v>10.641</v>
      </c>
      <c r="AR6100" s="129">
        <v>10.865</v>
      </c>
      <c r="AS6100" s="129">
        <v>11.093</v>
      </c>
      <c r="AT6100" s="129">
        <v>11.326000000000001</v>
      </c>
      <c r="AU6100" s="129">
        <v>11.563000000000001</v>
      </c>
      <c r="AV6100" s="129">
        <v>11.805999999999999</v>
      </c>
      <c r="AW6100" s="129">
        <v>2012</v>
      </c>
    </row>
    <row r="6101" spans="1:49">
      <c r="A6101" s="129">
        <v>714</v>
      </c>
      <c r="B6101" s="129" t="s">
        <v>2143</v>
      </c>
      <c r="C6101" s="129" t="s">
        <v>1644</v>
      </c>
      <c r="D6101" s="129" t="s">
        <v>2142</v>
      </c>
      <c r="E6101" s="129" t="s">
        <v>1642</v>
      </c>
      <c r="F6101" s="129" t="s">
        <v>1641</v>
      </c>
      <c r="G6101" s="129" t="s">
        <v>1608</v>
      </c>
      <c r="H6101" s="129" t="s">
        <v>1604</v>
      </c>
      <c r="I6101" s="129" t="s">
        <v>2145</v>
      </c>
      <c r="J6101" s="129" t="s">
        <v>1595</v>
      </c>
      <c r="K6101" s="129" t="s">
        <v>1595</v>
      </c>
      <c r="L6101" s="129" t="s">
        <v>1595</v>
      </c>
      <c r="M6101" s="129" t="s">
        <v>1595</v>
      </c>
      <c r="N6101" s="129" t="s">
        <v>1595</v>
      </c>
      <c r="O6101" s="129" t="s">
        <v>1595</v>
      </c>
      <c r="P6101" s="129" t="s">
        <v>1595</v>
      </c>
      <c r="Q6101" s="129" t="s">
        <v>1595</v>
      </c>
      <c r="R6101" s="129" t="s">
        <v>1595</v>
      </c>
      <c r="S6101" s="129" t="s">
        <v>1595</v>
      </c>
      <c r="T6101" s="129" t="s">
        <v>1595</v>
      </c>
      <c r="U6101" s="129" t="s">
        <v>1595</v>
      </c>
      <c r="V6101" s="129">
        <v>45.39</v>
      </c>
      <c r="W6101" s="129">
        <v>38.414999999999999</v>
      </c>
      <c r="X6101" s="129">
        <v>7.532</v>
      </c>
      <c r="Y6101" s="129">
        <v>61.527999999999999</v>
      </c>
      <c r="Z6101" s="129">
        <v>70.828000000000003</v>
      </c>
      <c r="AA6101" s="129">
        <v>95.869</v>
      </c>
      <c r="AB6101" s="129">
        <v>99.015000000000001</v>
      </c>
      <c r="AC6101" s="129">
        <v>100.681</v>
      </c>
      <c r="AD6101" s="129">
        <v>136.852</v>
      </c>
      <c r="AE6101" s="129">
        <v>148.15899999999999</v>
      </c>
      <c r="AF6101" s="129">
        <v>160.26900000000001</v>
      </c>
      <c r="AG6101" s="129">
        <v>173.268</v>
      </c>
      <c r="AH6101" s="129">
        <v>268.38299999999998</v>
      </c>
      <c r="AI6101" s="129">
        <v>348.73399999999998</v>
      </c>
      <c r="AJ6101" s="129">
        <v>376.01</v>
      </c>
      <c r="AK6101" s="129">
        <v>436.76499999999999</v>
      </c>
      <c r="AL6101" s="129">
        <v>660.74599999999998</v>
      </c>
      <c r="AM6101" s="129">
        <v>727.9</v>
      </c>
      <c r="AN6101" s="129">
        <v>874.05100000000004</v>
      </c>
      <c r="AO6101" s="129">
        <v>946.67399999999998</v>
      </c>
      <c r="AP6101" s="130">
        <v>1099.316</v>
      </c>
      <c r="AQ6101" s="130">
        <v>1218.3989999999999</v>
      </c>
      <c r="AR6101" s="130">
        <v>1429.5119999999999</v>
      </c>
      <c r="AS6101" s="130">
        <v>1655.4929999999999</v>
      </c>
      <c r="AT6101" s="130">
        <v>1858.1569999999999</v>
      </c>
      <c r="AU6101" s="130">
        <v>2103.9760000000001</v>
      </c>
      <c r="AV6101" s="130">
        <v>2367.4279999999999</v>
      </c>
      <c r="AW6101" s="129">
        <v>2012</v>
      </c>
    </row>
    <row r="6102" spans="1:49">
      <c r="A6102" s="129">
        <v>714</v>
      </c>
      <c r="B6102" s="129" t="s">
        <v>2143</v>
      </c>
      <c r="C6102" s="129" t="s">
        <v>1643</v>
      </c>
      <c r="D6102" s="129" t="s">
        <v>2142</v>
      </c>
      <c r="E6102" s="129" t="s">
        <v>1642</v>
      </c>
      <c r="F6102" s="129" t="s">
        <v>1641</v>
      </c>
      <c r="G6102" s="129" t="s">
        <v>1597</v>
      </c>
      <c r="I6102" s="129" t="s">
        <v>1640</v>
      </c>
      <c r="J6102" s="129" t="s">
        <v>1595</v>
      </c>
      <c r="K6102" s="129" t="s">
        <v>1595</v>
      </c>
      <c r="L6102" s="129" t="s">
        <v>1595</v>
      </c>
      <c r="M6102" s="129" t="s">
        <v>1595</v>
      </c>
      <c r="N6102" s="129" t="s">
        <v>1595</v>
      </c>
      <c r="O6102" s="129" t="s">
        <v>1595</v>
      </c>
      <c r="P6102" s="129" t="s">
        <v>1595</v>
      </c>
      <c r="Q6102" s="129" t="s">
        <v>1595</v>
      </c>
      <c r="R6102" s="129" t="s">
        <v>1595</v>
      </c>
      <c r="S6102" s="129" t="s">
        <v>1595</v>
      </c>
      <c r="T6102" s="129" t="s">
        <v>1595</v>
      </c>
      <c r="U6102" s="129" t="s">
        <v>1595</v>
      </c>
      <c r="V6102" s="129">
        <v>17.556000000000001</v>
      </c>
      <c r="W6102" s="129">
        <v>14.303000000000001</v>
      </c>
      <c r="X6102" s="129">
        <v>4.5229999999999997</v>
      </c>
      <c r="Y6102" s="129">
        <v>19.129000000000001</v>
      </c>
      <c r="Z6102" s="129">
        <v>17.375</v>
      </c>
      <c r="AA6102" s="129">
        <v>17.718</v>
      </c>
      <c r="AB6102" s="129">
        <v>16.513999999999999</v>
      </c>
      <c r="AC6102" s="129">
        <v>16.754000000000001</v>
      </c>
      <c r="AD6102" s="129">
        <v>20.445</v>
      </c>
      <c r="AE6102" s="129">
        <v>20.158000000000001</v>
      </c>
      <c r="AF6102" s="129">
        <v>20.352</v>
      </c>
      <c r="AG6102" s="129">
        <v>17.736000000000001</v>
      </c>
      <c r="AH6102" s="129">
        <v>22.645</v>
      </c>
      <c r="AI6102" s="129">
        <v>24.765999999999998</v>
      </c>
      <c r="AJ6102" s="129">
        <v>22.433</v>
      </c>
      <c r="AK6102" s="129">
        <v>21.882999999999999</v>
      </c>
      <c r="AL6102" s="129">
        <v>26.236000000000001</v>
      </c>
      <c r="AM6102" s="129">
        <v>24.385000000000002</v>
      </c>
      <c r="AN6102" s="129">
        <v>26.649000000000001</v>
      </c>
      <c r="AO6102" s="129">
        <v>24.818000000000001</v>
      </c>
      <c r="AP6102" s="129">
        <v>25.193999999999999</v>
      </c>
      <c r="AQ6102" s="129">
        <v>24.39</v>
      </c>
      <c r="AR6102" s="129">
        <v>24.716000000000001</v>
      </c>
      <c r="AS6102" s="129">
        <v>25.015999999999998</v>
      </c>
      <c r="AT6102" s="129">
        <v>24.664000000000001</v>
      </c>
      <c r="AU6102" s="129">
        <v>24.600999999999999</v>
      </c>
      <c r="AV6102" s="129">
        <v>24.663</v>
      </c>
      <c r="AW6102" s="129">
        <v>2012</v>
      </c>
    </row>
    <row r="6103" spans="1:49">
      <c r="A6103" s="129">
        <v>714</v>
      </c>
      <c r="B6103" s="129" t="s">
        <v>2143</v>
      </c>
      <c r="C6103" s="129" t="s">
        <v>1639</v>
      </c>
      <c r="D6103" s="129" t="s">
        <v>2142</v>
      </c>
      <c r="E6103" s="129" t="s">
        <v>1637</v>
      </c>
      <c r="F6103" s="129" t="s">
        <v>1636</v>
      </c>
      <c r="G6103" s="129" t="s">
        <v>1608</v>
      </c>
      <c r="H6103" s="129" t="s">
        <v>1604</v>
      </c>
      <c r="I6103" s="129" t="s">
        <v>2145</v>
      </c>
      <c r="J6103" s="129" t="s">
        <v>1595</v>
      </c>
      <c r="K6103" s="129" t="s">
        <v>1595</v>
      </c>
      <c r="L6103" s="129" t="s">
        <v>1595</v>
      </c>
      <c r="M6103" s="129" t="s">
        <v>1595</v>
      </c>
      <c r="N6103" s="129" t="s">
        <v>1595</v>
      </c>
      <c r="O6103" s="129" t="s">
        <v>1595</v>
      </c>
      <c r="P6103" s="129" t="s">
        <v>1595</v>
      </c>
      <c r="Q6103" s="129" t="s">
        <v>1595</v>
      </c>
      <c r="R6103" s="129" t="s">
        <v>1595</v>
      </c>
      <c r="S6103" s="129" t="s">
        <v>1595</v>
      </c>
      <c r="T6103" s="129" t="s">
        <v>1595</v>
      </c>
      <c r="U6103" s="129" t="s">
        <v>1595</v>
      </c>
      <c r="V6103" s="129">
        <v>73.037999999999997</v>
      </c>
      <c r="W6103" s="129">
        <v>65.364999999999995</v>
      </c>
      <c r="X6103" s="129">
        <v>26.629000000000001</v>
      </c>
      <c r="Y6103" s="129">
        <v>69.501999999999995</v>
      </c>
      <c r="Z6103" s="129">
        <v>95.266999999999996</v>
      </c>
      <c r="AA6103" s="129">
        <v>110.086</v>
      </c>
      <c r="AB6103" s="129">
        <v>117.574</v>
      </c>
      <c r="AC6103" s="129">
        <v>126.845</v>
      </c>
      <c r="AD6103" s="129">
        <v>131.24199999999999</v>
      </c>
      <c r="AE6103" s="129">
        <v>157.43700000000001</v>
      </c>
      <c r="AF6103" s="129">
        <v>174.06299999999999</v>
      </c>
      <c r="AG6103" s="129">
        <v>211.98500000000001</v>
      </c>
      <c r="AH6103" s="129">
        <v>257.47500000000002</v>
      </c>
      <c r="AI6103" s="129">
        <v>336.31400000000002</v>
      </c>
      <c r="AJ6103" s="129">
        <v>372.87400000000002</v>
      </c>
      <c r="AK6103" s="129">
        <v>472.55500000000001</v>
      </c>
      <c r="AL6103" s="129">
        <v>636.28200000000004</v>
      </c>
      <c r="AM6103" s="129">
        <v>719.7</v>
      </c>
      <c r="AN6103" s="129">
        <v>859.5</v>
      </c>
      <c r="AO6103" s="130">
        <v>1032.414</v>
      </c>
      <c r="AP6103" s="130">
        <v>1178.2860000000001</v>
      </c>
      <c r="AQ6103" s="130">
        <v>1357.269</v>
      </c>
      <c r="AR6103" s="130">
        <v>1595.96</v>
      </c>
      <c r="AS6103" s="130">
        <v>1807.855</v>
      </c>
      <c r="AT6103" s="130">
        <v>2007.1579999999999</v>
      </c>
      <c r="AU6103" s="130">
        <v>2272.69</v>
      </c>
      <c r="AV6103" s="130">
        <v>2557.268</v>
      </c>
      <c r="AW6103" s="129">
        <v>2012</v>
      </c>
    </row>
    <row r="6104" spans="1:49">
      <c r="A6104" s="129">
        <v>714</v>
      </c>
      <c r="B6104" s="129" t="s">
        <v>2143</v>
      </c>
      <c r="C6104" s="129" t="s">
        <v>1638</v>
      </c>
      <c r="D6104" s="129" t="s">
        <v>2142</v>
      </c>
      <c r="E6104" s="129" t="s">
        <v>1637</v>
      </c>
      <c r="F6104" s="129" t="s">
        <v>1636</v>
      </c>
      <c r="G6104" s="129" t="s">
        <v>1597</v>
      </c>
      <c r="I6104" s="129" t="s">
        <v>1635</v>
      </c>
      <c r="J6104" s="129" t="s">
        <v>1595</v>
      </c>
      <c r="K6104" s="129" t="s">
        <v>1595</v>
      </c>
      <c r="L6104" s="129" t="s">
        <v>1595</v>
      </c>
      <c r="M6104" s="129" t="s">
        <v>1595</v>
      </c>
      <c r="N6104" s="129" t="s">
        <v>1595</v>
      </c>
      <c r="O6104" s="129" t="s">
        <v>1595</v>
      </c>
      <c r="P6104" s="129" t="s">
        <v>1595</v>
      </c>
      <c r="Q6104" s="129" t="s">
        <v>1595</v>
      </c>
      <c r="R6104" s="129" t="s">
        <v>1595</v>
      </c>
      <c r="S6104" s="129" t="s">
        <v>1595</v>
      </c>
      <c r="T6104" s="129" t="s">
        <v>1595</v>
      </c>
      <c r="U6104" s="129" t="s">
        <v>1595</v>
      </c>
      <c r="V6104" s="129">
        <v>28.248999999999999</v>
      </c>
      <c r="W6104" s="129">
        <v>24.337</v>
      </c>
      <c r="X6104" s="129">
        <v>15.991</v>
      </c>
      <c r="Y6104" s="129">
        <v>21.608000000000001</v>
      </c>
      <c r="Z6104" s="129">
        <v>23.37</v>
      </c>
      <c r="AA6104" s="129">
        <v>20.346</v>
      </c>
      <c r="AB6104" s="129">
        <v>19.609000000000002</v>
      </c>
      <c r="AC6104" s="129">
        <v>21.108000000000001</v>
      </c>
      <c r="AD6104" s="129">
        <v>19.606999999999999</v>
      </c>
      <c r="AE6104" s="129">
        <v>21.420999999999999</v>
      </c>
      <c r="AF6104" s="129">
        <v>22.103999999999999</v>
      </c>
      <c r="AG6104" s="129">
        <v>21.699000000000002</v>
      </c>
      <c r="AH6104" s="129">
        <v>21.724</v>
      </c>
      <c r="AI6104" s="129">
        <v>23.884</v>
      </c>
      <c r="AJ6104" s="129">
        <v>22.245999999999999</v>
      </c>
      <c r="AK6104" s="129">
        <v>23.675999999999998</v>
      </c>
      <c r="AL6104" s="129">
        <v>25.265000000000001</v>
      </c>
      <c r="AM6104" s="129">
        <v>24.111000000000001</v>
      </c>
      <c r="AN6104" s="129">
        <v>26.206</v>
      </c>
      <c r="AO6104" s="129">
        <v>27.065999999999999</v>
      </c>
      <c r="AP6104" s="129">
        <v>27.004000000000001</v>
      </c>
      <c r="AQ6104" s="129">
        <v>27.17</v>
      </c>
      <c r="AR6104" s="129">
        <v>27.594000000000001</v>
      </c>
      <c r="AS6104" s="129">
        <v>27.318000000000001</v>
      </c>
      <c r="AT6104" s="129">
        <v>26.641999999999999</v>
      </c>
      <c r="AU6104" s="129">
        <v>26.573</v>
      </c>
      <c r="AV6104" s="129">
        <v>26.64</v>
      </c>
      <c r="AW6104" s="129">
        <v>2012</v>
      </c>
    </row>
    <row r="6105" spans="1:49">
      <c r="A6105" s="129">
        <v>714</v>
      </c>
      <c r="B6105" s="129" t="s">
        <v>2143</v>
      </c>
      <c r="C6105" s="129" t="s">
        <v>1634</v>
      </c>
      <c r="D6105" s="129" t="s">
        <v>2142</v>
      </c>
      <c r="E6105" s="129" t="s">
        <v>1632</v>
      </c>
      <c r="F6105" s="129" t="s">
        <v>1631</v>
      </c>
      <c r="G6105" s="129" t="s">
        <v>1608</v>
      </c>
      <c r="H6105" s="129" t="s">
        <v>1604</v>
      </c>
      <c r="I6105" s="129" t="s">
        <v>2145</v>
      </c>
      <c r="J6105" s="129" t="s">
        <v>1595</v>
      </c>
      <c r="K6105" s="129" t="s">
        <v>1595</v>
      </c>
      <c r="L6105" s="129" t="s">
        <v>1595</v>
      </c>
      <c r="M6105" s="129" t="s">
        <v>1595</v>
      </c>
      <c r="N6105" s="129" t="s">
        <v>1595</v>
      </c>
      <c r="O6105" s="129" t="s">
        <v>1595</v>
      </c>
      <c r="P6105" s="129" t="s">
        <v>1595</v>
      </c>
      <c r="Q6105" s="129" t="s">
        <v>1595</v>
      </c>
      <c r="R6105" s="129" t="s">
        <v>1595</v>
      </c>
      <c r="S6105" s="129" t="s">
        <v>1595</v>
      </c>
      <c r="T6105" s="129" t="s">
        <v>1595</v>
      </c>
      <c r="U6105" s="129" t="s">
        <v>1595</v>
      </c>
      <c r="V6105" s="129">
        <v>-27.648</v>
      </c>
      <c r="W6105" s="129">
        <v>-26.95</v>
      </c>
      <c r="X6105" s="129">
        <v>-19.097000000000001</v>
      </c>
      <c r="Y6105" s="129">
        <v>-7.9729999999999999</v>
      </c>
      <c r="Z6105" s="129">
        <v>-24.44</v>
      </c>
      <c r="AA6105" s="129">
        <v>-14.217000000000001</v>
      </c>
      <c r="AB6105" s="129">
        <v>-18.559000000000001</v>
      </c>
      <c r="AC6105" s="129">
        <v>-26.164000000000001</v>
      </c>
      <c r="AD6105" s="129">
        <v>5.61</v>
      </c>
      <c r="AE6105" s="129">
        <v>-9.2780000000000005</v>
      </c>
      <c r="AF6105" s="129">
        <v>-13.794</v>
      </c>
      <c r="AG6105" s="129">
        <v>-38.716999999999999</v>
      </c>
      <c r="AH6105" s="129">
        <v>10.907999999999999</v>
      </c>
      <c r="AI6105" s="129">
        <v>12.419</v>
      </c>
      <c r="AJ6105" s="129">
        <v>3.1360000000000001</v>
      </c>
      <c r="AK6105" s="129">
        <v>-35.79</v>
      </c>
      <c r="AL6105" s="129">
        <v>24.463999999999999</v>
      </c>
      <c r="AM6105" s="129">
        <v>8.1999999999999993</v>
      </c>
      <c r="AN6105" s="129">
        <v>14.551</v>
      </c>
      <c r="AO6105" s="129">
        <v>-85.74</v>
      </c>
      <c r="AP6105" s="129">
        <v>-78.968999999999994</v>
      </c>
      <c r="AQ6105" s="129">
        <v>-138.87</v>
      </c>
      <c r="AR6105" s="129">
        <v>-166.44800000000001</v>
      </c>
      <c r="AS6105" s="129">
        <v>-152.36199999999999</v>
      </c>
      <c r="AT6105" s="129">
        <v>-149.00200000000001</v>
      </c>
      <c r="AU6105" s="129">
        <v>-168.714</v>
      </c>
      <c r="AV6105" s="129">
        <v>-189.839</v>
      </c>
      <c r="AW6105" s="129">
        <v>2012</v>
      </c>
    </row>
    <row r="6106" spans="1:49">
      <c r="A6106" s="129">
        <v>714</v>
      </c>
      <c r="B6106" s="129" t="s">
        <v>2143</v>
      </c>
      <c r="C6106" s="129" t="s">
        <v>1633</v>
      </c>
      <c r="D6106" s="129" t="s">
        <v>2142</v>
      </c>
      <c r="E6106" s="129" t="s">
        <v>1632</v>
      </c>
      <c r="F6106" s="129" t="s">
        <v>1631</v>
      </c>
      <c r="G6106" s="129" t="s">
        <v>1597</v>
      </c>
      <c r="I6106" s="129" t="s">
        <v>1630</v>
      </c>
      <c r="J6106" s="129" t="s">
        <v>1595</v>
      </c>
      <c r="K6106" s="129" t="s">
        <v>1595</v>
      </c>
      <c r="L6106" s="129" t="s">
        <v>1595</v>
      </c>
      <c r="M6106" s="129" t="s">
        <v>1595</v>
      </c>
      <c r="N6106" s="129" t="s">
        <v>1595</v>
      </c>
      <c r="O6106" s="129" t="s">
        <v>1595</v>
      </c>
      <c r="P6106" s="129" t="s">
        <v>1595</v>
      </c>
      <c r="Q6106" s="129" t="s">
        <v>1595</v>
      </c>
      <c r="R6106" s="129" t="s">
        <v>1595</v>
      </c>
      <c r="S6106" s="129" t="s">
        <v>1595</v>
      </c>
      <c r="T6106" s="129" t="s">
        <v>1595</v>
      </c>
      <c r="U6106" s="129" t="s">
        <v>1595</v>
      </c>
      <c r="V6106" s="129">
        <v>-10.694000000000001</v>
      </c>
      <c r="W6106" s="129">
        <v>-10.034000000000001</v>
      </c>
      <c r="X6106" s="129">
        <v>-11.468</v>
      </c>
      <c r="Y6106" s="129">
        <v>-2.4790000000000001</v>
      </c>
      <c r="Z6106" s="129">
        <v>-5.9950000000000001</v>
      </c>
      <c r="AA6106" s="129">
        <v>-2.6280000000000001</v>
      </c>
      <c r="AB6106" s="129">
        <v>-3.0950000000000002</v>
      </c>
      <c r="AC6106" s="129">
        <v>-4.3540000000000001</v>
      </c>
      <c r="AD6106" s="129">
        <v>0.83799999999999997</v>
      </c>
      <c r="AE6106" s="129">
        <v>-1.262</v>
      </c>
      <c r="AF6106" s="129">
        <v>-1.752</v>
      </c>
      <c r="AG6106" s="129">
        <v>-3.9630000000000001</v>
      </c>
      <c r="AH6106" s="129">
        <v>0.92</v>
      </c>
      <c r="AI6106" s="129">
        <v>0.88200000000000001</v>
      </c>
      <c r="AJ6106" s="129">
        <v>0.187</v>
      </c>
      <c r="AK6106" s="129">
        <v>-1.7929999999999999</v>
      </c>
      <c r="AL6106" s="129">
        <v>0.97099999999999997</v>
      </c>
      <c r="AM6106" s="129">
        <v>0.27500000000000002</v>
      </c>
      <c r="AN6106" s="129">
        <v>0.44400000000000001</v>
      </c>
      <c r="AO6106" s="129">
        <v>-2.2480000000000002</v>
      </c>
      <c r="AP6106" s="129">
        <v>-1.81</v>
      </c>
      <c r="AQ6106" s="129">
        <v>-2.78</v>
      </c>
      <c r="AR6106" s="129">
        <v>-2.8780000000000001</v>
      </c>
      <c r="AS6106" s="129">
        <v>-2.302</v>
      </c>
      <c r="AT6106" s="129">
        <v>-1.978</v>
      </c>
      <c r="AU6106" s="129">
        <v>-1.9730000000000001</v>
      </c>
      <c r="AV6106" s="129">
        <v>-1.978</v>
      </c>
      <c r="AW6106" s="129">
        <v>2012</v>
      </c>
    </row>
    <row r="6107" spans="1:49">
      <c r="A6107" s="129">
        <v>714</v>
      </c>
      <c r="B6107" s="129" t="s">
        <v>2143</v>
      </c>
      <c r="C6107" s="129" t="s">
        <v>1629</v>
      </c>
      <c r="D6107" s="129" t="s">
        <v>2142</v>
      </c>
      <c r="E6107" s="129" t="s">
        <v>1627</v>
      </c>
      <c r="F6107" s="129" t="s">
        <v>1626</v>
      </c>
      <c r="G6107" s="129" t="s">
        <v>1608</v>
      </c>
      <c r="H6107" s="129" t="s">
        <v>1604</v>
      </c>
    </row>
    <row r="6108" spans="1:49">
      <c r="A6108" s="129">
        <v>714</v>
      </c>
      <c r="B6108" s="129" t="s">
        <v>2143</v>
      </c>
      <c r="C6108" s="129" t="s">
        <v>1628</v>
      </c>
      <c r="D6108" s="129" t="s">
        <v>2142</v>
      </c>
      <c r="E6108" s="129" t="s">
        <v>1627</v>
      </c>
      <c r="F6108" s="129" t="s">
        <v>1626</v>
      </c>
      <c r="G6108" s="129" t="s">
        <v>1625</v>
      </c>
    </row>
    <row r="6109" spans="1:49">
      <c r="A6109" s="129">
        <v>714</v>
      </c>
      <c r="B6109" s="129" t="s">
        <v>2143</v>
      </c>
      <c r="C6109" s="129" t="s">
        <v>1624</v>
      </c>
      <c r="D6109" s="129" t="s">
        <v>2142</v>
      </c>
      <c r="E6109" s="129" t="s">
        <v>1622</v>
      </c>
      <c r="F6109" s="129" t="s">
        <v>1621</v>
      </c>
      <c r="G6109" s="129" t="s">
        <v>1608</v>
      </c>
      <c r="H6109" s="129" t="s">
        <v>1604</v>
      </c>
      <c r="I6109" s="129" t="s">
        <v>2145</v>
      </c>
      <c r="J6109" s="129" t="s">
        <v>1595</v>
      </c>
      <c r="K6109" s="129" t="s">
        <v>1595</v>
      </c>
      <c r="L6109" s="129" t="s">
        <v>1595</v>
      </c>
      <c r="M6109" s="129" t="s">
        <v>1595</v>
      </c>
      <c r="N6109" s="129" t="s">
        <v>1595</v>
      </c>
      <c r="O6109" s="129" t="s">
        <v>1595</v>
      </c>
      <c r="P6109" s="129" t="s">
        <v>1595</v>
      </c>
      <c r="Q6109" s="129" t="s">
        <v>1595</v>
      </c>
      <c r="R6109" s="129" t="s">
        <v>1595</v>
      </c>
      <c r="S6109" s="129" t="s">
        <v>1595</v>
      </c>
      <c r="T6109" s="129" t="s">
        <v>1595</v>
      </c>
      <c r="U6109" s="129" t="s">
        <v>1595</v>
      </c>
      <c r="V6109" s="129" t="s">
        <v>1595</v>
      </c>
      <c r="W6109" s="129" t="s">
        <v>1595</v>
      </c>
      <c r="X6109" s="129" t="s">
        <v>1595</v>
      </c>
      <c r="Y6109" s="129" t="s">
        <v>1595</v>
      </c>
      <c r="Z6109" s="129" t="s">
        <v>1595</v>
      </c>
      <c r="AA6109" s="129" t="s">
        <v>1595</v>
      </c>
      <c r="AB6109" s="129" t="s">
        <v>1595</v>
      </c>
      <c r="AC6109" s="129" t="s">
        <v>1595</v>
      </c>
      <c r="AD6109" s="129" t="s">
        <v>1595</v>
      </c>
      <c r="AE6109" s="129" t="s">
        <v>1595</v>
      </c>
      <c r="AF6109" s="129" t="s">
        <v>1595</v>
      </c>
      <c r="AG6109" s="129" t="s">
        <v>1595</v>
      </c>
      <c r="AH6109" s="129" t="s">
        <v>1595</v>
      </c>
      <c r="AI6109" s="129" t="s">
        <v>1595</v>
      </c>
      <c r="AJ6109" s="129" t="s">
        <v>1595</v>
      </c>
      <c r="AK6109" s="129">
        <v>-24.809000000000001</v>
      </c>
      <c r="AL6109" s="129">
        <v>37.101999999999997</v>
      </c>
      <c r="AM6109" s="129">
        <v>19.600000000000001</v>
      </c>
      <c r="AN6109" s="129">
        <v>29.832999999999998</v>
      </c>
      <c r="AO6109" s="129">
        <v>-68.962000000000003</v>
      </c>
      <c r="AP6109" s="129">
        <v>-55.575000000000003</v>
      </c>
      <c r="AQ6109" s="129">
        <v>-104.77</v>
      </c>
      <c r="AR6109" s="129">
        <v>-125.658</v>
      </c>
      <c r="AS6109" s="129">
        <v>-107.616</v>
      </c>
      <c r="AT6109" s="129">
        <v>-98.03</v>
      </c>
      <c r="AU6109" s="129">
        <v>-110.999</v>
      </c>
      <c r="AV6109" s="129">
        <v>-124.898</v>
      </c>
      <c r="AW6109" s="129">
        <v>2012</v>
      </c>
    </row>
    <row r="6110" spans="1:49">
      <c r="A6110" s="129">
        <v>714</v>
      </c>
      <c r="B6110" s="129" t="s">
        <v>2143</v>
      </c>
      <c r="C6110" s="129" t="s">
        <v>1623</v>
      </c>
      <c r="D6110" s="129" t="s">
        <v>2142</v>
      </c>
      <c r="E6110" s="129" t="s">
        <v>1622</v>
      </c>
      <c r="F6110" s="129" t="s">
        <v>1621</v>
      </c>
      <c r="G6110" s="129" t="s">
        <v>1597</v>
      </c>
      <c r="I6110" s="129" t="s">
        <v>1747</v>
      </c>
      <c r="J6110" s="129" t="s">
        <v>1595</v>
      </c>
      <c r="K6110" s="129" t="s">
        <v>1595</v>
      </c>
      <c r="L6110" s="129" t="s">
        <v>1595</v>
      </c>
      <c r="M6110" s="129" t="s">
        <v>1595</v>
      </c>
      <c r="N6110" s="129" t="s">
        <v>1595</v>
      </c>
      <c r="O6110" s="129" t="s">
        <v>1595</v>
      </c>
      <c r="P6110" s="129" t="s">
        <v>1595</v>
      </c>
      <c r="Q6110" s="129" t="s">
        <v>1595</v>
      </c>
      <c r="R6110" s="129" t="s">
        <v>1595</v>
      </c>
      <c r="S6110" s="129" t="s">
        <v>1595</v>
      </c>
      <c r="T6110" s="129" t="s">
        <v>1595</v>
      </c>
      <c r="U6110" s="129" t="s">
        <v>1595</v>
      </c>
      <c r="V6110" s="129" t="s">
        <v>1595</v>
      </c>
      <c r="W6110" s="129" t="s">
        <v>1595</v>
      </c>
      <c r="X6110" s="129" t="s">
        <v>1595</v>
      </c>
      <c r="Y6110" s="129" t="s">
        <v>1595</v>
      </c>
      <c r="Z6110" s="129" t="s">
        <v>1595</v>
      </c>
      <c r="AA6110" s="129" t="s">
        <v>1595</v>
      </c>
      <c r="AB6110" s="129" t="s">
        <v>1595</v>
      </c>
      <c r="AC6110" s="129" t="s">
        <v>1595</v>
      </c>
      <c r="AD6110" s="129" t="s">
        <v>1595</v>
      </c>
      <c r="AE6110" s="129" t="s">
        <v>1595</v>
      </c>
      <c r="AF6110" s="129" t="s">
        <v>1595</v>
      </c>
      <c r="AG6110" s="129" t="s">
        <v>1595</v>
      </c>
      <c r="AH6110" s="129" t="s">
        <v>1595</v>
      </c>
      <c r="AI6110" s="129" t="s">
        <v>1595</v>
      </c>
      <c r="AJ6110" s="129" t="s">
        <v>1595</v>
      </c>
      <c r="AK6110" s="129">
        <v>-1.2430000000000001</v>
      </c>
      <c r="AL6110" s="129">
        <v>1.4730000000000001</v>
      </c>
      <c r="AM6110" s="129">
        <v>0.65700000000000003</v>
      </c>
      <c r="AN6110" s="129">
        <v>0.91</v>
      </c>
      <c r="AO6110" s="129">
        <v>-1.8080000000000001</v>
      </c>
      <c r="AP6110" s="129">
        <v>-1.274</v>
      </c>
      <c r="AQ6110" s="129">
        <v>-2.097</v>
      </c>
      <c r="AR6110" s="129">
        <v>-2.173</v>
      </c>
      <c r="AS6110" s="129">
        <v>-1.6259999999999999</v>
      </c>
      <c r="AT6110" s="129">
        <v>-1.3009999999999999</v>
      </c>
      <c r="AU6110" s="129">
        <v>-1.298</v>
      </c>
      <c r="AV6110" s="129">
        <v>-1.3009999999999999</v>
      </c>
      <c r="AW6110" s="129">
        <v>2012</v>
      </c>
    </row>
    <row r="6111" spans="1:49">
      <c r="A6111" s="129">
        <v>714</v>
      </c>
      <c r="B6111" s="129" t="s">
        <v>2143</v>
      </c>
      <c r="C6111" s="129" t="s">
        <v>1620</v>
      </c>
      <c r="D6111" s="129" t="s">
        <v>2142</v>
      </c>
      <c r="E6111" s="129" t="s">
        <v>1618</v>
      </c>
      <c r="F6111" s="129" t="s">
        <v>1617</v>
      </c>
      <c r="G6111" s="129" t="s">
        <v>1608</v>
      </c>
      <c r="H6111" s="129" t="s">
        <v>1604</v>
      </c>
    </row>
    <row r="6112" spans="1:49">
      <c r="A6112" s="129">
        <v>714</v>
      </c>
      <c r="B6112" s="129" t="s">
        <v>2143</v>
      </c>
      <c r="C6112" s="129" t="s">
        <v>1619</v>
      </c>
      <c r="D6112" s="129" t="s">
        <v>2142</v>
      </c>
      <c r="E6112" s="129" t="s">
        <v>1618</v>
      </c>
      <c r="F6112" s="129" t="s">
        <v>1617</v>
      </c>
      <c r="G6112" s="129" t="s">
        <v>1597</v>
      </c>
    </row>
    <row r="6113" spans="1:49">
      <c r="A6113" s="129">
        <v>714</v>
      </c>
      <c r="B6113" s="129" t="s">
        <v>2143</v>
      </c>
      <c r="C6113" s="129" t="s">
        <v>1616</v>
      </c>
      <c r="D6113" s="129" t="s">
        <v>2142</v>
      </c>
      <c r="E6113" s="129" t="s">
        <v>1614</v>
      </c>
      <c r="F6113" s="129" t="s">
        <v>1613</v>
      </c>
      <c r="G6113" s="129" t="s">
        <v>1608</v>
      </c>
      <c r="H6113" s="129" t="s">
        <v>1604</v>
      </c>
      <c r="I6113" s="129" t="s">
        <v>2145</v>
      </c>
      <c r="J6113" s="129" t="s">
        <v>1595</v>
      </c>
      <c r="K6113" s="129" t="s">
        <v>1595</v>
      </c>
      <c r="L6113" s="129" t="s">
        <v>1595</v>
      </c>
      <c r="M6113" s="129" t="s">
        <v>1595</v>
      </c>
      <c r="N6113" s="129" t="s">
        <v>1595</v>
      </c>
      <c r="O6113" s="129" t="s">
        <v>1595</v>
      </c>
      <c r="P6113" s="129" t="s">
        <v>1595</v>
      </c>
      <c r="Q6113" s="129" t="s">
        <v>1595</v>
      </c>
      <c r="R6113" s="129" t="s">
        <v>1595</v>
      </c>
      <c r="S6113" s="129" t="s">
        <v>1595</v>
      </c>
      <c r="T6113" s="129" t="s">
        <v>1595</v>
      </c>
      <c r="U6113" s="129" t="s">
        <v>1595</v>
      </c>
      <c r="V6113" s="129" t="s">
        <v>1595</v>
      </c>
      <c r="W6113" s="129" t="s">
        <v>1595</v>
      </c>
      <c r="X6113" s="129" t="s">
        <v>1595</v>
      </c>
      <c r="Y6113" s="129">
        <v>388.38600000000002</v>
      </c>
      <c r="Z6113" s="129">
        <v>407.66399999999999</v>
      </c>
      <c r="AA6113" s="129">
        <v>468.346</v>
      </c>
      <c r="AB6113" s="129">
        <v>503.70600000000002</v>
      </c>
      <c r="AC6113" s="129">
        <v>564.37900000000002</v>
      </c>
      <c r="AD6113" s="129">
        <v>693.25400000000002</v>
      </c>
      <c r="AE6113" s="129">
        <v>732.00400000000002</v>
      </c>
      <c r="AF6113" s="129">
        <v>860.66200000000003</v>
      </c>
      <c r="AG6113" s="129">
        <v>998.98199999999997</v>
      </c>
      <c r="AH6113" s="130">
        <v>1095.626</v>
      </c>
      <c r="AI6113" s="130">
        <v>1017.7670000000001</v>
      </c>
      <c r="AJ6113" s="129">
        <v>456.178</v>
      </c>
      <c r="AK6113" s="129">
        <v>551.28099999999995</v>
      </c>
      <c r="AL6113" s="129">
        <v>548.1</v>
      </c>
      <c r="AM6113" s="129">
        <v>682.36500000000001</v>
      </c>
      <c r="AN6113" s="129">
        <v>756.41700000000003</v>
      </c>
      <c r="AO6113" s="129">
        <v>912.37900000000002</v>
      </c>
      <c r="AP6113" s="130">
        <v>1051.8150000000001</v>
      </c>
      <c r="AQ6113" s="130">
        <v>1227.021</v>
      </c>
      <c r="AR6113" s="130">
        <v>1451.098</v>
      </c>
      <c r="AS6113" s="130">
        <v>1829.249</v>
      </c>
      <c r="AT6113" s="130">
        <v>2243.7640000000001</v>
      </c>
      <c r="AU6113" s="130">
        <v>2619.9630000000002</v>
      </c>
      <c r="AV6113" s="130">
        <v>2952.9839999999999</v>
      </c>
      <c r="AW6113" s="129">
        <v>2012</v>
      </c>
    </row>
    <row r="6114" spans="1:49">
      <c r="A6114" s="129">
        <v>714</v>
      </c>
      <c r="B6114" s="129" t="s">
        <v>2143</v>
      </c>
      <c r="C6114" s="129" t="s">
        <v>1615</v>
      </c>
      <c r="D6114" s="129" t="s">
        <v>2142</v>
      </c>
      <c r="E6114" s="129" t="s">
        <v>1614</v>
      </c>
      <c r="F6114" s="129" t="s">
        <v>1613</v>
      </c>
      <c r="G6114" s="129" t="s">
        <v>1597</v>
      </c>
      <c r="I6114" s="129" t="s">
        <v>1612</v>
      </c>
      <c r="J6114" s="129" t="s">
        <v>1595</v>
      </c>
      <c r="K6114" s="129" t="s">
        <v>1595</v>
      </c>
      <c r="L6114" s="129" t="s">
        <v>1595</v>
      </c>
      <c r="M6114" s="129" t="s">
        <v>1595</v>
      </c>
      <c r="N6114" s="129" t="s">
        <v>1595</v>
      </c>
      <c r="O6114" s="129" t="s">
        <v>1595</v>
      </c>
      <c r="P6114" s="129" t="s">
        <v>1595</v>
      </c>
      <c r="Q6114" s="129" t="s">
        <v>1595</v>
      </c>
      <c r="R6114" s="129" t="s">
        <v>1595</v>
      </c>
      <c r="S6114" s="129" t="s">
        <v>1595</v>
      </c>
      <c r="T6114" s="129" t="s">
        <v>1595</v>
      </c>
      <c r="U6114" s="129" t="s">
        <v>1595</v>
      </c>
      <c r="V6114" s="129" t="s">
        <v>1595</v>
      </c>
      <c r="W6114" s="129" t="s">
        <v>1595</v>
      </c>
      <c r="X6114" s="129" t="s">
        <v>1595</v>
      </c>
      <c r="Y6114" s="129">
        <v>120.747</v>
      </c>
      <c r="Z6114" s="129">
        <v>100.006</v>
      </c>
      <c r="AA6114" s="129">
        <v>86.558999999999997</v>
      </c>
      <c r="AB6114" s="129">
        <v>84.009</v>
      </c>
      <c r="AC6114" s="129">
        <v>93.917000000000002</v>
      </c>
      <c r="AD6114" s="129">
        <v>103.571</v>
      </c>
      <c r="AE6114" s="129">
        <v>99.596000000000004</v>
      </c>
      <c r="AF6114" s="129">
        <v>109.294</v>
      </c>
      <c r="AG6114" s="129">
        <v>102.256</v>
      </c>
      <c r="AH6114" s="129">
        <v>92.444000000000003</v>
      </c>
      <c r="AI6114" s="129">
        <v>72.278000000000006</v>
      </c>
      <c r="AJ6114" s="129">
        <v>27.216000000000001</v>
      </c>
      <c r="AK6114" s="129">
        <v>27.62</v>
      </c>
      <c r="AL6114" s="129">
        <v>21.763000000000002</v>
      </c>
      <c r="AM6114" s="129">
        <v>22.86</v>
      </c>
      <c r="AN6114" s="129">
        <v>23.062999999999999</v>
      </c>
      <c r="AO6114" s="129">
        <v>23.919</v>
      </c>
      <c r="AP6114" s="129">
        <v>24.106000000000002</v>
      </c>
      <c r="AQ6114" s="129">
        <v>24.562999999999999</v>
      </c>
      <c r="AR6114" s="129">
        <v>25.09</v>
      </c>
      <c r="AS6114" s="129">
        <v>27.640999999999998</v>
      </c>
      <c r="AT6114" s="129">
        <v>29.783000000000001</v>
      </c>
      <c r="AU6114" s="129">
        <v>30.634</v>
      </c>
      <c r="AV6114" s="129">
        <v>30.763000000000002</v>
      </c>
      <c r="AW6114" s="129">
        <v>2012</v>
      </c>
    </row>
    <row r="6115" spans="1:49">
      <c r="A6115" s="129">
        <v>714</v>
      </c>
      <c r="B6115" s="129" t="s">
        <v>2143</v>
      </c>
      <c r="C6115" s="129" t="s">
        <v>1611</v>
      </c>
      <c r="D6115" s="129" t="s">
        <v>2142</v>
      </c>
      <c r="E6115" s="129" t="s">
        <v>1610</v>
      </c>
      <c r="F6115" s="129" t="s">
        <v>1609</v>
      </c>
      <c r="G6115" s="129" t="s">
        <v>1608</v>
      </c>
      <c r="H6115" s="129" t="s">
        <v>1604</v>
      </c>
      <c r="I6115" s="129" t="s">
        <v>2145</v>
      </c>
      <c r="J6115" s="129" t="s">
        <v>1595</v>
      </c>
      <c r="K6115" s="129" t="s">
        <v>1595</v>
      </c>
      <c r="L6115" s="129" t="s">
        <v>1595</v>
      </c>
      <c r="M6115" s="129" t="s">
        <v>1595</v>
      </c>
      <c r="N6115" s="129" t="s">
        <v>1595</v>
      </c>
      <c r="O6115" s="129" t="s">
        <v>1595</v>
      </c>
      <c r="P6115" s="129" t="s">
        <v>1595</v>
      </c>
      <c r="Q6115" s="129" t="s">
        <v>1595</v>
      </c>
      <c r="R6115" s="129" t="s">
        <v>1595</v>
      </c>
      <c r="S6115" s="129" t="s">
        <v>1595</v>
      </c>
      <c r="T6115" s="129" t="s">
        <v>1595</v>
      </c>
      <c r="U6115" s="129" t="s">
        <v>1595</v>
      </c>
      <c r="V6115" s="129">
        <v>258.548</v>
      </c>
      <c r="W6115" s="129">
        <v>268.58100000000002</v>
      </c>
      <c r="X6115" s="129">
        <v>166.51900000000001</v>
      </c>
      <c r="Y6115" s="129">
        <v>321.654</v>
      </c>
      <c r="Z6115" s="129">
        <v>407.64100000000002</v>
      </c>
      <c r="AA6115" s="129">
        <v>541.07000000000005</v>
      </c>
      <c r="AB6115" s="129">
        <v>599.58299999999997</v>
      </c>
      <c r="AC6115" s="129">
        <v>600.93200000000002</v>
      </c>
      <c r="AD6115" s="129">
        <v>669.34900000000005</v>
      </c>
      <c r="AE6115" s="129">
        <v>734.97699999999998</v>
      </c>
      <c r="AF6115" s="129">
        <v>787.47500000000002</v>
      </c>
      <c r="AG6115" s="129">
        <v>976.93899999999996</v>
      </c>
      <c r="AH6115" s="130">
        <v>1185.182</v>
      </c>
      <c r="AI6115" s="130">
        <v>1408.123</v>
      </c>
      <c r="AJ6115" s="130">
        <v>1676.133</v>
      </c>
      <c r="AK6115" s="130">
        <v>1995.9280000000001</v>
      </c>
      <c r="AL6115" s="130">
        <v>2518.4470000000001</v>
      </c>
      <c r="AM6115" s="130">
        <v>2984.998</v>
      </c>
      <c r="AN6115" s="130">
        <v>3279.8229999999999</v>
      </c>
      <c r="AO6115" s="130">
        <v>3814.4189999999999</v>
      </c>
      <c r="AP6115" s="130">
        <v>4363.3379999999997</v>
      </c>
      <c r="AQ6115" s="130">
        <v>4995.4769999999999</v>
      </c>
      <c r="AR6115" s="130">
        <v>5783.6379999999999</v>
      </c>
      <c r="AS6115" s="130">
        <v>6617.7780000000002</v>
      </c>
      <c r="AT6115" s="130">
        <v>7533.7569999999996</v>
      </c>
      <c r="AU6115" s="130">
        <v>8552.5580000000009</v>
      </c>
      <c r="AV6115" s="130">
        <v>9599.2090000000007</v>
      </c>
      <c r="AW6115" s="129">
        <v>2012</v>
      </c>
    </row>
    <row r="6116" spans="1:49">
      <c r="A6116" s="129">
        <v>714</v>
      </c>
      <c r="B6116" s="129" t="s">
        <v>2143</v>
      </c>
      <c r="C6116" s="129" t="s">
        <v>1606</v>
      </c>
      <c r="D6116" s="129" t="s">
        <v>2142</v>
      </c>
      <c r="E6116" s="129" t="s">
        <v>1599</v>
      </c>
      <c r="F6116" s="129" t="s">
        <v>1598</v>
      </c>
      <c r="G6116" s="129" t="s">
        <v>1605</v>
      </c>
      <c r="H6116" s="129" t="s">
        <v>1604</v>
      </c>
      <c r="I6116" s="129" t="s">
        <v>2144</v>
      </c>
      <c r="J6116" s="129">
        <v>-4.8000000000000001E-2</v>
      </c>
      <c r="K6116" s="129">
        <v>-7.3999999999999996E-2</v>
      </c>
      <c r="L6116" s="129">
        <v>-0.13100000000000001</v>
      </c>
      <c r="M6116" s="129">
        <v>-9.4E-2</v>
      </c>
      <c r="N6116" s="129">
        <v>-7.9000000000000001E-2</v>
      </c>
      <c r="O6116" s="129">
        <v>-0.11899999999999999</v>
      </c>
      <c r="P6116" s="129">
        <v>-0.113</v>
      </c>
      <c r="Q6116" s="129">
        <v>-0.19500000000000001</v>
      </c>
      <c r="R6116" s="129">
        <v>-0.19700000000000001</v>
      </c>
      <c r="S6116" s="129">
        <v>-0.20599999999999999</v>
      </c>
      <c r="T6116" s="129">
        <v>-0.21099999999999999</v>
      </c>
      <c r="U6116" s="129">
        <v>-0.17899999999999999</v>
      </c>
      <c r="V6116" s="129">
        <v>-0.2</v>
      </c>
      <c r="W6116" s="129">
        <v>-0.20699999999999999</v>
      </c>
      <c r="X6116" s="129">
        <v>-5.0999999999999997E-2</v>
      </c>
      <c r="Y6116" s="129">
        <v>-3.5999999999999997E-2</v>
      </c>
      <c r="Z6116" s="129">
        <v>-8.6999999999999994E-2</v>
      </c>
      <c r="AA6116" s="129">
        <v>-0.14799999999999999</v>
      </c>
      <c r="AB6116" s="129">
        <v>-0.13400000000000001</v>
      </c>
      <c r="AC6116" s="129">
        <v>-0.114</v>
      </c>
      <c r="AD6116" s="129">
        <v>-5.6000000000000001E-2</v>
      </c>
      <c r="AE6116" s="129">
        <v>-4.2999999999999997E-2</v>
      </c>
      <c r="AF6116" s="129">
        <v>-3.4000000000000002E-2</v>
      </c>
      <c r="AG6116" s="129">
        <v>-4.5999999999999999E-2</v>
      </c>
      <c r="AH6116" s="129">
        <v>3.9E-2</v>
      </c>
      <c r="AI6116" s="129">
        <v>2.5999999999999999E-2</v>
      </c>
      <c r="AJ6116" s="129">
        <v>-0.13400000000000001</v>
      </c>
      <c r="AK6116" s="129">
        <v>-8.3000000000000004E-2</v>
      </c>
      <c r="AL6116" s="129">
        <v>-0.23</v>
      </c>
      <c r="AM6116" s="129">
        <v>-0.38300000000000001</v>
      </c>
      <c r="AN6116" s="129">
        <v>-0.30499999999999999</v>
      </c>
      <c r="AO6116" s="129">
        <v>-0.46</v>
      </c>
      <c r="AP6116" s="129">
        <v>-0.81299999999999994</v>
      </c>
      <c r="AQ6116" s="129">
        <v>-0.89300000000000002</v>
      </c>
      <c r="AR6116" s="129">
        <v>-0.98</v>
      </c>
      <c r="AS6116" s="129">
        <v>-0.73099999999999998</v>
      </c>
      <c r="AT6116" s="129">
        <v>-0.628</v>
      </c>
      <c r="AU6116" s="129">
        <v>-0.64500000000000002</v>
      </c>
      <c r="AV6116" s="129">
        <v>-0.68600000000000005</v>
      </c>
      <c r="AW6116" s="129">
        <v>2012</v>
      </c>
    </row>
    <row r="6117" spans="1:49">
      <c r="A6117" s="129">
        <v>714</v>
      </c>
      <c r="B6117" s="129" t="s">
        <v>2143</v>
      </c>
      <c r="C6117" s="129" t="s">
        <v>1601</v>
      </c>
      <c r="D6117" s="129" t="s">
        <v>2142</v>
      </c>
      <c r="E6117" s="129" t="s">
        <v>1599</v>
      </c>
      <c r="F6117" s="129" t="s">
        <v>1598</v>
      </c>
      <c r="G6117" s="129" t="s">
        <v>1597</v>
      </c>
      <c r="I6117" s="129" t="s">
        <v>1596</v>
      </c>
      <c r="J6117" s="129">
        <v>-3.843</v>
      </c>
      <c r="K6117" s="129">
        <v>-5.1950000000000003</v>
      </c>
      <c r="L6117" s="129">
        <v>-8.6709999999999994</v>
      </c>
      <c r="M6117" s="129">
        <v>-5.8310000000000004</v>
      </c>
      <c r="N6117" s="129">
        <v>-5.109</v>
      </c>
      <c r="O6117" s="129">
        <v>-6.4980000000000002</v>
      </c>
      <c r="P6117" s="129">
        <v>-5.4340000000000002</v>
      </c>
      <c r="Q6117" s="129">
        <v>-8.4359999999999999</v>
      </c>
      <c r="R6117" s="129">
        <v>-7.9669999999999996</v>
      </c>
      <c r="S6117" s="129">
        <v>-7.9859999999999998</v>
      </c>
      <c r="T6117" s="129">
        <v>-8.5470000000000006</v>
      </c>
      <c r="U6117" s="129">
        <v>-9.8339999999999996</v>
      </c>
      <c r="V6117" s="129">
        <v>-10.372999999999999</v>
      </c>
      <c r="W6117" s="129">
        <v>-11.132</v>
      </c>
      <c r="X6117" s="129">
        <v>-4.3140000000000001</v>
      </c>
      <c r="Y6117" s="129">
        <v>-2.9409999999999998</v>
      </c>
      <c r="Z6117" s="129">
        <v>-6.5549999999999997</v>
      </c>
      <c r="AA6117" s="129">
        <v>-8.25</v>
      </c>
      <c r="AB6117" s="129">
        <v>-6.99</v>
      </c>
      <c r="AC6117" s="129">
        <v>-6.4139999999999997</v>
      </c>
      <c r="AD6117" s="129">
        <v>-3.2890000000000001</v>
      </c>
      <c r="AE6117" s="129">
        <v>-2.62</v>
      </c>
      <c r="AF6117" s="129">
        <v>-2.0590000000000002</v>
      </c>
      <c r="AG6117" s="129">
        <v>-2.5449999999999999</v>
      </c>
      <c r="AH6117" s="129">
        <v>1.8819999999999999</v>
      </c>
      <c r="AI6117" s="129">
        <v>1.0309999999999999</v>
      </c>
      <c r="AJ6117" s="129">
        <v>-4.4279999999999999</v>
      </c>
      <c r="AK6117" s="129">
        <v>-2.2869999999999999</v>
      </c>
      <c r="AL6117" s="129">
        <v>-4.9950000000000001</v>
      </c>
      <c r="AM6117" s="129">
        <v>-7.2869999999999999</v>
      </c>
      <c r="AN6117" s="129">
        <v>-5.4219999999999997</v>
      </c>
      <c r="AO6117" s="129">
        <v>-7.2370000000000001</v>
      </c>
      <c r="AP6117" s="129">
        <v>-11.443</v>
      </c>
      <c r="AQ6117" s="129">
        <v>-11.599</v>
      </c>
      <c r="AR6117" s="129">
        <v>-11.516999999999999</v>
      </c>
      <c r="AS6117" s="129">
        <v>-7.7869999999999999</v>
      </c>
      <c r="AT6117" s="129">
        <v>-6.0679999999999996</v>
      </c>
      <c r="AU6117" s="129">
        <v>-5.6529999999999996</v>
      </c>
      <c r="AV6117" s="129">
        <v>-5.5209999999999999</v>
      </c>
      <c r="AW6117" s="129">
        <v>2012</v>
      </c>
    </row>
    <row r="6118" spans="1:49">
      <c r="A6118" s="129">
        <v>862</v>
      </c>
      <c r="B6118" s="129" t="s">
        <v>2136</v>
      </c>
      <c r="C6118" s="129" t="s">
        <v>1733</v>
      </c>
      <c r="D6118" s="129" t="s">
        <v>2135</v>
      </c>
      <c r="E6118" s="129" t="s">
        <v>1730</v>
      </c>
      <c r="F6118" s="129" t="s">
        <v>1732</v>
      </c>
      <c r="G6118" s="129" t="s">
        <v>1608</v>
      </c>
      <c r="H6118" s="129" t="s">
        <v>1604</v>
      </c>
      <c r="I6118" s="129" t="s">
        <v>2141</v>
      </c>
      <c r="J6118" s="129">
        <v>0.55000000000000004</v>
      </c>
      <c r="K6118" s="129">
        <v>0.5</v>
      </c>
      <c r="L6118" s="129">
        <v>0.495</v>
      </c>
      <c r="M6118" s="129">
        <v>0.498</v>
      </c>
      <c r="N6118" s="129">
        <v>0.50700000000000001</v>
      </c>
      <c r="O6118" s="129">
        <v>0.53700000000000003</v>
      </c>
      <c r="P6118" s="129">
        <v>0.56299999999999994</v>
      </c>
      <c r="Q6118" s="129">
        <v>0.56599999999999995</v>
      </c>
      <c r="R6118" s="129">
        <v>0.58199999999999996</v>
      </c>
      <c r="S6118" s="129">
        <v>0.61599999999999999</v>
      </c>
      <c r="T6118" s="129">
        <v>0.57599999999999996</v>
      </c>
      <c r="U6118" s="129">
        <v>0.56200000000000006</v>
      </c>
      <c r="V6118" s="129">
        <v>0.58499999999999996</v>
      </c>
      <c r="W6118" s="129">
        <v>0.59499999999999997</v>
      </c>
      <c r="X6118" s="129">
        <v>0.63300000000000001</v>
      </c>
      <c r="Y6118" s="129">
        <v>0.67400000000000004</v>
      </c>
      <c r="Z6118" s="129">
        <v>0.72399999999999998</v>
      </c>
      <c r="AA6118" s="129">
        <v>0.72899999999999998</v>
      </c>
      <c r="AB6118" s="129">
        <v>0.73699999999999999</v>
      </c>
      <c r="AC6118" s="129">
        <v>0.73299999999999998</v>
      </c>
      <c r="AD6118" s="129">
        <v>0.76800000000000002</v>
      </c>
      <c r="AE6118" s="129">
        <v>0.82899999999999996</v>
      </c>
      <c r="AF6118" s="129">
        <v>0.88100000000000001</v>
      </c>
      <c r="AG6118" s="129">
        <v>0.91500000000000004</v>
      </c>
      <c r="AH6118" s="129">
        <v>0.95299999999999996</v>
      </c>
      <c r="AI6118" s="129">
        <v>1.0189999999999999</v>
      </c>
      <c r="AJ6118" s="129">
        <v>1.04</v>
      </c>
      <c r="AK6118" s="129">
        <v>1.0589999999999999</v>
      </c>
      <c r="AL6118" s="129">
        <v>1.105</v>
      </c>
      <c r="AM6118" s="129">
        <v>1.048</v>
      </c>
      <c r="AN6118" s="129">
        <v>1.0529999999999999</v>
      </c>
      <c r="AO6118" s="129">
        <v>1.0660000000000001</v>
      </c>
      <c r="AP6118" s="129">
        <v>1.099</v>
      </c>
      <c r="AQ6118" s="129">
        <v>1.1000000000000001</v>
      </c>
      <c r="AR6118" s="129">
        <v>1.121</v>
      </c>
      <c r="AS6118" s="129">
        <v>1.1439999999999999</v>
      </c>
      <c r="AT6118" s="129">
        <v>1.17</v>
      </c>
      <c r="AU6118" s="129">
        <v>1.196</v>
      </c>
      <c r="AV6118" s="129">
        <v>1.226</v>
      </c>
      <c r="AW6118" s="129">
        <v>2012</v>
      </c>
    </row>
    <row r="6119" spans="1:49">
      <c r="A6119" s="129">
        <v>862</v>
      </c>
      <c r="B6119" s="129" t="s">
        <v>2136</v>
      </c>
      <c r="C6119" s="129" t="s">
        <v>1731</v>
      </c>
      <c r="D6119" s="129" t="s">
        <v>2135</v>
      </c>
      <c r="E6119" s="129" t="s">
        <v>1730</v>
      </c>
      <c r="F6119" s="129" t="s">
        <v>1729</v>
      </c>
      <c r="G6119" s="129" t="s">
        <v>1655</v>
      </c>
      <c r="I6119" s="129" t="s">
        <v>1728</v>
      </c>
      <c r="J6119" s="129">
        <v>-6.1230000000000002</v>
      </c>
      <c r="K6119" s="129">
        <v>-9.0559999999999992</v>
      </c>
      <c r="L6119" s="129">
        <v>-1.014</v>
      </c>
      <c r="M6119" s="129">
        <v>0.48499999999999999</v>
      </c>
      <c r="N6119" s="129">
        <v>1.98</v>
      </c>
      <c r="O6119" s="129">
        <v>5.8259999999999996</v>
      </c>
      <c r="P6119" s="129">
        <v>4.79</v>
      </c>
      <c r="Q6119" s="129">
        <v>0.50900000000000001</v>
      </c>
      <c r="R6119" s="129">
        <v>2.871</v>
      </c>
      <c r="S6119" s="129">
        <v>5.819</v>
      </c>
      <c r="T6119" s="129">
        <v>-6.444</v>
      </c>
      <c r="U6119" s="129">
        <v>-2.4430000000000001</v>
      </c>
      <c r="V6119" s="129">
        <v>4.1349999999999998</v>
      </c>
      <c r="W6119" s="129">
        <v>1.6830000000000001</v>
      </c>
      <c r="X6119" s="129">
        <v>6.39</v>
      </c>
      <c r="Y6119" s="129">
        <v>6.556</v>
      </c>
      <c r="Z6119" s="129">
        <v>7.274</v>
      </c>
      <c r="AA6119" s="129">
        <v>0.80300000000000005</v>
      </c>
      <c r="AB6119" s="129">
        <v>1.1000000000000001</v>
      </c>
      <c r="AC6119" s="129">
        <v>-0.63600000000000001</v>
      </c>
      <c r="AD6119" s="129">
        <v>4.7949999999999999</v>
      </c>
      <c r="AE6119" s="129">
        <v>7.992</v>
      </c>
      <c r="AF6119" s="129">
        <v>6.2130000000000001</v>
      </c>
      <c r="AG6119" s="129">
        <v>3.8439999999999999</v>
      </c>
      <c r="AH6119" s="129">
        <v>4.1669999999999998</v>
      </c>
      <c r="AI6119" s="129">
        <v>6.9749999999999996</v>
      </c>
      <c r="AJ6119" s="129">
        <v>2.052</v>
      </c>
      <c r="AK6119" s="129">
        <v>1.843</v>
      </c>
      <c r="AL6119" s="129">
        <v>4.3179999999999996</v>
      </c>
      <c r="AM6119" s="129">
        <v>-5.16</v>
      </c>
      <c r="AN6119" s="129">
        <v>0.47899999999999998</v>
      </c>
      <c r="AO6119" s="129">
        <v>1.274</v>
      </c>
      <c r="AP6119" s="129">
        <v>3.1030000000000002</v>
      </c>
      <c r="AQ6119" s="129">
        <v>8.2000000000000003E-2</v>
      </c>
      <c r="AR6119" s="129">
        <v>1.869</v>
      </c>
      <c r="AS6119" s="129">
        <v>2.0750000000000002</v>
      </c>
      <c r="AT6119" s="129">
        <v>2.2429999999999999</v>
      </c>
      <c r="AU6119" s="129">
        <v>2.2120000000000002</v>
      </c>
      <c r="AV6119" s="129">
        <v>2.5369999999999999</v>
      </c>
      <c r="AW6119" s="129">
        <v>2012</v>
      </c>
    </row>
    <row r="6120" spans="1:49">
      <c r="A6120" s="129">
        <v>862</v>
      </c>
      <c r="B6120" s="129" t="s">
        <v>2136</v>
      </c>
      <c r="C6120" s="129" t="s">
        <v>1727</v>
      </c>
      <c r="D6120" s="129" t="s">
        <v>2135</v>
      </c>
      <c r="E6120" s="129" t="s">
        <v>1724</v>
      </c>
      <c r="F6120" s="129" t="s">
        <v>1726</v>
      </c>
      <c r="G6120" s="129" t="s">
        <v>1608</v>
      </c>
      <c r="H6120" s="129" t="s">
        <v>1604</v>
      </c>
      <c r="I6120" s="129" t="s">
        <v>2141</v>
      </c>
      <c r="J6120" s="129">
        <v>9.9000000000000005E-2</v>
      </c>
      <c r="K6120" s="129">
        <v>0.105</v>
      </c>
      <c r="L6120" s="129">
        <v>0.126</v>
      </c>
      <c r="M6120" s="129">
        <v>0.14899999999999999</v>
      </c>
      <c r="N6120" s="129">
        <v>0.17599999999999999</v>
      </c>
      <c r="O6120" s="129">
        <v>0.20200000000000001</v>
      </c>
      <c r="P6120" s="129">
        <v>0.214</v>
      </c>
      <c r="Q6120" s="129">
        <v>0.224</v>
      </c>
      <c r="R6120" s="129">
        <v>0.245</v>
      </c>
      <c r="S6120" s="129">
        <v>0.27300000000000002</v>
      </c>
      <c r="T6120" s="129">
        <v>0.35799999999999998</v>
      </c>
      <c r="U6120" s="129">
        <v>0.36</v>
      </c>
      <c r="V6120" s="129">
        <v>0.40500000000000003</v>
      </c>
      <c r="W6120" s="129">
        <v>0.434</v>
      </c>
      <c r="X6120" s="129">
        <v>0.34100000000000003</v>
      </c>
      <c r="Y6120" s="129">
        <v>0.50900000000000001</v>
      </c>
      <c r="Z6120" s="129">
        <v>0.54100000000000004</v>
      </c>
      <c r="AA6120" s="129">
        <v>0.61099999999999999</v>
      </c>
      <c r="AB6120" s="129">
        <v>0.67100000000000004</v>
      </c>
      <c r="AC6120" s="129">
        <v>0.67</v>
      </c>
      <c r="AD6120" s="129">
        <v>0.71699999999999997</v>
      </c>
      <c r="AE6120" s="129">
        <v>0.80200000000000005</v>
      </c>
      <c r="AF6120" s="129">
        <v>0.86</v>
      </c>
      <c r="AG6120" s="129">
        <v>0.91900000000000004</v>
      </c>
      <c r="AH6120" s="129">
        <v>1.0109999999999999</v>
      </c>
      <c r="AI6120" s="129">
        <v>1.1240000000000001</v>
      </c>
      <c r="AJ6120" s="129">
        <v>1.22</v>
      </c>
      <c r="AK6120" s="129">
        <v>1.33</v>
      </c>
      <c r="AL6120" s="129">
        <v>1.4590000000000001</v>
      </c>
      <c r="AM6120" s="129">
        <v>1.4259999999999999</v>
      </c>
      <c r="AN6120" s="129">
        <v>1.4530000000000001</v>
      </c>
      <c r="AO6120" s="129">
        <v>1.506</v>
      </c>
      <c r="AP6120" s="129">
        <v>1.573</v>
      </c>
      <c r="AQ6120" s="129">
        <v>1.571</v>
      </c>
      <c r="AR6120" s="129">
        <v>1.5840000000000001</v>
      </c>
      <c r="AS6120" s="129">
        <v>1.665</v>
      </c>
      <c r="AT6120" s="129">
        <v>1.77</v>
      </c>
      <c r="AU6120" s="129">
        <v>1.88</v>
      </c>
      <c r="AV6120" s="129">
        <v>1.9850000000000001</v>
      </c>
      <c r="AW6120" s="129">
        <v>2012</v>
      </c>
    </row>
    <row r="6121" spans="1:49">
      <c r="A6121" s="129">
        <v>862</v>
      </c>
      <c r="B6121" s="129" t="s">
        <v>2136</v>
      </c>
      <c r="C6121" s="129" t="s">
        <v>1725</v>
      </c>
      <c r="D6121" s="129" t="s">
        <v>2135</v>
      </c>
      <c r="E6121" s="129" t="s">
        <v>1724</v>
      </c>
      <c r="F6121" s="129" t="s">
        <v>1723</v>
      </c>
      <c r="G6121" s="129" t="s">
        <v>1605</v>
      </c>
      <c r="H6121" s="129" t="s">
        <v>1604</v>
      </c>
      <c r="I6121" s="129" t="s">
        <v>1691</v>
      </c>
      <c r="J6121" s="129">
        <v>0.108</v>
      </c>
      <c r="K6121" s="129">
        <v>0.10199999999999999</v>
      </c>
      <c r="L6121" s="129">
        <v>0.104</v>
      </c>
      <c r="M6121" s="129">
        <v>9.6000000000000002E-2</v>
      </c>
      <c r="N6121" s="129">
        <v>9.4E-2</v>
      </c>
      <c r="O6121" s="129">
        <v>0.09</v>
      </c>
      <c r="P6121" s="129">
        <v>9.6000000000000002E-2</v>
      </c>
      <c r="Q6121" s="129">
        <v>0.106</v>
      </c>
      <c r="R6121" s="129">
        <v>0.11799999999999999</v>
      </c>
      <c r="S6121" s="129">
        <v>0.12</v>
      </c>
      <c r="T6121" s="129">
        <v>0.155</v>
      </c>
      <c r="U6121" s="129">
        <v>0.15</v>
      </c>
      <c r="V6121" s="129">
        <v>0.16400000000000001</v>
      </c>
      <c r="W6121" s="129">
        <v>0.16900000000000001</v>
      </c>
      <c r="X6121" s="129">
        <v>0.13400000000000001</v>
      </c>
      <c r="Y6121" s="129">
        <v>0.20599999999999999</v>
      </c>
      <c r="Z6121" s="129">
        <v>0.22</v>
      </c>
      <c r="AA6121" s="129">
        <v>0.23899999999999999</v>
      </c>
      <c r="AB6121" s="129">
        <v>0.223</v>
      </c>
      <c r="AC6121" s="129">
        <v>0.222</v>
      </c>
      <c r="AD6121" s="129">
        <v>0.215</v>
      </c>
      <c r="AE6121" s="129">
        <v>0.22600000000000001</v>
      </c>
      <c r="AF6121" s="129">
        <v>0.26700000000000002</v>
      </c>
      <c r="AG6121" s="129">
        <v>0.33100000000000002</v>
      </c>
      <c r="AH6121" s="129">
        <v>0.378</v>
      </c>
      <c r="AI6121" s="129">
        <v>0.40699999999999997</v>
      </c>
      <c r="AJ6121" s="129">
        <v>0.45400000000000001</v>
      </c>
      <c r="AK6121" s="129">
        <v>0.52</v>
      </c>
      <c r="AL6121" s="129">
        <v>0.502</v>
      </c>
      <c r="AM6121" s="129">
        <v>0.57199999999999995</v>
      </c>
      <c r="AN6121" s="129">
        <v>0.622</v>
      </c>
      <c r="AO6121" s="129">
        <v>0.64</v>
      </c>
      <c r="AP6121" s="129">
        <v>0.69</v>
      </c>
      <c r="AQ6121" s="129">
        <v>0.70499999999999996</v>
      </c>
      <c r="AR6121" s="129">
        <v>0.73399999999999999</v>
      </c>
      <c r="AS6121" s="129">
        <v>0.76600000000000001</v>
      </c>
      <c r="AT6121" s="129">
        <v>0.80100000000000005</v>
      </c>
      <c r="AU6121" s="129">
        <v>0.83599999999999997</v>
      </c>
      <c r="AV6121" s="129">
        <v>0.877</v>
      </c>
      <c r="AW6121" s="129">
        <v>2012</v>
      </c>
    </row>
    <row r="6122" spans="1:49">
      <c r="A6122" s="129">
        <v>862</v>
      </c>
      <c r="B6122" s="129" t="s">
        <v>2136</v>
      </c>
      <c r="C6122" s="129" t="s">
        <v>1722</v>
      </c>
      <c r="D6122" s="129" t="s">
        <v>2135</v>
      </c>
      <c r="E6122" s="129" t="s">
        <v>1721</v>
      </c>
      <c r="F6122" s="129" t="s">
        <v>1720</v>
      </c>
      <c r="G6122" s="129" t="s">
        <v>1675</v>
      </c>
      <c r="I6122" s="129" t="s">
        <v>1719</v>
      </c>
      <c r="J6122" s="129">
        <v>18.053999999999998</v>
      </c>
      <c r="K6122" s="129">
        <v>20.988</v>
      </c>
      <c r="L6122" s="129">
        <v>25.388999999999999</v>
      </c>
      <c r="M6122" s="129">
        <v>29.917000000000002</v>
      </c>
      <c r="N6122" s="129">
        <v>34.607999999999997</v>
      </c>
      <c r="O6122" s="129">
        <v>37.61</v>
      </c>
      <c r="P6122" s="129">
        <v>37.99</v>
      </c>
      <c r="Q6122" s="129">
        <v>39.591000000000001</v>
      </c>
      <c r="R6122" s="129">
        <v>42.095999999999997</v>
      </c>
      <c r="S6122" s="129">
        <v>44.402999999999999</v>
      </c>
      <c r="T6122" s="129">
        <v>62.21</v>
      </c>
      <c r="U6122" s="129">
        <v>64.117999999999995</v>
      </c>
      <c r="V6122" s="129">
        <v>69.263999999999996</v>
      </c>
      <c r="W6122" s="129">
        <v>72.900000000000006</v>
      </c>
      <c r="X6122" s="129">
        <v>53.843000000000004</v>
      </c>
      <c r="Y6122" s="129">
        <v>75.519000000000005</v>
      </c>
      <c r="Z6122" s="129">
        <v>74.772999999999996</v>
      </c>
      <c r="AA6122" s="129">
        <v>83.724000000000004</v>
      </c>
      <c r="AB6122" s="129">
        <v>91.063999999999993</v>
      </c>
      <c r="AC6122" s="129">
        <v>91.468000000000004</v>
      </c>
      <c r="AD6122" s="129">
        <v>93.418000000000006</v>
      </c>
      <c r="AE6122" s="129">
        <v>96.665999999999997</v>
      </c>
      <c r="AF6122" s="129">
        <v>97.61</v>
      </c>
      <c r="AG6122" s="129">
        <v>100.494</v>
      </c>
      <c r="AH6122" s="129">
        <v>106.17700000000001</v>
      </c>
      <c r="AI6122" s="129">
        <v>110.32599999999999</v>
      </c>
      <c r="AJ6122" s="129">
        <v>117.324</v>
      </c>
      <c r="AK6122" s="129">
        <v>125.56399999999999</v>
      </c>
      <c r="AL6122" s="129">
        <v>132.041</v>
      </c>
      <c r="AM6122" s="129">
        <v>136.05500000000001</v>
      </c>
      <c r="AN6122" s="129">
        <v>138.02500000000001</v>
      </c>
      <c r="AO6122" s="129">
        <v>141.27000000000001</v>
      </c>
      <c r="AP6122" s="129">
        <v>143.08699999999999</v>
      </c>
      <c r="AQ6122" s="129">
        <v>142.79</v>
      </c>
      <c r="AR6122" s="129">
        <v>141.36000000000001</v>
      </c>
      <c r="AS6122" s="129">
        <v>145.55000000000001</v>
      </c>
      <c r="AT6122" s="129">
        <v>151.27099999999999</v>
      </c>
      <c r="AU6122" s="129">
        <v>157.26</v>
      </c>
      <c r="AV6122" s="129">
        <v>161.93700000000001</v>
      </c>
      <c r="AW6122" s="129">
        <v>2012</v>
      </c>
    </row>
    <row r="6123" spans="1:49">
      <c r="A6123" s="129">
        <v>862</v>
      </c>
      <c r="B6123" s="129" t="s">
        <v>2136</v>
      </c>
      <c r="C6123" s="129" t="s">
        <v>1718</v>
      </c>
      <c r="D6123" s="129" t="s">
        <v>2135</v>
      </c>
      <c r="E6123" s="129" t="s">
        <v>1717</v>
      </c>
      <c r="F6123" s="129" t="s">
        <v>1716</v>
      </c>
      <c r="G6123" s="129" t="s">
        <v>1608</v>
      </c>
      <c r="H6123" s="129" t="s">
        <v>3</v>
      </c>
      <c r="I6123" s="129" t="s">
        <v>1715</v>
      </c>
      <c r="J6123" s="129" t="s">
        <v>1595</v>
      </c>
      <c r="K6123" s="129" t="s">
        <v>1595</v>
      </c>
      <c r="L6123" s="129" t="s">
        <v>1595</v>
      </c>
      <c r="M6123" s="129" t="s">
        <v>1595</v>
      </c>
      <c r="N6123" s="129" t="s">
        <v>1595</v>
      </c>
      <c r="O6123" s="129" t="s">
        <v>1595</v>
      </c>
      <c r="P6123" s="129" t="s">
        <v>1595</v>
      </c>
      <c r="Q6123" s="129" t="s">
        <v>1595</v>
      </c>
      <c r="R6123" s="129" t="s">
        <v>1595</v>
      </c>
      <c r="S6123" s="129" t="s">
        <v>1595</v>
      </c>
      <c r="T6123" s="129" t="s">
        <v>1595</v>
      </c>
      <c r="U6123" s="129" t="s">
        <v>1595</v>
      </c>
      <c r="V6123" s="129" t="s">
        <v>1595</v>
      </c>
      <c r="W6123" s="129" t="s">
        <v>1595</v>
      </c>
      <c r="X6123" s="129" t="s">
        <v>1595</v>
      </c>
      <c r="Y6123" s="129" t="s">
        <v>1595</v>
      </c>
      <c r="Z6123" s="129" t="s">
        <v>1595</v>
      </c>
      <c r="AA6123" s="129" t="s">
        <v>1595</v>
      </c>
      <c r="AB6123" s="130">
        <v>4289.4160000000002</v>
      </c>
      <c r="AC6123" s="130">
        <v>4222.8190000000004</v>
      </c>
      <c r="AD6123" s="130">
        <v>4384.8559999999998</v>
      </c>
      <c r="AE6123" s="130">
        <v>4692.4110000000001</v>
      </c>
      <c r="AF6123" s="130">
        <v>4969.8940000000002</v>
      </c>
      <c r="AG6123" s="130">
        <v>5146.4290000000001</v>
      </c>
      <c r="AH6123" s="130">
        <v>5345.8509999999997</v>
      </c>
      <c r="AI6123" s="130">
        <v>5702.7089999999998</v>
      </c>
      <c r="AJ6123" s="130">
        <v>5803.4930000000004</v>
      </c>
      <c r="AK6123" s="130">
        <v>5884.1670000000004</v>
      </c>
      <c r="AL6123" s="130">
        <v>6111.09</v>
      </c>
      <c r="AM6123" s="130">
        <v>5775.7370000000001</v>
      </c>
      <c r="AN6123" s="130">
        <v>5783.3429999999998</v>
      </c>
      <c r="AO6123" s="130">
        <v>5836.7709999999997</v>
      </c>
      <c r="AP6123" s="130">
        <v>5997.13</v>
      </c>
      <c r="AQ6123" s="130">
        <v>5981.3360000000002</v>
      </c>
      <c r="AR6123" s="130">
        <v>6072.1040000000003</v>
      </c>
      <c r="AS6123" s="130">
        <v>6176.7259999999997</v>
      </c>
      <c r="AT6123" s="130">
        <v>6293.4560000000001</v>
      </c>
      <c r="AU6123" s="130">
        <v>6410.4260000000004</v>
      </c>
      <c r="AV6123" s="130">
        <v>6550.3490000000002</v>
      </c>
      <c r="AW6123" s="129">
        <v>2011</v>
      </c>
    </row>
    <row r="6124" spans="1:49">
      <c r="A6124" s="129">
        <v>862</v>
      </c>
      <c r="B6124" s="129" t="s">
        <v>2136</v>
      </c>
      <c r="C6124" s="129" t="s">
        <v>1714</v>
      </c>
      <c r="D6124" s="129" t="s">
        <v>2135</v>
      </c>
      <c r="E6124" s="129" t="s">
        <v>1711</v>
      </c>
      <c r="F6124" s="129" t="s">
        <v>1713</v>
      </c>
      <c r="G6124" s="129" t="s">
        <v>1608</v>
      </c>
      <c r="H6124" s="129" t="s">
        <v>3</v>
      </c>
      <c r="I6124" s="129" t="s">
        <v>1699</v>
      </c>
      <c r="J6124" s="129" t="s">
        <v>1595</v>
      </c>
      <c r="K6124" s="129" t="s">
        <v>1595</v>
      </c>
      <c r="L6124" s="129" t="s">
        <v>1595</v>
      </c>
      <c r="M6124" s="129" t="s">
        <v>1595</v>
      </c>
      <c r="N6124" s="129" t="s">
        <v>1595</v>
      </c>
      <c r="O6124" s="129" t="s">
        <v>1595</v>
      </c>
      <c r="P6124" s="129" t="s">
        <v>1595</v>
      </c>
      <c r="Q6124" s="129" t="s">
        <v>1595</v>
      </c>
      <c r="R6124" s="129" t="s">
        <v>1595</v>
      </c>
      <c r="S6124" s="129" t="s">
        <v>1595</v>
      </c>
      <c r="T6124" s="129" t="s">
        <v>1595</v>
      </c>
      <c r="U6124" s="129" t="s">
        <v>1595</v>
      </c>
      <c r="V6124" s="129" t="s">
        <v>1595</v>
      </c>
      <c r="W6124" s="129" t="s">
        <v>1595</v>
      </c>
      <c r="X6124" s="129" t="s">
        <v>1595</v>
      </c>
      <c r="Y6124" s="129" t="s">
        <v>1595</v>
      </c>
      <c r="Z6124" s="129" t="s">
        <v>1595</v>
      </c>
      <c r="AA6124" s="129" t="s">
        <v>1595</v>
      </c>
      <c r="AB6124" s="130">
        <v>3906.1089999999999</v>
      </c>
      <c r="AC6124" s="130">
        <v>3862.5329999999999</v>
      </c>
      <c r="AD6124" s="130">
        <v>4096.2439999999997</v>
      </c>
      <c r="AE6124" s="130">
        <v>4535.9480000000003</v>
      </c>
      <c r="AF6124" s="130">
        <v>4851.1319999999996</v>
      </c>
      <c r="AG6124" s="130">
        <v>5171.8729999999996</v>
      </c>
      <c r="AH6124" s="130">
        <v>5676.0649999999996</v>
      </c>
      <c r="AI6124" s="130">
        <v>6291.5919999999996</v>
      </c>
      <c r="AJ6124" s="130">
        <v>6808.9170000000004</v>
      </c>
      <c r="AK6124" s="130">
        <v>7388.4189999999999</v>
      </c>
      <c r="AL6124" s="130">
        <v>8069.1440000000002</v>
      </c>
      <c r="AM6124" s="130">
        <v>7858.1949999999997</v>
      </c>
      <c r="AN6124" s="130">
        <v>7982.4880000000003</v>
      </c>
      <c r="AO6124" s="130">
        <v>8245.6170000000002</v>
      </c>
      <c r="AP6124" s="130">
        <v>8581.134</v>
      </c>
      <c r="AQ6124" s="130">
        <v>8540.7340000000004</v>
      </c>
      <c r="AR6124" s="130">
        <v>8583.5400000000009</v>
      </c>
      <c r="AS6124" s="130">
        <v>8990.2129999999997</v>
      </c>
      <c r="AT6124" s="130">
        <v>9520.1610000000001</v>
      </c>
      <c r="AU6124" s="130">
        <v>10081.049999999999</v>
      </c>
      <c r="AV6124" s="130">
        <v>10607.441999999999</v>
      </c>
      <c r="AW6124" s="129">
        <v>2011</v>
      </c>
    </row>
    <row r="6125" spans="1:49">
      <c r="A6125" s="129">
        <v>862</v>
      </c>
      <c r="B6125" s="129" t="s">
        <v>2136</v>
      </c>
      <c r="C6125" s="129" t="s">
        <v>1712</v>
      </c>
      <c r="D6125" s="129" t="s">
        <v>2135</v>
      </c>
      <c r="E6125" s="129" t="s">
        <v>1711</v>
      </c>
      <c r="F6125" s="129" t="s">
        <v>1710</v>
      </c>
      <c r="G6125" s="129" t="s">
        <v>1605</v>
      </c>
      <c r="H6125" s="129" t="s">
        <v>3</v>
      </c>
      <c r="I6125" s="129" t="s">
        <v>1699</v>
      </c>
      <c r="J6125" s="129" t="s">
        <v>1595</v>
      </c>
      <c r="K6125" s="129" t="s">
        <v>1595</v>
      </c>
      <c r="L6125" s="129" t="s">
        <v>1595</v>
      </c>
      <c r="M6125" s="129" t="s">
        <v>1595</v>
      </c>
      <c r="N6125" s="129" t="s">
        <v>1595</v>
      </c>
      <c r="O6125" s="129" t="s">
        <v>1595</v>
      </c>
      <c r="P6125" s="129" t="s">
        <v>1595</v>
      </c>
      <c r="Q6125" s="129" t="s">
        <v>1595</v>
      </c>
      <c r="R6125" s="129" t="s">
        <v>1595</v>
      </c>
      <c r="S6125" s="129" t="s">
        <v>1595</v>
      </c>
      <c r="T6125" s="129" t="s">
        <v>1595</v>
      </c>
      <c r="U6125" s="129" t="s">
        <v>1595</v>
      </c>
      <c r="V6125" s="129" t="s">
        <v>1595</v>
      </c>
      <c r="W6125" s="129" t="s">
        <v>1595</v>
      </c>
      <c r="X6125" s="129" t="s">
        <v>1595</v>
      </c>
      <c r="Y6125" s="129" t="s">
        <v>1595</v>
      </c>
      <c r="Z6125" s="129" t="s">
        <v>1595</v>
      </c>
      <c r="AA6125" s="129" t="s">
        <v>1595</v>
      </c>
      <c r="AB6125" s="130">
        <v>1297.6089999999999</v>
      </c>
      <c r="AC6125" s="130">
        <v>1279.6569999999999</v>
      </c>
      <c r="AD6125" s="130">
        <v>1226.0060000000001</v>
      </c>
      <c r="AE6125" s="130">
        <v>1277.3230000000001</v>
      </c>
      <c r="AF6125" s="130">
        <v>1508.2170000000001</v>
      </c>
      <c r="AG6125" s="130">
        <v>1861.874</v>
      </c>
      <c r="AH6125" s="130">
        <v>2123.4160000000002</v>
      </c>
      <c r="AI6125" s="130">
        <v>2276.2979999999998</v>
      </c>
      <c r="AJ6125" s="130">
        <v>2535.6410000000001</v>
      </c>
      <c r="AK6125" s="130">
        <v>2888.1329999999998</v>
      </c>
      <c r="AL6125" s="130">
        <v>2778.2060000000001</v>
      </c>
      <c r="AM6125" s="130">
        <v>3151.136</v>
      </c>
      <c r="AN6125" s="130">
        <v>3416.5050000000001</v>
      </c>
      <c r="AO6125" s="130">
        <v>3501.0889999999999</v>
      </c>
      <c r="AP6125" s="130">
        <v>3761.9690000000001</v>
      </c>
      <c r="AQ6125" s="130">
        <v>3832.5509999999999</v>
      </c>
      <c r="AR6125" s="130">
        <v>3978.9949999999999</v>
      </c>
      <c r="AS6125" s="130">
        <v>4137.0720000000001</v>
      </c>
      <c r="AT6125" s="130">
        <v>4307.7259999999997</v>
      </c>
      <c r="AU6125" s="130">
        <v>4484.2280000000001</v>
      </c>
      <c r="AV6125" s="130">
        <v>4684.9030000000002</v>
      </c>
      <c r="AW6125" s="129">
        <v>2011</v>
      </c>
    </row>
    <row r="6126" spans="1:49">
      <c r="A6126" s="129">
        <v>862</v>
      </c>
      <c r="B6126" s="129" t="s">
        <v>2136</v>
      </c>
      <c r="C6126" s="129" t="s">
        <v>1709</v>
      </c>
      <c r="D6126" s="129" t="s">
        <v>2135</v>
      </c>
      <c r="E6126" s="129" t="s">
        <v>1708</v>
      </c>
      <c r="F6126" s="129" t="s">
        <v>1707</v>
      </c>
      <c r="G6126" s="129" t="s">
        <v>1625</v>
      </c>
    </row>
    <row r="6127" spans="1:49">
      <c r="A6127" s="129">
        <v>862</v>
      </c>
      <c r="B6127" s="129" t="s">
        <v>2136</v>
      </c>
      <c r="C6127" s="129" t="s">
        <v>1706</v>
      </c>
      <c r="D6127" s="129" t="s">
        <v>2135</v>
      </c>
      <c r="E6127" s="129" t="s">
        <v>1705</v>
      </c>
      <c r="F6127" s="129" t="s">
        <v>1704</v>
      </c>
      <c r="G6127" s="129" t="s">
        <v>1700</v>
      </c>
      <c r="H6127" s="129" t="s">
        <v>1604</v>
      </c>
      <c r="I6127" s="129" t="s">
        <v>1691</v>
      </c>
      <c r="J6127" s="129">
        <v>0.24</v>
      </c>
      <c r="K6127" s="129">
        <v>0.23899999999999999</v>
      </c>
      <c r="L6127" s="129">
        <v>0.251</v>
      </c>
      <c r="M6127" s="129">
        <v>0.26200000000000001</v>
      </c>
      <c r="N6127" s="129">
        <v>0.27700000000000002</v>
      </c>
      <c r="O6127" s="129">
        <v>0.30299999999999999</v>
      </c>
      <c r="P6127" s="129">
        <v>0.32400000000000001</v>
      </c>
      <c r="Q6127" s="129">
        <v>0.33400000000000002</v>
      </c>
      <c r="R6127" s="129">
        <v>0.35499999999999998</v>
      </c>
      <c r="S6127" s="129">
        <v>0.39</v>
      </c>
      <c r="T6127" s="129">
        <v>0.379</v>
      </c>
      <c r="U6127" s="129">
        <v>0.38200000000000001</v>
      </c>
      <c r="V6127" s="129">
        <v>0.40699999999999997</v>
      </c>
      <c r="W6127" s="129">
        <v>0.42299999999999999</v>
      </c>
      <c r="X6127" s="129">
        <v>0.46</v>
      </c>
      <c r="Y6127" s="129">
        <v>0.5</v>
      </c>
      <c r="Z6127" s="129">
        <v>0.54700000000000004</v>
      </c>
      <c r="AA6127" s="129">
        <v>0.56000000000000005</v>
      </c>
      <c r="AB6127" s="129">
        <v>0.57299999999999995</v>
      </c>
      <c r="AC6127" s="129">
        <v>0.57699999999999996</v>
      </c>
      <c r="AD6127" s="129">
        <v>0.61899999999999999</v>
      </c>
      <c r="AE6127" s="129">
        <v>0.68300000000000005</v>
      </c>
      <c r="AF6127" s="129">
        <v>0.73699999999999999</v>
      </c>
      <c r="AG6127" s="129">
        <v>0.78100000000000003</v>
      </c>
      <c r="AH6127" s="129">
        <v>0.83599999999999997</v>
      </c>
      <c r="AI6127" s="129">
        <v>0.91700000000000004</v>
      </c>
      <c r="AJ6127" s="129">
        <v>0.96399999999999997</v>
      </c>
      <c r="AK6127" s="129">
        <v>1.008</v>
      </c>
      <c r="AL6127" s="129">
        <v>1.0720000000000001</v>
      </c>
      <c r="AM6127" s="129">
        <v>1.024</v>
      </c>
      <c r="AN6127" s="129">
        <v>1.042</v>
      </c>
      <c r="AO6127" s="129">
        <v>1.0760000000000001</v>
      </c>
      <c r="AP6127" s="129">
        <v>1.129</v>
      </c>
      <c r="AQ6127" s="129">
        <v>1.145</v>
      </c>
      <c r="AR6127" s="129">
        <v>1.1859999999999999</v>
      </c>
      <c r="AS6127" s="129">
        <v>1.2350000000000001</v>
      </c>
      <c r="AT6127" s="129">
        <v>1.2889999999999999</v>
      </c>
      <c r="AU6127" s="129">
        <v>1.3440000000000001</v>
      </c>
      <c r="AV6127" s="129">
        <v>1.407</v>
      </c>
      <c r="AW6127" s="129">
        <v>2012</v>
      </c>
    </row>
    <row r="6128" spans="1:49">
      <c r="A6128" s="129">
        <v>862</v>
      </c>
      <c r="B6128" s="129" t="s">
        <v>2136</v>
      </c>
      <c r="C6128" s="129" t="s">
        <v>1703</v>
      </c>
      <c r="D6128" s="129" t="s">
        <v>2135</v>
      </c>
      <c r="E6128" s="129" t="s">
        <v>1702</v>
      </c>
      <c r="F6128" s="129" t="s">
        <v>1701</v>
      </c>
      <c r="G6128" s="129" t="s">
        <v>1700</v>
      </c>
      <c r="H6128" s="129" t="s">
        <v>3</v>
      </c>
      <c r="I6128" s="129" t="s">
        <v>1699</v>
      </c>
      <c r="J6128" s="129" t="s">
        <v>1595</v>
      </c>
      <c r="K6128" s="129" t="s">
        <v>1595</v>
      </c>
      <c r="L6128" s="129" t="s">
        <v>1595</v>
      </c>
      <c r="M6128" s="129" t="s">
        <v>1595</v>
      </c>
      <c r="N6128" s="129" t="s">
        <v>1595</v>
      </c>
      <c r="O6128" s="129" t="s">
        <v>1595</v>
      </c>
      <c r="P6128" s="129" t="s">
        <v>1595</v>
      </c>
      <c r="Q6128" s="129" t="s">
        <v>1595</v>
      </c>
      <c r="R6128" s="129" t="s">
        <v>1595</v>
      </c>
      <c r="S6128" s="129" t="s">
        <v>1595</v>
      </c>
      <c r="T6128" s="129" t="s">
        <v>1595</v>
      </c>
      <c r="U6128" s="129" t="s">
        <v>1595</v>
      </c>
      <c r="V6128" s="129" t="s">
        <v>1595</v>
      </c>
      <c r="W6128" s="129" t="s">
        <v>1595</v>
      </c>
      <c r="X6128" s="129" t="s">
        <v>1595</v>
      </c>
      <c r="Y6128" s="129" t="s">
        <v>1595</v>
      </c>
      <c r="Z6128" s="129" t="s">
        <v>1595</v>
      </c>
      <c r="AA6128" s="129" t="s">
        <v>1595</v>
      </c>
      <c r="AB6128" s="130">
        <v>3331.2579999999998</v>
      </c>
      <c r="AC6128" s="130">
        <v>3326.3850000000002</v>
      </c>
      <c r="AD6128" s="130">
        <v>3532.5079999999998</v>
      </c>
      <c r="AE6128" s="130">
        <v>3866.8490000000002</v>
      </c>
      <c r="AF6128" s="130">
        <v>4158.4639999999999</v>
      </c>
      <c r="AG6128" s="130">
        <v>4392.259</v>
      </c>
      <c r="AH6128" s="130">
        <v>4689.9189999999999</v>
      </c>
      <c r="AI6128" s="130">
        <v>5128.8689999999997</v>
      </c>
      <c r="AJ6128" s="130">
        <v>5379.9470000000001</v>
      </c>
      <c r="AK6128" s="130">
        <v>5599.5140000000001</v>
      </c>
      <c r="AL6128" s="130">
        <v>5929.0320000000002</v>
      </c>
      <c r="AM6128" s="130">
        <v>5646.82</v>
      </c>
      <c r="AN6128" s="130">
        <v>5722.71</v>
      </c>
      <c r="AO6128" s="130">
        <v>5889.0029999999997</v>
      </c>
      <c r="AP6128" s="130">
        <v>6156.5439999999999</v>
      </c>
      <c r="AQ6128" s="130">
        <v>6224.5389999999998</v>
      </c>
      <c r="AR6128" s="130">
        <v>6422.4279999999999</v>
      </c>
      <c r="AS6128" s="130">
        <v>6666.8040000000001</v>
      </c>
      <c r="AT6128" s="130">
        <v>6933.7470000000003</v>
      </c>
      <c r="AU6128" s="130">
        <v>7208.4359999999997</v>
      </c>
      <c r="AV6128" s="130">
        <v>7517.3249999999998</v>
      </c>
      <c r="AW6128" s="129">
        <v>2011</v>
      </c>
    </row>
    <row r="6129" spans="1:49">
      <c r="A6129" s="129">
        <v>862</v>
      </c>
      <c r="B6129" s="129" t="s">
        <v>2136</v>
      </c>
      <c r="C6129" s="129" t="s">
        <v>1698</v>
      </c>
      <c r="D6129" s="129" t="s">
        <v>2135</v>
      </c>
      <c r="E6129" s="129" t="s">
        <v>1697</v>
      </c>
      <c r="F6129" s="129" t="s">
        <v>1696</v>
      </c>
      <c r="G6129" s="129" t="s">
        <v>50</v>
      </c>
      <c r="I6129" s="129" t="s">
        <v>1691</v>
      </c>
      <c r="J6129" s="129">
        <v>2E-3</v>
      </c>
      <c r="K6129" s="129">
        <v>2E-3</v>
      </c>
      <c r="L6129" s="129">
        <v>2E-3</v>
      </c>
      <c r="M6129" s="129">
        <v>2E-3</v>
      </c>
      <c r="N6129" s="129">
        <v>2E-3</v>
      </c>
      <c r="O6129" s="129">
        <v>2E-3</v>
      </c>
      <c r="P6129" s="129">
        <v>2E-3</v>
      </c>
      <c r="Q6129" s="129">
        <v>2E-3</v>
      </c>
      <c r="R6129" s="129">
        <v>2E-3</v>
      </c>
      <c r="S6129" s="129">
        <v>2E-3</v>
      </c>
      <c r="T6129" s="129">
        <v>2E-3</v>
      </c>
      <c r="U6129" s="129">
        <v>2E-3</v>
      </c>
      <c r="V6129" s="129">
        <v>1E-3</v>
      </c>
      <c r="W6129" s="129">
        <v>1E-3</v>
      </c>
      <c r="X6129" s="129">
        <v>1E-3</v>
      </c>
      <c r="Y6129" s="129">
        <v>2E-3</v>
      </c>
      <c r="Z6129" s="129">
        <v>2E-3</v>
      </c>
      <c r="AA6129" s="129">
        <v>2E-3</v>
      </c>
      <c r="AB6129" s="129">
        <v>2E-3</v>
      </c>
      <c r="AC6129" s="129">
        <v>1E-3</v>
      </c>
      <c r="AD6129" s="129">
        <v>1E-3</v>
      </c>
      <c r="AE6129" s="129">
        <v>2E-3</v>
      </c>
      <c r="AF6129" s="129">
        <v>2E-3</v>
      </c>
      <c r="AG6129" s="129">
        <v>2E-3</v>
      </c>
      <c r="AH6129" s="129">
        <v>2E-3</v>
      </c>
      <c r="AI6129" s="129">
        <v>2E-3</v>
      </c>
      <c r="AJ6129" s="129">
        <v>2E-3</v>
      </c>
      <c r="AK6129" s="129">
        <v>1E-3</v>
      </c>
      <c r="AL6129" s="129">
        <v>2E-3</v>
      </c>
      <c r="AM6129" s="129">
        <v>1E-3</v>
      </c>
      <c r="AN6129" s="129">
        <v>1E-3</v>
      </c>
      <c r="AO6129" s="129">
        <v>1E-3</v>
      </c>
      <c r="AP6129" s="129">
        <v>1E-3</v>
      </c>
      <c r="AQ6129" s="129">
        <v>1E-3</v>
      </c>
      <c r="AR6129" s="129">
        <v>1E-3</v>
      </c>
      <c r="AS6129" s="129">
        <v>1E-3</v>
      </c>
      <c r="AT6129" s="129">
        <v>1E-3</v>
      </c>
      <c r="AU6129" s="129">
        <v>1E-3</v>
      </c>
      <c r="AV6129" s="129">
        <v>1E-3</v>
      </c>
      <c r="AW6129" s="129">
        <v>2011</v>
      </c>
    </row>
    <row r="6130" spans="1:49">
      <c r="A6130" s="129">
        <v>862</v>
      </c>
      <c r="B6130" s="129" t="s">
        <v>2136</v>
      </c>
      <c r="C6130" s="129" t="s">
        <v>1695</v>
      </c>
      <c r="D6130" s="129" t="s">
        <v>2135</v>
      </c>
      <c r="E6130" s="129" t="s">
        <v>1694</v>
      </c>
      <c r="F6130" s="129" t="s">
        <v>1693</v>
      </c>
      <c r="G6130" s="129" t="s">
        <v>1692</v>
      </c>
      <c r="I6130" s="129" t="s">
        <v>1691</v>
      </c>
      <c r="J6130" s="129">
        <v>0.41299999999999998</v>
      </c>
      <c r="K6130" s="129">
        <v>0.439</v>
      </c>
      <c r="L6130" s="129">
        <v>0.5</v>
      </c>
      <c r="M6130" s="129">
        <v>0.56699999999999995</v>
      </c>
      <c r="N6130" s="129">
        <v>0.63400000000000001</v>
      </c>
      <c r="O6130" s="129">
        <v>0.66700000000000004</v>
      </c>
      <c r="P6130" s="129">
        <v>0.66100000000000003</v>
      </c>
      <c r="Q6130" s="129">
        <v>0.67100000000000004</v>
      </c>
      <c r="R6130" s="129">
        <v>0.69</v>
      </c>
      <c r="S6130" s="129">
        <v>0.7</v>
      </c>
      <c r="T6130" s="129">
        <v>0.94599999999999995</v>
      </c>
      <c r="U6130" s="129">
        <v>0.94399999999999995</v>
      </c>
      <c r="V6130" s="129">
        <v>0.997</v>
      </c>
      <c r="W6130" s="129">
        <v>1.0249999999999999</v>
      </c>
      <c r="X6130" s="129">
        <v>0.74099999999999999</v>
      </c>
      <c r="Y6130" s="129">
        <v>1.018</v>
      </c>
      <c r="Z6130" s="129">
        <v>0.99</v>
      </c>
      <c r="AA6130" s="129">
        <v>1.0900000000000001</v>
      </c>
      <c r="AB6130" s="129">
        <v>1.173</v>
      </c>
      <c r="AC6130" s="129">
        <v>1.161</v>
      </c>
      <c r="AD6130" s="129">
        <v>1.1599999999999999</v>
      </c>
      <c r="AE6130" s="129">
        <v>1.173</v>
      </c>
      <c r="AF6130" s="129">
        <v>1.167</v>
      </c>
      <c r="AG6130" s="129">
        <v>1.177</v>
      </c>
      <c r="AH6130" s="129">
        <v>1.21</v>
      </c>
      <c r="AI6130" s="129">
        <v>1.2270000000000001</v>
      </c>
      <c r="AJ6130" s="129">
        <v>1.266</v>
      </c>
      <c r="AK6130" s="129">
        <v>1.319</v>
      </c>
      <c r="AL6130" s="129">
        <v>1.361</v>
      </c>
      <c r="AM6130" s="129">
        <v>1.3919999999999999</v>
      </c>
      <c r="AN6130" s="129">
        <v>1.395</v>
      </c>
      <c r="AO6130" s="129">
        <v>1.4</v>
      </c>
      <c r="AP6130" s="129">
        <v>1.3939999999999999</v>
      </c>
      <c r="AQ6130" s="129">
        <v>1.3720000000000001</v>
      </c>
      <c r="AR6130" s="129">
        <v>1.3360000000000001</v>
      </c>
      <c r="AS6130" s="129">
        <v>1.349</v>
      </c>
      <c r="AT6130" s="129">
        <v>1.373</v>
      </c>
      <c r="AU6130" s="129">
        <v>1.399</v>
      </c>
      <c r="AV6130" s="129">
        <v>1.411</v>
      </c>
      <c r="AW6130" s="129">
        <v>2012</v>
      </c>
    </row>
    <row r="6131" spans="1:49">
      <c r="A6131" s="129">
        <v>862</v>
      </c>
      <c r="B6131" s="129" t="s">
        <v>2136</v>
      </c>
      <c r="C6131" s="129" t="s">
        <v>1690</v>
      </c>
      <c r="D6131" s="129" t="s">
        <v>2135</v>
      </c>
      <c r="E6131" s="129" t="s">
        <v>1689</v>
      </c>
      <c r="F6131" s="129" t="s">
        <v>1688</v>
      </c>
      <c r="G6131" s="129" t="s">
        <v>1597</v>
      </c>
    </row>
    <row r="6132" spans="1:49">
      <c r="A6132" s="129">
        <v>862</v>
      </c>
      <c r="B6132" s="129" t="s">
        <v>2136</v>
      </c>
      <c r="C6132" s="129" t="s">
        <v>1687</v>
      </c>
      <c r="D6132" s="129" t="s">
        <v>2135</v>
      </c>
      <c r="E6132" s="129" t="s">
        <v>1686</v>
      </c>
      <c r="F6132" s="129" t="s">
        <v>1685</v>
      </c>
      <c r="G6132" s="129" t="s">
        <v>1597</v>
      </c>
    </row>
    <row r="6133" spans="1:49">
      <c r="A6133" s="129">
        <v>862</v>
      </c>
      <c r="B6133" s="129" t="s">
        <v>2136</v>
      </c>
      <c r="C6133" s="129" t="s">
        <v>1683</v>
      </c>
      <c r="D6133" s="129" t="s">
        <v>2135</v>
      </c>
      <c r="E6133" s="129" t="s">
        <v>1680</v>
      </c>
      <c r="F6133" s="129" t="s">
        <v>1682</v>
      </c>
      <c r="G6133" s="129" t="s">
        <v>1675</v>
      </c>
      <c r="I6133" s="129" t="s">
        <v>2140</v>
      </c>
      <c r="J6133" s="129">
        <v>39.018000000000001</v>
      </c>
      <c r="K6133" s="129">
        <v>47.021000000000001</v>
      </c>
      <c r="L6133" s="129">
        <v>55.625999999999998</v>
      </c>
      <c r="M6133" s="129">
        <v>64.781999999999996</v>
      </c>
      <c r="N6133" s="129">
        <v>72.465000000000003</v>
      </c>
      <c r="O6133" s="129">
        <v>49.252000000000002</v>
      </c>
      <c r="P6133" s="129">
        <v>50.573</v>
      </c>
      <c r="Q6133" s="129">
        <v>56.218000000000004</v>
      </c>
      <c r="R6133" s="129">
        <v>58.012</v>
      </c>
      <c r="S6133" s="129">
        <v>65.119</v>
      </c>
      <c r="T6133" s="129">
        <v>70.643000000000001</v>
      </c>
      <c r="U6133" s="129">
        <v>69.356999999999999</v>
      </c>
      <c r="V6133" s="129">
        <v>75.623999999999995</v>
      </c>
      <c r="W6133" s="129">
        <v>76.915999999999997</v>
      </c>
      <c r="X6133" s="129">
        <v>86.212999999999994</v>
      </c>
      <c r="Y6133" s="129">
        <v>83.69</v>
      </c>
      <c r="Z6133" s="129">
        <v>88.224999999999994</v>
      </c>
      <c r="AA6133" s="129">
        <v>94.311999999999998</v>
      </c>
      <c r="AB6133" s="129">
        <v>99.405000000000001</v>
      </c>
      <c r="AC6133" s="129">
        <v>100.2</v>
      </c>
      <c r="AD6133" s="129">
        <v>100</v>
      </c>
      <c r="AE6133" s="129">
        <v>101.9</v>
      </c>
      <c r="AF6133" s="129">
        <v>109.441</v>
      </c>
      <c r="AG6133" s="129">
        <v>114.14700000000001</v>
      </c>
      <c r="AH6133" s="129">
        <v>123.10299999999999</v>
      </c>
      <c r="AI6133" s="129">
        <v>132.72399999999999</v>
      </c>
      <c r="AJ6133" s="129">
        <v>137.346</v>
      </c>
      <c r="AK6133" s="129">
        <v>143.82599999999999</v>
      </c>
      <c r="AL6133" s="129">
        <v>152.83099999999999</v>
      </c>
      <c r="AM6133" s="129">
        <v>175.209</v>
      </c>
      <c r="AN6133" s="129">
        <v>174.857</v>
      </c>
      <c r="AO6133" s="129">
        <v>179.88399999999999</v>
      </c>
      <c r="AP6133" s="129">
        <v>191.02099999999999</v>
      </c>
      <c r="AQ6133" s="129">
        <v>190.625</v>
      </c>
      <c r="AR6133" s="129">
        <v>188.71899999999999</v>
      </c>
      <c r="AS6133" s="129">
        <v>194.381</v>
      </c>
      <c r="AT6133" s="129">
        <v>200.21199999999999</v>
      </c>
      <c r="AU6133" s="129">
        <v>208.221</v>
      </c>
      <c r="AV6133" s="129">
        <v>216.54900000000001</v>
      </c>
      <c r="AW6133" s="129">
        <v>2012</v>
      </c>
    </row>
    <row r="6134" spans="1:49">
      <c r="A6134" s="129">
        <v>862</v>
      </c>
      <c r="B6134" s="129" t="s">
        <v>2136</v>
      </c>
      <c r="C6134" s="129" t="s">
        <v>1681</v>
      </c>
      <c r="D6134" s="129" t="s">
        <v>2135</v>
      </c>
      <c r="E6134" s="129" t="s">
        <v>1680</v>
      </c>
      <c r="F6134" s="129" t="s">
        <v>1679</v>
      </c>
      <c r="G6134" s="129" t="s">
        <v>1655</v>
      </c>
      <c r="I6134" s="129" t="s">
        <v>1678</v>
      </c>
      <c r="J6134" s="129">
        <v>33.049999999999997</v>
      </c>
      <c r="K6134" s="129">
        <v>20.51</v>
      </c>
      <c r="L6134" s="129">
        <v>18.3</v>
      </c>
      <c r="M6134" s="129">
        <v>16.46</v>
      </c>
      <c r="N6134" s="129">
        <v>11.86</v>
      </c>
      <c r="O6134" s="129">
        <v>-32.033000000000001</v>
      </c>
      <c r="P6134" s="129">
        <v>2.6819999999999999</v>
      </c>
      <c r="Q6134" s="129">
        <v>11.161</v>
      </c>
      <c r="R6134" s="129">
        <v>3.1920000000000002</v>
      </c>
      <c r="S6134" s="129">
        <v>12.25</v>
      </c>
      <c r="T6134" s="129">
        <v>8.4830000000000005</v>
      </c>
      <c r="U6134" s="129">
        <v>-1.82</v>
      </c>
      <c r="V6134" s="129">
        <v>9.0340000000000007</v>
      </c>
      <c r="W6134" s="129">
        <v>1.7090000000000001</v>
      </c>
      <c r="X6134" s="129">
        <v>12.087</v>
      </c>
      <c r="Y6134" s="129">
        <v>-2.9260000000000002</v>
      </c>
      <c r="Z6134" s="129">
        <v>5.4180000000000001</v>
      </c>
      <c r="AA6134" s="129">
        <v>6.9</v>
      </c>
      <c r="AB6134" s="129">
        <v>5.4</v>
      </c>
      <c r="AC6134" s="129">
        <v>0.8</v>
      </c>
      <c r="AD6134" s="129">
        <v>-0.2</v>
      </c>
      <c r="AE6134" s="129">
        <v>1.9</v>
      </c>
      <c r="AF6134" s="129">
        <v>7.4</v>
      </c>
      <c r="AG6134" s="129">
        <v>4.3</v>
      </c>
      <c r="AH6134" s="129">
        <v>7.8460000000000001</v>
      </c>
      <c r="AI6134" s="129">
        <v>7.8159999999999998</v>
      </c>
      <c r="AJ6134" s="129">
        <v>3.4820000000000002</v>
      </c>
      <c r="AK6134" s="129">
        <v>4.718</v>
      </c>
      <c r="AL6134" s="129">
        <v>6.2619999999999996</v>
      </c>
      <c r="AM6134" s="129">
        <v>14.641999999999999</v>
      </c>
      <c r="AN6134" s="129">
        <v>-0.20100000000000001</v>
      </c>
      <c r="AO6134" s="129">
        <v>2.875</v>
      </c>
      <c r="AP6134" s="129">
        <v>6.1909999999999998</v>
      </c>
      <c r="AQ6134" s="129">
        <v>-0.20699999999999999</v>
      </c>
      <c r="AR6134" s="129">
        <v>-1</v>
      </c>
      <c r="AS6134" s="129">
        <v>3</v>
      </c>
      <c r="AT6134" s="129">
        <v>3</v>
      </c>
      <c r="AU6134" s="129">
        <v>4</v>
      </c>
      <c r="AV6134" s="129">
        <v>4</v>
      </c>
      <c r="AW6134" s="129">
        <v>2012</v>
      </c>
    </row>
    <row r="6135" spans="1:49">
      <c r="A6135" s="129">
        <v>862</v>
      </c>
      <c r="B6135" s="129" t="s">
        <v>2136</v>
      </c>
      <c r="C6135" s="129" t="s">
        <v>1677</v>
      </c>
      <c r="D6135" s="129" t="s">
        <v>2135</v>
      </c>
      <c r="E6135" s="129" t="s">
        <v>1672</v>
      </c>
      <c r="F6135" s="129" t="s">
        <v>1676</v>
      </c>
      <c r="G6135" s="129" t="s">
        <v>1675</v>
      </c>
      <c r="I6135" s="129" t="s">
        <v>2140</v>
      </c>
      <c r="J6135" s="129" t="s">
        <v>1595</v>
      </c>
      <c r="K6135" s="129" t="s">
        <v>1595</v>
      </c>
      <c r="L6135" s="129" t="s">
        <v>1595</v>
      </c>
      <c r="M6135" s="129" t="s">
        <v>1595</v>
      </c>
      <c r="N6135" s="129" t="s">
        <v>1595</v>
      </c>
      <c r="O6135" s="129">
        <v>50.371000000000002</v>
      </c>
      <c r="P6135" s="129">
        <v>51.722000000000001</v>
      </c>
      <c r="Q6135" s="129">
        <v>57.494999999999997</v>
      </c>
      <c r="R6135" s="129">
        <v>59.33</v>
      </c>
      <c r="S6135" s="129">
        <v>66.597999999999999</v>
      </c>
      <c r="T6135" s="129">
        <v>72.197000000000003</v>
      </c>
      <c r="U6135" s="129">
        <v>72.608999999999995</v>
      </c>
      <c r="V6135" s="129">
        <v>77.528999999999996</v>
      </c>
      <c r="W6135" s="129">
        <v>80.917000000000002</v>
      </c>
      <c r="X6135" s="129">
        <v>85.91</v>
      </c>
      <c r="Y6135" s="129">
        <v>87.379000000000005</v>
      </c>
      <c r="Z6135" s="129">
        <v>92.375</v>
      </c>
      <c r="AA6135" s="129">
        <v>95.902000000000001</v>
      </c>
      <c r="AB6135" s="129">
        <v>97.959000000000003</v>
      </c>
      <c r="AC6135" s="129">
        <v>97.370999999999995</v>
      </c>
      <c r="AD6135" s="129">
        <v>100</v>
      </c>
      <c r="AE6135" s="129">
        <v>101.1</v>
      </c>
      <c r="AF6135" s="129">
        <v>111.008</v>
      </c>
      <c r="AG6135" s="129">
        <v>112.78400000000001</v>
      </c>
      <c r="AH6135" s="129">
        <v>130.20500000000001</v>
      </c>
      <c r="AI6135" s="129">
        <v>131.495</v>
      </c>
      <c r="AJ6135" s="129">
        <v>134.86000000000001</v>
      </c>
      <c r="AK6135" s="129">
        <v>145.697</v>
      </c>
      <c r="AL6135" s="129">
        <v>158.59800000000001</v>
      </c>
      <c r="AM6135" s="129">
        <v>174.423</v>
      </c>
      <c r="AN6135" s="129">
        <v>173.90700000000001</v>
      </c>
      <c r="AO6135" s="129">
        <v>178.89500000000001</v>
      </c>
      <c r="AP6135" s="129">
        <v>188.7</v>
      </c>
      <c r="AQ6135" s="129">
        <v>185.43199999999999</v>
      </c>
      <c r="AR6135" s="129">
        <v>187.286</v>
      </c>
      <c r="AS6135" s="129">
        <v>192.905</v>
      </c>
      <c r="AT6135" s="129">
        <v>198.69200000000001</v>
      </c>
      <c r="AU6135" s="129">
        <v>206.64</v>
      </c>
      <c r="AV6135" s="129">
        <v>214.905</v>
      </c>
      <c r="AW6135" s="129">
        <v>2012</v>
      </c>
    </row>
    <row r="6136" spans="1:49">
      <c r="A6136" s="129">
        <v>862</v>
      </c>
      <c r="B6136" s="129" t="s">
        <v>2136</v>
      </c>
      <c r="C6136" s="129" t="s">
        <v>1673</v>
      </c>
      <c r="D6136" s="129" t="s">
        <v>2135</v>
      </c>
      <c r="E6136" s="129" t="s">
        <v>1672</v>
      </c>
      <c r="F6136" s="129" t="s">
        <v>1671</v>
      </c>
      <c r="G6136" s="129" t="s">
        <v>1655</v>
      </c>
      <c r="I6136" s="129" t="s">
        <v>1670</v>
      </c>
      <c r="J6136" s="129" t="s">
        <v>1595</v>
      </c>
      <c r="K6136" s="129" t="s">
        <v>1595</v>
      </c>
      <c r="L6136" s="129" t="s">
        <v>1595</v>
      </c>
      <c r="M6136" s="129" t="s">
        <v>1595</v>
      </c>
      <c r="N6136" s="129" t="s">
        <v>1595</v>
      </c>
      <c r="O6136" s="129" t="s">
        <v>1595</v>
      </c>
      <c r="P6136" s="129">
        <v>2.6819999999999999</v>
      </c>
      <c r="Q6136" s="129">
        <v>11.161</v>
      </c>
      <c r="R6136" s="129">
        <v>3.1920000000000002</v>
      </c>
      <c r="S6136" s="129">
        <v>12.25</v>
      </c>
      <c r="T6136" s="129">
        <v>8.407</v>
      </c>
      <c r="U6136" s="129">
        <v>0.56999999999999995</v>
      </c>
      <c r="V6136" s="129">
        <v>6.7759999999999998</v>
      </c>
      <c r="W6136" s="129">
        <v>4.3710000000000004</v>
      </c>
      <c r="X6136" s="129">
        <v>6.17</v>
      </c>
      <c r="Y6136" s="129">
        <v>1.71</v>
      </c>
      <c r="Z6136" s="129">
        <v>5.7169999999999996</v>
      </c>
      <c r="AA6136" s="129">
        <v>3.8180000000000001</v>
      </c>
      <c r="AB6136" s="129">
        <v>2.145</v>
      </c>
      <c r="AC6136" s="129">
        <v>-0.6</v>
      </c>
      <c r="AD6136" s="129">
        <v>2.7</v>
      </c>
      <c r="AE6136" s="129">
        <v>1.1000000000000001</v>
      </c>
      <c r="AF6136" s="129">
        <v>9.8000000000000007</v>
      </c>
      <c r="AG6136" s="129">
        <v>1.6</v>
      </c>
      <c r="AH6136" s="129">
        <v>15.446</v>
      </c>
      <c r="AI6136" s="129">
        <v>0.99099999999999999</v>
      </c>
      <c r="AJ6136" s="129">
        <v>2.5590000000000002</v>
      </c>
      <c r="AK6136" s="129">
        <v>8.0359999999999996</v>
      </c>
      <c r="AL6136" s="129">
        <v>8.8550000000000004</v>
      </c>
      <c r="AM6136" s="129">
        <v>9.9779999999999998</v>
      </c>
      <c r="AN6136" s="129">
        <v>-0.29599999999999999</v>
      </c>
      <c r="AO6136" s="129">
        <v>2.8679999999999999</v>
      </c>
      <c r="AP6136" s="129">
        <v>5.4809999999999999</v>
      </c>
      <c r="AQ6136" s="129">
        <v>-1.732</v>
      </c>
      <c r="AR6136" s="129">
        <v>1</v>
      </c>
      <c r="AS6136" s="129">
        <v>3</v>
      </c>
      <c r="AT6136" s="129">
        <v>3</v>
      </c>
      <c r="AU6136" s="129">
        <v>4</v>
      </c>
      <c r="AV6136" s="129">
        <v>4</v>
      </c>
      <c r="AW6136" s="129">
        <v>2012</v>
      </c>
    </row>
    <row r="6137" spans="1:49">
      <c r="A6137" s="129">
        <v>862</v>
      </c>
      <c r="B6137" s="129" t="s">
        <v>2136</v>
      </c>
      <c r="C6137" s="129" t="s">
        <v>1669</v>
      </c>
      <c r="D6137" s="129" t="s">
        <v>2135</v>
      </c>
      <c r="E6137" s="129" t="s">
        <v>1668</v>
      </c>
      <c r="G6137" s="129" t="s">
        <v>50</v>
      </c>
    </row>
    <row r="6138" spans="1:49">
      <c r="A6138" s="129">
        <v>862</v>
      </c>
      <c r="B6138" s="129" t="s">
        <v>2136</v>
      </c>
      <c r="C6138" s="129" t="s">
        <v>1667</v>
      </c>
      <c r="D6138" s="129" t="s">
        <v>2135</v>
      </c>
      <c r="E6138" s="129" t="s">
        <v>1666</v>
      </c>
      <c r="F6138" s="129" t="s">
        <v>1665</v>
      </c>
      <c r="G6138" s="129" t="s">
        <v>1655</v>
      </c>
    </row>
    <row r="6139" spans="1:49">
      <c r="A6139" s="129">
        <v>862</v>
      </c>
      <c r="B6139" s="129" t="s">
        <v>2136</v>
      </c>
      <c r="C6139" s="129" t="s">
        <v>1664</v>
      </c>
      <c r="D6139" s="129" t="s">
        <v>2135</v>
      </c>
      <c r="E6139" s="129" t="s">
        <v>1663</v>
      </c>
      <c r="F6139" s="129" t="s">
        <v>1662</v>
      </c>
      <c r="G6139" s="129" t="s">
        <v>1655</v>
      </c>
    </row>
    <row r="6140" spans="1:49">
      <c r="A6140" s="129">
        <v>862</v>
      </c>
      <c r="B6140" s="129" t="s">
        <v>2136</v>
      </c>
      <c r="C6140" s="129" t="s">
        <v>1661</v>
      </c>
      <c r="D6140" s="129" t="s">
        <v>2135</v>
      </c>
      <c r="E6140" s="129" t="s">
        <v>1660</v>
      </c>
      <c r="F6140" s="129" t="s">
        <v>1659</v>
      </c>
      <c r="G6140" s="129" t="s">
        <v>1655</v>
      </c>
    </row>
    <row r="6141" spans="1:49">
      <c r="A6141" s="129">
        <v>862</v>
      </c>
      <c r="B6141" s="129" t="s">
        <v>2136</v>
      </c>
      <c r="C6141" s="129" t="s">
        <v>1658</v>
      </c>
      <c r="D6141" s="129" t="s">
        <v>2135</v>
      </c>
      <c r="E6141" s="129" t="s">
        <v>1657</v>
      </c>
      <c r="F6141" s="129" t="s">
        <v>1656</v>
      </c>
      <c r="G6141" s="129" t="s">
        <v>1655</v>
      </c>
    </row>
    <row r="6142" spans="1:49">
      <c r="A6142" s="129">
        <v>862</v>
      </c>
      <c r="B6142" s="129" t="s">
        <v>2136</v>
      </c>
      <c r="C6142" s="129" t="s">
        <v>1653</v>
      </c>
      <c r="D6142" s="129" t="s">
        <v>2135</v>
      </c>
      <c r="E6142" s="129" t="s">
        <v>80</v>
      </c>
      <c r="F6142" s="129" t="s">
        <v>1652</v>
      </c>
      <c r="G6142" s="129" t="s">
        <v>1651</v>
      </c>
    </row>
    <row r="6143" spans="1:49">
      <c r="A6143" s="129">
        <v>862</v>
      </c>
      <c r="B6143" s="129" t="s">
        <v>2136</v>
      </c>
      <c r="C6143" s="129" t="s">
        <v>1650</v>
      </c>
      <c r="D6143" s="129" t="s">
        <v>2135</v>
      </c>
      <c r="E6143" s="129" t="s">
        <v>1649</v>
      </c>
      <c r="F6143" s="129" t="s">
        <v>1648</v>
      </c>
      <c r="G6143" s="129" t="s">
        <v>84</v>
      </c>
      <c r="H6143" s="129" t="s">
        <v>5</v>
      </c>
    </row>
    <row r="6144" spans="1:49">
      <c r="A6144" s="129">
        <v>862</v>
      </c>
      <c r="B6144" s="129" t="s">
        <v>2136</v>
      </c>
      <c r="C6144" s="129" t="s">
        <v>1647</v>
      </c>
      <c r="D6144" s="129" t="s">
        <v>2135</v>
      </c>
      <c r="E6144" s="129" t="s">
        <v>15</v>
      </c>
      <c r="F6144" s="129" t="s">
        <v>1646</v>
      </c>
      <c r="G6144" s="129" t="s">
        <v>84</v>
      </c>
      <c r="H6144" s="129" t="s">
        <v>5</v>
      </c>
      <c r="I6144" s="129" t="s">
        <v>2139</v>
      </c>
      <c r="J6144" s="129" t="s">
        <v>1595</v>
      </c>
      <c r="K6144" s="129" t="s">
        <v>1595</v>
      </c>
      <c r="L6144" s="129" t="s">
        <v>1595</v>
      </c>
      <c r="M6144" s="129" t="s">
        <v>1595</v>
      </c>
      <c r="N6144" s="129" t="s">
        <v>1595</v>
      </c>
      <c r="O6144" s="129" t="s">
        <v>1595</v>
      </c>
      <c r="P6144" s="129" t="s">
        <v>1595</v>
      </c>
      <c r="Q6144" s="129" t="s">
        <v>1595</v>
      </c>
      <c r="R6144" s="129" t="s">
        <v>1595</v>
      </c>
      <c r="S6144" s="129" t="s">
        <v>1595</v>
      </c>
      <c r="T6144" s="129" t="s">
        <v>1595</v>
      </c>
      <c r="U6144" s="129" t="s">
        <v>1595</v>
      </c>
      <c r="V6144" s="129" t="s">
        <v>1595</v>
      </c>
      <c r="W6144" s="129" t="s">
        <v>1595</v>
      </c>
      <c r="X6144" s="129" t="s">
        <v>1595</v>
      </c>
      <c r="Y6144" s="129" t="s">
        <v>1595</v>
      </c>
      <c r="Z6144" s="129" t="s">
        <v>1595</v>
      </c>
      <c r="AA6144" s="129" t="s">
        <v>1595</v>
      </c>
      <c r="AB6144" s="129">
        <v>0.17199999999999999</v>
      </c>
      <c r="AC6144" s="129">
        <v>0.17399999999999999</v>
      </c>
      <c r="AD6144" s="129">
        <v>0.17499999999999999</v>
      </c>
      <c r="AE6144" s="129">
        <v>0.17699999999999999</v>
      </c>
      <c r="AF6144" s="129">
        <v>0.17699999999999999</v>
      </c>
      <c r="AG6144" s="129">
        <v>0.17799999999999999</v>
      </c>
      <c r="AH6144" s="129">
        <v>0.17799999999999999</v>
      </c>
      <c r="AI6144" s="129">
        <v>0.17899999999999999</v>
      </c>
      <c r="AJ6144" s="129">
        <v>0.17899999999999999</v>
      </c>
      <c r="AK6144" s="129">
        <v>0.18</v>
      </c>
      <c r="AL6144" s="129">
        <v>0.18099999999999999</v>
      </c>
      <c r="AM6144" s="129">
        <v>0.18099999999999999</v>
      </c>
      <c r="AN6144" s="129">
        <v>0.182</v>
      </c>
      <c r="AO6144" s="129">
        <v>0.183</v>
      </c>
      <c r="AP6144" s="129">
        <v>0.183</v>
      </c>
      <c r="AQ6144" s="129">
        <v>0.184</v>
      </c>
      <c r="AR6144" s="129">
        <v>0.185</v>
      </c>
      <c r="AS6144" s="129">
        <v>0.185</v>
      </c>
      <c r="AT6144" s="129">
        <v>0.186</v>
      </c>
      <c r="AU6144" s="129">
        <v>0.187</v>
      </c>
      <c r="AV6144" s="129">
        <v>0.187</v>
      </c>
      <c r="AW6144" s="129">
        <v>2011</v>
      </c>
    </row>
    <row r="6145" spans="1:49">
      <c r="A6145" s="129">
        <v>862</v>
      </c>
      <c r="B6145" s="129" t="s">
        <v>2136</v>
      </c>
      <c r="C6145" s="129" t="s">
        <v>1644</v>
      </c>
      <c r="D6145" s="129" t="s">
        <v>2135</v>
      </c>
      <c r="E6145" s="129" t="s">
        <v>1642</v>
      </c>
      <c r="F6145" s="129" t="s">
        <v>1641</v>
      </c>
      <c r="G6145" s="129" t="s">
        <v>1608</v>
      </c>
      <c r="H6145" s="129" t="s">
        <v>1604</v>
      </c>
      <c r="I6145" s="129" t="s">
        <v>2138</v>
      </c>
      <c r="J6145" s="129" t="s">
        <v>1595</v>
      </c>
      <c r="K6145" s="129" t="s">
        <v>1595</v>
      </c>
      <c r="L6145" s="129" t="s">
        <v>1595</v>
      </c>
      <c r="M6145" s="129" t="s">
        <v>1595</v>
      </c>
      <c r="N6145" s="129" t="s">
        <v>1595</v>
      </c>
      <c r="O6145" s="129" t="s">
        <v>1595</v>
      </c>
      <c r="P6145" s="129" t="s">
        <v>1595</v>
      </c>
      <c r="Q6145" s="129" t="s">
        <v>1595</v>
      </c>
      <c r="R6145" s="129" t="s">
        <v>1595</v>
      </c>
      <c r="S6145" s="129" t="s">
        <v>1595</v>
      </c>
      <c r="T6145" s="129" t="s">
        <v>1595</v>
      </c>
      <c r="U6145" s="129" t="s">
        <v>1595</v>
      </c>
      <c r="V6145" s="129" t="s">
        <v>1595</v>
      </c>
      <c r="W6145" s="129" t="s">
        <v>1595</v>
      </c>
      <c r="X6145" s="129" t="s">
        <v>1595</v>
      </c>
      <c r="Y6145" s="129" t="s">
        <v>1595</v>
      </c>
      <c r="Z6145" s="129" t="s">
        <v>1595</v>
      </c>
      <c r="AA6145" s="129" t="s">
        <v>1595</v>
      </c>
      <c r="AB6145" s="129">
        <v>0.23400000000000001</v>
      </c>
      <c r="AC6145" s="129">
        <v>0.26800000000000002</v>
      </c>
      <c r="AD6145" s="129">
        <v>0.251</v>
      </c>
      <c r="AE6145" s="129">
        <v>0.26200000000000001</v>
      </c>
      <c r="AF6145" s="129">
        <v>0.29099999999999998</v>
      </c>
      <c r="AG6145" s="129">
        <v>0.30399999999999999</v>
      </c>
      <c r="AH6145" s="129">
        <v>0.318</v>
      </c>
      <c r="AI6145" s="129">
        <v>0.40799999999999997</v>
      </c>
      <c r="AJ6145" s="129">
        <v>0.38800000000000001</v>
      </c>
      <c r="AK6145" s="129">
        <v>0.48699999999999999</v>
      </c>
      <c r="AL6145" s="129">
        <v>0.45500000000000002</v>
      </c>
      <c r="AM6145" s="129">
        <v>0.49199999999999999</v>
      </c>
      <c r="AN6145" s="129">
        <v>0.52700000000000002</v>
      </c>
      <c r="AO6145" s="129">
        <v>0.57099999999999995</v>
      </c>
      <c r="AP6145" s="129">
        <v>0.58499999999999996</v>
      </c>
      <c r="AQ6145" s="129">
        <v>0.64400000000000002</v>
      </c>
      <c r="AR6145" s="129">
        <v>0.71499999999999997</v>
      </c>
      <c r="AS6145" s="129">
        <v>0.57099999999999995</v>
      </c>
      <c r="AT6145" s="129">
        <v>0.55000000000000004</v>
      </c>
      <c r="AU6145" s="129">
        <v>0.58399999999999996</v>
      </c>
      <c r="AV6145" s="129">
        <v>0.61699999999999999</v>
      </c>
      <c r="AW6145" s="129">
        <v>2011</v>
      </c>
    </row>
    <row r="6146" spans="1:49">
      <c r="A6146" s="129">
        <v>862</v>
      </c>
      <c r="B6146" s="129" t="s">
        <v>2136</v>
      </c>
      <c r="C6146" s="129" t="s">
        <v>1643</v>
      </c>
      <c r="D6146" s="129" t="s">
        <v>2135</v>
      </c>
      <c r="E6146" s="129" t="s">
        <v>1642</v>
      </c>
      <c r="F6146" s="129" t="s">
        <v>1641</v>
      </c>
      <c r="G6146" s="129" t="s">
        <v>1597</v>
      </c>
      <c r="I6146" s="129" t="s">
        <v>1640</v>
      </c>
      <c r="J6146" s="129" t="s">
        <v>1595</v>
      </c>
      <c r="K6146" s="129" t="s">
        <v>1595</v>
      </c>
      <c r="L6146" s="129" t="s">
        <v>1595</v>
      </c>
      <c r="M6146" s="129" t="s">
        <v>1595</v>
      </c>
      <c r="N6146" s="129" t="s">
        <v>1595</v>
      </c>
      <c r="O6146" s="129" t="s">
        <v>1595</v>
      </c>
      <c r="P6146" s="129" t="s">
        <v>1595</v>
      </c>
      <c r="Q6146" s="129" t="s">
        <v>1595</v>
      </c>
      <c r="R6146" s="129" t="s">
        <v>1595</v>
      </c>
      <c r="S6146" s="129" t="s">
        <v>1595</v>
      </c>
      <c r="T6146" s="129" t="s">
        <v>1595</v>
      </c>
      <c r="U6146" s="129" t="s">
        <v>1595</v>
      </c>
      <c r="V6146" s="129" t="s">
        <v>1595</v>
      </c>
      <c r="W6146" s="129" t="s">
        <v>1595</v>
      </c>
      <c r="X6146" s="129" t="s">
        <v>1595</v>
      </c>
      <c r="Y6146" s="129" t="s">
        <v>1595</v>
      </c>
      <c r="Z6146" s="129" t="s">
        <v>1595</v>
      </c>
      <c r="AA6146" s="129" t="s">
        <v>1595</v>
      </c>
      <c r="AB6146" s="129">
        <v>34.915999999999997</v>
      </c>
      <c r="AC6146" s="129">
        <v>39.976999999999997</v>
      </c>
      <c r="AD6146" s="129">
        <v>34.997999999999998</v>
      </c>
      <c r="AE6146" s="129">
        <v>32.744</v>
      </c>
      <c r="AF6146" s="129">
        <v>33.829000000000001</v>
      </c>
      <c r="AG6146" s="129">
        <v>33.027000000000001</v>
      </c>
      <c r="AH6146" s="129">
        <v>31.408000000000001</v>
      </c>
      <c r="AI6146" s="129">
        <v>36.326999999999998</v>
      </c>
      <c r="AJ6146" s="129">
        <v>31.818999999999999</v>
      </c>
      <c r="AK6146" s="129">
        <v>36.6</v>
      </c>
      <c r="AL6146" s="129">
        <v>31.181999999999999</v>
      </c>
      <c r="AM6146" s="129">
        <v>34.512999999999998</v>
      </c>
      <c r="AN6146" s="129">
        <v>36.29</v>
      </c>
      <c r="AO6146" s="129">
        <v>37.917999999999999</v>
      </c>
      <c r="AP6146" s="129">
        <v>37.209000000000003</v>
      </c>
      <c r="AQ6146" s="129">
        <v>40.98</v>
      </c>
      <c r="AR6146" s="129">
        <v>45.100999999999999</v>
      </c>
      <c r="AS6146" s="129">
        <v>34.283000000000001</v>
      </c>
      <c r="AT6146" s="129">
        <v>31.059000000000001</v>
      </c>
      <c r="AU6146" s="129">
        <v>31.059000000000001</v>
      </c>
      <c r="AV6146" s="129">
        <v>31.059000000000001</v>
      </c>
      <c r="AW6146" s="129">
        <v>2011</v>
      </c>
    </row>
    <row r="6147" spans="1:49">
      <c r="A6147" s="129">
        <v>862</v>
      </c>
      <c r="B6147" s="129" t="s">
        <v>2136</v>
      </c>
      <c r="C6147" s="129" t="s">
        <v>1639</v>
      </c>
      <c r="D6147" s="129" t="s">
        <v>2135</v>
      </c>
      <c r="E6147" s="129" t="s">
        <v>1637</v>
      </c>
      <c r="F6147" s="129" t="s">
        <v>1636</v>
      </c>
      <c r="G6147" s="129" t="s">
        <v>1608</v>
      </c>
      <c r="H6147" s="129" t="s">
        <v>1604</v>
      </c>
      <c r="I6147" s="129" t="s">
        <v>2138</v>
      </c>
      <c r="J6147" s="129" t="s">
        <v>1595</v>
      </c>
      <c r="K6147" s="129" t="s">
        <v>1595</v>
      </c>
      <c r="L6147" s="129" t="s">
        <v>1595</v>
      </c>
      <c r="M6147" s="129" t="s">
        <v>1595</v>
      </c>
      <c r="N6147" s="129" t="s">
        <v>1595</v>
      </c>
      <c r="O6147" s="129" t="s">
        <v>1595</v>
      </c>
      <c r="P6147" s="129" t="s">
        <v>1595</v>
      </c>
      <c r="Q6147" s="129" t="s">
        <v>1595</v>
      </c>
      <c r="R6147" s="129" t="s">
        <v>1595</v>
      </c>
      <c r="S6147" s="129" t="s">
        <v>1595</v>
      </c>
      <c r="T6147" s="129" t="s">
        <v>1595</v>
      </c>
      <c r="U6147" s="129" t="s">
        <v>1595</v>
      </c>
      <c r="V6147" s="129" t="s">
        <v>1595</v>
      </c>
      <c r="W6147" s="129" t="s">
        <v>1595</v>
      </c>
      <c r="X6147" s="129" t="s">
        <v>1595</v>
      </c>
      <c r="Y6147" s="129" t="s">
        <v>1595</v>
      </c>
      <c r="Z6147" s="129" t="s">
        <v>1595</v>
      </c>
      <c r="AA6147" s="129" t="s">
        <v>1595</v>
      </c>
      <c r="AB6147" s="129">
        <v>0.222</v>
      </c>
      <c r="AC6147" s="129">
        <v>0.26600000000000001</v>
      </c>
      <c r="AD6147" s="129">
        <v>0.25600000000000001</v>
      </c>
      <c r="AE6147" s="129">
        <v>0.28100000000000003</v>
      </c>
      <c r="AF6147" s="129">
        <v>0.309</v>
      </c>
      <c r="AG6147" s="129">
        <v>0.309</v>
      </c>
      <c r="AH6147" s="129">
        <v>0.32700000000000001</v>
      </c>
      <c r="AI6147" s="129">
        <v>0.40500000000000003</v>
      </c>
      <c r="AJ6147" s="129">
        <v>0.39500000000000002</v>
      </c>
      <c r="AK6147" s="129">
        <v>0.47799999999999998</v>
      </c>
      <c r="AL6147" s="129">
        <v>0.47599999999999998</v>
      </c>
      <c r="AM6147" s="129">
        <v>0.55300000000000005</v>
      </c>
      <c r="AN6147" s="129">
        <v>0.63400000000000001</v>
      </c>
      <c r="AO6147" s="129">
        <v>0.66500000000000004</v>
      </c>
      <c r="AP6147" s="129">
        <v>0.67200000000000004</v>
      </c>
      <c r="AQ6147" s="129">
        <v>0.72</v>
      </c>
      <c r="AR6147" s="129">
        <v>0.76400000000000001</v>
      </c>
      <c r="AS6147" s="129">
        <v>0.60799999999999998</v>
      </c>
      <c r="AT6147" s="129">
        <v>0.56699999999999995</v>
      </c>
      <c r="AU6147" s="129">
        <v>0.60299999999999998</v>
      </c>
      <c r="AV6147" s="129">
        <v>0.63700000000000001</v>
      </c>
      <c r="AW6147" s="129">
        <v>2011</v>
      </c>
    </row>
    <row r="6148" spans="1:49">
      <c r="A6148" s="129">
        <v>862</v>
      </c>
      <c r="B6148" s="129" t="s">
        <v>2136</v>
      </c>
      <c r="C6148" s="129" t="s">
        <v>1638</v>
      </c>
      <c r="D6148" s="129" t="s">
        <v>2135</v>
      </c>
      <c r="E6148" s="129" t="s">
        <v>1637</v>
      </c>
      <c r="F6148" s="129" t="s">
        <v>1636</v>
      </c>
      <c r="G6148" s="129" t="s">
        <v>1597</v>
      </c>
      <c r="I6148" s="129" t="s">
        <v>1635</v>
      </c>
      <c r="J6148" s="129" t="s">
        <v>1595</v>
      </c>
      <c r="K6148" s="129" t="s">
        <v>1595</v>
      </c>
      <c r="L6148" s="129" t="s">
        <v>1595</v>
      </c>
      <c r="M6148" s="129" t="s">
        <v>1595</v>
      </c>
      <c r="N6148" s="129" t="s">
        <v>1595</v>
      </c>
      <c r="O6148" s="129" t="s">
        <v>1595</v>
      </c>
      <c r="P6148" s="129" t="s">
        <v>1595</v>
      </c>
      <c r="Q6148" s="129" t="s">
        <v>1595</v>
      </c>
      <c r="R6148" s="129" t="s">
        <v>1595</v>
      </c>
      <c r="S6148" s="129" t="s">
        <v>1595</v>
      </c>
      <c r="T6148" s="129" t="s">
        <v>1595</v>
      </c>
      <c r="U6148" s="129" t="s">
        <v>1595</v>
      </c>
      <c r="V6148" s="129" t="s">
        <v>1595</v>
      </c>
      <c r="W6148" s="129" t="s">
        <v>1595</v>
      </c>
      <c r="X6148" s="129" t="s">
        <v>1595</v>
      </c>
      <c r="Y6148" s="129" t="s">
        <v>1595</v>
      </c>
      <c r="Z6148" s="129" t="s">
        <v>1595</v>
      </c>
      <c r="AA6148" s="129" t="s">
        <v>1595</v>
      </c>
      <c r="AB6148" s="129">
        <v>32.996000000000002</v>
      </c>
      <c r="AC6148" s="129">
        <v>39.655999999999999</v>
      </c>
      <c r="AD6148" s="129">
        <v>35.722000000000001</v>
      </c>
      <c r="AE6148" s="129">
        <v>35.030999999999999</v>
      </c>
      <c r="AF6148" s="129">
        <v>35.895000000000003</v>
      </c>
      <c r="AG6148" s="129">
        <v>33.630000000000003</v>
      </c>
      <c r="AH6148" s="129">
        <v>32.286000000000001</v>
      </c>
      <c r="AI6148" s="129">
        <v>36.055</v>
      </c>
      <c r="AJ6148" s="129">
        <v>32.338000000000001</v>
      </c>
      <c r="AK6148" s="129">
        <v>35.968000000000004</v>
      </c>
      <c r="AL6148" s="129">
        <v>32.659999999999997</v>
      </c>
      <c r="AM6148" s="129">
        <v>38.755000000000003</v>
      </c>
      <c r="AN6148" s="129">
        <v>43.615000000000002</v>
      </c>
      <c r="AO6148" s="129">
        <v>44.12</v>
      </c>
      <c r="AP6148" s="129">
        <v>42.697000000000003</v>
      </c>
      <c r="AQ6148" s="129">
        <v>45.826999999999998</v>
      </c>
      <c r="AR6148" s="129">
        <v>48.192999999999998</v>
      </c>
      <c r="AS6148" s="129">
        <v>36.487000000000002</v>
      </c>
      <c r="AT6148" s="129">
        <v>32.036000000000001</v>
      </c>
      <c r="AU6148" s="129">
        <v>32.084000000000003</v>
      </c>
      <c r="AV6148" s="129">
        <v>32.066000000000003</v>
      </c>
      <c r="AW6148" s="129">
        <v>2011</v>
      </c>
    </row>
    <row r="6149" spans="1:49">
      <c r="A6149" s="129">
        <v>862</v>
      </c>
      <c r="B6149" s="129" t="s">
        <v>2136</v>
      </c>
      <c r="C6149" s="129" t="s">
        <v>1634</v>
      </c>
      <c r="D6149" s="129" t="s">
        <v>2135</v>
      </c>
      <c r="E6149" s="129" t="s">
        <v>1632</v>
      </c>
      <c r="F6149" s="129" t="s">
        <v>1631</v>
      </c>
      <c r="G6149" s="129" t="s">
        <v>1608</v>
      </c>
      <c r="H6149" s="129" t="s">
        <v>1604</v>
      </c>
      <c r="I6149" s="129" t="s">
        <v>2138</v>
      </c>
      <c r="J6149" s="129" t="s">
        <v>1595</v>
      </c>
      <c r="K6149" s="129" t="s">
        <v>1595</v>
      </c>
      <c r="L6149" s="129" t="s">
        <v>1595</v>
      </c>
      <c r="M6149" s="129" t="s">
        <v>1595</v>
      </c>
      <c r="N6149" s="129" t="s">
        <v>1595</v>
      </c>
      <c r="O6149" s="129" t="s">
        <v>1595</v>
      </c>
      <c r="P6149" s="129" t="s">
        <v>1595</v>
      </c>
      <c r="Q6149" s="129" t="s">
        <v>1595</v>
      </c>
      <c r="R6149" s="129" t="s">
        <v>1595</v>
      </c>
      <c r="S6149" s="129" t="s">
        <v>1595</v>
      </c>
      <c r="T6149" s="129" t="s">
        <v>1595</v>
      </c>
      <c r="U6149" s="129" t="s">
        <v>1595</v>
      </c>
      <c r="V6149" s="129" t="s">
        <v>1595</v>
      </c>
      <c r="W6149" s="129" t="s">
        <v>1595</v>
      </c>
      <c r="X6149" s="129" t="s">
        <v>1595</v>
      </c>
      <c r="Y6149" s="129" t="s">
        <v>1595</v>
      </c>
      <c r="Z6149" s="129" t="s">
        <v>1595</v>
      </c>
      <c r="AA6149" s="129" t="s">
        <v>1595</v>
      </c>
      <c r="AB6149" s="129">
        <v>1.2999999999999999E-2</v>
      </c>
      <c r="AC6149" s="129">
        <v>2E-3</v>
      </c>
      <c r="AD6149" s="129">
        <v>-5.0000000000000001E-3</v>
      </c>
      <c r="AE6149" s="129">
        <v>-1.7999999999999999E-2</v>
      </c>
      <c r="AF6149" s="129">
        <v>-1.7999999999999999E-2</v>
      </c>
      <c r="AG6149" s="129">
        <v>-6.0000000000000001E-3</v>
      </c>
      <c r="AH6149" s="129">
        <v>-8.9999999999999993E-3</v>
      </c>
      <c r="AI6149" s="129">
        <v>3.0000000000000001E-3</v>
      </c>
      <c r="AJ6149" s="129">
        <v>-6.0000000000000001E-3</v>
      </c>
      <c r="AK6149" s="129">
        <v>8.0000000000000002E-3</v>
      </c>
      <c r="AL6149" s="129">
        <v>-2.1999999999999999E-2</v>
      </c>
      <c r="AM6149" s="129">
        <v>-0.06</v>
      </c>
      <c r="AN6149" s="129">
        <v>-0.106</v>
      </c>
      <c r="AO6149" s="129">
        <v>-9.2999999999999999E-2</v>
      </c>
      <c r="AP6149" s="129">
        <v>-8.5999999999999993E-2</v>
      </c>
      <c r="AQ6149" s="129">
        <v>-7.5999999999999998E-2</v>
      </c>
      <c r="AR6149" s="129">
        <v>-4.9000000000000002E-2</v>
      </c>
      <c r="AS6149" s="129">
        <v>-3.6999999999999998E-2</v>
      </c>
      <c r="AT6149" s="129">
        <v>-1.7000000000000001E-2</v>
      </c>
      <c r="AU6149" s="129">
        <v>-1.9E-2</v>
      </c>
      <c r="AV6149" s="129">
        <v>-0.02</v>
      </c>
      <c r="AW6149" s="129">
        <v>2011</v>
      </c>
    </row>
    <row r="6150" spans="1:49">
      <c r="A6150" s="129">
        <v>862</v>
      </c>
      <c r="B6150" s="129" t="s">
        <v>2136</v>
      </c>
      <c r="C6150" s="129" t="s">
        <v>1633</v>
      </c>
      <c r="D6150" s="129" t="s">
        <v>2135</v>
      </c>
      <c r="E6150" s="129" t="s">
        <v>1632</v>
      </c>
      <c r="F6150" s="129" t="s">
        <v>1631</v>
      </c>
      <c r="G6150" s="129" t="s">
        <v>1597</v>
      </c>
      <c r="I6150" s="129" t="s">
        <v>1630</v>
      </c>
      <c r="J6150" s="129" t="s">
        <v>1595</v>
      </c>
      <c r="K6150" s="129" t="s">
        <v>1595</v>
      </c>
      <c r="L6150" s="129" t="s">
        <v>1595</v>
      </c>
      <c r="M6150" s="129" t="s">
        <v>1595</v>
      </c>
      <c r="N6150" s="129" t="s">
        <v>1595</v>
      </c>
      <c r="O6150" s="129" t="s">
        <v>1595</v>
      </c>
      <c r="P6150" s="129" t="s">
        <v>1595</v>
      </c>
      <c r="Q6150" s="129" t="s">
        <v>1595</v>
      </c>
      <c r="R6150" s="129" t="s">
        <v>1595</v>
      </c>
      <c r="S6150" s="129" t="s">
        <v>1595</v>
      </c>
      <c r="T6150" s="129" t="s">
        <v>1595</v>
      </c>
      <c r="U6150" s="129" t="s">
        <v>1595</v>
      </c>
      <c r="V6150" s="129" t="s">
        <v>1595</v>
      </c>
      <c r="W6150" s="129" t="s">
        <v>1595</v>
      </c>
      <c r="X6150" s="129" t="s">
        <v>1595</v>
      </c>
      <c r="Y6150" s="129" t="s">
        <v>1595</v>
      </c>
      <c r="Z6150" s="129" t="s">
        <v>1595</v>
      </c>
      <c r="AA6150" s="129" t="s">
        <v>1595</v>
      </c>
      <c r="AB6150" s="129">
        <v>1.92</v>
      </c>
      <c r="AC6150" s="129">
        <v>0.32100000000000001</v>
      </c>
      <c r="AD6150" s="129">
        <v>-0.72399999999999998</v>
      </c>
      <c r="AE6150" s="129">
        <v>-2.286</v>
      </c>
      <c r="AF6150" s="129">
        <v>-2.0659999999999998</v>
      </c>
      <c r="AG6150" s="129">
        <v>-0.60299999999999998</v>
      </c>
      <c r="AH6150" s="129">
        <v>-0.878</v>
      </c>
      <c r="AI6150" s="129">
        <v>0.27200000000000002</v>
      </c>
      <c r="AJ6150" s="129">
        <v>-0.51900000000000002</v>
      </c>
      <c r="AK6150" s="129">
        <v>0.63200000000000001</v>
      </c>
      <c r="AL6150" s="129">
        <v>-1.478</v>
      </c>
      <c r="AM6150" s="129">
        <v>-4.242</v>
      </c>
      <c r="AN6150" s="129">
        <v>-7.3250000000000002</v>
      </c>
      <c r="AO6150" s="129">
        <v>-6.202</v>
      </c>
      <c r="AP6150" s="129">
        <v>-5.4880000000000004</v>
      </c>
      <c r="AQ6150" s="129">
        <v>-4.8470000000000004</v>
      </c>
      <c r="AR6150" s="129">
        <v>-3.093</v>
      </c>
      <c r="AS6150" s="129">
        <v>-2.2040000000000002</v>
      </c>
      <c r="AT6150" s="129">
        <v>-0.97799999999999998</v>
      </c>
      <c r="AU6150" s="129">
        <v>-1.0249999999999999</v>
      </c>
      <c r="AV6150" s="129">
        <v>-1.0069999999999999</v>
      </c>
      <c r="AW6150" s="129">
        <v>2011</v>
      </c>
    </row>
    <row r="6151" spans="1:49">
      <c r="A6151" s="129">
        <v>862</v>
      </c>
      <c r="B6151" s="129" t="s">
        <v>2136</v>
      </c>
      <c r="C6151" s="129" t="s">
        <v>1629</v>
      </c>
      <c r="D6151" s="129" t="s">
        <v>2135</v>
      </c>
      <c r="E6151" s="129" t="s">
        <v>1627</v>
      </c>
      <c r="F6151" s="129" t="s">
        <v>1626</v>
      </c>
      <c r="G6151" s="129" t="s">
        <v>1608</v>
      </c>
      <c r="H6151" s="129" t="s">
        <v>1604</v>
      </c>
    </row>
    <row r="6152" spans="1:49">
      <c r="A6152" s="129">
        <v>862</v>
      </c>
      <c r="B6152" s="129" t="s">
        <v>2136</v>
      </c>
      <c r="C6152" s="129" t="s">
        <v>1628</v>
      </c>
      <c r="D6152" s="129" t="s">
        <v>2135</v>
      </c>
      <c r="E6152" s="129" t="s">
        <v>1627</v>
      </c>
      <c r="F6152" s="129" t="s">
        <v>1626</v>
      </c>
      <c r="G6152" s="129" t="s">
        <v>1625</v>
      </c>
    </row>
    <row r="6153" spans="1:49">
      <c r="A6153" s="129">
        <v>862</v>
      </c>
      <c r="B6153" s="129" t="s">
        <v>2136</v>
      </c>
      <c r="C6153" s="129" t="s">
        <v>1624</v>
      </c>
      <c r="D6153" s="129" t="s">
        <v>2135</v>
      </c>
      <c r="E6153" s="129" t="s">
        <v>1622</v>
      </c>
      <c r="F6153" s="129" t="s">
        <v>1621</v>
      </c>
      <c r="G6153" s="129" t="s">
        <v>1608</v>
      </c>
      <c r="H6153" s="129" t="s">
        <v>1604</v>
      </c>
    </row>
    <row r="6154" spans="1:49">
      <c r="A6154" s="129">
        <v>862</v>
      </c>
      <c r="B6154" s="129" t="s">
        <v>2136</v>
      </c>
      <c r="C6154" s="129" t="s">
        <v>1623</v>
      </c>
      <c r="D6154" s="129" t="s">
        <v>2135</v>
      </c>
      <c r="E6154" s="129" t="s">
        <v>1622</v>
      </c>
      <c r="F6154" s="129" t="s">
        <v>1621</v>
      </c>
      <c r="G6154" s="129" t="s">
        <v>1597</v>
      </c>
    </row>
    <row r="6155" spans="1:49">
      <c r="A6155" s="129">
        <v>862</v>
      </c>
      <c r="B6155" s="129" t="s">
        <v>2136</v>
      </c>
      <c r="C6155" s="129" t="s">
        <v>1620</v>
      </c>
      <c r="D6155" s="129" t="s">
        <v>2135</v>
      </c>
      <c r="E6155" s="129" t="s">
        <v>1618</v>
      </c>
      <c r="F6155" s="129" t="s">
        <v>1617</v>
      </c>
      <c r="G6155" s="129" t="s">
        <v>1608</v>
      </c>
      <c r="H6155" s="129" t="s">
        <v>1604</v>
      </c>
    </row>
    <row r="6156" spans="1:49">
      <c r="A6156" s="129">
        <v>862</v>
      </c>
      <c r="B6156" s="129" t="s">
        <v>2136</v>
      </c>
      <c r="C6156" s="129" t="s">
        <v>1619</v>
      </c>
      <c r="D6156" s="129" t="s">
        <v>2135</v>
      </c>
      <c r="E6156" s="129" t="s">
        <v>1618</v>
      </c>
      <c r="F6156" s="129" t="s">
        <v>1617</v>
      </c>
      <c r="G6156" s="129" t="s">
        <v>1597</v>
      </c>
    </row>
    <row r="6157" spans="1:49">
      <c r="A6157" s="129">
        <v>862</v>
      </c>
      <c r="B6157" s="129" t="s">
        <v>2136</v>
      </c>
      <c r="C6157" s="129" t="s">
        <v>1616</v>
      </c>
      <c r="D6157" s="129" t="s">
        <v>2135</v>
      </c>
      <c r="E6157" s="129" t="s">
        <v>1614</v>
      </c>
      <c r="F6157" s="129" t="s">
        <v>1613</v>
      </c>
      <c r="G6157" s="129" t="s">
        <v>1608</v>
      </c>
      <c r="H6157" s="129" t="s">
        <v>1604</v>
      </c>
    </row>
    <row r="6158" spans="1:49">
      <c r="A6158" s="129">
        <v>862</v>
      </c>
      <c r="B6158" s="129" t="s">
        <v>2136</v>
      </c>
      <c r="C6158" s="129" t="s">
        <v>1615</v>
      </c>
      <c r="D6158" s="129" t="s">
        <v>2135</v>
      </c>
      <c r="E6158" s="129" t="s">
        <v>1614</v>
      </c>
      <c r="F6158" s="129" t="s">
        <v>1613</v>
      </c>
      <c r="G6158" s="129" t="s">
        <v>1597</v>
      </c>
    </row>
    <row r="6159" spans="1:49">
      <c r="A6159" s="129">
        <v>862</v>
      </c>
      <c r="B6159" s="129" t="s">
        <v>2136</v>
      </c>
      <c r="C6159" s="129" t="s">
        <v>1611</v>
      </c>
      <c r="D6159" s="129" t="s">
        <v>2135</v>
      </c>
      <c r="E6159" s="129" t="s">
        <v>1610</v>
      </c>
      <c r="F6159" s="129" t="s">
        <v>1609</v>
      </c>
      <c r="G6159" s="129" t="s">
        <v>1608</v>
      </c>
      <c r="H6159" s="129" t="s">
        <v>1604</v>
      </c>
      <c r="I6159" s="129" t="s">
        <v>2138</v>
      </c>
      <c r="J6159" s="129" t="s">
        <v>1595</v>
      </c>
      <c r="K6159" s="129" t="s">
        <v>1595</v>
      </c>
      <c r="L6159" s="129" t="s">
        <v>1595</v>
      </c>
      <c r="M6159" s="129" t="s">
        <v>1595</v>
      </c>
      <c r="N6159" s="129" t="s">
        <v>1595</v>
      </c>
      <c r="O6159" s="129" t="s">
        <v>1595</v>
      </c>
      <c r="P6159" s="129" t="s">
        <v>1595</v>
      </c>
      <c r="Q6159" s="129" t="s">
        <v>1595</v>
      </c>
      <c r="R6159" s="129" t="s">
        <v>1595</v>
      </c>
      <c r="S6159" s="129" t="s">
        <v>1595</v>
      </c>
      <c r="T6159" s="129" t="s">
        <v>1595</v>
      </c>
      <c r="U6159" s="129" t="s">
        <v>1595</v>
      </c>
      <c r="V6159" s="129" t="s">
        <v>1595</v>
      </c>
      <c r="W6159" s="129" t="s">
        <v>1595</v>
      </c>
      <c r="X6159" s="129" t="s">
        <v>1595</v>
      </c>
      <c r="Y6159" s="129" t="s">
        <v>1595</v>
      </c>
      <c r="Z6159" s="129" t="s">
        <v>1595</v>
      </c>
      <c r="AA6159" s="129" t="s">
        <v>1595</v>
      </c>
      <c r="AB6159" s="129">
        <v>0.67100000000000004</v>
      </c>
      <c r="AC6159" s="129">
        <v>0.67</v>
      </c>
      <c r="AD6159" s="129">
        <v>0.71699999999999997</v>
      </c>
      <c r="AE6159" s="129">
        <v>0.80200000000000005</v>
      </c>
      <c r="AF6159" s="129">
        <v>0.86</v>
      </c>
      <c r="AG6159" s="129">
        <v>0.91900000000000004</v>
      </c>
      <c r="AH6159" s="129">
        <v>1.0109999999999999</v>
      </c>
      <c r="AI6159" s="129">
        <v>1.1240000000000001</v>
      </c>
      <c r="AJ6159" s="129">
        <v>1.22</v>
      </c>
      <c r="AK6159" s="129">
        <v>1.33</v>
      </c>
      <c r="AL6159" s="129">
        <v>1.4590000000000001</v>
      </c>
      <c r="AM6159" s="129">
        <v>1.4259999999999999</v>
      </c>
      <c r="AN6159" s="129">
        <v>1.4530000000000001</v>
      </c>
      <c r="AO6159" s="129">
        <v>1.506</v>
      </c>
      <c r="AP6159" s="129">
        <v>1.573</v>
      </c>
      <c r="AQ6159" s="129">
        <v>1.571</v>
      </c>
      <c r="AR6159" s="129">
        <v>1.5840000000000001</v>
      </c>
      <c r="AS6159" s="129">
        <v>1.665</v>
      </c>
      <c r="AT6159" s="129">
        <v>1.77</v>
      </c>
      <c r="AU6159" s="129">
        <v>1.88</v>
      </c>
      <c r="AV6159" s="129">
        <v>1.9850000000000001</v>
      </c>
      <c r="AW6159" s="129">
        <v>2011</v>
      </c>
    </row>
    <row r="6160" spans="1:49">
      <c r="A6160" s="129">
        <v>862</v>
      </c>
      <c r="B6160" s="129" t="s">
        <v>2136</v>
      </c>
      <c r="C6160" s="129" t="s">
        <v>1606</v>
      </c>
      <c r="D6160" s="129" t="s">
        <v>2135</v>
      </c>
      <c r="E6160" s="129" t="s">
        <v>1599</v>
      </c>
      <c r="F6160" s="129" t="s">
        <v>1598</v>
      </c>
      <c r="G6160" s="129" t="s">
        <v>1605</v>
      </c>
      <c r="H6160" s="129" t="s">
        <v>1604</v>
      </c>
      <c r="I6160" s="129" t="s">
        <v>2137</v>
      </c>
      <c r="J6160" s="129">
        <v>-1.6E-2</v>
      </c>
      <c r="K6160" s="129">
        <v>-1.7000000000000001E-2</v>
      </c>
      <c r="L6160" s="129">
        <v>-8.9999999999999993E-3</v>
      </c>
      <c r="M6160" s="129">
        <v>1E-3</v>
      </c>
      <c r="N6160" s="129">
        <v>-3.0000000000000001E-3</v>
      </c>
      <c r="O6160" s="129">
        <v>2E-3</v>
      </c>
      <c r="P6160" s="129">
        <v>0.01</v>
      </c>
      <c r="Q6160" s="129">
        <v>1.0999999999999999E-2</v>
      </c>
      <c r="R6160" s="129">
        <v>1.2999999999999999E-2</v>
      </c>
      <c r="S6160" s="129">
        <v>1.4E-2</v>
      </c>
      <c r="T6160" s="129">
        <v>1.2999999999999999E-2</v>
      </c>
      <c r="U6160" s="129">
        <v>-3.1E-2</v>
      </c>
      <c r="V6160" s="129">
        <v>-2.5000000000000001E-2</v>
      </c>
      <c r="W6160" s="129">
        <v>-3.5000000000000003E-2</v>
      </c>
      <c r="X6160" s="129">
        <v>4.0000000000000001E-3</v>
      </c>
      <c r="Y6160" s="129">
        <v>0.01</v>
      </c>
      <c r="Z6160" s="129">
        <v>1.0999999999999999E-2</v>
      </c>
      <c r="AA6160" s="129">
        <v>-8.9999999999999993E-3</v>
      </c>
      <c r="AB6160" s="129">
        <v>2E-3</v>
      </c>
      <c r="AC6160" s="129">
        <v>-2.1000000000000001E-2</v>
      </c>
      <c r="AD6160" s="129">
        <v>-4.0000000000000001E-3</v>
      </c>
      <c r="AE6160" s="129">
        <v>-0.01</v>
      </c>
      <c r="AF6160" s="129">
        <v>-2.4E-2</v>
      </c>
      <c r="AG6160" s="129">
        <v>-2.7E-2</v>
      </c>
      <c r="AH6160" s="129">
        <v>-3.2000000000000001E-2</v>
      </c>
      <c r="AI6160" s="129">
        <v>-3.9E-2</v>
      </c>
      <c r="AJ6160" s="129">
        <v>-4.5999999999999999E-2</v>
      </c>
      <c r="AK6160" s="129">
        <v>-8.1000000000000003E-2</v>
      </c>
      <c r="AL6160" s="129">
        <v>-3.2000000000000001E-2</v>
      </c>
      <c r="AM6160" s="129">
        <v>-3.5000000000000003E-2</v>
      </c>
      <c r="AN6160" s="129">
        <v>-4.7E-2</v>
      </c>
      <c r="AO6160" s="129">
        <v>-2.9000000000000001E-2</v>
      </c>
      <c r="AP6160" s="129">
        <v>-6.8000000000000005E-2</v>
      </c>
      <c r="AQ6160" s="129">
        <v>-9.5000000000000001E-2</v>
      </c>
      <c r="AR6160" s="129">
        <v>-0.114</v>
      </c>
      <c r="AS6160" s="129">
        <v>-0.115</v>
      </c>
      <c r="AT6160" s="129">
        <v>-0.105</v>
      </c>
      <c r="AU6160" s="129">
        <v>-9.6000000000000002E-2</v>
      </c>
      <c r="AV6160" s="129">
        <v>-9.5000000000000001E-2</v>
      </c>
      <c r="AW6160" s="129">
        <v>2012</v>
      </c>
    </row>
    <row r="6161" spans="1:49">
      <c r="A6161" s="129">
        <v>862</v>
      </c>
      <c r="B6161" s="129" t="s">
        <v>2136</v>
      </c>
      <c r="C6161" s="129" t="s">
        <v>1601</v>
      </c>
      <c r="D6161" s="129" t="s">
        <v>2135</v>
      </c>
      <c r="E6161" s="129" t="s">
        <v>1599</v>
      </c>
      <c r="F6161" s="129" t="s">
        <v>1598</v>
      </c>
      <c r="G6161" s="129" t="s">
        <v>1597</v>
      </c>
      <c r="I6161" s="129" t="s">
        <v>1596</v>
      </c>
      <c r="J6161" s="129">
        <v>-14.805999999999999</v>
      </c>
      <c r="K6161" s="129">
        <v>-16.292999999999999</v>
      </c>
      <c r="L6161" s="129">
        <v>-9</v>
      </c>
      <c r="M6161" s="129">
        <v>1.2889999999999999</v>
      </c>
      <c r="N6161" s="129">
        <v>-2.8090000000000002</v>
      </c>
      <c r="O6161" s="129">
        <v>2.097</v>
      </c>
      <c r="P6161" s="129">
        <v>10.166</v>
      </c>
      <c r="Q6161" s="129">
        <v>10.536</v>
      </c>
      <c r="R6161" s="129">
        <v>11.458</v>
      </c>
      <c r="S6161" s="129">
        <v>11.875</v>
      </c>
      <c r="T6161" s="129">
        <v>8.3800000000000008</v>
      </c>
      <c r="U6161" s="129">
        <v>-20.431000000000001</v>
      </c>
      <c r="V6161" s="129">
        <v>-15.452999999999999</v>
      </c>
      <c r="W6161" s="129">
        <v>-20.606000000000002</v>
      </c>
      <c r="X6161" s="129">
        <v>2.8260000000000001</v>
      </c>
      <c r="Y6161" s="129">
        <v>4.7080000000000002</v>
      </c>
      <c r="Z6161" s="129">
        <v>5.1420000000000003</v>
      </c>
      <c r="AA6161" s="129">
        <v>-3.6819999999999999</v>
      </c>
      <c r="AB6161" s="129">
        <v>1.0569999999999999</v>
      </c>
      <c r="AC6161" s="129">
        <v>-9.6389999999999993</v>
      </c>
      <c r="AD6161" s="129">
        <v>-1.9430000000000001</v>
      </c>
      <c r="AE6161" s="129">
        <v>-4.6459999999999999</v>
      </c>
      <c r="AF6161" s="129">
        <v>-8.8710000000000004</v>
      </c>
      <c r="AG6161" s="129">
        <v>-8.2569999999999997</v>
      </c>
      <c r="AH6161" s="129">
        <v>-8.4109999999999996</v>
      </c>
      <c r="AI6161" s="129">
        <v>-9.6</v>
      </c>
      <c r="AJ6161" s="129">
        <v>-10.23</v>
      </c>
      <c r="AK6161" s="129">
        <v>-15.496</v>
      </c>
      <c r="AL6161" s="129">
        <v>-6.3630000000000004</v>
      </c>
      <c r="AM6161" s="129">
        <v>-6.194</v>
      </c>
      <c r="AN6161" s="129">
        <v>-7.5709999999999997</v>
      </c>
      <c r="AO6161" s="129">
        <v>-4.516</v>
      </c>
      <c r="AP6161" s="129">
        <v>-9.8889999999999993</v>
      </c>
      <c r="AQ6161" s="129">
        <v>-13.44</v>
      </c>
      <c r="AR6161" s="129">
        <v>-15.565</v>
      </c>
      <c r="AS6161" s="129">
        <v>-15.005000000000001</v>
      </c>
      <c r="AT6161" s="129">
        <v>-13.156000000000001</v>
      </c>
      <c r="AU6161" s="129">
        <v>-11.487</v>
      </c>
      <c r="AV6161" s="129">
        <v>-10.842000000000001</v>
      </c>
      <c r="AW6161" s="129">
        <v>2012</v>
      </c>
    </row>
    <row r="6162" spans="1:49">
      <c r="A6162" s="129">
        <v>135</v>
      </c>
      <c r="B6162" s="129" t="s">
        <v>2130</v>
      </c>
      <c r="C6162" s="129" t="s">
        <v>1733</v>
      </c>
      <c r="D6162" s="129" t="s">
        <v>2129</v>
      </c>
      <c r="E6162" s="129" t="s">
        <v>1730</v>
      </c>
      <c r="F6162" s="129" t="s">
        <v>1732</v>
      </c>
      <c r="G6162" s="129" t="s">
        <v>1608</v>
      </c>
      <c r="H6162" s="129" t="s">
        <v>1604</v>
      </c>
      <c r="I6162" s="129" t="s">
        <v>2134</v>
      </c>
      <c r="J6162" s="129" t="s">
        <v>1595</v>
      </c>
      <c r="K6162" s="129" t="s">
        <v>1595</v>
      </c>
      <c r="L6162" s="129" t="s">
        <v>1595</v>
      </c>
      <c r="M6162" s="129" t="s">
        <v>1595</v>
      </c>
      <c r="N6162" s="129" t="s">
        <v>1595</v>
      </c>
      <c r="O6162" s="129" t="s">
        <v>1595</v>
      </c>
      <c r="P6162" s="129" t="s">
        <v>1595</v>
      </c>
      <c r="Q6162" s="129" t="s">
        <v>1595</v>
      </c>
      <c r="R6162" s="129" t="s">
        <v>1595</v>
      </c>
      <c r="S6162" s="129" t="s">
        <v>1595</v>
      </c>
      <c r="T6162" s="129" t="s">
        <v>1595</v>
      </c>
      <c r="U6162" s="129" t="s">
        <v>1595</v>
      </c>
      <c r="V6162" s="129" t="s">
        <v>1595</v>
      </c>
      <c r="W6162" s="129" t="s">
        <v>1595</v>
      </c>
      <c r="X6162" s="129" t="s">
        <v>1595</v>
      </c>
      <c r="Y6162" s="129" t="s">
        <v>1595</v>
      </c>
      <c r="Z6162" s="129" t="s">
        <v>1595</v>
      </c>
      <c r="AA6162" s="129">
        <v>1.1579999999999999</v>
      </c>
      <c r="AB6162" s="129">
        <v>1.2450000000000001</v>
      </c>
      <c r="AC6162" s="129">
        <v>1.357</v>
      </c>
      <c r="AD6162" s="129">
        <v>1.387</v>
      </c>
      <c r="AE6162" s="129">
        <v>1.464</v>
      </c>
      <c r="AF6162" s="129">
        <v>1.4690000000000001</v>
      </c>
      <c r="AG6162" s="129">
        <v>1.526</v>
      </c>
      <c r="AH6162" s="129">
        <v>1.5960000000000001</v>
      </c>
      <c r="AI6162" s="129">
        <v>1.6339999999999999</v>
      </c>
      <c r="AJ6162" s="129">
        <v>1.6970000000000001</v>
      </c>
      <c r="AK6162" s="129">
        <v>1.8320000000000001</v>
      </c>
      <c r="AL6162" s="129">
        <v>1.7390000000000001</v>
      </c>
      <c r="AM6162" s="129">
        <v>1.526</v>
      </c>
      <c r="AN6162" s="129">
        <v>1.4119999999999999</v>
      </c>
      <c r="AO6162" s="129">
        <v>1.377</v>
      </c>
      <c r="AP6162" s="129">
        <v>1.323</v>
      </c>
      <c r="AQ6162" s="129">
        <v>1.276</v>
      </c>
      <c r="AR6162" s="129">
        <v>1.276</v>
      </c>
      <c r="AS6162" s="129">
        <v>1.288</v>
      </c>
      <c r="AT6162" s="129">
        <v>1.3029999999999999</v>
      </c>
      <c r="AU6162" s="129">
        <v>1.319</v>
      </c>
      <c r="AV6162" s="129">
        <v>1.3380000000000001</v>
      </c>
      <c r="AW6162" s="129">
        <v>2011</v>
      </c>
    </row>
    <row r="6163" spans="1:49">
      <c r="A6163" s="129">
        <v>135</v>
      </c>
      <c r="B6163" s="129" t="s">
        <v>2130</v>
      </c>
      <c r="C6163" s="129" t="s">
        <v>1731</v>
      </c>
      <c r="D6163" s="129" t="s">
        <v>2129</v>
      </c>
      <c r="E6163" s="129" t="s">
        <v>1730</v>
      </c>
      <c r="F6163" s="129" t="s">
        <v>1729</v>
      </c>
      <c r="G6163" s="129" t="s">
        <v>1655</v>
      </c>
      <c r="I6163" s="129" t="s">
        <v>1728</v>
      </c>
      <c r="J6163" s="129" t="s">
        <v>1595</v>
      </c>
      <c r="K6163" s="129" t="s">
        <v>1595</v>
      </c>
      <c r="L6163" s="129" t="s">
        <v>1595</v>
      </c>
      <c r="M6163" s="129" t="s">
        <v>1595</v>
      </c>
      <c r="N6163" s="129" t="s">
        <v>1595</v>
      </c>
      <c r="O6163" s="129" t="s">
        <v>1595</v>
      </c>
      <c r="P6163" s="129" t="s">
        <v>1595</v>
      </c>
      <c r="Q6163" s="129" t="s">
        <v>1595</v>
      </c>
      <c r="R6163" s="129" t="s">
        <v>1595</v>
      </c>
      <c r="S6163" s="129" t="s">
        <v>1595</v>
      </c>
      <c r="T6163" s="129" t="s">
        <v>1595</v>
      </c>
      <c r="U6163" s="129" t="s">
        <v>1595</v>
      </c>
      <c r="V6163" s="129" t="s">
        <v>1595</v>
      </c>
      <c r="W6163" s="129" t="s">
        <v>1595</v>
      </c>
      <c r="X6163" s="129" t="s">
        <v>1595</v>
      </c>
      <c r="Y6163" s="129" t="s">
        <v>1595</v>
      </c>
      <c r="Z6163" s="129" t="s">
        <v>1595</v>
      </c>
      <c r="AA6163" s="129" t="s">
        <v>1595</v>
      </c>
      <c r="AB6163" s="129">
        <v>7.52</v>
      </c>
      <c r="AC6163" s="129">
        <v>8.9979999999999993</v>
      </c>
      <c r="AD6163" s="129">
        <v>2.2029999999999998</v>
      </c>
      <c r="AE6163" s="129">
        <v>5.5389999999999997</v>
      </c>
      <c r="AF6163" s="129">
        <v>0.315</v>
      </c>
      <c r="AG6163" s="129">
        <v>3.9</v>
      </c>
      <c r="AH6163" s="129">
        <v>4.5650000000000004</v>
      </c>
      <c r="AI6163" s="129">
        <v>2.4260000000000002</v>
      </c>
      <c r="AJ6163" s="129">
        <v>3.8260000000000001</v>
      </c>
      <c r="AK6163" s="129">
        <v>7.9580000000000002</v>
      </c>
      <c r="AL6163" s="129">
        <v>-5.0759999999999996</v>
      </c>
      <c r="AM6163" s="129">
        <v>-12.234999999999999</v>
      </c>
      <c r="AN6163" s="129">
        <v>-7.4649999999999999</v>
      </c>
      <c r="AO6163" s="129">
        <v>-2.476</v>
      </c>
      <c r="AP6163" s="129">
        <v>-3.98</v>
      </c>
      <c r="AQ6163" s="129">
        <v>-3.516</v>
      </c>
      <c r="AR6163" s="129">
        <v>0</v>
      </c>
      <c r="AS6163" s="129">
        <v>0.96899999999999997</v>
      </c>
      <c r="AT6163" s="129">
        <v>1.113</v>
      </c>
      <c r="AU6163" s="129">
        <v>1.258</v>
      </c>
      <c r="AV6163" s="129">
        <v>1.405</v>
      </c>
      <c r="AW6163" s="129">
        <v>2011</v>
      </c>
    </row>
    <row r="6164" spans="1:49">
      <c r="A6164" s="129">
        <v>135</v>
      </c>
      <c r="B6164" s="129" t="s">
        <v>2130</v>
      </c>
      <c r="C6164" s="129" t="s">
        <v>1727</v>
      </c>
      <c r="D6164" s="129" t="s">
        <v>2129</v>
      </c>
      <c r="E6164" s="129" t="s">
        <v>1724</v>
      </c>
      <c r="F6164" s="129" t="s">
        <v>1726</v>
      </c>
      <c r="G6164" s="129" t="s">
        <v>1608</v>
      </c>
      <c r="H6164" s="129" t="s">
        <v>1604</v>
      </c>
      <c r="I6164" s="129" t="s">
        <v>2134</v>
      </c>
      <c r="J6164" s="129" t="s">
        <v>1595</v>
      </c>
      <c r="K6164" s="129" t="s">
        <v>1595</v>
      </c>
      <c r="L6164" s="129" t="s">
        <v>1595</v>
      </c>
      <c r="M6164" s="129" t="s">
        <v>1595</v>
      </c>
      <c r="N6164" s="129" t="s">
        <v>1595</v>
      </c>
      <c r="O6164" s="129" t="s">
        <v>1595</v>
      </c>
      <c r="P6164" s="129" t="s">
        <v>1595</v>
      </c>
      <c r="Q6164" s="129" t="s">
        <v>1595</v>
      </c>
      <c r="R6164" s="129" t="s">
        <v>1595</v>
      </c>
      <c r="S6164" s="129" t="s">
        <v>1595</v>
      </c>
      <c r="T6164" s="129" t="s">
        <v>1595</v>
      </c>
      <c r="U6164" s="129" t="s">
        <v>1595</v>
      </c>
      <c r="V6164" s="129" t="s">
        <v>1595</v>
      </c>
      <c r="W6164" s="129" t="s">
        <v>1595</v>
      </c>
      <c r="X6164" s="129" t="s">
        <v>1595</v>
      </c>
      <c r="Y6164" s="129" t="s">
        <v>1595</v>
      </c>
      <c r="Z6164" s="129" t="s">
        <v>1595</v>
      </c>
      <c r="AA6164" s="129">
        <v>0.94199999999999995</v>
      </c>
      <c r="AB6164" s="129">
        <v>1.0309999999999999</v>
      </c>
      <c r="AC6164" s="129">
        <v>1.141</v>
      </c>
      <c r="AD6164" s="129">
        <v>1.196</v>
      </c>
      <c r="AE6164" s="129">
        <v>1.2969999999999999</v>
      </c>
      <c r="AF6164" s="129">
        <v>1.3320000000000001</v>
      </c>
      <c r="AG6164" s="129">
        <v>1.4179999999999999</v>
      </c>
      <c r="AH6164" s="129">
        <v>1.512</v>
      </c>
      <c r="AI6164" s="129">
        <v>1.575</v>
      </c>
      <c r="AJ6164" s="129">
        <v>1.6679999999999999</v>
      </c>
      <c r="AK6164" s="129">
        <v>1.8320000000000001</v>
      </c>
      <c r="AL6164" s="129">
        <v>1.768</v>
      </c>
      <c r="AM6164" s="129">
        <v>1.61</v>
      </c>
      <c r="AN6164" s="129">
        <v>1.4850000000000001</v>
      </c>
      <c r="AO6164" s="129">
        <v>1.4610000000000001</v>
      </c>
      <c r="AP6164" s="129">
        <v>1.4419999999999999</v>
      </c>
      <c r="AQ6164" s="129">
        <v>1.4139999999999999</v>
      </c>
      <c r="AR6164" s="129">
        <v>1.4259999999999999</v>
      </c>
      <c r="AS6164" s="129">
        <v>1.4570000000000001</v>
      </c>
      <c r="AT6164" s="129">
        <v>1.4930000000000001</v>
      </c>
      <c r="AU6164" s="129">
        <v>1.5329999999999999</v>
      </c>
      <c r="AV6164" s="129">
        <v>1.5780000000000001</v>
      </c>
      <c r="AW6164" s="129">
        <v>2011</v>
      </c>
    </row>
    <row r="6165" spans="1:49">
      <c r="A6165" s="129">
        <v>135</v>
      </c>
      <c r="B6165" s="129" t="s">
        <v>2130</v>
      </c>
      <c r="C6165" s="129" t="s">
        <v>1725</v>
      </c>
      <c r="D6165" s="129" t="s">
        <v>2129</v>
      </c>
      <c r="E6165" s="129" t="s">
        <v>1724</v>
      </c>
      <c r="F6165" s="129" t="s">
        <v>1723</v>
      </c>
      <c r="G6165" s="129" t="s">
        <v>1605</v>
      </c>
      <c r="H6165" s="129" t="s">
        <v>1604</v>
      </c>
      <c r="I6165" s="129" t="s">
        <v>1691</v>
      </c>
      <c r="J6165" s="129" t="s">
        <v>1595</v>
      </c>
      <c r="K6165" s="129" t="s">
        <v>1595</v>
      </c>
      <c r="L6165" s="129" t="s">
        <v>1595</v>
      </c>
      <c r="M6165" s="129" t="s">
        <v>1595</v>
      </c>
      <c r="N6165" s="129" t="s">
        <v>1595</v>
      </c>
      <c r="O6165" s="129" t="s">
        <v>1595</v>
      </c>
      <c r="P6165" s="129" t="s">
        <v>1595</v>
      </c>
      <c r="Q6165" s="129" t="s">
        <v>1595</v>
      </c>
      <c r="R6165" s="129" t="s">
        <v>1595</v>
      </c>
      <c r="S6165" s="129" t="s">
        <v>1595</v>
      </c>
      <c r="T6165" s="129" t="s">
        <v>1595</v>
      </c>
      <c r="U6165" s="129" t="s">
        <v>1595</v>
      </c>
      <c r="V6165" s="129" t="s">
        <v>1595</v>
      </c>
      <c r="W6165" s="129" t="s">
        <v>1595</v>
      </c>
      <c r="X6165" s="129" t="s">
        <v>1595</v>
      </c>
      <c r="Y6165" s="129" t="s">
        <v>1595</v>
      </c>
      <c r="Z6165" s="129" t="s">
        <v>1595</v>
      </c>
      <c r="AA6165" s="129" t="s">
        <v>1595</v>
      </c>
      <c r="AB6165" s="129" t="s">
        <v>1595</v>
      </c>
      <c r="AC6165" s="129" t="s">
        <v>1595</v>
      </c>
      <c r="AD6165" s="129" t="s">
        <v>1595</v>
      </c>
      <c r="AE6165" s="129" t="s">
        <v>1595</v>
      </c>
      <c r="AF6165" s="129" t="s">
        <v>1595</v>
      </c>
      <c r="AG6165" s="129" t="s">
        <v>1595</v>
      </c>
      <c r="AH6165" s="129">
        <v>1.88</v>
      </c>
      <c r="AI6165" s="129">
        <v>1.962</v>
      </c>
      <c r="AJ6165" s="129">
        <v>2.0950000000000002</v>
      </c>
      <c r="AK6165" s="129">
        <v>2.5110000000000001</v>
      </c>
      <c r="AL6165" s="129">
        <v>2.6019999999999999</v>
      </c>
      <c r="AM6165" s="129">
        <v>2.2429999999999999</v>
      </c>
      <c r="AN6165" s="129">
        <v>1.97</v>
      </c>
      <c r="AO6165" s="129">
        <v>2.032</v>
      </c>
      <c r="AP6165" s="129">
        <v>1.855</v>
      </c>
      <c r="AQ6165" s="129">
        <v>1.8660000000000001</v>
      </c>
      <c r="AR6165" s="129">
        <v>1.8979999999999999</v>
      </c>
      <c r="AS6165" s="129">
        <v>1.9590000000000001</v>
      </c>
      <c r="AT6165" s="129">
        <v>2.0259999999999998</v>
      </c>
      <c r="AU6165" s="129">
        <v>2.097</v>
      </c>
      <c r="AV6165" s="129">
        <v>2.1749999999999998</v>
      </c>
      <c r="AW6165" s="129">
        <v>2011</v>
      </c>
    </row>
    <row r="6166" spans="1:49">
      <c r="A6166" s="129">
        <v>135</v>
      </c>
      <c r="B6166" s="129" t="s">
        <v>2130</v>
      </c>
      <c r="C6166" s="129" t="s">
        <v>1722</v>
      </c>
      <c r="D6166" s="129" t="s">
        <v>2129</v>
      </c>
      <c r="E6166" s="129" t="s">
        <v>1721</v>
      </c>
      <c r="F6166" s="129" t="s">
        <v>1720</v>
      </c>
      <c r="G6166" s="129" t="s">
        <v>1675</v>
      </c>
      <c r="I6166" s="129" t="s">
        <v>1719</v>
      </c>
      <c r="J6166" s="129" t="s">
        <v>1595</v>
      </c>
      <c r="K6166" s="129" t="s">
        <v>1595</v>
      </c>
      <c r="L6166" s="129" t="s">
        <v>1595</v>
      </c>
      <c r="M6166" s="129" t="s">
        <v>1595</v>
      </c>
      <c r="N6166" s="129" t="s">
        <v>1595</v>
      </c>
      <c r="O6166" s="129" t="s">
        <v>1595</v>
      </c>
      <c r="P6166" s="129" t="s">
        <v>1595</v>
      </c>
      <c r="Q6166" s="129" t="s">
        <v>1595</v>
      </c>
      <c r="R6166" s="129" t="s">
        <v>1595</v>
      </c>
      <c r="S6166" s="129" t="s">
        <v>1595</v>
      </c>
      <c r="T6166" s="129" t="s">
        <v>1595</v>
      </c>
      <c r="U6166" s="129" t="s">
        <v>1595</v>
      </c>
      <c r="V6166" s="129" t="s">
        <v>1595</v>
      </c>
      <c r="W6166" s="129" t="s">
        <v>1595</v>
      </c>
      <c r="X6166" s="129" t="s">
        <v>1595</v>
      </c>
      <c r="Y6166" s="129" t="s">
        <v>1595</v>
      </c>
      <c r="Z6166" s="129" t="s">
        <v>1595</v>
      </c>
      <c r="AA6166" s="129">
        <v>81.308000000000007</v>
      </c>
      <c r="AB6166" s="129">
        <v>82.769000000000005</v>
      </c>
      <c r="AC6166" s="129">
        <v>84.076999999999998</v>
      </c>
      <c r="AD6166" s="129">
        <v>86.230999999999995</v>
      </c>
      <c r="AE6166" s="129">
        <v>88.614999999999995</v>
      </c>
      <c r="AF6166" s="129">
        <v>90.691999999999993</v>
      </c>
      <c r="AG6166" s="129">
        <v>92.923000000000002</v>
      </c>
      <c r="AH6166" s="129">
        <v>94.769000000000005</v>
      </c>
      <c r="AI6166" s="129">
        <v>96.385000000000005</v>
      </c>
      <c r="AJ6166" s="129">
        <v>98.308000000000007</v>
      </c>
      <c r="AK6166" s="129">
        <v>100</v>
      </c>
      <c r="AL6166" s="129">
        <v>101.67</v>
      </c>
      <c r="AM6166" s="129">
        <v>105.50700000000001</v>
      </c>
      <c r="AN6166" s="129">
        <v>105.117</v>
      </c>
      <c r="AO6166" s="129">
        <v>106.053</v>
      </c>
      <c r="AP6166" s="129">
        <v>109.051</v>
      </c>
      <c r="AQ6166" s="129">
        <v>110.82599999999999</v>
      </c>
      <c r="AR6166" s="129">
        <v>111.776</v>
      </c>
      <c r="AS6166" s="129">
        <v>113.117</v>
      </c>
      <c r="AT6166" s="129">
        <v>114.587</v>
      </c>
      <c r="AU6166" s="129">
        <v>116.19199999999999</v>
      </c>
      <c r="AV6166" s="129">
        <v>117.935</v>
      </c>
      <c r="AW6166" s="129">
        <v>2011</v>
      </c>
    </row>
    <row r="6167" spans="1:49">
      <c r="A6167" s="129">
        <v>135</v>
      </c>
      <c r="B6167" s="129" t="s">
        <v>2130</v>
      </c>
      <c r="C6167" s="129" t="s">
        <v>1718</v>
      </c>
      <c r="D6167" s="129" t="s">
        <v>2129</v>
      </c>
      <c r="E6167" s="129" t="s">
        <v>1717</v>
      </c>
      <c r="F6167" s="129" t="s">
        <v>1716</v>
      </c>
      <c r="G6167" s="129" t="s">
        <v>1608</v>
      </c>
      <c r="H6167" s="129" t="s">
        <v>3</v>
      </c>
    </row>
    <row r="6168" spans="1:49">
      <c r="A6168" s="129">
        <v>135</v>
      </c>
      <c r="B6168" s="129" t="s">
        <v>2130</v>
      </c>
      <c r="C6168" s="129" t="s">
        <v>1714</v>
      </c>
      <c r="D6168" s="129" t="s">
        <v>2129</v>
      </c>
      <c r="E6168" s="129" t="s">
        <v>1711</v>
      </c>
      <c r="F6168" s="129" t="s">
        <v>1713</v>
      </c>
      <c r="G6168" s="129" t="s">
        <v>1608</v>
      </c>
      <c r="H6168" s="129" t="s">
        <v>3</v>
      </c>
    </row>
    <row r="6169" spans="1:49">
      <c r="A6169" s="129">
        <v>135</v>
      </c>
      <c r="B6169" s="129" t="s">
        <v>2130</v>
      </c>
      <c r="C6169" s="129" t="s">
        <v>1712</v>
      </c>
      <c r="D6169" s="129" t="s">
        <v>2129</v>
      </c>
      <c r="E6169" s="129" t="s">
        <v>1711</v>
      </c>
      <c r="F6169" s="129" t="s">
        <v>1710</v>
      </c>
      <c r="G6169" s="129" t="s">
        <v>1605</v>
      </c>
      <c r="H6169" s="129" t="s">
        <v>3</v>
      </c>
    </row>
    <row r="6170" spans="1:49">
      <c r="A6170" s="129">
        <v>135</v>
      </c>
      <c r="B6170" s="129" t="s">
        <v>2130</v>
      </c>
      <c r="C6170" s="129" t="s">
        <v>1709</v>
      </c>
      <c r="D6170" s="129" t="s">
        <v>2129</v>
      </c>
      <c r="E6170" s="129" t="s">
        <v>1708</v>
      </c>
      <c r="F6170" s="129" t="s">
        <v>1707</v>
      </c>
      <c r="G6170" s="129" t="s">
        <v>1625</v>
      </c>
    </row>
    <row r="6171" spans="1:49">
      <c r="A6171" s="129">
        <v>135</v>
      </c>
      <c r="B6171" s="129" t="s">
        <v>2130</v>
      </c>
      <c r="C6171" s="129" t="s">
        <v>1706</v>
      </c>
      <c r="D6171" s="129" t="s">
        <v>2129</v>
      </c>
      <c r="E6171" s="129" t="s">
        <v>1705</v>
      </c>
      <c r="F6171" s="129" t="s">
        <v>1704</v>
      </c>
      <c r="G6171" s="129" t="s">
        <v>1700</v>
      </c>
      <c r="H6171" s="129" t="s">
        <v>1604</v>
      </c>
      <c r="I6171" s="129" t="s">
        <v>1691</v>
      </c>
      <c r="J6171" s="129" t="s">
        <v>1595</v>
      </c>
      <c r="K6171" s="129" t="s">
        <v>1595</v>
      </c>
      <c r="L6171" s="129" t="s">
        <v>1595</v>
      </c>
      <c r="M6171" s="129" t="s">
        <v>1595</v>
      </c>
      <c r="N6171" s="129" t="s">
        <v>1595</v>
      </c>
      <c r="O6171" s="129" t="s">
        <v>1595</v>
      </c>
      <c r="P6171" s="129" t="s">
        <v>1595</v>
      </c>
      <c r="Q6171" s="129" t="s">
        <v>1595</v>
      </c>
      <c r="R6171" s="129" t="s">
        <v>1595</v>
      </c>
      <c r="S6171" s="129" t="s">
        <v>1595</v>
      </c>
      <c r="T6171" s="129" t="s">
        <v>1595</v>
      </c>
      <c r="U6171" s="129" t="s">
        <v>1595</v>
      </c>
      <c r="V6171" s="129" t="s">
        <v>1595</v>
      </c>
      <c r="W6171" s="129" t="s">
        <v>1595</v>
      </c>
      <c r="X6171" s="129" t="s">
        <v>1595</v>
      </c>
      <c r="Y6171" s="129" t="s">
        <v>1595</v>
      </c>
      <c r="Z6171" s="129" t="s">
        <v>1595</v>
      </c>
      <c r="AA6171" s="129">
        <v>0.97299999999999998</v>
      </c>
      <c r="AB6171" s="129">
        <v>1.0569999999999999</v>
      </c>
      <c r="AC6171" s="129">
        <v>1.169</v>
      </c>
      <c r="AD6171" s="129">
        <v>1.222</v>
      </c>
      <c r="AE6171" s="129">
        <v>1.319</v>
      </c>
      <c r="AF6171" s="129">
        <v>1.3440000000000001</v>
      </c>
      <c r="AG6171" s="129">
        <v>1.4239999999999999</v>
      </c>
      <c r="AH6171" s="129">
        <v>1.377</v>
      </c>
      <c r="AI6171" s="129">
        <v>1.4450000000000001</v>
      </c>
      <c r="AJ6171" s="129">
        <v>1.5469999999999999</v>
      </c>
      <c r="AK6171" s="129">
        <v>1.714</v>
      </c>
      <c r="AL6171" s="129">
        <v>1.659</v>
      </c>
      <c r="AM6171" s="129">
        <v>1.4670000000000001</v>
      </c>
      <c r="AN6171" s="129">
        <v>1.3740000000000001</v>
      </c>
      <c r="AO6171" s="129">
        <v>1.3660000000000001</v>
      </c>
      <c r="AP6171" s="129">
        <v>1.335</v>
      </c>
      <c r="AQ6171" s="129">
        <v>1.306</v>
      </c>
      <c r="AR6171" s="129">
        <v>1.327</v>
      </c>
      <c r="AS6171" s="129">
        <v>1.367</v>
      </c>
      <c r="AT6171" s="129">
        <v>1.411</v>
      </c>
      <c r="AU6171" s="129">
        <v>1.458</v>
      </c>
      <c r="AV6171" s="129">
        <v>1.5089999999999999</v>
      </c>
      <c r="AW6171" s="129">
        <v>2011</v>
      </c>
    </row>
    <row r="6172" spans="1:49">
      <c r="A6172" s="129">
        <v>135</v>
      </c>
      <c r="B6172" s="129" t="s">
        <v>2130</v>
      </c>
      <c r="C6172" s="129" t="s">
        <v>1703</v>
      </c>
      <c r="D6172" s="129" t="s">
        <v>2129</v>
      </c>
      <c r="E6172" s="129" t="s">
        <v>1702</v>
      </c>
      <c r="F6172" s="129" t="s">
        <v>1701</v>
      </c>
      <c r="G6172" s="129" t="s">
        <v>1700</v>
      </c>
      <c r="H6172" s="129" t="s">
        <v>3</v>
      </c>
    </row>
    <row r="6173" spans="1:49">
      <c r="A6173" s="129">
        <v>135</v>
      </c>
      <c r="B6173" s="129" t="s">
        <v>2130</v>
      </c>
      <c r="C6173" s="129" t="s">
        <v>1698</v>
      </c>
      <c r="D6173" s="129" t="s">
        <v>2129</v>
      </c>
      <c r="E6173" s="129" t="s">
        <v>1697</v>
      </c>
      <c r="F6173" s="129" t="s">
        <v>1696</v>
      </c>
      <c r="G6173" s="129" t="s">
        <v>50</v>
      </c>
      <c r="I6173" s="129" t="s">
        <v>1691</v>
      </c>
      <c r="J6173" s="129" t="s">
        <v>1595</v>
      </c>
      <c r="K6173" s="129" t="s">
        <v>1595</v>
      </c>
      <c r="L6173" s="129" t="s">
        <v>1595</v>
      </c>
      <c r="M6173" s="129" t="s">
        <v>1595</v>
      </c>
      <c r="N6173" s="129" t="s">
        <v>1595</v>
      </c>
      <c r="O6173" s="129" t="s">
        <v>1595</v>
      </c>
      <c r="P6173" s="129" t="s">
        <v>1595</v>
      </c>
      <c r="Q6173" s="129" t="s">
        <v>1595</v>
      </c>
      <c r="R6173" s="129" t="s">
        <v>1595</v>
      </c>
      <c r="S6173" s="129" t="s">
        <v>1595</v>
      </c>
      <c r="T6173" s="129" t="s">
        <v>1595</v>
      </c>
      <c r="U6173" s="129" t="s">
        <v>1595</v>
      </c>
      <c r="V6173" s="129" t="s">
        <v>1595</v>
      </c>
      <c r="W6173" s="129" t="s">
        <v>1595</v>
      </c>
      <c r="X6173" s="129" t="s">
        <v>1595</v>
      </c>
      <c r="Y6173" s="129" t="s">
        <v>1595</v>
      </c>
      <c r="Z6173" s="129" t="s">
        <v>1595</v>
      </c>
      <c r="AA6173" s="129">
        <v>3.0000000000000001E-3</v>
      </c>
      <c r="AB6173" s="129">
        <v>3.0000000000000001E-3</v>
      </c>
      <c r="AC6173" s="129">
        <v>3.0000000000000001E-3</v>
      </c>
      <c r="AD6173" s="129">
        <v>3.0000000000000001E-3</v>
      </c>
      <c r="AE6173" s="129">
        <v>3.0000000000000001E-3</v>
      </c>
      <c r="AF6173" s="129">
        <v>3.0000000000000001E-3</v>
      </c>
      <c r="AG6173" s="129">
        <v>3.0000000000000001E-3</v>
      </c>
      <c r="AH6173" s="129">
        <v>3.0000000000000001E-3</v>
      </c>
      <c r="AI6173" s="129">
        <v>3.0000000000000001E-3</v>
      </c>
      <c r="AJ6173" s="129">
        <v>2E-3</v>
      </c>
      <c r="AK6173" s="129">
        <v>3.0000000000000001E-3</v>
      </c>
      <c r="AL6173" s="129">
        <v>2E-3</v>
      </c>
      <c r="AM6173" s="129">
        <v>2E-3</v>
      </c>
      <c r="AN6173" s="129">
        <v>2E-3</v>
      </c>
      <c r="AO6173" s="129">
        <v>2E-3</v>
      </c>
      <c r="AP6173" s="129">
        <v>2E-3</v>
      </c>
      <c r="AQ6173" s="129">
        <v>2E-3</v>
      </c>
      <c r="AR6173" s="129">
        <v>1E-3</v>
      </c>
      <c r="AS6173" s="129">
        <v>1E-3</v>
      </c>
      <c r="AT6173" s="129">
        <v>1E-3</v>
      </c>
      <c r="AU6173" s="129">
        <v>1E-3</v>
      </c>
      <c r="AV6173" s="129">
        <v>1E-3</v>
      </c>
      <c r="AW6173" s="129">
        <v>2011</v>
      </c>
    </row>
    <row r="6174" spans="1:49">
      <c r="A6174" s="129">
        <v>135</v>
      </c>
      <c r="B6174" s="129" t="s">
        <v>2130</v>
      </c>
      <c r="C6174" s="129" t="s">
        <v>1695</v>
      </c>
      <c r="D6174" s="129" t="s">
        <v>2129</v>
      </c>
      <c r="E6174" s="129" t="s">
        <v>1694</v>
      </c>
      <c r="F6174" s="129" t="s">
        <v>1693</v>
      </c>
      <c r="G6174" s="129" t="s">
        <v>1692</v>
      </c>
      <c r="I6174" s="129" t="s">
        <v>1691</v>
      </c>
      <c r="J6174" s="129" t="s">
        <v>1595</v>
      </c>
      <c r="K6174" s="129" t="s">
        <v>1595</v>
      </c>
      <c r="L6174" s="129" t="s">
        <v>1595</v>
      </c>
      <c r="M6174" s="129" t="s">
        <v>1595</v>
      </c>
      <c r="N6174" s="129" t="s">
        <v>1595</v>
      </c>
      <c r="O6174" s="129" t="s">
        <v>1595</v>
      </c>
      <c r="P6174" s="129" t="s">
        <v>1595</v>
      </c>
      <c r="Q6174" s="129" t="s">
        <v>1595</v>
      </c>
      <c r="R6174" s="129" t="s">
        <v>1595</v>
      </c>
      <c r="S6174" s="129" t="s">
        <v>1595</v>
      </c>
      <c r="T6174" s="129" t="s">
        <v>1595</v>
      </c>
      <c r="U6174" s="129" t="s">
        <v>1595</v>
      </c>
      <c r="V6174" s="129" t="s">
        <v>1595</v>
      </c>
      <c r="W6174" s="129" t="s">
        <v>1595</v>
      </c>
      <c r="X6174" s="129" t="s">
        <v>1595</v>
      </c>
      <c r="Y6174" s="129" t="s">
        <v>1595</v>
      </c>
      <c r="Z6174" s="129" t="s">
        <v>1595</v>
      </c>
      <c r="AA6174" s="129">
        <v>0.96799999999999997</v>
      </c>
      <c r="AB6174" s="129">
        <v>0.97499999999999998</v>
      </c>
      <c r="AC6174" s="129">
        <v>0.97599999999999998</v>
      </c>
      <c r="AD6174" s="129">
        <v>0.97899999999999998</v>
      </c>
      <c r="AE6174" s="129">
        <v>0.98299999999999998</v>
      </c>
      <c r="AF6174" s="129">
        <v>0.99099999999999999</v>
      </c>
      <c r="AG6174" s="129">
        <v>0.996</v>
      </c>
      <c r="AH6174" s="129">
        <v>1.0980000000000001</v>
      </c>
      <c r="AI6174" s="129">
        <v>1.0900000000000001</v>
      </c>
      <c r="AJ6174" s="129">
        <v>1.079</v>
      </c>
      <c r="AK6174" s="129">
        <v>1.069</v>
      </c>
      <c r="AL6174" s="129">
        <v>1.0660000000000001</v>
      </c>
      <c r="AM6174" s="129">
        <v>1.0980000000000001</v>
      </c>
      <c r="AN6174" s="129">
        <v>1.081</v>
      </c>
      <c r="AO6174" s="129">
        <v>1.069</v>
      </c>
      <c r="AP6174" s="129">
        <v>1.08</v>
      </c>
      <c r="AQ6174" s="129">
        <v>1.083</v>
      </c>
      <c r="AR6174" s="129">
        <v>1.075</v>
      </c>
      <c r="AS6174" s="129">
        <v>1.0660000000000001</v>
      </c>
      <c r="AT6174" s="129">
        <v>1.0580000000000001</v>
      </c>
      <c r="AU6174" s="129">
        <v>1.0509999999999999</v>
      </c>
      <c r="AV6174" s="129">
        <v>1.0449999999999999</v>
      </c>
      <c r="AW6174" s="129">
        <v>2011</v>
      </c>
    </row>
    <row r="6175" spans="1:49">
      <c r="A6175" s="129">
        <v>135</v>
      </c>
      <c r="B6175" s="129" t="s">
        <v>2130</v>
      </c>
      <c r="C6175" s="129" t="s">
        <v>1690</v>
      </c>
      <c r="D6175" s="129" t="s">
        <v>2129</v>
      </c>
      <c r="E6175" s="129" t="s">
        <v>1689</v>
      </c>
      <c r="F6175" s="129" t="s">
        <v>1688</v>
      </c>
      <c r="G6175" s="129" t="s">
        <v>1597</v>
      </c>
      <c r="I6175" s="129" t="s">
        <v>2134</v>
      </c>
      <c r="J6175" s="129" t="s">
        <v>1595</v>
      </c>
      <c r="K6175" s="129" t="s">
        <v>1595</v>
      </c>
      <c r="L6175" s="129" t="s">
        <v>1595</v>
      </c>
      <c r="M6175" s="129" t="s">
        <v>1595</v>
      </c>
      <c r="N6175" s="129" t="s">
        <v>1595</v>
      </c>
      <c r="O6175" s="129" t="s">
        <v>1595</v>
      </c>
      <c r="P6175" s="129" t="s">
        <v>1595</v>
      </c>
      <c r="Q6175" s="129" t="s">
        <v>1595</v>
      </c>
      <c r="R6175" s="129" t="s">
        <v>1595</v>
      </c>
      <c r="S6175" s="129" t="s">
        <v>1595</v>
      </c>
      <c r="T6175" s="129" t="s">
        <v>1595</v>
      </c>
      <c r="U6175" s="129" t="s">
        <v>1595</v>
      </c>
      <c r="V6175" s="129" t="s">
        <v>1595</v>
      </c>
      <c r="W6175" s="129" t="s">
        <v>1595</v>
      </c>
      <c r="X6175" s="129" t="s">
        <v>1595</v>
      </c>
      <c r="Y6175" s="129" t="s">
        <v>1595</v>
      </c>
      <c r="Z6175" s="129" t="s">
        <v>1595</v>
      </c>
      <c r="AA6175" s="129" t="s">
        <v>1595</v>
      </c>
      <c r="AB6175" s="129" t="s">
        <v>1595</v>
      </c>
      <c r="AC6175" s="129" t="s">
        <v>1595</v>
      </c>
      <c r="AD6175" s="129" t="s">
        <v>1595</v>
      </c>
      <c r="AE6175" s="129" t="s">
        <v>1595</v>
      </c>
      <c r="AF6175" s="129" t="s">
        <v>1595</v>
      </c>
      <c r="AG6175" s="129" t="s">
        <v>1595</v>
      </c>
      <c r="AH6175" s="129">
        <v>55.793999999999997</v>
      </c>
      <c r="AI6175" s="129">
        <v>55.503</v>
      </c>
      <c r="AJ6175" s="129">
        <v>53.048000000000002</v>
      </c>
      <c r="AK6175" s="129">
        <v>34.189</v>
      </c>
      <c r="AL6175" s="129">
        <v>32.156999999999996</v>
      </c>
      <c r="AM6175" s="129">
        <v>26.824999999999999</v>
      </c>
      <c r="AN6175" s="129">
        <v>24.547999999999998</v>
      </c>
      <c r="AO6175" s="129">
        <v>26.059000000000001</v>
      </c>
      <c r="AP6175" s="129">
        <v>25.048999999999999</v>
      </c>
      <c r="AQ6175" s="129">
        <v>19.213999999999999</v>
      </c>
      <c r="AR6175" s="129">
        <v>17.484000000000002</v>
      </c>
      <c r="AS6175" s="129">
        <v>17.238</v>
      </c>
      <c r="AT6175" s="129">
        <v>16.895</v>
      </c>
      <c r="AU6175" s="129">
        <v>16.815999999999999</v>
      </c>
      <c r="AV6175" s="129">
        <v>17.224</v>
      </c>
      <c r="AW6175" s="129">
        <v>2011</v>
      </c>
    </row>
    <row r="6176" spans="1:49">
      <c r="A6176" s="129">
        <v>135</v>
      </c>
      <c r="B6176" s="129" t="s">
        <v>2130</v>
      </c>
      <c r="C6176" s="129" t="s">
        <v>1687</v>
      </c>
      <c r="D6176" s="129" t="s">
        <v>2129</v>
      </c>
      <c r="E6176" s="129" t="s">
        <v>1686</v>
      </c>
      <c r="F6176" s="129" t="s">
        <v>1685</v>
      </c>
      <c r="G6176" s="129" t="s">
        <v>1597</v>
      </c>
    </row>
    <row r="6177" spans="1:49">
      <c r="A6177" s="129">
        <v>135</v>
      </c>
      <c r="B6177" s="129" t="s">
        <v>2130</v>
      </c>
      <c r="C6177" s="129" t="s">
        <v>1683</v>
      </c>
      <c r="D6177" s="129" t="s">
        <v>2129</v>
      </c>
      <c r="E6177" s="129" t="s">
        <v>1680</v>
      </c>
      <c r="F6177" s="129" t="s">
        <v>1682</v>
      </c>
      <c r="G6177" s="129" t="s">
        <v>1675</v>
      </c>
      <c r="I6177" s="129" t="s">
        <v>2133</v>
      </c>
      <c r="J6177" s="129" t="s">
        <v>1595</v>
      </c>
      <c r="K6177" s="129" t="s">
        <v>1595</v>
      </c>
      <c r="L6177" s="129" t="s">
        <v>1595</v>
      </c>
      <c r="M6177" s="129" t="s">
        <v>1595</v>
      </c>
      <c r="N6177" s="129" t="s">
        <v>1595</v>
      </c>
      <c r="O6177" s="129" t="s">
        <v>1595</v>
      </c>
      <c r="P6177" s="129" t="s">
        <v>1595</v>
      </c>
      <c r="Q6177" s="129" t="s">
        <v>1595</v>
      </c>
      <c r="R6177" s="129" t="s">
        <v>1595</v>
      </c>
      <c r="S6177" s="129" t="s">
        <v>1595</v>
      </c>
      <c r="T6177" s="129" t="s">
        <v>1595</v>
      </c>
      <c r="U6177" s="129" t="s">
        <v>1595</v>
      </c>
      <c r="V6177" s="129" t="s">
        <v>1595</v>
      </c>
      <c r="W6177" s="129" t="s">
        <v>1595</v>
      </c>
      <c r="X6177" s="129" t="s">
        <v>1595</v>
      </c>
      <c r="Y6177" s="129" t="s">
        <v>1595</v>
      </c>
      <c r="Z6177" s="129" t="s">
        <v>1595</v>
      </c>
      <c r="AA6177" s="129" t="s">
        <v>1595</v>
      </c>
      <c r="AB6177" s="129" t="s">
        <v>1595</v>
      </c>
      <c r="AC6177" s="129" t="s">
        <v>1595</v>
      </c>
      <c r="AD6177" s="129" t="s">
        <v>1595</v>
      </c>
      <c r="AE6177" s="129" t="s">
        <v>1595</v>
      </c>
      <c r="AF6177" s="129" t="s">
        <v>1595</v>
      </c>
      <c r="AG6177" s="129">
        <v>101.339</v>
      </c>
      <c r="AH6177" s="129">
        <v>102.788</v>
      </c>
      <c r="AI6177" s="129">
        <v>104.52200000000001</v>
      </c>
      <c r="AJ6177" s="129">
        <v>106.712</v>
      </c>
      <c r="AK6177" s="129">
        <v>109.352</v>
      </c>
      <c r="AL6177" s="129">
        <v>113.831</v>
      </c>
      <c r="AM6177" s="129">
        <v>116.583</v>
      </c>
      <c r="AN6177" s="129">
        <v>119.608</v>
      </c>
      <c r="AO6177" s="129">
        <v>121.999</v>
      </c>
      <c r="AP6177" s="129">
        <v>125.44799999999999</v>
      </c>
      <c r="AQ6177" s="129">
        <v>127.49</v>
      </c>
      <c r="AR6177" s="129">
        <v>128.58199999999999</v>
      </c>
      <c r="AS6177" s="129">
        <v>130.125</v>
      </c>
      <c r="AT6177" s="129">
        <v>131.816</v>
      </c>
      <c r="AU6177" s="129">
        <v>133.66200000000001</v>
      </c>
      <c r="AV6177" s="129">
        <v>135.667</v>
      </c>
      <c r="AW6177" s="129">
        <v>2012</v>
      </c>
    </row>
    <row r="6178" spans="1:49">
      <c r="A6178" s="129">
        <v>135</v>
      </c>
      <c r="B6178" s="129" t="s">
        <v>2130</v>
      </c>
      <c r="C6178" s="129" t="s">
        <v>1681</v>
      </c>
      <c r="D6178" s="129" t="s">
        <v>2129</v>
      </c>
      <c r="E6178" s="129" t="s">
        <v>1680</v>
      </c>
      <c r="F6178" s="129" t="s">
        <v>1679</v>
      </c>
      <c r="G6178" s="129" t="s">
        <v>1655</v>
      </c>
      <c r="I6178" s="129" t="s">
        <v>1678</v>
      </c>
      <c r="J6178" s="129" t="s">
        <v>1595</v>
      </c>
      <c r="K6178" s="129" t="s">
        <v>1595</v>
      </c>
      <c r="L6178" s="129" t="s">
        <v>1595</v>
      </c>
      <c r="M6178" s="129" t="s">
        <v>1595</v>
      </c>
      <c r="N6178" s="129" t="s">
        <v>1595</v>
      </c>
      <c r="O6178" s="129" t="s">
        <v>1595</v>
      </c>
      <c r="P6178" s="129" t="s">
        <v>1595</v>
      </c>
      <c r="Q6178" s="129" t="s">
        <v>1595</v>
      </c>
      <c r="R6178" s="129" t="s">
        <v>1595</v>
      </c>
      <c r="S6178" s="129" t="s">
        <v>1595</v>
      </c>
      <c r="T6178" s="129" t="s">
        <v>1595</v>
      </c>
      <c r="U6178" s="129" t="s">
        <v>1595</v>
      </c>
      <c r="V6178" s="129" t="s">
        <v>1595</v>
      </c>
      <c r="W6178" s="129" t="s">
        <v>1595</v>
      </c>
      <c r="X6178" s="129" t="s">
        <v>1595</v>
      </c>
      <c r="Y6178" s="129" t="s">
        <v>1595</v>
      </c>
      <c r="Z6178" s="129" t="s">
        <v>1595</v>
      </c>
      <c r="AA6178" s="129" t="s">
        <v>1595</v>
      </c>
      <c r="AB6178" s="129" t="s">
        <v>1595</v>
      </c>
      <c r="AC6178" s="129" t="s">
        <v>1595</v>
      </c>
      <c r="AD6178" s="129" t="s">
        <v>1595</v>
      </c>
      <c r="AE6178" s="129" t="s">
        <v>1595</v>
      </c>
      <c r="AF6178" s="129" t="s">
        <v>1595</v>
      </c>
      <c r="AG6178" s="129" t="s">
        <v>1595</v>
      </c>
      <c r="AH6178" s="129">
        <v>1.429</v>
      </c>
      <c r="AI6178" s="129">
        <v>1.6870000000000001</v>
      </c>
      <c r="AJ6178" s="129">
        <v>2.0950000000000002</v>
      </c>
      <c r="AK6178" s="129">
        <v>2.4740000000000002</v>
      </c>
      <c r="AL6178" s="129">
        <v>4.0960000000000001</v>
      </c>
      <c r="AM6178" s="129">
        <v>2.4180000000000001</v>
      </c>
      <c r="AN6178" s="129">
        <v>2.5950000000000002</v>
      </c>
      <c r="AO6178" s="129">
        <v>1.9990000000000001</v>
      </c>
      <c r="AP6178" s="129">
        <v>2.827</v>
      </c>
      <c r="AQ6178" s="129">
        <v>1.6279999999999999</v>
      </c>
      <c r="AR6178" s="129">
        <v>0.85699999999999998</v>
      </c>
      <c r="AS6178" s="129">
        <v>1.2</v>
      </c>
      <c r="AT6178" s="129">
        <v>1.3</v>
      </c>
      <c r="AU6178" s="129">
        <v>1.4</v>
      </c>
      <c r="AV6178" s="129">
        <v>1.5</v>
      </c>
      <c r="AW6178" s="129">
        <v>2012</v>
      </c>
    </row>
    <row r="6179" spans="1:49">
      <c r="A6179" s="129">
        <v>135</v>
      </c>
      <c r="B6179" s="129" t="s">
        <v>2130</v>
      </c>
      <c r="C6179" s="129" t="s">
        <v>1677</v>
      </c>
      <c r="D6179" s="129" t="s">
        <v>2129</v>
      </c>
      <c r="E6179" s="129" t="s">
        <v>1672</v>
      </c>
      <c r="F6179" s="129" t="s">
        <v>1676</v>
      </c>
      <c r="G6179" s="129" t="s">
        <v>1675</v>
      </c>
      <c r="I6179" s="129" t="s">
        <v>2133</v>
      </c>
      <c r="J6179" s="129" t="s">
        <v>1595</v>
      </c>
      <c r="K6179" s="129" t="s">
        <v>1595</v>
      </c>
      <c r="L6179" s="129" t="s">
        <v>1595</v>
      </c>
      <c r="M6179" s="129" t="s">
        <v>1595</v>
      </c>
      <c r="N6179" s="129" t="s">
        <v>1595</v>
      </c>
      <c r="O6179" s="129" t="s">
        <v>1595</v>
      </c>
      <c r="P6179" s="129" t="s">
        <v>1595</v>
      </c>
      <c r="Q6179" s="129" t="s">
        <v>1595</v>
      </c>
      <c r="R6179" s="129" t="s">
        <v>1595</v>
      </c>
      <c r="S6179" s="129" t="s">
        <v>1595</v>
      </c>
      <c r="T6179" s="129" t="s">
        <v>1595</v>
      </c>
      <c r="U6179" s="129" t="s">
        <v>1595</v>
      </c>
      <c r="V6179" s="129" t="s">
        <v>1595</v>
      </c>
      <c r="W6179" s="129" t="s">
        <v>1595</v>
      </c>
      <c r="X6179" s="129" t="s">
        <v>1595</v>
      </c>
      <c r="Y6179" s="129" t="s">
        <v>1595</v>
      </c>
      <c r="Z6179" s="129" t="s">
        <v>1595</v>
      </c>
      <c r="AA6179" s="129" t="s">
        <v>1595</v>
      </c>
      <c r="AB6179" s="129" t="s">
        <v>1595</v>
      </c>
      <c r="AC6179" s="129" t="s">
        <v>1595</v>
      </c>
      <c r="AD6179" s="129" t="s">
        <v>1595</v>
      </c>
      <c r="AE6179" s="129" t="s">
        <v>1595</v>
      </c>
      <c r="AF6179" s="129" t="s">
        <v>1595</v>
      </c>
      <c r="AG6179" s="129">
        <v>102.07</v>
      </c>
      <c r="AH6179" s="129">
        <v>103.18</v>
      </c>
      <c r="AI6179" s="129">
        <v>105.14</v>
      </c>
      <c r="AJ6179" s="129">
        <v>107.25</v>
      </c>
      <c r="AK6179" s="129">
        <v>111.56</v>
      </c>
      <c r="AL6179" s="129">
        <v>115.08</v>
      </c>
      <c r="AM6179" s="129">
        <v>117.34</v>
      </c>
      <c r="AN6179" s="129">
        <v>120.85</v>
      </c>
      <c r="AO6179" s="129">
        <v>123.267</v>
      </c>
      <c r="AP6179" s="129">
        <v>126.751</v>
      </c>
      <c r="AQ6179" s="129">
        <v>128.81399999999999</v>
      </c>
      <c r="AR6179" s="129">
        <v>129.91800000000001</v>
      </c>
      <c r="AS6179" s="129">
        <v>131.477</v>
      </c>
      <c r="AT6179" s="129">
        <v>133.18600000000001</v>
      </c>
      <c r="AU6179" s="129">
        <v>135.05099999999999</v>
      </c>
      <c r="AV6179" s="129">
        <v>137.07599999999999</v>
      </c>
      <c r="AW6179" s="129">
        <v>2012</v>
      </c>
    </row>
    <row r="6180" spans="1:49">
      <c r="A6180" s="129">
        <v>135</v>
      </c>
      <c r="B6180" s="129" t="s">
        <v>2130</v>
      </c>
      <c r="C6180" s="129" t="s">
        <v>1673</v>
      </c>
      <c r="D6180" s="129" t="s">
        <v>2129</v>
      </c>
      <c r="E6180" s="129" t="s">
        <v>1672</v>
      </c>
      <c r="F6180" s="129" t="s">
        <v>1671</v>
      </c>
      <c r="G6180" s="129" t="s">
        <v>1655</v>
      </c>
      <c r="I6180" s="129" t="s">
        <v>1670</v>
      </c>
      <c r="J6180" s="129" t="s">
        <v>1595</v>
      </c>
      <c r="K6180" s="129" t="s">
        <v>1595</v>
      </c>
      <c r="L6180" s="129" t="s">
        <v>1595</v>
      </c>
      <c r="M6180" s="129" t="s">
        <v>1595</v>
      </c>
      <c r="N6180" s="129" t="s">
        <v>1595</v>
      </c>
      <c r="O6180" s="129" t="s">
        <v>1595</v>
      </c>
      <c r="P6180" s="129" t="s">
        <v>1595</v>
      </c>
      <c r="Q6180" s="129" t="s">
        <v>1595</v>
      </c>
      <c r="R6180" s="129" t="s">
        <v>1595</v>
      </c>
      <c r="S6180" s="129" t="s">
        <v>1595</v>
      </c>
      <c r="T6180" s="129" t="s">
        <v>1595</v>
      </c>
      <c r="U6180" s="129" t="s">
        <v>1595</v>
      </c>
      <c r="V6180" s="129" t="s">
        <v>1595</v>
      </c>
      <c r="W6180" s="129" t="s">
        <v>1595</v>
      </c>
      <c r="X6180" s="129" t="s">
        <v>1595</v>
      </c>
      <c r="Y6180" s="129" t="s">
        <v>1595</v>
      </c>
      <c r="Z6180" s="129" t="s">
        <v>1595</v>
      </c>
      <c r="AA6180" s="129" t="s">
        <v>1595</v>
      </c>
      <c r="AB6180" s="129" t="s">
        <v>1595</v>
      </c>
      <c r="AC6180" s="129" t="s">
        <v>1595</v>
      </c>
      <c r="AD6180" s="129" t="s">
        <v>1595</v>
      </c>
      <c r="AE6180" s="129" t="s">
        <v>1595</v>
      </c>
      <c r="AF6180" s="129" t="s">
        <v>1595</v>
      </c>
      <c r="AG6180" s="129" t="s">
        <v>1595</v>
      </c>
      <c r="AH6180" s="129">
        <v>1.087</v>
      </c>
      <c r="AI6180" s="129">
        <v>1.9</v>
      </c>
      <c r="AJ6180" s="129">
        <v>2.0070000000000001</v>
      </c>
      <c r="AK6180" s="129">
        <v>4.0190000000000001</v>
      </c>
      <c r="AL6180" s="129">
        <v>3.1549999999999998</v>
      </c>
      <c r="AM6180" s="129">
        <v>1.964</v>
      </c>
      <c r="AN6180" s="129">
        <v>2.9910000000000001</v>
      </c>
      <c r="AO6180" s="129">
        <v>2</v>
      </c>
      <c r="AP6180" s="129">
        <v>2.827</v>
      </c>
      <c r="AQ6180" s="129">
        <v>1.6279999999999999</v>
      </c>
      <c r="AR6180" s="129">
        <v>0.85699999999999998</v>
      </c>
      <c r="AS6180" s="129">
        <v>1.2</v>
      </c>
      <c r="AT6180" s="129">
        <v>1.3</v>
      </c>
      <c r="AU6180" s="129">
        <v>1.4</v>
      </c>
      <c r="AV6180" s="129">
        <v>1.5</v>
      </c>
      <c r="AW6180" s="129">
        <v>2012</v>
      </c>
    </row>
    <row r="6181" spans="1:49">
      <c r="A6181" s="129">
        <v>135</v>
      </c>
      <c r="B6181" s="129" t="s">
        <v>2130</v>
      </c>
      <c r="C6181" s="129" t="s">
        <v>1669</v>
      </c>
      <c r="D6181" s="129" t="s">
        <v>2129</v>
      </c>
      <c r="E6181" s="129" t="s">
        <v>1668</v>
      </c>
      <c r="G6181" s="129" t="s">
        <v>50</v>
      </c>
    </row>
    <row r="6182" spans="1:49">
      <c r="A6182" s="129">
        <v>135</v>
      </c>
      <c r="B6182" s="129" t="s">
        <v>2130</v>
      </c>
      <c r="C6182" s="129" t="s">
        <v>1667</v>
      </c>
      <c r="D6182" s="129" t="s">
        <v>2129</v>
      </c>
      <c r="E6182" s="129" t="s">
        <v>1666</v>
      </c>
      <c r="F6182" s="129" t="s">
        <v>1665</v>
      </c>
      <c r="G6182" s="129" t="s">
        <v>1655</v>
      </c>
    </row>
    <row r="6183" spans="1:49">
      <c r="A6183" s="129">
        <v>135</v>
      </c>
      <c r="B6183" s="129" t="s">
        <v>2130</v>
      </c>
      <c r="C6183" s="129" t="s">
        <v>1664</v>
      </c>
      <c r="D6183" s="129" t="s">
        <v>2129</v>
      </c>
      <c r="E6183" s="129" t="s">
        <v>1663</v>
      </c>
      <c r="F6183" s="129" t="s">
        <v>1662</v>
      </c>
      <c r="G6183" s="129" t="s">
        <v>1655</v>
      </c>
    </row>
    <row r="6184" spans="1:49">
      <c r="A6184" s="129">
        <v>135</v>
      </c>
      <c r="B6184" s="129" t="s">
        <v>2130</v>
      </c>
      <c r="C6184" s="129" t="s">
        <v>1661</v>
      </c>
      <c r="D6184" s="129" t="s">
        <v>2129</v>
      </c>
      <c r="E6184" s="129" t="s">
        <v>1660</v>
      </c>
      <c r="F6184" s="129" t="s">
        <v>1659</v>
      </c>
      <c r="G6184" s="129" t="s">
        <v>1655</v>
      </c>
    </row>
    <row r="6185" spans="1:49">
      <c r="A6185" s="129">
        <v>135</v>
      </c>
      <c r="B6185" s="129" t="s">
        <v>2130</v>
      </c>
      <c r="C6185" s="129" t="s">
        <v>1658</v>
      </c>
      <c r="D6185" s="129" t="s">
        <v>2129</v>
      </c>
      <c r="E6185" s="129" t="s">
        <v>1657</v>
      </c>
      <c r="F6185" s="129" t="s">
        <v>1656</v>
      </c>
      <c r="G6185" s="129" t="s">
        <v>1655</v>
      </c>
    </row>
    <row r="6186" spans="1:49">
      <c r="A6186" s="129">
        <v>135</v>
      </c>
      <c r="B6186" s="129" t="s">
        <v>2130</v>
      </c>
      <c r="C6186" s="129" t="s">
        <v>1653</v>
      </c>
      <c r="D6186" s="129" t="s">
        <v>2129</v>
      </c>
      <c r="E6186" s="129" t="s">
        <v>80</v>
      </c>
      <c r="F6186" s="129" t="s">
        <v>1652</v>
      </c>
      <c r="G6186" s="129" t="s">
        <v>1651</v>
      </c>
      <c r="I6186" s="129" t="s">
        <v>2132</v>
      </c>
      <c r="J6186" s="129" t="s">
        <v>1595</v>
      </c>
      <c r="K6186" s="129" t="s">
        <v>1595</v>
      </c>
      <c r="L6186" s="129" t="s">
        <v>1595</v>
      </c>
      <c r="M6186" s="129" t="s">
        <v>1595</v>
      </c>
      <c r="N6186" s="129" t="s">
        <v>1595</v>
      </c>
      <c r="O6186" s="129" t="s">
        <v>1595</v>
      </c>
      <c r="P6186" s="129" t="s">
        <v>1595</v>
      </c>
      <c r="Q6186" s="129" t="s">
        <v>1595</v>
      </c>
      <c r="R6186" s="129" t="s">
        <v>1595</v>
      </c>
      <c r="S6186" s="129" t="s">
        <v>1595</v>
      </c>
      <c r="T6186" s="129" t="s">
        <v>1595</v>
      </c>
      <c r="U6186" s="129" t="s">
        <v>1595</v>
      </c>
      <c r="V6186" s="129" t="s">
        <v>1595</v>
      </c>
      <c r="W6186" s="129" t="s">
        <v>1595</v>
      </c>
      <c r="X6186" s="129" t="s">
        <v>1595</v>
      </c>
      <c r="Y6186" s="129" t="s">
        <v>1595</v>
      </c>
      <c r="Z6186" s="129" t="s">
        <v>1595</v>
      </c>
      <c r="AA6186" s="129" t="s">
        <v>1595</v>
      </c>
      <c r="AB6186" s="129" t="s">
        <v>1595</v>
      </c>
      <c r="AC6186" s="129" t="s">
        <v>1595</v>
      </c>
      <c r="AD6186" s="129" t="s">
        <v>1595</v>
      </c>
      <c r="AE6186" s="129">
        <v>2.9209999999999998</v>
      </c>
      <c r="AF6186" s="129">
        <v>3.9209999999999998</v>
      </c>
      <c r="AG6186" s="129">
        <v>4.1189999999999998</v>
      </c>
      <c r="AH6186" s="129">
        <v>3.3620000000000001</v>
      </c>
      <c r="AI6186" s="129">
        <v>3.56</v>
      </c>
      <c r="AJ6186" s="129">
        <v>3.3130000000000002</v>
      </c>
      <c r="AK6186" s="129">
        <v>3.0209999999999999</v>
      </c>
      <c r="AL6186" s="129">
        <v>3.1139999999999999</v>
      </c>
      <c r="AM6186" s="129">
        <v>4.4829999999999997</v>
      </c>
      <c r="AN6186" s="129">
        <v>4.9450000000000003</v>
      </c>
      <c r="AO6186" s="129">
        <v>5.4690000000000003</v>
      </c>
      <c r="AP6186" s="129">
        <v>6.6</v>
      </c>
      <c r="AQ6186" s="129">
        <v>6.1</v>
      </c>
      <c r="AR6186" s="129">
        <v>5.5</v>
      </c>
      <c r="AS6186" s="129">
        <v>5.2</v>
      </c>
      <c r="AT6186" s="129">
        <v>4.7</v>
      </c>
      <c r="AU6186" s="129">
        <v>4.0999999999999996</v>
      </c>
      <c r="AV6186" s="129">
        <v>5.0999999999999996</v>
      </c>
      <c r="AW6186" s="129">
        <v>2012</v>
      </c>
    </row>
    <row r="6187" spans="1:49">
      <c r="A6187" s="129">
        <v>135</v>
      </c>
      <c r="B6187" s="129" t="s">
        <v>2130</v>
      </c>
      <c r="C6187" s="129" t="s">
        <v>1650</v>
      </c>
      <c r="D6187" s="129" t="s">
        <v>2129</v>
      </c>
      <c r="E6187" s="129" t="s">
        <v>1649</v>
      </c>
      <c r="F6187" s="129" t="s">
        <v>1648</v>
      </c>
      <c r="G6187" s="129" t="s">
        <v>84</v>
      </c>
      <c r="H6187" s="129" t="s">
        <v>5</v>
      </c>
    </row>
    <row r="6188" spans="1:49">
      <c r="A6188" s="129">
        <v>135</v>
      </c>
      <c r="B6188" s="129" t="s">
        <v>2130</v>
      </c>
      <c r="C6188" s="129" t="s">
        <v>1647</v>
      </c>
      <c r="D6188" s="129" t="s">
        <v>2129</v>
      </c>
      <c r="E6188" s="129" t="s">
        <v>15</v>
      </c>
      <c r="F6188" s="129" t="s">
        <v>1646</v>
      </c>
      <c r="G6188" s="129" t="s">
        <v>84</v>
      </c>
      <c r="H6188" s="129" t="s">
        <v>5</v>
      </c>
    </row>
    <row r="6189" spans="1:49">
      <c r="A6189" s="129">
        <v>135</v>
      </c>
      <c r="B6189" s="129" t="s">
        <v>2130</v>
      </c>
      <c r="C6189" s="129" t="s">
        <v>1644</v>
      </c>
      <c r="D6189" s="129" t="s">
        <v>2129</v>
      </c>
      <c r="E6189" s="129" t="s">
        <v>1642</v>
      </c>
      <c r="F6189" s="129" t="s">
        <v>1641</v>
      </c>
      <c r="G6189" s="129" t="s">
        <v>1608</v>
      </c>
      <c r="H6189" s="129" t="s">
        <v>1604</v>
      </c>
      <c r="I6189" s="129" t="s">
        <v>2131</v>
      </c>
      <c r="J6189" s="129" t="s">
        <v>1595</v>
      </c>
      <c r="K6189" s="129" t="s">
        <v>1595</v>
      </c>
      <c r="L6189" s="129" t="s">
        <v>1595</v>
      </c>
      <c r="M6189" s="129" t="s">
        <v>1595</v>
      </c>
      <c r="N6189" s="129" t="s">
        <v>1595</v>
      </c>
      <c r="O6189" s="129" t="s">
        <v>1595</v>
      </c>
      <c r="P6189" s="129" t="s">
        <v>1595</v>
      </c>
      <c r="Q6189" s="129" t="s">
        <v>1595</v>
      </c>
      <c r="R6189" s="129" t="s">
        <v>1595</v>
      </c>
      <c r="S6189" s="129" t="s">
        <v>1595</v>
      </c>
      <c r="T6189" s="129" t="s">
        <v>1595</v>
      </c>
      <c r="U6189" s="129" t="s">
        <v>1595</v>
      </c>
      <c r="V6189" s="129" t="s">
        <v>1595</v>
      </c>
      <c r="W6189" s="129" t="s">
        <v>1595</v>
      </c>
      <c r="X6189" s="129" t="s">
        <v>1595</v>
      </c>
      <c r="Y6189" s="129" t="s">
        <v>1595</v>
      </c>
      <c r="Z6189" s="129" t="s">
        <v>1595</v>
      </c>
      <c r="AA6189" s="129" t="s">
        <v>1595</v>
      </c>
      <c r="AB6189" s="129" t="s">
        <v>1595</v>
      </c>
      <c r="AC6189" s="129" t="s">
        <v>1595</v>
      </c>
      <c r="AD6189" s="129" t="s">
        <v>1595</v>
      </c>
      <c r="AE6189" s="129" t="s">
        <v>1595</v>
      </c>
      <c r="AF6189" s="129" t="s">
        <v>1595</v>
      </c>
      <c r="AG6189" s="129" t="s">
        <v>1595</v>
      </c>
      <c r="AH6189" s="129">
        <v>0.29499999999999998</v>
      </c>
      <c r="AI6189" s="129">
        <v>0.32900000000000001</v>
      </c>
      <c r="AJ6189" s="129">
        <v>0.34899999999999998</v>
      </c>
      <c r="AK6189" s="129">
        <v>0.39900000000000002</v>
      </c>
      <c r="AL6189" s="129">
        <v>0.371</v>
      </c>
      <c r="AM6189" s="129">
        <v>0.33100000000000002</v>
      </c>
      <c r="AN6189" s="129">
        <v>0.33800000000000002</v>
      </c>
      <c r="AO6189" s="129">
        <v>0.30299999999999999</v>
      </c>
      <c r="AP6189" s="129">
        <v>0.314</v>
      </c>
      <c r="AQ6189" s="129">
        <v>0.308</v>
      </c>
      <c r="AR6189" s="129">
        <v>0.31</v>
      </c>
      <c r="AS6189" s="129">
        <v>0.317</v>
      </c>
      <c r="AT6189" s="129">
        <v>0.32500000000000001</v>
      </c>
      <c r="AU6189" s="129">
        <v>0.33400000000000002</v>
      </c>
      <c r="AV6189" s="129">
        <v>0.34300000000000003</v>
      </c>
      <c r="AW6189" s="129">
        <v>2012</v>
      </c>
    </row>
    <row r="6190" spans="1:49">
      <c r="A6190" s="129">
        <v>135</v>
      </c>
      <c r="B6190" s="129" t="s">
        <v>2130</v>
      </c>
      <c r="C6190" s="129" t="s">
        <v>1643</v>
      </c>
      <c r="D6190" s="129" t="s">
        <v>2129</v>
      </c>
      <c r="E6190" s="129" t="s">
        <v>1642</v>
      </c>
      <c r="F6190" s="129" t="s">
        <v>1641</v>
      </c>
      <c r="G6190" s="129" t="s">
        <v>1597</v>
      </c>
      <c r="I6190" s="129" t="s">
        <v>1640</v>
      </c>
      <c r="J6190" s="129" t="s">
        <v>1595</v>
      </c>
      <c r="K6190" s="129" t="s">
        <v>1595</v>
      </c>
      <c r="L6190" s="129" t="s">
        <v>1595</v>
      </c>
      <c r="M6190" s="129" t="s">
        <v>1595</v>
      </c>
      <c r="N6190" s="129" t="s">
        <v>1595</v>
      </c>
      <c r="O6190" s="129" t="s">
        <v>1595</v>
      </c>
      <c r="P6190" s="129" t="s">
        <v>1595</v>
      </c>
      <c r="Q6190" s="129" t="s">
        <v>1595</v>
      </c>
      <c r="R6190" s="129" t="s">
        <v>1595</v>
      </c>
      <c r="S6190" s="129" t="s">
        <v>1595</v>
      </c>
      <c r="T6190" s="129" t="s">
        <v>1595</v>
      </c>
      <c r="U6190" s="129" t="s">
        <v>1595</v>
      </c>
      <c r="V6190" s="129" t="s">
        <v>1595</v>
      </c>
      <c r="W6190" s="129" t="s">
        <v>1595</v>
      </c>
      <c r="X6190" s="129" t="s">
        <v>1595</v>
      </c>
      <c r="Y6190" s="129" t="s">
        <v>1595</v>
      </c>
      <c r="Z6190" s="129" t="s">
        <v>1595</v>
      </c>
      <c r="AA6190" s="129" t="s">
        <v>1595</v>
      </c>
      <c r="AB6190" s="129" t="s">
        <v>1595</v>
      </c>
      <c r="AC6190" s="129" t="s">
        <v>1595</v>
      </c>
      <c r="AD6190" s="129" t="s">
        <v>1595</v>
      </c>
      <c r="AE6190" s="129" t="s">
        <v>1595</v>
      </c>
      <c r="AF6190" s="129" t="s">
        <v>1595</v>
      </c>
      <c r="AG6190" s="129" t="s">
        <v>1595</v>
      </c>
      <c r="AH6190" s="129">
        <v>19.530999999999999</v>
      </c>
      <c r="AI6190" s="129">
        <v>20.891999999999999</v>
      </c>
      <c r="AJ6190" s="129">
        <v>20.895</v>
      </c>
      <c r="AK6190" s="129">
        <v>21.780999999999999</v>
      </c>
      <c r="AL6190" s="129">
        <v>20.960999999999999</v>
      </c>
      <c r="AM6190" s="129">
        <v>20.562000000000001</v>
      </c>
      <c r="AN6190" s="129">
        <v>22.783999999999999</v>
      </c>
      <c r="AO6190" s="129">
        <v>20.747</v>
      </c>
      <c r="AP6190" s="129">
        <v>21.766999999999999</v>
      </c>
      <c r="AQ6190" s="129">
        <v>21.766999999999999</v>
      </c>
      <c r="AR6190" s="129">
        <v>21.766999999999999</v>
      </c>
      <c r="AS6190" s="129">
        <v>21.766999999999999</v>
      </c>
      <c r="AT6190" s="129">
        <v>21.766999999999999</v>
      </c>
      <c r="AU6190" s="129">
        <v>21.766999999999999</v>
      </c>
      <c r="AV6190" s="129">
        <v>21.766999999999999</v>
      </c>
      <c r="AW6190" s="129">
        <v>2012</v>
      </c>
    </row>
    <row r="6191" spans="1:49">
      <c r="A6191" s="129">
        <v>135</v>
      </c>
      <c r="B6191" s="129" t="s">
        <v>2130</v>
      </c>
      <c r="C6191" s="129" t="s">
        <v>1639</v>
      </c>
      <c r="D6191" s="129" t="s">
        <v>2129</v>
      </c>
      <c r="E6191" s="129" t="s">
        <v>1637</v>
      </c>
      <c r="F6191" s="129" t="s">
        <v>1636</v>
      </c>
      <c r="G6191" s="129" t="s">
        <v>1608</v>
      </c>
      <c r="H6191" s="129" t="s">
        <v>1604</v>
      </c>
      <c r="I6191" s="129" t="s">
        <v>2131</v>
      </c>
      <c r="J6191" s="129" t="s">
        <v>1595</v>
      </c>
      <c r="K6191" s="129" t="s">
        <v>1595</v>
      </c>
      <c r="L6191" s="129" t="s">
        <v>1595</v>
      </c>
      <c r="M6191" s="129" t="s">
        <v>1595</v>
      </c>
      <c r="N6191" s="129" t="s">
        <v>1595</v>
      </c>
      <c r="O6191" s="129" t="s">
        <v>1595</v>
      </c>
      <c r="P6191" s="129" t="s">
        <v>1595</v>
      </c>
      <c r="Q6191" s="129" t="s">
        <v>1595</v>
      </c>
      <c r="R6191" s="129" t="s">
        <v>1595</v>
      </c>
      <c r="S6191" s="129" t="s">
        <v>1595</v>
      </c>
      <c r="T6191" s="129" t="s">
        <v>1595</v>
      </c>
      <c r="U6191" s="129" t="s">
        <v>1595</v>
      </c>
      <c r="V6191" s="129" t="s">
        <v>1595</v>
      </c>
      <c r="W6191" s="129" t="s">
        <v>1595</v>
      </c>
      <c r="X6191" s="129" t="s">
        <v>1595</v>
      </c>
      <c r="Y6191" s="129" t="s">
        <v>1595</v>
      </c>
      <c r="Z6191" s="129" t="s">
        <v>1595</v>
      </c>
      <c r="AA6191" s="129" t="s">
        <v>1595</v>
      </c>
      <c r="AB6191" s="129" t="s">
        <v>1595</v>
      </c>
      <c r="AC6191" s="129" t="s">
        <v>1595</v>
      </c>
      <c r="AD6191" s="129" t="s">
        <v>1595</v>
      </c>
      <c r="AE6191" s="129" t="s">
        <v>1595</v>
      </c>
      <c r="AF6191" s="129" t="s">
        <v>1595</v>
      </c>
      <c r="AG6191" s="129" t="s">
        <v>1595</v>
      </c>
      <c r="AH6191" s="129">
        <v>0.26900000000000002</v>
      </c>
      <c r="AI6191" s="129">
        <v>0.28100000000000003</v>
      </c>
      <c r="AJ6191" s="129">
        <v>0.32800000000000001</v>
      </c>
      <c r="AK6191" s="129">
        <v>0.37</v>
      </c>
      <c r="AL6191" s="129">
        <v>0.37</v>
      </c>
      <c r="AM6191" s="129">
        <v>0.36799999999999999</v>
      </c>
      <c r="AN6191" s="129">
        <v>0.371</v>
      </c>
      <c r="AO6191" s="129">
        <v>0.35599999999999998</v>
      </c>
      <c r="AP6191" s="129">
        <v>0.35</v>
      </c>
      <c r="AQ6191" s="129">
        <v>0.34399999999999997</v>
      </c>
      <c r="AR6191" s="129">
        <v>0.35</v>
      </c>
      <c r="AS6191" s="129">
        <v>0.35899999999999999</v>
      </c>
      <c r="AT6191" s="129">
        <v>0.36799999999999999</v>
      </c>
      <c r="AU6191" s="129">
        <v>0.379</v>
      </c>
      <c r="AV6191" s="129">
        <v>0.39</v>
      </c>
      <c r="AW6191" s="129">
        <v>2012</v>
      </c>
    </row>
    <row r="6192" spans="1:49">
      <c r="A6192" s="129">
        <v>135</v>
      </c>
      <c r="B6192" s="129" t="s">
        <v>2130</v>
      </c>
      <c r="C6192" s="129" t="s">
        <v>1638</v>
      </c>
      <c r="D6192" s="129" t="s">
        <v>2129</v>
      </c>
      <c r="E6192" s="129" t="s">
        <v>1637</v>
      </c>
      <c r="F6192" s="129" t="s">
        <v>1636</v>
      </c>
      <c r="G6192" s="129" t="s">
        <v>1597</v>
      </c>
      <c r="I6192" s="129" t="s">
        <v>1635</v>
      </c>
      <c r="J6192" s="129" t="s">
        <v>1595</v>
      </c>
      <c r="K6192" s="129" t="s">
        <v>1595</v>
      </c>
      <c r="L6192" s="129" t="s">
        <v>1595</v>
      </c>
      <c r="M6192" s="129" t="s">
        <v>1595</v>
      </c>
      <c r="N6192" s="129" t="s">
        <v>1595</v>
      </c>
      <c r="O6192" s="129" t="s">
        <v>1595</v>
      </c>
      <c r="P6192" s="129" t="s">
        <v>1595</v>
      </c>
      <c r="Q6192" s="129" t="s">
        <v>1595</v>
      </c>
      <c r="R6192" s="129" t="s">
        <v>1595</v>
      </c>
      <c r="S6192" s="129" t="s">
        <v>1595</v>
      </c>
      <c r="T6192" s="129" t="s">
        <v>1595</v>
      </c>
      <c r="U6192" s="129" t="s">
        <v>1595</v>
      </c>
      <c r="V6192" s="129" t="s">
        <v>1595</v>
      </c>
      <c r="W6192" s="129" t="s">
        <v>1595</v>
      </c>
      <c r="X6192" s="129" t="s">
        <v>1595</v>
      </c>
      <c r="Y6192" s="129" t="s">
        <v>1595</v>
      </c>
      <c r="Z6192" s="129" t="s">
        <v>1595</v>
      </c>
      <c r="AA6192" s="129" t="s">
        <v>1595</v>
      </c>
      <c r="AB6192" s="129" t="s">
        <v>1595</v>
      </c>
      <c r="AC6192" s="129" t="s">
        <v>1595</v>
      </c>
      <c r="AD6192" s="129" t="s">
        <v>1595</v>
      </c>
      <c r="AE6192" s="129" t="s">
        <v>1595</v>
      </c>
      <c r="AF6192" s="129" t="s">
        <v>1595</v>
      </c>
      <c r="AG6192" s="129" t="s">
        <v>1595</v>
      </c>
      <c r="AH6192" s="129">
        <v>17.763999999999999</v>
      </c>
      <c r="AI6192" s="129">
        <v>17.856000000000002</v>
      </c>
      <c r="AJ6192" s="129">
        <v>19.635000000000002</v>
      </c>
      <c r="AK6192" s="129">
        <v>20.221</v>
      </c>
      <c r="AL6192" s="129">
        <v>20.945</v>
      </c>
      <c r="AM6192" s="129">
        <v>22.882999999999999</v>
      </c>
      <c r="AN6192" s="129">
        <v>24.969000000000001</v>
      </c>
      <c r="AO6192" s="129">
        <v>24.356999999999999</v>
      </c>
      <c r="AP6192" s="129">
        <v>24.245000000000001</v>
      </c>
      <c r="AQ6192" s="129">
        <v>24.326000000000001</v>
      </c>
      <c r="AR6192" s="129">
        <v>24.550999999999998</v>
      </c>
      <c r="AS6192" s="129">
        <v>24.600999999999999</v>
      </c>
      <c r="AT6192" s="129">
        <v>24.65</v>
      </c>
      <c r="AU6192" s="129">
        <v>24.698</v>
      </c>
      <c r="AV6192" s="129">
        <v>24.744</v>
      </c>
      <c r="AW6192" s="129">
        <v>2012</v>
      </c>
    </row>
    <row r="6193" spans="1:49">
      <c r="A6193" s="129">
        <v>135</v>
      </c>
      <c r="B6193" s="129" t="s">
        <v>2130</v>
      </c>
      <c r="C6193" s="129" t="s">
        <v>1634</v>
      </c>
      <c r="D6193" s="129" t="s">
        <v>2129</v>
      </c>
      <c r="E6193" s="129" t="s">
        <v>1632</v>
      </c>
      <c r="F6193" s="129" t="s">
        <v>1631</v>
      </c>
      <c r="G6193" s="129" t="s">
        <v>1608</v>
      </c>
      <c r="H6193" s="129" t="s">
        <v>1604</v>
      </c>
      <c r="I6193" s="129" t="s">
        <v>2131</v>
      </c>
      <c r="J6193" s="129" t="s">
        <v>1595</v>
      </c>
      <c r="K6193" s="129" t="s">
        <v>1595</v>
      </c>
      <c r="L6193" s="129" t="s">
        <v>1595</v>
      </c>
      <c r="M6193" s="129" t="s">
        <v>1595</v>
      </c>
      <c r="N6193" s="129" t="s">
        <v>1595</v>
      </c>
      <c r="O6193" s="129" t="s">
        <v>1595</v>
      </c>
      <c r="P6193" s="129" t="s">
        <v>1595</v>
      </c>
      <c r="Q6193" s="129" t="s">
        <v>1595</v>
      </c>
      <c r="R6193" s="129" t="s">
        <v>1595</v>
      </c>
      <c r="S6193" s="129" t="s">
        <v>1595</v>
      </c>
      <c r="T6193" s="129" t="s">
        <v>1595</v>
      </c>
      <c r="U6193" s="129" t="s">
        <v>1595</v>
      </c>
      <c r="V6193" s="129" t="s">
        <v>1595</v>
      </c>
      <c r="W6193" s="129" t="s">
        <v>1595</v>
      </c>
      <c r="X6193" s="129" t="s">
        <v>1595</v>
      </c>
      <c r="Y6193" s="129" t="s">
        <v>1595</v>
      </c>
      <c r="Z6193" s="129" t="s">
        <v>1595</v>
      </c>
      <c r="AA6193" s="129" t="s">
        <v>1595</v>
      </c>
      <c r="AB6193" s="129" t="s">
        <v>1595</v>
      </c>
      <c r="AC6193" s="129" t="s">
        <v>1595</v>
      </c>
      <c r="AD6193" s="129" t="s">
        <v>1595</v>
      </c>
      <c r="AE6193" s="129" t="s">
        <v>1595</v>
      </c>
      <c r="AF6193" s="129" t="s">
        <v>1595</v>
      </c>
      <c r="AG6193" s="129" t="s">
        <v>1595</v>
      </c>
      <c r="AH6193" s="129">
        <v>2.7E-2</v>
      </c>
      <c r="AI6193" s="129">
        <v>4.8000000000000001E-2</v>
      </c>
      <c r="AJ6193" s="129">
        <v>2.1000000000000001E-2</v>
      </c>
      <c r="AK6193" s="129">
        <v>2.9000000000000001E-2</v>
      </c>
      <c r="AL6193" s="129" t="s">
        <v>1828</v>
      </c>
      <c r="AM6193" s="129">
        <v>-3.6999999999999998E-2</v>
      </c>
      <c r="AN6193" s="129">
        <v>-3.2000000000000001E-2</v>
      </c>
      <c r="AO6193" s="129">
        <v>-5.2999999999999999E-2</v>
      </c>
      <c r="AP6193" s="129">
        <v>-3.5999999999999997E-2</v>
      </c>
      <c r="AQ6193" s="129">
        <v>-3.5999999999999997E-2</v>
      </c>
      <c r="AR6193" s="129">
        <v>-0.04</v>
      </c>
      <c r="AS6193" s="129">
        <v>-4.1000000000000002E-2</v>
      </c>
      <c r="AT6193" s="129">
        <v>-4.2999999999999997E-2</v>
      </c>
      <c r="AU6193" s="129">
        <v>-4.4999999999999998E-2</v>
      </c>
      <c r="AV6193" s="129">
        <v>-4.7E-2</v>
      </c>
      <c r="AW6193" s="129">
        <v>2012</v>
      </c>
    </row>
    <row r="6194" spans="1:49">
      <c r="A6194" s="129">
        <v>135</v>
      </c>
      <c r="B6194" s="129" t="s">
        <v>2130</v>
      </c>
      <c r="C6194" s="129" t="s">
        <v>1633</v>
      </c>
      <c r="D6194" s="129" t="s">
        <v>2129</v>
      </c>
      <c r="E6194" s="129" t="s">
        <v>1632</v>
      </c>
      <c r="F6194" s="129" t="s">
        <v>1631</v>
      </c>
      <c r="G6194" s="129" t="s">
        <v>1597</v>
      </c>
      <c r="I6194" s="129" t="s">
        <v>1630</v>
      </c>
      <c r="J6194" s="129" t="s">
        <v>1595</v>
      </c>
      <c r="K6194" s="129" t="s">
        <v>1595</v>
      </c>
      <c r="L6194" s="129" t="s">
        <v>1595</v>
      </c>
      <c r="M6194" s="129" t="s">
        <v>1595</v>
      </c>
      <c r="N6194" s="129" t="s">
        <v>1595</v>
      </c>
      <c r="O6194" s="129" t="s">
        <v>1595</v>
      </c>
      <c r="P6194" s="129" t="s">
        <v>1595</v>
      </c>
      <c r="Q6194" s="129" t="s">
        <v>1595</v>
      </c>
      <c r="R6194" s="129" t="s">
        <v>1595</v>
      </c>
      <c r="S6194" s="129" t="s">
        <v>1595</v>
      </c>
      <c r="T6194" s="129" t="s">
        <v>1595</v>
      </c>
      <c r="U6194" s="129" t="s">
        <v>1595</v>
      </c>
      <c r="V6194" s="129" t="s">
        <v>1595</v>
      </c>
      <c r="W6194" s="129" t="s">
        <v>1595</v>
      </c>
      <c r="X6194" s="129" t="s">
        <v>1595</v>
      </c>
      <c r="Y6194" s="129" t="s">
        <v>1595</v>
      </c>
      <c r="Z6194" s="129" t="s">
        <v>1595</v>
      </c>
      <c r="AA6194" s="129" t="s">
        <v>1595</v>
      </c>
      <c r="AB6194" s="129" t="s">
        <v>1595</v>
      </c>
      <c r="AC6194" s="129" t="s">
        <v>1595</v>
      </c>
      <c r="AD6194" s="129" t="s">
        <v>1595</v>
      </c>
      <c r="AE6194" s="129" t="s">
        <v>1595</v>
      </c>
      <c r="AF6194" s="129" t="s">
        <v>1595</v>
      </c>
      <c r="AG6194" s="129" t="s">
        <v>1595</v>
      </c>
      <c r="AH6194" s="129">
        <v>1.766</v>
      </c>
      <c r="AI6194" s="129">
        <v>3.036</v>
      </c>
      <c r="AJ6194" s="129">
        <v>1.26</v>
      </c>
      <c r="AK6194" s="129">
        <v>1.56</v>
      </c>
      <c r="AL6194" s="129">
        <v>1.4999999999999999E-2</v>
      </c>
      <c r="AM6194" s="129">
        <v>-2.3210000000000002</v>
      </c>
      <c r="AN6194" s="129">
        <v>-2.1850000000000001</v>
      </c>
      <c r="AO6194" s="129">
        <v>-3.609</v>
      </c>
      <c r="AP6194" s="129">
        <v>-2.4780000000000002</v>
      </c>
      <c r="AQ6194" s="129">
        <v>-2.5590000000000002</v>
      </c>
      <c r="AR6194" s="129">
        <v>-2.7839999999999998</v>
      </c>
      <c r="AS6194" s="129">
        <v>-2.8340000000000001</v>
      </c>
      <c r="AT6194" s="129">
        <v>-2.8839999999999999</v>
      </c>
      <c r="AU6194" s="129">
        <v>-2.931</v>
      </c>
      <c r="AV6194" s="129">
        <v>-2.9769999999999999</v>
      </c>
      <c r="AW6194" s="129">
        <v>2012</v>
      </c>
    </row>
    <row r="6195" spans="1:49">
      <c r="A6195" s="129">
        <v>135</v>
      </c>
      <c r="B6195" s="129" t="s">
        <v>2130</v>
      </c>
      <c r="C6195" s="129" t="s">
        <v>1629</v>
      </c>
      <c r="D6195" s="129" t="s">
        <v>2129</v>
      </c>
      <c r="E6195" s="129" t="s">
        <v>1627</v>
      </c>
      <c r="F6195" s="129" t="s">
        <v>1626</v>
      </c>
      <c r="G6195" s="129" t="s">
        <v>1608</v>
      </c>
      <c r="H6195" s="129" t="s">
        <v>1604</v>
      </c>
    </row>
    <row r="6196" spans="1:49">
      <c r="A6196" s="129">
        <v>135</v>
      </c>
      <c r="B6196" s="129" t="s">
        <v>2130</v>
      </c>
      <c r="C6196" s="129" t="s">
        <v>1628</v>
      </c>
      <c r="D6196" s="129" t="s">
        <v>2129</v>
      </c>
      <c r="E6196" s="129" t="s">
        <v>1627</v>
      </c>
      <c r="F6196" s="129" t="s">
        <v>1626</v>
      </c>
      <c r="G6196" s="129" t="s">
        <v>1625</v>
      </c>
    </row>
    <row r="6197" spans="1:49">
      <c r="A6197" s="129">
        <v>135</v>
      </c>
      <c r="B6197" s="129" t="s">
        <v>2130</v>
      </c>
      <c r="C6197" s="129" t="s">
        <v>1624</v>
      </c>
      <c r="D6197" s="129" t="s">
        <v>2129</v>
      </c>
      <c r="E6197" s="129" t="s">
        <v>1622</v>
      </c>
      <c r="F6197" s="129" t="s">
        <v>1621</v>
      </c>
      <c r="G6197" s="129" t="s">
        <v>1608</v>
      </c>
      <c r="H6197" s="129" t="s">
        <v>1604</v>
      </c>
    </row>
    <row r="6198" spans="1:49">
      <c r="A6198" s="129">
        <v>135</v>
      </c>
      <c r="B6198" s="129" t="s">
        <v>2130</v>
      </c>
      <c r="C6198" s="129" t="s">
        <v>1623</v>
      </c>
      <c r="D6198" s="129" t="s">
        <v>2129</v>
      </c>
      <c r="E6198" s="129" t="s">
        <v>1622</v>
      </c>
      <c r="F6198" s="129" t="s">
        <v>1621</v>
      </c>
      <c r="G6198" s="129" t="s">
        <v>1597</v>
      </c>
    </row>
    <row r="6199" spans="1:49">
      <c r="A6199" s="129">
        <v>135</v>
      </c>
      <c r="B6199" s="129" t="s">
        <v>2130</v>
      </c>
      <c r="C6199" s="129" t="s">
        <v>1620</v>
      </c>
      <c r="D6199" s="129" t="s">
        <v>2129</v>
      </c>
      <c r="E6199" s="129" t="s">
        <v>1618</v>
      </c>
      <c r="F6199" s="129" t="s">
        <v>1617</v>
      </c>
      <c r="G6199" s="129" t="s">
        <v>1608</v>
      </c>
      <c r="H6199" s="129" t="s">
        <v>1604</v>
      </c>
    </row>
    <row r="6200" spans="1:49">
      <c r="A6200" s="129">
        <v>135</v>
      </c>
      <c r="B6200" s="129" t="s">
        <v>2130</v>
      </c>
      <c r="C6200" s="129" t="s">
        <v>1619</v>
      </c>
      <c r="D6200" s="129" t="s">
        <v>2129</v>
      </c>
      <c r="E6200" s="129" t="s">
        <v>1618</v>
      </c>
      <c r="F6200" s="129" t="s">
        <v>1617</v>
      </c>
      <c r="G6200" s="129" t="s">
        <v>1597</v>
      </c>
    </row>
    <row r="6201" spans="1:49">
      <c r="A6201" s="129">
        <v>135</v>
      </c>
      <c r="B6201" s="129" t="s">
        <v>2130</v>
      </c>
      <c r="C6201" s="129" t="s">
        <v>1616</v>
      </c>
      <c r="D6201" s="129" t="s">
        <v>2129</v>
      </c>
      <c r="E6201" s="129" t="s">
        <v>1614</v>
      </c>
      <c r="F6201" s="129" t="s">
        <v>1613</v>
      </c>
      <c r="G6201" s="129" t="s">
        <v>1608</v>
      </c>
      <c r="H6201" s="129" t="s">
        <v>1604</v>
      </c>
    </row>
    <row r="6202" spans="1:49">
      <c r="A6202" s="129">
        <v>135</v>
      </c>
      <c r="B6202" s="129" t="s">
        <v>2130</v>
      </c>
      <c r="C6202" s="129" t="s">
        <v>1615</v>
      </c>
      <c r="D6202" s="129" t="s">
        <v>2129</v>
      </c>
      <c r="E6202" s="129" t="s">
        <v>1614</v>
      </c>
      <c r="F6202" s="129" t="s">
        <v>1613</v>
      </c>
      <c r="G6202" s="129" t="s">
        <v>1597</v>
      </c>
    </row>
    <row r="6203" spans="1:49">
      <c r="A6203" s="129">
        <v>135</v>
      </c>
      <c r="B6203" s="129" t="s">
        <v>2130</v>
      </c>
      <c r="C6203" s="129" t="s">
        <v>1611</v>
      </c>
      <c r="D6203" s="129" t="s">
        <v>2129</v>
      </c>
      <c r="E6203" s="129" t="s">
        <v>1610</v>
      </c>
      <c r="F6203" s="129" t="s">
        <v>1609</v>
      </c>
      <c r="G6203" s="129" t="s">
        <v>1608</v>
      </c>
      <c r="H6203" s="129" t="s">
        <v>1604</v>
      </c>
      <c r="I6203" s="129" t="s">
        <v>2131</v>
      </c>
      <c r="J6203" s="129" t="s">
        <v>1595</v>
      </c>
      <c r="K6203" s="129" t="s">
        <v>1595</v>
      </c>
      <c r="L6203" s="129" t="s">
        <v>1595</v>
      </c>
      <c r="M6203" s="129" t="s">
        <v>1595</v>
      </c>
      <c r="N6203" s="129" t="s">
        <v>1595</v>
      </c>
      <c r="O6203" s="129" t="s">
        <v>1595</v>
      </c>
      <c r="P6203" s="129" t="s">
        <v>1595</v>
      </c>
      <c r="Q6203" s="129" t="s">
        <v>1595</v>
      </c>
      <c r="R6203" s="129" t="s">
        <v>1595</v>
      </c>
      <c r="S6203" s="129" t="s">
        <v>1595</v>
      </c>
      <c r="T6203" s="129" t="s">
        <v>1595</v>
      </c>
      <c r="U6203" s="129" t="s">
        <v>1595</v>
      </c>
      <c r="V6203" s="129" t="s">
        <v>1595</v>
      </c>
      <c r="W6203" s="129" t="s">
        <v>1595</v>
      </c>
      <c r="X6203" s="129" t="s">
        <v>1595</v>
      </c>
      <c r="Y6203" s="129" t="s">
        <v>1595</v>
      </c>
      <c r="Z6203" s="129" t="s">
        <v>1595</v>
      </c>
      <c r="AA6203" s="129">
        <v>0.94199999999999995</v>
      </c>
      <c r="AB6203" s="129">
        <v>1.0309999999999999</v>
      </c>
      <c r="AC6203" s="129">
        <v>1.141</v>
      </c>
      <c r="AD6203" s="129">
        <v>1.196</v>
      </c>
      <c r="AE6203" s="129">
        <v>1.2969999999999999</v>
      </c>
      <c r="AF6203" s="129">
        <v>1.3320000000000001</v>
      </c>
      <c r="AG6203" s="129">
        <v>1.4179999999999999</v>
      </c>
      <c r="AH6203" s="129">
        <v>1.512</v>
      </c>
      <c r="AI6203" s="129">
        <v>1.575</v>
      </c>
      <c r="AJ6203" s="129">
        <v>1.6679999999999999</v>
      </c>
      <c r="AK6203" s="129">
        <v>1.8320000000000001</v>
      </c>
      <c r="AL6203" s="129">
        <v>1.768</v>
      </c>
      <c r="AM6203" s="129">
        <v>1.61</v>
      </c>
      <c r="AN6203" s="129">
        <v>1.4850000000000001</v>
      </c>
      <c r="AO6203" s="129">
        <v>1.4610000000000001</v>
      </c>
      <c r="AP6203" s="129">
        <v>1.4419999999999999</v>
      </c>
      <c r="AQ6203" s="129">
        <v>1.4139999999999999</v>
      </c>
      <c r="AR6203" s="129">
        <v>1.4259999999999999</v>
      </c>
      <c r="AS6203" s="129">
        <v>1.4570000000000001</v>
      </c>
      <c r="AT6203" s="129">
        <v>1.4930000000000001</v>
      </c>
      <c r="AU6203" s="129">
        <v>1.5329999999999999</v>
      </c>
      <c r="AV6203" s="129">
        <v>1.5780000000000001</v>
      </c>
      <c r="AW6203" s="129">
        <v>2012</v>
      </c>
    </row>
    <row r="6204" spans="1:49">
      <c r="A6204" s="129">
        <v>135</v>
      </c>
      <c r="B6204" s="129" t="s">
        <v>2130</v>
      </c>
      <c r="C6204" s="129" t="s">
        <v>1606</v>
      </c>
      <c r="D6204" s="129" t="s">
        <v>2129</v>
      </c>
      <c r="E6204" s="129" t="s">
        <v>1599</v>
      </c>
      <c r="F6204" s="129" t="s">
        <v>1598</v>
      </c>
      <c r="G6204" s="129" t="s">
        <v>1605</v>
      </c>
      <c r="H6204" s="129" t="s">
        <v>1604</v>
      </c>
    </row>
    <row r="6205" spans="1:49">
      <c r="A6205" s="129">
        <v>135</v>
      </c>
      <c r="B6205" s="129" t="s">
        <v>2130</v>
      </c>
      <c r="C6205" s="129" t="s">
        <v>1601</v>
      </c>
      <c r="D6205" s="129" t="s">
        <v>2129</v>
      </c>
      <c r="E6205" s="129" t="s">
        <v>1599</v>
      </c>
      <c r="F6205" s="129" t="s">
        <v>1598</v>
      </c>
      <c r="G6205" s="129" t="s">
        <v>1597</v>
      </c>
    </row>
    <row r="6206" spans="1:49">
      <c r="A6206" s="129">
        <v>716</v>
      </c>
      <c r="B6206" s="129" t="s">
        <v>2121</v>
      </c>
      <c r="C6206" s="129" t="s">
        <v>1733</v>
      </c>
      <c r="D6206" s="129" t="s">
        <v>2120</v>
      </c>
      <c r="E6206" s="129" t="s">
        <v>1730</v>
      </c>
      <c r="F6206" s="129" t="s">
        <v>1732</v>
      </c>
      <c r="G6206" s="129" t="s">
        <v>1608</v>
      </c>
      <c r="H6206" s="129" t="s">
        <v>1604</v>
      </c>
      <c r="I6206" s="129" t="s">
        <v>2128</v>
      </c>
      <c r="J6206" s="129">
        <v>613.99</v>
      </c>
      <c r="K6206" s="129">
        <v>550.66399999999999</v>
      </c>
      <c r="L6206" s="129">
        <v>567.69399999999996</v>
      </c>
      <c r="M6206" s="129">
        <v>545.702</v>
      </c>
      <c r="N6206" s="129">
        <v>512.79399999999998</v>
      </c>
      <c r="O6206" s="129">
        <v>560.48299999999995</v>
      </c>
      <c r="P6206" s="129">
        <v>527.79499999999996</v>
      </c>
      <c r="Q6206" s="129">
        <v>512.33000000000004</v>
      </c>
      <c r="R6206" s="129">
        <v>522.57000000000005</v>
      </c>
      <c r="S6206" s="129">
        <v>538.95399999999995</v>
      </c>
      <c r="T6206" s="129">
        <v>527.35299999999995</v>
      </c>
      <c r="U6206" s="129">
        <v>533.68600000000004</v>
      </c>
      <c r="V6206" s="129">
        <v>537.42200000000003</v>
      </c>
      <c r="W6206" s="129">
        <v>543.33299999999997</v>
      </c>
      <c r="X6206" s="129">
        <v>555.28700000000003</v>
      </c>
      <c r="Y6206" s="129">
        <v>566.39300000000003</v>
      </c>
      <c r="Z6206" s="129">
        <v>574.88800000000003</v>
      </c>
      <c r="AA6206" s="129">
        <v>580.61599999999999</v>
      </c>
      <c r="AB6206" s="129">
        <v>595.13199999999995</v>
      </c>
      <c r="AC6206" s="129">
        <v>610.01</v>
      </c>
      <c r="AD6206" s="129">
        <v>612.745</v>
      </c>
      <c r="AE6206" s="129">
        <v>631.52200000000005</v>
      </c>
      <c r="AF6206" s="129">
        <v>644.08799999999997</v>
      </c>
      <c r="AG6206" s="129">
        <v>687.47</v>
      </c>
      <c r="AH6206" s="129">
        <v>718.73699999999997</v>
      </c>
      <c r="AI6206" s="129">
        <v>730.47</v>
      </c>
      <c r="AJ6206" s="129">
        <v>822.822</v>
      </c>
      <c r="AK6206" s="129">
        <v>839.24300000000005</v>
      </c>
      <c r="AL6206" s="129">
        <v>915.40099999999995</v>
      </c>
      <c r="AM6206" s="129">
        <v>952.226</v>
      </c>
      <c r="AN6206" s="129">
        <v>995.18499999999995</v>
      </c>
      <c r="AO6206" s="130">
        <v>1044.3820000000001</v>
      </c>
      <c r="AP6206" s="130">
        <v>1086.1569999999999</v>
      </c>
      <c r="AQ6206" s="130">
        <v>1135.0340000000001</v>
      </c>
      <c r="AR6206" s="130">
        <v>1197.461</v>
      </c>
      <c r="AS6206" s="130">
        <v>1626.6369999999999</v>
      </c>
      <c r="AT6206" s="130">
        <v>2340.7840000000001</v>
      </c>
      <c r="AU6206" s="130">
        <v>2568.8879999999999</v>
      </c>
      <c r="AV6206" s="130">
        <v>2606.9070000000002</v>
      </c>
      <c r="AW6206" s="129">
        <v>2010</v>
      </c>
    </row>
    <row r="6207" spans="1:49">
      <c r="A6207" s="129">
        <v>716</v>
      </c>
      <c r="B6207" s="129" t="s">
        <v>2121</v>
      </c>
      <c r="C6207" s="129" t="s">
        <v>1731</v>
      </c>
      <c r="D6207" s="129" t="s">
        <v>2120</v>
      </c>
      <c r="E6207" s="129" t="s">
        <v>1730</v>
      </c>
      <c r="F6207" s="129" t="s">
        <v>1729</v>
      </c>
      <c r="G6207" s="129" t="s">
        <v>1655</v>
      </c>
      <c r="I6207" s="129" t="s">
        <v>1728</v>
      </c>
      <c r="J6207" s="129">
        <v>-1.08</v>
      </c>
      <c r="K6207" s="129">
        <v>-10.314</v>
      </c>
      <c r="L6207" s="129">
        <v>3.093</v>
      </c>
      <c r="M6207" s="129">
        <v>-3.8740000000000001</v>
      </c>
      <c r="N6207" s="129">
        <v>-6.03</v>
      </c>
      <c r="O6207" s="129">
        <v>9.3000000000000007</v>
      </c>
      <c r="P6207" s="129">
        <v>-5.8319999999999999</v>
      </c>
      <c r="Q6207" s="129">
        <v>-2.93</v>
      </c>
      <c r="R6207" s="129">
        <v>1.9990000000000001</v>
      </c>
      <c r="S6207" s="129">
        <v>3.1349999999999998</v>
      </c>
      <c r="T6207" s="129">
        <v>-2.153</v>
      </c>
      <c r="U6207" s="129">
        <v>1.2010000000000001</v>
      </c>
      <c r="V6207" s="129">
        <v>0.7</v>
      </c>
      <c r="W6207" s="129">
        <v>1.1000000000000001</v>
      </c>
      <c r="X6207" s="129">
        <v>2.2000000000000002</v>
      </c>
      <c r="Y6207" s="129">
        <v>2</v>
      </c>
      <c r="Z6207" s="129">
        <v>1.5</v>
      </c>
      <c r="AA6207" s="129">
        <v>0.996</v>
      </c>
      <c r="AB6207" s="129">
        <v>2.5</v>
      </c>
      <c r="AC6207" s="129">
        <v>2.5</v>
      </c>
      <c r="AD6207" s="129">
        <v>0.44800000000000001</v>
      </c>
      <c r="AE6207" s="129">
        <v>3.0640000000000001</v>
      </c>
      <c r="AF6207" s="129">
        <v>1.99</v>
      </c>
      <c r="AG6207" s="129">
        <v>6.7350000000000003</v>
      </c>
      <c r="AH6207" s="129">
        <v>4.548</v>
      </c>
      <c r="AI6207" s="129">
        <v>1.6319999999999999</v>
      </c>
      <c r="AJ6207" s="129">
        <v>12.643000000000001</v>
      </c>
      <c r="AK6207" s="129">
        <v>1.996</v>
      </c>
      <c r="AL6207" s="129">
        <v>9.0749999999999993</v>
      </c>
      <c r="AM6207" s="129">
        <v>4.0229999999999997</v>
      </c>
      <c r="AN6207" s="129">
        <v>4.5110000000000001</v>
      </c>
      <c r="AO6207" s="129">
        <v>4.9429999999999996</v>
      </c>
      <c r="AP6207" s="129">
        <v>4</v>
      </c>
      <c r="AQ6207" s="129">
        <v>4.5</v>
      </c>
      <c r="AR6207" s="129">
        <v>5.5</v>
      </c>
      <c r="AS6207" s="129">
        <v>35.841000000000001</v>
      </c>
      <c r="AT6207" s="129">
        <v>43.902999999999999</v>
      </c>
      <c r="AU6207" s="129">
        <v>9.7449999999999992</v>
      </c>
      <c r="AV6207" s="129">
        <v>1.48</v>
      </c>
      <c r="AW6207" s="129">
        <v>2010</v>
      </c>
    </row>
    <row r="6208" spans="1:49">
      <c r="A6208" s="129">
        <v>716</v>
      </c>
      <c r="B6208" s="129" t="s">
        <v>2121</v>
      </c>
      <c r="C6208" s="129" t="s">
        <v>1727</v>
      </c>
      <c r="D6208" s="129" t="s">
        <v>2120</v>
      </c>
      <c r="E6208" s="129" t="s">
        <v>1724</v>
      </c>
      <c r="F6208" s="129" t="s">
        <v>1726</v>
      </c>
      <c r="G6208" s="129" t="s">
        <v>1608</v>
      </c>
      <c r="H6208" s="129" t="s">
        <v>1604</v>
      </c>
      <c r="I6208" s="129" t="s">
        <v>2128</v>
      </c>
      <c r="J6208" s="129">
        <v>2.8620000000000001</v>
      </c>
      <c r="K6208" s="129">
        <v>3.2320000000000002</v>
      </c>
      <c r="L6208" s="129">
        <v>3.319</v>
      </c>
      <c r="M6208" s="129">
        <v>3.2050000000000001</v>
      </c>
      <c r="N6208" s="129">
        <v>3.4809999999999999</v>
      </c>
      <c r="O6208" s="129">
        <v>3.72</v>
      </c>
      <c r="P6208" s="129">
        <v>4.5090000000000003</v>
      </c>
      <c r="Q6208" s="129">
        <v>6.3360000000000003</v>
      </c>
      <c r="R6208" s="129">
        <v>8.6159999999999997</v>
      </c>
      <c r="S6208" s="129">
        <v>12.382999999999999</v>
      </c>
      <c r="T6208" s="129">
        <v>17.234999999999999</v>
      </c>
      <c r="U6208" s="129">
        <v>21.861999999999998</v>
      </c>
      <c r="V6208" s="129">
        <v>30.724</v>
      </c>
      <c r="W6208" s="129">
        <v>54.478999999999999</v>
      </c>
      <c r="X6208" s="129">
        <v>96.984999999999999</v>
      </c>
      <c r="Y6208" s="129">
        <v>148.45099999999999</v>
      </c>
      <c r="Z6208" s="129">
        <v>300.20400000000001</v>
      </c>
      <c r="AA6208" s="129">
        <v>421.786</v>
      </c>
      <c r="AB6208" s="129">
        <v>501.50400000000002</v>
      </c>
      <c r="AC6208" s="129">
        <v>554.67499999999995</v>
      </c>
      <c r="AD6208" s="129">
        <v>612.745</v>
      </c>
      <c r="AE6208" s="129">
        <v>676.89400000000001</v>
      </c>
      <c r="AF6208" s="129">
        <v>769.03599999999994</v>
      </c>
      <c r="AG6208" s="129">
        <v>947.05399999999997</v>
      </c>
      <c r="AH6208" s="130">
        <v>1096.4190000000001</v>
      </c>
      <c r="AI6208" s="130">
        <v>1301.3599999999999</v>
      </c>
      <c r="AJ6208" s="130">
        <v>1682.8309999999999</v>
      </c>
      <c r="AK6208" s="130">
        <v>1952.8019999999999</v>
      </c>
      <c r="AL6208" s="130">
        <v>2696.0549999999998</v>
      </c>
      <c r="AM6208" s="130">
        <v>3184.5369999999998</v>
      </c>
      <c r="AN6208" s="130">
        <v>3718.92</v>
      </c>
      <c r="AO6208" s="130">
        <v>4375.5420000000004</v>
      </c>
      <c r="AP6208" s="130">
        <v>5022.59</v>
      </c>
      <c r="AQ6208" s="130">
        <v>5782.4960000000001</v>
      </c>
      <c r="AR6208" s="130">
        <v>6632.73</v>
      </c>
      <c r="AS6208" s="130">
        <v>9272.1270000000004</v>
      </c>
      <c r="AT6208" s="130">
        <v>13606.074000000001</v>
      </c>
      <c r="AU6208" s="130">
        <v>15191.101000000001</v>
      </c>
      <c r="AV6208" s="130">
        <v>15733.21</v>
      </c>
      <c r="AW6208" s="129">
        <v>2010</v>
      </c>
    </row>
    <row r="6209" spans="1:49">
      <c r="A6209" s="129">
        <v>716</v>
      </c>
      <c r="B6209" s="129" t="s">
        <v>2121</v>
      </c>
      <c r="C6209" s="129" t="s">
        <v>1725</v>
      </c>
      <c r="D6209" s="129" t="s">
        <v>2120</v>
      </c>
      <c r="E6209" s="129" t="s">
        <v>1724</v>
      </c>
      <c r="F6209" s="129" t="s">
        <v>1723</v>
      </c>
      <c r="G6209" s="129" t="s">
        <v>1605</v>
      </c>
      <c r="H6209" s="129" t="s">
        <v>1604</v>
      </c>
      <c r="I6209" s="129" t="s">
        <v>1691</v>
      </c>
      <c r="J6209" s="129">
        <v>6.9000000000000006E-2</v>
      </c>
      <c r="K6209" s="129">
        <v>8.4000000000000005E-2</v>
      </c>
      <c r="L6209" s="129">
        <v>8.1000000000000003E-2</v>
      </c>
      <c r="M6209" s="129">
        <v>7.5999999999999998E-2</v>
      </c>
      <c r="N6209" s="129">
        <v>7.9000000000000001E-2</v>
      </c>
      <c r="O6209" s="129">
        <v>8.3000000000000004E-2</v>
      </c>
      <c r="P6209" s="129">
        <v>0.11700000000000001</v>
      </c>
      <c r="Q6209" s="129">
        <v>0.11799999999999999</v>
      </c>
      <c r="R6209" s="129">
        <v>0.1</v>
      </c>
      <c r="S6209" s="129">
        <v>9.9000000000000005E-2</v>
      </c>
      <c r="T6209" s="129">
        <v>0.12</v>
      </c>
      <c r="U6209" s="129">
        <v>0.108</v>
      </c>
      <c r="V6209" s="129">
        <v>9.6000000000000002E-2</v>
      </c>
      <c r="W6209" s="129">
        <v>0.127</v>
      </c>
      <c r="X6209" s="129">
        <v>0.13200000000000001</v>
      </c>
      <c r="Y6209" s="129">
        <v>0.105</v>
      </c>
      <c r="Z6209" s="129">
        <v>0.13600000000000001</v>
      </c>
      <c r="AA6209" s="129">
        <v>9.2999999999999999E-2</v>
      </c>
      <c r="AB6209" s="129">
        <v>7.1999999999999995E-2</v>
      </c>
      <c r="AC6209" s="129">
        <v>7.8E-2</v>
      </c>
      <c r="AD6209" s="129">
        <v>7.6999999999999999E-2</v>
      </c>
      <c r="AE6209" s="129">
        <v>7.6999999999999999E-2</v>
      </c>
      <c r="AF6209" s="129">
        <v>8.5000000000000006E-2</v>
      </c>
      <c r="AG6209" s="129">
        <v>0.10100000000000001</v>
      </c>
      <c r="AH6209" s="129">
        <v>0.111</v>
      </c>
      <c r="AI6209" s="129">
        <v>0.123</v>
      </c>
      <c r="AJ6209" s="129">
        <v>0.13500000000000001</v>
      </c>
      <c r="AK6209" s="129">
        <v>0.14399999999999999</v>
      </c>
      <c r="AL6209" s="129">
        <v>0.183</v>
      </c>
      <c r="AM6209" s="129">
        <v>0.19600000000000001</v>
      </c>
      <c r="AN6209" s="129">
        <v>0.20100000000000001</v>
      </c>
      <c r="AO6209" s="129">
        <v>0.248</v>
      </c>
      <c r="AP6209" s="129">
        <v>0.26300000000000001</v>
      </c>
      <c r="AQ6209" s="129">
        <v>0.311</v>
      </c>
      <c r="AR6209" s="129">
        <v>0.36</v>
      </c>
      <c r="AS6209" s="129">
        <v>0.50800000000000001</v>
      </c>
      <c r="AT6209" s="129">
        <v>0.753</v>
      </c>
      <c r="AU6209" s="129">
        <v>0.84799999999999998</v>
      </c>
      <c r="AV6209" s="129">
        <v>0.878</v>
      </c>
      <c r="AW6209" s="129">
        <v>2010</v>
      </c>
    </row>
    <row r="6210" spans="1:49">
      <c r="A6210" s="129">
        <v>716</v>
      </c>
      <c r="B6210" s="129" t="s">
        <v>2121</v>
      </c>
      <c r="C6210" s="129" t="s">
        <v>1722</v>
      </c>
      <c r="D6210" s="129" t="s">
        <v>2120</v>
      </c>
      <c r="E6210" s="129" t="s">
        <v>1721</v>
      </c>
      <c r="F6210" s="129" t="s">
        <v>1720</v>
      </c>
      <c r="G6210" s="129" t="s">
        <v>1675</v>
      </c>
      <c r="I6210" s="129" t="s">
        <v>1719</v>
      </c>
      <c r="J6210" s="129">
        <v>0.46600000000000003</v>
      </c>
      <c r="K6210" s="129">
        <v>0.58699999999999997</v>
      </c>
      <c r="L6210" s="129">
        <v>0.58499999999999996</v>
      </c>
      <c r="M6210" s="129">
        <v>0.58699999999999997</v>
      </c>
      <c r="N6210" s="129">
        <v>0.67900000000000005</v>
      </c>
      <c r="O6210" s="129">
        <v>0.66400000000000003</v>
      </c>
      <c r="P6210" s="129">
        <v>0.85399999999999998</v>
      </c>
      <c r="Q6210" s="129">
        <v>1.2370000000000001</v>
      </c>
      <c r="R6210" s="129">
        <v>1.649</v>
      </c>
      <c r="S6210" s="129">
        <v>2.298</v>
      </c>
      <c r="T6210" s="129">
        <v>3.2679999999999998</v>
      </c>
      <c r="U6210" s="129">
        <v>4.0960000000000001</v>
      </c>
      <c r="V6210" s="129">
        <v>5.7169999999999996</v>
      </c>
      <c r="W6210" s="129">
        <v>10.026999999999999</v>
      </c>
      <c r="X6210" s="129">
        <v>17.466000000000001</v>
      </c>
      <c r="Y6210" s="129">
        <v>26.21</v>
      </c>
      <c r="Z6210" s="129">
        <v>52.219000000000001</v>
      </c>
      <c r="AA6210" s="129">
        <v>72.644999999999996</v>
      </c>
      <c r="AB6210" s="129">
        <v>84.268000000000001</v>
      </c>
      <c r="AC6210" s="129">
        <v>90.929000000000002</v>
      </c>
      <c r="AD6210" s="129">
        <v>100</v>
      </c>
      <c r="AE6210" s="129">
        <v>107.184</v>
      </c>
      <c r="AF6210" s="129">
        <v>119.399</v>
      </c>
      <c r="AG6210" s="129">
        <v>137.75899999999999</v>
      </c>
      <c r="AH6210" s="129">
        <v>152.548</v>
      </c>
      <c r="AI6210" s="129">
        <v>178.154</v>
      </c>
      <c r="AJ6210" s="129">
        <v>204.51900000000001</v>
      </c>
      <c r="AK6210" s="129">
        <v>232.68600000000001</v>
      </c>
      <c r="AL6210" s="129">
        <v>294.52199999999999</v>
      </c>
      <c r="AM6210" s="129">
        <v>334.43099999999998</v>
      </c>
      <c r="AN6210" s="129">
        <v>373.69099999999997</v>
      </c>
      <c r="AO6210" s="129">
        <v>418.96</v>
      </c>
      <c r="AP6210" s="129">
        <v>462.41800000000001</v>
      </c>
      <c r="AQ6210" s="129">
        <v>509.45600000000002</v>
      </c>
      <c r="AR6210" s="129">
        <v>553.899</v>
      </c>
      <c r="AS6210" s="129">
        <v>570.01800000000003</v>
      </c>
      <c r="AT6210" s="129">
        <v>581.26099999999997</v>
      </c>
      <c r="AU6210" s="129">
        <v>591.34900000000005</v>
      </c>
      <c r="AV6210" s="129">
        <v>603.52</v>
      </c>
      <c r="AW6210" s="129">
        <v>2010</v>
      </c>
    </row>
    <row r="6211" spans="1:49">
      <c r="A6211" s="129">
        <v>716</v>
      </c>
      <c r="B6211" s="129" t="s">
        <v>2121</v>
      </c>
      <c r="C6211" s="129" t="s">
        <v>1718</v>
      </c>
      <c r="D6211" s="129" t="s">
        <v>2120</v>
      </c>
      <c r="E6211" s="129" t="s">
        <v>1717</v>
      </c>
      <c r="F6211" s="129" t="s">
        <v>1716</v>
      </c>
      <c r="G6211" s="129" t="s">
        <v>1608</v>
      </c>
      <c r="H6211" s="129" t="s">
        <v>3</v>
      </c>
      <c r="I6211" s="129" t="s">
        <v>1715</v>
      </c>
      <c r="J6211" s="130">
        <v>7149998.2850000001</v>
      </c>
      <c r="K6211" s="130">
        <v>6285433.3289999999</v>
      </c>
      <c r="L6211" s="130">
        <v>6340176.7120000003</v>
      </c>
      <c r="M6211" s="130">
        <v>5953422.8930000002</v>
      </c>
      <c r="N6211" s="130">
        <v>5456554.3130000001</v>
      </c>
      <c r="O6211" s="130">
        <v>5808943.4469999997</v>
      </c>
      <c r="P6211" s="130">
        <v>5326347.5750000002</v>
      </c>
      <c r="Q6211" s="130">
        <v>5028292.7019999996</v>
      </c>
      <c r="R6211" s="130">
        <v>4987115.2819999997</v>
      </c>
      <c r="S6211" s="130">
        <v>4996257.7089999998</v>
      </c>
      <c r="T6211" s="130">
        <v>4752672.4230000004</v>
      </c>
      <c r="U6211" s="130">
        <v>4675583.2369999997</v>
      </c>
      <c r="V6211" s="130">
        <v>4573015.9879999999</v>
      </c>
      <c r="W6211" s="130">
        <v>4569520.3779999996</v>
      </c>
      <c r="X6211" s="130">
        <v>4583208.5959999999</v>
      </c>
      <c r="Y6211" s="130">
        <v>4588416.7640000004</v>
      </c>
      <c r="Z6211" s="130">
        <v>4571413.9890000001</v>
      </c>
      <c r="AA6211" s="130">
        <v>4532661.9519999996</v>
      </c>
      <c r="AB6211" s="130">
        <v>4561995.898</v>
      </c>
      <c r="AC6211" s="130">
        <v>4592520.9780000001</v>
      </c>
      <c r="AD6211" s="130">
        <v>4531898.75</v>
      </c>
      <c r="AE6211" s="130">
        <v>4589585.6210000003</v>
      </c>
      <c r="AF6211" s="130">
        <v>4588665.3130000001</v>
      </c>
      <c r="AG6211" s="130">
        <v>4801237.16</v>
      </c>
      <c r="AH6211" s="130">
        <v>4920971.9859999996</v>
      </c>
      <c r="AI6211" s="130">
        <v>4903535.0980000002</v>
      </c>
      <c r="AJ6211" s="130">
        <v>5416437.3930000002</v>
      </c>
      <c r="AK6211" s="130">
        <v>5418842.1919999998</v>
      </c>
      <c r="AL6211" s="130">
        <v>5799292.125</v>
      </c>
      <c r="AM6211" s="130">
        <v>5921069.2630000003</v>
      </c>
      <c r="AN6211" s="130">
        <v>6076242.3600000003</v>
      </c>
      <c r="AO6211" s="130">
        <v>6263984.926</v>
      </c>
      <c r="AP6211" s="130">
        <v>5797289.3629999999</v>
      </c>
      <c r="AQ6211" s="130">
        <v>5937095.9199999999</v>
      </c>
      <c r="AR6211" s="130">
        <v>6139092.2529999996</v>
      </c>
      <c r="AS6211" s="130">
        <v>8177642.46</v>
      </c>
      <c r="AT6211" s="130">
        <v>11546742.051999999</v>
      </c>
      <c r="AU6211" s="130">
        <v>12440099.797</v>
      </c>
      <c r="AV6211" s="130">
        <v>12398933.703</v>
      </c>
      <c r="AW6211" s="129">
        <v>2010</v>
      </c>
    </row>
    <row r="6212" spans="1:49">
      <c r="A6212" s="129">
        <v>716</v>
      </c>
      <c r="B6212" s="129" t="s">
        <v>2121</v>
      </c>
      <c r="C6212" s="129" t="s">
        <v>1714</v>
      </c>
      <c r="D6212" s="129" t="s">
        <v>2120</v>
      </c>
      <c r="E6212" s="129" t="s">
        <v>1711</v>
      </c>
      <c r="F6212" s="129" t="s">
        <v>1713</v>
      </c>
      <c r="G6212" s="129" t="s">
        <v>1608</v>
      </c>
      <c r="H6212" s="129" t="s">
        <v>3</v>
      </c>
      <c r="I6212" s="129" t="s">
        <v>1699</v>
      </c>
      <c r="J6212" s="130">
        <v>33328.718999999997</v>
      </c>
      <c r="K6212" s="130">
        <v>36888.171000000002</v>
      </c>
      <c r="L6212" s="130">
        <v>37063.275000000001</v>
      </c>
      <c r="M6212" s="130">
        <v>34965.737000000001</v>
      </c>
      <c r="N6212" s="130">
        <v>37042.949999999997</v>
      </c>
      <c r="O6212" s="130">
        <v>38549.786999999997</v>
      </c>
      <c r="P6212" s="130">
        <v>45504.061999999998</v>
      </c>
      <c r="Q6212" s="130">
        <v>62183.067999999999</v>
      </c>
      <c r="R6212" s="130">
        <v>82224.784</v>
      </c>
      <c r="S6212" s="130">
        <v>114796.466</v>
      </c>
      <c r="T6212" s="130">
        <v>155324.65299999999</v>
      </c>
      <c r="U6212" s="130">
        <v>191534.24600000001</v>
      </c>
      <c r="V6212" s="130">
        <v>261438.79199999999</v>
      </c>
      <c r="W6212" s="130">
        <v>458180.864</v>
      </c>
      <c r="X6212" s="130">
        <v>800494.14800000004</v>
      </c>
      <c r="Y6212" s="130">
        <v>1202617.7490000001</v>
      </c>
      <c r="Z6212" s="130">
        <v>2387167.9019999998</v>
      </c>
      <c r="AA6212" s="130">
        <v>3292732.8470000001</v>
      </c>
      <c r="AB6212" s="130">
        <v>3844289.7459999998</v>
      </c>
      <c r="AC6212" s="130">
        <v>4175929.423</v>
      </c>
      <c r="AD6212" s="130">
        <v>4531898.75</v>
      </c>
      <c r="AE6212" s="130">
        <v>4919322.84</v>
      </c>
      <c r="AF6212" s="130">
        <v>5478827.4730000002</v>
      </c>
      <c r="AG6212" s="130">
        <v>6614153.2050000001</v>
      </c>
      <c r="AH6212" s="130">
        <v>7506837.25</v>
      </c>
      <c r="AI6212" s="130">
        <v>8735833.6099999994</v>
      </c>
      <c r="AJ6212" s="130">
        <v>11077667.805</v>
      </c>
      <c r="AK6212" s="130">
        <v>12608892.421</v>
      </c>
      <c r="AL6212" s="130">
        <v>17080178.737</v>
      </c>
      <c r="AM6212" s="130">
        <v>19801869.418000001</v>
      </c>
      <c r="AN6212" s="130">
        <v>22706387.535999998</v>
      </c>
      <c r="AO6212" s="130">
        <v>26243592.890000001</v>
      </c>
      <c r="AP6212" s="130">
        <v>26807735.318999998</v>
      </c>
      <c r="AQ6212" s="130">
        <v>30246877.193</v>
      </c>
      <c r="AR6212" s="130">
        <v>34004400.912</v>
      </c>
      <c r="AS6212" s="130">
        <v>46614046.737999998</v>
      </c>
      <c r="AT6212" s="130">
        <v>67116755.655000001</v>
      </c>
      <c r="AU6212" s="130">
        <v>73564443.571999997</v>
      </c>
      <c r="AV6212" s="130">
        <v>74830057.880999997</v>
      </c>
      <c r="AW6212" s="129">
        <v>2010</v>
      </c>
    </row>
    <row r="6213" spans="1:49">
      <c r="A6213" s="129">
        <v>716</v>
      </c>
      <c r="B6213" s="129" t="s">
        <v>2121</v>
      </c>
      <c r="C6213" s="129" t="s">
        <v>1712</v>
      </c>
      <c r="D6213" s="129" t="s">
        <v>2120</v>
      </c>
      <c r="E6213" s="129" t="s">
        <v>1711</v>
      </c>
      <c r="F6213" s="129" t="s">
        <v>1710</v>
      </c>
      <c r="G6213" s="129" t="s">
        <v>1605</v>
      </c>
      <c r="H6213" s="129" t="s">
        <v>3</v>
      </c>
      <c r="I6213" s="129" t="s">
        <v>1699</v>
      </c>
      <c r="J6213" s="129">
        <v>798.48</v>
      </c>
      <c r="K6213" s="129">
        <v>960.64300000000003</v>
      </c>
      <c r="L6213" s="129">
        <v>904.01300000000003</v>
      </c>
      <c r="M6213" s="129">
        <v>825.92600000000004</v>
      </c>
      <c r="N6213" s="129">
        <v>838.86</v>
      </c>
      <c r="O6213" s="129">
        <v>864.26</v>
      </c>
      <c r="P6213" s="130">
        <v>1179.779</v>
      </c>
      <c r="Q6213" s="130">
        <v>1156.4639999999999</v>
      </c>
      <c r="R6213" s="129">
        <v>952.3</v>
      </c>
      <c r="S6213" s="129">
        <v>920.36</v>
      </c>
      <c r="T6213" s="130">
        <v>1083.761</v>
      </c>
      <c r="U6213" s="129">
        <v>950.07100000000003</v>
      </c>
      <c r="V6213" s="129">
        <v>815.99400000000003</v>
      </c>
      <c r="W6213" s="130">
        <v>1065.896</v>
      </c>
      <c r="X6213" s="130">
        <v>1092.634</v>
      </c>
      <c r="Y6213" s="129">
        <v>846.73500000000001</v>
      </c>
      <c r="Z6213" s="130">
        <v>1083.5989999999999</v>
      </c>
      <c r="AA6213" s="129">
        <v>723.279</v>
      </c>
      <c r="AB6213" s="129">
        <v>554.94299999999998</v>
      </c>
      <c r="AC6213" s="129">
        <v>586.58900000000006</v>
      </c>
      <c r="AD6213" s="129">
        <v>568.03700000000003</v>
      </c>
      <c r="AE6213" s="129">
        <v>556.35199999999998</v>
      </c>
      <c r="AF6213" s="129">
        <v>602.84199999999998</v>
      </c>
      <c r="AG6213" s="129">
        <v>707.57899999999995</v>
      </c>
      <c r="AH6213" s="129">
        <v>758.08799999999997</v>
      </c>
      <c r="AI6213" s="129">
        <v>827.41600000000005</v>
      </c>
      <c r="AJ6213" s="129">
        <v>889.87</v>
      </c>
      <c r="AK6213" s="129">
        <v>931.45600000000002</v>
      </c>
      <c r="AL6213" s="130">
        <v>1162.296</v>
      </c>
      <c r="AM6213" s="130">
        <v>1221.7</v>
      </c>
      <c r="AN6213" s="130">
        <v>1227.4649999999999</v>
      </c>
      <c r="AO6213" s="130">
        <v>1489.173</v>
      </c>
      <c r="AP6213" s="130">
        <v>1405.8710000000001</v>
      </c>
      <c r="AQ6213" s="130">
        <v>1624.6489999999999</v>
      </c>
      <c r="AR6213" s="130">
        <v>1846.2080000000001</v>
      </c>
      <c r="AS6213" s="130">
        <v>2556.1460000000002</v>
      </c>
      <c r="AT6213" s="130">
        <v>3714.8530000000001</v>
      </c>
      <c r="AU6213" s="130">
        <v>4106.2910000000002</v>
      </c>
      <c r="AV6213" s="130">
        <v>4174.5749999999998</v>
      </c>
      <c r="AW6213" s="129">
        <v>2010</v>
      </c>
    </row>
    <row r="6214" spans="1:49">
      <c r="A6214" s="129">
        <v>716</v>
      </c>
      <c r="B6214" s="129" t="s">
        <v>2121</v>
      </c>
      <c r="C6214" s="129" t="s">
        <v>1709</v>
      </c>
      <c r="D6214" s="129" t="s">
        <v>2120</v>
      </c>
      <c r="E6214" s="129" t="s">
        <v>1708</v>
      </c>
      <c r="F6214" s="129" t="s">
        <v>1707</v>
      </c>
      <c r="G6214" s="129" t="s">
        <v>1625</v>
      </c>
    </row>
    <row r="6215" spans="1:49">
      <c r="A6215" s="129">
        <v>716</v>
      </c>
      <c r="B6215" s="129" t="s">
        <v>2121</v>
      </c>
      <c r="C6215" s="129" t="s">
        <v>1706</v>
      </c>
      <c r="D6215" s="129" t="s">
        <v>2120</v>
      </c>
      <c r="E6215" s="129" t="s">
        <v>1705</v>
      </c>
      <c r="F6215" s="129" t="s">
        <v>1704</v>
      </c>
      <c r="G6215" s="129" t="s">
        <v>1700</v>
      </c>
      <c r="H6215" s="129" t="s">
        <v>1604</v>
      </c>
      <c r="I6215" s="129" t="s">
        <v>1691</v>
      </c>
      <c r="J6215" s="129">
        <v>8.5000000000000006E-2</v>
      </c>
      <c r="K6215" s="129">
        <v>8.4000000000000005E-2</v>
      </c>
      <c r="L6215" s="129">
        <v>9.1999999999999998E-2</v>
      </c>
      <c r="M6215" s="129">
        <v>9.1999999999999998E-2</v>
      </c>
      <c r="N6215" s="129">
        <v>8.8999999999999996E-2</v>
      </c>
      <c r="O6215" s="129">
        <v>0.10100000000000001</v>
      </c>
      <c r="P6215" s="129">
        <v>9.7000000000000003E-2</v>
      </c>
      <c r="Q6215" s="129">
        <v>9.6000000000000002E-2</v>
      </c>
      <c r="R6215" s="129">
        <v>0.10100000000000001</v>
      </c>
      <c r="S6215" s="129">
        <v>0.109</v>
      </c>
      <c r="T6215" s="129">
        <v>0.11</v>
      </c>
      <c r="U6215" s="129">
        <v>0.115</v>
      </c>
      <c r="V6215" s="129">
        <v>0.11899999999999999</v>
      </c>
      <c r="W6215" s="129">
        <v>0.123</v>
      </c>
      <c r="X6215" s="129">
        <v>0.128</v>
      </c>
      <c r="Y6215" s="129">
        <v>0.13400000000000001</v>
      </c>
      <c r="Z6215" s="129">
        <v>0.13800000000000001</v>
      </c>
      <c r="AA6215" s="129">
        <v>0.14199999999999999</v>
      </c>
      <c r="AB6215" s="129">
        <v>0.14699999999999999</v>
      </c>
      <c r="AC6215" s="129">
        <v>0.153</v>
      </c>
      <c r="AD6215" s="129">
        <v>0.157</v>
      </c>
      <c r="AE6215" s="129">
        <v>0.16600000000000001</v>
      </c>
      <c r="AF6215" s="129">
        <v>0.17100000000000001</v>
      </c>
      <c r="AG6215" s="129">
        <v>0.187</v>
      </c>
      <c r="AH6215" s="129">
        <v>0.20399999999999999</v>
      </c>
      <c r="AI6215" s="129">
        <v>0.23400000000000001</v>
      </c>
      <c r="AJ6215" s="129">
        <v>0.27200000000000002</v>
      </c>
      <c r="AK6215" s="129">
        <v>0.28499999999999998</v>
      </c>
      <c r="AL6215" s="129">
        <v>0.317</v>
      </c>
      <c r="AM6215" s="129">
        <v>0.33200000000000002</v>
      </c>
      <c r="AN6215" s="129">
        <v>0.35099999999999998</v>
      </c>
      <c r="AO6215" s="129">
        <v>0.376</v>
      </c>
      <c r="AP6215" s="129">
        <v>0.39700000000000002</v>
      </c>
      <c r="AQ6215" s="129">
        <v>0.42099999999999999</v>
      </c>
      <c r="AR6215" s="129">
        <v>0.45100000000000001</v>
      </c>
      <c r="AS6215" s="129">
        <v>0.626</v>
      </c>
      <c r="AT6215" s="129">
        <v>0.91900000000000004</v>
      </c>
      <c r="AU6215" s="129">
        <v>1.03</v>
      </c>
      <c r="AV6215" s="129">
        <v>1.0660000000000001</v>
      </c>
      <c r="AW6215" s="129">
        <v>2010</v>
      </c>
    </row>
    <row r="6216" spans="1:49">
      <c r="A6216" s="129">
        <v>716</v>
      </c>
      <c r="B6216" s="129" t="s">
        <v>2121</v>
      </c>
      <c r="C6216" s="129" t="s">
        <v>1703</v>
      </c>
      <c r="D6216" s="129" t="s">
        <v>2120</v>
      </c>
      <c r="E6216" s="129" t="s">
        <v>1702</v>
      </c>
      <c r="F6216" s="129" t="s">
        <v>1701</v>
      </c>
      <c r="G6216" s="129" t="s">
        <v>1700</v>
      </c>
      <c r="H6216" s="129" t="s">
        <v>3</v>
      </c>
      <c r="I6216" s="129" t="s">
        <v>1699</v>
      </c>
      <c r="J6216" s="129">
        <v>994.01</v>
      </c>
      <c r="K6216" s="129">
        <v>955.39400000000001</v>
      </c>
      <c r="L6216" s="130">
        <v>1023.511</v>
      </c>
      <c r="M6216" s="129">
        <v>999.01499999999999</v>
      </c>
      <c r="N6216" s="129">
        <v>948.13599999999997</v>
      </c>
      <c r="O6216" s="130">
        <v>1041.6600000000001</v>
      </c>
      <c r="P6216" s="129">
        <v>974.37900000000002</v>
      </c>
      <c r="Q6216" s="129">
        <v>943.32500000000005</v>
      </c>
      <c r="R6216" s="129">
        <v>968.36</v>
      </c>
      <c r="S6216" s="130">
        <v>1007.85</v>
      </c>
      <c r="T6216" s="129">
        <v>994.18</v>
      </c>
      <c r="U6216" s="130">
        <v>1010.604</v>
      </c>
      <c r="V6216" s="130">
        <v>1010.967</v>
      </c>
      <c r="W6216" s="130">
        <v>1034.239</v>
      </c>
      <c r="X6216" s="130">
        <v>1059.4169999999999</v>
      </c>
      <c r="Y6216" s="130">
        <v>1082.752</v>
      </c>
      <c r="Z6216" s="130">
        <v>1098.431</v>
      </c>
      <c r="AA6216" s="130">
        <v>1107.7570000000001</v>
      </c>
      <c r="AB6216" s="130">
        <v>1127.0219999999999</v>
      </c>
      <c r="AC6216" s="130">
        <v>1150.77</v>
      </c>
      <c r="AD6216" s="130">
        <v>1161.3820000000001</v>
      </c>
      <c r="AE6216" s="130">
        <v>1203.0999999999999</v>
      </c>
      <c r="AF6216" s="130">
        <v>1221.348</v>
      </c>
      <c r="AG6216" s="130">
        <v>1303.4739999999999</v>
      </c>
      <c r="AH6216" s="130">
        <v>1394.0340000000001</v>
      </c>
      <c r="AI6216" s="130">
        <v>1571.732</v>
      </c>
      <c r="AJ6216" s="130">
        <v>1789.4970000000001</v>
      </c>
      <c r="AK6216" s="130">
        <v>1837.81</v>
      </c>
      <c r="AL6216" s="130">
        <v>2005.252</v>
      </c>
      <c r="AM6216" s="130">
        <v>2063.1239999999998</v>
      </c>
      <c r="AN6216" s="130">
        <v>2142.8240000000001</v>
      </c>
      <c r="AO6216" s="130">
        <v>2252.4160000000002</v>
      </c>
      <c r="AP6216" s="130">
        <v>2121.0320000000002</v>
      </c>
      <c r="AQ6216" s="130">
        <v>2201.9720000000002</v>
      </c>
      <c r="AR6216" s="130">
        <v>2314.1579999999999</v>
      </c>
      <c r="AS6216" s="130">
        <v>3145.692</v>
      </c>
      <c r="AT6216" s="130">
        <v>4533.848</v>
      </c>
      <c r="AU6216" s="130">
        <v>4985.4769999999999</v>
      </c>
      <c r="AV6216" s="130">
        <v>5071.2139999999999</v>
      </c>
      <c r="AW6216" s="129">
        <v>2010</v>
      </c>
    </row>
    <row r="6217" spans="1:49">
      <c r="A6217" s="129">
        <v>716</v>
      </c>
      <c r="B6217" s="129" t="s">
        <v>2121</v>
      </c>
      <c r="C6217" s="129" t="s">
        <v>1698</v>
      </c>
      <c r="D6217" s="129" t="s">
        <v>2120</v>
      </c>
      <c r="E6217" s="129" t="s">
        <v>1697</v>
      </c>
      <c r="F6217" s="129" t="s">
        <v>1696</v>
      </c>
      <c r="G6217" s="129" t="s">
        <v>50</v>
      </c>
      <c r="I6217" s="129" t="s">
        <v>1691</v>
      </c>
      <c r="J6217" s="129">
        <v>1E-3</v>
      </c>
      <c r="K6217" s="129">
        <v>1E-3</v>
      </c>
      <c r="L6217" s="129">
        <v>1E-3</v>
      </c>
      <c r="M6217" s="129">
        <v>1E-3</v>
      </c>
      <c r="N6217" s="129">
        <v>1E-3</v>
      </c>
      <c r="O6217" s="129">
        <v>1E-3</v>
      </c>
      <c r="P6217" s="129">
        <v>1E-3</v>
      </c>
      <c r="Q6217" s="129">
        <v>1E-3</v>
      </c>
      <c r="R6217" s="129" t="s">
        <v>1828</v>
      </c>
      <c r="S6217" s="129" t="s">
        <v>1828</v>
      </c>
      <c r="T6217" s="129" t="s">
        <v>1828</v>
      </c>
      <c r="U6217" s="129" t="s">
        <v>1828</v>
      </c>
      <c r="V6217" s="129" t="s">
        <v>1828</v>
      </c>
      <c r="W6217" s="129" t="s">
        <v>1828</v>
      </c>
      <c r="X6217" s="129" t="s">
        <v>1828</v>
      </c>
      <c r="Y6217" s="129" t="s">
        <v>1828</v>
      </c>
      <c r="Z6217" s="129" t="s">
        <v>1828</v>
      </c>
      <c r="AA6217" s="129" t="s">
        <v>1828</v>
      </c>
      <c r="AB6217" s="129" t="s">
        <v>1828</v>
      </c>
      <c r="AC6217" s="129" t="s">
        <v>1828</v>
      </c>
      <c r="AD6217" s="129" t="s">
        <v>1828</v>
      </c>
      <c r="AE6217" s="129" t="s">
        <v>1828</v>
      </c>
      <c r="AF6217" s="129" t="s">
        <v>1828</v>
      </c>
      <c r="AG6217" s="129" t="s">
        <v>1828</v>
      </c>
      <c r="AH6217" s="129" t="s">
        <v>1828</v>
      </c>
      <c r="AI6217" s="129" t="s">
        <v>1828</v>
      </c>
      <c r="AJ6217" s="129" t="s">
        <v>1828</v>
      </c>
      <c r="AK6217" s="129" t="s">
        <v>1828</v>
      </c>
      <c r="AL6217" s="129" t="s">
        <v>1828</v>
      </c>
      <c r="AM6217" s="129" t="s">
        <v>1828</v>
      </c>
      <c r="AN6217" s="129" t="s">
        <v>1828</v>
      </c>
      <c r="AO6217" s="129" t="s">
        <v>1828</v>
      </c>
      <c r="AP6217" s="129" t="s">
        <v>1828</v>
      </c>
      <c r="AQ6217" s="129" t="s">
        <v>1828</v>
      </c>
      <c r="AR6217" s="129" t="s">
        <v>1828</v>
      </c>
      <c r="AS6217" s="129">
        <v>1E-3</v>
      </c>
      <c r="AT6217" s="129">
        <v>1E-3</v>
      </c>
      <c r="AU6217" s="129">
        <v>1E-3</v>
      </c>
      <c r="AV6217" s="129">
        <v>1E-3</v>
      </c>
      <c r="AW6217" s="129">
        <v>2010</v>
      </c>
    </row>
    <row r="6218" spans="1:49">
      <c r="A6218" s="129">
        <v>716</v>
      </c>
      <c r="B6218" s="129" t="s">
        <v>2121</v>
      </c>
      <c r="C6218" s="129" t="s">
        <v>1695</v>
      </c>
      <c r="D6218" s="129" t="s">
        <v>2120</v>
      </c>
      <c r="E6218" s="129" t="s">
        <v>1694</v>
      </c>
      <c r="F6218" s="129" t="s">
        <v>1693</v>
      </c>
      <c r="G6218" s="129" t="s">
        <v>1692</v>
      </c>
      <c r="I6218" s="129" t="s">
        <v>1691</v>
      </c>
      <c r="J6218" s="129">
        <v>33.53</v>
      </c>
      <c r="K6218" s="129">
        <v>38.61</v>
      </c>
      <c r="L6218" s="129">
        <v>36.212000000000003</v>
      </c>
      <c r="M6218" s="129">
        <v>35</v>
      </c>
      <c r="N6218" s="129">
        <v>39.069000000000003</v>
      </c>
      <c r="O6218" s="129">
        <v>37.008000000000003</v>
      </c>
      <c r="P6218" s="129">
        <v>46.701000000000001</v>
      </c>
      <c r="Q6218" s="129">
        <v>65.918999999999997</v>
      </c>
      <c r="R6218" s="129">
        <v>84.911000000000001</v>
      </c>
      <c r="S6218" s="129">
        <v>113.902</v>
      </c>
      <c r="T6218" s="129">
        <v>156.23400000000001</v>
      </c>
      <c r="U6218" s="129">
        <v>189.524</v>
      </c>
      <c r="V6218" s="129">
        <v>258.60300000000001</v>
      </c>
      <c r="W6218" s="129">
        <v>443.01299999999998</v>
      </c>
      <c r="X6218" s="129">
        <v>755.59900000000005</v>
      </c>
      <c r="Y6218" s="130">
        <v>1110.704</v>
      </c>
      <c r="Z6218" s="130">
        <v>2173.2530000000002</v>
      </c>
      <c r="AA6218" s="130">
        <v>2972.433</v>
      </c>
      <c r="AB6218" s="130">
        <v>3411.0169999999998</v>
      </c>
      <c r="AC6218" s="130">
        <v>3628.8139999999999</v>
      </c>
      <c r="AD6218" s="130">
        <v>3902.1590000000001</v>
      </c>
      <c r="AE6218" s="130">
        <v>4088.8719999999998</v>
      </c>
      <c r="AF6218" s="130">
        <v>4485.8850000000002</v>
      </c>
      <c r="AG6218" s="130">
        <v>5074.25</v>
      </c>
      <c r="AH6218" s="130">
        <v>5384.9750000000004</v>
      </c>
      <c r="AI6218" s="130">
        <v>5558.0950000000003</v>
      </c>
      <c r="AJ6218" s="130">
        <v>6190.3819999999996</v>
      </c>
      <c r="AK6218" s="130">
        <v>6860.8249999999998</v>
      </c>
      <c r="AL6218" s="130">
        <v>8517.7240000000002</v>
      </c>
      <c r="AM6218" s="130">
        <v>9598.0010000000002</v>
      </c>
      <c r="AN6218" s="130">
        <v>10596.477999999999</v>
      </c>
      <c r="AO6218" s="130">
        <v>11651.308000000001</v>
      </c>
      <c r="AP6218" s="130">
        <v>12639.005999999999</v>
      </c>
      <c r="AQ6218" s="130">
        <v>13736.269</v>
      </c>
      <c r="AR6218" s="130">
        <v>14694.073</v>
      </c>
      <c r="AS6218" s="130">
        <v>14818.378000000001</v>
      </c>
      <c r="AT6218" s="130">
        <v>14803.485000000001</v>
      </c>
      <c r="AU6218" s="130">
        <v>14755.748</v>
      </c>
      <c r="AV6218" s="130">
        <v>14755.848</v>
      </c>
      <c r="AW6218" s="129">
        <v>2010</v>
      </c>
    </row>
    <row r="6219" spans="1:49">
      <c r="A6219" s="129">
        <v>716</v>
      </c>
      <c r="B6219" s="129" t="s">
        <v>2121</v>
      </c>
      <c r="C6219" s="129" t="s">
        <v>1690</v>
      </c>
      <c r="D6219" s="129" t="s">
        <v>2120</v>
      </c>
      <c r="E6219" s="129" t="s">
        <v>1689</v>
      </c>
      <c r="F6219" s="129" t="s">
        <v>1688</v>
      </c>
      <c r="G6219" s="129" t="s">
        <v>1597</v>
      </c>
      <c r="I6219" s="129" t="s">
        <v>2128</v>
      </c>
      <c r="J6219" s="129" t="s">
        <v>1595</v>
      </c>
      <c r="K6219" s="129" t="s">
        <v>1595</v>
      </c>
      <c r="L6219" s="129" t="s">
        <v>1595</v>
      </c>
      <c r="M6219" s="129" t="s">
        <v>1595</v>
      </c>
      <c r="N6219" s="129" t="s">
        <v>1595</v>
      </c>
      <c r="O6219" s="129" t="s">
        <v>1595</v>
      </c>
      <c r="P6219" s="129" t="s">
        <v>1595</v>
      </c>
      <c r="Q6219" s="129" t="s">
        <v>1595</v>
      </c>
      <c r="R6219" s="129" t="s">
        <v>1595</v>
      </c>
      <c r="S6219" s="129" t="s">
        <v>1595</v>
      </c>
      <c r="T6219" s="129" t="s">
        <v>1595</v>
      </c>
      <c r="U6219" s="129" t="s">
        <v>1595</v>
      </c>
      <c r="V6219" s="129" t="s">
        <v>1595</v>
      </c>
      <c r="W6219" s="129" t="s">
        <v>1595</v>
      </c>
      <c r="X6219" s="129" t="s">
        <v>1595</v>
      </c>
      <c r="Y6219" s="129" t="s">
        <v>1595</v>
      </c>
      <c r="Z6219" s="129" t="s">
        <v>1595</v>
      </c>
      <c r="AA6219" s="129" t="s">
        <v>1595</v>
      </c>
      <c r="AB6219" s="129" t="s">
        <v>1595</v>
      </c>
      <c r="AC6219" s="129" t="s">
        <v>1595</v>
      </c>
      <c r="AD6219" s="129" t="s">
        <v>1595</v>
      </c>
      <c r="AE6219" s="129">
        <v>34.893999999999998</v>
      </c>
      <c r="AF6219" s="129">
        <v>41.219000000000001</v>
      </c>
      <c r="AG6219" s="129">
        <v>43.957999999999998</v>
      </c>
      <c r="AH6219" s="129">
        <v>44.47</v>
      </c>
      <c r="AI6219" s="129">
        <v>79.349000000000004</v>
      </c>
      <c r="AJ6219" s="129">
        <v>39.646000000000001</v>
      </c>
      <c r="AK6219" s="129">
        <v>53.475999999999999</v>
      </c>
      <c r="AL6219" s="129">
        <v>29.454000000000001</v>
      </c>
      <c r="AM6219" s="129">
        <v>48.594999999999999</v>
      </c>
      <c r="AN6219" s="129">
        <v>48.442999999999998</v>
      </c>
      <c r="AO6219" s="129">
        <v>49.661000000000001</v>
      </c>
      <c r="AP6219" s="129">
        <v>46.88</v>
      </c>
      <c r="AQ6219" s="129">
        <v>47.72</v>
      </c>
      <c r="AR6219" s="129">
        <v>41.154000000000003</v>
      </c>
      <c r="AS6219" s="129">
        <v>50.106999999999999</v>
      </c>
      <c r="AT6219" s="129">
        <v>32.526000000000003</v>
      </c>
      <c r="AU6219" s="129">
        <v>28.795999999999999</v>
      </c>
      <c r="AV6219" s="129">
        <v>30.558</v>
      </c>
      <c r="AW6219" s="129">
        <v>2010</v>
      </c>
    </row>
    <row r="6220" spans="1:49">
      <c r="A6220" s="129">
        <v>716</v>
      </c>
      <c r="B6220" s="129" t="s">
        <v>2121</v>
      </c>
      <c r="C6220" s="129" t="s">
        <v>1687</v>
      </c>
      <c r="D6220" s="129" t="s">
        <v>2120</v>
      </c>
      <c r="E6220" s="129" t="s">
        <v>1686</v>
      </c>
      <c r="F6220" s="129" t="s">
        <v>1685</v>
      </c>
      <c r="G6220" s="129" t="s">
        <v>1597</v>
      </c>
      <c r="I6220" s="129" t="s">
        <v>2128</v>
      </c>
      <c r="J6220" s="129" t="s">
        <v>1595</v>
      </c>
      <c r="K6220" s="129" t="s">
        <v>1595</v>
      </c>
      <c r="L6220" s="129" t="s">
        <v>1595</v>
      </c>
      <c r="M6220" s="129" t="s">
        <v>1595</v>
      </c>
      <c r="N6220" s="129" t="s">
        <v>1595</v>
      </c>
      <c r="O6220" s="129" t="s">
        <v>1595</v>
      </c>
      <c r="P6220" s="129" t="s">
        <v>1595</v>
      </c>
      <c r="Q6220" s="129" t="s">
        <v>1595</v>
      </c>
      <c r="R6220" s="129" t="s">
        <v>1595</v>
      </c>
      <c r="S6220" s="129" t="s">
        <v>1595</v>
      </c>
      <c r="T6220" s="129" t="s">
        <v>1595</v>
      </c>
      <c r="U6220" s="129" t="s">
        <v>1595</v>
      </c>
      <c r="V6220" s="129" t="s">
        <v>1595</v>
      </c>
      <c r="W6220" s="129" t="s">
        <v>1595</v>
      </c>
      <c r="X6220" s="129" t="s">
        <v>1595</v>
      </c>
      <c r="Y6220" s="129" t="s">
        <v>1595</v>
      </c>
      <c r="Z6220" s="129" t="s">
        <v>1595</v>
      </c>
      <c r="AA6220" s="129" t="s">
        <v>1595</v>
      </c>
      <c r="AB6220" s="129" t="s">
        <v>1595</v>
      </c>
      <c r="AC6220" s="129" t="s">
        <v>1595</v>
      </c>
      <c r="AD6220" s="129">
        <v>8.6319999999999997</v>
      </c>
      <c r="AE6220" s="129">
        <v>13.374000000000001</v>
      </c>
      <c r="AF6220" s="129">
        <v>17.327000000000002</v>
      </c>
      <c r="AG6220" s="129">
        <v>26.407</v>
      </c>
      <c r="AH6220" s="129">
        <v>20.616</v>
      </c>
      <c r="AI6220" s="129">
        <v>55.427999999999997</v>
      </c>
      <c r="AJ6220" s="129">
        <v>5.1070000000000002</v>
      </c>
      <c r="AK6220" s="129">
        <v>21.571000000000002</v>
      </c>
      <c r="AL6220" s="129">
        <v>-5.5049999999999999</v>
      </c>
      <c r="AM6220" s="129">
        <v>24.905000000000001</v>
      </c>
      <c r="AN6220" s="129">
        <v>25.882999999999999</v>
      </c>
      <c r="AO6220" s="129">
        <v>22.14</v>
      </c>
      <c r="AP6220" s="129">
        <v>25.475999999999999</v>
      </c>
      <c r="AQ6220" s="129">
        <v>30.027999999999999</v>
      </c>
      <c r="AR6220" s="129">
        <v>22.504000000000001</v>
      </c>
      <c r="AS6220" s="129">
        <v>39.627000000000002</v>
      </c>
      <c r="AT6220" s="129">
        <v>43.457999999999998</v>
      </c>
      <c r="AU6220" s="129">
        <v>44.707999999999998</v>
      </c>
      <c r="AV6220" s="129">
        <v>43.722999999999999</v>
      </c>
      <c r="AW6220" s="129">
        <v>2010</v>
      </c>
    </row>
    <row r="6221" spans="1:49">
      <c r="A6221" s="129">
        <v>716</v>
      </c>
      <c r="B6221" s="129" t="s">
        <v>2121</v>
      </c>
      <c r="C6221" s="129" t="s">
        <v>1683</v>
      </c>
      <c r="D6221" s="129" t="s">
        <v>2120</v>
      </c>
      <c r="E6221" s="129" t="s">
        <v>1680</v>
      </c>
      <c r="F6221" s="129" t="s">
        <v>1682</v>
      </c>
      <c r="G6221" s="129" t="s">
        <v>1675</v>
      </c>
      <c r="I6221" s="129" t="s">
        <v>2127</v>
      </c>
      <c r="J6221" s="129">
        <v>0.90600000000000003</v>
      </c>
      <c r="K6221" s="129">
        <v>1.01</v>
      </c>
      <c r="L6221" s="129">
        <v>1.014</v>
      </c>
      <c r="M6221" s="129">
        <v>1.085</v>
      </c>
      <c r="N6221" s="129">
        <v>1.1200000000000001</v>
      </c>
      <c r="O6221" s="129">
        <v>1.121</v>
      </c>
      <c r="P6221" s="129">
        <v>1.276</v>
      </c>
      <c r="Q6221" s="129">
        <v>1.5960000000000001</v>
      </c>
      <c r="R6221" s="129">
        <v>2.302</v>
      </c>
      <c r="S6221" s="129">
        <v>3.2890000000000001</v>
      </c>
      <c r="T6221" s="129">
        <v>4.6790000000000003</v>
      </c>
      <c r="U6221" s="129">
        <v>6.8540000000000001</v>
      </c>
      <c r="V6221" s="129">
        <v>9.1630000000000003</v>
      </c>
      <c r="W6221" s="129">
        <v>11.5</v>
      </c>
      <c r="X6221" s="129">
        <v>17.382999999999999</v>
      </c>
      <c r="Y6221" s="129">
        <v>23.78</v>
      </c>
      <c r="Z6221" s="129">
        <v>33.779000000000003</v>
      </c>
      <c r="AA6221" s="129">
        <v>57.103000000000002</v>
      </c>
      <c r="AB6221" s="129">
        <v>81.146000000000001</v>
      </c>
      <c r="AC6221" s="129">
        <v>90.081000000000003</v>
      </c>
      <c r="AD6221" s="129">
        <v>100</v>
      </c>
      <c r="AE6221" s="129">
        <v>109.21899999999999</v>
      </c>
      <c r="AF6221" s="129">
        <v>120.283</v>
      </c>
      <c r="AG6221" s="129">
        <v>132.06299999999999</v>
      </c>
      <c r="AH6221" s="129">
        <v>149.607</v>
      </c>
      <c r="AI6221" s="129">
        <v>175.268</v>
      </c>
      <c r="AJ6221" s="129">
        <v>215.71</v>
      </c>
      <c r="AK6221" s="129">
        <v>255.72499999999999</v>
      </c>
      <c r="AL6221" s="129">
        <v>337.53399999999999</v>
      </c>
      <c r="AM6221" s="129">
        <v>394.76900000000001</v>
      </c>
      <c r="AN6221" s="129">
        <v>447.42899999999997</v>
      </c>
      <c r="AO6221" s="129">
        <v>511.50400000000002</v>
      </c>
      <c r="AP6221" s="129">
        <v>565.91700000000003</v>
      </c>
      <c r="AQ6221" s="129">
        <v>614.846</v>
      </c>
      <c r="AR6221" s="129">
        <v>660.85799999999995</v>
      </c>
      <c r="AS6221" s="129">
        <v>693.70799999999997</v>
      </c>
      <c r="AT6221" s="129">
        <v>717.92</v>
      </c>
      <c r="AU6221" s="129">
        <v>739.45699999999999</v>
      </c>
      <c r="AV6221" s="129">
        <v>761.64099999999996</v>
      </c>
      <c r="AW6221" s="129">
        <v>2012</v>
      </c>
    </row>
    <row r="6222" spans="1:49">
      <c r="A6222" s="129">
        <v>716</v>
      </c>
      <c r="B6222" s="129" t="s">
        <v>2121</v>
      </c>
      <c r="C6222" s="129" t="s">
        <v>1681</v>
      </c>
      <c r="D6222" s="129" t="s">
        <v>2120</v>
      </c>
      <c r="E6222" s="129" t="s">
        <v>1680</v>
      </c>
      <c r="F6222" s="129" t="s">
        <v>1679</v>
      </c>
      <c r="G6222" s="129" t="s">
        <v>1655</v>
      </c>
      <c r="I6222" s="129" t="s">
        <v>1678</v>
      </c>
      <c r="J6222" s="129">
        <v>0.216</v>
      </c>
      <c r="K6222" s="129">
        <v>11.483000000000001</v>
      </c>
      <c r="L6222" s="129">
        <v>0.4</v>
      </c>
      <c r="M6222" s="129">
        <v>7</v>
      </c>
      <c r="N6222" s="129">
        <v>3.2</v>
      </c>
      <c r="O6222" s="129">
        <v>0.1</v>
      </c>
      <c r="P6222" s="129">
        <v>13.9</v>
      </c>
      <c r="Q6222" s="129">
        <v>25</v>
      </c>
      <c r="R6222" s="129">
        <v>44.277000000000001</v>
      </c>
      <c r="S6222" s="129">
        <v>42.886000000000003</v>
      </c>
      <c r="T6222" s="129">
        <v>42.247999999999998</v>
      </c>
      <c r="U6222" s="129">
        <v>46.48</v>
      </c>
      <c r="V6222" s="129">
        <v>33.697000000000003</v>
      </c>
      <c r="W6222" s="129">
        <v>25.5</v>
      </c>
      <c r="X6222" s="129">
        <v>51.16</v>
      </c>
      <c r="Y6222" s="129">
        <v>36.799999999999997</v>
      </c>
      <c r="Z6222" s="129">
        <v>42.046999999999997</v>
      </c>
      <c r="AA6222" s="129">
        <v>69.049000000000007</v>
      </c>
      <c r="AB6222" s="129">
        <v>42.104999999999997</v>
      </c>
      <c r="AC6222" s="129">
        <v>11.010999999999999</v>
      </c>
      <c r="AD6222" s="129">
        <v>11.010999999999999</v>
      </c>
      <c r="AE6222" s="129">
        <v>9.2189999999999994</v>
      </c>
      <c r="AF6222" s="129">
        <v>10.130000000000001</v>
      </c>
      <c r="AG6222" s="129">
        <v>9.7929999999999993</v>
      </c>
      <c r="AH6222" s="129">
        <v>13.285</v>
      </c>
      <c r="AI6222" s="129">
        <v>17.152000000000001</v>
      </c>
      <c r="AJ6222" s="129">
        <v>23.074999999999999</v>
      </c>
      <c r="AK6222" s="129">
        <v>18.55</v>
      </c>
      <c r="AL6222" s="129">
        <v>31.991</v>
      </c>
      <c r="AM6222" s="129">
        <v>16.957000000000001</v>
      </c>
      <c r="AN6222" s="129">
        <v>13.339</v>
      </c>
      <c r="AO6222" s="129">
        <v>14.321</v>
      </c>
      <c r="AP6222" s="129">
        <v>10.638</v>
      </c>
      <c r="AQ6222" s="129">
        <v>8.6460000000000008</v>
      </c>
      <c r="AR6222" s="129">
        <v>7.4829999999999997</v>
      </c>
      <c r="AS6222" s="129">
        <v>4.9710000000000001</v>
      </c>
      <c r="AT6222" s="129">
        <v>3.49</v>
      </c>
      <c r="AU6222" s="129">
        <v>3</v>
      </c>
      <c r="AV6222" s="129">
        <v>3</v>
      </c>
      <c r="AW6222" s="129">
        <v>2012</v>
      </c>
    </row>
    <row r="6223" spans="1:49">
      <c r="A6223" s="129">
        <v>716</v>
      </c>
      <c r="B6223" s="129" t="s">
        <v>2121</v>
      </c>
      <c r="C6223" s="129" t="s">
        <v>1677</v>
      </c>
      <c r="D6223" s="129" t="s">
        <v>2120</v>
      </c>
      <c r="E6223" s="129" t="s">
        <v>1672</v>
      </c>
      <c r="F6223" s="129" t="s">
        <v>1676</v>
      </c>
      <c r="G6223" s="129" t="s">
        <v>1675</v>
      </c>
      <c r="I6223" s="129" t="s">
        <v>2127</v>
      </c>
      <c r="J6223" s="129">
        <v>0.83599999999999997</v>
      </c>
      <c r="K6223" s="129">
        <v>0.93200000000000005</v>
      </c>
      <c r="L6223" s="129">
        <v>0.93600000000000005</v>
      </c>
      <c r="M6223" s="129">
        <v>1.0009999999999999</v>
      </c>
      <c r="N6223" s="129">
        <v>1.0329999999999999</v>
      </c>
      <c r="O6223" s="129">
        <v>1.034</v>
      </c>
      <c r="P6223" s="129">
        <v>1.1779999999999999</v>
      </c>
      <c r="Q6223" s="129">
        <v>1.4730000000000001</v>
      </c>
      <c r="R6223" s="129">
        <v>2.0790000000000002</v>
      </c>
      <c r="S6223" s="129">
        <v>3.0110000000000001</v>
      </c>
      <c r="T6223" s="129">
        <v>4.2279999999999998</v>
      </c>
      <c r="U6223" s="129">
        <v>6.4550000000000001</v>
      </c>
      <c r="V6223" s="129">
        <v>8.2189999999999994</v>
      </c>
      <c r="W6223" s="129">
        <v>10.907</v>
      </c>
      <c r="X6223" s="129">
        <v>19.132000000000001</v>
      </c>
      <c r="Y6223" s="129">
        <v>26.192</v>
      </c>
      <c r="Z6223" s="129">
        <v>39.737000000000002</v>
      </c>
      <c r="AA6223" s="129">
        <v>71.715000000000003</v>
      </c>
      <c r="AB6223" s="129">
        <v>86.665000000000006</v>
      </c>
      <c r="AC6223" s="129">
        <v>94.984999999999999</v>
      </c>
      <c r="AD6223" s="129">
        <v>104.10299999999999</v>
      </c>
      <c r="AE6223" s="129">
        <v>113.91200000000001</v>
      </c>
      <c r="AF6223" s="129">
        <v>124.2</v>
      </c>
      <c r="AG6223" s="129">
        <v>136.589</v>
      </c>
      <c r="AH6223" s="129">
        <v>157.41200000000001</v>
      </c>
      <c r="AI6223" s="129">
        <v>184.47900000000001</v>
      </c>
      <c r="AJ6223" s="129">
        <v>229.792</v>
      </c>
      <c r="AK6223" s="129">
        <v>293.11900000000003</v>
      </c>
      <c r="AL6223" s="129">
        <v>365.91300000000001</v>
      </c>
      <c r="AM6223" s="129">
        <v>424.779</v>
      </c>
      <c r="AN6223" s="129">
        <v>479.53300000000002</v>
      </c>
      <c r="AO6223" s="129">
        <v>536.78599999999994</v>
      </c>
      <c r="AP6223" s="129">
        <v>592.64400000000001</v>
      </c>
      <c r="AQ6223" s="129">
        <v>640.05600000000004</v>
      </c>
      <c r="AR6223" s="129">
        <v>678.45899999999995</v>
      </c>
      <c r="AS6223" s="129">
        <v>705.59699999999998</v>
      </c>
      <c r="AT6223" s="129">
        <v>726.76499999999999</v>
      </c>
      <c r="AU6223" s="129">
        <v>748.56799999999998</v>
      </c>
      <c r="AV6223" s="129">
        <v>771.02499999999998</v>
      </c>
      <c r="AW6223" s="129">
        <v>2012</v>
      </c>
    </row>
    <row r="6224" spans="1:49">
      <c r="A6224" s="129">
        <v>716</v>
      </c>
      <c r="B6224" s="129" t="s">
        <v>2121</v>
      </c>
      <c r="C6224" s="129" t="s">
        <v>1673</v>
      </c>
      <c r="D6224" s="129" t="s">
        <v>2120</v>
      </c>
      <c r="E6224" s="129" t="s">
        <v>1672</v>
      </c>
      <c r="F6224" s="129" t="s">
        <v>1671</v>
      </c>
      <c r="G6224" s="129" t="s">
        <v>1655</v>
      </c>
      <c r="I6224" s="129" t="s">
        <v>1670</v>
      </c>
      <c r="J6224" s="129" t="s">
        <v>1595</v>
      </c>
      <c r="K6224" s="129">
        <v>11.483000000000001</v>
      </c>
      <c r="L6224" s="129">
        <v>0.4</v>
      </c>
      <c r="M6224" s="129">
        <v>7</v>
      </c>
      <c r="N6224" s="129">
        <v>3.2</v>
      </c>
      <c r="O6224" s="129">
        <v>0.1</v>
      </c>
      <c r="P6224" s="129">
        <v>13.9</v>
      </c>
      <c r="Q6224" s="129">
        <v>25</v>
      </c>
      <c r="R6224" s="129">
        <v>41.2</v>
      </c>
      <c r="S6224" s="129">
        <v>44.8</v>
      </c>
      <c r="T6224" s="129">
        <v>40.4</v>
      </c>
      <c r="U6224" s="129">
        <v>52.686999999999998</v>
      </c>
      <c r="V6224" s="129">
        <v>27.335000000000001</v>
      </c>
      <c r="W6224" s="129">
        <v>32.698</v>
      </c>
      <c r="X6224" s="129">
        <v>75.409000000000006</v>
      </c>
      <c r="Y6224" s="129">
        <v>36.901000000000003</v>
      </c>
      <c r="Z6224" s="129">
        <v>51.716000000000001</v>
      </c>
      <c r="AA6224" s="129">
        <v>80.472999999999999</v>
      </c>
      <c r="AB6224" s="129">
        <v>20.846</v>
      </c>
      <c r="AC6224" s="129">
        <v>9.6</v>
      </c>
      <c r="AD6224" s="129">
        <v>9.6</v>
      </c>
      <c r="AE6224" s="129">
        <v>9.4220000000000006</v>
      </c>
      <c r="AF6224" s="129">
        <v>9.0310000000000006</v>
      </c>
      <c r="AG6224" s="129">
        <v>9.9760000000000009</v>
      </c>
      <c r="AH6224" s="129">
        <v>15.244</v>
      </c>
      <c r="AI6224" s="129">
        <v>17.195</v>
      </c>
      <c r="AJ6224" s="129">
        <v>24.562000000000001</v>
      </c>
      <c r="AK6224" s="129">
        <v>27.559000000000001</v>
      </c>
      <c r="AL6224" s="129">
        <v>24.834</v>
      </c>
      <c r="AM6224" s="129">
        <v>16.087</v>
      </c>
      <c r="AN6224" s="129">
        <v>12.89</v>
      </c>
      <c r="AO6224" s="129">
        <v>11.939</v>
      </c>
      <c r="AP6224" s="129">
        <v>10.406000000000001</v>
      </c>
      <c r="AQ6224" s="129">
        <v>8</v>
      </c>
      <c r="AR6224" s="129">
        <v>6</v>
      </c>
      <c r="AS6224" s="129">
        <v>4</v>
      </c>
      <c r="AT6224" s="129">
        <v>3</v>
      </c>
      <c r="AU6224" s="129">
        <v>3</v>
      </c>
      <c r="AV6224" s="129">
        <v>3</v>
      </c>
      <c r="AW6224" s="129">
        <v>2012</v>
      </c>
    </row>
    <row r="6225" spans="1:49">
      <c r="A6225" s="129">
        <v>716</v>
      </c>
      <c r="B6225" s="129" t="s">
        <v>2121</v>
      </c>
      <c r="C6225" s="129" t="s">
        <v>1669</v>
      </c>
      <c r="D6225" s="129" t="s">
        <v>2120</v>
      </c>
      <c r="E6225" s="129" t="s">
        <v>1668</v>
      </c>
      <c r="G6225" s="129" t="s">
        <v>50</v>
      </c>
    </row>
    <row r="6226" spans="1:49">
      <c r="A6226" s="129">
        <v>716</v>
      </c>
      <c r="B6226" s="129" t="s">
        <v>2121</v>
      </c>
      <c r="C6226" s="129" t="s">
        <v>1667</v>
      </c>
      <c r="D6226" s="129" t="s">
        <v>2120</v>
      </c>
      <c r="E6226" s="129" t="s">
        <v>1666</v>
      </c>
      <c r="F6226" s="129" t="s">
        <v>1665</v>
      </c>
      <c r="G6226" s="129" t="s">
        <v>1655</v>
      </c>
      <c r="I6226" s="129" t="s">
        <v>2126</v>
      </c>
      <c r="J6226" s="129">
        <v>0</v>
      </c>
      <c r="K6226" s="129">
        <v>0</v>
      </c>
      <c r="L6226" s="129">
        <v>0</v>
      </c>
      <c r="M6226" s="129">
        <v>0</v>
      </c>
      <c r="N6226" s="129">
        <v>0</v>
      </c>
      <c r="O6226" s="129">
        <v>0</v>
      </c>
      <c r="P6226" s="129">
        <v>0</v>
      </c>
      <c r="Q6226" s="129">
        <v>0</v>
      </c>
      <c r="R6226" s="129">
        <v>0</v>
      </c>
      <c r="S6226" s="129">
        <v>0</v>
      </c>
      <c r="T6226" s="129">
        <v>0</v>
      </c>
      <c r="U6226" s="129">
        <v>6.0659999999999998</v>
      </c>
      <c r="V6226" s="129">
        <v>-7.68</v>
      </c>
      <c r="W6226" s="129">
        <v>4.3890000000000002</v>
      </c>
      <c r="X6226" s="129">
        <v>-3.01</v>
      </c>
      <c r="Y6226" s="129">
        <v>10.351000000000001</v>
      </c>
      <c r="Z6226" s="129">
        <v>-6.3879999999999999</v>
      </c>
      <c r="AA6226" s="129">
        <v>-1.554</v>
      </c>
      <c r="AB6226" s="129">
        <v>-24.945</v>
      </c>
      <c r="AC6226" s="129">
        <v>40.283999999999999</v>
      </c>
      <c r="AD6226" s="129">
        <v>10.683</v>
      </c>
      <c r="AE6226" s="129">
        <v>3.923</v>
      </c>
      <c r="AF6226" s="129">
        <v>4.484</v>
      </c>
      <c r="AG6226" s="129">
        <v>1.252</v>
      </c>
      <c r="AH6226" s="129">
        <v>6.4960000000000004</v>
      </c>
      <c r="AI6226" s="129">
        <v>7.0119999999999996</v>
      </c>
      <c r="AJ6226" s="129">
        <v>7.69</v>
      </c>
      <c r="AK6226" s="129">
        <v>7.4370000000000003</v>
      </c>
      <c r="AL6226" s="129">
        <v>3.7730000000000001</v>
      </c>
      <c r="AM6226" s="129">
        <v>-9.2140000000000004</v>
      </c>
      <c r="AN6226" s="129">
        <v>8.3879999999999999</v>
      </c>
      <c r="AO6226" s="129">
        <v>4.0860000000000003</v>
      </c>
      <c r="AP6226" s="129">
        <v>0.85399999999999998</v>
      </c>
      <c r="AQ6226" s="129">
        <v>1.968</v>
      </c>
      <c r="AR6226" s="129">
        <v>3.016</v>
      </c>
      <c r="AS6226" s="129">
        <v>3.6019999999999999</v>
      </c>
      <c r="AT6226" s="129">
        <v>4.1929999999999996</v>
      </c>
      <c r="AU6226" s="129">
        <v>4.649</v>
      </c>
      <c r="AV6226" s="129">
        <v>4.7750000000000004</v>
      </c>
      <c r="AW6226" s="129">
        <v>2012</v>
      </c>
    </row>
    <row r="6227" spans="1:49">
      <c r="A6227" s="129">
        <v>716</v>
      </c>
      <c r="B6227" s="129" t="s">
        <v>2121</v>
      </c>
      <c r="C6227" s="129" t="s">
        <v>1664</v>
      </c>
      <c r="D6227" s="129" t="s">
        <v>2120</v>
      </c>
      <c r="E6227" s="129" t="s">
        <v>1663</v>
      </c>
      <c r="F6227" s="129" t="s">
        <v>1662</v>
      </c>
      <c r="G6227" s="129" t="s">
        <v>1655</v>
      </c>
      <c r="I6227" s="129" t="s">
        <v>2126</v>
      </c>
      <c r="J6227" s="129">
        <v>0</v>
      </c>
      <c r="K6227" s="129">
        <v>0</v>
      </c>
      <c r="L6227" s="129">
        <v>0</v>
      </c>
      <c r="M6227" s="129">
        <v>0</v>
      </c>
      <c r="N6227" s="129">
        <v>0</v>
      </c>
      <c r="O6227" s="129">
        <v>0</v>
      </c>
      <c r="P6227" s="129">
        <v>0</v>
      </c>
      <c r="Q6227" s="129">
        <v>0</v>
      </c>
      <c r="R6227" s="129">
        <v>0</v>
      </c>
      <c r="S6227" s="129">
        <v>0</v>
      </c>
      <c r="T6227" s="129">
        <v>0</v>
      </c>
      <c r="U6227" s="129">
        <v>15.465</v>
      </c>
      <c r="V6227" s="129">
        <v>-7.0759999999999996</v>
      </c>
      <c r="W6227" s="129">
        <v>12.603</v>
      </c>
      <c r="X6227" s="129">
        <v>-3.9380000000000002</v>
      </c>
      <c r="Y6227" s="129">
        <v>-2.8929999999999998</v>
      </c>
      <c r="Z6227" s="129">
        <v>-12.365</v>
      </c>
      <c r="AA6227" s="129">
        <v>-2.9060000000000001</v>
      </c>
      <c r="AB6227" s="129">
        <v>-11.214</v>
      </c>
      <c r="AC6227" s="129">
        <v>33.676000000000002</v>
      </c>
      <c r="AD6227" s="129">
        <v>12.984</v>
      </c>
      <c r="AE6227" s="129">
        <v>5.19</v>
      </c>
      <c r="AF6227" s="129">
        <v>5.4169999999999998</v>
      </c>
      <c r="AG6227" s="129">
        <v>2.3490000000000002</v>
      </c>
      <c r="AH6227" s="129">
        <v>7.758</v>
      </c>
      <c r="AI6227" s="129">
        <v>7.1509999999999998</v>
      </c>
      <c r="AJ6227" s="129">
        <v>7.6859999999999999</v>
      </c>
      <c r="AK6227" s="129">
        <v>8.3170000000000002</v>
      </c>
      <c r="AL6227" s="129">
        <v>3.637</v>
      </c>
      <c r="AM6227" s="129">
        <v>-9.0619999999999994</v>
      </c>
      <c r="AN6227" s="129">
        <v>9.89</v>
      </c>
      <c r="AO6227" s="129">
        <v>4.399</v>
      </c>
      <c r="AP6227" s="129">
        <v>0.50700000000000001</v>
      </c>
      <c r="AQ6227" s="129">
        <v>1.673</v>
      </c>
      <c r="AR6227" s="129">
        <v>2.94</v>
      </c>
      <c r="AS6227" s="129">
        <v>3.5910000000000002</v>
      </c>
      <c r="AT6227" s="129">
        <v>4.1710000000000003</v>
      </c>
      <c r="AU6227" s="129">
        <v>4.702</v>
      </c>
      <c r="AV6227" s="129">
        <v>4.8449999999999998</v>
      </c>
      <c r="AW6227" s="129">
        <v>2012</v>
      </c>
    </row>
    <row r="6228" spans="1:49">
      <c r="A6228" s="129">
        <v>716</v>
      </c>
      <c r="B6228" s="129" t="s">
        <v>2121</v>
      </c>
      <c r="C6228" s="129" t="s">
        <v>1661</v>
      </c>
      <c r="D6228" s="129" t="s">
        <v>2120</v>
      </c>
      <c r="E6228" s="129" t="s">
        <v>1660</v>
      </c>
      <c r="F6228" s="129" t="s">
        <v>1659</v>
      </c>
      <c r="G6228" s="129" t="s">
        <v>1655</v>
      </c>
      <c r="I6228" s="129" t="s">
        <v>2126</v>
      </c>
      <c r="J6228" s="129">
        <v>0</v>
      </c>
      <c r="K6228" s="129">
        <v>0</v>
      </c>
      <c r="L6228" s="129">
        <v>0</v>
      </c>
      <c r="M6228" s="129">
        <v>0</v>
      </c>
      <c r="N6228" s="129">
        <v>0</v>
      </c>
      <c r="O6228" s="129">
        <v>0</v>
      </c>
      <c r="P6228" s="129">
        <v>0</v>
      </c>
      <c r="Q6228" s="129">
        <v>0</v>
      </c>
      <c r="R6228" s="129">
        <v>0</v>
      </c>
      <c r="S6228" s="129">
        <v>0</v>
      </c>
      <c r="T6228" s="129" t="s">
        <v>1828</v>
      </c>
      <c r="U6228" s="129">
        <v>30.131</v>
      </c>
      <c r="V6228" s="129">
        <v>-4.1479999999999997</v>
      </c>
      <c r="W6228" s="129">
        <v>2.3079999999999998</v>
      </c>
      <c r="X6228" s="129">
        <v>8.7789999999999999</v>
      </c>
      <c r="Y6228" s="129">
        <v>-13.438000000000001</v>
      </c>
      <c r="Z6228" s="129">
        <v>10.175000000000001</v>
      </c>
      <c r="AA6228" s="129">
        <v>11.358000000000001</v>
      </c>
      <c r="AB6228" s="129">
        <v>-1.948</v>
      </c>
      <c r="AC6228" s="129">
        <v>6.726</v>
      </c>
      <c r="AD6228" s="129">
        <v>0.95099999999999996</v>
      </c>
      <c r="AE6228" s="129">
        <v>6.4059999999999997</v>
      </c>
      <c r="AF6228" s="129">
        <v>33.613</v>
      </c>
      <c r="AG6228" s="129">
        <v>2.5430000000000001</v>
      </c>
      <c r="AH6228" s="129">
        <v>-3.8109999999999999</v>
      </c>
      <c r="AI6228" s="129">
        <v>1.1339999999999999</v>
      </c>
      <c r="AJ6228" s="129">
        <v>3.0640000000000001</v>
      </c>
      <c r="AK6228" s="129">
        <v>15.196</v>
      </c>
      <c r="AL6228" s="129">
        <v>20.335999999999999</v>
      </c>
      <c r="AM6228" s="129">
        <v>3.456</v>
      </c>
      <c r="AN6228" s="129">
        <v>5.8659999999999997</v>
      </c>
      <c r="AO6228" s="129">
        <v>0.92200000000000004</v>
      </c>
      <c r="AP6228" s="129">
        <v>-11.368</v>
      </c>
      <c r="AQ6228" s="129">
        <v>-2.464</v>
      </c>
      <c r="AR6228" s="129">
        <v>0.13500000000000001</v>
      </c>
      <c r="AS6228" s="129">
        <v>284.13799999999998</v>
      </c>
      <c r="AT6228" s="129">
        <v>148.03899999999999</v>
      </c>
      <c r="AU6228" s="129">
        <v>19.116</v>
      </c>
      <c r="AV6228" s="129">
        <v>-0.121</v>
      </c>
      <c r="AW6228" s="129">
        <v>2012</v>
      </c>
    </row>
    <row r="6229" spans="1:49">
      <c r="A6229" s="129">
        <v>716</v>
      </c>
      <c r="B6229" s="129" t="s">
        <v>2121</v>
      </c>
      <c r="C6229" s="129" t="s">
        <v>1658</v>
      </c>
      <c r="D6229" s="129" t="s">
        <v>2120</v>
      </c>
      <c r="E6229" s="129" t="s">
        <v>1657</v>
      </c>
      <c r="F6229" s="129" t="s">
        <v>1656</v>
      </c>
      <c r="G6229" s="129" t="s">
        <v>1655</v>
      </c>
      <c r="I6229" s="129" t="s">
        <v>2126</v>
      </c>
      <c r="J6229" s="129">
        <v>0</v>
      </c>
      <c r="K6229" s="129">
        <v>0</v>
      </c>
      <c r="L6229" s="129">
        <v>0</v>
      </c>
      <c r="M6229" s="129">
        <v>0</v>
      </c>
      <c r="N6229" s="129">
        <v>0</v>
      </c>
      <c r="O6229" s="129">
        <v>0</v>
      </c>
      <c r="P6229" s="129">
        <v>0</v>
      </c>
      <c r="Q6229" s="129">
        <v>0</v>
      </c>
      <c r="R6229" s="129">
        <v>0</v>
      </c>
      <c r="S6229" s="129">
        <v>0</v>
      </c>
      <c r="T6229" s="129" t="s">
        <v>1828</v>
      </c>
      <c r="U6229" s="129">
        <v>38.42</v>
      </c>
      <c r="V6229" s="129">
        <v>-9.4160000000000004</v>
      </c>
      <c r="W6229" s="129">
        <v>-1.1659999999999999</v>
      </c>
      <c r="X6229" s="129">
        <v>10.678000000000001</v>
      </c>
      <c r="Y6229" s="129">
        <v>-8.875</v>
      </c>
      <c r="Z6229" s="129">
        <v>-2.2210000000000001</v>
      </c>
      <c r="AA6229" s="129">
        <v>5.8769999999999998</v>
      </c>
      <c r="AB6229" s="129">
        <v>-7.5380000000000003</v>
      </c>
      <c r="AC6229" s="129">
        <v>-18.344000000000001</v>
      </c>
      <c r="AD6229" s="129">
        <v>-63.738</v>
      </c>
      <c r="AE6229" s="129">
        <v>140.142</v>
      </c>
      <c r="AF6229" s="129">
        <v>33.613</v>
      </c>
      <c r="AG6229" s="129">
        <v>2.5430000000000001</v>
      </c>
      <c r="AH6229" s="129">
        <v>-3.8109999999999999</v>
      </c>
      <c r="AI6229" s="129">
        <v>1.1339999999999999</v>
      </c>
      <c r="AJ6229" s="129">
        <v>3.0640000000000001</v>
      </c>
      <c r="AK6229" s="129">
        <v>15.196</v>
      </c>
      <c r="AL6229" s="129">
        <v>20.335999999999999</v>
      </c>
      <c r="AM6229" s="129">
        <v>3.456</v>
      </c>
      <c r="AN6229" s="129">
        <v>5.8659999999999997</v>
      </c>
      <c r="AO6229" s="129">
        <v>0.92200000000000004</v>
      </c>
      <c r="AP6229" s="129">
        <v>-11.368</v>
      </c>
      <c r="AQ6229" s="129">
        <v>-2.464</v>
      </c>
      <c r="AR6229" s="129">
        <v>0.13500000000000001</v>
      </c>
      <c r="AS6229" s="130">
        <v>1735.403</v>
      </c>
      <c r="AT6229" s="129">
        <v>187.84299999999999</v>
      </c>
      <c r="AU6229" s="129">
        <v>20.984999999999999</v>
      </c>
      <c r="AV6229" s="129">
        <v>-2.1000000000000001E-2</v>
      </c>
      <c r="AW6229" s="129">
        <v>2012</v>
      </c>
    </row>
    <row r="6230" spans="1:49">
      <c r="A6230" s="129">
        <v>716</v>
      </c>
      <c r="B6230" s="129" t="s">
        <v>2121</v>
      </c>
      <c r="C6230" s="129" t="s">
        <v>1653</v>
      </c>
      <c r="D6230" s="129" t="s">
        <v>2120</v>
      </c>
      <c r="E6230" s="129" t="s">
        <v>80</v>
      </c>
      <c r="F6230" s="129" t="s">
        <v>1652</v>
      </c>
      <c r="G6230" s="129" t="s">
        <v>1651</v>
      </c>
      <c r="I6230" s="129" t="s">
        <v>2125</v>
      </c>
      <c r="J6230" s="129">
        <v>13.622999999999999</v>
      </c>
      <c r="K6230" s="129">
        <v>13.622999999999999</v>
      </c>
      <c r="L6230" s="129">
        <v>13.622999999999999</v>
      </c>
      <c r="M6230" s="129">
        <v>13.622999999999999</v>
      </c>
      <c r="N6230" s="129">
        <v>13.622999999999999</v>
      </c>
      <c r="O6230" s="129">
        <v>13.622999999999999</v>
      </c>
      <c r="P6230" s="129">
        <v>13.622999999999999</v>
      </c>
      <c r="Q6230" s="129">
        <v>13.622999999999999</v>
      </c>
      <c r="R6230" s="129">
        <v>13.622999999999999</v>
      </c>
      <c r="S6230" s="129">
        <v>15.1</v>
      </c>
      <c r="T6230" s="129">
        <v>15.878</v>
      </c>
      <c r="U6230" s="129">
        <v>16.763999999999999</v>
      </c>
      <c r="V6230" s="129">
        <v>15.564</v>
      </c>
      <c r="W6230" s="129">
        <v>14.944000000000001</v>
      </c>
      <c r="X6230" s="129">
        <v>14.645</v>
      </c>
      <c r="Y6230" s="129">
        <v>14.352</v>
      </c>
      <c r="Z6230" s="129">
        <v>14.065</v>
      </c>
      <c r="AA6230" s="129">
        <v>14.419</v>
      </c>
      <c r="AB6230" s="129">
        <v>14.419</v>
      </c>
      <c r="AC6230" s="129">
        <v>14.419</v>
      </c>
      <c r="AD6230" s="129">
        <v>14.419</v>
      </c>
      <c r="AE6230" s="129">
        <v>15.734</v>
      </c>
      <c r="AF6230" s="129">
        <v>17.625</v>
      </c>
      <c r="AG6230" s="129">
        <v>16.364000000000001</v>
      </c>
      <c r="AH6230" s="129">
        <v>16.582000000000001</v>
      </c>
      <c r="AI6230" s="129">
        <v>17.335000000000001</v>
      </c>
      <c r="AJ6230" s="129">
        <v>16.425000000000001</v>
      </c>
      <c r="AK6230" s="129">
        <v>16.218</v>
      </c>
      <c r="AL6230" s="129">
        <v>15.925000000000001</v>
      </c>
      <c r="AM6230" s="129">
        <v>15.715</v>
      </c>
      <c r="AN6230" s="129">
        <v>13.711</v>
      </c>
      <c r="AO6230" s="129">
        <v>13.496</v>
      </c>
      <c r="AP6230" s="129">
        <v>13.279</v>
      </c>
      <c r="AQ6230" s="129">
        <v>13.063000000000001</v>
      </c>
      <c r="AR6230" s="129">
        <v>12.845000000000001</v>
      </c>
      <c r="AS6230" s="129">
        <v>12.409000000000001</v>
      </c>
      <c r="AT6230" s="129">
        <v>11.972</v>
      </c>
      <c r="AU6230" s="129">
        <v>11.531000000000001</v>
      </c>
      <c r="AV6230" s="129">
        <v>11.089</v>
      </c>
      <c r="AW6230" s="129">
        <v>2008</v>
      </c>
    </row>
    <row r="6231" spans="1:49">
      <c r="A6231" s="129">
        <v>716</v>
      </c>
      <c r="B6231" s="129" t="s">
        <v>2121</v>
      </c>
      <c r="C6231" s="129" t="s">
        <v>1650</v>
      </c>
      <c r="D6231" s="129" t="s">
        <v>2120</v>
      </c>
      <c r="E6231" s="129" t="s">
        <v>1649</v>
      </c>
      <c r="F6231" s="129" t="s">
        <v>1648</v>
      </c>
      <c r="G6231" s="129" t="s">
        <v>84</v>
      </c>
      <c r="H6231" s="129" t="s">
        <v>5</v>
      </c>
    </row>
    <row r="6232" spans="1:49">
      <c r="A6232" s="129">
        <v>716</v>
      </c>
      <c r="B6232" s="129" t="s">
        <v>2121</v>
      </c>
      <c r="C6232" s="129" t="s">
        <v>1647</v>
      </c>
      <c r="D6232" s="129" t="s">
        <v>2120</v>
      </c>
      <c r="E6232" s="129" t="s">
        <v>15</v>
      </c>
      <c r="F6232" s="129" t="s">
        <v>1646</v>
      </c>
      <c r="G6232" s="129" t="s">
        <v>84</v>
      </c>
      <c r="H6232" s="129" t="s">
        <v>5</v>
      </c>
      <c r="I6232" s="129" t="s">
        <v>2124</v>
      </c>
      <c r="J6232" s="129">
        <v>8.5999999999999993E-2</v>
      </c>
      <c r="K6232" s="129">
        <v>8.7999999999999995E-2</v>
      </c>
      <c r="L6232" s="129">
        <v>0.09</v>
      </c>
      <c r="M6232" s="129">
        <v>9.1999999999999998E-2</v>
      </c>
      <c r="N6232" s="129">
        <v>9.4E-2</v>
      </c>
      <c r="O6232" s="129">
        <v>9.6000000000000002E-2</v>
      </c>
      <c r="P6232" s="129">
        <v>9.9000000000000005E-2</v>
      </c>
      <c r="Q6232" s="129">
        <v>0.10199999999999999</v>
      </c>
      <c r="R6232" s="129">
        <v>0.105</v>
      </c>
      <c r="S6232" s="129">
        <v>0.108</v>
      </c>
      <c r="T6232" s="129">
        <v>0.111</v>
      </c>
      <c r="U6232" s="129">
        <v>0.114</v>
      </c>
      <c r="V6232" s="129">
        <v>0.11799999999999999</v>
      </c>
      <c r="W6232" s="129">
        <v>0.11899999999999999</v>
      </c>
      <c r="X6232" s="129">
        <v>0.121</v>
      </c>
      <c r="Y6232" s="129">
        <v>0.123</v>
      </c>
      <c r="Z6232" s="129">
        <v>0.126</v>
      </c>
      <c r="AA6232" s="129">
        <v>0.128</v>
      </c>
      <c r="AB6232" s="129">
        <v>0.13</v>
      </c>
      <c r="AC6232" s="129">
        <v>0.13300000000000001</v>
      </c>
      <c r="AD6232" s="129">
        <v>0.13500000000000001</v>
      </c>
      <c r="AE6232" s="129">
        <v>0.13800000000000001</v>
      </c>
      <c r="AF6232" s="129">
        <v>0.14000000000000001</v>
      </c>
      <c r="AG6232" s="129">
        <v>0.14299999999999999</v>
      </c>
      <c r="AH6232" s="129">
        <v>0.14599999999999999</v>
      </c>
      <c r="AI6232" s="129">
        <v>0.14899999999999999</v>
      </c>
      <c r="AJ6232" s="129">
        <v>0.152</v>
      </c>
      <c r="AK6232" s="129">
        <v>0.155</v>
      </c>
      <c r="AL6232" s="129">
        <v>0.158</v>
      </c>
      <c r="AM6232" s="129">
        <v>0.161</v>
      </c>
      <c r="AN6232" s="129">
        <v>0.16400000000000001</v>
      </c>
      <c r="AO6232" s="129">
        <v>0.16700000000000001</v>
      </c>
      <c r="AP6232" s="129">
        <v>0.187</v>
      </c>
      <c r="AQ6232" s="129">
        <v>0.191</v>
      </c>
      <c r="AR6232" s="129">
        <v>0.19500000000000001</v>
      </c>
      <c r="AS6232" s="129">
        <v>0.19900000000000001</v>
      </c>
      <c r="AT6232" s="129">
        <v>0.20300000000000001</v>
      </c>
      <c r="AU6232" s="129">
        <v>0.20699999999999999</v>
      </c>
      <c r="AV6232" s="129">
        <v>0.21</v>
      </c>
      <c r="AW6232" s="129">
        <v>2011</v>
      </c>
    </row>
    <row r="6233" spans="1:49">
      <c r="A6233" s="129">
        <v>716</v>
      </c>
      <c r="B6233" s="129" t="s">
        <v>2121</v>
      </c>
      <c r="C6233" s="129" t="s">
        <v>1644</v>
      </c>
      <c r="D6233" s="129" t="s">
        <v>2120</v>
      </c>
      <c r="E6233" s="129" t="s">
        <v>1642</v>
      </c>
      <c r="F6233" s="129" t="s">
        <v>1641</v>
      </c>
      <c r="G6233" s="129" t="s">
        <v>1608</v>
      </c>
      <c r="H6233" s="129" t="s">
        <v>1604</v>
      </c>
      <c r="I6233" s="129" t="s">
        <v>2123</v>
      </c>
      <c r="J6233" s="129" t="s">
        <v>1595</v>
      </c>
      <c r="K6233" s="129" t="s">
        <v>1595</v>
      </c>
      <c r="L6233" s="129" t="s">
        <v>1595</v>
      </c>
      <c r="M6233" s="129" t="s">
        <v>1595</v>
      </c>
      <c r="N6233" s="129" t="s">
        <v>1595</v>
      </c>
      <c r="O6233" s="129" t="s">
        <v>1595</v>
      </c>
      <c r="P6233" s="129" t="s">
        <v>1595</v>
      </c>
      <c r="Q6233" s="129" t="s">
        <v>1595</v>
      </c>
      <c r="R6233" s="129" t="s">
        <v>1595</v>
      </c>
      <c r="S6233" s="129" t="s">
        <v>1595</v>
      </c>
      <c r="T6233" s="129" t="s">
        <v>1595</v>
      </c>
      <c r="U6233" s="129" t="s">
        <v>1595</v>
      </c>
      <c r="V6233" s="129" t="s">
        <v>1595</v>
      </c>
      <c r="W6233" s="129" t="s">
        <v>1595</v>
      </c>
      <c r="X6233" s="129" t="s">
        <v>1595</v>
      </c>
      <c r="Y6233" s="129" t="s">
        <v>1595</v>
      </c>
      <c r="Z6233" s="129" t="s">
        <v>1595</v>
      </c>
      <c r="AA6233" s="129" t="s">
        <v>1595</v>
      </c>
      <c r="AB6233" s="129" t="s">
        <v>1595</v>
      </c>
      <c r="AC6233" s="129" t="s">
        <v>1595</v>
      </c>
      <c r="AD6233" s="129">
        <v>381.23</v>
      </c>
      <c r="AE6233" s="129">
        <v>248.78399999999999</v>
      </c>
      <c r="AF6233" s="129">
        <v>245.63499999999999</v>
      </c>
      <c r="AG6233" s="129">
        <v>322.09800000000001</v>
      </c>
      <c r="AH6233" s="129">
        <v>381.23</v>
      </c>
      <c r="AI6233" s="129">
        <v>931.21799999999996</v>
      </c>
      <c r="AJ6233" s="129">
        <v>570.15599999999995</v>
      </c>
      <c r="AK6233" s="130">
        <v>3211.5920000000001</v>
      </c>
      <c r="AL6233" s="130">
        <v>1224.5419999999999</v>
      </c>
      <c r="AM6233" s="129">
        <v>994.86</v>
      </c>
      <c r="AN6233" s="130">
        <v>1416.798</v>
      </c>
      <c r="AO6233" s="130">
        <v>1621.7180000000001</v>
      </c>
      <c r="AP6233" s="130">
        <v>1685.21</v>
      </c>
      <c r="AQ6233" s="130">
        <v>2176.3710000000001</v>
      </c>
      <c r="AR6233" s="130">
        <v>2082.1489999999999</v>
      </c>
      <c r="AS6233" s="130">
        <v>2650.9520000000002</v>
      </c>
      <c r="AT6233" s="130">
        <v>5158.1459999999997</v>
      </c>
      <c r="AU6233" s="130">
        <v>6248.9870000000001</v>
      </c>
      <c r="AV6233" s="130">
        <v>6092.5619999999999</v>
      </c>
      <c r="AW6233" s="129">
        <v>2012</v>
      </c>
    </row>
    <row r="6234" spans="1:49">
      <c r="A6234" s="129">
        <v>716</v>
      </c>
      <c r="B6234" s="129" t="s">
        <v>2121</v>
      </c>
      <c r="C6234" s="129" t="s">
        <v>1643</v>
      </c>
      <c r="D6234" s="129" t="s">
        <v>2120</v>
      </c>
      <c r="E6234" s="129" t="s">
        <v>1642</v>
      </c>
      <c r="F6234" s="129" t="s">
        <v>1641</v>
      </c>
      <c r="G6234" s="129" t="s">
        <v>1597</v>
      </c>
      <c r="I6234" s="129" t="s">
        <v>1640</v>
      </c>
      <c r="J6234" s="129" t="s">
        <v>1595</v>
      </c>
      <c r="K6234" s="129" t="s">
        <v>1595</v>
      </c>
      <c r="L6234" s="129" t="s">
        <v>1595</v>
      </c>
      <c r="M6234" s="129" t="s">
        <v>1595</v>
      </c>
      <c r="N6234" s="129" t="s">
        <v>1595</v>
      </c>
      <c r="O6234" s="129" t="s">
        <v>1595</v>
      </c>
      <c r="P6234" s="129" t="s">
        <v>1595</v>
      </c>
      <c r="Q6234" s="129" t="s">
        <v>1595</v>
      </c>
      <c r="R6234" s="129" t="s">
        <v>1595</v>
      </c>
      <c r="S6234" s="129" t="s">
        <v>1595</v>
      </c>
      <c r="T6234" s="129" t="s">
        <v>1595</v>
      </c>
      <c r="U6234" s="129" t="s">
        <v>1595</v>
      </c>
      <c r="V6234" s="129" t="s">
        <v>1595</v>
      </c>
      <c r="W6234" s="129" t="s">
        <v>1595</v>
      </c>
      <c r="X6234" s="129" t="s">
        <v>1595</v>
      </c>
      <c r="Y6234" s="129" t="s">
        <v>1595</v>
      </c>
      <c r="Z6234" s="129" t="s">
        <v>1595</v>
      </c>
      <c r="AA6234" s="129" t="s">
        <v>1595</v>
      </c>
      <c r="AB6234" s="129" t="s">
        <v>1595</v>
      </c>
      <c r="AC6234" s="129" t="s">
        <v>1595</v>
      </c>
      <c r="AD6234" s="129">
        <v>62.216999999999999</v>
      </c>
      <c r="AE6234" s="129">
        <v>36.753999999999998</v>
      </c>
      <c r="AF6234" s="129">
        <v>31.940999999999999</v>
      </c>
      <c r="AG6234" s="129">
        <v>34.01</v>
      </c>
      <c r="AH6234" s="129">
        <v>34.771000000000001</v>
      </c>
      <c r="AI6234" s="129">
        <v>71.557000000000002</v>
      </c>
      <c r="AJ6234" s="129">
        <v>33.881</v>
      </c>
      <c r="AK6234" s="129">
        <v>164.46100000000001</v>
      </c>
      <c r="AL6234" s="129">
        <v>45.42</v>
      </c>
      <c r="AM6234" s="129">
        <v>31.24</v>
      </c>
      <c r="AN6234" s="129">
        <v>38.097000000000001</v>
      </c>
      <c r="AO6234" s="129">
        <v>37.063000000000002</v>
      </c>
      <c r="AP6234" s="129">
        <v>33.552999999999997</v>
      </c>
      <c r="AQ6234" s="129">
        <v>37.637</v>
      </c>
      <c r="AR6234" s="129">
        <v>31.391999999999999</v>
      </c>
      <c r="AS6234" s="129">
        <v>28.591000000000001</v>
      </c>
      <c r="AT6234" s="129">
        <v>37.911000000000001</v>
      </c>
      <c r="AU6234" s="129">
        <v>41.136000000000003</v>
      </c>
      <c r="AV6234" s="129">
        <v>38.723999999999997</v>
      </c>
      <c r="AW6234" s="129">
        <v>2012</v>
      </c>
    </row>
    <row r="6235" spans="1:49">
      <c r="A6235" s="129">
        <v>716</v>
      </c>
      <c r="B6235" s="129" t="s">
        <v>2121</v>
      </c>
      <c r="C6235" s="129" t="s">
        <v>1639</v>
      </c>
      <c r="D6235" s="129" t="s">
        <v>2120</v>
      </c>
      <c r="E6235" s="129" t="s">
        <v>1637</v>
      </c>
      <c r="F6235" s="129" t="s">
        <v>1636</v>
      </c>
      <c r="G6235" s="129" t="s">
        <v>1608</v>
      </c>
      <c r="H6235" s="129" t="s">
        <v>1604</v>
      </c>
      <c r="I6235" s="129" t="s">
        <v>2123</v>
      </c>
      <c r="J6235" s="129" t="s">
        <v>1595</v>
      </c>
      <c r="K6235" s="129" t="s">
        <v>1595</v>
      </c>
      <c r="L6235" s="129" t="s">
        <v>1595</v>
      </c>
      <c r="M6235" s="129" t="s">
        <v>1595</v>
      </c>
      <c r="N6235" s="129" t="s">
        <v>1595</v>
      </c>
      <c r="O6235" s="129" t="s">
        <v>1595</v>
      </c>
      <c r="P6235" s="129" t="s">
        <v>1595</v>
      </c>
      <c r="Q6235" s="129" t="s">
        <v>1595</v>
      </c>
      <c r="R6235" s="129" t="s">
        <v>1595</v>
      </c>
      <c r="S6235" s="129" t="s">
        <v>1595</v>
      </c>
      <c r="T6235" s="129" t="s">
        <v>1595</v>
      </c>
      <c r="U6235" s="129" t="s">
        <v>1595</v>
      </c>
      <c r="V6235" s="129" t="s">
        <v>1595</v>
      </c>
      <c r="W6235" s="129" t="s">
        <v>1595</v>
      </c>
      <c r="X6235" s="129" t="s">
        <v>1595</v>
      </c>
      <c r="Y6235" s="129" t="s">
        <v>1595</v>
      </c>
      <c r="Z6235" s="129" t="s">
        <v>1595</v>
      </c>
      <c r="AA6235" s="129" t="s">
        <v>1595</v>
      </c>
      <c r="AB6235" s="129" t="s">
        <v>1595</v>
      </c>
      <c r="AC6235" s="129" t="s">
        <v>1595</v>
      </c>
      <c r="AD6235" s="129">
        <v>66.119</v>
      </c>
      <c r="AE6235" s="129">
        <v>336.286</v>
      </c>
      <c r="AF6235" s="129">
        <v>327.59899999999999</v>
      </c>
      <c r="AG6235" s="129">
        <v>416.464</v>
      </c>
      <c r="AH6235" s="129">
        <v>567.98</v>
      </c>
      <c r="AI6235" s="129">
        <v>576.952</v>
      </c>
      <c r="AJ6235" s="129">
        <v>783.26199999999994</v>
      </c>
      <c r="AK6235" s="129">
        <v>761.89300000000003</v>
      </c>
      <c r="AL6235" s="129">
        <v>841.245</v>
      </c>
      <c r="AM6235" s="130">
        <v>1581.0989999999999</v>
      </c>
      <c r="AN6235" s="130">
        <v>1824.3610000000001</v>
      </c>
      <c r="AO6235" s="130">
        <v>2145.3760000000002</v>
      </c>
      <c r="AP6235" s="130">
        <v>2225.317</v>
      </c>
      <c r="AQ6235" s="130">
        <v>2640.2379999999998</v>
      </c>
      <c r="AR6235" s="130">
        <v>2643.9470000000001</v>
      </c>
      <c r="AS6235" s="130">
        <v>2680.4459999999999</v>
      </c>
      <c r="AT6235" s="130">
        <v>2309.9070000000002</v>
      </c>
      <c r="AU6235" s="130">
        <v>2422.2840000000001</v>
      </c>
      <c r="AV6235" s="130">
        <v>2586.0839999999998</v>
      </c>
      <c r="AW6235" s="129">
        <v>2012</v>
      </c>
    </row>
    <row r="6236" spans="1:49">
      <c r="A6236" s="129">
        <v>716</v>
      </c>
      <c r="B6236" s="129" t="s">
        <v>2121</v>
      </c>
      <c r="C6236" s="129" t="s">
        <v>1638</v>
      </c>
      <c r="D6236" s="129" t="s">
        <v>2120</v>
      </c>
      <c r="E6236" s="129" t="s">
        <v>1637</v>
      </c>
      <c r="F6236" s="129" t="s">
        <v>1636</v>
      </c>
      <c r="G6236" s="129" t="s">
        <v>1597</v>
      </c>
      <c r="I6236" s="129" t="s">
        <v>1635</v>
      </c>
      <c r="J6236" s="129" t="s">
        <v>1595</v>
      </c>
      <c r="K6236" s="129" t="s">
        <v>1595</v>
      </c>
      <c r="L6236" s="129" t="s">
        <v>1595</v>
      </c>
      <c r="M6236" s="129" t="s">
        <v>1595</v>
      </c>
      <c r="N6236" s="129" t="s">
        <v>1595</v>
      </c>
      <c r="O6236" s="129" t="s">
        <v>1595</v>
      </c>
      <c r="P6236" s="129" t="s">
        <v>1595</v>
      </c>
      <c r="Q6236" s="129" t="s">
        <v>1595</v>
      </c>
      <c r="R6236" s="129" t="s">
        <v>1595</v>
      </c>
      <c r="S6236" s="129" t="s">
        <v>1595</v>
      </c>
      <c r="T6236" s="129" t="s">
        <v>1595</v>
      </c>
      <c r="U6236" s="129" t="s">
        <v>1595</v>
      </c>
      <c r="V6236" s="129" t="s">
        <v>1595</v>
      </c>
      <c r="W6236" s="129" t="s">
        <v>1595</v>
      </c>
      <c r="X6236" s="129" t="s">
        <v>1595</v>
      </c>
      <c r="Y6236" s="129" t="s">
        <v>1595</v>
      </c>
      <c r="Z6236" s="129" t="s">
        <v>1595</v>
      </c>
      <c r="AA6236" s="129" t="s">
        <v>1595</v>
      </c>
      <c r="AB6236" s="129" t="s">
        <v>1595</v>
      </c>
      <c r="AC6236" s="129" t="s">
        <v>1595</v>
      </c>
      <c r="AD6236" s="129">
        <v>10.791</v>
      </c>
      <c r="AE6236" s="129">
        <v>49.680999999999997</v>
      </c>
      <c r="AF6236" s="129">
        <v>42.598999999999997</v>
      </c>
      <c r="AG6236" s="129">
        <v>43.975000000000001</v>
      </c>
      <c r="AH6236" s="129">
        <v>51.802999999999997</v>
      </c>
      <c r="AI6236" s="129">
        <v>44.335000000000001</v>
      </c>
      <c r="AJ6236" s="129">
        <v>46.543999999999997</v>
      </c>
      <c r="AK6236" s="129">
        <v>39.015000000000001</v>
      </c>
      <c r="AL6236" s="129">
        <v>31.202999999999999</v>
      </c>
      <c r="AM6236" s="129">
        <v>49.649000000000001</v>
      </c>
      <c r="AN6236" s="129">
        <v>49.055999999999997</v>
      </c>
      <c r="AO6236" s="129">
        <v>49.030999999999999</v>
      </c>
      <c r="AP6236" s="129">
        <v>44.305999999999997</v>
      </c>
      <c r="AQ6236" s="129">
        <v>45.658999999999999</v>
      </c>
      <c r="AR6236" s="129">
        <v>39.862000000000002</v>
      </c>
      <c r="AS6236" s="129">
        <v>28.908999999999999</v>
      </c>
      <c r="AT6236" s="129">
        <v>16.977</v>
      </c>
      <c r="AU6236" s="129">
        <v>15.945</v>
      </c>
      <c r="AV6236" s="129">
        <v>16.437000000000001</v>
      </c>
      <c r="AW6236" s="129">
        <v>2012</v>
      </c>
    </row>
    <row r="6237" spans="1:49">
      <c r="A6237" s="129">
        <v>716</v>
      </c>
      <c r="B6237" s="129" t="s">
        <v>2121</v>
      </c>
      <c r="C6237" s="129" t="s">
        <v>1634</v>
      </c>
      <c r="D6237" s="129" t="s">
        <v>2120</v>
      </c>
      <c r="E6237" s="129" t="s">
        <v>1632</v>
      </c>
      <c r="F6237" s="129" t="s">
        <v>1631</v>
      </c>
      <c r="G6237" s="129" t="s">
        <v>1608</v>
      </c>
      <c r="H6237" s="129" t="s">
        <v>1604</v>
      </c>
      <c r="I6237" s="129" t="s">
        <v>2123</v>
      </c>
      <c r="J6237" s="129" t="s">
        <v>1595</v>
      </c>
      <c r="K6237" s="129" t="s">
        <v>1595</v>
      </c>
      <c r="L6237" s="129" t="s">
        <v>1595</v>
      </c>
      <c r="M6237" s="129" t="s">
        <v>1595</v>
      </c>
      <c r="N6237" s="129" t="s">
        <v>1595</v>
      </c>
      <c r="O6237" s="129" t="s">
        <v>1595</v>
      </c>
      <c r="P6237" s="129" t="s">
        <v>1595</v>
      </c>
      <c r="Q6237" s="129" t="s">
        <v>1595</v>
      </c>
      <c r="R6237" s="129" t="s">
        <v>1595</v>
      </c>
      <c r="S6237" s="129" t="s">
        <v>1595</v>
      </c>
      <c r="T6237" s="129" t="s">
        <v>1595</v>
      </c>
      <c r="U6237" s="129" t="s">
        <v>1595</v>
      </c>
      <c r="V6237" s="129" t="s">
        <v>1595</v>
      </c>
      <c r="W6237" s="129" t="s">
        <v>1595</v>
      </c>
      <c r="X6237" s="129" t="s">
        <v>1595</v>
      </c>
      <c r="Y6237" s="129" t="s">
        <v>1595</v>
      </c>
      <c r="Z6237" s="129" t="s">
        <v>1595</v>
      </c>
      <c r="AA6237" s="129" t="s">
        <v>1595</v>
      </c>
      <c r="AB6237" s="129" t="s">
        <v>1595</v>
      </c>
      <c r="AC6237" s="129" t="s">
        <v>1595</v>
      </c>
      <c r="AD6237" s="129">
        <v>315.11099999999999</v>
      </c>
      <c r="AE6237" s="129">
        <v>-87.501999999999995</v>
      </c>
      <c r="AF6237" s="129">
        <v>-81.965000000000003</v>
      </c>
      <c r="AG6237" s="129">
        <v>-94.367000000000004</v>
      </c>
      <c r="AH6237" s="129">
        <v>-186.749</v>
      </c>
      <c r="AI6237" s="129">
        <v>354.26600000000002</v>
      </c>
      <c r="AJ6237" s="129">
        <v>-213.10599999999999</v>
      </c>
      <c r="AK6237" s="130">
        <v>2449.6990000000001</v>
      </c>
      <c r="AL6237" s="129">
        <v>383.298</v>
      </c>
      <c r="AM6237" s="129">
        <v>-586.23900000000003</v>
      </c>
      <c r="AN6237" s="129">
        <v>-407.56299999999999</v>
      </c>
      <c r="AO6237" s="129">
        <v>-523.65800000000002</v>
      </c>
      <c r="AP6237" s="129">
        <v>-540.10699999999997</v>
      </c>
      <c r="AQ6237" s="129">
        <v>-463.86700000000002</v>
      </c>
      <c r="AR6237" s="129">
        <v>-561.798</v>
      </c>
      <c r="AS6237" s="129">
        <v>-29.494</v>
      </c>
      <c r="AT6237" s="130">
        <v>2848.239</v>
      </c>
      <c r="AU6237" s="130">
        <v>3826.703</v>
      </c>
      <c r="AV6237" s="130">
        <v>3506.4780000000001</v>
      </c>
      <c r="AW6237" s="129">
        <v>2012</v>
      </c>
    </row>
    <row r="6238" spans="1:49">
      <c r="A6238" s="129">
        <v>716</v>
      </c>
      <c r="B6238" s="129" t="s">
        <v>2121</v>
      </c>
      <c r="C6238" s="129" t="s">
        <v>1633</v>
      </c>
      <c r="D6238" s="129" t="s">
        <v>2120</v>
      </c>
      <c r="E6238" s="129" t="s">
        <v>1632</v>
      </c>
      <c r="F6238" s="129" t="s">
        <v>1631</v>
      </c>
      <c r="G6238" s="129" t="s">
        <v>1597</v>
      </c>
      <c r="I6238" s="129" t="s">
        <v>1630</v>
      </c>
      <c r="J6238" s="129" t="s">
        <v>1595</v>
      </c>
      <c r="K6238" s="129" t="s">
        <v>1595</v>
      </c>
      <c r="L6238" s="129" t="s">
        <v>1595</v>
      </c>
      <c r="M6238" s="129" t="s">
        <v>1595</v>
      </c>
      <c r="N6238" s="129" t="s">
        <v>1595</v>
      </c>
      <c r="O6238" s="129" t="s">
        <v>1595</v>
      </c>
      <c r="P6238" s="129" t="s">
        <v>1595</v>
      </c>
      <c r="Q6238" s="129" t="s">
        <v>1595</v>
      </c>
      <c r="R6238" s="129" t="s">
        <v>1595</v>
      </c>
      <c r="S6238" s="129" t="s">
        <v>1595</v>
      </c>
      <c r="T6238" s="129" t="s">
        <v>1595</v>
      </c>
      <c r="U6238" s="129" t="s">
        <v>1595</v>
      </c>
      <c r="V6238" s="129" t="s">
        <v>1595</v>
      </c>
      <c r="W6238" s="129" t="s">
        <v>1595</v>
      </c>
      <c r="X6238" s="129" t="s">
        <v>1595</v>
      </c>
      <c r="Y6238" s="129" t="s">
        <v>1595</v>
      </c>
      <c r="Z6238" s="129" t="s">
        <v>1595</v>
      </c>
      <c r="AA6238" s="129" t="s">
        <v>1595</v>
      </c>
      <c r="AB6238" s="129" t="s">
        <v>1595</v>
      </c>
      <c r="AC6238" s="129" t="s">
        <v>1595</v>
      </c>
      <c r="AD6238" s="129">
        <v>51.426000000000002</v>
      </c>
      <c r="AE6238" s="129">
        <v>-12.927</v>
      </c>
      <c r="AF6238" s="129">
        <v>-10.657999999999999</v>
      </c>
      <c r="AG6238" s="129">
        <v>-9.9640000000000004</v>
      </c>
      <c r="AH6238" s="129">
        <v>-17.033000000000001</v>
      </c>
      <c r="AI6238" s="129">
        <v>27.222999999999999</v>
      </c>
      <c r="AJ6238" s="129">
        <v>-12.664</v>
      </c>
      <c r="AK6238" s="129">
        <v>125.44499999999999</v>
      </c>
      <c r="AL6238" s="129">
        <v>14.217000000000001</v>
      </c>
      <c r="AM6238" s="129">
        <v>-18.408999999999999</v>
      </c>
      <c r="AN6238" s="129">
        <v>-10.959</v>
      </c>
      <c r="AO6238" s="129">
        <v>-11.968</v>
      </c>
      <c r="AP6238" s="129">
        <v>-10.754</v>
      </c>
      <c r="AQ6238" s="129">
        <v>-8.0220000000000002</v>
      </c>
      <c r="AR6238" s="129">
        <v>-8.4700000000000006</v>
      </c>
      <c r="AS6238" s="129">
        <v>-0.318</v>
      </c>
      <c r="AT6238" s="129">
        <v>20.934000000000001</v>
      </c>
      <c r="AU6238" s="129">
        <v>25.19</v>
      </c>
      <c r="AV6238" s="129">
        <v>22.286999999999999</v>
      </c>
      <c r="AW6238" s="129">
        <v>2012</v>
      </c>
    </row>
    <row r="6239" spans="1:49">
      <c r="A6239" s="129">
        <v>716</v>
      </c>
      <c r="B6239" s="129" t="s">
        <v>2121</v>
      </c>
      <c r="C6239" s="129" t="s">
        <v>1629</v>
      </c>
      <c r="D6239" s="129" t="s">
        <v>2120</v>
      </c>
      <c r="E6239" s="129" t="s">
        <v>1627</v>
      </c>
      <c r="F6239" s="129" t="s">
        <v>1626</v>
      </c>
      <c r="G6239" s="129" t="s">
        <v>1608</v>
      </c>
      <c r="H6239" s="129" t="s">
        <v>1604</v>
      </c>
    </row>
    <row r="6240" spans="1:49">
      <c r="A6240" s="129">
        <v>716</v>
      </c>
      <c r="B6240" s="129" t="s">
        <v>2121</v>
      </c>
      <c r="C6240" s="129" t="s">
        <v>1628</v>
      </c>
      <c r="D6240" s="129" t="s">
        <v>2120</v>
      </c>
      <c r="E6240" s="129" t="s">
        <v>1627</v>
      </c>
      <c r="F6240" s="129" t="s">
        <v>1626</v>
      </c>
      <c r="G6240" s="129" t="s">
        <v>1625</v>
      </c>
    </row>
    <row r="6241" spans="1:49">
      <c r="A6241" s="129">
        <v>716</v>
      </c>
      <c r="B6241" s="129" t="s">
        <v>2121</v>
      </c>
      <c r="C6241" s="129" t="s">
        <v>1624</v>
      </c>
      <c r="D6241" s="129" t="s">
        <v>2120</v>
      </c>
      <c r="E6241" s="129" t="s">
        <v>1622</v>
      </c>
      <c r="F6241" s="129" t="s">
        <v>1621</v>
      </c>
      <c r="G6241" s="129" t="s">
        <v>1608</v>
      </c>
      <c r="H6241" s="129" t="s">
        <v>1604</v>
      </c>
    </row>
    <row r="6242" spans="1:49">
      <c r="A6242" s="129">
        <v>716</v>
      </c>
      <c r="B6242" s="129" t="s">
        <v>2121</v>
      </c>
      <c r="C6242" s="129" t="s">
        <v>1623</v>
      </c>
      <c r="D6242" s="129" t="s">
        <v>2120</v>
      </c>
      <c r="E6242" s="129" t="s">
        <v>1622</v>
      </c>
      <c r="F6242" s="129" t="s">
        <v>1621</v>
      </c>
      <c r="G6242" s="129" t="s">
        <v>1597</v>
      </c>
    </row>
    <row r="6243" spans="1:49">
      <c r="A6243" s="129">
        <v>716</v>
      </c>
      <c r="B6243" s="129" t="s">
        <v>2121</v>
      </c>
      <c r="C6243" s="129" t="s">
        <v>1620</v>
      </c>
      <c r="D6243" s="129" t="s">
        <v>2120</v>
      </c>
      <c r="E6243" s="129" t="s">
        <v>1618</v>
      </c>
      <c r="F6243" s="129" t="s">
        <v>1617</v>
      </c>
      <c r="G6243" s="129" t="s">
        <v>1608</v>
      </c>
      <c r="H6243" s="129" t="s">
        <v>1604</v>
      </c>
    </row>
    <row r="6244" spans="1:49">
      <c r="A6244" s="129">
        <v>716</v>
      </c>
      <c r="B6244" s="129" t="s">
        <v>2121</v>
      </c>
      <c r="C6244" s="129" t="s">
        <v>1619</v>
      </c>
      <c r="D6244" s="129" t="s">
        <v>2120</v>
      </c>
      <c r="E6244" s="129" t="s">
        <v>1618</v>
      </c>
      <c r="F6244" s="129" t="s">
        <v>1617</v>
      </c>
      <c r="G6244" s="129" t="s">
        <v>1597</v>
      </c>
    </row>
    <row r="6245" spans="1:49">
      <c r="A6245" s="129">
        <v>716</v>
      </c>
      <c r="B6245" s="129" t="s">
        <v>2121</v>
      </c>
      <c r="C6245" s="129" t="s">
        <v>1616</v>
      </c>
      <c r="D6245" s="129" t="s">
        <v>2120</v>
      </c>
      <c r="E6245" s="129" t="s">
        <v>1614</v>
      </c>
      <c r="F6245" s="129" t="s">
        <v>1613</v>
      </c>
      <c r="G6245" s="129" t="s">
        <v>1608</v>
      </c>
      <c r="H6245" s="129" t="s">
        <v>1604</v>
      </c>
      <c r="I6245" s="129" t="s">
        <v>2123</v>
      </c>
      <c r="J6245" s="129" t="s">
        <v>1595</v>
      </c>
      <c r="K6245" s="129" t="s">
        <v>1595</v>
      </c>
      <c r="L6245" s="129" t="s">
        <v>1595</v>
      </c>
      <c r="M6245" s="129" t="s">
        <v>1595</v>
      </c>
      <c r="N6245" s="129" t="s">
        <v>1595</v>
      </c>
      <c r="O6245" s="129" t="s">
        <v>1595</v>
      </c>
      <c r="P6245" s="129" t="s">
        <v>1595</v>
      </c>
      <c r="Q6245" s="129" t="s">
        <v>1595</v>
      </c>
      <c r="R6245" s="129" t="s">
        <v>1595</v>
      </c>
      <c r="S6245" s="129" t="s">
        <v>1595</v>
      </c>
      <c r="T6245" s="129" t="s">
        <v>1595</v>
      </c>
      <c r="U6245" s="129" t="s">
        <v>1595</v>
      </c>
      <c r="V6245" s="129" t="s">
        <v>1595</v>
      </c>
      <c r="W6245" s="129" t="s">
        <v>1595</v>
      </c>
      <c r="X6245" s="129" t="s">
        <v>1595</v>
      </c>
      <c r="Y6245" s="129" t="s">
        <v>1595</v>
      </c>
      <c r="Z6245" s="129" t="s">
        <v>1595</v>
      </c>
      <c r="AA6245" s="129" t="s">
        <v>1595</v>
      </c>
      <c r="AB6245" s="129" t="s">
        <v>1595</v>
      </c>
      <c r="AC6245" s="129" t="s">
        <v>1595</v>
      </c>
      <c r="AD6245" s="129" t="s">
        <v>1595</v>
      </c>
      <c r="AE6245" s="130">
        <v>2597.6990000000001</v>
      </c>
      <c r="AF6245" s="130">
        <v>2630.2779999999998</v>
      </c>
      <c r="AG6245" s="130">
        <v>2907.8870000000002</v>
      </c>
      <c r="AH6245" s="130">
        <v>3594.1669999999999</v>
      </c>
      <c r="AI6245" s="130">
        <v>3907.6909999999998</v>
      </c>
      <c r="AJ6245" s="130">
        <v>4475.201</v>
      </c>
      <c r="AK6245" s="130">
        <v>2032.1959999999999</v>
      </c>
      <c r="AL6245" s="130">
        <v>1617.723</v>
      </c>
      <c r="AM6245" s="130">
        <v>2203.8290000000002</v>
      </c>
      <c r="AN6245" s="130">
        <v>2909.2950000000001</v>
      </c>
      <c r="AO6245" s="130">
        <v>3223.1080000000002</v>
      </c>
      <c r="AP6245" s="130">
        <v>3878.721</v>
      </c>
      <c r="AQ6245" s="130">
        <v>3927.64</v>
      </c>
      <c r="AR6245" s="130">
        <v>4068.748</v>
      </c>
      <c r="AS6245" s="130">
        <v>4164.1509999999998</v>
      </c>
      <c r="AT6245" s="130">
        <v>4211.3239999999996</v>
      </c>
      <c r="AU6245" s="130">
        <v>4174.067</v>
      </c>
      <c r="AV6245" s="130">
        <v>4172.9440000000004</v>
      </c>
      <c r="AW6245" s="129">
        <v>2012</v>
      </c>
    </row>
    <row r="6246" spans="1:49">
      <c r="A6246" s="129">
        <v>716</v>
      </c>
      <c r="B6246" s="129" t="s">
        <v>2121</v>
      </c>
      <c r="C6246" s="129" t="s">
        <v>1615</v>
      </c>
      <c r="D6246" s="129" t="s">
        <v>2120</v>
      </c>
      <c r="E6246" s="129" t="s">
        <v>1614</v>
      </c>
      <c r="F6246" s="129" t="s">
        <v>1613</v>
      </c>
      <c r="G6246" s="129" t="s">
        <v>1597</v>
      </c>
      <c r="I6246" s="129" t="s">
        <v>1612</v>
      </c>
      <c r="J6246" s="129" t="s">
        <v>1595</v>
      </c>
      <c r="K6246" s="129" t="s">
        <v>1595</v>
      </c>
      <c r="L6246" s="129" t="s">
        <v>1595</v>
      </c>
      <c r="M6246" s="129" t="s">
        <v>1595</v>
      </c>
      <c r="N6246" s="129" t="s">
        <v>1595</v>
      </c>
      <c r="O6246" s="129" t="s">
        <v>1595</v>
      </c>
      <c r="P6246" s="129" t="s">
        <v>1595</v>
      </c>
      <c r="Q6246" s="129" t="s">
        <v>1595</v>
      </c>
      <c r="R6246" s="129" t="s">
        <v>1595</v>
      </c>
      <c r="S6246" s="129" t="s">
        <v>1595</v>
      </c>
      <c r="T6246" s="129" t="s">
        <v>1595</v>
      </c>
      <c r="U6246" s="129" t="s">
        <v>1595</v>
      </c>
      <c r="V6246" s="129" t="s">
        <v>1595</v>
      </c>
      <c r="W6246" s="129" t="s">
        <v>1595</v>
      </c>
      <c r="X6246" s="129" t="s">
        <v>1595</v>
      </c>
      <c r="Y6246" s="129" t="s">
        <v>1595</v>
      </c>
      <c r="Z6246" s="129" t="s">
        <v>1595</v>
      </c>
      <c r="AA6246" s="129" t="s">
        <v>1595</v>
      </c>
      <c r="AB6246" s="129" t="s">
        <v>1595</v>
      </c>
      <c r="AC6246" s="129" t="s">
        <v>1595</v>
      </c>
      <c r="AD6246" s="129" t="s">
        <v>1595</v>
      </c>
      <c r="AE6246" s="129">
        <v>383.76799999999997</v>
      </c>
      <c r="AF6246" s="129">
        <v>342.02300000000002</v>
      </c>
      <c r="AG6246" s="129">
        <v>307.04500000000002</v>
      </c>
      <c r="AH6246" s="129">
        <v>327.81</v>
      </c>
      <c r="AI6246" s="129">
        <v>300.27800000000002</v>
      </c>
      <c r="AJ6246" s="129">
        <v>265.93299999999999</v>
      </c>
      <c r="AK6246" s="129">
        <v>104.066</v>
      </c>
      <c r="AL6246" s="129">
        <v>60.003</v>
      </c>
      <c r="AM6246" s="129">
        <v>69.203999999999994</v>
      </c>
      <c r="AN6246" s="129">
        <v>78.23</v>
      </c>
      <c r="AO6246" s="129">
        <v>73.662000000000006</v>
      </c>
      <c r="AP6246" s="129">
        <v>77.225999999999999</v>
      </c>
      <c r="AQ6246" s="129">
        <v>67.923000000000002</v>
      </c>
      <c r="AR6246" s="129">
        <v>61.343000000000004</v>
      </c>
      <c r="AS6246" s="129">
        <v>44.91</v>
      </c>
      <c r="AT6246" s="129">
        <v>30.952000000000002</v>
      </c>
      <c r="AU6246" s="129">
        <v>27.477</v>
      </c>
      <c r="AV6246" s="129">
        <v>26.523</v>
      </c>
      <c r="AW6246" s="129">
        <v>2012</v>
      </c>
    </row>
    <row r="6247" spans="1:49">
      <c r="A6247" s="129">
        <v>716</v>
      </c>
      <c r="B6247" s="129" t="s">
        <v>2121</v>
      </c>
      <c r="C6247" s="129" t="s">
        <v>1611</v>
      </c>
      <c r="D6247" s="129" t="s">
        <v>2120</v>
      </c>
      <c r="E6247" s="129" t="s">
        <v>1610</v>
      </c>
      <c r="F6247" s="129" t="s">
        <v>1609</v>
      </c>
      <c r="G6247" s="129" t="s">
        <v>1608</v>
      </c>
      <c r="H6247" s="129" t="s">
        <v>1604</v>
      </c>
      <c r="I6247" s="129" t="s">
        <v>2123</v>
      </c>
      <c r="J6247" s="129" t="s">
        <v>1595</v>
      </c>
      <c r="K6247" s="129" t="s">
        <v>1595</v>
      </c>
      <c r="L6247" s="129" t="s">
        <v>1595</v>
      </c>
      <c r="M6247" s="129" t="s">
        <v>1595</v>
      </c>
      <c r="N6247" s="129" t="s">
        <v>1595</v>
      </c>
      <c r="O6247" s="129" t="s">
        <v>1595</v>
      </c>
      <c r="P6247" s="129" t="s">
        <v>1595</v>
      </c>
      <c r="Q6247" s="129" t="s">
        <v>1595</v>
      </c>
      <c r="R6247" s="129" t="s">
        <v>1595</v>
      </c>
      <c r="S6247" s="129" t="s">
        <v>1595</v>
      </c>
      <c r="T6247" s="129" t="s">
        <v>1595</v>
      </c>
      <c r="U6247" s="129" t="s">
        <v>1595</v>
      </c>
      <c r="V6247" s="129" t="s">
        <v>1595</v>
      </c>
      <c r="W6247" s="129" t="s">
        <v>1595</v>
      </c>
      <c r="X6247" s="129" t="s">
        <v>1595</v>
      </c>
      <c r="Y6247" s="129" t="s">
        <v>1595</v>
      </c>
      <c r="Z6247" s="129" t="s">
        <v>1595</v>
      </c>
      <c r="AA6247" s="129" t="s">
        <v>1595</v>
      </c>
      <c r="AB6247" s="129" t="s">
        <v>1595</v>
      </c>
      <c r="AC6247" s="129" t="s">
        <v>1595</v>
      </c>
      <c r="AD6247" s="129">
        <v>612.745</v>
      </c>
      <c r="AE6247" s="129">
        <v>676.89400000000001</v>
      </c>
      <c r="AF6247" s="129">
        <v>769.03599999999994</v>
      </c>
      <c r="AG6247" s="129">
        <v>947.05399999999997</v>
      </c>
      <c r="AH6247" s="130">
        <v>1096.4190000000001</v>
      </c>
      <c r="AI6247" s="130">
        <v>1301.3599999999999</v>
      </c>
      <c r="AJ6247" s="130">
        <v>1682.8309999999999</v>
      </c>
      <c r="AK6247" s="130">
        <v>1952.8019999999999</v>
      </c>
      <c r="AL6247" s="130">
        <v>2696.0549999999998</v>
      </c>
      <c r="AM6247" s="130">
        <v>3184.5369999999998</v>
      </c>
      <c r="AN6247" s="130">
        <v>3718.92</v>
      </c>
      <c r="AO6247" s="130">
        <v>4375.5420000000004</v>
      </c>
      <c r="AP6247" s="130">
        <v>5022.59</v>
      </c>
      <c r="AQ6247" s="130">
        <v>5782.4960000000001</v>
      </c>
      <c r="AR6247" s="130">
        <v>6632.73</v>
      </c>
      <c r="AS6247" s="130">
        <v>9272.1270000000004</v>
      </c>
      <c r="AT6247" s="130">
        <v>13606.074000000001</v>
      </c>
      <c r="AU6247" s="130">
        <v>15191.101000000001</v>
      </c>
      <c r="AV6247" s="130">
        <v>15733.21</v>
      </c>
      <c r="AW6247" s="129">
        <v>2012</v>
      </c>
    </row>
    <row r="6248" spans="1:49">
      <c r="A6248" s="129">
        <v>716</v>
      </c>
      <c r="B6248" s="129" t="s">
        <v>2121</v>
      </c>
      <c r="C6248" s="129" t="s">
        <v>1606</v>
      </c>
      <c r="D6248" s="129" t="s">
        <v>2120</v>
      </c>
      <c r="E6248" s="129" t="s">
        <v>1599</v>
      </c>
      <c r="F6248" s="129" t="s">
        <v>1598</v>
      </c>
      <c r="G6248" s="129" t="s">
        <v>1605</v>
      </c>
      <c r="H6248" s="129" t="s">
        <v>1604</v>
      </c>
      <c r="I6248" s="129" t="s">
        <v>2122</v>
      </c>
      <c r="J6248" s="129">
        <v>-1.4E-2</v>
      </c>
      <c r="K6248" s="129">
        <v>-0.02</v>
      </c>
      <c r="L6248" s="129">
        <v>-2.8000000000000001E-2</v>
      </c>
      <c r="M6248" s="129">
        <v>-1.2E-2</v>
      </c>
      <c r="N6248" s="129">
        <v>-1.7000000000000001E-2</v>
      </c>
      <c r="O6248" s="129">
        <v>-1.9E-2</v>
      </c>
      <c r="P6248" s="129">
        <v>-1.4999999999999999E-2</v>
      </c>
      <c r="Q6248" s="129">
        <v>-1.2E-2</v>
      </c>
      <c r="R6248" s="129">
        <v>-1.9E-2</v>
      </c>
      <c r="S6248" s="129">
        <v>-2.8000000000000001E-2</v>
      </c>
      <c r="T6248" s="129">
        <v>-0.03</v>
      </c>
      <c r="U6248" s="129">
        <v>-3.4000000000000002E-2</v>
      </c>
      <c r="V6248" s="129">
        <v>-2.7E-2</v>
      </c>
      <c r="W6248" s="129">
        <v>-0.03</v>
      </c>
      <c r="X6248" s="129">
        <v>-2.5000000000000001E-2</v>
      </c>
      <c r="Y6248" s="129">
        <v>-2.7E-2</v>
      </c>
      <c r="Z6248" s="129">
        <v>-2.4E-2</v>
      </c>
      <c r="AA6248" s="129">
        <v>-1.4E-2</v>
      </c>
      <c r="AB6248" s="129">
        <v>-1.2E-2</v>
      </c>
      <c r="AC6248" s="129">
        <v>-1.2E-2</v>
      </c>
      <c r="AD6248" s="129">
        <v>-1.2E-2</v>
      </c>
      <c r="AE6248" s="129">
        <v>-1.6E-2</v>
      </c>
      <c r="AF6248" s="129">
        <v>-0.02</v>
      </c>
      <c r="AG6248" s="129">
        <v>-1.7999999999999999E-2</v>
      </c>
      <c r="AH6248" s="129">
        <v>-2.5999999999999999E-2</v>
      </c>
      <c r="AI6248" s="129">
        <v>-2.9000000000000001E-2</v>
      </c>
      <c r="AJ6248" s="129">
        <v>-4.7E-2</v>
      </c>
      <c r="AK6248" s="129">
        <v>-4.5999999999999999E-2</v>
      </c>
      <c r="AL6248" s="129">
        <v>-6.4000000000000001E-2</v>
      </c>
      <c r="AM6248" s="129">
        <v>-4.7E-2</v>
      </c>
      <c r="AN6248" s="129">
        <v>-4.4999999999999998E-2</v>
      </c>
      <c r="AO6248" s="129">
        <v>-6.8000000000000005E-2</v>
      </c>
      <c r="AP6248" s="129">
        <v>-5.6000000000000001E-2</v>
      </c>
      <c r="AQ6248" s="129">
        <v>-5.5E-2</v>
      </c>
      <c r="AR6248" s="129">
        <v>-6.7000000000000004E-2</v>
      </c>
      <c r="AS6248" s="129">
        <v>-5.1999999999999998E-2</v>
      </c>
      <c r="AT6248" s="129">
        <v>8.2000000000000003E-2</v>
      </c>
      <c r="AU6248" s="129">
        <v>0.13500000000000001</v>
      </c>
      <c r="AV6248" s="129">
        <v>0.11600000000000001</v>
      </c>
      <c r="AW6248" s="129">
        <v>2012</v>
      </c>
    </row>
    <row r="6249" spans="1:49">
      <c r="A6249" s="129">
        <v>716</v>
      </c>
      <c r="B6249" s="129" t="s">
        <v>2121</v>
      </c>
      <c r="C6249" s="129" t="s">
        <v>1601</v>
      </c>
      <c r="D6249" s="129" t="s">
        <v>2120</v>
      </c>
      <c r="E6249" s="129" t="s">
        <v>1599</v>
      </c>
      <c r="F6249" s="129" t="s">
        <v>1598</v>
      </c>
      <c r="G6249" s="129" t="s">
        <v>1597</v>
      </c>
      <c r="I6249" s="129" t="s">
        <v>1596</v>
      </c>
      <c r="J6249" s="129">
        <v>-19.803999999999998</v>
      </c>
      <c r="K6249" s="129">
        <v>-23.576000000000001</v>
      </c>
      <c r="L6249" s="129">
        <v>-34.225000000000001</v>
      </c>
      <c r="M6249" s="129">
        <v>-16.024999999999999</v>
      </c>
      <c r="N6249" s="129">
        <v>-21.975000000000001</v>
      </c>
      <c r="O6249" s="129">
        <v>-23.052</v>
      </c>
      <c r="P6249" s="129">
        <v>-12.621</v>
      </c>
      <c r="Q6249" s="129">
        <v>-9.9540000000000006</v>
      </c>
      <c r="R6249" s="129">
        <v>-18.72</v>
      </c>
      <c r="S6249" s="129">
        <v>-28.335999999999999</v>
      </c>
      <c r="T6249" s="129">
        <v>-24.896999999999998</v>
      </c>
      <c r="U6249" s="129">
        <v>-31.588000000000001</v>
      </c>
      <c r="V6249" s="129">
        <v>-28.344000000000001</v>
      </c>
      <c r="W6249" s="129">
        <v>-23.579000000000001</v>
      </c>
      <c r="X6249" s="129">
        <v>-18.815999999999999</v>
      </c>
      <c r="Y6249" s="129">
        <v>-26.143999999999998</v>
      </c>
      <c r="Z6249" s="129">
        <v>-17.547000000000001</v>
      </c>
      <c r="AA6249" s="129">
        <v>-14.659000000000001</v>
      </c>
      <c r="AB6249" s="129">
        <v>-17.234999999999999</v>
      </c>
      <c r="AC6249" s="129">
        <v>-15.65</v>
      </c>
      <c r="AD6249" s="129">
        <v>-15.06</v>
      </c>
      <c r="AE6249" s="129">
        <v>-21.518999999999998</v>
      </c>
      <c r="AF6249" s="129">
        <v>-23.891999999999999</v>
      </c>
      <c r="AG6249" s="129">
        <v>-17.55</v>
      </c>
      <c r="AH6249" s="129">
        <v>-23.855</v>
      </c>
      <c r="AI6249" s="129">
        <v>-23.922000000000001</v>
      </c>
      <c r="AJ6249" s="129">
        <v>-34.539000000000001</v>
      </c>
      <c r="AK6249" s="129">
        <v>-31.905000000000001</v>
      </c>
      <c r="AL6249" s="129">
        <v>-34.96</v>
      </c>
      <c r="AM6249" s="129">
        <v>-23.690999999999999</v>
      </c>
      <c r="AN6249" s="129">
        <v>-22.559000000000001</v>
      </c>
      <c r="AO6249" s="129">
        <v>-27.521000000000001</v>
      </c>
      <c r="AP6249" s="129">
        <v>-21.402999999999999</v>
      </c>
      <c r="AQ6249" s="129">
        <v>-17.692</v>
      </c>
      <c r="AR6249" s="129">
        <v>-18.649999999999999</v>
      </c>
      <c r="AS6249" s="129">
        <v>-10.243</v>
      </c>
      <c r="AT6249" s="129">
        <v>10.932</v>
      </c>
      <c r="AU6249" s="129">
        <v>15.912000000000001</v>
      </c>
      <c r="AV6249" s="129">
        <v>13.164999999999999</v>
      </c>
      <c r="AW6249" s="129">
        <v>2010</v>
      </c>
    </row>
    <row r="6250" spans="1:49">
      <c r="A6250" s="129">
        <v>456</v>
      </c>
      <c r="B6250" s="129" t="s">
        <v>2112</v>
      </c>
      <c r="C6250" s="129" t="s">
        <v>1733</v>
      </c>
      <c r="D6250" s="129" t="s">
        <v>2111</v>
      </c>
      <c r="E6250" s="129" t="s">
        <v>1730</v>
      </c>
      <c r="F6250" s="129" t="s">
        <v>1732</v>
      </c>
      <c r="G6250" s="129" t="s">
        <v>1608</v>
      </c>
      <c r="H6250" s="129" t="s">
        <v>1604</v>
      </c>
      <c r="I6250" s="129" t="s">
        <v>2119</v>
      </c>
      <c r="J6250" s="129">
        <v>490.44</v>
      </c>
      <c r="K6250" s="129">
        <v>513.44600000000003</v>
      </c>
      <c r="L6250" s="129">
        <v>456.46300000000002</v>
      </c>
      <c r="M6250" s="129">
        <v>418.95800000000003</v>
      </c>
      <c r="N6250" s="129">
        <v>406.01900000000001</v>
      </c>
      <c r="O6250" s="129">
        <v>388.46300000000002</v>
      </c>
      <c r="P6250" s="129">
        <v>407.28800000000001</v>
      </c>
      <c r="Q6250" s="129">
        <v>391.97199999999998</v>
      </c>
      <c r="R6250" s="129">
        <v>424.20800000000003</v>
      </c>
      <c r="S6250" s="129">
        <v>448.20800000000003</v>
      </c>
      <c r="T6250" s="129">
        <v>486.68299999999999</v>
      </c>
      <c r="U6250" s="129">
        <v>532.20500000000004</v>
      </c>
      <c r="V6250" s="129">
        <v>555.42899999999997</v>
      </c>
      <c r="W6250" s="129">
        <v>572.59199999999998</v>
      </c>
      <c r="X6250" s="129">
        <v>575.82899999999995</v>
      </c>
      <c r="Y6250" s="129">
        <v>577.89800000000002</v>
      </c>
      <c r="Z6250" s="129">
        <v>598.58600000000001</v>
      </c>
      <c r="AA6250" s="129">
        <v>614.65800000000002</v>
      </c>
      <c r="AB6250" s="129">
        <v>629.34799999999996</v>
      </c>
      <c r="AC6250" s="129">
        <v>626.44899999999996</v>
      </c>
      <c r="AD6250" s="129">
        <v>659.29499999999996</v>
      </c>
      <c r="AE6250" s="129">
        <v>661.92399999999998</v>
      </c>
      <c r="AF6250" s="129">
        <v>663.34</v>
      </c>
      <c r="AG6250" s="129">
        <v>715.65800000000002</v>
      </c>
      <c r="AH6250" s="129">
        <v>749.524</v>
      </c>
      <c r="AI6250" s="129">
        <v>803.91099999999994</v>
      </c>
      <c r="AJ6250" s="129">
        <v>848.74199999999996</v>
      </c>
      <c r="AK6250" s="129">
        <v>899.601</v>
      </c>
      <c r="AL6250" s="129">
        <v>975.41300000000001</v>
      </c>
      <c r="AM6250" s="129">
        <v>993.255</v>
      </c>
      <c r="AN6250" s="130">
        <v>1067.095</v>
      </c>
      <c r="AO6250" s="130">
        <v>1158.546</v>
      </c>
      <c r="AP6250" s="130">
        <v>1217.933</v>
      </c>
      <c r="AQ6250" s="130">
        <v>1261.4110000000001</v>
      </c>
      <c r="AR6250" s="130">
        <v>1316.721</v>
      </c>
      <c r="AS6250" s="130">
        <v>1372.8689999999999</v>
      </c>
      <c r="AT6250" s="130">
        <v>1431.222</v>
      </c>
      <c r="AU6250" s="130">
        <v>1492.5029999999999</v>
      </c>
      <c r="AV6250" s="130">
        <v>1556.424</v>
      </c>
      <c r="AW6250" s="129">
        <v>2012</v>
      </c>
    </row>
    <row r="6251" spans="1:49">
      <c r="A6251" s="129">
        <v>456</v>
      </c>
      <c r="B6251" s="129" t="s">
        <v>2112</v>
      </c>
      <c r="C6251" s="129" t="s">
        <v>1731</v>
      </c>
      <c r="D6251" s="129" t="s">
        <v>2111</v>
      </c>
      <c r="E6251" s="129" t="s">
        <v>1730</v>
      </c>
      <c r="F6251" s="129" t="s">
        <v>1729</v>
      </c>
      <c r="G6251" s="129" t="s">
        <v>1655</v>
      </c>
      <c r="I6251" s="129" t="s">
        <v>1728</v>
      </c>
      <c r="J6251" s="129">
        <v>6.5190000000000001</v>
      </c>
      <c r="K6251" s="129">
        <v>4.6909999999999998</v>
      </c>
      <c r="L6251" s="129">
        <v>-11.098000000000001</v>
      </c>
      <c r="M6251" s="129">
        <v>-8.2170000000000005</v>
      </c>
      <c r="N6251" s="129">
        <v>-3.0880000000000001</v>
      </c>
      <c r="O6251" s="129">
        <v>-4.3239999999999998</v>
      </c>
      <c r="P6251" s="129">
        <v>4.8460000000000001</v>
      </c>
      <c r="Q6251" s="129">
        <v>-3.76</v>
      </c>
      <c r="R6251" s="129">
        <v>8.2240000000000002</v>
      </c>
      <c r="S6251" s="129">
        <v>5.6580000000000004</v>
      </c>
      <c r="T6251" s="129">
        <v>8.5839999999999996</v>
      </c>
      <c r="U6251" s="129">
        <v>9.3539999999999992</v>
      </c>
      <c r="V6251" s="129">
        <v>4.3639999999999999</v>
      </c>
      <c r="W6251" s="129">
        <v>3.09</v>
      </c>
      <c r="X6251" s="129">
        <v>0.56499999999999995</v>
      </c>
      <c r="Y6251" s="129">
        <v>0.35899999999999999</v>
      </c>
      <c r="Z6251" s="129">
        <v>3.58</v>
      </c>
      <c r="AA6251" s="129">
        <v>2.6850000000000001</v>
      </c>
      <c r="AB6251" s="129">
        <v>2.39</v>
      </c>
      <c r="AC6251" s="129">
        <v>-0.46100000000000002</v>
      </c>
      <c r="AD6251" s="129">
        <v>5.2430000000000003</v>
      </c>
      <c r="AE6251" s="129">
        <v>0.39900000000000002</v>
      </c>
      <c r="AF6251" s="129">
        <v>0.214</v>
      </c>
      <c r="AG6251" s="129">
        <v>7.8869999999999996</v>
      </c>
      <c r="AH6251" s="129">
        <v>4.7320000000000002</v>
      </c>
      <c r="AI6251" s="129">
        <v>7.2560000000000002</v>
      </c>
      <c r="AJ6251" s="129">
        <v>5.577</v>
      </c>
      <c r="AK6251" s="129">
        <v>5.992</v>
      </c>
      <c r="AL6251" s="129">
        <v>8.4269999999999996</v>
      </c>
      <c r="AM6251" s="129">
        <v>1.829</v>
      </c>
      <c r="AN6251" s="129">
        <v>7.4340000000000002</v>
      </c>
      <c r="AO6251" s="129">
        <v>8.57</v>
      </c>
      <c r="AP6251" s="129">
        <v>5.1260000000000003</v>
      </c>
      <c r="AQ6251" s="129">
        <v>3.57</v>
      </c>
      <c r="AR6251" s="129">
        <v>4.3849999999999998</v>
      </c>
      <c r="AS6251" s="129">
        <v>4.2640000000000002</v>
      </c>
      <c r="AT6251" s="129">
        <v>4.25</v>
      </c>
      <c r="AU6251" s="129">
        <v>4.282</v>
      </c>
      <c r="AV6251" s="129">
        <v>4.2830000000000004</v>
      </c>
      <c r="AW6251" s="129">
        <v>2012</v>
      </c>
    </row>
    <row r="6252" spans="1:49">
      <c r="A6252" s="129">
        <v>456</v>
      </c>
      <c r="B6252" s="129" t="s">
        <v>2112</v>
      </c>
      <c r="C6252" s="129" t="s">
        <v>1727</v>
      </c>
      <c r="D6252" s="129" t="s">
        <v>2111</v>
      </c>
      <c r="E6252" s="129" t="s">
        <v>1724</v>
      </c>
      <c r="F6252" s="129" t="s">
        <v>1726</v>
      </c>
      <c r="G6252" s="129" t="s">
        <v>1608</v>
      </c>
      <c r="H6252" s="129" t="s">
        <v>1604</v>
      </c>
      <c r="I6252" s="129" t="s">
        <v>2119</v>
      </c>
      <c r="J6252" s="129">
        <v>545.47900000000004</v>
      </c>
      <c r="K6252" s="129">
        <v>620.89599999999996</v>
      </c>
      <c r="L6252" s="129">
        <v>523.11800000000005</v>
      </c>
      <c r="M6252" s="129">
        <v>444.29500000000002</v>
      </c>
      <c r="N6252" s="129">
        <v>419.524</v>
      </c>
      <c r="O6252" s="129">
        <v>375.54599999999999</v>
      </c>
      <c r="P6252" s="129">
        <v>321.35899999999998</v>
      </c>
      <c r="Q6252" s="129">
        <v>320.27199999999999</v>
      </c>
      <c r="R6252" s="129">
        <v>329.84</v>
      </c>
      <c r="S6252" s="129">
        <v>356.33100000000002</v>
      </c>
      <c r="T6252" s="129">
        <v>437.59899999999999</v>
      </c>
      <c r="U6252" s="129">
        <v>494.39600000000002</v>
      </c>
      <c r="V6252" s="129">
        <v>512.51199999999994</v>
      </c>
      <c r="W6252" s="129">
        <v>515.27</v>
      </c>
      <c r="X6252" s="129">
        <v>523.69899999999996</v>
      </c>
      <c r="Y6252" s="129">
        <v>554.77700000000004</v>
      </c>
      <c r="Z6252" s="129">
        <v>612.86099999999999</v>
      </c>
      <c r="AA6252" s="129">
        <v>640.79399999999998</v>
      </c>
      <c r="AB6252" s="129">
        <v>569.83199999999999</v>
      </c>
      <c r="AC6252" s="129">
        <v>626.44899999999996</v>
      </c>
      <c r="AD6252" s="129">
        <v>730.529</v>
      </c>
      <c r="AE6252" s="129">
        <v>710.11</v>
      </c>
      <c r="AF6252" s="129">
        <v>730.79399999999998</v>
      </c>
      <c r="AG6252" s="129">
        <v>830.51400000000001</v>
      </c>
      <c r="AH6252" s="129">
        <v>970.28399999999999</v>
      </c>
      <c r="AI6252" s="130">
        <v>1230.77</v>
      </c>
      <c r="AJ6252" s="130">
        <v>1411.491</v>
      </c>
      <c r="AK6252" s="130">
        <v>1558.825</v>
      </c>
      <c r="AL6252" s="130">
        <v>1949.2360000000001</v>
      </c>
      <c r="AM6252" s="130">
        <v>1609.117</v>
      </c>
      <c r="AN6252" s="130">
        <v>1975.5429999999999</v>
      </c>
      <c r="AO6252" s="130">
        <v>2510.65</v>
      </c>
      <c r="AP6252" s="130">
        <v>2666.4369999999999</v>
      </c>
      <c r="AQ6252" s="130">
        <v>2694.2689999999998</v>
      </c>
      <c r="AR6252" s="130">
        <v>2800.5720000000001</v>
      </c>
      <c r="AS6252" s="130">
        <v>2889.6320000000001</v>
      </c>
      <c r="AT6252" s="130">
        <v>2995.6109999999999</v>
      </c>
      <c r="AU6252" s="130">
        <v>3122.7809999999999</v>
      </c>
      <c r="AV6252" s="130">
        <v>3266.1640000000002</v>
      </c>
      <c r="AW6252" s="129">
        <v>2012</v>
      </c>
    </row>
    <row r="6253" spans="1:49">
      <c r="A6253" s="129">
        <v>456</v>
      </c>
      <c r="B6253" s="129" t="s">
        <v>2112</v>
      </c>
      <c r="C6253" s="129" t="s">
        <v>1725</v>
      </c>
      <c r="D6253" s="129" t="s">
        <v>2111</v>
      </c>
      <c r="E6253" s="129" t="s">
        <v>1724</v>
      </c>
      <c r="F6253" s="129" t="s">
        <v>1723</v>
      </c>
      <c r="G6253" s="129" t="s">
        <v>1605</v>
      </c>
      <c r="H6253" s="129" t="s">
        <v>1604</v>
      </c>
      <c r="I6253" s="129" t="s">
        <v>1691</v>
      </c>
      <c r="J6253" s="129">
        <v>163.96799999999999</v>
      </c>
      <c r="K6253" s="129">
        <v>183.56100000000001</v>
      </c>
      <c r="L6253" s="129">
        <v>152.59399999999999</v>
      </c>
      <c r="M6253" s="129">
        <v>128.60400000000001</v>
      </c>
      <c r="N6253" s="129">
        <v>119.054</v>
      </c>
      <c r="O6253" s="129">
        <v>103.681</v>
      </c>
      <c r="P6253" s="129">
        <v>86.706999999999994</v>
      </c>
      <c r="Q6253" s="129">
        <v>85.406000000000006</v>
      </c>
      <c r="R6253" s="129">
        <v>87.956999999999994</v>
      </c>
      <c r="S6253" s="129">
        <v>95.022000000000006</v>
      </c>
      <c r="T6253" s="129">
        <v>116.693</v>
      </c>
      <c r="U6253" s="129">
        <v>131.839</v>
      </c>
      <c r="V6253" s="129">
        <v>136.66999999999999</v>
      </c>
      <c r="W6253" s="129">
        <v>137.405</v>
      </c>
      <c r="X6253" s="129">
        <v>139.65299999999999</v>
      </c>
      <c r="Y6253" s="129">
        <v>147.94</v>
      </c>
      <c r="Z6253" s="129">
        <v>163.43</v>
      </c>
      <c r="AA6253" s="129">
        <v>170.87799999999999</v>
      </c>
      <c r="AB6253" s="129">
        <v>151.95500000000001</v>
      </c>
      <c r="AC6253" s="129">
        <v>167.053</v>
      </c>
      <c r="AD6253" s="129">
        <v>194.80799999999999</v>
      </c>
      <c r="AE6253" s="129">
        <v>189.363</v>
      </c>
      <c r="AF6253" s="129">
        <v>194.87799999999999</v>
      </c>
      <c r="AG6253" s="129">
        <v>221.47</v>
      </c>
      <c r="AH6253" s="129">
        <v>258.74200000000002</v>
      </c>
      <c r="AI6253" s="129">
        <v>328.46100000000001</v>
      </c>
      <c r="AJ6253" s="129">
        <v>376.9</v>
      </c>
      <c r="AK6253" s="129">
        <v>415.964</v>
      </c>
      <c r="AL6253" s="129">
        <v>519.79600000000005</v>
      </c>
      <c r="AM6253" s="129">
        <v>429.09800000000001</v>
      </c>
      <c r="AN6253" s="129">
        <v>526.81100000000004</v>
      </c>
      <c r="AO6253" s="129">
        <v>669.50699999999995</v>
      </c>
      <c r="AP6253" s="129">
        <v>711.05</v>
      </c>
      <c r="AQ6253" s="129">
        <v>718.47199999999998</v>
      </c>
      <c r="AR6253" s="129">
        <v>746.81899999999996</v>
      </c>
      <c r="AS6253" s="129">
        <v>770.56899999999996</v>
      </c>
      <c r="AT6253" s="129">
        <v>798.83</v>
      </c>
      <c r="AU6253" s="129">
        <v>832.74099999999999</v>
      </c>
      <c r="AV6253" s="129">
        <v>870.97699999999998</v>
      </c>
      <c r="AW6253" s="129">
        <v>2012</v>
      </c>
    </row>
    <row r="6254" spans="1:49">
      <c r="A6254" s="129">
        <v>456</v>
      </c>
      <c r="B6254" s="129" t="s">
        <v>2112</v>
      </c>
      <c r="C6254" s="129" t="s">
        <v>1722</v>
      </c>
      <c r="D6254" s="129" t="s">
        <v>2111</v>
      </c>
      <c r="E6254" s="129" t="s">
        <v>1721</v>
      </c>
      <c r="F6254" s="129" t="s">
        <v>1720</v>
      </c>
      <c r="G6254" s="129" t="s">
        <v>1675</v>
      </c>
      <c r="I6254" s="129" t="s">
        <v>1719</v>
      </c>
      <c r="J6254" s="129">
        <v>111.22199999999999</v>
      </c>
      <c r="K6254" s="129">
        <v>120.92700000000001</v>
      </c>
      <c r="L6254" s="129">
        <v>114.602</v>
      </c>
      <c r="M6254" s="129">
        <v>106.048</v>
      </c>
      <c r="N6254" s="129">
        <v>103.32599999999999</v>
      </c>
      <c r="O6254" s="129">
        <v>96.674999999999997</v>
      </c>
      <c r="P6254" s="129">
        <v>78.902000000000001</v>
      </c>
      <c r="Q6254" s="129">
        <v>81.707999999999998</v>
      </c>
      <c r="R6254" s="129">
        <v>77.754000000000005</v>
      </c>
      <c r="S6254" s="129">
        <v>79.501000000000005</v>
      </c>
      <c r="T6254" s="129">
        <v>89.915000000000006</v>
      </c>
      <c r="U6254" s="129">
        <v>92.896000000000001</v>
      </c>
      <c r="V6254" s="129">
        <v>92.272999999999996</v>
      </c>
      <c r="W6254" s="129">
        <v>89.989000000000004</v>
      </c>
      <c r="X6254" s="129">
        <v>90.947000000000003</v>
      </c>
      <c r="Y6254" s="129">
        <v>95.998999999999995</v>
      </c>
      <c r="Z6254" s="129">
        <v>102.38500000000001</v>
      </c>
      <c r="AA6254" s="129">
        <v>104.252</v>
      </c>
      <c r="AB6254" s="129">
        <v>90.543000000000006</v>
      </c>
      <c r="AC6254" s="129">
        <v>100</v>
      </c>
      <c r="AD6254" s="129">
        <v>110.804</v>
      </c>
      <c r="AE6254" s="129">
        <v>107.28</v>
      </c>
      <c r="AF6254" s="129">
        <v>110.169</v>
      </c>
      <c r="AG6254" s="129">
        <v>116.04900000000001</v>
      </c>
      <c r="AH6254" s="129">
        <v>129.453</v>
      </c>
      <c r="AI6254" s="129">
        <v>153.09800000000001</v>
      </c>
      <c r="AJ6254" s="129">
        <v>166.304</v>
      </c>
      <c r="AK6254" s="129">
        <v>173.28</v>
      </c>
      <c r="AL6254" s="129">
        <v>199.83699999999999</v>
      </c>
      <c r="AM6254" s="129">
        <v>162.00399999999999</v>
      </c>
      <c r="AN6254" s="129">
        <v>185.13300000000001</v>
      </c>
      <c r="AO6254" s="129">
        <v>216.70699999999999</v>
      </c>
      <c r="AP6254" s="129">
        <v>218.93100000000001</v>
      </c>
      <c r="AQ6254" s="129">
        <v>213.59200000000001</v>
      </c>
      <c r="AR6254" s="129">
        <v>212.69300000000001</v>
      </c>
      <c r="AS6254" s="129">
        <v>210.48099999999999</v>
      </c>
      <c r="AT6254" s="129">
        <v>209.304</v>
      </c>
      <c r="AU6254" s="129">
        <v>209.23099999999999</v>
      </c>
      <c r="AV6254" s="129">
        <v>209.851</v>
      </c>
      <c r="AW6254" s="129">
        <v>2012</v>
      </c>
    </row>
    <row r="6255" spans="1:49">
      <c r="A6255" s="129">
        <v>456</v>
      </c>
      <c r="B6255" s="129" t="s">
        <v>2112</v>
      </c>
      <c r="C6255" s="129" t="s">
        <v>1718</v>
      </c>
      <c r="D6255" s="129" t="s">
        <v>2111</v>
      </c>
      <c r="E6255" s="129" t="s">
        <v>1717</v>
      </c>
      <c r="F6255" s="129" t="s">
        <v>1716</v>
      </c>
      <c r="G6255" s="129" t="s">
        <v>1608</v>
      </c>
      <c r="H6255" s="129" t="s">
        <v>3</v>
      </c>
      <c r="I6255" s="129" t="s">
        <v>1715</v>
      </c>
      <c r="J6255" s="130">
        <v>52624.345999999998</v>
      </c>
      <c r="K6255" s="130">
        <v>52467.16</v>
      </c>
      <c r="L6255" s="130">
        <v>44421.192000000003</v>
      </c>
      <c r="M6255" s="130">
        <v>38828.118999999999</v>
      </c>
      <c r="N6255" s="130">
        <v>35835.569000000003</v>
      </c>
      <c r="O6255" s="130">
        <v>32651.975999999999</v>
      </c>
      <c r="P6255" s="130">
        <v>32602.675999999999</v>
      </c>
      <c r="Q6255" s="130">
        <v>29881.284</v>
      </c>
      <c r="R6255" s="130">
        <v>30797.453000000001</v>
      </c>
      <c r="S6255" s="130">
        <v>30988.976999999999</v>
      </c>
      <c r="T6255" s="130">
        <v>32045.367999999999</v>
      </c>
      <c r="U6255" s="130">
        <v>33372.608999999997</v>
      </c>
      <c r="V6255" s="130">
        <v>32771.802000000003</v>
      </c>
      <c r="W6255" s="130">
        <v>33141.999000000003</v>
      </c>
      <c r="X6255" s="130">
        <v>32530.775000000001</v>
      </c>
      <c r="Y6255" s="130">
        <v>31865.371999999999</v>
      </c>
      <c r="Z6255" s="130">
        <v>32215.280999999999</v>
      </c>
      <c r="AA6255" s="130">
        <v>32287.648000000001</v>
      </c>
      <c r="AB6255" s="130">
        <v>32267.198</v>
      </c>
      <c r="AC6255" s="130">
        <v>31348.982</v>
      </c>
      <c r="AD6255" s="130">
        <v>32202.187999999998</v>
      </c>
      <c r="AE6255" s="130">
        <v>31555.915000000001</v>
      </c>
      <c r="AF6255" s="130">
        <v>30865.732</v>
      </c>
      <c r="AG6255" s="130">
        <v>32500.385999999999</v>
      </c>
      <c r="AH6255" s="130">
        <v>33223.582000000002</v>
      </c>
      <c r="AI6255" s="130">
        <v>34458.250999999997</v>
      </c>
      <c r="AJ6255" s="130">
        <v>35185.391000000003</v>
      </c>
      <c r="AK6255" s="130">
        <v>36069.163</v>
      </c>
      <c r="AL6255" s="130">
        <v>37825.764999999999</v>
      </c>
      <c r="AM6255" s="130">
        <v>37256.377</v>
      </c>
      <c r="AN6255" s="130">
        <v>39322.544999999998</v>
      </c>
      <c r="AO6255" s="130">
        <v>40837.010999999999</v>
      </c>
      <c r="AP6255" s="130">
        <v>42006.178</v>
      </c>
      <c r="AQ6255" s="130">
        <v>42569.197999999997</v>
      </c>
      <c r="AR6255" s="130">
        <v>43521.817999999999</v>
      </c>
      <c r="AS6255" s="130">
        <v>44487.911999999997</v>
      </c>
      <c r="AT6255" s="130">
        <v>45469.459000000003</v>
      </c>
      <c r="AU6255" s="130">
        <v>46486.612999999998</v>
      </c>
      <c r="AV6255" s="130">
        <v>47526.985999999997</v>
      </c>
      <c r="AW6255" s="129">
        <v>2010</v>
      </c>
    </row>
    <row r="6256" spans="1:49">
      <c r="A6256" s="129">
        <v>456</v>
      </c>
      <c r="B6256" s="129" t="s">
        <v>2112</v>
      </c>
      <c r="C6256" s="129" t="s">
        <v>1714</v>
      </c>
      <c r="D6256" s="129" t="s">
        <v>2111</v>
      </c>
      <c r="E6256" s="129" t="s">
        <v>1711</v>
      </c>
      <c r="F6256" s="129" t="s">
        <v>1713</v>
      </c>
      <c r="G6256" s="129" t="s">
        <v>1608</v>
      </c>
      <c r="H6256" s="129" t="s">
        <v>3</v>
      </c>
      <c r="I6256" s="129" t="s">
        <v>1699</v>
      </c>
      <c r="J6256" s="130">
        <v>58530.012000000002</v>
      </c>
      <c r="K6256" s="130">
        <v>63447.095999999998</v>
      </c>
      <c r="L6256" s="130">
        <v>50907.758999999998</v>
      </c>
      <c r="M6256" s="130">
        <v>41176.347999999998</v>
      </c>
      <c r="N6256" s="130">
        <v>37027.561000000002</v>
      </c>
      <c r="O6256" s="130">
        <v>31566.235000000001</v>
      </c>
      <c r="P6256" s="130">
        <v>25724.244999999999</v>
      </c>
      <c r="Q6256" s="130">
        <v>24415.368999999999</v>
      </c>
      <c r="R6256" s="130">
        <v>23946.309000000001</v>
      </c>
      <c r="S6256" s="130">
        <v>24636.63</v>
      </c>
      <c r="T6256" s="130">
        <v>28813.457999999999</v>
      </c>
      <c r="U6256" s="130">
        <v>31001.757000000001</v>
      </c>
      <c r="V6256" s="130">
        <v>30239.564999999999</v>
      </c>
      <c r="W6256" s="130">
        <v>29824.183000000001</v>
      </c>
      <c r="X6256" s="130">
        <v>29585.738000000001</v>
      </c>
      <c r="Y6256" s="130">
        <v>30590.49</v>
      </c>
      <c r="Z6256" s="130">
        <v>32983.567000000003</v>
      </c>
      <c r="AA6256" s="130">
        <v>33660.582999999999</v>
      </c>
      <c r="AB6256" s="130">
        <v>29215.743999999999</v>
      </c>
      <c r="AC6256" s="130">
        <v>31348.982</v>
      </c>
      <c r="AD6256" s="130">
        <v>35681.459000000003</v>
      </c>
      <c r="AE6256" s="130">
        <v>33853.082999999999</v>
      </c>
      <c r="AF6256" s="130">
        <v>34004.392999999996</v>
      </c>
      <c r="AG6256" s="130">
        <v>37716.343000000001</v>
      </c>
      <c r="AH6256" s="130">
        <v>43009.042999999998</v>
      </c>
      <c r="AI6256" s="130">
        <v>52754.822</v>
      </c>
      <c r="AJ6256" s="130">
        <v>58514.675000000003</v>
      </c>
      <c r="AK6256" s="130">
        <v>62500.500999999997</v>
      </c>
      <c r="AL6256" s="130">
        <v>75589.870999999999</v>
      </c>
      <c r="AM6256" s="130">
        <v>60356.976999999999</v>
      </c>
      <c r="AN6256" s="130">
        <v>72798.933999999994</v>
      </c>
      <c r="AO6256" s="130">
        <v>88496.650999999998</v>
      </c>
      <c r="AP6256" s="130">
        <v>91964.687000000005</v>
      </c>
      <c r="AQ6256" s="130">
        <v>90924.267000000007</v>
      </c>
      <c r="AR6256" s="130">
        <v>92567.775999999998</v>
      </c>
      <c r="AS6256" s="130">
        <v>93638.73</v>
      </c>
      <c r="AT6256" s="130">
        <v>95169.596000000005</v>
      </c>
      <c r="AU6256" s="130">
        <v>97264.438999999998</v>
      </c>
      <c r="AV6256" s="130">
        <v>99735.649000000005</v>
      </c>
      <c r="AW6256" s="129">
        <v>2010</v>
      </c>
    </row>
    <row r="6257" spans="1:49">
      <c r="A6257" s="129">
        <v>456</v>
      </c>
      <c r="B6257" s="129" t="s">
        <v>2112</v>
      </c>
      <c r="C6257" s="129" t="s">
        <v>1712</v>
      </c>
      <c r="D6257" s="129" t="s">
        <v>2111</v>
      </c>
      <c r="E6257" s="129" t="s">
        <v>1711</v>
      </c>
      <c r="F6257" s="129" t="s">
        <v>1710</v>
      </c>
      <c r="G6257" s="129" t="s">
        <v>1605</v>
      </c>
      <c r="H6257" s="129" t="s">
        <v>3</v>
      </c>
      <c r="I6257" s="129" t="s">
        <v>1699</v>
      </c>
      <c r="J6257" s="130">
        <v>17593.794999999998</v>
      </c>
      <c r="K6257" s="130">
        <v>18757.41</v>
      </c>
      <c r="L6257" s="130">
        <v>14849.831</v>
      </c>
      <c r="M6257" s="130">
        <v>11918.732</v>
      </c>
      <c r="N6257" s="130">
        <v>10507.816999999999</v>
      </c>
      <c r="O6257" s="130">
        <v>8714.8119999999999</v>
      </c>
      <c r="P6257" s="130">
        <v>6940.7740000000003</v>
      </c>
      <c r="Q6257" s="130">
        <v>6510.7650000000003</v>
      </c>
      <c r="R6257" s="130">
        <v>6385.6819999999998</v>
      </c>
      <c r="S6257" s="130">
        <v>6569.768</v>
      </c>
      <c r="T6257" s="130">
        <v>7683.5889999999999</v>
      </c>
      <c r="U6257" s="130">
        <v>8267.1350000000002</v>
      </c>
      <c r="V6257" s="130">
        <v>8063.884</v>
      </c>
      <c r="W6257" s="130">
        <v>7953.1149999999998</v>
      </c>
      <c r="X6257" s="130">
        <v>7889.53</v>
      </c>
      <c r="Y6257" s="130">
        <v>8157.4639999999999</v>
      </c>
      <c r="Z6257" s="130">
        <v>8795.6180000000004</v>
      </c>
      <c r="AA6257" s="130">
        <v>8976.1550000000007</v>
      </c>
      <c r="AB6257" s="130">
        <v>7790.8649999999998</v>
      </c>
      <c r="AC6257" s="130">
        <v>8359.7289999999994</v>
      </c>
      <c r="AD6257" s="130">
        <v>9515.0560000000005</v>
      </c>
      <c r="AE6257" s="130">
        <v>9027.4889999999996</v>
      </c>
      <c r="AF6257" s="130">
        <v>9067.8379999999997</v>
      </c>
      <c r="AG6257" s="130">
        <v>10057.691999999999</v>
      </c>
      <c r="AH6257" s="130">
        <v>11469.078</v>
      </c>
      <c r="AI6257" s="130">
        <v>14078.903</v>
      </c>
      <c r="AJ6257" s="130">
        <v>15624.745999999999</v>
      </c>
      <c r="AK6257" s="130">
        <v>16677.919000000002</v>
      </c>
      <c r="AL6257" s="130">
        <v>20157.298999999999</v>
      </c>
      <c r="AM6257" s="130">
        <v>16095.194</v>
      </c>
      <c r="AN6257" s="130">
        <v>19413.048999999999</v>
      </c>
      <c r="AO6257" s="130">
        <v>23599.107</v>
      </c>
      <c r="AP6257" s="130">
        <v>24523.916000000001</v>
      </c>
      <c r="AQ6257" s="130">
        <v>24246.471000000001</v>
      </c>
      <c r="AR6257" s="130">
        <v>24684.74</v>
      </c>
      <c r="AS6257" s="130">
        <v>24970.328000000001</v>
      </c>
      <c r="AT6257" s="130">
        <v>25378.559000000001</v>
      </c>
      <c r="AU6257" s="130">
        <v>25937.184000000001</v>
      </c>
      <c r="AV6257" s="130">
        <v>26596.172999999999</v>
      </c>
      <c r="AW6257" s="129">
        <v>2010</v>
      </c>
    </row>
    <row r="6258" spans="1:49">
      <c r="A6258" s="129">
        <v>456</v>
      </c>
      <c r="B6258" s="129" t="s">
        <v>2112</v>
      </c>
      <c r="C6258" s="129" t="s">
        <v>1709</v>
      </c>
      <c r="D6258" s="129" t="s">
        <v>2111</v>
      </c>
      <c r="E6258" s="129" t="s">
        <v>1708</v>
      </c>
      <c r="F6258" s="129" t="s">
        <v>1707</v>
      </c>
      <c r="G6258" s="129" t="s">
        <v>1625</v>
      </c>
    </row>
    <row r="6259" spans="1:49">
      <c r="A6259" s="129">
        <v>456</v>
      </c>
      <c r="B6259" s="129" t="s">
        <v>2112</v>
      </c>
      <c r="C6259" s="129" t="s">
        <v>1706</v>
      </c>
      <c r="D6259" s="129" t="s">
        <v>2111</v>
      </c>
      <c r="E6259" s="129" t="s">
        <v>1705</v>
      </c>
      <c r="F6259" s="129" t="s">
        <v>1704</v>
      </c>
      <c r="G6259" s="129" t="s">
        <v>1700</v>
      </c>
      <c r="H6259" s="129" t="s">
        <v>1604</v>
      </c>
      <c r="I6259" s="129" t="s">
        <v>1691</v>
      </c>
      <c r="J6259" s="129">
        <v>147.20099999999999</v>
      </c>
      <c r="K6259" s="129">
        <v>168.494</v>
      </c>
      <c r="L6259" s="129">
        <v>159.08799999999999</v>
      </c>
      <c r="M6259" s="129">
        <v>151.78100000000001</v>
      </c>
      <c r="N6259" s="129">
        <v>152.31399999999999</v>
      </c>
      <c r="O6259" s="129">
        <v>150.38999999999999</v>
      </c>
      <c r="P6259" s="129">
        <v>160.857</v>
      </c>
      <c r="Q6259" s="129">
        <v>158.75899999999999</v>
      </c>
      <c r="R6259" s="129">
        <v>177.83099999999999</v>
      </c>
      <c r="S6259" s="129">
        <v>195.197</v>
      </c>
      <c r="T6259" s="129">
        <v>219.79300000000001</v>
      </c>
      <c r="U6259" s="129">
        <v>248.351</v>
      </c>
      <c r="V6259" s="129">
        <v>265.09699999999998</v>
      </c>
      <c r="W6259" s="129">
        <v>279.79300000000001</v>
      </c>
      <c r="X6259" s="129">
        <v>287.36399999999998</v>
      </c>
      <c r="Y6259" s="129">
        <v>294.41399999999999</v>
      </c>
      <c r="Z6259" s="129">
        <v>310.52</v>
      </c>
      <c r="AA6259" s="129">
        <v>324.31400000000002</v>
      </c>
      <c r="AB6259" s="129">
        <v>335.66800000000001</v>
      </c>
      <c r="AC6259" s="129">
        <v>338.89400000000001</v>
      </c>
      <c r="AD6259" s="129">
        <v>364.76799999999997</v>
      </c>
      <c r="AE6259" s="129">
        <v>374.608</v>
      </c>
      <c r="AF6259" s="129">
        <v>381.18099999999998</v>
      </c>
      <c r="AG6259" s="129">
        <v>419.46600000000001</v>
      </c>
      <c r="AH6259" s="129">
        <v>453.77</v>
      </c>
      <c r="AI6259" s="129">
        <v>510.99799999999999</v>
      </c>
      <c r="AJ6259" s="129">
        <v>556.077</v>
      </c>
      <c r="AK6259" s="129">
        <v>605.04300000000001</v>
      </c>
      <c r="AL6259" s="129">
        <v>668.84400000000005</v>
      </c>
      <c r="AM6259" s="129">
        <v>686.32299999999998</v>
      </c>
      <c r="AN6259" s="129">
        <v>746.27200000000005</v>
      </c>
      <c r="AO6259" s="129">
        <v>826.14</v>
      </c>
      <c r="AP6259" s="129">
        <v>883.66600000000005</v>
      </c>
      <c r="AQ6259" s="129">
        <v>927.76199999999994</v>
      </c>
      <c r="AR6259" s="129">
        <v>984.29499999999996</v>
      </c>
      <c r="AS6259" s="130">
        <v>1047.2719999999999</v>
      </c>
      <c r="AT6259" s="130">
        <v>1114.441</v>
      </c>
      <c r="AU6259" s="130">
        <v>1186.153</v>
      </c>
      <c r="AV6259" s="130">
        <v>1262.402</v>
      </c>
      <c r="AW6259" s="129">
        <v>2012</v>
      </c>
    </row>
    <row r="6260" spans="1:49">
      <c r="A6260" s="129">
        <v>456</v>
      </c>
      <c r="B6260" s="129" t="s">
        <v>2112</v>
      </c>
      <c r="C6260" s="129" t="s">
        <v>1703</v>
      </c>
      <c r="D6260" s="129" t="s">
        <v>2111</v>
      </c>
      <c r="E6260" s="129" t="s">
        <v>1702</v>
      </c>
      <c r="F6260" s="129" t="s">
        <v>1701</v>
      </c>
      <c r="G6260" s="129" t="s">
        <v>1700</v>
      </c>
      <c r="H6260" s="129" t="s">
        <v>3</v>
      </c>
      <c r="I6260" s="129" t="s">
        <v>1699</v>
      </c>
      <c r="J6260" s="130">
        <v>15794.745999999999</v>
      </c>
      <c r="K6260" s="130">
        <v>17217.742999999999</v>
      </c>
      <c r="L6260" s="130">
        <v>15481.84</v>
      </c>
      <c r="M6260" s="130">
        <v>14066.717000000001</v>
      </c>
      <c r="N6260" s="130">
        <v>13443.352999999999</v>
      </c>
      <c r="O6260" s="130">
        <v>12640.942999999999</v>
      </c>
      <c r="P6260" s="130">
        <v>12876.355</v>
      </c>
      <c r="Q6260" s="130">
        <v>12102.669</v>
      </c>
      <c r="R6260" s="130">
        <v>12910.511</v>
      </c>
      <c r="S6260" s="130">
        <v>13495.825999999999</v>
      </c>
      <c r="T6260" s="130">
        <v>14472.174999999999</v>
      </c>
      <c r="U6260" s="130">
        <v>15573.157999999999</v>
      </c>
      <c r="V6260" s="130">
        <v>15641.411</v>
      </c>
      <c r="W6260" s="130">
        <v>16194.598</v>
      </c>
      <c r="X6260" s="130">
        <v>16234.276</v>
      </c>
      <c r="Y6260" s="130">
        <v>16234.036</v>
      </c>
      <c r="Z6260" s="130">
        <v>16711.874</v>
      </c>
      <c r="AA6260" s="130">
        <v>17036.044999999998</v>
      </c>
      <c r="AB6260" s="130">
        <v>17209.957999999999</v>
      </c>
      <c r="AC6260" s="130">
        <v>16959.065999999999</v>
      </c>
      <c r="AD6260" s="130">
        <v>17816.469000000001</v>
      </c>
      <c r="AE6260" s="130">
        <v>17858.72</v>
      </c>
      <c r="AF6260" s="130">
        <v>17736.62</v>
      </c>
      <c r="AG6260" s="130">
        <v>19049.296999999999</v>
      </c>
      <c r="AH6260" s="130">
        <v>20113.919000000002</v>
      </c>
      <c r="AI6260" s="130">
        <v>21903.057000000001</v>
      </c>
      <c r="AJ6260" s="130">
        <v>23052.707999999999</v>
      </c>
      <c r="AK6260" s="130">
        <v>24258.978999999999</v>
      </c>
      <c r="AL6260" s="130">
        <v>25937.254000000001</v>
      </c>
      <c r="AM6260" s="130">
        <v>25743.541000000001</v>
      </c>
      <c r="AN6260" s="130">
        <v>27500.173999999999</v>
      </c>
      <c r="AO6260" s="130">
        <v>29120.191999999999</v>
      </c>
      <c r="AP6260" s="130">
        <v>30477.39</v>
      </c>
      <c r="AQ6260" s="130">
        <v>31309.458999999999</v>
      </c>
      <c r="AR6260" s="130">
        <v>32534.056</v>
      </c>
      <c r="AS6260" s="130">
        <v>33936.921999999999</v>
      </c>
      <c r="AT6260" s="130">
        <v>35405.415000000001</v>
      </c>
      <c r="AU6260" s="130">
        <v>36944.786</v>
      </c>
      <c r="AV6260" s="130">
        <v>38548.745000000003</v>
      </c>
      <c r="AW6260" s="129">
        <v>2010</v>
      </c>
    </row>
    <row r="6261" spans="1:49">
      <c r="A6261" s="129">
        <v>456</v>
      </c>
      <c r="B6261" s="129" t="s">
        <v>2112</v>
      </c>
      <c r="C6261" s="129" t="s">
        <v>1698</v>
      </c>
      <c r="D6261" s="129" t="s">
        <v>2111</v>
      </c>
      <c r="E6261" s="129" t="s">
        <v>1697</v>
      </c>
      <c r="F6261" s="129" t="s">
        <v>1696</v>
      </c>
      <c r="G6261" s="129" t="s">
        <v>50</v>
      </c>
      <c r="I6261" s="129" t="s">
        <v>1691</v>
      </c>
      <c r="J6261" s="129">
        <v>1.2829999999999999</v>
      </c>
      <c r="K6261" s="129">
        <v>1.3160000000000001</v>
      </c>
      <c r="L6261" s="129">
        <v>1.163</v>
      </c>
      <c r="M6261" s="129">
        <v>1.0389999999999999</v>
      </c>
      <c r="N6261" s="129">
        <v>0.96099999999999997</v>
      </c>
      <c r="O6261" s="129">
        <v>0.88500000000000001</v>
      </c>
      <c r="P6261" s="129">
        <v>0.89700000000000002</v>
      </c>
      <c r="Q6261" s="129">
        <v>0.83199999999999996</v>
      </c>
      <c r="R6261" s="129">
        <v>0.86199999999999999</v>
      </c>
      <c r="S6261" s="129">
        <v>0.878</v>
      </c>
      <c r="T6261" s="129">
        <v>0.92400000000000004</v>
      </c>
      <c r="U6261" s="129">
        <v>0.99</v>
      </c>
      <c r="V6261" s="129">
        <v>0.94099999999999995</v>
      </c>
      <c r="W6261" s="129">
        <v>0.95</v>
      </c>
      <c r="X6261" s="129">
        <v>0.92600000000000005</v>
      </c>
      <c r="Y6261" s="129">
        <v>0.89600000000000002</v>
      </c>
      <c r="Z6261" s="129">
        <v>0.89500000000000002</v>
      </c>
      <c r="AA6261" s="129">
        <v>0.88200000000000001</v>
      </c>
      <c r="AB6261" s="129">
        <v>0.88100000000000001</v>
      </c>
      <c r="AC6261" s="129">
        <v>0.84699999999999998</v>
      </c>
      <c r="AD6261" s="129">
        <v>0.85099999999999998</v>
      </c>
      <c r="AE6261" s="129">
        <v>0.83599999999999997</v>
      </c>
      <c r="AF6261" s="129">
        <v>0.81499999999999995</v>
      </c>
      <c r="AG6261" s="129">
        <v>0.84699999999999998</v>
      </c>
      <c r="AH6261" s="129">
        <v>0.84899999999999998</v>
      </c>
      <c r="AI6261" s="129">
        <v>0.88700000000000001</v>
      </c>
      <c r="AJ6261" s="129">
        <v>0.89</v>
      </c>
      <c r="AK6261" s="129">
        <v>0.89700000000000002</v>
      </c>
      <c r="AL6261" s="129">
        <v>0.94799999999999995</v>
      </c>
      <c r="AM6261" s="129">
        <v>0.97199999999999998</v>
      </c>
      <c r="AN6261" s="129">
        <v>0.99399999999999999</v>
      </c>
      <c r="AO6261" s="129">
        <v>1.0409999999999999</v>
      </c>
      <c r="AP6261" s="129">
        <v>1.0620000000000001</v>
      </c>
      <c r="AQ6261" s="129">
        <v>1.07</v>
      </c>
      <c r="AR6261" s="129">
        <v>1.079</v>
      </c>
      <c r="AS6261" s="129">
        <v>1.0820000000000001</v>
      </c>
      <c r="AT6261" s="129">
        <v>1.085</v>
      </c>
      <c r="AU6261" s="129">
        <v>1.087</v>
      </c>
      <c r="AV6261" s="129">
        <v>1.089</v>
      </c>
      <c r="AW6261" s="129">
        <v>2011</v>
      </c>
    </row>
    <row r="6262" spans="1:49">
      <c r="A6262" s="129">
        <v>456</v>
      </c>
      <c r="B6262" s="129" t="s">
        <v>2112</v>
      </c>
      <c r="C6262" s="129" t="s">
        <v>1695</v>
      </c>
      <c r="D6262" s="129" t="s">
        <v>2111</v>
      </c>
      <c r="E6262" s="129" t="s">
        <v>1694</v>
      </c>
      <c r="F6262" s="129" t="s">
        <v>1693</v>
      </c>
      <c r="G6262" s="129" t="s">
        <v>1692</v>
      </c>
      <c r="I6262" s="129" t="s">
        <v>1691</v>
      </c>
      <c r="J6262" s="129">
        <v>3.706</v>
      </c>
      <c r="K6262" s="129">
        <v>3.6850000000000001</v>
      </c>
      <c r="L6262" s="129">
        <v>3.2879999999999998</v>
      </c>
      <c r="M6262" s="129">
        <v>2.927</v>
      </c>
      <c r="N6262" s="129">
        <v>2.754</v>
      </c>
      <c r="O6262" s="129">
        <v>2.4969999999999999</v>
      </c>
      <c r="P6262" s="129">
        <v>1.998</v>
      </c>
      <c r="Q6262" s="129">
        <v>2.0169999999999999</v>
      </c>
      <c r="R6262" s="129">
        <v>1.855</v>
      </c>
      <c r="S6262" s="129">
        <v>1.825</v>
      </c>
      <c r="T6262" s="129">
        <v>1.9910000000000001</v>
      </c>
      <c r="U6262" s="129">
        <v>1.9910000000000001</v>
      </c>
      <c r="V6262" s="129">
        <v>1.9330000000000001</v>
      </c>
      <c r="W6262" s="129">
        <v>1.8420000000000001</v>
      </c>
      <c r="X6262" s="129">
        <v>1.8220000000000001</v>
      </c>
      <c r="Y6262" s="129">
        <v>1.8839999999999999</v>
      </c>
      <c r="Z6262" s="129">
        <v>1.974</v>
      </c>
      <c r="AA6262" s="129">
        <v>1.976</v>
      </c>
      <c r="AB6262" s="129">
        <v>1.698</v>
      </c>
      <c r="AC6262" s="129">
        <v>1.849</v>
      </c>
      <c r="AD6262" s="129">
        <v>2.0030000000000001</v>
      </c>
      <c r="AE6262" s="129">
        <v>1.8959999999999999</v>
      </c>
      <c r="AF6262" s="129">
        <v>1.917</v>
      </c>
      <c r="AG6262" s="129">
        <v>1.98</v>
      </c>
      <c r="AH6262" s="129">
        <v>2.1379999999999999</v>
      </c>
      <c r="AI6262" s="129">
        <v>2.4089999999999998</v>
      </c>
      <c r="AJ6262" s="129">
        <v>2.5379999999999998</v>
      </c>
      <c r="AK6262" s="129">
        <v>2.5760000000000001</v>
      </c>
      <c r="AL6262" s="129">
        <v>2.9140000000000001</v>
      </c>
      <c r="AM6262" s="129">
        <v>2.3450000000000002</v>
      </c>
      <c r="AN6262" s="129">
        <v>2.6469999999999998</v>
      </c>
      <c r="AO6262" s="129">
        <v>3.0390000000000001</v>
      </c>
      <c r="AP6262" s="129">
        <v>3.0169999999999999</v>
      </c>
      <c r="AQ6262" s="129">
        <v>2.9039999999999999</v>
      </c>
      <c r="AR6262" s="129">
        <v>2.8450000000000002</v>
      </c>
      <c r="AS6262" s="129">
        <v>2.7589999999999999</v>
      </c>
      <c r="AT6262" s="129">
        <v>2.6880000000000002</v>
      </c>
      <c r="AU6262" s="129">
        <v>2.633</v>
      </c>
      <c r="AV6262" s="129">
        <v>2.5870000000000002</v>
      </c>
      <c r="AW6262" s="129">
        <v>2012</v>
      </c>
    </row>
    <row r="6263" spans="1:49">
      <c r="A6263" s="129">
        <v>456</v>
      </c>
      <c r="B6263" s="129" t="s">
        <v>2112</v>
      </c>
      <c r="C6263" s="129" t="s">
        <v>1690</v>
      </c>
      <c r="D6263" s="129" t="s">
        <v>2111</v>
      </c>
      <c r="E6263" s="129" t="s">
        <v>1689</v>
      </c>
      <c r="F6263" s="129" t="s">
        <v>1688</v>
      </c>
      <c r="G6263" s="129" t="s">
        <v>1597</v>
      </c>
      <c r="I6263" s="129" t="s">
        <v>2119</v>
      </c>
      <c r="J6263" s="129">
        <v>24.675999999999998</v>
      </c>
      <c r="K6263" s="129">
        <v>23.914999999999999</v>
      </c>
      <c r="L6263" s="129">
        <v>25.161000000000001</v>
      </c>
      <c r="M6263" s="129">
        <v>26.332999999999998</v>
      </c>
      <c r="N6263" s="129">
        <v>32.021999999999998</v>
      </c>
      <c r="O6263" s="129">
        <v>25.715</v>
      </c>
      <c r="P6263" s="129">
        <v>23.771000000000001</v>
      </c>
      <c r="Q6263" s="129">
        <v>21.98</v>
      </c>
      <c r="R6263" s="129">
        <v>23.311</v>
      </c>
      <c r="S6263" s="129">
        <v>17.634</v>
      </c>
      <c r="T6263" s="129">
        <v>13.627000000000001</v>
      </c>
      <c r="U6263" s="129">
        <v>18.45</v>
      </c>
      <c r="V6263" s="129">
        <v>21.414000000000001</v>
      </c>
      <c r="W6263" s="129">
        <v>26.094999999999999</v>
      </c>
      <c r="X6263" s="129">
        <v>21.544</v>
      </c>
      <c r="Y6263" s="129">
        <v>21.422000000000001</v>
      </c>
      <c r="Z6263" s="129">
        <v>19.696000000000002</v>
      </c>
      <c r="AA6263" s="129">
        <v>19.913</v>
      </c>
      <c r="AB6263" s="129">
        <v>24.163</v>
      </c>
      <c r="AC6263" s="129">
        <v>22.731999999999999</v>
      </c>
      <c r="AD6263" s="129">
        <v>20.236999999999998</v>
      </c>
      <c r="AE6263" s="129">
        <v>20.433</v>
      </c>
      <c r="AF6263" s="129">
        <v>21.140999999999998</v>
      </c>
      <c r="AG6263" s="129">
        <v>21.274999999999999</v>
      </c>
      <c r="AH6263" s="129">
        <v>19.864999999999998</v>
      </c>
      <c r="AI6263" s="129">
        <v>20.175000000000001</v>
      </c>
      <c r="AJ6263" s="129">
        <v>22.215</v>
      </c>
      <c r="AK6263" s="129">
        <v>26.472999999999999</v>
      </c>
      <c r="AL6263" s="129">
        <v>27.295999999999999</v>
      </c>
      <c r="AM6263" s="129">
        <v>31.715</v>
      </c>
      <c r="AN6263" s="129">
        <v>30.742999999999999</v>
      </c>
      <c r="AO6263" s="129">
        <v>27.015999999999998</v>
      </c>
      <c r="AP6263" s="129">
        <v>26.352</v>
      </c>
      <c r="AQ6263" s="129">
        <v>28.289000000000001</v>
      </c>
      <c r="AR6263" s="129">
        <v>29.312000000000001</v>
      </c>
      <c r="AS6263" s="129">
        <v>29.361999999999998</v>
      </c>
      <c r="AT6263" s="129">
        <v>29.529</v>
      </c>
      <c r="AU6263" s="129">
        <v>29.059000000000001</v>
      </c>
      <c r="AV6263" s="129">
        <v>28.536000000000001</v>
      </c>
      <c r="AW6263" s="129">
        <v>2012</v>
      </c>
    </row>
    <row r="6264" spans="1:49">
      <c r="A6264" s="129">
        <v>456</v>
      </c>
      <c r="B6264" s="129" t="s">
        <v>2112</v>
      </c>
      <c r="C6264" s="129" t="s">
        <v>1687</v>
      </c>
      <c r="D6264" s="129" t="s">
        <v>2111</v>
      </c>
      <c r="E6264" s="129" t="s">
        <v>1686</v>
      </c>
      <c r="F6264" s="129" t="s">
        <v>1685</v>
      </c>
      <c r="G6264" s="129" t="s">
        <v>1597</v>
      </c>
      <c r="I6264" s="129" t="s">
        <v>2119</v>
      </c>
      <c r="J6264" s="129">
        <v>46.29</v>
      </c>
      <c r="K6264" s="129">
        <v>42.747999999999998</v>
      </c>
      <c r="L6264" s="129">
        <v>25.77</v>
      </c>
      <c r="M6264" s="129">
        <v>8.7859999999999996</v>
      </c>
      <c r="N6264" s="129">
        <v>12.218</v>
      </c>
      <c r="O6264" s="129">
        <v>5.0170000000000003</v>
      </c>
      <c r="P6264" s="129">
        <v>3.157</v>
      </c>
      <c r="Q6264" s="129">
        <v>4.9089999999999998</v>
      </c>
      <c r="R6264" s="129">
        <v>12.502000000000001</v>
      </c>
      <c r="S6264" s="129">
        <v>7.609</v>
      </c>
      <c r="T6264" s="129">
        <v>10.073</v>
      </c>
      <c r="U6264" s="129">
        <v>-2.4159999999999999</v>
      </c>
      <c r="V6264" s="129">
        <v>8.4510000000000005</v>
      </c>
      <c r="W6264" s="129">
        <v>13.544</v>
      </c>
      <c r="X6264" s="129">
        <v>14.044</v>
      </c>
      <c r="Y6264" s="129">
        <v>17.827000000000002</v>
      </c>
      <c r="Z6264" s="129">
        <v>20.111999999999998</v>
      </c>
      <c r="AA6264" s="129">
        <v>20.091000000000001</v>
      </c>
      <c r="AB6264" s="129">
        <v>15.521000000000001</v>
      </c>
      <c r="AC6264" s="129">
        <v>22.978000000000002</v>
      </c>
      <c r="AD6264" s="129">
        <v>27.585999999999999</v>
      </c>
      <c r="AE6264" s="129">
        <v>25.372</v>
      </c>
      <c r="AF6264" s="129">
        <v>27.234000000000002</v>
      </c>
      <c r="AG6264" s="129">
        <v>33.94</v>
      </c>
      <c r="AH6264" s="129">
        <v>39.933</v>
      </c>
      <c r="AI6264" s="129">
        <v>47.601999999999997</v>
      </c>
      <c r="AJ6264" s="129">
        <v>48.517000000000003</v>
      </c>
      <c r="AK6264" s="129">
        <v>48.93</v>
      </c>
      <c r="AL6264" s="129">
        <v>52.752000000000002</v>
      </c>
      <c r="AM6264" s="129">
        <v>36.598999999999997</v>
      </c>
      <c r="AN6264" s="129">
        <v>43.414000000000001</v>
      </c>
      <c r="AO6264" s="129">
        <v>50.701999999999998</v>
      </c>
      <c r="AP6264" s="129">
        <v>49.514000000000003</v>
      </c>
      <c r="AQ6264" s="129">
        <v>47.618000000000002</v>
      </c>
      <c r="AR6264" s="129">
        <v>46.99</v>
      </c>
      <c r="AS6264" s="129">
        <v>44.363999999999997</v>
      </c>
      <c r="AT6264" s="129">
        <v>42.767000000000003</v>
      </c>
      <c r="AU6264" s="129">
        <v>41.764000000000003</v>
      </c>
      <c r="AV6264" s="129">
        <v>40.972000000000001</v>
      </c>
      <c r="AW6264" s="129">
        <v>2012</v>
      </c>
    </row>
    <row r="6265" spans="1:49">
      <c r="A6265" s="129">
        <v>456</v>
      </c>
      <c r="B6265" s="129" t="s">
        <v>2112</v>
      </c>
      <c r="C6265" s="129" t="s">
        <v>1683</v>
      </c>
      <c r="D6265" s="129" t="s">
        <v>2111</v>
      </c>
      <c r="E6265" s="129" t="s">
        <v>1680</v>
      </c>
      <c r="F6265" s="129" t="s">
        <v>1682</v>
      </c>
      <c r="G6265" s="129" t="s">
        <v>1675</v>
      </c>
      <c r="I6265" s="129" t="s">
        <v>2118</v>
      </c>
      <c r="J6265" s="129">
        <v>89.555999999999997</v>
      </c>
      <c r="K6265" s="129">
        <v>92.771000000000001</v>
      </c>
      <c r="L6265" s="129">
        <v>94.501999999999995</v>
      </c>
      <c r="M6265" s="129">
        <v>95.046000000000006</v>
      </c>
      <c r="N6265" s="129">
        <v>94.403000000000006</v>
      </c>
      <c r="O6265" s="129">
        <v>92.222999999999999</v>
      </c>
      <c r="P6265" s="129">
        <v>89.343999999999994</v>
      </c>
      <c r="Q6265" s="129">
        <v>87.206000000000003</v>
      </c>
      <c r="R6265" s="129">
        <v>86.9</v>
      </c>
      <c r="S6265" s="129">
        <v>87.9</v>
      </c>
      <c r="T6265" s="129">
        <v>87</v>
      </c>
      <c r="U6265" s="129">
        <v>90.3</v>
      </c>
      <c r="V6265" s="129">
        <v>89.5</v>
      </c>
      <c r="W6265" s="129">
        <v>90.6</v>
      </c>
      <c r="X6265" s="129">
        <v>91.8</v>
      </c>
      <c r="Y6265" s="129">
        <v>96.6</v>
      </c>
      <c r="Z6265" s="129">
        <v>96.8</v>
      </c>
      <c r="AA6265" s="129">
        <v>96.5</v>
      </c>
      <c r="AB6265" s="129">
        <v>96.2</v>
      </c>
      <c r="AC6265" s="129">
        <v>94.2</v>
      </c>
      <c r="AD6265" s="129">
        <v>93.2</v>
      </c>
      <c r="AE6265" s="129">
        <v>92</v>
      </c>
      <c r="AF6265" s="129">
        <v>92.1</v>
      </c>
      <c r="AG6265" s="129">
        <v>92.6</v>
      </c>
      <c r="AH6265" s="129">
        <v>92.9</v>
      </c>
      <c r="AI6265" s="129">
        <v>93.4</v>
      </c>
      <c r="AJ6265" s="129">
        <v>95.2</v>
      </c>
      <c r="AK6265" s="129">
        <v>100</v>
      </c>
      <c r="AL6265" s="129">
        <v>106.1</v>
      </c>
      <c r="AM6265" s="129">
        <v>110.5</v>
      </c>
      <c r="AN6265" s="129">
        <v>114.7</v>
      </c>
      <c r="AO6265" s="129">
        <v>119</v>
      </c>
      <c r="AP6265" s="129">
        <v>122.4</v>
      </c>
      <c r="AQ6265" s="129">
        <v>127.002</v>
      </c>
      <c r="AR6265" s="129">
        <v>131.55099999999999</v>
      </c>
      <c r="AS6265" s="129">
        <v>136.18899999999999</v>
      </c>
      <c r="AT6265" s="129">
        <v>140.96600000000001</v>
      </c>
      <c r="AU6265" s="129">
        <v>145.90299999999999</v>
      </c>
      <c r="AV6265" s="129">
        <v>151.01</v>
      </c>
      <c r="AW6265" s="129">
        <v>2012</v>
      </c>
    </row>
    <row r="6266" spans="1:49">
      <c r="A6266" s="129">
        <v>456</v>
      </c>
      <c r="B6266" s="129" t="s">
        <v>2112</v>
      </c>
      <c r="C6266" s="129" t="s">
        <v>1681</v>
      </c>
      <c r="D6266" s="129" t="s">
        <v>2111</v>
      </c>
      <c r="E6266" s="129" t="s">
        <v>1680</v>
      </c>
      <c r="F6266" s="129" t="s">
        <v>1679</v>
      </c>
      <c r="G6266" s="129" t="s">
        <v>1655</v>
      </c>
      <c r="I6266" s="129" t="s">
        <v>1678</v>
      </c>
      <c r="J6266" s="129">
        <v>4.4020000000000001</v>
      </c>
      <c r="K6266" s="129">
        <v>3.589</v>
      </c>
      <c r="L6266" s="129">
        <v>1.8660000000000001</v>
      </c>
      <c r="M6266" s="129">
        <v>0.57599999999999996</v>
      </c>
      <c r="N6266" s="129">
        <v>-0.67600000000000005</v>
      </c>
      <c r="O6266" s="129">
        <v>-2.3090000000000002</v>
      </c>
      <c r="P6266" s="129">
        <v>-3.121</v>
      </c>
      <c r="Q6266" s="129">
        <v>-2.3940000000000001</v>
      </c>
      <c r="R6266" s="129">
        <v>-0.35</v>
      </c>
      <c r="S6266" s="129">
        <v>1.151</v>
      </c>
      <c r="T6266" s="129">
        <v>-1.024</v>
      </c>
      <c r="U6266" s="129">
        <v>3.7930000000000001</v>
      </c>
      <c r="V6266" s="129">
        <v>-0.88600000000000001</v>
      </c>
      <c r="W6266" s="129">
        <v>1.2290000000000001</v>
      </c>
      <c r="X6266" s="129">
        <v>1.325</v>
      </c>
      <c r="Y6266" s="129">
        <v>5.2290000000000001</v>
      </c>
      <c r="Z6266" s="129">
        <v>0.20699999999999999</v>
      </c>
      <c r="AA6266" s="129">
        <v>-0.31</v>
      </c>
      <c r="AB6266" s="129">
        <v>-0.311</v>
      </c>
      <c r="AC6266" s="129">
        <v>-2.0790000000000002</v>
      </c>
      <c r="AD6266" s="129">
        <v>-1.0620000000000001</v>
      </c>
      <c r="AE6266" s="129">
        <v>-1.288</v>
      </c>
      <c r="AF6266" s="129">
        <v>0.109</v>
      </c>
      <c r="AG6266" s="129">
        <v>0.54300000000000004</v>
      </c>
      <c r="AH6266" s="129">
        <v>0.32400000000000001</v>
      </c>
      <c r="AI6266" s="129">
        <v>0.53800000000000003</v>
      </c>
      <c r="AJ6266" s="129">
        <v>1.927</v>
      </c>
      <c r="AK6266" s="129">
        <v>5.0419999999999998</v>
      </c>
      <c r="AL6266" s="129">
        <v>6.1</v>
      </c>
      <c r="AM6266" s="129">
        <v>4.1470000000000002</v>
      </c>
      <c r="AN6266" s="129">
        <v>3.8010000000000002</v>
      </c>
      <c r="AO6266" s="129">
        <v>3.7490000000000001</v>
      </c>
      <c r="AP6266" s="129">
        <v>2.8570000000000002</v>
      </c>
      <c r="AQ6266" s="129">
        <v>3.76</v>
      </c>
      <c r="AR6266" s="129">
        <v>3.5819999999999999</v>
      </c>
      <c r="AS6266" s="129">
        <v>3.5259999999999998</v>
      </c>
      <c r="AT6266" s="129">
        <v>3.5070000000000001</v>
      </c>
      <c r="AU6266" s="129">
        <v>3.5019999999999998</v>
      </c>
      <c r="AV6266" s="129">
        <v>3.5009999999999999</v>
      </c>
      <c r="AW6266" s="129">
        <v>2012</v>
      </c>
    </row>
    <row r="6267" spans="1:49">
      <c r="A6267" s="129">
        <v>456</v>
      </c>
      <c r="B6267" s="129" t="s">
        <v>2112</v>
      </c>
      <c r="C6267" s="129" t="s">
        <v>1677</v>
      </c>
      <c r="D6267" s="129" t="s">
        <v>2111</v>
      </c>
      <c r="E6267" s="129" t="s">
        <v>1672</v>
      </c>
      <c r="F6267" s="129" t="s">
        <v>1676</v>
      </c>
      <c r="G6267" s="129" t="s">
        <v>1675</v>
      </c>
      <c r="I6267" s="129" t="s">
        <v>2118</v>
      </c>
      <c r="J6267" s="129">
        <v>81.225999999999999</v>
      </c>
      <c r="K6267" s="129">
        <v>83.509</v>
      </c>
      <c r="L6267" s="129">
        <v>84.299000000000007</v>
      </c>
      <c r="M6267" s="129">
        <v>84.474999999999994</v>
      </c>
      <c r="N6267" s="129">
        <v>83.158000000000001</v>
      </c>
      <c r="O6267" s="129">
        <v>80.603999999999999</v>
      </c>
      <c r="P6267" s="129">
        <v>78.046000000000006</v>
      </c>
      <c r="Q6267" s="129">
        <v>76.805999999999997</v>
      </c>
      <c r="R6267" s="129">
        <v>77.504000000000005</v>
      </c>
      <c r="S6267" s="129">
        <v>78.278999999999996</v>
      </c>
      <c r="T6267" s="129">
        <v>79.906000000000006</v>
      </c>
      <c r="U6267" s="129">
        <v>83.549000000000007</v>
      </c>
      <c r="V6267" s="129">
        <v>83.239000000000004</v>
      </c>
      <c r="W6267" s="129">
        <v>83.936000000000007</v>
      </c>
      <c r="X6267" s="129">
        <v>84.478999999999999</v>
      </c>
      <c r="Y6267" s="129">
        <v>88.742000000000004</v>
      </c>
      <c r="Z6267" s="129">
        <v>89.516999999999996</v>
      </c>
      <c r="AA6267" s="129">
        <v>89.129000000000005</v>
      </c>
      <c r="AB6267" s="129">
        <v>88.974000000000004</v>
      </c>
      <c r="AC6267" s="129">
        <v>87.899000000000001</v>
      </c>
      <c r="AD6267" s="129">
        <v>86.578000000000003</v>
      </c>
      <c r="AE6267" s="129">
        <v>85.873999999999995</v>
      </c>
      <c r="AF6267" s="129">
        <v>86.578000000000003</v>
      </c>
      <c r="AG6267" s="129">
        <v>87.019000000000005</v>
      </c>
      <c r="AH6267" s="129">
        <v>87.546999999999997</v>
      </c>
      <c r="AI6267" s="129">
        <v>88.516000000000005</v>
      </c>
      <c r="AJ6267" s="129">
        <v>90.981999999999999</v>
      </c>
      <c r="AK6267" s="129">
        <v>96.442999999999998</v>
      </c>
      <c r="AL6267" s="129">
        <v>105.60299999999999</v>
      </c>
      <c r="AM6267" s="129">
        <v>109.83</v>
      </c>
      <c r="AN6267" s="129">
        <v>116.172</v>
      </c>
      <c r="AO6267" s="129">
        <v>120.4</v>
      </c>
      <c r="AP6267" s="129">
        <v>124.9</v>
      </c>
      <c r="AQ6267" s="129">
        <v>129.6</v>
      </c>
      <c r="AR6267" s="129">
        <v>134.19800000000001</v>
      </c>
      <c r="AS6267" s="129">
        <v>138.91399999999999</v>
      </c>
      <c r="AT6267" s="129">
        <v>143.78100000000001</v>
      </c>
      <c r="AU6267" s="129">
        <v>148.815</v>
      </c>
      <c r="AV6267" s="129">
        <v>154.024</v>
      </c>
      <c r="AW6267" s="129">
        <v>2012</v>
      </c>
    </row>
    <row r="6268" spans="1:49">
      <c r="A6268" s="129">
        <v>456</v>
      </c>
      <c r="B6268" s="129" t="s">
        <v>2112</v>
      </c>
      <c r="C6268" s="129" t="s">
        <v>1673</v>
      </c>
      <c r="D6268" s="129" t="s">
        <v>2111</v>
      </c>
      <c r="E6268" s="129" t="s">
        <v>1672</v>
      </c>
      <c r="F6268" s="129" t="s">
        <v>1671</v>
      </c>
      <c r="G6268" s="129" t="s">
        <v>1655</v>
      </c>
      <c r="I6268" s="129" t="s">
        <v>1670</v>
      </c>
      <c r="J6268" s="129">
        <v>4.4020000000000001</v>
      </c>
      <c r="K6268" s="129">
        <v>2.8109999999999999</v>
      </c>
      <c r="L6268" s="129">
        <v>0.94599999999999995</v>
      </c>
      <c r="M6268" s="129">
        <v>0.20799999999999999</v>
      </c>
      <c r="N6268" s="129">
        <v>-1.5589999999999999</v>
      </c>
      <c r="O6268" s="129">
        <v>-3.0710000000000002</v>
      </c>
      <c r="P6268" s="129">
        <v>-3.173</v>
      </c>
      <c r="Q6268" s="129">
        <v>-1.589</v>
      </c>
      <c r="R6268" s="129">
        <v>0.90800000000000003</v>
      </c>
      <c r="S6268" s="129">
        <v>1</v>
      </c>
      <c r="T6268" s="129">
        <v>2.0790000000000002</v>
      </c>
      <c r="U6268" s="129">
        <v>4.5590000000000002</v>
      </c>
      <c r="V6268" s="129">
        <v>-0.371</v>
      </c>
      <c r="W6268" s="129">
        <v>0.83799999999999997</v>
      </c>
      <c r="X6268" s="129">
        <v>0.64600000000000002</v>
      </c>
      <c r="Y6268" s="129">
        <v>5.0460000000000003</v>
      </c>
      <c r="Z6268" s="129">
        <v>0.873</v>
      </c>
      <c r="AA6268" s="129">
        <v>-0.433</v>
      </c>
      <c r="AB6268" s="129">
        <v>-0.17399999999999999</v>
      </c>
      <c r="AC6268" s="129">
        <v>-1.208</v>
      </c>
      <c r="AD6268" s="129">
        <v>-1.5029999999999999</v>
      </c>
      <c r="AE6268" s="129">
        <v>-0.81399999999999995</v>
      </c>
      <c r="AF6268" s="129">
        <v>0.82099999999999995</v>
      </c>
      <c r="AG6268" s="129">
        <v>0.50900000000000001</v>
      </c>
      <c r="AH6268" s="129">
        <v>0.60699999999999998</v>
      </c>
      <c r="AI6268" s="129">
        <v>1.107</v>
      </c>
      <c r="AJ6268" s="129">
        <v>2.786</v>
      </c>
      <c r="AK6268" s="129">
        <v>6.0019999999999998</v>
      </c>
      <c r="AL6268" s="129">
        <v>9.4979999999999993</v>
      </c>
      <c r="AM6268" s="129">
        <v>4.0030000000000001</v>
      </c>
      <c r="AN6268" s="129">
        <v>5.774</v>
      </c>
      <c r="AO6268" s="129">
        <v>3.64</v>
      </c>
      <c r="AP6268" s="129">
        <v>3.738</v>
      </c>
      <c r="AQ6268" s="129">
        <v>3.7629999999999999</v>
      </c>
      <c r="AR6268" s="129">
        <v>3.548</v>
      </c>
      <c r="AS6268" s="129">
        <v>3.5139999999999998</v>
      </c>
      <c r="AT6268" s="129">
        <v>3.504</v>
      </c>
      <c r="AU6268" s="129">
        <v>3.5009999999999999</v>
      </c>
      <c r="AV6268" s="129">
        <v>3.5</v>
      </c>
      <c r="AW6268" s="129">
        <v>2012</v>
      </c>
    </row>
    <row r="6269" spans="1:49">
      <c r="A6269" s="129">
        <v>456</v>
      </c>
      <c r="B6269" s="129" t="s">
        <v>2112</v>
      </c>
      <c r="C6269" s="129" t="s">
        <v>1669</v>
      </c>
      <c r="D6269" s="129" t="s">
        <v>2111</v>
      </c>
      <c r="E6269" s="129" t="s">
        <v>1668</v>
      </c>
      <c r="G6269" s="129" t="s">
        <v>50</v>
      </c>
    </row>
    <row r="6270" spans="1:49">
      <c r="A6270" s="129">
        <v>456</v>
      </c>
      <c r="B6270" s="129" t="s">
        <v>2112</v>
      </c>
      <c r="C6270" s="129" t="s">
        <v>1667</v>
      </c>
      <c r="D6270" s="129" t="s">
        <v>2111</v>
      </c>
      <c r="E6270" s="129" t="s">
        <v>1666</v>
      </c>
      <c r="F6270" s="129" t="s">
        <v>1665</v>
      </c>
      <c r="G6270" s="129" t="s">
        <v>1655</v>
      </c>
      <c r="I6270" s="129" t="s">
        <v>2117</v>
      </c>
      <c r="J6270" s="129">
        <v>6.5519999999999996</v>
      </c>
      <c r="K6270" s="129">
        <v>32.65</v>
      </c>
      <c r="L6270" s="129">
        <v>2.37</v>
      </c>
      <c r="M6270" s="129">
        <v>-6.7469999999999999</v>
      </c>
      <c r="N6270" s="129">
        <v>-8.8670000000000009</v>
      </c>
      <c r="O6270" s="129">
        <v>-23.273</v>
      </c>
      <c r="P6270" s="129">
        <v>-26.962</v>
      </c>
      <c r="Q6270" s="129">
        <v>-9.9740000000000002</v>
      </c>
      <c r="R6270" s="129">
        <v>-16.015999999999998</v>
      </c>
      <c r="S6270" s="129">
        <v>12.974</v>
      </c>
      <c r="T6270" s="129">
        <v>7.1740000000000004</v>
      </c>
      <c r="U6270" s="129">
        <v>49.189</v>
      </c>
      <c r="V6270" s="129">
        <v>-4.0880000000000001</v>
      </c>
      <c r="W6270" s="129">
        <v>-16.134</v>
      </c>
      <c r="X6270" s="129">
        <v>-24.18</v>
      </c>
      <c r="Y6270" s="129">
        <v>4.0759999999999996</v>
      </c>
      <c r="Z6270" s="129">
        <v>12.097</v>
      </c>
      <c r="AA6270" s="129">
        <v>12.055</v>
      </c>
      <c r="AB6270" s="129">
        <v>-10.983000000000001</v>
      </c>
      <c r="AC6270" s="129">
        <v>3.6419999999999999</v>
      </c>
      <c r="AD6270" s="129">
        <v>20.678999999999998</v>
      </c>
      <c r="AE6270" s="129">
        <v>-7.0659999999999998</v>
      </c>
      <c r="AF6270" s="129">
        <v>3.2170000000000001</v>
      </c>
      <c r="AG6270" s="129">
        <v>2.6070000000000002</v>
      </c>
      <c r="AH6270" s="129">
        <v>13.295999999999999</v>
      </c>
      <c r="AI6270" s="129">
        <v>26.385999999999999</v>
      </c>
      <c r="AJ6270" s="129">
        <v>19.600000000000001</v>
      </c>
      <c r="AK6270" s="129">
        <v>19.234000000000002</v>
      </c>
      <c r="AL6270" s="129">
        <v>11.986000000000001</v>
      </c>
      <c r="AM6270" s="129">
        <v>0.32900000000000001</v>
      </c>
      <c r="AN6270" s="129">
        <v>0.97299999999999998</v>
      </c>
      <c r="AO6270" s="129">
        <v>3.54</v>
      </c>
      <c r="AP6270" s="129">
        <v>9.8209999999999997</v>
      </c>
      <c r="AQ6270" s="129">
        <v>5.0540000000000003</v>
      </c>
      <c r="AR6270" s="129">
        <v>5.6130000000000004</v>
      </c>
      <c r="AS6270" s="129">
        <v>4.9740000000000002</v>
      </c>
      <c r="AT6270" s="129">
        <v>4.617</v>
      </c>
      <c r="AU6270" s="129">
        <v>4.6559999999999997</v>
      </c>
      <c r="AV6270" s="129">
        <v>4.593</v>
      </c>
      <c r="AW6270" s="129">
        <v>2012</v>
      </c>
    </row>
    <row r="6271" spans="1:49">
      <c r="A6271" s="129">
        <v>456</v>
      </c>
      <c r="B6271" s="129" t="s">
        <v>2112</v>
      </c>
      <c r="C6271" s="129" t="s">
        <v>1664</v>
      </c>
      <c r="D6271" s="129" t="s">
        <v>2111</v>
      </c>
      <c r="E6271" s="129" t="s">
        <v>1663</v>
      </c>
      <c r="F6271" s="129" t="s">
        <v>1662</v>
      </c>
      <c r="G6271" s="129" t="s">
        <v>1655</v>
      </c>
      <c r="I6271" s="129" t="s">
        <v>2117</v>
      </c>
      <c r="J6271" s="129">
        <v>10.72</v>
      </c>
      <c r="K6271" s="129">
        <v>22.274000000000001</v>
      </c>
      <c r="L6271" s="129">
        <v>21.870999999999999</v>
      </c>
      <c r="M6271" s="129">
        <v>-3.4849999999999999</v>
      </c>
      <c r="N6271" s="129">
        <v>-12.157</v>
      </c>
      <c r="O6271" s="129">
        <v>-26.661000000000001</v>
      </c>
      <c r="P6271" s="129">
        <v>-24.414999999999999</v>
      </c>
      <c r="Q6271" s="129">
        <v>-2.8039999999999998</v>
      </c>
      <c r="R6271" s="129">
        <v>-2.8079999999999998</v>
      </c>
      <c r="S6271" s="129">
        <v>-2.548</v>
      </c>
      <c r="T6271" s="129">
        <v>6.7619999999999996</v>
      </c>
      <c r="U6271" s="129">
        <v>22.103000000000002</v>
      </c>
      <c r="V6271" s="129">
        <v>15.717000000000001</v>
      </c>
      <c r="W6271" s="129">
        <v>-10.888</v>
      </c>
      <c r="X6271" s="129">
        <v>-20.798999999999999</v>
      </c>
      <c r="Y6271" s="129">
        <v>10.654999999999999</v>
      </c>
      <c r="Z6271" s="129">
        <v>0.28699999999999998</v>
      </c>
      <c r="AA6271" s="129">
        <v>10.558</v>
      </c>
      <c r="AB6271" s="129">
        <v>9.5180000000000007</v>
      </c>
      <c r="AC6271" s="129">
        <v>-3.5390000000000001</v>
      </c>
      <c r="AD6271" s="129">
        <v>9.4689999999999994</v>
      </c>
      <c r="AE6271" s="129">
        <v>6.0720000000000001</v>
      </c>
      <c r="AF6271" s="129">
        <v>3.1890000000000001</v>
      </c>
      <c r="AG6271" s="129">
        <v>6.327</v>
      </c>
      <c r="AH6271" s="129">
        <v>12.592000000000001</v>
      </c>
      <c r="AI6271" s="129">
        <v>27.904</v>
      </c>
      <c r="AJ6271" s="129">
        <v>8.2119999999999997</v>
      </c>
      <c r="AK6271" s="129">
        <v>20.035</v>
      </c>
      <c r="AL6271" s="129">
        <v>13.423999999999999</v>
      </c>
      <c r="AM6271" s="129">
        <v>-6.1219999999999999</v>
      </c>
      <c r="AN6271" s="129">
        <v>5.109</v>
      </c>
      <c r="AO6271" s="129">
        <v>12.173999999999999</v>
      </c>
      <c r="AP6271" s="129">
        <v>18.818999999999999</v>
      </c>
      <c r="AQ6271" s="129">
        <v>5.0629999999999997</v>
      </c>
      <c r="AR6271" s="129">
        <v>5.4880000000000004</v>
      </c>
      <c r="AS6271" s="129">
        <v>4.9909999999999997</v>
      </c>
      <c r="AT6271" s="129">
        <v>4.9409999999999998</v>
      </c>
      <c r="AU6271" s="129">
        <v>4.9370000000000003</v>
      </c>
      <c r="AV6271" s="129">
        <v>4.8970000000000002</v>
      </c>
      <c r="AW6271" s="129">
        <v>2012</v>
      </c>
    </row>
    <row r="6272" spans="1:49">
      <c r="A6272" s="129">
        <v>456</v>
      </c>
      <c r="B6272" s="129" t="s">
        <v>2112</v>
      </c>
      <c r="C6272" s="129" t="s">
        <v>1661</v>
      </c>
      <c r="D6272" s="129" t="s">
        <v>2111</v>
      </c>
      <c r="E6272" s="129" t="s">
        <v>1660</v>
      </c>
      <c r="F6272" s="129" t="s">
        <v>1659</v>
      </c>
      <c r="G6272" s="129" t="s">
        <v>1655</v>
      </c>
      <c r="I6272" s="129" t="s">
        <v>2117</v>
      </c>
      <c r="J6272" s="129">
        <v>10.359</v>
      </c>
      <c r="K6272" s="129">
        <v>17.241</v>
      </c>
      <c r="L6272" s="129">
        <v>-27.359000000000002</v>
      </c>
      <c r="M6272" s="129">
        <v>-32.414000000000001</v>
      </c>
      <c r="N6272" s="129">
        <v>-13.595000000000001</v>
      </c>
      <c r="O6272" s="129">
        <v>-22.497</v>
      </c>
      <c r="P6272" s="129">
        <v>26.068000000000001</v>
      </c>
      <c r="Q6272" s="129">
        <v>-11.068</v>
      </c>
      <c r="R6272" s="129">
        <v>23.353000000000002</v>
      </c>
      <c r="S6272" s="129">
        <v>-2.52</v>
      </c>
      <c r="T6272" s="129">
        <v>22.234999999999999</v>
      </c>
      <c r="U6272" s="129">
        <v>30.245000000000001</v>
      </c>
      <c r="V6272" s="129">
        <v>1.9359999999999999</v>
      </c>
      <c r="W6272" s="129">
        <v>-1.198</v>
      </c>
      <c r="X6272" s="129">
        <v>0.56999999999999995</v>
      </c>
      <c r="Y6272" s="129">
        <v>2.5790000000000002</v>
      </c>
      <c r="Z6272" s="129">
        <v>-2.7469999999999999</v>
      </c>
      <c r="AA6272" s="129">
        <v>4.226</v>
      </c>
      <c r="AB6272" s="129">
        <v>6.6950000000000003</v>
      </c>
      <c r="AC6272" s="129">
        <v>-11.362</v>
      </c>
      <c r="AD6272" s="129">
        <v>-6.7000000000000004E-2</v>
      </c>
      <c r="AE6272" s="129">
        <v>0.31</v>
      </c>
      <c r="AF6272" s="129">
        <v>-8.8650000000000002</v>
      </c>
      <c r="AG6272" s="129">
        <v>18.776</v>
      </c>
      <c r="AH6272" s="129">
        <v>5.8760000000000003</v>
      </c>
      <c r="AI6272" s="129">
        <v>5.016</v>
      </c>
      <c r="AJ6272" s="129">
        <v>-1.613</v>
      </c>
      <c r="AK6272" s="129">
        <v>-0.11899999999999999</v>
      </c>
      <c r="AL6272" s="129">
        <v>-2.8809999999999998</v>
      </c>
      <c r="AM6272" s="129">
        <v>-4.5620000000000003</v>
      </c>
      <c r="AN6272" s="129">
        <v>0.42099999999999999</v>
      </c>
      <c r="AO6272" s="129">
        <v>4.6340000000000003</v>
      </c>
      <c r="AP6272" s="129">
        <v>4.3</v>
      </c>
      <c r="AQ6272" s="129">
        <v>-0.35</v>
      </c>
      <c r="AR6272" s="129">
        <v>3.633</v>
      </c>
      <c r="AS6272" s="129">
        <v>3.8730000000000002</v>
      </c>
      <c r="AT6272" s="129">
        <v>3.827</v>
      </c>
      <c r="AU6272" s="129">
        <v>3.7370000000000001</v>
      </c>
      <c r="AV6272" s="129">
        <v>3.6469999999999998</v>
      </c>
      <c r="AW6272" s="129">
        <v>2012</v>
      </c>
    </row>
    <row r="6273" spans="1:49">
      <c r="A6273" s="129">
        <v>456</v>
      </c>
      <c r="B6273" s="129" t="s">
        <v>2112</v>
      </c>
      <c r="C6273" s="129" t="s">
        <v>1658</v>
      </c>
      <c r="D6273" s="129" t="s">
        <v>2111</v>
      </c>
      <c r="E6273" s="129" t="s">
        <v>1657</v>
      </c>
      <c r="F6273" s="129" t="s">
        <v>1656</v>
      </c>
      <c r="G6273" s="129" t="s">
        <v>1655</v>
      </c>
      <c r="I6273" s="129" t="s">
        <v>2117</v>
      </c>
      <c r="J6273" s="129">
        <v>5.1449999999999996</v>
      </c>
      <c r="K6273" s="129">
        <v>16.419</v>
      </c>
      <c r="L6273" s="129">
        <v>-28.783999999999999</v>
      </c>
      <c r="M6273" s="129">
        <v>-34.210999999999999</v>
      </c>
      <c r="N6273" s="129">
        <v>-14.975</v>
      </c>
      <c r="O6273" s="129">
        <v>-23.864999999999998</v>
      </c>
      <c r="P6273" s="129">
        <v>26.143999999999998</v>
      </c>
      <c r="Q6273" s="129">
        <v>-9.3759999999999994</v>
      </c>
      <c r="R6273" s="129">
        <v>24.986000000000001</v>
      </c>
      <c r="S6273" s="129">
        <v>-2.0299999999999998</v>
      </c>
      <c r="T6273" s="129">
        <v>24.396000000000001</v>
      </c>
      <c r="U6273" s="129">
        <v>31.408000000000001</v>
      </c>
      <c r="V6273" s="129">
        <v>0.96599999999999997</v>
      </c>
      <c r="W6273" s="129">
        <v>-1.645</v>
      </c>
      <c r="X6273" s="129">
        <v>0.20599999999999999</v>
      </c>
      <c r="Y6273" s="129">
        <v>3.0150000000000001</v>
      </c>
      <c r="Z6273" s="129">
        <v>-0.88700000000000001</v>
      </c>
      <c r="AA6273" s="129">
        <v>1.5720000000000001</v>
      </c>
      <c r="AB6273" s="129">
        <v>3.1930000000000001</v>
      </c>
      <c r="AC6273" s="129">
        <v>-11.09</v>
      </c>
      <c r="AD6273" s="129">
        <v>4.194</v>
      </c>
      <c r="AE6273" s="129">
        <v>-0.84899999999999998</v>
      </c>
      <c r="AF6273" s="129">
        <v>-9.6</v>
      </c>
      <c r="AG6273" s="129">
        <v>20.62</v>
      </c>
      <c r="AH6273" s="129">
        <v>7.5359999999999996</v>
      </c>
      <c r="AI6273" s="129">
        <v>3.1440000000000001</v>
      </c>
      <c r="AJ6273" s="129">
        <v>-2.077</v>
      </c>
      <c r="AK6273" s="129">
        <v>-0.48899999999999999</v>
      </c>
      <c r="AL6273" s="129">
        <v>1.272</v>
      </c>
      <c r="AM6273" s="129">
        <v>-6.4710000000000001</v>
      </c>
      <c r="AN6273" s="129">
        <v>1.095</v>
      </c>
      <c r="AO6273" s="129">
        <v>5.6130000000000004</v>
      </c>
      <c r="AP6273" s="129">
        <v>4.6239999999999997</v>
      </c>
      <c r="AQ6273" s="129">
        <v>-0.48899999999999999</v>
      </c>
      <c r="AR6273" s="129">
        <v>3.54</v>
      </c>
      <c r="AS6273" s="129">
        <v>3.653</v>
      </c>
      <c r="AT6273" s="129">
        <v>3.6459999999999999</v>
      </c>
      <c r="AU6273" s="129">
        <v>3.5840000000000001</v>
      </c>
      <c r="AV6273" s="129">
        <v>3.5190000000000001</v>
      </c>
      <c r="AW6273" s="129">
        <v>2012</v>
      </c>
    </row>
    <row r="6274" spans="1:49">
      <c r="A6274" s="129">
        <v>456</v>
      </c>
      <c r="B6274" s="129" t="s">
        <v>2112</v>
      </c>
      <c r="C6274" s="129" t="s">
        <v>1653</v>
      </c>
      <c r="D6274" s="129" t="s">
        <v>2111</v>
      </c>
      <c r="E6274" s="129" t="s">
        <v>80</v>
      </c>
      <c r="F6274" s="129" t="s">
        <v>1652</v>
      </c>
      <c r="G6274" s="129" t="s">
        <v>1651</v>
      </c>
      <c r="I6274" s="129" t="s">
        <v>2116</v>
      </c>
      <c r="J6274" s="129" t="s">
        <v>1595</v>
      </c>
      <c r="K6274" s="129" t="s">
        <v>1595</v>
      </c>
      <c r="L6274" s="129" t="s">
        <v>1595</v>
      </c>
      <c r="M6274" s="129" t="s">
        <v>1595</v>
      </c>
      <c r="N6274" s="129" t="s">
        <v>1595</v>
      </c>
      <c r="O6274" s="129" t="s">
        <v>1595</v>
      </c>
      <c r="P6274" s="129" t="s">
        <v>1595</v>
      </c>
      <c r="Q6274" s="129" t="s">
        <v>1595</v>
      </c>
      <c r="R6274" s="129" t="s">
        <v>1595</v>
      </c>
      <c r="S6274" s="129" t="s">
        <v>1595</v>
      </c>
      <c r="T6274" s="129" t="s">
        <v>1595</v>
      </c>
      <c r="U6274" s="129" t="s">
        <v>1595</v>
      </c>
      <c r="V6274" s="129" t="s">
        <v>1595</v>
      </c>
      <c r="W6274" s="129" t="s">
        <v>1595</v>
      </c>
      <c r="X6274" s="129" t="s">
        <v>1595</v>
      </c>
      <c r="Y6274" s="129" t="s">
        <v>1595</v>
      </c>
      <c r="Z6274" s="129" t="s">
        <v>1595</v>
      </c>
      <c r="AA6274" s="129" t="s">
        <v>1595</v>
      </c>
      <c r="AB6274" s="129" t="s">
        <v>1595</v>
      </c>
      <c r="AC6274" s="129">
        <v>4.3449999999999998</v>
      </c>
      <c r="AD6274" s="129">
        <v>4.5709999999999997</v>
      </c>
      <c r="AE6274" s="129">
        <v>4.617</v>
      </c>
      <c r="AF6274" s="129">
        <v>5.2649999999999997</v>
      </c>
      <c r="AG6274" s="129">
        <v>5.5620000000000003</v>
      </c>
      <c r="AH6274" s="129">
        <v>5.8220000000000001</v>
      </c>
      <c r="AI6274" s="129">
        <v>6.0510000000000002</v>
      </c>
      <c r="AJ6274" s="129">
        <v>6.2539999999999996</v>
      </c>
      <c r="AK6274" s="129">
        <v>5.6449999999999996</v>
      </c>
      <c r="AL6274" s="129">
        <v>5.1760000000000002</v>
      </c>
      <c r="AM6274" s="129">
        <v>5.3769999999999998</v>
      </c>
      <c r="AN6274" s="129">
        <v>5.548</v>
      </c>
      <c r="AO6274" s="129">
        <v>5.7720000000000002</v>
      </c>
      <c r="AP6274" s="129">
        <v>5.524</v>
      </c>
      <c r="AQ6274" s="129" t="s">
        <v>1595</v>
      </c>
      <c r="AR6274" s="129" t="s">
        <v>1595</v>
      </c>
      <c r="AS6274" s="129" t="s">
        <v>1595</v>
      </c>
      <c r="AT6274" s="129" t="s">
        <v>1595</v>
      </c>
      <c r="AU6274" s="129" t="s">
        <v>1595</v>
      </c>
      <c r="AV6274" s="129" t="s">
        <v>1595</v>
      </c>
      <c r="AW6274" s="129">
        <v>2012</v>
      </c>
    </row>
    <row r="6275" spans="1:49">
      <c r="A6275" s="129">
        <v>456</v>
      </c>
      <c r="B6275" s="129" t="s">
        <v>2112</v>
      </c>
      <c r="C6275" s="129" t="s">
        <v>1650</v>
      </c>
      <c r="D6275" s="129" t="s">
        <v>2111</v>
      </c>
      <c r="E6275" s="129" t="s">
        <v>1649</v>
      </c>
      <c r="F6275" s="129" t="s">
        <v>1648</v>
      </c>
      <c r="G6275" s="129" t="s">
        <v>84</v>
      </c>
      <c r="H6275" s="129" t="s">
        <v>5</v>
      </c>
    </row>
    <row r="6276" spans="1:49">
      <c r="A6276" s="129">
        <v>456</v>
      </c>
      <c r="B6276" s="129" t="s">
        <v>2112</v>
      </c>
      <c r="C6276" s="129" t="s">
        <v>1647</v>
      </c>
      <c r="D6276" s="129" t="s">
        <v>2111</v>
      </c>
      <c r="E6276" s="129" t="s">
        <v>15</v>
      </c>
      <c r="F6276" s="129" t="s">
        <v>1646</v>
      </c>
      <c r="G6276" s="129" t="s">
        <v>84</v>
      </c>
      <c r="H6276" s="129" t="s">
        <v>5</v>
      </c>
      <c r="I6276" s="129" t="s">
        <v>2115</v>
      </c>
      <c r="J6276" s="129">
        <v>9.32</v>
      </c>
      <c r="K6276" s="129">
        <v>9.7859999999999996</v>
      </c>
      <c r="L6276" s="129">
        <v>10.276</v>
      </c>
      <c r="M6276" s="129">
        <v>10.79</v>
      </c>
      <c r="N6276" s="129">
        <v>11.33</v>
      </c>
      <c r="O6276" s="129">
        <v>11.897</v>
      </c>
      <c r="P6276" s="129">
        <v>12.492000000000001</v>
      </c>
      <c r="Q6276" s="129">
        <v>13.118</v>
      </c>
      <c r="R6276" s="129">
        <v>13.773999999999999</v>
      </c>
      <c r="S6276" s="129">
        <v>14.462999999999999</v>
      </c>
      <c r="T6276" s="129">
        <v>15.186999999999999</v>
      </c>
      <c r="U6276" s="129">
        <v>15.946999999999999</v>
      </c>
      <c r="V6276" s="129">
        <v>16.948</v>
      </c>
      <c r="W6276" s="129">
        <v>17.277000000000001</v>
      </c>
      <c r="X6276" s="129">
        <v>17.701000000000001</v>
      </c>
      <c r="Y6276" s="129">
        <v>18.135999999999999</v>
      </c>
      <c r="Z6276" s="129">
        <v>18.581</v>
      </c>
      <c r="AA6276" s="129">
        <v>19.036999999999999</v>
      </c>
      <c r="AB6276" s="129">
        <v>19.504000000000001</v>
      </c>
      <c r="AC6276" s="129">
        <v>19.983000000000001</v>
      </c>
      <c r="AD6276" s="129">
        <v>20.474</v>
      </c>
      <c r="AE6276" s="129">
        <v>20.975999999999999</v>
      </c>
      <c r="AF6276" s="129">
        <v>21.491</v>
      </c>
      <c r="AG6276" s="129">
        <v>22.02</v>
      </c>
      <c r="AH6276" s="129">
        <v>22.56</v>
      </c>
      <c r="AI6276" s="129">
        <v>23.33</v>
      </c>
      <c r="AJ6276" s="129">
        <v>24.122</v>
      </c>
      <c r="AK6276" s="129">
        <v>24.940999999999999</v>
      </c>
      <c r="AL6276" s="129">
        <v>25.786999999999999</v>
      </c>
      <c r="AM6276" s="129">
        <v>26.66</v>
      </c>
      <c r="AN6276" s="129">
        <v>27.137</v>
      </c>
      <c r="AO6276" s="129">
        <v>28.37</v>
      </c>
      <c r="AP6276" s="129">
        <v>28.994</v>
      </c>
      <c r="AQ6276" s="129">
        <v>29.632000000000001</v>
      </c>
      <c r="AR6276" s="129">
        <v>30.254000000000001</v>
      </c>
      <c r="AS6276" s="129">
        <v>30.859000000000002</v>
      </c>
      <c r="AT6276" s="129">
        <v>31.477</v>
      </c>
      <c r="AU6276" s="129">
        <v>32.106000000000002</v>
      </c>
      <c r="AV6276" s="129">
        <v>32.747999999999998</v>
      </c>
      <c r="AW6276" s="129">
        <v>2010</v>
      </c>
    </row>
    <row r="6277" spans="1:49">
      <c r="A6277" s="129">
        <v>456</v>
      </c>
      <c r="B6277" s="129" t="s">
        <v>2112</v>
      </c>
      <c r="C6277" s="129" t="s">
        <v>1644</v>
      </c>
      <c r="D6277" s="129" t="s">
        <v>2111</v>
      </c>
      <c r="E6277" s="129" t="s">
        <v>1642</v>
      </c>
      <c r="F6277" s="129" t="s">
        <v>1641</v>
      </c>
      <c r="G6277" s="129" t="s">
        <v>1608</v>
      </c>
      <c r="H6277" s="129" t="s">
        <v>1604</v>
      </c>
      <c r="I6277" s="129" t="s">
        <v>2114</v>
      </c>
      <c r="J6277" s="129" t="s">
        <v>1595</v>
      </c>
      <c r="K6277" s="129" t="s">
        <v>1595</v>
      </c>
      <c r="L6277" s="129" t="s">
        <v>1595</v>
      </c>
      <c r="M6277" s="129" t="s">
        <v>1595</v>
      </c>
      <c r="N6277" s="129" t="s">
        <v>1595</v>
      </c>
      <c r="O6277" s="129" t="s">
        <v>1595</v>
      </c>
      <c r="P6277" s="129" t="s">
        <v>1595</v>
      </c>
      <c r="Q6277" s="129" t="s">
        <v>1595</v>
      </c>
      <c r="R6277" s="129" t="s">
        <v>1595</v>
      </c>
      <c r="S6277" s="129" t="s">
        <v>1595</v>
      </c>
      <c r="T6277" s="129" t="s">
        <v>1595</v>
      </c>
      <c r="U6277" s="129" t="s">
        <v>1595</v>
      </c>
      <c r="V6277" s="129" t="s">
        <v>1595</v>
      </c>
      <c r="W6277" s="129" t="s">
        <v>1595</v>
      </c>
      <c r="X6277" s="129" t="s">
        <v>1595</v>
      </c>
      <c r="Y6277" s="129" t="s">
        <v>1595</v>
      </c>
      <c r="Z6277" s="129" t="s">
        <v>1595</v>
      </c>
      <c r="AA6277" s="129" t="s">
        <v>1595</v>
      </c>
      <c r="AB6277" s="129" t="s">
        <v>1595</v>
      </c>
      <c r="AC6277" s="129">
        <v>182.94499999999999</v>
      </c>
      <c r="AD6277" s="129">
        <v>295.23599999999999</v>
      </c>
      <c r="AE6277" s="129">
        <v>293.83699999999999</v>
      </c>
      <c r="AF6277" s="129">
        <v>262.40499999999997</v>
      </c>
      <c r="AG6277" s="129">
        <v>333.00700000000001</v>
      </c>
      <c r="AH6277" s="129">
        <v>455.81400000000002</v>
      </c>
      <c r="AI6277" s="129">
        <v>637.85299999999995</v>
      </c>
      <c r="AJ6277" s="129">
        <v>757.73</v>
      </c>
      <c r="AK6277" s="129">
        <v>726.48699999999997</v>
      </c>
      <c r="AL6277" s="130">
        <v>1179.701</v>
      </c>
      <c r="AM6277" s="129">
        <v>578.56899999999996</v>
      </c>
      <c r="AN6277" s="129">
        <v>822.077</v>
      </c>
      <c r="AO6277" s="130">
        <v>1193.3789999999999</v>
      </c>
      <c r="AP6277" s="130">
        <v>1382.336</v>
      </c>
      <c r="AQ6277" s="130">
        <v>1255.5609999999999</v>
      </c>
      <c r="AR6277" s="130">
        <v>1251.838</v>
      </c>
      <c r="AS6277" s="130">
        <v>1220.6300000000001</v>
      </c>
      <c r="AT6277" s="130">
        <v>1200.2180000000001</v>
      </c>
      <c r="AU6277" s="130">
        <v>1188.5709999999999</v>
      </c>
      <c r="AV6277" s="130">
        <v>1181.5989999999999</v>
      </c>
      <c r="AW6277" s="129">
        <v>2012</v>
      </c>
    </row>
    <row r="6278" spans="1:49">
      <c r="A6278" s="129">
        <v>456</v>
      </c>
      <c r="B6278" s="129" t="s">
        <v>2112</v>
      </c>
      <c r="C6278" s="129" t="s">
        <v>1643</v>
      </c>
      <c r="D6278" s="129" t="s">
        <v>2111</v>
      </c>
      <c r="E6278" s="129" t="s">
        <v>1642</v>
      </c>
      <c r="F6278" s="129" t="s">
        <v>1641</v>
      </c>
      <c r="G6278" s="129" t="s">
        <v>1597</v>
      </c>
      <c r="I6278" s="129" t="s">
        <v>1640</v>
      </c>
      <c r="J6278" s="129" t="s">
        <v>1595</v>
      </c>
      <c r="K6278" s="129" t="s">
        <v>1595</v>
      </c>
      <c r="L6278" s="129" t="s">
        <v>1595</v>
      </c>
      <c r="M6278" s="129" t="s">
        <v>1595</v>
      </c>
      <c r="N6278" s="129" t="s">
        <v>1595</v>
      </c>
      <c r="O6278" s="129" t="s">
        <v>1595</v>
      </c>
      <c r="P6278" s="129" t="s">
        <v>1595</v>
      </c>
      <c r="Q6278" s="129" t="s">
        <v>1595</v>
      </c>
      <c r="R6278" s="129" t="s">
        <v>1595</v>
      </c>
      <c r="S6278" s="129" t="s">
        <v>1595</v>
      </c>
      <c r="T6278" s="129" t="s">
        <v>1595</v>
      </c>
      <c r="U6278" s="129" t="s">
        <v>1595</v>
      </c>
      <c r="V6278" s="129" t="s">
        <v>1595</v>
      </c>
      <c r="W6278" s="129" t="s">
        <v>1595</v>
      </c>
      <c r="X6278" s="129" t="s">
        <v>1595</v>
      </c>
      <c r="Y6278" s="129" t="s">
        <v>1595</v>
      </c>
      <c r="Z6278" s="129" t="s">
        <v>1595</v>
      </c>
      <c r="AA6278" s="129" t="s">
        <v>1595</v>
      </c>
      <c r="AB6278" s="129" t="s">
        <v>1595</v>
      </c>
      <c r="AC6278" s="129">
        <v>29.204000000000001</v>
      </c>
      <c r="AD6278" s="129">
        <v>40.414000000000001</v>
      </c>
      <c r="AE6278" s="129">
        <v>41.378999999999998</v>
      </c>
      <c r="AF6278" s="129">
        <v>35.906999999999996</v>
      </c>
      <c r="AG6278" s="129">
        <v>40.097000000000001</v>
      </c>
      <c r="AH6278" s="129">
        <v>46.976999999999997</v>
      </c>
      <c r="AI6278" s="129">
        <v>51.826000000000001</v>
      </c>
      <c r="AJ6278" s="129">
        <v>53.683</v>
      </c>
      <c r="AK6278" s="129">
        <v>46.604999999999997</v>
      </c>
      <c r="AL6278" s="129">
        <v>60.521000000000001</v>
      </c>
      <c r="AM6278" s="129">
        <v>35.956000000000003</v>
      </c>
      <c r="AN6278" s="129">
        <v>41.613</v>
      </c>
      <c r="AO6278" s="129">
        <v>47.533000000000001</v>
      </c>
      <c r="AP6278" s="129">
        <v>51.841999999999999</v>
      </c>
      <c r="AQ6278" s="129">
        <v>46.600999999999999</v>
      </c>
      <c r="AR6278" s="129">
        <v>44.698999999999998</v>
      </c>
      <c r="AS6278" s="129">
        <v>42.241999999999997</v>
      </c>
      <c r="AT6278" s="129">
        <v>40.066000000000003</v>
      </c>
      <c r="AU6278" s="129">
        <v>38.061</v>
      </c>
      <c r="AV6278" s="129">
        <v>36.177</v>
      </c>
      <c r="AW6278" s="129">
        <v>2012</v>
      </c>
    </row>
    <row r="6279" spans="1:49">
      <c r="A6279" s="129">
        <v>456</v>
      </c>
      <c r="B6279" s="129" t="s">
        <v>2112</v>
      </c>
      <c r="C6279" s="129" t="s">
        <v>1639</v>
      </c>
      <c r="D6279" s="129" t="s">
        <v>2111</v>
      </c>
      <c r="E6279" s="129" t="s">
        <v>1637</v>
      </c>
      <c r="F6279" s="129" t="s">
        <v>1636</v>
      </c>
      <c r="G6279" s="129" t="s">
        <v>1608</v>
      </c>
      <c r="H6279" s="129" t="s">
        <v>1604</v>
      </c>
      <c r="I6279" s="129" t="s">
        <v>2114</v>
      </c>
      <c r="J6279" s="129" t="s">
        <v>1595</v>
      </c>
      <c r="K6279" s="129" t="s">
        <v>1595</v>
      </c>
      <c r="L6279" s="129" t="s">
        <v>1595</v>
      </c>
      <c r="M6279" s="129" t="s">
        <v>1595</v>
      </c>
      <c r="N6279" s="129" t="s">
        <v>1595</v>
      </c>
      <c r="O6279" s="129" t="s">
        <v>1595</v>
      </c>
      <c r="P6279" s="129" t="s">
        <v>1595</v>
      </c>
      <c r="Q6279" s="129" t="s">
        <v>1595</v>
      </c>
      <c r="R6279" s="129" t="s">
        <v>1595</v>
      </c>
      <c r="S6279" s="129" t="s">
        <v>1595</v>
      </c>
      <c r="T6279" s="129" t="s">
        <v>1595</v>
      </c>
      <c r="U6279" s="129" t="s">
        <v>1595</v>
      </c>
      <c r="V6279" s="129" t="s">
        <v>1595</v>
      </c>
      <c r="W6279" s="129" t="s">
        <v>1595</v>
      </c>
      <c r="X6279" s="129" t="s">
        <v>1595</v>
      </c>
      <c r="Y6279" s="129" t="s">
        <v>1595</v>
      </c>
      <c r="Z6279" s="129" t="s">
        <v>1595</v>
      </c>
      <c r="AA6279" s="129" t="s">
        <v>1595</v>
      </c>
      <c r="AB6279" s="129" t="s">
        <v>1595</v>
      </c>
      <c r="AC6279" s="129">
        <v>197.86199999999999</v>
      </c>
      <c r="AD6279" s="129">
        <v>251.51300000000001</v>
      </c>
      <c r="AE6279" s="129">
        <v>271.85899999999998</v>
      </c>
      <c r="AF6279" s="129">
        <v>274.89299999999997</v>
      </c>
      <c r="AG6279" s="129">
        <v>288.911</v>
      </c>
      <c r="AH6279" s="129">
        <v>338.89499999999998</v>
      </c>
      <c r="AI6279" s="129">
        <v>375.38799999999998</v>
      </c>
      <c r="AJ6279" s="129">
        <v>413.73399999999998</v>
      </c>
      <c r="AK6279" s="129">
        <v>492.04</v>
      </c>
      <c r="AL6279" s="129">
        <v>564.62099999999998</v>
      </c>
      <c r="AM6279" s="129">
        <v>644.35799999999995</v>
      </c>
      <c r="AN6279" s="129">
        <v>780.34900000000005</v>
      </c>
      <c r="AO6279" s="129">
        <v>891.74300000000005</v>
      </c>
      <c r="AP6279" s="129">
        <v>981.37300000000005</v>
      </c>
      <c r="AQ6279" s="129">
        <v>996.02700000000004</v>
      </c>
      <c r="AR6279" s="130">
        <v>1012.3</v>
      </c>
      <c r="AS6279" s="130">
        <v>1058.8979999999999</v>
      </c>
      <c r="AT6279" s="130">
        <v>1081.8989999999999</v>
      </c>
      <c r="AU6279" s="130">
        <v>1125.894</v>
      </c>
      <c r="AV6279" s="130">
        <v>1208.675</v>
      </c>
      <c r="AW6279" s="129">
        <v>2012</v>
      </c>
    </row>
    <row r="6280" spans="1:49">
      <c r="A6280" s="129">
        <v>456</v>
      </c>
      <c r="B6280" s="129" t="s">
        <v>2112</v>
      </c>
      <c r="C6280" s="129" t="s">
        <v>1638</v>
      </c>
      <c r="D6280" s="129" t="s">
        <v>2111</v>
      </c>
      <c r="E6280" s="129" t="s">
        <v>1637</v>
      </c>
      <c r="F6280" s="129" t="s">
        <v>1636</v>
      </c>
      <c r="G6280" s="129" t="s">
        <v>1597</v>
      </c>
      <c r="I6280" s="129" t="s">
        <v>1635</v>
      </c>
      <c r="J6280" s="129" t="s">
        <v>1595</v>
      </c>
      <c r="K6280" s="129" t="s">
        <v>1595</v>
      </c>
      <c r="L6280" s="129" t="s">
        <v>1595</v>
      </c>
      <c r="M6280" s="129" t="s">
        <v>1595</v>
      </c>
      <c r="N6280" s="129" t="s">
        <v>1595</v>
      </c>
      <c r="O6280" s="129" t="s">
        <v>1595</v>
      </c>
      <c r="P6280" s="129" t="s">
        <v>1595</v>
      </c>
      <c r="Q6280" s="129" t="s">
        <v>1595</v>
      </c>
      <c r="R6280" s="129" t="s">
        <v>1595</v>
      </c>
      <c r="S6280" s="129" t="s">
        <v>1595</v>
      </c>
      <c r="T6280" s="129" t="s">
        <v>1595</v>
      </c>
      <c r="U6280" s="129" t="s">
        <v>1595</v>
      </c>
      <c r="V6280" s="129" t="s">
        <v>1595</v>
      </c>
      <c r="W6280" s="129" t="s">
        <v>1595</v>
      </c>
      <c r="X6280" s="129" t="s">
        <v>1595</v>
      </c>
      <c r="Y6280" s="129" t="s">
        <v>1595</v>
      </c>
      <c r="Z6280" s="129" t="s">
        <v>1595</v>
      </c>
      <c r="AA6280" s="129" t="s">
        <v>1595</v>
      </c>
      <c r="AB6280" s="129" t="s">
        <v>1595</v>
      </c>
      <c r="AC6280" s="129">
        <v>31.585000000000001</v>
      </c>
      <c r="AD6280" s="129">
        <v>34.429000000000002</v>
      </c>
      <c r="AE6280" s="129">
        <v>38.283999999999999</v>
      </c>
      <c r="AF6280" s="129">
        <v>37.616</v>
      </c>
      <c r="AG6280" s="129">
        <v>34.786999999999999</v>
      </c>
      <c r="AH6280" s="129">
        <v>34.927</v>
      </c>
      <c r="AI6280" s="129">
        <v>30.5</v>
      </c>
      <c r="AJ6280" s="129">
        <v>29.312000000000001</v>
      </c>
      <c r="AK6280" s="129">
        <v>31.565000000000001</v>
      </c>
      <c r="AL6280" s="129">
        <v>28.966000000000001</v>
      </c>
      <c r="AM6280" s="129">
        <v>40.043999999999997</v>
      </c>
      <c r="AN6280" s="129">
        <v>39.5</v>
      </c>
      <c r="AO6280" s="129">
        <v>35.518000000000001</v>
      </c>
      <c r="AP6280" s="129">
        <v>36.805</v>
      </c>
      <c r="AQ6280" s="129">
        <v>36.968000000000004</v>
      </c>
      <c r="AR6280" s="129">
        <v>36.146000000000001</v>
      </c>
      <c r="AS6280" s="129">
        <v>36.645000000000003</v>
      </c>
      <c r="AT6280" s="129">
        <v>36.116</v>
      </c>
      <c r="AU6280" s="129">
        <v>36.054000000000002</v>
      </c>
      <c r="AV6280" s="129">
        <v>37.006</v>
      </c>
      <c r="AW6280" s="129">
        <v>2012</v>
      </c>
    </row>
    <row r="6281" spans="1:49">
      <c r="A6281" s="129">
        <v>456</v>
      </c>
      <c r="B6281" s="129" t="s">
        <v>2112</v>
      </c>
      <c r="C6281" s="129" t="s">
        <v>1634</v>
      </c>
      <c r="D6281" s="129" t="s">
        <v>2111</v>
      </c>
      <c r="E6281" s="129" t="s">
        <v>1632</v>
      </c>
      <c r="F6281" s="129" t="s">
        <v>1631</v>
      </c>
      <c r="G6281" s="129" t="s">
        <v>1608</v>
      </c>
      <c r="H6281" s="129" t="s">
        <v>1604</v>
      </c>
      <c r="I6281" s="129" t="s">
        <v>2114</v>
      </c>
      <c r="J6281" s="129" t="s">
        <v>1595</v>
      </c>
      <c r="K6281" s="129" t="s">
        <v>1595</v>
      </c>
      <c r="L6281" s="129" t="s">
        <v>1595</v>
      </c>
      <c r="M6281" s="129" t="s">
        <v>1595</v>
      </c>
      <c r="N6281" s="129" t="s">
        <v>1595</v>
      </c>
      <c r="O6281" s="129" t="s">
        <v>1595</v>
      </c>
      <c r="P6281" s="129" t="s">
        <v>1595</v>
      </c>
      <c r="Q6281" s="129" t="s">
        <v>1595</v>
      </c>
      <c r="R6281" s="129" t="s">
        <v>1595</v>
      </c>
      <c r="S6281" s="129" t="s">
        <v>1595</v>
      </c>
      <c r="T6281" s="129" t="s">
        <v>1595</v>
      </c>
      <c r="U6281" s="129" t="s">
        <v>1595</v>
      </c>
      <c r="V6281" s="129" t="s">
        <v>1595</v>
      </c>
      <c r="W6281" s="129" t="s">
        <v>1595</v>
      </c>
      <c r="X6281" s="129" t="s">
        <v>1595</v>
      </c>
      <c r="Y6281" s="129" t="s">
        <v>1595</v>
      </c>
      <c r="Z6281" s="129" t="s">
        <v>1595</v>
      </c>
      <c r="AA6281" s="129" t="s">
        <v>1595</v>
      </c>
      <c r="AB6281" s="129" t="s">
        <v>1595</v>
      </c>
      <c r="AC6281" s="129">
        <v>-14.917</v>
      </c>
      <c r="AD6281" s="129">
        <v>43.722999999999999</v>
      </c>
      <c r="AE6281" s="129">
        <v>21.978000000000002</v>
      </c>
      <c r="AF6281" s="129">
        <v>-12.488</v>
      </c>
      <c r="AG6281" s="129">
        <v>44.095999999999997</v>
      </c>
      <c r="AH6281" s="129">
        <v>116.919</v>
      </c>
      <c r="AI6281" s="129">
        <v>262.46499999999997</v>
      </c>
      <c r="AJ6281" s="129">
        <v>343.99599999999998</v>
      </c>
      <c r="AK6281" s="129">
        <v>234.447</v>
      </c>
      <c r="AL6281" s="129">
        <v>615.08000000000004</v>
      </c>
      <c r="AM6281" s="129">
        <v>-65.789000000000001</v>
      </c>
      <c r="AN6281" s="129">
        <v>41.728000000000002</v>
      </c>
      <c r="AO6281" s="129">
        <v>301.63600000000002</v>
      </c>
      <c r="AP6281" s="129">
        <v>400.96300000000002</v>
      </c>
      <c r="AQ6281" s="129">
        <v>259.53399999999999</v>
      </c>
      <c r="AR6281" s="129">
        <v>239.53899999999999</v>
      </c>
      <c r="AS6281" s="129">
        <v>161.732</v>
      </c>
      <c r="AT6281" s="129">
        <v>118.318</v>
      </c>
      <c r="AU6281" s="129">
        <v>62.677</v>
      </c>
      <c r="AV6281" s="129">
        <v>-27.076000000000001</v>
      </c>
      <c r="AW6281" s="129">
        <v>2012</v>
      </c>
    </row>
    <row r="6282" spans="1:49">
      <c r="A6282" s="129">
        <v>456</v>
      </c>
      <c r="B6282" s="129" t="s">
        <v>2112</v>
      </c>
      <c r="C6282" s="129" t="s">
        <v>1633</v>
      </c>
      <c r="D6282" s="129" t="s">
        <v>2111</v>
      </c>
      <c r="E6282" s="129" t="s">
        <v>1632</v>
      </c>
      <c r="F6282" s="129" t="s">
        <v>1631</v>
      </c>
      <c r="G6282" s="129" t="s">
        <v>1597</v>
      </c>
      <c r="I6282" s="129" t="s">
        <v>1630</v>
      </c>
      <c r="J6282" s="129" t="s">
        <v>1595</v>
      </c>
      <c r="K6282" s="129" t="s">
        <v>1595</v>
      </c>
      <c r="L6282" s="129" t="s">
        <v>1595</v>
      </c>
      <c r="M6282" s="129" t="s">
        <v>1595</v>
      </c>
      <c r="N6282" s="129" t="s">
        <v>1595</v>
      </c>
      <c r="O6282" s="129" t="s">
        <v>1595</v>
      </c>
      <c r="P6282" s="129" t="s">
        <v>1595</v>
      </c>
      <c r="Q6282" s="129" t="s">
        <v>1595</v>
      </c>
      <c r="R6282" s="129" t="s">
        <v>1595</v>
      </c>
      <c r="S6282" s="129" t="s">
        <v>1595</v>
      </c>
      <c r="T6282" s="129" t="s">
        <v>1595</v>
      </c>
      <c r="U6282" s="129" t="s">
        <v>1595</v>
      </c>
      <c r="V6282" s="129" t="s">
        <v>1595</v>
      </c>
      <c r="W6282" s="129" t="s">
        <v>1595</v>
      </c>
      <c r="X6282" s="129" t="s">
        <v>1595</v>
      </c>
      <c r="Y6282" s="129" t="s">
        <v>1595</v>
      </c>
      <c r="Z6282" s="129" t="s">
        <v>1595</v>
      </c>
      <c r="AA6282" s="129" t="s">
        <v>1595</v>
      </c>
      <c r="AB6282" s="129" t="s">
        <v>1595</v>
      </c>
      <c r="AC6282" s="129">
        <v>-2.3809999999999998</v>
      </c>
      <c r="AD6282" s="129">
        <v>5.9850000000000003</v>
      </c>
      <c r="AE6282" s="129">
        <v>3.0950000000000002</v>
      </c>
      <c r="AF6282" s="129">
        <v>-1.7090000000000001</v>
      </c>
      <c r="AG6282" s="129">
        <v>5.3090000000000002</v>
      </c>
      <c r="AH6282" s="129">
        <v>12.05</v>
      </c>
      <c r="AI6282" s="129">
        <v>21.324999999999999</v>
      </c>
      <c r="AJ6282" s="129">
        <v>24.370999999999999</v>
      </c>
      <c r="AK6282" s="129">
        <v>15.04</v>
      </c>
      <c r="AL6282" s="129">
        <v>31.555</v>
      </c>
      <c r="AM6282" s="129">
        <v>-4.0890000000000004</v>
      </c>
      <c r="AN6282" s="129">
        <v>2.1120000000000001</v>
      </c>
      <c r="AO6282" s="129">
        <v>12.013999999999999</v>
      </c>
      <c r="AP6282" s="129">
        <v>15.037000000000001</v>
      </c>
      <c r="AQ6282" s="129">
        <v>9.6329999999999991</v>
      </c>
      <c r="AR6282" s="129">
        <v>8.5530000000000008</v>
      </c>
      <c r="AS6282" s="129">
        <v>5.5970000000000004</v>
      </c>
      <c r="AT6282" s="129">
        <v>3.95</v>
      </c>
      <c r="AU6282" s="129">
        <v>2.0070000000000001</v>
      </c>
      <c r="AV6282" s="129">
        <v>-0.82899999999999996</v>
      </c>
      <c r="AW6282" s="129">
        <v>2012</v>
      </c>
    </row>
    <row r="6283" spans="1:49">
      <c r="A6283" s="129">
        <v>456</v>
      </c>
      <c r="B6283" s="129" t="s">
        <v>2112</v>
      </c>
      <c r="C6283" s="129" t="s">
        <v>1629</v>
      </c>
      <c r="D6283" s="129" t="s">
        <v>2111</v>
      </c>
      <c r="E6283" s="129" t="s">
        <v>1627</v>
      </c>
      <c r="F6283" s="129" t="s">
        <v>1626</v>
      </c>
      <c r="G6283" s="129" t="s">
        <v>1608</v>
      </c>
      <c r="H6283" s="129" t="s">
        <v>1604</v>
      </c>
    </row>
    <row r="6284" spans="1:49">
      <c r="A6284" s="129">
        <v>456</v>
      </c>
      <c r="B6284" s="129" t="s">
        <v>2112</v>
      </c>
      <c r="C6284" s="129" t="s">
        <v>1628</v>
      </c>
      <c r="D6284" s="129" t="s">
        <v>2111</v>
      </c>
      <c r="E6284" s="129" t="s">
        <v>1627</v>
      </c>
      <c r="F6284" s="129" t="s">
        <v>1626</v>
      </c>
      <c r="G6284" s="129" t="s">
        <v>1625</v>
      </c>
    </row>
    <row r="6285" spans="1:49">
      <c r="A6285" s="129">
        <v>456</v>
      </c>
      <c r="B6285" s="129" t="s">
        <v>2112</v>
      </c>
      <c r="C6285" s="129" t="s">
        <v>1624</v>
      </c>
      <c r="D6285" s="129" t="s">
        <v>2111</v>
      </c>
      <c r="E6285" s="129" t="s">
        <v>1622</v>
      </c>
      <c r="F6285" s="129" t="s">
        <v>1621</v>
      </c>
      <c r="G6285" s="129" t="s">
        <v>1608</v>
      </c>
      <c r="H6285" s="129" t="s">
        <v>1604</v>
      </c>
      <c r="I6285" s="129" t="s">
        <v>2114</v>
      </c>
      <c r="J6285" s="129" t="s">
        <v>1595</v>
      </c>
      <c r="K6285" s="129" t="s">
        <v>1595</v>
      </c>
      <c r="L6285" s="129" t="s">
        <v>1595</v>
      </c>
      <c r="M6285" s="129" t="s">
        <v>1595</v>
      </c>
      <c r="N6285" s="129" t="s">
        <v>1595</v>
      </c>
      <c r="O6285" s="129" t="s">
        <v>1595</v>
      </c>
      <c r="P6285" s="129" t="s">
        <v>1595</v>
      </c>
      <c r="Q6285" s="129" t="s">
        <v>1595</v>
      </c>
      <c r="R6285" s="129" t="s">
        <v>1595</v>
      </c>
      <c r="S6285" s="129" t="s">
        <v>1595</v>
      </c>
      <c r="T6285" s="129" t="s">
        <v>1595</v>
      </c>
      <c r="U6285" s="129" t="s">
        <v>1595</v>
      </c>
      <c r="V6285" s="129" t="s">
        <v>1595</v>
      </c>
      <c r="W6285" s="129" t="s">
        <v>1595</v>
      </c>
      <c r="X6285" s="129" t="s">
        <v>1595</v>
      </c>
      <c r="Y6285" s="129" t="s">
        <v>1595</v>
      </c>
      <c r="Z6285" s="129" t="s">
        <v>1595</v>
      </c>
      <c r="AA6285" s="129" t="s">
        <v>1595</v>
      </c>
      <c r="AB6285" s="129" t="s">
        <v>1595</v>
      </c>
      <c r="AC6285" s="129">
        <v>5.3179999999999996</v>
      </c>
      <c r="AD6285" s="129">
        <v>70.222999999999999</v>
      </c>
      <c r="AE6285" s="129">
        <v>47.777999999999999</v>
      </c>
      <c r="AF6285" s="129">
        <v>10.512</v>
      </c>
      <c r="AG6285" s="129">
        <v>67.396000000000001</v>
      </c>
      <c r="AH6285" s="129">
        <v>135.715</v>
      </c>
      <c r="AI6285" s="129">
        <v>277.23500000000001</v>
      </c>
      <c r="AJ6285" s="129">
        <v>357.16300000000001</v>
      </c>
      <c r="AK6285" s="129">
        <v>230.53700000000001</v>
      </c>
      <c r="AL6285" s="129">
        <v>603.91999999999996</v>
      </c>
      <c r="AM6285" s="129">
        <v>-63.164000000000001</v>
      </c>
      <c r="AN6285" s="129">
        <v>49.722000000000001</v>
      </c>
      <c r="AO6285" s="129">
        <v>304.51299999999998</v>
      </c>
      <c r="AP6285" s="129">
        <v>397.13200000000001</v>
      </c>
      <c r="AQ6285" s="129">
        <v>251.809</v>
      </c>
      <c r="AR6285" s="129">
        <v>231.65700000000001</v>
      </c>
      <c r="AS6285" s="129">
        <v>153.09299999999999</v>
      </c>
      <c r="AT6285" s="129">
        <v>108.85599999999999</v>
      </c>
      <c r="AU6285" s="129">
        <v>52.704999999999998</v>
      </c>
      <c r="AV6285" s="129">
        <v>-37.22</v>
      </c>
      <c r="AW6285" s="129">
        <v>2012</v>
      </c>
    </row>
    <row r="6286" spans="1:49">
      <c r="A6286" s="129">
        <v>456</v>
      </c>
      <c r="B6286" s="129" t="s">
        <v>2112</v>
      </c>
      <c r="C6286" s="129" t="s">
        <v>1623</v>
      </c>
      <c r="D6286" s="129" t="s">
        <v>2111</v>
      </c>
      <c r="E6286" s="129" t="s">
        <v>1622</v>
      </c>
      <c r="F6286" s="129" t="s">
        <v>1621</v>
      </c>
      <c r="G6286" s="129" t="s">
        <v>1597</v>
      </c>
      <c r="I6286" s="129" t="s">
        <v>1747</v>
      </c>
      <c r="J6286" s="129" t="s">
        <v>1595</v>
      </c>
      <c r="K6286" s="129" t="s">
        <v>1595</v>
      </c>
      <c r="L6286" s="129" t="s">
        <v>1595</v>
      </c>
      <c r="M6286" s="129" t="s">
        <v>1595</v>
      </c>
      <c r="N6286" s="129" t="s">
        <v>1595</v>
      </c>
      <c r="O6286" s="129" t="s">
        <v>1595</v>
      </c>
      <c r="P6286" s="129" t="s">
        <v>1595</v>
      </c>
      <c r="Q6286" s="129" t="s">
        <v>1595</v>
      </c>
      <c r="R6286" s="129" t="s">
        <v>1595</v>
      </c>
      <c r="S6286" s="129" t="s">
        <v>1595</v>
      </c>
      <c r="T6286" s="129" t="s">
        <v>1595</v>
      </c>
      <c r="U6286" s="129" t="s">
        <v>1595</v>
      </c>
      <c r="V6286" s="129" t="s">
        <v>1595</v>
      </c>
      <c r="W6286" s="129" t="s">
        <v>1595</v>
      </c>
      <c r="X6286" s="129" t="s">
        <v>1595</v>
      </c>
      <c r="Y6286" s="129" t="s">
        <v>1595</v>
      </c>
      <c r="Z6286" s="129" t="s">
        <v>1595</v>
      </c>
      <c r="AA6286" s="129" t="s">
        <v>1595</v>
      </c>
      <c r="AB6286" s="129" t="s">
        <v>1595</v>
      </c>
      <c r="AC6286" s="129">
        <v>0.84899999999999998</v>
      </c>
      <c r="AD6286" s="129">
        <v>9.6129999999999995</v>
      </c>
      <c r="AE6286" s="129">
        <v>6.7279999999999998</v>
      </c>
      <c r="AF6286" s="129">
        <v>1.4379999999999999</v>
      </c>
      <c r="AG6286" s="129">
        <v>8.1150000000000002</v>
      </c>
      <c r="AH6286" s="129">
        <v>13.987</v>
      </c>
      <c r="AI6286" s="129">
        <v>22.524999999999999</v>
      </c>
      <c r="AJ6286" s="129">
        <v>25.303999999999998</v>
      </c>
      <c r="AK6286" s="129">
        <v>14.789</v>
      </c>
      <c r="AL6286" s="129">
        <v>30.981999999999999</v>
      </c>
      <c r="AM6286" s="129">
        <v>-3.9249999999999998</v>
      </c>
      <c r="AN6286" s="129">
        <v>2.5169999999999999</v>
      </c>
      <c r="AO6286" s="129">
        <v>12.129</v>
      </c>
      <c r="AP6286" s="129">
        <v>14.894</v>
      </c>
      <c r="AQ6286" s="129">
        <v>9.3460000000000001</v>
      </c>
      <c r="AR6286" s="129">
        <v>8.2720000000000002</v>
      </c>
      <c r="AS6286" s="129">
        <v>5.298</v>
      </c>
      <c r="AT6286" s="129">
        <v>3.6339999999999999</v>
      </c>
      <c r="AU6286" s="129">
        <v>1.6879999999999999</v>
      </c>
      <c r="AV6286" s="129">
        <v>-1.1399999999999999</v>
      </c>
      <c r="AW6286" s="129">
        <v>2012</v>
      </c>
    </row>
    <row r="6287" spans="1:49">
      <c r="A6287" s="129">
        <v>456</v>
      </c>
      <c r="B6287" s="129" t="s">
        <v>2112</v>
      </c>
      <c r="C6287" s="129" t="s">
        <v>1620</v>
      </c>
      <c r="D6287" s="129" t="s">
        <v>2111</v>
      </c>
      <c r="E6287" s="129" t="s">
        <v>1618</v>
      </c>
      <c r="F6287" s="129" t="s">
        <v>1617</v>
      </c>
      <c r="G6287" s="129" t="s">
        <v>1608</v>
      </c>
      <c r="H6287" s="129" t="s">
        <v>1604</v>
      </c>
      <c r="I6287" s="129" t="s">
        <v>2114</v>
      </c>
      <c r="J6287" s="129" t="s">
        <v>1595</v>
      </c>
      <c r="K6287" s="129" t="s">
        <v>1595</v>
      </c>
      <c r="L6287" s="129" t="s">
        <v>1595</v>
      </c>
      <c r="M6287" s="129" t="s">
        <v>1595</v>
      </c>
      <c r="N6287" s="129" t="s">
        <v>1595</v>
      </c>
      <c r="O6287" s="129" t="s">
        <v>1595</v>
      </c>
      <c r="P6287" s="129" t="s">
        <v>1595</v>
      </c>
      <c r="Q6287" s="129" t="s">
        <v>1595</v>
      </c>
      <c r="R6287" s="129" t="s">
        <v>1595</v>
      </c>
      <c r="S6287" s="129" t="s">
        <v>1595</v>
      </c>
      <c r="T6287" s="129" t="s">
        <v>1595</v>
      </c>
      <c r="U6287" s="129" t="s">
        <v>1595</v>
      </c>
      <c r="V6287" s="129" t="s">
        <v>1595</v>
      </c>
      <c r="W6287" s="129" t="s">
        <v>1595</v>
      </c>
      <c r="X6287" s="129" t="s">
        <v>1595</v>
      </c>
      <c r="Y6287" s="129" t="s">
        <v>1595</v>
      </c>
      <c r="Z6287" s="129" t="s">
        <v>1595</v>
      </c>
      <c r="AA6287" s="129" t="s">
        <v>1595</v>
      </c>
      <c r="AB6287" s="129" t="s">
        <v>1595</v>
      </c>
      <c r="AC6287" s="129">
        <v>591.83699999999999</v>
      </c>
      <c r="AD6287" s="129">
        <v>562.86800000000005</v>
      </c>
      <c r="AE6287" s="129">
        <v>591.67200000000003</v>
      </c>
      <c r="AF6287" s="129">
        <v>629.37300000000005</v>
      </c>
      <c r="AG6287" s="129">
        <v>602.22400000000005</v>
      </c>
      <c r="AH6287" s="129">
        <v>506.76100000000002</v>
      </c>
      <c r="AI6287" s="129">
        <v>215.18799999999999</v>
      </c>
      <c r="AJ6287" s="129">
        <v>22.456</v>
      </c>
      <c r="AK6287" s="129">
        <v>-247.32300000000001</v>
      </c>
      <c r="AL6287" s="129">
        <v>-817.33600000000001</v>
      </c>
      <c r="AM6287" s="129">
        <v>-708.81200000000001</v>
      </c>
      <c r="AN6287" s="129">
        <v>-841.25099999999998</v>
      </c>
      <c r="AO6287" s="130">
        <v>-1067.9770000000001</v>
      </c>
      <c r="AP6287" s="130">
        <v>-1438.02</v>
      </c>
      <c r="AQ6287" s="130">
        <v>-1708.354</v>
      </c>
      <c r="AR6287" s="130">
        <v>-1957.8920000000001</v>
      </c>
      <c r="AS6287" s="130">
        <v>-2129.6239999999998</v>
      </c>
      <c r="AT6287" s="130">
        <v>-2257.9430000000002</v>
      </c>
      <c r="AU6287" s="130">
        <v>-2310.6190000000001</v>
      </c>
      <c r="AV6287" s="130">
        <v>-2273.5439999999999</v>
      </c>
      <c r="AW6287" s="129">
        <v>2012</v>
      </c>
    </row>
    <row r="6288" spans="1:49">
      <c r="A6288" s="129">
        <v>456</v>
      </c>
      <c r="B6288" s="129" t="s">
        <v>2112</v>
      </c>
      <c r="C6288" s="129" t="s">
        <v>1619</v>
      </c>
      <c r="D6288" s="129" t="s">
        <v>2111</v>
      </c>
      <c r="E6288" s="129" t="s">
        <v>1618</v>
      </c>
      <c r="F6288" s="129" t="s">
        <v>1617</v>
      </c>
      <c r="G6288" s="129" t="s">
        <v>1597</v>
      </c>
      <c r="I6288" s="129" t="s">
        <v>1738</v>
      </c>
      <c r="J6288" s="129" t="s">
        <v>1595</v>
      </c>
      <c r="K6288" s="129" t="s">
        <v>1595</v>
      </c>
      <c r="L6288" s="129" t="s">
        <v>1595</v>
      </c>
      <c r="M6288" s="129" t="s">
        <v>1595</v>
      </c>
      <c r="N6288" s="129" t="s">
        <v>1595</v>
      </c>
      <c r="O6288" s="129" t="s">
        <v>1595</v>
      </c>
      <c r="P6288" s="129" t="s">
        <v>1595</v>
      </c>
      <c r="Q6288" s="129" t="s">
        <v>1595</v>
      </c>
      <c r="R6288" s="129" t="s">
        <v>1595</v>
      </c>
      <c r="S6288" s="129" t="s">
        <v>1595</v>
      </c>
      <c r="T6288" s="129" t="s">
        <v>1595</v>
      </c>
      <c r="U6288" s="129" t="s">
        <v>1595</v>
      </c>
      <c r="V6288" s="129" t="s">
        <v>1595</v>
      </c>
      <c r="W6288" s="129" t="s">
        <v>1595</v>
      </c>
      <c r="X6288" s="129" t="s">
        <v>1595</v>
      </c>
      <c r="Y6288" s="129" t="s">
        <v>1595</v>
      </c>
      <c r="Z6288" s="129" t="s">
        <v>1595</v>
      </c>
      <c r="AA6288" s="129" t="s">
        <v>1595</v>
      </c>
      <c r="AB6288" s="129" t="s">
        <v>1595</v>
      </c>
      <c r="AC6288" s="129">
        <v>94.474999999999994</v>
      </c>
      <c r="AD6288" s="129">
        <v>77.049000000000007</v>
      </c>
      <c r="AE6288" s="129">
        <v>83.320999999999998</v>
      </c>
      <c r="AF6288" s="129">
        <v>86.122</v>
      </c>
      <c r="AG6288" s="129">
        <v>72.512</v>
      </c>
      <c r="AH6288" s="129">
        <v>52.228000000000002</v>
      </c>
      <c r="AI6288" s="129">
        <v>17.484000000000002</v>
      </c>
      <c r="AJ6288" s="129">
        <v>1.591</v>
      </c>
      <c r="AK6288" s="129">
        <v>-15.866</v>
      </c>
      <c r="AL6288" s="129">
        <v>-41.930999999999997</v>
      </c>
      <c r="AM6288" s="129">
        <v>-44.05</v>
      </c>
      <c r="AN6288" s="129">
        <v>-42.582999999999998</v>
      </c>
      <c r="AO6288" s="129">
        <v>-42.537999999999997</v>
      </c>
      <c r="AP6288" s="129">
        <v>-53.93</v>
      </c>
      <c r="AQ6288" s="129">
        <v>-63.406999999999996</v>
      </c>
      <c r="AR6288" s="129">
        <v>-69.91</v>
      </c>
      <c r="AS6288" s="129">
        <v>-73.698999999999998</v>
      </c>
      <c r="AT6288" s="129">
        <v>-75.375</v>
      </c>
      <c r="AU6288" s="129">
        <v>-73.992000000000004</v>
      </c>
      <c r="AV6288" s="129">
        <v>-69.608999999999995</v>
      </c>
      <c r="AW6288" s="129">
        <v>2012</v>
      </c>
    </row>
    <row r="6289" spans="1:49">
      <c r="A6289" s="129">
        <v>456</v>
      </c>
      <c r="B6289" s="129" t="s">
        <v>2112</v>
      </c>
      <c r="C6289" s="129" t="s">
        <v>1616</v>
      </c>
      <c r="D6289" s="129" t="s">
        <v>2111</v>
      </c>
      <c r="E6289" s="129" t="s">
        <v>1614</v>
      </c>
      <c r="F6289" s="129" t="s">
        <v>1613</v>
      </c>
      <c r="G6289" s="129" t="s">
        <v>1608</v>
      </c>
      <c r="H6289" s="129" t="s">
        <v>1604</v>
      </c>
      <c r="I6289" s="129" t="s">
        <v>2114</v>
      </c>
      <c r="J6289" s="129" t="s">
        <v>1595</v>
      </c>
      <c r="K6289" s="129" t="s">
        <v>1595</v>
      </c>
      <c r="L6289" s="129" t="s">
        <v>1595</v>
      </c>
      <c r="M6289" s="129" t="s">
        <v>1595</v>
      </c>
      <c r="N6289" s="129" t="s">
        <v>1595</v>
      </c>
      <c r="O6289" s="129" t="s">
        <v>1595</v>
      </c>
      <c r="P6289" s="129" t="s">
        <v>1595</v>
      </c>
      <c r="Q6289" s="129" t="s">
        <v>1595</v>
      </c>
      <c r="R6289" s="129" t="s">
        <v>1595</v>
      </c>
      <c r="S6289" s="129" t="s">
        <v>1595</v>
      </c>
      <c r="T6289" s="129" t="s">
        <v>1595</v>
      </c>
      <c r="U6289" s="129" t="s">
        <v>1595</v>
      </c>
      <c r="V6289" s="129" t="s">
        <v>1595</v>
      </c>
      <c r="W6289" s="129" t="s">
        <v>1595</v>
      </c>
      <c r="X6289" s="129" t="s">
        <v>1595</v>
      </c>
      <c r="Y6289" s="129" t="s">
        <v>1595</v>
      </c>
      <c r="Z6289" s="129" t="s">
        <v>1595</v>
      </c>
      <c r="AA6289" s="129" t="s">
        <v>1595</v>
      </c>
      <c r="AB6289" s="129" t="s">
        <v>1595</v>
      </c>
      <c r="AC6289" s="129">
        <v>624.58199999999999</v>
      </c>
      <c r="AD6289" s="129">
        <v>616.173</v>
      </c>
      <c r="AE6289" s="129">
        <v>643.20000000000005</v>
      </c>
      <c r="AF6289" s="129">
        <v>685.08199999999999</v>
      </c>
      <c r="AG6289" s="129">
        <v>660.08199999999999</v>
      </c>
      <c r="AH6289" s="129">
        <v>610.58199999999999</v>
      </c>
      <c r="AI6289" s="129">
        <v>459.6</v>
      </c>
      <c r="AJ6289" s="129">
        <v>364.6</v>
      </c>
      <c r="AK6289" s="129">
        <v>266.8</v>
      </c>
      <c r="AL6289" s="129">
        <v>235</v>
      </c>
      <c r="AM6289" s="129">
        <v>225.1</v>
      </c>
      <c r="AN6289" s="129">
        <v>167</v>
      </c>
      <c r="AO6289" s="129">
        <v>135.5</v>
      </c>
      <c r="AP6289" s="129">
        <v>98.8</v>
      </c>
      <c r="AQ6289" s="129">
        <v>88</v>
      </c>
      <c r="AR6289" s="129">
        <v>78</v>
      </c>
      <c r="AS6289" s="129">
        <v>68</v>
      </c>
      <c r="AT6289" s="129">
        <v>58</v>
      </c>
      <c r="AU6289" s="129">
        <v>68</v>
      </c>
      <c r="AV6289" s="129">
        <v>78</v>
      </c>
      <c r="AW6289" s="129">
        <v>2012</v>
      </c>
    </row>
    <row r="6290" spans="1:49">
      <c r="A6290" s="129">
        <v>456</v>
      </c>
      <c r="B6290" s="129" t="s">
        <v>2112</v>
      </c>
      <c r="C6290" s="129" t="s">
        <v>1615</v>
      </c>
      <c r="D6290" s="129" t="s">
        <v>2111</v>
      </c>
      <c r="E6290" s="129" t="s">
        <v>1614</v>
      </c>
      <c r="F6290" s="129" t="s">
        <v>1613</v>
      </c>
      <c r="G6290" s="129" t="s">
        <v>1597</v>
      </c>
      <c r="I6290" s="129" t="s">
        <v>1612</v>
      </c>
      <c r="J6290" s="129" t="s">
        <v>1595</v>
      </c>
      <c r="K6290" s="129" t="s">
        <v>1595</v>
      </c>
      <c r="L6290" s="129" t="s">
        <v>1595</v>
      </c>
      <c r="M6290" s="129" t="s">
        <v>1595</v>
      </c>
      <c r="N6290" s="129" t="s">
        <v>1595</v>
      </c>
      <c r="O6290" s="129" t="s">
        <v>1595</v>
      </c>
      <c r="P6290" s="129" t="s">
        <v>1595</v>
      </c>
      <c r="Q6290" s="129" t="s">
        <v>1595</v>
      </c>
      <c r="R6290" s="129" t="s">
        <v>1595</v>
      </c>
      <c r="S6290" s="129" t="s">
        <v>1595</v>
      </c>
      <c r="T6290" s="129" t="s">
        <v>1595</v>
      </c>
      <c r="U6290" s="129" t="s">
        <v>1595</v>
      </c>
      <c r="V6290" s="129" t="s">
        <v>1595</v>
      </c>
      <c r="W6290" s="129" t="s">
        <v>1595</v>
      </c>
      <c r="X6290" s="129" t="s">
        <v>1595</v>
      </c>
      <c r="Y6290" s="129" t="s">
        <v>1595</v>
      </c>
      <c r="Z6290" s="129" t="s">
        <v>1595</v>
      </c>
      <c r="AA6290" s="129" t="s">
        <v>1595</v>
      </c>
      <c r="AB6290" s="129" t="s">
        <v>1595</v>
      </c>
      <c r="AC6290" s="129">
        <v>99.701999999999998</v>
      </c>
      <c r="AD6290" s="129">
        <v>84.346000000000004</v>
      </c>
      <c r="AE6290" s="129">
        <v>90.578000000000003</v>
      </c>
      <c r="AF6290" s="129">
        <v>93.745000000000005</v>
      </c>
      <c r="AG6290" s="129">
        <v>79.478999999999999</v>
      </c>
      <c r="AH6290" s="129">
        <v>62.927999999999997</v>
      </c>
      <c r="AI6290" s="129">
        <v>37.341999999999999</v>
      </c>
      <c r="AJ6290" s="129">
        <v>25.831</v>
      </c>
      <c r="AK6290" s="129">
        <v>17.114999999999998</v>
      </c>
      <c r="AL6290" s="129">
        <v>12.055999999999999</v>
      </c>
      <c r="AM6290" s="129">
        <v>13.989000000000001</v>
      </c>
      <c r="AN6290" s="129">
        <v>8.4529999999999994</v>
      </c>
      <c r="AO6290" s="129">
        <v>5.3970000000000002</v>
      </c>
      <c r="AP6290" s="129">
        <v>3.7050000000000001</v>
      </c>
      <c r="AQ6290" s="129">
        <v>3.266</v>
      </c>
      <c r="AR6290" s="129">
        <v>2.7850000000000001</v>
      </c>
      <c r="AS6290" s="129">
        <v>2.3530000000000002</v>
      </c>
      <c r="AT6290" s="129">
        <v>1.9359999999999999</v>
      </c>
      <c r="AU6290" s="129">
        <v>2.1779999999999999</v>
      </c>
      <c r="AV6290" s="129">
        <v>2.3879999999999999</v>
      </c>
      <c r="AW6290" s="129">
        <v>2012</v>
      </c>
    </row>
    <row r="6291" spans="1:49">
      <c r="A6291" s="129">
        <v>456</v>
      </c>
      <c r="B6291" s="129" t="s">
        <v>2112</v>
      </c>
      <c r="C6291" s="129" t="s">
        <v>1611</v>
      </c>
      <c r="D6291" s="129" t="s">
        <v>2111</v>
      </c>
      <c r="E6291" s="129" t="s">
        <v>1610</v>
      </c>
      <c r="F6291" s="129" t="s">
        <v>1609</v>
      </c>
      <c r="G6291" s="129" t="s">
        <v>1608</v>
      </c>
      <c r="H6291" s="129" t="s">
        <v>1604</v>
      </c>
      <c r="I6291" s="129" t="s">
        <v>2114</v>
      </c>
      <c r="J6291" s="129" t="s">
        <v>1595</v>
      </c>
      <c r="K6291" s="129" t="s">
        <v>1595</v>
      </c>
      <c r="L6291" s="129" t="s">
        <v>1595</v>
      </c>
      <c r="M6291" s="129" t="s">
        <v>1595</v>
      </c>
      <c r="N6291" s="129" t="s">
        <v>1595</v>
      </c>
      <c r="O6291" s="129" t="s">
        <v>1595</v>
      </c>
      <c r="P6291" s="129" t="s">
        <v>1595</v>
      </c>
      <c r="Q6291" s="129" t="s">
        <v>1595</v>
      </c>
      <c r="R6291" s="129" t="s">
        <v>1595</v>
      </c>
      <c r="S6291" s="129" t="s">
        <v>1595</v>
      </c>
      <c r="T6291" s="129">
        <v>437.59899999999999</v>
      </c>
      <c r="U6291" s="129">
        <v>494.39600000000002</v>
      </c>
      <c r="V6291" s="129">
        <v>512.51199999999994</v>
      </c>
      <c r="W6291" s="129">
        <v>515.27</v>
      </c>
      <c r="X6291" s="129">
        <v>523.69899999999996</v>
      </c>
      <c r="Y6291" s="129">
        <v>554.77700000000004</v>
      </c>
      <c r="Z6291" s="129">
        <v>612.86099999999999</v>
      </c>
      <c r="AA6291" s="129">
        <v>640.79399999999998</v>
      </c>
      <c r="AB6291" s="129">
        <v>569.83199999999999</v>
      </c>
      <c r="AC6291" s="129">
        <v>626.44899999999996</v>
      </c>
      <c r="AD6291" s="129">
        <v>730.529</v>
      </c>
      <c r="AE6291" s="129">
        <v>710.11</v>
      </c>
      <c r="AF6291" s="129">
        <v>730.79399999999998</v>
      </c>
      <c r="AG6291" s="129">
        <v>830.51400000000001</v>
      </c>
      <c r="AH6291" s="129">
        <v>970.28399999999999</v>
      </c>
      <c r="AI6291" s="130">
        <v>1230.77</v>
      </c>
      <c r="AJ6291" s="130">
        <v>1411.491</v>
      </c>
      <c r="AK6291" s="130">
        <v>1558.825</v>
      </c>
      <c r="AL6291" s="130">
        <v>1949.2360000000001</v>
      </c>
      <c r="AM6291" s="130">
        <v>1609.117</v>
      </c>
      <c r="AN6291" s="130">
        <v>1975.5429999999999</v>
      </c>
      <c r="AO6291" s="130">
        <v>2510.65</v>
      </c>
      <c r="AP6291" s="130">
        <v>2666.4369999999999</v>
      </c>
      <c r="AQ6291" s="130">
        <v>2694.2689999999998</v>
      </c>
      <c r="AR6291" s="130">
        <v>2800.5720000000001</v>
      </c>
      <c r="AS6291" s="130">
        <v>2889.6320000000001</v>
      </c>
      <c r="AT6291" s="130">
        <v>2995.6109999999999</v>
      </c>
      <c r="AU6291" s="130">
        <v>3122.7809999999999</v>
      </c>
      <c r="AV6291" s="130">
        <v>3266.1640000000002</v>
      </c>
      <c r="AW6291" s="129">
        <v>2012</v>
      </c>
    </row>
    <row r="6292" spans="1:49">
      <c r="A6292" s="129">
        <v>456</v>
      </c>
      <c r="B6292" s="129" t="s">
        <v>2112</v>
      </c>
      <c r="C6292" s="129" t="s">
        <v>1606</v>
      </c>
      <c r="D6292" s="129" t="s">
        <v>2111</v>
      </c>
      <c r="E6292" s="129" t="s">
        <v>1599</v>
      </c>
      <c r="F6292" s="129" t="s">
        <v>1598</v>
      </c>
      <c r="G6292" s="129" t="s">
        <v>1605</v>
      </c>
      <c r="H6292" s="129" t="s">
        <v>1604</v>
      </c>
      <c r="I6292" s="129" t="s">
        <v>2113</v>
      </c>
      <c r="J6292" s="129">
        <v>41.503</v>
      </c>
      <c r="K6292" s="129">
        <v>39.627000000000002</v>
      </c>
      <c r="L6292" s="129">
        <v>7.5750000000000002</v>
      </c>
      <c r="M6292" s="129">
        <v>-16.852</v>
      </c>
      <c r="N6292" s="129">
        <v>-18.401</v>
      </c>
      <c r="O6292" s="129">
        <v>-12.932</v>
      </c>
      <c r="P6292" s="129">
        <v>-11.785</v>
      </c>
      <c r="Q6292" s="129">
        <v>-9.76</v>
      </c>
      <c r="R6292" s="129">
        <v>-7.3310000000000004</v>
      </c>
      <c r="S6292" s="129">
        <v>-9.5250000000000004</v>
      </c>
      <c r="T6292" s="129">
        <v>-4.1470000000000002</v>
      </c>
      <c r="U6292" s="129">
        <v>-27.509</v>
      </c>
      <c r="V6292" s="129">
        <v>-17.716999999999999</v>
      </c>
      <c r="W6292" s="129">
        <v>-17.245000000000001</v>
      </c>
      <c r="X6292" s="129">
        <v>-10.473000000000001</v>
      </c>
      <c r="Y6292" s="129">
        <v>-5.3179999999999996</v>
      </c>
      <c r="Z6292" s="129">
        <v>0.67900000000000005</v>
      </c>
      <c r="AA6292" s="129">
        <v>0.30499999999999999</v>
      </c>
      <c r="AB6292" s="129">
        <v>-13.132</v>
      </c>
      <c r="AC6292" s="129">
        <v>0.41099999999999998</v>
      </c>
      <c r="AD6292" s="129">
        <v>14.317</v>
      </c>
      <c r="AE6292" s="129">
        <v>9.3529999999999998</v>
      </c>
      <c r="AF6292" s="129">
        <v>11.872999999999999</v>
      </c>
      <c r="AG6292" s="129">
        <v>28.047999999999998</v>
      </c>
      <c r="AH6292" s="129">
        <v>51.926000000000002</v>
      </c>
      <c r="AI6292" s="129">
        <v>90.088999999999999</v>
      </c>
      <c r="AJ6292" s="129">
        <v>99.131</v>
      </c>
      <c r="AK6292" s="129">
        <v>93.414000000000001</v>
      </c>
      <c r="AL6292" s="129">
        <v>132.322</v>
      </c>
      <c r="AM6292" s="129">
        <v>20.954999999999998</v>
      </c>
      <c r="AN6292" s="129">
        <v>66.751000000000005</v>
      </c>
      <c r="AO6292" s="129">
        <v>158.58199999999999</v>
      </c>
      <c r="AP6292" s="129">
        <v>164.69300000000001</v>
      </c>
      <c r="AQ6292" s="129">
        <v>138.875</v>
      </c>
      <c r="AR6292" s="129">
        <v>132.023</v>
      </c>
      <c r="AS6292" s="129">
        <v>115.60599999999999</v>
      </c>
      <c r="AT6292" s="129">
        <v>105.751</v>
      </c>
      <c r="AU6292" s="129">
        <v>105.79900000000001</v>
      </c>
      <c r="AV6292" s="129">
        <v>108.313</v>
      </c>
      <c r="AW6292" s="129">
        <v>2012</v>
      </c>
    </row>
    <row r="6293" spans="1:49">
      <c r="A6293" s="129">
        <v>456</v>
      </c>
      <c r="B6293" s="129" t="s">
        <v>2112</v>
      </c>
      <c r="C6293" s="129" t="s">
        <v>1601</v>
      </c>
      <c r="D6293" s="129" t="s">
        <v>2111</v>
      </c>
      <c r="E6293" s="129" t="s">
        <v>1599</v>
      </c>
      <c r="F6293" s="129" t="s">
        <v>1598</v>
      </c>
      <c r="G6293" s="129" t="s">
        <v>1597</v>
      </c>
      <c r="I6293" s="129" t="s">
        <v>1596</v>
      </c>
      <c r="J6293" s="129">
        <v>25.312000000000001</v>
      </c>
      <c r="K6293" s="129">
        <v>21.588000000000001</v>
      </c>
      <c r="L6293" s="129">
        <v>4.9640000000000004</v>
      </c>
      <c r="M6293" s="129">
        <v>-13.103999999999999</v>
      </c>
      <c r="N6293" s="129">
        <v>-15.456</v>
      </c>
      <c r="O6293" s="129">
        <v>-12.473000000000001</v>
      </c>
      <c r="P6293" s="129">
        <v>-13.592000000000001</v>
      </c>
      <c r="Q6293" s="129">
        <v>-11.428000000000001</v>
      </c>
      <c r="R6293" s="129">
        <v>-8.3339999999999996</v>
      </c>
      <c r="S6293" s="129">
        <v>-10.023999999999999</v>
      </c>
      <c r="T6293" s="129">
        <v>-3.5529999999999999</v>
      </c>
      <c r="U6293" s="129">
        <v>-20.866</v>
      </c>
      <c r="V6293" s="129">
        <v>-12.962999999999999</v>
      </c>
      <c r="W6293" s="129">
        <v>-12.55</v>
      </c>
      <c r="X6293" s="129">
        <v>-7.4989999999999997</v>
      </c>
      <c r="Y6293" s="129">
        <v>-3.5950000000000002</v>
      </c>
      <c r="Z6293" s="129">
        <v>0.41599999999999998</v>
      </c>
      <c r="AA6293" s="129">
        <v>0.17899999999999999</v>
      </c>
      <c r="AB6293" s="129">
        <v>-8.6419999999999995</v>
      </c>
      <c r="AC6293" s="129">
        <v>0.246</v>
      </c>
      <c r="AD6293" s="129">
        <v>7.3490000000000002</v>
      </c>
      <c r="AE6293" s="129">
        <v>4.9390000000000001</v>
      </c>
      <c r="AF6293" s="129">
        <v>6.093</v>
      </c>
      <c r="AG6293" s="129">
        <v>12.664</v>
      </c>
      <c r="AH6293" s="129">
        <v>20.068999999999999</v>
      </c>
      <c r="AI6293" s="129">
        <v>27.427</v>
      </c>
      <c r="AJ6293" s="129">
        <v>26.302</v>
      </c>
      <c r="AK6293" s="129">
        <v>22.457000000000001</v>
      </c>
      <c r="AL6293" s="129">
        <v>25.457000000000001</v>
      </c>
      <c r="AM6293" s="129">
        <v>4.883</v>
      </c>
      <c r="AN6293" s="129">
        <v>12.670999999999999</v>
      </c>
      <c r="AO6293" s="129">
        <v>23.686</v>
      </c>
      <c r="AP6293" s="129">
        <v>23.161999999999999</v>
      </c>
      <c r="AQ6293" s="129">
        <v>19.329000000000001</v>
      </c>
      <c r="AR6293" s="129">
        <v>17.678000000000001</v>
      </c>
      <c r="AS6293" s="129">
        <v>15.003</v>
      </c>
      <c r="AT6293" s="129">
        <v>13.238</v>
      </c>
      <c r="AU6293" s="129">
        <v>12.705</v>
      </c>
      <c r="AV6293" s="129">
        <v>12.436</v>
      </c>
      <c r="AW6293" s="129">
        <v>2012</v>
      </c>
    </row>
    <row r="6294" spans="1:49">
      <c r="A6294" s="129">
        <v>722</v>
      </c>
      <c r="B6294" s="129" t="s">
        <v>2104</v>
      </c>
      <c r="C6294" s="129" t="s">
        <v>1733</v>
      </c>
      <c r="D6294" s="129" t="s">
        <v>2103</v>
      </c>
      <c r="E6294" s="129" t="s">
        <v>1730</v>
      </c>
      <c r="F6294" s="129" t="s">
        <v>1732</v>
      </c>
      <c r="G6294" s="129" t="s">
        <v>1608</v>
      </c>
      <c r="H6294" s="129" t="s">
        <v>1604</v>
      </c>
      <c r="I6294" s="129" t="s">
        <v>2110</v>
      </c>
      <c r="J6294" s="130">
        <v>1905.011</v>
      </c>
      <c r="K6294" s="130">
        <v>2001.586</v>
      </c>
      <c r="L6294" s="130">
        <v>2158.5720000000001</v>
      </c>
      <c r="M6294" s="130">
        <v>2043.598</v>
      </c>
      <c r="N6294" s="130">
        <v>2120.1460000000002</v>
      </c>
      <c r="O6294" s="130">
        <v>2189.761</v>
      </c>
      <c r="P6294" s="130">
        <v>2257.9349999999999</v>
      </c>
      <c r="Q6294" s="130">
        <v>2395.5419999999999</v>
      </c>
      <c r="R6294" s="130">
        <v>2381.35</v>
      </c>
      <c r="S6294" s="130">
        <v>2476.0770000000002</v>
      </c>
      <c r="T6294" s="130">
        <v>2459.348</v>
      </c>
      <c r="U6294" s="130">
        <v>2522.2040000000002</v>
      </c>
      <c r="V6294" s="130">
        <v>2553.5459999999998</v>
      </c>
      <c r="W6294" s="130">
        <v>2586.7620000000002</v>
      </c>
      <c r="X6294" s="130">
        <v>2586.3139999999999</v>
      </c>
      <c r="Y6294" s="130">
        <v>2725.03</v>
      </c>
      <c r="Z6294" s="130">
        <v>2779.8609999999999</v>
      </c>
      <c r="AA6294" s="130">
        <v>2866.7049999999999</v>
      </c>
      <c r="AB6294" s="130">
        <v>3035.8029999999999</v>
      </c>
      <c r="AC6294" s="130">
        <v>3228.489</v>
      </c>
      <c r="AD6294" s="130">
        <v>3331.768</v>
      </c>
      <c r="AE6294" s="130">
        <v>3484.393</v>
      </c>
      <c r="AF6294" s="130">
        <v>3507.2089999999998</v>
      </c>
      <c r="AG6294" s="130">
        <v>3741.6039999999998</v>
      </c>
      <c r="AH6294" s="130">
        <v>3961.2649999999999</v>
      </c>
      <c r="AI6294" s="130">
        <v>4183.991</v>
      </c>
      <c r="AJ6294" s="130">
        <v>4286.2089999999998</v>
      </c>
      <c r="AK6294" s="130">
        <v>4498.67</v>
      </c>
      <c r="AL6294" s="130">
        <v>4664.33</v>
      </c>
      <c r="AM6294" s="130">
        <v>4765.3540000000003</v>
      </c>
      <c r="AN6294" s="130">
        <v>4969.3509999999997</v>
      </c>
      <c r="AO6294" s="130">
        <v>5099.3100000000004</v>
      </c>
      <c r="AP6294" s="130">
        <v>5279.7520000000004</v>
      </c>
      <c r="AQ6294" s="130">
        <v>5492.12</v>
      </c>
      <c r="AR6294" s="130">
        <v>5744.1279999999997</v>
      </c>
      <c r="AS6294" s="130">
        <v>6014.4870000000001</v>
      </c>
      <c r="AT6294" s="130">
        <v>6310.2150000000001</v>
      </c>
      <c r="AU6294" s="130">
        <v>6629.24</v>
      </c>
      <c r="AV6294" s="130">
        <v>6968.6220000000003</v>
      </c>
      <c r="AW6294" s="129">
        <v>2011</v>
      </c>
    </row>
    <row r="6295" spans="1:49">
      <c r="A6295" s="129">
        <v>722</v>
      </c>
      <c r="B6295" s="129" t="s">
        <v>2104</v>
      </c>
      <c r="C6295" s="129" t="s">
        <v>1731</v>
      </c>
      <c r="D6295" s="129" t="s">
        <v>2103</v>
      </c>
      <c r="E6295" s="129" t="s">
        <v>1730</v>
      </c>
      <c r="F6295" s="129" t="s">
        <v>1729</v>
      </c>
      <c r="G6295" s="129" t="s">
        <v>1655</v>
      </c>
      <c r="I6295" s="129" t="s">
        <v>1728</v>
      </c>
      <c r="J6295" s="129">
        <v>-0.82699999999999996</v>
      </c>
      <c r="K6295" s="129">
        <v>5.07</v>
      </c>
      <c r="L6295" s="129">
        <v>7.843</v>
      </c>
      <c r="M6295" s="129">
        <v>-5.3259999999999996</v>
      </c>
      <c r="N6295" s="129">
        <v>3.746</v>
      </c>
      <c r="O6295" s="129">
        <v>3.2829999999999999</v>
      </c>
      <c r="P6295" s="129">
        <v>3.113</v>
      </c>
      <c r="Q6295" s="129">
        <v>6.0940000000000003</v>
      </c>
      <c r="R6295" s="129">
        <v>-0.59199999999999997</v>
      </c>
      <c r="S6295" s="129">
        <v>3.9780000000000002</v>
      </c>
      <c r="T6295" s="129">
        <v>-0.67600000000000005</v>
      </c>
      <c r="U6295" s="129">
        <v>2.556</v>
      </c>
      <c r="V6295" s="129">
        <v>1.2430000000000001</v>
      </c>
      <c r="W6295" s="129">
        <v>1.3009999999999999</v>
      </c>
      <c r="X6295" s="129">
        <v>-1.7000000000000001E-2</v>
      </c>
      <c r="Y6295" s="129">
        <v>5.3630000000000004</v>
      </c>
      <c r="Z6295" s="129">
        <v>2.012</v>
      </c>
      <c r="AA6295" s="129">
        <v>3.1240000000000001</v>
      </c>
      <c r="AB6295" s="129">
        <v>5.899</v>
      </c>
      <c r="AC6295" s="129">
        <v>6.3470000000000004</v>
      </c>
      <c r="AD6295" s="129">
        <v>3.1989999999999998</v>
      </c>
      <c r="AE6295" s="129">
        <v>4.5810000000000004</v>
      </c>
      <c r="AF6295" s="129">
        <v>0.65500000000000003</v>
      </c>
      <c r="AG6295" s="129">
        <v>6.6829999999999998</v>
      </c>
      <c r="AH6295" s="129">
        <v>5.8710000000000004</v>
      </c>
      <c r="AI6295" s="129">
        <v>5.6230000000000002</v>
      </c>
      <c r="AJ6295" s="129">
        <v>2.4430000000000001</v>
      </c>
      <c r="AK6295" s="129">
        <v>4.9569999999999999</v>
      </c>
      <c r="AL6295" s="129">
        <v>3.6819999999999999</v>
      </c>
      <c r="AM6295" s="129">
        <v>2.1659999999999999</v>
      </c>
      <c r="AN6295" s="129">
        <v>4.2809999999999997</v>
      </c>
      <c r="AO6295" s="129">
        <v>2.6150000000000002</v>
      </c>
      <c r="AP6295" s="129">
        <v>3.5390000000000001</v>
      </c>
      <c r="AQ6295" s="129">
        <v>4.0220000000000002</v>
      </c>
      <c r="AR6295" s="129">
        <v>4.5890000000000004</v>
      </c>
      <c r="AS6295" s="129">
        <v>4.7069999999999999</v>
      </c>
      <c r="AT6295" s="129">
        <v>4.9169999999999998</v>
      </c>
      <c r="AU6295" s="129">
        <v>5.056</v>
      </c>
      <c r="AV6295" s="129">
        <v>5.1189999999999998</v>
      </c>
      <c r="AW6295" s="129">
        <v>2011</v>
      </c>
    </row>
    <row r="6296" spans="1:49">
      <c r="A6296" s="129">
        <v>722</v>
      </c>
      <c r="B6296" s="129" t="s">
        <v>2104</v>
      </c>
      <c r="C6296" s="129" t="s">
        <v>1727</v>
      </c>
      <c r="D6296" s="129" t="s">
        <v>2103</v>
      </c>
      <c r="E6296" s="129" t="s">
        <v>1724</v>
      </c>
      <c r="F6296" s="129" t="s">
        <v>1726</v>
      </c>
      <c r="G6296" s="129" t="s">
        <v>1608</v>
      </c>
      <c r="H6296" s="129" t="s">
        <v>1604</v>
      </c>
      <c r="I6296" s="129" t="s">
        <v>2110</v>
      </c>
      <c r="J6296" s="129">
        <v>740.17200000000003</v>
      </c>
      <c r="K6296" s="129">
        <v>863.22900000000004</v>
      </c>
      <c r="L6296" s="130">
        <v>1021.86</v>
      </c>
      <c r="M6296" s="130">
        <v>1057.153</v>
      </c>
      <c r="N6296" s="130">
        <v>1182.202</v>
      </c>
      <c r="O6296" s="130">
        <v>1330.807</v>
      </c>
      <c r="P6296" s="130">
        <v>1450.973</v>
      </c>
      <c r="Q6296" s="130">
        <v>1514.9169999999999</v>
      </c>
      <c r="R6296" s="130">
        <v>1484.819</v>
      </c>
      <c r="S6296" s="130">
        <v>1567.309</v>
      </c>
      <c r="T6296" s="130">
        <v>1556.441</v>
      </c>
      <c r="U6296" s="130">
        <v>1584.6610000000001</v>
      </c>
      <c r="V6296" s="130">
        <v>1589.444</v>
      </c>
      <c r="W6296" s="130">
        <v>1608.0319999999999</v>
      </c>
      <c r="X6296" s="130">
        <v>2152.6379999999999</v>
      </c>
      <c r="Y6296" s="130">
        <v>2435.2049999999999</v>
      </c>
      <c r="Z6296" s="130">
        <v>2591.4380000000001</v>
      </c>
      <c r="AA6296" s="130">
        <v>2727.1979999999999</v>
      </c>
      <c r="AB6296" s="130">
        <v>2967.6610000000001</v>
      </c>
      <c r="AC6296" s="130">
        <v>3167.1840000000002</v>
      </c>
      <c r="AD6296" s="130">
        <v>3331.768</v>
      </c>
      <c r="AE6296" s="130">
        <v>3575.47</v>
      </c>
      <c r="AF6296" s="130">
        <v>3717.6390000000001</v>
      </c>
      <c r="AG6296" s="130">
        <v>3986.4250000000002</v>
      </c>
      <c r="AH6296" s="130">
        <v>4242.8370000000004</v>
      </c>
      <c r="AI6296" s="130">
        <v>4593.0950000000003</v>
      </c>
      <c r="AJ6296" s="130">
        <v>4893.3810000000003</v>
      </c>
      <c r="AK6296" s="130">
        <v>5408.2960000000003</v>
      </c>
      <c r="AL6296" s="130">
        <v>5994.4359999999997</v>
      </c>
      <c r="AM6296" s="130">
        <v>6029.326</v>
      </c>
      <c r="AN6296" s="130">
        <v>6368.5159999999996</v>
      </c>
      <c r="AO6296" s="130">
        <v>6817.6260000000002</v>
      </c>
      <c r="AP6296" s="130">
        <v>7181.7120000000004</v>
      </c>
      <c r="AQ6296" s="130">
        <v>7631.2929999999997</v>
      </c>
      <c r="AR6296" s="130">
        <v>8164.24</v>
      </c>
      <c r="AS6296" s="130">
        <v>8755.7479999999996</v>
      </c>
      <c r="AT6296" s="130">
        <v>9403.7309999999998</v>
      </c>
      <c r="AU6296" s="130">
        <v>10117.004999999999</v>
      </c>
      <c r="AV6296" s="130">
        <v>10876.450999999999</v>
      </c>
      <c r="AW6296" s="129">
        <v>2011</v>
      </c>
    </row>
    <row r="6297" spans="1:49">
      <c r="A6297" s="129">
        <v>722</v>
      </c>
      <c r="B6297" s="129" t="s">
        <v>2104</v>
      </c>
      <c r="C6297" s="129" t="s">
        <v>1725</v>
      </c>
      <c r="D6297" s="129" t="s">
        <v>2103</v>
      </c>
      <c r="E6297" s="129" t="s">
        <v>1724</v>
      </c>
      <c r="F6297" s="129" t="s">
        <v>1723</v>
      </c>
      <c r="G6297" s="129" t="s">
        <v>1605</v>
      </c>
      <c r="H6297" s="129" t="s">
        <v>1604</v>
      </c>
      <c r="I6297" s="129" t="s">
        <v>1691</v>
      </c>
      <c r="J6297" s="129">
        <v>3.5030000000000001</v>
      </c>
      <c r="K6297" s="129">
        <v>3.177</v>
      </c>
      <c r="L6297" s="129">
        <v>3.11</v>
      </c>
      <c r="M6297" s="129">
        <v>2.774</v>
      </c>
      <c r="N6297" s="129">
        <v>2.706</v>
      </c>
      <c r="O6297" s="129">
        <v>2.9620000000000002</v>
      </c>
      <c r="P6297" s="129">
        <v>4.1900000000000004</v>
      </c>
      <c r="Q6297" s="129">
        <v>5.0410000000000004</v>
      </c>
      <c r="R6297" s="129">
        <v>4.9850000000000003</v>
      </c>
      <c r="S6297" s="129">
        <v>4.9130000000000003</v>
      </c>
      <c r="T6297" s="129">
        <v>5.7169999999999996</v>
      </c>
      <c r="U6297" s="129">
        <v>5.617</v>
      </c>
      <c r="V6297" s="129">
        <v>6.0049999999999999</v>
      </c>
      <c r="W6297" s="129">
        <v>5.6790000000000003</v>
      </c>
      <c r="X6297" s="129">
        <v>3.8769999999999998</v>
      </c>
      <c r="Y6297" s="129">
        <v>4.8789999999999996</v>
      </c>
      <c r="Z6297" s="129">
        <v>5.0659999999999998</v>
      </c>
      <c r="AA6297" s="129">
        <v>4.6719999999999997</v>
      </c>
      <c r="AB6297" s="129">
        <v>5.0579999999999998</v>
      </c>
      <c r="AC6297" s="129">
        <v>5.1509999999999998</v>
      </c>
      <c r="AD6297" s="129">
        <v>4.6929999999999996</v>
      </c>
      <c r="AE6297" s="129">
        <v>4.8819999999999997</v>
      </c>
      <c r="AF6297" s="129">
        <v>5.3520000000000003</v>
      </c>
      <c r="AG6297" s="129">
        <v>6.8719999999999999</v>
      </c>
      <c r="AH6297" s="129">
        <v>8.0419999999999998</v>
      </c>
      <c r="AI6297" s="129">
        <v>8.7230000000000008</v>
      </c>
      <c r="AJ6297" s="129">
        <v>9.3670000000000009</v>
      </c>
      <c r="AK6297" s="129">
        <v>11.301</v>
      </c>
      <c r="AL6297" s="129">
        <v>13.449</v>
      </c>
      <c r="AM6297" s="129">
        <v>12.802</v>
      </c>
      <c r="AN6297" s="129">
        <v>12.882</v>
      </c>
      <c r="AO6297" s="129">
        <v>14.461</v>
      </c>
      <c r="AP6297" s="129">
        <v>14.082000000000001</v>
      </c>
      <c r="AQ6297" s="129">
        <v>15.355</v>
      </c>
      <c r="AR6297" s="129">
        <v>16.562999999999999</v>
      </c>
      <c r="AS6297" s="129">
        <v>17.940000000000001</v>
      </c>
      <c r="AT6297" s="129">
        <v>19.452000000000002</v>
      </c>
      <c r="AU6297" s="129">
        <v>21.097999999999999</v>
      </c>
      <c r="AV6297" s="129">
        <v>22.866</v>
      </c>
      <c r="AW6297" s="129">
        <v>2011</v>
      </c>
    </row>
    <row r="6298" spans="1:49">
      <c r="A6298" s="129">
        <v>722</v>
      </c>
      <c r="B6298" s="129" t="s">
        <v>2104</v>
      </c>
      <c r="C6298" s="129" t="s">
        <v>1722</v>
      </c>
      <c r="D6298" s="129" t="s">
        <v>2103</v>
      </c>
      <c r="E6298" s="129" t="s">
        <v>1721</v>
      </c>
      <c r="F6298" s="129" t="s">
        <v>1720</v>
      </c>
      <c r="G6298" s="129" t="s">
        <v>1675</v>
      </c>
      <c r="I6298" s="129" t="s">
        <v>1719</v>
      </c>
      <c r="J6298" s="129">
        <v>38.853999999999999</v>
      </c>
      <c r="K6298" s="129">
        <v>43.127000000000002</v>
      </c>
      <c r="L6298" s="129">
        <v>47.34</v>
      </c>
      <c r="M6298" s="129">
        <v>51.73</v>
      </c>
      <c r="N6298" s="129">
        <v>55.76</v>
      </c>
      <c r="O6298" s="129">
        <v>60.774000000000001</v>
      </c>
      <c r="P6298" s="129">
        <v>64.260999999999996</v>
      </c>
      <c r="Q6298" s="129">
        <v>63.238999999999997</v>
      </c>
      <c r="R6298" s="129">
        <v>62.351999999999997</v>
      </c>
      <c r="S6298" s="129">
        <v>63.298000000000002</v>
      </c>
      <c r="T6298" s="129">
        <v>63.286999999999999</v>
      </c>
      <c r="U6298" s="129">
        <v>62.828000000000003</v>
      </c>
      <c r="V6298" s="129">
        <v>62.244999999999997</v>
      </c>
      <c r="W6298" s="129">
        <v>62.164000000000001</v>
      </c>
      <c r="X6298" s="129">
        <v>83.231999999999999</v>
      </c>
      <c r="Y6298" s="129">
        <v>89.364000000000004</v>
      </c>
      <c r="Z6298" s="129">
        <v>93.221999999999994</v>
      </c>
      <c r="AA6298" s="129">
        <v>95.134</v>
      </c>
      <c r="AB6298" s="129">
        <v>97.754999999999995</v>
      </c>
      <c r="AC6298" s="129">
        <v>98.100999999999999</v>
      </c>
      <c r="AD6298" s="129">
        <v>100</v>
      </c>
      <c r="AE6298" s="129">
        <v>102.614</v>
      </c>
      <c r="AF6298" s="129">
        <v>106</v>
      </c>
      <c r="AG6298" s="129">
        <v>106.54300000000001</v>
      </c>
      <c r="AH6298" s="129">
        <v>107.108</v>
      </c>
      <c r="AI6298" s="129">
        <v>109.77800000000001</v>
      </c>
      <c r="AJ6298" s="129">
        <v>114.166</v>
      </c>
      <c r="AK6298" s="129">
        <v>120.22</v>
      </c>
      <c r="AL6298" s="129">
        <v>128.517</v>
      </c>
      <c r="AM6298" s="129">
        <v>126.524</v>
      </c>
      <c r="AN6298" s="129">
        <v>128.15600000000001</v>
      </c>
      <c r="AO6298" s="129">
        <v>133.697</v>
      </c>
      <c r="AP6298" s="129">
        <v>136.024</v>
      </c>
      <c r="AQ6298" s="129">
        <v>138.94999999999999</v>
      </c>
      <c r="AR6298" s="129">
        <v>142.13200000000001</v>
      </c>
      <c r="AS6298" s="129">
        <v>145.578</v>
      </c>
      <c r="AT6298" s="129">
        <v>149.024</v>
      </c>
      <c r="AU6298" s="129">
        <v>152.61199999999999</v>
      </c>
      <c r="AV6298" s="129">
        <v>156.077</v>
      </c>
      <c r="AW6298" s="129">
        <v>2011</v>
      </c>
    </row>
    <row r="6299" spans="1:49">
      <c r="A6299" s="129">
        <v>722</v>
      </c>
      <c r="B6299" s="129" t="s">
        <v>2104</v>
      </c>
      <c r="C6299" s="129" t="s">
        <v>1718</v>
      </c>
      <c r="D6299" s="129" t="s">
        <v>2103</v>
      </c>
      <c r="E6299" s="129" t="s">
        <v>1717</v>
      </c>
      <c r="F6299" s="129" t="s">
        <v>1716</v>
      </c>
      <c r="G6299" s="129" t="s">
        <v>1608</v>
      </c>
      <c r="H6299" s="129" t="s">
        <v>3</v>
      </c>
      <c r="I6299" s="129" t="s">
        <v>1715</v>
      </c>
      <c r="J6299" s="130">
        <v>347813.609</v>
      </c>
      <c r="K6299" s="130">
        <v>355735.06199999998</v>
      </c>
      <c r="L6299" s="130">
        <v>373104.91</v>
      </c>
      <c r="M6299" s="130">
        <v>343265.446</v>
      </c>
      <c r="N6299" s="130">
        <v>345865.43199999997</v>
      </c>
      <c r="O6299" s="130">
        <v>346784.19400000002</v>
      </c>
      <c r="P6299" s="130">
        <v>346986.45299999998</v>
      </c>
      <c r="Q6299" s="130">
        <v>357117.78100000002</v>
      </c>
      <c r="R6299" s="130">
        <v>344410.87199999997</v>
      </c>
      <c r="S6299" s="130">
        <v>347616.86200000002</v>
      </c>
      <c r="T6299" s="130">
        <v>335429.87599999999</v>
      </c>
      <c r="U6299" s="130">
        <v>334507.38199999998</v>
      </c>
      <c r="V6299" s="130">
        <v>329581.05900000001</v>
      </c>
      <c r="W6299" s="130">
        <v>325120.43800000002</v>
      </c>
      <c r="X6299" s="130">
        <v>316673.44799999997</v>
      </c>
      <c r="Y6299" s="130">
        <v>325122.95299999998</v>
      </c>
      <c r="Z6299" s="130">
        <v>323249.408</v>
      </c>
      <c r="AA6299" s="130">
        <v>324973.70899999997</v>
      </c>
      <c r="AB6299" s="130">
        <v>335584.29399999999</v>
      </c>
      <c r="AC6299" s="130">
        <v>348103.185</v>
      </c>
      <c r="AD6299" s="130">
        <v>350496.11300000001</v>
      </c>
      <c r="AE6299" s="130">
        <v>357049.897</v>
      </c>
      <c r="AF6299" s="130">
        <v>349909.33100000001</v>
      </c>
      <c r="AG6299" s="130">
        <v>363334.61599999998</v>
      </c>
      <c r="AH6299" s="130">
        <v>374364.109</v>
      </c>
      <c r="AI6299" s="130">
        <v>384844.25099999999</v>
      </c>
      <c r="AJ6299" s="130">
        <v>383740.54499999998</v>
      </c>
      <c r="AK6299" s="130">
        <v>392052.52500000002</v>
      </c>
      <c r="AL6299" s="130">
        <v>395714.027</v>
      </c>
      <c r="AM6299" s="130">
        <v>393607.60800000001</v>
      </c>
      <c r="AN6299" s="130">
        <v>399666.99400000001</v>
      </c>
      <c r="AO6299" s="130">
        <v>399395.91200000001</v>
      </c>
      <c r="AP6299" s="130">
        <v>402716.44300000003</v>
      </c>
      <c r="AQ6299" s="130">
        <v>407961.74400000001</v>
      </c>
      <c r="AR6299" s="130">
        <v>415524.96899999998</v>
      </c>
      <c r="AS6299" s="130">
        <v>423706.53499999997</v>
      </c>
      <c r="AT6299" s="130">
        <v>432916.69500000001</v>
      </c>
      <c r="AU6299" s="130">
        <v>442912.054</v>
      </c>
      <c r="AV6299" s="130">
        <v>453413.33399999997</v>
      </c>
      <c r="AW6299" s="129">
        <v>2011</v>
      </c>
    </row>
    <row r="6300" spans="1:49">
      <c r="A6300" s="129">
        <v>722</v>
      </c>
      <c r="B6300" s="129" t="s">
        <v>2104</v>
      </c>
      <c r="C6300" s="129" t="s">
        <v>1714</v>
      </c>
      <c r="D6300" s="129" t="s">
        <v>2103</v>
      </c>
      <c r="E6300" s="129" t="s">
        <v>1711</v>
      </c>
      <c r="F6300" s="129" t="s">
        <v>1713</v>
      </c>
      <c r="G6300" s="129" t="s">
        <v>1608</v>
      </c>
      <c r="H6300" s="129" t="s">
        <v>3</v>
      </c>
      <c r="I6300" s="129" t="s">
        <v>1699</v>
      </c>
      <c r="J6300" s="130">
        <v>135139.31299999999</v>
      </c>
      <c r="K6300" s="130">
        <v>153418.704</v>
      </c>
      <c r="L6300" s="130">
        <v>176626.43400000001</v>
      </c>
      <c r="M6300" s="130">
        <v>177571.19200000001</v>
      </c>
      <c r="N6300" s="130">
        <v>192855.951</v>
      </c>
      <c r="O6300" s="130">
        <v>210754.90100000001</v>
      </c>
      <c r="P6300" s="130">
        <v>222977.21799999999</v>
      </c>
      <c r="Q6300" s="130">
        <v>225837.764</v>
      </c>
      <c r="R6300" s="130">
        <v>214746.978</v>
      </c>
      <c r="S6300" s="130">
        <v>220034.71100000001</v>
      </c>
      <c r="T6300" s="130">
        <v>212282.64199999999</v>
      </c>
      <c r="U6300" s="130">
        <v>210165.696</v>
      </c>
      <c r="V6300" s="130">
        <v>205146.30499999999</v>
      </c>
      <c r="W6300" s="130">
        <v>202107.45600000001</v>
      </c>
      <c r="X6300" s="130">
        <v>263573.27100000001</v>
      </c>
      <c r="Y6300" s="130">
        <v>290543.90999999997</v>
      </c>
      <c r="Z6300" s="130">
        <v>301339.01400000002</v>
      </c>
      <c r="AA6300" s="130">
        <v>309158.92300000001</v>
      </c>
      <c r="AB6300" s="130">
        <v>328051.701</v>
      </c>
      <c r="AC6300" s="130">
        <v>341493.179</v>
      </c>
      <c r="AD6300" s="130">
        <v>350496.11300000001</v>
      </c>
      <c r="AE6300" s="130">
        <v>366382.65700000001</v>
      </c>
      <c r="AF6300" s="130">
        <v>370903.63900000002</v>
      </c>
      <c r="AG6300" s="130">
        <v>387108.42</v>
      </c>
      <c r="AH6300" s="130">
        <v>400974.43099999998</v>
      </c>
      <c r="AI6300" s="130">
        <v>422473.69500000001</v>
      </c>
      <c r="AJ6300" s="130">
        <v>438100.12099999998</v>
      </c>
      <c r="AK6300" s="130">
        <v>471325.08799999999</v>
      </c>
      <c r="AL6300" s="130">
        <v>508558.054</v>
      </c>
      <c r="AM6300" s="130">
        <v>498008.86200000002</v>
      </c>
      <c r="AN6300" s="130">
        <v>512196.842</v>
      </c>
      <c r="AO6300" s="130">
        <v>533980.47499999998</v>
      </c>
      <c r="AP6300" s="130">
        <v>547789.625</v>
      </c>
      <c r="AQ6300" s="130">
        <v>566862.23499999999</v>
      </c>
      <c r="AR6300" s="130">
        <v>590593.61699999997</v>
      </c>
      <c r="AS6300" s="130">
        <v>616821.98499999999</v>
      </c>
      <c r="AT6300" s="130">
        <v>645149.55099999998</v>
      </c>
      <c r="AU6300" s="130">
        <v>675936.25899999996</v>
      </c>
      <c r="AV6300" s="130">
        <v>707676.14399999997</v>
      </c>
      <c r="AW6300" s="129">
        <v>2011</v>
      </c>
    </row>
    <row r="6301" spans="1:49">
      <c r="A6301" s="129">
        <v>722</v>
      </c>
      <c r="B6301" s="129" t="s">
        <v>2104</v>
      </c>
      <c r="C6301" s="129" t="s">
        <v>1712</v>
      </c>
      <c r="D6301" s="129" t="s">
        <v>2103</v>
      </c>
      <c r="E6301" s="129" t="s">
        <v>1711</v>
      </c>
      <c r="F6301" s="129" t="s">
        <v>1710</v>
      </c>
      <c r="G6301" s="129" t="s">
        <v>1605</v>
      </c>
      <c r="H6301" s="129" t="s">
        <v>3</v>
      </c>
      <c r="I6301" s="129" t="s">
        <v>1699</v>
      </c>
      <c r="J6301" s="129">
        <v>639.62199999999996</v>
      </c>
      <c r="K6301" s="129">
        <v>564.6</v>
      </c>
      <c r="L6301" s="129">
        <v>537.51199999999994</v>
      </c>
      <c r="M6301" s="129">
        <v>465.99299999999999</v>
      </c>
      <c r="N6301" s="129">
        <v>441.36799999999999</v>
      </c>
      <c r="O6301" s="129">
        <v>469.11599999999999</v>
      </c>
      <c r="P6301" s="129">
        <v>643.88499999999999</v>
      </c>
      <c r="Q6301" s="129">
        <v>751.44</v>
      </c>
      <c r="R6301" s="129">
        <v>720.99</v>
      </c>
      <c r="S6301" s="129">
        <v>689.74199999999996</v>
      </c>
      <c r="T6301" s="129">
        <v>779.70600000000002</v>
      </c>
      <c r="U6301" s="129">
        <v>744.97799999999995</v>
      </c>
      <c r="V6301" s="129">
        <v>775.04100000000005</v>
      </c>
      <c r="W6301" s="129">
        <v>713.75300000000004</v>
      </c>
      <c r="X6301" s="129">
        <v>474.73200000000003</v>
      </c>
      <c r="Y6301" s="129">
        <v>582.07899999999995</v>
      </c>
      <c r="Z6301" s="129">
        <v>589.06799999999998</v>
      </c>
      <c r="AA6301" s="129">
        <v>529.654</v>
      </c>
      <c r="AB6301" s="129">
        <v>559.14700000000005</v>
      </c>
      <c r="AC6301" s="129">
        <v>555.37099999999998</v>
      </c>
      <c r="AD6301" s="129">
        <v>493.73099999999999</v>
      </c>
      <c r="AE6301" s="129">
        <v>500.24799999999999</v>
      </c>
      <c r="AF6301" s="129">
        <v>534.01099999999997</v>
      </c>
      <c r="AG6301" s="129">
        <v>667.35</v>
      </c>
      <c r="AH6301" s="129">
        <v>760.00900000000001</v>
      </c>
      <c r="AI6301" s="129">
        <v>802.33699999999999</v>
      </c>
      <c r="AJ6301" s="129">
        <v>838.62199999999996</v>
      </c>
      <c r="AK6301" s="129">
        <v>984.84299999999996</v>
      </c>
      <c r="AL6301" s="130">
        <v>1141.008</v>
      </c>
      <c r="AM6301" s="130">
        <v>1057.425</v>
      </c>
      <c r="AN6301" s="130">
        <v>1036.0909999999999</v>
      </c>
      <c r="AO6301" s="130">
        <v>1132.673</v>
      </c>
      <c r="AP6301" s="130">
        <v>1074.104</v>
      </c>
      <c r="AQ6301" s="130">
        <v>1140.5730000000001</v>
      </c>
      <c r="AR6301" s="130">
        <v>1198.1679999999999</v>
      </c>
      <c r="AS6301" s="130">
        <v>1263.8510000000001</v>
      </c>
      <c r="AT6301" s="130">
        <v>1334.5350000000001</v>
      </c>
      <c r="AU6301" s="130">
        <v>1409.5830000000001</v>
      </c>
      <c r="AV6301" s="130">
        <v>1487.7650000000001</v>
      </c>
      <c r="AW6301" s="129">
        <v>2011</v>
      </c>
    </row>
    <row r="6302" spans="1:49">
      <c r="A6302" s="129">
        <v>722</v>
      </c>
      <c r="B6302" s="129" t="s">
        <v>2104</v>
      </c>
      <c r="C6302" s="129" t="s">
        <v>1709</v>
      </c>
      <c r="D6302" s="129" t="s">
        <v>2103</v>
      </c>
      <c r="E6302" s="129" t="s">
        <v>1708</v>
      </c>
      <c r="F6302" s="129" t="s">
        <v>1707</v>
      </c>
      <c r="G6302" s="129" t="s">
        <v>1625</v>
      </c>
    </row>
    <row r="6303" spans="1:49">
      <c r="A6303" s="129">
        <v>722</v>
      </c>
      <c r="B6303" s="129" t="s">
        <v>2104</v>
      </c>
      <c r="C6303" s="129" t="s">
        <v>1706</v>
      </c>
      <c r="D6303" s="129" t="s">
        <v>2103</v>
      </c>
      <c r="E6303" s="129" t="s">
        <v>1705</v>
      </c>
      <c r="F6303" s="129" t="s">
        <v>1704</v>
      </c>
      <c r="G6303" s="129" t="s">
        <v>1700</v>
      </c>
      <c r="H6303" s="129" t="s">
        <v>1604</v>
      </c>
      <c r="I6303" s="129" t="s">
        <v>1691</v>
      </c>
      <c r="J6303" s="129">
        <v>4.0919999999999996</v>
      </c>
      <c r="K6303" s="129">
        <v>4.7009999999999996</v>
      </c>
      <c r="L6303" s="129">
        <v>5.3840000000000003</v>
      </c>
      <c r="M6303" s="129">
        <v>5.2990000000000004</v>
      </c>
      <c r="N6303" s="129">
        <v>5.6920000000000002</v>
      </c>
      <c r="O6303" s="129">
        <v>6.0670000000000002</v>
      </c>
      <c r="P6303" s="129">
        <v>6.3819999999999997</v>
      </c>
      <c r="Q6303" s="129">
        <v>6.944</v>
      </c>
      <c r="R6303" s="129">
        <v>7.1449999999999996</v>
      </c>
      <c r="S6303" s="129">
        <v>7.718</v>
      </c>
      <c r="T6303" s="129">
        <v>7.9489999999999998</v>
      </c>
      <c r="U6303" s="129">
        <v>8.4239999999999995</v>
      </c>
      <c r="V6303" s="129">
        <v>8.7230000000000008</v>
      </c>
      <c r="W6303" s="129">
        <v>9.0470000000000006</v>
      </c>
      <c r="X6303" s="129">
        <v>9.2379999999999995</v>
      </c>
      <c r="Y6303" s="129">
        <v>9.9359999999999999</v>
      </c>
      <c r="Z6303" s="129">
        <v>10.321</v>
      </c>
      <c r="AA6303" s="129">
        <v>10.826000000000001</v>
      </c>
      <c r="AB6303" s="129">
        <v>11.589</v>
      </c>
      <c r="AC6303" s="129">
        <v>12.5</v>
      </c>
      <c r="AD6303" s="129">
        <v>13.193</v>
      </c>
      <c r="AE6303" s="129">
        <v>14.114000000000001</v>
      </c>
      <c r="AF6303" s="129">
        <v>14.423999999999999</v>
      </c>
      <c r="AG6303" s="129">
        <v>15.696</v>
      </c>
      <c r="AH6303" s="129">
        <v>16.734999999999999</v>
      </c>
      <c r="AI6303" s="129">
        <v>18.251000000000001</v>
      </c>
      <c r="AJ6303" s="129">
        <v>19.271000000000001</v>
      </c>
      <c r="AK6303" s="129">
        <v>20.763000000000002</v>
      </c>
      <c r="AL6303" s="129">
        <v>21.948</v>
      </c>
      <c r="AM6303" s="129">
        <v>22.596</v>
      </c>
      <c r="AN6303" s="129">
        <v>23.849</v>
      </c>
      <c r="AO6303" s="129">
        <v>24.952999999999999</v>
      </c>
      <c r="AP6303" s="129">
        <v>26.288</v>
      </c>
      <c r="AQ6303" s="129">
        <v>27.72</v>
      </c>
      <c r="AR6303" s="129">
        <v>29.466999999999999</v>
      </c>
      <c r="AS6303" s="129">
        <v>31.484999999999999</v>
      </c>
      <c r="AT6303" s="129">
        <v>33.719000000000001</v>
      </c>
      <c r="AU6303" s="129">
        <v>36.155000000000001</v>
      </c>
      <c r="AV6303" s="129">
        <v>38.787999999999997</v>
      </c>
      <c r="AW6303" s="129">
        <v>2011</v>
      </c>
    </row>
    <row r="6304" spans="1:49">
      <c r="A6304" s="129">
        <v>722</v>
      </c>
      <c r="B6304" s="129" t="s">
        <v>2104</v>
      </c>
      <c r="C6304" s="129" t="s">
        <v>1703</v>
      </c>
      <c r="D6304" s="129" t="s">
        <v>2103</v>
      </c>
      <c r="E6304" s="129" t="s">
        <v>1702</v>
      </c>
      <c r="F6304" s="129" t="s">
        <v>1701</v>
      </c>
      <c r="G6304" s="129" t="s">
        <v>1700</v>
      </c>
      <c r="H6304" s="129" t="s">
        <v>3</v>
      </c>
      <c r="I6304" s="129" t="s">
        <v>1699</v>
      </c>
      <c r="J6304" s="129">
        <v>747.15599999999995</v>
      </c>
      <c r="K6304" s="129">
        <v>835.51499999999999</v>
      </c>
      <c r="L6304" s="129">
        <v>930.68399999999997</v>
      </c>
      <c r="M6304" s="129">
        <v>890.05200000000002</v>
      </c>
      <c r="N6304" s="129">
        <v>928.62300000000005</v>
      </c>
      <c r="O6304" s="129">
        <v>960.87800000000004</v>
      </c>
      <c r="P6304" s="129">
        <v>980.82399999999996</v>
      </c>
      <c r="Q6304" s="130">
        <v>1035.2190000000001</v>
      </c>
      <c r="R6304" s="130">
        <v>1033.3430000000001</v>
      </c>
      <c r="S6304" s="130">
        <v>1083.508</v>
      </c>
      <c r="T6304" s="130">
        <v>1084.2</v>
      </c>
      <c r="U6304" s="130">
        <v>1117.201</v>
      </c>
      <c r="V6304" s="130">
        <v>1125.8399999999999</v>
      </c>
      <c r="W6304" s="130">
        <v>1137.037</v>
      </c>
      <c r="X6304" s="130">
        <v>1131.069</v>
      </c>
      <c r="Y6304" s="130">
        <v>1185.48</v>
      </c>
      <c r="Z6304" s="130">
        <v>1200.162</v>
      </c>
      <c r="AA6304" s="130">
        <v>1227.212</v>
      </c>
      <c r="AB6304" s="130">
        <v>1281.03</v>
      </c>
      <c r="AC6304" s="130">
        <v>1347.8</v>
      </c>
      <c r="AD6304" s="130">
        <v>1387.9010000000001</v>
      </c>
      <c r="AE6304" s="130">
        <v>1446.23</v>
      </c>
      <c r="AF6304" s="130">
        <v>1439.0930000000001</v>
      </c>
      <c r="AG6304" s="130">
        <v>1524.18</v>
      </c>
      <c r="AH6304" s="130">
        <v>1581.569</v>
      </c>
      <c r="AI6304" s="130">
        <v>1678.6959999999999</v>
      </c>
      <c r="AJ6304" s="130">
        <v>1725.3320000000001</v>
      </c>
      <c r="AK6304" s="130">
        <v>1809.49</v>
      </c>
      <c r="AL6304" s="130">
        <v>1862.058</v>
      </c>
      <c r="AM6304" s="130">
        <v>1866.4079999999999</v>
      </c>
      <c r="AN6304" s="130">
        <v>1918.0840000000001</v>
      </c>
      <c r="AO6304" s="130">
        <v>1954.4269999999999</v>
      </c>
      <c r="AP6304" s="130">
        <v>2005.116</v>
      </c>
      <c r="AQ6304" s="130">
        <v>2059.0880000000002</v>
      </c>
      <c r="AR6304" s="130">
        <v>2131.59</v>
      </c>
      <c r="AS6304" s="130">
        <v>2218.0479999999998</v>
      </c>
      <c r="AT6304" s="130">
        <v>2313.288</v>
      </c>
      <c r="AU6304" s="130">
        <v>2415.5619999999999</v>
      </c>
      <c r="AV6304" s="130">
        <v>2523.712</v>
      </c>
      <c r="AW6304" s="129">
        <v>2011</v>
      </c>
    </row>
    <row r="6305" spans="1:49">
      <c r="A6305" s="129">
        <v>722</v>
      </c>
      <c r="B6305" s="129" t="s">
        <v>2104</v>
      </c>
      <c r="C6305" s="129" t="s">
        <v>1698</v>
      </c>
      <c r="D6305" s="129" t="s">
        <v>2103</v>
      </c>
      <c r="E6305" s="129" t="s">
        <v>1697</v>
      </c>
      <c r="F6305" s="129" t="s">
        <v>1696</v>
      </c>
      <c r="G6305" s="129" t="s">
        <v>50</v>
      </c>
      <c r="I6305" s="129" t="s">
        <v>1691</v>
      </c>
      <c r="J6305" s="129">
        <v>3.5999999999999997E-2</v>
      </c>
      <c r="K6305" s="129">
        <v>3.6999999999999998E-2</v>
      </c>
      <c r="L6305" s="129">
        <v>3.9E-2</v>
      </c>
      <c r="M6305" s="129">
        <v>3.5999999999999997E-2</v>
      </c>
      <c r="N6305" s="129">
        <v>3.5999999999999997E-2</v>
      </c>
      <c r="O6305" s="129">
        <v>3.5999999999999997E-2</v>
      </c>
      <c r="P6305" s="129">
        <v>3.5999999999999997E-2</v>
      </c>
      <c r="Q6305" s="129">
        <v>3.5999999999999997E-2</v>
      </c>
      <c r="R6305" s="129">
        <v>3.5000000000000003E-2</v>
      </c>
      <c r="S6305" s="129">
        <v>3.5000000000000003E-2</v>
      </c>
      <c r="T6305" s="129">
        <v>3.3000000000000002E-2</v>
      </c>
      <c r="U6305" s="129">
        <v>3.4000000000000002E-2</v>
      </c>
      <c r="V6305" s="129">
        <v>3.1E-2</v>
      </c>
      <c r="W6305" s="129">
        <v>3.1E-2</v>
      </c>
      <c r="X6305" s="129">
        <v>0.03</v>
      </c>
      <c r="Y6305" s="129">
        <v>0.03</v>
      </c>
      <c r="Z6305" s="129">
        <v>0.03</v>
      </c>
      <c r="AA6305" s="129">
        <v>2.9000000000000001E-2</v>
      </c>
      <c r="AB6305" s="129">
        <v>0.03</v>
      </c>
      <c r="AC6305" s="129">
        <v>3.1E-2</v>
      </c>
      <c r="AD6305" s="129">
        <v>3.1E-2</v>
      </c>
      <c r="AE6305" s="129">
        <v>3.1E-2</v>
      </c>
      <c r="AF6305" s="129">
        <v>3.1E-2</v>
      </c>
      <c r="AG6305" s="129">
        <v>3.2000000000000001E-2</v>
      </c>
      <c r="AH6305" s="129">
        <v>3.1E-2</v>
      </c>
      <c r="AI6305" s="129">
        <v>3.2000000000000001E-2</v>
      </c>
      <c r="AJ6305" s="129">
        <v>3.1E-2</v>
      </c>
      <c r="AK6305" s="129">
        <v>3.1E-2</v>
      </c>
      <c r="AL6305" s="129">
        <v>3.1E-2</v>
      </c>
      <c r="AM6305" s="129">
        <v>3.2000000000000001E-2</v>
      </c>
      <c r="AN6305" s="129">
        <v>3.2000000000000001E-2</v>
      </c>
      <c r="AO6305" s="129">
        <v>3.1E-2</v>
      </c>
      <c r="AP6305" s="129">
        <v>3.2000000000000001E-2</v>
      </c>
      <c r="AQ6305" s="129">
        <v>3.2000000000000001E-2</v>
      </c>
      <c r="AR6305" s="129">
        <v>3.2000000000000001E-2</v>
      </c>
      <c r="AS6305" s="129">
        <v>3.3000000000000002E-2</v>
      </c>
      <c r="AT6305" s="129">
        <v>3.3000000000000002E-2</v>
      </c>
      <c r="AU6305" s="129">
        <v>3.3000000000000002E-2</v>
      </c>
      <c r="AV6305" s="129">
        <v>3.3000000000000002E-2</v>
      </c>
      <c r="AW6305" s="129">
        <v>2011</v>
      </c>
    </row>
    <row r="6306" spans="1:49">
      <c r="A6306" s="129">
        <v>722</v>
      </c>
      <c r="B6306" s="129" t="s">
        <v>2104</v>
      </c>
      <c r="C6306" s="129" t="s">
        <v>1695</v>
      </c>
      <c r="D6306" s="129" t="s">
        <v>2103</v>
      </c>
      <c r="E6306" s="129" t="s">
        <v>1694</v>
      </c>
      <c r="F6306" s="129" t="s">
        <v>1693</v>
      </c>
      <c r="G6306" s="129" t="s">
        <v>1692</v>
      </c>
      <c r="I6306" s="129" t="s">
        <v>1691</v>
      </c>
      <c r="J6306" s="129">
        <v>180.87200000000001</v>
      </c>
      <c r="K6306" s="129">
        <v>183.62200000000001</v>
      </c>
      <c r="L6306" s="129">
        <v>189.78100000000001</v>
      </c>
      <c r="M6306" s="129">
        <v>199.50700000000001</v>
      </c>
      <c r="N6306" s="129">
        <v>207.679</v>
      </c>
      <c r="O6306" s="129">
        <v>219.33600000000001</v>
      </c>
      <c r="P6306" s="129">
        <v>227.33699999999999</v>
      </c>
      <c r="Q6306" s="129">
        <v>218.155</v>
      </c>
      <c r="R6306" s="129">
        <v>207.81800000000001</v>
      </c>
      <c r="S6306" s="129">
        <v>203.07599999999999</v>
      </c>
      <c r="T6306" s="129">
        <v>195.797</v>
      </c>
      <c r="U6306" s="129">
        <v>188.11799999999999</v>
      </c>
      <c r="V6306" s="129">
        <v>182.21600000000001</v>
      </c>
      <c r="W6306" s="129">
        <v>177.749</v>
      </c>
      <c r="X6306" s="129">
        <v>233.03</v>
      </c>
      <c r="Y6306" s="129">
        <v>245.08600000000001</v>
      </c>
      <c r="Z6306" s="129">
        <v>251.08199999999999</v>
      </c>
      <c r="AA6306" s="129">
        <v>251.92</v>
      </c>
      <c r="AB6306" s="129">
        <v>256.084</v>
      </c>
      <c r="AC6306" s="129">
        <v>253.37100000000001</v>
      </c>
      <c r="AD6306" s="129">
        <v>252.53700000000001</v>
      </c>
      <c r="AE6306" s="129">
        <v>253.33600000000001</v>
      </c>
      <c r="AF6306" s="129">
        <v>257.73399999999998</v>
      </c>
      <c r="AG6306" s="129">
        <v>253.97800000000001</v>
      </c>
      <c r="AH6306" s="129">
        <v>253.53</v>
      </c>
      <c r="AI6306" s="129">
        <v>251.66800000000001</v>
      </c>
      <c r="AJ6306" s="129">
        <v>253.922</v>
      </c>
      <c r="AK6306" s="129">
        <v>260.47399999999999</v>
      </c>
      <c r="AL6306" s="129">
        <v>273.11599999999999</v>
      </c>
      <c r="AM6306" s="129">
        <v>266.827</v>
      </c>
      <c r="AN6306" s="129">
        <v>267.036</v>
      </c>
      <c r="AO6306" s="129">
        <v>273.21600000000001</v>
      </c>
      <c r="AP6306" s="129">
        <v>273.19600000000003</v>
      </c>
      <c r="AQ6306" s="129">
        <v>275.298</v>
      </c>
      <c r="AR6306" s="129">
        <v>277.06700000000001</v>
      </c>
      <c r="AS6306" s="129">
        <v>278.09199999999998</v>
      </c>
      <c r="AT6306" s="129">
        <v>278.88900000000001</v>
      </c>
      <c r="AU6306" s="129">
        <v>279.82600000000002</v>
      </c>
      <c r="AV6306" s="129">
        <v>280.411</v>
      </c>
      <c r="AW6306" s="129">
        <v>2011</v>
      </c>
    </row>
    <row r="6307" spans="1:49">
      <c r="A6307" s="129">
        <v>722</v>
      </c>
      <c r="B6307" s="129" t="s">
        <v>2104</v>
      </c>
      <c r="C6307" s="129" t="s">
        <v>1690</v>
      </c>
      <c r="D6307" s="129" t="s">
        <v>2103</v>
      </c>
      <c r="E6307" s="129" t="s">
        <v>1689</v>
      </c>
      <c r="F6307" s="129" t="s">
        <v>1688</v>
      </c>
      <c r="G6307" s="129" t="s">
        <v>1597</v>
      </c>
      <c r="I6307" s="129" t="s">
        <v>2110</v>
      </c>
      <c r="J6307" s="129">
        <v>18.161000000000001</v>
      </c>
      <c r="K6307" s="129">
        <v>26.571000000000002</v>
      </c>
      <c r="L6307" s="129">
        <v>22.134</v>
      </c>
      <c r="M6307" s="129">
        <v>22.181999999999999</v>
      </c>
      <c r="N6307" s="129">
        <v>21.562000000000001</v>
      </c>
      <c r="O6307" s="129">
        <v>19.21</v>
      </c>
      <c r="P6307" s="129">
        <v>13.16</v>
      </c>
      <c r="Q6307" s="129">
        <v>16.297000000000001</v>
      </c>
      <c r="R6307" s="129">
        <v>12.747</v>
      </c>
      <c r="S6307" s="129">
        <v>11.15</v>
      </c>
      <c r="T6307" s="129">
        <v>11.069000000000001</v>
      </c>
      <c r="U6307" s="129">
        <v>12.666</v>
      </c>
      <c r="V6307" s="129">
        <v>12.78</v>
      </c>
      <c r="W6307" s="129">
        <v>11.564</v>
      </c>
      <c r="X6307" s="129">
        <v>12.519</v>
      </c>
      <c r="Y6307" s="129">
        <v>14.384</v>
      </c>
      <c r="Z6307" s="129">
        <v>14.406000000000001</v>
      </c>
      <c r="AA6307" s="129">
        <v>15.704000000000001</v>
      </c>
      <c r="AB6307" s="129">
        <v>17.035</v>
      </c>
      <c r="AC6307" s="129">
        <v>19.538</v>
      </c>
      <c r="AD6307" s="129">
        <v>21.545000000000002</v>
      </c>
      <c r="AE6307" s="129">
        <v>19.835000000000001</v>
      </c>
      <c r="AF6307" s="129">
        <v>18.940000000000001</v>
      </c>
      <c r="AG6307" s="129">
        <v>25.875</v>
      </c>
      <c r="AH6307" s="129">
        <v>25.988</v>
      </c>
      <c r="AI6307" s="129">
        <v>28.495000000000001</v>
      </c>
      <c r="AJ6307" s="129">
        <v>28.166</v>
      </c>
      <c r="AK6307" s="129">
        <v>33.975999999999999</v>
      </c>
      <c r="AL6307" s="129">
        <v>33.768000000000001</v>
      </c>
      <c r="AM6307" s="129">
        <v>29.311</v>
      </c>
      <c r="AN6307" s="129">
        <v>29.707999999999998</v>
      </c>
      <c r="AO6307" s="129">
        <v>29.06</v>
      </c>
      <c r="AP6307" s="129">
        <v>30.084</v>
      </c>
      <c r="AQ6307" s="129">
        <v>30.286000000000001</v>
      </c>
      <c r="AR6307" s="129">
        <v>30.420999999999999</v>
      </c>
      <c r="AS6307" s="129">
        <v>30.513000000000002</v>
      </c>
      <c r="AT6307" s="129">
        <v>30.585999999999999</v>
      </c>
      <c r="AU6307" s="129">
        <v>30.716000000000001</v>
      </c>
      <c r="AV6307" s="129">
        <v>30.532</v>
      </c>
      <c r="AW6307" s="129">
        <v>2011</v>
      </c>
    </row>
    <row r="6308" spans="1:49">
      <c r="A6308" s="129">
        <v>722</v>
      </c>
      <c r="B6308" s="129" t="s">
        <v>2104</v>
      </c>
      <c r="C6308" s="129" t="s">
        <v>1687</v>
      </c>
      <c r="D6308" s="129" t="s">
        <v>2103</v>
      </c>
      <c r="E6308" s="129" t="s">
        <v>1686</v>
      </c>
      <c r="F6308" s="129" t="s">
        <v>1685</v>
      </c>
      <c r="G6308" s="129" t="s">
        <v>1597</v>
      </c>
      <c r="I6308" s="129" t="s">
        <v>2110</v>
      </c>
      <c r="J6308" s="129">
        <v>4.2690000000000001</v>
      </c>
      <c r="K6308" s="129">
        <v>10.676</v>
      </c>
      <c r="L6308" s="129">
        <v>10.036</v>
      </c>
      <c r="M6308" s="129">
        <v>8.9719999999999995</v>
      </c>
      <c r="N6308" s="129">
        <v>9.3160000000000007</v>
      </c>
      <c r="O6308" s="129">
        <v>8.0190000000000001</v>
      </c>
      <c r="P6308" s="129">
        <v>5.319</v>
      </c>
      <c r="Q6308" s="129">
        <v>8.5980000000000008</v>
      </c>
      <c r="R6308" s="129">
        <v>2.6059999999999999</v>
      </c>
      <c r="S6308" s="129">
        <v>1.591</v>
      </c>
      <c r="T6308" s="129">
        <v>1.3660000000000001</v>
      </c>
      <c r="U6308" s="129">
        <v>2.7</v>
      </c>
      <c r="V6308" s="129">
        <v>4.8250000000000002</v>
      </c>
      <c r="W6308" s="129">
        <v>2.7879999999999998</v>
      </c>
      <c r="X6308" s="129">
        <v>7.851</v>
      </c>
      <c r="Y6308" s="129">
        <v>9.5649999999999995</v>
      </c>
      <c r="Z6308" s="129">
        <v>10.467000000000001</v>
      </c>
      <c r="AA6308" s="129">
        <v>13.186999999999999</v>
      </c>
      <c r="AB6308" s="129">
        <v>13.51</v>
      </c>
      <c r="AC6308" s="129">
        <v>14.734</v>
      </c>
      <c r="AD6308" s="129">
        <v>14.555999999999999</v>
      </c>
      <c r="AE6308" s="129">
        <v>14.795999999999999</v>
      </c>
      <c r="AF6308" s="129">
        <v>12.901</v>
      </c>
      <c r="AG6308" s="129">
        <v>19.510000000000002</v>
      </c>
      <c r="AH6308" s="129">
        <v>19.117999999999999</v>
      </c>
      <c r="AI6308" s="129">
        <v>19.643999999999998</v>
      </c>
      <c r="AJ6308" s="129">
        <v>18.957000000000001</v>
      </c>
      <c r="AK6308" s="129">
        <v>22.361999999999998</v>
      </c>
      <c r="AL6308" s="129">
        <v>19.693999999999999</v>
      </c>
      <c r="AM6308" s="129">
        <v>22.622</v>
      </c>
      <c r="AN6308" s="129">
        <v>25.297000000000001</v>
      </c>
      <c r="AO6308" s="129">
        <v>21.181000000000001</v>
      </c>
      <c r="AP6308" s="129">
        <v>19.776</v>
      </c>
      <c r="AQ6308" s="129">
        <v>20.832999999999998</v>
      </c>
      <c r="AR6308" s="129">
        <v>21.902999999999999</v>
      </c>
      <c r="AS6308" s="129">
        <v>22.719000000000001</v>
      </c>
      <c r="AT6308" s="129">
        <v>23.08</v>
      </c>
      <c r="AU6308" s="129">
        <v>23.526</v>
      </c>
      <c r="AV6308" s="129">
        <v>23.577000000000002</v>
      </c>
      <c r="AW6308" s="129">
        <v>2011</v>
      </c>
    </row>
    <row r="6309" spans="1:49">
      <c r="A6309" s="129">
        <v>722</v>
      </c>
      <c r="B6309" s="129" t="s">
        <v>2104</v>
      </c>
      <c r="C6309" s="129" t="s">
        <v>1683</v>
      </c>
      <c r="D6309" s="129" t="s">
        <v>2103</v>
      </c>
      <c r="E6309" s="129" t="s">
        <v>1680</v>
      </c>
      <c r="F6309" s="129" t="s">
        <v>1682</v>
      </c>
      <c r="G6309" s="129" t="s">
        <v>1675</v>
      </c>
      <c r="I6309" s="129" t="s">
        <v>2109</v>
      </c>
      <c r="J6309" s="129">
        <v>30.812000000000001</v>
      </c>
      <c r="K6309" s="129">
        <v>32.593000000000004</v>
      </c>
      <c r="L6309" s="129">
        <v>38.259</v>
      </c>
      <c r="M6309" s="129">
        <v>42.737000000000002</v>
      </c>
      <c r="N6309" s="129">
        <v>47.756</v>
      </c>
      <c r="O6309" s="129">
        <v>53.982999999999997</v>
      </c>
      <c r="P6309" s="129">
        <v>57.287999999999997</v>
      </c>
      <c r="Q6309" s="129">
        <v>54.921999999999997</v>
      </c>
      <c r="R6309" s="129">
        <v>53.920999999999999</v>
      </c>
      <c r="S6309" s="129">
        <v>54.162999999999997</v>
      </c>
      <c r="T6309" s="129">
        <v>54.338999999999999</v>
      </c>
      <c r="U6309" s="129">
        <v>53.386000000000003</v>
      </c>
      <c r="V6309" s="129">
        <v>53.381999999999998</v>
      </c>
      <c r="W6309" s="129">
        <v>52.984999999999999</v>
      </c>
      <c r="X6309" s="129">
        <v>69.995999999999995</v>
      </c>
      <c r="Y6309" s="129">
        <v>75.649000000000001</v>
      </c>
      <c r="Z6309" s="129">
        <v>77.733999999999995</v>
      </c>
      <c r="AA6309" s="129">
        <v>79.096999999999994</v>
      </c>
      <c r="AB6309" s="129">
        <v>79.872</v>
      </c>
      <c r="AC6309" s="129">
        <v>80.52</v>
      </c>
      <c r="AD6309" s="129">
        <v>81.122</v>
      </c>
      <c r="AE6309" s="129">
        <v>83.599000000000004</v>
      </c>
      <c r="AF6309" s="129">
        <v>85.603999999999999</v>
      </c>
      <c r="AG6309" s="129">
        <v>85.561999999999998</v>
      </c>
      <c r="AH6309" s="129">
        <v>86.001999999999995</v>
      </c>
      <c r="AI6309" s="129">
        <v>87.471000000000004</v>
      </c>
      <c r="AJ6309" s="129">
        <v>89.319000000000003</v>
      </c>
      <c r="AK6309" s="129">
        <v>94.555999999999997</v>
      </c>
      <c r="AL6309" s="129">
        <v>100</v>
      </c>
      <c r="AM6309" s="129">
        <v>98.286000000000001</v>
      </c>
      <c r="AN6309" s="129">
        <v>99.495000000000005</v>
      </c>
      <c r="AO6309" s="129">
        <v>102.887</v>
      </c>
      <c r="AP6309" s="129">
        <v>104.366</v>
      </c>
      <c r="AQ6309" s="129">
        <v>105.6</v>
      </c>
      <c r="AR6309" s="129">
        <v>107.337</v>
      </c>
      <c r="AS6309" s="129">
        <v>109.114</v>
      </c>
      <c r="AT6309" s="129">
        <v>110.922</v>
      </c>
      <c r="AU6309" s="129">
        <v>112.76300000000001</v>
      </c>
      <c r="AV6309" s="129">
        <v>114.634</v>
      </c>
      <c r="AW6309" s="129">
        <v>2011</v>
      </c>
    </row>
    <row r="6310" spans="1:49">
      <c r="A6310" s="129">
        <v>722</v>
      </c>
      <c r="B6310" s="129" t="s">
        <v>2104</v>
      </c>
      <c r="C6310" s="129" t="s">
        <v>1681</v>
      </c>
      <c r="D6310" s="129" t="s">
        <v>2103</v>
      </c>
      <c r="E6310" s="129" t="s">
        <v>1680</v>
      </c>
      <c r="F6310" s="129" t="s">
        <v>1679</v>
      </c>
      <c r="G6310" s="129" t="s">
        <v>1655</v>
      </c>
      <c r="I6310" s="129" t="s">
        <v>1678</v>
      </c>
      <c r="J6310" s="129">
        <v>8.8369999999999997</v>
      </c>
      <c r="K6310" s="129">
        <v>5.7789999999999999</v>
      </c>
      <c r="L6310" s="129">
        <v>17.384</v>
      </c>
      <c r="M6310" s="129">
        <v>11.707000000000001</v>
      </c>
      <c r="N6310" s="129">
        <v>11.742000000000001</v>
      </c>
      <c r="O6310" s="129">
        <v>13.041</v>
      </c>
      <c r="P6310" s="129">
        <v>6.1219999999999999</v>
      </c>
      <c r="Q6310" s="129">
        <v>-4.13</v>
      </c>
      <c r="R6310" s="129">
        <v>-1.823</v>
      </c>
      <c r="S6310" s="129">
        <v>0.44900000000000001</v>
      </c>
      <c r="T6310" s="129">
        <v>0.32500000000000001</v>
      </c>
      <c r="U6310" s="129">
        <v>-1.754</v>
      </c>
      <c r="V6310" s="129">
        <v>-7.0000000000000001E-3</v>
      </c>
      <c r="W6310" s="129">
        <v>-0.74399999999999999</v>
      </c>
      <c r="X6310" s="129">
        <v>32.103999999999999</v>
      </c>
      <c r="Y6310" s="129">
        <v>8.0760000000000005</v>
      </c>
      <c r="Z6310" s="129">
        <v>2.7570000000000001</v>
      </c>
      <c r="AA6310" s="129">
        <v>1.7529999999999999</v>
      </c>
      <c r="AB6310" s="129">
        <v>0.98</v>
      </c>
      <c r="AC6310" s="129">
        <v>0.81100000000000005</v>
      </c>
      <c r="AD6310" s="129">
        <v>0.748</v>
      </c>
      <c r="AE6310" s="129">
        <v>3.0529999999999999</v>
      </c>
      <c r="AF6310" s="129">
        <v>2.3980000000000001</v>
      </c>
      <c r="AG6310" s="129">
        <v>-4.8000000000000001E-2</v>
      </c>
      <c r="AH6310" s="129">
        <v>0.51500000000000001</v>
      </c>
      <c r="AI6310" s="129">
        <v>1.7070000000000001</v>
      </c>
      <c r="AJ6310" s="129">
        <v>2.1139999999999999</v>
      </c>
      <c r="AK6310" s="129">
        <v>5.8630000000000004</v>
      </c>
      <c r="AL6310" s="129">
        <v>5.7569999999999997</v>
      </c>
      <c r="AM6310" s="129">
        <v>-1.714</v>
      </c>
      <c r="AN6310" s="129">
        <v>1.2290000000000001</v>
      </c>
      <c r="AO6310" s="129">
        <v>3.4089999999999998</v>
      </c>
      <c r="AP6310" s="129">
        <v>1.4379999999999999</v>
      </c>
      <c r="AQ6310" s="129">
        <v>1.1830000000000001</v>
      </c>
      <c r="AR6310" s="129">
        <v>1.645</v>
      </c>
      <c r="AS6310" s="129">
        <v>1.655</v>
      </c>
      <c r="AT6310" s="129">
        <v>1.6579999999999999</v>
      </c>
      <c r="AU6310" s="129">
        <v>1.659</v>
      </c>
      <c r="AV6310" s="129">
        <v>1.659</v>
      </c>
      <c r="AW6310" s="129">
        <v>2011</v>
      </c>
    </row>
    <row r="6311" spans="1:49">
      <c r="A6311" s="129">
        <v>722</v>
      </c>
      <c r="B6311" s="129" t="s">
        <v>2104</v>
      </c>
      <c r="C6311" s="129" t="s">
        <v>1677</v>
      </c>
      <c r="D6311" s="129" t="s">
        <v>2103</v>
      </c>
      <c r="E6311" s="129" t="s">
        <v>1672</v>
      </c>
      <c r="F6311" s="129" t="s">
        <v>1676</v>
      </c>
      <c r="G6311" s="129" t="s">
        <v>1675</v>
      </c>
      <c r="I6311" s="129" t="s">
        <v>2109</v>
      </c>
      <c r="J6311" s="129">
        <v>30.558</v>
      </c>
      <c r="K6311" s="129">
        <v>34.006</v>
      </c>
      <c r="L6311" s="129">
        <v>39.417000000000002</v>
      </c>
      <c r="M6311" s="129">
        <v>44.298000000000002</v>
      </c>
      <c r="N6311" s="129">
        <v>48.594999999999999</v>
      </c>
      <c r="O6311" s="129">
        <v>54.271999999999998</v>
      </c>
      <c r="P6311" s="129">
        <v>56.5</v>
      </c>
      <c r="Q6311" s="129">
        <v>53.582000000000001</v>
      </c>
      <c r="R6311" s="129">
        <v>52.468000000000004</v>
      </c>
      <c r="S6311" s="129">
        <v>52.893000000000001</v>
      </c>
      <c r="T6311" s="129">
        <v>52.411000000000001</v>
      </c>
      <c r="U6311" s="129">
        <v>52.034999999999997</v>
      </c>
      <c r="V6311" s="129">
        <v>51.777999999999999</v>
      </c>
      <c r="W6311" s="129">
        <v>52.034999999999997</v>
      </c>
      <c r="X6311" s="129">
        <v>71.569000000000003</v>
      </c>
      <c r="Y6311" s="129">
        <v>75.512</v>
      </c>
      <c r="Z6311" s="129">
        <v>77.349000000000004</v>
      </c>
      <c r="AA6311" s="129">
        <v>78.843000000000004</v>
      </c>
      <c r="AB6311" s="129">
        <v>79.552000000000007</v>
      </c>
      <c r="AC6311" s="129">
        <v>79.936999999999998</v>
      </c>
      <c r="AD6311" s="129">
        <v>81.013999999999996</v>
      </c>
      <c r="AE6311" s="129">
        <v>84.296000000000006</v>
      </c>
      <c r="AF6311" s="129">
        <v>85.548000000000002</v>
      </c>
      <c r="AG6311" s="129">
        <v>84.275000000000006</v>
      </c>
      <c r="AH6311" s="129">
        <v>85.715000000000003</v>
      </c>
      <c r="AI6311" s="129">
        <v>86.933999999999997</v>
      </c>
      <c r="AJ6311" s="129">
        <v>90.332999999999998</v>
      </c>
      <c r="AK6311" s="129">
        <v>95.912999999999997</v>
      </c>
      <c r="AL6311" s="129">
        <v>100</v>
      </c>
      <c r="AM6311" s="129">
        <v>96.638999999999996</v>
      </c>
      <c r="AN6311" s="129">
        <v>100.785</v>
      </c>
      <c r="AO6311" s="129">
        <v>103.554</v>
      </c>
      <c r="AP6311" s="129">
        <v>104.74299999999999</v>
      </c>
      <c r="AQ6311" s="129">
        <v>106.423</v>
      </c>
      <c r="AR6311" s="129">
        <v>108.167</v>
      </c>
      <c r="AS6311" s="129">
        <v>109.95699999999999</v>
      </c>
      <c r="AT6311" s="129">
        <v>111.78100000000001</v>
      </c>
      <c r="AU6311" s="129">
        <v>113.637</v>
      </c>
      <c r="AV6311" s="129">
        <v>115.523</v>
      </c>
      <c r="AW6311" s="129">
        <v>2011</v>
      </c>
    </row>
    <row r="6312" spans="1:49">
      <c r="A6312" s="129">
        <v>722</v>
      </c>
      <c r="B6312" s="129" t="s">
        <v>2104</v>
      </c>
      <c r="C6312" s="129" t="s">
        <v>1673</v>
      </c>
      <c r="D6312" s="129" t="s">
        <v>2103</v>
      </c>
      <c r="E6312" s="129" t="s">
        <v>1672</v>
      </c>
      <c r="F6312" s="129" t="s">
        <v>1671</v>
      </c>
      <c r="G6312" s="129" t="s">
        <v>1655</v>
      </c>
      <c r="I6312" s="129" t="s">
        <v>1670</v>
      </c>
      <c r="J6312" s="129" t="s">
        <v>1595</v>
      </c>
      <c r="K6312" s="129">
        <v>11.285</v>
      </c>
      <c r="L6312" s="129">
        <v>15.913</v>
      </c>
      <c r="M6312" s="129">
        <v>12.382</v>
      </c>
      <c r="N6312" s="129">
        <v>9.7010000000000005</v>
      </c>
      <c r="O6312" s="129">
        <v>11.680999999999999</v>
      </c>
      <c r="P6312" s="129">
        <v>4.1059999999999999</v>
      </c>
      <c r="Q6312" s="129">
        <v>-5.1639999999999997</v>
      </c>
      <c r="R6312" s="129">
        <v>-2.0790000000000002</v>
      </c>
      <c r="S6312" s="129">
        <v>0.80900000000000005</v>
      </c>
      <c r="T6312" s="129">
        <v>-0.90900000000000003</v>
      </c>
      <c r="U6312" s="129">
        <v>-0.71799999999999997</v>
      </c>
      <c r="V6312" s="129">
        <v>-0.496</v>
      </c>
      <c r="W6312" s="129">
        <v>0.498</v>
      </c>
      <c r="X6312" s="129">
        <v>37.539000000000001</v>
      </c>
      <c r="Y6312" s="129">
        <v>5.51</v>
      </c>
      <c r="Z6312" s="129">
        <v>2.4329999999999998</v>
      </c>
      <c r="AA6312" s="129">
        <v>1.931</v>
      </c>
      <c r="AB6312" s="129">
        <v>0.9</v>
      </c>
      <c r="AC6312" s="129">
        <v>0.48399999999999999</v>
      </c>
      <c r="AD6312" s="129">
        <v>1.347</v>
      </c>
      <c r="AE6312" s="129">
        <v>4.0510000000000002</v>
      </c>
      <c r="AF6312" s="129">
        <v>1.484</v>
      </c>
      <c r="AG6312" s="129">
        <v>-1.488</v>
      </c>
      <c r="AH6312" s="129">
        <v>1.7090000000000001</v>
      </c>
      <c r="AI6312" s="129">
        <v>1.4219999999999999</v>
      </c>
      <c r="AJ6312" s="129">
        <v>3.9089999999999998</v>
      </c>
      <c r="AK6312" s="129">
        <v>6.1779999999999999</v>
      </c>
      <c r="AL6312" s="129">
        <v>4.2610000000000001</v>
      </c>
      <c r="AM6312" s="129">
        <v>-3.3610000000000002</v>
      </c>
      <c r="AN6312" s="129">
        <v>4.29</v>
      </c>
      <c r="AO6312" s="129">
        <v>2.7469999999999999</v>
      </c>
      <c r="AP6312" s="129">
        <v>1.1479999999999999</v>
      </c>
      <c r="AQ6312" s="129">
        <v>1.6040000000000001</v>
      </c>
      <c r="AR6312" s="129">
        <v>1.639</v>
      </c>
      <c r="AS6312" s="129">
        <v>1.655</v>
      </c>
      <c r="AT6312" s="129">
        <v>1.659</v>
      </c>
      <c r="AU6312" s="129">
        <v>1.66</v>
      </c>
      <c r="AV6312" s="129">
        <v>1.659</v>
      </c>
      <c r="AW6312" s="129">
        <v>2011</v>
      </c>
    </row>
    <row r="6313" spans="1:49">
      <c r="A6313" s="129">
        <v>722</v>
      </c>
      <c r="B6313" s="129" t="s">
        <v>2104</v>
      </c>
      <c r="C6313" s="129" t="s">
        <v>1669</v>
      </c>
      <c r="D6313" s="129" t="s">
        <v>2103</v>
      </c>
      <c r="E6313" s="129" t="s">
        <v>1668</v>
      </c>
      <c r="G6313" s="129" t="s">
        <v>50</v>
      </c>
    </row>
    <row r="6314" spans="1:49">
      <c r="A6314" s="129">
        <v>722</v>
      </c>
      <c r="B6314" s="129" t="s">
        <v>2104</v>
      </c>
      <c r="C6314" s="129" t="s">
        <v>1667</v>
      </c>
      <c r="D6314" s="129" t="s">
        <v>2103</v>
      </c>
      <c r="E6314" s="129" t="s">
        <v>1666</v>
      </c>
      <c r="F6314" s="129" t="s">
        <v>1665</v>
      </c>
      <c r="G6314" s="129" t="s">
        <v>1655</v>
      </c>
      <c r="I6314" s="129" t="s">
        <v>2108</v>
      </c>
      <c r="J6314" s="129">
        <v>-2.649</v>
      </c>
      <c r="K6314" s="129">
        <v>13.26</v>
      </c>
      <c r="L6314" s="129">
        <v>4.8899999999999997</v>
      </c>
      <c r="M6314" s="129">
        <v>10.856999999999999</v>
      </c>
      <c r="N6314" s="129">
        <v>-4.3630000000000004</v>
      </c>
      <c r="O6314" s="129">
        <v>12.901999999999999</v>
      </c>
      <c r="P6314" s="129">
        <v>2.21</v>
      </c>
      <c r="Q6314" s="129">
        <v>-7.5330000000000004</v>
      </c>
      <c r="R6314" s="129">
        <v>-5.9279999999999999</v>
      </c>
      <c r="S6314" s="129">
        <v>7.5620000000000003</v>
      </c>
      <c r="T6314" s="129">
        <v>9.7319999999999993</v>
      </c>
      <c r="U6314" s="129">
        <v>0.56399999999999995</v>
      </c>
      <c r="V6314" s="129">
        <v>0.215</v>
      </c>
      <c r="W6314" s="129">
        <v>-4.3600000000000003</v>
      </c>
      <c r="X6314" s="129">
        <v>-11.726000000000001</v>
      </c>
      <c r="Y6314" s="129">
        <v>6.3</v>
      </c>
      <c r="Z6314" s="129">
        <v>-8.5050000000000008</v>
      </c>
      <c r="AA6314" s="129">
        <v>1.4870000000000001</v>
      </c>
      <c r="AB6314" s="129">
        <v>20.486999999999998</v>
      </c>
      <c r="AC6314" s="129">
        <v>5.3170000000000002</v>
      </c>
      <c r="AD6314" s="129">
        <v>-3.37</v>
      </c>
      <c r="AE6314" s="129">
        <v>2.0310000000000001</v>
      </c>
      <c r="AF6314" s="129">
        <v>13.404999999999999</v>
      </c>
      <c r="AG6314" s="129">
        <v>22.353999999999999</v>
      </c>
      <c r="AH6314" s="129">
        <v>17.888999999999999</v>
      </c>
      <c r="AI6314" s="129">
        <v>7.1870000000000003</v>
      </c>
      <c r="AJ6314" s="129">
        <v>-4.33</v>
      </c>
      <c r="AK6314" s="129">
        <v>34.994</v>
      </c>
      <c r="AL6314" s="129">
        <v>22.969000000000001</v>
      </c>
      <c r="AM6314" s="129">
        <v>-9.7949999999999999</v>
      </c>
      <c r="AN6314" s="129">
        <v>-5.2720000000000002</v>
      </c>
      <c r="AO6314" s="129">
        <v>13.183</v>
      </c>
      <c r="AP6314" s="129">
        <v>0.254</v>
      </c>
      <c r="AQ6314" s="129">
        <v>7.9749999999999996</v>
      </c>
      <c r="AR6314" s="129">
        <v>5.0609999999999999</v>
      </c>
      <c r="AS6314" s="129">
        <v>5.8869999999999996</v>
      </c>
      <c r="AT6314" s="129">
        <v>4.6029999999999998</v>
      </c>
      <c r="AU6314" s="129">
        <v>4.5289999999999999</v>
      </c>
      <c r="AV6314" s="129">
        <v>5.8150000000000004</v>
      </c>
      <c r="AW6314" s="129">
        <v>2011</v>
      </c>
    </row>
    <row r="6315" spans="1:49">
      <c r="A6315" s="129">
        <v>722</v>
      </c>
      <c r="B6315" s="129" t="s">
        <v>2104</v>
      </c>
      <c r="C6315" s="129" t="s">
        <v>1664</v>
      </c>
      <c r="D6315" s="129" t="s">
        <v>2103</v>
      </c>
      <c r="E6315" s="129" t="s">
        <v>1663</v>
      </c>
      <c r="F6315" s="129" t="s">
        <v>1662</v>
      </c>
      <c r="G6315" s="129" t="s">
        <v>1655</v>
      </c>
      <c r="I6315" s="129" t="s">
        <v>2108</v>
      </c>
      <c r="J6315" s="129">
        <v>-8.2650000000000006</v>
      </c>
      <c r="K6315" s="129">
        <v>16.79</v>
      </c>
      <c r="L6315" s="129">
        <v>4.907</v>
      </c>
      <c r="M6315" s="129">
        <v>2.4569999999999999</v>
      </c>
      <c r="N6315" s="129">
        <v>-6.0289999999999999</v>
      </c>
      <c r="O6315" s="129">
        <v>12.32</v>
      </c>
      <c r="P6315" s="129">
        <v>-3.5510000000000002</v>
      </c>
      <c r="Q6315" s="129">
        <v>-6.9720000000000004</v>
      </c>
      <c r="R6315" s="129">
        <v>-6.3239999999999998</v>
      </c>
      <c r="S6315" s="129">
        <v>9.6880000000000006</v>
      </c>
      <c r="T6315" s="129">
        <v>5.024</v>
      </c>
      <c r="U6315" s="129">
        <v>2.181</v>
      </c>
      <c r="V6315" s="129">
        <v>-16.937000000000001</v>
      </c>
      <c r="W6315" s="129">
        <v>-3.3820000000000001</v>
      </c>
      <c r="X6315" s="129">
        <v>-8.5909999999999993</v>
      </c>
      <c r="Y6315" s="129">
        <v>6.056</v>
      </c>
      <c r="Z6315" s="129">
        <v>1.7889999999999999</v>
      </c>
      <c r="AA6315" s="129">
        <v>0.08</v>
      </c>
      <c r="AB6315" s="129">
        <v>17.901</v>
      </c>
      <c r="AC6315" s="129">
        <v>8.8930000000000007</v>
      </c>
      <c r="AD6315" s="129">
        <v>-4.5289999999999999</v>
      </c>
      <c r="AE6315" s="129">
        <v>1.964</v>
      </c>
      <c r="AF6315" s="129">
        <v>14.615</v>
      </c>
      <c r="AG6315" s="129">
        <v>25.02</v>
      </c>
      <c r="AH6315" s="129">
        <v>19.850000000000001</v>
      </c>
      <c r="AI6315" s="129">
        <v>5.7290000000000001</v>
      </c>
      <c r="AJ6315" s="129">
        <v>-6.0860000000000003</v>
      </c>
      <c r="AK6315" s="129">
        <v>33.506</v>
      </c>
      <c r="AL6315" s="129">
        <v>27.46</v>
      </c>
      <c r="AM6315" s="129">
        <v>-7.8179999999999996</v>
      </c>
      <c r="AN6315" s="129">
        <v>-5.6319999999999997</v>
      </c>
      <c r="AO6315" s="129">
        <v>14.147</v>
      </c>
      <c r="AP6315" s="129">
        <v>1.06</v>
      </c>
      <c r="AQ6315" s="129">
        <v>6.9619999999999997</v>
      </c>
      <c r="AR6315" s="129">
        <v>5.2930000000000001</v>
      </c>
      <c r="AS6315" s="129">
        <v>5.5750000000000002</v>
      </c>
      <c r="AT6315" s="129">
        <v>5.6139999999999999</v>
      </c>
      <c r="AU6315" s="129">
        <v>5.5490000000000004</v>
      </c>
      <c r="AV6315" s="129">
        <v>6.1749999999999998</v>
      </c>
      <c r="AW6315" s="129">
        <v>2011</v>
      </c>
    </row>
    <row r="6316" spans="1:49">
      <c r="A6316" s="129">
        <v>722</v>
      </c>
      <c r="B6316" s="129" t="s">
        <v>2104</v>
      </c>
      <c r="C6316" s="129" t="s">
        <v>1661</v>
      </c>
      <c r="D6316" s="129" t="s">
        <v>2103</v>
      </c>
      <c r="E6316" s="129" t="s">
        <v>1660</v>
      </c>
      <c r="F6316" s="129" t="s">
        <v>1659</v>
      </c>
      <c r="G6316" s="129" t="s">
        <v>1655</v>
      </c>
      <c r="I6316" s="129" t="s">
        <v>2108</v>
      </c>
      <c r="J6316" s="129">
        <v>-0.70799999999999996</v>
      </c>
      <c r="K6316" s="129">
        <v>1.8640000000000001</v>
      </c>
      <c r="L6316" s="129">
        <v>28.568000000000001</v>
      </c>
      <c r="M6316" s="129">
        <v>9.19</v>
      </c>
      <c r="N6316" s="129">
        <v>-9.4290000000000003</v>
      </c>
      <c r="O6316" s="129">
        <v>-9.2059999999999995</v>
      </c>
      <c r="P6316" s="129">
        <v>15.754</v>
      </c>
      <c r="Q6316" s="129">
        <v>-9.6709999999999994</v>
      </c>
      <c r="R6316" s="129">
        <v>7.4290000000000003</v>
      </c>
      <c r="S6316" s="129">
        <v>8.8330000000000002</v>
      </c>
      <c r="T6316" s="129">
        <v>9.66</v>
      </c>
      <c r="U6316" s="129">
        <v>6.2249999999999996</v>
      </c>
      <c r="V6316" s="129">
        <v>-4.9870000000000001</v>
      </c>
      <c r="W6316" s="129">
        <v>-7.52</v>
      </c>
      <c r="X6316" s="129">
        <v>-0.29399999999999998</v>
      </c>
      <c r="Y6316" s="129">
        <v>12.32</v>
      </c>
      <c r="Z6316" s="129">
        <v>-13.566000000000001</v>
      </c>
      <c r="AA6316" s="129">
        <v>2.1589999999999998</v>
      </c>
      <c r="AB6316" s="129">
        <v>14.411</v>
      </c>
      <c r="AC6316" s="129">
        <v>5.7939999999999996</v>
      </c>
      <c r="AD6316" s="129">
        <v>-9.3640000000000008</v>
      </c>
      <c r="AE6316" s="129">
        <v>3.25</v>
      </c>
      <c r="AF6316" s="129">
        <v>8.3209999999999997</v>
      </c>
      <c r="AG6316" s="129">
        <v>18.303000000000001</v>
      </c>
      <c r="AH6316" s="129">
        <v>13.429</v>
      </c>
      <c r="AI6316" s="129">
        <v>2.58</v>
      </c>
      <c r="AJ6316" s="129">
        <v>-12.997</v>
      </c>
      <c r="AK6316" s="129">
        <v>26.302</v>
      </c>
      <c r="AL6316" s="129">
        <v>-3.2989999999999999</v>
      </c>
      <c r="AM6316" s="129">
        <v>4.0640000000000001</v>
      </c>
      <c r="AN6316" s="129">
        <v>-0.33400000000000002</v>
      </c>
      <c r="AO6316" s="129">
        <v>11.872999999999999</v>
      </c>
      <c r="AP6316" s="129">
        <v>-4.58</v>
      </c>
      <c r="AQ6316" s="129">
        <v>7.1360000000000001</v>
      </c>
      <c r="AR6316" s="129">
        <v>5.0199999999999996</v>
      </c>
      <c r="AS6316" s="129">
        <v>5.2859999999999996</v>
      </c>
      <c r="AT6316" s="129">
        <v>4.8739999999999997</v>
      </c>
      <c r="AU6316" s="129">
        <v>4.7359999999999998</v>
      </c>
      <c r="AV6316" s="129">
        <v>6.8019999999999996</v>
      </c>
      <c r="AW6316" s="129">
        <v>2011</v>
      </c>
    </row>
    <row r="6317" spans="1:49">
      <c r="A6317" s="129">
        <v>722</v>
      </c>
      <c r="B6317" s="129" t="s">
        <v>2104</v>
      </c>
      <c r="C6317" s="129" t="s">
        <v>1658</v>
      </c>
      <c r="D6317" s="129" t="s">
        <v>2103</v>
      </c>
      <c r="E6317" s="129" t="s">
        <v>1657</v>
      </c>
      <c r="F6317" s="129" t="s">
        <v>1656</v>
      </c>
      <c r="G6317" s="129" t="s">
        <v>1655</v>
      </c>
      <c r="I6317" s="129" t="s">
        <v>2108</v>
      </c>
      <c r="J6317" s="129">
        <v>-5.0960000000000001</v>
      </c>
      <c r="K6317" s="129">
        <v>14.092000000000001</v>
      </c>
      <c r="L6317" s="129">
        <v>34.189</v>
      </c>
      <c r="M6317" s="129">
        <v>7.968</v>
      </c>
      <c r="N6317" s="129">
        <v>-6.0270000000000001</v>
      </c>
      <c r="O6317" s="129">
        <v>-16.597000000000001</v>
      </c>
      <c r="P6317" s="129">
        <v>17.454999999999998</v>
      </c>
      <c r="Q6317" s="129">
        <v>-12.749000000000001</v>
      </c>
      <c r="R6317" s="129">
        <v>6.3410000000000002</v>
      </c>
      <c r="S6317" s="129">
        <v>13.548999999999999</v>
      </c>
      <c r="T6317" s="129">
        <v>5.9109999999999996</v>
      </c>
      <c r="U6317" s="129">
        <v>6.2</v>
      </c>
      <c r="V6317" s="129">
        <v>-4.8239999999999998</v>
      </c>
      <c r="W6317" s="129">
        <v>-6.0469999999999997</v>
      </c>
      <c r="X6317" s="129">
        <v>3.746</v>
      </c>
      <c r="Y6317" s="129">
        <v>13.829000000000001</v>
      </c>
      <c r="Z6317" s="129">
        <v>-2.0270000000000001</v>
      </c>
      <c r="AA6317" s="129">
        <v>-4.4480000000000004</v>
      </c>
      <c r="AB6317" s="129">
        <v>13.965999999999999</v>
      </c>
      <c r="AC6317" s="129">
        <v>9.1989999999999998</v>
      </c>
      <c r="AD6317" s="129">
        <v>-12.103999999999999</v>
      </c>
      <c r="AE6317" s="129">
        <v>3.37</v>
      </c>
      <c r="AF6317" s="129">
        <v>7.7089999999999996</v>
      </c>
      <c r="AG6317" s="129">
        <v>20.396999999999998</v>
      </c>
      <c r="AH6317" s="129">
        <v>14.624000000000001</v>
      </c>
      <c r="AI6317" s="129">
        <v>-1.9330000000000001</v>
      </c>
      <c r="AJ6317" s="129">
        <v>-20.283999999999999</v>
      </c>
      <c r="AK6317" s="129">
        <v>16.533999999999999</v>
      </c>
      <c r="AL6317" s="129">
        <v>-8.0540000000000003</v>
      </c>
      <c r="AM6317" s="129">
        <v>24.488</v>
      </c>
      <c r="AN6317" s="129">
        <v>-1.4039999999999999</v>
      </c>
      <c r="AO6317" s="129">
        <v>15.622999999999999</v>
      </c>
      <c r="AP6317" s="129">
        <v>-5.093</v>
      </c>
      <c r="AQ6317" s="129">
        <v>6.867</v>
      </c>
      <c r="AR6317" s="129">
        <v>5.2060000000000004</v>
      </c>
      <c r="AS6317" s="129">
        <v>5.7919999999999998</v>
      </c>
      <c r="AT6317" s="129">
        <v>5.86</v>
      </c>
      <c r="AU6317" s="129">
        <v>6.1269999999999998</v>
      </c>
      <c r="AV6317" s="129">
        <v>6.3230000000000004</v>
      </c>
      <c r="AW6317" s="129">
        <v>2011</v>
      </c>
    </row>
    <row r="6318" spans="1:49">
      <c r="A6318" s="129">
        <v>722</v>
      </c>
      <c r="B6318" s="129" t="s">
        <v>2104</v>
      </c>
      <c r="C6318" s="129" t="s">
        <v>1653</v>
      </c>
      <c r="D6318" s="129" t="s">
        <v>2103</v>
      </c>
      <c r="E6318" s="129" t="s">
        <v>80</v>
      </c>
      <c r="F6318" s="129" t="s">
        <v>1652</v>
      </c>
      <c r="G6318" s="129" t="s">
        <v>1651</v>
      </c>
    </row>
    <row r="6319" spans="1:49">
      <c r="A6319" s="129">
        <v>722</v>
      </c>
      <c r="B6319" s="129" t="s">
        <v>2104</v>
      </c>
      <c r="C6319" s="129" t="s">
        <v>1650</v>
      </c>
      <c r="D6319" s="129" t="s">
        <v>2103</v>
      </c>
      <c r="E6319" s="129" t="s">
        <v>1649</v>
      </c>
      <c r="F6319" s="129" t="s">
        <v>1648</v>
      </c>
      <c r="G6319" s="129" t="s">
        <v>84</v>
      </c>
      <c r="H6319" s="129" t="s">
        <v>5</v>
      </c>
    </row>
    <row r="6320" spans="1:49">
      <c r="A6320" s="129">
        <v>722</v>
      </c>
      <c r="B6320" s="129" t="s">
        <v>2104</v>
      </c>
      <c r="C6320" s="129" t="s">
        <v>1647</v>
      </c>
      <c r="D6320" s="129" t="s">
        <v>2103</v>
      </c>
      <c r="E6320" s="129" t="s">
        <v>15</v>
      </c>
      <c r="F6320" s="129" t="s">
        <v>1646</v>
      </c>
      <c r="G6320" s="129" t="s">
        <v>84</v>
      </c>
      <c r="H6320" s="129" t="s">
        <v>5</v>
      </c>
      <c r="I6320" s="129" t="s">
        <v>2107</v>
      </c>
      <c r="J6320" s="129">
        <v>5.4770000000000003</v>
      </c>
      <c r="K6320" s="129">
        <v>5.6269999999999998</v>
      </c>
      <c r="L6320" s="129">
        <v>5.7850000000000001</v>
      </c>
      <c r="M6320" s="129">
        <v>5.9530000000000003</v>
      </c>
      <c r="N6320" s="129">
        <v>6.13</v>
      </c>
      <c r="O6320" s="129">
        <v>6.3140000000000001</v>
      </c>
      <c r="P6320" s="129">
        <v>6.5069999999999997</v>
      </c>
      <c r="Q6320" s="129">
        <v>6.7080000000000002</v>
      </c>
      <c r="R6320" s="129">
        <v>6.9139999999999997</v>
      </c>
      <c r="S6320" s="129">
        <v>7.1230000000000002</v>
      </c>
      <c r="T6320" s="129">
        <v>7.3319999999999999</v>
      </c>
      <c r="U6320" s="129">
        <v>7.54</v>
      </c>
      <c r="V6320" s="129">
        <v>7.7480000000000002</v>
      </c>
      <c r="W6320" s="129">
        <v>7.9560000000000004</v>
      </c>
      <c r="X6320" s="129">
        <v>8.1669999999999998</v>
      </c>
      <c r="Y6320" s="129">
        <v>8.3819999999999997</v>
      </c>
      <c r="Z6320" s="129">
        <v>8.6</v>
      </c>
      <c r="AA6320" s="129">
        <v>8.8209999999999997</v>
      </c>
      <c r="AB6320" s="129">
        <v>9.0459999999999994</v>
      </c>
      <c r="AC6320" s="129">
        <v>9.2750000000000004</v>
      </c>
      <c r="AD6320" s="129">
        <v>9.5060000000000002</v>
      </c>
      <c r="AE6320" s="129">
        <v>9.7590000000000003</v>
      </c>
      <c r="AF6320" s="129">
        <v>10.023</v>
      </c>
      <c r="AG6320" s="129">
        <v>10.298</v>
      </c>
      <c r="AH6320" s="129">
        <v>10.581</v>
      </c>
      <c r="AI6320" s="129">
        <v>10.872</v>
      </c>
      <c r="AJ6320" s="129">
        <v>11.17</v>
      </c>
      <c r="AK6320" s="129">
        <v>11.475</v>
      </c>
      <c r="AL6320" s="129">
        <v>11.787000000000001</v>
      </c>
      <c r="AM6320" s="129">
        <v>12.106999999999999</v>
      </c>
      <c r="AN6320" s="129">
        <v>12.433999999999999</v>
      </c>
      <c r="AO6320" s="129">
        <v>12.768000000000001</v>
      </c>
      <c r="AP6320" s="129">
        <v>13.11</v>
      </c>
      <c r="AQ6320" s="129">
        <v>13.462</v>
      </c>
      <c r="AR6320" s="129">
        <v>13.824</v>
      </c>
      <c r="AS6320" s="129">
        <v>14.195</v>
      </c>
      <c r="AT6320" s="129">
        <v>14.576000000000001</v>
      </c>
      <c r="AU6320" s="129">
        <v>14.967000000000001</v>
      </c>
      <c r="AV6320" s="129">
        <v>15.369</v>
      </c>
      <c r="AW6320" s="129">
        <v>2011</v>
      </c>
    </row>
    <row r="6321" spans="1:49">
      <c r="A6321" s="129">
        <v>722</v>
      </c>
      <c r="B6321" s="129" t="s">
        <v>2104</v>
      </c>
      <c r="C6321" s="129" t="s">
        <v>1644</v>
      </c>
      <c r="D6321" s="129" t="s">
        <v>2103</v>
      </c>
      <c r="E6321" s="129" t="s">
        <v>1642</v>
      </c>
      <c r="F6321" s="129" t="s">
        <v>1641</v>
      </c>
      <c r="G6321" s="129" t="s">
        <v>1608</v>
      </c>
      <c r="H6321" s="129" t="s">
        <v>1604</v>
      </c>
      <c r="I6321" s="129" t="s">
        <v>2106</v>
      </c>
      <c r="J6321" s="129" t="s">
        <v>1595</v>
      </c>
      <c r="K6321" s="129" t="s">
        <v>1595</v>
      </c>
      <c r="L6321" s="129" t="s">
        <v>1595</v>
      </c>
      <c r="M6321" s="129" t="s">
        <v>1595</v>
      </c>
      <c r="N6321" s="129" t="s">
        <v>1595</v>
      </c>
      <c r="O6321" s="129" t="s">
        <v>1595</v>
      </c>
      <c r="P6321" s="129" t="s">
        <v>1595</v>
      </c>
      <c r="Q6321" s="129" t="s">
        <v>1595</v>
      </c>
      <c r="R6321" s="129" t="s">
        <v>1595</v>
      </c>
      <c r="S6321" s="129" t="s">
        <v>1595</v>
      </c>
      <c r="T6321" s="129" t="s">
        <v>1595</v>
      </c>
      <c r="U6321" s="129" t="s">
        <v>1595</v>
      </c>
      <c r="V6321" s="129" t="s">
        <v>1595</v>
      </c>
      <c r="W6321" s="129" t="s">
        <v>1595</v>
      </c>
      <c r="X6321" s="129" t="s">
        <v>1595</v>
      </c>
      <c r="Y6321" s="129" t="s">
        <v>1595</v>
      </c>
      <c r="Z6321" s="129" t="s">
        <v>1595</v>
      </c>
      <c r="AA6321" s="129" t="s">
        <v>1595</v>
      </c>
      <c r="AB6321" s="129" t="s">
        <v>1595</v>
      </c>
      <c r="AC6321" s="129" t="s">
        <v>1595</v>
      </c>
      <c r="AD6321" s="129">
        <v>626.29</v>
      </c>
      <c r="AE6321" s="129">
        <v>664.4</v>
      </c>
      <c r="AF6321" s="129">
        <v>726.66899999999998</v>
      </c>
      <c r="AG6321" s="129">
        <v>797.75300000000004</v>
      </c>
      <c r="AH6321" s="129">
        <v>864.8</v>
      </c>
      <c r="AI6321" s="129">
        <v>955.69500000000005</v>
      </c>
      <c r="AJ6321" s="130">
        <v>1035.9100000000001</v>
      </c>
      <c r="AK6321" s="130">
        <v>1277.2</v>
      </c>
      <c r="AL6321" s="130">
        <v>1292.5999999999999</v>
      </c>
      <c r="AM6321" s="130">
        <v>1305.375</v>
      </c>
      <c r="AN6321" s="130">
        <v>1398.25</v>
      </c>
      <c r="AO6321" s="130">
        <v>1525.5429999999999</v>
      </c>
      <c r="AP6321" s="130">
        <v>1670</v>
      </c>
      <c r="AQ6321" s="130">
        <v>1784.05</v>
      </c>
      <c r="AR6321" s="130">
        <v>1866.8889999999999</v>
      </c>
      <c r="AS6321" s="130">
        <v>2009.44</v>
      </c>
      <c r="AT6321" s="130">
        <v>2136.4189999999999</v>
      </c>
      <c r="AU6321" s="130">
        <v>2303.605</v>
      </c>
      <c r="AV6321" s="130">
        <v>2489.1590000000001</v>
      </c>
      <c r="AW6321" s="129">
        <v>2011</v>
      </c>
    </row>
    <row r="6322" spans="1:49">
      <c r="A6322" s="129">
        <v>722</v>
      </c>
      <c r="B6322" s="129" t="s">
        <v>2104</v>
      </c>
      <c r="C6322" s="129" t="s">
        <v>1643</v>
      </c>
      <c r="D6322" s="129" t="s">
        <v>2103</v>
      </c>
      <c r="E6322" s="129" t="s">
        <v>1642</v>
      </c>
      <c r="F6322" s="129" t="s">
        <v>1641</v>
      </c>
      <c r="G6322" s="129" t="s">
        <v>1597</v>
      </c>
      <c r="I6322" s="129" t="s">
        <v>1640</v>
      </c>
      <c r="J6322" s="129" t="s">
        <v>1595</v>
      </c>
      <c r="K6322" s="129" t="s">
        <v>1595</v>
      </c>
      <c r="L6322" s="129" t="s">
        <v>1595</v>
      </c>
      <c r="M6322" s="129" t="s">
        <v>1595</v>
      </c>
      <c r="N6322" s="129" t="s">
        <v>1595</v>
      </c>
      <c r="O6322" s="129" t="s">
        <v>1595</v>
      </c>
      <c r="P6322" s="129" t="s">
        <v>1595</v>
      </c>
      <c r="Q6322" s="129" t="s">
        <v>1595</v>
      </c>
      <c r="R6322" s="129" t="s">
        <v>1595</v>
      </c>
      <c r="S6322" s="129" t="s">
        <v>1595</v>
      </c>
      <c r="T6322" s="129" t="s">
        <v>1595</v>
      </c>
      <c r="U6322" s="129" t="s">
        <v>1595</v>
      </c>
      <c r="V6322" s="129" t="s">
        <v>1595</v>
      </c>
      <c r="W6322" s="129" t="s">
        <v>1595</v>
      </c>
      <c r="X6322" s="129" t="s">
        <v>1595</v>
      </c>
      <c r="Y6322" s="129" t="s">
        <v>1595</v>
      </c>
      <c r="Z6322" s="129" t="s">
        <v>1595</v>
      </c>
      <c r="AA6322" s="129" t="s">
        <v>1595</v>
      </c>
      <c r="AB6322" s="129" t="s">
        <v>1595</v>
      </c>
      <c r="AC6322" s="129" t="s">
        <v>1595</v>
      </c>
      <c r="AD6322" s="129">
        <v>18.797999999999998</v>
      </c>
      <c r="AE6322" s="129">
        <v>18.582000000000001</v>
      </c>
      <c r="AF6322" s="129">
        <v>19.547000000000001</v>
      </c>
      <c r="AG6322" s="129">
        <v>20.012</v>
      </c>
      <c r="AH6322" s="129">
        <v>20.382999999999999</v>
      </c>
      <c r="AI6322" s="129">
        <v>20.806999999999999</v>
      </c>
      <c r="AJ6322" s="129">
        <v>21.17</v>
      </c>
      <c r="AK6322" s="129">
        <v>23.616</v>
      </c>
      <c r="AL6322" s="129">
        <v>21.562999999999999</v>
      </c>
      <c r="AM6322" s="129">
        <v>21.65</v>
      </c>
      <c r="AN6322" s="129">
        <v>21.956</v>
      </c>
      <c r="AO6322" s="129">
        <v>22.376000000000001</v>
      </c>
      <c r="AP6322" s="129">
        <v>23.254000000000001</v>
      </c>
      <c r="AQ6322" s="129">
        <v>23.378</v>
      </c>
      <c r="AR6322" s="129">
        <v>22.867000000000001</v>
      </c>
      <c r="AS6322" s="129">
        <v>22.95</v>
      </c>
      <c r="AT6322" s="129">
        <v>22.719000000000001</v>
      </c>
      <c r="AU6322" s="129">
        <v>22.77</v>
      </c>
      <c r="AV6322" s="129">
        <v>22.885999999999999</v>
      </c>
      <c r="AW6322" s="129">
        <v>2011</v>
      </c>
    </row>
    <row r="6323" spans="1:49">
      <c r="A6323" s="129">
        <v>722</v>
      </c>
      <c r="B6323" s="129" t="s">
        <v>2104</v>
      </c>
      <c r="C6323" s="129" t="s">
        <v>1639</v>
      </c>
      <c r="D6323" s="129" t="s">
        <v>2103</v>
      </c>
      <c r="E6323" s="129" t="s">
        <v>1637</v>
      </c>
      <c r="F6323" s="129" t="s">
        <v>1636</v>
      </c>
      <c r="G6323" s="129" t="s">
        <v>1608</v>
      </c>
      <c r="H6323" s="129" t="s">
        <v>1604</v>
      </c>
      <c r="I6323" s="129" t="s">
        <v>2106</v>
      </c>
      <c r="J6323" s="129" t="s">
        <v>1595</v>
      </c>
      <c r="K6323" s="129" t="s">
        <v>1595</v>
      </c>
      <c r="L6323" s="129" t="s">
        <v>1595</v>
      </c>
      <c r="M6323" s="129" t="s">
        <v>1595</v>
      </c>
      <c r="N6323" s="129" t="s">
        <v>1595</v>
      </c>
      <c r="O6323" s="129" t="s">
        <v>1595</v>
      </c>
      <c r="P6323" s="129" t="s">
        <v>1595</v>
      </c>
      <c r="Q6323" s="129" t="s">
        <v>1595</v>
      </c>
      <c r="R6323" s="129" t="s">
        <v>1595</v>
      </c>
      <c r="S6323" s="129" t="s">
        <v>1595</v>
      </c>
      <c r="T6323" s="129" t="s">
        <v>1595</v>
      </c>
      <c r="U6323" s="129" t="s">
        <v>1595</v>
      </c>
      <c r="V6323" s="129" t="s">
        <v>1595</v>
      </c>
      <c r="W6323" s="129" t="s">
        <v>1595</v>
      </c>
      <c r="X6323" s="129" t="s">
        <v>1595</v>
      </c>
      <c r="Y6323" s="129" t="s">
        <v>1595</v>
      </c>
      <c r="Z6323" s="129" t="s">
        <v>1595</v>
      </c>
      <c r="AA6323" s="129" t="s">
        <v>1595</v>
      </c>
      <c r="AB6323" s="129" t="s">
        <v>1595</v>
      </c>
      <c r="AC6323" s="129" t="s">
        <v>1595</v>
      </c>
      <c r="AD6323" s="129">
        <v>597.1</v>
      </c>
      <c r="AE6323" s="129">
        <v>748.9</v>
      </c>
      <c r="AF6323" s="129">
        <v>754.1</v>
      </c>
      <c r="AG6323" s="129">
        <v>868</v>
      </c>
      <c r="AH6323" s="129">
        <v>964.2</v>
      </c>
      <c r="AI6323" s="130">
        <v>1083.663</v>
      </c>
      <c r="AJ6323" s="130">
        <v>1300.7</v>
      </c>
      <c r="AK6323" s="130">
        <v>1485.1010000000001</v>
      </c>
      <c r="AL6323" s="130">
        <v>1573.9280000000001</v>
      </c>
      <c r="AM6323" s="130">
        <v>1603.597</v>
      </c>
      <c r="AN6323" s="130">
        <v>1730.847</v>
      </c>
      <c r="AO6323" s="130">
        <v>1951.95</v>
      </c>
      <c r="AP6323" s="130">
        <v>2071.34</v>
      </c>
      <c r="AQ6323" s="130">
        <v>2190.0140000000001</v>
      </c>
      <c r="AR6323" s="130">
        <v>2243.9340000000002</v>
      </c>
      <c r="AS6323" s="130">
        <v>2350.7130000000002</v>
      </c>
      <c r="AT6323" s="130">
        <v>2496.6779999999999</v>
      </c>
      <c r="AU6323" s="130">
        <v>2669.73</v>
      </c>
      <c r="AV6323" s="130">
        <v>2878.288</v>
      </c>
      <c r="AW6323" s="129">
        <v>2011</v>
      </c>
    </row>
    <row r="6324" spans="1:49">
      <c r="A6324" s="129">
        <v>722</v>
      </c>
      <c r="B6324" s="129" t="s">
        <v>2104</v>
      </c>
      <c r="C6324" s="129" t="s">
        <v>1638</v>
      </c>
      <c r="D6324" s="129" t="s">
        <v>2103</v>
      </c>
      <c r="E6324" s="129" t="s">
        <v>1637</v>
      </c>
      <c r="F6324" s="129" t="s">
        <v>1636</v>
      </c>
      <c r="G6324" s="129" t="s">
        <v>1597</v>
      </c>
      <c r="I6324" s="129" t="s">
        <v>1635</v>
      </c>
      <c r="J6324" s="129" t="s">
        <v>1595</v>
      </c>
      <c r="K6324" s="129" t="s">
        <v>1595</v>
      </c>
      <c r="L6324" s="129" t="s">
        <v>1595</v>
      </c>
      <c r="M6324" s="129" t="s">
        <v>1595</v>
      </c>
      <c r="N6324" s="129" t="s">
        <v>1595</v>
      </c>
      <c r="O6324" s="129" t="s">
        <v>1595</v>
      </c>
      <c r="P6324" s="129" t="s">
        <v>1595</v>
      </c>
      <c r="Q6324" s="129" t="s">
        <v>1595</v>
      </c>
      <c r="R6324" s="129" t="s">
        <v>1595</v>
      </c>
      <c r="S6324" s="129" t="s">
        <v>1595</v>
      </c>
      <c r="T6324" s="129" t="s">
        <v>1595</v>
      </c>
      <c r="U6324" s="129" t="s">
        <v>1595</v>
      </c>
      <c r="V6324" s="129" t="s">
        <v>1595</v>
      </c>
      <c r="W6324" s="129" t="s">
        <v>1595</v>
      </c>
      <c r="X6324" s="129" t="s">
        <v>1595</v>
      </c>
      <c r="Y6324" s="129" t="s">
        <v>1595</v>
      </c>
      <c r="Z6324" s="129" t="s">
        <v>1595</v>
      </c>
      <c r="AA6324" s="129" t="s">
        <v>1595</v>
      </c>
      <c r="AB6324" s="129" t="s">
        <v>1595</v>
      </c>
      <c r="AC6324" s="129" t="s">
        <v>1595</v>
      </c>
      <c r="AD6324" s="129">
        <v>17.920999999999999</v>
      </c>
      <c r="AE6324" s="129">
        <v>20.945</v>
      </c>
      <c r="AF6324" s="129">
        <v>20.283999999999999</v>
      </c>
      <c r="AG6324" s="129">
        <v>21.774000000000001</v>
      </c>
      <c r="AH6324" s="129">
        <v>22.725000000000001</v>
      </c>
      <c r="AI6324" s="129">
        <v>23.593</v>
      </c>
      <c r="AJ6324" s="129">
        <v>26.581</v>
      </c>
      <c r="AK6324" s="129">
        <v>27.46</v>
      </c>
      <c r="AL6324" s="129">
        <v>26.256</v>
      </c>
      <c r="AM6324" s="129">
        <v>26.597000000000001</v>
      </c>
      <c r="AN6324" s="129">
        <v>27.178000000000001</v>
      </c>
      <c r="AO6324" s="129">
        <v>28.631</v>
      </c>
      <c r="AP6324" s="129">
        <v>28.841999999999999</v>
      </c>
      <c r="AQ6324" s="129">
        <v>28.698</v>
      </c>
      <c r="AR6324" s="129">
        <v>27.484999999999999</v>
      </c>
      <c r="AS6324" s="129">
        <v>26.847999999999999</v>
      </c>
      <c r="AT6324" s="129">
        <v>26.55</v>
      </c>
      <c r="AU6324" s="129">
        <v>26.388999999999999</v>
      </c>
      <c r="AV6324" s="129">
        <v>26.463000000000001</v>
      </c>
      <c r="AW6324" s="129">
        <v>2011</v>
      </c>
    </row>
    <row r="6325" spans="1:49">
      <c r="A6325" s="129">
        <v>722</v>
      </c>
      <c r="B6325" s="129" t="s">
        <v>2104</v>
      </c>
      <c r="C6325" s="129" t="s">
        <v>1634</v>
      </c>
      <c r="D6325" s="129" t="s">
        <v>2103</v>
      </c>
      <c r="E6325" s="129" t="s">
        <v>1632</v>
      </c>
      <c r="F6325" s="129" t="s">
        <v>1631</v>
      </c>
      <c r="G6325" s="129" t="s">
        <v>1608</v>
      </c>
      <c r="H6325" s="129" t="s">
        <v>1604</v>
      </c>
      <c r="I6325" s="129" t="s">
        <v>2106</v>
      </c>
      <c r="J6325" s="129" t="s">
        <v>1595</v>
      </c>
      <c r="K6325" s="129" t="s">
        <v>1595</v>
      </c>
      <c r="L6325" s="129" t="s">
        <v>1595</v>
      </c>
      <c r="M6325" s="129" t="s">
        <v>1595</v>
      </c>
      <c r="N6325" s="129" t="s">
        <v>1595</v>
      </c>
      <c r="O6325" s="129" t="s">
        <v>1595</v>
      </c>
      <c r="P6325" s="129" t="s">
        <v>1595</v>
      </c>
      <c r="Q6325" s="129" t="s">
        <v>1595</v>
      </c>
      <c r="R6325" s="129" t="s">
        <v>1595</v>
      </c>
      <c r="S6325" s="129" t="s">
        <v>1595</v>
      </c>
      <c r="T6325" s="129" t="s">
        <v>1595</v>
      </c>
      <c r="U6325" s="129" t="s">
        <v>1595</v>
      </c>
      <c r="V6325" s="129" t="s">
        <v>1595</v>
      </c>
      <c r="W6325" s="129" t="s">
        <v>1595</v>
      </c>
      <c r="X6325" s="129" t="s">
        <v>1595</v>
      </c>
      <c r="Y6325" s="129" t="s">
        <v>1595</v>
      </c>
      <c r="Z6325" s="129" t="s">
        <v>1595</v>
      </c>
      <c r="AA6325" s="129" t="s">
        <v>1595</v>
      </c>
      <c r="AB6325" s="129" t="s">
        <v>1595</v>
      </c>
      <c r="AC6325" s="129" t="s">
        <v>1595</v>
      </c>
      <c r="AD6325" s="129">
        <v>29.19</v>
      </c>
      <c r="AE6325" s="129">
        <v>-84.5</v>
      </c>
      <c r="AF6325" s="129">
        <v>-27.431000000000001</v>
      </c>
      <c r="AG6325" s="129">
        <v>-70.247</v>
      </c>
      <c r="AH6325" s="129">
        <v>-99.4</v>
      </c>
      <c r="AI6325" s="129">
        <v>-127.968</v>
      </c>
      <c r="AJ6325" s="129">
        <v>-264.79000000000002</v>
      </c>
      <c r="AK6325" s="129">
        <v>-207.90100000000001</v>
      </c>
      <c r="AL6325" s="129">
        <v>-281.32799999999997</v>
      </c>
      <c r="AM6325" s="129">
        <v>-298.22199999999998</v>
      </c>
      <c r="AN6325" s="129">
        <v>-332.59699999999998</v>
      </c>
      <c r="AO6325" s="129">
        <v>-426.40699999999998</v>
      </c>
      <c r="AP6325" s="129">
        <v>-401.34</v>
      </c>
      <c r="AQ6325" s="129">
        <v>-405.96499999999997</v>
      </c>
      <c r="AR6325" s="129">
        <v>-377.04500000000002</v>
      </c>
      <c r="AS6325" s="129">
        <v>-341.27300000000002</v>
      </c>
      <c r="AT6325" s="129">
        <v>-360.25900000000001</v>
      </c>
      <c r="AU6325" s="129">
        <v>-366.125</v>
      </c>
      <c r="AV6325" s="129">
        <v>-389.13</v>
      </c>
      <c r="AW6325" s="129">
        <v>2011</v>
      </c>
    </row>
    <row r="6326" spans="1:49">
      <c r="A6326" s="129">
        <v>722</v>
      </c>
      <c r="B6326" s="129" t="s">
        <v>2104</v>
      </c>
      <c r="C6326" s="129" t="s">
        <v>1633</v>
      </c>
      <c r="D6326" s="129" t="s">
        <v>2103</v>
      </c>
      <c r="E6326" s="129" t="s">
        <v>1632</v>
      </c>
      <c r="F6326" s="129" t="s">
        <v>1631</v>
      </c>
      <c r="G6326" s="129" t="s">
        <v>1597</v>
      </c>
      <c r="I6326" s="129" t="s">
        <v>1630</v>
      </c>
      <c r="J6326" s="129" t="s">
        <v>1595</v>
      </c>
      <c r="K6326" s="129" t="s">
        <v>1595</v>
      </c>
      <c r="L6326" s="129" t="s">
        <v>1595</v>
      </c>
      <c r="M6326" s="129" t="s">
        <v>1595</v>
      </c>
      <c r="N6326" s="129" t="s">
        <v>1595</v>
      </c>
      <c r="O6326" s="129" t="s">
        <v>1595</v>
      </c>
      <c r="P6326" s="129" t="s">
        <v>1595</v>
      </c>
      <c r="Q6326" s="129" t="s">
        <v>1595</v>
      </c>
      <c r="R6326" s="129" t="s">
        <v>1595</v>
      </c>
      <c r="S6326" s="129" t="s">
        <v>1595</v>
      </c>
      <c r="T6326" s="129" t="s">
        <v>1595</v>
      </c>
      <c r="U6326" s="129" t="s">
        <v>1595</v>
      </c>
      <c r="V6326" s="129" t="s">
        <v>1595</v>
      </c>
      <c r="W6326" s="129" t="s">
        <v>1595</v>
      </c>
      <c r="X6326" s="129" t="s">
        <v>1595</v>
      </c>
      <c r="Y6326" s="129" t="s">
        <v>1595</v>
      </c>
      <c r="Z6326" s="129" t="s">
        <v>1595</v>
      </c>
      <c r="AA6326" s="129" t="s">
        <v>1595</v>
      </c>
      <c r="AB6326" s="129" t="s">
        <v>1595</v>
      </c>
      <c r="AC6326" s="129" t="s">
        <v>1595</v>
      </c>
      <c r="AD6326" s="129">
        <v>0.876</v>
      </c>
      <c r="AE6326" s="129">
        <v>-2.363</v>
      </c>
      <c r="AF6326" s="129">
        <v>-0.73799999999999999</v>
      </c>
      <c r="AG6326" s="129">
        <v>-1.762</v>
      </c>
      <c r="AH6326" s="129">
        <v>-2.343</v>
      </c>
      <c r="AI6326" s="129">
        <v>-2.786</v>
      </c>
      <c r="AJ6326" s="129">
        <v>-5.4109999999999996</v>
      </c>
      <c r="AK6326" s="129">
        <v>-3.8439999999999999</v>
      </c>
      <c r="AL6326" s="129">
        <v>-4.6929999999999996</v>
      </c>
      <c r="AM6326" s="129">
        <v>-4.9459999999999997</v>
      </c>
      <c r="AN6326" s="129">
        <v>-5.2229999999999999</v>
      </c>
      <c r="AO6326" s="129">
        <v>-6.2539999999999996</v>
      </c>
      <c r="AP6326" s="129">
        <v>-5.5880000000000001</v>
      </c>
      <c r="AQ6326" s="129">
        <v>-5.32</v>
      </c>
      <c r="AR6326" s="129">
        <v>-4.6180000000000003</v>
      </c>
      <c r="AS6326" s="129">
        <v>-3.8980000000000001</v>
      </c>
      <c r="AT6326" s="129">
        <v>-3.831</v>
      </c>
      <c r="AU6326" s="129">
        <v>-3.6190000000000002</v>
      </c>
      <c r="AV6326" s="129">
        <v>-3.5779999999999998</v>
      </c>
      <c r="AW6326" s="129">
        <v>2011</v>
      </c>
    </row>
    <row r="6327" spans="1:49">
      <c r="A6327" s="129">
        <v>722</v>
      </c>
      <c r="B6327" s="129" t="s">
        <v>2104</v>
      </c>
      <c r="C6327" s="129" t="s">
        <v>1629</v>
      </c>
      <c r="D6327" s="129" t="s">
        <v>2103</v>
      </c>
      <c r="E6327" s="129" t="s">
        <v>1627</v>
      </c>
      <c r="F6327" s="129" t="s">
        <v>1626</v>
      </c>
      <c r="G6327" s="129" t="s">
        <v>1608</v>
      </c>
      <c r="H6327" s="129" t="s">
        <v>1604</v>
      </c>
      <c r="I6327" s="129" t="s">
        <v>2106</v>
      </c>
      <c r="J6327" s="129" t="s">
        <v>1595</v>
      </c>
      <c r="K6327" s="129" t="s">
        <v>1595</v>
      </c>
      <c r="L6327" s="129" t="s">
        <v>1595</v>
      </c>
      <c r="M6327" s="129" t="s">
        <v>1595</v>
      </c>
      <c r="N6327" s="129" t="s">
        <v>1595</v>
      </c>
      <c r="O6327" s="129" t="s">
        <v>1595</v>
      </c>
      <c r="P6327" s="129" t="s">
        <v>1595</v>
      </c>
      <c r="Q6327" s="129" t="s">
        <v>1595</v>
      </c>
      <c r="R6327" s="129" t="s">
        <v>1595</v>
      </c>
      <c r="S6327" s="129" t="s">
        <v>1595</v>
      </c>
      <c r="T6327" s="129" t="s">
        <v>1595</v>
      </c>
      <c r="U6327" s="129" t="s">
        <v>1595</v>
      </c>
      <c r="V6327" s="129" t="s">
        <v>1595</v>
      </c>
      <c r="W6327" s="129" t="s">
        <v>1595</v>
      </c>
      <c r="X6327" s="129" t="s">
        <v>1595</v>
      </c>
      <c r="Y6327" s="129" t="s">
        <v>1595</v>
      </c>
      <c r="Z6327" s="129" t="s">
        <v>1595</v>
      </c>
      <c r="AA6327" s="129" t="s">
        <v>1595</v>
      </c>
      <c r="AB6327" s="129" t="s">
        <v>1595</v>
      </c>
      <c r="AC6327" s="129" t="s">
        <v>1595</v>
      </c>
      <c r="AD6327" s="129">
        <v>24.29</v>
      </c>
      <c r="AE6327" s="129">
        <v>-85.710999999999999</v>
      </c>
      <c r="AF6327" s="129">
        <v>7.1999999999999995E-2</v>
      </c>
      <c r="AG6327" s="129">
        <v>-51.978999999999999</v>
      </c>
      <c r="AH6327" s="129">
        <v>-131.654</v>
      </c>
      <c r="AI6327" s="129">
        <v>-135.90799999999999</v>
      </c>
      <c r="AJ6327" s="129">
        <v>-278.69</v>
      </c>
      <c r="AK6327" s="129">
        <v>-197.601</v>
      </c>
      <c r="AL6327" s="129">
        <v>-273.22800000000001</v>
      </c>
      <c r="AM6327" s="129">
        <v>-292.04000000000002</v>
      </c>
      <c r="AN6327" s="129">
        <v>-333.697</v>
      </c>
      <c r="AO6327" s="129">
        <v>-454.83499999999998</v>
      </c>
      <c r="AP6327" s="129">
        <v>-420.24</v>
      </c>
      <c r="AQ6327" s="129">
        <v>-405.96499999999997</v>
      </c>
      <c r="AR6327" s="129">
        <v>-377.04500000000002</v>
      </c>
      <c r="AS6327" s="129">
        <v>-341.27300000000002</v>
      </c>
      <c r="AT6327" s="129">
        <v>-359.25900000000001</v>
      </c>
      <c r="AU6327" s="129">
        <v>-364.125</v>
      </c>
      <c r="AV6327" s="129">
        <v>-386.13</v>
      </c>
      <c r="AW6327" s="129">
        <v>2011</v>
      </c>
    </row>
    <row r="6328" spans="1:49">
      <c r="A6328" s="129">
        <v>722</v>
      </c>
      <c r="B6328" s="129" t="s">
        <v>2104</v>
      </c>
      <c r="C6328" s="129" t="s">
        <v>1628</v>
      </c>
      <c r="D6328" s="129" t="s">
        <v>2103</v>
      </c>
      <c r="E6328" s="129" t="s">
        <v>1627</v>
      </c>
      <c r="F6328" s="129" t="s">
        <v>1626</v>
      </c>
      <c r="G6328" s="129" t="s">
        <v>1625</v>
      </c>
    </row>
    <row r="6329" spans="1:49">
      <c r="A6329" s="129">
        <v>722</v>
      </c>
      <c r="B6329" s="129" t="s">
        <v>2104</v>
      </c>
      <c r="C6329" s="129" t="s">
        <v>1624</v>
      </c>
      <c r="D6329" s="129" t="s">
        <v>2103</v>
      </c>
      <c r="E6329" s="129" t="s">
        <v>1622</v>
      </c>
      <c r="F6329" s="129" t="s">
        <v>1621</v>
      </c>
      <c r="G6329" s="129" t="s">
        <v>1608</v>
      </c>
      <c r="H6329" s="129" t="s">
        <v>1604</v>
      </c>
      <c r="I6329" s="129" t="s">
        <v>2106</v>
      </c>
      <c r="J6329" s="129" t="s">
        <v>1595</v>
      </c>
      <c r="K6329" s="129" t="s">
        <v>1595</v>
      </c>
      <c r="L6329" s="129" t="s">
        <v>1595</v>
      </c>
      <c r="M6329" s="129" t="s">
        <v>1595</v>
      </c>
      <c r="N6329" s="129" t="s">
        <v>1595</v>
      </c>
      <c r="O6329" s="129" t="s">
        <v>1595</v>
      </c>
      <c r="P6329" s="129" t="s">
        <v>1595</v>
      </c>
      <c r="Q6329" s="129" t="s">
        <v>1595</v>
      </c>
      <c r="R6329" s="129" t="s">
        <v>1595</v>
      </c>
      <c r="S6329" s="129" t="s">
        <v>1595</v>
      </c>
      <c r="T6329" s="129" t="s">
        <v>1595</v>
      </c>
      <c r="U6329" s="129" t="s">
        <v>1595</v>
      </c>
      <c r="V6329" s="129" t="s">
        <v>1595</v>
      </c>
      <c r="W6329" s="129" t="s">
        <v>1595</v>
      </c>
      <c r="X6329" s="129" t="s">
        <v>1595</v>
      </c>
      <c r="Y6329" s="129" t="s">
        <v>1595</v>
      </c>
      <c r="Z6329" s="129" t="s">
        <v>1595</v>
      </c>
      <c r="AA6329" s="129" t="s">
        <v>1595</v>
      </c>
      <c r="AB6329" s="129" t="s">
        <v>1595</v>
      </c>
      <c r="AC6329" s="129" t="s">
        <v>1595</v>
      </c>
      <c r="AD6329" s="129">
        <v>74.489999999999995</v>
      </c>
      <c r="AE6329" s="129">
        <v>-54.2</v>
      </c>
      <c r="AF6329" s="129">
        <v>12.369</v>
      </c>
      <c r="AG6329" s="129">
        <v>-25.646999999999998</v>
      </c>
      <c r="AH6329" s="129">
        <v>-52.7</v>
      </c>
      <c r="AI6329" s="129">
        <v>-87.067999999999998</v>
      </c>
      <c r="AJ6329" s="129">
        <v>-222.59</v>
      </c>
      <c r="AK6329" s="129">
        <v>-173.601</v>
      </c>
      <c r="AL6329" s="129">
        <v>-242.7</v>
      </c>
      <c r="AM6329" s="129">
        <v>-252.94499999999999</v>
      </c>
      <c r="AN6329" s="129">
        <v>-272.49700000000001</v>
      </c>
      <c r="AO6329" s="129">
        <v>-322.69400000000002</v>
      </c>
      <c r="AP6329" s="129">
        <v>-293.7</v>
      </c>
      <c r="AQ6329" s="129">
        <v>-284.19499999999999</v>
      </c>
      <c r="AR6329" s="129">
        <v>-238.018</v>
      </c>
      <c r="AS6329" s="129">
        <v>-196.19399999999999</v>
      </c>
      <c r="AT6329" s="129">
        <v>-197.62200000000001</v>
      </c>
      <c r="AU6329" s="129">
        <v>-192.09200000000001</v>
      </c>
      <c r="AV6329" s="129">
        <v>-204.315</v>
      </c>
      <c r="AW6329" s="129">
        <v>2011</v>
      </c>
    </row>
    <row r="6330" spans="1:49">
      <c r="A6330" s="129">
        <v>722</v>
      </c>
      <c r="B6330" s="129" t="s">
        <v>2104</v>
      </c>
      <c r="C6330" s="129" t="s">
        <v>1623</v>
      </c>
      <c r="D6330" s="129" t="s">
        <v>2103</v>
      </c>
      <c r="E6330" s="129" t="s">
        <v>1622</v>
      </c>
      <c r="F6330" s="129" t="s">
        <v>1621</v>
      </c>
      <c r="G6330" s="129" t="s">
        <v>1597</v>
      </c>
      <c r="I6330" s="129" t="s">
        <v>1747</v>
      </c>
      <c r="J6330" s="129" t="s">
        <v>1595</v>
      </c>
      <c r="K6330" s="129" t="s">
        <v>1595</v>
      </c>
      <c r="L6330" s="129" t="s">
        <v>1595</v>
      </c>
      <c r="M6330" s="129" t="s">
        <v>1595</v>
      </c>
      <c r="N6330" s="129" t="s">
        <v>1595</v>
      </c>
      <c r="O6330" s="129" t="s">
        <v>1595</v>
      </c>
      <c r="P6330" s="129" t="s">
        <v>1595</v>
      </c>
      <c r="Q6330" s="129" t="s">
        <v>1595</v>
      </c>
      <c r="R6330" s="129" t="s">
        <v>1595</v>
      </c>
      <c r="S6330" s="129" t="s">
        <v>1595</v>
      </c>
      <c r="T6330" s="129" t="s">
        <v>1595</v>
      </c>
      <c r="U6330" s="129" t="s">
        <v>1595</v>
      </c>
      <c r="V6330" s="129" t="s">
        <v>1595</v>
      </c>
      <c r="W6330" s="129" t="s">
        <v>1595</v>
      </c>
      <c r="X6330" s="129" t="s">
        <v>1595</v>
      </c>
      <c r="Y6330" s="129" t="s">
        <v>1595</v>
      </c>
      <c r="Z6330" s="129" t="s">
        <v>1595</v>
      </c>
      <c r="AA6330" s="129" t="s">
        <v>1595</v>
      </c>
      <c r="AB6330" s="129" t="s">
        <v>1595</v>
      </c>
      <c r="AC6330" s="129" t="s">
        <v>1595</v>
      </c>
      <c r="AD6330" s="129">
        <v>2.2360000000000002</v>
      </c>
      <c r="AE6330" s="129">
        <v>-1.516</v>
      </c>
      <c r="AF6330" s="129">
        <v>0.33300000000000002</v>
      </c>
      <c r="AG6330" s="129">
        <v>-0.64300000000000002</v>
      </c>
      <c r="AH6330" s="129">
        <v>-1.242</v>
      </c>
      <c r="AI6330" s="129">
        <v>-1.8959999999999999</v>
      </c>
      <c r="AJ6330" s="129">
        <v>-4.5490000000000004</v>
      </c>
      <c r="AK6330" s="129">
        <v>-3.21</v>
      </c>
      <c r="AL6330" s="129">
        <v>-4.0490000000000004</v>
      </c>
      <c r="AM6330" s="129">
        <v>-4.1950000000000003</v>
      </c>
      <c r="AN6330" s="129">
        <v>-4.2789999999999999</v>
      </c>
      <c r="AO6330" s="129">
        <v>-4.7329999999999997</v>
      </c>
      <c r="AP6330" s="129">
        <v>-4.09</v>
      </c>
      <c r="AQ6330" s="129">
        <v>-3.7240000000000002</v>
      </c>
      <c r="AR6330" s="129">
        <v>-2.915</v>
      </c>
      <c r="AS6330" s="129">
        <v>-2.2410000000000001</v>
      </c>
      <c r="AT6330" s="129">
        <v>-2.1019999999999999</v>
      </c>
      <c r="AU6330" s="129">
        <v>-1.899</v>
      </c>
      <c r="AV6330" s="129">
        <v>-1.879</v>
      </c>
      <c r="AW6330" s="129">
        <v>2011</v>
      </c>
    </row>
    <row r="6331" spans="1:49">
      <c r="A6331" s="129">
        <v>722</v>
      </c>
      <c r="B6331" s="129" t="s">
        <v>2104</v>
      </c>
      <c r="C6331" s="129" t="s">
        <v>1620</v>
      </c>
      <c r="D6331" s="129" t="s">
        <v>2103</v>
      </c>
      <c r="E6331" s="129" t="s">
        <v>1618</v>
      </c>
      <c r="F6331" s="129" t="s">
        <v>1617</v>
      </c>
      <c r="G6331" s="129" t="s">
        <v>1608</v>
      </c>
      <c r="H6331" s="129" t="s">
        <v>1604</v>
      </c>
    </row>
    <row r="6332" spans="1:49">
      <c r="A6332" s="129">
        <v>722</v>
      </c>
      <c r="B6332" s="129" t="s">
        <v>2104</v>
      </c>
      <c r="C6332" s="129" t="s">
        <v>1619</v>
      </c>
      <c r="D6332" s="129" t="s">
        <v>2103</v>
      </c>
      <c r="E6332" s="129" t="s">
        <v>1618</v>
      </c>
      <c r="F6332" s="129" t="s">
        <v>1617</v>
      </c>
      <c r="G6332" s="129" t="s">
        <v>1597</v>
      </c>
    </row>
    <row r="6333" spans="1:49">
      <c r="A6333" s="129">
        <v>722</v>
      </c>
      <c r="B6333" s="129" t="s">
        <v>2104</v>
      </c>
      <c r="C6333" s="129" t="s">
        <v>1616</v>
      </c>
      <c r="D6333" s="129" t="s">
        <v>2103</v>
      </c>
      <c r="E6333" s="129" t="s">
        <v>1614</v>
      </c>
      <c r="F6333" s="129" t="s">
        <v>1613</v>
      </c>
      <c r="G6333" s="129" t="s">
        <v>1608</v>
      </c>
      <c r="H6333" s="129" t="s">
        <v>1604</v>
      </c>
      <c r="I6333" s="129" t="s">
        <v>2106</v>
      </c>
      <c r="J6333" s="129" t="s">
        <v>1595</v>
      </c>
      <c r="K6333" s="129" t="s">
        <v>1595</v>
      </c>
      <c r="L6333" s="129" t="s">
        <v>1595</v>
      </c>
      <c r="M6333" s="129" t="s">
        <v>1595</v>
      </c>
      <c r="N6333" s="129" t="s">
        <v>1595</v>
      </c>
      <c r="O6333" s="129" t="s">
        <v>1595</v>
      </c>
      <c r="P6333" s="129" t="s">
        <v>1595</v>
      </c>
      <c r="Q6333" s="129" t="s">
        <v>1595</v>
      </c>
      <c r="R6333" s="129" t="s">
        <v>1595</v>
      </c>
      <c r="S6333" s="129" t="s">
        <v>1595</v>
      </c>
      <c r="T6333" s="129" t="s">
        <v>1595</v>
      </c>
      <c r="U6333" s="129" t="s">
        <v>1595</v>
      </c>
      <c r="V6333" s="129" t="s">
        <v>1595</v>
      </c>
      <c r="W6333" s="129" t="s">
        <v>1595</v>
      </c>
      <c r="X6333" s="129" t="s">
        <v>1595</v>
      </c>
      <c r="Y6333" s="129" t="s">
        <v>1595</v>
      </c>
      <c r="Z6333" s="129" t="s">
        <v>1595</v>
      </c>
      <c r="AA6333" s="129" t="s">
        <v>1595</v>
      </c>
      <c r="AB6333" s="129" t="s">
        <v>1595</v>
      </c>
      <c r="AC6333" s="129" t="s">
        <v>1595</v>
      </c>
      <c r="AD6333" s="130">
        <v>2456.1999999999998</v>
      </c>
      <c r="AE6333" s="130">
        <v>2536.1</v>
      </c>
      <c r="AF6333" s="130">
        <v>2527.0790000000002</v>
      </c>
      <c r="AG6333" s="130">
        <v>2180.6</v>
      </c>
      <c r="AH6333" s="130">
        <v>2015.7</v>
      </c>
      <c r="AI6333" s="130">
        <v>2097.1999999999998</v>
      </c>
      <c r="AJ6333" s="130">
        <v>1068.662</v>
      </c>
      <c r="AK6333" s="130">
        <v>1270.1469999999999</v>
      </c>
      <c r="AL6333" s="130">
        <v>1433.732</v>
      </c>
      <c r="AM6333" s="130">
        <v>2059.9879999999998</v>
      </c>
      <c r="AN6333" s="130">
        <v>2273.2370000000001</v>
      </c>
      <c r="AO6333" s="130">
        <v>2728.5770000000002</v>
      </c>
      <c r="AP6333" s="130">
        <v>2992.8389999999999</v>
      </c>
      <c r="AQ6333" s="130">
        <v>3469.0479999999998</v>
      </c>
      <c r="AR6333" s="130">
        <v>3859.241</v>
      </c>
      <c r="AS6333" s="130">
        <v>4280.5200000000004</v>
      </c>
      <c r="AT6333" s="130">
        <v>4647.8389999999999</v>
      </c>
      <c r="AU6333" s="130">
        <v>5031.7299999999996</v>
      </c>
      <c r="AV6333" s="130">
        <v>5447.1540000000005</v>
      </c>
      <c r="AW6333" s="129">
        <v>2011</v>
      </c>
    </row>
    <row r="6334" spans="1:49">
      <c r="A6334" s="129">
        <v>722</v>
      </c>
      <c r="B6334" s="129" t="s">
        <v>2104</v>
      </c>
      <c r="C6334" s="129" t="s">
        <v>1615</v>
      </c>
      <c r="D6334" s="129" t="s">
        <v>2103</v>
      </c>
      <c r="E6334" s="129" t="s">
        <v>1614</v>
      </c>
      <c r="F6334" s="129" t="s">
        <v>1613</v>
      </c>
      <c r="G6334" s="129" t="s">
        <v>1597</v>
      </c>
      <c r="I6334" s="129" t="s">
        <v>1612</v>
      </c>
      <c r="J6334" s="129" t="s">
        <v>1595</v>
      </c>
      <c r="K6334" s="129" t="s">
        <v>1595</v>
      </c>
      <c r="L6334" s="129" t="s">
        <v>1595</v>
      </c>
      <c r="M6334" s="129" t="s">
        <v>1595</v>
      </c>
      <c r="N6334" s="129" t="s">
        <v>1595</v>
      </c>
      <c r="O6334" s="129" t="s">
        <v>1595</v>
      </c>
      <c r="P6334" s="129" t="s">
        <v>1595</v>
      </c>
      <c r="Q6334" s="129" t="s">
        <v>1595</v>
      </c>
      <c r="R6334" s="129" t="s">
        <v>1595</v>
      </c>
      <c r="S6334" s="129" t="s">
        <v>1595</v>
      </c>
      <c r="T6334" s="129" t="s">
        <v>1595</v>
      </c>
      <c r="U6334" s="129" t="s">
        <v>1595</v>
      </c>
      <c r="V6334" s="129" t="s">
        <v>1595</v>
      </c>
      <c r="W6334" s="129" t="s">
        <v>1595</v>
      </c>
      <c r="X6334" s="129" t="s">
        <v>1595</v>
      </c>
      <c r="Y6334" s="129" t="s">
        <v>1595</v>
      </c>
      <c r="Z6334" s="129" t="s">
        <v>1595</v>
      </c>
      <c r="AA6334" s="129" t="s">
        <v>1595</v>
      </c>
      <c r="AB6334" s="129" t="s">
        <v>1595</v>
      </c>
      <c r="AC6334" s="129" t="s">
        <v>1595</v>
      </c>
      <c r="AD6334" s="129">
        <v>73.721000000000004</v>
      </c>
      <c r="AE6334" s="129">
        <v>70.930999999999997</v>
      </c>
      <c r="AF6334" s="129">
        <v>67.974999999999994</v>
      </c>
      <c r="AG6334" s="129">
        <v>54.701000000000001</v>
      </c>
      <c r="AH6334" s="129">
        <v>47.508000000000003</v>
      </c>
      <c r="AI6334" s="129">
        <v>45.66</v>
      </c>
      <c r="AJ6334" s="129">
        <v>21.838999999999999</v>
      </c>
      <c r="AK6334" s="129">
        <v>23.484999999999999</v>
      </c>
      <c r="AL6334" s="129">
        <v>23.917999999999999</v>
      </c>
      <c r="AM6334" s="129">
        <v>34.165999999999997</v>
      </c>
      <c r="AN6334" s="129">
        <v>35.695</v>
      </c>
      <c r="AO6334" s="129">
        <v>40.021999999999998</v>
      </c>
      <c r="AP6334" s="129">
        <v>41.673000000000002</v>
      </c>
      <c r="AQ6334" s="129">
        <v>45.457999999999998</v>
      </c>
      <c r="AR6334" s="129">
        <v>47.27</v>
      </c>
      <c r="AS6334" s="129">
        <v>48.887999999999998</v>
      </c>
      <c r="AT6334" s="129">
        <v>49.424999999999997</v>
      </c>
      <c r="AU6334" s="129">
        <v>49.734999999999999</v>
      </c>
      <c r="AV6334" s="129">
        <v>50.082000000000001</v>
      </c>
      <c r="AW6334" s="129">
        <v>2011</v>
      </c>
    </row>
    <row r="6335" spans="1:49">
      <c r="A6335" s="129">
        <v>722</v>
      </c>
      <c r="B6335" s="129" t="s">
        <v>2104</v>
      </c>
      <c r="C6335" s="129" t="s">
        <v>1611</v>
      </c>
      <c r="D6335" s="129" t="s">
        <v>2103</v>
      </c>
      <c r="E6335" s="129" t="s">
        <v>1610</v>
      </c>
      <c r="F6335" s="129" t="s">
        <v>1609</v>
      </c>
      <c r="G6335" s="129" t="s">
        <v>1608</v>
      </c>
      <c r="H6335" s="129" t="s">
        <v>1604</v>
      </c>
      <c r="I6335" s="129" t="s">
        <v>2106</v>
      </c>
      <c r="J6335" s="129" t="s">
        <v>1595</v>
      </c>
      <c r="K6335" s="129" t="s">
        <v>1595</v>
      </c>
      <c r="L6335" s="129" t="s">
        <v>1595</v>
      </c>
      <c r="M6335" s="129" t="s">
        <v>1595</v>
      </c>
      <c r="N6335" s="129" t="s">
        <v>1595</v>
      </c>
      <c r="O6335" s="129" t="s">
        <v>1595</v>
      </c>
      <c r="P6335" s="129" t="s">
        <v>1595</v>
      </c>
      <c r="Q6335" s="129" t="s">
        <v>1595</v>
      </c>
      <c r="R6335" s="129" t="s">
        <v>1595</v>
      </c>
      <c r="S6335" s="129" t="s">
        <v>1595</v>
      </c>
      <c r="T6335" s="129" t="s">
        <v>1595</v>
      </c>
      <c r="U6335" s="129" t="s">
        <v>1595</v>
      </c>
      <c r="V6335" s="129" t="s">
        <v>1595</v>
      </c>
      <c r="W6335" s="129" t="s">
        <v>1595</v>
      </c>
      <c r="X6335" s="129" t="s">
        <v>1595</v>
      </c>
      <c r="Y6335" s="129" t="s">
        <v>1595</v>
      </c>
      <c r="Z6335" s="129" t="s">
        <v>1595</v>
      </c>
      <c r="AA6335" s="129" t="s">
        <v>1595</v>
      </c>
      <c r="AB6335" s="129" t="s">
        <v>1595</v>
      </c>
      <c r="AC6335" s="129" t="s">
        <v>1595</v>
      </c>
      <c r="AD6335" s="130">
        <v>3331.768</v>
      </c>
      <c r="AE6335" s="130">
        <v>3575.47</v>
      </c>
      <c r="AF6335" s="130">
        <v>3717.6390000000001</v>
      </c>
      <c r="AG6335" s="130">
        <v>3986.4250000000002</v>
      </c>
      <c r="AH6335" s="130">
        <v>4242.8370000000004</v>
      </c>
      <c r="AI6335" s="130">
        <v>4593.0950000000003</v>
      </c>
      <c r="AJ6335" s="130">
        <v>4893.3810000000003</v>
      </c>
      <c r="AK6335" s="130">
        <v>5408.2960000000003</v>
      </c>
      <c r="AL6335" s="130">
        <v>5994.4359999999997</v>
      </c>
      <c r="AM6335" s="130">
        <v>6029.326</v>
      </c>
      <c r="AN6335" s="130">
        <v>6368.5159999999996</v>
      </c>
      <c r="AO6335" s="130">
        <v>6817.6260000000002</v>
      </c>
      <c r="AP6335" s="130">
        <v>7181.7120000000004</v>
      </c>
      <c r="AQ6335" s="130">
        <v>7631.2929999999997</v>
      </c>
      <c r="AR6335" s="130">
        <v>8164.24</v>
      </c>
      <c r="AS6335" s="130">
        <v>8755.7479999999996</v>
      </c>
      <c r="AT6335" s="130">
        <v>9403.7309999999998</v>
      </c>
      <c r="AU6335" s="130">
        <v>10117.004999999999</v>
      </c>
      <c r="AV6335" s="130">
        <v>10876.450999999999</v>
      </c>
      <c r="AW6335" s="129">
        <v>2011</v>
      </c>
    </row>
    <row r="6336" spans="1:49">
      <c r="A6336" s="129">
        <v>722</v>
      </c>
      <c r="B6336" s="129" t="s">
        <v>2104</v>
      </c>
      <c r="C6336" s="129" t="s">
        <v>1606</v>
      </c>
      <c r="D6336" s="129" t="s">
        <v>2103</v>
      </c>
      <c r="E6336" s="129" t="s">
        <v>1599</v>
      </c>
      <c r="F6336" s="129" t="s">
        <v>1598</v>
      </c>
      <c r="G6336" s="129" t="s">
        <v>1605</v>
      </c>
      <c r="H6336" s="129" t="s">
        <v>1604</v>
      </c>
      <c r="I6336" s="129" t="s">
        <v>2105</v>
      </c>
      <c r="J6336" s="129">
        <v>-0.432</v>
      </c>
      <c r="K6336" s="129">
        <v>-0.45200000000000001</v>
      </c>
      <c r="L6336" s="129">
        <v>-0.307</v>
      </c>
      <c r="M6336" s="129">
        <v>-0.30399999999999999</v>
      </c>
      <c r="N6336" s="129">
        <v>-0.27200000000000002</v>
      </c>
      <c r="O6336" s="129">
        <v>-0.27200000000000002</v>
      </c>
      <c r="P6336" s="129">
        <v>-0.26800000000000002</v>
      </c>
      <c r="Q6336" s="129">
        <v>-0.30599999999999999</v>
      </c>
      <c r="R6336" s="129">
        <v>-0.41399999999999998</v>
      </c>
      <c r="S6336" s="129">
        <v>-0.38100000000000001</v>
      </c>
      <c r="T6336" s="129">
        <v>-0.44400000000000001</v>
      </c>
      <c r="U6336" s="129">
        <v>-0.45100000000000001</v>
      </c>
      <c r="V6336" s="129">
        <v>-0.47799999999999998</v>
      </c>
      <c r="W6336" s="129">
        <v>-0.498</v>
      </c>
      <c r="X6336" s="129">
        <v>-0.18099999999999999</v>
      </c>
      <c r="Y6336" s="129">
        <v>-0.23499999999999999</v>
      </c>
      <c r="Z6336" s="129">
        <v>-0.2</v>
      </c>
      <c r="AA6336" s="129">
        <v>-0.185</v>
      </c>
      <c r="AB6336" s="129">
        <v>-0.19600000000000001</v>
      </c>
      <c r="AC6336" s="129">
        <v>-0.247</v>
      </c>
      <c r="AD6336" s="129">
        <v>-0.32800000000000001</v>
      </c>
      <c r="AE6336" s="129">
        <v>-0.246</v>
      </c>
      <c r="AF6336" s="129">
        <v>-0.32300000000000001</v>
      </c>
      <c r="AG6336" s="129">
        <v>-0.437</v>
      </c>
      <c r="AH6336" s="129">
        <v>-0.55200000000000005</v>
      </c>
      <c r="AI6336" s="129">
        <v>-0.77200000000000002</v>
      </c>
      <c r="AJ6336" s="129">
        <v>-0.86299999999999999</v>
      </c>
      <c r="AK6336" s="129">
        <v>-1.3120000000000001</v>
      </c>
      <c r="AL6336" s="129">
        <v>-1.893</v>
      </c>
      <c r="AM6336" s="129">
        <v>-0.85599999999999998</v>
      </c>
      <c r="AN6336" s="129">
        <v>-0.56799999999999995</v>
      </c>
      <c r="AO6336" s="129">
        <v>-1.139</v>
      </c>
      <c r="AP6336" s="129">
        <v>-1.452</v>
      </c>
      <c r="AQ6336" s="129">
        <v>-1.452</v>
      </c>
      <c r="AR6336" s="129">
        <v>-1.411</v>
      </c>
      <c r="AS6336" s="129">
        <v>-1.3979999999999999</v>
      </c>
      <c r="AT6336" s="129">
        <v>-1.46</v>
      </c>
      <c r="AU6336" s="129">
        <v>-1.5169999999999999</v>
      </c>
      <c r="AV6336" s="129">
        <v>-1.59</v>
      </c>
      <c r="AW6336" s="129">
        <v>2011</v>
      </c>
    </row>
    <row r="6337" spans="1:49">
      <c r="A6337" s="129">
        <v>722</v>
      </c>
      <c r="B6337" s="129" t="s">
        <v>2104</v>
      </c>
      <c r="C6337" s="129" t="s">
        <v>1601</v>
      </c>
      <c r="D6337" s="129" t="s">
        <v>2103</v>
      </c>
      <c r="E6337" s="129" t="s">
        <v>1599</v>
      </c>
      <c r="F6337" s="129" t="s">
        <v>1598</v>
      </c>
      <c r="G6337" s="129" t="s">
        <v>1597</v>
      </c>
      <c r="I6337" s="129" t="s">
        <v>1596</v>
      </c>
      <c r="J6337" s="129">
        <v>-12.321</v>
      </c>
      <c r="K6337" s="129">
        <v>-14.214</v>
      </c>
      <c r="L6337" s="129">
        <v>-9.8640000000000008</v>
      </c>
      <c r="M6337" s="129">
        <v>-10.967000000000001</v>
      </c>
      <c r="N6337" s="129">
        <v>-10.068</v>
      </c>
      <c r="O6337" s="129">
        <v>-9.1720000000000006</v>
      </c>
      <c r="P6337" s="129">
        <v>-6.3860000000000001</v>
      </c>
      <c r="Q6337" s="129">
        <v>-6.0659999999999998</v>
      </c>
      <c r="R6337" s="129">
        <v>-8.3140000000000001</v>
      </c>
      <c r="S6337" s="129">
        <v>-7.7539999999999996</v>
      </c>
      <c r="T6337" s="129">
        <v>-7.7729999999999997</v>
      </c>
      <c r="U6337" s="129">
        <v>-8.0250000000000004</v>
      </c>
      <c r="V6337" s="129">
        <v>-7.9550000000000001</v>
      </c>
      <c r="W6337" s="129">
        <v>-8.7759999999999998</v>
      </c>
      <c r="X6337" s="129">
        <v>-4.6680000000000001</v>
      </c>
      <c r="Y6337" s="129">
        <v>-4.819</v>
      </c>
      <c r="Z6337" s="129">
        <v>-3.9390000000000001</v>
      </c>
      <c r="AA6337" s="129">
        <v>-3.9620000000000002</v>
      </c>
      <c r="AB6337" s="129">
        <v>-3.8730000000000002</v>
      </c>
      <c r="AC6337" s="129">
        <v>-4.8040000000000003</v>
      </c>
      <c r="AD6337" s="129">
        <v>-6.9889999999999999</v>
      </c>
      <c r="AE6337" s="129">
        <v>-5.0389999999999997</v>
      </c>
      <c r="AF6337" s="129">
        <v>-6.0389999999999997</v>
      </c>
      <c r="AG6337" s="129">
        <v>-6.3659999999999997</v>
      </c>
      <c r="AH6337" s="129">
        <v>-6.87</v>
      </c>
      <c r="AI6337" s="129">
        <v>-8.8510000000000009</v>
      </c>
      <c r="AJ6337" s="129">
        <v>-9.2089999999999996</v>
      </c>
      <c r="AK6337" s="129">
        <v>-11.614000000000001</v>
      </c>
      <c r="AL6337" s="129">
        <v>-14.074</v>
      </c>
      <c r="AM6337" s="129">
        <v>-6.6890000000000001</v>
      </c>
      <c r="AN6337" s="129">
        <v>-4.4109999999999996</v>
      </c>
      <c r="AO6337" s="129">
        <v>-7.8789999999999996</v>
      </c>
      <c r="AP6337" s="129">
        <v>-10.308</v>
      </c>
      <c r="AQ6337" s="129">
        <v>-9.4540000000000006</v>
      </c>
      <c r="AR6337" s="129">
        <v>-8.5180000000000007</v>
      </c>
      <c r="AS6337" s="129">
        <v>-7.7939999999999996</v>
      </c>
      <c r="AT6337" s="129">
        <v>-7.5060000000000002</v>
      </c>
      <c r="AU6337" s="129">
        <v>-7.19</v>
      </c>
      <c r="AV6337" s="129">
        <v>-6.9550000000000001</v>
      </c>
      <c r="AW6337" s="129">
        <v>2011</v>
      </c>
    </row>
    <row r="6338" spans="1:49">
      <c r="A6338" s="129">
        <v>942</v>
      </c>
      <c r="B6338" s="129" t="s">
        <v>2095</v>
      </c>
      <c r="C6338" s="129" t="s">
        <v>1733</v>
      </c>
      <c r="D6338" s="129" t="s">
        <v>2094</v>
      </c>
      <c r="E6338" s="129" t="s">
        <v>1730</v>
      </c>
      <c r="F6338" s="129" t="s">
        <v>1732</v>
      </c>
      <c r="G6338" s="129" t="s">
        <v>1608</v>
      </c>
      <c r="H6338" s="129" t="s">
        <v>1604</v>
      </c>
      <c r="I6338" s="129" t="s">
        <v>2102</v>
      </c>
      <c r="J6338" s="129" t="s">
        <v>1595</v>
      </c>
      <c r="K6338" s="129" t="s">
        <v>1595</v>
      </c>
      <c r="L6338" s="129" t="s">
        <v>1595</v>
      </c>
      <c r="M6338" s="129" t="s">
        <v>1595</v>
      </c>
      <c r="N6338" s="129" t="s">
        <v>1595</v>
      </c>
      <c r="O6338" s="129" t="s">
        <v>1595</v>
      </c>
      <c r="P6338" s="129" t="s">
        <v>1595</v>
      </c>
      <c r="Q6338" s="129" t="s">
        <v>1595</v>
      </c>
      <c r="R6338" s="129" t="s">
        <v>1595</v>
      </c>
      <c r="S6338" s="129" t="s">
        <v>1595</v>
      </c>
      <c r="T6338" s="129" t="s">
        <v>1595</v>
      </c>
      <c r="U6338" s="129" t="s">
        <v>1595</v>
      </c>
      <c r="V6338" s="129" t="s">
        <v>1595</v>
      </c>
      <c r="W6338" s="129" t="s">
        <v>1595</v>
      </c>
      <c r="X6338" s="129" t="s">
        <v>1595</v>
      </c>
      <c r="Y6338" s="129" t="s">
        <v>1595</v>
      </c>
      <c r="Z6338" s="129" t="s">
        <v>1595</v>
      </c>
      <c r="AA6338" s="129" t="s">
        <v>1595</v>
      </c>
      <c r="AB6338" s="130">
        <v>1387.39</v>
      </c>
      <c r="AC6338" s="130">
        <v>1232.375</v>
      </c>
      <c r="AD6338" s="130">
        <v>1297.1289999999999</v>
      </c>
      <c r="AE6338" s="130">
        <v>1365.877</v>
      </c>
      <c r="AF6338" s="130">
        <v>1425.1659999999999</v>
      </c>
      <c r="AG6338" s="130">
        <v>1460.856</v>
      </c>
      <c r="AH6338" s="130">
        <v>1597.18</v>
      </c>
      <c r="AI6338" s="130">
        <v>1683.4829999999999</v>
      </c>
      <c r="AJ6338" s="130">
        <v>1743.357</v>
      </c>
      <c r="AK6338" s="130">
        <v>1837.1880000000001</v>
      </c>
      <c r="AL6338" s="130">
        <v>1907.3510000000001</v>
      </c>
      <c r="AM6338" s="130">
        <v>1840.4839999999999</v>
      </c>
      <c r="AN6338" s="130">
        <v>1859.0119999999999</v>
      </c>
      <c r="AO6338" s="130">
        <v>1888.1469999999999</v>
      </c>
      <c r="AP6338" s="130">
        <v>1855.173</v>
      </c>
      <c r="AQ6338" s="130">
        <v>1892.191</v>
      </c>
      <c r="AR6338" s="130">
        <v>1929.1859999999999</v>
      </c>
      <c r="AS6338" s="130">
        <v>1971.6279999999999</v>
      </c>
      <c r="AT6338" s="130">
        <v>2020.9190000000001</v>
      </c>
      <c r="AU6338" s="130">
        <v>2076.4940000000001</v>
      </c>
      <c r="AV6338" s="130">
        <v>2138.7890000000002</v>
      </c>
      <c r="AW6338" s="129">
        <v>2011</v>
      </c>
    </row>
    <row r="6339" spans="1:49">
      <c r="A6339" s="129">
        <v>942</v>
      </c>
      <c r="B6339" s="129" t="s">
        <v>2095</v>
      </c>
      <c r="C6339" s="129" t="s">
        <v>1731</v>
      </c>
      <c r="D6339" s="129" t="s">
        <v>2094</v>
      </c>
      <c r="E6339" s="129" t="s">
        <v>1730</v>
      </c>
      <c r="F6339" s="129" t="s">
        <v>1729</v>
      </c>
      <c r="G6339" s="129" t="s">
        <v>1655</v>
      </c>
      <c r="I6339" s="129" t="s">
        <v>1728</v>
      </c>
      <c r="J6339" s="129" t="s">
        <v>1595</v>
      </c>
      <c r="K6339" s="129" t="s">
        <v>1595</v>
      </c>
      <c r="L6339" s="129" t="s">
        <v>1595</v>
      </c>
      <c r="M6339" s="129" t="s">
        <v>1595</v>
      </c>
      <c r="N6339" s="129" t="s">
        <v>1595</v>
      </c>
      <c r="O6339" s="129" t="s">
        <v>1595</v>
      </c>
      <c r="P6339" s="129" t="s">
        <v>1595</v>
      </c>
      <c r="Q6339" s="129" t="s">
        <v>1595</v>
      </c>
      <c r="R6339" s="129" t="s">
        <v>1595</v>
      </c>
      <c r="S6339" s="129" t="s">
        <v>1595</v>
      </c>
      <c r="T6339" s="129" t="s">
        <v>1595</v>
      </c>
      <c r="U6339" s="129" t="s">
        <v>1595</v>
      </c>
      <c r="V6339" s="129" t="s">
        <v>1595</v>
      </c>
      <c r="W6339" s="129" t="s">
        <v>1595</v>
      </c>
      <c r="X6339" s="129" t="s">
        <v>1595</v>
      </c>
      <c r="Y6339" s="129" t="s">
        <v>1595</v>
      </c>
      <c r="Z6339" s="129" t="s">
        <v>1595</v>
      </c>
      <c r="AA6339" s="129" t="s">
        <v>1595</v>
      </c>
      <c r="AB6339" s="129" t="s">
        <v>1595</v>
      </c>
      <c r="AC6339" s="129">
        <v>-11.173</v>
      </c>
      <c r="AD6339" s="129">
        <v>5.2539999999999996</v>
      </c>
      <c r="AE6339" s="129">
        <v>5.3</v>
      </c>
      <c r="AF6339" s="129">
        <v>4.3410000000000002</v>
      </c>
      <c r="AG6339" s="129">
        <v>2.504</v>
      </c>
      <c r="AH6339" s="129">
        <v>9.3320000000000007</v>
      </c>
      <c r="AI6339" s="129">
        <v>5.4029999999999996</v>
      </c>
      <c r="AJ6339" s="129">
        <v>3.5569999999999999</v>
      </c>
      <c r="AK6339" s="129">
        <v>5.3819999999999997</v>
      </c>
      <c r="AL6339" s="129">
        <v>3.819</v>
      </c>
      <c r="AM6339" s="129">
        <v>-3.5059999999999998</v>
      </c>
      <c r="AN6339" s="129">
        <v>1.0069999999999999</v>
      </c>
      <c r="AO6339" s="129">
        <v>1.5669999999999999</v>
      </c>
      <c r="AP6339" s="129">
        <v>-1.746</v>
      </c>
      <c r="AQ6339" s="129">
        <v>1.9950000000000001</v>
      </c>
      <c r="AR6339" s="129">
        <v>1.9550000000000001</v>
      </c>
      <c r="AS6339" s="129">
        <v>2.2000000000000002</v>
      </c>
      <c r="AT6339" s="129">
        <v>2.5</v>
      </c>
      <c r="AU6339" s="129">
        <v>2.75</v>
      </c>
      <c r="AV6339" s="129">
        <v>3</v>
      </c>
      <c r="AW6339" s="129">
        <v>2011</v>
      </c>
    </row>
    <row r="6340" spans="1:49">
      <c r="A6340" s="129">
        <v>942</v>
      </c>
      <c r="B6340" s="129" t="s">
        <v>2095</v>
      </c>
      <c r="C6340" s="129" t="s">
        <v>1727</v>
      </c>
      <c r="D6340" s="129" t="s">
        <v>2094</v>
      </c>
      <c r="E6340" s="129" t="s">
        <v>1724</v>
      </c>
      <c r="F6340" s="129" t="s">
        <v>1726</v>
      </c>
      <c r="G6340" s="129" t="s">
        <v>1608</v>
      </c>
      <c r="H6340" s="129" t="s">
        <v>1604</v>
      </c>
      <c r="I6340" s="129" t="s">
        <v>2102</v>
      </c>
      <c r="J6340" s="129" t="s">
        <v>1595</v>
      </c>
      <c r="K6340" s="129" t="s">
        <v>1595</v>
      </c>
      <c r="L6340" s="129" t="s">
        <v>1595</v>
      </c>
      <c r="M6340" s="129" t="s">
        <v>1595</v>
      </c>
      <c r="N6340" s="129" t="s">
        <v>1595</v>
      </c>
      <c r="O6340" s="129" t="s">
        <v>1595</v>
      </c>
      <c r="P6340" s="129" t="s">
        <v>1595</v>
      </c>
      <c r="Q6340" s="129" t="s">
        <v>1595</v>
      </c>
      <c r="R6340" s="129" t="s">
        <v>1595</v>
      </c>
      <c r="S6340" s="129" t="s">
        <v>1595</v>
      </c>
      <c r="T6340" s="129" t="s">
        <v>1595</v>
      </c>
      <c r="U6340" s="129" t="s">
        <v>1595</v>
      </c>
      <c r="V6340" s="129" t="s">
        <v>1595</v>
      </c>
      <c r="W6340" s="129" t="s">
        <v>1595</v>
      </c>
      <c r="X6340" s="129" t="s">
        <v>1595</v>
      </c>
      <c r="Y6340" s="129" t="s">
        <v>1595</v>
      </c>
      <c r="Z6340" s="129" t="s">
        <v>1595</v>
      </c>
      <c r="AA6340" s="129" t="s">
        <v>1595</v>
      </c>
      <c r="AB6340" s="129" t="s">
        <v>1595</v>
      </c>
      <c r="AC6340" s="129" t="s">
        <v>1595</v>
      </c>
      <c r="AD6340" s="129">
        <v>384.22500000000002</v>
      </c>
      <c r="AE6340" s="129">
        <v>762.178</v>
      </c>
      <c r="AF6340" s="129">
        <v>972.58</v>
      </c>
      <c r="AG6340" s="130">
        <v>1125.8399999999999</v>
      </c>
      <c r="AH6340" s="130">
        <v>1380.712</v>
      </c>
      <c r="AI6340" s="130">
        <v>1683.4829999999999</v>
      </c>
      <c r="AJ6340" s="130">
        <v>1962.0730000000001</v>
      </c>
      <c r="AK6340" s="130">
        <v>2276.886</v>
      </c>
      <c r="AL6340" s="130">
        <v>2661.3870000000002</v>
      </c>
      <c r="AM6340" s="130">
        <v>2720.0839999999998</v>
      </c>
      <c r="AN6340" s="130">
        <v>2881.8910000000001</v>
      </c>
      <c r="AO6340" s="130">
        <v>3208.62</v>
      </c>
      <c r="AP6340" s="130">
        <v>3386.1689999999999</v>
      </c>
      <c r="AQ6340" s="130">
        <v>3746.6979999999999</v>
      </c>
      <c r="AR6340" s="130">
        <v>4012.6779999999999</v>
      </c>
      <c r="AS6340" s="130">
        <v>4301.049</v>
      </c>
      <c r="AT6340" s="130">
        <v>4584.9189999999999</v>
      </c>
      <c r="AU6340" s="130">
        <v>4886.6220000000003</v>
      </c>
      <c r="AV6340" s="130">
        <v>5209.384</v>
      </c>
      <c r="AW6340" s="129">
        <v>2011</v>
      </c>
    </row>
    <row r="6341" spans="1:49">
      <c r="A6341" s="129">
        <v>942</v>
      </c>
      <c r="B6341" s="129" t="s">
        <v>2095</v>
      </c>
      <c r="C6341" s="129" t="s">
        <v>1725</v>
      </c>
      <c r="D6341" s="129" t="s">
        <v>2094</v>
      </c>
      <c r="E6341" s="129" t="s">
        <v>1724</v>
      </c>
      <c r="F6341" s="129" t="s">
        <v>1723</v>
      </c>
      <c r="G6341" s="129" t="s">
        <v>1605</v>
      </c>
      <c r="H6341" s="129" t="s">
        <v>1604</v>
      </c>
      <c r="I6341" s="129" t="s">
        <v>1691</v>
      </c>
      <c r="J6341" s="129" t="s">
        <v>1595</v>
      </c>
      <c r="K6341" s="129" t="s">
        <v>1595</v>
      </c>
      <c r="L6341" s="129" t="s">
        <v>1595</v>
      </c>
      <c r="M6341" s="129" t="s">
        <v>1595</v>
      </c>
      <c r="N6341" s="129" t="s">
        <v>1595</v>
      </c>
      <c r="O6341" s="129" t="s">
        <v>1595</v>
      </c>
      <c r="P6341" s="129" t="s">
        <v>1595</v>
      </c>
      <c r="Q6341" s="129" t="s">
        <v>1595</v>
      </c>
      <c r="R6341" s="129" t="s">
        <v>1595</v>
      </c>
      <c r="S6341" s="129" t="s">
        <v>1595</v>
      </c>
      <c r="T6341" s="129" t="s">
        <v>1595</v>
      </c>
      <c r="U6341" s="129" t="s">
        <v>1595</v>
      </c>
      <c r="V6341" s="129" t="s">
        <v>1595</v>
      </c>
      <c r="W6341" s="129" t="s">
        <v>1595</v>
      </c>
      <c r="X6341" s="129" t="s">
        <v>1595</v>
      </c>
      <c r="Y6341" s="129" t="s">
        <v>1595</v>
      </c>
      <c r="Z6341" s="129" t="s">
        <v>1595</v>
      </c>
      <c r="AA6341" s="129" t="s">
        <v>1595</v>
      </c>
      <c r="AB6341" s="129" t="s">
        <v>1595</v>
      </c>
      <c r="AC6341" s="129" t="s">
        <v>1595</v>
      </c>
      <c r="AD6341" s="129">
        <v>8.6609999999999996</v>
      </c>
      <c r="AE6341" s="129">
        <v>11.433</v>
      </c>
      <c r="AF6341" s="129">
        <v>15.159000000000001</v>
      </c>
      <c r="AG6341" s="129">
        <v>19.579000000000001</v>
      </c>
      <c r="AH6341" s="129">
        <v>23.536999999999999</v>
      </c>
      <c r="AI6341" s="129">
        <v>25.064</v>
      </c>
      <c r="AJ6341" s="129">
        <v>29.329000000000001</v>
      </c>
      <c r="AK6341" s="129">
        <v>39.155000000000001</v>
      </c>
      <c r="AL6341" s="129">
        <v>47.668999999999997</v>
      </c>
      <c r="AM6341" s="129">
        <v>40.244</v>
      </c>
      <c r="AN6341" s="129">
        <v>36.677</v>
      </c>
      <c r="AO6341" s="129">
        <v>43.774000000000001</v>
      </c>
      <c r="AP6341" s="129">
        <v>38.539000000000001</v>
      </c>
      <c r="AQ6341" s="129">
        <v>43.677</v>
      </c>
      <c r="AR6341" s="129">
        <v>45.133000000000003</v>
      </c>
      <c r="AS6341" s="129">
        <v>48.182000000000002</v>
      </c>
      <c r="AT6341" s="129">
        <v>51.244999999999997</v>
      </c>
      <c r="AU6341" s="129">
        <v>54.603999999999999</v>
      </c>
      <c r="AV6341" s="129">
        <v>58.279000000000003</v>
      </c>
      <c r="AW6341" s="129">
        <v>2011</v>
      </c>
    </row>
    <row r="6342" spans="1:49">
      <c r="A6342" s="129">
        <v>942</v>
      </c>
      <c r="B6342" s="129" t="s">
        <v>2095</v>
      </c>
      <c r="C6342" s="129" t="s">
        <v>1722</v>
      </c>
      <c r="D6342" s="129" t="s">
        <v>2094</v>
      </c>
      <c r="E6342" s="129" t="s">
        <v>1721</v>
      </c>
      <c r="F6342" s="129" t="s">
        <v>1720</v>
      </c>
      <c r="G6342" s="129" t="s">
        <v>1675</v>
      </c>
      <c r="I6342" s="129" t="s">
        <v>1719</v>
      </c>
      <c r="J6342" s="129" t="s">
        <v>1595</v>
      </c>
      <c r="K6342" s="129" t="s">
        <v>1595</v>
      </c>
      <c r="L6342" s="129" t="s">
        <v>1595</v>
      </c>
      <c r="M6342" s="129" t="s">
        <v>1595</v>
      </c>
      <c r="N6342" s="129" t="s">
        <v>1595</v>
      </c>
      <c r="O6342" s="129" t="s">
        <v>1595</v>
      </c>
      <c r="P6342" s="129" t="s">
        <v>1595</v>
      </c>
      <c r="Q6342" s="129" t="s">
        <v>1595</v>
      </c>
      <c r="R6342" s="129" t="s">
        <v>1595</v>
      </c>
      <c r="S6342" s="129" t="s">
        <v>1595</v>
      </c>
      <c r="T6342" s="129" t="s">
        <v>1595</v>
      </c>
      <c r="U6342" s="129" t="s">
        <v>1595</v>
      </c>
      <c r="V6342" s="129" t="s">
        <v>1595</v>
      </c>
      <c r="W6342" s="129" t="s">
        <v>1595</v>
      </c>
      <c r="X6342" s="129" t="s">
        <v>1595</v>
      </c>
      <c r="Y6342" s="129" t="s">
        <v>1595</v>
      </c>
      <c r="Z6342" s="129" t="s">
        <v>1595</v>
      </c>
      <c r="AA6342" s="129" t="s">
        <v>1595</v>
      </c>
      <c r="AB6342" s="129" t="s">
        <v>1595</v>
      </c>
      <c r="AC6342" s="129" t="s">
        <v>1595</v>
      </c>
      <c r="AD6342" s="129">
        <v>29.620999999999999</v>
      </c>
      <c r="AE6342" s="129">
        <v>55.801000000000002</v>
      </c>
      <c r="AF6342" s="129">
        <v>68.242999999999995</v>
      </c>
      <c r="AG6342" s="129">
        <v>77.066999999999993</v>
      </c>
      <c r="AH6342" s="129">
        <v>86.447000000000003</v>
      </c>
      <c r="AI6342" s="129">
        <v>100</v>
      </c>
      <c r="AJ6342" s="129">
        <v>112.54600000000001</v>
      </c>
      <c r="AK6342" s="129">
        <v>123.93300000000001</v>
      </c>
      <c r="AL6342" s="129">
        <v>139.53299999999999</v>
      </c>
      <c r="AM6342" s="129">
        <v>147.792</v>
      </c>
      <c r="AN6342" s="129">
        <v>155.023</v>
      </c>
      <c r="AO6342" s="129">
        <v>169.935</v>
      </c>
      <c r="AP6342" s="129">
        <v>182.52600000000001</v>
      </c>
      <c r="AQ6342" s="129">
        <v>198.00800000000001</v>
      </c>
      <c r="AR6342" s="129">
        <v>207.999</v>
      </c>
      <c r="AS6342" s="129">
        <v>218.14699999999999</v>
      </c>
      <c r="AT6342" s="129">
        <v>226.87299999999999</v>
      </c>
      <c r="AU6342" s="129">
        <v>235.33</v>
      </c>
      <c r="AV6342" s="129">
        <v>243.56700000000001</v>
      </c>
      <c r="AW6342" s="129">
        <v>2011</v>
      </c>
    </row>
    <row r="6343" spans="1:49">
      <c r="A6343" s="129">
        <v>942</v>
      </c>
      <c r="B6343" s="129" t="s">
        <v>2095</v>
      </c>
      <c r="C6343" s="129" t="s">
        <v>1718</v>
      </c>
      <c r="D6343" s="129" t="s">
        <v>2094</v>
      </c>
      <c r="E6343" s="129" t="s">
        <v>1717</v>
      </c>
      <c r="F6343" s="129" t="s">
        <v>1716</v>
      </c>
      <c r="G6343" s="129" t="s">
        <v>1608</v>
      </c>
      <c r="H6343" s="129" t="s">
        <v>3</v>
      </c>
      <c r="I6343" s="129" t="s">
        <v>1715</v>
      </c>
      <c r="J6343" s="129" t="s">
        <v>1595</v>
      </c>
      <c r="K6343" s="129" t="s">
        <v>1595</v>
      </c>
      <c r="L6343" s="129" t="s">
        <v>1595</v>
      </c>
      <c r="M6343" s="129" t="s">
        <v>1595</v>
      </c>
      <c r="N6343" s="129" t="s">
        <v>1595</v>
      </c>
      <c r="O6343" s="129" t="s">
        <v>1595</v>
      </c>
      <c r="P6343" s="129" t="s">
        <v>1595</v>
      </c>
      <c r="Q6343" s="129" t="s">
        <v>1595</v>
      </c>
      <c r="R6343" s="129" t="s">
        <v>1595</v>
      </c>
      <c r="S6343" s="129" t="s">
        <v>1595</v>
      </c>
      <c r="T6343" s="129" t="s">
        <v>1595</v>
      </c>
      <c r="U6343" s="129" t="s">
        <v>1595</v>
      </c>
      <c r="V6343" s="129" t="s">
        <v>1595</v>
      </c>
      <c r="W6343" s="129" t="s">
        <v>1595</v>
      </c>
      <c r="X6343" s="129" t="s">
        <v>1595</v>
      </c>
      <c r="Y6343" s="129" t="s">
        <v>1595</v>
      </c>
      <c r="Z6343" s="129" t="s">
        <v>1595</v>
      </c>
      <c r="AA6343" s="130">
        <v>182097.02</v>
      </c>
      <c r="AB6343" s="130">
        <v>183329.37700000001</v>
      </c>
      <c r="AC6343" s="130">
        <v>163436.321</v>
      </c>
      <c r="AD6343" s="130">
        <v>172574.375</v>
      </c>
      <c r="AE6343" s="130">
        <v>182033.549</v>
      </c>
      <c r="AF6343" s="130">
        <v>190021.37299999999</v>
      </c>
      <c r="AG6343" s="130">
        <v>195286.12100000001</v>
      </c>
      <c r="AH6343" s="130">
        <v>214008.67</v>
      </c>
      <c r="AI6343" s="130">
        <v>226251.25200000001</v>
      </c>
      <c r="AJ6343" s="130">
        <v>235221.071</v>
      </c>
      <c r="AK6343" s="130">
        <v>248888.171</v>
      </c>
      <c r="AL6343" s="130">
        <v>259495.72700000001</v>
      </c>
      <c r="AM6343" s="130">
        <v>251404.51</v>
      </c>
      <c r="AN6343" s="130">
        <v>254958.283</v>
      </c>
      <c r="AO6343" s="130">
        <v>260119.96799999999</v>
      </c>
      <c r="AP6343" s="130">
        <v>255577.42300000001</v>
      </c>
      <c r="AQ6343" s="130">
        <v>260677.11300000001</v>
      </c>
      <c r="AR6343" s="130">
        <v>265773.75</v>
      </c>
      <c r="AS6343" s="130">
        <v>271620.772</v>
      </c>
      <c r="AT6343" s="130">
        <v>278411.29100000003</v>
      </c>
      <c r="AU6343" s="130">
        <v>286067.60200000001</v>
      </c>
      <c r="AV6343" s="130">
        <v>294649.63</v>
      </c>
      <c r="AW6343" s="129">
        <v>2011</v>
      </c>
    </row>
    <row r="6344" spans="1:49">
      <c r="A6344" s="129">
        <v>942</v>
      </c>
      <c r="B6344" s="129" t="s">
        <v>2095</v>
      </c>
      <c r="C6344" s="129" t="s">
        <v>1714</v>
      </c>
      <c r="D6344" s="129" t="s">
        <v>2094</v>
      </c>
      <c r="E6344" s="129" t="s">
        <v>1711</v>
      </c>
      <c r="F6344" s="129" t="s">
        <v>1713</v>
      </c>
      <c r="G6344" s="129" t="s">
        <v>1608</v>
      </c>
      <c r="H6344" s="129" t="s">
        <v>3</v>
      </c>
      <c r="I6344" s="129" t="s">
        <v>1699</v>
      </c>
      <c r="J6344" s="129" t="s">
        <v>1595</v>
      </c>
      <c r="K6344" s="129" t="s">
        <v>1595</v>
      </c>
      <c r="L6344" s="129" t="s">
        <v>1595</v>
      </c>
      <c r="M6344" s="129" t="s">
        <v>1595</v>
      </c>
      <c r="N6344" s="129" t="s">
        <v>1595</v>
      </c>
      <c r="O6344" s="129" t="s">
        <v>1595</v>
      </c>
      <c r="P6344" s="129" t="s">
        <v>1595</v>
      </c>
      <c r="Q6344" s="129" t="s">
        <v>1595</v>
      </c>
      <c r="R6344" s="129" t="s">
        <v>1595</v>
      </c>
      <c r="S6344" s="129" t="s">
        <v>1595</v>
      </c>
      <c r="T6344" s="129" t="s">
        <v>1595</v>
      </c>
      <c r="U6344" s="129" t="s">
        <v>1595</v>
      </c>
      <c r="V6344" s="129" t="s">
        <v>1595</v>
      </c>
      <c r="W6344" s="129" t="s">
        <v>1595</v>
      </c>
      <c r="X6344" s="129" t="s">
        <v>1595</v>
      </c>
      <c r="Y6344" s="129" t="s">
        <v>1595</v>
      </c>
      <c r="Z6344" s="129" t="s">
        <v>1595</v>
      </c>
      <c r="AA6344" s="130">
        <v>15973.226000000001</v>
      </c>
      <c r="AB6344" s="130">
        <v>21478.089</v>
      </c>
      <c r="AC6344" s="130">
        <v>27269.611000000001</v>
      </c>
      <c r="AD6344" s="130">
        <v>51118.589</v>
      </c>
      <c r="AE6344" s="130">
        <v>101577.291</v>
      </c>
      <c r="AF6344" s="130">
        <v>129676.757</v>
      </c>
      <c r="AG6344" s="130">
        <v>150501.424</v>
      </c>
      <c r="AH6344" s="130">
        <v>185003.69200000001</v>
      </c>
      <c r="AI6344" s="130">
        <v>226251.25200000001</v>
      </c>
      <c r="AJ6344" s="130">
        <v>264731.11200000002</v>
      </c>
      <c r="AK6344" s="130">
        <v>308455.16899999999</v>
      </c>
      <c r="AL6344" s="130">
        <v>362082.49200000003</v>
      </c>
      <c r="AM6344" s="130">
        <v>371555.14399999997</v>
      </c>
      <c r="AN6344" s="130">
        <v>395243.26899999997</v>
      </c>
      <c r="AO6344" s="130">
        <v>442034.63</v>
      </c>
      <c r="AP6344" s="130">
        <v>466494.609</v>
      </c>
      <c r="AQ6344" s="130">
        <v>516162.826</v>
      </c>
      <c r="AR6344" s="130">
        <v>552805.45499999996</v>
      </c>
      <c r="AS6344" s="130">
        <v>592532.83200000005</v>
      </c>
      <c r="AT6344" s="130">
        <v>631639.99899999995</v>
      </c>
      <c r="AU6344" s="130">
        <v>673204.12899999996</v>
      </c>
      <c r="AV6344" s="130">
        <v>717669.26100000006</v>
      </c>
      <c r="AW6344" s="129">
        <v>2011</v>
      </c>
    </row>
    <row r="6345" spans="1:49">
      <c r="A6345" s="129">
        <v>942</v>
      </c>
      <c r="B6345" s="129" t="s">
        <v>2095</v>
      </c>
      <c r="C6345" s="129" t="s">
        <v>1712</v>
      </c>
      <c r="D6345" s="129" t="s">
        <v>2094</v>
      </c>
      <c r="E6345" s="129" t="s">
        <v>1711</v>
      </c>
      <c r="F6345" s="129" t="s">
        <v>1710</v>
      </c>
      <c r="G6345" s="129" t="s">
        <v>1605</v>
      </c>
      <c r="H6345" s="129" t="s">
        <v>3</v>
      </c>
      <c r="I6345" s="129" t="s">
        <v>1699</v>
      </c>
      <c r="J6345" s="129" t="s">
        <v>1595</v>
      </c>
      <c r="K6345" s="129" t="s">
        <v>1595</v>
      </c>
      <c r="L6345" s="129" t="s">
        <v>1595</v>
      </c>
      <c r="M6345" s="129" t="s">
        <v>1595</v>
      </c>
      <c r="N6345" s="129" t="s">
        <v>1595</v>
      </c>
      <c r="O6345" s="129" t="s">
        <v>1595</v>
      </c>
      <c r="P6345" s="129" t="s">
        <v>1595</v>
      </c>
      <c r="Q6345" s="129" t="s">
        <v>1595</v>
      </c>
      <c r="R6345" s="129" t="s">
        <v>1595</v>
      </c>
      <c r="S6345" s="129" t="s">
        <v>1595</v>
      </c>
      <c r="T6345" s="129" t="s">
        <v>1595</v>
      </c>
      <c r="U6345" s="129" t="s">
        <v>1595</v>
      </c>
      <c r="V6345" s="129" t="s">
        <v>1595</v>
      </c>
      <c r="W6345" s="129" t="s">
        <v>1595</v>
      </c>
      <c r="X6345" s="129" t="s">
        <v>1595</v>
      </c>
      <c r="Y6345" s="129" t="s">
        <v>1595</v>
      </c>
      <c r="Z6345" s="129" t="s">
        <v>1595</v>
      </c>
      <c r="AA6345" s="129" t="s">
        <v>1595</v>
      </c>
      <c r="AB6345" s="130">
        <v>2038.9690000000001</v>
      </c>
      <c r="AC6345" s="130">
        <v>1444.0730000000001</v>
      </c>
      <c r="AD6345" s="130">
        <v>1152.2349999999999</v>
      </c>
      <c r="AE6345" s="130">
        <v>1523.671</v>
      </c>
      <c r="AF6345" s="130">
        <v>2021.1479999999999</v>
      </c>
      <c r="AG6345" s="130">
        <v>2617.27</v>
      </c>
      <c r="AH6345" s="130">
        <v>3153.7570000000001</v>
      </c>
      <c r="AI6345" s="130">
        <v>3368.4589999999998</v>
      </c>
      <c r="AJ6345" s="130">
        <v>3957.2139999999999</v>
      </c>
      <c r="AK6345" s="130">
        <v>5304.3590000000004</v>
      </c>
      <c r="AL6345" s="130">
        <v>6485.4089999999997</v>
      </c>
      <c r="AM6345" s="130">
        <v>5497.1660000000002</v>
      </c>
      <c r="AN6345" s="130">
        <v>5030.1019999999999</v>
      </c>
      <c r="AO6345" s="130">
        <v>6030.4470000000001</v>
      </c>
      <c r="AP6345" s="130">
        <v>5309.36</v>
      </c>
      <c r="AQ6345" s="130">
        <v>6017.1270000000004</v>
      </c>
      <c r="AR6345" s="130">
        <v>6217.6880000000001</v>
      </c>
      <c r="AS6345" s="130">
        <v>6637.7740000000003</v>
      </c>
      <c r="AT6345" s="130">
        <v>7059.8209999999999</v>
      </c>
      <c r="AU6345" s="130">
        <v>7522.4639999999999</v>
      </c>
      <c r="AV6345" s="130">
        <v>8028.7820000000002</v>
      </c>
      <c r="AW6345" s="129">
        <v>2011</v>
      </c>
    </row>
    <row r="6346" spans="1:49">
      <c r="A6346" s="129">
        <v>942</v>
      </c>
      <c r="B6346" s="129" t="s">
        <v>2095</v>
      </c>
      <c r="C6346" s="129" t="s">
        <v>1709</v>
      </c>
      <c r="D6346" s="129" t="s">
        <v>2094</v>
      </c>
      <c r="E6346" s="129" t="s">
        <v>1708</v>
      </c>
      <c r="F6346" s="129" t="s">
        <v>1707</v>
      </c>
      <c r="G6346" s="129" t="s">
        <v>1625</v>
      </c>
    </row>
    <row r="6347" spans="1:49">
      <c r="A6347" s="129">
        <v>942</v>
      </c>
      <c r="B6347" s="129" t="s">
        <v>2095</v>
      </c>
      <c r="C6347" s="129" t="s">
        <v>1706</v>
      </c>
      <c r="D6347" s="129" t="s">
        <v>2094</v>
      </c>
      <c r="E6347" s="129" t="s">
        <v>1705</v>
      </c>
      <c r="F6347" s="129" t="s">
        <v>1704</v>
      </c>
      <c r="G6347" s="129" t="s">
        <v>1700</v>
      </c>
      <c r="H6347" s="129" t="s">
        <v>1604</v>
      </c>
      <c r="I6347" s="129" t="s">
        <v>1691</v>
      </c>
      <c r="J6347" s="129" t="s">
        <v>1595</v>
      </c>
      <c r="K6347" s="129" t="s">
        <v>1595</v>
      </c>
      <c r="L6347" s="129" t="s">
        <v>1595</v>
      </c>
      <c r="M6347" s="129" t="s">
        <v>1595</v>
      </c>
      <c r="N6347" s="129" t="s">
        <v>1595</v>
      </c>
      <c r="O6347" s="129" t="s">
        <v>1595</v>
      </c>
      <c r="P6347" s="129" t="s">
        <v>1595</v>
      </c>
      <c r="Q6347" s="129" t="s">
        <v>1595</v>
      </c>
      <c r="R6347" s="129" t="s">
        <v>1595</v>
      </c>
      <c r="S6347" s="129" t="s">
        <v>1595</v>
      </c>
      <c r="T6347" s="129" t="s">
        <v>1595</v>
      </c>
      <c r="U6347" s="129" t="s">
        <v>1595</v>
      </c>
      <c r="V6347" s="129" t="s">
        <v>1595</v>
      </c>
      <c r="W6347" s="129" t="s">
        <v>1595</v>
      </c>
      <c r="X6347" s="129" t="s">
        <v>1595</v>
      </c>
      <c r="Y6347" s="129" t="s">
        <v>1595</v>
      </c>
      <c r="Z6347" s="129" t="s">
        <v>1595</v>
      </c>
      <c r="AA6347" s="129" t="s">
        <v>1595</v>
      </c>
      <c r="AB6347" s="129" t="s">
        <v>1595</v>
      </c>
      <c r="AC6347" s="129" t="s">
        <v>1595</v>
      </c>
      <c r="AD6347" s="129">
        <v>42.55</v>
      </c>
      <c r="AE6347" s="129">
        <v>45.831000000000003</v>
      </c>
      <c r="AF6347" s="129">
        <v>48.555999999999997</v>
      </c>
      <c r="AG6347" s="129">
        <v>50.767000000000003</v>
      </c>
      <c r="AH6347" s="129">
        <v>56.704000000000001</v>
      </c>
      <c r="AI6347" s="129">
        <v>61.872</v>
      </c>
      <c r="AJ6347" s="129">
        <v>66.040999999999997</v>
      </c>
      <c r="AK6347" s="129">
        <v>71.442999999999998</v>
      </c>
      <c r="AL6347" s="129">
        <v>75.62</v>
      </c>
      <c r="AM6347" s="129">
        <v>73.531000000000006</v>
      </c>
      <c r="AN6347" s="129">
        <v>75.17</v>
      </c>
      <c r="AO6347" s="129">
        <v>77.847999999999999</v>
      </c>
      <c r="AP6347" s="129">
        <v>77.825000000000003</v>
      </c>
      <c r="AQ6347" s="129">
        <v>80.466999999999999</v>
      </c>
      <c r="AR6347" s="129">
        <v>83.382999999999996</v>
      </c>
      <c r="AS6347" s="129">
        <v>86.960999999999999</v>
      </c>
      <c r="AT6347" s="129">
        <v>90.984999999999999</v>
      </c>
      <c r="AU6347" s="129">
        <v>95.417000000000002</v>
      </c>
      <c r="AV6347" s="129">
        <v>100.30200000000001</v>
      </c>
      <c r="AW6347" s="129">
        <v>2011</v>
      </c>
    </row>
    <row r="6348" spans="1:49">
      <c r="A6348" s="129">
        <v>942</v>
      </c>
      <c r="B6348" s="129" t="s">
        <v>2095</v>
      </c>
      <c r="C6348" s="129" t="s">
        <v>1703</v>
      </c>
      <c r="D6348" s="129" t="s">
        <v>2094</v>
      </c>
      <c r="E6348" s="129" t="s">
        <v>1702</v>
      </c>
      <c r="F6348" s="129" t="s">
        <v>1701</v>
      </c>
      <c r="G6348" s="129" t="s">
        <v>1700</v>
      </c>
      <c r="H6348" s="129" t="s">
        <v>3</v>
      </c>
      <c r="I6348" s="129" t="s">
        <v>1699</v>
      </c>
      <c r="J6348" s="129" t="s">
        <v>1595</v>
      </c>
      <c r="K6348" s="129" t="s">
        <v>1595</v>
      </c>
      <c r="L6348" s="129" t="s">
        <v>1595</v>
      </c>
      <c r="M6348" s="129" t="s">
        <v>1595</v>
      </c>
      <c r="N6348" s="129" t="s">
        <v>1595</v>
      </c>
      <c r="O6348" s="129" t="s">
        <v>1595</v>
      </c>
      <c r="P6348" s="129" t="s">
        <v>1595</v>
      </c>
      <c r="Q6348" s="129" t="s">
        <v>1595</v>
      </c>
      <c r="R6348" s="129" t="s">
        <v>1595</v>
      </c>
      <c r="S6348" s="129" t="s">
        <v>1595</v>
      </c>
      <c r="T6348" s="129" t="s">
        <v>1595</v>
      </c>
      <c r="U6348" s="129" t="s">
        <v>1595</v>
      </c>
      <c r="V6348" s="129" t="s">
        <v>1595</v>
      </c>
      <c r="W6348" s="129" t="s">
        <v>1595</v>
      </c>
      <c r="X6348" s="129" t="s">
        <v>1595</v>
      </c>
      <c r="Y6348" s="129" t="s">
        <v>1595</v>
      </c>
      <c r="Z6348" s="129" t="s">
        <v>1595</v>
      </c>
      <c r="AA6348" s="129" t="s">
        <v>1595</v>
      </c>
      <c r="AB6348" s="129" t="s">
        <v>1595</v>
      </c>
      <c r="AC6348" s="129" t="s">
        <v>1595</v>
      </c>
      <c r="AD6348" s="130">
        <v>5661.0029999999997</v>
      </c>
      <c r="AE6348" s="130">
        <v>6108.04</v>
      </c>
      <c r="AF6348" s="130">
        <v>6474.0730000000003</v>
      </c>
      <c r="AG6348" s="130">
        <v>6786.45</v>
      </c>
      <c r="AH6348" s="130">
        <v>7597.8130000000001</v>
      </c>
      <c r="AI6348" s="130">
        <v>8315.2099999999991</v>
      </c>
      <c r="AJ6348" s="130">
        <v>8910.5910000000003</v>
      </c>
      <c r="AK6348" s="130">
        <v>9678.5750000000007</v>
      </c>
      <c r="AL6348" s="130">
        <v>10288.147999999999</v>
      </c>
      <c r="AM6348" s="130">
        <v>10044.11</v>
      </c>
      <c r="AN6348" s="130">
        <v>10309.406000000001</v>
      </c>
      <c r="AO6348" s="130">
        <v>10724.689</v>
      </c>
      <c r="AP6348" s="130">
        <v>10721.556</v>
      </c>
      <c r="AQ6348" s="130">
        <v>11085.46</v>
      </c>
      <c r="AR6348" s="130">
        <v>11487.194</v>
      </c>
      <c r="AS6348" s="130">
        <v>11980.200999999999</v>
      </c>
      <c r="AT6348" s="130">
        <v>12534.513000000001</v>
      </c>
      <c r="AU6348" s="130">
        <v>13145.121999999999</v>
      </c>
      <c r="AV6348" s="130">
        <v>13818.044</v>
      </c>
      <c r="AW6348" s="129">
        <v>2011</v>
      </c>
    </row>
    <row r="6349" spans="1:49">
      <c r="A6349" s="129">
        <v>942</v>
      </c>
      <c r="B6349" s="129" t="s">
        <v>2095</v>
      </c>
      <c r="C6349" s="129" t="s">
        <v>1698</v>
      </c>
      <c r="D6349" s="129" t="s">
        <v>2094</v>
      </c>
      <c r="E6349" s="129" t="s">
        <v>1697</v>
      </c>
      <c r="F6349" s="129" t="s">
        <v>1696</v>
      </c>
      <c r="G6349" s="129" t="s">
        <v>50</v>
      </c>
      <c r="I6349" s="129" t="s">
        <v>1691</v>
      </c>
      <c r="J6349" s="129" t="s">
        <v>1595</v>
      </c>
      <c r="K6349" s="129" t="s">
        <v>1595</v>
      </c>
      <c r="L6349" s="129" t="s">
        <v>1595</v>
      </c>
      <c r="M6349" s="129" t="s">
        <v>1595</v>
      </c>
      <c r="N6349" s="129" t="s">
        <v>1595</v>
      </c>
      <c r="O6349" s="129" t="s">
        <v>1595</v>
      </c>
      <c r="P6349" s="129" t="s">
        <v>1595</v>
      </c>
      <c r="Q6349" s="129" t="s">
        <v>1595</v>
      </c>
      <c r="R6349" s="129" t="s">
        <v>1595</v>
      </c>
      <c r="S6349" s="129" t="s">
        <v>1595</v>
      </c>
      <c r="T6349" s="129" t="s">
        <v>1595</v>
      </c>
      <c r="U6349" s="129" t="s">
        <v>1595</v>
      </c>
      <c r="V6349" s="129" t="s">
        <v>1595</v>
      </c>
      <c r="W6349" s="129" t="s">
        <v>1595</v>
      </c>
      <c r="X6349" s="129" t="s">
        <v>1595</v>
      </c>
      <c r="Y6349" s="129" t="s">
        <v>1595</v>
      </c>
      <c r="Z6349" s="129" t="s">
        <v>1595</v>
      </c>
      <c r="AA6349" s="129" t="s">
        <v>1595</v>
      </c>
      <c r="AB6349" s="129" t="s">
        <v>1595</v>
      </c>
      <c r="AC6349" s="129" t="s">
        <v>1595</v>
      </c>
      <c r="AD6349" s="129">
        <v>9.9000000000000005E-2</v>
      </c>
      <c r="AE6349" s="129">
        <v>0.10199999999999999</v>
      </c>
      <c r="AF6349" s="129">
        <v>0.104</v>
      </c>
      <c r="AG6349" s="129">
        <v>0.10299999999999999</v>
      </c>
      <c r="AH6349" s="129">
        <v>0.106</v>
      </c>
      <c r="AI6349" s="129">
        <v>0.107</v>
      </c>
      <c r="AJ6349" s="129">
        <v>0.106</v>
      </c>
      <c r="AK6349" s="129">
        <v>0.106</v>
      </c>
      <c r="AL6349" s="129">
        <v>0.107</v>
      </c>
      <c r="AM6349" s="129">
        <v>0.104</v>
      </c>
      <c r="AN6349" s="129">
        <v>0.1</v>
      </c>
      <c r="AO6349" s="129">
        <v>9.8000000000000004E-2</v>
      </c>
      <c r="AP6349" s="129">
        <v>9.4E-2</v>
      </c>
      <c r="AQ6349" s="129">
        <v>9.2999999999999999E-2</v>
      </c>
      <c r="AR6349" s="129">
        <v>9.0999999999999998E-2</v>
      </c>
      <c r="AS6349" s="129">
        <v>0.09</v>
      </c>
      <c r="AT6349" s="129">
        <v>8.8999999999999996E-2</v>
      </c>
      <c r="AU6349" s="129">
        <v>8.6999999999999994E-2</v>
      </c>
      <c r="AV6349" s="129">
        <v>8.6999999999999994E-2</v>
      </c>
      <c r="AW6349" s="129">
        <v>2011</v>
      </c>
    </row>
    <row r="6350" spans="1:49">
      <c r="A6350" s="129">
        <v>942</v>
      </c>
      <c r="B6350" s="129" t="s">
        <v>2095</v>
      </c>
      <c r="C6350" s="129" t="s">
        <v>1695</v>
      </c>
      <c r="D6350" s="129" t="s">
        <v>2094</v>
      </c>
      <c r="E6350" s="129" t="s">
        <v>1694</v>
      </c>
      <c r="F6350" s="129" t="s">
        <v>1693</v>
      </c>
      <c r="G6350" s="129" t="s">
        <v>1692</v>
      </c>
      <c r="I6350" s="129" t="s">
        <v>1691</v>
      </c>
      <c r="J6350" s="129" t="s">
        <v>1595</v>
      </c>
      <c r="K6350" s="129" t="s">
        <v>1595</v>
      </c>
      <c r="L6350" s="129" t="s">
        <v>1595</v>
      </c>
      <c r="M6350" s="129" t="s">
        <v>1595</v>
      </c>
      <c r="N6350" s="129" t="s">
        <v>1595</v>
      </c>
      <c r="O6350" s="129" t="s">
        <v>1595</v>
      </c>
      <c r="P6350" s="129" t="s">
        <v>1595</v>
      </c>
      <c r="Q6350" s="129" t="s">
        <v>1595</v>
      </c>
      <c r="R6350" s="129" t="s">
        <v>1595</v>
      </c>
      <c r="S6350" s="129" t="s">
        <v>1595</v>
      </c>
      <c r="T6350" s="129" t="s">
        <v>1595</v>
      </c>
      <c r="U6350" s="129" t="s">
        <v>1595</v>
      </c>
      <c r="V6350" s="129" t="s">
        <v>1595</v>
      </c>
      <c r="W6350" s="129" t="s">
        <v>1595</v>
      </c>
      <c r="X6350" s="129" t="s">
        <v>1595</v>
      </c>
      <c r="Y6350" s="129" t="s">
        <v>1595</v>
      </c>
      <c r="Z6350" s="129" t="s">
        <v>1595</v>
      </c>
      <c r="AA6350" s="129" t="s">
        <v>1595</v>
      </c>
      <c r="AB6350" s="129" t="s">
        <v>1595</v>
      </c>
      <c r="AC6350" s="129" t="s">
        <v>1595</v>
      </c>
      <c r="AD6350" s="129">
        <v>9.0299999999999994</v>
      </c>
      <c r="AE6350" s="129">
        <v>16.63</v>
      </c>
      <c r="AF6350" s="129">
        <v>20.03</v>
      </c>
      <c r="AG6350" s="129">
        <v>22.177</v>
      </c>
      <c r="AH6350" s="129">
        <v>24.35</v>
      </c>
      <c r="AI6350" s="129">
        <v>27.209</v>
      </c>
      <c r="AJ6350" s="129">
        <v>29.71</v>
      </c>
      <c r="AK6350" s="129">
        <v>31.87</v>
      </c>
      <c r="AL6350" s="129">
        <v>35.194000000000003</v>
      </c>
      <c r="AM6350" s="129">
        <v>36.991999999999997</v>
      </c>
      <c r="AN6350" s="129">
        <v>38.338000000000001</v>
      </c>
      <c r="AO6350" s="129">
        <v>41.216999999999999</v>
      </c>
      <c r="AP6350" s="129">
        <v>43.51</v>
      </c>
      <c r="AQ6350" s="129">
        <v>46.561999999999998</v>
      </c>
      <c r="AR6350" s="129">
        <v>48.124000000000002</v>
      </c>
      <c r="AS6350" s="129">
        <v>49.459000000000003</v>
      </c>
      <c r="AT6350" s="129">
        <v>50.392000000000003</v>
      </c>
      <c r="AU6350" s="129">
        <v>51.213000000000001</v>
      </c>
      <c r="AV6350" s="129">
        <v>51.936999999999998</v>
      </c>
      <c r="AW6350" s="129">
        <v>2011</v>
      </c>
    </row>
    <row r="6351" spans="1:49">
      <c r="A6351" s="129">
        <v>942</v>
      </c>
      <c r="B6351" s="129" t="s">
        <v>2095</v>
      </c>
      <c r="C6351" s="129" t="s">
        <v>1690</v>
      </c>
      <c r="D6351" s="129" t="s">
        <v>2094</v>
      </c>
      <c r="E6351" s="129" t="s">
        <v>1689</v>
      </c>
      <c r="F6351" s="129" t="s">
        <v>1688</v>
      </c>
      <c r="G6351" s="129" t="s">
        <v>1597</v>
      </c>
      <c r="I6351" s="129" t="s">
        <v>2102</v>
      </c>
      <c r="J6351" s="129" t="s">
        <v>1595</v>
      </c>
      <c r="K6351" s="129" t="s">
        <v>1595</v>
      </c>
      <c r="L6351" s="129" t="s">
        <v>1595</v>
      </c>
      <c r="M6351" s="129" t="s">
        <v>1595</v>
      </c>
      <c r="N6351" s="129" t="s">
        <v>1595</v>
      </c>
      <c r="O6351" s="129" t="s">
        <v>1595</v>
      </c>
      <c r="P6351" s="129" t="s">
        <v>1595</v>
      </c>
      <c r="Q6351" s="129" t="s">
        <v>1595</v>
      </c>
      <c r="R6351" s="129" t="s">
        <v>1595</v>
      </c>
      <c r="S6351" s="129" t="s">
        <v>1595</v>
      </c>
      <c r="T6351" s="129" t="s">
        <v>1595</v>
      </c>
      <c r="U6351" s="129" t="s">
        <v>1595</v>
      </c>
      <c r="V6351" s="129" t="s">
        <v>1595</v>
      </c>
      <c r="W6351" s="129" t="s">
        <v>1595</v>
      </c>
      <c r="X6351" s="129" t="s">
        <v>1595</v>
      </c>
      <c r="Y6351" s="129" t="s">
        <v>1595</v>
      </c>
      <c r="Z6351" s="129" t="s">
        <v>1595</v>
      </c>
      <c r="AA6351" s="129" t="s">
        <v>1595</v>
      </c>
      <c r="AB6351" s="129">
        <v>7.8250000000000002</v>
      </c>
      <c r="AC6351" s="129">
        <v>9.0530000000000008</v>
      </c>
      <c r="AD6351" s="129">
        <v>8.1539999999999999</v>
      </c>
      <c r="AE6351" s="129">
        <v>11.680999999999999</v>
      </c>
      <c r="AF6351" s="129">
        <v>11.026</v>
      </c>
      <c r="AG6351" s="129">
        <v>14.5</v>
      </c>
      <c r="AH6351" s="129">
        <v>28.282</v>
      </c>
      <c r="AI6351" s="129">
        <v>23.741</v>
      </c>
      <c r="AJ6351" s="129">
        <v>24.126000000000001</v>
      </c>
      <c r="AK6351" s="129">
        <v>28.972999999999999</v>
      </c>
      <c r="AL6351" s="129">
        <v>29.748999999999999</v>
      </c>
      <c r="AM6351" s="129">
        <v>18.045000000000002</v>
      </c>
      <c r="AN6351" s="129">
        <v>17.236000000000001</v>
      </c>
      <c r="AO6351" s="129">
        <v>20.143000000000001</v>
      </c>
      <c r="AP6351" s="129">
        <v>21.283000000000001</v>
      </c>
      <c r="AQ6351" s="129">
        <v>20.05</v>
      </c>
      <c r="AR6351" s="129">
        <v>20.652999999999999</v>
      </c>
      <c r="AS6351" s="129">
        <v>20.722000000000001</v>
      </c>
      <c r="AT6351" s="129">
        <v>20.824000000000002</v>
      </c>
      <c r="AU6351" s="129">
        <v>20.855</v>
      </c>
      <c r="AV6351" s="129">
        <v>21.058</v>
      </c>
      <c r="AW6351" s="129">
        <v>2011</v>
      </c>
    </row>
    <row r="6352" spans="1:49">
      <c r="A6352" s="129">
        <v>942</v>
      </c>
      <c r="B6352" s="129" t="s">
        <v>2095</v>
      </c>
      <c r="C6352" s="129" t="s">
        <v>1687</v>
      </c>
      <c r="D6352" s="129" t="s">
        <v>2094</v>
      </c>
      <c r="E6352" s="129" t="s">
        <v>1686</v>
      </c>
      <c r="F6352" s="129" t="s">
        <v>1685</v>
      </c>
      <c r="G6352" s="129" t="s">
        <v>1597</v>
      </c>
      <c r="I6352" s="129" t="s">
        <v>2102</v>
      </c>
      <c r="J6352" s="129" t="s">
        <v>1595</v>
      </c>
      <c r="K6352" s="129" t="s">
        <v>1595</v>
      </c>
      <c r="L6352" s="129" t="s">
        <v>1595</v>
      </c>
      <c r="M6352" s="129" t="s">
        <v>1595</v>
      </c>
      <c r="N6352" s="129" t="s">
        <v>1595</v>
      </c>
      <c r="O6352" s="129" t="s">
        <v>1595</v>
      </c>
      <c r="P6352" s="129" t="s">
        <v>1595</v>
      </c>
      <c r="Q6352" s="129" t="s">
        <v>1595</v>
      </c>
      <c r="R6352" s="129" t="s">
        <v>1595</v>
      </c>
      <c r="S6352" s="129" t="s">
        <v>1595</v>
      </c>
      <c r="T6352" s="129" t="s">
        <v>1595</v>
      </c>
      <c r="U6352" s="129" t="s">
        <v>1595</v>
      </c>
      <c r="V6352" s="129" t="s">
        <v>1595</v>
      </c>
      <c r="W6352" s="129" t="s">
        <v>1595</v>
      </c>
      <c r="X6352" s="129" t="s">
        <v>1595</v>
      </c>
      <c r="Y6352" s="129" t="s">
        <v>1595</v>
      </c>
      <c r="Z6352" s="129" t="s">
        <v>1595</v>
      </c>
      <c r="AA6352" s="129" t="s">
        <v>1595</v>
      </c>
      <c r="AB6352" s="129">
        <v>4.7859999999999996</v>
      </c>
      <c r="AC6352" s="129">
        <v>4.875</v>
      </c>
      <c r="AD6352" s="129">
        <v>6.4720000000000004</v>
      </c>
      <c r="AE6352" s="129">
        <v>13.894</v>
      </c>
      <c r="AF6352" s="129">
        <v>6.83</v>
      </c>
      <c r="AG6352" s="129">
        <v>6.7009999999999996</v>
      </c>
      <c r="AH6352" s="129">
        <v>14.425000000000001</v>
      </c>
      <c r="AI6352" s="129">
        <v>14.954000000000001</v>
      </c>
      <c r="AJ6352" s="129">
        <v>14.034000000000001</v>
      </c>
      <c r="AK6352" s="129">
        <v>11.202</v>
      </c>
      <c r="AL6352" s="129">
        <v>8.0380000000000003</v>
      </c>
      <c r="AM6352" s="129">
        <v>11.436</v>
      </c>
      <c r="AN6352" s="129">
        <v>10.459</v>
      </c>
      <c r="AO6352" s="129">
        <v>11.016</v>
      </c>
      <c r="AP6352" s="129">
        <v>10.753</v>
      </c>
      <c r="AQ6352" s="129">
        <v>12.516999999999999</v>
      </c>
      <c r="AR6352" s="129">
        <v>14.13</v>
      </c>
      <c r="AS6352" s="129">
        <v>12.930999999999999</v>
      </c>
      <c r="AT6352" s="129">
        <v>12.672000000000001</v>
      </c>
      <c r="AU6352" s="129">
        <v>12.42</v>
      </c>
      <c r="AV6352" s="129">
        <v>12.292999999999999</v>
      </c>
      <c r="AW6352" s="129">
        <v>2011</v>
      </c>
    </row>
    <row r="6353" spans="1:49">
      <c r="A6353" s="129">
        <v>942</v>
      </c>
      <c r="B6353" s="129" t="s">
        <v>2095</v>
      </c>
      <c r="C6353" s="129" t="s">
        <v>1683</v>
      </c>
      <c r="D6353" s="129" t="s">
        <v>2094</v>
      </c>
      <c r="E6353" s="129" t="s">
        <v>1680</v>
      </c>
      <c r="F6353" s="129" t="s">
        <v>1682</v>
      </c>
      <c r="G6353" s="129" t="s">
        <v>1675</v>
      </c>
      <c r="I6353" s="129" t="s">
        <v>2101</v>
      </c>
      <c r="J6353" s="129" t="s">
        <v>1595</v>
      </c>
      <c r="K6353" s="129" t="s">
        <v>1595</v>
      </c>
      <c r="L6353" s="129" t="s">
        <v>1595</v>
      </c>
      <c r="M6353" s="129" t="s">
        <v>1595</v>
      </c>
      <c r="N6353" s="129" t="s">
        <v>1595</v>
      </c>
      <c r="O6353" s="129" t="s">
        <v>1595</v>
      </c>
      <c r="P6353" s="129" t="s">
        <v>1595</v>
      </c>
      <c r="Q6353" s="129" t="s">
        <v>1595</v>
      </c>
      <c r="R6353" s="129" t="s">
        <v>1595</v>
      </c>
      <c r="S6353" s="129" t="s">
        <v>1595</v>
      </c>
      <c r="T6353" s="129" t="s">
        <v>1595</v>
      </c>
      <c r="U6353" s="129" t="s">
        <v>1595</v>
      </c>
      <c r="V6353" s="129" t="s">
        <v>1595</v>
      </c>
      <c r="W6353" s="129" t="s">
        <v>1595</v>
      </c>
      <c r="X6353" s="129" t="s">
        <v>1595</v>
      </c>
      <c r="Y6353" s="129" t="s">
        <v>1595</v>
      </c>
      <c r="Z6353" s="129" t="s">
        <v>1595</v>
      </c>
      <c r="AA6353" s="129">
        <v>9.2639999999999993</v>
      </c>
      <c r="AB6353" s="129">
        <v>12.044</v>
      </c>
      <c r="AC6353" s="129">
        <v>16.992999999999999</v>
      </c>
      <c r="AD6353" s="129">
        <v>28.888999999999999</v>
      </c>
      <c r="AE6353" s="129">
        <v>52.173999999999999</v>
      </c>
      <c r="AF6353" s="129">
        <v>56.795000000000002</v>
      </c>
      <c r="AG6353" s="129">
        <v>58.444000000000003</v>
      </c>
      <c r="AH6353" s="129">
        <v>64.647000000000006</v>
      </c>
      <c r="AI6353" s="129">
        <v>75.147999999999996</v>
      </c>
      <c r="AJ6353" s="129">
        <v>83.207999999999998</v>
      </c>
      <c r="AK6353" s="129">
        <v>88.947999999999993</v>
      </c>
      <c r="AL6353" s="129">
        <v>100</v>
      </c>
      <c r="AM6353" s="129">
        <v>108.102</v>
      </c>
      <c r="AN6353" s="129">
        <v>114.754</v>
      </c>
      <c r="AO6353" s="129">
        <v>127.544</v>
      </c>
      <c r="AP6353" s="129">
        <v>136.91300000000001</v>
      </c>
      <c r="AQ6353" s="129">
        <v>148.52699999999999</v>
      </c>
      <c r="AR6353" s="129">
        <v>156.02000000000001</v>
      </c>
      <c r="AS6353" s="129">
        <v>163.63300000000001</v>
      </c>
      <c r="AT6353" s="129">
        <v>170.178</v>
      </c>
      <c r="AU6353" s="129">
        <v>176.52199999999999</v>
      </c>
      <c r="AV6353" s="129">
        <v>182.7</v>
      </c>
      <c r="AW6353" s="129">
        <v>2012</v>
      </c>
    </row>
    <row r="6354" spans="1:49">
      <c r="A6354" s="129">
        <v>942</v>
      </c>
      <c r="B6354" s="129" t="s">
        <v>2095</v>
      </c>
      <c r="C6354" s="129" t="s">
        <v>1681</v>
      </c>
      <c r="D6354" s="129" t="s">
        <v>2094</v>
      </c>
      <c r="E6354" s="129" t="s">
        <v>1680</v>
      </c>
      <c r="F6354" s="129" t="s">
        <v>1679</v>
      </c>
      <c r="G6354" s="129" t="s">
        <v>1655</v>
      </c>
      <c r="I6354" s="129" t="s">
        <v>1678</v>
      </c>
      <c r="J6354" s="129" t="s">
        <v>1595</v>
      </c>
      <c r="K6354" s="129" t="s">
        <v>1595</v>
      </c>
      <c r="L6354" s="129" t="s">
        <v>1595</v>
      </c>
      <c r="M6354" s="129" t="s">
        <v>1595</v>
      </c>
      <c r="N6354" s="129" t="s">
        <v>1595</v>
      </c>
      <c r="O6354" s="129" t="s">
        <v>1595</v>
      </c>
      <c r="P6354" s="129" t="s">
        <v>1595</v>
      </c>
      <c r="Q6354" s="129" t="s">
        <v>1595</v>
      </c>
      <c r="R6354" s="129" t="s">
        <v>1595</v>
      </c>
      <c r="S6354" s="129" t="s">
        <v>1595</v>
      </c>
      <c r="T6354" s="129" t="s">
        <v>1595</v>
      </c>
      <c r="U6354" s="129" t="s">
        <v>1595</v>
      </c>
      <c r="V6354" s="129" t="s">
        <v>1595</v>
      </c>
      <c r="W6354" s="129" t="s">
        <v>1595</v>
      </c>
      <c r="X6354" s="129" t="s">
        <v>1595</v>
      </c>
      <c r="Y6354" s="129" t="s">
        <v>1595</v>
      </c>
      <c r="Z6354" s="129" t="s">
        <v>1595</v>
      </c>
      <c r="AA6354" s="129" t="s">
        <v>1595</v>
      </c>
      <c r="AB6354" s="129">
        <v>30</v>
      </c>
      <c r="AC6354" s="129">
        <v>41.1</v>
      </c>
      <c r="AD6354" s="129">
        <v>70</v>
      </c>
      <c r="AE6354" s="129">
        <v>80.600999999999999</v>
      </c>
      <c r="AF6354" s="129">
        <v>8.8569999999999993</v>
      </c>
      <c r="AG6354" s="129">
        <v>2.9049999999999998</v>
      </c>
      <c r="AH6354" s="129">
        <v>10.613</v>
      </c>
      <c r="AI6354" s="129">
        <v>16.244</v>
      </c>
      <c r="AJ6354" s="129">
        <v>10.726000000000001</v>
      </c>
      <c r="AK6354" s="129">
        <v>6.8979999999999997</v>
      </c>
      <c r="AL6354" s="129">
        <v>12.425000000000001</v>
      </c>
      <c r="AM6354" s="129">
        <v>8.1020000000000003</v>
      </c>
      <c r="AN6354" s="129">
        <v>6.1529999999999996</v>
      </c>
      <c r="AO6354" s="129">
        <v>11.146000000000001</v>
      </c>
      <c r="AP6354" s="129">
        <v>7.3449999999999998</v>
      </c>
      <c r="AQ6354" s="129">
        <v>8.4819999999999993</v>
      </c>
      <c r="AR6354" s="129">
        <v>5.0449999999999999</v>
      </c>
      <c r="AS6354" s="129">
        <v>4.8789999999999996</v>
      </c>
      <c r="AT6354" s="129">
        <v>4</v>
      </c>
      <c r="AU6354" s="129">
        <v>3.7280000000000002</v>
      </c>
      <c r="AV6354" s="129">
        <v>3.5</v>
      </c>
      <c r="AW6354" s="129">
        <v>2012</v>
      </c>
    </row>
    <row r="6355" spans="1:49">
      <c r="A6355" s="129">
        <v>942</v>
      </c>
      <c r="B6355" s="129" t="s">
        <v>2095</v>
      </c>
      <c r="C6355" s="129" t="s">
        <v>1677</v>
      </c>
      <c r="D6355" s="129" t="s">
        <v>2094</v>
      </c>
      <c r="E6355" s="129" t="s">
        <v>1672</v>
      </c>
      <c r="F6355" s="129" t="s">
        <v>1676</v>
      </c>
      <c r="G6355" s="129" t="s">
        <v>1675</v>
      </c>
      <c r="I6355" s="129" t="s">
        <v>2101</v>
      </c>
      <c r="J6355" s="129" t="s">
        <v>1595</v>
      </c>
      <c r="K6355" s="129" t="s">
        <v>1595</v>
      </c>
      <c r="L6355" s="129" t="s">
        <v>1595</v>
      </c>
      <c r="M6355" s="129" t="s">
        <v>1595</v>
      </c>
      <c r="N6355" s="129" t="s">
        <v>1595</v>
      </c>
      <c r="O6355" s="129" t="s">
        <v>1595</v>
      </c>
      <c r="P6355" s="129" t="s">
        <v>1595</v>
      </c>
      <c r="Q6355" s="129" t="s">
        <v>1595</v>
      </c>
      <c r="R6355" s="129" t="s">
        <v>1595</v>
      </c>
      <c r="S6355" s="129" t="s">
        <v>1595</v>
      </c>
      <c r="T6355" s="129" t="s">
        <v>1595</v>
      </c>
      <c r="U6355" s="129" t="s">
        <v>1595</v>
      </c>
      <c r="V6355" s="129" t="s">
        <v>1595</v>
      </c>
      <c r="W6355" s="129" t="s">
        <v>1595</v>
      </c>
      <c r="X6355" s="129" t="s">
        <v>1595</v>
      </c>
      <c r="Y6355" s="129" t="s">
        <v>1595</v>
      </c>
      <c r="Z6355" s="129" t="s">
        <v>1595</v>
      </c>
      <c r="AA6355" s="129">
        <v>9.8879999999999999</v>
      </c>
      <c r="AB6355" s="129">
        <v>14.28</v>
      </c>
      <c r="AC6355" s="129">
        <v>20.763999999999999</v>
      </c>
      <c r="AD6355" s="129">
        <v>44.011000000000003</v>
      </c>
      <c r="AE6355" s="129">
        <v>55.567</v>
      </c>
      <c r="AF6355" s="129">
        <v>56.960999999999999</v>
      </c>
      <c r="AG6355" s="129">
        <v>59.3</v>
      </c>
      <c r="AH6355" s="129">
        <v>67.721999999999994</v>
      </c>
      <c r="AI6355" s="129">
        <v>78.448999999999998</v>
      </c>
      <c r="AJ6355" s="129">
        <v>82.933999999999997</v>
      </c>
      <c r="AK6355" s="129">
        <v>92.078000000000003</v>
      </c>
      <c r="AL6355" s="129">
        <v>100</v>
      </c>
      <c r="AM6355" s="129">
        <v>106.578</v>
      </c>
      <c r="AN6355" s="129">
        <v>117.514</v>
      </c>
      <c r="AO6355" s="129">
        <v>125.74</v>
      </c>
      <c r="AP6355" s="129">
        <v>141.06</v>
      </c>
      <c r="AQ6355" s="129">
        <v>148.05199999999999</v>
      </c>
      <c r="AR6355" s="129">
        <v>155.155</v>
      </c>
      <c r="AS6355" s="129">
        <v>161.36099999999999</v>
      </c>
      <c r="AT6355" s="129">
        <v>167.815</v>
      </c>
      <c r="AU6355" s="129">
        <v>173.68899999999999</v>
      </c>
      <c r="AV6355" s="129">
        <v>179.768</v>
      </c>
      <c r="AW6355" s="129">
        <v>2012</v>
      </c>
    </row>
    <row r="6356" spans="1:49">
      <c r="A6356" s="129">
        <v>942</v>
      </c>
      <c r="B6356" s="129" t="s">
        <v>2095</v>
      </c>
      <c r="C6356" s="129" t="s">
        <v>1673</v>
      </c>
      <c r="D6356" s="129" t="s">
        <v>2094</v>
      </c>
      <c r="E6356" s="129" t="s">
        <v>1672</v>
      </c>
      <c r="F6356" s="129" t="s">
        <v>1671</v>
      </c>
      <c r="G6356" s="129" t="s">
        <v>1655</v>
      </c>
      <c r="I6356" s="129" t="s">
        <v>1670</v>
      </c>
      <c r="J6356" s="129" t="s">
        <v>1595</v>
      </c>
      <c r="K6356" s="129" t="s">
        <v>1595</v>
      </c>
      <c r="L6356" s="129" t="s">
        <v>1595</v>
      </c>
      <c r="M6356" s="129" t="s">
        <v>1595</v>
      </c>
      <c r="N6356" s="129" t="s">
        <v>1595</v>
      </c>
      <c r="O6356" s="129" t="s">
        <v>1595</v>
      </c>
      <c r="P6356" s="129" t="s">
        <v>1595</v>
      </c>
      <c r="Q6356" s="129" t="s">
        <v>1595</v>
      </c>
      <c r="R6356" s="129" t="s">
        <v>1595</v>
      </c>
      <c r="S6356" s="129" t="s">
        <v>1595</v>
      </c>
      <c r="T6356" s="129" t="s">
        <v>1595</v>
      </c>
      <c r="U6356" s="129" t="s">
        <v>1595</v>
      </c>
      <c r="V6356" s="129" t="s">
        <v>1595</v>
      </c>
      <c r="W6356" s="129" t="s">
        <v>1595</v>
      </c>
      <c r="X6356" s="129" t="s">
        <v>1595</v>
      </c>
      <c r="Y6356" s="129" t="s">
        <v>1595</v>
      </c>
      <c r="Z6356" s="129" t="s">
        <v>1595</v>
      </c>
      <c r="AA6356" s="129" t="s">
        <v>1595</v>
      </c>
      <c r="AB6356" s="129">
        <v>44.411000000000001</v>
      </c>
      <c r="AC6356" s="129">
        <v>45.408000000000001</v>
      </c>
      <c r="AD6356" s="129">
        <v>111.959</v>
      </c>
      <c r="AE6356" s="129">
        <v>26.257999999999999</v>
      </c>
      <c r="AF6356" s="129">
        <v>2.508</v>
      </c>
      <c r="AG6356" s="129">
        <v>4.1070000000000002</v>
      </c>
      <c r="AH6356" s="129">
        <v>14.202</v>
      </c>
      <c r="AI6356" s="129">
        <v>15.839</v>
      </c>
      <c r="AJ6356" s="129">
        <v>5.718</v>
      </c>
      <c r="AK6356" s="129">
        <v>11.025</v>
      </c>
      <c r="AL6356" s="129">
        <v>8.6039999999999992</v>
      </c>
      <c r="AM6356" s="129">
        <v>6.5780000000000003</v>
      </c>
      <c r="AN6356" s="129">
        <v>10.260999999999999</v>
      </c>
      <c r="AO6356" s="129">
        <v>7</v>
      </c>
      <c r="AP6356" s="129">
        <v>12.183999999999999</v>
      </c>
      <c r="AQ6356" s="129">
        <v>4.9560000000000004</v>
      </c>
      <c r="AR6356" s="129">
        <v>4.798</v>
      </c>
      <c r="AS6356" s="129">
        <v>4</v>
      </c>
      <c r="AT6356" s="129">
        <v>4</v>
      </c>
      <c r="AU6356" s="129">
        <v>3.5</v>
      </c>
      <c r="AV6356" s="129">
        <v>3.5</v>
      </c>
      <c r="AW6356" s="129">
        <v>2012</v>
      </c>
    </row>
    <row r="6357" spans="1:49">
      <c r="A6357" s="129">
        <v>942</v>
      </c>
      <c r="B6357" s="129" t="s">
        <v>2095</v>
      </c>
      <c r="C6357" s="129" t="s">
        <v>1669</v>
      </c>
      <c r="D6357" s="129" t="s">
        <v>2094</v>
      </c>
      <c r="E6357" s="129" t="s">
        <v>1668</v>
      </c>
      <c r="G6357" s="129" t="s">
        <v>50</v>
      </c>
    </row>
    <row r="6358" spans="1:49">
      <c r="A6358" s="129">
        <v>942</v>
      </c>
      <c r="B6358" s="129" t="s">
        <v>2095</v>
      </c>
      <c r="C6358" s="129" t="s">
        <v>1667</v>
      </c>
      <c r="D6358" s="129" t="s">
        <v>2094</v>
      </c>
      <c r="E6358" s="129" t="s">
        <v>1666</v>
      </c>
      <c r="F6358" s="129" t="s">
        <v>1665</v>
      </c>
      <c r="G6358" s="129" t="s">
        <v>1655</v>
      </c>
      <c r="I6358" s="129" t="s">
        <v>2100</v>
      </c>
      <c r="J6358" s="129" t="s">
        <v>1595</v>
      </c>
      <c r="K6358" s="129" t="s">
        <v>1595</v>
      </c>
      <c r="L6358" s="129" t="s">
        <v>1595</v>
      </c>
      <c r="M6358" s="129" t="s">
        <v>1595</v>
      </c>
      <c r="N6358" s="129" t="s">
        <v>1595</v>
      </c>
      <c r="O6358" s="129" t="s">
        <v>1595</v>
      </c>
      <c r="P6358" s="129" t="s">
        <v>1595</v>
      </c>
      <c r="Q6358" s="129" t="s">
        <v>1595</v>
      </c>
      <c r="R6358" s="129" t="s">
        <v>1595</v>
      </c>
      <c r="S6358" s="129" t="s">
        <v>1595</v>
      </c>
      <c r="T6358" s="129" t="s">
        <v>1595</v>
      </c>
      <c r="U6358" s="129" t="s">
        <v>1595</v>
      </c>
      <c r="V6358" s="129" t="s">
        <v>1595</v>
      </c>
      <c r="W6358" s="129" t="s">
        <v>1595</v>
      </c>
      <c r="X6358" s="129" t="s">
        <v>1595</v>
      </c>
      <c r="Y6358" s="129" t="s">
        <v>1595</v>
      </c>
      <c r="Z6358" s="129" t="s">
        <v>1595</v>
      </c>
      <c r="AA6358" s="129" t="s">
        <v>1595</v>
      </c>
      <c r="AB6358" s="129" t="s">
        <v>1595</v>
      </c>
      <c r="AC6358" s="129" t="s">
        <v>1595</v>
      </c>
      <c r="AD6358" s="129">
        <v>3.516</v>
      </c>
      <c r="AE6358" s="129">
        <v>34.146000000000001</v>
      </c>
      <c r="AF6358" s="129">
        <v>28.451000000000001</v>
      </c>
      <c r="AG6358" s="129">
        <v>14.337999999999999</v>
      </c>
      <c r="AH6358" s="129">
        <v>20.998999999999999</v>
      </c>
      <c r="AI6358" s="129">
        <v>-13.603999999999999</v>
      </c>
      <c r="AJ6358" s="129">
        <v>7.79</v>
      </c>
      <c r="AK6358" s="129">
        <v>26.013999999999999</v>
      </c>
      <c r="AL6358" s="129">
        <v>6.4630000000000001</v>
      </c>
      <c r="AM6358" s="129">
        <v>-21.742999999999999</v>
      </c>
      <c r="AN6358" s="129">
        <v>2.9060000000000001</v>
      </c>
      <c r="AO6358" s="129">
        <v>8.0030000000000001</v>
      </c>
      <c r="AP6358" s="129">
        <v>2.5059999999999998</v>
      </c>
      <c r="AQ6358" s="129">
        <v>3.7050000000000001</v>
      </c>
      <c r="AR6358" s="129">
        <v>4.6449999999999996</v>
      </c>
      <c r="AS6358" s="129">
        <v>6.5439999999999996</v>
      </c>
      <c r="AT6358" s="129">
        <v>6.5339999999999998</v>
      </c>
      <c r="AU6358" s="129">
        <v>6.2480000000000002</v>
      </c>
      <c r="AV6358" s="129">
        <v>6.2030000000000003</v>
      </c>
      <c r="AW6358" s="129">
        <v>2012</v>
      </c>
    </row>
    <row r="6359" spans="1:49">
      <c r="A6359" s="129">
        <v>942</v>
      </c>
      <c r="B6359" s="129" t="s">
        <v>2095</v>
      </c>
      <c r="C6359" s="129" t="s">
        <v>1664</v>
      </c>
      <c r="D6359" s="129" t="s">
        <v>2094</v>
      </c>
      <c r="E6359" s="129" t="s">
        <v>1663</v>
      </c>
      <c r="F6359" s="129" t="s">
        <v>1662</v>
      </c>
      <c r="G6359" s="129" t="s">
        <v>1655</v>
      </c>
      <c r="I6359" s="129" t="s">
        <v>2100</v>
      </c>
      <c r="J6359" s="129" t="s">
        <v>1595</v>
      </c>
      <c r="K6359" s="129" t="s">
        <v>1595</v>
      </c>
      <c r="L6359" s="129" t="s">
        <v>1595</v>
      </c>
      <c r="M6359" s="129" t="s">
        <v>1595</v>
      </c>
      <c r="N6359" s="129" t="s">
        <v>1595</v>
      </c>
      <c r="O6359" s="129" t="s">
        <v>1595</v>
      </c>
      <c r="P6359" s="129" t="s">
        <v>1595</v>
      </c>
      <c r="Q6359" s="129" t="s">
        <v>1595</v>
      </c>
      <c r="R6359" s="129" t="s">
        <v>1595</v>
      </c>
      <c r="S6359" s="129" t="s">
        <v>1595</v>
      </c>
      <c r="T6359" s="129" t="s">
        <v>1595</v>
      </c>
      <c r="U6359" s="129" t="s">
        <v>1595</v>
      </c>
      <c r="V6359" s="129" t="s">
        <v>1595</v>
      </c>
      <c r="W6359" s="129" t="s">
        <v>1595</v>
      </c>
      <c r="X6359" s="129" t="s">
        <v>1595</v>
      </c>
      <c r="Y6359" s="129" t="s">
        <v>1595</v>
      </c>
      <c r="Z6359" s="129" t="s">
        <v>1595</v>
      </c>
      <c r="AA6359" s="129" t="s">
        <v>1595</v>
      </c>
      <c r="AB6359" s="129" t="s">
        <v>1595</v>
      </c>
      <c r="AC6359" s="129" t="s">
        <v>1595</v>
      </c>
      <c r="AD6359" s="129">
        <v>3.157</v>
      </c>
      <c r="AE6359" s="129">
        <v>34.146000000000001</v>
      </c>
      <c r="AF6359" s="129">
        <v>28.451000000000001</v>
      </c>
      <c r="AG6359" s="129">
        <v>14.337999999999999</v>
      </c>
      <c r="AH6359" s="129">
        <v>20.998999999999999</v>
      </c>
      <c r="AI6359" s="129">
        <v>-13.603999999999999</v>
      </c>
      <c r="AJ6359" s="129">
        <v>7.79</v>
      </c>
      <c r="AK6359" s="129">
        <v>26.013999999999999</v>
      </c>
      <c r="AL6359" s="129">
        <v>6.4630000000000001</v>
      </c>
      <c r="AM6359" s="129">
        <v>-21.742999999999999</v>
      </c>
      <c r="AN6359" s="129">
        <v>2.9060000000000001</v>
      </c>
      <c r="AO6359" s="129">
        <v>8.0030000000000001</v>
      </c>
      <c r="AP6359" s="129">
        <v>2.5059999999999998</v>
      </c>
      <c r="AQ6359" s="129">
        <v>3.7050000000000001</v>
      </c>
      <c r="AR6359" s="129">
        <v>4.6449999999999996</v>
      </c>
      <c r="AS6359" s="129">
        <v>6.5439999999999996</v>
      </c>
      <c r="AT6359" s="129">
        <v>6.5339999999999998</v>
      </c>
      <c r="AU6359" s="129">
        <v>6.2480000000000002</v>
      </c>
      <c r="AV6359" s="129">
        <v>6.2030000000000003</v>
      </c>
      <c r="AW6359" s="129">
        <v>2012</v>
      </c>
    </row>
    <row r="6360" spans="1:49">
      <c r="A6360" s="129">
        <v>942</v>
      </c>
      <c r="B6360" s="129" t="s">
        <v>2095</v>
      </c>
      <c r="C6360" s="129" t="s">
        <v>1661</v>
      </c>
      <c r="D6360" s="129" t="s">
        <v>2094</v>
      </c>
      <c r="E6360" s="129" t="s">
        <v>1660</v>
      </c>
      <c r="F6360" s="129" t="s">
        <v>1659</v>
      </c>
      <c r="G6360" s="129" t="s">
        <v>1655</v>
      </c>
      <c r="I6360" s="129" t="s">
        <v>2100</v>
      </c>
      <c r="J6360" s="129" t="s">
        <v>1595</v>
      </c>
      <c r="K6360" s="129" t="s">
        <v>1595</v>
      </c>
      <c r="L6360" s="129" t="s">
        <v>1595</v>
      </c>
      <c r="M6360" s="129" t="s">
        <v>1595</v>
      </c>
      <c r="N6360" s="129" t="s">
        <v>1595</v>
      </c>
      <c r="O6360" s="129" t="s">
        <v>1595</v>
      </c>
      <c r="P6360" s="129" t="s">
        <v>1595</v>
      </c>
      <c r="Q6360" s="129" t="s">
        <v>1595</v>
      </c>
      <c r="R6360" s="129" t="s">
        <v>1595</v>
      </c>
      <c r="S6360" s="129" t="s">
        <v>1595</v>
      </c>
      <c r="T6360" s="129" t="s">
        <v>1595</v>
      </c>
      <c r="U6360" s="129" t="s">
        <v>1595</v>
      </c>
      <c r="V6360" s="129" t="s">
        <v>1595</v>
      </c>
      <c r="W6360" s="129" t="s">
        <v>1595</v>
      </c>
      <c r="X6360" s="129" t="s">
        <v>1595</v>
      </c>
      <c r="Y6360" s="129" t="s">
        <v>1595</v>
      </c>
      <c r="Z6360" s="129" t="s">
        <v>1595</v>
      </c>
      <c r="AA6360" s="129" t="s">
        <v>1595</v>
      </c>
      <c r="AB6360" s="129" t="s">
        <v>1595</v>
      </c>
      <c r="AC6360" s="129" t="s">
        <v>1595</v>
      </c>
      <c r="AD6360" s="129">
        <v>2.8319999999999999</v>
      </c>
      <c r="AE6360" s="129">
        <v>-7.6559999999999997</v>
      </c>
      <c r="AF6360" s="129">
        <v>13.231</v>
      </c>
      <c r="AG6360" s="129">
        <v>31.648</v>
      </c>
      <c r="AH6360" s="129">
        <v>5.726</v>
      </c>
      <c r="AI6360" s="129">
        <v>14.442</v>
      </c>
      <c r="AJ6360" s="129">
        <v>4.9189999999999996</v>
      </c>
      <c r="AK6360" s="129">
        <v>17.204999999999998</v>
      </c>
      <c r="AL6360" s="129">
        <v>4.218</v>
      </c>
      <c r="AM6360" s="129">
        <v>-8.8160000000000007</v>
      </c>
      <c r="AN6360" s="129">
        <v>16.824999999999999</v>
      </c>
      <c r="AO6360" s="129">
        <v>3.6459999999999999</v>
      </c>
      <c r="AP6360" s="129">
        <v>4.2220000000000004</v>
      </c>
      <c r="AQ6360" s="129">
        <v>12.005000000000001</v>
      </c>
      <c r="AR6360" s="129">
        <v>9.9559999999999995</v>
      </c>
      <c r="AS6360" s="129">
        <v>8.1709999999999994</v>
      </c>
      <c r="AT6360" s="129">
        <v>7.4039999999999999</v>
      </c>
      <c r="AU6360" s="129">
        <v>7.593</v>
      </c>
      <c r="AV6360" s="129">
        <v>7.0570000000000004</v>
      </c>
      <c r="AW6360" s="129">
        <v>2012</v>
      </c>
    </row>
    <row r="6361" spans="1:49">
      <c r="A6361" s="129">
        <v>942</v>
      </c>
      <c r="B6361" s="129" t="s">
        <v>2095</v>
      </c>
      <c r="C6361" s="129" t="s">
        <v>1658</v>
      </c>
      <c r="D6361" s="129" t="s">
        <v>2094</v>
      </c>
      <c r="E6361" s="129" t="s">
        <v>1657</v>
      </c>
      <c r="F6361" s="129" t="s">
        <v>1656</v>
      </c>
      <c r="G6361" s="129" t="s">
        <v>1655</v>
      </c>
      <c r="I6361" s="129" t="s">
        <v>2100</v>
      </c>
      <c r="J6361" s="129" t="s">
        <v>1595</v>
      </c>
      <c r="K6361" s="129" t="s">
        <v>1595</v>
      </c>
      <c r="L6361" s="129" t="s">
        <v>1595</v>
      </c>
      <c r="M6361" s="129" t="s">
        <v>1595</v>
      </c>
      <c r="N6361" s="129" t="s">
        <v>1595</v>
      </c>
      <c r="O6361" s="129" t="s">
        <v>1595</v>
      </c>
      <c r="P6361" s="129" t="s">
        <v>1595</v>
      </c>
      <c r="Q6361" s="129" t="s">
        <v>1595</v>
      </c>
      <c r="R6361" s="129" t="s">
        <v>1595</v>
      </c>
      <c r="S6361" s="129" t="s">
        <v>1595</v>
      </c>
      <c r="T6361" s="129" t="s">
        <v>1595</v>
      </c>
      <c r="U6361" s="129" t="s">
        <v>1595</v>
      </c>
      <c r="V6361" s="129" t="s">
        <v>1595</v>
      </c>
      <c r="W6361" s="129" t="s">
        <v>1595</v>
      </c>
      <c r="X6361" s="129" t="s">
        <v>1595</v>
      </c>
      <c r="Y6361" s="129" t="s">
        <v>1595</v>
      </c>
      <c r="Z6361" s="129" t="s">
        <v>1595</v>
      </c>
      <c r="AA6361" s="129" t="s">
        <v>1595</v>
      </c>
      <c r="AB6361" s="129" t="s">
        <v>1595</v>
      </c>
      <c r="AC6361" s="129" t="s">
        <v>1595</v>
      </c>
      <c r="AD6361" s="129">
        <v>2.1150000000000002</v>
      </c>
      <c r="AE6361" s="129">
        <v>-7.6559999999999997</v>
      </c>
      <c r="AF6361" s="129">
        <v>13.231</v>
      </c>
      <c r="AG6361" s="129">
        <v>31.648</v>
      </c>
      <c r="AH6361" s="129">
        <v>5.726</v>
      </c>
      <c r="AI6361" s="129">
        <v>14.442</v>
      </c>
      <c r="AJ6361" s="129">
        <v>4.9189999999999996</v>
      </c>
      <c r="AK6361" s="129">
        <v>17.204999999999998</v>
      </c>
      <c r="AL6361" s="129">
        <v>4.218</v>
      </c>
      <c r="AM6361" s="129">
        <v>-8.8160000000000007</v>
      </c>
      <c r="AN6361" s="129">
        <v>16.824999999999999</v>
      </c>
      <c r="AO6361" s="129">
        <v>3.6459999999999999</v>
      </c>
      <c r="AP6361" s="129">
        <v>4.2220000000000004</v>
      </c>
      <c r="AQ6361" s="129">
        <v>12.005000000000001</v>
      </c>
      <c r="AR6361" s="129">
        <v>9.9559999999999995</v>
      </c>
      <c r="AS6361" s="129">
        <v>8.1709999999999994</v>
      </c>
      <c r="AT6361" s="129">
        <v>7.4039999999999999</v>
      </c>
      <c r="AU6361" s="129">
        <v>7.593</v>
      </c>
      <c r="AV6361" s="129">
        <v>7.0570000000000004</v>
      </c>
      <c r="AW6361" s="129">
        <v>2012</v>
      </c>
    </row>
    <row r="6362" spans="1:49">
      <c r="A6362" s="129">
        <v>942</v>
      </c>
      <c r="B6362" s="129" t="s">
        <v>2095</v>
      </c>
      <c r="C6362" s="129" t="s">
        <v>1653</v>
      </c>
      <c r="D6362" s="129" t="s">
        <v>2094</v>
      </c>
      <c r="E6362" s="129" t="s">
        <v>80</v>
      </c>
      <c r="F6362" s="129" t="s">
        <v>1652</v>
      </c>
      <c r="G6362" s="129" t="s">
        <v>1651</v>
      </c>
      <c r="I6362" s="129" t="s">
        <v>2099</v>
      </c>
      <c r="J6362" s="129" t="s">
        <v>1595</v>
      </c>
      <c r="K6362" s="129" t="s">
        <v>1595</v>
      </c>
      <c r="L6362" s="129" t="s">
        <v>1595</v>
      </c>
      <c r="M6362" s="129" t="s">
        <v>1595</v>
      </c>
      <c r="N6362" s="129" t="s">
        <v>1595</v>
      </c>
      <c r="O6362" s="129" t="s">
        <v>1595</v>
      </c>
      <c r="P6362" s="129" t="s">
        <v>1595</v>
      </c>
      <c r="Q6362" s="129" t="s">
        <v>1595</v>
      </c>
      <c r="R6362" s="129" t="s">
        <v>1595</v>
      </c>
      <c r="S6362" s="129" t="s">
        <v>1595</v>
      </c>
      <c r="T6362" s="129" t="s">
        <v>1595</v>
      </c>
      <c r="U6362" s="129" t="s">
        <v>1595</v>
      </c>
      <c r="V6362" s="129" t="s">
        <v>1595</v>
      </c>
      <c r="W6362" s="129" t="s">
        <v>1595</v>
      </c>
      <c r="X6362" s="129" t="s">
        <v>1595</v>
      </c>
      <c r="Y6362" s="129" t="s">
        <v>1595</v>
      </c>
      <c r="Z6362" s="129" t="s">
        <v>1595</v>
      </c>
      <c r="AA6362" s="129">
        <v>12.26</v>
      </c>
      <c r="AB6362" s="129">
        <v>12.8</v>
      </c>
      <c r="AC6362" s="129">
        <v>13.3</v>
      </c>
      <c r="AD6362" s="129">
        <v>12.1</v>
      </c>
      <c r="AE6362" s="129">
        <v>12.2</v>
      </c>
      <c r="AF6362" s="129">
        <v>14.47</v>
      </c>
      <c r="AG6362" s="129">
        <v>16</v>
      </c>
      <c r="AH6362" s="129">
        <v>19.53</v>
      </c>
      <c r="AI6362" s="129">
        <v>21.83</v>
      </c>
      <c r="AJ6362" s="129">
        <v>21.56</v>
      </c>
      <c r="AK6362" s="129">
        <v>18.8</v>
      </c>
      <c r="AL6362" s="129">
        <v>14.7</v>
      </c>
      <c r="AM6362" s="129">
        <v>17.399999999999999</v>
      </c>
      <c r="AN6362" s="129">
        <v>20</v>
      </c>
      <c r="AO6362" s="129">
        <v>24.4</v>
      </c>
      <c r="AP6362" s="129">
        <v>23.1</v>
      </c>
      <c r="AQ6362" s="129">
        <v>25</v>
      </c>
      <c r="AR6362" s="129">
        <v>24.879000000000001</v>
      </c>
      <c r="AS6362" s="129">
        <v>24.564</v>
      </c>
      <c r="AT6362" s="129">
        <v>24.183</v>
      </c>
      <c r="AU6362" s="129">
        <v>23.745000000000001</v>
      </c>
      <c r="AV6362" s="129">
        <v>23.241</v>
      </c>
      <c r="AW6362" s="129">
        <v>2012</v>
      </c>
    </row>
    <row r="6363" spans="1:49">
      <c r="A6363" s="129">
        <v>942</v>
      </c>
      <c r="B6363" s="129" t="s">
        <v>2095</v>
      </c>
      <c r="C6363" s="129" t="s">
        <v>1650</v>
      </c>
      <c r="D6363" s="129" t="s">
        <v>2094</v>
      </c>
      <c r="E6363" s="129" t="s">
        <v>1649</v>
      </c>
      <c r="F6363" s="129" t="s">
        <v>1648</v>
      </c>
      <c r="G6363" s="129" t="s">
        <v>84</v>
      </c>
      <c r="H6363" s="129" t="s">
        <v>5</v>
      </c>
    </row>
    <row r="6364" spans="1:49">
      <c r="A6364" s="129">
        <v>942</v>
      </c>
      <c r="B6364" s="129" t="s">
        <v>2095</v>
      </c>
      <c r="C6364" s="129" t="s">
        <v>1647</v>
      </c>
      <c r="D6364" s="129" t="s">
        <v>2094</v>
      </c>
      <c r="E6364" s="129" t="s">
        <v>15</v>
      </c>
      <c r="F6364" s="129" t="s">
        <v>1646</v>
      </c>
      <c r="G6364" s="129" t="s">
        <v>84</v>
      </c>
      <c r="H6364" s="129" t="s">
        <v>5</v>
      </c>
      <c r="I6364" s="129" t="s">
        <v>2098</v>
      </c>
      <c r="J6364" s="129" t="s">
        <v>1595</v>
      </c>
      <c r="K6364" s="129" t="s">
        <v>1595</v>
      </c>
      <c r="L6364" s="129" t="s">
        <v>1595</v>
      </c>
      <c r="M6364" s="129" t="s">
        <v>1595</v>
      </c>
      <c r="N6364" s="129" t="s">
        <v>1595</v>
      </c>
      <c r="O6364" s="129" t="s">
        <v>1595</v>
      </c>
      <c r="P6364" s="129" t="s">
        <v>1595</v>
      </c>
      <c r="Q6364" s="129" t="s">
        <v>1595</v>
      </c>
      <c r="R6364" s="129" t="s">
        <v>1595</v>
      </c>
      <c r="S6364" s="129" t="s">
        <v>1595</v>
      </c>
      <c r="T6364" s="129" t="s">
        <v>1595</v>
      </c>
      <c r="U6364" s="129" t="s">
        <v>1595</v>
      </c>
      <c r="V6364" s="129" t="s">
        <v>1595</v>
      </c>
      <c r="W6364" s="129" t="s">
        <v>1595</v>
      </c>
      <c r="X6364" s="129" t="s">
        <v>1595</v>
      </c>
      <c r="Y6364" s="129" t="s">
        <v>1595</v>
      </c>
      <c r="Z6364" s="129" t="s">
        <v>1595</v>
      </c>
      <c r="AA6364" s="129">
        <v>7.5679999999999996</v>
      </c>
      <c r="AB6364" s="129">
        <v>7.5679999999999996</v>
      </c>
      <c r="AC6364" s="129">
        <v>7.54</v>
      </c>
      <c r="AD6364" s="129">
        <v>7.516</v>
      </c>
      <c r="AE6364" s="129">
        <v>7.5030000000000001</v>
      </c>
      <c r="AF6364" s="129">
        <v>7.5</v>
      </c>
      <c r="AG6364" s="129">
        <v>7.4809999999999999</v>
      </c>
      <c r="AH6364" s="129">
        <v>7.4630000000000001</v>
      </c>
      <c r="AI6364" s="129">
        <v>7.4409999999999998</v>
      </c>
      <c r="AJ6364" s="129">
        <v>7.4119999999999999</v>
      </c>
      <c r="AK6364" s="129">
        <v>7.3819999999999997</v>
      </c>
      <c r="AL6364" s="129">
        <v>7.35</v>
      </c>
      <c r="AM6364" s="129">
        <v>7.3209999999999997</v>
      </c>
      <c r="AN6364" s="129">
        <v>7.2910000000000004</v>
      </c>
      <c r="AO6364" s="129">
        <v>7.2590000000000003</v>
      </c>
      <c r="AP6364" s="129">
        <v>7.2590000000000003</v>
      </c>
      <c r="AQ6364" s="129">
        <v>7.2590000000000003</v>
      </c>
      <c r="AR6364" s="129">
        <v>7.2590000000000003</v>
      </c>
      <c r="AS6364" s="129">
        <v>7.2590000000000003</v>
      </c>
      <c r="AT6364" s="129">
        <v>7.2590000000000003</v>
      </c>
      <c r="AU6364" s="129">
        <v>7.2590000000000003</v>
      </c>
      <c r="AV6364" s="129">
        <v>7.2590000000000003</v>
      </c>
      <c r="AW6364" s="129">
        <v>2011</v>
      </c>
    </row>
    <row r="6365" spans="1:49">
      <c r="A6365" s="129">
        <v>942</v>
      </c>
      <c r="B6365" s="129" t="s">
        <v>2095</v>
      </c>
      <c r="C6365" s="129" t="s">
        <v>1644</v>
      </c>
      <c r="D6365" s="129" t="s">
        <v>2094</v>
      </c>
      <c r="E6365" s="129" t="s">
        <v>1642</v>
      </c>
      <c r="F6365" s="129" t="s">
        <v>1641</v>
      </c>
      <c r="G6365" s="129" t="s">
        <v>1608</v>
      </c>
      <c r="H6365" s="129" t="s">
        <v>1604</v>
      </c>
      <c r="I6365" s="129" t="s">
        <v>2097</v>
      </c>
      <c r="J6365" s="129" t="s">
        <v>1595</v>
      </c>
      <c r="K6365" s="129" t="s">
        <v>1595</v>
      </c>
      <c r="L6365" s="129" t="s">
        <v>1595</v>
      </c>
      <c r="M6365" s="129" t="s">
        <v>1595</v>
      </c>
      <c r="N6365" s="129" t="s">
        <v>1595</v>
      </c>
      <c r="O6365" s="129" t="s">
        <v>1595</v>
      </c>
      <c r="P6365" s="129" t="s">
        <v>1595</v>
      </c>
      <c r="Q6365" s="129" t="s">
        <v>1595</v>
      </c>
      <c r="R6365" s="129" t="s">
        <v>1595</v>
      </c>
      <c r="S6365" s="129" t="s">
        <v>1595</v>
      </c>
      <c r="T6365" s="129" t="s">
        <v>1595</v>
      </c>
      <c r="U6365" s="129" t="s">
        <v>1595</v>
      </c>
      <c r="V6365" s="129" t="s">
        <v>1595</v>
      </c>
      <c r="W6365" s="129" t="s">
        <v>1595</v>
      </c>
      <c r="X6365" s="129" t="s">
        <v>1595</v>
      </c>
      <c r="Y6365" s="129" t="s">
        <v>1595</v>
      </c>
      <c r="Z6365" s="129" t="s">
        <v>1595</v>
      </c>
      <c r="AA6365" s="129" t="s">
        <v>1595</v>
      </c>
      <c r="AB6365" s="129" t="s">
        <v>1595</v>
      </c>
      <c r="AC6365" s="129" t="s">
        <v>1595</v>
      </c>
      <c r="AD6365" s="129">
        <v>128.88999999999999</v>
      </c>
      <c r="AE6365" s="129">
        <v>280.48399999999998</v>
      </c>
      <c r="AF6365" s="129">
        <v>412.38400000000001</v>
      </c>
      <c r="AG6365" s="129">
        <v>478.84399999999999</v>
      </c>
      <c r="AH6365" s="129">
        <v>593.52499999999998</v>
      </c>
      <c r="AI6365" s="129">
        <v>724.572</v>
      </c>
      <c r="AJ6365" s="129">
        <v>867.47199999999998</v>
      </c>
      <c r="AK6365" s="130">
        <v>1001.08</v>
      </c>
      <c r="AL6365" s="130">
        <v>1139.4849999999999</v>
      </c>
      <c r="AM6365" s="130">
        <v>1146.5619999999999</v>
      </c>
      <c r="AN6365" s="130">
        <v>1224.7919999999999</v>
      </c>
      <c r="AO6365" s="130">
        <v>1302.808</v>
      </c>
      <c r="AP6365" s="130">
        <v>1410.5239999999999</v>
      </c>
      <c r="AQ6365" s="130">
        <v>1484.454</v>
      </c>
      <c r="AR6365" s="130">
        <v>1595.58</v>
      </c>
      <c r="AS6365" s="130">
        <v>1713.992</v>
      </c>
      <c r="AT6365" s="130">
        <v>1829.538</v>
      </c>
      <c r="AU6365" s="130">
        <v>1949.0029999999999</v>
      </c>
      <c r="AV6365" s="130">
        <v>2084.1849999999999</v>
      </c>
      <c r="AW6365" s="129">
        <v>2012</v>
      </c>
    </row>
    <row r="6366" spans="1:49">
      <c r="A6366" s="129">
        <v>942</v>
      </c>
      <c r="B6366" s="129" t="s">
        <v>2095</v>
      </c>
      <c r="C6366" s="129" t="s">
        <v>1643</v>
      </c>
      <c r="D6366" s="129" t="s">
        <v>2094</v>
      </c>
      <c r="E6366" s="129" t="s">
        <v>1642</v>
      </c>
      <c r="F6366" s="129" t="s">
        <v>1641</v>
      </c>
      <c r="G6366" s="129" t="s">
        <v>1597</v>
      </c>
      <c r="I6366" s="129" t="s">
        <v>1640</v>
      </c>
      <c r="J6366" s="129" t="s">
        <v>1595</v>
      </c>
      <c r="K6366" s="129" t="s">
        <v>1595</v>
      </c>
      <c r="L6366" s="129" t="s">
        <v>1595</v>
      </c>
      <c r="M6366" s="129" t="s">
        <v>1595</v>
      </c>
      <c r="N6366" s="129" t="s">
        <v>1595</v>
      </c>
      <c r="O6366" s="129" t="s">
        <v>1595</v>
      </c>
      <c r="P6366" s="129" t="s">
        <v>1595</v>
      </c>
      <c r="Q6366" s="129" t="s">
        <v>1595</v>
      </c>
      <c r="R6366" s="129" t="s">
        <v>1595</v>
      </c>
      <c r="S6366" s="129" t="s">
        <v>1595</v>
      </c>
      <c r="T6366" s="129" t="s">
        <v>1595</v>
      </c>
      <c r="U6366" s="129" t="s">
        <v>1595</v>
      </c>
      <c r="V6366" s="129" t="s">
        <v>1595</v>
      </c>
      <c r="W6366" s="129" t="s">
        <v>1595</v>
      </c>
      <c r="X6366" s="129" t="s">
        <v>1595</v>
      </c>
      <c r="Y6366" s="129" t="s">
        <v>1595</v>
      </c>
      <c r="Z6366" s="129" t="s">
        <v>1595</v>
      </c>
      <c r="AA6366" s="129" t="s">
        <v>1595</v>
      </c>
      <c r="AB6366" s="129" t="s">
        <v>1595</v>
      </c>
      <c r="AC6366" s="129" t="s">
        <v>1595</v>
      </c>
      <c r="AD6366" s="129">
        <v>33.545999999999999</v>
      </c>
      <c r="AE6366" s="129">
        <v>36.799999999999997</v>
      </c>
      <c r="AF6366" s="129">
        <v>42.401000000000003</v>
      </c>
      <c r="AG6366" s="129">
        <v>42.531999999999996</v>
      </c>
      <c r="AH6366" s="129">
        <v>42.987000000000002</v>
      </c>
      <c r="AI6366" s="129">
        <v>43.04</v>
      </c>
      <c r="AJ6366" s="129">
        <v>44.212000000000003</v>
      </c>
      <c r="AK6366" s="129">
        <v>43.966999999999999</v>
      </c>
      <c r="AL6366" s="129">
        <v>42.814999999999998</v>
      </c>
      <c r="AM6366" s="129">
        <v>42.152000000000001</v>
      </c>
      <c r="AN6366" s="129">
        <v>42.5</v>
      </c>
      <c r="AO6366" s="129">
        <v>40.603000000000002</v>
      </c>
      <c r="AP6366" s="129">
        <v>41.655000000000001</v>
      </c>
      <c r="AQ6366" s="129">
        <v>39.619999999999997</v>
      </c>
      <c r="AR6366" s="129">
        <v>39.762999999999998</v>
      </c>
      <c r="AS6366" s="129">
        <v>39.850999999999999</v>
      </c>
      <c r="AT6366" s="129">
        <v>39.902999999999999</v>
      </c>
      <c r="AU6366" s="129">
        <v>39.884</v>
      </c>
      <c r="AV6366" s="129">
        <v>40.008000000000003</v>
      </c>
      <c r="AW6366" s="129">
        <v>2012</v>
      </c>
    </row>
    <row r="6367" spans="1:49">
      <c r="A6367" s="129">
        <v>942</v>
      </c>
      <c r="B6367" s="129" t="s">
        <v>2095</v>
      </c>
      <c r="C6367" s="129" t="s">
        <v>1639</v>
      </c>
      <c r="D6367" s="129" t="s">
        <v>2094</v>
      </c>
      <c r="E6367" s="129" t="s">
        <v>1637</v>
      </c>
      <c r="F6367" s="129" t="s">
        <v>1636</v>
      </c>
      <c r="G6367" s="129" t="s">
        <v>1608</v>
      </c>
      <c r="H6367" s="129" t="s">
        <v>1604</v>
      </c>
      <c r="I6367" s="129" t="s">
        <v>2097</v>
      </c>
      <c r="J6367" s="129" t="s">
        <v>1595</v>
      </c>
      <c r="K6367" s="129" t="s">
        <v>1595</v>
      </c>
      <c r="L6367" s="129" t="s">
        <v>1595</v>
      </c>
      <c r="M6367" s="129" t="s">
        <v>1595</v>
      </c>
      <c r="N6367" s="129" t="s">
        <v>1595</v>
      </c>
      <c r="O6367" s="129" t="s">
        <v>1595</v>
      </c>
      <c r="P6367" s="129" t="s">
        <v>1595</v>
      </c>
      <c r="Q6367" s="129" t="s">
        <v>1595</v>
      </c>
      <c r="R6367" s="129" t="s">
        <v>1595</v>
      </c>
      <c r="S6367" s="129" t="s">
        <v>1595</v>
      </c>
      <c r="T6367" s="129" t="s">
        <v>1595</v>
      </c>
      <c r="U6367" s="129" t="s">
        <v>1595</v>
      </c>
      <c r="V6367" s="129" t="s">
        <v>1595</v>
      </c>
      <c r="W6367" s="129" t="s">
        <v>1595</v>
      </c>
      <c r="X6367" s="129" t="s">
        <v>1595</v>
      </c>
      <c r="Y6367" s="129" t="s">
        <v>1595</v>
      </c>
      <c r="Z6367" s="129" t="s">
        <v>1595</v>
      </c>
      <c r="AA6367" s="129" t="s">
        <v>1595</v>
      </c>
      <c r="AB6367" s="129" t="s">
        <v>1595</v>
      </c>
      <c r="AC6367" s="129" t="s">
        <v>1595</v>
      </c>
      <c r="AD6367" s="129">
        <v>129.577</v>
      </c>
      <c r="AE6367" s="129">
        <v>277.52699999999999</v>
      </c>
      <c r="AF6367" s="129">
        <v>445.279</v>
      </c>
      <c r="AG6367" s="129">
        <v>511.24799999999999</v>
      </c>
      <c r="AH6367" s="129">
        <v>592.56799999999998</v>
      </c>
      <c r="AI6367" s="129">
        <v>705.28099999999995</v>
      </c>
      <c r="AJ6367" s="129">
        <v>887.70600000000002</v>
      </c>
      <c r="AK6367" s="130">
        <v>1031.963</v>
      </c>
      <c r="AL6367" s="130">
        <v>1191.9870000000001</v>
      </c>
      <c r="AM6367" s="130">
        <v>1251.347</v>
      </c>
      <c r="AN6367" s="130">
        <v>1336.201</v>
      </c>
      <c r="AO6367" s="130">
        <v>1442.02</v>
      </c>
      <c r="AP6367" s="130">
        <v>1650.3510000000001</v>
      </c>
      <c r="AQ6367" s="130">
        <v>1754.0429999999999</v>
      </c>
      <c r="AR6367" s="130">
        <v>1845.4179999999999</v>
      </c>
      <c r="AS6367" s="130">
        <v>1993.539</v>
      </c>
      <c r="AT6367" s="130">
        <v>2148.3960000000002</v>
      </c>
      <c r="AU6367" s="130">
        <v>2311.0619999999999</v>
      </c>
      <c r="AV6367" s="130">
        <v>2493.35</v>
      </c>
      <c r="AW6367" s="129">
        <v>2012</v>
      </c>
    </row>
    <row r="6368" spans="1:49">
      <c r="A6368" s="129">
        <v>942</v>
      </c>
      <c r="B6368" s="129" t="s">
        <v>2095</v>
      </c>
      <c r="C6368" s="129" t="s">
        <v>1638</v>
      </c>
      <c r="D6368" s="129" t="s">
        <v>2094</v>
      </c>
      <c r="E6368" s="129" t="s">
        <v>1637</v>
      </c>
      <c r="F6368" s="129" t="s">
        <v>1636</v>
      </c>
      <c r="G6368" s="129" t="s">
        <v>1597</v>
      </c>
      <c r="I6368" s="129" t="s">
        <v>1635</v>
      </c>
      <c r="J6368" s="129" t="s">
        <v>1595</v>
      </c>
      <c r="K6368" s="129" t="s">
        <v>1595</v>
      </c>
      <c r="L6368" s="129" t="s">
        <v>1595</v>
      </c>
      <c r="M6368" s="129" t="s">
        <v>1595</v>
      </c>
      <c r="N6368" s="129" t="s">
        <v>1595</v>
      </c>
      <c r="O6368" s="129" t="s">
        <v>1595</v>
      </c>
      <c r="P6368" s="129" t="s">
        <v>1595</v>
      </c>
      <c r="Q6368" s="129" t="s">
        <v>1595</v>
      </c>
      <c r="R6368" s="129" t="s">
        <v>1595</v>
      </c>
      <c r="S6368" s="129" t="s">
        <v>1595</v>
      </c>
      <c r="T6368" s="129" t="s">
        <v>1595</v>
      </c>
      <c r="U6368" s="129" t="s">
        <v>1595</v>
      </c>
      <c r="V6368" s="129" t="s">
        <v>1595</v>
      </c>
      <c r="W6368" s="129" t="s">
        <v>1595</v>
      </c>
      <c r="X6368" s="129" t="s">
        <v>1595</v>
      </c>
      <c r="Y6368" s="129" t="s">
        <v>1595</v>
      </c>
      <c r="Z6368" s="129" t="s">
        <v>1595</v>
      </c>
      <c r="AA6368" s="129" t="s">
        <v>1595</v>
      </c>
      <c r="AB6368" s="129" t="s">
        <v>1595</v>
      </c>
      <c r="AC6368" s="129" t="s">
        <v>1595</v>
      </c>
      <c r="AD6368" s="129">
        <v>33.723999999999997</v>
      </c>
      <c r="AE6368" s="129">
        <v>36.411999999999999</v>
      </c>
      <c r="AF6368" s="129">
        <v>45.783000000000001</v>
      </c>
      <c r="AG6368" s="129">
        <v>45.41</v>
      </c>
      <c r="AH6368" s="129">
        <v>42.917999999999999</v>
      </c>
      <c r="AI6368" s="129">
        <v>41.893999999999998</v>
      </c>
      <c r="AJ6368" s="129">
        <v>45.243000000000002</v>
      </c>
      <c r="AK6368" s="129">
        <v>45.323</v>
      </c>
      <c r="AL6368" s="129">
        <v>44.787999999999997</v>
      </c>
      <c r="AM6368" s="129">
        <v>46.003999999999998</v>
      </c>
      <c r="AN6368" s="129">
        <v>46.365000000000002</v>
      </c>
      <c r="AO6368" s="129">
        <v>44.942</v>
      </c>
      <c r="AP6368" s="129">
        <v>48.738</v>
      </c>
      <c r="AQ6368" s="129">
        <v>46.816000000000003</v>
      </c>
      <c r="AR6368" s="129">
        <v>45.99</v>
      </c>
      <c r="AS6368" s="129">
        <v>46.35</v>
      </c>
      <c r="AT6368" s="129">
        <v>46.857999999999997</v>
      </c>
      <c r="AU6368" s="129">
        <v>47.293999999999997</v>
      </c>
      <c r="AV6368" s="129">
        <v>47.863</v>
      </c>
      <c r="AW6368" s="129">
        <v>2012</v>
      </c>
    </row>
    <row r="6369" spans="1:49">
      <c r="A6369" s="129">
        <v>942</v>
      </c>
      <c r="B6369" s="129" t="s">
        <v>2095</v>
      </c>
      <c r="C6369" s="129" t="s">
        <v>1634</v>
      </c>
      <c r="D6369" s="129" t="s">
        <v>2094</v>
      </c>
      <c r="E6369" s="129" t="s">
        <v>1632</v>
      </c>
      <c r="F6369" s="129" t="s">
        <v>1631</v>
      </c>
      <c r="G6369" s="129" t="s">
        <v>1608</v>
      </c>
      <c r="H6369" s="129" t="s">
        <v>1604</v>
      </c>
      <c r="I6369" s="129" t="s">
        <v>2097</v>
      </c>
      <c r="J6369" s="129" t="s">
        <v>1595</v>
      </c>
      <c r="K6369" s="129" t="s">
        <v>1595</v>
      </c>
      <c r="L6369" s="129" t="s">
        <v>1595</v>
      </c>
      <c r="M6369" s="129" t="s">
        <v>1595</v>
      </c>
      <c r="N6369" s="129" t="s">
        <v>1595</v>
      </c>
      <c r="O6369" s="129" t="s">
        <v>1595</v>
      </c>
      <c r="P6369" s="129" t="s">
        <v>1595</v>
      </c>
      <c r="Q6369" s="129" t="s">
        <v>1595</v>
      </c>
      <c r="R6369" s="129" t="s">
        <v>1595</v>
      </c>
      <c r="S6369" s="129" t="s">
        <v>1595</v>
      </c>
      <c r="T6369" s="129" t="s">
        <v>1595</v>
      </c>
      <c r="U6369" s="129" t="s">
        <v>1595</v>
      </c>
      <c r="V6369" s="129" t="s">
        <v>1595</v>
      </c>
      <c r="W6369" s="129" t="s">
        <v>1595</v>
      </c>
      <c r="X6369" s="129" t="s">
        <v>1595</v>
      </c>
      <c r="Y6369" s="129" t="s">
        <v>1595</v>
      </c>
      <c r="Z6369" s="129" t="s">
        <v>1595</v>
      </c>
      <c r="AA6369" s="129" t="s">
        <v>1595</v>
      </c>
      <c r="AB6369" s="129" t="s">
        <v>1595</v>
      </c>
      <c r="AC6369" s="129" t="s">
        <v>1595</v>
      </c>
      <c r="AD6369" s="129">
        <v>-0.68600000000000005</v>
      </c>
      <c r="AE6369" s="129">
        <v>2.9569999999999999</v>
      </c>
      <c r="AF6369" s="129">
        <v>-32.895000000000003</v>
      </c>
      <c r="AG6369" s="129">
        <v>-32.402999999999999</v>
      </c>
      <c r="AH6369" s="129">
        <v>0.95699999999999996</v>
      </c>
      <c r="AI6369" s="129">
        <v>19.291</v>
      </c>
      <c r="AJ6369" s="129">
        <v>-20.234000000000002</v>
      </c>
      <c r="AK6369" s="129">
        <v>-30.882999999999999</v>
      </c>
      <c r="AL6369" s="129">
        <v>-52.502000000000002</v>
      </c>
      <c r="AM6369" s="129">
        <v>-104.786</v>
      </c>
      <c r="AN6369" s="129">
        <v>-111.41</v>
      </c>
      <c r="AO6369" s="129">
        <v>-139.21100000000001</v>
      </c>
      <c r="AP6369" s="129">
        <v>-239.828</v>
      </c>
      <c r="AQ6369" s="129">
        <v>-269.589</v>
      </c>
      <c r="AR6369" s="129">
        <v>-249.83699999999999</v>
      </c>
      <c r="AS6369" s="129">
        <v>-279.548</v>
      </c>
      <c r="AT6369" s="129">
        <v>-318.85700000000003</v>
      </c>
      <c r="AU6369" s="129">
        <v>-362.05900000000003</v>
      </c>
      <c r="AV6369" s="129">
        <v>-409.16500000000002</v>
      </c>
      <c r="AW6369" s="129">
        <v>2012</v>
      </c>
    </row>
    <row r="6370" spans="1:49">
      <c r="A6370" s="129">
        <v>942</v>
      </c>
      <c r="B6370" s="129" t="s">
        <v>2095</v>
      </c>
      <c r="C6370" s="129" t="s">
        <v>1633</v>
      </c>
      <c r="D6370" s="129" t="s">
        <v>2094</v>
      </c>
      <c r="E6370" s="129" t="s">
        <v>1632</v>
      </c>
      <c r="F6370" s="129" t="s">
        <v>1631</v>
      </c>
      <c r="G6370" s="129" t="s">
        <v>1597</v>
      </c>
      <c r="I6370" s="129" t="s">
        <v>1630</v>
      </c>
      <c r="J6370" s="129" t="s">
        <v>1595</v>
      </c>
      <c r="K6370" s="129" t="s">
        <v>1595</v>
      </c>
      <c r="L6370" s="129" t="s">
        <v>1595</v>
      </c>
      <c r="M6370" s="129" t="s">
        <v>1595</v>
      </c>
      <c r="N6370" s="129" t="s">
        <v>1595</v>
      </c>
      <c r="O6370" s="129" t="s">
        <v>1595</v>
      </c>
      <c r="P6370" s="129" t="s">
        <v>1595</v>
      </c>
      <c r="Q6370" s="129" t="s">
        <v>1595</v>
      </c>
      <c r="R6370" s="129" t="s">
        <v>1595</v>
      </c>
      <c r="S6370" s="129" t="s">
        <v>1595</v>
      </c>
      <c r="T6370" s="129" t="s">
        <v>1595</v>
      </c>
      <c r="U6370" s="129" t="s">
        <v>1595</v>
      </c>
      <c r="V6370" s="129" t="s">
        <v>1595</v>
      </c>
      <c r="W6370" s="129" t="s">
        <v>1595</v>
      </c>
      <c r="X6370" s="129" t="s">
        <v>1595</v>
      </c>
      <c r="Y6370" s="129" t="s">
        <v>1595</v>
      </c>
      <c r="Z6370" s="129" t="s">
        <v>1595</v>
      </c>
      <c r="AA6370" s="129" t="s">
        <v>1595</v>
      </c>
      <c r="AB6370" s="129" t="s">
        <v>1595</v>
      </c>
      <c r="AC6370" s="129" t="s">
        <v>1595</v>
      </c>
      <c r="AD6370" s="129">
        <v>-0.17899999999999999</v>
      </c>
      <c r="AE6370" s="129">
        <v>0.38800000000000001</v>
      </c>
      <c r="AF6370" s="129">
        <v>-3.3820000000000001</v>
      </c>
      <c r="AG6370" s="129">
        <v>-2.8780000000000001</v>
      </c>
      <c r="AH6370" s="129">
        <v>6.9000000000000006E-2</v>
      </c>
      <c r="AI6370" s="129">
        <v>1.1459999999999999</v>
      </c>
      <c r="AJ6370" s="129">
        <v>-1.0309999999999999</v>
      </c>
      <c r="AK6370" s="129">
        <v>-1.3560000000000001</v>
      </c>
      <c r="AL6370" s="129">
        <v>-1.9730000000000001</v>
      </c>
      <c r="AM6370" s="129">
        <v>-3.8519999999999999</v>
      </c>
      <c r="AN6370" s="129">
        <v>-3.8660000000000001</v>
      </c>
      <c r="AO6370" s="129">
        <v>-4.3390000000000004</v>
      </c>
      <c r="AP6370" s="129">
        <v>-7.0830000000000002</v>
      </c>
      <c r="AQ6370" s="129">
        <v>-7.1950000000000003</v>
      </c>
      <c r="AR6370" s="129">
        <v>-6.226</v>
      </c>
      <c r="AS6370" s="129">
        <v>-6.5</v>
      </c>
      <c r="AT6370" s="129">
        <v>-6.9539999999999997</v>
      </c>
      <c r="AU6370" s="129">
        <v>-7.4089999999999998</v>
      </c>
      <c r="AV6370" s="129">
        <v>-7.8540000000000001</v>
      </c>
      <c r="AW6370" s="129">
        <v>2012</v>
      </c>
    </row>
    <row r="6371" spans="1:49">
      <c r="A6371" s="129">
        <v>942</v>
      </c>
      <c r="B6371" s="129" t="s">
        <v>2095</v>
      </c>
      <c r="C6371" s="129" t="s">
        <v>1629</v>
      </c>
      <c r="D6371" s="129" t="s">
        <v>2094</v>
      </c>
      <c r="E6371" s="129" t="s">
        <v>1627</v>
      </c>
      <c r="F6371" s="129" t="s">
        <v>1626</v>
      </c>
      <c r="G6371" s="129" t="s">
        <v>1608</v>
      </c>
      <c r="H6371" s="129" t="s">
        <v>1604</v>
      </c>
      <c r="I6371" s="129" t="s">
        <v>2097</v>
      </c>
      <c r="J6371" s="129" t="s">
        <v>1595</v>
      </c>
      <c r="K6371" s="129" t="s">
        <v>1595</v>
      </c>
      <c r="L6371" s="129" t="s">
        <v>1595</v>
      </c>
      <c r="M6371" s="129" t="s">
        <v>1595</v>
      </c>
      <c r="N6371" s="129" t="s">
        <v>1595</v>
      </c>
      <c r="O6371" s="129" t="s">
        <v>1595</v>
      </c>
      <c r="P6371" s="129" t="s">
        <v>1595</v>
      </c>
      <c r="Q6371" s="129" t="s">
        <v>1595</v>
      </c>
      <c r="R6371" s="129" t="s">
        <v>1595</v>
      </c>
      <c r="S6371" s="129" t="s">
        <v>1595</v>
      </c>
      <c r="T6371" s="129" t="s">
        <v>1595</v>
      </c>
      <c r="U6371" s="129" t="s">
        <v>1595</v>
      </c>
      <c r="V6371" s="129" t="s">
        <v>1595</v>
      </c>
      <c r="W6371" s="129" t="s">
        <v>1595</v>
      </c>
      <c r="X6371" s="129" t="s">
        <v>1595</v>
      </c>
      <c r="Y6371" s="129" t="s">
        <v>1595</v>
      </c>
      <c r="Z6371" s="129" t="s">
        <v>1595</v>
      </c>
      <c r="AA6371" s="129" t="s">
        <v>1595</v>
      </c>
      <c r="AB6371" s="129" t="s">
        <v>1595</v>
      </c>
      <c r="AC6371" s="129" t="s">
        <v>1595</v>
      </c>
      <c r="AD6371" s="129" t="s">
        <v>1595</v>
      </c>
      <c r="AE6371" s="129" t="s">
        <v>1595</v>
      </c>
      <c r="AF6371" s="129" t="s">
        <v>1595</v>
      </c>
      <c r="AG6371" s="129" t="s">
        <v>1595</v>
      </c>
      <c r="AH6371" s="129" t="s">
        <v>1595</v>
      </c>
      <c r="AI6371" s="129" t="s">
        <v>1595</v>
      </c>
      <c r="AJ6371" s="129" t="s">
        <v>1595</v>
      </c>
      <c r="AK6371" s="129" t="s">
        <v>1595</v>
      </c>
      <c r="AL6371" s="129">
        <v>-109.01</v>
      </c>
      <c r="AM6371" s="129">
        <v>-111.24299999999999</v>
      </c>
      <c r="AN6371" s="129">
        <v>-127.452</v>
      </c>
      <c r="AO6371" s="129">
        <v>-170.44300000000001</v>
      </c>
      <c r="AP6371" s="129">
        <v>-197.869</v>
      </c>
      <c r="AQ6371" s="129">
        <v>-265.048</v>
      </c>
      <c r="AR6371" s="129">
        <v>-262.99900000000002</v>
      </c>
      <c r="AS6371" s="129">
        <v>-299.07400000000001</v>
      </c>
      <c r="AT6371" s="129">
        <v>-333.74299999999999</v>
      </c>
      <c r="AU6371" s="129">
        <v>-377.92399999999998</v>
      </c>
      <c r="AV6371" s="129">
        <v>-426.07799999999997</v>
      </c>
      <c r="AW6371" s="129">
        <v>2012</v>
      </c>
    </row>
    <row r="6372" spans="1:49">
      <c r="A6372" s="129">
        <v>942</v>
      </c>
      <c r="B6372" s="129" t="s">
        <v>2095</v>
      </c>
      <c r="C6372" s="129" t="s">
        <v>1628</v>
      </c>
      <c r="D6372" s="129" t="s">
        <v>2094</v>
      </c>
      <c r="E6372" s="129" t="s">
        <v>1627</v>
      </c>
      <c r="F6372" s="129" t="s">
        <v>1626</v>
      </c>
      <c r="G6372" s="129" t="s">
        <v>1625</v>
      </c>
      <c r="I6372" s="129" t="s">
        <v>1765</v>
      </c>
      <c r="J6372" s="129" t="s">
        <v>1595</v>
      </c>
      <c r="K6372" s="129" t="s">
        <v>1595</v>
      </c>
      <c r="L6372" s="129" t="s">
        <v>1595</v>
      </c>
      <c r="M6372" s="129" t="s">
        <v>1595</v>
      </c>
      <c r="N6372" s="129" t="s">
        <v>1595</v>
      </c>
      <c r="O6372" s="129" t="s">
        <v>1595</v>
      </c>
      <c r="P6372" s="129" t="s">
        <v>1595</v>
      </c>
      <c r="Q6372" s="129" t="s">
        <v>1595</v>
      </c>
      <c r="R6372" s="129" t="s">
        <v>1595</v>
      </c>
      <c r="S6372" s="129" t="s">
        <v>1595</v>
      </c>
      <c r="T6372" s="129" t="s">
        <v>1595</v>
      </c>
      <c r="U6372" s="129" t="s">
        <v>1595</v>
      </c>
      <c r="V6372" s="129" t="s">
        <v>1595</v>
      </c>
      <c r="W6372" s="129" t="s">
        <v>1595</v>
      </c>
      <c r="X6372" s="129" t="s">
        <v>1595</v>
      </c>
      <c r="Y6372" s="129" t="s">
        <v>1595</v>
      </c>
      <c r="Z6372" s="129" t="s">
        <v>1595</v>
      </c>
      <c r="AA6372" s="129" t="s">
        <v>1595</v>
      </c>
      <c r="AB6372" s="129" t="s">
        <v>1595</v>
      </c>
      <c r="AC6372" s="129" t="s">
        <v>1595</v>
      </c>
      <c r="AD6372" s="129" t="s">
        <v>1595</v>
      </c>
      <c r="AE6372" s="129" t="s">
        <v>1595</v>
      </c>
      <c r="AF6372" s="129" t="s">
        <v>1595</v>
      </c>
      <c r="AG6372" s="129" t="s">
        <v>1595</v>
      </c>
      <c r="AH6372" s="129" t="s">
        <v>1595</v>
      </c>
      <c r="AI6372" s="129" t="s">
        <v>1595</v>
      </c>
      <c r="AJ6372" s="129" t="s">
        <v>1595</v>
      </c>
      <c r="AK6372" s="129" t="s">
        <v>1595</v>
      </c>
      <c r="AL6372" s="129">
        <v>-4.24</v>
      </c>
      <c r="AM6372" s="129">
        <v>-4.0410000000000004</v>
      </c>
      <c r="AN6372" s="129">
        <v>-4.391</v>
      </c>
      <c r="AO6372" s="129">
        <v>-5.3380000000000001</v>
      </c>
      <c r="AP6372" s="129">
        <v>-5.74</v>
      </c>
      <c r="AQ6372" s="129">
        <v>-7.02</v>
      </c>
      <c r="AR6372" s="129">
        <v>-6.532</v>
      </c>
      <c r="AS6372" s="129">
        <v>-6.9539999999999997</v>
      </c>
      <c r="AT6372" s="129">
        <v>-7.2789999999999999</v>
      </c>
      <c r="AU6372" s="129">
        <v>-7.734</v>
      </c>
      <c r="AV6372" s="129">
        <v>-8.1790000000000003</v>
      </c>
      <c r="AW6372" s="129">
        <v>2012</v>
      </c>
    </row>
    <row r="6373" spans="1:49">
      <c r="A6373" s="129">
        <v>942</v>
      </c>
      <c r="B6373" s="129" t="s">
        <v>2095</v>
      </c>
      <c r="C6373" s="129" t="s">
        <v>1624</v>
      </c>
      <c r="D6373" s="129" t="s">
        <v>2094</v>
      </c>
      <c r="E6373" s="129" t="s">
        <v>1622</v>
      </c>
      <c r="F6373" s="129" t="s">
        <v>1621</v>
      </c>
      <c r="G6373" s="129" t="s">
        <v>1608</v>
      </c>
      <c r="H6373" s="129" t="s">
        <v>1604</v>
      </c>
    </row>
    <row r="6374" spans="1:49">
      <c r="A6374" s="129">
        <v>942</v>
      </c>
      <c r="B6374" s="129" t="s">
        <v>2095</v>
      </c>
      <c r="C6374" s="129" t="s">
        <v>1623</v>
      </c>
      <c r="D6374" s="129" t="s">
        <v>2094</v>
      </c>
      <c r="E6374" s="129" t="s">
        <v>1622</v>
      </c>
      <c r="F6374" s="129" t="s">
        <v>1621</v>
      </c>
      <c r="G6374" s="129" t="s">
        <v>1597</v>
      </c>
    </row>
    <row r="6375" spans="1:49">
      <c r="A6375" s="129">
        <v>942</v>
      </c>
      <c r="B6375" s="129" t="s">
        <v>2095</v>
      </c>
      <c r="C6375" s="129" t="s">
        <v>1620</v>
      </c>
      <c r="D6375" s="129" t="s">
        <v>2094</v>
      </c>
      <c r="E6375" s="129" t="s">
        <v>1618</v>
      </c>
      <c r="F6375" s="129" t="s">
        <v>1617</v>
      </c>
      <c r="G6375" s="129" t="s">
        <v>1608</v>
      </c>
      <c r="H6375" s="129" t="s">
        <v>1604</v>
      </c>
      <c r="I6375" s="129" t="s">
        <v>2097</v>
      </c>
      <c r="J6375" s="129" t="s">
        <v>1595</v>
      </c>
      <c r="K6375" s="129" t="s">
        <v>1595</v>
      </c>
      <c r="L6375" s="129" t="s">
        <v>1595</v>
      </c>
      <c r="M6375" s="129" t="s">
        <v>1595</v>
      </c>
      <c r="N6375" s="129" t="s">
        <v>1595</v>
      </c>
      <c r="O6375" s="129" t="s">
        <v>1595</v>
      </c>
      <c r="P6375" s="129" t="s">
        <v>1595</v>
      </c>
      <c r="Q6375" s="129" t="s">
        <v>1595</v>
      </c>
      <c r="R6375" s="129" t="s">
        <v>1595</v>
      </c>
      <c r="S6375" s="129" t="s">
        <v>1595</v>
      </c>
      <c r="T6375" s="129" t="s">
        <v>1595</v>
      </c>
      <c r="U6375" s="129" t="s">
        <v>1595</v>
      </c>
      <c r="V6375" s="129" t="s">
        <v>1595</v>
      </c>
      <c r="W6375" s="129" t="s">
        <v>1595</v>
      </c>
      <c r="X6375" s="129" t="s">
        <v>1595</v>
      </c>
      <c r="Y6375" s="129" t="s">
        <v>1595</v>
      </c>
      <c r="Z6375" s="129" t="s">
        <v>1595</v>
      </c>
      <c r="AA6375" s="129" t="s">
        <v>1595</v>
      </c>
      <c r="AB6375" s="129" t="s">
        <v>1595</v>
      </c>
      <c r="AC6375" s="129" t="s">
        <v>1595</v>
      </c>
      <c r="AD6375" s="129">
        <v>919.04200000000003</v>
      </c>
      <c r="AE6375" s="129">
        <v>857.42399999999998</v>
      </c>
      <c r="AF6375" s="129">
        <v>753.07799999999997</v>
      </c>
      <c r="AG6375" s="129">
        <v>828.73500000000001</v>
      </c>
      <c r="AH6375" s="129">
        <v>850.28099999999995</v>
      </c>
      <c r="AI6375" s="129">
        <v>862.39800000000002</v>
      </c>
      <c r="AJ6375" s="129">
        <v>665.70399999999995</v>
      </c>
      <c r="AK6375" s="129">
        <v>635.05999999999995</v>
      </c>
      <c r="AL6375" s="129">
        <v>790.66899999999998</v>
      </c>
      <c r="AM6375" s="129">
        <v>886.57</v>
      </c>
      <c r="AN6375" s="130">
        <v>1193.289</v>
      </c>
      <c r="AO6375" s="130">
        <v>1396.5340000000001</v>
      </c>
      <c r="AP6375" s="130">
        <v>1869.318</v>
      </c>
      <c r="AQ6375" s="130">
        <v>2274.1770000000001</v>
      </c>
      <c r="AR6375" s="130">
        <v>2636.8310000000001</v>
      </c>
      <c r="AS6375" s="130">
        <v>2974.201</v>
      </c>
      <c r="AT6375" s="130">
        <v>3407.8339999999998</v>
      </c>
      <c r="AU6375" s="130">
        <v>3821.87</v>
      </c>
      <c r="AV6375" s="130">
        <v>4358.5959999999995</v>
      </c>
      <c r="AW6375" s="129">
        <v>2012</v>
      </c>
    </row>
    <row r="6376" spans="1:49">
      <c r="A6376" s="129">
        <v>942</v>
      </c>
      <c r="B6376" s="129" t="s">
        <v>2095</v>
      </c>
      <c r="C6376" s="129" t="s">
        <v>1619</v>
      </c>
      <c r="D6376" s="129" t="s">
        <v>2094</v>
      </c>
      <c r="E6376" s="129" t="s">
        <v>1618</v>
      </c>
      <c r="F6376" s="129" t="s">
        <v>1617</v>
      </c>
      <c r="G6376" s="129" t="s">
        <v>1597</v>
      </c>
      <c r="I6376" s="129" t="s">
        <v>1738</v>
      </c>
      <c r="J6376" s="129" t="s">
        <v>1595</v>
      </c>
      <c r="K6376" s="129" t="s">
        <v>1595</v>
      </c>
      <c r="L6376" s="129" t="s">
        <v>1595</v>
      </c>
      <c r="M6376" s="129" t="s">
        <v>1595</v>
      </c>
      <c r="N6376" s="129" t="s">
        <v>1595</v>
      </c>
      <c r="O6376" s="129" t="s">
        <v>1595</v>
      </c>
      <c r="P6376" s="129" t="s">
        <v>1595</v>
      </c>
      <c r="Q6376" s="129" t="s">
        <v>1595</v>
      </c>
      <c r="R6376" s="129" t="s">
        <v>1595</v>
      </c>
      <c r="S6376" s="129" t="s">
        <v>1595</v>
      </c>
      <c r="T6376" s="129" t="s">
        <v>1595</v>
      </c>
      <c r="U6376" s="129" t="s">
        <v>1595</v>
      </c>
      <c r="V6376" s="129" t="s">
        <v>1595</v>
      </c>
      <c r="W6376" s="129" t="s">
        <v>1595</v>
      </c>
      <c r="X6376" s="129" t="s">
        <v>1595</v>
      </c>
      <c r="Y6376" s="129" t="s">
        <v>1595</v>
      </c>
      <c r="Z6376" s="129" t="s">
        <v>1595</v>
      </c>
      <c r="AA6376" s="129" t="s">
        <v>1595</v>
      </c>
      <c r="AB6376" s="129" t="s">
        <v>1595</v>
      </c>
      <c r="AC6376" s="129" t="s">
        <v>1595</v>
      </c>
      <c r="AD6376" s="129">
        <v>239.19399999999999</v>
      </c>
      <c r="AE6376" s="129">
        <v>112.497</v>
      </c>
      <c r="AF6376" s="129">
        <v>77.430999999999997</v>
      </c>
      <c r="AG6376" s="129">
        <v>73.61</v>
      </c>
      <c r="AH6376" s="129">
        <v>61.582999999999998</v>
      </c>
      <c r="AI6376" s="129">
        <v>51.226999999999997</v>
      </c>
      <c r="AJ6376" s="129">
        <v>33.929000000000002</v>
      </c>
      <c r="AK6376" s="129">
        <v>27.891999999999999</v>
      </c>
      <c r="AL6376" s="129">
        <v>29.709</v>
      </c>
      <c r="AM6376" s="129">
        <v>32.593000000000004</v>
      </c>
      <c r="AN6376" s="129">
        <v>41.405999999999999</v>
      </c>
      <c r="AO6376" s="129">
        <v>43.524000000000001</v>
      </c>
      <c r="AP6376" s="129">
        <v>55.204999999999998</v>
      </c>
      <c r="AQ6376" s="129">
        <v>60.698</v>
      </c>
      <c r="AR6376" s="129">
        <v>65.712000000000003</v>
      </c>
      <c r="AS6376" s="129">
        <v>69.150999999999996</v>
      </c>
      <c r="AT6376" s="129">
        <v>74.326999999999998</v>
      </c>
      <c r="AU6376" s="129">
        <v>78.210999999999999</v>
      </c>
      <c r="AV6376" s="129">
        <v>83.668000000000006</v>
      </c>
      <c r="AW6376" s="129">
        <v>2012</v>
      </c>
    </row>
    <row r="6377" spans="1:49">
      <c r="A6377" s="129">
        <v>942</v>
      </c>
      <c r="B6377" s="129" t="s">
        <v>2095</v>
      </c>
      <c r="C6377" s="129" t="s">
        <v>1616</v>
      </c>
      <c r="D6377" s="129" t="s">
        <v>2094</v>
      </c>
      <c r="E6377" s="129" t="s">
        <v>1614</v>
      </c>
      <c r="F6377" s="129" t="s">
        <v>1613</v>
      </c>
      <c r="G6377" s="129" t="s">
        <v>1608</v>
      </c>
      <c r="H6377" s="129" t="s">
        <v>1604</v>
      </c>
      <c r="I6377" s="129" t="s">
        <v>2097</v>
      </c>
      <c r="J6377" s="129" t="s">
        <v>1595</v>
      </c>
      <c r="K6377" s="129" t="s">
        <v>1595</v>
      </c>
      <c r="L6377" s="129" t="s">
        <v>1595</v>
      </c>
      <c r="M6377" s="129" t="s">
        <v>1595</v>
      </c>
      <c r="N6377" s="129" t="s">
        <v>1595</v>
      </c>
      <c r="O6377" s="129" t="s">
        <v>1595</v>
      </c>
      <c r="P6377" s="129" t="s">
        <v>1595</v>
      </c>
      <c r="Q6377" s="129" t="s">
        <v>1595</v>
      </c>
      <c r="R6377" s="129" t="s">
        <v>1595</v>
      </c>
      <c r="S6377" s="129" t="s">
        <v>1595</v>
      </c>
      <c r="T6377" s="129" t="s">
        <v>1595</v>
      </c>
      <c r="U6377" s="129" t="s">
        <v>1595</v>
      </c>
      <c r="V6377" s="129" t="s">
        <v>1595</v>
      </c>
      <c r="W6377" s="129" t="s">
        <v>1595</v>
      </c>
      <c r="X6377" s="129" t="s">
        <v>1595</v>
      </c>
      <c r="Y6377" s="129" t="s">
        <v>1595</v>
      </c>
      <c r="Z6377" s="129" t="s">
        <v>1595</v>
      </c>
      <c r="AA6377" s="129" t="s">
        <v>1595</v>
      </c>
      <c r="AB6377" s="129" t="s">
        <v>1595</v>
      </c>
      <c r="AC6377" s="129" t="s">
        <v>1595</v>
      </c>
      <c r="AD6377" s="129">
        <v>928.49199999999996</v>
      </c>
      <c r="AE6377" s="129">
        <v>872.59500000000003</v>
      </c>
      <c r="AF6377" s="129">
        <v>790.05</v>
      </c>
      <c r="AG6377" s="129">
        <v>875.57299999999998</v>
      </c>
      <c r="AH6377" s="129">
        <v>902.48699999999997</v>
      </c>
      <c r="AI6377" s="129">
        <v>947.65300000000002</v>
      </c>
      <c r="AJ6377" s="129">
        <v>828.17899999999997</v>
      </c>
      <c r="AK6377" s="129">
        <v>787.43899999999996</v>
      </c>
      <c r="AL6377" s="129">
        <v>888.71199999999999</v>
      </c>
      <c r="AM6377" s="130">
        <v>1035.4490000000001</v>
      </c>
      <c r="AN6377" s="130">
        <v>1339.7270000000001</v>
      </c>
      <c r="AO6377" s="130">
        <v>1588.2249999999999</v>
      </c>
      <c r="AP6377" s="130">
        <v>2091.5309999999999</v>
      </c>
      <c r="AQ6377" s="130">
        <v>2496.39</v>
      </c>
      <c r="AR6377" s="130">
        <v>2859.0430000000001</v>
      </c>
      <c r="AS6377" s="130">
        <v>3196.4140000000002</v>
      </c>
      <c r="AT6377" s="130">
        <v>3630.047</v>
      </c>
      <c r="AU6377" s="130">
        <v>4044.0830000000001</v>
      </c>
      <c r="AV6377" s="130">
        <v>4580.8090000000002</v>
      </c>
      <c r="AW6377" s="129">
        <v>2012</v>
      </c>
    </row>
    <row r="6378" spans="1:49">
      <c r="A6378" s="129">
        <v>942</v>
      </c>
      <c r="B6378" s="129" t="s">
        <v>2095</v>
      </c>
      <c r="C6378" s="129" t="s">
        <v>1615</v>
      </c>
      <c r="D6378" s="129" t="s">
        <v>2094</v>
      </c>
      <c r="E6378" s="129" t="s">
        <v>1614</v>
      </c>
      <c r="F6378" s="129" t="s">
        <v>1613</v>
      </c>
      <c r="G6378" s="129" t="s">
        <v>1597</v>
      </c>
      <c r="I6378" s="129" t="s">
        <v>1612</v>
      </c>
      <c r="J6378" s="129" t="s">
        <v>1595</v>
      </c>
      <c r="K6378" s="129" t="s">
        <v>1595</v>
      </c>
      <c r="L6378" s="129" t="s">
        <v>1595</v>
      </c>
      <c r="M6378" s="129" t="s">
        <v>1595</v>
      </c>
      <c r="N6378" s="129" t="s">
        <v>1595</v>
      </c>
      <c r="O6378" s="129" t="s">
        <v>1595</v>
      </c>
      <c r="P6378" s="129" t="s">
        <v>1595</v>
      </c>
      <c r="Q6378" s="129" t="s">
        <v>1595</v>
      </c>
      <c r="R6378" s="129" t="s">
        <v>1595</v>
      </c>
      <c r="S6378" s="129" t="s">
        <v>1595</v>
      </c>
      <c r="T6378" s="129" t="s">
        <v>1595</v>
      </c>
      <c r="U6378" s="129" t="s">
        <v>1595</v>
      </c>
      <c r="V6378" s="129" t="s">
        <v>1595</v>
      </c>
      <c r="W6378" s="129" t="s">
        <v>1595</v>
      </c>
      <c r="X6378" s="129" t="s">
        <v>1595</v>
      </c>
      <c r="Y6378" s="129" t="s">
        <v>1595</v>
      </c>
      <c r="Z6378" s="129" t="s">
        <v>1595</v>
      </c>
      <c r="AA6378" s="129" t="s">
        <v>1595</v>
      </c>
      <c r="AB6378" s="129" t="s">
        <v>1595</v>
      </c>
      <c r="AC6378" s="129" t="s">
        <v>1595</v>
      </c>
      <c r="AD6378" s="129">
        <v>241.65299999999999</v>
      </c>
      <c r="AE6378" s="129">
        <v>114.48699999999999</v>
      </c>
      <c r="AF6378" s="129">
        <v>81.231999999999999</v>
      </c>
      <c r="AG6378" s="129">
        <v>77.771000000000001</v>
      </c>
      <c r="AH6378" s="129">
        <v>65.364000000000004</v>
      </c>
      <c r="AI6378" s="129">
        <v>56.290999999999997</v>
      </c>
      <c r="AJ6378" s="129">
        <v>42.209000000000003</v>
      </c>
      <c r="AK6378" s="129">
        <v>34.584000000000003</v>
      </c>
      <c r="AL6378" s="129">
        <v>33.393000000000001</v>
      </c>
      <c r="AM6378" s="129">
        <v>38.067</v>
      </c>
      <c r="AN6378" s="129">
        <v>46.488</v>
      </c>
      <c r="AO6378" s="129">
        <v>49.499000000000002</v>
      </c>
      <c r="AP6378" s="129">
        <v>61.767000000000003</v>
      </c>
      <c r="AQ6378" s="129">
        <v>66.629000000000005</v>
      </c>
      <c r="AR6378" s="129">
        <v>71.25</v>
      </c>
      <c r="AS6378" s="129">
        <v>74.316999999999993</v>
      </c>
      <c r="AT6378" s="129">
        <v>79.174000000000007</v>
      </c>
      <c r="AU6378" s="129">
        <v>82.757999999999996</v>
      </c>
      <c r="AV6378" s="129">
        <v>87.933999999999997</v>
      </c>
      <c r="AW6378" s="129">
        <v>2012</v>
      </c>
    </row>
    <row r="6379" spans="1:49">
      <c r="A6379" s="129">
        <v>942</v>
      </c>
      <c r="B6379" s="129" t="s">
        <v>2095</v>
      </c>
      <c r="C6379" s="129" t="s">
        <v>1611</v>
      </c>
      <c r="D6379" s="129" t="s">
        <v>2094</v>
      </c>
      <c r="E6379" s="129" t="s">
        <v>1610</v>
      </c>
      <c r="F6379" s="129" t="s">
        <v>1609</v>
      </c>
      <c r="G6379" s="129" t="s">
        <v>1608</v>
      </c>
      <c r="H6379" s="129" t="s">
        <v>1604</v>
      </c>
      <c r="I6379" s="129" t="s">
        <v>2097</v>
      </c>
      <c r="J6379" s="129" t="s">
        <v>1595</v>
      </c>
      <c r="K6379" s="129" t="s">
        <v>1595</v>
      </c>
      <c r="L6379" s="129" t="s">
        <v>1595</v>
      </c>
      <c r="M6379" s="129" t="s">
        <v>1595</v>
      </c>
      <c r="N6379" s="129" t="s">
        <v>1595</v>
      </c>
      <c r="O6379" s="129" t="s">
        <v>1595</v>
      </c>
      <c r="P6379" s="129" t="s">
        <v>1595</v>
      </c>
      <c r="Q6379" s="129" t="s">
        <v>1595</v>
      </c>
      <c r="R6379" s="129" t="s">
        <v>1595</v>
      </c>
      <c r="S6379" s="129" t="s">
        <v>1595</v>
      </c>
      <c r="T6379" s="129" t="s">
        <v>1595</v>
      </c>
      <c r="U6379" s="129" t="s">
        <v>1595</v>
      </c>
      <c r="V6379" s="129" t="s">
        <v>1595</v>
      </c>
      <c r="W6379" s="129" t="s">
        <v>1595</v>
      </c>
      <c r="X6379" s="129" t="s">
        <v>1595</v>
      </c>
      <c r="Y6379" s="129" t="s">
        <v>1595</v>
      </c>
      <c r="Z6379" s="129" t="s">
        <v>1595</v>
      </c>
      <c r="AA6379" s="129">
        <v>120.881</v>
      </c>
      <c r="AB6379" s="129">
        <v>162.541</v>
      </c>
      <c r="AC6379" s="129">
        <v>205.624</v>
      </c>
      <c r="AD6379" s="129">
        <v>384.22500000000002</v>
      </c>
      <c r="AE6379" s="129">
        <v>762.178</v>
      </c>
      <c r="AF6379" s="129">
        <v>972.58</v>
      </c>
      <c r="AG6379" s="130">
        <v>1125.8399999999999</v>
      </c>
      <c r="AH6379" s="130">
        <v>1380.712</v>
      </c>
      <c r="AI6379" s="130">
        <v>1683.4829999999999</v>
      </c>
      <c r="AJ6379" s="130">
        <v>1962.0730000000001</v>
      </c>
      <c r="AK6379" s="130">
        <v>2276.886</v>
      </c>
      <c r="AL6379" s="130">
        <v>2661.3870000000002</v>
      </c>
      <c r="AM6379" s="130">
        <v>2720.0830000000001</v>
      </c>
      <c r="AN6379" s="130">
        <v>2881.8910000000001</v>
      </c>
      <c r="AO6379" s="130">
        <v>3208.62</v>
      </c>
      <c r="AP6379" s="130">
        <v>3386.1689999999999</v>
      </c>
      <c r="AQ6379" s="130">
        <v>3746.6979999999999</v>
      </c>
      <c r="AR6379" s="130">
        <v>4012.6779999999999</v>
      </c>
      <c r="AS6379" s="130">
        <v>4301.049</v>
      </c>
      <c r="AT6379" s="130">
        <v>4584.9189999999999</v>
      </c>
      <c r="AU6379" s="130">
        <v>4886.6220000000003</v>
      </c>
      <c r="AV6379" s="130">
        <v>5209.384</v>
      </c>
      <c r="AW6379" s="129">
        <v>2012</v>
      </c>
    </row>
    <row r="6380" spans="1:49">
      <c r="A6380" s="129">
        <v>942</v>
      </c>
      <c r="B6380" s="129" t="s">
        <v>2095</v>
      </c>
      <c r="C6380" s="129" t="s">
        <v>1606</v>
      </c>
      <c r="D6380" s="129" t="s">
        <v>2094</v>
      </c>
      <c r="E6380" s="129" t="s">
        <v>1599</v>
      </c>
      <c r="F6380" s="129" t="s">
        <v>1598</v>
      </c>
      <c r="G6380" s="129" t="s">
        <v>1605</v>
      </c>
      <c r="H6380" s="129" t="s">
        <v>1604</v>
      </c>
      <c r="I6380" s="129" t="s">
        <v>2096</v>
      </c>
      <c r="J6380" s="129" t="s">
        <v>1595</v>
      </c>
      <c r="K6380" s="129" t="s">
        <v>1595</v>
      </c>
      <c r="L6380" s="129" t="s">
        <v>1595</v>
      </c>
      <c r="M6380" s="129" t="s">
        <v>1595</v>
      </c>
      <c r="N6380" s="129" t="s">
        <v>1595</v>
      </c>
      <c r="O6380" s="129" t="s">
        <v>1595</v>
      </c>
      <c r="P6380" s="129" t="s">
        <v>1595</v>
      </c>
      <c r="Q6380" s="129" t="s">
        <v>1595</v>
      </c>
      <c r="R6380" s="129" t="s">
        <v>1595</v>
      </c>
      <c r="S6380" s="129" t="s">
        <v>1595</v>
      </c>
      <c r="T6380" s="129" t="s">
        <v>1595</v>
      </c>
      <c r="U6380" s="129" t="s">
        <v>1595</v>
      </c>
      <c r="V6380" s="129" t="s">
        <v>1595</v>
      </c>
      <c r="W6380" s="129" t="s">
        <v>1595</v>
      </c>
      <c r="X6380" s="129" t="s">
        <v>1595</v>
      </c>
      <c r="Y6380" s="129" t="s">
        <v>1595</v>
      </c>
      <c r="Z6380" s="129" t="s">
        <v>1595</v>
      </c>
      <c r="AA6380" s="129" t="s">
        <v>1595</v>
      </c>
      <c r="AB6380" s="129">
        <v>-0.46899999999999997</v>
      </c>
      <c r="AC6380" s="129">
        <v>-0.45500000000000002</v>
      </c>
      <c r="AD6380" s="129">
        <v>-0.14599999999999999</v>
      </c>
      <c r="AE6380" s="129">
        <v>0.253</v>
      </c>
      <c r="AF6380" s="129">
        <v>-0.63600000000000001</v>
      </c>
      <c r="AG6380" s="129">
        <v>-1.5269999999999999</v>
      </c>
      <c r="AH6380" s="129">
        <v>-3.262</v>
      </c>
      <c r="AI6380" s="129">
        <v>-2.202</v>
      </c>
      <c r="AJ6380" s="129">
        <v>-2.96</v>
      </c>
      <c r="AK6380" s="129">
        <v>-6.9580000000000002</v>
      </c>
      <c r="AL6380" s="129">
        <v>-10.349</v>
      </c>
      <c r="AM6380" s="129">
        <v>-2.66</v>
      </c>
      <c r="AN6380" s="129">
        <v>-2.4860000000000002</v>
      </c>
      <c r="AO6380" s="129">
        <v>-3.9950000000000001</v>
      </c>
      <c r="AP6380" s="129">
        <v>-4.0579999999999998</v>
      </c>
      <c r="AQ6380" s="129">
        <v>-3.29</v>
      </c>
      <c r="AR6380" s="129">
        <v>-2.944</v>
      </c>
      <c r="AS6380" s="129">
        <v>-3.754</v>
      </c>
      <c r="AT6380" s="129">
        <v>-4.1779999999999999</v>
      </c>
      <c r="AU6380" s="129">
        <v>-4.6059999999999999</v>
      </c>
      <c r="AV6380" s="129">
        <v>-5.1079999999999997</v>
      </c>
      <c r="AW6380" s="129">
        <v>2012</v>
      </c>
    </row>
    <row r="6381" spans="1:49">
      <c r="A6381" s="129">
        <v>942</v>
      </c>
      <c r="B6381" s="129" t="s">
        <v>2095</v>
      </c>
      <c r="C6381" s="129" t="s">
        <v>1601</v>
      </c>
      <c r="D6381" s="129" t="s">
        <v>2094</v>
      </c>
      <c r="E6381" s="129" t="s">
        <v>1599</v>
      </c>
      <c r="F6381" s="129" t="s">
        <v>1598</v>
      </c>
      <c r="G6381" s="129" t="s">
        <v>1597</v>
      </c>
      <c r="I6381" s="129" t="s">
        <v>1596</v>
      </c>
      <c r="J6381" s="129" t="s">
        <v>1595</v>
      </c>
      <c r="K6381" s="129" t="s">
        <v>1595</v>
      </c>
      <c r="L6381" s="129" t="s">
        <v>1595</v>
      </c>
      <c r="M6381" s="129" t="s">
        <v>1595</v>
      </c>
      <c r="N6381" s="129" t="s">
        <v>1595</v>
      </c>
      <c r="O6381" s="129" t="s">
        <v>1595</v>
      </c>
      <c r="P6381" s="129" t="s">
        <v>1595</v>
      </c>
      <c r="Q6381" s="129" t="s">
        <v>1595</v>
      </c>
      <c r="R6381" s="129" t="s">
        <v>1595</v>
      </c>
      <c r="S6381" s="129" t="s">
        <v>1595</v>
      </c>
      <c r="T6381" s="129" t="s">
        <v>1595</v>
      </c>
      <c r="U6381" s="129" t="s">
        <v>1595</v>
      </c>
      <c r="V6381" s="129" t="s">
        <v>1595</v>
      </c>
      <c r="W6381" s="129" t="s">
        <v>1595</v>
      </c>
      <c r="X6381" s="129" t="s">
        <v>1595</v>
      </c>
      <c r="Y6381" s="129" t="s">
        <v>1595</v>
      </c>
      <c r="Z6381" s="129" t="s">
        <v>1595</v>
      </c>
      <c r="AA6381" s="129" t="s">
        <v>1595</v>
      </c>
      <c r="AB6381" s="129" t="s">
        <v>1595</v>
      </c>
      <c r="AC6381" s="129" t="s">
        <v>1595</v>
      </c>
      <c r="AD6381" s="129">
        <v>-1.681</v>
      </c>
      <c r="AE6381" s="129">
        <v>2.2120000000000002</v>
      </c>
      <c r="AF6381" s="129">
        <v>-4.1959999999999997</v>
      </c>
      <c r="AG6381" s="129">
        <v>-7.7990000000000004</v>
      </c>
      <c r="AH6381" s="129">
        <v>-13.858000000000001</v>
      </c>
      <c r="AI6381" s="129">
        <v>-8.7870000000000008</v>
      </c>
      <c r="AJ6381" s="129">
        <v>-10.093</v>
      </c>
      <c r="AK6381" s="129">
        <v>-17.771000000000001</v>
      </c>
      <c r="AL6381" s="129">
        <v>-21.710999999999999</v>
      </c>
      <c r="AM6381" s="129">
        <v>-6.609</v>
      </c>
      <c r="AN6381" s="129">
        <v>-6.7770000000000001</v>
      </c>
      <c r="AO6381" s="129">
        <v>-9.1270000000000007</v>
      </c>
      <c r="AP6381" s="129">
        <v>-10.53</v>
      </c>
      <c r="AQ6381" s="129">
        <v>-7.5330000000000004</v>
      </c>
      <c r="AR6381" s="129">
        <v>-6.5229999999999997</v>
      </c>
      <c r="AS6381" s="129">
        <v>-7.79</v>
      </c>
      <c r="AT6381" s="129">
        <v>-8.1519999999999992</v>
      </c>
      <c r="AU6381" s="129">
        <v>-8.4350000000000005</v>
      </c>
      <c r="AV6381" s="129">
        <v>-8.766</v>
      </c>
      <c r="AW6381" s="129">
        <v>2011</v>
      </c>
    </row>
    <row r="6382" spans="1:49">
      <c r="A6382" s="129">
        <v>718</v>
      </c>
      <c r="B6382" s="129" t="s">
        <v>2086</v>
      </c>
      <c r="C6382" s="129" t="s">
        <v>1733</v>
      </c>
      <c r="D6382" s="129" t="s">
        <v>2085</v>
      </c>
      <c r="E6382" s="129" t="s">
        <v>1730</v>
      </c>
      <c r="F6382" s="129" t="s">
        <v>1732</v>
      </c>
      <c r="G6382" s="129" t="s">
        <v>1608</v>
      </c>
      <c r="H6382" s="129" t="s">
        <v>1604</v>
      </c>
      <c r="I6382" s="129" t="s">
        <v>2093</v>
      </c>
      <c r="J6382" s="129">
        <v>2.355</v>
      </c>
      <c r="K6382" s="129">
        <v>2.2639999999999998</v>
      </c>
      <c r="L6382" s="129">
        <v>2.2170000000000001</v>
      </c>
      <c r="M6382" s="129">
        <v>2.2029999999999998</v>
      </c>
      <c r="N6382" s="129">
        <v>2.298</v>
      </c>
      <c r="O6382" s="129">
        <v>2.5350000000000001</v>
      </c>
      <c r="P6382" s="129">
        <v>2.5539999999999998</v>
      </c>
      <c r="Q6382" s="129">
        <v>2.6779999999999999</v>
      </c>
      <c r="R6382" s="129">
        <v>2.8210000000000002</v>
      </c>
      <c r="S6382" s="129">
        <v>3.1110000000000002</v>
      </c>
      <c r="T6382" s="129">
        <v>3.343</v>
      </c>
      <c r="U6382" s="129">
        <v>3.4350000000000001</v>
      </c>
      <c r="V6382" s="129">
        <v>3.6819999999999999</v>
      </c>
      <c r="W6382" s="129">
        <v>3.9510000000000001</v>
      </c>
      <c r="X6382" s="129">
        <v>3.8540000000000001</v>
      </c>
      <c r="Y6382" s="129">
        <v>3.8730000000000002</v>
      </c>
      <c r="Z6382" s="129">
        <v>4.26</v>
      </c>
      <c r="AA6382" s="129">
        <v>4.78</v>
      </c>
      <c r="AB6382" s="129">
        <v>4.8979999999999997</v>
      </c>
      <c r="AC6382" s="129">
        <v>4.99</v>
      </c>
      <c r="AD6382" s="129">
        <v>5.202</v>
      </c>
      <c r="AE6382" s="129">
        <v>5.0839999999999996</v>
      </c>
      <c r="AF6382" s="129">
        <v>5.1449999999999996</v>
      </c>
      <c r="AG6382" s="129">
        <v>4.8419999999999996</v>
      </c>
      <c r="AH6382" s="129">
        <v>4.7039999999999997</v>
      </c>
      <c r="AI6382" s="129">
        <v>5.1280000000000001</v>
      </c>
      <c r="AJ6382" s="129">
        <v>5.61</v>
      </c>
      <c r="AK6382" s="129">
        <v>6.1769999999999996</v>
      </c>
      <c r="AL6382" s="129">
        <v>6.0609999999999999</v>
      </c>
      <c r="AM6382" s="129">
        <v>6.0519999999999996</v>
      </c>
      <c r="AN6382" s="129">
        <v>6.3929999999999998</v>
      </c>
      <c r="AO6382" s="129">
        <v>6.7130000000000001</v>
      </c>
      <c r="AP6382" s="129">
        <v>6.9080000000000004</v>
      </c>
      <c r="AQ6382" s="129">
        <v>7.1379999999999999</v>
      </c>
      <c r="AR6382" s="129">
        <v>7.415</v>
      </c>
      <c r="AS6382" s="129">
        <v>7.6959999999999997</v>
      </c>
      <c r="AT6382" s="129">
        <v>7.976</v>
      </c>
      <c r="AU6382" s="129">
        <v>8.2629999999999999</v>
      </c>
      <c r="AV6382" s="129">
        <v>8.5530000000000008</v>
      </c>
      <c r="AW6382" s="129">
        <v>2011</v>
      </c>
    </row>
    <row r="6383" spans="1:49">
      <c r="A6383" s="129">
        <v>718</v>
      </c>
      <c r="B6383" s="129" t="s">
        <v>2086</v>
      </c>
      <c r="C6383" s="129" t="s">
        <v>1731</v>
      </c>
      <c r="D6383" s="129" t="s">
        <v>2085</v>
      </c>
      <c r="E6383" s="129" t="s">
        <v>1730</v>
      </c>
      <c r="F6383" s="129" t="s">
        <v>1729</v>
      </c>
      <c r="G6383" s="129" t="s">
        <v>1655</v>
      </c>
      <c r="I6383" s="129" t="s">
        <v>1728</v>
      </c>
      <c r="J6383" s="129">
        <v>-2.2530000000000001</v>
      </c>
      <c r="K6383" s="129">
        <v>-3.8769999999999998</v>
      </c>
      <c r="L6383" s="129">
        <v>-2.0710000000000002</v>
      </c>
      <c r="M6383" s="129">
        <v>-0.61599999999999999</v>
      </c>
      <c r="N6383" s="129">
        <v>4.306</v>
      </c>
      <c r="O6383" s="129">
        <v>10.294</v>
      </c>
      <c r="P6383" s="129">
        <v>0.76200000000000001</v>
      </c>
      <c r="Q6383" s="129">
        <v>4.875</v>
      </c>
      <c r="R6383" s="129">
        <v>5.3259999999999996</v>
      </c>
      <c r="S6383" s="129">
        <v>10.286</v>
      </c>
      <c r="T6383" s="129">
        <v>7.4550000000000001</v>
      </c>
      <c r="U6383" s="129">
        <v>2.76</v>
      </c>
      <c r="V6383" s="129">
        <v>7.173</v>
      </c>
      <c r="W6383" s="129">
        <v>7.3029999999999999</v>
      </c>
      <c r="X6383" s="129">
        <v>-2.4369999999999998</v>
      </c>
      <c r="Y6383" s="129">
        <v>0.48499999999999999</v>
      </c>
      <c r="Z6383" s="129">
        <v>9.9979999999999993</v>
      </c>
      <c r="AA6383" s="129">
        <v>12.194000000000001</v>
      </c>
      <c r="AB6383" s="129">
        <v>2.4670000000000001</v>
      </c>
      <c r="AC6383" s="129">
        <v>1.8720000000000001</v>
      </c>
      <c r="AD6383" s="129">
        <v>4.2530000000000001</v>
      </c>
      <c r="AE6383" s="129">
        <v>-2.2709999999999999</v>
      </c>
      <c r="AF6383" s="129">
        <v>1.2130000000000001</v>
      </c>
      <c r="AG6383" s="129">
        <v>-5.8869999999999996</v>
      </c>
      <c r="AH6383" s="129">
        <v>-2.85</v>
      </c>
      <c r="AI6383" s="129">
        <v>9.0060000000000002</v>
      </c>
      <c r="AJ6383" s="129">
        <v>9.4060000000000006</v>
      </c>
      <c r="AK6383" s="129">
        <v>10.098000000000001</v>
      </c>
      <c r="AL6383" s="129">
        <v>-1.871</v>
      </c>
      <c r="AM6383" s="129">
        <v>-0.156</v>
      </c>
      <c r="AN6383" s="129">
        <v>5.6429999999999998</v>
      </c>
      <c r="AO6383" s="129">
        <v>5.0060000000000002</v>
      </c>
      <c r="AP6383" s="129">
        <v>2.899</v>
      </c>
      <c r="AQ6383" s="129">
        <v>3.3279999999999998</v>
      </c>
      <c r="AR6383" s="129">
        <v>3.8849999999999998</v>
      </c>
      <c r="AS6383" s="129">
        <v>3.7810000000000001</v>
      </c>
      <c r="AT6383" s="129">
        <v>3.6509999999999998</v>
      </c>
      <c r="AU6383" s="129">
        <v>3.5880000000000001</v>
      </c>
      <c r="AV6383" s="129">
        <v>3.5169999999999999</v>
      </c>
      <c r="AW6383" s="129">
        <v>2011</v>
      </c>
    </row>
    <row r="6384" spans="1:49">
      <c r="A6384" s="129">
        <v>718</v>
      </c>
      <c r="B6384" s="129" t="s">
        <v>2086</v>
      </c>
      <c r="C6384" s="129" t="s">
        <v>1727</v>
      </c>
      <c r="D6384" s="129" t="s">
        <v>2085</v>
      </c>
      <c r="E6384" s="129" t="s">
        <v>1724</v>
      </c>
      <c r="F6384" s="129" t="s">
        <v>1726</v>
      </c>
      <c r="G6384" s="129" t="s">
        <v>1608</v>
      </c>
      <c r="H6384" s="129" t="s">
        <v>1604</v>
      </c>
      <c r="I6384" s="129" t="s">
        <v>2093</v>
      </c>
      <c r="J6384" s="129">
        <v>0.94199999999999995</v>
      </c>
      <c r="K6384" s="129">
        <v>0.97199999999999998</v>
      </c>
      <c r="L6384" s="129">
        <v>0.96799999999999997</v>
      </c>
      <c r="M6384" s="129">
        <v>0.99299999999999999</v>
      </c>
      <c r="N6384" s="129">
        <v>1.0680000000000001</v>
      </c>
      <c r="O6384" s="129">
        <v>1.2050000000000001</v>
      </c>
      <c r="P6384" s="129">
        <v>1.284</v>
      </c>
      <c r="Q6384" s="129">
        <v>1.3959999999999999</v>
      </c>
      <c r="R6384" s="129">
        <v>1.528</v>
      </c>
      <c r="S6384" s="129">
        <v>1.7210000000000001</v>
      </c>
      <c r="T6384" s="129">
        <v>1.9670000000000001</v>
      </c>
      <c r="U6384" s="129">
        <v>1.98</v>
      </c>
      <c r="V6384" s="129">
        <v>2.2210000000000001</v>
      </c>
      <c r="W6384" s="129">
        <v>2.456</v>
      </c>
      <c r="X6384" s="129">
        <v>2.4590000000000001</v>
      </c>
      <c r="Y6384" s="129">
        <v>2.42</v>
      </c>
      <c r="Z6384" s="129">
        <v>2.5</v>
      </c>
      <c r="AA6384" s="129">
        <v>2.83</v>
      </c>
      <c r="AB6384" s="129">
        <v>3.2010000000000001</v>
      </c>
      <c r="AC6384" s="129">
        <v>3.3279999999999998</v>
      </c>
      <c r="AD6384" s="129">
        <v>3.5129999999999999</v>
      </c>
      <c r="AE6384" s="129">
        <v>3.645</v>
      </c>
      <c r="AF6384" s="129">
        <v>3.8220000000000001</v>
      </c>
      <c r="AG6384" s="129">
        <v>3.8109999999999999</v>
      </c>
      <c r="AH6384" s="129">
        <v>4.6159999999999997</v>
      </c>
      <c r="AI6384" s="129">
        <v>5.0549999999999997</v>
      </c>
      <c r="AJ6384" s="129">
        <v>5.61</v>
      </c>
      <c r="AK6384" s="129">
        <v>6.9260000000000002</v>
      </c>
      <c r="AL6384" s="129">
        <v>9.1470000000000002</v>
      </c>
      <c r="AM6384" s="129">
        <v>11.532999999999999</v>
      </c>
      <c r="AN6384" s="129">
        <v>11.746</v>
      </c>
      <c r="AO6384" s="129">
        <v>13.119</v>
      </c>
      <c r="AP6384" s="129">
        <v>14.145</v>
      </c>
      <c r="AQ6384" s="129">
        <v>15.3</v>
      </c>
      <c r="AR6384" s="129">
        <v>16.481000000000002</v>
      </c>
      <c r="AS6384" s="129">
        <v>17.669</v>
      </c>
      <c r="AT6384" s="129">
        <v>18.911000000000001</v>
      </c>
      <c r="AU6384" s="129">
        <v>20.222000000000001</v>
      </c>
      <c r="AV6384" s="129">
        <v>21.602</v>
      </c>
      <c r="AW6384" s="129">
        <v>2011</v>
      </c>
    </row>
    <row r="6385" spans="1:49">
      <c r="A6385" s="129">
        <v>718</v>
      </c>
      <c r="B6385" s="129" t="s">
        <v>2086</v>
      </c>
      <c r="C6385" s="129" t="s">
        <v>1725</v>
      </c>
      <c r="D6385" s="129" t="s">
        <v>2085</v>
      </c>
      <c r="E6385" s="129" t="s">
        <v>1724</v>
      </c>
      <c r="F6385" s="129" t="s">
        <v>1723</v>
      </c>
      <c r="G6385" s="129" t="s">
        <v>1605</v>
      </c>
      <c r="H6385" s="129" t="s">
        <v>1604</v>
      </c>
      <c r="I6385" s="129" t="s">
        <v>1691</v>
      </c>
      <c r="J6385" s="129">
        <v>0.14699999999999999</v>
      </c>
      <c r="K6385" s="129">
        <v>0.154</v>
      </c>
      <c r="L6385" s="129">
        <v>0.14799999999999999</v>
      </c>
      <c r="M6385" s="129">
        <v>0.14699999999999999</v>
      </c>
      <c r="N6385" s="129">
        <v>0.151</v>
      </c>
      <c r="O6385" s="129">
        <v>0.16900000000000001</v>
      </c>
      <c r="P6385" s="129">
        <v>0.20799999999999999</v>
      </c>
      <c r="Q6385" s="129">
        <v>0.249</v>
      </c>
      <c r="R6385" s="129">
        <v>0.28399999999999997</v>
      </c>
      <c r="S6385" s="129">
        <v>0.30499999999999999</v>
      </c>
      <c r="T6385" s="129">
        <v>0.36899999999999999</v>
      </c>
      <c r="U6385" s="129">
        <v>0.374</v>
      </c>
      <c r="V6385" s="129">
        <v>0.434</v>
      </c>
      <c r="W6385" s="129">
        <v>0.47399999999999998</v>
      </c>
      <c r="X6385" s="129">
        <v>0.48599999999999999</v>
      </c>
      <c r="Y6385" s="129">
        <v>0.50800000000000001</v>
      </c>
      <c r="Z6385" s="129">
        <v>0.503</v>
      </c>
      <c r="AA6385" s="129">
        <v>0.56299999999999994</v>
      </c>
      <c r="AB6385" s="129">
        <v>0.60799999999999998</v>
      </c>
      <c r="AC6385" s="129">
        <v>0.623</v>
      </c>
      <c r="AD6385" s="129">
        <v>0.61499999999999999</v>
      </c>
      <c r="AE6385" s="129">
        <v>0.622</v>
      </c>
      <c r="AF6385" s="129">
        <v>0.69799999999999995</v>
      </c>
      <c r="AG6385" s="129">
        <v>0.70599999999999996</v>
      </c>
      <c r="AH6385" s="129">
        <v>0.83899999999999997</v>
      </c>
      <c r="AI6385" s="129">
        <v>0.91900000000000004</v>
      </c>
      <c r="AJ6385" s="129">
        <v>1.016</v>
      </c>
      <c r="AK6385" s="129">
        <v>1.034</v>
      </c>
      <c r="AL6385" s="129">
        <v>0.96699999999999997</v>
      </c>
      <c r="AM6385" s="129">
        <v>0.84699999999999998</v>
      </c>
      <c r="AN6385" s="129">
        <v>0.97299999999999998</v>
      </c>
      <c r="AO6385" s="129">
        <v>1.06</v>
      </c>
      <c r="AP6385" s="129">
        <v>1.032</v>
      </c>
      <c r="AQ6385" s="129">
        <v>1.2709999999999999</v>
      </c>
      <c r="AR6385" s="129">
        <v>1.3660000000000001</v>
      </c>
      <c r="AS6385" s="129">
        <v>1.4490000000000001</v>
      </c>
      <c r="AT6385" s="129">
        <v>1.5349999999999999</v>
      </c>
      <c r="AU6385" s="129">
        <v>1.627</v>
      </c>
      <c r="AV6385" s="129">
        <v>1.7250000000000001</v>
      </c>
      <c r="AW6385" s="129">
        <v>2011</v>
      </c>
    </row>
    <row r="6386" spans="1:49">
      <c r="A6386" s="129">
        <v>718</v>
      </c>
      <c r="B6386" s="129" t="s">
        <v>2086</v>
      </c>
      <c r="C6386" s="129" t="s">
        <v>1722</v>
      </c>
      <c r="D6386" s="129" t="s">
        <v>2085</v>
      </c>
      <c r="E6386" s="129" t="s">
        <v>1721</v>
      </c>
      <c r="F6386" s="129" t="s">
        <v>1720</v>
      </c>
      <c r="G6386" s="129" t="s">
        <v>1675</v>
      </c>
      <c r="I6386" s="129" t="s">
        <v>1719</v>
      </c>
      <c r="J6386" s="129">
        <v>39.996000000000002</v>
      </c>
      <c r="K6386" s="129">
        <v>42.933999999999997</v>
      </c>
      <c r="L6386" s="129">
        <v>43.674999999999997</v>
      </c>
      <c r="M6386" s="129">
        <v>45.067</v>
      </c>
      <c r="N6386" s="129">
        <v>46.478999999999999</v>
      </c>
      <c r="O6386" s="129">
        <v>47.539000000000001</v>
      </c>
      <c r="P6386" s="129">
        <v>50.271000000000001</v>
      </c>
      <c r="Q6386" s="129">
        <v>52.116999999999997</v>
      </c>
      <c r="R6386" s="129">
        <v>54.164999999999999</v>
      </c>
      <c r="S6386" s="129">
        <v>55.316000000000003</v>
      </c>
      <c r="T6386" s="129">
        <v>58.84</v>
      </c>
      <c r="U6386" s="129">
        <v>57.637999999999998</v>
      </c>
      <c r="V6386" s="129">
        <v>60.329000000000001</v>
      </c>
      <c r="W6386" s="129">
        <v>62.155999999999999</v>
      </c>
      <c r="X6386" s="129">
        <v>63.805999999999997</v>
      </c>
      <c r="Y6386" s="129">
        <v>62.484000000000002</v>
      </c>
      <c r="Z6386" s="129">
        <v>58.685000000000002</v>
      </c>
      <c r="AA6386" s="129">
        <v>59.198</v>
      </c>
      <c r="AB6386" s="129">
        <v>65.361000000000004</v>
      </c>
      <c r="AC6386" s="129">
        <v>66.706000000000003</v>
      </c>
      <c r="AD6386" s="129">
        <v>67.540999999999997</v>
      </c>
      <c r="AE6386" s="129">
        <v>71.698999999999998</v>
      </c>
      <c r="AF6386" s="129">
        <v>74.290000000000006</v>
      </c>
      <c r="AG6386" s="129">
        <v>78.707999999999998</v>
      </c>
      <c r="AH6386" s="129">
        <v>98.128</v>
      </c>
      <c r="AI6386" s="129">
        <v>98.578000000000003</v>
      </c>
      <c r="AJ6386" s="129">
        <v>100</v>
      </c>
      <c r="AK6386" s="129">
        <v>112.136</v>
      </c>
      <c r="AL6386" s="129">
        <v>150.911</v>
      </c>
      <c r="AM6386" s="129">
        <v>190.578</v>
      </c>
      <c r="AN6386" s="129">
        <v>183.726</v>
      </c>
      <c r="AO6386" s="129">
        <v>195.41399999999999</v>
      </c>
      <c r="AP6386" s="129">
        <v>204.768</v>
      </c>
      <c r="AQ6386" s="129">
        <v>214.34899999999999</v>
      </c>
      <c r="AR6386" s="129">
        <v>222.26400000000001</v>
      </c>
      <c r="AS6386" s="129">
        <v>229.59399999999999</v>
      </c>
      <c r="AT6386" s="129">
        <v>237.083</v>
      </c>
      <c r="AU6386" s="129">
        <v>244.74199999999999</v>
      </c>
      <c r="AV6386" s="129">
        <v>252.554</v>
      </c>
      <c r="AW6386" s="129">
        <v>2011</v>
      </c>
    </row>
    <row r="6387" spans="1:49">
      <c r="A6387" s="129">
        <v>718</v>
      </c>
      <c r="B6387" s="129" t="s">
        <v>2086</v>
      </c>
      <c r="C6387" s="129" t="s">
        <v>1718</v>
      </c>
      <c r="D6387" s="129" t="s">
        <v>2085</v>
      </c>
      <c r="E6387" s="129" t="s">
        <v>1717</v>
      </c>
      <c r="F6387" s="129" t="s">
        <v>1716</v>
      </c>
      <c r="G6387" s="129" t="s">
        <v>1608</v>
      </c>
      <c r="H6387" s="129" t="s">
        <v>3</v>
      </c>
      <c r="I6387" s="129" t="s">
        <v>1715</v>
      </c>
      <c r="J6387" s="130">
        <v>37186.264999999999</v>
      </c>
      <c r="K6387" s="130">
        <v>35186.122000000003</v>
      </c>
      <c r="L6387" s="130">
        <v>34457.391000000003</v>
      </c>
      <c r="M6387" s="130">
        <v>34245.057999999997</v>
      </c>
      <c r="N6387" s="130">
        <v>35508.682000000001</v>
      </c>
      <c r="O6387" s="130">
        <v>38847.512999999999</v>
      </c>
      <c r="P6387" s="130">
        <v>38900.25</v>
      </c>
      <c r="Q6387" s="130">
        <v>39100.853999999999</v>
      </c>
      <c r="R6387" s="130">
        <v>41030.184999999998</v>
      </c>
      <c r="S6387" s="130">
        <v>44980.868999999999</v>
      </c>
      <c r="T6387" s="130">
        <v>48097.656999999999</v>
      </c>
      <c r="U6387" s="130">
        <v>48771.394999999997</v>
      </c>
      <c r="V6387" s="130">
        <v>52030.463000000003</v>
      </c>
      <c r="W6387" s="130">
        <v>54679.107000000004</v>
      </c>
      <c r="X6387" s="130">
        <v>51943.498</v>
      </c>
      <c r="Y6387" s="130">
        <v>51433.692999999999</v>
      </c>
      <c r="Z6387" s="130">
        <v>55751.985999999997</v>
      </c>
      <c r="AA6387" s="130">
        <v>61820.476000000002</v>
      </c>
      <c r="AB6387" s="130">
        <v>62119.048999999999</v>
      </c>
      <c r="AC6387" s="130">
        <v>62051.067000000003</v>
      </c>
      <c r="AD6387" s="130">
        <v>64115.33</v>
      </c>
      <c r="AE6387" s="130">
        <v>62604.379000000001</v>
      </c>
      <c r="AF6387" s="130">
        <v>62198.618999999999</v>
      </c>
      <c r="AG6387" s="130">
        <v>58495.892999999996</v>
      </c>
      <c r="AH6387" s="130">
        <v>57039.341</v>
      </c>
      <c r="AI6387" s="130">
        <v>61893.248</v>
      </c>
      <c r="AJ6387" s="130">
        <v>66315.883000000002</v>
      </c>
      <c r="AK6387" s="130">
        <v>72640.381999999998</v>
      </c>
      <c r="AL6387" s="130">
        <v>69705.254000000001</v>
      </c>
      <c r="AM6387" s="130">
        <v>69323.607000000004</v>
      </c>
      <c r="AN6387" s="130">
        <v>71218.92</v>
      </c>
      <c r="AO6387" s="130">
        <v>73936.403000000006</v>
      </c>
      <c r="AP6387" s="130">
        <v>75216.942999999999</v>
      </c>
      <c r="AQ6387" s="130">
        <v>76839.035000000003</v>
      </c>
      <c r="AR6387" s="130">
        <v>78919.259000000005</v>
      </c>
      <c r="AS6387" s="130">
        <v>80974.846999999994</v>
      </c>
      <c r="AT6387" s="130">
        <v>82979.422999999995</v>
      </c>
      <c r="AU6387" s="130">
        <v>84982.58</v>
      </c>
      <c r="AV6387" s="130">
        <v>86973.797999999995</v>
      </c>
      <c r="AW6387" s="129">
        <v>2011</v>
      </c>
    </row>
    <row r="6388" spans="1:49">
      <c r="A6388" s="129">
        <v>718</v>
      </c>
      <c r="B6388" s="129" t="s">
        <v>2086</v>
      </c>
      <c r="C6388" s="129" t="s">
        <v>1714</v>
      </c>
      <c r="D6388" s="129" t="s">
        <v>2085</v>
      </c>
      <c r="E6388" s="129" t="s">
        <v>1711</v>
      </c>
      <c r="F6388" s="129" t="s">
        <v>1713</v>
      </c>
      <c r="G6388" s="129" t="s">
        <v>1608</v>
      </c>
      <c r="H6388" s="129" t="s">
        <v>3</v>
      </c>
      <c r="I6388" s="129" t="s">
        <v>1699</v>
      </c>
      <c r="J6388" s="130">
        <v>14872.941000000001</v>
      </c>
      <c r="K6388" s="130">
        <v>15106.86</v>
      </c>
      <c r="L6388" s="130">
        <v>15049.348</v>
      </c>
      <c r="M6388" s="130">
        <v>15433.279</v>
      </c>
      <c r="N6388" s="130">
        <v>16504.164000000001</v>
      </c>
      <c r="O6388" s="130">
        <v>18467.598999999998</v>
      </c>
      <c r="P6388" s="130">
        <v>19555.383000000002</v>
      </c>
      <c r="Q6388" s="130">
        <v>20378.363000000001</v>
      </c>
      <c r="R6388" s="130">
        <v>22224</v>
      </c>
      <c r="S6388" s="130">
        <v>24881.808000000001</v>
      </c>
      <c r="T6388" s="130">
        <v>28300.746999999999</v>
      </c>
      <c r="U6388" s="130">
        <v>28110.848000000002</v>
      </c>
      <c r="V6388" s="130">
        <v>31389.285</v>
      </c>
      <c r="W6388" s="130">
        <v>33986.131999999998</v>
      </c>
      <c r="X6388" s="130">
        <v>33143.319000000003</v>
      </c>
      <c r="Y6388" s="130">
        <v>32137.735000000001</v>
      </c>
      <c r="Z6388" s="130">
        <v>32717.850999999999</v>
      </c>
      <c r="AA6388" s="130">
        <v>36596.438000000002</v>
      </c>
      <c r="AB6388" s="130">
        <v>40601.932999999997</v>
      </c>
      <c r="AC6388" s="130">
        <v>41391.618000000002</v>
      </c>
      <c r="AD6388" s="130">
        <v>43304.038999999997</v>
      </c>
      <c r="AE6388" s="130">
        <v>44886.824999999997</v>
      </c>
      <c r="AF6388" s="130">
        <v>46207.222000000002</v>
      </c>
      <c r="AG6388" s="130">
        <v>46040.758000000002</v>
      </c>
      <c r="AH6388" s="130">
        <v>55971.623</v>
      </c>
      <c r="AI6388" s="130">
        <v>61013.228000000003</v>
      </c>
      <c r="AJ6388" s="130">
        <v>66315.883000000002</v>
      </c>
      <c r="AK6388" s="130">
        <v>81456.08</v>
      </c>
      <c r="AL6388" s="130">
        <v>105192.959</v>
      </c>
      <c r="AM6388" s="130">
        <v>132115.304</v>
      </c>
      <c r="AN6388" s="130">
        <v>130847.947</v>
      </c>
      <c r="AO6388" s="130">
        <v>144481.75099999999</v>
      </c>
      <c r="AP6388" s="130">
        <v>154020.05300000001</v>
      </c>
      <c r="AQ6388" s="130">
        <v>164704.07399999999</v>
      </c>
      <c r="AR6388" s="130">
        <v>175409.06</v>
      </c>
      <c r="AS6388" s="130">
        <v>185913.10200000001</v>
      </c>
      <c r="AT6388" s="130">
        <v>196729.796</v>
      </c>
      <c r="AU6388" s="130">
        <v>207987.927</v>
      </c>
      <c r="AV6388" s="130">
        <v>219655.818</v>
      </c>
      <c r="AW6388" s="129">
        <v>2011</v>
      </c>
    </row>
    <row r="6389" spans="1:49">
      <c r="A6389" s="129">
        <v>718</v>
      </c>
      <c r="B6389" s="129" t="s">
        <v>2086</v>
      </c>
      <c r="C6389" s="129" t="s">
        <v>1712</v>
      </c>
      <c r="D6389" s="129" t="s">
        <v>2085</v>
      </c>
      <c r="E6389" s="129" t="s">
        <v>1711</v>
      </c>
      <c r="F6389" s="129" t="s">
        <v>1710</v>
      </c>
      <c r="G6389" s="129" t="s">
        <v>1605</v>
      </c>
      <c r="H6389" s="129" t="s">
        <v>3</v>
      </c>
      <c r="I6389" s="129" t="s">
        <v>1699</v>
      </c>
      <c r="J6389" s="130">
        <v>2326.8240000000001</v>
      </c>
      <c r="K6389" s="130">
        <v>2392.2469999999998</v>
      </c>
      <c r="L6389" s="130">
        <v>2296.7190000000001</v>
      </c>
      <c r="M6389" s="130">
        <v>2280.4520000000002</v>
      </c>
      <c r="N6389" s="130">
        <v>2338.076</v>
      </c>
      <c r="O6389" s="130">
        <v>2588.5529999999999</v>
      </c>
      <c r="P6389" s="130">
        <v>3165.9450000000002</v>
      </c>
      <c r="Q6389" s="130">
        <v>3638.9879999999998</v>
      </c>
      <c r="R6389" s="130">
        <v>4128.1180000000004</v>
      </c>
      <c r="S6389" s="130">
        <v>4407.201</v>
      </c>
      <c r="T6389" s="130">
        <v>5302.8440000000001</v>
      </c>
      <c r="U6389" s="130">
        <v>5314.6549999999997</v>
      </c>
      <c r="V6389" s="130">
        <v>6128.3459999999995</v>
      </c>
      <c r="W6389" s="130">
        <v>6559.0879999999997</v>
      </c>
      <c r="X6389" s="130">
        <v>6555.4290000000001</v>
      </c>
      <c r="Y6389" s="130">
        <v>6748.8249999999998</v>
      </c>
      <c r="Z6389" s="130">
        <v>6583.0910000000003</v>
      </c>
      <c r="AA6389" s="130">
        <v>7280.9290000000001</v>
      </c>
      <c r="AB6389" s="130">
        <v>7715.7839999999997</v>
      </c>
      <c r="AC6389" s="130">
        <v>7747.491</v>
      </c>
      <c r="AD6389" s="130">
        <v>7578.8289999999997</v>
      </c>
      <c r="AE6389" s="130">
        <v>7663.0829999999996</v>
      </c>
      <c r="AF6389" s="130">
        <v>8431.9230000000007</v>
      </c>
      <c r="AG6389" s="130">
        <v>8524.9349999999995</v>
      </c>
      <c r="AH6389" s="130">
        <v>10176.659</v>
      </c>
      <c r="AI6389" s="130">
        <v>11093.314</v>
      </c>
      <c r="AJ6389" s="130">
        <v>12014.418</v>
      </c>
      <c r="AK6389" s="130">
        <v>12155.701999999999</v>
      </c>
      <c r="AL6389" s="130">
        <v>11123.004000000001</v>
      </c>
      <c r="AM6389" s="130">
        <v>9707.2649999999994</v>
      </c>
      <c r="AN6389" s="130">
        <v>10842.772999999999</v>
      </c>
      <c r="AO6389" s="130">
        <v>11669.61</v>
      </c>
      <c r="AP6389" s="130">
        <v>11240.415999999999</v>
      </c>
      <c r="AQ6389" s="130">
        <v>13683.962</v>
      </c>
      <c r="AR6389" s="130">
        <v>14541.083000000001</v>
      </c>
      <c r="AS6389" s="130">
        <v>15248.026</v>
      </c>
      <c r="AT6389" s="130">
        <v>15972.175999999999</v>
      </c>
      <c r="AU6389" s="130">
        <v>16737.687999999998</v>
      </c>
      <c r="AV6389" s="130">
        <v>17540.955999999998</v>
      </c>
      <c r="AW6389" s="129">
        <v>2011</v>
      </c>
    </row>
    <row r="6390" spans="1:49">
      <c r="A6390" s="129">
        <v>718</v>
      </c>
      <c r="B6390" s="129" t="s">
        <v>2086</v>
      </c>
      <c r="C6390" s="129" t="s">
        <v>1709</v>
      </c>
      <c r="D6390" s="129" t="s">
        <v>2085</v>
      </c>
      <c r="E6390" s="129" t="s">
        <v>1708</v>
      </c>
      <c r="F6390" s="129" t="s">
        <v>1707</v>
      </c>
      <c r="G6390" s="129" t="s">
        <v>1625</v>
      </c>
    </row>
    <row r="6391" spans="1:49">
      <c r="A6391" s="129">
        <v>718</v>
      </c>
      <c r="B6391" s="129" t="s">
        <v>2086</v>
      </c>
      <c r="C6391" s="129" t="s">
        <v>1706</v>
      </c>
      <c r="D6391" s="129" t="s">
        <v>2085</v>
      </c>
      <c r="E6391" s="129" t="s">
        <v>1705</v>
      </c>
      <c r="F6391" s="129" t="s">
        <v>1704</v>
      </c>
      <c r="G6391" s="129" t="s">
        <v>1700</v>
      </c>
      <c r="H6391" s="129" t="s">
        <v>1604</v>
      </c>
      <c r="I6391" s="129" t="s">
        <v>1691</v>
      </c>
      <c r="J6391" s="129">
        <v>0.28100000000000003</v>
      </c>
      <c r="K6391" s="129">
        <v>0.29599999999999999</v>
      </c>
      <c r="L6391" s="129">
        <v>0.307</v>
      </c>
      <c r="M6391" s="129">
        <v>0.318</v>
      </c>
      <c r="N6391" s="129">
        <v>0.34300000000000003</v>
      </c>
      <c r="O6391" s="129">
        <v>0.39100000000000001</v>
      </c>
      <c r="P6391" s="129">
        <v>0.40100000000000002</v>
      </c>
      <c r="Q6391" s="129">
        <v>0.432</v>
      </c>
      <c r="R6391" s="129">
        <v>0.47099999999999997</v>
      </c>
      <c r="S6391" s="129">
        <v>0.53900000000000003</v>
      </c>
      <c r="T6391" s="129">
        <v>0.60099999999999998</v>
      </c>
      <c r="U6391" s="129">
        <v>0.63800000000000001</v>
      </c>
      <c r="V6391" s="129">
        <v>0.69899999999999995</v>
      </c>
      <c r="W6391" s="129">
        <v>0.76800000000000002</v>
      </c>
      <c r="X6391" s="129">
        <v>0.76600000000000001</v>
      </c>
      <c r="Y6391" s="129">
        <v>0.78500000000000003</v>
      </c>
      <c r="Z6391" s="129">
        <v>0.88</v>
      </c>
      <c r="AA6391" s="129">
        <v>1.004</v>
      </c>
      <c r="AB6391" s="129">
        <v>1.04</v>
      </c>
      <c r="AC6391" s="129">
        <v>1.0740000000000001</v>
      </c>
      <c r="AD6391" s="129">
        <v>1.145</v>
      </c>
      <c r="AE6391" s="129">
        <v>1.145</v>
      </c>
      <c r="AF6391" s="129">
        <v>1.177</v>
      </c>
      <c r="AG6391" s="129">
        <v>1.1299999999999999</v>
      </c>
      <c r="AH6391" s="129">
        <v>1.35</v>
      </c>
      <c r="AI6391" s="129">
        <v>1.4930000000000001</v>
      </c>
      <c r="AJ6391" s="129">
        <v>1.6830000000000001</v>
      </c>
      <c r="AK6391" s="129">
        <v>1.9019999999999999</v>
      </c>
      <c r="AL6391" s="129">
        <v>1.903</v>
      </c>
      <c r="AM6391" s="129">
        <v>1.915</v>
      </c>
      <c r="AN6391" s="129">
        <v>2.0470000000000002</v>
      </c>
      <c r="AO6391" s="129">
        <v>2.1920000000000002</v>
      </c>
      <c r="AP6391" s="129">
        <v>2.2949999999999999</v>
      </c>
      <c r="AQ6391" s="129">
        <v>2.4039999999999999</v>
      </c>
      <c r="AR6391" s="129">
        <v>2.5379999999999998</v>
      </c>
      <c r="AS6391" s="129">
        <v>2.6880000000000002</v>
      </c>
      <c r="AT6391" s="129">
        <v>2.8439999999999999</v>
      </c>
      <c r="AU6391" s="129">
        <v>3.0070000000000001</v>
      </c>
      <c r="AV6391" s="129">
        <v>3.177</v>
      </c>
      <c r="AW6391" s="129">
        <v>2011</v>
      </c>
    </row>
    <row r="6392" spans="1:49">
      <c r="A6392" s="129">
        <v>718</v>
      </c>
      <c r="B6392" s="129" t="s">
        <v>2086</v>
      </c>
      <c r="C6392" s="129" t="s">
        <v>1703</v>
      </c>
      <c r="D6392" s="129" t="s">
        <v>2085</v>
      </c>
      <c r="E6392" s="129" t="s">
        <v>1702</v>
      </c>
      <c r="F6392" s="129" t="s">
        <v>1701</v>
      </c>
      <c r="G6392" s="129" t="s">
        <v>1700</v>
      </c>
      <c r="H6392" s="129" t="s">
        <v>3</v>
      </c>
      <c r="I6392" s="129" t="s">
        <v>1699</v>
      </c>
      <c r="J6392" s="130">
        <v>4441.9470000000001</v>
      </c>
      <c r="K6392" s="130">
        <v>4595.4170000000004</v>
      </c>
      <c r="L6392" s="130">
        <v>4779.4690000000001</v>
      </c>
      <c r="M6392" s="130">
        <v>4937.5230000000001</v>
      </c>
      <c r="N6392" s="130">
        <v>5301.4269999999997</v>
      </c>
      <c r="O6392" s="130">
        <v>5985.4679999999998</v>
      </c>
      <c r="P6392" s="130">
        <v>6114.4440000000004</v>
      </c>
      <c r="Q6392" s="130">
        <v>6302.7929999999997</v>
      </c>
      <c r="R6392" s="130">
        <v>6845.3710000000001</v>
      </c>
      <c r="S6392" s="130">
        <v>7796.2359999999999</v>
      </c>
      <c r="T6392" s="130">
        <v>8644.848</v>
      </c>
      <c r="U6392" s="130">
        <v>9057.6720000000005</v>
      </c>
      <c r="V6392" s="130">
        <v>9883.2129999999997</v>
      </c>
      <c r="W6392" s="130">
        <v>10633.538</v>
      </c>
      <c r="X6392" s="130">
        <v>10316.553</v>
      </c>
      <c r="Y6392" s="130">
        <v>10428.458000000001</v>
      </c>
      <c r="Z6392" s="130">
        <v>11510.348</v>
      </c>
      <c r="AA6392" s="130">
        <v>12981.641</v>
      </c>
      <c r="AB6392" s="130">
        <v>13185.852999999999</v>
      </c>
      <c r="AC6392" s="130">
        <v>13359.574000000001</v>
      </c>
      <c r="AD6392" s="130">
        <v>14117.669</v>
      </c>
      <c r="AE6392" s="130">
        <v>14100.65</v>
      </c>
      <c r="AF6392" s="130">
        <v>14224.594999999999</v>
      </c>
      <c r="AG6392" s="130">
        <v>13645.225</v>
      </c>
      <c r="AH6392" s="130">
        <v>16366.858</v>
      </c>
      <c r="AI6392" s="130">
        <v>18014.762999999999</v>
      </c>
      <c r="AJ6392" s="130">
        <v>19895.319</v>
      </c>
      <c r="AK6392" s="130">
        <v>22371.151999999998</v>
      </c>
      <c r="AL6392" s="130">
        <v>21886.462</v>
      </c>
      <c r="AM6392" s="130">
        <v>21934.240000000002</v>
      </c>
      <c r="AN6392" s="130">
        <v>22806.727999999999</v>
      </c>
      <c r="AO6392" s="130">
        <v>24141.952000000001</v>
      </c>
      <c r="AP6392" s="130">
        <v>24989.297999999999</v>
      </c>
      <c r="AQ6392" s="130">
        <v>25878.302</v>
      </c>
      <c r="AR6392" s="130">
        <v>27013.940999999999</v>
      </c>
      <c r="AS6392" s="130">
        <v>28284.879000000001</v>
      </c>
      <c r="AT6392" s="130">
        <v>29586.534</v>
      </c>
      <c r="AU6392" s="130">
        <v>30926.368999999999</v>
      </c>
      <c r="AV6392" s="130">
        <v>32302.205000000002</v>
      </c>
      <c r="AW6392" s="129">
        <v>2011</v>
      </c>
    </row>
    <row r="6393" spans="1:49">
      <c r="A6393" s="129">
        <v>718</v>
      </c>
      <c r="B6393" s="129" t="s">
        <v>2086</v>
      </c>
      <c r="C6393" s="129" t="s">
        <v>1698</v>
      </c>
      <c r="D6393" s="129" t="s">
        <v>2085</v>
      </c>
      <c r="E6393" s="129" t="s">
        <v>1697</v>
      </c>
      <c r="F6393" s="129" t="s">
        <v>1696</v>
      </c>
      <c r="G6393" s="129" t="s">
        <v>50</v>
      </c>
      <c r="I6393" s="129" t="s">
        <v>1691</v>
      </c>
      <c r="J6393" s="129">
        <v>2E-3</v>
      </c>
      <c r="K6393" s="129">
        <v>2E-3</v>
      </c>
      <c r="L6393" s="129">
        <v>2E-3</v>
      </c>
      <c r="M6393" s="129">
        <v>2E-3</v>
      </c>
      <c r="N6393" s="129">
        <v>2E-3</v>
      </c>
      <c r="O6393" s="129">
        <v>2E-3</v>
      </c>
      <c r="P6393" s="129">
        <v>2E-3</v>
      </c>
      <c r="Q6393" s="129">
        <v>2E-3</v>
      </c>
      <c r="R6393" s="129">
        <v>2E-3</v>
      </c>
      <c r="S6393" s="129">
        <v>2E-3</v>
      </c>
      <c r="T6393" s="129">
        <v>3.0000000000000001E-3</v>
      </c>
      <c r="U6393" s="129">
        <v>3.0000000000000001E-3</v>
      </c>
      <c r="V6393" s="129">
        <v>2E-3</v>
      </c>
      <c r="W6393" s="129">
        <v>3.0000000000000001E-3</v>
      </c>
      <c r="X6393" s="129">
        <v>2E-3</v>
      </c>
      <c r="Y6393" s="129">
        <v>2E-3</v>
      </c>
      <c r="Z6393" s="129">
        <v>3.0000000000000001E-3</v>
      </c>
      <c r="AA6393" s="129">
        <v>3.0000000000000001E-3</v>
      </c>
      <c r="AB6393" s="129">
        <v>3.0000000000000001E-3</v>
      </c>
      <c r="AC6393" s="129">
        <v>3.0000000000000001E-3</v>
      </c>
      <c r="AD6393" s="129">
        <v>3.0000000000000001E-3</v>
      </c>
      <c r="AE6393" s="129">
        <v>3.0000000000000001E-3</v>
      </c>
      <c r="AF6393" s="129">
        <v>3.0000000000000001E-3</v>
      </c>
      <c r="AG6393" s="129">
        <v>2E-3</v>
      </c>
      <c r="AH6393" s="129">
        <v>3.0000000000000001E-3</v>
      </c>
      <c r="AI6393" s="129">
        <v>3.0000000000000001E-3</v>
      </c>
      <c r="AJ6393" s="129">
        <v>3.0000000000000001E-3</v>
      </c>
      <c r="AK6393" s="129">
        <v>3.0000000000000001E-3</v>
      </c>
      <c r="AL6393" s="129">
        <v>3.0000000000000001E-3</v>
      </c>
      <c r="AM6393" s="129">
        <v>3.0000000000000001E-3</v>
      </c>
      <c r="AN6393" s="129">
        <v>3.0000000000000001E-3</v>
      </c>
      <c r="AO6393" s="129">
        <v>3.0000000000000001E-3</v>
      </c>
      <c r="AP6393" s="129">
        <v>3.0000000000000001E-3</v>
      </c>
      <c r="AQ6393" s="129">
        <v>3.0000000000000001E-3</v>
      </c>
      <c r="AR6393" s="129">
        <v>3.0000000000000001E-3</v>
      </c>
      <c r="AS6393" s="129">
        <v>3.0000000000000001E-3</v>
      </c>
      <c r="AT6393" s="129">
        <v>3.0000000000000001E-3</v>
      </c>
      <c r="AU6393" s="129">
        <v>3.0000000000000001E-3</v>
      </c>
      <c r="AV6393" s="129">
        <v>3.0000000000000001E-3</v>
      </c>
      <c r="AW6393" s="129">
        <v>2011</v>
      </c>
    </row>
    <row r="6394" spans="1:49">
      <c r="A6394" s="129">
        <v>718</v>
      </c>
      <c r="B6394" s="129" t="s">
        <v>2086</v>
      </c>
      <c r="C6394" s="129" t="s">
        <v>1695</v>
      </c>
      <c r="D6394" s="129" t="s">
        <v>2085</v>
      </c>
      <c r="E6394" s="129" t="s">
        <v>1694</v>
      </c>
      <c r="F6394" s="129" t="s">
        <v>1693</v>
      </c>
      <c r="G6394" s="129" t="s">
        <v>1692</v>
      </c>
      <c r="I6394" s="129" t="s">
        <v>1691</v>
      </c>
      <c r="J6394" s="129">
        <v>3.3479999999999999</v>
      </c>
      <c r="K6394" s="129">
        <v>3.2869999999999999</v>
      </c>
      <c r="L6394" s="129">
        <v>3.149</v>
      </c>
      <c r="M6394" s="129">
        <v>3.1259999999999999</v>
      </c>
      <c r="N6394" s="129">
        <v>3.113</v>
      </c>
      <c r="O6394" s="129">
        <v>3.085</v>
      </c>
      <c r="P6394" s="129">
        <v>3.198</v>
      </c>
      <c r="Q6394" s="129">
        <v>3.2330000000000001</v>
      </c>
      <c r="R6394" s="129">
        <v>3.2469999999999999</v>
      </c>
      <c r="S6394" s="129">
        <v>3.1920000000000002</v>
      </c>
      <c r="T6394" s="129">
        <v>3.274</v>
      </c>
      <c r="U6394" s="129">
        <v>3.1040000000000001</v>
      </c>
      <c r="V6394" s="129">
        <v>3.1760000000000002</v>
      </c>
      <c r="W6394" s="129">
        <v>3.1960000000000002</v>
      </c>
      <c r="X6394" s="129">
        <v>3.2130000000000001</v>
      </c>
      <c r="Y6394" s="129">
        <v>3.0819999999999999</v>
      </c>
      <c r="Z6394" s="129">
        <v>2.8420000000000001</v>
      </c>
      <c r="AA6394" s="129">
        <v>2.819</v>
      </c>
      <c r="AB6394" s="129">
        <v>3.0790000000000002</v>
      </c>
      <c r="AC6394" s="129">
        <v>3.0979999999999999</v>
      </c>
      <c r="AD6394" s="129">
        <v>3.0670000000000002</v>
      </c>
      <c r="AE6394" s="129">
        <v>3.1829999999999998</v>
      </c>
      <c r="AF6394" s="129">
        <v>3.2480000000000002</v>
      </c>
      <c r="AG6394" s="129">
        <v>3.3740000000000001</v>
      </c>
      <c r="AH6394" s="129">
        <v>3.42</v>
      </c>
      <c r="AI6394" s="129">
        <v>3.387</v>
      </c>
      <c r="AJ6394" s="129">
        <v>3.3330000000000002</v>
      </c>
      <c r="AK6394" s="129">
        <v>3.641</v>
      </c>
      <c r="AL6394" s="129">
        <v>4.806</v>
      </c>
      <c r="AM6394" s="129">
        <v>6.0229999999999997</v>
      </c>
      <c r="AN6394" s="129">
        <v>5.7370000000000001</v>
      </c>
      <c r="AO6394" s="129">
        <v>5.9850000000000003</v>
      </c>
      <c r="AP6394" s="129">
        <v>6.1630000000000003</v>
      </c>
      <c r="AQ6394" s="129">
        <v>6.3650000000000002</v>
      </c>
      <c r="AR6394" s="129">
        <v>6.4930000000000003</v>
      </c>
      <c r="AS6394" s="129">
        <v>6.5730000000000004</v>
      </c>
      <c r="AT6394" s="129">
        <v>6.649</v>
      </c>
      <c r="AU6394" s="129">
        <v>6.7249999999999996</v>
      </c>
      <c r="AV6394" s="129">
        <v>6.8</v>
      </c>
      <c r="AW6394" s="129">
        <v>2011</v>
      </c>
    </row>
    <row r="6395" spans="1:49">
      <c r="A6395" s="129">
        <v>718</v>
      </c>
      <c r="B6395" s="129" t="s">
        <v>2086</v>
      </c>
      <c r="C6395" s="129" t="s">
        <v>1690</v>
      </c>
      <c r="D6395" s="129" t="s">
        <v>2085</v>
      </c>
      <c r="E6395" s="129" t="s">
        <v>1689</v>
      </c>
      <c r="F6395" s="129" t="s">
        <v>1688</v>
      </c>
      <c r="G6395" s="129" t="s">
        <v>1597</v>
      </c>
      <c r="I6395" s="129" t="s">
        <v>2093</v>
      </c>
      <c r="J6395" s="129">
        <v>64.98</v>
      </c>
      <c r="K6395" s="129">
        <v>-8.6289999999999996</v>
      </c>
      <c r="L6395" s="129">
        <v>44.988999999999997</v>
      </c>
      <c r="M6395" s="129">
        <v>14.201000000000001</v>
      </c>
      <c r="N6395" s="129">
        <v>15.907</v>
      </c>
      <c r="O6395" s="129">
        <v>16.375</v>
      </c>
      <c r="P6395" s="129">
        <v>18.623999999999999</v>
      </c>
      <c r="Q6395" s="129">
        <v>29.744</v>
      </c>
      <c r="R6395" s="129">
        <v>30.262</v>
      </c>
      <c r="S6395" s="129">
        <v>29.635000000000002</v>
      </c>
      <c r="T6395" s="129">
        <v>30.466999999999999</v>
      </c>
      <c r="U6395" s="129">
        <v>17.829000000000001</v>
      </c>
      <c r="V6395" s="129">
        <v>21.538</v>
      </c>
      <c r="W6395" s="129">
        <v>26.207999999999998</v>
      </c>
      <c r="X6395" s="129">
        <v>35.487000000000002</v>
      </c>
      <c r="Y6395" s="129">
        <v>30.324999999999999</v>
      </c>
      <c r="Z6395" s="129">
        <v>39.844999999999999</v>
      </c>
      <c r="AA6395" s="129">
        <v>28.053000000000001</v>
      </c>
      <c r="AB6395" s="129">
        <v>33.996000000000002</v>
      </c>
      <c r="AC6395" s="129">
        <v>30.771999999999998</v>
      </c>
      <c r="AD6395" s="129">
        <v>27.565000000000001</v>
      </c>
      <c r="AE6395" s="129">
        <v>21.454000000000001</v>
      </c>
      <c r="AF6395" s="129">
        <v>27.62</v>
      </c>
      <c r="AG6395" s="129">
        <v>10.901999999999999</v>
      </c>
      <c r="AH6395" s="129">
        <v>21.079000000000001</v>
      </c>
      <c r="AI6395" s="129">
        <v>35.744999999999997</v>
      </c>
      <c r="AJ6395" s="129">
        <v>30.445</v>
      </c>
      <c r="AK6395" s="129">
        <v>29.015000000000001</v>
      </c>
      <c r="AL6395" s="129">
        <v>26.904</v>
      </c>
      <c r="AM6395" s="129">
        <v>27.274999999999999</v>
      </c>
      <c r="AN6395" s="129">
        <v>36.591999999999999</v>
      </c>
      <c r="AO6395" s="129">
        <v>35.081000000000003</v>
      </c>
      <c r="AP6395" s="129">
        <v>38.99</v>
      </c>
      <c r="AQ6395" s="129">
        <v>38.021000000000001</v>
      </c>
      <c r="AR6395" s="129">
        <v>33.661000000000001</v>
      </c>
      <c r="AS6395" s="129">
        <v>30.629000000000001</v>
      </c>
      <c r="AT6395" s="129">
        <v>29.324000000000002</v>
      </c>
      <c r="AU6395" s="129">
        <v>29.289000000000001</v>
      </c>
      <c r="AV6395" s="129">
        <v>29.102</v>
      </c>
      <c r="AW6395" s="129">
        <v>2011</v>
      </c>
    </row>
    <row r="6396" spans="1:49">
      <c r="A6396" s="129">
        <v>718</v>
      </c>
      <c r="B6396" s="129" t="s">
        <v>2086</v>
      </c>
      <c r="C6396" s="129" t="s">
        <v>1687</v>
      </c>
      <c r="D6396" s="129" t="s">
        <v>2085</v>
      </c>
      <c r="E6396" s="129" t="s">
        <v>1686</v>
      </c>
      <c r="F6396" s="129" t="s">
        <v>1685</v>
      </c>
      <c r="G6396" s="129" t="s">
        <v>1597</v>
      </c>
      <c r="I6396" s="129" t="s">
        <v>2093</v>
      </c>
      <c r="J6396" s="129">
        <v>11.531000000000001</v>
      </c>
      <c r="K6396" s="129">
        <v>9.5839999999999996</v>
      </c>
      <c r="L6396" s="129">
        <v>1.208</v>
      </c>
      <c r="M6396" s="129">
        <v>-3.4420000000000002</v>
      </c>
      <c r="N6396" s="129">
        <v>6.976</v>
      </c>
      <c r="O6396" s="129">
        <v>5.3780000000000001</v>
      </c>
      <c r="P6396" s="129">
        <v>2.6339999999999999</v>
      </c>
      <c r="Q6396" s="129">
        <v>21.582999999999998</v>
      </c>
      <c r="R6396" s="129">
        <v>20.51</v>
      </c>
      <c r="S6396" s="129">
        <v>20.896000000000001</v>
      </c>
      <c r="T6396" s="129">
        <v>31.759</v>
      </c>
      <c r="U6396" s="129">
        <v>18.431999999999999</v>
      </c>
      <c r="V6396" s="129">
        <v>22.177</v>
      </c>
      <c r="W6396" s="129">
        <v>17.265000000000001</v>
      </c>
      <c r="X6396" s="129">
        <v>31.135999999999999</v>
      </c>
      <c r="Y6396" s="129">
        <v>21.606999999999999</v>
      </c>
      <c r="Z6396" s="129">
        <v>26.681999999999999</v>
      </c>
      <c r="AA6396" s="129">
        <v>17.335000000000001</v>
      </c>
      <c r="AB6396" s="129">
        <v>17.506</v>
      </c>
      <c r="AC6396" s="129">
        <v>11.206</v>
      </c>
      <c r="AD6396" s="129">
        <v>17.079000000000001</v>
      </c>
      <c r="AE6396" s="129">
        <v>-2.048</v>
      </c>
      <c r="AF6396" s="129">
        <v>12.058</v>
      </c>
      <c r="AG6396" s="129">
        <v>9.2789999999999999</v>
      </c>
      <c r="AH6396" s="129">
        <v>11.826000000000001</v>
      </c>
      <c r="AI6396" s="129">
        <v>13.08</v>
      </c>
      <c r="AJ6396" s="129">
        <v>14.318</v>
      </c>
      <c r="AK6396" s="129">
        <v>13.531000000000001</v>
      </c>
      <c r="AL6396" s="129">
        <v>10.259</v>
      </c>
      <c r="AM6396" s="129">
        <v>17.5</v>
      </c>
      <c r="AN6396" s="129">
        <v>13.638999999999999</v>
      </c>
      <c r="AO6396" s="129">
        <v>12.407999999999999</v>
      </c>
      <c r="AP6396" s="129">
        <v>17.338999999999999</v>
      </c>
      <c r="AQ6396" s="129">
        <v>13.891</v>
      </c>
      <c r="AR6396" s="129">
        <v>13.422000000000001</v>
      </c>
      <c r="AS6396" s="129">
        <v>11.413</v>
      </c>
      <c r="AT6396" s="129">
        <v>10.715</v>
      </c>
      <c r="AU6396" s="129">
        <v>11.465999999999999</v>
      </c>
      <c r="AV6396" s="129">
        <v>11.247</v>
      </c>
      <c r="AW6396" s="129">
        <v>2011</v>
      </c>
    </row>
    <row r="6397" spans="1:49">
      <c r="A6397" s="129">
        <v>718</v>
      </c>
      <c r="B6397" s="129" t="s">
        <v>2086</v>
      </c>
      <c r="C6397" s="129" t="s">
        <v>1683</v>
      </c>
      <c r="D6397" s="129" t="s">
        <v>2085</v>
      </c>
      <c r="E6397" s="129" t="s">
        <v>1680</v>
      </c>
      <c r="F6397" s="129" t="s">
        <v>1682</v>
      </c>
      <c r="G6397" s="129" t="s">
        <v>1675</v>
      </c>
      <c r="I6397" s="129" t="s">
        <v>2092</v>
      </c>
      <c r="J6397" s="129">
        <v>59.286000000000001</v>
      </c>
      <c r="K6397" s="129">
        <v>65.518000000000001</v>
      </c>
      <c r="L6397" s="129">
        <v>64.959000000000003</v>
      </c>
      <c r="M6397" s="129">
        <v>68.891000000000005</v>
      </c>
      <c r="N6397" s="129">
        <v>71.712000000000003</v>
      </c>
      <c r="O6397" s="129">
        <v>72.31</v>
      </c>
      <c r="P6397" s="129">
        <v>72.480999999999995</v>
      </c>
      <c r="Q6397" s="129">
        <v>74.361000000000004</v>
      </c>
      <c r="R6397" s="129">
        <v>75.728999999999999</v>
      </c>
      <c r="S6397" s="129">
        <v>76.926000000000002</v>
      </c>
      <c r="T6397" s="129">
        <v>79.917000000000002</v>
      </c>
      <c r="U6397" s="129">
        <v>81.540999999999997</v>
      </c>
      <c r="V6397" s="129">
        <v>84.191000000000003</v>
      </c>
      <c r="W6397" s="129">
        <v>85.295000000000002</v>
      </c>
      <c r="X6397" s="129">
        <v>86.804000000000002</v>
      </c>
      <c r="Y6397" s="129">
        <v>86.584000000000003</v>
      </c>
      <c r="Z6397" s="129">
        <v>85.650999999999996</v>
      </c>
      <c r="AA6397" s="129">
        <v>86.171000000000006</v>
      </c>
      <c r="AB6397" s="129">
        <v>88.498000000000005</v>
      </c>
      <c r="AC6397" s="129">
        <v>94.072999999999993</v>
      </c>
      <c r="AD6397" s="129">
        <v>100</v>
      </c>
      <c r="AE6397" s="129">
        <v>106</v>
      </c>
      <c r="AF6397" s="129">
        <v>106.212</v>
      </c>
      <c r="AG6397" s="129">
        <v>109.717</v>
      </c>
      <c r="AH6397" s="129">
        <v>113.996</v>
      </c>
      <c r="AI6397" s="129">
        <v>114.73099999999999</v>
      </c>
      <c r="AJ6397" s="129">
        <v>112.59099999999999</v>
      </c>
      <c r="AK6397" s="129">
        <v>118.586</v>
      </c>
      <c r="AL6397" s="129">
        <v>162.42099999999999</v>
      </c>
      <c r="AM6397" s="129">
        <v>213.98699999999999</v>
      </c>
      <c r="AN6397" s="129">
        <v>208.851</v>
      </c>
      <c r="AO6397" s="129">
        <v>214.196</v>
      </c>
      <c r="AP6397" s="129">
        <v>229.42699999999999</v>
      </c>
      <c r="AQ6397" s="129">
        <v>240.595</v>
      </c>
      <c r="AR6397" s="129">
        <v>248.81100000000001</v>
      </c>
      <c r="AS6397" s="129">
        <v>256.27499999999998</v>
      </c>
      <c r="AT6397" s="129">
        <v>263.964</v>
      </c>
      <c r="AU6397" s="129">
        <v>271.88299999999998</v>
      </c>
      <c r="AV6397" s="129">
        <v>280.03899999999999</v>
      </c>
      <c r="AW6397" s="129">
        <v>2012</v>
      </c>
    </row>
    <row r="6398" spans="1:49">
      <c r="A6398" s="129">
        <v>718</v>
      </c>
      <c r="B6398" s="129" t="s">
        <v>2086</v>
      </c>
      <c r="C6398" s="129" t="s">
        <v>1681</v>
      </c>
      <c r="D6398" s="129" t="s">
        <v>2085</v>
      </c>
      <c r="E6398" s="129" t="s">
        <v>1680</v>
      </c>
      <c r="F6398" s="129" t="s">
        <v>1679</v>
      </c>
      <c r="G6398" s="129" t="s">
        <v>1655</v>
      </c>
      <c r="I6398" s="129" t="s">
        <v>1678</v>
      </c>
      <c r="J6398" s="129">
        <v>13.516</v>
      </c>
      <c r="K6398" s="129">
        <v>10.512</v>
      </c>
      <c r="L6398" s="129">
        <v>-0.85399999999999998</v>
      </c>
      <c r="M6398" s="129">
        <v>6.0529999999999999</v>
      </c>
      <c r="N6398" s="129">
        <v>4.0949999999999998</v>
      </c>
      <c r="O6398" s="129">
        <v>0.83399999999999996</v>
      </c>
      <c r="P6398" s="129">
        <v>0.23699999999999999</v>
      </c>
      <c r="Q6398" s="129">
        <v>2.5939999999999999</v>
      </c>
      <c r="R6398" s="129">
        <v>1.839</v>
      </c>
      <c r="S6398" s="129">
        <v>1.581</v>
      </c>
      <c r="T6398" s="129">
        <v>3.8889999999999998</v>
      </c>
      <c r="U6398" s="129">
        <v>2.032</v>
      </c>
      <c r="V6398" s="129">
        <v>3.2490000000000001</v>
      </c>
      <c r="W6398" s="129">
        <v>1.3120000000000001</v>
      </c>
      <c r="X6398" s="129">
        <v>1.7689999999999999</v>
      </c>
      <c r="Y6398" s="129">
        <v>-0.253</v>
      </c>
      <c r="Z6398" s="129">
        <v>-1.0780000000000001</v>
      </c>
      <c r="AA6398" s="129">
        <v>0.60799999999999998</v>
      </c>
      <c r="AB6398" s="129">
        <v>2.7</v>
      </c>
      <c r="AC6398" s="129">
        <v>6.3</v>
      </c>
      <c r="AD6398" s="129">
        <v>6.3</v>
      </c>
      <c r="AE6398" s="129">
        <v>6</v>
      </c>
      <c r="AF6398" s="129">
        <v>0.2</v>
      </c>
      <c r="AG6398" s="129">
        <v>3.3</v>
      </c>
      <c r="AH6398" s="129">
        <v>3.9</v>
      </c>
      <c r="AI6398" s="129">
        <v>0.64500000000000002</v>
      </c>
      <c r="AJ6398" s="129">
        <v>-1.865</v>
      </c>
      <c r="AK6398" s="129">
        <v>5.3239999999999998</v>
      </c>
      <c r="AL6398" s="129">
        <v>36.965000000000003</v>
      </c>
      <c r="AM6398" s="129">
        <v>31.748000000000001</v>
      </c>
      <c r="AN6398" s="129">
        <v>-2.4</v>
      </c>
      <c r="AO6398" s="129">
        <v>2.5590000000000002</v>
      </c>
      <c r="AP6398" s="129">
        <v>7.11</v>
      </c>
      <c r="AQ6398" s="129">
        <v>4.8680000000000003</v>
      </c>
      <c r="AR6398" s="129">
        <v>3.415</v>
      </c>
      <c r="AS6398" s="129">
        <v>3</v>
      </c>
      <c r="AT6398" s="129">
        <v>3</v>
      </c>
      <c r="AU6398" s="129">
        <v>3</v>
      </c>
      <c r="AV6398" s="129">
        <v>3</v>
      </c>
      <c r="AW6398" s="129">
        <v>2012</v>
      </c>
    </row>
    <row r="6399" spans="1:49">
      <c r="A6399" s="129">
        <v>718</v>
      </c>
      <c r="B6399" s="129" t="s">
        <v>2086</v>
      </c>
      <c r="C6399" s="129" t="s">
        <v>1677</v>
      </c>
      <c r="D6399" s="129" t="s">
        <v>2085</v>
      </c>
      <c r="E6399" s="129" t="s">
        <v>1672</v>
      </c>
      <c r="F6399" s="129" t="s">
        <v>1676</v>
      </c>
      <c r="G6399" s="129" t="s">
        <v>1675</v>
      </c>
      <c r="I6399" s="129" t="s">
        <v>2092</v>
      </c>
      <c r="J6399" s="129" t="s">
        <v>1595</v>
      </c>
      <c r="K6399" s="129" t="s">
        <v>1595</v>
      </c>
      <c r="L6399" s="129">
        <v>66.16</v>
      </c>
      <c r="M6399" s="129">
        <v>70.510999999999996</v>
      </c>
      <c r="N6399" s="129">
        <v>71.343000000000004</v>
      </c>
      <c r="O6399" s="129">
        <v>71.760000000000005</v>
      </c>
      <c r="P6399" s="129">
        <v>73.48</v>
      </c>
      <c r="Q6399" s="129">
        <v>75.129000000000005</v>
      </c>
      <c r="R6399" s="129">
        <v>75.488</v>
      </c>
      <c r="S6399" s="129">
        <v>77.997</v>
      </c>
      <c r="T6399" s="129">
        <v>81.078999999999994</v>
      </c>
      <c r="U6399" s="129">
        <v>82.727000000000004</v>
      </c>
      <c r="V6399" s="129">
        <v>84.397999999999996</v>
      </c>
      <c r="W6399" s="129">
        <v>84.114000000000004</v>
      </c>
      <c r="X6399" s="129">
        <v>85.989000000000004</v>
      </c>
      <c r="Y6399" s="129">
        <v>86.424000000000007</v>
      </c>
      <c r="Z6399" s="129">
        <v>84.644000000000005</v>
      </c>
      <c r="AA6399" s="129">
        <v>86.171000000000006</v>
      </c>
      <c r="AB6399" s="129">
        <v>88.498000000000005</v>
      </c>
      <c r="AC6399" s="129">
        <v>94.072999999999993</v>
      </c>
      <c r="AD6399" s="129">
        <v>100</v>
      </c>
      <c r="AE6399" s="129">
        <v>106</v>
      </c>
      <c r="AF6399" s="129">
        <v>106.212</v>
      </c>
      <c r="AG6399" s="129">
        <v>109.717</v>
      </c>
      <c r="AH6399" s="129">
        <v>113.996</v>
      </c>
      <c r="AI6399" s="129">
        <v>112.21299999999999</v>
      </c>
      <c r="AJ6399" s="129">
        <v>112.43300000000001</v>
      </c>
      <c r="AK6399" s="129">
        <v>131.26300000000001</v>
      </c>
      <c r="AL6399" s="129">
        <v>214.28800000000001</v>
      </c>
      <c r="AM6399" s="129">
        <v>208.81</v>
      </c>
      <c r="AN6399" s="129">
        <v>209.65600000000001</v>
      </c>
      <c r="AO6399" s="129">
        <v>221.21199999999999</v>
      </c>
      <c r="AP6399" s="129">
        <v>234.036</v>
      </c>
      <c r="AQ6399" s="129">
        <v>244.96899999999999</v>
      </c>
      <c r="AR6399" s="129">
        <v>252.51900000000001</v>
      </c>
      <c r="AS6399" s="129">
        <v>260.09399999999999</v>
      </c>
      <c r="AT6399" s="129">
        <v>267.89699999999999</v>
      </c>
      <c r="AU6399" s="129">
        <v>275.93400000000003</v>
      </c>
      <c r="AV6399" s="129">
        <v>284.21199999999999</v>
      </c>
      <c r="AW6399" s="129">
        <v>2012</v>
      </c>
    </row>
    <row r="6400" spans="1:49">
      <c r="A6400" s="129">
        <v>718</v>
      </c>
      <c r="B6400" s="129" t="s">
        <v>2086</v>
      </c>
      <c r="C6400" s="129" t="s">
        <v>1673</v>
      </c>
      <c r="D6400" s="129" t="s">
        <v>2085</v>
      </c>
      <c r="E6400" s="129" t="s">
        <v>1672</v>
      </c>
      <c r="F6400" s="129" t="s">
        <v>1671</v>
      </c>
      <c r="G6400" s="129" t="s">
        <v>1655</v>
      </c>
      <c r="I6400" s="129" t="s">
        <v>1670</v>
      </c>
      <c r="J6400" s="129" t="s">
        <v>1595</v>
      </c>
      <c r="K6400" s="129" t="s">
        <v>1595</v>
      </c>
      <c r="L6400" s="129" t="s">
        <v>1595</v>
      </c>
      <c r="M6400" s="129">
        <v>6.577</v>
      </c>
      <c r="N6400" s="129">
        <v>1.179</v>
      </c>
      <c r="O6400" s="129">
        <v>0.58499999999999996</v>
      </c>
      <c r="P6400" s="129">
        <v>2.3969999999999998</v>
      </c>
      <c r="Q6400" s="129">
        <v>2.2440000000000002</v>
      </c>
      <c r="R6400" s="129">
        <v>0.47799999999999998</v>
      </c>
      <c r="S6400" s="129">
        <v>3.323</v>
      </c>
      <c r="T6400" s="129">
        <v>3.952</v>
      </c>
      <c r="U6400" s="129">
        <v>2.032</v>
      </c>
      <c r="V6400" s="129">
        <v>2.02</v>
      </c>
      <c r="W6400" s="129">
        <v>-0.33600000000000002</v>
      </c>
      <c r="X6400" s="129">
        <v>2.2290000000000001</v>
      </c>
      <c r="Y6400" s="129">
        <v>0.505</v>
      </c>
      <c r="Z6400" s="129">
        <v>-2.0590000000000002</v>
      </c>
      <c r="AA6400" s="129">
        <v>1.804</v>
      </c>
      <c r="AB6400" s="129">
        <v>2.7</v>
      </c>
      <c r="AC6400" s="129">
        <v>6.3</v>
      </c>
      <c r="AD6400" s="129">
        <v>6.3</v>
      </c>
      <c r="AE6400" s="129">
        <v>6</v>
      </c>
      <c r="AF6400" s="129">
        <v>0.2</v>
      </c>
      <c r="AG6400" s="129">
        <v>3.3</v>
      </c>
      <c r="AH6400" s="129">
        <v>3.9</v>
      </c>
      <c r="AI6400" s="129">
        <v>-1.5640000000000001</v>
      </c>
      <c r="AJ6400" s="129">
        <v>0.19600000000000001</v>
      </c>
      <c r="AK6400" s="129">
        <v>16.748000000000001</v>
      </c>
      <c r="AL6400" s="129">
        <v>63.252000000000002</v>
      </c>
      <c r="AM6400" s="129">
        <v>-2.556</v>
      </c>
      <c r="AN6400" s="129">
        <v>0.40500000000000003</v>
      </c>
      <c r="AO6400" s="129">
        <v>5.5119999999999996</v>
      </c>
      <c r="AP6400" s="129">
        <v>5.7969999999999997</v>
      </c>
      <c r="AQ6400" s="129">
        <v>4.6710000000000003</v>
      </c>
      <c r="AR6400" s="129">
        <v>3.0819999999999999</v>
      </c>
      <c r="AS6400" s="129">
        <v>3</v>
      </c>
      <c r="AT6400" s="129">
        <v>3</v>
      </c>
      <c r="AU6400" s="129">
        <v>3</v>
      </c>
      <c r="AV6400" s="129">
        <v>3</v>
      </c>
      <c r="AW6400" s="129">
        <v>2012</v>
      </c>
    </row>
    <row r="6401" spans="1:49">
      <c r="A6401" s="129">
        <v>718</v>
      </c>
      <c r="B6401" s="129" t="s">
        <v>2086</v>
      </c>
      <c r="C6401" s="129" t="s">
        <v>1669</v>
      </c>
      <c r="D6401" s="129" t="s">
        <v>2085</v>
      </c>
      <c r="E6401" s="129" t="s">
        <v>1668</v>
      </c>
      <c r="G6401" s="129" t="s">
        <v>50</v>
      </c>
    </row>
    <row r="6402" spans="1:49">
      <c r="A6402" s="129">
        <v>718</v>
      </c>
      <c r="B6402" s="129" t="s">
        <v>2086</v>
      </c>
      <c r="C6402" s="129" t="s">
        <v>1667</v>
      </c>
      <c r="D6402" s="129" t="s">
        <v>2085</v>
      </c>
      <c r="E6402" s="129" t="s">
        <v>1666</v>
      </c>
      <c r="F6402" s="129" t="s">
        <v>1665</v>
      </c>
      <c r="G6402" s="129" t="s">
        <v>1655</v>
      </c>
      <c r="I6402" s="129" t="s">
        <v>2091</v>
      </c>
      <c r="J6402" s="129">
        <v>-1.4430000000000001</v>
      </c>
      <c r="K6402" s="129">
        <v>6.6239999999999997</v>
      </c>
      <c r="L6402" s="129">
        <v>-3.8069999999999999</v>
      </c>
      <c r="M6402" s="129">
        <v>-3.7829999999999999</v>
      </c>
      <c r="N6402" s="129">
        <v>-5.2930000000000001</v>
      </c>
      <c r="O6402" s="129">
        <v>9.5</v>
      </c>
      <c r="P6402" s="129">
        <v>4.2220000000000004</v>
      </c>
      <c r="Q6402" s="129">
        <v>98.796000000000006</v>
      </c>
      <c r="R6402" s="129">
        <v>-13.016999999999999</v>
      </c>
      <c r="S6402" s="129">
        <v>-3.2360000000000002</v>
      </c>
      <c r="T6402" s="129">
        <v>9.077</v>
      </c>
      <c r="U6402" s="129">
        <v>1.9650000000000001</v>
      </c>
      <c r="V6402" s="129">
        <v>6.4790000000000001</v>
      </c>
      <c r="W6402" s="129">
        <v>18.315000000000001</v>
      </c>
      <c r="X6402" s="129">
        <v>-12.023999999999999</v>
      </c>
      <c r="Y6402" s="129">
        <v>5.1580000000000004</v>
      </c>
      <c r="Z6402" s="129">
        <v>18.728000000000002</v>
      </c>
      <c r="AA6402" s="129">
        <v>21.433</v>
      </c>
      <c r="AB6402" s="129">
        <v>28.667999999999999</v>
      </c>
      <c r="AC6402" s="129">
        <v>-3.3029999999999999</v>
      </c>
      <c r="AD6402" s="129">
        <v>-16.265000000000001</v>
      </c>
      <c r="AE6402" s="129">
        <v>35.343000000000004</v>
      </c>
      <c r="AF6402" s="129">
        <v>-8.0670000000000002</v>
      </c>
      <c r="AG6402" s="129">
        <v>-6.6210000000000004</v>
      </c>
      <c r="AH6402" s="129">
        <v>-0.246</v>
      </c>
      <c r="AI6402" s="129">
        <v>17.742999999999999</v>
      </c>
      <c r="AJ6402" s="129">
        <v>3.081</v>
      </c>
      <c r="AK6402" s="129">
        <v>3.835</v>
      </c>
      <c r="AL6402" s="129">
        <v>-10.492000000000001</v>
      </c>
      <c r="AM6402" s="129">
        <v>12.224</v>
      </c>
      <c r="AN6402" s="129">
        <v>-2.7320000000000002</v>
      </c>
      <c r="AO6402" s="129">
        <v>-4.1479999999999997</v>
      </c>
      <c r="AP6402" s="129">
        <v>1.407</v>
      </c>
      <c r="AQ6402" s="129">
        <v>7.242</v>
      </c>
      <c r="AR6402" s="129">
        <v>1.0980000000000001</v>
      </c>
      <c r="AS6402" s="129">
        <v>3.8490000000000002</v>
      </c>
      <c r="AT6402" s="129">
        <v>3.3759999999999999</v>
      </c>
      <c r="AU6402" s="129">
        <v>2.9969999999999999</v>
      </c>
      <c r="AV6402" s="129">
        <v>3.202</v>
      </c>
      <c r="AW6402" s="129">
        <v>2012</v>
      </c>
    </row>
    <row r="6403" spans="1:49">
      <c r="A6403" s="129">
        <v>718</v>
      </c>
      <c r="B6403" s="129" t="s">
        <v>2086</v>
      </c>
      <c r="C6403" s="129" t="s">
        <v>1664</v>
      </c>
      <c r="D6403" s="129" t="s">
        <v>2085</v>
      </c>
      <c r="E6403" s="129" t="s">
        <v>1663</v>
      </c>
      <c r="F6403" s="129" t="s">
        <v>1662</v>
      </c>
      <c r="G6403" s="129" t="s">
        <v>1655</v>
      </c>
      <c r="I6403" s="129" t="s">
        <v>2091</v>
      </c>
      <c r="J6403" s="129">
        <v>-3.4470000000000001</v>
      </c>
      <c r="K6403" s="129">
        <v>4.2839999999999998</v>
      </c>
      <c r="L6403" s="129">
        <v>-3.2570000000000001</v>
      </c>
      <c r="M6403" s="129">
        <v>33.253999999999998</v>
      </c>
      <c r="N6403" s="129">
        <v>0.97599999999999998</v>
      </c>
      <c r="O6403" s="129">
        <v>11.414</v>
      </c>
      <c r="P6403" s="129">
        <v>-12.516999999999999</v>
      </c>
      <c r="Q6403" s="129">
        <v>-6.2160000000000002</v>
      </c>
      <c r="R6403" s="129">
        <v>30.154</v>
      </c>
      <c r="S6403" s="129">
        <v>6.34</v>
      </c>
      <c r="T6403" s="129">
        <v>0.42399999999999999</v>
      </c>
      <c r="U6403" s="129">
        <v>-3.2370000000000001</v>
      </c>
      <c r="V6403" s="129">
        <v>10.693</v>
      </c>
      <c r="W6403" s="129">
        <v>41.795000000000002</v>
      </c>
      <c r="X6403" s="129">
        <v>-13.193</v>
      </c>
      <c r="Y6403" s="129">
        <v>5.2759999999999998</v>
      </c>
      <c r="Z6403" s="129">
        <v>18.556000000000001</v>
      </c>
      <c r="AA6403" s="129">
        <v>22.201000000000001</v>
      </c>
      <c r="AB6403" s="129">
        <v>30.405000000000001</v>
      </c>
      <c r="AC6403" s="129">
        <v>-2.7229999999999999</v>
      </c>
      <c r="AD6403" s="129">
        <v>-23.74</v>
      </c>
      <c r="AE6403" s="129">
        <v>45.445999999999998</v>
      </c>
      <c r="AF6403" s="129">
        <v>-11.769</v>
      </c>
      <c r="AG6403" s="129">
        <v>-9.9909999999999997</v>
      </c>
      <c r="AH6403" s="129">
        <v>8.0879999999999992</v>
      </c>
      <c r="AI6403" s="129">
        <v>24.966000000000001</v>
      </c>
      <c r="AJ6403" s="129">
        <v>1.304</v>
      </c>
      <c r="AK6403" s="129">
        <v>-15.058</v>
      </c>
      <c r="AL6403" s="129">
        <v>3.8450000000000002</v>
      </c>
      <c r="AM6403" s="129">
        <v>6.1289999999999996</v>
      </c>
      <c r="AN6403" s="129">
        <v>-5.516</v>
      </c>
      <c r="AO6403" s="129">
        <v>1.405</v>
      </c>
      <c r="AP6403" s="129">
        <v>9.1940000000000008</v>
      </c>
      <c r="AQ6403" s="129">
        <v>2.8820000000000001</v>
      </c>
      <c r="AR6403" s="129">
        <v>-0.58699999999999997</v>
      </c>
      <c r="AS6403" s="129">
        <v>2.0960000000000001</v>
      </c>
      <c r="AT6403" s="129">
        <v>2.41</v>
      </c>
      <c r="AU6403" s="129">
        <v>2.0590000000000002</v>
      </c>
      <c r="AV6403" s="129">
        <v>2.3450000000000002</v>
      </c>
      <c r="AW6403" s="129">
        <v>2012</v>
      </c>
    </row>
    <row r="6404" spans="1:49">
      <c r="A6404" s="129">
        <v>718</v>
      </c>
      <c r="B6404" s="129" t="s">
        <v>2086</v>
      </c>
      <c r="C6404" s="129" t="s">
        <v>1661</v>
      </c>
      <c r="D6404" s="129" t="s">
        <v>2085</v>
      </c>
      <c r="E6404" s="129" t="s">
        <v>1660</v>
      </c>
      <c r="F6404" s="129" t="s">
        <v>1659</v>
      </c>
      <c r="G6404" s="129" t="s">
        <v>1655</v>
      </c>
      <c r="I6404" s="129" t="s">
        <v>2091</v>
      </c>
      <c r="J6404" s="129">
        <v>-1.387</v>
      </c>
      <c r="K6404" s="129">
        <v>8.0519999999999996</v>
      </c>
      <c r="L6404" s="129">
        <v>0.79600000000000004</v>
      </c>
      <c r="M6404" s="129">
        <v>-90.572000000000003</v>
      </c>
      <c r="N6404" s="129">
        <v>-25.398</v>
      </c>
      <c r="O6404" s="129">
        <v>1.736</v>
      </c>
      <c r="P6404" s="129">
        <v>-2.625</v>
      </c>
      <c r="Q6404" s="129">
        <v>244.20500000000001</v>
      </c>
      <c r="R6404" s="129">
        <v>110.298</v>
      </c>
      <c r="S6404" s="129">
        <v>9.8309999999999995</v>
      </c>
      <c r="T6404" s="129">
        <v>-1.7969999999999999</v>
      </c>
      <c r="U6404" s="129">
        <v>-1.385</v>
      </c>
      <c r="V6404" s="129">
        <v>5.4409999999999998</v>
      </c>
      <c r="W6404" s="129">
        <v>-0.96799999999999997</v>
      </c>
      <c r="X6404" s="129">
        <v>-5.1349999999999998</v>
      </c>
      <c r="Y6404" s="129">
        <v>0.44400000000000001</v>
      </c>
      <c r="Z6404" s="129">
        <v>18.832999999999998</v>
      </c>
      <c r="AA6404" s="129">
        <v>24.219000000000001</v>
      </c>
      <c r="AB6404" s="129">
        <v>11.162000000000001</v>
      </c>
      <c r="AC6404" s="129">
        <v>7.2450000000000001</v>
      </c>
      <c r="AD6404" s="129">
        <v>12.692</v>
      </c>
      <c r="AE6404" s="129">
        <v>14.659000000000001</v>
      </c>
      <c r="AF6404" s="129">
        <v>4.5250000000000004</v>
      </c>
      <c r="AG6404" s="129">
        <v>7.585</v>
      </c>
      <c r="AH6404" s="129">
        <v>-5.6639999999999997</v>
      </c>
      <c r="AI6404" s="129">
        <v>12.509</v>
      </c>
      <c r="AJ6404" s="129">
        <v>15.997</v>
      </c>
      <c r="AK6404" s="129">
        <v>13.198</v>
      </c>
      <c r="AL6404" s="129">
        <v>-4.3600000000000003</v>
      </c>
      <c r="AM6404" s="129">
        <v>5.5389999999999997</v>
      </c>
      <c r="AN6404" s="129">
        <v>-6.34</v>
      </c>
      <c r="AO6404" s="129">
        <v>1.7709999999999999</v>
      </c>
      <c r="AP6404" s="129">
        <v>1.5620000000000001</v>
      </c>
      <c r="AQ6404" s="129">
        <v>3.593</v>
      </c>
      <c r="AR6404" s="129">
        <v>3.0670000000000002</v>
      </c>
      <c r="AS6404" s="129">
        <v>2.9809999999999999</v>
      </c>
      <c r="AT6404" s="129">
        <v>2.6989999999999998</v>
      </c>
      <c r="AU6404" s="129">
        <v>2.702</v>
      </c>
      <c r="AV6404" s="129">
        <v>2.7029999999999998</v>
      </c>
      <c r="AW6404" s="129">
        <v>2012</v>
      </c>
    </row>
    <row r="6405" spans="1:49">
      <c r="A6405" s="129">
        <v>718</v>
      </c>
      <c r="B6405" s="129" t="s">
        <v>2086</v>
      </c>
      <c r="C6405" s="129" t="s">
        <v>1658</v>
      </c>
      <c r="D6405" s="129" t="s">
        <v>2085</v>
      </c>
      <c r="E6405" s="129" t="s">
        <v>1657</v>
      </c>
      <c r="F6405" s="129" t="s">
        <v>1656</v>
      </c>
      <c r="G6405" s="129" t="s">
        <v>1655</v>
      </c>
      <c r="I6405" s="129" t="s">
        <v>2091</v>
      </c>
      <c r="J6405" s="129">
        <v>-5.9960000000000004</v>
      </c>
      <c r="K6405" s="129">
        <v>-21.497</v>
      </c>
      <c r="L6405" s="129">
        <v>1.4370000000000001</v>
      </c>
      <c r="M6405" s="129">
        <v>39.276000000000003</v>
      </c>
      <c r="N6405" s="129">
        <v>-25.398</v>
      </c>
      <c r="O6405" s="129">
        <v>1.736</v>
      </c>
      <c r="P6405" s="129">
        <v>-2.625</v>
      </c>
      <c r="Q6405" s="129">
        <v>244.20500000000001</v>
      </c>
      <c r="R6405" s="129">
        <v>110.298</v>
      </c>
      <c r="S6405" s="129">
        <v>9.8309999999999995</v>
      </c>
      <c r="T6405" s="129">
        <v>-1.7969999999999999</v>
      </c>
      <c r="U6405" s="129">
        <v>-13.654999999999999</v>
      </c>
      <c r="V6405" s="129">
        <v>-3.3119999999999998</v>
      </c>
      <c r="W6405" s="129">
        <v>8.7490000000000006</v>
      </c>
      <c r="X6405" s="129">
        <v>2.7050000000000001</v>
      </c>
      <c r="Y6405" s="129">
        <v>-5.14</v>
      </c>
      <c r="Z6405" s="129">
        <v>49.746000000000002</v>
      </c>
      <c r="AA6405" s="129">
        <v>55.969000000000001</v>
      </c>
      <c r="AB6405" s="129">
        <v>10.225</v>
      </c>
      <c r="AC6405" s="129">
        <v>20.242999999999999</v>
      </c>
      <c r="AD6405" s="129">
        <v>36.868000000000002</v>
      </c>
      <c r="AE6405" s="129">
        <v>15.833</v>
      </c>
      <c r="AF6405" s="129">
        <v>6.0970000000000004</v>
      </c>
      <c r="AG6405" s="129">
        <v>16.091999999999999</v>
      </c>
      <c r="AH6405" s="129">
        <v>-2.556</v>
      </c>
      <c r="AI6405" s="129">
        <v>14.366</v>
      </c>
      <c r="AJ6405" s="129">
        <v>18.413</v>
      </c>
      <c r="AK6405" s="129">
        <v>-11.875</v>
      </c>
      <c r="AL6405" s="129">
        <v>3.0720000000000001</v>
      </c>
      <c r="AM6405" s="129">
        <v>5.742</v>
      </c>
      <c r="AN6405" s="129">
        <v>-9.6940000000000008</v>
      </c>
      <c r="AO6405" s="129">
        <v>8.468</v>
      </c>
      <c r="AP6405" s="129">
        <v>7.8460000000000001</v>
      </c>
      <c r="AQ6405" s="129">
        <v>0.83099999999999996</v>
      </c>
      <c r="AR6405" s="129">
        <v>1.59</v>
      </c>
      <c r="AS6405" s="129">
        <v>1.7669999999999999</v>
      </c>
      <c r="AT6405" s="129">
        <v>1.556</v>
      </c>
      <c r="AU6405" s="129">
        <v>2.548</v>
      </c>
      <c r="AV6405" s="129">
        <v>2.5499999999999998</v>
      </c>
      <c r="AW6405" s="129">
        <v>2012</v>
      </c>
    </row>
    <row r="6406" spans="1:49">
      <c r="A6406" s="129">
        <v>718</v>
      </c>
      <c r="B6406" s="129" t="s">
        <v>2086</v>
      </c>
      <c r="C6406" s="129" t="s">
        <v>1653</v>
      </c>
      <c r="D6406" s="129" t="s">
        <v>2085</v>
      </c>
      <c r="E6406" s="129" t="s">
        <v>80</v>
      </c>
      <c r="F6406" s="129" t="s">
        <v>1652</v>
      </c>
      <c r="G6406" s="129" t="s">
        <v>1651</v>
      </c>
      <c r="I6406" s="129" t="s">
        <v>2090</v>
      </c>
      <c r="J6406" s="129" t="s">
        <v>1595</v>
      </c>
      <c r="K6406" s="129" t="s">
        <v>1595</v>
      </c>
      <c r="L6406" s="129" t="s">
        <v>1595</v>
      </c>
      <c r="M6406" s="129" t="s">
        <v>1595</v>
      </c>
      <c r="N6406" s="129" t="s">
        <v>1595</v>
      </c>
      <c r="O6406" s="129" t="s">
        <v>1595</v>
      </c>
      <c r="P6406" s="129" t="s">
        <v>1595</v>
      </c>
      <c r="Q6406" s="129" t="s">
        <v>1595</v>
      </c>
      <c r="R6406" s="129" t="s">
        <v>1595</v>
      </c>
      <c r="S6406" s="129" t="s">
        <v>1595</v>
      </c>
      <c r="T6406" s="129" t="s">
        <v>1595</v>
      </c>
      <c r="U6406" s="129" t="s">
        <v>1595</v>
      </c>
      <c r="V6406" s="129" t="s">
        <v>1595</v>
      </c>
      <c r="W6406" s="129" t="s">
        <v>1595</v>
      </c>
      <c r="X6406" s="129" t="s">
        <v>1595</v>
      </c>
      <c r="Y6406" s="129">
        <v>7.7</v>
      </c>
      <c r="Z6406" s="129">
        <v>7.452</v>
      </c>
      <c r="AA6406" s="129">
        <v>6.7569999999999997</v>
      </c>
      <c r="AB6406" s="129">
        <v>4.2110000000000003</v>
      </c>
      <c r="AC6406" s="129">
        <v>3.1720000000000002</v>
      </c>
      <c r="AD6406" s="129">
        <v>3.1120000000000001</v>
      </c>
      <c r="AE6406" s="129">
        <v>4.4119999999999999</v>
      </c>
      <c r="AF6406" s="129">
        <v>4.0640000000000001</v>
      </c>
      <c r="AG6406" s="129">
        <v>3.1509999999999998</v>
      </c>
      <c r="AH6406" s="129">
        <v>3.5310000000000001</v>
      </c>
      <c r="AI6406" s="129">
        <v>3.6240000000000001</v>
      </c>
      <c r="AJ6406" s="129">
        <v>2.5110000000000001</v>
      </c>
      <c r="AK6406" s="129">
        <v>1.863</v>
      </c>
      <c r="AL6406" s="129">
        <v>1.716</v>
      </c>
      <c r="AM6406" s="129">
        <v>5.1360000000000001</v>
      </c>
      <c r="AN6406" s="129">
        <v>4.6050000000000004</v>
      </c>
      <c r="AO6406" s="129">
        <v>4.13</v>
      </c>
      <c r="AP6406" s="129">
        <v>3.7050000000000001</v>
      </c>
      <c r="AQ6406" s="129">
        <v>3.3250000000000002</v>
      </c>
      <c r="AR6406" s="129">
        <v>2.9830000000000001</v>
      </c>
      <c r="AS6406" s="129">
        <v>2.6840000000000002</v>
      </c>
      <c r="AT6406" s="129">
        <v>2.6840000000000002</v>
      </c>
      <c r="AU6406" s="129">
        <v>3.6840000000000002</v>
      </c>
      <c r="AV6406" s="129">
        <v>4.6840000000000002</v>
      </c>
      <c r="AW6406" s="129">
        <v>2011</v>
      </c>
    </row>
    <row r="6407" spans="1:49">
      <c r="A6407" s="129">
        <v>718</v>
      </c>
      <c r="B6407" s="129" t="s">
        <v>2086</v>
      </c>
      <c r="C6407" s="129" t="s">
        <v>1650</v>
      </c>
      <c r="D6407" s="129" t="s">
        <v>2085</v>
      </c>
      <c r="E6407" s="129" t="s">
        <v>1649</v>
      </c>
      <c r="F6407" s="129" t="s">
        <v>1648</v>
      </c>
      <c r="G6407" s="129" t="s">
        <v>84</v>
      </c>
      <c r="H6407" s="129" t="s">
        <v>5</v>
      </c>
    </row>
    <row r="6408" spans="1:49">
      <c r="A6408" s="129">
        <v>718</v>
      </c>
      <c r="B6408" s="129" t="s">
        <v>2086</v>
      </c>
      <c r="C6408" s="129" t="s">
        <v>1647</v>
      </c>
      <c r="D6408" s="129" t="s">
        <v>2085</v>
      </c>
      <c r="E6408" s="129" t="s">
        <v>15</v>
      </c>
      <c r="F6408" s="129" t="s">
        <v>1646</v>
      </c>
      <c r="G6408" s="129" t="s">
        <v>84</v>
      </c>
      <c r="H6408" s="129" t="s">
        <v>5</v>
      </c>
      <c r="I6408" s="129" t="s">
        <v>2089</v>
      </c>
      <c r="J6408" s="129">
        <v>6.3E-2</v>
      </c>
      <c r="K6408" s="129">
        <v>6.4000000000000001E-2</v>
      </c>
      <c r="L6408" s="129">
        <v>6.4000000000000001E-2</v>
      </c>
      <c r="M6408" s="129">
        <v>6.4000000000000001E-2</v>
      </c>
      <c r="N6408" s="129">
        <v>6.5000000000000002E-2</v>
      </c>
      <c r="O6408" s="129">
        <v>6.5000000000000002E-2</v>
      </c>
      <c r="P6408" s="129">
        <v>6.6000000000000003E-2</v>
      </c>
      <c r="Q6408" s="129">
        <v>6.8000000000000005E-2</v>
      </c>
      <c r="R6408" s="129">
        <v>6.9000000000000006E-2</v>
      </c>
      <c r="S6408" s="129">
        <v>6.9000000000000006E-2</v>
      </c>
      <c r="T6408" s="129">
        <v>7.0000000000000007E-2</v>
      </c>
      <c r="U6408" s="129">
        <v>7.0000000000000007E-2</v>
      </c>
      <c r="V6408" s="129">
        <v>7.0999999999999994E-2</v>
      </c>
      <c r="W6408" s="129">
        <v>7.1999999999999995E-2</v>
      </c>
      <c r="X6408" s="129">
        <v>7.3999999999999996E-2</v>
      </c>
      <c r="Y6408" s="129">
        <v>7.4999999999999997E-2</v>
      </c>
      <c r="Z6408" s="129">
        <v>7.5999999999999998E-2</v>
      </c>
      <c r="AA6408" s="129">
        <v>7.6999999999999999E-2</v>
      </c>
      <c r="AB6408" s="129">
        <v>7.9000000000000001E-2</v>
      </c>
      <c r="AC6408" s="129">
        <v>0.08</v>
      </c>
      <c r="AD6408" s="129">
        <v>8.1000000000000003E-2</v>
      </c>
      <c r="AE6408" s="129">
        <v>8.1000000000000003E-2</v>
      </c>
      <c r="AF6408" s="129">
        <v>8.3000000000000004E-2</v>
      </c>
      <c r="AG6408" s="129">
        <v>8.3000000000000004E-2</v>
      </c>
      <c r="AH6408" s="129">
        <v>8.2000000000000003E-2</v>
      </c>
      <c r="AI6408" s="129">
        <v>8.3000000000000004E-2</v>
      </c>
      <c r="AJ6408" s="129">
        <v>8.5000000000000006E-2</v>
      </c>
      <c r="AK6408" s="129">
        <v>8.5000000000000006E-2</v>
      </c>
      <c r="AL6408" s="129">
        <v>8.6999999999999994E-2</v>
      </c>
      <c r="AM6408" s="129">
        <v>8.6999999999999994E-2</v>
      </c>
      <c r="AN6408" s="129">
        <v>0.09</v>
      </c>
      <c r="AO6408" s="129">
        <v>9.0999999999999998E-2</v>
      </c>
      <c r="AP6408" s="129">
        <v>9.1999999999999998E-2</v>
      </c>
      <c r="AQ6408" s="129">
        <v>9.2999999999999999E-2</v>
      </c>
      <c r="AR6408" s="129">
        <v>9.4E-2</v>
      </c>
      <c r="AS6408" s="129">
        <v>9.5000000000000001E-2</v>
      </c>
      <c r="AT6408" s="129">
        <v>9.6000000000000002E-2</v>
      </c>
      <c r="AU6408" s="129">
        <v>9.7000000000000003E-2</v>
      </c>
      <c r="AV6408" s="129">
        <v>9.8000000000000004E-2</v>
      </c>
      <c r="AW6408" s="129">
        <v>2011</v>
      </c>
    </row>
    <row r="6409" spans="1:49">
      <c r="A6409" s="129">
        <v>718</v>
      </c>
      <c r="B6409" s="129" t="s">
        <v>2086</v>
      </c>
      <c r="C6409" s="129" t="s">
        <v>1644</v>
      </c>
      <c r="D6409" s="129" t="s">
        <v>2085</v>
      </c>
      <c r="E6409" s="129" t="s">
        <v>1642</v>
      </c>
      <c r="F6409" s="129" t="s">
        <v>1641</v>
      </c>
      <c r="G6409" s="129" t="s">
        <v>1608</v>
      </c>
      <c r="H6409" s="129" t="s">
        <v>1604</v>
      </c>
      <c r="I6409" s="129" t="s">
        <v>2088</v>
      </c>
      <c r="J6409" s="129" t="s">
        <v>1595</v>
      </c>
      <c r="K6409" s="129" t="s">
        <v>1595</v>
      </c>
      <c r="L6409" s="129" t="s">
        <v>1595</v>
      </c>
      <c r="M6409" s="129">
        <v>0.44500000000000001</v>
      </c>
      <c r="N6409" s="129">
        <v>0.47499999999999998</v>
      </c>
      <c r="O6409" s="129">
        <v>0.58099999999999996</v>
      </c>
      <c r="P6409" s="129">
        <v>0.61599999999999999</v>
      </c>
      <c r="Q6409" s="129">
        <v>0.73299999999999998</v>
      </c>
      <c r="R6409" s="129">
        <v>0.89500000000000002</v>
      </c>
      <c r="S6409" s="129">
        <v>1.0309999999999999</v>
      </c>
      <c r="T6409" s="129">
        <v>1.1399999999999999</v>
      </c>
      <c r="U6409" s="129">
        <v>1.0940000000000001</v>
      </c>
      <c r="V6409" s="129">
        <v>1.27</v>
      </c>
      <c r="W6409" s="129">
        <v>1.393</v>
      </c>
      <c r="X6409" s="129">
        <v>1.395</v>
      </c>
      <c r="Y6409" s="129">
        <v>1.2230000000000001</v>
      </c>
      <c r="Z6409" s="129">
        <v>1.236</v>
      </c>
      <c r="AA6409" s="129">
        <v>1.3819999999999999</v>
      </c>
      <c r="AB6409" s="129">
        <v>1.409</v>
      </c>
      <c r="AC6409" s="129">
        <v>1.526</v>
      </c>
      <c r="AD6409" s="129">
        <v>1.429</v>
      </c>
      <c r="AE6409" s="129">
        <v>1.3819999999999999</v>
      </c>
      <c r="AF6409" s="129">
        <v>1.5309999999999999</v>
      </c>
      <c r="AG6409" s="129">
        <v>1.83</v>
      </c>
      <c r="AH6409" s="129">
        <v>1.8620000000000001</v>
      </c>
      <c r="AI6409" s="129">
        <v>1.992</v>
      </c>
      <c r="AJ6409" s="129">
        <v>2.3010000000000002</v>
      </c>
      <c r="AK6409" s="129">
        <v>2.214</v>
      </c>
      <c r="AL6409" s="129">
        <v>3.19</v>
      </c>
      <c r="AM6409" s="129">
        <v>4.2619999999999996</v>
      </c>
      <c r="AN6409" s="129">
        <v>4.1079999999999997</v>
      </c>
      <c r="AO6409" s="129">
        <v>5.0140000000000002</v>
      </c>
      <c r="AP6409" s="129">
        <v>6.024</v>
      </c>
      <c r="AQ6409" s="129">
        <v>6.141</v>
      </c>
      <c r="AR6409" s="129">
        <v>6.2220000000000004</v>
      </c>
      <c r="AS6409" s="129">
        <v>6.5979999999999999</v>
      </c>
      <c r="AT6409" s="129">
        <v>6.9660000000000002</v>
      </c>
      <c r="AU6409" s="129">
        <v>7.43</v>
      </c>
      <c r="AV6409" s="129">
        <v>7.9119999999999999</v>
      </c>
      <c r="AW6409" s="129">
        <v>2012</v>
      </c>
    </row>
    <row r="6410" spans="1:49">
      <c r="A6410" s="129">
        <v>718</v>
      </c>
      <c r="B6410" s="129" t="s">
        <v>2086</v>
      </c>
      <c r="C6410" s="129" t="s">
        <v>1643</v>
      </c>
      <c r="D6410" s="129" t="s">
        <v>2085</v>
      </c>
      <c r="E6410" s="129" t="s">
        <v>1642</v>
      </c>
      <c r="F6410" s="129" t="s">
        <v>1641</v>
      </c>
      <c r="G6410" s="129" t="s">
        <v>1597</v>
      </c>
      <c r="I6410" s="129" t="s">
        <v>1640</v>
      </c>
      <c r="J6410" s="129" t="s">
        <v>1595</v>
      </c>
      <c r="K6410" s="129" t="s">
        <v>1595</v>
      </c>
      <c r="L6410" s="129" t="s">
        <v>1595</v>
      </c>
      <c r="M6410" s="129">
        <v>44.798000000000002</v>
      </c>
      <c r="N6410" s="129">
        <v>44.442999999999998</v>
      </c>
      <c r="O6410" s="129">
        <v>48.186999999999998</v>
      </c>
      <c r="P6410" s="129">
        <v>47.95</v>
      </c>
      <c r="Q6410" s="129">
        <v>52.475000000000001</v>
      </c>
      <c r="R6410" s="129">
        <v>58.56</v>
      </c>
      <c r="S6410" s="129">
        <v>59.93</v>
      </c>
      <c r="T6410" s="129">
        <v>57.973999999999997</v>
      </c>
      <c r="U6410" s="129">
        <v>55.255000000000003</v>
      </c>
      <c r="V6410" s="129">
        <v>57.154000000000003</v>
      </c>
      <c r="W6410" s="129">
        <v>56.731000000000002</v>
      </c>
      <c r="X6410" s="129">
        <v>56.701000000000001</v>
      </c>
      <c r="Y6410" s="129">
        <v>50.515999999999998</v>
      </c>
      <c r="Z6410" s="129">
        <v>49.417999999999999</v>
      </c>
      <c r="AA6410" s="129">
        <v>48.838999999999999</v>
      </c>
      <c r="AB6410" s="129">
        <v>44.027999999999999</v>
      </c>
      <c r="AC6410" s="129">
        <v>45.862000000000002</v>
      </c>
      <c r="AD6410" s="129">
        <v>40.668999999999997</v>
      </c>
      <c r="AE6410" s="129">
        <v>37.915999999999997</v>
      </c>
      <c r="AF6410" s="129">
        <v>40.055</v>
      </c>
      <c r="AG6410" s="129">
        <v>48.024000000000001</v>
      </c>
      <c r="AH6410" s="129">
        <v>40.332999999999998</v>
      </c>
      <c r="AI6410" s="129">
        <v>39.402000000000001</v>
      </c>
      <c r="AJ6410" s="129">
        <v>41.012999999999998</v>
      </c>
      <c r="AK6410" s="129">
        <v>31.966999999999999</v>
      </c>
      <c r="AL6410" s="129">
        <v>34.871000000000002</v>
      </c>
      <c r="AM6410" s="129">
        <v>36.956000000000003</v>
      </c>
      <c r="AN6410" s="129">
        <v>34.975000000000001</v>
      </c>
      <c r="AO6410" s="129">
        <v>38.219000000000001</v>
      </c>
      <c r="AP6410" s="129">
        <v>42.588000000000001</v>
      </c>
      <c r="AQ6410" s="129">
        <v>40.134</v>
      </c>
      <c r="AR6410" s="129">
        <v>37.753</v>
      </c>
      <c r="AS6410" s="129">
        <v>37.344999999999999</v>
      </c>
      <c r="AT6410" s="129">
        <v>36.837000000000003</v>
      </c>
      <c r="AU6410" s="129">
        <v>36.741</v>
      </c>
      <c r="AV6410" s="129">
        <v>36.625999999999998</v>
      </c>
      <c r="AW6410" s="129">
        <v>2012</v>
      </c>
    </row>
    <row r="6411" spans="1:49">
      <c r="A6411" s="129">
        <v>718</v>
      </c>
      <c r="B6411" s="129" t="s">
        <v>2086</v>
      </c>
      <c r="C6411" s="129" t="s">
        <v>1639</v>
      </c>
      <c r="D6411" s="129" t="s">
        <v>2085</v>
      </c>
      <c r="E6411" s="129" t="s">
        <v>1637</v>
      </c>
      <c r="F6411" s="129" t="s">
        <v>1636</v>
      </c>
      <c r="G6411" s="129" t="s">
        <v>1608</v>
      </c>
      <c r="H6411" s="129" t="s">
        <v>1604</v>
      </c>
      <c r="I6411" s="129" t="s">
        <v>2088</v>
      </c>
      <c r="J6411" s="129" t="s">
        <v>1595</v>
      </c>
      <c r="K6411" s="129" t="s">
        <v>1595</v>
      </c>
      <c r="L6411" s="129" t="s">
        <v>1595</v>
      </c>
      <c r="M6411" s="129">
        <v>0.47599999999999998</v>
      </c>
      <c r="N6411" s="129">
        <v>0.54</v>
      </c>
      <c r="O6411" s="129">
        <v>0.63900000000000001</v>
      </c>
      <c r="P6411" s="129">
        <v>0.745</v>
      </c>
      <c r="Q6411" s="129">
        <v>0.69399999999999995</v>
      </c>
      <c r="R6411" s="129">
        <v>0.71399999999999997</v>
      </c>
      <c r="S6411" s="129">
        <v>0.88900000000000001</v>
      </c>
      <c r="T6411" s="129">
        <v>0.90600000000000003</v>
      </c>
      <c r="U6411" s="129">
        <v>1.0329999999999999</v>
      </c>
      <c r="V6411" s="129">
        <v>1.1299999999999999</v>
      </c>
      <c r="W6411" s="129">
        <v>1.4850000000000001</v>
      </c>
      <c r="X6411" s="129">
        <v>1.5720000000000001</v>
      </c>
      <c r="Y6411" s="129">
        <v>1.306</v>
      </c>
      <c r="Z6411" s="129">
        <v>1.4930000000000001</v>
      </c>
      <c r="AA6411" s="129">
        <v>1.5740000000000001</v>
      </c>
      <c r="AB6411" s="129">
        <v>1.9610000000000001</v>
      </c>
      <c r="AC6411" s="129">
        <v>1.903</v>
      </c>
      <c r="AD6411" s="129">
        <v>1.968</v>
      </c>
      <c r="AE6411" s="129">
        <v>1.728</v>
      </c>
      <c r="AF6411" s="129">
        <v>2.165</v>
      </c>
      <c r="AG6411" s="129">
        <v>1.774</v>
      </c>
      <c r="AH6411" s="129">
        <v>1.964</v>
      </c>
      <c r="AI6411" s="129">
        <v>2.0049999999999999</v>
      </c>
      <c r="AJ6411" s="129">
        <v>2.645</v>
      </c>
      <c r="AK6411" s="129">
        <v>2.8730000000000002</v>
      </c>
      <c r="AL6411" s="129">
        <v>2.6880000000000002</v>
      </c>
      <c r="AM6411" s="129">
        <v>3.9359999999999999</v>
      </c>
      <c r="AN6411" s="129">
        <v>4.2039999999999997</v>
      </c>
      <c r="AO6411" s="129">
        <v>4.68</v>
      </c>
      <c r="AP6411" s="129">
        <v>5.6879999999999997</v>
      </c>
      <c r="AQ6411" s="129">
        <v>5.7089999999999996</v>
      </c>
      <c r="AR6411" s="129">
        <v>5.7249999999999996</v>
      </c>
      <c r="AS6411" s="129">
        <v>6.0430000000000001</v>
      </c>
      <c r="AT6411" s="129">
        <v>6.3639999999999999</v>
      </c>
      <c r="AU6411" s="129">
        <v>6.8239999999999998</v>
      </c>
      <c r="AV6411" s="129">
        <v>7.3040000000000003</v>
      </c>
      <c r="AW6411" s="129">
        <v>2012</v>
      </c>
    </row>
    <row r="6412" spans="1:49">
      <c r="A6412" s="129">
        <v>718</v>
      </c>
      <c r="B6412" s="129" t="s">
        <v>2086</v>
      </c>
      <c r="C6412" s="129" t="s">
        <v>1638</v>
      </c>
      <c r="D6412" s="129" t="s">
        <v>2085</v>
      </c>
      <c r="E6412" s="129" t="s">
        <v>1637</v>
      </c>
      <c r="F6412" s="129" t="s">
        <v>1636</v>
      </c>
      <c r="G6412" s="129" t="s">
        <v>1597</v>
      </c>
      <c r="I6412" s="129" t="s">
        <v>1635</v>
      </c>
      <c r="J6412" s="129" t="s">
        <v>1595</v>
      </c>
      <c r="K6412" s="129" t="s">
        <v>1595</v>
      </c>
      <c r="L6412" s="129" t="s">
        <v>1595</v>
      </c>
      <c r="M6412" s="129">
        <v>47.93</v>
      </c>
      <c r="N6412" s="129">
        <v>50.529000000000003</v>
      </c>
      <c r="O6412" s="129">
        <v>53.042000000000002</v>
      </c>
      <c r="P6412" s="129">
        <v>58.005000000000003</v>
      </c>
      <c r="Q6412" s="129">
        <v>49.703000000000003</v>
      </c>
      <c r="R6412" s="129">
        <v>46.747</v>
      </c>
      <c r="S6412" s="129">
        <v>51.673000000000002</v>
      </c>
      <c r="T6412" s="129">
        <v>46.063000000000002</v>
      </c>
      <c r="U6412" s="129">
        <v>52.189</v>
      </c>
      <c r="V6412" s="129">
        <v>50.850999999999999</v>
      </c>
      <c r="W6412" s="129">
        <v>60.488</v>
      </c>
      <c r="X6412" s="129">
        <v>63.92</v>
      </c>
      <c r="Y6412" s="129">
        <v>53.963000000000001</v>
      </c>
      <c r="Z6412" s="129">
        <v>59.71</v>
      </c>
      <c r="AA6412" s="129">
        <v>55.622</v>
      </c>
      <c r="AB6412" s="129">
        <v>61.247999999999998</v>
      </c>
      <c r="AC6412" s="129">
        <v>57.186999999999998</v>
      </c>
      <c r="AD6412" s="129">
        <v>56.011000000000003</v>
      </c>
      <c r="AE6412" s="129">
        <v>47.421999999999997</v>
      </c>
      <c r="AF6412" s="129">
        <v>56.628999999999998</v>
      </c>
      <c r="AG6412" s="129">
        <v>46.557000000000002</v>
      </c>
      <c r="AH6412" s="129">
        <v>42.545000000000002</v>
      </c>
      <c r="AI6412" s="129">
        <v>39.670999999999999</v>
      </c>
      <c r="AJ6412" s="129">
        <v>47.137999999999998</v>
      </c>
      <c r="AK6412" s="129">
        <v>41.476999999999997</v>
      </c>
      <c r="AL6412" s="129">
        <v>29.387</v>
      </c>
      <c r="AM6412" s="129">
        <v>34.128</v>
      </c>
      <c r="AN6412" s="129">
        <v>35.786999999999999</v>
      </c>
      <c r="AO6412" s="129">
        <v>35.676000000000002</v>
      </c>
      <c r="AP6412" s="129">
        <v>40.213999999999999</v>
      </c>
      <c r="AQ6412" s="129">
        <v>37.316000000000003</v>
      </c>
      <c r="AR6412" s="129">
        <v>34.738999999999997</v>
      </c>
      <c r="AS6412" s="129">
        <v>34.203000000000003</v>
      </c>
      <c r="AT6412" s="129">
        <v>33.654000000000003</v>
      </c>
      <c r="AU6412" s="129">
        <v>33.744</v>
      </c>
      <c r="AV6412" s="129">
        <v>33.811</v>
      </c>
      <c r="AW6412" s="129">
        <v>2012</v>
      </c>
    </row>
    <row r="6413" spans="1:49">
      <c r="A6413" s="129">
        <v>718</v>
      </c>
      <c r="B6413" s="129" t="s">
        <v>2086</v>
      </c>
      <c r="C6413" s="129" t="s">
        <v>1634</v>
      </c>
      <c r="D6413" s="129" t="s">
        <v>2085</v>
      </c>
      <c r="E6413" s="129" t="s">
        <v>1632</v>
      </c>
      <c r="F6413" s="129" t="s">
        <v>1631</v>
      </c>
      <c r="G6413" s="129" t="s">
        <v>1608</v>
      </c>
      <c r="H6413" s="129" t="s">
        <v>1604</v>
      </c>
      <c r="I6413" s="129" t="s">
        <v>2088</v>
      </c>
      <c r="J6413" s="129" t="s">
        <v>1595</v>
      </c>
      <c r="K6413" s="129" t="s">
        <v>1595</v>
      </c>
      <c r="L6413" s="129" t="s">
        <v>1595</v>
      </c>
      <c r="M6413" s="129">
        <v>-3.1E-2</v>
      </c>
      <c r="N6413" s="129">
        <v>-6.5000000000000002E-2</v>
      </c>
      <c r="O6413" s="129">
        <v>-5.8999999999999997E-2</v>
      </c>
      <c r="P6413" s="129">
        <v>-0.129</v>
      </c>
      <c r="Q6413" s="129">
        <v>3.9E-2</v>
      </c>
      <c r="R6413" s="129">
        <v>0.18099999999999999</v>
      </c>
      <c r="S6413" s="129">
        <v>0.14199999999999999</v>
      </c>
      <c r="T6413" s="129">
        <v>0.23400000000000001</v>
      </c>
      <c r="U6413" s="129">
        <v>6.0999999999999999E-2</v>
      </c>
      <c r="V6413" s="129">
        <v>0.14000000000000001</v>
      </c>
      <c r="W6413" s="129">
        <v>-9.1999999999999998E-2</v>
      </c>
      <c r="X6413" s="129">
        <v>-0.17799999999999999</v>
      </c>
      <c r="Y6413" s="129">
        <v>-8.3000000000000004E-2</v>
      </c>
      <c r="Z6413" s="129">
        <v>-0.25700000000000001</v>
      </c>
      <c r="AA6413" s="129">
        <v>-0.192</v>
      </c>
      <c r="AB6413" s="129">
        <v>-0.55100000000000005</v>
      </c>
      <c r="AC6413" s="129">
        <v>-0.377</v>
      </c>
      <c r="AD6413" s="129">
        <v>-0.53900000000000003</v>
      </c>
      <c r="AE6413" s="129">
        <v>-0.34699999999999998</v>
      </c>
      <c r="AF6413" s="129">
        <v>-0.63400000000000001</v>
      </c>
      <c r="AG6413" s="129">
        <v>5.6000000000000001E-2</v>
      </c>
      <c r="AH6413" s="129">
        <v>-0.10199999999999999</v>
      </c>
      <c r="AI6413" s="129">
        <v>-1.4E-2</v>
      </c>
      <c r="AJ6413" s="129">
        <v>-0.34399999999999997</v>
      </c>
      <c r="AK6413" s="129">
        <v>-0.65900000000000003</v>
      </c>
      <c r="AL6413" s="129">
        <v>0.502</v>
      </c>
      <c r="AM6413" s="129">
        <v>0.32600000000000001</v>
      </c>
      <c r="AN6413" s="129">
        <v>-9.5000000000000001E-2</v>
      </c>
      <c r="AO6413" s="129">
        <v>0.33400000000000002</v>
      </c>
      <c r="AP6413" s="129">
        <v>0.33600000000000002</v>
      </c>
      <c r="AQ6413" s="129">
        <v>0.43099999999999999</v>
      </c>
      <c r="AR6413" s="129">
        <v>0.497</v>
      </c>
      <c r="AS6413" s="129">
        <v>0.55500000000000005</v>
      </c>
      <c r="AT6413" s="129">
        <v>0.60199999999999998</v>
      </c>
      <c r="AU6413" s="129">
        <v>0.60599999999999998</v>
      </c>
      <c r="AV6413" s="129">
        <v>0.60799999999999998</v>
      </c>
      <c r="AW6413" s="129">
        <v>2012</v>
      </c>
    </row>
    <row r="6414" spans="1:49">
      <c r="A6414" s="129">
        <v>718</v>
      </c>
      <c r="B6414" s="129" t="s">
        <v>2086</v>
      </c>
      <c r="C6414" s="129" t="s">
        <v>1633</v>
      </c>
      <c r="D6414" s="129" t="s">
        <v>2085</v>
      </c>
      <c r="E6414" s="129" t="s">
        <v>1632</v>
      </c>
      <c r="F6414" s="129" t="s">
        <v>1631</v>
      </c>
      <c r="G6414" s="129" t="s">
        <v>1597</v>
      </c>
      <c r="I6414" s="129" t="s">
        <v>1630</v>
      </c>
      <c r="J6414" s="129" t="s">
        <v>1595</v>
      </c>
      <c r="K6414" s="129" t="s">
        <v>1595</v>
      </c>
      <c r="L6414" s="129" t="s">
        <v>1595</v>
      </c>
      <c r="M6414" s="129">
        <v>-3.1320000000000001</v>
      </c>
      <c r="N6414" s="129">
        <v>-6.0860000000000003</v>
      </c>
      <c r="O6414" s="129">
        <v>-4.8550000000000004</v>
      </c>
      <c r="P6414" s="129">
        <v>-10.055999999999999</v>
      </c>
      <c r="Q6414" s="129">
        <v>2.7719999999999998</v>
      </c>
      <c r="R6414" s="129">
        <v>11.813000000000001</v>
      </c>
      <c r="S6414" s="129">
        <v>8.2569999999999997</v>
      </c>
      <c r="T6414" s="129">
        <v>11.911</v>
      </c>
      <c r="U6414" s="129">
        <v>3.0659999999999998</v>
      </c>
      <c r="V6414" s="129">
        <v>6.3029999999999999</v>
      </c>
      <c r="W6414" s="129">
        <v>-3.758</v>
      </c>
      <c r="X6414" s="129">
        <v>-7.2190000000000003</v>
      </c>
      <c r="Y6414" s="129">
        <v>-3.4470000000000001</v>
      </c>
      <c r="Z6414" s="129">
        <v>-10.292</v>
      </c>
      <c r="AA6414" s="129">
        <v>-6.782</v>
      </c>
      <c r="AB6414" s="129">
        <v>-17.22</v>
      </c>
      <c r="AC6414" s="129">
        <v>-11.324999999999999</v>
      </c>
      <c r="AD6414" s="129">
        <v>-15.342000000000001</v>
      </c>
      <c r="AE6414" s="129">
        <v>-9.5069999999999997</v>
      </c>
      <c r="AF6414" s="129">
        <v>-16.574000000000002</v>
      </c>
      <c r="AG6414" s="129">
        <v>1.4670000000000001</v>
      </c>
      <c r="AH6414" s="129">
        <v>-2.2120000000000002</v>
      </c>
      <c r="AI6414" s="129">
        <v>-0.26900000000000002</v>
      </c>
      <c r="AJ6414" s="129">
        <v>-6.125</v>
      </c>
      <c r="AK6414" s="129">
        <v>-9.51</v>
      </c>
      <c r="AL6414" s="129">
        <v>5.484</v>
      </c>
      <c r="AM6414" s="129">
        <v>2.8279999999999998</v>
      </c>
      <c r="AN6414" s="129">
        <v>-0.81100000000000005</v>
      </c>
      <c r="AO6414" s="129">
        <v>2.5430000000000001</v>
      </c>
      <c r="AP6414" s="129">
        <v>2.3740000000000001</v>
      </c>
      <c r="AQ6414" s="129">
        <v>2.8180000000000001</v>
      </c>
      <c r="AR6414" s="129">
        <v>3.0129999999999999</v>
      </c>
      <c r="AS6414" s="129">
        <v>3.1419999999999999</v>
      </c>
      <c r="AT6414" s="129">
        <v>3.1829999999999998</v>
      </c>
      <c r="AU6414" s="129">
        <v>2.9969999999999999</v>
      </c>
      <c r="AV6414" s="129">
        <v>2.8149999999999999</v>
      </c>
      <c r="AW6414" s="129">
        <v>2012</v>
      </c>
    </row>
    <row r="6415" spans="1:49">
      <c r="A6415" s="129">
        <v>718</v>
      </c>
      <c r="B6415" s="129" t="s">
        <v>2086</v>
      </c>
      <c r="C6415" s="129" t="s">
        <v>1629</v>
      </c>
      <c r="D6415" s="129" t="s">
        <v>2085</v>
      </c>
      <c r="E6415" s="129" t="s">
        <v>1627</v>
      </c>
      <c r="F6415" s="129" t="s">
        <v>1626</v>
      </c>
      <c r="G6415" s="129" t="s">
        <v>1608</v>
      </c>
      <c r="H6415" s="129" t="s">
        <v>1604</v>
      </c>
    </row>
    <row r="6416" spans="1:49">
      <c r="A6416" s="129">
        <v>718</v>
      </c>
      <c r="B6416" s="129" t="s">
        <v>2086</v>
      </c>
      <c r="C6416" s="129" t="s">
        <v>1628</v>
      </c>
      <c r="D6416" s="129" t="s">
        <v>2085</v>
      </c>
      <c r="E6416" s="129" t="s">
        <v>1627</v>
      </c>
      <c r="F6416" s="129" t="s">
        <v>1626</v>
      </c>
      <c r="G6416" s="129" t="s">
        <v>1625</v>
      </c>
    </row>
    <row r="6417" spans="1:49">
      <c r="A6417" s="129">
        <v>718</v>
      </c>
      <c r="B6417" s="129" t="s">
        <v>2086</v>
      </c>
      <c r="C6417" s="129" t="s">
        <v>1624</v>
      </c>
      <c r="D6417" s="129" t="s">
        <v>2085</v>
      </c>
      <c r="E6417" s="129" t="s">
        <v>1622</v>
      </c>
      <c r="F6417" s="129" t="s">
        <v>1621</v>
      </c>
      <c r="G6417" s="129" t="s">
        <v>1608</v>
      </c>
      <c r="H6417" s="129" t="s">
        <v>1604</v>
      </c>
      <c r="I6417" s="129" t="s">
        <v>2088</v>
      </c>
      <c r="J6417" s="129" t="s">
        <v>1595</v>
      </c>
      <c r="K6417" s="129" t="s">
        <v>1595</v>
      </c>
      <c r="L6417" s="129" t="s">
        <v>1595</v>
      </c>
      <c r="M6417" s="129">
        <v>-1.0999999999999999E-2</v>
      </c>
      <c r="N6417" s="129">
        <v>-3.4000000000000002E-2</v>
      </c>
      <c r="O6417" s="129">
        <v>-7.0000000000000001E-3</v>
      </c>
      <c r="P6417" s="129">
        <v>-9.0999999999999998E-2</v>
      </c>
      <c r="Q6417" s="129">
        <v>0.156</v>
      </c>
      <c r="R6417" s="129">
        <v>0.313</v>
      </c>
      <c r="S6417" s="129">
        <v>0.28100000000000003</v>
      </c>
      <c r="T6417" s="129">
        <v>0.39100000000000001</v>
      </c>
      <c r="U6417" s="129">
        <v>0.218</v>
      </c>
      <c r="V6417" s="129">
        <v>0.315</v>
      </c>
      <c r="W6417" s="129">
        <v>0.10199999999999999</v>
      </c>
      <c r="X6417" s="129">
        <v>2.8000000000000001E-2</v>
      </c>
      <c r="Y6417" s="129">
        <v>0.151</v>
      </c>
      <c r="Z6417" s="129">
        <v>-6.0000000000000001E-3</v>
      </c>
      <c r="AA6417" s="129">
        <v>8.4000000000000005E-2</v>
      </c>
      <c r="AB6417" s="129">
        <v>-0.22700000000000001</v>
      </c>
      <c r="AC6417" s="129">
        <v>-7.2999999999999995E-2</v>
      </c>
      <c r="AD6417" s="129">
        <v>-0.27700000000000002</v>
      </c>
      <c r="AE6417" s="129">
        <v>-8.1000000000000003E-2</v>
      </c>
      <c r="AF6417" s="129">
        <v>-0.34200000000000003</v>
      </c>
      <c r="AG6417" s="129">
        <v>0.31900000000000001</v>
      </c>
      <c r="AH6417" s="129">
        <v>0.19600000000000001</v>
      </c>
      <c r="AI6417" s="129">
        <v>0.31</v>
      </c>
      <c r="AJ6417" s="129">
        <v>-4.4999999999999998E-2</v>
      </c>
      <c r="AK6417" s="129">
        <v>-0.20399999999999999</v>
      </c>
      <c r="AL6417" s="129">
        <v>1.129</v>
      </c>
      <c r="AM6417" s="129">
        <v>1.3260000000000001</v>
      </c>
      <c r="AN6417" s="129">
        <v>0.60499999999999998</v>
      </c>
      <c r="AO6417" s="129">
        <v>0.71299999999999997</v>
      </c>
      <c r="AP6417" s="129">
        <v>0.874</v>
      </c>
      <c r="AQ6417" s="129">
        <v>0.94199999999999995</v>
      </c>
      <c r="AR6417" s="129">
        <v>0.91600000000000004</v>
      </c>
      <c r="AS6417" s="129">
        <v>0.93</v>
      </c>
      <c r="AT6417" s="129">
        <v>0.96099999999999997</v>
      </c>
      <c r="AU6417" s="129">
        <v>0.92700000000000005</v>
      </c>
      <c r="AV6417" s="129">
        <v>0.90500000000000003</v>
      </c>
      <c r="AW6417" s="129">
        <v>2012</v>
      </c>
    </row>
    <row r="6418" spans="1:49">
      <c r="A6418" s="129">
        <v>718</v>
      </c>
      <c r="B6418" s="129" t="s">
        <v>2086</v>
      </c>
      <c r="C6418" s="129" t="s">
        <v>1623</v>
      </c>
      <c r="D6418" s="129" t="s">
        <v>2085</v>
      </c>
      <c r="E6418" s="129" t="s">
        <v>1622</v>
      </c>
      <c r="F6418" s="129" t="s">
        <v>1621</v>
      </c>
      <c r="G6418" s="129" t="s">
        <v>1597</v>
      </c>
      <c r="I6418" s="129" t="s">
        <v>1747</v>
      </c>
      <c r="J6418" s="129" t="s">
        <v>1595</v>
      </c>
      <c r="K6418" s="129" t="s">
        <v>1595</v>
      </c>
      <c r="L6418" s="129" t="s">
        <v>1595</v>
      </c>
      <c r="M6418" s="129">
        <v>-1.1080000000000001</v>
      </c>
      <c r="N6418" s="129">
        <v>-3.1829999999999998</v>
      </c>
      <c r="O6418" s="129">
        <v>-0.59799999999999998</v>
      </c>
      <c r="P6418" s="129">
        <v>-7.08</v>
      </c>
      <c r="Q6418" s="129">
        <v>11.183</v>
      </c>
      <c r="R6418" s="129">
        <v>20.457999999999998</v>
      </c>
      <c r="S6418" s="129">
        <v>16.350999999999999</v>
      </c>
      <c r="T6418" s="129">
        <v>19.896999999999998</v>
      </c>
      <c r="U6418" s="129">
        <v>11.004</v>
      </c>
      <c r="V6418" s="129">
        <v>14.159000000000001</v>
      </c>
      <c r="W6418" s="129">
        <v>4.1379999999999999</v>
      </c>
      <c r="X6418" s="129">
        <v>1.129</v>
      </c>
      <c r="Y6418" s="129">
        <v>6.2510000000000003</v>
      </c>
      <c r="Z6418" s="129">
        <v>-0.22900000000000001</v>
      </c>
      <c r="AA6418" s="129">
        <v>2.9769999999999999</v>
      </c>
      <c r="AB6418" s="129">
        <v>-7.0960000000000001</v>
      </c>
      <c r="AC6418" s="129">
        <v>-2.2010000000000001</v>
      </c>
      <c r="AD6418" s="129">
        <v>-7.8879999999999999</v>
      </c>
      <c r="AE6418" s="129">
        <v>-2.222</v>
      </c>
      <c r="AF6418" s="129">
        <v>-8.9570000000000007</v>
      </c>
      <c r="AG6418" s="129">
        <v>8.3689999999999998</v>
      </c>
      <c r="AH6418" s="129">
        <v>4.2439999999999998</v>
      </c>
      <c r="AI6418" s="129">
        <v>6.1390000000000002</v>
      </c>
      <c r="AJ6418" s="129">
        <v>-0.79500000000000004</v>
      </c>
      <c r="AK6418" s="129">
        <v>-2.9420000000000002</v>
      </c>
      <c r="AL6418" s="129">
        <v>12.345000000000001</v>
      </c>
      <c r="AM6418" s="129">
        <v>11.499000000000001</v>
      </c>
      <c r="AN6418" s="129">
        <v>5.15</v>
      </c>
      <c r="AO6418" s="129">
        <v>5.4349999999999996</v>
      </c>
      <c r="AP6418" s="129">
        <v>6.1779999999999999</v>
      </c>
      <c r="AQ6418" s="129">
        <v>6.1550000000000002</v>
      </c>
      <c r="AR6418" s="129">
        <v>5.5590000000000002</v>
      </c>
      <c r="AS6418" s="129">
        <v>5.2649999999999997</v>
      </c>
      <c r="AT6418" s="129">
        <v>5.0810000000000004</v>
      </c>
      <c r="AU6418" s="129">
        <v>4.5819999999999999</v>
      </c>
      <c r="AV6418" s="129">
        <v>4.1890000000000001</v>
      </c>
      <c r="AW6418" s="129">
        <v>2012</v>
      </c>
    </row>
    <row r="6419" spans="1:49">
      <c r="A6419" s="129">
        <v>718</v>
      </c>
      <c r="B6419" s="129" t="s">
        <v>2086</v>
      </c>
      <c r="C6419" s="129" t="s">
        <v>1620</v>
      </c>
      <c r="D6419" s="129" t="s">
        <v>2085</v>
      </c>
      <c r="E6419" s="129" t="s">
        <v>1618</v>
      </c>
      <c r="F6419" s="129" t="s">
        <v>1617</v>
      </c>
      <c r="G6419" s="129" t="s">
        <v>1608</v>
      </c>
      <c r="H6419" s="129" t="s">
        <v>1604</v>
      </c>
      <c r="I6419" s="129" t="s">
        <v>2088</v>
      </c>
      <c r="J6419" s="129" t="s">
        <v>1595</v>
      </c>
      <c r="K6419" s="129" t="s">
        <v>1595</v>
      </c>
      <c r="L6419" s="129" t="s">
        <v>1595</v>
      </c>
      <c r="M6419" s="129" t="s">
        <v>1595</v>
      </c>
      <c r="N6419" s="129" t="s">
        <v>1595</v>
      </c>
      <c r="O6419" s="129" t="s">
        <v>1595</v>
      </c>
      <c r="P6419" s="129" t="s">
        <v>1595</v>
      </c>
      <c r="Q6419" s="129" t="s">
        <v>1595</v>
      </c>
      <c r="R6419" s="129" t="s">
        <v>1595</v>
      </c>
      <c r="S6419" s="129" t="s">
        <v>1595</v>
      </c>
      <c r="T6419" s="129" t="s">
        <v>1595</v>
      </c>
      <c r="U6419" s="129" t="s">
        <v>1595</v>
      </c>
      <c r="V6419" s="129" t="s">
        <v>1595</v>
      </c>
      <c r="W6419" s="129" t="s">
        <v>1595</v>
      </c>
      <c r="X6419" s="129" t="s">
        <v>1595</v>
      </c>
      <c r="Y6419" s="129" t="s">
        <v>1595</v>
      </c>
      <c r="Z6419" s="129" t="s">
        <v>1595</v>
      </c>
      <c r="AA6419" s="129" t="s">
        <v>1595</v>
      </c>
      <c r="AB6419" s="129" t="s">
        <v>1595</v>
      </c>
      <c r="AC6419" s="129" t="s">
        <v>1595</v>
      </c>
      <c r="AD6419" s="129" t="s">
        <v>1595</v>
      </c>
      <c r="AE6419" s="129">
        <v>7.0670000000000002</v>
      </c>
      <c r="AF6419" s="129">
        <v>7.4020000000000001</v>
      </c>
      <c r="AG6419" s="129">
        <v>6.4240000000000004</v>
      </c>
      <c r="AH6419" s="129">
        <v>7.1369999999999996</v>
      </c>
      <c r="AI6419" s="129">
        <v>6.94</v>
      </c>
      <c r="AJ6419" s="129">
        <v>6.9210000000000003</v>
      </c>
      <c r="AK6419" s="129">
        <v>8.7799999999999994</v>
      </c>
      <c r="AL6419" s="129">
        <v>11.534000000000001</v>
      </c>
      <c r="AM6419" s="129">
        <v>13.747</v>
      </c>
      <c r="AN6419" s="129">
        <v>8.8740000000000006</v>
      </c>
      <c r="AO6419" s="129">
        <v>9.1050000000000004</v>
      </c>
      <c r="AP6419" s="129">
        <v>9.8889999999999993</v>
      </c>
      <c r="AQ6419" s="129">
        <v>9.3680000000000003</v>
      </c>
      <c r="AR6419" s="129">
        <v>9.0180000000000007</v>
      </c>
      <c r="AS6419" s="129">
        <v>8.6989999999999998</v>
      </c>
      <c r="AT6419" s="129">
        <v>8.3729999999999993</v>
      </c>
      <c r="AU6419" s="129">
        <v>7.9119999999999999</v>
      </c>
      <c r="AV6419" s="129">
        <v>7.343</v>
      </c>
      <c r="AW6419" s="129">
        <v>2012</v>
      </c>
    </row>
    <row r="6420" spans="1:49">
      <c r="A6420" s="129">
        <v>718</v>
      </c>
      <c r="B6420" s="129" t="s">
        <v>2086</v>
      </c>
      <c r="C6420" s="129" t="s">
        <v>1619</v>
      </c>
      <c r="D6420" s="129" t="s">
        <v>2085</v>
      </c>
      <c r="E6420" s="129" t="s">
        <v>1618</v>
      </c>
      <c r="F6420" s="129" t="s">
        <v>1617</v>
      </c>
      <c r="G6420" s="129" t="s">
        <v>1597</v>
      </c>
      <c r="I6420" s="129" t="s">
        <v>1738</v>
      </c>
      <c r="J6420" s="129" t="s">
        <v>1595</v>
      </c>
      <c r="K6420" s="129" t="s">
        <v>1595</v>
      </c>
      <c r="L6420" s="129" t="s">
        <v>1595</v>
      </c>
      <c r="M6420" s="129" t="s">
        <v>1595</v>
      </c>
      <c r="N6420" s="129" t="s">
        <v>1595</v>
      </c>
      <c r="O6420" s="129" t="s">
        <v>1595</v>
      </c>
      <c r="P6420" s="129" t="s">
        <v>1595</v>
      </c>
      <c r="Q6420" s="129" t="s">
        <v>1595</v>
      </c>
      <c r="R6420" s="129" t="s">
        <v>1595</v>
      </c>
      <c r="S6420" s="129" t="s">
        <v>1595</v>
      </c>
      <c r="T6420" s="129" t="s">
        <v>1595</v>
      </c>
      <c r="U6420" s="129" t="s">
        <v>1595</v>
      </c>
      <c r="V6420" s="129" t="s">
        <v>1595</v>
      </c>
      <c r="W6420" s="129" t="s">
        <v>1595</v>
      </c>
      <c r="X6420" s="129" t="s">
        <v>1595</v>
      </c>
      <c r="Y6420" s="129" t="s">
        <v>1595</v>
      </c>
      <c r="Z6420" s="129" t="s">
        <v>1595</v>
      </c>
      <c r="AA6420" s="129" t="s">
        <v>1595</v>
      </c>
      <c r="AB6420" s="129" t="s">
        <v>1595</v>
      </c>
      <c r="AC6420" s="129" t="s">
        <v>1595</v>
      </c>
      <c r="AD6420" s="129" t="s">
        <v>1595</v>
      </c>
      <c r="AE6420" s="129">
        <v>193.88300000000001</v>
      </c>
      <c r="AF6420" s="129">
        <v>193.65299999999999</v>
      </c>
      <c r="AG6420" s="129">
        <v>168.56399999999999</v>
      </c>
      <c r="AH6420" s="129">
        <v>154.596</v>
      </c>
      <c r="AI6420" s="129">
        <v>137.29</v>
      </c>
      <c r="AJ6420" s="129">
        <v>123.35899999999999</v>
      </c>
      <c r="AK6420" s="129">
        <v>126.756</v>
      </c>
      <c r="AL6420" s="129">
        <v>126.09099999999999</v>
      </c>
      <c r="AM6420" s="129">
        <v>119.194</v>
      </c>
      <c r="AN6420" s="129">
        <v>75.545000000000002</v>
      </c>
      <c r="AO6420" s="129">
        <v>69.405000000000001</v>
      </c>
      <c r="AP6420" s="129">
        <v>69.908000000000001</v>
      </c>
      <c r="AQ6420" s="129">
        <v>61.23</v>
      </c>
      <c r="AR6420" s="129">
        <v>54.719000000000001</v>
      </c>
      <c r="AS6420" s="129">
        <v>49.231999999999999</v>
      </c>
      <c r="AT6420" s="129">
        <v>44.274000000000001</v>
      </c>
      <c r="AU6420" s="129">
        <v>39.127000000000002</v>
      </c>
      <c r="AV6420" s="129">
        <v>33.994</v>
      </c>
      <c r="AW6420" s="129">
        <v>2012</v>
      </c>
    </row>
    <row r="6421" spans="1:49">
      <c r="A6421" s="129">
        <v>718</v>
      </c>
      <c r="B6421" s="129" t="s">
        <v>2086</v>
      </c>
      <c r="C6421" s="129" t="s">
        <v>1616</v>
      </c>
      <c r="D6421" s="129" t="s">
        <v>2085</v>
      </c>
      <c r="E6421" s="129" t="s">
        <v>1614</v>
      </c>
      <c r="F6421" s="129" t="s">
        <v>1613</v>
      </c>
      <c r="G6421" s="129" t="s">
        <v>1608</v>
      </c>
      <c r="H6421" s="129" t="s">
        <v>1604</v>
      </c>
      <c r="I6421" s="129" t="s">
        <v>2088</v>
      </c>
      <c r="J6421" s="129" t="s">
        <v>1595</v>
      </c>
      <c r="K6421" s="129" t="s">
        <v>1595</v>
      </c>
      <c r="L6421" s="129" t="s">
        <v>1595</v>
      </c>
      <c r="M6421" s="129" t="s">
        <v>1595</v>
      </c>
      <c r="N6421" s="129" t="s">
        <v>1595</v>
      </c>
      <c r="O6421" s="129" t="s">
        <v>1595</v>
      </c>
      <c r="P6421" s="129" t="s">
        <v>1595</v>
      </c>
      <c r="Q6421" s="129" t="s">
        <v>1595</v>
      </c>
      <c r="R6421" s="129" t="s">
        <v>1595</v>
      </c>
      <c r="S6421" s="129" t="s">
        <v>1595</v>
      </c>
      <c r="T6421" s="129">
        <v>1.581</v>
      </c>
      <c r="U6421" s="129">
        <v>1.7669999999999999</v>
      </c>
      <c r="V6421" s="129">
        <v>1.7749999999999999</v>
      </c>
      <c r="W6421" s="129">
        <v>2.0179999999999998</v>
      </c>
      <c r="X6421" s="129">
        <v>3.036</v>
      </c>
      <c r="Y6421" s="129">
        <v>3.2309999999999999</v>
      </c>
      <c r="Z6421" s="129">
        <v>3.6669999999999998</v>
      </c>
      <c r="AA6421" s="129">
        <v>4.0469999999999997</v>
      </c>
      <c r="AB6421" s="129">
        <v>5.1619999999999999</v>
      </c>
      <c r="AC6421" s="129">
        <v>5.3179999999999996</v>
      </c>
      <c r="AD6421" s="129">
        <v>6.0629999999999997</v>
      </c>
      <c r="AE6421" s="129">
        <v>7.3360000000000003</v>
      </c>
      <c r="AF6421" s="129">
        <v>7.7229999999999999</v>
      </c>
      <c r="AG6421" s="129">
        <v>6.6970000000000001</v>
      </c>
      <c r="AH6421" s="129">
        <v>7.5350000000000001</v>
      </c>
      <c r="AI6421" s="129">
        <v>7.2830000000000004</v>
      </c>
      <c r="AJ6421" s="129">
        <v>7.4340000000000002</v>
      </c>
      <c r="AK6421" s="129">
        <v>9.0559999999999992</v>
      </c>
      <c r="AL6421" s="129">
        <v>11.891999999999999</v>
      </c>
      <c r="AM6421" s="129">
        <v>14.244999999999999</v>
      </c>
      <c r="AN6421" s="129">
        <v>9.5860000000000003</v>
      </c>
      <c r="AO6421" s="129">
        <v>9.7449999999999992</v>
      </c>
      <c r="AP6421" s="129">
        <v>11.704000000000001</v>
      </c>
      <c r="AQ6421" s="129">
        <v>11.183999999999999</v>
      </c>
      <c r="AR6421" s="129">
        <v>10.834</v>
      </c>
      <c r="AS6421" s="129">
        <v>10.513999999999999</v>
      </c>
      <c r="AT6421" s="129">
        <v>10.188000000000001</v>
      </c>
      <c r="AU6421" s="129">
        <v>9.7279999999999998</v>
      </c>
      <c r="AV6421" s="129">
        <v>9.1590000000000007</v>
      </c>
      <c r="AW6421" s="129">
        <v>2012</v>
      </c>
    </row>
    <row r="6422" spans="1:49">
      <c r="A6422" s="129">
        <v>718</v>
      </c>
      <c r="B6422" s="129" t="s">
        <v>2086</v>
      </c>
      <c r="C6422" s="129" t="s">
        <v>1615</v>
      </c>
      <c r="D6422" s="129" t="s">
        <v>2085</v>
      </c>
      <c r="E6422" s="129" t="s">
        <v>1614</v>
      </c>
      <c r="F6422" s="129" t="s">
        <v>1613</v>
      </c>
      <c r="G6422" s="129" t="s">
        <v>1597</v>
      </c>
      <c r="I6422" s="129" t="s">
        <v>1612</v>
      </c>
      <c r="J6422" s="129" t="s">
        <v>1595</v>
      </c>
      <c r="K6422" s="129" t="s">
        <v>1595</v>
      </c>
      <c r="L6422" s="129" t="s">
        <v>1595</v>
      </c>
      <c r="M6422" s="129" t="s">
        <v>1595</v>
      </c>
      <c r="N6422" s="129" t="s">
        <v>1595</v>
      </c>
      <c r="O6422" s="129" t="s">
        <v>1595</v>
      </c>
      <c r="P6422" s="129" t="s">
        <v>1595</v>
      </c>
      <c r="Q6422" s="129" t="s">
        <v>1595</v>
      </c>
      <c r="R6422" s="129" t="s">
        <v>1595</v>
      </c>
      <c r="S6422" s="129" t="s">
        <v>1595</v>
      </c>
      <c r="T6422" s="129">
        <v>80.352999999999994</v>
      </c>
      <c r="U6422" s="129">
        <v>89.222999999999999</v>
      </c>
      <c r="V6422" s="129">
        <v>79.905000000000001</v>
      </c>
      <c r="W6422" s="129">
        <v>82.18</v>
      </c>
      <c r="X6422" s="129">
        <v>123.453</v>
      </c>
      <c r="Y6422" s="129">
        <v>133.52199999999999</v>
      </c>
      <c r="Z6422" s="129">
        <v>146.661</v>
      </c>
      <c r="AA6422" s="129">
        <v>143.01300000000001</v>
      </c>
      <c r="AB6422" s="129">
        <v>161.24</v>
      </c>
      <c r="AC6422" s="129">
        <v>159.78700000000001</v>
      </c>
      <c r="AD6422" s="129">
        <v>172.56100000000001</v>
      </c>
      <c r="AE6422" s="129">
        <v>201.27</v>
      </c>
      <c r="AF6422" s="129">
        <v>202.05199999999999</v>
      </c>
      <c r="AG6422" s="129">
        <v>175.715</v>
      </c>
      <c r="AH6422" s="129">
        <v>163.226</v>
      </c>
      <c r="AI6422" s="129">
        <v>144.06399999999999</v>
      </c>
      <c r="AJ6422" s="129">
        <v>132.50899999999999</v>
      </c>
      <c r="AK6422" s="129">
        <v>130.749</v>
      </c>
      <c r="AL6422" s="129">
        <v>130.00899999999999</v>
      </c>
      <c r="AM6422" s="129">
        <v>123.51</v>
      </c>
      <c r="AN6422" s="129">
        <v>81.608999999999995</v>
      </c>
      <c r="AO6422" s="129">
        <v>74.286000000000001</v>
      </c>
      <c r="AP6422" s="129">
        <v>82.742999999999995</v>
      </c>
      <c r="AQ6422" s="129">
        <v>73.096999999999994</v>
      </c>
      <c r="AR6422" s="129">
        <v>65.734999999999999</v>
      </c>
      <c r="AS6422" s="129">
        <v>59.506999999999998</v>
      </c>
      <c r="AT6422" s="129">
        <v>53.874000000000002</v>
      </c>
      <c r="AU6422" s="129">
        <v>48.104999999999997</v>
      </c>
      <c r="AV6422" s="129">
        <v>42.399000000000001</v>
      </c>
      <c r="AW6422" s="129">
        <v>2012</v>
      </c>
    </row>
    <row r="6423" spans="1:49">
      <c r="A6423" s="129">
        <v>718</v>
      </c>
      <c r="B6423" s="129" t="s">
        <v>2086</v>
      </c>
      <c r="C6423" s="129" t="s">
        <v>1611</v>
      </c>
      <c r="D6423" s="129" t="s">
        <v>2085</v>
      </c>
      <c r="E6423" s="129" t="s">
        <v>1610</v>
      </c>
      <c r="F6423" s="129" t="s">
        <v>1609</v>
      </c>
      <c r="G6423" s="129" t="s">
        <v>1608</v>
      </c>
      <c r="H6423" s="129" t="s">
        <v>1604</v>
      </c>
      <c r="I6423" s="129" t="s">
        <v>2088</v>
      </c>
      <c r="J6423" s="129" t="s">
        <v>1595</v>
      </c>
      <c r="K6423" s="129" t="s">
        <v>1595</v>
      </c>
      <c r="L6423" s="129" t="s">
        <v>1595</v>
      </c>
      <c r="M6423" s="129">
        <v>0.99299999999999999</v>
      </c>
      <c r="N6423" s="129">
        <v>1.0680000000000001</v>
      </c>
      <c r="O6423" s="129">
        <v>1.2050000000000001</v>
      </c>
      <c r="P6423" s="129">
        <v>1.284</v>
      </c>
      <c r="Q6423" s="129">
        <v>1.3959999999999999</v>
      </c>
      <c r="R6423" s="129">
        <v>1.528</v>
      </c>
      <c r="S6423" s="129">
        <v>1.7210000000000001</v>
      </c>
      <c r="T6423" s="129">
        <v>1.9670000000000001</v>
      </c>
      <c r="U6423" s="129">
        <v>1.98</v>
      </c>
      <c r="V6423" s="129">
        <v>2.2210000000000001</v>
      </c>
      <c r="W6423" s="129">
        <v>2.456</v>
      </c>
      <c r="X6423" s="129">
        <v>2.4590000000000001</v>
      </c>
      <c r="Y6423" s="129">
        <v>2.42</v>
      </c>
      <c r="Z6423" s="129">
        <v>2.5</v>
      </c>
      <c r="AA6423" s="129">
        <v>2.83</v>
      </c>
      <c r="AB6423" s="129">
        <v>3.2010000000000001</v>
      </c>
      <c r="AC6423" s="129">
        <v>3.3279999999999998</v>
      </c>
      <c r="AD6423" s="129">
        <v>3.5129999999999999</v>
      </c>
      <c r="AE6423" s="129">
        <v>3.645</v>
      </c>
      <c r="AF6423" s="129">
        <v>3.8220000000000001</v>
      </c>
      <c r="AG6423" s="129">
        <v>3.8109999999999999</v>
      </c>
      <c r="AH6423" s="129">
        <v>4.6159999999999997</v>
      </c>
      <c r="AI6423" s="129">
        <v>5.0549999999999997</v>
      </c>
      <c r="AJ6423" s="129">
        <v>5.61</v>
      </c>
      <c r="AK6423" s="129">
        <v>6.9260000000000002</v>
      </c>
      <c r="AL6423" s="129">
        <v>9.1470000000000002</v>
      </c>
      <c r="AM6423" s="129">
        <v>11.532999999999999</v>
      </c>
      <c r="AN6423" s="129">
        <v>11.746</v>
      </c>
      <c r="AO6423" s="129">
        <v>13.119</v>
      </c>
      <c r="AP6423" s="129">
        <v>14.145</v>
      </c>
      <c r="AQ6423" s="129">
        <v>15.3</v>
      </c>
      <c r="AR6423" s="129">
        <v>16.481000000000002</v>
      </c>
      <c r="AS6423" s="129">
        <v>17.669</v>
      </c>
      <c r="AT6423" s="129">
        <v>18.911000000000001</v>
      </c>
      <c r="AU6423" s="129">
        <v>20.222000000000001</v>
      </c>
      <c r="AV6423" s="129">
        <v>21.602</v>
      </c>
      <c r="AW6423" s="129">
        <v>2012</v>
      </c>
    </row>
    <row r="6424" spans="1:49">
      <c r="A6424" s="129">
        <v>718</v>
      </c>
      <c r="B6424" s="129" t="s">
        <v>2086</v>
      </c>
      <c r="C6424" s="129" t="s">
        <v>1606</v>
      </c>
      <c r="D6424" s="129" t="s">
        <v>2085</v>
      </c>
      <c r="E6424" s="129" t="s">
        <v>1599</v>
      </c>
      <c r="F6424" s="129" t="s">
        <v>1598</v>
      </c>
      <c r="G6424" s="129" t="s">
        <v>1605</v>
      </c>
      <c r="H6424" s="129" t="s">
        <v>1604</v>
      </c>
      <c r="I6424" s="129" t="s">
        <v>2087</v>
      </c>
      <c r="J6424" s="129">
        <v>-1.6E-2</v>
      </c>
      <c r="K6424" s="129">
        <v>-2.1999999999999999E-2</v>
      </c>
      <c r="L6424" s="129">
        <v>-4.3999999999999997E-2</v>
      </c>
      <c r="M6424" s="129">
        <v>-2.5999999999999999E-2</v>
      </c>
      <c r="N6424" s="129">
        <v>-1.4E-2</v>
      </c>
      <c r="O6424" s="129">
        <v>-1.9E-2</v>
      </c>
      <c r="P6424" s="129">
        <v>-3.3000000000000002E-2</v>
      </c>
      <c r="Q6424" s="129">
        <v>-0.02</v>
      </c>
      <c r="R6424" s="129">
        <v>-2.8000000000000001E-2</v>
      </c>
      <c r="S6424" s="129">
        <v>-2.7E-2</v>
      </c>
      <c r="T6424" s="129">
        <v>5.0000000000000001E-3</v>
      </c>
      <c r="U6424" s="129">
        <v>2E-3</v>
      </c>
      <c r="V6424" s="129">
        <v>3.0000000000000001E-3</v>
      </c>
      <c r="W6424" s="129">
        <v>-4.2000000000000003E-2</v>
      </c>
      <c r="X6424" s="129">
        <v>-2.1000000000000001E-2</v>
      </c>
      <c r="Y6424" s="129">
        <v>-4.3999999999999997E-2</v>
      </c>
      <c r="Z6424" s="129">
        <v>-6.6000000000000003E-2</v>
      </c>
      <c r="AA6424" s="129">
        <v>-0.06</v>
      </c>
      <c r="AB6424" s="129">
        <v>-0.1</v>
      </c>
      <c r="AC6424" s="129">
        <v>-0.122</v>
      </c>
      <c r="AD6424" s="129">
        <v>-6.4000000000000001E-2</v>
      </c>
      <c r="AE6424" s="129">
        <v>-0.14599999999999999</v>
      </c>
      <c r="AF6424" s="129">
        <v>-0.109</v>
      </c>
      <c r="AG6424" s="129">
        <v>-1.0999999999999999E-2</v>
      </c>
      <c r="AH6424" s="129">
        <v>-7.8E-2</v>
      </c>
      <c r="AI6424" s="129">
        <v>-0.20799999999999999</v>
      </c>
      <c r="AJ6424" s="129">
        <v>-0.16400000000000001</v>
      </c>
      <c r="AK6424" s="129">
        <v>-0.16</v>
      </c>
      <c r="AL6424" s="129">
        <v>-0.161</v>
      </c>
      <c r="AM6424" s="129">
        <v>-8.3000000000000004E-2</v>
      </c>
      <c r="AN6424" s="129">
        <v>-0.223</v>
      </c>
      <c r="AO6424" s="129">
        <v>-0.24</v>
      </c>
      <c r="AP6424" s="129">
        <v>-0.224</v>
      </c>
      <c r="AQ6424" s="129">
        <v>-0.307</v>
      </c>
      <c r="AR6424" s="129">
        <v>-0.27700000000000002</v>
      </c>
      <c r="AS6424" s="129">
        <v>-0.27800000000000002</v>
      </c>
      <c r="AT6424" s="129">
        <v>-0.28599999999999998</v>
      </c>
      <c r="AU6424" s="129">
        <v>-0.28999999999999998</v>
      </c>
      <c r="AV6424" s="129">
        <v>-0.308</v>
      </c>
      <c r="AW6424" s="129">
        <v>2012</v>
      </c>
    </row>
    <row r="6425" spans="1:49">
      <c r="A6425" s="129">
        <v>718</v>
      </c>
      <c r="B6425" s="129" t="s">
        <v>2086</v>
      </c>
      <c r="C6425" s="129" t="s">
        <v>1601</v>
      </c>
      <c r="D6425" s="129" t="s">
        <v>2085</v>
      </c>
      <c r="E6425" s="129" t="s">
        <v>1599</v>
      </c>
      <c r="F6425" s="129" t="s">
        <v>1598</v>
      </c>
      <c r="G6425" s="129" t="s">
        <v>1597</v>
      </c>
      <c r="I6425" s="129" t="s">
        <v>1596</v>
      </c>
      <c r="J6425" s="129">
        <v>-11.010999999999999</v>
      </c>
      <c r="K6425" s="129">
        <v>-14.239000000000001</v>
      </c>
      <c r="L6425" s="129">
        <v>-29.815000000000001</v>
      </c>
      <c r="M6425" s="129">
        <v>-17.641999999999999</v>
      </c>
      <c r="N6425" s="129">
        <v>-8.9309999999999992</v>
      </c>
      <c r="O6425" s="129">
        <v>-10.996</v>
      </c>
      <c r="P6425" s="129">
        <v>-15.99</v>
      </c>
      <c r="Q6425" s="129">
        <v>-8.1620000000000008</v>
      </c>
      <c r="R6425" s="129">
        <v>-9.7509999999999994</v>
      </c>
      <c r="S6425" s="129">
        <v>-8.7390000000000008</v>
      </c>
      <c r="T6425" s="129">
        <v>1.2909999999999999</v>
      </c>
      <c r="U6425" s="129">
        <v>0.60299999999999998</v>
      </c>
      <c r="V6425" s="129">
        <v>0.63900000000000001</v>
      </c>
      <c r="W6425" s="129">
        <v>-8.9429999999999996</v>
      </c>
      <c r="X6425" s="129">
        <v>-4.351</v>
      </c>
      <c r="Y6425" s="129">
        <v>-8.7189999999999994</v>
      </c>
      <c r="Z6425" s="129">
        <v>-13.163</v>
      </c>
      <c r="AA6425" s="129">
        <v>-10.718</v>
      </c>
      <c r="AB6425" s="129">
        <v>-16.489999999999998</v>
      </c>
      <c r="AC6425" s="129">
        <v>-19.567</v>
      </c>
      <c r="AD6425" s="129">
        <v>-10.484999999999999</v>
      </c>
      <c r="AE6425" s="129">
        <v>-23.501999999999999</v>
      </c>
      <c r="AF6425" s="129">
        <v>-15.561</v>
      </c>
      <c r="AG6425" s="129">
        <v>-1.623</v>
      </c>
      <c r="AH6425" s="129">
        <v>-9.2530000000000001</v>
      </c>
      <c r="AI6425" s="129">
        <v>-22.664000000000001</v>
      </c>
      <c r="AJ6425" s="129">
        <v>-16.126999999999999</v>
      </c>
      <c r="AK6425" s="129">
        <v>-15.484999999999999</v>
      </c>
      <c r="AL6425" s="129">
        <v>-16.643999999999998</v>
      </c>
      <c r="AM6425" s="129">
        <v>-9.7750000000000004</v>
      </c>
      <c r="AN6425" s="129">
        <v>-22.952999999999999</v>
      </c>
      <c r="AO6425" s="129">
        <v>-22.672000000000001</v>
      </c>
      <c r="AP6425" s="129">
        <v>-21.651</v>
      </c>
      <c r="AQ6425" s="129">
        <v>-24.13</v>
      </c>
      <c r="AR6425" s="129">
        <v>-20.239000000000001</v>
      </c>
      <c r="AS6425" s="129">
        <v>-19.216000000000001</v>
      </c>
      <c r="AT6425" s="129">
        <v>-18.609000000000002</v>
      </c>
      <c r="AU6425" s="129">
        <v>-17.823</v>
      </c>
      <c r="AV6425" s="129">
        <v>-17.855</v>
      </c>
      <c r="AW6425" s="129">
        <v>2011</v>
      </c>
    </row>
    <row r="6426" spans="1:49">
      <c r="A6426" s="129">
        <v>724</v>
      </c>
      <c r="B6426" s="129" t="s">
        <v>2078</v>
      </c>
      <c r="C6426" s="129" t="s">
        <v>1733</v>
      </c>
      <c r="D6426" s="129" t="s">
        <v>2077</v>
      </c>
      <c r="E6426" s="129" t="s">
        <v>1730</v>
      </c>
      <c r="F6426" s="129" t="s">
        <v>1732</v>
      </c>
      <c r="G6426" s="129" t="s">
        <v>1608</v>
      </c>
      <c r="H6426" s="129" t="s">
        <v>1604</v>
      </c>
      <c r="I6426" s="129" t="s">
        <v>2084</v>
      </c>
      <c r="J6426" s="130">
        <v>6002.6329999999998</v>
      </c>
      <c r="K6426" s="130">
        <v>6115.384</v>
      </c>
      <c r="L6426" s="130">
        <v>6224.2280000000001</v>
      </c>
      <c r="M6426" s="130">
        <v>6126.1490000000003</v>
      </c>
      <c r="N6426" s="130">
        <v>6230.2749999999996</v>
      </c>
      <c r="O6426" s="130">
        <v>5810.3289999999997</v>
      </c>
      <c r="P6426" s="130">
        <v>5818.0249999999996</v>
      </c>
      <c r="Q6426" s="130">
        <v>5956.6220000000003</v>
      </c>
      <c r="R6426" s="130">
        <v>6079.2139999999999</v>
      </c>
      <c r="S6426" s="130">
        <v>6380.2470000000003</v>
      </c>
      <c r="T6426" s="130">
        <v>6483.02</v>
      </c>
      <c r="U6426" s="130">
        <v>5964.8639999999996</v>
      </c>
      <c r="V6426" s="130">
        <v>5389.4759999999997</v>
      </c>
      <c r="W6426" s="130">
        <v>5392.4030000000002</v>
      </c>
      <c r="X6426" s="130">
        <v>5581.1360000000004</v>
      </c>
      <c r="Y6426" s="130">
        <v>5021.6279999999997</v>
      </c>
      <c r="Z6426" s="130">
        <v>3776.9340000000002</v>
      </c>
      <c r="AA6426" s="130">
        <v>3112.3490000000002</v>
      </c>
      <c r="AB6426" s="130">
        <v>3086.2849999999999</v>
      </c>
      <c r="AC6426" s="130">
        <v>2835.6239999999998</v>
      </c>
      <c r="AD6426" s="130">
        <v>2943.585</v>
      </c>
      <c r="AE6426" s="130">
        <v>3478.4319999999998</v>
      </c>
      <c r="AF6426" s="130">
        <v>4401.5810000000001</v>
      </c>
      <c r="AG6426" s="130">
        <v>4812.0990000000002</v>
      </c>
      <c r="AH6426" s="130">
        <v>5130.4290000000001</v>
      </c>
      <c r="AI6426" s="130">
        <v>5362.9480000000003</v>
      </c>
      <c r="AJ6426" s="130">
        <v>5590.3940000000002</v>
      </c>
      <c r="AK6426" s="130">
        <v>6040.0039999999999</v>
      </c>
      <c r="AL6426" s="130">
        <v>6356.5450000000001</v>
      </c>
      <c r="AM6426" s="130">
        <v>6559.7020000000002</v>
      </c>
      <c r="AN6426" s="130">
        <v>6910.5119999999997</v>
      </c>
      <c r="AO6426" s="130">
        <v>7323.5839999999998</v>
      </c>
      <c r="AP6426" s="130">
        <v>8434.1110000000008</v>
      </c>
      <c r="AQ6426" s="130">
        <v>9557.07</v>
      </c>
      <c r="AR6426" s="130">
        <v>10898.132</v>
      </c>
      <c r="AS6426" s="130">
        <v>12245.939</v>
      </c>
      <c r="AT6426" s="130">
        <v>13184.974</v>
      </c>
      <c r="AU6426" s="130">
        <v>13874.431</v>
      </c>
      <c r="AV6426" s="130">
        <v>14612.15</v>
      </c>
      <c r="AW6426" s="129">
        <v>2012</v>
      </c>
    </row>
    <row r="6427" spans="1:49">
      <c r="A6427" s="129">
        <v>724</v>
      </c>
      <c r="B6427" s="129" t="s">
        <v>2078</v>
      </c>
      <c r="C6427" s="129" t="s">
        <v>1731</v>
      </c>
      <c r="D6427" s="129" t="s">
        <v>2077</v>
      </c>
      <c r="E6427" s="129" t="s">
        <v>1730</v>
      </c>
      <c r="F6427" s="129" t="s">
        <v>1729</v>
      </c>
      <c r="G6427" s="129" t="s">
        <v>1655</v>
      </c>
      <c r="I6427" s="129" t="s">
        <v>1728</v>
      </c>
      <c r="J6427" s="129">
        <v>-0.56000000000000005</v>
      </c>
      <c r="K6427" s="129">
        <v>1.8779999999999999</v>
      </c>
      <c r="L6427" s="129">
        <v>1.78</v>
      </c>
      <c r="M6427" s="129">
        <v>-1.5760000000000001</v>
      </c>
      <c r="N6427" s="129">
        <v>1.7</v>
      </c>
      <c r="O6427" s="129">
        <v>-6.74</v>
      </c>
      <c r="P6427" s="129">
        <v>0.13200000000000001</v>
      </c>
      <c r="Q6427" s="129">
        <v>2.3820000000000001</v>
      </c>
      <c r="R6427" s="129">
        <v>2.0579999999999998</v>
      </c>
      <c r="S6427" s="129">
        <v>4.952</v>
      </c>
      <c r="T6427" s="129">
        <v>1.611</v>
      </c>
      <c r="U6427" s="129">
        <v>-7.9930000000000003</v>
      </c>
      <c r="V6427" s="129">
        <v>-9.6460000000000008</v>
      </c>
      <c r="W6427" s="129">
        <v>5.3999999999999999E-2</v>
      </c>
      <c r="X6427" s="129">
        <v>3.5</v>
      </c>
      <c r="Y6427" s="129">
        <v>-10.025</v>
      </c>
      <c r="Z6427" s="129">
        <v>-24.786999999999999</v>
      </c>
      <c r="AA6427" s="129">
        <v>-17.596</v>
      </c>
      <c r="AB6427" s="129">
        <v>-0.83699999999999997</v>
      </c>
      <c r="AC6427" s="129">
        <v>-8.1219999999999999</v>
      </c>
      <c r="AD6427" s="129">
        <v>3.8069999999999999</v>
      </c>
      <c r="AE6427" s="129">
        <v>18.170000000000002</v>
      </c>
      <c r="AF6427" s="129">
        <v>26.539000000000001</v>
      </c>
      <c r="AG6427" s="129">
        <v>9.327</v>
      </c>
      <c r="AH6427" s="129">
        <v>6.6150000000000002</v>
      </c>
      <c r="AI6427" s="129">
        <v>4.532</v>
      </c>
      <c r="AJ6427" s="129">
        <v>4.2409999999999997</v>
      </c>
      <c r="AK6427" s="129">
        <v>8.0429999999999993</v>
      </c>
      <c r="AL6427" s="129">
        <v>5.2409999999999997</v>
      </c>
      <c r="AM6427" s="129">
        <v>3.1960000000000002</v>
      </c>
      <c r="AN6427" s="129">
        <v>5.3479999999999999</v>
      </c>
      <c r="AO6427" s="129">
        <v>5.9770000000000003</v>
      </c>
      <c r="AP6427" s="129">
        <v>15.164</v>
      </c>
      <c r="AQ6427" s="129">
        <v>13.314</v>
      </c>
      <c r="AR6427" s="129">
        <v>14.032</v>
      </c>
      <c r="AS6427" s="129">
        <v>12.367000000000001</v>
      </c>
      <c r="AT6427" s="129">
        <v>7.6680000000000001</v>
      </c>
      <c r="AU6427" s="129">
        <v>5.2290000000000001</v>
      </c>
      <c r="AV6427" s="129">
        <v>5.3170000000000002</v>
      </c>
      <c r="AW6427" s="129">
        <v>2012</v>
      </c>
    </row>
    <row r="6428" spans="1:49">
      <c r="A6428" s="129">
        <v>724</v>
      </c>
      <c r="B6428" s="129" t="s">
        <v>2078</v>
      </c>
      <c r="C6428" s="129" t="s">
        <v>1727</v>
      </c>
      <c r="D6428" s="129" t="s">
        <v>2077</v>
      </c>
      <c r="E6428" s="129" t="s">
        <v>1724</v>
      </c>
      <c r="F6428" s="129" t="s">
        <v>1726</v>
      </c>
      <c r="G6428" s="129" t="s">
        <v>1608</v>
      </c>
      <c r="H6428" s="129" t="s">
        <v>1604</v>
      </c>
      <c r="I6428" s="129" t="s">
        <v>2084</v>
      </c>
      <c r="J6428" s="129">
        <v>1.786</v>
      </c>
      <c r="K6428" s="129">
        <v>2.113</v>
      </c>
      <c r="L6428" s="129">
        <v>2.5390000000000001</v>
      </c>
      <c r="M6428" s="129">
        <v>3.36</v>
      </c>
      <c r="N6428" s="129">
        <v>5.1749999999999998</v>
      </c>
      <c r="O6428" s="129">
        <v>8.9390000000000001</v>
      </c>
      <c r="P6428" s="129">
        <v>21.148</v>
      </c>
      <c r="Q6428" s="129">
        <v>38.972000000000001</v>
      </c>
      <c r="R6428" s="129">
        <v>61.017000000000003</v>
      </c>
      <c r="S6428" s="129">
        <v>103.107</v>
      </c>
      <c r="T6428" s="129">
        <v>143.55099999999999</v>
      </c>
      <c r="U6428" s="129">
        <v>336.11900000000003</v>
      </c>
      <c r="V6428" s="129">
        <v>495.50900000000001</v>
      </c>
      <c r="W6428" s="129">
        <v>636.59199999999998</v>
      </c>
      <c r="X6428" s="129">
        <v>780.62300000000005</v>
      </c>
      <c r="Y6428" s="129">
        <v>959.48199999999997</v>
      </c>
      <c r="Z6428" s="130">
        <v>1265.107</v>
      </c>
      <c r="AA6428" s="130">
        <v>1217.586</v>
      </c>
      <c r="AB6428" s="130">
        <v>1533.9580000000001</v>
      </c>
      <c r="AC6428" s="130">
        <v>1762.134</v>
      </c>
      <c r="AD6428" s="130">
        <v>1941.0119999999999</v>
      </c>
      <c r="AE6428" s="130">
        <v>2165.8319999999999</v>
      </c>
      <c r="AF6428" s="130">
        <v>2630.7620000000002</v>
      </c>
      <c r="AG6428" s="130">
        <v>3253.7440000000001</v>
      </c>
      <c r="AH6428" s="130">
        <v>3912.9319999999998</v>
      </c>
      <c r="AI6428" s="130">
        <v>4769.2479999999996</v>
      </c>
      <c r="AJ6428" s="130">
        <v>5590.3940000000002</v>
      </c>
      <c r="AK6428" s="130">
        <v>6441.866</v>
      </c>
      <c r="AL6428" s="130">
        <v>7470.5450000000001</v>
      </c>
      <c r="AM6428" s="130">
        <v>8308.2939999999999</v>
      </c>
      <c r="AN6428" s="130">
        <v>10256.145</v>
      </c>
      <c r="AO6428" s="130">
        <v>12754.888000000001</v>
      </c>
      <c r="AP6428" s="130">
        <v>16459.366000000002</v>
      </c>
      <c r="AQ6428" s="130">
        <v>20356.53</v>
      </c>
      <c r="AR6428" s="130">
        <v>24712.968000000001</v>
      </c>
      <c r="AS6428" s="130">
        <v>29421.241999999998</v>
      </c>
      <c r="AT6428" s="130">
        <v>33297.538999999997</v>
      </c>
      <c r="AU6428" s="130">
        <v>36751.597000000002</v>
      </c>
      <c r="AV6428" s="130">
        <v>40535.053</v>
      </c>
      <c r="AW6428" s="129">
        <v>2012</v>
      </c>
    </row>
    <row r="6429" spans="1:49">
      <c r="A6429" s="129">
        <v>724</v>
      </c>
      <c r="B6429" s="129" t="s">
        <v>2078</v>
      </c>
      <c r="C6429" s="129" t="s">
        <v>1725</v>
      </c>
      <c r="D6429" s="129" t="s">
        <v>2077</v>
      </c>
      <c r="E6429" s="129" t="s">
        <v>1724</v>
      </c>
      <c r="F6429" s="129" t="s">
        <v>1723</v>
      </c>
      <c r="G6429" s="129" t="s">
        <v>1605</v>
      </c>
      <c r="H6429" s="129" t="s">
        <v>1604</v>
      </c>
      <c r="I6429" s="129" t="s">
        <v>1691</v>
      </c>
      <c r="J6429" s="129">
        <v>1.7010000000000001</v>
      </c>
      <c r="K6429" s="129">
        <v>1.823</v>
      </c>
      <c r="L6429" s="129">
        <v>2.0499999999999998</v>
      </c>
      <c r="M6429" s="129">
        <v>1.782</v>
      </c>
      <c r="N6429" s="129">
        <v>2.0619999999999998</v>
      </c>
      <c r="O6429" s="129">
        <v>1.7549999999999999</v>
      </c>
      <c r="P6429" s="129">
        <v>1.3140000000000001</v>
      </c>
      <c r="Q6429" s="129">
        <v>1.145</v>
      </c>
      <c r="R6429" s="129">
        <v>1.877</v>
      </c>
      <c r="S6429" s="129">
        <v>1.724</v>
      </c>
      <c r="T6429" s="129">
        <v>0.94799999999999995</v>
      </c>
      <c r="U6429" s="129">
        <v>1.1379999999999999</v>
      </c>
      <c r="V6429" s="129">
        <v>0.99199999999999999</v>
      </c>
      <c r="W6429" s="129">
        <v>1.1220000000000001</v>
      </c>
      <c r="X6429" s="129">
        <v>1.33</v>
      </c>
      <c r="Y6429" s="129">
        <v>1.2729999999999999</v>
      </c>
      <c r="Z6429" s="129">
        <v>1.3740000000000001</v>
      </c>
      <c r="AA6429" s="129">
        <v>1.24</v>
      </c>
      <c r="AB6429" s="129">
        <v>0.98099999999999998</v>
      </c>
      <c r="AC6429" s="129">
        <v>0.97699999999999998</v>
      </c>
      <c r="AD6429" s="129">
        <v>0.94099999999999995</v>
      </c>
      <c r="AE6429" s="129">
        <v>1.0840000000000001</v>
      </c>
      <c r="AF6429" s="129">
        <v>1.25</v>
      </c>
      <c r="AG6429" s="129">
        <v>1.38</v>
      </c>
      <c r="AH6429" s="129">
        <v>1.4390000000000001</v>
      </c>
      <c r="AI6429" s="129">
        <v>1.649</v>
      </c>
      <c r="AJ6429" s="129">
        <v>1.887</v>
      </c>
      <c r="AK6429" s="129">
        <v>2.1579999999999999</v>
      </c>
      <c r="AL6429" s="129">
        <v>2.5110000000000001</v>
      </c>
      <c r="AM6429" s="129">
        <v>2.4540000000000002</v>
      </c>
      <c r="AN6429" s="129">
        <v>2.5779999999999998</v>
      </c>
      <c r="AO6429" s="129">
        <v>2.9329999999999998</v>
      </c>
      <c r="AP6429" s="129">
        <v>3.7890000000000001</v>
      </c>
      <c r="AQ6429" s="129">
        <v>4.6070000000000002</v>
      </c>
      <c r="AR6429" s="129">
        <v>5.39</v>
      </c>
      <c r="AS6429" s="129">
        <v>6.2030000000000003</v>
      </c>
      <c r="AT6429" s="129">
        <v>6.8079999999999998</v>
      </c>
      <c r="AU6429" s="129">
        <v>7.2949999999999999</v>
      </c>
      <c r="AV6429" s="129">
        <v>7.8120000000000003</v>
      </c>
      <c r="AW6429" s="129">
        <v>2012</v>
      </c>
    </row>
    <row r="6430" spans="1:49">
      <c r="A6430" s="129">
        <v>724</v>
      </c>
      <c r="B6430" s="129" t="s">
        <v>2078</v>
      </c>
      <c r="C6430" s="129" t="s">
        <v>1722</v>
      </c>
      <c r="D6430" s="129" t="s">
        <v>2077</v>
      </c>
      <c r="E6430" s="129" t="s">
        <v>1721</v>
      </c>
      <c r="F6430" s="129" t="s">
        <v>1720</v>
      </c>
      <c r="G6430" s="129" t="s">
        <v>1675</v>
      </c>
      <c r="I6430" s="129" t="s">
        <v>1719</v>
      </c>
      <c r="J6430" s="129">
        <v>0.03</v>
      </c>
      <c r="K6430" s="129">
        <v>3.5000000000000003E-2</v>
      </c>
      <c r="L6430" s="129">
        <v>4.1000000000000002E-2</v>
      </c>
      <c r="M6430" s="129">
        <v>5.5E-2</v>
      </c>
      <c r="N6430" s="129">
        <v>8.3000000000000004E-2</v>
      </c>
      <c r="O6430" s="129">
        <v>0.154</v>
      </c>
      <c r="P6430" s="129">
        <v>0.36299999999999999</v>
      </c>
      <c r="Q6430" s="129">
        <v>0.65400000000000003</v>
      </c>
      <c r="R6430" s="129">
        <v>1.004</v>
      </c>
      <c r="S6430" s="129">
        <v>1.6160000000000001</v>
      </c>
      <c r="T6430" s="129">
        <v>2.214</v>
      </c>
      <c r="U6430" s="129">
        <v>5.6349999999999998</v>
      </c>
      <c r="V6430" s="129">
        <v>9.1940000000000008</v>
      </c>
      <c r="W6430" s="129">
        <v>11.805</v>
      </c>
      <c r="X6430" s="129">
        <v>13.987</v>
      </c>
      <c r="Y6430" s="129">
        <v>19.106999999999999</v>
      </c>
      <c r="Z6430" s="129">
        <v>33.496000000000002</v>
      </c>
      <c r="AA6430" s="129">
        <v>39.121000000000002</v>
      </c>
      <c r="AB6430" s="129">
        <v>49.701999999999998</v>
      </c>
      <c r="AC6430" s="129">
        <v>62.143000000000001</v>
      </c>
      <c r="AD6430" s="129">
        <v>65.94</v>
      </c>
      <c r="AE6430" s="129">
        <v>62.265000000000001</v>
      </c>
      <c r="AF6430" s="129">
        <v>59.768999999999998</v>
      </c>
      <c r="AG6430" s="129">
        <v>67.616</v>
      </c>
      <c r="AH6430" s="129">
        <v>76.269000000000005</v>
      </c>
      <c r="AI6430" s="129">
        <v>88.93</v>
      </c>
      <c r="AJ6430" s="129">
        <v>100</v>
      </c>
      <c r="AK6430" s="129">
        <v>106.65300000000001</v>
      </c>
      <c r="AL6430" s="129">
        <v>117.52500000000001</v>
      </c>
      <c r="AM6430" s="129">
        <v>126.657</v>
      </c>
      <c r="AN6430" s="129">
        <v>148.41399999999999</v>
      </c>
      <c r="AO6430" s="129">
        <v>174.16200000000001</v>
      </c>
      <c r="AP6430" s="129">
        <v>195.15199999999999</v>
      </c>
      <c r="AQ6430" s="129">
        <v>213</v>
      </c>
      <c r="AR6430" s="129">
        <v>226.76300000000001</v>
      </c>
      <c r="AS6430" s="129">
        <v>240.25299999999999</v>
      </c>
      <c r="AT6430" s="129">
        <v>252.542</v>
      </c>
      <c r="AU6430" s="129">
        <v>264.887</v>
      </c>
      <c r="AV6430" s="129">
        <v>277.40600000000001</v>
      </c>
      <c r="AW6430" s="129">
        <v>2012</v>
      </c>
    </row>
    <row r="6431" spans="1:49">
      <c r="A6431" s="129">
        <v>724</v>
      </c>
      <c r="B6431" s="129" t="s">
        <v>2078</v>
      </c>
      <c r="C6431" s="129" t="s">
        <v>1718</v>
      </c>
      <c r="D6431" s="129" t="s">
        <v>2077</v>
      </c>
      <c r="E6431" s="129" t="s">
        <v>1717</v>
      </c>
      <c r="F6431" s="129" t="s">
        <v>1716</v>
      </c>
      <c r="G6431" s="129" t="s">
        <v>1608</v>
      </c>
      <c r="H6431" s="129" t="s">
        <v>3</v>
      </c>
      <c r="I6431" s="129" t="s">
        <v>1715</v>
      </c>
      <c r="J6431" s="130">
        <v>2087653.1340000001</v>
      </c>
      <c r="K6431" s="130">
        <v>2075923.71</v>
      </c>
      <c r="L6431" s="130">
        <v>2069499.0179999999</v>
      </c>
      <c r="M6431" s="130">
        <v>1990197.7120000001</v>
      </c>
      <c r="N6431" s="130">
        <v>2012492.38</v>
      </c>
      <c r="O6431" s="130">
        <v>1840143.997</v>
      </c>
      <c r="P6431" s="130">
        <v>1802306.2679999999</v>
      </c>
      <c r="Q6431" s="130">
        <v>1805770.551</v>
      </c>
      <c r="R6431" s="130">
        <v>1804339.3670000001</v>
      </c>
      <c r="S6431" s="130">
        <v>1850098.3470000001</v>
      </c>
      <c r="T6431" s="130">
        <v>1837602.0870000001</v>
      </c>
      <c r="U6431" s="130">
        <v>1653527.3060000001</v>
      </c>
      <c r="V6431" s="130">
        <v>1458366.351</v>
      </c>
      <c r="W6431" s="130">
        <v>1421830.9080000001</v>
      </c>
      <c r="X6431" s="130">
        <v>1438149.601</v>
      </c>
      <c r="Y6431" s="130">
        <v>1262414.709</v>
      </c>
      <c r="Z6431" s="130">
        <v>992761.15</v>
      </c>
      <c r="AA6431" s="130">
        <v>796568.85499999998</v>
      </c>
      <c r="AB6431" s="130">
        <v>769131.554</v>
      </c>
      <c r="AC6431" s="130">
        <v>688086.10199999996</v>
      </c>
      <c r="AD6431" s="130">
        <v>696182.73699999996</v>
      </c>
      <c r="AE6431" s="130">
        <v>796384.25100000005</v>
      </c>
      <c r="AF6431" s="130">
        <v>969442.45600000001</v>
      </c>
      <c r="AG6431" s="130">
        <v>1016813.998</v>
      </c>
      <c r="AH6431" s="130">
        <v>1041516.591</v>
      </c>
      <c r="AI6431" s="130">
        <v>1050121.8589999999</v>
      </c>
      <c r="AJ6431" s="130">
        <v>1060634.94</v>
      </c>
      <c r="AK6431" s="130">
        <v>1114309.702</v>
      </c>
      <c r="AL6431" s="130">
        <v>1143293.673</v>
      </c>
      <c r="AM6431" s="130">
        <v>1150824.963</v>
      </c>
      <c r="AN6431" s="130">
        <v>1181647.6229999999</v>
      </c>
      <c r="AO6431" s="130">
        <v>1220545.8670000001</v>
      </c>
      <c r="AP6431" s="130">
        <v>1370005.656</v>
      </c>
      <c r="AQ6431" s="130">
        <v>1513075.027</v>
      </c>
      <c r="AR6431" s="130">
        <v>1681668.4990000001</v>
      </c>
      <c r="AS6431" s="130">
        <v>1841760.2150000001</v>
      </c>
      <c r="AT6431" s="130">
        <v>1932737.6629999999</v>
      </c>
      <c r="AU6431" s="130">
        <v>1982263.8089999999</v>
      </c>
      <c r="AV6431" s="130">
        <v>2034759.2450000001</v>
      </c>
      <c r="AW6431" s="129">
        <v>2012</v>
      </c>
    </row>
    <row r="6432" spans="1:49">
      <c r="A6432" s="129">
        <v>724</v>
      </c>
      <c r="B6432" s="129" t="s">
        <v>2078</v>
      </c>
      <c r="C6432" s="129" t="s">
        <v>1714</v>
      </c>
      <c r="D6432" s="129" t="s">
        <v>2077</v>
      </c>
      <c r="E6432" s="129" t="s">
        <v>1711</v>
      </c>
      <c r="F6432" s="129" t="s">
        <v>1713</v>
      </c>
      <c r="G6432" s="129" t="s">
        <v>1608</v>
      </c>
      <c r="H6432" s="129" t="s">
        <v>3</v>
      </c>
      <c r="I6432" s="129" t="s">
        <v>1699</v>
      </c>
      <c r="J6432" s="129">
        <v>621.03599999999994</v>
      </c>
      <c r="K6432" s="129">
        <v>717.35400000000004</v>
      </c>
      <c r="L6432" s="129">
        <v>844.26</v>
      </c>
      <c r="M6432" s="130">
        <v>1091.5340000000001</v>
      </c>
      <c r="N6432" s="130">
        <v>1671.7550000000001</v>
      </c>
      <c r="O6432" s="130">
        <v>2830.95</v>
      </c>
      <c r="P6432" s="130">
        <v>6551.1120000000001</v>
      </c>
      <c r="Q6432" s="130">
        <v>11814.561</v>
      </c>
      <c r="R6432" s="130">
        <v>18110.141</v>
      </c>
      <c r="S6432" s="130">
        <v>29898.198</v>
      </c>
      <c r="T6432" s="130">
        <v>40689.249000000003</v>
      </c>
      <c r="U6432" s="130">
        <v>93175.837</v>
      </c>
      <c r="V6432" s="130">
        <v>134082.32199999999</v>
      </c>
      <c r="W6432" s="130">
        <v>167852.217</v>
      </c>
      <c r="X6432" s="130">
        <v>201151.31700000001</v>
      </c>
      <c r="Y6432" s="130">
        <v>241209.408</v>
      </c>
      <c r="Z6432" s="130">
        <v>332531.53600000002</v>
      </c>
      <c r="AA6432" s="130">
        <v>311626.66700000002</v>
      </c>
      <c r="AB6432" s="130">
        <v>382276.77399999998</v>
      </c>
      <c r="AC6432" s="130">
        <v>427595.34</v>
      </c>
      <c r="AD6432" s="130">
        <v>459065.79300000001</v>
      </c>
      <c r="AE6432" s="130">
        <v>495865.61499999999</v>
      </c>
      <c r="AF6432" s="130">
        <v>579421.88800000004</v>
      </c>
      <c r="AG6432" s="130">
        <v>687527.88100000005</v>
      </c>
      <c r="AH6432" s="130">
        <v>794355.30099999998</v>
      </c>
      <c r="AI6432" s="130">
        <v>933869.076</v>
      </c>
      <c r="AJ6432" s="130">
        <v>1060634.94</v>
      </c>
      <c r="AK6432" s="130">
        <v>1188448.456</v>
      </c>
      <c r="AL6432" s="130">
        <v>1343658.6410000001</v>
      </c>
      <c r="AM6432" s="130">
        <v>1457595.436</v>
      </c>
      <c r="AN6432" s="130">
        <v>1753726.7290000001</v>
      </c>
      <c r="AO6432" s="130">
        <v>2125725.0249999999</v>
      </c>
      <c r="AP6432" s="130">
        <v>2673598.3840000001</v>
      </c>
      <c r="AQ6432" s="130">
        <v>3222845.2349999999</v>
      </c>
      <c r="AR6432" s="130">
        <v>3813407.7289999998</v>
      </c>
      <c r="AS6432" s="130">
        <v>4424884.9859999996</v>
      </c>
      <c r="AT6432" s="130">
        <v>4880965.7580000004</v>
      </c>
      <c r="AU6432" s="130">
        <v>5250763.6430000002</v>
      </c>
      <c r="AV6432" s="130">
        <v>5644554.0800000001</v>
      </c>
      <c r="AW6432" s="129">
        <v>2012</v>
      </c>
    </row>
    <row r="6433" spans="1:49">
      <c r="A6433" s="129">
        <v>724</v>
      </c>
      <c r="B6433" s="129" t="s">
        <v>2078</v>
      </c>
      <c r="C6433" s="129" t="s">
        <v>1712</v>
      </c>
      <c r="D6433" s="129" t="s">
        <v>2077</v>
      </c>
      <c r="E6433" s="129" t="s">
        <v>1711</v>
      </c>
      <c r="F6433" s="129" t="s">
        <v>1710</v>
      </c>
      <c r="G6433" s="129" t="s">
        <v>1605</v>
      </c>
      <c r="H6433" s="129" t="s">
        <v>3</v>
      </c>
      <c r="I6433" s="129" t="s">
        <v>1699</v>
      </c>
      <c r="J6433" s="129">
        <v>591.577</v>
      </c>
      <c r="K6433" s="129">
        <v>618.88900000000001</v>
      </c>
      <c r="L6433" s="129">
        <v>681.596</v>
      </c>
      <c r="M6433" s="129">
        <v>578.96199999999999</v>
      </c>
      <c r="N6433" s="129">
        <v>666.05100000000004</v>
      </c>
      <c r="O6433" s="129">
        <v>555.72400000000005</v>
      </c>
      <c r="P6433" s="129">
        <v>407.1</v>
      </c>
      <c r="Q6433" s="129">
        <v>347.053</v>
      </c>
      <c r="R6433" s="129">
        <v>556.99400000000003</v>
      </c>
      <c r="S6433" s="129">
        <v>499.863</v>
      </c>
      <c r="T6433" s="129">
        <v>268.67200000000003</v>
      </c>
      <c r="U6433" s="129">
        <v>315.48200000000003</v>
      </c>
      <c r="V6433" s="129">
        <v>268.464</v>
      </c>
      <c r="W6433" s="129">
        <v>295.79599999999999</v>
      </c>
      <c r="X6433" s="129">
        <v>342.82900000000001</v>
      </c>
      <c r="Y6433" s="129">
        <v>319.90600000000001</v>
      </c>
      <c r="Z6433" s="129">
        <v>361.15300000000002</v>
      </c>
      <c r="AA6433" s="129">
        <v>317.36799999999999</v>
      </c>
      <c r="AB6433" s="129">
        <v>244.482</v>
      </c>
      <c r="AC6433" s="129">
        <v>237</v>
      </c>
      <c r="AD6433" s="129">
        <v>222.51599999999999</v>
      </c>
      <c r="AE6433" s="129">
        <v>248.161</v>
      </c>
      <c r="AF6433" s="129">
        <v>275.24599999999998</v>
      </c>
      <c r="AG6433" s="129">
        <v>291.54399999999998</v>
      </c>
      <c r="AH6433" s="129">
        <v>292.04599999999999</v>
      </c>
      <c r="AI6433" s="129">
        <v>322.87200000000001</v>
      </c>
      <c r="AJ6433" s="129">
        <v>357.91899999999998</v>
      </c>
      <c r="AK6433" s="129">
        <v>398.14499999999998</v>
      </c>
      <c r="AL6433" s="129">
        <v>451.69499999999999</v>
      </c>
      <c r="AM6433" s="129">
        <v>430.52100000000002</v>
      </c>
      <c r="AN6433" s="129">
        <v>440.84699999999998</v>
      </c>
      <c r="AO6433" s="129">
        <v>488.767</v>
      </c>
      <c r="AP6433" s="129">
        <v>615.49699999999996</v>
      </c>
      <c r="AQ6433" s="129">
        <v>729.38400000000001</v>
      </c>
      <c r="AR6433" s="129">
        <v>831.68200000000002</v>
      </c>
      <c r="AS6433" s="129">
        <v>932.923</v>
      </c>
      <c r="AT6433" s="129">
        <v>997.93600000000004</v>
      </c>
      <c r="AU6433" s="130">
        <v>1042.2750000000001</v>
      </c>
      <c r="AV6433" s="130">
        <v>1087.808</v>
      </c>
      <c r="AW6433" s="129">
        <v>2012</v>
      </c>
    </row>
    <row r="6434" spans="1:49">
      <c r="A6434" s="129">
        <v>724</v>
      </c>
      <c r="B6434" s="129" t="s">
        <v>2078</v>
      </c>
      <c r="C6434" s="129" t="s">
        <v>1709</v>
      </c>
      <c r="D6434" s="129" t="s">
        <v>2077</v>
      </c>
      <c r="E6434" s="129" t="s">
        <v>1708</v>
      </c>
      <c r="F6434" s="129" t="s">
        <v>1707</v>
      </c>
      <c r="G6434" s="129" t="s">
        <v>1625</v>
      </c>
    </row>
    <row r="6435" spans="1:49">
      <c r="A6435" s="129">
        <v>724</v>
      </c>
      <c r="B6435" s="129" t="s">
        <v>2078</v>
      </c>
      <c r="C6435" s="129" t="s">
        <v>1706</v>
      </c>
      <c r="D6435" s="129" t="s">
        <v>2077</v>
      </c>
      <c r="E6435" s="129" t="s">
        <v>1705</v>
      </c>
      <c r="F6435" s="129" t="s">
        <v>1704</v>
      </c>
      <c r="G6435" s="129" t="s">
        <v>1700</v>
      </c>
      <c r="H6435" s="129" t="s">
        <v>1604</v>
      </c>
      <c r="I6435" s="129" t="s">
        <v>1691</v>
      </c>
      <c r="J6435" s="129">
        <v>2.4</v>
      </c>
      <c r="K6435" s="129">
        <v>2.6739999999999999</v>
      </c>
      <c r="L6435" s="129">
        <v>2.89</v>
      </c>
      <c r="M6435" s="129">
        <v>2.9569999999999999</v>
      </c>
      <c r="N6435" s="129">
        <v>3.1139999999999999</v>
      </c>
      <c r="O6435" s="129">
        <v>2.9969999999999999</v>
      </c>
      <c r="P6435" s="129">
        <v>3.0609999999999999</v>
      </c>
      <c r="Q6435" s="129">
        <v>3.214</v>
      </c>
      <c r="R6435" s="129">
        <v>3.395</v>
      </c>
      <c r="S6435" s="129">
        <v>3.702</v>
      </c>
      <c r="T6435" s="129">
        <v>3.9009999999999998</v>
      </c>
      <c r="U6435" s="129">
        <v>3.7080000000000002</v>
      </c>
      <c r="V6435" s="129">
        <v>3.427</v>
      </c>
      <c r="W6435" s="129">
        <v>3.51</v>
      </c>
      <c r="X6435" s="129">
        <v>3.7109999999999999</v>
      </c>
      <c r="Y6435" s="129">
        <v>3.4079999999999999</v>
      </c>
      <c r="Z6435" s="129">
        <v>2.61</v>
      </c>
      <c r="AA6435" s="129">
        <v>2.1880000000000002</v>
      </c>
      <c r="AB6435" s="129">
        <v>2.1930000000000001</v>
      </c>
      <c r="AC6435" s="129">
        <v>2.044</v>
      </c>
      <c r="AD6435" s="129">
        <v>2.17</v>
      </c>
      <c r="AE6435" s="129">
        <v>2.6230000000000002</v>
      </c>
      <c r="AF6435" s="129">
        <v>3.37</v>
      </c>
      <c r="AG6435" s="129">
        <v>3.758</v>
      </c>
      <c r="AH6435" s="129">
        <v>3.9990000000000001</v>
      </c>
      <c r="AI6435" s="129">
        <v>4.4400000000000004</v>
      </c>
      <c r="AJ6435" s="129">
        <v>4.7709999999999999</v>
      </c>
      <c r="AK6435" s="129">
        <v>5.2910000000000004</v>
      </c>
      <c r="AL6435" s="129">
        <v>5.6769999999999996</v>
      </c>
      <c r="AM6435" s="129">
        <v>5.9039999999999999</v>
      </c>
      <c r="AN6435" s="129">
        <v>6.2949999999999999</v>
      </c>
      <c r="AO6435" s="129">
        <v>6.8019999999999996</v>
      </c>
      <c r="AP6435" s="129">
        <v>7.97</v>
      </c>
      <c r="AQ6435" s="129">
        <v>9.1560000000000006</v>
      </c>
      <c r="AR6435" s="129">
        <v>10.611000000000001</v>
      </c>
      <c r="AS6435" s="129">
        <v>12.167999999999999</v>
      </c>
      <c r="AT6435" s="129">
        <v>13.372</v>
      </c>
      <c r="AU6435" s="129">
        <v>14.362</v>
      </c>
      <c r="AV6435" s="129">
        <v>15.436999999999999</v>
      </c>
      <c r="AW6435" s="129">
        <v>2012</v>
      </c>
    </row>
    <row r="6436" spans="1:49">
      <c r="A6436" s="129">
        <v>724</v>
      </c>
      <c r="B6436" s="129" t="s">
        <v>2078</v>
      </c>
      <c r="C6436" s="129" t="s">
        <v>1703</v>
      </c>
      <c r="D6436" s="129" t="s">
        <v>2077</v>
      </c>
      <c r="E6436" s="129" t="s">
        <v>1702</v>
      </c>
      <c r="F6436" s="129" t="s">
        <v>1701</v>
      </c>
      <c r="G6436" s="129" t="s">
        <v>1700</v>
      </c>
      <c r="H6436" s="129" t="s">
        <v>3</v>
      </c>
      <c r="I6436" s="129" t="s">
        <v>1699</v>
      </c>
      <c r="J6436" s="129">
        <v>834.77700000000004</v>
      </c>
      <c r="K6436" s="129">
        <v>907.58299999999997</v>
      </c>
      <c r="L6436" s="129">
        <v>960.91300000000001</v>
      </c>
      <c r="M6436" s="129">
        <v>960.57</v>
      </c>
      <c r="N6436" s="130">
        <v>1005.8049999999999</v>
      </c>
      <c r="O6436" s="129">
        <v>949.09199999999998</v>
      </c>
      <c r="P6436" s="129">
        <v>948.31899999999996</v>
      </c>
      <c r="Q6436" s="129">
        <v>974.38499999999999</v>
      </c>
      <c r="R6436" s="130">
        <v>1007.705</v>
      </c>
      <c r="S6436" s="130">
        <v>1073.4290000000001</v>
      </c>
      <c r="T6436" s="130">
        <v>1105.6210000000001</v>
      </c>
      <c r="U6436" s="130">
        <v>1027.979</v>
      </c>
      <c r="V6436" s="129">
        <v>927.31799999999998</v>
      </c>
      <c r="W6436" s="129">
        <v>925.60500000000002</v>
      </c>
      <c r="X6436" s="129">
        <v>956.15599999999995</v>
      </c>
      <c r="Y6436" s="129">
        <v>856.83199999999999</v>
      </c>
      <c r="Z6436" s="129">
        <v>686.11099999999999</v>
      </c>
      <c r="AA6436" s="129">
        <v>559.94100000000003</v>
      </c>
      <c r="AB6436" s="129">
        <v>546.51900000000001</v>
      </c>
      <c r="AC6436" s="129">
        <v>495.91500000000002</v>
      </c>
      <c r="AD6436" s="129">
        <v>513.15200000000004</v>
      </c>
      <c r="AE6436" s="129">
        <v>600.452</v>
      </c>
      <c r="AF6436" s="129">
        <v>742.16899999999998</v>
      </c>
      <c r="AG6436" s="129">
        <v>793.99599999999998</v>
      </c>
      <c r="AH6436" s="129">
        <v>811.75099999999998</v>
      </c>
      <c r="AI6436" s="129">
        <v>869.42499999999995</v>
      </c>
      <c r="AJ6436" s="129">
        <v>905.12</v>
      </c>
      <c r="AK6436" s="129">
        <v>976.16499999999996</v>
      </c>
      <c r="AL6436" s="130">
        <v>1021.115</v>
      </c>
      <c r="AM6436" s="130">
        <v>1035.7570000000001</v>
      </c>
      <c r="AN6436" s="130">
        <v>1076.3720000000001</v>
      </c>
      <c r="AO6436" s="130">
        <v>1133.6400000000001</v>
      </c>
      <c r="AP6436" s="130">
        <v>1294.6959999999999</v>
      </c>
      <c r="AQ6436" s="130">
        <v>1449.51</v>
      </c>
      <c r="AR6436" s="130">
        <v>1637.3910000000001</v>
      </c>
      <c r="AS6436" s="130">
        <v>1829.971</v>
      </c>
      <c r="AT6436" s="130">
        <v>1960.2139999999999</v>
      </c>
      <c r="AU6436" s="130">
        <v>2051.953</v>
      </c>
      <c r="AV6436" s="130">
        <v>2149.63</v>
      </c>
      <c r="AW6436" s="129">
        <v>2012</v>
      </c>
    </row>
    <row r="6437" spans="1:49">
      <c r="A6437" s="129">
        <v>724</v>
      </c>
      <c r="B6437" s="129" t="s">
        <v>2078</v>
      </c>
      <c r="C6437" s="129" t="s">
        <v>1698</v>
      </c>
      <c r="D6437" s="129" t="s">
        <v>2077</v>
      </c>
      <c r="E6437" s="129" t="s">
        <v>1697</v>
      </c>
      <c r="F6437" s="129" t="s">
        <v>1696</v>
      </c>
      <c r="G6437" s="129" t="s">
        <v>50</v>
      </c>
      <c r="I6437" s="129" t="s">
        <v>1691</v>
      </c>
      <c r="J6437" s="129">
        <v>2.1000000000000001E-2</v>
      </c>
      <c r="K6437" s="129">
        <v>2.1000000000000001E-2</v>
      </c>
      <c r="L6437" s="129">
        <v>2.1000000000000001E-2</v>
      </c>
      <c r="M6437" s="129">
        <v>0.02</v>
      </c>
      <c r="N6437" s="129">
        <v>0.02</v>
      </c>
      <c r="O6437" s="129">
        <v>1.7999999999999999E-2</v>
      </c>
      <c r="P6437" s="129">
        <v>1.7000000000000001E-2</v>
      </c>
      <c r="Q6437" s="129">
        <v>1.7000000000000001E-2</v>
      </c>
      <c r="R6437" s="129">
        <v>1.6E-2</v>
      </c>
      <c r="S6437" s="129">
        <v>1.7000000000000001E-2</v>
      </c>
      <c r="T6437" s="129">
        <v>1.6E-2</v>
      </c>
      <c r="U6437" s="129">
        <v>1.4999999999999999E-2</v>
      </c>
      <c r="V6437" s="129">
        <v>1.2E-2</v>
      </c>
      <c r="W6437" s="129">
        <v>1.2E-2</v>
      </c>
      <c r="X6437" s="129">
        <v>1.2E-2</v>
      </c>
      <c r="Y6437" s="129">
        <v>0.01</v>
      </c>
      <c r="Z6437" s="129">
        <v>8.0000000000000002E-3</v>
      </c>
      <c r="AA6437" s="129">
        <v>6.0000000000000001E-3</v>
      </c>
      <c r="AB6437" s="129">
        <v>6.0000000000000001E-3</v>
      </c>
      <c r="AC6437" s="129">
        <v>5.0000000000000001E-3</v>
      </c>
      <c r="AD6437" s="129">
        <v>5.0000000000000001E-3</v>
      </c>
      <c r="AE6437" s="129">
        <v>6.0000000000000001E-3</v>
      </c>
      <c r="AF6437" s="129">
        <v>7.0000000000000001E-3</v>
      </c>
      <c r="AG6437" s="129">
        <v>8.0000000000000002E-3</v>
      </c>
      <c r="AH6437" s="129">
        <v>7.0000000000000001E-3</v>
      </c>
      <c r="AI6437" s="129">
        <v>8.0000000000000002E-3</v>
      </c>
      <c r="AJ6437" s="129">
        <v>8.0000000000000002E-3</v>
      </c>
      <c r="AK6437" s="129">
        <v>8.0000000000000002E-3</v>
      </c>
      <c r="AL6437" s="129">
        <v>8.0000000000000002E-3</v>
      </c>
      <c r="AM6437" s="129">
        <v>8.0000000000000002E-3</v>
      </c>
      <c r="AN6437" s="129">
        <v>8.0000000000000002E-3</v>
      </c>
      <c r="AO6437" s="129">
        <v>8.9999999999999993E-3</v>
      </c>
      <c r="AP6437" s="129">
        <v>0.01</v>
      </c>
      <c r="AQ6437" s="129">
        <v>1.0999999999999999E-2</v>
      </c>
      <c r="AR6437" s="129">
        <v>1.2E-2</v>
      </c>
      <c r="AS6437" s="129">
        <v>1.2999999999999999E-2</v>
      </c>
      <c r="AT6437" s="129">
        <v>1.2999999999999999E-2</v>
      </c>
      <c r="AU6437" s="129">
        <v>1.2999999999999999E-2</v>
      </c>
      <c r="AV6437" s="129">
        <v>1.2999999999999999E-2</v>
      </c>
      <c r="AW6437" s="129">
        <v>2011</v>
      </c>
    </row>
    <row r="6438" spans="1:49">
      <c r="A6438" s="129">
        <v>724</v>
      </c>
      <c r="B6438" s="129" t="s">
        <v>2078</v>
      </c>
      <c r="C6438" s="129" t="s">
        <v>1695</v>
      </c>
      <c r="D6438" s="129" t="s">
        <v>2077</v>
      </c>
      <c r="E6438" s="129" t="s">
        <v>1694</v>
      </c>
      <c r="F6438" s="129" t="s">
        <v>1693</v>
      </c>
      <c r="G6438" s="129" t="s">
        <v>1692</v>
      </c>
      <c r="I6438" s="129" t="s">
        <v>1691</v>
      </c>
      <c r="J6438" s="129">
        <v>0.74399999999999999</v>
      </c>
      <c r="K6438" s="129">
        <v>0.79</v>
      </c>
      <c r="L6438" s="129">
        <v>0.879</v>
      </c>
      <c r="M6438" s="129">
        <v>1.1359999999999999</v>
      </c>
      <c r="N6438" s="129">
        <v>1.6619999999999999</v>
      </c>
      <c r="O6438" s="129">
        <v>2.9830000000000001</v>
      </c>
      <c r="P6438" s="129">
        <v>6.9080000000000004</v>
      </c>
      <c r="Q6438" s="129">
        <v>12.125</v>
      </c>
      <c r="R6438" s="129">
        <v>17.972000000000001</v>
      </c>
      <c r="S6438" s="129">
        <v>27.853000000000002</v>
      </c>
      <c r="T6438" s="129">
        <v>36.802</v>
      </c>
      <c r="U6438" s="129">
        <v>90.64</v>
      </c>
      <c r="V6438" s="129">
        <v>144.59200000000001</v>
      </c>
      <c r="W6438" s="129">
        <v>181.34299999999999</v>
      </c>
      <c r="X6438" s="129">
        <v>210.375</v>
      </c>
      <c r="Y6438" s="129">
        <v>281.51299999999998</v>
      </c>
      <c r="Z6438" s="129">
        <v>484.661</v>
      </c>
      <c r="AA6438" s="129">
        <v>556.53499999999997</v>
      </c>
      <c r="AB6438" s="129">
        <v>699.47500000000002</v>
      </c>
      <c r="AC6438" s="129">
        <v>862.23400000000004</v>
      </c>
      <c r="AD6438" s="129">
        <v>894.6</v>
      </c>
      <c r="AE6438" s="129">
        <v>825.82</v>
      </c>
      <c r="AF6438" s="129">
        <v>780.71500000000003</v>
      </c>
      <c r="AG6438" s="129">
        <v>865.90899999999999</v>
      </c>
      <c r="AH6438" s="129">
        <v>978.57100000000003</v>
      </c>
      <c r="AI6438" s="130">
        <v>1074.123</v>
      </c>
      <c r="AJ6438" s="130">
        <v>1171.817</v>
      </c>
      <c r="AK6438" s="130">
        <v>1217.4670000000001</v>
      </c>
      <c r="AL6438" s="130">
        <v>1315.874</v>
      </c>
      <c r="AM6438" s="130">
        <v>1407.2760000000001</v>
      </c>
      <c r="AN6438" s="130">
        <v>1629.2940000000001</v>
      </c>
      <c r="AO6438" s="130">
        <v>1875.1320000000001</v>
      </c>
      <c r="AP6438" s="130">
        <v>2065.04</v>
      </c>
      <c r="AQ6438" s="130">
        <v>2223.4029999999998</v>
      </c>
      <c r="AR6438" s="130">
        <v>2328.9540000000002</v>
      </c>
      <c r="AS6438" s="130">
        <v>2418.0079999999998</v>
      </c>
      <c r="AT6438" s="130">
        <v>2490.0160000000001</v>
      </c>
      <c r="AU6438" s="130">
        <v>2558.91</v>
      </c>
      <c r="AV6438" s="130">
        <v>2625.826</v>
      </c>
      <c r="AW6438" s="129">
        <v>2012</v>
      </c>
    </row>
    <row r="6439" spans="1:49">
      <c r="A6439" s="129">
        <v>724</v>
      </c>
      <c r="B6439" s="129" t="s">
        <v>2078</v>
      </c>
      <c r="C6439" s="129" t="s">
        <v>1690</v>
      </c>
      <c r="D6439" s="129" t="s">
        <v>2077</v>
      </c>
      <c r="E6439" s="129" t="s">
        <v>1689</v>
      </c>
      <c r="F6439" s="129" t="s">
        <v>1688</v>
      </c>
      <c r="G6439" s="129" t="s">
        <v>1597</v>
      </c>
      <c r="I6439" s="129" t="s">
        <v>2084</v>
      </c>
      <c r="J6439" s="129">
        <v>10.801</v>
      </c>
      <c r="K6439" s="129">
        <v>9.8759999999999994</v>
      </c>
      <c r="L6439" s="129">
        <v>8.2029999999999994</v>
      </c>
      <c r="M6439" s="129">
        <v>7.9820000000000002</v>
      </c>
      <c r="N6439" s="129">
        <v>6.9720000000000004</v>
      </c>
      <c r="O6439" s="129">
        <v>5.7720000000000002</v>
      </c>
      <c r="P6439" s="129">
        <v>6.5519999999999996</v>
      </c>
      <c r="Q6439" s="129">
        <v>4.9829999999999997</v>
      </c>
      <c r="R6439" s="129">
        <v>5.101</v>
      </c>
      <c r="S6439" s="129">
        <v>6.1769999999999996</v>
      </c>
      <c r="T6439" s="129">
        <v>6.1929999999999996</v>
      </c>
      <c r="U6439" s="129">
        <v>5.5279999999999996</v>
      </c>
      <c r="V6439" s="129">
        <v>6.7060000000000004</v>
      </c>
      <c r="W6439" s="129">
        <v>3.1909999999999998</v>
      </c>
      <c r="X6439" s="129">
        <v>5.319</v>
      </c>
      <c r="Y6439" s="129">
        <v>3.649</v>
      </c>
      <c r="Z6439" s="129">
        <v>5.8440000000000003</v>
      </c>
      <c r="AA6439" s="129">
        <v>3.2450000000000001</v>
      </c>
      <c r="AB6439" s="129">
        <v>3.6509999999999998</v>
      </c>
      <c r="AC6439" s="129">
        <v>2.48</v>
      </c>
      <c r="AD6439" s="129">
        <v>4.5289999999999999</v>
      </c>
      <c r="AE6439" s="129">
        <v>9.625</v>
      </c>
      <c r="AF6439" s="129">
        <v>9.8629999999999995</v>
      </c>
      <c r="AG6439" s="129">
        <v>10.454000000000001</v>
      </c>
      <c r="AH6439" s="129">
        <v>9.8710000000000004</v>
      </c>
      <c r="AI6439" s="129">
        <v>11.169</v>
      </c>
      <c r="AJ6439" s="129">
        <v>9.891</v>
      </c>
      <c r="AK6439" s="129">
        <v>9.5050000000000008</v>
      </c>
      <c r="AL6439" s="129">
        <v>9.6229999999999993</v>
      </c>
      <c r="AM6439" s="129">
        <v>9.1630000000000003</v>
      </c>
      <c r="AN6439" s="129">
        <v>31.09</v>
      </c>
      <c r="AO6439" s="129">
        <v>42.069000000000003</v>
      </c>
      <c r="AP6439" s="129">
        <v>26.593</v>
      </c>
      <c r="AQ6439" s="129">
        <v>15.843</v>
      </c>
      <c r="AR6439" s="129">
        <v>16.055</v>
      </c>
      <c r="AS6439" s="129">
        <v>15.906000000000001</v>
      </c>
      <c r="AT6439" s="129">
        <v>15.981</v>
      </c>
      <c r="AU6439" s="129">
        <v>16.228999999999999</v>
      </c>
      <c r="AV6439" s="129">
        <v>16.457000000000001</v>
      </c>
      <c r="AW6439" s="129">
        <v>2012</v>
      </c>
    </row>
    <row r="6440" spans="1:49">
      <c r="A6440" s="129">
        <v>724</v>
      </c>
      <c r="B6440" s="129" t="s">
        <v>2078</v>
      </c>
      <c r="C6440" s="129" t="s">
        <v>1687</v>
      </c>
      <c r="D6440" s="129" t="s">
        <v>2077</v>
      </c>
      <c r="E6440" s="129" t="s">
        <v>1686</v>
      </c>
      <c r="F6440" s="129" t="s">
        <v>1685</v>
      </c>
      <c r="G6440" s="129" t="s">
        <v>1597</v>
      </c>
      <c r="I6440" s="129" t="s">
        <v>2084</v>
      </c>
      <c r="J6440" s="129">
        <v>2.4729999999999999</v>
      </c>
      <c r="K6440" s="129">
        <v>1.1120000000000001</v>
      </c>
      <c r="L6440" s="129">
        <v>1.681</v>
      </c>
      <c r="M6440" s="129">
        <v>4.58</v>
      </c>
      <c r="N6440" s="129">
        <v>5.3620000000000001</v>
      </c>
      <c r="O6440" s="129">
        <v>3.9449999999999998</v>
      </c>
      <c r="P6440" s="129">
        <v>4.3070000000000004</v>
      </c>
      <c r="Q6440" s="129">
        <v>1.0920000000000001</v>
      </c>
      <c r="R6440" s="129">
        <v>0.748</v>
      </c>
      <c r="S6440" s="129">
        <v>-0.23200000000000001</v>
      </c>
      <c r="T6440" s="129">
        <v>-4.5819999999999999</v>
      </c>
      <c r="U6440" s="129">
        <v>5.9740000000000002</v>
      </c>
      <c r="V6440" s="129">
        <v>7.3949999999999996</v>
      </c>
      <c r="W6440" s="129">
        <v>-2.5710000000000002</v>
      </c>
      <c r="X6440" s="129">
        <v>2.7679999999999998</v>
      </c>
      <c r="Y6440" s="129">
        <v>-0.79300000000000004</v>
      </c>
      <c r="Z6440" s="129">
        <v>-0.46899999999999997</v>
      </c>
      <c r="AA6440" s="129">
        <v>4.0140000000000002</v>
      </c>
      <c r="AB6440" s="129">
        <v>7.2469999999999999</v>
      </c>
      <c r="AC6440" s="129">
        <v>-3.04</v>
      </c>
      <c r="AD6440" s="129">
        <v>-7.1719999999999997</v>
      </c>
      <c r="AE6440" s="129">
        <v>4.9649999999999999</v>
      </c>
      <c r="AF6440" s="129">
        <v>8.3689999999999998</v>
      </c>
      <c r="AG6440" s="129">
        <v>7.0010000000000003</v>
      </c>
      <c r="AH6440" s="129">
        <v>5.54</v>
      </c>
      <c r="AI6440" s="129">
        <v>5.9290000000000003</v>
      </c>
      <c r="AJ6440" s="129">
        <v>5.6749999999999998</v>
      </c>
      <c r="AK6440" s="129">
        <v>5.298</v>
      </c>
      <c r="AL6440" s="129">
        <v>0.71399999999999997</v>
      </c>
      <c r="AM6440" s="129">
        <v>2.843</v>
      </c>
      <c r="AN6440" s="129">
        <v>11.423</v>
      </c>
      <c r="AO6440" s="129">
        <v>-2.7839999999999998</v>
      </c>
      <c r="AP6440" s="129">
        <v>-10.058</v>
      </c>
      <c r="AQ6440" s="129">
        <v>-0.70899999999999996</v>
      </c>
      <c r="AR6440" s="129">
        <v>7.2439999999999998</v>
      </c>
      <c r="AS6440" s="129">
        <v>9.64</v>
      </c>
      <c r="AT6440" s="129">
        <v>10.068</v>
      </c>
      <c r="AU6440" s="129">
        <v>10.401</v>
      </c>
      <c r="AV6440" s="129">
        <v>11.754</v>
      </c>
      <c r="AW6440" s="129">
        <v>2012</v>
      </c>
    </row>
    <row r="6441" spans="1:49">
      <c r="A6441" s="129">
        <v>724</v>
      </c>
      <c r="B6441" s="129" t="s">
        <v>2078</v>
      </c>
      <c r="C6441" s="129" t="s">
        <v>1683</v>
      </c>
      <c r="D6441" s="129" t="s">
        <v>2077</v>
      </c>
      <c r="E6441" s="129" t="s">
        <v>1680</v>
      </c>
      <c r="F6441" s="129" t="s">
        <v>1682</v>
      </c>
      <c r="G6441" s="129" t="s">
        <v>1675</v>
      </c>
      <c r="I6441" s="129" t="s">
        <v>2083</v>
      </c>
      <c r="J6441" s="129">
        <v>0.17499999999999999</v>
      </c>
      <c r="K6441" s="129">
        <v>0.216</v>
      </c>
      <c r="L6441" s="129">
        <v>0.27400000000000002</v>
      </c>
      <c r="M6441" s="129">
        <v>0.46200000000000002</v>
      </c>
      <c r="N6441" s="129">
        <v>0.76900000000000002</v>
      </c>
      <c r="O6441" s="129">
        <v>1.359</v>
      </c>
      <c r="P6441" s="129">
        <v>2.4569999999999999</v>
      </c>
      <c r="Q6441" s="129">
        <v>6.8479999999999999</v>
      </c>
      <c r="R6441" s="129">
        <v>9.1959999999999997</v>
      </c>
      <c r="S6441" s="129">
        <v>14.788</v>
      </c>
      <c r="T6441" s="129">
        <v>31.193999999999999</v>
      </c>
      <c r="U6441" s="129">
        <v>63.228999999999999</v>
      </c>
      <c r="V6441" s="129">
        <v>104.64400000000001</v>
      </c>
      <c r="W6441" s="129">
        <v>127.877</v>
      </c>
      <c r="X6441" s="129">
        <v>158.821</v>
      </c>
      <c r="Y6441" s="129">
        <v>200.09399999999999</v>
      </c>
      <c r="Z6441" s="129">
        <v>246.39</v>
      </c>
      <c r="AA6441" s="129">
        <v>282.26299999999998</v>
      </c>
      <c r="AB6441" s="129">
        <v>383.83800000000002</v>
      </c>
      <c r="AC6441" s="129">
        <v>514.69399999999996</v>
      </c>
      <c r="AD6441" s="129">
        <v>509.97199999999998</v>
      </c>
      <c r="AE6441" s="129">
        <v>523.06700000000001</v>
      </c>
      <c r="AF6441" s="129">
        <v>503.93</v>
      </c>
      <c r="AG6441" s="129">
        <v>541.95600000000002</v>
      </c>
      <c r="AH6441" s="129">
        <v>619.16700000000003</v>
      </c>
      <c r="AI6441" s="129">
        <v>693.77599999999995</v>
      </c>
      <c r="AJ6441" s="129">
        <v>760.00199999999995</v>
      </c>
      <c r="AK6441" s="129">
        <v>848.54200000000003</v>
      </c>
      <c r="AL6441" s="129">
        <v>974.41800000000001</v>
      </c>
      <c r="AM6441" s="130">
        <v>1064.5219999999999</v>
      </c>
      <c r="AN6441" s="130">
        <v>1253.8130000000001</v>
      </c>
      <c r="AO6441" s="130">
        <v>1485.2840000000001</v>
      </c>
      <c r="AP6441" s="130">
        <v>1690.4190000000001</v>
      </c>
      <c r="AQ6441" s="130">
        <v>1865.1559999999999</v>
      </c>
      <c r="AR6441" s="130">
        <v>2009.1759999999999</v>
      </c>
      <c r="AS6441" s="130">
        <v>2143.3560000000002</v>
      </c>
      <c r="AT6441" s="130">
        <v>2264.9380000000001</v>
      </c>
      <c r="AU6441" s="130">
        <v>2387.2440000000001</v>
      </c>
      <c r="AV6441" s="130">
        <v>2516.1559999999999</v>
      </c>
      <c r="AW6441" s="129">
        <v>2012</v>
      </c>
    </row>
    <row r="6442" spans="1:49">
      <c r="A6442" s="129">
        <v>724</v>
      </c>
      <c r="B6442" s="129" t="s">
        <v>2078</v>
      </c>
      <c r="C6442" s="129" t="s">
        <v>1681</v>
      </c>
      <c r="D6442" s="129" t="s">
        <v>2077</v>
      </c>
      <c r="E6442" s="129" t="s">
        <v>1680</v>
      </c>
      <c r="F6442" s="129" t="s">
        <v>1679</v>
      </c>
      <c r="G6442" s="129" t="s">
        <v>1655</v>
      </c>
      <c r="I6442" s="129" t="s">
        <v>1678</v>
      </c>
      <c r="J6442" s="129">
        <v>12.867000000000001</v>
      </c>
      <c r="K6442" s="129">
        <v>23.369</v>
      </c>
      <c r="L6442" s="129">
        <v>26.89</v>
      </c>
      <c r="M6442" s="129">
        <v>68.525999999999996</v>
      </c>
      <c r="N6442" s="129">
        <v>66.575000000000003</v>
      </c>
      <c r="O6442" s="129">
        <v>76.575999999999993</v>
      </c>
      <c r="P6442" s="129">
        <v>80.867000000000004</v>
      </c>
      <c r="Q6442" s="129">
        <v>178.7</v>
      </c>
      <c r="R6442" s="129">
        <v>34.286999999999999</v>
      </c>
      <c r="S6442" s="129">
        <v>60.8</v>
      </c>
      <c r="T6442" s="129">
        <v>110.946</v>
      </c>
      <c r="U6442" s="129">
        <v>102.69499999999999</v>
      </c>
      <c r="V6442" s="129">
        <v>65.5</v>
      </c>
      <c r="W6442" s="129">
        <v>22.202000000000002</v>
      </c>
      <c r="X6442" s="129">
        <v>24.199000000000002</v>
      </c>
      <c r="Y6442" s="129">
        <v>25.986999999999998</v>
      </c>
      <c r="Z6442" s="129">
        <v>23.137</v>
      </c>
      <c r="AA6442" s="129">
        <v>14.558999999999999</v>
      </c>
      <c r="AB6442" s="129">
        <v>35.985999999999997</v>
      </c>
      <c r="AC6442" s="129">
        <v>34.091999999999999</v>
      </c>
      <c r="AD6442" s="129">
        <v>-0.91800000000000004</v>
      </c>
      <c r="AE6442" s="129">
        <v>2.5680000000000001</v>
      </c>
      <c r="AF6442" s="129">
        <v>-3.6589999999999998</v>
      </c>
      <c r="AG6442" s="129">
        <v>7.5460000000000003</v>
      </c>
      <c r="AH6442" s="129">
        <v>14.247</v>
      </c>
      <c r="AI6442" s="129">
        <v>12.05</v>
      </c>
      <c r="AJ6442" s="129">
        <v>9.5459999999999994</v>
      </c>
      <c r="AK6442" s="129">
        <v>11.65</v>
      </c>
      <c r="AL6442" s="129">
        <v>14.834</v>
      </c>
      <c r="AM6442" s="129">
        <v>9.2469999999999999</v>
      </c>
      <c r="AN6442" s="129">
        <v>17.782</v>
      </c>
      <c r="AO6442" s="129">
        <v>18.460999999999999</v>
      </c>
      <c r="AP6442" s="129">
        <v>13.811</v>
      </c>
      <c r="AQ6442" s="129">
        <v>10.337</v>
      </c>
      <c r="AR6442" s="129">
        <v>7.7220000000000004</v>
      </c>
      <c r="AS6442" s="129">
        <v>6.6779999999999999</v>
      </c>
      <c r="AT6442" s="129">
        <v>5.6719999999999997</v>
      </c>
      <c r="AU6442" s="129">
        <v>5.4</v>
      </c>
      <c r="AV6442" s="129">
        <v>5.4</v>
      </c>
      <c r="AW6442" s="129">
        <v>2012</v>
      </c>
    </row>
    <row r="6443" spans="1:49">
      <c r="A6443" s="129">
        <v>724</v>
      </c>
      <c r="B6443" s="129" t="s">
        <v>2078</v>
      </c>
      <c r="C6443" s="129" t="s">
        <v>1677</v>
      </c>
      <c r="D6443" s="129" t="s">
        <v>2077</v>
      </c>
      <c r="E6443" s="129" t="s">
        <v>1672</v>
      </c>
      <c r="F6443" s="129" t="s">
        <v>1676</v>
      </c>
      <c r="G6443" s="129" t="s">
        <v>1675</v>
      </c>
      <c r="I6443" s="129" t="s">
        <v>2083</v>
      </c>
      <c r="J6443" s="129">
        <v>0.186</v>
      </c>
      <c r="K6443" s="129">
        <v>0.23400000000000001</v>
      </c>
      <c r="L6443" s="129">
        <v>0.33800000000000002</v>
      </c>
      <c r="M6443" s="129">
        <v>0.62</v>
      </c>
      <c r="N6443" s="129">
        <v>0.94299999999999995</v>
      </c>
      <c r="O6443" s="129">
        <v>1.647</v>
      </c>
      <c r="P6443" s="129">
        <v>3.5619999999999998</v>
      </c>
      <c r="Q6443" s="129">
        <v>7.7229999999999999</v>
      </c>
      <c r="R6443" s="129">
        <v>10.683</v>
      </c>
      <c r="S6443" s="129">
        <v>19.821000000000002</v>
      </c>
      <c r="T6443" s="129">
        <v>39.302999999999997</v>
      </c>
      <c r="U6443" s="129">
        <v>84.649000000000001</v>
      </c>
      <c r="V6443" s="129">
        <v>114.10599999999999</v>
      </c>
      <c r="W6443" s="129">
        <v>144.56100000000001</v>
      </c>
      <c r="X6443" s="129">
        <v>170.19200000000001</v>
      </c>
      <c r="Y6443" s="129">
        <v>228.95500000000001</v>
      </c>
      <c r="Z6443" s="129">
        <v>243.56</v>
      </c>
      <c r="AA6443" s="129">
        <v>406.55900000000003</v>
      </c>
      <c r="AB6443" s="129">
        <v>383.47699999999998</v>
      </c>
      <c r="AC6443" s="129">
        <v>524.38699999999994</v>
      </c>
      <c r="AD6443" s="129">
        <v>508.38299999999998</v>
      </c>
      <c r="AE6443" s="129">
        <v>525.82899999999995</v>
      </c>
      <c r="AF6443" s="129">
        <v>509.63299999999998</v>
      </c>
      <c r="AG6443" s="129">
        <v>567.15</v>
      </c>
      <c r="AH6443" s="129">
        <v>648.77</v>
      </c>
      <c r="AI6443" s="129">
        <v>733.76</v>
      </c>
      <c r="AJ6443" s="129">
        <v>794.39</v>
      </c>
      <c r="AK6443" s="129">
        <v>903.72</v>
      </c>
      <c r="AL6443" s="130">
        <v>1014.39</v>
      </c>
      <c r="AM6443" s="130">
        <v>1123.73</v>
      </c>
      <c r="AN6443" s="130">
        <v>1330.46</v>
      </c>
      <c r="AO6443" s="130">
        <v>1555.45</v>
      </c>
      <c r="AP6443" s="130">
        <v>1742.75</v>
      </c>
      <c r="AQ6443" s="130">
        <v>1899.598</v>
      </c>
      <c r="AR6443" s="130">
        <v>2042.067</v>
      </c>
      <c r="AS6443" s="130">
        <v>2164.5909999999999</v>
      </c>
      <c r="AT6443" s="130">
        <v>2281.4789999999998</v>
      </c>
      <c r="AU6443" s="130">
        <v>2404.6790000000001</v>
      </c>
      <c r="AV6443" s="130">
        <v>2534.5320000000002</v>
      </c>
      <c r="AW6443" s="129">
        <v>2012</v>
      </c>
    </row>
    <row r="6444" spans="1:49">
      <c r="A6444" s="129">
        <v>724</v>
      </c>
      <c r="B6444" s="129" t="s">
        <v>2078</v>
      </c>
      <c r="C6444" s="129" t="s">
        <v>1673</v>
      </c>
      <c r="D6444" s="129" t="s">
        <v>2077</v>
      </c>
      <c r="E6444" s="129" t="s">
        <v>1672</v>
      </c>
      <c r="F6444" s="129" t="s">
        <v>1671</v>
      </c>
      <c r="G6444" s="129" t="s">
        <v>1655</v>
      </c>
      <c r="I6444" s="129" t="s">
        <v>1670</v>
      </c>
      <c r="J6444" s="129" t="s">
        <v>1595</v>
      </c>
      <c r="K6444" s="129">
        <v>25.37</v>
      </c>
      <c r="L6444" s="129">
        <v>44.71</v>
      </c>
      <c r="M6444" s="129">
        <v>83.126999999999995</v>
      </c>
      <c r="N6444" s="129">
        <v>52.279000000000003</v>
      </c>
      <c r="O6444" s="129">
        <v>74.527000000000001</v>
      </c>
      <c r="P6444" s="129">
        <v>116.34699999999999</v>
      </c>
      <c r="Q6444" s="129">
        <v>116.797</v>
      </c>
      <c r="R6444" s="129">
        <v>38.328000000000003</v>
      </c>
      <c r="S6444" s="129">
        <v>85.543000000000006</v>
      </c>
      <c r="T6444" s="129">
        <v>98.286000000000001</v>
      </c>
      <c r="U6444" s="129">
        <v>115.377</v>
      </c>
      <c r="V6444" s="129">
        <v>34.798999999999999</v>
      </c>
      <c r="W6444" s="129">
        <v>26.69</v>
      </c>
      <c r="X6444" s="129">
        <v>17.73</v>
      </c>
      <c r="Y6444" s="129">
        <v>34.527000000000001</v>
      </c>
      <c r="Z6444" s="129">
        <v>6.3789999999999996</v>
      </c>
      <c r="AA6444" s="129">
        <v>66.923000000000002</v>
      </c>
      <c r="AB6444" s="129">
        <v>-5.6769999999999996</v>
      </c>
      <c r="AC6444" s="129">
        <v>36.744999999999997</v>
      </c>
      <c r="AD6444" s="129">
        <v>-3.052</v>
      </c>
      <c r="AE6444" s="129">
        <v>3.4319999999999999</v>
      </c>
      <c r="AF6444" s="129">
        <v>-3.08</v>
      </c>
      <c r="AG6444" s="129">
        <v>11.286</v>
      </c>
      <c r="AH6444" s="129">
        <v>14.391</v>
      </c>
      <c r="AI6444" s="129">
        <v>13.1</v>
      </c>
      <c r="AJ6444" s="129">
        <v>8.2629999999999999</v>
      </c>
      <c r="AK6444" s="129">
        <v>13.763</v>
      </c>
      <c r="AL6444" s="129">
        <v>12.246</v>
      </c>
      <c r="AM6444" s="129">
        <v>10.779</v>
      </c>
      <c r="AN6444" s="129">
        <v>18.396999999999998</v>
      </c>
      <c r="AO6444" s="129">
        <v>16.911000000000001</v>
      </c>
      <c r="AP6444" s="129">
        <v>12.042</v>
      </c>
      <c r="AQ6444" s="129">
        <v>9</v>
      </c>
      <c r="AR6444" s="129">
        <v>7.5</v>
      </c>
      <c r="AS6444" s="129">
        <v>6</v>
      </c>
      <c r="AT6444" s="129">
        <v>5.4</v>
      </c>
      <c r="AU6444" s="129">
        <v>5.4</v>
      </c>
      <c r="AV6444" s="129">
        <v>5.4</v>
      </c>
      <c r="AW6444" s="129">
        <v>2012</v>
      </c>
    </row>
    <row r="6445" spans="1:49">
      <c r="A6445" s="129">
        <v>724</v>
      </c>
      <c r="B6445" s="129" t="s">
        <v>2078</v>
      </c>
      <c r="C6445" s="129" t="s">
        <v>1669</v>
      </c>
      <c r="D6445" s="129" t="s">
        <v>2077</v>
      </c>
      <c r="E6445" s="129" t="s">
        <v>1668</v>
      </c>
      <c r="G6445" s="129" t="s">
        <v>50</v>
      </c>
    </row>
    <row r="6446" spans="1:49">
      <c r="A6446" s="129">
        <v>724</v>
      </c>
      <c r="B6446" s="129" t="s">
        <v>2078</v>
      </c>
      <c r="C6446" s="129" t="s">
        <v>1667</v>
      </c>
      <c r="D6446" s="129" t="s">
        <v>2077</v>
      </c>
      <c r="E6446" s="129" t="s">
        <v>1666</v>
      </c>
      <c r="F6446" s="129" t="s">
        <v>1665</v>
      </c>
      <c r="G6446" s="129" t="s">
        <v>1655</v>
      </c>
      <c r="I6446" s="129" t="s">
        <v>2082</v>
      </c>
      <c r="J6446" s="129" t="s">
        <v>1828</v>
      </c>
      <c r="K6446" s="129">
        <v>-16.966999999999999</v>
      </c>
      <c r="L6446" s="129">
        <v>-28.292000000000002</v>
      </c>
      <c r="M6446" s="129">
        <v>-19.388999999999999</v>
      </c>
      <c r="N6446" s="129">
        <v>-14.481</v>
      </c>
      <c r="O6446" s="129">
        <v>7.4180000000000001</v>
      </c>
      <c r="P6446" s="129">
        <v>28.664000000000001</v>
      </c>
      <c r="Q6446" s="129">
        <v>16.460999999999999</v>
      </c>
      <c r="R6446" s="129">
        <v>-32.295000000000002</v>
      </c>
      <c r="S6446" s="129">
        <v>19.042000000000002</v>
      </c>
      <c r="T6446" s="129">
        <v>32.51</v>
      </c>
      <c r="U6446" s="129">
        <v>-12.688000000000001</v>
      </c>
      <c r="V6446" s="129">
        <v>-2.6280000000000001</v>
      </c>
      <c r="W6446" s="129">
        <v>31.931999999999999</v>
      </c>
      <c r="X6446" s="129">
        <v>3.63</v>
      </c>
      <c r="Y6446" s="129">
        <v>0.93400000000000005</v>
      </c>
      <c r="Z6446" s="129">
        <v>28.341000000000001</v>
      </c>
      <c r="AA6446" s="129">
        <v>-61.368000000000002</v>
      </c>
      <c r="AB6446" s="129">
        <v>13.704000000000001</v>
      </c>
      <c r="AC6446" s="129">
        <v>41.091000000000001</v>
      </c>
      <c r="AD6446" s="129">
        <v>32.710999999999999</v>
      </c>
      <c r="AE6446" s="129">
        <v>16.992999999999999</v>
      </c>
      <c r="AF6446" s="129">
        <v>18.995999999999999</v>
      </c>
      <c r="AG6446" s="129">
        <v>5.2460000000000004</v>
      </c>
      <c r="AH6446" s="129">
        <v>-18.949000000000002</v>
      </c>
      <c r="AI6446" s="129">
        <v>11.039</v>
      </c>
      <c r="AJ6446" s="129">
        <v>-6.7069999999999999</v>
      </c>
      <c r="AK6446" s="129">
        <v>-4</v>
      </c>
      <c r="AL6446" s="129">
        <v>7.0279999999999996</v>
      </c>
      <c r="AM6446" s="129">
        <v>14.138999999999999</v>
      </c>
      <c r="AN6446" s="129">
        <v>62.113999999999997</v>
      </c>
      <c r="AO6446" s="129">
        <v>88.921999999999997</v>
      </c>
      <c r="AP6446" s="129">
        <v>24.571000000000002</v>
      </c>
      <c r="AQ6446" s="129">
        <v>0.49199999999999999</v>
      </c>
      <c r="AR6446" s="129">
        <v>-0.10199999999999999</v>
      </c>
      <c r="AS6446" s="129">
        <v>6.49</v>
      </c>
      <c r="AT6446" s="129">
        <v>3.7040000000000002</v>
      </c>
      <c r="AU6446" s="129">
        <v>4.0789999999999997</v>
      </c>
      <c r="AV6446" s="129">
        <v>6.3</v>
      </c>
      <c r="AW6446" s="129">
        <v>2012</v>
      </c>
    </row>
    <row r="6447" spans="1:49">
      <c r="A6447" s="129">
        <v>724</v>
      </c>
      <c r="B6447" s="129" t="s">
        <v>2078</v>
      </c>
      <c r="C6447" s="129" t="s">
        <v>1664</v>
      </c>
      <c r="D6447" s="129" t="s">
        <v>2077</v>
      </c>
      <c r="E6447" s="129" t="s">
        <v>1663</v>
      </c>
      <c r="F6447" s="129" t="s">
        <v>1662</v>
      </c>
      <c r="G6447" s="129" t="s">
        <v>1655</v>
      </c>
      <c r="I6447" s="129" t="s">
        <v>2082</v>
      </c>
      <c r="J6447" s="129" t="s">
        <v>1828</v>
      </c>
      <c r="K6447" s="129">
        <v>-15.188000000000001</v>
      </c>
      <c r="L6447" s="129">
        <v>-29.006</v>
      </c>
      <c r="M6447" s="129">
        <v>-23.974</v>
      </c>
      <c r="N6447" s="129">
        <v>-19.878</v>
      </c>
      <c r="O6447" s="129">
        <v>4.5309999999999997</v>
      </c>
      <c r="P6447" s="129">
        <v>24.041</v>
      </c>
      <c r="Q6447" s="129">
        <v>18.533999999999999</v>
      </c>
      <c r="R6447" s="129">
        <v>-28.907</v>
      </c>
      <c r="S6447" s="129">
        <v>28.052</v>
      </c>
      <c r="T6447" s="129">
        <v>13.419</v>
      </c>
      <c r="U6447" s="129">
        <v>-15.368</v>
      </c>
      <c r="V6447" s="129">
        <v>-2.1120000000000001</v>
      </c>
      <c r="W6447" s="129">
        <v>44.101999999999997</v>
      </c>
      <c r="X6447" s="129">
        <v>-1.59</v>
      </c>
      <c r="Y6447" s="129">
        <v>-18.940999999999999</v>
      </c>
      <c r="Z6447" s="129">
        <v>34.576999999999998</v>
      </c>
      <c r="AA6447" s="129">
        <v>-61.377000000000002</v>
      </c>
      <c r="AB6447" s="129">
        <v>16.370999999999999</v>
      </c>
      <c r="AC6447" s="129">
        <v>14.625</v>
      </c>
      <c r="AD6447" s="129">
        <v>51.427999999999997</v>
      </c>
      <c r="AE6447" s="129">
        <v>27.673999999999999</v>
      </c>
      <c r="AF6447" s="129">
        <v>51.058</v>
      </c>
      <c r="AG6447" s="129">
        <v>6.452</v>
      </c>
      <c r="AH6447" s="129">
        <v>-21.056000000000001</v>
      </c>
      <c r="AI6447" s="129">
        <v>18.681999999999999</v>
      </c>
      <c r="AJ6447" s="129">
        <v>-5.625</v>
      </c>
      <c r="AK6447" s="129">
        <v>-6.5220000000000002</v>
      </c>
      <c r="AL6447" s="129">
        <v>7.2549999999999999</v>
      </c>
      <c r="AM6447" s="129">
        <v>15.385</v>
      </c>
      <c r="AN6447" s="129">
        <v>39.354999999999997</v>
      </c>
      <c r="AO6447" s="129">
        <v>116.577</v>
      </c>
      <c r="AP6447" s="129">
        <v>-2.9820000000000002</v>
      </c>
      <c r="AQ6447" s="129">
        <v>18.454000000000001</v>
      </c>
      <c r="AR6447" s="129">
        <v>6.4939999999999998</v>
      </c>
      <c r="AS6447" s="129">
        <v>4.4790000000000001</v>
      </c>
      <c r="AT6447" s="129">
        <v>4.8559999999999999</v>
      </c>
      <c r="AU6447" s="129">
        <v>6.7889999999999997</v>
      </c>
      <c r="AV6447" s="129">
        <v>6.4359999999999999</v>
      </c>
      <c r="AW6447" s="129">
        <v>2012</v>
      </c>
    </row>
    <row r="6448" spans="1:49">
      <c r="A6448" s="129">
        <v>724</v>
      </c>
      <c r="B6448" s="129" t="s">
        <v>2078</v>
      </c>
      <c r="C6448" s="129" t="s">
        <v>1661</v>
      </c>
      <c r="D6448" s="129" t="s">
        <v>2077</v>
      </c>
      <c r="E6448" s="129" t="s">
        <v>1660</v>
      </c>
      <c r="F6448" s="129" t="s">
        <v>1659</v>
      </c>
      <c r="G6448" s="129" t="s">
        <v>1655</v>
      </c>
      <c r="I6448" s="129" t="s">
        <v>2082</v>
      </c>
      <c r="J6448" s="129" t="s">
        <v>1828</v>
      </c>
      <c r="K6448" s="129">
        <v>-28.96</v>
      </c>
      <c r="L6448" s="129">
        <v>-30.085000000000001</v>
      </c>
      <c r="M6448" s="129">
        <v>3.9329999999999998</v>
      </c>
      <c r="N6448" s="129">
        <v>6.5910000000000002</v>
      </c>
      <c r="O6448" s="129">
        <v>10.068</v>
      </c>
      <c r="P6448" s="129">
        <v>31.207000000000001</v>
      </c>
      <c r="Q6448" s="129">
        <v>14.74</v>
      </c>
      <c r="R6448" s="129">
        <v>-41.030999999999999</v>
      </c>
      <c r="S6448" s="129">
        <v>27.536999999999999</v>
      </c>
      <c r="T6448" s="129">
        <v>59.698</v>
      </c>
      <c r="U6448" s="129">
        <v>9.9749999999999996</v>
      </c>
      <c r="V6448" s="129">
        <v>-8.1010000000000009</v>
      </c>
      <c r="W6448" s="129">
        <v>-5.7850000000000001</v>
      </c>
      <c r="X6448" s="129">
        <v>23.158000000000001</v>
      </c>
      <c r="Y6448" s="129">
        <v>-24.138000000000002</v>
      </c>
      <c r="Z6448" s="129">
        <v>-7.77</v>
      </c>
      <c r="AA6448" s="129">
        <v>-23.055</v>
      </c>
      <c r="AB6448" s="129">
        <v>-6.7389999999999999</v>
      </c>
      <c r="AC6448" s="129">
        <v>-22.268999999999998</v>
      </c>
      <c r="AD6448" s="129">
        <v>95.509</v>
      </c>
      <c r="AE6448" s="129">
        <v>20.178999999999998</v>
      </c>
      <c r="AF6448" s="129">
        <v>37.518999999999998</v>
      </c>
      <c r="AG6448" s="129">
        <v>17.977</v>
      </c>
      <c r="AH6448" s="129">
        <v>-14.122</v>
      </c>
      <c r="AI6448" s="129">
        <v>1.2410000000000001</v>
      </c>
      <c r="AJ6448" s="129">
        <v>7.0670000000000002</v>
      </c>
      <c r="AK6448" s="129">
        <v>-5.0810000000000004</v>
      </c>
      <c r="AL6448" s="129">
        <v>-10.952</v>
      </c>
      <c r="AM6448" s="129">
        <v>17.416</v>
      </c>
      <c r="AN6448" s="129">
        <v>12.41</v>
      </c>
      <c r="AO6448" s="129">
        <v>19.629000000000001</v>
      </c>
      <c r="AP6448" s="129">
        <v>93.114999999999995</v>
      </c>
      <c r="AQ6448" s="129">
        <v>54.293999999999997</v>
      </c>
      <c r="AR6448" s="129">
        <v>35.999000000000002</v>
      </c>
      <c r="AS6448" s="129">
        <v>23.227</v>
      </c>
      <c r="AT6448" s="129">
        <v>12.555999999999999</v>
      </c>
      <c r="AU6448" s="129">
        <v>4.2409999999999997</v>
      </c>
      <c r="AV6448" s="129">
        <v>0.375</v>
      </c>
      <c r="AW6448" s="129">
        <v>2012</v>
      </c>
    </row>
    <row r="6449" spans="1:49">
      <c r="A6449" s="129">
        <v>724</v>
      </c>
      <c r="B6449" s="129" t="s">
        <v>2078</v>
      </c>
      <c r="C6449" s="129" t="s">
        <v>1658</v>
      </c>
      <c r="D6449" s="129" t="s">
        <v>2077</v>
      </c>
      <c r="E6449" s="129" t="s">
        <v>1657</v>
      </c>
      <c r="F6449" s="129" t="s">
        <v>1656</v>
      </c>
      <c r="G6449" s="129" t="s">
        <v>1655</v>
      </c>
      <c r="I6449" s="129" t="s">
        <v>2082</v>
      </c>
      <c r="J6449" s="129" t="s">
        <v>1595</v>
      </c>
      <c r="K6449" s="129" t="s">
        <v>1595</v>
      </c>
      <c r="L6449" s="129" t="s">
        <v>1595</v>
      </c>
      <c r="M6449" s="129" t="s">
        <v>1595</v>
      </c>
      <c r="N6449" s="129" t="s">
        <v>1595</v>
      </c>
      <c r="O6449" s="129" t="s">
        <v>1595</v>
      </c>
      <c r="P6449" s="129" t="s">
        <v>1595</v>
      </c>
      <c r="Q6449" s="129" t="s">
        <v>1595</v>
      </c>
      <c r="R6449" s="129" t="s">
        <v>1595</v>
      </c>
      <c r="S6449" s="129" t="s">
        <v>1595</v>
      </c>
      <c r="T6449" s="129" t="s">
        <v>1595</v>
      </c>
      <c r="U6449" s="129" t="s">
        <v>1595</v>
      </c>
      <c r="V6449" s="129" t="s">
        <v>1595</v>
      </c>
      <c r="W6449" s="129" t="s">
        <v>1595</v>
      </c>
      <c r="X6449" s="129">
        <v>24.702999999999999</v>
      </c>
      <c r="Y6449" s="129">
        <v>-52.265999999999998</v>
      </c>
      <c r="Z6449" s="129">
        <v>7.2329999999999997</v>
      </c>
      <c r="AA6449" s="129">
        <v>-10.467000000000001</v>
      </c>
      <c r="AB6449" s="129">
        <v>5.1529999999999996</v>
      </c>
      <c r="AC6449" s="129">
        <v>-26.870999999999999</v>
      </c>
      <c r="AD6449" s="129">
        <v>25.167999999999999</v>
      </c>
      <c r="AE6449" s="129">
        <v>13.521000000000001</v>
      </c>
      <c r="AF6449" s="129">
        <v>76.492999999999995</v>
      </c>
      <c r="AG6449" s="129">
        <v>9.6959999999999997</v>
      </c>
      <c r="AH6449" s="129">
        <v>-9.4890000000000008</v>
      </c>
      <c r="AI6449" s="129">
        <v>-1.2629999999999999</v>
      </c>
      <c r="AJ6449" s="129">
        <v>26.506</v>
      </c>
      <c r="AK6449" s="129">
        <v>-5.5410000000000004</v>
      </c>
      <c r="AL6449" s="129">
        <v>-15.58</v>
      </c>
      <c r="AM6449" s="129">
        <v>20.335999999999999</v>
      </c>
      <c r="AN6449" s="129">
        <v>15.986000000000001</v>
      </c>
      <c r="AO6449" s="129">
        <v>-2.1360000000000001</v>
      </c>
      <c r="AP6449" s="129">
        <v>137.12899999999999</v>
      </c>
      <c r="AQ6449" s="129">
        <v>59.305999999999997</v>
      </c>
      <c r="AR6449" s="129">
        <v>37.417999999999999</v>
      </c>
      <c r="AS6449" s="129">
        <v>23.891999999999999</v>
      </c>
      <c r="AT6449" s="129">
        <v>12.773999999999999</v>
      </c>
      <c r="AU6449" s="129">
        <v>4.008</v>
      </c>
      <c r="AV6449" s="129">
        <v>-0.23799999999999999</v>
      </c>
      <c r="AW6449" s="129">
        <v>2012</v>
      </c>
    </row>
    <row r="6450" spans="1:49">
      <c r="A6450" s="129">
        <v>724</v>
      </c>
      <c r="B6450" s="129" t="s">
        <v>2078</v>
      </c>
      <c r="C6450" s="129" t="s">
        <v>1653</v>
      </c>
      <c r="D6450" s="129" t="s">
        <v>2077</v>
      </c>
      <c r="E6450" s="129" t="s">
        <v>80</v>
      </c>
      <c r="F6450" s="129" t="s">
        <v>1652</v>
      </c>
      <c r="G6450" s="129" t="s">
        <v>1651</v>
      </c>
    </row>
    <row r="6451" spans="1:49">
      <c r="A6451" s="129">
        <v>724</v>
      </c>
      <c r="B6451" s="129" t="s">
        <v>2078</v>
      </c>
      <c r="C6451" s="129" t="s">
        <v>1650</v>
      </c>
      <c r="D6451" s="129" t="s">
        <v>2077</v>
      </c>
      <c r="E6451" s="129" t="s">
        <v>1649</v>
      </c>
      <c r="F6451" s="129" t="s">
        <v>1648</v>
      </c>
      <c r="G6451" s="129" t="s">
        <v>84</v>
      </c>
      <c r="H6451" s="129" t="s">
        <v>5</v>
      </c>
    </row>
    <row r="6452" spans="1:49">
      <c r="A6452" s="129">
        <v>724</v>
      </c>
      <c r="B6452" s="129" t="s">
        <v>2078</v>
      </c>
      <c r="C6452" s="129" t="s">
        <v>1647</v>
      </c>
      <c r="D6452" s="129" t="s">
        <v>2077</v>
      </c>
      <c r="E6452" s="129" t="s">
        <v>15</v>
      </c>
      <c r="F6452" s="129" t="s">
        <v>1646</v>
      </c>
      <c r="G6452" s="129" t="s">
        <v>84</v>
      </c>
      <c r="H6452" s="129" t="s">
        <v>5</v>
      </c>
      <c r="I6452" s="129" t="s">
        <v>2081</v>
      </c>
      <c r="J6452" s="129">
        <v>2.875</v>
      </c>
      <c r="K6452" s="129">
        <v>2.9460000000000002</v>
      </c>
      <c r="L6452" s="129">
        <v>3.008</v>
      </c>
      <c r="M6452" s="129">
        <v>3.0779999999999998</v>
      </c>
      <c r="N6452" s="129">
        <v>3.0960000000000001</v>
      </c>
      <c r="O6452" s="129">
        <v>3.1579999999999999</v>
      </c>
      <c r="P6452" s="129">
        <v>3.2280000000000002</v>
      </c>
      <c r="Q6452" s="129">
        <v>3.2989999999999999</v>
      </c>
      <c r="R6452" s="129">
        <v>3.3690000000000002</v>
      </c>
      <c r="S6452" s="129">
        <v>3.4489999999999998</v>
      </c>
      <c r="T6452" s="129">
        <v>3.528</v>
      </c>
      <c r="U6452" s="129">
        <v>3.6070000000000002</v>
      </c>
      <c r="V6452" s="129">
        <v>3.6960000000000002</v>
      </c>
      <c r="W6452" s="129">
        <v>3.7930000000000001</v>
      </c>
      <c r="X6452" s="129">
        <v>3.8809999999999998</v>
      </c>
      <c r="Y6452" s="129">
        <v>3.9780000000000002</v>
      </c>
      <c r="Z6452" s="129">
        <v>3.8039999999999998</v>
      </c>
      <c r="AA6452" s="129">
        <v>3.907</v>
      </c>
      <c r="AB6452" s="129">
        <v>4.0129999999999999</v>
      </c>
      <c r="AC6452" s="129">
        <v>4.1210000000000004</v>
      </c>
      <c r="AD6452" s="129">
        <v>4.2279999999999998</v>
      </c>
      <c r="AE6452" s="129">
        <v>4.3680000000000003</v>
      </c>
      <c r="AF6452" s="129">
        <v>4.54</v>
      </c>
      <c r="AG6452" s="129">
        <v>4.7329999999999997</v>
      </c>
      <c r="AH6452" s="129">
        <v>4.9260000000000002</v>
      </c>
      <c r="AI6452" s="129">
        <v>5.1070000000000002</v>
      </c>
      <c r="AJ6452" s="129">
        <v>5.2709999999999999</v>
      </c>
      <c r="AK6452" s="129">
        <v>5.42</v>
      </c>
      <c r="AL6452" s="129">
        <v>5.56</v>
      </c>
      <c r="AM6452" s="129">
        <v>5.7</v>
      </c>
      <c r="AN6452" s="129">
        <v>5.8479999999999999</v>
      </c>
      <c r="AO6452" s="129">
        <v>6</v>
      </c>
      <c r="AP6452" s="129">
        <v>6.1559999999999997</v>
      </c>
      <c r="AQ6452" s="129">
        <v>6.3159999999999998</v>
      </c>
      <c r="AR6452" s="129">
        <v>6.4809999999999999</v>
      </c>
      <c r="AS6452" s="129">
        <v>6.649</v>
      </c>
      <c r="AT6452" s="129">
        <v>6.8220000000000001</v>
      </c>
      <c r="AU6452" s="129">
        <v>6.9989999999999997</v>
      </c>
      <c r="AV6452" s="129">
        <v>7.181</v>
      </c>
      <c r="AW6452" s="129">
        <v>2012</v>
      </c>
    </row>
    <row r="6453" spans="1:49">
      <c r="A6453" s="129">
        <v>724</v>
      </c>
      <c r="B6453" s="129" t="s">
        <v>2078</v>
      </c>
      <c r="C6453" s="129" t="s">
        <v>1644</v>
      </c>
      <c r="D6453" s="129" t="s">
        <v>2077</v>
      </c>
      <c r="E6453" s="129" t="s">
        <v>1642</v>
      </c>
      <c r="F6453" s="129" t="s">
        <v>1641</v>
      </c>
      <c r="G6453" s="129" t="s">
        <v>1608</v>
      </c>
      <c r="H6453" s="129" t="s">
        <v>1604</v>
      </c>
      <c r="I6453" s="129" t="s">
        <v>2080</v>
      </c>
      <c r="J6453" s="129" t="s">
        <v>1595</v>
      </c>
      <c r="K6453" s="129" t="s">
        <v>1595</v>
      </c>
      <c r="L6453" s="129" t="s">
        <v>1595</v>
      </c>
      <c r="M6453" s="129" t="s">
        <v>1595</v>
      </c>
      <c r="N6453" s="129" t="s">
        <v>1595</v>
      </c>
      <c r="O6453" s="129" t="s">
        <v>1595</v>
      </c>
      <c r="P6453" s="129" t="s">
        <v>1595</v>
      </c>
      <c r="Q6453" s="129" t="s">
        <v>1595</v>
      </c>
      <c r="R6453" s="129" t="s">
        <v>1595</v>
      </c>
      <c r="S6453" s="129" t="s">
        <v>1595</v>
      </c>
      <c r="T6453" s="129" t="s">
        <v>1595</v>
      </c>
      <c r="U6453" s="129" t="s">
        <v>1595</v>
      </c>
      <c r="V6453" s="129" t="s">
        <v>1595</v>
      </c>
      <c r="W6453" s="129" t="s">
        <v>1595</v>
      </c>
      <c r="X6453" s="129" t="s">
        <v>1595</v>
      </c>
      <c r="Y6453" s="129" t="s">
        <v>1595</v>
      </c>
      <c r="Z6453" s="129" t="s">
        <v>1595</v>
      </c>
      <c r="AA6453" s="129" t="s">
        <v>1595</v>
      </c>
      <c r="AB6453" s="129" t="s">
        <v>1595</v>
      </c>
      <c r="AC6453" s="129" t="s">
        <v>1595</v>
      </c>
      <c r="AD6453" s="129">
        <v>257.53399999999999</v>
      </c>
      <c r="AE6453" s="129">
        <v>302.69200000000001</v>
      </c>
      <c r="AF6453" s="129">
        <v>400.02699999999999</v>
      </c>
      <c r="AG6453" s="129">
        <v>467.00099999999998</v>
      </c>
      <c r="AH6453" s="129">
        <v>616.34299999999996</v>
      </c>
      <c r="AI6453" s="129">
        <v>767.85299999999995</v>
      </c>
      <c r="AJ6453" s="129">
        <v>842.19399999999996</v>
      </c>
      <c r="AK6453" s="130">
        <v>2129.2820000000002</v>
      </c>
      <c r="AL6453" s="129">
        <v>948.41</v>
      </c>
      <c r="AM6453" s="130">
        <v>1257.9970000000001</v>
      </c>
      <c r="AN6453" s="130">
        <v>1560.742</v>
      </c>
      <c r="AO6453" s="130">
        <v>2170.759</v>
      </c>
      <c r="AP6453" s="130">
        <v>2506.0700000000002</v>
      </c>
      <c r="AQ6453" s="130">
        <v>2827.0129999999999</v>
      </c>
      <c r="AR6453" s="130">
        <v>3220.12</v>
      </c>
      <c r="AS6453" s="130">
        <v>3944.1370000000002</v>
      </c>
      <c r="AT6453" s="130">
        <v>4493.0680000000002</v>
      </c>
      <c r="AU6453" s="130">
        <v>5197.7790000000005</v>
      </c>
      <c r="AV6453" s="130">
        <v>5896.9889999999996</v>
      </c>
      <c r="AW6453" s="129">
        <v>2012</v>
      </c>
    </row>
    <row r="6454" spans="1:49">
      <c r="A6454" s="129">
        <v>724</v>
      </c>
      <c r="B6454" s="129" t="s">
        <v>2078</v>
      </c>
      <c r="C6454" s="129" t="s">
        <v>1643</v>
      </c>
      <c r="D6454" s="129" t="s">
        <v>2077</v>
      </c>
      <c r="E6454" s="129" t="s">
        <v>1642</v>
      </c>
      <c r="F6454" s="129" t="s">
        <v>1641</v>
      </c>
      <c r="G6454" s="129" t="s">
        <v>1597</v>
      </c>
      <c r="I6454" s="129" t="s">
        <v>1640</v>
      </c>
      <c r="J6454" s="129" t="s">
        <v>1595</v>
      </c>
      <c r="K6454" s="129" t="s">
        <v>1595</v>
      </c>
      <c r="L6454" s="129" t="s">
        <v>1595</v>
      </c>
      <c r="M6454" s="129" t="s">
        <v>1595</v>
      </c>
      <c r="N6454" s="129" t="s">
        <v>1595</v>
      </c>
      <c r="O6454" s="129" t="s">
        <v>1595</v>
      </c>
      <c r="P6454" s="129" t="s">
        <v>1595</v>
      </c>
      <c r="Q6454" s="129" t="s">
        <v>1595</v>
      </c>
      <c r="R6454" s="129" t="s">
        <v>1595</v>
      </c>
      <c r="S6454" s="129" t="s">
        <v>1595</v>
      </c>
      <c r="T6454" s="129" t="s">
        <v>1595</v>
      </c>
      <c r="U6454" s="129" t="s">
        <v>1595</v>
      </c>
      <c r="V6454" s="129" t="s">
        <v>1595</v>
      </c>
      <c r="W6454" s="129" t="s">
        <v>1595</v>
      </c>
      <c r="X6454" s="129" t="s">
        <v>1595</v>
      </c>
      <c r="Y6454" s="129" t="s">
        <v>1595</v>
      </c>
      <c r="Z6454" s="129" t="s">
        <v>1595</v>
      </c>
      <c r="AA6454" s="129" t="s">
        <v>1595</v>
      </c>
      <c r="AB6454" s="129" t="s">
        <v>1595</v>
      </c>
      <c r="AC6454" s="129" t="s">
        <v>1595</v>
      </c>
      <c r="AD6454" s="129">
        <v>13.268000000000001</v>
      </c>
      <c r="AE6454" s="129">
        <v>13.976000000000001</v>
      </c>
      <c r="AF6454" s="129">
        <v>15.206</v>
      </c>
      <c r="AG6454" s="129">
        <v>14.353</v>
      </c>
      <c r="AH6454" s="129">
        <v>15.750999999999999</v>
      </c>
      <c r="AI6454" s="129">
        <v>16.100000000000001</v>
      </c>
      <c r="AJ6454" s="129">
        <v>15.065</v>
      </c>
      <c r="AK6454" s="129">
        <v>33.054000000000002</v>
      </c>
      <c r="AL6454" s="129">
        <v>12.695</v>
      </c>
      <c r="AM6454" s="129">
        <v>15.141</v>
      </c>
      <c r="AN6454" s="129">
        <v>15.218</v>
      </c>
      <c r="AO6454" s="129">
        <v>17.018999999999998</v>
      </c>
      <c r="AP6454" s="129">
        <v>15.226000000000001</v>
      </c>
      <c r="AQ6454" s="129">
        <v>13.887</v>
      </c>
      <c r="AR6454" s="129">
        <v>13.03</v>
      </c>
      <c r="AS6454" s="129">
        <v>13.406000000000001</v>
      </c>
      <c r="AT6454" s="129">
        <v>13.494</v>
      </c>
      <c r="AU6454" s="129">
        <v>14.143000000000001</v>
      </c>
      <c r="AV6454" s="129">
        <v>14.548</v>
      </c>
      <c r="AW6454" s="129">
        <v>2012</v>
      </c>
    </row>
    <row r="6455" spans="1:49">
      <c r="A6455" s="129">
        <v>724</v>
      </c>
      <c r="B6455" s="129" t="s">
        <v>2078</v>
      </c>
      <c r="C6455" s="129" t="s">
        <v>1639</v>
      </c>
      <c r="D6455" s="129" t="s">
        <v>2077</v>
      </c>
      <c r="E6455" s="129" t="s">
        <v>1637</v>
      </c>
      <c r="F6455" s="129" t="s">
        <v>1636</v>
      </c>
      <c r="G6455" s="129" t="s">
        <v>1608</v>
      </c>
      <c r="H6455" s="129" t="s">
        <v>1604</v>
      </c>
      <c r="I6455" s="129" t="s">
        <v>2080</v>
      </c>
      <c r="J6455" s="129" t="s">
        <v>1595</v>
      </c>
      <c r="K6455" s="129" t="s">
        <v>1595</v>
      </c>
      <c r="L6455" s="129" t="s">
        <v>1595</v>
      </c>
      <c r="M6455" s="129" t="s">
        <v>1595</v>
      </c>
      <c r="N6455" s="129" t="s">
        <v>1595</v>
      </c>
      <c r="O6455" s="129" t="s">
        <v>1595</v>
      </c>
      <c r="P6455" s="129" t="s">
        <v>1595</v>
      </c>
      <c r="Q6455" s="129" t="s">
        <v>1595</v>
      </c>
      <c r="R6455" s="129" t="s">
        <v>1595</v>
      </c>
      <c r="S6455" s="129" t="s">
        <v>1595</v>
      </c>
      <c r="T6455" s="129" t="s">
        <v>1595</v>
      </c>
      <c r="U6455" s="129" t="s">
        <v>1595</v>
      </c>
      <c r="V6455" s="129" t="s">
        <v>1595</v>
      </c>
      <c r="W6455" s="129" t="s">
        <v>1595</v>
      </c>
      <c r="X6455" s="129" t="s">
        <v>1595</v>
      </c>
      <c r="Y6455" s="129" t="s">
        <v>1595</v>
      </c>
      <c r="Z6455" s="129" t="s">
        <v>1595</v>
      </c>
      <c r="AA6455" s="129" t="s">
        <v>1595</v>
      </c>
      <c r="AB6455" s="129" t="s">
        <v>1595</v>
      </c>
      <c r="AC6455" s="129" t="s">
        <v>1595</v>
      </c>
      <c r="AD6455" s="129">
        <v>317.59699999999998</v>
      </c>
      <c r="AE6455" s="129">
        <v>413.71</v>
      </c>
      <c r="AF6455" s="129">
        <v>526.84299999999996</v>
      </c>
      <c r="AG6455" s="129">
        <v>612.56299999999999</v>
      </c>
      <c r="AH6455" s="129">
        <v>708.971</v>
      </c>
      <c r="AI6455" s="129">
        <v>860.24599999999998</v>
      </c>
      <c r="AJ6455" s="129">
        <v>928.86099999999999</v>
      </c>
      <c r="AK6455" s="129">
        <v>834.71299999999997</v>
      </c>
      <c r="AL6455" s="130">
        <v>1207.3320000000001</v>
      </c>
      <c r="AM6455" s="130">
        <v>1451.9559999999999</v>
      </c>
      <c r="AN6455" s="130">
        <v>2073.7640000000001</v>
      </c>
      <c r="AO6455" s="130">
        <v>2751.942</v>
      </c>
      <c r="AP6455" s="130">
        <v>3360.3220000000001</v>
      </c>
      <c r="AQ6455" s="130">
        <v>3466.8609999999999</v>
      </c>
      <c r="AR6455" s="130">
        <v>4202.7780000000002</v>
      </c>
      <c r="AS6455" s="130">
        <v>5032.3100000000004</v>
      </c>
      <c r="AT6455" s="130">
        <v>5692.3620000000001</v>
      </c>
      <c r="AU6455" s="130">
        <v>6356.0309999999999</v>
      </c>
      <c r="AV6455" s="130">
        <v>7064.1840000000002</v>
      </c>
      <c r="AW6455" s="129">
        <v>2012</v>
      </c>
    </row>
    <row r="6456" spans="1:49">
      <c r="A6456" s="129">
        <v>724</v>
      </c>
      <c r="B6456" s="129" t="s">
        <v>2078</v>
      </c>
      <c r="C6456" s="129" t="s">
        <v>1638</v>
      </c>
      <c r="D6456" s="129" t="s">
        <v>2077</v>
      </c>
      <c r="E6456" s="129" t="s">
        <v>1637</v>
      </c>
      <c r="F6456" s="129" t="s">
        <v>1636</v>
      </c>
      <c r="G6456" s="129" t="s">
        <v>1597</v>
      </c>
      <c r="I6456" s="129" t="s">
        <v>1635</v>
      </c>
      <c r="J6456" s="129" t="s">
        <v>1595</v>
      </c>
      <c r="K6456" s="129" t="s">
        <v>1595</v>
      </c>
      <c r="L6456" s="129" t="s">
        <v>1595</v>
      </c>
      <c r="M6456" s="129" t="s">
        <v>1595</v>
      </c>
      <c r="N6456" s="129" t="s">
        <v>1595</v>
      </c>
      <c r="O6456" s="129" t="s">
        <v>1595</v>
      </c>
      <c r="P6456" s="129" t="s">
        <v>1595</v>
      </c>
      <c r="Q6456" s="129" t="s">
        <v>1595</v>
      </c>
      <c r="R6456" s="129" t="s">
        <v>1595</v>
      </c>
      <c r="S6456" s="129" t="s">
        <v>1595</v>
      </c>
      <c r="T6456" s="129" t="s">
        <v>1595</v>
      </c>
      <c r="U6456" s="129" t="s">
        <v>1595</v>
      </c>
      <c r="V6456" s="129" t="s">
        <v>1595</v>
      </c>
      <c r="W6456" s="129" t="s">
        <v>1595</v>
      </c>
      <c r="X6456" s="129" t="s">
        <v>1595</v>
      </c>
      <c r="Y6456" s="129" t="s">
        <v>1595</v>
      </c>
      <c r="Z6456" s="129" t="s">
        <v>1595</v>
      </c>
      <c r="AA6456" s="129" t="s">
        <v>1595</v>
      </c>
      <c r="AB6456" s="129" t="s">
        <v>1595</v>
      </c>
      <c r="AC6456" s="129" t="s">
        <v>1595</v>
      </c>
      <c r="AD6456" s="129">
        <v>16.361999999999998</v>
      </c>
      <c r="AE6456" s="129">
        <v>19.102</v>
      </c>
      <c r="AF6456" s="129">
        <v>20.026</v>
      </c>
      <c r="AG6456" s="129">
        <v>18.826000000000001</v>
      </c>
      <c r="AH6456" s="129">
        <v>18.119</v>
      </c>
      <c r="AI6456" s="129">
        <v>18.036999999999999</v>
      </c>
      <c r="AJ6456" s="129">
        <v>16.614999999999998</v>
      </c>
      <c r="AK6456" s="129">
        <v>12.958</v>
      </c>
      <c r="AL6456" s="129">
        <v>16.161000000000001</v>
      </c>
      <c r="AM6456" s="129">
        <v>17.475999999999999</v>
      </c>
      <c r="AN6456" s="129">
        <v>20.22</v>
      </c>
      <c r="AO6456" s="129">
        <v>21.576000000000001</v>
      </c>
      <c r="AP6456" s="129">
        <v>20.416</v>
      </c>
      <c r="AQ6456" s="129">
        <v>17.030999999999999</v>
      </c>
      <c r="AR6456" s="129">
        <v>17.006</v>
      </c>
      <c r="AS6456" s="129">
        <v>17.103999999999999</v>
      </c>
      <c r="AT6456" s="129">
        <v>17.094999999999999</v>
      </c>
      <c r="AU6456" s="129">
        <v>17.295000000000002</v>
      </c>
      <c r="AV6456" s="129">
        <v>17.427</v>
      </c>
      <c r="AW6456" s="129">
        <v>2012</v>
      </c>
    </row>
    <row r="6457" spans="1:49">
      <c r="A6457" s="129">
        <v>724</v>
      </c>
      <c r="B6457" s="129" t="s">
        <v>2078</v>
      </c>
      <c r="C6457" s="129" t="s">
        <v>1634</v>
      </c>
      <c r="D6457" s="129" t="s">
        <v>2077</v>
      </c>
      <c r="E6457" s="129" t="s">
        <v>1632</v>
      </c>
      <c r="F6457" s="129" t="s">
        <v>1631</v>
      </c>
      <c r="G6457" s="129" t="s">
        <v>1608</v>
      </c>
      <c r="H6457" s="129" t="s">
        <v>1604</v>
      </c>
      <c r="I6457" s="129" t="s">
        <v>2080</v>
      </c>
      <c r="J6457" s="129" t="s">
        <v>1595</v>
      </c>
      <c r="K6457" s="129" t="s">
        <v>1595</v>
      </c>
      <c r="L6457" s="129" t="s">
        <v>1595</v>
      </c>
      <c r="M6457" s="129" t="s">
        <v>1595</v>
      </c>
      <c r="N6457" s="129" t="s">
        <v>1595</v>
      </c>
      <c r="O6457" s="129" t="s">
        <v>1595</v>
      </c>
      <c r="P6457" s="129" t="s">
        <v>1595</v>
      </c>
      <c r="Q6457" s="129" t="s">
        <v>1595</v>
      </c>
      <c r="R6457" s="129" t="s">
        <v>1595</v>
      </c>
      <c r="S6457" s="129" t="s">
        <v>1595</v>
      </c>
      <c r="T6457" s="129" t="s">
        <v>1595</v>
      </c>
      <c r="U6457" s="129" t="s">
        <v>1595</v>
      </c>
      <c r="V6457" s="129" t="s">
        <v>1595</v>
      </c>
      <c r="W6457" s="129" t="s">
        <v>1595</v>
      </c>
      <c r="X6457" s="129" t="s">
        <v>1595</v>
      </c>
      <c r="Y6457" s="129" t="s">
        <v>1595</v>
      </c>
      <c r="Z6457" s="129" t="s">
        <v>1595</v>
      </c>
      <c r="AA6457" s="129" t="s">
        <v>1595</v>
      </c>
      <c r="AB6457" s="129" t="s">
        <v>1595</v>
      </c>
      <c r="AC6457" s="129" t="s">
        <v>1595</v>
      </c>
      <c r="AD6457" s="129">
        <v>-60.063000000000002</v>
      </c>
      <c r="AE6457" s="129">
        <v>-111.018</v>
      </c>
      <c r="AF6457" s="129">
        <v>-126.816</v>
      </c>
      <c r="AG6457" s="129">
        <v>-145.56200000000001</v>
      </c>
      <c r="AH6457" s="129">
        <v>-92.629000000000005</v>
      </c>
      <c r="AI6457" s="129">
        <v>-92.393000000000001</v>
      </c>
      <c r="AJ6457" s="129">
        <v>-86.667000000000002</v>
      </c>
      <c r="AK6457" s="130">
        <v>1294.569</v>
      </c>
      <c r="AL6457" s="129">
        <v>-258.92200000000003</v>
      </c>
      <c r="AM6457" s="129">
        <v>-193.959</v>
      </c>
      <c r="AN6457" s="129">
        <v>-513.02200000000005</v>
      </c>
      <c r="AO6457" s="129">
        <v>-581.18299999999999</v>
      </c>
      <c r="AP6457" s="129">
        <v>-854.25199999999995</v>
      </c>
      <c r="AQ6457" s="129">
        <v>-639.84799999999996</v>
      </c>
      <c r="AR6457" s="129">
        <v>-982.65800000000002</v>
      </c>
      <c r="AS6457" s="130">
        <v>-1088.173</v>
      </c>
      <c r="AT6457" s="130">
        <v>-1199.2940000000001</v>
      </c>
      <c r="AU6457" s="130">
        <v>-1158.252</v>
      </c>
      <c r="AV6457" s="130">
        <v>-1167.1949999999999</v>
      </c>
      <c r="AW6457" s="129">
        <v>2012</v>
      </c>
    </row>
    <row r="6458" spans="1:49">
      <c r="A6458" s="129">
        <v>724</v>
      </c>
      <c r="B6458" s="129" t="s">
        <v>2078</v>
      </c>
      <c r="C6458" s="129" t="s">
        <v>1633</v>
      </c>
      <c r="D6458" s="129" t="s">
        <v>2077</v>
      </c>
      <c r="E6458" s="129" t="s">
        <v>1632</v>
      </c>
      <c r="F6458" s="129" t="s">
        <v>1631</v>
      </c>
      <c r="G6458" s="129" t="s">
        <v>1597</v>
      </c>
      <c r="I6458" s="129" t="s">
        <v>1630</v>
      </c>
      <c r="J6458" s="129" t="s">
        <v>1595</v>
      </c>
      <c r="K6458" s="129" t="s">
        <v>1595</v>
      </c>
      <c r="L6458" s="129" t="s">
        <v>1595</v>
      </c>
      <c r="M6458" s="129" t="s">
        <v>1595</v>
      </c>
      <c r="N6458" s="129" t="s">
        <v>1595</v>
      </c>
      <c r="O6458" s="129" t="s">
        <v>1595</v>
      </c>
      <c r="P6458" s="129" t="s">
        <v>1595</v>
      </c>
      <c r="Q6458" s="129" t="s">
        <v>1595</v>
      </c>
      <c r="R6458" s="129" t="s">
        <v>1595</v>
      </c>
      <c r="S6458" s="129" t="s">
        <v>1595</v>
      </c>
      <c r="T6458" s="129" t="s">
        <v>1595</v>
      </c>
      <c r="U6458" s="129" t="s">
        <v>1595</v>
      </c>
      <c r="V6458" s="129" t="s">
        <v>1595</v>
      </c>
      <c r="W6458" s="129" t="s">
        <v>1595</v>
      </c>
      <c r="X6458" s="129" t="s">
        <v>1595</v>
      </c>
      <c r="Y6458" s="129" t="s">
        <v>1595</v>
      </c>
      <c r="Z6458" s="129" t="s">
        <v>1595</v>
      </c>
      <c r="AA6458" s="129" t="s">
        <v>1595</v>
      </c>
      <c r="AB6458" s="129" t="s">
        <v>1595</v>
      </c>
      <c r="AC6458" s="129" t="s">
        <v>1595</v>
      </c>
      <c r="AD6458" s="129">
        <v>-3.0939999999999999</v>
      </c>
      <c r="AE6458" s="129">
        <v>-5.1260000000000003</v>
      </c>
      <c r="AF6458" s="129">
        <v>-4.8209999999999997</v>
      </c>
      <c r="AG6458" s="129">
        <v>-4.4740000000000002</v>
      </c>
      <c r="AH6458" s="129">
        <v>-2.367</v>
      </c>
      <c r="AI6458" s="129">
        <v>-1.9370000000000001</v>
      </c>
      <c r="AJ6458" s="129">
        <v>-1.55</v>
      </c>
      <c r="AK6458" s="129">
        <v>20.096</v>
      </c>
      <c r="AL6458" s="129">
        <v>-3.4660000000000002</v>
      </c>
      <c r="AM6458" s="129">
        <v>-2.335</v>
      </c>
      <c r="AN6458" s="129">
        <v>-5.0019999999999998</v>
      </c>
      <c r="AO6458" s="129">
        <v>-4.5570000000000004</v>
      </c>
      <c r="AP6458" s="129">
        <v>-5.19</v>
      </c>
      <c r="AQ6458" s="129">
        <v>-3.1429999999999998</v>
      </c>
      <c r="AR6458" s="129">
        <v>-3.976</v>
      </c>
      <c r="AS6458" s="129">
        <v>-3.6989999999999998</v>
      </c>
      <c r="AT6458" s="129">
        <v>-3.6019999999999999</v>
      </c>
      <c r="AU6458" s="129">
        <v>-3.1520000000000001</v>
      </c>
      <c r="AV6458" s="129">
        <v>-2.879</v>
      </c>
      <c r="AW6458" s="129">
        <v>2012</v>
      </c>
    </row>
    <row r="6459" spans="1:49">
      <c r="A6459" s="129">
        <v>724</v>
      </c>
      <c r="B6459" s="129" t="s">
        <v>2078</v>
      </c>
      <c r="C6459" s="129" t="s">
        <v>1629</v>
      </c>
      <c r="D6459" s="129" t="s">
        <v>2077</v>
      </c>
      <c r="E6459" s="129" t="s">
        <v>1627</v>
      </c>
      <c r="F6459" s="129" t="s">
        <v>1626</v>
      </c>
      <c r="G6459" s="129" t="s">
        <v>1608</v>
      </c>
      <c r="H6459" s="129" t="s">
        <v>1604</v>
      </c>
    </row>
    <row r="6460" spans="1:49">
      <c r="A6460" s="129">
        <v>724</v>
      </c>
      <c r="B6460" s="129" t="s">
        <v>2078</v>
      </c>
      <c r="C6460" s="129" t="s">
        <v>1628</v>
      </c>
      <c r="D6460" s="129" t="s">
        <v>2077</v>
      </c>
      <c r="E6460" s="129" t="s">
        <v>1627</v>
      </c>
      <c r="F6460" s="129" t="s">
        <v>1626</v>
      </c>
      <c r="G6460" s="129" t="s">
        <v>1625</v>
      </c>
    </row>
    <row r="6461" spans="1:49">
      <c r="A6461" s="129">
        <v>724</v>
      </c>
      <c r="B6461" s="129" t="s">
        <v>2078</v>
      </c>
      <c r="C6461" s="129" t="s">
        <v>1624</v>
      </c>
      <c r="D6461" s="129" t="s">
        <v>2077</v>
      </c>
      <c r="E6461" s="129" t="s">
        <v>1622</v>
      </c>
      <c r="F6461" s="129" t="s">
        <v>1621</v>
      </c>
      <c r="G6461" s="129" t="s">
        <v>1608</v>
      </c>
      <c r="H6461" s="129" t="s">
        <v>1604</v>
      </c>
      <c r="I6461" s="129" t="s">
        <v>2080</v>
      </c>
      <c r="J6461" s="129" t="s">
        <v>1595</v>
      </c>
      <c r="K6461" s="129" t="s">
        <v>1595</v>
      </c>
      <c r="L6461" s="129" t="s">
        <v>1595</v>
      </c>
      <c r="M6461" s="129" t="s">
        <v>1595</v>
      </c>
      <c r="N6461" s="129" t="s">
        <v>1595</v>
      </c>
      <c r="O6461" s="129" t="s">
        <v>1595</v>
      </c>
      <c r="P6461" s="129" t="s">
        <v>1595</v>
      </c>
      <c r="Q6461" s="129" t="s">
        <v>1595</v>
      </c>
      <c r="R6461" s="129" t="s">
        <v>1595</v>
      </c>
      <c r="S6461" s="129" t="s">
        <v>1595</v>
      </c>
      <c r="T6461" s="129" t="s">
        <v>1595</v>
      </c>
      <c r="U6461" s="129" t="s">
        <v>1595</v>
      </c>
      <c r="V6461" s="129" t="s">
        <v>1595</v>
      </c>
      <c r="W6461" s="129" t="s">
        <v>1595</v>
      </c>
      <c r="X6461" s="129" t="s">
        <v>1595</v>
      </c>
      <c r="Y6461" s="129" t="s">
        <v>1595</v>
      </c>
      <c r="Z6461" s="129" t="s">
        <v>1595</v>
      </c>
      <c r="AA6461" s="129" t="s">
        <v>1595</v>
      </c>
      <c r="AB6461" s="129" t="s">
        <v>1595</v>
      </c>
      <c r="AC6461" s="129" t="s">
        <v>1595</v>
      </c>
      <c r="AD6461" s="129">
        <v>23.852</v>
      </c>
      <c r="AE6461" s="129">
        <v>-38.222999999999999</v>
      </c>
      <c r="AF6461" s="129">
        <v>-22.018999999999998</v>
      </c>
      <c r="AG6461" s="129">
        <v>-30.399000000000001</v>
      </c>
      <c r="AH6461" s="129">
        <v>66.393000000000001</v>
      </c>
      <c r="AI6461" s="129">
        <v>68.721999999999994</v>
      </c>
      <c r="AJ6461" s="129">
        <v>75.340999999999994</v>
      </c>
      <c r="AK6461" s="130">
        <v>1406.713</v>
      </c>
      <c r="AL6461" s="129">
        <v>-138.46700000000001</v>
      </c>
      <c r="AM6461" s="129">
        <v>-90.710999999999999</v>
      </c>
      <c r="AN6461" s="129">
        <v>-353.84300000000002</v>
      </c>
      <c r="AO6461" s="129">
        <v>-330.964</v>
      </c>
      <c r="AP6461" s="129">
        <v>-563.42100000000005</v>
      </c>
      <c r="AQ6461" s="129">
        <v>-306.44</v>
      </c>
      <c r="AR6461" s="129">
        <v>-642.91600000000005</v>
      </c>
      <c r="AS6461" s="129">
        <v>-684.27300000000002</v>
      </c>
      <c r="AT6461" s="129">
        <v>-760.96900000000005</v>
      </c>
      <c r="AU6461" s="129">
        <v>-680.67100000000005</v>
      </c>
      <c r="AV6461" s="129">
        <v>-667.154</v>
      </c>
      <c r="AW6461" s="129">
        <v>2012</v>
      </c>
    </row>
    <row r="6462" spans="1:49">
      <c r="A6462" s="129">
        <v>724</v>
      </c>
      <c r="B6462" s="129" t="s">
        <v>2078</v>
      </c>
      <c r="C6462" s="129" t="s">
        <v>1623</v>
      </c>
      <c r="D6462" s="129" t="s">
        <v>2077</v>
      </c>
      <c r="E6462" s="129" t="s">
        <v>1622</v>
      </c>
      <c r="F6462" s="129" t="s">
        <v>1621</v>
      </c>
      <c r="G6462" s="129" t="s">
        <v>1597</v>
      </c>
      <c r="I6462" s="129" t="s">
        <v>1747</v>
      </c>
      <c r="J6462" s="129" t="s">
        <v>1595</v>
      </c>
      <c r="K6462" s="129" t="s">
        <v>1595</v>
      </c>
      <c r="L6462" s="129" t="s">
        <v>1595</v>
      </c>
      <c r="M6462" s="129" t="s">
        <v>1595</v>
      </c>
      <c r="N6462" s="129" t="s">
        <v>1595</v>
      </c>
      <c r="O6462" s="129" t="s">
        <v>1595</v>
      </c>
      <c r="P6462" s="129" t="s">
        <v>1595</v>
      </c>
      <c r="Q6462" s="129" t="s">
        <v>1595</v>
      </c>
      <c r="R6462" s="129" t="s">
        <v>1595</v>
      </c>
      <c r="S6462" s="129" t="s">
        <v>1595</v>
      </c>
      <c r="T6462" s="129" t="s">
        <v>1595</v>
      </c>
      <c r="U6462" s="129" t="s">
        <v>1595</v>
      </c>
      <c r="V6462" s="129" t="s">
        <v>1595</v>
      </c>
      <c r="W6462" s="129" t="s">
        <v>1595</v>
      </c>
      <c r="X6462" s="129" t="s">
        <v>1595</v>
      </c>
      <c r="Y6462" s="129" t="s">
        <v>1595</v>
      </c>
      <c r="Z6462" s="129" t="s">
        <v>1595</v>
      </c>
      <c r="AA6462" s="129" t="s">
        <v>1595</v>
      </c>
      <c r="AB6462" s="129" t="s">
        <v>1595</v>
      </c>
      <c r="AC6462" s="129" t="s">
        <v>1595</v>
      </c>
      <c r="AD6462" s="129">
        <v>1.2290000000000001</v>
      </c>
      <c r="AE6462" s="129">
        <v>-1.7649999999999999</v>
      </c>
      <c r="AF6462" s="129">
        <v>-0.83699999999999997</v>
      </c>
      <c r="AG6462" s="129">
        <v>-0.93400000000000005</v>
      </c>
      <c r="AH6462" s="129">
        <v>1.6970000000000001</v>
      </c>
      <c r="AI6462" s="129">
        <v>1.4410000000000001</v>
      </c>
      <c r="AJ6462" s="129">
        <v>1.3480000000000001</v>
      </c>
      <c r="AK6462" s="129">
        <v>21.837</v>
      </c>
      <c r="AL6462" s="129">
        <v>-1.8540000000000001</v>
      </c>
      <c r="AM6462" s="129">
        <v>-1.0920000000000001</v>
      </c>
      <c r="AN6462" s="129">
        <v>-3.45</v>
      </c>
      <c r="AO6462" s="129">
        <v>-2.5950000000000002</v>
      </c>
      <c r="AP6462" s="129">
        <v>-3.423</v>
      </c>
      <c r="AQ6462" s="129">
        <v>-1.5049999999999999</v>
      </c>
      <c r="AR6462" s="129">
        <v>-2.6019999999999999</v>
      </c>
      <c r="AS6462" s="129">
        <v>-2.3260000000000001</v>
      </c>
      <c r="AT6462" s="129">
        <v>-2.2850000000000001</v>
      </c>
      <c r="AU6462" s="129">
        <v>-1.8520000000000001</v>
      </c>
      <c r="AV6462" s="129">
        <v>-1.6459999999999999</v>
      </c>
      <c r="AW6462" s="129">
        <v>2012</v>
      </c>
    </row>
    <row r="6463" spans="1:49">
      <c r="A6463" s="129">
        <v>724</v>
      </c>
      <c r="B6463" s="129" t="s">
        <v>2078</v>
      </c>
      <c r="C6463" s="129" t="s">
        <v>1620</v>
      </c>
      <c r="D6463" s="129" t="s">
        <v>2077</v>
      </c>
      <c r="E6463" s="129" t="s">
        <v>1618</v>
      </c>
      <c r="F6463" s="129" t="s">
        <v>1617</v>
      </c>
      <c r="G6463" s="129" t="s">
        <v>1608</v>
      </c>
      <c r="H6463" s="129" t="s">
        <v>1604</v>
      </c>
      <c r="I6463" s="129" t="s">
        <v>2080</v>
      </c>
      <c r="J6463" s="129" t="s">
        <v>1595</v>
      </c>
      <c r="K6463" s="129" t="s">
        <v>1595</v>
      </c>
      <c r="L6463" s="129" t="s">
        <v>1595</v>
      </c>
      <c r="M6463" s="129" t="s">
        <v>1595</v>
      </c>
      <c r="N6463" s="129" t="s">
        <v>1595</v>
      </c>
      <c r="O6463" s="129" t="s">
        <v>1595</v>
      </c>
      <c r="P6463" s="129" t="s">
        <v>1595</v>
      </c>
      <c r="Q6463" s="129" t="s">
        <v>1595</v>
      </c>
      <c r="R6463" s="129" t="s">
        <v>1595</v>
      </c>
      <c r="S6463" s="129" t="s">
        <v>1595</v>
      </c>
      <c r="T6463" s="129" t="s">
        <v>1595</v>
      </c>
      <c r="U6463" s="129" t="s">
        <v>1595</v>
      </c>
      <c r="V6463" s="129" t="s">
        <v>1595</v>
      </c>
      <c r="W6463" s="129" t="s">
        <v>1595</v>
      </c>
      <c r="X6463" s="129" t="s">
        <v>1595</v>
      </c>
      <c r="Y6463" s="129" t="s">
        <v>1595</v>
      </c>
      <c r="Z6463" s="129" t="s">
        <v>1595</v>
      </c>
      <c r="AA6463" s="129" t="s">
        <v>1595</v>
      </c>
      <c r="AB6463" s="129" t="s">
        <v>1595</v>
      </c>
      <c r="AC6463" s="129" t="s">
        <v>1595</v>
      </c>
      <c r="AD6463" s="129">
        <v>0</v>
      </c>
      <c r="AE6463" s="129">
        <v>0</v>
      </c>
      <c r="AF6463" s="129">
        <v>0</v>
      </c>
      <c r="AG6463" s="129">
        <v>0</v>
      </c>
      <c r="AH6463" s="129">
        <v>0</v>
      </c>
      <c r="AI6463" s="129">
        <v>0</v>
      </c>
      <c r="AJ6463" s="129">
        <v>0</v>
      </c>
      <c r="AK6463" s="129">
        <v>0</v>
      </c>
      <c r="AL6463" s="129">
        <v>0</v>
      </c>
      <c r="AM6463" s="129">
        <v>0</v>
      </c>
      <c r="AN6463" s="129">
        <v>0</v>
      </c>
      <c r="AO6463" s="129">
        <v>0</v>
      </c>
      <c r="AP6463" s="129">
        <v>0</v>
      </c>
      <c r="AQ6463" s="129">
        <v>0</v>
      </c>
      <c r="AR6463" s="129">
        <v>0</v>
      </c>
      <c r="AS6463" s="129">
        <v>0</v>
      </c>
      <c r="AT6463" s="129">
        <v>0</v>
      </c>
      <c r="AU6463" s="129">
        <v>0</v>
      </c>
      <c r="AV6463" s="129">
        <v>0</v>
      </c>
      <c r="AW6463" s="129">
        <v>2012</v>
      </c>
    </row>
    <row r="6464" spans="1:49">
      <c r="A6464" s="129">
        <v>724</v>
      </c>
      <c r="B6464" s="129" t="s">
        <v>2078</v>
      </c>
      <c r="C6464" s="129" t="s">
        <v>1619</v>
      </c>
      <c r="D6464" s="129" t="s">
        <v>2077</v>
      </c>
      <c r="E6464" s="129" t="s">
        <v>1618</v>
      </c>
      <c r="F6464" s="129" t="s">
        <v>1617</v>
      </c>
      <c r="G6464" s="129" t="s">
        <v>1597</v>
      </c>
      <c r="I6464" s="129" t="s">
        <v>1738</v>
      </c>
      <c r="J6464" s="129" t="s">
        <v>1595</v>
      </c>
      <c r="K6464" s="129" t="s">
        <v>1595</v>
      </c>
      <c r="L6464" s="129" t="s">
        <v>1595</v>
      </c>
      <c r="M6464" s="129" t="s">
        <v>1595</v>
      </c>
      <c r="N6464" s="129" t="s">
        <v>1595</v>
      </c>
      <c r="O6464" s="129" t="s">
        <v>1595</v>
      </c>
      <c r="P6464" s="129" t="s">
        <v>1595</v>
      </c>
      <c r="Q6464" s="129" t="s">
        <v>1595</v>
      </c>
      <c r="R6464" s="129" t="s">
        <v>1595</v>
      </c>
      <c r="S6464" s="129" t="s">
        <v>1595</v>
      </c>
      <c r="T6464" s="129" t="s">
        <v>1595</v>
      </c>
      <c r="U6464" s="129" t="s">
        <v>1595</v>
      </c>
      <c r="V6464" s="129" t="s">
        <v>1595</v>
      </c>
      <c r="W6464" s="129" t="s">
        <v>1595</v>
      </c>
      <c r="X6464" s="129" t="s">
        <v>1595</v>
      </c>
      <c r="Y6464" s="129" t="s">
        <v>1595</v>
      </c>
      <c r="Z6464" s="129" t="s">
        <v>1595</v>
      </c>
      <c r="AA6464" s="129" t="s">
        <v>1595</v>
      </c>
      <c r="AB6464" s="129" t="s">
        <v>1595</v>
      </c>
      <c r="AC6464" s="129" t="s">
        <v>1595</v>
      </c>
      <c r="AD6464" s="129">
        <v>0</v>
      </c>
      <c r="AE6464" s="129">
        <v>0</v>
      </c>
      <c r="AF6464" s="129">
        <v>0</v>
      </c>
      <c r="AG6464" s="129">
        <v>0</v>
      </c>
      <c r="AH6464" s="129">
        <v>0</v>
      </c>
      <c r="AI6464" s="129">
        <v>0</v>
      </c>
      <c r="AJ6464" s="129">
        <v>0</v>
      </c>
      <c r="AK6464" s="129">
        <v>0</v>
      </c>
      <c r="AL6464" s="129">
        <v>0</v>
      </c>
      <c r="AM6464" s="129">
        <v>0</v>
      </c>
      <c r="AN6464" s="129">
        <v>0</v>
      </c>
      <c r="AO6464" s="129">
        <v>0</v>
      </c>
      <c r="AP6464" s="129">
        <v>0</v>
      </c>
      <c r="AQ6464" s="129">
        <v>0</v>
      </c>
      <c r="AR6464" s="129">
        <v>0</v>
      </c>
      <c r="AS6464" s="129">
        <v>0</v>
      </c>
      <c r="AT6464" s="129">
        <v>0</v>
      </c>
      <c r="AU6464" s="129">
        <v>0</v>
      </c>
      <c r="AV6464" s="129">
        <v>0</v>
      </c>
      <c r="AW6464" s="129">
        <v>2012</v>
      </c>
    </row>
    <row r="6465" spans="1:49">
      <c r="A6465" s="129">
        <v>724</v>
      </c>
      <c r="B6465" s="129" t="s">
        <v>2078</v>
      </c>
      <c r="C6465" s="129" t="s">
        <v>1616</v>
      </c>
      <c r="D6465" s="129" t="s">
        <v>2077</v>
      </c>
      <c r="E6465" s="129" t="s">
        <v>1614</v>
      </c>
      <c r="F6465" s="129" t="s">
        <v>1613</v>
      </c>
      <c r="G6465" s="129" t="s">
        <v>1608</v>
      </c>
      <c r="H6465" s="129" t="s">
        <v>1604</v>
      </c>
      <c r="I6465" s="129" t="s">
        <v>2080</v>
      </c>
      <c r="J6465" s="129" t="s">
        <v>1595</v>
      </c>
      <c r="K6465" s="129" t="s">
        <v>1595</v>
      </c>
      <c r="L6465" s="129" t="s">
        <v>1595</v>
      </c>
      <c r="M6465" s="129" t="s">
        <v>1595</v>
      </c>
      <c r="N6465" s="129" t="s">
        <v>1595</v>
      </c>
      <c r="O6465" s="129" t="s">
        <v>1595</v>
      </c>
      <c r="P6465" s="129" t="s">
        <v>1595</v>
      </c>
      <c r="Q6465" s="129" t="s">
        <v>1595</v>
      </c>
      <c r="R6465" s="129" t="s">
        <v>1595</v>
      </c>
      <c r="S6465" s="129" t="s">
        <v>1595</v>
      </c>
      <c r="T6465" s="129" t="s">
        <v>1595</v>
      </c>
      <c r="U6465" s="129" t="s">
        <v>1595</v>
      </c>
      <c r="V6465" s="129" t="s">
        <v>1595</v>
      </c>
      <c r="W6465" s="129" t="s">
        <v>1595</v>
      </c>
      <c r="X6465" s="129" t="s">
        <v>1595</v>
      </c>
      <c r="Y6465" s="129" t="s">
        <v>1595</v>
      </c>
      <c r="Z6465" s="129" t="s">
        <v>1595</v>
      </c>
      <c r="AA6465" s="129" t="s">
        <v>1595</v>
      </c>
      <c r="AB6465" s="129" t="s">
        <v>1595</v>
      </c>
      <c r="AC6465" s="129" t="s">
        <v>1595</v>
      </c>
      <c r="AD6465" s="130">
        <v>3565.5050000000001</v>
      </c>
      <c r="AE6465" s="130">
        <v>4662.4570000000003</v>
      </c>
      <c r="AF6465" s="130">
        <v>4178.9520000000002</v>
      </c>
      <c r="AG6465" s="130">
        <v>5218.1390000000001</v>
      </c>
      <c r="AH6465" s="130">
        <v>5932.69</v>
      </c>
      <c r="AI6465" s="130">
        <v>6243.5370000000003</v>
      </c>
      <c r="AJ6465" s="130">
        <v>5764.2759999999998</v>
      </c>
      <c r="AK6465" s="130">
        <v>2717.1460000000002</v>
      </c>
      <c r="AL6465" s="130">
        <v>3165.5830000000001</v>
      </c>
      <c r="AM6465" s="130">
        <v>3992.1669999999999</v>
      </c>
      <c r="AN6465" s="130">
        <v>4804.6629999999996</v>
      </c>
      <c r="AO6465" s="130">
        <v>5661.1</v>
      </c>
      <c r="AP6465" s="130">
        <v>6036.2209999999995</v>
      </c>
      <c r="AQ6465" s="130">
        <v>7158.2430000000004</v>
      </c>
      <c r="AR6465" s="130">
        <v>8353.5529999999999</v>
      </c>
      <c r="AS6465" s="130">
        <v>9636.1640000000007</v>
      </c>
      <c r="AT6465" s="130">
        <v>11027.289000000001</v>
      </c>
      <c r="AU6465" s="130">
        <v>12315.118</v>
      </c>
      <c r="AV6465" s="130">
        <v>13651.361000000001</v>
      </c>
      <c r="AW6465" s="129">
        <v>2012</v>
      </c>
    </row>
    <row r="6466" spans="1:49">
      <c r="A6466" s="129">
        <v>724</v>
      </c>
      <c r="B6466" s="129" t="s">
        <v>2078</v>
      </c>
      <c r="C6466" s="129" t="s">
        <v>1615</v>
      </c>
      <c r="D6466" s="129" t="s">
        <v>2077</v>
      </c>
      <c r="E6466" s="129" t="s">
        <v>1614</v>
      </c>
      <c r="F6466" s="129" t="s">
        <v>1613</v>
      </c>
      <c r="G6466" s="129" t="s">
        <v>1597</v>
      </c>
      <c r="I6466" s="129" t="s">
        <v>1612</v>
      </c>
      <c r="J6466" s="129" t="s">
        <v>1595</v>
      </c>
      <c r="K6466" s="129" t="s">
        <v>1595</v>
      </c>
      <c r="L6466" s="129" t="s">
        <v>1595</v>
      </c>
      <c r="M6466" s="129" t="s">
        <v>1595</v>
      </c>
      <c r="N6466" s="129" t="s">
        <v>1595</v>
      </c>
      <c r="O6466" s="129" t="s">
        <v>1595</v>
      </c>
      <c r="P6466" s="129" t="s">
        <v>1595</v>
      </c>
      <c r="Q6466" s="129" t="s">
        <v>1595</v>
      </c>
      <c r="R6466" s="129" t="s">
        <v>1595</v>
      </c>
      <c r="S6466" s="129" t="s">
        <v>1595</v>
      </c>
      <c r="T6466" s="129" t="s">
        <v>1595</v>
      </c>
      <c r="U6466" s="129" t="s">
        <v>1595</v>
      </c>
      <c r="V6466" s="129" t="s">
        <v>1595</v>
      </c>
      <c r="W6466" s="129" t="s">
        <v>1595</v>
      </c>
      <c r="X6466" s="129" t="s">
        <v>1595</v>
      </c>
      <c r="Y6466" s="129" t="s">
        <v>1595</v>
      </c>
      <c r="Z6466" s="129" t="s">
        <v>1595</v>
      </c>
      <c r="AA6466" s="129" t="s">
        <v>1595</v>
      </c>
      <c r="AB6466" s="129" t="s">
        <v>1595</v>
      </c>
      <c r="AC6466" s="129" t="s">
        <v>1595</v>
      </c>
      <c r="AD6466" s="129">
        <v>183.69300000000001</v>
      </c>
      <c r="AE6466" s="129">
        <v>215.273</v>
      </c>
      <c r="AF6466" s="129">
        <v>158.84899999999999</v>
      </c>
      <c r="AG6466" s="129">
        <v>160.37299999999999</v>
      </c>
      <c r="AH6466" s="129">
        <v>151.61699999999999</v>
      </c>
      <c r="AI6466" s="129">
        <v>130.91200000000001</v>
      </c>
      <c r="AJ6466" s="129">
        <v>103.11</v>
      </c>
      <c r="AK6466" s="129">
        <v>42.179000000000002</v>
      </c>
      <c r="AL6466" s="129">
        <v>42.374000000000002</v>
      </c>
      <c r="AM6466" s="129">
        <v>48.05</v>
      </c>
      <c r="AN6466" s="129">
        <v>46.847000000000001</v>
      </c>
      <c r="AO6466" s="129">
        <v>44.384</v>
      </c>
      <c r="AP6466" s="129">
        <v>36.673000000000002</v>
      </c>
      <c r="AQ6466" s="129">
        <v>35.164000000000001</v>
      </c>
      <c r="AR6466" s="129">
        <v>33.802</v>
      </c>
      <c r="AS6466" s="129">
        <v>32.752000000000002</v>
      </c>
      <c r="AT6466" s="129">
        <v>33.116999999999997</v>
      </c>
      <c r="AU6466" s="129">
        <v>33.509</v>
      </c>
      <c r="AV6466" s="129">
        <v>33.677999999999997</v>
      </c>
      <c r="AW6466" s="129">
        <v>2012</v>
      </c>
    </row>
    <row r="6467" spans="1:49">
      <c r="A6467" s="129">
        <v>724</v>
      </c>
      <c r="B6467" s="129" t="s">
        <v>2078</v>
      </c>
      <c r="C6467" s="129" t="s">
        <v>1611</v>
      </c>
      <c r="D6467" s="129" t="s">
        <v>2077</v>
      </c>
      <c r="E6467" s="129" t="s">
        <v>1610</v>
      </c>
      <c r="F6467" s="129" t="s">
        <v>1609</v>
      </c>
      <c r="G6467" s="129" t="s">
        <v>1608</v>
      </c>
      <c r="H6467" s="129" t="s">
        <v>1604</v>
      </c>
      <c r="I6467" s="129" t="s">
        <v>2080</v>
      </c>
      <c r="J6467" s="129" t="s">
        <v>1595</v>
      </c>
      <c r="K6467" s="129" t="s">
        <v>1595</v>
      </c>
      <c r="L6467" s="129" t="s">
        <v>1595</v>
      </c>
      <c r="M6467" s="129" t="s">
        <v>1595</v>
      </c>
      <c r="N6467" s="129" t="s">
        <v>1595</v>
      </c>
      <c r="O6467" s="129" t="s">
        <v>1595</v>
      </c>
      <c r="P6467" s="129" t="s">
        <v>1595</v>
      </c>
      <c r="Q6467" s="129" t="s">
        <v>1595</v>
      </c>
      <c r="R6467" s="129" t="s">
        <v>1595</v>
      </c>
      <c r="S6467" s="129" t="s">
        <v>1595</v>
      </c>
      <c r="T6467" s="129" t="s">
        <v>1595</v>
      </c>
      <c r="U6467" s="129" t="s">
        <v>1595</v>
      </c>
      <c r="V6467" s="129" t="s">
        <v>1595</v>
      </c>
      <c r="W6467" s="129" t="s">
        <v>1595</v>
      </c>
      <c r="X6467" s="129" t="s">
        <v>1595</v>
      </c>
      <c r="Y6467" s="129" t="s">
        <v>1595</v>
      </c>
      <c r="Z6467" s="129" t="s">
        <v>1595</v>
      </c>
      <c r="AA6467" s="129" t="s">
        <v>1595</v>
      </c>
      <c r="AB6467" s="129" t="s">
        <v>1595</v>
      </c>
      <c r="AC6467" s="129" t="s">
        <v>1595</v>
      </c>
      <c r="AD6467" s="130">
        <v>1941.0119999999999</v>
      </c>
      <c r="AE6467" s="130">
        <v>2165.8319999999999</v>
      </c>
      <c r="AF6467" s="130">
        <v>2630.7620000000002</v>
      </c>
      <c r="AG6467" s="130">
        <v>3253.7440000000001</v>
      </c>
      <c r="AH6467" s="130">
        <v>3912.9319999999998</v>
      </c>
      <c r="AI6467" s="130">
        <v>4769.2479999999996</v>
      </c>
      <c r="AJ6467" s="130">
        <v>5590.3940000000002</v>
      </c>
      <c r="AK6467" s="130">
        <v>6441.866</v>
      </c>
      <c r="AL6467" s="130">
        <v>7470.5450000000001</v>
      </c>
      <c r="AM6467" s="130">
        <v>8308.2939999999999</v>
      </c>
      <c r="AN6467" s="130">
        <v>10256.145</v>
      </c>
      <c r="AO6467" s="130">
        <v>12754.888000000001</v>
      </c>
      <c r="AP6467" s="130">
        <v>16459.366000000002</v>
      </c>
      <c r="AQ6467" s="130">
        <v>20356.53</v>
      </c>
      <c r="AR6467" s="130">
        <v>24712.968000000001</v>
      </c>
      <c r="AS6467" s="130">
        <v>29421.241999999998</v>
      </c>
      <c r="AT6467" s="130">
        <v>33297.538999999997</v>
      </c>
      <c r="AU6467" s="130">
        <v>36751.597000000002</v>
      </c>
      <c r="AV6467" s="130">
        <v>40535.053</v>
      </c>
      <c r="AW6467" s="129">
        <v>2012</v>
      </c>
    </row>
    <row r="6468" spans="1:49">
      <c r="A6468" s="129">
        <v>724</v>
      </c>
      <c r="B6468" s="129" t="s">
        <v>2078</v>
      </c>
      <c r="C6468" s="129" t="s">
        <v>1606</v>
      </c>
      <c r="D6468" s="129" t="s">
        <v>2077</v>
      </c>
      <c r="E6468" s="129" t="s">
        <v>1599</v>
      </c>
      <c r="F6468" s="129" t="s">
        <v>1598</v>
      </c>
      <c r="G6468" s="129" t="s">
        <v>1605</v>
      </c>
      <c r="H6468" s="129" t="s">
        <v>1604</v>
      </c>
      <c r="I6468" s="129" t="s">
        <v>2079</v>
      </c>
      <c r="J6468" s="129">
        <v>-0.16500000000000001</v>
      </c>
      <c r="K6468" s="129">
        <v>-0.17899999999999999</v>
      </c>
      <c r="L6468" s="129">
        <v>-0.16</v>
      </c>
      <c r="M6468" s="129">
        <v>-8.1000000000000003E-2</v>
      </c>
      <c r="N6468" s="129">
        <v>-5.5E-2</v>
      </c>
      <c r="O6468" s="129">
        <v>-5.3999999999999999E-2</v>
      </c>
      <c r="P6468" s="129">
        <v>-3.7999999999999999E-2</v>
      </c>
      <c r="Q6468" s="129">
        <v>-5.0999999999999997E-2</v>
      </c>
      <c r="R6468" s="129">
        <v>-8.7999999999999995E-2</v>
      </c>
      <c r="S6468" s="129">
        <v>-0.12</v>
      </c>
      <c r="T6468" s="129">
        <v>-0.109</v>
      </c>
      <c r="U6468" s="129">
        <v>-5.0000000000000001E-3</v>
      </c>
      <c r="V6468" s="129">
        <v>-1.4999999999999999E-2</v>
      </c>
      <c r="W6468" s="129">
        <v>-0.06</v>
      </c>
      <c r="X6468" s="129">
        <v>-4.2000000000000003E-2</v>
      </c>
      <c r="Y6468" s="129">
        <v>-5.8000000000000003E-2</v>
      </c>
      <c r="Z6468" s="129">
        <v>-0.10100000000000001</v>
      </c>
      <c r="AA6468" s="129">
        <v>1.2999999999999999E-2</v>
      </c>
      <c r="AB6468" s="129">
        <v>3.4000000000000002E-2</v>
      </c>
      <c r="AC6468" s="129">
        <v>-5.2999999999999999E-2</v>
      </c>
      <c r="AD6468" s="129">
        <v>-5.6000000000000001E-2</v>
      </c>
      <c r="AE6468" s="129">
        <v>-5.0999999999999997E-2</v>
      </c>
      <c r="AF6468" s="129">
        <v>-1.9E-2</v>
      </c>
      <c r="AG6468" s="129">
        <v>-4.8000000000000001E-2</v>
      </c>
      <c r="AH6468" s="129">
        <v>-6.2E-2</v>
      </c>
      <c r="AI6468" s="129">
        <v>-8.5999999999999993E-2</v>
      </c>
      <c r="AJ6468" s="129">
        <v>-0.08</v>
      </c>
      <c r="AK6468" s="129">
        <v>-9.0999999999999998E-2</v>
      </c>
      <c r="AL6468" s="129">
        <v>-0.224</v>
      </c>
      <c r="AM6468" s="129">
        <v>-0.155</v>
      </c>
      <c r="AN6468" s="129">
        <v>-0.50700000000000001</v>
      </c>
      <c r="AO6468" s="129">
        <v>-1.3149999999999999</v>
      </c>
      <c r="AP6468" s="129">
        <v>-1.389</v>
      </c>
      <c r="AQ6468" s="129">
        <v>-0.76500000000000001</v>
      </c>
      <c r="AR6468" s="129">
        <v>-0.47699999999999998</v>
      </c>
      <c r="AS6468" s="129">
        <v>-0.39200000000000002</v>
      </c>
      <c r="AT6468" s="129">
        <v>-0.40799999999999997</v>
      </c>
      <c r="AU6468" s="129">
        <v>-0.432</v>
      </c>
      <c r="AV6468" s="129">
        <v>-0.41099999999999998</v>
      </c>
      <c r="AW6468" s="129">
        <v>2012</v>
      </c>
    </row>
    <row r="6469" spans="1:49">
      <c r="A6469" s="129">
        <v>724</v>
      </c>
      <c r="B6469" s="129" t="s">
        <v>2078</v>
      </c>
      <c r="C6469" s="129" t="s">
        <v>1601</v>
      </c>
      <c r="D6469" s="129" t="s">
        <v>2077</v>
      </c>
      <c r="E6469" s="129" t="s">
        <v>1599</v>
      </c>
      <c r="F6469" s="129" t="s">
        <v>1598</v>
      </c>
      <c r="G6469" s="129" t="s">
        <v>1597</v>
      </c>
      <c r="I6469" s="129" t="s">
        <v>1596</v>
      </c>
      <c r="J6469" s="129">
        <v>-9.6790000000000003</v>
      </c>
      <c r="K6469" s="129">
        <v>-9.8049999999999997</v>
      </c>
      <c r="L6469" s="129">
        <v>-7.8220000000000001</v>
      </c>
      <c r="M6469" s="129">
        <v>-4.5679999999999996</v>
      </c>
      <c r="N6469" s="129">
        <v>-2.6619999999999999</v>
      </c>
      <c r="O6469" s="129">
        <v>-3.0630000000000002</v>
      </c>
      <c r="P6469" s="129">
        <v>-2.9239999999999999</v>
      </c>
      <c r="Q6469" s="129">
        <v>-4.4390000000000001</v>
      </c>
      <c r="R6469" s="129">
        <v>-4.7160000000000002</v>
      </c>
      <c r="S6469" s="129">
        <v>-6.9379999999999997</v>
      </c>
      <c r="T6469" s="129">
        <v>-11.457000000000001</v>
      </c>
      <c r="U6469" s="129">
        <v>-0.41899999999999998</v>
      </c>
      <c r="V6469" s="129">
        <v>-1.4750000000000001</v>
      </c>
      <c r="W6469" s="129">
        <v>-5.3650000000000002</v>
      </c>
      <c r="X6469" s="129">
        <v>-3.177</v>
      </c>
      <c r="Y6469" s="129">
        <v>-4.5549999999999997</v>
      </c>
      <c r="Z6469" s="129">
        <v>-7.3339999999999996</v>
      </c>
      <c r="AA6469" s="129">
        <v>1.0329999999999999</v>
      </c>
      <c r="AB6469" s="129">
        <v>3.48</v>
      </c>
      <c r="AC6469" s="129">
        <v>-5.4249999999999998</v>
      </c>
      <c r="AD6469" s="129">
        <v>-5.9169999999999998</v>
      </c>
      <c r="AE6469" s="129">
        <v>-4.66</v>
      </c>
      <c r="AF6469" s="129">
        <v>-1.4930000000000001</v>
      </c>
      <c r="AG6469" s="129">
        <v>-3.4540000000000002</v>
      </c>
      <c r="AH6469" s="129">
        <v>-4.3310000000000004</v>
      </c>
      <c r="AI6469" s="129">
        <v>-5.24</v>
      </c>
      <c r="AJ6469" s="129">
        <v>-4.2160000000000002</v>
      </c>
      <c r="AK6469" s="129">
        <v>-4.2069999999999999</v>
      </c>
      <c r="AL6469" s="129">
        <v>-8.9090000000000007</v>
      </c>
      <c r="AM6469" s="129">
        <v>-6.32</v>
      </c>
      <c r="AN6469" s="129">
        <v>-19.667000000000002</v>
      </c>
      <c r="AO6469" s="129">
        <v>-44.853000000000002</v>
      </c>
      <c r="AP6469" s="129">
        <v>-36.651000000000003</v>
      </c>
      <c r="AQ6469" s="129">
        <v>-16.603000000000002</v>
      </c>
      <c r="AR6469" s="129">
        <v>-8.859</v>
      </c>
      <c r="AS6469" s="129">
        <v>-6.32</v>
      </c>
      <c r="AT6469" s="129">
        <v>-5.9960000000000004</v>
      </c>
      <c r="AU6469" s="129">
        <v>-5.9189999999999996</v>
      </c>
      <c r="AV6469" s="129">
        <v>-5.2649999999999997</v>
      </c>
      <c r="AW6469" s="129">
        <v>2012</v>
      </c>
    </row>
    <row r="6470" spans="1:49">
      <c r="A6470" s="129">
        <v>576</v>
      </c>
      <c r="B6470" s="129" t="s">
        <v>2069</v>
      </c>
      <c r="C6470" s="129" t="s">
        <v>1733</v>
      </c>
      <c r="D6470" s="129" t="s">
        <v>2068</v>
      </c>
      <c r="E6470" s="129" t="s">
        <v>1730</v>
      </c>
      <c r="F6470" s="129" t="s">
        <v>1732</v>
      </c>
      <c r="G6470" s="129" t="s">
        <v>1608</v>
      </c>
      <c r="H6470" s="129" t="s">
        <v>1604</v>
      </c>
      <c r="I6470" s="129" t="s">
        <v>2076</v>
      </c>
      <c r="J6470" s="129">
        <v>39.356999999999999</v>
      </c>
      <c r="K6470" s="129">
        <v>43.578000000000003</v>
      </c>
      <c r="L6470" s="129">
        <v>46.709000000000003</v>
      </c>
      <c r="M6470" s="129">
        <v>50.710999999999999</v>
      </c>
      <c r="N6470" s="129">
        <v>55.186999999999998</v>
      </c>
      <c r="O6470" s="129">
        <v>54.828000000000003</v>
      </c>
      <c r="P6470" s="129">
        <v>55.533999999999999</v>
      </c>
      <c r="Q6470" s="129">
        <v>61.515999999999998</v>
      </c>
      <c r="R6470" s="129">
        <v>68.328000000000003</v>
      </c>
      <c r="S6470" s="129">
        <v>75.316999999999993</v>
      </c>
      <c r="T6470" s="129">
        <v>82.927999999999997</v>
      </c>
      <c r="U6470" s="129">
        <v>88.307000000000002</v>
      </c>
      <c r="V6470" s="129">
        <v>94.516000000000005</v>
      </c>
      <c r="W6470" s="129">
        <v>105.366</v>
      </c>
      <c r="X6470" s="129">
        <v>116.508</v>
      </c>
      <c r="Y6470" s="129">
        <v>124.988</v>
      </c>
      <c r="Z6470" s="129">
        <v>134.52099999999999</v>
      </c>
      <c r="AA6470" s="129">
        <v>145.965</v>
      </c>
      <c r="AB6470" s="129">
        <v>142.797</v>
      </c>
      <c r="AC6470" s="129">
        <v>151.64599999999999</v>
      </c>
      <c r="AD6470" s="129">
        <v>165.35900000000001</v>
      </c>
      <c r="AE6470" s="129">
        <v>163.44999999999999</v>
      </c>
      <c r="AF6470" s="129">
        <v>170.31800000000001</v>
      </c>
      <c r="AG6470" s="129">
        <v>178.119</v>
      </c>
      <c r="AH6470" s="129">
        <v>194.43299999999999</v>
      </c>
      <c r="AI6470" s="129">
        <v>208.76400000000001</v>
      </c>
      <c r="AJ6470" s="129">
        <v>226.76499999999999</v>
      </c>
      <c r="AK6470" s="129">
        <v>247.21799999999999</v>
      </c>
      <c r="AL6470" s="129">
        <v>251.53899999999999</v>
      </c>
      <c r="AM6470" s="129">
        <v>249.56</v>
      </c>
      <c r="AN6470" s="129">
        <v>286.447</v>
      </c>
      <c r="AO6470" s="129">
        <v>301.22800000000001</v>
      </c>
      <c r="AP6470" s="129">
        <v>305.202</v>
      </c>
      <c r="AQ6470" s="129">
        <v>316.01400000000001</v>
      </c>
      <c r="AR6470" s="129">
        <v>326.86399999999998</v>
      </c>
      <c r="AS6470" s="129">
        <v>338.67200000000003</v>
      </c>
      <c r="AT6470" s="129">
        <v>351.46100000000001</v>
      </c>
      <c r="AU6470" s="129">
        <v>365.01299999999998</v>
      </c>
      <c r="AV6470" s="129">
        <v>379.24900000000002</v>
      </c>
      <c r="AW6470" s="129">
        <v>2012</v>
      </c>
    </row>
    <row r="6471" spans="1:49">
      <c r="A6471" s="129">
        <v>576</v>
      </c>
      <c r="B6471" s="129" t="s">
        <v>2069</v>
      </c>
      <c r="C6471" s="129" t="s">
        <v>1731</v>
      </c>
      <c r="D6471" s="129" t="s">
        <v>2068</v>
      </c>
      <c r="E6471" s="129" t="s">
        <v>1730</v>
      </c>
      <c r="F6471" s="129" t="s">
        <v>1729</v>
      </c>
      <c r="G6471" s="129" t="s">
        <v>1655</v>
      </c>
      <c r="I6471" s="129" t="s">
        <v>1728</v>
      </c>
      <c r="J6471" s="129">
        <v>10.047000000000001</v>
      </c>
      <c r="K6471" s="129">
        <v>10.725</v>
      </c>
      <c r="L6471" s="129">
        <v>7.1859999999999999</v>
      </c>
      <c r="M6471" s="129">
        <v>8.5679999999999996</v>
      </c>
      <c r="N6471" s="129">
        <v>8.8249999999999993</v>
      </c>
      <c r="O6471" s="129">
        <v>-0.65</v>
      </c>
      <c r="P6471" s="129">
        <v>1.2869999999999999</v>
      </c>
      <c r="Q6471" s="129">
        <v>10.772</v>
      </c>
      <c r="R6471" s="129">
        <v>11.073</v>
      </c>
      <c r="S6471" s="129">
        <v>10.228</v>
      </c>
      <c r="T6471" s="129">
        <v>10.106999999999999</v>
      </c>
      <c r="U6471" s="129">
        <v>6.4859999999999998</v>
      </c>
      <c r="V6471" s="129">
        <v>7.0309999999999997</v>
      </c>
      <c r="W6471" s="129">
        <v>11.48</v>
      </c>
      <c r="X6471" s="129">
        <v>10.574999999999999</v>
      </c>
      <c r="Y6471" s="129">
        <v>7.2779999999999996</v>
      </c>
      <c r="Z6471" s="129">
        <v>7.6269999999999998</v>
      </c>
      <c r="AA6471" s="129">
        <v>8.5069999999999997</v>
      </c>
      <c r="AB6471" s="129">
        <v>-2.17</v>
      </c>
      <c r="AC6471" s="129">
        <v>6.1970000000000001</v>
      </c>
      <c r="AD6471" s="129">
        <v>9.0429999999999993</v>
      </c>
      <c r="AE6471" s="129">
        <v>-1.1539999999999999</v>
      </c>
      <c r="AF6471" s="129">
        <v>4.202</v>
      </c>
      <c r="AG6471" s="129">
        <v>4.58</v>
      </c>
      <c r="AH6471" s="129">
        <v>9.1590000000000007</v>
      </c>
      <c r="AI6471" s="129">
        <v>7.37</v>
      </c>
      <c r="AJ6471" s="129">
        <v>8.6229999999999993</v>
      </c>
      <c r="AK6471" s="129">
        <v>9.02</v>
      </c>
      <c r="AL6471" s="129">
        <v>1.748</v>
      </c>
      <c r="AM6471" s="129">
        <v>-0.78700000000000003</v>
      </c>
      <c r="AN6471" s="129">
        <v>14.781000000000001</v>
      </c>
      <c r="AO6471" s="129">
        <v>5.16</v>
      </c>
      <c r="AP6471" s="129">
        <v>1.319</v>
      </c>
      <c r="AQ6471" s="129">
        <v>3.5430000000000001</v>
      </c>
      <c r="AR6471" s="129">
        <v>3.4329999999999998</v>
      </c>
      <c r="AS6471" s="129">
        <v>3.613</v>
      </c>
      <c r="AT6471" s="129">
        <v>3.7759999999999998</v>
      </c>
      <c r="AU6471" s="129">
        <v>3.8559999999999999</v>
      </c>
      <c r="AV6471" s="129">
        <v>3.9</v>
      </c>
      <c r="AW6471" s="129">
        <v>2012</v>
      </c>
    </row>
    <row r="6472" spans="1:49">
      <c r="A6472" s="129">
        <v>576</v>
      </c>
      <c r="B6472" s="129" t="s">
        <v>2069</v>
      </c>
      <c r="C6472" s="129" t="s">
        <v>1727</v>
      </c>
      <c r="D6472" s="129" t="s">
        <v>2068</v>
      </c>
      <c r="E6472" s="129" t="s">
        <v>1724</v>
      </c>
      <c r="F6472" s="129" t="s">
        <v>1726</v>
      </c>
      <c r="G6472" s="129" t="s">
        <v>1608</v>
      </c>
      <c r="H6472" s="129" t="s">
        <v>1604</v>
      </c>
      <c r="I6472" s="129" t="s">
        <v>2076</v>
      </c>
      <c r="J6472" s="129">
        <v>25.792999999999999</v>
      </c>
      <c r="K6472" s="129">
        <v>30.26</v>
      </c>
      <c r="L6472" s="129">
        <v>33.838999999999999</v>
      </c>
      <c r="M6472" s="129">
        <v>37.896999999999998</v>
      </c>
      <c r="N6472" s="129">
        <v>41.481999999999999</v>
      </c>
      <c r="O6472" s="129">
        <v>40.622</v>
      </c>
      <c r="P6472" s="129">
        <v>40.787999999999997</v>
      </c>
      <c r="Q6472" s="129">
        <v>45.387999999999998</v>
      </c>
      <c r="R6472" s="129">
        <v>53.286000000000001</v>
      </c>
      <c r="S6472" s="129">
        <v>61.247999999999998</v>
      </c>
      <c r="T6472" s="129">
        <v>70.391000000000005</v>
      </c>
      <c r="U6472" s="129">
        <v>78.058999999999997</v>
      </c>
      <c r="V6472" s="129">
        <v>84.724999999999994</v>
      </c>
      <c r="W6472" s="129">
        <v>97.712000000000003</v>
      </c>
      <c r="X6472" s="129">
        <v>111.86199999999999</v>
      </c>
      <c r="Y6472" s="129">
        <v>123.4</v>
      </c>
      <c r="Z6472" s="129">
        <v>134.208</v>
      </c>
      <c r="AA6472" s="129">
        <v>147.43600000000001</v>
      </c>
      <c r="AB6472" s="129">
        <v>142.27799999999999</v>
      </c>
      <c r="AC6472" s="129">
        <v>143.86799999999999</v>
      </c>
      <c r="AD6472" s="129">
        <v>162.584</v>
      </c>
      <c r="AE6472" s="129">
        <v>157.136</v>
      </c>
      <c r="AF6472" s="129">
        <v>162.30000000000001</v>
      </c>
      <c r="AG6472" s="129">
        <v>167.17400000000001</v>
      </c>
      <c r="AH6472" s="129">
        <v>190.48400000000001</v>
      </c>
      <c r="AI6472" s="129">
        <v>208.76400000000001</v>
      </c>
      <c r="AJ6472" s="129">
        <v>231.40700000000001</v>
      </c>
      <c r="AK6472" s="129">
        <v>268.06200000000001</v>
      </c>
      <c r="AL6472" s="129">
        <v>269.65800000000002</v>
      </c>
      <c r="AM6472" s="129">
        <v>274.65499999999997</v>
      </c>
      <c r="AN6472" s="129">
        <v>315.92099999999999</v>
      </c>
      <c r="AO6472" s="129">
        <v>334.09300000000002</v>
      </c>
      <c r="AP6472" s="129">
        <v>345.56099999999998</v>
      </c>
      <c r="AQ6472" s="129">
        <v>361.25200000000001</v>
      </c>
      <c r="AR6472" s="129">
        <v>378.22899999999998</v>
      </c>
      <c r="AS6472" s="129">
        <v>396.73099999999999</v>
      </c>
      <c r="AT6472" s="129">
        <v>416.37900000000002</v>
      </c>
      <c r="AU6472" s="129">
        <v>437.07900000000001</v>
      </c>
      <c r="AV6472" s="129">
        <v>458.67</v>
      </c>
      <c r="AW6472" s="129">
        <v>2012</v>
      </c>
    </row>
    <row r="6473" spans="1:49">
      <c r="A6473" s="129">
        <v>576</v>
      </c>
      <c r="B6473" s="129" t="s">
        <v>2069</v>
      </c>
      <c r="C6473" s="129" t="s">
        <v>1725</v>
      </c>
      <c r="D6473" s="129" t="s">
        <v>2068</v>
      </c>
      <c r="E6473" s="129" t="s">
        <v>1724</v>
      </c>
      <c r="F6473" s="129" t="s">
        <v>1723</v>
      </c>
      <c r="G6473" s="129" t="s">
        <v>1605</v>
      </c>
      <c r="H6473" s="129" t="s">
        <v>1604</v>
      </c>
      <c r="I6473" s="129" t="s">
        <v>1691</v>
      </c>
      <c r="J6473" s="129">
        <v>12.045999999999999</v>
      </c>
      <c r="K6473" s="129">
        <v>14.323</v>
      </c>
      <c r="L6473" s="129">
        <v>15.811999999999999</v>
      </c>
      <c r="M6473" s="129">
        <v>17.934999999999999</v>
      </c>
      <c r="N6473" s="129">
        <v>19.446999999999999</v>
      </c>
      <c r="O6473" s="129">
        <v>18.463000000000001</v>
      </c>
      <c r="P6473" s="129">
        <v>18.731999999999999</v>
      </c>
      <c r="Q6473" s="129">
        <v>21.552</v>
      </c>
      <c r="R6473" s="129">
        <v>26.478000000000002</v>
      </c>
      <c r="S6473" s="129">
        <v>31.405000000000001</v>
      </c>
      <c r="T6473" s="129">
        <v>38.835000000000001</v>
      </c>
      <c r="U6473" s="129">
        <v>45.185000000000002</v>
      </c>
      <c r="V6473" s="129">
        <v>52.011000000000003</v>
      </c>
      <c r="W6473" s="129">
        <v>60.472999999999999</v>
      </c>
      <c r="X6473" s="129">
        <v>73.234999999999999</v>
      </c>
      <c r="Y6473" s="129">
        <v>87.061999999999998</v>
      </c>
      <c r="Z6473" s="129">
        <v>95.18</v>
      </c>
      <c r="AA6473" s="129">
        <v>99.296000000000006</v>
      </c>
      <c r="AB6473" s="129">
        <v>85.013000000000005</v>
      </c>
      <c r="AC6473" s="129">
        <v>84.88</v>
      </c>
      <c r="AD6473" s="129">
        <v>94.308000000000007</v>
      </c>
      <c r="AE6473" s="129">
        <v>87.700999999999993</v>
      </c>
      <c r="AF6473" s="129">
        <v>90.64</v>
      </c>
      <c r="AG6473" s="129">
        <v>95.956999999999994</v>
      </c>
      <c r="AH6473" s="129">
        <v>112.697</v>
      </c>
      <c r="AI6473" s="129">
        <v>125.429</v>
      </c>
      <c r="AJ6473" s="129">
        <v>145.637</v>
      </c>
      <c r="AK6473" s="129">
        <v>177.86600000000001</v>
      </c>
      <c r="AL6473" s="129">
        <v>190.59</v>
      </c>
      <c r="AM6473" s="129">
        <v>188.83</v>
      </c>
      <c r="AN6473" s="129">
        <v>231.697</v>
      </c>
      <c r="AO6473" s="129">
        <v>265.62200000000001</v>
      </c>
      <c r="AP6473" s="129">
        <v>276.52</v>
      </c>
      <c r="AQ6473" s="129">
        <v>287.37400000000002</v>
      </c>
      <c r="AR6473" s="129">
        <v>295.97199999999998</v>
      </c>
      <c r="AS6473" s="129">
        <v>308.57799999999997</v>
      </c>
      <c r="AT6473" s="129">
        <v>321.57900000000001</v>
      </c>
      <c r="AU6473" s="129">
        <v>334.85500000000002</v>
      </c>
      <c r="AV6473" s="129">
        <v>348.57499999999999</v>
      </c>
      <c r="AW6473" s="129">
        <v>2012</v>
      </c>
    </row>
    <row r="6474" spans="1:49">
      <c r="A6474" s="129">
        <v>576</v>
      </c>
      <c r="B6474" s="129" t="s">
        <v>2069</v>
      </c>
      <c r="C6474" s="129" t="s">
        <v>1722</v>
      </c>
      <c r="D6474" s="129" t="s">
        <v>2068</v>
      </c>
      <c r="E6474" s="129" t="s">
        <v>1721</v>
      </c>
      <c r="F6474" s="129" t="s">
        <v>1720</v>
      </c>
      <c r="G6474" s="129" t="s">
        <v>1675</v>
      </c>
      <c r="I6474" s="129" t="s">
        <v>1719</v>
      </c>
      <c r="J6474" s="129">
        <v>65.534999999999997</v>
      </c>
      <c r="K6474" s="129">
        <v>69.438999999999993</v>
      </c>
      <c r="L6474" s="129">
        <v>72.444999999999993</v>
      </c>
      <c r="M6474" s="129">
        <v>74.730999999999995</v>
      </c>
      <c r="N6474" s="129">
        <v>75.165999999999997</v>
      </c>
      <c r="O6474" s="129">
        <v>74.09</v>
      </c>
      <c r="P6474" s="129">
        <v>73.445999999999998</v>
      </c>
      <c r="Q6474" s="129">
        <v>73.781999999999996</v>
      </c>
      <c r="R6474" s="129">
        <v>77.986000000000004</v>
      </c>
      <c r="S6474" s="129">
        <v>81.320999999999998</v>
      </c>
      <c r="T6474" s="129">
        <v>84.881</v>
      </c>
      <c r="U6474" s="129">
        <v>88.394999999999996</v>
      </c>
      <c r="V6474" s="129">
        <v>89.641000000000005</v>
      </c>
      <c r="W6474" s="129">
        <v>92.736000000000004</v>
      </c>
      <c r="X6474" s="129">
        <v>96.012</v>
      </c>
      <c r="Y6474" s="129">
        <v>98.728999999999999</v>
      </c>
      <c r="Z6474" s="129">
        <v>99.766999999999996</v>
      </c>
      <c r="AA6474" s="129">
        <v>101.008</v>
      </c>
      <c r="AB6474" s="129">
        <v>99.637</v>
      </c>
      <c r="AC6474" s="129">
        <v>94.870999999999995</v>
      </c>
      <c r="AD6474" s="129">
        <v>98.322000000000003</v>
      </c>
      <c r="AE6474" s="129">
        <v>96.137</v>
      </c>
      <c r="AF6474" s="129">
        <v>95.292000000000002</v>
      </c>
      <c r="AG6474" s="129">
        <v>93.855000000000004</v>
      </c>
      <c r="AH6474" s="129">
        <v>97.968999999999994</v>
      </c>
      <c r="AI6474" s="129">
        <v>100</v>
      </c>
      <c r="AJ6474" s="129">
        <v>102.047</v>
      </c>
      <c r="AK6474" s="129">
        <v>108.431</v>
      </c>
      <c r="AL6474" s="129">
        <v>107.203</v>
      </c>
      <c r="AM6474" s="129">
        <v>110.056</v>
      </c>
      <c r="AN6474" s="129">
        <v>110.29</v>
      </c>
      <c r="AO6474" s="129">
        <v>110.91</v>
      </c>
      <c r="AP6474" s="129">
        <v>113.224</v>
      </c>
      <c r="AQ6474" s="129">
        <v>114.315</v>
      </c>
      <c r="AR6474" s="129">
        <v>115.715</v>
      </c>
      <c r="AS6474" s="129">
        <v>117.143</v>
      </c>
      <c r="AT6474" s="129">
        <v>118.471</v>
      </c>
      <c r="AU6474" s="129">
        <v>119.744</v>
      </c>
      <c r="AV6474" s="129">
        <v>120.94199999999999</v>
      </c>
      <c r="AW6474" s="129">
        <v>2012</v>
      </c>
    </row>
    <row r="6475" spans="1:49">
      <c r="A6475" s="129">
        <v>576</v>
      </c>
      <c r="B6475" s="129" t="s">
        <v>2069</v>
      </c>
      <c r="C6475" s="129" t="s">
        <v>1718</v>
      </c>
      <c r="D6475" s="129" t="s">
        <v>2068</v>
      </c>
      <c r="E6475" s="129" t="s">
        <v>1717</v>
      </c>
      <c r="F6475" s="129" t="s">
        <v>1716</v>
      </c>
      <c r="G6475" s="129" t="s">
        <v>1608</v>
      </c>
      <c r="H6475" s="129" t="s">
        <v>3</v>
      </c>
      <c r="I6475" s="129" t="s">
        <v>1715</v>
      </c>
      <c r="J6475" s="130">
        <v>16304.197</v>
      </c>
      <c r="K6475" s="130">
        <v>17205.384999999998</v>
      </c>
      <c r="L6475" s="130">
        <v>17649.499</v>
      </c>
      <c r="M6475" s="130">
        <v>18914.364000000001</v>
      </c>
      <c r="N6475" s="130">
        <v>20198.595000000001</v>
      </c>
      <c r="O6475" s="130">
        <v>20039.437000000002</v>
      </c>
      <c r="P6475" s="130">
        <v>20316.712</v>
      </c>
      <c r="Q6475" s="130">
        <v>22169.49</v>
      </c>
      <c r="R6475" s="130">
        <v>24007.519</v>
      </c>
      <c r="S6475" s="130">
        <v>25697.397000000001</v>
      </c>
      <c r="T6475" s="130">
        <v>27215.516</v>
      </c>
      <c r="U6475" s="130">
        <v>28167.171999999999</v>
      </c>
      <c r="V6475" s="130">
        <v>29255.517</v>
      </c>
      <c r="W6475" s="130">
        <v>31798.944</v>
      </c>
      <c r="X6475" s="130">
        <v>34076.718000000001</v>
      </c>
      <c r="Y6475" s="130">
        <v>35462.675999999999</v>
      </c>
      <c r="Z6475" s="130">
        <v>36647.097000000002</v>
      </c>
      <c r="AA6475" s="130">
        <v>38452.266000000003</v>
      </c>
      <c r="AB6475" s="130">
        <v>36360.995000000003</v>
      </c>
      <c r="AC6475" s="130">
        <v>38306.944000000003</v>
      </c>
      <c r="AD6475" s="130">
        <v>41053.377999999997</v>
      </c>
      <c r="AE6475" s="130">
        <v>39499.758000000002</v>
      </c>
      <c r="AF6475" s="130">
        <v>40784.985999999997</v>
      </c>
      <c r="AG6475" s="130">
        <v>43287.425999999999</v>
      </c>
      <c r="AH6475" s="130">
        <v>46663.595000000001</v>
      </c>
      <c r="AI6475" s="130">
        <v>48938.932999999997</v>
      </c>
      <c r="AJ6475" s="130">
        <v>51521.152000000002</v>
      </c>
      <c r="AK6475" s="130">
        <v>53876.650999999998</v>
      </c>
      <c r="AL6475" s="130">
        <v>51977.290999999997</v>
      </c>
      <c r="AM6475" s="130">
        <v>50036.048999999999</v>
      </c>
      <c r="AN6475" s="130">
        <v>56423.798999999999</v>
      </c>
      <c r="AO6475" s="130">
        <v>58110.692999999999</v>
      </c>
      <c r="AP6475" s="130">
        <v>57450.775999999998</v>
      </c>
      <c r="AQ6475" s="130">
        <v>58191.775999999998</v>
      </c>
      <c r="AR6475" s="130">
        <v>59272.826000000001</v>
      </c>
      <c r="AS6475" s="130">
        <v>60647.69</v>
      </c>
      <c r="AT6475" s="130">
        <v>62223.112999999998</v>
      </c>
      <c r="AU6475" s="130">
        <v>63886.514999999999</v>
      </c>
      <c r="AV6475" s="130">
        <v>65620.722999999998</v>
      </c>
      <c r="AW6475" s="129">
        <v>2012</v>
      </c>
    </row>
    <row r="6476" spans="1:49">
      <c r="A6476" s="129">
        <v>576</v>
      </c>
      <c r="B6476" s="129" t="s">
        <v>2069</v>
      </c>
      <c r="C6476" s="129" t="s">
        <v>1714</v>
      </c>
      <c r="D6476" s="129" t="s">
        <v>2068</v>
      </c>
      <c r="E6476" s="129" t="s">
        <v>1711</v>
      </c>
      <c r="F6476" s="129" t="s">
        <v>1713</v>
      </c>
      <c r="G6476" s="129" t="s">
        <v>1608</v>
      </c>
      <c r="H6476" s="129" t="s">
        <v>3</v>
      </c>
      <c r="I6476" s="129" t="s">
        <v>1699</v>
      </c>
      <c r="J6476" s="130">
        <v>10685.032999999999</v>
      </c>
      <c r="K6476" s="130">
        <v>11947.213</v>
      </c>
      <c r="L6476" s="130">
        <v>12786.245999999999</v>
      </c>
      <c r="M6476" s="130">
        <v>14134.833000000001</v>
      </c>
      <c r="N6476" s="130">
        <v>15182.454</v>
      </c>
      <c r="O6476" s="130">
        <v>14847.259</v>
      </c>
      <c r="P6476" s="130">
        <v>14921.892</v>
      </c>
      <c r="Q6476" s="130">
        <v>16357.179</v>
      </c>
      <c r="R6476" s="130">
        <v>18722.392</v>
      </c>
      <c r="S6476" s="130">
        <v>20897.334999999999</v>
      </c>
      <c r="T6476" s="130">
        <v>23100.85</v>
      </c>
      <c r="U6476" s="130">
        <v>24898.407999999999</v>
      </c>
      <c r="V6476" s="130">
        <v>26224.874</v>
      </c>
      <c r="W6476" s="130">
        <v>29489.03</v>
      </c>
      <c r="X6476" s="130">
        <v>32717.812000000002</v>
      </c>
      <c r="Y6476" s="130">
        <v>35012.002</v>
      </c>
      <c r="Z6476" s="130">
        <v>36561.855000000003</v>
      </c>
      <c r="AA6476" s="130">
        <v>38839.699999999997</v>
      </c>
      <c r="AB6476" s="130">
        <v>36228.891000000003</v>
      </c>
      <c r="AC6476" s="130">
        <v>36342.207999999999</v>
      </c>
      <c r="AD6476" s="130">
        <v>40364.483</v>
      </c>
      <c r="AE6476" s="130">
        <v>37973.925000000003</v>
      </c>
      <c r="AF6476" s="130">
        <v>38864.822999999997</v>
      </c>
      <c r="AG6476" s="130">
        <v>40627.491000000002</v>
      </c>
      <c r="AH6476" s="130">
        <v>45715.841999999997</v>
      </c>
      <c r="AI6476" s="130">
        <v>48938.932999999997</v>
      </c>
      <c r="AJ6476" s="130">
        <v>52575.817000000003</v>
      </c>
      <c r="AK6476" s="130">
        <v>58419.169000000002</v>
      </c>
      <c r="AL6476" s="130">
        <v>55721.391000000003</v>
      </c>
      <c r="AM6476" s="130">
        <v>55067.627999999997</v>
      </c>
      <c r="AN6476" s="130">
        <v>62229.637000000002</v>
      </c>
      <c r="AO6476" s="130">
        <v>64450.624000000003</v>
      </c>
      <c r="AP6476" s="130">
        <v>65047.906999999999</v>
      </c>
      <c r="AQ6476" s="130">
        <v>66521.960000000006</v>
      </c>
      <c r="AR6476" s="130">
        <v>68587.350999999995</v>
      </c>
      <c r="AS6476" s="130">
        <v>71044.707999999999</v>
      </c>
      <c r="AT6476" s="130">
        <v>73716.241999999998</v>
      </c>
      <c r="AU6476" s="130">
        <v>76499.960999999996</v>
      </c>
      <c r="AV6476" s="130">
        <v>79362.764999999999</v>
      </c>
      <c r="AW6476" s="129">
        <v>2012</v>
      </c>
    </row>
    <row r="6477" spans="1:49">
      <c r="A6477" s="129">
        <v>576</v>
      </c>
      <c r="B6477" s="129" t="s">
        <v>2069</v>
      </c>
      <c r="C6477" s="129" t="s">
        <v>1712</v>
      </c>
      <c r="D6477" s="129" t="s">
        <v>2068</v>
      </c>
      <c r="E6477" s="129" t="s">
        <v>1711</v>
      </c>
      <c r="F6477" s="129" t="s">
        <v>1710</v>
      </c>
      <c r="G6477" s="129" t="s">
        <v>1605</v>
      </c>
      <c r="H6477" s="129" t="s">
        <v>3</v>
      </c>
      <c r="I6477" s="129" t="s">
        <v>1699</v>
      </c>
      <c r="J6477" s="130">
        <v>4990.1880000000001</v>
      </c>
      <c r="K6477" s="130">
        <v>5654.9719999999998</v>
      </c>
      <c r="L6477" s="130">
        <v>5974.8119999999999</v>
      </c>
      <c r="M6477" s="130">
        <v>6689.3029999999999</v>
      </c>
      <c r="N6477" s="130">
        <v>7117.6090000000004</v>
      </c>
      <c r="O6477" s="130">
        <v>6748.2939999999999</v>
      </c>
      <c r="P6477" s="130">
        <v>6853.0259999999998</v>
      </c>
      <c r="Q6477" s="130">
        <v>7767.0029999999997</v>
      </c>
      <c r="R6477" s="130">
        <v>9303.3989999999994</v>
      </c>
      <c r="S6477" s="130">
        <v>10715.163</v>
      </c>
      <c r="T6477" s="130">
        <v>12745.062</v>
      </c>
      <c r="U6477" s="130">
        <v>14412.554</v>
      </c>
      <c r="V6477" s="130">
        <v>16099.085999999999</v>
      </c>
      <c r="W6477" s="130">
        <v>18250.524000000001</v>
      </c>
      <c r="X6477" s="130">
        <v>21419.973000000002</v>
      </c>
      <c r="Y6477" s="130">
        <v>24702.003000000001</v>
      </c>
      <c r="Z6477" s="130">
        <v>25929.642</v>
      </c>
      <c r="AA6477" s="130">
        <v>26158.1</v>
      </c>
      <c r="AB6477" s="130">
        <v>21647.26</v>
      </c>
      <c r="AC6477" s="130">
        <v>21441.379000000001</v>
      </c>
      <c r="AD6477" s="130">
        <v>23413.771000000001</v>
      </c>
      <c r="AE6477" s="130">
        <v>21194.088</v>
      </c>
      <c r="AF6477" s="130">
        <v>21705.058000000001</v>
      </c>
      <c r="AG6477" s="130">
        <v>23319.870999999999</v>
      </c>
      <c r="AH6477" s="130">
        <v>27047.14</v>
      </c>
      <c r="AI6477" s="130">
        <v>29403.392</v>
      </c>
      <c r="AJ6477" s="130">
        <v>33088.749000000003</v>
      </c>
      <c r="AK6477" s="130">
        <v>38762.593000000001</v>
      </c>
      <c r="AL6477" s="130">
        <v>39382.947999999997</v>
      </c>
      <c r="AM6477" s="130">
        <v>37859.794000000002</v>
      </c>
      <c r="AN6477" s="130">
        <v>45639.351999999999</v>
      </c>
      <c r="AO6477" s="130">
        <v>51241.74</v>
      </c>
      <c r="AP6477" s="130">
        <v>52051.809000000001</v>
      </c>
      <c r="AQ6477" s="130">
        <v>52917.951000000001</v>
      </c>
      <c r="AR6477" s="130">
        <v>53670.978000000003</v>
      </c>
      <c r="AS6477" s="130">
        <v>55258.620999999999</v>
      </c>
      <c r="AT6477" s="130">
        <v>56932.635000000002</v>
      </c>
      <c r="AU6477" s="130">
        <v>58608.142999999996</v>
      </c>
      <c r="AV6477" s="130">
        <v>60313.144</v>
      </c>
      <c r="AW6477" s="129">
        <v>2012</v>
      </c>
    </row>
    <row r="6478" spans="1:49">
      <c r="A6478" s="129">
        <v>576</v>
      </c>
      <c r="B6478" s="129" t="s">
        <v>2069</v>
      </c>
      <c r="C6478" s="129" t="s">
        <v>1709</v>
      </c>
      <c r="D6478" s="129" t="s">
        <v>2068</v>
      </c>
      <c r="E6478" s="129" t="s">
        <v>1708</v>
      </c>
      <c r="F6478" s="129" t="s">
        <v>1707</v>
      </c>
      <c r="G6478" s="129" t="s">
        <v>1625</v>
      </c>
    </row>
    <row r="6479" spans="1:49">
      <c r="A6479" s="129">
        <v>576</v>
      </c>
      <c r="B6479" s="129" t="s">
        <v>2069</v>
      </c>
      <c r="C6479" s="129" t="s">
        <v>1706</v>
      </c>
      <c r="D6479" s="129" t="s">
        <v>2068</v>
      </c>
      <c r="E6479" s="129" t="s">
        <v>1705</v>
      </c>
      <c r="F6479" s="129" t="s">
        <v>1704</v>
      </c>
      <c r="G6479" s="129" t="s">
        <v>1700</v>
      </c>
      <c r="H6479" s="129" t="s">
        <v>1604</v>
      </c>
      <c r="I6479" s="129" t="s">
        <v>1691</v>
      </c>
      <c r="J6479" s="129">
        <v>17.263999999999999</v>
      </c>
      <c r="K6479" s="129">
        <v>20.9</v>
      </c>
      <c r="L6479" s="129">
        <v>23.792000000000002</v>
      </c>
      <c r="M6479" s="129">
        <v>26.85</v>
      </c>
      <c r="N6479" s="129">
        <v>30.256</v>
      </c>
      <c r="O6479" s="129">
        <v>31.021000000000001</v>
      </c>
      <c r="P6479" s="129">
        <v>32.054000000000002</v>
      </c>
      <c r="Q6479" s="129">
        <v>36.412999999999997</v>
      </c>
      <c r="R6479" s="129">
        <v>41.860999999999997</v>
      </c>
      <c r="S6479" s="129">
        <v>47.936999999999998</v>
      </c>
      <c r="T6479" s="129">
        <v>54.734000000000002</v>
      </c>
      <c r="U6479" s="129">
        <v>60.223999999999997</v>
      </c>
      <c r="V6479" s="129">
        <v>65.927000000000007</v>
      </c>
      <c r="W6479" s="129">
        <v>75.245000000000005</v>
      </c>
      <c r="X6479" s="129">
        <v>84.972999999999999</v>
      </c>
      <c r="Y6479" s="129">
        <v>93.06</v>
      </c>
      <c r="Z6479" s="129">
        <v>101.985</v>
      </c>
      <c r="AA6479" s="129">
        <v>112.55500000000001</v>
      </c>
      <c r="AB6479" s="129">
        <v>111.307</v>
      </c>
      <c r="AC6479" s="129">
        <v>119.893</v>
      </c>
      <c r="AD6479" s="129">
        <v>133.70599999999999</v>
      </c>
      <c r="AE6479" s="129">
        <v>135.18899999999999</v>
      </c>
      <c r="AF6479" s="129">
        <v>143.03399999999999</v>
      </c>
      <c r="AG6479" s="129">
        <v>152.57599999999999</v>
      </c>
      <c r="AH6479" s="129">
        <v>172.04</v>
      </c>
      <c r="AI6479" s="129">
        <v>193.55500000000001</v>
      </c>
      <c r="AJ6479" s="129">
        <v>216.70699999999999</v>
      </c>
      <c r="AK6479" s="129">
        <v>242.524</v>
      </c>
      <c r="AL6479" s="129">
        <v>251.58099999999999</v>
      </c>
      <c r="AM6479" s="129">
        <v>251.524</v>
      </c>
      <c r="AN6479" s="129">
        <v>292.19600000000003</v>
      </c>
      <c r="AO6479" s="129">
        <v>313.30900000000003</v>
      </c>
      <c r="AP6479" s="129">
        <v>322.98899999999998</v>
      </c>
      <c r="AQ6479" s="129">
        <v>339.01900000000001</v>
      </c>
      <c r="AR6479" s="129">
        <v>356.39800000000002</v>
      </c>
      <c r="AS6479" s="129">
        <v>376.83100000000002</v>
      </c>
      <c r="AT6479" s="129">
        <v>399.17599999999999</v>
      </c>
      <c r="AU6479" s="129">
        <v>423.12599999999998</v>
      </c>
      <c r="AV6479" s="129">
        <v>448.67500000000001</v>
      </c>
      <c r="AW6479" s="129">
        <v>2012</v>
      </c>
    </row>
    <row r="6480" spans="1:49">
      <c r="A6480" s="129">
        <v>576</v>
      </c>
      <c r="B6480" s="129" t="s">
        <v>2069</v>
      </c>
      <c r="C6480" s="129" t="s">
        <v>1703</v>
      </c>
      <c r="D6480" s="129" t="s">
        <v>2068</v>
      </c>
      <c r="E6480" s="129" t="s">
        <v>1702</v>
      </c>
      <c r="F6480" s="129" t="s">
        <v>1701</v>
      </c>
      <c r="G6480" s="129" t="s">
        <v>1700</v>
      </c>
      <c r="H6480" s="129" t="s">
        <v>3</v>
      </c>
      <c r="I6480" s="129" t="s">
        <v>1699</v>
      </c>
      <c r="J6480" s="130">
        <v>7151.7259999999997</v>
      </c>
      <c r="K6480" s="130">
        <v>8251.6080000000002</v>
      </c>
      <c r="L6480" s="130">
        <v>8989.8050000000003</v>
      </c>
      <c r="M6480" s="130">
        <v>10014.370000000001</v>
      </c>
      <c r="N6480" s="130">
        <v>11073.884</v>
      </c>
      <c r="O6480" s="130">
        <v>11338.12</v>
      </c>
      <c r="P6480" s="130">
        <v>11726.776</v>
      </c>
      <c r="Q6480" s="130">
        <v>13122.697</v>
      </c>
      <c r="R6480" s="130">
        <v>14708.264999999999</v>
      </c>
      <c r="S6480" s="130">
        <v>16355.615</v>
      </c>
      <c r="T6480" s="130">
        <v>17962.659</v>
      </c>
      <c r="U6480" s="130">
        <v>19209.466</v>
      </c>
      <c r="V6480" s="130">
        <v>20406.517</v>
      </c>
      <c r="W6480" s="130">
        <v>22708.563999999998</v>
      </c>
      <c r="X6480" s="130">
        <v>24853.17</v>
      </c>
      <c r="Y6480" s="130">
        <v>26403.683000000001</v>
      </c>
      <c r="Z6480" s="130">
        <v>27783.587</v>
      </c>
      <c r="AA6480" s="130">
        <v>29651.030999999999</v>
      </c>
      <c r="AB6480" s="130">
        <v>28342.609</v>
      </c>
      <c r="AC6480" s="130">
        <v>30285.971000000001</v>
      </c>
      <c r="AD6480" s="130">
        <v>33194.845000000001</v>
      </c>
      <c r="AE6480" s="130">
        <v>32670.026999999998</v>
      </c>
      <c r="AF6480" s="130">
        <v>34251.538999999997</v>
      </c>
      <c r="AG6480" s="130">
        <v>37079.826999999997</v>
      </c>
      <c r="AH6480" s="130">
        <v>41289.224999999999</v>
      </c>
      <c r="AI6480" s="130">
        <v>45373.587</v>
      </c>
      <c r="AJ6480" s="130">
        <v>49235.942999999999</v>
      </c>
      <c r="AK6480" s="130">
        <v>52853.548999999999</v>
      </c>
      <c r="AL6480" s="130">
        <v>51986.074000000001</v>
      </c>
      <c r="AM6480" s="130">
        <v>50429.864000000001</v>
      </c>
      <c r="AN6480" s="130">
        <v>57556.351999999999</v>
      </c>
      <c r="AO6480" s="130">
        <v>60441.254000000001</v>
      </c>
      <c r="AP6480" s="130">
        <v>60799.165000000001</v>
      </c>
      <c r="AQ6480" s="130">
        <v>62427.913999999997</v>
      </c>
      <c r="AR6480" s="130">
        <v>64628.478000000003</v>
      </c>
      <c r="AS6480" s="130">
        <v>67481.046000000002</v>
      </c>
      <c r="AT6480" s="130">
        <v>70670.596000000005</v>
      </c>
      <c r="AU6480" s="130">
        <v>74057.929999999993</v>
      </c>
      <c r="AV6480" s="130">
        <v>77633.308000000005</v>
      </c>
      <c r="AW6480" s="129">
        <v>2012</v>
      </c>
    </row>
    <row r="6481" spans="1:49">
      <c r="A6481" s="129">
        <v>576</v>
      </c>
      <c r="B6481" s="129" t="s">
        <v>2069</v>
      </c>
      <c r="C6481" s="129" t="s">
        <v>1698</v>
      </c>
      <c r="D6481" s="129" t="s">
        <v>2068</v>
      </c>
      <c r="E6481" s="129" t="s">
        <v>1697</v>
      </c>
      <c r="F6481" s="129" t="s">
        <v>1696</v>
      </c>
      <c r="G6481" s="129" t="s">
        <v>50</v>
      </c>
      <c r="I6481" s="129" t="s">
        <v>1691</v>
      </c>
      <c r="J6481" s="129">
        <v>0.15</v>
      </c>
      <c r="K6481" s="129">
        <v>0.16300000000000001</v>
      </c>
      <c r="L6481" s="129">
        <v>0.17399999999999999</v>
      </c>
      <c r="M6481" s="129">
        <v>0.184</v>
      </c>
      <c r="N6481" s="129">
        <v>0.191</v>
      </c>
      <c r="O6481" s="129">
        <v>0.182</v>
      </c>
      <c r="P6481" s="129">
        <v>0.17899999999999999</v>
      </c>
      <c r="Q6481" s="129">
        <v>0.191</v>
      </c>
      <c r="R6481" s="129">
        <v>0.20300000000000001</v>
      </c>
      <c r="S6481" s="129">
        <v>0.216</v>
      </c>
      <c r="T6481" s="129">
        <v>0.23</v>
      </c>
      <c r="U6481" s="129">
        <v>0.24</v>
      </c>
      <c r="V6481" s="129">
        <v>0.23400000000000001</v>
      </c>
      <c r="W6481" s="129">
        <v>0.255</v>
      </c>
      <c r="X6481" s="129">
        <v>0.27400000000000002</v>
      </c>
      <c r="Y6481" s="129">
        <v>0.28299999999999997</v>
      </c>
      <c r="Z6481" s="129">
        <v>0.29399999999999998</v>
      </c>
      <c r="AA6481" s="129">
        <v>0.30599999999999999</v>
      </c>
      <c r="AB6481" s="129">
        <v>0.29199999999999998</v>
      </c>
      <c r="AC6481" s="129">
        <v>0.3</v>
      </c>
      <c r="AD6481" s="129">
        <v>0.312</v>
      </c>
      <c r="AE6481" s="129">
        <v>0.30199999999999999</v>
      </c>
      <c r="AF6481" s="129">
        <v>0.30599999999999999</v>
      </c>
      <c r="AG6481" s="129">
        <v>0.308</v>
      </c>
      <c r="AH6481" s="129">
        <v>0.32200000000000001</v>
      </c>
      <c r="AI6481" s="129">
        <v>0.33600000000000002</v>
      </c>
      <c r="AJ6481" s="129">
        <v>0.34699999999999998</v>
      </c>
      <c r="AK6481" s="129">
        <v>0.36</v>
      </c>
      <c r="AL6481" s="129">
        <v>0.35699999999999998</v>
      </c>
      <c r="AM6481" s="129">
        <v>0.35599999999999998</v>
      </c>
      <c r="AN6481" s="129">
        <v>0.38900000000000001</v>
      </c>
      <c r="AO6481" s="129">
        <v>0.39500000000000002</v>
      </c>
      <c r="AP6481" s="129">
        <v>0.38800000000000001</v>
      </c>
      <c r="AQ6481" s="129">
        <v>0.39100000000000001</v>
      </c>
      <c r="AR6481" s="129">
        <v>0.39100000000000001</v>
      </c>
      <c r="AS6481" s="129">
        <v>0.38900000000000001</v>
      </c>
      <c r="AT6481" s="129">
        <v>0.38900000000000001</v>
      </c>
      <c r="AU6481" s="129">
        <v>0.38800000000000001</v>
      </c>
      <c r="AV6481" s="129">
        <v>0.38700000000000001</v>
      </c>
      <c r="AW6481" s="129">
        <v>2011</v>
      </c>
    </row>
    <row r="6482" spans="1:49">
      <c r="A6482" s="129">
        <v>576</v>
      </c>
      <c r="B6482" s="129" t="s">
        <v>2069</v>
      </c>
      <c r="C6482" s="129" t="s">
        <v>1695</v>
      </c>
      <c r="D6482" s="129" t="s">
        <v>2068</v>
      </c>
      <c r="E6482" s="129" t="s">
        <v>1694</v>
      </c>
      <c r="F6482" s="129" t="s">
        <v>1693</v>
      </c>
      <c r="G6482" s="129" t="s">
        <v>1692</v>
      </c>
      <c r="I6482" s="129" t="s">
        <v>1691</v>
      </c>
      <c r="J6482" s="129">
        <v>1.494</v>
      </c>
      <c r="K6482" s="129">
        <v>1.448</v>
      </c>
      <c r="L6482" s="129">
        <v>1.4219999999999999</v>
      </c>
      <c r="M6482" s="129">
        <v>1.411</v>
      </c>
      <c r="N6482" s="129">
        <v>1.371</v>
      </c>
      <c r="O6482" s="129">
        <v>1.3089999999999999</v>
      </c>
      <c r="P6482" s="129">
        <v>1.272</v>
      </c>
      <c r="Q6482" s="129">
        <v>1.246</v>
      </c>
      <c r="R6482" s="129">
        <v>1.2729999999999999</v>
      </c>
      <c r="S6482" s="129">
        <v>1.278</v>
      </c>
      <c r="T6482" s="129">
        <v>1.286</v>
      </c>
      <c r="U6482" s="129">
        <v>1.296</v>
      </c>
      <c r="V6482" s="129">
        <v>1.2849999999999999</v>
      </c>
      <c r="W6482" s="129">
        <v>1.2989999999999999</v>
      </c>
      <c r="X6482" s="129">
        <v>1.3160000000000001</v>
      </c>
      <c r="Y6482" s="129">
        <v>1.3260000000000001</v>
      </c>
      <c r="Z6482" s="129">
        <v>1.3160000000000001</v>
      </c>
      <c r="AA6482" s="129">
        <v>1.31</v>
      </c>
      <c r="AB6482" s="129">
        <v>1.278</v>
      </c>
      <c r="AC6482" s="129">
        <v>1.2</v>
      </c>
      <c r="AD6482" s="129">
        <v>1.216</v>
      </c>
      <c r="AE6482" s="129">
        <v>1.1619999999999999</v>
      </c>
      <c r="AF6482" s="129">
        <v>1.135</v>
      </c>
      <c r="AG6482" s="129">
        <v>1.0960000000000001</v>
      </c>
      <c r="AH6482" s="129">
        <v>1.107</v>
      </c>
      <c r="AI6482" s="129">
        <v>1.079</v>
      </c>
      <c r="AJ6482" s="129">
        <v>1.0680000000000001</v>
      </c>
      <c r="AK6482" s="129">
        <v>1.105</v>
      </c>
      <c r="AL6482" s="129">
        <v>1.0720000000000001</v>
      </c>
      <c r="AM6482" s="129">
        <v>1.0920000000000001</v>
      </c>
      <c r="AN6482" s="129">
        <v>1.081</v>
      </c>
      <c r="AO6482" s="129">
        <v>1.0660000000000001</v>
      </c>
      <c r="AP6482" s="129">
        <v>1.07</v>
      </c>
      <c r="AQ6482" s="129">
        <v>1.0660000000000001</v>
      </c>
      <c r="AR6482" s="129">
        <v>1.0609999999999999</v>
      </c>
      <c r="AS6482" s="129">
        <v>1.0529999999999999</v>
      </c>
      <c r="AT6482" s="129">
        <v>1.0429999999999999</v>
      </c>
      <c r="AU6482" s="129">
        <v>1.0329999999999999</v>
      </c>
      <c r="AV6482" s="129">
        <v>1.022</v>
      </c>
      <c r="AW6482" s="129">
        <v>2012</v>
      </c>
    </row>
    <row r="6483" spans="1:49">
      <c r="A6483" s="129">
        <v>576</v>
      </c>
      <c r="B6483" s="129" t="s">
        <v>2069</v>
      </c>
      <c r="C6483" s="129" t="s">
        <v>1690</v>
      </c>
      <c r="D6483" s="129" t="s">
        <v>2068</v>
      </c>
      <c r="E6483" s="129" t="s">
        <v>1689</v>
      </c>
      <c r="F6483" s="129" t="s">
        <v>1688</v>
      </c>
      <c r="G6483" s="129" t="s">
        <v>1597</v>
      </c>
      <c r="I6483" s="129" t="s">
        <v>2076</v>
      </c>
      <c r="J6483" s="129">
        <v>44.975999999999999</v>
      </c>
      <c r="K6483" s="129">
        <v>44.753</v>
      </c>
      <c r="L6483" s="129">
        <v>46.237000000000002</v>
      </c>
      <c r="M6483" s="129">
        <v>46.478000000000002</v>
      </c>
      <c r="N6483" s="129">
        <v>46.953000000000003</v>
      </c>
      <c r="O6483" s="129">
        <v>40.884999999999998</v>
      </c>
      <c r="P6483" s="129">
        <v>36.264000000000003</v>
      </c>
      <c r="Q6483" s="129">
        <v>36.146000000000001</v>
      </c>
      <c r="R6483" s="129">
        <v>32.875999999999998</v>
      </c>
      <c r="S6483" s="129">
        <v>33.625</v>
      </c>
      <c r="T6483" s="129">
        <v>35.049999999999997</v>
      </c>
      <c r="U6483" s="129">
        <v>33.39</v>
      </c>
      <c r="V6483" s="129">
        <v>34.637999999999998</v>
      </c>
      <c r="W6483" s="129">
        <v>36.47</v>
      </c>
      <c r="X6483" s="129">
        <v>32.305999999999997</v>
      </c>
      <c r="Y6483" s="129">
        <v>33.268000000000001</v>
      </c>
      <c r="Z6483" s="129">
        <v>34.253</v>
      </c>
      <c r="AA6483" s="129">
        <v>37.191000000000003</v>
      </c>
      <c r="AB6483" s="129">
        <v>30.027999999999999</v>
      </c>
      <c r="AC6483" s="129">
        <v>31.265000000000001</v>
      </c>
      <c r="AD6483" s="129">
        <v>33.183</v>
      </c>
      <c r="AE6483" s="129">
        <v>26.77</v>
      </c>
      <c r="AF6483" s="129">
        <v>23.773</v>
      </c>
      <c r="AG6483" s="129">
        <v>16.117000000000001</v>
      </c>
      <c r="AH6483" s="129">
        <v>21.748000000000001</v>
      </c>
      <c r="AI6483" s="129">
        <v>19.975000000000001</v>
      </c>
      <c r="AJ6483" s="129">
        <v>21.074999999999999</v>
      </c>
      <c r="AK6483" s="129">
        <v>22.236000000000001</v>
      </c>
      <c r="AL6483" s="129">
        <v>29.331</v>
      </c>
      <c r="AM6483" s="129">
        <v>24.957999999999998</v>
      </c>
      <c r="AN6483" s="129">
        <v>21.414999999999999</v>
      </c>
      <c r="AO6483" s="129">
        <v>22.19</v>
      </c>
      <c r="AP6483" s="129">
        <v>26.998000000000001</v>
      </c>
      <c r="AQ6483" s="129">
        <v>26.398</v>
      </c>
      <c r="AR6483" s="129">
        <v>26.794</v>
      </c>
      <c r="AS6483" s="129">
        <v>27.265999999999998</v>
      </c>
      <c r="AT6483" s="129">
        <v>27.771000000000001</v>
      </c>
      <c r="AU6483" s="129">
        <v>28.286000000000001</v>
      </c>
      <c r="AV6483" s="129">
        <v>28.713999999999999</v>
      </c>
      <c r="AW6483" s="129">
        <v>2012</v>
      </c>
    </row>
    <row r="6484" spans="1:49">
      <c r="A6484" s="129">
        <v>576</v>
      </c>
      <c r="B6484" s="129" t="s">
        <v>2069</v>
      </c>
      <c r="C6484" s="129" t="s">
        <v>1687</v>
      </c>
      <c r="D6484" s="129" t="s">
        <v>2068</v>
      </c>
      <c r="E6484" s="129" t="s">
        <v>1686</v>
      </c>
      <c r="F6484" s="129" t="s">
        <v>1685</v>
      </c>
      <c r="G6484" s="129" t="s">
        <v>1597</v>
      </c>
      <c r="I6484" s="129" t="s">
        <v>2076</v>
      </c>
      <c r="J6484" s="129">
        <v>31.888000000000002</v>
      </c>
      <c r="K6484" s="129">
        <v>34.42</v>
      </c>
      <c r="L6484" s="129">
        <v>38.164000000000001</v>
      </c>
      <c r="M6484" s="129">
        <v>43.223999999999997</v>
      </c>
      <c r="N6484" s="129">
        <v>45.133000000000003</v>
      </c>
      <c r="O6484" s="129">
        <v>41.2</v>
      </c>
      <c r="P6484" s="129">
        <v>38.26</v>
      </c>
      <c r="Q6484" s="129">
        <v>35.637999999999998</v>
      </c>
      <c r="R6484" s="129">
        <v>40.173999999999999</v>
      </c>
      <c r="S6484" s="129">
        <v>43.01</v>
      </c>
      <c r="T6484" s="129">
        <v>43.026000000000003</v>
      </c>
      <c r="U6484" s="129">
        <v>44.125</v>
      </c>
      <c r="V6484" s="129">
        <v>45.951999999999998</v>
      </c>
      <c r="W6484" s="129">
        <v>43.374000000000002</v>
      </c>
      <c r="X6484" s="129">
        <v>47.804000000000002</v>
      </c>
      <c r="Y6484" s="129">
        <v>49.670999999999999</v>
      </c>
      <c r="Z6484" s="129">
        <v>49.009</v>
      </c>
      <c r="AA6484" s="129">
        <v>52.677999999999997</v>
      </c>
      <c r="AB6484" s="129">
        <v>51.878999999999998</v>
      </c>
      <c r="AC6484" s="129">
        <v>48.412999999999997</v>
      </c>
      <c r="AD6484" s="129">
        <v>43.988</v>
      </c>
      <c r="AE6484" s="129">
        <v>39.552</v>
      </c>
      <c r="AF6484" s="129">
        <v>36.838000000000001</v>
      </c>
      <c r="AG6484" s="129">
        <v>38.994</v>
      </c>
      <c r="AH6484" s="129">
        <v>38.878</v>
      </c>
      <c r="AI6484" s="129">
        <v>41.396999999999998</v>
      </c>
      <c r="AJ6484" s="129">
        <v>45.85</v>
      </c>
      <c r="AK6484" s="129">
        <v>48.293999999999997</v>
      </c>
      <c r="AL6484" s="129">
        <v>44.462000000000003</v>
      </c>
      <c r="AM6484" s="129">
        <v>42.69</v>
      </c>
      <c r="AN6484" s="129">
        <v>48.185000000000002</v>
      </c>
      <c r="AO6484" s="129">
        <v>46.781999999999996</v>
      </c>
      <c r="AP6484" s="129">
        <v>45.6</v>
      </c>
      <c r="AQ6484" s="129">
        <v>44.866</v>
      </c>
      <c r="AR6484" s="129">
        <v>44.374000000000002</v>
      </c>
      <c r="AS6484" s="129">
        <v>44.082999999999998</v>
      </c>
      <c r="AT6484" s="129">
        <v>44.116</v>
      </c>
      <c r="AU6484" s="129">
        <v>44.046999999999997</v>
      </c>
      <c r="AV6484" s="129">
        <v>43.875</v>
      </c>
      <c r="AW6484" s="129">
        <v>2012</v>
      </c>
    </row>
    <row r="6485" spans="1:49">
      <c r="A6485" s="129">
        <v>576</v>
      </c>
      <c r="B6485" s="129" t="s">
        <v>2069</v>
      </c>
      <c r="C6485" s="129" t="s">
        <v>1683</v>
      </c>
      <c r="D6485" s="129" t="s">
        <v>2068</v>
      </c>
      <c r="E6485" s="129" t="s">
        <v>1680</v>
      </c>
      <c r="F6485" s="129" t="s">
        <v>1682</v>
      </c>
      <c r="G6485" s="129" t="s">
        <v>1675</v>
      </c>
      <c r="I6485" s="129" t="s">
        <v>2075</v>
      </c>
      <c r="J6485" s="129">
        <v>59.186999999999998</v>
      </c>
      <c r="K6485" s="129">
        <v>64.033000000000001</v>
      </c>
      <c r="L6485" s="129">
        <v>66.542000000000002</v>
      </c>
      <c r="M6485" s="129">
        <v>67.230999999999995</v>
      </c>
      <c r="N6485" s="129">
        <v>68.983000000000004</v>
      </c>
      <c r="O6485" s="129">
        <v>69.322000000000003</v>
      </c>
      <c r="P6485" s="129">
        <v>68.366</v>
      </c>
      <c r="Q6485" s="129">
        <v>68.694999999999993</v>
      </c>
      <c r="R6485" s="129">
        <v>69.742000000000004</v>
      </c>
      <c r="S6485" s="129">
        <v>71.341999999999999</v>
      </c>
      <c r="T6485" s="129">
        <v>73.802999999999997</v>
      </c>
      <c r="U6485" s="129">
        <v>76.325999999999993</v>
      </c>
      <c r="V6485" s="129">
        <v>78.055000000000007</v>
      </c>
      <c r="W6485" s="129">
        <v>79.841999999999999</v>
      </c>
      <c r="X6485" s="129">
        <v>82.313999999999993</v>
      </c>
      <c r="Y6485" s="129">
        <v>83.733000000000004</v>
      </c>
      <c r="Z6485" s="129">
        <v>84.888000000000005</v>
      </c>
      <c r="AA6485" s="129">
        <v>86.605000000000004</v>
      </c>
      <c r="AB6485" s="129">
        <v>86.370999999999995</v>
      </c>
      <c r="AC6485" s="129">
        <v>86.391000000000005</v>
      </c>
      <c r="AD6485" s="129">
        <v>87.555999999999997</v>
      </c>
      <c r="AE6485" s="129">
        <v>88.442999999999998</v>
      </c>
      <c r="AF6485" s="129">
        <v>88.097999999999999</v>
      </c>
      <c r="AG6485" s="129">
        <v>88.527000000000001</v>
      </c>
      <c r="AH6485" s="129">
        <v>90.006</v>
      </c>
      <c r="AI6485" s="129">
        <v>90.432000000000002</v>
      </c>
      <c r="AJ6485" s="129">
        <v>91.311999999999998</v>
      </c>
      <c r="AK6485" s="129">
        <v>93.224999999999994</v>
      </c>
      <c r="AL6485" s="129">
        <v>99.388999999999996</v>
      </c>
      <c r="AM6485" s="129">
        <v>99.974000000000004</v>
      </c>
      <c r="AN6485" s="129">
        <v>102.797</v>
      </c>
      <c r="AO6485" s="129">
        <v>108.191</v>
      </c>
      <c r="AP6485" s="129">
        <v>113.14100000000001</v>
      </c>
      <c r="AQ6485" s="129">
        <v>115.72499999999999</v>
      </c>
      <c r="AR6485" s="129">
        <v>118.848</v>
      </c>
      <c r="AS6485" s="129">
        <v>121.929</v>
      </c>
      <c r="AT6485" s="129">
        <v>124.98099999999999</v>
      </c>
      <c r="AU6485" s="129">
        <v>128</v>
      </c>
      <c r="AV6485" s="129">
        <v>130.946</v>
      </c>
      <c r="AW6485" s="129">
        <v>2012</v>
      </c>
    </row>
    <row r="6486" spans="1:49">
      <c r="A6486" s="129">
        <v>576</v>
      </c>
      <c r="B6486" s="129" t="s">
        <v>2069</v>
      </c>
      <c r="C6486" s="129" t="s">
        <v>1681</v>
      </c>
      <c r="D6486" s="129" t="s">
        <v>2068</v>
      </c>
      <c r="E6486" s="129" t="s">
        <v>1680</v>
      </c>
      <c r="F6486" s="129" t="s">
        <v>1679</v>
      </c>
      <c r="G6486" s="129" t="s">
        <v>1655</v>
      </c>
      <c r="I6486" s="129" t="s">
        <v>1678</v>
      </c>
      <c r="J6486" s="129">
        <v>8.5310000000000006</v>
      </c>
      <c r="K6486" s="129">
        <v>8.1859999999999999</v>
      </c>
      <c r="L6486" s="129">
        <v>3.92</v>
      </c>
      <c r="M6486" s="129">
        <v>1.034</v>
      </c>
      <c r="N6486" s="129">
        <v>2.6070000000000002</v>
      </c>
      <c r="O6486" s="129">
        <v>0.49099999999999999</v>
      </c>
      <c r="P6486" s="129">
        <v>-1.379</v>
      </c>
      <c r="Q6486" s="129">
        <v>0.48099999999999998</v>
      </c>
      <c r="R6486" s="129">
        <v>1.524</v>
      </c>
      <c r="S6486" s="129">
        <v>2.294</v>
      </c>
      <c r="T6486" s="129">
        <v>3.45</v>
      </c>
      <c r="U6486" s="129">
        <v>3.419</v>
      </c>
      <c r="V6486" s="129">
        <v>2.2650000000000001</v>
      </c>
      <c r="W6486" s="129">
        <v>2.29</v>
      </c>
      <c r="X6486" s="129">
        <v>3.0950000000000002</v>
      </c>
      <c r="Y6486" s="129">
        <v>1.7250000000000001</v>
      </c>
      <c r="Z6486" s="129">
        <v>1.379</v>
      </c>
      <c r="AA6486" s="129">
        <v>2.0230000000000001</v>
      </c>
      <c r="AB6486" s="129">
        <v>-0.27100000000000002</v>
      </c>
      <c r="AC6486" s="129">
        <v>2.4E-2</v>
      </c>
      <c r="AD6486" s="129">
        <v>1.3480000000000001</v>
      </c>
      <c r="AE6486" s="129">
        <v>1.014</v>
      </c>
      <c r="AF6486" s="129">
        <v>-0.39</v>
      </c>
      <c r="AG6486" s="129">
        <v>0.48699999999999999</v>
      </c>
      <c r="AH6486" s="129">
        <v>1.671</v>
      </c>
      <c r="AI6486" s="129">
        <v>0.47299999999999998</v>
      </c>
      <c r="AJ6486" s="129">
        <v>0.97299999999999998</v>
      </c>
      <c r="AK6486" s="129">
        <v>2.0960000000000001</v>
      </c>
      <c r="AL6486" s="129">
        <v>6.6120000000000001</v>
      </c>
      <c r="AM6486" s="129">
        <v>0.58899999999999997</v>
      </c>
      <c r="AN6486" s="129">
        <v>2.823</v>
      </c>
      <c r="AO6486" s="129">
        <v>5.2480000000000002</v>
      </c>
      <c r="AP6486" s="129">
        <v>4.5750000000000002</v>
      </c>
      <c r="AQ6486" s="129">
        <v>2.2839999999999998</v>
      </c>
      <c r="AR6486" s="129">
        <v>2.698</v>
      </c>
      <c r="AS6486" s="129">
        <v>2.593</v>
      </c>
      <c r="AT6486" s="129">
        <v>2.5030000000000001</v>
      </c>
      <c r="AU6486" s="129">
        <v>2.4159999999999999</v>
      </c>
      <c r="AV6486" s="129">
        <v>2.302</v>
      </c>
      <c r="AW6486" s="129">
        <v>2012</v>
      </c>
    </row>
    <row r="6487" spans="1:49">
      <c r="A6487" s="129">
        <v>576</v>
      </c>
      <c r="B6487" s="129" t="s">
        <v>2069</v>
      </c>
      <c r="C6487" s="129" t="s">
        <v>1677</v>
      </c>
      <c r="D6487" s="129" t="s">
        <v>2068</v>
      </c>
      <c r="E6487" s="129" t="s">
        <v>1672</v>
      </c>
      <c r="F6487" s="129" t="s">
        <v>1676</v>
      </c>
      <c r="G6487" s="129" t="s">
        <v>1675</v>
      </c>
      <c r="I6487" s="129" t="s">
        <v>2075</v>
      </c>
      <c r="J6487" s="129">
        <v>60.433</v>
      </c>
      <c r="K6487" s="129">
        <v>66.680999999999997</v>
      </c>
      <c r="L6487" s="129">
        <v>67.230999999999995</v>
      </c>
      <c r="M6487" s="129">
        <v>68.004000000000005</v>
      </c>
      <c r="N6487" s="129">
        <v>68.619</v>
      </c>
      <c r="O6487" s="129">
        <v>69.093999999999994</v>
      </c>
      <c r="P6487" s="129">
        <v>68.144999999999996</v>
      </c>
      <c r="Q6487" s="129">
        <v>69.180000000000007</v>
      </c>
      <c r="R6487" s="129">
        <v>70.156000000000006</v>
      </c>
      <c r="S6487" s="129">
        <v>72.477999999999994</v>
      </c>
      <c r="T6487" s="129">
        <v>75.245000000000005</v>
      </c>
      <c r="U6487" s="129">
        <v>77.411000000000001</v>
      </c>
      <c r="V6487" s="129">
        <v>78.792000000000002</v>
      </c>
      <c r="W6487" s="129">
        <v>80.805999999999997</v>
      </c>
      <c r="X6487" s="129">
        <v>83.129000000000005</v>
      </c>
      <c r="Y6487" s="129">
        <v>83.83</v>
      </c>
      <c r="Z6487" s="129">
        <v>85.504999999999995</v>
      </c>
      <c r="AA6487" s="129">
        <v>87.256</v>
      </c>
      <c r="AB6487" s="129">
        <v>86.01</v>
      </c>
      <c r="AC6487" s="129">
        <v>86.593000000000004</v>
      </c>
      <c r="AD6487" s="129">
        <v>88.378</v>
      </c>
      <c r="AE6487" s="129">
        <v>87.858000000000004</v>
      </c>
      <c r="AF6487" s="129">
        <v>88.242000000000004</v>
      </c>
      <c r="AG6487" s="129">
        <v>88.900999999999996</v>
      </c>
      <c r="AH6487" s="129">
        <v>90.063000000000002</v>
      </c>
      <c r="AI6487" s="129">
        <v>91.21</v>
      </c>
      <c r="AJ6487" s="129">
        <v>91.945999999999998</v>
      </c>
      <c r="AK6487" s="129">
        <v>95.641999999999996</v>
      </c>
      <c r="AL6487" s="129">
        <v>101.179</v>
      </c>
      <c r="AM6487" s="129">
        <v>100.41</v>
      </c>
      <c r="AN6487" s="129">
        <v>104.393</v>
      </c>
      <c r="AO6487" s="129">
        <v>110.173</v>
      </c>
      <c r="AP6487" s="129">
        <v>114.571</v>
      </c>
      <c r="AQ6487" s="129">
        <v>116.733</v>
      </c>
      <c r="AR6487" s="129">
        <v>119.93600000000001</v>
      </c>
      <c r="AS6487" s="129">
        <v>123.14100000000001</v>
      </c>
      <c r="AT6487" s="129">
        <v>126.053</v>
      </c>
      <c r="AU6487" s="129">
        <v>129.16399999999999</v>
      </c>
      <c r="AV6487" s="129">
        <v>132.00800000000001</v>
      </c>
      <c r="AW6487" s="129">
        <v>2012</v>
      </c>
    </row>
    <row r="6488" spans="1:49">
      <c r="A6488" s="129">
        <v>576</v>
      </c>
      <c r="B6488" s="129" t="s">
        <v>2069</v>
      </c>
      <c r="C6488" s="129" t="s">
        <v>1673</v>
      </c>
      <c r="D6488" s="129" t="s">
        <v>2068</v>
      </c>
      <c r="E6488" s="129" t="s">
        <v>1672</v>
      </c>
      <c r="F6488" s="129" t="s">
        <v>1671</v>
      </c>
      <c r="G6488" s="129" t="s">
        <v>1655</v>
      </c>
      <c r="I6488" s="129" t="s">
        <v>1670</v>
      </c>
      <c r="J6488" s="129">
        <v>6.0019999999999998</v>
      </c>
      <c r="K6488" s="129">
        <v>10.339</v>
      </c>
      <c r="L6488" s="129">
        <v>0.82499999999999996</v>
      </c>
      <c r="M6488" s="129">
        <v>1.1499999999999999</v>
      </c>
      <c r="N6488" s="129">
        <v>0.90400000000000003</v>
      </c>
      <c r="O6488" s="129">
        <v>0.69199999999999995</v>
      </c>
      <c r="P6488" s="129">
        <v>-1.373</v>
      </c>
      <c r="Q6488" s="129">
        <v>1.5189999999999999</v>
      </c>
      <c r="R6488" s="129">
        <v>1.411</v>
      </c>
      <c r="S6488" s="129">
        <v>3.31</v>
      </c>
      <c r="T6488" s="129">
        <v>3.8180000000000001</v>
      </c>
      <c r="U6488" s="129">
        <v>2.879</v>
      </c>
      <c r="V6488" s="129">
        <v>1.784</v>
      </c>
      <c r="W6488" s="129">
        <v>2.556</v>
      </c>
      <c r="X6488" s="129">
        <v>2.875</v>
      </c>
      <c r="Y6488" s="129">
        <v>0.84299999999999997</v>
      </c>
      <c r="Z6488" s="129">
        <v>1.998</v>
      </c>
      <c r="AA6488" s="129">
        <v>2.048</v>
      </c>
      <c r="AB6488" s="129">
        <v>-1.4279999999999999</v>
      </c>
      <c r="AC6488" s="129">
        <v>0.67800000000000005</v>
      </c>
      <c r="AD6488" s="129">
        <v>2.0609999999999999</v>
      </c>
      <c r="AE6488" s="129">
        <v>-0.58799999999999997</v>
      </c>
      <c r="AF6488" s="129">
        <v>0.437</v>
      </c>
      <c r="AG6488" s="129">
        <v>0.747</v>
      </c>
      <c r="AH6488" s="129">
        <v>1.3069999999999999</v>
      </c>
      <c r="AI6488" s="129">
        <v>1.274</v>
      </c>
      <c r="AJ6488" s="129">
        <v>0.80700000000000005</v>
      </c>
      <c r="AK6488" s="129">
        <v>4.0199999999999996</v>
      </c>
      <c r="AL6488" s="129">
        <v>5.7889999999999997</v>
      </c>
      <c r="AM6488" s="129">
        <v>-0.76</v>
      </c>
      <c r="AN6488" s="129">
        <v>3.9670000000000001</v>
      </c>
      <c r="AO6488" s="129">
        <v>5.5359999999999996</v>
      </c>
      <c r="AP6488" s="129">
        <v>3.992</v>
      </c>
      <c r="AQ6488" s="129">
        <v>1.887</v>
      </c>
      <c r="AR6488" s="129">
        <v>2.7440000000000002</v>
      </c>
      <c r="AS6488" s="129">
        <v>2.6720000000000002</v>
      </c>
      <c r="AT6488" s="129">
        <v>2.3650000000000002</v>
      </c>
      <c r="AU6488" s="129">
        <v>2.4670000000000001</v>
      </c>
      <c r="AV6488" s="129">
        <v>2.202</v>
      </c>
      <c r="AW6488" s="129">
        <v>2012</v>
      </c>
    </row>
    <row r="6489" spans="1:49">
      <c r="A6489" s="129">
        <v>576</v>
      </c>
      <c r="B6489" s="129" t="s">
        <v>2069</v>
      </c>
      <c r="C6489" s="129" t="s">
        <v>1669</v>
      </c>
      <c r="D6489" s="129" t="s">
        <v>2068</v>
      </c>
      <c r="E6489" s="129" t="s">
        <v>1668</v>
      </c>
      <c r="G6489" s="129" t="s">
        <v>50</v>
      </c>
    </row>
    <row r="6490" spans="1:49">
      <c r="A6490" s="129">
        <v>576</v>
      </c>
      <c r="B6490" s="129" t="s">
        <v>2069</v>
      </c>
      <c r="C6490" s="129" t="s">
        <v>1667</v>
      </c>
      <c r="D6490" s="129" t="s">
        <v>2068</v>
      </c>
      <c r="E6490" s="129" t="s">
        <v>1666</v>
      </c>
      <c r="F6490" s="129" t="s">
        <v>1665</v>
      </c>
      <c r="G6490" s="129" t="s">
        <v>1655</v>
      </c>
      <c r="I6490" s="129" t="s">
        <v>2074</v>
      </c>
      <c r="J6490" s="129">
        <v>21.308</v>
      </c>
      <c r="K6490" s="129">
        <v>9.8740000000000006</v>
      </c>
      <c r="L6490" s="129">
        <v>6.1280000000000001</v>
      </c>
      <c r="M6490" s="129">
        <v>4.9130000000000003</v>
      </c>
      <c r="N6490" s="129">
        <v>8.0850000000000009</v>
      </c>
      <c r="O6490" s="129">
        <v>-3.8980000000000001</v>
      </c>
      <c r="P6490" s="129">
        <v>10.93</v>
      </c>
      <c r="Q6490" s="129">
        <v>13.327</v>
      </c>
      <c r="R6490" s="129">
        <v>26.722999999999999</v>
      </c>
      <c r="S6490" s="129">
        <v>9.5860000000000003</v>
      </c>
      <c r="T6490" s="129">
        <v>14.476000000000001</v>
      </c>
      <c r="U6490" s="129">
        <v>7.1829999999999998</v>
      </c>
      <c r="V6490" s="129">
        <v>7.601</v>
      </c>
      <c r="W6490" s="129">
        <v>18.596</v>
      </c>
      <c r="X6490" s="129">
        <v>16.484999999999999</v>
      </c>
      <c r="Y6490" s="129">
        <v>22.760999999999999</v>
      </c>
      <c r="Z6490" s="129">
        <v>10.247999999999999</v>
      </c>
      <c r="AA6490" s="129">
        <v>11.494999999999999</v>
      </c>
      <c r="AB6490" s="129">
        <v>-8.673</v>
      </c>
      <c r="AC6490" s="129">
        <v>8.9879999999999995</v>
      </c>
      <c r="AD6490" s="129">
        <v>20.004000000000001</v>
      </c>
      <c r="AE6490" s="129">
        <v>-5.9470000000000001</v>
      </c>
      <c r="AF6490" s="129">
        <v>5.7670000000000003</v>
      </c>
      <c r="AG6490" s="129">
        <v>9.6120000000000001</v>
      </c>
      <c r="AH6490" s="129">
        <v>22.895</v>
      </c>
      <c r="AI6490" s="129">
        <v>11.321</v>
      </c>
      <c r="AJ6490" s="129">
        <v>11.061</v>
      </c>
      <c r="AK6490" s="129">
        <v>8.08</v>
      </c>
      <c r="AL6490" s="129">
        <v>9.5660000000000007</v>
      </c>
      <c r="AM6490" s="129">
        <v>-11.194000000000001</v>
      </c>
      <c r="AN6490" s="129">
        <v>15.895</v>
      </c>
      <c r="AO6490" s="129">
        <v>1.4059999999999999</v>
      </c>
      <c r="AP6490" s="129">
        <v>3.2450000000000001</v>
      </c>
      <c r="AQ6490" s="129">
        <v>2.6150000000000002</v>
      </c>
      <c r="AR6490" s="129">
        <v>6.21</v>
      </c>
      <c r="AS6490" s="129">
        <v>7.173</v>
      </c>
      <c r="AT6490" s="129">
        <v>7.2850000000000001</v>
      </c>
      <c r="AU6490" s="129">
        <v>7.39</v>
      </c>
      <c r="AV6490" s="129">
        <v>7.3239999999999998</v>
      </c>
      <c r="AW6490" s="129">
        <v>2012</v>
      </c>
    </row>
    <row r="6491" spans="1:49">
      <c r="A6491" s="129">
        <v>576</v>
      </c>
      <c r="B6491" s="129" t="s">
        <v>2069</v>
      </c>
      <c r="C6491" s="129" t="s">
        <v>1664</v>
      </c>
      <c r="D6491" s="129" t="s">
        <v>2068</v>
      </c>
      <c r="E6491" s="129" t="s">
        <v>1663</v>
      </c>
      <c r="F6491" s="129" t="s">
        <v>1662</v>
      </c>
      <c r="G6491" s="129" t="s">
        <v>1655</v>
      </c>
      <c r="I6491" s="129" t="s">
        <v>2074</v>
      </c>
      <c r="J6491" s="129">
        <v>42.53</v>
      </c>
      <c r="K6491" s="129">
        <v>10.752000000000001</v>
      </c>
      <c r="L6491" s="129">
        <v>4.2990000000000004</v>
      </c>
      <c r="M6491" s="129">
        <v>3.43</v>
      </c>
      <c r="N6491" s="129">
        <v>6.7709999999999999</v>
      </c>
      <c r="O6491" s="129">
        <v>-5.3</v>
      </c>
      <c r="P6491" s="129">
        <v>8.9550000000000001</v>
      </c>
      <c r="Q6491" s="129">
        <v>13.815</v>
      </c>
      <c r="R6491" s="129">
        <v>28.053000000000001</v>
      </c>
      <c r="S6491" s="129">
        <v>8.7379999999999995</v>
      </c>
      <c r="T6491" s="129">
        <v>14.054</v>
      </c>
      <c r="U6491" s="129">
        <v>7.6050000000000004</v>
      </c>
      <c r="V6491" s="129">
        <v>8.5960000000000001</v>
      </c>
      <c r="W6491" s="129">
        <v>18.407</v>
      </c>
      <c r="X6491" s="129">
        <v>15.728</v>
      </c>
      <c r="Y6491" s="129">
        <v>26.777000000000001</v>
      </c>
      <c r="Z6491" s="129">
        <v>3.7120000000000002</v>
      </c>
      <c r="AA6491" s="129">
        <v>11.552</v>
      </c>
      <c r="AB6491" s="129">
        <v>-10.478999999999999</v>
      </c>
      <c r="AC6491" s="129">
        <v>5.6509999999999998</v>
      </c>
      <c r="AD6491" s="129">
        <v>20.829000000000001</v>
      </c>
      <c r="AE6491" s="129">
        <v>-10.260999999999999</v>
      </c>
      <c r="AF6491" s="129">
        <v>4.9880000000000004</v>
      </c>
      <c r="AG6491" s="129">
        <v>7.2450000000000001</v>
      </c>
      <c r="AH6491" s="129">
        <v>23.643999999999998</v>
      </c>
      <c r="AI6491" s="129">
        <v>12.659000000000001</v>
      </c>
      <c r="AJ6491" s="129">
        <v>11.08</v>
      </c>
      <c r="AK6491" s="129">
        <v>6.9729999999999999</v>
      </c>
      <c r="AL6491" s="129">
        <v>10.347</v>
      </c>
      <c r="AM6491" s="129">
        <v>-15.166</v>
      </c>
      <c r="AN6491" s="129">
        <v>18.309000000000001</v>
      </c>
      <c r="AO6491" s="129">
        <v>3.988</v>
      </c>
      <c r="AP6491" s="129">
        <v>3.407</v>
      </c>
      <c r="AQ6491" s="129">
        <v>2.11</v>
      </c>
      <c r="AR6491" s="129">
        <v>6.6879999999999997</v>
      </c>
      <c r="AS6491" s="129">
        <v>7.298</v>
      </c>
      <c r="AT6491" s="129">
        <v>7.2480000000000002</v>
      </c>
      <c r="AU6491" s="129">
        <v>7.6210000000000004</v>
      </c>
      <c r="AV6491" s="129">
        <v>7.6429999999999998</v>
      </c>
      <c r="AW6491" s="129">
        <v>2012</v>
      </c>
    </row>
    <row r="6492" spans="1:49">
      <c r="A6492" s="129">
        <v>576</v>
      </c>
      <c r="B6492" s="129" t="s">
        <v>2069</v>
      </c>
      <c r="C6492" s="129" t="s">
        <v>1661</v>
      </c>
      <c r="D6492" s="129" t="s">
        <v>2068</v>
      </c>
      <c r="E6492" s="129" t="s">
        <v>1660</v>
      </c>
      <c r="F6492" s="129" t="s">
        <v>1659</v>
      </c>
      <c r="G6492" s="129" t="s">
        <v>1655</v>
      </c>
      <c r="I6492" s="129" t="s">
        <v>2074</v>
      </c>
      <c r="J6492" s="129">
        <v>22.050999999999998</v>
      </c>
      <c r="K6492" s="129">
        <v>11.944000000000001</v>
      </c>
      <c r="L6492" s="129">
        <v>5.1609999999999996</v>
      </c>
      <c r="M6492" s="129">
        <v>5.4420000000000002</v>
      </c>
      <c r="N6492" s="129">
        <v>8.1690000000000005</v>
      </c>
      <c r="O6492" s="129">
        <v>-3.206</v>
      </c>
      <c r="P6492" s="129">
        <v>12.875999999999999</v>
      </c>
      <c r="Q6492" s="129">
        <v>14.048999999999999</v>
      </c>
      <c r="R6492" s="129">
        <v>29.834</v>
      </c>
      <c r="S6492" s="129">
        <v>9.7270000000000003</v>
      </c>
      <c r="T6492" s="129">
        <v>12.922000000000001</v>
      </c>
      <c r="U6492" s="129">
        <v>8.5890000000000004</v>
      </c>
      <c r="V6492" s="129">
        <v>7.218</v>
      </c>
      <c r="W6492" s="129">
        <v>17.103000000000002</v>
      </c>
      <c r="X6492" s="129">
        <v>18.690999999999999</v>
      </c>
      <c r="Y6492" s="129">
        <v>22.259</v>
      </c>
      <c r="Z6492" s="129">
        <v>9.6590000000000007</v>
      </c>
      <c r="AA6492" s="129">
        <v>10.358000000000001</v>
      </c>
      <c r="AB6492" s="129">
        <v>-4.4450000000000003</v>
      </c>
      <c r="AC6492" s="129">
        <v>7.8029999999999999</v>
      </c>
      <c r="AD6492" s="129">
        <v>14.452999999999999</v>
      </c>
      <c r="AE6492" s="129">
        <v>-3.5720000000000001</v>
      </c>
      <c r="AF6492" s="129">
        <v>7.5579999999999998</v>
      </c>
      <c r="AG6492" s="129">
        <v>14.151999999999999</v>
      </c>
      <c r="AH6492" s="129">
        <v>19.09</v>
      </c>
      <c r="AI6492" s="129">
        <v>12.446</v>
      </c>
      <c r="AJ6492" s="129">
        <v>10.839</v>
      </c>
      <c r="AK6492" s="129">
        <v>8.9749999999999996</v>
      </c>
      <c r="AL6492" s="129">
        <v>4.9630000000000001</v>
      </c>
      <c r="AM6492" s="129">
        <v>-7.6459999999999999</v>
      </c>
      <c r="AN6492" s="129">
        <v>18.611999999999998</v>
      </c>
      <c r="AO6492" s="129">
        <v>3.4889999999999999</v>
      </c>
      <c r="AP6492" s="129">
        <v>0.27100000000000002</v>
      </c>
      <c r="AQ6492" s="129">
        <v>2.919</v>
      </c>
      <c r="AR6492" s="129">
        <v>5.7560000000000002</v>
      </c>
      <c r="AS6492" s="129">
        <v>6.5410000000000004</v>
      </c>
      <c r="AT6492" s="129">
        <v>6.6379999999999999</v>
      </c>
      <c r="AU6492" s="129">
        <v>6.7270000000000003</v>
      </c>
      <c r="AV6492" s="129">
        <v>6.6959999999999997</v>
      </c>
      <c r="AW6492" s="129">
        <v>2012</v>
      </c>
    </row>
    <row r="6493" spans="1:49">
      <c r="A6493" s="129">
        <v>576</v>
      </c>
      <c r="B6493" s="129" t="s">
        <v>2069</v>
      </c>
      <c r="C6493" s="129" t="s">
        <v>1658</v>
      </c>
      <c r="D6493" s="129" t="s">
        <v>2068</v>
      </c>
      <c r="E6493" s="129" t="s">
        <v>1657</v>
      </c>
      <c r="F6493" s="129" t="s">
        <v>1656</v>
      </c>
      <c r="G6493" s="129" t="s">
        <v>1655</v>
      </c>
      <c r="I6493" s="129" t="s">
        <v>2074</v>
      </c>
      <c r="J6493" s="129">
        <v>25.486000000000001</v>
      </c>
      <c r="K6493" s="129">
        <v>4.2389999999999999</v>
      </c>
      <c r="L6493" s="129">
        <v>1.819</v>
      </c>
      <c r="M6493" s="129">
        <v>7.1749999999999998</v>
      </c>
      <c r="N6493" s="129">
        <v>16.402999999999999</v>
      </c>
      <c r="O6493" s="129">
        <v>-1.1459999999999999</v>
      </c>
      <c r="P6493" s="129">
        <v>10.669</v>
      </c>
      <c r="Q6493" s="129">
        <v>14.846</v>
      </c>
      <c r="R6493" s="129">
        <v>31.332999999999998</v>
      </c>
      <c r="S6493" s="129">
        <v>7.3689999999999998</v>
      </c>
      <c r="T6493" s="129">
        <v>10.685</v>
      </c>
      <c r="U6493" s="129">
        <v>9.4789999999999992</v>
      </c>
      <c r="V6493" s="129">
        <v>5.8250000000000002</v>
      </c>
      <c r="W6493" s="129">
        <v>17.852</v>
      </c>
      <c r="X6493" s="129">
        <v>19.378</v>
      </c>
      <c r="Y6493" s="129">
        <v>36.496000000000002</v>
      </c>
      <c r="Z6493" s="129">
        <v>3.181</v>
      </c>
      <c r="AA6493" s="129">
        <v>11.061999999999999</v>
      </c>
      <c r="AB6493" s="129">
        <v>-4.7960000000000003</v>
      </c>
      <c r="AC6493" s="129">
        <v>7.8239999999999998</v>
      </c>
      <c r="AD6493" s="129">
        <v>16.78</v>
      </c>
      <c r="AE6493" s="129">
        <v>-5.54</v>
      </c>
      <c r="AF6493" s="129">
        <v>6.9379999999999997</v>
      </c>
      <c r="AG6493" s="129">
        <v>15.167</v>
      </c>
      <c r="AH6493" s="129">
        <v>18.135999999999999</v>
      </c>
      <c r="AI6493" s="129">
        <v>12.816000000000001</v>
      </c>
      <c r="AJ6493" s="129">
        <v>9.1180000000000003</v>
      </c>
      <c r="AK6493" s="129">
        <v>6.6210000000000004</v>
      </c>
      <c r="AL6493" s="129">
        <v>3.6219999999999999</v>
      </c>
      <c r="AM6493" s="129">
        <v>-9.99</v>
      </c>
      <c r="AN6493" s="129">
        <v>19.742000000000001</v>
      </c>
      <c r="AO6493" s="129">
        <v>3.827</v>
      </c>
      <c r="AP6493" s="129">
        <v>-0.21299999999999999</v>
      </c>
      <c r="AQ6493" s="129">
        <v>2.6419999999999999</v>
      </c>
      <c r="AR6493" s="129">
        <v>6.0140000000000002</v>
      </c>
      <c r="AS6493" s="129">
        <v>6.1029999999999998</v>
      </c>
      <c r="AT6493" s="129">
        <v>6.2469999999999999</v>
      </c>
      <c r="AU6493" s="129">
        <v>6.55</v>
      </c>
      <c r="AV6493" s="129">
        <v>6.5919999999999996</v>
      </c>
      <c r="AW6493" s="129">
        <v>2012</v>
      </c>
    </row>
    <row r="6494" spans="1:49">
      <c r="A6494" s="129">
        <v>576</v>
      </c>
      <c r="B6494" s="129" t="s">
        <v>2069</v>
      </c>
      <c r="C6494" s="129" t="s">
        <v>1653</v>
      </c>
      <c r="D6494" s="129" t="s">
        <v>2068</v>
      </c>
      <c r="E6494" s="129" t="s">
        <v>80</v>
      </c>
      <c r="F6494" s="129" t="s">
        <v>1652</v>
      </c>
      <c r="G6494" s="129" t="s">
        <v>1651</v>
      </c>
      <c r="I6494" s="129" t="s">
        <v>2073</v>
      </c>
      <c r="J6494" s="129">
        <v>5.7510000000000003</v>
      </c>
      <c r="K6494" s="129">
        <v>5.9249999999999998</v>
      </c>
      <c r="L6494" s="129">
        <v>6.2809999999999997</v>
      </c>
      <c r="M6494" s="129">
        <v>5.57</v>
      </c>
      <c r="N6494" s="129">
        <v>6.1349999999999998</v>
      </c>
      <c r="O6494" s="129">
        <v>4.5650000000000004</v>
      </c>
      <c r="P6494" s="129">
        <v>2.012</v>
      </c>
      <c r="Q6494" s="129">
        <v>3.9</v>
      </c>
      <c r="R6494" s="129">
        <v>2.5750000000000002</v>
      </c>
      <c r="S6494" s="129">
        <v>1.7749999999999999</v>
      </c>
      <c r="T6494" s="129">
        <v>1.7749999999999999</v>
      </c>
      <c r="U6494" s="129">
        <v>1.75</v>
      </c>
      <c r="V6494" s="129">
        <v>1.8</v>
      </c>
      <c r="W6494" s="129">
        <v>1.7</v>
      </c>
      <c r="X6494" s="129">
        <v>1.7250000000000001</v>
      </c>
      <c r="Y6494" s="129">
        <v>1.75</v>
      </c>
      <c r="Z6494" s="129">
        <v>1.65</v>
      </c>
      <c r="AA6494" s="129">
        <v>1.425</v>
      </c>
      <c r="AB6494" s="129">
        <v>2.5</v>
      </c>
      <c r="AC6494" s="129">
        <v>2.8</v>
      </c>
      <c r="AD6494" s="129">
        <v>2.6749999999999998</v>
      </c>
      <c r="AE6494" s="129">
        <v>2.65</v>
      </c>
      <c r="AF6494" s="129">
        <v>3.55</v>
      </c>
      <c r="AG6494" s="129">
        <v>3.95</v>
      </c>
      <c r="AH6494" s="129">
        <v>3.35</v>
      </c>
      <c r="AI6494" s="129">
        <v>3.125</v>
      </c>
      <c r="AJ6494" s="129">
        <v>2.65</v>
      </c>
      <c r="AK6494" s="129">
        <v>2.125</v>
      </c>
      <c r="AL6494" s="129">
        <v>2.2250000000000001</v>
      </c>
      <c r="AM6494" s="129">
        <v>3.0249999999999999</v>
      </c>
      <c r="AN6494" s="129">
        <v>2.1749999999999998</v>
      </c>
      <c r="AO6494" s="129">
        <v>2.0249999999999999</v>
      </c>
      <c r="AP6494" s="129">
        <v>1.95</v>
      </c>
      <c r="AQ6494" s="129">
        <v>2.1</v>
      </c>
      <c r="AR6494" s="129">
        <v>2.2999999999999998</v>
      </c>
      <c r="AS6494" s="129">
        <v>2.6</v>
      </c>
      <c r="AT6494" s="129">
        <v>2.5</v>
      </c>
      <c r="AU6494" s="129">
        <v>2.4</v>
      </c>
      <c r="AV6494" s="129">
        <v>2.2999999999999998</v>
      </c>
      <c r="AW6494" s="129">
        <v>2012</v>
      </c>
    </row>
    <row r="6495" spans="1:49">
      <c r="A6495" s="129">
        <v>576</v>
      </c>
      <c r="B6495" s="129" t="s">
        <v>2069</v>
      </c>
      <c r="C6495" s="129" t="s">
        <v>1650</v>
      </c>
      <c r="D6495" s="129" t="s">
        <v>2068</v>
      </c>
      <c r="E6495" s="129" t="s">
        <v>1649</v>
      </c>
      <c r="F6495" s="129" t="s">
        <v>1648</v>
      </c>
      <c r="G6495" s="129" t="s">
        <v>84</v>
      </c>
      <c r="H6495" s="129" t="s">
        <v>5</v>
      </c>
      <c r="I6495" s="129" t="s">
        <v>2073</v>
      </c>
      <c r="J6495" s="129">
        <v>1.1659999999999999</v>
      </c>
      <c r="K6495" s="129">
        <v>1.258</v>
      </c>
      <c r="L6495" s="129">
        <v>1.3320000000000001</v>
      </c>
      <c r="M6495" s="129">
        <v>1.365</v>
      </c>
      <c r="N6495" s="129">
        <v>1.3839999999999999</v>
      </c>
      <c r="O6495" s="129">
        <v>1.347</v>
      </c>
      <c r="P6495" s="129">
        <v>1.325</v>
      </c>
      <c r="Q6495" s="129">
        <v>1.3819999999999999</v>
      </c>
      <c r="R6495" s="129">
        <v>1.452</v>
      </c>
      <c r="S6495" s="129">
        <v>1.5209999999999999</v>
      </c>
      <c r="T6495" s="129">
        <v>1.603</v>
      </c>
      <c r="U6495" s="129">
        <v>1.663</v>
      </c>
      <c r="V6495" s="129">
        <v>1.7190000000000001</v>
      </c>
      <c r="W6495" s="129">
        <v>1.7370000000000001</v>
      </c>
      <c r="X6495" s="129">
        <v>1.7989999999999999</v>
      </c>
      <c r="Y6495" s="129">
        <v>1.857</v>
      </c>
      <c r="Z6495" s="129">
        <v>1.772</v>
      </c>
      <c r="AA6495" s="129">
        <v>1.849</v>
      </c>
      <c r="AB6495" s="129">
        <v>1.883</v>
      </c>
      <c r="AC6495" s="129">
        <v>1.921</v>
      </c>
      <c r="AD6495" s="129">
        <v>2.1339999999999999</v>
      </c>
      <c r="AE6495" s="129">
        <v>2.0630000000000002</v>
      </c>
      <c r="AF6495" s="129">
        <v>2.0529999999999999</v>
      </c>
      <c r="AG6495" s="129">
        <v>2.0649999999999999</v>
      </c>
      <c r="AH6495" s="129">
        <v>2.11</v>
      </c>
      <c r="AI6495" s="129">
        <v>2.2930000000000001</v>
      </c>
      <c r="AJ6495" s="129">
        <v>2.3540000000000001</v>
      </c>
      <c r="AK6495" s="129">
        <v>2.4729999999999999</v>
      </c>
      <c r="AL6495" s="129">
        <v>2.68</v>
      </c>
      <c r="AM6495" s="129">
        <v>2.7389999999999999</v>
      </c>
      <c r="AN6495" s="129">
        <v>2.86</v>
      </c>
      <c r="AO6495" s="129">
        <v>2.9569999999999999</v>
      </c>
      <c r="AP6495" s="129">
        <v>3.073</v>
      </c>
      <c r="AQ6495" s="129">
        <v>3.17</v>
      </c>
      <c r="AR6495" s="129">
        <v>3.2349999999999999</v>
      </c>
      <c r="AS6495" s="129" t="s">
        <v>1595</v>
      </c>
      <c r="AT6495" s="129" t="s">
        <v>1595</v>
      </c>
      <c r="AU6495" s="129" t="s">
        <v>1595</v>
      </c>
      <c r="AV6495" s="129" t="s">
        <v>1595</v>
      </c>
      <c r="AW6495" s="129">
        <v>2012</v>
      </c>
    </row>
    <row r="6496" spans="1:49">
      <c r="A6496" s="129">
        <v>576</v>
      </c>
      <c r="B6496" s="129" t="s">
        <v>2069</v>
      </c>
      <c r="C6496" s="129" t="s">
        <v>1647</v>
      </c>
      <c r="D6496" s="129" t="s">
        <v>2068</v>
      </c>
      <c r="E6496" s="129" t="s">
        <v>15</v>
      </c>
      <c r="F6496" s="129" t="s">
        <v>1646</v>
      </c>
      <c r="G6496" s="129" t="s">
        <v>84</v>
      </c>
      <c r="H6496" s="129" t="s">
        <v>5</v>
      </c>
      <c r="I6496" s="129" t="s">
        <v>2072</v>
      </c>
      <c r="J6496" s="129">
        <v>2.4140000000000001</v>
      </c>
      <c r="K6496" s="129">
        <v>2.5329999999999999</v>
      </c>
      <c r="L6496" s="129">
        <v>2.6469999999999998</v>
      </c>
      <c r="M6496" s="129">
        <v>2.681</v>
      </c>
      <c r="N6496" s="129">
        <v>2.7320000000000002</v>
      </c>
      <c r="O6496" s="129">
        <v>2.7360000000000002</v>
      </c>
      <c r="P6496" s="129">
        <v>2.7330000000000001</v>
      </c>
      <c r="Q6496" s="129">
        <v>2.7749999999999999</v>
      </c>
      <c r="R6496" s="129">
        <v>2.8460000000000001</v>
      </c>
      <c r="S6496" s="129">
        <v>2.931</v>
      </c>
      <c r="T6496" s="129">
        <v>3.0470000000000002</v>
      </c>
      <c r="U6496" s="129">
        <v>3.1349999999999998</v>
      </c>
      <c r="V6496" s="129">
        <v>3.2309999999999999</v>
      </c>
      <c r="W6496" s="129">
        <v>3.3140000000000001</v>
      </c>
      <c r="X6496" s="129">
        <v>3.419</v>
      </c>
      <c r="Y6496" s="129">
        <v>3.5249999999999999</v>
      </c>
      <c r="Z6496" s="129">
        <v>3.6709999999999998</v>
      </c>
      <c r="AA6496" s="129">
        <v>3.7959999999999998</v>
      </c>
      <c r="AB6496" s="129">
        <v>3.927</v>
      </c>
      <c r="AC6496" s="129">
        <v>3.9590000000000001</v>
      </c>
      <c r="AD6496" s="129">
        <v>4.0279999999999996</v>
      </c>
      <c r="AE6496" s="129">
        <v>4.1379999999999999</v>
      </c>
      <c r="AF6496" s="129">
        <v>4.1760000000000002</v>
      </c>
      <c r="AG6496" s="129">
        <v>4.1150000000000002</v>
      </c>
      <c r="AH6496" s="129">
        <v>4.1669999999999998</v>
      </c>
      <c r="AI6496" s="129">
        <v>4.266</v>
      </c>
      <c r="AJ6496" s="129">
        <v>4.4009999999999998</v>
      </c>
      <c r="AK6496" s="129">
        <v>4.5890000000000004</v>
      </c>
      <c r="AL6496" s="129">
        <v>4.8390000000000004</v>
      </c>
      <c r="AM6496" s="129">
        <v>4.9880000000000004</v>
      </c>
      <c r="AN6496" s="129">
        <v>5.077</v>
      </c>
      <c r="AO6496" s="129">
        <v>5.1840000000000002</v>
      </c>
      <c r="AP6496" s="129">
        <v>5.3120000000000003</v>
      </c>
      <c r="AQ6496" s="129">
        <v>5.431</v>
      </c>
      <c r="AR6496" s="129">
        <v>5.5149999999999997</v>
      </c>
      <c r="AS6496" s="129">
        <v>5.5839999999999996</v>
      </c>
      <c r="AT6496" s="129">
        <v>5.6479999999999997</v>
      </c>
      <c r="AU6496" s="129">
        <v>5.7130000000000001</v>
      </c>
      <c r="AV6496" s="129">
        <v>5.7789999999999999</v>
      </c>
      <c r="AW6496" s="129">
        <v>2012</v>
      </c>
    </row>
    <row r="6497" spans="1:49">
      <c r="A6497" s="129">
        <v>576</v>
      </c>
      <c r="B6497" s="129" t="s">
        <v>2069</v>
      </c>
      <c r="C6497" s="129" t="s">
        <v>1644</v>
      </c>
      <c r="D6497" s="129" t="s">
        <v>2068</v>
      </c>
      <c r="E6497" s="129" t="s">
        <v>1642</v>
      </c>
      <c r="F6497" s="129" t="s">
        <v>1641</v>
      </c>
      <c r="G6497" s="129" t="s">
        <v>1608</v>
      </c>
      <c r="H6497" s="129" t="s">
        <v>1604</v>
      </c>
      <c r="I6497" s="129" t="s">
        <v>2071</v>
      </c>
      <c r="J6497" s="129" t="s">
        <v>1595</v>
      </c>
      <c r="K6497" s="129" t="s">
        <v>1595</v>
      </c>
      <c r="L6497" s="129" t="s">
        <v>1595</v>
      </c>
      <c r="M6497" s="129" t="s">
        <v>1595</v>
      </c>
      <c r="N6497" s="129" t="s">
        <v>1595</v>
      </c>
      <c r="O6497" s="129" t="s">
        <v>1595</v>
      </c>
      <c r="P6497" s="129" t="s">
        <v>1595</v>
      </c>
      <c r="Q6497" s="129" t="s">
        <v>1595</v>
      </c>
      <c r="R6497" s="129" t="s">
        <v>1595</v>
      </c>
      <c r="S6497" s="129" t="s">
        <v>1595</v>
      </c>
      <c r="T6497" s="129">
        <v>21.28</v>
      </c>
      <c r="U6497" s="129">
        <v>22.84</v>
      </c>
      <c r="V6497" s="129">
        <v>26.198</v>
      </c>
      <c r="W6497" s="129">
        <v>33.073</v>
      </c>
      <c r="X6497" s="129">
        <v>37.378</v>
      </c>
      <c r="Y6497" s="129">
        <v>41.180999999999997</v>
      </c>
      <c r="Z6497" s="129">
        <v>47.734999999999999</v>
      </c>
      <c r="AA6497" s="129">
        <v>52.218000000000004</v>
      </c>
      <c r="AB6497" s="129">
        <v>41.359000000000002</v>
      </c>
      <c r="AC6497" s="129">
        <v>42.600999999999999</v>
      </c>
      <c r="AD6497" s="129">
        <v>47.426000000000002</v>
      </c>
      <c r="AE6497" s="129">
        <v>41.695999999999998</v>
      </c>
      <c r="AF6497" s="129">
        <v>36.417000000000002</v>
      </c>
      <c r="AG6497" s="129">
        <v>33.950000000000003</v>
      </c>
      <c r="AH6497" s="129">
        <v>37.712000000000003</v>
      </c>
      <c r="AI6497" s="129">
        <v>43.249000000000002</v>
      </c>
      <c r="AJ6497" s="129">
        <v>47.918999999999997</v>
      </c>
      <c r="AK6497" s="129">
        <v>65.736000000000004</v>
      </c>
      <c r="AL6497" s="129">
        <v>64.305999999999997</v>
      </c>
      <c r="AM6497" s="129">
        <v>50.807000000000002</v>
      </c>
      <c r="AN6497" s="129">
        <v>69.793999999999997</v>
      </c>
      <c r="AO6497" s="129">
        <v>81.319999999999993</v>
      </c>
      <c r="AP6497" s="129">
        <v>77.790000000000006</v>
      </c>
      <c r="AQ6497" s="129">
        <v>79.531999999999996</v>
      </c>
      <c r="AR6497" s="129">
        <v>86.072000000000003</v>
      </c>
      <c r="AS6497" s="129">
        <v>90.173000000000002</v>
      </c>
      <c r="AT6497" s="129">
        <v>94.182000000000002</v>
      </c>
      <c r="AU6497" s="129">
        <v>98.242000000000004</v>
      </c>
      <c r="AV6497" s="129">
        <v>102.794</v>
      </c>
      <c r="AW6497" s="129">
        <v>2011</v>
      </c>
    </row>
    <row r="6498" spans="1:49">
      <c r="A6498" s="129">
        <v>576</v>
      </c>
      <c r="B6498" s="129" t="s">
        <v>2069</v>
      </c>
      <c r="C6498" s="129" t="s">
        <v>1643</v>
      </c>
      <c r="D6498" s="129" t="s">
        <v>2068</v>
      </c>
      <c r="E6498" s="129" t="s">
        <v>1642</v>
      </c>
      <c r="F6498" s="129" t="s">
        <v>1641</v>
      </c>
      <c r="G6498" s="129" t="s">
        <v>1597</v>
      </c>
      <c r="I6498" s="129" t="s">
        <v>1640</v>
      </c>
      <c r="J6498" s="129" t="s">
        <v>1595</v>
      </c>
      <c r="K6498" s="129" t="s">
        <v>1595</v>
      </c>
      <c r="L6498" s="129" t="s">
        <v>1595</v>
      </c>
      <c r="M6498" s="129" t="s">
        <v>1595</v>
      </c>
      <c r="N6498" s="129" t="s">
        <v>1595</v>
      </c>
      <c r="O6498" s="129" t="s">
        <v>1595</v>
      </c>
      <c r="P6498" s="129" t="s">
        <v>1595</v>
      </c>
      <c r="Q6498" s="129" t="s">
        <v>1595</v>
      </c>
      <c r="R6498" s="129" t="s">
        <v>1595</v>
      </c>
      <c r="S6498" s="129" t="s">
        <v>1595</v>
      </c>
      <c r="T6498" s="129">
        <v>29.428999999999998</v>
      </c>
      <c r="U6498" s="129">
        <v>28.649000000000001</v>
      </c>
      <c r="V6498" s="129">
        <v>29.78</v>
      </c>
      <c r="W6498" s="129">
        <v>32.664999999999999</v>
      </c>
      <c r="X6498" s="129">
        <v>33.832000000000001</v>
      </c>
      <c r="Y6498" s="129">
        <v>32.401000000000003</v>
      </c>
      <c r="Z6498" s="129">
        <v>35.012999999999998</v>
      </c>
      <c r="AA6498" s="129">
        <v>35.128</v>
      </c>
      <c r="AB6498" s="129">
        <v>29.58</v>
      </c>
      <c r="AC6498" s="129">
        <v>28.762</v>
      </c>
      <c r="AD6498" s="129">
        <v>28.652000000000001</v>
      </c>
      <c r="AE6498" s="129">
        <v>26.690999999999999</v>
      </c>
      <c r="AF6498" s="129">
        <v>22.19</v>
      </c>
      <c r="AG6498" s="129">
        <v>19.795999999999999</v>
      </c>
      <c r="AH6498" s="129">
        <v>19.408000000000001</v>
      </c>
      <c r="AI6498" s="129">
        <v>20.213000000000001</v>
      </c>
      <c r="AJ6498" s="129">
        <v>20.053000000000001</v>
      </c>
      <c r="AK6498" s="129">
        <v>24.044</v>
      </c>
      <c r="AL6498" s="129">
        <v>24.234999999999999</v>
      </c>
      <c r="AM6498" s="129">
        <v>17.689</v>
      </c>
      <c r="AN6498" s="129">
        <v>21.584</v>
      </c>
      <c r="AO6498" s="129">
        <v>24.158999999999999</v>
      </c>
      <c r="AP6498" s="129">
        <v>22.427</v>
      </c>
      <c r="AQ6498" s="129">
        <v>21.670999999999999</v>
      </c>
      <c r="AR6498" s="129">
        <v>22.498999999999999</v>
      </c>
      <c r="AS6498" s="129">
        <v>22.452000000000002</v>
      </c>
      <c r="AT6498" s="129">
        <v>22.353999999999999</v>
      </c>
      <c r="AU6498" s="129">
        <v>22.206</v>
      </c>
      <c r="AV6498" s="129">
        <v>22.146000000000001</v>
      </c>
      <c r="AW6498" s="129">
        <v>2011</v>
      </c>
    </row>
    <row r="6499" spans="1:49">
      <c r="A6499" s="129">
        <v>576</v>
      </c>
      <c r="B6499" s="129" t="s">
        <v>2069</v>
      </c>
      <c r="C6499" s="129" t="s">
        <v>1639</v>
      </c>
      <c r="D6499" s="129" t="s">
        <v>2068</v>
      </c>
      <c r="E6499" s="129" t="s">
        <v>1637</v>
      </c>
      <c r="F6499" s="129" t="s">
        <v>1636</v>
      </c>
      <c r="G6499" s="129" t="s">
        <v>1608</v>
      </c>
      <c r="H6499" s="129" t="s">
        <v>1604</v>
      </c>
      <c r="I6499" s="129" t="s">
        <v>2071</v>
      </c>
      <c r="J6499" s="129" t="s">
        <v>1595</v>
      </c>
      <c r="K6499" s="129" t="s">
        <v>1595</v>
      </c>
      <c r="L6499" s="129" t="s">
        <v>1595</v>
      </c>
      <c r="M6499" s="129" t="s">
        <v>1595</v>
      </c>
      <c r="N6499" s="129" t="s">
        <v>1595</v>
      </c>
      <c r="O6499" s="129" t="s">
        <v>1595</v>
      </c>
      <c r="P6499" s="129" t="s">
        <v>1595</v>
      </c>
      <c r="Q6499" s="129" t="s">
        <v>1595</v>
      </c>
      <c r="R6499" s="129" t="s">
        <v>1595</v>
      </c>
      <c r="S6499" s="129" t="s">
        <v>1595</v>
      </c>
      <c r="T6499" s="129">
        <v>13.144</v>
      </c>
      <c r="U6499" s="129">
        <v>15.347</v>
      </c>
      <c r="V6499" s="129">
        <v>14.863</v>
      </c>
      <c r="W6499" s="129">
        <v>17.114000000000001</v>
      </c>
      <c r="X6499" s="129">
        <v>20.954999999999998</v>
      </c>
      <c r="Y6499" s="129">
        <v>26.141999999999999</v>
      </c>
      <c r="Z6499" s="129">
        <v>36.043999999999997</v>
      </c>
      <c r="AA6499" s="129">
        <v>38.091999999999999</v>
      </c>
      <c r="AB6499" s="129">
        <v>39.112000000000002</v>
      </c>
      <c r="AC6499" s="129">
        <v>34.316000000000003</v>
      </c>
      <c r="AD6499" s="129">
        <v>32.4</v>
      </c>
      <c r="AE6499" s="129">
        <v>35.262999999999998</v>
      </c>
      <c r="AF6499" s="129">
        <v>29.091999999999999</v>
      </c>
      <c r="AG6499" s="129">
        <v>23.573</v>
      </c>
      <c r="AH6499" s="129">
        <v>26.052</v>
      </c>
      <c r="AI6499" s="129">
        <v>26.321000000000002</v>
      </c>
      <c r="AJ6499" s="129">
        <v>30.928000000000001</v>
      </c>
      <c r="AK6499" s="129">
        <v>33.03</v>
      </c>
      <c r="AL6499" s="129">
        <v>47.052</v>
      </c>
      <c r="AM6499" s="129">
        <v>52.140999999999998</v>
      </c>
      <c r="AN6499" s="129">
        <v>45.978000000000002</v>
      </c>
      <c r="AO6499" s="129">
        <v>49.073999999999998</v>
      </c>
      <c r="AP6499" s="129">
        <v>52.07</v>
      </c>
      <c r="AQ6499" s="129">
        <v>60.140999999999998</v>
      </c>
      <c r="AR6499" s="129">
        <v>67.588999999999999</v>
      </c>
      <c r="AS6499" s="129">
        <v>71.718999999999994</v>
      </c>
      <c r="AT6499" s="129">
        <v>74.863</v>
      </c>
      <c r="AU6499" s="129">
        <v>78.540999999999997</v>
      </c>
      <c r="AV6499" s="129">
        <v>83.364000000000004</v>
      </c>
      <c r="AW6499" s="129">
        <v>2011</v>
      </c>
    </row>
    <row r="6500" spans="1:49">
      <c r="A6500" s="129">
        <v>576</v>
      </c>
      <c r="B6500" s="129" t="s">
        <v>2069</v>
      </c>
      <c r="C6500" s="129" t="s">
        <v>1638</v>
      </c>
      <c r="D6500" s="129" t="s">
        <v>2068</v>
      </c>
      <c r="E6500" s="129" t="s">
        <v>1637</v>
      </c>
      <c r="F6500" s="129" t="s">
        <v>1636</v>
      </c>
      <c r="G6500" s="129" t="s">
        <v>1597</v>
      </c>
      <c r="I6500" s="129" t="s">
        <v>1635</v>
      </c>
      <c r="J6500" s="129" t="s">
        <v>1595</v>
      </c>
      <c r="K6500" s="129" t="s">
        <v>1595</v>
      </c>
      <c r="L6500" s="129" t="s">
        <v>1595</v>
      </c>
      <c r="M6500" s="129" t="s">
        <v>1595</v>
      </c>
      <c r="N6500" s="129" t="s">
        <v>1595</v>
      </c>
      <c r="O6500" s="129" t="s">
        <v>1595</v>
      </c>
      <c r="P6500" s="129" t="s">
        <v>1595</v>
      </c>
      <c r="Q6500" s="129" t="s">
        <v>1595</v>
      </c>
      <c r="R6500" s="129" t="s">
        <v>1595</v>
      </c>
      <c r="S6500" s="129" t="s">
        <v>1595</v>
      </c>
      <c r="T6500" s="129">
        <v>18.178000000000001</v>
      </c>
      <c r="U6500" s="129">
        <v>19.25</v>
      </c>
      <c r="V6500" s="129">
        <v>16.895</v>
      </c>
      <c r="W6500" s="129">
        <v>16.902999999999999</v>
      </c>
      <c r="X6500" s="129">
        <v>18.966000000000001</v>
      </c>
      <c r="Y6500" s="129">
        <v>20.568000000000001</v>
      </c>
      <c r="Z6500" s="129">
        <v>26.437000000000001</v>
      </c>
      <c r="AA6500" s="129">
        <v>25.625</v>
      </c>
      <c r="AB6500" s="129">
        <v>27.972999999999999</v>
      </c>
      <c r="AC6500" s="129">
        <v>23.167999999999999</v>
      </c>
      <c r="AD6500" s="129">
        <v>19.574000000000002</v>
      </c>
      <c r="AE6500" s="129">
        <v>22.573</v>
      </c>
      <c r="AF6500" s="129">
        <v>17.727</v>
      </c>
      <c r="AG6500" s="129">
        <v>13.746</v>
      </c>
      <c r="AH6500" s="129">
        <v>13.407</v>
      </c>
      <c r="AI6500" s="129">
        <v>12.302</v>
      </c>
      <c r="AJ6500" s="129">
        <v>12.943</v>
      </c>
      <c r="AK6500" s="129">
        <v>12.081</v>
      </c>
      <c r="AL6500" s="129">
        <v>17.731999999999999</v>
      </c>
      <c r="AM6500" s="129">
        <v>18.154</v>
      </c>
      <c r="AN6500" s="129">
        <v>14.218999999999999</v>
      </c>
      <c r="AO6500" s="129">
        <v>14.579000000000001</v>
      </c>
      <c r="AP6500" s="129">
        <v>15.012</v>
      </c>
      <c r="AQ6500" s="129">
        <v>16.388000000000002</v>
      </c>
      <c r="AR6500" s="129">
        <v>17.667000000000002</v>
      </c>
      <c r="AS6500" s="129">
        <v>17.856999999999999</v>
      </c>
      <c r="AT6500" s="129">
        <v>17.768999999999998</v>
      </c>
      <c r="AU6500" s="129">
        <v>17.753</v>
      </c>
      <c r="AV6500" s="129">
        <v>17.96</v>
      </c>
      <c r="AW6500" s="129">
        <v>2011</v>
      </c>
    </row>
    <row r="6501" spans="1:49">
      <c r="A6501" s="129">
        <v>576</v>
      </c>
      <c r="B6501" s="129" t="s">
        <v>2069</v>
      </c>
      <c r="C6501" s="129" t="s">
        <v>1634</v>
      </c>
      <c r="D6501" s="129" t="s">
        <v>2068</v>
      </c>
      <c r="E6501" s="129" t="s">
        <v>1632</v>
      </c>
      <c r="F6501" s="129" t="s">
        <v>1631</v>
      </c>
      <c r="G6501" s="129" t="s">
        <v>1608</v>
      </c>
      <c r="H6501" s="129" t="s">
        <v>1604</v>
      </c>
      <c r="I6501" s="129" t="s">
        <v>2071</v>
      </c>
      <c r="J6501" s="129" t="s">
        <v>1595</v>
      </c>
      <c r="K6501" s="129" t="s">
        <v>1595</v>
      </c>
      <c r="L6501" s="129" t="s">
        <v>1595</v>
      </c>
      <c r="M6501" s="129" t="s">
        <v>1595</v>
      </c>
      <c r="N6501" s="129" t="s">
        <v>1595</v>
      </c>
      <c r="O6501" s="129" t="s">
        <v>1595</v>
      </c>
      <c r="P6501" s="129" t="s">
        <v>1595</v>
      </c>
      <c r="Q6501" s="129" t="s">
        <v>1595</v>
      </c>
      <c r="R6501" s="129" t="s">
        <v>1595</v>
      </c>
      <c r="S6501" s="129" t="s">
        <v>1595</v>
      </c>
      <c r="T6501" s="129">
        <v>8.1349999999999998</v>
      </c>
      <c r="U6501" s="129">
        <v>7.4930000000000003</v>
      </c>
      <c r="V6501" s="129">
        <v>11.335000000000001</v>
      </c>
      <c r="W6501" s="129">
        <v>15.959</v>
      </c>
      <c r="X6501" s="129">
        <v>16.423999999999999</v>
      </c>
      <c r="Y6501" s="129">
        <v>15.04</v>
      </c>
      <c r="Z6501" s="129">
        <v>11.691000000000001</v>
      </c>
      <c r="AA6501" s="129">
        <v>14.125999999999999</v>
      </c>
      <c r="AB6501" s="129">
        <v>2.2469999999999999</v>
      </c>
      <c r="AC6501" s="129">
        <v>8.2859999999999996</v>
      </c>
      <c r="AD6501" s="129">
        <v>15.026</v>
      </c>
      <c r="AE6501" s="129">
        <v>6.4320000000000004</v>
      </c>
      <c r="AF6501" s="129">
        <v>7.3239999999999998</v>
      </c>
      <c r="AG6501" s="129">
        <v>10.375999999999999</v>
      </c>
      <c r="AH6501" s="129">
        <v>11.661</v>
      </c>
      <c r="AI6501" s="129">
        <v>16.928000000000001</v>
      </c>
      <c r="AJ6501" s="129">
        <v>16.991</v>
      </c>
      <c r="AK6501" s="129">
        <v>32.707000000000001</v>
      </c>
      <c r="AL6501" s="129">
        <v>17.254999999999999</v>
      </c>
      <c r="AM6501" s="129">
        <v>-1.3340000000000001</v>
      </c>
      <c r="AN6501" s="129">
        <v>23.815000000000001</v>
      </c>
      <c r="AO6501" s="129">
        <v>32.246000000000002</v>
      </c>
      <c r="AP6501" s="129">
        <v>25.72</v>
      </c>
      <c r="AQ6501" s="129">
        <v>19.390999999999998</v>
      </c>
      <c r="AR6501" s="129">
        <v>18.483000000000001</v>
      </c>
      <c r="AS6501" s="129">
        <v>18.454000000000001</v>
      </c>
      <c r="AT6501" s="129">
        <v>19.318000000000001</v>
      </c>
      <c r="AU6501" s="129">
        <v>19.701000000000001</v>
      </c>
      <c r="AV6501" s="129">
        <v>19.43</v>
      </c>
      <c r="AW6501" s="129">
        <v>2011</v>
      </c>
    </row>
    <row r="6502" spans="1:49">
      <c r="A6502" s="129">
        <v>576</v>
      </c>
      <c r="B6502" s="129" t="s">
        <v>2069</v>
      </c>
      <c r="C6502" s="129" t="s">
        <v>1633</v>
      </c>
      <c r="D6502" s="129" t="s">
        <v>2068</v>
      </c>
      <c r="E6502" s="129" t="s">
        <v>1632</v>
      </c>
      <c r="F6502" s="129" t="s">
        <v>1631</v>
      </c>
      <c r="G6502" s="129" t="s">
        <v>1597</v>
      </c>
      <c r="I6502" s="129" t="s">
        <v>1630</v>
      </c>
      <c r="J6502" s="129" t="s">
        <v>1595</v>
      </c>
      <c r="K6502" s="129" t="s">
        <v>1595</v>
      </c>
      <c r="L6502" s="129" t="s">
        <v>1595</v>
      </c>
      <c r="M6502" s="129" t="s">
        <v>1595</v>
      </c>
      <c r="N6502" s="129" t="s">
        <v>1595</v>
      </c>
      <c r="O6502" s="129" t="s">
        <v>1595</v>
      </c>
      <c r="P6502" s="129" t="s">
        <v>1595</v>
      </c>
      <c r="Q6502" s="129" t="s">
        <v>1595</v>
      </c>
      <c r="R6502" s="129" t="s">
        <v>1595</v>
      </c>
      <c r="S6502" s="129" t="s">
        <v>1595</v>
      </c>
      <c r="T6502" s="129">
        <v>11.250999999999999</v>
      </c>
      <c r="U6502" s="129">
        <v>9.3989999999999991</v>
      </c>
      <c r="V6502" s="129">
        <v>12.885</v>
      </c>
      <c r="W6502" s="129">
        <v>15.762</v>
      </c>
      <c r="X6502" s="129">
        <v>14.866</v>
      </c>
      <c r="Y6502" s="129">
        <v>11.833</v>
      </c>
      <c r="Z6502" s="129">
        <v>8.5749999999999993</v>
      </c>
      <c r="AA6502" s="129">
        <v>9.5030000000000001</v>
      </c>
      <c r="AB6502" s="129">
        <v>1.607</v>
      </c>
      <c r="AC6502" s="129">
        <v>5.5940000000000003</v>
      </c>
      <c r="AD6502" s="129">
        <v>9.0779999999999994</v>
      </c>
      <c r="AE6502" s="129">
        <v>4.1180000000000003</v>
      </c>
      <c r="AF6502" s="129">
        <v>4.4630000000000001</v>
      </c>
      <c r="AG6502" s="129">
        <v>6.05</v>
      </c>
      <c r="AH6502" s="129">
        <v>6.0010000000000003</v>
      </c>
      <c r="AI6502" s="129">
        <v>7.9119999999999999</v>
      </c>
      <c r="AJ6502" s="129">
        <v>7.11</v>
      </c>
      <c r="AK6502" s="129">
        <v>11.962999999999999</v>
      </c>
      <c r="AL6502" s="129">
        <v>6.5030000000000001</v>
      </c>
      <c r="AM6502" s="129">
        <v>-0.46500000000000002</v>
      </c>
      <c r="AN6502" s="129">
        <v>7.3650000000000002</v>
      </c>
      <c r="AO6502" s="129">
        <v>9.58</v>
      </c>
      <c r="AP6502" s="129">
        <v>7.415</v>
      </c>
      <c r="AQ6502" s="129">
        <v>5.2839999999999998</v>
      </c>
      <c r="AR6502" s="129">
        <v>4.8310000000000004</v>
      </c>
      <c r="AS6502" s="129">
        <v>4.5949999999999998</v>
      </c>
      <c r="AT6502" s="129">
        <v>4.585</v>
      </c>
      <c r="AU6502" s="129">
        <v>4.4530000000000003</v>
      </c>
      <c r="AV6502" s="129">
        <v>4.1859999999999999</v>
      </c>
      <c r="AW6502" s="129">
        <v>2011</v>
      </c>
    </row>
    <row r="6503" spans="1:49">
      <c r="A6503" s="129">
        <v>576</v>
      </c>
      <c r="B6503" s="129" t="s">
        <v>2069</v>
      </c>
      <c r="C6503" s="129" t="s">
        <v>1629</v>
      </c>
      <c r="D6503" s="129" t="s">
        <v>2068</v>
      </c>
      <c r="E6503" s="129" t="s">
        <v>1627</v>
      </c>
      <c r="F6503" s="129" t="s">
        <v>1626</v>
      </c>
      <c r="G6503" s="129" t="s">
        <v>1608</v>
      </c>
      <c r="H6503" s="129" t="s">
        <v>1604</v>
      </c>
      <c r="I6503" s="129" t="s">
        <v>2071</v>
      </c>
      <c r="J6503" s="129" t="s">
        <v>1595</v>
      </c>
      <c r="K6503" s="129" t="s">
        <v>1595</v>
      </c>
      <c r="L6503" s="129" t="s">
        <v>1595</v>
      </c>
      <c r="M6503" s="129" t="s">
        <v>1595</v>
      </c>
      <c r="N6503" s="129" t="s">
        <v>1595</v>
      </c>
      <c r="O6503" s="129" t="s">
        <v>1595</v>
      </c>
      <c r="P6503" s="129" t="s">
        <v>1595</v>
      </c>
      <c r="Q6503" s="129" t="s">
        <v>1595</v>
      </c>
      <c r="R6503" s="129" t="s">
        <v>1595</v>
      </c>
      <c r="S6503" s="129" t="s">
        <v>1595</v>
      </c>
      <c r="T6503" s="129">
        <v>7.8810000000000002</v>
      </c>
      <c r="U6503" s="129">
        <v>7.8079999999999998</v>
      </c>
      <c r="V6503" s="129">
        <v>12.076000000000001</v>
      </c>
      <c r="W6503" s="129">
        <v>16.216000000000001</v>
      </c>
      <c r="X6503" s="129">
        <v>16.326000000000001</v>
      </c>
      <c r="Y6503" s="129">
        <v>15.443</v>
      </c>
      <c r="Z6503" s="129">
        <v>11.472</v>
      </c>
      <c r="AA6503" s="129">
        <v>12.763</v>
      </c>
      <c r="AB6503" s="129">
        <v>3.6909999999999998</v>
      </c>
      <c r="AC6503" s="129">
        <v>8.2940000000000005</v>
      </c>
      <c r="AD6503" s="129">
        <v>13.699</v>
      </c>
      <c r="AE6503" s="129">
        <v>7.016</v>
      </c>
      <c r="AF6503" s="129">
        <v>8.0950000000000006</v>
      </c>
      <c r="AG6503" s="129">
        <v>11.183</v>
      </c>
      <c r="AH6503" s="129">
        <v>11.881</v>
      </c>
      <c r="AI6503" s="129">
        <v>16.914999999999999</v>
      </c>
      <c r="AJ6503" s="129">
        <v>16.111000000000001</v>
      </c>
      <c r="AK6503" s="129">
        <v>30.905999999999999</v>
      </c>
      <c r="AL6503" s="129">
        <v>17.77</v>
      </c>
      <c r="AM6503" s="129">
        <v>0.40300000000000002</v>
      </c>
      <c r="AN6503" s="129">
        <v>21.234000000000002</v>
      </c>
      <c r="AO6503" s="129">
        <v>29.407</v>
      </c>
      <c r="AP6503" s="129">
        <v>24.811</v>
      </c>
      <c r="AQ6503" s="129">
        <v>18.704999999999998</v>
      </c>
      <c r="AR6503" s="129">
        <v>17.728999999999999</v>
      </c>
      <c r="AS6503" s="129">
        <v>17.585000000000001</v>
      </c>
      <c r="AT6503" s="129">
        <v>18.54</v>
      </c>
      <c r="AU6503" s="129">
        <v>18.878</v>
      </c>
      <c r="AV6503" s="129">
        <v>18.62</v>
      </c>
      <c r="AW6503" s="129">
        <v>2011</v>
      </c>
    </row>
    <row r="6504" spans="1:49">
      <c r="A6504" s="129">
        <v>576</v>
      </c>
      <c r="B6504" s="129" t="s">
        <v>2069</v>
      </c>
      <c r="C6504" s="129" t="s">
        <v>1628</v>
      </c>
      <c r="D6504" s="129" t="s">
        <v>2068</v>
      </c>
      <c r="E6504" s="129" t="s">
        <v>1627</v>
      </c>
      <c r="F6504" s="129" t="s">
        <v>1626</v>
      </c>
      <c r="G6504" s="129" t="s">
        <v>1625</v>
      </c>
      <c r="I6504" s="129" t="s">
        <v>1765</v>
      </c>
      <c r="J6504" s="129" t="s">
        <v>1595</v>
      </c>
      <c r="K6504" s="129" t="s">
        <v>1595</v>
      </c>
      <c r="L6504" s="129" t="s">
        <v>1595</v>
      </c>
      <c r="M6504" s="129" t="s">
        <v>1595</v>
      </c>
      <c r="N6504" s="129" t="s">
        <v>1595</v>
      </c>
      <c r="O6504" s="129" t="s">
        <v>1595</v>
      </c>
      <c r="P6504" s="129" t="s">
        <v>1595</v>
      </c>
      <c r="Q6504" s="129" t="s">
        <v>1595</v>
      </c>
      <c r="R6504" s="129" t="s">
        <v>1595</v>
      </c>
      <c r="S6504" s="129" t="s">
        <v>1595</v>
      </c>
      <c r="T6504" s="129">
        <v>11.401</v>
      </c>
      <c r="U6504" s="129">
        <v>9.93</v>
      </c>
      <c r="V6504" s="129">
        <v>13.779</v>
      </c>
      <c r="W6504" s="129">
        <v>16.376999999999999</v>
      </c>
      <c r="X6504" s="129">
        <v>14.718</v>
      </c>
      <c r="Y6504" s="129">
        <v>12.327999999999999</v>
      </c>
      <c r="Z6504" s="129">
        <v>8.5960000000000001</v>
      </c>
      <c r="AA6504" s="129">
        <v>9.0090000000000003</v>
      </c>
      <c r="AB6504" s="129">
        <v>2.5310000000000001</v>
      </c>
      <c r="AC6504" s="129">
        <v>5.7350000000000003</v>
      </c>
      <c r="AD6504" s="129">
        <v>8.7750000000000004</v>
      </c>
      <c r="AE6504" s="129">
        <v>4.4089999999999998</v>
      </c>
      <c r="AF6504" s="129">
        <v>4.8959999999999999</v>
      </c>
      <c r="AG6504" s="129">
        <v>6.492</v>
      </c>
      <c r="AH6504" s="129">
        <v>6.1959999999999997</v>
      </c>
      <c r="AI6504" s="129">
        <v>8.0730000000000004</v>
      </c>
      <c r="AJ6504" s="129">
        <v>7.0460000000000003</v>
      </c>
      <c r="AK6504" s="129">
        <v>11.958</v>
      </c>
      <c r="AL6504" s="129">
        <v>6.577</v>
      </c>
      <c r="AM6504" s="129">
        <v>0.13800000000000001</v>
      </c>
      <c r="AN6504" s="129">
        <v>6.9580000000000002</v>
      </c>
      <c r="AO6504" s="129">
        <v>9.1739999999999995</v>
      </c>
      <c r="AP6504" s="129">
        <v>7.2720000000000002</v>
      </c>
      <c r="AQ6504" s="129">
        <v>5.2210000000000001</v>
      </c>
      <c r="AR6504" s="129">
        <v>4.7249999999999996</v>
      </c>
      <c r="AS6504" s="129">
        <v>4.4740000000000002</v>
      </c>
      <c r="AT6504" s="129">
        <v>4.5019999999999998</v>
      </c>
      <c r="AU6504" s="129">
        <v>4.367</v>
      </c>
      <c r="AV6504" s="129">
        <v>4.1020000000000003</v>
      </c>
      <c r="AW6504" s="129">
        <v>2011</v>
      </c>
    </row>
    <row r="6505" spans="1:49">
      <c r="A6505" s="129">
        <v>576</v>
      </c>
      <c r="B6505" s="129" t="s">
        <v>2069</v>
      </c>
      <c r="C6505" s="129" t="s">
        <v>1624</v>
      </c>
      <c r="D6505" s="129" t="s">
        <v>2068</v>
      </c>
      <c r="E6505" s="129" t="s">
        <v>1622</v>
      </c>
      <c r="F6505" s="129" t="s">
        <v>1621</v>
      </c>
      <c r="G6505" s="129" t="s">
        <v>1608</v>
      </c>
      <c r="H6505" s="129" t="s">
        <v>1604</v>
      </c>
      <c r="I6505" s="129" t="s">
        <v>2071</v>
      </c>
      <c r="J6505" s="129" t="s">
        <v>1595</v>
      </c>
      <c r="K6505" s="129" t="s">
        <v>1595</v>
      </c>
      <c r="L6505" s="129" t="s">
        <v>1595</v>
      </c>
      <c r="M6505" s="129" t="s">
        <v>1595</v>
      </c>
      <c r="N6505" s="129" t="s">
        <v>1595</v>
      </c>
      <c r="O6505" s="129" t="s">
        <v>1595</v>
      </c>
      <c r="P6505" s="129" t="s">
        <v>1595</v>
      </c>
      <c r="Q6505" s="129" t="s">
        <v>1595</v>
      </c>
      <c r="R6505" s="129" t="s">
        <v>1595</v>
      </c>
      <c r="S6505" s="129" t="s">
        <v>1595</v>
      </c>
      <c r="T6505" s="129">
        <v>6.8419999999999996</v>
      </c>
      <c r="U6505" s="129">
        <v>7.2590000000000003</v>
      </c>
      <c r="V6505" s="129">
        <v>10.891999999999999</v>
      </c>
      <c r="W6505" s="129">
        <v>14.964</v>
      </c>
      <c r="X6505" s="129">
        <v>15.225</v>
      </c>
      <c r="Y6505" s="129">
        <v>14.311</v>
      </c>
      <c r="Z6505" s="129">
        <v>10.869</v>
      </c>
      <c r="AA6505" s="129">
        <v>12.972</v>
      </c>
      <c r="AB6505" s="129">
        <v>1.141</v>
      </c>
      <c r="AC6505" s="129">
        <v>6.9420000000000002</v>
      </c>
      <c r="AD6505" s="129">
        <v>13.188000000000001</v>
      </c>
      <c r="AE6505" s="129">
        <v>4.6040000000000001</v>
      </c>
      <c r="AF6505" s="129">
        <v>5.3689999999999998</v>
      </c>
      <c r="AG6505" s="129">
        <v>8.2159999999999993</v>
      </c>
      <c r="AH6505" s="129">
        <v>9.0860000000000003</v>
      </c>
      <c r="AI6505" s="129">
        <v>13.981999999999999</v>
      </c>
      <c r="AJ6505" s="129">
        <v>13.598000000000001</v>
      </c>
      <c r="AK6505" s="129">
        <v>28.809000000000001</v>
      </c>
      <c r="AL6505" s="129">
        <v>13.301</v>
      </c>
      <c r="AM6505" s="129">
        <v>-5.4950000000000001</v>
      </c>
      <c r="AN6505" s="129">
        <v>19.108000000000001</v>
      </c>
      <c r="AO6505" s="129">
        <v>27.297000000000001</v>
      </c>
      <c r="AP6505" s="129">
        <v>20.585999999999999</v>
      </c>
      <c r="AQ6505" s="129">
        <v>14.022</v>
      </c>
      <c r="AR6505" s="129">
        <v>12.86</v>
      </c>
      <c r="AS6505" s="129">
        <v>12.627000000000001</v>
      </c>
      <c r="AT6505" s="129">
        <v>13.202999999999999</v>
      </c>
      <c r="AU6505" s="129">
        <v>13.281000000000001</v>
      </c>
      <c r="AV6505" s="129">
        <v>12.693</v>
      </c>
      <c r="AW6505" s="129">
        <v>2011</v>
      </c>
    </row>
    <row r="6506" spans="1:49">
      <c r="A6506" s="129">
        <v>576</v>
      </c>
      <c r="B6506" s="129" t="s">
        <v>2069</v>
      </c>
      <c r="C6506" s="129" t="s">
        <v>1623</v>
      </c>
      <c r="D6506" s="129" t="s">
        <v>2068</v>
      </c>
      <c r="E6506" s="129" t="s">
        <v>1622</v>
      </c>
      <c r="F6506" s="129" t="s">
        <v>1621</v>
      </c>
      <c r="G6506" s="129" t="s">
        <v>1597</v>
      </c>
      <c r="I6506" s="129" t="s">
        <v>1747</v>
      </c>
      <c r="J6506" s="129" t="s">
        <v>1595</v>
      </c>
      <c r="K6506" s="129" t="s">
        <v>1595</v>
      </c>
      <c r="L6506" s="129" t="s">
        <v>1595</v>
      </c>
      <c r="M6506" s="129" t="s">
        <v>1595</v>
      </c>
      <c r="N6506" s="129" t="s">
        <v>1595</v>
      </c>
      <c r="O6506" s="129" t="s">
        <v>1595</v>
      </c>
      <c r="P6506" s="129" t="s">
        <v>1595</v>
      </c>
      <c r="Q6506" s="129" t="s">
        <v>1595</v>
      </c>
      <c r="R6506" s="129" t="s">
        <v>1595</v>
      </c>
      <c r="S6506" s="129" t="s">
        <v>1595</v>
      </c>
      <c r="T6506" s="129">
        <v>9.4629999999999992</v>
      </c>
      <c r="U6506" s="129">
        <v>9.1050000000000004</v>
      </c>
      <c r="V6506" s="129">
        <v>12.382</v>
      </c>
      <c r="W6506" s="129">
        <v>14.779</v>
      </c>
      <c r="X6506" s="129">
        <v>13.78</v>
      </c>
      <c r="Y6506" s="129">
        <v>11.26</v>
      </c>
      <c r="Z6506" s="129">
        <v>7.9720000000000004</v>
      </c>
      <c r="AA6506" s="129">
        <v>8.7260000000000009</v>
      </c>
      <c r="AB6506" s="129">
        <v>0.81599999999999995</v>
      </c>
      <c r="AC6506" s="129">
        <v>4.6870000000000003</v>
      </c>
      <c r="AD6506" s="129">
        <v>7.968</v>
      </c>
      <c r="AE6506" s="129">
        <v>2.9470000000000001</v>
      </c>
      <c r="AF6506" s="129">
        <v>3.2719999999999998</v>
      </c>
      <c r="AG6506" s="129">
        <v>4.7910000000000004</v>
      </c>
      <c r="AH6506" s="129">
        <v>4.6760000000000002</v>
      </c>
      <c r="AI6506" s="129">
        <v>6.5350000000000001</v>
      </c>
      <c r="AJ6506" s="129">
        <v>5.69</v>
      </c>
      <c r="AK6506" s="129">
        <v>10.537000000000001</v>
      </c>
      <c r="AL6506" s="129">
        <v>5.0129999999999999</v>
      </c>
      <c r="AM6506" s="129">
        <v>-1.913</v>
      </c>
      <c r="AN6506" s="129">
        <v>5.9089999999999998</v>
      </c>
      <c r="AO6506" s="129">
        <v>8.11</v>
      </c>
      <c r="AP6506" s="129">
        <v>5.9349999999999996</v>
      </c>
      <c r="AQ6506" s="129">
        <v>3.8210000000000002</v>
      </c>
      <c r="AR6506" s="129">
        <v>3.3610000000000002</v>
      </c>
      <c r="AS6506" s="129">
        <v>3.1440000000000001</v>
      </c>
      <c r="AT6506" s="129">
        <v>3.1339999999999999</v>
      </c>
      <c r="AU6506" s="129">
        <v>3.0019999999999998</v>
      </c>
      <c r="AV6506" s="129">
        <v>2.7349999999999999</v>
      </c>
      <c r="AW6506" s="129">
        <v>2011</v>
      </c>
    </row>
    <row r="6507" spans="1:49">
      <c r="A6507" s="129">
        <v>576</v>
      </c>
      <c r="B6507" s="129" t="s">
        <v>2069</v>
      </c>
      <c r="C6507" s="129" t="s">
        <v>1620</v>
      </c>
      <c r="D6507" s="129" t="s">
        <v>2068</v>
      </c>
      <c r="E6507" s="129" t="s">
        <v>1618</v>
      </c>
      <c r="F6507" s="129" t="s">
        <v>1617</v>
      </c>
      <c r="G6507" s="129" t="s">
        <v>1608</v>
      </c>
      <c r="H6507" s="129" t="s">
        <v>1604</v>
      </c>
    </row>
    <row r="6508" spans="1:49">
      <c r="A6508" s="129">
        <v>576</v>
      </c>
      <c r="B6508" s="129" t="s">
        <v>2069</v>
      </c>
      <c r="C6508" s="129" t="s">
        <v>1619</v>
      </c>
      <c r="D6508" s="129" t="s">
        <v>2068</v>
      </c>
      <c r="E6508" s="129" t="s">
        <v>1618</v>
      </c>
      <c r="F6508" s="129" t="s">
        <v>1617</v>
      </c>
      <c r="G6508" s="129" t="s">
        <v>1597</v>
      </c>
    </row>
    <row r="6509" spans="1:49">
      <c r="A6509" s="129">
        <v>576</v>
      </c>
      <c r="B6509" s="129" t="s">
        <v>2069</v>
      </c>
      <c r="C6509" s="129" t="s">
        <v>1616</v>
      </c>
      <c r="D6509" s="129" t="s">
        <v>2068</v>
      </c>
      <c r="E6509" s="129" t="s">
        <v>1614</v>
      </c>
      <c r="F6509" s="129" t="s">
        <v>1613</v>
      </c>
      <c r="G6509" s="129" t="s">
        <v>1608</v>
      </c>
      <c r="H6509" s="129" t="s">
        <v>1604</v>
      </c>
      <c r="I6509" s="129" t="s">
        <v>2071</v>
      </c>
      <c r="J6509" s="129" t="s">
        <v>1595</v>
      </c>
      <c r="K6509" s="129" t="s">
        <v>1595</v>
      </c>
      <c r="L6509" s="129" t="s">
        <v>1595</v>
      </c>
      <c r="M6509" s="129" t="s">
        <v>1595</v>
      </c>
      <c r="N6509" s="129" t="s">
        <v>1595</v>
      </c>
      <c r="O6509" s="129" t="s">
        <v>1595</v>
      </c>
      <c r="P6509" s="129" t="s">
        <v>1595</v>
      </c>
      <c r="Q6509" s="129" t="s">
        <v>1595</v>
      </c>
      <c r="R6509" s="129" t="s">
        <v>1595</v>
      </c>
      <c r="S6509" s="129" t="s">
        <v>1595</v>
      </c>
      <c r="T6509" s="129">
        <v>51.494</v>
      </c>
      <c r="U6509" s="129">
        <v>59.082000000000001</v>
      </c>
      <c r="V6509" s="129">
        <v>67.277000000000001</v>
      </c>
      <c r="W6509" s="129">
        <v>69.834000000000003</v>
      </c>
      <c r="X6509" s="129">
        <v>75.349000000000004</v>
      </c>
      <c r="Y6509" s="129">
        <v>86.507999999999996</v>
      </c>
      <c r="Z6509" s="129">
        <v>94.831000000000003</v>
      </c>
      <c r="AA6509" s="129">
        <v>102.372</v>
      </c>
      <c r="AB6509" s="129">
        <v>115.18300000000001</v>
      </c>
      <c r="AC6509" s="129">
        <v>125.777</v>
      </c>
      <c r="AD6509" s="129">
        <v>134.37</v>
      </c>
      <c r="AE6509" s="129">
        <v>149</v>
      </c>
      <c r="AF6509" s="129">
        <v>156.751</v>
      </c>
      <c r="AG6509" s="129">
        <v>169.33199999999999</v>
      </c>
      <c r="AH6509" s="129">
        <v>186.59800000000001</v>
      </c>
      <c r="AI6509" s="129">
        <v>200.006</v>
      </c>
      <c r="AJ6509" s="129">
        <v>206.43899999999999</v>
      </c>
      <c r="AK6509" s="129">
        <v>234.09299999999999</v>
      </c>
      <c r="AL6509" s="129">
        <v>255.465</v>
      </c>
      <c r="AM6509" s="129">
        <v>291.50200000000001</v>
      </c>
      <c r="AN6509" s="129">
        <v>321.18200000000002</v>
      </c>
      <c r="AO6509" s="129">
        <v>354.02300000000002</v>
      </c>
      <c r="AP6509" s="129">
        <v>384.99799999999999</v>
      </c>
      <c r="AQ6509" s="129">
        <v>395.47399999999999</v>
      </c>
      <c r="AR6509" s="129">
        <v>406.17700000000002</v>
      </c>
      <c r="AS6509" s="129">
        <v>417.12599999999998</v>
      </c>
      <c r="AT6509" s="129">
        <v>428.32600000000002</v>
      </c>
      <c r="AU6509" s="129">
        <v>439.77699999999999</v>
      </c>
      <c r="AV6509" s="129">
        <v>451.47300000000001</v>
      </c>
      <c r="AW6509" s="129">
        <v>2011</v>
      </c>
    </row>
    <row r="6510" spans="1:49">
      <c r="A6510" s="129">
        <v>576</v>
      </c>
      <c r="B6510" s="129" t="s">
        <v>2069</v>
      </c>
      <c r="C6510" s="129" t="s">
        <v>1615</v>
      </c>
      <c r="D6510" s="129" t="s">
        <v>2068</v>
      </c>
      <c r="E6510" s="129" t="s">
        <v>1614</v>
      </c>
      <c r="F6510" s="129" t="s">
        <v>1613</v>
      </c>
      <c r="G6510" s="129" t="s">
        <v>1597</v>
      </c>
      <c r="I6510" s="129" t="s">
        <v>1612</v>
      </c>
      <c r="J6510" s="129" t="s">
        <v>1595</v>
      </c>
      <c r="K6510" s="129" t="s">
        <v>1595</v>
      </c>
      <c r="L6510" s="129" t="s">
        <v>1595</v>
      </c>
      <c r="M6510" s="129" t="s">
        <v>1595</v>
      </c>
      <c r="N6510" s="129" t="s">
        <v>1595</v>
      </c>
      <c r="O6510" s="129" t="s">
        <v>1595</v>
      </c>
      <c r="P6510" s="129" t="s">
        <v>1595</v>
      </c>
      <c r="Q6510" s="129" t="s">
        <v>1595</v>
      </c>
      <c r="R6510" s="129" t="s">
        <v>1595</v>
      </c>
      <c r="S6510" s="129" t="s">
        <v>1595</v>
      </c>
      <c r="T6510" s="129">
        <v>71.213999999999999</v>
      </c>
      <c r="U6510" s="129">
        <v>74.106999999999999</v>
      </c>
      <c r="V6510" s="129">
        <v>76.475999999999999</v>
      </c>
      <c r="W6510" s="129">
        <v>68.971999999999994</v>
      </c>
      <c r="X6510" s="129">
        <v>68.2</v>
      </c>
      <c r="Y6510" s="129">
        <v>68.063999999999993</v>
      </c>
      <c r="Z6510" s="129">
        <v>69.555999999999997</v>
      </c>
      <c r="AA6510" s="129">
        <v>68.866</v>
      </c>
      <c r="AB6510" s="129">
        <v>82.378</v>
      </c>
      <c r="AC6510" s="129">
        <v>84.917000000000002</v>
      </c>
      <c r="AD6510" s="129">
        <v>81.177999999999997</v>
      </c>
      <c r="AE6510" s="129">
        <v>95.38</v>
      </c>
      <c r="AF6510" s="129">
        <v>95.513999999999996</v>
      </c>
      <c r="AG6510" s="129">
        <v>98.739000000000004</v>
      </c>
      <c r="AH6510" s="129">
        <v>96.031000000000006</v>
      </c>
      <c r="AI6510" s="129">
        <v>93.477000000000004</v>
      </c>
      <c r="AJ6510" s="129">
        <v>86.39</v>
      </c>
      <c r="AK6510" s="129">
        <v>85.622</v>
      </c>
      <c r="AL6510" s="129">
        <v>96.277000000000001</v>
      </c>
      <c r="AM6510" s="129">
        <v>101.49</v>
      </c>
      <c r="AN6510" s="129">
        <v>99.326999999999998</v>
      </c>
      <c r="AO6510" s="129">
        <v>105.175</v>
      </c>
      <c r="AP6510" s="129">
        <v>110.996</v>
      </c>
      <c r="AQ6510" s="129">
        <v>107.761</v>
      </c>
      <c r="AR6510" s="129">
        <v>106.173</v>
      </c>
      <c r="AS6510" s="129">
        <v>103.861</v>
      </c>
      <c r="AT6510" s="129">
        <v>101.66200000000001</v>
      </c>
      <c r="AU6510" s="129">
        <v>99.403999999999996</v>
      </c>
      <c r="AV6510" s="129">
        <v>97.265000000000001</v>
      </c>
      <c r="AW6510" s="129">
        <v>2011</v>
      </c>
    </row>
    <row r="6511" spans="1:49">
      <c r="A6511" s="129">
        <v>576</v>
      </c>
      <c r="B6511" s="129" t="s">
        <v>2069</v>
      </c>
      <c r="C6511" s="129" t="s">
        <v>1611</v>
      </c>
      <c r="D6511" s="129" t="s">
        <v>2068</v>
      </c>
      <c r="E6511" s="129" t="s">
        <v>1610</v>
      </c>
      <c r="F6511" s="129" t="s">
        <v>1609</v>
      </c>
      <c r="G6511" s="129" t="s">
        <v>1608</v>
      </c>
      <c r="H6511" s="129" t="s">
        <v>1604</v>
      </c>
      <c r="I6511" s="129" t="s">
        <v>2071</v>
      </c>
      <c r="J6511" s="129" t="s">
        <v>1595</v>
      </c>
      <c r="K6511" s="129" t="s">
        <v>1595</v>
      </c>
      <c r="L6511" s="129" t="s">
        <v>1595</v>
      </c>
      <c r="M6511" s="129" t="s">
        <v>1595</v>
      </c>
      <c r="N6511" s="129" t="s">
        <v>1595</v>
      </c>
      <c r="O6511" s="129" t="s">
        <v>1595</v>
      </c>
      <c r="P6511" s="129" t="s">
        <v>1595</v>
      </c>
      <c r="Q6511" s="129" t="s">
        <v>1595</v>
      </c>
      <c r="R6511" s="129" t="s">
        <v>1595</v>
      </c>
      <c r="S6511" s="129" t="s">
        <v>1595</v>
      </c>
      <c r="T6511" s="129">
        <v>72.308000000000007</v>
      </c>
      <c r="U6511" s="129">
        <v>79.724999999999994</v>
      </c>
      <c r="V6511" s="129">
        <v>87.971999999999994</v>
      </c>
      <c r="W6511" s="129">
        <v>101.249</v>
      </c>
      <c r="X6511" s="129">
        <v>110.483</v>
      </c>
      <c r="Y6511" s="129">
        <v>127.09699999999999</v>
      </c>
      <c r="Z6511" s="129">
        <v>136.33699999999999</v>
      </c>
      <c r="AA6511" s="129">
        <v>148.65299999999999</v>
      </c>
      <c r="AB6511" s="129">
        <v>139.82300000000001</v>
      </c>
      <c r="AC6511" s="129">
        <v>148.11699999999999</v>
      </c>
      <c r="AD6511" s="129">
        <v>165.52500000000001</v>
      </c>
      <c r="AE6511" s="129">
        <v>156.21799999999999</v>
      </c>
      <c r="AF6511" s="129">
        <v>164.113</v>
      </c>
      <c r="AG6511" s="129">
        <v>171.495</v>
      </c>
      <c r="AH6511" s="129">
        <v>194.31100000000001</v>
      </c>
      <c r="AI6511" s="129">
        <v>213.96199999999999</v>
      </c>
      <c r="AJ6511" s="129">
        <v>238.96299999999999</v>
      </c>
      <c r="AK6511" s="129">
        <v>273.40300000000002</v>
      </c>
      <c r="AL6511" s="129">
        <v>265.34300000000002</v>
      </c>
      <c r="AM6511" s="129">
        <v>287.221</v>
      </c>
      <c r="AN6511" s="129">
        <v>323.36</v>
      </c>
      <c r="AO6511" s="129">
        <v>336.60599999999999</v>
      </c>
      <c r="AP6511" s="129">
        <v>346.858</v>
      </c>
      <c r="AQ6511" s="129">
        <v>366.99200000000002</v>
      </c>
      <c r="AR6511" s="129">
        <v>382.56299999999999</v>
      </c>
      <c r="AS6511" s="129">
        <v>401.62099999999998</v>
      </c>
      <c r="AT6511" s="129">
        <v>421.32400000000001</v>
      </c>
      <c r="AU6511" s="129">
        <v>442.41500000000002</v>
      </c>
      <c r="AV6511" s="129">
        <v>464.16800000000001</v>
      </c>
      <c r="AW6511" s="129">
        <v>2011</v>
      </c>
    </row>
    <row r="6512" spans="1:49">
      <c r="A6512" s="129">
        <v>576</v>
      </c>
      <c r="B6512" s="129" t="s">
        <v>2069</v>
      </c>
      <c r="C6512" s="129" t="s">
        <v>1606</v>
      </c>
      <c r="D6512" s="129" t="s">
        <v>2068</v>
      </c>
      <c r="E6512" s="129" t="s">
        <v>1599</v>
      </c>
      <c r="F6512" s="129" t="s">
        <v>1598</v>
      </c>
      <c r="G6512" s="129" t="s">
        <v>1605</v>
      </c>
      <c r="H6512" s="129" t="s">
        <v>1604</v>
      </c>
      <c r="I6512" s="129" t="s">
        <v>2070</v>
      </c>
      <c r="J6512" s="129">
        <v>-1.577</v>
      </c>
      <c r="K6512" s="129">
        <v>-1.48</v>
      </c>
      <c r="L6512" s="129">
        <v>-1.276</v>
      </c>
      <c r="M6512" s="129">
        <v>-0.58299999999999996</v>
      </c>
      <c r="N6512" s="129">
        <v>-0.35399999999999998</v>
      </c>
      <c r="O6512" s="129">
        <v>5.8000000000000003E-2</v>
      </c>
      <c r="P6512" s="129">
        <v>0.374</v>
      </c>
      <c r="Q6512" s="129">
        <v>-0.109</v>
      </c>
      <c r="R6512" s="129">
        <v>1.9319999999999999</v>
      </c>
      <c r="S6512" s="129">
        <v>2.9470000000000001</v>
      </c>
      <c r="T6512" s="129">
        <v>3.0979999999999999</v>
      </c>
      <c r="U6512" s="129">
        <v>4.851</v>
      </c>
      <c r="V6512" s="129">
        <v>5.8849999999999998</v>
      </c>
      <c r="W6512" s="129">
        <v>4.1749999999999998</v>
      </c>
      <c r="X6512" s="129">
        <v>11.35</v>
      </c>
      <c r="Y6512" s="129">
        <v>14.281000000000001</v>
      </c>
      <c r="Z6512" s="129">
        <v>14.045</v>
      </c>
      <c r="AA6512" s="129">
        <v>15.378</v>
      </c>
      <c r="AB6512" s="129">
        <v>18.576000000000001</v>
      </c>
      <c r="AC6512" s="129">
        <v>14.555</v>
      </c>
      <c r="AD6512" s="129">
        <v>10.19</v>
      </c>
      <c r="AE6512" s="129">
        <v>11.209</v>
      </c>
      <c r="AF6512" s="129">
        <v>11.843</v>
      </c>
      <c r="AG6512" s="129">
        <v>21.952000000000002</v>
      </c>
      <c r="AH6512" s="129">
        <v>19.305</v>
      </c>
      <c r="AI6512" s="129">
        <v>26.869</v>
      </c>
      <c r="AJ6512" s="129">
        <v>36.082000000000001</v>
      </c>
      <c r="AK6512" s="129">
        <v>46.347999999999999</v>
      </c>
      <c r="AL6512" s="129">
        <v>28.838000000000001</v>
      </c>
      <c r="AM6512" s="129">
        <v>33.481999999999999</v>
      </c>
      <c r="AN6512" s="129">
        <v>62.026000000000003</v>
      </c>
      <c r="AO6512" s="129">
        <v>65.322999999999993</v>
      </c>
      <c r="AP6512" s="129">
        <v>51.436999999999998</v>
      </c>
      <c r="AQ6512" s="129">
        <v>53.070999999999998</v>
      </c>
      <c r="AR6512" s="129">
        <v>52.033000000000001</v>
      </c>
      <c r="AS6512" s="129">
        <v>51.893000000000001</v>
      </c>
      <c r="AT6512" s="129">
        <v>52.561999999999998</v>
      </c>
      <c r="AU6512" s="129">
        <v>52.777000000000001</v>
      </c>
      <c r="AV6512" s="129">
        <v>52.845999999999997</v>
      </c>
      <c r="AW6512" s="129">
        <v>2012</v>
      </c>
    </row>
    <row r="6513" spans="1:49">
      <c r="A6513" s="129">
        <v>576</v>
      </c>
      <c r="B6513" s="129" t="s">
        <v>2069</v>
      </c>
      <c r="C6513" s="129" t="s">
        <v>1601</v>
      </c>
      <c r="D6513" s="129" t="s">
        <v>2068</v>
      </c>
      <c r="E6513" s="129" t="s">
        <v>1599</v>
      </c>
      <c r="F6513" s="129" t="s">
        <v>1598</v>
      </c>
      <c r="G6513" s="129" t="s">
        <v>1597</v>
      </c>
      <c r="I6513" s="129" t="s">
        <v>1596</v>
      </c>
      <c r="J6513" s="129">
        <v>-13.087999999999999</v>
      </c>
      <c r="K6513" s="129">
        <v>-10.333</v>
      </c>
      <c r="L6513" s="129">
        <v>-8.0719999999999992</v>
      </c>
      <c r="M6513" s="129">
        <v>-3.2530000000000001</v>
      </c>
      <c r="N6513" s="129">
        <v>-1.82</v>
      </c>
      <c r="O6513" s="129">
        <v>0.316</v>
      </c>
      <c r="P6513" s="129">
        <v>1.996</v>
      </c>
      <c r="Q6513" s="129">
        <v>-0.50700000000000001</v>
      </c>
      <c r="R6513" s="129">
        <v>7.298</v>
      </c>
      <c r="S6513" s="129">
        <v>9.3840000000000003</v>
      </c>
      <c r="T6513" s="129">
        <v>7.976</v>
      </c>
      <c r="U6513" s="129">
        <v>10.734999999999999</v>
      </c>
      <c r="V6513" s="129">
        <v>11.314</v>
      </c>
      <c r="W6513" s="129">
        <v>6.9039999999999999</v>
      </c>
      <c r="X6513" s="129">
        <v>15.497999999999999</v>
      </c>
      <c r="Y6513" s="129">
        <v>16.402999999999999</v>
      </c>
      <c r="Z6513" s="129">
        <v>14.756</v>
      </c>
      <c r="AA6513" s="129">
        <v>15.487</v>
      </c>
      <c r="AB6513" s="129">
        <v>21.850999999999999</v>
      </c>
      <c r="AC6513" s="129">
        <v>17.148</v>
      </c>
      <c r="AD6513" s="129">
        <v>10.805</v>
      </c>
      <c r="AE6513" s="129">
        <v>12.781000000000001</v>
      </c>
      <c r="AF6513" s="129">
        <v>13.065</v>
      </c>
      <c r="AG6513" s="129">
        <v>22.876999999999999</v>
      </c>
      <c r="AH6513" s="129">
        <v>17.13</v>
      </c>
      <c r="AI6513" s="129">
        <v>21.422000000000001</v>
      </c>
      <c r="AJ6513" s="129">
        <v>24.774999999999999</v>
      </c>
      <c r="AK6513" s="129">
        <v>26.058</v>
      </c>
      <c r="AL6513" s="129">
        <v>15.131</v>
      </c>
      <c r="AM6513" s="129">
        <v>17.731000000000002</v>
      </c>
      <c r="AN6513" s="129">
        <v>26.77</v>
      </c>
      <c r="AO6513" s="129">
        <v>24.591999999999999</v>
      </c>
      <c r="AP6513" s="129">
        <v>18.602</v>
      </c>
      <c r="AQ6513" s="129">
        <v>18.468</v>
      </c>
      <c r="AR6513" s="129">
        <v>17.579999999999998</v>
      </c>
      <c r="AS6513" s="129">
        <v>16.817</v>
      </c>
      <c r="AT6513" s="129">
        <v>16.344999999999999</v>
      </c>
      <c r="AU6513" s="129">
        <v>15.760999999999999</v>
      </c>
      <c r="AV6513" s="129">
        <v>15.161</v>
      </c>
      <c r="AW6513" s="129">
        <v>2012</v>
      </c>
    </row>
    <row r="6514" spans="1:49">
      <c r="A6514" s="129">
        <v>936</v>
      </c>
      <c r="B6514" s="129" t="s">
        <v>2061</v>
      </c>
      <c r="C6514" s="129" t="s">
        <v>1733</v>
      </c>
      <c r="D6514" s="129" t="s">
        <v>2060</v>
      </c>
      <c r="E6514" s="129" t="s">
        <v>1730</v>
      </c>
      <c r="F6514" s="129" t="s">
        <v>1732</v>
      </c>
      <c r="G6514" s="129" t="s">
        <v>1608</v>
      </c>
      <c r="H6514" s="129" t="s">
        <v>1604</v>
      </c>
      <c r="I6514" s="129" t="s">
        <v>2067</v>
      </c>
      <c r="J6514" s="129" t="s">
        <v>1595</v>
      </c>
      <c r="K6514" s="129" t="s">
        <v>1595</v>
      </c>
      <c r="L6514" s="129" t="s">
        <v>1595</v>
      </c>
      <c r="M6514" s="129" t="s">
        <v>1595</v>
      </c>
      <c r="N6514" s="129" t="s">
        <v>1595</v>
      </c>
      <c r="O6514" s="129" t="s">
        <v>1595</v>
      </c>
      <c r="P6514" s="129" t="s">
        <v>1595</v>
      </c>
      <c r="Q6514" s="129" t="s">
        <v>1595</v>
      </c>
      <c r="R6514" s="129" t="s">
        <v>1595</v>
      </c>
      <c r="S6514" s="129" t="s">
        <v>1595</v>
      </c>
      <c r="T6514" s="129" t="s">
        <v>1595</v>
      </c>
      <c r="U6514" s="129" t="s">
        <v>1595</v>
      </c>
      <c r="V6514" s="129" t="s">
        <v>1595</v>
      </c>
      <c r="W6514" s="129">
        <v>28.661000000000001</v>
      </c>
      <c r="X6514" s="129">
        <v>30.439</v>
      </c>
      <c r="Y6514" s="129">
        <v>32.835999999999999</v>
      </c>
      <c r="Z6514" s="129">
        <v>35.115000000000002</v>
      </c>
      <c r="AA6514" s="129">
        <v>36.674999999999997</v>
      </c>
      <c r="AB6514" s="129">
        <v>38.274999999999999</v>
      </c>
      <c r="AC6514" s="129">
        <v>38.289000000000001</v>
      </c>
      <c r="AD6514" s="129">
        <v>38.813000000000002</v>
      </c>
      <c r="AE6514" s="129">
        <v>40.164999999999999</v>
      </c>
      <c r="AF6514" s="129">
        <v>42.005000000000003</v>
      </c>
      <c r="AG6514" s="129">
        <v>44.011000000000003</v>
      </c>
      <c r="AH6514" s="129">
        <v>46.237000000000002</v>
      </c>
      <c r="AI6514" s="129">
        <v>49.314</v>
      </c>
      <c r="AJ6514" s="129">
        <v>53.43</v>
      </c>
      <c r="AK6514" s="129">
        <v>59.036999999999999</v>
      </c>
      <c r="AL6514" s="129">
        <v>62.432000000000002</v>
      </c>
      <c r="AM6514" s="129">
        <v>59.35</v>
      </c>
      <c r="AN6514" s="129">
        <v>61.951000000000001</v>
      </c>
      <c r="AO6514" s="129">
        <v>63.95</v>
      </c>
      <c r="AP6514" s="129">
        <v>65.245999999999995</v>
      </c>
      <c r="AQ6514" s="129">
        <v>65.799000000000007</v>
      </c>
      <c r="AR6514" s="129">
        <v>67.337999999999994</v>
      </c>
      <c r="AS6514" s="129">
        <v>69.224000000000004</v>
      </c>
      <c r="AT6514" s="129">
        <v>71.507999999999996</v>
      </c>
      <c r="AU6514" s="129">
        <v>74.010999999999996</v>
      </c>
      <c r="AV6514" s="129">
        <v>76.600999999999999</v>
      </c>
      <c r="AW6514" s="129">
        <v>2012</v>
      </c>
    </row>
    <row r="6515" spans="1:49">
      <c r="A6515" s="129">
        <v>936</v>
      </c>
      <c r="B6515" s="129" t="s">
        <v>2061</v>
      </c>
      <c r="C6515" s="129" t="s">
        <v>1731</v>
      </c>
      <c r="D6515" s="129" t="s">
        <v>2060</v>
      </c>
      <c r="E6515" s="129" t="s">
        <v>1730</v>
      </c>
      <c r="F6515" s="129" t="s">
        <v>1729</v>
      </c>
      <c r="G6515" s="129" t="s">
        <v>1655</v>
      </c>
      <c r="I6515" s="129" t="s">
        <v>1728</v>
      </c>
      <c r="J6515" s="129" t="s">
        <v>1595</v>
      </c>
      <c r="K6515" s="129" t="s">
        <v>1595</v>
      </c>
      <c r="L6515" s="129" t="s">
        <v>1595</v>
      </c>
      <c r="M6515" s="129" t="s">
        <v>1595</v>
      </c>
      <c r="N6515" s="129" t="s">
        <v>1595</v>
      </c>
      <c r="O6515" s="129" t="s">
        <v>1595</v>
      </c>
      <c r="P6515" s="129" t="s">
        <v>1595</v>
      </c>
      <c r="Q6515" s="129" t="s">
        <v>1595</v>
      </c>
      <c r="R6515" s="129" t="s">
        <v>1595</v>
      </c>
      <c r="S6515" s="129" t="s">
        <v>1595</v>
      </c>
      <c r="T6515" s="129" t="s">
        <v>1595</v>
      </c>
      <c r="U6515" s="129" t="s">
        <v>1595</v>
      </c>
      <c r="V6515" s="129" t="s">
        <v>1595</v>
      </c>
      <c r="W6515" s="129" t="s">
        <v>1595</v>
      </c>
      <c r="X6515" s="129">
        <v>6.2060000000000004</v>
      </c>
      <c r="Y6515" s="129">
        <v>7.8719999999999999</v>
      </c>
      <c r="Z6515" s="129">
        <v>6.9409999999999998</v>
      </c>
      <c r="AA6515" s="129">
        <v>4.4450000000000003</v>
      </c>
      <c r="AB6515" s="129">
        <v>4.3609999999999998</v>
      </c>
      <c r="AC6515" s="129">
        <v>3.7999999999999999E-2</v>
      </c>
      <c r="AD6515" s="129">
        <v>1.3680000000000001</v>
      </c>
      <c r="AE6515" s="129">
        <v>3.4820000000000002</v>
      </c>
      <c r="AF6515" s="129">
        <v>4.5830000000000002</v>
      </c>
      <c r="AG6515" s="129">
        <v>4.7750000000000004</v>
      </c>
      <c r="AH6515" s="129">
        <v>5.0579999999999998</v>
      </c>
      <c r="AI6515" s="129">
        <v>6.6550000000000002</v>
      </c>
      <c r="AJ6515" s="129">
        <v>8.3460000000000001</v>
      </c>
      <c r="AK6515" s="129">
        <v>10.494</v>
      </c>
      <c r="AL6515" s="129">
        <v>5.7510000000000003</v>
      </c>
      <c r="AM6515" s="129">
        <v>-4.9359999999999999</v>
      </c>
      <c r="AN6515" s="129">
        <v>4.3819999999999997</v>
      </c>
      <c r="AO6515" s="129">
        <v>3.226</v>
      </c>
      <c r="AP6515" s="129">
        <v>2.0270000000000001</v>
      </c>
      <c r="AQ6515" s="129">
        <v>0.84799999999999998</v>
      </c>
      <c r="AR6515" s="129">
        <v>2.339</v>
      </c>
      <c r="AS6515" s="129">
        <v>2.8</v>
      </c>
      <c r="AT6515" s="129">
        <v>3.3</v>
      </c>
      <c r="AU6515" s="129">
        <v>3.5</v>
      </c>
      <c r="AV6515" s="129">
        <v>3.5</v>
      </c>
      <c r="AW6515" s="129">
        <v>2012</v>
      </c>
    </row>
    <row r="6516" spans="1:49">
      <c r="A6516" s="129">
        <v>936</v>
      </c>
      <c r="B6516" s="129" t="s">
        <v>2061</v>
      </c>
      <c r="C6516" s="129" t="s">
        <v>1727</v>
      </c>
      <c r="D6516" s="129" t="s">
        <v>2060</v>
      </c>
      <c r="E6516" s="129" t="s">
        <v>1724</v>
      </c>
      <c r="F6516" s="129" t="s">
        <v>1726</v>
      </c>
      <c r="G6516" s="129" t="s">
        <v>1608</v>
      </c>
      <c r="H6516" s="129" t="s">
        <v>1604</v>
      </c>
      <c r="I6516" s="129" t="s">
        <v>2067</v>
      </c>
      <c r="J6516" s="129" t="s">
        <v>1595</v>
      </c>
      <c r="K6516" s="129" t="s">
        <v>1595</v>
      </c>
      <c r="L6516" s="129" t="s">
        <v>1595</v>
      </c>
      <c r="M6516" s="129" t="s">
        <v>1595</v>
      </c>
      <c r="N6516" s="129" t="s">
        <v>1595</v>
      </c>
      <c r="O6516" s="129" t="s">
        <v>1595</v>
      </c>
      <c r="P6516" s="129" t="s">
        <v>1595</v>
      </c>
      <c r="Q6516" s="129" t="s">
        <v>1595</v>
      </c>
      <c r="R6516" s="129" t="s">
        <v>1595</v>
      </c>
      <c r="S6516" s="129" t="s">
        <v>1595</v>
      </c>
      <c r="T6516" s="129" t="s">
        <v>1595</v>
      </c>
      <c r="U6516" s="129" t="s">
        <v>1595</v>
      </c>
      <c r="V6516" s="129" t="s">
        <v>1595</v>
      </c>
      <c r="W6516" s="129">
        <v>13.654999999999999</v>
      </c>
      <c r="X6516" s="129">
        <v>16.452999999999999</v>
      </c>
      <c r="Y6516" s="129">
        <v>19.32</v>
      </c>
      <c r="Z6516" s="129">
        <v>21.527000000000001</v>
      </c>
      <c r="AA6516" s="129">
        <v>23.867000000000001</v>
      </c>
      <c r="AB6516" s="129">
        <v>26.172000000000001</v>
      </c>
      <c r="AC6516" s="129">
        <v>28.109000000000002</v>
      </c>
      <c r="AD6516" s="129">
        <v>31.177</v>
      </c>
      <c r="AE6516" s="129">
        <v>33.881</v>
      </c>
      <c r="AF6516" s="129">
        <v>36.807000000000002</v>
      </c>
      <c r="AG6516" s="129">
        <v>40.612000000000002</v>
      </c>
      <c r="AH6516" s="129">
        <v>45.161000000000001</v>
      </c>
      <c r="AI6516" s="129">
        <v>49.314</v>
      </c>
      <c r="AJ6516" s="129">
        <v>55.002000000000002</v>
      </c>
      <c r="AK6516" s="129">
        <v>61.45</v>
      </c>
      <c r="AL6516" s="129">
        <v>66.843000000000004</v>
      </c>
      <c r="AM6516" s="129">
        <v>62.793999999999997</v>
      </c>
      <c r="AN6516" s="129">
        <v>65.87</v>
      </c>
      <c r="AO6516" s="129">
        <v>69.108000000000004</v>
      </c>
      <c r="AP6516" s="129">
        <v>71.462999999999994</v>
      </c>
      <c r="AQ6516" s="129">
        <v>73.125</v>
      </c>
      <c r="AR6516" s="129">
        <v>75.988</v>
      </c>
      <c r="AS6516" s="129">
        <v>79.468999999999994</v>
      </c>
      <c r="AT6516" s="129">
        <v>83.477000000000004</v>
      </c>
      <c r="AU6516" s="129">
        <v>87.923000000000002</v>
      </c>
      <c r="AV6516" s="129">
        <v>92.567999999999998</v>
      </c>
      <c r="AW6516" s="129">
        <v>2012</v>
      </c>
    </row>
    <row r="6517" spans="1:49">
      <c r="A6517" s="129">
        <v>936</v>
      </c>
      <c r="B6517" s="129" t="s">
        <v>2061</v>
      </c>
      <c r="C6517" s="129" t="s">
        <v>1725</v>
      </c>
      <c r="D6517" s="129" t="s">
        <v>2060</v>
      </c>
      <c r="E6517" s="129" t="s">
        <v>1724</v>
      </c>
      <c r="F6517" s="129" t="s">
        <v>1723</v>
      </c>
      <c r="G6517" s="129" t="s">
        <v>1605</v>
      </c>
      <c r="H6517" s="129" t="s">
        <v>1604</v>
      </c>
      <c r="I6517" s="129" t="s">
        <v>1691</v>
      </c>
      <c r="J6517" s="129" t="s">
        <v>1595</v>
      </c>
      <c r="K6517" s="129" t="s">
        <v>1595</v>
      </c>
      <c r="L6517" s="129" t="s">
        <v>1595</v>
      </c>
      <c r="M6517" s="129" t="s">
        <v>1595</v>
      </c>
      <c r="N6517" s="129" t="s">
        <v>1595</v>
      </c>
      <c r="O6517" s="129" t="s">
        <v>1595</v>
      </c>
      <c r="P6517" s="129" t="s">
        <v>1595</v>
      </c>
      <c r="Q6517" s="129" t="s">
        <v>1595</v>
      </c>
      <c r="R6517" s="129" t="s">
        <v>1595</v>
      </c>
      <c r="S6517" s="129" t="s">
        <v>1595</v>
      </c>
      <c r="T6517" s="129" t="s">
        <v>1595</v>
      </c>
      <c r="U6517" s="129" t="s">
        <v>1595</v>
      </c>
      <c r="V6517" s="129" t="s">
        <v>1595</v>
      </c>
      <c r="W6517" s="129">
        <v>13.414999999999999</v>
      </c>
      <c r="X6517" s="129">
        <v>15.478999999999999</v>
      </c>
      <c r="Y6517" s="129">
        <v>19.594999999999999</v>
      </c>
      <c r="Z6517" s="129">
        <v>21.161999999999999</v>
      </c>
      <c r="AA6517" s="129">
        <v>21.399000000000001</v>
      </c>
      <c r="AB6517" s="129">
        <v>22.384</v>
      </c>
      <c r="AC6517" s="129">
        <v>20.521000000000001</v>
      </c>
      <c r="AD6517" s="129">
        <v>20.481999999999999</v>
      </c>
      <c r="AE6517" s="129">
        <v>21.117000000000001</v>
      </c>
      <c r="AF6517" s="129">
        <v>24.539000000000001</v>
      </c>
      <c r="AG6517" s="129">
        <v>33.341999999999999</v>
      </c>
      <c r="AH6517" s="129">
        <v>42.241999999999997</v>
      </c>
      <c r="AI6517" s="129">
        <v>47.976999999999997</v>
      </c>
      <c r="AJ6517" s="129">
        <v>55.914999999999999</v>
      </c>
      <c r="AK6517" s="129">
        <v>75.143000000000001</v>
      </c>
      <c r="AL6517" s="129">
        <v>94.710999999999999</v>
      </c>
      <c r="AM6517" s="129">
        <v>87.46</v>
      </c>
      <c r="AN6517" s="129">
        <v>87.402000000000001</v>
      </c>
      <c r="AO6517" s="129">
        <v>96.158000000000001</v>
      </c>
      <c r="AP6517" s="129">
        <v>91.915000000000006</v>
      </c>
      <c r="AQ6517" s="129">
        <v>96.962999999999994</v>
      </c>
      <c r="AR6517" s="129">
        <v>102.526</v>
      </c>
      <c r="AS6517" s="129">
        <v>108.67</v>
      </c>
      <c r="AT6517" s="129">
        <v>115.41</v>
      </c>
      <c r="AU6517" s="129">
        <v>122.745</v>
      </c>
      <c r="AV6517" s="129">
        <v>130.49100000000001</v>
      </c>
      <c r="AW6517" s="129">
        <v>2012</v>
      </c>
    </row>
    <row r="6518" spans="1:49">
      <c r="A6518" s="129">
        <v>936</v>
      </c>
      <c r="B6518" s="129" t="s">
        <v>2061</v>
      </c>
      <c r="C6518" s="129" t="s">
        <v>1722</v>
      </c>
      <c r="D6518" s="129" t="s">
        <v>2060</v>
      </c>
      <c r="E6518" s="129" t="s">
        <v>1721</v>
      </c>
      <c r="F6518" s="129" t="s">
        <v>1720</v>
      </c>
      <c r="G6518" s="129" t="s">
        <v>1675</v>
      </c>
      <c r="I6518" s="129" t="s">
        <v>1719</v>
      </c>
      <c r="J6518" s="129" t="s">
        <v>1595</v>
      </c>
      <c r="K6518" s="129" t="s">
        <v>1595</v>
      </c>
      <c r="L6518" s="129" t="s">
        <v>1595</v>
      </c>
      <c r="M6518" s="129" t="s">
        <v>1595</v>
      </c>
      <c r="N6518" s="129" t="s">
        <v>1595</v>
      </c>
      <c r="O6518" s="129" t="s">
        <v>1595</v>
      </c>
      <c r="P6518" s="129" t="s">
        <v>1595</v>
      </c>
      <c r="Q6518" s="129" t="s">
        <v>1595</v>
      </c>
      <c r="R6518" s="129" t="s">
        <v>1595</v>
      </c>
      <c r="S6518" s="129" t="s">
        <v>1595</v>
      </c>
      <c r="T6518" s="129" t="s">
        <v>1595</v>
      </c>
      <c r="U6518" s="129" t="s">
        <v>1595</v>
      </c>
      <c r="V6518" s="129" t="s">
        <v>1595</v>
      </c>
      <c r="W6518" s="129">
        <v>47.643999999999998</v>
      </c>
      <c r="X6518" s="129">
        <v>54.052</v>
      </c>
      <c r="Y6518" s="129">
        <v>58.838999999999999</v>
      </c>
      <c r="Z6518" s="129">
        <v>61.305</v>
      </c>
      <c r="AA6518" s="129">
        <v>65.076999999999998</v>
      </c>
      <c r="AB6518" s="129">
        <v>68.379000000000005</v>
      </c>
      <c r="AC6518" s="129">
        <v>73.412999999999997</v>
      </c>
      <c r="AD6518" s="129">
        <v>80.325999999999993</v>
      </c>
      <c r="AE6518" s="129">
        <v>84.355999999999995</v>
      </c>
      <c r="AF6518" s="129">
        <v>87.623999999999995</v>
      </c>
      <c r="AG6518" s="129">
        <v>92.277000000000001</v>
      </c>
      <c r="AH6518" s="129">
        <v>97.674000000000007</v>
      </c>
      <c r="AI6518" s="129">
        <v>100</v>
      </c>
      <c r="AJ6518" s="129">
        <v>102.94199999999999</v>
      </c>
      <c r="AK6518" s="129">
        <v>104.08799999999999</v>
      </c>
      <c r="AL6518" s="129">
        <v>107.065</v>
      </c>
      <c r="AM6518" s="129">
        <v>105.804</v>
      </c>
      <c r="AN6518" s="129">
        <v>106.325</v>
      </c>
      <c r="AO6518" s="129">
        <v>108.066</v>
      </c>
      <c r="AP6518" s="129">
        <v>109.529</v>
      </c>
      <c r="AQ6518" s="129">
        <v>111.134</v>
      </c>
      <c r="AR6518" s="129">
        <v>112.845</v>
      </c>
      <c r="AS6518" s="129">
        <v>114.8</v>
      </c>
      <c r="AT6518" s="129">
        <v>116.738</v>
      </c>
      <c r="AU6518" s="129">
        <v>118.798</v>
      </c>
      <c r="AV6518" s="129">
        <v>120.843</v>
      </c>
      <c r="AW6518" s="129">
        <v>2012</v>
      </c>
    </row>
    <row r="6519" spans="1:49">
      <c r="A6519" s="129">
        <v>936</v>
      </c>
      <c r="B6519" s="129" t="s">
        <v>2061</v>
      </c>
      <c r="C6519" s="129" t="s">
        <v>1718</v>
      </c>
      <c r="D6519" s="129" t="s">
        <v>2060</v>
      </c>
      <c r="E6519" s="129" t="s">
        <v>1717</v>
      </c>
      <c r="F6519" s="129" t="s">
        <v>1716</v>
      </c>
      <c r="G6519" s="129" t="s">
        <v>1608</v>
      </c>
      <c r="H6519" s="129" t="s">
        <v>3</v>
      </c>
      <c r="I6519" s="129" t="s">
        <v>1715</v>
      </c>
      <c r="J6519" s="129" t="s">
        <v>1595</v>
      </c>
      <c r="K6519" s="129" t="s">
        <v>1595</v>
      </c>
      <c r="L6519" s="129" t="s">
        <v>1595</v>
      </c>
      <c r="M6519" s="129" t="s">
        <v>1595</v>
      </c>
      <c r="N6519" s="129" t="s">
        <v>1595</v>
      </c>
      <c r="O6519" s="129" t="s">
        <v>1595</v>
      </c>
      <c r="P6519" s="129" t="s">
        <v>1595</v>
      </c>
      <c r="Q6519" s="129" t="s">
        <v>1595</v>
      </c>
      <c r="R6519" s="129" t="s">
        <v>1595</v>
      </c>
      <c r="S6519" s="129" t="s">
        <v>1595</v>
      </c>
      <c r="T6519" s="129" t="s">
        <v>1595</v>
      </c>
      <c r="U6519" s="129" t="s">
        <v>1595</v>
      </c>
      <c r="V6519" s="129" t="s">
        <v>1595</v>
      </c>
      <c r="W6519" s="130">
        <v>5399.51</v>
      </c>
      <c r="X6519" s="130">
        <v>5702.4520000000002</v>
      </c>
      <c r="Y6519" s="130">
        <v>6117.1360000000004</v>
      </c>
      <c r="Z6519" s="130">
        <v>6528.1729999999998</v>
      </c>
      <c r="AA6519" s="130">
        <v>6807.3090000000002</v>
      </c>
      <c r="AB6519" s="130">
        <v>7142.9340000000002</v>
      </c>
      <c r="AC6519" s="130">
        <v>7131.4</v>
      </c>
      <c r="AD6519" s="130">
        <v>7218.0870000000004</v>
      </c>
      <c r="AE6519" s="130">
        <v>7467.3270000000002</v>
      </c>
      <c r="AF6519" s="130">
        <v>7801.5860000000002</v>
      </c>
      <c r="AG6519" s="130">
        <v>8166.5379999999996</v>
      </c>
      <c r="AH6519" s="130">
        <v>8611.0619999999999</v>
      </c>
      <c r="AI6519" s="130">
        <v>9167.1880000000001</v>
      </c>
      <c r="AJ6519" s="130">
        <v>9914.2360000000008</v>
      </c>
      <c r="AK6519" s="130">
        <v>10950.124</v>
      </c>
      <c r="AL6519" s="130">
        <v>11570.388000000001</v>
      </c>
      <c r="AM6519" s="130">
        <v>10971.540999999999</v>
      </c>
      <c r="AN6519" s="130">
        <v>11426.366</v>
      </c>
      <c r="AO6519" s="130">
        <v>11859.118</v>
      </c>
      <c r="AP6519" s="130">
        <v>12072.923000000001</v>
      </c>
      <c r="AQ6519" s="130">
        <v>12166.814</v>
      </c>
      <c r="AR6519" s="130">
        <v>12442.727000000001</v>
      </c>
      <c r="AS6519" s="130">
        <v>12782.177</v>
      </c>
      <c r="AT6519" s="130">
        <v>13194.753000000001</v>
      </c>
      <c r="AU6519" s="130">
        <v>13647.017</v>
      </c>
      <c r="AV6519" s="130">
        <v>14114.782999999999</v>
      </c>
      <c r="AW6519" s="129">
        <v>2012</v>
      </c>
    </row>
    <row r="6520" spans="1:49">
      <c r="A6520" s="129">
        <v>936</v>
      </c>
      <c r="B6520" s="129" t="s">
        <v>2061</v>
      </c>
      <c r="C6520" s="129" t="s">
        <v>1714</v>
      </c>
      <c r="D6520" s="129" t="s">
        <v>2060</v>
      </c>
      <c r="E6520" s="129" t="s">
        <v>1711</v>
      </c>
      <c r="F6520" s="129" t="s">
        <v>1713</v>
      </c>
      <c r="G6520" s="129" t="s">
        <v>1608</v>
      </c>
      <c r="H6520" s="129" t="s">
        <v>3</v>
      </c>
      <c r="I6520" s="129" t="s">
        <v>1699</v>
      </c>
      <c r="J6520" s="129" t="s">
        <v>1595</v>
      </c>
      <c r="K6520" s="129" t="s">
        <v>1595</v>
      </c>
      <c r="L6520" s="129" t="s">
        <v>1595</v>
      </c>
      <c r="M6520" s="129" t="s">
        <v>1595</v>
      </c>
      <c r="N6520" s="129" t="s">
        <v>1595</v>
      </c>
      <c r="O6520" s="129" t="s">
        <v>1595</v>
      </c>
      <c r="P6520" s="129" t="s">
        <v>1595</v>
      </c>
      <c r="Q6520" s="129" t="s">
        <v>1595</v>
      </c>
      <c r="R6520" s="129" t="s">
        <v>1595</v>
      </c>
      <c r="S6520" s="129" t="s">
        <v>1595</v>
      </c>
      <c r="T6520" s="129" t="s">
        <v>1595</v>
      </c>
      <c r="U6520" s="129" t="s">
        <v>1595</v>
      </c>
      <c r="V6520" s="129" t="s">
        <v>1595</v>
      </c>
      <c r="W6520" s="130">
        <v>2572.5320000000002</v>
      </c>
      <c r="X6520" s="130">
        <v>3082.28</v>
      </c>
      <c r="Y6520" s="130">
        <v>3599.2469999999998</v>
      </c>
      <c r="Z6520" s="130">
        <v>4002.096</v>
      </c>
      <c r="AA6520" s="130">
        <v>4430.0020000000004</v>
      </c>
      <c r="AB6520" s="130">
        <v>4884.2749999999996</v>
      </c>
      <c r="AC6520" s="130">
        <v>5235.3469999999998</v>
      </c>
      <c r="AD6520" s="130">
        <v>5798.018</v>
      </c>
      <c r="AE6520" s="130">
        <v>6299.1139999999996</v>
      </c>
      <c r="AF6520" s="130">
        <v>6836.0569999999998</v>
      </c>
      <c r="AG6520" s="130">
        <v>7535.8289999999997</v>
      </c>
      <c r="AH6520" s="130">
        <v>8410.7270000000008</v>
      </c>
      <c r="AI6520" s="130">
        <v>9167.1880000000001</v>
      </c>
      <c r="AJ6520" s="130">
        <v>10205.893</v>
      </c>
      <c r="AK6520" s="130">
        <v>11397.726000000001</v>
      </c>
      <c r="AL6520" s="130">
        <v>12387.876</v>
      </c>
      <c r="AM6520" s="130">
        <v>11608.278</v>
      </c>
      <c r="AN6520" s="130">
        <v>12149.121999999999</v>
      </c>
      <c r="AO6520" s="130">
        <v>12815.733</v>
      </c>
      <c r="AP6520" s="130">
        <v>13223.341</v>
      </c>
      <c r="AQ6520" s="130">
        <v>13521.508</v>
      </c>
      <c r="AR6520" s="130">
        <v>14041.040999999999</v>
      </c>
      <c r="AS6520" s="130">
        <v>14673.967000000001</v>
      </c>
      <c r="AT6520" s="130">
        <v>15403.319</v>
      </c>
      <c r="AU6520" s="130">
        <v>16212.342000000001</v>
      </c>
      <c r="AV6520" s="130">
        <v>17056.758000000002</v>
      </c>
      <c r="AW6520" s="129">
        <v>2012</v>
      </c>
    </row>
    <row r="6521" spans="1:49">
      <c r="A6521" s="129">
        <v>936</v>
      </c>
      <c r="B6521" s="129" t="s">
        <v>2061</v>
      </c>
      <c r="C6521" s="129" t="s">
        <v>1712</v>
      </c>
      <c r="D6521" s="129" t="s">
        <v>2060</v>
      </c>
      <c r="E6521" s="129" t="s">
        <v>1711</v>
      </c>
      <c r="F6521" s="129" t="s">
        <v>1710</v>
      </c>
      <c r="G6521" s="129" t="s">
        <v>1605</v>
      </c>
      <c r="H6521" s="129" t="s">
        <v>3</v>
      </c>
      <c r="I6521" s="129" t="s">
        <v>1699</v>
      </c>
      <c r="J6521" s="129" t="s">
        <v>1595</v>
      </c>
      <c r="K6521" s="129" t="s">
        <v>1595</v>
      </c>
      <c r="L6521" s="129" t="s">
        <v>1595</v>
      </c>
      <c r="M6521" s="129" t="s">
        <v>1595</v>
      </c>
      <c r="N6521" s="129" t="s">
        <v>1595</v>
      </c>
      <c r="O6521" s="129" t="s">
        <v>1595</v>
      </c>
      <c r="P6521" s="129" t="s">
        <v>1595</v>
      </c>
      <c r="Q6521" s="129" t="s">
        <v>1595</v>
      </c>
      <c r="R6521" s="129" t="s">
        <v>1595</v>
      </c>
      <c r="S6521" s="129" t="s">
        <v>1595</v>
      </c>
      <c r="T6521" s="129" t="s">
        <v>1595</v>
      </c>
      <c r="U6521" s="129" t="s">
        <v>1595</v>
      </c>
      <c r="V6521" s="129" t="s">
        <v>1595</v>
      </c>
      <c r="W6521" s="130">
        <v>2527.319</v>
      </c>
      <c r="X6521" s="130">
        <v>2899.7689999999998</v>
      </c>
      <c r="Y6521" s="130">
        <v>3650.442</v>
      </c>
      <c r="Z6521" s="130">
        <v>3934.2020000000002</v>
      </c>
      <c r="AA6521" s="130">
        <v>3971.9140000000002</v>
      </c>
      <c r="AB6521" s="130">
        <v>4177.2910000000002</v>
      </c>
      <c r="AC6521" s="130">
        <v>3822.0309999999999</v>
      </c>
      <c r="AD6521" s="130">
        <v>3809.0259999999998</v>
      </c>
      <c r="AE6521" s="130">
        <v>3925.9690000000001</v>
      </c>
      <c r="AF6521" s="130">
        <v>4557.5860000000002</v>
      </c>
      <c r="AG6521" s="130">
        <v>6186.7820000000002</v>
      </c>
      <c r="AH6521" s="130">
        <v>7867.0209999999997</v>
      </c>
      <c r="AI6521" s="130">
        <v>8918.5339999999997</v>
      </c>
      <c r="AJ6521" s="130">
        <v>10375.36</v>
      </c>
      <c r="AK6521" s="130">
        <v>13937.599</v>
      </c>
      <c r="AL6521" s="130">
        <v>17552.805</v>
      </c>
      <c r="AM6521" s="130">
        <v>16167.98</v>
      </c>
      <c r="AN6521" s="130">
        <v>16120.596</v>
      </c>
      <c r="AO6521" s="130">
        <v>17831.91</v>
      </c>
      <c r="AP6521" s="130">
        <v>17007.834999999999</v>
      </c>
      <c r="AQ6521" s="130">
        <v>17929.231</v>
      </c>
      <c r="AR6521" s="130">
        <v>18944.61</v>
      </c>
      <c r="AS6521" s="130">
        <v>20065.859</v>
      </c>
      <c r="AT6521" s="130">
        <v>21295.580999999998</v>
      </c>
      <c r="AU6521" s="130">
        <v>22633.105</v>
      </c>
      <c r="AV6521" s="130">
        <v>24044.616999999998</v>
      </c>
      <c r="AW6521" s="129">
        <v>2012</v>
      </c>
    </row>
    <row r="6522" spans="1:49">
      <c r="A6522" s="129">
        <v>936</v>
      </c>
      <c r="B6522" s="129" t="s">
        <v>2061</v>
      </c>
      <c r="C6522" s="129" t="s">
        <v>1709</v>
      </c>
      <c r="D6522" s="129" t="s">
        <v>2060</v>
      </c>
      <c r="E6522" s="129" t="s">
        <v>1708</v>
      </c>
      <c r="F6522" s="129" t="s">
        <v>1707</v>
      </c>
      <c r="G6522" s="129" t="s">
        <v>1625</v>
      </c>
      <c r="I6522" s="129" t="s">
        <v>1728</v>
      </c>
      <c r="J6522" s="129" t="s">
        <v>1595</v>
      </c>
      <c r="K6522" s="129" t="s">
        <v>1595</v>
      </c>
      <c r="L6522" s="129" t="s">
        <v>1595</v>
      </c>
      <c r="M6522" s="129" t="s">
        <v>1595</v>
      </c>
      <c r="N6522" s="129" t="s">
        <v>1595</v>
      </c>
      <c r="O6522" s="129" t="s">
        <v>1595</v>
      </c>
      <c r="P6522" s="129" t="s">
        <v>1595</v>
      </c>
      <c r="Q6522" s="129" t="s">
        <v>1595</v>
      </c>
      <c r="R6522" s="129" t="s">
        <v>1595</v>
      </c>
      <c r="S6522" s="129" t="s">
        <v>1595</v>
      </c>
      <c r="T6522" s="129" t="s">
        <v>1595</v>
      </c>
      <c r="U6522" s="129" t="s">
        <v>1595</v>
      </c>
      <c r="V6522" s="129" t="s">
        <v>1595</v>
      </c>
      <c r="W6522" s="129">
        <v>-0.6</v>
      </c>
      <c r="X6522" s="129">
        <v>-0.5</v>
      </c>
      <c r="Y6522" s="129">
        <v>0</v>
      </c>
      <c r="Z6522" s="129">
        <v>-0.9</v>
      </c>
      <c r="AA6522" s="129">
        <v>0.5</v>
      </c>
      <c r="AB6522" s="129">
        <v>0.5</v>
      </c>
      <c r="AC6522" s="129">
        <v>-2</v>
      </c>
      <c r="AD6522" s="129">
        <v>-1.6</v>
      </c>
      <c r="AE6522" s="129">
        <v>-0.6</v>
      </c>
      <c r="AF6522" s="129">
        <v>0.1</v>
      </c>
      <c r="AG6522" s="129" t="s">
        <v>1828</v>
      </c>
      <c r="AH6522" s="129">
        <v>-0.1</v>
      </c>
      <c r="AI6522" s="129">
        <v>-2.57</v>
      </c>
      <c r="AJ6522" s="129">
        <v>-0.19600000000000001</v>
      </c>
      <c r="AK6522" s="129">
        <v>3.2280000000000002</v>
      </c>
      <c r="AL6522" s="129">
        <v>2.8</v>
      </c>
      <c r="AM6522" s="129">
        <v>-3.444</v>
      </c>
      <c r="AN6522" s="129">
        <v>-0.81499999999999995</v>
      </c>
      <c r="AO6522" s="129">
        <v>-0.53200000000000003</v>
      </c>
      <c r="AP6522" s="129">
        <v>-1.1970000000000001</v>
      </c>
      <c r="AQ6522" s="129">
        <v>-2.3130000000000002</v>
      </c>
      <c r="AR6522" s="129">
        <v>-2.016</v>
      </c>
      <c r="AS6522" s="129" t="s">
        <v>1595</v>
      </c>
      <c r="AT6522" s="129" t="s">
        <v>1595</v>
      </c>
      <c r="AU6522" s="129" t="s">
        <v>1595</v>
      </c>
      <c r="AV6522" s="129" t="s">
        <v>1595</v>
      </c>
      <c r="AW6522" s="129">
        <v>2012</v>
      </c>
    </row>
    <row r="6523" spans="1:49">
      <c r="A6523" s="129">
        <v>936</v>
      </c>
      <c r="B6523" s="129" t="s">
        <v>2061</v>
      </c>
      <c r="C6523" s="129" t="s">
        <v>1706</v>
      </c>
      <c r="D6523" s="129" t="s">
        <v>2060</v>
      </c>
      <c r="E6523" s="129" t="s">
        <v>1705</v>
      </c>
      <c r="F6523" s="129" t="s">
        <v>1704</v>
      </c>
      <c r="G6523" s="129" t="s">
        <v>1700</v>
      </c>
      <c r="H6523" s="129" t="s">
        <v>1604</v>
      </c>
      <c r="I6523" s="129" t="s">
        <v>1691</v>
      </c>
      <c r="J6523" s="129" t="s">
        <v>1595</v>
      </c>
      <c r="K6523" s="129" t="s">
        <v>1595</v>
      </c>
      <c r="L6523" s="129" t="s">
        <v>1595</v>
      </c>
      <c r="M6523" s="129" t="s">
        <v>1595</v>
      </c>
      <c r="N6523" s="129" t="s">
        <v>1595</v>
      </c>
      <c r="O6523" s="129" t="s">
        <v>1595</v>
      </c>
      <c r="P6523" s="129" t="s">
        <v>1595</v>
      </c>
      <c r="Q6523" s="129" t="s">
        <v>1595</v>
      </c>
      <c r="R6523" s="129" t="s">
        <v>1595</v>
      </c>
      <c r="S6523" s="129" t="s">
        <v>1595</v>
      </c>
      <c r="T6523" s="129" t="s">
        <v>1595</v>
      </c>
      <c r="U6523" s="129" t="s">
        <v>1595</v>
      </c>
      <c r="V6523" s="129" t="s">
        <v>1595</v>
      </c>
      <c r="W6523" s="129">
        <v>39.654000000000003</v>
      </c>
      <c r="X6523" s="129">
        <v>43.011000000000003</v>
      </c>
      <c r="Y6523" s="129">
        <v>47.365000000000002</v>
      </c>
      <c r="Z6523" s="129">
        <v>51.576999999999998</v>
      </c>
      <c r="AA6523" s="129">
        <v>54.792000000000002</v>
      </c>
      <c r="AB6523" s="129">
        <v>57.802</v>
      </c>
      <c r="AC6523" s="129">
        <v>58.649000000000001</v>
      </c>
      <c r="AD6523" s="129">
        <v>60.802999999999997</v>
      </c>
      <c r="AE6523" s="129">
        <v>64.361000000000004</v>
      </c>
      <c r="AF6523" s="129">
        <v>68.344999999999999</v>
      </c>
      <c r="AG6523" s="129">
        <v>73.040000000000006</v>
      </c>
      <c r="AH6523" s="129">
        <v>78.623000000000005</v>
      </c>
      <c r="AI6523" s="129">
        <v>86.394999999999996</v>
      </c>
      <c r="AJ6523" s="129">
        <v>96.481999999999999</v>
      </c>
      <c r="AK6523" s="129">
        <v>109.43600000000001</v>
      </c>
      <c r="AL6523" s="129">
        <v>117.989</v>
      </c>
      <c r="AM6523" s="129">
        <v>113.029</v>
      </c>
      <c r="AN6523" s="129">
        <v>119.411</v>
      </c>
      <c r="AO6523" s="129">
        <v>125.685</v>
      </c>
      <c r="AP6523" s="129">
        <v>130.47300000000001</v>
      </c>
      <c r="AQ6523" s="129">
        <v>133.38399999999999</v>
      </c>
      <c r="AR6523" s="129">
        <v>138.738</v>
      </c>
      <c r="AS6523" s="129">
        <v>145.542</v>
      </c>
      <c r="AT6523" s="129">
        <v>153.465</v>
      </c>
      <c r="AU6523" s="129">
        <v>162.11600000000001</v>
      </c>
      <c r="AV6523" s="129">
        <v>171.24199999999999</v>
      </c>
      <c r="AW6523" s="129">
        <v>2012</v>
      </c>
    </row>
    <row r="6524" spans="1:49">
      <c r="A6524" s="129">
        <v>936</v>
      </c>
      <c r="B6524" s="129" t="s">
        <v>2061</v>
      </c>
      <c r="C6524" s="129" t="s">
        <v>1703</v>
      </c>
      <c r="D6524" s="129" t="s">
        <v>2060</v>
      </c>
      <c r="E6524" s="129" t="s">
        <v>1702</v>
      </c>
      <c r="F6524" s="129" t="s">
        <v>1701</v>
      </c>
      <c r="G6524" s="129" t="s">
        <v>1700</v>
      </c>
      <c r="H6524" s="129" t="s">
        <v>3</v>
      </c>
      <c r="I6524" s="129" t="s">
        <v>1699</v>
      </c>
      <c r="J6524" s="129" t="s">
        <v>1595</v>
      </c>
      <c r="K6524" s="129" t="s">
        <v>1595</v>
      </c>
      <c r="L6524" s="129" t="s">
        <v>1595</v>
      </c>
      <c r="M6524" s="129" t="s">
        <v>1595</v>
      </c>
      <c r="N6524" s="129" t="s">
        <v>1595</v>
      </c>
      <c r="O6524" s="129" t="s">
        <v>1595</v>
      </c>
      <c r="P6524" s="129" t="s">
        <v>1595</v>
      </c>
      <c r="Q6524" s="129" t="s">
        <v>1595</v>
      </c>
      <c r="R6524" s="129" t="s">
        <v>1595</v>
      </c>
      <c r="S6524" s="129" t="s">
        <v>1595</v>
      </c>
      <c r="T6524" s="129" t="s">
        <v>1595</v>
      </c>
      <c r="U6524" s="129" t="s">
        <v>1595</v>
      </c>
      <c r="V6524" s="129" t="s">
        <v>1595</v>
      </c>
      <c r="W6524" s="130">
        <v>7470.5919999999996</v>
      </c>
      <c r="X6524" s="130">
        <v>8057.6679999999997</v>
      </c>
      <c r="Y6524" s="130">
        <v>8823.9869999999992</v>
      </c>
      <c r="Z6524" s="130">
        <v>9588.7970000000005</v>
      </c>
      <c r="AA6524" s="130">
        <v>10169.909</v>
      </c>
      <c r="AB6524" s="130">
        <v>10787.093000000001</v>
      </c>
      <c r="AC6524" s="130">
        <v>10923.517</v>
      </c>
      <c r="AD6524" s="130">
        <v>11307.526</v>
      </c>
      <c r="AE6524" s="130">
        <v>11965.861000000001</v>
      </c>
      <c r="AF6524" s="130">
        <v>12693.646000000001</v>
      </c>
      <c r="AG6524" s="130">
        <v>13553.067999999999</v>
      </c>
      <c r="AH6524" s="130">
        <v>14642.433999999999</v>
      </c>
      <c r="AI6524" s="130">
        <v>16060.189</v>
      </c>
      <c r="AJ6524" s="130">
        <v>17902.837</v>
      </c>
      <c r="AK6524" s="130">
        <v>20298.246999999999</v>
      </c>
      <c r="AL6524" s="130">
        <v>21866.9</v>
      </c>
      <c r="AM6524" s="130">
        <v>20894.804</v>
      </c>
      <c r="AN6524" s="130">
        <v>22024.445</v>
      </c>
      <c r="AO6524" s="130">
        <v>23307.501</v>
      </c>
      <c r="AP6524" s="130">
        <v>24142.38</v>
      </c>
      <c r="AQ6524" s="130">
        <v>24663.8</v>
      </c>
      <c r="AR6524" s="130">
        <v>25635.972000000002</v>
      </c>
      <c r="AS6524" s="130">
        <v>26874.368999999999</v>
      </c>
      <c r="AT6524" s="130">
        <v>28317.454000000002</v>
      </c>
      <c r="AU6524" s="130">
        <v>29892.76</v>
      </c>
      <c r="AV6524" s="130">
        <v>31553.475999999999</v>
      </c>
      <c r="AW6524" s="129">
        <v>2012</v>
      </c>
    </row>
    <row r="6525" spans="1:49">
      <c r="A6525" s="129">
        <v>936</v>
      </c>
      <c r="B6525" s="129" t="s">
        <v>2061</v>
      </c>
      <c r="C6525" s="129" t="s">
        <v>1698</v>
      </c>
      <c r="D6525" s="129" t="s">
        <v>2060</v>
      </c>
      <c r="E6525" s="129" t="s">
        <v>1697</v>
      </c>
      <c r="F6525" s="129" t="s">
        <v>1696</v>
      </c>
      <c r="G6525" s="129" t="s">
        <v>50</v>
      </c>
      <c r="I6525" s="129" t="s">
        <v>1691</v>
      </c>
      <c r="J6525" s="129" t="s">
        <v>1595</v>
      </c>
      <c r="K6525" s="129" t="s">
        <v>1595</v>
      </c>
      <c r="L6525" s="129" t="s">
        <v>1595</v>
      </c>
      <c r="M6525" s="129" t="s">
        <v>1595</v>
      </c>
      <c r="N6525" s="129" t="s">
        <v>1595</v>
      </c>
      <c r="O6525" s="129" t="s">
        <v>1595</v>
      </c>
      <c r="P6525" s="129" t="s">
        <v>1595</v>
      </c>
      <c r="Q6525" s="129" t="s">
        <v>1595</v>
      </c>
      <c r="R6525" s="129" t="s">
        <v>1595</v>
      </c>
      <c r="S6525" s="129" t="s">
        <v>1595</v>
      </c>
      <c r="T6525" s="129" t="s">
        <v>1595</v>
      </c>
      <c r="U6525" s="129" t="s">
        <v>1595</v>
      </c>
      <c r="V6525" s="129" t="s">
        <v>1595</v>
      </c>
      <c r="W6525" s="129">
        <v>0.13500000000000001</v>
      </c>
      <c r="X6525" s="129">
        <v>0.13900000000000001</v>
      </c>
      <c r="Y6525" s="129">
        <v>0.14399999999999999</v>
      </c>
      <c r="Z6525" s="129">
        <v>0.14899999999999999</v>
      </c>
      <c r="AA6525" s="129">
        <v>0.14899999999999999</v>
      </c>
      <c r="AB6525" s="129">
        <v>0.152</v>
      </c>
      <c r="AC6525" s="129">
        <v>0.14699999999999999</v>
      </c>
      <c r="AD6525" s="129">
        <v>0.14199999999999999</v>
      </c>
      <c r="AE6525" s="129">
        <v>0.14399999999999999</v>
      </c>
      <c r="AF6525" s="129">
        <v>0.14599999999999999</v>
      </c>
      <c r="AG6525" s="129">
        <v>0.14699999999999999</v>
      </c>
      <c r="AH6525" s="129">
        <v>0.14699999999999999</v>
      </c>
      <c r="AI6525" s="129">
        <v>0.15</v>
      </c>
      <c r="AJ6525" s="129">
        <v>0.154</v>
      </c>
      <c r="AK6525" s="129">
        <v>0.16200000000000001</v>
      </c>
      <c r="AL6525" s="129">
        <v>0.16700000000000001</v>
      </c>
      <c r="AM6525" s="129">
        <v>0.16</v>
      </c>
      <c r="AN6525" s="129">
        <v>0.159</v>
      </c>
      <c r="AO6525" s="129">
        <v>0.158</v>
      </c>
      <c r="AP6525" s="129">
        <v>0.157</v>
      </c>
      <c r="AQ6525" s="129">
        <v>0.154</v>
      </c>
      <c r="AR6525" s="129">
        <v>0.152</v>
      </c>
      <c r="AS6525" s="129">
        <v>0.15</v>
      </c>
      <c r="AT6525" s="129">
        <v>0.14899999999999999</v>
      </c>
      <c r="AU6525" s="129">
        <v>0.14899999999999999</v>
      </c>
      <c r="AV6525" s="129">
        <v>0.14799999999999999</v>
      </c>
      <c r="AW6525" s="129">
        <v>2011</v>
      </c>
    </row>
    <row r="6526" spans="1:49">
      <c r="A6526" s="129">
        <v>936</v>
      </c>
      <c r="B6526" s="129" t="s">
        <v>2061</v>
      </c>
      <c r="C6526" s="129" t="s">
        <v>1695</v>
      </c>
      <c r="D6526" s="129" t="s">
        <v>2060</v>
      </c>
      <c r="E6526" s="129" t="s">
        <v>1694</v>
      </c>
      <c r="F6526" s="129" t="s">
        <v>1693</v>
      </c>
      <c r="G6526" s="129" t="s">
        <v>1692</v>
      </c>
      <c r="I6526" s="129" t="s">
        <v>1691</v>
      </c>
      <c r="J6526" s="129" t="s">
        <v>1595</v>
      </c>
      <c r="K6526" s="129" t="s">
        <v>1595</v>
      </c>
      <c r="L6526" s="129" t="s">
        <v>1595</v>
      </c>
      <c r="M6526" s="129" t="s">
        <v>1595</v>
      </c>
      <c r="N6526" s="129" t="s">
        <v>1595</v>
      </c>
      <c r="O6526" s="129" t="s">
        <v>1595</v>
      </c>
      <c r="P6526" s="129" t="s">
        <v>1595</v>
      </c>
      <c r="Q6526" s="129" t="s">
        <v>1595</v>
      </c>
      <c r="R6526" s="129" t="s">
        <v>1595</v>
      </c>
      <c r="S6526" s="129" t="s">
        <v>1595</v>
      </c>
      <c r="T6526" s="129" t="s">
        <v>1595</v>
      </c>
      <c r="U6526" s="129" t="s">
        <v>1595</v>
      </c>
      <c r="V6526" s="129" t="s">
        <v>1595</v>
      </c>
      <c r="W6526" s="129">
        <v>0.34399999999999997</v>
      </c>
      <c r="X6526" s="129">
        <v>0.38300000000000001</v>
      </c>
      <c r="Y6526" s="129">
        <v>0.40799999999999997</v>
      </c>
      <c r="Z6526" s="129">
        <v>0.41699999999999998</v>
      </c>
      <c r="AA6526" s="129">
        <v>0.436</v>
      </c>
      <c r="AB6526" s="129">
        <v>0.45300000000000001</v>
      </c>
      <c r="AC6526" s="129">
        <v>0.47899999999999998</v>
      </c>
      <c r="AD6526" s="129">
        <v>0.51300000000000001</v>
      </c>
      <c r="AE6526" s="129">
        <v>0.52600000000000002</v>
      </c>
      <c r="AF6526" s="129">
        <v>0.53900000000000003</v>
      </c>
      <c r="AG6526" s="129">
        <v>0.55600000000000005</v>
      </c>
      <c r="AH6526" s="129">
        <v>0.57399999999999995</v>
      </c>
      <c r="AI6526" s="129">
        <v>0.57099999999999995</v>
      </c>
      <c r="AJ6526" s="129">
        <v>0.56999999999999995</v>
      </c>
      <c r="AK6526" s="129">
        <v>0.56200000000000006</v>
      </c>
      <c r="AL6526" s="129">
        <v>0.56699999999999995</v>
      </c>
      <c r="AM6526" s="129">
        <v>0.55600000000000005</v>
      </c>
      <c r="AN6526" s="129">
        <v>0.55200000000000005</v>
      </c>
      <c r="AO6526" s="129">
        <v>0.55000000000000004</v>
      </c>
      <c r="AP6526" s="129">
        <v>0.54800000000000004</v>
      </c>
      <c r="AQ6526" s="129">
        <v>0.54800000000000004</v>
      </c>
      <c r="AR6526" s="129">
        <v>0.54800000000000004</v>
      </c>
      <c r="AS6526" s="129">
        <v>0.54600000000000004</v>
      </c>
      <c r="AT6526" s="129">
        <v>0.54400000000000004</v>
      </c>
      <c r="AU6526" s="129">
        <v>0.54200000000000004</v>
      </c>
      <c r="AV6526" s="129">
        <v>0.54100000000000004</v>
      </c>
      <c r="AW6526" s="129">
        <v>2012</v>
      </c>
    </row>
    <row r="6527" spans="1:49">
      <c r="A6527" s="129">
        <v>936</v>
      </c>
      <c r="B6527" s="129" t="s">
        <v>2061</v>
      </c>
      <c r="C6527" s="129" t="s">
        <v>1690</v>
      </c>
      <c r="D6527" s="129" t="s">
        <v>2060</v>
      </c>
      <c r="E6527" s="129" t="s">
        <v>1689</v>
      </c>
      <c r="F6527" s="129" t="s">
        <v>1688</v>
      </c>
      <c r="G6527" s="129" t="s">
        <v>1597</v>
      </c>
      <c r="I6527" s="129" t="s">
        <v>2067</v>
      </c>
      <c r="J6527" s="129" t="s">
        <v>1595</v>
      </c>
      <c r="K6527" s="129" t="s">
        <v>1595</v>
      </c>
      <c r="L6527" s="129" t="s">
        <v>1595</v>
      </c>
      <c r="M6527" s="129" t="s">
        <v>1595</v>
      </c>
      <c r="N6527" s="129" t="s">
        <v>1595</v>
      </c>
      <c r="O6527" s="129" t="s">
        <v>1595</v>
      </c>
      <c r="P6527" s="129" t="s">
        <v>1595</v>
      </c>
      <c r="Q6527" s="129" t="s">
        <v>1595</v>
      </c>
      <c r="R6527" s="129" t="s">
        <v>1595</v>
      </c>
      <c r="S6527" s="129" t="s">
        <v>1595</v>
      </c>
      <c r="T6527" s="129" t="s">
        <v>1595</v>
      </c>
      <c r="U6527" s="129" t="s">
        <v>1595</v>
      </c>
      <c r="V6527" s="129" t="s">
        <v>1595</v>
      </c>
      <c r="W6527" s="129">
        <v>24.65</v>
      </c>
      <c r="X6527" s="129">
        <v>20.963000000000001</v>
      </c>
      <c r="Y6527" s="129">
        <v>24.337</v>
      </c>
      <c r="Z6527" s="129">
        <v>34.069000000000003</v>
      </c>
      <c r="AA6527" s="129">
        <v>34.283000000000001</v>
      </c>
      <c r="AB6527" s="129">
        <v>33.554000000000002</v>
      </c>
      <c r="AC6527" s="129">
        <v>27.797000000000001</v>
      </c>
      <c r="AD6527" s="129">
        <v>25.981999999999999</v>
      </c>
      <c r="AE6527" s="129">
        <v>29.571999999999999</v>
      </c>
      <c r="AF6527" s="129">
        <v>29.082999999999998</v>
      </c>
      <c r="AG6527" s="129">
        <v>24.605</v>
      </c>
      <c r="AH6527" s="129">
        <v>26.343</v>
      </c>
      <c r="AI6527" s="129">
        <v>28.873999999999999</v>
      </c>
      <c r="AJ6527" s="129">
        <v>28.015999999999998</v>
      </c>
      <c r="AK6527" s="129">
        <v>27.82</v>
      </c>
      <c r="AL6527" s="129">
        <v>27.687999999999999</v>
      </c>
      <c r="AM6527" s="129">
        <v>19.547000000000001</v>
      </c>
      <c r="AN6527" s="129">
        <v>22.562999999999999</v>
      </c>
      <c r="AO6527" s="129">
        <v>23.931999999999999</v>
      </c>
      <c r="AP6527" s="129">
        <v>20.766999999999999</v>
      </c>
      <c r="AQ6527" s="129">
        <v>18.026</v>
      </c>
      <c r="AR6527" s="129">
        <v>18.138999999999999</v>
      </c>
      <c r="AS6527" s="129">
        <v>18.437999999999999</v>
      </c>
      <c r="AT6527" s="129">
        <v>18.577999999999999</v>
      </c>
      <c r="AU6527" s="129">
        <v>18.724</v>
      </c>
      <c r="AV6527" s="129">
        <v>18.928999999999998</v>
      </c>
      <c r="AW6527" s="129">
        <v>2012</v>
      </c>
    </row>
    <row r="6528" spans="1:49">
      <c r="A6528" s="129">
        <v>936</v>
      </c>
      <c r="B6528" s="129" t="s">
        <v>2061</v>
      </c>
      <c r="C6528" s="129" t="s">
        <v>1687</v>
      </c>
      <c r="D6528" s="129" t="s">
        <v>2060</v>
      </c>
      <c r="E6528" s="129" t="s">
        <v>1686</v>
      </c>
      <c r="F6528" s="129" t="s">
        <v>1685</v>
      </c>
      <c r="G6528" s="129" t="s">
        <v>1597</v>
      </c>
      <c r="I6528" s="129" t="s">
        <v>2067</v>
      </c>
      <c r="J6528" s="129" t="s">
        <v>1595</v>
      </c>
      <c r="K6528" s="129" t="s">
        <v>1595</v>
      </c>
      <c r="L6528" s="129" t="s">
        <v>1595</v>
      </c>
      <c r="M6528" s="129" t="s">
        <v>1595</v>
      </c>
      <c r="N6528" s="129" t="s">
        <v>1595</v>
      </c>
      <c r="O6528" s="129" t="s">
        <v>1595</v>
      </c>
      <c r="P6528" s="129" t="s">
        <v>1595</v>
      </c>
      <c r="Q6528" s="129" t="s">
        <v>1595</v>
      </c>
      <c r="R6528" s="129" t="s">
        <v>1595</v>
      </c>
      <c r="S6528" s="129" t="s">
        <v>1595</v>
      </c>
      <c r="T6528" s="129" t="s">
        <v>1595</v>
      </c>
      <c r="U6528" s="129" t="s">
        <v>1595</v>
      </c>
      <c r="V6528" s="129" t="s">
        <v>1595</v>
      </c>
      <c r="W6528" s="129">
        <v>20.510999999999999</v>
      </c>
      <c r="X6528" s="129">
        <v>26.292000000000002</v>
      </c>
      <c r="Y6528" s="129">
        <v>26.747</v>
      </c>
      <c r="Z6528" s="129">
        <v>24.523</v>
      </c>
      <c r="AA6528" s="129">
        <v>25.050999999999998</v>
      </c>
      <c r="AB6528" s="129">
        <v>24.106000000000002</v>
      </c>
      <c r="AC6528" s="129">
        <v>23.716999999999999</v>
      </c>
      <c r="AD6528" s="129">
        <v>23.393000000000001</v>
      </c>
      <c r="AE6528" s="129">
        <v>22.408999999999999</v>
      </c>
      <c r="AF6528" s="129">
        <v>21.582000000000001</v>
      </c>
      <c r="AG6528" s="129">
        <v>18.236999999999998</v>
      </c>
      <c r="AH6528" s="129">
        <v>19.658999999999999</v>
      </c>
      <c r="AI6528" s="129">
        <v>20.283000000000001</v>
      </c>
      <c r="AJ6528" s="129">
        <v>19.715</v>
      </c>
      <c r="AK6528" s="129">
        <v>22.184000000000001</v>
      </c>
      <c r="AL6528" s="129">
        <v>21.41</v>
      </c>
      <c r="AM6528" s="129">
        <v>17.073</v>
      </c>
      <c r="AN6528" s="129">
        <v>18.812000000000001</v>
      </c>
      <c r="AO6528" s="129">
        <v>21.465</v>
      </c>
      <c r="AP6528" s="129">
        <v>21.896000000000001</v>
      </c>
      <c r="AQ6528" s="129">
        <v>21.489000000000001</v>
      </c>
      <c r="AR6528" s="129">
        <v>22.312999999999999</v>
      </c>
      <c r="AS6528" s="129">
        <v>22.766999999999999</v>
      </c>
      <c r="AT6528" s="129">
        <v>23.087</v>
      </c>
      <c r="AU6528" s="129">
        <v>23.391999999999999</v>
      </c>
      <c r="AV6528" s="129">
        <v>23.646999999999998</v>
      </c>
      <c r="AW6528" s="129">
        <v>2012</v>
      </c>
    </row>
    <row r="6529" spans="1:49">
      <c r="A6529" s="129">
        <v>936</v>
      </c>
      <c r="B6529" s="129" t="s">
        <v>2061</v>
      </c>
      <c r="C6529" s="129" t="s">
        <v>1683</v>
      </c>
      <c r="D6529" s="129" t="s">
        <v>2060</v>
      </c>
      <c r="E6529" s="129" t="s">
        <v>1680</v>
      </c>
      <c r="F6529" s="129" t="s">
        <v>1682</v>
      </c>
      <c r="G6529" s="129" t="s">
        <v>1675</v>
      </c>
      <c r="I6529" s="129" t="s">
        <v>2066</v>
      </c>
      <c r="J6529" s="129" t="s">
        <v>1595</v>
      </c>
      <c r="K6529" s="129" t="s">
        <v>1595</v>
      </c>
      <c r="L6529" s="129" t="s">
        <v>1595</v>
      </c>
      <c r="M6529" s="129" t="s">
        <v>1595</v>
      </c>
      <c r="N6529" s="129" t="s">
        <v>1595</v>
      </c>
      <c r="O6529" s="129" t="s">
        <v>1595</v>
      </c>
      <c r="P6529" s="129" t="s">
        <v>1595</v>
      </c>
      <c r="Q6529" s="129" t="s">
        <v>1595</v>
      </c>
      <c r="R6529" s="129" t="s">
        <v>1595</v>
      </c>
      <c r="S6529" s="129" t="s">
        <v>1595</v>
      </c>
      <c r="T6529" s="129" t="s">
        <v>1595</v>
      </c>
      <c r="U6529" s="129" t="s">
        <v>1595</v>
      </c>
      <c r="V6529" s="129" t="s">
        <v>1595</v>
      </c>
      <c r="W6529" s="129">
        <v>40.728999999999999</v>
      </c>
      <c r="X6529" s="129">
        <v>46.213000000000001</v>
      </c>
      <c r="Y6529" s="129">
        <v>50.783000000000001</v>
      </c>
      <c r="Z6529" s="129">
        <v>53.712000000000003</v>
      </c>
      <c r="AA6529" s="129">
        <v>56.932000000000002</v>
      </c>
      <c r="AB6529" s="129">
        <v>60.741999999999997</v>
      </c>
      <c r="AC6529" s="129">
        <v>67.126000000000005</v>
      </c>
      <c r="AD6529" s="129">
        <v>75.295000000000002</v>
      </c>
      <c r="AE6529" s="129">
        <v>80.677999999999997</v>
      </c>
      <c r="AF6529" s="129">
        <v>83.483000000000004</v>
      </c>
      <c r="AG6529" s="129">
        <v>90.519000000000005</v>
      </c>
      <c r="AH6529" s="129">
        <v>97.262</v>
      </c>
      <c r="AI6529" s="129">
        <v>99.974999999999994</v>
      </c>
      <c r="AJ6529" s="129">
        <v>104.23399999999999</v>
      </c>
      <c r="AK6529" s="129">
        <v>106.214</v>
      </c>
      <c r="AL6529" s="129">
        <v>110.408</v>
      </c>
      <c r="AM6529" s="129">
        <v>111.434</v>
      </c>
      <c r="AN6529" s="129">
        <v>112.21899999999999</v>
      </c>
      <c r="AO6529" s="129">
        <v>116.798</v>
      </c>
      <c r="AP6529" s="129">
        <v>121.158</v>
      </c>
      <c r="AQ6529" s="129">
        <v>123.241</v>
      </c>
      <c r="AR6529" s="129">
        <v>125.706</v>
      </c>
      <c r="AS6529" s="129">
        <v>128.346</v>
      </c>
      <c r="AT6529" s="129">
        <v>131.16900000000001</v>
      </c>
      <c r="AU6529" s="129">
        <v>134.18600000000001</v>
      </c>
      <c r="AV6529" s="129">
        <v>137.273</v>
      </c>
      <c r="AW6529" s="129">
        <v>2012</v>
      </c>
    </row>
    <row r="6530" spans="1:49">
      <c r="A6530" s="129">
        <v>936</v>
      </c>
      <c r="B6530" s="129" t="s">
        <v>2061</v>
      </c>
      <c r="C6530" s="129" t="s">
        <v>1681</v>
      </c>
      <c r="D6530" s="129" t="s">
        <v>2060</v>
      </c>
      <c r="E6530" s="129" t="s">
        <v>1680</v>
      </c>
      <c r="F6530" s="129" t="s">
        <v>1679</v>
      </c>
      <c r="G6530" s="129" t="s">
        <v>1655</v>
      </c>
      <c r="I6530" s="129" t="s">
        <v>1678</v>
      </c>
      <c r="J6530" s="129" t="s">
        <v>1595</v>
      </c>
      <c r="K6530" s="129" t="s">
        <v>1595</v>
      </c>
      <c r="L6530" s="129" t="s">
        <v>1595</v>
      </c>
      <c r="M6530" s="129" t="s">
        <v>1595</v>
      </c>
      <c r="N6530" s="129" t="s">
        <v>1595</v>
      </c>
      <c r="O6530" s="129" t="s">
        <v>1595</v>
      </c>
      <c r="P6530" s="129" t="s">
        <v>1595</v>
      </c>
      <c r="Q6530" s="129" t="s">
        <v>1595</v>
      </c>
      <c r="R6530" s="129" t="s">
        <v>1595</v>
      </c>
      <c r="S6530" s="129" t="s">
        <v>1595</v>
      </c>
      <c r="T6530" s="129" t="s">
        <v>1595</v>
      </c>
      <c r="U6530" s="129" t="s">
        <v>1595</v>
      </c>
      <c r="V6530" s="129" t="s">
        <v>1595</v>
      </c>
      <c r="W6530" s="129" t="s">
        <v>1595</v>
      </c>
      <c r="X6530" s="129">
        <v>13.464</v>
      </c>
      <c r="Y6530" s="129">
        <v>9.891</v>
      </c>
      <c r="Z6530" s="129">
        <v>5.766</v>
      </c>
      <c r="AA6530" s="129">
        <v>5.9950000000000001</v>
      </c>
      <c r="AB6530" s="129">
        <v>6.6920000000000002</v>
      </c>
      <c r="AC6530" s="129">
        <v>10.51</v>
      </c>
      <c r="AD6530" s="129">
        <v>12.17</v>
      </c>
      <c r="AE6530" s="129">
        <v>7.149</v>
      </c>
      <c r="AF6530" s="129">
        <v>3.4769999999999999</v>
      </c>
      <c r="AG6530" s="129">
        <v>8.4290000000000003</v>
      </c>
      <c r="AH6530" s="129">
        <v>7.4489999999999998</v>
      </c>
      <c r="AI6530" s="129">
        <v>2.79</v>
      </c>
      <c r="AJ6530" s="129">
        <v>4.26</v>
      </c>
      <c r="AK6530" s="129">
        <v>1.9</v>
      </c>
      <c r="AL6530" s="129">
        <v>3.9489999999999998</v>
      </c>
      <c r="AM6530" s="129">
        <v>0.92900000000000005</v>
      </c>
      <c r="AN6530" s="129">
        <v>0.70399999999999996</v>
      </c>
      <c r="AO6530" s="129">
        <v>4.0810000000000004</v>
      </c>
      <c r="AP6530" s="129">
        <v>3.7330000000000001</v>
      </c>
      <c r="AQ6530" s="129">
        <v>1.7190000000000001</v>
      </c>
      <c r="AR6530" s="129">
        <v>2</v>
      </c>
      <c r="AS6530" s="129">
        <v>2.1</v>
      </c>
      <c r="AT6530" s="129">
        <v>2.2000000000000002</v>
      </c>
      <c r="AU6530" s="129">
        <v>2.2999999999999998</v>
      </c>
      <c r="AV6530" s="129">
        <v>2.2999999999999998</v>
      </c>
      <c r="AW6530" s="129">
        <v>2012</v>
      </c>
    </row>
    <row r="6531" spans="1:49">
      <c r="A6531" s="129">
        <v>936</v>
      </c>
      <c r="B6531" s="129" t="s">
        <v>2061</v>
      </c>
      <c r="C6531" s="129" t="s">
        <v>1677</v>
      </c>
      <c r="D6531" s="129" t="s">
        <v>2060</v>
      </c>
      <c r="E6531" s="129" t="s">
        <v>1672</v>
      </c>
      <c r="F6531" s="129" t="s">
        <v>1676</v>
      </c>
      <c r="G6531" s="129" t="s">
        <v>1675</v>
      </c>
      <c r="I6531" s="129" t="s">
        <v>2066</v>
      </c>
      <c r="J6531" s="129" t="s">
        <v>1595</v>
      </c>
      <c r="K6531" s="129" t="s">
        <v>1595</v>
      </c>
      <c r="L6531" s="129" t="s">
        <v>1595</v>
      </c>
      <c r="M6531" s="129" t="s">
        <v>1595</v>
      </c>
      <c r="N6531" s="129" t="s">
        <v>1595</v>
      </c>
      <c r="O6531" s="129" t="s">
        <v>1595</v>
      </c>
      <c r="P6531" s="129" t="s">
        <v>1595</v>
      </c>
      <c r="Q6531" s="129" t="s">
        <v>1595</v>
      </c>
      <c r="R6531" s="129" t="s">
        <v>1595</v>
      </c>
      <c r="S6531" s="129" t="s">
        <v>1595</v>
      </c>
      <c r="T6531" s="129" t="s">
        <v>1595</v>
      </c>
      <c r="U6531" s="129" t="s">
        <v>1595</v>
      </c>
      <c r="V6531" s="129" t="s">
        <v>1595</v>
      </c>
      <c r="W6531" s="129">
        <v>43.915999999999997</v>
      </c>
      <c r="X6531" s="129">
        <v>49.095999999999997</v>
      </c>
      <c r="Y6531" s="129">
        <v>52.73</v>
      </c>
      <c r="Z6531" s="129">
        <v>55.61</v>
      </c>
      <c r="AA6531" s="129">
        <v>59.09</v>
      </c>
      <c r="AB6531" s="129">
        <v>62.57</v>
      </c>
      <c r="AC6531" s="129">
        <v>71.430000000000007</v>
      </c>
      <c r="AD6531" s="129">
        <v>77.430000000000007</v>
      </c>
      <c r="AE6531" s="129">
        <v>82.63</v>
      </c>
      <c r="AF6531" s="129">
        <v>85.2</v>
      </c>
      <c r="AG6531" s="129">
        <v>93.07</v>
      </c>
      <c r="AH6531" s="129">
        <v>98.36</v>
      </c>
      <c r="AI6531" s="129">
        <v>102.01</v>
      </c>
      <c r="AJ6531" s="129">
        <v>105.59</v>
      </c>
      <c r="AK6531" s="129">
        <v>108.11</v>
      </c>
      <c r="AL6531" s="129">
        <v>111.88</v>
      </c>
      <c r="AM6531" s="129">
        <v>111.92</v>
      </c>
      <c r="AN6531" s="129">
        <v>113.38</v>
      </c>
      <c r="AO6531" s="129">
        <v>118.63</v>
      </c>
      <c r="AP6531" s="129">
        <v>122.66</v>
      </c>
      <c r="AQ6531" s="129">
        <v>124.623</v>
      </c>
      <c r="AR6531" s="129">
        <v>127.17700000000001</v>
      </c>
      <c r="AS6531" s="129">
        <v>129.84800000000001</v>
      </c>
      <c r="AT6531" s="129">
        <v>132.70500000000001</v>
      </c>
      <c r="AU6531" s="129">
        <v>135.75700000000001</v>
      </c>
      <c r="AV6531" s="129">
        <v>138.87899999999999</v>
      </c>
      <c r="AW6531" s="129">
        <v>2012</v>
      </c>
    </row>
    <row r="6532" spans="1:49">
      <c r="A6532" s="129">
        <v>936</v>
      </c>
      <c r="B6532" s="129" t="s">
        <v>2061</v>
      </c>
      <c r="C6532" s="129" t="s">
        <v>1673</v>
      </c>
      <c r="D6532" s="129" t="s">
        <v>2060</v>
      </c>
      <c r="E6532" s="129" t="s">
        <v>1672</v>
      </c>
      <c r="F6532" s="129" t="s">
        <v>1671</v>
      </c>
      <c r="G6532" s="129" t="s">
        <v>1655</v>
      </c>
      <c r="I6532" s="129" t="s">
        <v>1670</v>
      </c>
      <c r="J6532" s="129" t="s">
        <v>1595</v>
      </c>
      <c r="K6532" s="129" t="s">
        <v>1595</v>
      </c>
      <c r="L6532" s="129" t="s">
        <v>1595</v>
      </c>
      <c r="M6532" s="129" t="s">
        <v>1595</v>
      </c>
      <c r="N6532" s="129" t="s">
        <v>1595</v>
      </c>
      <c r="O6532" s="129" t="s">
        <v>1595</v>
      </c>
      <c r="P6532" s="129" t="s">
        <v>1595</v>
      </c>
      <c r="Q6532" s="129" t="s">
        <v>1595</v>
      </c>
      <c r="R6532" s="129" t="s">
        <v>1595</v>
      </c>
      <c r="S6532" s="129" t="s">
        <v>1595</v>
      </c>
      <c r="T6532" s="129" t="s">
        <v>1595</v>
      </c>
      <c r="U6532" s="129" t="s">
        <v>1595</v>
      </c>
      <c r="V6532" s="129" t="s">
        <v>1595</v>
      </c>
      <c r="W6532" s="129" t="s">
        <v>1595</v>
      </c>
      <c r="X6532" s="129">
        <v>11.795999999999999</v>
      </c>
      <c r="Y6532" s="129">
        <v>7.4020000000000001</v>
      </c>
      <c r="Z6532" s="129">
        <v>5.4619999999999997</v>
      </c>
      <c r="AA6532" s="129">
        <v>6.258</v>
      </c>
      <c r="AB6532" s="129">
        <v>5.8890000000000002</v>
      </c>
      <c r="AC6532" s="129">
        <v>14.16</v>
      </c>
      <c r="AD6532" s="129">
        <v>8.4</v>
      </c>
      <c r="AE6532" s="129">
        <v>6.7160000000000002</v>
      </c>
      <c r="AF6532" s="129">
        <v>3.11</v>
      </c>
      <c r="AG6532" s="129">
        <v>9.2370000000000001</v>
      </c>
      <c r="AH6532" s="129">
        <v>5.6840000000000002</v>
      </c>
      <c r="AI6532" s="129">
        <v>3.7109999999999999</v>
      </c>
      <c r="AJ6532" s="129">
        <v>3.5089999999999999</v>
      </c>
      <c r="AK6532" s="129">
        <v>2.387</v>
      </c>
      <c r="AL6532" s="129">
        <v>3.4870000000000001</v>
      </c>
      <c r="AM6532" s="129">
        <v>3.5999999999999997E-2</v>
      </c>
      <c r="AN6532" s="129">
        <v>1.3049999999999999</v>
      </c>
      <c r="AO6532" s="129">
        <v>4.63</v>
      </c>
      <c r="AP6532" s="129">
        <v>3.3969999999999998</v>
      </c>
      <c r="AQ6532" s="129">
        <v>1.6</v>
      </c>
      <c r="AR6532" s="129">
        <v>2.0499999999999998</v>
      </c>
      <c r="AS6532" s="129">
        <v>2.1</v>
      </c>
      <c r="AT6532" s="129">
        <v>2.2000000000000002</v>
      </c>
      <c r="AU6532" s="129">
        <v>2.2999999999999998</v>
      </c>
      <c r="AV6532" s="129">
        <v>2.2999999999999998</v>
      </c>
      <c r="AW6532" s="129">
        <v>2012</v>
      </c>
    </row>
    <row r="6533" spans="1:49">
      <c r="A6533" s="129">
        <v>936</v>
      </c>
      <c r="B6533" s="129" t="s">
        <v>2061</v>
      </c>
      <c r="C6533" s="129" t="s">
        <v>1669</v>
      </c>
      <c r="D6533" s="129" t="s">
        <v>2060</v>
      </c>
      <c r="E6533" s="129" t="s">
        <v>1668</v>
      </c>
      <c r="G6533" s="129" t="s">
        <v>50</v>
      </c>
    </row>
    <row r="6534" spans="1:49">
      <c r="A6534" s="129">
        <v>936</v>
      </c>
      <c r="B6534" s="129" t="s">
        <v>2061</v>
      </c>
      <c r="C6534" s="129" t="s">
        <v>1667</v>
      </c>
      <c r="D6534" s="129" t="s">
        <v>2060</v>
      </c>
      <c r="E6534" s="129" t="s">
        <v>1666</v>
      </c>
      <c r="F6534" s="129" t="s">
        <v>1665</v>
      </c>
      <c r="G6534" s="129" t="s">
        <v>1655</v>
      </c>
      <c r="I6534" s="129" t="s">
        <v>2065</v>
      </c>
      <c r="J6534" s="129" t="s">
        <v>1595</v>
      </c>
      <c r="K6534" s="129" t="s">
        <v>1595</v>
      </c>
      <c r="L6534" s="129" t="s">
        <v>1595</v>
      </c>
      <c r="M6534" s="129" t="s">
        <v>1595</v>
      </c>
      <c r="N6534" s="129" t="s">
        <v>1595</v>
      </c>
      <c r="O6534" s="129" t="s">
        <v>1595</v>
      </c>
      <c r="P6534" s="129" t="s">
        <v>1595</v>
      </c>
      <c r="Q6534" s="129" t="s">
        <v>1595</v>
      </c>
      <c r="R6534" s="129" t="s">
        <v>1595</v>
      </c>
      <c r="S6534" s="129" t="s">
        <v>1595</v>
      </c>
      <c r="T6534" s="129" t="s">
        <v>1595</v>
      </c>
      <c r="U6534" s="129" t="s">
        <v>1595</v>
      </c>
      <c r="V6534" s="129" t="s">
        <v>1595</v>
      </c>
      <c r="W6534" s="129" t="s">
        <v>1595</v>
      </c>
      <c r="X6534" s="129">
        <v>-4.7329999999999997</v>
      </c>
      <c r="Y6534" s="129">
        <v>12.226000000000001</v>
      </c>
      <c r="Z6534" s="129">
        <v>17.341999999999999</v>
      </c>
      <c r="AA6534" s="129">
        <v>5.5789999999999997</v>
      </c>
      <c r="AB6534" s="129">
        <v>19.131</v>
      </c>
      <c r="AC6534" s="129">
        <v>0.44400000000000001</v>
      </c>
      <c r="AD6534" s="129">
        <v>8.1419999999999995</v>
      </c>
      <c r="AE6534" s="129">
        <v>13.441000000000001</v>
      </c>
      <c r="AF6534" s="129">
        <v>4.3559999999999999</v>
      </c>
      <c r="AG6534" s="129">
        <v>7.4290000000000003</v>
      </c>
      <c r="AH6534" s="129">
        <v>8.3239999999999998</v>
      </c>
      <c r="AI6534" s="129">
        <v>12.343</v>
      </c>
      <c r="AJ6534" s="129">
        <v>17.806000000000001</v>
      </c>
      <c r="AK6534" s="129">
        <v>9.2129999999999992</v>
      </c>
      <c r="AL6534" s="129">
        <v>3.1019999999999999</v>
      </c>
      <c r="AM6534" s="129">
        <v>-18.867999999999999</v>
      </c>
      <c r="AN6534" s="129">
        <v>14.882</v>
      </c>
      <c r="AO6534" s="129">
        <v>10.082000000000001</v>
      </c>
      <c r="AP6534" s="129">
        <v>2.8330000000000002</v>
      </c>
      <c r="AQ6534" s="129">
        <v>1.1739999999999999</v>
      </c>
      <c r="AR6534" s="129">
        <v>3.3</v>
      </c>
      <c r="AS6534" s="129">
        <v>4.5</v>
      </c>
      <c r="AT6534" s="129">
        <v>5</v>
      </c>
      <c r="AU6534" s="129">
        <v>5.35</v>
      </c>
      <c r="AV6534" s="129">
        <v>5.4450000000000003</v>
      </c>
      <c r="AW6534" s="129">
        <v>2012</v>
      </c>
    </row>
    <row r="6535" spans="1:49">
      <c r="A6535" s="129">
        <v>936</v>
      </c>
      <c r="B6535" s="129" t="s">
        <v>2061</v>
      </c>
      <c r="C6535" s="129" t="s">
        <v>1664</v>
      </c>
      <c r="D6535" s="129" t="s">
        <v>2060</v>
      </c>
      <c r="E6535" s="129" t="s">
        <v>1663</v>
      </c>
      <c r="F6535" s="129" t="s">
        <v>1662</v>
      </c>
      <c r="G6535" s="129" t="s">
        <v>1655</v>
      </c>
      <c r="I6535" s="129" t="s">
        <v>2065</v>
      </c>
      <c r="J6535" s="129" t="s">
        <v>1595</v>
      </c>
      <c r="K6535" s="129" t="s">
        <v>1595</v>
      </c>
      <c r="L6535" s="129" t="s">
        <v>1595</v>
      </c>
      <c r="M6535" s="129" t="s">
        <v>1595</v>
      </c>
      <c r="N6535" s="129" t="s">
        <v>1595</v>
      </c>
      <c r="O6535" s="129" t="s">
        <v>1595</v>
      </c>
      <c r="P6535" s="129" t="s">
        <v>1595</v>
      </c>
      <c r="Q6535" s="129" t="s">
        <v>1595</v>
      </c>
      <c r="R6535" s="129" t="s">
        <v>1595</v>
      </c>
      <c r="S6535" s="129" t="s">
        <v>1595</v>
      </c>
      <c r="T6535" s="129" t="s">
        <v>1595</v>
      </c>
      <c r="U6535" s="129" t="s">
        <v>1595</v>
      </c>
      <c r="V6535" s="129" t="s">
        <v>1595</v>
      </c>
      <c r="W6535" s="129" t="s">
        <v>1595</v>
      </c>
      <c r="X6535" s="129">
        <v>-3.0659999999999998</v>
      </c>
      <c r="Y6535" s="129">
        <v>16.486000000000001</v>
      </c>
      <c r="Z6535" s="129">
        <v>20.082999999999998</v>
      </c>
      <c r="AA6535" s="129">
        <v>5.1970000000000001</v>
      </c>
      <c r="AB6535" s="129">
        <v>19.605</v>
      </c>
      <c r="AC6535" s="129">
        <v>1.173</v>
      </c>
      <c r="AD6535" s="129">
        <v>10.54</v>
      </c>
      <c r="AE6535" s="129">
        <v>14.026999999999999</v>
      </c>
      <c r="AF6535" s="129">
        <v>3.9079999999999999</v>
      </c>
      <c r="AG6535" s="129">
        <v>8.07</v>
      </c>
      <c r="AH6535" s="129">
        <v>10.279</v>
      </c>
      <c r="AI6535" s="129">
        <v>11.756</v>
      </c>
      <c r="AJ6535" s="129">
        <v>18.98</v>
      </c>
      <c r="AK6535" s="129">
        <v>8.5950000000000006</v>
      </c>
      <c r="AL6535" s="129">
        <v>1.5349999999999999</v>
      </c>
      <c r="AM6535" s="129">
        <v>-19.059000000000001</v>
      </c>
      <c r="AN6535" s="129">
        <v>17.518999999999998</v>
      </c>
      <c r="AO6535" s="129">
        <v>11.504</v>
      </c>
      <c r="AP6535" s="129">
        <v>3.24</v>
      </c>
      <c r="AQ6535" s="129">
        <v>1.1739999999999999</v>
      </c>
      <c r="AR6535" s="129">
        <v>3.3</v>
      </c>
      <c r="AS6535" s="129">
        <v>4.5</v>
      </c>
      <c r="AT6535" s="129">
        <v>5</v>
      </c>
      <c r="AU6535" s="129">
        <v>5.35</v>
      </c>
      <c r="AV6535" s="129">
        <v>5.4450000000000003</v>
      </c>
      <c r="AW6535" s="129">
        <v>2012</v>
      </c>
    </row>
    <row r="6536" spans="1:49">
      <c r="A6536" s="129">
        <v>936</v>
      </c>
      <c r="B6536" s="129" t="s">
        <v>2061</v>
      </c>
      <c r="C6536" s="129" t="s">
        <v>1661</v>
      </c>
      <c r="D6536" s="129" t="s">
        <v>2060</v>
      </c>
      <c r="E6536" s="129" t="s">
        <v>1660</v>
      </c>
      <c r="F6536" s="129" t="s">
        <v>1659</v>
      </c>
      <c r="G6536" s="129" t="s">
        <v>1655</v>
      </c>
      <c r="I6536" s="129" t="s">
        <v>2065</v>
      </c>
      <c r="J6536" s="129" t="s">
        <v>1595</v>
      </c>
      <c r="K6536" s="129" t="s">
        <v>1595</v>
      </c>
      <c r="L6536" s="129" t="s">
        <v>1595</v>
      </c>
      <c r="M6536" s="129" t="s">
        <v>1595</v>
      </c>
      <c r="N6536" s="129" t="s">
        <v>1595</v>
      </c>
      <c r="O6536" s="129" t="s">
        <v>1595</v>
      </c>
      <c r="P6536" s="129" t="s">
        <v>1595</v>
      </c>
      <c r="Q6536" s="129" t="s">
        <v>1595</v>
      </c>
      <c r="R6536" s="129" t="s">
        <v>1595</v>
      </c>
      <c r="S6536" s="129" t="s">
        <v>1595</v>
      </c>
      <c r="T6536" s="129" t="s">
        <v>1595</v>
      </c>
      <c r="U6536" s="129" t="s">
        <v>1595</v>
      </c>
      <c r="V6536" s="129" t="s">
        <v>1595</v>
      </c>
      <c r="W6536" s="129" t="s">
        <v>1595</v>
      </c>
      <c r="X6536" s="129">
        <v>14.757999999999999</v>
      </c>
      <c r="Y6536" s="129">
        <v>6.1710000000000003</v>
      </c>
      <c r="Z6536" s="129">
        <v>-1.391</v>
      </c>
      <c r="AA6536" s="129">
        <v>4.9359999999999999</v>
      </c>
      <c r="AB6536" s="129">
        <v>20.954999999999998</v>
      </c>
      <c r="AC6536" s="129">
        <v>12.214</v>
      </c>
      <c r="AD6536" s="129">
        <v>8.9369999999999994</v>
      </c>
      <c r="AE6536" s="129">
        <v>6.9210000000000003</v>
      </c>
      <c r="AF6536" s="129">
        <v>5.2409999999999997</v>
      </c>
      <c r="AG6536" s="129">
        <v>15.938000000000001</v>
      </c>
      <c r="AH6536" s="129">
        <v>7.375</v>
      </c>
      <c r="AI6536" s="129">
        <v>9.9610000000000003</v>
      </c>
      <c r="AJ6536" s="129">
        <v>20.954000000000001</v>
      </c>
      <c r="AK6536" s="129">
        <v>14.295</v>
      </c>
      <c r="AL6536" s="129">
        <v>3.1429999999999998</v>
      </c>
      <c r="AM6536" s="129">
        <v>-16.283999999999999</v>
      </c>
      <c r="AN6536" s="129">
        <v>16.023</v>
      </c>
      <c r="AO6536" s="129">
        <v>12.66</v>
      </c>
      <c r="AP6536" s="129">
        <v>8.6150000000000002</v>
      </c>
      <c r="AQ6536" s="129">
        <v>3.895</v>
      </c>
      <c r="AR6536" s="129">
        <v>4.2</v>
      </c>
      <c r="AS6536" s="129">
        <v>4.5999999999999996</v>
      </c>
      <c r="AT6536" s="129">
        <v>5.12</v>
      </c>
      <c r="AU6536" s="129">
        <v>5.4</v>
      </c>
      <c r="AV6536" s="129">
        <v>5.35</v>
      </c>
      <c r="AW6536" s="129">
        <v>2012</v>
      </c>
    </row>
    <row r="6537" spans="1:49">
      <c r="A6537" s="129">
        <v>936</v>
      </c>
      <c r="B6537" s="129" t="s">
        <v>2061</v>
      </c>
      <c r="C6537" s="129" t="s">
        <v>1658</v>
      </c>
      <c r="D6537" s="129" t="s">
        <v>2060</v>
      </c>
      <c r="E6537" s="129" t="s">
        <v>1657</v>
      </c>
      <c r="F6537" s="129" t="s">
        <v>1656</v>
      </c>
      <c r="G6537" s="129" t="s">
        <v>1655</v>
      </c>
      <c r="I6537" s="129" t="s">
        <v>2065</v>
      </c>
      <c r="J6537" s="129" t="s">
        <v>1595</v>
      </c>
      <c r="K6537" s="129" t="s">
        <v>1595</v>
      </c>
      <c r="L6537" s="129" t="s">
        <v>1595</v>
      </c>
      <c r="M6537" s="129" t="s">
        <v>1595</v>
      </c>
      <c r="N6537" s="129" t="s">
        <v>1595</v>
      </c>
      <c r="O6537" s="129" t="s">
        <v>1595</v>
      </c>
      <c r="P6537" s="129" t="s">
        <v>1595</v>
      </c>
      <c r="Q6537" s="129" t="s">
        <v>1595</v>
      </c>
      <c r="R6537" s="129" t="s">
        <v>1595</v>
      </c>
      <c r="S6537" s="129" t="s">
        <v>1595</v>
      </c>
      <c r="T6537" s="129" t="s">
        <v>1595</v>
      </c>
      <c r="U6537" s="129" t="s">
        <v>1595</v>
      </c>
      <c r="V6537" s="129" t="s">
        <v>1595</v>
      </c>
      <c r="W6537" s="129" t="s">
        <v>1595</v>
      </c>
      <c r="X6537" s="129">
        <v>16.041</v>
      </c>
      <c r="Y6537" s="129">
        <v>11.628</v>
      </c>
      <c r="Z6537" s="129">
        <v>2.6970000000000001</v>
      </c>
      <c r="AA6537" s="129">
        <v>6.2130000000000001</v>
      </c>
      <c r="AB6537" s="129">
        <v>21.988</v>
      </c>
      <c r="AC6537" s="129">
        <v>13.284000000000001</v>
      </c>
      <c r="AD6537" s="129">
        <v>10.298999999999999</v>
      </c>
      <c r="AE6537" s="129">
        <v>6.5449999999999999</v>
      </c>
      <c r="AF6537" s="129">
        <v>5.2270000000000003</v>
      </c>
      <c r="AG6537" s="129">
        <v>20.818000000000001</v>
      </c>
      <c r="AH6537" s="129">
        <v>7.8490000000000002</v>
      </c>
      <c r="AI6537" s="129">
        <v>9.5470000000000006</v>
      </c>
      <c r="AJ6537" s="129">
        <v>22.067</v>
      </c>
      <c r="AK6537" s="129">
        <v>15.101000000000001</v>
      </c>
      <c r="AL6537" s="129">
        <v>3.6110000000000002</v>
      </c>
      <c r="AM6537" s="129">
        <v>-15.218999999999999</v>
      </c>
      <c r="AN6537" s="129">
        <v>17.68</v>
      </c>
      <c r="AO6537" s="129">
        <v>13.407</v>
      </c>
      <c r="AP6537" s="129">
        <v>8.4320000000000004</v>
      </c>
      <c r="AQ6537" s="129">
        <v>3.895</v>
      </c>
      <c r="AR6537" s="129">
        <v>4.2</v>
      </c>
      <c r="AS6537" s="129">
        <v>4.5999999999999996</v>
      </c>
      <c r="AT6537" s="129">
        <v>5.12</v>
      </c>
      <c r="AU6537" s="129">
        <v>5.4</v>
      </c>
      <c r="AV6537" s="129">
        <v>5.35</v>
      </c>
      <c r="AW6537" s="129">
        <v>2012</v>
      </c>
    </row>
    <row r="6538" spans="1:49">
      <c r="A6538" s="129">
        <v>936</v>
      </c>
      <c r="B6538" s="129" t="s">
        <v>2061</v>
      </c>
      <c r="C6538" s="129" t="s">
        <v>1653</v>
      </c>
      <c r="D6538" s="129" t="s">
        <v>2060</v>
      </c>
      <c r="E6538" s="129" t="s">
        <v>80</v>
      </c>
      <c r="F6538" s="129" t="s">
        <v>1652</v>
      </c>
      <c r="G6538" s="129" t="s">
        <v>1651</v>
      </c>
      <c r="I6538" s="129" t="s">
        <v>2023</v>
      </c>
      <c r="J6538" s="129" t="s">
        <v>1595</v>
      </c>
      <c r="K6538" s="129" t="s">
        <v>1595</v>
      </c>
      <c r="L6538" s="129" t="s">
        <v>1595</v>
      </c>
      <c r="M6538" s="129" t="s">
        <v>1595</v>
      </c>
      <c r="N6538" s="129" t="s">
        <v>1595</v>
      </c>
      <c r="O6538" s="129" t="s">
        <v>1595</v>
      </c>
      <c r="P6538" s="129" t="s">
        <v>1595</v>
      </c>
      <c r="Q6538" s="129" t="s">
        <v>1595</v>
      </c>
      <c r="R6538" s="129" t="s">
        <v>1595</v>
      </c>
      <c r="S6538" s="129" t="s">
        <v>1595</v>
      </c>
      <c r="T6538" s="129" t="s">
        <v>1595</v>
      </c>
      <c r="U6538" s="129" t="s">
        <v>1595</v>
      </c>
      <c r="V6538" s="129" t="s">
        <v>1595</v>
      </c>
      <c r="W6538" s="129">
        <v>12.7</v>
      </c>
      <c r="X6538" s="129">
        <v>14.6</v>
      </c>
      <c r="Y6538" s="129">
        <v>13.7</v>
      </c>
      <c r="Z6538" s="129">
        <v>12.6</v>
      </c>
      <c r="AA6538" s="129">
        <v>11.882</v>
      </c>
      <c r="AB6538" s="129">
        <v>12.708</v>
      </c>
      <c r="AC6538" s="129">
        <v>16.492000000000001</v>
      </c>
      <c r="AD6538" s="129">
        <v>18.908000000000001</v>
      </c>
      <c r="AE6538" s="129">
        <v>19.457999999999998</v>
      </c>
      <c r="AF6538" s="129">
        <v>18.808</v>
      </c>
      <c r="AG6538" s="129">
        <v>17.692</v>
      </c>
      <c r="AH6538" s="129">
        <v>18.358000000000001</v>
      </c>
      <c r="AI6538" s="129">
        <v>16.375</v>
      </c>
      <c r="AJ6538" s="129">
        <v>13.467000000000001</v>
      </c>
      <c r="AK6538" s="129">
        <v>11.233000000000001</v>
      </c>
      <c r="AL6538" s="129">
        <v>9.5749999999999993</v>
      </c>
      <c r="AM6538" s="129">
        <v>12.117000000000001</v>
      </c>
      <c r="AN6538" s="129">
        <v>14.492000000000001</v>
      </c>
      <c r="AO6538" s="129">
        <v>13.683</v>
      </c>
      <c r="AP6538" s="129">
        <v>13.967000000000001</v>
      </c>
      <c r="AQ6538" s="129">
        <v>14.358000000000001</v>
      </c>
      <c r="AR6538" s="129">
        <v>14.4</v>
      </c>
      <c r="AS6538" s="129">
        <v>13.853</v>
      </c>
      <c r="AT6538" s="129">
        <v>12.936999999999999</v>
      </c>
      <c r="AU6538" s="129">
        <v>11.941000000000001</v>
      </c>
      <c r="AV6538" s="129">
        <v>10.933</v>
      </c>
      <c r="AW6538" s="129">
        <v>2012</v>
      </c>
    </row>
    <row r="6539" spans="1:49">
      <c r="A6539" s="129">
        <v>936</v>
      </c>
      <c r="B6539" s="129" t="s">
        <v>2061</v>
      </c>
      <c r="C6539" s="129" t="s">
        <v>1650</v>
      </c>
      <c r="D6539" s="129" t="s">
        <v>2060</v>
      </c>
      <c r="E6539" s="129" t="s">
        <v>1649</v>
      </c>
      <c r="F6539" s="129" t="s">
        <v>1648</v>
      </c>
      <c r="G6539" s="129" t="s">
        <v>84</v>
      </c>
      <c r="H6539" s="129" t="s">
        <v>5</v>
      </c>
      <c r="I6539" s="129" t="s">
        <v>2023</v>
      </c>
      <c r="J6539" s="129" t="s">
        <v>1595</v>
      </c>
      <c r="K6539" s="129" t="s">
        <v>1595</v>
      </c>
      <c r="L6539" s="129" t="s">
        <v>1595</v>
      </c>
      <c r="M6539" s="129" t="s">
        <v>1595</v>
      </c>
      <c r="N6539" s="129" t="s">
        <v>1595</v>
      </c>
      <c r="O6539" s="129" t="s">
        <v>1595</v>
      </c>
      <c r="P6539" s="129" t="s">
        <v>1595</v>
      </c>
      <c r="Q6539" s="129" t="s">
        <v>1595</v>
      </c>
      <c r="R6539" s="129" t="s">
        <v>1595</v>
      </c>
      <c r="S6539" s="129" t="s">
        <v>1595</v>
      </c>
      <c r="T6539" s="129" t="s">
        <v>1595</v>
      </c>
      <c r="U6539" s="129" t="s">
        <v>1595</v>
      </c>
      <c r="V6539" s="129" t="s">
        <v>1595</v>
      </c>
      <c r="W6539" s="129">
        <v>2.1480000000000001</v>
      </c>
      <c r="X6539" s="129">
        <v>2.11</v>
      </c>
      <c r="Y6539" s="129">
        <v>2.1469999999999998</v>
      </c>
      <c r="Z6539" s="129">
        <v>2.2250000000000001</v>
      </c>
      <c r="AA6539" s="129">
        <v>2.129</v>
      </c>
      <c r="AB6539" s="129">
        <v>2.1190000000000002</v>
      </c>
      <c r="AC6539" s="129">
        <v>2.0649999999999999</v>
      </c>
      <c r="AD6539" s="129">
        <v>2.0249999999999999</v>
      </c>
      <c r="AE6539" s="129">
        <v>2.0369999999999999</v>
      </c>
      <c r="AF6539" s="129">
        <v>2.0379999999999998</v>
      </c>
      <c r="AG6539" s="129">
        <v>2.06</v>
      </c>
      <c r="AH6539" s="129">
        <v>2.056</v>
      </c>
      <c r="AI6539" s="129">
        <v>2.089</v>
      </c>
      <c r="AJ6539" s="129">
        <v>2.1320000000000001</v>
      </c>
      <c r="AK6539" s="129">
        <v>2.177</v>
      </c>
      <c r="AL6539" s="129">
        <v>2.2469999999999999</v>
      </c>
      <c r="AM6539" s="129">
        <v>2.2029999999999998</v>
      </c>
      <c r="AN6539" s="129">
        <v>2.17</v>
      </c>
      <c r="AO6539" s="129">
        <v>2.2080000000000002</v>
      </c>
      <c r="AP6539" s="129">
        <v>2.2090000000000001</v>
      </c>
      <c r="AQ6539" s="129">
        <v>2.1909999999999998</v>
      </c>
      <c r="AR6539" s="129">
        <v>2.1930000000000001</v>
      </c>
      <c r="AS6539" s="129" t="s">
        <v>1595</v>
      </c>
      <c r="AT6539" s="129" t="s">
        <v>1595</v>
      </c>
      <c r="AU6539" s="129" t="s">
        <v>1595</v>
      </c>
      <c r="AV6539" s="129" t="s">
        <v>1595</v>
      </c>
      <c r="AW6539" s="129">
        <v>2012</v>
      </c>
    </row>
    <row r="6540" spans="1:49">
      <c r="A6540" s="129">
        <v>936</v>
      </c>
      <c r="B6540" s="129" t="s">
        <v>2061</v>
      </c>
      <c r="C6540" s="129" t="s">
        <v>1647</v>
      </c>
      <c r="D6540" s="129" t="s">
        <v>2060</v>
      </c>
      <c r="E6540" s="129" t="s">
        <v>15</v>
      </c>
      <c r="F6540" s="129" t="s">
        <v>1646</v>
      </c>
      <c r="G6540" s="129" t="s">
        <v>84</v>
      </c>
      <c r="H6540" s="129" t="s">
        <v>5</v>
      </c>
      <c r="I6540" s="129" t="s">
        <v>2064</v>
      </c>
      <c r="J6540" s="129" t="s">
        <v>1595</v>
      </c>
      <c r="K6540" s="129" t="s">
        <v>1595</v>
      </c>
      <c r="L6540" s="129" t="s">
        <v>1595</v>
      </c>
      <c r="M6540" s="129" t="s">
        <v>1595</v>
      </c>
      <c r="N6540" s="129" t="s">
        <v>1595</v>
      </c>
      <c r="O6540" s="129" t="s">
        <v>1595</v>
      </c>
      <c r="P6540" s="129" t="s">
        <v>1595</v>
      </c>
      <c r="Q6540" s="129" t="s">
        <v>1595</v>
      </c>
      <c r="R6540" s="129" t="s">
        <v>1595</v>
      </c>
      <c r="S6540" s="129" t="s">
        <v>1595</v>
      </c>
      <c r="T6540" s="129" t="s">
        <v>1595</v>
      </c>
      <c r="U6540" s="129" t="s">
        <v>1595</v>
      </c>
      <c r="V6540" s="129" t="s">
        <v>1595</v>
      </c>
      <c r="W6540" s="129">
        <v>5.3079999999999998</v>
      </c>
      <c r="X6540" s="129">
        <v>5.3380000000000001</v>
      </c>
      <c r="Y6540" s="129">
        <v>5.3680000000000003</v>
      </c>
      <c r="Z6540" s="129">
        <v>5.3789999999999996</v>
      </c>
      <c r="AA6540" s="129">
        <v>5.3879999999999999</v>
      </c>
      <c r="AB6540" s="129">
        <v>5.3579999999999997</v>
      </c>
      <c r="AC6540" s="129">
        <v>5.3689999999999998</v>
      </c>
      <c r="AD6540" s="129">
        <v>5.3769999999999998</v>
      </c>
      <c r="AE6540" s="129">
        <v>5.3789999999999996</v>
      </c>
      <c r="AF6540" s="129">
        <v>5.3840000000000003</v>
      </c>
      <c r="AG6540" s="129">
        <v>5.3890000000000002</v>
      </c>
      <c r="AH6540" s="129">
        <v>5.37</v>
      </c>
      <c r="AI6540" s="129">
        <v>5.3789999999999996</v>
      </c>
      <c r="AJ6540" s="129">
        <v>5.3890000000000002</v>
      </c>
      <c r="AK6540" s="129">
        <v>5.391</v>
      </c>
      <c r="AL6540" s="129">
        <v>5.3959999999999999</v>
      </c>
      <c r="AM6540" s="129">
        <v>5.4089999999999998</v>
      </c>
      <c r="AN6540" s="129">
        <v>5.4219999999999997</v>
      </c>
      <c r="AO6540" s="129">
        <v>5.3920000000000003</v>
      </c>
      <c r="AP6540" s="129">
        <v>5.4039999999999999</v>
      </c>
      <c r="AQ6540" s="129">
        <v>5.4080000000000004</v>
      </c>
      <c r="AR6540" s="129">
        <v>5.4119999999999999</v>
      </c>
      <c r="AS6540" s="129">
        <v>5.4160000000000004</v>
      </c>
      <c r="AT6540" s="129">
        <v>5.4189999999999996</v>
      </c>
      <c r="AU6540" s="129">
        <v>5.423</v>
      </c>
      <c r="AV6540" s="129">
        <v>5.4269999999999996</v>
      </c>
      <c r="AW6540" s="129">
        <v>2012</v>
      </c>
    </row>
    <row r="6541" spans="1:49">
      <c r="A6541" s="129">
        <v>936</v>
      </c>
      <c r="B6541" s="129" t="s">
        <v>2061</v>
      </c>
      <c r="C6541" s="129" t="s">
        <v>1644</v>
      </c>
      <c r="D6541" s="129" t="s">
        <v>2060</v>
      </c>
      <c r="E6541" s="129" t="s">
        <v>1642</v>
      </c>
      <c r="F6541" s="129" t="s">
        <v>1641</v>
      </c>
      <c r="G6541" s="129" t="s">
        <v>1608</v>
      </c>
      <c r="H6541" s="129" t="s">
        <v>1604</v>
      </c>
      <c r="I6541" s="129" t="s">
        <v>2063</v>
      </c>
      <c r="J6541" s="129" t="s">
        <v>1595</v>
      </c>
      <c r="K6541" s="129" t="s">
        <v>1595</v>
      </c>
      <c r="L6541" s="129" t="s">
        <v>1595</v>
      </c>
      <c r="M6541" s="129" t="s">
        <v>1595</v>
      </c>
      <c r="N6541" s="129" t="s">
        <v>1595</v>
      </c>
      <c r="O6541" s="129" t="s">
        <v>1595</v>
      </c>
      <c r="P6541" s="129" t="s">
        <v>1595</v>
      </c>
      <c r="Q6541" s="129" t="s">
        <v>1595</v>
      </c>
      <c r="R6541" s="129" t="s">
        <v>1595</v>
      </c>
      <c r="S6541" s="129" t="s">
        <v>1595</v>
      </c>
      <c r="T6541" s="129" t="s">
        <v>1595</v>
      </c>
      <c r="U6541" s="129" t="s">
        <v>1595</v>
      </c>
      <c r="V6541" s="129" t="s">
        <v>1595</v>
      </c>
      <c r="W6541" s="129" t="s">
        <v>1595</v>
      </c>
      <c r="X6541" s="129" t="s">
        <v>1595</v>
      </c>
      <c r="Y6541" s="129" t="s">
        <v>1595</v>
      </c>
      <c r="Z6541" s="129" t="s">
        <v>1595</v>
      </c>
      <c r="AA6541" s="129">
        <v>8.0399999999999991</v>
      </c>
      <c r="AB6541" s="129">
        <v>8.0660000000000007</v>
      </c>
      <c r="AC6541" s="129">
        <v>7.806</v>
      </c>
      <c r="AD6541" s="129">
        <v>8.7910000000000004</v>
      </c>
      <c r="AE6541" s="129">
        <v>8.9469999999999992</v>
      </c>
      <c r="AF6541" s="129">
        <v>9.5690000000000008</v>
      </c>
      <c r="AG6541" s="129">
        <v>11.016</v>
      </c>
      <c r="AH6541" s="129">
        <v>12.005000000000001</v>
      </c>
      <c r="AI6541" s="129">
        <v>13.536</v>
      </c>
      <c r="AJ6541" s="129">
        <v>14.840999999999999</v>
      </c>
      <c r="AK6541" s="129">
        <v>17.757000000000001</v>
      </c>
      <c r="AL6541" s="129">
        <v>21.145</v>
      </c>
      <c r="AM6541" s="129">
        <v>21.056999999999999</v>
      </c>
      <c r="AN6541" s="129">
        <v>21.282</v>
      </c>
      <c r="AO6541" s="129">
        <v>22.992999999999999</v>
      </c>
      <c r="AP6541" s="129">
        <v>23.651</v>
      </c>
      <c r="AQ6541" s="129">
        <v>25.102</v>
      </c>
      <c r="AR6541" s="129">
        <v>24.832999999999998</v>
      </c>
      <c r="AS6541" s="129">
        <v>25.812000000000001</v>
      </c>
      <c r="AT6541" s="129">
        <v>26.693000000000001</v>
      </c>
      <c r="AU6541" s="129">
        <v>28.045999999999999</v>
      </c>
      <c r="AV6541" s="129">
        <v>29.457999999999998</v>
      </c>
      <c r="AW6541" s="129">
        <v>2012</v>
      </c>
    </row>
    <row r="6542" spans="1:49">
      <c r="A6542" s="129">
        <v>936</v>
      </c>
      <c r="B6542" s="129" t="s">
        <v>2061</v>
      </c>
      <c r="C6542" s="129" t="s">
        <v>1643</v>
      </c>
      <c r="D6542" s="129" t="s">
        <v>2060</v>
      </c>
      <c r="E6542" s="129" t="s">
        <v>1642</v>
      </c>
      <c r="F6542" s="129" t="s">
        <v>1641</v>
      </c>
      <c r="G6542" s="129" t="s">
        <v>1597</v>
      </c>
      <c r="I6542" s="129" t="s">
        <v>1640</v>
      </c>
      <c r="J6542" s="129" t="s">
        <v>1595</v>
      </c>
      <c r="K6542" s="129" t="s">
        <v>1595</v>
      </c>
      <c r="L6542" s="129" t="s">
        <v>1595</v>
      </c>
      <c r="M6542" s="129" t="s">
        <v>1595</v>
      </c>
      <c r="N6542" s="129" t="s">
        <v>1595</v>
      </c>
      <c r="O6542" s="129" t="s">
        <v>1595</v>
      </c>
      <c r="P6542" s="129" t="s">
        <v>1595</v>
      </c>
      <c r="Q6542" s="129" t="s">
        <v>1595</v>
      </c>
      <c r="R6542" s="129" t="s">
        <v>1595</v>
      </c>
      <c r="S6542" s="129" t="s">
        <v>1595</v>
      </c>
      <c r="T6542" s="129" t="s">
        <v>1595</v>
      </c>
      <c r="U6542" s="129" t="s">
        <v>1595</v>
      </c>
      <c r="V6542" s="129" t="s">
        <v>1595</v>
      </c>
      <c r="W6542" s="129" t="s">
        <v>1595</v>
      </c>
      <c r="X6542" s="129" t="s">
        <v>1595</v>
      </c>
      <c r="Y6542" s="129" t="s">
        <v>1595</v>
      </c>
      <c r="Z6542" s="129" t="s">
        <v>1595</v>
      </c>
      <c r="AA6542" s="129">
        <v>33.686</v>
      </c>
      <c r="AB6542" s="129">
        <v>30.82</v>
      </c>
      <c r="AC6542" s="129">
        <v>27.771999999999998</v>
      </c>
      <c r="AD6542" s="129">
        <v>28.196000000000002</v>
      </c>
      <c r="AE6542" s="129">
        <v>26.405999999999999</v>
      </c>
      <c r="AF6542" s="129">
        <v>25.997</v>
      </c>
      <c r="AG6542" s="129">
        <v>27.126000000000001</v>
      </c>
      <c r="AH6542" s="129">
        <v>26.582999999999998</v>
      </c>
      <c r="AI6542" s="129">
        <v>27.448</v>
      </c>
      <c r="AJ6542" s="129">
        <v>26.981999999999999</v>
      </c>
      <c r="AK6542" s="129">
        <v>28.896000000000001</v>
      </c>
      <c r="AL6542" s="129">
        <v>31.634</v>
      </c>
      <c r="AM6542" s="129">
        <v>33.533000000000001</v>
      </c>
      <c r="AN6542" s="129">
        <v>32.308999999999997</v>
      </c>
      <c r="AO6542" s="129">
        <v>33.271000000000001</v>
      </c>
      <c r="AP6542" s="129">
        <v>33.094999999999999</v>
      </c>
      <c r="AQ6542" s="129">
        <v>34.326999999999998</v>
      </c>
      <c r="AR6542" s="129">
        <v>32.68</v>
      </c>
      <c r="AS6542" s="129">
        <v>32.479999999999997</v>
      </c>
      <c r="AT6542" s="129">
        <v>31.977</v>
      </c>
      <c r="AU6542" s="129">
        <v>31.898</v>
      </c>
      <c r="AV6542" s="129">
        <v>31.823</v>
      </c>
      <c r="AW6542" s="129">
        <v>2012</v>
      </c>
    </row>
    <row r="6543" spans="1:49">
      <c r="A6543" s="129">
        <v>936</v>
      </c>
      <c r="B6543" s="129" t="s">
        <v>2061</v>
      </c>
      <c r="C6543" s="129" t="s">
        <v>1639</v>
      </c>
      <c r="D6543" s="129" t="s">
        <v>2060</v>
      </c>
      <c r="E6543" s="129" t="s">
        <v>1637</v>
      </c>
      <c r="F6543" s="129" t="s">
        <v>1636</v>
      </c>
      <c r="G6543" s="129" t="s">
        <v>1608</v>
      </c>
      <c r="H6543" s="129" t="s">
        <v>1604</v>
      </c>
      <c r="I6543" s="129" t="s">
        <v>2063</v>
      </c>
      <c r="J6543" s="129" t="s">
        <v>1595</v>
      </c>
      <c r="K6543" s="129" t="s">
        <v>1595</v>
      </c>
      <c r="L6543" s="129" t="s">
        <v>1595</v>
      </c>
      <c r="M6543" s="129" t="s">
        <v>1595</v>
      </c>
      <c r="N6543" s="129" t="s">
        <v>1595</v>
      </c>
      <c r="O6543" s="129" t="s">
        <v>1595</v>
      </c>
      <c r="P6543" s="129" t="s">
        <v>1595</v>
      </c>
      <c r="Q6543" s="129" t="s">
        <v>1595</v>
      </c>
      <c r="R6543" s="129" t="s">
        <v>1595</v>
      </c>
      <c r="S6543" s="129" t="s">
        <v>1595</v>
      </c>
      <c r="T6543" s="129" t="s">
        <v>1595</v>
      </c>
      <c r="U6543" s="129" t="s">
        <v>1595</v>
      </c>
      <c r="V6543" s="129" t="s">
        <v>1595</v>
      </c>
      <c r="W6543" s="129" t="s">
        <v>1595</v>
      </c>
      <c r="X6543" s="129" t="s">
        <v>1595</v>
      </c>
      <c r="Y6543" s="129" t="s">
        <v>1595</v>
      </c>
      <c r="Z6543" s="129" t="s">
        <v>1595</v>
      </c>
      <c r="AA6543" s="129">
        <v>9.23</v>
      </c>
      <c r="AB6543" s="129">
        <v>9.1300000000000008</v>
      </c>
      <c r="AC6543" s="129">
        <v>9.2309999999999999</v>
      </c>
      <c r="AD6543" s="129">
        <v>11.494999999999999</v>
      </c>
      <c r="AE6543" s="129">
        <v>10.481</v>
      </c>
      <c r="AF6543" s="129">
        <v>11.702999999999999</v>
      </c>
      <c r="AG6543" s="129">
        <v>11.835000000000001</v>
      </c>
      <c r="AH6543" s="129">
        <v>12.807</v>
      </c>
      <c r="AI6543" s="129">
        <v>14.619</v>
      </c>
      <c r="AJ6543" s="129">
        <v>16.253</v>
      </c>
      <c r="AK6543" s="129">
        <v>18.751000000000001</v>
      </c>
      <c r="AL6543" s="129">
        <v>22.492000000000001</v>
      </c>
      <c r="AM6543" s="129">
        <v>26.097000000000001</v>
      </c>
      <c r="AN6543" s="129">
        <v>26.327999999999999</v>
      </c>
      <c r="AO6543" s="129">
        <v>26.491</v>
      </c>
      <c r="AP6543" s="129">
        <v>26.757999999999999</v>
      </c>
      <c r="AQ6543" s="129">
        <v>27.312000000000001</v>
      </c>
      <c r="AR6543" s="129">
        <v>27.736999999999998</v>
      </c>
      <c r="AS6543" s="129">
        <v>28.34</v>
      </c>
      <c r="AT6543" s="129">
        <v>29.355</v>
      </c>
      <c r="AU6543" s="129">
        <v>30.846</v>
      </c>
      <c r="AV6543" s="129">
        <v>32.433</v>
      </c>
      <c r="AW6543" s="129">
        <v>2012</v>
      </c>
    </row>
    <row r="6544" spans="1:49">
      <c r="A6544" s="129">
        <v>936</v>
      </c>
      <c r="B6544" s="129" t="s">
        <v>2061</v>
      </c>
      <c r="C6544" s="129" t="s">
        <v>1638</v>
      </c>
      <c r="D6544" s="129" t="s">
        <v>2060</v>
      </c>
      <c r="E6544" s="129" t="s">
        <v>1637</v>
      </c>
      <c r="F6544" s="129" t="s">
        <v>1636</v>
      </c>
      <c r="G6544" s="129" t="s">
        <v>1597</v>
      </c>
      <c r="I6544" s="129" t="s">
        <v>1635</v>
      </c>
      <c r="J6544" s="129" t="s">
        <v>1595</v>
      </c>
      <c r="K6544" s="129" t="s">
        <v>1595</v>
      </c>
      <c r="L6544" s="129" t="s">
        <v>1595</v>
      </c>
      <c r="M6544" s="129" t="s">
        <v>1595</v>
      </c>
      <c r="N6544" s="129" t="s">
        <v>1595</v>
      </c>
      <c r="O6544" s="129" t="s">
        <v>1595</v>
      </c>
      <c r="P6544" s="129" t="s">
        <v>1595</v>
      </c>
      <c r="Q6544" s="129" t="s">
        <v>1595</v>
      </c>
      <c r="R6544" s="129" t="s">
        <v>1595</v>
      </c>
      <c r="S6544" s="129" t="s">
        <v>1595</v>
      </c>
      <c r="T6544" s="129" t="s">
        <v>1595</v>
      </c>
      <c r="U6544" s="129" t="s">
        <v>1595</v>
      </c>
      <c r="V6544" s="129" t="s">
        <v>1595</v>
      </c>
      <c r="W6544" s="129" t="s">
        <v>1595</v>
      </c>
      <c r="X6544" s="129" t="s">
        <v>1595</v>
      </c>
      <c r="Y6544" s="129" t="s">
        <v>1595</v>
      </c>
      <c r="Z6544" s="129" t="s">
        <v>1595</v>
      </c>
      <c r="AA6544" s="129">
        <v>38.671999999999997</v>
      </c>
      <c r="AB6544" s="129">
        <v>34.884</v>
      </c>
      <c r="AC6544" s="129">
        <v>32.841000000000001</v>
      </c>
      <c r="AD6544" s="129">
        <v>36.869999999999997</v>
      </c>
      <c r="AE6544" s="129">
        <v>30.934999999999999</v>
      </c>
      <c r="AF6544" s="129">
        <v>31.795000000000002</v>
      </c>
      <c r="AG6544" s="129">
        <v>29.140999999999998</v>
      </c>
      <c r="AH6544" s="129">
        <v>28.359000000000002</v>
      </c>
      <c r="AI6544" s="129">
        <v>29.643999999999998</v>
      </c>
      <c r="AJ6544" s="129">
        <v>29.55</v>
      </c>
      <c r="AK6544" s="129">
        <v>30.513999999999999</v>
      </c>
      <c r="AL6544" s="129">
        <v>33.649000000000001</v>
      </c>
      <c r="AM6544" s="129">
        <v>41.558999999999997</v>
      </c>
      <c r="AN6544" s="129">
        <v>39.97</v>
      </c>
      <c r="AO6544" s="129">
        <v>38.332000000000001</v>
      </c>
      <c r="AP6544" s="129">
        <v>37.442999999999998</v>
      </c>
      <c r="AQ6544" s="129">
        <v>37.348999999999997</v>
      </c>
      <c r="AR6544" s="129">
        <v>36.502000000000002</v>
      </c>
      <c r="AS6544" s="129">
        <v>35.661999999999999</v>
      </c>
      <c r="AT6544" s="129">
        <v>35.165999999999997</v>
      </c>
      <c r="AU6544" s="129">
        <v>35.082000000000001</v>
      </c>
      <c r="AV6544" s="129">
        <v>35.036999999999999</v>
      </c>
      <c r="AW6544" s="129">
        <v>2012</v>
      </c>
    </row>
    <row r="6545" spans="1:49">
      <c r="A6545" s="129">
        <v>936</v>
      </c>
      <c r="B6545" s="129" t="s">
        <v>2061</v>
      </c>
      <c r="C6545" s="129" t="s">
        <v>1634</v>
      </c>
      <c r="D6545" s="129" t="s">
        <v>2060</v>
      </c>
      <c r="E6545" s="129" t="s">
        <v>1632</v>
      </c>
      <c r="F6545" s="129" t="s">
        <v>1631</v>
      </c>
      <c r="G6545" s="129" t="s">
        <v>1608</v>
      </c>
      <c r="H6545" s="129" t="s">
        <v>1604</v>
      </c>
      <c r="I6545" s="129" t="s">
        <v>2063</v>
      </c>
      <c r="J6545" s="129" t="s">
        <v>1595</v>
      </c>
      <c r="K6545" s="129" t="s">
        <v>1595</v>
      </c>
      <c r="L6545" s="129" t="s">
        <v>1595</v>
      </c>
      <c r="M6545" s="129" t="s">
        <v>1595</v>
      </c>
      <c r="N6545" s="129" t="s">
        <v>1595</v>
      </c>
      <c r="O6545" s="129" t="s">
        <v>1595</v>
      </c>
      <c r="P6545" s="129" t="s">
        <v>1595</v>
      </c>
      <c r="Q6545" s="129" t="s">
        <v>1595</v>
      </c>
      <c r="R6545" s="129" t="s">
        <v>1595</v>
      </c>
      <c r="S6545" s="129" t="s">
        <v>1595</v>
      </c>
      <c r="T6545" s="129" t="s">
        <v>1595</v>
      </c>
      <c r="U6545" s="129" t="s">
        <v>1595</v>
      </c>
      <c r="V6545" s="129" t="s">
        <v>1595</v>
      </c>
      <c r="W6545" s="129" t="s">
        <v>1595</v>
      </c>
      <c r="X6545" s="129" t="s">
        <v>1595</v>
      </c>
      <c r="Y6545" s="129" t="s">
        <v>1595</v>
      </c>
      <c r="Z6545" s="129" t="s">
        <v>1595</v>
      </c>
      <c r="AA6545" s="129">
        <v>-1.19</v>
      </c>
      <c r="AB6545" s="129">
        <v>-1.0640000000000001</v>
      </c>
      <c r="AC6545" s="129">
        <v>-1.425</v>
      </c>
      <c r="AD6545" s="129">
        <v>-2.7040000000000002</v>
      </c>
      <c r="AE6545" s="129">
        <v>-1.5349999999999999</v>
      </c>
      <c r="AF6545" s="129">
        <v>-2.1339999999999999</v>
      </c>
      <c r="AG6545" s="129">
        <v>-0.81899999999999995</v>
      </c>
      <c r="AH6545" s="129">
        <v>-0.80200000000000005</v>
      </c>
      <c r="AI6545" s="129">
        <v>-1.083</v>
      </c>
      <c r="AJ6545" s="129">
        <v>-1.4119999999999999</v>
      </c>
      <c r="AK6545" s="129">
        <v>-0.99399999999999999</v>
      </c>
      <c r="AL6545" s="129">
        <v>-1.3460000000000001</v>
      </c>
      <c r="AM6545" s="129">
        <v>-5.04</v>
      </c>
      <c r="AN6545" s="129">
        <v>-5.0460000000000003</v>
      </c>
      <c r="AO6545" s="129">
        <v>-3.4980000000000002</v>
      </c>
      <c r="AP6545" s="129">
        <v>-3.1070000000000002</v>
      </c>
      <c r="AQ6545" s="129">
        <v>-2.21</v>
      </c>
      <c r="AR6545" s="129">
        <v>-2.9049999999999998</v>
      </c>
      <c r="AS6545" s="129">
        <v>-2.5289999999999999</v>
      </c>
      <c r="AT6545" s="129">
        <v>-2.6619999999999999</v>
      </c>
      <c r="AU6545" s="129">
        <v>-2.8</v>
      </c>
      <c r="AV6545" s="129">
        <v>-2.9750000000000001</v>
      </c>
      <c r="AW6545" s="129">
        <v>2012</v>
      </c>
    </row>
    <row r="6546" spans="1:49">
      <c r="A6546" s="129">
        <v>936</v>
      </c>
      <c r="B6546" s="129" t="s">
        <v>2061</v>
      </c>
      <c r="C6546" s="129" t="s">
        <v>1633</v>
      </c>
      <c r="D6546" s="129" t="s">
        <v>2060</v>
      </c>
      <c r="E6546" s="129" t="s">
        <v>1632</v>
      </c>
      <c r="F6546" s="129" t="s">
        <v>1631</v>
      </c>
      <c r="G6546" s="129" t="s">
        <v>1597</v>
      </c>
      <c r="I6546" s="129" t="s">
        <v>1630</v>
      </c>
      <c r="J6546" s="129" t="s">
        <v>1595</v>
      </c>
      <c r="K6546" s="129" t="s">
        <v>1595</v>
      </c>
      <c r="L6546" s="129" t="s">
        <v>1595</v>
      </c>
      <c r="M6546" s="129" t="s">
        <v>1595</v>
      </c>
      <c r="N6546" s="129" t="s">
        <v>1595</v>
      </c>
      <c r="O6546" s="129" t="s">
        <v>1595</v>
      </c>
      <c r="P6546" s="129" t="s">
        <v>1595</v>
      </c>
      <c r="Q6546" s="129" t="s">
        <v>1595</v>
      </c>
      <c r="R6546" s="129" t="s">
        <v>1595</v>
      </c>
      <c r="S6546" s="129" t="s">
        <v>1595</v>
      </c>
      <c r="T6546" s="129" t="s">
        <v>1595</v>
      </c>
      <c r="U6546" s="129" t="s">
        <v>1595</v>
      </c>
      <c r="V6546" s="129" t="s">
        <v>1595</v>
      </c>
      <c r="W6546" s="129" t="s">
        <v>1595</v>
      </c>
      <c r="X6546" s="129" t="s">
        <v>1595</v>
      </c>
      <c r="Y6546" s="129" t="s">
        <v>1595</v>
      </c>
      <c r="Z6546" s="129" t="s">
        <v>1595</v>
      </c>
      <c r="AA6546" s="129">
        <v>-4.9859999999999998</v>
      </c>
      <c r="AB6546" s="129">
        <v>-4.0640000000000001</v>
      </c>
      <c r="AC6546" s="129">
        <v>-5.069</v>
      </c>
      <c r="AD6546" s="129">
        <v>-8.6739999999999995</v>
      </c>
      <c r="AE6546" s="129">
        <v>-4.5289999999999999</v>
      </c>
      <c r="AF6546" s="129">
        <v>-5.798</v>
      </c>
      <c r="AG6546" s="129">
        <v>-2.016</v>
      </c>
      <c r="AH6546" s="129">
        <v>-1.776</v>
      </c>
      <c r="AI6546" s="129">
        <v>-2.1960000000000002</v>
      </c>
      <c r="AJ6546" s="129">
        <v>-2.5670000000000002</v>
      </c>
      <c r="AK6546" s="129">
        <v>-1.6180000000000001</v>
      </c>
      <c r="AL6546" s="129">
        <v>-2.0139999999999998</v>
      </c>
      <c r="AM6546" s="129">
        <v>-8.0259999999999998</v>
      </c>
      <c r="AN6546" s="129">
        <v>-7.6609999999999996</v>
      </c>
      <c r="AO6546" s="129">
        <v>-5.0609999999999999</v>
      </c>
      <c r="AP6546" s="129">
        <v>-4.3479999999999999</v>
      </c>
      <c r="AQ6546" s="129">
        <v>-3.0219999999999998</v>
      </c>
      <c r="AR6546" s="129">
        <v>-3.823</v>
      </c>
      <c r="AS6546" s="129">
        <v>-3.1819999999999999</v>
      </c>
      <c r="AT6546" s="129">
        <v>-3.1890000000000001</v>
      </c>
      <c r="AU6546" s="129">
        <v>-3.1840000000000002</v>
      </c>
      <c r="AV6546" s="129">
        <v>-3.214</v>
      </c>
      <c r="AW6546" s="129">
        <v>2012</v>
      </c>
    </row>
    <row r="6547" spans="1:49">
      <c r="A6547" s="129">
        <v>936</v>
      </c>
      <c r="B6547" s="129" t="s">
        <v>2061</v>
      </c>
      <c r="C6547" s="129" t="s">
        <v>1629</v>
      </c>
      <c r="D6547" s="129" t="s">
        <v>2060</v>
      </c>
      <c r="E6547" s="129" t="s">
        <v>1627</v>
      </c>
      <c r="F6547" s="129" t="s">
        <v>1626</v>
      </c>
      <c r="G6547" s="129" t="s">
        <v>1608</v>
      </c>
      <c r="H6547" s="129" t="s">
        <v>1604</v>
      </c>
      <c r="I6547" s="129" t="s">
        <v>2063</v>
      </c>
      <c r="J6547" s="129" t="s">
        <v>1595</v>
      </c>
      <c r="K6547" s="129" t="s">
        <v>1595</v>
      </c>
      <c r="L6547" s="129" t="s">
        <v>1595</v>
      </c>
      <c r="M6547" s="129" t="s">
        <v>1595</v>
      </c>
      <c r="N6547" s="129" t="s">
        <v>1595</v>
      </c>
      <c r="O6547" s="129" t="s">
        <v>1595</v>
      </c>
      <c r="P6547" s="129" t="s">
        <v>1595</v>
      </c>
      <c r="Q6547" s="129" t="s">
        <v>1595</v>
      </c>
      <c r="R6547" s="129" t="s">
        <v>1595</v>
      </c>
      <c r="S6547" s="129" t="s">
        <v>1595</v>
      </c>
      <c r="T6547" s="129" t="s">
        <v>1595</v>
      </c>
      <c r="U6547" s="129" t="s">
        <v>1595</v>
      </c>
      <c r="V6547" s="129" t="s">
        <v>1595</v>
      </c>
      <c r="W6547" s="129" t="s">
        <v>1595</v>
      </c>
      <c r="X6547" s="129" t="s">
        <v>1595</v>
      </c>
      <c r="Y6547" s="129" t="s">
        <v>1595</v>
      </c>
      <c r="Z6547" s="129" t="s">
        <v>1595</v>
      </c>
      <c r="AA6547" s="129">
        <v>-1.4419999999999999</v>
      </c>
      <c r="AB6547" s="129">
        <v>-1.137</v>
      </c>
      <c r="AC6547" s="129">
        <v>-1.288</v>
      </c>
      <c r="AD6547" s="129">
        <v>-0.96699999999999997</v>
      </c>
      <c r="AE6547" s="129">
        <v>-1.6259999999999999</v>
      </c>
      <c r="AF6547" s="129">
        <v>-1.6160000000000001</v>
      </c>
      <c r="AG6547" s="129">
        <v>-0.25600000000000001</v>
      </c>
      <c r="AH6547" s="129">
        <v>-0.79</v>
      </c>
      <c r="AI6547" s="129">
        <v>-0.495</v>
      </c>
      <c r="AJ6547" s="129">
        <v>-1.1930000000000001</v>
      </c>
      <c r="AK6547" s="129">
        <v>-1.8759999999999999</v>
      </c>
      <c r="AL6547" s="129">
        <v>-1.8109999999999999</v>
      </c>
      <c r="AM6547" s="129">
        <v>-4.085</v>
      </c>
      <c r="AN6547" s="129">
        <v>-4.78</v>
      </c>
      <c r="AO6547" s="129">
        <v>-3.3279999999999998</v>
      </c>
      <c r="AP6547" s="129">
        <v>-3.1840000000000002</v>
      </c>
      <c r="AQ6547" s="129">
        <v>-2.7480000000000002</v>
      </c>
      <c r="AR6547" s="129">
        <v>-2.7250000000000001</v>
      </c>
      <c r="AS6547" s="129">
        <v>-2.1960000000000002</v>
      </c>
      <c r="AT6547" s="129">
        <v>-2.4279999999999999</v>
      </c>
      <c r="AU6547" s="129">
        <v>-2.6629999999999998</v>
      </c>
      <c r="AV6547" s="129">
        <v>-2.9790000000000001</v>
      </c>
      <c r="AW6547" s="129">
        <v>2012</v>
      </c>
    </row>
    <row r="6548" spans="1:49">
      <c r="A6548" s="129">
        <v>936</v>
      </c>
      <c r="B6548" s="129" t="s">
        <v>2061</v>
      </c>
      <c r="C6548" s="129" t="s">
        <v>1628</v>
      </c>
      <c r="D6548" s="129" t="s">
        <v>2060</v>
      </c>
      <c r="E6548" s="129" t="s">
        <v>1627</v>
      </c>
      <c r="F6548" s="129" t="s">
        <v>1626</v>
      </c>
      <c r="G6548" s="129" t="s">
        <v>1625</v>
      </c>
      <c r="I6548" s="129" t="s">
        <v>1765</v>
      </c>
      <c r="J6548" s="129" t="s">
        <v>1595</v>
      </c>
      <c r="K6548" s="129" t="s">
        <v>1595</v>
      </c>
      <c r="L6548" s="129" t="s">
        <v>1595</v>
      </c>
      <c r="M6548" s="129" t="s">
        <v>1595</v>
      </c>
      <c r="N6548" s="129" t="s">
        <v>1595</v>
      </c>
      <c r="O6548" s="129" t="s">
        <v>1595</v>
      </c>
      <c r="P6548" s="129" t="s">
        <v>1595</v>
      </c>
      <c r="Q6548" s="129" t="s">
        <v>1595</v>
      </c>
      <c r="R6548" s="129" t="s">
        <v>1595</v>
      </c>
      <c r="S6548" s="129" t="s">
        <v>1595</v>
      </c>
      <c r="T6548" s="129" t="s">
        <v>1595</v>
      </c>
      <c r="U6548" s="129" t="s">
        <v>1595</v>
      </c>
      <c r="V6548" s="129" t="s">
        <v>1595</v>
      </c>
      <c r="W6548" s="129" t="s">
        <v>1595</v>
      </c>
      <c r="X6548" s="129" t="s">
        <v>1595</v>
      </c>
      <c r="Y6548" s="129" t="s">
        <v>1595</v>
      </c>
      <c r="Z6548" s="129" t="s">
        <v>1595</v>
      </c>
      <c r="AA6548" s="129">
        <v>-6.0720000000000001</v>
      </c>
      <c r="AB6548" s="129">
        <v>-4.3659999999999997</v>
      </c>
      <c r="AC6548" s="129">
        <v>-4.492</v>
      </c>
      <c r="AD6548" s="129">
        <v>-3.052</v>
      </c>
      <c r="AE6548" s="129">
        <v>-4.7690000000000001</v>
      </c>
      <c r="AF6548" s="129">
        <v>-4.3959999999999999</v>
      </c>
      <c r="AG6548" s="129">
        <v>-0.63100000000000001</v>
      </c>
      <c r="AH6548" s="129">
        <v>-1.7470000000000001</v>
      </c>
      <c r="AI6548" s="129">
        <v>-0.97899999999999998</v>
      </c>
      <c r="AJ6548" s="129">
        <v>-2.165</v>
      </c>
      <c r="AK6548" s="129">
        <v>-3.1520000000000001</v>
      </c>
      <c r="AL6548" s="129">
        <v>-2.7850000000000001</v>
      </c>
      <c r="AM6548" s="129">
        <v>-6.2809999999999997</v>
      </c>
      <c r="AN6548" s="129">
        <v>-7.1980000000000004</v>
      </c>
      <c r="AO6548" s="129">
        <v>-4.79</v>
      </c>
      <c r="AP6548" s="129">
        <v>-4.4020000000000001</v>
      </c>
      <c r="AQ6548" s="129">
        <v>-3.6720000000000002</v>
      </c>
      <c r="AR6548" s="129">
        <v>-3.5139999999999998</v>
      </c>
      <c r="AS6548" s="129">
        <v>-2.7229999999999999</v>
      </c>
      <c r="AT6548" s="129">
        <v>-2.8820000000000001</v>
      </c>
      <c r="AU6548" s="129">
        <v>-3.0139999999999998</v>
      </c>
      <c r="AV6548" s="129">
        <v>-3.2189999999999999</v>
      </c>
      <c r="AW6548" s="129">
        <v>2012</v>
      </c>
    </row>
    <row r="6549" spans="1:49">
      <c r="A6549" s="129">
        <v>936</v>
      </c>
      <c r="B6549" s="129" t="s">
        <v>2061</v>
      </c>
      <c r="C6549" s="129" t="s">
        <v>1624</v>
      </c>
      <c r="D6549" s="129" t="s">
        <v>2060</v>
      </c>
      <c r="E6549" s="129" t="s">
        <v>1622</v>
      </c>
      <c r="F6549" s="129" t="s">
        <v>1621</v>
      </c>
      <c r="G6549" s="129" t="s">
        <v>1608</v>
      </c>
      <c r="H6549" s="129" t="s">
        <v>1604</v>
      </c>
      <c r="I6549" s="129" t="s">
        <v>2063</v>
      </c>
      <c r="J6549" s="129" t="s">
        <v>1595</v>
      </c>
      <c r="K6549" s="129" t="s">
        <v>1595</v>
      </c>
      <c r="L6549" s="129" t="s">
        <v>1595</v>
      </c>
      <c r="M6549" s="129" t="s">
        <v>1595</v>
      </c>
      <c r="N6549" s="129" t="s">
        <v>1595</v>
      </c>
      <c r="O6549" s="129" t="s">
        <v>1595</v>
      </c>
      <c r="P6549" s="129" t="s">
        <v>1595</v>
      </c>
      <c r="Q6549" s="129" t="s">
        <v>1595</v>
      </c>
      <c r="R6549" s="129" t="s">
        <v>1595</v>
      </c>
      <c r="S6549" s="129" t="s">
        <v>1595</v>
      </c>
      <c r="T6549" s="129" t="s">
        <v>1595</v>
      </c>
      <c r="U6549" s="129" t="s">
        <v>1595</v>
      </c>
      <c r="V6549" s="129" t="s">
        <v>1595</v>
      </c>
      <c r="W6549" s="129" t="s">
        <v>1595</v>
      </c>
      <c r="X6549" s="129" t="s">
        <v>1595</v>
      </c>
      <c r="Y6549" s="129" t="s">
        <v>1595</v>
      </c>
      <c r="Z6549" s="129" t="s">
        <v>1595</v>
      </c>
      <c r="AA6549" s="129">
        <v>-0.76100000000000001</v>
      </c>
      <c r="AB6549" s="129">
        <v>-0.61</v>
      </c>
      <c r="AC6549" s="129">
        <v>-0.86899999999999999</v>
      </c>
      <c r="AD6549" s="129">
        <v>-2.0099999999999998</v>
      </c>
      <c r="AE6549" s="129">
        <v>-0.81399999999999995</v>
      </c>
      <c r="AF6549" s="129">
        <v>-1.357</v>
      </c>
      <c r="AG6549" s="129">
        <v>-0.32600000000000001</v>
      </c>
      <c r="AH6549" s="129">
        <v>-0.309</v>
      </c>
      <c r="AI6549" s="129">
        <v>-0.65200000000000002</v>
      </c>
      <c r="AJ6549" s="129">
        <v>-1.012</v>
      </c>
      <c r="AK6549" s="129">
        <v>-0.47199999999999998</v>
      </c>
      <c r="AL6549" s="129">
        <v>-0.79500000000000004</v>
      </c>
      <c r="AM6549" s="129">
        <v>-4.3520000000000003</v>
      </c>
      <c r="AN6549" s="129">
        <v>-4.2690000000000001</v>
      </c>
      <c r="AO6549" s="129">
        <v>-2.536</v>
      </c>
      <c r="AP6549" s="129">
        <v>-1.948</v>
      </c>
      <c r="AQ6549" s="129">
        <v>-0.94</v>
      </c>
      <c r="AR6549" s="129">
        <v>-1.5469999999999999</v>
      </c>
      <c r="AS6549" s="129">
        <v>-0.98399999999999999</v>
      </c>
      <c r="AT6549" s="129">
        <v>-0.89800000000000002</v>
      </c>
      <c r="AU6549" s="129">
        <v>-0.81</v>
      </c>
      <c r="AV6549" s="129">
        <v>-0.92300000000000004</v>
      </c>
      <c r="AW6549" s="129">
        <v>2012</v>
      </c>
    </row>
    <row r="6550" spans="1:49">
      <c r="A6550" s="129">
        <v>936</v>
      </c>
      <c r="B6550" s="129" t="s">
        <v>2061</v>
      </c>
      <c r="C6550" s="129" t="s">
        <v>1623</v>
      </c>
      <c r="D6550" s="129" t="s">
        <v>2060</v>
      </c>
      <c r="E6550" s="129" t="s">
        <v>1622</v>
      </c>
      <c r="F6550" s="129" t="s">
        <v>1621</v>
      </c>
      <c r="G6550" s="129" t="s">
        <v>1597</v>
      </c>
      <c r="I6550" s="129" t="s">
        <v>1747</v>
      </c>
      <c r="J6550" s="129" t="s">
        <v>1595</v>
      </c>
      <c r="K6550" s="129" t="s">
        <v>1595</v>
      </c>
      <c r="L6550" s="129" t="s">
        <v>1595</v>
      </c>
      <c r="M6550" s="129" t="s">
        <v>1595</v>
      </c>
      <c r="N6550" s="129" t="s">
        <v>1595</v>
      </c>
      <c r="O6550" s="129" t="s">
        <v>1595</v>
      </c>
      <c r="P6550" s="129" t="s">
        <v>1595</v>
      </c>
      <c r="Q6550" s="129" t="s">
        <v>1595</v>
      </c>
      <c r="R6550" s="129" t="s">
        <v>1595</v>
      </c>
      <c r="S6550" s="129" t="s">
        <v>1595</v>
      </c>
      <c r="T6550" s="129" t="s">
        <v>1595</v>
      </c>
      <c r="U6550" s="129" t="s">
        <v>1595</v>
      </c>
      <c r="V6550" s="129" t="s">
        <v>1595</v>
      </c>
      <c r="W6550" s="129" t="s">
        <v>1595</v>
      </c>
      <c r="X6550" s="129" t="s">
        <v>1595</v>
      </c>
      <c r="Y6550" s="129" t="s">
        <v>1595</v>
      </c>
      <c r="Z6550" s="129" t="s">
        <v>1595</v>
      </c>
      <c r="AA6550" s="129">
        <v>-3.1890000000000001</v>
      </c>
      <c r="AB6550" s="129">
        <v>-2.331</v>
      </c>
      <c r="AC6550" s="129">
        <v>-3.093</v>
      </c>
      <c r="AD6550" s="129">
        <v>-6.4480000000000004</v>
      </c>
      <c r="AE6550" s="129">
        <v>-2.4009999999999998</v>
      </c>
      <c r="AF6550" s="129">
        <v>-3.6869999999999998</v>
      </c>
      <c r="AG6550" s="129">
        <v>-0.80300000000000005</v>
      </c>
      <c r="AH6550" s="129">
        <v>-0.68500000000000005</v>
      </c>
      <c r="AI6550" s="129">
        <v>-1.3220000000000001</v>
      </c>
      <c r="AJ6550" s="129">
        <v>-1.839</v>
      </c>
      <c r="AK6550" s="129">
        <v>-0.76700000000000002</v>
      </c>
      <c r="AL6550" s="129">
        <v>-1.19</v>
      </c>
      <c r="AM6550" s="129">
        <v>-6.93</v>
      </c>
      <c r="AN6550" s="129">
        <v>-6.48</v>
      </c>
      <c r="AO6550" s="129">
        <v>-3.67</v>
      </c>
      <c r="AP6550" s="129">
        <v>-2.726</v>
      </c>
      <c r="AQ6550" s="129">
        <v>-1.286</v>
      </c>
      <c r="AR6550" s="129">
        <v>-2.036</v>
      </c>
      <c r="AS6550" s="129">
        <v>-1.238</v>
      </c>
      <c r="AT6550" s="129">
        <v>-1.0760000000000001</v>
      </c>
      <c r="AU6550" s="129">
        <v>-0.92200000000000004</v>
      </c>
      <c r="AV6550" s="129">
        <v>-0.997</v>
      </c>
      <c r="AW6550" s="129">
        <v>2012</v>
      </c>
    </row>
    <row r="6551" spans="1:49">
      <c r="A6551" s="129">
        <v>936</v>
      </c>
      <c r="B6551" s="129" t="s">
        <v>2061</v>
      </c>
      <c r="C6551" s="129" t="s">
        <v>1620</v>
      </c>
      <c r="D6551" s="129" t="s">
        <v>2060</v>
      </c>
      <c r="E6551" s="129" t="s">
        <v>1618</v>
      </c>
      <c r="F6551" s="129" t="s">
        <v>1617</v>
      </c>
      <c r="G6551" s="129" t="s">
        <v>1608</v>
      </c>
      <c r="H6551" s="129" t="s">
        <v>1604</v>
      </c>
    </row>
    <row r="6552" spans="1:49">
      <c r="A6552" s="129">
        <v>936</v>
      </c>
      <c r="B6552" s="129" t="s">
        <v>2061</v>
      </c>
      <c r="C6552" s="129" t="s">
        <v>1619</v>
      </c>
      <c r="D6552" s="129" t="s">
        <v>2060</v>
      </c>
      <c r="E6552" s="129" t="s">
        <v>1618</v>
      </c>
      <c r="F6552" s="129" t="s">
        <v>1617</v>
      </c>
      <c r="G6552" s="129" t="s">
        <v>1597</v>
      </c>
    </row>
    <row r="6553" spans="1:49">
      <c r="A6553" s="129">
        <v>936</v>
      </c>
      <c r="B6553" s="129" t="s">
        <v>2061</v>
      </c>
      <c r="C6553" s="129" t="s">
        <v>1616</v>
      </c>
      <c r="D6553" s="129" t="s">
        <v>2060</v>
      </c>
      <c r="E6553" s="129" t="s">
        <v>1614</v>
      </c>
      <c r="F6553" s="129" t="s">
        <v>1613</v>
      </c>
      <c r="G6553" s="129" t="s">
        <v>1608</v>
      </c>
      <c r="H6553" s="129" t="s">
        <v>1604</v>
      </c>
      <c r="I6553" s="129" t="s">
        <v>2063</v>
      </c>
      <c r="J6553" s="129" t="s">
        <v>1595</v>
      </c>
      <c r="K6553" s="129" t="s">
        <v>1595</v>
      </c>
      <c r="L6553" s="129" t="s">
        <v>1595</v>
      </c>
      <c r="M6553" s="129" t="s">
        <v>1595</v>
      </c>
      <c r="N6553" s="129" t="s">
        <v>1595</v>
      </c>
      <c r="O6553" s="129" t="s">
        <v>1595</v>
      </c>
      <c r="P6553" s="129" t="s">
        <v>1595</v>
      </c>
      <c r="Q6553" s="129" t="s">
        <v>1595</v>
      </c>
      <c r="R6553" s="129" t="s">
        <v>1595</v>
      </c>
      <c r="S6553" s="129" t="s">
        <v>1595</v>
      </c>
      <c r="T6553" s="129" t="s">
        <v>1595</v>
      </c>
      <c r="U6553" s="129" t="s">
        <v>1595</v>
      </c>
      <c r="V6553" s="129" t="s">
        <v>1595</v>
      </c>
      <c r="W6553" s="129" t="s">
        <v>1595</v>
      </c>
      <c r="X6553" s="129" t="s">
        <v>1595</v>
      </c>
      <c r="Y6553" s="129" t="s">
        <v>1595</v>
      </c>
      <c r="Z6553" s="129" t="s">
        <v>1595</v>
      </c>
      <c r="AA6553" s="129">
        <v>8.0519999999999996</v>
      </c>
      <c r="AB6553" s="129">
        <v>9.0289999999999999</v>
      </c>
      <c r="AC6553" s="129">
        <v>13.44</v>
      </c>
      <c r="AD6553" s="129">
        <v>15.682</v>
      </c>
      <c r="AE6553" s="129">
        <v>16.553999999999998</v>
      </c>
      <c r="AF6553" s="129">
        <v>15.782999999999999</v>
      </c>
      <c r="AG6553" s="129">
        <v>16.988</v>
      </c>
      <c r="AH6553" s="129">
        <v>19.187999999999999</v>
      </c>
      <c r="AI6553" s="129">
        <v>16.844000000000001</v>
      </c>
      <c r="AJ6553" s="129">
        <v>16.77</v>
      </c>
      <c r="AK6553" s="129">
        <v>18.053000000000001</v>
      </c>
      <c r="AL6553" s="129">
        <v>18.623999999999999</v>
      </c>
      <c r="AM6553" s="129">
        <v>22.331</v>
      </c>
      <c r="AN6553" s="129">
        <v>26.998000000000001</v>
      </c>
      <c r="AO6553" s="129">
        <v>29.911000000000001</v>
      </c>
      <c r="AP6553" s="129">
        <v>37.244999999999997</v>
      </c>
      <c r="AQ6553" s="129">
        <v>40.47</v>
      </c>
      <c r="AR6553" s="129">
        <v>43.695999999999998</v>
      </c>
      <c r="AS6553" s="129">
        <v>46.225000000000001</v>
      </c>
      <c r="AT6553" s="129">
        <v>48.887</v>
      </c>
      <c r="AU6553" s="129">
        <v>51.686999999999998</v>
      </c>
      <c r="AV6553" s="129">
        <v>54.661000000000001</v>
      </c>
      <c r="AW6553" s="129">
        <v>2012</v>
      </c>
    </row>
    <row r="6554" spans="1:49">
      <c r="A6554" s="129">
        <v>936</v>
      </c>
      <c r="B6554" s="129" t="s">
        <v>2061</v>
      </c>
      <c r="C6554" s="129" t="s">
        <v>1615</v>
      </c>
      <c r="D6554" s="129" t="s">
        <v>2060</v>
      </c>
      <c r="E6554" s="129" t="s">
        <v>1614</v>
      </c>
      <c r="F6554" s="129" t="s">
        <v>1613</v>
      </c>
      <c r="G6554" s="129" t="s">
        <v>1597</v>
      </c>
      <c r="I6554" s="129" t="s">
        <v>1612</v>
      </c>
      <c r="J6554" s="129" t="s">
        <v>1595</v>
      </c>
      <c r="K6554" s="129" t="s">
        <v>1595</v>
      </c>
      <c r="L6554" s="129" t="s">
        <v>1595</v>
      </c>
      <c r="M6554" s="129" t="s">
        <v>1595</v>
      </c>
      <c r="N6554" s="129" t="s">
        <v>1595</v>
      </c>
      <c r="O6554" s="129" t="s">
        <v>1595</v>
      </c>
      <c r="P6554" s="129" t="s">
        <v>1595</v>
      </c>
      <c r="Q6554" s="129" t="s">
        <v>1595</v>
      </c>
      <c r="R6554" s="129" t="s">
        <v>1595</v>
      </c>
      <c r="S6554" s="129" t="s">
        <v>1595</v>
      </c>
      <c r="T6554" s="129" t="s">
        <v>1595</v>
      </c>
      <c r="U6554" s="129" t="s">
        <v>1595</v>
      </c>
      <c r="V6554" s="129" t="s">
        <v>1595</v>
      </c>
      <c r="W6554" s="129" t="s">
        <v>1595</v>
      </c>
      <c r="X6554" s="129" t="s">
        <v>1595</v>
      </c>
      <c r="Y6554" s="129" t="s">
        <v>1595</v>
      </c>
      <c r="Z6554" s="129" t="s">
        <v>1595</v>
      </c>
      <c r="AA6554" s="129">
        <v>33.738</v>
      </c>
      <c r="AB6554" s="129">
        <v>34.497999999999998</v>
      </c>
      <c r="AC6554" s="129">
        <v>47.814</v>
      </c>
      <c r="AD6554" s="129">
        <v>50.298999999999999</v>
      </c>
      <c r="AE6554" s="129">
        <v>48.859000000000002</v>
      </c>
      <c r="AF6554" s="129">
        <v>42.881</v>
      </c>
      <c r="AG6554" s="129">
        <v>41.829000000000001</v>
      </c>
      <c r="AH6554" s="129">
        <v>42.488</v>
      </c>
      <c r="AI6554" s="129">
        <v>34.155000000000001</v>
      </c>
      <c r="AJ6554" s="129">
        <v>30.489000000000001</v>
      </c>
      <c r="AK6554" s="129">
        <v>29.378</v>
      </c>
      <c r="AL6554" s="129">
        <v>27.861999999999998</v>
      </c>
      <c r="AM6554" s="129">
        <v>35.563000000000002</v>
      </c>
      <c r="AN6554" s="129">
        <v>40.988</v>
      </c>
      <c r="AO6554" s="129">
        <v>43.281999999999996</v>
      </c>
      <c r="AP6554" s="129">
        <v>52.116999999999997</v>
      </c>
      <c r="AQ6554" s="129">
        <v>55.344000000000001</v>
      </c>
      <c r="AR6554" s="129">
        <v>57.503999999999998</v>
      </c>
      <c r="AS6554" s="129">
        <v>58.167000000000002</v>
      </c>
      <c r="AT6554" s="129">
        <v>58.563000000000002</v>
      </c>
      <c r="AU6554" s="129">
        <v>58.786000000000001</v>
      </c>
      <c r="AV6554" s="129">
        <v>59.05</v>
      </c>
      <c r="AW6554" s="129">
        <v>2012</v>
      </c>
    </row>
    <row r="6555" spans="1:49">
      <c r="A6555" s="129">
        <v>936</v>
      </c>
      <c r="B6555" s="129" t="s">
        <v>2061</v>
      </c>
      <c r="C6555" s="129" t="s">
        <v>1611</v>
      </c>
      <c r="D6555" s="129" t="s">
        <v>2060</v>
      </c>
      <c r="E6555" s="129" t="s">
        <v>1610</v>
      </c>
      <c r="F6555" s="129" t="s">
        <v>1609</v>
      </c>
      <c r="G6555" s="129" t="s">
        <v>1608</v>
      </c>
      <c r="H6555" s="129" t="s">
        <v>1604</v>
      </c>
      <c r="I6555" s="129" t="s">
        <v>2063</v>
      </c>
      <c r="J6555" s="129" t="s">
        <v>1595</v>
      </c>
      <c r="K6555" s="129" t="s">
        <v>1595</v>
      </c>
      <c r="L6555" s="129" t="s">
        <v>1595</v>
      </c>
      <c r="M6555" s="129" t="s">
        <v>1595</v>
      </c>
      <c r="N6555" s="129" t="s">
        <v>1595</v>
      </c>
      <c r="O6555" s="129" t="s">
        <v>1595</v>
      </c>
      <c r="P6555" s="129" t="s">
        <v>1595</v>
      </c>
      <c r="Q6555" s="129" t="s">
        <v>1595</v>
      </c>
      <c r="R6555" s="129" t="s">
        <v>1595</v>
      </c>
      <c r="S6555" s="129" t="s">
        <v>1595</v>
      </c>
      <c r="T6555" s="129" t="s">
        <v>1595</v>
      </c>
      <c r="U6555" s="129" t="s">
        <v>1595</v>
      </c>
      <c r="V6555" s="129" t="s">
        <v>1595</v>
      </c>
      <c r="W6555" s="129" t="s">
        <v>1595</v>
      </c>
      <c r="X6555" s="129" t="s">
        <v>1595</v>
      </c>
      <c r="Y6555" s="129" t="s">
        <v>1595</v>
      </c>
      <c r="Z6555" s="129" t="s">
        <v>1595</v>
      </c>
      <c r="AA6555" s="129">
        <v>23.867000000000001</v>
      </c>
      <c r="AB6555" s="129">
        <v>26.172000000000001</v>
      </c>
      <c r="AC6555" s="129">
        <v>28.109000000000002</v>
      </c>
      <c r="AD6555" s="129">
        <v>31.177</v>
      </c>
      <c r="AE6555" s="129">
        <v>33.881</v>
      </c>
      <c r="AF6555" s="129">
        <v>36.807000000000002</v>
      </c>
      <c r="AG6555" s="129">
        <v>40.612000000000002</v>
      </c>
      <c r="AH6555" s="129">
        <v>45.161000000000001</v>
      </c>
      <c r="AI6555" s="129">
        <v>49.314</v>
      </c>
      <c r="AJ6555" s="129">
        <v>55.002000000000002</v>
      </c>
      <c r="AK6555" s="129">
        <v>61.45</v>
      </c>
      <c r="AL6555" s="129">
        <v>66.843000000000004</v>
      </c>
      <c r="AM6555" s="129">
        <v>62.793999999999997</v>
      </c>
      <c r="AN6555" s="129">
        <v>65.87</v>
      </c>
      <c r="AO6555" s="129">
        <v>69.108000000000004</v>
      </c>
      <c r="AP6555" s="129">
        <v>71.462999999999994</v>
      </c>
      <c r="AQ6555" s="129">
        <v>73.125</v>
      </c>
      <c r="AR6555" s="129">
        <v>75.988</v>
      </c>
      <c r="AS6555" s="129">
        <v>79.468999999999994</v>
      </c>
      <c r="AT6555" s="129">
        <v>83.477000000000004</v>
      </c>
      <c r="AU6555" s="129">
        <v>87.923000000000002</v>
      </c>
      <c r="AV6555" s="129">
        <v>92.567999999999998</v>
      </c>
      <c r="AW6555" s="129">
        <v>2012</v>
      </c>
    </row>
    <row r="6556" spans="1:49">
      <c r="A6556" s="129">
        <v>936</v>
      </c>
      <c r="B6556" s="129" t="s">
        <v>2061</v>
      </c>
      <c r="C6556" s="129" t="s">
        <v>1606</v>
      </c>
      <c r="D6556" s="129" t="s">
        <v>2060</v>
      </c>
      <c r="E6556" s="129" t="s">
        <v>1599</v>
      </c>
      <c r="F6556" s="129" t="s">
        <v>1598</v>
      </c>
      <c r="G6556" s="129" t="s">
        <v>1605</v>
      </c>
      <c r="H6556" s="129" t="s">
        <v>1604</v>
      </c>
      <c r="I6556" s="129" t="s">
        <v>2062</v>
      </c>
      <c r="J6556" s="129" t="s">
        <v>1595</v>
      </c>
      <c r="K6556" s="129" t="s">
        <v>1595</v>
      </c>
      <c r="L6556" s="129" t="s">
        <v>1595</v>
      </c>
      <c r="M6556" s="129" t="s">
        <v>1595</v>
      </c>
      <c r="N6556" s="129" t="s">
        <v>1595</v>
      </c>
      <c r="O6556" s="129" t="s">
        <v>1595</v>
      </c>
      <c r="P6556" s="129" t="s">
        <v>1595</v>
      </c>
      <c r="Q6556" s="129" t="s">
        <v>1595</v>
      </c>
      <c r="R6556" s="129" t="s">
        <v>1595</v>
      </c>
      <c r="S6556" s="129" t="s">
        <v>1595</v>
      </c>
      <c r="T6556" s="129" t="s">
        <v>1595</v>
      </c>
      <c r="U6556" s="129" t="s">
        <v>1595</v>
      </c>
      <c r="V6556" s="129" t="s">
        <v>1595</v>
      </c>
      <c r="W6556" s="129">
        <v>-0.65100000000000002</v>
      </c>
      <c r="X6556" s="129">
        <v>0.66500000000000004</v>
      </c>
      <c r="Y6556" s="129">
        <v>0.38300000000000001</v>
      </c>
      <c r="Z6556" s="129">
        <v>-2.0979999999999999</v>
      </c>
      <c r="AA6556" s="129">
        <v>-1.8280000000000001</v>
      </c>
      <c r="AB6556" s="129">
        <v>-1.9830000000000001</v>
      </c>
      <c r="AC6556" s="129">
        <v>-0.98299999999999998</v>
      </c>
      <c r="AD6556" s="129">
        <v>-0.70699999999999996</v>
      </c>
      <c r="AE6556" s="129">
        <v>-1.7470000000000001</v>
      </c>
      <c r="AF6556" s="129">
        <v>-1.93</v>
      </c>
      <c r="AG6556" s="129">
        <v>-1.976</v>
      </c>
      <c r="AH6556" s="129">
        <v>-3.302</v>
      </c>
      <c r="AI6556" s="129">
        <v>-4.0720000000000001</v>
      </c>
      <c r="AJ6556" s="129">
        <v>-4.3879999999999999</v>
      </c>
      <c r="AK6556" s="129">
        <v>-3.9620000000000002</v>
      </c>
      <c r="AL6556" s="129">
        <v>-6.282</v>
      </c>
      <c r="AM6556" s="129">
        <v>-2.266</v>
      </c>
      <c r="AN6556" s="129">
        <v>-3.254</v>
      </c>
      <c r="AO6556" s="129">
        <v>-1.986</v>
      </c>
      <c r="AP6556" s="129">
        <v>2.0760000000000001</v>
      </c>
      <c r="AQ6556" s="129">
        <v>3.3580000000000001</v>
      </c>
      <c r="AR6556" s="129">
        <v>4.28</v>
      </c>
      <c r="AS6556" s="129">
        <v>4.7039999999999997</v>
      </c>
      <c r="AT6556" s="129">
        <v>5.2039999999999997</v>
      </c>
      <c r="AU6556" s="129">
        <v>5.7290000000000001</v>
      </c>
      <c r="AV6556" s="129">
        <v>6.1559999999999997</v>
      </c>
      <c r="AW6556" s="129">
        <v>2012</v>
      </c>
    </row>
    <row r="6557" spans="1:49">
      <c r="A6557" s="129">
        <v>936</v>
      </c>
      <c r="B6557" s="129" t="s">
        <v>2061</v>
      </c>
      <c r="C6557" s="129" t="s">
        <v>1601</v>
      </c>
      <c r="D6557" s="129" t="s">
        <v>2060</v>
      </c>
      <c r="E6557" s="129" t="s">
        <v>1599</v>
      </c>
      <c r="F6557" s="129" t="s">
        <v>1598</v>
      </c>
      <c r="G6557" s="129" t="s">
        <v>1597</v>
      </c>
      <c r="I6557" s="129" t="s">
        <v>1596</v>
      </c>
      <c r="J6557" s="129" t="s">
        <v>1595</v>
      </c>
      <c r="K6557" s="129" t="s">
        <v>1595</v>
      </c>
      <c r="L6557" s="129" t="s">
        <v>1595</v>
      </c>
      <c r="M6557" s="129" t="s">
        <v>1595</v>
      </c>
      <c r="N6557" s="129" t="s">
        <v>1595</v>
      </c>
      <c r="O6557" s="129" t="s">
        <v>1595</v>
      </c>
      <c r="P6557" s="129" t="s">
        <v>1595</v>
      </c>
      <c r="Q6557" s="129" t="s">
        <v>1595</v>
      </c>
      <c r="R6557" s="129" t="s">
        <v>1595</v>
      </c>
      <c r="S6557" s="129" t="s">
        <v>1595</v>
      </c>
      <c r="T6557" s="129" t="s">
        <v>1595</v>
      </c>
      <c r="U6557" s="129" t="s">
        <v>1595</v>
      </c>
      <c r="V6557" s="129" t="s">
        <v>1595</v>
      </c>
      <c r="W6557" s="129">
        <v>-4.8559999999999999</v>
      </c>
      <c r="X6557" s="129">
        <v>4.2990000000000004</v>
      </c>
      <c r="Y6557" s="129">
        <v>1.9530000000000001</v>
      </c>
      <c r="Z6557" s="129">
        <v>-9.9160000000000004</v>
      </c>
      <c r="AA6557" s="129">
        <v>-8.5419999999999998</v>
      </c>
      <c r="AB6557" s="129">
        <v>-8.859</v>
      </c>
      <c r="AC6557" s="129">
        <v>-4.7910000000000004</v>
      </c>
      <c r="AD6557" s="129">
        <v>-3.4510000000000001</v>
      </c>
      <c r="AE6557" s="129">
        <v>-8.2720000000000002</v>
      </c>
      <c r="AF6557" s="129">
        <v>-7.867</v>
      </c>
      <c r="AG6557" s="129">
        <v>-5.9260000000000002</v>
      </c>
      <c r="AH6557" s="129">
        <v>-7.8170000000000002</v>
      </c>
      <c r="AI6557" s="129">
        <v>-8.4879999999999995</v>
      </c>
      <c r="AJ6557" s="129">
        <v>-7.8470000000000004</v>
      </c>
      <c r="AK6557" s="129">
        <v>-5.2729999999999997</v>
      </c>
      <c r="AL6557" s="129">
        <v>-6.633</v>
      </c>
      <c r="AM6557" s="129">
        <v>-2.59</v>
      </c>
      <c r="AN6557" s="129">
        <v>-3.7229999999999999</v>
      </c>
      <c r="AO6557" s="129">
        <v>-2.0649999999999999</v>
      </c>
      <c r="AP6557" s="129">
        <v>2.2589999999999999</v>
      </c>
      <c r="AQ6557" s="129">
        <v>3.4630000000000001</v>
      </c>
      <c r="AR6557" s="129">
        <v>4.1740000000000004</v>
      </c>
      <c r="AS6557" s="129">
        <v>4.3280000000000003</v>
      </c>
      <c r="AT6557" s="129">
        <v>4.5090000000000003</v>
      </c>
      <c r="AU6557" s="129">
        <v>4.6669999999999998</v>
      </c>
      <c r="AV6557" s="129">
        <v>4.718</v>
      </c>
      <c r="AW6557" s="129">
        <v>2012</v>
      </c>
    </row>
    <row r="6558" spans="1:49">
      <c r="A6558" s="129">
        <v>961</v>
      </c>
      <c r="B6558" s="129" t="s">
        <v>2052</v>
      </c>
      <c r="C6558" s="129" t="s">
        <v>1733</v>
      </c>
      <c r="D6558" s="129" t="s">
        <v>2051</v>
      </c>
      <c r="E6558" s="129" t="s">
        <v>1730</v>
      </c>
      <c r="F6558" s="129" t="s">
        <v>1732</v>
      </c>
      <c r="G6558" s="129" t="s">
        <v>1608</v>
      </c>
      <c r="H6558" s="129" t="s">
        <v>1604</v>
      </c>
      <c r="I6558" s="129" t="s">
        <v>2059</v>
      </c>
      <c r="J6558" s="129" t="s">
        <v>1595</v>
      </c>
      <c r="K6558" s="129" t="s">
        <v>1595</v>
      </c>
      <c r="L6558" s="129" t="s">
        <v>1595</v>
      </c>
      <c r="M6558" s="129" t="s">
        <v>1595</v>
      </c>
      <c r="N6558" s="129" t="s">
        <v>1595</v>
      </c>
      <c r="O6558" s="129" t="s">
        <v>1595</v>
      </c>
      <c r="P6558" s="129" t="s">
        <v>1595</v>
      </c>
      <c r="Q6558" s="129" t="s">
        <v>1595</v>
      </c>
      <c r="R6558" s="129" t="s">
        <v>1595</v>
      </c>
      <c r="S6558" s="129" t="s">
        <v>1595</v>
      </c>
      <c r="T6558" s="129" t="s">
        <v>1595</v>
      </c>
      <c r="U6558" s="129" t="s">
        <v>1595</v>
      </c>
      <c r="V6558" s="129">
        <v>13.327999999999999</v>
      </c>
      <c r="W6558" s="129">
        <v>13.702</v>
      </c>
      <c r="X6558" s="129">
        <v>14.428000000000001</v>
      </c>
      <c r="Y6558" s="129">
        <v>15.019</v>
      </c>
      <c r="Z6558" s="129">
        <v>15.56</v>
      </c>
      <c r="AA6558" s="129">
        <v>16.332000000000001</v>
      </c>
      <c r="AB6558" s="129">
        <v>16.905999999999999</v>
      </c>
      <c r="AC6558" s="129">
        <v>17.806000000000001</v>
      </c>
      <c r="AD6558" s="129">
        <v>18.565999999999999</v>
      </c>
      <c r="AE6558" s="129">
        <v>19.111000000000001</v>
      </c>
      <c r="AF6558" s="129">
        <v>19.843</v>
      </c>
      <c r="AG6558" s="129">
        <v>20.423999999999999</v>
      </c>
      <c r="AH6558" s="129">
        <v>21.323</v>
      </c>
      <c r="AI6558" s="129">
        <v>22.178000000000001</v>
      </c>
      <c r="AJ6558" s="129">
        <v>23.475000000000001</v>
      </c>
      <c r="AK6558" s="129">
        <v>25.109000000000002</v>
      </c>
      <c r="AL6558" s="129">
        <v>25.957999999999998</v>
      </c>
      <c r="AM6558" s="129">
        <v>23.896999999999998</v>
      </c>
      <c r="AN6558" s="129">
        <v>24.196999999999999</v>
      </c>
      <c r="AO6558" s="129">
        <v>24.369</v>
      </c>
      <c r="AP6558" s="129">
        <v>23.748999999999999</v>
      </c>
      <c r="AQ6558" s="129">
        <v>23.134</v>
      </c>
      <c r="AR6558" s="129">
        <v>22.8</v>
      </c>
      <c r="AS6558" s="129">
        <v>22.995999999999999</v>
      </c>
      <c r="AT6558" s="129">
        <v>23.48</v>
      </c>
      <c r="AU6558" s="129">
        <v>24.052</v>
      </c>
      <c r="AV6558" s="129">
        <v>24.684999999999999</v>
      </c>
      <c r="AW6558" s="129">
        <v>2012</v>
      </c>
    </row>
    <row r="6559" spans="1:49">
      <c r="A6559" s="129">
        <v>961</v>
      </c>
      <c r="B6559" s="129" t="s">
        <v>2052</v>
      </c>
      <c r="C6559" s="129" t="s">
        <v>1731</v>
      </c>
      <c r="D6559" s="129" t="s">
        <v>2051</v>
      </c>
      <c r="E6559" s="129" t="s">
        <v>1730</v>
      </c>
      <c r="F6559" s="129" t="s">
        <v>1729</v>
      </c>
      <c r="G6559" s="129" t="s">
        <v>1655</v>
      </c>
      <c r="I6559" s="129" t="s">
        <v>1728</v>
      </c>
      <c r="J6559" s="129" t="s">
        <v>1595</v>
      </c>
      <c r="K6559" s="129" t="s">
        <v>1595</v>
      </c>
      <c r="L6559" s="129" t="s">
        <v>1595</v>
      </c>
      <c r="M6559" s="129" t="s">
        <v>1595</v>
      </c>
      <c r="N6559" s="129" t="s">
        <v>1595</v>
      </c>
      <c r="O6559" s="129" t="s">
        <v>1595</v>
      </c>
      <c r="P6559" s="129" t="s">
        <v>1595</v>
      </c>
      <c r="Q6559" s="129" t="s">
        <v>1595</v>
      </c>
      <c r="R6559" s="129" t="s">
        <v>1595</v>
      </c>
      <c r="S6559" s="129" t="s">
        <v>1595</v>
      </c>
      <c r="T6559" s="129" t="s">
        <v>1595</v>
      </c>
      <c r="U6559" s="129" t="s">
        <v>1595</v>
      </c>
      <c r="V6559" s="129" t="s">
        <v>1595</v>
      </c>
      <c r="W6559" s="129">
        <v>2.8</v>
      </c>
      <c r="X6559" s="129">
        <v>5.3</v>
      </c>
      <c r="Y6559" s="129">
        <v>4.0999999999999996</v>
      </c>
      <c r="Z6559" s="129">
        <v>3.6019999999999999</v>
      </c>
      <c r="AA6559" s="129">
        <v>4.9569999999999999</v>
      </c>
      <c r="AB6559" s="129">
        <v>3.5150000000000001</v>
      </c>
      <c r="AC6559" s="129">
        <v>5.3250000000000002</v>
      </c>
      <c r="AD6559" s="129">
        <v>4.266</v>
      </c>
      <c r="AE6559" s="129">
        <v>2.9390000000000001</v>
      </c>
      <c r="AF6559" s="129">
        <v>3.827</v>
      </c>
      <c r="AG6559" s="129">
        <v>2.93</v>
      </c>
      <c r="AH6559" s="129">
        <v>4.4020000000000001</v>
      </c>
      <c r="AI6559" s="129">
        <v>4.0069999999999997</v>
      </c>
      <c r="AJ6559" s="129">
        <v>5.85</v>
      </c>
      <c r="AK6559" s="129">
        <v>6.96</v>
      </c>
      <c r="AL6559" s="129">
        <v>3.383</v>
      </c>
      <c r="AM6559" s="129">
        <v>-7.9429999999999996</v>
      </c>
      <c r="AN6559" s="129">
        <v>1.258</v>
      </c>
      <c r="AO6559" s="129">
        <v>0.70899999999999996</v>
      </c>
      <c r="AP6559" s="129">
        <v>-2.5430000000000001</v>
      </c>
      <c r="AQ6559" s="129">
        <v>-2.5880000000000001</v>
      </c>
      <c r="AR6559" s="129">
        <v>-1.448</v>
      </c>
      <c r="AS6559" s="129">
        <v>0.86099999999999999</v>
      </c>
      <c r="AT6559" s="129">
        <v>2.1059999999999999</v>
      </c>
      <c r="AU6559" s="129">
        <v>2.4380000000000002</v>
      </c>
      <c r="AV6559" s="129">
        <v>2.63</v>
      </c>
      <c r="AW6559" s="129">
        <v>2012</v>
      </c>
    </row>
    <row r="6560" spans="1:49">
      <c r="A6560" s="129">
        <v>961</v>
      </c>
      <c r="B6560" s="129" t="s">
        <v>2052</v>
      </c>
      <c r="C6560" s="129" t="s">
        <v>1727</v>
      </c>
      <c r="D6560" s="129" t="s">
        <v>2051</v>
      </c>
      <c r="E6560" s="129" t="s">
        <v>1724</v>
      </c>
      <c r="F6560" s="129" t="s">
        <v>1726</v>
      </c>
      <c r="G6560" s="129" t="s">
        <v>1608</v>
      </c>
      <c r="H6560" s="129" t="s">
        <v>1604</v>
      </c>
      <c r="I6560" s="129" t="s">
        <v>2059</v>
      </c>
      <c r="J6560" s="129" t="s">
        <v>1595</v>
      </c>
      <c r="K6560" s="129" t="s">
        <v>1595</v>
      </c>
      <c r="L6560" s="129" t="s">
        <v>1595</v>
      </c>
      <c r="M6560" s="129" t="s">
        <v>1595</v>
      </c>
      <c r="N6560" s="129" t="s">
        <v>1595</v>
      </c>
      <c r="O6560" s="129" t="s">
        <v>1595</v>
      </c>
      <c r="P6560" s="129" t="s">
        <v>1595</v>
      </c>
      <c r="Q6560" s="129" t="s">
        <v>1595</v>
      </c>
      <c r="R6560" s="129" t="s">
        <v>1595</v>
      </c>
      <c r="S6560" s="129" t="s">
        <v>1595</v>
      </c>
      <c r="T6560" s="129" t="s">
        <v>1595</v>
      </c>
      <c r="U6560" s="129" t="s">
        <v>1595</v>
      </c>
      <c r="V6560" s="129">
        <v>6.319</v>
      </c>
      <c r="W6560" s="129">
        <v>7.6509999999999998</v>
      </c>
      <c r="X6560" s="129">
        <v>8.8699999999999992</v>
      </c>
      <c r="Y6560" s="129">
        <v>10.356999999999999</v>
      </c>
      <c r="Z6560" s="129">
        <v>11.946999999999999</v>
      </c>
      <c r="AA6560" s="129">
        <v>13.608000000000001</v>
      </c>
      <c r="AB6560" s="129">
        <v>15.076000000000001</v>
      </c>
      <c r="AC6560" s="129">
        <v>16.922000000000001</v>
      </c>
      <c r="AD6560" s="129">
        <v>18.565999999999999</v>
      </c>
      <c r="AE6560" s="129">
        <v>20.765000000000001</v>
      </c>
      <c r="AF6560" s="129">
        <v>23.195</v>
      </c>
      <c r="AG6560" s="129">
        <v>25.195</v>
      </c>
      <c r="AH6560" s="129">
        <v>27.164999999999999</v>
      </c>
      <c r="AI6560" s="129">
        <v>28.722000000000001</v>
      </c>
      <c r="AJ6560" s="129">
        <v>31.045000000000002</v>
      </c>
      <c r="AK6560" s="129">
        <v>34.594000000000001</v>
      </c>
      <c r="AL6560" s="129">
        <v>37.244</v>
      </c>
      <c r="AM6560" s="129">
        <v>35.42</v>
      </c>
      <c r="AN6560" s="129">
        <v>35.484999999999999</v>
      </c>
      <c r="AO6560" s="129">
        <v>36.15</v>
      </c>
      <c r="AP6560" s="129">
        <v>35.319000000000003</v>
      </c>
      <c r="AQ6560" s="129">
        <v>35.308999999999997</v>
      </c>
      <c r="AR6560" s="129">
        <v>35.468000000000004</v>
      </c>
      <c r="AS6560" s="129">
        <v>36.375</v>
      </c>
      <c r="AT6560" s="129">
        <v>37.863</v>
      </c>
      <c r="AU6560" s="129">
        <v>39.54</v>
      </c>
      <c r="AV6560" s="129">
        <v>41.356000000000002</v>
      </c>
      <c r="AW6560" s="129">
        <v>2012</v>
      </c>
    </row>
    <row r="6561" spans="1:49">
      <c r="A6561" s="129">
        <v>961</v>
      </c>
      <c r="B6561" s="129" t="s">
        <v>2052</v>
      </c>
      <c r="C6561" s="129" t="s">
        <v>1725</v>
      </c>
      <c r="D6561" s="129" t="s">
        <v>2051</v>
      </c>
      <c r="E6561" s="129" t="s">
        <v>1724</v>
      </c>
      <c r="F6561" s="129" t="s">
        <v>1723</v>
      </c>
      <c r="G6561" s="129" t="s">
        <v>1605</v>
      </c>
      <c r="H6561" s="129" t="s">
        <v>1604</v>
      </c>
      <c r="I6561" s="129" t="s">
        <v>1691</v>
      </c>
      <c r="J6561" s="129" t="s">
        <v>1595</v>
      </c>
      <c r="K6561" s="129" t="s">
        <v>1595</v>
      </c>
      <c r="L6561" s="129" t="s">
        <v>1595</v>
      </c>
      <c r="M6561" s="129" t="s">
        <v>1595</v>
      </c>
      <c r="N6561" s="129" t="s">
        <v>1595</v>
      </c>
      <c r="O6561" s="129" t="s">
        <v>1595</v>
      </c>
      <c r="P6561" s="129" t="s">
        <v>1595</v>
      </c>
      <c r="Q6561" s="129" t="s">
        <v>1595</v>
      </c>
      <c r="R6561" s="129" t="s">
        <v>1595</v>
      </c>
      <c r="S6561" s="129" t="s">
        <v>1595</v>
      </c>
      <c r="T6561" s="129" t="s">
        <v>1595</v>
      </c>
      <c r="U6561" s="129" t="s">
        <v>1595</v>
      </c>
      <c r="V6561" s="129">
        <v>18.899000000000001</v>
      </c>
      <c r="W6561" s="129">
        <v>16.303999999999998</v>
      </c>
      <c r="X6561" s="129">
        <v>16.52</v>
      </c>
      <c r="Y6561" s="129">
        <v>20.971</v>
      </c>
      <c r="Z6561" s="129">
        <v>21.161000000000001</v>
      </c>
      <c r="AA6561" s="129">
        <v>20.46</v>
      </c>
      <c r="AB6561" s="129">
        <v>21.77</v>
      </c>
      <c r="AC6561" s="129">
        <v>22.367000000000001</v>
      </c>
      <c r="AD6561" s="129">
        <v>20.082000000000001</v>
      </c>
      <c r="AE6561" s="129">
        <v>20.521999999999998</v>
      </c>
      <c r="AF6561" s="129">
        <v>23.184999999999999</v>
      </c>
      <c r="AG6561" s="129">
        <v>29.189</v>
      </c>
      <c r="AH6561" s="129">
        <v>33.869999999999997</v>
      </c>
      <c r="AI6561" s="129">
        <v>35.773000000000003</v>
      </c>
      <c r="AJ6561" s="129">
        <v>38.982999999999997</v>
      </c>
      <c r="AK6561" s="129">
        <v>47.414999999999999</v>
      </c>
      <c r="AL6561" s="129">
        <v>54.813000000000002</v>
      </c>
      <c r="AM6561" s="129">
        <v>49.332999999999998</v>
      </c>
      <c r="AN6561" s="129">
        <v>47.084000000000003</v>
      </c>
      <c r="AO6561" s="129">
        <v>50.298999999999999</v>
      </c>
      <c r="AP6561" s="129">
        <v>45.427</v>
      </c>
      <c r="AQ6561" s="129">
        <v>46.819000000000003</v>
      </c>
      <c r="AR6561" s="129">
        <v>47.853999999999999</v>
      </c>
      <c r="AS6561" s="129">
        <v>49.74</v>
      </c>
      <c r="AT6561" s="129">
        <v>52.347000000000001</v>
      </c>
      <c r="AU6561" s="129">
        <v>55.198999999999998</v>
      </c>
      <c r="AV6561" s="129">
        <v>58.298999999999999</v>
      </c>
      <c r="AW6561" s="129">
        <v>2012</v>
      </c>
    </row>
    <row r="6562" spans="1:49">
      <c r="A6562" s="129">
        <v>961</v>
      </c>
      <c r="B6562" s="129" t="s">
        <v>2052</v>
      </c>
      <c r="C6562" s="129" t="s">
        <v>1722</v>
      </c>
      <c r="D6562" s="129" t="s">
        <v>2051</v>
      </c>
      <c r="E6562" s="129" t="s">
        <v>1721</v>
      </c>
      <c r="F6562" s="129" t="s">
        <v>1720</v>
      </c>
      <c r="G6562" s="129" t="s">
        <v>1675</v>
      </c>
      <c r="I6562" s="129" t="s">
        <v>1719</v>
      </c>
      <c r="J6562" s="129" t="s">
        <v>1595</v>
      </c>
      <c r="K6562" s="129" t="s">
        <v>1595</v>
      </c>
      <c r="L6562" s="129" t="s">
        <v>1595</v>
      </c>
      <c r="M6562" s="129" t="s">
        <v>1595</v>
      </c>
      <c r="N6562" s="129" t="s">
        <v>1595</v>
      </c>
      <c r="O6562" s="129" t="s">
        <v>1595</v>
      </c>
      <c r="P6562" s="129" t="s">
        <v>1595</v>
      </c>
      <c r="Q6562" s="129" t="s">
        <v>1595</v>
      </c>
      <c r="R6562" s="129" t="s">
        <v>1595</v>
      </c>
      <c r="S6562" s="129" t="s">
        <v>1595</v>
      </c>
      <c r="T6562" s="129" t="s">
        <v>1595</v>
      </c>
      <c r="U6562" s="129" t="s">
        <v>1595</v>
      </c>
      <c r="V6562" s="129">
        <v>47.408999999999999</v>
      </c>
      <c r="W6562" s="129">
        <v>55.843000000000004</v>
      </c>
      <c r="X6562" s="129">
        <v>61.478000000000002</v>
      </c>
      <c r="Y6562" s="129">
        <v>68.956000000000003</v>
      </c>
      <c r="Z6562" s="129">
        <v>76.775000000000006</v>
      </c>
      <c r="AA6562" s="129">
        <v>83.32</v>
      </c>
      <c r="AB6562" s="129">
        <v>89.177999999999997</v>
      </c>
      <c r="AC6562" s="129">
        <v>95.036000000000001</v>
      </c>
      <c r="AD6562" s="129">
        <v>100</v>
      </c>
      <c r="AE6562" s="129">
        <v>108.652</v>
      </c>
      <c r="AF6562" s="129">
        <v>116.892</v>
      </c>
      <c r="AG6562" s="129">
        <v>123.36</v>
      </c>
      <c r="AH6562" s="129">
        <v>127.395</v>
      </c>
      <c r="AI6562" s="129">
        <v>129.51</v>
      </c>
      <c r="AJ6562" s="129">
        <v>132.24700000000001</v>
      </c>
      <c r="AK6562" s="129">
        <v>137.774</v>
      </c>
      <c r="AL6562" s="129">
        <v>143.477</v>
      </c>
      <c r="AM6562" s="129">
        <v>148.22300000000001</v>
      </c>
      <c r="AN6562" s="129">
        <v>146.64699999999999</v>
      </c>
      <c r="AO6562" s="129">
        <v>148.345</v>
      </c>
      <c r="AP6562" s="129">
        <v>148.71600000000001</v>
      </c>
      <c r="AQ6562" s="129">
        <v>152.625</v>
      </c>
      <c r="AR6562" s="129">
        <v>155.56399999999999</v>
      </c>
      <c r="AS6562" s="129">
        <v>158.179</v>
      </c>
      <c r="AT6562" s="129">
        <v>161.256</v>
      </c>
      <c r="AU6562" s="129">
        <v>164.38900000000001</v>
      </c>
      <c r="AV6562" s="129">
        <v>167.53399999999999</v>
      </c>
      <c r="AW6562" s="129">
        <v>2012</v>
      </c>
    </row>
    <row r="6563" spans="1:49">
      <c r="A6563" s="129">
        <v>961</v>
      </c>
      <c r="B6563" s="129" t="s">
        <v>2052</v>
      </c>
      <c r="C6563" s="129" t="s">
        <v>1718</v>
      </c>
      <c r="D6563" s="129" t="s">
        <v>2051</v>
      </c>
      <c r="E6563" s="129" t="s">
        <v>1717</v>
      </c>
      <c r="F6563" s="129" t="s">
        <v>1716</v>
      </c>
      <c r="G6563" s="129" t="s">
        <v>1608</v>
      </c>
      <c r="H6563" s="129" t="s">
        <v>3</v>
      </c>
      <c r="I6563" s="129" t="s">
        <v>1715</v>
      </c>
      <c r="J6563" s="129" t="s">
        <v>1595</v>
      </c>
      <c r="K6563" s="129" t="s">
        <v>1595</v>
      </c>
      <c r="L6563" s="129" t="s">
        <v>1595</v>
      </c>
      <c r="M6563" s="129" t="s">
        <v>1595</v>
      </c>
      <c r="N6563" s="129" t="s">
        <v>1595</v>
      </c>
      <c r="O6563" s="129" t="s">
        <v>1595</v>
      </c>
      <c r="P6563" s="129" t="s">
        <v>1595</v>
      </c>
      <c r="Q6563" s="129" t="s">
        <v>1595</v>
      </c>
      <c r="R6563" s="129" t="s">
        <v>1595</v>
      </c>
      <c r="S6563" s="129" t="s">
        <v>1595</v>
      </c>
      <c r="T6563" s="129" t="s">
        <v>1595</v>
      </c>
      <c r="U6563" s="129" t="s">
        <v>1595</v>
      </c>
      <c r="V6563" s="130">
        <v>6664.2449999999999</v>
      </c>
      <c r="W6563" s="130">
        <v>6885.2669999999998</v>
      </c>
      <c r="X6563" s="130">
        <v>7250.1869999999999</v>
      </c>
      <c r="Y6563" s="130">
        <v>7546.4390000000003</v>
      </c>
      <c r="Z6563" s="130">
        <v>7831.1459999999997</v>
      </c>
      <c r="AA6563" s="130">
        <v>8227.8760000000002</v>
      </c>
      <c r="AB6563" s="130">
        <v>8545.473</v>
      </c>
      <c r="AC6563" s="130">
        <v>9000.5529999999999</v>
      </c>
      <c r="AD6563" s="130">
        <v>9340.0339999999997</v>
      </c>
      <c r="AE6563" s="130">
        <v>9603.2649999999994</v>
      </c>
      <c r="AF6563" s="130">
        <v>9951.1239999999998</v>
      </c>
      <c r="AG6563" s="130">
        <v>10237.525</v>
      </c>
      <c r="AH6563" s="130">
        <v>10680.648999999999</v>
      </c>
      <c r="AI6563" s="130">
        <v>11102.227999999999</v>
      </c>
      <c r="AJ6563" s="130">
        <v>11717.825999999999</v>
      </c>
      <c r="AK6563" s="130">
        <v>12489.647000000001</v>
      </c>
      <c r="AL6563" s="130">
        <v>12912.898999999999</v>
      </c>
      <c r="AM6563" s="130">
        <v>11758.043</v>
      </c>
      <c r="AN6563" s="130">
        <v>11820.998</v>
      </c>
      <c r="AO6563" s="130">
        <v>11886.124</v>
      </c>
      <c r="AP6563" s="130">
        <v>11553.950999999999</v>
      </c>
      <c r="AQ6563" s="130">
        <v>11225.874</v>
      </c>
      <c r="AR6563" s="130">
        <v>11034.798000000001</v>
      </c>
      <c r="AS6563" s="130">
        <v>11101.037</v>
      </c>
      <c r="AT6563" s="130">
        <v>11305.532999999999</v>
      </c>
      <c r="AU6563" s="130">
        <v>11551.26</v>
      </c>
      <c r="AV6563" s="130">
        <v>11824.434999999999</v>
      </c>
      <c r="AW6563" s="129">
        <v>2011</v>
      </c>
    </row>
    <row r="6564" spans="1:49">
      <c r="A6564" s="129">
        <v>961</v>
      </c>
      <c r="B6564" s="129" t="s">
        <v>2052</v>
      </c>
      <c r="C6564" s="129" t="s">
        <v>1714</v>
      </c>
      <c r="D6564" s="129" t="s">
        <v>2051</v>
      </c>
      <c r="E6564" s="129" t="s">
        <v>1711</v>
      </c>
      <c r="F6564" s="129" t="s">
        <v>1713</v>
      </c>
      <c r="G6564" s="129" t="s">
        <v>1608</v>
      </c>
      <c r="H6564" s="129" t="s">
        <v>3</v>
      </c>
      <c r="I6564" s="129" t="s">
        <v>1699</v>
      </c>
      <c r="J6564" s="129" t="s">
        <v>1595</v>
      </c>
      <c r="K6564" s="129" t="s">
        <v>1595</v>
      </c>
      <c r="L6564" s="129" t="s">
        <v>1595</v>
      </c>
      <c r="M6564" s="129" t="s">
        <v>1595</v>
      </c>
      <c r="N6564" s="129" t="s">
        <v>1595</v>
      </c>
      <c r="O6564" s="129" t="s">
        <v>1595</v>
      </c>
      <c r="P6564" s="129" t="s">
        <v>1595</v>
      </c>
      <c r="Q6564" s="129" t="s">
        <v>1595</v>
      </c>
      <c r="R6564" s="129" t="s">
        <v>1595</v>
      </c>
      <c r="S6564" s="129" t="s">
        <v>1595</v>
      </c>
      <c r="T6564" s="129" t="s">
        <v>1595</v>
      </c>
      <c r="U6564" s="129" t="s">
        <v>1595</v>
      </c>
      <c r="V6564" s="130">
        <v>3159.424</v>
      </c>
      <c r="W6564" s="130">
        <v>3844.9540000000002</v>
      </c>
      <c r="X6564" s="130">
        <v>4457.268</v>
      </c>
      <c r="Y6564" s="130">
        <v>5203.7269999999999</v>
      </c>
      <c r="Z6564" s="130">
        <v>6012.3630000000003</v>
      </c>
      <c r="AA6564" s="130">
        <v>6855.43</v>
      </c>
      <c r="AB6564" s="130">
        <v>7620.7049999999999</v>
      </c>
      <c r="AC6564" s="130">
        <v>8553.7630000000008</v>
      </c>
      <c r="AD6564" s="130">
        <v>9340.0339999999997</v>
      </c>
      <c r="AE6564" s="130">
        <v>10434.129999999999</v>
      </c>
      <c r="AF6564" s="130">
        <v>11632.094999999999</v>
      </c>
      <c r="AG6564" s="130">
        <v>12629.013999999999</v>
      </c>
      <c r="AH6564" s="130">
        <v>13606.617</v>
      </c>
      <c r="AI6564" s="130">
        <v>14378.476000000001</v>
      </c>
      <c r="AJ6564" s="130">
        <v>15496.481</v>
      </c>
      <c r="AK6564" s="130">
        <v>17207.519</v>
      </c>
      <c r="AL6564" s="130">
        <v>18527.073</v>
      </c>
      <c r="AM6564" s="130">
        <v>17428.096000000001</v>
      </c>
      <c r="AN6564" s="130">
        <v>17335.132000000001</v>
      </c>
      <c r="AO6564" s="130">
        <v>17632.521000000001</v>
      </c>
      <c r="AP6564" s="130">
        <v>17182.519</v>
      </c>
      <c r="AQ6564" s="130">
        <v>17133.478999999999</v>
      </c>
      <c r="AR6564" s="130">
        <v>17166.125</v>
      </c>
      <c r="AS6564" s="130">
        <v>17559.508000000002</v>
      </c>
      <c r="AT6564" s="130">
        <v>18230.812999999998</v>
      </c>
      <c r="AU6564" s="130">
        <v>18989.045999999998</v>
      </c>
      <c r="AV6564" s="130">
        <v>19809.956999999999</v>
      </c>
      <c r="AW6564" s="129">
        <v>2011</v>
      </c>
    </row>
    <row r="6565" spans="1:49">
      <c r="A6565" s="129">
        <v>961</v>
      </c>
      <c r="B6565" s="129" t="s">
        <v>2052</v>
      </c>
      <c r="C6565" s="129" t="s">
        <v>1712</v>
      </c>
      <c r="D6565" s="129" t="s">
        <v>2051</v>
      </c>
      <c r="E6565" s="129" t="s">
        <v>1711</v>
      </c>
      <c r="F6565" s="129" t="s">
        <v>1710</v>
      </c>
      <c r="G6565" s="129" t="s">
        <v>1605</v>
      </c>
      <c r="H6565" s="129" t="s">
        <v>3</v>
      </c>
      <c r="I6565" s="129" t="s">
        <v>1699</v>
      </c>
      <c r="J6565" s="129" t="s">
        <v>1595</v>
      </c>
      <c r="K6565" s="129" t="s">
        <v>1595</v>
      </c>
      <c r="L6565" s="129" t="s">
        <v>1595</v>
      </c>
      <c r="M6565" s="129" t="s">
        <v>1595</v>
      </c>
      <c r="N6565" s="129" t="s">
        <v>1595</v>
      </c>
      <c r="O6565" s="129" t="s">
        <v>1595</v>
      </c>
      <c r="P6565" s="129" t="s">
        <v>1595</v>
      </c>
      <c r="Q6565" s="129" t="s">
        <v>1595</v>
      </c>
      <c r="R6565" s="129" t="s">
        <v>1595</v>
      </c>
      <c r="S6565" s="129" t="s">
        <v>1595</v>
      </c>
      <c r="T6565" s="129" t="s">
        <v>1595</v>
      </c>
      <c r="U6565" s="129" t="s">
        <v>1595</v>
      </c>
      <c r="V6565" s="130">
        <v>9449.3150000000005</v>
      </c>
      <c r="W6565" s="130">
        <v>8193.1630000000005</v>
      </c>
      <c r="X6565" s="130">
        <v>8301.2919999999995</v>
      </c>
      <c r="Y6565" s="130">
        <v>10536.558000000001</v>
      </c>
      <c r="Z6565" s="130">
        <v>10649.619000000001</v>
      </c>
      <c r="AA6565" s="130">
        <v>10307.924000000001</v>
      </c>
      <c r="AB6565" s="130">
        <v>11004.325999999999</v>
      </c>
      <c r="AC6565" s="130">
        <v>11306.08</v>
      </c>
      <c r="AD6565" s="130">
        <v>10103.096</v>
      </c>
      <c r="AE6565" s="130">
        <v>10312.216</v>
      </c>
      <c r="AF6565" s="130">
        <v>11627.36</v>
      </c>
      <c r="AG6565" s="130">
        <v>14630.895</v>
      </c>
      <c r="AH6565" s="130">
        <v>16965.353999999999</v>
      </c>
      <c r="AI6565" s="130">
        <v>17908.151999999998</v>
      </c>
      <c r="AJ6565" s="130">
        <v>19458.929</v>
      </c>
      <c r="AK6565" s="130">
        <v>23585.238000000001</v>
      </c>
      <c r="AL6565" s="130">
        <v>27266.562000000002</v>
      </c>
      <c r="AM6565" s="130">
        <v>24273.807000000001</v>
      </c>
      <c r="AN6565" s="130">
        <v>23001.883000000002</v>
      </c>
      <c r="AO6565" s="130">
        <v>24534.025000000001</v>
      </c>
      <c r="AP6565" s="130">
        <v>22100.123</v>
      </c>
      <c r="AQ6565" s="130">
        <v>22718.628000000001</v>
      </c>
      <c r="AR6565" s="130">
        <v>23161.07</v>
      </c>
      <c r="AS6565" s="130">
        <v>24011.68</v>
      </c>
      <c r="AT6565" s="130">
        <v>25204.68</v>
      </c>
      <c r="AU6565" s="130">
        <v>26509.499</v>
      </c>
      <c r="AV6565" s="130">
        <v>27925.755000000001</v>
      </c>
      <c r="AW6565" s="129">
        <v>2011</v>
      </c>
    </row>
    <row r="6566" spans="1:49">
      <c r="A6566" s="129">
        <v>961</v>
      </c>
      <c r="B6566" s="129" t="s">
        <v>2052</v>
      </c>
      <c r="C6566" s="129" t="s">
        <v>1709</v>
      </c>
      <c r="D6566" s="129" t="s">
        <v>2051</v>
      </c>
      <c r="E6566" s="129" t="s">
        <v>1708</v>
      </c>
      <c r="F6566" s="129" t="s">
        <v>1707</v>
      </c>
      <c r="G6566" s="129" t="s">
        <v>1625</v>
      </c>
      <c r="I6566" s="129" t="s">
        <v>1728</v>
      </c>
      <c r="J6566" s="129" t="s">
        <v>1595</v>
      </c>
      <c r="K6566" s="129" t="s">
        <v>1595</v>
      </c>
      <c r="L6566" s="129" t="s">
        <v>1595</v>
      </c>
      <c r="M6566" s="129" t="s">
        <v>1595</v>
      </c>
      <c r="N6566" s="129" t="s">
        <v>1595</v>
      </c>
      <c r="O6566" s="129" t="s">
        <v>1595</v>
      </c>
      <c r="P6566" s="129" t="s">
        <v>1595</v>
      </c>
      <c r="Q6566" s="129" t="s">
        <v>1595</v>
      </c>
      <c r="R6566" s="129" t="s">
        <v>1595</v>
      </c>
      <c r="S6566" s="129" t="s">
        <v>1595</v>
      </c>
      <c r="T6566" s="129" t="s">
        <v>1595</v>
      </c>
      <c r="U6566" s="129" t="s">
        <v>1595</v>
      </c>
      <c r="V6566" s="129" t="s">
        <v>1595</v>
      </c>
      <c r="W6566" s="129" t="s">
        <v>1595</v>
      </c>
      <c r="X6566" s="129" t="s">
        <v>1595</v>
      </c>
      <c r="Y6566" s="129">
        <v>-1.6060000000000001</v>
      </c>
      <c r="Z6566" s="129">
        <v>-1.4419999999999999</v>
      </c>
      <c r="AA6566" s="129">
        <v>-0.17799999999999999</v>
      </c>
      <c r="AB6566" s="129">
        <v>-0.5</v>
      </c>
      <c r="AC6566" s="129">
        <v>0.63</v>
      </c>
      <c r="AD6566" s="129">
        <v>0.03</v>
      </c>
      <c r="AE6566" s="129">
        <v>-0.874</v>
      </c>
      <c r="AF6566" s="129">
        <v>-0.60399999999999998</v>
      </c>
      <c r="AG6566" s="129">
        <v>-1.252</v>
      </c>
      <c r="AH6566" s="129">
        <v>-0.192</v>
      </c>
      <c r="AI6566" s="129">
        <v>0.93500000000000005</v>
      </c>
      <c r="AJ6566" s="129">
        <v>3.5209999999999999</v>
      </c>
      <c r="AK6566" s="129">
        <v>7.24</v>
      </c>
      <c r="AL6566" s="129">
        <v>7.7210000000000001</v>
      </c>
      <c r="AM6566" s="129">
        <v>-1.901</v>
      </c>
      <c r="AN6566" s="129">
        <v>-1.034</v>
      </c>
      <c r="AO6566" s="129">
        <v>-0.69599999999999995</v>
      </c>
      <c r="AP6566" s="129">
        <v>-3.3559999999999999</v>
      </c>
      <c r="AQ6566" s="129">
        <v>-5.7389999999999999</v>
      </c>
      <c r="AR6566" s="129">
        <v>-6.6580000000000004</v>
      </c>
      <c r="AS6566" s="129" t="s">
        <v>1595</v>
      </c>
      <c r="AT6566" s="129" t="s">
        <v>1595</v>
      </c>
      <c r="AU6566" s="129" t="s">
        <v>1595</v>
      </c>
      <c r="AV6566" s="129" t="s">
        <v>1595</v>
      </c>
      <c r="AW6566" s="129">
        <v>2012</v>
      </c>
    </row>
    <row r="6567" spans="1:49">
      <c r="A6567" s="129">
        <v>961</v>
      </c>
      <c r="B6567" s="129" t="s">
        <v>2052</v>
      </c>
      <c r="C6567" s="129" t="s">
        <v>1706</v>
      </c>
      <c r="D6567" s="129" t="s">
        <v>2051</v>
      </c>
      <c r="E6567" s="129" t="s">
        <v>1705</v>
      </c>
      <c r="F6567" s="129" t="s">
        <v>1704</v>
      </c>
      <c r="G6567" s="129" t="s">
        <v>1700</v>
      </c>
      <c r="H6567" s="129" t="s">
        <v>1604</v>
      </c>
      <c r="I6567" s="129" t="s">
        <v>1691</v>
      </c>
      <c r="J6567" s="129" t="s">
        <v>1595</v>
      </c>
      <c r="K6567" s="129" t="s">
        <v>1595</v>
      </c>
      <c r="L6567" s="129" t="s">
        <v>1595</v>
      </c>
      <c r="M6567" s="129" t="s">
        <v>1595</v>
      </c>
      <c r="N6567" s="129" t="s">
        <v>1595</v>
      </c>
      <c r="O6567" s="129" t="s">
        <v>1595</v>
      </c>
      <c r="P6567" s="129" t="s">
        <v>1595</v>
      </c>
      <c r="Q6567" s="129" t="s">
        <v>1595</v>
      </c>
      <c r="R6567" s="129" t="s">
        <v>1595</v>
      </c>
      <c r="S6567" s="129" t="s">
        <v>1595</v>
      </c>
      <c r="T6567" s="129" t="s">
        <v>1595</v>
      </c>
      <c r="U6567" s="129" t="s">
        <v>1595</v>
      </c>
      <c r="V6567" s="129">
        <v>21.637</v>
      </c>
      <c r="W6567" s="129">
        <v>22.771999999999998</v>
      </c>
      <c r="X6567" s="129">
        <v>24.489000000000001</v>
      </c>
      <c r="Y6567" s="129">
        <v>26.024999999999999</v>
      </c>
      <c r="Z6567" s="129">
        <v>27.454999999999998</v>
      </c>
      <c r="AA6567" s="129">
        <v>29.309000000000001</v>
      </c>
      <c r="AB6567" s="129">
        <v>30.667999999999999</v>
      </c>
      <c r="AC6567" s="129">
        <v>32.762999999999998</v>
      </c>
      <c r="AD6567" s="129">
        <v>34.936999999999998</v>
      </c>
      <c r="AE6567" s="129">
        <v>36.786999999999999</v>
      </c>
      <c r="AF6567" s="129">
        <v>38.781999999999996</v>
      </c>
      <c r="AG6567" s="129">
        <v>40.716000000000001</v>
      </c>
      <c r="AH6567" s="129">
        <v>43.606999999999999</v>
      </c>
      <c r="AI6567" s="129">
        <v>46.811999999999998</v>
      </c>
      <c r="AJ6567" s="129">
        <v>51.073</v>
      </c>
      <c r="AK6567" s="129">
        <v>56.078000000000003</v>
      </c>
      <c r="AL6567" s="129">
        <v>59.106999999999999</v>
      </c>
      <c r="AM6567" s="129">
        <v>54.832000000000001</v>
      </c>
      <c r="AN6567" s="129">
        <v>56.194000000000003</v>
      </c>
      <c r="AO6567" s="129">
        <v>57.704000000000001</v>
      </c>
      <c r="AP6567" s="129">
        <v>57.219000000000001</v>
      </c>
      <c r="AQ6567" s="129">
        <v>56.503</v>
      </c>
      <c r="AR6567" s="129">
        <v>56.595999999999997</v>
      </c>
      <c r="AS6567" s="129">
        <v>58.252000000000002</v>
      </c>
      <c r="AT6567" s="129">
        <v>60.712000000000003</v>
      </c>
      <c r="AU6567" s="129">
        <v>63.476999999999997</v>
      </c>
      <c r="AV6567" s="129">
        <v>66.486000000000004</v>
      </c>
      <c r="AW6567" s="129">
        <v>2012</v>
      </c>
    </row>
    <row r="6568" spans="1:49">
      <c r="A6568" s="129">
        <v>961</v>
      </c>
      <c r="B6568" s="129" t="s">
        <v>2052</v>
      </c>
      <c r="C6568" s="129" t="s">
        <v>1703</v>
      </c>
      <c r="D6568" s="129" t="s">
        <v>2051</v>
      </c>
      <c r="E6568" s="129" t="s">
        <v>1702</v>
      </c>
      <c r="F6568" s="129" t="s">
        <v>1701</v>
      </c>
      <c r="G6568" s="129" t="s">
        <v>1700</v>
      </c>
      <c r="H6568" s="129" t="s">
        <v>3</v>
      </c>
      <c r="I6568" s="129" t="s">
        <v>1699</v>
      </c>
      <c r="J6568" s="129" t="s">
        <v>1595</v>
      </c>
      <c r="K6568" s="129" t="s">
        <v>1595</v>
      </c>
      <c r="L6568" s="129" t="s">
        <v>1595</v>
      </c>
      <c r="M6568" s="129" t="s">
        <v>1595</v>
      </c>
      <c r="N6568" s="129" t="s">
        <v>1595</v>
      </c>
      <c r="O6568" s="129" t="s">
        <v>1595</v>
      </c>
      <c r="P6568" s="129" t="s">
        <v>1595</v>
      </c>
      <c r="Q6568" s="129" t="s">
        <v>1595</v>
      </c>
      <c r="R6568" s="129" t="s">
        <v>1595</v>
      </c>
      <c r="S6568" s="129" t="s">
        <v>1595</v>
      </c>
      <c r="T6568" s="129" t="s">
        <v>1595</v>
      </c>
      <c r="U6568" s="129" t="s">
        <v>1595</v>
      </c>
      <c r="V6568" s="130">
        <v>10818.334000000001</v>
      </c>
      <c r="W6568" s="130">
        <v>11443.164000000001</v>
      </c>
      <c r="X6568" s="130">
        <v>12306.130999999999</v>
      </c>
      <c r="Y6568" s="130">
        <v>13076.255999999999</v>
      </c>
      <c r="Z6568" s="130">
        <v>13817.273999999999</v>
      </c>
      <c r="AA6568" s="130">
        <v>14765.696</v>
      </c>
      <c r="AB6568" s="130">
        <v>15502.028</v>
      </c>
      <c r="AC6568" s="130">
        <v>16560.808000000001</v>
      </c>
      <c r="AD6568" s="130">
        <v>17575.939999999999</v>
      </c>
      <c r="AE6568" s="130">
        <v>18485.121999999999</v>
      </c>
      <c r="AF6568" s="130">
        <v>19449.133999999998</v>
      </c>
      <c r="AG6568" s="130">
        <v>20408.883000000002</v>
      </c>
      <c r="AH6568" s="130">
        <v>21842.687000000002</v>
      </c>
      <c r="AI6568" s="130">
        <v>23434.191999999999</v>
      </c>
      <c r="AJ6568" s="130">
        <v>25493.821</v>
      </c>
      <c r="AK6568" s="130">
        <v>27894.267</v>
      </c>
      <c r="AL6568" s="130">
        <v>29402.776000000002</v>
      </c>
      <c r="AM6568" s="130">
        <v>26979.323</v>
      </c>
      <c r="AN6568" s="130">
        <v>27452.146000000001</v>
      </c>
      <c r="AO6568" s="130">
        <v>28145.492999999999</v>
      </c>
      <c r="AP6568" s="130">
        <v>27837.064999999999</v>
      </c>
      <c r="AQ6568" s="130">
        <v>27417.545999999998</v>
      </c>
      <c r="AR6568" s="130">
        <v>27392.01</v>
      </c>
      <c r="AS6568" s="130">
        <v>28120.451000000001</v>
      </c>
      <c r="AT6568" s="130">
        <v>29232.723000000002</v>
      </c>
      <c r="AU6568" s="130">
        <v>30484.772000000001</v>
      </c>
      <c r="AV6568" s="130">
        <v>31847.745999999999</v>
      </c>
      <c r="AW6568" s="129">
        <v>2011</v>
      </c>
    </row>
    <row r="6569" spans="1:49">
      <c r="A6569" s="129">
        <v>961</v>
      </c>
      <c r="B6569" s="129" t="s">
        <v>2052</v>
      </c>
      <c r="C6569" s="129" t="s">
        <v>1698</v>
      </c>
      <c r="D6569" s="129" t="s">
        <v>2051</v>
      </c>
      <c r="E6569" s="129" t="s">
        <v>1697</v>
      </c>
      <c r="F6569" s="129" t="s">
        <v>1696</v>
      </c>
      <c r="G6569" s="129" t="s">
        <v>50</v>
      </c>
      <c r="I6569" s="129" t="s">
        <v>1691</v>
      </c>
      <c r="J6569" s="129" t="s">
        <v>1595</v>
      </c>
      <c r="K6569" s="129" t="s">
        <v>1595</v>
      </c>
      <c r="L6569" s="129" t="s">
        <v>1595</v>
      </c>
      <c r="M6569" s="129" t="s">
        <v>1595</v>
      </c>
      <c r="N6569" s="129" t="s">
        <v>1595</v>
      </c>
      <c r="O6569" s="129" t="s">
        <v>1595</v>
      </c>
      <c r="P6569" s="129" t="s">
        <v>1595</v>
      </c>
      <c r="Q6569" s="129" t="s">
        <v>1595</v>
      </c>
      <c r="R6569" s="129" t="s">
        <v>1595</v>
      </c>
      <c r="S6569" s="129" t="s">
        <v>1595</v>
      </c>
      <c r="T6569" s="129" t="s">
        <v>1595</v>
      </c>
      <c r="U6569" s="129" t="s">
        <v>1595</v>
      </c>
      <c r="V6569" s="129">
        <v>7.6999999999999999E-2</v>
      </c>
      <c r="W6569" s="129">
        <v>7.6999999999999999E-2</v>
      </c>
      <c r="X6569" s="129">
        <v>7.9000000000000001E-2</v>
      </c>
      <c r="Y6569" s="129">
        <v>7.9000000000000001E-2</v>
      </c>
      <c r="Z6569" s="129">
        <v>7.9000000000000001E-2</v>
      </c>
      <c r="AA6569" s="129">
        <v>0.08</v>
      </c>
      <c r="AB6569" s="129">
        <v>0.08</v>
      </c>
      <c r="AC6569" s="129">
        <v>8.2000000000000003E-2</v>
      </c>
      <c r="AD6569" s="129">
        <v>8.2000000000000003E-2</v>
      </c>
      <c r="AE6569" s="129">
        <v>8.2000000000000003E-2</v>
      </c>
      <c r="AF6569" s="129">
        <v>8.3000000000000004E-2</v>
      </c>
      <c r="AG6569" s="129">
        <v>8.2000000000000003E-2</v>
      </c>
      <c r="AH6569" s="129">
        <v>8.2000000000000003E-2</v>
      </c>
      <c r="AI6569" s="129">
        <v>8.1000000000000003E-2</v>
      </c>
      <c r="AJ6569" s="129">
        <v>8.2000000000000003E-2</v>
      </c>
      <c r="AK6569" s="129">
        <v>8.3000000000000004E-2</v>
      </c>
      <c r="AL6569" s="129">
        <v>8.4000000000000005E-2</v>
      </c>
      <c r="AM6569" s="129">
        <v>7.8E-2</v>
      </c>
      <c r="AN6569" s="129">
        <v>7.4999999999999997E-2</v>
      </c>
      <c r="AO6569" s="129">
        <v>7.2999999999999995E-2</v>
      </c>
      <c r="AP6569" s="129">
        <v>6.9000000000000006E-2</v>
      </c>
      <c r="AQ6569" s="129">
        <v>6.5000000000000002E-2</v>
      </c>
      <c r="AR6569" s="129">
        <v>6.2E-2</v>
      </c>
      <c r="AS6569" s="129">
        <v>0.06</v>
      </c>
      <c r="AT6569" s="129">
        <v>5.8999999999999997E-2</v>
      </c>
      <c r="AU6569" s="129">
        <v>5.8000000000000003E-2</v>
      </c>
      <c r="AV6569" s="129">
        <v>5.7000000000000002E-2</v>
      </c>
      <c r="AW6569" s="129">
        <v>2011</v>
      </c>
    </row>
    <row r="6570" spans="1:49">
      <c r="A6570" s="129">
        <v>961</v>
      </c>
      <c r="B6570" s="129" t="s">
        <v>2052</v>
      </c>
      <c r="C6570" s="129" t="s">
        <v>1695</v>
      </c>
      <c r="D6570" s="129" t="s">
        <v>2051</v>
      </c>
      <c r="E6570" s="129" t="s">
        <v>1694</v>
      </c>
      <c r="F6570" s="129" t="s">
        <v>1693</v>
      </c>
      <c r="G6570" s="129" t="s">
        <v>1692</v>
      </c>
      <c r="I6570" s="129" t="s">
        <v>1691</v>
      </c>
      <c r="J6570" s="129" t="s">
        <v>1595</v>
      </c>
      <c r="K6570" s="129" t="s">
        <v>1595</v>
      </c>
      <c r="L6570" s="129" t="s">
        <v>1595</v>
      </c>
      <c r="M6570" s="129" t="s">
        <v>1595</v>
      </c>
      <c r="N6570" s="129" t="s">
        <v>1595</v>
      </c>
      <c r="O6570" s="129" t="s">
        <v>1595</v>
      </c>
      <c r="P6570" s="129" t="s">
        <v>1595</v>
      </c>
      <c r="Q6570" s="129" t="s">
        <v>1595</v>
      </c>
      <c r="R6570" s="129" t="s">
        <v>1595</v>
      </c>
      <c r="S6570" s="129" t="s">
        <v>1595</v>
      </c>
      <c r="T6570" s="129" t="s">
        <v>1595</v>
      </c>
      <c r="U6570" s="129" t="s">
        <v>1595</v>
      </c>
      <c r="V6570" s="129">
        <v>0.29199999999999998</v>
      </c>
      <c r="W6570" s="129">
        <v>0.33600000000000002</v>
      </c>
      <c r="X6570" s="129">
        <v>0.36199999999999999</v>
      </c>
      <c r="Y6570" s="129">
        <v>0.39800000000000002</v>
      </c>
      <c r="Z6570" s="129">
        <v>0.435</v>
      </c>
      <c r="AA6570" s="129">
        <v>0.46400000000000002</v>
      </c>
      <c r="AB6570" s="129">
        <v>0.49199999999999999</v>
      </c>
      <c r="AC6570" s="129">
        <v>0.51700000000000002</v>
      </c>
      <c r="AD6570" s="129">
        <v>0.53100000000000003</v>
      </c>
      <c r="AE6570" s="129">
        <v>0.56399999999999995</v>
      </c>
      <c r="AF6570" s="129">
        <v>0.59799999999999998</v>
      </c>
      <c r="AG6570" s="129">
        <v>0.61899999999999999</v>
      </c>
      <c r="AH6570" s="129">
        <v>0.623</v>
      </c>
      <c r="AI6570" s="129">
        <v>0.61399999999999999</v>
      </c>
      <c r="AJ6570" s="129">
        <v>0.60799999999999998</v>
      </c>
      <c r="AK6570" s="129">
        <v>0.61699999999999999</v>
      </c>
      <c r="AL6570" s="129">
        <v>0.63</v>
      </c>
      <c r="AM6570" s="129">
        <v>0.64600000000000002</v>
      </c>
      <c r="AN6570" s="129">
        <v>0.63100000000000001</v>
      </c>
      <c r="AO6570" s="129">
        <v>0.626</v>
      </c>
      <c r="AP6570" s="129">
        <v>0.61699999999999999</v>
      </c>
      <c r="AQ6570" s="129">
        <v>0.625</v>
      </c>
      <c r="AR6570" s="129">
        <v>0.627</v>
      </c>
      <c r="AS6570" s="129">
        <v>0.624</v>
      </c>
      <c r="AT6570" s="129">
        <v>0.624</v>
      </c>
      <c r="AU6570" s="129">
        <v>0.623</v>
      </c>
      <c r="AV6570" s="129">
        <v>0.622</v>
      </c>
      <c r="AW6570" s="129">
        <v>2012</v>
      </c>
    </row>
    <row r="6571" spans="1:49">
      <c r="A6571" s="129">
        <v>961</v>
      </c>
      <c r="B6571" s="129" t="s">
        <v>2052</v>
      </c>
      <c r="C6571" s="129" t="s">
        <v>1690</v>
      </c>
      <c r="D6571" s="129" t="s">
        <v>2051</v>
      </c>
      <c r="E6571" s="129" t="s">
        <v>1689</v>
      </c>
      <c r="F6571" s="129" t="s">
        <v>1688</v>
      </c>
      <c r="G6571" s="129" t="s">
        <v>1597</v>
      </c>
      <c r="I6571" s="129" t="s">
        <v>2059</v>
      </c>
      <c r="J6571" s="129" t="s">
        <v>1595</v>
      </c>
      <c r="K6571" s="129" t="s">
        <v>1595</v>
      </c>
      <c r="L6571" s="129" t="s">
        <v>1595</v>
      </c>
      <c r="M6571" s="129" t="s">
        <v>1595</v>
      </c>
      <c r="N6571" s="129" t="s">
        <v>1595</v>
      </c>
      <c r="O6571" s="129" t="s">
        <v>1595</v>
      </c>
      <c r="P6571" s="129" t="s">
        <v>1595</v>
      </c>
      <c r="Q6571" s="129" t="s">
        <v>1595</v>
      </c>
      <c r="R6571" s="129" t="s">
        <v>1595</v>
      </c>
      <c r="S6571" s="129" t="s">
        <v>1595</v>
      </c>
      <c r="T6571" s="129" t="s">
        <v>1595</v>
      </c>
      <c r="U6571" s="129" t="s">
        <v>1595</v>
      </c>
      <c r="V6571" s="129">
        <v>13.542999999999999</v>
      </c>
      <c r="W6571" s="129">
        <v>17.231000000000002</v>
      </c>
      <c r="X6571" s="129">
        <v>20.753</v>
      </c>
      <c r="Y6571" s="129">
        <v>23.672999999999998</v>
      </c>
      <c r="Z6571" s="129">
        <v>23.324000000000002</v>
      </c>
      <c r="AA6571" s="129">
        <v>24.556000000000001</v>
      </c>
      <c r="AB6571" s="129">
        <v>25.652999999999999</v>
      </c>
      <c r="AC6571" s="129">
        <v>27.716999999999999</v>
      </c>
      <c r="AD6571" s="129">
        <v>27.425000000000001</v>
      </c>
      <c r="AE6571" s="129">
        <v>25.042999999999999</v>
      </c>
      <c r="AF6571" s="129">
        <v>23.968</v>
      </c>
      <c r="AG6571" s="129">
        <v>25.38</v>
      </c>
      <c r="AH6571" s="129">
        <v>27.483000000000001</v>
      </c>
      <c r="AI6571" s="129">
        <v>27.158999999999999</v>
      </c>
      <c r="AJ6571" s="129">
        <v>28.917000000000002</v>
      </c>
      <c r="AK6571" s="129">
        <v>31.95</v>
      </c>
      <c r="AL6571" s="129">
        <v>31.792000000000002</v>
      </c>
      <c r="AM6571" s="129">
        <v>22.07</v>
      </c>
      <c r="AN6571" s="129">
        <v>20.640999999999998</v>
      </c>
      <c r="AO6571" s="129">
        <v>20.140999999999998</v>
      </c>
      <c r="AP6571" s="129">
        <v>17.498000000000001</v>
      </c>
      <c r="AQ6571" s="129">
        <v>16.178999999999998</v>
      </c>
      <c r="AR6571" s="129">
        <v>15.407</v>
      </c>
      <c r="AS6571" s="129">
        <v>15.465</v>
      </c>
      <c r="AT6571" s="129">
        <v>15.618</v>
      </c>
      <c r="AU6571" s="129">
        <v>15.871</v>
      </c>
      <c r="AV6571" s="129">
        <v>16.108000000000001</v>
      </c>
      <c r="AW6571" s="129">
        <v>2012</v>
      </c>
    </row>
    <row r="6572" spans="1:49">
      <c r="A6572" s="129">
        <v>961</v>
      </c>
      <c r="B6572" s="129" t="s">
        <v>2052</v>
      </c>
      <c r="C6572" s="129" t="s">
        <v>1687</v>
      </c>
      <c r="D6572" s="129" t="s">
        <v>2051</v>
      </c>
      <c r="E6572" s="129" t="s">
        <v>1686</v>
      </c>
      <c r="F6572" s="129" t="s">
        <v>1685</v>
      </c>
      <c r="G6572" s="129" t="s">
        <v>1597</v>
      </c>
      <c r="I6572" s="129" t="s">
        <v>2059</v>
      </c>
      <c r="J6572" s="129" t="s">
        <v>1595</v>
      </c>
      <c r="K6572" s="129" t="s">
        <v>1595</v>
      </c>
      <c r="L6572" s="129" t="s">
        <v>1595</v>
      </c>
      <c r="M6572" s="129" t="s">
        <v>1595</v>
      </c>
      <c r="N6572" s="129" t="s">
        <v>1595</v>
      </c>
      <c r="O6572" s="129" t="s">
        <v>1595</v>
      </c>
      <c r="P6572" s="129" t="s">
        <v>1595</v>
      </c>
      <c r="Q6572" s="129" t="s">
        <v>1595</v>
      </c>
      <c r="R6572" s="129" t="s">
        <v>1595</v>
      </c>
      <c r="S6572" s="129" t="s">
        <v>1595</v>
      </c>
      <c r="T6572" s="129" t="s">
        <v>1595</v>
      </c>
      <c r="U6572" s="129" t="s">
        <v>1595</v>
      </c>
      <c r="V6572" s="129">
        <v>18.677</v>
      </c>
      <c r="W6572" s="129">
        <v>19.202999999999999</v>
      </c>
      <c r="X6572" s="129">
        <v>25.53</v>
      </c>
      <c r="Y6572" s="129">
        <v>23.672999999999998</v>
      </c>
      <c r="Z6572" s="129">
        <v>23.594000000000001</v>
      </c>
      <c r="AA6572" s="129">
        <v>24.873000000000001</v>
      </c>
      <c r="AB6572" s="129">
        <v>24.937000000000001</v>
      </c>
      <c r="AC6572" s="129">
        <v>23.792000000000002</v>
      </c>
      <c r="AD6572" s="129">
        <v>24.285</v>
      </c>
      <c r="AE6572" s="129">
        <v>25.225999999999999</v>
      </c>
      <c r="AF6572" s="129">
        <v>25.033999999999999</v>
      </c>
      <c r="AG6572" s="129">
        <v>24.603000000000002</v>
      </c>
      <c r="AH6572" s="129">
        <v>24.832999999999998</v>
      </c>
      <c r="AI6572" s="129">
        <v>25.427</v>
      </c>
      <c r="AJ6572" s="129">
        <v>27.163</v>
      </c>
      <c r="AK6572" s="129">
        <v>27.785</v>
      </c>
      <c r="AL6572" s="129">
        <v>26.346</v>
      </c>
      <c r="AM6572" s="129">
        <v>21.582999999999998</v>
      </c>
      <c r="AN6572" s="129">
        <v>20.5</v>
      </c>
      <c r="AO6572" s="129">
        <v>20.544</v>
      </c>
      <c r="AP6572" s="129">
        <v>20.780999999999999</v>
      </c>
      <c r="AQ6572" s="129">
        <v>21.617000000000001</v>
      </c>
      <c r="AR6572" s="129">
        <v>22.399000000000001</v>
      </c>
      <c r="AS6572" s="129">
        <v>22.315000000000001</v>
      </c>
      <c r="AT6572" s="129">
        <v>22.295000000000002</v>
      </c>
      <c r="AU6572" s="129">
        <v>22.306000000000001</v>
      </c>
      <c r="AV6572" s="129">
        <v>22.411999999999999</v>
      </c>
      <c r="AW6572" s="129">
        <v>2012</v>
      </c>
    </row>
    <row r="6573" spans="1:49">
      <c r="A6573" s="129">
        <v>961</v>
      </c>
      <c r="B6573" s="129" t="s">
        <v>2052</v>
      </c>
      <c r="C6573" s="129" t="s">
        <v>1683</v>
      </c>
      <c r="D6573" s="129" t="s">
        <v>2051</v>
      </c>
      <c r="E6573" s="129" t="s">
        <v>1680</v>
      </c>
      <c r="F6573" s="129" t="s">
        <v>1682</v>
      </c>
      <c r="G6573" s="129" t="s">
        <v>1675</v>
      </c>
      <c r="I6573" s="129" t="s">
        <v>2058</v>
      </c>
      <c r="J6573" s="129" t="s">
        <v>1595</v>
      </c>
      <c r="K6573" s="129" t="s">
        <v>1595</v>
      </c>
      <c r="L6573" s="129" t="s">
        <v>1595</v>
      </c>
      <c r="M6573" s="129" t="s">
        <v>1595</v>
      </c>
      <c r="N6573" s="129" t="s">
        <v>1595</v>
      </c>
      <c r="O6573" s="129" t="s">
        <v>1595</v>
      </c>
      <c r="P6573" s="129" t="s">
        <v>1595</v>
      </c>
      <c r="Q6573" s="129" t="s">
        <v>1595</v>
      </c>
      <c r="R6573" s="129" t="s">
        <v>1595</v>
      </c>
      <c r="S6573" s="129" t="s">
        <v>1595</v>
      </c>
      <c r="T6573" s="129" t="s">
        <v>1595</v>
      </c>
      <c r="U6573" s="129" t="s">
        <v>1595</v>
      </c>
      <c r="V6573" s="129">
        <v>28.495000000000001</v>
      </c>
      <c r="W6573" s="129">
        <v>37.594000000000001</v>
      </c>
      <c r="X6573" s="129">
        <v>45.393000000000001</v>
      </c>
      <c r="Y6573" s="129">
        <v>51.591999999999999</v>
      </c>
      <c r="Z6573" s="129">
        <v>56.692</v>
      </c>
      <c r="AA6573" s="129">
        <v>61.433</v>
      </c>
      <c r="AB6573" s="129">
        <v>66.283000000000001</v>
      </c>
      <c r="AC6573" s="129">
        <v>70.382999999999996</v>
      </c>
      <c r="AD6573" s="129">
        <v>76.591999999999999</v>
      </c>
      <c r="AE6573" s="129">
        <v>83.025000000000006</v>
      </c>
      <c r="AF6573" s="129">
        <v>89.216999999999999</v>
      </c>
      <c r="AG6573" s="129">
        <v>94.191999999999993</v>
      </c>
      <c r="AH6573" s="129">
        <v>97.582999999999998</v>
      </c>
      <c r="AI6573" s="129">
        <v>100.008</v>
      </c>
      <c r="AJ6573" s="129">
        <v>102.467</v>
      </c>
      <c r="AK6573" s="129">
        <v>106.167</v>
      </c>
      <c r="AL6573" s="129">
        <v>112.167</v>
      </c>
      <c r="AM6573" s="129">
        <v>113.125</v>
      </c>
      <c r="AN6573" s="129">
        <v>115.2</v>
      </c>
      <c r="AO6573" s="129">
        <v>117.30800000000001</v>
      </c>
      <c r="AP6573" s="129">
        <v>120.342</v>
      </c>
      <c r="AQ6573" s="129">
        <v>123.15300000000001</v>
      </c>
      <c r="AR6573" s="129">
        <v>125.336</v>
      </c>
      <c r="AS6573" s="129">
        <v>127.97499999999999</v>
      </c>
      <c r="AT6573" s="129">
        <v>130.66300000000001</v>
      </c>
      <c r="AU6573" s="129">
        <v>133.40700000000001</v>
      </c>
      <c r="AV6573" s="129">
        <v>136.208</v>
      </c>
      <c r="AW6573" s="129">
        <v>2011</v>
      </c>
    </row>
    <row r="6574" spans="1:49">
      <c r="A6574" s="129">
        <v>961</v>
      </c>
      <c r="B6574" s="129" t="s">
        <v>2052</v>
      </c>
      <c r="C6574" s="129" t="s">
        <v>1681</v>
      </c>
      <c r="D6574" s="129" t="s">
        <v>2051</v>
      </c>
      <c r="E6574" s="129" t="s">
        <v>1680</v>
      </c>
      <c r="F6574" s="129" t="s">
        <v>1679</v>
      </c>
      <c r="G6574" s="129" t="s">
        <v>1655</v>
      </c>
      <c r="I6574" s="129" t="s">
        <v>1678</v>
      </c>
      <c r="J6574" s="129" t="s">
        <v>1595</v>
      </c>
      <c r="K6574" s="129" t="s">
        <v>1595</v>
      </c>
      <c r="L6574" s="129" t="s">
        <v>1595</v>
      </c>
      <c r="M6574" s="129" t="s">
        <v>1595</v>
      </c>
      <c r="N6574" s="129" t="s">
        <v>1595</v>
      </c>
      <c r="O6574" s="129" t="s">
        <v>1595</v>
      </c>
      <c r="P6574" s="129" t="s">
        <v>1595</v>
      </c>
      <c r="Q6574" s="129" t="s">
        <v>1595</v>
      </c>
      <c r="R6574" s="129" t="s">
        <v>1595</v>
      </c>
      <c r="S6574" s="129" t="s">
        <v>1595</v>
      </c>
      <c r="T6574" s="129" t="s">
        <v>1595</v>
      </c>
      <c r="U6574" s="129" t="s">
        <v>1595</v>
      </c>
      <c r="V6574" s="129" t="s">
        <v>1595</v>
      </c>
      <c r="W6574" s="129">
        <v>31.93</v>
      </c>
      <c r="X6574" s="129">
        <v>20.745000000000001</v>
      </c>
      <c r="Y6574" s="129">
        <v>13.656000000000001</v>
      </c>
      <c r="Z6574" s="129">
        <v>9.8849999999999998</v>
      </c>
      <c r="AA6574" s="129">
        <v>8.3640000000000008</v>
      </c>
      <c r="AB6574" s="129">
        <v>7.8949999999999996</v>
      </c>
      <c r="AC6574" s="129">
        <v>6.1859999999999999</v>
      </c>
      <c r="AD6574" s="129">
        <v>8.8209999999999997</v>
      </c>
      <c r="AE6574" s="129">
        <v>8.4</v>
      </c>
      <c r="AF6574" s="129">
        <v>7.4580000000000002</v>
      </c>
      <c r="AG6574" s="129">
        <v>5.5759999999999996</v>
      </c>
      <c r="AH6574" s="129">
        <v>3.601</v>
      </c>
      <c r="AI6574" s="129">
        <v>2.4849999999999999</v>
      </c>
      <c r="AJ6574" s="129">
        <v>2.4580000000000002</v>
      </c>
      <c r="AK6574" s="129">
        <v>3.6110000000000002</v>
      </c>
      <c r="AL6574" s="129">
        <v>5.6509999999999998</v>
      </c>
      <c r="AM6574" s="129">
        <v>0.85399999999999998</v>
      </c>
      <c r="AN6574" s="129">
        <v>1.8340000000000001</v>
      </c>
      <c r="AO6574" s="129">
        <v>1.83</v>
      </c>
      <c r="AP6574" s="129">
        <v>2.5859999999999999</v>
      </c>
      <c r="AQ6574" s="129">
        <v>2.3359999999999999</v>
      </c>
      <c r="AR6574" s="129">
        <v>1.772</v>
      </c>
      <c r="AS6574" s="129">
        <v>2.1059999999999999</v>
      </c>
      <c r="AT6574" s="129">
        <v>2.1</v>
      </c>
      <c r="AU6574" s="129">
        <v>2.1</v>
      </c>
      <c r="AV6574" s="129">
        <v>2.1</v>
      </c>
      <c r="AW6574" s="129">
        <v>2011</v>
      </c>
    </row>
    <row r="6575" spans="1:49">
      <c r="A6575" s="129">
        <v>961</v>
      </c>
      <c r="B6575" s="129" t="s">
        <v>2052</v>
      </c>
      <c r="C6575" s="129" t="s">
        <v>1677</v>
      </c>
      <c r="D6575" s="129" t="s">
        <v>2051</v>
      </c>
      <c r="E6575" s="129" t="s">
        <v>1672</v>
      </c>
      <c r="F6575" s="129" t="s">
        <v>1676</v>
      </c>
      <c r="G6575" s="129" t="s">
        <v>1675</v>
      </c>
      <c r="I6575" s="129" t="s">
        <v>2058</v>
      </c>
      <c r="J6575" s="129" t="s">
        <v>1595</v>
      </c>
      <c r="K6575" s="129" t="s">
        <v>1595</v>
      </c>
      <c r="L6575" s="129" t="s">
        <v>1595</v>
      </c>
      <c r="M6575" s="129" t="s">
        <v>1595</v>
      </c>
      <c r="N6575" s="129" t="s">
        <v>1595</v>
      </c>
      <c r="O6575" s="129" t="s">
        <v>1595</v>
      </c>
      <c r="P6575" s="129" t="s">
        <v>1595</v>
      </c>
      <c r="Q6575" s="129" t="s">
        <v>1595</v>
      </c>
      <c r="R6575" s="129" t="s">
        <v>1595</v>
      </c>
      <c r="S6575" s="129" t="s">
        <v>1595</v>
      </c>
      <c r="T6575" s="129" t="s">
        <v>1595</v>
      </c>
      <c r="U6575" s="129" t="s">
        <v>1595</v>
      </c>
      <c r="V6575" s="129">
        <v>33.234000000000002</v>
      </c>
      <c r="W6575" s="129">
        <v>40.774000000000001</v>
      </c>
      <c r="X6575" s="129">
        <v>48.71</v>
      </c>
      <c r="Y6575" s="129">
        <v>53.075000000000003</v>
      </c>
      <c r="Z6575" s="129">
        <v>57.936999999999998</v>
      </c>
      <c r="AA6575" s="129">
        <v>62.996000000000002</v>
      </c>
      <c r="AB6575" s="129">
        <v>67.063000000000002</v>
      </c>
      <c r="AC6575" s="129">
        <v>72.421000000000006</v>
      </c>
      <c r="AD6575" s="129">
        <v>78.869</v>
      </c>
      <c r="AE6575" s="129">
        <v>84.424999999999997</v>
      </c>
      <c r="AF6575" s="129">
        <v>90.475999999999999</v>
      </c>
      <c r="AG6575" s="129">
        <v>94.643000000000001</v>
      </c>
      <c r="AH6575" s="129">
        <v>97.718000000000004</v>
      </c>
      <c r="AI6575" s="129">
        <v>100</v>
      </c>
      <c r="AJ6575" s="129">
        <v>102.77800000000001</v>
      </c>
      <c r="AK6575" s="129">
        <v>108.532</v>
      </c>
      <c r="AL6575" s="129">
        <v>110.813</v>
      </c>
      <c r="AM6575" s="129">
        <v>112.798</v>
      </c>
      <c r="AN6575" s="129">
        <v>114.881</v>
      </c>
      <c r="AO6575" s="129">
        <v>117.262</v>
      </c>
      <c r="AP6575" s="129">
        <v>120.193</v>
      </c>
      <c r="AQ6575" s="129">
        <v>123.078</v>
      </c>
      <c r="AR6575" s="129">
        <v>124.92400000000001</v>
      </c>
      <c r="AS6575" s="129">
        <v>127.548</v>
      </c>
      <c r="AT6575" s="129">
        <v>130.226</v>
      </c>
      <c r="AU6575" s="129">
        <v>132.96100000000001</v>
      </c>
      <c r="AV6575" s="129">
        <v>135.75299999999999</v>
      </c>
      <c r="AW6575" s="129">
        <v>2011</v>
      </c>
    </row>
    <row r="6576" spans="1:49">
      <c r="A6576" s="129">
        <v>961</v>
      </c>
      <c r="B6576" s="129" t="s">
        <v>2052</v>
      </c>
      <c r="C6576" s="129" t="s">
        <v>1673</v>
      </c>
      <c r="D6576" s="129" t="s">
        <v>2051</v>
      </c>
      <c r="E6576" s="129" t="s">
        <v>1672</v>
      </c>
      <c r="F6576" s="129" t="s">
        <v>1671</v>
      </c>
      <c r="G6576" s="129" t="s">
        <v>1655</v>
      </c>
      <c r="I6576" s="129" t="s">
        <v>1670</v>
      </c>
      <c r="J6576" s="129" t="s">
        <v>1595</v>
      </c>
      <c r="K6576" s="129" t="s">
        <v>1595</v>
      </c>
      <c r="L6576" s="129" t="s">
        <v>1595</v>
      </c>
      <c r="M6576" s="129" t="s">
        <v>1595</v>
      </c>
      <c r="N6576" s="129" t="s">
        <v>1595</v>
      </c>
      <c r="O6576" s="129" t="s">
        <v>1595</v>
      </c>
      <c r="P6576" s="129" t="s">
        <v>1595</v>
      </c>
      <c r="Q6576" s="129" t="s">
        <v>1595</v>
      </c>
      <c r="R6576" s="129" t="s">
        <v>1595</v>
      </c>
      <c r="S6576" s="129" t="s">
        <v>1595</v>
      </c>
      <c r="T6576" s="129" t="s">
        <v>1595</v>
      </c>
      <c r="U6576" s="129" t="s">
        <v>1595</v>
      </c>
      <c r="V6576" s="129" t="s">
        <v>1595</v>
      </c>
      <c r="W6576" s="129">
        <v>22.687000000000001</v>
      </c>
      <c r="X6576" s="129">
        <v>19.465</v>
      </c>
      <c r="Y6576" s="129">
        <v>8.9610000000000003</v>
      </c>
      <c r="Z6576" s="129">
        <v>9.1590000000000007</v>
      </c>
      <c r="AA6576" s="129">
        <v>8.7330000000000005</v>
      </c>
      <c r="AB6576" s="129">
        <v>6.4569999999999999</v>
      </c>
      <c r="AC6576" s="129">
        <v>7.9880000000000004</v>
      </c>
      <c r="AD6576" s="129">
        <v>8.9039999999999999</v>
      </c>
      <c r="AE6576" s="129">
        <v>7.0439999999999996</v>
      </c>
      <c r="AF6576" s="129">
        <v>7.1680000000000001</v>
      </c>
      <c r="AG6576" s="129">
        <v>4.6050000000000004</v>
      </c>
      <c r="AH6576" s="129">
        <v>3.2490000000000001</v>
      </c>
      <c r="AI6576" s="129">
        <v>2.335</v>
      </c>
      <c r="AJ6576" s="129">
        <v>2.778</v>
      </c>
      <c r="AK6576" s="129">
        <v>5.5979999999999999</v>
      </c>
      <c r="AL6576" s="129">
        <v>2.1019999999999999</v>
      </c>
      <c r="AM6576" s="129">
        <v>1.7909999999999999</v>
      </c>
      <c r="AN6576" s="129">
        <v>1.847</v>
      </c>
      <c r="AO6576" s="129">
        <v>2.073</v>
      </c>
      <c r="AP6576" s="129">
        <v>2.5</v>
      </c>
      <c r="AQ6576" s="129">
        <v>2.4</v>
      </c>
      <c r="AR6576" s="129">
        <v>1.5</v>
      </c>
      <c r="AS6576" s="129">
        <v>2.1</v>
      </c>
      <c r="AT6576" s="129">
        <v>2.1</v>
      </c>
      <c r="AU6576" s="129">
        <v>2.1</v>
      </c>
      <c r="AV6576" s="129">
        <v>2.1</v>
      </c>
      <c r="AW6576" s="129">
        <v>2011</v>
      </c>
    </row>
    <row r="6577" spans="1:49">
      <c r="A6577" s="129">
        <v>961</v>
      </c>
      <c r="B6577" s="129" t="s">
        <v>2052</v>
      </c>
      <c r="C6577" s="129" t="s">
        <v>1669</v>
      </c>
      <c r="D6577" s="129" t="s">
        <v>2051</v>
      </c>
      <c r="E6577" s="129" t="s">
        <v>1668</v>
      </c>
      <c r="G6577" s="129" t="s">
        <v>50</v>
      </c>
    </row>
    <row r="6578" spans="1:49">
      <c r="A6578" s="129">
        <v>961</v>
      </c>
      <c r="B6578" s="129" t="s">
        <v>2052</v>
      </c>
      <c r="C6578" s="129" t="s">
        <v>1667</v>
      </c>
      <c r="D6578" s="129" t="s">
        <v>2051</v>
      </c>
      <c r="E6578" s="129" t="s">
        <v>1666</v>
      </c>
      <c r="F6578" s="129" t="s">
        <v>1665</v>
      </c>
      <c r="G6578" s="129" t="s">
        <v>1655</v>
      </c>
      <c r="I6578" s="129" t="s">
        <v>2057</v>
      </c>
      <c r="J6578" s="129" t="s">
        <v>1595</v>
      </c>
      <c r="K6578" s="129" t="s">
        <v>1595</v>
      </c>
      <c r="L6578" s="129" t="s">
        <v>1595</v>
      </c>
      <c r="M6578" s="129" t="s">
        <v>1595</v>
      </c>
      <c r="N6578" s="129" t="s">
        <v>1595</v>
      </c>
      <c r="O6578" s="129" t="s">
        <v>1595</v>
      </c>
      <c r="P6578" s="129" t="s">
        <v>1595</v>
      </c>
      <c r="Q6578" s="129" t="s">
        <v>1595</v>
      </c>
      <c r="R6578" s="129" t="s">
        <v>1595</v>
      </c>
      <c r="S6578" s="129" t="s">
        <v>1595</v>
      </c>
      <c r="T6578" s="129" t="s">
        <v>1595</v>
      </c>
      <c r="U6578" s="129" t="s">
        <v>1595</v>
      </c>
      <c r="V6578" s="129" t="s">
        <v>1595</v>
      </c>
      <c r="W6578" s="129">
        <v>16.8</v>
      </c>
      <c r="X6578" s="129">
        <v>12.8</v>
      </c>
      <c r="Y6578" s="129">
        <v>10.8</v>
      </c>
      <c r="Z6578" s="129">
        <v>2.0539999999999998</v>
      </c>
      <c r="AA6578" s="129">
        <v>11.276999999999999</v>
      </c>
      <c r="AB6578" s="129">
        <v>9.5570000000000004</v>
      </c>
      <c r="AC6578" s="129">
        <v>7.7610000000000001</v>
      </c>
      <c r="AD6578" s="129">
        <v>7.1449999999999996</v>
      </c>
      <c r="AE6578" s="129">
        <v>3.097</v>
      </c>
      <c r="AF6578" s="129">
        <v>4.9029999999999996</v>
      </c>
      <c r="AG6578" s="129">
        <v>6.657</v>
      </c>
      <c r="AH6578" s="129">
        <v>13.315</v>
      </c>
      <c r="AI6578" s="129">
        <v>6.6619999999999999</v>
      </c>
      <c r="AJ6578" s="129">
        <v>12.16</v>
      </c>
      <c r="AK6578" s="129">
        <v>16.681000000000001</v>
      </c>
      <c r="AL6578" s="129">
        <v>3.6859999999999999</v>
      </c>
      <c r="AM6578" s="129">
        <v>-19.172000000000001</v>
      </c>
      <c r="AN6578" s="129">
        <v>7.4359999999999999</v>
      </c>
      <c r="AO6578" s="129">
        <v>5.5519999999999996</v>
      </c>
      <c r="AP6578" s="129">
        <v>-4.6989999999999998</v>
      </c>
      <c r="AQ6578" s="129">
        <v>-2.5259999999999998</v>
      </c>
      <c r="AR6578" s="129">
        <v>-0.16900000000000001</v>
      </c>
      <c r="AS6578" s="129">
        <v>3.6339999999999999</v>
      </c>
      <c r="AT6578" s="129">
        <v>4.1980000000000004</v>
      </c>
      <c r="AU6578" s="129">
        <v>4.7069999999999999</v>
      </c>
      <c r="AV6578" s="129">
        <v>4.9720000000000004</v>
      </c>
      <c r="AW6578" s="129">
        <v>2011</v>
      </c>
    </row>
    <row r="6579" spans="1:49">
      <c r="A6579" s="129">
        <v>961</v>
      </c>
      <c r="B6579" s="129" t="s">
        <v>2052</v>
      </c>
      <c r="C6579" s="129" t="s">
        <v>1664</v>
      </c>
      <c r="D6579" s="129" t="s">
        <v>2051</v>
      </c>
      <c r="E6579" s="129" t="s">
        <v>1663</v>
      </c>
      <c r="F6579" s="129" t="s">
        <v>1662</v>
      </c>
      <c r="G6579" s="129" t="s">
        <v>1655</v>
      </c>
      <c r="I6579" s="129" t="s">
        <v>2057</v>
      </c>
      <c r="J6579" s="129" t="s">
        <v>1595</v>
      </c>
      <c r="K6579" s="129" t="s">
        <v>1595</v>
      </c>
      <c r="L6579" s="129" t="s">
        <v>1595</v>
      </c>
      <c r="M6579" s="129" t="s">
        <v>1595</v>
      </c>
      <c r="N6579" s="129" t="s">
        <v>1595</v>
      </c>
      <c r="O6579" s="129" t="s">
        <v>1595</v>
      </c>
      <c r="P6579" s="129" t="s">
        <v>1595</v>
      </c>
      <c r="Q6579" s="129" t="s">
        <v>1595</v>
      </c>
      <c r="R6579" s="129" t="s">
        <v>1595</v>
      </c>
      <c r="S6579" s="129" t="s">
        <v>1595</v>
      </c>
      <c r="T6579" s="129" t="s">
        <v>1595</v>
      </c>
      <c r="U6579" s="129" t="s">
        <v>1595</v>
      </c>
      <c r="V6579" s="129" t="s">
        <v>1595</v>
      </c>
      <c r="W6579" s="129">
        <v>20.5</v>
      </c>
      <c r="X6579" s="129">
        <v>14.21</v>
      </c>
      <c r="Y6579" s="129">
        <v>13.14</v>
      </c>
      <c r="Z6579" s="129">
        <v>1.8779999999999999</v>
      </c>
      <c r="AA6579" s="129">
        <v>12.797000000000001</v>
      </c>
      <c r="AB6579" s="129">
        <v>10.122</v>
      </c>
      <c r="AC6579" s="129">
        <v>8.1750000000000007</v>
      </c>
      <c r="AD6579" s="129">
        <v>7.3659999999999997</v>
      </c>
      <c r="AE6579" s="129">
        <v>3.214</v>
      </c>
      <c r="AF6579" s="129">
        <v>4.38</v>
      </c>
      <c r="AG6579" s="129">
        <v>7.2839999999999998</v>
      </c>
      <c r="AH6579" s="129">
        <v>14.574999999999999</v>
      </c>
      <c r="AI6579" s="129">
        <v>6.8470000000000004</v>
      </c>
      <c r="AJ6579" s="129">
        <v>12.662000000000001</v>
      </c>
      <c r="AK6579" s="129">
        <v>16.247</v>
      </c>
      <c r="AL6579" s="129">
        <v>3.028</v>
      </c>
      <c r="AM6579" s="129">
        <v>-20.224</v>
      </c>
      <c r="AN6579" s="129">
        <v>8.3439999999999994</v>
      </c>
      <c r="AO6579" s="129">
        <v>6.5890000000000004</v>
      </c>
      <c r="AP6579" s="129">
        <v>-5.0789999999999997</v>
      </c>
      <c r="AQ6579" s="129">
        <v>-3.0019999999999998</v>
      </c>
      <c r="AR6579" s="129">
        <v>-0.185</v>
      </c>
      <c r="AS6579" s="129">
        <v>3.9409999999999998</v>
      </c>
      <c r="AT6579" s="129">
        <v>4.5419999999999998</v>
      </c>
      <c r="AU6579" s="129">
        <v>5.0830000000000002</v>
      </c>
      <c r="AV6579" s="129">
        <v>5.3360000000000003</v>
      </c>
      <c r="AW6579" s="129">
        <v>2011</v>
      </c>
    </row>
    <row r="6580" spans="1:49">
      <c r="A6580" s="129">
        <v>961</v>
      </c>
      <c r="B6580" s="129" t="s">
        <v>2052</v>
      </c>
      <c r="C6580" s="129" t="s">
        <v>1661</v>
      </c>
      <c r="D6580" s="129" t="s">
        <v>2051</v>
      </c>
      <c r="E6580" s="129" t="s">
        <v>1660</v>
      </c>
      <c r="F6580" s="129" t="s">
        <v>1659</v>
      </c>
      <c r="G6580" s="129" t="s">
        <v>1655</v>
      </c>
      <c r="I6580" s="129" t="s">
        <v>2057</v>
      </c>
      <c r="J6580" s="129" t="s">
        <v>1595</v>
      </c>
      <c r="K6580" s="129" t="s">
        <v>1595</v>
      </c>
      <c r="L6580" s="129" t="s">
        <v>1595</v>
      </c>
      <c r="M6580" s="129" t="s">
        <v>1595</v>
      </c>
      <c r="N6580" s="129" t="s">
        <v>1595</v>
      </c>
      <c r="O6580" s="129" t="s">
        <v>1595</v>
      </c>
      <c r="P6580" s="129" t="s">
        <v>1595</v>
      </c>
      <c r="Q6580" s="129" t="s">
        <v>1595</v>
      </c>
      <c r="R6580" s="129" t="s">
        <v>1595</v>
      </c>
      <c r="S6580" s="129" t="s">
        <v>1595</v>
      </c>
      <c r="T6580" s="129" t="s">
        <v>1595</v>
      </c>
      <c r="U6580" s="129" t="s">
        <v>1595</v>
      </c>
      <c r="V6580" s="129" t="s">
        <v>1595</v>
      </c>
      <c r="W6580" s="129">
        <v>1</v>
      </c>
      <c r="X6580" s="129">
        <v>12.8</v>
      </c>
      <c r="Y6580" s="129">
        <v>0.9</v>
      </c>
      <c r="Z6580" s="129">
        <v>2.7450000000000001</v>
      </c>
      <c r="AA6580" s="129">
        <v>11.06</v>
      </c>
      <c r="AB6580" s="129">
        <v>7.5069999999999997</v>
      </c>
      <c r="AC6580" s="129">
        <v>1.6220000000000001</v>
      </c>
      <c r="AD6580" s="129">
        <v>13.124000000000001</v>
      </c>
      <c r="AE6580" s="129">
        <v>6.3579999999999997</v>
      </c>
      <c r="AF6580" s="129">
        <v>6.7539999999999996</v>
      </c>
      <c r="AG6580" s="129">
        <v>3.1269999999999998</v>
      </c>
      <c r="AH6580" s="129">
        <v>12.446999999999999</v>
      </c>
      <c r="AI6580" s="129">
        <v>10.567</v>
      </c>
      <c r="AJ6580" s="129">
        <v>12.535</v>
      </c>
      <c r="AK6580" s="129">
        <v>13.734</v>
      </c>
      <c r="AL6580" s="129">
        <v>3.9929999999999999</v>
      </c>
      <c r="AM6580" s="129">
        <v>-16.067</v>
      </c>
      <c r="AN6580" s="129">
        <v>10.18</v>
      </c>
      <c r="AO6580" s="129">
        <v>6.9720000000000004</v>
      </c>
      <c r="AP6580" s="129">
        <v>0.59399999999999997</v>
      </c>
      <c r="AQ6580" s="129">
        <v>1.39</v>
      </c>
      <c r="AR6580" s="129">
        <v>2.06</v>
      </c>
      <c r="AS6580" s="129">
        <v>3.2</v>
      </c>
      <c r="AT6580" s="129">
        <v>3.6139999999999999</v>
      </c>
      <c r="AU6580" s="129">
        <v>4.0309999999999997</v>
      </c>
      <c r="AV6580" s="129">
        <v>4.4509999999999996</v>
      </c>
      <c r="AW6580" s="129">
        <v>2011</v>
      </c>
    </row>
    <row r="6581" spans="1:49">
      <c r="A6581" s="129">
        <v>961</v>
      </c>
      <c r="B6581" s="129" t="s">
        <v>2052</v>
      </c>
      <c r="C6581" s="129" t="s">
        <v>1658</v>
      </c>
      <c r="D6581" s="129" t="s">
        <v>2051</v>
      </c>
      <c r="E6581" s="129" t="s">
        <v>1657</v>
      </c>
      <c r="F6581" s="129" t="s">
        <v>1656</v>
      </c>
      <c r="G6581" s="129" t="s">
        <v>1655</v>
      </c>
      <c r="I6581" s="129" t="s">
        <v>2057</v>
      </c>
      <c r="J6581" s="129" t="s">
        <v>1595</v>
      </c>
      <c r="K6581" s="129" t="s">
        <v>1595</v>
      </c>
      <c r="L6581" s="129" t="s">
        <v>1595</v>
      </c>
      <c r="M6581" s="129" t="s">
        <v>1595</v>
      </c>
      <c r="N6581" s="129" t="s">
        <v>1595</v>
      </c>
      <c r="O6581" s="129" t="s">
        <v>1595</v>
      </c>
      <c r="P6581" s="129" t="s">
        <v>1595</v>
      </c>
      <c r="Q6581" s="129" t="s">
        <v>1595</v>
      </c>
      <c r="R6581" s="129" t="s">
        <v>1595</v>
      </c>
      <c r="S6581" s="129" t="s">
        <v>1595</v>
      </c>
      <c r="T6581" s="129" t="s">
        <v>1595</v>
      </c>
      <c r="U6581" s="129" t="s">
        <v>1595</v>
      </c>
      <c r="V6581" s="129" t="s">
        <v>1595</v>
      </c>
      <c r="W6581" s="129">
        <v>-3</v>
      </c>
      <c r="X6581" s="129">
        <v>8.6</v>
      </c>
      <c r="Y6581" s="129">
        <v>3</v>
      </c>
      <c r="Z6581" s="129">
        <v>2.419</v>
      </c>
      <c r="AA6581" s="129">
        <v>13.028</v>
      </c>
      <c r="AB6581" s="129">
        <v>9.8719999999999999</v>
      </c>
      <c r="AC6581" s="129">
        <v>2.7370000000000001</v>
      </c>
      <c r="AD6581" s="129">
        <v>13.182</v>
      </c>
      <c r="AE6581" s="129">
        <v>6.9690000000000003</v>
      </c>
      <c r="AF6581" s="129">
        <v>6.4409999999999998</v>
      </c>
      <c r="AG6581" s="129">
        <v>4.3710000000000004</v>
      </c>
      <c r="AH6581" s="129">
        <v>12.792</v>
      </c>
      <c r="AI6581" s="129">
        <v>10.255000000000001</v>
      </c>
      <c r="AJ6581" s="129">
        <v>13.409000000000001</v>
      </c>
      <c r="AK6581" s="129">
        <v>13.856999999999999</v>
      </c>
      <c r="AL6581" s="129">
        <v>1.7889999999999999</v>
      </c>
      <c r="AM6581" s="129">
        <v>-16.574999999999999</v>
      </c>
      <c r="AN6581" s="129">
        <v>11.955</v>
      </c>
      <c r="AO6581" s="129">
        <v>8.2260000000000009</v>
      </c>
      <c r="AP6581" s="129">
        <v>-0.12</v>
      </c>
      <c r="AQ6581" s="129">
        <v>1.2</v>
      </c>
      <c r="AR6581" s="129">
        <v>2.101</v>
      </c>
      <c r="AS6581" s="129">
        <v>3.4329999999999998</v>
      </c>
      <c r="AT6581" s="129">
        <v>3.9239999999999999</v>
      </c>
      <c r="AU6581" s="129">
        <v>4.4139999999999997</v>
      </c>
      <c r="AV6581" s="129">
        <v>4.9050000000000002</v>
      </c>
      <c r="AW6581" s="129">
        <v>2011</v>
      </c>
    </row>
    <row r="6582" spans="1:49">
      <c r="A6582" s="129">
        <v>961</v>
      </c>
      <c r="B6582" s="129" t="s">
        <v>2052</v>
      </c>
      <c r="C6582" s="129" t="s">
        <v>1653</v>
      </c>
      <c r="D6582" s="129" t="s">
        <v>2051</v>
      </c>
      <c r="E6582" s="129" t="s">
        <v>80</v>
      </c>
      <c r="F6582" s="129" t="s">
        <v>1652</v>
      </c>
      <c r="G6582" s="129" t="s">
        <v>1651</v>
      </c>
      <c r="I6582" s="129" t="s">
        <v>2056</v>
      </c>
      <c r="J6582" s="129" t="s">
        <v>1595</v>
      </c>
      <c r="K6582" s="129" t="s">
        <v>1595</v>
      </c>
      <c r="L6582" s="129" t="s">
        <v>1595</v>
      </c>
      <c r="M6582" s="129" t="s">
        <v>1595</v>
      </c>
      <c r="N6582" s="129" t="s">
        <v>1595</v>
      </c>
      <c r="O6582" s="129" t="s">
        <v>1595</v>
      </c>
      <c r="P6582" s="129" t="s">
        <v>1595</v>
      </c>
      <c r="Q6582" s="129" t="s">
        <v>1595</v>
      </c>
      <c r="R6582" s="129" t="s">
        <v>1595</v>
      </c>
      <c r="S6582" s="129" t="s">
        <v>1595</v>
      </c>
      <c r="T6582" s="129" t="s">
        <v>1595</v>
      </c>
      <c r="U6582" s="129" t="s">
        <v>1595</v>
      </c>
      <c r="V6582" s="129">
        <v>7.8360000000000003</v>
      </c>
      <c r="W6582" s="129">
        <v>8.5909999999999993</v>
      </c>
      <c r="X6582" s="129">
        <v>8.4969999999999999</v>
      </c>
      <c r="Y6582" s="129">
        <v>7</v>
      </c>
      <c r="Z6582" s="129">
        <v>6.8920000000000003</v>
      </c>
      <c r="AA6582" s="129">
        <v>6.9169999999999998</v>
      </c>
      <c r="AB6582" s="129">
        <v>7.367</v>
      </c>
      <c r="AC6582" s="129">
        <v>7.35</v>
      </c>
      <c r="AD6582" s="129">
        <v>6.742</v>
      </c>
      <c r="AE6582" s="129">
        <v>6.1920000000000002</v>
      </c>
      <c r="AF6582" s="129">
        <v>6.3419999999999996</v>
      </c>
      <c r="AG6582" s="129">
        <v>6.7</v>
      </c>
      <c r="AH6582" s="129">
        <v>6.3419999999999996</v>
      </c>
      <c r="AI6582" s="129">
        <v>6.5419999999999998</v>
      </c>
      <c r="AJ6582" s="129">
        <v>5.992</v>
      </c>
      <c r="AK6582" s="129">
        <v>4.8579999999999997</v>
      </c>
      <c r="AL6582" s="129">
        <v>4.3920000000000003</v>
      </c>
      <c r="AM6582" s="129">
        <v>5.8920000000000003</v>
      </c>
      <c r="AN6582" s="129">
        <v>7.2670000000000003</v>
      </c>
      <c r="AO6582" s="129">
        <v>8.2080000000000002</v>
      </c>
      <c r="AP6582" s="129">
        <v>8.8829999999999991</v>
      </c>
      <c r="AQ6582" s="129">
        <v>10.256</v>
      </c>
      <c r="AR6582" s="129">
        <v>10.935</v>
      </c>
      <c r="AS6582" s="129">
        <v>10.542</v>
      </c>
      <c r="AT6582" s="129">
        <v>10.148999999999999</v>
      </c>
      <c r="AU6582" s="129">
        <v>9.5589999999999993</v>
      </c>
      <c r="AV6582" s="129">
        <v>9.0679999999999996</v>
      </c>
      <c r="AW6582" s="129">
        <v>2011</v>
      </c>
    </row>
    <row r="6583" spans="1:49">
      <c r="A6583" s="129">
        <v>961</v>
      </c>
      <c r="B6583" s="129" t="s">
        <v>2052</v>
      </c>
      <c r="C6583" s="129" t="s">
        <v>1650</v>
      </c>
      <c r="D6583" s="129" t="s">
        <v>2051</v>
      </c>
      <c r="E6583" s="129" t="s">
        <v>1649</v>
      </c>
      <c r="F6583" s="129" t="s">
        <v>1648</v>
      </c>
      <c r="G6583" s="129" t="s">
        <v>84</v>
      </c>
      <c r="H6583" s="129" t="s">
        <v>5</v>
      </c>
      <c r="I6583" s="129" t="s">
        <v>2056</v>
      </c>
      <c r="J6583" s="129" t="s">
        <v>1595</v>
      </c>
      <c r="K6583" s="129" t="s">
        <v>1595</v>
      </c>
      <c r="L6583" s="129" t="s">
        <v>1595</v>
      </c>
      <c r="M6583" s="129" t="s">
        <v>1595</v>
      </c>
      <c r="N6583" s="129" t="s">
        <v>1595</v>
      </c>
      <c r="O6583" s="129" t="s">
        <v>1595</v>
      </c>
      <c r="P6583" s="129" t="s">
        <v>1595</v>
      </c>
      <c r="Q6583" s="129" t="s">
        <v>1595</v>
      </c>
      <c r="R6583" s="129" t="s">
        <v>1595</v>
      </c>
      <c r="S6583" s="129" t="s">
        <v>1595</v>
      </c>
      <c r="T6583" s="129" t="s">
        <v>1595</v>
      </c>
      <c r="U6583" s="129" t="s">
        <v>1595</v>
      </c>
      <c r="V6583" s="129">
        <v>0.97099999999999997</v>
      </c>
      <c r="W6583" s="129">
        <v>0.93600000000000005</v>
      </c>
      <c r="X6583" s="129">
        <v>0.92400000000000004</v>
      </c>
      <c r="Y6583" s="129">
        <v>0.92300000000000004</v>
      </c>
      <c r="Z6583" s="129">
        <v>0.90500000000000003</v>
      </c>
      <c r="AA6583" s="129">
        <v>0.88800000000000001</v>
      </c>
      <c r="AB6583" s="129">
        <v>0.88700000000000001</v>
      </c>
      <c r="AC6583" s="129">
        <v>0.90100000000000002</v>
      </c>
      <c r="AD6583" s="129">
        <v>0.91500000000000004</v>
      </c>
      <c r="AE6583" s="129">
        <v>0.92</v>
      </c>
      <c r="AF6583" s="129">
        <v>0.93400000000000005</v>
      </c>
      <c r="AG6583" s="129">
        <v>0.93100000000000005</v>
      </c>
      <c r="AH6583" s="129">
        <v>0.93500000000000005</v>
      </c>
      <c r="AI6583" s="129">
        <v>0.93100000000000005</v>
      </c>
      <c r="AJ6583" s="129">
        <v>0.94499999999999995</v>
      </c>
      <c r="AK6583" s="129">
        <v>0.97699999999999998</v>
      </c>
      <c r="AL6583" s="129">
        <v>1.002</v>
      </c>
      <c r="AM6583" s="129">
        <v>0.98399999999999999</v>
      </c>
      <c r="AN6583" s="129">
        <v>0.96299999999999997</v>
      </c>
      <c r="AO6583" s="129">
        <v>0.94699999999999995</v>
      </c>
      <c r="AP6583" s="129">
        <v>0.93500000000000005</v>
      </c>
      <c r="AQ6583" s="129">
        <v>0.92</v>
      </c>
      <c r="AR6583" s="129">
        <v>0.91300000000000003</v>
      </c>
      <c r="AS6583" s="129" t="s">
        <v>1595</v>
      </c>
      <c r="AT6583" s="129" t="s">
        <v>1595</v>
      </c>
      <c r="AU6583" s="129" t="s">
        <v>1595</v>
      </c>
      <c r="AV6583" s="129" t="s">
        <v>1595</v>
      </c>
      <c r="AW6583" s="129">
        <v>2011</v>
      </c>
    </row>
    <row r="6584" spans="1:49">
      <c r="A6584" s="129">
        <v>961</v>
      </c>
      <c r="B6584" s="129" t="s">
        <v>2052</v>
      </c>
      <c r="C6584" s="129" t="s">
        <v>1647</v>
      </c>
      <c r="D6584" s="129" t="s">
        <v>2051</v>
      </c>
      <c r="E6584" s="129" t="s">
        <v>15</v>
      </c>
      <c r="F6584" s="129" t="s">
        <v>1646</v>
      </c>
      <c r="G6584" s="129" t="s">
        <v>84</v>
      </c>
      <c r="H6584" s="129" t="s">
        <v>5</v>
      </c>
      <c r="I6584" s="129" t="s">
        <v>2055</v>
      </c>
      <c r="J6584" s="129" t="s">
        <v>1595</v>
      </c>
      <c r="K6584" s="129" t="s">
        <v>1595</v>
      </c>
      <c r="L6584" s="129" t="s">
        <v>1595</v>
      </c>
      <c r="M6584" s="129" t="s">
        <v>1595</v>
      </c>
      <c r="N6584" s="129" t="s">
        <v>1595</v>
      </c>
      <c r="O6584" s="129" t="s">
        <v>1595</v>
      </c>
      <c r="P6584" s="129" t="s">
        <v>1595</v>
      </c>
      <c r="Q6584" s="129" t="s">
        <v>1595</v>
      </c>
      <c r="R6584" s="129" t="s">
        <v>1595</v>
      </c>
      <c r="S6584" s="129" t="s">
        <v>1595</v>
      </c>
      <c r="T6584" s="129" t="s">
        <v>1595</v>
      </c>
      <c r="U6584" s="129" t="s">
        <v>1595</v>
      </c>
      <c r="V6584" s="129">
        <v>2</v>
      </c>
      <c r="W6584" s="129">
        <v>1.99</v>
      </c>
      <c r="X6584" s="129">
        <v>1.99</v>
      </c>
      <c r="Y6584" s="129">
        <v>1.99</v>
      </c>
      <c r="Z6584" s="129">
        <v>1.9870000000000001</v>
      </c>
      <c r="AA6584" s="129">
        <v>1.9850000000000001</v>
      </c>
      <c r="AB6584" s="129">
        <v>1.978</v>
      </c>
      <c r="AC6584" s="129">
        <v>1.978</v>
      </c>
      <c r="AD6584" s="129">
        <v>1.988</v>
      </c>
      <c r="AE6584" s="129">
        <v>1.99</v>
      </c>
      <c r="AF6584" s="129">
        <v>1.994</v>
      </c>
      <c r="AG6584" s="129">
        <v>1.9950000000000001</v>
      </c>
      <c r="AH6584" s="129">
        <v>1.996</v>
      </c>
      <c r="AI6584" s="129">
        <v>1.998</v>
      </c>
      <c r="AJ6584" s="129">
        <v>2.0030000000000001</v>
      </c>
      <c r="AK6584" s="129">
        <v>2.0099999999999998</v>
      </c>
      <c r="AL6584" s="129">
        <v>2.0099999999999998</v>
      </c>
      <c r="AM6584" s="129">
        <v>2.032</v>
      </c>
      <c r="AN6584" s="129">
        <v>2.0470000000000002</v>
      </c>
      <c r="AO6584" s="129">
        <v>2.0499999999999998</v>
      </c>
      <c r="AP6584" s="129">
        <v>2.0550000000000002</v>
      </c>
      <c r="AQ6584" s="129">
        <v>2.0609999999999999</v>
      </c>
      <c r="AR6584" s="129">
        <v>2.0659999999999998</v>
      </c>
      <c r="AS6584" s="129">
        <v>2.0710000000000002</v>
      </c>
      <c r="AT6584" s="129">
        <v>2.077</v>
      </c>
      <c r="AU6584" s="129">
        <v>2.0819999999999999</v>
      </c>
      <c r="AV6584" s="129">
        <v>2.0880000000000001</v>
      </c>
      <c r="AW6584" s="129">
        <v>2011</v>
      </c>
    </row>
    <row r="6585" spans="1:49">
      <c r="A6585" s="129">
        <v>961</v>
      </c>
      <c r="B6585" s="129" t="s">
        <v>2052</v>
      </c>
      <c r="C6585" s="129" t="s">
        <v>1644</v>
      </c>
      <c r="D6585" s="129" t="s">
        <v>2051</v>
      </c>
      <c r="E6585" s="129" t="s">
        <v>1642</v>
      </c>
      <c r="F6585" s="129" t="s">
        <v>1641</v>
      </c>
      <c r="G6585" s="129" t="s">
        <v>1608</v>
      </c>
      <c r="H6585" s="129" t="s">
        <v>1604</v>
      </c>
      <c r="I6585" s="129" t="s">
        <v>2054</v>
      </c>
      <c r="J6585" s="129" t="s">
        <v>1595</v>
      </c>
      <c r="K6585" s="129" t="s">
        <v>1595</v>
      </c>
      <c r="L6585" s="129" t="s">
        <v>1595</v>
      </c>
      <c r="M6585" s="129" t="s">
        <v>1595</v>
      </c>
      <c r="N6585" s="129" t="s">
        <v>1595</v>
      </c>
      <c r="O6585" s="129" t="s">
        <v>1595</v>
      </c>
      <c r="P6585" s="129" t="s">
        <v>1595</v>
      </c>
      <c r="Q6585" s="129" t="s">
        <v>1595</v>
      </c>
      <c r="R6585" s="129" t="s">
        <v>1595</v>
      </c>
      <c r="S6585" s="129" t="s">
        <v>1595</v>
      </c>
      <c r="T6585" s="129" t="s">
        <v>1595</v>
      </c>
      <c r="U6585" s="129" t="s">
        <v>1595</v>
      </c>
      <c r="V6585" s="129" t="s">
        <v>1595</v>
      </c>
      <c r="W6585" s="129" t="s">
        <v>1595</v>
      </c>
      <c r="X6585" s="129" t="s">
        <v>1595</v>
      </c>
      <c r="Y6585" s="129">
        <v>4.1769999999999996</v>
      </c>
      <c r="Z6585" s="129">
        <v>4.74</v>
      </c>
      <c r="AA6585" s="129">
        <v>5.3</v>
      </c>
      <c r="AB6585" s="129">
        <v>6.0529999999999999</v>
      </c>
      <c r="AC6585" s="129">
        <v>6.8769999999999998</v>
      </c>
      <c r="AD6585" s="129">
        <v>7.484</v>
      </c>
      <c r="AE6585" s="129">
        <v>8.5470000000000006</v>
      </c>
      <c r="AF6585" s="129">
        <v>9.3970000000000002</v>
      </c>
      <c r="AG6585" s="129">
        <v>10.337999999999999</v>
      </c>
      <c r="AH6585" s="129">
        <v>11.196</v>
      </c>
      <c r="AI6585" s="129">
        <v>11.976000000000001</v>
      </c>
      <c r="AJ6585" s="129">
        <v>12.959</v>
      </c>
      <c r="AK6585" s="129">
        <v>14.006</v>
      </c>
      <c r="AL6585" s="129">
        <v>15.339</v>
      </c>
      <c r="AM6585" s="129">
        <v>14.407999999999999</v>
      </c>
      <c r="AN6585" s="129">
        <v>14.794</v>
      </c>
      <c r="AO6585" s="129">
        <v>14.981999999999999</v>
      </c>
      <c r="AP6585" s="129">
        <v>14.997</v>
      </c>
      <c r="AQ6585" s="129">
        <v>15.01</v>
      </c>
      <c r="AR6585" s="129">
        <v>15.547000000000001</v>
      </c>
      <c r="AS6585" s="129">
        <v>15.925000000000001</v>
      </c>
      <c r="AT6585" s="129">
        <v>16.611000000000001</v>
      </c>
      <c r="AU6585" s="129">
        <v>17.382000000000001</v>
      </c>
      <c r="AV6585" s="129">
        <v>18.213999999999999</v>
      </c>
      <c r="AW6585" s="129">
        <v>2011</v>
      </c>
    </row>
    <row r="6586" spans="1:49">
      <c r="A6586" s="129">
        <v>961</v>
      </c>
      <c r="B6586" s="129" t="s">
        <v>2052</v>
      </c>
      <c r="C6586" s="129" t="s">
        <v>1643</v>
      </c>
      <c r="D6586" s="129" t="s">
        <v>2051</v>
      </c>
      <c r="E6586" s="129" t="s">
        <v>1642</v>
      </c>
      <c r="F6586" s="129" t="s">
        <v>1641</v>
      </c>
      <c r="G6586" s="129" t="s">
        <v>1597</v>
      </c>
      <c r="I6586" s="129" t="s">
        <v>1640</v>
      </c>
      <c r="J6586" s="129" t="s">
        <v>1595</v>
      </c>
      <c r="K6586" s="129" t="s">
        <v>1595</v>
      </c>
      <c r="L6586" s="129" t="s">
        <v>1595</v>
      </c>
      <c r="M6586" s="129" t="s">
        <v>1595</v>
      </c>
      <c r="N6586" s="129" t="s">
        <v>1595</v>
      </c>
      <c r="O6586" s="129" t="s">
        <v>1595</v>
      </c>
      <c r="P6586" s="129" t="s">
        <v>1595</v>
      </c>
      <c r="Q6586" s="129" t="s">
        <v>1595</v>
      </c>
      <c r="R6586" s="129" t="s">
        <v>1595</v>
      </c>
      <c r="S6586" s="129" t="s">
        <v>1595</v>
      </c>
      <c r="T6586" s="129" t="s">
        <v>1595</v>
      </c>
      <c r="U6586" s="129" t="s">
        <v>1595</v>
      </c>
      <c r="V6586" s="129" t="s">
        <v>1595</v>
      </c>
      <c r="W6586" s="129" t="s">
        <v>1595</v>
      </c>
      <c r="X6586" s="129" t="s">
        <v>1595</v>
      </c>
      <c r="Y6586" s="129">
        <v>40.326999999999998</v>
      </c>
      <c r="Z6586" s="129">
        <v>39.673999999999999</v>
      </c>
      <c r="AA6586" s="129">
        <v>38.948999999999998</v>
      </c>
      <c r="AB6586" s="129">
        <v>40.151000000000003</v>
      </c>
      <c r="AC6586" s="129">
        <v>40.64</v>
      </c>
      <c r="AD6586" s="129">
        <v>40.311999999999998</v>
      </c>
      <c r="AE6586" s="129">
        <v>41.161000000000001</v>
      </c>
      <c r="AF6586" s="129">
        <v>40.515000000000001</v>
      </c>
      <c r="AG6586" s="129">
        <v>41.031999999999996</v>
      </c>
      <c r="AH6586" s="129">
        <v>41.216000000000001</v>
      </c>
      <c r="AI6586" s="129">
        <v>41.695999999999998</v>
      </c>
      <c r="AJ6586" s="129">
        <v>41.741999999999997</v>
      </c>
      <c r="AK6586" s="129">
        <v>40.488</v>
      </c>
      <c r="AL6586" s="129">
        <v>41.185000000000002</v>
      </c>
      <c r="AM6586" s="129">
        <v>40.677</v>
      </c>
      <c r="AN6586" s="129">
        <v>41.691000000000003</v>
      </c>
      <c r="AO6586" s="129">
        <v>41.445</v>
      </c>
      <c r="AP6586" s="129">
        <v>42.460999999999999</v>
      </c>
      <c r="AQ6586" s="129">
        <v>42.511000000000003</v>
      </c>
      <c r="AR6586" s="129">
        <v>43.832999999999998</v>
      </c>
      <c r="AS6586" s="129">
        <v>43.78</v>
      </c>
      <c r="AT6586" s="129">
        <v>43.871000000000002</v>
      </c>
      <c r="AU6586" s="129">
        <v>43.960999999999999</v>
      </c>
      <c r="AV6586" s="129">
        <v>44.042000000000002</v>
      </c>
      <c r="AW6586" s="129">
        <v>2011</v>
      </c>
    </row>
    <row r="6587" spans="1:49">
      <c r="A6587" s="129">
        <v>961</v>
      </c>
      <c r="B6587" s="129" t="s">
        <v>2052</v>
      </c>
      <c r="C6587" s="129" t="s">
        <v>1639</v>
      </c>
      <c r="D6587" s="129" t="s">
        <v>2051</v>
      </c>
      <c r="E6587" s="129" t="s">
        <v>1637</v>
      </c>
      <c r="F6587" s="129" t="s">
        <v>1636</v>
      </c>
      <c r="G6587" s="129" t="s">
        <v>1608</v>
      </c>
      <c r="H6587" s="129" t="s">
        <v>1604</v>
      </c>
      <c r="I6587" s="129" t="s">
        <v>2054</v>
      </c>
      <c r="J6587" s="129" t="s">
        <v>1595</v>
      </c>
      <c r="K6587" s="129" t="s">
        <v>1595</v>
      </c>
      <c r="L6587" s="129" t="s">
        <v>1595</v>
      </c>
      <c r="M6587" s="129" t="s">
        <v>1595</v>
      </c>
      <c r="N6587" s="129" t="s">
        <v>1595</v>
      </c>
      <c r="O6587" s="129" t="s">
        <v>1595</v>
      </c>
      <c r="P6587" s="129" t="s">
        <v>1595</v>
      </c>
      <c r="Q6587" s="129" t="s">
        <v>1595</v>
      </c>
      <c r="R6587" s="129" t="s">
        <v>1595</v>
      </c>
      <c r="S6587" s="129" t="s">
        <v>1595</v>
      </c>
      <c r="T6587" s="129" t="s">
        <v>1595</v>
      </c>
      <c r="U6587" s="129" t="s">
        <v>1595</v>
      </c>
      <c r="V6587" s="129" t="s">
        <v>1595</v>
      </c>
      <c r="W6587" s="129" t="s">
        <v>1595</v>
      </c>
      <c r="X6587" s="129" t="s">
        <v>1595</v>
      </c>
      <c r="Y6587" s="129">
        <v>4.173</v>
      </c>
      <c r="Z6587" s="129">
        <v>4.7050000000000001</v>
      </c>
      <c r="AA6587" s="129">
        <v>5.4420000000000002</v>
      </c>
      <c r="AB6587" s="129">
        <v>6.16</v>
      </c>
      <c r="AC6587" s="129">
        <v>6.9740000000000002</v>
      </c>
      <c r="AD6587" s="129">
        <v>7.7130000000000001</v>
      </c>
      <c r="AE6587" s="129">
        <v>8.8109999999999999</v>
      </c>
      <c r="AF6587" s="129">
        <v>9.7330000000000005</v>
      </c>
      <c r="AG6587" s="129">
        <v>10.666</v>
      </c>
      <c r="AH6587" s="129">
        <v>11.552</v>
      </c>
      <c r="AI6587" s="129">
        <v>12.276</v>
      </c>
      <c r="AJ6587" s="129">
        <v>13.209</v>
      </c>
      <c r="AK6587" s="129">
        <v>13.914999999999999</v>
      </c>
      <c r="AL6587" s="129">
        <v>15.442</v>
      </c>
      <c r="AM6587" s="129">
        <v>16.367999999999999</v>
      </c>
      <c r="AN6587" s="129">
        <v>16.693000000000001</v>
      </c>
      <c r="AO6587" s="129">
        <v>17.010999999999999</v>
      </c>
      <c r="AP6587" s="129">
        <v>16.13</v>
      </c>
      <c r="AQ6587" s="129">
        <v>17.483000000000001</v>
      </c>
      <c r="AR6587" s="129">
        <v>16.88</v>
      </c>
      <c r="AS6587" s="129">
        <v>17.359000000000002</v>
      </c>
      <c r="AT6587" s="129">
        <v>18.010999999999999</v>
      </c>
      <c r="AU6587" s="129">
        <v>18.585000000000001</v>
      </c>
      <c r="AV6587" s="129">
        <v>19.202999999999999</v>
      </c>
      <c r="AW6587" s="129">
        <v>2011</v>
      </c>
    </row>
    <row r="6588" spans="1:49">
      <c r="A6588" s="129">
        <v>961</v>
      </c>
      <c r="B6588" s="129" t="s">
        <v>2052</v>
      </c>
      <c r="C6588" s="129" t="s">
        <v>1638</v>
      </c>
      <c r="D6588" s="129" t="s">
        <v>2051</v>
      </c>
      <c r="E6588" s="129" t="s">
        <v>1637</v>
      </c>
      <c r="F6588" s="129" t="s">
        <v>1636</v>
      </c>
      <c r="G6588" s="129" t="s">
        <v>1597</v>
      </c>
      <c r="I6588" s="129" t="s">
        <v>1635</v>
      </c>
      <c r="J6588" s="129" t="s">
        <v>1595</v>
      </c>
      <c r="K6588" s="129" t="s">
        <v>1595</v>
      </c>
      <c r="L6588" s="129" t="s">
        <v>1595</v>
      </c>
      <c r="M6588" s="129" t="s">
        <v>1595</v>
      </c>
      <c r="N6588" s="129" t="s">
        <v>1595</v>
      </c>
      <c r="O6588" s="129" t="s">
        <v>1595</v>
      </c>
      <c r="P6588" s="129" t="s">
        <v>1595</v>
      </c>
      <c r="Q6588" s="129" t="s">
        <v>1595</v>
      </c>
      <c r="R6588" s="129" t="s">
        <v>1595</v>
      </c>
      <c r="S6588" s="129" t="s">
        <v>1595</v>
      </c>
      <c r="T6588" s="129" t="s">
        <v>1595</v>
      </c>
      <c r="U6588" s="129" t="s">
        <v>1595</v>
      </c>
      <c r="V6588" s="129" t="s">
        <v>1595</v>
      </c>
      <c r="W6588" s="129" t="s">
        <v>1595</v>
      </c>
      <c r="X6588" s="129" t="s">
        <v>1595</v>
      </c>
      <c r="Y6588" s="129">
        <v>40.29</v>
      </c>
      <c r="Z6588" s="129">
        <v>39.386000000000003</v>
      </c>
      <c r="AA6588" s="129">
        <v>39.994</v>
      </c>
      <c r="AB6588" s="129">
        <v>40.86</v>
      </c>
      <c r="AC6588" s="129">
        <v>41.213999999999999</v>
      </c>
      <c r="AD6588" s="129">
        <v>41.542000000000002</v>
      </c>
      <c r="AE6588" s="129">
        <v>42.430999999999997</v>
      </c>
      <c r="AF6588" s="129">
        <v>41.962000000000003</v>
      </c>
      <c r="AG6588" s="129">
        <v>42.332000000000001</v>
      </c>
      <c r="AH6588" s="129">
        <v>42.527000000000001</v>
      </c>
      <c r="AI6588" s="129">
        <v>42.738999999999997</v>
      </c>
      <c r="AJ6588" s="129">
        <v>42.546999999999997</v>
      </c>
      <c r="AK6588" s="129">
        <v>40.225999999999999</v>
      </c>
      <c r="AL6588" s="129">
        <v>41.460999999999999</v>
      </c>
      <c r="AM6588" s="129">
        <v>46.212000000000003</v>
      </c>
      <c r="AN6588" s="129">
        <v>47.042000000000002</v>
      </c>
      <c r="AO6588" s="129">
        <v>47.058</v>
      </c>
      <c r="AP6588" s="129">
        <v>45.670999999999999</v>
      </c>
      <c r="AQ6588" s="129">
        <v>49.515000000000001</v>
      </c>
      <c r="AR6588" s="129">
        <v>47.591999999999999</v>
      </c>
      <c r="AS6588" s="129">
        <v>47.722000000000001</v>
      </c>
      <c r="AT6588" s="129">
        <v>47.569000000000003</v>
      </c>
      <c r="AU6588" s="129">
        <v>47.003</v>
      </c>
      <c r="AV6588" s="129">
        <v>46.433</v>
      </c>
      <c r="AW6588" s="129">
        <v>2011</v>
      </c>
    </row>
    <row r="6589" spans="1:49">
      <c r="A6589" s="129">
        <v>961</v>
      </c>
      <c r="B6589" s="129" t="s">
        <v>2052</v>
      </c>
      <c r="C6589" s="129" t="s">
        <v>1634</v>
      </c>
      <c r="D6589" s="129" t="s">
        <v>2051</v>
      </c>
      <c r="E6589" s="129" t="s">
        <v>1632</v>
      </c>
      <c r="F6589" s="129" t="s">
        <v>1631</v>
      </c>
      <c r="G6589" s="129" t="s">
        <v>1608</v>
      </c>
      <c r="H6589" s="129" t="s">
        <v>1604</v>
      </c>
      <c r="I6589" s="129" t="s">
        <v>2054</v>
      </c>
      <c r="J6589" s="129" t="s">
        <v>1595</v>
      </c>
      <c r="K6589" s="129" t="s">
        <v>1595</v>
      </c>
      <c r="L6589" s="129" t="s">
        <v>1595</v>
      </c>
      <c r="M6589" s="129" t="s">
        <v>1595</v>
      </c>
      <c r="N6589" s="129" t="s">
        <v>1595</v>
      </c>
      <c r="O6589" s="129" t="s">
        <v>1595</v>
      </c>
      <c r="P6589" s="129" t="s">
        <v>1595</v>
      </c>
      <c r="Q6589" s="129" t="s">
        <v>1595</v>
      </c>
      <c r="R6589" s="129" t="s">
        <v>1595</v>
      </c>
      <c r="S6589" s="129" t="s">
        <v>1595</v>
      </c>
      <c r="T6589" s="129" t="s">
        <v>1595</v>
      </c>
      <c r="U6589" s="129" t="s">
        <v>1595</v>
      </c>
      <c r="V6589" s="129" t="s">
        <v>1595</v>
      </c>
      <c r="W6589" s="129" t="s">
        <v>1595</v>
      </c>
      <c r="X6589" s="129" t="s">
        <v>1595</v>
      </c>
      <c r="Y6589" s="129">
        <v>4.0000000000000001E-3</v>
      </c>
      <c r="Z6589" s="129">
        <v>3.4000000000000002E-2</v>
      </c>
      <c r="AA6589" s="129">
        <v>-0.14199999999999999</v>
      </c>
      <c r="AB6589" s="129">
        <v>-0.107</v>
      </c>
      <c r="AC6589" s="129">
        <v>-9.7000000000000003E-2</v>
      </c>
      <c r="AD6589" s="129">
        <v>-0.22800000000000001</v>
      </c>
      <c r="AE6589" s="129">
        <v>-0.26400000000000001</v>
      </c>
      <c r="AF6589" s="129">
        <v>-0.33600000000000002</v>
      </c>
      <c r="AG6589" s="129">
        <v>-0.32700000000000001</v>
      </c>
      <c r="AH6589" s="129">
        <v>-0.35599999999999998</v>
      </c>
      <c r="AI6589" s="129">
        <v>-0.3</v>
      </c>
      <c r="AJ6589" s="129">
        <v>-0.25</v>
      </c>
      <c r="AK6589" s="129">
        <v>9.0999999999999998E-2</v>
      </c>
      <c r="AL6589" s="129">
        <v>-0.10299999999999999</v>
      </c>
      <c r="AM6589" s="129">
        <v>-1.96</v>
      </c>
      <c r="AN6589" s="129">
        <v>-1.899</v>
      </c>
      <c r="AO6589" s="129">
        <v>-2.0289999999999999</v>
      </c>
      <c r="AP6589" s="129">
        <v>-1.1339999999999999</v>
      </c>
      <c r="AQ6589" s="129">
        <v>-2.4729999999999999</v>
      </c>
      <c r="AR6589" s="129">
        <v>-1.333</v>
      </c>
      <c r="AS6589" s="129">
        <v>-1.4339999999999999</v>
      </c>
      <c r="AT6589" s="129">
        <v>-1.4</v>
      </c>
      <c r="AU6589" s="129">
        <v>-1.2030000000000001</v>
      </c>
      <c r="AV6589" s="129">
        <v>-0.98899999999999999</v>
      </c>
      <c r="AW6589" s="129">
        <v>2011</v>
      </c>
    </row>
    <row r="6590" spans="1:49">
      <c r="A6590" s="129">
        <v>961</v>
      </c>
      <c r="B6590" s="129" t="s">
        <v>2052</v>
      </c>
      <c r="C6590" s="129" t="s">
        <v>1633</v>
      </c>
      <c r="D6590" s="129" t="s">
        <v>2051</v>
      </c>
      <c r="E6590" s="129" t="s">
        <v>1632</v>
      </c>
      <c r="F6590" s="129" t="s">
        <v>1631</v>
      </c>
      <c r="G6590" s="129" t="s">
        <v>1597</v>
      </c>
      <c r="I6590" s="129" t="s">
        <v>1630</v>
      </c>
      <c r="J6590" s="129" t="s">
        <v>1595</v>
      </c>
      <c r="K6590" s="129" t="s">
        <v>1595</v>
      </c>
      <c r="L6590" s="129" t="s">
        <v>1595</v>
      </c>
      <c r="M6590" s="129" t="s">
        <v>1595</v>
      </c>
      <c r="N6590" s="129" t="s">
        <v>1595</v>
      </c>
      <c r="O6590" s="129" t="s">
        <v>1595</v>
      </c>
      <c r="P6590" s="129" t="s">
        <v>1595</v>
      </c>
      <c r="Q6590" s="129" t="s">
        <v>1595</v>
      </c>
      <c r="R6590" s="129" t="s">
        <v>1595</v>
      </c>
      <c r="S6590" s="129" t="s">
        <v>1595</v>
      </c>
      <c r="T6590" s="129" t="s">
        <v>1595</v>
      </c>
      <c r="U6590" s="129" t="s">
        <v>1595</v>
      </c>
      <c r="V6590" s="129" t="s">
        <v>1595</v>
      </c>
      <c r="W6590" s="129" t="s">
        <v>1595</v>
      </c>
      <c r="X6590" s="129" t="s">
        <v>1595</v>
      </c>
      <c r="Y6590" s="129">
        <v>3.6999999999999998E-2</v>
      </c>
      <c r="Z6590" s="129">
        <v>0.28699999999999998</v>
      </c>
      <c r="AA6590" s="129">
        <v>-1.0449999999999999</v>
      </c>
      <c r="AB6590" s="129">
        <v>-0.70799999999999996</v>
      </c>
      <c r="AC6590" s="129">
        <v>-0.57399999999999995</v>
      </c>
      <c r="AD6590" s="129">
        <v>-1.23</v>
      </c>
      <c r="AE6590" s="129">
        <v>-1.27</v>
      </c>
      <c r="AF6590" s="129">
        <v>-1.4470000000000001</v>
      </c>
      <c r="AG6590" s="129">
        <v>-1.3</v>
      </c>
      <c r="AH6590" s="129">
        <v>-1.3109999999999999</v>
      </c>
      <c r="AI6590" s="129">
        <v>-1.0429999999999999</v>
      </c>
      <c r="AJ6590" s="129">
        <v>-0.80500000000000005</v>
      </c>
      <c r="AK6590" s="129">
        <v>0.26200000000000001</v>
      </c>
      <c r="AL6590" s="129">
        <v>-0.27500000000000002</v>
      </c>
      <c r="AM6590" s="129">
        <v>-5.5339999999999998</v>
      </c>
      <c r="AN6590" s="129">
        <v>-5.351</v>
      </c>
      <c r="AO6590" s="129">
        <v>-5.6130000000000004</v>
      </c>
      <c r="AP6590" s="129">
        <v>-3.21</v>
      </c>
      <c r="AQ6590" s="129">
        <v>-7.0039999999999996</v>
      </c>
      <c r="AR6590" s="129">
        <v>-3.758</v>
      </c>
      <c r="AS6590" s="129">
        <v>-3.9420000000000002</v>
      </c>
      <c r="AT6590" s="129">
        <v>-3.698</v>
      </c>
      <c r="AU6590" s="129">
        <v>-3.0419999999999998</v>
      </c>
      <c r="AV6590" s="129">
        <v>-2.391</v>
      </c>
      <c r="AW6590" s="129">
        <v>2011</v>
      </c>
    </row>
    <row r="6591" spans="1:49">
      <c r="A6591" s="129">
        <v>961</v>
      </c>
      <c r="B6591" s="129" t="s">
        <v>2052</v>
      </c>
      <c r="C6591" s="129" t="s">
        <v>1629</v>
      </c>
      <c r="D6591" s="129" t="s">
        <v>2051</v>
      </c>
      <c r="E6591" s="129" t="s">
        <v>1627</v>
      </c>
      <c r="F6591" s="129" t="s">
        <v>1626</v>
      </c>
      <c r="G6591" s="129" t="s">
        <v>1608</v>
      </c>
      <c r="H6591" s="129" t="s">
        <v>1604</v>
      </c>
      <c r="I6591" s="129" t="s">
        <v>2054</v>
      </c>
      <c r="J6591" s="129" t="s">
        <v>1595</v>
      </c>
      <c r="K6591" s="129" t="s">
        <v>1595</v>
      </c>
      <c r="L6591" s="129" t="s">
        <v>1595</v>
      </c>
      <c r="M6591" s="129" t="s">
        <v>1595</v>
      </c>
      <c r="N6591" s="129" t="s">
        <v>1595</v>
      </c>
      <c r="O6591" s="129" t="s">
        <v>1595</v>
      </c>
      <c r="P6591" s="129" t="s">
        <v>1595</v>
      </c>
      <c r="Q6591" s="129" t="s">
        <v>1595</v>
      </c>
      <c r="R6591" s="129" t="s">
        <v>1595</v>
      </c>
      <c r="S6591" s="129" t="s">
        <v>1595</v>
      </c>
      <c r="T6591" s="129" t="s">
        <v>1595</v>
      </c>
      <c r="U6591" s="129" t="s">
        <v>1595</v>
      </c>
      <c r="V6591" s="129" t="s">
        <v>1595</v>
      </c>
      <c r="W6591" s="129" t="s">
        <v>1595</v>
      </c>
      <c r="X6591" s="129" t="s">
        <v>1595</v>
      </c>
      <c r="Y6591" s="129" t="s">
        <v>1595</v>
      </c>
      <c r="Z6591" s="129">
        <v>0.108</v>
      </c>
      <c r="AA6591" s="129">
        <v>-0.13200000000000001</v>
      </c>
      <c r="AB6591" s="129">
        <v>-7.4999999999999997E-2</v>
      </c>
      <c r="AC6591" s="129">
        <v>-0.14299999999999999</v>
      </c>
      <c r="AD6591" s="129">
        <v>-0.23100000000000001</v>
      </c>
      <c r="AE6591" s="129">
        <v>-0.185</v>
      </c>
      <c r="AF6591" s="129">
        <v>-0.27600000000000002</v>
      </c>
      <c r="AG6591" s="129">
        <v>-0.189</v>
      </c>
      <c r="AH6591" s="129">
        <v>-0.33400000000000002</v>
      </c>
      <c r="AI6591" s="129">
        <v>-0.41599999999999998</v>
      </c>
      <c r="AJ6591" s="129">
        <v>-0.70899999999999996</v>
      </c>
      <c r="AK6591" s="129">
        <v>-0.89300000000000002</v>
      </c>
      <c r="AL6591" s="129">
        <v>-1.2470000000000001</v>
      </c>
      <c r="AM6591" s="129">
        <v>-1.681</v>
      </c>
      <c r="AN6591" s="129">
        <v>-1.7410000000000001</v>
      </c>
      <c r="AO6591" s="129">
        <v>-1.44</v>
      </c>
      <c r="AP6591" s="129">
        <v>-0.56599999999999995</v>
      </c>
      <c r="AQ6591" s="129">
        <v>-0.20300000000000001</v>
      </c>
      <c r="AR6591" s="129">
        <v>-0.26800000000000002</v>
      </c>
      <c r="AS6591" s="129">
        <v>-0.48</v>
      </c>
      <c r="AT6591" s="129">
        <v>-0.70799999999999996</v>
      </c>
      <c r="AU6591" s="129">
        <v>-0.81100000000000005</v>
      </c>
      <c r="AV6591" s="129">
        <v>-0.92700000000000005</v>
      </c>
      <c r="AW6591" s="129">
        <v>2011</v>
      </c>
    </row>
    <row r="6592" spans="1:49">
      <c r="A6592" s="129">
        <v>961</v>
      </c>
      <c r="B6592" s="129" t="s">
        <v>2052</v>
      </c>
      <c r="C6592" s="129" t="s">
        <v>1628</v>
      </c>
      <c r="D6592" s="129" t="s">
        <v>2051</v>
      </c>
      <c r="E6592" s="129" t="s">
        <v>1627</v>
      </c>
      <c r="F6592" s="129" t="s">
        <v>1626</v>
      </c>
      <c r="G6592" s="129" t="s">
        <v>1625</v>
      </c>
      <c r="I6592" s="129" t="s">
        <v>1765</v>
      </c>
      <c r="J6592" s="129" t="s">
        <v>1595</v>
      </c>
      <c r="K6592" s="129" t="s">
        <v>1595</v>
      </c>
      <c r="L6592" s="129" t="s">
        <v>1595</v>
      </c>
      <c r="M6592" s="129" t="s">
        <v>1595</v>
      </c>
      <c r="N6592" s="129" t="s">
        <v>1595</v>
      </c>
      <c r="O6592" s="129" t="s">
        <v>1595</v>
      </c>
      <c r="P6592" s="129" t="s">
        <v>1595</v>
      </c>
      <c r="Q6592" s="129" t="s">
        <v>1595</v>
      </c>
      <c r="R6592" s="129" t="s">
        <v>1595</v>
      </c>
      <c r="S6592" s="129" t="s">
        <v>1595</v>
      </c>
      <c r="T6592" s="129" t="s">
        <v>1595</v>
      </c>
      <c r="U6592" s="129" t="s">
        <v>1595</v>
      </c>
      <c r="V6592" s="129" t="s">
        <v>1595</v>
      </c>
      <c r="W6592" s="129" t="s">
        <v>1595</v>
      </c>
      <c r="X6592" s="129" t="s">
        <v>1595</v>
      </c>
      <c r="Y6592" s="129" t="s">
        <v>1595</v>
      </c>
      <c r="Z6592" s="129">
        <v>0.89200000000000002</v>
      </c>
      <c r="AA6592" s="129">
        <v>-0.96899999999999997</v>
      </c>
      <c r="AB6592" s="129">
        <v>-0.49299999999999999</v>
      </c>
      <c r="AC6592" s="129">
        <v>-0.85199999999999998</v>
      </c>
      <c r="AD6592" s="129">
        <v>-1.2430000000000001</v>
      </c>
      <c r="AE6592" s="129">
        <v>-0.88400000000000001</v>
      </c>
      <c r="AF6592" s="129">
        <v>-1.181</v>
      </c>
      <c r="AG6592" s="129">
        <v>-0.74199999999999999</v>
      </c>
      <c r="AH6592" s="129">
        <v>-1.226</v>
      </c>
      <c r="AI6592" s="129">
        <v>-1.46</v>
      </c>
      <c r="AJ6592" s="129">
        <v>-2.3660000000000001</v>
      </c>
      <c r="AK6592" s="129">
        <v>-2.7829999999999999</v>
      </c>
      <c r="AL6592" s="129">
        <v>-3.6269999999999998</v>
      </c>
      <c r="AM6592" s="129">
        <v>-4.6589999999999998</v>
      </c>
      <c r="AN6592" s="129">
        <v>-4.8559999999999999</v>
      </c>
      <c r="AO6592" s="129">
        <v>-3.9569999999999999</v>
      </c>
      <c r="AP6592" s="129">
        <v>-1.5509999999999999</v>
      </c>
      <c r="AQ6592" s="129">
        <v>-0.54300000000000004</v>
      </c>
      <c r="AR6592" s="129">
        <v>-0.70799999999999996</v>
      </c>
      <c r="AS6592" s="129">
        <v>-1.2470000000000001</v>
      </c>
      <c r="AT6592" s="129">
        <v>-1.796</v>
      </c>
      <c r="AU6592" s="129">
        <v>-2.0089999999999999</v>
      </c>
      <c r="AV6592" s="129">
        <v>-2.2410000000000001</v>
      </c>
      <c r="AW6592" s="129">
        <v>2011</v>
      </c>
    </row>
    <row r="6593" spans="1:49">
      <c r="A6593" s="129">
        <v>961</v>
      </c>
      <c r="B6593" s="129" t="s">
        <v>2052</v>
      </c>
      <c r="C6593" s="129" t="s">
        <v>1624</v>
      </c>
      <c r="D6593" s="129" t="s">
        <v>2051</v>
      </c>
      <c r="E6593" s="129" t="s">
        <v>1622</v>
      </c>
      <c r="F6593" s="129" t="s">
        <v>1621</v>
      </c>
      <c r="G6593" s="129" t="s">
        <v>1608</v>
      </c>
      <c r="H6593" s="129" t="s">
        <v>1604</v>
      </c>
      <c r="I6593" s="129" t="s">
        <v>2054</v>
      </c>
      <c r="J6593" s="129" t="s">
        <v>1595</v>
      </c>
      <c r="K6593" s="129" t="s">
        <v>1595</v>
      </c>
      <c r="L6593" s="129" t="s">
        <v>1595</v>
      </c>
      <c r="M6593" s="129" t="s">
        <v>1595</v>
      </c>
      <c r="N6593" s="129" t="s">
        <v>1595</v>
      </c>
      <c r="O6593" s="129" t="s">
        <v>1595</v>
      </c>
      <c r="P6593" s="129" t="s">
        <v>1595</v>
      </c>
      <c r="Q6593" s="129" t="s">
        <v>1595</v>
      </c>
      <c r="R6593" s="129" t="s">
        <v>1595</v>
      </c>
      <c r="S6593" s="129" t="s">
        <v>1595</v>
      </c>
      <c r="T6593" s="129" t="s">
        <v>1595</v>
      </c>
      <c r="U6593" s="129" t="s">
        <v>1595</v>
      </c>
      <c r="V6593" s="129" t="s">
        <v>1595</v>
      </c>
      <c r="W6593" s="129" t="s">
        <v>1595</v>
      </c>
      <c r="X6593" s="129" t="s">
        <v>1595</v>
      </c>
      <c r="Y6593" s="129">
        <v>8.7999999999999995E-2</v>
      </c>
      <c r="Z6593" s="129">
        <v>0.14399999999999999</v>
      </c>
      <c r="AA6593" s="129">
        <v>-1.7999999999999999E-2</v>
      </c>
      <c r="AB6593" s="129">
        <v>4.1000000000000002E-2</v>
      </c>
      <c r="AC6593" s="129">
        <v>8.5999999999999993E-2</v>
      </c>
      <c r="AD6593" s="129">
        <v>-1.6E-2</v>
      </c>
      <c r="AE6593" s="129">
        <v>5.0000000000000001E-3</v>
      </c>
      <c r="AF6593" s="129">
        <v>-2.1000000000000001E-2</v>
      </c>
      <c r="AG6593" s="129">
        <v>-3.0000000000000001E-3</v>
      </c>
      <c r="AH6593" s="129">
        <v>-1.7999999999999999E-2</v>
      </c>
      <c r="AI6593" s="129">
        <v>0.03</v>
      </c>
      <c r="AJ6593" s="129">
        <v>9.1999999999999998E-2</v>
      </c>
      <c r="AK6593" s="129">
        <v>0.41799999999999998</v>
      </c>
      <c r="AL6593" s="129">
        <v>0.17699999999999999</v>
      </c>
      <c r="AM6593" s="129">
        <v>-1.647</v>
      </c>
      <c r="AN6593" s="129">
        <v>-1.4610000000000001</v>
      </c>
      <c r="AO6593" s="129">
        <v>-1.5389999999999999</v>
      </c>
      <c r="AP6593" s="129">
        <v>-0.52100000000000002</v>
      </c>
      <c r="AQ6593" s="129">
        <v>-1.673</v>
      </c>
      <c r="AR6593" s="129">
        <v>-0.161</v>
      </c>
      <c r="AS6593" s="129">
        <v>-0.183</v>
      </c>
      <c r="AT6593" s="129">
        <v>-7.0000000000000001E-3</v>
      </c>
      <c r="AU6593" s="129">
        <v>0.29799999999999999</v>
      </c>
      <c r="AV6593" s="129">
        <v>0.63200000000000001</v>
      </c>
      <c r="AW6593" s="129">
        <v>2011</v>
      </c>
    </row>
    <row r="6594" spans="1:49">
      <c r="A6594" s="129">
        <v>961</v>
      </c>
      <c r="B6594" s="129" t="s">
        <v>2052</v>
      </c>
      <c r="C6594" s="129" t="s">
        <v>1623</v>
      </c>
      <c r="D6594" s="129" t="s">
        <v>2051</v>
      </c>
      <c r="E6594" s="129" t="s">
        <v>1622</v>
      </c>
      <c r="F6594" s="129" t="s">
        <v>1621</v>
      </c>
      <c r="G6594" s="129" t="s">
        <v>1597</v>
      </c>
      <c r="I6594" s="129" t="s">
        <v>1747</v>
      </c>
      <c r="J6594" s="129" t="s">
        <v>1595</v>
      </c>
      <c r="K6594" s="129" t="s">
        <v>1595</v>
      </c>
      <c r="L6594" s="129" t="s">
        <v>1595</v>
      </c>
      <c r="M6594" s="129" t="s">
        <v>1595</v>
      </c>
      <c r="N6594" s="129" t="s">
        <v>1595</v>
      </c>
      <c r="O6594" s="129" t="s">
        <v>1595</v>
      </c>
      <c r="P6594" s="129" t="s">
        <v>1595</v>
      </c>
      <c r="Q6594" s="129" t="s">
        <v>1595</v>
      </c>
      <c r="R6594" s="129" t="s">
        <v>1595</v>
      </c>
      <c r="S6594" s="129" t="s">
        <v>1595</v>
      </c>
      <c r="T6594" s="129" t="s">
        <v>1595</v>
      </c>
      <c r="U6594" s="129" t="s">
        <v>1595</v>
      </c>
      <c r="V6594" s="129" t="s">
        <v>1595</v>
      </c>
      <c r="W6594" s="129" t="s">
        <v>1595</v>
      </c>
      <c r="X6594" s="129" t="s">
        <v>1595</v>
      </c>
      <c r="Y6594" s="129">
        <v>0.85299999999999998</v>
      </c>
      <c r="Z6594" s="129">
        <v>1.2090000000000001</v>
      </c>
      <c r="AA6594" s="129">
        <v>-0.13200000000000001</v>
      </c>
      <c r="AB6594" s="129">
        <v>0.27100000000000002</v>
      </c>
      <c r="AC6594" s="129">
        <v>0.51100000000000001</v>
      </c>
      <c r="AD6594" s="129">
        <v>-8.5000000000000006E-2</v>
      </c>
      <c r="AE6594" s="129">
        <v>2.3E-2</v>
      </c>
      <c r="AF6594" s="129">
        <v>-0.09</v>
      </c>
      <c r="AG6594" s="129">
        <v>-0.01</v>
      </c>
      <c r="AH6594" s="129">
        <v>-6.6000000000000003E-2</v>
      </c>
      <c r="AI6594" s="129">
        <v>0.10299999999999999</v>
      </c>
      <c r="AJ6594" s="129">
        <v>0.29499999999999998</v>
      </c>
      <c r="AK6594" s="129">
        <v>1.2090000000000001</v>
      </c>
      <c r="AL6594" s="129">
        <v>0.47399999999999998</v>
      </c>
      <c r="AM6594" s="129">
        <v>-4.6509999999999998</v>
      </c>
      <c r="AN6594" s="129">
        <v>-4.1159999999999997</v>
      </c>
      <c r="AO6594" s="129">
        <v>-4.2560000000000002</v>
      </c>
      <c r="AP6594" s="129">
        <v>-1.4770000000000001</v>
      </c>
      <c r="AQ6594" s="129">
        <v>-4.7380000000000004</v>
      </c>
      <c r="AR6594" s="129">
        <v>-0.45400000000000001</v>
      </c>
      <c r="AS6594" s="129">
        <v>-0.502</v>
      </c>
      <c r="AT6594" s="129">
        <v>-1.9E-2</v>
      </c>
      <c r="AU6594" s="129">
        <v>0.754</v>
      </c>
      <c r="AV6594" s="129">
        <v>1.5289999999999999</v>
      </c>
      <c r="AW6594" s="129">
        <v>2011</v>
      </c>
    </row>
    <row r="6595" spans="1:49">
      <c r="A6595" s="129">
        <v>961</v>
      </c>
      <c r="B6595" s="129" t="s">
        <v>2052</v>
      </c>
      <c r="C6595" s="129" t="s">
        <v>1620</v>
      </c>
      <c r="D6595" s="129" t="s">
        <v>2051</v>
      </c>
      <c r="E6595" s="129" t="s">
        <v>1618</v>
      </c>
      <c r="F6595" s="129" t="s">
        <v>1617</v>
      </c>
      <c r="G6595" s="129" t="s">
        <v>1608</v>
      </c>
      <c r="H6595" s="129" t="s">
        <v>1604</v>
      </c>
    </row>
    <row r="6596" spans="1:49">
      <c r="A6596" s="129">
        <v>961</v>
      </c>
      <c r="B6596" s="129" t="s">
        <v>2052</v>
      </c>
      <c r="C6596" s="129" t="s">
        <v>1619</v>
      </c>
      <c r="D6596" s="129" t="s">
        <v>2051</v>
      </c>
      <c r="E6596" s="129" t="s">
        <v>1618</v>
      </c>
      <c r="F6596" s="129" t="s">
        <v>1617</v>
      </c>
      <c r="G6596" s="129" t="s">
        <v>1597</v>
      </c>
    </row>
    <row r="6597" spans="1:49">
      <c r="A6597" s="129">
        <v>961</v>
      </c>
      <c r="B6597" s="129" t="s">
        <v>2052</v>
      </c>
      <c r="C6597" s="129" t="s">
        <v>1616</v>
      </c>
      <c r="D6597" s="129" t="s">
        <v>2051</v>
      </c>
      <c r="E6597" s="129" t="s">
        <v>1614</v>
      </c>
      <c r="F6597" s="129" t="s">
        <v>1613</v>
      </c>
      <c r="G6597" s="129" t="s">
        <v>1608</v>
      </c>
      <c r="H6597" s="129" t="s">
        <v>1604</v>
      </c>
      <c r="I6597" s="129" t="s">
        <v>2054</v>
      </c>
      <c r="J6597" s="129" t="s">
        <v>1595</v>
      </c>
      <c r="K6597" s="129" t="s">
        <v>1595</v>
      </c>
      <c r="L6597" s="129" t="s">
        <v>1595</v>
      </c>
      <c r="M6597" s="129" t="s">
        <v>1595</v>
      </c>
      <c r="N6597" s="129" t="s">
        <v>1595</v>
      </c>
      <c r="O6597" s="129" t="s">
        <v>1595</v>
      </c>
      <c r="P6597" s="129" t="s">
        <v>1595</v>
      </c>
      <c r="Q6597" s="129" t="s">
        <v>1595</v>
      </c>
      <c r="R6597" s="129" t="s">
        <v>1595</v>
      </c>
      <c r="S6597" s="129" t="s">
        <v>1595</v>
      </c>
      <c r="T6597" s="129" t="s">
        <v>1595</v>
      </c>
      <c r="U6597" s="129" t="s">
        <v>1595</v>
      </c>
      <c r="V6597" s="129" t="s">
        <v>1595</v>
      </c>
      <c r="W6597" s="129" t="s">
        <v>1595</v>
      </c>
      <c r="X6597" s="129" t="s">
        <v>1595</v>
      </c>
      <c r="Y6597" s="129">
        <v>1.7649999999999999</v>
      </c>
      <c r="Z6597" s="129">
        <v>2.4409999999999998</v>
      </c>
      <c r="AA6597" s="129">
        <v>2.863</v>
      </c>
      <c r="AB6597" s="129">
        <v>3.2589999999999999</v>
      </c>
      <c r="AC6597" s="129">
        <v>3.7890000000000001</v>
      </c>
      <c r="AD6597" s="129">
        <v>5.484</v>
      </c>
      <c r="AE6597" s="129">
        <v>6.0359999999999996</v>
      </c>
      <c r="AF6597" s="129">
        <v>6.7080000000000002</v>
      </c>
      <c r="AG6597" s="129">
        <v>6.9420000000000002</v>
      </c>
      <c r="AH6597" s="129">
        <v>7.4249999999999998</v>
      </c>
      <c r="AI6597" s="129">
        <v>7.6870000000000003</v>
      </c>
      <c r="AJ6597" s="129">
        <v>8.2040000000000006</v>
      </c>
      <c r="AK6597" s="129">
        <v>7.9809999999999999</v>
      </c>
      <c r="AL6597" s="129">
        <v>8.18</v>
      </c>
      <c r="AM6597" s="129">
        <v>12.45</v>
      </c>
      <c r="AN6597" s="129">
        <v>13.737</v>
      </c>
      <c r="AO6597" s="129">
        <v>16.954000000000001</v>
      </c>
      <c r="AP6597" s="129">
        <v>18.664999999999999</v>
      </c>
      <c r="AQ6597" s="129">
        <v>25.248000000000001</v>
      </c>
      <c r="AR6597" s="129">
        <v>26.690999999999999</v>
      </c>
      <c r="AS6597" s="129">
        <v>28.234000000000002</v>
      </c>
      <c r="AT6597" s="129">
        <v>29.744</v>
      </c>
      <c r="AU6597" s="129">
        <v>31.056000000000001</v>
      </c>
      <c r="AV6597" s="129">
        <v>32.155000000000001</v>
      </c>
      <c r="AW6597" s="129">
        <v>2011</v>
      </c>
    </row>
    <row r="6598" spans="1:49">
      <c r="A6598" s="129">
        <v>961</v>
      </c>
      <c r="B6598" s="129" t="s">
        <v>2052</v>
      </c>
      <c r="C6598" s="129" t="s">
        <v>1615</v>
      </c>
      <c r="D6598" s="129" t="s">
        <v>2051</v>
      </c>
      <c r="E6598" s="129" t="s">
        <v>1614</v>
      </c>
      <c r="F6598" s="129" t="s">
        <v>1613</v>
      </c>
      <c r="G6598" s="129" t="s">
        <v>1597</v>
      </c>
      <c r="I6598" s="129" t="s">
        <v>1612</v>
      </c>
      <c r="J6598" s="129" t="s">
        <v>1595</v>
      </c>
      <c r="K6598" s="129" t="s">
        <v>1595</v>
      </c>
      <c r="L6598" s="129" t="s">
        <v>1595</v>
      </c>
      <c r="M6598" s="129" t="s">
        <v>1595</v>
      </c>
      <c r="N6598" s="129" t="s">
        <v>1595</v>
      </c>
      <c r="O6598" s="129" t="s">
        <v>1595</v>
      </c>
      <c r="P6598" s="129" t="s">
        <v>1595</v>
      </c>
      <c r="Q6598" s="129" t="s">
        <v>1595</v>
      </c>
      <c r="R6598" s="129" t="s">
        <v>1595</v>
      </c>
      <c r="S6598" s="129" t="s">
        <v>1595</v>
      </c>
      <c r="T6598" s="129" t="s">
        <v>1595</v>
      </c>
      <c r="U6598" s="129" t="s">
        <v>1595</v>
      </c>
      <c r="V6598" s="129" t="s">
        <v>1595</v>
      </c>
      <c r="W6598" s="129" t="s">
        <v>1595</v>
      </c>
      <c r="X6598" s="129" t="s">
        <v>1595</v>
      </c>
      <c r="Y6598" s="129">
        <v>17.042999999999999</v>
      </c>
      <c r="Z6598" s="129">
        <v>20.434000000000001</v>
      </c>
      <c r="AA6598" s="129">
        <v>21.036999999999999</v>
      </c>
      <c r="AB6598" s="129">
        <v>21.617000000000001</v>
      </c>
      <c r="AC6598" s="129">
        <v>22.390999999999998</v>
      </c>
      <c r="AD6598" s="129">
        <v>29.536000000000001</v>
      </c>
      <c r="AE6598" s="129">
        <v>29.065999999999999</v>
      </c>
      <c r="AF6598" s="129">
        <v>28.92</v>
      </c>
      <c r="AG6598" s="129">
        <v>27.550999999999998</v>
      </c>
      <c r="AH6598" s="129">
        <v>27.335000000000001</v>
      </c>
      <c r="AI6598" s="129">
        <v>26.763999999999999</v>
      </c>
      <c r="AJ6598" s="129">
        <v>26.427</v>
      </c>
      <c r="AK6598" s="129">
        <v>23.07</v>
      </c>
      <c r="AL6598" s="129">
        <v>21.963000000000001</v>
      </c>
      <c r="AM6598" s="129">
        <v>35.148000000000003</v>
      </c>
      <c r="AN6598" s="129">
        <v>38.712000000000003</v>
      </c>
      <c r="AO6598" s="129">
        <v>46.9</v>
      </c>
      <c r="AP6598" s="129">
        <v>52.847999999999999</v>
      </c>
      <c r="AQ6598" s="129">
        <v>71.506</v>
      </c>
      <c r="AR6598" s="129">
        <v>75.253</v>
      </c>
      <c r="AS6598" s="129">
        <v>77.620999999999995</v>
      </c>
      <c r="AT6598" s="129">
        <v>78.557000000000002</v>
      </c>
      <c r="AU6598" s="129">
        <v>78.545000000000002</v>
      </c>
      <c r="AV6598" s="129">
        <v>77.751000000000005</v>
      </c>
      <c r="AW6598" s="129">
        <v>2011</v>
      </c>
    </row>
    <row r="6599" spans="1:49">
      <c r="A6599" s="129">
        <v>961</v>
      </c>
      <c r="B6599" s="129" t="s">
        <v>2052</v>
      </c>
      <c r="C6599" s="129" t="s">
        <v>1611</v>
      </c>
      <c r="D6599" s="129" t="s">
        <v>2051</v>
      </c>
      <c r="E6599" s="129" t="s">
        <v>1610</v>
      </c>
      <c r="F6599" s="129" t="s">
        <v>1609</v>
      </c>
      <c r="G6599" s="129" t="s">
        <v>1608</v>
      </c>
      <c r="H6599" s="129" t="s">
        <v>1604</v>
      </c>
      <c r="I6599" s="129" t="s">
        <v>2054</v>
      </c>
      <c r="J6599" s="129" t="s">
        <v>1595</v>
      </c>
      <c r="K6599" s="129" t="s">
        <v>1595</v>
      </c>
      <c r="L6599" s="129" t="s">
        <v>1595</v>
      </c>
      <c r="M6599" s="129" t="s">
        <v>1595</v>
      </c>
      <c r="N6599" s="129" t="s">
        <v>1595</v>
      </c>
      <c r="O6599" s="129" t="s">
        <v>1595</v>
      </c>
      <c r="P6599" s="129" t="s">
        <v>1595</v>
      </c>
      <c r="Q6599" s="129" t="s">
        <v>1595</v>
      </c>
      <c r="R6599" s="129" t="s">
        <v>1595</v>
      </c>
      <c r="S6599" s="129" t="s">
        <v>1595</v>
      </c>
      <c r="T6599" s="129" t="s">
        <v>1595</v>
      </c>
      <c r="U6599" s="129" t="s">
        <v>1595</v>
      </c>
      <c r="V6599" s="129" t="s">
        <v>1595</v>
      </c>
      <c r="W6599" s="129" t="s">
        <v>1595</v>
      </c>
      <c r="X6599" s="129" t="s">
        <v>1595</v>
      </c>
      <c r="Y6599" s="129">
        <v>10.356999999999999</v>
      </c>
      <c r="Z6599" s="129">
        <v>11.946999999999999</v>
      </c>
      <c r="AA6599" s="129">
        <v>13.608000000000001</v>
      </c>
      <c r="AB6599" s="129">
        <v>15.076000000000001</v>
      </c>
      <c r="AC6599" s="129">
        <v>16.922000000000001</v>
      </c>
      <c r="AD6599" s="129">
        <v>18.565999999999999</v>
      </c>
      <c r="AE6599" s="129">
        <v>20.765000000000001</v>
      </c>
      <c r="AF6599" s="129">
        <v>23.195</v>
      </c>
      <c r="AG6599" s="129">
        <v>25.195</v>
      </c>
      <c r="AH6599" s="129">
        <v>27.164999999999999</v>
      </c>
      <c r="AI6599" s="129">
        <v>28.722000000000001</v>
      </c>
      <c r="AJ6599" s="129">
        <v>31.045000000000002</v>
      </c>
      <c r="AK6599" s="129">
        <v>34.594000000000001</v>
      </c>
      <c r="AL6599" s="129">
        <v>37.244</v>
      </c>
      <c r="AM6599" s="129">
        <v>35.42</v>
      </c>
      <c r="AN6599" s="129">
        <v>35.484999999999999</v>
      </c>
      <c r="AO6599" s="129">
        <v>36.15</v>
      </c>
      <c r="AP6599" s="129">
        <v>35.319000000000003</v>
      </c>
      <c r="AQ6599" s="129">
        <v>35.308999999999997</v>
      </c>
      <c r="AR6599" s="129">
        <v>35.468000000000004</v>
      </c>
      <c r="AS6599" s="129">
        <v>36.375</v>
      </c>
      <c r="AT6599" s="129">
        <v>37.863</v>
      </c>
      <c r="AU6599" s="129">
        <v>39.54</v>
      </c>
      <c r="AV6599" s="129">
        <v>41.356000000000002</v>
      </c>
      <c r="AW6599" s="129">
        <v>2011</v>
      </c>
    </row>
    <row r="6600" spans="1:49">
      <c r="A6600" s="129">
        <v>961</v>
      </c>
      <c r="B6600" s="129" t="s">
        <v>2052</v>
      </c>
      <c r="C6600" s="129" t="s">
        <v>1606</v>
      </c>
      <c r="D6600" s="129" t="s">
        <v>2051</v>
      </c>
      <c r="E6600" s="129" t="s">
        <v>1599</v>
      </c>
      <c r="F6600" s="129" t="s">
        <v>1598</v>
      </c>
      <c r="G6600" s="129" t="s">
        <v>1605</v>
      </c>
      <c r="H6600" s="129" t="s">
        <v>1604</v>
      </c>
      <c r="I6600" s="129" t="s">
        <v>2053</v>
      </c>
      <c r="J6600" s="129" t="s">
        <v>1595</v>
      </c>
      <c r="K6600" s="129" t="s">
        <v>1595</v>
      </c>
      <c r="L6600" s="129" t="s">
        <v>1595</v>
      </c>
      <c r="M6600" s="129" t="s">
        <v>1595</v>
      </c>
      <c r="N6600" s="129" t="s">
        <v>1595</v>
      </c>
      <c r="O6600" s="129" t="s">
        <v>1595</v>
      </c>
      <c r="P6600" s="129" t="s">
        <v>1595</v>
      </c>
      <c r="Q6600" s="129" t="s">
        <v>1595</v>
      </c>
      <c r="R6600" s="129" t="s">
        <v>1595</v>
      </c>
      <c r="S6600" s="129" t="s">
        <v>1595</v>
      </c>
      <c r="T6600" s="129" t="s">
        <v>1595</v>
      </c>
      <c r="U6600" s="129" t="s">
        <v>1595</v>
      </c>
      <c r="V6600" s="129">
        <v>1.087</v>
      </c>
      <c r="W6600" s="129">
        <v>0.28199999999999997</v>
      </c>
      <c r="X6600" s="129">
        <v>0.7</v>
      </c>
      <c r="Y6600" s="129">
        <v>-0.309</v>
      </c>
      <c r="Z6600" s="129">
        <v>5.7000000000000002E-2</v>
      </c>
      <c r="AA6600" s="129">
        <v>6.5000000000000002E-2</v>
      </c>
      <c r="AB6600" s="129">
        <v>-0.156</v>
      </c>
      <c r="AC6600" s="129">
        <v>-0.878</v>
      </c>
      <c r="AD6600" s="129">
        <v>-0.63100000000000001</v>
      </c>
      <c r="AE6600" s="129">
        <v>3.7999999999999999E-2</v>
      </c>
      <c r="AF6600" s="129">
        <v>0.247</v>
      </c>
      <c r="AG6600" s="129">
        <v>-0.22700000000000001</v>
      </c>
      <c r="AH6600" s="129">
        <v>-0.89700000000000002</v>
      </c>
      <c r="AI6600" s="129">
        <v>-0.62</v>
      </c>
      <c r="AJ6600" s="129">
        <v>-0.68400000000000005</v>
      </c>
      <c r="AK6600" s="129">
        <v>-1.9750000000000001</v>
      </c>
      <c r="AL6600" s="129">
        <v>-2.9849999999999999</v>
      </c>
      <c r="AM6600" s="129">
        <v>-0.24</v>
      </c>
      <c r="AN6600" s="129">
        <v>-6.6000000000000003E-2</v>
      </c>
      <c r="AO6600" s="129">
        <v>0.20300000000000001</v>
      </c>
      <c r="AP6600" s="129">
        <v>1.4910000000000001</v>
      </c>
      <c r="AQ6600" s="129">
        <v>2.5459999999999998</v>
      </c>
      <c r="AR6600" s="129">
        <v>3.3460000000000001</v>
      </c>
      <c r="AS6600" s="129">
        <v>3.407</v>
      </c>
      <c r="AT6600" s="129">
        <v>3.4950000000000001</v>
      </c>
      <c r="AU6600" s="129">
        <v>3.552</v>
      </c>
      <c r="AV6600" s="129">
        <v>3.6749999999999998</v>
      </c>
      <c r="AW6600" s="129">
        <v>2011</v>
      </c>
    </row>
    <row r="6601" spans="1:49">
      <c r="A6601" s="129">
        <v>961</v>
      </c>
      <c r="B6601" s="129" t="s">
        <v>2052</v>
      </c>
      <c r="C6601" s="129" t="s">
        <v>1601</v>
      </c>
      <c r="D6601" s="129" t="s">
        <v>2051</v>
      </c>
      <c r="E6601" s="129" t="s">
        <v>1599</v>
      </c>
      <c r="F6601" s="129" t="s">
        <v>1598</v>
      </c>
      <c r="G6601" s="129" t="s">
        <v>1597</v>
      </c>
      <c r="I6601" s="129" t="s">
        <v>1596</v>
      </c>
      <c r="J6601" s="129" t="s">
        <v>1595</v>
      </c>
      <c r="K6601" s="129" t="s">
        <v>1595</v>
      </c>
      <c r="L6601" s="129" t="s">
        <v>1595</v>
      </c>
      <c r="M6601" s="129" t="s">
        <v>1595</v>
      </c>
      <c r="N6601" s="129" t="s">
        <v>1595</v>
      </c>
      <c r="O6601" s="129" t="s">
        <v>1595</v>
      </c>
      <c r="P6601" s="129" t="s">
        <v>1595</v>
      </c>
      <c r="Q6601" s="129" t="s">
        <v>1595</v>
      </c>
      <c r="R6601" s="129" t="s">
        <v>1595</v>
      </c>
      <c r="S6601" s="129" t="s">
        <v>1595</v>
      </c>
      <c r="T6601" s="129" t="s">
        <v>1595</v>
      </c>
      <c r="U6601" s="129" t="s">
        <v>1595</v>
      </c>
      <c r="V6601" s="129">
        <v>5.7530000000000001</v>
      </c>
      <c r="W6601" s="129">
        <v>1.7290000000000001</v>
      </c>
      <c r="X6601" s="129">
        <v>4.2350000000000003</v>
      </c>
      <c r="Y6601" s="129">
        <v>-1.4750000000000001</v>
      </c>
      <c r="Z6601" s="129">
        <v>0.27</v>
      </c>
      <c r="AA6601" s="129">
        <v>0.317</v>
      </c>
      <c r="AB6601" s="129">
        <v>-0.71599999999999997</v>
      </c>
      <c r="AC6601" s="129">
        <v>-3.9249999999999998</v>
      </c>
      <c r="AD6601" s="129">
        <v>-3.14</v>
      </c>
      <c r="AE6601" s="129">
        <v>0.183</v>
      </c>
      <c r="AF6601" s="129">
        <v>1.0660000000000001</v>
      </c>
      <c r="AG6601" s="129">
        <v>-0.77700000000000002</v>
      </c>
      <c r="AH6601" s="129">
        <v>-2.649</v>
      </c>
      <c r="AI6601" s="129">
        <v>-1.732</v>
      </c>
      <c r="AJ6601" s="129">
        <v>-1.754</v>
      </c>
      <c r="AK6601" s="129">
        <v>-4.165</v>
      </c>
      <c r="AL6601" s="129">
        <v>-5.4459999999999997</v>
      </c>
      <c r="AM6601" s="129">
        <v>-0.48699999999999999</v>
      </c>
      <c r="AN6601" s="129">
        <v>-0.14099999999999999</v>
      </c>
      <c r="AO6601" s="129">
        <v>0.40400000000000003</v>
      </c>
      <c r="AP6601" s="129">
        <v>3.2829999999999999</v>
      </c>
      <c r="AQ6601" s="129">
        <v>5.4370000000000003</v>
      </c>
      <c r="AR6601" s="129">
        <v>6.992</v>
      </c>
      <c r="AS6601" s="129">
        <v>6.85</v>
      </c>
      <c r="AT6601" s="129">
        <v>6.6760000000000002</v>
      </c>
      <c r="AU6601" s="129">
        <v>6.4349999999999996</v>
      </c>
      <c r="AV6601" s="129">
        <v>6.3040000000000003</v>
      </c>
      <c r="AW6601" s="129">
        <v>2011</v>
      </c>
    </row>
    <row r="6602" spans="1:49">
      <c r="A6602" s="129">
        <v>813</v>
      </c>
      <c r="B6602" s="129" t="s">
        <v>2044</v>
      </c>
      <c r="C6602" s="129" t="s">
        <v>1733</v>
      </c>
      <c r="D6602" s="129" t="s">
        <v>2043</v>
      </c>
      <c r="E6602" s="129" t="s">
        <v>1730</v>
      </c>
      <c r="F6602" s="129" t="s">
        <v>1732</v>
      </c>
      <c r="G6602" s="129" t="s">
        <v>1608</v>
      </c>
      <c r="H6602" s="129" t="s">
        <v>1604</v>
      </c>
      <c r="I6602" s="129" t="s">
        <v>2050</v>
      </c>
      <c r="J6602" s="129">
        <v>1.8069999999999999</v>
      </c>
      <c r="K6602" s="129">
        <v>1.774</v>
      </c>
      <c r="L6602" s="129">
        <v>1.7450000000000001</v>
      </c>
      <c r="M6602" s="129">
        <v>1.8120000000000001</v>
      </c>
      <c r="N6602" s="129">
        <v>1.8160000000000001</v>
      </c>
      <c r="O6602" s="129">
        <v>1.7589999999999999</v>
      </c>
      <c r="P6602" s="129">
        <v>1.7549999999999999</v>
      </c>
      <c r="Q6602" s="129">
        <v>1.903</v>
      </c>
      <c r="R6602" s="129">
        <v>1.927</v>
      </c>
      <c r="S6602" s="129">
        <v>2.0089999999999999</v>
      </c>
      <c r="T6602" s="129">
        <v>2.0529999999999999</v>
      </c>
      <c r="U6602" s="129">
        <v>2.1760000000000002</v>
      </c>
      <c r="V6602" s="129">
        <v>2.4529999999999998</v>
      </c>
      <c r="W6602" s="129">
        <v>2.5510000000000002</v>
      </c>
      <c r="X6602" s="129">
        <v>2.7570000000000001</v>
      </c>
      <c r="Y6602" s="129">
        <v>3.036</v>
      </c>
      <c r="Z6602" s="129">
        <v>3.085</v>
      </c>
      <c r="AA6602" s="129">
        <v>3.0569999999999999</v>
      </c>
      <c r="AB6602" s="129">
        <v>3.0960000000000001</v>
      </c>
      <c r="AC6602" s="129">
        <v>3.081</v>
      </c>
      <c r="AD6602" s="129">
        <v>2.641</v>
      </c>
      <c r="AE6602" s="129">
        <v>2.431</v>
      </c>
      <c r="AF6602" s="129">
        <v>2.363</v>
      </c>
      <c r="AG6602" s="129">
        <v>2.5169999999999999</v>
      </c>
      <c r="AH6602" s="129">
        <v>2.7210000000000001</v>
      </c>
      <c r="AI6602" s="129">
        <v>3.07</v>
      </c>
      <c r="AJ6602" s="129">
        <v>3.1930000000000001</v>
      </c>
      <c r="AK6602" s="129">
        <v>3.3969999999999998</v>
      </c>
      <c r="AL6602" s="129">
        <v>3.6379999999999999</v>
      </c>
      <c r="AM6602" s="129">
        <v>3.4660000000000002</v>
      </c>
      <c r="AN6602" s="129">
        <v>3.738</v>
      </c>
      <c r="AO6602" s="129">
        <v>4.1379999999999999</v>
      </c>
      <c r="AP6602" s="129">
        <v>4.3360000000000003</v>
      </c>
      <c r="AQ6602" s="129">
        <v>4.508</v>
      </c>
      <c r="AR6602" s="129">
        <v>4.6790000000000003</v>
      </c>
      <c r="AS6602" s="129">
        <v>4.851</v>
      </c>
      <c r="AT6602" s="129">
        <v>5.0259999999999998</v>
      </c>
      <c r="AU6602" s="129">
        <v>5.2050000000000001</v>
      </c>
      <c r="AV6602" s="129">
        <v>5.3849999999999998</v>
      </c>
      <c r="AW6602" s="129">
        <v>2011</v>
      </c>
    </row>
    <row r="6603" spans="1:49">
      <c r="A6603" s="129">
        <v>813</v>
      </c>
      <c r="B6603" s="129" t="s">
        <v>2044</v>
      </c>
      <c r="C6603" s="129" t="s">
        <v>1731</v>
      </c>
      <c r="D6603" s="129" t="s">
        <v>2043</v>
      </c>
      <c r="E6603" s="129" t="s">
        <v>1730</v>
      </c>
      <c r="F6603" s="129" t="s">
        <v>1729</v>
      </c>
      <c r="G6603" s="129" t="s">
        <v>1655</v>
      </c>
      <c r="I6603" s="129" t="s">
        <v>1728</v>
      </c>
      <c r="J6603" s="129">
        <v>-2.6629999999999998</v>
      </c>
      <c r="K6603" s="129">
        <v>-1.7969999999999999</v>
      </c>
      <c r="L6603" s="129">
        <v>-1.67</v>
      </c>
      <c r="M6603" s="129">
        <v>3.891</v>
      </c>
      <c r="N6603" s="129">
        <v>0.17</v>
      </c>
      <c r="O6603" s="129">
        <v>-3.1320000000000001</v>
      </c>
      <c r="P6603" s="129">
        <v>-0.20100000000000001</v>
      </c>
      <c r="Q6603" s="129">
        <v>8.4209999999999994</v>
      </c>
      <c r="R6603" s="129">
        <v>1.25</v>
      </c>
      <c r="S6603" s="129">
        <v>4.2640000000000002</v>
      </c>
      <c r="T6603" s="129">
        <v>2.2000000000000002</v>
      </c>
      <c r="U6603" s="129">
        <v>6</v>
      </c>
      <c r="V6603" s="129">
        <v>12.7</v>
      </c>
      <c r="W6603" s="129">
        <v>4</v>
      </c>
      <c r="X6603" s="129">
        <v>8.1</v>
      </c>
      <c r="Y6603" s="129">
        <v>10.1</v>
      </c>
      <c r="Z6603" s="129">
        <v>1.61</v>
      </c>
      <c r="AA6603" s="129">
        <v>-0.91400000000000003</v>
      </c>
      <c r="AB6603" s="129">
        <v>1.292</v>
      </c>
      <c r="AC6603" s="129">
        <v>-0.48599999999999999</v>
      </c>
      <c r="AD6603" s="129">
        <v>-14.276999999999999</v>
      </c>
      <c r="AE6603" s="129">
        <v>-7.9569999999999999</v>
      </c>
      <c r="AF6603" s="129">
        <v>-2.8</v>
      </c>
      <c r="AG6603" s="129">
        <v>6.5229999999999997</v>
      </c>
      <c r="AH6603" s="129">
        <v>8.0890000000000004</v>
      </c>
      <c r="AI6603" s="129">
        <v>12.853</v>
      </c>
      <c r="AJ6603" s="129">
        <v>3.9929999999999999</v>
      </c>
      <c r="AK6603" s="129">
        <v>6.3890000000000002</v>
      </c>
      <c r="AL6603" s="129">
        <v>7.1059999999999999</v>
      </c>
      <c r="AM6603" s="129">
        <v>-4.7380000000000004</v>
      </c>
      <c r="AN6603" s="129">
        <v>7.8339999999999996</v>
      </c>
      <c r="AO6603" s="129">
        <v>10.715999999999999</v>
      </c>
      <c r="AP6603" s="129">
        <v>4.7949999999999999</v>
      </c>
      <c r="AQ6603" s="129">
        <v>3.9569999999999999</v>
      </c>
      <c r="AR6603" s="129">
        <v>3.7970000000000002</v>
      </c>
      <c r="AS6603" s="129">
        <v>3.67</v>
      </c>
      <c r="AT6603" s="129">
        <v>3.6070000000000002</v>
      </c>
      <c r="AU6603" s="129">
        <v>3.57</v>
      </c>
      <c r="AV6603" s="129">
        <v>3.4489999999999998</v>
      </c>
      <c r="AW6603" s="129">
        <v>2011</v>
      </c>
    </row>
    <row r="6604" spans="1:49">
      <c r="A6604" s="129">
        <v>813</v>
      </c>
      <c r="B6604" s="129" t="s">
        <v>2044</v>
      </c>
      <c r="C6604" s="129" t="s">
        <v>1727</v>
      </c>
      <c r="D6604" s="129" t="s">
        <v>2043</v>
      </c>
      <c r="E6604" s="129" t="s">
        <v>1724</v>
      </c>
      <c r="F6604" s="129" t="s">
        <v>1726</v>
      </c>
      <c r="G6604" s="129" t="s">
        <v>1608</v>
      </c>
      <c r="H6604" s="129" t="s">
        <v>1604</v>
      </c>
      <c r="I6604" s="129" t="s">
        <v>2050</v>
      </c>
      <c r="J6604" s="129">
        <v>0.14799999999999999</v>
      </c>
      <c r="K6604" s="129">
        <v>0.16500000000000001</v>
      </c>
      <c r="L6604" s="129">
        <v>0.183</v>
      </c>
      <c r="M6604" s="129">
        <v>0.20399999999999999</v>
      </c>
      <c r="N6604" s="129">
        <v>0.22600000000000001</v>
      </c>
      <c r="O6604" s="129">
        <v>0.24</v>
      </c>
      <c r="P6604" s="129">
        <v>0.251</v>
      </c>
      <c r="Q6604" s="129">
        <v>0.30399999999999999</v>
      </c>
      <c r="R6604" s="129">
        <v>0.35899999999999999</v>
      </c>
      <c r="S6604" s="129">
        <v>0.38800000000000001</v>
      </c>
      <c r="T6604" s="129">
        <v>0.53100000000000003</v>
      </c>
      <c r="U6604" s="129">
        <v>0.60399999999999998</v>
      </c>
      <c r="V6604" s="129">
        <v>0.77</v>
      </c>
      <c r="W6604" s="129">
        <v>0.93799999999999994</v>
      </c>
      <c r="X6604" s="129">
        <v>1.208</v>
      </c>
      <c r="Y6604" s="129">
        <v>1.4550000000000001</v>
      </c>
      <c r="Z6604" s="129">
        <v>1.6839999999999999</v>
      </c>
      <c r="AA6604" s="129">
        <v>1.8420000000000001</v>
      </c>
      <c r="AB6604" s="129">
        <v>2.0409999999999999</v>
      </c>
      <c r="AC6604" s="129">
        <v>2.1669999999999998</v>
      </c>
      <c r="AD6604" s="129">
        <v>1.9379999999999999</v>
      </c>
      <c r="AE6604" s="129">
        <v>2.0059999999999998</v>
      </c>
      <c r="AF6604" s="129">
        <v>2.1840000000000002</v>
      </c>
      <c r="AG6604" s="129">
        <v>2.359</v>
      </c>
      <c r="AH6604" s="129">
        <v>2.7210000000000001</v>
      </c>
      <c r="AI6604" s="129">
        <v>3.234</v>
      </c>
      <c r="AJ6604" s="129">
        <v>3.585</v>
      </c>
      <c r="AK6604" s="129">
        <v>3.9489999999999998</v>
      </c>
      <c r="AL6604" s="129">
        <v>4.7130000000000001</v>
      </c>
      <c r="AM6604" s="129">
        <v>4.8150000000000004</v>
      </c>
      <c r="AN6604" s="129">
        <v>5.4960000000000004</v>
      </c>
      <c r="AO6604" s="129">
        <v>6.6369999999999996</v>
      </c>
      <c r="AP6604" s="129">
        <v>7.3310000000000004</v>
      </c>
      <c r="AQ6604" s="129">
        <v>8.0990000000000002</v>
      </c>
      <c r="AR6604" s="129">
        <v>8.8829999999999991</v>
      </c>
      <c r="AS6604" s="129">
        <v>9.6760000000000002</v>
      </c>
      <c r="AT6604" s="129">
        <v>10.493</v>
      </c>
      <c r="AU6604" s="129">
        <v>11.377000000000001</v>
      </c>
      <c r="AV6604" s="129">
        <v>12.385999999999999</v>
      </c>
      <c r="AW6604" s="129">
        <v>2011</v>
      </c>
    </row>
    <row r="6605" spans="1:49">
      <c r="A6605" s="129">
        <v>813</v>
      </c>
      <c r="B6605" s="129" t="s">
        <v>2044</v>
      </c>
      <c r="C6605" s="129" t="s">
        <v>1725</v>
      </c>
      <c r="D6605" s="129" t="s">
        <v>2043</v>
      </c>
      <c r="E6605" s="129" t="s">
        <v>1724</v>
      </c>
      <c r="F6605" s="129" t="s">
        <v>1723</v>
      </c>
      <c r="G6605" s="129" t="s">
        <v>1605</v>
      </c>
      <c r="H6605" s="129" t="s">
        <v>1604</v>
      </c>
      <c r="I6605" s="129" t="s">
        <v>1691</v>
      </c>
      <c r="J6605" s="129">
        <v>0.17899999999999999</v>
      </c>
      <c r="K6605" s="129">
        <v>0.189</v>
      </c>
      <c r="L6605" s="129">
        <v>0.189</v>
      </c>
      <c r="M6605" s="129">
        <v>0.17699999999999999</v>
      </c>
      <c r="N6605" s="129">
        <v>0.17799999999999999</v>
      </c>
      <c r="O6605" s="129">
        <v>0.16200000000000001</v>
      </c>
      <c r="P6605" s="129">
        <v>0.14399999999999999</v>
      </c>
      <c r="Q6605" s="129">
        <v>0.152</v>
      </c>
      <c r="R6605" s="129">
        <v>0.17299999999999999</v>
      </c>
      <c r="S6605" s="129">
        <v>0.16900000000000001</v>
      </c>
      <c r="T6605" s="129">
        <v>0.21</v>
      </c>
      <c r="U6605" s="129">
        <v>0.222</v>
      </c>
      <c r="V6605" s="129">
        <v>0.26300000000000001</v>
      </c>
      <c r="W6605" s="129">
        <v>0.29399999999999998</v>
      </c>
      <c r="X6605" s="129">
        <v>0.36699999999999999</v>
      </c>
      <c r="Y6605" s="129">
        <v>0.42699999999999999</v>
      </c>
      <c r="Z6605" s="129">
        <v>0.47199999999999998</v>
      </c>
      <c r="AA6605" s="129">
        <v>0.496</v>
      </c>
      <c r="AB6605" s="129">
        <v>0.42399999999999999</v>
      </c>
      <c r="AC6605" s="129">
        <v>0.44800000000000001</v>
      </c>
      <c r="AD6605" s="129">
        <v>0.38100000000000001</v>
      </c>
      <c r="AE6605" s="129">
        <v>0.38</v>
      </c>
      <c r="AF6605" s="129">
        <v>0.32400000000000001</v>
      </c>
      <c r="AG6605" s="129">
        <v>0.314</v>
      </c>
      <c r="AH6605" s="129">
        <v>0.36299999999999999</v>
      </c>
      <c r="AI6605" s="129">
        <v>0.42899999999999999</v>
      </c>
      <c r="AJ6605" s="129">
        <v>0.47099999999999997</v>
      </c>
      <c r="AK6605" s="129">
        <v>0.51600000000000001</v>
      </c>
      <c r="AL6605" s="129">
        <v>0.60799999999999998</v>
      </c>
      <c r="AM6605" s="129">
        <v>0.59799999999999998</v>
      </c>
      <c r="AN6605" s="129">
        <v>0.68200000000000005</v>
      </c>
      <c r="AO6605" s="129">
        <v>0.86899999999999999</v>
      </c>
      <c r="AP6605" s="129">
        <v>0.997</v>
      </c>
      <c r="AQ6605" s="129">
        <v>1.099</v>
      </c>
      <c r="AR6605" s="129">
        <v>1.1759999999999999</v>
      </c>
      <c r="AS6605" s="129">
        <v>1.244</v>
      </c>
      <c r="AT6605" s="129">
        <v>1.31</v>
      </c>
      <c r="AU6605" s="129">
        <v>1.379</v>
      </c>
      <c r="AV6605" s="129">
        <v>1.4570000000000001</v>
      </c>
      <c r="AW6605" s="129">
        <v>2011</v>
      </c>
    </row>
    <row r="6606" spans="1:49">
      <c r="A6606" s="129">
        <v>813</v>
      </c>
      <c r="B6606" s="129" t="s">
        <v>2044</v>
      </c>
      <c r="C6606" s="129" t="s">
        <v>1722</v>
      </c>
      <c r="D6606" s="129" t="s">
        <v>2043</v>
      </c>
      <c r="E6606" s="129" t="s">
        <v>1721</v>
      </c>
      <c r="F6606" s="129" t="s">
        <v>1720</v>
      </c>
      <c r="G6606" s="129" t="s">
        <v>1675</v>
      </c>
      <c r="I6606" s="129" t="s">
        <v>1719</v>
      </c>
      <c r="J6606" s="129">
        <v>8.2129999999999992</v>
      </c>
      <c r="K6606" s="129">
        <v>9.2929999999999993</v>
      </c>
      <c r="L6606" s="129">
        <v>10.5</v>
      </c>
      <c r="M6606" s="129">
        <v>11.23</v>
      </c>
      <c r="N6606" s="129">
        <v>12.457000000000001</v>
      </c>
      <c r="O6606" s="129">
        <v>13.629</v>
      </c>
      <c r="P6606" s="129">
        <v>14.324</v>
      </c>
      <c r="Q6606" s="129">
        <v>15.97</v>
      </c>
      <c r="R6606" s="129">
        <v>18.655000000000001</v>
      </c>
      <c r="S6606" s="129">
        <v>19.298999999999999</v>
      </c>
      <c r="T6606" s="129">
        <v>25.882000000000001</v>
      </c>
      <c r="U6606" s="129">
        <v>27.757000000000001</v>
      </c>
      <c r="V6606" s="129">
        <v>31.408999999999999</v>
      </c>
      <c r="W6606" s="129">
        <v>36.753999999999998</v>
      </c>
      <c r="X6606" s="129">
        <v>43.792999999999999</v>
      </c>
      <c r="Y6606" s="129">
        <v>47.917999999999999</v>
      </c>
      <c r="Z6606" s="129">
        <v>54.578000000000003</v>
      </c>
      <c r="AA6606" s="129">
        <v>60.26</v>
      </c>
      <c r="AB6606" s="129">
        <v>65.908000000000001</v>
      </c>
      <c r="AC6606" s="129">
        <v>70.332999999999998</v>
      </c>
      <c r="AD6606" s="129">
        <v>73.367000000000004</v>
      </c>
      <c r="AE6606" s="129">
        <v>82.536000000000001</v>
      </c>
      <c r="AF6606" s="129">
        <v>92.42</v>
      </c>
      <c r="AG6606" s="129">
        <v>93.710999999999999</v>
      </c>
      <c r="AH6606" s="129">
        <v>100</v>
      </c>
      <c r="AI6606" s="129">
        <v>105.328</v>
      </c>
      <c r="AJ6606" s="129">
        <v>112.283</v>
      </c>
      <c r="AK6606" s="129">
        <v>116.253</v>
      </c>
      <c r="AL6606" s="129">
        <v>129.52099999999999</v>
      </c>
      <c r="AM6606" s="129">
        <v>138.92099999999999</v>
      </c>
      <c r="AN6606" s="129">
        <v>147.05699999999999</v>
      </c>
      <c r="AO6606" s="129">
        <v>160.386</v>
      </c>
      <c r="AP6606" s="129">
        <v>169.04900000000001</v>
      </c>
      <c r="AQ6606" s="129">
        <v>179.65100000000001</v>
      </c>
      <c r="AR6606" s="129">
        <v>189.84800000000001</v>
      </c>
      <c r="AS6606" s="129">
        <v>199.46700000000001</v>
      </c>
      <c r="AT6606" s="129">
        <v>208.773</v>
      </c>
      <c r="AU6606" s="129">
        <v>218.565</v>
      </c>
      <c r="AV6606" s="129">
        <v>230.018</v>
      </c>
      <c r="AW6606" s="129">
        <v>2011</v>
      </c>
    </row>
    <row r="6607" spans="1:49">
      <c r="A6607" s="129">
        <v>813</v>
      </c>
      <c r="B6607" s="129" t="s">
        <v>2044</v>
      </c>
      <c r="C6607" s="129" t="s">
        <v>1718</v>
      </c>
      <c r="D6607" s="129" t="s">
        <v>2043</v>
      </c>
      <c r="E6607" s="129" t="s">
        <v>1717</v>
      </c>
      <c r="F6607" s="129" t="s">
        <v>1716</v>
      </c>
      <c r="G6607" s="129" t="s">
        <v>1608</v>
      </c>
      <c r="H6607" s="129" t="s">
        <v>3</v>
      </c>
      <c r="I6607" s="129" t="s">
        <v>1715</v>
      </c>
      <c r="J6607" s="130">
        <v>7855.2669999999998</v>
      </c>
      <c r="K6607" s="130">
        <v>7714.107</v>
      </c>
      <c r="L6607" s="130">
        <v>7269.26</v>
      </c>
      <c r="M6607" s="130">
        <v>7249.9939999999997</v>
      </c>
      <c r="N6607" s="130">
        <v>6983.0129999999999</v>
      </c>
      <c r="O6607" s="130">
        <v>6513.7529999999997</v>
      </c>
      <c r="P6607" s="130">
        <v>6268.4679999999998</v>
      </c>
      <c r="Q6607" s="130">
        <v>6561.9979999999996</v>
      </c>
      <c r="R6607" s="130">
        <v>6422.567</v>
      </c>
      <c r="S6607" s="130">
        <v>6469.9930000000004</v>
      </c>
      <c r="T6607" s="130">
        <v>6388.0810000000001</v>
      </c>
      <c r="U6607" s="130">
        <v>6549.2539999999999</v>
      </c>
      <c r="V6607" s="130">
        <v>7144.5069999999996</v>
      </c>
      <c r="W6607" s="130">
        <v>7201.6310000000003</v>
      </c>
      <c r="X6607" s="130">
        <v>7364.1540000000005</v>
      </c>
      <c r="Y6607" s="130">
        <v>7894.5659999999998</v>
      </c>
      <c r="Z6607" s="130">
        <v>7815.9780000000001</v>
      </c>
      <c r="AA6607" s="130">
        <v>7901.0829999999996</v>
      </c>
      <c r="AB6607" s="130">
        <v>7793.8059999999996</v>
      </c>
      <c r="AC6607" s="130">
        <v>7532.3580000000002</v>
      </c>
      <c r="AD6607" s="130">
        <v>6308.8630000000003</v>
      </c>
      <c r="AE6607" s="130">
        <v>5673.701</v>
      </c>
      <c r="AF6607" s="130">
        <v>5388.3469999999998</v>
      </c>
      <c r="AG6607" s="130">
        <v>5608.2020000000002</v>
      </c>
      <c r="AH6607" s="130">
        <v>5922.7929999999997</v>
      </c>
      <c r="AI6607" s="130">
        <v>6530.759</v>
      </c>
      <c r="AJ6607" s="130">
        <v>6635.7550000000001</v>
      </c>
      <c r="AK6607" s="130">
        <v>6897.7870000000003</v>
      </c>
      <c r="AL6607" s="130">
        <v>7218.5069999999996</v>
      </c>
      <c r="AM6607" s="130">
        <v>6718.7470000000003</v>
      </c>
      <c r="AN6607" s="130">
        <v>6945.1440000000002</v>
      </c>
      <c r="AO6607" s="130">
        <v>7492.3490000000002</v>
      </c>
      <c r="AP6607" s="130">
        <v>7671.348</v>
      </c>
      <c r="AQ6607" s="130">
        <v>7795.6080000000002</v>
      </c>
      <c r="AR6607" s="130">
        <v>7909.7120000000004</v>
      </c>
      <c r="AS6607" s="130">
        <v>8023.4939999999997</v>
      </c>
      <c r="AT6607" s="130">
        <v>8133.9160000000002</v>
      </c>
      <c r="AU6607" s="130">
        <v>8242.9480000000003</v>
      </c>
      <c r="AV6607" s="130">
        <v>8343.7150000000001</v>
      </c>
      <c r="AW6607" s="129">
        <v>2010</v>
      </c>
    </row>
    <row r="6608" spans="1:49">
      <c r="A6608" s="129">
        <v>813</v>
      </c>
      <c r="B6608" s="129" t="s">
        <v>2044</v>
      </c>
      <c r="C6608" s="129" t="s">
        <v>1714</v>
      </c>
      <c r="D6608" s="129" t="s">
        <v>2043</v>
      </c>
      <c r="E6608" s="129" t="s">
        <v>1711</v>
      </c>
      <c r="F6608" s="129" t="s">
        <v>1713</v>
      </c>
      <c r="G6608" s="129" t="s">
        <v>1608</v>
      </c>
      <c r="H6608" s="129" t="s">
        <v>3</v>
      </c>
      <c r="I6608" s="129" t="s">
        <v>1699</v>
      </c>
      <c r="J6608" s="129">
        <v>645.15800000000002</v>
      </c>
      <c r="K6608" s="129">
        <v>716.84199999999998</v>
      </c>
      <c r="L6608" s="129">
        <v>763.30399999999997</v>
      </c>
      <c r="M6608" s="129">
        <v>814.19100000000003</v>
      </c>
      <c r="N6608" s="129">
        <v>869.86199999999997</v>
      </c>
      <c r="O6608" s="129">
        <v>887.75400000000002</v>
      </c>
      <c r="P6608" s="129">
        <v>897.87699999999995</v>
      </c>
      <c r="Q6608" s="130">
        <v>1047.9590000000001</v>
      </c>
      <c r="R6608" s="130">
        <v>1198.1310000000001</v>
      </c>
      <c r="S6608" s="130">
        <v>1248.663</v>
      </c>
      <c r="T6608" s="130">
        <v>1653.3440000000001</v>
      </c>
      <c r="U6608" s="130">
        <v>1817.876</v>
      </c>
      <c r="V6608" s="130">
        <v>2244.018</v>
      </c>
      <c r="W6608" s="130">
        <v>2646.9140000000002</v>
      </c>
      <c r="X6608" s="130">
        <v>3224.9879999999998</v>
      </c>
      <c r="Y6608" s="130">
        <v>3782.951</v>
      </c>
      <c r="Z6608" s="130">
        <v>4265.8249999999998</v>
      </c>
      <c r="AA6608" s="130">
        <v>4761.1610000000001</v>
      </c>
      <c r="AB6608" s="130">
        <v>5136.7790000000005</v>
      </c>
      <c r="AC6608" s="130">
        <v>5297.74</v>
      </c>
      <c r="AD6608" s="130">
        <v>4628.6120000000001</v>
      </c>
      <c r="AE6608" s="130">
        <v>4682.8599999999997</v>
      </c>
      <c r="AF6608" s="130">
        <v>4979.8890000000001</v>
      </c>
      <c r="AG6608" s="130">
        <v>5255.5029999999997</v>
      </c>
      <c r="AH6608" s="130">
        <v>5922.7929999999997</v>
      </c>
      <c r="AI6608" s="130">
        <v>6878.7370000000001</v>
      </c>
      <c r="AJ6608" s="130">
        <v>7450.8329999999996</v>
      </c>
      <c r="AK6608" s="130">
        <v>8018.8540000000003</v>
      </c>
      <c r="AL6608" s="130">
        <v>9349.4989999999998</v>
      </c>
      <c r="AM6608" s="130">
        <v>9333.7469999999994</v>
      </c>
      <c r="AN6608" s="130">
        <v>10213.343000000001</v>
      </c>
      <c r="AO6608" s="130">
        <v>12016.681</v>
      </c>
      <c r="AP6608" s="130">
        <v>12968.347</v>
      </c>
      <c r="AQ6608" s="130">
        <v>14004.885</v>
      </c>
      <c r="AR6608" s="130">
        <v>15016.407999999999</v>
      </c>
      <c r="AS6608" s="130">
        <v>16004.246999999999</v>
      </c>
      <c r="AT6608" s="130">
        <v>16981.409</v>
      </c>
      <c r="AU6608" s="130">
        <v>18016.239000000001</v>
      </c>
      <c r="AV6608" s="130">
        <v>19192.081999999999</v>
      </c>
      <c r="AW6608" s="129">
        <v>2010</v>
      </c>
    </row>
    <row r="6609" spans="1:49">
      <c r="A6609" s="129">
        <v>813</v>
      </c>
      <c r="B6609" s="129" t="s">
        <v>2044</v>
      </c>
      <c r="C6609" s="129" t="s">
        <v>1712</v>
      </c>
      <c r="D6609" s="129" t="s">
        <v>2043</v>
      </c>
      <c r="E6609" s="129" t="s">
        <v>1711</v>
      </c>
      <c r="F6609" s="129" t="s">
        <v>1710</v>
      </c>
      <c r="G6609" s="129" t="s">
        <v>1605</v>
      </c>
      <c r="H6609" s="129" t="s">
        <v>3</v>
      </c>
      <c r="I6609" s="129" t="s">
        <v>1699</v>
      </c>
      <c r="J6609" s="129">
        <v>777.46</v>
      </c>
      <c r="K6609" s="129">
        <v>823.79899999999998</v>
      </c>
      <c r="L6609" s="129">
        <v>786.01599999999996</v>
      </c>
      <c r="M6609" s="129">
        <v>708.88099999999997</v>
      </c>
      <c r="N6609" s="129">
        <v>682.78</v>
      </c>
      <c r="O6609" s="129">
        <v>599.42899999999997</v>
      </c>
      <c r="P6609" s="129">
        <v>515.72500000000002</v>
      </c>
      <c r="Q6609" s="129">
        <v>523.19399999999996</v>
      </c>
      <c r="R6609" s="129">
        <v>575.19500000000005</v>
      </c>
      <c r="S6609" s="129">
        <v>544.55399999999997</v>
      </c>
      <c r="T6609" s="129">
        <v>653.75400000000002</v>
      </c>
      <c r="U6609" s="129">
        <v>669.56799999999998</v>
      </c>
      <c r="V6609" s="129">
        <v>766.37300000000005</v>
      </c>
      <c r="W6609" s="129">
        <v>830.35199999999998</v>
      </c>
      <c r="X6609" s="129">
        <v>979.82299999999998</v>
      </c>
      <c r="Y6609" s="130">
        <v>1110.7049999999999</v>
      </c>
      <c r="Z6609" s="130">
        <v>1196.1289999999999</v>
      </c>
      <c r="AA6609" s="130">
        <v>1280.9349999999999</v>
      </c>
      <c r="AB6609" s="130">
        <v>1066.6849999999999</v>
      </c>
      <c r="AC6609" s="130">
        <v>1094.9949999999999</v>
      </c>
      <c r="AD6609" s="129">
        <v>909.54499999999996</v>
      </c>
      <c r="AE6609" s="129">
        <v>887.24400000000003</v>
      </c>
      <c r="AF6609" s="129">
        <v>737.89599999999996</v>
      </c>
      <c r="AG6609" s="129">
        <v>700.17899999999997</v>
      </c>
      <c r="AH6609" s="129">
        <v>791.31500000000005</v>
      </c>
      <c r="AI6609" s="129">
        <v>913.52599999999995</v>
      </c>
      <c r="AJ6609" s="129">
        <v>979.154</v>
      </c>
      <c r="AK6609" s="130">
        <v>1047.942</v>
      </c>
      <c r="AL6609" s="130">
        <v>1206.711</v>
      </c>
      <c r="AM6609" s="130">
        <v>1158.7460000000001</v>
      </c>
      <c r="AN6609" s="130">
        <v>1266.4570000000001</v>
      </c>
      <c r="AO6609" s="130">
        <v>1572.605</v>
      </c>
      <c r="AP6609" s="130">
        <v>1763.153</v>
      </c>
      <c r="AQ6609" s="130">
        <v>1901.059</v>
      </c>
      <c r="AR6609" s="130">
        <v>1988.5540000000001</v>
      </c>
      <c r="AS6609" s="130">
        <v>2057.6390000000001</v>
      </c>
      <c r="AT6609" s="130">
        <v>2119.681</v>
      </c>
      <c r="AU6609" s="130">
        <v>2183.3519999999999</v>
      </c>
      <c r="AV6609" s="130">
        <v>2258.107</v>
      </c>
      <c r="AW6609" s="129">
        <v>2010</v>
      </c>
    </row>
    <row r="6610" spans="1:49">
      <c r="A6610" s="129">
        <v>813</v>
      </c>
      <c r="B6610" s="129" t="s">
        <v>2044</v>
      </c>
      <c r="C6610" s="129" t="s">
        <v>1709</v>
      </c>
      <c r="D6610" s="129" t="s">
        <v>2043</v>
      </c>
      <c r="E6610" s="129" t="s">
        <v>1708</v>
      </c>
      <c r="F6610" s="129" t="s">
        <v>1707</v>
      </c>
      <c r="G6610" s="129" t="s">
        <v>1625</v>
      </c>
    </row>
    <row r="6611" spans="1:49">
      <c r="A6611" s="129">
        <v>813</v>
      </c>
      <c r="B6611" s="129" t="s">
        <v>2044</v>
      </c>
      <c r="C6611" s="129" t="s">
        <v>1706</v>
      </c>
      <c r="D6611" s="129" t="s">
        <v>2043</v>
      </c>
      <c r="E6611" s="129" t="s">
        <v>1705</v>
      </c>
      <c r="F6611" s="129" t="s">
        <v>1704</v>
      </c>
      <c r="G6611" s="129" t="s">
        <v>1700</v>
      </c>
      <c r="H6611" s="129" t="s">
        <v>1604</v>
      </c>
      <c r="I6611" s="129" t="s">
        <v>1691</v>
      </c>
      <c r="J6611" s="129">
        <v>0.33300000000000002</v>
      </c>
      <c r="K6611" s="129">
        <v>0.35799999999999998</v>
      </c>
      <c r="L6611" s="129">
        <v>0.373</v>
      </c>
      <c r="M6611" s="129">
        <v>0.40300000000000002</v>
      </c>
      <c r="N6611" s="129">
        <v>0.41799999999999998</v>
      </c>
      <c r="O6611" s="129">
        <v>0.41799999999999998</v>
      </c>
      <c r="P6611" s="129">
        <v>0.42599999999999999</v>
      </c>
      <c r="Q6611" s="129">
        <v>0.47299999999999998</v>
      </c>
      <c r="R6611" s="129">
        <v>0.496</v>
      </c>
      <c r="S6611" s="129">
        <v>0.53700000000000003</v>
      </c>
      <c r="T6611" s="129">
        <v>0.56899999999999995</v>
      </c>
      <c r="U6611" s="129">
        <v>0.624</v>
      </c>
      <c r="V6611" s="129">
        <v>0.71899999999999997</v>
      </c>
      <c r="W6611" s="129">
        <v>0.76600000000000001</v>
      </c>
      <c r="X6611" s="129">
        <v>0.84499999999999997</v>
      </c>
      <c r="Y6611" s="129">
        <v>0.95</v>
      </c>
      <c r="Z6611" s="129">
        <v>0.98299999999999998</v>
      </c>
      <c r="AA6611" s="129">
        <v>0.99099999999999999</v>
      </c>
      <c r="AB6611" s="129">
        <v>1.014</v>
      </c>
      <c r="AC6611" s="129">
        <v>1.024</v>
      </c>
      <c r="AD6611" s="129">
        <v>0.89800000000000002</v>
      </c>
      <c r="AE6611" s="129">
        <v>0.84499999999999997</v>
      </c>
      <c r="AF6611" s="129">
        <v>0.83399999999999996</v>
      </c>
      <c r="AG6611" s="129">
        <v>0.90600000000000003</v>
      </c>
      <c r="AH6611" s="129">
        <v>1.014</v>
      </c>
      <c r="AI6611" s="129">
        <v>1.153</v>
      </c>
      <c r="AJ6611" s="129">
        <v>1.236</v>
      </c>
      <c r="AK6611" s="129">
        <v>1.35</v>
      </c>
      <c r="AL6611" s="129">
        <v>1.474</v>
      </c>
      <c r="AM6611" s="129">
        <v>1.415</v>
      </c>
      <c r="AN6611" s="129">
        <v>1.544</v>
      </c>
      <c r="AO6611" s="129">
        <v>1.7430000000000001</v>
      </c>
      <c r="AP6611" s="129">
        <v>1.8580000000000001</v>
      </c>
      <c r="AQ6611" s="129">
        <v>1.958</v>
      </c>
      <c r="AR6611" s="129">
        <v>2.0659999999999998</v>
      </c>
      <c r="AS6611" s="129">
        <v>2.1859999999999999</v>
      </c>
      <c r="AT6611" s="129">
        <v>2.3119999999999998</v>
      </c>
      <c r="AU6611" s="129">
        <v>2.444</v>
      </c>
      <c r="AV6611" s="129">
        <v>2.58</v>
      </c>
      <c r="AW6611" s="129">
        <v>2011</v>
      </c>
    </row>
    <row r="6612" spans="1:49">
      <c r="A6612" s="129">
        <v>813</v>
      </c>
      <c r="B6612" s="129" t="s">
        <v>2044</v>
      </c>
      <c r="C6612" s="129" t="s">
        <v>1703</v>
      </c>
      <c r="D6612" s="129" t="s">
        <v>2043</v>
      </c>
      <c r="E6612" s="129" t="s">
        <v>1702</v>
      </c>
      <c r="F6612" s="129" t="s">
        <v>1701</v>
      </c>
      <c r="G6612" s="129" t="s">
        <v>1700</v>
      </c>
      <c r="H6612" s="129" t="s">
        <v>3</v>
      </c>
      <c r="I6612" s="129" t="s">
        <v>1699</v>
      </c>
      <c r="J6612" s="130">
        <v>1448.077</v>
      </c>
      <c r="K6612" s="130">
        <v>1554.816</v>
      </c>
      <c r="L6612" s="130">
        <v>1556.0630000000001</v>
      </c>
      <c r="M6612" s="130">
        <v>1613.202</v>
      </c>
      <c r="N6612" s="130">
        <v>1608.944</v>
      </c>
      <c r="O6612" s="130">
        <v>1548.838</v>
      </c>
      <c r="P6612" s="130">
        <v>1520.568</v>
      </c>
      <c r="Q6612" s="130">
        <v>1632.385</v>
      </c>
      <c r="R6612" s="130">
        <v>1653.644</v>
      </c>
      <c r="S6612" s="130">
        <v>1730.616</v>
      </c>
      <c r="T6612" s="130">
        <v>1771.9179999999999</v>
      </c>
      <c r="U6612" s="130">
        <v>1877.0809999999999</v>
      </c>
      <c r="V6612" s="130">
        <v>2094.366</v>
      </c>
      <c r="W6612" s="130">
        <v>2161.36</v>
      </c>
      <c r="X6612" s="130">
        <v>2257.1799999999998</v>
      </c>
      <c r="Y6612" s="130">
        <v>2470.248</v>
      </c>
      <c r="Z6612" s="130">
        <v>2490.2979999999998</v>
      </c>
      <c r="AA6612" s="130">
        <v>2560.4929999999999</v>
      </c>
      <c r="AB6612" s="130">
        <v>2553.13</v>
      </c>
      <c r="AC6612" s="130">
        <v>2502.7310000000002</v>
      </c>
      <c r="AD6612" s="130">
        <v>2143.8380000000002</v>
      </c>
      <c r="AE6612" s="130">
        <v>1972.154</v>
      </c>
      <c r="AF6612" s="130">
        <v>1901.7550000000001</v>
      </c>
      <c r="AG6612" s="130">
        <v>2018.9179999999999</v>
      </c>
      <c r="AH6612" s="130">
        <v>2206.556</v>
      </c>
      <c r="AI6612" s="130">
        <v>2452.0479999999998</v>
      </c>
      <c r="AJ6612" s="130">
        <v>2568.0509999999999</v>
      </c>
      <c r="AK6612" s="130">
        <v>2740.3119999999999</v>
      </c>
      <c r="AL6612" s="130">
        <v>2923.7310000000002</v>
      </c>
      <c r="AM6612" s="130">
        <v>2742.2669999999998</v>
      </c>
      <c r="AN6612" s="130">
        <v>2868.989</v>
      </c>
      <c r="AO6612" s="130">
        <v>3155.819</v>
      </c>
      <c r="AP6612" s="130">
        <v>3287.6840000000002</v>
      </c>
      <c r="AQ6612" s="130">
        <v>3386.7559999999999</v>
      </c>
      <c r="AR6612" s="130">
        <v>3492.5740000000001</v>
      </c>
      <c r="AS6612" s="130">
        <v>3615.328</v>
      </c>
      <c r="AT6612" s="130">
        <v>3741.1350000000002</v>
      </c>
      <c r="AU6612" s="130">
        <v>3869.56</v>
      </c>
      <c r="AV6612" s="130">
        <v>3997.451</v>
      </c>
      <c r="AW6612" s="129">
        <v>2010</v>
      </c>
    </row>
    <row r="6613" spans="1:49">
      <c r="A6613" s="129">
        <v>813</v>
      </c>
      <c r="B6613" s="129" t="s">
        <v>2044</v>
      </c>
      <c r="C6613" s="129" t="s">
        <v>1698</v>
      </c>
      <c r="D6613" s="129" t="s">
        <v>2043</v>
      </c>
      <c r="E6613" s="129" t="s">
        <v>1697</v>
      </c>
      <c r="F6613" s="129" t="s">
        <v>1696</v>
      </c>
      <c r="G6613" s="129" t="s">
        <v>50</v>
      </c>
      <c r="I6613" s="129" t="s">
        <v>1691</v>
      </c>
      <c r="J6613" s="129">
        <v>3.0000000000000001E-3</v>
      </c>
      <c r="K6613" s="129">
        <v>3.0000000000000001E-3</v>
      </c>
      <c r="L6613" s="129">
        <v>3.0000000000000001E-3</v>
      </c>
      <c r="M6613" s="129">
        <v>3.0000000000000001E-3</v>
      </c>
      <c r="N6613" s="129">
        <v>3.0000000000000001E-3</v>
      </c>
      <c r="O6613" s="129">
        <v>2E-3</v>
      </c>
      <c r="P6613" s="129">
        <v>2E-3</v>
      </c>
      <c r="Q6613" s="129">
        <v>2E-3</v>
      </c>
      <c r="R6613" s="129">
        <v>2E-3</v>
      </c>
      <c r="S6613" s="129">
        <v>2E-3</v>
      </c>
      <c r="T6613" s="129">
        <v>2E-3</v>
      </c>
      <c r="U6613" s="129">
        <v>2E-3</v>
      </c>
      <c r="V6613" s="129">
        <v>3.0000000000000001E-3</v>
      </c>
      <c r="W6613" s="129">
        <v>3.0000000000000001E-3</v>
      </c>
      <c r="X6613" s="129">
        <v>3.0000000000000001E-3</v>
      </c>
      <c r="Y6613" s="129">
        <v>3.0000000000000001E-3</v>
      </c>
      <c r="Z6613" s="129">
        <v>3.0000000000000001E-3</v>
      </c>
      <c r="AA6613" s="129">
        <v>3.0000000000000001E-3</v>
      </c>
      <c r="AB6613" s="129">
        <v>3.0000000000000001E-3</v>
      </c>
      <c r="AC6613" s="129">
        <v>3.0000000000000001E-3</v>
      </c>
      <c r="AD6613" s="129">
        <v>2E-3</v>
      </c>
      <c r="AE6613" s="129">
        <v>2E-3</v>
      </c>
      <c r="AF6613" s="129">
        <v>2E-3</v>
      </c>
      <c r="AG6613" s="129">
        <v>2E-3</v>
      </c>
      <c r="AH6613" s="129">
        <v>2E-3</v>
      </c>
      <c r="AI6613" s="129">
        <v>2E-3</v>
      </c>
      <c r="AJ6613" s="129">
        <v>2E-3</v>
      </c>
      <c r="AK6613" s="129">
        <v>2E-3</v>
      </c>
      <c r="AL6613" s="129">
        <v>2E-3</v>
      </c>
      <c r="AM6613" s="129">
        <v>2E-3</v>
      </c>
      <c r="AN6613" s="129">
        <v>2E-3</v>
      </c>
      <c r="AO6613" s="129">
        <v>2E-3</v>
      </c>
      <c r="AP6613" s="129">
        <v>2E-3</v>
      </c>
      <c r="AQ6613" s="129">
        <v>2E-3</v>
      </c>
      <c r="AR6613" s="129">
        <v>2E-3</v>
      </c>
      <c r="AS6613" s="129">
        <v>2E-3</v>
      </c>
      <c r="AT6613" s="129">
        <v>2E-3</v>
      </c>
      <c r="AU6613" s="129">
        <v>2E-3</v>
      </c>
      <c r="AV6613" s="129">
        <v>2E-3</v>
      </c>
      <c r="AW6613" s="129">
        <v>2011</v>
      </c>
    </row>
    <row r="6614" spans="1:49">
      <c r="A6614" s="129">
        <v>813</v>
      </c>
      <c r="B6614" s="129" t="s">
        <v>2044</v>
      </c>
      <c r="C6614" s="129" t="s">
        <v>1695</v>
      </c>
      <c r="D6614" s="129" t="s">
        <v>2043</v>
      </c>
      <c r="E6614" s="129" t="s">
        <v>1694</v>
      </c>
      <c r="F6614" s="129" t="s">
        <v>1693</v>
      </c>
      <c r="G6614" s="129" t="s">
        <v>1692</v>
      </c>
      <c r="I6614" s="129" t="s">
        <v>1691</v>
      </c>
      <c r="J6614" s="129">
        <v>0.44600000000000001</v>
      </c>
      <c r="K6614" s="129">
        <v>0.46100000000000002</v>
      </c>
      <c r="L6614" s="129">
        <v>0.49099999999999999</v>
      </c>
      <c r="M6614" s="129">
        <v>0.505</v>
      </c>
      <c r="N6614" s="129">
        <v>0.54100000000000004</v>
      </c>
      <c r="O6614" s="129">
        <v>0.57299999999999995</v>
      </c>
      <c r="P6614" s="129">
        <v>0.59</v>
      </c>
      <c r="Q6614" s="129">
        <v>0.64200000000000002</v>
      </c>
      <c r="R6614" s="129">
        <v>0.72499999999999998</v>
      </c>
      <c r="S6614" s="129">
        <v>0.72199999999999998</v>
      </c>
      <c r="T6614" s="129">
        <v>0.93300000000000005</v>
      </c>
      <c r="U6614" s="129">
        <v>0.96799999999999997</v>
      </c>
      <c r="V6614" s="129">
        <v>1.071</v>
      </c>
      <c r="W6614" s="129">
        <v>1.2250000000000001</v>
      </c>
      <c r="X6614" s="129">
        <v>1.429</v>
      </c>
      <c r="Y6614" s="129">
        <v>1.5309999999999999</v>
      </c>
      <c r="Z6614" s="129">
        <v>1.7130000000000001</v>
      </c>
      <c r="AA6614" s="129">
        <v>1.859</v>
      </c>
      <c r="AB6614" s="129">
        <v>2.012</v>
      </c>
      <c r="AC6614" s="129">
        <v>2.117</v>
      </c>
      <c r="AD6614" s="129">
        <v>2.1589999999999998</v>
      </c>
      <c r="AE6614" s="129">
        <v>2.3740000000000001</v>
      </c>
      <c r="AF6614" s="129">
        <v>2.6190000000000002</v>
      </c>
      <c r="AG6614" s="129">
        <v>2.6030000000000002</v>
      </c>
      <c r="AH6614" s="129">
        <v>2.6840000000000002</v>
      </c>
      <c r="AI6614" s="129">
        <v>2.8050000000000002</v>
      </c>
      <c r="AJ6614" s="129">
        <v>2.9009999999999998</v>
      </c>
      <c r="AK6614" s="129">
        <v>2.9260000000000002</v>
      </c>
      <c r="AL6614" s="129">
        <v>3.198</v>
      </c>
      <c r="AM6614" s="129">
        <v>3.4039999999999999</v>
      </c>
      <c r="AN6614" s="129">
        <v>3.56</v>
      </c>
      <c r="AO6614" s="129">
        <v>3.8079999999999998</v>
      </c>
      <c r="AP6614" s="129">
        <v>3.9449999999999998</v>
      </c>
      <c r="AQ6614" s="129">
        <v>4.1349999999999998</v>
      </c>
      <c r="AR6614" s="129">
        <v>4.3</v>
      </c>
      <c r="AS6614" s="129">
        <v>4.4269999999999996</v>
      </c>
      <c r="AT6614" s="129">
        <v>4.5389999999999997</v>
      </c>
      <c r="AU6614" s="129">
        <v>4.6559999999999997</v>
      </c>
      <c r="AV6614" s="129">
        <v>4.8010000000000002</v>
      </c>
      <c r="AW6614" s="129">
        <v>2011</v>
      </c>
    </row>
    <row r="6615" spans="1:49">
      <c r="A6615" s="129">
        <v>813</v>
      </c>
      <c r="B6615" s="129" t="s">
        <v>2044</v>
      </c>
      <c r="C6615" s="129" t="s">
        <v>1690</v>
      </c>
      <c r="D6615" s="129" t="s">
        <v>2043</v>
      </c>
      <c r="E6615" s="129" t="s">
        <v>1689</v>
      </c>
      <c r="F6615" s="129" t="s">
        <v>1688</v>
      </c>
      <c r="G6615" s="129" t="s">
        <v>1597</v>
      </c>
      <c r="I6615" s="129" t="s">
        <v>2050</v>
      </c>
      <c r="J6615" s="129">
        <v>2.6419999999999999</v>
      </c>
      <c r="K6615" s="129">
        <v>2.6419999999999999</v>
      </c>
      <c r="L6615" s="129">
        <v>2.6419999999999999</v>
      </c>
      <c r="M6615" s="129">
        <v>2.6419999999999999</v>
      </c>
      <c r="N6615" s="129">
        <v>2.6419999999999999</v>
      </c>
      <c r="O6615" s="129">
        <v>2.6419999999999999</v>
      </c>
      <c r="P6615" s="129">
        <v>4.8289999999999997</v>
      </c>
      <c r="Q6615" s="129">
        <v>8.1210000000000004</v>
      </c>
      <c r="R6615" s="129">
        <v>6.4829999999999997</v>
      </c>
      <c r="S6615" s="129">
        <v>8.1059999999999999</v>
      </c>
      <c r="T6615" s="129">
        <v>5.4480000000000004</v>
      </c>
      <c r="U6615" s="129">
        <v>6.8650000000000002</v>
      </c>
      <c r="V6615" s="129">
        <v>5.76</v>
      </c>
      <c r="W6615" s="129">
        <v>6.5730000000000004</v>
      </c>
      <c r="X6615" s="129">
        <v>5.335</v>
      </c>
      <c r="Y6615" s="129">
        <v>4.18</v>
      </c>
      <c r="Z6615" s="129">
        <v>4.5970000000000004</v>
      </c>
      <c r="AA6615" s="129">
        <v>5.4450000000000003</v>
      </c>
      <c r="AB6615" s="129">
        <v>6.056</v>
      </c>
      <c r="AC6615" s="129">
        <v>5.8109999999999999</v>
      </c>
      <c r="AD6615" s="129">
        <v>6.5030000000000001</v>
      </c>
      <c r="AE6615" s="129">
        <v>6.6050000000000004</v>
      </c>
      <c r="AF6615" s="129">
        <v>4.9420000000000002</v>
      </c>
      <c r="AG6615" s="129">
        <v>9.6110000000000007</v>
      </c>
      <c r="AH6615" s="129">
        <v>8.9329999999999998</v>
      </c>
      <c r="AI6615" s="129">
        <v>14.188000000000001</v>
      </c>
      <c r="AJ6615" s="129">
        <v>16.829999999999998</v>
      </c>
      <c r="AK6615" s="129">
        <v>19.486000000000001</v>
      </c>
      <c r="AL6615" s="129">
        <v>20.047999999999998</v>
      </c>
      <c r="AM6615" s="129">
        <v>18.888000000000002</v>
      </c>
      <c r="AN6615" s="129">
        <v>36.090000000000003</v>
      </c>
      <c r="AO6615" s="129">
        <v>23.289000000000001</v>
      </c>
      <c r="AP6615" s="129">
        <v>15.448</v>
      </c>
      <c r="AQ6615" s="129">
        <v>15.48</v>
      </c>
      <c r="AR6615" s="129">
        <v>16.27</v>
      </c>
      <c r="AS6615" s="129">
        <v>16.087</v>
      </c>
      <c r="AT6615" s="129">
        <v>16.134</v>
      </c>
      <c r="AU6615" s="129">
        <v>16.199000000000002</v>
      </c>
      <c r="AV6615" s="129">
        <v>16.350999999999999</v>
      </c>
      <c r="AW6615" s="129">
        <v>2011</v>
      </c>
    </row>
    <row r="6616" spans="1:49">
      <c r="A6616" s="129">
        <v>813</v>
      </c>
      <c r="B6616" s="129" t="s">
        <v>2044</v>
      </c>
      <c r="C6616" s="129" t="s">
        <v>1687</v>
      </c>
      <c r="D6616" s="129" t="s">
        <v>2043</v>
      </c>
      <c r="E6616" s="129" t="s">
        <v>1686</v>
      </c>
      <c r="F6616" s="129" t="s">
        <v>1685</v>
      </c>
      <c r="G6616" s="129" t="s">
        <v>1597</v>
      </c>
      <c r="I6616" s="129" t="s">
        <v>2050</v>
      </c>
      <c r="J6616" s="129">
        <v>7.2830000000000004</v>
      </c>
      <c r="K6616" s="129">
        <v>-0.33100000000000002</v>
      </c>
      <c r="L6616" s="129">
        <v>9.0559999999999992</v>
      </c>
      <c r="M6616" s="129">
        <v>7.109</v>
      </c>
      <c r="N6616" s="129">
        <v>11.363</v>
      </c>
      <c r="O6616" s="129">
        <v>-7.3330000000000002</v>
      </c>
      <c r="P6616" s="129">
        <v>29.797999999999998</v>
      </c>
      <c r="Q6616" s="129">
        <v>36.951999999999998</v>
      </c>
      <c r="R6616" s="129">
        <v>15.565</v>
      </c>
      <c r="S6616" s="129">
        <v>20.783000000000001</v>
      </c>
      <c r="T6616" s="129">
        <v>12.715999999999999</v>
      </c>
      <c r="U6616" s="129">
        <v>18.539000000000001</v>
      </c>
      <c r="V6616" s="129">
        <v>28.795999999999999</v>
      </c>
      <c r="W6616" s="129">
        <v>28.672000000000001</v>
      </c>
      <c r="X6616" s="129">
        <v>24.617000000000001</v>
      </c>
      <c r="Y6616" s="129">
        <v>21.466999999999999</v>
      </c>
      <c r="Z6616" s="129">
        <v>20.292000000000002</v>
      </c>
      <c r="AA6616" s="129">
        <v>-4.1870000000000003</v>
      </c>
      <c r="AB6616" s="129">
        <v>-1.3149999999999999</v>
      </c>
      <c r="AC6616" s="129">
        <v>3.0859999999999999</v>
      </c>
      <c r="AD6616" s="129">
        <v>-8.0150000000000006</v>
      </c>
      <c r="AE6616" s="129">
        <v>-6.7839999999999998</v>
      </c>
      <c r="AF6616" s="129">
        <v>-4.53</v>
      </c>
      <c r="AG6616" s="129">
        <v>16.236999999999998</v>
      </c>
      <c r="AH6616" s="129">
        <v>25.736000000000001</v>
      </c>
      <c r="AI6616" s="129">
        <v>7.4690000000000003</v>
      </c>
      <c r="AJ6616" s="129">
        <v>7.7709999999999999</v>
      </c>
      <c r="AK6616" s="129">
        <v>3.7669999999999999</v>
      </c>
      <c r="AL6616" s="129">
        <v>-0.41399999999999998</v>
      </c>
      <c r="AM6616" s="129">
        <v>-2.5529999999999999</v>
      </c>
      <c r="AN6616" s="129">
        <v>5.2640000000000002</v>
      </c>
      <c r="AO6616" s="129">
        <v>16.556999999999999</v>
      </c>
      <c r="AP6616" s="129">
        <v>15.321</v>
      </c>
      <c r="AQ6616" s="129">
        <v>13.497</v>
      </c>
      <c r="AR6616" s="129">
        <v>9.7520000000000007</v>
      </c>
      <c r="AS6616" s="129">
        <v>10.757</v>
      </c>
      <c r="AT6616" s="129">
        <v>8.5749999999999993</v>
      </c>
      <c r="AU6616" s="129">
        <v>7.8019999999999996</v>
      </c>
      <c r="AV6616" s="129">
        <v>3.2189999999999999</v>
      </c>
      <c r="AW6616" s="129">
        <v>2011</v>
      </c>
    </row>
    <row r="6617" spans="1:49">
      <c r="A6617" s="129">
        <v>813</v>
      </c>
      <c r="B6617" s="129" t="s">
        <v>2044</v>
      </c>
      <c r="C6617" s="129" t="s">
        <v>1683</v>
      </c>
      <c r="D6617" s="129" t="s">
        <v>2043</v>
      </c>
      <c r="E6617" s="129" t="s">
        <v>1680</v>
      </c>
      <c r="F6617" s="129" t="s">
        <v>1682</v>
      </c>
      <c r="G6617" s="129" t="s">
        <v>1675</v>
      </c>
      <c r="I6617" s="129" t="s">
        <v>2049</v>
      </c>
      <c r="J6617" s="129">
        <v>7.9050000000000002</v>
      </c>
      <c r="K6617" s="129">
        <v>8.9450000000000003</v>
      </c>
      <c r="L6617" s="129">
        <v>10.106999999999999</v>
      </c>
      <c r="M6617" s="129">
        <v>10.81</v>
      </c>
      <c r="N6617" s="129">
        <v>11.99</v>
      </c>
      <c r="O6617" s="129">
        <v>13.118</v>
      </c>
      <c r="P6617" s="129">
        <v>14.837</v>
      </c>
      <c r="Q6617" s="129">
        <v>16.542000000000002</v>
      </c>
      <c r="R6617" s="129">
        <v>19.323</v>
      </c>
      <c r="S6617" s="129">
        <v>22.209</v>
      </c>
      <c r="T6617" s="129">
        <v>24.141999999999999</v>
      </c>
      <c r="U6617" s="129">
        <v>27.763000000000002</v>
      </c>
      <c r="V6617" s="129">
        <v>30.760999999999999</v>
      </c>
      <c r="W6617" s="129">
        <v>33.591000000000001</v>
      </c>
      <c r="X6617" s="129">
        <v>38.057000000000002</v>
      </c>
      <c r="Y6617" s="129">
        <v>41.715000000000003</v>
      </c>
      <c r="Z6617" s="129">
        <v>46.625999999999998</v>
      </c>
      <c r="AA6617" s="129">
        <v>50.386000000000003</v>
      </c>
      <c r="AB6617" s="129">
        <v>56.610999999999997</v>
      </c>
      <c r="AC6617" s="129">
        <v>61.113</v>
      </c>
      <c r="AD6617" s="129">
        <v>65.346999999999994</v>
      </c>
      <c r="AE6617" s="129">
        <v>70.331999999999994</v>
      </c>
      <c r="AF6617" s="129">
        <v>76.92</v>
      </c>
      <c r="AG6617" s="129">
        <v>84.671000000000006</v>
      </c>
      <c r="AH6617" s="129">
        <v>90.527000000000001</v>
      </c>
      <c r="AI6617" s="129">
        <v>97.341999999999999</v>
      </c>
      <c r="AJ6617" s="129">
        <v>108.268</v>
      </c>
      <c r="AK6617" s="129">
        <v>116.566</v>
      </c>
      <c r="AL6617" s="129">
        <v>136.75800000000001</v>
      </c>
      <c r="AM6617" s="129">
        <v>146.48400000000001</v>
      </c>
      <c r="AN6617" s="129">
        <v>147.87100000000001</v>
      </c>
      <c r="AO6617" s="129">
        <v>158.86699999999999</v>
      </c>
      <c r="AP6617" s="129">
        <v>168.256</v>
      </c>
      <c r="AQ6617" s="129">
        <v>178.48500000000001</v>
      </c>
      <c r="AR6617" s="129">
        <v>187.11500000000001</v>
      </c>
      <c r="AS6617" s="129">
        <v>195.851</v>
      </c>
      <c r="AT6617" s="129">
        <v>204.649</v>
      </c>
      <c r="AU6617" s="129">
        <v>213.76400000000001</v>
      </c>
      <c r="AV6617" s="129">
        <v>224.26300000000001</v>
      </c>
      <c r="AW6617" s="129">
        <v>2012</v>
      </c>
    </row>
    <row r="6618" spans="1:49">
      <c r="A6618" s="129">
        <v>813</v>
      </c>
      <c r="B6618" s="129" t="s">
        <v>2044</v>
      </c>
      <c r="C6618" s="129" t="s">
        <v>1681</v>
      </c>
      <c r="D6618" s="129" t="s">
        <v>2043</v>
      </c>
      <c r="E6618" s="129" t="s">
        <v>1680</v>
      </c>
      <c r="F6618" s="129" t="s">
        <v>1679</v>
      </c>
      <c r="G6618" s="129" t="s">
        <v>1655</v>
      </c>
      <c r="I6618" s="129" t="s">
        <v>1678</v>
      </c>
      <c r="J6618" s="129">
        <v>8.25</v>
      </c>
      <c r="K6618" s="129">
        <v>13.144</v>
      </c>
      <c r="L6618" s="129">
        <v>12.997999999999999</v>
      </c>
      <c r="M6618" s="129">
        <v>6.95</v>
      </c>
      <c r="N6618" s="129">
        <v>10.922000000000001</v>
      </c>
      <c r="O6618" s="129">
        <v>9.4090000000000007</v>
      </c>
      <c r="P6618" s="129">
        <v>13.1</v>
      </c>
      <c r="Q6618" s="129">
        <v>11.494</v>
      </c>
      <c r="R6618" s="129">
        <v>16.812000000000001</v>
      </c>
      <c r="S6618" s="129">
        <v>14.936</v>
      </c>
      <c r="T6618" s="129">
        <v>8.6999999999999993</v>
      </c>
      <c r="U6618" s="129">
        <v>15</v>
      </c>
      <c r="V6618" s="129">
        <v>10.8</v>
      </c>
      <c r="W6618" s="129">
        <v>9.1999999999999993</v>
      </c>
      <c r="X6618" s="129">
        <v>13.294</v>
      </c>
      <c r="Y6618" s="129">
        <v>9.6120000000000001</v>
      </c>
      <c r="Z6618" s="129">
        <v>11.773</v>
      </c>
      <c r="AA6618" s="129">
        <v>8.0649999999999995</v>
      </c>
      <c r="AB6618" s="129">
        <v>12.355</v>
      </c>
      <c r="AC6618" s="129">
        <v>7.9530000000000003</v>
      </c>
      <c r="AD6618" s="129">
        <v>6.9279999999999999</v>
      </c>
      <c r="AE6618" s="129">
        <v>7.6280000000000001</v>
      </c>
      <c r="AF6618" s="129">
        <v>9.3659999999999997</v>
      </c>
      <c r="AG6618" s="129">
        <v>10.077</v>
      </c>
      <c r="AH6618" s="129">
        <v>6.9160000000000004</v>
      </c>
      <c r="AI6618" s="129">
        <v>7.5289999999999999</v>
      </c>
      <c r="AJ6618" s="129">
        <v>11.224</v>
      </c>
      <c r="AK6618" s="129">
        <v>7.6639999999999997</v>
      </c>
      <c r="AL6618" s="129">
        <v>17.323</v>
      </c>
      <c r="AM6618" s="129">
        <v>7.1109999999999998</v>
      </c>
      <c r="AN6618" s="129">
        <v>0.94699999999999995</v>
      </c>
      <c r="AO6618" s="129">
        <v>7.4359999999999999</v>
      </c>
      <c r="AP6618" s="129">
        <v>5.91</v>
      </c>
      <c r="AQ6618" s="129">
        <v>6.08</v>
      </c>
      <c r="AR6618" s="129">
        <v>4.835</v>
      </c>
      <c r="AS6618" s="129">
        <v>4.6689999999999996</v>
      </c>
      <c r="AT6618" s="129">
        <v>4.492</v>
      </c>
      <c r="AU6618" s="129">
        <v>4.4539999999999997</v>
      </c>
      <c r="AV6618" s="129">
        <v>4.9119999999999999</v>
      </c>
      <c r="AW6618" s="129">
        <v>2012</v>
      </c>
    </row>
    <row r="6619" spans="1:49">
      <c r="A6619" s="129">
        <v>813</v>
      </c>
      <c r="B6619" s="129" t="s">
        <v>2044</v>
      </c>
      <c r="C6619" s="129" t="s">
        <v>1677</v>
      </c>
      <c r="D6619" s="129" t="s">
        <v>2043</v>
      </c>
      <c r="E6619" s="129" t="s">
        <v>1672</v>
      </c>
      <c r="F6619" s="129" t="s">
        <v>1676</v>
      </c>
      <c r="G6619" s="129" t="s">
        <v>1675</v>
      </c>
      <c r="I6619" s="129" t="s">
        <v>2049</v>
      </c>
      <c r="J6619" s="129" t="s">
        <v>1595</v>
      </c>
      <c r="K6619" s="129" t="s">
        <v>1595</v>
      </c>
      <c r="L6619" s="129" t="s">
        <v>1595</v>
      </c>
      <c r="M6619" s="129" t="s">
        <v>1595</v>
      </c>
      <c r="N6619" s="129" t="s">
        <v>1595</v>
      </c>
      <c r="O6619" s="129" t="s">
        <v>1595</v>
      </c>
      <c r="P6619" s="129" t="s">
        <v>1595</v>
      </c>
      <c r="Q6619" s="129" t="s">
        <v>1595</v>
      </c>
      <c r="R6619" s="129" t="s">
        <v>1595</v>
      </c>
      <c r="S6619" s="129" t="s">
        <v>1595</v>
      </c>
      <c r="T6619" s="129" t="s">
        <v>1595</v>
      </c>
      <c r="U6619" s="129" t="s">
        <v>1595</v>
      </c>
      <c r="V6619" s="129" t="s">
        <v>1595</v>
      </c>
      <c r="W6619" s="129">
        <v>34.893999999999998</v>
      </c>
      <c r="X6619" s="129">
        <v>39.408999999999999</v>
      </c>
      <c r="Y6619" s="129">
        <v>43.616999999999997</v>
      </c>
      <c r="Z6619" s="129">
        <v>47.811999999999998</v>
      </c>
      <c r="AA6619" s="129">
        <v>52.732999999999997</v>
      </c>
      <c r="AB6619" s="129">
        <v>58.186999999999998</v>
      </c>
      <c r="AC6619" s="129">
        <v>62.137999999999998</v>
      </c>
      <c r="AD6619" s="129">
        <v>67.194000000000003</v>
      </c>
      <c r="AE6619" s="129">
        <v>71.524000000000001</v>
      </c>
      <c r="AF6619" s="129">
        <v>82.512</v>
      </c>
      <c r="AG6619" s="129">
        <v>85.638000000000005</v>
      </c>
      <c r="AH6619" s="129">
        <v>92.061000000000007</v>
      </c>
      <c r="AI6619" s="129">
        <v>100.238</v>
      </c>
      <c r="AJ6619" s="129">
        <v>110.19499999999999</v>
      </c>
      <c r="AK6619" s="129">
        <v>122.23</v>
      </c>
      <c r="AL6619" s="129">
        <v>144.4</v>
      </c>
      <c r="AM6619" s="129">
        <v>146.90199999999999</v>
      </c>
      <c r="AN6619" s="129">
        <v>148.041</v>
      </c>
      <c r="AO6619" s="129">
        <v>161.93299999999999</v>
      </c>
      <c r="AP6619" s="129">
        <v>170.2</v>
      </c>
      <c r="AQ6619" s="129">
        <v>179.17599999999999</v>
      </c>
      <c r="AR6619" s="129">
        <v>188.07900000000001</v>
      </c>
      <c r="AS6619" s="129">
        <v>196.988</v>
      </c>
      <c r="AT6619" s="129">
        <v>205.86799999999999</v>
      </c>
      <c r="AU6619" s="129">
        <v>215.148</v>
      </c>
      <c r="AV6619" s="129">
        <v>225.31899999999999</v>
      </c>
      <c r="AW6619" s="129">
        <v>2012</v>
      </c>
    </row>
    <row r="6620" spans="1:49">
      <c r="A6620" s="129">
        <v>813</v>
      </c>
      <c r="B6620" s="129" t="s">
        <v>2044</v>
      </c>
      <c r="C6620" s="129" t="s">
        <v>1673</v>
      </c>
      <c r="D6620" s="129" t="s">
        <v>2043</v>
      </c>
      <c r="E6620" s="129" t="s">
        <v>1672</v>
      </c>
      <c r="F6620" s="129" t="s">
        <v>1671</v>
      </c>
      <c r="G6620" s="129" t="s">
        <v>1655</v>
      </c>
      <c r="I6620" s="129" t="s">
        <v>1670</v>
      </c>
      <c r="J6620" s="129" t="s">
        <v>1595</v>
      </c>
      <c r="K6620" s="129" t="s">
        <v>1595</v>
      </c>
      <c r="L6620" s="129" t="s">
        <v>1595</v>
      </c>
      <c r="M6620" s="129" t="s">
        <v>1595</v>
      </c>
      <c r="N6620" s="129" t="s">
        <v>1595</v>
      </c>
      <c r="O6620" s="129" t="s">
        <v>1595</v>
      </c>
      <c r="P6620" s="129" t="s">
        <v>1595</v>
      </c>
      <c r="Q6620" s="129" t="s">
        <v>1595</v>
      </c>
      <c r="R6620" s="129" t="s">
        <v>1595</v>
      </c>
      <c r="S6620" s="129" t="s">
        <v>1595</v>
      </c>
      <c r="T6620" s="129" t="s">
        <v>1595</v>
      </c>
      <c r="U6620" s="129" t="s">
        <v>1595</v>
      </c>
      <c r="V6620" s="129" t="s">
        <v>1595</v>
      </c>
      <c r="W6620" s="129" t="s">
        <v>1595</v>
      </c>
      <c r="X6620" s="129">
        <v>12.936999999999999</v>
      </c>
      <c r="Y6620" s="129">
        <v>10.678000000000001</v>
      </c>
      <c r="Z6620" s="129">
        <v>9.6189999999999998</v>
      </c>
      <c r="AA6620" s="129">
        <v>10.292</v>
      </c>
      <c r="AB6620" s="129">
        <v>10.342000000000001</v>
      </c>
      <c r="AC6620" s="129">
        <v>6.7910000000000004</v>
      </c>
      <c r="AD6620" s="129">
        <v>8.1359999999999992</v>
      </c>
      <c r="AE6620" s="129">
        <v>6.444</v>
      </c>
      <c r="AF6620" s="129">
        <v>15.363</v>
      </c>
      <c r="AG6620" s="129">
        <v>3.7890000000000001</v>
      </c>
      <c r="AH6620" s="129">
        <v>7.5010000000000003</v>
      </c>
      <c r="AI6620" s="129">
        <v>8.8819999999999997</v>
      </c>
      <c r="AJ6620" s="129">
        <v>9.9329999999999998</v>
      </c>
      <c r="AK6620" s="129">
        <v>10.920999999999999</v>
      </c>
      <c r="AL6620" s="129">
        <v>18.138000000000002</v>
      </c>
      <c r="AM6620" s="129">
        <v>1.7330000000000001</v>
      </c>
      <c r="AN6620" s="129">
        <v>0.77500000000000002</v>
      </c>
      <c r="AO6620" s="129">
        <v>9.3829999999999991</v>
      </c>
      <c r="AP6620" s="129">
        <v>5.1050000000000004</v>
      </c>
      <c r="AQ6620" s="129">
        <v>5.274</v>
      </c>
      <c r="AR6620" s="129">
        <v>4.9690000000000003</v>
      </c>
      <c r="AS6620" s="129">
        <v>4.7370000000000001</v>
      </c>
      <c r="AT6620" s="129">
        <v>4.508</v>
      </c>
      <c r="AU6620" s="129">
        <v>4.508</v>
      </c>
      <c r="AV6620" s="129">
        <v>4.7270000000000003</v>
      </c>
      <c r="AW6620" s="129">
        <v>2012</v>
      </c>
    </row>
    <row r="6621" spans="1:49">
      <c r="A6621" s="129">
        <v>813</v>
      </c>
      <c r="B6621" s="129" t="s">
        <v>2044</v>
      </c>
      <c r="C6621" s="129" t="s">
        <v>1669</v>
      </c>
      <c r="D6621" s="129" t="s">
        <v>2043</v>
      </c>
      <c r="E6621" s="129" t="s">
        <v>1668</v>
      </c>
      <c r="G6621" s="129" t="s">
        <v>50</v>
      </c>
    </row>
    <row r="6622" spans="1:49">
      <c r="A6622" s="129">
        <v>813</v>
      </c>
      <c r="B6622" s="129" t="s">
        <v>2044</v>
      </c>
      <c r="C6622" s="129" t="s">
        <v>1667</v>
      </c>
      <c r="D6622" s="129" t="s">
        <v>2043</v>
      </c>
      <c r="E6622" s="129" t="s">
        <v>1666</v>
      </c>
      <c r="F6622" s="129" t="s">
        <v>1665</v>
      </c>
      <c r="G6622" s="129" t="s">
        <v>1655</v>
      </c>
      <c r="I6622" s="129" t="s">
        <v>2048</v>
      </c>
      <c r="J6622" s="129">
        <v>14.1</v>
      </c>
      <c r="K6622" s="129">
        <v>-2.4089999999999998</v>
      </c>
      <c r="L6622" s="129">
        <v>-29.652000000000001</v>
      </c>
      <c r="M6622" s="129">
        <v>-5.9020000000000001</v>
      </c>
      <c r="N6622" s="129">
        <v>18.591000000000001</v>
      </c>
      <c r="O6622" s="129">
        <v>-6.6040000000000001</v>
      </c>
      <c r="P6622" s="129">
        <v>-23.329000000000001</v>
      </c>
      <c r="Q6622" s="129">
        <v>-15.045999999999999</v>
      </c>
      <c r="R6622" s="129">
        <v>28.27</v>
      </c>
      <c r="S6622" s="129">
        <v>3.6890000000000001</v>
      </c>
      <c r="T6622" s="129">
        <v>-8.8810000000000002</v>
      </c>
      <c r="U6622" s="129">
        <v>-20.494</v>
      </c>
      <c r="V6622" s="129">
        <v>-9.9619999999999997</v>
      </c>
      <c r="W6622" s="129">
        <v>27.344000000000001</v>
      </c>
      <c r="X6622" s="129">
        <v>11.374000000000001</v>
      </c>
      <c r="Y6622" s="129">
        <v>-5.891</v>
      </c>
      <c r="Z6622" s="129">
        <v>-19.303000000000001</v>
      </c>
      <c r="AA6622" s="129">
        <v>1.57</v>
      </c>
      <c r="AB6622" s="129">
        <v>-42.094000000000001</v>
      </c>
      <c r="AC6622" s="129">
        <v>-21.335000000000001</v>
      </c>
      <c r="AD6622" s="129">
        <v>-21.035</v>
      </c>
      <c r="AE6622" s="129">
        <v>-11.941000000000001</v>
      </c>
      <c r="AF6622" s="129">
        <v>-28.832999999999998</v>
      </c>
      <c r="AG6622" s="129">
        <v>-4.0640000000000001</v>
      </c>
      <c r="AH6622" s="129">
        <v>17.635999999999999</v>
      </c>
      <c r="AI6622" s="129">
        <v>46.691000000000003</v>
      </c>
      <c r="AJ6622" s="129">
        <v>41.173999999999999</v>
      </c>
      <c r="AK6622" s="129">
        <v>27.405999999999999</v>
      </c>
      <c r="AL6622" s="129">
        <v>-0.58399999999999996</v>
      </c>
      <c r="AM6622" s="129">
        <v>-4.702</v>
      </c>
      <c r="AN6622" s="129">
        <v>44.720999999999997</v>
      </c>
      <c r="AO6622" s="129">
        <v>-1.6160000000000001</v>
      </c>
      <c r="AP6622" s="129">
        <v>6.343</v>
      </c>
      <c r="AQ6622" s="129">
        <v>10.579000000000001</v>
      </c>
      <c r="AR6622" s="129">
        <v>13.491</v>
      </c>
      <c r="AS6622" s="129">
        <v>3.29</v>
      </c>
      <c r="AT6622" s="129">
        <v>7.077</v>
      </c>
      <c r="AU6622" s="129">
        <v>6.1849999999999996</v>
      </c>
      <c r="AV6622" s="129">
        <v>5.3029999999999999</v>
      </c>
      <c r="AW6622" s="129">
        <v>2012</v>
      </c>
    </row>
    <row r="6623" spans="1:49">
      <c r="A6623" s="129">
        <v>813</v>
      </c>
      <c r="B6623" s="129" t="s">
        <v>2044</v>
      </c>
      <c r="C6623" s="129" t="s">
        <v>1664</v>
      </c>
      <c r="D6623" s="129" t="s">
        <v>2043</v>
      </c>
      <c r="E6623" s="129" t="s">
        <v>1663</v>
      </c>
      <c r="F6623" s="129" t="s">
        <v>1662</v>
      </c>
      <c r="G6623" s="129" t="s">
        <v>1655</v>
      </c>
      <c r="I6623" s="129" t="s">
        <v>2048</v>
      </c>
      <c r="J6623" s="129">
        <v>25.654</v>
      </c>
      <c r="K6623" s="129">
        <v>-1.7969999999999999</v>
      </c>
      <c r="L6623" s="129">
        <v>-1.67</v>
      </c>
      <c r="M6623" s="129">
        <v>3.891</v>
      </c>
      <c r="N6623" s="129">
        <v>0.17</v>
      </c>
      <c r="O6623" s="129">
        <v>-3.1320000000000001</v>
      </c>
      <c r="P6623" s="129">
        <v>4.1879999999999997</v>
      </c>
      <c r="Q6623" s="129">
        <v>14.002000000000001</v>
      </c>
      <c r="R6623" s="129">
        <v>28.27</v>
      </c>
      <c r="S6623" s="129">
        <v>-16.84</v>
      </c>
      <c r="T6623" s="129">
        <v>-25.623999999999999</v>
      </c>
      <c r="U6623" s="129">
        <v>13.246</v>
      </c>
      <c r="V6623" s="129">
        <v>-8.8360000000000003</v>
      </c>
      <c r="W6623" s="129">
        <v>13.548999999999999</v>
      </c>
      <c r="X6623" s="129">
        <v>-2.1890000000000001</v>
      </c>
      <c r="Y6623" s="129">
        <v>1.5509999999999999</v>
      </c>
      <c r="Z6623" s="129">
        <v>-23.736000000000001</v>
      </c>
      <c r="AA6623" s="129">
        <v>-0.71699999999999997</v>
      </c>
      <c r="AB6623" s="129">
        <v>-48.500999999999998</v>
      </c>
      <c r="AC6623" s="129">
        <v>-16.244</v>
      </c>
      <c r="AD6623" s="129">
        <v>-15.975</v>
      </c>
      <c r="AE6623" s="129">
        <v>-14.052</v>
      </c>
      <c r="AF6623" s="129">
        <v>-22.393000000000001</v>
      </c>
      <c r="AG6623" s="129">
        <v>-0.98299999999999998</v>
      </c>
      <c r="AH6623" s="129">
        <v>13.863</v>
      </c>
      <c r="AI6623" s="129">
        <v>54.25</v>
      </c>
      <c r="AJ6623" s="129">
        <v>26.189</v>
      </c>
      <c r="AK6623" s="129">
        <v>25.376000000000001</v>
      </c>
      <c r="AL6623" s="129">
        <v>-2.476</v>
      </c>
      <c r="AM6623" s="129">
        <v>-7.56</v>
      </c>
      <c r="AN6623" s="129">
        <v>36.981000000000002</v>
      </c>
      <c r="AO6623" s="129">
        <v>3.7290000000000001</v>
      </c>
      <c r="AP6623" s="129">
        <v>5.2430000000000003</v>
      </c>
      <c r="AQ6623" s="129">
        <v>11.186</v>
      </c>
      <c r="AR6623" s="129">
        <v>10.96</v>
      </c>
      <c r="AS6623" s="129">
        <v>5.1180000000000003</v>
      </c>
      <c r="AT6623" s="129">
        <v>6.3769999999999998</v>
      </c>
      <c r="AU6623" s="129">
        <v>6.4420000000000002</v>
      </c>
      <c r="AV6623" s="129">
        <v>5.1239999999999997</v>
      </c>
      <c r="AW6623" s="129">
        <v>2012</v>
      </c>
    </row>
    <row r="6624" spans="1:49">
      <c r="A6624" s="129">
        <v>813</v>
      </c>
      <c r="B6624" s="129" t="s">
        <v>2044</v>
      </c>
      <c r="C6624" s="129" t="s">
        <v>1661</v>
      </c>
      <c r="D6624" s="129" t="s">
        <v>2043</v>
      </c>
      <c r="E6624" s="129" t="s">
        <v>1660</v>
      </c>
      <c r="F6624" s="129" t="s">
        <v>1659</v>
      </c>
      <c r="G6624" s="129" t="s">
        <v>1655</v>
      </c>
      <c r="I6624" s="129" t="s">
        <v>2048</v>
      </c>
      <c r="J6624" s="129">
        <v>3.0209999999999999</v>
      </c>
      <c r="K6624" s="129">
        <v>5.5570000000000004</v>
      </c>
      <c r="L6624" s="129">
        <v>-20.673999999999999</v>
      </c>
      <c r="M6624" s="129">
        <v>4.7850000000000001</v>
      </c>
      <c r="N6624" s="129">
        <v>9.8840000000000003</v>
      </c>
      <c r="O6624" s="129">
        <v>-27.986999999999998</v>
      </c>
      <c r="P6624" s="129">
        <v>-8.2550000000000008</v>
      </c>
      <c r="Q6624" s="129">
        <v>-34.075000000000003</v>
      </c>
      <c r="R6624" s="129">
        <v>-2.96</v>
      </c>
      <c r="S6624" s="129">
        <v>-7.2850000000000001</v>
      </c>
      <c r="T6624" s="129">
        <v>-4.9349999999999996</v>
      </c>
      <c r="U6624" s="129">
        <v>10.031000000000001</v>
      </c>
      <c r="V6624" s="129">
        <v>4.2910000000000004</v>
      </c>
      <c r="W6624" s="129">
        <v>-4.67</v>
      </c>
      <c r="X6624" s="129">
        <v>5.2229999999999999</v>
      </c>
      <c r="Y6624" s="129">
        <v>14.054</v>
      </c>
      <c r="Z6624" s="129">
        <v>14.728</v>
      </c>
      <c r="AA6624" s="129">
        <v>4.4020000000000001</v>
      </c>
      <c r="AB6624" s="129">
        <v>-10.028</v>
      </c>
      <c r="AC6624" s="129">
        <v>5.8869999999999996</v>
      </c>
      <c r="AD6624" s="129">
        <v>-29.33</v>
      </c>
      <c r="AE6624" s="129">
        <v>-33.959000000000003</v>
      </c>
      <c r="AF6624" s="129">
        <v>-7.3129999999999997</v>
      </c>
      <c r="AG6624" s="129">
        <v>18.376000000000001</v>
      </c>
      <c r="AH6624" s="129">
        <v>23.655000000000001</v>
      </c>
      <c r="AI6624" s="129">
        <v>9.2089999999999996</v>
      </c>
      <c r="AJ6624" s="129">
        <v>8.5690000000000008</v>
      </c>
      <c r="AK6624" s="129">
        <v>4.2350000000000003</v>
      </c>
      <c r="AL6624" s="129">
        <v>16.079999999999998</v>
      </c>
      <c r="AM6624" s="129">
        <v>-12.62</v>
      </c>
      <c r="AN6624" s="129">
        <v>29.898</v>
      </c>
      <c r="AO6624" s="129">
        <v>40.744</v>
      </c>
      <c r="AP6624" s="129">
        <v>29.148</v>
      </c>
      <c r="AQ6624" s="129">
        <v>2.4089999999999998</v>
      </c>
      <c r="AR6624" s="129">
        <v>8.4109999999999996</v>
      </c>
      <c r="AS6624" s="129">
        <v>5.4640000000000004</v>
      </c>
      <c r="AT6624" s="129">
        <v>5.5049999999999999</v>
      </c>
      <c r="AU6624" s="129">
        <v>4.2050000000000001</v>
      </c>
      <c r="AV6624" s="129">
        <v>-2.7370000000000001</v>
      </c>
      <c r="AW6624" s="129">
        <v>2012</v>
      </c>
    </row>
    <row r="6625" spans="1:49">
      <c r="A6625" s="129">
        <v>813</v>
      </c>
      <c r="B6625" s="129" t="s">
        <v>2044</v>
      </c>
      <c r="C6625" s="129" t="s">
        <v>1658</v>
      </c>
      <c r="D6625" s="129" t="s">
        <v>2043</v>
      </c>
      <c r="E6625" s="129" t="s">
        <v>1657</v>
      </c>
      <c r="F6625" s="129" t="s">
        <v>1656</v>
      </c>
      <c r="G6625" s="129" t="s">
        <v>1655</v>
      </c>
      <c r="I6625" s="129" t="s">
        <v>2048</v>
      </c>
      <c r="J6625" s="129">
        <v>7.056</v>
      </c>
      <c r="K6625" s="129">
        <v>-1.7969999999999999</v>
      </c>
      <c r="L6625" s="129">
        <v>-1.67</v>
      </c>
      <c r="M6625" s="129">
        <v>3.891</v>
      </c>
      <c r="N6625" s="129">
        <v>0.17</v>
      </c>
      <c r="O6625" s="129">
        <v>-3.1320000000000001</v>
      </c>
      <c r="P6625" s="129">
        <v>22.472999999999999</v>
      </c>
      <c r="Q6625" s="129">
        <v>6.0229999999999997</v>
      </c>
      <c r="R6625" s="129">
        <v>10.021000000000001</v>
      </c>
      <c r="S6625" s="129">
        <v>3.7919999999999998</v>
      </c>
      <c r="T6625" s="129">
        <v>-6.7859999999999996</v>
      </c>
      <c r="U6625" s="129">
        <v>2.7149999999999999</v>
      </c>
      <c r="V6625" s="129">
        <v>9.9339999999999993</v>
      </c>
      <c r="W6625" s="129">
        <v>-12.797000000000001</v>
      </c>
      <c r="X6625" s="129">
        <v>-1.9830000000000001</v>
      </c>
      <c r="Y6625" s="129">
        <v>15.243</v>
      </c>
      <c r="Z6625" s="129">
        <v>10.228999999999999</v>
      </c>
      <c r="AA6625" s="129">
        <v>-4.3780000000000001</v>
      </c>
      <c r="AB6625" s="129">
        <v>-16.135999999999999</v>
      </c>
      <c r="AC6625" s="129">
        <v>9.5890000000000004</v>
      </c>
      <c r="AD6625" s="129">
        <v>-42.618000000000002</v>
      </c>
      <c r="AE6625" s="129">
        <v>-24.335000000000001</v>
      </c>
      <c r="AF6625" s="129">
        <v>9.5850000000000009</v>
      </c>
      <c r="AG6625" s="129">
        <v>18.657</v>
      </c>
      <c r="AH6625" s="129">
        <v>21.026</v>
      </c>
      <c r="AI6625" s="129">
        <v>5.9950000000000001</v>
      </c>
      <c r="AJ6625" s="129">
        <v>0.33100000000000002</v>
      </c>
      <c r="AK6625" s="129">
        <v>12.419</v>
      </c>
      <c r="AL6625" s="129">
        <v>23.164999999999999</v>
      </c>
      <c r="AM6625" s="129">
        <v>-21.431999999999999</v>
      </c>
      <c r="AN6625" s="129">
        <v>25.311</v>
      </c>
      <c r="AO6625" s="129">
        <v>56.100999999999999</v>
      </c>
      <c r="AP6625" s="129">
        <v>32.6</v>
      </c>
      <c r="AQ6625" s="129">
        <v>1.0720000000000001</v>
      </c>
      <c r="AR6625" s="129">
        <v>8.7970000000000006</v>
      </c>
      <c r="AS6625" s="129">
        <v>4.7480000000000002</v>
      </c>
      <c r="AT6625" s="129">
        <v>4.6050000000000004</v>
      </c>
      <c r="AU6625" s="129">
        <v>3.4950000000000001</v>
      </c>
      <c r="AV6625" s="129">
        <v>-5.8620000000000001</v>
      </c>
      <c r="AW6625" s="129">
        <v>2012</v>
      </c>
    </row>
    <row r="6626" spans="1:49">
      <c r="A6626" s="129">
        <v>813</v>
      </c>
      <c r="B6626" s="129" t="s">
        <v>2044</v>
      </c>
      <c r="C6626" s="129" t="s">
        <v>1653</v>
      </c>
      <c r="D6626" s="129" t="s">
        <v>2043</v>
      </c>
      <c r="E6626" s="129" t="s">
        <v>80</v>
      </c>
      <c r="F6626" s="129" t="s">
        <v>1652</v>
      </c>
      <c r="G6626" s="129" t="s">
        <v>1651</v>
      </c>
    </row>
    <row r="6627" spans="1:49">
      <c r="A6627" s="129">
        <v>813</v>
      </c>
      <c r="B6627" s="129" t="s">
        <v>2044</v>
      </c>
      <c r="C6627" s="129" t="s">
        <v>1650</v>
      </c>
      <c r="D6627" s="129" t="s">
        <v>2043</v>
      </c>
      <c r="E6627" s="129" t="s">
        <v>1649</v>
      </c>
      <c r="F6627" s="129" t="s">
        <v>1648</v>
      </c>
      <c r="G6627" s="129" t="s">
        <v>84</v>
      </c>
      <c r="H6627" s="129" t="s">
        <v>5</v>
      </c>
    </row>
    <row r="6628" spans="1:49">
      <c r="A6628" s="129">
        <v>813</v>
      </c>
      <c r="B6628" s="129" t="s">
        <v>2044</v>
      </c>
      <c r="C6628" s="129" t="s">
        <v>1647</v>
      </c>
      <c r="D6628" s="129" t="s">
        <v>2043</v>
      </c>
      <c r="E6628" s="129" t="s">
        <v>15</v>
      </c>
      <c r="F6628" s="129" t="s">
        <v>1646</v>
      </c>
      <c r="G6628" s="129" t="s">
        <v>84</v>
      </c>
      <c r="H6628" s="129" t="s">
        <v>5</v>
      </c>
      <c r="I6628" s="129" t="s">
        <v>2047</v>
      </c>
      <c r="J6628" s="129">
        <v>0.23</v>
      </c>
      <c r="K6628" s="129">
        <v>0.23</v>
      </c>
      <c r="L6628" s="129">
        <v>0.24</v>
      </c>
      <c r="M6628" s="129">
        <v>0.25</v>
      </c>
      <c r="N6628" s="129">
        <v>0.26</v>
      </c>
      <c r="O6628" s="129">
        <v>0.27</v>
      </c>
      <c r="P6628" s="129">
        <v>0.28000000000000003</v>
      </c>
      <c r="Q6628" s="129">
        <v>0.28999999999999998</v>
      </c>
      <c r="R6628" s="129">
        <v>0.3</v>
      </c>
      <c r="S6628" s="129">
        <v>0.31</v>
      </c>
      <c r="T6628" s="129">
        <v>0.32100000000000001</v>
      </c>
      <c r="U6628" s="129">
        <v>0.33200000000000002</v>
      </c>
      <c r="V6628" s="129">
        <v>0.34300000000000003</v>
      </c>
      <c r="W6628" s="129">
        <v>0.35399999999999998</v>
      </c>
      <c r="X6628" s="129">
        <v>0.374</v>
      </c>
      <c r="Y6628" s="129">
        <v>0.38500000000000001</v>
      </c>
      <c r="Z6628" s="129">
        <v>0.39500000000000002</v>
      </c>
      <c r="AA6628" s="129">
        <v>0.38700000000000001</v>
      </c>
      <c r="AB6628" s="129">
        <v>0.39700000000000002</v>
      </c>
      <c r="AC6628" s="129">
        <v>0.40899999999999997</v>
      </c>
      <c r="AD6628" s="129">
        <v>0.41899999999999998</v>
      </c>
      <c r="AE6628" s="129">
        <v>0.42799999999999999</v>
      </c>
      <c r="AF6628" s="129">
        <v>0.439</v>
      </c>
      <c r="AG6628" s="129">
        <v>0.44900000000000001</v>
      </c>
      <c r="AH6628" s="129">
        <v>0.45900000000000002</v>
      </c>
      <c r="AI6628" s="129">
        <v>0.47</v>
      </c>
      <c r="AJ6628" s="129">
        <v>0.48099999999999998</v>
      </c>
      <c r="AK6628" s="129">
        <v>0.49199999999999999</v>
      </c>
      <c r="AL6628" s="129">
        <v>0.504</v>
      </c>
      <c r="AM6628" s="129">
        <v>0.51600000000000001</v>
      </c>
      <c r="AN6628" s="129">
        <v>0.53800000000000003</v>
      </c>
      <c r="AO6628" s="129">
        <v>0.55200000000000005</v>
      </c>
      <c r="AP6628" s="129">
        <v>0.56499999999999995</v>
      </c>
      <c r="AQ6628" s="129">
        <v>0.57799999999999996</v>
      </c>
      <c r="AR6628" s="129">
        <v>0.59199999999999997</v>
      </c>
      <c r="AS6628" s="129">
        <v>0.60499999999999998</v>
      </c>
      <c r="AT6628" s="129">
        <v>0.61799999999999999</v>
      </c>
      <c r="AU6628" s="129">
        <v>0.63100000000000001</v>
      </c>
      <c r="AV6628" s="129">
        <v>0.64500000000000002</v>
      </c>
      <c r="AW6628" s="129">
        <v>2010</v>
      </c>
    </row>
    <row r="6629" spans="1:49">
      <c r="A6629" s="129">
        <v>813</v>
      </c>
      <c r="B6629" s="129" t="s">
        <v>2044</v>
      </c>
      <c r="C6629" s="129" t="s">
        <v>1644</v>
      </c>
      <c r="D6629" s="129" t="s">
        <v>2043</v>
      </c>
      <c r="E6629" s="129" t="s">
        <v>1642</v>
      </c>
      <c r="F6629" s="129" t="s">
        <v>1641</v>
      </c>
      <c r="G6629" s="129" t="s">
        <v>1608</v>
      </c>
      <c r="H6629" s="129" t="s">
        <v>1604</v>
      </c>
      <c r="I6629" s="129" t="s">
        <v>2046</v>
      </c>
      <c r="J6629" s="129">
        <v>3.6999999999999998E-2</v>
      </c>
      <c r="K6629" s="129">
        <v>3.6999999999999998E-2</v>
      </c>
      <c r="L6629" s="129">
        <v>4.1000000000000002E-2</v>
      </c>
      <c r="M6629" s="129">
        <v>0.04</v>
      </c>
      <c r="N6629" s="129">
        <v>4.8000000000000001E-2</v>
      </c>
      <c r="O6629" s="129">
        <v>5.2999999999999999E-2</v>
      </c>
      <c r="P6629" s="129">
        <v>5.7000000000000002E-2</v>
      </c>
      <c r="Q6629" s="129">
        <v>7.3999999999999996E-2</v>
      </c>
      <c r="R6629" s="129">
        <v>9.4E-2</v>
      </c>
      <c r="S6629" s="129">
        <v>0.114</v>
      </c>
      <c r="T6629" s="129">
        <v>0.16600000000000001</v>
      </c>
      <c r="U6629" s="129">
        <v>0.24399999999999999</v>
      </c>
      <c r="V6629" s="129">
        <v>0.309</v>
      </c>
      <c r="W6629" s="129">
        <v>0.34200000000000003</v>
      </c>
      <c r="X6629" s="129">
        <v>0.45800000000000002</v>
      </c>
      <c r="Y6629" s="129">
        <v>0.44600000000000001</v>
      </c>
      <c r="Z6629" s="129">
        <v>0.50800000000000001</v>
      </c>
      <c r="AA6629" s="129">
        <v>0.42</v>
      </c>
      <c r="AB6629" s="129">
        <v>0.45300000000000001</v>
      </c>
      <c r="AC6629" s="129">
        <v>0.434</v>
      </c>
      <c r="AD6629" s="129">
        <v>0.33600000000000002</v>
      </c>
      <c r="AE6629" s="129">
        <v>0.34</v>
      </c>
      <c r="AF6629" s="129">
        <v>0.28799999999999998</v>
      </c>
      <c r="AG6629" s="129">
        <v>0.67300000000000004</v>
      </c>
      <c r="AH6629" s="129">
        <v>0.94299999999999995</v>
      </c>
      <c r="AI6629" s="129">
        <v>1.091</v>
      </c>
      <c r="AJ6629" s="129">
        <v>1.3480000000000001</v>
      </c>
      <c r="AK6629" s="129">
        <v>1.8280000000000001</v>
      </c>
      <c r="AL6629" s="129">
        <v>2.1930000000000001</v>
      </c>
      <c r="AM6629" s="129">
        <v>2.6589999999999998</v>
      </c>
      <c r="AN6629" s="129">
        <v>3.4420000000000002</v>
      </c>
      <c r="AO6629" s="129">
        <v>4</v>
      </c>
      <c r="AP6629" s="129">
        <v>3.9750000000000001</v>
      </c>
      <c r="AQ6629" s="129">
        <v>4.32</v>
      </c>
      <c r="AR6629" s="129">
        <v>4.5220000000000002</v>
      </c>
      <c r="AS6629" s="129">
        <v>4.8529999999999998</v>
      </c>
      <c r="AT6629" s="129">
        <v>5.2859999999999996</v>
      </c>
      <c r="AU6629" s="129">
        <v>5.5979999999999999</v>
      </c>
      <c r="AV6629" s="129">
        <v>5.9290000000000003</v>
      </c>
      <c r="AW6629" s="129">
        <v>2012</v>
      </c>
    </row>
    <row r="6630" spans="1:49">
      <c r="A6630" s="129">
        <v>813</v>
      </c>
      <c r="B6630" s="129" t="s">
        <v>2044</v>
      </c>
      <c r="C6630" s="129" t="s">
        <v>1643</v>
      </c>
      <c r="D6630" s="129" t="s">
        <v>2043</v>
      </c>
      <c r="E6630" s="129" t="s">
        <v>1642</v>
      </c>
      <c r="F6630" s="129" t="s">
        <v>1641</v>
      </c>
      <c r="G6630" s="129" t="s">
        <v>1597</v>
      </c>
      <c r="I6630" s="129" t="s">
        <v>1640</v>
      </c>
      <c r="J6630" s="129" t="s">
        <v>1595</v>
      </c>
      <c r="K6630" s="129" t="s">
        <v>1595</v>
      </c>
      <c r="L6630" s="129" t="s">
        <v>1595</v>
      </c>
      <c r="M6630" s="129" t="s">
        <v>1595</v>
      </c>
      <c r="N6630" s="129" t="s">
        <v>1595</v>
      </c>
      <c r="O6630" s="129" t="s">
        <v>1595</v>
      </c>
      <c r="P6630" s="129" t="s">
        <v>1595</v>
      </c>
      <c r="Q6630" s="129" t="s">
        <v>1595</v>
      </c>
      <c r="R6630" s="129" t="s">
        <v>1595</v>
      </c>
      <c r="S6630" s="129" t="s">
        <v>1595</v>
      </c>
      <c r="T6630" s="129">
        <v>31.311</v>
      </c>
      <c r="U6630" s="129">
        <v>40.417999999999999</v>
      </c>
      <c r="V6630" s="129">
        <v>40.139000000000003</v>
      </c>
      <c r="W6630" s="129">
        <v>36.497</v>
      </c>
      <c r="X6630" s="129">
        <v>37.905000000000001</v>
      </c>
      <c r="Y6630" s="129">
        <v>30.637</v>
      </c>
      <c r="Z6630" s="129">
        <v>30.177</v>
      </c>
      <c r="AA6630" s="129">
        <v>22.782</v>
      </c>
      <c r="AB6630" s="129">
        <v>22.193000000000001</v>
      </c>
      <c r="AC6630" s="129">
        <v>20.004999999999999</v>
      </c>
      <c r="AD6630" s="129">
        <v>17.356000000000002</v>
      </c>
      <c r="AE6630" s="129">
        <v>16.957999999999998</v>
      </c>
      <c r="AF6630" s="129">
        <v>13.169</v>
      </c>
      <c r="AG6630" s="129">
        <v>28.552</v>
      </c>
      <c r="AH6630" s="129">
        <v>34.659999999999997</v>
      </c>
      <c r="AI6630" s="129">
        <v>33.75</v>
      </c>
      <c r="AJ6630" s="129">
        <v>37.587000000000003</v>
      </c>
      <c r="AK6630" s="129">
        <v>46.293999999999997</v>
      </c>
      <c r="AL6630" s="129">
        <v>46.527999999999999</v>
      </c>
      <c r="AM6630" s="129">
        <v>55.222000000000001</v>
      </c>
      <c r="AN6630" s="129">
        <v>62.625</v>
      </c>
      <c r="AO6630" s="129">
        <v>60.265999999999998</v>
      </c>
      <c r="AP6630" s="129">
        <v>54.222000000000001</v>
      </c>
      <c r="AQ6630" s="129">
        <v>53.338999999999999</v>
      </c>
      <c r="AR6630" s="129">
        <v>50.902000000000001</v>
      </c>
      <c r="AS6630" s="129">
        <v>50.154000000000003</v>
      </c>
      <c r="AT6630" s="129">
        <v>50.374000000000002</v>
      </c>
      <c r="AU6630" s="129">
        <v>49.2</v>
      </c>
      <c r="AV6630" s="129">
        <v>47.866</v>
      </c>
      <c r="AW6630" s="129">
        <v>2012</v>
      </c>
    </row>
    <row r="6631" spans="1:49">
      <c r="A6631" s="129">
        <v>813</v>
      </c>
      <c r="B6631" s="129" t="s">
        <v>2044</v>
      </c>
      <c r="C6631" s="129" t="s">
        <v>1639</v>
      </c>
      <c r="D6631" s="129" t="s">
        <v>2043</v>
      </c>
      <c r="E6631" s="129" t="s">
        <v>1637</v>
      </c>
      <c r="F6631" s="129" t="s">
        <v>1636</v>
      </c>
      <c r="G6631" s="129" t="s">
        <v>1608</v>
      </c>
      <c r="H6631" s="129" t="s">
        <v>1604</v>
      </c>
      <c r="I6631" s="129" t="s">
        <v>2046</v>
      </c>
      <c r="J6631" s="129">
        <v>3.5999999999999997E-2</v>
      </c>
      <c r="K6631" s="129">
        <v>4.4999999999999998E-2</v>
      </c>
      <c r="L6631" s="129">
        <v>4.5999999999999999E-2</v>
      </c>
      <c r="M6631" s="129">
        <v>4.8000000000000001E-2</v>
      </c>
      <c r="N6631" s="129">
        <v>7.2999999999999995E-2</v>
      </c>
      <c r="O6631" s="129">
        <v>8.5000000000000006E-2</v>
      </c>
      <c r="P6631" s="129">
        <v>9.8000000000000004E-2</v>
      </c>
      <c r="Q6631" s="129">
        <v>0.17699999999999999</v>
      </c>
      <c r="R6631" s="129">
        <v>0.17799999999999999</v>
      </c>
      <c r="S6631" s="129">
        <v>0.20100000000000001</v>
      </c>
      <c r="T6631" s="129">
        <v>0.187</v>
      </c>
      <c r="U6631" s="129">
        <v>0.27900000000000003</v>
      </c>
      <c r="V6631" s="129">
        <v>0.317</v>
      </c>
      <c r="W6631" s="129">
        <v>0.36599999999999999</v>
      </c>
      <c r="X6631" s="129">
        <v>0.45900000000000002</v>
      </c>
      <c r="Y6631" s="129">
        <v>0.45300000000000001</v>
      </c>
      <c r="Z6631" s="129">
        <v>0.505</v>
      </c>
      <c r="AA6631" s="129">
        <v>0.433</v>
      </c>
      <c r="AB6631" s="129">
        <v>0.39200000000000002</v>
      </c>
      <c r="AC6631" s="129">
        <v>0.437</v>
      </c>
      <c r="AD6631" s="129">
        <v>0.41099999999999998</v>
      </c>
      <c r="AE6631" s="129">
        <v>0.36199999999999999</v>
      </c>
      <c r="AF6631" s="129">
        <v>0.31900000000000001</v>
      </c>
      <c r="AG6631" s="129">
        <v>0.53</v>
      </c>
      <c r="AH6631" s="129">
        <v>0.79700000000000004</v>
      </c>
      <c r="AI6631" s="129">
        <v>1.1519999999999999</v>
      </c>
      <c r="AJ6631" s="129">
        <v>1.395</v>
      </c>
      <c r="AK6631" s="129">
        <v>1.76</v>
      </c>
      <c r="AL6631" s="129">
        <v>2.2010000000000001</v>
      </c>
      <c r="AM6631" s="129">
        <v>2.5739999999999998</v>
      </c>
      <c r="AN6631" s="129">
        <v>3.0990000000000002</v>
      </c>
      <c r="AO6631" s="129">
        <v>3.4</v>
      </c>
      <c r="AP6631" s="129">
        <v>3.6890000000000001</v>
      </c>
      <c r="AQ6631" s="129">
        <v>4.258</v>
      </c>
      <c r="AR6631" s="129">
        <v>4.468</v>
      </c>
      <c r="AS6631" s="129">
        <v>4.8170000000000002</v>
      </c>
      <c r="AT6631" s="129">
        <v>5.2169999999999996</v>
      </c>
      <c r="AU6631" s="129">
        <v>5.5490000000000004</v>
      </c>
      <c r="AV6631" s="129">
        <v>5.9109999999999996</v>
      </c>
      <c r="AW6631" s="129">
        <v>2012</v>
      </c>
    </row>
    <row r="6632" spans="1:49">
      <c r="A6632" s="129">
        <v>813</v>
      </c>
      <c r="B6632" s="129" t="s">
        <v>2044</v>
      </c>
      <c r="C6632" s="129" t="s">
        <v>1638</v>
      </c>
      <c r="D6632" s="129" t="s">
        <v>2043</v>
      </c>
      <c r="E6632" s="129" t="s">
        <v>1637</v>
      </c>
      <c r="F6632" s="129" t="s">
        <v>1636</v>
      </c>
      <c r="G6632" s="129" t="s">
        <v>1597</v>
      </c>
      <c r="I6632" s="129" t="s">
        <v>1635</v>
      </c>
      <c r="J6632" s="129" t="s">
        <v>1595</v>
      </c>
      <c r="K6632" s="129" t="s">
        <v>1595</v>
      </c>
      <c r="L6632" s="129" t="s">
        <v>1595</v>
      </c>
      <c r="M6632" s="129" t="s">
        <v>1595</v>
      </c>
      <c r="N6632" s="129" t="s">
        <v>1595</v>
      </c>
      <c r="O6632" s="129" t="s">
        <v>1595</v>
      </c>
      <c r="P6632" s="129" t="s">
        <v>1595</v>
      </c>
      <c r="Q6632" s="129" t="s">
        <v>1595</v>
      </c>
      <c r="R6632" s="129" t="s">
        <v>1595</v>
      </c>
      <c r="S6632" s="129" t="s">
        <v>1595</v>
      </c>
      <c r="T6632" s="129">
        <v>35.243000000000002</v>
      </c>
      <c r="U6632" s="129">
        <v>46.212000000000003</v>
      </c>
      <c r="V6632" s="129">
        <v>41.209000000000003</v>
      </c>
      <c r="W6632" s="129">
        <v>38.997</v>
      </c>
      <c r="X6632" s="129">
        <v>38.036000000000001</v>
      </c>
      <c r="Y6632" s="129">
        <v>31.126000000000001</v>
      </c>
      <c r="Z6632" s="129">
        <v>29.992000000000001</v>
      </c>
      <c r="AA6632" s="129">
        <v>23.535</v>
      </c>
      <c r="AB6632" s="129">
        <v>19.215</v>
      </c>
      <c r="AC6632" s="129">
        <v>20.161000000000001</v>
      </c>
      <c r="AD6632" s="129">
        <v>21.224</v>
      </c>
      <c r="AE6632" s="129">
        <v>18.023</v>
      </c>
      <c r="AF6632" s="129">
        <v>14.597</v>
      </c>
      <c r="AG6632" s="129">
        <v>22.48</v>
      </c>
      <c r="AH6632" s="129">
        <v>29.308</v>
      </c>
      <c r="AI6632" s="129">
        <v>35.625999999999998</v>
      </c>
      <c r="AJ6632" s="129">
        <v>38.901000000000003</v>
      </c>
      <c r="AK6632" s="129">
        <v>44.561999999999998</v>
      </c>
      <c r="AL6632" s="129">
        <v>46.704999999999998</v>
      </c>
      <c r="AM6632" s="129">
        <v>53.448</v>
      </c>
      <c r="AN6632" s="129">
        <v>56.375999999999998</v>
      </c>
      <c r="AO6632" s="129">
        <v>51.235999999999997</v>
      </c>
      <c r="AP6632" s="129">
        <v>50.316000000000003</v>
      </c>
      <c r="AQ6632" s="129">
        <v>52.573999999999998</v>
      </c>
      <c r="AR6632" s="129">
        <v>50.298999999999999</v>
      </c>
      <c r="AS6632" s="129">
        <v>49.786999999999999</v>
      </c>
      <c r="AT6632" s="129">
        <v>49.716000000000001</v>
      </c>
      <c r="AU6632" s="129">
        <v>48.777000000000001</v>
      </c>
      <c r="AV6632" s="129">
        <v>47.723999999999997</v>
      </c>
      <c r="AW6632" s="129">
        <v>2012</v>
      </c>
    </row>
    <row r="6633" spans="1:49">
      <c r="A6633" s="129">
        <v>813</v>
      </c>
      <c r="B6633" s="129" t="s">
        <v>2044</v>
      </c>
      <c r="C6633" s="129" t="s">
        <v>1634</v>
      </c>
      <c r="D6633" s="129" t="s">
        <v>2043</v>
      </c>
      <c r="E6633" s="129" t="s">
        <v>1632</v>
      </c>
      <c r="F6633" s="129" t="s">
        <v>1631</v>
      </c>
      <c r="G6633" s="129" t="s">
        <v>1608</v>
      </c>
      <c r="H6633" s="129" t="s">
        <v>1604</v>
      </c>
      <c r="I6633" s="129" t="s">
        <v>2046</v>
      </c>
      <c r="J6633" s="129">
        <v>1E-3</v>
      </c>
      <c r="K6633" s="129">
        <v>-8.0000000000000002E-3</v>
      </c>
      <c r="L6633" s="129">
        <v>-5.0000000000000001E-3</v>
      </c>
      <c r="M6633" s="129">
        <v>-8.0000000000000002E-3</v>
      </c>
      <c r="N6633" s="129">
        <v>-2.5000000000000001E-2</v>
      </c>
      <c r="O6633" s="129">
        <v>-3.3000000000000002E-2</v>
      </c>
      <c r="P6633" s="129">
        <v>-4.1000000000000002E-2</v>
      </c>
      <c r="Q6633" s="129">
        <v>-0.10299999999999999</v>
      </c>
      <c r="R6633" s="129">
        <v>-8.5000000000000006E-2</v>
      </c>
      <c r="S6633" s="129">
        <v>-8.6999999999999994E-2</v>
      </c>
      <c r="T6633" s="129">
        <v>-2.1000000000000001E-2</v>
      </c>
      <c r="U6633" s="129">
        <v>-3.5000000000000003E-2</v>
      </c>
      <c r="V6633" s="129">
        <v>-8.0000000000000002E-3</v>
      </c>
      <c r="W6633" s="129">
        <v>-2.3E-2</v>
      </c>
      <c r="X6633" s="129">
        <v>-2E-3</v>
      </c>
      <c r="Y6633" s="129">
        <v>-7.0000000000000001E-3</v>
      </c>
      <c r="Z6633" s="129">
        <v>3.0000000000000001E-3</v>
      </c>
      <c r="AA6633" s="129">
        <v>-1.4E-2</v>
      </c>
      <c r="AB6633" s="129">
        <v>6.0999999999999999E-2</v>
      </c>
      <c r="AC6633" s="129">
        <v>-3.0000000000000001E-3</v>
      </c>
      <c r="AD6633" s="129">
        <v>-7.4999999999999997E-2</v>
      </c>
      <c r="AE6633" s="129">
        <v>-2.1000000000000001E-2</v>
      </c>
      <c r="AF6633" s="129">
        <v>-3.1E-2</v>
      </c>
      <c r="AG6633" s="129">
        <v>0.14299999999999999</v>
      </c>
      <c r="AH6633" s="129">
        <v>0.14599999999999999</v>
      </c>
      <c r="AI6633" s="129">
        <v>-6.0999999999999999E-2</v>
      </c>
      <c r="AJ6633" s="129">
        <v>-4.7E-2</v>
      </c>
      <c r="AK6633" s="129">
        <v>6.8000000000000005E-2</v>
      </c>
      <c r="AL6633" s="129">
        <v>-8.0000000000000002E-3</v>
      </c>
      <c r="AM6633" s="129">
        <v>8.5000000000000006E-2</v>
      </c>
      <c r="AN6633" s="129">
        <v>0.34300000000000003</v>
      </c>
      <c r="AO6633" s="129">
        <v>0.59899999999999998</v>
      </c>
      <c r="AP6633" s="129">
        <v>0.28599999999999998</v>
      </c>
      <c r="AQ6633" s="129">
        <v>6.2E-2</v>
      </c>
      <c r="AR6633" s="129">
        <v>5.3999999999999999E-2</v>
      </c>
      <c r="AS6633" s="129">
        <v>3.5999999999999997E-2</v>
      </c>
      <c r="AT6633" s="129">
        <v>6.9000000000000006E-2</v>
      </c>
      <c r="AU6633" s="129">
        <v>4.8000000000000001E-2</v>
      </c>
      <c r="AV6633" s="129">
        <v>1.7999999999999999E-2</v>
      </c>
      <c r="AW6633" s="129">
        <v>2012</v>
      </c>
    </row>
    <row r="6634" spans="1:49">
      <c r="A6634" s="129">
        <v>813</v>
      </c>
      <c r="B6634" s="129" t="s">
        <v>2044</v>
      </c>
      <c r="C6634" s="129" t="s">
        <v>1633</v>
      </c>
      <c r="D6634" s="129" t="s">
        <v>2043</v>
      </c>
      <c r="E6634" s="129" t="s">
        <v>1632</v>
      </c>
      <c r="F6634" s="129" t="s">
        <v>1631</v>
      </c>
      <c r="G6634" s="129" t="s">
        <v>1597</v>
      </c>
      <c r="I6634" s="129" t="s">
        <v>1630</v>
      </c>
      <c r="J6634" s="129" t="s">
        <v>1595</v>
      </c>
      <c r="K6634" s="129" t="s">
        <v>1595</v>
      </c>
      <c r="L6634" s="129" t="s">
        <v>1595</v>
      </c>
      <c r="M6634" s="129" t="s">
        <v>1595</v>
      </c>
      <c r="N6634" s="129" t="s">
        <v>1595</v>
      </c>
      <c r="O6634" s="129" t="s">
        <v>1595</v>
      </c>
      <c r="P6634" s="129" t="s">
        <v>1595</v>
      </c>
      <c r="Q6634" s="129" t="s">
        <v>1595</v>
      </c>
      <c r="R6634" s="129" t="s">
        <v>1595</v>
      </c>
      <c r="S6634" s="129" t="s">
        <v>1595</v>
      </c>
      <c r="T6634" s="129">
        <v>-3.9319999999999999</v>
      </c>
      <c r="U6634" s="129">
        <v>-5.7939999999999996</v>
      </c>
      <c r="V6634" s="129">
        <v>-1.07</v>
      </c>
      <c r="W6634" s="129">
        <v>-2.5</v>
      </c>
      <c r="X6634" s="129">
        <v>-0.13100000000000001</v>
      </c>
      <c r="Y6634" s="129">
        <v>-0.49</v>
      </c>
      <c r="Z6634" s="129">
        <v>0.185</v>
      </c>
      <c r="AA6634" s="129">
        <v>-0.752</v>
      </c>
      <c r="AB6634" s="129">
        <v>2.9780000000000002</v>
      </c>
      <c r="AC6634" s="129">
        <v>-0.155</v>
      </c>
      <c r="AD6634" s="129">
        <v>-3.8679999999999999</v>
      </c>
      <c r="AE6634" s="129">
        <v>-1.0649999999999999</v>
      </c>
      <c r="AF6634" s="129">
        <v>-1.4279999999999999</v>
      </c>
      <c r="AG6634" s="129">
        <v>6.0720000000000001</v>
      </c>
      <c r="AH6634" s="129">
        <v>5.3520000000000003</v>
      </c>
      <c r="AI6634" s="129">
        <v>-1.8759999999999999</v>
      </c>
      <c r="AJ6634" s="129">
        <v>-1.3129999999999999</v>
      </c>
      <c r="AK6634" s="129">
        <v>1.732</v>
      </c>
      <c r="AL6634" s="129">
        <v>-0.17699999999999999</v>
      </c>
      <c r="AM6634" s="129">
        <v>1.774</v>
      </c>
      <c r="AN6634" s="129">
        <v>6.2489999999999997</v>
      </c>
      <c r="AO6634" s="129">
        <v>9.0299999999999994</v>
      </c>
      <c r="AP6634" s="129">
        <v>3.907</v>
      </c>
      <c r="AQ6634" s="129">
        <v>0.76500000000000001</v>
      </c>
      <c r="AR6634" s="129">
        <v>0.60299999999999998</v>
      </c>
      <c r="AS6634" s="129">
        <v>0.36699999999999999</v>
      </c>
      <c r="AT6634" s="129">
        <v>0.65800000000000003</v>
      </c>
      <c r="AU6634" s="129">
        <v>0.42299999999999999</v>
      </c>
      <c r="AV6634" s="129">
        <v>0.14099999999999999</v>
      </c>
      <c r="AW6634" s="129">
        <v>2012</v>
      </c>
    </row>
    <row r="6635" spans="1:49">
      <c r="A6635" s="129">
        <v>813</v>
      </c>
      <c r="B6635" s="129" t="s">
        <v>2044</v>
      </c>
      <c r="C6635" s="129" t="s">
        <v>1629</v>
      </c>
      <c r="D6635" s="129" t="s">
        <v>2043</v>
      </c>
      <c r="E6635" s="129" t="s">
        <v>1627</v>
      </c>
      <c r="F6635" s="129" t="s">
        <v>1626</v>
      </c>
      <c r="G6635" s="129" t="s">
        <v>1608</v>
      </c>
      <c r="H6635" s="129" t="s">
        <v>1604</v>
      </c>
    </row>
    <row r="6636" spans="1:49">
      <c r="A6636" s="129">
        <v>813</v>
      </c>
      <c r="B6636" s="129" t="s">
        <v>2044</v>
      </c>
      <c r="C6636" s="129" t="s">
        <v>1628</v>
      </c>
      <c r="D6636" s="129" t="s">
        <v>2043</v>
      </c>
      <c r="E6636" s="129" t="s">
        <v>1627</v>
      </c>
      <c r="F6636" s="129" t="s">
        <v>1626</v>
      </c>
      <c r="G6636" s="129" t="s">
        <v>1625</v>
      </c>
    </row>
    <row r="6637" spans="1:49">
      <c r="A6637" s="129">
        <v>813</v>
      </c>
      <c r="B6637" s="129" t="s">
        <v>2044</v>
      </c>
      <c r="C6637" s="129" t="s">
        <v>1624</v>
      </c>
      <c r="D6637" s="129" t="s">
        <v>2043</v>
      </c>
      <c r="E6637" s="129" t="s">
        <v>1622</v>
      </c>
      <c r="F6637" s="129" t="s">
        <v>1621</v>
      </c>
      <c r="G6637" s="129" t="s">
        <v>1608</v>
      </c>
      <c r="H6637" s="129" t="s">
        <v>1604</v>
      </c>
    </row>
    <row r="6638" spans="1:49">
      <c r="A6638" s="129">
        <v>813</v>
      </c>
      <c r="B6638" s="129" t="s">
        <v>2044</v>
      </c>
      <c r="C6638" s="129" t="s">
        <v>1623</v>
      </c>
      <c r="D6638" s="129" t="s">
        <v>2043</v>
      </c>
      <c r="E6638" s="129" t="s">
        <v>1622</v>
      </c>
      <c r="F6638" s="129" t="s">
        <v>1621</v>
      </c>
      <c r="G6638" s="129" t="s">
        <v>1597</v>
      </c>
    </row>
    <row r="6639" spans="1:49">
      <c r="A6639" s="129">
        <v>813</v>
      </c>
      <c r="B6639" s="129" t="s">
        <v>2044</v>
      </c>
      <c r="C6639" s="129" t="s">
        <v>1620</v>
      </c>
      <c r="D6639" s="129" t="s">
        <v>2043</v>
      </c>
      <c r="E6639" s="129" t="s">
        <v>1618</v>
      </c>
      <c r="F6639" s="129" t="s">
        <v>1617</v>
      </c>
      <c r="G6639" s="129" t="s">
        <v>1608</v>
      </c>
      <c r="H6639" s="129" t="s">
        <v>1604</v>
      </c>
      <c r="I6639" s="129" t="s">
        <v>2046</v>
      </c>
      <c r="J6639" s="129" t="s">
        <v>1595</v>
      </c>
      <c r="K6639" s="129" t="s">
        <v>1595</v>
      </c>
      <c r="L6639" s="129" t="s">
        <v>1595</v>
      </c>
      <c r="M6639" s="129" t="s">
        <v>1595</v>
      </c>
      <c r="N6639" s="129" t="s">
        <v>1595</v>
      </c>
      <c r="O6639" s="129" t="s">
        <v>1595</v>
      </c>
      <c r="P6639" s="129" t="s">
        <v>1595</v>
      </c>
      <c r="Q6639" s="129" t="s">
        <v>1595</v>
      </c>
      <c r="R6639" s="129" t="s">
        <v>1595</v>
      </c>
      <c r="S6639" s="129" t="s">
        <v>1595</v>
      </c>
      <c r="T6639" s="129" t="s">
        <v>1595</v>
      </c>
      <c r="U6639" s="129" t="s">
        <v>1595</v>
      </c>
      <c r="V6639" s="129" t="s">
        <v>1595</v>
      </c>
      <c r="W6639" s="129" t="s">
        <v>1595</v>
      </c>
      <c r="X6639" s="129" t="s">
        <v>1595</v>
      </c>
      <c r="Y6639" s="129" t="s">
        <v>1595</v>
      </c>
      <c r="Z6639" s="129" t="s">
        <v>1595</v>
      </c>
      <c r="AA6639" s="129" t="s">
        <v>1595</v>
      </c>
      <c r="AB6639" s="129" t="s">
        <v>1595</v>
      </c>
      <c r="AC6639" s="129" t="s">
        <v>1595</v>
      </c>
      <c r="AD6639" s="129" t="s">
        <v>1595</v>
      </c>
      <c r="AE6639" s="129" t="s">
        <v>1595</v>
      </c>
      <c r="AF6639" s="129" t="s">
        <v>1595</v>
      </c>
      <c r="AG6639" s="129">
        <v>1.6080000000000001</v>
      </c>
      <c r="AH6639" s="129">
        <v>1.367</v>
      </c>
      <c r="AI6639" s="129">
        <v>1.444</v>
      </c>
      <c r="AJ6639" s="129">
        <v>1.4630000000000001</v>
      </c>
      <c r="AK6639" s="129">
        <v>1.371</v>
      </c>
      <c r="AL6639" s="129">
        <v>1.4339999999999999</v>
      </c>
      <c r="AM6639" s="129">
        <v>1.325</v>
      </c>
      <c r="AN6639" s="129">
        <v>0.98299999999999998</v>
      </c>
      <c r="AO6639" s="129">
        <v>0.41099999999999998</v>
      </c>
      <c r="AP6639" s="129">
        <v>0.39900000000000002</v>
      </c>
      <c r="AQ6639" s="129">
        <v>0.33700000000000002</v>
      </c>
      <c r="AR6639" s="129">
        <v>0.311</v>
      </c>
      <c r="AS6639" s="129">
        <v>0.311</v>
      </c>
      <c r="AT6639" s="129">
        <v>0.27900000000000003</v>
      </c>
      <c r="AU6639" s="129">
        <v>0.28999999999999998</v>
      </c>
      <c r="AV6639" s="129">
        <v>0.34100000000000003</v>
      </c>
      <c r="AW6639" s="129">
        <v>2012</v>
      </c>
    </row>
    <row r="6640" spans="1:49">
      <c r="A6640" s="129">
        <v>813</v>
      </c>
      <c r="B6640" s="129" t="s">
        <v>2044</v>
      </c>
      <c r="C6640" s="129" t="s">
        <v>1619</v>
      </c>
      <c r="D6640" s="129" t="s">
        <v>2043</v>
      </c>
      <c r="E6640" s="129" t="s">
        <v>1618</v>
      </c>
      <c r="F6640" s="129" t="s">
        <v>1617</v>
      </c>
      <c r="G6640" s="129" t="s">
        <v>1597</v>
      </c>
      <c r="I6640" s="129" t="s">
        <v>1738</v>
      </c>
      <c r="J6640" s="129" t="s">
        <v>1595</v>
      </c>
      <c r="K6640" s="129" t="s">
        <v>1595</v>
      </c>
      <c r="L6640" s="129" t="s">
        <v>1595</v>
      </c>
      <c r="M6640" s="129" t="s">
        <v>1595</v>
      </c>
      <c r="N6640" s="129" t="s">
        <v>1595</v>
      </c>
      <c r="O6640" s="129" t="s">
        <v>1595</v>
      </c>
      <c r="P6640" s="129" t="s">
        <v>1595</v>
      </c>
      <c r="Q6640" s="129" t="s">
        <v>1595</v>
      </c>
      <c r="R6640" s="129" t="s">
        <v>1595</v>
      </c>
      <c r="S6640" s="129" t="s">
        <v>1595</v>
      </c>
      <c r="T6640" s="129" t="s">
        <v>1595</v>
      </c>
      <c r="U6640" s="129" t="s">
        <v>1595</v>
      </c>
      <c r="V6640" s="129" t="s">
        <v>1595</v>
      </c>
      <c r="W6640" s="129" t="s">
        <v>1595</v>
      </c>
      <c r="X6640" s="129" t="s">
        <v>1595</v>
      </c>
      <c r="Y6640" s="129" t="s">
        <v>1595</v>
      </c>
      <c r="Z6640" s="129" t="s">
        <v>1595</v>
      </c>
      <c r="AA6640" s="129" t="s">
        <v>1595</v>
      </c>
      <c r="AB6640" s="129" t="s">
        <v>1595</v>
      </c>
      <c r="AC6640" s="129" t="s">
        <v>1595</v>
      </c>
      <c r="AD6640" s="129" t="s">
        <v>1595</v>
      </c>
      <c r="AE6640" s="129" t="s">
        <v>1595</v>
      </c>
      <c r="AF6640" s="129" t="s">
        <v>1595</v>
      </c>
      <c r="AG6640" s="129">
        <v>68.162000000000006</v>
      </c>
      <c r="AH6640" s="129">
        <v>50.259</v>
      </c>
      <c r="AI6640" s="129">
        <v>44.636000000000003</v>
      </c>
      <c r="AJ6640" s="129">
        <v>40.819000000000003</v>
      </c>
      <c r="AK6640" s="129">
        <v>34.707999999999998</v>
      </c>
      <c r="AL6640" s="129">
        <v>30.433</v>
      </c>
      <c r="AM6640" s="129">
        <v>27.515000000000001</v>
      </c>
      <c r="AN6640" s="129">
        <v>17.884</v>
      </c>
      <c r="AO6640" s="129">
        <v>6.1980000000000004</v>
      </c>
      <c r="AP6640" s="129">
        <v>5.4429999999999996</v>
      </c>
      <c r="AQ6640" s="129">
        <v>4.16</v>
      </c>
      <c r="AR6640" s="129">
        <v>3.5030000000000001</v>
      </c>
      <c r="AS6640" s="129">
        <v>3.2170000000000001</v>
      </c>
      <c r="AT6640" s="129">
        <v>2.6560000000000001</v>
      </c>
      <c r="AU6640" s="129">
        <v>2.5499999999999998</v>
      </c>
      <c r="AV6640" s="129">
        <v>2.7519999999999998</v>
      </c>
      <c r="AW6640" s="129">
        <v>2012</v>
      </c>
    </row>
    <row r="6641" spans="1:49">
      <c r="A6641" s="129">
        <v>813</v>
      </c>
      <c r="B6641" s="129" t="s">
        <v>2044</v>
      </c>
      <c r="C6641" s="129" t="s">
        <v>1616</v>
      </c>
      <c r="D6641" s="129" t="s">
        <v>2043</v>
      </c>
      <c r="E6641" s="129" t="s">
        <v>1614</v>
      </c>
      <c r="F6641" s="129" t="s">
        <v>1613</v>
      </c>
      <c r="G6641" s="129" t="s">
        <v>1608</v>
      </c>
      <c r="H6641" s="129" t="s">
        <v>1604</v>
      </c>
      <c r="I6641" s="129" t="s">
        <v>2046</v>
      </c>
      <c r="J6641" s="129" t="s">
        <v>1595</v>
      </c>
      <c r="K6641" s="129" t="s">
        <v>1595</v>
      </c>
      <c r="L6641" s="129" t="s">
        <v>1595</v>
      </c>
      <c r="M6641" s="129" t="s">
        <v>1595</v>
      </c>
      <c r="N6641" s="129" t="s">
        <v>1595</v>
      </c>
      <c r="O6641" s="129" t="s">
        <v>1595</v>
      </c>
      <c r="P6641" s="129" t="s">
        <v>1595</v>
      </c>
      <c r="Q6641" s="129" t="s">
        <v>1595</v>
      </c>
      <c r="R6641" s="129" t="s">
        <v>1595</v>
      </c>
      <c r="S6641" s="129" t="s">
        <v>1595</v>
      </c>
      <c r="T6641" s="129" t="s">
        <v>1595</v>
      </c>
      <c r="U6641" s="129" t="s">
        <v>1595</v>
      </c>
      <c r="V6641" s="129" t="s">
        <v>1595</v>
      </c>
      <c r="W6641" s="129" t="s">
        <v>1595</v>
      </c>
      <c r="X6641" s="129" t="s">
        <v>1595</v>
      </c>
      <c r="Y6641" s="129" t="s">
        <v>1595</v>
      </c>
      <c r="Z6641" s="129" t="s">
        <v>1595</v>
      </c>
      <c r="AA6641" s="129" t="s">
        <v>1595</v>
      </c>
      <c r="AB6641" s="129" t="s">
        <v>1595</v>
      </c>
      <c r="AC6641" s="129" t="s">
        <v>1595</v>
      </c>
      <c r="AD6641" s="129" t="s">
        <v>1595</v>
      </c>
      <c r="AE6641" s="129" t="s">
        <v>1595</v>
      </c>
      <c r="AF6641" s="129" t="s">
        <v>1595</v>
      </c>
      <c r="AG6641" s="129">
        <v>1.7030000000000001</v>
      </c>
      <c r="AH6641" s="129">
        <v>1.617</v>
      </c>
      <c r="AI6641" s="129">
        <v>1.76</v>
      </c>
      <c r="AJ6641" s="129">
        <v>1.7709999999999999</v>
      </c>
      <c r="AK6641" s="129">
        <v>1.7050000000000001</v>
      </c>
      <c r="AL6641" s="129">
        <v>1.651</v>
      </c>
      <c r="AM6641" s="129">
        <v>1.601</v>
      </c>
      <c r="AN6641" s="129">
        <v>1.5289999999999999</v>
      </c>
      <c r="AO6641" s="129">
        <v>1.4339999999999999</v>
      </c>
      <c r="AP6641" s="129">
        <v>1.2829999999999999</v>
      </c>
      <c r="AQ6641" s="129">
        <v>1.1830000000000001</v>
      </c>
      <c r="AR6641" s="129">
        <v>1.2070000000000001</v>
      </c>
      <c r="AS6641" s="129">
        <v>1.2909999999999999</v>
      </c>
      <c r="AT6641" s="129">
        <v>1.4430000000000001</v>
      </c>
      <c r="AU6641" s="129">
        <v>1.6759999999999999</v>
      </c>
      <c r="AV6641" s="129">
        <v>1.9490000000000001</v>
      </c>
      <c r="AW6641" s="129">
        <v>2012</v>
      </c>
    </row>
    <row r="6642" spans="1:49">
      <c r="A6642" s="129">
        <v>813</v>
      </c>
      <c r="B6642" s="129" t="s">
        <v>2044</v>
      </c>
      <c r="C6642" s="129" t="s">
        <v>1615</v>
      </c>
      <c r="D6642" s="129" t="s">
        <v>2043</v>
      </c>
      <c r="E6642" s="129" t="s">
        <v>1614</v>
      </c>
      <c r="F6642" s="129" t="s">
        <v>1613</v>
      </c>
      <c r="G6642" s="129" t="s">
        <v>1597</v>
      </c>
      <c r="I6642" s="129" t="s">
        <v>1612</v>
      </c>
      <c r="J6642" s="129" t="s">
        <v>1595</v>
      </c>
      <c r="K6642" s="129" t="s">
        <v>1595</v>
      </c>
      <c r="L6642" s="129" t="s">
        <v>1595</v>
      </c>
      <c r="M6642" s="129" t="s">
        <v>1595</v>
      </c>
      <c r="N6642" s="129" t="s">
        <v>1595</v>
      </c>
      <c r="O6642" s="129" t="s">
        <v>1595</v>
      </c>
      <c r="P6642" s="129" t="s">
        <v>1595</v>
      </c>
      <c r="Q6642" s="129" t="s">
        <v>1595</v>
      </c>
      <c r="R6642" s="129" t="s">
        <v>1595</v>
      </c>
      <c r="S6642" s="129" t="s">
        <v>1595</v>
      </c>
      <c r="T6642" s="129" t="s">
        <v>1595</v>
      </c>
      <c r="U6642" s="129" t="s">
        <v>1595</v>
      </c>
      <c r="V6642" s="129" t="s">
        <v>1595</v>
      </c>
      <c r="W6642" s="129" t="s">
        <v>1595</v>
      </c>
      <c r="X6642" s="129" t="s">
        <v>1595</v>
      </c>
      <c r="Y6642" s="129" t="s">
        <v>1595</v>
      </c>
      <c r="Z6642" s="129" t="s">
        <v>1595</v>
      </c>
      <c r="AA6642" s="129" t="s">
        <v>1595</v>
      </c>
      <c r="AB6642" s="129" t="s">
        <v>1595</v>
      </c>
      <c r="AC6642" s="129" t="s">
        <v>1595</v>
      </c>
      <c r="AD6642" s="129" t="s">
        <v>1595</v>
      </c>
      <c r="AE6642" s="129" t="s">
        <v>1595</v>
      </c>
      <c r="AF6642" s="129" t="s">
        <v>1595</v>
      </c>
      <c r="AG6642" s="129">
        <v>72.207999999999998</v>
      </c>
      <c r="AH6642" s="129">
        <v>59.427999999999997</v>
      </c>
      <c r="AI6642" s="129">
        <v>54.411000000000001</v>
      </c>
      <c r="AJ6642" s="129">
        <v>49.408000000000001</v>
      </c>
      <c r="AK6642" s="129">
        <v>43.179000000000002</v>
      </c>
      <c r="AL6642" s="129">
        <v>35.027999999999999</v>
      </c>
      <c r="AM6642" s="129">
        <v>33.243000000000002</v>
      </c>
      <c r="AN6642" s="129">
        <v>27.82</v>
      </c>
      <c r="AO6642" s="129">
        <v>21.609000000000002</v>
      </c>
      <c r="AP6642" s="129">
        <v>17.506</v>
      </c>
      <c r="AQ6642" s="129">
        <v>14.601000000000001</v>
      </c>
      <c r="AR6642" s="129">
        <v>13.584</v>
      </c>
      <c r="AS6642" s="129">
        <v>13.337999999999999</v>
      </c>
      <c r="AT6642" s="129">
        <v>13.754</v>
      </c>
      <c r="AU6642" s="129">
        <v>14.728999999999999</v>
      </c>
      <c r="AV6642" s="129">
        <v>15.733000000000001</v>
      </c>
      <c r="AW6642" s="129">
        <v>2012</v>
      </c>
    </row>
    <row r="6643" spans="1:49">
      <c r="A6643" s="129">
        <v>813</v>
      </c>
      <c r="B6643" s="129" t="s">
        <v>2044</v>
      </c>
      <c r="C6643" s="129" t="s">
        <v>1611</v>
      </c>
      <c r="D6643" s="129" t="s">
        <v>2043</v>
      </c>
      <c r="E6643" s="129" t="s">
        <v>1610</v>
      </c>
      <c r="F6643" s="129" t="s">
        <v>1609</v>
      </c>
      <c r="G6643" s="129" t="s">
        <v>1608</v>
      </c>
      <c r="H6643" s="129" t="s">
        <v>1604</v>
      </c>
      <c r="I6643" s="129" t="s">
        <v>2046</v>
      </c>
      <c r="J6643" s="129" t="s">
        <v>1595</v>
      </c>
      <c r="K6643" s="129" t="s">
        <v>1595</v>
      </c>
      <c r="L6643" s="129" t="s">
        <v>1595</v>
      </c>
      <c r="M6643" s="129" t="s">
        <v>1595</v>
      </c>
      <c r="N6643" s="129" t="s">
        <v>1595</v>
      </c>
      <c r="O6643" s="129" t="s">
        <v>1595</v>
      </c>
      <c r="P6643" s="129" t="s">
        <v>1595</v>
      </c>
      <c r="Q6643" s="129" t="s">
        <v>1595</v>
      </c>
      <c r="R6643" s="129" t="s">
        <v>1595</v>
      </c>
      <c r="S6643" s="129" t="s">
        <v>1595</v>
      </c>
      <c r="T6643" s="129">
        <v>0.53100000000000003</v>
      </c>
      <c r="U6643" s="129">
        <v>0.60399999999999998</v>
      </c>
      <c r="V6643" s="129">
        <v>0.77</v>
      </c>
      <c r="W6643" s="129">
        <v>0.93799999999999994</v>
      </c>
      <c r="X6643" s="129">
        <v>1.208</v>
      </c>
      <c r="Y6643" s="129">
        <v>1.4550000000000001</v>
      </c>
      <c r="Z6643" s="129">
        <v>1.6839999999999999</v>
      </c>
      <c r="AA6643" s="129">
        <v>1.8420000000000001</v>
      </c>
      <c r="AB6643" s="129">
        <v>2.0409999999999999</v>
      </c>
      <c r="AC6643" s="129">
        <v>2.1669999999999998</v>
      </c>
      <c r="AD6643" s="129">
        <v>1.9379999999999999</v>
      </c>
      <c r="AE6643" s="129">
        <v>2.0059999999999998</v>
      </c>
      <c r="AF6643" s="129">
        <v>2.1840000000000002</v>
      </c>
      <c r="AG6643" s="129">
        <v>2.359</v>
      </c>
      <c r="AH6643" s="129">
        <v>2.7210000000000001</v>
      </c>
      <c r="AI6643" s="129">
        <v>3.234</v>
      </c>
      <c r="AJ6643" s="129">
        <v>3.585</v>
      </c>
      <c r="AK6643" s="129">
        <v>3.9489999999999998</v>
      </c>
      <c r="AL6643" s="129">
        <v>4.7130000000000001</v>
      </c>
      <c r="AM6643" s="129">
        <v>4.8150000000000004</v>
      </c>
      <c r="AN6643" s="129">
        <v>5.4960000000000004</v>
      </c>
      <c r="AO6643" s="129">
        <v>6.6369999999999996</v>
      </c>
      <c r="AP6643" s="129">
        <v>7.3310000000000004</v>
      </c>
      <c r="AQ6643" s="129">
        <v>8.0990000000000002</v>
      </c>
      <c r="AR6643" s="129">
        <v>8.8829999999999991</v>
      </c>
      <c r="AS6643" s="129">
        <v>9.6760000000000002</v>
      </c>
      <c r="AT6643" s="129">
        <v>10.493</v>
      </c>
      <c r="AU6643" s="129">
        <v>11.377000000000001</v>
      </c>
      <c r="AV6643" s="129">
        <v>12.385999999999999</v>
      </c>
      <c r="AW6643" s="129">
        <v>2012</v>
      </c>
    </row>
    <row r="6644" spans="1:49">
      <c r="A6644" s="129">
        <v>813</v>
      </c>
      <c r="B6644" s="129" t="s">
        <v>2044</v>
      </c>
      <c r="C6644" s="129" t="s">
        <v>1606</v>
      </c>
      <c r="D6644" s="129" t="s">
        <v>2043</v>
      </c>
      <c r="E6644" s="129" t="s">
        <v>1599</v>
      </c>
      <c r="F6644" s="129" t="s">
        <v>1598</v>
      </c>
      <c r="G6644" s="129" t="s">
        <v>1605</v>
      </c>
      <c r="H6644" s="129" t="s">
        <v>1604</v>
      </c>
      <c r="I6644" s="129" t="s">
        <v>2045</v>
      </c>
      <c r="J6644" s="129">
        <v>-6.0000000000000001E-3</v>
      </c>
      <c r="K6644" s="129">
        <v>-2.1000000000000001E-2</v>
      </c>
      <c r="L6644" s="129">
        <v>-4.0000000000000001E-3</v>
      </c>
      <c r="M6644" s="129">
        <v>-6.0000000000000001E-3</v>
      </c>
      <c r="N6644" s="129" t="s">
        <v>1828</v>
      </c>
      <c r="O6644" s="129">
        <v>-2.9000000000000001E-2</v>
      </c>
      <c r="P6644" s="129">
        <v>8.0000000000000002E-3</v>
      </c>
      <c r="Q6644" s="129" t="s">
        <v>1828</v>
      </c>
      <c r="R6644" s="129">
        <v>-2.1000000000000001E-2</v>
      </c>
      <c r="S6644" s="129">
        <v>-2.5999999999999999E-2</v>
      </c>
      <c r="T6644" s="129">
        <v>-2.5999999999999999E-2</v>
      </c>
      <c r="U6644" s="129">
        <v>-3.5999999999999997E-2</v>
      </c>
      <c r="V6644" s="129">
        <v>-7.0000000000000001E-3</v>
      </c>
      <c r="W6644" s="129">
        <v>-7.0000000000000001E-3</v>
      </c>
      <c r="X6644" s="129">
        <v>1E-3</v>
      </c>
      <c r="Y6644" s="129">
        <v>-8.5000000000000006E-2</v>
      </c>
      <c r="Z6644" s="129">
        <v>-3.5000000000000003E-2</v>
      </c>
      <c r="AA6644" s="129">
        <v>-2.1000000000000001E-2</v>
      </c>
      <c r="AB6644" s="129">
        <v>-6.0000000000000001E-3</v>
      </c>
      <c r="AC6644" s="129">
        <v>1.4E-2</v>
      </c>
      <c r="AD6644" s="129">
        <v>-3.1E-2</v>
      </c>
      <c r="AE6644" s="129">
        <v>-2.5999999999999999E-2</v>
      </c>
      <c r="AF6644" s="129">
        <v>-1.4999999999999999E-2</v>
      </c>
      <c r="AG6644" s="129">
        <v>2.1000000000000001E-2</v>
      </c>
      <c r="AH6644" s="129">
        <v>6.0999999999999999E-2</v>
      </c>
      <c r="AI6644" s="129">
        <v>-2.9000000000000001E-2</v>
      </c>
      <c r="AJ6644" s="129">
        <v>-4.2999999999999997E-2</v>
      </c>
      <c r="AK6644" s="129">
        <v>-8.1000000000000003E-2</v>
      </c>
      <c r="AL6644" s="129">
        <v>-0.124</v>
      </c>
      <c r="AM6644" s="129">
        <v>-0.128</v>
      </c>
      <c r="AN6644" s="129">
        <v>-0.21</v>
      </c>
      <c r="AO6644" s="129">
        <v>-5.8000000000000003E-2</v>
      </c>
      <c r="AP6644" s="129">
        <v>-1E-3</v>
      </c>
      <c r="AQ6644" s="129">
        <v>-2.1999999999999999E-2</v>
      </c>
      <c r="AR6644" s="129">
        <v>-7.6999999999999999E-2</v>
      </c>
      <c r="AS6644" s="129">
        <v>-6.6000000000000003E-2</v>
      </c>
      <c r="AT6644" s="129">
        <v>-9.9000000000000005E-2</v>
      </c>
      <c r="AU6644" s="129">
        <v>-0.11600000000000001</v>
      </c>
      <c r="AV6644" s="129">
        <v>-0.191</v>
      </c>
      <c r="AW6644" s="129">
        <v>2012</v>
      </c>
    </row>
    <row r="6645" spans="1:49">
      <c r="A6645" s="129">
        <v>813</v>
      </c>
      <c r="B6645" s="129" t="s">
        <v>2044</v>
      </c>
      <c r="C6645" s="129" t="s">
        <v>1601</v>
      </c>
      <c r="D6645" s="129" t="s">
        <v>2043</v>
      </c>
      <c r="E6645" s="129" t="s">
        <v>1599</v>
      </c>
      <c r="F6645" s="129" t="s">
        <v>1598</v>
      </c>
      <c r="G6645" s="129" t="s">
        <v>1597</v>
      </c>
      <c r="I6645" s="129" t="s">
        <v>1596</v>
      </c>
      <c r="J6645" s="129">
        <v>-3.1789999999999998</v>
      </c>
      <c r="K6645" s="129">
        <v>-11.108000000000001</v>
      </c>
      <c r="L6645" s="129">
        <v>-2.1920000000000002</v>
      </c>
      <c r="M6645" s="129">
        <v>-3.653</v>
      </c>
      <c r="N6645" s="129">
        <v>0.23599999999999999</v>
      </c>
      <c r="O6645" s="129">
        <v>-17.620999999999999</v>
      </c>
      <c r="P6645" s="129">
        <v>5.782</v>
      </c>
      <c r="Q6645" s="129">
        <v>0.13500000000000001</v>
      </c>
      <c r="R6645" s="129">
        <v>-12.237</v>
      </c>
      <c r="S6645" s="129">
        <v>-15.554</v>
      </c>
      <c r="T6645" s="129">
        <v>-12.458</v>
      </c>
      <c r="U6645" s="129">
        <v>-16.356000000000002</v>
      </c>
      <c r="V6645" s="129">
        <v>-2.7730000000000001</v>
      </c>
      <c r="W6645" s="129">
        <v>-2.4990000000000001</v>
      </c>
      <c r="X6645" s="129">
        <v>0.34899999999999998</v>
      </c>
      <c r="Y6645" s="129">
        <v>-19.867999999999999</v>
      </c>
      <c r="Z6645" s="129">
        <v>-7.335</v>
      </c>
      <c r="AA6645" s="129">
        <v>-4.1870000000000003</v>
      </c>
      <c r="AB6645" s="129">
        <v>-1.3149999999999999</v>
      </c>
      <c r="AC6645" s="129">
        <v>3.0859999999999999</v>
      </c>
      <c r="AD6645" s="129">
        <v>-8.0150000000000006</v>
      </c>
      <c r="AE6645" s="129">
        <v>-6.7839999999999998</v>
      </c>
      <c r="AF6645" s="129">
        <v>-4.53</v>
      </c>
      <c r="AG6645" s="129">
        <v>6.6260000000000003</v>
      </c>
      <c r="AH6645" s="129">
        <v>16.803000000000001</v>
      </c>
      <c r="AI6645" s="129">
        <v>-6.718</v>
      </c>
      <c r="AJ6645" s="129">
        <v>-9.0589999999999993</v>
      </c>
      <c r="AK6645" s="129">
        <v>-15.718999999999999</v>
      </c>
      <c r="AL6645" s="129">
        <v>-20.460999999999999</v>
      </c>
      <c r="AM6645" s="129">
        <v>-21.440999999999999</v>
      </c>
      <c r="AN6645" s="129">
        <v>-30.826000000000001</v>
      </c>
      <c r="AO6645" s="129">
        <v>-6.7320000000000002</v>
      </c>
      <c r="AP6645" s="129">
        <v>-0.127</v>
      </c>
      <c r="AQ6645" s="129">
        <v>-1.9830000000000001</v>
      </c>
      <c r="AR6645" s="129">
        <v>-6.5170000000000003</v>
      </c>
      <c r="AS6645" s="129">
        <v>-5.33</v>
      </c>
      <c r="AT6645" s="129">
        <v>-7.5590000000000002</v>
      </c>
      <c r="AU6645" s="129">
        <v>-8.3970000000000002</v>
      </c>
      <c r="AV6645" s="129">
        <v>-13.132</v>
      </c>
      <c r="AW6645" s="129">
        <v>2011</v>
      </c>
    </row>
    <row r="6646" spans="1:49">
      <c r="A6646" s="129">
        <v>199</v>
      </c>
      <c r="B6646" s="129" t="s">
        <v>2035</v>
      </c>
      <c r="C6646" s="129" t="s">
        <v>1733</v>
      </c>
      <c r="D6646" s="129" t="s">
        <v>2034</v>
      </c>
      <c r="E6646" s="129" t="s">
        <v>1730</v>
      </c>
      <c r="F6646" s="129" t="s">
        <v>1732</v>
      </c>
      <c r="G6646" s="129" t="s">
        <v>1608</v>
      </c>
      <c r="H6646" s="129" t="s">
        <v>1604</v>
      </c>
      <c r="I6646" s="129" t="s">
        <v>2042</v>
      </c>
      <c r="J6646" s="129">
        <v>935.61699999999996</v>
      </c>
      <c r="K6646" s="129">
        <v>985.77300000000002</v>
      </c>
      <c r="L6646" s="129">
        <v>981.99400000000003</v>
      </c>
      <c r="M6646" s="129">
        <v>963.86099999999999</v>
      </c>
      <c r="N6646" s="130">
        <v>1013.009</v>
      </c>
      <c r="O6646" s="130">
        <v>1000.737</v>
      </c>
      <c r="P6646" s="130">
        <v>1000.915</v>
      </c>
      <c r="Q6646" s="130">
        <v>1021.942</v>
      </c>
      <c r="R6646" s="130">
        <v>1064.864</v>
      </c>
      <c r="S6646" s="130">
        <v>1090.366</v>
      </c>
      <c r="T6646" s="130">
        <v>1086.9010000000001</v>
      </c>
      <c r="U6646" s="130">
        <v>1075.8330000000001</v>
      </c>
      <c r="V6646" s="130">
        <v>1052.8420000000001</v>
      </c>
      <c r="W6646" s="130">
        <v>1065.83</v>
      </c>
      <c r="X6646" s="130">
        <v>1100.3</v>
      </c>
      <c r="Y6646" s="130">
        <v>1134.5820000000001</v>
      </c>
      <c r="Z6646" s="130">
        <v>1183.4449999999999</v>
      </c>
      <c r="AA6646" s="130">
        <v>1214.768</v>
      </c>
      <c r="AB6646" s="130">
        <v>1221.0530000000001</v>
      </c>
      <c r="AC6646" s="130">
        <v>1249.847</v>
      </c>
      <c r="AD6646" s="130">
        <v>1301.7729999999999</v>
      </c>
      <c r="AE6646" s="130">
        <v>1337.3820000000001</v>
      </c>
      <c r="AF6646" s="130">
        <v>1386.4349999999999</v>
      </c>
      <c r="AG6646" s="130">
        <v>1427.3219999999999</v>
      </c>
      <c r="AH6646" s="130">
        <v>1492.33</v>
      </c>
      <c r="AI6646" s="130">
        <v>1571.0820000000001</v>
      </c>
      <c r="AJ6646" s="130">
        <v>1659.1210000000001</v>
      </c>
      <c r="AK6646" s="130">
        <v>1751.165</v>
      </c>
      <c r="AL6646" s="130">
        <v>1814.5940000000001</v>
      </c>
      <c r="AM6646" s="130">
        <v>1786.8969999999999</v>
      </c>
      <c r="AN6646" s="130">
        <v>1842.0519999999999</v>
      </c>
      <c r="AO6646" s="130">
        <v>1905.7360000000001</v>
      </c>
      <c r="AP6646" s="130">
        <v>1954.3030000000001</v>
      </c>
      <c r="AQ6646" s="130">
        <v>1993.3889999999999</v>
      </c>
      <c r="AR6646" s="130">
        <v>2051.8319999999999</v>
      </c>
      <c r="AS6646" s="130">
        <v>2118.7860000000001</v>
      </c>
      <c r="AT6646" s="130">
        <v>2191.4929999999999</v>
      </c>
      <c r="AU6646" s="130">
        <v>2268.1959999999999</v>
      </c>
      <c r="AV6646" s="130">
        <v>2347.1529999999998</v>
      </c>
      <c r="AW6646" s="129">
        <v>2012</v>
      </c>
    </row>
    <row r="6647" spans="1:49">
      <c r="A6647" s="129">
        <v>199</v>
      </c>
      <c r="B6647" s="129" t="s">
        <v>2035</v>
      </c>
      <c r="C6647" s="129" t="s">
        <v>1731</v>
      </c>
      <c r="D6647" s="129" t="s">
        <v>2034</v>
      </c>
      <c r="E6647" s="129" t="s">
        <v>1730</v>
      </c>
      <c r="F6647" s="129" t="s">
        <v>1729</v>
      </c>
      <c r="G6647" s="129" t="s">
        <v>1655</v>
      </c>
      <c r="I6647" s="129" t="s">
        <v>1728</v>
      </c>
      <c r="J6647" s="129">
        <v>6.6210000000000004</v>
      </c>
      <c r="K6647" s="129">
        <v>5.3609999999999998</v>
      </c>
      <c r="L6647" s="129">
        <v>-0.38300000000000001</v>
      </c>
      <c r="M6647" s="129">
        <v>-1.847</v>
      </c>
      <c r="N6647" s="129">
        <v>5.0990000000000002</v>
      </c>
      <c r="O6647" s="129">
        <v>-1.2110000000000001</v>
      </c>
      <c r="P6647" s="129">
        <v>1.7999999999999999E-2</v>
      </c>
      <c r="Q6647" s="129">
        <v>2.101</v>
      </c>
      <c r="R6647" s="129">
        <v>4.2</v>
      </c>
      <c r="S6647" s="129">
        <v>2.395</v>
      </c>
      <c r="T6647" s="129">
        <v>-0.318</v>
      </c>
      <c r="U6647" s="129">
        <v>-1.018</v>
      </c>
      <c r="V6647" s="129">
        <v>-2.137</v>
      </c>
      <c r="W6647" s="129">
        <v>1.234</v>
      </c>
      <c r="X6647" s="129">
        <v>3.234</v>
      </c>
      <c r="Y6647" s="129">
        <v>3.1160000000000001</v>
      </c>
      <c r="Z6647" s="129">
        <v>4.3070000000000004</v>
      </c>
      <c r="AA6647" s="129">
        <v>2.6469999999999998</v>
      </c>
      <c r="AB6647" s="129">
        <v>0.51700000000000002</v>
      </c>
      <c r="AC6647" s="129">
        <v>2.3580000000000001</v>
      </c>
      <c r="AD6647" s="129">
        <v>4.1550000000000002</v>
      </c>
      <c r="AE6647" s="129">
        <v>2.7349999999999999</v>
      </c>
      <c r="AF6647" s="129">
        <v>3.6680000000000001</v>
      </c>
      <c r="AG6647" s="129">
        <v>2.9489999999999998</v>
      </c>
      <c r="AH6647" s="129">
        <v>4.5549999999999997</v>
      </c>
      <c r="AI6647" s="129">
        <v>5.2770000000000001</v>
      </c>
      <c r="AJ6647" s="129">
        <v>5.6040000000000001</v>
      </c>
      <c r="AK6647" s="129">
        <v>5.548</v>
      </c>
      <c r="AL6647" s="129">
        <v>3.6219999999999999</v>
      </c>
      <c r="AM6647" s="129">
        <v>-1.526</v>
      </c>
      <c r="AN6647" s="129">
        <v>3.0870000000000002</v>
      </c>
      <c r="AO6647" s="129">
        <v>3.4569999999999999</v>
      </c>
      <c r="AP6647" s="129">
        <v>2.548</v>
      </c>
      <c r="AQ6647" s="129">
        <v>2</v>
      </c>
      <c r="AR6647" s="129">
        <v>2.9319999999999999</v>
      </c>
      <c r="AS6647" s="129">
        <v>3.2629999999999999</v>
      </c>
      <c r="AT6647" s="129">
        <v>3.4319999999999999</v>
      </c>
      <c r="AU6647" s="129">
        <v>3.5</v>
      </c>
      <c r="AV6647" s="129">
        <v>3.4809999999999999</v>
      </c>
      <c r="AW6647" s="129">
        <v>2012</v>
      </c>
    </row>
    <row r="6648" spans="1:49">
      <c r="A6648" s="129">
        <v>199</v>
      </c>
      <c r="B6648" s="129" t="s">
        <v>2035</v>
      </c>
      <c r="C6648" s="129" t="s">
        <v>1727</v>
      </c>
      <c r="D6648" s="129" t="s">
        <v>2034</v>
      </c>
      <c r="E6648" s="129" t="s">
        <v>1724</v>
      </c>
      <c r="F6648" s="129" t="s">
        <v>1726</v>
      </c>
      <c r="G6648" s="129" t="s">
        <v>1608</v>
      </c>
      <c r="H6648" s="129" t="s">
        <v>1604</v>
      </c>
      <c r="I6648" s="129" t="s">
        <v>2042</v>
      </c>
      <c r="J6648" s="129">
        <v>62.73</v>
      </c>
      <c r="K6648" s="129">
        <v>72.653999999999996</v>
      </c>
      <c r="L6648" s="129">
        <v>82.462000000000003</v>
      </c>
      <c r="M6648" s="129">
        <v>94.35</v>
      </c>
      <c r="N6648" s="129">
        <v>110.584</v>
      </c>
      <c r="O6648" s="129">
        <v>127.598</v>
      </c>
      <c r="P6648" s="129">
        <v>149.39500000000001</v>
      </c>
      <c r="Q6648" s="129">
        <v>174.64699999999999</v>
      </c>
      <c r="R6648" s="129">
        <v>209.613</v>
      </c>
      <c r="S6648" s="129">
        <v>251.67599999999999</v>
      </c>
      <c r="T6648" s="129">
        <v>289.81599999999997</v>
      </c>
      <c r="U6648" s="129">
        <v>331.98</v>
      </c>
      <c r="V6648" s="129">
        <v>372.22500000000002</v>
      </c>
      <c r="W6648" s="129">
        <v>426.13299999999998</v>
      </c>
      <c r="X6648" s="129">
        <v>482.12</v>
      </c>
      <c r="Y6648" s="129">
        <v>548.1</v>
      </c>
      <c r="Z6648" s="129">
        <v>617.95399999999995</v>
      </c>
      <c r="AA6648" s="129">
        <v>685.73</v>
      </c>
      <c r="AB6648" s="129">
        <v>742.42399999999998</v>
      </c>
      <c r="AC6648" s="129">
        <v>813.68299999999999</v>
      </c>
      <c r="AD6648" s="129">
        <v>922.14800000000002</v>
      </c>
      <c r="AE6648" s="130">
        <v>1020.0069999999999</v>
      </c>
      <c r="AF6648" s="130">
        <v>1171.086</v>
      </c>
      <c r="AG6648" s="130">
        <v>1272.537</v>
      </c>
      <c r="AH6648" s="130">
        <v>1415.2729999999999</v>
      </c>
      <c r="AI6648" s="130">
        <v>1571.0820000000001</v>
      </c>
      <c r="AJ6648" s="130">
        <v>1767.422</v>
      </c>
      <c r="AK6648" s="130">
        <v>2016.1849999999999</v>
      </c>
      <c r="AL6648" s="130">
        <v>2256.4850000000001</v>
      </c>
      <c r="AM6648" s="130">
        <v>2406.4009999999998</v>
      </c>
      <c r="AN6648" s="130">
        <v>2659.366</v>
      </c>
      <c r="AO6648" s="130">
        <v>2917.5390000000002</v>
      </c>
      <c r="AP6648" s="130">
        <v>3155.1950000000002</v>
      </c>
      <c r="AQ6648" s="130">
        <v>3432.94</v>
      </c>
      <c r="AR6648" s="130">
        <v>3748.5630000000001</v>
      </c>
      <c r="AS6648" s="130">
        <v>4117.5929999999998</v>
      </c>
      <c r="AT6648" s="130">
        <v>4531.0969999999998</v>
      </c>
      <c r="AU6648" s="130">
        <v>4991.2460000000001</v>
      </c>
      <c r="AV6648" s="130">
        <v>5496.3270000000002</v>
      </c>
      <c r="AW6648" s="129">
        <v>2012</v>
      </c>
    </row>
    <row r="6649" spans="1:49">
      <c r="A6649" s="129">
        <v>199</v>
      </c>
      <c r="B6649" s="129" t="s">
        <v>2035</v>
      </c>
      <c r="C6649" s="129" t="s">
        <v>1725</v>
      </c>
      <c r="D6649" s="129" t="s">
        <v>2034</v>
      </c>
      <c r="E6649" s="129" t="s">
        <v>1724</v>
      </c>
      <c r="F6649" s="129" t="s">
        <v>1723</v>
      </c>
      <c r="G6649" s="129" t="s">
        <v>1605</v>
      </c>
      <c r="H6649" s="129" t="s">
        <v>1604</v>
      </c>
      <c r="I6649" s="129" t="s">
        <v>1691</v>
      </c>
      <c r="J6649" s="129">
        <v>80.546999999999997</v>
      </c>
      <c r="K6649" s="129">
        <v>82.796999999999997</v>
      </c>
      <c r="L6649" s="129">
        <v>75.938999999999993</v>
      </c>
      <c r="M6649" s="129">
        <v>84.686999999999998</v>
      </c>
      <c r="N6649" s="129">
        <v>74.936999999999998</v>
      </c>
      <c r="O6649" s="129">
        <v>57.273000000000003</v>
      </c>
      <c r="P6649" s="129">
        <v>65.424000000000007</v>
      </c>
      <c r="Q6649" s="129">
        <v>85.792000000000002</v>
      </c>
      <c r="R6649" s="129">
        <v>92.234999999999999</v>
      </c>
      <c r="S6649" s="129">
        <v>95.978999999999999</v>
      </c>
      <c r="T6649" s="129">
        <v>111.998</v>
      </c>
      <c r="U6649" s="129">
        <v>120.24299999999999</v>
      </c>
      <c r="V6649" s="129">
        <v>130.53200000000001</v>
      </c>
      <c r="W6649" s="129">
        <v>130.44800000000001</v>
      </c>
      <c r="X6649" s="129">
        <v>135.82</v>
      </c>
      <c r="Y6649" s="129">
        <v>151.11699999999999</v>
      </c>
      <c r="Z6649" s="129">
        <v>143.83099999999999</v>
      </c>
      <c r="AA6649" s="129">
        <v>148.83600000000001</v>
      </c>
      <c r="AB6649" s="129">
        <v>134.215</v>
      </c>
      <c r="AC6649" s="129">
        <v>133.10499999999999</v>
      </c>
      <c r="AD6649" s="129">
        <v>132.96700000000001</v>
      </c>
      <c r="AE6649" s="129">
        <v>118.56399999999999</v>
      </c>
      <c r="AF6649" s="129">
        <v>111.357</v>
      </c>
      <c r="AG6649" s="129">
        <v>168.21700000000001</v>
      </c>
      <c r="AH6649" s="129">
        <v>219.41900000000001</v>
      </c>
      <c r="AI6649" s="129">
        <v>246.95099999999999</v>
      </c>
      <c r="AJ6649" s="129">
        <v>261.17599999999999</v>
      </c>
      <c r="AK6649" s="129">
        <v>285.80500000000001</v>
      </c>
      <c r="AL6649" s="129">
        <v>273.45299999999997</v>
      </c>
      <c r="AM6649" s="129">
        <v>285.21699999999998</v>
      </c>
      <c r="AN6649" s="129">
        <v>363.19799999999998</v>
      </c>
      <c r="AO6649" s="129">
        <v>402.24799999999999</v>
      </c>
      <c r="AP6649" s="129">
        <v>384.315</v>
      </c>
      <c r="AQ6649" s="129">
        <v>353.911</v>
      </c>
      <c r="AR6649" s="129">
        <v>371.21100000000001</v>
      </c>
      <c r="AS6649" s="129">
        <v>391.827</v>
      </c>
      <c r="AT6649" s="129">
        <v>414.52300000000002</v>
      </c>
      <c r="AU6649" s="129">
        <v>438.70299999999997</v>
      </c>
      <c r="AV6649" s="129">
        <v>464.28500000000003</v>
      </c>
      <c r="AW6649" s="129">
        <v>2012</v>
      </c>
    </row>
    <row r="6650" spans="1:49">
      <c r="A6650" s="129">
        <v>199</v>
      </c>
      <c r="B6650" s="129" t="s">
        <v>2035</v>
      </c>
      <c r="C6650" s="129" t="s">
        <v>1722</v>
      </c>
      <c r="D6650" s="129" t="s">
        <v>2034</v>
      </c>
      <c r="E6650" s="129" t="s">
        <v>1721</v>
      </c>
      <c r="F6650" s="129" t="s">
        <v>1720</v>
      </c>
      <c r="G6650" s="129" t="s">
        <v>1675</v>
      </c>
      <c r="I6650" s="129" t="s">
        <v>1719</v>
      </c>
      <c r="J6650" s="129">
        <v>6.7050000000000001</v>
      </c>
      <c r="K6650" s="129">
        <v>7.37</v>
      </c>
      <c r="L6650" s="129">
        <v>8.3970000000000002</v>
      </c>
      <c r="M6650" s="129">
        <v>9.7889999999999997</v>
      </c>
      <c r="N6650" s="129">
        <v>10.916</v>
      </c>
      <c r="O6650" s="129">
        <v>12.75</v>
      </c>
      <c r="P6650" s="129">
        <v>14.926</v>
      </c>
      <c r="Q6650" s="129">
        <v>17.09</v>
      </c>
      <c r="R6650" s="129">
        <v>19.684000000000001</v>
      </c>
      <c r="S6650" s="129">
        <v>23.082000000000001</v>
      </c>
      <c r="T6650" s="129">
        <v>26.664000000000001</v>
      </c>
      <c r="U6650" s="129">
        <v>30.858000000000001</v>
      </c>
      <c r="V6650" s="129">
        <v>35.353999999999999</v>
      </c>
      <c r="W6650" s="129">
        <v>39.981000000000002</v>
      </c>
      <c r="X6650" s="129">
        <v>43.817</v>
      </c>
      <c r="Y6650" s="129">
        <v>48.308999999999997</v>
      </c>
      <c r="Z6650" s="129">
        <v>52.216999999999999</v>
      </c>
      <c r="AA6650" s="129">
        <v>56.448999999999998</v>
      </c>
      <c r="AB6650" s="129">
        <v>60.802</v>
      </c>
      <c r="AC6650" s="129">
        <v>65.102999999999994</v>
      </c>
      <c r="AD6650" s="129">
        <v>70.837999999999994</v>
      </c>
      <c r="AE6650" s="129">
        <v>76.269000000000005</v>
      </c>
      <c r="AF6650" s="129">
        <v>84.466999999999999</v>
      </c>
      <c r="AG6650" s="129">
        <v>89.156000000000006</v>
      </c>
      <c r="AH6650" s="129">
        <v>94.835999999999999</v>
      </c>
      <c r="AI6650" s="129">
        <v>100</v>
      </c>
      <c r="AJ6650" s="129">
        <v>106.52800000000001</v>
      </c>
      <c r="AK6650" s="129">
        <v>115.134</v>
      </c>
      <c r="AL6650" s="129">
        <v>124.352</v>
      </c>
      <c r="AM6650" s="129">
        <v>134.66900000000001</v>
      </c>
      <c r="AN6650" s="129">
        <v>144.37</v>
      </c>
      <c r="AO6650" s="129">
        <v>153.09299999999999</v>
      </c>
      <c r="AP6650" s="129">
        <v>161.44900000000001</v>
      </c>
      <c r="AQ6650" s="129">
        <v>172.21600000000001</v>
      </c>
      <c r="AR6650" s="129">
        <v>182.69300000000001</v>
      </c>
      <c r="AS6650" s="129">
        <v>194.33699999999999</v>
      </c>
      <c r="AT6650" s="129">
        <v>206.75800000000001</v>
      </c>
      <c r="AU6650" s="129">
        <v>220.054</v>
      </c>
      <c r="AV6650" s="129">
        <v>234.17</v>
      </c>
      <c r="AW6650" s="129">
        <v>2012</v>
      </c>
    </row>
    <row r="6651" spans="1:49">
      <c r="A6651" s="129">
        <v>199</v>
      </c>
      <c r="B6651" s="129" t="s">
        <v>2035</v>
      </c>
      <c r="C6651" s="129" t="s">
        <v>1718</v>
      </c>
      <c r="D6651" s="129" t="s">
        <v>2034</v>
      </c>
      <c r="E6651" s="129" t="s">
        <v>1717</v>
      </c>
      <c r="F6651" s="129" t="s">
        <v>1716</v>
      </c>
      <c r="G6651" s="129" t="s">
        <v>1608</v>
      </c>
      <c r="H6651" s="129" t="s">
        <v>3</v>
      </c>
      <c r="I6651" s="129" t="s">
        <v>1715</v>
      </c>
      <c r="J6651" s="130">
        <v>32107.641</v>
      </c>
      <c r="K6651" s="130">
        <v>32992.277000000002</v>
      </c>
      <c r="L6651" s="130">
        <v>32043.828000000001</v>
      </c>
      <c r="M6651" s="130">
        <v>30667.464</v>
      </c>
      <c r="N6651" s="130">
        <v>31443.182000000001</v>
      </c>
      <c r="O6651" s="130">
        <v>30326.848000000002</v>
      </c>
      <c r="P6651" s="130">
        <v>29642.412</v>
      </c>
      <c r="Q6651" s="130">
        <v>29601.399000000001</v>
      </c>
      <c r="R6651" s="130">
        <v>30183.093000000001</v>
      </c>
      <c r="S6651" s="130">
        <v>30244.32</v>
      </c>
      <c r="T6651" s="130">
        <v>29496.856</v>
      </c>
      <c r="U6651" s="130">
        <v>28559.667000000001</v>
      </c>
      <c r="V6651" s="130">
        <v>27341.767</v>
      </c>
      <c r="W6651" s="130">
        <v>27090.668000000001</v>
      </c>
      <c r="X6651" s="130">
        <v>27400.123</v>
      </c>
      <c r="Y6651" s="130">
        <v>27665.726999999999</v>
      </c>
      <c r="Z6651" s="130">
        <v>28298.302</v>
      </c>
      <c r="AA6651" s="130">
        <v>28526.100999999999</v>
      </c>
      <c r="AB6651" s="130">
        <v>28203.437999999998</v>
      </c>
      <c r="AC6651" s="130">
        <v>28442.720000000001</v>
      </c>
      <c r="AD6651" s="130">
        <v>29238.474999999999</v>
      </c>
      <c r="AE6651" s="130">
        <v>29698.191999999999</v>
      </c>
      <c r="AF6651" s="130">
        <v>30443.804</v>
      </c>
      <c r="AG6651" s="130">
        <v>31022.087</v>
      </c>
      <c r="AH6651" s="130">
        <v>32120.223000000002</v>
      </c>
      <c r="AI6651" s="130">
        <v>33506.980000000003</v>
      </c>
      <c r="AJ6651" s="130">
        <v>35009.195</v>
      </c>
      <c r="AK6651" s="130">
        <v>35853.332000000002</v>
      </c>
      <c r="AL6651" s="130">
        <v>36792.730000000003</v>
      </c>
      <c r="AM6651" s="130">
        <v>35916.442999999999</v>
      </c>
      <c r="AN6651" s="130">
        <v>36743.436999999998</v>
      </c>
      <c r="AO6651" s="130">
        <v>37767.260999999999</v>
      </c>
      <c r="AP6651" s="130">
        <v>38267.817999999999</v>
      </c>
      <c r="AQ6651" s="130">
        <v>38567.627</v>
      </c>
      <c r="AR6651" s="130">
        <v>39224.887999999999</v>
      </c>
      <c r="AS6651" s="130">
        <v>40021.74</v>
      </c>
      <c r="AT6651" s="130">
        <v>40901.398000000001</v>
      </c>
      <c r="AU6651" s="130">
        <v>41828.044000000002</v>
      </c>
      <c r="AV6651" s="130">
        <v>42767.853999999999</v>
      </c>
      <c r="AW6651" s="129">
        <v>2011</v>
      </c>
    </row>
    <row r="6652" spans="1:49">
      <c r="A6652" s="129">
        <v>199</v>
      </c>
      <c r="B6652" s="129" t="s">
        <v>2035</v>
      </c>
      <c r="C6652" s="129" t="s">
        <v>1714</v>
      </c>
      <c r="D6652" s="129" t="s">
        <v>2034</v>
      </c>
      <c r="E6652" s="129" t="s">
        <v>1711</v>
      </c>
      <c r="F6652" s="129" t="s">
        <v>1713</v>
      </c>
      <c r="G6652" s="129" t="s">
        <v>1608</v>
      </c>
      <c r="H6652" s="129" t="s">
        <v>3</v>
      </c>
      <c r="I6652" s="129" t="s">
        <v>1699</v>
      </c>
      <c r="J6652" s="130">
        <v>2152.71</v>
      </c>
      <c r="K6652" s="130">
        <v>2431.6149999999998</v>
      </c>
      <c r="L6652" s="130">
        <v>2690.85</v>
      </c>
      <c r="M6652" s="130">
        <v>3001.9630000000002</v>
      </c>
      <c r="N6652" s="130">
        <v>3432.46</v>
      </c>
      <c r="O6652" s="130">
        <v>3866.7950000000001</v>
      </c>
      <c r="P6652" s="130">
        <v>4424.38</v>
      </c>
      <c r="Q6652" s="130">
        <v>5058.7950000000001</v>
      </c>
      <c r="R6652" s="130">
        <v>5941.3869999999997</v>
      </c>
      <c r="S6652" s="130">
        <v>6980.9309999999996</v>
      </c>
      <c r="T6652" s="130">
        <v>7865.17</v>
      </c>
      <c r="U6652" s="130">
        <v>8812.9269999999997</v>
      </c>
      <c r="V6652" s="130">
        <v>9666.4930000000004</v>
      </c>
      <c r="W6652" s="130">
        <v>10831.209000000001</v>
      </c>
      <c r="X6652" s="130">
        <v>12005.95</v>
      </c>
      <c r="Y6652" s="130">
        <v>13364.909</v>
      </c>
      <c r="Z6652" s="130">
        <v>14776.393</v>
      </c>
      <c r="AA6652" s="130">
        <v>16102.83</v>
      </c>
      <c r="AB6652" s="130">
        <v>17148.240000000002</v>
      </c>
      <c r="AC6652" s="130">
        <v>18516.953000000001</v>
      </c>
      <c r="AD6652" s="130">
        <v>20711.906999999999</v>
      </c>
      <c r="AE6652" s="130">
        <v>22650.494999999999</v>
      </c>
      <c r="AF6652" s="130">
        <v>25715.098000000002</v>
      </c>
      <c r="AG6652" s="130">
        <v>27657.917000000001</v>
      </c>
      <c r="AH6652" s="130">
        <v>30461.684000000001</v>
      </c>
      <c r="AI6652" s="130">
        <v>33506.980000000003</v>
      </c>
      <c r="AJ6652" s="130">
        <v>37294.46</v>
      </c>
      <c r="AK6652" s="130">
        <v>41279.347999999998</v>
      </c>
      <c r="AL6652" s="130">
        <v>45752.517</v>
      </c>
      <c r="AM6652" s="130">
        <v>48368.408000000003</v>
      </c>
      <c r="AN6652" s="130">
        <v>53046.411</v>
      </c>
      <c r="AO6652" s="130">
        <v>57818.847000000002</v>
      </c>
      <c r="AP6652" s="130">
        <v>61782.86</v>
      </c>
      <c r="AQ6652" s="130">
        <v>66419.73</v>
      </c>
      <c r="AR6652" s="130">
        <v>71661.301999999996</v>
      </c>
      <c r="AS6652" s="130">
        <v>77777.206000000006</v>
      </c>
      <c r="AT6652" s="130">
        <v>84567.078999999998</v>
      </c>
      <c r="AU6652" s="130">
        <v>92044.111999999994</v>
      </c>
      <c r="AV6652" s="130">
        <v>100149.478</v>
      </c>
      <c r="AW6652" s="129">
        <v>2011</v>
      </c>
    </row>
    <row r="6653" spans="1:49">
      <c r="A6653" s="129">
        <v>199</v>
      </c>
      <c r="B6653" s="129" t="s">
        <v>2035</v>
      </c>
      <c r="C6653" s="129" t="s">
        <v>1712</v>
      </c>
      <c r="D6653" s="129" t="s">
        <v>2034</v>
      </c>
      <c r="E6653" s="129" t="s">
        <v>1711</v>
      </c>
      <c r="F6653" s="129" t="s">
        <v>1710</v>
      </c>
      <c r="G6653" s="129" t="s">
        <v>1605</v>
      </c>
      <c r="H6653" s="129" t="s">
        <v>3</v>
      </c>
      <c r="I6653" s="129" t="s">
        <v>1699</v>
      </c>
      <c r="J6653" s="130">
        <v>2764.1370000000002</v>
      </c>
      <c r="K6653" s="130">
        <v>2771.0720000000001</v>
      </c>
      <c r="L6653" s="130">
        <v>2477.9899999999998</v>
      </c>
      <c r="M6653" s="130">
        <v>2694.5189999999998</v>
      </c>
      <c r="N6653" s="130">
        <v>2325.9879999999998</v>
      </c>
      <c r="O6653" s="130">
        <v>1735.623</v>
      </c>
      <c r="P6653" s="130">
        <v>1937.5429999999999</v>
      </c>
      <c r="Q6653" s="130">
        <v>2485.04</v>
      </c>
      <c r="R6653" s="130">
        <v>2614.357</v>
      </c>
      <c r="S6653" s="130">
        <v>2662.2420000000002</v>
      </c>
      <c r="T6653" s="130">
        <v>3039.444</v>
      </c>
      <c r="U6653" s="130">
        <v>3192.049</v>
      </c>
      <c r="V6653" s="130">
        <v>3389.8490000000002</v>
      </c>
      <c r="W6653" s="130">
        <v>3315.6419999999998</v>
      </c>
      <c r="X6653" s="130">
        <v>3382.2440000000001</v>
      </c>
      <c r="Y6653" s="130">
        <v>3684.8380000000002</v>
      </c>
      <c r="Z6653" s="130">
        <v>3439.25</v>
      </c>
      <c r="AA6653" s="130">
        <v>3495.069</v>
      </c>
      <c r="AB6653" s="130">
        <v>3100.0509999999999</v>
      </c>
      <c r="AC6653" s="130">
        <v>3029.0610000000001</v>
      </c>
      <c r="AD6653" s="130">
        <v>2986.5050000000001</v>
      </c>
      <c r="AE6653" s="130">
        <v>2632.86</v>
      </c>
      <c r="AF6653" s="130">
        <v>2445.2150000000001</v>
      </c>
      <c r="AG6653" s="130">
        <v>3656.1170000000002</v>
      </c>
      <c r="AH6653" s="130">
        <v>4722.6809999999996</v>
      </c>
      <c r="AI6653" s="130">
        <v>5266.8059999999996</v>
      </c>
      <c r="AJ6653" s="130">
        <v>5511.0889999999999</v>
      </c>
      <c r="AK6653" s="130">
        <v>5851.5609999999997</v>
      </c>
      <c r="AL6653" s="130">
        <v>5544.5280000000002</v>
      </c>
      <c r="AM6653" s="130">
        <v>5732.835</v>
      </c>
      <c r="AN6653" s="130">
        <v>7244.7160000000003</v>
      </c>
      <c r="AO6653" s="130">
        <v>7971.6229999999996</v>
      </c>
      <c r="AP6653" s="130">
        <v>7525.3940000000002</v>
      </c>
      <c r="AQ6653" s="130">
        <v>6847.3950000000004</v>
      </c>
      <c r="AR6653" s="130">
        <v>7096.4430000000002</v>
      </c>
      <c r="AS6653" s="130">
        <v>7401.2110000000002</v>
      </c>
      <c r="AT6653" s="130">
        <v>7736.5309999999999</v>
      </c>
      <c r="AU6653" s="130">
        <v>8090.1629999999996</v>
      </c>
      <c r="AV6653" s="130">
        <v>8459.8070000000007</v>
      </c>
      <c r="AW6653" s="129">
        <v>2011</v>
      </c>
    </row>
    <row r="6654" spans="1:49">
      <c r="A6654" s="129">
        <v>199</v>
      </c>
      <c r="B6654" s="129" t="s">
        <v>2035</v>
      </c>
      <c r="C6654" s="129" t="s">
        <v>1709</v>
      </c>
      <c r="D6654" s="129" t="s">
        <v>2034</v>
      </c>
      <c r="E6654" s="129" t="s">
        <v>1708</v>
      </c>
      <c r="F6654" s="129" t="s">
        <v>1707</v>
      </c>
      <c r="G6654" s="129" t="s">
        <v>1625</v>
      </c>
    </row>
    <row r="6655" spans="1:49">
      <c r="A6655" s="129">
        <v>199</v>
      </c>
      <c r="B6655" s="129" t="s">
        <v>2035</v>
      </c>
      <c r="C6655" s="129" t="s">
        <v>1706</v>
      </c>
      <c r="D6655" s="129" t="s">
        <v>2034</v>
      </c>
      <c r="E6655" s="129" t="s">
        <v>1705</v>
      </c>
      <c r="F6655" s="129" t="s">
        <v>1704</v>
      </c>
      <c r="G6655" s="129" t="s">
        <v>1700</v>
      </c>
      <c r="H6655" s="129" t="s">
        <v>1604</v>
      </c>
      <c r="I6655" s="129" t="s">
        <v>1691</v>
      </c>
      <c r="J6655" s="129">
        <v>115.496</v>
      </c>
      <c r="K6655" s="129">
        <v>133.04900000000001</v>
      </c>
      <c r="L6655" s="129">
        <v>140.762</v>
      </c>
      <c r="M6655" s="129">
        <v>143.61699999999999</v>
      </c>
      <c r="N6655" s="129">
        <v>156.297</v>
      </c>
      <c r="O6655" s="129">
        <v>159.34399999999999</v>
      </c>
      <c r="P6655" s="129">
        <v>162.58500000000001</v>
      </c>
      <c r="Q6655" s="129">
        <v>170.23699999999999</v>
      </c>
      <c r="R6655" s="129">
        <v>183.59800000000001</v>
      </c>
      <c r="S6655" s="129">
        <v>195.303</v>
      </c>
      <c r="T6655" s="129">
        <v>201.88499999999999</v>
      </c>
      <c r="U6655" s="129">
        <v>206.47900000000001</v>
      </c>
      <c r="V6655" s="129">
        <v>206.673</v>
      </c>
      <c r="W6655" s="129">
        <v>214.202</v>
      </c>
      <c r="X6655" s="129">
        <v>225.83699999999999</v>
      </c>
      <c r="Y6655" s="129">
        <v>237.732</v>
      </c>
      <c r="Z6655" s="129">
        <v>252.49700000000001</v>
      </c>
      <c r="AA6655" s="129">
        <v>263.61500000000001</v>
      </c>
      <c r="AB6655" s="129">
        <v>267.85399999999998</v>
      </c>
      <c r="AC6655" s="129">
        <v>278.08699999999999</v>
      </c>
      <c r="AD6655" s="129">
        <v>296.221</v>
      </c>
      <c r="AE6655" s="129">
        <v>311.29300000000001</v>
      </c>
      <c r="AF6655" s="129">
        <v>327.67099999999999</v>
      </c>
      <c r="AG6655" s="129">
        <v>344.07799999999997</v>
      </c>
      <c r="AH6655" s="129">
        <v>371.68</v>
      </c>
      <c r="AI6655" s="129">
        <v>405.75700000000001</v>
      </c>
      <c r="AJ6655" s="129">
        <v>441.66500000000002</v>
      </c>
      <c r="AK6655" s="129">
        <v>478.541</v>
      </c>
      <c r="AL6655" s="129">
        <v>505.55799999999999</v>
      </c>
      <c r="AM6655" s="129">
        <v>501.67500000000001</v>
      </c>
      <c r="AN6655" s="129">
        <v>523.42100000000005</v>
      </c>
      <c r="AO6655" s="129">
        <v>552.15200000000004</v>
      </c>
      <c r="AP6655" s="129">
        <v>576.11900000000003</v>
      </c>
      <c r="AQ6655" s="129">
        <v>595.70000000000005</v>
      </c>
      <c r="AR6655" s="129">
        <v>623.20100000000002</v>
      </c>
      <c r="AS6655" s="129">
        <v>656.70899999999995</v>
      </c>
      <c r="AT6655" s="129">
        <v>693.33900000000006</v>
      </c>
      <c r="AU6655" s="129">
        <v>732.42200000000003</v>
      </c>
      <c r="AV6655" s="129">
        <v>773.51199999999994</v>
      </c>
      <c r="AW6655" s="129">
        <v>2012</v>
      </c>
    </row>
    <row r="6656" spans="1:49">
      <c r="A6656" s="129">
        <v>199</v>
      </c>
      <c r="B6656" s="129" t="s">
        <v>2035</v>
      </c>
      <c r="C6656" s="129" t="s">
        <v>1703</v>
      </c>
      <c r="D6656" s="129" t="s">
        <v>2034</v>
      </c>
      <c r="E6656" s="129" t="s">
        <v>1702</v>
      </c>
      <c r="F6656" s="129" t="s">
        <v>1701</v>
      </c>
      <c r="G6656" s="129" t="s">
        <v>1700</v>
      </c>
      <c r="H6656" s="129" t="s">
        <v>3</v>
      </c>
      <c r="I6656" s="129" t="s">
        <v>1699</v>
      </c>
      <c r="J6656" s="130">
        <v>3963.5010000000002</v>
      </c>
      <c r="K6656" s="130">
        <v>4452.9269999999997</v>
      </c>
      <c r="L6656" s="130">
        <v>4593.2640000000001</v>
      </c>
      <c r="M6656" s="130">
        <v>4569.5020000000004</v>
      </c>
      <c r="N6656" s="130">
        <v>4851.37</v>
      </c>
      <c r="O6656" s="130">
        <v>4828.83</v>
      </c>
      <c r="P6656" s="130">
        <v>4815.018</v>
      </c>
      <c r="Q6656" s="130">
        <v>4931.0429999999997</v>
      </c>
      <c r="R6656" s="130">
        <v>5203.9970000000003</v>
      </c>
      <c r="S6656" s="130">
        <v>5417.2730000000001</v>
      </c>
      <c r="T6656" s="130">
        <v>5478.8429999999998</v>
      </c>
      <c r="U6656" s="130">
        <v>5481.3090000000002</v>
      </c>
      <c r="V6656" s="130">
        <v>5367.1880000000001</v>
      </c>
      <c r="W6656" s="130">
        <v>5444.473</v>
      </c>
      <c r="X6656" s="130">
        <v>5623.875</v>
      </c>
      <c r="Y6656" s="130">
        <v>5796.8789999999999</v>
      </c>
      <c r="Z6656" s="130">
        <v>6037.6540000000005</v>
      </c>
      <c r="AA6656" s="130">
        <v>6190.41</v>
      </c>
      <c r="AB6656" s="130">
        <v>6186.7879999999996</v>
      </c>
      <c r="AC6656" s="130">
        <v>6328.4049999999997</v>
      </c>
      <c r="AD6656" s="130">
        <v>6653.277</v>
      </c>
      <c r="AE6656" s="130">
        <v>6912.6440000000002</v>
      </c>
      <c r="AF6656" s="130">
        <v>7195.116</v>
      </c>
      <c r="AG6656" s="130">
        <v>7478.3549999999996</v>
      </c>
      <c r="AH6656" s="130">
        <v>7999.87</v>
      </c>
      <c r="AI6656" s="130">
        <v>8653.7080000000005</v>
      </c>
      <c r="AJ6656" s="130">
        <v>9319.598</v>
      </c>
      <c r="AK6656" s="130">
        <v>9797.6389999999992</v>
      </c>
      <c r="AL6656" s="130">
        <v>10250.705</v>
      </c>
      <c r="AM6656" s="130">
        <v>10083.619000000001</v>
      </c>
      <c r="AN6656" s="130">
        <v>10440.687</v>
      </c>
      <c r="AO6656" s="130">
        <v>10942.366</v>
      </c>
      <c r="AP6656" s="130">
        <v>11281.16</v>
      </c>
      <c r="AQ6656" s="130">
        <v>11525.466</v>
      </c>
      <c r="AR6656" s="130">
        <v>11913.745999999999</v>
      </c>
      <c r="AS6656" s="130">
        <v>12404.574000000001</v>
      </c>
      <c r="AT6656" s="130">
        <v>12940.275</v>
      </c>
      <c r="AU6656" s="130">
        <v>13506.669</v>
      </c>
      <c r="AV6656" s="130">
        <v>14094.28</v>
      </c>
      <c r="AW6656" s="129">
        <v>2011</v>
      </c>
    </row>
    <row r="6657" spans="1:49">
      <c r="A6657" s="129">
        <v>199</v>
      </c>
      <c r="B6657" s="129" t="s">
        <v>2035</v>
      </c>
      <c r="C6657" s="129" t="s">
        <v>1698</v>
      </c>
      <c r="D6657" s="129" t="s">
        <v>2034</v>
      </c>
      <c r="E6657" s="129" t="s">
        <v>1697</v>
      </c>
      <c r="F6657" s="129" t="s">
        <v>1696</v>
      </c>
      <c r="G6657" s="129" t="s">
        <v>50</v>
      </c>
      <c r="I6657" s="129" t="s">
        <v>1691</v>
      </c>
      <c r="J6657" s="129">
        <v>1.0069999999999999</v>
      </c>
      <c r="K6657" s="129">
        <v>1.0389999999999999</v>
      </c>
      <c r="L6657" s="129">
        <v>1.0289999999999999</v>
      </c>
      <c r="M6657" s="129">
        <v>0.98399999999999999</v>
      </c>
      <c r="N6657" s="129">
        <v>0.98599999999999999</v>
      </c>
      <c r="O6657" s="129">
        <v>0.93700000000000006</v>
      </c>
      <c r="P6657" s="129">
        <v>0.90700000000000003</v>
      </c>
      <c r="Q6657" s="129">
        <v>0.89200000000000002</v>
      </c>
      <c r="R6657" s="129">
        <v>0.89</v>
      </c>
      <c r="S6657" s="129">
        <v>0.878</v>
      </c>
      <c r="T6657" s="129">
        <v>0.84799999999999998</v>
      </c>
      <c r="U6657" s="129">
        <v>0.82299999999999995</v>
      </c>
      <c r="V6657" s="129">
        <v>0.73399999999999999</v>
      </c>
      <c r="W6657" s="129">
        <v>0.72699999999999998</v>
      </c>
      <c r="X6657" s="129">
        <v>0.72799999999999998</v>
      </c>
      <c r="Y6657" s="129">
        <v>0.72399999999999998</v>
      </c>
      <c r="Z6657" s="129">
        <v>0.72799999999999998</v>
      </c>
      <c r="AA6657" s="129">
        <v>0.71699999999999997</v>
      </c>
      <c r="AB6657" s="129">
        <v>0.70299999999999996</v>
      </c>
      <c r="AC6657" s="129">
        <v>0.69499999999999995</v>
      </c>
      <c r="AD6657" s="129">
        <v>0.69099999999999995</v>
      </c>
      <c r="AE6657" s="129">
        <v>0.69399999999999995</v>
      </c>
      <c r="AF6657" s="129">
        <v>0.70099999999999996</v>
      </c>
      <c r="AG6657" s="129">
        <v>0.69499999999999995</v>
      </c>
      <c r="AH6657" s="129">
        <v>0.69599999999999995</v>
      </c>
      <c r="AI6657" s="129">
        <v>0.70399999999999996</v>
      </c>
      <c r="AJ6657" s="129">
        <v>0.70699999999999996</v>
      </c>
      <c r="AK6657" s="129">
        <v>0.70899999999999996</v>
      </c>
      <c r="AL6657" s="129">
        <v>0.71699999999999997</v>
      </c>
      <c r="AM6657" s="129">
        <v>0.71099999999999997</v>
      </c>
      <c r="AN6657" s="129">
        <v>0.69699999999999995</v>
      </c>
      <c r="AO6657" s="129">
        <v>0.69599999999999995</v>
      </c>
      <c r="AP6657" s="129">
        <v>0.69299999999999995</v>
      </c>
      <c r="AQ6657" s="129">
        <v>0.68700000000000006</v>
      </c>
      <c r="AR6657" s="129">
        <v>0.68300000000000005</v>
      </c>
      <c r="AS6657" s="129">
        <v>0.67900000000000005</v>
      </c>
      <c r="AT6657" s="129">
        <v>0.67500000000000004</v>
      </c>
      <c r="AU6657" s="129">
        <v>0.67100000000000004</v>
      </c>
      <c r="AV6657" s="129">
        <v>0.66700000000000004</v>
      </c>
      <c r="AW6657" s="129">
        <v>2011</v>
      </c>
    </row>
    <row r="6658" spans="1:49">
      <c r="A6658" s="129">
        <v>199</v>
      </c>
      <c r="B6658" s="129" t="s">
        <v>2035</v>
      </c>
      <c r="C6658" s="129" t="s">
        <v>1695</v>
      </c>
      <c r="D6658" s="129" t="s">
        <v>2034</v>
      </c>
      <c r="E6658" s="129" t="s">
        <v>1694</v>
      </c>
      <c r="F6658" s="129" t="s">
        <v>1693</v>
      </c>
      <c r="G6658" s="129" t="s">
        <v>1692</v>
      </c>
      <c r="I6658" s="129" t="s">
        <v>1691</v>
      </c>
      <c r="J6658" s="129">
        <v>0.54300000000000004</v>
      </c>
      <c r="K6658" s="129">
        <v>0.54600000000000004</v>
      </c>
      <c r="L6658" s="129">
        <v>0.58599999999999997</v>
      </c>
      <c r="M6658" s="129">
        <v>0.65700000000000003</v>
      </c>
      <c r="N6658" s="129">
        <v>0.70799999999999996</v>
      </c>
      <c r="O6658" s="129">
        <v>0.80100000000000005</v>
      </c>
      <c r="P6658" s="129">
        <v>0.91900000000000004</v>
      </c>
      <c r="Q6658" s="129">
        <v>1.026</v>
      </c>
      <c r="R6658" s="129">
        <v>1.1419999999999999</v>
      </c>
      <c r="S6658" s="129">
        <v>1.2889999999999999</v>
      </c>
      <c r="T6658" s="129">
        <v>1.4359999999999999</v>
      </c>
      <c r="U6658" s="129">
        <v>1.6080000000000001</v>
      </c>
      <c r="V6658" s="129">
        <v>1.8009999999999999</v>
      </c>
      <c r="W6658" s="129">
        <v>1.9890000000000001</v>
      </c>
      <c r="X6658" s="129">
        <v>2.1349999999999998</v>
      </c>
      <c r="Y6658" s="129">
        <v>2.306</v>
      </c>
      <c r="Z6658" s="129">
        <v>2.4470000000000001</v>
      </c>
      <c r="AA6658" s="129">
        <v>2.601</v>
      </c>
      <c r="AB6658" s="129">
        <v>2.7719999999999998</v>
      </c>
      <c r="AC6658" s="129">
        <v>2.9260000000000002</v>
      </c>
      <c r="AD6658" s="129">
        <v>3.113</v>
      </c>
      <c r="AE6658" s="129">
        <v>3.2770000000000001</v>
      </c>
      <c r="AF6658" s="129">
        <v>3.5739999999999998</v>
      </c>
      <c r="AG6658" s="129">
        <v>3.698</v>
      </c>
      <c r="AH6658" s="129">
        <v>3.8079999999999998</v>
      </c>
      <c r="AI6658" s="129">
        <v>3.8719999999999999</v>
      </c>
      <c r="AJ6658" s="129">
        <v>4.0019999999999998</v>
      </c>
      <c r="AK6658" s="129">
        <v>4.2130000000000001</v>
      </c>
      <c r="AL6658" s="129">
        <v>4.4630000000000001</v>
      </c>
      <c r="AM6658" s="129">
        <v>4.7969999999999997</v>
      </c>
      <c r="AN6658" s="129">
        <v>5.0810000000000004</v>
      </c>
      <c r="AO6658" s="129">
        <v>5.2839999999999998</v>
      </c>
      <c r="AP6658" s="129">
        <v>5.4770000000000003</v>
      </c>
      <c r="AQ6658" s="129">
        <v>5.7629999999999999</v>
      </c>
      <c r="AR6658" s="129">
        <v>6.0149999999999997</v>
      </c>
      <c r="AS6658" s="129">
        <v>6.27</v>
      </c>
      <c r="AT6658" s="129">
        <v>6.5350000000000001</v>
      </c>
      <c r="AU6658" s="129">
        <v>6.8150000000000004</v>
      </c>
      <c r="AV6658" s="129">
        <v>7.1059999999999999</v>
      </c>
      <c r="AW6658" s="129">
        <v>2012</v>
      </c>
    </row>
    <row r="6659" spans="1:49">
      <c r="A6659" s="129">
        <v>199</v>
      </c>
      <c r="B6659" s="129" t="s">
        <v>2035</v>
      </c>
      <c r="C6659" s="129" t="s">
        <v>1690</v>
      </c>
      <c r="D6659" s="129" t="s">
        <v>2034</v>
      </c>
      <c r="E6659" s="129" t="s">
        <v>1689</v>
      </c>
      <c r="F6659" s="129" t="s">
        <v>1688</v>
      </c>
      <c r="G6659" s="129" t="s">
        <v>1597</v>
      </c>
      <c r="I6659" s="129" t="s">
        <v>2042</v>
      </c>
      <c r="J6659" s="129">
        <v>26.992000000000001</v>
      </c>
      <c r="K6659" s="129">
        <v>32.658000000000001</v>
      </c>
      <c r="L6659" s="129">
        <v>27.515999999999998</v>
      </c>
      <c r="M6659" s="129">
        <v>22.292999999999999</v>
      </c>
      <c r="N6659" s="129">
        <v>23.381</v>
      </c>
      <c r="O6659" s="129">
        <v>17.427</v>
      </c>
      <c r="P6659" s="129">
        <v>15.861000000000001</v>
      </c>
      <c r="Q6659" s="129">
        <v>12.872999999999999</v>
      </c>
      <c r="R6659" s="129">
        <v>16.187999999999999</v>
      </c>
      <c r="S6659" s="129">
        <v>17.257999999999999</v>
      </c>
      <c r="T6659" s="129">
        <v>13.345000000000001</v>
      </c>
      <c r="U6659" s="129">
        <v>13.773999999999999</v>
      </c>
      <c r="V6659" s="129">
        <v>12.29</v>
      </c>
      <c r="W6659" s="129">
        <v>12.925000000000001</v>
      </c>
      <c r="X6659" s="129">
        <v>15.395</v>
      </c>
      <c r="Y6659" s="129">
        <v>17.934999999999999</v>
      </c>
      <c r="Z6659" s="129">
        <v>16.561</v>
      </c>
      <c r="AA6659" s="129">
        <v>16.100000000000001</v>
      </c>
      <c r="AB6659" s="129">
        <v>16.318000000000001</v>
      </c>
      <c r="AC6659" s="129">
        <v>15.353</v>
      </c>
      <c r="AD6659" s="129">
        <v>15.696999999999999</v>
      </c>
      <c r="AE6659" s="129">
        <v>15.045</v>
      </c>
      <c r="AF6659" s="129">
        <v>15.872</v>
      </c>
      <c r="AG6659" s="129">
        <v>16.652000000000001</v>
      </c>
      <c r="AH6659" s="129">
        <v>18.074999999999999</v>
      </c>
      <c r="AI6659" s="129">
        <v>17.957999999999998</v>
      </c>
      <c r="AJ6659" s="129">
        <v>19.689</v>
      </c>
      <c r="AK6659" s="129">
        <v>21.24</v>
      </c>
      <c r="AL6659" s="129">
        <v>22.704999999999998</v>
      </c>
      <c r="AM6659" s="129">
        <v>19.544</v>
      </c>
      <c r="AN6659" s="129">
        <v>19.228999999999999</v>
      </c>
      <c r="AO6659" s="129">
        <v>19.498000000000001</v>
      </c>
      <c r="AP6659" s="129">
        <v>19.414000000000001</v>
      </c>
      <c r="AQ6659" s="129">
        <v>19.222999999999999</v>
      </c>
      <c r="AR6659" s="129">
        <v>19.338000000000001</v>
      </c>
      <c r="AS6659" s="129">
        <v>19.545999999999999</v>
      </c>
      <c r="AT6659" s="129">
        <v>19.77</v>
      </c>
      <c r="AU6659" s="129">
        <v>19.960999999999999</v>
      </c>
      <c r="AV6659" s="129">
        <v>20.138999999999999</v>
      </c>
      <c r="AW6659" s="129">
        <v>2012</v>
      </c>
    </row>
    <row r="6660" spans="1:49">
      <c r="A6660" s="129">
        <v>199</v>
      </c>
      <c r="B6660" s="129" t="s">
        <v>2035</v>
      </c>
      <c r="C6660" s="129" t="s">
        <v>1687</v>
      </c>
      <c r="D6660" s="129" t="s">
        <v>2034</v>
      </c>
      <c r="E6660" s="129" t="s">
        <v>1686</v>
      </c>
      <c r="F6660" s="129" t="s">
        <v>1685</v>
      </c>
      <c r="G6660" s="129" t="s">
        <v>1597</v>
      </c>
      <c r="I6660" s="129" t="s">
        <v>2042</v>
      </c>
      <c r="J6660" s="129">
        <v>33.606000000000002</v>
      </c>
      <c r="K6660" s="129">
        <v>26.390999999999998</v>
      </c>
      <c r="L6660" s="129">
        <v>20.457999999999998</v>
      </c>
      <c r="M6660" s="129">
        <v>24.792000000000002</v>
      </c>
      <c r="N6660" s="129">
        <v>21.672999999999998</v>
      </c>
      <c r="O6660" s="129">
        <v>24.239000000000001</v>
      </c>
      <c r="P6660" s="129">
        <v>23.164999999999999</v>
      </c>
      <c r="Q6660" s="129">
        <v>21.934999999999999</v>
      </c>
      <c r="R6660" s="129">
        <v>22.515999999999998</v>
      </c>
      <c r="S6660" s="129">
        <v>22.210999999999999</v>
      </c>
      <c r="T6660" s="129">
        <v>18.931000000000001</v>
      </c>
      <c r="U6660" s="129">
        <v>18.297000000000001</v>
      </c>
      <c r="V6660" s="129">
        <v>16.443999999999999</v>
      </c>
      <c r="W6660" s="129">
        <v>16.143999999999998</v>
      </c>
      <c r="X6660" s="129">
        <v>16.824999999999999</v>
      </c>
      <c r="Y6660" s="129">
        <v>16.504999999999999</v>
      </c>
      <c r="Z6660" s="129">
        <v>15.993</v>
      </c>
      <c r="AA6660" s="129">
        <v>15.180999999999999</v>
      </c>
      <c r="AB6660" s="129">
        <v>15.237</v>
      </c>
      <c r="AC6660" s="129">
        <v>15.706</v>
      </c>
      <c r="AD6660" s="129">
        <v>15.568</v>
      </c>
      <c r="AE6660" s="129">
        <v>15.327</v>
      </c>
      <c r="AF6660" s="129">
        <v>16.699000000000002</v>
      </c>
      <c r="AG6660" s="129">
        <v>15.662000000000001</v>
      </c>
      <c r="AH6660" s="129">
        <v>15.04</v>
      </c>
      <c r="AI6660" s="129">
        <v>14.489000000000001</v>
      </c>
      <c r="AJ6660" s="129">
        <v>14.382</v>
      </c>
      <c r="AK6660" s="129">
        <v>14.269</v>
      </c>
      <c r="AL6660" s="129">
        <v>15.532</v>
      </c>
      <c r="AM6660" s="129">
        <v>15.51</v>
      </c>
      <c r="AN6660" s="129">
        <v>16.41</v>
      </c>
      <c r="AO6660" s="129">
        <v>16.113</v>
      </c>
      <c r="AP6660" s="129">
        <v>13.151999999999999</v>
      </c>
      <c r="AQ6660" s="129">
        <v>13.154999999999999</v>
      </c>
      <c r="AR6660" s="129">
        <v>13.212</v>
      </c>
      <c r="AS6660" s="129">
        <v>13.657999999999999</v>
      </c>
      <c r="AT6660" s="129">
        <v>13.926</v>
      </c>
      <c r="AU6660" s="129">
        <v>14.147</v>
      </c>
      <c r="AV6660" s="129">
        <v>14.423999999999999</v>
      </c>
      <c r="AW6660" s="129">
        <v>2012</v>
      </c>
    </row>
    <row r="6661" spans="1:49">
      <c r="A6661" s="129">
        <v>199</v>
      </c>
      <c r="B6661" s="129" t="s">
        <v>2035</v>
      </c>
      <c r="C6661" s="129" t="s">
        <v>1683</v>
      </c>
      <c r="D6661" s="129" t="s">
        <v>2034</v>
      </c>
      <c r="E6661" s="129" t="s">
        <v>1680</v>
      </c>
      <c r="F6661" s="129" t="s">
        <v>1682</v>
      </c>
      <c r="G6661" s="129" t="s">
        <v>1675</v>
      </c>
      <c r="I6661" s="129" t="s">
        <v>2041</v>
      </c>
      <c r="J6661" s="129">
        <v>10.8</v>
      </c>
      <c r="K6661" s="129">
        <v>12.5</v>
      </c>
      <c r="L6661" s="129">
        <v>14.3</v>
      </c>
      <c r="M6661" s="129">
        <v>16.100000000000001</v>
      </c>
      <c r="N6661" s="129">
        <v>17.899999999999999</v>
      </c>
      <c r="O6661" s="129">
        <v>20.8</v>
      </c>
      <c r="P6661" s="129">
        <v>24.7</v>
      </c>
      <c r="Q6661" s="129">
        <v>28.7</v>
      </c>
      <c r="R6661" s="129">
        <v>32.4</v>
      </c>
      <c r="S6661" s="129">
        <v>37.1</v>
      </c>
      <c r="T6661" s="129">
        <v>42.4</v>
      </c>
      <c r="U6661" s="129">
        <v>49</v>
      </c>
      <c r="V6661" s="129">
        <v>55.7</v>
      </c>
      <c r="W6661" s="129">
        <v>61.2</v>
      </c>
      <c r="X6661" s="129">
        <v>66.599999999999994</v>
      </c>
      <c r="Y6661" s="129">
        <v>72.400000000000006</v>
      </c>
      <c r="Z6661" s="129">
        <v>77.7</v>
      </c>
      <c r="AA6661" s="129">
        <v>84.4</v>
      </c>
      <c r="AB6661" s="129">
        <v>90.2</v>
      </c>
      <c r="AC6661" s="129">
        <v>94.9</v>
      </c>
      <c r="AD6661" s="129">
        <v>100</v>
      </c>
      <c r="AE6661" s="129">
        <v>105.7</v>
      </c>
      <c r="AF6661" s="129">
        <v>115.4</v>
      </c>
      <c r="AG6661" s="129">
        <v>122.1</v>
      </c>
      <c r="AH6661" s="129">
        <v>123.8</v>
      </c>
      <c r="AI6661" s="129">
        <v>128</v>
      </c>
      <c r="AJ6661" s="129">
        <v>134</v>
      </c>
      <c r="AK6661" s="129">
        <v>143.5</v>
      </c>
      <c r="AL6661" s="129">
        <v>160.05500000000001</v>
      </c>
      <c r="AM6661" s="129">
        <v>171.459</v>
      </c>
      <c r="AN6661" s="129">
        <v>178.78100000000001</v>
      </c>
      <c r="AO6661" s="129">
        <v>187.721</v>
      </c>
      <c r="AP6661" s="129">
        <v>198.334</v>
      </c>
      <c r="AQ6661" s="129">
        <v>209.93899999999999</v>
      </c>
      <c r="AR6661" s="129">
        <v>221.48400000000001</v>
      </c>
      <c r="AS6661" s="129">
        <v>232.88800000000001</v>
      </c>
      <c r="AT6661" s="129">
        <v>244.53200000000001</v>
      </c>
      <c r="AU6661" s="129">
        <v>256.75900000000001</v>
      </c>
      <c r="AV6661" s="129">
        <v>269.59699999999998</v>
      </c>
      <c r="AW6661" s="129">
        <v>2012</v>
      </c>
    </row>
    <row r="6662" spans="1:49">
      <c r="A6662" s="129">
        <v>199</v>
      </c>
      <c r="B6662" s="129" t="s">
        <v>2035</v>
      </c>
      <c r="C6662" s="129" t="s">
        <v>1681</v>
      </c>
      <c r="D6662" s="129" t="s">
        <v>2034</v>
      </c>
      <c r="E6662" s="129" t="s">
        <v>1680</v>
      </c>
      <c r="F6662" s="129" t="s">
        <v>1679</v>
      </c>
      <c r="G6662" s="129" t="s">
        <v>1655</v>
      </c>
      <c r="I6662" s="129" t="s">
        <v>1678</v>
      </c>
      <c r="J6662" s="129">
        <v>14.236000000000001</v>
      </c>
      <c r="K6662" s="129">
        <v>15.741</v>
      </c>
      <c r="L6662" s="129">
        <v>14.4</v>
      </c>
      <c r="M6662" s="129">
        <v>12.587</v>
      </c>
      <c r="N6662" s="129">
        <v>11.18</v>
      </c>
      <c r="O6662" s="129">
        <v>16.201000000000001</v>
      </c>
      <c r="P6662" s="129">
        <v>18.75</v>
      </c>
      <c r="Q6662" s="129">
        <v>16.193999999999999</v>
      </c>
      <c r="R6662" s="129">
        <v>12.891999999999999</v>
      </c>
      <c r="S6662" s="129">
        <v>14.506</v>
      </c>
      <c r="T6662" s="129">
        <v>14.286</v>
      </c>
      <c r="U6662" s="129">
        <v>15.566000000000001</v>
      </c>
      <c r="V6662" s="129">
        <v>13.673</v>
      </c>
      <c r="W6662" s="129">
        <v>9.8740000000000006</v>
      </c>
      <c r="X6662" s="129">
        <v>8.8239999999999998</v>
      </c>
      <c r="Y6662" s="129">
        <v>8.7089999999999996</v>
      </c>
      <c r="Z6662" s="129">
        <v>7.32</v>
      </c>
      <c r="AA6662" s="129">
        <v>8.6229999999999993</v>
      </c>
      <c r="AB6662" s="129">
        <v>6.8719999999999999</v>
      </c>
      <c r="AC6662" s="129">
        <v>5.2110000000000003</v>
      </c>
      <c r="AD6662" s="129">
        <v>5.3739999999999997</v>
      </c>
      <c r="AE6662" s="129">
        <v>5.7</v>
      </c>
      <c r="AF6662" s="129">
        <v>9.1769999999999996</v>
      </c>
      <c r="AG6662" s="129">
        <v>5.806</v>
      </c>
      <c r="AH6662" s="129">
        <v>1.3919999999999999</v>
      </c>
      <c r="AI6662" s="129">
        <v>3.3929999999999998</v>
      </c>
      <c r="AJ6662" s="129">
        <v>4.6879999999999997</v>
      </c>
      <c r="AK6662" s="129">
        <v>7.09</v>
      </c>
      <c r="AL6662" s="129">
        <v>11.536</v>
      </c>
      <c r="AM6662" s="129">
        <v>7.125</v>
      </c>
      <c r="AN6662" s="129">
        <v>4.2709999999999999</v>
      </c>
      <c r="AO6662" s="129">
        <v>5</v>
      </c>
      <c r="AP6662" s="129">
        <v>5.6539999999999999</v>
      </c>
      <c r="AQ6662" s="129">
        <v>5.851</v>
      </c>
      <c r="AR6662" s="129">
        <v>5.4989999999999997</v>
      </c>
      <c r="AS6662" s="129">
        <v>5.149</v>
      </c>
      <c r="AT6662" s="129">
        <v>5</v>
      </c>
      <c r="AU6662" s="129">
        <v>5</v>
      </c>
      <c r="AV6662" s="129">
        <v>5</v>
      </c>
      <c r="AW6662" s="129">
        <v>2012</v>
      </c>
    </row>
    <row r="6663" spans="1:49">
      <c r="A6663" s="129">
        <v>199</v>
      </c>
      <c r="B6663" s="129" t="s">
        <v>2035</v>
      </c>
      <c r="C6663" s="129" t="s">
        <v>1677</v>
      </c>
      <c r="D6663" s="129" t="s">
        <v>2034</v>
      </c>
      <c r="E6663" s="129" t="s">
        <v>1672</v>
      </c>
      <c r="F6663" s="129" t="s">
        <v>1676</v>
      </c>
      <c r="G6663" s="129" t="s">
        <v>1675</v>
      </c>
      <c r="I6663" s="129" t="s">
        <v>2041</v>
      </c>
      <c r="J6663" s="129">
        <v>11.7</v>
      </c>
      <c r="K6663" s="129">
        <v>13.3</v>
      </c>
      <c r="L6663" s="129">
        <v>15.1</v>
      </c>
      <c r="M6663" s="129">
        <v>16.8</v>
      </c>
      <c r="N6663" s="129">
        <v>19</v>
      </c>
      <c r="O6663" s="129">
        <v>22.5</v>
      </c>
      <c r="P6663" s="129">
        <v>26.6</v>
      </c>
      <c r="Q6663" s="129">
        <v>30.5</v>
      </c>
      <c r="R6663" s="129">
        <v>34.200000000000003</v>
      </c>
      <c r="S6663" s="129">
        <v>39.5</v>
      </c>
      <c r="T6663" s="129">
        <v>45.4</v>
      </c>
      <c r="U6663" s="129">
        <v>52.8</v>
      </c>
      <c r="V6663" s="129">
        <v>57.8</v>
      </c>
      <c r="W6663" s="129">
        <v>63.4</v>
      </c>
      <c r="X6663" s="129">
        <v>69.599999999999994</v>
      </c>
      <c r="Y6663" s="129">
        <v>74.400000000000006</v>
      </c>
      <c r="Z6663" s="129">
        <v>81.3</v>
      </c>
      <c r="AA6663" s="129">
        <v>86.4</v>
      </c>
      <c r="AB6663" s="129">
        <v>94.1</v>
      </c>
      <c r="AC6663" s="129">
        <v>96.4</v>
      </c>
      <c r="AD6663" s="129">
        <v>103.1</v>
      </c>
      <c r="AE6663" s="129">
        <v>107.8</v>
      </c>
      <c r="AF6663" s="129">
        <v>121.2</v>
      </c>
      <c r="AG6663" s="129">
        <v>121.6</v>
      </c>
      <c r="AH6663" s="129">
        <v>125.8</v>
      </c>
      <c r="AI6663" s="129">
        <v>130.30000000000001</v>
      </c>
      <c r="AJ6663" s="129">
        <v>137.80000000000001</v>
      </c>
      <c r="AK6663" s="129">
        <v>150.19999999999999</v>
      </c>
      <c r="AL6663" s="129">
        <v>165.31899999999999</v>
      </c>
      <c r="AM6663" s="129">
        <v>175.715</v>
      </c>
      <c r="AN6663" s="129">
        <v>181.84100000000001</v>
      </c>
      <c r="AO6663" s="129">
        <v>192.87</v>
      </c>
      <c r="AP6663" s="129">
        <v>203.76300000000001</v>
      </c>
      <c r="AQ6663" s="129">
        <v>215.37700000000001</v>
      </c>
      <c r="AR6663" s="129">
        <v>227.00800000000001</v>
      </c>
      <c r="AS6663" s="129">
        <v>238.58500000000001</v>
      </c>
      <c r="AT6663" s="129">
        <v>250.51400000000001</v>
      </c>
      <c r="AU6663" s="129">
        <v>263.04000000000002</v>
      </c>
      <c r="AV6663" s="129">
        <v>276.19200000000001</v>
      </c>
      <c r="AW6663" s="129">
        <v>2012</v>
      </c>
    </row>
    <row r="6664" spans="1:49">
      <c r="A6664" s="129">
        <v>199</v>
      </c>
      <c r="B6664" s="129" t="s">
        <v>2035</v>
      </c>
      <c r="C6664" s="129" t="s">
        <v>1673</v>
      </c>
      <c r="D6664" s="129" t="s">
        <v>2034</v>
      </c>
      <c r="E6664" s="129" t="s">
        <v>1672</v>
      </c>
      <c r="F6664" s="129" t="s">
        <v>1671</v>
      </c>
      <c r="G6664" s="129" t="s">
        <v>1655</v>
      </c>
      <c r="I6664" s="129" t="s">
        <v>1670</v>
      </c>
      <c r="J6664" s="129" t="s">
        <v>1595</v>
      </c>
      <c r="K6664" s="129">
        <v>13.675000000000001</v>
      </c>
      <c r="L6664" s="129">
        <v>13.534000000000001</v>
      </c>
      <c r="M6664" s="129">
        <v>11.257999999999999</v>
      </c>
      <c r="N6664" s="129">
        <v>13.095000000000001</v>
      </c>
      <c r="O6664" s="129">
        <v>18.420999999999999</v>
      </c>
      <c r="P6664" s="129">
        <v>18.222000000000001</v>
      </c>
      <c r="Q6664" s="129">
        <v>14.662000000000001</v>
      </c>
      <c r="R6664" s="129">
        <v>12.131</v>
      </c>
      <c r="S6664" s="129">
        <v>15.497</v>
      </c>
      <c r="T6664" s="129">
        <v>14.936999999999999</v>
      </c>
      <c r="U6664" s="129">
        <v>16.3</v>
      </c>
      <c r="V6664" s="129">
        <v>9.4700000000000006</v>
      </c>
      <c r="W6664" s="129">
        <v>9.6890000000000001</v>
      </c>
      <c r="X6664" s="129">
        <v>9.7789999999999999</v>
      </c>
      <c r="Y6664" s="129">
        <v>6.8970000000000002</v>
      </c>
      <c r="Z6664" s="129">
        <v>9.2739999999999991</v>
      </c>
      <c r="AA6664" s="129">
        <v>6.2729999999999997</v>
      </c>
      <c r="AB6664" s="129">
        <v>8.9120000000000008</v>
      </c>
      <c r="AC6664" s="129">
        <v>2.444</v>
      </c>
      <c r="AD6664" s="129">
        <v>6.95</v>
      </c>
      <c r="AE6664" s="129">
        <v>4.5590000000000002</v>
      </c>
      <c r="AF6664" s="129">
        <v>12.43</v>
      </c>
      <c r="AG6664" s="129">
        <v>0.33</v>
      </c>
      <c r="AH6664" s="129">
        <v>3.4540000000000002</v>
      </c>
      <c r="AI6664" s="129">
        <v>3.577</v>
      </c>
      <c r="AJ6664" s="129">
        <v>5.7560000000000002</v>
      </c>
      <c r="AK6664" s="129">
        <v>8.9990000000000006</v>
      </c>
      <c r="AL6664" s="129">
        <v>10.066000000000001</v>
      </c>
      <c r="AM6664" s="129">
        <v>6.2889999999999997</v>
      </c>
      <c r="AN6664" s="129">
        <v>3.4860000000000002</v>
      </c>
      <c r="AO6664" s="129">
        <v>6.0650000000000004</v>
      </c>
      <c r="AP6664" s="129">
        <v>5.6479999999999997</v>
      </c>
      <c r="AQ6664" s="129">
        <v>5.7</v>
      </c>
      <c r="AR6664" s="129">
        <v>5.4</v>
      </c>
      <c r="AS6664" s="129">
        <v>5.0999999999999996</v>
      </c>
      <c r="AT6664" s="129">
        <v>5</v>
      </c>
      <c r="AU6664" s="129">
        <v>5</v>
      </c>
      <c r="AV6664" s="129">
        <v>5</v>
      </c>
      <c r="AW6664" s="129">
        <v>2012</v>
      </c>
    </row>
    <row r="6665" spans="1:49">
      <c r="A6665" s="129">
        <v>199</v>
      </c>
      <c r="B6665" s="129" t="s">
        <v>2035</v>
      </c>
      <c r="C6665" s="129" t="s">
        <v>1669</v>
      </c>
      <c r="D6665" s="129" t="s">
        <v>2034</v>
      </c>
      <c r="E6665" s="129" t="s">
        <v>1668</v>
      </c>
      <c r="G6665" s="129" t="s">
        <v>50</v>
      </c>
    </row>
    <row r="6666" spans="1:49">
      <c r="A6666" s="129">
        <v>199</v>
      </c>
      <c r="B6666" s="129" t="s">
        <v>2035</v>
      </c>
      <c r="C6666" s="129" t="s">
        <v>1667</v>
      </c>
      <c r="D6666" s="129" t="s">
        <v>2034</v>
      </c>
      <c r="E6666" s="129" t="s">
        <v>1666</v>
      </c>
      <c r="F6666" s="129" t="s">
        <v>1665</v>
      </c>
      <c r="G6666" s="129" t="s">
        <v>1655</v>
      </c>
      <c r="I6666" s="129" t="s">
        <v>2040</v>
      </c>
      <c r="J6666" s="129">
        <v>18.774000000000001</v>
      </c>
      <c r="K6666" s="129">
        <v>13.734999999999999</v>
      </c>
      <c r="L6666" s="129">
        <v>-17.367000000000001</v>
      </c>
      <c r="M6666" s="129">
        <v>-16.091999999999999</v>
      </c>
      <c r="N6666" s="129">
        <v>19.798999999999999</v>
      </c>
      <c r="O6666" s="129">
        <v>-14.036</v>
      </c>
      <c r="P6666" s="129">
        <v>-2.4529999999999998</v>
      </c>
      <c r="Q6666" s="129">
        <v>3.4940000000000002</v>
      </c>
      <c r="R6666" s="129">
        <v>21.908999999999999</v>
      </c>
      <c r="S6666" s="129">
        <v>0.318</v>
      </c>
      <c r="T6666" s="129">
        <v>-5.8369999999999997</v>
      </c>
      <c r="U6666" s="129">
        <v>2.1429999999999998</v>
      </c>
      <c r="V6666" s="129">
        <v>5.3470000000000004</v>
      </c>
      <c r="W6666" s="129">
        <v>7.0170000000000003</v>
      </c>
      <c r="X6666" s="129">
        <v>16.093</v>
      </c>
      <c r="Y6666" s="129">
        <v>16.791</v>
      </c>
      <c r="Z6666" s="129">
        <v>8.7100000000000009</v>
      </c>
      <c r="AA6666" s="129">
        <v>5.3849999999999998</v>
      </c>
      <c r="AB6666" s="129">
        <v>2.0139999999999998</v>
      </c>
      <c r="AC6666" s="129">
        <v>-8.3620000000000001</v>
      </c>
      <c r="AD6666" s="129">
        <v>5.3380000000000001</v>
      </c>
      <c r="AE6666" s="129">
        <v>0.25</v>
      </c>
      <c r="AF6666" s="129">
        <v>5.3419999999999996</v>
      </c>
      <c r="AG6666" s="129">
        <v>8.0850000000000009</v>
      </c>
      <c r="AH6666" s="129">
        <v>15.507999999999999</v>
      </c>
      <c r="AI6666" s="129">
        <v>10.879</v>
      </c>
      <c r="AJ6666" s="129">
        <v>18.260999999999999</v>
      </c>
      <c r="AK6666" s="129">
        <v>8.9860000000000007</v>
      </c>
      <c r="AL6666" s="129">
        <v>1.5129999999999999</v>
      </c>
      <c r="AM6666" s="129">
        <v>-17.390999999999998</v>
      </c>
      <c r="AN6666" s="129">
        <v>9.5559999999999992</v>
      </c>
      <c r="AO6666" s="129">
        <v>9.7189999999999994</v>
      </c>
      <c r="AP6666" s="129">
        <v>6.2859999999999996</v>
      </c>
      <c r="AQ6666" s="129">
        <v>5.0999999999999996</v>
      </c>
      <c r="AR6666" s="129">
        <v>4.2</v>
      </c>
      <c r="AS6666" s="129">
        <v>4.3</v>
      </c>
      <c r="AT6666" s="129">
        <v>4.5</v>
      </c>
      <c r="AU6666" s="129">
        <v>4.5</v>
      </c>
      <c r="AV6666" s="129">
        <v>4.9000000000000004</v>
      </c>
      <c r="AW6666" s="129">
        <v>2011</v>
      </c>
    </row>
    <row r="6667" spans="1:49">
      <c r="A6667" s="129">
        <v>199</v>
      </c>
      <c r="B6667" s="129" t="s">
        <v>2035</v>
      </c>
      <c r="C6667" s="129" t="s">
        <v>1664</v>
      </c>
      <c r="D6667" s="129" t="s">
        <v>2034</v>
      </c>
      <c r="E6667" s="129" t="s">
        <v>1663</v>
      </c>
      <c r="F6667" s="129" t="s">
        <v>1662</v>
      </c>
      <c r="G6667" s="129" t="s">
        <v>1655</v>
      </c>
      <c r="I6667" s="129" t="s">
        <v>2040</v>
      </c>
      <c r="J6667" s="129">
        <v>21.616</v>
      </c>
      <c r="K6667" s="129">
        <v>14.215999999999999</v>
      </c>
      <c r="L6667" s="129">
        <v>-17.849</v>
      </c>
      <c r="M6667" s="129">
        <v>-18.68</v>
      </c>
      <c r="N6667" s="129">
        <v>21.472999999999999</v>
      </c>
      <c r="O6667" s="129">
        <v>-14.699</v>
      </c>
      <c r="P6667" s="129">
        <v>-5.3239999999999998</v>
      </c>
      <c r="Q6667" s="129">
        <v>3.9609999999999999</v>
      </c>
      <c r="R6667" s="129">
        <v>23.943000000000001</v>
      </c>
      <c r="S6667" s="129">
        <v>-1.54</v>
      </c>
      <c r="T6667" s="129">
        <v>-4.2649999999999997</v>
      </c>
      <c r="U6667" s="129">
        <v>0.38100000000000001</v>
      </c>
      <c r="V6667" s="129">
        <v>5.5389999999999997</v>
      </c>
      <c r="W6667" s="129">
        <v>6.6950000000000003</v>
      </c>
      <c r="X6667" s="129">
        <v>18.917000000000002</v>
      </c>
      <c r="Y6667" s="129">
        <v>19.675999999999998</v>
      </c>
      <c r="Z6667" s="129">
        <v>11.852</v>
      </c>
      <c r="AA6667" s="129">
        <v>6.7320000000000002</v>
      </c>
      <c r="AB6667" s="129">
        <v>1.222</v>
      </c>
      <c r="AC6667" s="129">
        <v>-9.2880000000000003</v>
      </c>
      <c r="AD6667" s="129">
        <v>7.7329999999999997</v>
      </c>
      <c r="AE6667" s="129">
        <v>0.155</v>
      </c>
      <c r="AF6667" s="129">
        <v>5.6130000000000004</v>
      </c>
      <c r="AG6667" s="129">
        <v>4.649</v>
      </c>
      <c r="AH6667" s="129">
        <v>17.895</v>
      </c>
      <c r="AI6667" s="129">
        <v>11.776</v>
      </c>
      <c r="AJ6667" s="129">
        <v>19.888000000000002</v>
      </c>
      <c r="AK6667" s="129">
        <v>9.4280000000000008</v>
      </c>
      <c r="AL6667" s="129">
        <v>2.9359999999999999</v>
      </c>
      <c r="AM6667" s="129">
        <v>-20.463999999999999</v>
      </c>
      <c r="AN6667" s="129">
        <v>8.85</v>
      </c>
      <c r="AO6667" s="129">
        <v>9.7189999999999994</v>
      </c>
      <c r="AP6667" s="129">
        <v>6.2859999999999996</v>
      </c>
      <c r="AQ6667" s="129">
        <v>5.0999999999999996</v>
      </c>
      <c r="AR6667" s="129">
        <v>4.2</v>
      </c>
      <c r="AS6667" s="129">
        <v>4.3</v>
      </c>
      <c r="AT6667" s="129">
        <v>4.5</v>
      </c>
      <c r="AU6667" s="129">
        <v>4.5</v>
      </c>
      <c r="AV6667" s="129">
        <v>4.9000000000000004</v>
      </c>
      <c r="AW6667" s="129">
        <v>2011</v>
      </c>
    </row>
    <row r="6668" spans="1:49">
      <c r="A6668" s="129">
        <v>199</v>
      </c>
      <c r="B6668" s="129" t="s">
        <v>2035</v>
      </c>
      <c r="C6668" s="129" t="s">
        <v>1661</v>
      </c>
      <c r="D6668" s="129" t="s">
        <v>2034</v>
      </c>
      <c r="E6668" s="129" t="s">
        <v>1660</v>
      </c>
      <c r="F6668" s="129" t="s">
        <v>1659</v>
      </c>
      <c r="G6668" s="129" t="s">
        <v>1655</v>
      </c>
      <c r="I6668" s="129" t="s">
        <v>2040</v>
      </c>
      <c r="J6668" s="129">
        <v>0.221</v>
      </c>
      <c r="K6668" s="129">
        <v>-5.3529999999999998</v>
      </c>
      <c r="L6668" s="129">
        <v>-2.645</v>
      </c>
      <c r="M6668" s="129">
        <v>-1.3280000000000001</v>
      </c>
      <c r="N6668" s="129">
        <v>2.6659999999999999</v>
      </c>
      <c r="O6668" s="129">
        <v>10.077</v>
      </c>
      <c r="P6668" s="129">
        <v>-3.69</v>
      </c>
      <c r="Q6668" s="129">
        <v>4.649</v>
      </c>
      <c r="R6668" s="129">
        <v>8.17</v>
      </c>
      <c r="S6668" s="129">
        <v>2.181</v>
      </c>
      <c r="T6668" s="129">
        <v>-0.434</v>
      </c>
      <c r="U6668" s="129">
        <v>-1.5449999999999999</v>
      </c>
      <c r="V6668" s="129">
        <v>5.4909999999999997</v>
      </c>
      <c r="W6668" s="129">
        <v>10.379</v>
      </c>
      <c r="X6668" s="129">
        <v>2.4849999999999999</v>
      </c>
      <c r="Y6668" s="129">
        <v>10.938000000000001</v>
      </c>
      <c r="Z6668" s="129">
        <v>7.2039999999999997</v>
      </c>
      <c r="AA6668" s="129">
        <v>5.2949999999999999</v>
      </c>
      <c r="AB6668" s="129">
        <v>3.246</v>
      </c>
      <c r="AC6668" s="129">
        <v>1.2609999999999999</v>
      </c>
      <c r="AD6668" s="129">
        <v>8.3140000000000001</v>
      </c>
      <c r="AE6668" s="129">
        <v>2.3929999999999998</v>
      </c>
      <c r="AF6668" s="129">
        <v>0.98899999999999999</v>
      </c>
      <c r="AG6668" s="129">
        <v>0.109</v>
      </c>
      <c r="AH6668" s="129">
        <v>2.8330000000000002</v>
      </c>
      <c r="AI6668" s="129">
        <v>8.5679999999999996</v>
      </c>
      <c r="AJ6668" s="129">
        <v>7.4630000000000001</v>
      </c>
      <c r="AK6668" s="129">
        <v>6.5519999999999996</v>
      </c>
      <c r="AL6668" s="129">
        <v>1.754</v>
      </c>
      <c r="AM6668" s="129">
        <v>-19.532</v>
      </c>
      <c r="AN6668" s="129">
        <v>4.5339999999999998</v>
      </c>
      <c r="AO6668" s="129">
        <v>5.9359999999999999</v>
      </c>
      <c r="AP6668" s="129">
        <v>0.11600000000000001</v>
      </c>
      <c r="AQ6668" s="129">
        <v>5.3220000000000001</v>
      </c>
      <c r="AR6668" s="129">
        <v>5.2</v>
      </c>
      <c r="AS6668" s="129">
        <v>4.7350000000000003</v>
      </c>
      <c r="AT6668" s="129">
        <v>5.0549999999999997</v>
      </c>
      <c r="AU6668" s="129">
        <v>5.0919999999999996</v>
      </c>
      <c r="AV6668" s="129">
        <v>5.6130000000000004</v>
      </c>
      <c r="AW6668" s="129">
        <v>2011</v>
      </c>
    </row>
    <row r="6669" spans="1:49">
      <c r="A6669" s="129">
        <v>199</v>
      </c>
      <c r="B6669" s="129" t="s">
        <v>2035</v>
      </c>
      <c r="C6669" s="129" t="s">
        <v>1658</v>
      </c>
      <c r="D6669" s="129" t="s">
        <v>2034</v>
      </c>
      <c r="E6669" s="129" t="s">
        <v>1657</v>
      </c>
      <c r="F6669" s="129" t="s">
        <v>1656</v>
      </c>
      <c r="G6669" s="129" t="s">
        <v>1655</v>
      </c>
      <c r="I6669" s="129" t="s">
        <v>2040</v>
      </c>
      <c r="J6669" s="129">
        <v>0.624</v>
      </c>
      <c r="K6669" s="129">
        <v>-4.1859999999999999</v>
      </c>
      <c r="L6669" s="129">
        <v>-2.6120000000000001</v>
      </c>
      <c r="M6669" s="129">
        <v>-0.182</v>
      </c>
      <c r="N6669" s="129">
        <v>1.754</v>
      </c>
      <c r="O6669" s="129">
        <v>10.795999999999999</v>
      </c>
      <c r="P6669" s="129">
        <v>-3.2330000000000001</v>
      </c>
      <c r="Q6669" s="129">
        <v>5.7309999999999999</v>
      </c>
      <c r="R6669" s="129">
        <v>8.7989999999999995</v>
      </c>
      <c r="S6669" s="129">
        <v>3.9E-2</v>
      </c>
      <c r="T6669" s="129">
        <v>-0.72</v>
      </c>
      <c r="U6669" s="129">
        <v>0.30399999999999999</v>
      </c>
      <c r="V6669" s="129">
        <v>6.4539999999999997</v>
      </c>
      <c r="W6669" s="129">
        <v>11.041</v>
      </c>
      <c r="X6669" s="129">
        <v>1.1919999999999999</v>
      </c>
      <c r="Y6669" s="129">
        <v>10.52</v>
      </c>
      <c r="Z6669" s="129">
        <v>5.3719999999999999</v>
      </c>
      <c r="AA6669" s="129">
        <v>5.1509999999999998</v>
      </c>
      <c r="AB6669" s="129">
        <v>1.98</v>
      </c>
      <c r="AC6669" s="129">
        <v>1.385</v>
      </c>
      <c r="AD6669" s="129">
        <v>8.9469999999999992</v>
      </c>
      <c r="AE6669" s="129">
        <v>0.81499999999999995</v>
      </c>
      <c r="AF6669" s="129">
        <v>-0.80900000000000005</v>
      </c>
      <c r="AG6669" s="129">
        <v>-1.7609999999999999</v>
      </c>
      <c r="AH6669" s="129">
        <v>4.1580000000000004</v>
      </c>
      <c r="AI6669" s="129">
        <v>8.8019999999999996</v>
      </c>
      <c r="AJ6669" s="129">
        <v>6.9870000000000001</v>
      </c>
      <c r="AK6669" s="129">
        <v>5.9610000000000003</v>
      </c>
      <c r="AL6669" s="129">
        <v>2.5939999999999999</v>
      </c>
      <c r="AM6669" s="129">
        <v>-21.550999999999998</v>
      </c>
      <c r="AN6669" s="129">
        <v>6.1379999999999999</v>
      </c>
      <c r="AO6669" s="129">
        <v>5.9359999999999999</v>
      </c>
      <c r="AP6669" s="129">
        <v>0.11600000000000001</v>
      </c>
      <c r="AQ6669" s="129">
        <v>5.3220000000000001</v>
      </c>
      <c r="AR6669" s="129">
        <v>5.2</v>
      </c>
      <c r="AS6669" s="129">
        <v>4.7350000000000003</v>
      </c>
      <c r="AT6669" s="129">
        <v>5.0549999999999997</v>
      </c>
      <c r="AU6669" s="129">
        <v>5.0919999999999996</v>
      </c>
      <c r="AV6669" s="129">
        <v>5.6130000000000004</v>
      </c>
      <c r="AW6669" s="129">
        <v>2011</v>
      </c>
    </row>
    <row r="6670" spans="1:49">
      <c r="A6670" s="129">
        <v>199</v>
      </c>
      <c r="B6670" s="129" t="s">
        <v>2035</v>
      </c>
      <c r="C6670" s="129" t="s">
        <v>1653</v>
      </c>
      <c r="D6670" s="129" t="s">
        <v>2034</v>
      </c>
      <c r="E6670" s="129" t="s">
        <v>80</v>
      </c>
      <c r="F6670" s="129" t="s">
        <v>1652</v>
      </c>
      <c r="G6670" s="129" t="s">
        <v>1651</v>
      </c>
      <c r="I6670" s="129" t="s">
        <v>2039</v>
      </c>
      <c r="J6670" s="129">
        <v>9.2409999999999997</v>
      </c>
      <c r="K6670" s="129">
        <v>9.8239999999999998</v>
      </c>
      <c r="L6670" s="129">
        <v>10.755000000000001</v>
      </c>
      <c r="M6670" s="129">
        <v>12.542999999999999</v>
      </c>
      <c r="N6670" s="129">
        <v>13.718</v>
      </c>
      <c r="O6670" s="129">
        <v>15.452</v>
      </c>
      <c r="P6670" s="129">
        <v>16.048999999999999</v>
      </c>
      <c r="Q6670" s="129">
        <v>16.591999999999999</v>
      </c>
      <c r="R6670" s="129">
        <v>17.238</v>
      </c>
      <c r="S6670" s="129">
        <v>17.829000000000001</v>
      </c>
      <c r="T6670" s="129">
        <v>18.783999999999999</v>
      </c>
      <c r="U6670" s="129">
        <v>20.161999999999999</v>
      </c>
      <c r="V6670" s="129">
        <v>21.213000000000001</v>
      </c>
      <c r="W6670" s="129">
        <v>22.163</v>
      </c>
      <c r="X6670" s="129">
        <v>22.89</v>
      </c>
      <c r="Y6670" s="129">
        <v>16.71</v>
      </c>
      <c r="Z6670" s="129">
        <v>19.321000000000002</v>
      </c>
      <c r="AA6670" s="129">
        <v>20.952000000000002</v>
      </c>
      <c r="AB6670" s="129">
        <v>25.196999999999999</v>
      </c>
      <c r="AC6670" s="129">
        <v>23.346</v>
      </c>
      <c r="AD6670" s="129">
        <v>23.3</v>
      </c>
      <c r="AE6670" s="129">
        <v>26.3</v>
      </c>
      <c r="AF6670" s="129">
        <v>28.15</v>
      </c>
      <c r="AG6670" s="129">
        <v>28</v>
      </c>
      <c r="AH6670" s="129">
        <v>25.45</v>
      </c>
      <c r="AI6670" s="129">
        <v>25</v>
      </c>
      <c r="AJ6670" s="129">
        <v>23.85</v>
      </c>
      <c r="AK6670" s="129">
        <v>23.25</v>
      </c>
      <c r="AL6670" s="129">
        <v>22.925000000000001</v>
      </c>
      <c r="AM6670" s="129">
        <v>23.95</v>
      </c>
      <c r="AN6670" s="129">
        <v>24.925000000000001</v>
      </c>
      <c r="AO6670" s="129">
        <v>24.9</v>
      </c>
      <c r="AP6670" s="129">
        <v>25.125</v>
      </c>
      <c r="AQ6670" s="129">
        <v>26.015999999999998</v>
      </c>
      <c r="AR6670" s="129">
        <v>26.222000000000001</v>
      </c>
      <c r="AS6670" s="129">
        <v>26.234999999999999</v>
      </c>
      <c r="AT6670" s="129">
        <v>26.113</v>
      </c>
      <c r="AU6670" s="129">
        <v>25.934999999999999</v>
      </c>
      <c r="AV6670" s="129">
        <v>25.773</v>
      </c>
      <c r="AW6670" s="129">
        <v>2011</v>
      </c>
    </row>
    <row r="6671" spans="1:49">
      <c r="A6671" s="129">
        <v>199</v>
      </c>
      <c r="B6671" s="129" t="s">
        <v>2035</v>
      </c>
      <c r="C6671" s="129" t="s">
        <v>1650</v>
      </c>
      <c r="D6671" s="129" t="s">
        <v>2034</v>
      </c>
      <c r="E6671" s="129" t="s">
        <v>1649</v>
      </c>
      <c r="F6671" s="129" t="s">
        <v>1648</v>
      </c>
      <c r="G6671" s="129" t="s">
        <v>84</v>
      </c>
      <c r="H6671" s="129" t="s">
        <v>5</v>
      </c>
    </row>
    <row r="6672" spans="1:49">
      <c r="A6672" s="129">
        <v>199</v>
      </c>
      <c r="B6672" s="129" t="s">
        <v>2035</v>
      </c>
      <c r="C6672" s="129" t="s">
        <v>1647</v>
      </c>
      <c r="D6672" s="129" t="s">
        <v>2034</v>
      </c>
      <c r="E6672" s="129" t="s">
        <v>15</v>
      </c>
      <c r="F6672" s="129" t="s">
        <v>1646</v>
      </c>
      <c r="G6672" s="129" t="s">
        <v>84</v>
      </c>
      <c r="H6672" s="129" t="s">
        <v>5</v>
      </c>
      <c r="I6672" s="129" t="s">
        <v>2038</v>
      </c>
      <c r="J6672" s="129">
        <v>29.14</v>
      </c>
      <c r="K6672" s="129">
        <v>29.879000000000001</v>
      </c>
      <c r="L6672" s="129">
        <v>30.645</v>
      </c>
      <c r="M6672" s="129">
        <v>31.428999999999998</v>
      </c>
      <c r="N6672" s="129">
        <v>32.216999999999999</v>
      </c>
      <c r="O6672" s="129">
        <v>32.997999999999998</v>
      </c>
      <c r="P6672" s="129">
        <v>33.765999999999998</v>
      </c>
      <c r="Q6672" s="129">
        <v>34.523000000000003</v>
      </c>
      <c r="R6672" s="129">
        <v>35.28</v>
      </c>
      <c r="S6672" s="129">
        <v>36.052</v>
      </c>
      <c r="T6672" s="129">
        <v>36.847999999999999</v>
      </c>
      <c r="U6672" s="129">
        <v>37.67</v>
      </c>
      <c r="V6672" s="129">
        <v>38.506999999999998</v>
      </c>
      <c r="W6672" s="129">
        <v>39.343000000000004</v>
      </c>
      <c r="X6672" s="129">
        <v>40.156999999999996</v>
      </c>
      <c r="Y6672" s="129">
        <v>41.01</v>
      </c>
      <c r="Z6672" s="129">
        <v>41.82</v>
      </c>
      <c r="AA6672" s="129">
        <v>42.584000000000003</v>
      </c>
      <c r="AB6672" s="129">
        <v>43.293999999999997</v>
      </c>
      <c r="AC6672" s="129">
        <v>43.942999999999998</v>
      </c>
      <c r="AD6672" s="129">
        <v>44.523000000000003</v>
      </c>
      <c r="AE6672" s="129">
        <v>45.031999999999996</v>
      </c>
      <c r="AF6672" s="129">
        <v>45.540999999999997</v>
      </c>
      <c r="AG6672" s="129">
        <v>46.01</v>
      </c>
      <c r="AH6672" s="129">
        <v>46.460999999999999</v>
      </c>
      <c r="AI6672" s="129">
        <v>46.887999999999998</v>
      </c>
      <c r="AJ6672" s="129">
        <v>47.390999999999998</v>
      </c>
      <c r="AK6672" s="129">
        <v>48.841999999999999</v>
      </c>
      <c r="AL6672" s="129">
        <v>49.319000000000003</v>
      </c>
      <c r="AM6672" s="129">
        <v>49.752000000000002</v>
      </c>
      <c r="AN6672" s="129">
        <v>50.133000000000003</v>
      </c>
      <c r="AO6672" s="129">
        <v>50.46</v>
      </c>
      <c r="AP6672" s="129">
        <v>51.069000000000003</v>
      </c>
      <c r="AQ6672" s="129">
        <v>51.686</v>
      </c>
      <c r="AR6672" s="129">
        <v>52.308999999999997</v>
      </c>
      <c r="AS6672" s="129">
        <v>52.941000000000003</v>
      </c>
      <c r="AT6672" s="129">
        <v>53.58</v>
      </c>
      <c r="AU6672" s="129">
        <v>54.226999999999997</v>
      </c>
      <c r="AV6672" s="129">
        <v>54.881</v>
      </c>
      <c r="AW6672" s="129">
        <v>2011</v>
      </c>
    </row>
    <row r="6673" spans="1:49">
      <c r="A6673" s="129">
        <v>199</v>
      </c>
      <c r="B6673" s="129" t="s">
        <v>2035</v>
      </c>
      <c r="C6673" s="129" t="s">
        <v>1644</v>
      </c>
      <c r="D6673" s="129" t="s">
        <v>2034</v>
      </c>
      <c r="E6673" s="129" t="s">
        <v>1642</v>
      </c>
      <c r="F6673" s="129" t="s">
        <v>1641</v>
      </c>
      <c r="G6673" s="129" t="s">
        <v>1608</v>
      </c>
      <c r="H6673" s="129" t="s">
        <v>1604</v>
      </c>
      <c r="I6673" s="129" t="s">
        <v>2037</v>
      </c>
      <c r="J6673" s="129" t="s">
        <v>1595</v>
      </c>
      <c r="K6673" s="129" t="s">
        <v>1595</v>
      </c>
      <c r="L6673" s="129" t="s">
        <v>1595</v>
      </c>
      <c r="M6673" s="129" t="s">
        <v>1595</v>
      </c>
      <c r="N6673" s="129" t="s">
        <v>1595</v>
      </c>
      <c r="O6673" s="129" t="s">
        <v>1595</v>
      </c>
      <c r="P6673" s="129" t="s">
        <v>1595</v>
      </c>
      <c r="Q6673" s="129" t="s">
        <v>1595</v>
      </c>
      <c r="R6673" s="129" t="s">
        <v>1595</v>
      </c>
      <c r="S6673" s="129" t="s">
        <v>1595</v>
      </c>
      <c r="T6673" s="129" t="s">
        <v>1595</v>
      </c>
      <c r="U6673" s="129" t="s">
        <v>1595</v>
      </c>
      <c r="V6673" s="129" t="s">
        <v>1595</v>
      </c>
      <c r="W6673" s="129" t="s">
        <v>1595</v>
      </c>
      <c r="X6673" s="129" t="s">
        <v>1595</v>
      </c>
      <c r="Y6673" s="129" t="s">
        <v>1595</v>
      </c>
      <c r="Z6673" s="129" t="s">
        <v>1595</v>
      </c>
      <c r="AA6673" s="129" t="s">
        <v>1595</v>
      </c>
      <c r="AB6673" s="129" t="s">
        <v>1595</v>
      </c>
      <c r="AC6673" s="129" t="s">
        <v>1595</v>
      </c>
      <c r="AD6673" s="129">
        <v>223.93600000000001</v>
      </c>
      <c r="AE6673" s="129">
        <v>251.898</v>
      </c>
      <c r="AF6673" s="129">
        <v>289.21499999999997</v>
      </c>
      <c r="AG6673" s="129">
        <v>313.44099999999997</v>
      </c>
      <c r="AH6673" s="129">
        <v>357.97899999999998</v>
      </c>
      <c r="AI6673" s="129">
        <v>421.89</v>
      </c>
      <c r="AJ6673" s="129">
        <v>515.42399999999998</v>
      </c>
      <c r="AK6673" s="129">
        <v>601.43200000000002</v>
      </c>
      <c r="AL6673" s="129">
        <v>672.81299999999999</v>
      </c>
      <c r="AM6673" s="129">
        <v>658.27200000000005</v>
      </c>
      <c r="AN6673" s="129">
        <v>726.63699999999994</v>
      </c>
      <c r="AO6673" s="129">
        <v>819.49900000000002</v>
      </c>
      <c r="AP6673" s="129">
        <v>880.52200000000005</v>
      </c>
      <c r="AQ6673" s="129">
        <v>954.60599999999999</v>
      </c>
      <c r="AR6673" s="130">
        <v>1042.79</v>
      </c>
      <c r="AS6673" s="130">
        <v>1143.4829999999999</v>
      </c>
      <c r="AT6673" s="130">
        <v>1262.7159999999999</v>
      </c>
      <c r="AU6673" s="130">
        <v>1395.4590000000001</v>
      </c>
      <c r="AV6673" s="130">
        <v>1542.376</v>
      </c>
      <c r="AW6673" s="129">
        <v>2012</v>
      </c>
    </row>
    <row r="6674" spans="1:49">
      <c r="A6674" s="129">
        <v>199</v>
      </c>
      <c r="B6674" s="129" t="s">
        <v>2035</v>
      </c>
      <c r="C6674" s="129" t="s">
        <v>1643</v>
      </c>
      <c r="D6674" s="129" t="s">
        <v>2034</v>
      </c>
      <c r="E6674" s="129" t="s">
        <v>1642</v>
      </c>
      <c r="F6674" s="129" t="s">
        <v>1641</v>
      </c>
      <c r="G6674" s="129" t="s">
        <v>1597</v>
      </c>
      <c r="I6674" s="129" t="s">
        <v>1640</v>
      </c>
      <c r="J6674" s="129" t="s">
        <v>1595</v>
      </c>
      <c r="K6674" s="129" t="s">
        <v>1595</v>
      </c>
      <c r="L6674" s="129" t="s">
        <v>1595</v>
      </c>
      <c r="M6674" s="129" t="s">
        <v>1595</v>
      </c>
      <c r="N6674" s="129" t="s">
        <v>1595</v>
      </c>
      <c r="O6674" s="129" t="s">
        <v>1595</v>
      </c>
      <c r="P6674" s="129" t="s">
        <v>1595</v>
      </c>
      <c r="Q6674" s="129" t="s">
        <v>1595</v>
      </c>
      <c r="R6674" s="129" t="s">
        <v>1595</v>
      </c>
      <c r="S6674" s="129" t="s">
        <v>1595</v>
      </c>
      <c r="T6674" s="129" t="s">
        <v>1595</v>
      </c>
      <c r="U6674" s="129" t="s">
        <v>1595</v>
      </c>
      <c r="V6674" s="129" t="s">
        <v>1595</v>
      </c>
      <c r="W6674" s="129" t="s">
        <v>1595</v>
      </c>
      <c r="X6674" s="129" t="s">
        <v>1595</v>
      </c>
      <c r="Y6674" s="129" t="s">
        <v>1595</v>
      </c>
      <c r="Z6674" s="129" t="s">
        <v>1595</v>
      </c>
      <c r="AA6674" s="129" t="s">
        <v>1595</v>
      </c>
      <c r="AB6674" s="129" t="s">
        <v>1595</v>
      </c>
      <c r="AC6674" s="129" t="s">
        <v>1595</v>
      </c>
      <c r="AD6674" s="129">
        <v>24.283999999999999</v>
      </c>
      <c r="AE6674" s="129">
        <v>24.696000000000002</v>
      </c>
      <c r="AF6674" s="129">
        <v>24.696000000000002</v>
      </c>
      <c r="AG6674" s="129">
        <v>24.631</v>
      </c>
      <c r="AH6674" s="129">
        <v>25.294</v>
      </c>
      <c r="AI6674" s="129">
        <v>26.853000000000002</v>
      </c>
      <c r="AJ6674" s="129">
        <v>29.161999999999999</v>
      </c>
      <c r="AK6674" s="129">
        <v>29.83</v>
      </c>
      <c r="AL6674" s="129">
        <v>29.817</v>
      </c>
      <c r="AM6674" s="129">
        <v>27.355</v>
      </c>
      <c r="AN6674" s="129">
        <v>27.324000000000002</v>
      </c>
      <c r="AO6674" s="129">
        <v>28.088999999999999</v>
      </c>
      <c r="AP6674" s="129">
        <v>27.907</v>
      </c>
      <c r="AQ6674" s="129">
        <v>27.806999999999999</v>
      </c>
      <c r="AR6674" s="129">
        <v>27.818000000000001</v>
      </c>
      <c r="AS6674" s="129">
        <v>27.771000000000001</v>
      </c>
      <c r="AT6674" s="129">
        <v>27.867999999999999</v>
      </c>
      <c r="AU6674" s="129">
        <v>27.957999999999998</v>
      </c>
      <c r="AV6674" s="129">
        <v>28.062000000000001</v>
      </c>
      <c r="AW6674" s="129">
        <v>2012</v>
      </c>
    </row>
    <row r="6675" spans="1:49">
      <c r="A6675" s="129">
        <v>199</v>
      </c>
      <c r="B6675" s="129" t="s">
        <v>2035</v>
      </c>
      <c r="C6675" s="129" t="s">
        <v>1639</v>
      </c>
      <c r="D6675" s="129" t="s">
        <v>2034</v>
      </c>
      <c r="E6675" s="129" t="s">
        <v>1637</v>
      </c>
      <c r="F6675" s="129" t="s">
        <v>1636</v>
      </c>
      <c r="G6675" s="129" t="s">
        <v>1608</v>
      </c>
      <c r="H6675" s="129" t="s">
        <v>1604</v>
      </c>
      <c r="I6675" s="129" t="s">
        <v>2037</v>
      </c>
      <c r="J6675" s="129" t="s">
        <v>1595</v>
      </c>
      <c r="K6675" s="129" t="s">
        <v>1595</v>
      </c>
      <c r="L6675" s="129" t="s">
        <v>1595</v>
      </c>
      <c r="M6675" s="129" t="s">
        <v>1595</v>
      </c>
      <c r="N6675" s="129" t="s">
        <v>1595</v>
      </c>
      <c r="O6675" s="129" t="s">
        <v>1595</v>
      </c>
      <c r="P6675" s="129" t="s">
        <v>1595</v>
      </c>
      <c r="Q6675" s="129" t="s">
        <v>1595</v>
      </c>
      <c r="R6675" s="129" t="s">
        <v>1595</v>
      </c>
      <c r="S6675" s="129" t="s">
        <v>1595</v>
      </c>
      <c r="T6675" s="129" t="s">
        <v>1595</v>
      </c>
      <c r="U6675" s="129" t="s">
        <v>1595</v>
      </c>
      <c r="V6675" s="129" t="s">
        <v>1595</v>
      </c>
      <c r="W6675" s="129" t="s">
        <v>1595</v>
      </c>
      <c r="X6675" s="129" t="s">
        <v>1595</v>
      </c>
      <c r="Y6675" s="129" t="s">
        <v>1595</v>
      </c>
      <c r="Z6675" s="129" t="s">
        <v>1595</v>
      </c>
      <c r="AA6675" s="129" t="s">
        <v>1595</v>
      </c>
      <c r="AB6675" s="129" t="s">
        <v>1595</v>
      </c>
      <c r="AC6675" s="129" t="s">
        <v>1595</v>
      </c>
      <c r="AD6675" s="129">
        <v>238.49799999999999</v>
      </c>
      <c r="AE6675" s="129">
        <v>263.738</v>
      </c>
      <c r="AF6675" s="129">
        <v>302.25200000000001</v>
      </c>
      <c r="AG6675" s="129">
        <v>337.11099999999999</v>
      </c>
      <c r="AH6675" s="129">
        <v>375.22899999999998</v>
      </c>
      <c r="AI6675" s="129">
        <v>421.89499999999998</v>
      </c>
      <c r="AJ6675" s="129">
        <v>494.238</v>
      </c>
      <c r="AK6675" s="129">
        <v>573.505</v>
      </c>
      <c r="AL6675" s="129">
        <v>681.27</v>
      </c>
      <c r="AM6675" s="129">
        <v>791.447</v>
      </c>
      <c r="AN6675" s="129">
        <v>863.26599999999996</v>
      </c>
      <c r="AO6675" s="129">
        <v>936.22400000000005</v>
      </c>
      <c r="AP6675" s="130">
        <v>1031.748</v>
      </c>
      <c r="AQ6675" s="130">
        <v>1123.8499999999999</v>
      </c>
      <c r="AR6675" s="130">
        <v>1218.9659999999999</v>
      </c>
      <c r="AS6675" s="130">
        <v>1313.7070000000001</v>
      </c>
      <c r="AT6675" s="130">
        <v>1436.8879999999999</v>
      </c>
      <c r="AU6675" s="130">
        <v>1579.4739999999999</v>
      </c>
      <c r="AV6675" s="130">
        <v>1734.337</v>
      </c>
      <c r="AW6675" s="129">
        <v>2012</v>
      </c>
    </row>
    <row r="6676" spans="1:49">
      <c r="A6676" s="129">
        <v>199</v>
      </c>
      <c r="B6676" s="129" t="s">
        <v>2035</v>
      </c>
      <c r="C6676" s="129" t="s">
        <v>1638</v>
      </c>
      <c r="D6676" s="129" t="s">
        <v>2034</v>
      </c>
      <c r="E6676" s="129" t="s">
        <v>1637</v>
      </c>
      <c r="F6676" s="129" t="s">
        <v>1636</v>
      </c>
      <c r="G6676" s="129" t="s">
        <v>1597</v>
      </c>
      <c r="I6676" s="129" t="s">
        <v>1635</v>
      </c>
      <c r="J6676" s="129" t="s">
        <v>1595</v>
      </c>
      <c r="K6676" s="129" t="s">
        <v>1595</v>
      </c>
      <c r="L6676" s="129" t="s">
        <v>1595</v>
      </c>
      <c r="M6676" s="129" t="s">
        <v>1595</v>
      </c>
      <c r="N6676" s="129" t="s">
        <v>1595</v>
      </c>
      <c r="O6676" s="129" t="s">
        <v>1595</v>
      </c>
      <c r="P6676" s="129" t="s">
        <v>1595</v>
      </c>
      <c r="Q6676" s="129" t="s">
        <v>1595</v>
      </c>
      <c r="R6676" s="129" t="s">
        <v>1595</v>
      </c>
      <c r="S6676" s="129" t="s">
        <v>1595</v>
      </c>
      <c r="T6676" s="129" t="s">
        <v>1595</v>
      </c>
      <c r="U6676" s="129" t="s">
        <v>1595</v>
      </c>
      <c r="V6676" s="129" t="s">
        <v>1595</v>
      </c>
      <c r="W6676" s="129" t="s">
        <v>1595</v>
      </c>
      <c r="X6676" s="129" t="s">
        <v>1595</v>
      </c>
      <c r="Y6676" s="129" t="s">
        <v>1595</v>
      </c>
      <c r="Z6676" s="129" t="s">
        <v>1595</v>
      </c>
      <c r="AA6676" s="129" t="s">
        <v>1595</v>
      </c>
      <c r="AB6676" s="129" t="s">
        <v>1595</v>
      </c>
      <c r="AC6676" s="129" t="s">
        <v>1595</v>
      </c>
      <c r="AD6676" s="129">
        <v>25.863</v>
      </c>
      <c r="AE6676" s="129">
        <v>25.856000000000002</v>
      </c>
      <c r="AF6676" s="129">
        <v>25.81</v>
      </c>
      <c r="AG6676" s="129">
        <v>26.491</v>
      </c>
      <c r="AH6676" s="129">
        <v>26.513000000000002</v>
      </c>
      <c r="AI6676" s="129">
        <v>26.853999999999999</v>
      </c>
      <c r="AJ6676" s="129">
        <v>27.963999999999999</v>
      </c>
      <c r="AK6676" s="129">
        <v>28.445</v>
      </c>
      <c r="AL6676" s="129">
        <v>30.192</v>
      </c>
      <c r="AM6676" s="129">
        <v>32.889000000000003</v>
      </c>
      <c r="AN6676" s="129">
        <v>32.460999999999999</v>
      </c>
      <c r="AO6676" s="129">
        <v>32.090000000000003</v>
      </c>
      <c r="AP6676" s="129">
        <v>32.700000000000003</v>
      </c>
      <c r="AQ6676" s="129">
        <v>32.737000000000002</v>
      </c>
      <c r="AR6676" s="129">
        <v>32.518000000000001</v>
      </c>
      <c r="AS6676" s="129">
        <v>31.905000000000001</v>
      </c>
      <c r="AT6676" s="129">
        <v>31.712</v>
      </c>
      <c r="AU6676" s="129">
        <v>31.645</v>
      </c>
      <c r="AV6676" s="129">
        <v>31.553999999999998</v>
      </c>
      <c r="AW6676" s="129">
        <v>2012</v>
      </c>
    </row>
    <row r="6677" spans="1:49">
      <c r="A6677" s="129">
        <v>199</v>
      </c>
      <c r="B6677" s="129" t="s">
        <v>2035</v>
      </c>
      <c r="C6677" s="129" t="s">
        <v>1634</v>
      </c>
      <c r="D6677" s="129" t="s">
        <v>2034</v>
      </c>
      <c r="E6677" s="129" t="s">
        <v>1632</v>
      </c>
      <c r="F6677" s="129" t="s">
        <v>1631</v>
      </c>
      <c r="G6677" s="129" t="s">
        <v>1608</v>
      </c>
      <c r="H6677" s="129" t="s">
        <v>1604</v>
      </c>
      <c r="I6677" s="129" t="s">
        <v>2037</v>
      </c>
      <c r="J6677" s="129" t="s">
        <v>1595</v>
      </c>
      <c r="K6677" s="129" t="s">
        <v>1595</v>
      </c>
      <c r="L6677" s="129" t="s">
        <v>1595</v>
      </c>
      <c r="M6677" s="129" t="s">
        <v>1595</v>
      </c>
      <c r="N6677" s="129" t="s">
        <v>1595</v>
      </c>
      <c r="O6677" s="129" t="s">
        <v>1595</v>
      </c>
      <c r="P6677" s="129" t="s">
        <v>1595</v>
      </c>
      <c r="Q6677" s="129" t="s">
        <v>1595</v>
      </c>
      <c r="R6677" s="129" t="s">
        <v>1595</v>
      </c>
      <c r="S6677" s="129" t="s">
        <v>1595</v>
      </c>
      <c r="T6677" s="129" t="s">
        <v>1595</v>
      </c>
      <c r="U6677" s="129" t="s">
        <v>1595</v>
      </c>
      <c r="V6677" s="129" t="s">
        <v>1595</v>
      </c>
      <c r="W6677" s="129" t="s">
        <v>1595</v>
      </c>
      <c r="X6677" s="129" t="s">
        <v>1595</v>
      </c>
      <c r="Y6677" s="129" t="s">
        <v>1595</v>
      </c>
      <c r="Z6677" s="129" t="s">
        <v>1595</v>
      </c>
      <c r="AA6677" s="129" t="s">
        <v>1595</v>
      </c>
      <c r="AB6677" s="129" t="s">
        <v>1595</v>
      </c>
      <c r="AC6677" s="129" t="s">
        <v>1595</v>
      </c>
      <c r="AD6677" s="129">
        <v>-14.563000000000001</v>
      </c>
      <c r="AE6677" s="129">
        <v>-11.84</v>
      </c>
      <c r="AF6677" s="129">
        <v>-13.037000000000001</v>
      </c>
      <c r="AG6677" s="129">
        <v>-23.67</v>
      </c>
      <c r="AH6677" s="129">
        <v>-17.25</v>
      </c>
      <c r="AI6677" s="129">
        <v>-5.0000000000000001E-3</v>
      </c>
      <c r="AJ6677" s="129">
        <v>21.186</v>
      </c>
      <c r="AK6677" s="129">
        <v>27.927</v>
      </c>
      <c r="AL6677" s="129">
        <v>-8.4559999999999995</v>
      </c>
      <c r="AM6677" s="129">
        <v>-133.17500000000001</v>
      </c>
      <c r="AN6677" s="129">
        <v>-136.62899999999999</v>
      </c>
      <c r="AO6677" s="129">
        <v>-116.72499999999999</v>
      </c>
      <c r="AP6677" s="129">
        <v>-151.226</v>
      </c>
      <c r="AQ6677" s="129">
        <v>-169.24299999999999</v>
      </c>
      <c r="AR6677" s="129">
        <v>-176.17500000000001</v>
      </c>
      <c r="AS6677" s="129">
        <v>-170.22399999999999</v>
      </c>
      <c r="AT6677" s="129">
        <v>-174.172</v>
      </c>
      <c r="AU6677" s="129">
        <v>-184.01499999999999</v>
      </c>
      <c r="AV6677" s="129">
        <v>-191.96100000000001</v>
      </c>
      <c r="AW6677" s="129">
        <v>2012</v>
      </c>
    </row>
    <row r="6678" spans="1:49">
      <c r="A6678" s="129">
        <v>199</v>
      </c>
      <c r="B6678" s="129" t="s">
        <v>2035</v>
      </c>
      <c r="C6678" s="129" t="s">
        <v>1633</v>
      </c>
      <c r="D6678" s="129" t="s">
        <v>2034</v>
      </c>
      <c r="E6678" s="129" t="s">
        <v>1632</v>
      </c>
      <c r="F6678" s="129" t="s">
        <v>1631</v>
      </c>
      <c r="G6678" s="129" t="s">
        <v>1597</v>
      </c>
      <c r="I6678" s="129" t="s">
        <v>1630</v>
      </c>
      <c r="J6678" s="129" t="s">
        <v>1595</v>
      </c>
      <c r="K6678" s="129" t="s">
        <v>1595</v>
      </c>
      <c r="L6678" s="129" t="s">
        <v>1595</v>
      </c>
      <c r="M6678" s="129" t="s">
        <v>1595</v>
      </c>
      <c r="N6678" s="129" t="s">
        <v>1595</v>
      </c>
      <c r="O6678" s="129" t="s">
        <v>1595</v>
      </c>
      <c r="P6678" s="129" t="s">
        <v>1595</v>
      </c>
      <c r="Q6678" s="129" t="s">
        <v>1595</v>
      </c>
      <c r="R6678" s="129" t="s">
        <v>1595</v>
      </c>
      <c r="S6678" s="129" t="s">
        <v>1595</v>
      </c>
      <c r="T6678" s="129" t="s">
        <v>1595</v>
      </c>
      <c r="U6678" s="129" t="s">
        <v>1595</v>
      </c>
      <c r="V6678" s="129" t="s">
        <v>1595</v>
      </c>
      <c r="W6678" s="129" t="s">
        <v>1595</v>
      </c>
      <c r="X6678" s="129" t="s">
        <v>1595</v>
      </c>
      <c r="Y6678" s="129" t="s">
        <v>1595</v>
      </c>
      <c r="Z6678" s="129" t="s">
        <v>1595</v>
      </c>
      <c r="AA6678" s="129" t="s">
        <v>1595</v>
      </c>
      <c r="AB6678" s="129" t="s">
        <v>1595</v>
      </c>
      <c r="AC6678" s="129" t="s">
        <v>1595</v>
      </c>
      <c r="AD6678" s="129">
        <v>-1.579</v>
      </c>
      <c r="AE6678" s="129">
        <v>-1.161</v>
      </c>
      <c r="AF6678" s="129">
        <v>-1.113</v>
      </c>
      <c r="AG6678" s="129">
        <v>-1.86</v>
      </c>
      <c r="AH6678" s="129">
        <v>-1.2190000000000001</v>
      </c>
      <c r="AI6678" s="129" t="s">
        <v>1828</v>
      </c>
      <c r="AJ6678" s="129">
        <v>1.1990000000000001</v>
      </c>
      <c r="AK6678" s="129">
        <v>1.385</v>
      </c>
      <c r="AL6678" s="129">
        <v>-0.375</v>
      </c>
      <c r="AM6678" s="129">
        <v>-5.5339999999999998</v>
      </c>
      <c r="AN6678" s="129">
        <v>-5.1379999999999999</v>
      </c>
      <c r="AO6678" s="129">
        <v>-4.0010000000000003</v>
      </c>
      <c r="AP6678" s="129">
        <v>-4.7930000000000001</v>
      </c>
      <c r="AQ6678" s="129">
        <v>-4.93</v>
      </c>
      <c r="AR6678" s="129">
        <v>-4.7</v>
      </c>
      <c r="AS6678" s="129">
        <v>-4.1340000000000003</v>
      </c>
      <c r="AT6678" s="129">
        <v>-3.8439999999999999</v>
      </c>
      <c r="AU6678" s="129">
        <v>-3.6869999999999998</v>
      </c>
      <c r="AV6678" s="129">
        <v>-3.4929999999999999</v>
      </c>
      <c r="AW6678" s="129">
        <v>2012</v>
      </c>
    </row>
    <row r="6679" spans="1:49">
      <c r="A6679" s="129">
        <v>199</v>
      </c>
      <c r="B6679" s="129" t="s">
        <v>2035</v>
      </c>
      <c r="C6679" s="129" t="s">
        <v>1629</v>
      </c>
      <c r="D6679" s="129" t="s">
        <v>2034</v>
      </c>
      <c r="E6679" s="129" t="s">
        <v>1627</v>
      </c>
      <c r="F6679" s="129" t="s">
        <v>1626</v>
      </c>
      <c r="G6679" s="129" t="s">
        <v>1608</v>
      </c>
      <c r="H6679" s="129" t="s">
        <v>1604</v>
      </c>
      <c r="I6679" s="129" t="s">
        <v>2037</v>
      </c>
      <c r="J6679" s="129" t="s">
        <v>1595</v>
      </c>
      <c r="K6679" s="129" t="s">
        <v>1595</v>
      </c>
      <c r="L6679" s="129" t="s">
        <v>1595</v>
      </c>
      <c r="M6679" s="129" t="s">
        <v>1595</v>
      </c>
      <c r="N6679" s="129" t="s">
        <v>1595</v>
      </c>
      <c r="O6679" s="129" t="s">
        <v>1595</v>
      </c>
      <c r="P6679" s="129" t="s">
        <v>1595</v>
      </c>
      <c r="Q6679" s="129" t="s">
        <v>1595</v>
      </c>
      <c r="R6679" s="129" t="s">
        <v>1595</v>
      </c>
      <c r="S6679" s="129" t="s">
        <v>1595</v>
      </c>
      <c r="T6679" s="129" t="s">
        <v>1595</v>
      </c>
      <c r="U6679" s="129" t="s">
        <v>1595</v>
      </c>
      <c r="V6679" s="129" t="s">
        <v>1595</v>
      </c>
      <c r="W6679" s="129" t="s">
        <v>1595</v>
      </c>
      <c r="X6679" s="129" t="s">
        <v>1595</v>
      </c>
      <c r="Y6679" s="129" t="s">
        <v>1595</v>
      </c>
      <c r="Z6679" s="129" t="s">
        <v>1595</v>
      </c>
      <c r="AA6679" s="129" t="s">
        <v>1595</v>
      </c>
      <c r="AB6679" s="129" t="s">
        <v>1595</v>
      </c>
      <c r="AC6679" s="129" t="s">
        <v>1595</v>
      </c>
      <c r="AD6679" s="129">
        <v>-13.231999999999999</v>
      </c>
      <c r="AE6679" s="129">
        <v>-8.4480000000000004</v>
      </c>
      <c r="AF6679" s="129">
        <v>-9.6859999999999999</v>
      </c>
      <c r="AG6679" s="129">
        <v>-17.324999999999999</v>
      </c>
      <c r="AH6679" s="129">
        <v>-13.526</v>
      </c>
      <c r="AI6679" s="129">
        <v>-7.0229999999999997</v>
      </c>
      <c r="AJ6679" s="129">
        <v>-6.1470000000000002</v>
      </c>
      <c r="AK6679" s="129">
        <v>-23.902999999999999</v>
      </c>
      <c r="AL6679" s="129">
        <v>-52.534999999999997</v>
      </c>
      <c r="AM6679" s="129">
        <v>-83.518000000000001</v>
      </c>
      <c r="AN6679" s="129">
        <v>-97.185000000000002</v>
      </c>
      <c r="AO6679" s="129">
        <v>-119.42700000000001</v>
      </c>
      <c r="AP6679" s="129">
        <v>-135.54900000000001</v>
      </c>
      <c r="AQ6679" s="129">
        <v>-150.625</v>
      </c>
      <c r="AR6679" s="129">
        <v>-160.34200000000001</v>
      </c>
      <c r="AS6679" s="129">
        <v>-161.82</v>
      </c>
      <c r="AT6679" s="129">
        <v>-173.08500000000001</v>
      </c>
      <c r="AU6679" s="129">
        <v>-183.94300000000001</v>
      </c>
      <c r="AV6679" s="129">
        <v>-197.18100000000001</v>
      </c>
      <c r="AW6679" s="129">
        <v>2012</v>
      </c>
    </row>
    <row r="6680" spans="1:49">
      <c r="A6680" s="129">
        <v>199</v>
      </c>
      <c r="B6680" s="129" t="s">
        <v>2035</v>
      </c>
      <c r="C6680" s="129" t="s">
        <v>1628</v>
      </c>
      <c r="D6680" s="129" t="s">
        <v>2034</v>
      </c>
      <c r="E6680" s="129" t="s">
        <v>1627</v>
      </c>
      <c r="F6680" s="129" t="s">
        <v>1626</v>
      </c>
      <c r="G6680" s="129" t="s">
        <v>1625</v>
      </c>
      <c r="I6680" s="129" t="s">
        <v>1765</v>
      </c>
      <c r="J6680" s="129" t="s">
        <v>1595</v>
      </c>
      <c r="K6680" s="129" t="s">
        <v>1595</v>
      </c>
      <c r="L6680" s="129" t="s">
        <v>1595</v>
      </c>
      <c r="M6680" s="129" t="s">
        <v>1595</v>
      </c>
      <c r="N6680" s="129" t="s">
        <v>1595</v>
      </c>
      <c r="O6680" s="129" t="s">
        <v>1595</v>
      </c>
      <c r="P6680" s="129" t="s">
        <v>1595</v>
      </c>
      <c r="Q6680" s="129" t="s">
        <v>1595</v>
      </c>
      <c r="R6680" s="129" t="s">
        <v>1595</v>
      </c>
      <c r="S6680" s="129" t="s">
        <v>1595</v>
      </c>
      <c r="T6680" s="129" t="s">
        <v>1595</v>
      </c>
      <c r="U6680" s="129" t="s">
        <v>1595</v>
      </c>
      <c r="V6680" s="129" t="s">
        <v>1595</v>
      </c>
      <c r="W6680" s="129" t="s">
        <v>1595</v>
      </c>
      <c r="X6680" s="129" t="s">
        <v>1595</v>
      </c>
      <c r="Y6680" s="129" t="s">
        <v>1595</v>
      </c>
      <c r="Z6680" s="129" t="s">
        <v>1595</v>
      </c>
      <c r="AA6680" s="129" t="s">
        <v>1595</v>
      </c>
      <c r="AB6680" s="129" t="s">
        <v>1595</v>
      </c>
      <c r="AC6680" s="129" t="s">
        <v>1595</v>
      </c>
      <c r="AD6680" s="129">
        <v>-1.4219999999999999</v>
      </c>
      <c r="AE6680" s="129">
        <v>-0.81499999999999995</v>
      </c>
      <c r="AF6680" s="129">
        <v>-0.81499999999999995</v>
      </c>
      <c r="AG6680" s="129">
        <v>-1.331</v>
      </c>
      <c r="AH6680" s="129">
        <v>-0.94099999999999995</v>
      </c>
      <c r="AI6680" s="129">
        <v>-0.44600000000000001</v>
      </c>
      <c r="AJ6680" s="129">
        <v>-0.35299999999999998</v>
      </c>
      <c r="AK6680" s="129">
        <v>-1.228</v>
      </c>
      <c r="AL6680" s="129">
        <v>-2.4180000000000001</v>
      </c>
      <c r="AM6680" s="129">
        <v>-3.4430000000000001</v>
      </c>
      <c r="AN6680" s="129">
        <v>-3.63</v>
      </c>
      <c r="AO6680" s="129">
        <v>-4.0890000000000004</v>
      </c>
      <c r="AP6680" s="129">
        <v>-4.2789999999999999</v>
      </c>
      <c r="AQ6680" s="129">
        <v>-4.3360000000000003</v>
      </c>
      <c r="AR6680" s="129">
        <v>-4.2290000000000001</v>
      </c>
      <c r="AS6680" s="129">
        <v>-3.891</v>
      </c>
      <c r="AT6680" s="129">
        <v>-3.7909999999999999</v>
      </c>
      <c r="AU6680" s="129">
        <v>-3.6680000000000001</v>
      </c>
      <c r="AV6680" s="129">
        <v>-3.58</v>
      </c>
      <c r="AW6680" s="129">
        <v>2012</v>
      </c>
    </row>
    <row r="6681" spans="1:49">
      <c r="A6681" s="129">
        <v>199</v>
      </c>
      <c r="B6681" s="129" t="s">
        <v>2035</v>
      </c>
      <c r="C6681" s="129" t="s">
        <v>1624</v>
      </c>
      <c r="D6681" s="129" t="s">
        <v>2034</v>
      </c>
      <c r="E6681" s="129" t="s">
        <v>1622</v>
      </c>
      <c r="F6681" s="129" t="s">
        <v>1621</v>
      </c>
      <c r="G6681" s="129" t="s">
        <v>1608</v>
      </c>
      <c r="H6681" s="129" t="s">
        <v>1604</v>
      </c>
      <c r="I6681" s="129" t="s">
        <v>2037</v>
      </c>
      <c r="J6681" s="129" t="s">
        <v>1595</v>
      </c>
      <c r="K6681" s="129" t="s">
        <v>1595</v>
      </c>
      <c r="L6681" s="129" t="s">
        <v>1595</v>
      </c>
      <c r="M6681" s="129" t="s">
        <v>1595</v>
      </c>
      <c r="N6681" s="129" t="s">
        <v>1595</v>
      </c>
      <c r="O6681" s="129" t="s">
        <v>1595</v>
      </c>
      <c r="P6681" s="129" t="s">
        <v>1595</v>
      </c>
      <c r="Q6681" s="129" t="s">
        <v>1595</v>
      </c>
      <c r="R6681" s="129" t="s">
        <v>1595</v>
      </c>
      <c r="S6681" s="129" t="s">
        <v>1595</v>
      </c>
      <c r="T6681" s="129" t="s">
        <v>1595</v>
      </c>
      <c r="U6681" s="129" t="s">
        <v>1595</v>
      </c>
      <c r="V6681" s="129" t="s">
        <v>1595</v>
      </c>
      <c r="W6681" s="129" t="s">
        <v>1595</v>
      </c>
      <c r="X6681" s="129" t="s">
        <v>1595</v>
      </c>
      <c r="Y6681" s="129" t="s">
        <v>1595</v>
      </c>
      <c r="Z6681" s="129" t="s">
        <v>1595</v>
      </c>
      <c r="AA6681" s="129" t="s">
        <v>1595</v>
      </c>
      <c r="AB6681" s="129" t="s">
        <v>1595</v>
      </c>
      <c r="AC6681" s="129" t="s">
        <v>1595</v>
      </c>
      <c r="AD6681" s="129">
        <v>31.283000000000001</v>
      </c>
      <c r="AE6681" s="129">
        <v>35.244</v>
      </c>
      <c r="AF6681" s="129">
        <v>34.392000000000003</v>
      </c>
      <c r="AG6681" s="129">
        <v>22.617000000000001</v>
      </c>
      <c r="AH6681" s="129">
        <v>31.175000000000001</v>
      </c>
      <c r="AI6681" s="129">
        <v>50.476999999999997</v>
      </c>
      <c r="AJ6681" s="129">
        <v>72.932000000000002</v>
      </c>
      <c r="AK6681" s="129">
        <v>80.873999999999995</v>
      </c>
      <c r="AL6681" s="129">
        <v>49.006999999999998</v>
      </c>
      <c r="AM6681" s="129">
        <v>-75.822000000000003</v>
      </c>
      <c r="AN6681" s="129">
        <v>-72.847999999999999</v>
      </c>
      <c r="AO6681" s="129">
        <v>-42.793999999999997</v>
      </c>
      <c r="AP6681" s="129">
        <v>-65.808000000000007</v>
      </c>
      <c r="AQ6681" s="129">
        <v>-72.325000000000003</v>
      </c>
      <c r="AR6681" s="129">
        <v>-68.641999999999996</v>
      </c>
      <c r="AS6681" s="129">
        <v>-51.348999999999997</v>
      </c>
      <c r="AT6681" s="129">
        <v>-40.094999999999999</v>
      </c>
      <c r="AU6681" s="129">
        <v>-34.478000000000002</v>
      </c>
      <c r="AV6681" s="129">
        <v>-26.596</v>
      </c>
      <c r="AW6681" s="129">
        <v>2012</v>
      </c>
    </row>
    <row r="6682" spans="1:49">
      <c r="A6682" s="129">
        <v>199</v>
      </c>
      <c r="B6682" s="129" t="s">
        <v>2035</v>
      </c>
      <c r="C6682" s="129" t="s">
        <v>1623</v>
      </c>
      <c r="D6682" s="129" t="s">
        <v>2034</v>
      </c>
      <c r="E6682" s="129" t="s">
        <v>1622</v>
      </c>
      <c r="F6682" s="129" t="s">
        <v>1621</v>
      </c>
      <c r="G6682" s="129" t="s">
        <v>1597</v>
      </c>
      <c r="I6682" s="129" t="s">
        <v>1747</v>
      </c>
      <c r="J6682" s="129" t="s">
        <v>1595</v>
      </c>
      <c r="K6682" s="129" t="s">
        <v>1595</v>
      </c>
      <c r="L6682" s="129" t="s">
        <v>1595</v>
      </c>
      <c r="M6682" s="129" t="s">
        <v>1595</v>
      </c>
      <c r="N6682" s="129" t="s">
        <v>1595</v>
      </c>
      <c r="O6682" s="129" t="s">
        <v>1595</v>
      </c>
      <c r="P6682" s="129" t="s">
        <v>1595</v>
      </c>
      <c r="Q6682" s="129" t="s">
        <v>1595</v>
      </c>
      <c r="R6682" s="129" t="s">
        <v>1595</v>
      </c>
      <c r="S6682" s="129" t="s">
        <v>1595</v>
      </c>
      <c r="T6682" s="129" t="s">
        <v>1595</v>
      </c>
      <c r="U6682" s="129" t="s">
        <v>1595</v>
      </c>
      <c r="V6682" s="129" t="s">
        <v>1595</v>
      </c>
      <c r="W6682" s="129" t="s">
        <v>1595</v>
      </c>
      <c r="X6682" s="129" t="s">
        <v>1595</v>
      </c>
      <c r="Y6682" s="129" t="s">
        <v>1595</v>
      </c>
      <c r="Z6682" s="129" t="s">
        <v>1595</v>
      </c>
      <c r="AA6682" s="129" t="s">
        <v>1595</v>
      </c>
      <c r="AB6682" s="129" t="s">
        <v>1595</v>
      </c>
      <c r="AC6682" s="129" t="s">
        <v>1595</v>
      </c>
      <c r="AD6682" s="129">
        <v>3.3919999999999999</v>
      </c>
      <c r="AE6682" s="129">
        <v>3.4550000000000001</v>
      </c>
      <c r="AF6682" s="129">
        <v>2.9369999999999998</v>
      </c>
      <c r="AG6682" s="129">
        <v>1.7769999999999999</v>
      </c>
      <c r="AH6682" s="129">
        <v>2.2029999999999998</v>
      </c>
      <c r="AI6682" s="129">
        <v>3.2130000000000001</v>
      </c>
      <c r="AJ6682" s="129">
        <v>4.1260000000000003</v>
      </c>
      <c r="AK6682" s="129">
        <v>4.0110000000000001</v>
      </c>
      <c r="AL6682" s="129">
        <v>2.1720000000000002</v>
      </c>
      <c r="AM6682" s="129">
        <v>-3.1509999999999998</v>
      </c>
      <c r="AN6682" s="129">
        <v>-2.7389999999999999</v>
      </c>
      <c r="AO6682" s="129">
        <v>-1.4670000000000001</v>
      </c>
      <c r="AP6682" s="129">
        <v>-2.0859999999999999</v>
      </c>
      <c r="AQ6682" s="129">
        <v>-2.1070000000000002</v>
      </c>
      <c r="AR6682" s="129">
        <v>-1.831</v>
      </c>
      <c r="AS6682" s="129">
        <v>-1.2470000000000001</v>
      </c>
      <c r="AT6682" s="129">
        <v>-0.88500000000000001</v>
      </c>
      <c r="AU6682" s="129">
        <v>-0.69099999999999995</v>
      </c>
      <c r="AV6682" s="129">
        <v>-0.48399999999999999</v>
      </c>
      <c r="AW6682" s="129">
        <v>2012</v>
      </c>
    </row>
    <row r="6683" spans="1:49">
      <c r="A6683" s="129">
        <v>199</v>
      </c>
      <c r="B6683" s="129" t="s">
        <v>2035</v>
      </c>
      <c r="C6683" s="129" t="s">
        <v>1620</v>
      </c>
      <c r="D6683" s="129" t="s">
        <v>2034</v>
      </c>
      <c r="E6683" s="129" t="s">
        <v>1618</v>
      </c>
      <c r="F6683" s="129" t="s">
        <v>1617</v>
      </c>
      <c r="G6683" s="129" t="s">
        <v>1608</v>
      </c>
      <c r="H6683" s="129" t="s">
        <v>1604</v>
      </c>
      <c r="I6683" s="129" t="s">
        <v>2037</v>
      </c>
      <c r="J6683" s="129" t="s">
        <v>1595</v>
      </c>
      <c r="K6683" s="129" t="s">
        <v>1595</v>
      </c>
      <c r="L6683" s="129" t="s">
        <v>1595</v>
      </c>
      <c r="M6683" s="129" t="s">
        <v>1595</v>
      </c>
      <c r="N6683" s="129" t="s">
        <v>1595</v>
      </c>
      <c r="O6683" s="129" t="s">
        <v>1595</v>
      </c>
      <c r="P6683" s="129" t="s">
        <v>1595</v>
      </c>
      <c r="Q6683" s="129" t="s">
        <v>1595</v>
      </c>
      <c r="R6683" s="129" t="s">
        <v>1595</v>
      </c>
      <c r="S6683" s="129" t="s">
        <v>1595</v>
      </c>
      <c r="T6683" s="129" t="s">
        <v>1595</v>
      </c>
      <c r="U6683" s="129" t="s">
        <v>1595</v>
      </c>
      <c r="V6683" s="129" t="s">
        <v>1595</v>
      </c>
      <c r="W6683" s="129" t="s">
        <v>1595</v>
      </c>
      <c r="X6683" s="129" t="s">
        <v>1595</v>
      </c>
      <c r="Y6683" s="129" t="s">
        <v>1595</v>
      </c>
      <c r="Z6683" s="129" t="s">
        <v>1595</v>
      </c>
      <c r="AA6683" s="129" t="s">
        <v>1595</v>
      </c>
      <c r="AB6683" s="129" t="s">
        <v>1595</v>
      </c>
      <c r="AC6683" s="129" t="s">
        <v>1595</v>
      </c>
      <c r="AD6683" s="129">
        <v>392.72699999999998</v>
      </c>
      <c r="AE6683" s="129">
        <v>439.61200000000002</v>
      </c>
      <c r="AF6683" s="129">
        <v>427.17200000000003</v>
      </c>
      <c r="AG6683" s="129">
        <v>460.767</v>
      </c>
      <c r="AH6683" s="129">
        <v>496.00900000000001</v>
      </c>
      <c r="AI6683" s="129">
        <v>470.82900000000001</v>
      </c>
      <c r="AJ6683" s="129">
        <v>474.70699999999999</v>
      </c>
      <c r="AK6683" s="129">
        <v>483.59300000000002</v>
      </c>
      <c r="AL6683" s="129">
        <v>517.49400000000003</v>
      </c>
      <c r="AM6683" s="129">
        <v>632.55799999999999</v>
      </c>
      <c r="AN6683" s="129">
        <v>780.68100000000004</v>
      </c>
      <c r="AO6683" s="129">
        <v>947.15</v>
      </c>
      <c r="AP6683" s="130">
        <v>1121.701</v>
      </c>
      <c r="AQ6683" s="130">
        <v>1309.9870000000001</v>
      </c>
      <c r="AR6683" s="130">
        <v>1515.1769999999999</v>
      </c>
      <c r="AS6683" s="130">
        <v>1723.8869999999999</v>
      </c>
      <c r="AT6683" s="130">
        <v>1918.1489999999999</v>
      </c>
      <c r="AU6683" s="130">
        <v>2118.94</v>
      </c>
      <c r="AV6683" s="130">
        <v>2331.1109999999999</v>
      </c>
      <c r="AW6683" s="129">
        <v>2012</v>
      </c>
    </row>
    <row r="6684" spans="1:49">
      <c r="A6684" s="129">
        <v>199</v>
      </c>
      <c r="B6684" s="129" t="s">
        <v>2035</v>
      </c>
      <c r="C6684" s="129" t="s">
        <v>1619</v>
      </c>
      <c r="D6684" s="129" t="s">
        <v>2034</v>
      </c>
      <c r="E6684" s="129" t="s">
        <v>1618</v>
      </c>
      <c r="F6684" s="129" t="s">
        <v>1617</v>
      </c>
      <c r="G6684" s="129" t="s">
        <v>1597</v>
      </c>
      <c r="I6684" s="129" t="s">
        <v>1738</v>
      </c>
      <c r="J6684" s="129" t="s">
        <v>1595</v>
      </c>
      <c r="K6684" s="129" t="s">
        <v>1595</v>
      </c>
      <c r="L6684" s="129" t="s">
        <v>1595</v>
      </c>
      <c r="M6684" s="129" t="s">
        <v>1595</v>
      </c>
      <c r="N6684" s="129" t="s">
        <v>1595</v>
      </c>
      <c r="O6684" s="129" t="s">
        <v>1595</v>
      </c>
      <c r="P6684" s="129" t="s">
        <v>1595</v>
      </c>
      <c r="Q6684" s="129" t="s">
        <v>1595</v>
      </c>
      <c r="R6684" s="129" t="s">
        <v>1595</v>
      </c>
      <c r="S6684" s="129" t="s">
        <v>1595</v>
      </c>
      <c r="T6684" s="129" t="s">
        <v>1595</v>
      </c>
      <c r="U6684" s="129" t="s">
        <v>1595</v>
      </c>
      <c r="V6684" s="129" t="s">
        <v>1595</v>
      </c>
      <c r="W6684" s="129" t="s">
        <v>1595</v>
      </c>
      <c r="X6684" s="129" t="s">
        <v>1595</v>
      </c>
      <c r="Y6684" s="129" t="s">
        <v>1595</v>
      </c>
      <c r="Z6684" s="129" t="s">
        <v>1595</v>
      </c>
      <c r="AA6684" s="129" t="s">
        <v>1595</v>
      </c>
      <c r="AB6684" s="129" t="s">
        <v>1595</v>
      </c>
      <c r="AC6684" s="129" t="s">
        <v>1595</v>
      </c>
      <c r="AD6684" s="129">
        <v>42.588000000000001</v>
      </c>
      <c r="AE6684" s="129">
        <v>43.098999999999997</v>
      </c>
      <c r="AF6684" s="129">
        <v>36.476999999999997</v>
      </c>
      <c r="AG6684" s="129">
        <v>36.209000000000003</v>
      </c>
      <c r="AH6684" s="129">
        <v>35.046999999999997</v>
      </c>
      <c r="AI6684" s="129">
        <v>29.968</v>
      </c>
      <c r="AJ6684" s="129">
        <v>26.859000000000002</v>
      </c>
      <c r="AK6684" s="129">
        <v>23.986000000000001</v>
      </c>
      <c r="AL6684" s="129">
        <v>22.934000000000001</v>
      </c>
      <c r="AM6684" s="129">
        <v>26.286000000000001</v>
      </c>
      <c r="AN6684" s="129">
        <v>29.356000000000002</v>
      </c>
      <c r="AO6684" s="129">
        <v>32.463999999999999</v>
      </c>
      <c r="AP6684" s="129">
        <v>35.551000000000002</v>
      </c>
      <c r="AQ6684" s="129">
        <v>38.158999999999999</v>
      </c>
      <c r="AR6684" s="129">
        <v>40.42</v>
      </c>
      <c r="AS6684" s="129">
        <v>41.866</v>
      </c>
      <c r="AT6684" s="129">
        <v>42.332999999999998</v>
      </c>
      <c r="AU6684" s="129">
        <v>42.453000000000003</v>
      </c>
      <c r="AV6684" s="129">
        <v>42.411999999999999</v>
      </c>
      <c r="AW6684" s="129">
        <v>2012</v>
      </c>
    </row>
    <row r="6685" spans="1:49">
      <c r="A6685" s="129">
        <v>199</v>
      </c>
      <c r="B6685" s="129" t="s">
        <v>2035</v>
      </c>
      <c r="C6685" s="129" t="s">
        <v>1616</v>
      </c>
      <c r="D6685" s="129" t="s">
        <v>2034</v>
      </c>
      <c r="E6685" s="129" t="s">
        <v>1614</v>
      </c>
      <c r="F6685" s="129" t="s">
        <v>1613</v>
      </c>
      <c r="G6685" s="129" t="s">
        <v>1608</v>
      </c>
      <c r="H6685" s="129" t="s">
        <v>1604</v>
      </c>
      <c r="I6685" s="129" t="s">
        <v>2037</v>
      </c>
      <c r="J6685" s="129" t="s">
        <v>1595</v>
      </c>
      <c r="K6685" s="129" t="s">
        <v>1595</v>
      </c>
      <c r="L6685" s="129" t="s">
        <v>1595</v>
      </c>
      <c r="M6685" s="129" t="s">
        <v>1595</v>
      </c>
      <c r="N6685" s="129" t="s">
        <v>1595</v>
      </c>
      <c r="O6685" s="129" t="s">
        <v>1595</v>
      </c>
      <c r="P6685" s="129" t="s">
        <v>1595</v>
      </c>
      <c r="Q6685" s="129" t="s">
        <v>1595</v>
      </c>
      <c r="R6685" s="129" t="s">
        <v>1595</v>
      </c>
      <c r="S6685" s="129" t="s">
        <v>1595</v>
      </c>
      <c r="T6685" s="129" t="s">
        <v>1595</v>
      </c>
      <c r="U6685" s="129" t="s">
        <v>1595</v>
      </c>
      <c r="V6685" s="129" t="s">
        <v>1595</v>
      </c>
      <c r="W6685" s="129" t="s">
        <v>1595</v>
      </c>
      <c r="X6685" s="129" t="s">
        <v>1595</v>
      </c>
      <c r="Y6685" s="129" t="s">
        <v>1595</v>
      </c>
      <c r="Z6685" s="129" t="s">
        <v>1595</v>
      </c>
      <c r="AA6685" s="129" t="s">
        <v>1595</v>
      </c>
      <c r="AB6685" s="129" t="s">
        <v>1595</v>
      </c>
      <c r="AC6685" s="129" t="s">
        <v>1595</v>
      </c>
      <c r="AD6685" s="129">
        <v>399.44499999999999</v>
      </c>
      <c r="AE6685" s="129">
        <v>443.584</v>
      </c>
      <c r="AF6685" s="129">
        <v>432.70499999999998</v>
      </c>
      <c r="AG6685" s="129">
        <v>469.68599999999998</v>
      </c>
      <c r="AH6685" s="129">
        <v>507.85</v>
      </c>
      <c r="AI6685" s="129">
        <v>544.43399999999997</v>
      </c>
      <c r="AJ6685" s="129">
        <v>576.74599999999998</v>
      </c>
      <c r="AK6685" s="129">
        <v>570.846</v>
      </c>
      <c r="AL6685" s="129">
        <v>627.93600000000004</v>
      </c>
      <c r="AM6685" s="129">
        <v>754.26599999999996</v>
      </c>
      <c r="AN6685" s="129">
        <v>952.87699999999995</v>
      </c>
      <c r="AO6685" s="130">
        <v>1155.857</v>
      </c>
      <c r="AP6685" s="130">
        <v>1334.08</v>
      </c>
      <c r="AQ6685" s="130">
        <v>1477.6020000000001</v>
      </c>
      <c r="AR6685" s="130">
        <v>1674.48</v>
      </c>
      <c r="AS6685" s="130">
        <v>1902.3309999999999</v>
      </c>
      <c r="AT6685" s="130">
        <v>2121.3919999999998</v>
      </c>
      <c r="AU6685" s="130">
        <v>2347.098</v>
      </c>
      <c r="AV6685" s="130">
        <v>2585.6149999999998</v>
      </c>
      <c r="AW6685" s="129">
        <v>2012</v>
      </c>
    </row>
    <row r="6686" spans="1:49">
      <c r="A6686" s="129">
        <v>199</v>
      </c>
      <c r="B6686" s="129" t="s">
        <v>2035</v>
      </c>
      <c r="C6686" s="129" t="s">
        <v>1615</v>
      </c>
      <c r="D6686" s="129" t="s">
        <v>2034</v>
      </c>
      <c r="E6686" s="129" t="s">
        <v>1614</v>
      </c>
      <c r="F6686" s="129" t="s">
        <v>1613</v>
      </c>
      <c r="G6686" s="129" t="s">
        <v>1597</v>
      </c>
      <c r="I6686" s="129" t="s">
        <v>1612</v>
      </c>
      <c r="J6686" s="129" t="s">
        <v>1595</v>
      </c>
      <c r="K6686" s="129" t="s">
        <v>1595</v>
      </c>
      <c r="L6686" s="129" t="s">
        <v>1595</v>
      </c>
      <c r="M6686" s="129" t="s">
        <v>1595</v>
      </c>
      <c r="N6686" s="129" t="s">
        <v>1595</v>
      </c>
      <c r="O6686" s="129" t="s">
        <v>1595</v>
      </c>
      <c r="P6686" s="129" t="s">
        <v>1595</v>
      </c>
      <c r="Q6686" s="129" t="s">
        <v>1595</v>
      </c>
      <c r="R6686" s="129" t="s">
        <v>1595</v>
      </c>
      <c r="S6686" s="129" t="s">
        <v>1595</v>
      </c>
      <c r="T6686" s="129" t="s">
        <v>1595</v>
      </c>
      <c r="U6686" s="129" t="s">
        <v>1595</v>
      </c>
      <c r="V6686" s="129" t="s">
        <v>1595</v>
      </c>
      <c r="W6686" s="129" t="s">
        <v>1595</v>
      </c>
      <c r="X6686" s="129" t="s">
        <v>1595</v>
      </c>
      <c r="Y6686" s="129" t="s">
        <v>1595</v>
      </c>
      <c r="Z6686" s="129" t="s">
        <v>1595</v>
      </c>
      <c r="AA6686" s="129" t="s">
        <v>1595</v>
      </c>
      <c r="AB6686" s="129" t="s">
        <v>1595</v>
      </c>
      <c r="AC6686" s="129" t="s">
        <v>1595</v>
      </c>
      <c r="AD6686" s="129">
        <v>43.317</v>
      </c>
      <c r="AE6686" s="129">
        <v>43.488</v>
      </c>
      <c r="AF6686" s="129">
        <v>36.948999999999998</v>
      </c>
      <c r="AG6686" s="129">
        <v>36.908999999999999</v>
      </c>
      <c r="AH6686" s="129">
        <v>35.884</v>
      </c>
      <c r="AI6686" s="129">
        <v>34.652999999999999</v>
      </c>
      <c r="AJ6686" s="129">
        <v>32.631999999999998</v>
      </c>
      <c r="AK6686" s="129">
        <v>28.312999999999999</v>
      </c>
      <c r="AL6686" s="129">
        <v>27.827999999999999</v>
      </c>
      <c r="AM6686" s="129">
        <v>31.344000000000001</v>
      </c>
      <c r="AN6686" s="129">
        <v>35.831000000000003</v>
      </c>
      <c r="AO6686" s="129">
        <v>39.618000000000002</v>
      </c>
      <c r="AP6686" s="129">
        <v>42.281999999999996</v>
      </c>
      <c r="AQ6686" s="129">
        <v>43.042000000000002</v>
      </c>
      <c r="AR6686" s="129">
        <v>44.67</v>
      </c>
      <c r="AS6686" s="129">
        <v>46.2</v>
      </c>
      <c r="AT6686" s="129">
        <v>46.819000000000003</v>
      </c>
      <c r="AU6686" s="129">
        <v>47.024000000000001</v>
      </c>
      <c r="AV6686" s="129">
        <v>47.042999999999999</v>
      </c>
      <c r="AW6686" s="129">
        <v>2012</v>
      </c>
    </row>
    <row r="6687" spans="1:49">
      <c r="A6687" s="129">
        <v>199</v>
      </c>
      <c r="B6687" s="129" t="s">
        <v>2035</v>
      </c>
      <c r="C6687" s="129" t="s">
        <v>1611</v>
      </c>
      <c r="D6687" s="129" t="s">
        <v>2034</v>
      </c>
      <c r="E6687" s="129" t="s">
        <v>1610</v>
      </c>
      <c r="F6687" s="129" t="s">
        <v>1609</v>
      </c>
      <c r="G6687" s="129" t="s">
        <v>1608</v>
      </c>
      <c r="H6687" s="129" t="s">
        <v>1604</v>
      </c>
      <c r="I6687" s="129" t="s">
        <v>2037</v>
      </c>
      <c r="J6687" s="129" t="s">
        <v>1595</v>
      </c>
      <c r="K6687" s="129" t="s">
        <v>1595</v>
      </c>
      <c r="L6687" s="129" t="s">
        <v>1595</v>
      </c>
      <c r="M6687" s="129" t="s">
        <v>1595</v>
      </c>
      <c r="N6687" s="129" t="s">
        <v>1595</v>
      </c>
      <c r="O6687" s="129" t="s">
        <v>1595</v>
      </c>
      <c r="P6687" s="129" t="s">
        <v>1595</v>
      </c>
      <c r="Q6687" s="129" t="s">
        <v>1595</v>
      </c>
      <c r="R6687" s="129" t="s">
        <v>1595</v>
      </c>
      <c r="S6687" s="129" t="s">
        <v>1595</v>
      </c>
      <c r="T6687" s="129" t="s">
        <v>1595</v>
      </c>
      <c r="U6687" s="129" t="s">
        <v>1595</v>
      </c>
      <c r="V6687" s="129" t="s">
        <v>1595</v>
      </c>
      <c r="W6687" s="129" t="s">
        <v>1595</v>
      </c>
      <c r="X6687" s="129" t="s">
        <v>1595</v>
      </c>
      <c r="Y6687" s="129" t="s">
        <v>1595</v>
      </c>
      <c r="Z6687" s="129" t="s">
        <v>1595</v>
      </c>
      <c r="AA6687" s="129" t="s">
        <v>1595</v>
      </c>
      <c r="AB6687" s="129" t="s">
        <v>1595</v>
      </c>
      <c r="AC6687" s="129" t="s">
        <v>1595</v>
      </c>
      <c r="AD6687" s="129">
        <v>922.14800000000002</v>
      </c>
      <c r="AE6687" s="130">
        <v>1020.0069999999999</v>
      </c>
      <c r="AF6687" s="130">
        <v>1171.086</v>
      </c>
      <c r="AG6687" s="130">
        <v>1272.537</v>
      </c>
      <c r="AH6687" s="130">
        <v>1415.2729999999999</v>
      </c>
      <c r="AI6687" s="130">
        <v>1571.0820000000001</v>
      </c>
      <c r="AJ6687" s="130">
        <v>1767.422</v>
      </c>
      <c r="AK6687" s="130">
        <v>2016.1849999999999</v>
      </c>
      <c r="AL6687" s="130">
        <v>2256.4850000000001</v>
      </c>
      <c r="AM6687" s="130">
        <v>2406.4009999999998</v>
      </c>
      <c r="AN6687" s="130">
        <v>2659.366</v>
      </c>
      <c r="AO6687" s="130">
        <v>2917.5390000000002</v>
      </c>
      <c r="AP6687" s="130">
        <v>3155.1950000000002</v>
      </c>
      <c r="AQ6687" s="130">
        <v>3432.94</v>
      </c>
      <c r="AR6687" s="130">
        <v>3748.5630000000001</v>
      </c>
      <c r="AS6687" s="130">
        <v>4117.5929999999998</v>
      </c>
      <c r="AT6687" s="130">
        <v>4531.0969999999998</v>
      </c>
      <c r="AU6687" s="130">
        <v>4991.2460000000001</v>
      </c>
      <c r="AV6687" s="130">
        <v>5496.3270000000002</v>
      </c>
      <c r="AW6687" s="129">
        <v>2012</v>
      </c>
    </row>
    <row r="6688" spans="1:49">
      <c r="A6688" s="129">
        <v>199</v>
      </c>
      <c r="B6688" s="129" t="s">
        <v>2035</v>
      </c>
      <c r="C6688" s="129" t="s">
        <v>1606</v>
      </c>
      <c r="D6688" s="129" t="s">
        <v>2034</v>
      </c>
      <c r="E6688" s="129" t="s">
        <v>1599</v>
      </c>
      <c r="F6688" s="129" t="s">
        <v>1598</v>
      </c>
      <c r="G6688" s="129" t="s">
        <v>1605</v>
      </c>
      <c r="H6688" s="129" t="s">
        <v>1604</v>
      </c>
      <c r="I6688" s="129" t="s">
        <v>2036</v>
      </c>
      <c r="J6688" s="129">
        <v>3.2869999999999999</v>
      </c>
      <c r="K6688" s="129">
        <v>-5.1429999999999998</v>
      </c>
      <c r="L6688" s="129">
        <v>-3.4220000000000002</v>
      </c>
      <c r="M6688" s="129">
        <v>-0.40400000000000003</v>
      </c>
      <c r="N6688" s="129">
        <v>-1.873</v>
      </c>
      <c r="O6688" s="129">
        <v>2.3210000000000002</v>
      </c>
      <c r="P6688" s="129">
        <v>2.7749999999999999</v>
      </c>
      <c r="Q6688" s="129">
        <v>5.1059999999999999</v>
      </c>
      <c r="R6688" s="129">
        <v>2.5670000000000002</v>
      </c>
      <c r="S6688" s="129">
        <v>1.514</v>
      </c>
      <c r="T6688" s="129">
        <v>1.5449999999999999</v>
      </c>
      <c r="U6688" s="129">
        <v>1.4159999999999999</v>
      </c>
      <c r="V6688" s="129">
        <v>1.9630000000000001</v>
      </c>
      <c r="W6688" s="129">
        <v>2.778</v>
      </c>
      <c r="X6688" s="129">
        <v>1.6E-2</v>
      </c>
      <c r="Y6688" s="129">
        <v>-2.4940000000000002</v>
      </c>
      <c r="Z6688" s="129">
        <v>-1.6559999999999999</v>
      </c>
      <c r="AA6688" s="129">
        <v>-2.2210000000000001</v>
      </c>
      <c r="AB6688" s="129">
        <v>-2.3679999999999999</v>
      </c>
      <c r="AC6688" s="129">
        <v>-0.68</v>
      </c>
      <c r="AD6688" s="129">
        <v>-0.17199999999999999</v>
      </c>
      <c r="AE6688" s="129">
        <v>0.33300000000000002</v>
      </c>
      <c r="AF6688" s="129">
        <v>0.92</v>
      </c>
      <c r="AG6688" s="129">
        <v>-1.665</v>
      </c>
      <c r="AH6688" s="129">
        <v>-6.6589999999999998</v>
      </c>
      <c r="AI6688" s="129">
        <v>-8.5660000000000007</v>
      </c>
      <c r="AJ6688" s="129">
        <v>-13.861000000000001</v>
      </c>
      <c r="AK6688" s="129">
        <v>-19.923999999999999</v>
      </c>
      <c r="AL6688" s="129">
        <v>-19.617000000000001</v>
      </c>
      <c r="AM6688" s="129">
        <v>-11.504</v>
      </c>
      <c r="AN6688" s="129">
        <v>-10.237</v>
      </c>
      <c r="AO6688" s="129">
        <v>-13.62</v>
      </c>
      <c r="AP6688" s="129">
        <v>-24.068000000000001</v>
      </c>
      <c r="AQ6688" s="129">
        <v>-21.477</v>
      </c>
      <c r="AR6688" s="129">
        <v>-22.741</v>
      </c>
      <c r="AS6688" s="129">
        <v>-23.071999999999999</v>
      </c>
      <c r="AT6688" s="129">
        <v>-24.224</v>
      </c>
      <c r="AU6688" s="129">
        <v>-25.506</v>
      </c>
      <c r="AV6688" s="129">
        <v>-26.533000000000001</v>
      </c>
      <c r="AW6688" s="129">
        <v>2011</v>
      </c>
    </row>
    <row r="6689" spans="1:49">
      <c r="A6689" s="129">
        <v>199</v>
      </c>
      <c r="B6689" s="129" t="s">
        <v>2035</v>
      </c>
      <c r="C6689" s="129" t="s">
        <v>1601</v>
      </c>
      <c r="D6689" s="129" t="s">
        <v>2034</v>
      </c>
      <c r="E6689" s="129" t="s">
        <v>1599</v>
      </c>
      <c r="F6689" s="129" t="s">
        <v>1598</v>
      </c>
      <c r="G6689" s="129" t="s">
        <v>1597</v>
      </c>
      <c r="I6689" s="129" t="s">
        <v>1596</v>
      </c>
      <c r="J6689" s="129">
        <v>4.0810000000000004</v>
      </c>
      <c r="K6689" s="129">
        <v>-6.2119999999999997</v>
      </c>
      <c r="L6689" s="129">
        <v>-4.5060000000000002</v>
      </c>
      <c r="M6689" s="129">
        <v>-0.47699999999999998</v>
      </c>
      <c r="N6689" s="129">
        <v>-2.4990000000000001</v>
      </c>
      <c r="O6689" s="129">
        <v>4.0529999999999999</v>
      </c>
      <c r="P6689" s="129">
        <v>4.242</v>
      </c>
      <c r="Q6689" s="129">
        <v>5.952</v>
      </c>
      <c r="R6689" s="129">
        <v>2.7829999999999999</v>
      </c>
      <c r="S6689" s="129">
        <v>1.577</v>
      </c>
      <c r="T6689" s="129">
        <v>1.379</v>
      </c>
      <c r="U6689" s="129">
        <v>1.1779999999999999</v>
      </c>
      <c r="V6689" s="129">
        <v>1.504</v>
      </c>
      <c r="W6689" s="129">
        <v>2.13</v>
      </c>
      <c r="X6689" s="129">
        <v>1.2E-2</v>
      </c>
      <c r="Y6689" s="129">
        <v>-1.65</v>
      </c>
      <c r="Z6689" s="129">
        <v>-1.151</v>
      </c>
      <c r="AA6689" s="129">
        <v>-1.492</v>
      </c>
      <c r="AB6689" s="129">
        <v>-1.764</v>
      </c>
      <c r="AC6689" s="129">
        <v>-0.51100000000000001</v>
      </c>
      <c r="AD6689" s="129">
        <v>-0.129</v>
      </c>
      <c r="AE6689" s="129">
        <v>0.28100000000000003</v>
      </c>
      <c r="AF6689" s="129">
        <v>0.82699999999999996</v>
      </c>
      <c r="AG6689" s="129">
        <v>-0.99</v>
      </c>
      <c r="AH6689" s="129">
        <v>-3.0350000000000001</v>
      </c>
      <c r="AI6689" s="129">
        <v>-3.4689999999999999</v>
      </c>
      <c r="AJ6689" s="129">
        <v>-5.3070000000000004</v>
      </c>
      <c r="AK6689" s="129">
        <v>-6.9710000000000001</v>
      </c>
      <c r="AL6689" s="129">
        <v>-7.1740000000000004</v>
      </c>
      <c r="AM6689" s="129">
        <v>-4.0330000000000004</v>
      </c>
      <c r="AN6689" s="129">
        <v>-2.819</v>
      </c>
      <c r="AO6689" s="129">
        <v>-3.3860000000000001</v>
      </c>
      <c r="AP6689" s="129">
        <v>-6.2629999999999999</v>
      </c>
      <c r="AQ6689" s="129">
        <v>-6.0679999999999996</v>
      </c>
      <c r="AR6689" s="129">
        <v>-6.1260000000000003</v>
      </c>
      <c r="AS6689" s="129">
        <v>-5.8879999999999999</v>
      </c>
      <c r="AT6689" s="129">
        <v>-5.8440000000000003</v>
      </c>
      <c r="AU6689" s="129">
        <v>-5.8140000000000001</v>
      </c>
      <c r="AV6689" s="129">
        <v>-5.7149999999999999</v>
      </c>
      <c r="AW6689" s="129">
        <v>2011</v>
      </c>
    </row>
    <row r="6690" spans="1:49">
      <c r="A6690" s="129">
        <v>733</v>
      </c>
      <c r="B6690" s="129" t="s">
        <v>2028</v>
      </c>
      <c r="C6690" s="129" t="s">
        <v>1733</v>
      </c>
      <c r="D6690" s="129" t="s">
        <v>2027</v>
      </c>
      <c r="E6690" s="129" t="s">
        <v>1730</v>
      </c>
      <c r="F6690" s="129" t="s">
        <v>1732</v>
      </c>
      <c r="G6690" s="129" t="s">
        <v>1608</v>
      </c>
      <c r="H6690" s="129" t="s">
        <v>1604</v>
      </c>
      <c r="I6690" s="129" t="s">
        <v>2033</v>
      </c>
      <c r="J6690" s="129" t="s">
        <v>1595</v>
      </c>
      <c r="K6690" s="129" t="s">
        <v>1595</v>
      </c>
      <c r="L6690" s="129" t="s">
        <v>1595</v>
      </c>
      <c r="M6690" s="129" t="s">
        <v>1595</v>
      </c>
      <c r="N6690" s="129" t="s">
        <v>1595</v>
      </c>
      <c r="O6690" s="129" t="s">
        <v>1595</v>
      </c>
      <c r="P6690" s="129" t="s">
        <v>1595</v>
      </c>
      <c r="Q6690" s="129" t="s">
        <v>1595</v>
      </c>
      <c r="R6690" s="129" t="s">
        <v>1595</v>
      </c>
      <c r="S6690" s="129" t="s">
        <v>1595</v>
      </c>
      <c r="T6690" s="129" t="s">
        <v>1595</v>
      </c>
      <c r="U6690" s="129" t="s">
        <v>1595</v>
      </c>
      <c r="V6690" s="129" t="s">
        <v>1595</v>
      </c>
      <c r="W6690" s="129" t="s">
        <v>1595</v>
      </c>
      <c r="X6690" s="129" t="s">
        <v>1595</v>
      </c>
      <c r="Y6690" s="129" t="s">
        <v>1595</v>
      </c>
      <c r="Z6690" s="129" t="s">
        <v>1595</v>
      </c>
      <c r="AA6690" s="129" t="s">
        <v>1595</v>
      </c>
      <c r="AB6690" s="129" t="s">
        <v>1595</v>
      </c>
      <c r="AC6690" s="129" t="s">
        <v>1595</v>
      </c>
      <c r="AD6690" s="129" t="s">
        <v>1595</v>
      </c>
      <c r="AE6690" s="129" t="s">
        <v>1595</v>
      </c>
      <c r="AF6690" s="129" t="s">
        <v>1595</v>
      </c>
      <c r="AG6690" s="129" t="s">
        <v>1595</v>
      </c>
      <c r="AH6690" s="129" t="s">
        <v>1595</v>
      </c>
      <c r="AI6690" s="129" t="s">
        <v>1595</v>
      </c>
      <c r="AJ6690" s="129" t="s">
        <v>1595</v>
      </c>
      <c r="AK6690" s="129" t="s">
        <v>1595</v>
      </c>
      <c r="AL6690" s="129" t="s">
        <v>1595</v>
      </c>
      <c r="AM6690" s="129" t="s">
        <v>1595</v>
      </c>
      <c r="AN6690" s="129" t="s">
        <v>1595</v>
      </c>
      <c r="AO6690" s="129">
        <v>35.54</v>
      </c>
      <c r="AP6690" s="129">
        <v>18.64</v>
      </c>
      <c r="AQ6690" s="129">
        <v>23.241</v>
      </c>
      <c r="AR6690" s="129">
        <v>33.24</v>
      </c>
      <c r="AS6690" s="129">
        <v>35.875999999999998</v>
      </c>
      <c r="AT6690" s="129">
        <v>38.024000000000001</v>
      </c>
      <c r="AU6690" s="129">
        <v>41.392000000000003</v>
      </c>
      <c r="AV6690" s="129">
        <v>44.720999999999997</v>
      </c>
      <c r="AW6690" s="129">
        <v>2011</v>
      </c>
    </row>
    <row r="6691" spans="1:49">
      <c r="A6691" s="129">
        <v>733</v>
      </c>
      <c r="B6691" s="129" t="s">
        <v>2028</v>
      </c>
      <c r="C6691" s="129" t="s">
        <v>1731</v>
      </c>
      <c r="D6691" s="129" t="s">
        <v>2027</v>
      </c>
      <c r="E6691" s="129" t="s">
        <v>1730</v>
      </c>
      <c r="F6691" s="129" t="s">
        <v>1729</v>
      </c>
      <c r="G6691" s="129" t="s">
        <v>1655</v>
      </c>
      <c r="I6691" s="129" t="s">
        <v>1728</v>
      </c>
      <c r="J6691" s="129" t="s">
        <v>1595</v>
      </c>
      <c r="K6691" s="129" t="s">
        <v>1595</v>
      </c>
      <c r="L6691" s="129" t="s">
        <v>1595</v>
      </c>
      <c r="M6691" s="129" t="s">
        <v>1595</v>
      </c>
      <c r="N6691" s="129" t="s">
        <v>1595</v>
      </c>
      <c r="O6691" s="129" t="s">
        <v>1595</v>
      </c>
      <c r="P6691" s="129" t="s">
        <v>1595</v>
      </c>
      <c r="Q6691" s="129" t="s">
        <v>1595</v>
      </c>
      <c r="R6691" s="129" t="s">
        <v>1595</v>
      </c>
      <c r="S6691" s="129" t="s">
        <v>1595</v>
      </c>
      <c r="T6691" s="129" t="s">
        <v>1595</v>
      </c>
      <c r="U6691" s="129" t="s">
        <v>1595</v>
      </c>
      <c r="V6691" s="129" t="s">
        <v>1595</v>
      </c>
      <c r="W6691" s="129" t="s">
        <v>1595</v>
      </c>
      <c r="X6691" s="129" t="s">
        <v>1595</v>
      </c>
      <c r="Y6691" s="129" t="s">
        <v>1595</v>
      </c>
      <c r="Z6691" s="129" t="s">
        <v>1595</v>
      </c>
      <c r="AA6691" s="129" t="s">
        <v>1595</v>
      </c>
      <c r="AB6691" s="129" t="s">
        <v>1595</v>
      </c>
      <c r="AC6691" s="129" t="s">
        <v>1595</v>
      </c>
      <c r="AD6691" s="129" t="s">
        <v>1595</v>
      </c>
      <c r="AE6691" s="129" t="s">
        <v>1595</v>
      </c>
      <c r="AF6691" s="129" t="s">
        <v>1595</v>
      </c>
      <c r="AG6691" s="129" t="s">
        <v>1595</v>
      </c>
      <c r="AH6691" s="129" t="s">
        <v>1595</v>
      </c>
      <c r="AI6691" s="129" t="s">
        <v>1595</v>
      </c>
      <c r="AJ6691" s="129" t="s">
        <v>1595</v>
      </c>
      <c r="AK6691" s="129" t="s">
        <v>1595</v>
      </c>
      <c r="AL6691" s="129" t="s">
        <v>1595</v>
      </c>
      <c r="AM6691" s="129" t="s">
        <v>1595</v>
      </c>
      <c r="AN6691" s="129" t="s">
        <v>1595</v>
      </c>
      <c r="AO6691" s="129" t="s">
        <v>1595</v>
      </c>
      <c r="AP6691" s="129">
        <v>-47.552999999999997</v>
      </c>
      <c r="AQ6691" s="129">
        <v>24.686</v>
      </c>
      <c r="AR6691" s="129">
        <v>43.023000000000003</v>
      </c>
      <c r="AS6691" s="129">
        <v>7.9320000000000004</v>
      </c>
      <c r="AT6691" s="129">
        <v>5.9870000000000001</v>
      </c>
      <c r="AU6691" s="129">
        <v>8.8569999999999993</v>
      </c>
      <c r="AV6691" s="129">
        <v>8.0440000000000005</v>
      </c>
      <c r="AW6691" s="129">
        <v>2011</v>
      </c>
    </row>
    <row r="6692" spans="1:49">
      <c r="A6692" s="129">
        <v>733</v>
      </c>
      <c r="B6692" s="129" t="s">
        <v>2028</v>
      </c>
      <c r="C6692" s="129" t="s">
        <v>1727</v>
      </c>
      <c r="D6692" s="129" t="s">
        <v>2027</v>
      </c>
      <c r="E6692" s="129" t="s">
        <v>1724</v>
      </c>
      <c r="F6692" s="129" t="s">
        <v>1726</v>
      </c>
      <c r="G6692" s="129" t="s">
        <v>1608</v>
      </c>
      <c r="H6692" s="129" t="s">
        <v>1604</v>
      </c>
      <c r="I6692" s="129" t="s">
        <v>2033</v>
      </c>
      <c r="J6692" s="129" t="s">
        <v>1595</v>
      </c>
      <c r="K6692" s="129" t="s">
        <v>1595</v>
      </c>
      <c r="L6692" s="129" t="s">
        <v>1595</v>
      </c>
      <c r="M6692" s="129" t="s">
        <v>1595</v>
      </c>
      <c r="N6692" s="129" t="s">
        <v>1595</v>
      </c>
      <c r="O6692" s="129" t="s">
        <v>1595</v>
      </c>
      <c r="P6692" s="129" t="s">
        <v>1595</v>
      </c>
      <c r="Q6692" s="129" t="s">
        <v>1595</v>
      </c>
      <c r="R6692" s="129" t="s">
        <v>1595</v>
      </c>
      <c r="S6692" s="129" t="s">
        <v>1595</v>
      </c>
      <c r="T6692" s="129" t="s">
        <v>1595</v>
      </c>
      <c r="U6692" s="129" t="s">
        <v>1595</v>
      </c>
      <c r="V6692" s="129" t="s">
        <v>1595</v>
      </c>
      <c r="W6692" s="129" t="s">
        <v>1595</v>
      </c>
      <c r="X6692" s="129" t="s">
        <v>1595</v>
      </c>
      <c r="Y6692" s="129" t="s">
        <v>1595</v>
      </c>
      <c r="Z6692" s="129" t="s">
        <v>1595</v>
      </c>
      <c r="AA6692" s="129" t="s">
        <v>1595</v>
      </c>
      <c r="AB6692" s="129" t="s">
        <v>1595</v>
      </c>
      <c r="AC6692" s="129" t="s">
        <v>1595</v>
      </c>
      <c r="AD6692" s="129" t="s">
        <v>1595</v>
      </c>
      <c r="AE6692" s="129" t="s">
        <v>1595</v>
      </c>
      <c r="AF6692" s="129" t="s">
        <v>1595</v>
      </c>
      <c r="AG6692" s="129" t="s">
        <v>1595</v>
      </c>
      <c r="AH6692" s="129" t="s">
        <v>1595</v>
      </c>
      <c r="AI6692" s="129" t="s">
        <v>1595</v>
      </c>
      <c r="AJ6692" s="129" t="s">
        <v>1595</v>
      </c>
      <c r="AK6692" s="129" t="s">
        <v>1595</v>
      </c>
      <c r="AL6692" s="129" t="s">
        <v>1595</v>
      </c>
      <c r="AM6692" s="129" t="s">
        <v>1595</v>
      </c>
      <c r="AN6692" s="129" t="s">
        <v>1595</v>
      </c>
      <c r="AO6692" s="129">
        <v>54.173000000000002</v>
      </c>
      <c r="AP6692" s="129">
        <v>30.15</v>
      </c>
      <c r="AQ6692" s="129">
        <v>39.29</v>
      </c>
      <c r="AR6692" s="129">
        <v>62.014000000000003</v>
      </c>
      <c r="AS6692" s="129">
        <v>65.406999999999996</v>
      </c>
      <c r="AT6692" s="129">
        <v>72.099999999999994</v>
      </c>
      <c r="AU6692" s="129">
        <v>77.174000000000007</v>
      </c>
      <c r="AV6692" s="129">
        <v>83.974999999999994</v>
      </c>
      <c r="AW6692" s="129">
        <v>2011</v>
      </c>
    </row>
    <row r="6693" spans="1:49">
      <c r="A6693" s="129">
        <v>733</v>
      </c>
      <c r="B6693" s="129" t="s">
        <v>2028</v>
      </c>
      <c r="C6693" s="129" t="s">
        <v>1725</v>
      </c>
      <c r="D6693" s="129" t="s">
        <v>2027</v>
      </c>
      <c r="E6693" s="129" t="s">
        <v>1724</v>
      </c>
      <c r="F6693" s="129" t="s">
        <v>1723</v>
      </c>
      <c r="G6693" s="129" t="s">
        <v>1605</v>
      </c>
      <c r="H6693" s="129" t="s">
        <v>1604</v>
      </c>
      <c r="I6693" s="129" t="s">
        <v>1691</v>
      </c>
      <c r="J6693" s="129" t="s">
        <v>1595</v>
      </c>
      <c r="K6693" s="129" t="s">
        <v>1595</v>
      </c>
      <c r="L6693" s="129" t="s">
        <v>1595</v>
      </c>
      <c r="M6693" s="129" t="s">
        <v>1595</v>
      </c>
      <c r="N6693" s="129" t="s">
        <v>1595</v>
      </c>
      <c r="O6693" s="129" t="s">
        <v>1595</v>
      </c>
      <c r="P6693" s="129" t="s">
        <v>1595</v>
      </c>
      <c r="Q6693" s="129" t="s">
        <v>1595</v>
      </c>
      <c r="R6693" s="129" t="s">
        <v>1595</v>
      </c>
      <c r="S6693" s="129" t="s">
        <v>1595</v>
      </c>
      <c r="T6693" s="129" t="s">
        <v>1595</v>
      </c>
      <c r="U6693" s="129" t="s">
        <v>1595</v>
      </c>
      <c r="V6693" s="129" t="s">
        <v>1595</v>
      </c>
      <c r="W6693" s="129" t="s">
        <v>1595</v>
      </c>
      <c r="X6693" s="129" t="s">
        <v>1595</v>
      </c>
      <c r="Y6693" s="129" t="s">
        <v>1595</v>
      </c>
      <c r="Z6693" s="129" t="s">
        <v>1595</v>
      </c>
      <c r="AA6693" s="129" t="s">
        <v>1595</v>
      </c>
      <c r="AB6693" s="129" t="s">
        <v>1595</v>
      </c>
      <c r="AC6693" s="129" t="s">
        <v>1595</v>
      </c>
      <c r="AD6693" s="129" t="s">
        <v>1595</v>
      </c>
      <c r="AE6693" s="129" t="s">
        <v>1595</v>
      </c>
      <c r="AF6693" s="129" t="s">
        <v>1595</v>
      </c>
      <c r="AG6693" s="129" t="s">
        <v>1595</v>
      </c>
      <c r="AH6693" s="129" t="s">
        <v>1595</v>
      </c>
      <c r="AI6693" s="129" t="s">
        <v>1595</v>
      </c>
      <c r="AJ6693" s="129" t="s">
        <v>1595</v>
      </c>
      <c r="AK6693" s="129" t="s">
        <v>1595</v>
      </c>
      <c r="AL6693" s="129" t="s">
        <v>1595</v>
      </c>
      <c r="AM6693" s="129" t="s">
        <v>1595</v>
      </c>
      <c r="AN6693" s="129" t="s">
        <v>1595</v>
      </c>
      <c r="AO6693" s="129">
        <v>18.032</v>
      </c>
      <c r="AP6693" s="129">
        <v>10.220000000000001</v>
      </c>
      <c r="AQ6693" s="129">
        <v>11.772</v>
      </c>
      <c r="AR6693" s="129">
        <v>13.781000000000001</v>
      </c>
      <c r="AS6693" s="129">
        <v>14.535</v>
      </c>
      <c r="AT6693" s="129">
        <v>16.021999999999998</v>
      </c>
      <c r="AU6693" s="129">
        <v>17.149999999999999</v>
      </c>
      <c r="AV6693" s="129">
        <v>18.661000000000001</v>
      </c>
      <c r="AW6693" s="129">
        <v>2011</v>
      </c>
    </row>
    <row r="6694" spans="1:49">
      <c r="A6694" s="129">
        <v>733</v>
      </c>
      <c r="B6694" s="129" t="s">
        <v>2028</v>
      </c>
      <c r="C6694" s="129" t="s">
        <v>1722</v>
      </c>
      <c r="D6694" s="129" t="s">
        <v>2027</v>
      </c>
      <c r="E6694" s="129" t="s">
        <v>1721</v>
      </c>
      <c r="F6694" s="129" t="s">
        <v>1720</v>
      </c>
      <c r="G6694" s="129" t="s">
        <v>1675</v>
      </c>
      <c r="I6694" s="129" t="s">
        <v>1719</v>
      </c>
      <c r="J6694" s="129" t="s">
        <v>1595</v>
      </c>
      <c r="K6694" s="129" t="s">
        <v>1595</v>
      </c>
      <c r="L6694" s="129" t="s">
        <v>1595</v>
      </c>
      <c r="M6694" s="129" t="s">
        <v>1595</v>
      </c>
      <c r="N6694" s="129" t="s">
        <v>1595</v>
      </c>
      <c r="O6694" s="129" t="s">
        <v>1595</v>
      </c>
      <c r="P6694" s="129" t="s">
        <v>1595</v>
      </c>
      <c r="Q6694" s="129" t="s">
        <v>1595</v>
      </c>
      <c r="R6694" s="129" t="s">
        <v>1595</v>
      </c>
      <c r="S6694" s="129" t="s">
        <v>1595</v>
      </c>
      <c r="T6694" s="129" t="s">
        <v>1595</v>
      </c>
      <c r="U6694" s="129" t="s">
        <v>1595</v>
      </c>
      <c r="V6694" s="129" t="s">
        <v>1595</v>
      </c>
      <c r="W6694" s="129" t="s">
        <v>1595</v>
      </c>
      <c r="X6694" s="129" t="s">
        <v>1595</v>
      </c>
      <c r="Y6694" s="129" t="s">
        <v>1595</v>
      </c>
      <c r="Z6694" s="129" t="s">
        <v>1595</v>
      </c>
      <c r="AA6694" s="129" t="s">
        <v>1595</v>
      </c>
      <c r="AB6694" s="129" t="s">
        <v>1595</v>
      </c>
      <c r="AC6694" s="129" t="s">
        <v>1595</v>
      </c>
      <c r="AD6694" s="129" t="s">
        <v>1595</v>
      </c>
      <c r="AE6694" s="129" t="s">
        <v>1595</v>
      </c>
      <c r="AF6694" s="129" t="s">
        <v>1595</v>
      </c>
      <c r="AG6694" s="129" t="s">
        <v>1595</v>
      </c>
      <c r="AH6694" s="129" t="s">
        <v>1595</v>
      </c>
      <c r="AI6694" s="129" t="s">
        <v>1595</v>
      </c>
      <c r="AJ6694" s="129" t="s">
        <v>1595</v>
      </c>
      <c r="AK6694" s="129" t="s">
        <v>1595</v>
      </c>
      <c r="AL6694" s="129" t="s">
        <v>1595</v>
      </c>
      <c r="AM6694" s="129" t="s">
        <v>1595</v>
      </c>
      <c r="AN6694" s="129" t="s">
        <v>1595</v>
      </c>
      <c r="AO6694" s="129">
        <v>152.43</v>
      </c>
      <c r="AP6694" s="129">
        <v>161.75200000000001</v>
      </c>
      <c r="AQ6694" s="129">
        <v>169.05600000000001</v>
      </c>
      <c r="AR6694" s="129">
        <v>186.56700000000001</v>
      </c>
      <c r="AS6694" s="129">
        <v>182.31200000000001</v>
      </c>
      <c r="AT6694" s="129">
        <v>189.61600000000001</v>
      </c>
      <c r="AU6694" s="129">
        <v>186.44900000000001</v>
      </c>
      <c r="AV6694" s="129">
        <v>187.774</v>
      </c>
      <c r="AW6694" s="129">
        <v>2011</v>
      </c>
    </row>
    <row r="6695" spans="1:49">
      <c r="A6695" s="129">
        <v>733</v>
      </c>
      <c r="B6695" s="129" t="s">
        <v>2028</v>
      </c>
      <c r="C6695" s="129" t="s">
        <v>1718</v>
      </c>
      <c r="D6695" s="129" t="s">
        <v>2027</v>
      </c>
      <c r="E6695" s="129" t="s">
        <v>1717</v>
      </c>
      <c r="F6695" s="129" t="s">
        <v>1716</v>
      </c>
      <c r="G6695" s="129" t="s">
        <v>1608</v>
      </c>
      <c r="H6695" s="129" t="s">
        <v>3</v>
      </c>
      <c r="I6695" s="129" t="s">
        <v>1715</v>
      </c>
      <c r="J6695" s="129" t="s">
        <v>1595</v>
      </c>
      <c r="K6695" s="129" t="s">
        <v>1595</v>
      </c>
      <c r="L6695" s="129" t="s">
        <v>1595</v>
      </c>
      <c r="M6695" s="129" t="s">
        <v>1595</v>
      </c>
      <c r="N6695" s="129" t="s">
        <v>1595</v>
      </c>
      <c r="O6695" s="129" t="s">
        <v>1595</v>
      </c>
      <c r="P6695" s="129" t="s">
        <v>1595</v>
      </c>
      <c r="Q6695" s="129" t="s">
        <v>1595</v>
      </c>
      <c r="R6695" s="129" t="s">
        <v>1595</v>
      </c>
      <c r="S6695" s="129" t="s">
        <v>1595</v>
      </c>
      <c r="T6695" s="129" t="s">
        <v>1595</v>
      </c>
      <c r="U6695" s="129" t="s">
        <v>1595</v>
      </c>
      <c r="V6695" s="129" t="s">
        <v>1595</v>
      </c>
      <c r="W6695" s="129" t="s">
        <v>1595</v>
      </c>
      <c r="X6695" s="129" t="s">
        <v>1595</v>
      </c>
      <c r="Y6695" s="129" t="s">
        <v>1595</v>
      </c>
      <c r="Z6695" s="129" t="s">
        <v>1595</v>
      </c>
      <c r="AA6695" s="129" t="s">
        <v>1595</v>
      </c>
      <c r="AB6695" s="129" t="s">
        <v>1595</v>
      </c>
      <c r="AC6695" s="129" t="s">
        <v>1595</v>
      </c>
      <c r="AD6695" s="129" t="s">
        <v>1595</v>
      </c>
      <c r="AE6695" s="129" t="s">
        <v>1595</v>
      </c>
      <c r="AF6695" s="129" t="s">
        <v>1595</v>
      </c>
      <c r="AG6695" s="129" t="s">
        <v>1595</v>
      </c>
      <c r="AH6695" s="129" t="s">
        <v>1595</v>
      </c>
      <c r="AI6695" s="129" t="s">
        <v>1595</v>
      </c>
      <c r="AJ6695" s="129" t="s">
        <v>1595</v>
      </c>
      <c r="AK6695" s="129" t="s">
        <v>1595</v>
      </c>
      <c r="AL6695" s="129" t="s">
        <v>1595</v>
      </c>
      <c r="AM6695" s="129" t="s">
        <v>1595</v>
      </c>
      <c r="AN6695" s="129" t="s">
        <v>1595</v>
      </c>
      <c r="AO6695" s="130">
        <v>3590.92</v>
      </c>
      <c r="AP6695" s="130">
        <v>1794.662</v>
      </c>
      <c r="AQ6695" s="130">
        <v>2193.817</v>
      </c>
      <c r="AR6695" s="130">
        <v>3076.1329999999998</v>
      </c>
      <c r="AS6695" s="130">
        <v>3255.0169999999998</v>
      </c>
      <c r="AT6695" s="130">
        <v>3382.239</v>
      </c>
      <c r="AU6695" s="130">
        <v>3609.6060000000002</v>
      </c>
      <c r="AV6695" s="130">
        <v>3823.509</v>
      </c>
      <c r="AW6695" s="129">
        <v>2008</v>
      </c>
    </row>
    <row r="6696" spans="1:49">
      <c r="A6696" s="129">
        <v>733</v>
      </c>
      <c r="B6696" s="129" t="s">
        <v>2028</v>
      </c>
      <c r="C6696" s="129" t="s">
        <v>1714</v>
      </c>
      <c r="D6696" s="129" t="s">
        <v>2027</v>
      </c>
      <c r="E6696" s="129" t="s">
        <v>1711</v>
      </c>
      <c r="F6696" s="129" t="s">
        <v>1713</v>
      </c>
      <c r="G6696" s="129" t="s">
        <v>1608</v>
      </c>
      <c r="H6696" s="129" t="s">
        <v>3</v>
      </c>
      <c r="I6696" s="129" t="s">
        <v>1699</v>
      </c>
      <c r="J6696" s="129" t="s">
        <v>1595</v>
      </c>
      <c r="K6696" s="129" t="s">
        <v>1595</v>
      </c>
      <c r="L6696" s="129" t="s">
        <v>1595</v>
      </c>
      <c r="M6696" s="129" t="s">
        <v>1595</v>
      </c>
      <c r="N6696" s="129" t="s">
        <v>1595</v>
      </c>
      <c r="O6696" s="129" t="s">
        <v>1595</v>
      </c>
      <c r="P6696" s="129" t="s">
        <v>1595</v>
      </c>
      <c r="Q6696" s="129" t="s">
        <v>1595</v>
      </c>
      <c r="R6696" s="129" t="s">
        <v>1595</v>
      </c>
      <c r="S6696" s="129" t="s">
        <v>1595</v>
      </c>
      <c r="T6696" s="129" t="s">
        <v>1595</v>
      </c>
      <c r="U6696" s="129" t="s">
        <v>1595</v>
      </c>
      <c r="V6696" s="129" t="s">
        <v>1595</v>
      </c>
      <c r="W6696" s="129" t="s">
        <v>1595</v>
      </c>
      <c r="X6696" s="129" t="s">
        <v>1595</v>
      </c>
      <c r="Y6696" s="129" t="s">
        <v>1595</v>
      </c>
      <c r="Z6696" s="129" t="s">
        <v>1595</v>
      </c>
      <c r="AA6696" s="129" t="s">
        <v>1595</v>
      </c>
      <c r="AB6696" s="129" t="s">
        <v>1595</v>
      </c>
      <c r="AC6696" s="129" t="s">
        <v>1595</v>
      </c>
      <c r="AD6696" s="129" t="s">
        <v>1595</v>
      </c>
      <c r="AE6696" s="129" t="s">
        <v>1595</v>
      </c>
      <c r="AF6696" s="129" t="s">
        <v>1595</v>
      </c>
      <c r="AG6696" s="129" t="s">
        <v>1595</v>
      </c>
      <c r="AH6696" s="129" t="s">
        <v>1595</v>
      </c>
      <c r="AI6696" s="129" t="s">
        <v>1595</v>
      </c>
      <c r="AJ6696" s="129" t="s">
        <v>1595</v>
      </c>
      <c r="AK6696" s="129" t="s">
        <v>1595</v>
      </c>
      <c r="AL6696" s="129" t="s">
        <v>1595</v>
      </c>
      <c r="AM6696" s="129" t="s">
        <v>1595</v>
      </c>
      <c r="AN6696" s="129" t="s">
        <v>1595</v>
      </c>
      <c r="AO6696" s="130">
        <v>5473.643</v>
      </c>
      <c r="AP6696" s="130">
        <v>2902.895</v>
      </c>
      <c r="AQ6696" s="130">
        <v>3708.7840000000001</v>
      </c>
      <c r="AR6696" s="130">
        <v>5739.0510000000004</v>
      </c>
      <c r="AS6696" s="130">
        <v>5934.2969999999996</v>
      </c>
      <c r="AT6696" s="130">
        <v>6413.2640000000001</v>
      </c>
      <c r="AU6696" s="130">
        <v>6730.058</v>
      </c>
      <c r="AV6696" s="130">
        <v>7179.5420000000004</v>
      </c>
      <c r="AW6696" s="129">
        <v>2008</v>
      </c>
    </row>
    <row r="6697" spans="1:49">
      <c r="A6697" s="129">
        <v>733</v>
      </c>
      <c r="B6697" s="129" t="s">
        <v>2028</v>
      </c>
      <c r="C6697" s="129" t="s">
        <v>1712</v>
      </c>
      <c r="D6697" s="129" t="s">
        <v>2027</v>
      </c>
      <c r="E6697" s="129" t="s">
        <v>1711</v>
      </c>
      <c r="F6697" s="129" t="s">
        <v>1710</v>
      </c>
      <c r="G6697" s="129" t="s">
        <v>1605</v>
      </c>
      <c r="H6697" s="129" t="s">
        <v>3</v>
      </c>
      <c r="I6697" s="129" t="s">
        <v>1699</v>
      </c>
      <c r="J6697" s="129" t="s">
        <v>1595</v>
      </c>
      <c r="K6697" s="129" t="s">
        <v>1595</v>
      </c>
      <c r="L6697" s="129" t="s">
        <v>1595</v>
      </c>
      <c r="M6697" s="129" t="s">
        <v>1595</v>
      </c>
      <c r="N6697" s="129" t="s">
        <v>1595</v>
      </c>
      <c r="O6697" s="129" t="s">
        <v>1595</v>
      </c>
      <c r="P6697" s="129" t="s">
        <v>1595</v>
      </c>
      <c r="Q6697" s="129" t="s">
        <v>1595</v>
      </c>
      <c r="R6697" s="129" t="s">
        <v>1595</v>
      </c>
      <c r="S6697" s="129" t="s">
        <v>1595</v>
      </c>
      <c r="T6697" s="129" t="s">
        <v>1595</v>
      </c>
      <c r="U6697" s="129" t="s">
        <v>1595</v>
      </c>
      <c r="V6697" s="129" t="s">
        <v>1595</v>
      </c>
      <c r="W6697" s="129" t="s">
        <v>1595</v>
      </c>
      <c r="X6697" s="129" t="s">
        <v>1595</v>
      </c>
      <c r="Y6697" s="129" t="s">
        <v>1595</v>
      </c>
      <c r="Z6697" s="129" t="s">
        <v>1595</v>
      </c>
      <c r="AA6697" s="129" t="s">
        <v>1595</v>
      </c>
      <c r="AB6697" s="129" t="s">
        <v>1595</v>
      </c>
      <c r="AC6697" s="129" t="s">
        <v>1595</v>
      </c>
      <c r="AD6697" s="129" t="s">
        <v>1595</v>
      </c>
      <c r="AE6697" s="129" t="s">
        <v>1595</v>
      </c>
      <c r="AF6697" s="129" t="s">
        <v>1595</v>
      </c>
      <c r="AG6697" s="129" t="s">
        <v>1595</v>
      </c>
      <c r="AH6697" s="129" t="s">
        <v>1595</v>
      </c>
      <c r="AI6697" s="129" t="s">
        <v>1595</v>
      </c>
      <c r="AJ6697" s="129" t="s">
        <v>1595</v>
      </c>
      <c r="AK6697" s="129" t="s">
        <v>1595</v>
      </c>
      <c r="AL6697" s="129" t="s">
        <v>1595</v>
      </c>
      <c r="AM6697" s="129" t="s">
        <v>1595</v>
      </c>
      <c r="AN6697" s="129" t="s">
        <v>1595</v>
      </c>
      <c r="AO6697" s="130">
        <v>1821.973</v>
      </c>
      <c r="AP6697" s="129">
        <v>984.03200000000004</v>
      </c>
      <c r="AQ6697" s="130">
        <v>1111.2460000000001</v>
      </c>
      <c r="AR6697" s="130">
        <v>1275.345</v>
      </c>
      <c r="AS6697" s="130">
        <v>1318.7329999999999</v>
      </c>
      <c r="AT6697" s="130">
        <v>1425.17</v>
      </c>
      <c r="AU6697" s="130">
        <v>1495.568</v>
      </c>
      <c r="AV6697" s="130">
        <v>1595.454</v>
      </c>
      <c r="AW6697" s="129">
        <v>2008</v>
      </c>
    </row>
    <row r="6698" spans="1:49">
      <c r="A6698" s="129">
        <v>733</v>
      </c>
      <c r="B6698" s="129" t="s">
        <v>2028</v>
      </c>
      <c r="C6698" s="129" t="s">
        <v>1709</v>
      </c>
      <c r="D6698" s="129" t="s">
        <v>2027</v>
      </c>
      <c r="E6698" s="129" t="s">
        <v>1708</v>
      </c>
      <c r="F6698" s="129" t="s">
        <v>1707</v>
      </c>
      <c r="G6698" s="129" t="s">
        <v>1625</v>
      </c>
    </row>
    <row r="6699" spans="1:49">
      <c r="A6699" s="129">
        <v>733</v>
      </c>
      <c r="B6699" s="129" t="s">
        <v>2028</v>
      </c>
      <c r="C6699" s="129" t="s">
        <v>1706</v>
      </c>
      <c r="D6699" s="129" t="s">
        <v>2027</v>
      </c>
      <c r="E6699" s="129" t="s">
        <v>1705</v>
      </c>
      <c r="F6699" s="129" t="s">
        <v>1704</v>
      </c>
      <c r="G6699" s="129" t="s">
        <v>1700</v>
      </c>
      <c r="H6699" s="129" t="s">
        <v>1604</v>
      </c>
      <c r="I6699" s="129" t="s">
        <v>1691</v>
      </c>
      <c r="J6699" s="129" t="s">
        <v>1595</v>
      </c>
      <c r="K6699" s="129" t="s">
        <v>1595</v>
      </c>
      <c r="L6699" s="129" t="s">
        <v>1595</v>
      </c>
      <c r="M6699" s="129" t="s">
        <v>1595</v>
      </c>
      <c r="N6699" s="129" t="s">
        <v>1595</v>
      </c>
      <c r="O6699" s="129" t="s">
        <v>1595</v>
      </c>
      <c r="P6699" s="129" t="s">
        <v>1595</v>
      </c>
      <c r="Q6699" s="129" t="s">
        <v>1595</v>
      </c>
      <c r="R6699" s="129" t="s">
        <v>1595</v>
      </c>
      <c r="S6699" s="129" t="s">
        <v>1595</v>
      </c>
      <c r="T6699" s="129" t="s">
        <v>1595</v>
      </c>
      <c r="U6699" s="129" t="s">
        <v>1595</v>
      </c>
      <c r="V6699" s="129" t="s">
        <v>1595</v>
      </c>
      <c r="W6699" s="129" t="s">
        <v>1595</v>
      </c>
      <c r="X6699" s="129" t="s">
        <v>1595</v>
      </c>
      <c r="Y6699" s="129" t="s">
        <v>1595</v>
      </c>
      <c r="Z6699" s="129" t="s">
        <v>1595</v>
      </c>
      <c r="AA6699" s="129" t="s">
        <v>1595</v>
      </c>
      <c r="AB6699" s="129" t="s">
        <v>1595</v>
      </c>
      <c r="AC6699" s="129" t="s">
        <v>1595</v>
      </c>
      <c r="AD6699" s="129" t="s">
        <v>1595</v>
      </c>
      <c r="AE6699" s="129" t="s">
        <v>1595</v>
      </c>
      <c r="AF6699" s="129" t="s">
        <v>1595</v>
      </c>
      <c r="AG6699" s="129" t="s">
        <v>1595</v>
      </c>
      <c r="AH6699" s="129" t="s">
        <v>1595</v>
      </c>
      <c r="AI6699" s="129" t="s">
        <v>1595</v>
      </c>
      <c r="AJ6699" s="129" t="s">
        <v>1595</v>
      </c>
      <c r="AK6699" s="129" t="s">
        <v>1595</v>
      </c>
      <c r="AL6699" s="129" t="s">
        <v>1595</v>
      </c>
      <c r="AM6699" s="129" t="s">
        <v>1595</v>
      </c>
      <c r="AN6699" s="129" t="s">
        <v>1595</v>
      </c>
      <c r="AO6699" s="129">
        <v>21.803999999999998</v>
      </c>
      <c r="AP6699" s="129">
        <v>11.635</v>
      </c>
      <c r="AQ6699" s="129">
        <v>14.707000000000001</v>
      </c>
      <c r="AR6699" s="129">
        <v>21.378</v>
      </c>
      <c r="AS6699" s="129">
        <v>23.545999999999999</v>
      </c>
      <c r="AT6699" s="129">
        <v>25.474</v>
      </c>
      <c r="AU6699" s="129">
        <v>28.302</v>
      </c>
      <c r="AV6699" s="129">
        <v>31.207999999999998</v>
      </c>
      <c r="AW6699" s="129">
        <v>2011</v>
      </c>
    </row>
    <row r="6700" spans="1:49">
      <c r="A6700" s="129">
        <v>733</v>
      </c>
      <c r="B6700" s="129" t="s">
        <v>2028</v>
      </c>
      <c r="C6700" s="129" t="s">
        <v>1703</v>
      </c>
      <c r="D6700" s="129" t="s">
        <v>2027</v>
      </c>
      <c r="E6700" s="129" t="s">
        <v>1702</v>
      </c>
      <c r="F6700" s="129" t="s">
        <v>1701</v>
      </c>
      <c r="G6700" s="129" t="s">
        <v>1700</v>
      </c>
      <c r="H6700" s="129" t="s">
        <v>3</v>
      </c>
      <c r="I6700" s="129" t="s">
        <v>1699</v>
      </c>
      <c r="J6700" s="129" t="s">
        <v>1595</v>
      </c>
      <c r="K6700" s="129" t="s">
        <v>1595</v>
      </c>
      <c r="L6700" s="129" t="s">
        <v>1595</v>
      </c>
      <c r="M6700" s="129" t="s">
        <v>1595</v>
      </c>
      <c r="N6700" s="129" t="s">
        <v>1595</v>
      </c>
      <c r="O6700" s="129" t="s">
        <v>1595</v>
      </c>
      <c r="P6700" s="129" t="s">
        <v>1595</v>
      </c>
      <c r="Q6700" s="129" t="s">
        <v>1595</v>
      </c>
      <c r="R6700" s="129" t="s">
        <v>1595</v>
      </c>
      <c r="S6700" s="129" t="s">
        <v>1595</v>
      </c>
      <c r="T6700" s="129" t="s">
        <v>1595</v>
      </c>
      <c r="U6700" s="129" t="s">
        <v>1595</v>
      </c>
      <c r="V6700" s="129" t="s">
        <v>1595</v>
      </c>
      <c r="W6700" s="129" t="s">
        <v>1595</v>
      </c>
      <c r="X6700" s="129" t="s">
        <v>1595</v>
      </c>
      <c r="Y6700" s="129" t="s">
        <v>1595</v>
      </c>
      <c r="Z6700" s="129" t="s">
        <v>1595</v>
      </c>
      <c r="AA6700" s="129" t="s">
        <v>1595</v>
      </c>
      <c r="AB6700" s="129" t="s">
        <v>1595</v>
      </c>
      <c r="AC6700" s="129" t="s">
        <v>1595</v>
      </c>
      <c r="AD6700" s="129" t="s">
        <v>1595</v>
      </c>
      <c r="AE6700" s="129" t="s">
        <v>1595</v>
      </c>
      <c r="AF6700" s="129" t="s">
        <v>1595</v>
      </c>
      <c r="AG6700" s="129" t="s">
        <v>1595</v>
      </c>
      <c r="AH6700" s="129" t="s">
        <v>1595</v>
      </c>
      <c r="AI6700" s="129" t="s">
        <v>1595</v>
      </c>
      <c r="AJ6700" s="129" t="s">
        <v>1595</v>
      </c>
      <c r="AK6700" s="129" t="s">
        <v>1595</v>
      </c>
      <c r="AL6700" s="129" t="s">
        <v>1595</v>
      </c>
      <c r="AM6700" s="129" t="s">
        <v>1595</v>
      </c>
      <c r="AN6700" s="129" t="s">
        <v>1595</v>
      </c>
      <c r="AO6700" s="130">
        <v>2203.0839999999998</v>
      </c>
      <c r="AP6700" s="130">
        <v>1120.2950000000001</v>
      </c>
      <c r="AQ6700" s="130">
        <v>1388.2429999999999</v>
      </c>
      <c r="AR6700" s="130">
        <v>1978.433</v>
      </c>
      <c r="AS6700" s="130">
        <v>2136.3319999999999</v>
      </c>
      <c r="AT6700" s="130">
        <v>2265.8919999999998</v>
      </c>
      <c r="AU6700" s="130">
        <v>2468.1419999999998</v>
      </c>
      <c r="AV6700" s="130">
        <v>2668.1930000000002</v>
      </c>
      <c r="AW6700" s="129">
        <v>2008</v>
      </c>
    </row>
    <row r="6701" spans="1:49">
      <c r="A6701" s="129">
        <v>733</v>
      </c>
      <c r="B6701" s="129" t="s">
        <v>2028</v>
      </c>
      <c r="C6701" s="129" t="s">
        <v>1698</v>
      </c>
      <c r="D6701" s="129" t="s">
        <v>2027</v>
      </c>
      <c r="E6701" s="129" t="s">
        <v>1697</v>
      </c>
      <c r="F6701" s="129" t="s">
        <v>1696</v>
      </c>
      <c r="G6701" s="129" t="s">
        <v>50</v>
      </c>
      <c r="I6701" s="129" t="s">
        <v>1691</v>
      </c>
      <c r="J6701" s="129" t="s">
        <v>1595</v>
      </c>
      <c r="K6701" s="129" t="s">
        <v>1595</v>
      </c>
      <c r="L6701" s="129" t="s">
        <v>1595</v>
      </c>
      <c r="M6701" s="129" t="s">
        <v>1595</v>
      </c>
      <c r="N6701" s="129" t="s">
        <v>1595</v>
      </c>
      <c r="O6701" s="129" t="s">
        <v>1595</v>
      </c>
      <c r="P6701" s="129" t="s">
        <v>1595</v>
      </c>
      <c r="Q6701" s="129" t="s">
        <v>1595</v>
      </c>
      <c r="R6701" s="129" t="s">
        <v>1595</v>
      </c>
      <c r="S6701" s="129" t="s">
        <v>1595</v>
      </c>
      <c r="T6701" s="129" t="s">
        <v>1595</v>
      </c>
      <c r="U6701" s="129" t="s">
        <v>1595</v>
      </c>
      <c r="V6701" s="129" t="s">
        <v>1595</v>
      </c>
      <c r="W6701" s="129" t="s">
        <v>1595</v>
      </c>
      <c r="X6701" s="129" t="s">
        <v>1595</v>
      </c>
      <c r="Y6701" s="129" t="s">
        <v>1595</v>
      </c>
      <c r="Z6701" s="129" t="s">
        <v>1595</v>
      </c>
      <c r="AA6701" s="129" t="s">
        <v>1595</v>
      </c>
      <c r="AB6701" s="129" t="s">
        <v>1595</v>
      </c>
      <c r="AC6701" s="129" t="s">
        <v>1595</v>
      </c>
      <c r="AD6701" s="129" t="s">
        <v>1595</v>
      </c>
      <c r="AE6701" s="129" t="s">
        <v>1595</v>
      </c>
      <c r="AF6701" s="129" t="s">
        <v>1595</v>
      </c>
      <c r="AG6701" s="129" t="s">
        <v>1595</v>
      </c>
      <c r="AH6701" s="129" t="s">
        <v>1595</v>
      </c>
      <c r="AI6701" s="129" t="s">
        <v>1595</v>
      </c>
      <c r="AJ6701" s="129" t="s">
        <v>1595</v>
      </c>
      <c r="AK6701" s="129" t="s">
        <v>1595</v>
      </c>
      <c r="AL6701" s="129" t="s">
        <v>1595</v>
      </c>
      <c r="AM6701" s="129" t="s">
        <v>1595</v>
      </c>
      <c r="AN6701" s="129" t="s">
        <v>1595</v>
      </c>
      <c r="AO6701" s="129">
        <v>2.7E-2</v>
      </c>
      <c r="AP6701" s="129">
        <v>1.4E-2</v>
      </c>
      <c r="AQ6701" s="129">
        <v>1.7000000000000001E-2</v>
      </c>
      <c r="AR6701" s="129">
        <v>2.3E-2</v>
      </c>
      <c r="AS6701" s="129">
        <v>2.4E-2</v>
      </c>
      <c r="AT6701" s="129">
        <v>2.5000000000000001E-2</v>
      </c>
      <c r="AU6701" s="129">
        <v>2.5999999999999999E-2</v>
      </c>
      <c r="AV6701" s="129">
        <v>2.7E-2</v>
      </c>
      <c r="AW6701" s="129">
        <v>2011</v>
      </c>
    </row>
    <row r="6702" spans="1:49">
      <c r="A6702" s="129">
        <v>733</v>
      </c>
      <c r="B6702" s="129" t="s">
        <v>2028</v>
      </c>
      <c r="C6702" s="129" t="s">
        <v>1695</v>
      </c>
      <c r="D6702" s="129" t="s">
        <v>2027</v>
      </c>
      <c r="E6702" s="129" t="s">
        <v>1694</v>
      </c>
      <c r="F6702" s="129" t="s">
        <v>1693</v>
      </c>
      <c r="G6702" s="129" t="s">
        <v>1692</v>
      </c>
      <c r="I6702" s="129" t="s">
        <v>1691</v>
      </c>
      <c r="J6702" s="129" t="s">
        <v>1595</v>
      </c>
      <c r="K6702" s="129" t="s">
        <v>1595</v>
      </c>
      <c r="L6702" s="129" t="s">
        <v>1595</v>
      </c>
      <c r="M6702" s="129" t="s">
        <v>1595</v>
      </c>
      <c r="N6702" s="129" t="s">
        <v>1595</v>
      </c>
      <c r="O6702" s="129" t="s">
        <v>1595</v>
      </c>
      <c r="P6702" s="129" t="s">
        <v>1595</v>
      </c>
      <c r="Q6702" s="129" t="s">
        <v>1595</v>
      </c>
      <c r="R6702" s="129" t="s">
        <v>1595</v>
      </c>
      <c r="S6702" s="129" t="s">
        <v>1595</v>
      </c>
      <c r="T6702" s="129" t="s">
        <v>1595</v>
      </c>
      <c r="U6702" s="129" t="s">
        <v>1595</v>
      </c>
      <c r="V6702" s="129" t="s">
        <v>1595</v>
      </c>
      <c r="W6702" s="129" t="s">
        <v>1595</v>
      </c>
      <c r="X6702" s="129" t="s">
        <v>1595</v>
      </c>
      <c r="Y6702" s="129" t="s">
        <v>1595</v>
      </c>
      <c r="Z6702" s="129" t="s">
        <v>1595</v>
      </c>
      <c r="AA6702" s="129" t="s">
        <v>1595</v>
      </c>
      <c r="AB6702" s="129" t="s">
        <v>1595</v>
      </c>
      <c r="AC6702" s="129" t="s">
        <v>1595</v>
      </c>
      <c r="AD6702" s="129" t="s">
        <v>1595</v>
      </c>
      <c r="AE6702" s="129" t="s">
        <v>1595</v>
      </c>
      <c r="AF6702" s="129" t="s">
        <v>1595</v>
      </c>
      <c r="AG6702" s="129" t="s">
        <v>1595</v>
      </c>
      <c r="AH6702" s="129" t="s">
        <v>1595</v>
      </c>
      <c r="AI6702" s="129" t="s">
        <v>1595</v>
      </c>
      <c r="AJ6702" s="129" t="s">
        <v>1595</v>
      </c>
      <c r="AK6702" s="129" t="s">
        <v>1595</v>
      </c>
      <c r="AL6702" s="129" t="s">
        <v>1595</v>
      </c>
      <c r="AM6702" s="129" t="s">
        <v>1595</v>
      </c>
      <c r="AN6702" s="129" t="s">
        <v>1595</v>
      </c>
      <c r="AO6702" s="129">
        <v>2.4849999999999999</v>
      </c>
      <c r="AP6702" s="129">
        <v>2.5910000000000002</v>
      </c>
      <c r="AQ6702" s="129">
        <v>2.6720000000000002</v>
      </c>
      <c r="AR6702" s="129">
        <v>2.9009999999999998</v>
      </c>
      <c r="AS6702" s="129">
        <v>2.778</v>
      </c>
      <c r="AT6702" s="129">
        <v>2.83</v>
      </c>
      <c r="AU6702" s="129">
        <v>2.7269999999999999</v>
      </c>
      <c r="AV6702" s="129">
        <v>2.6909999999999998</v>
      </c>
      <c r="AW6702" s="129">
        <v>2011</v>
      </c>
    </row>
    <row r="6703" spans="1:49">
      <c r="A6703" s="129">
        <v>733</v>
      </c>
      <c r="B6703" s="129" t="s">
        <v>2028</v>
      </c>
      <c r="C6703" s="129" t="s">
        <v>1690</v>
      </c>
      <c r="D6703" s="129" t="s">
        <v>2027</v>
      </c>
      <c r="E6703" s="129" t="s">
        <v>1689</v>
      </c>
      <c r="F6703" s="129" t="s">
        <v>1688</v>
      </c>
      <c r="G6703" s="129" t="s">
        <v>1597</v>
      </c>
      <c r="I6703" s="129" t="s">
        <v>2033</v>
      </c>
      <c r="J6703" s="129" t="s">
        <v>1595</v>
      </c>
      <c r="K6703" s="129" t="s">
        <v>1595</v>
      </c>
      <c r="L6703" s="129" t="s">
        <v>1595</v>
      </c>
      <c r="M6703" s="129" t="s">
        <v>1595</v>
      </c>
      <c r="N6703" s="129" t="s">
        <v>1595</v>
      </c>
      <c r="O6703" s="129" t="s">
        <v>1595</v>
      </c>
      <c r="P6703" s="129" t="s">
        <v>1595</v>
      </c>
      <c r="Q6703" s="129" t="s">
        <v>1595</v>
      </c>
      <c r="R6703" s="129" t="s">
        <v>1595</v>
      </c>
      <c r="S6703" s="129" t="s">
        <v>1595</v>
      </c>
      <c r="T6703" s="129" t="s">
        <v>1595</v>
      </c>
      <c r="U6703" s="129" t="s">
        <v>1595</v>
      </c>
      <c r="V6703" s="129" t="s">
        <v>1595</v>
      </c>
      <c r="W6703" s="129" t="s">
        <v>1595</v>
      </c>
      <c r="X6703" s="129" t="s">
        <v>1595</v>
      </c>
      <c r="Y6703" s="129" t="s">
        <v>1595</v>
      </c>
      <c r="Z6703" s="129" t="s">
        <v>1595</v>
      </c>
      <c r="AA6703" s="129" t="s">
        <v>1595</v>
      </c>
      <c r="AB6703" s="129" t="s">
        <v>1595</v>
      </c>
      <c r="AC6703" s="129" t="s">
        <v>1595</v>
      </c>
      <c r="AD6703" s="129" t="s">
        <v>1595</v>
      </c>
      <c r="AE6703" s="129" t="s">
        <v>1595</v>
      </c>
      <c r="AF6703" s="129" t="s">
        <v>1595</v>
      </c>
      <c r="AG6703" s="129" t="s">
        <v>1595</v>
      </c>
      <c r="AH6703" s="129" t="s">
        <v>1595</v>
      </c>
      <c r="AI6703" s="129" t="s">
        <v>1595</v>
      </c>
      <c r="AJ6703" s="129" t="s">
        <v>1595</v>
      </c>
      <c r="AK6703" s="129" t="s">
        <v>1595</v>
      </c>
      <c r="AL6703" s="129" t="s">
        <v>1595</v>
      </c>
      <c r="AM6703" s="129" t="s">
        <v>1595</v>
      </c>
      <c r="AN6703" s="129" t="s">
        <v>1595</v>
      </c>
      <c r="AO6703" s="129">
        <v>10.238</v>
      </c>
      <c r="AP6703" s="129">
        <v>12.259</v>
      </c>
      <c r="AQ6703" s="129">
        <v>23.788</v>
      </c>
      <c r="AR6703" s="129">
        <v>12.62</v>
      </c>
      <c r="AS6703" s="129">
        <v>16.88</v>
      </c>
      <c r="AT6703" s="129">
        <v>20.946000000000002</v>
      </c>
      <c r="AU6703" s="129">
        <v>23.49</v>
      </c>
      <c r="AV6703" s="129">
        <v>25.274000000000001</v>
      </c>
      <c r="AW6703" s="129">
        <v>2011</v>
      </c>
    </row>
    <row r="6704" spans="1:49">
      <c r="A6704" s="129">
        <v>733</v>
      </c>
      <c r="B6704" s="129" t="s">
        <v>2028</v>
      </c>
      <c r="C6704" s="129" t="s">
        <v>1687</v>
      </c>
      <c r="D6704" s="129" t="s">
        <v>2027</v>
      </c>
      <c r="E6704" s="129" t="s">
        <v>1686</v>
      </c>
      <c r="F6704" s="129" t="s">
        <v>1685</v>
      </c>
      <c r="G6704" s="129" t="s">
        <v>1597</v>
      </c>
      <c r="I6704" s="129" t="s">
        <v>2033</v>
      </c>
      <c r="J6704" s="129" t="s">
        <v>1595</v>
      </c>
      <c r="K6704" s="129" t="s">
        <v>1595</v>
      </c>
      <c r="L6704" s="129" t="s">
        <v>1595</v>
      </c>
      <c r="M6704" s="129" t="s">
        <v>1595</v>
      </c>
      <c r="N6704" s="129" t="s">
        <v>1595</v>
      </c>
      <c r="O6704" s="129" t="s">
        <v>1595</v>
      </c>
      <c r="P6704" s="129" t="s">
        <v>1595</v>
      </c>
      <c r="Q6704" s="129" t="s">
        <v>1595</v>
      </c>
      <c r="R6704" s="129" t="s">
        <v>1595</v>
      </c>
      <c r="S6704" s="129" t="s">
        <v>1595</v>
      </c>
      <c r="T6704" s="129" t="s">
        <v>1595</v>
      </c>
      <c r="U6704" s="129" t="s">
        <v>1595</v>
      </c>
      <c r="V6704" s="129" t="s">
        <v>1595</v>
      </c>
      <c r="W6704" s="129" t="s">
        <v>1595</v>
      </c>
      <c r="X6704" s="129" t="s">
        <v>1595</v>
      </c>
      <c r="Y6704" s="129" t="s">
        <v>1595</v>
      </c>
      <c r="Z6704" s="129" t="s">
        <v>1595</v>
      </c>
      <c r="AA6704" s="129" t="s">
        <v>1595</v>
      </c>
      <c r="AB6704" s="129" t="s">
        <v>1595</v>
      </c>
      <c r="AC6704" s="129" t="s">
        <v>1595</v>
      </c>
      <c r="AD6704" s="129" t="s">
        <v>1595</v>
      </c>
      <c r="AE6704" s="129" t="s">
        <v>1595</v>
      </c>
      <c r="AF6704" s="129" t="s">
        <v>1595</v>
      </c>
      <c r="AG6704" s="129" t="s">
        <v>1595</v>
      </c>
      <c r="AH6704" s="129" t="s">
        <v>1595</v>
      </c>
      <c r="AI6704" s="129" t="s">
        <v>1595</v>
      </c>
      <c r="AJ6704" s="129" t="s">
        <v>1595</v>
      </c>
      <c r="AK6704" s="129" t="s">
        <v>1595</v>
      </c>
      <c r="AL6704" s="129" t="s">
        <v>1595</v>
      </c>
      <c r="AM6704" s="129" t="s">
        <v>1595</v>
      </c>
      <c r="AN6704" s="129" t="s">
        <v>1595</v>
      </c>
      <c r="AO6704" s="129">
        <v>27.545999999999999</v>
      </c>
      <c r="AP6704" s="129">
        <v>-15.432</v>
      </c>
      <c r="AQ6704" s="129">
        <v>8.907</v>
      </c>
      <c r="AR6704" s="129">
        <v>21.289000000000001</v>
      </c>
      <c r="AS6704" s="129">
        <v>21.736999999999998</v>
      </c>
      <c r="AT6704" s="129">
        <v>17.667999999999999</v>
      </c>
      <c r="AU6704" s="129">
        <v>25.827000000000002</v>
      </c>
      <c r="AV6704" s="129">
        <v>26.234999999999999</v>
      </c>
      <c r="AW6704" s="129">
        <v>2011</v>
      </c>
    </row>
    <row r="6705" spans="1:49">
      <c r="A6705" s="129">
        <v>733</v>
      </c>
      <c r="B6705" s="129" t="s">
        <v>2028</v>
      </c>
      <c r="C6705" s="129" t="s">
        <v>1683</v>
      </c>
      <c r="D6705" s="129" t="s">
        <v>2027</v>
      </c>
      <c r="E6705" s="129" t="s">
        <v>1680</v>
      </c>
      <c r="F6705" s="129" t="s">
        <v>1682</v>
      </c>
      <c r="G6705" s="129" t="s">
        <v>1675</v>
      </c>
      <c r="I6705" s="129" t="s">
        <v>2032</v>
      </c>
      <c r="J6705" s="129" t="s">
        <v>1595</v>
      </c>
      <c r="K6705" s="129" t="s">
        <v>1595</v>
      </c>
      <c r="L6705" s="129" t="s">
        <v>1595</v>
      </c>
      <c r="M6705" s="129" t="s">
        <v>1595</v>
      </c>
      <c r="N6705" s="129" t="s">
        <v>1595</v>
      </c>
      <c r="O6705" s="129" t="s">
        <v>1595</v>
      </c>
      <c r="P6705" s="129" t="s">
        <v>1595</v>
      </c>
      <c r="Q6705" s="129" t="s">
        <v>1595</v>
      </c>
      <c r="R6705" s="129" t="s">
        <v>1595</v>
      </c>
      <c r="S6705" s="129" t="s">
        <v>1595</v>
      </c>
      <c r="T6705" s="129" t="s">
        <v>1595</v>
      </c>
      <c r="U6705" s="129" t="s">
        <v>1595</v>
      </c>
      <c r="V6705" s="129" t="s">
        <v>1595</v>
      </c>
      <c r="W6705" s="129" t="s">
        <v>1595</v>
      </c>
      <c r="X6705" s="129" t="s">
        <v>1595</v>
      </c>
      <c r="Y6705" s="129" t="s">
        <v>1595</v>
      </c>
      <c r="Z6705" s="129" t="s">
        <v>1595</v>
      </c>
      <c r="AA6705" s="129" t="s">
        <v>1595</v>
      </c>
      <c r="AB6705" s="129" t="s">
        <v>1595</v>
      </c>
      <c r="AC6705" s="129" t="s">
        <v>1595</v>
      </c>
      <c r="AD6705" s="129" t="s">
        <v>1595</v>
      </c>
      <c r="AE6705" s="129" t="s">
        <v>1595</v>
      </c>
      <c r="AF6705" s="129" t="s">
        <v>1595</v>
      </c>
      <c r="AG6705" s="129" t="s">
        <v>1595</v>
      </c>
      <c r="AH6705" s="129" t="s">
        <v>1595</v>
      </c>
      <c r="AI6705" s="129" t="s">
        <v>1595</v>
      </c>
      <c r="AJ6705" s="129" t="s">
        <v>1595</v>
      </c>
      <c r="AK6705" s="129" t="s">
        <v>1595</v>
      </c>
      <c r="AL6705" s="129" t="s">
        <v>1595</v>
      </c>
      <c r="AM6705" s="129" t="s">
        <v>1595</v>
      </c>
      <c r="AN6705" s="129" t="s">
        <v>1595</v>
      </c>
      <c r="AO6705" s="129">
        <v>109.54600000000001</v>
      </c>
      <c r="AP6705" s="129">
        <v>158.92599999999999</v>
      </c>
      <c r="AQ6705" s="129">
        <v>163.37700000000001</v>
      </c>
      <c r="AR6705" s="129">
        <v>175.11500000000001</v>
      </c>
      <c r="AS6705" s="129">
        <v>183.887</v>
      </c>
      <c r="AT6705" s="129">
        <v>193.08099999999999</v>
      </c>
      <c r="AU6705" s="129">
        <v>202.73500000000001</v>
      </c>
      <c r="AV6705" s="129">
        <v>212.87200000000001</v>
      </c>
      <c r="AW6705" s="129">
        <v>2012</v>
      </c>
    </row>
    <row r="6706" spans="1:49">
      <c r="A6706" s="129">
        <v>733</v>
      </c>
      <c r="B6706" s="129" t="s">
        <v>2028</v>
      </c>
      <c r="C6706" s="129" t="s">
        <v>1681</v>
      </c>
      <c r="D6706" s="129" t="s">
        <v>2027</v>
      </c>
      <c r="E6706" s="129" t="s">
        <v>1680</v>
      </c>
      <c r="F6706" s="129" t="s">
        <v>1679</v>
      </c>
      <c r="G6706" s="129" t="s">
        <v>1655</v>
      </c>
      <c r="I6706" s="129" t="s">
        <v>1678</v>
      </c>
      <c r="J6706" s="129" t="s">
        <v>1595</v>
      </c>
      <c r="K6706" s="129" t="s">
        <v>1595</v>
      </c>
      <c r="L6706" s="129" t="s">
        <v>1595</v>
      </c>
      <c r="M6706" s="129" t="s">
        <v>1595</v>
      </c>
      <c r="N6706" s="129" t="s">
        <v>1595</v>
      </c>
      <c r="O6706" s="129" t="s">
        <v>1595</v>
      </c>
      <c r="P6706" s="129" t="s">
        <v>1595</v>
      </c>
      <c r="Q6706" s="129" t="s">
        <v>1595</v>
      </c>
      <c r="R6706" s="129" t="s">
        <v>1595</v>
      </c>
      <c r="S6706" s="129" t="s">
        <v>1595</v>
      </c>
      <c r="T6706" s="129" t="s">
        <v>1595</v>
      </c>
      <c r="U6706" s="129" t="s">
        <v>1595</v>
      </c>
      <c r="V6706" s="129" t="s">
        <v>1595</v>
      </c>
      <c r="W6706" s="129" t="s">
        <v>1595</v>
      </c>
      <c r="X6706" s="129" t="s">
        <v>1595</v>
      </c>
      <c r="Y6706" s="129" t="s">
        <v>1595</v>
      </c>
      <c r="Z6706" s="129" t="s">
        <v>1595</v>
      </c>
      <c r="AA6706" s="129" t="s">
        <v>1595</v>
      </c>
      <c r="AB6706" s="129" t="s">
        <v>1595</v>
      </c>
      <c r="AC6706" s="129" t="s">
        <v>1595</v>
      </c>
      <c r="AD6706" s="129" t="s">
        <v>1595</v>
      </c>
      <c r="AE6706" s="129" t="s">
        <v>1595</v>
      </c>
      <c r="AF6706" s="129" t="s">
        <v>1595</v>
      </c>
      <c r="AG6706" s="129" t="s">
        <v>1595</v>
      </c>
      <c r="AH6706" s="129" t="s">
        <v>1595</v>
      </c>
      <c r="AI6706" s="129" t="s">
        <v>1595</v>
      </c>
      <c r="AJ6706" s="129" t="s">
        <v>1595</v>
      </c>
      <c r="AK6706" s="129" t="s">
        <v>1595</v>
      </c>
      <c r="AL6706" s="129" t="s">
        <v>1595</v>
      </c>
      <c r="AM6706" s="129" t="s">
        <v>1595</v>
      </c>
      <c r="AN6706" s="129" t="s">
        <v>1595</v>
      </c>
      <c r="AO6706" s="129" t="s">
        <v>1595</v>
      </c>
      <c r="AP6706" s="129">
        <v>45.078000000000003</v>
      </c>
      <c r="AQ6706" s="129">
        <v>2.8010000000000002</v>
      </c>
      <c r="AR6706" s="129">
        <v>7.1840000000000002</v>
      </c>
      <c r="AS6706" s="129">
        <v>5.0090000000000003</v>
      </c>
      <c r="AT6706" s="129">
        <v>5</v>
      </c>
      <c r="AU6706" s="129">
        <v>5</v>
      </c>
      <c r="AV6706" s="129">
        <v>5</v>
      </c>
      <c r="AW6706" s="129">
        <v>2012</v>
      </c>
    </row>
    <row r="6707" spans="1:49">
      <c r="A6707" s="129">
        <v>733</v>
      </c>
      <c r="B6707" s="129" t="s">
        <v>2028</v>
      </c>
      <c r="C6707" s="129" t="s">
        <v>1677</v>
      </c>
      <c r="D6707" s="129" t="s">
        <v>2027</v>
      </c>
      <c r="E6707" s="129" t="s">
        <v>1672</v>
      </c>
      <c r="F6707" s="129" t="s">
        <v>1676</v>
      </c>
      <c r="G6707" s="129" t="s">
        <v>1675</v>
      </c>
      <c r="I6707" s="129" t="s">
        <v>2032</v>
      </c>
      <c r="J6707" s="129" t="s">
        <v>1595</v>
      </c>
      <c r="K6707" s="129" t="s">
        <v>1595</v>
      </c>
      <c r="L6707" s="129" t="s">
        <v>1595</v>
      </c>
      <c r="M6707" s="129" t="s">
        <v>1595</v>
      </c>
      <c r="N6707" s="129" t="s">
        <v>1595</v>
      </c>
      <c r="O6707" s="129" t="s">
        <v>1595</v>
      </c>
      <c r="P6707" s="129" t="s">
        <v>1595</v>
      </c>
      <c r="Q6707" s="129" t="s">
        <v>1595</v>
      </c>
      <c r="R6707" s="129" t="s">
        <v>1595</v>
      </c>
      <c r="S6707" s="129" t="s">
        <v>1595</v>
      </c>
      <c r="T6707" s="129" t="s">
        <v>1595</v>
      </c>
      <c r="U6707" s="129" t="s">
        <v>1595</v>
      </c>
      <c r="V6707" s="129" t="s">
        <v>1595</v>
      </c>
      <c r="W6707" s="129" t="s">
        <v>1595</v>
      </c>
      <c r="X6707" s="129" t="s">
        <v>1595</v>
      </c>
      <c r="Y6707" s="129" t="s">
        <v>1595</v>
      </c>
      <c r="Z6707" s="129" t="s">
        <v>1595</v>
      </c>
      <c r="AA6707" s="129" t="s">
        <v>1595</v>
      </c>
      <c r="AB6707" s="129" t="s">
        <v>1595</v>
      </c>
      <c r="AC6707" s="129" t="s">
        <v>1595</v>
      </c>
      <c r="AD6707" s="129" t="s">
        <v>1595</v>
      </c>
      <c r="AE6707" s="129" t="s">
        <v>1595</v>
      </c>
      <c r="AF6707" s="129" t="s">
        <v>1595</v>
      </c>
      <c r="AG6707" s="129" t="s">
        <v>1595</v>
      </c>
      <c r="AH6707" s="129" t="s">
        <v>1595</v>
      </c>
      <c r="AI6707" s="129" t="s">
        <v>1595</v>
      </c>
      <c r="AJ6707" s="129" t="s">
        <v>1595</v>
      </c>
      <c r="AK6707" s="129" t="s">
        <v>1595</v>
      </c>
      <c r="AL6707" s="129" t="s">
        <v>1595</v>
      </c>
      <c r="AM6707" s="129" t="s">
        <v>1595</v>
      </c>
      <c r="AN6707" s="129" t="s">
        <v>1595</v>
      </c>
      <c r="AO6707" s="129">
        <v>135.44300000000001</v>
      </c>
      <c r="AP6707" s="129">
        <v>169.62799999999999</v>
      </c>
      <c r="AQ6707" s="129">
        <v>187.208</v>
      </c>
      <c r="AR6707" s="129">
        <v>196.60300000000001</v>
      </c>
      <c r="AS6707" s="129">
        <v>206.43299999999999</v>
      </c>
      <c r="AT6707" s="129">
        <v>216.75399999999999</v>
      </c>
      <c r="AU6707" s="129">
        <v>227.59200000000001</v>
      </c>
      <c r="AV6707" s="129">
        <v>238.97200000000001</v>
      </c>
      <c r="AW6707" s="129">
        <v>2012</v>
      </c>
    </row>
    <row r="6708" spans="1:49">
      <c r="A6708" s="129">
        <v>733</v>
      </c>
      <c r="B6708" s="129" t="s">
        <v>2028</v>
      </c>
      <c r="C6708" s="129" t="s">
        <v>1673</v>
      </c>
      <c r="D6708" s="129" t="s">
        <v>2027</v>
      </c>
      <c r="E6708" s="129" t="s">
        <v>1672</v>
      </c>
      <c r="F6708" s="129" t="s">
        <v>1671</v>
      </c>
      <c r="G6708" s="129" t="s">
        <v>1655</v>
      </c>
      <c r="I6708" s="129" t="s">
        <v>1670</v>
      </c>
      <c r="J6708" s="129" t="s">
        <v>1595</v>
      </c>
      <c r="K6708" s="129" t="s">
        <v>1595</v>
      </c>
      <c r="L6708" s="129" t="s">
        <v>1595</v>
      </c>
      <c r="M6708" s="129" t="s">
        <v>1595</v>
      </c>
      <c r="N6708" s="129" t="s">
        <v>1595</v>
      </c>
      <c r="O6708" s="129" t="s">
        <v>1595</v>
      </c>
      <c r="P6708" s="129" t="s">
        <v>1595</v>
      </c>
      <c r="Q6708" s="129" t="s">
        <v>1595</v>
      </c>
      <c r="R6708" s="129" t="s">
        <v>1595</v>
      </c>
      <c r="S6708" s="129" t="s">
        <v>1595</v>
      </c>
      <c r="T6708" s="129" t="s">
        <v>1595</v>
      </c>
      <c r="U6708" s="129" t="s">
        <v>1595</v>
      </c>
      <c r="V6708" s="129" t="s">
        <v>1595</v>
      </c>
      <c r="W6708" s="129" t="s">
        <v>1595</v>
      </c>
      <c r="X6708" s="129" t="s">
        <v>1595</v>
      </c>
      <c r="Y6708" s="129" t="s">
        <v>1595</v>
      </c>
      <c r="Z6708" s="129" t="s">
        <v>1595</v>
      </c>
      <c r="AA6708" s="129" t="s">
        <v>1595</v>
      </c>
      <c r="AB6708" s="129" t="s">
        <v>1595</v>
      </c>
      <c r="AC6708" s="129" t="s">
        <v>1595</v>
      </c>
      <c r="AD6708" s="129" t="s">
        <v>1595</v>
      </c>
      <c r="AE6708" s="129" t="s">
        <v>1595</v>
      </c>
      <c r="AF6708" s="129" t="s">
        <v>1595</v>
      </c>
      <c r="AG6708" s="129" t="s">
        <v>1595</v>
      </c>
      <c r="AH6708" s="129" t="s">
        <v>1595</v>
      </c>
      <c r="AI6708" s="129" t="s">
        <v>1595</v>
      </c>
      <c r="AJ6708" s="129" t="s">
        <v>1595</v>
      </c>
      <c r="AK6708" s="129" t="s">
        <v>1595</v>
      </c>
      <c r="AL6708" s="129" t="s">
        <v>1595</v>
      </c>
      <c r="AM6708" s="129" t="s">
        <v>1595</v>
      </c>
      <c r="AN6708" s="129" t="s">
        <v>1595</v>
      </c>
      <c r="AO6708" s="129" t="s">
        <v>1595</v>
      </c>
      <c r="AP6708" s="129">
        <v>25.239000000000001</v>
      </c>
      <c r="AQ6708" s="129">
        <v>10.364000000000001</v>
      </c>
      <c r="AR6708" s="129">
        <v>5.0179999999999998</v>
      </c>
      <c r="AS6708" s="129">
        <v>5</v>
      </c>
      <c r="AT6708" s="129">
        <v>5</v>
      </c>
      <c r="AU6708" s="129">
        <v>5</v>
      </c>
      <c r="AV6708" s="129">
        <v>5</v>
      </c>
      <c r="AW6708" s="129">
        <v>2012</v>
      </c>
    </row>
    <row r="6709" spans="1:49">
      <c r="A6709" s="129">
        <v>733</v>
      </c>
      <c r="B6709" s="129" t="s">
        <v>2028</v>
      </c>
      <c r="C6709" s="129" t="s">
        <v>1669</v>
      </c>
      <c r="D6709" s="129" t="s">
        <v>2027</v>
      </c>
      <c r="E6709" s="129" t="s">
        <v>1668</v>
      </c>
      <c r="G6709" s="129" t="s">
        <v>50</v>
      </c>
    </row>
    <row r="6710" spans="1:49">
      <c r="A6710" s="129">
        <v>733</v>
      </c>
      <c r="B6710" s="129" t="s">
        <v>2028</v>
      </c>
      <c r="C6710" s="129" t="s">
        <v>1667</v>
      </c>
      <c r="D6710" s="129" t="s">
        <v>2027</v>
      </c>
      <c r="E6710" s="129" t="s">
        <v>1666</v>
      </c>
      <c r="F6710" s="129" t="s">
        <v>1665</v>
      </c>
      <c r="G6710" s="129" t="s">
        <v>1655</v>
      </c>
    </row>
    <row r="6711" spans="1:49">
      <c r="A6711" s="129">
        <v>733</v>
      </c>
      <c r="B6711" s="129" t="s">
        <v>2028</v>
      </c>
      <c r="C6711" s="129" t="s">
        <v>1664</v>
      </c>
      <c r="D6711" s="129" t="s">
        <v>2027</v>
      </c>
      <c r="E6711" s="129" t="s">
        <v>1663</v>
      </c>
      <c r="F6711" s="129" t="s">
        <v>1662</v>
      </c>
      <c r="G6711" s="129" t="s">
        <v>1655</v>
      </c>
    </row>
    <row r="6712" spans="1:49">
      <c r="A6712" s="129">
        <v>733</v>
      </c>
      <c r="B6712" s="129" t="s">
        <v>2028</v>
      </c>
      <c r="C6712" s="129" t="s">
        <v>1661</v>
      </c>
      <c r="D6712" s="129" t="s">
        <v>2027</v>
      </c>
      <c r="E6712" s="129" t="s">
        <v>1660</v>
      </c>
      <c r="F6712" s="129" t="s">
        <v>1659</v>
      </c>
      <c r="G6712" s="129" t="s">
        <v>1655</v>
      </c>
    </row>
    <row r="6713" spans="1:49">
      <c r="A6713" s="129">
        <v>733</v>
      </c>
      <c r="B6713" s="129" t="s">
        <v>2028</v>
      </c>
      <c r="C6713" s="129" t="s">
        <v>1658</v>
      </c>
      <c r="D6713" s="129" t="s">
        <v>2027</v>
      </c>
      <c r="E6713" s="129" t="s">
        <v>1657</v>
      </c>
      <c r="F6713" s="129" t="s">
        <v>1656</v>
      </c>
      <c r="G6713" s="129" t="s">
        <v>1655</v>
      </c>
    </row>
    <row r="6714" spans="1:49">
      <c r="A6714" s="129">
        <v>733</v>
      </c>
      <c r="B6714" s="129" t="s">
        <v>2028</v>
      </c>
      <c r="C6714" s="129" t="s">
        <v>1653</v>
      </c>
      <c r="D6714" s="129" t="s">
        <v>2027</v>
      </c>
      <c r="E6714" s="129" t="s">
        <v>80</v>
      </c>
      <c r="F6714" s="129" t="s">
        <v>1652</v>
      </c>
      <c r="G6714" s="129" t="s">
        <v>1651</v>
      </c>
    </row>
    <row r="6715" spans="1:49">
      <c r="A6715" s="129">
        <v>733</v>
      </c>
      <c r="B6715" s="129" t="s">
        <v>2028</v>
      </c>
      <c r="C6715" s="129" t="s">
        <v>1650</v>
      </c>
      <c r="D6715" s="129" t="s">
        <v>2027</v>
      </c>
      <c r="E6715" s="129" t="s">
        <v>1649</v>
      </c>
      <c r="F6715" s="129" t="s">
        <v>1648</v>
      </c>
      <c r="G6715" s="129" t="s">
        <v>84</v>
      </c>
      <c r="H6715" s="129" t="s">
        <v>5</v>
      </c>
    </row>
    <row r="6716" spans="1:49">
      <c r="A6716" s="129">
        <v>733</v>
      </c>
      <c r="B6716" s="129" t="s">
        <v>2028</v>
      </c>
      <c r="C6716" s="129" t="s">
        <v>1647</v>
      </c>
      <c r="D6716" s="129" t="s">
        <v>2027</v>
      </c>
      <c r="E6716" s="129" t="s">
        <v>15</v>
      </c>
      <c r="F6716" s="129" t="s">
        <v>1646</v>
      </c>
      <c r="G6716" s="129" t="s">
        <v>84</v>
      </c>
      <c r="H6716" s="129" t="s">
        <v>5</v>
      </c>
      <c r="I6716" s="129" t="s">
        <v>2031</v>
      </c>
      <c r="J6716" s="129" t="s">
        <v>1595</v>
      </c>
      <c r="K6716" s="129" t="s">
        <v>1595</v>
      </c>
      <c r="L6716" s="129" t="s">
        <v>1595</v>
      </c>
      <c r="M6716" s="129" t="s">
        <v>1595</v>
      </c>
      <c r="N6716" s="129" t="s">
        <v>1595</v>
      </c>
      <c r="O6716" s="129" t="s">
        <v>1595</v>
      </c>
      <c r="P6716" s="129" t="s">
        <v>1595</v>
      </c>
      <c r="Q6716" s="129" t="s">
        <v>1595</v>
      </c>
      <c r="R6716" s="129" t="s">
        <v>1595</v>
      </c>
      <c r="S6716" s="129" t="s">
        <v>1595</v>
      </c>
      <c r="T6716" s="129" t="s">
        <v>1595</v>
      </c>
      <c r="U6716" s="129" t="s">
        <v>1595</v>
      </c>
      <c r="V6716" s="129" t="s">
        <v>1595</v>
      </c>
      <c r="W6716" s="129" t="s">
        <v>1595</v>
      </c>
      <c r="X6716" s="129" t="s">
        <v>1595</v>
      </c>
      <c r="Y6716" s="129" t="s">
        <v>1595</v>
      </c>
      <c r="Z6716" s="129" t="s">
        <v>1595</v>
      </c>
      <c r="AA6716" s="129" t="s">
        <v>1595</v>
      </c>
      <c r="AB6716" s="129" t="s">
        <v>1595</v>
      </c>
      <c r="AC6716" s="129" t="s">
        <v>1595</v>
      </c>
      <c r="AD6716" s="129" t="s">
        <v>1595</v>
      </c>
      <c r="AE6716" s="129" t="s">
        <v>1595</v>
      </c>
      <c r="AF6716" s="129" t="s">
        <v>1595</v>
      </c>
      <c r="AG6716" s="129" t="s">
        <v>1595</v>
      </c>
      <c r="AH6716" s="129" t="s">
        <v>1595</v>
      </c>
      <c r="AI6716" s="129" t="s">
        <v>1595</v>
      </c>
      <c r="AJ6716" s="129" t="s">
        <v>1595</v>
      </c>
      <c r="AK6716" s="129" t="s">
        <v>1595</v>
      </c>
      <c r="AL6716" s="129" t="s">
        <v>1595</v>
      </c>
      <c r="AM6716" s="129" t="s">
        <v>1595</v>
      </c>
      <c r="AN6716" s="129" t="s">
        <v>1595</v>
      </c>
      <c r="AO6716" s="129">
        <v>9.8970000000000002</v>
      </c>
      <c r="AP6716" s="129">
        <v>10.385999999999999</v>
      </c>
      <c r="AQ6716" s="129">
        <v>10.593999999999999</v>
      </c>
      <c r="AR6716" s="129">
        <v>10.805999999999999</v>
      </c>
      <c r="AS6716" s="129">
        <v>11.022</v>
      </c>
      <c r="AT6716" s="129">
        <v>11.242000000000001</v>
      </c>
      <c r="AU6716" s="129">
        <v>11.467000000000001</v>
      </c>
      <c r="AV6716" s="129">
        <v>11.696</v>
      </c>
      <c r="AW6716" s="129">
        <v>2008</v>
      </c>
    </row>
    <row r="6717" spans="1:49">
      <c r="A6717" s="129">
        <v>733</v>
      </c>
      <c r="B6717" s="129" t="s">
        <v>2028</v>
      </c>
      <c r="C6717" s="129" t="s">
        <v>1644</v>
      </c>
      <c r="D6717" s="129" t="s">
        <v>2027</v>
      </c>
      <c r="E6717" s="129" t="s">
        <v>1642</v>
      </c>
      <c r="F6717" s="129" t="s">
        <v>1641</v>
      </c>
      <c r="G6717" s="129" t="s">
        <v>1608</v>
      </c>
      <c r="H6717" s="129" t="s">
        <v>1604</v>
      </c>
      <c r="I6717" s="129" t="s">
        <v>2030</v>
      </c>
      <c r="J6717" s="129" t="s">
        <v>1595</v>
      </c>
      <c r="K6717" s="129" t="s">
        <v>1595</v>
      </c>
      <c r="L6717" s="129" t="s">
        <v>1595</v>
      </c>
      <c r="M6717" s="129" t="s">
        <v>1595</v>
      </c>
      <c r="N6717" s="129" t="s">
        <v>1595</v>
      </c>
      <c r="O6717" s="129" t="s">
        <v>1595</v>
      </c>
      <c r="P6717" s="129" t="s">
        <v>1595</v>
      </c>
      <c r="Q6717" s="129" t="s">
        <v>1595</v>
      </c>
      <c r="R6717" s="129" t="s">
        <v>1595</v>
      </c>
      <c r="S6717" s="129" t="s">
        <v>1595</v>
      </c>
      <c r="T6717" s="129" t="s">
        <v>1595</v>
      </c>
      <c r="U6717" s="129" t="s">
        <v>1595</v>
      </c>
      <c r="V6717" s="129" t="s">
        <v>1595</v>
      </c>
      <c r="W6717" s="129" t="s">
        <v>1595</v>
      </c>
      <c r="X6717" s="129" t="s">
        <v>1595</v>
      </c>
      <c r="Y6717" s="129" t="s">
        <v>1595</v>
      </c>
      <c r="Z6717" s="129" t="s">
        <v>1595</v>
      </c>
      <c r="AA6717" s="129" t="s">
        <v>1595</v>
      </c>
      <c r="AB6717" s="129" t="s">
        <v>1595</v>
      </c>
      <c r="AC6717" s="129" t="s">
        <v>1595</v>
      </c>
      <c r="AD6717" s="129" t="s">
        <v>1595</v>
      </c>
      <c r="AE6717" s="129" t="s">
        <v>1595</v>
      </c>
      <c r="AF6717" s="129" t="s">
        <v>1595</v>
      </c>
      <c r="AG6717" s="129" t="s">
        <v>1595</v>
      </c>
      <c r="AH6717" s="129" t="s">
        <v>1595</v>
      </c>
      <c r="AI6717" s="129" t="s">
        <v>1595</v>
      </c>
      <c r="AJ6717" s="129" t="s">
        <v>1595</v>
      </c>
      <c r="AK6717" s="129" t="s">
        <v>1595</v>
      </c>
      <c r="AL6717" s="129" t="s">
        <v>1595</v>
      </c>
      <c r="AM6717" s="129" t="s">
        <v>1595</v>
      </c>
      <c r="AN6717" s="129" t="s">
        <v>1595</v>
      </c>
      <c r="AO6717" s="129">
        <v>13.297000000000001</v>
      </c>
      <c r="AP6717" s="129">
        <v>5.6420000000000003</v>
      </c>
      <c r="AQ6717" s="129">
        <v>8.33</v>
      </c>
      <c r="AR6717" s="129">
        <v>25.087</v>
      </c>
      <c r="AS6717" s="129">
        <v>30.986000000000001</v>
      </c>
      <c r="AT6717" s="129">
        <v>30.759</v>
      </c>
      <c r="AU6717" s="129">
        <v>31.908000000000001</v>
      </c>
      <c r="AV6717" s="129">
        <v>33.497999999999998</v>
      </c>
      <c r="AW6717" s="129">
        <v>2012</v>
      </c>
    </row>
    <row r="6718" spans="1:49">
      <c r="A6718" s="129">
        <v>733</v>
      </c>
      <c r="B6718" s="129" t="s">
        <v>2028</v>
      </c>
      <c r="C6718" s="129" t="s">
        <v>1643</v>
      </c>
      <c r="D6718" s="129" t="s">
        <v>2027</v>
      </c>
      <c r="E6718" s="129" t="s">
        <v>1642</v>
      </c>
      <c r="F6718" s="129" t="s">
        <v>1641</v>
      </c>
      <c r="G6718" s="129" t="s">
        <v>1597</v>
      </c>
      <c r="I6718" s="129" t="s">
        <v>1640</v>
      </c>
      <c r="J6718" s="129" t="s">
        <v>1595</v>
      </c>
      <c r="K6718" s="129" t="s">
        <v>1595</v>
      </c>
      <c r="L6718" s="129" t="s">
        <v>1595</v>
      </c>
      <c r="M6718" s="129" t="s">
        <v>1595</v>
      </c>
      <c r="N6718" s="129" t="s">
        <v>1595</v>
      </c>
      <c r="O6718" s="129" t="s">
        <v>1595</v>
      </c>
      <c r="P6718" s="129" t="s">
        <v>1595</v>
      </c>
      <c r="Q6718" s="129" t="s">
        <v>1595</v>
      </c>
      <c r="R6718" s="129" t="s">
        <v>1595</v>
      </c>
      <c r="S6718" s="129" t="s">
        <v>1595</v>
      </c>
      <c r="T6718" s="129" t="s">
        <v>1595</v>
      </c>
      <c r="U6718" s="129" t="s">
        <v>1595</v>
      </c>
      <c r="V6718" s="129" t="s">
        <v>1595</v>
      </c>
      <c r="W6718" s="129" t="s">
        <v>1595</v>
      </c>
      <c r="X6718" s="129" t="s">
        <v>1595</v>
      </c>
      <c r="Y6718" s="129" t="s">
        <v>1595</v>
      </c>
      <c r="Z6718" s="129" t="s">
        <v>1595</v>
      </c>
      <c r="AA6718" s="129" t="s">
        <v>1595</v>
      </c>
      <c r="AB6718" s="129" t="s">
        <v>1595</v>
      </c>
      <c r="AC6718" s="129" t="s">
        <v>1595</v>
      </c>
      <c r="AD6718" s="129" t="s">
        <v>1595</v>
      </c>
      <c r="AE6718" s="129" t="s">
        <v>1595</v>
      </c>
      <c r="AF6718" s="129" t="s">
        <v>1595</v>
      </c>
      <c r="AG6718" s="129" t="s">
        <v>1595</v>
      </c>
      <c r="AH6718" s="129" t="s">
        <v>1595</v>
      </c>
      <c r="AI6718" s="129" t="s">
        <v>1595</v>
      </c>
      <c r="AJ6718" s="129" t="s">
        <v>1595</v>
      </c>
      <c r="AK6718" s="129" t="s">
        <v>1595</v>
      </c>
      <c r="AL6718" s="129" t="s">
        <v>1595</v>
      </c>
      <c r="AM6718" s="129" t="s">
        <v>1595</v>
      </c>
      <c r="AN6718" s="129" t="s">
        <v>1595</v>
      </c>
      <c r="AO6718" s="129">
        <v>24.545000000000002</v>
      </c>
      <c r="AP6718" s="129">
        <v>18.712</v>
      </c>
      <c r="AQ6718" s="129">
        <v>21.201000000000001</v>
      </c>
      <c r="AR6718" s="129">
        <v>40.453000000000003</v>
      </c>
      <c r="AS6718" s="129">
        <v>47.374000000000002</v>
      </c>
      <c r="AT6718" s="129">
        <v>42.661000000000001</v>
      </c>
      <c r="AU6718" s="129">
        <v>41.344999999999999</v>
      </c>
      <c r="AV6718" s="129">
        <v>39.890999999999998</v>
      </c>
      <c r="AW6718" s="129">
        <v>2012</v>
      </c>
    </row>
    <row r="6719" spans="1:49">
      <c r="A6719" s="129">
        <v>733</v>
      </c>
      <c r="B6719" s="129" t="s">
        <v>2028</v>
      </c>
      <c r="C6719" s="129" t="s">
        <v>1639</v>
      </c>
      <c r="D6719" s="129" t="s">
        <v>2027</v>
      </c>
      <c r="E6719" s="129" t="s">
        <v>1637</v>
      </c>
      <c r="F6719" s="129" t="s">
        <v>1636</v>
      </c>
      <c r="G6719" s="129" t="s">
        <v>1608</v>
      </c>
      <c r="H6719" s="129" t="s">
        <v>1604</v>
      </c>
      <c r="I6719" s="129" t="s">
        <v>2030</v>
      </c>
      <c r="J6719" s="129" t="s">
        <v>1595</v>
      </c>
      <c r="K6719" s="129" t="s">
        <v>1595</v>
      </c>
      <c r="L6719" s="129" t="s">
        <v>1595</v>
      </c>
      <c r="M6719" s="129" t="s">
        <v>1595</v>
      </c>
      <c r="N6719" s="129" t="s">
        <v>1595</v>
      </c>
      <c r="O6719" s="129" t="s">
        <v>1595</v>
      </c>
      <c r="P6719" s="129" t="s">
        <v>1595</v>
      </c>
      <c r="Q6719" s="129" t="s">
        <v>1595</v>
      </c>
      <c r="R6719" s="129" t="s">
        <v>1595</v>
      </c>
      <c r="S6719" s="129" t="s">
        <v>1595</v>
      </c>
      <c r="T6719" s="129" t="s">
        <v>1595</v>
      </c>
      <c r="U6719" s="129" t="s">
        <v>1595</v>
      </c>
      <c r="V6719" s="129" t="s">
        <v>1595</v>
      </c>
      <c r="W6719" s="129" t="s">
        <v>1595</v>
      </c>
      <c r="X6719" s="129" t="s">
        <v>1595</v>
      </c>
      <c r="Y6719" s="129" t="s">
        <v>1595</v>
      </c>
      <c r="Z6719" s="129" t="s">
        <v>1595</v>
      </c>
      <c r="AA6719" s="129" t="s">
        <v>1595</v>
      </c>
      <c r="AB6719" s="129" t="s">
        <v>1595</v>
      </c>
      <c r="AC6719" s="129" t="s">
        <v>1595</v>
      </c>
      <c r="AD6719" s="129" t="s">
        <v>1595</v>
      </c>
      <c r="AE6719" s="129" t="s">
        <v>1595</v>
      </c>
      <c r="AF6719" s="129" t="s">
        <v>1595</v>
      </c>
      <c r="AG6719" s="129" t="s">
        <v>1595</v>
      </c>
      <c r="AH6719" s="129" t="s">
        <v>1595</v>
      </c>
      <c r="AI6719" s="129" t="s">
        <v>1595</v>
      </c>
      <c r="AJ6719" s="129" t="s">
        <v>1595</v>
      </c>
      <c r="AK6719" s="129" t="s">
        <v>1595</v>
      </c>
      <c r="AL6719" s="129" t="s">
        <v>1595</v>
      </c>
      <c r="AM6719" s="129" t="s">
        <v>1595</v>
      </c>
      <c r="AN6719" s="129" t="s">
        <v>1595</v>
      </c>
      <c r="AO6719" s="129">
        <v>10.916</v>
      </c>
      <c r="AP6719" s="129">
        <v>10.476000000000001</v>
      </c>
      <c r="AQ6719" s="129">
        <v>11.878</v>
      </c>
      <c r="AR6719" s="129">
        <v>20.059000000000001</v>
      </c>
      <c r="AS6719" s="129">
        <v>21.712</v>
      </c>
      <c r="AT6719" s="129">
        <v>29.474</v>
      </c>
      <c r="AU6719" s="129">
        <v>34.44</v>
      </c>
      <c r="AV6719" s="129">
        <v>39.023000000000003</v>
      </c>
      <c r="AW6719" s="129">
        <v>2012</v>
      </c>
    </row>
    <row r="6720" spans="1:49">
      <c r="A6720" s="129">
        <v>733</v>
      </c>
      <c r="B6720" s="129" t="s">
        <v>2028</v>
      </c>
      <c r="C6720" s="129" t="s">
        <v>1638</v>
      </c>
      <c r="D6720" s="129" t="s">
        <v>2027</v>
      </c>
      <c r="E6720" s="129" t="s">
        <v>1637</v>
      </c>
      <c r="F6720" s="129" t="s">
        <v>1636</v>
      </c>
      <c r="G6720" s="129" t="s">
        <v>1597</v>
      </c>
      <c r="I6720" s="129" t="s">
        <v>1635</v>
      </c>
      <c r="J6720" s="129" t="s">
        <v>1595</v>
      </c>
      <c r="K6720" s="129" t="s">
        <v>1595</v>
      </c>
      <c r="L6720" s="129" t="s">
        <v>1595</v>
      </c>
      <c r="M6720" s="129" t="s">
        <v>1595</v>
      </c>
      <c r="N6720" s="129" t="s">
        <v>1595</v>
      </c>
      <c r="O6720" s="129" t="s">
        <v>1595</v>
      </c>
      <c r="P6720" s="129" t="s">
        <v>1595</v>
      </c>
      <c r="Q6720" s="129" t="s">
        <v>1595</v>
      </c>
      <c r="R6720" s="129" t="s">
        <v>1595</v>
      </c>
      <c r="S6720" s="129" t="s">
        <v>1595</v>
      </c>
      <c r="T6720" s="129" t="s">
        <v>1595</v>
      </c>
      <c r="U6720" s="129" t="s">
        <v>1595</v>
      </c>
      <c r="V6720" s="129" t="s">
        <v>1595</v>
      </c>
      <c r="W6720" s="129" t="s">
        <v>1595</v>
      </c>
      <c r="X6720" s="129" t="s">
        <v>1595</v>
      </c>
      <c r="Y6720" s="129" t="s">
        <v>1595</v>
      </c>
      <c r="Z6720" s="129" t="s">
        <v>1595</v>
      </c>
      <c r="AA6720" s="129" t="s">
        <v>1595</v>
      </c>
      <c r="AB6720" s="129" t="s">
        <v>1595</v>
      </c>
      <c r="AC6720" s="129" t="s">
        <v>1595</v>
      </c>
      <c r="AD6720" s="129" t="s">
        <v>1595</v>
      </c>
      <c r="AE6720" s="129" t="s">
        <v>1595</v>
      </c>
      <c r="AF6720" s="129" t="s">
        <v>1595</v>
      </c>
      <c r="AG6720" s="129" t="s">
        <v>1595</v>
      </c>
      <c r="AH6720" s="129" t="s">
        <v>1595</v>
      </c>
      <c r="AI6720" s="129" t="s">
        <v>1595</v>
      </c>
      <c r="AJ6720" s="129" t="s">
        <v>1595</v>
      </c>
      <c r="AK6720" s="129" t="s">
        <v>1595</v>
      </c>
      <c r="AL6720" s="129" t="s">
        <v>1595</v>
      </c>
      <c r="AM6720" s="129" t="s">
        <v>1595</v>
      </c>
      <c r="AN6720" s="129" t="s">
        <v>1595</v>
      </c>
      <c r="AO6720" s="129">
        <v>20.149999999999999</v>
      </c>
      <c r="AP6720" s="129">
        <v>34.747999999999998</v>
      </c>
      <c r="AQ6720" s="129">
        <v>30.233000000000001</v>
      </c>
      <c r="AR6720" s="129">
        <v>32.345999999999997</v>
      </c>
      <c r="AS6720" s="129">
        <v>33.195999999999998</v>
      </c>
      <c r="AT6720" s="129">
        <v>40.880000000000003</v>
      </c>
      <c r="AU6720" s="129">
        <v>44.627000000000002</v>
      </c>
      <c r="AV6720" s="129">
        <v>46.469000000000001</v>
      </c>
      <c r="AW6720" s="129">
        <v>2012</v>
      </c>
    </row>
    <row r="6721" spans="1:49">
      <c r="A6721" s="129">
        <v>733</v>
      </c>
      <c r="B6721" s="129" t="s">
        <v>2028</v>
      </c>
      <c r="C6721" s="129" t="s">
        <v>1634</v>
      </c>
      <c r="D6721" s="129" t="s">
        <v>2027</v>
      </c>
      <c r="E6721" s="129" t="s">
        <v>1632</v>
      </c>
      <c r="F6721" s="129" t="s">
        <v>1631</v>
      </c>
      <c r="G6721" s="129" t="s">
        <v>1608</v>
      </c>
      <c r="H6721" s="129" t="s">
        <v>1604</v>
      </c>
      <c r="I6721" s="129" t="s">
        <v>2030</v>
      </c>
      <c r="J6721" s="129" t="s">
        <v>1595</v>
      </c>
      <c r="K6721" s="129" t="s">
        <v>1595</v>
      </c>
      <c r="L6721" s="129" t="s">
        <v>1595</v>
      </c>
      <c r="M6721" s="129" t="s">
        <v>1595</v>
      </c>
      <c r="N6721" s="129" t="s">
        <v>1595</v>
      </c>
      <c r="O6721" s="129" t="s">
        <v>1595</v>
      </c>
      <c r="P6721" s="129" t="s">
        <v>1595</v>
      </c>
      <c r="Q6721" s="129" t="s">
        <v>1595</v>
      </c>
      <c r="R6721" s="129" t="s">
        <v>1595</v>
      </c>
      <c r="S6721" s="129" t="s">
        <v>1595</v>
      </c>
      <c r="T6721" s="129" t="s">
        <v>1595</v>
      </c>
      <c r="U6721" s="129" t="s">
        <v>1595</v>
      </c>
      <c r="V6721" s="129" t="s">
        <v>1595</v>
      </c>
      <c r="W6721" s="129" t="s">
        <v>1595</v>
      </c>
      <c r="X6721" s="129" t="s">
        <v>1595</v>
      </c>
      <c r="Y6721" s="129" t="s">
        <v>1595</v>
      </c>
      <c r="Z6721" s="129" t="s">
        <v>1595</v>
      </c>
      <c r="AA6721" s="129" t="s">
        <v>1595</v>
      </c>
      <c r="AB6721" s="129" t="s">
        <v>1595</v>
      </c>
      <c r="AC6721" s="129" t="s">
        <v>1595</v>
      </c>
      <c r="AD6721" s="129" t="s">
        <v>1595</v>
      </c>
      <c r="AE6721" s="129" t="s">
        <v>1595</v>
      </c>
      <c r="AF6721" s="129" t="s">
        <v>1595</v>
      </c>
      <c r="AG6721" s="129" t="s">
        <v>1595</v>
      </c>
      <c r="AH6721" s="129" t="s">
        <v>1595</v>
      </c>
      <c r="AI6721" s="129" t="s">
        <v>1595</v>
      </c>
      <c r="AJ6721" s="129" t="s">
        <v>1595</v>
      </c>
      <c r="AK6721" s="129" t="s">
        <v>1595</v>
      </c>
      <c r="AL6721" s="129" t="s">
        <v>1595</v>
      </c>
      <c r="AM6721" s="129" t="s">
        <v>1595</v>
      </c>
      <c r="AN6721" s="129" t="s">
        <v>1595</v>
      </c>
      <c r="AO6721" s="129">
        <v>2.3809999999999998</v>
      </c>
      <c r="AP6721" s="129">
        <v>-4.835</v>
      </c>
      <c r="AQ6721" s="129">
        <v>-3.5489999999999999</v>
      </c>
      <c r="AR6721" s="129">
        <v>5.0270000000000001</v>
      </c>
      <c r="AS6721" s="129">
        <v>9.2729999999999997</v>
      </c>
      <c r="AT6721" s="129">
        <v>1.284</v>
      </c>
      <c r="AU6721" s="129">
        <v>-2.5329999999999999</v>
      </c>
      <c r="AV6721" s="129">
        <v>-5.5250000000000004</v>
      </c>
      <c r="AW6721" s="129">
        <v>2012</v>
      </c>
    </row>
    <row r="6722" spans="1:49">
      <c r="A6722" s="129">
        <v>733</v>
      </c>
      <c r="B6722" s="129" t="s">
        <v>2028</v>
      </c>
      <c r="C6722" s="129" t="s">
        <v>1633</v>
      </c>
      <c r="D6722" s="129" t="s">
        <v>2027</v>
      </c>
      <c r="E6722" s="129" t="s">
        <v>1632</v>
      </c>
      <c r="F6722" s="129" t="s">
        <v>1631</v>
      </c>
      <c r="G6722" s="129" t="s">
        <v>1597</v>
      </c>
      <c r="I6722" s="129" t="s">
        <v>1630</v>
      </c>
      <c r="J6722" s="129" t="s">
        <v>1595</v>
      </c>
      <c r="K6722" s="129" t="s">
        <v>1595</v>
      </c>
      <c r="L6722" s="129" t="s">
        <v>1595</v>
      </c>
      <c r="M6722" s="129" t="s">
        <v>1595</v>
      </c>
      <c r="N6722" s="129" t="s">
        <v>1595</v>
      </c>
      <c r="O6722" s="129" t="s">
        <v>1595</v>
      </c>
      <c r="P6722" s="129" t="s">
        <v>1595</v>
      </c>
      <c r="Q6722" s="129" t="s">
        <v>1595</v>
      </c>
      <c r="R6722" s="129" t="s">
        <v>1595</v>
      </c>
      <c r="S6722" s="129" t="s">
        <v>1595</v>
      </c>
      <c r="T6722" s="129" t="s">
        <v>1595</v>
      </c>
      <c r="U6722" s="129" t="s">
        <v>1595</v>
      </c>
      <c r="V6722" s="129" t="s">
        <v>1595</v>
      </c>
      <c r="W6722" s="129" t="s">
        <v>1595</v>
      </c>
      <c r="X6722" s="129" t="s">
        <v>1595</v>
      </c>
      <c r="Y6722" s="129" t="s">
        <v>1595</v>
      </c>
      <c r="Z6722" s="129" t="s">
        <v>1595</v>
      </c>
      <c r="AA6722" s="129" t="s">
        <v>1595</v>
      </c>
      <c r="AB6722" s="129" t="s">
        <v>1595</v>
      </c>
      <c r="AC6722" s="129" t="s">
        <v>1595</v>
      </c>
      <c r="AD6722" s="129" t="s">
        <v>1595</v>
      </c>
      <c r="AE6722" s="129" t="s">
        <v>1595</v>
      </c>
      <c r="AF6722" s="129" t="s">
        <v>1595</v>
      </c>
      <c r="AG6722" s="129" t="s">
        <v>1595</v>
      </c>
      <c r="AH6722" s="129" t="s">
        <v>1595</v>
      </c>
      <c r="AI6722" s="129" t="s">
        <v>1595</v>
      </c>
      <c r="AJ6722" s="129" t="s">
        <v>1595</v>
      </c>
      <c r="AK6722" s="129" t="s">
        <v>1595</v>
      </c>
      <c r="AL6722" s="129" t="s">
        <v>1595</v>
      </c>
      <c r="AM6722" s="129" t="s">
        <v>1595</v>
      </c>
      <c r="AN6722" s="129" t="s">
        <v>1595</v>
      </c>
      <c r="AO6722" s="129">
        <v>4.3949999999999996</v>
      </c>
      <c r="AP6722" s="129">
        <v>-16.036000000000001</v>
      </c>
      <c r="AQ6722" s="129">
        <v>-9.032</v>
      </c>
      <c r="AR6722" s="129">
        <v>8.1069999999999993</v>
      </c>
      <c r="AS6722" s="129">
        <v>14.178000000000001</v>
      </c>
      <c r="AT6722" s="129">
        <v>1.7809999999999999</v>
      </c>
      <c r="AU6722" s="129">
        <v>-3.282</v>
      </c>
      <c r="AV6722" s="129">
        <v>-6.5789999999999997</v>
      </c>
      <c r="AW6722" s="129">
        <v>2012</v>
      </c>
    </row>
    <row r="6723" spans="1:49">
      <c r="A6723" s="129">
        <v>733</v>
      </c>
      <c r="B6723" s="129" t="s">
        <v>2028</v>
      </c>
      <c r="C6723" s="129" t="s">
        <v>1629</v>
      </c>
      <c r="D6723" s="129" t="s">
        <v>2027</v>
      </c>
      <c r="E6723" s="129" t="s">
        <v>1627</v>
      </c>
      <c r="F6723" s="129" t="s">
        <v>1626</v>
      </c>
      <c r="G6723" s="129" t="s">
        <v>1608</v>
      </c>
      <c r="H6723" s="129" t="s">
        <v>1604</v>
      </c>
    </row>
    <row r="6724" spans="1:49">
      <c r="A6724" s="129">
        <v>733</v>
      </c>
      <c r="B6724" s="129" t="s">
        <v>2028</v>
      </c>
      <c r="C6724" s="129" t="s">
        <v>1628</v>
      </c>
      <c r="D6724" s="129" t="s">
        <v>2027</v>
      </c>
      <c r="E6724" s="129" t="s">
        <v>1627</v>
      </c>
      <c r="F6724" s="129" t="s">
        <v>1626</v>
      </c>
      <c r="G6724" s="129" t="s">
        <v>1625</v>
      </c>
    </row>
    <row r="6725" spans="1:49">
      <c r="A6725" s="129">
        <v>733</v>
      </c>
      <c r="B6725" s="129" t="s">
        <v>2028</v>
      </c>
      <c r="C6725" s="129" t="s">
        <v>1624</v>
      </c>
      <c r="D6725" s="129" t="s">
        <v>2027</v>
      </c>
      <c r="E6725" s="129" t="s">
        <v>1622</v>
      </c>
      <c r="F6725" s="129" t="s">
        <v>1621</v>
      </c>
      <c r="G6725" s="129" t="s">
        <v>1608</v>
      </c>
      <c r="H6725" s="129" t="s">
        <v>1604</v>
      </c>
    </row>
    <row r="6726" spans="1:49">
      <c r="A6726" s="129">
        <v>733</v>
      </c>
      <c r="B6726" s="129" t="s">
        <v>2028</v>
      </c>
      <c r="C6726" s="129" t="s">
        <v>1623</v>
      </c>
      <c r="D6726" s="129" t="s">
        <v>2027</v>
      </c>
      <c r="E6726" s="129" t="s">
        <v>1622</v>
      </c>
      <c r="F6726" s="129" t="s">
        <v>1621</v>
      </c>
      <c r="G6726" s="129" t="s">
        <v>1597</v>
      </c>
    </row>
    <row r="6727" spans="1:49">
      <c r="A6727" s="129">
        <v>733</v>
      </c>
      <c r="B6727" s="129" t="s">
        <v>2028</v>
      </c>
      <c r="C6727" s="129" t="s">
        <v>1620</v>
      </c>
      <c r="D6727" s="129" t="s">
        <v>2027</v>
      </c>
      <c r="E6727" s="129" t="s">
        <v>1618</v>
      </c>
      <c r="F6727" s="129" t="s">
        <v>1617</v>
      </c>
      <c r="G6727" s="129" t="s">
        <v>1608</v>
      </c>
      <c r="H6727" s="129" t="s">
        <v>1604</v>
      </c>
    </row>
    <row r="6728" spans="1:49">
      <c r="A6728" s="129">
        <v>733</v>
      </c>
      <c r="B6728" s="129" t="s">
        <v>2028</v>
      </c>
      <c r="C6728" s="129" t="s">
        <v>1619</v>
      </c>
      <c r="D6728" s="129" t="s">
        <v>2027</v>
      </c>
      <c r="E6728" s="129" t="s">
        <v>1618</v>
      </c>
      <c r="F6728" s="129" t="s">
        <v>1617</v>
      </c>
      <c r="G6728" s="129" t="s">
        <v>1597</v>
      </c>
    </row>
    <row r="6729" spans="1:49">
      <c r="A6729" s="129">
        <v>733</v>
      </c>
      <c r="B6729" s="129" t="s">
        <v>2028</v>
      </c>
      <c r="C6729" s="129" t="s">
        <v>1616</v>
      </c>
      <c r="D6729" s="129" t="s">
        <v>2027</v>
      </c>
      <c r="E6729" s="129" t="s">
        <v>1614</v>
      </c>
      <c r="F6729" s="129" t="s">
        <v>1613</v>
      </c>
      <c r="G6729" s="129" t="s">
        <v>1608</v>
      </c>
      <c r="H6729" s="129" t="s">
        <v>1604</v>
      </c>
      <c r="I6729" s="129" t="s">
        <v>2030</v>
      </c>
      <c r="J6729" s="129" t="s">
        <v>1595</v>
      </c>
      <c r="K6729" s="129" t="s">
        <v>1595</v>
      </c>
      <c r="L6729" s="129" t="s">
        <v>1595</v>
      </c>
      <c r="M6729" s="129" t="s">
        <v>1595</v>
      </c>
      <c r="N6729" s="129" t="s">
        <v>1595</v>
      </c>
      <c r="O6729" s="129" t="s">
        <v>1595</v>
      </c>
      <c r="P6729" s="129" t="s">
        <v>1595</v>
      </c>
      <c r="Q6729" s="129" t="s">
        <v>1595</v>
      </c>
      <c r="R6729" s="129" t="s">
        <v>1595</v>
      </c>
      <c r="S6729" s="129" t="s">
        <v>1595</v>
      </c>
      <c r="T6729" s="129" t="s">
        <v>1595</v>
      </c>
      <c r="U6729" s="129" t="s">
        <v>1595</v>
      </c>
      <c r="V6729" s="129" t="s">
        <v>1595</v>
      </c>
      <c r="W6729" s="129" t="s">
        <v>1595</v>
      </c>
      <c r="X6729" s="129" t="s">
        <v>1595</v>
      </c>
      <c r="Y6729" s="129" t="s">
        <v>1595</v>
      </c>
      <c r="Z6729" s="129" t="s">
        <v>1595</v>
      </c>
      <c r="AA6729" s="129" t="s">
        <v>1595</v>
      </c>
      <c r="AB6729" s="129" t="s">
        <v>1595</v>
      </c>
      <c r="AC6729" s="129" t="s">
        <v>1595</v>
      </c>
      <c r="AD6729" s="129" t="s">
        <v>1595</v>
      </c>
      <c r="AE6729" s="129" t="s">
        <v>1595</v>
      </c>
      <c r="AF6729" s="129" t="s">
        <v>1595</v>
      </c>
      <c r="AG6729" s="129" t="s">
        <v>1595</v>
      </c>
      <c r="AH6729" s="129" t="s">
        <v>1595</v>
      </c>
      <c r="AI6729" s="129" t="s">
        <v>1595</v>
      </c>
      <c r="AJ6729" s="129" t="s">
        <v>1595</v>
      </c>
      <c r="AK6729" s="129" t="s">
        <v>1595</v>
      </c>
      <c r="AL6729" s="129" t="s">
        <v>1595</v>
      </c>
      <c r="AM6729" s="129" t="s">
        <v>1595</v>
      </c>
      <c r="AN6729" s="129" t="s">
        <v>1595</v>
      </c>
      <c r="AO6729" s="129">
        <v>0</v>
      </c>
      <c r="AP6729" s="129">
        <v>1.05</v>
      </c>
      <c r="AQ6729" s="129">
        <v>8.02</v>
      </c>
      <c r="AR6729" s="129">
        <v>10.88</v>
      </c>
      <c r="AS6729" s="129">
        <v>9.5220000000000002</v>
      </c>
      <c r="AT6729" s="129">
        <v>7.5910000000000002</v>
      </c>
      <c r="AU6729" s="129">
        <v>5.6609999999999996</v>
      </c>
      <c r="AV6729" s="129">
        <v>3.7309999999999999</v>
      </c>
      <c r="AW6729" s="129">
        <v>2012</v>
      </c>
    </row>
    <row r="6730" spans="1:49">
      <c r="A6730" s="129">
        <v>733</v>
      </c>
      <c r="B6730" s="129" t="s">
        <v>2028</v>
      </c>
      <c r="C6730" s="129" t="s">
        <v>1615</v>
      </c>
      <c r="D6730" s="129" t="s">
        <v>2027</v>
      </c>
      <c r="E6730" s="129" t="s">
        <v>1614</v>
      </c>
      <c r="F6730" s="129" t="s">
        <v>1613</v>
      </c>
      <c r="G6730" s="129" t="s">
        <v>1597</v>
      </c>
      <c r="I6730" s="129" t="s">
        <v>1612</v>
      </c>
      <c r="J6730" s="129" t="s">
        <v>1595</v>
      </c>
      <c r="K6730" s="129" t="s">
        <v>1595</v>
      </c>
      <c r="L6730" s="129" t="s">
        <v>1595</v>
      </c>
      <c r="M6730" s="129" t="s">
        <v>1595</v>
      </c>
      <c r="N6730" s="129" t="s">
        <v>1595</v>
      </c>
      <c r="O6730" s="129" t="s">
        <v>1595</v>
      </c>
      <c r="P6730" s="129" t="s">
        <v>1595</v>
      </c>
      <c r="Q6730" s="129" t="s">
        <v>1595</v>
      </c>
      <c r="R6730" s="129" t="s">
        <v>1595</v>
      </c>
      <c r="S6730" s="129" t="s">
        <v>1595</v>
      </c>
      <c r="T6730" s="129" t="s">
        <v>1595</v>
      </c>
      <c r="U6730" s="129" t="s">
        <v>1595</v>
      </c>
      <c r="V6730" s="129" t="s">
        <v>1595</v>
      </c>
      <c r="W6730" s="129" t="s">
        <v>1595</v>
      </c>
      <c r="X6730" s="129" t="s">
        <v>1595</v>
      </c>
      <c r="Y6730" s="129" t="s">
        <v>1595</v>
      </c>
      <c r="Z6730" s="129" t="s">
        <v>1595</v>
      </c>
      <c r="AA6730" s="129" t="s">
        <v>1595</v>
      </c>
      <c r="AB6730" s="129" t="s">
        <v>1595</v>
      </c>
      <c r="AC6730" s="129" t="s">
        <v>1595</v>
      </c>
      <c r="AD6730" s="129" t="s">
        <v>1595</v>
      </c>
      <c r="AE6730" s="129" t="s">
        <v>1595</v>
      </c>
      <c r="AF6730" s="129" t="s">
        <v>1595</v>
      </c>
      <c r="AG6730" s="129" t="s">
        <v>1595</v>
      </c>
      <c r="AH6730" s="129" t="s">
        <v>1595</v>
      </c>
      <c r="AI6730" s="129" t="s">
        <v>1595</v>
      </c>
      <c r="AJ6730" s="129" t="s">
        <v>1595</v>
      </c>
      <c r="AK6730" s="129" t="s">
        <v>1595</v>
      </c>
      <c r="AL6730" s="129" t="s">
        <v>1595</v>
      </c>
      <c r="AM6730" s="129" t="s">
        <v>1595</v>
      </c>
      <c r="AN6730" s="129" t="s">
        <v>1595</v>
      </c>
      <c r="AO6730" s="129">
        <v>0</v>
      </c>
      <c r="AP6730" s="129">
        <v>3.4830000000000001</v>
      </c>
      <c r="AQ6730" s="129">
        <v>20.411999999999999</v>
      </c>
      <c r="AR6730" s="129">
        <v>17.544</v>
      </c>
      <c r="AS6730" s="129">
        <v>14.558</v>
      </c>
      <c r="AT6730" s="129">
        <v>10.529</v>
      </c>
      <c r="AU6730" s="129">
        <v>7.335</v>
      </c>
      <c r="AV6730" s="129">
        <v>4.4420000000000002</v>
      </c>
      <c r="AW6730" s="129">
        <v>2012</v>
      </c>
    </row>
    <row r="6731" spans="1:49">
      <c r="A6731" s="129">
        <v>733</v>
      </c>
      <c r="B6731" s="129" t="s">
        <v>2028</v>
      </c>
      <c r="C6731" s="129" t="s">
        <v>1611</v>
      </c>
      <c r="D6731" s="129" t="s">
        <v>2027</v>
      </c>
      <c r="E6731" s="129" t="s">
        <v>1610</v>
      </c>
      <c r="F6731" s="129" t="s">
        <v>1609</v>
      </c>
      <c r="G6731" s="129" t="s">
        <v>1608</v>
      </c>
      <c r="H6731" s="129" t="s">
        <v>1604</v>
      </c>
      <c r="I6731" s="129" t="s">
        <v>2030</v>
      </c>
      <c r="J6731" s="129" t="s">
        <v>1595</v>
      </c>
      <c r="K6731" s="129" t="s">
        <v>1595</v>
      </c>
      <c r="L6731" s="129" t="s">
        <v>1595</v>
      </c>
      <c r="M6731" s="129" t="s">
        <v>1595</v>
      </c>
      <c r="N6731" s="129" t="s">
        <v>1595</v>
      </c>
      <c r="O6731" s="129" t="s">
        <v>1595</v>
      </c>
      <c r="P6731" s="129" t="s">
        <v>1595</v>
      </c>
      <c r="Q6731" s="129" t="s">
        <v>1595</v>
      </c>
      <c r="R6731" s="129" t="s">
        <v>1595</v>
      </c>
      <c r="S6731" s="129" t="s">
        <v>1595</v>
      </c>
      <c r="T6731" s="129" t="s">
        <v>1595</v>
      </c>
      <c r="U6731" s="129" t="s">
        <v>1595</v>
      </c>
      <c r="V6731" s="129" t="s">
        <v>1595</v>
      </c>
      <c r="W6731" s="129" t="s">
        <v>1595</v>
      </c>
      <c r="X6731" s="129" t="s">
        <v>1595</v>
      </c>
      <c r="Y6731" s="129" t="s">
        <v>1595</v>
      </c>
      <c r="Z6731" s="129" t="s">
        <v>1595</v>
      </c>
      <c r="AA6731" s="129" t="s">
        <v>1595</v>
      </c>
      <c r="AB6731" s="129" t="s">
        <v>1595</v>
      </c>
      <c r="AC6731" s="129" t="s">
        <v>1595</v>
      </c>
      <c r="AD6731" s="129" t="s">
        <v>1595</v>
      </c>
      <c r="AE6731" s="129" t="s">
        <v>1595</v>
      </c>
      <c r="AF6731" s="129" t="s">
        <v>1595</v>
      </c>
      <c r="AG6731" s="129" t="s">
        <v>1595</v>
      </c>
      <c r="AH6731" s="129" t="s">
        <v>1595</v>
      </c>
      <c r="AI6731" s="129" t="s">
        <v>1595</v>
      </c>
      <c r="AJ6731" s="129" t="s">
        <v>1595</v>
      </c>
      <c r="AK6731" s="129" t="s">
        <v>1595</v>
      </c>
      <c r="AL6731" s="129" t="s">
        <v>1595</v>
      </c>
      <c r="AM6731" s="129" t="s">
        <v>1595</v>
      </c>
      <c r="AN6731" s="129" t="s">
        <v>1595</v>
      </c>
      <c r="AO6731" s="129">
        <v>54.173000000000002</v>
      </c>
      <c r="AP6731" s="129">
        <v>30.15</v>
      </c>
      <c r="AQ6731" s="129">
        <v>39.29</v>
      </c>
      <c r="AR6731" s="129">
        <v>62.014000000000003</v>
      </c>
      <c r="AS6731" s="129">
        <v>65.406999999999996</v>
      </c>
      <c r="AT6731" s="129">
        <v>72.099999999999994</v>
      </c>
      <c r="AU6731" s="129">
        <v>77.174000000000007</v>
      </c>
      <c r="AV6731" s="129">
        <v>83.974999999999994</v>
      </c>
      <c r="AW6731" s="129">
        <v>2012</v>
      </c>
    </row>
    <row r="6732" spans="1:49">
      <c r="A6732" s="129">
        <v>733</v>
      </c>
      <c r="B6732" s="129" t="s">
        <v>2028</v>
      </c>
      <c r="C6732" s="129" t="s">
        <v>1606</v>
      </c>
      <c r="D6732" s="129" t="s">
        <v>2027</v>
      </c>
      <c r="E6732" s="129" t="s">
        <v>1599</v>
      </c>
      <c r="F6732" s="129" t="s">
        <v>1598</v>
      </c>
      <c r="G6732" s="129" t="s">
        <v>1605</v>
      </c>
      <c r="H6732" s="129" t="s">
        <v>1604</v>
      </c>
      <c r="I6732" s="129" t="s">
        <v>2029</v>
      </c>
      <c r="J6732" s="129" t="s">
        <v>1595</v>
      </c>
      <c r="K6732" s="129" t="s">
        <v>1595</v>
      </c>
      <c r="L6732" s="129" t="s">
        <v>1595</v>
      </c>
      <c r="M6732" s="129" t="s">
        <v>1595</v>
      </c>
      <c r="N6732" s="129" t="s">
        <v>1595</v>
      </c>
      <c r="O6732" s="129" t="s">
        <v>1595</v>
      </c>
      <c r="P6732" s="129" t="s">
        <v>1595</v>
      </c>
      <c r="Q6732" s="129" t="s">
        <v>1595</v>
      </c>
      <c r="R6732" s="129" t="s">
        <v>1595</v>
      </c>
      <c r="S6732" s="129" t="s">
        <v>1595</v>
      </c>
      <c r="T6732" s="129" t="s">
        <v>1595</v>
      </c>
      <c r="U6732" s="129" t="s">
        <v>1595</v>
      </c>
      <c r="V6732" s="129" t="s">
        <v>1595</v>
      </c>
      <c r="W6732" s="129" t="s">
        <v>1595</v>
      </c>
      <c r="X6732" s="129" t="s">
        <v>1595</v>
      </c>
      <c r="Y6732" s="129" t="s">
        <v>1595</v>
      </c>
      <c r="Z6732" s="129" t="s">
        <v>1595</v>
      </c>
      <c r="AA6732" s="129" t="s">
        <v>1595</v>
      </c>
      <c r="AB6732" s="129" t="s">
        <v>1595</v>
      </c>
      <c r="AC6732" s="129" t="s">
        <v>1595</v>
      </c>
      <c r="AD6732" s="129" t="s">
        <v>1595</v>
      </c>
      <c r="AE6732" s="129" t="s">
        <v>1595</v>
      </c>
      <c r="AF6732" s="129" t="s">
        <v>1595</v>
      </c>
      <c r="AG6732" s="129" t="s">
        <v>1595</v>
      </c>
      <c r="AH6732" s="129" t="s">
        <v>1595</v>
      </c>
      <c r="AI6732" s="129" t="s">
        <v>1595</v>
      </c>
      <c r="AJ6732" s="129" t="s">
        <v>1595</v>
      </c>
      <c r="AK6732" s="129" t="s">
        <v>1595</v>
      </c>
      <c r="AL6732" s="129" t="s">
        <v>1595</v>
      </c>
      <c r="AM6732" s="129" t="s">
        <v>1595</v>
      </c>
      <c r="AN6732" s="129" t="s">
        <v>1595</v>
      </c>
      <c r="AO6732" s="129">
        <v>3.3170000000000002</v>
      </c>
      <c r="AP6732" s="129">
        <v>-2.83</v>
      </c>
      <c r="AQ6732" s="129">
        <v>-1.752</v>
      </c>
      <c r="AR6732" s="129">
        <v>1.1950000000000001</v>
      </c>
      <c r="AS6732" s="129">
        <v>0.70599999999999996</v>
      </c>
      <c r="AT6732" s="129">
        <v>-0.52500000000000002</v>
      </c>
      <c r="AU6732" s="129">
        <v>0.40100000000000002</v>
      </c>
      <c r="AV6732" s="129">
        <v>0.17899999999999999</v>
      </c>
      <c r="AW6732" s="129">
        <v>2011</v>
      </c>
    </row>
    <row r="6733" spans="1:49">
      <c r="A6733" s="129">
        <v>733</v>
      </c>
      <c r="B6733" s="129" t="s">
        <v>2028</v>
      </c>
      <c r="C6733" s="129" t="s">
        <v>1601</v>
      </c>
      <c r="D6733" s="129" t="s">
        <v>2027</v>
      </c>
      <c r="E6733" s="129" t="s">
        <v>1599</v>
      </c>
      <c r="F6733" s="129" t="s">
        <v>1598</v>
      </c>
      <c r="G6733" s="129" t="s">
        <v>1597</v>
      </c>
      <c r="I6733" s="129" t="s">
        <v>1596</v>
      </c>
      <c r="J6733" s="129" t="s">
        <v>1595</v>
      </c>
      <c r="K6733" s="129" t="s">
        <v>1595</v>
      </c>
      <c r="L6733" s="129" t="s">
        <v>1595</v>
      </c>
      <c r="M6733" s="129" t="s">
        <v>1595</v>
      </c>
      <c r="N6733" s="129" t="s">
        <v>1595</v>
      </c>
      <c r="O6733" s="129" t="s">
        <v>1595</v>
      </c>
      <c r="P6733" s="129" t="s">
        <v>1595</v>
      </c>
      <c r="Q6733" s="129" t="s">
        <v>1595</v>
      </c>
      <c r="R6733" s="129" t="s">
        <v>1595</v>
      </c>
      <c r="S6733" s="129" t="s">
        <v>1595</v>
      </c>
      <c r="T6733" s="129" t="s">
        <v>1595</v>
      </c>
      <c r="U6733" s="129" t="s">
        <v>1595</v>
      </c>
      <c r="V6733" s="129" t="s">
        <v>1595</v>
      </c>
      <c r="W6733" s="129" t="s">
        <v>1595</v>
      </c>
      <c r="X6733" s="129" t="s">
        <v>1595</v>
      </c>
      <c r="Y6733" s="129" t="s">
        <v>1595</v>
      </c>
      <c r="Z6733" s="129" t="s">
        <v>1595</v>
      </c>
      <c r="AA6733" s="129" t="s">
        <v>1595</v>
      </c>
      <c r="AB6733" s="129" t="s">
        <v>1595</v>
      </c>
      <c r="AC6733" s="129" t="s">
        <v>1595</v>
      </c>
      <c r="AD6733" s="129" t="s">
        <v>1595</v>
      </c>
      <c r="AE6733" s="129" t="s">
        <v>1595</v>
      </c>
      <c r="AF6733" s="129" t="s">
        <v>1595</v>
      </c>
      <c r="AG6733" s="129" t="s">
        <v>1595</v>
      </c>
      <c r="AH6733" s="129" t="s">
        <v>1595</v>
      </c>
      <c r="AI6733" s="129" t="s">
        <v>1595</v>
      </c>
      <c r="AJ6733" s="129" t="s">
        <v>1595</v>
      </c>
      <c r="AK6733" s="129" t="s">
        <v>1595</v>
      </c>
      <c r="AL6733" s="129" t="s">
        <v>1595</v>
      </c>
      <c r="AM6733" s="129" t="s">
        <v>1595</v>
      </c>
      <c r="AN6733" s="129" t="s">
        <v>1595</v>
      </c>
      <c r="AO6733" s="129">
        <v>18.393999999999998</v>
      </c>
      <c r="AP6733" s="129">
        <v>-27.69</v>
      </c>
      <c r="AQ6733" s="129">
        <v>-14.881</v>
      </c>
      <c r="AR6733" s="129">
        <v>8.6690000000000005</v>
      </c>
      <c r="AS6733" s="129">
        <v>4.8570000000000002</v>
      </c>
      <c r="AT6733" s="129">
        <v>-3.278</v>
      </c>
      <c r="AU6733" s="129">
        <v>2.3370000000000002</v>
      </c>
      <c r="AV6733" s="129">
        <v>0.96</v>
      </c>
      <c r="AW6733" s="129">
        <v>2011</v>
      </c>
    </row>
    <row r="6734" spans="1:49">
      <c r="A6734" s="129">
        <v>184</v>
      </c>
      <c r="B6734" s="129" t="s">
        <v>2019</v>
      </c>
      <c r="C6734" s="129" t="s">
        <v>1733</v>
      </c>
      <c r="D6734" s="129" t="s">
        <v>119</v>
      </c>
      <c r="E6734" s="129" t="s">
        <v>1730</v>
      </c>
      <c r="F6734" s="129" t="s">
        <v>1732</v>
      </c>
      <c r="G6734" s="129" t="s">
        <v>1608</v>
      </c>
      <c r="H6734" s="129" t="s">
        <v>1604</v>
      </c>
      <c r="I6734" s="129" t="s">
        <v>2026</v>
      </c>
      <c r="J6734" s="129">
        <v>478.851</v>
      </c>
      <c r="K6734" s="129">
        <v>476.89800000000002</v>
      </c>
      <c r="L6734" s="129">
        <v>482.80399999999997</v>
      </c>
      <c r="M6734" s="129">
        <v>490.78199999999998</v>
      </c>
      <c r="N6734" s="129">
        <v>499.11599999999999</v>
      </c>
      <c r="O6734" s="129">
        <v>510.90499999999997</v>
      </c>
      <c r="P6734" s="129">
        <v>528.43799999999999</v>
      </c>
      <c r="Q6734" s="129">
        <v>558.60699999999997</v>
      </c>
      <c r="R6734" s="129">
        <v>588.12599999999998</v>
      </c>
      <c r="S6734" s="129">
        <v>617.55600000000004</v>
      </c>
      <c r="T6734" s="129">
        <v>641.31100000000004</v>
      </c>
      <c r="U6734" s="129">
        <v>657.50699999999995</v>
      </c>
      <c r="V6734" s="129">
        <v>663.1</v>
      </c>
      <c r="W6734" s="129">
        <v>654.38900000000001</v>
      </c>
      <c r="X6734" s="129">
        <v>669.66600000000005</v>
      </c>
      <c r="Y6734" s="129">
        <v>697.27099999999996</v>
      </c>
      <c r="Z6734" s="129">
        <v>714.15300000000002</v>
      </c>
      <c r="AA6734" s="129">
        <v>741.75900000000001</v>
      </c>
      <c r="AB6734" s="129">
        <v>774.90599999999995</v>
      </c>
      <c r="AC6734" s="129">
        <v>811.678</v>
      </c>
      <c r="AD6734" s="129">
        <v>852.69100000000003</v>
      </c>
      <c r="AE6734" s="129">
        <v>883.99</v>
      </c>
      <c r="AF6734" s="129">
        <v>907.92200000000003</v>
      </c>
      <c r="AG6734" s="129">
        <v>935.96</v>
      </c>
      <c r="AH6734" s="129">
        <v>966.44600000000003</v>
      </c>
      <c r="AI6734" s="130">
        <v>1001.1180000000001</v>
      </c>
      <c r="AJ6734" s="130">
        <v>1041.9110000000001</v>
      </c>
      <c r="AK6734" s="130">
        <v>1078.162</v>
      </c>
      <c r="AL6734" s="130">
        <v>1087.787</v>
      </c>
      <c r="AM6734" s="130">
        <v>1046.0989999999999</v>
      </c>
      <c r="AN6734" s="130">
        <v>1043.9780000000001</v>
      </c>
      <c r="AO6734" s="130">
        <v>1044.5219999999999</v>
      </c>
      <c r="AP6734" s="130">
        <v>1027.3620000000001</v>
      </c>
      <c r="AQ6734" s="130">
        <v>1014.349</v>
      </c>
      <c r="AR6734" s="130">
        <v>1016.08</v>
      </c>
      <c r="AS6734" s="130">
        <v>1020.833</v>
      </c>
      <c r="AT6734" s="130">
        <v>1028.1990000000001</v>
      </c>
      <c r="AU6734" s="130">
        <v>1037.807</v>
      </c>
      <c r="AV6734" s="130">
        <v>1050.3130000000001</v>
      </c>
      <c r="AW6734" s="129">
        <v>2012</v>
      </c>
    </row>
    <row r="6735" spans="1:49">
      <c r="A6735" s="129">
        <v>184</v>
      </c>
      <c r="B6735" s="129" t="s">
        <v>2019</v>
      </c>
      <c r="C6735" s="129" t="s">
        <v>1731</v>
      </c>
      <c r="D6735" s="129" t="s">
        <v>119</v>
      </c>
      <c r="E6735" s="129" t="s">
        <v>1730</v>
      </c>
      <c r="F6735" s="129" t="s">
        <v>1729</v>
      </c>
      <c r="G6735" s="129" t="s">
        <v>1655</v>
      </c>
      <c r="I6735" s="129" t="s">
        <v>1728</v>
      </c>
      <c r="J6735" s="129">
        <v>1.2030000000000001</v>
      </c>
      <c r="K6735" s="129">
        <v>-0.40799999999999997</v>
      </c>
      <c r="L6735" s="129">
        <v>1.2390000000000001</v>
      </c>
      <c r="M6735" s="129">
        <v>1.6519999999999999</v>
      </c>
      <c r="N6735" s="129">
        <v>1.698</v>
      </c>
      <c r="O6735" s="129">
        <v>2.3620000000000001</v>
      </c>
      <c r="P6735" s="129">
        <v>3.4319999999999999</v>
      </c>
      <c r="Q6735" s="129">
        <v>5.7089999999999996</v>
      </c>
      <c r="R6735" s="129">
        <v>5.2850000000000001</v>
      </c>
      <c r="S6735" s="129">
        <v>5.0039999999999996</v>
      </c>
      <c r="T6735" s="129">
        <v>3.847</v>
      </c>
      <c r="U6735" s="129">
        <v>2.5249999999999999</v>
      </c>
      <c r="V6735" s="129">
        <v>0.85099999999999998</v>
      </c>
      <c r="W6735" s="129">
        <v>-1.3140000000000001</v>
      </c>
      <c r="X6735" s="129">
        <v>2.335</v>
      </c>
      <c r="Y6735" s="129">
        <v>4.1219999999999999</v>
      </c>
      <c r="Z6735" s="129">
        <v>2.4209999999999998</v>
      </c>
      <c r="AA6735" s="129">
        <v>3.8650000000000002</v>
      </c>
      <c r="AB6735" s="129">
        <v>4.4690000000000003</v>
      </c>
      <c r="AC6735" s="129">
        <v>4.7450000000000001</v>
      </c>
      <c r="AD6735" s="129">
        <v>5.0529999999999999</v>
      </c>
      <c r="AE6735" s="129">
        <v>3.6709999999999998</v>
      </c>
      <c r="AF6735" s="129">
        <v>2.7069999999999999</v>
      </c>
      <c r="AG6735" s="129">
        <v>3.0880000000000001</v>
      </c>
      <c r="AH6735" s="129">
        <v>3.2570000000000001</v>
      </c>
      <c r="AI6735" s="129">
        <v>3.5880000000000001</v>
      </c>
      <c r="AJ6735" s="129">
        <v>4.0750000000000002</v>
      </c>
      <c r="AK6735" s="129">
        <v>3.4790000000000001</v>
      </c>
      <c r="AL6735" s="129">
        <v>0.89300000000000002</v>
      </c>
      <c r="AM6735" s="129">
        <v>-3.8319999999999999</v>
      </c>
      <c r="AN6735" s="129">
        <v>-0.20300000000000001</v>
      </c>
      <c r="AO6735" s="129">
        <v>5.1999999999999998E-2</v>
      </c>
      <c r="AP6735" s="129">
        <v>-1.643</v>
      </c>
      <c r="AQ6735" s="129">
        <v>-1.2669999999999999</v>
      </c>
      <c r="AR6735" s="129">
        <v>0.17100000000000001</v>
      </c>
      <c r="AS6735" s="129">
        <v>0.46800000000000003</v>
      </c>
      <c r="AT6735" s="129">
        <v>0.72199999999999998</v>
      </c>
      <c r="AU6735" s="129">
        <v>0.93400000000000005</v>
      </c>
      <c r="AV6735" s="129">
        <v>1.2050000000000001</v>
      </c>
      <c r="AW6735" s="129">
        <v>2012</v>
      </c>
    </row>
    <row r="6736" spans="1:49">
      <c r="A6736" s="129">
        <v>184</v>
      </c>
      <c r="B6736" s="129" t="s">
        <v>2019</v>
      </c>
      <c r="C6736" s="129" t="s">
        <v>1727</v>
      </c>
      <c r="D6736" s="129" t="s">
        <v>119</v>
      </c>
      <c r="E6736" s="129" t="s">
        <v>1724</v>
      </c>
      <c r="F6736" s="129" t="s">
        <v>1726</v>
      </c>
      <c r="G6736" s="129" t="s">
        <v>1608</v>
      </c>
      <c r="H6736" s="129" t="s">
        <v>1604</v>
      </c>
      <c r="I6736" s="129" t="s">
        <v>2026</v>
      </c>
      <c r="J6736" s="129">
        <v>96.448999999999998</v>
      </c>
      <c r="K6736" s="129">
        <v>109.926</v>
      </c>
      <c r="L6736" s="129">
        <v>126.29</v>
      </c>
      <c r="M6736" s="129">
        <v>144.15899999999999</v>
      </c>
      <c r="N6736" s="129">
        <v>161.54499999999999</v>
      </c>
      <c r="O6736" s="129">
        <v>180.04900000000001</v>
      </c>
      <c r="P6736" s="129">
        <v>205.31700000000001</v>
      </c>
      <c r="Q6736" s="129">
        <v>229.17500000000001</v>
      </c>
      <c r="R6736" s="129">
        <v>254.226</v>
      </c>
      <c r="S6736" s="129">
        <v>285.12</v>
      </c>
      <c r="T6736" s="129">
        <v>317.86500000000001</v>
      </c>
      <c r="U6736" s="129">
        <v>348.89400000000001</v>
      </c>
      <c r="V6736" s="129">
        <v>375.68700000000001</v>
      </c>
      <c r="W6736" s="129">
        <v>391.56599999999997</v>
      </c>
      <c r="X6736" s="129">
        <v>415.12299999999999</v>
      </c>
      <c r="Y6736" s="129">
        <v>446.952</v>
      </c>
      <c r="Z6736" s="129">
        <v>473.58699999999999</v>
      </c>
      <c r="AA6736" s="129">
        <v>503.63600000000002</v>
      </c>
      <c r="AB6736" s="129">
        <v>539.18799999999999</v>
      </c>
      <c r="AC6736" s="129">
        <v>579.61400000000003</v>
      </c>
      <c r="AD6736" s="129">
        <v>629.90700000000004</v>
      </c>
      <c r="AE6736" s="129">
        <v>680.39700000000005</v>
      </c>
      <c r="AF6736" s="129">
        <v>729.25800000000004</v>
      </c>
      <c r="AG6736" s="129">
        <v>783.08199999999999</v>
      </c>
      <c r="AH6736" s="129">
        <v>841.29399999999998</v>
      </c>
      <c r="AI6736" s="129">
        <v>909.298</v>
      </c>
      <c r="AJ6736" s="129">
        <v>985.54700000000003</v>
      </c>
      <c r="AK6736" s="130">
        <v>1053.1610000000001</v>
      </c>
      <c r="AL6736" s="130">
        <v>1087.788</v>
      </c>
      <c r="AM6736" s="130">
        <v>1046.894</v>
      </c>
      <c r="AN6736" s="130">
        <v>1045.6199999999999</v>
      </c>
      <c r="AO6736" s="130">
        <v>1046.327</v>
      </c>
      <c r="AP6736" s="130">
        <v>1029.002</v>
      </c>
      <c r="AQ6736" s="130">
        <v>1022.384</v>
      </c>
      <c r="AR6736" s="130">
        <v>1033.4559999999999</v>
      </c>
      <c r="AS6736" s="130">
        <v>1049.086</v>
      </c>
      <c r="AT6736" s="130">
        <v>1068.825</v>
      </c>
      <c r="AU6736" s="130">
        <v>1091.654</v>
      </c>
      <c r="AV6736" s="130">
        <v>1118.345</v>
      </c>
      <c r="AW6736" s="129">
        <v>2012</v>
      </c>
    </row>
    <row r="6737" spans="1:49">
      <c r="A6737" s="129">
        <v>184</v>
      </c>
      <c r="B6737" s="129" t="s">
        <v>2019</v>
      </c>
      <c r="C6737" s="129" t="s">
        <v>1725</v>
      </c>
      <c r="D6737" s="129" t="s">
        <v>119</v>
      </c>
      <c r="E6737" s="129" t="s">
        <v>1724</v>
      </c>
      <c r="F6737" s="129" t="s">
        <v>1723</v>
      </c>
      <c r="G6737" s="129" t="s">
        <v>1605</v>
      </c>
      <c r="H6737" s="129" t="s">
        <v>1604</v>
      </c>
      <c r="I6737" s="129" t="s">
        <v>1691</v>
      </c>
      <c r="J6737" s="129">
        <v>224.36799999999999</v>
      </c>
      <c r="K6737" s="129">
        <v>198.92099999999999</v>
      </c>
      <c r="L6737" s="129">
        <v>192.16800000000001</v>
      </c>
      <c r="M6737" s="129">
        <v>168.06800000000001</v>
      </c>
      <c r="N6737" s="129">
        <v>167.607</v>
      </c>
      <c r="O6737" s="129">
        <v>176.59</v>
      </c>
      <c r="P6737" s="129">
        <v>244.34299999999999</v>
      </c>
      <c r="Q6737" s="129">
        <v>309.57100000000003</v>
      </c>
      <c r="R6737" s="129">
        <v>363.70699999999999</v>
      </c>
      <c r="S6737" s="129">
        <v>401.16300000000001</v>
      </c>
      <c r="T6737" s="129">
        <v>520.41499999999996</v>
      </c>
      <c r="U6737" s="129">
        <v>560.48</v>
      </c>
      <c r="V6737" s="129">
        <v>612.66899999999998</v>
      </c>
      <c r="W6737" s="129">
        <v>514.65800000000002</v>
      </c>
      <c r="X6737" s="129">
        <v>516.42600000000004</v>
      </c>
      <c r="Y6737" s="129">
        <v>596.94100000000003</v>
      </c>
      <c r="Z6737" s="129">
        <v>622.29899999999998</v>
      </c>
      <c r="AA6737" s="129">
        <v>573.05200000000002</v>
      </c>
      <c r="AB6737" s="129">
        <v>601.28499999999997</v>
      </c>
      <c r="AC6737" s="129">
        <v>618.34100000000001</v>
      </c>
      <c r="AD6737" s="129">
        <v>582.048</v>
      </c>
      <c r="AE6737" s="129">
        <v>609.37900000000002</v>
      </c>
      <c r="AF6737" s="129">
        <v>688.72500000000002</v>
      </c>
      <c r="AG6737" s="129">
        <v>885.53099999999995</v>
      </c>
      <c r="AH6737" s="130">
        <v>1045.9839999999999</v>
      </c>
      <c r="AI6737" s="130">
        <v>1132.7629999999999</v>
      </c>
      <c r="AJ6737" s="130">
        <v>1237.501</v>
      </c>
      <c r="AK6737" s="130">
        <v>1443.5</v>
      </c>
      <c r="AL6737" s="130">
        <v>1600.913</v>
      </c>
      <c r="AM6737" s="130">
        <v>1458.1110000000001</v>
      </c>
      <c r="AN6737" s="130">
        <v>1387.4269999999999</v>
      </c>
      <c r="AO6737" s="130">
        <v>1455.867</v>
      </c>
      <c r="AP6737" s="130">
        <v>1323.5</v>
      </c>
      <c r="AQ6737" s="130">
        <v>1355.66</v>
      </c>
      <c r="AR6737" s="130">
        <v>1394.3710000000001</v>
      </c>
      <c r="AS6737" s="130">
        <v>1434.569</v>
      </c>
      <c r="AT6737" s="130">
        <v>1477.684</v>
      </c>
      <c r="AU6737" s="130">
        <v>1523.9939999999999</v>
      </c>
      <c r="AV6737" s="130">
        <v>1576.5119999999999</v>
      </c>
      <c r="AW6737" s="129">
        <v>2012</v>
      </c>
    </row>
    <row r="6738" spans="1:49">
      <c r="A6738" s="129">
        <v>184</v>
      </c>
      <c r="B6738" s="129" t="s">
        <v>2019</v>
      </c>
      <c r="C6738" s="129" t="s">
        <v>1722</v>
      </c>
      <c r="D6738" s="129" t="s">
        <v>119</v>
      </c>
      <c r="E6738" s="129" t="s">
        <v>1721</v>
      </c>
      <c r="F6738" s="129" t="s">
        <v>1720</v>
      </c>
      <c r="G6738" s="129" t="s">
        <v>1675</v>
      </c>
      <c r="I6738" s="129" t="s">
        <v>1719</v>
      </c>
      <c r="J6738" s="129">
        <v>20.141999999999999</v>
      </c>
      <c r="K6738" s="129">
        <v>23.05</v>
      </c>
      <c r="L6738" s="129">
        <v>26.158000000000001</v>
      </c>
      <c r="M6738" s="129">
        <v>29.373000000000001</v>
      </c>
      <c r="N6738" s="129">
        <v>32.366</v>
      </c>
      <c r="O6738" s="129">
        <v>35.241</v>
      </c>
      <c r="P6738" s="129">
        <v>38.853999999999999</v>
      </c>
      <c r="Q6738" s="129">
        <v>41.026000000000003</v>
      </c>
      <c r="R6738" s="129">
        <v>43.225999999999999</v>
      </c>
      <c r="S6738" s="129">
        <v>46.168999999999997</v>
      </c>
      <c r="T6738" s="129">
        <v>49.564999999999998</v>
      </c>
      <c r="U6738" s="129">
        <v>53.063000000000002</v>
      </c>
      <c r="V6738" s="129">
        <v>56.655999999999999</v>
      </c>
      <c r="W6738" s="129">
        <v>59.837000000000003</v>
      </c>
      <c r="X6738" s="129">
        <v>61.99</v>
      </c>
      <c r="Y6738" s="129">
        <v>64.099999999999994</v>
      </c>
      <c r="Z6738" s="129">
        <v>66.314999999999998</v>
      </c>
      <c r="AA6738" s="129">
        <v>67.897999999999996</v>
      </c>
      <c r="AB6738" s="129">
        <v>69.581000000000003</v>
      </c>
      <c r="AC6738" s="129">
        <v>71.409000000000006</v>
      </c>
      <c r="AD6738" s="129">
        <v>73.873000000000005</v>
      </c>
      <c r="AE6738" s="129">
        <v>76.968999999999994</v>
      </c>
      <c r="AF6738" s="129">
        <v>80.322000000000003</v>
      </c>
      <c r="AG6738" s="129">
        <v>83.665999999999997</v>
      </c>
      <c r="AH6738" s="129">
        <v>87.05</v>
      </c>
      <c r="AI6738" s="129">
        <v>90.828000000000003</v>
      </c>
      <c r="AJ6738" s="129">
        <v>94.59</v>
      </c>
      <c r="AK6738" s="129">
        <v>97.680999999999997</v>
      </c>
      <c r="AL6738" s="129">
        <v>100</v>
      </c>
      <c r="AM6738" s="129">
        <v>100.07599999999999</v>
      </c>
      <c r="AN6738" s="129">
        <v>100.157</v>
      </c>
      <c r="AO6738" s="129">
        <v>100.173</v>
      </c>
      <c r="AP6738" s="129">
        <v>100.16</v>
      </c>
      <c r="AQ6738" s="129">
        <v>100.792</v>
      </c>
      <c r="AR6738" s="129">
        <v>101.71</v>
      </c>
      <c r="AS6738" s="129">
        <v>102.768</v>
      </c>
      <c r="AT6738" s="129">
        <v>103.95099999999999</v>
      </c>
      <c r="AU6738" s="129">
        <v>105.18899999999999</v>
      </c>
      <c r="AV6738" s="129">
        <v>106.477</v>
      </c>
      <c r="AW6738" s="129">
        <v>2012</v>
      </c>
    </row>
    <row r="6739" spans="1:49">
      <c r="A6739" s="129">
        <v>184</v>
      </c>
      <c r="B6739" s="129" t="s">
        <v>2019</v>
      </c>
      <c r="C6739" s="129" t="s">
        <v>1718</v>
      </c>
      <c r="D6739" s="129" t="s">
        <v>119</v>
      </c>
      <c r="E6739" s="129" t="s">
        <v>1717</v>
      </c>
      <c r="F6739" s="129" t="s">
        <v>1716</v>
      </c>
      <c r="G6739" s="129" t="s">
        <v>1608</v>
      </c>
      <c r="H6739" s="129" t="s">
        <v>3</v>
      </c>
      <c r="I6739" s="129" t="s">
        <v>1715</v>
      </c>
      <c r="J6739" s="130">
        <v>12807.993</v>
      </c>
      <c r="K6739" s="130">
        <v>12635.772000000001</v>
      </c>
      <c r="L6739" s="130">
        <v>12724.169</v>
      </c>
      <c r="M6739" s="130">
        <v>12874.032999999999</v>
      </c>
      <c r="N6739" s="130">
        <v>13040.65</v>
      </c>
      <c r="O6739" s="130">
        <v>13301.734</v>
      </c>
      <c r="P6739" s="130">
        <v>13718.573</v>
      </c>
      <c r="Q6739" s="130">
        <v>14467.968999999999</v>
      </c>
      <c r="R6739" s="130">
        <v>15200.248</v>
      </c>
      <c r="S6739" s="130">
        <v>15929.155000000001</v>
      </c>
      <c r="T6739" s="130">
        <v>16512.932000000001</v>
      </c>
      <c r="U6739" s="130">
        <v>16885.155999999999</v>
      </c>
      <c r="V6739" s="130">
        <v>16972.687999999998</v>
      </c>
      <c r="W6739" s="130">
        <v>16697.732</v>
      </c>
      <c r="X6739" s="130">
        <v>17041.649000000001</v>
      </c>
      <c r="Y6739" s="130">
        <v>17702.659</v>
      </c>
      <c r="Z6739" s="130">
        <v>18089.425999999999</v>
      </c>
      <c r="AA6739" s="130">
        <v>18739.178</v>
      </c>
      <c r="AB6739" s="130">
        <v>19508.231</v>
      </c>
      <c r="AC6739" s="130">
        <v>20328.955000000002</v>
      </c>
      <c r="AD6739" s="130">
        <v>21177.437999999998</v>
      </c>
      <c r="AE6739" s="130">
        <v>21708.215</v>
      </c>
      <c r="AF6739" s="130">
        <v>21976.133999999998</v>
      </c>
      <c r="AG6739" s="130">
        <v>22282.334999999999</v>
      </c>
      <c r="AH6739" s="130">
        <v>22637.77</v>
      </c>
      <c r="AI6739" s="130">
        <v>23068.191999999999</v>
      </c>
      <c r="AJ6739" s="130">
        <v>23643.134999999998</v>
      </c>
      <c r="AK6739" s="130">
        <v>24026.644</v>
      </c>
      <c r="AL6739" s="130">
        <v>23858.431</v>
      </c>
      <c r="AM6739" s="130">
        <v>22776.202000000001</v>
      </c>
      <c r="AN6739" s="130">
        <v>22659.288</v>
      </c>
      <c r="AO6739" s="130">
        <v>22645.377</v>
      </c>
      <c r="AP6739" s="130">
        <v>22255.047999999999</v>
      </c>
      <c r="AQ6739" s="130">
        <v>22004.733</v>
      </c>
      <c r="AR6739" s="130">
        <v>22090.867999999999</v>
      </c>
      <c r="AS6739" s="130">
        <v>22244.687000000002</v>
      </c>
      <c r="AT6739" s="130">
        <v>22458.01</v>
      </c>
      <c r="AU6739" s="130">
        <v>22723.420999999998</v>
      </c>
      <c r="AV6739" s="130">
        <v>23055.814999999999</v>
      </c>
      <c r="AW6739" s="129">
        <v>2012</v>
      </c>
    </row>
    <row r="6740" spans="1:49">
      <c r="A6740" s="129">
        <v>184</v>
      </c>
      <c r="B6740" s="129" t="s">
        <v>2019</v>
      </c>
      <c r="C6740" s="129" t="s">
        <v>1714</v>
      </c>
      <c r="D6740" s="129" t="s">
        <v>119</v>
      </c>
      <c r="E6740" s="129" t="s">
        <v>1711</v>
      </c>
      <c r="F6740" s="129" t="s">
        <v>1713</v>
      </c>
      <c r="G6740" s="129" t="s">
        <v>1608</v>
      </c>
      <c r="H6740" s="129" t="s">
        <v>3</v>
      </c>
      <c r="I6740" s="129" t="s">
        <v>1699</v>
      </c>
      <c r="J6740" s="130">
        <v>2579.7660000000001</v>
      </c>
      <c r="K6740" s="130">
        <v>2912.5680000000002</v>
      </c>
      <c r="L6740" s="130">
        <v>3328.3249999999998</v>
      </c>
      <c r="M6740" s="130">
        <v>3781.5360000000001</v>
      </c>
      <c r="N6740" s="130">
        <v>4220.7550000000001</v>
      </c>
      <c r="O6740" s="130">
        <v>4687.683</v>
      </c>
      <c r="P6740" s="130">
        <v>5330.1530000000002</v>
      </c>
      <c r="Q6740" s="130">
        <v>5935.6509999999998</v>
      </c>
      <c r="R6740" s="130">
        <v>6570.5330000000004</v>
      </c>
      <c r="S6740" s="130">
        <v>7354.3440000000001</v>
      </c>
      <c r="T6740" s="130">
        <v>8184.6019999999999</v>
      </c>
      <c r="U6740" s="130">
        <v>8959.7970000000005</v>
      </c>
      <c r="V6740" s="130">
        <v>9616.0840000000007</v>
      </c>
      <c r="W6740" s="130">
        <v>9991.39</v>
      </c>
      <c r="X6740" s="130">
        <v>10564.048000000001</v>
      </c>
      <c r="Y6740" s="130">
        <v>11347.453</v>
      </c>
      <c r="Z6740" s="130">
        <v>11995.913</v>
      </c>
      <c r="AA6740" s="130">
        <v>12723.453</v>
      </c>
      <c r="AB6740" s="130">
        <v>13574.041999999999</v>
      </c>
      <c r="AC6740" s="130">
        <v>14516.793</v>
      </c>
      <c r="AD6740" s="130">
        <v>15644.373</v>
      </c>
      <c r="AE6740" s="130">
        <v>16708.564999999999</v>
      </c>
      <c r="AF6740" s="130">
        <v>17651.595000000001</v>
      </c>
      <c r="AG6740" s="130">
        <v>18642.778999999999</v>
      </c>
      <c r="AH6740" s="130">
        <v>19706.242999999999</v>
      </c>
      <c r="AI6740" s="130">
        <v>20952.436000000002</v>
      </c>
      <c r="AJ6740" s="130">
        <v>22364.117999999999</v>
      </c>
      <c r="AK6740" s="130">
        <v>23469.501</v>
      </c>
      <c r="AL6740" s="130">
        <v>23858.453000000001</v>
      </c>
      <c r="AM6740" s="130">
        <v>22793.510999999999</v>
      </c>
      <c r="AN6740" s="130">
        <v>22694.928</v>
      </c>
      <c r="AO6740" s="130">
        <v>22684.51</v>
      </c>
      <c r="AP6740" s="130">
        <v>22290.574000000001</v>
      </c>
      <c r="AQ6740" s="130">
        <v>22179.039000000001</v>
      </c>
      <c r="AR6740" s="130">
        <v>22468.656999999999</v>
      </c>
      <c r="AS6740" s="130">
        <v>22860.335999999999</v>
      </c>
      <c r="AT6740" s="130">
        <v>23345.358</v>
      </c>
      <c r="AU6740" s="130">
        <v>23902.44</v>
      </c>
      <c r="AV6740" s="130">
        <v>24549.200000000001</v>
      </c>
      <c r="AW6740" s="129">
        <v>2012</v>
      </c>
    </row>
    <row r="6741" spans="1:49">
      <c r="A6741" s="129">
        <v>184</v>
      </c>
      <c r="B6741" s="129" t="s">
        <v>2019</v>
      </c>
      <c r="C6741" s="129" t="s">
        <v>1712</v>
      </c>
      <c r="D6741" s="129" t="s">
        <v>119</v>
      </c>
      <c r="E6741" s="129" t="s">
        <v>1711</v>
      </c>
      <c r="F6741" s="129" t="s">
        <v>1710</v>
      </c>
      <c r="G6741" s="129" t="s">
        <v>1605</v>
      </c>
      <c r="H6741" s="129" t="s">
        <v>3</v>
      </c>
      <c r="I6741" s="129" t="s">
        <v>1699</v>
      </c>
      <c r="J6741" s="130">
        <v>6001.2449999999999</v>
      </c>
      <c r="K6741" s="130">
        <v>5270.5659999999998</v>
      </c>
      <c r="L6741" s="130">
        <v>5064.5439999999999</v>
      </c>
      <c r="M6741" s="130">
        <v>4408.7020000000002</v>
      </c>
      <c r="N6741" s="130">
        <v>4379.1419999999998</v>
      </c>
      <c r="O6741" s="130">
        <v>4597.6319999999996</v>
      </c>
      <c r="P6741" s="130">
        <v>6343.2960000000003</v>
      </c>
      <c r="Q6741" s="130">
        <v>8017.9080000000004</v>
      </c>
      <c r="R6741" s="130">
        <v>9400.0849999999991</v>
      </c>
      <c r="S6741" s="130">
        <v>10347.536</v>
      </c>
      <c r="T6741" s="130">
        <v>13400.013999999999</v>
      </c>
      <c r="U6741" s="130">
        <v>14393.433999999999</v>
      </c>
      <c r="V6741" s="130">
        <v>15681.868</v>
      </c>
      <c r="W6741" s="130">
        <v>13132.272000000001</v>
      </c>
      <c r="X6741" s="130">
        <v>13141.99</v>
      </c>
      <c r="Y6741" s="130">
        <v>15155.441000000001</v>
      </c>
      <c r="Z6741" s="130">
        <v>15762.754999999999</v>
      </c>
      <c r="AA6741" s="130">
        <v>14477.112999999999</v>
      </c>
      <c r="AB6741" s="130">
        <v>15137.326999999999</v>
      </c>
      <c r="AC6741" s="130">
        <v>15486.736000000001</v>
      </c>
      <c r="AD6741" s="130">
        <v>14455.74</v>
      </c>
      <c r="AE6741" s="130">
        <v>14964.581</v>
      </c>
      <c r="AF6741" s="130">
        <v>16670.505000000001</v>
      </c>
      <c r="AG6741" s="130">
        <v>21081.767</v>
      </c>
      <c r="AH6741" s="130">
        <v>24500.853999999999</v>
      </c>
      <c r="AI6741" s="130">
        <v>26101.601999999999</v>
      </c>
      <c r="AJ6741" s="130">
        <v>28081.47</v>
      </c>
      <c r="AK6741" s="130">
        <v>32168.133999999998</v>
      </c>
      <c r="AL6741" s="130">
        <v>35112.832000000002</v>
      </c>
      <c r="AM6741" s="130">
        <v>31746.742999999999</v>
      </c>
      <c r="AN6741" s="130">
        <v>30113.762999999999</v>
      </c>
      <c r="AO6741" s="130">
        <v>31563.401999999998</v>
      </c>
      <c r="AP6741" s="130">
        <v>28670.093000000001</v>
      </c>
      <c r="AQ6741" s="130">
        <v>29408.933000000001</v>
      </c>
      <c r="AR6741" s="130">
        <v>30315.411</v>
      </c>
      <c r="AS6741" s="130">
        <v>31260.277999999998</v>
      </c>
      <c r="AT6741" s="130">
        <v>32275.702000000001</v>
      </c>
      <c r="AU6741" s="130">
        <v>33368.800999999999</v>
      </c>
      <c r="AV6741" s="130">
        <v>34606.584000000003</v>
      </c>
      <c r="AW6741" s="129">
        <v>2012</v>
      </c>
    </row>
    <row r="6742" spans="1:49">
      <c r="A6742" s="129">
        <v>184</v>
      </c>
      <c r="B6742" s="129" t="s">
        <v>2019</v>
      </c>
      <c r="C6742" s="129" t="s">
        <v>1709</v>
      </c>
      <c r="D6742" s="129" t="s">
        <v>119</v>
      </c>
      <c r="E6742" s="129" t="s">
        <v>1708</v>
      </c>
      <c r="F6742" s="129" t="s">
        <v>1707</v>
      </c>
      <c r="G6742" s="129" t="s">
        <v>1625</v>
      </c>
      <c r="I6742" s="129" t="s">
        <v>1728</v>
      </c>
      <c r="J6742" s="129">
        <v>-1.5189999999999999</v>
      </c>
      <c r="K6742" s="129">
        <v>-3.621</v>
      </c>
      <c r="L6742" s="129">
        <v>-4.09</v>
      </c>
      <c r="M6742" s="129">
        <v>-4.2939999999999996</v>
      </c>
      <c r="N6742" s="129">
        <v>-4.5369999999999999</v>
      </c>
      <c r="O6742" s="129">
        <v>-4.3140000000000001</v>
      </c>
      <c r="P6742" s="129">
        <v>-4.1890000000000001</v>
      </c>
      <c r="Q6742" s="129">
        <v>-1.617</v>
      </c>
      <c r="R6742" s="129">
        <v>0.63</v>
      </c>
      <c r="S6742" s="129">
        <v>2.694</v>
      </c>
      <c r="T6742" s="129">
        <v>3.7069999999999999</v>
      </c>
      <c r="U6742" s="129">
        <v>3.4670000000000001</v>
      </c>
      <c r="V6742" s="129">
        <v>1.605</v>
      </c>
      <c r="W6742" s="129">
        <v>-2.3260000000000001</v>
      </c>
      <c r="X6742" s="129">
        <v>-2.5779999999999998</v>
      </c>
      <c r="Y6742" s="129">
        <v>-1.133</v>
      </c>
      <c r="Z6742" s="129">
        <v>-2.74</v>
      </c>
      <c r="AA6742" s="129">
        <v>-1.798</v>
      </c>
      <c r="AB6742" s="129">
        <v>-0.50800000000000001</v>
      </c>
      <c r="AC6742" s="129">
        <v>0.53500000000000003</v>
      </c>
      <c r="AD6742" s="129">
        <v>1.671</v>
      </c>
      <c r="AE6742" s="129">
        <v>1.736</v>
      </c>
      <c r="AF6742" s="129">
        <v>0.93899999999999995</v>
      </c>
      <c r="AG6742" s="129">
        <v>0.60399999999999998</v>
      </c>
      <c r="AH6742" s="129">
        <v>0.67200000000000004</v>
      </c>
      <c r="AI6742" s="129">
        <v>1.21</v>
      </c>
      <c r="AJ6742" s="129">
        <v>2.4929999999999999</v>
      </c>
      <c r="AK6742" s="129">
        <v>3.306</v>
      </c>
      <c r="AL6742" s="129">
        <v>2.2269999999999999</v>
      </c>
      <c r="AM6742" s="129">
        <v>-2.2690000000000001</v>
      </c>
      <c r="AN6742" s="129">
        <v>-2.4889999999999999</v>
      </c>
      <c r="AO6742" s="129">
        <v>-2.23</v>
      </c>
      <c r="AP6742" s="129">
        <v>-3.5640000000000001</v>
      </c>
      <c r="AQ6742" s="129">
        <v>-4.165</v>
      </c>
      <c r="AR6742" s="129">
        <v>-3.5760000000000001</v>
      </c>
      <c r="AS6742" s="129" t="s">
        <v>1595</v>
      </c>
      <c r="AT6742" s="129" t="s">
        <v>1595</v>
      </c>
      <c r="AU6742" s="129" t="s">
        <v>1595</v>
      </c>
      <c r="AV6742" s="129" t="s">
        <v>1595</v>
      </c>
      <c r="AW6742" s="129">
        <v>2012</v>
      </c>
    </row>
    <row r="6743" spans="1:49">
      <c r="A6743" s="129">
        <v>184</v>
      </c>
      <c r="B6743" s="129" t="s">
        <v>2019</v>
      </c>
      <c r="C6743" s="129" t="s">
        <v>1706</v>
      </c>
      <c r="D6743" s="129" t="s">
        <v>119</v>
      </c>
      <c r="E6743" s="129" t="s">
        <v>1705</v>
      </c>
      <c r="F6743" s="129" t="s">
        <v>1704</v>
      </c>
      <c r="G6743" s="129" t="s">
        <v>1700</v>
      </c>
      <c r="H6743" s="129" t="s">
        <v>1604</v>
      </c>
      <c r="I6743" s="129" t="s">
        <v>1691</v>
      </c>
      <c r="J6743" s="129">
        <v>274.69099999999997</v>
      </c>
      <c r="K6743" s="129">
        <v>299.11</v>
      </c>
      <c r="L6743" s="129">
        <v>321.60399999999998</v>
      </c>
      <c r="M6743" s="129">
        <v>339.82299999999998</v>
      </c>
      <c r="N6743" s="129">
        <v>357.86</v>
      </c>
      <c r="O6743" s="129">
        <v>378.03100000000001</v>
      </c>
      <c r="P6743" s="129">
        <v>398.88799999999998</v>
      </c>
      <c r="Q6743" s="129">
        <v>432.42</v>
      </c>
      <c r="R6743" s="129">
        <v>471.21300000000002</v>
      </c>
      <c r="S6743" s="129">
        <v>514.02700000000004</v>
      </c>
      <c r="T6743" s="129">
        <v>553.548</v>
      </c>
      <c r="U6743" s="129">
        <v>586.41399999999999</v>
      </c>
      <c r="V6743" s="129">
        <v>604.88400000000001</v>
      </c>
      <c r="W6743" s="129">
        <v>611.14599999999996</v>
      </c>
      <c r="X6743" s="129">
        <v>638.726</v>
      </c>
      <c r="Y6743" s="129">
        <v>678.93299999999999</v>
      </c>
      <c r="Z6743" s="129">
        <v>708.06399999999996</v>
      </c>
      <c r="AA6743" s="129">
        <v>748.01900000000001</v>
      </c>
      <c r="AB6743" s="129">
        <v>789.92399999999998</v>
      </c>
      <c r="AC6743" s="129">
        <v>839.22799999999995</v>
      </c>
      <c r="AD6743" s="129">
        <v>901.66600000000005</v>
      </c>
      <c r="AE6743" s="129">
        <v>956.16899999999998</v>
      </c>
      <c r="AF6743" s="129">
        <v>997.15</v>
      </c>
      <c r="AG6743" s="130">
        <v>1048.4929999999999</v>
      </c>
      <c r="AH6743" s="130">
        <v>1110.97</v>
      </c>
      <c r="AI6743" s="130">
        <v>1184.5830000000001</v>
      </c>
      <c r="AJ6743" s="130">
        <v>1270.7460000000001</v>
      </c>
      <c r="AK6743" s="130">
        <v>1349.8610000000001</v>
      </c>
      <c r="AL6743" s="130">
        <v>1388.509</v>
      </c>
      <c r="AM6743" s="130">
        <v>1345.579</v>
      </c>
      <c r="AN6743" s="130">
        <v>1359.107</v>
      </c>
      <c r="AO6743" s="130">
        <v>1386.521</v>
      </c>
      <c r="AP6743" s="130">
        <v>1387.576</v>
      </c>
      <c r="AQ6743" s="130">
        <v>1388.789</v>
      </c>
      <c r="AR6743" s="130">
        <v>1413.9290000000001</v>
      </c>
      <c r="AS6743" s="130">
        <v>1449.6189999999999</v>
      </c>
      <c r="AT6743" s="130">
        <v>1490.376</v>
      </c>
      <c r="AU6743" s="130">
        <v>1535.36</v>
      </c>
      <c r="AV6743" s="130">
        <v>1585.8330000000001</v>
      </c>
      <c r="AW6743" s="129">
        <v>2012</v>
      </c>
    </row>
    <row r="6744" spans="1:49">
      <c r="A6744" s="129">
        <v>184</v>
      </c>
      <c r="B6744" s="129" t="s">
        <v>2019</v>
      </c>
      <c r="C6744" s="129" t="s">
        <v>1703</v>
      </c>
      <c r="D6744" s="129" t="s">
        <v>119</v>
      </c>
      <c r="E6744" s="129" t="s">
        <v>1702</v>
      </c>
      <c r="F6744" s="129" t="s">
        <v>1701</v>
      </c>
      <c r="G6744" s="129" t="s">
        <v>1700</v>
      </c>
      <c r="H6744" s="129" t="s">
        <v>3</v>
      </c>
      <c r="I6744" s="129" t="s">
        <v>1699</v>
      </c>
      <c r="J6744" s="130">
        <v>7347.2489999999998</v>
      </c>
      <c r="K6744" s="130">
        <v>7925.1620000000003</v>
      </c>
      <c r="L6744" s="130">
        <v>8475.777</v>
      </c>
      <c r="M6744" s="130">
        <v>8914.125</v>
      </c>
      <c r="N6744" s="130">
        <v>9349.9719999999998</v>
      </c>
      <c r="O6744" s="130">
        <v>9842.2870000000003</v>
      </c>
      <c r="P6744" s="130">
        <v>10355.388999999999</v>
      </c>
      <c r="Q6744" s="130">
        <v>11199.721</v>
      </c>
      <c r="R6744" s="130">
        <v>12178.592000000001</v>
      </c>
      <c r="S6744" s="130">
        <v>13258.754000000001</v>
      </c>
      <c r="T6744" s="130">
        <v>14253.138000000001</v>
      </c>
      <c r="U6744" s="130">
        <v>15059.459000000001</v>
      </c>
      <c r="V6744" s="130">
        <v>15482.602999999999</v>
      </c>
      <c r="W6744" s="130">
        <v>15594.329</v>
      </c>
      <c r="X6744" s="130">
        <v>16254.286</v>
      </c>
      <c r="Y6744" s="130">
        <v>17237.081999999999</v>
      </c>
      <c r="Z6744" s="130">
        <v>17935.181</v>
      </c>
      <c r="AA6744" s="130">
        <v>18897.338</v>
      </c>
      <c r="AB6744" s="130">
        <v>19886.310000000001</v>
      </c>
      <c r="AC6744" s="130">
        <v>21018.963</v>
      </c>
      <c r="AD6744" s="130">
        <v>22393.78</v>
      </c>
      <c r="AE6744" s="130">
        <v>23480.720000000001</v>
      </c>
      <c r="AF6744" s="130">
        <v>24135.89</v>
      </c>
      <c r="AG6744" s="130">
        <v>24961.396000000001</v>
      </c>
      <c r="AH6744" s="130">
        <v>26023.06</v>
      </c>
      <c r="AI6744" s="130">
        <v>27295.663</v>
      </c>
      <c r="AJ6744" s="130">
        <v>28835.882000000001</v>
      </c>
      <c r="AK6744" s="130">
        <v>30081.407999999999</v>
      </c>
      <c r="AL6744" s="130">
        <v>30454.169000000002</v>
      </c>
      <c r="AM6744" s="130">
        <v>29296.624</v>
      </c>
      <c r="AN6744" s="130">
        <v>29499.095000000001</v>
      </c>
      <c r="AO6744" s="130">
        <v>30059.964</v>
      </c>
      <c r="AP6744" s="130">
        <v>30058.115000000002</v>
      </c>
      <c r="AQ6744" s="130">
        <v>30127.618999999999</v>
      </c>
      <c r="AR6744" s="130">
        <v>30740.615000000002</v>
      </c>
      <c r="AS6744" s="130">
        <v>31588.232</v>
      </c>
      <c r="AT6744" s="130">
        <v>32552.906999999999</v>
      </c>
      <c r="AU6744" s="130">
        <v>33617.667000000001</v>
      </c>
      <c r="AV6744" s="130">
        <v>34811.205000000002</v>
      </c>
      <c r="AW6744" s="129">
        <v>2012</v>
      </c>
    </row>
    <row r="6745" spans="1:49">
      <c r="A6745" s="129">
        <v>184</v>
      </c>
      <c r="B6745" s="129" t="s">
        <v>2019</v>
      </c>
      <c r="C6745" s="129" t="s">
        <v>1698</v>
      </c>
      <c r="D6745" s="129" t="s">
        <v>119</v>
      </c>
      <c r="E6745" s="129" t="s">
        <v>1697</v>
      </c>
      <c r="F6745" s="129" t="s">
        <v>1696</v>
      </c>
      <c r="G6745" s="129" t="s">
        <v>50</v>
      </c>
      <c r="I6745" s="129" t="s">
        <v>1691</v>
      </c>
      <c r="J6745" s="129">
        <v>2.395</v>
      </c>
      <c r="K6745" s="129">
        <v>2.335</v>
      </c>
      <c r="L6745" s="129">
        <v>2.3519999999999999</v>
      </c>
      <c r="M6745" s="129">
        <v>2.327</v>
      </c>
      <c r="N6745" s="129">
        <v>2.258</v>
      </c>
      <c r="O6745" s="129">
        <v>2.2240000000000002</v>
      </c>
      <c r="P6745" s="129">
        <v>2.2250000000000001</v>
      </c>
      <c r="Q6745" s="129">
        <v>2.2669999999999999</v>
      </c>
      <c r="R6745" s="129">
        <v>2.2850000000000001</v>
      </c>
      <c r="S6745" s="129">
        <v>2.3119999999999998</v>
      </c>
      <c r="T6745" s="129">
        <v>2.3260000000000001</v>
      </c>
      <c r="U6745" s="129">
        <v>2.3370000000000002</v>
      </c>
      <c r="V6745" s="129">
        <v>2.1469999999999998</v>
      </c>
      <c r="W6745" s="129">
        <v>2.0750000000000002</v>
      </c>
      <c r="X6745" s="129">
        <v>2.0579999999999998</v>
      </c>
      <c r="Y6745" s="129">
        <v>2.0659999999999998</v>
      </c>
      <c r="Z6745" s="129">
        <v>2.0409999999999999</v>
      </c>
      <c r="AA6745" s="129">
        <v>2.0350000000000001</v>
      </c>
      <c r="AB6745" s="129">
        <v>2.0720000000000001</v>
      </c>
      <c r="AC6745" s="129">
        <v>2.097</v>
      </c>
      <c r="AD6745" s="129">
        <v>2.1040000000000001</v>
      </c>
      <c r="AE6745" s="129">
        <v>2.133</v>
      </c>
      <c r="AF6745" s="129">
        <v>2.1320000000000001</v>
      </c>
      <c r="AG6745" s="129">
        <v>2.117</v>
      </c>
      <c r="AH6745" s="129">
        <v>2.0790000000000002</v>
      </c>
      <c r="AI6745" s="129">
        <v>2.0550000000000002</v>
      </c>
      <c r="AJ6745" s="129">
        <v>2.0339999999999998</v>
      </c>
      <c r="AK6745" s="129">
        <v>2.0009999999999999</v>
      </c>
      <c r="AL6745" s="129">
        <v>1.968</v>
      </c>
      <c r="AM6745" s="129">
        <v>1.9059999999999999</v>
      </c>
      <c r="AN6745" s="129">
        <v>1.81</v>
      </c>
      <c r="AO6745" s="129">
        <v>1.7470000000000001</v>
      </c>
      <c r="AP6745" s="129">
        <v>1.6679999999999999</v>
      </c>
      <c r="AQ6745" s="129">
        <v>1.6020000000000001</v>
      </c>
      <c r="AR6745" s="129">
        <v>1.55</v>
      </c>
      <c r="AS6745" s="129">
        <v>1.498</v>
      </c>
      <c r="AT6745" s="129">
        <v>1.4510000000000001</v>
      </c>
      <c r="AU6745" s="129">
        <v>1.407</v>
      </c>
      <c r="AV6745" s="129">
        <v>1.3680000000000001</v>
      </c>
      <c r="AW6745" s="129">
        <v>2011</v>
      </c>
    </row>
    <row r="6746" spans="1:49">
      <c r="A6746" s="129">
        <v>184</v>
      </c>
      <c r="B6746" s="129" t="s">
        <v>2019</v>
      </c>
      <c r="C6746" s="129" t="s">
        <v>1695</v>
      </c>
      <c r="D6746" s="129" t="s">
        <v>119</v>
      </c>
      <c r="E6746" s="129" t="s">
        <v>1694</v>
      </c>
      <c r="F6746" s="129" t="s">
        <v>1693</v>
      </c>
      <c r="G6746" s="129" t="s">
        <v>1692</v>
      </c>
      <c r="I6746" s="129" t="s">
        <v>1691</v>
      </c>
      <c r="J6746" s="129">
        <v>0.35099999999999998</v>
      </c>
      <c r="K6746" s="129">
        <v>0.36799999999999999</v>
      </c>
      <c r="L6746" s="129">
        <v>0.39300000000000002</v>
      </c>
      <c r="M6746" s="129">
        <v>0.42399999999999999</v>
      </c>
      <c r="N6746" s="129">
        <v>0.45100000000000001</v>
      </c>
      <c r="O6746" s="129">
        <v>0.47599999999999998</v>
      </c>
      <c r="P6746" s="129">
        <v>0.51500000000000001</v>
      </c>
      <c r="Q6746" s="129">
        <v>0.53</v>
      </c>
      <c r="R6746" s="129">
        <v>0.54</v>
      </c>
      <c r="S6746" s="129">
        <v>0.55500000000000005</v>
      </c>
      <c r="T6746" s="129">
        <v>0.57399999999999995</v>
      </c>
      <c r="U6746" s="129">
        <v>0.59499999999999997</v>
      </c>
      <c r="V6746" s="129">
        <v>0.621</v>
      </c>
      <c r="W6746" s="129">
        <v>0.64100000000000001</v>
      </c>
      <c r="X6746" s="129">
        <v>0.65</v>
      </c>
      <c r="Y6746" s="129">
        <v>0.65800000000000003</v>
      </c>
      <c r="Z6746" s="129">
        <v>0.66900000000000004</v>
      </c>
      <c r="AA6746" s="129">
        <v>0.67300000000000004</v>
      </c>
      <c r="AB6746" s="129">
        <v>0.68300000000000005</v>
      </c>
      <c r="AC6746" s="129">
        <v>0.69099999999999995</v>
      </c>
      <c r="AD6746" s="129">
        <v>0.69899999999999995</v>
      </c>
      <c r="AE6746" s="129">
        <v>0.71199999999999997</v>
      </c>
      <c r="AF6746" s="129">
        <v>0.73099999999999998</v>
      </c>
      <c r="AG6746" s="129">
        <v>0.747</v>
      </c>
      <c r="AH6746" s="129">
        <v>0.75700000000000001</v>
      </c>
      <c r="AI6746" s="129">
        <v>0.76800000000000002</v>
      </c>
      <c r="AJ6746" s="129">
        <v>0.77600000000000002</v>
      </c>
      <c r="AK6746" s="129">
        <v>0.78</v>
      </c>
      <c r="AL6746" s="129">
        <v>0.78300000000000003</v>
      </c>
      <c r="AM6746" s="129">
        <v>0.77800000000000002</v>
      </c>
      <c r="AN6746" s="129">
        <v>0.76900000000000002</v>
      </c>
      <c r="AO6746" s="129">
        <v>0.755</v>
      </c>
      <c r="AP6746" s="129">
        <v>0.74199999999999999</v>
      </c>
      <c r="AQ6746" s="129">
        <v>0.73599999999999999</v>
      </c>
      <c r="AR6746" s="129">
        <v>0.73099999999999998</v>
      </c>
      <c r="AS6746" s="129">
        <v>0.72399999999999998</v>
      </c>
      <c r="AT6746" s="129">
        <v>0.71699999999999997</v>
      </c>
      <c r="AU6746" s="129">
        <v>0.71099999999999997</v>
      </c>
      <c r="AV6746" s="129">
        <v>0.70499999999999996</v>
      </c>
      <c r="AW6746" s="129">
        <v>2012</v>
      </c>
    </row>
    <row r="6747" spans="1:49">
      <c r="A6747" s="129">
        <v>184</v>
      </c>
      <c r="B6747" s="129" t="s">
        <v>2019</v>
      </c>
      <c r="C6747" s="129" t="s">
        <v>1690</v>
      </c>
      <c r="D6747" s="129" t="s">
        <v>119</v>
      </c>
      <c r="E6747" s="129" t="s">
        <v>1689</v>
      </c>
      <c r="F6747" s="129" t="s">
        <v>1688</v>
      </c>
      <c r="G6747" s="129" t="s">
        <v>1597</v>
      </c>
      <c r="I6747" s="129" t="s">
        <v>2026</v>
      </c>
      <c r="J6747" s="129">
        <v>22.79</v>
      </c>
      <c r="K6747" s="129">
        <v>22.311</v>
      </c>
      <c r="L6747" s="129">
        <v>22.106000000000002</v>
      </c>
      <c r="M6747" s="129">
        <v>21.448</v>
      </c>
      <c r="N6747" s="129">
        <v>19.795999999999999</v>
      </c>
      <c r="O6747" s="129">
        <v>20.262</v>
      </c>
      <c r="P6747" s="129">
        <v>20.882000000000001</v>
      </c>
      <c r="Q6747" s="129">
        <v>22.140999999999998</v>
      </c>
      <c r="R6747" s="129">
        <v>24.036000000000001</v>
      </c>
      <c r="S6747" s="129">
        <v>25.399000000000001</v>
      </c>
      <c r="T6747" s="129">
        <v>25.635000000000002</v>
      </c>
      <c r="U6747" s="129">
        <v>24.885000000000002</v>
      </c>
      <c r="V6747" s="129">
        <v>22.914000000000001</v>
      </c>
      <c r="W6747" s="129">
        <v>20.914000000000001</v>
      </c>
      <c r="X6747" s="129">
        <v>20.832000000000001</v>
      </c>
      <c r="Y6747" s="129">
        <v>21.91</v>
      </c>
      <c r="Z6747" s="129">
        <v>21.716999999999999</v>
      </c>
      <c r="AA6747" s="129">
        <v>22.076000000000001</v>
      </c>
      <c r="AB6747" s="129">
        <v>23.466999999999999</v>
      </c>
      <c r="AC6747" s="129">
        <v>25.137</v>
      </c>
      <c r="AD6747" s="129">
        <v>26.292000000000002</v>
      </c>
      <c r="AE6747" s="129">
        <v>26.364000000000001</v>
      </c>
      <c r="AF6747" s="129">
        <v>26.635000000000002</v>
      </c>
      <c r="AG6747" s="129">
        <v>27.408000000000001</v>
      </c>
      <c r="AH6747" s="129">
        <v>28.302</v>
      </c>
      <c r="AI6747" s="129">
        <v>29.536999999999999</v>
      </c>
      <c r="AJ6747" s="129">
        <v>30.942</v>
      </c>
      <c r="AK6747" s="129">
        <v>30.977</v>
      </c>
      <c r="AL6747" s="129">
        <v>29.114000000000001</v>
      </c>
      <c r="AM6747" s="129">
        <v>23.901</v>
      </c>
      <c r="AN6747" s="129">
        <v>22.823</v>
      </c>
      <c r="AO6747" s="129">
        <v>21.242999999999999</v>
      </c>
      <c r="AP6747" s="129">
        <v>19.753</v>
      </c>
      <c r="AQ6747" s="129">
        <v>18.013999999999999</v>
      </c>
      <c r="AR6747" s="129">
        <v>17.314</v>
      </c>
      <c r="AS6747" s="129">
        <v>16.984000000000002</v>
      </c>
      <c r="AT6747" s="129">
        <v>16.873999999999999</v>
      </c>
      <c r="AU6747" s="129">
        <v>16.856000000000002</v>
      </c>
      <c r="AV6747" s="129">
        <v>16.902999999999999</v>
      </c>
      <c r="AW6747" s="129">
        <v>2012</v>
      </c>
    </row>
    <row r="6748" spans="1:49">
      <c r="A6748" s="129">
        <v>184</v>
      </c>
      <c r="B6748" s="129" t="s">
        <v>2019</v>
      </c>
      <c r="C6748" s="129" t="s">
        <v>1687</v>
      </c>
      <c r="D6748" s="129" t="s">
        <v>119</v>
      </c>
      <c r="E6748" s="129" t="s">
        <v>1686</v>
      </c>
      <c r="F6748" s="129" t="s">
        <v>1685</v>
      </c>
      <c r="G6748" s="129" t="s">
        <v>1597</v>
      </c>
      <c r="I6748" s="129" t="s">
        <v>2026</v>
      </c>
      <c r="J6748" s="129">
        <v>20.420999999999999</v>
      </c>
      <c r="K6748" s="129">
        <v>19.733000000000001</v>
      </c>
      <c r="L6748" s="129">
        <v>19.651</v>
      </c>
      <c r="M6748" s="129">
        <v>19.983000000000001</v>
      </c>
      <c r="N6748" s="129">
        <v>21.045000000000002</v>
      </c>
      <c r="O6748" s="129">
        <v>21.448</v>
      </c>
      <c r="P6748" s="129">
        <v>22.391999999999999</v>
      </c>
      <c r="Q6748" s="129">
        <v>22.129000000000001</v>
      </c>
      <c r="R6748" s="129">
        <v>23.02</v>
      </c>
      <c r="S6748" s="129">
        <v>22.521999999999998</v>
      </c>
      <c r="T6748" s="129">
        <v>22.166</v>
      </c>
      <c r="U6748" s="129">
        <v>21.308</v>
      </c>
      <c r="V6748" s="129">
        <v>19.417999999999999</v>
      </c>
      <c r="W6748" s="129">
        <v>19.838000000000001</v>
      </c>
      <c r="X6748" s="129">
        <v>19.593</v>
      </c>
      <c r="Y6748" s="129">
        <v>21.602</v>
      </c>
      <c r="Z6748" s="129">
        <v>21.489000000000001</v>
      </c>
      <c r="AA6748" s="129">
        <v>21.988</v>
      </c>
      <c r="AB6748" s="129">
        <v>22.29</v>
      </c>
      <c r="AC6748" s="129">
        <v>22.209</v>
      </c>
      <c r="AD6748" s="129">
        <v>22.332000000000001</v>
      </c>
      <c r="AE6748" s="129">
        <v>22.422000000000001</v>
      </c>
      <c r="AF6748" s="129">
        <v>23.376999999999999</v>
      </c>
      <c r="AG6748" s="129">
        <v>23.899000000000001</v>
      </c>
      <c r="AH6748" s="129">
        <v>23.053999999999998</v>
      </c>
      <c r="AI6748" s="129">
        <v>22.184000000000001</v>
      </c>
      <c r="AJ6748" s="129">
        <v>21.981000000000002</v>
      </c>
      <c r="AK6748" s="129">
        <v>20.981999999999999</v>
      </c>
      <c r="AL6748" s="129">
        <v>19.491</v>
      </c>
      <c r="AM6748" s="129">
        <v>19.073</v>
      </c>
      <c r="AN6748" s="129">
        <v>18.331</v>
      </c>
      <c r="AO6748" s="129">
        <v>17.440999999999999</v>
      </c>
      <c r="AP6748" s="129">
        <v>18.632999999999999</v>
      </c>
      <c r="AQ6748" s="129">
        <v>19.448</v>
      </c>
      <c r="AR6748" s="129">
        <v>19.963000000000001</v>
      </c>
      <c r="AS6748" s="129">
        <v>20.76</v>
      </c>
      <c r="AT6748" s="129">
        <v>21.314</v>
      </c>
      <c r="AU6748" s="129">
        <v>22.091000000000001</v>
      </c>
      <c r="AV6748" s="129">
        <v>22.86</v>
      </c>
      <c r="AW6748" s="129">
        <v>2012</v>
      </c>
    </row>
    <row r="6749" spans="1:49">
      <c r="A6749" s="129">
        <v>184</v>
      </c>
      <c r="B6749" s="129" t="s">
        <v>2019</v>
      </c>
      <c r="C6749" s="129" t="s">
        <v>1683</v>
      </c>
      <c r="D6749" s="129" t="s">
        <v>119</v>
      </c>
      <c r="E6749" s="129" t="s">
        <v>1680</v>
      </c>
      <c r="F6749" s="129" t="s">
        <v>1682</v>
      </c>
      <c r="G6749" s="129" t="s">
        <v>1675</v>
      </c>
      <c r="I6749" s="129" t="s">
        <v>2025</v>
      </c>
      <c r="J6749" s="129">
        <v>23.738</v>
      </c>
      <c r="K6749" s="129">
        <v>27.190999999999999</v>
      </c>
      <c r="L6749" s="129">
        <v>31.111000000000001</v>
      </c>
      <c r="M6749" s="129">
        <v>34.898000000000003</v>
      </c>
      <c r="N6749" s="129">
        <v>38.835000000000001</v>
      </c>
      <c r="O6749" s="129">
        <v>42.258000000000003</v>
      </c>
      <c r="P6749" s="129">
        <v>45.975000000000001</v>
      </c>
      <c r="Q6749" s="129">
        <v>48.387</v>
      </c>
      <c r="R6749" s="129">
        <v>50.728000000000002</v>
      </c>
      <c r="S6749" s="129">
        <v>54.173000000000002</v>
      </c>
      <c r="T6749" s="129">
        <v>57.814</v>
      </c>
      <c r="U6749" s="129">
        <v>61.244999999999997</v>
      </c>
      <c r="V6749" s="129">
        <v>65.620999999999995</v>
      </c>
      <c r="W6749" s="129">
        <v>68.62</v>
      </c>
      <c r="X6749" s="129">
        <v>71.856999999999999</v>
      </c>
      <c r="Y6749" s="129">
        <v>75.215999999999994</v>
      </c>
      <c r="Z6749" s="129">
        <v>77.923000000000002</v>
      </c>
      <c r="AA6749" s="129">
        <v>79.385000000000005</v>
      </c>
      <c r="AB6749" s="129">
        <v>80.784999999999997</v>
      </c>
      <c r="AC6749" s="129">
        <v>82.590999999999994</v>
      </c>
      <c r="AD6749" s="129">
        <v>85.468000000000004</v>
      </c>
      <c r="AE6749" s="129">
        <v>87.884</v>
      </c>
      <c r="AF6749" s="129">
        <v>91.037999999999997</v>
      </c>
      <c r="AG6749" s="129">
        <v>93.863</v>
      </c>
      <c r="AH6749" s="129">
        <v>96.727999999999994</v>
      </c>
      <c r="AI6749" s="129">
        <v>100</v>
      </c>
      <c r="AJ6749" s="129">
        <v>103.563</v>
      </c>
      <c r="AK6749" s="129">
        <v>106.508</v>
      </c>
      <c r="AL6749" s="129">
        <v>110.90600000000001</v>
      </c>
      <c r="AM6749" s="129">
        <v>110.642</v>
      </c>
      <c r="AN6749" s="129">
        <v>112.902</v>
      </c>
      <c r="AO6749" s="129">
        <v>116.348</v>
      </c>
      <c r="AP6749" s="129">
        <v>119.182</v>
      </c>
      <c r="AQ6749" s="129">
        <v>121.28700000000001</v>
      </c>
      <c r="AR6749" s="129">
        <v>123.054</v>
      </c>
      <c r="AS6749" s="129">
        <v>124.54600000000001</v>
      </c>
      <c r="AT6749" s="129">
        <v>126.095</v>
      </c>
      <c r="AU6749" s="129">
        <v>127.645</v>
      </c>
      <c r="AV6749" s="129">
        <v>129.21299999999999</v>
      </c>
      <c r="AW6749" s="129">
        <v>2012</v>
      </c>
    </row>
    <row r="6750" spans="1:49">
      <c r="A6750" s="129">
        <v>184</v>
      </c>
      <c r="B6750" s="129" t="s">
        <v>2019</v>
      </c>
      <c r="C6750" s="129" t="s">
        <v>1681</v>
      </c>
      <c r="D6750" s="129" t="s">
        <v>119</v>
      </c>
      <c r="E6750" s="129" t="s">
        <v>1680</v>
      </c>
      <c r="F6750" s="129" t="s">
        <v>1679</v>
      </c>
      <c r="G6750" s="129" t="s">
        <v>1655</v>
      </c>
      <c r="I6750" s="129" t="s">
        <v>1678</v>
      </c>
      <c r="J6750" s="129">
        <v>15.577999999999999</v>
      </c>
      <c r="K6750" s="129">
        <v>14.548999999999999</v>
      </c>
      <c r="L6750" s="129">
        <v>14.416</v>
      </c>
      <c r="M6750" s="129">
        <v>12.173999999999999</v>
      </c>
      <c r="N6750" s="129">
        <v>11.28</v>
      </c>
      <c r="O6750" s="129">
        <v>8.8149999999999995</v>
      </c>
      <c r="P6750" s="129">
        <v>8.7949999999999999</v>
      </c>
      <c r="Q6750" s="129">
        <v>5.2480000000000002</v>
      </c>
      <c r="R6750" s="129">
        <v>4.8369999999999997</v>
      </c>
      <c r="S6750" s="129">
        <v>6.7910000000000004</v>
      </c>
      <c r="T6750" s="129">
        <v>6.7220000000000004</v>
      </c>
      <c r="U6750" s="129">
        <v>5.9340000000000002</v>
      </c>
      <c r="V6750" s="129">
        <v>7.1449999999999996</v>
      </c>
      <c r="W6750" s="129">
        <v>4.569</v>
      </c>
      <c r="X6750" s="129">
        <v>4.718</v>
      </c>
      <c r="Y6750" s="129">
        <v>4.6740000000000004</v>
      </c>
      <c r="Z6750" s="129">
        <v>3.5990000000000002</v>
      </c>
      <c r="AA6750" s="129">
        <v>1.877</v>
      </c>
      <c r="AB6750" s="129">
        <v>1.764</v>
      </c>
      <c r="AC6750" s="129">
        <v>2.2349999999999999</v>
      </c>
      <c r="AD6750" s="129">
        <v>3.484</v>
      </c>
      <c r="AE6750" s="129">
        <v>2.827</v>
      </c>
      <c r="AF6750" s="129">
        <v>3.589</v>
      </c>
      <c r="AG6750" s="129">
        <v>3.1019999999999999</v>
      </c>
      <c r="AH6750" s="129">
        <v>3.0529999999999999</v>
      </c>
      <c r="AI6750" s="129">
        <v>3.3820000000000001</v>
      </c>
      <c r="AJ6750" s="129">
        <v>3.5630000000000002</v>
      </c>
      <c r="AK6750" s="129">
        <v>2.8439999999999999</v>
      </c>
      <c r="AL6750" s="129">
        <v>4.13</v>
      </c>
      <c r="AM6750" s="129">
        <v>-0.23799999999999999</v>
      </c>
      <c r="AN6750" s="129">
        <v>2.0430000000000001</v>
      </c>
      <c r="AO6750" s="129">
        <v>3.052</v>
      </c>
      <c r="AP6750" s="129">
        <v>2.4359999999999999</v>
      </c>
      <c r="AQ6750" s="129">
        <v>1.7669999999999999</v>
      </c>
      <c r="AR6750" s="129">
        <v>1.456</v>
      </c>
      <c r="AS6750" s="129">
        <v>1.2130000000000001</v>
      </c>
      <c r="AT6750" s="129">
        <v>1.244</v>
      </c>
      <c r="AU6750" s="129">
        <v>1.2290000000000001</v>
      </c>
      <c r="AV6750" s="129">
        <v>1.228</v>
      </c>
      <c r="AW6750" s="129">
        <v>2012</v>
      </c>
    </row>
    <row r="6751" spans="1:49">
      <c r="A6751" s="129">
        <v>184</v>
      </c>
      <c r="B6751" s="129" t="s">
        <v>2019</v>
      </c>
      <c r="C6751" s="129" t="s">
        <v>1677</v>
      </c>
      <c r="D6751" s="129" t="s">
        <v>119</v>
      </c>
      <c r="E6751" s="129" t="s">
        <v>1672</v>
      </c>
      <c r="F6751" s="129" t="s">
        <v>1676</v>
      </c>
      <c r="G6751" s="129" t="s">
        <v>1675</v>
      </c>
      <c r="I6751" s="129" t="s">
        <v>2025</v>
      </c>
      <c r="J6751" s="129">
        <v>25.498000000000001</v>
      </c>
      <c r="K6751" s="129">
        <v>29.17</v>
      </c>
      <c r="L6751" s="129">
        <v>33.256</v>
      </c>
      <c r="M6751" s="129">
        <v>37.325000000000003</v>
      </c>
      <c r="N6751" s="129">
        <v>40.688000000000002</v>
      </c>
      <c r="O6751" s="129">
        <v>44.015000000000001</v>
      </c>
      <c r="P6751" s="129">
        <v>47.651000000000003</v>
      </c>
      <c r="Q6751" s="129">
        <v>49.84</v>
      </c>
      <c r="R6751" s="129">
        <v>52.753</v>
      </c>
      <c r="S6751" s="129">
        <v>56.389000000000003</v>
      </c>
      <c r="T6751" s="129">
        <v>60.078000000000003</v>
      </c>
      <c r="U6751" s="129">
        <v>63.396999999999998</v>
      </c>
      <c r="V6751" s="129">
        <v>66.795000000000002</v>
      </c>
      <c r="W6751" s="129">
        <v>70.084999999999994</v>
      </c>
      <c r="X6751" s="129">
        <v>73.123999999999995</v>
      </c>
      <c r="Y6751" s="129">
        <v>76.283000000000001</v>
      </c>
      <c r="Z6751" s="129">
        <v>78.78</v>
      </c>
      <c r="AA6751" s="129">
        <v>80.260000000000005</v>
      </c>
      <c r="AB6751" s="129">
        <v>81.349999999999994</v>
      </c>
      <c r="AC6751" s="129">
        <v>83.61</v>
      </c>
      <c r="AD6751" s="129">
        <v>86.96</v>
      </c>
      <c r="AE6751" s="129">
        <v>89.14</v>
      </c>
      <c r="AF6751" s="129">
        <v>92.73</v>
      </c>
      <c r="AG6751" s="129">
        <v>95.22</v>
      </c>
      <c r="AH6751" s="129">
        <v>98.34</v>
      </c>
      <c r="AI6751" s="129">
        <v>102</v>
      </c>
      <c r="AJ6751" s="129">
        <v>104.77</v>
      </c>
      <c r="AK6751" s="129">
        <v>109.26</v>
      </c>
      <c r="AL6751" s="129">
        <v>110.85</v>
      </c>
      <c r="AM6751" s="129">
        <v>111.84</v>
      </c>
      <c r="AN6751" s="129">
        <v>115.04</v>
      </c>
      <c r="AO6751" s="129">
        <v>117.75</v>
      </c>
      <c r="AP6751" s="129">
        <v>121.28</v>
      </c>
      <c r="AQ6751" s="129">
        <v>122.806</v>
      </c>
      <c r="AR6751" s="129">
        <v>124.04600000000001</v>
      </c>
      <c r="AS6751" s="129">
        <v>125.539</v>
      </c>
      <c r="AT6751" s="129">
        <v>127.056</v>
      </c>
      <c r="AU6751" s="129">
        <v>128.65100000000001</v>
      </c>
      <c r="AV6751" s="129">
        <v>130.21100000000001</v>
      </c>
      <c r="AW6751" s="129">
        <v>2012</v>
      </c>
    </row>
    <row r="6752" spans="1:49">
      <c r="A6752" s="129">
        <v>184</v>
      </c>
      <c r="B6752" s="129" t="s">
        <v>2019</v>
      </c>
      <c r="C6752" s="129" t="s">
        <v>1673</v>
      </c>
      <c r="D6752" s="129" t="s">
        <v>119</v>
      </c>
      <c r="E6752" s="129" t="s">
        <v>1672</v>
      </c>
      <c r="F6752" s="129" t="s">
        <v>1671</v>
      </c>
      <c r="G6752" s="129" t="s">
        <v>1655</v>
      </c>
      <c r="I6752" s="129" t="s">
        <v>1670</v>
      </c>
      <c r="J6752" s="129">
        <v>15.191000000000001</v>
      </c>
      <c r="K6752" s="129">
        <v>14.398999999999999</v>
      </c>
      <c r="L6752" s="129">
        <v>14.009</v>
      </c>
      <c r="M6752" s="129">
        <v>12.234999999999999</v>
      </c>
      <c r="N6752" s="129">
        <v>9.0090000000000003</v>
      </c>
      <c r="O6752" s="129">
        <v>8.1780000000000008</v>
      </c>
      <c r="P6752" s="129">
        <v>8.2609999999999992</v>
      </c>
      <c r="Q6752" s="129">
        <v>4.593</v>
      </c>
      <c r="R6752" s="129">
        <v>5.8440000000000003</v>
      </c>
      <c r="S6752" s="129">
        <v>6.8929999999999998</v>
      </c>
      <c r="T6752" s="129">
        <v>6.5419999999999998</v>
      </c>
      <c r="U6752" s="129">
        <v>5.524</v>
      </c>
      <c r="V6752" s="129">
        <v>5.36</v>
      </c>
      <c r="W6752" s="129">
        <v>4.9260000000000002</v>
      </c>
      <c r="X6752" s="129">
        <v>4.3360000000000003</v>
      </c>
      <c r="Y6752" s="129">
        <v>4.32</v>
      </c>
      <c r="Z6752" s="129">
        <v>3.2730000000000001</v>
      </c>
      <c r="AA6752" s="129">
        <v>1.879</v>
      </c>
      <c r="AB6752" s="129">
        <v>1.3580000000000001</v>
      </c>
      <c r="AC6752" s="129">
        <v>2.778</v>
      </c>
      <c r="AD6752" s="129">
        <v>4.0069999999999997</v>
      </c>
      <c r="AE6752" s="129">
        <v>2.5070000000000001</v>
      </c>
      <c r="AF6752" s="129">
        <v>4.0270000000000001</v>
      </c>
      <c r="AG6752" s="129">
        <v>2.6850000000000001</v>
      </c>
      <c r="AH6752" s="129">
        <v>3.2770000000000001</v>
      </c>
      <c r="AI6752" s="129">
        <v>3.722</v>
      </c>
      <c r="AJ6752" s="129">
        <v>2.7160000000000002</v>
      </c>
      <c r="AK6752" s="129">
        <v>4.2859999999999996</v>
      </c>
      <c r="AL6752" s="129">
        <v>1.4550000000000001</v>
      </c>
      <c r="AM6752" s="129">
        <v>0.89300000000000002</v>
      </c>
      <c r="AN6752" s="129">
        <v>2.8610000000000002</v>
      </c>
      <c r="AO6752" s="129">
        <v>2.3559999999999999</v>
      </c>
      <c r="AP6752" s="129">
        <v>2.9980000000000002</v>
      </c>
      <c r="AQ6752" s="129">
        <v>1.258</v>
      </c>
      <c r="AR6752" s="129">
        <v>1.01</v>
      </c>
      <c r="AS6752" s="129">
        <v>1.204</v>
      </c>
      <c r="AT6752" s="129">
        <v>1.208</v>
      </c>
      <c r="AU6752" s="129">
        <v>1.256</v>
      </c>
      <c r="AV6752" s="129">
        <v>1.212</v>
      </c>
      <c r="AW6752" s="129">
        <v>2012</v>
      </c>
    </row>
    <row r="6753" spans="1:49">
      <c r="A6753" s="129">
        <v>184</v>
      </c>
      <c r="B6753" s="129" t="s">
        <v>2019</v>
      </c>
      <c r="C6753" s="129" t="s">
        <v>1669</v>
      </c>
      <c r="D6753" s="129" t="s">
        <v>119</v>
      </c>
      <c r="E6753" s="129" t="s">
        <v>1668</v>
      </c>
      <c r="G6753" s="129" t="s">
        <v>50</v>
      </c>
    </row>
    <row r="6754" spans="1:49">
      <c r="A6754" s="129">
        <v>184</v>
      </c>
      <c r="B6754" s="129" t="s">
        <v>2019</v>
      </c>
      <c r="C6754" s="129" t="s">
        <v>1667</v>
      </c>
      <c r="D6754" s="129" t="s">
        <v>119</v>
      </c>
      <c r="E6754" s="129" t="s">
        <v>1666</v>
      </c>
      <c r="F6754" s="129" t="s">
        <v>1665</v>
      </c>
      <c r="G6754" s="129" t="s">
        <v>1655</v>
      </c>
      <c r="I6754" s="129" t="s">
        <v>2024</v>
      </c>
      <c r="J6754" s="129">
        <v>4.0960000000000001</v>
      </c>
      <c r="K6754" s="129">
        <v>-3.6059999999999999</v>
      </c>
      <c r="L6754" s="129">
        <v>4.9260000000000002</v>
      </c>
      <c r="M6754" s="129">
        <v>-1.194</v>
      </c>
      <c r="N6754" s="129">
        <v>-1.3340000000000001</v>
      </c>
      <c r="O6754" s="129">
        <v>7.5449999999999999</v>
      </c>
      <c r="P6754" s="129">
        <v>17.189</v>
      </c>
      <c r="Q6754" s="129">
        <v>24.786999999999999</v>
      </c>
      <c r="R6754" s="129">
        <v>16.087</v>
      </c>
      <c r="S6754" s="129">
        <v>17.712</v>
      </c>
      <c r="T6754" s="129">
        <v>9.6240000000000006</v>
      </c>
      <c r="U6754" s="129">
        <v>10.339</v>
      </c>
      <c r="V6754" s="129">
        <v>6.8230000000000004</v>
      </c>
      <c r="W6754" s="129">
        <v>-5.2240000000000002</v>
      </c>
      <c r="X6754" s="129">
        <v>11.446999999999999</v>
      </c>
      <c r="Y6754" s="129">
        <v>11.275</v>
      </c>
      <c r="Z6754" s="129">
        <v>8.8219999999999992</v>
      </c>
      <c r="AA6754" s="129">
        <v>13.272</v>
      </c>
      <c r="AB6754" s="129">
        <v>14.845000000000001</v>
      </c>
      <c r="AC6754" s="129">
        <v>13.657</v>
      </c>
      <c r="AD6754" s="129">
        <v>10.821999999999999</v>
      </c>
      <c r="AE6754" s="129">
        <v>4.5129999999999999</v>
      </c>
      <c r="AF6754" s="129">
        <v>3.7330000000000001</v>
      </c>
      <c r="AG6754" s="129">
        <v>6.2249999999999996</v>
      </c>
      <c r="AH6754" s="129">
        <v>9.6389999999999993</v>
      </c>
      <c r="AI6754" s="129">
        <v>7.7279999999999998</v>
      </c>
      <c r="AJ6754" s="129">
        <v>10.215</v>
      </c>
      <c r="AK6754" s="129">
        <v>7.9619999999999997</v>
      </c>
      <c r="AL6754" s="129">
        <v>-5.1749999999999998</v>
      </c>
      <c r="AM6754" s="129">
        <v>-17.184999999999999</v>
      </c>
      <c r="AN6754" s="129">
        <v>9.34</v>
      </c>
      <c r="AO6754" s="129">
        <v>-0.11</v>
      </c>
      <c r="AP6754" s="129">
        <v>-5.6970000000000001</v>
      </c>
      <c r="AQ6754" s="129">
        <v>-1.0089999999999999</v>
      </c>
      <c r="AR6754" s="129">
        <v>1.768</v>
      </c>
      <c r="AS6754" s="129">
        <v>2.4239999999999999</v>
      </c>
      <c r="AT6754" s="129">
        <v>2.7970000000000002</v>
      </c>
      <c r="AU6754" s="129">
        <v>3.4340000000000002</v>
      </c>
      <c r="AV6754" s="129">
        <v>3.85</v>
      </c>
      <c r="AW6754" s="129">
        <v>2012</v>
      </c>
    </row>
    <row r="6755" spans="1:49">
      <c r="A6755" s="129">
        <v>184</v>
      </c>
      <c r="B6755" s="129" t="s">
        <v>2019</v>
      </c>
      <c r="C6755" s="129" t="s">
        <v>1664</v>
      </c>
      <c r="D6755" s="129" t="s">
        <v>119</v>
      </c>
      <c r="E6755" s="129" t="s">
        <v>1663</v>
      </c>
      <c r="F6755" s="129" t="s">
        <v>1662</v>
      </c>
      <c r="G6755" s="129" t="s">
        <v>1655</v>
      </c>
      <c r="I6755" s="129" t="s">
        <v>2024</v>
      </c>
      <c r="J6755" s="129">
        <v>4.4370000000000003</v>
      </c>
      <c r="K6755" s="129">
        <v>-6.8070000000000004</v>
      </c>
      <c r="L6755" s="129">
        <v>5.2160000000000002</v>
      </c>
      <c r="M6755" s="129">
        <v>-1.425</v>
      </c>
      <c r="N6755" s="129">
        <v>-1.3220000000000001</v>
      </c>
      <c r="O6755" s="129">
        <v>9.8469999999999995</v>
      </c>
      <c r="P6755" s="129">
        <v>19.899000000000001</v>
      </c>
      <c r="Q6755" s="129">
        <v>27.959</v>
      </c>
      <c r="R6755" s="129">
        <v>16.384</v>
      </c>
      <c r="S6755" s="129">
        <v>17.803999999999998</v>
      </c>
      <c r="T6755" s="129">
        <v>9.0429999999999993</v>
      </c>
      <c r="U6755" s="129">
        <v>11.537000000000001</v>
      </c>
      <c r="V6755" s="129">
        <v>5.9029999999999996</v>
      </c>
      <c r="W6755" s="129">
        <v>-7.1150000000000002</v>
      </c>
      <c r="X6755" s="129">
        <v>15.484999999999999</v>
      </c>
      <c r="Y6755" s="129">
        <v>13.227</v>
      </c>
      <c r="Z6755" s="129">
        <v>8.0860000000000003</v>
      </c>
      <c r="AA6755" s="129">
        <v>13.429</v>
      </c>
      <c r="AB6755" s="129">
        <v>14.618</v>
      </c>
      <c r="AC6755" s="129">
        <v>13.2</v>
      </c>
      <c r="AD6755" s="129">
        <v>10.268000000000001</v>
      </c>
      <c r="AE6755" s="129">
        <v>3.9079999999999999</v>
      </c>
      <c r="AF6755" s="129">
        <v>4.1909999999999998</v>
      </c>
      <c r="AG6755" s="129">
        <v>6.6890000000000001</v>
      </c>
      <c r="AH6755" s="129">
        <v>9.7200000000000006</v>
      </c>
      <c r="AI6755" s="129">
        <v>7.3280000000000003</v>
      </c>
      <c r="AJ6755" s="129">
        <v>10.151</v>
      </c>
      <c r="AK6755" s="129">
        <v>7.7140000000000004</v>
      </c>
      <c r="AL6755" s="129">
        <v>-6.2240000000000002</v>
      </c>
      <c r="AM6755" s="129">
        <v>-18.771999999999998</v>
      </c>
      <c r="AN6755" s="129">
        <v>12.188000000000001</v>
      </c>
      <c r="AO6755" s="129">
        <v>0.47799999999999998</v>
      </c>
      <c r="AP6755" s="129">
        <v>-7.1539999999999999</v>
      </c>
      <c r="AQ6755" s="129">
        <v>-0.749</v>
      </c>
      <c r="AR6755" s="129">
        <v>2.4319999999999999</v>
      </c>
      <c r="AS6755" s="129">
        <v>2.9089999999999998</v>
      </c>
      <c r="AT6755" s="129">
        <v>3.4329999999999998</v>
      </c>
      <c r="AU6755" s="129">
        <v>3.827</v>
      </c>
      <c r="AV6755" s="129">
        <v>4.4039999999999999</v>
      </c>
      <c r="AW6755" s="129">
        <v>2012</v>
      </c>
    </row>
    <row r="6756" spans="1:49">
      <c r="A6756" s="129">
        <v>184</v>
      </c>
      <c r="B6756" s="129" t="s">
        <v>2019</v>
      </c>
      <c r="C6756" s="129" t="s">
        <v>1661</v>
      </c>
      <c r="D6756" s="129" t="s">
        <v>119</v>
      </c>
      <c r="E6756" s="129" t="s">
        <v>1660</v>
      </c>
      <c r="F6756" s="129" t="s">
        <v>1659</v>
      </c>
      <c r="G6756" s="129" t="s">
        <v>1655</v>
      </c>
      <c r="I6756" s="129" t="s">
        <v>2024</v>
      </c>
      <c r="J6756" s="129">
        <v>0.78900000000000003</v>
      </c>
      <c r="K6756" s="129">
        <v>11.282999999999999</v>
      </c>
      <c r="L6756" s="129">
        <v>5.5730000000000004</v>
      </c>
      <c r="M6756" s="129">
        <v>9.6129999999999995</v>
      </c>
      <c r="N6756" s="129">
        <v>12.036</v>
      </c>
      <c r="O6756" s="129">
        <v>0.66900000000000004</v>
      </c>
      <c r="P6756" s="129">
        <v>0.23</v>
      </c>
      <c r="Q6756" s="129">
        <v>5.2690000000000001</v>
      </c>
      <c r="R6756" s="129">
        <v>3.8149999999999999</v>
      </c>
      <c r="S6756" s="129">
        <v>1.4279999999999999</v>
      </c>
      <c r="T6756" s="129">
        <v>4.694</v>
      </c>
      <c r="U6756" s="129">
        <v>8.2520000000000007</v>
      </c>
      <c r="V6756" s="129">
        <v>7.5030000000000001</v>
      </c>
      <c r="W6756" s="129">
        <v>7.8390000000000004</v>
      </c>
      <c r="X6756" s="129">
        <v>16.670000000000002</v>
      </c>
      <c r="Y6756" s="129">
        <v>8.31</v>
      </c>
      <c r="Z6756" s="129">
        <v>10.318</v>
      </c>
      <c r="AA6756" s="129">
        <v>14.99</v>
      </c>
      <c r="AB6756" s="129">
        <v>8.0180000000000007</v>
      </c>
      <c r="AC6756" s="129">
        <v>7.4790000000000001</v>
      </c>
      <c r="AD6756" s="129">
        <v>10.244</v>
      </c>
      <c r="AE6756" s="129">
        <v>4.1870000000000003</v>
      </c>
      <c r="AF6756" s="129">
        <v>1.956</v>
      </c>
      <c r="AG6756" s="129">
        <v>3.6659999999999999</v>
      </c>
      <c r="AH6756" s="129">
        <v>4.1840000000000002</v>
      </c>
      <c r="AI6756" s="129">
        <v>2.5369999999999999</v>
      </c>
      <c r="AJ6756" s="129">
        <v>6.6950000000000003</v>
      </c>
      <c r="AK6756" s="129">
        <v>6.7210000000000001</v>
      </c>
      <c r="AL6756" s="129">
        <v>-1.02</v>
      </c>
      <c r="AM6756" s="129">
        <v>-10.007</v>
      </c>
      <c r="AN6756" s="129">
        <v>11.704000000000001</v>
      </c>
      <c r="AO6756" s="129">
        <v>7.6130000000000004</v>
      </c>
      <c r="AP6756" s="129">
        <v>2.1070000000000002</v>
      </c>
      <c r="AQ6756" s="129">
        <v>5.681</v>
      </c>
      <c r="AR6756" s="129">
        <v>5.83</v>
      </c>
      <c r="AS6756" s="129">
        <v>5.56</v>
      </c>
      <c r="AT6756" s="129">
        <v>5.157</v>
      </c>
      <c r="AU6756" s="129">
        <v>5.1859999999999999</v>
      </c>
      <c r="AV6756" s="129">
        <v>5.1849999999999996</v>
      </c>
      <c r="AW6756" s="129">
        <v>2012</v>
      </c>
    </row>
    <row r="6757" spans="1:49">
      <c r="A6757" s="129">
        <v>184</v>
      </c>
      <c r="B6757" s="129" t="s">
        <v>2019</v>
      </c>
      <c r="C6757" s="129" t="s">
        <v>1658</v>
      </c>
      <c r="D6757" s="129" t="s">
        <v>119</v>
      </c>
      <c r="E6757" s="129" t="s">
        <v>1657</v>
      </c>
      <c r="F6757" s="129" t="s">
        <v>1656</v>
      </c>
      <c r="G6757" s="129" t="s">
        <v>1655</v>
      </c>
      <c r="I6757" s="129" t="s">
        <v>2024</v>
      </c>
      <c r="J6757" s="129">
        <v>0.32800000000000001</v>
      </c>
      <c r="K6757" s="129">
        <v>14.516999999999999</v>
      </c>
      <c r="L6757" s="129">
        <v>6.7389999999999999</v>
      </c>
      <c r="M6757" s="129">
        <v>10.579000000000001</v>
      </c>
      <c r="N6757" s="129">
        <v>13.984999999999999</v>
      </c>
      <c r="O6757" s="129">
        <v>0.99399999999999999</v>
      </c>
      <c r="P6757" s="129">
        <v>-5.22</v>
      </c>
      <c r="Q6757" s="129">
        <v>6.6219999999999999</v>
      </c>
      <c r="R6757" s="129">
        <v>5.6269999999999998</v>
      </c>
      <c r="S6757" s="129">
        <v>5.83</v>
      </c>
      <c r="T6757" s="129">
        <v>10.436999999999999</v>
      </c>
      <c r="U6757" s="129">
        <v>11.318</v>
      </c>
      <c r="V6757" s="129">
        <v>7.0570000000000004</v>
      </c>
      <c r="W6757" s="129">
        <v>10.362</v>
      </c>
      <c r="X6757" s="129">
        <v>20.271999999999998</v>
      </c>
      <c r="Y6757" s="129">
        <v>9.5190000000000001</v>
      </c>
      <c r="Z6757" s="129">
        <v>10.69</v>
      </c>
      <c r="AA6757" s="129">
        <v>16.414999999999999</v>
      </c>
      <c r="AB6757" s="129">
        <v>6.7290000000000001</v>
      </c>
      <c r="AC6757" s="129">
        <v>6.2169999999999996</v>
      </c>
      <c r="AD6757" s="129">
        <v>10.125999999999999</v>
      </c>
      <c r="AE6757" s="129">
        <v>3.9830000000000001</v>
      </c>
      <c r="AF6757" s="129">
        <v>3.669</v>
      </c>
      <c r="AG6757" s="129">
        <v>5.1589999999999998</v>
      </c>
      <c r="AH6757" s="129">
        <v>5.13</v>
      </c>
      <c r="AI6757" s="129">
        <v>1.0640000000000001</v>
      </c>
      <c r="AJ6757" s="129">
        <v>6.633</v>
      </c>
      <c r="AK6757" s="129">
        <v>7.4870000000000001</v>
      </c>
      <c r="AL6757" s="129">
        <v>-2.2690000000000001</v>
      </c>
      <c r="AM6757" s="129">
        <v>-10.407999999999999</v>
      </c>
      <c r="AN6757" s="129">
        <v>15.28</v>
      </c>
      <c r="AO6757" s="129">
        <v>8.6340000000000003</v>
      </c>
      <c r="AP6757" s="129">
        <v>2.3639999999999999</v>
      </c>
      <c r="AQ6757" s="129">
        <v>7.6630000000000003</v>
      </c>
      <c r="AR6757" s="129">
        <v>6.4459999999999997</v>
      </c>
      <c r="AS6757" s="129">
        <v>6.0460000000000003</v>
      </c>
      <c r="AT6757" s="129">
        <v>5.5110000000000001</v>
      </c>
      <c r="AU6757" s="129">
        <v>5.492</v>
      </c>
      <c r="AV6757" s="129">
        <v>5.51</v>
      </c>
      <c r="AW6757" s="129">
        <v>2012</v>
      </c>
    </row>
    <row r="6758" spans="1:49">
      <c r="A6758" s="129">
        <v>184</v>
      </c>
      <c r="B6758" s="129" t="s">
        <v>2019</v>
      </c>
      <c r="C6758" s="129" t="s">
        <v>1653</v>
      </c>
      <c r="D6758" s="129" t="s">
        <v>119</v>
      </c>
      <c r="E6758" s="129" t="s">
        <v>80</v>
      </c>
      <c r="F6758" s="129" t="s">
        <v>1652</v>
      </c>
      <c r="G6758" s="129" t="s">
        <v>1651</v>
      </c>
      <c r="I6758" s="129" t="s">
        <v>2023</v>
      </c>
      <c r="J6758" s="129">
        <v>11.010999999999999</v>
      </c>
      <c r="K6758" s="129">
        <v>13.755000000000001</v>
      </c>
      <c r="L6758" s="129">
        <v>15.77</v>
      </c>
      <c r="M6758" s="129">
        <v>17.215</v>
      </c>
      <c r="N6758" s="129">
        <v>19.937000000000001</v>
      </c>
      <c r="O6758" s="129">
        <v>21.305</v>
      </c>
      <c r="P6758" s="129">
        <v>20.907</v>
      </c>
      <c r="Q6758" s="129">
        <v>20.222999999999999</v>
      </c>
      <c r="R6758" s="129">
        <v>19.238</v>
      </c>
      <c r="S6758" s="129">
        <v>17.239999999999998</v>
      </c>
      <c r="T6758" s="129">
        <v>16.238</v>
      </c>
      <c r="U6758" s="129">
        <v>16.312999999999999</v>
      </c>
      <c r="V6758" s="129">
        <v>18.353000000000002</v>
      </c>
      <c r="W6758" s="129">
        <v>22.64</v>
      </c>
      <c r="X6758" s="129">
        <v>24.117999999999999</v>
      </c>
      <c r="Y6758" s="129">
        <v>22.9</v>
      </c>
      <c r="Z6758" s="129">
        <v>22.08</v>
      </c>
      <c r="AA6758" s="129">
        <v>20.61</v>
      </c>
      <c r="AB6758" s="129">
        <v>18.605</v>
      </c>
      <c r="AC6758" s="129">
        <v>15.64</v>
      </c>
      <c r="AD6758" s="129">
        <v>13.85</v>
      </c>
      <c r="AE6758" s="129">
        <v>10.55</v>
      </c>
      <c r="AF6758" s="129">
        <v>11.475</v>
      </c>
      <c r="AG6758" s="129">
        <v>11.5</v>
      </c>
      <c r="AH6758" s="129">
        <v>10.975</v>
      </c>
      <c r="AI6758" s="129">
        <v>9.15</v>
      </c>
      <c r="AJ6758" s="129">
        <v>8.5250000000000004</v>
      </c>
      <c r="AK6758" s="129">
        <v>8.2750000000000004</v>
      </c>
      <c r="AL6758" s="129">
        <v>11.3</v>
      </c>
      <c r="AM6758" s="129">
        <v>18</v>
      </c>
      <c r="AN6758" s="129">
        <v>20.074999999999999</v>
      </c>
      <c r="AO6758" s="129">
        <v>21.65</v>
      </c>
      <c r="AP6758" s="129">
        <v>25</v>
      </c>
      <c r="AQ6758" s="129">
        <v>26.875</v>
      </c>
      <c r="AR6758" s="129">
        <v>26.658000000000001</v>
      </c>
      <c r="AS6758" s="129">
        <v>26.495000000000001</v>
      </c>
      <c r="AT6758" s="129">
        <v>26.196000000000002</v>
      </c>
      <c r="AU6758" s="129">
        <v>25.597999999999999</v>
      </c>
      <c r="AV6758" s="129">
        <v>24.893000000000001</v>
      </c>
      <c r="AW6758" s="129">
        <v>2012</v>
      </c>
    </row>
    <row r="6759" spans="1:49">
      <c r="A6759" s="129">
        <v>184</v>
      </c>
      <c r="B6759" s="129" t="s">
        <v>2019</v>
      </c>
      <c r="C6759" s="129" t="s">
        <v>1650</v>
      </c>
      <c r="D6759" s="129" t="s">
        <v>119</v>
      </c>
      <c r="E6759" s="129" t="s">
        <v>1649</v>
      </c>
      <c r="F6759" s="129" t="s">
        <v>1648</v>
      </c>
      <c r="G6759" s="129" t="s">
        <v>84</v>
      </c>
      <c r="H6759" s="129" t="s">
        <v>5</v>
      </c>
      <c r="I6759" s="129" t="s">
        <v>2023</v>
      </c>
      <c r="J6759" s="129">
        <v>12.188000000000001</v>
      </c>
      <c r="K6759" s="129">
        <v>11.874000000000001</v>
      </c>
      <c r="L6759" s="129">
        <v>11.765000000000001</v>
      </c>
      <c r="M6759" s="129">
        <v>11.702999999999999</v>
      </c>
      <c r="N6759" s="129">
        <v>11.393000000000001</v>
      </c>
      <c r="O6759" s="129">
        <v>11.276</v>
      </c>
      <c r="P6759" s="129">
        <v>11.484999999999999</v>
      </c>
      <c r="Q6759" s="129">
        <v>12.039</v>
      </c>
      <c r="R6759" s="129">
        <v>12.505000000000001</v>
      </c>
      <c r="S6759" s="129">
        <v>12.95</v>
      </c>
      <c r="T6759" s="129">
        <v>13.275</v>
      </c>
      <c r="U6759" s="129">
        <v>13.379</v>
      </c>
      <c r="V6759" s="129">
        <v>13.138999999999999</v>
      </c>
      <c r="W6759" s="129">
        <v>12.597</v>
      </c>
      <c r="X6759" s="129">
        <v>12.509</v>
      </c>
      <c r="Y6759" s="129">
        <v>12.821</v>
      </c>
      <c r="Z6759" s="129">
        <v>13.035</v>
      </c>
      <c r="AA6759" s="129">
        <v>13.505000000000001</v>
      </c>
      <c r="AB6759" s="129">
        <v>14.108000000000001</v>
      </c>
      <c r="AC6759" s="129">
        <v>14.755000000000001</v>
      </c>
      <c r="AD6759" s="129">
        <v>15.506</v>
      </c>
      <c r="AE6759" s="129">
        <v>16.146000000000001</v>
      </c>
      <c r="AF6759" s="129">
        <v>16.63</v>
      </c>
      <c r="AG6759" s="129">
        <v>17.295999999999999</v>
      </c>
      <c r="AH6759" s="129">
        <v>17.971</v>
      </c>
      <c r="AI6759" s="129">
        <v>18.972999999999999</v>
      </c>
      <c r="AJ6759" s="129">
        <v>19.748000000000001</v>
      </c>
      <c r="AK6759" s="129">
        <v>20.356000000000002</v>
      </c>
      <c r="AL6759" s="129">
        <v>20.257999999999999</v>
      </c>
      <c r="AM6759" s="129">
        <v>18.888000000000002</v>
      </c>
      <c r="AN6759" s="129">
        <v>18.457000000000001</v>
      </c>
      <c r="AO6759" s="129">
        <v>18.105</v>
      </c>
      <c r="AP6759" s="129">
        <v>17.282</v>
      </c>
      <c r="AQ6759" s="129">
        <v>16.608000000000001</v>
      </c>
      <c r="AR6759" s="129">
        <v>16.484999999999999</v>
      </c>
      <c r="AS6759" s="129" t="s">
        <v>1595</v>
      </c>
      <c r="AT6759" s="129" t="s">
        <v>1595</v>
      </c>
      <c r="AU6759" s="129" t="s">
        <v>1595</v>
      </c>
      <c r="AV6759" s="129" t="s">
        <v>1595</v>
      </c>
      <c r="AW6759" s="129">
        <v>2012</v>
      </c>
    </row>
    <row r="6760" spans="1:49">
      <c r="A6760" s="129">
        <v>184</v>
      </c>
      <c r="B6760" s="129" t="s">
        <v>2019</v>
      </c>
      <c r="C6760" s="129" t="s">
        <v>1647</v>
      </c>
      <c r="D6760" s="129" t="s">
        <v>119</v>
      </c>
      <c r="E6760" s="129" t="s">
        <v>15</v>
      </c>
      <c r="F6760" s="129" t="s">
        <v>1646</v>
      </c>
      <c r="G6760" s="129" t="s">
        <v>84</v>
      </c>
      <c r="H6760" s="129" t="s">
        <v>5</v>
      </c>
      <c r="I6760" s="129" t="s">
        <v>2022</v>
      </c>
      <c r="J6760" s="129">
        <v>37.387</v>
      </c>
      <c r="K6760" s="129">
        <v>37.741999999999997</v>
      </c>
      <c r="L6760" s="129">
        <v>37.944000000000003</v>
      </c>
      <c r="M6760" s="129">
        <v>38.122</v>
      </c>
      <c r="N6760" s="129">
        <v>38.274000000000001</v>
      </c>
      <c r="O6760" s="129">
        <v>38.408999999999999</v>
      </c>
      <c r="P6760" s="129">
        <v>38.520000000000003</v>
      </c>
      <c r="Q6760" s="129">
        <v>38.61</v>
      </c>
      <c r="R6760" s="129">
        <v>38.692</v>
      </c>
      <c r="S6760" s="129">
        <v>38.768999999999998</v>
      </c>
      <c r="T6760" s="129">
        <v>38.837000000000003</v>
      </c>
      <c r="U6760" s="129">
        <v>38.94</v>
      </c>
      <c r="V6760" s="129">
        <v>39.069000000000003</v>
      </c>
      <c r="W6760" s="129">
        <v>39.19</v>
      </c>
      <c r="X6760" s="129">
        <v>39.295999999999999</v>
      </c>
      <c r="Y6760" s="129">
        <v>39.387999999999998</v>
      </c>
      <c r="Z6760" s="129">
        <v>39.478999999999999</v>
      </c>
      <c r="AA6760" s="129">
        <v>39.582999999999998</v>
      </c>
      <c r="AB6760" s="129">
        <v>39.722000000000001</v>
      </c>
      <c r="AC6760" s="129">
        <v>39.927</v>
      </c>
      <c r="AD6760" s="129">
        <v>40.264000000000003</v>
      </c>
      <c r="AE6760" s="129">
        <v>40.720999999999997</v>
      </c>
      <c r="AF6760" s="129">
        <v>41.314</v>
      </c>
      <c r="AG6760" s="129">
        <v>42.005000000000003</v>
      </c>
      <c r="AH6760" s="129">
        <v>42.692</v>
      </c>
      <c r="AI6760" s="129">
        <v>43.398000000000003</v>
      </c>
      <c r="AJ6760" s="129">
        <v>44.067999999999998</v>
      </c>
      <c r="AK6760" s="129">
        <v>44.874000000000002</v>
      </c>
      <c r="AL6760" s="129">
        <v>45.593000000000004</v>
      </c>
      <c r="AM6760" s="129">
        <v>45.929000000000002</v>
      </c>
      <c r="AN6760" s="129">
        <v>46.073</v>
      </c>
      <c r="AO6760" s="129">
        <v>46.125</v>
      </c>
      <c r="AP6760" s="129">
        <v>46.162999999999997</v>
      </c>
      <c r="AQ6760" s="129">
        <v>46.097000000000001</v>
      </c>
      <c r="AR6760" s="129">
        <v>45.994999999999997</v>
      </c>
      <c r="AS6760" s="129">
        <v>45.890999999999998</v>
      </c>
      <c r="AT6760" s="129">
        <v>45.783000000000001</v>
      </c>
      <c r="AU6760" s="129">
        <v>45.670999999999999</v>
      </c>
      <c r="AV6760" s="129">
        <v>45.555</v>
      </c>
      <c r="AW6760" s="129">
        <v>2012</v>
      </c>
    </row>
    <row r="6761" spans="1:49">
      <c r="A6761" s="129">
        <v>184</v>
      </c>
      <c r="B6761" s="129" t="s">
        <v>2019</v>
      </c>
      <c r="C6761" s="129" t="s">
        <v>1644</v>
      </c>
      <c r="D6761" s="129" t="s">
        <v>119</v>
      </c>
      <c r="E6761" s="129" t="s">
        <v>1642</v>
      </c>
      <c r="F6761" s="129" t="s">
        <v>1641</v>
      </c>
      <c r="G6761" s="129" t="s">
        <v>1608</v>
      </c>
      <c r="H6761" s="129" t="s">
        <v>1604</v>
      </c>
      <c r="I6761" s="129" t="s">
        <v>2021</v>
      </c>
      <c r="J6761" s="129">
        <v>27.707000000000001</v>
      </c>
      <c r="K6761" s="129">
        <v>32.44</v>
      </c>
      <c r="L6761" s="129">
        <v>37.838999999999999</v>
      </c>
      <c r="M6761" s="129">
        <v>45.856000000000002</v>
      </c>
      <c r="N6761" s="129">
        <v>51.581000000000003</v>
      </c>
      <c r="O6761" s="129">
        <v>60.576000000000001</v>
      </c>
      <c r="P6761" s="129">
        <v>70.441999999999993</v>
      </c>
      <c r="Q6761" s="129">
        <v>82.382999999999996</v>
      </c>
      <c r="R6761" s="129">
        <v>91.531000000000006</v>
      </c>
      <c r="S6761" s="129">
        <v>107.91800000000001</v>
      </c>
      <c r="T6761" s="129">
        <v>120.505</v>
      </c>
      <c r="U6761" s="129">
        <v>135.30000000000001</v>
      </c>
      <c r="V6761" s="129">
        <v>151.69499999999999</v>
      </c>
      <c r="W6761" s="129">
        <v>157.25</v>
      </c>
      <c r="X6761" s="129">
        <v>163.035</v>
      </c>
      <c r="Y6761" s="129">
        <v>170.173</v>
      </c>
      <c r="Z6761" s="129">
        <v>182.197</v>
      </c>
      <c r="AA6761" s="129">
        <v>193.22200000000001</v>
      </c>
      <c r="AB6761" s="129">
        <v>204.67400000000001</v>
      </c>
      <c r="AC6761" s="129">
        <v>223.45099999999999</v>
      </c>
      <c r="AD6761" s="129">
        <v>240.869</v>
      </c>
      <c r="AE6761" s="129">
        <v>259.327</v>
      </c>
      <c r="AF6761" s="129">
        <v>282.01900000000001</v>
      </c>
      <c r="AG6761" s="129">
        <v>297.88400000000001</v>
      </c>
      <c r="AH6761" s="129">
        <v>326.09699999999998</v>
      </c>
      <c r="AI6761" s="129">
        <v>358.13499999999999</v>
      </c>
      <c r="AJ6761" s="129">
        <v>401.30399999999997</v>
      </c>
      <c r="AK6761" s="129">
        <v>433.209</v>
      </c>
      <c r="AL6761" s="129">
        <v>402.07799999999997</v>
      </c>
      <c r="AM6761" s="129">
        <v>367.661</v>
      </c>
      <c r="AN6761" s="129">
        <v>383.99799999999999</v>
      </c>
      <c r="AO6761" s="129">
        <v>379.67099999999999</v>
      </c>
      <c r="AP6761" s="129">
        <v>382.04399999999998</v>
      </c>
      <c r="AQ6761" s="129">
        <v>385.77100000000002</v>
      </c>
      <c r="AR6761" s="129">
        <v>394.63900000000001</v>
      </c>
      <c r="AS6761" s="129">
        <v>401.82499999999999</v>
      </c>
      <c r="AT6761" s="129">
        <v>412.37400000000002</v>
      </c>
      <c r="AU6761" s="129">
        <v>424.57799999999997</v>
      </c>
      <c r="AV6761" s="129">
        <v>438.05200000000002</v>
      </c>
      <c r="AW6761" s="129">
        <v>2012</v>
      </c>
    </row>
    <row r="6762" spans="1:49">
      <c r="A6762" s="129">
        <v>184</v>
      </c>
      <c r="B6762" s="129" t="s">
        <v>2019</v>
      </c>
      <c r="C6762" s="129" t="s">
        <v>1643</v>
      </c>
      <c r="D6762" s="129" t="s">
        <v>119</v>
      </c>
      <c r="E6762" s="129" t="s">
        <v>1642</v>
      </c>
      <c r="F6762" s="129" t="s">
        <v>1641</v>
      </c>
      <c r="G6762" s="129" t="s">
        <v>1597</v>
      </c>
      <c r="I6762" s="129" t="s">
        <v>1640</v>
      </c>
      <c r="J6762" s="129">
        <v>28.725999999999999</v>
      </c>
      <c r="K6762" s="129">
        <v>29.510999999999999</v>
      </c>
      <c r="L6762" s="129">
        <v>29.962</v>
      </c>
      <c r="M6762" s="129">
        <v>31.809000000000001</v>
      </c>
      <c r="N6762" s="129">
        <v>31.93</v>
      </c>
      <c r="O6762" s="129">
        <v>33.643999999999998</v>
      </c>
      <c r="P6762" s="129">
        <v>34.308999999999997</v>
      </c>
      <c r="Q6762" s="129">
        <v>35.947000000000003</v>
      </c>
      <c r="R6762" s="129">
        <v>36.003999999999998</v>
      </c>
      <c r="S6762" s="129">
        <v>37.85</v>
      </c>
      <c r="T6762" s="129">
        <v>37.911000000000001</v>
      </c>
      <c r="U6762" s="129">
        <v>38.78</v>
      </c>
      <c r="V6762" s="129">
        <v>40.378</v>
      </c>
      <c r="W6762" s="129">
        <v>40.158999999999999</v>
      </c>
      <c r="X6762" s="129">
        <v>39.274000000000001</v>
      </c>
      <c r="Y6762" s="129">
        <v>38.073999999999998</v>
      </c>
      <c r="Z6762" s="129">
        <v>38.472000000000001</v>
      </c>
      <c r="AA6762" s="129">
        <v>38.365000000000002</v>
      </c>
      <c r="AB6762" s="129">
        <v>37.96</v>
      </c>
      <c r="AC6762" s="129">
        <v>38.552</v>
      </c>
      <c r="AD6762" s="129">
        <v>38.238999999999997</v>
      </c>
      <c r="AE6762" s="129">
        <v>38.113999999999997</v>
      </c>
      <c r="AF6762" s="129">
        <v>38.671999999999997</v>
      </c>
      <c r="AG6762" s="129">
        <v>38.04</v>
      </c>
      <c r="AH6762" s="129">
        <v>38.761000000000003</v>
      </c>
      <c r="AI6762" s="129">
        <v>39.386000000000003</v>
      </c>
      <c r="AJ6762" s="129">
        <v>40.719000000000001</v>
      </c>
      <c r="AK6762" s="129">
        <v>41.134</v>
      </c>
      <c r="AL6762" s="129">
        <v>36.963000000000001</v>
      </c>
      <c r="AM6762" s="129">
        <v>35.119</v>
      </c>
      <c r="AN6762" s="129">
        <v>36.723999999999997</v>
      </c>
      <c r="AO6762" s="129">
        <v>36.286000000000001</v>
      </c>
      <c r="AP6762" s="129">
        <v>37.128</v>
      </c>
      <c r="AQ6762" s="129">
        <v>37.732999999999997</v>
      </c>
      <c r="AR6762" s="129">
        <v>38.186</v>
      </c>
      <c r="AS6762" s="129">
        <v>38.302</v>
      </c>
      <c r="AT6762" s="129">
        <v>38.582000000000001</v>
      </c>
      <c r="AU6762" s="129">
        <v>38.893000000000001</v>
      </c>
      <c r="AV6762" s="129">
        <v>39.17</v>
      </c>
      <c r="AW6762" s="129">
        <v>2012</v>
      </c>
    </row>
    <row r="6763" spans="1:49">
      <c r="A6763" s="129">
        <v>184</v>
      </c>
      <c r="B6763" s="129" t="s">
        <v>2019</v>
      </c>
      <c r="C6763" s="129" t="s">
        <v>1639</v>
      </c>
      <c r="D6763" s="129" t="s">
        <v>119</v>
      </c>
      <c r="E6763" s="129" t="s">
        <v>1637</v>
      </c>
      <c r="F6763" s="129" t="s">
        <v>1636</v>
      </c>
      <c r="G6763" s="129" t="s">
        <v>1608</v>
      </c>
      <c r="H6763" s="129" t="s">
        <v>1604</v>
      </c>
      <c r="I6763" s="129" t="s">
        <v>2021</v>
      </c>
      <c r="J6763" s="129">
        <v>29.384</v>
      </c>
      <c r="K6763" s="129">
        <v>34.75</v>
      </c>
      <c r="L6763" s="129">
        <v>44.417000000000002</v>
      </c>
      <c r="M6763" s="129">
        <v>52.226999999999997</v>
      </c>
      <c r="N6763" s="129">
        <v>59.819000000000003</v>
      </c>
      <c r="O6763" s="129">
        <v>72.284999999999997</v>
      </c>
      <c r="P6763" s="129">
        <v>81.978999999999999</v>
      </c>
      <c r="Q6763" s="129">
        <v>89.090999999999994</v>
      </c>
      <c r="R6763" s="129">
        <v>99.287999999999997</v>
      </c>
      <c r="S6763" s="129">
        <v>115.377</v>
      </c>
      <c r="T6763" s="129">
        <v>131.74100000000001</v>
      </c>
      <c r="U6763" s="129">
        <v>149.99</v>
      </c>
      <c r="V6763" s="129">
        <v>166.25800000000001</v>
      </c>
      <c r="W6763" s="129">
        <v>182.809</v>
      </c>
      <c r="X6763" s="129">
        <v>187.762</v>
      </c>
      <c r="Y6763" s="129">
        <v>199.011</v>
      </c>
      <c r="Z6763" s="129">
        <v>205.03299999999999</v>
      </c>
      <c r="AA6763" s="129">
        <v>210.05699999999999</v>
      </c>
      <c r="AB6763" s="129">
        <v>221.833</v>
      </c>
      <c r="AC6763" s="129">
        <v>231.52799999999999</v>
      </c>
      <c r="AD6763" s="129">
        <v>246.89</v>
      </c>
      <c r="AE6763" s="129">
        <v>263.036</v>
      </c>
      <c r="AF6763" s="129">
        <v>283.74099999999999</v>
      </c>
      <c r="AG6763" s="129">
        <v>300.78300000000002</v>
      </c>
      <c r="AH6763" s="129">
        <v>327.03800000000001</v>
      </c>
      <c r="AI6763" s="129">
        <v>349.50099999999998</v>
      </c>
      <c r="AJ6763" s="129">
        <v>377.95800000000003</v>
      </c>
      <c r="AK6763" s="129">
        <v>412.96300000000002</v>
      </c>
      <c r="AL6763" s="129">
        <v>450.94799999999998</v>
      </c>
      <c r="AM6763" s="129">
        <v>484.80399999999997</v>
      </c>
      <c r="AN6763" s="129">
        <v>485.43599999999998</v>
      </c>
      <c r="AO6763" s="129">
        <v>480.07299999999998</v>
      </c>
      <c r="AP6763" s="129">
        <v>493.685</v>
      </c>
      <c r="AQ6763" s="129">
        <v>454.10199999999998</v>
      </c>
      <c r="AR6763" s="129">
        <v>454.351</v>
      </c>
      <c r="AS6763" s="129">
        <v>453.80399999999997</v>
      </c>
      <c r="AT6763" s="129">
        <v>455.06700000000001</v>
      </c>
      <c r="AU6763" s="129">
        <v>457.65899999999999</v>
      </c>
      <c r="AV6763" s="129">
        <v>460.59399999999999</v>
      </c>
      <c r="AW6763" s="129">
        <v>2012</v>
      </c>
    </row>
    <row r="6764" spans="1:49">
      <c r="A6764" s="129">
        <v>184</v>
      </c>
      <c r="B6764" s="129" t="s">
        <v>2019</v>
      </c>
      <c r="C6764" s="129" t="s">
        <v>1638</v>
      </c>
      <c r="D6764" s="129" t="s">
        <v>119</v>
      </c>
      <c r="E6764" s="129" t="s">
        <v>1637</v>
      </c>
      <c r="F6764" s="129" t="s">
        <v>1636</v>
      </c>
      <c r="G6764" s="129" t="s">
        <v>1597</v>
      </c>
      <c r="I6764" s="129" t="s">
        <v>1635</v>
      </c>
      <c r="J6764" s="129">
        <v>30.466000000000001</v>
      </c>
      <c r="K6764" s="129">
        <v>31.611999999999998</v>
      </c>
      <c r="L6764" s="129">
        <v>35.170999999999999</v>
      </c>
      <c r="M6764" s="129">
        <v>36.228999999999999</v>
      </c>
      <c r="N6764" s="129">
        <v>37.029000000000003</v>
      </c>
      <c r="O6764" s="129">
        <v>40.148000000000003</v>
      </c>
      <c r="P6764" s="129">
        <v>39.927999999999997</v>
      </c>
      <c r="Q6764" s="129">
        <v>38.875</v>
      </c>
      <c r="R6764" s="129">
        <v>39.055</v>
      </c>
      <c r="S6764" s="129">
        <v>40.466000000000001</v>
      </c>
      <c r="T6764" s="129">
        <v>41.445999999999998</v>
      </c>
      <c r="U6764" s="129">
        <v>42.99</v>
      </c>
      <c r="V6764" s="129">
        <v>44.253999999999998</v>
      </c>
      <c r="W6764" s="129">
        <v>46.686999999999998</v>
      </c>
      <c r="X6764" s="129">
        <v>45.231000000000002</v>
      </c>
      <c r="Y6764" s="129">
        <v>44.526000000000003</v>
      </c>
      <c r="Z6764" s="129">
        <v>43.293999999999997</v>
      </c>
      <c r="AA6764" s="129">
        <v>41.707999999999998</v>
      </c>
      <c r="AB6764" s="129">
        <v>41.142000000000003</v>
      </c>
      <c r="AC6764" s="129">
        <v>39.945</v>
      </c>
      <c r="AD6764" s="129">
        <v>39.195</v>
      </c>
      <c r="AE6764" s="129">
        <v>38.658999999999999</v>
      </c>
      <c r="AF6764" s="129">
        <v>38.908000000000001</v>
      </c>
      <c r="AG6764" s="129">
        <v>38.409999999999997</v>
      </c>
      <c r="AH6764" s="129">
        <v>38.872999999999998</v>
      </c>
      <c r="AI6764" s="129">
        <v>38.436</v>
      </c>
      <c r="AJ6764" s="129">
        <v>38.35</v>
      </c>
      <c r="AK6764" s="129">
        <v>39.212000000000003</v>
      </c>
      <c r="AL6764" s="129">
        <v>41.456000000000003</v>
      </c>
      <c r="AM6764" s="129">
        <v>46.308999999999997</v>
      </c>
      <c r="AN6764" s="129">
        <v>46.426000000000002</v>
      </c>
      <c r="AO6764" s="129">
        <v>45.881999999999998</v>
      </c>
      <c r="AP6764" s="129">
        <v>47.976999999999997</v>
      </c>
      <c r="AQ6764" s="129">
        <v>44.415999999999997</v>
      </c>
      <c r="AR6764" s="129">
        <v>43.963999999999999</v>
      </c>
      <c r="AS6764" s="129">
        <v>43.256999999999998</v>
      </c>
      <c r="AT6764" s="129">
        <v>42.576000000000001</v>
      </c>
      <c r="AU6764" s="129">
        <v>41.923000000000002</v>
      </c>
      <c r="AV6764" s="129">
        <v>41.185000000000002</v>
      </c>
      <c r="AW6764" s="129">
        <v>2012</v>
      </c>
    </row>
    <row r="6765" spans="1:49">
      <c r="A6765" s="129">
        <v>184</v>
      </c>
      <c r="B6765" s="129" t="s">
        <v>2019</v>
      </c>
      <c r="C6765" s="129" t="s">
        <v>1634</v>
      </c>
      <c r="D6765" s="129" t="s">
        <v>119</v>
      </c>
      <c r="E6765" s="129" t="s">
        <v>1632</v>
      </c>
      <c r="F6765" s="129" t="s">
        <v>1631</v>
      </c>
      <c r="G6765" s="129" t="s">
        <v>1608</v>
      </c>
      <c r="H6765" s="129" t="s">
        <v>1604</v>
      </c>
      <c r="I6765" s="129" t="s">
        <v>2021</v>
      </c>
      <c r="J6765" s="129">
        <v>-1.6779999999999999</v>
      </c>
      <c r="K6765" s="129">
        <v>-2.31</v>
      </c>
      <c r="L6765" s="129">
        <v>-6.577</v>
      </c>
      <c r="M6765" s="129">
        <v>-6.3710000000000004</v>
      </c>
      <c r="N6765" s="129">
        <v>-8.2370000000000001</v>
      </c>
      <c r="O6765" s="129">
        <v>-11.71</v>
      </c>
      <c r="P6765" s="129">
        <v>-11.537000000000001</v>
      </c>
      <c r="Q6765" s="129">
        <v>-6.7080000000000002</v>
      </c>
      <c r="R6765" s="129">
        <v>-7.7569999999999997</v>
      </c>
      <c r="S6765" s="129">
        <v>-7.4589999999999996</v>
      </c>
      <c r="T6765" s="129">
        <v>-11.236000000000001</v>
      </c>
      <c r="U6765" s="129">
        <v>-14.69</v>
      </c>
      <c r="V6765" s="129">
        <v>-14.563000000000001</v>
      </c>
      <c r="W6765" s="129">
        <v>-25.559000000000001</v>
      </c>
      <c r="X6765" s="129">
        <v>-24.728000000000002</v>
      </c>
      <c r="Y6765" s="129">
        <v>-28.838000000000001</v>
      </c>
      <c r="Z6765" s="129">
        <v>-22.835999999999999</v>
      </c>
      <c r="AA6765" s="129">
        <v>-16.835000000000001</v>
      </c>
      <c r="AB6765" s="129">
        <v>-17.158000000000001</v>
      </c>
      <c r="AC6765" s="129">
        <v>-8.077</v>
      </c>
      <c r="AD6765" s="129">
        <v>-6.0209999999999999</v>
      </c>
      <c r="AE6765" s="129">
        <v>-3.7090000000000001</v>
      </c>
      <c r="AF6765" s="129">
        <v>-1.722</v>
      </c>
      <c r="AG6765" s="129">
        <v>-2.899</v>
      </c>
      <c r="AH6765" s="129">
        <v>-0.94099999999999995</v>
      </c>
      <c r="AI6765" s="129">
        <v>8.6340000000000003</v>
      </c>
      <c r="AJ6765" s="129">
        <v>23.346</v>
      </c>
      <c r="AK6765" s="129">
        <v>20.245999999999999</v>
      </c>
      <c r="AL6765" s="129">
        <v>-48.87</v>
      </c>
      <c r="AM6765" s="129">
        <v>-117.143</v>
      </c>
      <c r="AN6765" s="129">
        <v>-101.438</v>
      </c>
      <c r="AO6765" s="129">
        <v>-100.402</v>
      </c>
      <c r="AP6765" s="129">
        <v>-111.64100000000001</v>
      </c>
      <c r="AQ6765" s="129">
        <v>-68.331000000000003</v>
      </c>
      <c r="AR6765" s="129">
        <v>-59.712000000000003</v>
      </c>
      <c r="AS6765" s="129">
        <v>-51.978999999999999</v>
      </c>
      <c r="AT6765" s="129">
        <v>-42.692999999999998</v>
      </c>
      <c r="AU6765" s="129">
        <v>-33.081000000000003</v>
      </c>
      <c r="AV6765" s="129">
        <v>-22.542000000000002</v>
      </c>
      <c r="AW6765" s="129">
        <v>2012</v>
      </c>
    </row>
    <row r="6766" spans="1:49">
      <c r="A6766" s="129">
        <v>184</v>
      </c>
      <c r="B6766" s="129" t="s">
        <v>2019</v>
      </c>
      <c r="C6766" s="129" t="s">
        <v>1633</v>
      </c>
      <c r="D6766" s="129" t="s">
        <v>119</v>
      </c>
      <c r="E6766" s="129" t="s">
        <v>1632</v>
      </c>
      <c r="F6766" s="129" t="s">
        <v>1631</v>
      </c>
      <c r="G6766" s="129" t="s">
        <v>1597</v>
      </c>
      <c r="I6766" s="129" t="s">
        <v>1630</v>
      </c>
      <c r="J6766" s="129">
        <v>-1.7390000000000001</v>
      </c>
      <c r="K6766" s="129">
        <v>-2.101</v>
      </c>
      <c r="L6766" s="129">
        <v>-5.2080000000000002</v>
      </c>
      <c r="M6766" s="129">
        <v>-4.42</v>
      </c>
      <c r="N6766" s="129">
        <v>-5.0990000000000002</v>
      </c>
      <c r="O6766" s="129">
        <v>-6.5039999999999996</v>
      </c>
      <c r="P6766" s="129">
        <v>-5.6189999999999998</v>
      </c>
      <c r="Q6766" s="129">
        <v>-2.927</v>
      </c>
      <c r="R6766" s="129">
        <v>-3.0510000000000002</v>
      </c>
      <c r="S6766" s="129">
        <v>-2.6160000000000001</v>
      </c>
      <c r="T6766" s="129">
        <v>-3.5350000000000001</v>
      </c>
      <c r="U6766" s="129">
        <v>-4.21</v>
      </c>
      <c r="V6766" s="129">
        <v>-3.8759999999999999</v>
      </c>
      <c r="W6766" s="129">
        <v>-6.5270000000000001</v>
      </c>
      <c r="X6766" s="129">
        <v>-5.9569999999999999</v>
      </c>
      <c r="Y6766" s="129">
        <v>-6.452</v>
      </c>
      <c r="Z6766" s="129">
        <v>-4.8220000000000001</v>
      </c>
      <c r="AA6766" s="129">
        <v>-3.343</v>
      </c>
      <c r="AB6766" s="129">
        <v>-3.1819999999999999</v>
      </c>
      <c r="AC6766" s="129">
        <v>-1.3939999999999999</v>
      </c>
      <c r="AD6766" s="129">
        <v>-0.95599999999999996</v>
      </c>
      <c r="AE6766" s="129">
        <v>-0.54500000000000004</v>
      </c>
      <c r="AF6766" s="129">
        <v>-0.23599999999999999</v>
      </c>
      <c r="AG6766" s="129">
        <v>-0.37</v>
      </c>
      <c r="AH6766" s="129">
        <v>-0.112</v>
      </c>
      <c r="AI6766" s="129">
        <v>0.95</v>
      </c>
      <c r="AJ6766" s="129">
        <v>2.3690000000000002</v>
      </c>
      <c r="AK6766" s="129">
        <v>1.9219999999999999</v>
      </c>
      <c r="AL6766" s="129">
        <v>-4.4930000000000003</v>
      </c>
      <c r="AM6766" s="129">
        <v>-11.19</v>
      </c>
      <c r="AN6766" s="129">
        <v>-9.7010000000000005</v>
      </c>
      <c r="AO6766" s="129">
        <v>-9.5960000000000001</v>
      </c>
      <c r="AP6766" s="129">
        <v>-10.849</v>
      </c>
      <c r="AQ6766" s="129">
        <v>-6.6829999999999998</v>
      </c>
      <c r="AR6766" s="129">
        <v>-5.7779999999999996</v>
      </c>
      <c r="AS6766" s="129">
        <v>-4.9550000000000001</v>
      </c>
      <c r="AT6766" s="129">
        <v>-3.9940000000000002</v>
      </c>
      <c r="AU6766" s="129">
        <v>-3.03</v>
      </c>
      <c r="AV6766" s="129">
        <v>-2.016</v>
      </c>
      <c r="AW6766" s="129">
        <v>2012</v>
      </c>
    </row>
    <row r="6767" spans="1:49">
      <c r="A6767" s="129">
        <v>184</v>
      </c>
      <c r="B6767" s="129" t="s">
        <v>2019</v>
      </c>
      <c r="C6767" s="129" t="s">
        <v>1629</v>
      </c>
      <c r="D6767" s="129" t="s">
        <v>119</v>
      </c>
      <c r="E6767" s="129" t="s">
        <v>1627</v>
      </c>
      <c r="F6767" s="129" t="s">
        <v>1626</v>
      </c>
      <c r="G6767" s="129" t="s">
        <v>1608</v>
      </c>
      <c r="H6767" s="129" t="s">
        <v>1604</v>
      </c>
      <c r="I6767" s="129" t="s">
        <v>2021</v>
      </c>
      <c r="J6767" s="129">
        <v>-4.9050000000000002</v>
      </c>
      <c r="K6767" s="129">
        <v>-3.0110000000000001</v>
      </c>
      <c r="L6767" s="129">
        <v>-11.939</v>
      </c>
      <c r="M6767" s="129">
        <v>-9.8249999999999993</v>
      </c>
      <c r="N6767" s="129">
        <v>-10.861000000000001</v>
      </c>
      <c r="O6767" s="129">
        <v>-16.096</v>
      </c>
      <c r="P6767" s="129">
        <v>-13.486000000000001</v>
      </c>
      <c r="Q6767" s="129">
        <v>-8.9540000000000006</v>
      </c>
      <c r="R6767" s="129">
        <v>-13.888999999999999</v>
      </c>
      <c r="S6767" s="129">
        <v>-17.614000000000001</v>
      </c>
      <c r="T6767" s="129">
        <v>-19.678999999999998</v>
      </c>
      <c r="U6767" s="129">
        <v>-23.481999999999999</v>
      </c>
      <c r="V6767" s="129">
        <v>-19.077000000000002</v>
      </c>
      <c r="W6767" s="129">
        <v>-19.684000000000001</v>
      </c>
      <c r="X6767" s="129">
        <v>-21.657</v>
      </c>
      <c r="Y6767" s="129">
        <v>-17.937999999999999</v>
      </c>
      <c r="Z6767" s="129">
        <v>-11.196999999999999</v>
      </c>
      <c r="AA6767" s="129">
        <v>-6.2069999999999999</v>
      </c>
      <c r="AB6767" s="129">
        <v>-9.3379999999999992</v>
      </c>
      <c r="AC6767" s="129">
        <v>-5.8440000000000003</v>
      </c>
      <c r="AD6767" s="129">
        <v>-6.8929999999999998</v>
      </c>
      <c r="AE6767" s="129">
        <v>-11.709</v>
      </c>
      <c r="AF6767" s="129">
        <v>-8.093</v>
      </c>
      <c r="AG6767" s="129">
        <v>-7.5970000000000004</v>
      </c>
      <c r="AH6767" s="129">
        <v>-8.15</v>
      </c>
      <c r="AI6767" s="129">
        <v>-14.273999999999999</v>
      </c>
      <c r="AJ6767" s="129">
        <v>-12.198</v>
      </c>
      <c r="AK6767" s="129">
        <v>-11.472</v>
      </c>
      <c r="AL6767" s="129">
        <v>-56.44</v>
      </c>
      <c r="AM6767" s="129">
        <v>-99.364000000000004</v>
      </c>
      <c r="AN6767" s="129">
        <v>-86.852000000000004</v>
      </c>
      <c r="AO6767" s="129">
        <v>-86.997</v>
      </c>
      <c r="AP6767" s="129">
        <v>-66.694999999999993</v>
      </c>
      <c r="AQ6767" s="129">
        <v>-52.661999999999999</v>
      </c>
      <c r="AR6767" s="129">
        <v>-46.552999999999997</v>
      </c>
      <c r="AS6767" s="129">
        <v>-37.673000000000002</v>
      </c>
      <c r="AT6767" s="129">
        <v>-30.99</v>
      </c>
      <c r="AU6767" s="129">
        <v>-23.588000000000001</v>
      </c>
      <c r="AV6767" s="129">
        <v>-16.282</v>
      </c>
      <c r="AW6767" s="129">
        <v>2012</v>
      </c>
    </row>
    <row r="6768" spans="1:49">
      <c r="A6768" s="129">
        <v>184</v>
      </c>
      <c r="B6768" s="129" t="s">
        <v>2019</v>
      </c>
      <c r="C6768" s="129" t="s">
        <v>1628</v>
      </c>
      <c r="D6768" s="129" t="s">
        <v>119</v>
      </c>
      <c r="E6768" s="129" t="s">
        <v>1627</v>
      </c>
      <c r="F6768" s="129" t="s">
        <v>1626</v>
      </c>
      <c r="G6768" s="129" t="s">
        <v>1625</v>
      </c>
      <c r="I6768" s="129" t="s">
        <v>1765</v>
      </c>
      <c r="J6768" s="129" t="s">
        <v>1595</v>
      </c>
      <c r="K6768" s="129" t="s">
        <v>1595</v>
      </c>
      <c r="L6768" s="129" t="s">
        <v>1595</v>
      </c>
      <c r="M6768" s="129" t="s">
        <v>1595</v>
      </c>
      <c r="N6768" s="129" t="s">
        <v>1595</v>
      </c>
      <c r="O6768" s="129" t="s">
        <v>1595</v>
      </c>
      <c r="P6768" s="129" t="s">
        <v>1595</v>
      </c>
      <c r="Q6768" s="129" t="s">
        <v>1595</v>
      </c>
      <c r="R6768" s="129" t="s">
        <v>1595</v>
      </c>
      <c r="S6768" s="129" t="s">
        <v>1595</v>
      </c>
      <c r="T6768" s="129" t="s">
        <v>1595</v>
      </c>
      <c r="U6768" s="129" t="s">
        <v>1595</v>
      </c>
      <c r="V6768" s="129" t="s">
        <v>1595</v>
      </c>
      <c r="W6768" s="129" t="s">
        <v>1595</v>
      </c>
      <c r="X6768" s="129" t="s">
        <v>1595</v>
      </c>
      <c r="Y6768" s="129" t="s">
        <v>1595</v>
      </c>
      <c r="Z6768" s="129" t="s">
        <v>1595</v>
      </c>
      <c r="AA6768" s="129" t="s">
        <v>1595</v>
      </c>
      <c r="AB6768" s="129" t="s">
        <v>1595</v>
      </c>
      <c r="AC6768" s="129" t="s">
        <v>1595</v>
      </c>
      <c r="AD6768" s="129">
        <v>-1.113</v>
      </c>
      <c r="AE6768" s="129">
        <v>-1.7509999999999999</v>
      </c>
      <c r="AF6768" s="129">
        <v>-1.1200000000000001</v>
      </c>
      <c r="AG6768" s="129">
        <v>-0.97599999999999998</v>
      </c>
      <c r="AH6768" s="129">
        <v>-0.97499999999999998</v>
      </c>
      <c r="AI6768" s="129">
        <v>-1.589</v>
      </c>
      <c r="AJ6768" s="129">
        <v>-1.2689999999999999</v>
      </c>
      <c r="AK6768" s="129">
        <v>-1.125</v>
      </c>
      <c r="AL6768" s="129">
        <v>-5.3040000000000003</v>
      </c>
      <c r="AM6768" s="129">
        <v>-9.2759999999999998</v>
      </c>
      <c r="AN6768" s="129">
        <v>-8.1</v>
      </c>
      <c r="AO6768" s="129">
        <v>-8.1289999999999996</v>
      </c>
      <c r="AP6768" s="129">
        <v>-6.2510000000000003</v>
      </c>
      <c r="AQ6768" s="129">
        <v>-4.9359999999999999</v>
      </c>
      <c r="AR6768" s="129">
        <v>-4.3440000000000003</v>
      </c>
      <c r="AS6768" s="129">
        <v>-3.48</v>
      </c>
      <c r="AT6768" s="129">
        <v>-2.827</v>
      </c>
      <c r="AU6768" s="129">
        <v>-2.1179999999999999</v>
      </c>
      <c r="AV6768" s="129">
        <v>-1.4370000000000001</v>
      </c>
      <c r="AW6768" s="129">
        <v>2012</v>
      </c>
    </row>
    <row r="6769" spans="1:49">
      <c r="A6769" s="129">
        <v>184</v>
      </c>
      <c r="B6769" s="129" t="s">
        <v>2019</v>
      </c>
      <c r="C6769" s="129" t="s">
        <v>1624</v>
      </c>
      <c r="D6769" s="129" t="s">
        <v>119</v>
      </c>
      <c r="E6769" s="129" t="s">
        <v>1622</v>
      </c>
      <c r="F6769" s="129" t="s">
        <v>1621</v>
      </c>
      <c r="G6769" s="129" t="s">
        <v>1608</v>
      </c>
      <c r="H6769" s="129" t="s">
        <v>1604</v>
      </c>
      <c r="I6769" s="129" t="s">
        <v>2021</v>
      </c>
      <c r="J6769" s="129">
        <v>-1.4379999999999999</v>
      </c>
      <c r="K6769" s="129">
        <v>-2.0190000000000001</v>
      </c>
      <c r="L6769" s="129">
        <v>-6.1959999999999997</v>
      </c>
      <c r="M6769" s="129">
        <v>-5.524</v>
      </c>
      <c r="N6769" s="129">
        <v>-6.2089999999999996</v>
      </c>
      <c r="O6769" s="129">
        <v>-7.0890000000000004</v>
      </c>
      <c r="P6769" s="129">
        <v>-5.1639999999999997</v>
      </c>
      <c r="Q6769" s="129">
        <v>-0.504</v>
      </c>
      <c r="R6769" s="129">
        <v>-0.52100000000000002</v>
      </c>
      <c r="S6769" s="129">
        <v>0.92900000000000005</v>
      </c>
      <c r="T6769" s="129">
        <v>-1.2470000000000001</v>
      </c>
      <c r="U6769" s="129">
        <v>-3.0790000000000002</v>
      </c>
      <c r="V6769" s="129">
        <v>6.6000000000000003E-2</v>
      </c>
      <c r="W6769" s="129">
        <v>-7.3540000000000001</v>
      </c>
      <c r="X6769" s="129">
        <v>-6.7690000000000001</v>
      </c>
      <c r="Y6769" s="129">
        <v>-7.4950000000000001</v>
      </c>
      <c r="Z6769" s="129">
        <v>0.14799999999999999</v>
      </c>
      <c r="AA6769" s="129">
        <v>5.008</v>
      </c>
      <c r="AB6769" s="129">
        <v>3.948</v>
      </c>
      <c r="AC6769" s="129">
        <v>11.17</v>
      </c>
      <c r="AD6769" s="129">
        <v>12.955</v>
      </c>
      <c r="AE6769" s="129">
        <v>14.929</v>
      </c>
      <c r="AF6769" s="129">
        <v>16.073</v>
      </c>
      <c r="AG6769" s="129">
        <v>13.561</v>
      </c>
      <c r="AH6769" s="129">
        <v>14.38</v>
      </c>
      <c r="AI6769" s="129">
        <v>22.818000000000001</v>
      </c>
      <c r="AJ6769" s="129">
        <v>36.287999999999997</v>
      </c>
      <c r="AK6769" s="129">
        <v>32.107999999999997</v>
      </c>
      <c r="AL6769" s="129">
        <v>-37.155999999999999</v>
      </c>
      <c r="AM6769" s="129">
        <v>-104.04900000000001</v>
      </c>
      <c r="AN6769" s="129">
        <v>-86.55</v>
      </c>
      <c r="AO6769" s="129">
        <v>-79.787999999999997</v>
      </c>
      <c r="AP6769" s="129">
        <v>-85.697000000000003</v>
      </c>
      <c r="AQ6769" s="129">
        <v>-37.984000000000002</v>
      </c>
      <c r="AR6769" s="129">
        <v>-27.172000000000001</v>
      </c>
      <c r="AS6769" s="129">
        <v>-17.504000000000001</v>
      </c>
      <c r="AT6769" s="129">
        <v>-6.7240000000000002</v>
      </c>
      <c r="AU6769" s="129">
        <v>4.1310000000000002</v>
      </c>
      <c r="AV6769" s="129">
        <v>16.065999999999999</v>
      </c>
      <c r="AW6769" s="129">
        <v>2012</v>
      </c>
    </row>
    <row r="6770" spans="1:49">
      <c r="A6770" s="129">
        <v>184</v>
      </c>
      <c r="B6770" s="129" t="s">
        <v>2019</v>
      </c>
      <c r="C6770" s="129" t="s">
        <v>1623</v>
      </c>
      <c r="D6770" s="129" t="s">
        <v>119</v>
      </c>
      <c r="E6770" s="129" t="s">
        <v>1622</v>
      </c>
      <c r="F6770" s="129" t="s">
        <v>1621</v>
      </c>
      <c r="G6770" s="129" t="s">
        <v>1597</v>
      </c>
      <c r="I6770" s="129" t="s">
        <v>1747</v>
      </c>
      <c r="J6770" s="129">
        <v>-1.4910000000000001</v>
      </c>
      <c r="K6770" s="129">
        <v>-1.837</v>
      </c>
      <c r="L6770" s="129">
        <v>-4.9059999999999997</v>
      </c>
      <c r="M6770" s="129">
        <v>-3.8319999999999999</v>
      </c>
      <c r="N6770" s="129">
        <v>-3.8439999999999999</v>
      </c>
      <c r="O6770" s="129">
        <v>-3.9369999999999998</v>
      </c>
      <c r="P6770" s="129">
        <v>-2.5150000000000001</v>
      </c>
      <c r="Q6770" s="129">
        <v>-0.22</v>
      </c>
      <c r="R6770" s="129">
        <v>-0.20499999999999999</v>
      </c>
      <c r="S6770" s="129">
        <v>0.32600000000000001</v>
      </c>
      <c r="T6770" s="129">
        <v>-0.39200000000000002</v>
      </c>
      <c r="U6770" s="129">
        <v>-0.88200000000000001</v>
      </c>
      <c r="V6770" s="129">
        <v>1.7000000000000001E-2</v>
      </c>
      <c r="W6770" s="129">
        <v>-1.8779999999999999</v>
      </c>
      <c r="X6770" s="129">
        <v>-1.631</v>
      </c>
      <c r="Y6770" s="129">
        <v>-1.677</v>
      </c>
      <c r="Z6770" s="129">
        <v>3.1E-2</v>
      </c>
      <c r="AA6770" s="129">
        <v>0.99399999999999999</v>
      </c>
      <c r="AB6770" s="129">
        <v>0.73199999999999998</v>
      </c>
      <c r="AC6770" s="129">
        <v>1.927</v>
      </c>
      <c r="AD6770" s="129">
        <v>2.0569999999999999</v>
      </c>
      <c r="AE6770" s="129">
        <v>2.194</v>
      </c>
      <c r="AF6770" s="129">
        <v>2.2040000000000002</v>
      </c>
      <c r="AG6770" s="129">
        <v>1.732</v>
      </c>
      <c r="AH6770" s="129">
        <v>1.7090000000000001</v>
      </c>
      <c r="AI6770" s="129">
        <v>2.5089999999999999</v>
      </c>
      <c r="AJ6770" s="129">
        <v>3.6819999999999999</v>
      </c>
      <c r="AK6770" s="129">
        <v>3.0489999999999999</v>
      </c>
      <c r="AL6770" s="129">
        <v>-3.4159999999999999</v>
      </c>
      <c r="AM6770" s="129">
        <v>-9.9390000000000001</v>
      </c>
      <c r="AN6770" s="129">
        <v>-8.2769999999999992</v>
      </c>
      <c r="AO6770" s="129">
        <v>-7.6260000000000003</v>
      </c>
      <c r="AP6770" s="129">
        <v>-8.3279999999999994</v>
      </c>
      <c r="AQ6770" s="129">
        <v>-3.7149999999999999</v>
      </c>
      <c r="AR6770" s="129">
        <v>-2.629</v>
      </c>
      <c r="AS6770" s="129">
        <v>-1.669</v>
      </c>
      <c r="AT6770" s="129">
        <v>-0.629</v>
      </c>
      <c r="AU6770" s="129">
        <v>0.378</v>
      </c>
      <c r="AV6770" s="129">
        <v>1.4370000000000001</v>
      </c>
      <c r="AW6770" s="129">
        <v>2012</v>
      </c>
    </row>
    <row r="6771" spans="1:49">
      <c r="A6771" s="129">
        <v>184</v>
      </c>
      <c r="B6771" s="129" t="s">
        <v>2019</v>
      </c>
      <c r="C6771" s="129" t="s">
        <v>1620</v>
      </c>
      <c r="D6771" s="129" t="s">
        <v>119</v>
      </c>
      <c r="E6771" s="129" t="s">
        <v>1618</v>
      </c>
      <c r="F6771" s="129" t="s">
        <v>1617</v>
      </c>
      <c r="G6771" s="129" t="s">
        <v>1608</v>
      </c>
      <c r="H6771" s="129" t="s">
        <v>1604</v>
      </c>
      <c r="I6771" s="129" t="s">
        <v>2021</v>
      </c>
      <c r="J6771" s="129" t="s">
        <v>1595</v>
      </c>
      <c r="K6771" s="129" t="s">
        <v>1595</v>
      </c>
      <c r="L6771" s="129" t="s">
        <v>1595</v>
      </c>
      <c r="M6771" s="129" t="s">
        <v>1595</v>
      </c>
      <c r="N6771" s="129" t="s">
        <v>1595</v>
      </c>
      <c r="O6771" s="129">
        <v>46.134999999999998</v>
      </c>
      <c r="P6771" s="129">
        <v>59.06</v>
      </c>
      <c r="Q6771" s="129">
        <v>67.305000000000007</v>
      </c>
      <c r="R6771" s="129">
        <v>76.28</v>
      </c>
      <c r="S6771" s="129">
        <v>84.16</v>
      </c>
      <c r="T6771" s="129">
        <v>96.394000000000005</v>
      </c>
      <c r="U6771" s="129">
        <v>110.706</v>
      </c>
      <c r="V6771" s="129">
        <v>129.07900000000001</v>
      </c>
      <c r="W6771" s="129">
        <v>154.33600000000001</v>
      </c>
      <c r="X6771" s="129">
        <v>187.58099999999999</v>
      </c>
      <c r="Y6771" s="129">
        <v>254.797</v>
      </c>
      <c r="Z6771" s="129">
        <v>284.654</v>
      </c>
      <c r="AA6771" s="129">
        <v>301.68400000000003</v>
      </c>
      <c r="AB6771" s="129">
        <v>309.52999999999997</v>
      </c>
      <c r="AC6771" s="129">
        <v>316.18799999999999</v>
      </c>
      <c r="AD6771" s="129">
        <v>317.35199999999998</v>
      </c>
      <c r="AE6771" s="129">
        <v>324.06299999999999</v>
      </c>
      <c r="AF6771" s="129">
        <v>321.13499999999999</v>
      </c>
      <c r="AG6771" s="129">
        <v>323.935</v>
      </c>
      <c r="AH6771" s="129">
        <v>324.91399999999999</v>
      </c>
      <c r="AI6771" s="129">
        <v>316.88799999999998</v>
      </c>
      <c r="AJ6771" s="129">
        <v>302.108</v>
      </c>
      <c r="AK6771" s="129">
        <v>281.19099999999997</v>
      </c>
      <c r="AL6771" s="129">
        <v>335.048</v>
      </c>
      <c r="AM6771" s="129">
        <v>445.33300000000003</v>
      </c>
      <c r="AN6771" s="129">
        <v>523.95699999999999</v>
      </c>
      <c r="AO6771" s="129">
        <v>612.77200000000005</v>
      </c>
      <c r="AP6771" s="129">
        <v>756.14099999999996</v>
      </c>
      <c r="AQ6771" s="129">
        <v>825.70299999999997</v>
      </c>
      <c r="AR6771" s="129">
        <v>886.43200000000002</v>
      </c>
      <c r="AS6771" s="129">
        <v>933.149</v>
      </c>
      <c r="AT6771" s="129">
        <v>970.53200000000004</v>
      </c>
      <c r="AU6771" s="130">
        <v>1003.612</v>
      </c>
      <c r="AV6771" s="130">
        <v>1027.154</v>
      </c>
      <c r="AW6771" s="129">
        <v>2012</v>
      </c>
    </row>
    <row r="6772" spans="1:49">
      <c r="A6772" s="129">
        <v>184</v>
      </c>
      <c r="B6772" s="129" t="s">
        <v>2019</v>
      </c>
      <c r="C6772" s="129" t="s">
        <v>1619</v>
      </c>
      <c r="D6772" s="129" t="s">
        <v>119</v>
      </c>
      <c r="E6772" s="129" t="s">
        <v>1618</v>
      </c>
      <c r="F6772" s="129" t="s">
        <v>1617</v>
      </c>
      <c r="G6772" s="129" t="s">
        <v>1597</v>
      </c>
      <c r="I6772" s="129" t="s">
        <v>1738</v>
      </c>
      <c r="J6772" s="129" t="s">
        <v>1595</v>
      </c>
      <c r="K6772" s="129" t="s">
        <v>1595</v>
      </c>
      <c r="L6772" s="129" t="s">
        <v>1595</v>
      </c>
      <c r="M6772" s="129" t="s">
        <v>1595</v>
      </c>
      <c r="N6772" s="129" t="s">
        <v>1595</v>
      </c>
      <c r="O6772" s="129">
        <v>25.623999999999999</v>
      </c>
      <c r="P6772" s="129">
        <v>28.765000000000001</v>
      </c>
      <c r="Q6772" s="129">
        <v>29.367999999999999</v>
      </c>
      <c r="R6772" s="129">
        <v>30.004999999999999</v>
      </c>
      <c r="S6772" s="129">
        <v>29.516999999999999</v>
      </c>
      <c r="T6772" s="129">
        <v>30.324999999999999</v>
      </c>
      <c r="U6772" s="129">
        <v>31.731000000000002</v>
      </c>
      <c r="V6772" s="129">
        <v>34.357999999999997</v>
      </c>
      <c r="W6772" s="129">
        <v>39.414999999999999</v>
      </c>
      <c r="X6772" s="129">
        <v>45.186999999999998</v>
      </c>
      <c r="Y6772" s="129">
        <v>57.008000000000003</v>
      </c>
      <c r="Z6772" s="129">
        <v>60.106000000000002</v>
      </c>
      <c r="AA6772" s="129">
        <v>59.901000000000003</v>
      </c>
      <c r="AB6772" s="129">
        <v>57.406999999999996</v>
      </c>
      <c r="AC6772" s="129">
        <v>54.552</v>
      </c>
      <c r="AD6772" s="129">
        <v>50.381</v>
      </c>
      <c r="AE6772" s="129">
        <v>47.628</v>
      </c>
      <c r="AF6772" s="129">
        <v>44.036000000000001</v>
      </c>
      <c r="AG6772" s="129">
        <v>41.366999999999997</v>
      </c>
      <c r="AH6772" s="129">
        <v>38.621000000000002</v>
      </c>
      <c r="AI6772" s="129">
        <v>34.85</v>
      </c>
      <c r="AJ6772" s="129">
        <v>30.654</v>
      </c>
      <c r="AK6772" s="129">
        <v>26.7</v>
      </c>
      <c r="AL6772" s="129">
        <v>30.800999999999998</v>
      </c>
      <c r="AM6772" s="129">
        <v>42.539000000000001</v>
      </c>
      <c r="AN6772" s="129">
        <v>50.11</v>
      </c>
      <c r="AO6772" s="129">
        <v>58.564</v>
      </c>
      <c r="AP6772" s="129">
        <v>73.483000000000004</v>
      </c>
      <c r="AQ6772" s="129">
        <v>80.762</v>
      </c>
      <c r="AR6772" s="129">
        <v>85.774000000000001</v>
      </c>
      <c r="AS6772" s="129">
        <v>88.948999999999998</v>
      </c>
      <c r="AT6772" s="129">
        <v>90.804000000000002</v>
      </c>
      <c r="AU6772" s="129">
        <v>91.935000000000002</v>
      </c>
      <c r="AV6772" s="129">
        <v>91.846000000000004</v>
      </c>
      <c r="AW6772" s="129">
        <v>2012</v>
      </c>
    </row>
    <row r="6773" spans="1:49">
      <c r="A6773" s="129">
        <v>184</v>
      </c>
      <c r="B6773" s="129" t="s">
        <v>2019</v>
      </c>
      <c r="C6773" s="129" t="s">
        <v>1616</v>
      </c>
      <c r="D6773" s="129" t="s">
        <v>119</v>
      </c>
      <c r="E6773" s="129" t="s">
        <v>1614</v>
      </c>
      <c r="F6773" s="129" t="s">
        <v>1613</v>
      </c>
      <c r="G6773" s="129" t="s">
        <v>1608</v>
      </c>
      <c r="H6773" s="129" t="s">
        <v>1604</v>
      </c>
      <c r="I6773" s="129" t="s">
        <v>2021</v>
      </c>
      <c r="J6773" s="129">
        <v>15.976000000000001</v>
      </c>
      <c r="K6773" s="129">
        <v>21.986999999999998</v>
      </c>
      <c r="L6773" s="129">
        <v>31.725999999999999</v>
      </c>
      <c r="M6773" s="129">
        <v>43.758000000000003</v>
      </c>
      <c r="N6773" s="129">
        <v>59.845999999999997</v>
      </c>
      <c r="O6773" s="129">
        <v>75.668000000000006</v>
      </c>
      <c r="P6773" s="129">
        <v>88.835999999999999</v>
      </c>
      <c r="Q6773" s="129">
        <v>98.786000000000001</v>
      </c>
      <c r="R6773" s="129">
        <v>100.661</v>
      </c>
      <c r="S6773" s="129">
        <v>116.90300000000001</v>
      </c>
      <c r="T6773" s="129">
        <v>135.01900000000001</v>
      </c>
      <c r="U6773" s="129">
        <v>150.20599999999999</v>
      </c>
      <c r="V6773" s="129">
        <v>170.50899999999999</v>
      </c>
      <c r="W6773" s="129">
        <v>219.732</v>
      </c>
      <c r="X6773" s="129">
        <v>243.41800000000001</v>
      </c>
      <c r="Y6773" s="129">
        <v>283.07600000000002</v>
      </c>
      <c r="Z6773" s="129">
        <v>319.60000000000002</v>
      </c>
      <c r="AA6773" s="129">
        <v>333.19900000000001</v>
      </c>
      <c r="AB6773" s="129">
        <v>345.96800000000002</v>
      </c>
      <c r="AC6773" s="129">
        <v>361.77499999999998</v>
      </c>
      <c r="AD6773" s="129">
        <v>374.03300000000002</v>
      </c>
      <c r="AE6773" s="129">
        <v>378.24700000000001</v>
      </c>
      <c r="AF6773" s="129">
        <v>383.435</v>
      </c>
      <c r="AG6773" s="129">
        <v>382.03199999999998</v>
      </c>
      <c r="AH6773" s="129">
        <v>389.142</v>
      </c>
      <c r="AI6773" s="129">
        <v>392.49700000000001</v>
      </c>
      <c r="AJ6773" s="129">
        <v>391.05500000000001</v>
      </c>
      <c r="AK6773" s="129">
        <v>382.30700000000002</v>
      </c>
      <c r="AL6773" s="129">
        <v>436.98399999999998</v>
      </c>
      <c r="AM6773" s="129">
        <v>565.08199999999999</v>
      </c>
      <c r="AN6773" s="129">
        <v>644.69200000000001</v>
      </c>
      <c r="AO6773" s="129">
        <v>736.46799999999996</v>
      </c>
      <c r="AP6773" s="129">
        <v>883.87300000000005</v>
      </c>
      <c r="AQ6773" s="129">
        <v>958.03099999999995</v>
      </c>
      <c r="AR6773" s="130">
        <v>1023.747</v>
      </c>
      <c r="AS6773" s="130">
        <v>1075.7260000000001</v>
      </c>
      <c r="AT6773" s="130">
        <v>1118.4190000000001</v>
      </c>
      <c r="AU6773" s="130">
        <v>1151.499</v>
      </c>
      <c r="AV6773" s="130">
        <v>1175.0409999999999</v>
      </c>
      <c r="AW6773" s="129">
        <v>2012</v>
      </c>
    </row>
    <row r="6774" spans="1:49">
      <c r="A6774" s="129">
        <v>184</v>
      </c>
      <c r="B6774" s="129" t="s">
        <v>2019</v>
      </c>
      <c r="C6774" s="129" t="s">
        <v>1615</v>
      </c>
      <c r="D6774" s="129" t="s">
        <v>119</v>
      </c>
      <c r="E6774" s="129" t="s">
        <v>1614</v>
      </c>
      <c r="F6774" s="129" t="s">
        <v>1613</v>
      </c>
      <c r="G6774" s="129" t="s">
        <v>1597</v>
      </c>
      <c r="I6774" s="129" t="s">
        <v>1612</v>
      </c>
      <c r="J6774" s="129">
        <v>16.564</v>
      </c>
      <c r="K6774" s="129">
        <v>20.001999999999999</v>
      </c>
      <c r="L6774" s="129">
        <v>25.122</v>
      </c>
      <c r="M6774" s="129">
        <v>30.353999999999999</v>
      </c>
      <c r="N6774" s="129">
        <v>37.045999999999999</v>
      </c>
      <c r="O6774" s="129">
        <v>42.026000000000003</v>
      </c>
      <c r="P6774" s="129">
        <v>43.268000000000001</v>
      </c>
      <c r="Q6774" s="129">
        <v>43.104999999999997</v>
      </c>
      <c r="R6774" s="129">
        <v>39.594999999999999</v>
      </c>
      <c r="S6774" s="129">
        <v>41.000999999999998</v>
      </c>
      <c r="T6774" s="129">
        <v>42.476999999999997</v>
      </c>
      <c r="U6774" s="129">
        <v>43.052</v>
      </c>
      <c r="V6774" s="129">
        <v>45.386000000000003</v>
      </c>
      <c r="W6774" s="129">
        <v>56.116</v>
      </c>
      <c r="X6774" s="129">
        <v>58.637999999999998</v>
      </c>
      <c r="Y6774" s="129">
        <v>63.335000000000001</v>
      </c>
      <c r="Z6774" s="129">
        <v>67.484999999999999</v>
      </c>
      <c r="AA6774" s="129">
        <v>66.159000000000006</v>
      </c>
      <c r="AB6774" s="129">
        <v>64.165000000000006</v>
      </c>
      <c r="AC6774" s="129">
        <v>62.417000000000002</v>
      </c>
      <c r="AD6774" s="129">
        <v>59.378999999999998</v>
      </c>
      <c r="AE6774" s="129">
        <v>55.591999999999999</v>
      </c>
      <c r="AF6774" s="129">
        <v>52.579000000000001</v>
      </c>
      <c r="AG6774" s="129">
        <v>48.786000000000001</v>
      </c>
      <c r="AH6774" s="129">
        <v>46.255000000000003</v>
      </c>
      <c r="AI6774" s="129">
        <v>43.164999999999999</v>
      </c>
      <c r="AJ6774" s="129">
        <v>39.679000000000002</v>
      </c>
      <c r="AK6774" s="129">
        <v>36.301000000000002</v>
      </c>
      <c r="AL6774" s="129">
        <v>40.171999999999997</v>
      </c>
      <c r="AM6774" s="129">
        <v>53.976999999999997</v>
      </c>
      <c r="AN6774" s="129">
        <v>61.655999999999999</v>
      </c>
      <c r="AO6774" s="129">
        <v>70.385999999999996</v>
      </c>
      <c r="AP6774" s="129">
        <v>85.896000000000001</v>
      </c>
      <c r="AQ6774" s="129">
        <v>93.706000000000003</v>
      </c>
      <c r="AR6774" s="129">
        <v>99.06</v>
      </c>
      <c r="AS6774" s="129">
        <v>102.539</v>
      </c>
      <c r="AT6774" s="129">
        <v>104.64</v>
      </c>
      <c r="AU6774" s="129">
        <v>105.482</v>
      </c>
      <c r="AV6774" s="129">
        <v>105.07</v>
      </c>
      <c r="AW6774" s="129">
        <v>2012</v>
      </c>
    </row>
    <row r="6775" spans="1:49">
      <c r="A6775" s="129">
        <v>184</v>
      </c>
      <c r="B6775" s="129" t="s">
        <v>2019</v>
      </c>
      <c r="C6775" s="129" t="s">
        <v>1611</v>
      </c>
      <c r="D6775" s="129" t="s">
        <v>119</v>
      </c>
      <c r="E6775" s="129" t="s">
        <v>1610</v>
      </c>
      <c r="F6775" s="129" t="s">
        <v>1609</v>
      </c>
      <c r="G6775" s="129" t="s">
        <v>1608</v>
      </c>
      <c r="H6775" s="129" t="s">
        <v>1604</v>
      </c>
      <c r="I6775" s="129" t="s">
        <v>2021</v>
      </c>
      <c r="J6775" s="129">
        <v>96.448999999999998</v>
      </c>
      <c r="K6775" s="129">
        <v>109.926</v>
      </c>
      <c r="L6775" s="129">
        <v>126.29</v>
      </c>
      <c r="M6775" s="129">
        <v>144.15899999999999</v>
      </c>
      <c r="N6775" s="129">
        <v>161.54499999999999</v>
      </c>
      <c r="O6775" s="129">
        <v>180.04900000000001</v>
      </c>
      <c r="P6775" s="129">
        <v>205.31700000000001</v>
      </c>
      <c r="Q6775" s="129">
        <v>229.17500000000001</v>
      </c>
      <c r="R6775" s="129">
        <v>254.226</v>
      </c>
      <c r="S6775" s="129">
        <v>285.12</v>
      </c>
      <c r="T6775" s="129">
        <v>317.86500000000001</v>
      </c>
      <c r="U6775" s="129">
        <v>348.89400000000001</v>
      </c>
      <c r="V6775" s="129">
        <v>375.68700000000001</v>
      </c>
      <c r="W6775" s="129">
        <v>391.56599999999997</v>
      </c>
      <c r="X6775" s="129">
        <v>415.12299999999999</v>
      </c>
      <c r="Y6775" s="129">
        <v>446.952</v>
      </c>
      <c r="Z6775" s="129">
        <v>473.58699999999999</v>
      </c>
      <c r="AA6775" s="129">
        <v>503.63600000000002</v>
      </c>
      <c r="AB6775" s="129">
        <v>539.18799999999999</v>
      </c>
      <c r="AC6775" s="129">
        <v>579.61400000000003</v>
      </c>
      <c r="AD6775" s="129">
        <v>629.90700000000004</v>
      </c>
      <c r="AE6775" s="129">
        <v>680.39700000000005</v>
      </c>
      <c r="AF6775" s="129">
        <v>729.25800000000004</v>
      </c>
      <c r="AG6775" s="129">
        <v>783.08199999999999</v>
      </c>
      <c r="AH6775" s="129">
        <v>841.29399999999998</v>
      </c>
      <c r="AI6775" s="129">
        <v>909.298</v>
      </c>
      <c r="AJ6775" s="129">
        <v>985.54700000000003</v>
      </c>
      <c r="AK6775" s="130">
        <v>1053.1610000000001</v>
      </c>
      <c r="AL6775" s="130">
        <v>1087.788</v>
      </c>
      <c r="AM6775" s="130">
        <v>1046.894</v>
      </c>
      <c r="AN6775" s="130">
        <v>1045.6199999999999</v>
      </c>
      <c r="AO6775" s="130">
        <v>1046.327</v>
      </c>
      <c r="AP6775" s="130">
        <v>1029.002</v>
      </c>
      <c r="AQ6775" s="130">
        <v>1022.384</v>
      </c>
      <c r="AR6775" s="130">
        <v>1033.4559999999999</v>
      </c>
      <c r="AS6775" s="130">
        <v>1049.086</v>
      </c>
      <c r="AT6775" s="130">
        <v>1068.825</v>
      </c>
      <c r="AU6775" s="130">
        <v>1091.654</v>
      </c>
      <c r="AV6775" s="130">
        <v>1118.345</v>
      </c>
      <c r="AW6775" s="129">
        <v>2012</v>
      </c>
    </row>
    <row r="6776" spans="1:49">
      <c r="A6776" s="129">
        <v>184</v>
      </c>
      <c r="B6776" s="129" t="s">
        <v>2019</v>
      </c>
      <c r="C6776" s="129" t="s">
        <v>1606</v>
      </c>
      <c r="D6776" s="129" t="s">
        <v>119</v>
      </c>
      <c r="E6776" s="129" t="s">
        <v>1599</v>
      </c>
      <c r="F6776" s="129" t="s">
        <v>1598</v>
      </c>
      <c r="G6776" s="129" t="s">
        <v>1605</v>
      </c>
      <c r="H6776" s="129" t="s">
        <v>1604</v>
      </c>
      <c r="I6776" s="129" t="s">
        <v>2020</v>
      </c>
      <c r="J6776" s="129">
        <v>-5.3</v>
      </c>
      <c r="K6776" s="129">
        <v>-5.1130000000000004</v>
      </c>
      <c r="L6776" s="129">
        <v>-4.7039999999999997</v>
      </c>
      <c r="M6776" s="129">
        <v>-2.4550000000000001</v>
      </c>
      <c r="N6776" s="129">
        <v>2.0859999999999999</v>
      </c>
      <c r="O6776" s="129">
        <v>2.0880000000000001</v>
      </c>
      <c r="P6776" s="129">
        <v>3.677</v>
      </c>
      <c r="Q6776" s="129">
        <v>-3.6999999999999998E-2</v>
      </c>
      <c r="R6776" s="129">
        <v>-3.6850000000000001</v>
      </c>
      <c r="S6776" s="129">
        <v>-11.507999999999999</v>
      </c>
      <c r="T6776" s="129">
        <v>-18.05</v>
      </c>
      <c r="U6776" s="129">
        <v>-20.048999999999999</v>
      </c>
      <c r="V6776" s="129">
        <v>-21.420999999999999</v>
      </c>
      <c r="W6776" s="129">
        <v>-5.5330000000000004</v>
      </c>
      <c r="X6776" s="129">
        <v>-6.3940000000000001</v>
      </c>
      <c r="Y6776" s="129">
        <v>-1.8380000000000001</v>
      </c>
      <c r="Z6776" s="129">
        <v>-1.415</v>
      </c>
      <c r="AA6776" s="129">
        <v>-0.50700000000000001</v>
      </c>
      <c r="AB6776" s="129">
        <v>-7.0720000000000001</v>
      </c>
      <c r="AC6776" s="129">
        <v>-18.100000000000001</v>
      </c>
      <c r="AD6776" s="129">
        <v>-23.053000000000001</v>
      </c>
      <c r="AE6776" s="129">
        <v>-24.021999999999998</v>
      </c>
      <c r="AF6776" s="129">
        <v>-22.440999999999999</v>
      </c>
      <c r="AG6776" s="129">
        <v>-31.067</v>
      </c>
      <c r="AH6776" s="129">
        <v>-54.896999999999998</v>
      </c>
      <c r="AI6776" s="129">
        <v>-83.289000000000001</v>
      </c>
      <c r="AJ6776" s="129">
        <v>-110.89100000000001</v>
      </c>
      <c r="AK6776" s="129">
        <v>-144.28100000000001</v>
      </c>
      <c r="AL6776" s="129">
        <v>-154.053</v>
      </c>
      <c r="AM6776" s="129">
        <v>-70.394999999999996</v>
      </c>
      <c r="AN6776" s="129">
        <v>-62.314</v>
      </c>
      <c r="AO6776" s="129">
        <v>-55.356000000000002</v>
      </c>
      <c r="AP6776" s="129">
        <v>-14.821</v>
      </c>
      <c r="AQ6776" s="129">
        <v>19.445</v>
      </c>
      <c r="AR6776" s="129">
        <v>36.942999999999998</v>
      </c>
      <c r="AS6776" s="129">
        <v>54.168999999999997</v>
      </c>
      <c r="AT6776" s="129">
        <v>65.608000000000004</v>
      </c>
      <c r="AU6776" s="129">
        <v>79.778999999999996</v>
      </c>
      <c r="AV6776" s="129">
        <v>93.902000000000001</v>
      </c>
      <c r="AW6776" s="129">
        <v>2012</v>
      </c>
    </row>
    <row r="6777" spans="1:49">
      <c r="A6777" s="129">
        <v>184</v>
      </c>
      <c r="B6777" s="129" t="s">
        <v>2019</v>
      </c>
      <c r="C6777" s="129" t="s">
        <v>1601</v>
      </c>
      <c r="D6777" s="129" t="s">
        <v>119</v>
      </c>
      <c r="E6777" s="129" t="s">
        <v>1599</v>
      </c>
      <c r="F6777" s="129" t="s">
        <v>1598</v>
      </c>
      <c r="G6777" s="129" t="s">
        <v>1597</v>
      </c>
      <c r="I6777" s="129" t="s">
        <v>1596</v>
      </c>
      <c r="J6777" s="129">
        <v>-2.3620000000000001</v>
      </c>
      <c r="K6777" s="129">
        <v>-2.57</v>
      </c>
      <c r="L6777" s="129">
        <v>-2.448</v>
      </c>
      <c r="M6777" s="129">
        <v>-1.4610000000000001</v>
      </c>
      <c r="N6777" s="129">
        <v>1.244</v>
      </c>
      <c r="O6777" s="129">
        <v>1.1819999999999999</v>
      </c>
      <c r="P6777" s="129">
        <v>1.5049999999999999</v>
      </c>
      <c r="Q6777" s="129">
        <v>-1.2E-2</v>
      </c>
      <c r="R6777" s="129">
        <v>-1.0129999999999999</v>
      </c>
      <c r="S6777" s="129">
        <v>-2.8690000000000002</v>
      </c>
      <c r="T6777" s="129">
        <v>-3.468</v>
      </c>
      <c r="U6777" s="129">
        <v>-3.577</v>
      </c>
      <c r="V6777" s="129">
        <v>-3.496</v>
      </c>
      <c r="W6777" s="129">
        <v>-1.075</v>
      </c>
      <c r="X6777" s="129">
        <v>-1.238</v>
      </c>
      <c r="Y6777" s="129">
        <v>-0.308</v>
      </c>
      <c r="Z6777" s="129">
        <v>-0.22700000000000001</v>
      </c>
      <c r="AA6777" s="129">
        <v>-8.8999999999999996E-2</v>
      </c>
      <c r="AB6777" s="129">
        <v>-1.1759999999999999</v>
      </c>
      <c r="AC6777" s="129">
        <v>-2.927</v>
      </c>
      <c r="AD6777" s="129">
        <v>-3.9609999999999999</v>
      </c>
      <c r="AE6777" s="129">
        <v>-3.9420000000000002</v>
      </c>
      <c r="AF6777" s="129">
        <v>-3.258</v>
      </c>
      <c r="AG6777" s="129">
        <v>-3.508</v>
      </c>
      <c r="AH6777" s="129">
        <v>-5.2480000000000002</v>
      </c>
      <c r="AI6777" s="129">
        <v>-7.3529999999999998</v>
      </c>
      <c r="AJ6777" s="129">
        <v>-8.9610000000000003</v>
      </c>
      <c r="AK6777" s="129">
        <v>-9.9949999999999992</v>
      </c>
      <c r="AL6777" s="129">
        <v>-9.6229999999999993</v>
      </c>
      <c r="AM6777" s="129">
        <v>-4.8280000000000003</v>
      </c>
      <c r="AN6777" s="129">
        <v>-4.4909999999999997</v>
      </c>
      <c r="AO6777" s="129">
        <v>-3.802</v>
      </c>
      <c r="AP6777" s="129">
        <v>-1.1200000000000001</v>
      </c>
      <c r="AQ6777" s="129">
        <v>1.4339999999999999</v>
      </c>
      <c r="AR6777" s="129">
        <v>2.649</v>
      </c>
      <c r="AS6777" s="129">
        <v>3.7759999999999998</v>
      </c>
      <c r="AT6777" s="129">
        <v>4.4400000000000004</v>
      </c>
      <c r="AU6777" s="129">
        <v>5.2350000000000003</v>
      </c>
      <c r="AV6777" s="129">
        <v>5.9560000000000004</v>
      </c>
      <c r="AW6777" s="129">
        <v>2012</v>
      </c>
    </row>
    <row r="6778" spans="1:49">
      <c r="A6778" s="129">
        <v>524</v>
      </c>
      <c r="B6778" s="129" t="s">
        <v>2011</v>
      </c>
      <c r="C6778" s="129" t="s">
        <v>1733</v>
      </c>
      <c r="D6778" s="129" t="s">
        <v>2010</v>
      </c>
      <c r="E6778" s="129" t="s">
        <v>1730</v>
      </c>
      <c r="F6778" s="129" t="s">
        <v>1732</v>
      </c>
      <c r="G6778" s="129" t="s">
        <v>1608</v>
      </c>
      <c r="H6778" s="129" t="s">
        <v>1604</v>
      </c>
      <c r="I6778" s="129" t="s">
        <v>2018</v>
      </c>
      <c r="J6778" s="129">
        <v>636.10199999999998</v>
      </c>
      <c r="K6778" s="129">
        <v>670.10199999999998</v>
      </c>
      <c r="L6778" s="129">
        <v>705.16700000000003</v>
      </c>
      <c r="M6778" s="129">
        <v>728.53899999999999</v>
      </c>
      <c r="N6778" s="129">
        <v>777.53200000000004</v>
      </c>
      <c r="O6778" s="129">
        <v>816.07500000000005</v>
      </c>
      <c r="P6778" s="129">
        <v>851.01400000000001</v>
      </c>
      <c r="Q6778" s="129">
        <v>863.38499999999999</v>
      </c>
      <c r="R6778" s="129">
        <v>886.68200000000002</v>
      </c>
      <c r="S6778" s="129">
        <v>906.63499999999999</v>
      </c>
      <c r="T6778" s="129">
        <v>962.60699999999997</v>
      </c>
      <c r="U6778" s="130">
        <v>1035.3</v>
      </c>
      <c r="V6778" s="130">
        <v>1083.0419999999999</v>
      </c>
      <c r="W6778" s="130">
        <v>1129.3910000000001</v>
      </c>
      <c r="X6778" s="130">
        <v>1207.837</v>
      </c>
      <c r="Y6778" s="130">
        <v>1275.8130000000001</v>
      </c>
      <c r="Z6778" s="130">
        <v>1345.376</v>
      </c>
      <c r="AA6778" s="130">
        <v>1430.106</v>
      </c>
      <c r="AB6778" s="130">
        <v>1444.9680000000001</v>
      </c>
      <c r="AC6778" s="130">
        <v>1562.6780000000001</v>
      </c>
      <c r="AD6778" s="130">
        <v>1656.8150000000001</v>
      </c>
      <c r="AE6778" s="130">
        <v>1631.2180000000001</v>
      </c>
      <c r="AF6778" s="130">
        <v>1636.0360000000001</v>
      </c>
      <c r="AG6778" s="130">
        <v>1733.222</v>
      </c>
      <c r="AH6778" s="130">
        <v>1827.597</v>
      </c>
      <c r="AI6778" s="130">
        <v>1941.672</v>
      </c>
      <c r="AJ6778" s="130">
        <v>2090.5650000000001</v>
      </c>
      <c r="AK6778" s="130">
        <v>2232.6559999999999</v>
      </c>
      <c r="AL6778" s="130">
        <v>2365.5010000000002</v>
      </c>
      <c r="AM6778" s="130">
        <v>2449.2130000000002</v>
      </c>
      <c r="AN6778" s="130">
        <v>2645.5419999999999</v>
      </c>
      <c r="AO6778" s="130">
        <v>2863.7139999999999</v>
      </c>
      <c r="AP6778" s="130">
        <v>3046.4470000000001</v>
      </c>
      <c r="AQ6778" s="130">
        <v>3236.85</v>
      </c>
      <c r="AR6778" s="130">
        <v>3455.337</v>
      </c>
      <c r="AS6778" s="130">
        <v>3679.9340000000002</v>
      </c>
      <c r="AT6778" s="130">
        <v>3919.13</v>
      </c>
      <c r="AU6778" s="130">
        <v>4173.8729999999996</v>
      </c>
      <c r="AV6778" s="130">
        <v>4445.1750000000002</v>
      </c>
      <c r="AW6778" s="129">
        <v>2011</v>
      </c>
    </row>
    <row r="6779" spans="1:49">
      <c r="A6779" s="129">
        <v>524</v>
      </c>
      <c r="B6779" s="129" t="s">
        <v>2011</v>
      </c>
      <c r="C6779" s="129" t="s">
        <v>1731</v>
      </c>
      <c r="D6779" s="129" t="s">
        <v>2010</v>
      </c>
      <c r="E6779" s="129" t="s">
        <v>1730</v>
      </c>
      <c r="F6779" s="129" t="s">
        <v>1729</v>
      </c>
      <c r="G6779" s="129" t="s">
        <v>1655</v>
      </c>
      <c r="I6779" s="129" t="s">
        <v>1728</v>
      </c>
      <c r="J6779" s="129">
        <v>5.8470000000000004</v>
      </c>
      <c r="K6779" s="129">
        <v>5.3449999999999998</v>
      </c>
      <c r="L6779" s="129">
        <v>5.2329999999999997</v>
      </c>
      <c r="M6779" s="129">
        <v>3.3140000000000001</v>
      </c>
      <c r="N6779" s="129">
        <v>6.7249999999999996</v>
      </c>
      <c r="O6779" s="129">
        <v>4.9569999999999999</v>
      </c>
      <c r="P6779" s="129">
        <v>4.2809999999999997</v>
      </c>
      <c r="Q6779" s="129">
        <v>1.454</v>
      </c>
      <c r="R6779" s="129">
        <v>2.698</v>
      </c>
      <c r="S6779" s="129">
        <v>2.25</v>
      </c>
      <c r="T6779" s="129">
        <v>6.1740000000000004</v>
      </c>
      <c r="U6779" s="129">
        <v>7.5519999999999996</v>
      </c>
      <c r="V6779" s="129">
        <v>4.6109999999999998</v>
      </c>
      <c r="W6779" s="129">
        <v>4.2789999999999999</v>
      </c>
      <c r="X6779" s="129">
        <v>6.9459999999999997</v>
      </c>
      <c r="Y6779" s="129">
        <v>5.6280000000000001</v>
      </c>
      <c r="Z6779" s="129">
        <v>5.452</v>
      </c>
      <c r="AA6779" s="129">
        <v>6.298</v>
      </c>
      <c r="AB6779" s="129">
        <v>1.0389999999999999</v>
      </c>
      <c r="AC6779" s="129">
        <v>8.1460000000000008</v>
      </c>
      <c r="AD6779" s="129">
        <v>6.024</v>
      </c>
      <c r="AE6779" s="129">
        <v>-1.5449999999999999</v>
      </c>
      <c r="AF6779" s="129">
        <v>0.29499999999999998</v>
      </c>
      <c r="AG6779" s="129">
        <v>5.94</v>
      </c>
      <c r="AH6779" s="129">
        <v>5.4450000000000003</v>
      </c>
      <c r="AI6779" s="129">
        <v>6.242</v>
      </c>
      <c r="AJ6779" s="129">
        <v>7.6680000000000001</v>
      </c>
      <c r="AK6779" s="129">
        <v>6.7969999999999997</v>
      </c>
      <c r="AL6779" s="129">
        <v>5.95</v>
      </c>
      <c r="AM6779" s="129">
        <v>3.5390000000000001</v>
      </c>
      <c r="AN6779" s="129">
        <v>8.016</v>
      </c>
      <c r="AO6779" s="129">
        <v>8.2469999999999999</v>
      </c>
      <c r="AP6779" s="129">
        <v>6.3810000000000002</v>
      </c>
      <c r="AQ6779" s="129">
        <v>6.25</v>
      </c>
      <c r="AR6779" s="129">
        <v>6.75</v>
      </c>
      <c r="AS6779" s="129">
        <v>6.5</v>
      </c>
      <c r="AT6779" s="129">
        <v>6.5</v>
      </c>
      <c r="AU6779" s="129">
        <v>6.5</v>
      </c>
      <c r="AV6779" s="129">
        <v>6.5</v>
      </c>
      <c r="AW6779" s="129">
        <v>2011</v>
      </c>
    </row>
    <row r="6780" spans="1:49">
      <c r="A6780" s="129">
        <v>524</v>
      </c>
      <c r="B6780" s="129" t="s">
        <v>2011</v>
      </c>
      <c r="C6780" s="129" t="s">
        <v>1727</v>
      </c>
      <c r="D6780" s="129" t="s">
        <v>2010</v>
      </c>
      <c r="E6780" s="129" t="s">
        <v>1724</v>
      </c>
      <c r="F6780" s="129" t="s">
        <v>1726</v>
      </c>
      <c r="G6780" s="129" t="s">
        <v>1608</v>
      </c>
      <c r="H6780" s="129" t="s">
        <v>1604</v>
      </c>
      <c r="I6780" s="129" t="s">
        <v>2018</v>
      </c>
      <c r="J6780" s="129">
        <v>72.587000000000003</v>
      </c>
      <c r="K6780" s="129">
        <v>87.915000000000006</v>
      </c>
      <c r="L6780" s="129">
        <v>102.63500000000001</v>
      </c>
      <c r="M6780" s="129">
        <v>125.764</v>
      </c>
      <c r="N6780" s="129">
        <v>159.00899999999999</v>
      </c>
      <c r="O6780" s="129">
        <v>167.934</v>
      </c>
      <c r="P6780" s="129">
        <v>185.61799999999999</v>
      </c>
      <c r="Q6780" s="129">
        <v>203.45699999999999</v>
      </c>
      <c r="R6780" s="129">
        <v>229.58099999999999</v>
      </c>
      <c r="S6780" s="129">
        <v>260.51400000000001</v>
      </c>
      <c r="T6780" s="129">
        <v>332.79899999999998</v>
      </c>
      <c r="U6780" s="129">
        <v>385.09100000000001</v>
      </c>
      <c r="V6780" s="129">
        <v>439.84199999999998</v>
      </c>
      <c r="W6780" s="129">
        <v>516.66600000000005</v>
      </c>
      <c r="X6780" s="129">
        <v>598.90800000000002</v>
      </c>
      <c r="Y6780" s="129">
        <v>690.63199999999995</v>
      </c>
      <c r="Z6780" s="129">
        <v>794.423</v>
      </c>
      <c r="AA6780" s="129">
        <v>920.74900000000002</v>
      </c>
      <c r="AB6780" s="130">
        <v>1052.8340000000001</v>
      </c>
      <c r="AC6780" s="130">
        <v>1143.8240000000001</v>
      </c>
      <c r="AD6780" s="130">
        <v>1300.6890000000001</v>
      </c>
      <c r="AE6780" s="130">
        <v>1455.576</v>
      </c>
      <c r="AF6780" s="130">
        <v>1636.037</v>
      </c>
      <c r="AG6780" s="130">
        <v>1822.4680000000001</v>
      </c>
      <c r="AH6780" s="130">
        <v>2090.8409999999999</v>
      </c>
      <c r="AI6780" s="130">
        <v>2452.7820000000002</v>
      </c>
      <c r="AJ6780" s="130">
        <v>2938.68</v>
      </c>
      <c r="AK6780" s="130">
        <v>3578.6880000000001</v>
      </c>
      <c r="AL6780" s="130">
        <v>4410.6819999999998</v>
      </c>
      <c r="AM6780" s="130">
        <v>4835.2929999999997</v>
      </c>
      <c r="AN6780" s="130">
        <v>5604.1040000000003</v>
      </c>
      <c r="AO6780" s="130">
        <v>6544.009</v>
      </c>
      <c r="AP6780" s="130">
        <v>7582.3760000000002</v>
      </c>
      <c r="AQ6780" s="130">
        <v>8526.4449999999997</v>
      </c>
      <c r="AR6780" s="130">
        <v>9729.3029999999999</v>
      </c>
      <c r="AS6780" s="130">
        <v>10989.589</v>
      </c>
      <c r="AT6780" s="130">
        <v>12384.112999999999</v>
      </c>
      <c r="AU6780" s="130">
        <v>13926.582</v>
      </c>
      <c r="AV6780" s="130">
        <v>15659.924000000001</v>
      </c>
      <c r="AW6780" s="129">
        <v>2011</v>
      </c>
    </row>
    <row r="6781" spans="1:49">
      <c r="A6781" s="129">
        <v>524</v>
      </c>
      <c r="B6781" s="129" t="s">
        <v>2011</v>
      </c>
      <c r="C6781" s="129" t="s">
        <v>1725</v>
      </c>
      <c r="D6781" s="129" t="s">
        <v>2010</v>
      </c>
      <c r="E6781" s="129" t="s">
        <v>1724</v>
      </c>
      <c r="F6781" s="129" t="s">
        <v>1723</v>
      </c>
      <c r="G6781" s="129" t="s">
        <v>1605</v>
      </c>
      <c r="H6781" s="129" t="s">
        <v>1604</v>
      </c>
      <c r="I6781" s="129" t="s">
        <v>1691</v>
      </c>
      <c r="J6781" s="129">
        <v>4.3899999999999997</v>
      </c>
      <c r="K6781" s="129">
        <v>4.5679999999999996</v>
      </c>
      <c r="L6781" s="129">
        <v>4.9320000000000004</v>
      </c>
      <c r="M6781" s="129">
        <v>5.3239999999999998</v>
      </c>
      <c r="N6781" s="129">
        <v>6.24</v>
      </c>
      <c r="O6781" s="129">
        <v>6.173</v>
      </c>
      <c r="P6781" s="129">
        <v>6.6150000000000002</v>
      </c>
      <c r="Q6781" s="129">
        <v>6.8890000000000002</v>
      </c>
      <c r="R6781" s="129">
        <v>7.2</v>
      </c>
      <c r="S6781" s="129">
        <v>7.2270000000000003</v>
      </c>
      <c r="T6781" s="129">
        <v>8.2729999999999997</v>
      </c>
      <c r="U6781" s="129">
        <v>9.0579999999999998</v>
      </c>
      <c r="V6781" s="129">
        <v>9.7650000000000006</v>
      </c>
      <c r="W6781" s="129">
        <v>10.44</v>
      </c>
      <c r="X6781" s="129">
        <v>12.041</v>
      </c>
      <c r="Y6781" s="129">
        <v>12.787000000000001</v>
      </c>
      <c r="Z6781" s="129">
        <v>14.025</v>
      </c>
      <c r="AA6781" s="129">
        <v>15.63</v>
      </c>
      <c r="AB6781" s="129">
        <v>16.103000000000002</v>
      </c>
      <c r="AC6781" s="129">
        <v>16.193000000000001</v>
      </c>
      <c r="AD6781" s="129">
        <v>16.925999999999998</v>
      </c>
      <c r="AE6781" s="129">
        <v>16.260999999999999</v>
      </c>
      <c r="AF6781" s="129">
        <v>17.113</v>
      </c>
      <c r="AG6781" s="129">
        <v>18.891999999999999</v>
      </c>
      <c r="AH6781" s="129">
        <v>20.67</v>
      </c>
      <c r="AI6781" s="129">
        <v>24.417999999999999</v>
      </c>
      <c r="AJ6781" s="129">
        <v>28.274000000000001</v>
      </c>
      <c r="AK6781" s="129">
        <v>32.366999999999997</v>
      </c>
      <c r="AL6781" s="129">
        <v>40.72</v>
      </c>
      <c r="AM6781" s="129">
        <v>42.04</v>
      </c>
      <c r="AN6781" s="129">
        <v>49.552</v>
      </c>
      <c r="AO6781" s="129">
        <v>59.164000000000001</v>
      </c>
      <c r="AP6781" s="129">
        <v>59.408000000000001</v>
      </c>
      <c r="AQ6781" s="129">
        <v>65.12</v>
      </c>
      <c r="AR6781" s="129">
        <v>70.433999999999997</v>
      </c>
      <c r="AS6781" s="129">
        <v>76.631</v>
      </c>
      <c r="AT6781" s="129">
        <v>83.628</v>
      </c>
      <c r="AU6781" s="129">
        <v>91.37</v>
      </c>
      <c r="AV6781" s="129">
        <v>99.82</v>
      </c>
      <c r="AW6781" s="129">
        <v>2011</v>
      </c>
    </row>
    <row r="6782" spans="1:49">
      <c r="A6782" s="129">
        <v>524</v>
      </c>
      <c r="B6782" s="129" t="s">
        <v>2011</v>
      </c>
      <c r="C6782" s="129" t="s">
        <v>1722</v>
      </c>
      <c r="D6782" s="129" t="s">
        <v>2010</v>
      </c>
      <c r="E6782" s="129" t="s">
        <v>1721</v>
      </c>
      <c r="F6782" s="129" t="s">
        <v>1720</v>
      </c>
      <c r="G6782" s="129" t="s">
        <v>1675</v>
      </c>
      <c r="I6782" s="129" t="s">
        <v>1719</v>
      </c>
      <c r="J6782" s="129">
        <v>11.411</v>
      </c>
      <c r="K6782" s="129">
        <v>13.12</v>
      </c>
      <c r="L6782" s="129">
        <v>14.555</v>
      </c>
      <c r="M6782" s="129">
        <v>17.262</v>
      </c>
      <c r="N6782" s="129">
        <v>20.45</v>
      </c>
      <c r="O6782" s="129">
        <v>20.577999999999999</v>
      </c>
      <c r="P6782" s="129">
        <v>21.811</v>
      </c>
      <c r="Q6782" s="129">
        <v>23.565000000000001</v>
      </c>
      <c r="R6782" s="129">
        <v>25.891999999999999</v>
      </c>
      <c r="S6782" s="129">
        <v>28.734000000000002</v>
      </c>
      <c r="T6782" s="129">
        <v>34.573</v>
      </c>
      <c r="U6782" s="129">
        <v>37.195999999999998</v>
      </c>
      <c r="V6782" s="129">
        <v>40.612000000000002</v>
      </c>
      <c r="W6782" s="129">
        <v>45.747</v>
      </c>
      <c r="X6782" s="129">
        <v>49.585000000000001</v>
      </c>
      <c r="Y6782" s="129">
        <v>54.133000000000003</v>
      </c>
      <c r="Z6782" s="129">
        <v>59.048000000000002</v>
      </c>
      <c r="AA6782" s="129">
        <v>64.382999999999996</v>
      </c>
      <c r="AB6782" s="129">
        <v>72.861999999999995</v>
      </c>
      <c r="AC6782" s="129">
        <v>73.195999999999998</v>
      </c>
      <c r="AD6782" s="129">
        <v>78.504999999999995</v>
      </c>
      <c r="AE6782" s="129">
        <v>89.231999999999999</v>
      </c>
      <c r="AF6782" s="129">
        <v>100</v>
      </c>
      <c r="AG6782" s="129">
        <v>105.149</v>
      </c>
      <c r="AH6782" s="129">
        <v>114.404</v>
      </c>
      <c r="AI6782" s="129">
        <v>126.32299999999999</v>
      </c>
      <c r="AJ6782" s="129">
        <v>140.56899999999999</v>
      </c>
      <c r="AK6782" s="129">
        <v>160.28800000000001</v>
      </c>
      <c r="AL6782" s="129">
        <v>186.459</v>
      </c>
      <c r="AM6782" s="129">
        <v>197.422</v>
      </c>
      <c r="AN6782" s="129">
        <v>211.83199999999999</v>
      </c>
      <c r="AO6782" s="129">
        <v>228.51499999999999</v>
      </c>
      <c r="AP6782" s="129">
        <v>248.892</v>
      </c>
      <c r="AQ6782" s="129">
        <v>263.41800000000001</v>
      </c>
      <c r="AR6782" s="129">
        <v>281.57299999999998</v>
      </c>
      <c r="AS6782" s="129">
        <v>298.63499999999999</v>
      </c>
      <c r="AT6782" s="129">
        <v>315.99099999999999</v>
      </c>
      <c r="AU6782" s="129">
        <v>333.661</v>
      </c>
      <c r="AV6782" s="129">
        <v>352.29</v>
      </c>
      <c r="AW6782" s="129">
        <v>2011</v>
      </c>
    </row>
    <row r="6783" spans="1:49">
      <c r="A6783" s="129">
        <v>524</v>
      </c>
      <c r="B6783" s="129" t="s">
        <v>2011</v>
      </c>
      <c r="C6783" s="129" t="s">
        <v>1718</v>
      </c>
      <c r="D6783" s="129" t="s">
        <v>2010</v>
      </c>
      <c r="E6783" s="129" t="s">
        <v>1717</v>
      </c>
      <c r="F6783" s="129" t="s">
        <v>1716</v>
      </c>
      <c r="G6783" s="129" t="s">
        <v>1608</v>
      </c>
      <c r="H6783" s="129" t="s">
        <v>3</v>
      </c>
      <c r="I6783" s="129" t="s">
        <v>1715</v>
      </c>
      <c r="J6783" s="130">
        <v>43559.7</v>
      </c>
      <c r="K6783" s="130">
        <v>45276.665000000001</v>
      </c>
      <c r="L6783" s="130">
        <v>47053.762000000002</v>
      </c>
      <c r="M6783" s="130">
        <v>48052.65</v>
      </c>
      <c r="N6783" s="130">
        <v>50738.601000000002</v>
      </c>
      <c r="O6783" s="130">
        <v>52735.078000000001</v>
      </c>
      <c r="P6783" s="130">
        <v>54453.661999999997</v>
      </c>
      <c r="Q6783" s="130">
        <v>54700.040999999997</v>
      </c>
      <c r="R6783" s="130">
        <v>55618.071000000004</v>
      </c>
      <c r="S6783" s="130">
        <v>56301.108999999997</v>
      </c>
      <c r="T6783" s="130">
        <v>59175.442000000003</v>
      </c>
      <c r="U6783" s="130">
        <v>62943.824999999997</v>
      </c>
      <c r="V6783" s="130">
        <v>65121.892999999996</v>
      </c>
      <c r="W6783" s="130">
        <v>67026.145000000004</v>
      </c>
      <c r="X6783" s="130">
        <v>70641.986999999994</v>
      </c>
      <c r="Y6783" s="130">
        <v>73831.782000000007</v>
      </c>
      <c r="Z6783" s="130">
        <v>76922.570999999996</v>
      </c>
      <c r="AA6783" s="130">
        <v>80787.807000000001</v>
      </c>
      <c r="AB6783" s="130">
        <v>80566.913</v>
      </c>
      <c r="AC6783" s="130">
        <v>85823.728000000003</v>
      </c>
      <c r="AD6783" s="130">
        <v>89717.623000000007</v>
      </c>
      <c r="AE6783" s="130">
        <v>87081.887000000002</v>
      </c>
      <c r="AF6783" s="130">
        <v>86075.445999999996</v>
      </c>
      <c r="AG6783" s="130">
        <v>90122.900999999998</v>
      </c>
      <c r="AH6783" s="130">
        <v>93993.721000000005</v>
      </c>
      <c r="AI6783" s="130">
        <v>98968.076000000001</v>
      </c>
      <c r="AJ6783" s="130">
        <v>105727.439</v>
      </c>
      <c r="AK6783" s="130">
        <v>112034.20299999999</v>
      </c>
      <c r="AL6783" s="130">
        <v>117775.98</v>
      </c>
      <c r="AM6783" s="130">
        <v>120994.303</v>
      </c>
      <c r="AN6783" s="130">
        <v>129675.462</v>
      </c>
      <c r="AO6783" s="130">
        <v>139417.51</v>
      </c>
      <c r="AP6783" s="130">
        <v>147470.568</v>
      </c>
      <c r="AQ6783" s="130">
        <v>155453.07800000001</v>
      </c>
      <c r="AR6783" s="130">
        <v>164820.69699999999</v>
      </c>
      <c r="AS6783" s="130">
        <v>174343.554</v>
      </c>
      <c r="AT6783" s="130">
        <v>184416.61300000001</v>
      </c>
      <c r="AU6783" s="130">
        <v>195071.66399999999</v>
      </c>
      <c r="AV6783" s="130">
        <v>206342.33199999999</v>
      </c>
      <c r="AW6783" s="129">
        <v>2011</v>
      </c>
    </row>
    <row r="6784" spans="1:49">
      <c r="A6784" s="129">
        <v>524</v>
      </c>
      <c r="B6784" s="129" t="s">
        <v>2011</v>
      </c>
      <c r="C6784" s="129" t="s">
        <v>1714</v>
      </c>
      <c r="D6784" s="129" t="s">
        <v>2010</v>
      </c>
      <c r="E6784" s="129" t="s">
        <v>1711</v>
      </c>
      <c r="F6784" s="129" t="s">
        <v>1713</v>
      </c>
      <c r="G6784" s="129" t="s">
        <v>1608</v>
      </c>
      <c r="H6784" s="129" t="s">
        <v>3</v>
      </c>
      <c r="I6784" s="129" t="s">
        <v>1699</v>
      </c>
      <c r="J6784" s="130">
        <v>4970.6980000000003</v>
      </c>
      <c r="K6784" s="130">
        <v>5940.13</v>
      </c>
      <c r="L6784" s="130">
        <v>6848.5450000000001</v>
      </c>
      <c r="M6784" s="130">
        <v>8295.0650000000005</v>
      </c>
      <c r="N6784" s="130">
        <v>10376.293</v>
      </c>
      <c r="O6784" s="130">
        <v>10851.923000000001</v>
      </c>
      <c r="P6784" s="130">
        <v>11877.094999999999</v>
      </c>
      <c r="Q6784" s="130">
        <v>12890.108</v>
      </c>
      <c r="R6784" s="130">
        <v>14400.71</v>
      </c>
      <c r="S6784" s="130">
        <v>16177.64</v>
      </c>
      <c r="T6784" s="130">
        <v>20458.565999999999</v>
      </c>
      <c r="U6784" s="130">
        <v>23412.653999999999</v>
      </c>
      <c r="V6784" s="130">
        <v>26447.089</v>
      </c>
      <c r="W6784" s="130">
        <v>30662.694</v>
      </c>
      <c r="X6784" s="130">
        <v>35027.928999999996</v>
      </c>
      <c r="Y6784" s="130">
        <v>39967.103999999999</v>
      </c>
      <c r="Z6784" s="130">
        <v>45421.555</v>
      </c>
      <c r="AA6784" s="130">
        <v>52013.858999999997</v>
      </c>
      <c r="AB6784" s="130">
        <v>58702.775999999998</v>
      </c>
      <c r="AC6784" s="130">
        <v>62819.858999999997</v>
      </c>
      <c r="AD6784" s="130">
        <v>70433.159</v>
      </c>
      <c r="AE6784" s="130">
        <v>77705.308000000005</v>
      </c>
      <c r="AF6784" s="130">
        <v>86075.498999999996</v>
      </c>
      <c r="AG6784" s="130">
        <v>94763.453999999998</v>
      </c>
      <c r="AH6784" s="130">
        <v>107532.41899999999</v>
      </c>
      <c r="AI6784" s="130">
        <v>125019.63099999999</v>
      </c>
      <c r="AJ6784" s="130">
        <v>148619.68400000001</v>
      </c>
      <c r="AK6784" s="130">
        <v>179577.802</v>
      </c>
      <c r="AL6784" s="130">
        <v>219603.54</v>
      </c>
      <c r="AM6784" s="130">
        <v>238869.75399999999</v>
      </c>
      <c r="AN6784" s="130">
        <v>274694.098</v>
      </c>
      <c r="AO6784" s="130">
        <v>318589.58100000001</v>
      </c>
      <c r="AP6784" s="130">
        <v>367043.08299999998</v>
      </c>
      <c r="AQ6784" s="130">
        <v>409491.359</v>
      </c>
      <c r="AR6784" s="130">
        <v>464090.88099999999</v>
      </c>
      <c r="AS6784" s="130">
        <v>520651.68300000002</v>
      </c>
      <c r="AT6784" s="130">
        <v>582740.61899999995</v>
      </c>
      <c r="AU6784" s="130">
        <v>650877.80000000005</v>
      </c>
      <c r="AV6784" s="130">
        <v>726924.16200000001</v>
      </c>
      <c r="AW6784" s="129">
        <v>2011</v>
      </c>
    </row>
    <row r="6785" spans="1:49">
      <c r="A6785" s="129">
        <v>524</v>
      </c>
      <c r="B6785" s="129" t="s">
        <v>2011</v>
      </c>
      <c r="C6785" s="129" t="s">
        <v>1712</v>
      </c>
      <c r="D6785" s="129" t="s">
        <v>2010</v>
      </c>
      <c r="E6785" s="129" t="s">
        <v>1711</v>
      </c>
      <c r="F6785" s="129" t="s">
        <v>1710</v>
      </c>
      <c r="G6785" s="129" t="s">
        <v>1605</v>
      </c>
      <c r="H6785" s="129" t="s">
        <v>3</v>
      </c>
      <c r="I6785" s="129" t="s">
        <v>1699</v>
      </c>
      <c r="J6785" s="129">
        <v>300.63499999999999</v>
      </c>
      <c r="K6785" s="129">
        <v>308.642</v>
      </c>
      <c r="L6785" s="129">
        <v>329.06700000000001</v>
      </c>
      <c r="M6785" s="129">
        <v>351.12599999999998</v>
      </c>
      <c r="N6785" s="129">
        <v>407.20600000000002</v>
      </c>
      <c r="O6785" s="129">
        <v>398.88499999999999</v>
      </c>
      <c r="P6785" s="129">
        <v>423.28100000000001</v>
      </c>
      <c r="Q6785" s="129">
        <v>436.42899999999997</v>
      </c>
      <c r="R6785" s="129">
        <v>451.62200000000001</v>
      </c>
      <c r="S6785" s="129">
        <v>448.79300000000001</v>
      </c>
      <c r="T6785" s="129">
        <v>508.565</v>
      </c>
      <c r="U6785" s="129">
        <v>550.71799999999996</v>
      </c>
      <c r="V6785" s="129">
        <v>587.18499999999995</v>
      </c>
      <c r="W6785" s="129">
        <v>619.58799999999997</v>
      </c>
      <c r="X6785" s="129">
        <v>704.25599999999997</v>
      </c>
      <c r="Y6785" s="129">
        <v>740.005</v>
      </c>
      <c r="Z6785" s="129">
        <v>801.89300000000003</v>
      </c>
      <c r="AA6785" s="129">
        <v>882.95899999999995</v>
      </c>
      <c r="AB6785" s="129">
        <v>897.87599999999998</v>
      </c>
      <c r="AC6785" s="129">
        <v>889.30700000000002</v>
      </c>
      <c r="AD6785" s="129">
        <v>916.54499999999996</v>
      </c>
      <c r="AE6785" s="129">
        <v>868.07500000000005</v>
      </c>
      <c r="AF6785" s="129">
        <v>900.33199999999999</v>
      </c>
      <c r="AG6785" s="129">
        <v>982.32600000000002</v>
      </c>
      <c r="AH6785" s="130">
        <v>1063.037</v>
      </c>
      <c r="AI6785" s="130">
        <v>1244.5989999999999</v>
      </c>
      <c r="AJ6785" s="130">
        <v>1429.9359999999999</v>
      </c>
      <c r="AK6785" s="130">
        <v>1624.1769999999999</v>
      </c>
      <c r="AL6785" s="130">
        <v>2027.4010000000001</v>
      </c>
      <c r="AM6785" s="130">
        <v>2076.8110000000001</v>
      </c>
      <c r="AN6785" s="130">
        <v>2428.8649999999998</v>
      </c>
      <c r="AO6785" s="130">
        <v>2880.3359999999998</v>
      </c>
      <c r="AP6785" s="130">
        <v>2875.7959999999998</v>
      </c>
      <c r="AQ6785" s="130">
        <v>3127.4659999999999</v>
      </c>
      <c r="AR6785" s="130">
        <v>3359.721</v>
      </c>
      <c r="AS6785" s="130">
        <v>3630.5120000000002</v>
      </c>
      <c r="AT6785" s="130">
        <v>3935.1610000000001</v>
      </c>
      <c r="AU6785" s="130">
        <v>4270.2969999999996</v>
      </c>
      <c r="AV6785" s="130">
        <v>4633.6059999999998</v>
      </c>
      <c r="AW6785" s="129">
        <v>2011</v>
      </c>
    </row>
    <row r="6786" spans="1:49">
      <c r="A6786" s="129">
        <v>524</v>
      </c>
      <c r="B6786" s="129" t="s">
        <v>2011</v>
      </c>
      <c r="C6786" s="129" t="s">
        <v>1709</v>
      </c>
      <c r="D6786" s="129" t="s">
        <v>2010</v>
      </c>
      <c r="E6786" s="129" t="s">
        <v>1708</v>
      </c>
      <c r="F6786" s="129" t="s">
        <v>1707</v>
      </c>
      <c r="G6786" s="129" t="s">
        <v>1625</v>
      </c>
    </row>
    <row r="6787" spans="1:49">
      <c r="A6787" s="129">
        <v>524</v>
      </c>
      <c r="B6787" s="129" t="s">
        <v>2011</v>
      </c>
      <c r="C6787" s="129" t="s">
        <v>1706</v>
      </c>
      <c r="D6787" s="129" t="s">
        <v>2010</v>
      </c>
      <c r="E6787" s="129" t="s">
        <v>1705</v>
      </c>
      <c r="F6787" s="129" t="s">
        <v>1704</v>
      </c>
      <c r="G6787" s="129" t="s">
        <v>1700</v>
      </c>
      <c r="H6787" s="129" t="s">
        <v>1604</v>
      </c>
      <c r="I6787" s="129" t="s">
        <v>1691</v>
      </c>
      <c r="J6787" s="129">
        <v>11.066000000000001</v>
      </c>
      <c r="K6787" s="129">
        <v>12.746</v>
      </c>
      <c r="L6787" s="129">
        <v>14.246</v>
      </c>
      <c r="M6787" s="129">
        <v>15.298999999999999</v>
      </c>
      <c r="N6787" s="129">
        <v>16.907</v>
      </c>
      <c r="O6787" s="129">
        <v>18.312999999999999</v>
      </c>
      <c r="P6787" s="129">
        <v>19.481999999999999</v>
      </c>
      <c r="Q6787" s="129">
        <v>20.268999999999998</v>
      </c>
      <c r="R6787" s="129">
        <v>21.545000000000002</v>
      </c>
      <c r="S6787" s="129">
        <v>22.885999999999999</v>
      </c>
      <c r="T6787" s="129">
        <v>25.198</v>
      </c>
      <c r="U6787" s="129">
        <v>28.003</v>
      </c>
      <c r="V6787" s="129">
        <v>29.962</v>
      </c>
      <c r="W6787" s="129">
        <v>31.988</v>
      </c>
      <c r="X6787" s="129">
        <v>34.938000000000002</v>
      </c>
      <c r="Y6787" s="129">
        <v>37.674999999999997</v>
      </c>
      <c r="Z6787" s="129">
        <v>40.454000000000001</v>
      </c>
      <c r="AA6787" s="129">
        <v>43.737000000000002</v>
      </c>
      <c r="AB6787" s="129">
        <v>44.670999999999999</v>
      </c>
      <c r="AC6787" s="129">
        <v>49.000999999999998</v>
      </c>
      <c r="AD6787" s="129">
        <v>53.133000000000003</v>
      </c>
      <c r="AE6787" s="129">
        <v>53.51</v>
      </c>
      <c r="AF6787" s="129">
        <v>54.493000000000002</v>
      </c>
      <c r="AG6787" s="129">
        <v>58.884</v>
      </c>
      <c r="AH6787" s="129">
        <v>63.442999999999998</v>
      </c>
      <c r="AI6787" s="129">
        <v>69.739000000000004</v>
      </c>
      <c r="AJ6787" s="129">
        <v>77.394000000000005</v>
      </c>
      <c r="AK6787" s="129">
        <v>84.849000000000004</v>
      </c>
      <c r="AL6787" s="129">
        <v>91.653000000000006</v>
      </c>
      <c r="AM6787" s="129">
        <v>95.626999999999995</v>
      </c>
      <c r="AN6787" s="129">
        <v>104.54300000000001</v>
      </c>
      <c r="AO6787" s="129">
        <v>115.387</v>
      </c>
      <c r="AP6787" s="129">
        <v>124.895</v>
      </c>
      <c r="AQ6787" s="129">
        <v>134.52099999999999</v>
      </c>
      <c r="AR6787" s="129">
        <v>145.95099999999999</v>
      </c>
      <c r="AS6787" s="129">
        <v>158.62</v>
      </c>
      <c r="AT6787" s="129">
        <v>172.435</v>
      </c>
      <c r="AU6787" s="129">
        <v>187.435</v>
      </c>
      <c r="AV6787" s="129">
        <v>203.726</v>
      </c>
      <c r="AW6787" s="129">
        <v>2011</v>
      </c>
    </row>
    <row r="6788" spans="1:49">
      <c r="A6788" s="129">
        <v>524</v>
      </c>
      <c r="B6788" s="129" t="s">
        <v>2011</v>
      </c>
      <c r="C6788" s="129" t="s">
        <v>1703</v>
      </c>
      <c r="D6788" s="129" t="s">
        <v>2010</v>
      </c>
      <c r="E6788" s="129" t="s">
        <v>1702</v>
      </c>
      <c r="F6788" s="129" t="s">
        <v>1701</v>
      </c>
      <c r="G6788" s="129" t="s">
        <v>1700</v>
      </c>
      <c r="H6788" s="129" t="s">
        <v>3</v>
      </c>
      <c r="I6788" s="129" t="s">
        <v>1699</v>
      </c>
      <c r="J6788" s="129">
        <v>757.81600000000003</v>
      </c>
      <c r="K6788" s="129">
        <v>861.22400000000005</v>
      </c>
      <c r="L6788" s="129">
        <v>950.56100000000004</v>
      </c>
      <c r="M6788" s="130">
        <v>1009.06</v>
      </c>
      <c r="N6788" s="130">
        <v>1103.278</v>
      </c>
      <c r="O6788" s="130">
        <v>1183.376</v>
      </c>
      <c r="P6788" s="130">
        <v>1246.58</v>
      </c>
      <c r="Q6788" s="130">
        <v>1284.171</v>
      </c>
      <c r="R6788" s="130">
        <v>1351.443</v>
      </c>
      <c r="S6788" s="130">
        <v>1421.2239999999999</v>
      </c>
      <c r="T6788" s="130">
        <v>1549.0419999999999</v>
      </c>
      <c r="U6788" s="130">
        <v>1702.5229999999999</v>
      </c>
      <c r="V6788" s="130">
        <v>1801.5889999999999</v>
      </c>
      <c r="W6788" s="130">
        <v>1898.405</v>
      </c>
      <c r="X6788" s="130">
        <v>2043.4059999999999</v>
      </c>
      <c r="Y6788" s="130">
        <v>2180.239</v>
      </c>
      <c r="Z6788" s="130">
        <v>2312.971</v>
      </c>
      <c r="AA6788" s="130">
        <v>2470.7649999999999</v>
      </c>
      <c r="AB6788" s="130">
        <v>2490.741</v>
      </c>
      <c r="AC6788" s="130">
        <v>2691.1570000000002</v>
      </c>
      <c r="AD6788" s="130">
        <v>2877.181</v>
      </c>
      <c r="AE6788" s="130">
        <v>2856.6080000000002</v>
      </c>
      <c r="AF6788" s="130">
        <v>2866.9940000000001</v>
      </c>
      <c r="AG6788" s="130">
        <v>3061.8139999999999</v>
      </c>
      <c r="AH6788" s="130">
        <v>3262.8780000000002</v>
      </c>
      <c r="AI6788" s="130">
        <v>3554.6219999999998</v>
      </c>
      <c r="AJ6788" s="130">
        <v>3914.12</v>
      </c>
      <c r="AK6788" s="130">
        <v>4257.6890000000003</v>
      </c>
      <c r="AL6788" s="130">
        <v>4563.308</v>
      </c>
      <c r="AM6788" s="130">
        <v>4724.1030000000001</v>
      </c>
      <c r="AN6788" s="130">
        <v>5124.3459999999995</v>
      </c>
      <c r="AO6788" s="130">
        <v>5617.5169999999998</v>
      </c>
      <c r="AP6788" s="130">
        <v>6045.8419999999996</v>
      </c>
      <c r="AQ6788" s="130">
        <v>6460.5010000000002</v>
      </c>
      <c r="AR6788" s="130">
        <v>6961.9309999999996</v>
      </c>
      <c r="AS6788" s="130">
        <v>7514.8990000000003</v>
      </c>
      <c r="AT6788" s="130">
        <v>8114.0330000000004</v>
      </c>
      <c r="AU6788" s="130">
        <v>8760.0429999999997</v>
      </c>
      <c r="AV6788" s="130">
        <v>9456.82</v>
      </c>
      <c r="AW6788" s="129">
        <v>2011</v>
      </c>
    </row>
    <row r="6789" spans="1:49">
      <c r="A6789" s="129">
        <v>524</v>
      </c>
      <c r="B6789" s="129" t="s">
        <v>2011</v>
      </c>
      <c r="C6789" s="129" t="s">
        <v>1698</v>
      </c>
      <c r="D6789" s="129" t="s">
        <v>2010</v>
      </c>
      <c r="E6789" s="129" t="s">
        <v>1697</v>
      </c>
      <c r="F6789" s="129" t="s">
        <v>1696</v>
      </c>
      <c r="G6789" s="129" t="s">
        <v>50</v>
      </c>
      <c r="I6789" s="129" t="s">
        <v>1691</v>
      </c>
      <c r="J6789" s="129">
        <v>9.6000000000000002E-2</v>
      </c>
      <c r="K6789" s="129">
        <v>0.1</v>
      </c>
      <c r="L6789" s="129">
        <v>0.104</v>
      </c>
      <c r="M6789" s="129">
        <v>0.105</v>
      </c>
      <c r="N6789" s="129">
        <v>0.107</v>
      </c>
      <c r="O6789" s="129">
        <v>0.108</v>
      </c>
      <c r="P6789" s="129">
        <v>0.109</v>
      </c>
      <c r="Q6789" s="129">
        <v>0.106</v>
      </c>
      <c r="R6789" s="129">
        <v>0.104</v>
      </c>
      <c r="S6789" s="129">
        <v>0.10299999999999999</v>
      </c>
      <c r="T6789" s="129">
        <v>0.106</v>
      </c>
      <c r="U6789" s="129">
        <v>0.112</v>
      </c>
      <c r="V6789" s="129">
        <v>0.106</v>
      </c>
      <c r="W6789" s="129">
        <v>0.109</v>
      </c>
      <c r="X6789" s="129">
        <v>0.113</v>
      </c>
      <c r="Y6789" s="129">
        <v>0.115</v>
      </c>
      <c r="Z6789" s="129">
        <v>0.11700000000000001</v>
      </c>
      <c r="AA6789" s="129">
        <v>0.11899999999999999</v>
      </c>
      <c r="AB6789" s="129">
        <v>0.11700000000000001</v>
      </c>
      <c r="AC6789" s="129">
        <v>0.122</v>
      </c>
      <c r="AD6789" s="129">
        <v>0.124</v>
      </c>
      <c r="AE6789" s="129">
        <v>0.11899999999999999</v>
      </c>
      <c r="AF6789" s="129">
        <v>0.11700000000000001</v>
      </c>
      <c r="AG6789" s="129">
        <v>0.11899999999999999</v>
      </c>
      <c r="AH6789" s="129">
        <v>0.11899999999999999</v>
      </c>
      <c r="AI6789" s="129">
        <v>0.121</v>
      </c>
      <c r="AJ6789" s="129">
        <v>0.124</v>
      </c>
      <c r="AK6789" s="129">
        <v>0.126</v>
      </c>
      <c r="AL6789" s="129">
        <v>0.13</v>
      </c>
      <c r="AM6789" s="129">
        <v>0.13500000000000001</v>
      </c>
      <c r="AN6789" s="129">
        <v>0.13900000000000001</v>
      </c>
      <c r="AO6789" s="129">
        <v>0.14499999999999999</v>
      </c>
      <c r="AP6789" s="129">
        <v>0.15</v>
      </c>
      <c r="AQ6789" s="129">
        <v>0.155</v>
      </c>
      <c r="AR6789" s="129">
        <v>0.16</v>
      </c>
      <c r="AS6789" s="129">
        <v>0.16400000000000001</v>
      </c>
      <c r="AT6789" s="129">
        <v>0.16800000000000001</v>
      </c>
      <c r="AU6789" s="129">
        <v>0.17199999999999999</v>
      </c>
      <c r="AV6789" s="129">
        <v>0.17599999999999999</v>
      </c>
      <c r="AW6789" s="129">
        <v>2011</v>
      </c>
    </row>
    <row r="6790" spans="1:49">
      <c r="A6790" s="129">
        <v>524</v>
      </c>
      <c r="B6790" s="129" t="s">
        <v>2011</v>
      </c>
      <c r="C6790" s="129" t="s">
        <v>1695</v>
      </c>
      <c r="D6790" s="129" t="s">
        <v>2010</v>
      </c>
      <c r="E6790" s="129" t="s">
        <v>1694</v>
      </c>
      <c r="F6790" s="129" t="s">
        <v>1693</v>
      </c>
      <c r="G6790" s="129" t="s">
        <v>1692</v>
      </c>
      <c r="I6790" s="129" t="s">
        <v>1691</v>
      </c>
      <c r="J6790" s="129">
        <v>6.5590000000000002</v>
      </c>
      <c r="K6790" s="129">
        <v>6.8970000000000002</v>
      </c>
      <c r="L6790" s="129">
        <v>7.2050000000000001</v>
      </c>
      <c r="M6790" s="129">
        <v>8.2210000000000001</v>
      </c>
      <c r="N6790" s="129">
        <v>9.4049999999999994</v>
      </c>
      <c r="O6790" s="129">
        <v>9.17</v>
      </c>
      <c r="P6790" s="129">
        <v>9.5280000000000005</v>
      </c>
      <c r="Q6790" s="129">
        <v>10.038</v>
      </c>
      <c r="R6790" s="129">
        <v>10.656000000000001</v>
      </c>
      <c r="S6790" s="129">
        <v>11.382999999999999</v>
      </c>
      <c r="T6790" s="129">
        <v>13.207000000000001</v>
      </c>
      <c r="U6790" s="129">
        <v>13.752000000000001</v>
      </c>
      <c r="V6790" s="129">
        <v>14.68</v>
      </c>
      <c r="W6790" s="129">
        <v>16.152000000000001</v>
      </c>
      <c r="X6790" s="129">
        <v>17.141999999999999</v>
      </c>
      <c r="Y6790" s="129">
        <v>18.332000000000001</v>
      </c>
      <c r="Z6790" s="129">
        <v>19.638000000000002</v>
      </c>
      <c r="AA6790" s="129">
        <v>21.052</v>
      </c>
      <c r="AB6790" s="129">
        <v>23.568000000000001</v>
      </c>
      <c r="AC6790" s="129">
        <v>23.343</v>
      </c>
      <c r="AD6790" s="129">
        <v>24.48</v>
      </c>
      <c r="AE6790" s="129">
        <v>27.202000000000002</v>
      </c>
      <c r="AF6790" s="129">
        <v>30.023</v>
      </c>
      <c r="AG6790" s="129">
        <v>30.95</v>
      </c>
      <c r="AH6790" s="129">
        <v>32.956000000000003</v>
      </c>
      <c r="AI6790" s="129">
        <v>35.170999999999999</v>
      </c>
      <c r="AJ6790" s="129">
        <v>37.97</v>
      </c>
      <c r="AK6790" s="129">
        <v>42.177</v>
      </c>
      <c r="AL6790" s="129">
        <v>48.124000000000002</v>
      </c>
      <c r="AM6790" s="129">
        <v>50.564</v>
      </c>
      <c r="AN6790" s="129">
        <v>53.606000000000002</v>
      </c>
      <c r="AO6790" s="129">
        <v>56.713999999999999</v>
      </c>
      <c r="AP6790" s="129">
        <v>60.71</v>
      </c>
      <c r="AQ6790" s="129">
        <v>63.384</v>
      </c>
      <c r="AR6790" s="129">
        <v>66.661000000000001</v>
      </c>
      <c r="AS6790" s="129">
        <v>69.283000000000001</v>
      </c>
      <c r="AT6790" s="129">
        <v>71.819000000000003</v>
      </c>
      <c r="AU6790" s="129">
        <v>74.301000000000002</v>
      </c>
      <c r="AV6790" s="129">
        <v>76.867999999999995</v>
      </c>
      <c r="AW6790" s="129">
        <v>2011</v>
      </c>
    </row>
    <row r="6791" spans="1:49">
      <c r="A6791" s="129">
        <v>524</v>
      </c>
      <c r="B6791" s="129" t="s">
        <v>2011</v>
      </c>
      <c r="C6791" s="129" t="s">
        <v>1690</v>
      </c>
      <c r="D6791" s="129" t="s">
        <v>2010</v>
      </c>
      <c r="E6791" s="129" t="s">
        <v>1689</v>
      </c>
      <c r="F6791" s="129" t="s">
        <v>1688</v>
      </c>
      <c r="G6791" s="129" t="s">
        <v>1597</v>
      </c>
      <c r="I6791" s="129" t="s">
        <v>2018</v>
      </c>
      <c r="J6791" s="129">
        <v>49.482999999999997</v>
      </c>
      <c r="K6791" s="129">
        <v>29.841999999999999</v>
      </c>
      <c r="L6791" s="129">
        <v>31.579000000000001</v>
      </c>
      <c r="M6791" s="129">
        <v>26.353000000000002</v>
      </c>
      <c r="N6791" s="129">
        <v>25.603000000000002</v>
      </c>
      <c r="O6791" s="129">
        <v>24.01</v>
      </c>
      <c r="P6791" s="129">
        <v>23.347999999999999</v>
      </c>
      <c r="Q6791" s="129">
        <v>23.024999999999999</v>
      </c>
      <c r="R6791" s="129">
        <v>24.079000000000001</v>
      </c>
      <c r="S6791" s="129">
        <v>22.393999999999998</v>
      </c>
      <c r="T6791" s="129">
        <v>23.95</v>
      </c>
      <c r="U6791" s="129">
        <v>24.041</v>
      </c>
      <c r="V6791" s="129">
        <v>29.427</v>
      </c>
      <c r="W6791" s="129">
        <v>27.475999999999999</v>
      </c>
      <c r="X6791" s="129">
        <v>29.117000000000001</v>
      </c>
      <c r="Y6791" s="129">
        <v>25.873000000000001</v>
      </c>
      <c r="Z6791" s="129">
        <v>26.206</v>
      </c>
      <c r="AA6791" s="129">
        <v>23.635999999999999</v>
      </c>
      <c r="AB6791" s="129">
        <v>24.286999999999999</v>
      </c>
      <c r="AC6791" s="129">
        <v>26.286000000000001</v>
      </c>
      <c r="AD6791" s="129">
        <v>26.962</v>
      </c>
      <c r="AE6791" s="129">
        <v>21.161000000000001</v>
      </c>
      <c r="AF6791" s="129">
        <v>22.518000000000001</v>
      </c>
      <c r="AG6791" s="129">
        <v>22.02</v>
      </c>
      <c r="AH6791" s="129">
        <v>25.254000000000001</v>
      </c>
      <c r="AI6791" s="129">
        <v>26.827000000000002</v>
      </c>
      <c r="AJ6791" s="129">
        <v>27.98</v>
      </c>
      <c r="AK6791" s="129">
        <v>27.952000000000002</v>
      </c>
      <c r="AL6791" s="129">
        <v>27.552</v>
      </c>
      <c r="AM6791" s="129">
        <v>24.434000000000001</v>
      </c>
      <c r="AN6791" s="129">
        <v>27.577999999999999</v>
      </c>
      <c r="AO6791" s="129">
        <v>29.954000000000001</v>
      </c>
      <c r="AP6791" s="129">
        <v>30.632999999999999</v>
      </c>
      <c r="AQ6791" s="129">
        <v>33.713000000000001</v>
      </c>
      <c r="AR6791" s="129">
        <v>33.944000000000003</v>
      </c>
      <c r="AS6791" s="129">
        <v>31.148</v>
      </c>
      <c r="AT6791" s="129">
        <v>31.37</v>
      </c>
      <c r="AU6791" s="129">
        <v>31.484000000000002</v>
      </c>
      <c r="AV6791" s="129">
        <v>31.606999999999999</v>
      </c>
      <c r="AW6791" s="129">
        <v>2011</v>
      </c>
    </row>
    <row r="6792" spans="1:49">
      <c r="A6792" s="129">
        <v>524</v>
      </c>
      <c r="B6792" s="129" t="s">
        <v>2011</v>
      </c>
      <c r="C6792" s="129" t="s">
        <v>1687</v>
      </c>
      <c r="D6792" s="129" t="s">
        <v>2010</v>
      </c>
      <c r="E6792" s="129" t="s">
        <v>1686</v>
      </c>
      <c r="F6792" s="129" t="s">
        <v>1685</v>
      </c>
      <c r="G6792" s="129" t="s">
        <v>1597</v>
      </c>
      <c r="I6792" s="129" t="s">
        <v>2018</v>
      </c>
      <c r="J6792" s="129">
        <v>30.164000000000001</v>
      </c>
      <c r="K6792" s="129">
        <v>15.13</v>
      </c>
      <c r="L6792" s="129">
        <v>15.472</v>
      </c>
      <c r="M6792" s="129">
        <v>17.515999999999998</v>
      </c>
      <c r="N6792" s="129">
        <v>24.738</v>
      </c>
      <c r="O6792" s="129">
        <v>17.18</v>
      </c>
      <c r="P6792" s="129">
        <v>14.83</v>
      </c>
      <c r="Q6792" s="129">
        <v>15.819000000000001</v>
      </c>
      <c r="R6792" s="129">
        <v>14.837999999999999</v>
      </c>
      <c r="S6792" s="129">
        <v>14.396000000000001</v>
      </c>
      <c r="T6792" s="129">
        <v>19.393999999999998</v>
      </c>
      <c r="U6792" s="129">
        <v>17.196000000000002</v>
      </c>
      <c r="V6792" s="129">
        <v>23.751000000000001</v>
      </c>
      <c r="W6792" s="129">
        <v>21.631</v>
      </c>
      <c r="X6792" s="129">
        <v>20.972999999999999</v>
      </c>
      <c r="Y6792" s="129">
        <v>18.170999999999999</v>
      </c>
      <c r="Z6792" s="129">
        <v>19.922999999999998</v>
      </c>
      <c r="AA6792" s="129">
        <v>20.239000000000001</v>
      </c>
      <c r="AB6792" s="129">
        <v>22.097999999999999</v>
      </c>
      <c r="AC6792" s="129">
        <v>22.138999999999999</v>
      </c>
      <c r="AD6792" s="129">
        <v>20.663</v>
      </c>
      <c r="AE6792" s="129">
        <v>20.059000000000001</v>
      </c>
      <c r="AF6792" s="129">
        <v>21.14</v>
      </c>
      <c r="AG6792" s="129">
        <v>21.631</v>
      </c>
      <c r="AH6792" s="129">
        <v>22.117999999999999</v>
      </c>
      <c r="AI6792" s="129">
        <v>24.347999999999999</v>
      </c>
      <c r="AJ6792" s="129">
        <v>22.675999999999998</v>
      </c>
      <c r="AK6792" s="129">
        <v>23.628</v>
      </c>
      <c r="AL6792" s="129">
        <v>18.012</v>
      </c>
      <c r="AM6792" s="129">
        <v>23.923999999999999</v>
      </c>
      <c r="AN6792" s="129">
        <v>25.408999999999999</v>
      </c>
      <c r="AO6792" s="129">
        <v>22.154</v>
      </c>
      <c r="AP6792" s="129">
        <v>24.042999999999999</v>
      </c>
      <c r="AQ6792" s="129">
        <v>29.024999999999999</v>
      </c>
      <c r="AR6792" s="129">
        <v>29.553000000000001</v>
      </c>
      <c r="AS6792" s="129">
        <v>26.893000000000001</v>
      </c>
      <c r="AT6792" s="129">
        <v>27.62</v>
      </c>
      <c r="AU6792" s="129">
        <v>27.616</v>
      </c>
      <c r="AV6792" s="129">
        <v>27.995999999999999</v>
      </c>
      <c r="AW6792" s="129">
        <v>2011</v>
      </c>
    </row>
    <row r="6793" spans="1:49">
      <c r="A6793" s="129">
        <v>524</v>
      </c>
      <c r="B6793" s="129" t="s">
        <v>2011</v>
      </c>
      <c r="C6793" s="129" t="s">
        <v>1683</v>
      </c>
      <c r="D6793" s="129" t="s">
        <v>2010</v>
      </c>
      <c r="E6793" s="129" t="s">
        <v>1680</v>
      </c>
      <c r="F6793" s="129" t="s">
        <v>1682</v>
      </c>
      <c r="G6793" s="129" t="s">
        <v>1675</v>
      </c>
      <c r="I6793" s="129" t="s">
        <v>2017</v>
      </c>
      <c r="J6793" s="129">
        <v>6.2919999999999998</v>
      </c>
      <c r="K6793" s="129">
        <v>7.4219999999999997</v>
      </c>
      <c r="L6793" s="129">
        <v>8.2260000000000009</v>
      </c>
      <c r="M6793" s="129">
        <v>9.375</v>
      </c>
      <c r="N6793" s="129">
        <v>10.935</v>
      </c>
      <c r="O6793" s="129">
        <v>11.096</v>
      </c>
      <c r="P6793" s="129">
        <v>11.981999999999999</v>
      </c>
      <c r="Q6793" s="129">
        <v>12.906000000000001</v>
      </c>
      <c r="R6793" s="129">
        <v>14.712</v>
      </c>
      <c r="S6793" s="129">
        <v>16.414000000000001</v>
      </c>
      <c r="T6793" s="129">
        <v>19.942</v>
      </c>
      <c r="U6793" s="129">
        <v>22.372</v>
      </c>
      <c r="V6793" s="129">
        <v>24.919</v>
      </c>
      <c r="W6793" s="129">
        <v>27.846</v>
      </c>
      <c r="X6793" s="129">
        <v>30.199000000000002</v>
      </c>
      <c r="Y6793" s="129">
        <v>32.515999999999998</v>
      </c>
      <c r="Z6793" s="129">
        <v>37.698</v>
      </c>
      <c r="AA6793" s="129">
        <v>41.304000000000002</v>
      </c>
      <c r="AB6793" s="129">
        <v>45.174999999999997</v>
      </c>
      <c r="AC6793" s="129">
        <v>47.295000000000002</v>
      </c>
      <c r="AD6793" s="129">
        <v>50.216000000000001</v>
      </c>
      <c r="AE6793" s="129">
        <v>57.326000000000001</v>
      </c>
      <c r="AF6793" s="129">
        <v>62.801000000000002</v>
      </c>
      <c r="AG6793" s="129">
        <v>68.433000000000007</v>
      </c>
      <c r="AH6793" s="129">
        <v>74.599999999999994</v>
      </c>
      <c r="AI6793" s="129">
        <v>82.793999999999997</v>
      </c>
      <c r="AJ6793" s="129">
        <v>91.09</v>
      </c>
      <c r="AK6793" s="129">
        <v>105.52</v>
      </c>
      <c r="AL6793" s="129">
        <v>129.15</v>
      </c>
      <c r="AM6793" s="129">
        <v>133.625</v>
      </c>
      <c r="AN6793" s="129">
        <v>141.93299999999999</v>
      </c>
      <c r="AO6793" s="129">
        <v>151.46700000000001</v>
      </c>
      <c r="AP6793" s="129">
        <v>162.892</v>
      </c>
      <c r="AQ6793" s="129">
        <v>174.97200000000001</v>
      </c>
      <c r="AR6793" s="129">
        <v>187.072</v>
      </c>
      <c r="AS6793" s="129">
        <v>199.07300000000001</v>
      </c>
      <c r="AT6793" s="129">
        <v>210.703</v>
      </c>
      <c r="AU6793" s="129">
        <v>222.292</v>
      </c>
      <c r="AV6793" s="129">
        <v>234.518</v>
      </c>
      <c r="AW6793" s="129">
        <v>2011</v>
      </c>
    </row>
    <row r="6794" spans="1:49">
      <c r="A6794" s="129">
        <v>524</v>
      </c>
      <c r="B6794" s="129" t="s">
        <v>2011</v>
      </c>
      <c r="C6794" s="129" t="s">
        <v>1681</v>
      </c>
      <c r="D6794" s="129" t="s">
        <v>2010</v>
      </c>
      <c r="E6794" s="129" t="s">
        <v>1680</v>
      </c>
      <c r="F6794" s="129" t="s">
        <v>1679</v>
      </c>
      <c r="G6794" s="129" t="s">
        <v>1655</v>
      </c>
      <c r="I6794" s="129" t="s">
        <v>1678</v>
      </c>
      <c r="J6794" s="129">
        <v>26.145</v>
      </c>
      <c r="K6794" s="129">
        <v>17.969000000000001</v>
      </c>
      <c r="L6794" s="129">
        <v>10.826000000000001</v>
      </c>
      <c r="M6794" s="129">
        <v>13.964</v>
      </c>
      <c r="N6794" s="129">
        <v>16.638000000000002</v>
      </c>
      <c r="O6794" s="129">
        <v>1.4810000000000001</v>
      </c>
      <c r="P6794" s="129">
        <v>7.976</v>
      </c>
      <c r="Q6794" s="129">
        <v>7.7169999999999996</v>
      </c>
      <c r="R6794" s="129">
        <v>13.992000000000001</v>
      </c>
      <c r="S6794" s="129">
        <v>11.568</v>
      </c>
      <c r="T6794" s="129">
        <v>21.495000000000001</v>
      </c>
      <c r="U6794" s="129">
        <v>12.186</v>
      </c>
      <c r="V6794" s="129">
        <v>11.382999999999999</v>
      </c>
      <c r="W6794" s="129">
        <v>11.747</v>
      </c>
      <c r="X6794" s="129">
        <v>8.4480000000000004</v>
      </c>
      <c r="Y6794" s="129">
        <v>7.6749999999999998</v>
      </c>
      <c r="Z6794" s="129">
        <v>15.936999999999999</v>
      </c>
      <c r="AA6794" s="129">
        <v>9.5649999999999995</v>
      </c>
      <c r="AB6794" s="129">
        <v>9.3710000000000004</v>
      </c>
      <c r="AC6794" s="129">
        <v>4.6920000000000002</v>
      </c>
      <c r="AD6794" s="129">
        <v>6.1760000000000002</v>
      </c>
      <c r="AE6794" s="129">
        <v>14.157999999999999</v>
      </c>
      <c r="AF6794" s="129">
        <v>9.5510000000000002</v>
      </c>
      <c r="AG6794" s="129">
        <v>8.9689999999999994</v>
      </c>
      <c r="AH6794" s="129">
        <v>9.0109999999999992</v>
      </c>
      <c r="AI6794" s="129">
        <v>10.983000000000001</v>
      </c>
      <c r="AJ6794" s="129">
        <v>10.02</v>
      </c>
      <c r="AK6794" s="129">
        <v>15.842000000000001</v>
      </c>
      <c r="AL6794" s="129">
        <v>22.393999999999998</v>
      </c>
      <c r="AM6794" s="129">
        <v>3.4649999999999999</v>
      </c>
      <c r="AN6794" s="129">
        <v>6.218</v>
      </c>
      <c r="AO6794" s="129">
        <v>6.7169999999999996</v>
      </c>
      <c r="AP6794" s="129">
        <v>7.5430000000000001</v>
      </c>
      <c r="AQ6794" s="129">
        <v>7.4160000000000004</v>
      </c>
      <c r="AR6794" s="129">
        <v>6.915</v>
      </c>
      <c r="AS6794" s="129">
        <v>6.415</v>
      </c>
      <c r="AT6794" s="129">
        <v>5.8419999999999996</v>
      </c>
      <c r="AU6794" s="129">
        <v>5.5</v>
      </c>
      <c r="AV6794" s="129">
        <v>5.5</v>
      </c>
      <c r="AW6794" s="129">
        <v>2011</v>
      </c>
    </row>
    <row r="6795" spans="1:49">
      <c r="A6795" s="129">
        <v>524</v>
      </c>
      <c r="B6795" s="129" t="s">
        <v>2011</v>
      </c>
      <c r="C6795" s="129" t="s">
        <v>1677</v>
      </c>
      <c r="D6795" s="129" t="s">
        <v>2010</v>
      </c>
      <c r="E6795" s="129" t="s">
        <v>1672</v>
      </c>
      <c r="F6795" s="129" t="s">
        <v>1676</v>
      </c>
      <c r="G6795" s="129" t="s">
        <v>1675</v>
      </c>
      <c r="I6795" s="129" t="s">
        <v>2017</v>
      </c>
      <c r="J6795" s="129">
        <v>6.7640000000000002</v>
      </c>
      <c r="K6795" s="129">
        <v>7.9989999999999997</v>
      </c>
      <c r="L6795" s="129">
        <v>8.43</v>
      </c>
      <c r="M6795" s="129">
        <v>10.238</v>
      </c>
      <c r="N6795" s="129">
        <v>11.208</v>
      </c>
      <c r="O6795" s="129">
        <v>11.374000000000001</v>
      </c>
      <c r="P6795" s="129">
        <v>12.407</v>
      </c>
      <c r="Q6795" s="129">
        <v>13.667999999999999</v>
      </c>
      <c r="R6795" s="129">
        <v>15.722</v>
      </c>
      <c r="S6795" s="129">
        <v>18.097000000000001</v>
      </c>
      <c r="T6795" s="129">
        <v>21.648</v>
      </c>
      <c r="U6795" s="129">
        <v>23.599</v>
      </c>
      <c r="V6795" s="129">
        <v>26.859000000000002</v>
      </c>
      <c r="W6795" s="129">
        <v>29.631</v>
      </c>
      <c r="X6795" s="129">
        <v>30.879000000000001</v>
      </c>
      <c r="Y6795" s="129">
        <v>34.433999999999997</v>
      </c>
      <c r="Z6795" s="129">
        <v>40.219000000000001</v>
      </c>
      <c r="AA6795" s="129">
        <v>44.539000000000001</v>
      </c>
      <c r="AB6795" s="129">
        <v>46.198</v>
      </c>
      <c r="AC6795" s="129">
        <v>48.037999999999997</v>
      </c>
      <c r="AD6795" s="129">
        <v>53.244</v>
      </c>
      <c r="AE6795" s="129">
        <v>59.003999999999998</v>
      </c>
      <c r="AF6795" s="129">
        <v>65.665000000000006</v>
      </c>
      <c r="AG6795" s="129">
        <v>70.444000000000003</v>
      </c>
      <c r="AH6795" s="129">
        <v>79.564999999999998</v>
      </c>
      <c r="AI6795" s="129">
        <v>85.516000000000005</v>
      </c>
      <c r="AJ6795" s="129">
        <v>97.03</v>
      </c>
      <c r="AK6795" s="129">
        <v>115.20699999999999</v>
      </c>
      <c r="AL6795" s="129">
        <v>131.19999999999999</v>
      </c>
      <c r="AM6795" s="129">
        <v>137.80000000000001</v>
      </c>
      <c r="AN6795" s="129">
        <v>147.19999999999999</v>
      </c>
      <c r="AO6795" s="129">
        <v>154.4</v>
      </c>
      <c r="AP6795" s="129">
        <v>168.6</v>
      </c>
      <c r="AQ6795" s="129">
        <v>181.13399999999999</v>
      </c>
      <c r="AR6795" s="129">
        <v>192.56299999999999</v>
      </c>
      <c r="AS6795" s="129">
        <v>204.471</v>
      </c>
      <c r="AT6795" s="129">
        <v>215.71700000000001</v>
      </c>
      <c r="AU6795" s="129">
        <v>227.58099999999999</v>
      </c>
      <c r="AV6795" s="129">
        <v>240.09800000000001</v>
      </c>
      <c r="AW6795" s="129">
        <v>2011</v>
      </c>
    </row>
    <row r="6796" spans="1:49">
      <c r="A6796" s="129">
        <v>524</v>
      </c>
      <c r="B6796" s="129" t="s">
        <v>2011</v>
      </c>
      <c r="C6796" s="129" t="s">
        <v>1673</v>
      </c>
      <c r="D6796" s="129" t="s">
        <v>2010</v>
      </c>
      <c r="E6796" s="129" t="s">
        <v>1672</v>
      </c>
      <c r="F6796" s="129" t="s">
        <v>1671</v>
      </c>
      <c r="G6796" s="129" t="s">
        <v>1655</v>
      </c>
      <c r="I6796" s="129" t="s">
        <v>1670</v>
      </c>
      <c r="J6796" s="129">
        <v>24.672000000000001</v>
      </c>
      <c r="K6796" s="129">
        <v>18.27</v>
      </c>
      <c r="L6796" s="129">
        <v>5.3879999999999999</v>
      </c>
      <c r="M6796" s="129">
        <v>21.434999999999999</v>
      </c>
      <c r="N6796" s="129">
        <v>9.4819999999999993</v>
      </c>
      <c r="O6796" s="129">
        <v>1.482</v>
      </c>
      <c r="P6796" s="129">
        <v>9.0739999999999998</v>
      </c>
      <c r="Q6796" s="129">
        <v>10.167</v>
      </c>
      <c r="R6796" s="129">
        <v>15.03</v>
      </c>
      <c r="S6796" s="129">
        <v>15.103</v>
      </c>
      <c r="T6796" s="129">
        <v>19.622</v>
      </c>
      <c r="U6796" s="129">
        <v>9.0150000000000006</v>
      </c>
      <c r="V6796" s="129">
        <v>13.815</v>
      </c>
      <c r="W6796" s="129">
        <v>10.32</v>
      </c>
      <c r="X6796" s="129">
        <v>4.21</v>
      </c>
      <c r="Y6796" s="129">
        <v>11.512</v>
      </c>
      <c r="Z6796" s="129">
        <v>16.800999999999998</v>
      </c>
      <c r="AA6796" s="129">
        <v>10.741</v>
      </c>
      <c r="AB6796" s="129">
        <v>3.7240000000000002</v>
      </c>
      <c r="AC6796" s="129">
        <v>3.984</v>
      </c>
      <c r="AD6796" s="129">
        <v>10.837</v>
      </c>
      <c r="AE6796" s="129">
        <v>10.817</v>
      </c>
      <c r="AF6796" s="129">
        <v>11.289</v>
      </c>
      <c r="AG6796" s="129">
        <v>7.2779999999999996</v>
      </c>
      <c r="AH6796" s="129">
        <v>12.948</v>
      </c>
      <c r="AI6796" s="129">
        <v>7.48</v>
      </c>
      <c r="AJ6796" s="129">
        <v>13.464</v>
      </c>
      <c r="AK6796" s="129">
        <v>18.733000000000001</v>
      </c>
      <c r="AL6796" s="129">
        <v>13.882</v>
      </c>
      <c r="AM6796" s="129">
        <v>5.03</v>
      </c>
      <c r="AN6796" s="129">
        <v>6.8209999999999997</v>
      </c>
      <c r="AO6796" s="129">
        <v>4.891</v>
      </c>
      <c r="AP6796" s="129">
        <v>9.1969999999999992</v>
      </c>
      <c r="AQ6796" s="129">
        <v>7.4340000000000002</v>
      </c>
      <c r="AR6796" s="129">
        <v>6.31</v>
      </c>
      <c r="AS6796" s="129">
        <v>6.1840000000000002</v>
      </c>
      <c r="AT6796" s="129">
        <v>5.5</v>
      </c>
      <c r="AU6796" s="129">
        <v>5.5</v>
      </c>
      <c r="AV6796" s="129">
        <v>5.5</v>
      </c>
      <c r="AW6796" s="129">
        <v>2011</v>
      </c>
    </row>
    <row r="6797" spans="1:49">
      <c r="A6797" s="129">
        <v>524</v>
      </c>
      <c r="B6797" s="129" t="s">
        <v>2011</v>
      </c>
      <c r="C6797" s="129" t="s">
        <v>1669</v>
      </c>
      <c r="D6797" s="129" t="s">
        <v>2010</v>
      </c>
      <c r="E6797" s="129" t="s">
        <v>1668</v>
      </c>
      <c r="G6797" s="129" t="s">
        <v>50</v>
      </c>
    </row>
    <row r="6798" spans="1:49">
      <c r="A6798" s="129">
        <v>524</v>
      </c>
      <c r="B6798" s="129" t="s">
        <v>2011</v>
      </c>
      <c r="C6798" s="129" t="s">
        <v>1667</v>
      </c>
      <c r="D6798" s="129" t="s">
        <v>2010</v>
      </c>
      <c r="E6798" s="129" t="s">
        <v>1666</v>
      </c>
      <c r="F6798" s="129" t="s">
        <v>1665</v>
      </c>
      <c r="G6798" s="129" t="s">
        <v>1655</v>
      </c>
      <c r="I6798" s="129" t="s">
        <v>2016</v>
      </c>
      <c r="J6798" s="129">
        <v>16.562000000000001</v>
      </c>
      <c r="K6798" s="129">
        <v>-10.227</v>
      </c>
      <c r="L6798" s="129">
        <v>0</v>
      </c>
      <c r="M6798" s="129">
        <v>10.127000000000001</v>
      </c>
      <c r="N6798" s="129">
        <v>3.448</v>
      </c>
      <c r="O6798" s="129">
        <v>11.111000000000001</v>
      </c>
      <c r="P6798" s="129">
        <v>1</v>
      </c>
      <c r="Q6798" s="129">
        <v>0</v>
      </c>
      <c r="R6798" s="129">
        <v>-4.95</v>
      </c>
      <c r="S6798" s="129">
        <v>-6.25</v>
      </c>
      <c r="T6798" s="129">
        <v>5.6</v>
      </c>
      <c r="U6798" s="129">
        <v>13.2</v>
      </c>
      <c r="V6798" s="129">
        <v>15.7</v>
      </c>
      <c r="W6798" s="129">
        <v>17.100000000000001</v>
      </c>
      <c r="X6798" s="129">
        <v>12.2</v>
      </c>
      <c r="Y6798" s="129">
        <v>2.6619999999999999</v>
      </c>
      <c r="Z6798" s="129">
        <v>0.33800000000000002</v>
      </c>
      <c r="AA6798" s="129">
        <v>12.36</v>
      </c>
      <c r="AB6798" s="129">
        <v>8.5</v>
      </c>
      <c r="AC6798" s="129">
        <v>0.184</v>
      </c>
      <c r="AD6798" s="129">
        <v>12.971</v>
      </c>
      <c r="AE6798" s="129">
        <v>4.9710000000000001</v>
      </c>
      <c r="AF6798" s="129">
        <v>-11.833</v>
      </c>
      <c r="AG6798" s="129">
        <v>9.8759999999999994</v>
      </c>
      <c r="AH6798" s="129">
        <v>20.170999999999999</v>
      </c>
      <c r="AI6798" s="129">
        <v>-4.141</v>
      </c>
      <c r="AJ6798" s="129">
        <v>7.62</v>
      </c>
      <c r="AK6798" s="129">
        <v>-1.8460000000000001</v>
      </c>
      <c r="AL6798" s="129">
        <v>19.952999999999999</v>
      </c>
      <c r="AM6798" s="129">
        <v>-34.284999999999997</v>
      </c>
      <c r="AN6798" s="129">
        <v>16.52</v>
      </c>
      <c r="AO6798" s="129">
        <v>35.262999999999998</v>
      </c>
      <c r="AP6798" s="129">
        <v>-19.591000000000001</v>
      </c>
      <c r="AQ6798" s="129">
        <v>-2.0049999999999999</v>
      </c>
      <c r="AR6798" s="129">
        <v>9.4109999999999996</v>
      </c>
      <c r="AS6798" s="129">
        <v>8.5909999999999993</v>
      </c>
      <c r="AT6798" s="129">
        <v>9.1270000000000007</v>
      </c>
      <c r="AU6798" s="129">
        <v>6.7759999999999998</v>
      </c>
      <c r="AV6798" s="129">
        <v>6.734</v>
      </c>
      <c r="AW6798" s="129">
        <v>2011</v>
      </c>
    </row>
    <row r="6799" spans="1:49">
      <c r="A6799" s="129">
        <v>524</v>
      </c>
      <c r="B6799" s="129" t="s">
        <v>2011</v>
      </c>
      <c r="C6799" s="129" t="s">
        <v>1664</v>
      </c>
      <c r="D6799" s="129" t="s">
        <v>2010</v>
      </c>
      <c r="E6799" s="129" t="s">
        <v>1663</v>
      </c>
      <c r="F6799" s="129" t="s">
        <v>1662</v>
      </c>
      <c r="G6799" s="129" t="s">
        <v>1655</v>
      </c>
      <c r="I6799" s="129" t="s">
        <v>2016</v>
      </c>
      <c r="J6799" s="129">
        <v>14.031000000000001</v>
      </c>
      <c r="K6799" s="129">
        <v>-10.227</v>
      </c>
      <c r="L6799" s="129">
        <v>0</v>
      </c>
      <c r="M6799" s="129">
        <v>10.127000000000001</v>
      </c>
      <c r="N6799" s="129">
        <v>3.448</v>
      </c>
      <c r="O6799" s="129">
        <v>11.111000000000001</v>
      </c>
      <c r="P6799" s="129">
        <v>1</v>
      </c>
      <c r="Q6799" s="129" t="s">
        <v>1828</v>
      </c>
      <c r="R6799" s="129">
        <v>-4.95</v>
      </c>
      <c r="S6799" s="129">
        <v>-6.25</v>
      </c>
      <c r="T6799" s="129">
        <v>5.6</v>
      </c>
      <c r="U6799" s="129">
        <v>13.2</v>
      </c>
      <c r="V6799" s="129">
        <v>15.7</v>
      </c>
      <c r="W6799" s="129">
        <v>17.100000000000001</v>
      </c>
      <c r="X6799" s="129">
        <v>12.2</v>
      </c>
      <c r="Y6799" s="129">
        <v>2.6619999999999999</v>
      </c>
      <c r="Z6799" s="129">
        <v>0.33800000000000002</v>
      </c>
      <c r="AA6799" s="129">
        <v>12.36</v>
      </c>
      <c r="AB6799" s="129">
        <v>8.5</v>
      </c>
      <c r="AC6799" s="129">
        <v>0.184</v>
      </c>
      <c r="AD6799" s="129">
        <v>12.971</v>
      </c>
      <c r="AE6799" s="129">
        <v>4.9710000000000001</v>
      </c>
      <c r="AF6799" s="129">
        <v>-11.833</v>
      </c>
      <c r="AG6799" s="129">
        <v>9.8759999999999994</v>
      </c>
      <c r="AH6799" s="129">
        <v>20.170999999999999</v>
      </c>
      <c r="AI6799" s="129">
        <v>-4.141</v>
      </c>
      <c r="AJ6799" s="129">
        <v>7.62</v>
      </c>
      <c r="AK6799" s="129">
        <v>-1.8460000000000001</v>
      </c>
      <c r="AL6799" s="129">
        <v>19.952999999999999</v>
      </c>
      <c r="AM6799" s="129">
        <v>-34.284999999999997</v>
      </c>
      <c r="AN6799" s="129">
        <v>16.52</v>
      </c>
      <c r="AO6799" s="129">
        <v>35.262999999999998</v>
      </c>
      <c r="AP6799" s="129">
        <v>-19.591000000000001</v>
      </c>
      <c r="AQ6799" s="129">
        <v>-2.0049999999999999</v>
      </c>
      <c r="AR6799" s="129">
        <v>9.4109999999999996</v>
      </c>
      <c r="AS6799" s="129">
        <v>8.5909999999999993</v>
      </c>
      <c r="AT6799" s="129">
        <v>9.1270000000000007</v>
      </c>
      <c r="AU6799" s="129">
        <v>6.7759999999999998</v>
      </c>
      <c r="AV6799" s="129">
        <v>6.734</v>
      </c>
      <c r="AW6799" s="129">
        <v>2011</v>
      </c>
    </row>
    <row r="6800" spans="1:49">
      <c r="A6800" s="129">
        <v>524</v>
      </c>
      <c r="B6800" s="129" t="s">
        <v>2011</v>
      </c>
      <c r="C6800" s="129" t="s">
        <v>1661</v>
      </c>
      <c r="D6800" s="129" t="s">
        <v>2010</v>
      </c>
      <c r="E6800" s="129" t="s">
        <v>1660</v>
      </c>
      <c r="F6800" s="129" t="s">
        <v>1659</v>
      </c>
      <c r="G6800" s="129" t="s">
        <v>1655</v>
      </c>
      <c r="I6800" s="129" t="s">
        <v>2016</v>
      </c>
      <c r="J6800" s="129">
        <v>4.4249999999999998</v>
      </c>
      <c r="K6800" s="129">
        <v>4.0540000000000003</v>
      </c>
      <c r="L6800" s="129">
        <v>5.1950000000000003</v>
      </c>
      <c r="M6800" s="129">
        <v>-4.9379999999999997</v>
      </c>
      <c r="N6800" s="129">
        <v>16.882999999999999</v>
      </c>
      <c r="O6800" s="129">
        <v>11.111000000000001</v>
      </c>
      <c r="P6800" s="129">
        <v>5</v>
      </c>
      <c r="Q6800" s="129">
        <v>-0.95199999999999996</v>
      </c>
      <c r="R6800" s="129">
        <v>-2.8849999999999998</v>
      </c>
      <c r="S6800" s="129">
        <v>1.98</v>
      </c>
      <c r="T6800" s="129">
        <v>16.5</v>
      </c>
      <c r="U6800" s="129">
        <v>1.2</v>
      </c>
      <c r="V6800" s="129">
        <v>4</v>
      </c>
      <c r="W6800" s="129">
        <v>14.3</v>
      </c>
      <c r="X6800" s="129">
        <v>9.4</v>
      </c>
      <c r="Y6800" s="129">
        <v>7.16</v>
      </c>
      <c r="Z6800" s="129">
        <v>4.1470000000000002</v>
      </c>
      <c r="AA6800" s="129">
        <v>10.619</v>
      </c>
      <c r="AB6800" s="129">
        <v>-1.5</v>
      </c>
      <c r="AC6800" s="129">
        <v>5.0759999999999996</v>
      </c>
      <c r="AD6800" s="129">
        <v>18.260999999999999</v>
      </c>
      <c r="AE6800" s="129">
        <v>11.345000000000001</v>
      </c>
      <c r="AF6800" s="129">
        <v>-13.515000000000001</v>
      </c>
      <c r="AG6800" s="129">
        <v>8.3829999999999991</v>
      </c>
      <c r="AH6800" s="129">
        <v>7.7</v>
      </c>
      <c r="AI6800" s="129">
        <v>-0.58199999999999996</v>
      </c>
      <c r="AJ6800" s="129">
        <v>4.6660000000000004</v>
      </c>
      <c r="AK6800" s="129">
        <v>2.3220000000000001</v>
      </c>
      <c r="AL6800" s="129">
        <v>-2.282</v>
      </c>
      <c r="AM6800" s="129">
        <v>-16.343</v>
      </c>
      <c r="AN6800" s="129">
        <v>13.785</v>
      </c>
      <c r="AO6800" s="129">
        <v>-11.016999999999999</v>
      </c>
      <c r="AP6800" s="129">
        <v>-9.5730000000000004</v>
      </c>
      <c r="AQ6800" s="129">
        <v>-2.6259999999999999</v>
      </c>
      <c r="AR6800" s="129">
        <v>6.992</v>
      </c>
      <c r="AS6800" s="129">
        <v>6.2629999999999999</v>
      </c>
      <c r="AT6800" s="129">
        <v>8.7750000000000004</v>
      </c>
      <c r="AU6800" s="129">
        <v>4.883</v>
      </c>
      <c r="AV6800" s="129">
        <v>6.2549999999999999</v>
      </c>
      <c r="AW6800" s="129">
        <v>2011</v>
      </c>
    </row>
    <row r="6801" spans="1:49">
      <c r="A6801" s="129">
        <v>524</v>
      </c>
      <c r="B6801" s="129" t="s">
        <v>2011</v>
      </c>
      <c r="C6801" s="129" t="s">
        <v>1658</v>
      </c>
      <c r="D6801" s="129" t="s">
        <v>2010</v>
      </c>
      <c r="E6801" s="129" t="s">
        <v>1657</v>
      </c>
      <c r="F6801" s="129" t="s">
        <v>1656</v>
      </c>
      <c r="G6801" s="129" t="s">
        <v>1655</v>
      </c>
      <c r="I6801" s="129" t="s">
        <v>2016</v>
      </c>
      <c r="J6801" s="129">
        <v>-0.99399999999999999</v>
      </c>
      <c r="K6801" s="129">
        <v>4.0540000000000003</v>
      </c>
      <c r="L6801" s="129">
        <v>5.1950000000000003</v>
      </c>
      <c r="M6801" s="129">
        <v>-4.9379999999999997</v>
      </c>
      <c r="N6801" s="129">
        <v>16.882999999999999</v>
      </c>
      <c r="O6801" s="129">
        <v>11.111000000000001</v>
      </c>
      <c r="P6801" s="129">
        <v>5</v>
      </c>
      <c r="Q6801" s="129">
        <v>-0.95199999999999996</v>
      </c>
      <c r="R6801" s="129">
        <v>-2.8849999999999998</v>
      </c>
      <c r="S6801" s="129">
        <v>1.98</v>
      </c>
      <c r="T6801" s="129">
        <v>16.5</v>
      </c>
      <c r="U6801" s="129">
        <v>1.2</v>
      </c>
      <c r="V6801" s="129">
        <v>4</v>
      </c>
      <c r="W6801" s="129">
        <v>14.3</v>
      </c>
      <c r="X6801" s="129">
        <v>9.4</v>
      </c>
      <c r="Y6801" s="129">
        <v>7.16</v>
      </c>
      <c r="Z6801" s="129">
        <v>4.1470000000000002</v>
      </c>
      <c r="AA6801" s="129">
        <v>10.619</v>
      </c>
      <c r="AB6801" s="129">
        <v>-1.5</v>
      </c>
      <c r="AC6801" s="129">
        <v>5.0759999999999996</v>
      </c>
      <c r="AD6801" s="129">
        <v>18.260999999999999</v>
      </c>
      <c r="AE6801" s="129">
        <v>11.345000000000001</v>
      </c>
      <c r="AF6801" s="129">
        <v>-13.515000000000001</v>
      </c>
      <c r="AG6801" s="129">
        <v>8.3829999999999991</v>
      </c>
      <c r="AH6801" s="129">
        <v>7.7</v>
      </c>
      <c r="AI6801" s="129">
        <v>-0.58199999999999996</v>
      </c>
      <c r="AJ6801" s="129">
        <v>4.6660000000000004</v>
      </c>
      <c r="AK6801" s="129">
        <v>2.3220000000000001</v>
      </c>
      <c r="AL6801" s="129">
        <v>-2.282</v>
      </c>
      <c r="AM6801" s="129">
        <v>-16.343</v>
      </c>
      <c r="AN6801" s="129">
        <v>13.785</v>
      </c>
      <c r="AO6801" s="129">
        <v>-11.016999999999999</v>
      </c>
      <c r="AP6801" s="129">
        <v>-9.5730000000000004</v>
      </c>
      <c r="AQ6801" s="129">
        <v>-2.6259999999999999</v>
      </c>
      <c r="AR6801" s="129">
        <v>6.992</v>
      </c>
      <c r="AS6801" s="129">
        <v>6.2629999999999999</v>
      </c>
      <c r="AT6801" s="129">
        <v>8.7750000000000004</v>
      </c>
      <c r="AU6801" s="129">
        <v>4.883</v>
      </c>
      <c r="AV6801" s="129">
        <v>6.2549999999999999</v>
      </c>
      <c r="AW6801" s="129">
        <v>2011</v>
      </c>
    </row>
    <row r="6802" spans="1:49">
      <c r="A6802" s="129">
        <v>524</v>
      </c>
      <c r="B6802" s="129" t="s">
        <v>2011</v>
      </c>
      <c r="C6802" s="129" t="s">
        <v>1653</v>
      </c>
      <c r="D6802" s="129" t="s">
        <v>2010</v>
      </c>
      <c r="E6802" s="129" t="s">
        <v>80</v>
      </c>
      <c r="F6802" s="129" t="s">
        <v>1652</v>
      </c>
      <c r="G6802" s="129" t="s">
        <v>1651</v>
      </c>
      <c r="I6802" s="129" t="s">
        <v>2015</v>
      </c>
      <c r="J6802" s="129" t="s">
        <v>1595</v>
      </c>
      <c r="K6802" s="129" t="s">
        <v>1595</v>
      </c>
      <c r="L6802" s="129" t="s">
        <v>1595</v>
      </c>
      <c r="M6802" s="129" t="s">
        <v>1595</v>
      </c>
      <c r="N6802" s="129" t="s">
        <v>1595</v>
      </c>
      <c r="O6802" s="129" t="s">
        <v>1595</v>
      </c>
      <c r="P6802" s="129" t="s">
        <v>1595</v>
      </c>
      <c r="Q6802" s="129" t="s">
        <v>1595</v>
      </c>
      <c r="R6802" s="129" t="s">
        <v>1595</v>
      </c>
      <c r="S6802" s="129" t="s">
        <v>1595</v>
      </c>
      <c r="T6802" s="129">
        <v>15.897</v>
      </c>
      <c r="U6802" s="129">
        <v>14.664999999999999</v>
      </c>
      <c r="V6802" s="129">
        <v>14.566000000000001</v>
      </c>
      <c r="W6802" s="129">
        <v>13.776999999999999</v>
      </c>
      <c r="X6802" s="129">
        <v>13.127000000000001</v>
      </c>
      <c r="Y6802" s="129">
        <v>12.266999999999999</v>
      </c>
      <c r="Z6802" s="129">
        <v>11.294</v>
      </c>
      <c r="AA6802" s="129">
        <v>10.500999999999999</v>
      </c>
      <c r="AB6802" s="129">
        <v>9.1739999999999995</v>
      </c>
      <c r="AC6802" s="129">
        <v>8.8569999999999993</v>
      </c>
      <c r="AD6802" s="129">
        <v>7.5730000000000004</v>
      </c>
      <c r="AE6802" s="129">
        <v>7.9</v>
      </c>
      <c r="AF6802" s="129">
        <v>8.8000000000000007</v>
      </c>
      <c r="AG6802" s="129">
        <v>8.4</v>
      </c>
      <c r="AH6802" s="129">
        <v>8.3000000000000007</v>
      </c>
      <c r="AI6802" s="129">
        <v>7.7</v>
      </c>
      <c r="AJ6802" s="129">
        <v>6.6</v>
      </c>
      <c r="AK6802" s="129">
        <v>6.2</v>
      </c>
      <c r="AL6802" s="129">
        <v>6</v>
      </c>
      <c r="AM6802" s="129">
        <v>5.9</v>
      </c>
      <c r="AN6802" s="129">
        <v>5</v>
      </c>
      <c r="AO6802" s="129">
        <v>4.0999999999999996</v>
      </c>
      <c r="AP6802" s="129">
        <v>4</v>
      </c>
      <c r="AQ6802" s="129">
        <v>4</v>
      </c>
      <c r="AR6802" s="129">
        <v>4</v>
      </c>
      <c r="AS6802" s="129">
        <v>4</v>
      </c>
      <c r="AT6802" s="129">
        <v>4</v>
      </c>
      <c r="AU6802" s="129">
        <v>4</v>
      </c>
      <c r="AV6802" s="129">
        <v>4</v>
      </c>
      <c r="AW6802" s="129">
        <v>2011</v>
      </c>
    </row>
    <row r="6803" spans="1:49">
      <c r="A6803" s="129">
        <v>524</v>
      </c>
      <c r="B6803" s="129" t="s">
        <v>2011</v>
      </c>
      <c r="C6803" s="129" t="s">
        <v>1650</v>
      </c>
      <c r="D6803" s="129" t="s">
        <v>2010</v>
      </c>
      <c r="E6803" s="129" t="s">
        <v>1649</v>
      </c>
      <c r="F6803" s="129" t="s">
        <v>1648</v>
      </c>
      <c r="G6803" s="129" t="s">
        <v>84</v>
      </c>
      <c r="H6803" s="129" t="s">
        <v>5</v>
      </c>
    </row>
    <row r="6804" spans="1:49">
      <c r="A6804" s="129">
        <v>524</v>
      </c>
      <c r="B6804" s="129" t="s">
        <v>2011</v>
      </c>
      <c r="C6804" s="129" t="s">
        <v>1647</v>
      </c>
      <c r="D6804" s="129" t="s">
        <v>2010</v>
      </c>
      <c r="E6804" s="129" t="s">
        <v>15</v>
      </c>
      <c r="F6804" s="129" t="s">
        <v>1646</v>
      </c>
      <c r="G6804" s="129" t="s">
        <v>84</v>
      </c>
      <c r="H6804" s="129" t="s">
        <v>5</v>
      </c>
      <c r="I6804" s="129" t="s">
        <v>2014</v>
      </c>
      <c r="J6804" s="129">
        <v>14.603</v>
      </c>
      <c r="K6804" s="129">
        <v>14.8</v>
      </c>
      <c r="L6804" s="129">
        <v>14.986000000000001</v>
      </c>
      <c r="M6804" s="129">
        <v>15.161</v>
      </c>
      <c r="N6804" s="129">
        <v>15.324</v>
      </c>
      <c r="O6804" s="129">
        <v>15.475</v>
      </c>
      <c r="P6804" s="129">
        <v>15.628</v>
      </c>
      <c r="Q6804" s="129">
        <v>15.784000000000001</v>
      </c>
      <c r="R6804" s="129">
        <v>15.942</v>
      </c>
      <c r="S6804" s="129">
        <v>16.103000000000002</v>
      </c>
      <c r="T6804" s="129">
        <v>16.266999999999999</v>
      </c>
      <c r="U6804" s="129">
        <v>16.448</v>
      </c>
      <c r="V6804" s="129">
        <v>16.631</v>
      </c>
      <c r="W6804" s="129">
        <v>16.850000000000001</v>
      </c>
      <c r="X6804" s="129">
        <v>17.097999999999999</v>
      </c>
      <c r="Y6804" s="129">
        <v>17.28</v>
      </c>
      <c r="Z6804" s="129">
        <v>17.489999999999998</v>
      </c>
      <c r="AA6804" s="129">
        <v>17.702000000000002</v>
      </c>
      <c r="AB6804" s="129">
        <v>17.934999999999999</v>
      </c>
      <c r="AC6804" s="129">
        <v>18.207999999999998</v>
      </c>
      <c r="AD6804" s="129">
        <v>18.466999999999999</v>
      </c>
      <c r="AE6804" s="129">
        <v>18.731999999999999</v>
      </c>
      <c r="AF6804" s="129">
        <v>19.007000000000001</v>
      </c>
      <c r="AG6804" s="129">
        <v>19.231999999999999</v>
      </c>
      <c r="AH6804" s="129">
        <v>19.443999999999999</v>
      </c>
      <c r="AI6804" s="129">
        <v>19.619</v>
      </c>
      <c r="AJ6804" s="129">
        <v>19.773</v>
      </c>
      <c r="AK6804" s="129">
        <v>19.928000000000001</v>
      </c>
      <c r="AL6804" s="129">
        <v>20.085000000000001</v>
      </c>
      <c r="AM6804" s="129">
        <v>20.242000000000001</v>
      </c>
      <c r="AN6804" s="129">
        <v>20.401</v>
      </c>
      <c r="AO6804" s="129">
        <v>20.541</v>
      </c>
      <c r="AP6804" s="129">
        <v>20.658000000000001</v>
      </c>
      <c r="AQ6804" s="129">
        <v>20.821999999999999</v>
      </c>
      <c r="AR6804" s="129">
        <v>20.963999999999999</v>
      </c>
      <c r="AS6804" s="129">
        <v>21.106999999999999</v>
      </c>
      <c r="AT6804" s="129">
        <v>21.251999999999999</v>
      </c>
      <c r="AU6804" s="129">
        <v>21.396999999999998</v>
      </c>
      <c r="AV6804" s="129">
        <v>21.542999999999999</v>
      </c>
      <c r="AW6804" s="129">
        <v>2011</v>
      </c>
    </row>
    <row r="6805" spans="1:49">
      <c r="A6805" s="129">
        <v>524</v>
      </c>
      <c r="B6805" s="129" t="s">
        <v>2011</v>
      </c>
      <c r="C6805" s="129" t="s">
        <v>1644</v>
      </c>
      <c r="D6805" s="129" t="s">
        <v>2010</v>
      </c>
      <c r="E6805" s="129" t="s">
        <v>1642</v>
      </c>
      <c r="F6805" s="129" t="s">
        <v>1641</v>
      </c>
      <c r="G6805" s="129" t="s">
        <v>1608</v>
      </c>
      <c r="H6805" s="129" t="s">
        <v>1604</v>
      </c>
      <c r="I6805" s="129" t="s">
        <v>2013</v>
      </c>
      <c r="J6805" s="129" t="s">
        <v>1595</v>
      </c>
      <c r="K6805" s="129" t="s">
        <v>1595</v>
      </c>
      <c r="L6805" s="129" t="s">
        <v>1595</v>
      </c>
      <c r="M6805" s="129" t="s">
        <v>1595</v>
      </c>
      <c r="N6805" s="129" t="s">
        <v>1595</v>
      </c>
      <c r="O6805" s="129" t="s">
        <v>1595</v>
      </c>
      <c r="P6805" s="129" t="s">
        <v>1595</v>
      </c>
      <c r="Q6805" s="129" t="s">
        <v>1595</v>
      </c>
      <c r="R6805" s="129" t="s">
        <v>1595</v>
      </c>
      <c r="S6805" s="129" t="s">
        <v>1595</v>
      </c>
      <c r="T6805" s="129">
        <v>74.662000000000006</v>
      </c>
      <c r="U6805" s="129">
        <v>84.049000000000007</v>
      </c>
      <c r="V6805" s="129">
        <v>94.06</v>
      </c>
      <c r="W6805" s="129">
        <v>106.364</v>
      </c>
      <c r="X6805" s="129">
        <v>118.295</v>
      </c>
      <c r="Y6805" s="129">
        <v>145.286</v>
      </c>
      <c r="Z6805" s="129">
        <v>154.02099999999999</v>
      </c>
      <c r="AA6805" s="129">
        <v>172.36500000000001</v>
      </c>
      <c r="AB6805" s="129">
        <v>182.232</v>
      </c>
      <c r="AC6805" s="129">
        <v>202.667</v>
      </c>
      <c r="AD6805" s="129">
        <v>216.42699999999999</v>
      </c>
      <c r="AE6805" s="129">
        <v>239.797</v>
      </c>
      <c r="AF6805" s="129">
        <v>268.96899999999999</v>
      </c>
      <c r="AG6805" s="129">
        <v>284.42099999999999</v>
      </c>
      <c r="AH6805" s="129">
        <v>320.154</v>
      </c>
      <c r="AI6805" s="129">
        <v>412.38799999999998</v>
      </c>
      <c r="AJ6805" s="129">
        <v>507.9</v>
      </c>
      <c r="AK6805" s="129">
        <v>595.55799999999999</v>
      </c>
      <c r="AL6805" s="129">
        <v>686.48199999999997</v>
      </c>
      <c r="AM6805" s="129">
        <v>725.56899999999996</v>
      </c>
      <c r="AN6805" s="129">
        <v>834.23500000000001</v>
      </c>
      <c r="AO6805" s="129">
        <v>949.95399999999995</v>
      </c>
      <c r="AP6805" s="130">
        <v>1003.915</v>
      </c>
      <c r="AQ6805" s="130">
        <v>1151.4069999999999</v>
      </c>
      <c r="AR6805" s="130">
        <v>1361.855</v>
      </c>
      <c r="AS6805" s="130">
        <v>1578.597</v>
      </c>
      <c r="AT6805" s="130">
        <v>1793.3979999999999</v>
      </c>
      <c r="AU6805" s="130">
        <v>2013.8150000000001</v>
      </c>
      <c r="AV6805" s="130">
        <v>2243.9459999999999</v>
      </c>
      <c r="AW6805" s="129">
        <v>2011</v>
      </c>
    </row>
    <row r="6806" spans="1:49">
      <c r="A6806" s="129">
        <v>524</v>
      </c>
      <c r="B6806" s="129" t="s">
        <v>2011</v>
      </c>
      <c r="C6806" s="129" t="s">
        <v>1643</v>
      </c>
      <c r="D6806" s="129" t="s">
        <v>2010</v>
      </c>
      <c r="E6806" s="129" t="s">
        <v>1642</v>
      </c>
      <c r="F6806" s="129" t="s">
        <v>1641</v>
      </c>
      <c r="G6806" s="129" t="s">
        <v>1597</v>
      </c>
      <c r="I6806" s="129" t="s">
        <v>1640</v>
      </c>
      <c r="J6806" s="129" t="s">
        <v>1595</v>
      </c>
      <c r="K6806" s="129" t="s">
        <v>1595</v>
      </c>
      <c r="L6806" s="129" t="s">
        <v>1595</v>
      </c>
      <c r="M6806" s="129" t="s">
        <v>1595</v>
      </c>
      <c r="N6806" s="129" t="s">
        <v>1595</v>
      </c>
      <c r="O6806" s="129" t="s">
        <v>1595</v>
      </c>
      <c r="P6806" s="129" t="s">
        <v>1595</v>
      </c>
      <c r="Q6806" s="129" t="s">
        <v>1595</v>
      </c>
      <c r="R6806" s="129" t="s">
        <v>1595</v>
      </c>
      <c r="S6806" s="129" t="s">
        <v>1595</v>
      </c>
      <c r="T6806" s="129">
        <v>22.434999999999999</v>
      </c>
      <c r="U6806" s="129">
        <v>21.826000000000001</v>
      </c>
      <c r="V6806" s="129">
        <v>21.385000000000002</v>
      </c>
      <c r="W6806" s="129">
        <v>20.587</v>
      </c>
      <c r="X6806" s="129">
        <v>19.751999999999999</v>
      </c>
      <c r="Y6806" s="129">
        <v>21.036999999999999</v>
      </c>
      <c r="Z6806" s="129">
        <v>19.388000000000002</v>
      </c>
      <c r="AA6806" s="129">
        <v>18.72</v>
      </c>
      <c r="AB6806" s="129">
        <v>17.309000000000001</v>
      </c>
      <c r="AC6806" s="129">
        <v>17.718</v>
      </c>
      <c r="AD6806" s="129">
        <v>16.638999999999999</v>
      </c>
      <c r="AE6806" s="129">
        <v>16.474</v>
      </c>
      <c r="AF6806" s="129">
        <v>16.440000000000001</v>
      </c>
      <c r="AG6806" s="129">
        <v>15.606</v>
      </c>
      <c r="AH6806" s="129">
        <v>15.311999999999999</v>
      </c>
      <c r="AI6806" s="129">
        <v>16.812999999999999</v>
      </c>
      <c r="AJ6806" s="129">
        <v>17.283000000000001</v>
      </c>
      <c r="AK6806" s="129">
        <v>16.641999999999999</v>
      </c>
      <c r="AL6806" s="129">
        <v>15.564</v>
      </c>
      <c r="AM6806" s="129">
        <v>15.006</v>
      </c>
      <c r="AN6806" s="129">
        <v>14.885999999999999</v>
      </c>
      <c r="AO6806" s="129">
        <v>14.516</v>
      </c>
      <c r="AP6806" s="129">
        <v>13.24</v>
      </c>
      <c r="AQ6806" s="129">
        <v>13.504</v>
      </c>
      <c r="AR6806" s="129">
        <v>13.997</v>
      </c>
      <c r="AS6806" s="129">
        <v>14.364000000000001</v>
      </c>
      <c r="AT6806" s="129">
        <v>14.481</v>
      </c>
      <c r="AU6806" s="129">
        <v>14.46</v>
      </c>
      <c r="AV6806" s="129">
        <v>14.329000000000001</v>
      </c>
      <c r="AW6806" s="129">
        <v>2011</v>
      </c>
    </row>
    <row r="6807" spans="1:49">
      <c r="A6807" s="129">
        <v>524</v>
      </c>
      <c r="B6807" s="129" t="s">
        <v>2011</v>
      </c>
      <c r="C6807" s="129" t="s">
        <v>1639</v>
      </c>
      <c r="D6807" s="129" t="s">
        <v>2010</v>
      </c>
      <c r="E6807" s="129" t="s">
        <v>1637</v>
      </c>
      <c r="F6807" s="129" t="s">
        <v>1636</v>
      </c>
      <c r="G6807" s="129" t="s">
        <v>1608</v>
      </c>
      <c r="H6807" s="129" t="s">
        <v>1604</v>
      </c>
      <c r="I6807" s="129" t="s">
        <v>2013</v>
      </c>
      <c r="J6807" s="129" t="s">
        <v>1595</v>
      </c>
      <c r="K6807" s="129" t="s">
        <v>1595</v>
      </c>
      <c r="L6807" s="129" t="s">
        <v>1595</v>
      </c>
      <c r="M6807" s="129" t="s">
        <v>1595</v>
      </c>
      <c r="N6807" s="129" t="s">
        <v>1595</v>
      </c>
      <c r="O6807" s="129" t="s">
        <v>1595</v>
      </c>
      <c r="P6807" s="129" t="s">
        <v>1595</v>
      </c>
      <c r="Q6807" s="129" t="s">
        <v>1595</v>
      </c>
      <c r="R6807" s="129" t="s">
        <v>1595</v>
      </c>
      <c r="S6807" s="129" t="s">
        <v>1595</v>
      </c>
      <c r="T6807" s="129">
        <v>99.813999999999993</v>
      </c>
      <c r="U6807" s="129">
        <v>120.369</v>
      </c>
      <c r="V6807" s="129">
        <v>119.824</v>
      </c>
      <c r="W6807" s="129">
        <v>141.65899999999999</v>
      </c>
      <c r="X6807" s="129">
        <v>170.76400000000001</v>
      </c>
      <c r="Y6807" s="129">
        <v>203.48400000000001</v>
      </c>
      <c r="Z6807" s="129">
        <v>218.65799999999999</v>
      </c>
      <c r="AA6807" s="129">
        <v>235.09899999999999</v>
      </c>
      <c r="AB6807" s="129">
        <v>268.18200000000002</v>
      </c>
      <c r="AC6807" s="129">
        <v>279.15800000000002</v>
      </c>
      <c r="AD6807" s="129">
        <v>335.82299999999998</v>
      </c>
      <c r="AE6807" s="129">
        <v>386.51900000000001</v>
      </c>
      <c r="AF6807" s="129">
        <v>402.98899999999998</v>
      </c>
      <c r="AG6807" s="129">
        <v>417.67399999999998</v>
      </c>
      <c r="AH6807" s="129">
        <v>476.90699999999998</v>
      </c>
      <c r="AI6807" s="129">
        <v>584.78399999999999</v>
      </c>
      <c r="AJ6807" s="129">
        <v>713.64700000000005</v>
      </c>
      <c r="AK6807" s="129">
        <v>841.60299999999995</v>
      </c>
      <c r="AL6807" s="129">
        <v>996.12599999999998</v>
      </c>
      <c r="AM6807" s="130">
        <v>1201.9269999999999</v>
      </c>
      <c r="AN6807" s="130">
        <v>1280.2049999999999</v>
      </c>
      <c r="AO6807" s="130">
        <v>1400.133</v>
      </c>
      <c r="AP6807" s="130">
        <v>1492.8810000000001</v>
      </c>
      <c r="AQ6807" s="130">
        <v>1649.5830000000001</v>
      </c>
      <c r="AR6807" s="130">
        <v>1870.4490000000001</v>
      </c>
      <c r="AS6807" s="130">
        <v>2113.2339999999999</v>
      </c>
      <c r="AT6807" s="130">
        <v>2370.268</v>
      </c>
      <c r="AU6807" s="130">
        <v>2643.1469999999999</v>
      </c>
      <c r="AV6807" s="130">
        <v>2948.299</v>
      </c>
      <c r="AW6807" s="129">
        <v>2011</v>
      </c>
    </row>
    <row r="6808" spans="1:49">
      <c r="A6808" s="129">
        <v>524</v>
      </c>
      <c r="B6808" s="129" t="s">
        <v>2011</v>
      </c>
      <c r="C6808" s="129" t="s">
        <v>1638</v>
      </c>
      <c r="D6808" s="129" t="s">
        <v>2010</v>
      </c>
      <c r="E6808" s="129" t="s">
        <v>1637</v>
      </c>
      <c r="F6808" s="129" t="s">
        <v>1636</v>
      </c>
      <c r="G6808" s="129" t="s">
        <v>1597</v>
      </c>
      <c r="I6808" s="129" t="s">
        <v>1635</v>
      </c>
      <c r="J6808" s="129" t="s">
        <v>1595</v>
      </c>
      <c r="K6808" s="129" t="s">
        <v>1595</v>
      </c>
      <c r="L6808" s="129" t="s">
        <v>1595</v>
      </c>
      <c r="M6808" s="129" t="s">
        <v>1595</v>
      </c>
      <c r="N6808" s="129" t="s">
        <v>1595</v>
      </c>
      <c r="O6808" s="129" t="s">
        <v>1595</v>
      </c>
      <c r="P6808" s="129" t="s">
        <v>1595</v>
      </c>
      <c r="Q6808" s="129" t="s">
        <v>1595</v>
      </c>
      <c r="R6808" s="129" t="s">
        <v>1595</v>
      </c>
      <c r="S6808" s="129" t="s">
        <v>1595</v>
      </c>
      <c r="T6808" s="129">
        <v>29.992000000000001</v>
      </c>
      <c r="U6808" s="129">
        <v>31.257000000000001</v>
      </c>
      <c r="V6808" s="129">
        <v>27.242999999999999</v>
      </c>
      <c r="W6808" s="129">
        <v>27.417999999999999</v>
      </c>
      <c r="X6808" s="129">
        <v>28.513000000000002</v>
      </c>
      <c r="Y6808" s="129">
        <v>29.463000000000001</v>
      </c>
      <c r="Z6808" s="129">
        <v>27.524000000000001</v>
      </c>
      <c r="AA6808" s="129">
        <v>25.533000000000001</v>
      </c>
      <c r="AB6808" s="129">
        <v>25.472000000000001</v>
      </c>
      <c r="AC6808" s="129">
        <v>24.405999999999999</v>
      </c>
      <c r="AD6808" s="129">
        <v>25.818999999999999</v>
      </c>
      <c r="AE6808" s="129">
        <v>26.553999999999998</v>
      </c>
      <c r="AF6808" s="129">
        <v>24.632000000000001</v>
      </c>
      <c r="AG6808" s="129">
        <v>22.917999999999999</v>
      </c>
      <c r="AH6808" s="129">
        <v>22.809000000000001</v>
      </c>
      <c r="AI6808" s="129">
        <v>23.841999999999999</v>
      </c>
      <c r="AJ6808" s="129">
        <v>24.285</v>
      </c>
      <c r="AK6808" s="129">
        <v>23.516999999999999</v>
      </c>
      <c r="AL6808" s="129">
        <v>22.584</v>
      </c>
      <c r="AM6808" s="129">
        <v>24.856999999999999</v>
      </c>
      <c r="AN6808" s="129">
        <v>22.844000000000001</v>
      </c>
      <c r="AO6808" s="129">
        <v>21.396000000000001</v>
      </c>
      <c r="AP6808" s="129">
        <v>19.689</v>
      </c>
      <c r="AQ6808" s="129">
        <v>19.347000000000001</v>
      </c>
      <c r="AR6808" s="129">
        <v>19.225000000000001</v>
      </c>
      <c r="AS6808" s="129">
        <v>19.228999999999999</v>
      </c>
      <c r="AT6808" s="129">
        <v>19.14</v>
      </c>
      <c r="AU6808" s="129">
        <v>18.978999999999999</v>
      </c>
      <c r="AV6808" s="129">
        <v>18.827000000000002</v>
      </c>
      <c r="AW6808" s="129">
        <v>2011</v>
      </c>
    </row>
    <row r="6809" spans="1:49">
      <c r="A6809" s="129">
        <v>524</v>
      </c>
      <c r="B6809" s="129" t="s">
        <v>2011</v>
      </c>
      <c r="C6809" s="129" t="s">
        <v>1634</v>
      </c>
      <c r="D6809" s="129" t="s">
        <v>2010</v>
      </c>
      <c r="E6809" s="129" t="s">
        <v>1632</v>
      </c>
      <c r="F6809" s="129" t="s">
        <v>1631</v>
      </c>
      <c r="G6809" s="129" t="s">
        <v>1608</v>
      </c>
      <c r="H6809" s="129" t="s">
        <v>1604</v>
      </c>
      <c r="I6809" s="129" t="s">
        <v>2013</v>
      </c>
      <c r="J6809" s="129" t="s">
        <v>1595</v>
      </c>
      <c r="K6809" s="129" t="s">
        <v>1595</v>
      </c>
      <c r="L6809" s="129" t="s">
        <v>1595</v>
      </c>
      <c r="M6809" s="129" t="s">
        <v>1595</v>
      </c>
      <c r="N6809" s="129" t="s">
        <v>1595</v>
      </c>
      <c r="O6809" s="129" t="s">
        <v>1595</v>
      </c>
      <c r="P6809" s="129" t="s">
        <v>1595</v>
      </c>
      <c r="Q6809" s="129" t="s">
        <v>1595</v>
      </c>
      <c r="R6809" s="129" t="s">
        <v>1595</v>
      </c>
      <c r="S6809" s="129" t="s">
        <v>1595</v>
      </c>
      <c r="T6809" s="129">
        <v>-25.152000000000001</v>
      </c>
      <c r="U6809" s="129">
        <v>-36.32</v>
      </c>
      <c r="V6809" s="129">
        <v>-25.763999999999999</v>
      </c>
      <c r="W6809" s="129">
        <v>-35.295000000000002</v>
      </c>
      <c r="X6809" s="129">
        <v>-52.469000000000001</v>
      </c>
      <c r="Y6809" s="129">
        <v>-58.198</v>
      </c>
      <c r="Z6809" s="129">
        <v>-64.637</v>
      </c>
      <c r="AA6809" s="129">
        <v>-62.734000000000002</v>
      </c>
      <c r="AB6809" s="129">
        <v>-85.95</v>
      </c>
      <c r="AC6809" s="129">
        <v>-76.491</v>
      </c>
      <c r="AD6809" s="129">
        <v>-119.396</v>
      </c>
      <c r="AE6809" s="129">
        <v>-146.72200000000001</v>
      </c>
      <c r="AF6809" s="129">
        <v>-134.02000000000001</v>
      </c>
      <c r="AG6809" s="129">
        <v>-133.25299999999999</v>
      </c>
      <c r="AH6809" s="129">
        <v>-156.75299999999999</v>
      </c>
      <c r="AI6809" s="129">
        <v>-172.39599999999999</v>
      </c>
      <c r="AJ6809" s="129">
        <v>-205.74700000000001</v>
      </c>
      <c r="AK6809" s="129">
        <v>-246.04499999999999</v>
      </c>
      <c r="AL6809" s="129">
        <v>-309.64400000000001</v>
      </c>
      <c r="AM6809" s="129">
        <v>-476.358</v>
      </c>
      <c r="AN6809" s="129">
        <v>-445.97</v>
      </c>
      <c r="AO6809" s="129">
        <v>-450.17899999999997</v>
      </c>
      <c r="AP6809" s="129">
        <v>-488.96699999999998</v>
      </c>
      <c r="AQ6809" s="129">
        <v>-498.17599999999999</v>
      </c>
      <c r="AR6809" s="129">
        <v>-508.59399999999999</v>
      </c>
      <c r="AS6809" s="129">
        <v>-534.63699999999994</v>
      </c>
      <c r="AT6809" s="129">
        <v>-576.87</v>
      </c>
      <c r="AU6809" s="129">
        <v>-629.33199999999999</v>
      </c>
      <c r="AV6809" s="129">
        <v>-704.35299999999995</v>
      </c>
      <c r="AW6809" s="129">
        <v>2011</v>
      </c>
    </row>
    <row r="6810" spans="1:49">
      <c r="A6810" s="129">
        <v>524</v>
      </c>
      <c r="B6810" s="129" t="s">
        <v>2011</v>
      </c>
      <c r="C6810" s="129" t="s">
        <v>1633</v>
      </c>
      <c r="D6810" s="129" t="s">
        <v>2010</v>
      </c>
      <c r="E6810" s="129" t="s">
        <v>1632</v>
      </c>
      <c r="F6810" s="129" t="s">
        <v>1631</v>
      </c>
      <c r="G6810" s="129" t="s">
        <v>1597</v>
      </c>
      <c r="I6810" s="129" t="s">
        <v>1630</v>
      </c>
      <c r="J6810" s="129" t="s">
        <v>1595</v>
      </c>
      <c r="K6810" s="129" t="s">
        <v>1595</v>
      </c>
      <c r="L6810" s="129" t="s">
        <v>1595</v>
      </c>
      <c r="M6810" s="129" t="s">
        <v>1595</v>
      </c>
      <c r="N6810" s="129" t="s">
        <v>1595</v>
      </c>
      <c r="O6810" s="129" t="s">
        <v>1595</v>
      </c>
      <c r="P6810" s="129" t="s">
        <v>1595</v>
      </c>
      <c r="Q6810" s="129" t="s">
        <v>1595</v>
      </c>
      <c r="R6810" s="129" t="s">
        <v>1595</v>
      </c>
      <c r="S6810" s="129" t="s">
        <v>1595</v>
      </c>
      <c r="T6810" s="129">
        <v>-7.5579999999999998</v>
      </c>
      <c r="U6810" s="129">
        <v>-9.4320000000000004</v>
      </c>
      <c r="V6810" s="129">
        <v>-5.8579999999999997</v>
      </c>
      <c r="W6810" s="129">
        <v>-6.8310000000000004</v>
      </c>
      <c r="X6810" s="129">
        <v>-8.7609999999999992</v>
      </c>
      <c r="Y6810" s="129">
        <v>-8.4269999999999996</v>
      </c>
      <c r="Z6810" s="129">
        <v>-8.1359999999999992</v>
      </c>
      <c r="AA6810" s="129">
        <v>-6.8129999999999997</v>
      </c>
      <c r="AB6810" s="129">
        <v>-8.1639999999999997</v>
      </c>
      <c r="AC6810" s="129">
        <v>-6.6870000000000003</v>
      </c>
      <c r="AD6810" s="129">
        <v>-9.1790000000000003</v>
      </c>
      <c r="AE6810" s="129">
        <v>-10.08</v>
      </c>
      <c r="AF6810" s="129">
        <v>-8.1920000000000002</v>
      </c>
      <c r="AG6810" s="129">
        <v>-7.3120000000000003</v>
      </c>
      <c r="AH6810" s="129">
        <v>-7.4969999999999999</v>
      </c>
      <c r="AI6810" s="129">
        <v>-7.0289999999999999</v>
      </c>
      <c r="AJ6810" s="129">
        <v>-7.0010000000000003</v>
      </c>
      <c r="AK6810" s="129">
        <v>-6.875</v>
      </c>
      <c r="AL6810" s="129">
        <v>-7.02</v>
      </c>
      <c r="AM6810" s="129">
        <v>-9.8520000000000003</v>
      </c>
      <c r="AN6810" s="129">
        <v>-7.9580000000000002</v>
      </c>
      <c r="AO6810" s="129">
        <v>-6.8789999999999996</v>
      </c>
      <c r="AP6810" s="129">
        <v>-6.4489999999999998</v>
      </c>
      <c r="AQ6810" s="129">
        <v>-5.843</v>
      </c>
      <c r="AR6810" s="129">
        <v>-5.2270000000000003</v>
      </c>
      <c r="AS6810" s="129">
        <v>-4.8650000000000002</v>
      </c>
      <c r="AT6810" s="129">
        <v>-4.6580000000000004</v>
      </c>
      <c r="AU6810" s="129">
        <v>-4.5190000000000001</v>
      </c>
      <c r="AV6810" s="129">
        <v>-4.4980000000000002</v>
      </c>
      <c r="AW6810" s="129">
        <v>2011</v>
      </c>
    </row>
    <row r="6811" spans="1:49">
      <c r="A6811" s="129">
        <v>524</v>
      </c>
      <c r="B6811" s="129" t="s">
        <v>2011</v>
      </c>
      <c r="C6811" s="129" t="s">
        <v>1629</v>
      </c>
      <c r="D6811" s="129" t="s">
        <v>2010</v>
      </c>
      <c r="E6811" s="129" t="s">
        <v>1627</v>
      </c>
      <c r="F6811" s="129" t="s">
        <v>1626</v>
      </c>
      <c r="G6811" s="129" t="s">
        <v>1608</v>
      </c>
      <c r="H6811" s="129" t="s">
        <v>1604</v>
      </c>
    </row>
    <row r="6812" spans="1:49">
      <c r="A6812" s="129">
        <v>524</v>
      </c>
      <c r="B6812" s="129" t="s">
        <v>2011</v>
      </c>
      <c r="C6812" s="129" t="s">
        <v>1628</v>
      </c>
      <c r="D6812" s="129" t="s">
        <v>2010</v>
      </c>
      <c r="E6812" s="129" t="s">
        <v>1627</v>
      </c>
      <c r="F6812" s="129" t="s">
        <v>1626</v>
      </c>
      <c r="G6812" s="129" t="s">
        <v>1625</v>
      </c>
    </row>
    <row r="6813" spans="1:49">
      <c r="A6813" s="129">
        <v>524</v>
      </c>
      <c r="B6813" s="129" t="s">
        <v>2011</v>
      </c>
      <c r="C6813" s="129" t="s">
        <v>1624</v>
      </c>
      <c r="D6813" s="129" t="s">
        <v>2010</v>
      </c>
      <c r="E6813" s="129" t="s">
        <v>1622</v>
      </c>
      <c r="F6813" s="129" t="s">
        <v>1621</v>
      </c>
      <c r="G6813" s="129" t="s">
        <v>1608</v>
      </c>
      <c r="H6813" s="129" t="s">
        <v>1604</v>
      </c>
      <c r="I6813" s="129" t="s">
        <v>2013</v>
      </c>
      <c r="J6813" s="129" t="s">
        <v>1595</v>
      </c>
      <c r="K6813" s="129" t="s">
        <v>1595</v>
      </c>
      <c r="L6813" s="129" t="s">
        <v>1595</v>
      </c>
      <c r="M6813" s="129" t="s">
        <v>1595</v>
      </c>
      <c r="N6813" s="129" t="s">
        <v>1595</v>
      </c>
      <c r="O6813" s="129" t="s">
        <v>1595</v>
      </c>
      <c r="P6813" s="129" t="s">
        <v>1595</v>
      </c>
      <c r="Q6813" s="129" t="s">
        <v>1595</v>
      </c>
      <c r="R6813" s="129" t="s">
        <v>1595</v>
      </c>
      <c r="S6813" s="129" t="s">
        <v>1595</v>
      </c>
      <c r="T6813" s="129">
        <v>-4.484</v>
      </c>
      <c r="U6813" s="129">
        <v>-14.247</v>
      </c>
      <c r="V6813" s="129">
        <v>0.17599999999999999</v>
      </c>
      <c r="W6813" s="129">
        <v>-5.0919999999999996</v>
      </c>
      <c r="X6813" s="129">
        <v>-14.438000000000001</v>
      </c>
      <c r="Y6813" s="129">
        <v>-19.972000000000001</v>
      </c>
      <c r="Z6813" s="129">
        <v>-15.714</v>
      </c>
      <c r="AA6813" s="129">
        <v>-7.4880000000000004</v>
      </c>
      <c r="AB6813" s="129">
        <v>-31.052</v>
      </c>
      <c r="AC6813" s="129">
        <v>-14.368</v>
      </c>
      <c r="AD6813" s="129">
        <v>-48.195999999999998</v>
      </c>
      <c r="AE6813" s="129">
        <v>-52.414999999999999</v>
      </c>
      <c r="AF6813" s="129">
        <v>-17.506</v>
      </c>
      <c r="AG6813" s="129">
        <v>-8.1270000000000007</v>
      </c>
      <c r="AH6813" s="129">
        <v>-36.970999999999997</v>
      </c>
      <c r="AI6813" s="129">
        <v>-52.237000000000002</v>
      </c>
      <c r="AJ6813" s="129">
        <v>-54.969000000000001</v>
      </c>
      <c r="AK6813" s="129">
        <v>-63.363999999999997</v>
      </c>
      <c r="AL6813" s="129">
        <v>-97.168999999999997</v>
      </c>
      <c r="AM6813" s="129">
        <v>-166.68299999999999</v>
      </c>
      <c r="AN6813" s="129">
        <v>-93.378</v>
      </c>
      <c r="AO6813" s="129">
        <v>-93.48</v>
      </c>
      <c r="AP6813" s="129">
        <v>-80.468000000000004</v>
      </c>
      <c r="AQ6813" s="129">
        <v>-53.341000000000001</v>
      </c>
      <c r="AR6813" s="129">
        <v>-35.326999999999998</v>
      </c>
      <c r="AS6813" s="129">
        <v>-13.339</v>
      </c>
      <c r="AT6813" s="129">
        <v>1.298</v>
      </c>
      <c r="AU6813" s="129">
        <v>1.37</v>
      </c>
      <c r="AV6813" s="129">
        <v>-16.532</v>
      </c>
      <c r="AW6813" s="129">
        <v>2011</v>
      </c>
    </row>
    <row r="6814" spans="1:49">
      <c r="A6814" s="129">
        <v>524</v>
      </c>
      <c r="B6814" s="129" t="s">
        <v>2011</v>
      </c>
      <c r="C6814" s="129" t="s">
        <v>1623</v>
      </c>
      <c r="D6814" s="129" t="s">
        <v>2010</v>
      </c>
      <c r="E6814" s="129" t="s">
        <v>1622</v>
      </c>
      <c r="F6814" s="129" t="s">
        <v>1621</v>
      </c>
      <c r="G6814" s="129" t="s">
        <v>1597</v>
      </c>
      <c r="I6814" s="129" t="s">
        <v>1747</v>
      </c>
      <c r="J6814" s="129" t="s">
        <v>1595</v>
      </c>
      <c r="K6814" s="129" t="s">
        <v>1595</v>
      </c>
      <c r="L6814" s="129" t="s">
        <v>1595</v>
      </c>
      <c r="M6814" s="129" t="s">
        <v>1595</v>
      </c>
      <c r="N6814" s="129" t="s">
        <v>1595</v>
      </c>
      <c r="O6814" s="129" t="s">
        <v>1595</v>
      </c>
      <c r="P6814" s="129" t="s">
        <v>1595</v>
      </c>
      <c r="Q6814" s="129" t="s">
        <v>1595</v>
      </c>
      <c r="R6814" s="129" t="s">
        <v>1595</v>
      </c>
      <c r="S6814" s="129" t="s">
        <v>1595</v>
      </c>
      <c r="T6814" s="129">
        <v>-1.347</v>
      </c>
      <c r="U6814" s="129">
        <v>-3.7</v>
      </c>
      <c r="V6814" s="129">
        <v>0.04</v>
      </c>
      <c r="W6814" s="129">
        <v>-0.98599999999999999</v>
      </c>
      <c r="X6814" s="129">
        <v>-2.411</v>
      </c>
      <c r="Y6814" s="129">
        <v>-2.8919999999999999</v>
      </c>
      <c r="Z6814" s="129">
        <v>-1.978</v>
      </c>
      <c r="AA6814" s="129">
        <v>-0.81299999999999994</v>
      </c>
      <c r="AB6814" s="129">
        <v>-2.9489999999999998</v>
      </c>
      <c r="AC6814" s="129">
        <v>-1.256</v>
      </c>
      <c r="AD6814" s="129">
        <v>-3.7050000000000001</v>
      </c>
      <c r="AE6814" s="129">
        <v>-3.601</v>
      </c>
      <c r="AF6814" s="129">
        <v>-1.07</v>
      </c>
      <c r="AG6814" s="129">
        <v>-0.44600000000000001</v>
      </c>
      <c r="AH6814" s="129">
        <v>-1.768</v>
      </c>
      <c r="AI6814" s="129">
        <v>-2.13</v>
      </c>
      <c r="AJ6814" s="129">
        <v>-1.871</v>
      </c>
      <c r="AK6814" s="129">
        <v>-1.7709999999999999</v>
      </c>
      <c r="AL6814" s="129">
        <v>-2.2029999999999998</v>
      </c>
      <c r="AM6814" s="129">
        <v>-3.4470000000000001</v>
      </c>
      <c r="AN6814" s="129">
        <v>-1.6659999999999999</v>
      </c>
      <c r="AO6814" s="129">
        <v>-1.4279999999999999</v>
      </c>
      <c r="AP6814" s="129">
        <v>-1.0609999999999999</v>
      </c>
      <c r="AQ6814" s="129">
        <v>-0.626</v>
      </c>
      <c r="AR6814" s="129">
        <v>-0.36299999999999999</v>
      </c>
      <c r="AS6814" s="129">
        <v>-0.121</v>
      </c>
      <c r="AT6814" s="129">
        <v>0.01</v>
      </c>
      <c r="AU6814" s="129">
        <v>0.01</v>
      </c>
      <c r="AV6814" s="129">
        <v>-0.106</v>
      </c>
      <c r="AW6814" s="129">
        <v>2011</v>
      </c>
    </row>
    <row r="6815" spans="1:49">
      <c r="A6815" s="129">
        <v>524</v>
      </c>
      <c r="B6815" s="129" t="s">
        <v>2011</v>
      </c>
      <c r="C6815" s="129" t="s">
        <v>1620</v>
      </c>
      <c r="D6815" s="129" t="s">
        <v>2010</v>
      </c>
      <c r="E6815" s="129" t="s">
        <v>1618</v>
      </c>
      <c r="F6815" s="129" t="s">
        <v>1617</v>
      </c>
      <c r="G6815" s="129" t="s">
        <v>1608</v>
      </c>
      <c r="H6815" s="129" t="s">
        <v>1604</v>
      </c>
    </row>
    <row r="6816" spans="1:49">
      <c r="A6816" s="129">
        <v>524</v>
      </c>
      <c r="B6816" s="129" t="s">
        <v>2011</v>
      </c>
      <c r="C6816" s="129" t="s">
        <v>1619</v>
      </c>
      <c r="D6816" s="129" t="s">
        <v>2010</v>
      </c>
      <c r="E6816" s="129" t="s">
        <v>1618</v>
      </c>
      <c r="F6816" s="129" t="s">
        <v>1617</v>
      </c>
      <c r="G6816" s="129" t="s">
        <v>1597</v>
      </c>
    </row>
    <row r="6817" spans="1:49">
      <c r="A6817" s="129">
        <v>524</v>
      </c>
      <c r="B6817" s="129" t="s">
        <v>2011</v>
      </c>
      <c r="C6817" s="129" t="s">
        <v>1616</v>
      </c>
      <c r="D6817" s="129" t="s">
        <v>2010</v>
      </c>
      <c r="E6817" s="129" t="s">
        <v>1614</v>
      </c>
      <c r="F6817" s="129" t="s">
        <v>1613</v>
      </c>
      <c r="G6817" s="129" t="s">
        <v>1608</v>
      </c>
      <c r="H6817" s="129" t="s">
        <v>1604</v>
      </c>
    </row>
    <row r="6818" spans="1:49">
      <c r="A6818" s="129">
        <v>524</v>
      </c>
      <c r="B6818" s="129" t="s">
        <v>2011</v>
      </c>
      <c r="C6818" s="129" t="s">
        <v>1615</v>
      </c>
      <c r="D6818" s="129" t="s">
        <v>2010</v>
      </c>
      <c r="E6818" s="129" t="s">
        <v>1614</v>
      </c>
      <c r="F6818" s="129" t="s">
        <v>1613</v>
      </c>
      <c r="G6818" s="129" t="s">
        <v>1597</v>
      </c>
    </row>
    <row r="6819" spans="1:49">
      <c r="A6819" s="129">
        <v>524</v>
      </c>
      <c r="B6819" s="129" t="s">
        <v>2011</v>
      </c>
      <c r="C6819" s="129" t="s">
        <v>1611</v>
      </c>
      <c r="D6819" s="129" t="s">
        <v>2010</v>
      </c>
      <c r="E6819" s="129" t="s">
        <v>1610</v>
      </c>
      <c r="F6819" s="129" t="s">
        <v>1609</v>
      </c>
      <c r="G6819" s="129" t="s">
        <v>1608</v>
      </c>
      <c r="H6819" s="129" t="s">
        <v>1604</v>
      </c>
      <c r="I6819" s="129" t="s">
        <v>2013</v>
      </c>
      <c r="J6819" s="129">
        <v>72.587000000000003</v>
      </c>
      <c r="K6819" s="129">
        <v>87.915000000000006</v>
      </c>
      <c r="L6819" s="129">
        <v>102.63500000000001</v>
      </c>
      <c r="M6819" s="129">
        <v>125.764</v>
      </c>
      <c r="N6819" s="129">
        <v>159.00899999999999</v>
      </c>
      <c r="O6819" s="129">
        <v>167.934</v>
      </c>
      <c r="P6819" s="129">
        <v>185.61799999999999</v>
      </c>
      <c r="Q6819" s="129">
        <v>203.45699999999999</v>
      </c>
      <c r="R6819" s="129">
        <v>229.58099999999999</v>
      </c>
      <c r="S6819" s="129">
        <v>260.51400000000001</v>
      </c>
      <c r="T6819" s="129">
        <v>332.79899999999998</v>
      </c>
      <c r="U6819" s="129">
        <v>385.09100000000001</v>
      </c>
      <c r="V6819" s="129">
        <v>439.84199999999998</v>
      </c>
      <c r="W6819" s="129">
        <v>516.66600000000005</v>
      </c>
      <c r="X6819" s="129">
        <v>598.90800000000002</v>
      </c>
      <c r="Y6819" s="129">
        <v>690.63199999999995</v>
      </c>
      <c r="Z6819" s="129">
        <v>794.423</v>
      </c>
      <c r="AA6819" s="129">
        <v>920.74900000000002</v>
      </c>
      <c r="AB6819" s="130">
        <v>1052.8340000000001</v>
      </c>
      <c r="AC6819" s="130">
        <v>1143.8240000000001</v>
      </c>
      <c r="AD6819" s="130">
        <v>1300.6890000000001</v>
      </c>
      <c r="AE6819" s="130">
        <v>1455.576</v>
      </c>
      <c r="AF6819" s="130">
        <v>1636.037</v>
      </c>
      <c r="AG6819" s="130">
        <v>1822.4680000000001</v>
      </c>
      <c r="AH6819" s="130">
        <v>2090.8409999999999</v>
      </c>
      <c r="AI6819" s="130">
        <v>2452.7820000000002</v>
      </c>
      <c r="AJ6819" s="130">
        <v>2938.68</v>
      </c>
      <c r="AK6819" s="130">
        <v>3578.6880000000001</v>
      </c>
      <c r="AL6819" s="130">
        <v>4410.6819999999998</v>
      </c>
      <c r="AM6819" s="130">
        <v>4835.2929999999997</v>
      </c>
      <c r="AN6819" s="130">
        <v>5604.1040000000003</v>
      </c>
      <c r="AO6819" s="130">
        <v>6544.009</v>
      </c>
      <c r="AP6819" s="130">
        <v>7582.3760000000002</v>
      </c>
      <c r="AQ6819" s="130">
        <v>8526.4449999999997</v>
      </c>
      <c r="AR6819" s="130">
        <v>9729.3029999999999</v>
      </c>
      <c r="AS6819" s="130">
        <v>10989.589</v>
      </c>
      <c r="AT6819" s="130">
        <v>12384.112999999999</v>
      </c>
      <c r="AU6819" s="130">
        <v>13926.582</v>
      </c>
      <c r="AV6819" s="130">
        <v>15659.924000000001</v>
      </c>
      <c r="AW6819" s="129">
        <v>2011</v>
      </c>
    </row>
    <row r="6820" spans="1:49">
      <c r="A6820" s="129">
        <v>524</v>
      </c>
      <c r="B6820" s="129" t="s">
        <v>2011</v>
      </c>
      <c r="C6820" s="129" t="s">
        <v>1606</v>
      </c>
      <c r="D6820" s="129" t="s">
        <v>2010</v>
      </c>
      <c r="E6820" s="129" t="s">
        <v>1599</v>
      </c>
      <c r="F6820" s="129" t="s">
        <v>1598</v>
      </c>
      <c r="G6820" s="129" t="s">
        <v>1605</v>
      </c>
      <c r="H6820" s="129" t="s">
        <v>1604</v>
      </c>
      <c r="I6820" s="129" t="s">
        <v>2012</v>
      </c>
      <c r="J6820" s="129">
        <v>-0.84799999999999998</v>
      </c>
      <c r="K6820" s="129">
        <v>-0.67200000000000004</v>
      </c>
      <c r="L6820" s="129">
        <v>-0.79400000000000004</v>
      </c>
      <c r="M6820" s="129">
        <v>-0.47</v>
      </c>
      <c r="N6820" s="129">
        <v>-5.3999999999999999E-2</v>
      </c>
      <c r="O6820" s="129">
        <v>-0.42199999999999999</v>
      </c>
      <c r="P6820" s="129">
        <v>-0.56399999999999995</v>
      </c>
      <c r="Q6820" s="129">
        <v>-0.496</v>
      </c>
      <c r="R6820" s="129">
        <v>-0.66500000000000004</v>
      </c>
      <c r="S6820" s="129">
        <v>-0.57799999999999996</v>
      </c>
      <c r="T6820" s="129">
        <v>-0.377</v>
      </c>
      <c r="U6820" s="129">
        <v>-0.62</v>
      </c>
      <c r="V6820" s="129">
        <v>-0.55400000000000005</v>
      </c>
      <c r="W6820" s="129">
        <v>-0.61</v>
      </c>
      <c r="X6820" s="129">
        <v>-0.98099999999999998</v>
      </c>
      <c r="Y6820" s="129">
        <v>-0.98499999999999999</v>
      </c>
      <c r="Z6820" s="129">
        <v>-0.88100000000000001</v>
      </c>
      <c r="AA6820" s="129">
        <v>-0.53100000000000003</v>
      </c>
      <c r="AB6820" s="129">
        <v>-0.35299999999999998</v>
      </c>
      <c r="AC6820" s="129">
        <v>-0.67200000000000004</v>
      </c>
      <c r="AD6820" s="129">
        <v>-1.0660000000000001</v>
      </c>
      <c r="AE6820" s="129">
        <v>-0.17899999999999999</v>
      </c>
      <c r="AF6820" s="129">
        <v>-0.23599999999999999</v>
      </c>
      <c r="AG6820" s="129">
        <v>-7.3999999999999996E-2</v>
      </c>
      <c r="AH6820" s="129">
        <v>-0.64800000000000002</v>
      </c>
      <c r="AI6820" s="129">
        <v>-0.60499999999999998</v>
      </c>
      <c r="AJ6820" s="129">
        <v>-1.5</v>
      </c>
      <c r="AK6820" s="129">
        <v>-1.4</v>
      </c>
      <c r="AL6820" s="129">
        <v>-3.8849999999999998</v>
      </c>
      <c r="AM6820" s="129">
        <v>-0.214</v>
      </c>
      <c r="AN6820" s="129">
        <v>-1.075</v>
      </c>
      <c r="AO6820" s="129">
        <v>-4.6150000000000002</v>
      </c>
      <c r="AP6820" s="129">
        <v>-3.915</v>
      </c>
      <c r="AQ6820" s="129">
        <v>-3.0529999999999999</v>
      </c>
      <c r="AR6820" s="129">
        <v>-3.093</v>
      </c>
      <c r="AS6820" s="129">
        <v>-3.26</v>
      </c>
      <c r="AT6820" s="129">
        <v>-3.1360000000000001</v>
      </c>
      <c r="AU6820" s="129">
        <v>-3.5339999999999998</v>
      </c>
      <c r="AV6820" s="129">
        <v>-3.605</v>
      </c>
      <c r="AW6820" s="129">
        <v>2011</v>
      </c>
    </row>
    <row r="6821" spans="1:49">
      <c r="A6821" s="129">
        <v>524</v>
      </c>
      <c r="B6821" s="129" t="s">
        <v>2011</v>
      </c>
      <c r="C6821" s="129" t="s">
        <v>1601</v>
      </c>
      <c r="D6821" s="129" t="s">
        <v>2010</v>
      </c>
      <c r="E6821" s="129" t="s">
        <v>1599</v>
      </c>
      <c r="F6821" s="129" t="s">
        <v>1598</v>
      </c>
      <c r="G6821" s="129" t="s">
        <v>1597</v>
      </c>
      <c r="I6821" s="129" t="s">
        <v>1596</v>
      </c>
      <c r="J6821" s="129">
        <v>-19.318999999999999</v>
      </c>
      <c r="K6821" s="129">
        <v>-14.712</v>
      </c>
      <c r="L6821" s="129">
        <v>-16.106999999999999</v>
      </c>
      <c r="M6821" s="129">
        <v>-8.8369999999999997</v>
      </c>
      <c r="N6821" s="129">
        <v>-0.86499999999999999</v>
      </c>
      <c r="O6821" s="129">
        <v>-6.83</v>
      </c>
      <c r="P6821" s="129">
        <v>-8.5180000000000007</v>
      </c>
      <c r="Q6821" s="129">
        <v>-7.2060000000000004</v>
      </c>
      <c r="R6821" s="129">
        <v>-9.24</v>
      </c>
      <c r="S6821" s="129">
        <v>-7.9980000000000002</v>
      </c>
      <c r="T6821" s="129">
        <v>-4.556</v>
      </c>
      <c r="U6821" s="129">
        <v>-6.8449999999999998</v>
      </c>
      <c r="V6821" s="129">
        <v>-5.6760000000000002</v>
      </c>
      <c r="W6821" s="129">
        <v>-5.8449999999999998</v>
      </c>
      <c r="X6821" s="129">
        <v>-8.1440000000000001</v>
      </c>
      <c r="Y6821" s="129">
        <v>-7.702</v>
      </c>
      <c r="Z6821" s="129">
        <v>-6.2830000000000004</v>
      </c>
      <c r="AA6821" s="129">
        <v>-3.3969999999999998</v>
      </c>
      <c r="AB6821" s="129">
        <v>-2.1890000000000001</v>
      </c>
      <c r="AC6821" s="129">
        <v>-4.1470000000000002</v>
      </c>
      <c r="AD6821" s="129">
        <v>-6.2990000000000004</v>
      </c>
      <c r="AE6821" s="129">
        <v>-1.1020000000000001</v>
      </c>
      <c r="AF6821" s="129">
        <v>-1.3779999999999999</v>
      </c>
      <c r="AG6821" s="129">
        <v>-0.38900000000000001</v>
      </c>
      <c r="AH6821" s="129">
        <v>-3.1360000000000001</v>
      </c>
      <c r="AI6821" s="129">
        <v>-2.48</v>
      </c>
      <c r="AJ6821" s="129">
        <v>-5.3040000000000003</v>
      </c>
      <c r="AK6821" s="129">
        <v>-4.3239999999999998</v>
      </c>
      <c r="AL6821" s="129">
        <v>-9.5399999999999991</v>
      </c>
      <c r="AM6821" s="129">
        <v>-0.51</v>
      </c>
      <c r="AN6821" s="129">
        <v>-2.169</v>
      </c>
      <c r="AO6821" s="129">
        <v>-7.8</v>
      </c>
      <c r="AP6821" s="129">
        <v>-6.59</v>
      </c>
      <c r="AQ6821" s="129">
        <v>-4.6879999999999997</v>
      </c>
      <c r="AR6821" s="129">
        <v>-4.391</v>
      </c>
      <c r="AS6821" s="129">
        <v>-4.2539999999999996</v>
      </c>
      <c r="AT6821" s="129">
        <v>-3.75</v>
      </c>
      <c r="AU6821" s="129">
        <v>-3.867</v>
      </c>
      <c r="AV6821" s="129">
        <v>-3.6120000000000001</v>
      </c>
      <c r="AW6821" s="129">
        <v>2011</v>
      </c>
    </row>
    <row r="6822" spans="1:49">
      <c r="A6822" s="129">
        <v>361</v>
      </c>
      <c r="B6822" s="129" t="s">
        <v>2003</v>
      </c>
      <c r="C6822" s="129" t="s">
        <v>1733</v>
      </c>
      <c r="D6822" s="129" t="s">
        <v>2002</v>
      </c>
      <c r="E6822" s="129" t="s">
        <v>1730</v>
      </c>
      <c r="F6822" s="129" t="s">
        <v>1732</v>
      </c>
      <c r="G6822" s="129" t="s">
        <v>1608</v>
      </c>
      <c r="H6822" s="129" t="s">
        <v>1604</v>
      </c>
      <c r="I6822" s="129" t="s">
        <v>2009</v>
      </c>
      <c r="J6822" s="129">
        <v>0.437</v>
      </c>
      <c r="K6822" s="129">
        <v>0.44900000000000001</v>
      </c>
      <c r="L6822" s="129">
        <v>0.47599999999999998</v>
      </c>
      <c r="M6822" s="129">
        <v>0.46700000000000003</v>
      </c>
      <c r="N6822" s="129">
        <v>0.51200000000000001</v>
      </c>
      <c r="O6822" s="129">
        <v>0.54500000000000004</v>
      </c>
      <c r="P6822" s="129">
        <v>0.59299999999999997</v>
      </c>
      <c r="Q6822" s="129">
        <v>0.64200000000000002</v>
      </c>
      <c r="R6822" s="129">
        <v>0.70799999999999996</v>
      </c>
      <c r="S6822" s="129">
        <v>0.751</v>
      </c>
      <c r="T6822" s="129">
        <v>0.79200000000000004</v>
      </c>
      <c r="U6822" s="129">
        <v>0.81</v>
      </c>
      <c r="V6822" s="129">
        <v>0.83399999999999996</v>
      </c>
      <c r="W6822" s="129">
        <v>0.88</v>
      </c>
      <c r="X6822" s="129">
        <v>0.92700000000000005</v>
      </c>
      <c r="Y6822" s="129">
        <v>0.95899999999999996</v>
      </c>
      <c r="Z6822" s="129">
        <v>1.016</v>
      </c>
      <c r="AA6822" s="129">
        <v>1.0900000000000001</v>
      </c>
      <c r="AB6822" s="129">
        <v>1.101</v>
      </c>
      <c r="AC6822" s="129">
        <v>1.145</v>
      </c>
      <c r="AD6822" s="129">
        <v>1.2190000000000001</v>
      </c>
      <c r="AE6822" s="129">
        <v>1.284</v>
      </c>
      <c r="AF6822" s="129">
        <v>1.3080000000000001</v>
      </c>
      <c r="AG6822" s="129">
        <v>1.2509999999999999</v>
      </c>
      <c r="AH6822" s="129">
        <v>1.294</v>
      </c>
      <c r="AI6822" s="129">
        <v>1.403</v>
      </c>
      <c r="AJ6822" s="129">
        <v>1.468</v>
      </c>
      <c r="AK6822" s="129">
        <v>1.5389999999999999</v>
      </c>
      <c r="AL6822" s="129">
        <v>1.599</v>
      </c>
      <c r="AM6822" s="129">
        <v>1.532</v>
      </c>
      <c r="AN6822" s="129">
        <v>1.532</v>
      </c>
      <c r="AO6822" s="129">
        <v>1.504</v>
      </c>
      <c r="AP6822" s="129">
        <v>1.4910000000000001</v>
      </c>
      <c r="AQ6822" s="129">
        <v>1.52</v>
      </c>
      <c r="AR6822" s="129">
        <v>1.5680000000000001</v>
      </c>
      <c r="AS6822" s="129">
        <v>1.62</v>
      </c>
      <c r="AT6822" s="129">
        <v>1.6759999999999999</v>
      </c>
      <c r="AU6822" s="129">
        <v>1.734</v>
      </c>
      <c r="AV6822" s="129">
        <v>1.7929999999999999</v>
      </c>
      <c r="AW6822" s="129">
        <v>2012</v>
      </c>
    </row>
    <row r="6823" spans="1:49">
      <c r="A6823" s="129">
        <v>361</v>
      </c>
      <c r="B6823" s="129" t="s">
        <v>2003</v>
      </c>
      <c r="C6823" s="129" t="s">
        <v>1731</v>
      </c>
      <c r="D6823" s="129" t="s">
        <v>2002</v>
      </c>
      <c r="E6823" s="129" t="s">
        <v>1730</v>
      </c>
      <c r="F6823" s="129" t="s">
        <v>1729</v>
      </c>
      <c r="G6823" s="129" t="s">
        <v>1655</v>
      </c>
      <c r="I6823" s="129" t="s">
        <v>1728</v>
      </c>
      <c r="J6823" s="129">
        <v>1.278</v>
      </c>
      <c r="K6823" s="129">
        <v>2.702</v>
      </c>
      <c r="L6823" s="129">
        <v>6.1120000000000001</v>
      </c>
      <c r="M6823" s="129">
        <v>-2.0579999999999998</v>
      </c>
      <c r="N6823" s="129">
        <v>9.6509999999999998</v>
      </c>
      <c r="O6823" s="129">
        <v>6.4370000000000003</v>
      </c>
      <c r="P6823" s="129">
        <v>8.8420000000000005</v>
      </c>
      <c r="Q6823" s="129">
        <v>8.2680000000000007</v>
      </c>
      <c r="R6823" s="129">
        <v>10.353</v>
      </c>
      <c r="S6823" s="129">
        <v>6.0129999999999999</v>
      </c>
      <c r="T6823" s="129">
        <v>5.4249999999999998</v>
      </c>
      <c r="U6823" s="129">
        <v>2.27</v>
      </c>
      <c r="V6823" s="129">
        <v>3.077</v>
      </c>
      <c r="W6823" s="129">
        <v>5.4180000000000001</v>
      </c>
      <c r="X6823" s="129">
        <v>5.4039999999999999</v>
      </c>
      <c r="Y6823" s="129">
        <v>3.4620000000000002</v>
      </c>
      <c r="Z6823" s="129">
        <v>5.8970000000000002</v>
      </c>
      <c r="AA6823" s="129">
        <v>7.327</v>
      </c>
      <c r="AB6823" s="129">
        <v>1.024</v>
      </c>
      <c r="AC6823" s="129">
        <v>3.9430000000000001</v>
      </c>
      <c r="AD6823" s="129">
        <v>6.49</v>
      </c>
      <c r="AE6823" s="129">
        <v>5.2919999999999998</v>
      </c>
      <c r="AF6823" s="129">
        <v>1.8580000000000001</v>
      </c>
      <c r="AG6823" s="129">
        <v>-4.3150000000000004</v>
      </c>
      <c r="AH6823" s="129">
        <v>3.452</v>
      </c>
      <c r="AI6823" s="129">
        <v>8.3580000000000005</v>
      </c>
      <c r="AJ6823" s="129">
        <v>4.6559999999999997</v>
      </c>
      <c r="AK6823" s="129">
        <v>4.8479999999999999</v>
      </c>
      <c r="AL6823" s="129">
        <v>3.911</v>
      </c>
      <c r="AM6823" s="129">
        <v>-4.2149999999999999</v>
      </c>
      <c r="AN6823" s="129">
        <v>4.7E-2</v>
      </c>
      <c r="AO6823" s="129">
        <v>-1.85</v>
      </c>
      <c r="AP6823" s="129">
        <v>-0.85799999999999998</v>
      </c>
      <c r="AQ6823" s="129">
        <v>1.921</v>
      </c>
      <c r="AR6823" s="129">
        <v>3.1789999999999998</v>
      </c>
      <c r="AS6823" s="129">
        <v>3.294</v>
      </c>
      <c r="AT6823" s="129">
        <v>3.4460000000000002</v>
      </c>
      <c r="AU6823" s="129">
        <v>3.46</v>
      </c>
      <c r="AV6823" s="129">
        <v>3.4529999999999998</v>
      </c>
      <c r="AW6823" s="129">
        <v>2012</v>
      </c>
    </row>
    <row r="6824" spans="1:49">
      <c r="A6824" s="129">
        <v>361</v>
      </c>
      <c r="B6824" s="129" t="s">
        <v>2003</v>
      </c>
      <c r="C6824" s="129" t="s">
        <v>1727</v>
      </c>
      <c r="D6824" s="129" t="s">
        <v>2002</v>
      </c>
      <c r="E6824" s="129" t="s">
        <v>1724</v>
      </c>
      <c r="F6824" s="129" t="s">
        <v>1726</v>
      </c>
      <c r="G6824" s="129" t="s">
        <v>1608</v>
      </c>
      <c r="H6824" s="129" t="s">
        <v>1604</v>
      </c>
      <c r="I6824" s="129" t="s">
        <v>2009</v>
      </c>
      <c r="J6824" s="129">
        <v>0.156</v>
      </c>
      <c r="K6824" s="129">
        <v>0.187</v>
      </c>
      <c r="L6824" s="129">
        <v>0.21299999999999999</v>
      </c>
      <c r="M6824" s="129">
        <v>0.21</v>
      </c>
      <c r="N6824" s="129">
        <v>0.245</v>
      </c>
      <c r="O6824" s="129">
        <v>0.27300000000000002</v>
      </c>
      <c r="P6824" s="129">
        <v>0.32100000000000001</v>
      </c>
      <c r="Q6824" s="129">
        <v>0.36699999999999999</v>
      </c>
      <c r="R6824" s="129">
        <v>0.435</v>
      </c>
      <c r="S6824" s="129">
        <v>0.48499999999999999</v>
      </c>
      <c r="T6824" s="129">
        <v>0.54300000000000004</v>
      </c>
      <c r="U6824" s="129">
        <v>0.53900000000000003</v>
      </c>
      <c r="V6824" s="129">
        <v>0.59699999999999998</v>
      </c>
      <c r="W6824" s="129">
        <v>0.65</v>
      </c>
      <c r="X6824" s="129">
        <v>0.72699999999999998</v>
      </c>
      <c r="Y6824" s="129">
        <v>0.78300000000000003</v>
      </c>
      <c r="Z6824" s="129">
        <v>0.83599999999999997</v>
      </c>
      <c r="AA6824" s="129">
        <v>0.94</v>
      </c>
      <c r="AB6824" s="129">
        <v>0.98</v>
      </c>
      <c r="AC6824" s="129">
        <v>1.0409999999999999</v>
      </c>
      <c r="AD6824" s="129">
        <v>1.1240000000000001</v>
      </c>
      <c r="AE6824" s="129">
        <v>1.23</v>
      </c>
      <c r="AF6824" s="129">
        <v>1.29</v>
      </c>
      <c r="AG6824" s="129">
        <v>1.2450000000000001</v>
      </c>
      <c r="AH6824" s="129">
        <v>1.343</v>
      </c>
      <c r="AI6824" s="129">
        <v>1.448</v>
      </c>
      <c r="AJ6824" s="129">
        <v>1.7</v>
      </c>
      <c r="AK6824" s="129">
        <v>1.8620000000000001</v>
      </c>
      <c r="AL6824" s="129">
        <v>1.998</v>
      </c>
      <c r="AM6824" s="129">
        <v>1.859</v>
      </c>
      <c r="AN6824" s="129">
        <v>1.8180000000000001</v>
      </c>
      <c r="AO6824" s="129">
        <v>1.9390000000000001</v>
      </c>
      <c r="AP6824" s="129">
        <v>1.982</v>
      </c>
      <c r="AQ6824" s="129">
        <v>2.0710000000000002</v>
      </c>
      <c r="AR6824" s="129">
        <v>2.1909999999999998</v>
      </c>
      <c r="AS6824" s="129">
        <v>2.3199999999999998</v>
      </c>
      <c r="AT6824" s="129">
        <v>2.4609999999999999</v>
      </c>
      <c r="AU6824" s="129">
        <v>2.61</v>
      </c>
      <c r="AV6824" s="129">
        <v>2.7679999999999998</v>
      </c>
      <c r="AW6824" s="129">
        <v>2012</v>
      </c>
    </row>
    <row r="6825" spans="1:49">
      <c r="A6825" s="129">
        <v>361</v>
      </c>
      <c r="B6825" s="129" t="s">
        <v>2003</v>
      </c>
      <c r="C6825" s="129" t="s">
        <v>1725</v>
      </c>
      <c r="D6825" s="129" t="s">
        <v>2002</v>
      </c>
      <c r="E6825" s="129" t="s">
        <v>1724</v>
      </c>
      <c r="F6825" s="129" t="s">
        <v>1723</v>
      </c>
      <c r="G6825" s="129" t="s">
        <v>1605</v>
      </c>
      <c r="H6825" s="129" t="s">
        <v>1604</v>
      </c>
      <c r="I6825" s="129" t="s">
        <v>1691</v>
      </c>
      <c r="J6825" s="129">
        <v>5.8000000000000003E-2</v>
      </c>
      <c r="K6825" s="129">
        <v>6.9000000000000006E-2</v>
      </c>
      <c r="L6825" s="129">
        <v>7.9000000000000001E-2</v>
      </c>
      <c r="M6825" s="129">
        <v>7.8E-2</v>
      </c>
      <c r="N6825" s="129">
        <v>9.0999999999999998E-2</v>
      </c>
      <c r="O6825" s="129">
        <v>0.10100000000000001</v>
      </c>
      <c r="P6825" s="129">
        <v>0.11899999999999999</v>
      </c>
      <c r="Q6825" s="129">
        <v>0.13600000000000001</v>
      </c>
      <c r="R6825" s="129">
        <v>0.161</v>
      </c>
      <c r="S6825" s="129">
        <v>0.17899999999999999</v>
      </c>
      <c r="T6825" s="129">
        <v>0.20100000000000001</v>
      </c>
      <c r="U6825" s="129">
        <v>0.2</v>
      </c>
      <c r="V6825" s="129">
        <v>0.221</v>
      </c>
      <c r="W6825" s="129">
        <v>0.24099999999999999</v>
      </c>
      <c r="X6825" s="129">
        <v>0.26900000000000002</v>
      </c>
      <c r="Y6825" s="129">
        <v>0.28999999999999998</v>
      </c>
      <c r="Z6825" s="129">
        <v>0.309</v>
      </c>
      <c r="AA6825" s="129">
        <v>0.34799999999999998</v>
      </c>
      <c r="AB6825" s="129">
        <v>0.36299999999999999</v>
      </c>
      <c r="AC6825" s="129">
        <v>0.38500000000000001</v>
      </c>
      <c r="AD6825" s="129">
        <v>0.41599999999999998</v>
      </c>
      <c r="AE6825" s="129">
        <v>0.45500000000000002</v>
      </c>
      <c r="AF6825" s="129">
        <v>0.47799999999999998</v>
      </c>
      <c r="AG6825" s="129">
        <v>0.46100000000000002</v>
      </c>
      <c r="AH6825" s="129">
        <v>0.498</v>
      </c>
      <c r="AI6825" s="129">
        <v>0.53600000000000003</v>
      </c>
      <c r="AJ6825" s="129">
        <v>0.63</v>
      </c>
      <c r="AK6825" s="129">
        <v>0.68899999999999995</v>
      </c>
      <c r="AL6825" s="129">
        <v>0.74</v>
      </c>
      <c r="AM6825" s="129">
        <v>0.68899999999999995</v>
      </c>
      <c r="AN6825" s="129">
        <v>0.67300000000000004</v>
      </c>
      <c r="AO6825" s="129">
        <v>0.71799999999999997</v>
      </c>
      <c r="AP6825" s="129">
        <v>0.73399999999999999</v>
      </c>
      <c r="AQ6825" s="129">
        <v>0.76700000000000002</v>
      </c>
      <c r="AR6825" s="129">
        <v>0.81200000000000006</v>
      </c>
      <c r="AS6825" s="129">
        <v>0.85899999999999999</v>
      </c>
      <c r="AT6825" s="129">
        <v>0.91100000000000003</v>
      </c>
      <c r="AU6825" s="129">
        <v>0.96699999999999997</v>
      </c>
      <c r="AV6825" s="129">
        <v>1.0249999999999999</v>
      </c>
      <c r="AW6825" s="129">
        <v>2012</v>
      </c>
    </row>
    <row r="6826" spans="1:49">
      <c r="A6826" s="129">
        <v>361</v>
      </c>
      <c r="B6826" s="129" t="s">
        <v>2003</v>
      </c>
      <c r="C6826" s="129" t="s">
        <v>1722</v>
      </c>
      <c r="D6826" s="129" t="s">
        <v>2002</v>
      </c>
      <c r="E6826" s="129" t="s">
        <v>1721</v>
      </c>
      <c r="F6826" s="129" t="s">
        <v>1720</v>
      </c>
      <c r="G6826" s="129" t="s">
        <v>1675</v>
      </c>
      <c r="I6826" s="129" t="s">
        <v>1719</v>
      </c>
      <c r="J6826" s="129">
        <v>35.720999999999997</v>
      </c>
      <c r="K6826" s="129">
        <v>41.601999999999997</v>
      </c>
      <c r="L6826" s="129">
        <v>44.762999999999998</v>
      </c>
      <c r="M6826" s="129">
        <v>45.037999999999997</v>
      </c>
      <c r="N6826" s="129">
        <v>47.866</v>
      </c>
      <c r="O6826" s="129">
        <v>50.116</v>
      </c>
      <c r="P6826" s="129">
        <v>54.152000000000001</v>
      </c>
      <c r="Q6826" s="129">
        <v>57.218000000000004</v>
      </c>
      <c r="R6826" s="129">
        <v>61.451000000000001</v>
      </c>
      <c r="S6826" s="129">
        <v>64.533000000000001</v>
      </c>
      <c r="T6826" s="129">
        <v>68.643000000000001</v>
      </c>
      <c r="U6826" s="129">
        <v>66.641000000000005</v>
      </c>
      <c r="V6826" s="129">
        <v>71.491</v>
      </c>
      <c r="W6826" s="129">
        <v>73.95</v>
      </c>
      <c r="X6826" s="129">
        <v>78.400999999999996</v>
      </c>
      <c r="Y6826" s="129">
        <v>81.638999999999996</v>
      </c>
      <c r="Z6826" s="129">
        <v>82.251000000000005</v>
      </c>
      <c r="AA6826" s="129">
        <v>86.248999999999995</v>
      </c>
      <c r="AB6826" s="129">
        <v>88.991</v>
      </c>
      <c r="AC6826" s="129">
        <v>90.891000000000005</v>
      </c>
      <c r="AD6826" s="129">
        <v>92.161000000000001</v>
      </c>
      <c r="AE6826" s="129">
        <v>95.795000000000002</v>
      </c>
      <c r="AF6826" s="129">
        <v>98.62</v>
      </c>
      <c r="AG6826" s="129">
        <v>99.512</v>
      </c>
      <c r="AH6826" s="129">
        <v>103.791</v>
      </c>
      <c r="AI6826" s="129">
        <v>103.26600000000001</v>
      </c>
      <c r="AJ6826" s="129">
        <v>115.798</v>
      </c>
      <c r="AK6826" s="129">
        <v>120.961</v>
      </c>
      <c r="AL6826" s="129">
        <v>124.958</v>
      </c>
      <c r="AM6826" s="129">
        <v>121.39100000000001</v>
      </c>
      <c r="AN6826" s="129">
        <v>118.60899999999999</v>
      </c>
      <c r="AO6826" s="129">
        <v>128.94300000000001</v>
      </c>
      <c r="AP6826" s="129">
        <v>132.91200000000001</v>
      </c>
      <c r="AQ6826" s="129">
        <v>136.28399999999999</v>
      </c>
      <c r="AR6826" s="129">
        <v>139.72900000000001</v>
      </c>
      <c r="AS6826" s="129">
        <v>143.24600000000001</v>
      </c>
      <c r="AT6826" s="129">
        <v>146.85300000000001</v>
      </c>
      <c r="AU6826" s="129">
        <v>150.54900000000001</v>
      </c>
      <c r="AV6826" s="129">
        <v>154.33799999999999</v>
      </c>
      <c r="AW6826" s="129">
        <v>2012</v>
      </c>
    </row>
    <row r="6827" spans="1:49">
      <c r="A6827" s="129">
        <v>361</v>
      </c>
      <c r="B6827" s="129" t="s">
        <v>2003</v>
      </c>
      <c r="C6827" s="129" t="s">
        <v>1718</v>
      </c>
      <c r="D6827" s="129" t="s">
        <v>2002</v>
      </c>
      <c r="E6827" s="129" t="s">
        <v>1717</v>
      </c>
      <c r="F6827" s="129" t="s">
        <v>1716</v>
      </c>
      <c r="G6827" s="129" t="s">
        <v>1608</v>
      </c>
      <c r="H6827" s="129" t="s">
        <v>3</v>
      </c>
      <c r="I6827" s="129" t="s">
        <v>1715</v>
      </c>
      <c r="J6827" s="130">
        <v>9846.7260000000006</v>
      </c>
      <c r="K6827" s="130">
        <v>10033.664000000001</v>
      </c>
      <c r="L6827" s="130">
        <v>10565.984</v>
      </c>
      <c r="M6827" s="130">
        <v>10440.436</v>
      </c>
      <c r="N6827" s="130">
        <v>11717.495999999999</v>
      </c>
      <c r="O6827" s="130">
        <v>12740.191999999999</v>
      </c>
      <c r="P6827" s="130">
        <v>13914.08</v>
      </c>
      <c r="Q6827" s="130">
        <v>15116.044</v>
      </c>
      <c r="R6827" s="130">
        <v>16738.001</v>
      </c>
      <c r="S6827" s="130">
        <v>17805.142</v>
      </c>
      <c r="T6827" s="130">
        <v>18835.267</v>
      </c>
      <c r="U6827" s="130">
        <v>19366.565999999999</v>
      </c>
      <c r="V6827" s="130">
        <v>20065.698</v>
      </c>
      <c r="W6827" s="130">
        <v>21257.623</v>
      </c>
      <c r="X6827" s="130">
        <v>22512.573</v>
      </c>
      <c r="Y6827" s="130">
        <v>23397.137999999999</v>
      </c>
      <c r="Z6827" s="130">
        <v>24855.687000000002</v>
      </c>
      <c r="AA6827" s="130">
        <v>26761.946</v>
      </c>
      <c r="AB6827" s="130">
        <v>27446.841</v>
      </c>
      <c r="AC6827" s="130">
        <v>27091.190999999999</v>
      </c>
      <c r="AD6827" s="130">
        <v>27529.506000000001</v>
      </c>
      <c r="AE6827" s="130">
        <v>27839.106</v>
      </c>
      <c r="AF6827" s="130">
        <v>27800.473999999998</v>
      </c>
      <c r="AG6827" s="130">
        <v>26079.293000000001</v>
      </c>
      <c r="AH6827" s="130">
        <v>26450.637999999999</v>
      </c>
      <c r="AI6827" s="130">
        <v>28099.503000000001</v>
      </c>
      <c r="AJ6827" s="130">
        <v>28831.194</v>
      </c>
      <c r="AK6827" s="130">
        <v>29636.221000000001</v>
      </c>
      <c r="AL6827" s="130">
        <v>30191.559000000001</v>
      </c>
      <c r="AM6827" s="130">
        <v>28351.819</v>
      </c>
      <c r="AN6827" s="130">
        <v>27808.917000000001</v>
      </c>
      <c r="AO6827" s="130">
        <v>26759.216</v>
      </c>
      <c r="AP6827" s="130">
        <v>26009.312999999998</v>
      </c>
      <c r="AQ6827" s="130">
        <v>25989.245999999999</v>
      </c>
      <c r="AR6827" s="130">
        <v>26289.582999999999</v>
      </c>
      <c r="AS6827" s="130">
        <v>26623.116000000002</v>
      </c>
      <c r="AT6827" s="130">
        <v>27000.59</v>
      </c>
      <c r="AU6827" s="130">
        <v>27387.036</v>
      </c>
      <c r="AV6827" s="130">
        <v>27777.258000000002</v>
      </c>
      <c r="AW6827" s="129">
        <v>2003</v>
      </c>
    </row>
    <row r="6828" spans="1:49">
      <c r="A6828" s="129">
        <v>361</v>
      </c>
      <c r="B6828" s="129" t="s">
        <v>2003</v>
      </c>
      <c r="C6828" s="129" t="s">
        <v>1714</v>
      </c>
      <c r="D6828" s="129" t="s">
        <v>2002</v>
      </c>
      <c r="E6828" s="129" t="s">
        <v>1711</v>
      </c>
      <c r="F6828" s="129" t="s">
        <v>1713</v>
      </c>
      <c r="G6828" s="129" t="s">
        <v>1608</v>
      </c>
      <c r="H6828" s="129" t="s">
        <v>3</v>
      </c>
      <c r="I6828" s="129" t="s">
        <v>1699</v>
      </c>
      <c r="J6828" s="130">
        <v>3517.3310000000001</v>
      </c>
      <c r="K6828" s="130">
        <v>4174.1559999999999</v>
      </c>
      <c r="L6828" s="130">
        <v>4729.6419999999998</v>
      </c>
      <c r="M6828" s="130">
        <v>4702.1270000000004</v>
      </c>
      <c r="N6828" s="130">
        <v>5608.7510000000002</v>
      </c>
      <c r="O6828" s="130">
        <v>6384.85</v>
      </c>
      <c r="P6828" s="130">
        <v>7534.7820000000002</v>
      </c>
      <c r="Q6828" s="130">
        <v>8649.07</v>
      </c>
      <c r="R6828" s="130">
        <v>10285.612999999999</v>
      </c>
      <c r="S6828" s="130">
        <v>11490.163</v>
      </c>
      <c r="T6828" s="130">
        <v>12929.101000000001</v>
      </c>
      <c r="U6828" s="130">
        <v>12906.037</v>
      </c>
      <c r="V6828" s="130">
        <v>14345.1</v>
      </c>
      <c r="W6828" s="130">
        <v>15719.993</v>
      </c>
      <c r="X6828" s="130">
        <v>17650.030999999999</v>
      </c>
      <c r="Y6828" s="130">
        <v>19101.191999999999</v>
      </c>
      <c r="Z6828" s="130">
        <v>20443.937000000002</v>
      </c>
      <c r="AA6828" s="130">
        <v>23082.011999999999</v>
      </c>
      <c r="AB6828" s="130">
        <v>24425.11</v>
      </c>
      <c r="AC6828" s="130">
        <v>24623.521000000001</v>
      </c>
      <c r="AD6828" s="130">
        <v>25371.495999999999</v>
      </c>
      <c r="AE6828" s="130">
        <v>26668.478999999999</v>
      </c>
      <c r="AF6828" s="130">
        <v>27416.797999999999</v>
      </c>
      <c r="AG6828" s="130">
        <v>25951.917000000001</v>
      </c>
      <c r="AH6828" s="130">
        <v>27453.287</v>
      </c>
      <c r="AI6828" s="130">
        <v>29017.162</v>
      </c>
      <c r="AJ6828" s="130">
        <v>33385.857000000004</v>
      </c>
      <c r="AK6828" s="130">
        <v>35848.379000000001</v>
      </c>
      <c r="AL6828" s="130">
        <v>37726.78</v>
      </c>
      <c r="AM6828" s="130">
        <v>34416.417000000001</v>
      </c>
      <c r="AN6828" s="130">
        <v>32983.887999999999</v>
      </c>
      <c r="AO6828" s="130">
        <v>34504.052000000003</v>
      </c>
      <c r="AP6828" s="130">
        <v>34569.495999999999</v>
      </c>
      <c r="AQ6828" s="130">
        <v>35419.249000000003</v>
      </c>
      <c r="AR6828" s="130">
        <v>36734.123</v>
      </c>
      <c r="AS6828" s="130">
        <v>38136.650999999998</v>
      </c>
      <c r="AT6828" s="130">
        <v>39651.048000000003</v>
      </c>
      <c r="AU6828" s="130">
        <v>41230.836000000003</v>
      </c>
      <c r="AV6828" s="130">
        <v>42870.821000000004</v>
      </c>
      <c r="AW6828" s="129">
        <v>2003</v>
      </c>
    </row>
    <row r="6829" spans="1:49">
      <c r="A6829" s="129">
        <v>361</v>
      </c>
      <c r="B6829" s="129" t="s">
        <v>2003</v>
      </c>
      <c r="C6829" s="129" t="s">
        <v>1712</v>
      </c>
      <c r="D6829" s="129" t="s">
        <v>2002</v>
      </c>
      <c r="E6829" s="129" t="s">
        <v>1711</v>
      </c>
      <c r="F6829" s="129" t="s">
        <v>1710</v>
      </c>
      <c r="G6829" s="129" t="s">
        <v>1605</v>
      </c>
      <c r="H6829" s="129" t="s">
        <v>3</v>
      </c>
      <c r="I6829" s="129" t="s">
        <v>1699</v>
      </c>
      <c r="J6829" s="130">
        <v>1302.7149999999999</v>
      </c>
      <c r="K6829" s="130">
        <v>1545.9839999999999</v>
      </c>
      <c r="L6829" s="130">
        <v>1751.7190000000001</v>
      </c>
      <c r="M6829" s="130">
        <v>1741.529</v>
      </c>
      <c r="N6829" s="130">
        <v>2077.3150000000001</v>
      </c>
      <c r="O6829" s="130">
        <v>2364.759</v>
      </c>
      <c r="P6829" s="130">
        <v>2790.66</v>
      </c>
      <c r="Q6829" s="130">
        <v>3203.3589999999999</v>
      </c>
      <c r="R6829" s="130">
        <v>3809.4859999999999</v>
      </c>
      <c r="S6829" s="130">
        <v>4255.616</v>
      </c>
      <c r="T6829" s="130">
        <v>4788.5559999999996</v>
      </c>
      <c r="U6829" s="130">
        <v>4780.0140000000001</v>
      </c>
      <c r="V6829" s="130">
        <v>5313</v>
      </c>
      <c r="W6829" s="130">
        <v>5822.22</v>
      </c>
      <c r="X6829" s="130">
        <v>6537.049</v>
      </c>
      <c r="Y6829" s="130">
        <v>7074.5159999999996</v>
      </c>
      <c r="Z6829" s="130">
        <v>7571.8289999999997</v>
      </c>
      <c r="AA6829" s="130">
        <v>8548.893</v>
      </c>
      <c r="AB6829" s="130">
        <v>9046.3369999999995</v>
      </c>
      <c r="AC6829" s="130">
        <v>9119.8230000000003</v>
      </c>
      <c r="AD6829" s="130">
        <v>9396.85</v>
      </c>
      <c r="AE6829" s="130">
        <v>9877.2150000000001</v>
      </c>
      <c r="AF6829" s="130">
        <v>10154.369000000001</v>
      </c>
      <c r="AG6829" s="130">
        <v>9611.8209999999999</v>
      </c>
      <c r="AH6829" s="130">
        <v>10167.884</v>
      </c>
      <c r="AI6829" s="130">
        <v>10747.097</v>
      </c>
      <c r="AJ6829" s="130">
        <v>12365.132</v>
      </c>
      <c r="AK6829" s="130">
        <v>13277.177</v>
      </c>
      <c r="AL6829" s="130">
        <v>13972.882</v>
      </c>
      <c r="AM6829" s="130">
        <v>12746.821</v>
      </c>
      <c r="AN6829" s="130">
        <v>12216.254999999999</v>
      </c>
      <c r="AO6829" s="130">
        <v>12779.278</v>
      </c>
      <c r="AP6829" s="130">
        <v>12803.517</v>
      </c>
      <c r="AQ6829" s="130">
        <v>13118.24</v>
      </c>
      <c r="AR6829" s="130">
        <v>13605.231</v>
      </c>
      <c r="AS6829" s="130">
        <v>14124.686</v>
      </c>
      <c r="AT6829" s="130">
        <v>14685.573</v>
      </c>
      <c r="AU6829" s="130">
        <v>15270.68</v>
      </c>
      <c r="AV6829" s="130">
        <v>15878.082</v>
      </c>
      <c r="AW6829" s="129">
        <v>2003</v>
      </c>
    </row>
    <row r="6830" spans="1:49">
      <c r="A6830" s="129">
        <v>361</v>
      </c>
      <c r="B6830" s="129" t="s">
        <v>2003</v>
      </c>
      <c r="C6830" s="129" t="s">
        <v>1709</v>
      </c>
      <c r="D6830" s="129" t="s">
        <v>2002</v>
      </c>
      <c r="E6830" s="129" t="s">
        <v>1708</v>
      </c>
      <c r="F6830" s="129" t="s">
        <v>1707</v>
      </c>
      <c r="G6830" s="129" t="s">
        <v>1625</v>
      </c>
    </row>
    <row r="6831" spans="1:49">
      <c r="A6831" s="129">
        <v>361</v>
      </c>
      <c r="B6831" s="129" t="s">
        <v>2003</v>
      </c>
      <c r="C6831" s="129" t="s">
        <v>1706</v>
      </c>
      <c r="D6831" s="129" t="s">
        <v>2002</v>
      </c>
      <c r="E6831" s="129" t="s">
        <v>1705</v>
      </c>
      <c r="F6831" s="129" t="s">
        <v>1704</v>
      </c>
      <c r="G6831" s="129" t="s">
        <v>1700</v>
      </c>
      <c r="H6831" s="129" t="s">
        <v>1604</v>
      </c>
      <c r="I6831" s="129" t="s">
        <v>1691</v>
      </c>
      <c r="J6831" s="129">
        <v>0.121</v>
      </c>
      <c r="K6831" s="129">
        <v>0.13600000000000001</v>
      </c>
      <c r="L6831" s="129">
        <v>0.153</v>
      </c>
      <c r="M6831" s="129">
        <v>0.156</v>
      </c>
      <c r="N6831" s="129">
        <v>0.17699999999999999</v>
      </c>
      <c r="O6831" s="129">
        <v>0.19400000000000001</v>
      </c>
      <c r="P6831" s="129">
        <v>0.216</v>
      </c>
      <c r="Q6831" s="129">
        <v>0.24</v>
      </c>
      <c r="R6831" s="129">
        <v>0.27400000000000002</v>
      </c>
      <c r="S6831" s="129">
        <v>0.30099999999999999</v>
      </c>
      <c r="T6831" s="129">
        <v>0.33</v>
      </c>
      <c r="U6831" s="129">
        <v>0.34799999999999998</v>
      </c>
      <c r="V6831" s="129">
        <v>0.36699999999999999</v>
      </c>
      <c r="W6831" s="129">
        <v>0.39600000000000002</v>
      </c>
      <c r="X6831" s="129">
        <v>0.42699999999999999</v>
      </c>
      <c r="Y6831" s="129">
        <v>0.45100000000000001</v>
      </c>
      <c r="Z6831" s="129">
        <v>0.48599999999999999</v>
      </c>
      <c r="AA6831" s="129">
        <v>0.53</v>
      </c>
      <c r="AB6831" s="129">
        <v>0.54200000000000004</v>
      </c>
      <c r="AC6831" s="129">
        <v>0.57099999999999995</v>
      </c>
      <c r="AD6831" s="129">
        <v>0.622</v>
      </c>
      <c r="AE6831" s="129">
        <v>0.67</v>
      </c>
      <c r="AF6831" s="129">
        <v>0.69299999999999995</v>
      </c>
      <c r="AG6831" s="129">
        <v>0.67600000000000005</v>
      </c>
      <c r="AH6831" s="129">
        <v>0.73499999999999999</v>
      </c>
      <c r="AI6831" s="129">
        <v>0.75900000000000001</v>
      </c>
      <c r="AJ6831" s="129">
        <v>0.81899999999999995</v>
      </c>
      <c r="AK6831" s="129">
        <v>0.88100000000000001</v>
      </c>
      <c r="AL6831" s="129">
        <v>0.93400000000000005</v>
      </c>
      <c r="AM6831" s="129">
        <v>0.90100000000000002</v>
      </c>
      <c r="AN6831" s="129">
        <v>0.91200000000000003</v>
      </c>
      <c r="AO6831" s="129">
        <v>0.91300000000000003</v>
      </c>
      <c r="AP6831" s="129">
        <v>0.92100000000000004</v>
      </c>
      <c r="AQ6831" s="129">
        <v>0.95199999999999996</v>
      </c>
      <c r="AR6831" s="129">
        <v>0.998</v>
      </c>
      <c r="AS6831" s="129">
        <v>1.052</v>
      </c>
      <c r="AT6831" s="129">
        <v>1.111</v>
      </c>
      <c r="AU6831" s="129">
        <v>1.173</v>
      </c>
      <c r="AV6831" s="129">
        <v>1.238</v>
      </c>
      <c r="AW6831" s="129">
        <v>2012</v>
      </c>
    </row>
    <row r="6832" spans="1:49">
      <c r="A6832" s="129">
        <v>361</v>
      </c>
      <c r="B6832" s="129" t="s">
        <v>2003</v>
      </c>
      <c r="C6832" s="129" t="s">
        <v>1703</v>
      </c>
      <c r="D6832" s="129" t="s">
        <v>2002</v>
      </c>
      <c r="E6832" s="129" t="s">
        <v>1702</v>
      </c>
      <c r="F6832" s="129" t="s">
        <v>1701</v>
      </c>
      <c r="G6832" s="129" t="s">
        <v>1700</v>
      </c>
      <c r="H6832" s="129" t="s">
        <v>3</v>
      </c>
      <c r="I6832" s="129" t="s">
        <v>1699</v>
      </c>
      <c r="J6832" s="130">
        <v>2724.7730000000001</v>
      </c>
      <c r="K6832" s="130">
        <v>3035.7130000000002</v>
      </c>
      <c r="L6832" s="130">
        <v>3395.1179999999999</v>
      </c>
      <c r="M6832" s="130">
        <v>3487.2060000000001</v>
      </c>
      <c r="N6832" s="130">
        <v>4052.665</v>
      </c>
      <c r="O6832" s="130">
        <v>4547.3509999999997</v>
      </c>
      <c r="P6832" s="130">
        <v>5066.4849999999997</v>
      </c>
      <c r="Q6832" s="130">
        <v>5644.5929999999998</v>
      </c>
      <c r="R6832" s="130">
        <v>6469.1130000000003</v>
      </c>
      <c r="S6832" s="130">
        <v>7149.0810000000001</v>
      </c>
      <c r="T6832" s="130">
        <v>7842.47</v>
      </c>
      <c r="U6832" s="130">
        <v>8332.0470000000005</v>
      </c>
      <c r="V6832" s="130">
        <v>8829.6280000000006</v>
      </c>
      <c r="W6832" s="130">
        <v>9576.7620000000006</v>
      </c>
      <c r="X6832" s="130">
        <v>10358.007</v>
      </c>
      <c r="Y6832" s="130">
        <v>10989.623</v>
      </c>
      <c r="Z6832" s="130">
        <v>11887.800999999999</v>
      </c>
      <c r="AA6832" s="130">
        <v>13018.549000000001</v>
      </c>
      <c r="AB6832" s="130">
        <v>13496.572</v>
      </c>
      <c r="AC6832" s="130">
        <v>13511.984</v>
      </c>
      <c r="AD6832" s="130">
        <v>14042.589</v>
      </c>
      <c r="AE6832" s="130">
        <v>14525.71</v>
      </c>
      <c r="AF6832" s="130">
        <v>14728.517</v>
      </c>
      <c r="AG6832" s="130">
        <v>14092.849</v>
      </c>
      <c r="AH6832" s="130">
        <v>15023.092000000001</v>
      </c>
      <c r="AI6832" s="130">
        <v>15206.365</v>
      </c>
      <c r="AJ6832" s="130">
        <v>16081.905000000001</v>
      </c>
      <c r="AK6832" s="130">
        <v>16969.715</v>
      </c>
      <c r="AL6832" s="130">
        <v>17625.323</v>
      </c>
      <c r="AM6832" s="130">
        <v>16678.763999999999</v>
      </c>
      <c r="AN6832" s="130">
        <v>16557.438999999998</v>
      </c>
      <c r="AO6832" s="130">
        <v>16245.344999999999</v>
      </c>
      <c r="AP6832" s="130">
        <v>16066.037</v>
      </c>
      <c r="AQ6832" s="130">
        <v>16273.803</v>
      </c>
      <c r="AR6832" s="130">
        <v>16731.317999999999</v>
      </c>
      <c r="AS6832" s="130">
        <v>17290.381000000001</v>
      </c>
      <c r="AT6832" s="130">
        <v>17899.398000000001</v>
      </c>
      <c r="AU6832" s="130">
        <v>18530.432000000001</v>
      </c>
      <c r="AV6832" s="130">
        <v>19181.149000000001</v>
      </c>
      <c r="AW6832" s="129">
        <v>2003</v>
      </c>
    </row>
    <row r="6833" spans="1:49">
      <c r="A6833" s="129">
        <v>361</v>
      </c>
      <c r="B6833" s="129" t="s">
        <v>2003</v>
      </c>
      <c r="C6833" s="129" t="s">
        <v>1698</v>
      </c>
      <c r="D6833" s="129" t="s">
        <v>2002</v>
      </c>
      <c r="E6833" s="129" t="s">
        <v>1697</v>
      </c>
      <c r="F6833" s="129" t="s">
        <v>1696</v>
      </c>
      <c r="G6833" s="129" t="s">
        <v>50</v>
      </c>
      <c r="I6833" s="129" t="s">
        <v>1691</v>
      </c>
      <c r="J6833" s="129">
        <v>1E-3</v>
      </c>
      <c r="K6833" s="129">
        <v>1E-3</v>
      </c>
      <c r="L6833" s="129">
        <v>1E-3</v>
      </c>
      <c r="M6833" s="129">
        <v>1E-3</v>
      </c>
      <c r="N6833" s="129">
        <v>1E-3</v>
      </c>
      <c r="O6833" s="129">
        <v>1E-3</v>
      </c>
      <c r="P6833" s="129">
        <v>1E-3</v>
      </c>
      <c r="Q6833" s="129">
        <v>1E-3</v>
      </c>
      <c r="R6833" s="129">
        <v>1E-3</v>
      </c>
      <c r="S6833" s="129">
        <v>1E-3</v>
      </c>
      <c r="T6833" s="129">
        <v>1E-3</v>
      </c>
      <c r="U6833" s="129">
        <v>1E-3</v>
      </c>
      <c r="V6833" s="129">
        <v>1E-3</v>
      </c>
      <c r="W6833" s="129">
        <v>1E-3</v>
      </c>
      <c r="X6833" s="129">
        <v>1E-3</v>
      </c>
      <c r="Y6833" s="129">
        <v>1E-3</v>
      </c>
      <c r="Z6833" s="129">
        <v>1E-3</v>
      </c>
      <c r="AA6833" s="129">
        <v>1E-3</v>
      </c>
      <c r="AB6833" s="129">
        <v>1E-3</v>
      </c>
      <c r="AC6833" s="129">
        <v>1E-3</v>
      </c>
      <c r="AD6833" s="129">
        <v>1E-3</v>
      </c>
      <c r="AE6833" s="129">
        <v>1E-3</v>
      </c>
      <c r="AF6833" s="129">
        <v>1E-3</v>
      </c>
      <c r="AG6833" s="129">
        <v>1E-3</v>
      </c>
      <c r="AH6833" s="129">
        <v>1E-3</v>
      </c>
      <c r="AI6833" s="129">
        <v>1E-3</v>
      </c>
      <c r="AJ6833" s="129">
        <v>1E-3</v>
      </c>
      <c r="AK6833" s="129">
        <v>1E-3</v>
      </c>
      <c r="AL6833" s="129">
        <v>1E-3</v>
      </c>
      <c r="AM6833" s="129">
        <v>1E-3</v>
      </c>
      <c r="AN6833" s="129">
        <v>1E-3</v>
      </c>
      <c r="AO6833" s="129">
        <v>1E-3</v>
      </c>
      <c r="AP6833" s="129">
        <v>1E-3</v>
      </c>
      <c r="AQ6833" s="129">
        <v>1E-3</v>
      </c>
      <c r="AR6833" s="129">
        <v>1E-3</v>
      </c>
      <c r="AS6833" s="129">
        <v>1E-3</v>
      </c>
      <c r="AT6833" s="129">
        <v>1E-3</v>
      </c>
      <c r="AU6833" s="129">
        <v>1E-3</v>
      </c>
      <c r="AV6833" s="129">
        <v>1E-3</v>
      </c>
      <c r="AW6833" s="129">
        <v>2011</v>
      </c>
    </row>
    <row r="6834" spans="1:49">
      <c r="A6834" s="129">
        <v>361</v>
      </c>
      <c r="B6834" s="129" t="s">
        <v>2003</v>
      </c>
      <c r="C6834" s="129" t="s">
        <v>1695</v>
      </c>
      <c r="D6834" s="129" t="s">
        <v>2002</v>
      </c>
      <c r="E6834" s="129" t="s">
        <v>1694</v>
      </c>
      <c r="F6834" s="129" t="s">
        <v>1693</v>
      </c>
      <c r="G6834" s="129" t="s">
        <v>1692</v>
      </c>
      <c r="I6834" s="129" t="s">
        <v>1691</v>
      </c>
      <c r="J6834" s="129">
        <v>1.2909999999999999</v>
      </c>
      <c r="K6834" s="129">
        <v>1.375</v>
      </c>
      <c r="L6834" s="129">
        <v>1.393</v>
      </c>
      <c r="M6834" s="129">
        <v>1.3480000000000001</v>
      </c>
      <c r="N6834" s="129">
        <v>1.3839999999999999</v>
      </c>
      <c r="O6834" s="129">
        <v>1.4039999999999999</v>
      </c>
      <c r="P6834" s="129">
        <v>1.4870000000000001</v>
      </c>
      <c r="Q6834" s="129">
        <v>1.532</v>
      </c>
      <c r="R6834" s="129">
        <v>1.59</v>
      </c>
      <c r="S6834" s="129">
        <v>1.607</v>
      </c>
      <c r="T6834" s="129">
        <v>1.649</v>
      </c>
      <c r="U6834" s="129">
        <v>1.5489999999999999</v>
      </c>
      <c r="V6834" s="129">
        <v>1.625</v>
      </c>
      <c r="W6834" s="129">
        <v>1.641</v>
      </c>
      <c r="X6834" s="129">
        <v>1.704</v>
      </c>
      <c r="Y6834" s="129">
        <v>1.738</v>
      </c>
      <c r="Z6834" s="129">
        <v>1.72</v>
      </c>
      <c r="AA6834" s="129">
        <v>1.7729999999999999</v>
      </c>
      <c r="AB6834" s="129">
        <v>1.81</v>
      </c>
      <c r="AC6834" s="129">
        <v>1.8220000000000001</v>
      </c>
      <c r="AD6834" s="129">
        <v>1.8069999999999999</v>
      </c>
      <c r="AE6834" s="129">
        <v>1.8360000000000001</v>
      </c>
      <c r="AF6834" s="129">
        <v>1.861</v>
      </c>
      <c r="AG6834" s="129">
        <v>1.841</v>
      </c>
      <c r="AH6834" s="129">
        <v>1.827</v>
      </c>
      <c r="AI6834" s="129">
        <v>1.9079999999999999</v>
      </c>
      <c r="AJ6834" s="129">
        <v>2.0760000000000001</v>
      </c>
      <c r="AK6834" s="129">
        <v>2.1120000000000001</v>
      </c>
      <c r="AL6834" s="129">
        <v>2.14</v>
      </c>
      <c r="AM6834" s="129">
        <v>2.0630000000000002</v>
      </c>
      <c r="AN6834" s="129">
        <v>1.992</v>
      </c>
      <c r="AO6834" s="129">
        <v>2.1240000000000001</v>
      </c>
      <c r="AP6834" s="129">
        <v>2.1520000000000001</v>
      </c>
      <c r="AQ6834" s="129">
        <v>2.1760000000000002</v>
      </c>
      <c r="AR6834" s="129">
        <v>2.1960000000000002</v>
      </c>
      <c r="AS6834" s="129">
        <v>2.206</v>
      </c>
      <c r="AT6834" s="129">
        <v>2.2149999999999999</v>
      </c>
      <c r="AU6834" s="129">
        <v>2.2250000000000001</v>
      </c>
      <c r="AV6834" s="129">
        <v>2.2349999999999999</v>
      </c>
      <c r="AW6834" s="129">
        <v>2012</v>
      </c>
    </row>
    <row r="6835" spans="1:49">
      <c r="A6835" s="129">
        <v>361</v>
      </c>
      <c r="B6835" s="129" t="s">
        <v>2003</v>
      </c>
      <c r="C6835" s="129" t="s">
        <v>1690</v>
      </c>
      <c r="D6835" s="129" t="s">
        <v>2002</v>
      </c>
      <c r="E6835" s="129" t="s">
        <v>1689</v>
      </c>
      <c r="F6835" s="129" t="s">
        <v>1688</v>
      </c>
      <c r="G6835" s="129" t="s">
        <v>1597</v>
      </c>
      <c r="I6835" s="129" t="s">
        <v>2009</v>
      </c>
      <c r="J6835" s="129">
        <v>31.658000000000001</v>
      </c>
      <c r="K6835" s="129">
        <v>24.652999999999999</v>
      </c>
      <c r="L6835" s="129">
        <v>25.765000000000001</v>
      </c>
      <c r="M6835" s="129">
        <v>28.510999999999999</v>
      </c>
      <c r="N6835" s="129">
        <v>23.292999999999999</v>
      </c>
      <c r="O6835" s="129">
        <v>23.393000000000001</v>
      </c>
      <c r="P6835" s="129">
        <v>21.603999999999999</v>
      </c>
      <c r="Q6835" s="129">
        <v>26.693000000000001</v>
      </c>
      <c r="R6835" s="129">
        <v>43.962000000000003</v>
      </c>
      <c r="S6835" s="129">
        <v>46.396000000000001</v>
      </c>
      <c r="T6835" s="129">
        <v>41.194000000000003</v>
      </c>
      <c r="U6835" s="129">
        <v>35.359000000000002</v>
      </c>
      <c r="V6835" s="129">
        <v>32.119999999999997</v>
      </c>
      <c r="W6835" s="129">
        <v>37.326999999999998</v>
      </c>
      <c r="X6835" s="129">
        <v>31.346</v>
      </c>
      <c r="Y6835" s="129">
        <v>36.826999999999998</v>
      </c>
      <c r="Z6835" s="129">
        <v>36.399000000000001</v>
      </c>
      <c r="AA6835" s="129">
        <v>34.741999999999997</v>
      </c>
      <c r="AB6835" s="129">
        <v>33.978000000000002</v>
      </c>
      <c r="AC6835" s="129">
        <v>28.189</v>
      </c>
      <c r="AD6835" s="129">
        <v>39.235999999999997</v>
      </c>
      <c r="AE6835" s="129">
        <v>40.701999999999998</v>
      </c>
      <c r="AF6835" s="129">
        <v>38.067</v>
      </c>
      <c r="AG6835" s="129">
        <v>35.776000000000003</v>
      </c>
      <c r="AH6835" s="129">
        <v>35.156999999999996</v>
      </c>
      <c r="AI6835" s="129">
        <v>34.621000000000002</v>
      </c>
      <c r="AJ6835" s="129">
        <v>54</v>
      </c>
      <c r="AK6835" s="129">
        <v>50</v>
      </c>
      <c r="AL6835" s="129">
        <v>50</v>
      </c>
      <c r="AM6835" s="129">
        <v>50</v>
      </c>
      <c r="AN6835" s="129">
        <v>48</v>
      </c>
      <c r="AO6835" s="129">
        <v>48</v>
      </c>
      <c r="AP6835" s="129">
        <v>48</v>
      </c>
      <c r="AQ6835" s="129">
        <v>48</v>
      </c>
      <c r="AR6835" s="129">
        <v>48</v>
      </c>
      <c r="AS6835" s="129">
        <v>48</v>
      </c>
      <c r="AT6835" s="129">
        <v>48</v>
      </c>
      <c r="AU6835" s="129">
        <v>48</v>
      </c>
      <c r="AV6835" s="129">
        <v>48</v>
      </c>
      <c r="AW6835" s="129">
        <v>2012</v>
      </c>
    </row>
    <row r="6836" spans="1:49">
      <c r="A6836" s="129">
        <v>361</v>
      </c>
      <c r="B6836" s="129" t="s">
        <v>2003</v>
      </c>
      <c r="C6836" s="129" t="s">
        <v>1687</v>
      </c>
      <c r="D6836" s="129" t="s">
        <v>2002</v>
      </c>
      <c r="E6836" s="129" t="s">
        <v>1686</v>
      </c>
      <c r="F6836" s="129" t="s">
        <v>1685</v>
      </c>
      <c r="G6836" s="129" t="s">
        <v>1597</v>
      </c>
      <c r="I6836" s="129" t="s">
        <v>2009</v>
      </c>
      <c r="J6836" s="129">
        <v>20.247</v>
      </c>
      <c r="K6836" s="129">
        <v>17.859000000000002</v>
      </c>
      <c r="L6836" s="129">
        <v>17.41</v>
      </c>
      <c r="M6836" s="129">
        <v>8.5980000000000008</v>
      </c>
      <c r="N6836" s="129">
        <v>21.198</v>
      </c>
      <c r="O6836" s="129">
        <v>24.407</v>
      </c>
      <c r="P6836" s="129">
        <v>17.86</v>
      </c>
      <c r="Q6836" s="129">
        <v>16.84</v>
      </c>
      <c r="R6836" s="129">
        <v>30.707000000000001</v>
      </c>
      <c r="S6836" s="129">
        <v>22.210999999999999</v>
      </c>
      <c r="T6836" s="129">
        <v>25.739000000000001</v>
      </c>
      <c r="U6836" s="129">
        <v>20.844000000000001</v>
      </c>
      <c r="V6836" s="129">
        <v>28.047000000000001</v>
      </c>
      <c r="W6836" s="129">
        <v>27.78</v>
      </c>
      <c r="X6836" s="129">
        <v>24.512</v>
      </c>
      <c r="Y6836" s="129">
        <v>21.277999999999999</v>
      </c>
      <c r="Z6836" s="129">
        <v>13.7</v>
      </c>
      <c r="AA6836" s="129">
        <v>16.446999999999999</v>
      </c>
      <c r="AB6836" s="129">
        <v>20.898</v>
      </c>
      <c r="AC6836" s="129">
        <v>10.46</v>
      </c>
      <c r="AD6836" s="129">
        <v>22.596</v>
      </c>
      <c r="AE6836" s="129">
        <v>16.638999999999999</v>
      </c>
      <c r="AF6836" s="129">
        <v>9.3369999999999997</v>
      </c>
      <c r="AG6836" s="129">
        <v>8.4450000000000003</v>
      </c>
      <c r="AH6836" s="129">
        <v>19.003</v>
      </c>
      <c r="AI6836" s="129">
        <v>19.693999999999999</v>
      </c>
      <c r="AJ6836" s="129">
        <v>39.868000000000002</v>
      </c>
      <c r="AK6836" s="129">
        <v>31.841999999999999</v>
      </c>
      <c r="AL6836" s="129">
        <v>22.428999999999998</v>
      </c>
      <c r="AM6836" s="129">
        <v>22.574999999999999</v>
      </c>
      <c r="AN6836" s="129">
        <v>25.591999999999999</v>
      </c>
      <c r="AO6836" s="129">
        <v>32.408000000000001</v>
      </c>
      <c r="AP6836" s="129">
        <v>34.451999999999998</v>
      </c>
      <c r="AQ6836" s="129">
        <v>32.061999999999998</v>
      </c>
      <c r="AR6836" s="129">
        <v>30.879000000000001</v>
      </c>
      <c r="AS6836" s="129">
        <v>31.251999999999999</v>
      </c>
      <c r="AT6836" s="129">
        <v>32.234000000000002</v>
      </c>
      <c r="AU6836" s="129">
        <v>32.947000000000003</v>
      </c>
      <c r="AV6836" s="129">
        <v>33.728999999999999</v>
      </c>
      <c r="AW6836" s="129">
        <v>2012</v>
      </c>
    </row>
    <row r="6837" spans="1:49">
      <c r="A6837" s="129">
        <v>361</v>
      </c>
      <c r="B6837" s="129" t="s">
        <v>2003</v>
      </c>
      <c r="C6837" s="129" t="s">
        <v>1683</v>
      </c>
      <c r="D6837" s="129" t="s">
        <v>2002</v>
      </c>
      <c r="E6837" s="129" t="s">
        <v>1680</v>
      </c>
      <c r="F6837" s="129" t="s">
        <v>1682</v>
      </c>
      <c r="G6837" s="129" t="s">
        <v>1675</v>
      </c>
      <c r="I6837" s="129" t="s">
        <v>2008</v>
      </c>
      <c r="J6837" s="129">
        <v>38.613</v>
      </c>
      <c r="K6837" s="129">
        <v>41.917999999999999</v>
      </c>
      <c r="L6837" s="129">
        <v>44.421999999999997</v>
      </c>
      <c r="M6837" s="129">
        <v>45.412999999999997</v>
      </c>
      <c r="N6837" s="129">
        <v>46.652000000000001</v>
      </c>
      <c r="O6837" s="129">
        <v>47.895000000000003</v>
      </c>
      <c r="P6837" s="129">
        <v>47.881</v>
      </c>
      <c r="Q6837" s="129">
        <v>48.33</v>
      </c>
      <c r="R6837" s="129">
        <v>48.441000000000003</v>
      </c>
      <c r="S6837" s="129">
        <v>50.927999999999997</v>
      </c>
      <c r="T6837" s="129">
        <v>53.067</v>
      </c>
      <c r="U6837" s="129">
        <v>55.295999999999999</v>
      </c>
      <c r="V6837" s="129">
        <v>56.865000000000002</v>
      </c>
      <c r="W6837" s="129">
        <v>57.883000000000003</v>
      </c>
      <c r="X6837" s="129">
        <v>58.709000000000003</v>
      </c>
      <c r="Y6837" s="129">
        <v>60.470999999999997</v>
      </c>
      <c r="Z6837" s="129">
        <v>61.709000000000003</v>
      </c>
      <c r="AA6837" s="129">
        <v>67.063000000000002</v>
      </c>
      <c r="AB6837" s="129">
        <v>69.533000000000001</v>
      </c>
      <c r="AC6837" s="129">
        <v>71.863</v>
      </c>
      <c r="AD6837" s="129">
        <v>73.38</v>
      </c>
      <c r="AE6837" s="129">
        <v>74.947999999999993</v>
      </c>
      <c r="AF6837" s="129">
        <v>76.506</v>
      </c>
      <c r="AG6837" s="129">
        <v>78.241</v>
      </c>
      <c r="AH6837" s="129">
        <v>80.001000000000005</v>
      </c>
      <c r="AI6837" s="129">
        <v>82.7</v>
      </c>
      <c r="AJ6837" s="129">
        <v>89.718999999999994</v>
      </c>
      <c r="AK6837" s="129">
        <v>93.74</v>
      </c>
      <c r="AL6837" s="129">
        <v>98.707999999999998</v>
      </c>
      <c r="AM6837" s="129">
        <v>100.739</v>
      </c>
      <c r="AN6837" s="129">
        <v>101.34699999999999</v>
      </c>
      <c r="AO6837" s="129">
        <v>108.584</v>
      </c>
      <c r="AP6837" s="129">
        <v>110.065</v>
      </c>
      <c r="AQ6837" s="129">
        <v>113.337</v>
      </c>
      <c r="AR6837" s="129">
        <v>116.17100000000001</v>
      </c>
      <c r="AS6837" s="129">
        <v>119.075</v>
      </c>
      <c r="AT6837" s="129">
        <v>122.05200000000001</v>
      </c>
      <c r="AU6837" s="129">
        <v>125.10299999999999</v>
      </c>
      <c r="AV6837" s="129">
        <v>128.23099999999999</v>
      </c>
      <c r="AW6837" s="129">
        <v>2012</v>
      </c>
    </row>
    <row r="6838" spans="1:49">
      <c r="A6838" s="129">
        <v>361</v>
      </c>
      <c r="B6838" s="129" t="s">
        <v>2003</v>
      </c>
      <c r="C6838" s="129" t="s">
        <v>1681</v>
      </c>
      <c r="D6838" s="129" t="s">
        <v>2002</v>
      </c>
      <c r="E6838" s="129" t="s">
        <v>1680</v>
      </c>
      <c r="F6838" s="129" t="s">
        <v>1679</v>
      </c>
      <c r="G6838" s="129" t="s">
        <v>1655</v>
      </c>
      <c r="I6838" s="129" t="s">
        <v>1678</v>
      </c>
      <c r="J6838" s="129">
        <v>19.332000000000001</v>
      </c>
      <c r="K6838" s="129">
        <v>8.5589999999999993</v>
      </c>
      <c r="L6838" s="129">
        <v>5.9749999999999996</v>
      </c>
      <c r="M6838" s="129">
        <v>2.23</v>
      </c>
      <c r="N6838" s="129">
        <v>2.7269999999999999</v>
      </c>
      <c r="O6838" s="129">
        <v>2.6659999999999999</v>
      </c>
      <c r="P6838" s="129">
        <v>-2.9000000000000001E-2</v>
      </c>
      <c r="Q6838" s="129">
        <v>0.93700000000000006</v>
      </c>
      <c r="R6838" s="129">
        <v>0.23</v>
      </c>
      <c r="S6838" s="129">
        <v>5.133</v>
      </c>
      <c r="T6838" s="129">
        <v>4.2</v>
      </c>
      <c r="U6838" s="129">
        <v>4.2009999999999996</v>
      </c>
      <c r="V6838" s="129">
        <v>2.8370000000000002</v>
      </c>
      <c r="W6838" s="129">
        <v>1.7909999999999999</v>
      </c>
      <c r="X6838" s="129">
        <v>1.427</v>
      </c>
      <c r="Y6838" s="129">
        <v>3</v>
      </c>
      <c r="Z6838" s="129">
        <v>2.048</v>
      </c>
      <c r="AA6838" s="129">
        <v>8.6750000000000007</v>
      </c>
      <c r="AB6838" s="129">
        <v>3.6840000000000002</v>
      </c>
      <c r="AC6838" s="129">
        <v>3.351</v>
      </c>
      <c r="AD6838" s="129">
        <v>2.11</v>
      </c>
      <c r="AE6838" s="129">
        <v>2.1379999999999999</v>
      </c>
      <c r="AF6838" s="129">
        <v>2.0779999999999998</v>
      </c>
      <c r="AG6838" s="129">
        <v>2.2679999999999998</v>
      </c>
      <c r="AH6838" s="129">
        <v>2.25</v>
      </c>
      <c r="AI6838" s="129">
        <v>3.3740000000000001</v>
      </c>
      <c r="AJ6838" s="129">
        <v>8.4870000000000001</v>
      </c>
      <c r="AK6838" s="129">
        <v>4.4809999999999999</v>
      </c>
      <c r="AL6838" s="129">
        <v>5.3</v>
      </c>
      <c r="AM6838" s="129">
        <v>2.0579999999999998</v>
      </c>
      <c r="AN6838" s="129">
        <v>0.60299999999999998</v>
      </c>
      <c r="AO6838" s="129">
        <v>7.141</v>
      </c>
      <c r="AP6838" s="129">
        <v>1.3640000000000001</v>
      </c>
      <c r="AQ6838" s="129">
        <v>2.9729999999999999</v>
      </c>
      <c r="AR6838" s="129">
        <v>2.5</v>
      </c>
      <c r="AS6838" s="129">
        <v>2.5</v>
      </c>
      <c r="AT6838" s="129">
        <v>2.5</v>
      </c>
      <c r="AU6838" s="129">
        <v>2.5</v>
      </c>
      <c r="AV6838" s="129">
        <v>2.5</v>
      </c>
      <c r="AW6838" s="129">
        <v>2012</v>
      </c>
    </row>
    <row r="6839" spans="1:49">
      <c r="A6839" s="129">
        <v>361</v>
      </c>
      <c r="B6839" s="129" t="s">
        <v>2003</v>
      </c>
      <c r="C6839" s="129" t="s">
        <v>1677</v>
      </c>
      <c r="D6839" s="129" t="s">
        <v>2002</v>
      </c>
      <c r="E6839" s="129" t="s">
        <v>1672</v>
      </c>
      <c r="F6839" s="129" t="s">
        <v>1676</v>
      </c>
      <c r="G6839" s="129" t="s">
        <v>1675</v>
      </c>
      <c r="I6839" s="129" t="s">
        <v>2008</v>
      </c>
      <c r="J6839" s="129" t="s">
        <v>1595</v>
      </c>
      <c r="K6839" s="129" t="s">
        <v>1595</v>
      </c>
      <c r="L6839" s="129" t="s">
        <v>1595</v>
      </c>
      <c r="M6839" s="129" t="s">
        <v>1595</v>
      </c>
      <c r="N6839" s="129" t="s">
        <v>1595</v>
      </c>
      <c r="O6839" s="129" t="s">
        <v>1595</v>
      </c>
      <c r="P6839" s="129" t="s">
        <v>1595</v>
      </c>
      <c r="Q6839" s="129" t="s">
        <v>1595</v>
      </c>
      <c r="R6839" s="129" t="s">
        <v>1595</v>
      </c>
      <c r="S6839" s="129">
        <v>52.084000000000003</v>
      </c>
      <c r="T6839" s="129">
        <v>54.009</v>
      </c>
      <c r="U6839" s="129">
        <v>56.484000000000002</v>
      </c>
      <c r="V6839" s="129">
        <v>57.308999999999997</v>
      </c>
      <c r="W6839" s="129">
        <v>58.106999999999999</v>
      </c>
      <c r="X6839" s="129">
        <v>58.877000000000002</v>
      </c>
      <c r="Y6839" s="129">
        <v>60.389000000000003</v>
      </c>
      <c r="Z6839" s="129">
        <v>62.286999999999999</v>
      </c>
      <c r="AA6839" s="129">
        <v>69.353999999999999</v>
      </c>
      <c r="AB6839" s="129">
        <v>69.959000000000003</v>
      </c>
      <c r="AC6839" s="129">
        <v>71.444000000000003</v>
      </c>
      <c r="AD6839" s="129">
        <v>73.671000000000006</v>
      </c>
      <c r="AE6839" s="129">
        <v>75.587000000000003</v>
      </c>
      <c r="AF6839" s="129">
        <v>76.983999999999995</v>
      </c>
      <c r="AG6839" s="129">
        <v>79.212000000000003</v>
      </c>
      <c r="AH6839" s="129">
        <v>80.555999999999997</v>
      </c>
      <c r="AI6839" s="129">
        <v>85.421999999999997</v>
      </c>
      <c r="AJ6839" s="129">
        <v>92.19</v>
      </c>
      <c r="AK6839" s="129">
        <v>94.819000000000003</v>
      </c>
      <c r="AL6839" s="129">
        <v>100.96299999999999</v>
      </c>
      <c r="AM6839" s="129">
        <v>102.157</v>
      </c>
      <c r="AN6839" s="129">
        <v>107.46599999999999</v>
      </c>
      <c r="AO6839" s="129">
        <v>110.557</v>
      </c>
      <c r="AP6839" s="129">
        <v>110.93300000000001</v>
      </c>
      <c r="AQ6839" s="129">
        <v>114.73699999999999</v>
      </c>
      <c r="AR6839" s="129">
        <v>117.605</v>
      </c>
      <c r="AS6839" s="129">
        <v>120.545</v>
      </c>
      <c r="AT6839" s="129">
        <v>123.559</v>
      </c>
      <c r="AU6839" s="129">
        <v>126.648</v>
      </c>
      <c r="AV6839" s="129">
        <v>129.81399999999999</v>
      </c>
      <c r="AW6839" s="129">
        <v>2012</v>
      </c>
    </row>
    <row r="6840" spans="1:49">
      <c r="A6840" s="129">
        <v>361</v>
      </c>
      <c r="B6840" s="129" t="s">
        <v>2003</v>
      </c>
      <c r="C6840" s="129" t="s">
        <v>1673</v>
      </c>
      <c r="D6840" s="129" t="s">
        <v>2002</v>
      </c>
      <c r="E6840" s="129" t="s">
        <v>1672</v>
      </c>
      <c r="F6840" s="129" t="s">
        <v>1671</v>
      </c>
      <c r="G6840" s="129" t="s">
        <v>1655</v>
      </c>
      <c r="I6840" s="129" t="s">
        <v>1670</v>
      </c>
      <c r="J6840" s="129" t="s">
        <v>1595</v>
      </c>
      <c r="K6840" s="129" t="s">
        <v>1595</v>
      </c>
      <c r="L6840" s="129" t="s">
        <v>1595</v>
      </c>
      <c r="M6840" s="129" t="s">
        <v>1595</v>
      </c>
      <c r="N6840" s="129" t="s">
        <v>1595</v>
      </c>
      <c r="O6840" s="129" t="s">
        <v>1595</v>
      </c>
      <c r="P6840" s="129" t="s">
        <v>1595</v>
      </c>
      <c r="Q6840" s="129" t="s">
        <v>1595</v>
      </c>
      <c r="R6840" s="129" t="s">
        <v>1595</v>
      </c>
      <c r="S6840" s="129" t="s">
        <v>1595</v>
      </c>
      <c r="T6840" s="129">
        <v>3.6960000000000002</v>
      </c>
      <c r="U6840" s="129">
        <v>4.5819999999999999</v>
      </c>
      <c r="V6840" s="129">
        <v>1.4610000000000001</v>
      </c>
      <c r="W6840" s="129">
        <v>1.3919999999999999</v>
      </c>
      <c r="X6840" s="129">
        <v>1.325</v>
      </c>
      <c r="Y6840" s="129">
        <v>2.569</v>
      </c>
      <c r="Z6840" s="129">
        <v>3.1419999999999999</v>
      </c>
      <c r="AA6840" s="129">
        <v>11.347</v>
      </c>
      <c r="AB6840" s="129">
        <v>0.872</v>
      </c>
      <c r="AC6840" s="129">
        <v>2.1230000000000002</v>
      </c>
      <c r="AD6840" s="129">
        <v>3.1179999999999999</v>
      </c>
      <c r="AE6840" s="129">
        <v>2.6</v>
      </c>
      <c r="AF6840" s="129">
        <v>1.849</v>
      </c>
      <c r="AG6840" s="129">
        <v>2.8929999999999998</v>
      </c>
      <c r="AH6840" s="129">
        <v>1.6970000000000001</v>
      </c>
      <c r="AI6840" s="129">
        <v>6.0410000000000004</v>
      </c>
      <c r="AJ6840" s="129">
        <v>7.9219999999999997</v>
      </c>
      <c r="AK6840" s="129">
        <v>2.8519999999999999</v>
      </c>
      <c r="AL6840" s="129">
        <v>6.4790000000000001</v>
      </c>
      <c r="AM6840" s="129">
        <v>1.1830000000000001</v>
      </c>
      <c r="AN6840" s="129">
        <v>5.1970000000000001</v>
      </c>
      <c r="AO6840" s="129">
        <v>2.8759999999999999</v>
      </c>
      <c r="AP6840" s="129">
        <v>0.34</v>
      </c>
      <c r="AQ6840" s="129">
        <v>3.4289999999999998</v>
      </c>
      <c r="AR6840" s="129">
        <v>2.5</v>
      </c>
      <c r="AS6840" s="129">
        <v>2.5</v>
      </c>
      <c r="AT6840" s="129">
        <v>2.5</v>
      </c>
      <c r="AU6840" s="129">
        <v>2.5</v>
      </c>
      <c r="AV6840" s="129">
        <v>2.5</v>
      </c>
      <c r="AW6840" s="129">
        <v>2012</v>
      </c>
    </row>
    <row r="6841" spans="1:49">
      <c r="A6841" s="129">
        <v>361</v>
      </c>
      <c r="B6841" s="129" t="s">
        <v>2003</v>
      </c>
      <c r="C6841" s="129" t="s">
        <v>1669</v>
      </c>
      <c r="D6841" s="129" t="s">
        <v>2002</v>
      </c>
      <c r="E6841" s="129" t="s">
        <v>1668</v>
      </c>
      <c r="G6841" s="129" t="s">
        <v>50</v>
      </c>
    </row>
    <row r="6842" spans="1:49">
      <c r="A6842" s="129">
        <v>361</v>
      </c>
      <c r="B6842" s="129" t="s">
        <v>2003</v>
      </c>
      <c r="C6842" s="129" t="s">
        <v>1667</v>
      </c>
      <c r="D6842" s="129" t="s">
        <v>2002</v>
      </c>
      <c r="E6842" s="129" t="s">
        <v>1666</v>
      </c>
      <c r="F6842" s="129" t="s">
        <v>1665</v>
      </c>
      <c r="G6842" s="129" t="s">
        <v>1655</v>
      </c>
      <c r="I6842" s="129" t="s">
        <v>2007</v>
      </c>
      <c r="J6842" s="129">
        <v>20.539000000000001</v>
      </c>
      <c r="K6842" s="129">
        <v>2.5000000000000001E-2</v>
      </c>
      <c r="L6842" s="129">
        <v>-3.4649999999999999</v>
      </c>
      <c r="M6842" s="129">
        <v>11.372999999999999</v>
      </c>
      <c r="N6842" s="129">
        <v>-5.79</v>
      </c>
      <c r="O6842" s="129">
        <v>4.87</v>
      </c>
      <c r="P6842" s="129">
        <v>26.239000000000001</v>
      </c>
      <c r="Q6842" s="129">
        <v>26.57</v>
      </c>
      <c r="R6842" s="129">
        <v>10.627000000000001</v>
      </c>
      <c r="S6842" s="129">
        <v>20.91</v>
      </c>
      <c r="T6842" s="129">
        <v>-14.021000000000001</v>
      </c>
      <c r="U6842" s="129">
        <v>8.3469999999999995</v>
      </c>
      <c r="V6842" s="129">
        <v>-7.6</v>
      </c>
      <c r="W6842" s="129">
        <v>18.277999999999999</v>
      </c>
      <c r="X6842" s="129">
        <v>-2.0009999999999999</v>
      </c>
      <c r="Y6842" s="129">
        <v>9.66</v>
      </c>
      <c r="Z6842" s="129">
        <v>18.809999999999999</v>
      </c>
      <c r="AA6842" s="129">
        <v>8.6259999999999994</v>
      </c>
      <c r="AB6842" s="129">
        <v>-1.6060000000000001</v>
      </c>
      <c r="AC6842" s="129">
        <v>2.0470000000000002</v>
      </c>
      <c r="AD6842" s="129">
        <v>14.657999999999999</v>
      </c>
      <c r="AE6842" s="129">
        <v>1.1279999999999999</v>
      </c>
      <c r="AF6842" s="129">
        <v>5.18</v>
      </c>
      <c r="AG6842" s="129">
        <v>-7.5670000000000002</v>
      </c>
      <c r="AH6842" s="129">
        <v>-13.772</v>
      </c>
      <c r="AI6842" s="129">
        <v>7.593</v>
      </c>
      <c r="AJ6842" s="129">
        <v>6.577</v>
      </c>
      <c r="AK6842" s="129">
        <v>3.1469999999999998</v>
      </c>
      <c r="AL6842" s="129">
        <v>9.407</v>
      </c>
      <c r="AM6842" s="129">
        <v>-2.0670000000000002</v>
      </c>
      <c r="AN6842" s="129">
        <v>-8.0150000000000006</v>
      </c>
      <c r="AO6842" s="129">
        <v>-11.086</v>
      </c>
      <c r="AP6842" s="129">
        <v>-0.746</v>
      </c>
      <c r="AQ6842" s="129">
        <v>6.8209999999999997</v>
      </c>
      <c r="AR6842" s="129">
        <v>7.0060000000000002</v>
      </c>
      <c r="AS6842" s="129">
        <v>6.9509999999999996</v>
      </c>
      <c r="AT6842" s="129">
        <v>5.9960000000000004</v>
      </c>
      <c r="AU6842" s="129">
        <v>5.7249999999999996</v>
      </c>
      <c r="AV6842" s="129">
        <v>5.891</v>
      </c>
      <c r="AW6842" s="129">
        <v>2012</v>
      </c>
    </row>
    <row r="6843" spans="1:49">
      <c r="A6843" s="129">
        <v>361</v>
      </c>
      <c r="B6843" s="129" t="s">
        <v>2003</v>
      </c>
      <c r="C6843" s="129" t="s">
        <v>1664</v>
      </c>
      <c r="D6843" s="129" t="s">
        <v>2002</v>
      </c>
      <c r="E6843" s="129" t="s">
        <v>1663</v>
      </c>
      <c r="F6843" s="129" t="s">
        <v>1662</v>
      </c>
      <c r="G6843" s="129" t="s">
        <v>1655</v>
      </c>
      <c r="I6843" s="129" t="s">
        <v>2007</v>
      </c>
      <c r="J6843" s="129">
        <v>2.3E-2</v>
      </c>
      <c r="K6843" s="129">
        <v>6.0129999999999999</v>
      </c>
      <c r="L6843" s="129">
        <v>-7.0780000000000003</v>
      </c>
      <c r="M6843" s="129">
        <v>21.343</v>
      </c>
      <c r="N6843" s="129">
        <v>-2.5249999999999999</v>
      </c>
      <c r="O6843" s="129">
        <v>2.343</v>
      </c>
      <c r="P6843" s="129">
        <v>20.654</v>
      </c>
      <c r="Q6843" s="129">
        <v>28.082999999999998</v>
      </c>
      <c r="R6843" s="129">
        <v>10.019</v>
      </c>
      <c r="S6843" s="129">
        <v>18.289000000000001</v>
      </c>
      <c r="T6843" s="129">
        <v>-17.626000000000001</v>
      </c>
      <c r="U6843" s="129">
        <v>0.7</v>
      </c>
      <c r="V6843" s="129">
        <v>-15.4</v>
      </c>
      <c r="W6843" s="129">
        <v>18.199000000000002</v>
      </c>
      <c r="X6843" s="129">
        <v>0.35699999999999998</v>
      </c>
      <c r="Y6843" s="129">
        <v>8.7219999999999995</v>
      </c>
      <c r="Z6843" s="129">
        <v>19.187000000000001</v>
      </c>
      <c r="AA6843" s="129">
        <v>5.93</v>
      </c>
      <c r="AB6843" s="129">
        <v>0.25700000000000001</v>
      </c>
      <c r="AC6843" s="129">
        <v>-0.96099999999999997</v>
      </c>
      <c r="AD6843" s="129">
        <v>20.844999999999999</v>
      </c>
      <c r="AE6843" s="129">
        <v>0.36199999999999999</v>
      </c>
      <c r="AF6843" s="129">
        <v>5.7939999999999996</v>
      </c>
      <c r="AG6843" s="129">
        <v>-8.41</v>
      </c>
      <c r="AH6843" s="129">
        <v>-16.422999999999998</v>
      </c>
      <c r="AI6843" s="129">
        <v>6.8920000000000003</v>
      </c>
      <c r="AJ6843" s="129">
        <v>10.371</v>
      </c>
      <c r="AK6843" s="129">
        <v>2.6190000000000002</v>
      </c>
      <c r="AL6843" s="129">
        <v>14.965</v>
      </c>
      <c r="AM6843" s="129">
        <v>-3.371</v>
      </c>
      <c r="AN6843" s="129">
        <v>-12.288</v>
      </c>
      <c r="AO6843" s="129">
        <v>-11.597</v>
      </c>
      <c r="AP6843" s="129">
        <v>-5.32</v>
      </c>
      <c r="AQ6843" s="129">
        <v>10.381</v>
      </c>
      <c r="AR6843" s="129">
        <v>7.58</v>
      </c>
      <c r="AS6843" s="129">
        <v>6.9939999999999998</v>
      </c>
      <c r="AT6843" s="129">
        <v>5.6849999999999996</v>
      </c>
      <c r="AU6843" s="129">
        <v>5.5949999999999998</v>
      </c>
      <c r="AV6843" s="129">
        <v>5.6390000000000002</v>
      </c>
      <c r="AW6843" s="129">
        <v>2012</v>
      </c>
    </row>
    <row r="6844" spans="1:49">
      <c r="A6844" s="129">
        <v>361</v>
      </c>
      <c r="B6844" s="129" t="s">
        <v>2003</v>
      </c>
      <c r="C6844" s="129" t="s">
        <v>1661</v>
      </c>
      <c r="D6844" s="129" t="s">
        <v>2002</v>
      </c>
      <c r="E6844" s="129" t="s">
        <v>1660</v>
      </c>
      <c r="F6844" s="129" t="s">
        <v>1659</v>
      </c>
      <c r="G6844" s="129" t="s">
        <v>1655</v>
      </c>
      <c r="I6844" s="129" t="s">
        <v>2007</v>
      </c>
      <c r="J6844" s="129">
        <v>13.407999999999999</v>
      </c>
      <c r="K6844" s="129">
        <v>9.6790000000000003</v>
      </c>
      <c r="L6844" s="129">
        <v>-12.423999999999999</v>
      </c>
      <c r="M6844" s="129">
        <v>-15.946999999999999</v>
      </c>
      <c r="N6844" s="129">
        <v>20.184999999999999</v>
      </c>
      <c r="O6844" s="129">
        <v>16.318999999999999</v>
      </c>
      <c r="P6844" s="129">
        <v>16.172999999999998</v>
      </c>
      <c r="Q6844" s="129">
        <v>6.532</v>
      </c>
      <c r="R6844" s="129">
        <v>9.9730000000000008</v>
      </c>
      <c r="S6844" s="129">
        <v>4.8819999999999997</v>
      </c>
      <c r="T6844" s="129">
        <v>-4.5</v>
      </c>
      <c r="U6844" s="129">
        <v>20.9</v>
      </c>
      <c r="V6844" s="129">
        <v>13.4</v>
      </c>
      <c r="W6844" s="129">
        <v>4.3819999999999997</v>
      </c>
      <c r="X6844" s="129">
        <v>1.3540000000000001</v>
      </c>
      <c r="Y6844" s="129">
        <v>-12.162000000000001</v>
      </c>
      <c r="Z6844" s="129">
        <v>10.483000000000001</v>
      </c>
      <c r="AA6844" s="129">
        <v>15.583</v>
      </c>
      <c r="AB6844" s="129">
        <v>2.3460000000000001</v>
      </c>
      <c r="AC6844" s="129">
        <v>-5.577</v>
      </c>
      <c r="AD6844" s="129">
        <v>-3.698</v>
      </c>
      <c r="AE6844" s="129">
        <v>4.7789999999999999</v>
      </c>
      <c r="AF6844" s="129">
        <v>-1.893</v>
      </c>
      <c r="AG6844" s="129">
        <v>1.8859999999999999</v>
      </c>
      <c r="AH6844" s="129">
        <v>8.39</v>
      </c>
      <c r="AI6844" s="129">
        <v>9.7870000000000008</v>
      </c>
      <c r="AJ6844" s="129">
        <v>-1.4650000000000001</v>
      </c>
      <c r="AK6844" s="129">
        <v>-7.0549999999999997</v>
      </c>
      <c r="AL6844" s="129">
        <v>-7.52</v>
      </c>
      <c r="AM6844" s="129">
        <v>-17.754999999999999</v>
      </c>
      <c r="AN6844" s="129">
        <v>12.073</v>
      </c>
      <c r="AO6844" s="129">
        <v>6.9729999999999999</v>
      </c>
      <c r="AP6844" s="129">
        <v>5.6040000000000001</v>
      </c>
      <c r="AQ6844" s="129">
        <v>1.732</v>
      </c>
      <c r="AR6844" s="129">
        <v>8.3870000000000005</v>
      </c>
      <c r="AS6844" s="129">
        <v>8.8260000000000005</v>
      </c>
      <c r="AT6844" s="129">
        <v>8.923</v>
      </c>
      <c r="AU6844" s="129">
        <v>8.8710000000000004</v>
      </c>
      <c r="AV6844" s="129">
        <v>9.141</v>
      </c>
      <c r="AW6844" s="129">
        <v>2012</v>
      </c>
    </row>
    <row r="6845" spans="1:49">
      <c r="A6845" s="129">
        <v>361</v>
      </c>
      <c r="B6845" s="129" t="s">
        <v>2003</v>
      </c>
      <c r="C6845" s="129" t="s">
        <v>1658</v>
      </c>
      <c r="D6845" s="129" t="s">
        <v>2002</v>
      </c>
      <c r="E6845" s="129" t="s">
        <v>1657</v>
      </c>
      <c r="F6845" s="129" t="s">
        <v>1656</v>
      </c>
      <c r="G6845" s="129" t="s">
        <v>1655</v>
      </c>
      <c r="I6845" s="129" t="s">
        <v>2007</v>
      </c>
      <c r="J6845" s="129" t="s">
        <v>1828</v>
      </c>
      <c r="K6845" s="129">
        <v>4.1150000000000002</v>
      </c>
      <c r="L6845" s="129">
        <v>-14.539</v>
      </c>
      <c r="M6845" s="129">
        <v>-21.332000000000001</v>
      </c>
      <c r="N6845" s="129">
        <v>12.875</v>
      </c>
      <c r="O6845" s="129">
        <v>8.36</v>
      </c>
      <c r="P6845" s="129">
        <v>-1.242</v>
      </c>
      <c r="Q6845" s="129">
        <v>1.0660000000000001</v>
      </c>
      <c r="R6845" s="129">
        <v>-6.99</v>
      </c>
      <c r="S6845" s="129">
        <v>8.1859999999999999</v>
      </c>
      <c r="T6845" s="129">
        <v>-15.849</v>
      </c>
      <c r="U6845" s="129">
        <v>24.07</v>
      </c>
      <c r="V6845" s="129">
        <v>13.3</v>
      </c>
      <c r="W6845" s="129">
        <v>0.76100000000000001</v>
      </c>
      <c r="X6845" s="129">
        <v>-14.164999999999999</v>
      </c>
      <c r="Y6845" s="129">
        <v>-3.2930000000000001</v>
      </c>
      <c r="Z6845" s="129">
        <v>13.134</v>
      </c>
      <c r="AA6845" s="129">
        <v>19.920999999999999</v>
      </c>
      <c r="AB6845" s="129">
        <v>-0.35899999999999999</v>
      </c>
      <c r="AC6845" s="129">
        <v>3.6160000000000001</v>
      </c>
      <c r="AD6845" s="129">
        <v>17.317</v>
      </c>
      <c r="AE6845" s="129">
        <v>9.234</v>
      </c>
      <c r="AF6845" s="129">
        <v>9.9589999999999996</v>
      </c>
      <c r="AG6845" s="129">
        <v>-11.461</v>
      </c>
      <c r="AH6845" s="129">
        <v>-2.2719999999999998</v>
      </c>
      <c r="AI6845" s="129">
        <v>5.2039999999999997</v>
      </c>
      <c r="AJ6845" s="129">
        <v>-10.641999999999999</v>
      </c>
      <c r="AK6845" s="129">
        <v>-6.6239999999999997</v>
      </c>
      <c r="AL6845" s="129">
        <v>12.329000000000001</v>
      </c>
      <c r="AM6845" s="129">
        <v>-41.533000000000001</v>
      </c>
      <c r="AN6845" s="129">
        <v>50.161000000000001</v>
      </c>
      <c r="AO6845" s="129">
        <v>9.7769999999999992</v>
      </c>
      <c r="AP6845" s="129">
        <v>8.0470000000000006</v>
      </c>
      <c r="AQ6845" s="129">
        <v>4.3220000000000001</v>
      </c>
      <c r="AR6845" s="129">
        <v>6.8179999999999996</v>
      </c>
      <c r="AS6845" s="129">
        <v>6.9939999999999998</v>
      </c>
      <c r="AT6845" s="129">
        <v>7.4710000000000001</v>
      </c>
      <c r="AU6845" s="129">
        <v>7.6</v>
      </c>
      <c r="AV6845" s="129">
        <v>7.6180000000000003</v>
      </c>
      <c r="AW6845" s="129">
        <v>2012</v>
      </c>
    </row>
    <row r="6846" spans="1:49">
      <c r="A6846" s="129">
        <v>361</v>
      </c>
      <c r="B6846" s="129" t="s">
        <v>2003</v>
      </c>
      <c r="C6846" s="129" t="s">
        <v>1653</v>
      </c>
      <c r="D6846" s="129" t="s">
        <v>2002</v>
      </c>
      <c r="E6846" s="129" t="s">
        <v>80</v>
      </c>
      <c r="F6846" s="129" t="s">
        <v>1652</v>
      </c>
      <c r="G6846" s="129" t="s">
        <v>1651</v>
      </c>
    </row>
    <row r="6847" spans="1:49">
      <c r="A6847" s="129">
        <v>361</v>
      </c>
      <c r="B6847" s="129" t="s">
        <v>2003</v>
      </c>
      <c r="C6847" s="129" t="s">
        <v>1650</v>
      </c>
      <c r="D6847" s="129" t="s">
        <v>2002</v>
      </c>
      <c r="E6847" s="129" t="s">
        <v>1649</v>
      </c>
      <c r="F6847" s="129" t="s">
        <v>1648</v>
      </c>
      <c r="G6847" s="129" t="s">
        <v>84</v>
      </c>
      <c r="H6847" s="129" t="s">
        <v>5</v>
      </c>
    </row>
    <row r="6848" spans="1:49">
      <c r="A6848" s="129">
        <v>361</v>
      </c>
      <c r="B6848" s="129" t="s">
        <v>2003</v>
      </c>
      <c r="C6848" s="129" t="s">
        <v>1647</v>
      </c>
      <c r="D6848" s="129" t="s">
        <v>2002</v>
      </c>
      <c r="E6848" s="129" t="s">
        <v>15</v>
      </c>
      <c r="F6848" s="129" t="s">
        <v>1646</v>
      </c>
      <c r="G6848" s="129" t="s">
        <v>84</v>
      </c>
      <c r="H6848" s="129" t="s">
        <v>5</v>
      </c>
      <c r="I6848" s="129" t="s">
        <v>2006</v>
      </c>
      <c r="J6848" s="129">
        <v>4.3999999999999997E-2</v>
      </c>
      <c r="K6848" s="129">
        <v>4.4999999999999998E-2</v>
      </c>
      <c r="L6848" s="129">
        <v>4.4999999999999998E-2</v>
      </c>
      <c r="M6848" s="129">
        <v>4.4999999999999998E-2</v>
      </c>
      <c r="N6848" s="129">
        <v>4.3999999999999997E-2</v>
      </c>
      <c r="O6848" s="129">
        <v>4.2999999999999997E-2</v>
      </c>
      <c r="P6848" s="129">
        <v>4.2999999999999997E-2</v>
      </c>
      <c r="Q6848" s="129">
        <v>4.2000000000000003E-2</v>
      </c>
      <c r="R6848" s="129">
        <v>4.2000000000000003E-2</v>
      </c>
      <c r="S6848" s="129">
        <v>4.2000000000000003E-2</v>
      </c>
      <c r="T6848" s="129">
        <v>4.2000000000000003E-2</v>
      </c>
      <c r="U6848" s="129">
        <v>4.2000000000000003E-2</v>
      </c>
      <c r="V6848" s="129">
        <v>4.2000000000000003E-2</v>
      </c>
      <c r="W6848" s="129">
        <v>4.1000000000000002E-2</v>
      </c>
      <c r="X6848" s="129">
        <v>4.1000000000000002E-2</v>
      </c>
      <c r="Y6848" s="129">
        <v>4.1000000000000002E-2</v>
      </c>
      <c r="Z6848" s="129">
        <v>4.1000000000000002E-2</v>
      </c>
      <c r="AA6848" s="129">
        <v>4.1000000000000002E-2</v>
      </c>
      <c r="AB6848" s="129">
        <v>0.04</v>
      </c>
      <c r="AC6848" s="129">
        <v>4.2000000000000003E-2</v>
      </c>
      <c r="AD6848" s="129">
        <v>4.3999999999999997E-2</v>
      </c>
      <c r="AE6848" s="129">
        <v>4.5999999999999999E-2</v>
      </c>
      <c r="AF6848" s="129">
        <v>4.7E-2</v>
      </c>
      <c r="AG6848" s="129">
        <v>4.8000000000000001E-2</v>
      </c>
      <c r="AH6848" s="129">
        <v>4.9000000000000002E-2</v>
      </c>
      <c r="AI6848" s="129">
        <v>0.05</v>
      </c>
      <c r="AJ6848" s="129">
        <v>5.0999999999999997E-2</v>
      </c>
      <c r="AK6848" s="129">
        <v>5.1999999999999998E-2</v>
      </c>
      <c r="AL6848" s="129">
        <v>5.2999999999999999E-2</v>
      </c>
      <c r="AM6848" s="129">
        <v>5.3999999999999999E-2</v>
      </c>
      <c r="AN6848" s="129">
        <v>5.5E-2</v>
      </c>
      <c r="AO6848" s="129">
        <v>5.6000000000000001E-2</v>
      </c>
      <c r="AP6848" s="129">
        <v>5.7000000000000002E-2</v>
      </c>
      <c r="AQ6848" s="129">
        <v>5.8000000000000003E-2</v>
      </c>
      <c r="AR6848" s="129">
        <v>0.06</v>
      </c>
      <c r="AS6848" s="129">
        <v>6.0999999999999999E-2</v>
      </c>
      <c r="AT6848" s="129">
        <v>6.2E-2</v>
      </c>
      <c r="AU6848" s="129">
        <v>6.3E-2</v>
      </c>
      <c r="AV6848" s="129">
        <v>6.5000000000000002E-2</v>
      </c>
      <c r="AW6848" s="129">
        <v>2003</v>
      </c>
    </row>
    <row r="6849" spans="1:49">
      <c r="A6849" s="129">
        <v>361</v>
      </c>
      <c r="B6849" s="129" t="s">
        <v>2003</v>
      </c>
      <c r="C6849" s="129" t="s">
        <v>1644</v>
      </c>
      <c r="D6849" s="129" t="s">
        <v>2002</v>
      </c>
      <c r="E6849" s="129" t="s">
        <v>1642</v>
      </c>
      <c r="F6849" s="129" t="s">
        <v>1641</v>
      </c>
      <c r="G6849" s="129" t="s">
        <v>1608</v>
      </c>
      <c r="H6849" s="129" t="s">
        <v>1604</v>
      </c>
      <c r="I6849" s="129" t="s">
        <v>2005</v>
      </c>
      <c r="J6849" s="129">
        <v>6.4000000000000001E-2</v>
      </c>
      <c r="K6849" s="129">
        <v>5.3999999999999999E-2</v>
      </c>
      <c r="L6849" s="129">
        <v>5.1999999999999998E-2</v>
      </c>
      <c r="M6849" s="129">
        <v>5.1999999999999998E-2</v>
      </c>
      <c r="N6849" s="129">
        <v>0.05</v>
      </c>
      <c r="O6849" s="129">
        <v>5.3999999999999999E-2</v>
      </c>
      <c r="P6849" s="129">
        <v>6.8000000000000005E-2</v>
      </c>
      <c r="Q6849" s="129">
        <v>8.5999999999999993E-2</v>
      </c>
      <c r="R6849" s="129">
        <v>9.1999999999999998E-2</v>
      </c>
      <c r="S6849" s="129">
        <v>0.10199999999999999</v>
      </c>
      <c r="T6849" s="129">
        <v>0.109</v>
      </c>
      <c r="U6849" s="129">
        <v>0.104</v>
      </c>
      <c r="V6849" s="129">
        <v>0.122</v>
      </c>
      <c r="W6849" s="129">
        <v>0.14199999999999999</v>
      </c>
      <c r="X6849" s="129">
        <v>0.16900000000000001</v>
      </c>
      <c r="Y6849" s="129">
        <v>0.19400000000000001</v>
      </c>
      <c r="Z6849" s="129">
        <v>0.20399999999999999</v>
      </c>
      <c r="AA6849" s="129">
        <v>0.22500000000000001</v>
      </c>
      <c r="AB6849" s="129">
        <v>0.23699999999999999</v>
      </c>
      <c r="AC6849" s="129">
        <v>0.25900000000000001</v>
      </c>
      <c r="AD6849" s="129">
        <v>0.26300000000000001</v>
      </c>
      <c r="AE6849" s="129">
        <v>0.26600000000000001</v>
      </c>
      <c r="AF6849" s="129">
        <v>0.32700000000000001</v>
      </c>
      <c r="AG6849" s="129">
        <v>0.32700000000000001</v>
      </c>
      <c r="AH6849" s="129">
        <v>0.36899999999999999</v>
      </c>
      <c r="AI6849" s="129">
        <v>0.46700000000000003</v>
      </c>
      <c r="AJ6849" s="129">
        <v>0.52</v>
      </c>
      <c r="AK6849" s="129">
        <v>0.54600000000000004</v>
      </c>
      <c r="AL6849" s="129">
        <v>0.57299999999999995</v>
      </c>
      <c r="AM6849" s="129">
        <v>0.60699999999999998</v>
      </c>
      <c r="AN6849" s="129">
        <v>0.56399999999999995</v>
      </c>
      <c r="AO6849" s="129">
        <v>0.71899999999999997</v>
      </c>
      <c r="AP6849" s="129">
        <v>0.71199999999999997</v>
      </c>
      <c r="AQ6849" s="129">
        <v>0.66800000000000004</v>
      </c>
      <c r="AR6849" s="129">
        <v>0.60799999999999998</v>
      </c>
      <c r="AS6849" s="129">
        <v>0.64400000000000002</v>
      </c>
      <c r="AT6849" s="129">
        <v>0.68400000000000005</v>
      </c>
      <c r="AU6849" s="129">
        <v>0.72599999999999998</v>
      </c>
      <c r="AV6849" s="129">
        <v>0.73699999999999999</v>
      </c>
      <c r="AW6849" s="129">
        <v>2012</v>
      </c>
    </row>
    <row r="6850" spans="1:49">
      <c r="A6850" s="129">
        <v>361</v>
      </c>
      <c r="B6850" s="129" t="s">
        <v>2003</v>
      </c>
      <c r="C6850" s="129" t="s">
        <v>1643</v>
      </c>
      <c r="D6850" s="129" t="s">
        <v>2002</v>
      </c>
      <c r="E6850" s="129" t="s">
        <v>1642</v>
      </c>
      <c r="F6850" s="129" t="s">
        <v>1641</v>
      </c>
      <c r="G6850" s="129" t="s">
        <v>1597</v>
      </c>
      <c r="I6850" s="129" t="s">
        <v>1640</v>
      </c>
      <c r="J6850" s="129">
        <v>40.917000000000002</v>
      </c>
      <c r="K6850" s="129">
        <v>28.855</v>
      </c>
      <c r="L6850" s="129">
        <v>24.428999999999998</v>
      </c>
      <c r="M6850" s="129">
        <v>24.98</v>
      </c>
      <c r="N6850" s="129">
        <v>20.414999999999999</v>
      </c>
      <c r="O6850" s="129">
        <v>19.771000000000001</v>
      </c>
      <c r="P6850" s="129">
        <v>21.059000000000001</v>
      </c>
      <c r="Q6850" s="129">
        <v>23.526</v>
      </c>
      <c r="R6850" s="129">
        <v>21.125</v>
      </c>
      <c r="S6850" s="129">
        <v>21.052</v>
      </c>
      <c r="T6850" s="129">
        <v>20.097999999999999</v>
      </c>
      <c r="U6850" s="129">
        <v>19.297000000000001</v>
      </c>
      <c r="V6850" s="129">
        <v>20.451000000000001</v>
      </c>
      <c r="W6850" s="129">
        <v>21.753</v>
      </c>
      <c r="X6850" s="129">
        <v>23.234999999999999</v>
      </c>
      <c r="Y6850" s="129">
        <v>24.797000000000001</v>
      </c>
      <c r="Z6850" s="129">
        <v>24.366</v>
      </c>
      <c r="AA6850" s="129">
        <v>23.937000000000001</v>
      </c>
      <c r="AB6850" s="129">
        <v>24.204999999999998</v>
      </c>
      <c r="AC6850" s="129">
        <v>24.893999999999998</v>
      </c>
      <c r="AD6850" s="129">
        <v>23.417000000000002</v>
      </c>
      <c r="AE6850" s="129">
        <v>21.620999999999999</v>
      </c>
      <c r="AF6850" s="129">
        <v>25.388999999999999</v>
      </c>
      <c r="AG6850" s="129">
        <v>26.303999999999998</v>
      </c>
      <c r="AH6850" s="129">
        <v>27.498000000000001</v>
      </c>
      <c r="AI6850" s="129">
        <v>32.216999999999999</v>
      </c>
      <c r="AJ6850" s="129">
        <v>30.611999999999998</v>
      </c>
      <c r="AK6850" s="129">
        <v>29.312999999999999</v>
      </c>
      <c r="AL6850" s="129">
        <v>28.658000000000001</v>
      </c>
      <c r="AM6850" s="129">
        <v>32.639000000000003</v>
      </c>
      <c r="AN6850" s="129">
        <v>31.038</v>
      </c>
      <c r="AO6850" s="129">
        <v>37.095999999999997</v>
      </c>
      <c r="AP6850" s="129">
        <v>35.932000000000002</v>
      </c>
      <c r="AQ6850" s="129">
        <v>32.271000000000001</v>
      </c>
      <c r="AR6850" s="129">
        <v>27.747</v>
      </c>
      <c r="AS6850" s="129">
        <v>27.774999999999999</v>
      </c>
      <c r="AT6850" s="129">
        <v>27.805</v>
      </c>
      <c r="AU6850" s="129">
        <v>27.827999999999999</v>
      </c>
      <c r="AV6850" s="129">
        <v>26.614999999999998</v>
      </c>
      <c r="AW6850" s="129">
        <v>2012</v>
      </c>
    </row>
    <row r="6851" spans="1:49">
      <c r="A6851" s="129">
        <v>361</v>
      </c>
      <c r="B6851" s="129" t="s">
        <v>2003</v>
      </c>
      <c r="C6851" s="129" t="s">
        <v>1639</v>
      </c>
      <c r="D6851" s="129" t="s">
        <v>2002</v>
      </c>
      <c r="E6851" s="129" t="s">
        <v>1637</v>
      </c>
      <c r="F6851" s="129" t="s">
        <v>1636</v>
      </c>
      <c r="G6851" s="129" t="s">
        <v>1608</v>
      </c>
      <c r="H6851" s="129" t="s">
        <v>1604</v>
      </c>
      <c r="I6851" s="129" t="s">
        <v>2005</v>
      </c>
      <c r="J6851" s="129">
        <v>7.3999999999999996E-2</v>
      </c>
      <c r="K6851" s="129">
        <v>6.2E-2</v>
      </c>
      <c r="L6851" s="129">
        <v>6.2E-2</v>
      </c>
      <c r="M6851" s="129">
        <v>6.0999999999999999E-2</v>
      </c>
      <c r="N6851" s="129">
        <v>6.2E-2</v>
      </c>
      <c r="O6851" s="129">
        <v>7.6999999999999999E-2</v>
      </c>
      <c r="P6851" s="129">
        <v>8.1000000000000003E-2</v>
      </c>
      <c r="Q6851" s="129">
        <v>0.14199999999999999</v>
      </c>
      <c r="R6851" s="129">
        <v>0.125</v>
      </c>
      <c r="S6851" s="129">
        <v>0.11600000000000001</v>
      </c>
      <c r="T6851" s="129">
        <v>0.106</v>
      </c>
      <c r="U6851" s="129">
        <v>9.9000000000000005E-2</v>
      </c>
      <c r="V6851" s="129">
        <v>0.11899999999999999</v>
      </c>
      <c r="W6851" s="129">
        <v>0.14000000000000001</v>
      </c>
      <c r="X6851" s="129">
        <v>0.16300000000000001</v>
      </c>
      <c r="Y6851" s="129">
        <v>0.187</v>
      </c>
      <c r="Z6851" s="129">
        <v>0.22600000000000001</v>
      </c>
      <c r="AA6851" s="129">
        <v>0.25</v>
      </c>
      <c r="AB6851" s="129">
        <v>0.28799999999999998</v>
      </c>
      <c r="AC6851" s="129">
        <v>0.35299999999999998</v>
      </c>
      <c r="AD6851" s="129">
        <v>0.39400000000000002</v>
      </c>
      <c r="AE6851" s="129">
        <v>0.38500000000000001</v>
      </c>
      <c r="AF6851" s="129">
        <v>0.51100000000000001</v>
      </c>
      <c r="AG6851" s="129">
        <v>0.41599999999999998</v>
      </c>
      <c r="AH6851" s="129">
        <v>0.45400000000000001</v>
      </c>
      <c r="AI6851" s="129">
        <v>0.51500000000000001</v>
      </c>
      <c r="AJ6851" s="129">
        <v>0.58699999999999997</v>
      </c>
      <c r="AK6851" s="129">
        <v>0.61199999999999999</v>
      </c>
      <c r="AL6851" s="129">
        <v>0.65</v>
      </c>
      <c r="AM6851" s="129">
        <v>0.66100000000000003</v>
      </c>
      <c r="AN6851" s="129">
        <v>0.70599999999999996</v>
      </c>
      <c r="AO6851" s="129">
        <v>0.68400000000000005</v>
      </c>
      <c r="AP6851" s="129">
        <v>0.60899999999999999</v>
      </c>
      <c r="AQ6851" s="129">
        <v>0.622</v>
      </c>
      <c r="AR6851" s="129">
        <v>0.61599999999999999</v>
      </c>
      <c r="AS6851" s="129">
        <v>0.65500000000000003</v>
      </c>
      <c r="AT6851" s="129">
        <v>0.68</v>
      </c>
      <c r="AU6851" s="129">
        <v>0.73499999999999999</v>
      </c>
      <c r="AV6851" s="129">
        <v>0.77900000000000003</v>
      </c>
      <c r="AW6851" s="129">
        <v>2012</v>
      </c>
    </row>
    <row r="6852" spans="1:49">
      <c r="A6852" s="129">
        <v>361</v>
      </c>
      <c r="B6852" s="129" t="s">
        <v>2003</v>
      </c>
      <c r="C6852" s="129" t="s">
        <v>1638</v>
      </c>
      <c r="D6852" s="129" t="s">
        <v>2002</v>
      </c>
      <c r="E6852" s="129" t="s">
        <v>1637</v>
      </c>
      <c r="F6852" s="129" t="s">
        <v>1636</v>
      </c>
      <c r="G6852" s="129" t="s">
        <v>1597</v>
      </c>
      <c r="I6852" s="129" t="s">
        <v>1635</v>
      </c>
      <c r="J6852" s="129">
        <v>47.384</v>
      </c>
      <c r="K6852" s="129">
        <v>33.298999999999999</v>
      </c>
      <c r="L6852" s="129">
        <v>29.024000000000001</v>
      </c>
      <c r="M6852" s="129">
        <v>28.977</v>
      </c>
      <c r="N6852" s="129">
        <v>25.192</v>
      </c>
      <c r="O6852" s="129">
        <v>28.181999999999999</v>
      </c>
      <c r="P6852" s="129">
        <v>25.324000000000002</v>
      </c>
      <c r="Q6852" s="129">
        <v>38.753</v>
      </c>
      <c r="R6852" s="129">
        <v>28.635000000000002</v>
      </c>
      <c r="S6852" s="129">
        <v>24.044</v>
      </c>
      <c r="T6852" s="129">
        <v>19.472000000000001</v>
      </c>
      <c r="U6852" s="129">
        <v>18.37</v>
      </c>
      <c r="V6852" s="129">
        <v>19.948</v>
      </c>
      <c r="W6852" s="129">
        <v>21.507000000000001</v>
      </c>
      <c r="X6852" s="129">
        <v>22.437000000000001</v>
      </c>
      <c r="Y6852" s="129">
        <v>23.890999999999998</v>
      </c>
      <c r="Z6852" s="129">
        <v>27.064</v>
      </c>
      <c r="AA6852" s="129">
        <v>26.535</v>
      </c>
      <c r="AB6852" s="129">
        <v>29.382999999999999</v>
      </c>
      <c r="AC6852" s="129">
        <v>33.898000000000003</v>
      </c>
      <c r="AD6852" s="129">
        <v>35.091000000000001</v>
      </c>
      <c r="AE6852" s="129">
        <v>31.303999999999998</v>
      </c>
      <c r="AF6852" s="129">
        <v>39.645000000000003</v>
      </c>
      <c r="AG6852" s="129">
        <v>33.384999999999998</v>
      </c>
      <c r="AH6852" s="129">
        <v>33.802</v>
      </c>
      <c r="AI6852" s="129">
        <v>35.529000000000003</v>
      </c>
      <c r="AJ6852" s="129">
        <v>34.514000000000003</v>
      </c>
      <c r="AK6852" s="129">
        <v>32.853000000000002</v>
      </c>
      <c r="AL6852" s="129">
        <v>32.546999999999997</v>
      </c>
      <c r="AM6852" s="129">
        <v>35.555999999999997</v>
      </c>
      <c r="AN6852" s="129">
        <v>38.847000000000001</v>
      </c>
      <c r="AO6852" s="129">
        <v>35.292999999999999</v>
      </c>
      <c r="AP6852" s="129">
        <v>30.739000000000001</v>
      </c>
      <c r="AQ6852" s="129">
        <v>30.024999999999999</v>
      </c>
      <c r="AR6852" s="129">
        <v>28.129000000000001</v>
      </c>
      <c r="AS6852" s="129">
        <v>28.222999999999999</v>
      </c>
      <c r="AT6852" s="129">
        <v>27.638999999999999</v>
      </c>
      <c r="AU6852" s="129">
        <v>28.143999999999998</v>
      </c>
      <c r="AV6852" s="129">
        <v>28.143999999999998</v>
      </c>
      <c r="AW6852" s="129">
        <v>2012</v>
      </c>
    </row>
    <row r="6853" spans="1:49">
      <c r="A6853" s="129">
        <v>361</v>
      </c>
      <c r="B6853" s="129" t="s">
        <v>2003</v>
      </c>
      <c r="C6853" s="129" t="s">
        <v>1634</v>
      </c>
      <c r="D6853" s="129" t="s">
        <v>2002</v>
      </c>
      <c r="E6853" s="129" t="s">
        <v>1632</v>
      </c>
      <c r="F6853" s="129" t="s">
        <v>1631</v>
      </c>
      <c r="G6853" s="129" t="s">
        <v>1608</v>
      </c>
      <c r="H6853" s="129" t="s">
        <v>1604</v>
      </c>
      <c r="I6853" s="129" t="s">
        <v>2005</v>
      </c>
      <c r="J6853" s="129">
        <v>-0.01</v>
      </c>
      <c r="K6853" s="129">
        <v>-8.0000000000000002E-3</v>
      </c>
      <c r="L6853" s="129">
        <v>-0.01</v>
      </c>
      <c r="M6853" s="129">
        <v>-8.0000000000000002E-3</v>
      </c>
      <c r="N6853" s="129">
        <v>-1.2E-2</v>
      </c>
      <c r="O6853" s="129">
        <v>-2.3E-2</v>
      </c>
      <c r="P6853" s="129">
        <v>-1.4E-2</v>
      </c>
      <c r="Q6853" s="129">
        <v>-5.6000000000000001E-2</v>
      </c>
      <c r="R6853" s="129">
        <v>-3.3000000000000002E-2</v>
      </c>
      <c r="S6853" s="129">
        <v>-1.4E-2</v>
      </c>
      <c r="T6853" s="129">
        <v>3.0000000000000001E-3</v>
      </c>
      <c r="U6853" s="129">
        <v>5.0000000000000001E-3</v>
      </c>
      <c r="V6853" s="129">
        <v>3.0000000000000001E-3</v>
      </c>
      <c r="W6853" s="129">
        <v>2E-3</v>
      </c>
      <c r="X6853" s="129">
        <v>6.0000000000000001E-3</v>
      </c>
      <c r="Y6853" s="129">
        <v>7.0000000000000001E-3</v>
      </c>
      <c r="Z6853" s="129">
        <v>-2.3E-2</v>
      </c>
      <c r="AA6853" s="129">
        <v>-2.4E-2</v>
      </c>
      <c r="AB6853" s="129">
        <v>-5.0999999999999997E-2</v>
      </c>
      <c r="AC6853" s="129">
        <v>-9.4E-2</v>
      </c>
      <c r="AD6853" s="129">
        <v>-0.13100000000000001</v>
      </c>
      <c r="AE6853" s="129">
        <v>-0.11899999999999999</v>
      </c>
      <c r="AF6853" s="129">
        <v>-0.184</v>
      </c>
      <c r="AG6853" s="129">
        <v>-8.7999999999999995E-2</v>
      </c>
      <c r="AH6853" s="129">
        <v>-8.5000000000000006E-2</v>
      </c>
      <c r="AI6853" s="129">
        <v>-4.8000000000000001E-2</v>
      </c>
      <c r="AJ6853" s="129">
        <v>-6.6000000000000003E-2</v>
      </c>
      <c r="AK6853" s="129">
        <v>-6.6000000000000003E-2</v>
      </c>
      <c r="AL6853" s="129">
        <v>-7.8E-2</v>
      </c>
      <c r="AM6853" s="129">
        <v>-5.3999999999999999E-2</v>
      </c>
      <c r="AN6853" s="129">
        <v>-0.14199999999999999</v>
      </c>
      <c r="AO6853" s="129">
        <v>3.5000000000000003E-2</v>
      </c>
      <c r="AP6853" s="129">
        <v>0.10299999999999999</v>
      </c>
      <c r="AQ6853" s="129">
        <v>4.7E-2</v>
      </c>
      <c r="AR6853" s="129">
        <v>-8.0000000000000002E-3</v>
      </c>
      <c r="AS6853" s="129">
        <v>-0.01</v>
      </c>
      <c r="AT6853" s="129">
        <v>4.0000000000000001E-3</v>
      </c>
      <c r="AU6853" s="129">
        <v>-8.0000000000000002E-3</v>
      </c>
      <c r="AV6853" s="129">
        <v>-4.2000000000000003E-2</v>
      </c>
      <c r="AW6853" s="129">
        <v>2012</v>
      </c>
    </row>
    <row r="6854" spans="1:49">
      <c r="A6854" s="129">
        <v>361</v>
      </c>
      <c r="B6854" s="129" t="s">
        <v>2003</v>
      </c>
      <c r="C6854" s="129" t="s">
        <v>1633</v>
      </c>
      <c r="D6854" s="129" t="s">
        <v>2002</v>
      </c>
      <c r="E6854" s="129" t="s">
        <v>1632</v>
      </c>
      <c r="F6854" s="129" t="s">
        <v>1631</v>
      </c>
      <c r="G6854" s="129" t="s">
        <v>1597</v>
      </c>
      <c r="I6854" s="129" t="s">
        <v>1630</v>
      </c>
      <c r="J6854" s="129">
        <v>-6.4669999999999996</v>
      </c>
      <c r="K6854" s="129">
        <v>-4.4429999999999996</v>
      </c>
      <c r="L6854" s="129">
        <v>-4.5949999999999998</v>
      </c>
      <c r="M6854" s="129">
        <v>-3.9969999999999999</v>
      </c>
      <c r="N6854" s="129">
        <v>-4.7770000000000001</v>
      </c>
      <c r="O6854" s="129">
        <v>-8.4109999999999996</v>
      </c>
      <c r="P6854" s="129">
        <v>-4.2640000000000002</v>
      </c>
      <c r="Q6854" s="129">
        <v>-15.227</v>
      </c>
      <c r="R6854" s="129">
        <v>-7.51</v>
      </c>
      <c r="S6854" s="129">
        <v>-2.9929999999999999</v>
      </c>
      <c r="T6854" s="129">
        <v>0.626</v>
      </c>
      <c r="U6854" s="129">
        <v>0.92700000000000005</v>
      </c>
      <c r="V6854" s="129">
        <v>0.503</v>
      </c>
      <c r="W6854" s="129">
        <v>0.246</v>
      </c>
      <c r="X6854" s="129">
        <v>0.79800000000000004</v>
      </c>
      <c r="Y6854" s="129">
        <v>0.90700000000000003</v>
      </c>
      <c r="Z6854" s="129">
        <v>-2.6989999999999998</v>
      </c>
      <c r="AA6854" s="129">
        <v>-2.5979999999999999</v>
      </c>
      <c r="AB6854" s="129">
        <v>-5.1769999999999996</v>
      </c>
      <c r="AC6854" s="129">
        <v>-9.0030000000000001</v>
      </c>
      <c r="AD6854" s="129">
        <v>-11.673999999999999</v>
      </c>
      <c r="AE6854" s="129">
        <v>-9.6839999999999993</v>
      </c>
      <c r="AF6854" s="129">
        <v>-14.256</v>
      </c>
      <c r="AG6854" s="129">
        <v>-7.08</v>
      </c>
      <c r="AH6854" s="129">
        <v>-6.3029999999999999</v>
      </c>
      <c r="AI6854" s="129">
        <v>-3.3119999999999998</v>
      </c>
      <c r="AJ6854" s="129">
        <v>-3.9020000000000001</v>
      </c>
      <c r="AK6854" s="129">
        <v>-3.5390000000000001</v>
      </c>
      <c r="AL6854" s="129">
        <v>-3.8889999999999998</v>
      </c>
      <c r="AM6854" s="129">
        <v>-2.9169999999999998</v>
      </c>
      <c r="AN6854" s="129">
        <v>-7.8079999999999998</v>
      </c>
      <c r="AO6854" s="129">
        <v>1.802</v>
      </c>
      <c r="AP6854" s="129">
        <v>5.1929999999999996</v>
      </c>
      <c r="AQ6854" s="129">
        <v>2.246</v>
      </c>
      <c r="AR6854" s="129">
        <v>-0.38200000000000001</v>
      </c>
      <c r="AS6854" s="129">
        <v>-0.44800000000000001</v>
      </c>
      <c r="AT6854" s="129">
        <v>0.16600000000000001</v>
      </c>
      <c r="AU6854" s="129">
        <v>-0.316</v>
      </c>
      <c r="AV6854" s="129">
        <v>-1.528</v>
      </c>
      <c r="AW6854" s="129">
        <v>2012</v>
      </c>
    </row>
    <row r="6855" spans="1:49">
      <c r="A6855" s="129">
        <v>361</v>
      </c>
      <c r="B6855" s="129" t="s">
        <v>2003</v>
      </c>
      <c r="C6855" s="129" t="s">
        <v>1629</v>
      </c>
      <c r="D6855" s="129" t="s">
        <v>2002</v>
      </c>
      <c r="E6855" s="129" t="s">
        <v>1627</v>
      </c>
      <c r="F6855" s="129" t="s">
        <v>1626</v>
      </c>
      <c r="G6855" s="129" t="s">
        <v>1608</v>
      </c>
      <c r="H6855" s="129" t="s">
        <v>1604</v>
      </c>
    </row>
    <row r="6856" spans="1:49">
      <c r="A6856" s="129">
        <v>361</v>
      </c>
      <c r="B6856" s="129" t="s">
        <v>2003</v>
      </c>
      <c r="C6856" s="129" t="s">
        <v>1628</v>
      </c>
      <c r="D6856" s="129" t="s">
        <v>2002</v>
      </c>
      <c r="E6856" s="129" t="s">
        <v>1627</v>
      </c>
      <c r="F6856" s="129" t="s">
        <v>1626</v>
      </c>
      <c r="G6856" s="129" t="s">
        <v>1625</v>
      </c>
    </row>
    <row r="6857" spans="1:49">
      <c r="A6857" s="129">
        <v>361</v>
      </c>
      <c r="B6857" s="129" t="s">
        <v>2003</v>
      </c>
      <c r="C6857" s="129" t="s">
        <v>1624</v>
      </c>
      <c r="D6857" s="129" t="s">
        <v>2002</v>
      </c>
      <c r="E6857" s="129" t="s">
        <v>1622</v>
      </c>
      <c r="F6857" s="129" t="s">
        <v>1621</v>
      </c>
      <c r="G6857" s="129" t="s">
        <v>1608</v>
      </c>
      <c r="H6857" s="129" t="s">
        <v>1604</v>
      </c>
      <c r="I6857" s="129" t="s">
        <v>2005</v>
      </c>
      <c r="J6857" s="129" t="s">
        <v>1595</v>
      </c>
      <c r="K6857" s="129" t="s">
        <v>1595</v>
      </c>
      <c r="L6857" s="129" t="s">
        <v>1595</v>
      </c>
      <c r="M6857" s="129" t="s">
        <v>1595</v>
      </c>
      <c r="N6857" s="129" t="s">
        <v>1595</v>
      </c>
      <c r="O6857" s="129" t="s">
        <v>1595</v>
      </c>
      <c r="P6857" s="129" t="s">
        <v>1595</v>
      </c>
      <c r="Q6857" s="129" t="s">
        <v>1595</v>
      </c>
      <c r="R6857" s="129" t="s">
        <v>1595</v>
      </c>
      <c r="S6857" s="129" t="s">
        <v>1595</v>
      </c>
      <c r="T6857" s="129">
        <v>1.4E-2</v>
      </c>
      <c r="U6857" s="129">
        <v>1.4999999999999999E-2</v>
      </c>
      <c r="V6857" s="129">
        <v>1.4E-2</v>
      </c>
      <c r="W6857" s="129">
        <v>1.2999999999999999E-2</v>
      </c>
      <c r="X6857" s="129">
        <v>1.9E-2</v>
      </c>
      <c r="Y6857" s="129">
        <v>1.9E-2</v>
      </c>
      <c r="Z6857" s="129">
        <v>-6.0000000000000001E-3</v>
      </c>
      <c r="AA6857" s="129">
        <v>-8.0000000000000002E-3</v>
      </c>
      <c r="AB6857" s="129">
        <v>-3.4000000000000002E-2</v>
      </c>
      <c r="AC6857" s="129">
        <v>-7.3999999999999996E-2</v>
      </c>
      <c r="AD6857" s="129">
        <v>-0.10100000000000001</v>
      </c>
      <c r="AE6857" s="129">
        <v>-8.5000000000000006E-2</v>
      </c>
      <c r="AF6857" s="129">
        <v>-0.14599999999999999</v>
      </c>
      <c r="AG6857" s="129">
        <v>-5.7000000000000002E-2</v>
      </c>
      <c r="AH6857" s="129">
        <v>-5.5E-2</v>
      </c>
      <c r="AI6857" s="129" t="s">
        <v>1828</v>
      </c>
      <c r="AJ6857" s="129">
        <v>2.1000000000000001E-2</v>
      </c>
      <c r="AK6857" s="129">
        <v>1.0999999999999999E-2</v>
      </c>
      <c r="AL6857" s="129">
        <v>8.9999999999999993E-3</v>
      </c>
      <c r="AM6857" s="129">
        <v>2.7E-2</v>
      </c>
      <c r="AN6857" s="129">
        <v>-5.5E-2</v>
      </c>
      <c r="AO6857" s="129">
        <v>0.127</v>
      </c>
      <c r="AP6857" s="129">
        <v>0.182</v>
      </c>
      <c r="AQ6857" s="129">
        <v>0.108</v>
      </c>
      <c r="AR6857" s="129">
        <v>0.05</v>
      </c>
      <c r="AS6857" s="129">
        <v>5.2999999999999999E-2</v>
      </c>
      <c r="AT6857" s="129">
        <v>6.0999999999999999E-2</v>
      </c>
      <c r="AU6857" s="129">
        <v>5.7000000000000002E-2</v>
      </c>
      <c r="AV6857" s="129">
        <v>2.8000000000000001E-2</v>
      </c>
      <c r="AW6857" s="129">
        <v>2012</v>
      </c>
    </row>
    <row r="6858" spans="1:49">
      <c r="A6858" s="129">
        <v>361</v>
      </c>
      <c r="B6858" s="129" t="s">
        <v>2003</v>
      </c>
      <c r="C6858" s="129" t="s">
        <v>1623</v>
      </c>
      <c r="D6858" s="129" t="s">
        <v>2002</v>
      </c>
      <c r="E6858" s="129" t="s">
        <v>1622</v>
      </c>
      <c r="F6858" s="129" t="s">
        <v>1621</v>
      </c>
      <c r="G6858" s="129" t="s">
        <v>1597</v>
      </c>
      <c r="I6858" s="129" t="s">
        <v>1747</v>
      </c>
      <c r="J6858" s="129" t="s">
        <v>1595</v>
      </c>
      <c r="K6858" s="129" t="s">
        <v>1595</v>
      </c>
      <c r="L6858" s="129" t="s">
        <v>1595</v>
      </c>
      <c r="M6858" s="129" t="s">
        <v>1595</v>
      </c>
      <c r="N6858" s="129" t="s">
        <v>1595</v>
      </c>
      <c r="O6858" s="129" t="s">
        <v>1595</v>
      </c>
      <c r="P6858" s="129" t="s">
        <v>1595</v>
      </c>
      <c r="Q6858" s="129" t="s">
        <v>1595</v>
      </c>
      <c r="R6858" s="129" t="s">
        <v>1595</v>
      </c>
      <c r="S6858" s="129" t="s">
        <v>1595</v>
      </c>
      <c r="T6858" s="129">
        <v>2.5579999999999998</v>
      </c>
      <c r="U6858" s="129">
        <v>2.8580000000000001</v>
      </c>
      <c r="V6858" s="129">
        <v>2.347</v>
      </c>
      <c r="W6858" s="129">
        <v>1.9630000000000001</v>
      </c>
      <c r="X6858" s="129">
        <v>2.552</v>
      </c>
      <c r="Y6858" s="129">
        <v>2.407</v>
      </c>
      <c r="Z6858" s="129">
        <v>-0.71</v>
      </c>
      <c r="AA6858" s="129">
        <v>-0.82</v>
      </c>
      <c r="AB6858" s="129">
        <v>-3.423</v>
      </c>
      <c r="AC6858" s="129">
        <v>-7.1219999999999999</v>
      </c>
      <c r="AD6858" s="129">
        <v>-8.9450000000000003</v>
      </c>
      <c r="AE6858" s="129">
        <v>-6.9080000000000004</v>
      </c>
      <c r="AF6858" s="129">
        <v>-11.292999999999999</v>
      </c>
      <c r="AG6858" s="129">
        <v>-4.593</v>
      </c>
      <c r="AH6858" s="129">
        <v>-4.0659999999999998</v>
      </c>
      <c r="AI6858" s="129">
        <v>3.2000000000000001E-2</v>
      </c>
      <c r="AJ6858" s="129">
        <v>1.216</v>
      </c>
      <c r="AK6858" s="129">
        <v>0.61499999999999999</v>
      </c>
      <c r="AL6858" s="129">
        <v>0.45400000000000001</v>
      </c>
      <c r="AM6858" s="129">
        <v>1.472</v>
      </c>
      <c r="AN6858" s="129">
        <v>-3.0379999999999998</v>
      </c>
      <c r="AO6858" s="129">
        <v>6.524</v>
      </c>
      <c r="AP6858" s="129">
        <v>9.1690000000000005</v>
      </c>
      <c r="AQ6858" s="129">
        <v>5.1920000000000002</v>
      </c>
      <c r="AR6858" s="129">
        <v>2.2999999999999998</v>
      </c>
      <c r="AS6858" s="129">
        <v>2.2909999999999999</v>
      </c>
      <c r="AT6858" s="129">
        <v>2.4830000000000001</v>
      </c>
      <c r="AU6858" s="129">
        <v>2.194</v>
      </c>
      <c r="AV6858" s="129">
        <v>1.0169999999999999</v>
      </c>
      <c r="AW6858" s="129">
        <v>2012</v>
      </c>
    </row>
    <row r="6859" spans="1:49">
      <c r="A6859" s="129">
        <v>361</v>
      </c>
      <c r="B6859" s="129" t="s">
        <v>2003</v>
      </c>
      <c r="C6859" s="129" t="s">
        <v>1620</v>
      </c>
      <c r="D6859" s="129" t="s">
        <v>2002</v>
      </c>
      <c r="E6859" s="129" t="s">
        <v>1618</v>
      </c>
      <c r="F6859" s="129" t="s">
        <v>1617</v>
      </c>
      <c r="G6859" s="129" t="s">
        <v>1608</v>
      </c>
      <c r="H6859" s="129" t="s">
        <v>1604</v>
      </c>
    </row>
    <row r="6860" spans="1:49">
      <c r="A6860" s="129">
        <v>361</v>
      </c>
      <c r="B6860" s="129" t="s">
        <v>2003</v>
      </c>
      <c r="C6860" s="129" t="s">
        <v>1619</v>
      </c>
      <c r="D6860" s="129" t="s">
        <v>2002</v>
      </c>
      <c r="E6860" s="129" t="s">
        <v>1618</v>
      </c>
      <c r="F6860" s="129" t="s">
        <v>1617</v>
      </c>
      <c r="G6860" s="129" t="s">
        <v>1597</v>
      </c>
    </row>
    <row r="6861" spans="1:49">
      <c r="A6861" s="129">
        <v>361</v>
      </c>
      <c r="B6861" s="129" t="s">
        <v>2003</v>
      </c>
      <c r="C6861" s="129" t="s">
        <v>1616</v>
      </c>
      <c r="D6861" s="129" t="s">
        <v>2002</v>
      </c>
      <c r="E6861" s="129" t="s">
        <v>1614</v>
      </c>
      <c r="F6861" s="129" t="s">
        <v>1613</v>
      </c>
      <c r="G6861" s="129" t="s">
        <v>1608</v>
      </c>
      <c r="H6861" s="129" t="s">
        <v>1604</v>
      </c>
      <c r="I6861" s="129" t="s">
        <v>2005</v>
      </c>
      <c r="J6861" s="129" t="s">
        <v>1595</v>
      </c>
      <c r="K6861" s="129" t="s">
        <v>1595</v>
      </c>
      <c r="L6861" s="129" t="s">
        <v>1595</v>
      </c>
      <c r="M6861" s="129" t="s">
        <v>1595</v>
      </c>
      <c r="N6861" s="129" t="s">
        <v>1595</v>
      </c>
      <c r="O6861" s="129" t="s">
        <v>1595</v>
      </c>
      <c r="P6861" s="129" t="s">
        <v>1595</v>
      </c>
      <c r="Q6861" s="129" t="s">
        <v>1595</v>
      </c>
      <c r="R6861" s="129" t="s">
        <v>1595</v>
      </c>
      <c r="S6861" s="129" t="s">
        <v>1595</v>
      </c>
      <c r="T6861" s="129" t="s">
        <v>1595</v>
      </c>
      <c r="U6861" s="129" t="s">
        <v>1595</v>
      </c>
      <c r="V6861" s="129" t="s">
        <v>1595</v>
      </c>
      <c r="W6861" s="129" t="s">
        <v>1595</v>
      </c>
      <c r="X6861" s="129" t="s">
        <v>1595</v>
      </c>
      <c r="Y6861" s="129" t="s">
        <v>1595</v>
      </c>
      <c r="Z6861" s="129">
        <v>0.41199999999999998</v>
      </c>
      <c r="AA6861" s="129">
        <v>0.63100000000000001</v>
      </c>
      <c r="AB6861" s="129">
        <v>0.78100000000000003</v>
      </c>
      <c r="AC6861" s="129">
        <v>0.93600000000000005</v>
      </c>
      <c r="AD6861" s="129">
        <v>1.097</v>
      </c>
      <c r="AE6861" s="129">
        <v>1.3009999999999999</v>
      </c>
      <c r="AF6861" s="129">
        <v>1.5529999999999999</v>
      </c>
      <c r="AG6861" s="129">
        <v>1.7829999999999999</v>
      </c>
      <c r="AH6861" s="129">
        <v>2.0960000000000001</v>
      </c>
      <c r="AI6861" s="129">
        <v>2.3159999999999998</v>
      </c>
      <c r="AJ6861" s="129">
        <v>2.4689999999999999</v>
      </c>
      <c r="AK6861" s="129">
        <v>2.4940000000000002</v>
      </c>
      <c r="AL6861" s="129">
        <v>2.617</v>
      </c>
      <c r="AM6861" s="129">
        <v>2.7610000000000001</v>
      </c>
      <c r="AN6861" s="129">
        <v>2.9780000000000002</v>
      </c>
      <c r="AO6861" s="129">
        <v>2.9790000000000001</v>
      </c>
      <c r="AP6861" s="129">
        <v>1.77</v>
      </c>
      <c r="AQ6861" s="129">
        <v>1.718</v>
      </c>
      <c r="AR6861" s="129">
        <v>1.7170000000000001</v>
      </c>
      <c r="AS6861" s="129">
        <v>1.718</v>
      </c>
      <c r="AT6861" s="129">
        <v>1.7030000000000001</v>
      </c>
      <c r="AU6861" s="129">
        <v>1.7</v>
      </c>
      <c r="AV6861" s="129">
        <v>1.7310000000000001</v>
      </c>
      <c r="AW6861" s="129">
        <v>2012</v>
      </c>
    </row>
    <row r="6862" spans="1:49">
      <c r="A6862" s="129">
        <v>361</v>
      </c>
      <c r="B6862" s="129" t="s">
        <v>2003</v>
      </c>
      <c r="C6862" s="129" t="s">
        <v>1615</v>
      </c>
      <c r="D6862" s="129" t="s">
        <v>2002</v>
      </c>
      <c r="E6862" s="129" t="s">
        <v>1614</v>
      </c>
      <c r="F6862" s="129" t="s">
        <v>1613</v>
      </c>
      <c r="G6862" s="129" t="s">
        <v>1597</v>
      </c>
      <c r="I6862" s="129" t="s">
        <v>1612</v>
      </c>
      <c r="J6862" s="129" t="s">
        <v>1595</v>
      </c>
      <c r="K6862" s="129" t="s">
        <v>1595</v>
      </c>
      <c r="L6862" s="129" t="s">
        <v>1595</v>
      </c>
      <c r="M6862" s="129" t="s">
        <v>1595</v>
      </c>
      <c r="N6862" s="129" t="s">
        <v>1595</v>
      </c>
      <c r="O6862" s="129" t="s">
        <v>1595</v>
      </c>
      <c r="P6862" s="129" t="s">
        <v>1595</v>
      </c>
      <c r="Q6862" s="129" t="s">
        <v>1595</v>
      </c>
      <c r="R6862" s="129" t="s">
        <v>1595</v>
      </c>
      <c r="S6862" s="129" t="s">
        <v>1595</v>
      </c>
      <c r="T6862" s="129" t="s">
        <v>1595</v>
      </c>
      <c r="U6862" s="129" t="s">
        <v>1595</v>
      </c>
      <c r="V6862" s="129" t="s">
        <v>1595</v>
      </c>
      <c r="W6862" s="129" t="s">
        <v>1595</v>
      </c>
      <c r="X6862" s="129" t="s">
        <v>1595</v>
      </c>
      <c r="Y6862" s="129" t="s">
        <v>1595</v>
      </c>
      <c r="Z6862" s="129">
        <v>49.271000000000001</v>
      </c>
      <c r="AA6862" s="129">
        <v>67.084999999999994</v>
      </c>
      <c r="AB6862" s="129">
        <v>79.698999999999998</v>
      </c>
      <c r="AC6862" s="129">
        <v>89.938999999999993</v>
      </c>
      <c r="AD6862" s="129">
        <v>97.613</v>
      </c>
      <c r="AE6862" s="129">
        <v>105.80500000000001</v>
      </c>
      <c r="AF6862" s="129">
        <v>120.47199999999999</v>
      </c>
      <c r="AG6862" s="129">
        <v>143.209</v>
      </c>
      <c r="AH6862" s="129">
        <v>156.01</v>
      </c>
      <c r="AI6862" s="129">
        <v>159.90899999999999</v>
      </c>
      <c r="AJ6862" s="129">
        <v>145.279</v>
      </c>
      <c r="AK6862" s="129">
        <v>133.96100000000001</v>
      </c>
      <c r="AL6862" s="129">
        <v>130.96199999999999</v>
      </c>
      <c r="AM6862" s="129">
        <v>148.49100000000001</v>
      </c>
      <c r="AN6862" s="129">
        <v>163.863</v>
      </c>
      <c r="AO6862" s="129">
        <v>153.58000000000001</v>
      </c>
      <c r="AP6862" s="129">
        <v>89.296999999999997</v>
      </c>
      <c r="AQ6862" s="129">
        <v>82.962000000000003</v>
      </c>
      <c r="AR6862" s="129">
        <v>78.376000000000005</v>
      </c>
      <c r="AS6862" s="129">
        <v>74.033000000000001</v>
      </c>
      <c r="AT6862" s="129">
        <v>69.218000000000004</v>
      </c>
      <c r="AU6862" s="129">
        <v>65.153000000000006</v>
      </c>
      <c r="AV6862" s="129">
        <v>62.537999999999997</v>
      </c>
      <c r="AW6862" s="129">
        <v>2012</v>
      </c>
    </row>
    <row r="6863" spans="1:49">
      <c r="A6863" s="129">
        <v>361</v>
      </c>
      <c r="B6863" s="129" t="s">
        <v>2003</v>
      </c>
      <c r="C6863" s="129" t="s">
        <v>1611</v>
      </c>
      <c r="D6863" s="129" t="s">
        <v>2002</v>
      </c>
      <c r="E6863" s="129" t="s">
        <v>1610</v>
      </c>
      <c r="F6863" s="129" t="s">
        <v>1609</v>
      </c>
      <c r="G6863" s="129" t="s">
        <v>1608</v>
      </c>
      <c r="H6863" s="129" t="s">
        <v>1604</v>
      </c>
      <c r="I6863" s="129" t="s">
        <v>2005</v>
      </c>
      <c r="J6863" s="129">
        <v>0.156</v>
      </c>
      <c r="K6863" s="129">
        <v>0.187</v>
      </c>
      <c r="L6863" s="129">
        <v>0.21299999999999999</v>
      </c>
      <c r="M6863" s="129">
        <v>0.21</v>
      </c>
      <c r="N6863" s="129">
        <v>0.245</v>
      </c>
      <c r="O6863" s="129">
        <v>0.27300000000000002</v>
      </c>
      <c r="P6863" s="129">
        <v>0.32100000000000001</v>
      </c>
      <c r="Q6863" s="129">
        <v>0.36699999999999999</v>
      </c>
      <c r="R6863" s="129">
        <v>0.435</v>
      </c>
      <c r="S6863" s="129">
        <v>0.48499999999999999</v>
      </c>
      <c r="T6863" s="129">
        <v>0.54300000000000004</v>
      </c>
      <c r="U6863" s="129">
        <v>0.53900000000000003</v>
      </c>
      <c r="V6863" s="129">
        <v>0.59699999999999998</v>
      </c>
      <c r="W6863" s="129">
        <v>0.65</v>
      </c>
      <c r="X6863" s="129">
        <v>0.72699999999999998</v>
      </c>
      <c r="Y6863" s="129">
        <v>0.78300000000000003</v>
      </c>
      <c r="Z6863" s="129">
        <v>0.83599999999999997</v>
      </c>
      <c r="AA6863" s="129">
        <v>0.94</v>
      </c>
      <c r="AB6863" s="129">
        <v>0.98</v>
      </c>
      <c r="AC6863" s="129">
        <v>1.0409999999999999</v>
      </c>
      <c r="AD6863" s="129">
        <v>1.1240000000000001</v>
      </c>
      <c r="AE6863" s="129">
        <v>1.23</v>
      </c>
      <c r="AF6863" s="129">
        <v>1.29</v>
      </c>
      <c r="AG6863" s="129">
        <v>1.2450000000000001</v>
      </c>
      <c r="AH6863" s="129">
        <v>1.343</v>
      </c>
      <c r="AI6863" s="129">
        <v>1.448</v>
      </c>
      <c r="AJ6863" s="129">
        <v>1.7</v>
      </c>
      <c r="AK6863" s="129">
        <v>1.8620000000000001</v>
      </c>
      <c r="AL6863" s="129">
        <v>1.998</v>
      </c>
      <c r="AM6863" s="129">
        <v>1.859</v>
      </c>
      <c r="AN6863" s="129">
        <v>1.8180000000000001</v>
      </c>
      <c r="AO6863" s="129">
        <v>1.9390000000000001</v>
      </c>
      <c r="AP6863" s="129">
        <v>1.982</v>
      </c>
      <c r="AQ6863" s="129">
        <v>2.0710000000000002</v>
      </c>
      <c r="AR6863" s="129">
        <v>2.1909999999999998</v>
      </c>
      <c r="AS6863" s="129">
        <v>2.3199999999999998</v>
      </c>
      <c r="AT6863" s="129">
        <v>2.4609999999999999</v>
      </c>
      <c r="AU6863" s="129">
        <v>2.61</v>
      </c>
      <c r="AV6863" s="129">
        <v>2.7679999999999998</v>
      </c>
      <c r="AW6863" s="129">
        <v>2012</v>
      </c>
    </row>
    <row r="6864" spans="1:49">
      <c r="A6864" s="129">
        <v>361</v>
      </c>
      <c r="B6864" s="129" t="s">
        <v>2003</v>
      </c>
      <c r="C6864" s="129" t="s">
        <v>1606</v>
      </c>
      <c r="D6864" s="129" t="s">
        <v>2002</v>
      </c>
      <c r="E6864" s="129" t="s">
        <v>1599</v>
      </c>
      <c r="F6864" s="129" t="s">
        <v>1598</v>
      </c>
      <c r="G6864" s="129" t="s">
        <v>1605</v>
      </c>
      <c r="H6864" s="129" t="s">
        <v>1604</v>
      </c>
      <c r="I6864" s="129" t="s">
        <v>2004</v>
      </c>
      <c r="J6864" s="129">
        <v>-7.0000000000000001E-3</v>
      </c>
      <c r="K6864" s="129">
        <v>-5.0000000000000001E-3</v>
      </c>
      <c r="L6864" s="129">
        <v>-7.0000000000000001E-3</v>
      </c>
      <c r="M6864" s="129">
        <v>-1.6E-2</v>
      </c>
      <c r="N6864" s="129">
        <v>-2E-3</v>
      </c>
      <c r="O6864" s="129">
        <v>1E-3</v>
      </c>
      <c r="P6864" s="129">
        <v>-4.0000000000000001E-3</v>
      </c>
      <c r="Q6864" s="129">
        <v>-1.2999999999999999E-2</v>
      </c>
      <c r="R6864" s="129">
        <v>-2.1000000000000001E-2</v>
      </c>
      <c r="S6864" s="129">
        <v>-4.2999999999999997E-2</v>
      </c>
      <c r="T6864" s="129">
        <v>-3.1E-2</v>
      </c>
      <c r="U6864" s="129">
        <v>-2.9000000000000001E-2</v>
      </c>
      <c r="V6864" s="129">
        <v>-8.9999999999999993E-3</v>
      </c>
      <c r="W6864" s="129">
        <v>-2.3E-2</v>
      </c>
      <c r="X6864" s="129">
        <v>-1.7999999999999999E-2</v>
      </c>
      <c r="Y6864" s="129">
        <v>-4.4999999999999998E-2</v>
      </c>
      <c r="Z6864" s="129">
        <v>-7.0000000000000007E-2</v>
      </c>
      <c r="AA6864" s="129">
        <v>-6.4000000000000001E-2</v>
      </c>
      <c r="AB6864" s="129">
        <v>-4.7E-2</v>
      </c>
      <c r="AC6864" s="129">
        <v>-6.8000000000000005E-2</v>
      </c>
      <c r="AD6864" s="129">
        <v>-6.9000000000000006E-2</v>
      </c>
      <c r="AE6864" s="129">
        <v>-0.11</v>
      </c>
      <c r="AF6864" s="129">
        <v>-0.13700000000000001</v>
      </c>
      <c r="AG6864" s="129">
        <v>-0.126</v>
      </c>
      <c r="AH6864" s="129">
        <v>-0.08</v>
      </c>
      <c r="AI6864" s="129">
        <v>-0.08</v>
      </c>
      <c r="AJ6864" s="129">
        <v>-8.8999999999999996E-2</v>
      </c>
      <c r="AK6864" s="129">
        <v>-0.125</v>
      </c>
      <c r="AL6864" s="129">
        <v>-0.20399999999999999</v>
      </c>
      <c r="AM6864" s="129">
        <v>-0.189</v>
      </c>
      <c r="AN6864" s="129">
        <v>-0.151</v>
      </c>
      <c r="AO6864" s="129">
        <v>-0.112</v>
      </c>
      <c r="AP6864" s="129">
        <v>-9.9000000000000005E-2</v>
      </c>
      <c r="AQ6864" s="129">
        <v>-0.122</v>
      </c>
      <c r="AR6864" s="129">
        <v>-0.13900000000000001</v>
      </c>
      <c r="AS6864" s="129">
        <v>-0.14499999999999999</v>
      </c>
      <c r="AT6864" s="129">
        <v>-0.14599999999999999</v>
      </c>
      <c r="AU6864" s="129">
        <v>-0.15</v>
      </c>
      <c r="AV6864" s="129">
        <v>-0.153</v>
      </c>
      <c r="AW6864" s="129">
        <v>2012</v>
      </c>
    </row>
    <row r="6865" spans="1:49">
      <c r="A6865" s="129">
        <v>361</v>
      </c>
      <c r="B6865" s="129" t="s">
        <v>2003</v>
      </c>
      <c r="C6865" s="129" t="s">
        <v>1601</v>
      </c>
      <c r="D6865" s="129" t="s">
        <v>2002</v>
      </c>
      <c r="E6865" s="129" t="s">
        <v>1599</v>
      </c>
      <c r="F6865" s="129" t="s">
        <v>1598</v>
      </c>
      <c r="G6865" s="129" t="s">
        <v>1597</v>
      </c>
      <c r="I6865" s="129" t="s">
        <v>1596</v>
      </c>
      <c r="J6865" s="129">
        <v>-11.411</v>
      </c>
      <c r="K6865" s="129">
        <v>-6.7939999999999996</v>
      </c>
      <c r="L6865" s="129">
        <v>-8.3550000000000004</v>
      </c>
      <c r="M6865" s="129">
        <v>-19.913</v>
      </c>
      <c r="N6865" s="129">
        <v>-2.0950000000000002</v>
      </c>
      <c r="O6865" s="129">
        <v>1.0129999999999999</v>
      </c>
      <c r="P6865" s="129">
        <v>-3.7450000000000001</v>
      </c>
      <c r="Q6865" s="129">
        <v>-9.8529999999999998</v>
      </c>
      <c r="R6865" s="129">
        <v>-13.255000000000001</v>
      </c>
      <c r="S6865" s="129">
        <v>-24.184999999999999</v>
      </c>
      <c r="T6865" s="129">
        <v>-15.46</v>
      </c>
      <c r="U6865" s="129">
        <v>-14.505000000000001</v>
      </c>
      <c r="V6865" s="129">
        <v>-4.0679999999999996</v>
      </c>
      <c r="W6865" s="129">
        <v>-9.5340000000000007</v>
      </c>
      <c r="X6865" s="129">
        <v>-6.8440000000000003</v>
      </c>
      <c r="Y6865" s="129">
        <v>-15.536</v>
      </c>
      <c r="Z6865" s="129">
        <v>-22.699000000000002</v>
      </c>
      <c r="AA6865" s="129">
        <v>-18.295000000000002</v>
      </c>
      <c r="AB6865" s="129">
        <v>-13.079000000000001</v>
      </c>
      <c r="AC6865" s="129">
        <v>-17.728999999999999</v>
      </c>
      <c r="AD6865" s="129">
        <v>-16.64</v>
      </c>
      <c r="AE6865" s="129">
        <v>-24.062999999999999</v>
      </c>
      <c r="AF6865" s="129">
        <v>-28.73</v>
      </c>
      <c r="AG6865" s="129">
        <v>-27.332000000000001</v>
      </c>
      <c r="AH6865" s="129">
        <v>-16.152999999999999</v>
      </c>
      <c r="AI6865" s="129">
        <v>-14.927</v>
      </c>
      <c r="AJ6865" s="129">
        <v>-14.132</v>
      </c>
      <c r="AK6865" s="129">
        <v>-18.158000000000001</v>
      </c>
      <c r="AL6865" s="129">
        <v>-27.571000000000002</v>
      </c>
      <c r="AM6865" s="129">
        <v>-27.425000000000001</v>
      </c>
      <c r="AN6865" s="129">
        <v>-22.408000000000001</v>
      </c>
      <c r="AO6865" s="129">
        <v>-15.592000000000001</v>
      </c>
      <c r="AP6865" s="129">
        <v>-13.548</v>
      </c>
      <c r="AQ6865" s="129">
        <v>-15.938000000000001</v>
      </c>
      <c r="AR6865" s="129">
        <v>-17.157</v>
      </c>
      <c r="AS6865" s="129">
        <v>-16.837</v>
      </c>
      <c r="AT6865" s="129">
        <v>-16.059999999999999</v>
      </c>
      <c r="AU6865" s="129">
        <v>-15.552</v>
      </c>
      <c r="AV6865" s="129">
        <v>-14.965</v>
      </c>
      <c r="AW6865" s="129">
        <v>2012</v>
      </c>
    </row>
    <row r="6866" spans="1:49">
      <c r="A6866" s="129">
        <v>362</v>
      </c>
      <c r="B6866" s="129" t="s">
        <v>1995</v>
      </c>
      <c r="C6866" s="129" t="s">
        <v>1733</v>
      </c>
      <c r="D6866" s="129" t="s">
        <v>1994</v>
      </c>
      <c r="E6866" s="129" t="s">
        <v>1730</v>
      </c>
      <c r="F6866" s="129" t="s">
        <v>1732</v>
      </c>
      <c r="G6866" s="129" t="s">
        <v>1608</v>
      </c>
      <c r="H6866" s="129" t="s">
        <v>1604</v>
      </c>
      <c r="I6866" s="129" t="s">
        <v>2001</v>
      </c>
      <c r="J6866" s="129">
        <v>0.86599999999999999</v>
      </c>
      <c r="K6866" s="129">
        <v>0.91</v>
      </c>
      <c r="L6866" s="129">
        <v>0.93</v>
      </c>
      <c r="M6866" s="129">
        <v>0.96699999999999997</v>
      </c>
      <c r="N6866" s="129">
        <v>1.0449999999999999</v>
      </c>
      <c r="O6866" s="129">
        <v>1.1679999999999999</v>
      </c>
      <c r="P6866" s="129">
        <v>1.349</v>
      </c>
      <c r="Q6866" s="129">
        <v>1.3680000000000001</v>
      </c>
      <c r="R6866" s="129">
        <v>1.579</v>
      </c>
      <c r="S6866" s="129">
        <v>1.7110000000000001</v>
      </c>
      <c r="T6866" s="129">
        <v>1.891</v>
      </c>
      <c r="U6866" s="129">
        <v>1.8879999999999999</v>
      </c>
      <c r="V6866" s="129">
        <v>2.044</v>
      </c>
      <c r="W6866" s="129">
        <v>2.0950000000000002</v>
      </c>
      <c r="X6866" s="129">
        <v>2.129</v>
      </c>
      <c r="Y6866" s="129">
        <v>2.1749999999999998</v>
      </c>
      <c r="Z6866" s="129">
        <v>2.2120000000000002</v>
      </c>
      <c r="AA6866" s="129">
        <v>2.2149999999999999</v>
      </c>
      <c r="AB6866" s="129">
        <v>2.3079999999999998</v>
      </c>
      <c r="AC6866" s="129">
        <v>2.3940000000000001</v>
      </c>
      <c r="AD6866" s="129">
        <v>2.464</v>
      </c>
      <c r="AE6866" s="129">
        <v>2.3769999999999998</v>
      </c>
      <c r="AF6866" s="129">
        <v>2.3660000000000001</v>
      </c>
      <c r="AG6866" s="129">
        <v>2.4820000000000002</v>
      </c>
      <c r="AH6866" s="129">
        <v>2.6619999999999999</v>
      </c>
      <c r="AI6866" s="129">
        <v>2.6469999999999998</v>
      </c>
      <c r="AJ6866" s="129">
        <v>2.847</v>
      </c>
      <c r="AK6866" s="129">
        <v>2.8769999999999998</v>
      </c>
      <c r="AL6866" s="129">
        <v>3.0129999999999999</v>
      </c>
      <c r="AM6866" s="129">
        <v>3.01</v>
      </c>
      <c r="AN6866" s="129">
        <v>3.0049999999999999</v>
      </c>
      <c r="AO6866" s="129">
        <v>3.0579999999999998</v>
      </c>
      <c r="AP6866" s="129">
        <v>3.032</v>
      </c>
      <c r="AQ6866" s="129">
        <v>3.0379999999999998</v>
      </c>
      <c r="AR6866" s="129">
        <v>3.0790000000000002</v>
      </c>
      <c r="AS6866" s="129">
        <v>3.1360000000000001</v>
      </c>
      <c r="AT6866" s="129">
        <v>3.2050000000000001</v>
      </c>
      <c r="AU6866" s="129">
        <v>3.28</v>
      </c>
      <c r="AV6866" s="129">
        <v>3.355</v>
      </c>
      <c r="AW6866" s="129">
        <v>2012</v>
      </c>
    </row>
    <row r="6867" spans="1:49">
      <c r="A6867" s="129">
        <v>362</v>
      </c>
      <c r="B6867" s="129" t="s">
        <v>1995</v>
      </c>
      <c r="C6867" s="129" t="s">
        <v>1731</v>
      </c>
      <c r="D6867" s="129" t="s">
        <v>1994</v>
      </c>
      <c r="E6867" s="129" t="s">
        <v>1730</v>
      </c>
      <c r="F6867" s="129" t="s">
        <v>1729</v>
      </c>
      <c r="G6867" s="129" t="s">
        <v>1655</v>
      </c>
      <c r="I6867" s="129" t="s">
        <v>1728</v>
      </c>
      <c r="J6867" s="129">
        <v>-0.51</v>
      </c>
      <c r="K6867" s="129">
        <v>5.1050000000000004</v>
      </c>
      <c r="L6867" s="129">
        <v>2.1139999999999999</v>
      </c>
      <c r="M6867" s="129">
        <v>4.0590000000000002</v>
      </c>
      <c r="N6867" s="129">
        <v>8.01</v>
      </c>
      <c r="O6867" s="129">
        <v>11.766999999999999</v>
      </c>
      <c r="P6867" s="129">
        <v>15.484999999999999</v>
      </c>
      <c r="Q6867" s="129">
        <v>1.4370000000000001</v>
      </c>
      <c r="R6867" s="129">
        <v>15.398999999999999</v>
      </c>
      <c r="S6867" s="129">
        <v>8.41</v>
      </c>
      <c r="T6867" s="129">
        <v>10.515000000000001</v>
      </c>
      <c r="U6867" s="129">
        <v>-0.20599999999999999</v>
      </c>
      <c r="V6867" s="129">
        <v>8.2769999999999992</v>
      </c>
      <c r="W6867" s="129">
        <v>2.5219999999999998</v>
      </c>
      <c r="X6867" s="129">
        <v>1.5920000000000001</v>
      </c>
      <c r="Y6867" s="129">
        <v>2.16</v>
      </c>
      <c r="Z6867" s="129">
        <v>1.706</v>
      </c>
      <c r="AA6867" s="129">
        <v>0.128</v>
      </c>
      <c r="AB6867" s="129">
        <v>4.21</v>
      </c>
      <c r="AC6867" s="129">
        <v>3.7440000000000002</v>
      </c>
      <c r="AD6867" s="129">
        <v>2.8969999999999998</v>
      </c>
      <c r="AE6867" s="129">
        <v>-3.5219999999999998</v>
      </c>
      <c r="AF6867" s="129">
        <v>-0.46100000000000002</v>
      </c>
      <c r="AG6867" s="129">
        <v>4.9039999999999999</v>
      </c>
      <c r="AH6867" s="129">
        <v>7.25</v>
      </c>
      <c r="AI6867" s="129">
        <v>-0.54500000000000004</v>
      </c>
      <c r="AJ6867" s="129">
        <v>7.5579999999999998</v>
      </c>
      <c r="AK6867" s="129">
        <v>1.048</v>
      </c>
      <c r="AL6867" s="129">
        <v>4.7030000000000003</v>
      </c>
      <c r="AM6867" s="129">
        <v>-8.7999999999999995E-2</v>
      </c>
      <c r="AN6867" s="129">
        <v>-0.157</v>
      </c>
      <c r="AO6867" s="129">
        <v>1.7709999999999999</v>
      </c>
      <c r="AP6867" s="129">
        <v>-0.86099999999999999</v>
      </c>
      <c r="AQ6867" s="129">
        <v>0.21199999999999999</v>
      </c>
      <c r="AR6867" s="129">
        <v>1.34</v>
      </c>
      <c r="AS6867" s="129">
        <v>1.84</v>
      </c>
      <c r="AT6867" s="129">
        <v>2.2000000000000002</v>
      </c>
      <c r="AU6867" s="129">
        <v>2.34</v>
      </c>
      <c r="AV6867" s="129">
        <v>2.2999999999999998</v>
      </c>
      <c r="AW6867" s="129">
        <v>2012</v>
      </c>
    </row>
    <row r="6868" spans="1:49">
      <c r="A6868" s="129">
        <v>362</v>
      </c>
      <c r="B6868" s="129" t="s">
        <v>1995</v>
      </c>
      <c r="C6868" s="129" t="s">
        <v>1727</v>
      </c>
      <c r="D6868" s="129" t="s">
        <v>1994</v>
      </c>
      <c r="E6868" s="129" t="s">
        <v>1724</v>
      </c>
      <c r="F6868" s="129" t="s">
        <v>1726</v>
      </c>
      <c r="G6868" s="129" t="s">
        <v>1608</v>
      </c>
      <c r="H6868" s="129" t="s">
        <v>1604</v>
      </c>
      <c r="I6868" s="129" t="s">
        <v>2001</v>
      </c>
      <c r="J6868" s="129">
        <v>0.39900000000000002</v>
      </c>
      <c r="K6868" s="129">
        <v>0.45600000000000002</v>
      </c>
      <c r="L6868" s="129">
        <v>0.43</v>
      </c>
      <c r="M6868" s="129">
        <v>0.46200000000000002</v>
      </c>
      <c r="N6868" s="129">
        <v>0.59</v>
      </c>
      <c r="O6868" s="129">
        <v>0.66700000000000004</v>
      </c>
      <c r="P6868" s="129">
        <v>0.80700000000000005</v>
      </c>
      <c r="Q6868" s="129">
        <v>0.88100000000000001</v>
      </c>
      <c r="R6868" s="129">
        <v>1.0029999999999999</v>
      </c>
      <c r="S6868" s="129">
        <v>1.1359999999999999</v>
      </c>
      <c r="T6868" s="129">
        <v>1.25</v>
      </c>
      <c r="U6868" s="129">
        <v>1.3759999999999999</v>
      </c>
      <c r="V6868" s="129">
        <v>1.5209999999999999</v>
      </c>
      <c r="W6868" s="129">
        <v>1.5289999999999999</v>
      </c>
      <c r="X6868" s="129">
        <v>1.59</v>
      </c>
      <c r="Y6868" s="129">
        <v>1.698</v>
      </c>
      <c r="Z6868" s="129">
        <v>1.7450000000000001</v>
      </c>
      <c r="AA6868" s="129">
        <v>1.7789999999999999</v>
      </c>
      <c r="AB6868" s="129">
        <v>1.958</v>
      </c>
      <c r="AC6868" s="129">
        <v>2.0659999999999998</v>
      </c>
      <c r="AD6868" s="129">
        <v>2.1120000000000001</v>
      </c>
      <c r="AE6868" s="129">
        <v>1.9930000000000001</v>
      </c>
      <c r="AF6868" s="129">
        <v>2.0030000000000001</v>
      </c>
      <c r="AG6868" s="129">
        <v>2.1749999999999998</v>
      </c>
      <c r="AH6868" s="129">
        <v>2.37</v>
      </c>
      <c r="AI6868" s="129">
        <v>2.5289999999999999</v>
      </c>
      <c r="AJ6868" s="129">
        <v>2.847</v>
      </c>
      <c r="AK6868" s="129">
        <v>3.093</v>
      </c>
      <c r="AL6868" s="129">
        <v>3.1970000000000001</v>
      </c>
      <c r="AM6868" s="129">
        <v>3.1859999999999999</v>
      </c>
      <c r="AN6868" s="129">
        <v>3.3809999999999998</v>
      </c>
      <c r="AO6868" s="129">
        <v>3.5</v>
      </c>
      <c r="AP6868" s="129">
        <v>3.56</v>
      </c>
      <c r="AQ6868" s="129">
        <v>3.7189999999999999</v>
      </c>
      <c r="AR6868" s="129">
        <v>3.8919999999999999</v>
      </c>
      <c r="AS6868" s="129">
        <v>4.0609999999999999</v>
      </c>
      <c r="AT6868" s="129">
        <v>4.2569999999999997</v>
      </c>
      <c r="AU6868" s="129">
        <v>4.476</v>
      </c>
      <c r="AV6868" s="129">
        <v>4.7300000000000004</v>
      </c>
      <c r="AW6868" s="129">
        <v>2012</v>
      </c>
    </row>
    <row r="6869" spans="1:49">
      <c r="A6869" s="129">
        <v>362</v>
      </c>
      <c r="B6869" s="129" t="s">
        <v>1995</v>
      </c>
      <c r="C6869" s="129" t="s">
        <v>1725</v>
      </c>
      <c r="D6869" s="129" t="s">
        <v>1994</v>
      </c>
      <c r="E6869" s="129" t="s">
        <v>1724</v>
      </c>
      <c r="F6869" s="129" t="s">
        <v>1723</v>
      </c>
      <c r="G6869" s="129" t="s">
        <v>1605</v>
      </c>
      <c r="H6869" s="129" t="s">
        <v>1604</v>
      </c>
      <c r="I6869" s="129" t="s">
        <v>1691</v>
      </c>
      <c r="J6869" s="129">
        <v>0.14799999999999999</v>
      </c>
      <c r="K6869" s="129">
        <v>0.16900000000000001</v>
      </c>
      <c r="L6869" s="129">
        <v>0.159</v>
      </c>
      <c r="M6869" s="129">
        <v>0.17100000000000001</v>
      </c>
      <c r="N6869" s="129">
        <v>0.218</v>
      </c>
      <c r="O6869" s="129">
        <v>0.247</v>
      </c>
      <c r="P6869" s="129">
        <v>0.29899999999999999</v>
      </c>
      <c r="Q6869" s="129">
        <v>0.32600000000000001</v>
      </c>
      <c r="R6869" s="129">
        <v>0.372</v>
      </c>
      <c r="S6869" s="129">
        <v>0.42099999999999999</v>
      </c>
      <c r="T6869" s="129">
        <v>0.46300000000000002</v>
      </c>
      <c r="U6869" s="129">
        <v>0.50900000000000001</v>
      </c>
      <c r="V6869" s="129">
        <v>0.56299999999999994</v>
      </c>
      <c r="W6869" s="129">
        <v>0.56599999999999995</v>
      </c>
      <c r="X6869" s="129">
        <v>0.58899999999999997</v>
      </c>
      <c r="Y6869" s="129">
        <v>0.629</v>
      </c>
      <c r="Z6869" s="129">
        <v>0.64600000000000002</v>
      </c>
      <c r="AA6869" s="129">
        <v>0.65900000000000003</v>
      </c>
      <c r="AB6869" s="129">
        <v>0.72499999999999998</v>
      </c>
      <c r="AC6869" s="129">
        <v>0.76500000000000001</v>
      </c>
      <c r="AD6869" s="129">
        <v>0.78200000000000003</v>
      </c>
      <c r="AE6869" s="129">
        <v>0.73799999999999999</v>
      </c>
      <c r="AF6869" s="129">
        <v>0.74199999999999999</v>
      </c>
      <c r="AG6869" s="129">
        <v>0.80600000000000005</v>
      </c>
      <c r="AH6869" s="129">
        <v>0.878</v>
      </c>
      <c r="AI6869" s="129">
        <v>0.93700000000000006</v>
      </c>
      <c r="AJ6869" s="129">
        <v>1.0549999999999999</v>
      </c>
      <c r="AK6869" s="129">
        <v>1.1459999999999999</v>
      </c>
      <c r="AL6869" s="129">
        <v>1.1839999999999999</v>
      </c>
      <c r="AM6869" s="129">
        <v>1.18</v>
      </c>
      <c r="AN6869" s="129">
        <v>1.252</v>
      </c>
      <c r="AO6869" s="129">
        <v>1.296</v>
      </c>
      <c r="AP6869" s="129">
        <v>1.3180000000000001</v>
      </c>
      <c r="AQ6869" s="129">
        <v>1.377</v>
      </c>
      <c r="AR6869" s="129">
        <v>1.4410000000000001</v>
      </c>
      <c r="AS6869" s="129">
        <v>1.504</v>
      </c>
      <c r="AT6869" s="129">
        <v>1.577</v>
      </c>
      <c r="AU6869" s="129">
        <v>1.6579999999999999</v>
      </c>
      <c r="AV6869" s="129">
        <v>1.752</v>
      </c>
      <c r="AW6869" s="129">
        <v>2012</v>
      </c>
    </row>
    <row r="6870" spans="1:49">
      <c r="A6870" s="129">
        <v>362</v>
      </c>
      <c r="B6870" s="129" t="s">
        <v>1995</v>
      </c>
      <c r="C6870" s="129" t="s">
        <v>1722</v>
      </c>
      <c r="D6870" s="129" t="s">
        <v>1994</v>
      </c>
      <c r="E6870" s="129" t="s">
        <v>1721</v>
      </c>
      <c r="F6870" s="129" t="s">
        <v>1720</v>
      </c>
      <c r="G6870" s="129" t="s">
        <v>1675</v>
      </c>
      <c r="I6870" s="129" t="s">
        <v>1719</v>
      </c>
      <c r="J6870" s="129">
        <v>46.076000000000001</v>
      </c>
      <c r="K6870" s="129">
        <v>50.033000000000001</v>
      </c>
      <c r="L6870" s="129">
        <v>46.207999999999998</v>
      </c>
      <c r="M6870" s="129">
        <v>47.784999999999997</v>
      </c>
      <c r="N6870" s="129">
        <v>56.424999999999997</v>
      </c>
      <c r="O6870" s="129">
        <v>57.101999999999997</v>
      </c>
      <c r="P6870" s="129">
        <v>59.851999999999997</v>
      </c>
      <c r="Q6870" s="129">
        <v>64.409000000000006</v>
      </c>
      <c r="R6870" s="129">
        <v>63.548000000000002</v>
      </c>
      <c r="S6870" s="129">
        <v>66.375</v>
      </c>
      <c r="T6870" s="129">
        <v>66.091999999999999</v>
      </c>
      <c r="U6870" s="129">
        <v>72.878</v>
      </c>
      <c r="V6870" s="129">
        <v>74.418000000000006</v>
      </c>
      <c r="W6870" s="129">
        <v>72.951999999999998</v>
      </c>
      <c r="X6870" s="129">
        <v>74.685000000000002</v>
      </c>
      <c r="Y6870" s="129">
        <v>78.073999999999998</v>
      </c>
      <c r="Z6870" s="129">
        <v>78.897999999999996</v>
      </c>
      <c r="AA6870" s="129">
        <v>80.328000000000003</v>
      </c>
      <c r="AB6870" s="129">
        <v>84.852000000000004</v>
      </c>
      <c r="AC6870" s="129">
        <v>86.283000000000001</v>
      </c>
      <c r="AD6870" s="129">
        <v>85.724000000000004</v>
      </c>
      <c r="AE6870" s="129">
        <v>83.847999999999999</v>
      </c>
      <c r="AF6870" s="129">
        <v>84.662000000000006</v>
      </c>
      <c r="AG6870" s="129">
        <v>87.638999999999996</v>
      </c>
      <c r="AH6870" s="129">
        <v>89.049000000000007</v>
      </c>
      <c r="AI6870" s="129">
        <v>95.515000000000001</v>
      </c>
      <c r="AJ6870" s="129">
        <v>100</v>
      </c>
      <c r="AK6870" s="129">
        <v>107.51</v>
      </c>
      <c r="AL6870" s="129">
        <v>106.11</v>
      </c>
      <c r="AM6870" s="129">
        <v>105.84699999999999</v>
      </c>
      <c r="AN6870" s="129">
        <v>112.518</v>
      </c>
      <c r="AO6870" s="129">
        <v>114.43</v>
      </c>
      <c r="AP6870" s="129">
        <v>117.396</v>
      </c>
      <c r="AQ6870" s="129">
        <v>122.38500000000001</v>
      </c>
      <c r="AR6870" s="129">
        <v>126.387</v>
      </c>
      <c r="AS6870" s="129">
        <v>129.50899999999999</v>
      </c>
      <c r="AT6870" s="129">
        <v>132.83799999999999</v>
      </c>
      <c r="AU6870" s="129">
        <v>136.477</v>
      </c>
      <c r="AV6870" s="129">
        <v>140.982</v>
      </c>
      <c r="AW6870" s="129">
        <v>2012</v>
      </c>
    </row>
    <row r="6871" spans="1:49">
      <c r="A6871" s="129">
        <v>362</v>
      </c>
      <c r="B6871" s="129" t="s">
        <v>1995</v>
      </c>
      <c r="C6871" s="129" t="s">
        <v>1718</v>
      </c>
      <c r="D6871" s="129" t="s">
        <v>1994</v>
      </c>
      <c r="E6871" s="129" t="s">
        <v>1717</v>
      </c>
      <c r="F6871" s="129" t="s">
        <v>1716</v>
      </c>
      <c r="G6871" s="129" t="s">
        <v>1608</v>
      </c>
      <c r="H6871" s="129" t="s">
        <v>3</v>
      </c>
      <c r="I6871" s="129" t="s">
        <v>1715</v>
      </c>
      <c r="J6871" s="130">
        <v>7499.5280000000002</v>
      </c>
      <c r="K6871" s="130">
        <v>7757.375</v>
      </c>
      <c r="L6871" s="130">
        <v>7788.6559999999999</v>
      </c>
      <c r="M6871" s="130">
        <v>7989.45</v>
      </c>
      <c r="N6871" s="130">
        <v>8498.7829999999994</v>
      </c>
      <c r="O6871" s="130">
        <v>9357.6</v>
      </c>
      <c r="P6871" s="130">
        <v>10644.607</v>
      </c>
      <c r="Q6871" s="130">
        <v>10646.356</v>
      </c>
      <c r="R6871" s="130">
        <v>12106.771000000001</v>
      </c>
      <c r="S6871" s="130">
        <v>12897.447</v>
      </c>
      <c r="T6871" s="130">
        <v>14103.781000000001</v>
      </c>
      <c r="U6871" s="130">
        <v>13881.666999999999</v>
      </c>
      <c r="V6871" s="130">
        <v>14793.896000000001</v>
      </c>
      <c r="W6871" s="130">
        <v>14976.558000000001</v>
      </c>
      <c r="X6871" s="130">
        <v>14918.453</v>
      </c>
      <c r="Y6871" s="130">
        <v>14952.725</v>
      </c>
      <c r="Z6871" s="130">
        <v>15039.777</v>
      </c>
      <c r="AA6871" s="130">
        <v>14796.95</v>
      </c>
      <c r="AB6871" s="130">
        <v>15187.893</v>
      </c>
      <c r="AC6871" s="130">
        <v>15576.977999999999</v>
      </c>
      <c r="AD6871" s="130">
        <v>15792.637000000001</v>
      </c>
      <c r="AE6871" s="130">
        <v>15064.683000000001</v>
      </c>
      <c r="AF6871" s="130">
        <v>14915.105</v>
      </c>
      <c r="AG6871" s="130">
        <v>15562.983</v>
      </c>
      <c r="AH6871" s="130">
        <v>16602.149000000001</v>
      </c>
      <c r="AI6871" s="130">
        <v>16423.5</v>
      </c>
      <c r="AJ6871" s="130">
        <v>17570.473999999998</v>
      </c>
      <c r="AK6871" s="130">
        <v>17659.847000000002</v>
      </c>
      <c r="AL6871" s="130">
        <v>18391.599999999999</v>
      </c>
      <c r="AM6871" s="130">
        <v>18277.207999999999</v>
      </c>
      <c r="AN6871" s="130">
        <v>18136.030999999999</v>
      </c>
      <c r="AO6871" s="130">
        <v>18343.453000000001</v>
      </c>
      <c r="AP6871" s="130">
        <v>18071.603999999999</v>
      </c>
      <c r="AQ6871" s="130">
        <v>17996.509999999998</v>
      </c>
      <c r="AR6871" s="130">
        <v>18123.485000000001</v>
      </c>
      <c r="AS6871" s="130">
        <v>18341.405999999999</v>
      </c>
      <c r="AT6871" s="130">
        <v>18627.562999999998</v>
      </c>
      <c r="AU6871" s="130">
        <v>18944.099999999999</v>
      </c>
      <c r="AV6871" s="130">
        <v>19258.486000000001</v>
      </c>
      <c r="AW6871" s="129">
        <v>2012</v>
      </c>
    </row>
    <row r="6872" spans="1:49">
      <c r="A6872" s="129">
        <v>362</v>
      </c>
      <c r="B6872" s="129" t="s">
        <v>1995</v>
      </c>
      <c r="C6872" s="129" t="s">
        <v>1714</v>
      </c>
      <c r="D6872" s="129" t="s">
        <v>1994</v>
      </c>
      <c r="E6872" s="129" t="s">
        <v>1711</v>
      </c>
      <c r="F6872" s="129" t="s">
        <v>1713</v>
      </c>
      <c r="G6872" s="129" t="s">
        <v>1608</v>
      </c>
      <c r="H6872" s="129" t="s">
        <v>3</v>
      </c>
      <c r="I6872" s="129" t="s">
        <v>1699</v>
      </c>
      <c r="J6872" s="130">
        <v>3455.5050000000001</v>
      </c>
      <c r="K6872" s="130">
        <v>3881.2669999999998</v>
      </c>
      <c r="L6872" s="130">
        <v>3599.01</v>
      </c>
      <c r="M6872" s="130">
        <v>3817.748</v>
      </c>
      <c r="N6872" s="130">
        <v>4795.4790000000003</v>
      </c>
      <c r="O6872" s="130">
        <v>5343.375</v>
      </c>
      <c r="P6872" s="130">
        <v>6371.0259999999998</v>
      </c>
      <c r="Q6872" s="130">
        <v>6857.201</v>
      </c>
      <c r="R6872" s="130">
        <v>7693.5810000000001</v>
      </c>
      <c r="S6872" s="130">
        <v>8560.6589999999997</v>
      </c>
      <c r="T6872" s="130">
        <v>9321.527</v>
      </c>
      <c r="U6872" s="130">
        <v>10116.627</v>
      </c>
      <c r="V6872" s="130">
        <v>11009.342000000001</v>
      </c>
      <c r="W6872" s="130">
        <v>10925.683000000001</v>
      </c>
      <c r="X6872" s="130">
        <v>11141.904</v>
      </c>
      <c r="Y6872" s="130">
        <v>11674.174999999999</v>
      </c>
      <c r="Z6872" s="130">
        <v>11866.134</v>
      </c>
      <c r="AA6872" s="130">
        <v>11886.078</v>
      </c>
      <c r="AB6872" s="130">
        <v>12887.278</v>
      </c>
      <c r="AC6872" s="130">
        <v>13440.308000000001</v>
      </c>
      <c r="AD6872" s="130">
        <v>13538.041999999999</v>
      </c>
      <c r="AE6872" s="130">
        <v>12631.437</v>
      </c>
      <c r="AF6872" s="130">
        <v>12627.355</v>
      </c>
      <c r="AG6872" s="130">
        <v>13639.218000000001</v>
      </c>
      <c r="AH6872" s="130">
        <v>14784.045</v>
      </c>
      <c r="AI6872" s="130">
        <v>15686.839</v>
      </c>
      <c r="AJ6872" s="130">
        <v>17570.47</v>
      </c>
      <c r="AK6872" s="130">
        <v>18986.075000000001</v>
      </c>
      <c r="AL6872" s="130">
        <v>19515.382000000001</v>
      </c>
      <c r="AM6872" s="130">
        <v>19345.960999999999</v>
      </c>
      <c r="AN6872" s="130">
        <v>20406.210999999999</v>
      </c>
      <c r="AO6872" s="130">
        <v>20990.393</v>
      </c>
      <c r="AP6872" s="130">
        <v>21215.355</v>
      </c>
      <c r="AQ6872" s="130">
        <v>22025.102999999999</v>
      </c>
      <c r="AR6872" s="130">
        <v>22905.805</v>
      </c>
      <c r="AS6872" s="130">
        <v>23753.806</v>
      </c>
      <c r="AT6872" s="130">
        <v>24744.402999999998</v>
      </c>
      <c r="AU6872" s="130">
        <v>25854.401000000002</v>
      </c>
      <c r="AV6872" s="130">
        <v>27151.016</v>
      </c>
      <c r="AW6872" s="129">
        <v>2012</v>
      </c>
    </row>
    <row r="6873" spans="1:49">
      <c r="A6873" s="129">
        <v>362</v>
      </c>
      <c r="B6873" s="129" t="s">
        <v>1995</v>
      </c>
      <c r="C6873" s="129" t="s">
        <v>1712</v>
      </c>
      <c r="D6873" s="129" t="s">
        <v>1994</v>
      </c>
      <c r="E6873" s="129" t="s">
        <v>1711</v>
      </c>
      <c r="F6873" s="129" t="s">
        <v>1710</v>
      </c>
      <c r="G6873" s="129" t="s">
        <v>1605</v>
      </c>
      <c r="H6873" s="129" t="s">
        <v>3</v>
      </c>
      <c r="I6873" s="129" t="s">
        <v>1699</v>
      </c>
      <c r="J6873" s="130">
        <v>1279.817</v>
      </c>
      <c r="K6873" s="130">
        <v>1437.5060000000001</v>
      </c>
      <c r="L6873" s="130">
        <v>1332.9670000000001</v>
      </c>
      <c r="M6873" s="130">
        <v>1413.981</v>
      </c>
      <c r="N6873" s="130">
        <v>1776.104</v>
      </c>
      <c r="O6873" s="130">
        <v>1979.028</v>
      </c>
      <c r="P6873" s="130">
        <v>2359.6390000000001</v>
      </c>
      <c r="Q6873" s="130">
        <v>2539.7040000000002</v>
      </c>
      <c r="R6873" s="130">
        <v>2849.4740000000002</v>
      </c>
      <c r="S6873" s="130">
        <v>3170.614</v>
      </c>
      <c r="T6873" s="130">
        <v>3452.4180000000001</v>
      </c>
      <c r="U6873" s="130">
        <v>3746.8989999999999</v>
      </c>
      <c r="V6873" s="130">
        <v>4077.5340000000001</v>
      </c>
      <c r="W6873" s="130">
        <v>4046.549</v>
      </c>
      <c r="X6873" s="130">
        <v>4126.6310000000003</v>
      </c>
      <c r="Y6873" s="130">
        <v>4323.7690000000002</v>
      </c>
      <c r="Z6873" s="130">
        <v>4394.8639999999996</v>
      </c>
      <c r="AA6873" s="130">
        <v>4402.2510000000002</v>
      </c>
      <c r="AB6873" s="130">
        <v>4773.0659999999998</v>
      </c>
      <c r="AC6873" s="130">
        <v>4977.8919999999998</v>
      </c>
      <c r="AD6873" s="130">
        <v>5014.09</v>
      </c>
      <c r="AE6873" s="130">
        <v>4678.3100000000004</v>
      </c>
      <c r="AF6873" s="130">
        <v>4676.7979999999998</v>
      </c>
      <c r="AG6873" s="130">
        <v>5051.5619999999999</v>
      </c>
      <c r="AH6873" s="130">
        <v>5475.5720000000001</v>
      </c>
      <c r="AI6873" s="130">
        <v>5809.94</v>
      </c>
      <c r="AJ6873" s="130">
        <v>6507.5810000000001</v>
      </c>
      <c r="AK6873" s="130">
        <v>7031.88</v>
      </c>
      <c r="AL6873" s="130">
        <v>7227.9189999999999</v>
      </c>
      <c r="AM6873" s="130">
        <v>7165.1710000000003</v>
      </c>
      <c r="AN6873" s="130">
        <v>7557.8559999999998</v>
      </c>
      <c r="AO6873" s="130">
        <v>7774.22</v>
      </c>
      <c r="AP6873" s="130">
        <v>7857.5389999999998</v>
      </c>
      <c r="AQ6873" s="130">
        <v>8157.4459999999999</v>
      </c>
      <c r="AR6873" s="130">
        <v>8483.6309999999994</v>
      </c>
      <c r="AS6873" s="130">
        <v>8797.7060000000001</v>
      </c>
      <c r="AT6873" s="130">
        <v>9164.5939999999991</v>
      </c>
      <c r="AU6873" s="130">
        <v>9575.7039999999997</v>
      </c>
      <c r="AV6873" s="130">
        <v>10055.932000000001</v>
      </c>
      <c r="AW6873" s="129">
        <v>2012</v>
      </c>
    </row>
    <row r="6874" spans="1:49">
      <c r="A6874" s="129">
        <v>362</v>
      </c>
      <c r="B6874" s="129" t="s">
        <v>1995</v>
      </c>
      <c r="C6874" s="129" t="s">
        <v>1709</v>
      </c>
      <c r="D6874" s="129" t="s">
        <v>1994</v>
      </c>
      <c r="E6874" s="129" t="s">
        <v>1708</v>
      </c>
      <c r="F6874" s="129" t="s">
        <v>1707</v>
      </c>
      <c r="G6874" s="129" t="s">
        <v>1625</v>
      </c>
    </row>
    <row r="6875" spans="1:49">
      <c r="A6875" s="129">
        <v>362</v>
      </c>
      <c r="B6875" s="129" t="s">
        <v>1995</v>
      </c>
      <c r="C6875" s="129" t="s">
        <v>1706</v>
      </c>
      <c r="D6875" s="129" t="s">
        <v>1994</v>
      </c>
      <c r="E6875" s="129" t="s">
        <v>1705</v>
      </c>
      <c r="F6875" s="129" t="s">
        <v>1704</v>
      </c>
      <c r="G6875" s="129" t="s">
        <v>1700</v>
      </c>
      <c r="H6875" s="129" t="s">
        <v>1604</v>
      </c>
      <c r="I6875" s="129" t="s">
        <v>1691</v>
      </c>
      <c r="J6875" s="129">
        <v>0.25</v>
      </c>
      <c r="K6875" s="129">
        <v>0.28699999999999998</v>
      </c>
      <c r="L6875" s="129">
        <v>0.312</v>
      </c>
      <c r="M6875" s="129">
        <v>0.33700000000000002</v>
      </c>
      <c r="N6875" s="129">
        <v>0.377</v>
      </c>
      <c r="O6875" s="129">
        <v>0.435</v>
      </c>
      <c r="P6875" s="129">
        <v>0.51200000000000001</v>
      </c>
      <c r="Q6875" s="129">
        <v>0.53300000000000003</v>
      </c>
      <c r="R6875" s="129">
        <v>0.63600000000000001</v>
      </c>
      <c r="S6875" s="129">
        <v>0.71699999999999997</v>
      </c>
      <c r="T6875" s="129">
        <v>0.82099999999999995</v>
      </c>
      <c r="U6875" s="129">
        <v>0.84699999999999998</v>
      </c>
      <c r="V6875" s="129">
        <v>0.93799999999999994</v>
      </c>
      <c r="W6875" s="129">
        <v>0.98399999999999999</v>
      </c>
      <c r="X6875" s="129">
        <v>1.0209999999999999</v>
      </c>
      <c r="Y6875" s="129">
        <v>1.0649999999999999</v>
      </c>
      <c r="Z6875" s="129">
        <v>1.103</v>
      </c>
      <c r="AA6875" s="129">
        <v>1.123</v>
      </c>
      <c r="AB6875" s="129">
        <v>1.1830000000000001</v>
      </c>
      <c r="AC6875" s="129">
        <v>1.2450000000000001</v>
      </c>
      <c r="AD6875" s="129">
        <v>1.3109999999999999</v>
      </c>
      <c r="AE6875" s="129">
        <v>1.2929999999999999</v>
      </c>
      <c r="AF6875" s="129">
        <v>1.3069999999999999</v>
      </c>
      <c r="AG6875" s="129">
        <v>1.399</v>
      </c>
      <c r="AH6875" s="129">
        <v>1.548</v>
      </c>
      <c r="AI6875" s="129">
        <v>1.6679999999999999</v>
      </c>
      <c r="AJ6875" s="129">
        <v>1.85</v>
      </c>
      <c r="AK6875" s="129">
        <v>1.919</v>
      </c>
      <c r="AL6875" s="129">
        <v>2.048</v>
      </c>
      <c r="AM6875" s="129">
        <v>2.0619999999999998</v>
      </c>
      <c r="AN6875" s="129">
        <v>2.0840000000000001</v>
      </c>
      <c r="AO6875" s="129">
        <v>2.1619999999999999</v>
      </c>
      <c r="AP6875" s="129">
        <v>2.181</v>
      </c>
      <c r="AQ6875" s="129">
        <v>2.2160000000000002</v>
      </c>
      <c r="AR6875" s="129">
        <v>2.282</v>
      </c>
      <c r="AS6875" s="129">
        <v>2.3719999999999999</v>
      </c>
      <c r="AT6875" s="129">
        <v>2.4740000000000002</v>
      </c>
      <c r="AU6875" s="129">
        <v>2.5840000000000001</v>
      </c>
      <c r="AV6875" s="129">
        <v>2.698</v>
      </c>
      <c r="AW6875" s="129">
        <v>2012</v>
      </c>
    </row>
    <row r="6876" spans="1:49">
      <c r="A6876" s="129">
        <v>362</v>
      </c>
      <c r="B6876" s="129" t="s">
        <v>1995</v>
      </c>
      <c r="C6876" s="129" t="s">
        <v>1703</v>
      </c>
      <c r="D6876" s="129" t="s">
        <v>1994</v>
      </c>
      <c r="E6876" s="129" t="s">
        <v>1702</v>
      </c>
      <c r="F6876" s="129" t="s">
        <v>1701</v>
      </c>
      <c r="G6876" s="129" t="s">
        <v>1700</v>
      </c>
      <c r="H6876" s="129" t="s">
        <v>3</v>
      </c>
      <c r="I6876" s="129" t="s">
        <v>1699</v>
      </c>
      <c r="J6876" s="130">
        <v>2164.2170000000001</v>
      </c>
      <c r="K6876" s="130">
        <v>2447.6219999999998</v>
      </c>
      <c r="L6876" s="130">
        <v>2609.9720000000002</v>
      </c>
      <c r="M6876" s="130">
        <v>2782.942</v>
      </c>
      <c r="N6876" s="130">
        <v>3065.4270000000001</v>
      </c>
      <c r="O6876" s="130">
        <v>3483.1759999999999</v>
      </c>
      <c r="P6876" s="130">
        <v>4042.13</v>
      </c>
      <c r="Q6876" s="130">
        <v>4145.9470000000001</v>
      </c>
      <c r="R6876" s="130">
        <v>4879.7529999999997</v>
      </c>
      <c r="S6876" s="130">
        <v>5400.5360000000001</v>
      </c>
      <c r="T6876" s="130">
        <v>6124.1379999999999</v>
      </c>
      <c r="U6876" s="130">
        <v>6228.2929999999997</v>
      </c>
      <c r="V6876" s="130">
        <v>6788.8940000000002</v>
      </c>
      <c r="W6876" s="130">
        <v>7036.3010000000004</v>
      </c>
      <c r="X6876" s="130">
        <v>7158.1890000000003</v>
      </c>
      <c r="Y6876" s="130">
        <v>7324.3440000000001</v>
      </c>
      <c r="Z6876" s="130">
        <v>7501.4549999999999</v>
      </c>
      <c r="AA6876" s="130">
        <v>7506.6369999999997</v>
      </c>
      <c r="AB6876" s="130">
        <v>7788.5569999999998</v>
      </c>
      <c r="AC6876" s="130">
        <v>8102.1930000000002</v>
      </c>
      <c r="AD6876" s="130">
        <v>8401.0149999999994</v>
      </c>
      <c r="AE6876" s="130">
        <v>8197.2929999999997</v>
      </c>
      <c r="AF6876" s="130">
        <v>8240.65</v>
      </c>
      <c r="AG6876" s="130">
        <v>8770.4959999999992</v>
      </c>
      <c r="AH6876" s="130">
        <v>9657.8109999999997</v>
      </c>
      <c r="AI6876" s="130">
        <v>10350.094999999999</v>
      </c>
      <c r="AJ6876" s="130">
        <v>11413.272999999999</v>
      </c>
      <c r="AK6876" s="130">
        <v>11775.803</v>
      </c>
      <c r="AL6876" s="130">
        <v>12503.25</v>
      </c>
      <c r="AM6876" s="130">
        <v>12521.163</v>
      </c>
      <c r="AN6876" s="130">
        <v>12574.861000000001</v>
      </c>
      <c r="AO6876" s="130">
        <v>12968.464</v>
      </c>
      <c r="AP6876" s="130">
        <v>12999.554</v>
      </c>
      <c r="AQ6876" s="130">
        <v>13123.072</v>
      </c>
      <c r="AR6876" s="130">
        <v>13431.98</v>
      </c>
      <c r="AS6876" s="130">
        <v>13871.716</v>
      </c>
      <c r="AT6876" s="130">
        <v>14380.47</v>
      </c>
      <c r="AU6876" s="130">
        <v>14926.789000000001</v>
      </c>
      <c r="AV6876" s="130">
        <v>15486.713</v>
      </c>
      <c r="AW6876" s="129">
        <v>2012</v>
      </c>
    </row>
    <row r="6877" spans="1:49">
      <c r="A6877" s="129">
        <v>362</v>
      </c>
      <c r="B6877" s="129" t="s">
        <v>1995</v>
      </c>
      <c r="C6877" s="129" t="s">
        <v>1698</v>
      </c>
      <c r="D6877" s="129" t="s">
        <v>1994</v>
      </c>
      <c r="E6877" s="129" t="s">
        <v>1697</v>
      </c>
      <c r="F6877" s="129" t="s">
        <v>1696</v>
      </c>
      <c r="G6877" s="129" t="s">
        <v>50</v>
      </c>
      <c r="I6877" s="129" t="s">
        <v>1691</v>
      </c>
      <c r="J6877" s="129">
        <v>2E-3</v>
      </c>
      <c r="K6877" s="129">
        <v>2E-3</v>
      </c>
      <c r="L6877" s="129">
        <v>2E-3</v>
      </c>
      <c r="M6877" s="129">
        <v>2E-3</v>
      </c>
      <c r="N6877" s="129">
        <v>2E-3</v>
      </c>
      <c r="O6877" s="129">
        <v>3.0000000000000001E-3</v>
      </c>
      <c r="P6877" s="129">
        <v>3.0000000000000001E-3</v>
      </c>
      <c r="Q6877" s="129">
        <v>3.0000000000000001E-3</v>
      </c>
      <c r="R6877" s="129">
        <v>3.0000000000000001E-3</v>
      </c>
      <c r="S6877" s="129">
        <v>3.0000000000000001E-3</v>
      </c>
      <c r="T6877" s="129">
        <v>3.0000000000000001E-3</v>
      </c>
      <c r="U6877" s="129">
        <v>3.0000000000000001E-3</v>
      </c>
      <c r="V6877" s="129">
        <v>3.0000000000000001E-3</v>
      </c>
      <c r="W6877" s="129">
        <v>3.0000000000000001E-3</v>
      </c>
      <c r="X6877" s="129">
        <v>3.0000000000000001E-3</v>
      </c>
      <c r="Y6877" s="129">
        <v>3.0000000000000001E-3</v>
      </c>
      <c r="Z6877" s="129">
        <v>3.0000000000000001E-3</v>
      </c>
      <c r="AA6877" s="129">
        <v>3.0000000000000001E-3</v>
      </c>
      <c r="AB6877" s="129">
        <v>3.0000000000000001E-3</v>
      </c>
      <c r="AC6877" s="129">
        <v>3.0000000000000001E-3</v>
      </c>
      <c r="AD6877" s="129">
        <v>3.0000000000000001E-3</v>
      </c>
      <c r="AE6877" s="129">
        <v>3.0000000000000001E-3</v>
      </c>
      <c r="AF6877" s="129">
        <v>3.0000000000000001E-3</v>
      </c>
      <c r="AG6877" s="129">
        <v>3.0000000000000001E-3</v>
      </c>
      <c r="AH6877" s="129">
        <v>3.0000000000000001E-3</v>
      </c>
      <c r="AI6877" s="129">
        <v>3.0000000000000001E-3</v>
      </c>
      <c r="AJ6877" s="129">
        <v>3.0000000000000001E-3</v>
      </c>
      <c r="AK6877" s="129">
        <v>3.0000000000000001E-3</v>
      </c>
      <c r="AL6877" s="129">
        <v>3.0000000000000001E-3</v>
      </c>
      <c r="AM6877" s="129">
        <v>3.0000000000000001E-3</v>
      </c>
      <c r="AN6877" s="129">
        <v>3.0000000000000001E-3</v>
      </c>
      <c r="AO6877" s="129">
        <v>3.0000000000000001E-3</v>
      </c>
      <c r="AP6877" s="129">
        <v>3.0000000000000001E-3</v>
      </c>
      <c r="AQ6877" s="129">
        <v>3.0000000000000001E-3</v>
      </c>
      <c r="AR6877" s="129">
        <v>3.0000000000000001E-3</v>
      </c>
      <c r="AS6877" s="129">
        <v>2E-3</v>
      </c>
      <c r="AT6877" s="129">
        <v>2E-3</v>
      </c>
      <c r="AU6877" s="129">
        <v>2E-3</v>
      </c>
      <c r="AV6877" s="129">
        <v>2E-3</v>
      </c>
      <c r="AW6877" s="129">
        <v>2011</v>
      </c>
    </row>
    <row r="6878" spans="1:49">
      <c r="A6878" s="129">
        <v>362</v>
      </c>
      <c r="B6878" s="129" t="s">
        <v>1995</v>
      </c>
      <c r="C6878" s="129" t="s">
        <v>1695</v>
      </c>
      <c r="D6878" s="129" t="s">
        <v>1994</v>
      </c>
      <c r="E6878" s="129" t="s">
        <v>1694</v>
      </c>
      <c r="F6878" s="129" t="s">
        <v>1693</v>
      </c>
      <c r="G6878" s="129" t="s">
        <v>1692</v>
      </c>
      <c r="I6878" s="129" t="s">
        <v>1691</v>
      </c>
      <c r="J6878" s="129">
        <v>1.597</v>
      </c>
      <c r="K6878" s="129">
        <v>1.5860000000000001</v>
      </c>
      <c r="L6878" s="129">
        <v>1.379</v>
      </c>
      <c r="M6878" s="129">
        <v>1.3720000000000001</v>
      </c>
      <c r="N6878" s="129">
        <v>1.5640000000000001</v>
      </c>
      <c r="O6878" s="129">
        <v>1.534</v>
      </c>
      <c r="P6878" s="129">
        <v>1.5760000000000001</v>
      </c>
      <c r="Q6878" s="129">
        <v>1.6539999999999999</v>
      </c>
      <c r="R6878" s="129">
        <v>1.577</v>
      </c>
      <c r="S6878" s="129">
        <v>1.585</v>
      </c>
      <c r="T6878" s="129">
        <v>1.522</v>
      </c>
      <c r="U6878" s="129">
        <v>1.6240000000000001</v>
      </c>
      <c r="V6878" s="129">
        <v>1.6220000000000001</v>
      </c>
      <c r="W6878" s="129">
        <v>1.5529999999999999</v>
      </c>
      <c r="X6878" s="129">
        <v>1.5569999999999999</v>
      </c>
      <c r="Y6878" s="129">
        <v>1.5940000000000001</v>
      </c>
      <c r="Z6878" s="129">
        <v>1.5820000000000001</v>
      </c>
      <c r="AA6878" s="129">
        <v>1.583</v>
      </c>
      <c r="AB6878" s="129">
        <v>1.655</v>
      </c>
      <c r="AC6878" s="129">
        <v>1.659</v>
      </c>
      <c r="AD6878" s="129">
        <v>1.611</v>
      </c>
      <c r="AE6878" s="129">
        <v>1.5409999999999999</v>
      </c>
      <c r="AF6878" s="129">
        <v>1.532</v>
      </c>
      <c r="AG6878" s="129">
        <v>1.5549999999999999</v>
      </c>
      <c r="AH6878" s="129">
        <v>1.5309999999999999</v>
      </c>
      <c r="AI6878" s="129">
        <v>1.516</v>
      </c>
      <c r="AJ6878" s="129">
        <v>1.5389999999999999</v>
      </c>
      <c r="AK6878" s="129">
        <v>1.6120000000000001</v>
      </c>
      <c r="AL6878" s="129">
        <v>1.5609999999999999</v>
      </c>
      <c r="AM6878" s="129">
        <v>1.5449999999999999</v>
      </c>
      <c r="AN6878" s="129">
        <v>1.623</v>
      </c>
      <c r="AO6878" s="129">
        <v>1.619</v>
      </c>
      <c r="AP6878" s="129">
        <v>1.6319999999999999</v>
      </c>
      <c r="AQ6878" s="129">
        <v>1.6779999999999999</v>
      </c>
      <c r="AR6878" s="129">
        <v>1.7050000000000001</v>
      </c>
      <c r="AS6878" s="129">
        <v>1.712</v>
      </c>
      <c r="AT6878" s="129">
        <v>1.7210000000000001</v>
      </c>
      <c r="AU6878" s="129">
        <v>1.732</v>
      </c>
      <c r="AV6878" s="129">
        <v>1.7529999999999999</v>
      </c>
      <c r="AW6878" s="129">
        <v>2012</v>
      </c>
    </row>
    <row r="6879" spans="1:49">
      <c r="A6879" s="129">
        <v>362</v>
      </c>
      <c r="B6879" s="129" t="s">
        <v>1995</v>
      </c>
      <c r="C6879" s="129" t="s">
        <v>1690</v>
      </c>
      <c r="D6879" s="129" t="s">
        <v>1994</v>
      </c>
      <c r="E6879" s="129" t="s">
        <v>1689</v>
      </c>
      <c r="F6879" s="129" t="s">
        <v>1688</v>
      </c>
      <c r="G6879" s="129" t="s">
        <v>1597</v>
      </c>
      <c r="I6879" s="129" t="s">
        <v>2001</v>
      </c>
      <c r="J6879" s="129">
        <v>30.994</v>
      </c>
      <c r="K6879" s="129">
        <v>30.933</v>
      </c>
      <c r="L6879" s="129">
        <v>30.216000000000001</v>
      </c>
      <c r="M6879" s="129">
        <v>19.620999999999999</v>
      </c>
      <c r="N6879" s="129">
        <v>17.707999999999998</v>
      </c>
      <c r="O6879" s="129">
        <v>18.488</v>
      </c>
      <c r="P6879" s="129">
        <v>18.582999999999998</v>
      </c>
      <c r="Q6879" s="129">
        <v>18.216000000000001</v>
      </c>
      <c r="R6879" s="129">
        <v>22.055</v>
      </c>
      <c r="S6879" s="129">
        <v>25.641999999999999</v>
      </c>
      <c r="T6879" s="129">
        <v>22.123999999999999</v>
      </c>
      <c r="U6879" s="129">
        <v>21.454999999999998</v>
      </c>
      <c r="V6879" s="129">
        <v>22.759</v>
      </c>
      <c r="W6879" s="129">
        <v>24.658000000000001</v>
      </c>
      <c r="X6879" s="129">
        <v>24.524000000000001</v>
      </c>
      <c r="Y6879" s="129">
        <v>21.626999999999999</v>
      </c>
      <c r="Z6879" s="129">
        <v>21.864000000000001</v>
      </c>
      <c r="AA6879" s="129">
        <v>23.481000000000002</v>
      </c>
      <c r="AB6879" s="129">
        <v>22.116</v>
      </c>
      <c r="AC6879" s="129">
        <v>24.225000000000001</v>
      </c>
      <c r="AD6879" s="129">
        <v>26.65</v>
      </c>
      <c r="AE6879" s="129">
        <v>23.702999999999999</v>
      </c>
      <c r="AF6879" s="129">
        <v>21.635000000000002</v>
      </c>
      <c r="AG6879" s="129">
        <v>21.885999999999999</v>
      </c>
      <c r="AH6879" s="129">
        <v>24.963000000000001</v>
      </c>
      <c r="AI6879" s="129">
        <v>28.806000000000001</v>
      </c>
      <c r="AJ6879" s="129">
        <v>36.747999999999998</v>
      </c>
      <c r="AK6879" s="129">
        <v>27.821999999999999</v>
      </c>
      <c r="AL6879" s="129">
        <v>30.795000000000002</v>
      </c>
      <c r="AM6879" s="129">
        <v>28.152999999999999</v>
      </c>
      <c r="AN6879" s="129">
        <v>32.314999999999998</v>
      </c>
      <c r="AO6879" s="129">
        <v>34.08</v>
      </c>
      <c r="AP6879" s="129">
        <v>33.07</v>
      </c>
      <c r="AQ6879" s="129">
        <v>31.948</v>
      </c>
      <c r="AR6879" s="129">
        <v>31.891999999999999</v>
      </c>
      <c r="AS6879" s="129">
        <v>31.437999999999999</v>
      </c>
      <c r="AT6879" s="129">
        <v>30.933</v>
      </c>
      <c r="AU6879" s="129">
        <v>30.934999999999999</v>
      </c>
      <c r="AV6879" s="129">
        <v>30.925000000000001</v>
      </c>
      <c r="AW6879" s="129">
        <v>2012</v>
      </c>
    </row>
    <row r="6880" spans="1:49">
      <c r="A6880" s="129">
        <v>362</v>
      </c>
      <c r="B6880" s="129" t="s">
        <v>1995</v>
      </c>
      <c r="C6880" s="129" t="s">
        <v>1687</v>
      </c>
      <c r="D6880" s="129" t="s">
        <v>1994</v>
      </c>
      <c r="E6880" s="129" t="s">
        <v>1686</v>
      </c>
      <c r="F6880" s="129" t="s">
        <v>1685</v>
      </c>
      <c r="G6880" s="129" t="s">
        <v>1597</v>
      </c>
      <c r="I6880" s="129" t="s">
        <v>2001</v>
      </c>
      <c r="J6880" s="129">
        <v>10.523999999999999</v>
      </c>
      <c r="K6880" s="129">
        <v>8.2270000000000003</v>
      </c>
      <c r="L6880" s="129">
        <v>10.677</v>
      </c>
      <c r="M6880" s="129">
        <v>12.436999999999999</v>
      </c>
      <c r="N6880" s="129">
        <v>7.3120000000000003</v>
      </c>
      <c r="O6880" s="129">
        <v>17.718</v>
      </c>
      <c r="P6880" s="129">
        <v>16.718</v>
      </c>
      <c r="Q6880" s="129">
        <v>14.164999999999999</v>
      </c>
      <c r="R6880" s="129">
        <v>17.106000000000002</v>
      </c>
      <c r="S6880" s="129">
        <v>10.013</v>
      </c>
      <c r="T6880" s="129">
        <v>9.4179999999999993</v>
      </c>
      <c r="U6880" s="129">
        <v>7.04</v>
      </c>
      <c r="V6880" s="129">
        <v>12.734</v>
      </c>
      <c r="W6880" s="129">
        <v>15.388</v>
      </c>
      <c r="X6880" s="129">
        <v>16.344000000000001</v>
      </c>
      <c r="Y6880" s="129">
        <v>17.318999999999999</v>
      </c>
      <c r="Z6880" s="129">
        <v>12.948</v>
      </c>
      <c r="AA6880" s="129">
        <v>11.601000000000001</v>
      </c>
      <c r="AB6880" s="129">
        <v>13.821</v>
      </c>
      <c r="AC6880" s="129">
        <v>9.7189999999999994</v>
      </c>
      <c r="AD6880" s="129">
        <v>14.53</v>
      </c>
      <c r="AE6880" s="129">
        <v>9.1289999999999996</v>
      </c>
      <c r="AF6880" s="129">
        <v>7.3460000000000001</v>
      </c>
      <c r="AG6880" s="129">
        <v>3.57</v>
      </c>
      <c r="AH6880" s="129">
        <v>14.581</v>
      </c>
      <c r="AI6880" s="129">
        <v>14.981</v>
      </c>
      <c r="AJ6880" s="129">
        <v>7.4489999999999998</v>
      </c>
      <c r="AK6880" s="129">
        <v>-2.262</v>
      </c>
      <c r="AL6880" s="129">
        <v>2.09</v>
      </c>
      <c r="AM6880" s="129">
        <v>16.564</v>
      </c>
      <c r="AN6880" s="129">
        <v>16.125</v>
      </c>
      <c r="AO6880" s="129">
        <v>15.281000000000001</v>
      </c>
      <c r="AP6880" s="129">
        <v>18.594000000000001</v>
      </c>
      <c r="AQ6880" s="129">
        <v>17.427</v>
      </c>
      <c r="AR6880" s="129">
        <v>17.795000000000002</v>
      </c>
      <c r="AS6880" s="129">
        <v>17.079999999999998</v>
      </c>
      <c r="AT6880" s="129">
        <v>16.004000000000001</v>
      </c>
      <c r="AU6880" s="129">
        <v>15.728</v>
      </c>
      <c r="AV6880" s="129">
        <v>15.705</v>
      </c>
      <c r="AW6880" s="129">
        <v>2012</v>
      </c>
    </row>
    <row r="6881" spans="1:49">
      <c r="A6881" s="129">
        <v>362</v>
      </c>
      <c r="B6881" s="129" t="s">
        <v>1995</v>
      </c>
      <c r="C6881" s="129" t="s">
        <v>1683</v>
      </c>
      <c r="D6881" s="129" t="s">
        <v>1994</v>
      </c>
      <c r="E6881" s="129" t="s">
        <v>1680</v>
      </c>
      <c r="F6881" s="129" t="s">
        <v>1682</v>
      </c>
      <c r="G6881" s="129" t="s">
        <v>1675</v>
      </c>
      <c r="I6881" s="129" t="s">
        <v>2000</v>
      </c>
      <c r="J6881" s="129">
        <v>39.645000000000003</v>
      </c>
      <c r="K6881" s="129">
        <v>45.640999999999998</v>
      </c>
      <c r="L6881" s="129">
        <v>47.747</v>
      </c>
      <c r="M6881" s="129">
        <v>48.45</v>
      </c>
      <c r="N6881" s="129">
        <v>49.442999999999998</v>
      </c>
      <c r="O6881" s="129">
        <v>49.691000000000003</v>
      </c>
      <c r="P6881" s="129">
        <v>50.771999999999998</v>
      </c>
      <c r="Q6881" s="129">
        <v>54.344999999999999</v>
      </c>
      <c r="R6881" s="129">
        <v>54.795999999999999</v>
      </c>
      <c r="S6881" s="129">
        <v>57.204000000000001</v>
      </c>
      <c r="T6881" s="129">
        <v>59.682000000000002</v>
      </c>
      <c r="U6881" s="129">
        <v>62.987000000000002</v>
      </c>
      <c r="V6881" s="129">
        <v>66.552999999999997</v>
      </c>
      <c r="W6881" s="129">
        <v>67.069000000000003</v>
      </c>
      <c r="X6881" s="129">
        <v>68.855999999999995</v>
      </c>
      <c r="Y6881" s="129">
        <v>72.891999999999996</v>
      </c>
      <c r="Z6881" s="129">
        <v>73.566000000000003</v>
      </c>
      <c r="AA6881" s="129">
        <v>73.561999999999998</v>
      </c>
      <c r="AB6881" s="129">
        <v>75.918000000000006</v>
      </c>
      <c r="AC6881" s="129">
        <v>77.751000000000005</v>
      </c>
      <c r="AD6881" s="129">
        <v>81.52</v>
      </c>
      <c r="AE6881" s="129">
        <v>85.819000000000003</v>
      </c>
      <c r="AF6881" s="129">
        <v>85.599000000000004</v>
      </c>
      <c r="AG6881" s="129">
        <v>86.484999999999999</v>
      </c>
      <c r="AH6881" s="129">
        <v>87.748000000000005</v>
      </c>
      <c r="AI6881" s="129">
        <v>91.179000000000002</v>
      </c>
      <c r="AJ6881" s="129">
        <v>94.427999999999997</v>
      </c>
      <c r="AK6881" s="129">
        <v>97.096000000000004</v>
      </c>
      <c r="AL6881" s="129">
        <v>102.485</v>
      </c>
      <c r="AM6881" s="129">
        <v>102.32299999999999</v>
      </c>
      <c r="AN6881" s="129">
        <v>105.649</v>
      </c>
      <c r="AO6881" s="129">
        <v>108.574</v>
      </c>
      <c r="AP6881" s="129">
        <v>113.11</v>
      </c>
      <c r="AQ6881" s="129">
        <v>116.622</v>
      </c>
      <c r="AR6881" s="129">
        <v>119.917</v>
      </c>
      <c r="AS6881" s="129">
        <v>123.637</v>
      </c>
      <c r="AT6881" s="129">
        <v>126.883</v>
      </c>
      <c r="AU6881" s="129">
        <v>130.38900000000001</v>
      </c>
      <c r="AV6881" s="129">
        <v>134.69300000000001</v>
      </c>
      <c r="AW6881" s="129">
        <v>2012</v>
      </c>
    </row>
    <row r="6882" spans="1:49">
      <c r="A6882" s="129">
        <v>362</v>
      </c>
      <c r="B6882" s="129" t="s">
        <v>1995</v>
      </c>
      <c r="C6882" s="129" t="s">
        <v>1681</v>
      </c>
      <c r="D6882" s="129" t="s">
        <v>1994</v>
      </c>
      <c r="E6882" s="129" t="s">
        <v>1680</v>
      </c>
      <c r="F6882" s="129" t="s">
        <v>1679</v>
      </c>
      <c r="G6882" s="129" t="s">
        <v>1655</v>
      </c>
      <c r="I6882" s="129" t="s">
        <v>1678</v>
      </c>
      <c r="J6882" s="129">
        <v>19.367000000000001</v>
      </c>
      <c r="K6882" s="129">
        <v>15.125</v>
      </c>
      <c r="L6882" s="129">
        <v>4.6139999999999999</v>
      </c>
      <c r="M6882" s="129">
        <v>1.4730000000000001</v>
      </c>
      <c r="N6882" s="129">
        <v>2.0489999999999999</v>
      </c>
      <c r="O6882" s="129">
        <v>0.503</v>
      </c>
      <c r="P6882" s="129">
        <v>2.1739999999999999</v>
      </c>
      <c r="Q6882" s="129">
        <v>7.0389999999999997</v>
      </c>
      <c r="R6882" s="129">
        <v>0.82899999999999996</v>
      </c>
      <c r="S6882" s="129">
        <v>4.3949999999999996</v>
      </c>
      <c r="T6882" s="129">
        <v>4.3310000000000004</v>
      </c>
      <c r="U6882" s="129">
        <v>5.5389999999999997</v>
      </c>
      <c r="V6882" s="129">
        <v>5.6609999999999996</v>
      </c>
      <c r="W6882" s="129">
        <v>0.77500000000000002</v>
      </c>
      <c r="X6882" s="129">
        <v>2.6640000000000001</v>
      </c>
      <c r="Y6882" s="129">
        <v>5.8630000000000004</v>
      </c>
      <c r="Z6882" s="129">
        <v>0.92500000000000004</v>
      </c>
      <c r="AA6882" s="129">
        <v>-6.0000000000000001E-3</v>
      </c>
      <c r="AB6882" s="129">
        <v>3.202</v>
      </c>
      <c r="AC6882" s="129">
        <v>2.415</v>
      </c>
      <c r="AD6882" s="129">
        <v>4.8479999999999999</v>
      </c>
      <c r="AE6882" s="129">
        <v>5.2729999999999997</v>
      </c>
      <c r="AF6882" s="129">
        <v>-0.25600000000000001</v>
      </c>
      <c r="AG6882" s="129">
        <v>1.034</v>
      </c>
      <c r="AH6882" s="129">
        <v>1.46</v>
      </c>
      <c r="AI6882" s="129">
        <v>3.911</v>
      </c>
      <c r="AJ6882" s="129">
        <v>3.5630000000000002</v>
      </c>
      <c r="AK6882" s="129">
        <v>2.8260000000000001</v>
      </c>
      <c r="AL6882" s="129">
        <v>5.55</v>
      </c>
      <c r="AM6882" s="129">
        <v>-0.158</v>
      </c>
      <c r="AN6882" s="129">
        <v>3.25</v>
      </c>
      <c r="AO6882" s="129">
        <v>2.7690000000000001</v>
      </c>
      <c r="AP6882" s="129">
        <v>4.1769999999999996</v>
      </c>
      <c r="AQ6882" s="129">
        <v>3.105</v>
      </c>
      <c r="AR6882" s="129">
        <v>2.8250000000000002</v>
      </c>
      <c r="AS6882" s="129">
        <v>3.1019999999999999</v>
      </c>
      <c r="AT6882" s="129">
        <v>2.625</v>
      </c>
      <c r="AU6882" s="129">
        <v>2.7629999999999999</v>
      </c>
      <c r="AV6882" s="129">
        <v>3.3010000000000002</v>
      </c>
      <c r="AW6882" s="129">
        <v>2012</v>
      </c>
    </row>
    <row r="6883" spans="1:49">
      <c r="A6883" s="129">
        <v>362</v>
      </c>
      <c r="B6883" s="129" t="s">
        <v>1995</v>
      </c>
      <c r="C6883" s="129" t="s">
        <v>1677</v>
      </c>
      <c r="D6883" s="129" t="s">
        <v>1994</v>
      </c>
      <c r="E6883" s="129" t="s">
        <v>1672</v>
      </c>
      <c r="F6883" s="129" t="s">
        <v>1676</v>
      </c>
      <c r="G6883" s="129" t="s">
        <v>1675</v>
      </c>
      <c r="I6883" s="129" t="s">
        <v>2000</v>
      </c>
      <c r="J6883" s="129">
        <v>43.466999999999999</v>
      </c>
      <c r="K6883" s="129">
        <v>47.58</v>
      </c>
      <c r="L6883" s="129">
        <v>47.843000000000004</v>
      </c>
      <c r="M6883" s="129">
        <v>48.476999999999997</v>
      </c>
      <c r="N6883" s="129">
        <v>49.22</v>
      </c>
      <c r="O6883" s="129">
        <v>49.707999999999998</v>
      </c>
      <c r="P6883" s="129">
        <v>51.948999999999998</v>
      </c>
      <c r="Q6883" s="129">
        <v>54.581000000000003</v>
      </c>
      <c r="R6883" s="129">
        <v>55.457999999999998</v>
      </c>
      <c r="S6883" s="129">
        <v>57.554000000000002</v>
      </c>
      <c r="T6883" s="129">
        <v>61.014000000000003</v>
      </c>
      <c r="U6883" s="129">
        <v>64.864000000000004</v>
      </c>
      <c r="V6883" s="129">
        <v>66.91</v>
      </c>
      <c r="W6883" s="129">
        <v>67.397999999999996</v>
      </c>
      <c r="X6883" s="129">
        <v>71.344999999999999</v>
      </c>
      <c r="Y6883" s="129">
        <v>74.659000000000006</v>
      </c>
      <c r="Z6883" s="129">
        <v>72.953000000000003</v>
      </c>
      <c r="AA6883" s="129">
        <v>74.366</v>
      </c>
      <c r="AB6883" s="129">
        <v>77.046999999999997</v>
      </c>
      <c r="AC6883" s="129">
        <v>78.587000000000003</v>
      </c>
      <c r="AD6883" s="129">
        <v>84.003</v>
      </c>
      <c r="AE6883" s="129">
        <v>86.501000000000005</v>
      </c>
      <c r="AF6883" s="129">
        <v>85.915999999999997</v>
      </c>
      <c r="AG6883" s="129">
        <v>86.355000000000004</v>
      </c>
      <c r="AH6883" s="129">
        <v>89.376000000000005</v>
      </c>
      <c r="AI6883" s="129">
        <v>94.006</v>
      </c>
      <c r="AJ6883" s="129">
        <v>94.638999999999996</v>
      </c>
      <c r="AK6883" s="129">
        <v>101.072</v>
      </c>
      <c r="AL6883" s="129">
        <v>104.514</v>
      </c>
      <c r="AM6883" s="129">
        <v>101.28400000000001</v>
      </c>
      <c r="AN6883" s="129">
        <v>105.55500000000001</v>
      </c>
      <c r="AO6883" s="129">
        <v>110.605</v>
      </c>
      <c r="AP6883" s="129">
        <v>117.095</v>
      </c>
      <c r="AQ6883" s="129">
        <v>119.08</v>
      </c>
      <c r="AR6883" s="129">
        <v>121.654</v>
      </c>
      <c r="AS6883" s="129">
        <v>124.74</v>
      </c>
      <c r="AT6883" s="129">
        <v>128.18299999999999</v>
      </c>
      <c r="AU6883" s="129">
        <v>131.99799999999999</v>
      </c>
      <c r="AV6883" s="129">
        <v>136.34399999999999</v>
      </c>
      <c r="AW6883" s="129">
        <v>2012</v>
      </c>
    </row>
    <row r="6884" spans="1:49">
      <c r="A6884" s="129">
        <v>362</v>
      </c>
      <c r="B6884" s="129" t="s">
        <v>1995</v>
      </c>
      <c r="C6884" s="129" t="s">
        <v>1673</v>
      </c>
      <c r="D6884" s="129" t="s">
        <v>1994</v>
      </c>
      <c r="E6884" s="129" t="s">
        <v>1672</v>
      </c>
      <c r="F6884" s="129" t="s">
        <v>1671</v>
      </c>
      <c r="G6884" s="129" t="s">
        <v>1655</v>
      </c>
      <c r="I6884" s="129" t="s">
        <v>1670</v>
      </c>
      <c r="J6884" s="129">
        <v>21.45</v>
      </c>
      <c r="K6884" s="129">
        <v>9.4629999999999992</v>
      </c>
      <c r="L6884" s="129">
        <v>0.55300000000000005</v>
      </c>
      <c r="M6884" s="129">
        <v>1.3240000000000001</v>
      </c>
      <c r="N6884" s="129">
        <v>1.534</v>
      </c>
      <c r="O6884" s="129">
        <v>0.99</v>
      </c>
      <c r="P6884" s="129">
        <v>4.51</v>
      </c>
      <c r="Q6884" s="129">
        <v>5.0659999999999998</v>
      </c>
      <c r="R6884" s="129">
        <v>1.607</v>
      </c>
      <c r="S6884" s="129">
        <v>3.7789999999999999</v>
      </c>
      <c r="T6884" s="129">
        <v>6.0119999999999996</v>
      </c>
      <c r="U6884" s="129">
        <v>6.31</v>
      </c>
      <c r="V6884" s="129">
        <v>3.1560000000000001</v>
      </c>
      <c r="W6884" s="129">
        <v>0.72799999999999998</v>
      </c>
      <c r="X6884" s="129">
        <v>5.8570000000000002</v>
      </c>
      <c r="Y6884" s="129">
        <v>4.6449999999999996</v>
      </c>
      <c r="Z6884" s="129">
        <v>-2.2850000000000001</v>
      </c>
      <c r="AA6884" s="129">
        <v>1.9370000000000001</v>
      </c>
      <c r="AB6884" s="129">
        <v>3.6040000000000001</v>
      </c>
      <c r="AC6884" s="129">
        <v>1.9990000000000001</v>
      </c>
      <c r="AD6884" s="129">
        <v>6.8920000000000003</v>
      </c>
      <c r="AE6884" s="129">
        <v>2.9740000000000002</v>
      </c>
      <c r="AF6884" s="129">
        <v>-0.67600000000000005</v>
      </c>
      <c r="AG6884" s="129">
        <v>0.51</v>
      </c>
      <c r="AH6884" s="129">
        <v>3.4990000000000001</v>
      </c>
      <c r="AI6884" s="129">
        <v>5.18</v>
      </c>
      <c r="AJ6884" s="129">
        <v>0.67400000000000004</v>
      </c>
      <c r="AK6884" s="129">
        <v>6.7969999999999997</v>
      </c>
      <c r="AL6884" s="129">
        <v>3.4049999999999998</v>
      </c>
      <c r="AM6884" s="129">
        <v>-3.09</v>
      </c>
      <c r="AN6884" s="129">
        <v>4.2169999999999996</v>
      </c>
      <c r="AO6884" s="129">
        <v>4.7839999999999998</v>
      </c>
      <c r="AP6884" s="129">
        <v>5.867</v>
      </c>
      <c r="AQ6884" s="129">
        <v>1.6950000000000001</v>
      </c>
      <c r="AR6884" s="129">
        <v>2.1619999999999999</v>
      </c>
      <c r="AS6884" s="129">
        <v>2.5369999999999999</v>
      </c>
      <c r="AT6884" s="129">
        <v>2.76</v>
      </c>
      <c r="AU6884" s="129">
        <v>2.976</v>
      </c>
      <c r="AV6884" s="129">
        <v>3.2930000000000001</v>
      </c>
      <c r="AW6884" s="129">
        <v>2012</v>
      </c>
    </row>
    <row r="6885" spans="1:49">
      <c r="A6885" s="129">
        <v>362</v>
      </c>
      <c r="B6885" s="129" t="s">
        <v>1995</v>
      </c>
      <c r="C6885" s="129" t="s">
        <v>1669</v>
      </c>
      <c r="D6885" s="129" t="s">
        <v>1994</v>
      </c>
      <c r="E6885" s="129" t="s">
        <v>1668</v>
      </c>
      <c r="G6885" s="129" t="s">
        <v>50</v>
      </c>
    </row>
    <row r="6886" spans="1:49">
      <c r="A6886" s="129">
        <v>362</v>
      </c>
      <c r="B6886" s="129" t="s">
        <v>1995</v>
      </c>
      <c r="C6886" s="129" t="s">
        <v>1667</v>
      </c>
      <c r="D6886" s="129" t="s">
        <v>1994</v>
      </c>
      <c r="E6886" s="129" t="s">
        <v>1666</v>
      </c>
      <c r="F6886" s="129" t="s">
        <v>1665</v>
      </c>
      <c r="G6886" s="129" t="s">
        <v>1655</v>
      </c>
      <c r="I6886" s="129" t="s">
        <v>1999</v>
      </c>
      <c r="J6886" s="129">
        <v>11.073</v>
      </c>
      <c r="K6886" s="129">
        <v>5.4560000000000004</v>
      </c>
      <c r="L6886" s="129">
        <v>-1.1140000000000001</v>
      </c>
      <c r="M6886" s="129">
        <v>-3.0630000000000002</v>
      </c>
      <c r="N6886" s="129">
        <v>14.441000000000001</v>
      </c>
      <c r="O6886" s="129">
        <v>3.8540000000000001</v>
      </c>
      <c r="P6886" s="129">
        <v>29.384</v>
      </c>
      <c r="Q6886" s="129">
        <v>-0.57299999999999995</v>
      </c>
      <c r="R6886" s="129">
        <v>20.097999999999999</v>
      </c>
      <c r="S6886" s="129">
        <v>17.853999999999999</v>
      </c>
      <c r="T6886" s="129">
        <v>-4.7750000000000004</v>
      </c>
      <c r="U6886" s="129">
        <v>10.076000000000001</v>
      </c>
      <c r="V6886" s="129">
        <v>0.76300000000000001</v>
      </c>
      <c r="W6886" s="129">
        <v>4.1840000000000002</v>
      </c>
      <c r="X6886" s="129">
        <v>0.61699999999999999</v>
      </c>
      <c r="Y6886" s="129">
        <v>-2.9319999999999999</v>
      </c>
      <c r="Z6886" s="129">
        <v>-4.3999999999999997E-2</v>
      </c>
      <c r="AA6886" s="129">
        <v>12.456</v>
      </c>
      <c r="AB6886" s="129">
        <v>10.943</v>
      </c>
      <c r="AC6886" s="129">
        <v>2.839</v>
      </c>
      <c r="AD6886" s="129">
        <v>-8.3219999999999992</v>
      </c>
      <c r="AE6886" s="129">
        <v>-6.1150000000000002</v>
      </c>
      <c r="AF6886" s="129">
        <v>-0.52700000000000002</v>
      </c>
      <c r="AG6886" s="129">
        <v>14.808</v>
      </c>
      <c r="AH6886" s="129">
        <v>-7.9219999999999997</v>
      </c>
      <c r="AI6886" s="129">
        <v>9.5890000000000004</v>
      </c>
      <c r="AJ6886" s="129">
        <v>12.923</v>
      </c>
      <c r="AK6886" s="129">
        <v>-0.6</v>
      </c>
      <c r="AL6886" s="129">
        <v>-0.94599999999999995</v>
      </c>
      <c r="AM6886" s="129">
        <v>-11.346</v>
      </c>
      <c r="AN6886" s="129">
        <v>14.456</v>
      </c>
      <c r="AO6886" s="129">
        <v>-5.6689999999999996</v>
      </c>
      <c r="AP6886" s="129">
        <v>-3.1779999999999999</v>
      </c>
      <c r="AQ6886" s="129">
        <v>3.7210000000000001</v>
      </c>
      <c r="AR6886" s="129">
        <v>3.2370000000000001</v>
      </c>
      <c r="AS6886" s="129">
        <v>4.9429999999999996</v>
      </c>
      <c r="AT6886" s="129">
        <v>5.1440000000000001</v>
      </c>
      <c r="AU6886" s="129">
        <v>4.4630000000000001</v>
      </c>
      <c r="AV6886" s="129">
        <v>4.7530000000000001</v>
      </c>
      <c r="AW6886" s="129">
        <v>2012</v>
      </c>
    </row>
    <row r="6887" spans="1:49">
      <c r="A6887" s="129">
        <v>362</v>
      </c>
      <c r="B6887" s="129" t="s">
        <v>1995</v>
      </c>
      <c r="C6887" s="129" t="s">
        <v>1664</v>
      </c>
      <c r="D6887" s="129" t="s">
        <v>1994</v>
      </c>
      <c r="E6887" s="129" t="s">
        <v>1663</v>
      </c>
      <c r="F6887" s="129" t="s">
        <v>1662</v>
      </c>
      <c r="G6887" s="129" t="s">
        <v>1655</v>
      </c>
      <c r="I6887" s="129" t="s">
        <v>1999</v>
      </c>
      <c r="J6887" s="129">
        <v>2.8</v>
      </c>
      <c r="K6887" s="129">
        <v>3.1909999999999998</v>
      </c>
      <c r="L6887" s="129">
        <v>-2.4689999999999999</v>
      </c>
      <c r="M6887" s="129">
        <v>-5.9859999999999998</v>
      </c>
      <c r="N6887" s="129">
        <v>11.289</v>
      </c>
      <c r="O6887" s="129">
        <v>6.2290000000000001</v>
      </c>
      <c r="P6887" s="129">
        <v>18.391999999999999</v>
      </c>
      <c r="Q6887" s="129">
        <v>1.5489999999999999</v>
      </c>
      <c r="R6887" s="129">
        <v>19.077999999999999</v>
      </c>
      <c r="S6887" s="129">
        <v>19.989999999999998</v>
      </c>
      <c r="T6887" s="129">
        <v>-10.492000000000001</v>
      </c>
      <c r="U6887" s="129">
        <v>11.326000000000001</v>
      </c>
      <c r="V6887" s="129">
        <v>3.2669999999999999</v>
      </c>
      <c r="W6887" s="129">
        <v>2.7490000000000001</v>
      </c>
      <c r="X6887" s="129">
        <v>-0.88300000000000001</v>
      </c>
      <c r="Y6887" s="129">
        <v>-6.0439999999999996</v>
      </c>
      <c r="Z6887" s="129">
        <v>-1.4950000000000001</v>
      </c>
      <c r="AA6887" s="129">
        <v>15.7</v>
      </c>
      <c r="AB6887" s="129">
        <v>8.5679999999999996</v>
      </c>
      <c r="AC6887" s="129">
        <v>1.615</v>
      </c>
      <c r="AD6887" s="129">
        <v>-5.867</v>
      </c>
      <c r="AE6887" s="129">
        <v>-9.4710000000000001</v>
      </c>
      <c r="AF6887" s="129">
        <v>-0.159</v>
      </c>
      <c r="AG6887" s="129">
        <v>20.108000000000001</v>
      </c>
      <c r="AH6887" s="129">
        <v>-9.7149999999999999</v>
      </c>
      <c r="AI6887" s="129">
        <v>10.738</v>
      </c>
      <c r="AJ6887" s="129">
        <v>18.434999999999999</v>
      </c>
      <c r="AK6887" s="129">
        <v>-2.2749999999999999</v>
      </c>
      <c r="AL6887" s="129">
        <v>0.76800000000000002</v>
      </c>
      <c r="AM6887" s="129">
        <v>-15.02</v>
      </c>
      <c r="AN6887" s="129">
        <v>19.898</v>
      </c>
      <c r="AO6887" s="129">
        <v>-4.3490000000000002</v>
      </c>
      <c r="AP6887" s="129">
        <v>-3.206</v>
      </c>
      <c r="AQ6887" s="129">
        <v>1.8</v>
      </c>
      <c r="AR6887" s="129">
        <v>1.03</v>
      </c>
      <c r="AS6887" s="129">
        <v>4.5670000000000002</v>
      </c>
      <c r="AT6887" s="129">
        <v>4.5860000000000003</v>
      </c>
      <c r="AU6887" s="129">
        <v>4.4329999999999998</v>
      </c>
      <c r="AV6887" s="129">
        <v>4.6959999999999997</v>
      </c>
      <c r="AW6887" s="129">
        <v>2012</v>
      </c>
    </row>
    <row r="6888" spans="1:49">
      <c r="A6888" s="129">
        <v>362</v>
      </c>
      <c r="B6888" s="129" t="s">
        <v>1995</v>
      </c>
      <c r="C6888" s="129" t="s">
        <v>1661</v>
      </c>
      <c r="D6888" s="129" t="s">
        <v>1994</v>
      </c>
      <c r="E6888" s="129" t="s">
        <v>1660</v>
      </c>
      <c r="F6888" s="129" t="s">
        <v>1659</v>
      </c>
      <c r="G6888" s="129" t="s">
        <v>1655</v>
      </c>
      <c r="I6888" s="129" t="s">
        <v>1999</v>
      </c>
      <c r="J6888" s="129">
        <v>22.786999999999999</v>
      </c>
      <c r="K6888" s="129">
        <v>-1.9590000000000001</v>
      </c>
      <c r="L6888" s="129">
        <v>-7.258</v>
      </c>
      <c r="M6888" s="129">
        <v>17.306999999999999</v>
      </c>
      <c r="N6888" s="129">
        <v>6.7110000000000003</v>
      </c>
      <c r="O6888" s="129">
        <v>5.4539999999999997</v>
      </c>
      <c r="P6888" s="129">
        <v>33.180999999999997</v>
      </c>
      <c r="Q6888" s="129">
        <v>0.111</v>
      </c>
      <c r="R6888" s="129">
        <v>27.309000000000001</v>
      </c>
      <c r="S6888" s="129">
        <v>1.8340000000000001</v>
      </c>
      <c r="T6888" s="129">
        <v>8.423</v>
      </c>
      <c r="U6888" s="129">
        <v>6.1950000000000003</v>
      </c>
      <c r="V6888" s="129">
        <v>6.47</v>
      </c>
      <c r="W6888" s="129">
        <v>3.3620000000000001</v>
      </c>
      <c r="X6888" s="129">
        <v>8.8999999999999996E-2</v>
      </c>
      <c r="Y6888" s="129">
        <v>0.87</v>
      </c>
      <c r="Z6888" s="129">
        <v>-7.51</v>
      </c>
      <c r="AA6888" s="129">
        <v>10.722</v>
      </c>
      <c r="AB6888" s="129">
        <v>-4.0270000000000001</v>
      </c>
      <c r="AC6888" s="129">
        <v>-0.84</v>
      </c>
      <c r="AD6888" s="129">
        <v>-13.776</v>
      </c>
      <c r="AE6888" s="129">
        <v>2.73</v>
      </c>
      <c r="AF6888" s="129">
        <v>17.324999999999999</v>
      </c>
      <c r="AG6888" s="129">
        <v>10.987</v>
      </c>
      <c r="AH6888" s="129">
        <v>16.088000000000001</v>
      </c>
      <c r="AI6888" s="129">
        <v>1.68</v>
      </c>
      <c r="AJ6888" s="129">
        <v>-0.57299999999999995</v>
      </c>
      <c r="AK6888" s="129">
        <v>-5.7279999999999998</v>
      </c>
      <c r="AL6888" s="129">
        <v>7.7910000000000004</v>
      </c>
      <c r="AM6888" s="129">
        <v>7.64</v>
      </c>
      <c r="AN6888" s="129">
        <v>6.7850000000000001</v>
      </c>
      <c r="AO6888" s="129">
        <v>-7.3460000000000001</v>
      </c>
      <c r="AP6888" s="129">
        <v>-3.9359999999999999</v>
      </c>
      <c r="AQ6888" s="129">
        <v>4.1340000000000003</v>
      </c>
      <c r="AR6888" s="129">
        <v>4.0469999999999997</v>
      </c>
      <c r="AS6888" s="129">
        <v>4.4880000000000004</v>
      </c>
      <c r="AT6888" s="129">
        <v>4.3330000000000002</v>
      </c>
      <c r="AU6888" s="129">
        <v>4.2480000000000002</v>
      </c>
      <c r="AV6888" s="129">
        <v>3.7330000000000001</v>
      </c>
      <c r="AW6888" s="129">
        <v>2012</v>
      </c>
    </row>
    <row r="6889" spans="1:49">
      <c r="A6889" s="129">
        <v>362</v>
      </c>
      <c r="B6889" s="129" t="s">
        <v>1995</v>
      </c>
      <c r="C6889" s="129" t="s">
        <v>1658</v>
      </c>
      <c r="D6889" s="129" t="s">
        <v>1994</v>
      </c>
      <c r="E6889" s="129" t="s">
        <v>1657</v>
      </c>
      <c r="F6889" s="129" t="s">
        <v>1656</v>
      </c>
      <c r="G6889" s="129" t="s">
        <v>1655</v>
      </c>
      <c r="I6889" s="129" t="s">
        <v>1999</v>
      </c>
      <c r="J6889" s="129">
        <v>29.268000000000001</v>
      </c>
      <c r="K6889" s="129">
        <v>1.054</v>
      </c>
      <c r="L6889" s="129">
        <v>-12.680999999999999</v>
      </c>
      <c r="M6889" s="129">
        <v>15.433</v>
      </c>
      <c r="N6889" s="129">
        <v>0.158</v>
      </c>
      <c r="O6889" s="129">
        <v>4.9960000000000004</v>
      </c>
      <c r="P6889" s="129">
        <v>52.883000000000003</v>
      </c>
      <c r="Q6889" s="129">
        <v>-15.452</v>
      </c>
      <c r="R6889" s="129">
        <v>43.962000000000003</v>
      </c>
      <c r="S6889" s="129">
        <v>-11.478999999999999</v>
      </c>
      <c r="T6889" s="129">
        <v>8.4779999999999998</v>
      </c>
      <c r="U6889" s="129">
        <v>-11.412000000000001</v>
      </c>
      <c r="V6889" s="129">
        <v>12.663</v>
      </c>
      <c r="W6889" s="129">
        <v>-2.2429999999999999</v>
      </c>
      <c r="X6889" s="129">
        <v>-17.596</v>
      </c>
      <c r="Y6889" s="129">
        <v>6.3360000000000003</v>
      </c>
      <c r="Z6889" s="129">
        <v>-25.361999999999998</v>
      </c>
      <c r="AA6889" s="129">
        <v>-13.885</v>
      </c>
      <c r="AB6889" s="129">
        <v>7.923</v>
      </c>
      <c r="AC6889" s="129">
        <v>-17</v>
      </c>
      <c r="AD6889" s="129">
        <v>-18.611999999999998</v>
      </c>
      <c r="AE6889" s="129">
        <v>6.8129999999999997</v>
      </c>
      <c r="AF6889" s="129">
        <v>27.574999999999999</v>
      </c>
      <c r="AG6889" s="129">
        <v>-4.6120000000000001</v>
      </c>
      <c r="AH6889" s="129">
        <v>23.23</v>
      </c>
      <c r="AI6889" s="129">
        <v>-15.186999999999999</v>
      </c>
      <c r="AJ6889" s="129">
        <v>3.4049999999999998</v>
      </c>
      <c r="AK6889" s="129">
        <v>-1.5920000000000001</v>
      </c>
      <c r="AL6889" s="129">
        <v>53.591000000000001</v>
      </c>
      <c r="AM6889" s="129">
        <v>24.695</v>
      </c>
      <c r="AN6889" s="129">
        <v>17.463999999999999</v>
      </c>
      <c r="AO6889" s="129">
        <v>-27.484000000000002</v>
      </c>
      <c r="AP6889" s="129">
        <v>4.0830000000000002</v>
      </c>
      <c r="AQ6889" s="129">
        <v>0.61299999999999999</v>
      </c>
      <c r="AR6889" s="129">
        <v>1.5509999999999999</v>
      </c>
      <c r="AS6889" s="129">
        <v>1.956</v>
      </c>
      <c r="AT6889" s="129">
        <v>2.0219999999999998</v>
      </c>
      <c r="AU6889" s="129">
        <v>2.0470000000000002</v>
      </c>
      <c r="AV6889" s="129">
        <v>4.3029999999999999</v>
      </c>
      <c r="AW6889" s="129">
        <v>2012</v>
      </c>
    </row>
    <row r="6890" spans="1:49">
      <c r="A6890" s="129">
        <v>362</v>
      </c>
      <c r="B6890" s="129" t="s">
        <v>1995</v>
      </c>
      <c r="C6890" s="129" t="s">
        <v>1653</v>
      </c>
      <c r="D6890" s="129" t="s">
        <v>1994</v>
      </c>
      <c r="E6890" s="129" t="s">
        <v>80</v>
      </c>
      <c r="F6890" s="129" t="s">
        <v>1652</v>
      </c>
      <c r="G6890" s="129" t="s">
        <v>1651</v>
      </c>
    </row>
    <row r="6891" spans="1:49">
      <c r="A6891" s="129">
        <v>362</v>
      </c>
      <c r="B6891" s="129" t="s">
        <v>1995</v>
      </c>
      <c r="C6891" s="129" t="s">
        <v>1650</v>
      </c>
      <c r="D6891" s="129" t="s">
        <v>1994</v>
      </c>
      <c r="E6891" s="129" t="s">
        <v>1649</v>
      </c>
      <c r="F6891" s="129" t="s">
        <v>1648</v>
      </c>
      <c r="G6891" s="129" t="s">
        <v>84</v>
      </c>
      <c r="H6891" s="129" t="s">
        <v>5</v>
      </c>
    </row>
    <row r="6892" spans="1:49">
      <c r="A6892" s="129">
        <v>362</v>
      </c>
      <c r="B6892" s="129" t="s">
        <v>1995</v>
      </c>
      <c r="C6892" s="129" t="s">
        <v>1647</v>
      </c>
      <c r="D6892" s="129" t="s">
        <v>1994</v>
      </c>
      <c r="E6892" s="129" t="s">
        <v>15</v>
      </c>
      <c r="F6892" s="129" t="s">
        <v>1646</v>
      </c>
      <c r="G6892" s="129" t="s">
        <v>84</v>
      </c>
      <c r="H6892" s="129" t="s">
        <v>5</v>
      </c>
      <c r="I6892" s="129" t="s">
        <v>1998</v>
      </c>
      <c r="J6892" s="129">
        <v>0.115</v>
      </c>
      <c r="K6892" s="129">
        <v>0.11700000000000001</v>
      </c>
      <c r="L6892" s="129">
        <v>0.11899999999999999</v>
      </c>
      <c r="M6892" s="129">
        <v>0.121</v>
      </c>
      <c r="N6892" s="129">
        <v>0.123</v>
      </c>
      <c r="O6892" s="129">
        <v>0.125</v>
      </c>
      <c r="P6892" s="129">
        <v>0.127</v>
      </c>
      <c r="Q6892" s="129">
        <v>0.129</v>
      </c>
      <c r="R6892" s="129">
        <v>0.13</v>
      </c>
      <c r="S6892" s="129">
        <v>0.13300000000000001</v>
      </c>
      <c r="T6892" s="129">
        <v>0.13400000000000001</v>
      </c>
      <c r="U6892" s="129">
        <v>0.13600000000000001</v>
      </c>
      <c r="V6892" s="129">
        <v>0.13800000000000001</v>
      </c>
      <c r="W6892" s="129">
        <v>0.14000000000000001</v>
      </c>
      <c r="X6892" s="129">
        <v>0.14299999999999999</v>
      </c>
      <c r="Y6892" s="129">
        <v>0.14499999999999999</v>
      </c>
      <c r="Z6892" s="129">
        <v>0.14699999999999999</v>
      </c>
      <c r="AA6892" s="129">
        <v>0.15</v>
      </c>
      <c r="AB6892" s="129">
        <v>0.152</v>
      </c>
      <c r="AC6892" s="129">
        <v>0.154</v>
      </c>
      <c r="AD6892" s="129">
        <v>0.156</v>
      </c>
      <c r="AE6892" s="129">
        <v>0.158</v>
      </c>
      <c r="AF6892" s="129">
        <v>0.159</v>
      </c>
      <c r="AG6892" s="129">
        <v>0.159</v>
      </c>
      <c r="AH6892" s="129">
        <v>0.16</v>
      </c>
      <c r="AI6892" s="129">
        <v>0.161</v>
      </c>
      <c r="AJ6892" s="129">
        <v>0.16200000000000001</v>
      </c>
      <c r="AK6892" s="129">
        <v>0.16300000000000001</v>
      </c>
      <c r="AL6892" s="129">
        <v>0.16400000000000001</v>
      </c>
      <c r="AM6892" s="129">
        <v>0.16500000000000001</v>
      </c>
      <c r="AN6892" s="129">
        <v>0.16600000000000001</v>
      </c>
      <c r="AO6892" s="129">
        <v>0.16700000000000001</v>
      </c>
      <c r="AP6892" s="129">
        <v>0.16800000000000001</v>
      </c>
      <c r="AQ6892" s="129">
        <v>0.16900000000000001</v>
      </c>
      <c r="AR6892" s="129">
        <v>0.17</v>
      </c>
      <c r="AS6892" s="129">
        <v>0.17100000000000001</v>
      </c>
      <c r="AT6892" s="129">
        <v>0.17199999999999999</v>
      </c>
      <c r="AU6892" s="129">
        <v>0.17299999999999999</v>
      </c>
      <c r="AV6892" s="129">
        <v>0.17399999999999999</v>
      </c>
      <c r="AW6892" s="129">
        <v>2012</v>
      </c>
    </row>
    <row r="6893" spans="1:49">
      <c r="A6893" s="129">
        <v>362</v>
      </c>
      <c r="B6893" s="129" t="s">
        <v>1995</v>
      </c>
      <c r="C6893" s="129" t="s">
        <v>1644</v>
      </c>
      <c r="D6893" s="129" t="s">
        <v>1994</v>
      </c>
      <c r="E6893" s="129" t="s">
        <v>1642</v>
      </c>
      <c r="F6893" s="129" t="s">
        <v>1641</v>
      </c>
      <c r="G6893" s="129" t="s">
        <v>1608</v>
      </c>
      <c r="H6893" s="129" t="s">
        <v>1604</v>
      </c>
      <c r="I6893" s="129" t="s">
        <v>1997</v>
      </c>
      <c r="J6893" s="129" t="s">
        <v>1595</v>
      </c>
      <c r="K6893" s="129" t="s">
        <v>1595</v>
      </c>
      <c r="L6893" s="129" t="s">
        <v>1595</v>
      </c>
      <c r="M6893" s="129" t="s">
        <v>1595</v>
      </c>
      <c r="N6893" s="129" t="s">
        <v>1595</v>
      </c>
      <c r="O6893" s="129">
        <v>0.152</v>
      </c>
      <c r="P6893" s="129">
        <v>0.183</v>
      </c>
      <c r="Q6893" s="129">
        <v>0.215</v>
      </c>
      <c r="R6893" s="129">
        <v>0.24199999999999999</v>
      </c>
      <c r="S6893" s="129">
        <v>0.27400000000000002</v>
      </c>
      <c r="T6893" s="129">
        <v>0.26600000000000001</v>
      </c>
      <c r="U6893" s="129">
        <v>0.29799999999999999</v>
      </c>
      <c r="V6893" s="129">
        <v>0.32200000000000001</v>
      </c>
      <c r="W6893" s="129">
        <v>0.39800000000000002</v>
      </c>
      <c r="X6893" s="129">
        <v>0.36699999999999999</v>
      </c>
      <c r="Y6893" s="129">
        <v>0.39200000000000002</v>
      </c>
      <c r="Z6893" s="129">
        <v>0.39100000000000001</v>
      </c>
      <c r="AA6893" s="129">
        <v>0.39900000000000002</v>
      </c>
      <c r="AB6893" s="129">
        <v>0.498</v>
      </c>
      <c r="AC6893" s="129">
        <v>0.56100000000000005</v>
      </c>
      <c r="AD6893" s="129">
        <v>0.49199999999999999</v>
      </c>
      <c r="AE6893" s="129">
        <v>0.45800000000000002</v>
      </c>
      <c r="AF6893" s="129">
        <v>0.497</v>
      </c>
      <c r="AG6893" s="129">
        <v>0.52500000000000002</v>
      </c>
      <c r="AH6893" s="129">
        <v>0.58199999999999996</v>
      </c>
      <c r="AI6893" s="129">
        <v>0.60799999999999998</v>
      </c>
      <c r="AJ6893" s="129">
        <v>0.67200000000000004</v>
      </c>
      <c r="AK6893" s="129">
        <v>0.753</v>
      </c>
      <c r="AL6893" s="129">
        <v>0.82899999999999996</v>
      </c>
      <c r="AM6893" s="129">
        <v>0.82699999999999996</v>
      </c>
      <c r="AN6893" s="129">
        <v>0.875</v>
      </c>
      <c r="AO6893" s="129">
        <v>0.91500000000000004</v>
      </c>
      <c r="AP6893" s="129">
        <v>0.85099999999999998</v>
      </c>
      <c r="AQ6893" s="129">
        <v>0.94299999999999995</v>
      </c>
      <c r="AR6893" s="129">
        <v>1.036</v>
      </c>
      <c r="AS6893" s="129">
        <v>1.083</v>
      </c>
      <c r="AT6893" s="129">
        <v>1.1359999999999999</v>
      </c>
      <c r="AU6893" s="129">
        <v>1.196</v>
      </c>
      <c r="AV6893" s="129">
        <v>1.264</v>
      </c>
      <c r="AW6893" s="129">
        <v>2012</v>
      </c>
    </row>
    <row r="6894" spans="1:49">
      <c r="A6894" s="129">
        <v>362</v>
      </c>
      <c r="B6894" s="129" t="s">
        <v>1995</v>
      </c>
      <c r="C6894" s="129" t="s">
        <v>1643</v>
      </c>
      <c r="D6894" s="129" t="s">
        <v>1994</v>
      </c>
      <c r="E6894" s="129" t="s">
        <v>1642</v>
      </c>
      <c r="F6894" s="129" t="s">
        <v>1641</v>
      </c>
      <c r="G6894" s="129" t="s">
        <v>1597</v>
      </c>
      <c r="I6894" s="129" t="s">
        <v>1640</v>
      </c>
      <c r="J6894" s="129" t="s">
        <v>1595</v>
      </c>
      <c r="K6894" s="129" t="s">
        <v>1595</v>
      </c>
      <c r="L6894" s="129" t="s">
        <v>1595</v>
      </c>
      <c r="M6894" s="129" t="s">
        <v>1595</v>
      </c>
      <c r="N6894" s="129" t="s">
        <v>1595</v>
      </c>
      <c r="O6894" s="129">
        <v>21.664000000000001</v>
      </c>
      <c r="P6894" s="129">
        <v>22.219000000000001</v>
      </c>
      <c r="Q6894" s="129">
        <v>23.571000000000002</v>
      </c>
      <c r="R6894" s="129">
        <v>23.367999999999999</v>
      </c>
      <c r="S6894" s="129">
        <v>23.539000000000001</v>
      </c>
      <c r="T6894" s="129">
        <v>20.782</v>
      </c>
      <c r="U6894" s="129">
        <v>21.076000000000001</v>
      </c>
      <c r="V6894" s="129">
        <v>21.143999999999998</v>
      </c>
      <c r="W6894" s="129">
        <v>25.753</v>
      </c>
      <c r="X6894" s="129">
        <v>22.677</v>
      </c>
      <c r="Y6894" s="129">
        <v>22.93</v>
      </c>
      <c r="Z6894" s="129">
        <v>22.280999999999999</v>
      </c>
      <c r="AA6894" s="129">
        <v>21.864999999999998</v>
      </c>
      <c r="AB6894" s="129">
        <v>25.106000000000002</v>
      </c>
      <c r="AC6894" s="129">
        <v>27.937000000000001</v>
      </c>
      <c r="AD6894" s="129">
        <v>26.202000000000002</v>
      </c>
      <c r="AE6894" s="129">
        <v>22.931999999999999</v>
      </c>
      <c r="AF6894" s="129">
        <v>24.289000000000001</v>
      </c>
      <c r="AG6894" s="129">
        <v>23.603999999999999</v>
      </c>
      <c r="AH6894" s="129">
        <v>24.166</v>
      </c>
      <c r="AI6894" s="129">
        <v>23.312999999999999</v>
      </c>
      <c r="AJ6894" s="129">
        <v>23.117999999999999</v>
      </c>
      <c r="AK6894" s="129">
        <v>24.145</v>
      </c>
      <c r="AL6894" s="129">
        <v>25.954999999999998</v>
      </c>
      <c r="AM6894" s="129">
        <v>25.56</v>
      </c>
      <c r="AN6894" s="129">
        <v>25.638000000000002</v>
      </c>
      <c r="AO6894" s="129">
        <v>26.036000000000001</v>
      </c>
      <c r="AP6894" s="129">
        <v>23.655999999999999</v>
      </c>
      <c r="AQ6894" s="129">
        <v>25.068999999999999</v>
      </c>
      <c r="AR6894" s="129">
        <v>26.34</v>
      </c>
      <c r="AS6894" s="129">
        <v>26.34</v>
      </c>
      <c r="AT6894" s="129">
        <v>26.34</v>
      </c>
      <c r="AU6894" s="129">
        <v>26.34</v>
      </c>
      <c r="AV6894" s="129">
        <v>26.34</v>
      </c>
      <c r="AW6894" s="129">
        <v>2012</v>
      </c>
    </row>
    <row r="6895" spans="1:49">
      <c r="A6895" s="129">
        <v>362</v>
      </c>
      <c r="B6895" s="129" t="s">
        <v>1995</v>
      </c>
      <c r="C6895" s="129" t="s">
        <v>1639</v>
      </c>
      <c r="D6895" s="129" t="s">
        <v>1994</v>
      </c>
      <c r="E6895" s="129" t="s">
        <v>1637</v>
      </c>
      <c r="F6895" s="129" t="s">
        <v>1636</v>
      </c>
      <c r="G6895" s="129" t="s">
        <v>1608</v>
      </c>
      <c r="H6895" s="129" t="s">
        <v>1604</v>
      </c>
      <c r="I6895" s="129" t="s">
        <v>1997</v>
      </c>
      <c r="J6895" s="129" t="s">
        <v>1595</v>
      </c>
      <c r="K6895" s="129" t="s">
        <v>1595</v>
      </c>
      <c r="L6895" s="129" t="s">
        <v>1595</v>
      </c>
      <c r="M6895" s="129" t="s">
        <v>1595</v>
      </c>
      <c r="N6895" s="129" t="s">
        <v>1595</v>
      </c>
      <c r="O6895" s="129">
        <v>0.16400000000000001</v>
      </c>
      <c r="P6895" s="129">
        <v>0.19900000000000001</v>
      </c>
      <c r="Q6895" s="129">
        <v>0.20899999999999999</v>
      </c>
      <c r="R6895" s="129">
        <v>0.218</v>
      </c>
      <c r="S6895" s="129">
        <v>0.26200000000000001</v>
      </c>
      <c r="T6895" s="129">
        <v>0.26200000000000001</v>
      </c>
      <c r="U6895" s="129">
        <v>0.29799999999999999</v>
      </c>
      <c r="V6895" s="129">
        <v>0.33400000000000002</v>
      </c>
      <c r="W6895" s="129">
        <v>0.40200000000000002</v>
      </c>
      <c r="X6895" s="129">
        <v>0.36699999999999999</v>
      </c>
      <c r="Y6895" s="129">
        <v>0.39500000000000002</v>
      </c>
      <c r="Z6895" s="129">
        <v>0.40300000000000002</v>
      </c>
      <c r="AA6895" s="129">
        <v>0.42299999999999999</v>
      </c>
      <c r="AB6895" s="129">
        <v>0.44500000000000001</v>
      </c>
      <c r="AC6895" s="129">
        <v>0.52100000000000002</v>
      </c>
      <c r="AD6895" s="129">
        <v>0.52100000000000002</v>
      </c>
      <c r="AE6895" s="129">
        <v>0.53200000000000003</v>
      </c>
      <c r="AF6895" s="129">
        <v>0.57199999999999995</v>
      </c>
      <c r="AG6895" s="129">
        <v>0.61099999999999999</v>
      </c>
      <c r="AH6895" s="129">
        <v>0.65800000000000003</v>
      </c>
      <c r="AI6895" s="129">
        <v>0.78800000000000003</v>
      </c>
      <c r="AJ6895" s="129">
        <v>0.84299999999999997</v>
      </c>
      <c r="AK6895" s="129">
        <v>0.81100000000000005</v>
      </c>
      <c r="AL6895" s="129">
        <v>0.85699999999999998</v>
      </c>
      <c r="AM6895" s="129">
        <v>0.92500000000000004</v>
      </c>
      <c r="AN6895" s="129">
        <v>1.0409999999999999</v>
      </c>
      <c r="AO6895" s="129">
        <v>1.141</v>
      </c>
      <c r="AP6895" s="129">
        <v>1.222</v>
      </c>
      <c r="AQ6895" s="129">
        <v>1.2270000000000001</v>
      </c>
      <c r="AR6895" s="129">
        <v>1.3220000000000001</v>
      </c>
      <c r="AS6895" s="129">
        <v>1.389</v>
      </c>
      <c r="AT6895" s="129">
        <v>1.4650000000000001</v>
      </c>
      <c r="AU6895" s="129">
        <v>1.55</v>
      </c>
      <c r="AV6895" s="129">
        <v>1.6459999999999999</v>
      </c>
      <c r="AW6895" s="129">
        <v>2012</v>
      </c>
    </row>
    <row r="6896" spans="1:49">
      <c r="A6896" s="129">
        <v>362</v>
      </c>
      <c r="B6896" s="129" t="s">
        <v>1995</v>
      </c>
      <c r="C6896" s="129" t="s">
        <v>1638</v>
      </c>
      <c r="D6896" s="129" t="s">
        <v>1994</v>
      </c>
      <c r="E6896" s="129" t="s">
        <v>1637</v>
      </c>
      <c r="F6896" s="129" t="s">
        <v>1636</v>
      </c>
      <c r="G6896" s="129" t="s">
        <v>1597</v>
      </c>
      <c r="I6896" s="129" t="s">
        <v>1635</v>
      </c>
      <c r="J6896" s="129" t="s">
        <v>1595</v>
      </c>
      <c r="K6896" s="129" t="s">
        <v>1595</v>
      </c>
      <c r="L6896" s="129" t="s">
        <v>1595</v>
      </c>
      <c r="M6896" s="129" t="s">
        <v>1595</v>
      </c>
      <c r="N6896" s="129" t="s">
        <v>1595</v>
      </c>
      <c r="O6896" s="129">
        <v>23.379000000000001</v>
      </c>
      <c r="P6896" s="129">
        <v>24.053000000000001</v>
      </c>
      <c r="Q6896" s="129">
        <v>22.925000000000001</v>
      </c>
      <c r="R6896" s="129">
        <v>21.033999999999999</v>
      </c>
      <c r="S6896" s="129">
        <v>22.484000000000002</v>
      </c>
      <c r="T6896" s="129">
        <v>20.425000000000001</v>
      </c>
      <c r="U6896" s="129">
        <v>21.082999999999998</v>
      </c>
      <c r="V6896" s="129">
        <v>21.934999999999999</v>
      </c>
      <c r="W6896" s="129">
        <v>26.06</v>
      </c>
      <c r="X6896" s="129">
        <v>22.699000000000002</v>
      </c>
      <c r="Y6896" s="129">
        <v>23.091000000000001</v>
      </c>
      <c r="Z6896" s="129">
        <v>22.98</v>
      </c>
      <c r="AA6896" s="129">
        <v>23.207000000000001</v>
      </c>
      <c r="AB6896" s="129">
        <v>22.427</v>
      </c>
      <c r="AC6896" s="129">
        <v>25.934000000000001</v>
      </c>
      <c r="AD6896" s="129">
        <v>27.756</v>
      </c>
      <c r="AE6896" s="129">
        <v>26.646000000000001</v>
      </c>
      <c r="AF6896" s="129">
        <v>27.968</v>
      </c>
      <c r="AG6896" s="129">
        <v>27.478999999999999</v>
      </c>
      <c r="AH6896" s="129">
        <v>27.303999999999998</v>
      </c>
      <c r="AI6896" s="129">
        <v>30.218</v>
      </c>
      <c r="AJ6896" s="129">
        <v>28.963999999999999</v>
      </c>
      <c r="AK6896" s="129">
        <v>26.010999999999999</v>
      </c>
      <c r="AL6896" s="129">
        <v>26.824999999999999</v>
      </c>
      <c r="AM6896" s="129">
        <v>28.597999999999999</v>
      </c>
      <c r="AN6896" s="129">
        <v>30.52</v>
      </c>
      <c r="AO6896" s="129">
        <v>32.453000000000003</v>
      </c>
      <c r="AP6896" s="129">
        <v>33.948999999999998</v>
      </c>
      <c r="AQ6896" s="129">
        <v>32.616999999999997</v>
      </c>
      <c r="AR6896" s="129">
        <v>33.591000000000001</v>
      </c>
      <c r="AS6896" s="129">
        <v>33.786999999999999</v>
      </c>
      <c r="AT6896" s="129">
        <v>33.972000000000001</v>
      </c>
      <c r="AU6896" s="129">
        <v>34.149000000000001</v>
      </c>
      <c r="AV6896" s="129">
        <v>34.308</v>
      </c>
      <c r="AW6896" s="129">
        <v>2012</v>
      </c>
    </row>
    <row r="6897" spans="1:49">
      <c r="A6897" s="129">
        <v>362</v>
      </c>
      <c r="B6897" s="129" t="s">
        <v>1995</v>
      </c>
      <c r="C6897" s="129" t="s">
        <v>1634</v>
      </c>
      <c r="D6897" s="129" t="s">
        <v>1994</v>
      </c>
      <c r="E6897" s="129" t="s">
        <v>1632</v>
      </c>
      <c r="F6897" s="129" t="s">
        <v>1631</v>
      </c>
      <c r="G6897" s="129" t="s">
        <v>1608</v>
      </c>
      <c r="H6897" s="129" t="s">
        <v>1604</v>
      </c>
      <c r="I6897" s="129" t="s">
        <v>1997</v>
      </c>
      <c r="J6897" s="129" t="s">
        <v>1595</v>
      </c>
      <c r="K6897" s="129" t="s">
        <v>1595</v>
      </c>
      <c r="L6897" s="129" t="s">
        <v>1595</v>
      </c>
      <c r="M6897" s="129" t="s">
        <v>1595</v>
      </c>
      <c r="N6897" s="129" t="s">
        <v>1595</v>
      </c>
      <c r="O6897" s="129">
        <v>-1.2E-2</v>
      </c>
      <c r="P6897" s="129">
        <v>-1.4999999999999999E-2</v>
      </c>
      <c r="Q6897" s="129">
        <v>6.0000000000000001E-3</v>
      </c>
      <c r="R6897" s="129">
        <v>2.4E-2</v>
      </c>
      <c r="S6897" s="129">
        <v>1.2E-2</v>
      </c>
      <c r="T6897" s="129">
        <v>5.0000000000000001E-3</v>
      </c>
      <c r="U6897" s="129" t="s">
        <v>1828</v>
      </c>
      <c r="V6897" s="129">
        <v>-1.2E-2</v>
      </c>
      <c r="W6897" s="129">
        <v>-5.0000000000000001E-3</v>
      </c>
      <c r="X6897" s="129" t="s">
        <v>1828</v>
      </c>
      <c r="Y6897" s="129">
        <v>-3.0000000000000001E-3</v>
      </c>
      <c r="Z6897" s="129">
        <v>-1.2E-2</v>
      </c>
      <c r="AA6897" s="129">
        <v>-2.4E-2</v>
      </c>
      <c r="AB6897" s="129">
        <v>5.2999999999999999E-2</v>
      </c>
      <c r="AC6897" s="129">
        <v>0.04</v>
      </c>
      <c r="AD6897" s="129">
        <v>-2.9000000000000001E-2</v>
      </c>
      <c r="AE6897" s="129">
        <v>-7.3999999999999996E-2</v>
      </c>
      <c r="AF6897" s="129">
        <v>-7.4999999999999997E-2</v>
      </c>
      <c r="AG6897" s="129">
        <v>-8.5999999999999993E-2</v>
      </c>
      <c r="AH6897" s="129">
        <v>-7.5999999999999998E-2</v>
      </c>
      <c r="AI6897" s="129">
        <v>-0.18</v>
      </c>
      <c r="AJ6897" s="129">
        <v>-0.17</v>
      </c>
      <c r="AK6897" s="129">
        <v>-5.8000000000000003E-2</v>
      </c>
      <c r="AL6897" s="129">
        <v>-2.8000000000000001E-2</v>
      </c>
      <c r="AM6897" s="129">
        <v>-9.8000000000000004E-2</v>
      </c>
      <c r="AN6897" s="129">
        <v>-0.16700000000000001</v>
      </c>
      <c r="AO6897" s="129">
        <v>-0.22600000000000001</v>
      </c>
      <c r="AP6897" s="129">
        <v>-0.371</v>
      </c>
      <c r="AQ6897" s="129">
        <v>-0.28399999999999997</v>
      </c>
      <c r="AR6897" s="129">
        <v>-0.28499999999999998</v>
      </c>
      <c r="AS6897" s="129">
        <v>-0.30599999999999999</v>
      </c>
      <c r="AT6897" s="129">
        <v>-0.32900000000000001</v>
      </c>
      <c r="AU6897" s="129">
        <v>-0.35399999999999998</v>
      </c>
      <c r="AV6897" s="129">
        <v>-0.38200000000000001</v>
      </c>
      <c r="AW6897" s="129">
        <v>2012</v>
      </c>
    </row>
    <row r="6898" spans="1:49">
      <c r="A6898" s="129">
        <v>362</v>
      </c>
      <c r="B6898" s="129" t="s">
        <v>1995</v>
      </c>
      <c r="C6898" s="129" t="s">
        <v>1633</v>
      </c>
      <c r="D6898" s="129" t="s">
        <v>1994</v>
      </c>
      <c r="E6898" s="129" t="s">
        <v>1632</v>
      </c>
      <c r="F6898" s="129" t="s">
        <v>1631</v>
      </c>
      <c r="G6898" s="129" t="s">
        <v>1597</v>
      </c>
      <c r="I6898" s="129" t="s">
        <v>1630</v>
      </c>
      <c r="J6898" s="129" t="s">
        <v>1595</v>
      </c>
      <c r="K6898" s="129" t="s">
        <v>1595</v>
      </c>
      <c r="L6898" s="129" t="s">
        <v>1595</v>
      </c>
      <c r="M6898" s="129" t="s">
        <v>1595</v>
      </c>
      <c r="N6898" s="129" t="s">
        <v>1595</v>
      </c>
      <c r="O6898" s="129">
        <v>-1.716</v>
      </c>
      <c r="P6898" s="129">
        <v>-1.8340000000000001</v>
      </c>
      <c r="Q6898" s="129">
        <v>0.64600000000000002</v>
      </c>
      <c r="R6898" s="129">
        <v>2.3340000000000001</v>
      </c>
      <c r="S6898" s="129">
        <v>1.0549999999999999</v>
      </c>
      <c r="T6898" s="129">
        <v>0.35699999999999998</v>
      </c>
      <c r="U6898" s="129">
        <v>-7.0000000000000001E-3</v>
      </c>
      <c r="V6898" s="129">
        <v>-0.79100000000000004</v>
      </c>
      <c r="W6898" s="129">
        <v>-0.307</v>
      </c>
      <c r="X6898" s="129">
        <v>-2.1999999999999999E-2</v>
      </c>
      <c r="Y6898" s="129">
        <v>-0.161</v>
      </c>
      <c r="Z6898" s="129">
        <v>-0.69899999999999995</v>
      </c>
      <c r="AA6898" s="129">
        <v>-1.3420000000000001</v>
      </c>
      <c r="AB6898" s="129">
        <v>2.6789999999999998</v>
      </c>
      <c r="AC6898" s="129">
        <v>2.0030000000000001</v>
      </c>
      <c r="AD6898" s="129">
        <v>-1.5529999999999999</v>
      </c>
      <c r="AE6898" s="129">
        <v>-3.7149999999999999</v>
      </c>
      <c r="AF6898" s="129">
        <v>-3.6789999999999998</v>
      </c>
      <c r="AG6898" s="129">
        <v>-3.875</v>
      </c>
      <c r="AH6898" s="129">
        <v>-3.1379999999999999</v>
      </c>
      <c r="AI6898" s="129">
        <v>-6.9059999999999997</v>
      </c>
      <c r="AJ6898" s="129">
        <v>-5.8460000000000001</v>
      </c>
      <c r="AK6898" s="129">
        <v>-1.867</v>
      </c>
      <c r="AL6898" s="129">
        <v>-0.87</v>
      </c>
      <c r="AM6898" s="129">
        <v>-3.0379999999999998</v>
      </c>
      <c r="AN6898" s="129">
        <v>-4.8819999999999997</v>
      </c>
      <c r="AO6898" s="129">
        <v>-6.4169999999999998</v>
      </c>
      <c r="AP6898" s="129">
        <v>-10.294</v>
      </c>
      <c r="AQ6898" s="129">
        <v>-7.548</v>
      </c>
      <c r="AR6898" s="129">
        <v>-7.2510000000000003</v>
      </c>
      <c r="AS6898" s="129">
        <v>-7.4470000000000001</v>
      </c>
      <c r="AT6898" s="129">
        <v>-7.6319999999999997</v>
      </c>
      <c r="AU6898" s="129">
        <v>-7.8090000000000002</v>
      </c>
      <c r="AV6898" s="129">
        <v>-7.968</v>
      </c>
      <c r="AW6898" s="129">
        <v>2012</v>
      </c>
    </row>
    <row r="6899" spans="1:49">
      <c r="A6899" s="129">
        <v>362</v>
      </c>
      <c r="B6899" s="129" t="s">
        <v>1995</v>
      </c>
      <c r="C6899" s="129" t="s">
        <v>1629</v>
      </c>
      <c r="D6899" s="129" t="s">
        <v>1994</v>
      </c>
      <c r="E6899" s="129" t="s">
        <v>1627</v>
      </c>
      <c r="F6899" s="129" t="s">
        <v>1626</v>
      </c>
      <c r="G6899" s="129" t="s">
        <v>1608</v>
      </c>
      <c r="H6899" s="129" t="s">
        <v>1604</v>
      </c>
    </row>
    <row r="6900" spans="1:49">
      <c r="A6900" s="129">
        <v>362</v>
      </c>
      <c r="B6900" s="129" t="s">
        <v>1995</v>
      </c>
      <c r="C6900" s="129" t="s">
        <v>1628</v>
      </c>
      <c r="D6900" s="129" t="s">
        <v>1994</v>
      </c>
      <c r="E6900" s="129" t="s">
        <v>1627</v>
      </c>
      <c r="F6900" s="129" t="s">
        <v>1626</v>
      </c>
      <c r="G6900" s="129" t="s">
        <v>1625</v>
      </c>
    </row>
    <row r="6901" spans="1:49">
      <c r="A6901" s="129">
        <v>362</v>
      </c>
      <c r="B6901" s="129" t="s">
        <v>1995</v>
      </c>
      <c r="C6901" s="129" t="s">
        <v>1624</v>
      </c>
      <c r="D6901" s="129" t="s">
        <v>1994</v>
      </c>
      <c r="E6901" s="129" t="s">
        <v>1622</v>
      </c>
      <c r="F6901" s="129" t="s">
        <v>1621</v>
      </c>
      <c r="G6901" s="129" t="s">
        <v>1608</v>
      </c>
      <c r="H6901" s="129" t="s">
        <v>1604</v>
      </c>
      <c r="I6901" s="129" t="s">
        <v>1997</v>
      </c>
      <c r="J6901" s="129" t="s">
        <v>1595</v>
      </c>
      <c r="K6901" s="129" t="s">
        <v>1595</v>
      </c>
      <c r="L6901" s="129" t="s">
        <v>1595</v>
      </c>
      <c r="M6901" s="129" t="s">
        <v>1595</v>
      </c>
      <c r="N6901" s="129" t="s">
        <v>1595</v>
      </c>
      <c r="O6901" s="129">
        <v>-3.0000000000000001E-3</v>
      </c>
      <c r="P6901" s="129">
        <v>-6.0000000000000001E-3</v>
      </c>
      <c r="Q6901" s="129">
        <v>1.7999999999999999E-2</v>
      </c>
      <c r="R6901" s="129">
        <v>3.4000000000000002E-2</v>
      </c>
      <c r="S6901" s="129">
        <v>2.1999999999999999E-2</v>
      </c>
      <c r="T6901" s="129">
        <v>1.2999999999999999E-2</v>
      </c>
      <c r="U6901" s="129">
        <v>8.0000000000000002E-3</v>
      </c>
      <c r="V6901" s="129">
        <v>-2E-3</v>
      </c>
      <c r="W6901" s="129">
        <v>6.0000000000000001E-3</v>
      </c>
      <c r="X6901" s="129">
        <v>0.01</v>
      </c>
      <c r="Y6901" s="129">
        <v>8.9999999999999993E-3</v>
      </c>
      <c r="Z6901" s="129">
        <v>2E-3</v>
      </c>
      <c r="AA6901" s="129">
        <v>-8.0000000000000002E-3</v>
      </c>
      <c r="AB6901" s="129">
        <v>7.4999999999999997E-2</v>
      </c>
      <c r="AC6901" s="129">
        <v>6.4000000000000001E-2</v>
      </c>
      <c r="AD6901" s="129">
        <v>5.0000000000000001E-3</v>
      </c>
      <c r="AE6901" s="129">
        <v>-3.5000000000000003E-2</v>
      </c>
      <c r="AF6901" s="129">
        <v>-3.5000000000000003E-2</v>
      </c>
      <c r="AG6901" s="129">
        <v>-3.1E-2</v>
      </c>
      <c r="AH6901" s="129">
        <v>-8.9999999999999993E-3</v>
      </c>
      <c r="AI6901" s="129">
        <v>-0.108</v>
      </c>
      <c r="AJ6901" s="129">
        <v>-9.0999999999999998E-2</v>
      </c>
      <c r="AK6901" s="129">
        <v>2.5999999999999999E-2</v>
      </c>
      <c r="AL6901" s="129">
        <v>6.0999999999999999E-2</v>
      </c>
      <c r="AM6901" s="129">
        <v>-1.2E-2</v>
      </c>
      <c r="AN6901" s="129">
        <v>-6.5000000000000002E-2</v>
      </c>
      <c r="AO6901" s="129">
        <v>-0.122</v>
      </c>
      <c r="AP6901" s="129">
        <v>-0.247</v>
      </c>
      <c r="AQ6901" s="129">
        <v>-0.14199999999999999</v>
      </c>
      <c r="AR6901" s="129">
        <v>-0.124</v>
      </c>
      <c r="AS6901" s="129">
        <v>-0.128</v>
      </c>
      <c r="AT6901" s="129">
        <v>-0.13300000000000001</v>
      </c>
      <c r="AU6901" s="129">
        <v>-0.14000000000000001</v>
      </c>
      <c r="AV6901" s="129">
        <v>-0.14699999999999999</v>
      </c>
      <c r="AW6901" s="129">
        <v>2012</v>
      </c>
    </row>
    <row r="6902" spans="1:49">
      <c r="A6902" s="129">
        <v>362</v>
      </c>
      <c r="B6902" s="129" t="s">
        <v>1995</v>
      </c>
      <c r="C6902" s="129" t="s">
        <v>1623</v>
      </c>
      <c r="D6902" s="129" t="s">
        <v>1994</v>
      </c>
      <c r="E6902" s="129" t="s">
        <v>1622</v>
      </c>
      <c r="F6902" s="129" t="s">
        <v>1621</v>
      </c>
      <c r="G6902" s="129" t="s">
        <v>1597</v>
      </c>
      <c r="I6902" s="129" t="s">
        <v>1747</v>
      </c>
      <c r="J6902" s="129" t="s">
        <v>1595</v>
      </c>
      <c r="K6902" s="129" t="s">
        <v>1595</v>
      </c>
      <c r="L6902" s="129" t="s">
        <v>1595</v>
      </c>
      <c r="M6902" s="129" t="s">
        <v>1595</v>
      </c>
      <c r="N6902" s="129" t="s">
        <v>1595</v>
      </c>
      <c r="O6902" s="129">
        <v>-0.38100000000000001</v>
      </c>
      <c r="P6902" s="129">
        <v>-0.71899999999999997</v>
      </c>
      <c r="Q6902" s="129">
        <v>1.968</v>
      </c>
      <c r="R6902" s="129">
        <v>3.3279999999999998</v>
      </c>
      <c r="S6902" s="129">
        <v>1.9159999999999999</v>
      </c>
      <c r="T6902" s="129">
        <v>1.0329999999999999</v>
      </c>
      <c r="U6902" s="129">
        <v>0.57399999999999995</v>
      </c>
      <c r="V6902" s="129">
        <v>-0.13</v>
      </c>
      <c r="W6902" s="129">
        <v>0.38800000000000001</v>
      </c>
      <c r="X6902" s="129">
        <v>0.61299999999999999</v>
      </c>
      <c r="Y6902" s="129">
        <v>0.55200000000000005</v>
      </c>
      <c r="Z6902" s="129">
        <v>0.109</v>
      </c>
      <c r="AA6902" s="129">
        <v>-0.46200000000000002</v>
      </c>
      <c r="AB6902" s="129">
        <v>3.76</v>
      </c>
      <c r="AC6902" s="129">
        <v>3.1779999999999999</v>
      </c>
      <c r="AD6902" s="129">
        <v>0.25</v>
      </c>
      <c r="AE6902" s="129">
        <v>-1.7509999999999999</v>
      </c>
      <c r="AF6902" s="129">
        <v>-1.7</v>
      </c>
      <c r="AG6902" s="129">
        <v>-1.4139999999999999</v>
      </c>
      <c r="AH6902" s="129">
        <v>-0.36399999999999999</v>
      </c>
      <c r="AI6902" s="129">
        <v>-4.1500000000000004</v>
      </c>
      <c r="AJ6902" s="129">
        <v>-3.1389999999999998</v>
      </c>
      <c r="AK6902" s="129">
        <v>0.84199999999999997</v>
      </c>
      <c r="AL6902" s="129">
        <v>1.9</v>
      </c>
      <c r="AM6902" s="129">
        <v>-0.35599999999999998</v>
      </c>
      <c r="AN6902" s="129">
        <v>-1.899</v>
      </c>
      <c r="AO6902" s="129">
        <v>-3.4670000000000001</v>
      </c>
      <c r="AP6902" s="129">
        <v>-6.8739999999999997</v>
      </c>
      <c r="AQ6902" s="129">
        <v>-3.7869999999999999</v>
      </c>
      <c r="AR6902" s="129">
        <v>-3.1520000000000001</v>
      </c>
      <c r="AS6902" s="129">
        <v>-3.121</v>
      </c>
      <c r="AT6902" s="129">
        <v>-3.0950000000000002</v>
      </c>
      <c r="AU6902" s="129">
        <v>-3.08</v>
      </c>
      <c r="AV6902" s="129">
        <v>-3.0659999999999998</v>
      </c>
      <c r="AW6902" s="129">
        <v>2012</v>
      </c>
    </row>
    <row r="6903" spans="1:49">
      <c r="A6903" s="129">
        <v>362</v>
      </c>
      <c r="B6903" s="129" t="s">
        <v>1995</v>
      </c>
      <c r="C6903" s="129" t="s">
        <v>1620</v>
      </c>
      <c r="D6903" s="129" t="s">
        <v>1994</v>
      </c>
      <c r="E6903" s="129" t="s">
        <v>1618</v>
      </c>
      <c r="F6903" s="129" t="s">
        <v>1617</v>
      </c>
      <c r="G6903" s="129" t="s">
        <v>1608</v>
      </c>
      <c r="H6903" s="129" t="s">
        <v>1604</v>
      </c>
    </row>
    <row r="6904" spans="1:49">
      <c r="A6904" s="129">
        <v>362</v>
      </c>
      <c r="B6904" s="129" t="s">
        <v>1995</v>
      </c>
      <c r="C6904" s="129" t="s">
        <v>1619</v>
      </c>
      <c r="D6904" s="129" t="s">
        <v>1994</v>
      </c>
      <c r="E6904" s="129" t="s">
        <v>1618</v>
      </c>
      <c r="F6904" s="129" t="s">
        <v>1617</v>
      </c>
      <c r="G6904" s="129" t="s">
        <v>1597</v>
      </c>
    </row>
    <row r="6905" spans="1:49">
      <c r="A6905" s="129">
        <v>362</v>
      </c>
      <c r="B6905" s="129" t="s">
        <v>1995</v>
      </c>
      <c r="C6905" s="129" t="s">
        <v>1616</v>
      </c>
      <c r="D6905" s="129" t="s">
        <v>1994</v>
      </c>
      <c r="E6905" s="129" t="s">
        <v>1614</v>
      </c>
      <c r="F6905" s="129" t="s">
        <v>1613</v>
      </c>
      <c r="G6905" s="129" t="s">
        <v>1608</v>
      </c>
      <c r="H6905" s="129" t="s">
        <v>1604</v>
      </c>
      <c r="I6905" s="129" t="s">
        <v>1997</v>
      </c>
      <c r="J6905" s="129" t="s">
        <v>1595</v>
      </c>
      <c r="K6905" s="129" t="s">
        <v>1595</v>
      </c>
      <c r="L6905" s="129" t="s">
        <v>1595</v>
      </c>
      <c r="M6905" s="129" t="s">
        <v>1595</v>
      </c>
      <c r="N6905" s="129" t="s">
        <v>1595</v>
      </c>
      <c r="O6905" s="129" t="s">
        <v>1595</v>
      </c>
      <c r="P6905" s="129" t="s">
        <v>1595</v>
      </c>
      <c r="Q6905" s="129" t="s">
        <v>1595</v>
      </c>
      <c r="R6905" s="129" t="s">
        <v>1595</v>
      </c>
      <c r="S6905" s="129" t="s">
        <v>1595</v>
      </c>
      <c r="T6905" s="129">
        <v>0.26600000000000001</v>
      </c>
      <c r="U6905" s="129">
        <v>0.32700000000000001</v>
      </c>
      <c r="V6905" s="129">
        <v>0.40400000000000003</v>
      </c>
      <c r="W6905" s="129">
        <v>0.42399999999999999</v>
      </c>
      <c r="X6905" s="129">
        <v>0.45700000000000002</v>
      </c>
      <c r="Y6905" s="129">
        <v>0.47099999999999997</v>
      </c>
      <c r="Z6905" s="129">
        <v>0.51200000000000001</v>
      </c>
      <c r="AA6905" s="129">
        <v>0.59199999999999997</v>
      </c>
      <c r="AB6905" s="129">
        <v>0.69699999999999995</v>
      </c>
      <c r="AC6905" s="129">
        <v>0.71799999999999997</v>
      </c>
      <c r="AD6905" s="129">
        <v>0.81699999999999995</v>
      </c>
      <c r="AE6905" s="129">
        <v>0.91700000000000004</v>
      </c>
      <c r="AF6905" s="129">
        <v>1.1850000000000001</v>
      </c>
      <c r="AG6905" s="129">
        <v>1.2150000000000001</v>
      </c>
      <c r="AH6905" s="129">
        <v>1.427</v>
      </c>
      <c r="AI6905" s="129">
        <v>1.59</v>
      </c>
      <c r="AJ6905" s="129">
        <v>1.665</v>
      </c>
      <c r="AK6905" s="129">
        <v>1.762</v>
      </c>
      <c r="AL6905" s="129">
        <v>1.798</v>
      </c>
      <c r="AM6905" s="129">
        <v>1.946</v>
      </c>
      <c r="AN6905" s="129">
        <v>2.1440000000000001</v>
      </c>
      <c r="AO6905" s="129">
        <v>2.3279999999999998</v>
      </c>
      <c r="AP6905" s="129">
        <v>2.5510000000000002</v>
      </c>
      <c r="AQ6905" s="129">
        <v>2.911</v>
      </c>
      <c r="AR6905" s="129">
        <v>3.21</v>
      </c>
      <c r="AS6905" s="129">
        <v>3.5310000000000001</v>
      </c>
      <c r="AT6905" s="129">
        <v>3.8759999999999999</v>
      </c>
      <c r="AU6905" s="129">
        <v>4.2469999999999999</v>
      </c>
      <c r="AV6905" s="129">
        <v>4.6459999999999999</v>
      </c>
      <c r="AW6905" s="129">
        <v>2012</v>
      </c>
    </row>
    <row r="6906" spans="1:49">
      <c r="A6906" s="129">
        <v>362</v>
      </c>
      <c r="B6906" s="129" t="s">
        <v>1995</v>
      </c>
      <c r="C6906" s="129" t="s">
        <v>1615</v>
      </c>
      <c r="D6906" s="129" t="s">
        <v>1994</v>
      </c>
      <c r="E6906" s="129" t="s">
        <v>1614</v>
      </c>
      <c r="F6906" s="129" t="s">
        <v>1613</v>
      </c>
      <c r="G6906" s="129" t="s">
        <v>1597</v>
      </c>
      <c r="I6906" s="129" t="s">
        <v>1612</v>
      </c>
      <c r="J6906" s="129" t="s">
        <v>1595</v>
      </c>
      <c r="K6906" s="129" t="s">
        <v>1595</v>
      </c>
      <c r="L6906" s="129" t="s">
        <v>1595</v>
      </c>
      <c r="M6906" s="129" t="s">
        <v>1595</v>
      </c>
      <c r="N6906" s="129" t="s">
        <v>1595</v>
      </c>
      <c r="O6906" s="129" t="s">
        <v>1595</v>
      </c>
      <c r="P6906" s="129" t="s">
        <v>1595</v>
      </c>
      <c r="Q6906" s="129" t="s">
        <v>1595</v>
      </c>
      <c r="R6906" s="129" t="s">
        <v>1595</v>
      </c>
      <c r="S6906" s="129" t="s">
        <v>1595</v>
      </c>
      <c r="T6906" s="129">
        <v>20.72</v>
      </c>
      <c r="U6906" s="129">
        <v>23.158000000000001</v>
      </c>
      <c r="V6906" s="129">
        <v>26.524999999999999</v>
      </c>
      <c r="W6906" s="129">
        <v>27.443000000000001</v>
      </c>
      <c r="X6906" s="129">
        <v>28.289000000000001</v>
      </c>
      <c r="Y6906" s="129">
        <v>27.562999999999999</v>
      </c>
      <c r="Z6906" s="129">
        <v>29.196999999999999</v>
      </c>
      <c r="AA6906" s="129">
        <v>32.450000000000003</v>
      </c>
      <c r="AB6906" s="129">
        <v>35.112000000000002</v>
      </c>
      <c r="AC6906" s="129">
        <v>35.759</v>
      </c>
      <c r="AD6906" s="129">
        <v>43.512999999999998</v>
      </c>
      <c r="AE6906" s="129">
        <v>45.966000000000001</v>
      </c>
      <c r="AF6906" s="129">
        <v>57.927999999999997</v>
      </c>
      <c r="AG6906" s="129">
        <v>54.615000000000002</v>
      </c>
      <c r="AH6906" s="129">
        <v>59.195</v>
      </c>
      <c r="AI6906" s="129">
        <v>60.968000000000004</v>
      </c>
      <c r="AJ6906" s="129">
        <v>57.241</v>
      </c>
      <c r="AK6906" s="129">
        <v>56.481000000000002</v>
      </c>
      <c r="AL6906" s="129">
        <v>56.289000000000001</v>
      </c>
      <c r="AM6906" s="129">
        <v>60.161000000000001</v>
      </c>
      <c r="AN6906" s="129">
        <v>62.854999999999997</v>
      </c>
      <c r="AO6906" s="129">
        <v>66.222999999999999</v>
      </c>
      <c r="AP6906" s="129">
        <v>70.88</v>
      </c>
      <c r="AQ6906" s="129">
        <v>77.376999999999995</v>
      </c>
      <c r="AR6906" s="129">
        <v>81.602000000000004</v>
      </c>
      <c r="AS6906" s="129">
        <v>85.912999999999997</v>
      </c>
      <c r="AT6906" s="129">
        <v>89.885000000000005</v>
      </c>
      <c r="AU6906" s="129">
        <v>93.543999999999997</v>
      </c>
      <c r="AV6906" s="129">
        <v>96.828000000000003</v>
      </c>
      <c r="AW6906" s="129">
        <v>2012</v>
      </c>
    </row>
    <row r="6907" spans="1:49">
      <c r="A6907" s="129">
        <v>362</v>
      </c>
      <c r="B6907" s="129" t="s">
        <v>1995</v>
      </c>
      <c r="C6907" s="129" t="s">
        <v>1611</v>
      </c>
      <c r="D6907" s="129" t="s">
        <v>1994</v>
      </c>
      <c r="E6907" s="129" t="s">
        <v>1610</v>
      </c>
      <c r="F6907" s="129" t="s">
        <v>1609</v>
      </c>
      <c r="G6907" s="129" t="s">
        <v>1608</v>
      </c>
      <c r="H6907" s="129" t="s">
        <v>1604</v>
      </c>
      <c r="I6907" s="129" t="s">
        <v>1997</v>
      </c>
      <c r="J6907" s="129">
        <v>0.41299999999999998</v>
      </c>
      <c r="K6907" s="129">
        <v>0.44900000000000001</v>
      </c>
      <c r="L6907" s="129">
        <v>0.438</v>
      </c>
      <c r="M6907" s="129">
        <v>0.49399999999999999</v>
      </c>
      <c r="N6907" s="129">
        <v>0.60899999999999999</v>
      </c>
      <c r="O6907" s="129">
        <v>0.70199999999999996</v>
      </c>
      <c r="P6907" s="129">
        <v>0.82599999999999996</v>
      </c>
      <c r="Q6907" s="129">
        <v>0.91200000000000003</v>
      </c>
      <c r="R6907" s="129">
        <v>1.036</v>
      </c>
      <c r="S6907" s="129">
        <v>1.165</v>
      </c>
      <c r="T6907" s="129">
        <v>1.2809999999999999</v>
      </c>
      <c r="U6907" s="129">
        <v>1.4119999999999999</v>
      </c>
      <c r="V6907" s="129">
        <v>1.5229999999999999</v>
      </c>
      <c r="W6907" s="129">
        <v>1.544</v>
      </c>
      <c r="X6907" s="129">
        <v>1.617</v>
      </c>
      <c r="Y6907" s="129">
        <v>1.71</v>
      </c>
      <c r="Z6907" s="129">
        <v>1.754</v>
      </c>
      <c r="AA6907" s="129">
        <v>1.8240000000000001</v>
      </c>
      <c r="AB6907" s="129">
        <v>1.9850000000000001</v>
      </c>
      <c r="AC6907" s="129">
        <v>2.0089999999999999</v>
      </c>
      <c r="AD6907" s="129">
        <v>1.877</v>
      </c>
      <c r="AE6907" s="129">
        <v>1.9950000000000001</v>
      </c>
      <c r="AF6907" s="129">
        <v>2.0459999999999998</v>
      </c>
      <c r="AG6907" s="129">
        <v>2.2240000000000002</v>
      </c>
      <c r="AH6907" s="129">
        <v>2.41</v>
      </c>
      <c r="AI6907" s="129">
        <v>2.6080000000000001</v>
      </c>
      <c r="AJ6907" s="129">
        <v>2.9089999999999998</v>
      </c>
      <c r="AK6907" s="129">
        <v>3.1190000000000002</v>
      </c>
      <c r="AL6907" s="129">
        <v>3.194</v>
      </c>
      <c r="AM6907" s="129">
        <v>3.2349999999999999</v>
      </c>
      <c r="AN6907" s="129">
        <v>3.411</v>
      </c>
      <c r="AO6907" s="129">
        <v>3.5150000000000001</v>
      </c>
      <c r="AP6907" s="129">
        <v>3.5990000000000002</v>
      </c>
      <c r="AQ6907" s="129">
        <v>3.762</v>
      </c>
      <c r="AR6907" s="129">
        <v>3.9340000000000002</v>
      </c>
      <c r="AS6907" s="129">
        <v>4.1100000000000003</v>
      </c>
      <c r="AT6907" s="129">
        <v>4.3120000000000003</v>
      </c>
      <c r="AU6907" s="129">
        <v>4.54</v>
      </c>
      <c r="AV6907" s="129">
        <v>4.7990000000000004</v>
      </c>
      <c r="AW6907" s="129">
        <v>2012</v>
      </c>
    </row>
    <row r="6908" spans="1:49">
      <c r="A6908" s="129">
        <v>362</v>
      </c>
      <c r="B6908" s="129" t="s">
        <v>1995</v>
      </c>
      <c r="C6908" s="129" t="s">
        <v>1606</v>
      </c>
      <c r="D6908" s="129" t="s">
        <v>1994</v>
      </c>
      <c r="E6908" s="129" t="s">
        <v>1599</v>
      </c>
      <c r="F6908" s="129" t="s">
        <v>1598</v>
      </c>
      <c r="G6908" s="129" t="s">
        <v>1605</v>
      </c>
      <c r="H6908" s="129" t="s">
        <v>1604</v>
      </c>
      <c r="I6908" s="129" t="s">
        <v>1996</v>
      </c>
      <c r="J6908" s="129">
        <v>-0.03</v>
      </c>
      <c r="K6908" s="129">
        <v>-3.7999999999999999E-2</v>
      </c>
      <c r="L6908" s="129">
        <v>-3.1E-2</v>
      </c>
      <c r="M6908" s="129">
        <v>-1.2E-2</v>
      </c>
      <c r="N6908" s="129">
        <v>-2.3E-2</v>
      </c>
      <c r="O6908" s="129">
        <v>-2E-3</v>
      </c>
      <c r="P6908" s="129">
        <v>-6.0000000000000001E-3</v>
      </c>
      <c r="Q6908" s="129">
        <v>-1.2999999999999999E-2</v>
      </c>
      <c r="R6908" s="129">
        <v>-1.7999999999999999E-2</v>
      </c>
      <c r="S6908" s="129">
        <v>-6.6000000000000003E-2</v>
      </c>
      <c r="T6908" s="129">
        <v>-5.8999999999999997E-2</v>
      </c>
      <c r="U6908" s="129">
        <v>-7.2999999999999995E-2</v>
      </c>
      <c r="V6908" s="129">
        <v>-5.6000000000000001E-2</v>
      </c>
      <c r="W6908" s="129">
        <v>-5.1999999999999998E-2</v>
      </c>
      <c r="X6908" s="129">
        <v>-4.8000000000000001E-2</v>
      </c>
      <c r="Y6908" s="129">
        <v>-2.7E-2</v>
      </c>
      <c r="Z6908" s="129">
        <v>-5.8000000000000003E-2</v>
      </c>
      <c r="AA6908" s="129">
        <v>-7.8E-2</v>
      </c>
      <c r="AB6908" s="129">
        <v>-0.06</v>
      </c>
      <c r="AC6908" s="129">
        <v>-0.111</v>
      </c>
      <c r="AD6908" s="129">
        <v>-9.5000000000000001E-2</v>
      </c>
      <c r="AE6908" s="129">
        <v>-0.108</v>
      </c>
      <c r="AF6908" s="129">
        <v>-0.106</v>
      </c>
      <c r="AG6908" s="129">
        <v>-0.14799999999999999</v>
      </c>
      <c r="AH6908" s="129">
        <v>-9.0999999999999998E-2</v>
      </c>
      <c r="AI6908" s="129">
        <v>-0.129</v>
      </c>
      <c r="AJ6908" s="129">
        <v>-0.309</v>
      </c>
      <c r="AK6908" s="129">
        <v>-0.34499999999999997</v>
      </c>
      <c r="AL6908" s="129">
        <v>-0.34</v>
      </c>
      <c r="AM6908" s="129">
        <v>-0.13700000000000001</v>
      </c>
      <c r="AN6908" s="129">
        <v>-0.20300000000000001</v>
      </c>
      <c r="AO6908" s="129">
        <v>-0.24399999999999999</v>
      </c>
      <c r="AP6908" s="129">
        <v>-0.191</v>
      </c>
      <c r="AQ6908" s="129">
        <v>-0.2</v>
      </c>
      <c r="AR6908" s="129">
        <v>-0.20300000000000001</v>
      </c>
      <c r="AS6908" s="129">
        <v>-0.216</v>
      </c>
      <c r="AT6908" s="129">
        <v>-0.23499999999999999</v>
      </c>
      <c r="AU6908" s="129">
        <v>-0.252</v>
      </c>
      <c r="AV6908" s="129">
        <v>-0.26700000000000002</v>
      </c>
      <c r="AW6908" s="129">
        <v>2012</v>
      </c>
    </row>
    <row r="6909" spans="1:49">
      <c r="A6909" s="129">
        <v>362</v>
      </c>
      <c r="B6909" s="129" t="s">
        <v>1995</v>
      </c>
      <c r="C6909" s="129" t="s">
        <v>1601</v>
      </c>
      <c r="D6909" s="129" t="s">
        <v>1994</v>
      </c>
      <c r="E6909" s="129" t="s">
        <v>1599</v>
      </c>
      <c r="F6909" s="129" t="s">
        <v>1598</v>
      </c>
      <c r="G6909" s="129" t="s">
        <v>1597</v>
      </c>
      <c r="I6909" s="129" t="s">
        <v>1596</v>
      </c>
      <c r="J6909" s="129">
        <v>-20.47</v>
      </c>
      <c r="K6909" s="129">
        <v>-22.706</v>
      </c>
      <c r="L6909" s="129">
        <v>-19.539000000000001</v>
      </c>
      <c r="M6909" s="129">
        <v>-7.1840000000000002</v>
      </c>
      <c r="N6909" s="129">
        <v>-10.396000000000001</v>
      </c>
      <c r="O6909" s="129">
        <v>-0.76900000000000002</v>
      </c>
      <c r="P6909" s="129">
        <v>-1.8640000000000001</v>
      </c>
      <c r="Q6909" s="129">
        <v>-4.0519999999999996</v>
      </c>
      <c r="R6909" s="129">
        <v>-4.9489999999999998</v>
      </c>
      <c r="S6909" s="129">
        <v>-15.629</v>
      </c>
      <c r="T6909" s="129">
        <v>-12.707000000000001</v>
      </c>
      <c r="U6909" s="129">
        <v>-14.414999999999999</v>
      </c>
      <c r="V6909" s="129">
        <v>-10.025</v>
      </c>
      <c r="W6909" s="129">
        <v>-9.27</v>
      </c>
      <c r="X6909" s="129">
        <v>-8.18</v>
      </c>
      <c r="Y6909" s="129">
        <v>-4.3070000000000004</v>
      </c>
      <c r="Z6909" s="129">
        <v>-8.9160000000000004</v>
      </c>
      <c r="AA6909" s="129">
        <v>-11.879</v>
      </c>
      <c r="AB6909" s="129">
        <v>-8.2949999999999999</v>
      </c>
      <c r="AC6909" s="129">
        <v>-14.507</v>
      </c>
      <c r="AD6909" s="129">
        <v>-12.12</v>
      </c>
      <c r="AE6909" s="129">
        <v>-14.574</v>
      </c>
      <c r="AF6909" s="129">
        <v>-14.289</v>
      </c>
      <c r="AG6909" s="129">
        <v>-18.315999999999999</v>
      </c>
      <c r="AH6909" s="129">
        <v>-10.382</v>
      </c>
      <c r="AI6909" s="129">
        <v>-13.824999999999999</v>
      </c>
      <c r="AJ6909" s="129">
        <v>-29.298999999999999</v>
      </c>
      <c r="AK6909" s="129">
        <v>-30.084</v>
      </c>
      <c r="AL6909" s="129">
        <v>-28.706</v>
      </c>
      <c r="AM6909" s="129">
        <v>-11.589</v>
      </c>
      <c r="AN6909" s="129">
        <v>-16.190000000000001</v>
      </c>
      <c r="AO6909" s="129">
        <v>-18.798999999999999</v>
      </c>
      <c r="AP6909" s="129">
        <v>-14.476000000000001</v>
      </c>
      <c r="AQ6909" s="129">
        <v>-14.521000000000001</v>
      </c>
      <c r="AR6909" s="129">
        <v>-14.097</v>
      </c>
      <c r="AS6909" s="129">
        <v>-14.358000000000001</v>
      </c>
      <c r="AT6909" s="129">
        <v>-14.929</v>
      </c>
      <c r="AU6909" s="129">
        <v>-15.207000000000001</v>
      </c>
      <c r="AV6909" s="129">
        <v>-15.22</v>
      </c>
      <c r="AW6909" s="129">
        <v>2012</v>
      </c>
    </row>
    <row r="6910" spans="1:49">
      <c r="A6910" s="129">
        <v>364</v>
      </c>
      <c r="B6910" s="129" t="s">
        <v>1987</v>
      </c>
      <c r="C6910" s="129" t="s">
        <v>1733</v>
      </c>
      <c r="D6910" s="129" t="s">
        <v>1986</v>
      </c>
      <c r="E6910" s="129" t="s">
        <v>1730</v>
      </c>
      <c r="F6910" s="129" t="s">
        <v>1732</v>
      </c>
      <c r="G6910" s="129" t="s">
        <v>1608</v>
      </c>
      <c r="H6910" s="129" t="s">
        <v>1604</v>
      </c>
      <c r="I6910" s="129" t="s">
        <v>1993</v>
      </c>
      <c r="J6910" s="129">
        <v>0.442</v>
      </c>
      <c r="K6910" s="129">
        <v>0.47399999999999998</v>
      </c>
      <c r="L6910" s="129">
        <v>0.48499999999999999</v>
      </c>
      <c r="M6910" s="129">
        <v>0.502</v>
      </c>
      <c r="N6910" s="129">
        <v>0.53600000000000003</v>
      </c>
      <c r="O6910" s="129">
        <v>0.56000000000000005</v>
      </c>
      <c r="P6910" s="129">
        <v>0.59899999999999998</v>
      </c>
      <c r="Q6910" s="129">
        <v>0.625</v>
      </c>
      <c r="R6910" s="129">
        <v>0.71799999999999997</v>
      </c>
      <c r="S6910" s="129">
        <v>0.74</v>
      </c>
      <c r="T6910" s="129">
        <v>0.78900000000000003</v>
      </c>
      <c r="U6910" s="129">
        <v>0.8</v>
      </c>
      <c r="V6910" s="129">
        <v>0.85599999999999998</v>
      </c>
      <c r="W6910" s="129">
        <v>0.871</v>
      </c>
      <c r="X6910" s="129">
        <v>0.84599999999999997</v>
      </c>
      <c r="Y6910" s="129">
        <v>0.91600000000000004</v>
      </c>
      <c r="Z6910" s="129">
        <v>0.92600000000000005</v>
      </c>
      <c r="AA6910" s="129">
        <v>0.95599999999999996</v>
      </c>
      <c r="AB6910" s="129">
        <v>1.01</v>
      </c>
      <c r="AC6910" s="129">
        <v>1.0469999999999999</v>
      </c>
      <c r="AD6910" s="129">
        <v>1.0680000000000001</v>
      </c>
      <c r="AE6910" s="129">
        <v>1.0860000000000001</v>
      </c>
      <c r="AF6910" s="129">
        <v>1.1519999999999999</v>
      </c>
      <c r="AG6910" s="129">
        <v>1.2370000000000001</v>
      </c>
      <c r="AH6910" s="129">
        <v>1.294</v>
      </c>
      <c r="AI6910" s="129">
        <v>1.333</v>
      </c>
      <c r="AJ6910" s="129">
        <v>1.413</v>
      </c>
      <c r="AK6910" s="129">
        <v>1.4550000000000001</v>
      </c>
      <c r="AL6910" s="129">
        <v>1.448</v>
      </c>
      <c r="AM6910" s="129">
        <v>1.4159999999999999</v>
      </c>
      <c r="AN6910" s="129">
        <v>1.383</v>
      </c>
      <c r="AO6910" s="129">
        <v>1.389</v>
      </c>
      <c r="AP6910" s="129">
        <v>1.41</v>
      </c>
      <c r="AQ6910" s="129">
        <v>1.4279999999999999</v>
      </c>
      <c r="AR6910" s="129">
        <v>1.4570000000000001</v>
      </c>
      <c r="AS6910" s="129">
        <v>1.5</v>
      </c>
      <c r="AT6910" s="129">
        <v>1.5449999999999999</v>
      </c>
      <c r="AU6910" s="129">
        <v>1.591</v>
      </c>
      <c r="AV6910" s="129">
        <v>1.639</v>
      </c>
      <c r="AW6910" s="129">
        <v>2012</v>
      </c>
    </row>
    <row r="6911" spans="1:49">
      <c r="A6911" s="129">
        <v>364</v>
      </c>
      <c r="B6911" s="129" t="s">
        <v>1987</v>
      </c>
      <c r="C6911" s="129" t="s">
        <v>1731</v>
      </c>
      <c r="D6911" s="129" t="s">
        <v>1986</v>
      </c>
      <c r="E6911" s="129" t="s">
        <v>1730</v>
      </c>
      <c r="F6911" s="129" t="s">
        <v>1729</v>
      </c>
      <c r="G6911" s="129" t="s">
        <v>1655</v>
      </c>
      <c r="I6911" s="129" t="s">
        <v>1728</v>
      </c>
      <c r="J6911" s="129">
        <v>2.1030000000000002</v>
      </c>
      <c r="K6911" s="129">
        <v>7.2370000000000001</v>
      </c>
      <c r="L6911" s="129">
        <v>2.351</v>
      </c>
      <c r="M6911" s="129">
        <v>3.556</v>
      </c>
      <c r="N6911" s="129">
        <v>6.718</v>
      </c>
      <c r="O6911" s="129">
        <v>4.6420000000000003</v>
      </c>
      <c r="P6911" s="129">
        <v>6.79</v>
      </c>
      <c r="Q6911" s="129">
        <v>4.5010000000000003</v>
      </c>
      <c r="R6911" s="129">
        <v>14.811999999999999</v>
      </c>
      <c r="S6911" s="129">
        <v>3.0379999999999998</v>
      </c>
      <c r="T6911" s="129">
        <v>6.6689999999999996</v>
      </c>
      <c r="U6911" s="129">
        <v>1.4</v>
      </c>
      <c r="V6911" s="129">
        <v>6.9359999999999999</v>
      </c>
      <c r="W6911" s="129">
        <v>1.788</v>
      </c>
      <c r="X6911" s="129">
        <v>-2.9079999999999999</v>
      </c>
      <c r="Y6911" s="129">
        <v>8.2750000000000004</v>
      </c>
      <c r="Z6911" s="129">
        <v>1.1719999999999999</v>
      </c>
      <c r="AA6911" s="129">
        <v>3.1349999999999998</v>
      </c>
      <c r="AB6911" s="129">
        <v>5.7469999999999999</v>
      </c>
      <c r="AC6911" s="129">
        <v>3.597</v>
      </c>
      <c r="AD6911" s="129">
        <v>2.0059999999999998</v>
      </c>
      <c r="AE6911" s="129">
        <v>1.6619999999999999</v>
      </c>
      <c r="AF6911" s="129">
        <v>6.1260000000000003</v>
      </c>
      <c r="AG6911" s="129">
        <v>7.3440000000000003</v>
      </c>
      <c r="AH6911" s="129">
        <v>4.609</v>
      </c>
      <c r="AI6911" s="129">
        <v>3.0249999999999999</v>
      </c>
      <c r="AJ6911" s="129">
        <v>6.0069999999999997</v>
      </c>
      <c r="AK6911" s="129">
        <v>3.0129999999999999</v>
      </c>
      <c r="AL6911" s="129">
        <v>-0.505</v>
      </c>
      <c r="AM6911" s="129">
        <v>-2.2130000000000001</v>
      </c>
      <c r="AN6911" s="129">
        <v>-2.3180000000000001</v>
      </c>
      <c r="AO6911" s="129">
        <v>0.41199999999999998</v>
      </c>
      <c r="AP6911" s="129">
        <v>1.5309999999999999</v>
      </c>
      <c r="AQ6911" s="129">
        <v>1.2569999999999999</v>
      </c>
      <c r="AR6911" s="129">
        <v>2.0270000000000001</v>
      </c>
      <c r="AS6911" s="129">
        <v>2.9529999999999998</v>
      </c>
      <c r="AT6911" s="129">
        <v>3.004</v>
      </c>
      <c r="AU6911" s="129">
        <v>3.0169999999999999</v>
      </c>
      <c r="AV6911" s="129">
        <v>3.0169999999999999</v>
      </c>
      <c r="AW6911" s="129">
        <v>2012</v>
      </c>
    </row>
    <row r="6912" spans="1:49">
      <c r="A6912" s="129">
        <v>364</v>
      </c>
      <c r="B6912" s="129" t="s">
        <v>1987</v>
      </c>
      <c r="C6912" s="129" t="s">
        <v>1727</v>
      </c>
      <c r="D6912" s="129" t="s">
        <v>1986</v>
      </c>
      <c r="E6912" s="129" t="s">
        <v>1724</v>
      </c>
      <c r="F6912" s="129" t="s">
        <v>1726</v>
      </c>
      <c r="G6912" s="129" t="s">
        <v>1608</v>
      </c>
      <c r="H6912" s="129" t="s">
        <v>1604</v>
      </c>
      <c r="I6912" s="129" t="s">
        <v>1993</v>
      </c>
      <c r="J6912" s="129">
        <v>0.191</v>
      </c>
      <c r="K6912" s="129">
        <v>0.24099999999999999</v>
      </c>
      <c r="L6912" s="129">
        <v>0.27400000000000002</v>
      </c>
      <c r="M6912" s="129">
        <v>0.29499999999999998</v>
      </c>
      <c r="N6912" s="129">
        <v>0.33200000000000002</v>
      </c>
      <c r="O6912" s="129">
        <v>0.36399999999999999</v>
      </c>
      <c r="P6912" s="129">
        <v>0.41199999999999998</v>
      </c>
      <c r="Q6912" s="129">
        <v>0.45500000000000002</v>
      </c>
      <c r="R6912" s="129">
        <v>0.53</v>
      </c>
      <c r="S6912" s="129">
        <v>0.56299999999999994</v>
      </c>
      <c r="T6912" s="129">
        <v>0.63200000000000001</v>
      </c>
      <c r="U6912" s="129">
        <v>0.66800000000000004</v>
      </c>
      <c r="V6912" s="129">
        <v>0.73399999999999999</v>
      </c>
      <c r="W6912" s="129">
        <v>0.754</v>
      </c>
      <c r="X6912" s="129">
        <v>0.76</v>
      </c>
      <c r="Y6912" s="129">
        <v>0.83799999999999997</v>
      </c>
      <c r="Z6912" s="129">
        <v>0.88300000000000001</v>
      </c>
      <c r="AA6912" s="129">
        <v>0.92500000000000004</v>
      </c>
      <c r="AB6912" s="129">
        <v>0.999</v>
      </c>
      <c r="AC6912" s="129">
        <v>1.042</v>
      </c>
      <c r="AD6912" s="129">
        <v>1.07</v>
      </c>
      <c r="AE6912" s="129">
        <v>1.161</v>
      </c>
      <c r="AF6912" s="129">
        <v>1.2470000000000001</v>
      </c>
      <c r="AG6912" s="129">
        <v>1.3009999999999999</v>
      </c>
      <c r="AH6912" s="129">
        <v>1.409</v>
      </c>
      <c r="AI6912" s="129">
        <v>1.4870000000000001</v>
      </c>
      <c r="AJ6912" s="129">
        <v>1.649</v>
      </c>
      <c r="AK6912" s="129">
        <v>1.847</v>
      </c>
      <c r="AL6912" s="129">
        <v>1.8779999999999999</v>
      </c>
      <c r="AM6912" s="129">
        <v>1.821</v>
      </c>
      <c r="AN6912" s="129">
        <v>1.839</v>
      </c>
      <c r="AO6912" s="129">
        <v>1.8660000000000001</v>
      </c>
      <c r="AP6912" s="129">
        <v>1.9239999999999999</v>
      </c>
      <c r="AQ6912" s="129">
        <v>2.004</v>
      </c>
      <c r="AR6912" s="129">
        <v>2.1019999999999999</v>
      </c>
      <c r="AS6912" s="129">
        <v>2.2280000000000002</v>
      </c>
      <c r="AT6912" s="129">
        <v>2.3540000000000001</v>
      </c>
      <c r="AU6912" s="129">
        <v>2.4870000000000001</v>
      </c>
      <c r="AV6912" s="129">
        <v>2.629</v>
      </c>
      <c r="AW6912" s="129">
        <v>2012</v>
      </c>
    </row>
    <row r="6913" spans="1:49">
      <c r="A6913" s="129">
        <v>364</v>
      </c>
      <c r="B6913" s="129" t="s">
        <v>1987</v>
      </c>
      <c r="C6913" s="129" t="s">
        <v>1725</v>
      </c>
      <c r="D6913" s="129" t="s">
        <v>1986</v>
      </c>
      <c r="E6913" s="129" t="s">
        <v>1724</v>
      </c>
      <c r="F6913" s="129" t="s">
        <v>1723</v>
      </c>
      <c r="G6913" s="129" t="s">
        <v>1605</v>
      </c>
      <c r="H6913" s="129" t="s">
        <v>1604</v>
      </c>
      <c r="I6913" s="129" t="s">
        <v>1691</v>
      </c>
      <c r="J6913" s="129">
        <v>7.0999999999999994E-2</v>
      </c>
      <c r="K6913" s="129">
        <v>8.8999999999999996E-2</v>
      </c>
      <c r="L6913" s="129">
        <v>0.10199999999999999</v>
      </c>
      <c r="M6913" s="129">
        <v>0.109</v>
      </c>
      <c r="N6913" s="129">
        <v>0.123</v>
      </c>
      <c r="O6913" s="129">
        <v>0.13500000000000001</v>
      </c>
      <c r="P6913" s="129">
        <v>0.153</v>
      </c>
      <c r="Q6913" s="129">
        <v>0.16900000000000001</v>
      </c>
      <c r="R6913" s="129">
        <v>0.19600000000000001</v>
      </c>
      <c r="S6913" s="129">
        <v>0.20799999999999999</v>
      </c>
      <c r="T6913" s="129">
        <v>0.23400000000000001</v>
      </c>
      <c r="U6913" s="129">
        <v>0.248</v>
      </c>
      <c r="V6913" s="129">
        <v>0.27200000000000002</v>
      </c>
      <c r="W6913" s="129">
        <v>0.27900000000000003</v>
      </c>
      <c r="X6913" s="129">
        <v>0.28199999999999997</v>
      </c>
      <c r="Y6913" s="129">
        <v>0.31</v>
      </c>
      <c r="Z6913" s="129">
        <v>0.32700000000000001</v>
      </c>
      <c r="AA6913" s="129">
        <v>0.34300000000000003</v>
      </c>
      <c r="AB6913" s="129">
        <v>0.37</v>
      </c>
      <c r="AC6913" s="129">
        <v>0.38600000000000001</v>
      </c>
      <c r="AD6913" s="129">
        <v>0.39600000000000002</v>
      </c>
      <c r="AE6913" s="129">
        <v>0.43</v>
      </c>
      <c r="AF6913" s="129">
        <v>0.46200000000000002</v>
      </c>
      <c r="AG6913" s="129">
        <v>0.48199999999999998</v>
      </c>
      <c r="AH6913" s="129">
        <v>0.52200000000000002</v>
      </c>
      <c r="AI6913" s="129">
        <v>0.55100000000000005</v>
      </c>
      <c r="AJ6913" s="129">
        <v>0.61099999999999999</v>
      </c>
      <c r="AK6913" s="129">
        <v>0.68400000000000005</v>
      </c>
      <c r="AL6913" s="129">
        <v>0.69499999999999995</v>
      </c>
      <c r="AM6913" s="129">
        <v>0.67400000000000004</v>
      </c>
      <c r="AN6913" s="129">
        <v>0.68100000000000005</v>
      </c>
      <c r="AO6913" s="129">
        <v>0.69099999999999995</v>
      </c>
      <c r="AP6913" s="129">
        <v>0.71299999999999997</v>
      </c>
      <c r="AQ6913" s="129">
        <v>0.74199999999999999</v>
      </c>
      <c r="AR6913" s="129">
        <v>0.77900000000000003</v>
      </c>
      <c r="AS6913" s="129">
        <v>0.82499999999999996</v>
      </c>
      <c r="AT6913" s="129">
        <v>0.872</v>
      </c>
      <c r="AU6913" s="129">
        <v>0.92100000000000004</v>
      </c>
      <c r="AV6913" s="129">
        <v>0.97399999999999998</v>
      </c>
      <c r="AW6913" s="129">
        <v>2012</v>
      </c>
    </row>
    <row r="6914" spans="1:49">
      <c r="A6914" s="129">
        <v>364</v>
      </c>
      <c r="B6914" s="129" t="s">
        <v>1987</v>
      </c>
      <c r="C6914" s="129" t="s">
        <v>1722</v>
      </c>
      <c r="D6914" s="129" t="s">
        <v>1986</v>
      </c>
      <c r="E6914" s="129" t="s">
        <v>1721</v>
      </c>
      <c r="F6914" s="129" t="s">
        <v>1720</v>
      </c>
      <c r="G6914" s="129" t="s">
        <v>1675</v>
      </c>
      <c r="I6914" s="129" t="s">
        <v>1719</v>
      </c>
      <c r="J6914" s="129">
        <v>43.194000000000003</v>
      </c>
      <c r="K6914" s="129">
        <v>50.823999999999998</v>
      </c>
      <c r="L6914" s="129">
        <v>56.581000000000003</v>
      </c>
      <c r="M6914" s="129">
        <v>58.802999999999997</v>
      </c>
      <c r="N6914" s="129">
        <v>61.911999999999999</v>
      </c>
      <c r="O6914" s="129">
        <v>64.938999999999993</v>
      </c>
      <c r="P6914" s="129">
        <v>68.804000000000002</v>
      </c>
      <c r="Q6914" s="129">
        <v>72.793000000000006</v>
      </c>
      <c r="R6914" s="129">
        <v>73.861999999999995</v>
      </c>
      <c r="S6914" s="129">
        <v>76.036000000000001</v>
      </c>
      <c r="T6914" s="129">
        <v>80.09</v>
      </c>
      <c r="U6914" s="129">
        <v>83.507000000000005</v>
      </c>
      <c r="V6914" s="129">
        <v>85.710999999999999</v>
      </c>
      <c r="W6914" s="129">
        <v>86.513999999999996</v>
      </c>
      <c r="X6914" s="129">
        <v>89.882000000000005</v>
      </c>
      <c r="Y6914" s="129">
        <v>91.51</v>
      </c>
      <c r="Z6914" s="129">
        <v>95.34</v>
      </c>
      <c r="AA6914" s="129">
        <v>96.796999999999997</v>
      </c>
      <c r="AB6914" s="129">
        <v>98.915000000000006</v>
      </c>
      <c r="AC6914" s="129">
        <v>99.563999999999993</v>
      </c>
      <c r="AD6914" s="129">
        <v>100.2</v>
      </c>
      <c r="AE6914" s="129">
        <v>106.96299999999999</v>
      </c>
      <c r="AF6914" s="129">
        <v>108.253</v>
      </c>
      <c r="AG6914" s="129">
        <v>105.196</v>
      </c>
      <c r="AH6914" s="129">
        <v>108.94499999999999</v>
      </c>
      <c r="AI6914" s="129">
        <v>111.572</v>
      </c>
      <c r="AJ6914" s="129">
        <v>116.72499999999999</v>
      </c>
      <c r="AK6914" s="129">
        <v>126.904</v>
      </c>
      <c r="AL6914" s="129">
        <v>129.66999999999999</v>
      </c>
      <c r="AM6914" s="129">
        <v>128.56800000000001</v>
      </c>
      <c r="AN6914" s="129">
        <v>132.928</v>
      </c>
      <c r="AO6914" s="129">
        <v>134.357</v>
      </c>
      <c r="AP6914" s="129">
        <v>136.44200000000001</v>
      </c>
      <c r="AQ6914" s="129">
        <v>140.38300000000001</v>
      </c>
      <c r="AR6914" s="129">
        <v>144.31</v>
      </c>
      <c r="AS6914" s="129">
        <v>148.57</v>
      </c>
      <c r="AT6914" s="129">
        <v>152.363</v>
      </c>
      <c r="AU6914" s="129">
        <v>156.245</v>
      </c>
      <c r="AV6914" s="129">
        <v>160.38200000000001</v>
      </c>
      <c r="AW6914" s="129">
        <v>2012</v>
      </c>
    </row>
    <row r="6915" spans="1:49">
      <c r="A6915" s="129">
        <v>364</v>
      </c>
      <c r="B6915" s="129" t="s">
        <v>1987</v>
      </c>
      <c r="C6915" s="129" t="s">
        <v>1718</v>
      </c>
      <c r="D6915" s="129" t="s">
        <v>1986</v>
      </c>
      <c r="E6915" s="129" t="s">
        <v>1717</v>
      </c>
      <c r="F6915" s="129" t="s">
        <v>1716</v>
      </c>
      <c r="G6915" s="129" t="s">
        <v>1608</v>
      </c>
      <c r="H6915" s="129" t="s">
        <v>3</v>
      </c>
      <c r="I6915" s="129" t="s">
        <v>1715</v>
      </c>
      <c r="J6915" s="130">
        <v>4523.482</v>
      </c>
      <c r="K6915" s="130">
        <v>4812.335</v>
      </c>
      <c r="L6915" s="130">
        <v>4886.3940000000002</v>
      </c>
      <c r="M6915" s="130">
        <v>5019.97</v>
      </c>
      <c r="N6915" s="130">
        <v>5314.6729999999998</v>
      </c>
      <c r="O6915" s="130">
        <v>5517.2510000000002</v>
      </c>
      <c r="P6915" s="130">
        <v>5845.0879999999997</v>
      </c>
      <c r="Q6915" s="130">
        <v>6059.674</v>
      </c>
      <c r="R6915" s="130">
        <v>6902.0060000000003</v>
      </c>
      <c r="S6915" s="130">
        <v>7055.2340000000004</v>
      </c>
      <c r="T6915" s="130">
        <v>7467.9859999999999</v>
      </c>
      <c r="U6915" s="130">
        <v>7514.4170000000004</v>
      </c>
      <c r="V6915" s="130">
        <v>8037.5010000000002</v>
      </c>
      <c r="W6915" s="130">
        <v>8183.0659999999998</v>
      </c>
      <c r="X6915" s="130">
        <v>7946.9210000000003</v>
      </c>
      <c r="Y6915" s="130">
        <v>8606.5429999999997</v>
      </c>
      <c r="Z6915" s="130">
        <v>8709.4269999999997</v>
      </c>
      <c r="AA6915" s="130">
        <v>8984.5390000000007</v>
      </c>
      <c r="AB6915" s="130">
        <v>9503.116</v>
      </c>
      <c r="AC6915" s="130">
        <v>9847.2129999999997</v>
      </c>
      <c r="AD6915" s="130">
        <v>10047.038</v>
      </c>
      <c r="AE6915" s="130">
        <v>10216.338</v>
      </c>
      <c r="AF6915" s="130">
        <v>10793.632</v>
      </c>
      <c r="AG6915" s="130">
        <v>11534.677</v>
      </c>
      <c r="AH6915" s="130">
        <v>12012.802</v>
      </c>
      <c r="AI6915" s="130">
        <v>12321.495000000001</v>
      </c>
      <c r="AJ6915" s="130">
        <v>13004.191000000001</v>
      </c>
      <c r="AK6915" s="130">
        <v>13337.4</v>
      </c>
      <c r="AL6915" s="130">
        <v>13256.793</v>
      </c>
      <c r="AM6915" s="130">
        <v>12950.464</v>
      </c>
      <c r="AN6915" s="130">
        <v>12637.575999999999</v>
      </c>
      <c r="AO6915" s="130">
        <v>12676.965</v>
      </c>
      <c r="AP6915" s="130">
        <v>12858.171</v>
      </c>
      <c r="AQ6915" s="130">
        <v>13006.847</v>
      </c>
      <c r="AR6915" s="130">
        <v>13257.295</v>
      </c>
      <c r="AS6915" s="130">
        <v>13635.179</v>
      </c>
      <c r="AT6915" s="130">
        <v>14030.684999999999</v>
      </c>
      <c r="AU6915" s="130">
        <v>14439.505999999999</v>
      </c>
      <c r="AV6915" s="130">
        <v>14860.24</v>
      </c>
      <c r="AW6915" s="129">
        <v>2001</v>
      </c>
    </row>
    <row r="6916" spans="1:49">
      <c r="A6916" s="129">
        <v>364</v>
      </c>
      <c r="B6916" s="129" t="s">
        <v>1987</v>
      </c>
      <c r="C6916" s="129" t="s">
        <v>1714</v>
      </c>
      <c r="D6916" s="129" t="s">
        <v>1986</v>
      </c>
      <c r="E6916" s="129" t="s">
        <v>1711</v>
      </c>
      <c r="F6916" s="129" t="s">
        <v>1713</v>
      </c>
      <c r="G6916" s="129" t="s">
        <v>1608</v>
      </c>
      <c r="H6916" s="129" t="s">
        <v>3</v>
      </c>
      <c r="I6916" s="129" t="s">
        <v>1699</v>
      </c>
      <c r="J6916" s="130">
        <v>1953.857</v>
      </c>
      <c r="K6916" s="130">
        <v>2445.835</v>
      </c>
      <c r="L6916" s="130">
        <v>2764.7719999999999</v>
      </c>
      <c r="M6916" s="130">
        <v>2951.8739999999998</v>
      </c>
      <c r="N6916" s="130">
        <v>3290.4430000000002</v>
      </c>
      <c r="O6916" s="130">
        <v>3582.8330000000001</v>
      </c>
      <c r="P6916" s="130">
        <v>4021.6280000000002</v>
      </c>
      <c r="Q6916" s="130">
        <v>4410.991</v>
      </c>
      <c r="R6916" s="130">
        <v>5097.9359999999997</v>
      </c>
      <c r="S6916" s="130">
        <v>5364.5410000000002</v>
      </c>
      <c r="T6916" s="130">
        <v>5981.1220000000003</v>
      </c>
      <c r="U6916" s="130">
        <v>6275.0339999999997</v>
      </c>
      <c r="V6916" s="130">
        <v>6889.0510000000004</v>
      </c>
      <c r="W6916" s="130">
        <v>7079.5069999999996</v>
      </c>
      <c r="X6916" s="130">
        <v>7142.8680000000004</v>
      </c>
      <c r="Y6916" s="130">
        <v>7875.8239999999996</v>
      </c>
      <c r="Z6916" s="130">
        <v>8303.5419999999995</v>
      </c>
      <c r="AA6916" s="130">
        <v>8696.7260000000006</v>
      </c>
      <c r="AB6916" s="130">
        <v>9399.9879999999994</v>
      </c>
      <c r="AC6916" s="130">
        <v>9804.2729999999992</v>
      </c>
      <c r="AD6916" s="130">
        <v>10067.088</v>
      </c>
      <c r="AE6916" s="130">
        <v>10927.749</v>
      </c>
      <c r="AF6916" s="130">
        <v>11684.396000000001</v>
      </c>
      <c r="AG6916" s="130">
        <v>12134.066000000001</v>
      </c>
      <c r="AH6916" s="130">
        <v>13087.368</v>
      </c>
      <c r="AI6916" s="130">
        <v>13747.299000000001</v>
      </c>
      <c r="AJ6916" s="130">
        <v>15179.201999999999</v>
      </c>
      <c r="AK6916" s="130">
        <v>16925.7</v>
      </c>
      <c r="AL6916" s="130">
        <v>17190.084999999999</v>
      </c>
      <c r="AM6916" s="130">
        <v>16650.169999999998</v>
      </c>
      <c r="AN6916" s="130">
        <v>16798.821</v>
      </c>
      <c r="AO6916" s="130">
        <v>17032.421999999999</v>
      </c>
      <c r="AP6916" s="130">
        <v>17543.982</v>
      </c>
      <c r="AQ6916" s="130">
        <v>18259.434000000001</v>
      </c>
      <c r="AR6916" s="130">
        <v>19131.61</v>
      </c>
      <c r="AS6916" s="130">
        <v>20257.793000000001</v>
      </c>
      <c r="AT6916" s="130">
        <v>21377.552</v>
      </c>
      <c r="AU6916" s="130">
        <v>22561.053</v>
      </c>
      <c r="AV6916" s="130">
        <v>23833.194</v>
      </c>
      <c r="AW6916" s="129">
        <v>2001</v>
      </c>
    </row>
    <row r="6917" spans="1:49">
      <c r="A6917" s="129">
        <v>364</v>
      </c>
      <c r="B6917" s="129" t="s">
        <v>1987</v>
      </c>
      <c r="C6917" s="129" t="s">
        <v>1712</v>
      </c>
      <c r="D6917" s="129" t="s">
        <v>1986</v>
      </c>
      <c r="E6917" s="129" t="s">
        <v>1711</v>
      </c>
      <c r="F6917" s="129" t="s">
        <v>1710</v>
      </c>
      <c r="G6917" s="129" t="s">
        <v>1605</v>
      </c>
      <c r="H6917" s="129" t="s">
        <v>3</v>
      </c>
      <c r="I6917" s="129" t="s">
        <v>1699</v>
      </c>
      <c r="J6917" s="129">
        <v>723.65099999999995</v>
      </c>
      <c r="K6917" s="129">
        <v>905.86500000000001</v>
      </c>
      <c r="L6917" s="130">
        <v>1023.99</v>
      </c>
      <c r="M6917" s="130">
        <v>1093.287</v>
      </c>
      <c r="N6917" s="130">
        <v>1218.683</v>
      </c>
      <c r="O6917" s="130">
        <v>1326.9749999999999</v>
      </c>
      <c r="P6917" s="130">
        <v>1489.492</v>
      </c>
      <c r="Q6917" s="130">
        <v>1633.7</v>
      </c>
      <c r="R6917" s="130">
        <v>1888.125</v>
      </c>
      <c r="S6917" s="130">
        <v>1986.867</v>
      </c>
      <c r="T6917" s="130">
        <v>2215.23</v>
      </c>
      <c r="U6917" s="130">
        <v>2324.087</v>
      </c>
      <c r="V6917" s="130">
        <v>2551.5</v>
      </c>
      <c r="W6917" s="130">
        <v>2622.04</v>
      </c>
      <c r="X6917" s="130">
        <v>2645.5070000000001</v>
      </c>
      <c r="Y6917" s="130">
        <v>2916.9720000000002</v>
      </c>
      <c r="Z6917" s="130">
        <v>3075.386</v>
      </c>
      <c r="AA6917" s="130">
        <v>3221.01</v>
      </c>
      <c r="AB6917" s="130">
        <v>3481.4769999999999</v>
      </c>
      <c r="AC6917" s="130">
        <v>3631.212</v>
      </c>
      <c r="AD6917" s="130">
        <v>3728.5509999999999</v>
      </c>
      <c r="AE6917" s="130">
        <v>4047.3139999999999</v>
      </c>
      <c r="AF6917" s="130">
        <v>4327.5540000000001</v>
      </c>
      <c r="AG6917" s="130">
        <v>4494.0990000000002</v>
      </c>
      <c r="AH6917" s="130">
        <v>4847.1729999999998</v>
      </c>
      <c r="AI6917" s="130">
        <v>5091.5919999999996</v>
      </c>
      <c r="AJ6917" s="130">
        <v>5621.9269999999997</v>
      </c>
      <c r="AK6917" s="130">
        <v>6268.7780000000002</v>
      </c>
      <c r="AL6917" s="130">
        <v>6366.6980000000003</v>
      </c>
      <c r="AM6917" s="130">
        <v>6166.73</v>
      </c>
      <c r="AN6917" s="130">
        <v>6221.7860000000001</v>
      </c>
      <c r="AO6917" s="130">
        <v>6308.3040000000001</v>
      </c>
      <c r="AP6917" s="130">
        <v>6497.7709999999997</v>
      </c>
      <c r="AQ6917" s="130">
        <v>6762.7529999999997</v>
      </c>
      <c r="AR6917" s="130">
        <v>7085.7809999999999</v>
      </c>
      <c r="AS6917" s="130">
        <v>7502.8860000000004</v>
      </c>
      <c r="AT6917" s="130">
        <v>7917.6120000000001</v>
      </c>
      <c r="AU6917" s="130">
        <v>8355.9459999999999</v>
      </c>
      <c r="AV6917" s="130">
        <v>8827.1090000000004</v>
      </c>
      <c r="AW6917" s="129">
        <v>2001</v>
      </c>
    </row>
    <row r="6918" spans="1:49">
      <c r="A6918" s="129">
        <v>364</v>
      </c>
      <c r="B6918" s="129" t="s">
        <v>1987</v>
      </c>
      <c r="C6918" s="129" t="s">
        <v>1709</v>
      </c>
      <c r="D6918" s="129" t="s">
        <v>1986</v>
      </c>
      <c r="E6918" s="129" t="s">
        <v>1708</v>
      </c>
      <c r="F6918" s="129" t="s">
        <v>1707</v>
      </c>
      <c r="G6918" s="129" t="s">
        <v>1625</v>
      </c>
    </row>
    <row r="6919" spans="1:49">
      <c r="A6919" s="129">
        <v>364</v>
      </c>
      <c r="B6919" s="129" t="s">
        <v>1987</v>
      </c>
      <c r="C6919" s="129" t="s">
        <v>1706</v>
      </c>
      <c r="D6919" s="129" t="s">
        <v>1986</v>
      </c>
      <c r="E6919" s="129" t="s">
        <v>1705</v>
      </c>
      <c r="F6919" s="129" t="s">
        <v>1704</v>
      </c>
      <c r="G6919" s="129" t="s">
        <v>1700</v>
      </c>
      <c r="H6919" s="129" t="s">
        <v>1604</v>
      </c>
      <c r="I6919" s="129" t="s">
        <v>1691</v>
      </c>
      <c r="J6919" s="129">
        <v>0.16300000000000001</v>
      </c>
      <c r="K6919" s="129">
        <v>0.191</v>
      </c>
      <c r="L6919" s="129">
        <v>0.20799999999999999</v>
      </c>
      <c r="M6919" s="129">
        <v>0.224</v>
      </c>
      <c r="N6919" s="129">
        <v>0.247</v>
      </c>
      <c r="O6919" s="129">
        <v>0.26700000000000002</v>
      </c>
      <c r="P6919" s="129">
        <v>0.29099999999999998</v>
      </c>
      <c r="Q6919" s="129">
        <v>0.312</v>
      </c>
      <c r="R6919" s="129">
        <v>0.371</v>
      </c>
      <c r="S6919" s="129">
        <v>0.39700000000000002</v>
      </c>
      <c r="T6919" s="129">
        <v>0.439</v>
      </c>
      <c r="U6919" s="129">
        <v>0.46</v>
      </c>
      <c r="V6919" s="129">
        <v>0.503</v>
      </c>
      <c r="W6919" s="129">
        <v>0.52400000000000002</v>
      </c>
      <c r="X6919" s="129">
        <v>0.52</v>
      </c>
      <c r="Y6919" s="129">
        <v>0.57399999999999995</v>
      </c>
      <c r="Z6919" s="129">
        <v>0.59199999999999997</v>
      </c>
      <c r="AA6919" s="129">
        <v>0.621</v>
      </c>
      <c r="AB6919" s="129">
        <v>0.66300000000000003</v>
      </c>
      <c r="AC6919" s="129">
        <v>0.69699999999999995</v>
      </c>
      <c r="AD6919" s="129">
        <v>0.72699999999999998</v>
      </c>
      <c r="AE6919" s="129">
        <v>0.75600000000000001</v>
      </c>
      <c r="AF6919" s="129">
        <v>0.81499999999999995</v>
      </c>
      <c r="AG6919" s="129">
        <v>0.89200000000000002</v>
      </c>
      <c r="AH6919" s="129">
        <v>1.0129999999999999</v>
      </c>
      <c r="AI6919" s="129">
        <v>1.069</v>
      </c>
      <c r="AJ6919" s="129">
        <v>1.1679999999999999</v>
      </c>
      <c r="AK6919" s="129">
        <v>1.2350000000000001</v>
      </c>
      <c r="AL6919" s="129">
        <v>1.252</v>
      </c>
      <c r="AM6919" s="129">
        <v>1.234</v>
      </c>
      <c r="AN6919" s="129">
        <v>1.22</v>
      </c>
      <c r="AO6919" s="129">
        <v>1.2490000000000001</v>
      </c>
      <c r="AP6919" s="129">
        <v>1.2909999999999999</v>
      </c>
      <c r="AQ6919" s="129">
        <v>1.325</v>
      </c>
      <c r="AR6919" s="129">
        <v>1.3740000000000001</v>
      </c>
      <c r="AS6919" s="129">
        <v>1.4430000000000001</v>
      </c>
      <c r="AT6919" s="129">
        <v>1.5169999999999999</v>
      </c>
      <c r="AU6919" s="129">
        <v>1.595</v>
      </c>
      <c r="AV6919" s="129">
        <v>1.677</v>
      </c>
      <c r="AW6919" s="129">
        <v>2012</v>
      </c>
    </row>
    <row r="6920" spans="1:49">
      <c r="A6920" s="129">
        <v>364</v>
      </c>
      <c r="B6920" s="129" t="s">
        <v>1987</v>
      </c>
      <c r="C6920" s="129" t="s">
        <v>1703</v>
      </c>
      <c r="D6920" s="129" t="s">
        <v>1986</v>
      </c>
      <c r="E6920" s="129" t="s">
        <v>1702</v>
      </c>
      <c r="F6920" s="129" t="s">
        <v>1701</v>
      </c>
      <c r="G6920" s="129" t="s">
        <v>1700</v>
      </c>
      <c r="H6920" s="129" t="s">
        <v>3</v>
      </c>
      <c r="I6920" s="129" t="s">
        <v>1699</v>
      </c>
      <c r="J6920" s="130">
        <v>1671.374</v>
      </c>
      <c r="K6920" s="130">
        <v>1944.1030000000001</v>
      </c>
      <c r="L6920" s="130">
        <v>2096.5039999999999</v>
      </c>
      <c r="M6920" s="130">
        <v>2238.837</v>
      </c>
      <c r="N6920" s="130">
        <v>2454.3969999999999</v>
      </c>
      <c r="O6920" s="130">
        <v>2629.4659999999999</v>
      </c>
      <c r="P6920" s="130">
        <v>2841.8789999999999</v>
      </c>
      <c r="Q6920" s="130">
        <v>3021.3850000000002</v>
      </c>
      <c r="R6920" s="130">
        <v>3561.877</v>
      </c>
      <c r="S6920" s="130">
        <v>3782.4960000000001</v>
      </c>
      <c r="T6920" s="130">
        <v>4151.8999999999996</v>
      </c>
      <c r="U6920" s="130">
        <v>4316.7479999999996</v>
      </c>
      <c r="V6920" s="130">
        <v>4722.4949999999999</v>
      </c>
      <c r="W6920" s="130">
        <v>4922.4620000000004</v>
      </c>
      <c r="X6920" s="130">
        <v>4882.1629999999996</v>
      </c>
      <c r="Y6920" s="130">
        <v>5397.73</v>
      </c>
      <c r="Z6920" s="130">
        <v>5561.9579999999996</v>
      </c>
      <c r="AA6920" s="130">
        <v>5835.8360000000002</v>
      </c>
      <c r="AB6920" s="130">
        <v>6239.6390000000001</v>
      </c>
      <c r="AC6920" s="130">
        <v>6557.9290000000001</v>
      </c>
      <c r="AD6920" s="130">
        <v>6843.0410000000002</v>
      </c>
      <c r="AE6920" s="130">
        <v>7117.7</v>
      </c>
      <c r="AF6920" s="130">
        <v>7635.4870000000001</v>
      </c>
      <c r="AG6920" s="130">
        <v>8322.8240000000005</v>
      </c>
      <c r="AH6920" s="130">
        <v>9402.8590000000004</v>
      </c>
      <c r="AI6920" s="130">
        <v>9879.2909999999993</v>
      </c>
      <c r="AJ6920" s="130">
        <v>10747.161</v>
      </c>
      <c r="AK6920" s="130">
        <v>11315.102000000001</v>
      </c>
      <c r="AL6920" s="130">
        <v>11466.361000000001</v>
      </c>
      <c r="AM6920" s="130">
        <v>11287.657999999999</v>
      </c>
      <c r="AN6920" s="130">
        <v>11148.295</v>
      </c>
      <c r="AO6920" s="130">
        <v>11402.666999999999</v>
      </c>
      <c r="AP6920" s="130">
        <v>11767.782999999999</v>
      </c>
      <c r="AQ6920" s="130">
        <v>12067.102000000001</v>
      </c>
      <c r="AR6920" s="130">
        <v>12500.775</v>
      </c>
      <c r="AS6920" s="130">
        <v>13120.25</v>
      </c>
      <c r="AT6920" s="130">
        <v>13780.965</v>
      </c>
      <c r="AU6920" s="130">
        <v>14475.329</v>
      </c>
      <c r="AV6920" s="130">
        <v>15203.607</v>
      </c>
      <c r="AW6920" s="129">
        <v>2001</v>
      </c>
    </row>
    <row r="6921" spans="1:49">
      <c r="A6921" s="129">
        <v>364</v>
      </c>
      <c r="B6921" s="129" t="s">
        <v>1987</v>
      </c>
      <c r="C6921" s="129" t="s">
        <v>1698</v>
      </c>
      <c r="D6921" s="129" t="s">
        <v>1986</v>
      </c>
      <c r="E6921" s="129" t="s">
        <v>1697</v>
      </c>
      <c r="F6921" s="129" t="s">
        <v>1696</v>
      </c>
      <c r="G6921" s="129" t="s">
        <v>50</v>
      </c>
      <c r="I6921" s="129" t="s">
        <v>1691</v>
      </c>
      <c r="J6921" s="129">
        <v>1E-3</v>
      </c>
      <c r="K6921" s="129">
        <v>1E-3</v>
      </c>
      <c r="L6921" s="129">
        <v>2E-3</v>
      </c>
      <c r="M6921" s="129">
        <v>2E-3</v>
      </c>
      <c r="N6921" s="129">
        <v>2E-3</v>
      </c>
      <c r="O6921" s="129">
        <v>2E-3</v>
      </c>
      <c r="P6921" s="129">
        <v>2E-3</v>
      </c>
      <c r="Q6921" s="129">
        <v>2E-3</v>
      </c>
      <c r="R6921" s="129">
        <v>2E-3</v>
      </c>
      <c r="S6921" s="129">
        <v>2E-3</v>
      </c>
      <c r="T6921" s="129">
        <v>2E-3</v>
      </c>
      <c r="U6921" s="129">
        <v>2E-3</v>
      </c>
      <c r="V6921" s="129">
        <v>2E-3</v>
      </c>
      <c r="W6921" s="129">
        <v>2E-3</v>
      </c>
      <c r="X6921" s="129">
        <v>2E-3</v>
      </c>
      <c r="Y6921" s="129">
        <v>2E-3</v>
      </c>
      <c r="Z6921" s="129">
        <v>2E-3</v>
      </c>
      <c r="AA6921" s="129">
        <v>2E-3</v>
      </c>
      <c r="AB6921" s="129">
        <v>2E-3</v>
      </c>
      <c r="AC6921" s="129">
        <v>2E-3</v>
      </c>
      <c r="AD6921" s="129">
        <v>2E-3</v>
      </c>
      <c r="AE6921" s="129">
        <v>2E-3</v>
      </c>
      <c r="AF6921" s="129">
        <v>2E-3</v>
      </c>
      <c r="AG6921" s="129">
        <v>2E-3</v>
      </c>
      <c r="AH6921" s="129">
        <v>2E-3</v>
      </c>
      <c r="AI6921" s="129">
        <v>2E-3</v>
      </c>
      <c r="AJ6921" s="129">
        <v>2E-3</v>
      </c>
      <c r="AK6921" s="129">
        <v>2E-3</v>
      </c>
      <c r="AL6921" s="129">
        <v>2E-3</v>
      </c>
      <c r="AM6921" s="129">
        <v>2E-3</v>
      </c>
      <c r="AN6921" s="129">
        <v>2E-3</v>
      </c>
      <c r="AO6921" s="129">
        <v>2E-3</v>
      </c>
      <c r="AP6921" s="129">
        <v>2E-3</v>
      </c>
      <c r="AQ6921" s="129">
        <v>2E-3</v>
      </c>
      <c r="AR6921" s="129">
        <v>2E-3</v>
      </c>
      <c r="AS6921" s="129">
        <v>1E-3</v>
      </c>
      <c r="AT6921" s="129">
        <v>1E-3</v>
      </c>
      <c r="AU6921" s="129">
        <v>1E-3</v>
      </c>
      <c r="AV6921" s="129">
        <v>1E-3</v>
      </c>
      <c r="AW6921" s="129">
        <v>2011</v>
      </c>
    </row>
    <row r="6922" spans="1:49">
      <c r="A6922" s="129">
        <v>364</v>
      </c>
      <c r="B6922" s="129" t="s">
        <v>1987</v>
      </c>
      <c r="C6922" s="129" t="s">
        <v>1695</v>
      </c>
      <c r="D6922" s="129" t="s">
        <v>1986</v>
      </c>
      <c r="E6922" s="129" t="s">
        <v>1694</v>
      </c>
      <c r="F6922" s="129" t="s">
        <v>1693</v>
      </c>
      <c r="G6922" s="129" t="s">
        <v>1692</v>
      </c>
      <c r="I6922" s="129" t="s">
        <v>1691</v>
      </c>
      <c r="J6922" s="129">
        <v>1.169</v>
      </c>
      <c r="K6922" s="129">
        <v>1.258</v>
      </c>
      <c r="L6922" s="129">
        <v>1.319</v>
      </c>
      <c r="M6922" s="129">
        <v>1.3180000000000001</v>
      </c>
      <c r="N6922" s="129">
        <v>1.341</v>
      </c>
      <c r="O6922" s="129">
        <v>1.363</v>
      </c>
      <c r="P6922" s="129">
        <v>1.415</v>
      </c>
      <c r="Q6922" s="129">
        <v>1.46</v>
      </c>
      <c r="R6922" s="129">
        <v>1.431</v>
      </c>
      <c r="S6922" s="129">
        <v>1.4179999999999999</v>
      </c>
      <c r="T6922" s="129">
        <v>1.4410000000000001</v>
      </c>
      <c r="U6922" s="129">
        <v>1.454</v>
      </c>
      <c r="V6922" s="129">
        <v>1.4590000000000001</v>
      </c>
      <c r="W6922" s="129">
        <v>1.4379999999999999</v>
      </c>
      <c r="X6922" s="129">
        <v>1.4630000000000001</v>
      </c>
      <c r="Y6922" s="129">
        <v>1.4590000000000001</v>
      </c>
      <c r="Z6922" s="129">
        <v>1.4930000000000001</v>
      </c>
      <c r="AA6922" s="129">
        <v>1.49</v>
      </c>
      <c r="AB6922" s="129">
        <v>1.506</v>
      </c>
      <c r="AC6922" s="129">
        <v>1.4950000000000001</v>
      </c>
      <c r="AD6922" s="129">
        <v>1.4710000000000001</v>
      </c>
      <c r="AE6922" s="129">
        <v>1.5349999999999999</v>
      </c>
      <c r="AF6922" s="129">
        <v>1.53</v>
      </c>
      <c r="AG6922" s="129">
        <v>1.458</v>
      </c>
      <c r="AH6922" s="129">
        <v>1.3919999999999999</v>
      </c>
      <c r="AI6922" s="129">
        <v>1.3919999999999999</v>
      </c>
      <c r="AJ6922" s="129">
        <v>1.4119999999999999</v>
      </c>
      <c r="AK6922" s="129">
        <v>1.496</v>
      </c>
      <c r="AL6922" s="129">
        <v>1.4990000000000001</v>
      </c>
      <c r="AM6922" s="129">
        <v>1.4750000000000001</v>
      </c>
      <c r="AN6922" s="129">
        <v>1.5069999999999999</v>
      </c>
      <c r="AO6922" s="129">
        <v>1.494</v>
      </c>
      <c r="AP6922" s="129">
        <v>1.4910000000000001</v>
      </c>
      <c r="AQ6922" s="129">
        <v>1.5129999999999999</v>
      </c>
      <c r="AR6922" s="129">
        <v>1.53</v>
      </c>
      <c r="AS6922" s="129">
        <v>1.544</v>
      </c>
      <c r="AT6922" s="129">
        <v>1.5509999999999999</v>
      </c>
      <c r="AU6922" s="129">
        <v>1.5589999999999999</v>
      </c>
      <c r="AV6922" s="129">
        <v>1.5680000000000001</v>
      </c>
      <c r="AW6922" s="129">
        <v>2012</v>
      </c>
    </row>
    <row r="6923" spans="1:49">
      <c r="A6923" s="129">
        <v>364</v>
      </c>
      <c r="B6923" s="129" t="s">
        <v>1987</v>
      </c>
      <c r="C6923" s="129" t="s">
        <v>1690</v>
      </c>
      <c r="D6923" s="129" t="s">
        <v>1986</v>
      </c>
      <c r="E6923" s="129" t="s">
        <v>1689</v>
      </c>
      <c r="F6923" s="129" t="s">
        <v>1688</v>
      </c>
      <c r="G6923" s="129" t="s">
        <v>1597</v>
      </c>
      <c r="I6923" s="129" t="s">
        <v>1993</v>
      </c>
      <c r="J6923" s="129">
        <v>33.073999999999998</v>
      </c>
      <c r="K6923" s="129">
        <v>26.759</v>
      </c>
      <c r="L6923" s="129">
        <v>23.797999999999998</v>
      </c>
      <c r="M6923" s="129">
        <v>21.471</v>
      </c>
      <c r="N6923" s="129">
        <v>23.524999999999999</v>
      </c>
      <c r="O6923" s="129">
        <v>23.762</v>
      </c>
      <c r="P6923" s="129">
        <v>24.667999999999999</v>
      </c>
      <c r="Q6923" s="129">
        <v>27.576000000000001</v>
      </c>
      <c r="R6923" s="129">
        <v>25.577999999999999</v>
      </c>
      <c r="S6923" s="129">
        <v>24.829000000000001</v>
      </c>
      <c r="T6923" s="129">
        <v>25.509</v>
      </c>
      <c r="U6923" s="129">
        <v>25.620999999999999</v>
      </c>
      <c r="V6923" s="129">
        <v>21.111000000000001</v>
      </c>
      <c r="W6923" s="129">
        <v>22.234999999999999</v>
      </c>
      <c r="X6923" s="129">
        <v>24.722000000000001</v>
      </c>
      <c r="Y6923" s="129">
        <v>26.06</v>
      </c>
      <c r="Z6923" s="129">
        <v>24.42</v>
      </c>
      <c r="AA6923" s="129">
        <v>26.722000000000001</v>
      </c>
      <c r="AB6923" s="129">
        <v>31.053999999999998</v>
      </c>
      <c r="AC6923" s="129">
        <v>29.992999999999999</v>
      </c>
      <c r="AD6923" s="129">
        <v>23.41</v>
      </c>
      <c r="AE6923" s="129">
        <v>23.155000000000001</v>
      </c>
      <c r="AF6923" s="129">
        <v>23.245999999999999</v>
      </c>
      <c r="AG6923" s="129">
        <v>27.6</v>
      </c>
      <c r="AH6923" s="129">
        <v>26.579000000000001</v>
      </c>
      <c r="AI6923" s="129">
        <v>26.632999999999999</v>
      </c>
      <c r="AJ6923" s="129">
        <v>28.474</v>
      </c>
      <c r="AK6923" s="129">
        <v>27.263000000000002</v>
      </c>
      <c r="AL6923" s="129">
        <v>29.402999999999999</v>
      </c>
      <c r="AM6923" s="129">
        <v>24.091999999999999</v>
      </c>
      <c r="AN6923" s="129">
        <v>25.234999999999999</v>
      </c>
      <c r="AO6923" s="129">
        <v>24.558</v>
      </c>
      <c r="AP6923" s="129">
        <v>23.513000000000002</v>
      </c>
      <c r="AQ6923" s="129">
        <v>25.265999999999998</v>
      </c>
      <c r="AR6923" s="129">
        <v>25.495999999999999</v>
      </c>
      <c r="AS6923" s="129">
        <v>26.151</v>
      </c>
      <c r="AT6923" s="129">
        <v>26.890999999999998</v>
      </c>
      <c r="AU6923" s="129">
        <v>27.66</v>
      </c>
      <c r="AV6923" s="129">
        <v>28.378</v>
      </c>
      <c r="AW6923" s="129">
        <v>2012</v>
      </c>
    </row>
    <row r="6924" spans="1:49">
      <c r="A6924" s="129">
        <v>364</v>
      </c>
      <c r="B6924" s="129" t="s">
        <v>1987</v>
      </c>
      <c r="C6924" s="129" t="s">
        <v>1687</v>
      </c>
      <c r="D6924" s="129" t="s">
        <v>1986</v>
      </c>
      <c r="E6924" s="129" t="s">
        <v>1686</v>
      </c>
      <c r="F6924" s="129" t="s">
        <v>1685</v>
      </c>
      <c r="G6924" s="129" t="s">
        <v>1597</v>
      </c>
      <c r="I6924" s="129" t="s">
        <v>1993</v>
      </c>
      <c r="J6924" s="129">
        <v>39.076999999999998</v>
      </c>
      <c r="K6924" s="129">
        <v>27.024999999999999</v>
      </c>
      <c r="L6924" s="129">
        <v>14.276999999999999</v>
      </c>
      <c r="M6924" s="129">
        <v>14.035</v>
      </c>
      <c r="N6924" s="129">
        <v>20.103999999999999</v>
      </c>
      <c r="O6924" s="129">
        <v>23.917999999999999</v>
      </c>
      <c r="P6924" s="129">
        <v>22.103999999999999</v>
      </c>
      <c r="Q6924" s="129">
        <v>12.111000000000001</v>
      </c>
      <c r="R6924" s="129">
        <v>17.164000000000001</v>
      </c>
      <c r="S6924" s="129">
        <v>13.228</v>
      </c>
      <c r="T6924" s="129">
        <v>17.651</v>
      </c>
      <c r="U6924" s="129">
        <v>9.048</v>
      </c>
      <c r="V6924" s="129">
        <v>12.288</v>
      </c>
      <c r="W6924" s="129">
        <v>8.0120000000000005</v>
      </c>
      <c r="X6924" s="129">
        <v>6.1849999999999996</v>
      </c>
      <c r="Y6924" s="129">
        <v>12.821</v>
      </c>
      <c r="Z6924" s="129">
        <v>14.95</v>
      </c>
      <c r="AA6924" s="129">
        <v>2.831</v>
      </c>
      <c r="AB6924" s="129">
        <v>5.6980000000000004</v>
      </c>
      <c r="AC6924" s="129">
        <v>11.992000000000001</v>
      </c>
      <c r="AD6924" s="129">
        <v>17.375</v>
      </c>
      <c r="AE6924" s="129">
        <v>14.461</v>
      </c>
      <c r="AF6924" s="129">
        <v>14.159000000000001</v>
      </c>
      <c r="AG6924" s="129">
        <v>11.105</v>
      </c>
      <c r="AH6924" s="129">
        <v>7.0229999999999997</v>
      </c>
      <c r="AI6924" s="129">
        <v>8.077</v>
      </c>
      <c r="AJ6924" s="129">
        <v>8.9269999999999996</v>
      </c>
      <c r="AK6924" s="129">
        <v>-0.76800000000000002</v>
      </c>
      <c r="AL6924" s="129">
        <v>-3.718</v>
      </c>
      <c r="AM6924" s="129">
        <v>-5.1740000000000004</v>
      </c>
      <c r="AN6924" s="129">
        <v>-5.3559999999999999</v>
      </c>
      <c r="AO6924" s="129">
        <v>-4.165</v>
      </c>
      <c r="AP6924" s="129">
        <v>-6.6749999999999998</v>
      </c>
      <c r="AQ6924" s="129">
        <v>-4.6459999999999999</v>
      </c>
      <c r="AR6924" s="129">
        <v>-2.78</v>
      </c>
      <c r="AS6924" s="129">
        <v>-0.69299999999999995</v>
      </c>
      <c r="AT6924" s="129">
        <v>1.3260000000000001</v>
      </c>
      <c r="AU6924" s="129">
        <v>3.306</v>
      </c>
      <c r="AV6924" s="129">
        <v>5.2149999999999999</v>
      </c>
      <c r="AW6924" s="129">
        <v>2012</v>
      </c>
    </row>
    <row r="6925" spans="1:49">
      <c r="A6925" s="129">
        <v>364</v>
      </c>
      <c r="B6925" s="129" t="s">
        <v>1987</v>
      </c>
      <c r="C6925" s="129" t="s">
        <v>1683</v>
      </c>
      <c r="D6925" s="129" t="s">
        <v>1986</v>
      </c>
      <c r="E6925" s="129" t="s">
        <v>1680</v>
      </c>
      <c r="F6925" s="129" t="s">
        <v>1682</v>
      </c>
      <c r="G6925" s="129" t="s">
        <v>1675</v>
      </c>
      <c r="I6925" s="129" t="s">
        <v>1992</v>
      </c>
      <c r="J6925" s="129">
        <v>38.576000000000001</v>
      </c>
      <c r="K6925" s="129">
        <v>43.488999999999997</v>
      </c>
      <c r="L6925" s="129">
        <v>46.633000000000003</v>
      </c>
      <c r="M6925" s="129">
        <v>49.177999999999997</v>
      </c>
      <c r="N6925" s="129">
        <v>50.506999999999998</v>
      </c>
      <c r="O6925" s="129">
        <v>51.557000000000002</v>
      </c>
      <c r="P6925" s="129">
        <v>52.152000000000001</v>
      </c>
      <c r="Q6925" s="129">
        <v>53.651000000000003</v>
      </c>
      <c r="R6925" s="129">
        <v>53.887999999999998</v>
      </c>
      <c r="S6925" s="129">
        <v>55.311</v>
      </c>
      <c r="T6925" s="129">
        <v>59.32</v>
      </c>
      <c r="U6925" s="129">
        <v>62.832000000000001</v>
      </c>
      <c r="V6925" s="129">
        <v>65.222999999999999</v>
      </c>
      <c r="W6925" s="129">
        <v>67.995999999999995</v>
      </c>
      <c r="X6925" s="129">
        <v>68.296999999999997</v>
      </c>
      <c r="Y6925" s="129">
        <v>69.900999999999996</v>
      </c>
      <c r="Z6925" s="129">
        <v>72.986000000000004</v>
      </c>
      <c r="AA6925" s="129">
        <v>73.344999999999999</v>
      </c>
      <c r="AB6925" s="129">
        <v>74.879000000000005</v>
      </c>
      <c r="AC6925" s="129">
        <v>75.650999999999996</v>
      </c>
      <c r="AD6925" s="129">
        <v>75.799000000000007</v>
      </c>
      <c r="AE6925" s="129">
        <v>76.438999999999993</v>
      </c>
      <c r="AF6925" s="129">
        <v>77.010999999999996</v>
      </c>
      <c r="AG6925" s="129">
        <v>77.106999999999999</v>
      </c>
      <c r="AH6925" s="129">
        <v>79.308000000000007</v>
      </c>
      <c r="AI6925" s="129">
        <v>82.04</v>
      </c>
      <c r="AJ6925" s="129">
        <v>84.513000000000005</v>
      </c>
      <c r="AK6925" s="129">
        <v>90.424000000000007</v>
      </c>
      <c r="AL6925" s="129">
        <v>99.576999999999998</v>
      </c>
      <c r="AM6925" s="129">
        <v>99.948999999999998</v>
      </c>
      <c r="AN6925" s="129">
        <v>100.7</v>
      </c>
      <c r="AO6925" s="129">
        <v>103.908</v>
      </c>
      <c r="AP6925" s="129">
        <v>106.608</v>
      </c>
      <c r="AQ6925" s="129">
        <v>108.893</v>
      </c>
      <c r="AR6925" s="129">
        <v>111.586</v>
      </c>
      <c r="AS6925" s="129">
        <v>114.536</v>
      </c>
      <c r="AT6925" s="129">
        <v>117.56399999999999</v>
      </c>
      <c r="AU6925" s="129">
        <v>120.672</v>
      </c>
      <c r="AV6925" s="129">
        <v>123.86199999999999</v>
      </c>
      <c r="AW6925" s="129">
        <v>2012</v>
      </c>
    </row>
    <row r="6926" spans="1:49">
      <c r="A6926" s="129">
        <v>364</v>
      </c>
      <c r="B6926" s="129" t="s">
        <v>1987</v>
      </c>
      <c r="C6926" s="129" t="s">
        <v>1681</v>
      </c>
      <c r="D6926" s="129" t="s">
        <v>1986</v>
      </c>
      <c r="E6926" s="129" t="s">
        <v>1680</v>
      </c>
      <c r="F6926" s="129" t="s">
        <v>1679</v>
      </c>
      <c r="G6926" s="129" t="s">
        <v>1655</v>
      </c>
      <c r="I6926" s="129" t="s">
        <v>1678</v>
      </c>
      <c r="J6926" s="129">
        <v>17.207000000000001</v>
      </c>
      <c r="K6926" s="129">
        <v>12.736000000000001</v>
      </c>
      <c r="L6926" s="129">
        <v>7.2279999999999998</v>
      </c>
      <c r="M6926" s="129">
        <v>5.4580000000000002</v>
      </c>
      <c r="N6926" s="129">
        <v>2.702</v>
      </c>
      <c r="O6926" s="129">
        <v>2.0790000000000002</v>
      </c>
      <c r="P6926" s="129">
        <v>1.1539999999999999</v>
      </c>
      <c r="Q6926" s="129">
        <v>2.8740000000000001</v>
      </c>
      <c r="R6926" s="129">
        <v>0.443</v>
      </c>
      <c r="S6926" s="129">
        <v>2.64</v>
      </c>
      <c r="T6926" s="129">
        <v>7.2489999999999997</v>
      </c>
      <c r="U6926" s="129">
        <v>5.9189999999999996</v>
      </c>
      <c r="V6926" s="129">
        <v>3.8050000000000002</v>
      </c>
      <c r="W6926" s="129">
        <v>4.2519999999999998</v>
      </c>
      <c r="X6926" s="129">
        <v>0.442</v>
      </c>
      <c r="Y6926" s="129">
        <v>2.3479999999999999</v>
      </c>
      <c r="Z6926" s="129">
        <v>4.4130000000000003</v>
      </c>
      <c r="AA6926" s="129">
        <v>0.49299999999999999</v>
      </c>
      <c r="AB6926" s="129">
        <v>2.0910000000000002</v>
      </c>
      <c r="AC6926" s="129">
        <v>1.0309999999999999</v>
      </c>
      <c r="AD6926" s="129">
        <v>0.19500000000000001</v>
      </c>
      <c r="AE6926" s="129">
        <v>0.84399999999999997</v>
      </c>
      <c r="AF6926" s="129">
        <v>0.749</v>
      </c>
      <c r="AG6926" s="129">
        <v>0.125</v>
      </c>
      <c r="AH6926" s="129">
        <v>2.8540000000000001</v>
      </c>
      <c r="AI6926" s="129">
        <v>3.444</v>
      </c>
      <c r="AJ6926" s="129">
        <v>3.0150000000000001</v>
      </c>
      <c r="AK6926" s="129">
        <v>6.9939999999999998</v>
      </c>
      <c r="AL6926" s="129">
        <v>10.122</v>
      </c>
      <c r="AM6926" s="129">
        <v>0.373</v>
      </c>
      <c r="AN6926" s="129">
        <v>0.752</v>
      </c>
      <c r="AO6926" s="129">
        <v>3.1859999999999999</v>
      </c>
      <c r="AP6926" s="129">
        <v>2.5979999999999999</v>
      </c>
      <c r="AQ6926" s="129">
        <v>2.1429999999999998</v>
      </c>
      <c r="AR6926" s="129">
        <v>2.4729999999999999</v>
      </c>
      <c r="AS6926" s="129">
        <v>2.6440000000000001</v>
      </c>
      <c r="AT6926" s="129">
        <v>2.6440000000000001</v>
      </c>
      <c r="AU6926" s="129">
        <v>2.6440000000000001</v>
      </c>
      <c r="AV6926" s="129">
        <v>2.6440000000000001</v>
      </c>
      <c r="AW6926" s="129">
        <v>2012</v>
      </c>
    </row>
    <row r="6927" spans="1:49">
      <c r="A6927" s="129">
        <v>364</v>
      </c>
      <c r="B6927" s="129" t="s">
        <v>1987</v>
      </c>
      <c r="C6927" s="129" t="s">
        <v>1677</v>
      </c>
      <c r="D6927" s="129" t="s">
        <v>1986</v>
      </c>
      <c r="E6927" s="129" t="s">
        <v>1672</v>
      </c>
      <c r="F6927" s="129" t="s">
        <v>1676</v>
      </c>
      <c r="G6927" s="129" t="s">
        <v>1675</v>
      </c>
      <c r="I6927" s="129" t="s">
        <v>1992</v>
      </c>
      <c r="J6927" s="129">
        <v>41.344999999999999</v>
      </c>
      <c r="K6927" s="129">
        <v>44.831000000000003</v>
      </c>
      <c r="L6927" s="129">
        <v>46.999000000000002</v>
      </c>
      <c r="M6927" s="129">
        <v>49.406999999999996</v>
      </c>
      <c r="N6927" s="129">
        <v>50.45</v>
      </c>
      <c r="O6927" s="129">
        <v>51.091999999999999</v>
      </c>
      <c r="P6927" s="129">
        <v>51.372999999999998</v>
      </c>
      <c r="Q6927" s="129">
        <v>53.139000000000003</v>
      </c>
      <c r="R6927" s="129">
        <v>54.261000000000003</v>
      </c>
      <c r="S6927" s="129">
        <v>56.149000000000001</v>
      </c>
      <c r="T6927" s="129">
        <v>61.286999999999999</v>
      </c>
      <c r="U6927" s="129">
        <v>62.692</v>
      </c>
      <c r="V6927" s="129">
        <v>64.617999999999995</v>
      </c>
      <c r="W6927" s="129">
        <v>67.528000000000006</v>
      </c>
      <c r="X6927" s="129">
        <v>67.820999999999998</v>
      </c>
      <c r="Y6927" s="129">
        <v>69.956000000000003</v>
      </c>
      <c r="Z6927" s="129">
        <v>72.501000000000005</v>
      </c>
      <c r="AA6927" s="129">
        <v>73.078999999999994</v>
      </c>
      <c r="AB6927" s="129">
        <v>75.495000000000005</v>
      </c>
      <c r="AC6927" s="129">
        <v>74.13</v>
      </c>
      <c r="AD6927" s="129">
        <v>75.174000000000007</v>
      </c>
      <c r="AE6927" s="129">
        <v>76.802999999999997</v>
      </c>
      <c r="AF6927" s="129">
        <v>76.459999999999994</v>
      </c>
      <c r="AG6927" s="129">
        <v>78.594999999999999</v>
      </c>
      <c r="AH6927" s="129">
        <v>79.587999999999994</v>
      </c>
      <c r="AI6927" s="129">
        <v>82.69</v>
      </c>
      <c r="AJ6927" s="129">
        <v>86.665000000000006</v>
      </c>
      <c r="AK6927" s="129">
        <v>93.891000000000005</v>
      </c>
      <c r="AL6927" s="129">
        <v>102.702</v>
      </c>
      <c r="AM6927" s="129">
        <v>100.437</v>
      </c>
      <c r="AN6927" s="129">
        <v>101.3</v>
      </c>
      <c r="AO6927" s="129">
        <v>106.1</v>
      </c>
      <c r="AP6927" s="129">
        <v>107.2</v>
      </c>
      <c r="AQ6927" s="129">
        <v>109.889</v>
      </c>
      <c r="AR6927" s="129">
        <v>112.794</v>
      </c>
      <c r="AS6927" s="129">
        <v>115.776</v>
      </c>
      <c r="AT6927" s="129">
        <v>118.836</v>
      </c>
      <c r="AU6927" s="129">
        <v>121.97799999999999</v>
      </c>
      <c r="AV6927" s="129">
        <v>125.203</v>
      </c>
      <c r="AW6927" s="129">
        <v>2012</v>
      </c>
    </row>
    <row r="6928" spans="1:49">
      <c r="A6928" s="129">
        <v>364</v>
      </c>
      <c r="B6928" s="129" t="s">
        <v>1987</v>
      </c>
      <c r="C6928" s="129" t="s">
        <v>1673</v>
      </c>
      <c r="D6928" s="129" t="s">
        <v>1986</v>
      </c>
      <c r="E6928" s="129" t="s">
        <v>1672</v>
      </c>
      <c r="F6928" s="129" t="s">
        <v>1671</v>
      </c>
      <c r="G6928" s="129" t="s">
        <v>1655</v>
      </c>
      <c r="I6928" s="129" t="s">
        <v>1670</v>
      </c>
      <c r="J6928" s="129">
        <v>18.888999999999999</v>
      </c>
      <c r="K6928" s="129">
        <v>8.4309999999999992</v>
      </c>
      <c r="L6928" s="129">
        <v>4.8339999999999996</v>
      </c>
      <c r="M6928" s="129">
        <v>5.1239999999999997</v>
      </c>
      <c r="N6928" s="129">
        <v>2.1120000000000001</v>
      </c>
      <c r="O6928" s="129">
        <v>1.2729999999999999</v>
      </c>
      <c r="P6928" s="129">
        <v>0.55000000000000004</v>
      </c>
      <c r="Q6928" s="129">
        <v>3.4380000000000002</v>
      </c>
      <c r="R6928" s="129">
        <v>2.1110000000000002</v>
      </c>
      <c r="S6928" s="129">
        <v>3.48</v>
      </c>
      <c r="T6928" s="129">
        <v>9.1489999999999991</v>
      </c>
      <c r="U6928" s="129">
        <v>2.2919999999999998</v>
      </c>
      <c r="V6928" s="129">
        <v>3.073</v>
      </c>
      <c r="W6928" s="129">
        <v>4.5030000000000001</v>
      </c>
      <c r="X6928" s="129">
        <v>0.434</v>
      </c>
      <c r="Y6928" s="129">
        <v>3.1480000000000001</v>
      </c>
      <c r="Z6928" s="129">
        <v>3.637</v>
      </c>
      <c r="AA6928" s="129">
        <v>0.79700000000000004</v>
      </c>
      <c r="AB6928" s="129">
        <v>3.306</v>
      </c>
      <c r="AC6928" s="129">
        <v>-1.8080000000000001</v>
      </c>
      <c r="AD6928" s="129">
        <v>1.4079999999999999</v>
      </c>
      <c r="AE6928" s="129">
        <v>2.1680000000000001</v>
      </c>
      <c r="AF6928" s="129">
        <v>-0.44600000000000001</v>
      </c>
      <c r="AG6928" s="129">
        <v>2.7909999999999999</v>
      </c>
      <c r="AH6928" s="129">
        <v>1.264</v>
      </c>
      <c r="AI6928" s="129">
        <v>3.8969999999999998</v>
      </c>
      <c r="AJ6928" s="129">
        <v>4.8079999999999998</v>
      </c>
      <c r="AK6928" s="129">
        <v>8.3379999999999992</v>
      </c>
      <c r="AL6928" s="129">
        <v>9.3840000000000003</v>
      </c>
      <c r="AM6928" s="129">
        <v>-2.206</v>
      </c>
      <c r="AN6928" s="129">
        <v>0.86</v>
      </c>
      <c r="AO6928" s="129">
        <v>4.7380000000000004</v>
      </c>
      <c r="AP6928" s="129">
        <v>1.0369999999999999</v>
      </c>
      <c r="AQ6928" s="129">
        <v>2.508</v>
      </c>
      <c r="AR6928" s="129">
        <v>2.6440000000000001</v>
      </c>
      <c r="AS6928" s="129">
        <v>2.6440000000000001</v>
      </c>
      <c r="AT6928" s="129">
        <v>2.6440000000000001</v>
      </c>
      <c r="AU6928" s="129">
        <v>2.6440000000000001</v>
      </c>
      <c r="AV6928" s="129">
        <v>2.6440000000000001</v>
      </c>
      <c r="AW6928" s="129">
        <v>2012</v>
      </c>
    </row>
    <row r="6929" spans="1:49">
      <c r="A6929" s="129">
        <v>364</v>
      </c>
      <c r="B6929" s="129" t="s">
        <v>1987</v>
      </c>
      <c r="C6929" s="129" t="s">
        <v>1669</v>
      </c>
      <c r="D6929" s="129" t="s">
        <v>1986</v>
      </c>
      <c r="E6929" s="129" t="s">
        <v>1668</v>
      </c>
      <c r="G6929" s="129" t="s">
        <v>50</v>
      </c>
    </row>
    <row r="6930" spans="1:49">
      <c r="A6930" s="129">
        <v>364</v>
      </c>
      <c r="B6930" s="129" t="s">
        <v>1987</v>
      </c>
      <c r="C6930" s="129" t="s">
        <v>1667</v>
      </c>
      <c r="D6930" s="129" t="s">
        <v>1986</v>
      </c>
      <c r="E6930" s="129" t="s">
        <v>1666</v>
      </c>
      <c r="F6930" s="129" t="s">
        <v>1665</v>
      </c>
      <c r="G6930" s="129" t="s">
        <v>1655</v>
      </c>
      <c r="I6930" s="129" t="s">
        <v>1991</v>
      </c>
      <c r="J6930" s="129">
        <v>1.6339999999999999</v>
      </c>
      <c r="K6930" s="129">
        <v>-6.2060000000000004</v>
      </c>
      <c r="L6930" s="129">
        <v>10.567</v>
      </c>
      <c r="M6930" s="129">
        <v>9.98</v>
      </c>
      <c r="N6930" s="129">
        <v>4.2439999999999998</v>
      </c>
      <c r="O6930" s="129">
        <v>1.706</v>
      </c>
      <c r="P6930" s="129">
        <v>1.599</v>
      </c>
      <c r="Q6930" s="129">
        <v>5.2880000000000003</v>
      </c>
      <c r="R6930" s="129">
        <v>23.933</v>
      </c>
      <c r="S6930" s="129">
        <v>4.1909999999999998</v>
      </c>
      <c r="T6930" s="129">
        <v>-9.2949999999999999</v>
      </c>
      <c r="U6930" s="129">
        <v>2.7130000000000001</v>
      </c>
      <c r="V6930" s="129">
        <v>-3.73</v>
      </c>
      <c r="W6930" s="129">
        <v>-4.2080000000000002</v>
      </c>
      <c r="X6930" s="129">
        <v>1.5840000000000001</v>
      </c>
      <c r="Y6930" s="129">
        <v>-5.1219999999999999</v>
      </c>
      <c r="Z6930" s="129">
        <v>3.9830000000000001</v>
      </c>
      <c r="AA6930" s="129">
        <v>30.9</v>
      </c>
      <c r="AB6930" s="129">
        <v>20.742999999999999</v>
      </c>
      <c r="AC6930" s="129">
        <v>-6.2809999999999997</v>
      </c>
      <c r="AD6930" s="129">
        <v>-22.84</v>
      </c>
      <c r="AE6930" s="129">
        <v>8.9309999999999992</v>
      </c>
      <c r="AF6930" s="129">
        <v>1.173</v>
      </c>
      <c r="AG6930" s="129">
        <v>3.7829999999999999</v>
      </c>
      <c r="AH6930" s="129">
        <v>1.387</v>
      </c>
      <c r="AI6930" s="129">
        <v>-2.4430000000000001</v>
      </c>
      <c r="AJ6930" s="129">
        <v>2.331</v>
      </c>
      <c r="AK6930" s="129">
        <v>13.151999999999999</v>
      </c>
      <c r="AL6930" s="129">
        <v>-6.9459999999999997</v>
      </c>
      <c r="AM6930" s="129">
        <v>5.0090000000000003</v>
      </c>
      <c r="AN6930" s="129">
        <v>-8.3879999999999999</v>
      </c>
      <c r="AO6930" s="129">
        <v>-15.4</v>
      </c>
      <c r="AP6930" s="129">
        <v>8.875</v>
      </c>
      <c r="AQ6930" s="129">
        <v>4.7590000000000003</v>
      </c>
      <c r="AR6930" s="129">
        <v>4.3090000000000002</v>
      </c>
      <c r="AS6930" s="129">
        <v>3.8130000000000002</v>
      </c>
      <c r="AT6930" s="129">
        <v>3.5409999999999999</v>
      </c>
      <c r="AU6930" s="129">
        <v>2.8809999999999998</v>
      </c>
      <c r="AV6930" s="129">
        <v>2.7570000000000001</v>
      </c>
      <c r="AW6930" s="129">
        <v>2012</v>
      </c>
    </row>
    <row r="6931" spans="1:49">
      <c r="A6931" s="129">
        <v>364</v>
      </c>
      <c r="B6931" s="129" t="s">
        <v>1987</v>
      </c>
      <c r="C6931" s="129" t="s">
        <v>1664</v>
      </c>
      <c r="D6931" s="129" t="s">
        <v>1986</v>
      </c>
      <c r="E6931" s="129" t="s">
        <v>1663</v>
      </c>
      <c r="F6931" s="129" t="s">
        <v>1662</v>
      </c>
      <c r="G6931" s="129" t="s">
        <v>1655</v>
      </c>
      <c r="I6931" s="129" t="s">
        <v>1991</v>
      </c>
      <c r="J6931" s="129">
        <v>-0.42499999999999999</v>
      </c>
      <c r="K6931" s="129">
        <v>-4.3090000000000002</v>
      </c>
      <c r="L6931" s="129">
        <v>11.702999999999999</v>
      </c>
      <c r="M6931" s="129">
        <v>21.881</v>
      </c>
      <c r="N6931" s="129">
        <v>10.573</v>
      </c>
      <c r="O6931" s="129">
        <v>5.9569999999999999</v>
      </c>
      <c r="P6931" s="129">
        <v>1.3169999999999999</v>
      </c>
      <c r="Q6931" s="129">
        <v>6.694</v>
      </c>
      <c r="R6931" s="129">
        <v>8.0990000000000002</v>
      </c>
      <c r="S6931" s="129">
        <v>0.77</v>
      </c>
      <c r="T6931" s="129">
        <v>-11.255000000000001</v>
      </c>
      <c r="U6931" s="129">
        <v>4.1630000000000003</v>
      </c>
      <c r="V6931" s="129">
        <v>-6.8689999999999998</v>
      </c>
      <c r="W6931" s="129">
        <v>2.399</v>
      </c>
      <c r="X6931" s="129">
        <v>-4.8949999999999996</v>
      </c>
      <c r="Y6931" s="129">
        <v>-4.3849999999999998</v>
      </c>
      <c r="Z6931" s="129">
        <v>4.5110000000000001</v>
      </c>
      <c r="AA6931" s="129">
        <v>26.922000000000001</v>
      </c>
      <c r="AB6931" s="129">
        <v>23.63</v>
      </c>
      <c r="AC6931" s="129">
        <v>1.31</v>
      </c>
      <c r="AD6931" s="129">
        <v>-24.693999999999999</v>
      </c>
      <c r="AE6931" s="129">
        <v>9.7560000000000002</v>
      </c>
      <c r="AF6931" s="129">
        <v>2.4119999999999999</v>
      </c>
      <c r="AG6931" s="129">
        <v>3.5030000000000001</v>
      </c>
      <c r="AH6931" s="129">
        <v>1.1879999999999999</v>
      </c>
      <c r="AI6931" s="129">
        <v>-2.6589999999999998</v>
      </c>
      <c r="AJ6931" s="129">
        <v>2.335</v>
      </c>
      <c r="AK6931" s="129">
        <v>11.069000000000001</v>
      </c>
      <c r="AL6931" s="129">
        <v>-0.84699999999999998</v>
      </c>
      <c r="AM6931" s="129">
        <v>4.2149999999999999</v>
      </c>
      <c r="AN6931" s="129">
        <v>-7.44</v>
      </c>
      <c r="AO6931" s="129">
        <v>-14.173999999999999</v>
      </c>
      <c r="AP6931" s="129">
        <v>9.4239999999999995</v>
      </c>
      <c r="AQ6931" s="129">
        <v>4.492</v>
      </c>
      <c r="AR6931" s="129">
        <v>4.1639999999999997</v>
      </c>
      <c r="AS6931" s="129">
        <v>3.6320000000000001</v>
      </c>
      <c r="AT6931" s="129">
        <v>3.387</v>
      </c>
      <c r="AU6931" s="129">
        <v>2.7349999999999999</v>
      </c>
      <c r="AV6931" s="129">
        <v>2.597</v>
      </c>
      <c r="AW6931" s="129">
        <v>2012</v>
      </c>
    </row>
    <row r="6932" spans="1:49">
      <c r="A6932" s="129">
        <v>364</v>
      </c>
      <c r="B6932" s="129" t="s">
        <v>1987</v>
      </c>
      <c r="C6932" s="129" t="s">
        <v>1661</v>
      </c>
      <c r="D6932" s="129" t="s">
        <v>1986</v>
      </c>
      <c r="E6932" s="129" t="s">
        <v>1660</v>
      </c>
      <c r="F6932" s="129" t="s">
        <v>1659</v>
      </c>
      <c r="G6932" s="129" t="s">
        <v>1655</v>
      </c>
      <c r="I6932" s="129" t="s">
        <v>1991</v>
      </c>
      <c r="J6932" s="129">
        <v>3.2410000000000001</v>
      </c>
      <c r="K6932" s="129">
        <v>17.835999999999999</v>
      </c>
      <c r="L6932" s="129">
        <v>-5.742</v>
      </c>
      <c r="M6932" s="129">
        <v>14.72</v>
      </c>
      <c r="N6932" s="129">
        <v>17.763000000000002</v>
      </c>
      <c r="O6932" s="129">
        <v>9.7750000000000004</v>
      </c>
      <c r="P6932" s="129">
        <v>7.17</v>
      </c>
      <c r="Q6932" s="129">
        <v>-16.349</v>
      </c>
      <c r="R6932" s="129">
        <v>39.337000000000003</v>
      </c>
      <c r="S6932" s="129">
        <v>-1.806</v>
      </c>
      <c r="T6932" s="129">
        <v>-0.86</v>
      </c>
      <c r="U6932" s="129">
        <v>-14.786</v>
      </c>
      <c r="V6932" s="129">
        <v>12.462999999999999</v>
      </c>
      <c r="W6932" s="129">
        <v>-7.976</v>
      </c>
      <c r="X6932" s="129">
        <v>-11.763</v>
      </c>
      <c r="Y6932" s="129">
        <v>10.128</v>
      </c>
      <c r="Z6932" s="129">
        <v>5.2069999999999999</v>
      </c>
      <c r="AA6932" s="129">
        <v>-7.7539999999999996</v>
      </c>
      <c r="AB6932" s="129">
        <v>-3.4750000000000001</v>
      </c>
      <c r="AC6932" s="129">
        <v>11.419</v>
      </c>
      <c r="AD6932" s="129">
        <v>16.542000000000002</v>
      </c>
      <c r="AE6932" s="129">
        <v>-0.19</v>
      </c>
      <c r="AF6932" s="129">
        <v>-2.1139999999999999</v>
      </c>
      <c r="AG6932" s="129">
        <v>-5.1769999999999996</v>
      </c>
      <c r="AH6932" s="129">
        <v>5.3179999999999996</v>
      </c>
      <c r="AI6932" s="129">
        <v>5.47</v>
      </c>
      <c r="AJ6932" s="129">
        <v>6.3289999999999997</v>
      </c>
      <c r="AK6932" s="129">
        <v>-22.064</v>
      </c>
      <c r="AL6932" s="129">
        <v>3.3780000000000001</v>
      </c>
      <c r="AM6932" s="129">
        <v>-14.278</v>
      </c>
      <c r="AN6932" s="129">
        <v>2.2309999999999999</v>
      </c>
      <c r="AO6932" s="129">
        <v>-11.375</v>
      </c>
      <c r="AP6932" s="129">
        <v>3.3460000000000001</v>
      </c>
      <c r="AQ6932" s="129">
        <v>8.3070000000000004</v>
      </c>
      <c r="AR6932" s="129">
        <v>7.6529999999999996</v>
      </c>
      <c r="AS6932" s="129">
        <v>4.8010000000000002</v>
      </c>
      <c r="AT6932" s="129">
        <v>5.1180000000000003</v>
      </c>
      <c r="AU6932" s="129">
        <v>4.1189999999999998</v>
      </c>
      <c r="AV6932" s="129">
        <v>4.1859999999999999</v>
      </c>
      <c r="AW6932" s="129">
        <v>2012</v>
      </c>
    </row>
    <row r="6933" spans="1:49">
      <c r="A6933" s="129">
        <v>364</v>
      </c>
      <c r="B6933" s="129" t="s">
        <v>1987</v>
      </c>
      <c r="C6933" s="129" t="s">
        <v>1658</v>
      </c>
      <c r="D6933" s="129" t="s">
        <v>1986</v>
      </c>
      <c r="E6933" s="129" t="s">
        <v>1657</v>
      </c>
      <c r="F6933" s="129" t="s">
        <v>1656</v>
      </c>
      <c r="G6933" s="129" t="s">
        <v>1655</v>
      </c>
      <c r="I6933" s="129" t="s">
        <v>1991</v>
      </c>
      <c r="J6933" s="129">
        <v>-8.7050000000000001</v>
      </c>
      <c r="K6933" s="129">
        <v>38.67</v>
      </c>
      <c r="L6933" s="129">
        <v>5.9390000000000001</v>
      </c>
      <c r="M6933" s="129">
        <v>22.533999999999999</v>
      </c>
      <c r="N6933" s="129">
        <v>30.706</v>
      </c>
      <c r="O6933" s="129">
        <v>11.781000000000001</v>
      </c>
      <c r="P6933" s="129">
        <v>-5.6280000000000001</v>
      </c>
      <c r="Q6933" s="129">
        <v>-19.625</v>
      </c>
      <c r="R6933" s="129">
        <v>61.136000000000003</v>
      </c>
      <c r="S6933" s="129">
        <v>-10.368</v>
      </c>
      <c r="T6933" s="129">
        <v>7.5869999999999997</v>
      </c>
      <c r="U6933" s="129">
        <v>-22.36</v>
      </c>
      <c r="V6933" s="129">
        <v>20.472999999999999</v>
      </c>
      <c r="W6933" s="129">
        <v>-17.797000000000001</v>
      </c>
      <c r="X6933" s="129">
        <v>-19.672999999999998</v>
      </c>
      <c r="Y6933" s="129">
        <v>14.975</v>
      </c>
      <c r="Z6933" s="129">
        <v>-18.466000000000001</v>
      </c>
      <c r="AA6933" s="129">
        <v>-16.498999999999999</v>
      </c>
      <c r="AB6933" s="129">
        <v>-3.637</v>
      </c>
      <c r="AC6933" s="129">
        <v>-1.9650000000000001</v>
      </c>
      <c r="AD6933" s="129">
        <v>18.992000000000001</v>
      </c>
      <c r="AE6933" s="129">
        <v>-12.832000000000001</v>
      </c>
      <c r="AF6933" s="129">
        <v>-9.3309999999999995</v>
      </c>
      <c r="AG6933" s="129">
        <v>-7.1749999999999998</v>
      </c>
      <c r="AH6933" s="129">
        <v>-7.61</v>
      </c>
      <c r="AI6933" s="129">
        <v>11.801</v>
      </c>
      <c r="AJ6933" s="129">
        <v>-1.8140000000000001</v>
      </c>
      <c r="AK6933" s="129">
        <v>21.242000000000001</v>
      </c>
      <c r="AL6933" s="129">
        <v>4.4139999999999997</v>
      </c>
      <c r="AM6933" s="129">
        <v>-13.994999999999999</v>
      </c>
      <c r="AN6933" s="129">
        <v>-17.78</v>
      </c>
      <c r="AO6933" s="129">
        <v>-16.882000000000001</v>
      </c>
      <c r="AP6933" s="129">
        <v>10.984999999999999</v>
      </c>
      <c r="AQ6933" s="129">
        <v>17.786000000000001</v>
      </c>
      <c r="AR6933" s="129">
        <v>17.899999999999999</v>
      </c>
      <c r="AS6933" s="129">
        <v>7.6689999999999996</v>
      </c>
      <c r="AT6933" s="129">
        <v>7.7469999999999999</v>
      </c>
      <c r="AU6933" s="129">
        <v>5.9320000000000004</v>
      </c>
      <c r="AV6933" s="129">
        <v>6.0780000000000003</v>
      </c>
      <c r="AW6933" s="129">
        <v>2012</v>
      </c>
    </row>
    <row r="6934" spans="1:49">
      <c r="A6934" s="129">
        <v>364</v>
      </c>
      <c r="B6934" s="129" t="s">
        <v>1987</v>
      </c>
      <c r="C6934" s="129" t="s">
        <v>1653</v>
      </c>
      <c r="D6934" s="129" t="s">
        <v>1986</v>
      </c>
      <c r="E6934" s="129" t="s">
        <v>80</v>
      </c>
      <c r="F6934" s="129" t="s">
        <v>1652</v>
      </c>
      <c r="G6934" s="129" t="s">
        <v>1651</v>
      </c>
    </row>
    <row r="6935" spans="1:49">
      <c r="A6935" s="129">
        <v>364</v>
      </c>
      <c r="B6935" s="129" t="s">
        <v>1987</v>
      </c>
      <c r="C6935" s="129" t="s">
        <v>1650</v>
      </c>
      <c r="D6935" s="129" t="s">
        <v>1986</v>
      </c>
      <c r="E6935" s="129" t="s">
        <v>1649</v>
      </c>
      <c r="F6935" s="129" t="s">
        <v>1648</v>
      </c>
      <c r="G6935" s="129" t="s">
        <v>84</v>
      </c>
      <c r="H6935" s="129" t="s">
        <v>5</v>
      </c>
    </row>
    <row r="6936" spans="1:49">
      <c r="A6936" s="129">
        <v>364</v>
      </c>
      <c r="B6936" s="129" t="s">
        <v>1987</v>
      </c>
      <c r="C6936" s="129" t="s">
        <v>1647</v>
      </c>
      <c r="D6936" s="129" t="s">
        <v>1986</v>
      </c>
      <c r="E6936" s="129" t="s">
        <v>15</v>
      </c>
      <c r="F6936" s="129" t="s">
        <v>1646</v>
      </c>
      <c r="G6936" s="129" t="s">
        <v>84</v>
      </c>
      <c r="H6936" s="129" t="s">
        <v>5</v>
      </c>
      <c r="I6936" s="129" t="s">
        <v>1990</v>
      </c>
      <c r="J6936" s="129">
        <v>9.8000000000000004E-2</v>
      </c>
      <c r="K6936" s="129">
        <v>9.8000000000000004E-2</v>
      </c>
      <c r="L6936" s="129">
        <v>9.9000000000000005E-2</v>
      </c>
      <c r="M6936" s="129">
        <v>0.1</v>
      </c>
      <c r="N6936" s="129">
        <v>0.10100000000000001</v>
      </c>
      <c r="O6936" s="129">
        <v>0.10199999999999999</v>
      </c>
      <c r="P6936" s="129">
        <v>0.10199999999999999</v>
      </c>
      <c r="Q6936" s="129">
        <v>0.10299999999999999</v>
      </c>
      <c r="R6936" s="129">
        <v>0.104</v>
      </c>
      <c r="S6936" s="129">
        <v>0.105</v>
      </c>
      <c r="T6936" s="129">
        <v>0.106</v>
      </c>
      <c r="U6936" s="129">
        <v>0.106</v>
      </c>
      <c r="V6936" s="129">
        <v>0.106</v>
      </c>
      <c r="W6936" s="129">
        <v>0.106</v>
      </c>
      <c r="X6936" s="129">
        <v>0.106</v>
      </c>
      <c r="Y6936" s="129">
        <v>0.106</v>
      </c>
      <c r="Z6936" s="129">
        <v>0.106</v>
      </c>
      <c r="AA6936" s="129">
        <v>0.106</v>
      </c>
      <c r="AB6936" s="129">
        <v>0.106</v>
      </c>
      <c r="AC6936" s="129">
        <v>0.106</v>
      </c>
      <c r="AD6936" s="129">
        <v>0.106</v>
      </c>
      <c r="AE6936" s="129">
        <v>0.106</v>
      </c>
      <c r="AF6936" s="129">
        <v>0.107</v>
      </c>
      <c r="AG6936" s="129">
        <v>0.107</v>
      </c>
      <c r="AH6936" s="129">
        <v>0.108</v>
      </c>
      <c r="AI6936" s="129">
        <v>0.108</v>
      </c>
      <c r="AJ6936" s="129">
        <v>0.109</v>
      </c>
      <c r="AK6936" s="129">
        <v>0.109</v>
      </c>
      <c r="AL6936" s="129">
        <v>0.109</v>
      </c>
      <c r="AM6936" s="129">
        <v>0.109</v>
      </c>
      <c r="AN6936" s="129">
        <v>0.109</v>
      </c>
      <c r="AO6936" s="129">
        <v>0.11</v>
      </c>
      <c r="AP6936" s="129">
        <v>0.11</v>
      </c>
      <c r="AQ6936" s="129">
        <v>0.11</v>
      </c>
      <c r="AR6936" s="129">
        <v>0.11</v>
      </c>
      <c r="AS6936" s="129">
        <v>0.11</v>
      </c>
      <c r="AT6936" s="129">
        <v>0.11</v>
      </c>
      <c r="AU6936" s="129">
        <v>0.11</v>
      </c>
      <c r="AV6936" s="129">
        <v>0.11</v>
      </c>
      <c r="AW6936" s="129">
        <v>2001</v>
      </c>
    </row>
    <row r="6937" spans="1:49">
      <c r="A6937" s="129">
        <v>364</v>
      </c>
      <c r="B6937" s="129" t="s">
        <v>1987</v>
      </c>
      <c r="C6937" s="129" t="s">
        <v>1644</v>
      </c>
      <c r="D6937" s="129" t="s">
        <v>1986</v>
      </c>
      <c r="E6937" s="129" t="s">
        <v>1642</v>
      </c>
      <c r="F6937" s="129" t="s">
        <v>1641</v>
      </c>
      <c r="G6937" s="129" t="s">
        <v>1608</v>
      </c>
      <c r="H6937" s="129" t="s">
        <v>1604</v>
      </c>
      <c r="I6937" s="129" t="s">
        <v>1989</v>
      </c>
      <c r="J6937" s="129">
        <v>4.2000000000000003E-2</v>
      </c>
      <c r="K6937" s="129">
        <v>5.8000000000000003E-2</v>
      </c>
      <c r="L6937" s="129">
        <v>7.0000000000000007E-2</v>
      </c>
      <c r="M6937" s="129">
        <v>7.2999999999999995E-2</v>
      </c>
      <c r="N6937" s="129">
        <v>9.1999999999999998E-2</v>
      </c>
      <c r="O6937" s="129">
        <v>0.10100000000000001</v>
      </c>
      <c r="P6937" s="129">
        <v>0.109</v>
      </c>
      <c r="Q6937" s="129">
        <v>0.122</v>
      </c>
      <c r="R6937" s="129">
        <v>0.14599999999999999</v>
      </c>
      <c r="S6937" s="129">
        <v>0.156</v>
      </c>
      <c r="T6937" s="129">
        <v>0.17299999999999999</v>
      </c>
      <c r="U6937" s="129">
        <v>0.186</v>
      </c>
      <c r="V6937" s="129">
        <v>0.17899999999999999</v>
      </c>
      <c r="W6937" s="129">
        <v>0.17299999999999999</v>
      </c>
      <c r="X6937" s="129">
        <v>0.189</v>
      </c>
      <c r="Y6937" s="129">
        <v>0.193</v>
      </c>
      <c r="Z6937" s="129">
        <v>0.217</v>
      </c>
      <c r="AA6937" s="129">
        <v>0.23599999999999999</v>
      </c>
      <c r="AB6937" s="129">
        <v>0.255</v>
      </c>
      <c r="AC6937" s="129">
        <v>0.26500000000000001</v>
      </c>
      <c r="AD6937" s="129">
        <v>0.26500000000000001</v>
      </c>
      <c r="AE6937" s="129">
        <v>0.28499999999999998</v>
      </c>
      <c r="AF6937" s="129">
        <v>0.312</v>
      </c>
      <c r="AG6937" s="129">
        <v>0.32300000000000001</v>
      </c>
      <c r="AH6937" s="129">
        <v>0.32900000000000001</v>
      </c>
      <c r="AI6937" s="129">
        <v>0.35099999999999998</v>
      </c>
      <c r="AJ6937" s="129">
        <v>0.39900000000000002</v>
      </c>
      <c r="AK6937" s="129">
        <v>0.46300000000000002</v>
      </c>
      <c r="AL6937" s="129">
        <v>0.53500000000000003</v>
      </c>
      <c r="AM6937" s="129">
        <v>0.54300000000000004</v>
      </c>
      <c r="AN6937" s="129">
        <v>0.53200000000000003</v>
      </c>
      <c r="AO6937" s="129">
        <v>0.499</v>
      </c>
      <c r="AP6937" s="129">
        <v>0.49199999999999999</v>
      </c>
      <c r="AQ6937" s="129">
        <v>0.52300000000000002</v>
      </c>
      <c r="AR6937" s="129">
        <v>0.56000000000000005</v>
      </c>
      <c r="AS6937" s="129">
        <v>0.60299999999999998</v>
      </c>
      <c r="AT6937" s="129">
        <v>0.64400000000000002</v>
      </c>
      <c r="AU6937" s="129">
        <v>0.68300000000000005</v>
      </c>
      <c r="AV6937" s="129">
        <v>0.72199999999999998</v>
      </c>
      <c r="AW6937" s="129">
        <v>2012</v>
      </c>
    </row>
    <row r="6938" spans="1:49">
      <c r="A6938" s="129">
        <v>364</v>
      </c>
      <c r="B6938" s="129" t="s">
        <v>1987</v>
      </c>
      <c r="C6938" s="129" t="s">
        <v>1643</v>
      </c>
      <c r="D6938" s="129" t="s">
        <v>1986</v>
      </c>
      <c r="E6938" s="129" t="s">
        <v>1642</v>
      </c>
      <c r="F6938" s="129" t="s">
        <v>1641</v>
      </c>
      <c r="G6938" s="129" t="s">
        <v>1597</v>
      </c>
      <c r="I6938" s="129" t="s">
        <v>1640</v>
      </c>
      <c r="J6938" s="129">
        <v>22.140999999999998</v>
      </c>
      <c r="K6938" s="129">
        <v>24.492000000000001</v>
      </c>
      <c r="L6938" s="129">
        <v>26.143000000000001</v>
      </c>
      <c r="M6938" s="129">
        <v>24.492999999999999</v>
      </c>
      <c r="N6938" s="129">
        <v>28.047000000000001</v>
      </c>
      <c r="O6938" s="129">
        <v>28.247</v>
      </c>
      <c r="P6938" s="129">
        <v>27.056000000000001</v>
      </c>
      <c r="Q6938" s="129">
        <v>27.141999999999999</v>
      </c>
      <c r="R6938" s="129">
        <v>28.05</v>
      </c>
      <c r="S6938" s="129">
        <v>27.934999999999999</v>
      </c>
      <c r="T6938" s="129">
        <v>27.704999999999998</v>
      </c>
      <c r="U6938" s="129">
        <v>27.719000000000001</v>
      </c>
      <c r="V6938" s="129">
        <v>24.349</v>
      </c>
      <c r="W6938" s="129">
        <v>23.012</v>
      </c>
      <c r="X6938" s="129">
        <v>24.626000000000001</v>
      </c>
      <c r="Y6938" s="129">
        <v>22.977</v>
      </c>
      <c r="Z6938" s="129">
        <v>24.436</v>
      </c>
      <c r="AA6938" s="129">
        <v>25.271999999999998</v>
      </c>
      <c r="AB6938" s="129">
        <v>25.338000000000001</v>
      </c>
      <c r="AC6938" s="129">
        <v>25.39</v>
      </c>
      <c r="AD6938" s="129">
        <v>24.805</v>
      </c>
      <c r="AE6938" s="129">
        <v>24.504999999999999</v>
      </c>
      <c r="AF6938" s="129">
        <v>25.042999999999999</v>
      </c>
      <c r="AG6938" s="129">
        <v>24.809000000000001</v>
      </c>
      <c r="AH6938" s="129">
        <v>23.324000000000002</v>
      </c>
      <c r="AI6938" s="129">
        <v>23.588000000000001</v>
      </c>
      <c r="AJ6938" s="129">
        <v>24.181999999999999</v>
      </c>
      <c r="AK6938" s="129">
        <v>25.091000000000001</v>
      </c>
      <c r="AL6938" s="129">
        <v>28.472999999999999</v>
      </c>
      <c r="AM6938" s="129">
        <v>29.844000000000001</v>
      </c>
      <c r="AN6938" s="129">
        <v>28.943999999999999</v>
      </c>
      <c r="AO6938" s="129">
        <v>26.725000000000001</v>
      </c>
      <c r="AP6938" s="129">
        <v>25.585000000000001</v>
      </c>
      <c r="AQ6938" s="129">
        <v>26.106000000000002</v>
      </c>
      <c r="AR6938" s="129">
        <v>26.648</v>
      </c>
      <c r="AS6938" s="129">
        <v>27.052</v>
      </c>
      <c r="AT6938" s="129">
        <v>27.367000000000001</v>
      </c>
      <c r="AU6938" s="129">
        <v>27.457999999999998</v>
      </c>
      <c r="AV6938" s="129">
        <v>27.457999999999998</v>
      </c>
      <c r="AW6938" s="129">
        <v>2012</v>
      </c>
    </row>
    <row r="6939" spans="1:49">
      <c r="A6939" s="129">
        <v>364</v>
      </c>
      <c r="B6939" s="129" t="s">
        <v>1987</v>
      </c>
      <c r="C6939" s="129" t="s">
        <v>1639</v>
      </c>
      <c r="D6939" s="129" t="s">
        <v>1986</v>
      </c>
      <c r="E6939" s="129" t="s">
        <v>1637</v>
      </c>
      <c r="F6939" s="129" t="s">
        <v>1636</v>
      </c>
      <c r="G6939" s="129" t="s">
        <v>1608</v>
      </c>
      <c r="H6939" s="129" t="s">
        <v>1604</v>
      </c>
      <c r="I6939" s="129" t="s">
        <v>1989</v>
      </c>
      <c r="J6939" s="129">
        <v>5.0999999999999997E-2</v>
      </c>
      <c r="K6939" s="129">
        <v>6.7000000000000004E-2</v>
      </c>
      <c r="L6939" s="129">
        <v>7.0999999999999994E-2</v>
      </c>
      <c r="M6939" s="129">
        <v>8.1000000000000003E-2</v>
      </c>
      <c r="N6939" s="129">
        <v>8.5000000000000006E-2</v>
      </c>
      <c r="O6939" s="129">
        <v>8.5999999999999993E-2</v>
      </c>
      <c r="P6939" s="129">
        <v>0.10199999999999999</v>
      </c>
      <c r="Q6939" s="129">
        <v>0.12</v>
      </c>
      <c r="R6939" s="129">
        <v>0.14599999999999999</v>
      </c>
      <c r="S6939" s="129">
        <v>0.17299999999999999</v>
      </c>
      <c r="T6939" s="129">
        <v>0.16600000000000001</v>
      </c>
      <c r="U6939" s="129">
        <v>0.19500000000000001</v>
      </c>
      <c r="V6939" s="129">
        <v>0.21099999999999999</v>
      </c>
      <c r="W6939" s="129">
        <v>0.191</v>
      </c>
      <c r="X6939" s="129">
        <v>0.19400000000000001</v>
      </c>
      <c r="Y6939" s="129">
        <v>0.188</v>
      </c>
      <c r="Z6939" s="129">
        <v>0.20799999999999999</v>
      </c>
      <c r="AA6939" s="129">
        <v>0.27100000000000002</v>
      </c>
      <c r="AB6939" s="129">
        <v>0.28199999999999997</v>
      </c>
      <c r="AC6939" s="129">
        <v>0.29499999999999998</v>
      </c>
      <c r="AD6939" s="129">
        <v>0.28299999999999997</v>
      </c>
      <c r="AE6939" s="129">
        <v>0.30399999999999999</v>
      </c>
      <c r="AF6939" s="129">
        <v>0.33400000000000002</v>
      </c>
      <c r="AG6939" s="129">
        <v>0.35</v>
      </c>
      <c r="AH6939" s="129">
        <v>0.36799999999999999</v>
      </c>
      <c r="AI6939" s="129">
        <v>0.41699999999999998</v>
      </c>
      <c r="AJ6939" s="129">
        <v>0.44900000000000001</v>
      </c>
      <c r="AK6939" s="129">
        <v>0.52100000000000002</v>
      </c>
      <c r="AL6939" s="129">
        <v>0.56000000000000005</v>
      </c>
      <c r="AM6939" s="129">
        <v>0.59799999999999998</v>
      </c>
      <c r="AN6939" s="129">
        <v>0.60399999999999998</v>
      </c>
      <c r="AO6939" s="129">
        <v>0.56599999999999995</v>
      </c>
      <c r="AP6939" s="129">
        <v>0.54500000000000004</v>
      </c>
      <c r="AQ6939" s="129">
        <v>0.57599999999999996</v>
      </c>
      <c r="AR6939" s="129">
        <v>0.60399999999999998</v>
      </c>
      <c r="AS6939" s="129">
        <v>0.64500000000000002</v>
      </c>
      <c r="AT6939" s="129">
        <v>0.68600000000000005</v>
      </c>
      <c r="AU6939" s="129">
        <v>0.72699999999999998</v>
      </c>
      <c r="AV6939" s="129">
        <v>0.77100000000000002</v>
      </c>
      <c r="AW6939" s="129">
        <v>2012</v>
      </c>
    </row>
    <row r="6940" spans="1:49">
      <c r="A6940" s="129">
        <v>364</v>
      </c>
      <c r="B6940" s="129" t="s">
        <v>1987</v>
      </c>
      <c r="C6940" s="129" t="s">
        <v>1638</v>
      </c>
      <c r="D6940" s="129" t="s">
        <v>1986</v>
      </c>
      <c r="E6940" s="129" t="s">
        <v>1637</v>
      </c>
      <c r="F6940" s="129" t="s">
        <v>1636</v>
      </c>
      <c r="G6940" s="129" t="s">
        <v>1597</v>
      </c>
      <c r="I6940" s="129" t="s">
        <v>1635</v>
      </c>
      <c r="J6940" s="129">
        <v>26.782</v>
      </c>
      <c r="K6940" s="129">
        <v>28.213999999999999</v>
      </c>
      <c r="L6940" s="129">
        <v>26.507000000000001</v>
      </c>
      <c r="M6940" s="129">
        <v>27.303999999999998</v>
      </c>
      <c r="N6940" s="129">
        <v>26.018999999999998</v>
      </c>
      <c r="O6940" s="129">
        <v>24.247</v>
      </c>
      <c r="P6940" s="129">
        <v>25.196000000000002</v>
      </c>
      <c r="Q6940" s="129">
        <v>26.669</v>
      </c>
      <c r="R6940" s="129">
        <v>28.173999999999999</v>
      </c>
      <c r="S6940" s="129">
        <v>30.869</v>
      </c>
      <c r="T6940" s="129">
        <v>26.547000000000001</v>
      </c>
      <c r="U6940" s="129">
        <v>29.038</v>
      </c>
      <c r="V6940" s="129">
        <v>28.707999999999998</v>
      </c>
      <c r="W6940" s="129">
        <v>25.323</v>
      </c>
      <c r="X6940" s="129">
        <v>25.184000000000001</v>
      </c>
      <c r="Y6940" s="129">
        <v>22.405999999999999</v>
      </c>
      <c r="Z6940" s="129">
        <v>23.376000000000001</v>
      </c>
      <c r="AA6940" s="129">
        <v>29.077000000000002</v>
      </c>
      <c r="AB6940" s="129">
        <v>28.062999999999999</v>
      </c>
      <c r="AC6940" s="129">
        <v>28.266999999999999</v>
      </c>
      <c r="AD6940" s="129">
        <v>26.41</v>
      </c>
      <c r="AE6940" s="129">
        <v>26.172000000000001</v>
      </c>
      <c r="AF6940" s="129">
        <v>26.763999999999999</v>
      </c>
      <c r="AG6940" s="129">
        <v>26.914999999999999</v>
      </c>
      <c r="AH6940" s="129">
        <v>26.108000000000001</v>
      </c>
      <c r="AI6940" s="129">
        <v>28.039000000000001</v>
      </c>
      <c r="AJ6940" s="129">
        <v>27.256</v>
      </c>
      <c r="AK6940" s="129">
        <v>28.212</v>
      </c>
      <c r="AL6940" s="129">
        <v>29.835000000000001</v>
      </c>
      <c r="AM6940" s="129">
        <v>32.863999999999997</v>
      </c>
      <c r="AN6940" s="129">
        <v>32.853000000000002</v>
      </c>
      <c r="AO6940" s="129">
        <v>30.337</v>
      </c>
      <c r="AP6940" s="129">
        <v>28.300999999999998</v>
      </c>
      <c r="AQ6940" s="129">
        <v>28.748999999999999</v>
      </c>
      <c r="AR6940" s="129">
        <v>28.738</v>
      </c>
      <c r="AS6940" s="129">
        <v>28.956</v>
      </c>
      <c r="AT6940" s="129">
        <v>29.145</v>
      </c>
      <c r="AU6940" s="129">
        <v>29.218</v>
      </c>
      <c r="AV6940" s="129">
        <v>29.323</v>
      </c>
      <c r="AW6940" s="129">
        <v>2012</v>
      </c>
    </row>
    <row r="6941" spans="1:49">
      <c r="A6941" s="129">
        <v>364</v>
      </c>
      <c r="B6941" s="129" t="s">
        <v>1987</v>
      </c>
      <c r="C6941" s="129" t="s">
        <v>1634</v>
      </c>
      <c r="D6941" s="129" t="s">
        <v>1986</v>
      </c>
      <c r="E6941" s="129" t="s">
        <v>1632</v>
      </c>
      <c r="F6941" s="129" t="s">
        <v>1631</v>
      </c>
      <c r="G6941" s="129" t="s">
        <v>1608</v>
      </c>
      <c r="H6941" s="129" t="s">
        <v>1604</v>
      </c>
      <c r="I6941" s="129" t="s">
        <v>1989</v>
      </c>
      <c r="J6941" s="129">
        <v>-8.9999999999999993E-3</v>
      </c>
      <c r="K6941" s="129">
        <v>-8.9999999999999993E-3</v>
      </c>
      <c r="L6941" s="129">
        <v>-1E-3</v>
      </c>
      <c r="M6941" s="129">
        <v>-8.0000000000000002E-3</v>
      </c>
      <c r="N6941" s="129">
        <v>7.0000000000000001E-3</v>
      </c>
      <c r="O6941" s="129">
        <v>1.4E-2</v>
      </c>
      <c r="P6941" s="129">
        <v>8.0000000000000002E-3</v>
      </c>
      <c r="Q6941" s="129">
        <v>2E-3</v>
      </c>
      <c r="R6941" s="129">
        <v>-1E-3</v>
      </c>
      <c r="S6941" s="129">
        <v>-1.6E-2</v>
      </c>
      <c r="T6941" s="129">
        <v>7.0000000000000001E-3</v>
      </c>
      <c r="U6941" s="129">
        <v>-8.9999999999999993E-3</v>
      </c>
      <c r="V6941" s="129">
        <v>-3.2000000000000001E-2</v>
      </c>
      <c r="W6941" s="129">
        <v>-1.7000000000000001E-2</v>
      </c>
      <c r="X6941" s="129">
        <v>-4.0000000000000001E-3</v>
      </c>
      <c r="Y6941" s="129">
        <v>5.0000000000000001E-3</v>
      </c>
      <c r="Z6941" s="129">
        <v>8.9999999999999993E-3</v>
      </c>
      <c r="AA6941" s="129">
        <v>-3.5000000000000003E-2</v>
      </c>
      <c r="AB6941" s="129">
        <v>-2.7E-2</v>
      </c>
      <c r="AC6941" s="129">
        <v>-0.03</v>
      </c>
      <c r="AD6941" s="129">
        <v>-1.7000000000000001E-2</v>
      </c>
      <c r="AE6941" s="129">
        <v>-1.9E-2</v>
      </c>
      <c r="AF6941" s="129">
        <v>-2.1000000000000001E-2</v>
      </c>
      <c r="AG6941" s="129">
        <v>-2.7E-2</v>
      </c>
      <c r="AH6941" s="129">
        <v>-3.9E-2</v>
      </c>
      <c r="AI6941" s="129">
        <v>-6.6000000000000003E-2</v>
      </c>
      <c r="AJ6941" s="129">
        <v>-5.0999999999999997E-2</v>
      </c>
      <c r="AK6941" s="129">
        <v>-5.8000000000000003E-2</v>
      </c>
      <c r="AL6941" s="129">
        <v>-2.5999999999999999E-2</v>
      </c>
      <c r="AM6941" s="129">
        <v>-5.5E-2</v>
      </c>
      <c r="AN6941" s="129">
        <v>-7.1999999999999995E-2</v>
      </c>
      <c r="AO6941" s="129">
        <v>-6.7000000000000004E-2</v>
      </c>
      <c r="AP6941" s="129">
        <v>-5.1999999999999998E-2</v>
      </c>
      <c r="AQ6941" s="129">
        <v>-5.2999999999999999E-2</v>
      </c>
      <c r="AR6941" s="129">
        <v>-4.3999999999999997E-2</v>
      </c>
      <c r="AS6941" s="129">
        <v>-4.2000000000000003E-2</v>
      </c>
      <c r="AT6941" s="129">
        <v>-4.2000000000000003E-2</v>
      </c>
      <c r="AU6941" s="129">
        <v>-4.3999999999999997E-2</v>
      </c>
      <c r="AV6941" s="129">
        <v>-4.9000000000000002E-2</v>
      </c>
      <c r="AW6941" s="129">
        <v>2012</v>
      </c>
    </row>
    <row r="6942" spans="1:49">
      <c r="A6942" s="129">
        <v>364</v>
      </c>
      <c r="B6942" s="129" t="s">
        <v>1987</v>
      </c>
      <c r="C6942" s="129" t="s">
        <v>1633</v>
      </c>
      <c r="D6942" s="129" t="s">
        <v>1986</v>
      </c>
      <c r="E6942" s="129" t="s">
        <v>1632</v>
      </c>
      <c r="F6942" s="129" t="s">
        <v>1631</v>
      </c>
      <c r="G6942" s="129" t="s">
        <v>1597</v>
      </c>
      <c r="I6942" s="129" t="s">
        <v>1630</v>
      </c>
      <c r="J6942" s="129">
        <v>-4.641</v>
      </c>
      <c r="K6942" s="129">
        <v>-3.722</v>
      </c>
      <c r="L6942" s="129">
        <v>-0.36399999999999999</v>
      </c>
      <c r="M6942" s="129">
        <v>-2.8109999999999999</v>
      </c>
      <c r="N6942" s="129">
        <v>2.028</v>
      </c>
      <c r="O6942" s="129">
        <v>4</v>
      </c>
      <c r="P6942" s="129">
        <v>1.859</v>
      </c>
      <c r="Q6942" s="129">
        <v>0.47299999999999998</v>
      </c>
      <c r="R6942" s="129">
        <v>-0.124</v>
      </c>
      <c r="S6942" s="129">
        <v>-2.9340000000000002</v>
      </c>
      <c r="T6942" s="129">
        <v>1.1579999999999999</v>
      </c>
      <c r="U6942" s="129">
        <v>-1.319</v>
      </c>
      <c r="V6942" s="129">
        <v>-4.359</v>
      </c>
      <c r="W6942" s="129">
        <v>-2.3109999999999999</v>
      </c>
      <c r="X6942" s="129">
        <v>-0.55800000000000005</v>
      </c>
      <c r="Y6942" s="129">
        <v>0.57099999999999995</v>
      </c>
      <c r="Z6942" s="129">
        <v>1.06</v>
      </c>
      <c r="AA6942" s="129">
        <v>-3.806</v>
      </c>
      <c r="AB6942" s="129">
        <v>-2.7250000000000001</v>
      </c>
      <c r="AC6942" s="129">
        <v>-2.8769999999999998</v>
      </c>
      <c r="AD6942" s="129">
        <v>-1.605</v>
      </c>
      <c r="AE6942" s="129">
        <v>-1.667</v>
      </c>
      <c r="AF6942" s="129">
        <v>-1.7210000000000001</v>
      </c>
      <c r="AG6942" s="129">
        <v>-2.105</v>
      </c>
      <c r="AH6942" s="129">
        <v>-2.7839999999999998</v>
      </c>
      <c r="AI6942" s="129">
        <v>-4.4509999999999996</v>
      </c>
      <c r="AJ6942" s="129">
        <v>-3.0739999999999998</v>
      </c>
      <c r="AK6942" s="129">
        <v>-3.1219999999999999</v>
      </c>
      <c r="AL6942" s="129">
        <v>-1.3620000000000001</v>
      </c>
      <c r="AM6942" s="129">
        <v>-3.02</v>
      </c>
      <c r="AN6942" s="129">
        <v>-3.9089999999999998</v>
      </c>
      <c r="AO6942" s="129">
        <v>-3.6120000000000001</v>
      </c>
      <c r="AP6942" s="129">
        <v>-2.7160000000000002</v>
      </c>
      <c r="AQ6942" s="129">
        <v>-2.6429999999999998</v>
      </c>
      <c r="AR6942" s="129">
        <v>-2.09</v>
      </c>
      <c r="AS6942" s="129">
        <v>-1.9039999999999999</v>
      </c>
      <c r="AT6942" s="129">
        <v>-1.778</v>
      </c>
      <c r="AU6942" s="129">
        <v>-1.76</v>
      </c>
      <c r="AV6942" s="129">
        <v>-1.865</v>
      </c>
      <c r="AW6942" s="129">
        <v>2012</v>
      </c>
    </row>
    <row r="6943" spans="1:49">
      <c r="A6943" s="129">
        <v>364</v>
      </c>
      <c r="B6943" s="129" t="s">
        <v>1987</v>
      </c>
      <c r="C6943" s="129" t="s">
        <v>1629</v>
      </c>
      <c r="D6943" s="129" t="s">
        <v>1986</v>
      </c>
      <c r="E6943" s="129" t="s">
        <v>1627</v>
      </c>
      <c r="F6943" s="129" t="s">
        <v>1626</v>
      </c>
      <c r="G6943" s="129" t="s">
        <v>1608</v>
      </c>
      <c r="H6943" s="129" t="s">
        <v>1604</v>
      </c>
    </row>
    <row r="6944" spans="1:49">
      <c r="A6944" s="129">
        <v>364</v>
      </c>
      <c r="B6944" s="129" t="s">
        <v>1987</v>
      </c>
      <c r="C6944" s="129" t="s">
        <v>1628</v>
      </c>
      <c r="D6944" s="129" t="s">
        <v>1986</v>
      </c>
      <c r="E6944" s="129" t="s">
        <v>1627</v>
      </c>
      <c r="F6944" s="129" t="s">
        <v>1626</v>
      </c>
      <c r="G6944" s="129" t="s">
        <v>1625</v>
      </c>
    </row>
    <row r="6945" spans="1:49">
      <c r="A6945" s="129">
        <v>364</v>
      </c>
      <c r="B6945" s="129" t="s">
        <v>1987</v>
      </c>
      <c r="C6945" s="129" t="s">
        <v>1624</v>
      </c>
      <c r="D6945" s="129" t="s">
        <v>1986</v>
      </c>
      <c r="E6945" s="129" t="s">
        <v>1622</v>
      </c>
      <c r="F6945" s="129" t="s">
        <v>1621</v>
      </c>
      <c r="G6945" s="129" t="s">
        <v>1608</v>
      </c>
      <c r="H6945" s="129" t="s">
        <v>1604</v>
      </c>
      <c r="I6945" s="129" t="s">
        <v>1989</v>
      </c>
      <c r="J6945" s="129" t="s">
        <v>1595</v>
      </c>
      <c r="K6945" s="129" t="s">
        <v>1595</v>
      </c>
      <c r="L6945" s="129" t="s">
        <v>1595</v>
      </c>
      <c r="M6945" s="129" t="s">
        <v>1595</v>
      </c>
      <c r="N6945" s="129" t="s">
        <v>1595</v>
      </c>
      <c r="O6945" s="129" t="s">
        <v>1595</v>
      </c>
      <c r="P6945" s="129" t="s">
        <v>1595</v>
      </c>
      <c r="Q6945" s="129" t="s">
        <v>1595</v>
      </c>
      <c r="R6945" s="129" t="s">
        <v>1595</v>
      </c>
      <c r="S6945" s="129" t="s">
        <v>1595</v>
      </c>
      <c r="T6945" s="129" t="s">
        <v>1595</v>
      </c>
      <c r="U6945" s="129" t="s">
        <v>1595</v>
      </c>
      <c r="V6945" s="129" t="s">
        <v>1595</v>
      </c>
      <c r="W6945" s="129" t="s">
        <v>1595</v>
      </c>
      <c r="X6945" s="129" t="s">
        <v>1595</v>
      </c>
      <c r="Y6945" s="129" t="s">
        <v>1595</v>
      </c>
      <c r="Z6945" s="129" t="s">
        <v>1595</v>
      </c>
      <c r="AA6945" s="129" t="s">
        <v>1595</v>
      </c>
      <c r="AB6945" s="129" t="s">
        <v>1595</v>
      </c>
      <c r="AC6945" s="129" t="s">
        <v>1595</v>
      </c>
      <c r="AD6945" s="129" t="s">
        <v>1595</v>
      </c>
      <c r="AE6945" s="129" t="s">
        <v>1595</v>
      </c>
      <c r="AF6945" s="129" t="s">
        <v>1595</v>
      </c>
      <c r="AG6945" s="129" t="s">
        <v>1595</v>
      </c>
      <c r="AH6945" s="129" t="s">
        <v>1595</v>
      </c>
      <c r="AI6945" s="129" t="s">
        <v>1595</v>
      </c>
      <c r="AJ6945" s="129" t="s">
        <v>1595</v>
      </c>
      <c r="AK6945" s="129" t="s">
        <v>1595</v>
      </c>
      <c r="AL6945" s="129">
        <v>0.01</v>
      </c>
      <c r="AM6945" s="129">
        <v>-1.4E-2</v>
      </c>
      <c r="AN6945" s="129">
        <v>-0.03</v>
      </c>
      <c r="AO6945" s="129">
        <v>-3.3000000000000002E-2</v>
      </c>
      <c r="AP6945" s="129">
        <v>-8.9999999999999993E-3</v>
      </c>
      <c r="AQ6945" s="129">
        <v>-1.2999999999999999E-2</v>
      </c>
      <c r="AR6945" s="129">
        <v>-5.0000000000000001E-3</v>
      </c>
      <c r="AS6945" s="129">
        <v>4.0000000000000001E-3</v>
      </c>
      <c r="AT6945" s="129">
        <v>7.0000000000000001E-3</v>
      </c>
      <c r="AU6945" s="129">
        <v>6.0000000000000001E-3</v>
      </c>
      <c r="AV6945" s="129">
        <v>7.0000000000000001E-3</v>
      </c>
      <c r="AW6945" s="129">
        <v>2012</v>
      </c>
    </row>
    <row r="6946" spans="1:49">
      <c r="A6946" s="129">
        <v>364</v>
      </c>
      <c r="B6946" s="129" t="s">
        <v>1987</v>
      </c>
      <c r="C6946" s="129" t="s">
        <v>1623</v>
      </c>
      <c r="D6946" s="129" t="s">
        <v>1986</v>
      </c>
      <c r="E6946" s="129" t="s">
        <v>1622</v>
      </c>
      <c r="F6946" s="129" t="s">
        <v>1621</v>
      </c>
      <c r="G6946" s="129" t="s">
        <v>1597</v>
      </c>
      <c r="I6946" s="129" t="s">
        <v>1747</v>
      </c>
      <c r="J6946" s="129" t="s">
        <v>1595</v>
      </c>
      <c r="K6946" s="129" t="s">
        <v>1595</v>
      </c>
      <c r="L6946" s="129" t="s">
        <v>1595</v>
      </c>
      <c r="M6946" s="129" t="s">
        <v>1595</v>
      </c>
      <c r="N6946" s="129" t="s">
        <v>1595</v>
      </c>
      <c r="O6946" s="129" t="s">
        <v>1595</v>
      </c>
      <c r="P6946" s="129" t="s">
        <v>1595</v>
      </c>
      <c r="Q6946" s="129" t="s">
        <v>1595</v>
      </c>
      <c r="R6946" s="129" t="s">
        <v>1595</v>
      </c>
      <c r="S6946" s="129" t="s">
        <v>1595</v>
      </c>
      <c r="T6946" s="129" t="s">
        <v>1595</v>
      </c>
      <c r="U6946" s="129" t="s">
        <v>1595</v>
      </c>
      <c r="V6946" s="129" t="s">
        <v>1595</v>
      </c>
      <c r="W6946" s="129" t="s">
        <v>1595</v>
      </c>
      <c r="X6946" s="129" t="s">
        <v>1595</v>
      </c>
      <c r="Y6946" s="129" t="s">
        <v>1595</v>
      </c>
      <c r="Z6946" s="129" t="s">
        <v>1595</v>
      </c>
      <c r="AA6946" s="129" t="s">
        <v>1595</v>
      </c>
      <c r="AB6946" s="129" t="s">
        <v>1595</v>
      </c>
      <c r="AC6946" s="129" t="s">
        <v>1595</v>
      </c>
      <c r="AD6946" s="129" t="s">
        <v>1595</v>
      </c>
      <c r="AE6946" s="129" t="s">
        <v>1595</v>
      </c>
      <c r="AF6946" s="129" t="s">
        <v>1595</v>
      </c>
      <c r="AG6946" s="129" t="s">
        <v>1595</v>
      </c>
      <c r="AH6946" s="129" t="s">
        <v>1595</v>
      </c>
      <c r="AI6946" s="129" t="s">
        <v>1595</v>
      </c>
      <c r="AJ6946" s="129" t="s">
        <v>1595</v>
      </c>
      <c r="AK6946" s="129" t="s">
        <v>1595</v>
      </c>
      <c r="AL6946" s="129">
        <v>0.51400000000000001</v>
      </c>
      <c r="AM6946" s="129">
        <v>-0.76900000000000002</v>
      </c>
      <c r="AN6946" s="129">
        <v>-1.635</v>
      </c>
      <c r="AO6946" s="129">
        <v>-1.7430000000000001</v>
      </c>
      <c r="AP6946" s="129">
        <v>-0.47199999999999998</v>
      </c>
      <c r="AQ6946" s="129">
        <v>-0.65400000000000003</v>
      </c>
      <c r="AR6946" s="129">
        <v>-0.22700000000000001</v>
      </c>
      <c r="AS6946" s="129">
        <v>0.17599999999999999</v>
      </c>
      <c r="AT6946" s="129">
        <v>0.29599999999999999</v>
      </c>
      <c r="AU6946" s="129">
        <v>0.25700000000000001</v>
      </c>
      <c r="AV6946" s="129">
        <v>0.25700000000000001</v>
      </c>
      <c r="AW6946" s="129">
        <v>2012</v>
      </c>
    </row>
    <row r="6947" spans="1:49">
      <c r="A6947" s="129">
        <v>364</v>
      </c>
      <c r="B6947" s="129" t="s">
        <v>1987</v>
      </c>
      <c r="C6947" s="129" t="s">
        <v>1620</v>
      </c>
      <c r="D6947" s="129" t="s">
        <v>1986</v>
      </c>
      <c r="E6947" s="129" t="s">
        <v>1618</v>
      </c>
      <c r="F6947" s="129" t="s">
        <v>1617</v>
      </c>
      <c r="G6947" s="129" t="s">
        <v>1608</v>
      </c>
      <c r="H6947" s="129" t="s">
        <v>1604</v>
      </c>
      <c r="I6947" s="129" t="s">
        <v>1989</v>
      </c>
      <c r="J6947" s="129" t="s">
        <v>1595</v>
      </c>
      <c r="K6947" s="129" t="s">
        <v>1595</v>
      </c>
      <c r="L6947" s="129" t="s">
        <v>1595</v>
      </c>
      <c r="M6947" s="129" t="s">
        <v>1595</v>
      </c>
      <c r="N6947" s="129" t="s">
        <v>1595</v>
      </c>
      <c r="O6947" s="129" t="s">
        <v>1595</v>
      </c>
      <c r="P6947" s="129" t="s">
        <v>1595</v>
      </c>
      <c r="Q6947" s="129" t="s">
        <v>1595</v>
      </c>
      <c r="R6947" s="129" t="s">
        <v>1595</v>
      </c>
      <c r="S6947" s="129" t="s">
        <v>1595</v>
      </c>
      <c r="T6947" s="129">
        <v>0.35099999999999998</v>
      </c>
      <c r="U6947" s="129">
        <v>0.35899999999999999</v>
      </c>
      <c r="V6947" s="129">
        <v>0.373</v>
      </c>
      <c r="W6947" s="129">
        <v>0.372</v>
      </c>
      <c r="X6947" s="129">
        <v>0.41299999999999998</v>
      </c>
      <c r="Y6947" s="129">
        <v>0.4</v>
      </c>
      <c r="Z6947" s="129">
        <v>0.36499999999999999</v>
      </c>
      <c r="AA6947" s="129">
        <v>0.36499999999999999</v>
      </c>
      <c r="AB6947" s="129">
        <v>0.39900000000000002</v>
      </c>
      <c r="AC6947" s="129">
        <v>0.55800000000000005</v>
      </c>
      <c r="AD6947" s="129">
        <v>0.58099999999999996</v>
      </c>
      <c r="AE6947" s="129">
        <v>0.60499999999999998</v>
      </c>
      <c r="AF6947" s="129">
        <v>0.66200000000000003</v>
      </c>
      <c r="AG6947" s="129">
        <v>0.71</v>
      </c>
      <c r="AH6947" s="129">
        <v>0.83599999999999997</v>
      </c>
      <c r="AI6947" s="129">
        <v>0.91700000000000004</v>
      </c>
      <c r="AJ6947" s="129">
        <v>0.97399999999999998</v>
      </c>
      <c r="AK6947" s="129">
        <v>0.95199999999999996</v>
      </c>
      <c r="AL6947" s="129">
        <v>1.024</v>
      </c>
      <c r="AM6947" s="129">
        <v>1.121</v>
      </c>
      <c r="AN6947" s="129">
        <v>1.1619999999999999</v>
      </c>
      <c r="AO6947" s="129">
        <v>1.2150000000000001</v>
      </c>
      <c r="AP6947" s="129">
        <v>1.2889999999999999</v>
      </c>
      <c r="AQ6947" s="129">
        <v>1.4</v>
      </c>
      <c r="AR6947" s="129">
        <v>1.4730000000000001</v>
      </c>
      <c r="AS6947" s="129">
        <v>1.502</v>
      </c>
      <c r="AT6947" s="129">
        <v>1.5169999999999999</v>
      </c>
      <c r="AU6947" s="129">
        <v>1.534</v>
      </c>
      <c r="AV6947" s="129">
        <v>1.5529999999999999</v>
      </c>
      <c r="AW6947" s="129">
        <v>2012</v>
      </c>
    </row>
    <row r="6948" spans="1:49">
      <c r="A6948" s="129">
        <v>364</v>
      </c>
      <c r="B6948" s="129" t="s">
        <v>1987</v>
      </c>
      <c r="C6948" s="129" t="s">
        <v>1619</v>
      </c>
      <c r="D6948" s="129" t="s">
        <v>1986</v>
      </c>
      <c r="E6948" s="129" t="s">
        <v>1618</v>
      </c>
      <c r="F6948" s="129" t="s">
        <v>1617</v>
      </c>
      <c r="G6948" s="129" t="s">
        <v>1597</v>
      </c>
      <c r="I6948" s="129" t="s">
        <v>1738</v>
      </c>
      <c r="J6948" s="129" t="s">
        <v>1595</v>
      </c>
      <c r="K6948" s="129" t="s">
        <v>1595</v>
      </c>
      <c r="L6948" s="129" t="s">
        <v>1595</v>
      </c>
      <c r="M6948" s="129" t="s">
        <v>1595</v>
      </c>
      <c r="N6948" s="129" t="s">
        <v>1595</v>
      </c>
      <c r="O6948" s="129" t="s">
        <v>1595</v>
      </c>
      <c r="P6948" s="129" t="s">
        <v>1595</v>
      </c>
      <c r="Q6948" s="129" t="s">
        <v>1595</v>
      </c>
      <c r="R6948" s="129" t="s">
        <v>1595</v>
      </c>
      <c r="S6948" s="129" t="s">
        <v>1595</v>
      </c>
      <c r="T6948" s="129">
        <v>56.052</v>
      </c>
      <c r="U6948" s="129">
        <v>53.491999999999997</v>
      </c>
      <c r="V6948" s="129">
        <v>50.639000000000003</v>
      </c>
      <c r="W6948" s="129">
        <v>49.405999999999999</v>
      </c>
      <c r="X6948" s="129">
        <v>53.731999999999999</v>
      </c>
      <c r="Y6948" s="129">
        <v>47.551000000000002</v>
      </c>
      <c r="Z6948" s="129">
        <v>41.045999999999999</v>
      </c>
      <c r="AA6948" s="129">
        <v>39.134999999999998</v>
      </c>
      <c r="AB6948" s="129">
        <v>39.765999999999998</v>
      </c>
      <c r="AC6948" s="129">
        <v>53.554000000000002</v>
      </c>
      <c r="AD6948" s="129">
        <v>54.35</v>
      </c>
      <c r="AE6948" s="129">
        <v>52.124000000000002</v>
      </c>
      <c r="AF6948" s="129">
        <v>53.048000000000002</v>
      </c>
      <c r="AG6948" s="129">
        <v>54.564</v>
      </c>
      <c r="AH6948" s="129">
        <v>59.302999999999997</v>
      </c>
      <c r="AI6948" s="129">
        <v>61.65</v>
      </c>
      <c r="AJ6948" s="129">
        <v>59.05</v>
      </c>
      <c r="AK6948" s="129">
        <v>51.533999999999999</v>
      </c>
      <c r="AL6948" s="129">
        <v>54.527999999999999</v>
      </c>
      <c r="AM6948" s="129">
        <v>61.59</v>
      </c>
      <c r="AN6948" s="129">
        <v>63.19</v>
      </c>
      <c r="AO6948" s="129">
        <v>65.126999999999995</v>
      </c>
      <c r="AP6948" s="129">
        <v>66.989000000000004</v>
      </c>
      <c r="AQ6948" s="129">
        <v>69.855000000000004</v>
      </c>
      <c r="AR6948" s="129">
        <v>70.084999999999994</v>
      </c>
      <c r="AS6948" s="129">
        <v>67.394000000000005</v>
      </c>
      <c r="AT6948" s="129">
        <v>64.429000000000002</v>
      </c>
      <c r="AU6948" s="129">
        <v>61.677999999999997</v>
      </c>
      <c r="AV6948" s="129">
        <v>59.073</v>
      </c>
      <c r="AW6948" s="129">
        <v>2012</v>
      </c>
    </row>
    <row r="6949" spans="1:49">
      <c r="A6949" s="129">
        <v>364</v>
      </c>
      <c r="B6949" s="129" t="s">
        <v>1987</v>
      </c>
      <c r="C6949" s="129" t="s">
        <v>1616</v>
      </c>
      <c r="D6949" s="129" t="s">
        <v>1986</v>
      </c>
      <c r="E6949" s="129" t="s">
        <v>1614</v>
      </c>
      <c r="F6949" s="129" t="s">
        <v>1613</v>
      </c>
      <c r="G6949" s="129" t="s">
        <v>1608</v>
      </c>
      <c r="H6949" s="129" t="s">
        <v>1604</v>
      </c>
      <c r="I6949" s="129" t="s">
        <v>1989</v>
      </c>
      <c r="J6949" s="129" t="s">
        <v>1595</v>
      </c>
      <c r="K6949" s="129" t="s">
        <v>1595</v>
      </c>
      <c r="L6949" s="129" t="s">
        <v>1595</v>
      </c>
      <c r="M6949" s="129" t="s">
        <v>1595</v>
      </c>
      <c r="N6949" s="129" t="s">
        <v>1595</v>
      </c>
      <c r="O6949" s="129" t="s">
        <v>1595</v>
      </c>
      <c r="P6949" s="129" t="s">
        <v>1595</v>
      </c>
      <c r="Q6949" s="129" t="s">
        <v>1595</v>
      </c>
      <c r="R6949" s="129" t="s">
        <v>1595</v>
      </c>
      <c r="S6949" s="129" t="s">
        <v>1595</v>
      </c>
      <c r="T6949" s="129">
        <v>0.379</v>
      </c>
      <c r="U6949" s="129">
        <v>0.38700000000000001</v>
      </c>
      <c r="V6949" s="129">
        <v>0.40200000000000002</v>
      </c>
      <c r="W6949" s="129">
        <v>0.40200000000000002</v>
      </c>
      <c r="X6949" s="129">
        <v>0.44600000000000001</v>
      </c>
      <c r="Y6949" s="129">
        <v>0.432</v>
      </c>
      <c r="Z6949" s="129">
        <v>0.39400000000000002</v>
      </c>
      <c r="AA6949" s="129">
        <v>0.39400000000000002</v>
      </c>
      <c r="AB6949" s="129">
        <v>0.43099999999999999</v>
      </c>
      <c r="AC6949" s="129">
        <v>0.60299999999999998</v>
      </c>
      <c r="AD6949" s="129">
        <v>0.628</v>
      </c>
      <c r="AE6949" s="129">
        <v>0.65400000000000003</v>
      </c>
      <c r="AF6949" s="129">
        <v>0.71399999999999997</v>
      </c>
      <c r="AG6949" s="129">
        <v>0.76700000000000002</v>
      </c>
      <c r="AH6949" s="129">
        <v>0.90300000000000002</v>
      </c>
      <c r="AI6949" s="129">
        <v>0.99</v>
      </c>
      <c r="AJ6949" s="129">
        <v>1.052</v>
      </c>
      <c r="AK6949" s="129">
        <v>1.028</v>
      </c>
      <c r="AL6949" s="129">
        <v>1.0760000000000001</v>
      </c>
      <c r="AM6949" s="129">
        <v>1.1759999999999999</v>
      </c>
      <c r="AN6949" s="129">
        <v>1.218</v>
      </c>
      <c r="AO6949" s="129">
        <v>1.266</v>
      </c>
      <c r="AP6949" s="129">
        <v>1.3480000000000001</v>
      </c>
      <c r="AQ6949" s="129">
        <v>1.4670000000000001</v>
      </c>
      <c r="AR6949" s="129">
        <v>1.546</v>
      </c>
      <c r="AS6949" s="129">
        <v>1.577</v>
      </c>
      <c r="AT6949" s="129">
        <v>1.5940000000000001</v>
      </c>
      <c r="AU6949" s="129">
        <v>1.6140000000000001</v>
      </c>
      <c r="AV6949" s="129">
        <v>1.6359999999999999</v>
      </c>
      <c r="AW6949" s="129">
        <v>2012</v>
      </c>
    </row>
    <row r="6950" spans="1:49">
      <c r="A6950" s="129">
        <v>364</v>
      </c>
      <c r="B6950" s="129" t="s">
        <v>1987</v>
      </c>
      <c r="C6950" s="129" t="s">
        <v>1615</v>
      </c>
      <c r="D6950" s="129" t="s">
        <v>1986</v>
      </c>
      <c r="E6950" s="129" t="s">
        <v>1614</v>
      </c>
      <c r="F6950" s="129" t="s">
        <v>1613</v>
      </c>
      <c r="G6950" s="129" t="s">
        <v>1597</v>
      </c>
      <c r="I6950" s="129" t="s">
        <v>1612</v>
      </c>
      <c r="J6950" s="129" t="s">
        <v>1595</v>
      </c>
      <c r="K6950" s="129" t="s">
        <v>1595</v>
      </c>
      <c r="L6950" s="129" t="s">
        <v>1595</v>
      </c>
      <c r="M6950" s="129" t="s">
        <v>1595</v>
      </c>
      <c r="N6950" s="129" t="s">
        <v>1595</v>
      </c>
      <c r="O6950" s="129" t="s">
        <v>1595</v>
      </c>
      <c r="P6950" s="129" t="s">
        <v>1595</v>
      </c>
      <c r="Q6950" s="129" t="s">
        <v>1595</v>
      </c>
      <c r="R6950" s="129" t="s">
        <v>1595</v>
      </c>
      <c r="S6950" s="129" t="s">
        <v>1595</v>
      </c>
      <c r="T6950" s="129">
        <v>60.533000000000001</v>
      </c>
      <c r="U6950" s="129">
        <v>57.768999999999998</v>
      </c>
      <c r="V6950" s="129">
        <v>54.688000000000002</v>
      </c>
      <c r="W6950" s="129">
        <v>53.356000000000002</v>
      </c>
      <c r="X6950" s="129">
        <v>58.027999999999999</v>
      </c>
      <c r="Y6950" s="129">
        <v>51.353000000000002</v>
      </c>
      <c r="Z6950" s="129">
        <v>44.328000000000003</v>
      </c>
      <c r="AA6950" s="129">
        <v>42.264000000000003</v>
      </c>
      <c r="AB6950" s="129">
        <v>42.945</v>
      </c>
      <c r="AC6950" s="129">
        <v>57.835000000000001</v>
      </c>
      <c r="AD6950" s="129">
        <v>58.695</v>
      </c>
      <c r="AE6950" s="129">
        <v>56.290999999999997</v>
      </c>
      <c r="AF6950" s="129">
        <v>57.289000000000001</v>
      </c>
      <c r="AG6950" s="129">
        <v>58.927</v>
      </c>
      <c r="AH6950" s="129">
        <v>64.043999999999997</v>
      </c>
      <c r="AI6950" s="129">
        <v>66.578999999999994</v>
      </c>
      <c r="AJ6950" s="129">
        <v>63.771000000000001</v>
      </c>
      <c r="AK6950" s="129">
        <v>55.654000000000003</v>
      </c>
      <c r="AL6950" s="129">
        <v>57.314999999999998</v>
      </c>
      <c r="AM6950" s="129">
        <v>64.623999999999995</v>
      </c>
      <c r="AN6950" s="129">
        <v>66.234999999999999</v>
      </c>
      <c r="AO6950" s="129">
        <v>67.828000000000003</v>
      </c>
      <c r="AP6950" s="129">
        <v>70.075999999999993</v>
      </c>
      <c r="AQ6950" s="129">
        <v>73.203000000000003</v>
      </c>
      <c r="AR6950" s="129">
        <v>73.540000000000006</v>
      </c>
      <c r="AS6950" s="129">
        <v>70.787000000000006</v>
      </c>
      <c r="AT6950" s="129">
        <v>67.734999999999999</v>
      </c>
      <c r="AU6950" s="129">
        <v>64.902000000000001</v>
      </c>
      <c r="AV6950" s="129">
        <v>62.216000000000001</v>
      </c>
      <c r="AW6950" s="129">
        <v>2012</v>
      </c>
    </row>
    <row r="6951" spans="1:49">
      <c r="A6951" s="129">
        <v>364</v>
      </c>
      <c r="B6951" s="129" t="s">
        <v>1987</v>
      </c>
      <c r="C6951" s="129" t="s">
        <v>1611</v>
      </c>
      <c r="D6951" s="129" t="s">
        <v>1986</v>
      </c>
      <c r="E6951" s="129" t="s">
        <v>1610</v>
      </c>
      <c r="F6951" s="129" t="s">
        <v>1609</v>
      </c>
      <c r="G6951" s="129" t="s">
        <v>1608</v>
      </c>
      <c r="H6951" s="129" t="s">
        <v>1604</v>
      </c>
      <c r="I6951" s="129" t="s">
        <v>1989</v>
      </c>
      <c r="J6951" s="129">
        <v>0.19</v>
      </c>
      <c r="K6951" s="129">
        <v>0.23599999999999999</v>
      </c>
      <c r="L6951" s="129">
        <v>0.27</v>
      </c>
      <c r="M6951" s="129">
        <v>0.29699999999999999</v>
      </c>
      <c r="N6951" s="129">
        <v>0.32700000000000001</v>
      </c>
      <c r="O6951" s="129">
        <v>0.35599999999999998</v>
      </c>
      <c r="P6951" s="129">
        <v>0.40400000000000003</v>
      </c>
      <c r="Q6951" s="129">
        <v>0.44900000000000001</v>
      </c>
      <c r="R6951" s="129">
        <v>0.51900000000000002</v>
      </c>
      <c r="S6951" s="129">
        <v>0.56000000000000005</v>
      </c>
      <c r="T6951" s="129">
        <v>0.626</v>
      </c>
      <c r="U6951" s="129">
        <v>0.67100000000000004</v>
      </c>
      <c r="V6951" s="129">
        <v>0.73599999999999999</v>
      </c>
      <c r="W6951" s="129">
        <v>0.754</v>
      </c>
      <c r="X6951" s="129">
        <v>0.76900000000000002</v>
      </c>
      <c r="Y6951" s="129">
        <v>0.84099999999999997</v>
      </c>
      <c r="Z6951" s="129">
        <v>0.88800000000000001</v>
      </c>
      <c r="AA6951" s="129">
        <v>0.93200000000000005</v>
      </c>
      <c r="AB6951" s="129">
        <v>1.004</v>
      </c>
      <c r="AC6951" s="129">
        <v>1.0429999999999999</v>
      </c>
      <c r="AD6951" s="129">
        <v>1.07</v>
      </c>
      <c r="AE6951" s="129">
        <v>1.161</v>
      </c>
      <c r="AF6951" s="129">
        <v>1.2470000000000001</v>
      </c>
      <c r="AG6951" s="129">
        <v>1.3009999999999999</v>
      </c>
      <c r="AH6951" s="129">
        <v>1.409</v>
      </c>
      <c r="AI6951" s="129">
        <v>1.4870000000000001</v>
      </c>
      <c r="AJ6951" s="129">
        <v>1.649</v>
      </c>
      <c r="AK6951" s="129">
        <v>1.847</v>
      </c>
      <c r="AL6951" s="129">
        <v>1.8779999999999999</v>
      </c>
      <c r="AM6951" s="129">
        <v>1.821</v>
      </c>
      <c r="AN6951" s="129">
        <v>1.839</v>
      </c>
      <c r="AO6951" s="129">
        <v>1.8660000000000001</v>
      </c>
      <c r="AP6951" s="129">
        <v>1.9239999999999999</v>
      </c>
      <c r="AQ6951" s="129">
        <v>2.004</v>
      </c>
      <c r="AR6951" s="129">
        <v>2.1019999999999999</v>
      </c>
      <c r="AS6951" s="129">
        <v>2.2280000000000002</v>
      </c>
      <c r="AT6951" s="129">
        <v>2.3540000000000001</v>
      </c>
      <c r="AU6951" s="129">
        <v>2.4870000000000001</v>
      </c>
      <c r="AV6951" s="129">
        <v>2.629</v>
      </c>
      <c r="AW6951" s="129">
        <v>2012</v>
      </c>
    </row>
    <row r="6952" spans="1:49">
      <c r="A6952" s="129">
        <v>364</v>
      </c>
      <c r="B6952" s="129" t="s">
        <v>1987</v>
      </c>
      <c r="C6952" s="129" t="s">
        <v>1606</v>
      </c>
      <c r="D6952" s="129" t="s">
        <v>1986</v>
      </c>
      <c r="E6952" s="129" t="s">
        <v>1599</v>
      </c>
      <c r="F6952" s="129" t="s">
        <v>1598</v>
      </c>
      <c r="G6952" s="129" t="s">
        <v>1605</v>
      </c>
      <c r="H6952" s="129" t="s">
        <v>1604</v>
      </c>
      <c r="I6952" s="129" t="s">
        <v>1988</v>
      </c>
      <c r="J6952" s="129">
        <v>5.0000000000000001E-3</v>
      </c>
      <c r="K6952" s="129">
        <v>1E-3</v>
      </c>
      <c r="L6952" s="129">
        <v>-8.9999999999999993E-3</v>
      </c>
      <c r="M6952" s="129">
        <v>-8.0000000000000002E-3</v>
      </c>
      <c r="N6952" s="129">
        <v>-4.0000000000000001E-3</v>
      </c>
      <c r="O6952" s="129">
        <v>1E-3</v>
      </c>
      <c r="P6952" s="129">
        <v>-3.0000000000000001E-3</v>
      </c>
      <c r="Q6952" s="129">
        <v>-2.5999999999999999E-2</v>
      </c>
      <c r="R6952" s="129">
        <v>-1.6E-2</v>
      </c>
      <c r="S6952" s="129">
        <v>-2.4E-2</v>
      </c>
      <c r="T6952" s="129">
        <v>-1.7999999999999999E-2</v>
      </c>
      <c r="U6952" s="129">
        <v>-0.04</v>
      </c>
      <c r="V6952" s="129">
        <v>-2.3E-2</v>
      </c>
      <c r="W6952" s="129">
        <v>-4.3999999999999997E-2</v>
      </c>
      <c r="X6952" s="129">
        <v>-5.7000000000000002E-2</v>
      </c>
      <c r="Y6952" s="129">
        <v>-0.04</v>
      </c>
      <c r="Z6952" s="129">
        <v>-3.3000000000000002E-2</v>
      </c>
      <c r="AA6952" s="129">
        <v>-8.1000000000000003E-2</v>
      </c>
      <c r="AB6952" s="129">
        <v>-9.1999999999999998E-2</v>
      </c>
      <c r="AC6952" s="129">
        <v>-6.8000000000000005E-2</v>
      </c>
      <c r="AD6952" s="129">
        <v>-2.4E-2</v>
      </c>
      <c r="AE6952" s="129">
        <v>-3.6999999999999998E-2</v>
      </c>
      <c r="AF6952" s="129">
        <v>-4.2000000000000003E-2</v>
      </c>
      <c r="AG6952" s="129">
        <v>-7.9000000000000001E-2</v>
      </c>
      <c r="AH6952" s="129">
        <v>-0.10199999999999999</v>
      </c>
      <c r="AI6952" s="129">
        <v>-0.10199999999999999</v>
      </c>
      <c r="AJ6952" s="129">
        <v>-0.11899999999999999</v>
      </c>
      <c r="AK6952" s="129">
        <v>-0.192</v>
      </c>
      <c r="AL6952" s="129">
        <v>-0.23</v>
      </c>
      <c r="AM6952" s="129">
        <v>-0.19700000000000001</v>
      </c>
      <c r="AN6952" s="129">
        <v>-0.20799999999999999</v>
      </c>
      <c r="AO6952" s="129">
        <v>-0.19900000000000001</v>
      </c>
      <c r="AP6952" s="129">
        <v>-0.216</v>
      </c>
      <c r="AQ6952" s="129">
        <v>-0.222</v>
      </c>
      <c r="AR6952" s="129">
        <v>-0.22</v>
      </c>
      <c r="AS6952" s="129">
        <v>-0.221</v>
      </c>
      <c r="AT6952" s="129">
        <v>-0.222</v>
      </c>
      <c r="AU6952" s="129">
        <v>-0.224</v>
      </c>
      <c r="AV6952" s="129">
        <v>-0.22600000000000001</v>
      </c>
      <c r="AW6952" s="129">
        <v>2012</v>
      </c>
    </row>
    <row r="6953" spans="1:49">
      <c r="A6953" s="129">
        <v>364</v>
      </c>
      <c r="B6953" s="129" t="s">
        <v>1987</v>
      </c>
      <c r="C6953" s="129" t="s">
        <v>1601</v>
      </c>
      <c r="D6953" s="129" t="s">
        <v>1986</v>
      </c>
      <c r="E6953" s="129" t="s">
        <v>1599</v>
      </c>
      <c r="F6953" s="129" t="s">
        <v>1598</v>
      </c>
      <c r="G6953" s="129" t="s">
        <v>1597</v>
      </c>
      <c r="I6953" s="129" t="s">
        <v>1596</v>
      </c>
      <c r="J6953" s="129">
        <v>6.4480000000000004</v>
      </c>
      <c r="K6953" s="129">
        <v>0.627</v>
      </c>
      <c r="L6953" s="129">
        <v>-9.2010000000000005</v>
      </c>
      <c r="M6953" s="129">
        <v>-7.1470000000000002</v>
      </c>
      <c r="N6953" s="129">
        <v>-3.1320000000000001</v>
      </c>
      <c r="O6953" s="129">
        <v>0.439</v>
      </c>
      <c r="P6953" s="129">
        <v>-2.2410000000000001</v>
      </c>
      <c r="Q6953" s="129">
        <v>-15.124000000000001</v>
      </c>
      <c r="R6953" s="129">
        <v>-8.1050000000000004</v>
      </c>
      <c r="S6953" s="129">
        <v>-11.295999999999999</v>
      </c>
      <c r="T6953" s="129">
        <v>-7.5149999999999997</v>
      </c>
      <c r="U6953" s="129">
        <v>-16.228000000000002</v>
      </c>
      <c r="V6953" s="129">
        <v>-8.5389999999999997</v>
      </c>
      <c r="W6953" s="129">
        <v>-15.718999999999999</v>
      </c>
      <c r="X6953" s="129">
        <v>-20.081</v>
      </c>
      <c r="Y6953" s="129">
        <v>-12.952</v>
      </c>
      <c r="Z6953" s="129">
        <v>-10.07</v>
      </c>
      <c r="AA6953" s="129">
        <v>-23.524000000000001</v>
      </c>
      <c r="AB6953" s="129">
        <v>-24.931000000000001</v>
      </c>
      <c r="AC6953" s="129">
        <v>-17.574000000000002</v>
      </c>
      <c r="AD6953" s="129">
        <v>-6.0339999999999998</v>
      </c>
      <c r="AE6953" s="129">
        <v>-8.6940000000000008</v>
      </c>
      <c r="AF6953" s="129">
        <v>-9.0860000000000003</v>
      </c>
      <c r="AG6953" s="129">
        <v>-16.495000000000001</v>
      </c>
      <c r="AH6953" s="129">
        <v>-19.556000000000001</v>
      </c>
      <c r="AI6953" s="129">
        <v>-18.556999999999999</v>
      </c>
      <c r="AJ6953" s="129">
        <v>-19.547000000000001</v>
      </c>
      <c r="AK6953" s="129">
        <v>-28.030999999999999</v>
      </c>
      <c r="AL6953" s="129">
        <v>-33.121000000000002</v>
      </c>
      <c r="AM6953" s="129">
        <v>-29.265999999999998</v>
      </c>
      <c r="AN6953" s="129">
        <v>-30.591000000000001</v>
      </c>
      <c r="AO6953" s="129">
        <v>-28.776</v>
      </c>
      <c r="AP6953" s="129">
        <v>-30.291</v>
      </c>
      <c r="AQ6953" s="129">
        <v>-29.911999999999999</v>
      </c>
      <c r="AR6953" s="129">
        <v>-28.277000000000001</v>
      </c>
      <c r="AS6953" s="129">
        <v>-26.792999999999999</v>
      </c>
      <c r="AT6953" s="129">
        <v>-25.516999999999999</v>
      </c>
      <c r="AU6953" s="129">
        <v>-24.309000000000001</v>
      </c>
      <c r="AV6953" s="129">
        <v>-23.158999999999999</v>
      </c>
      <c r="AW6953" s="129">
        <v>2012</v>
      </c>
    </row>
    <row r="6954" spans="1:49">
      <c r="A6954" s="129">
        <v>732</v>
      </c>
      <c r="B6954" s="129" t="s">
        <v>1978</v>
      </c>
      <c r="C6954" s="129" t="s">
        <v>1733</v>
      </c>
      <c r="D6954" s="129" t="s">
        <v>1977</v>
      </c>
      <c r="E6954" s="129" t="s">
        <v>1730</v>
      </c>
      <c r="F6954" s="129" t="s">
        <v>1732</v>
      </c>
      <c r="G6954" s="129" t="s">
        <v>1608</v>
      </c>
      <c r="H6954" s="129" t="s">
        <v>1604</v>
      </c>
      <c r="I6954" s="129" t="s">
        <v>1985</v>
      </c>
      <c r="J6954" s="129">
        <v>12.614000000000001</v>
      </c>
      <c r="K6954" s="129">
        <v>13.412000000000001</v>
      </c>
      <c r="L6954" s="129">
        <v>13.965</v>
      </c>
      <c r="M6954" s="129">
        <v>13.754</v>
      </c>
      <c r="N6954" s="129">
        <v>12.98</v>
      </c>
      <c r="O6954" s="129">
        <v>12.898999999999999</v>
      </c>
      <c r="P6954" s="129">
        <v>14.18</v>
      </c>
      <c r="Q6954" s="129">
        <v>15.097</v>
      </c>
      <c r="R6954" s="129">
        <v>15.755000000000001</v>
      </c>
      <c r="S6954" s="129">
        <v>15.978999999999999</v>
      </c>
      <c r="T6954" s="129">
        <v>15.707000000000001</v>
      </c>
      <c r="U6954" s="129">
        <v>17.263999999999999</v>
      </c>
      <c r="V6954" s="129">
        <v>16.579999999999998</v>
      </c>
      <c r="W6954" s="129">
        <v>17.603999999999999</v>
      </c>
      <c r="X6954" s="129">
        <v>17.960999999999999</v>
      </c>
      <c r="Y6954" s="129">
        <v>18.501999999999999</v>
      </c>
      <c r="Z6954" s="129">
        <v>19.670999999999999</v>
      </c>
      <c r="AA6954" s="129">
        <v>31.905000000000001</v>
      </c>
      <c r="AB6954" s="129">
        <v>39.154000000000003</v>
      </c>
      <c r="AC6954" s="129">
        <v>47.878</v>
      </c>
      <c r="AD6954" s="129">
        <v>59.195</v>
      </c>
      <c r="AE6954" s="129">
        <v>63.912999999999997</v>
      </c>
      <c r="AF6954" s="129">
        <v>67.58</v>
      </c>
      <c r="AG6954" s="129">
        <v>73.144999999999996</v>
      </c>
      <c r="AH6954" s="129">
        <v>77.977999999999994</v>
      </c>
      <c r="AI6954" s="129">
        <v>78.311999999999998</v>
      </c>
      <c r="AJ6954" s="129">
        <v>85.292000000000002</v>
      </c>
      <c r="AK6954" s="129">
        <v>92.537000000000006</v>
      </c>
      <c r="AL6954" s="129">
        <v>95.352000000000004</v>
      </c>
      <c r="AM6954" s="129">
        <v>100.282</v>
      </c>
      <c r="AN6954" s="129">
        <v>102.818</v>
      </c>
      <c r="AO6954" s="129">
        <v>100.956</v>
      </c>
      <c r="AP6954" s="129">
        <v>97.656999999999996</v>
      </c>
      <c r="AQ6954" s="129">
        <v>101.47199999999999</v>
      </c>
      <c r="AR6954" s="129">
        <v>104.045</v>
      </c>
      <c r="AS6954" s="129">
        <v>107.288</v>
      </c>
      <c r="AT6954" s="129">
        <v>110.441</v>
      </c>
      <c r="AU6954" s="129">
        <v>114.06399999999999</v>
      </c>
      <c r="AV6954" s="129">
        <v>118.181</v>
      </c>
      <c r="AW6954" s="129">
        <v>2010</v>
      </c>
    </row>
    <row r="6955" spans="1:49">
      <c r="A6955" s="129">
        <v>732</v>
      </c>
      <c r="B6955" s="129" t="s">
        <v>1978</v>
      </c>
      <c r="C6955" s="129" t="s">
        <v>1731</v>
      </c>
      <c r="D6955" s="129" t="s">
        <v>1977</v>
      </c>
      <c r="E6955" s="129" t="s">
        <v>1730</v>
      </c>
      <c r="F6955" s="129" t="s">
        <v>1729</v>
      </c>
      <c r="G6955" s="129" t="s">
        <v>1655</v>
      </c>
      <c r="I6955" s="129" t="s">
        <v>1728</v>
      </c>
      <c r="J6955" s="129">
        <v>2.5</v>
      </c>
      <c r="K6955" s="129">
        <v>6.32</v>
      </c>
      <c r="L6955" s="129">
        <v>4.1269999999999998</v>
      </c>
      <c r="M6955" s="129">
        <v>-1.51</v>
      </c>
      <c r="N6955" s="129">
        <v>-5.6260000000000003</v>
      </c>
      <c r="O6955" s="129">
        <v>-0.624</v>
      </c>
      <c r="P6955" s="129">
        <v>9.9290000000000003</v>
      </c>
      <c r="Q6955" s="129">
        <v>6.4630000000000001</v>
      </c>
      <c r="R6955" s="129">
        <v>4.3630000000000004</v>
      </c>
      <c r="S6955" s="129">
        <v>1.419</v>
      </c>
      <c r="T6955" s="129">
        <v>-1.7</v>
      </c>
      <c r="U6955" s="129">
        <v>9.9090000000000007</v>
      </c>
      <c r="V6955" s="129">
        <v>-3.9590000000000001</v>
      </c>
      <c r="W6955" s="129">
        <v>6.1719999999999997</v>
      </c>
      <c r="X6955" s="129">
        <v>2.0270000000000001</v>
      </c>
      <c r="Y6955" s="129">
        <v>3.0129999999999999</v>
      </c>
      <c r="Z6955" s="129">
        <v>6.3220000000000001</v>
      </c>
      <c r="AA6955" s="129">
        <v>62.186999999999998</v>
      </c>
      <c r="AB6955" s="129">
        <v>22.722999999999999</v>
      </c>
      <c r="AC6955" s="129">
        <v>22.28</v>
      </c>
      <c r="AD6955" s="129">
        <v>23.638000000000002</v>
      </c>
      <c r="AE6955" s="129">
        <v>7.9710000000000001</v>
      </c>
      <c r="AF6955" s="129">
        <v>5.7370000000000001</v>
      </c>
      <c r="AG6955" s="129">
        <v>8.234</v>
      </c>
      <c r="AH6955" s="129">
        <v>6.6079999999999997</v>
      </c>
      <c r="AI6955" s="129">
        <v>0.42799999999999999</v>
      </c>
      <c r="AJ6955" s="129">
        <v>8.9130000000000003</v>
      </c>
      <c r="AK6955" s="129">
        <v>8.4939999999999998</v>
      </c>
      <c r="AL6955" s="129">
        <v>3.0419999999999998</v>
      </c>
      <c r="AM6955" s="129">
        <v>5.17</v>
      </c>
      <c r="AN6955" s="129">
        <v>2.5289999999999999</v>
      </c>
      <c r="AO6955" s="129">
        <v>-1.8109999999999999</v>
      </c>
      <c r="AP6955" s="129">
        <v>-3.2679999999999998</v>
      </c>
      <c r="AQ6955" s="129">
        <v>3.9060000000000001</v>
      </c>
      <c r="AR6955" s="129">
        <v>2.536</v>
      </c>
      <c r="AS6955" s="129">
        <v>3.117</v>
      </c>
      <c r="AT6955" s="129">
        <v>2.9390000000000001</v>
      </c>
      <c r="AU6955" s="129">
        <v>3.2810000000000001</v>
      </c>
      <c r="AV6955" s="129">
        <v>3.609</v>
      </c>
      <c r="AW6955" s="129">
        <v>2010</v>
      </c>
    </row>
    <row r="6956" spans="1:49">
      <c r="A6956" s="129">
        <v>732</v>
      </c>
      <c r="B6956" s="129" t="s">
        <v>1978</v>
      </c>
      <c r="C6956" s="129" t="s">
        <v>1727</v>
      </c>
      <c r="D6956" s="129" t="s">
        <v>1977</v>
      </c>
      <c r="E6956" s="129" t="s">
        <v>1724</v>
      </c>
      <c r="F6956" s="129" t="s">
        <v>1726</v>
      </c>
      <c r="G6956" s="129" t="s">
        <v>1608</v>
      </c>
      <c r="H6956" s="129" t="s">
        <v>1604</v>
      </c>
      <c r="I6956" s="129" t="s">
        <v>1985</v>
      </c>
      <c r="J6956" s="129">
        <v>5.0000000000000001E-3</v>
      </c>
      <c r="K6956" s="129">
        <v>6.0000000000000001E-3</v>
      </c>
      <c r="L6956" s="129">
        <v>7.0000000000000001E-3</v>
      </c>
      <c r="M6956" s="129">
        <v>8.9999999999999993E-3</v>
      </c>
      <c r="N6956" s="129">
        <v>1.0999999999999999E-2</v>
      </c>
      <c r="O6956" s="129">
        <v>1.4E-2</v>
      </c>
      <c r="P6956" s="129">
        <v>0.02</v>
      </c>
      <c r="Q6956" s="129">
        <v>3.5999999999999997E-2</v>
      </c>
      <c r="R6956" s="129">
        <v>4.7E-2</v>
      </c>
      <c r="S6956" s="129">
        <v>8.3000000000000004E-2</v>
      </c>
      <c r="T6956" s="129">
        <v>0.11</v>
      </c>
      <c r="U6956" s="129">
        <v>0.193</v>
      </c>
      <c r="V6956" s="129">
        <v>0.32900000000000001</v>
      </c>
      <c r="W6956" s="129">
        <v>0.91</v>
      </c>
      <c r="X6956" s="129">
        <v>1.88</v>
      </c>
      <c r="Y6956" s="129">
        <v>4.2329999999999997</v>
      </c>
      <c r="Z6956" s="129">
        <v>11.409000000000001</v>
      </c>
      <c r="AA6956" s="129">
        <v>18.504999999999999</v>
      </c>
      <c r="AB6956" s="129">
        <v>22.71</v>
      </c>
      <c r="AC6956" s="129">
        <v>26.963000000000001</v>
      </c>
      <c r="AD6956" s="129">
        <v>31.515999999999998</v>
      </c>
      <c r="AE6956" s="129">
        <v>34.103999999999999</v>
      </c>
      <c r="AF6956" s="129">
        <v>38.978000000000002</v>
      </c>
      <c r="AG6956" s="129">
        <v>46.054000000000002</v>
      </c>
      <c r="AH6956" s="129">
        <v>55.341000000000001</v>
      </c>
      <c r="AI6956" s="129">
        <v>64.616</v>
      </c>
      <c r="AJ6956" s="129">
        <v>77.787999999999997</v>
      </c>
      <c r="AK6956" s="129">
        <v>92.537000000000006</v>
      </c>
      <c r="AL6956" s="129">
        <v>113.971</v>
      </c>
      <c r="AM6956" s="129">
        <v>122.92100000000001</v>
      </c>
      <c r="AN6956" s="129">
        <v>151.339</v>
      </c>
      <c r="AO6956" s="129">
        <v>178.345</v>
      </c>
      <c r="AP6956" s="129">
        <v>223.48099999999999</v>
      </c>
      <c r="AQ6956" s="129">
        <v>311.7</v>
      </c>
      <c r="AR6956" s="129">
        <v>404.94099999999997</v>
      </c>
      <c r="AS6956" s="129">
        <v>514.43700000000001</v>
      </c>
      <c r="AT6956" s="129">
        <v>636.62300000000005</v>
      </c>
      <c r="AU6956" s="129">
        <v>738.94799999999998</v>
      </c>
      <c r="AV6956" s="129">
        <v>841.24</v>
      </c>
      <c r="AW6956" s="129">
        <v>2010</v>
      </c>
    </row>
    <row r="6957" spans="1:49">
      <c r="A6957" s="129">
        <v>732</v>
      </c>
      <c r="B6957" s="129" t="s">
        <v>1978</v>
      </c>
      <c r="C6957" s="129" t="s">
        <v>1725</v>
      </c>
      <c r="D6957" s="129" t="s">
        <v>1977</v>
      </c>
      <c r="E6957" s="129" t="s">
        <v>1724</v>
      </c>
      <c r="F6957" s="129" t="s">
        <v>1723</v>
      </c>
      <c r="G6957" s="129" t="s">
        <v>1605</v>
      </c>
      <c r="H6957" s="129" t="s">
        <v>1604</v>
      </c>
      <c r="I6957" s="129" t="s">
        <v>1691</v>
      </c>
      <c r="J6957" s="129">
        <v>9.9019999999999992</v>
      </c>
      <c r="K6957" s="129">
        <v>7.109</v>
      </c>
      <c r="L6957" s="129">
        <v>5.1689999999999996</v>
      </c>
      <c r="M6957" s="129">
        <v>7.06</v>
      </c>
      <c r="N6957" s="129">
        <v>8.7010000000000005</v>
      </c>
      <c r="O6957" s="129">
        <v>6.0389999999999997</v>
      </c>
      <c r="P6957" s="129">
        <v>8.0559999999999992</v>
      </c>
      <c r="Q6957" s="129">
        <v>13.025</v>
      </c>
      <c r="R6957" s="129">
        <v>10.398</v>
      </c>
      <c r="S6957" s="129">
        <v>18.347000000000001</v>
      </c>
      <c r="T6957" s="129">
        <v>2.444</v>
      </c>
      <c r="U6957" s="129">
        <v>2.7519999999999998</v>
      </c>
      <c r="V6957" s="129">
        <v>3.375</v>
      </c>
      <c r="W6957" s="129">
        <v>5.7119999999999997</v>
      </c>
      <c r="X6957" s="129">
        <v>6.49</v>
      </c>
      <c r="Y6957" s="129">
        <v>7.2880000000000003</v>
      </c>
      <c r="Z6957" s="129">
        <v>9.1219999999999999</v>
      </c>
      <c r="AA6957" s="129">
        <v>11.743</v>
      </c>
      <c r="AB6957" s="129">
        <v>11.308999999999999</v>
      </c>
      <c r="AC6957" s="129">
        <v>10.676</v>
      </c>
      <c r="AD6957" s="129">
        <v>12.257</v>
      </c>
      <c r="AE6957" s="129">
        <v>13.183</v>
      </c>
      <c r="AF6957" s="129">
        <v>14.803000000000001</v>
      </c>
      <c r="AG6957" s="129">
        <v>17.646000000000001</v>
      </c>
      <c r="AH6957" s="129">
        <v>21.457999999999998</v>
      </c>
      <c r="AI6957" s="129">
        <v>26.524999999999999</v>
      </c>
      <c r="AJ6957" s="129">
        <v>35.822000000000003</v>
      </c>
      <c r="AK6957" s="129">
        <v>45.899000000000001</v>
      </c>
      <c r="AL6957" s="129">
        <v>54.527999999999999</v>
      </c>
      <c r="AM6957" s="129">
        <v>53.408000000000001</v>
      </c>
      <c r="AN6957" s="129">
        <v>65.628</v>
      </c>
      <c r="AO6957" s="129">
        <v>66.881</v>
      </c>
      <c r="AP6957" s="129">
        <v>60.503</v>
      </c>
      <c r="AQ6957" s="129">
        <v>52.497999999999998</v>
      </c>
      <c r="AR6957" s="129">
        <v>56.594999999999999</v>
      </c>
      <c r="AS6957" s="129">
        <v>58.293999999999997</v>
      </c>
      <c r="AT6957" s="129">
        <v>60.180999999999997</v>
      </c>
      <c r="AU6957" s="129">
        <v>60.994</v>
      </c>
      <c r="AV6957" s="129">
        <v>63.552</v>
      </c>
      <c r="AW6957" s="129">
        <v>2010</v>
      </c>
    </row>
    <row r="6958" spans="1:49">
      <c r="A6958" s="129">
        <v>732</v>
      </c>
      <c r="B6958" s="129" t="s">
        <v>1978</v>
      </c>
      <c r="C6958" s="129" t="s">
        <v>1722</v>
      </c>
      <c r="D6958" s="129" t="s">
        <v>1977</v>
      </c>
      <c r="E6958" s="129" t="s">
        <v>1721</v>
      </c>
      <c r="F6958" s="129" t="s">
        <v>1720</v>
      </c>
      <c r="G6958" s="129" t="s">
        <v>1675</v>
      </c>
      <c r="I6958" s="129" t="s">
        <v>1719</v>
      </c>
      <c r="J6958" s="129">
        <v>3.9E-2</v>
      </c>
      <c r="K6958" s="129">
        <v>4.8000000000000001E-2</v>
      </c>
      <c r="L6958" s="129">
        <v>4.8000000000000001E-2</v>
      </c>
      <c r="M6958" s="129">
        <v>6.7000000000000004E-2</v>
      </c>
      <c r="N6958" s="129">
        <v>8.6999999999999994E-2</v>
      </c>
      <c r="O6958" s="129">
        <v>0.108</v>
      </c>
      <c r="P6958" s="129">
        <v>0.14199999999999999</v>
      </c>
      <c r="Q6958" s="129">
        <v>0.24199999999999999</v>
      </c>
      <c r="R6958" s="129">
        <v>0.29699999999999999</v>
      </c>
      <c r="S6958" s="129">
        <v>0.51700000000000002</v>
      </c>
      <c r="T6958" s="129">
        <v>0.7</v>
      </c>
      <c r="U6958" s="129">
        <v>1.1160000000000001</v>
      </c>
      <c r="V6958" s="129">
        <v>1.9830000000000001</v>
      </c>
      <c r="W6958" s="129">
        <v>5.1689999999999996</v>
      </c>
      <c r="X6958" s="129">
        <v>10.465</v>
      </c>
      <c r="Y6958" s="129">
        <v>22.881</v>
      </c>
      <c r="Z6958" s="129">
        <v>58</v>
      </c>
      <c r="AA6958" s="129">
        <v>58</v>
      </c>
      <c r="AB6958" s="129">
        <v>58</v>
      </c>
      <c r="AC6958" s="129">
        <v>56.317</v>
      </c>
      <c r="AD6958" s="129">
        <v>53.241</v>
      </c>
      <c r="AE6958" s="129">
        <v>53.36</v>
      </c>
      <c r="AF6958" s="129">
        <v>57.677</v>
      </c>
      <c r="AG6958" s="129">
        <v>62.963000000000001</v>
      </c>
      <c r="AH6958" s="129">
        <v>70.97</v>
      </c>
      <c r="AI6958" s="129">
        <v>82.512</v>
      </c>
      <c r="AJ6958" s="129">
        <v>91.201999999999998</v>
      </c>
      <c r="AK6958" s="129">
        <v>100</v>
      </c>
      <c r="AL6958" s="129">
        <v>119.527</v>
      </c>
      <c r="AM6958" s="129">
        <v>122.575</v>
      </c>
      <c r="AN6958" s="129">
        <v>147.191</v>
      </c>
      <c r="AO6958" s="129">
        <v>176.65700000000001</v>
      </c>
      <c r="AP6958" s="129">
        <v>228.84299999999999</v>
      </c>
      <c r="AQ6958" s="129">
        <v>307.18</v>
      </c>
      <c r="AR6958" s="129">
        <v>389.19799999999998</v>
      </c>
      <c r="AS6958" s="129">
        <v>479.49099999999999</v>
      </c>
      <c r="AT6958" s="129">
        <v>576.43700000000001</v>
      </c>
      <c r="AU6958" s="129">
        <v>647.83399999999995</v>
      </c>
      <c r="AV6958" s="129">
        <v>711.82299999999998</v>
      </c>
      <c r="AW6958" s="129">
        <v>2010</v>
      </c>
    </row>
    <row r="6959" spans="1:49">
      <c r="A6959" s="129">
        <v>732</v>
      </c>
      <c r="B6959" s="129" t="s">
        <v>1978</v>
      </c>
      <c r="C6959" s="129" t="s">
        <v>1718</v>
      </c>
      <c r="D6959" s="129" t="s">
        <v>1977</v>
      </c>
      <c r="E6959" s="129" t="s">
        <v>1717</v>
      </c>
      <c r="F6959" s="129" t="s">
        <v>1716</v>
      </c>
      <c r="G6959" s="129" t="s">
        <v>1608</v>
      </c>
      <c r="H6959" s="129" t="s">
        <v>3</v>
      </c>
      <c r="I6959" s="129" t="s">
        <v>1715</v>
      </c>
      <c r="J6959" s="129">
        <v>675.29300000000001</v>
      </c>
      <c r="K6959" s="129">
        <v>697.07500000000005</v>
      </c>
      <c r="L6959" s="129">
        <v>705.31399999999996</v>
      </c>
      <c r="M6959" s="129">
        <v>675.55799999999999</v>
      </c>
      <c r="N6959" s="129">
        <v>609.096</v>
      </c>
      <c r="O6959" s="129">
        <v>588.80899999999997</v>
      </c>
      <c r="P6959" s="129">
        <v>629.64400000000001</v>
      </c>
      <c r="Q6959" s="129">
        <v>652.07799999999997</v>
      </c>
      <c r="R6959" s="129">
        <v>667.60500000000002</v>
      </c>
      <c r="S6959" s="129">
        <v>660.29399999999998</v>
      </c>
      <c r="T6959" s="129">
        <v>609.99900000000002</v>
      </c>
      <c r="U6959" s="129">
        <v>650.73099999999999</v>
      </c>
      <c r="V6959" s="129">
        <v>606.89700000000005</v>
      </c>
      <c r="W6959" s="129">
        <v>625.79999999999995</v>
      </c>
      <c r="X6959" s="129">
        <v>620.39800000000002</v>
      </c>
      <c r="Y6959" s="129">
        <v>661.95699999999999</v>
      </c>
      <c r="Z6959" s="129">
        <v>687.81299999999999</v>
      </c>
      <c r="AA6959" s="130">
        <v>1092.624</v>
      </c>
      <c r="AB6959" s="130">
        <v>1313.904</v>
      </c>
      <c r="AC6959" s="130">
        <v>1574.9280000000001</v>
      </c>
      <c r="AD6959" s="130">
        <v>1903.3820000000001</v>
      </c>
      <c r="AE6959" s="130">
        <v>2003.557</v>
      </c>
      <c r="AF6959" s="130">
        <v>2066.6759999999999</v>
      </c>
      <c r="AG6959" s="130">
        <v>2176.9279999999999</v>
      </c>
      <c r="AH6959" s="130">
        <v>2261.9659999999999</v>
      </c>
      <c r="AI6959" s="130">
        <v>2218.4699999999998</v>
      </c>
      <c r="AJ6959" s="130">
        <v>2354.973</v>
      </c>
      <c r="AK6959" s="130">
        <v>2490.2640000000001</v>
      </c>
      <c r="AL6959" s="130">
        <v>2500.9960000000001</v>
      </c>
      <c r="AM6959" s="130">
        <v>2563.6469999999999</v>
      </c>
      <c r="AN6959" s="130">
        <v>2561.8719999999998</v>
      </c>
      <c r="AO6959" s="130">
        <v>3090.9949999999999</v>
      </c>
      <c r="AP6959" s="130">
        <v>2914.2260000000001</v>
      </c>
      <c r="AQ6959" s="130">
        <v>2951.3209999999999</v>
      </c>
      <c r="AR6959" s="130">
        <v>2949.489</v>
      </c>
      <c r="AS6959" s="130">
        <v>2964.3420000000001</v>
      </c>
      <c r="AT6959" s="130">
        <v>2974.1309999999999</v>
      </c>
      <c r="AU6959" s="130">
        <v>2993.8690000000001</v>
      </c>
      <c r="AV6959" s="130">
        <v>3023.3119999999999</v>
      </c>
      <c r="AW6959" s="129">
        <v>2006</v>
      </c>
    </row>
    <row r="6960" spans="1:49">
      <c r="A6960" s="129">
        <v>732</v>
      </c>
      <c r="B6960" s="129" t="s">
        <v>1978</v>
      </c>
      <c r="C6960" s="129" t="s">
        <v>1714</v>
      </c>
      <c r="D6960" s="129" t="s">
        <v>1977</v>
      </c>
      <c r="E6960" s="129" t="s">
        <v>1711</v>
      </c>
      <c r="F6960" s="129" t="s">
        <v>1713</v>
      </c>
      <c r="G6960" s="129" t="s">
        <v>1608</v>
      </c>
      <c r="H6960" s="129" t="s">
        <v>3</v>
      </c>
      <c r="I6960" s="129" t="s">
        <v>1699</v>
      </c>
      <c r="J6960" s="129">
        <v>0.26500000000000001</v>
      </c>
      <c r="K6960" s="129">
        <v>0.33300000000000002</v>
      </c>
      <c r="L6960" s="129">
        <v>0.33900000000000002</v>
      </c>
      <c r="M6960" s="129">
        <v>0.45100000000000001</v>
      </c>
      <c r="N6960" s="129">
        <v>0.53100000000000003</v>
      </c>
      <c r="O6960" s="129">
        <v>0.63500000000000001</v>
      </c>
      <c r="P6960" s="129">
        <v>0.89400000000000002</v>
      </c>
      <c r="Q6960" s="129">
        <v>1.575</v>
      </c>
      <c r="R6960" s="129">
        <v>1.9830000000000001</v>
      </c>
      <c r="S6960" s="129">
        <v>3.4119999999999999</v>
      </c>
      <c r="T6960" s="129">
        <v>4.2720000000000002</v>
      </c>
      <c r="U6960" s="129">
        <v>7.2619999999999996</v>
      </c>
      <c r="V6960" s="129">
        <v>12.037000000000001</v>
      </c>
      <c r="W6960" s="129">
        <v>32.347999999999999</v>
      </c>
      <c r="X6960" s="129">
        <v>64.924999999999997</v>
      </c>
      <c r="Y6960" s="129">
        <v>151.46</v>
      </c>
      <c r="Z6960" s="129">
        <v>398.93200000000002</v>
      </c>
      <c r="AA6960" s="129">
        <v>633.72199999999998</v>
      </c>
      <c r="AB6960" s="129">
        <v>762.06399999999996</v>
      </c>
      <c r="AC6960" s="129">
        <v>886.952</v>
      </c>
      <c r="AD6960" s="130">
        <v>1013.385</v>
      </c>
      <c r="AE6960" s="130">
        <v>1069.1020000000001</v>
      </c>
      <c r="AF6960" s="130">
        <v>1191.9960000000001</v>
      </c>
      <c r="AG6960" s="130">
        <v>1370.65</v>
      </c>
      <c r="AH6960" s="130">
        <v>1605.3140000000001</v>
      </c>
      <c r="AI6960" s="130">
        <v>1830.4939999999999</v>
      </c>
      <c r="AJ6960" s="130">
        <v>2147.7939999999999</v>
      </c>
      <c r="AK6960" s="130">
        <v>2490.2640000000001</v>
      </c>
      <c r="AL6960" s="130">
        <v>2989.3679999999999</v>
      </c>
      <c r="AM6960" s="130">
        <v>3142.4029999999998</v>
      </c>
      <c r="AN6960" s="130">
        <v>3770.8530000000001</v>
      </c>
      <c r="AO6960" s="130">
        <v>5460.45</v>
      </c>
      <c r="AP6960" s="130">
        <v>6669.0029999999997</v>
      </c>
      <c r="AQ6960" s="130">
        <v>9065.8649999999998</v>
      </c>
      <c r="AR6960" s="130">
        <v>11479.34</v>
      </c>
      <c r="AS6960" s="130">
        <v>14213.766</v>
      </c>
      <c r="AT6960" s="130">
        <v>17143.992999999999</v>
      </c>
      <c r="AU6960" s="130">
        <v>19395.296999999999</v>
      </c>
      <c r="AV6960" s="130">
        <v>21520.636999999999</v>
      </c>
      <c r="AW6960" s="129">
        <v>2006</v>
      </c>
    </row>
    <row r="6961" spans="1:49">
      <c r="A6961" s="129">
        <v>732</v>
      </c>
      <c r="B6961" s="129" t="s">
        <v>1978</v>
      </c>
      <c r="C6961" s="129" t="s">
        <v>1712</v>
      </c>
      <c r="D6961" s="129" t="s">
        <v>1977</v>
      </c>
      <c r="E6961" s="129" t="s">
        <v>1711</v>
      </c>
      <c r="F6961" s="129" t="s">
        <v>1710</v>
      </c>
      <c r="G6961" s="129" t="s">
        <v>1605</v>
      </c>
      <c r="H6961" s="129" t="s">
        <v>3</v>
      </c>
      <c r="I6961" s="129" t="s">
        <v>1699</v>
      </c>
      <c r="J6961" s="129">
        <v>530.08600000000001</v>
      </c>
      <c r="K6961" s="129">
        <v>369.48500000000001</v>
      </c>
      <c r="L6961" s="129">
        <v>261.072</v>
      </c>
      <c r="M6961" s="129">
        <v>346.75799999999998</v>
      </c>
      <c r="N6961" s="129">
        <v>408.27499999999998</v>
      </c>
      <c r="O6961" s="129">
        <v>275.63600000000002</v>
      </c>
      <c r="P6961" s="129">
        <v>357.726</v>
      </c>
      <c r="Q6961" s="129">
        <v>562.60799999999995</v>
      </c>
      <c r="R6961" s="129">
        <v>440.59300000000002</v>
      </c>
      <c r="S6961" s="129">
        <v>758.14499999999998</v>
      </c>
      <c r="T6961" s="129">
        <v>94.93</v>
      </c>
      <c r="U6961" s="129">
        <v>103.742</v>
      </c>
      <c r="V6961" s="129">
        <v>123.539</v>
      </c>
      <c r="W6961" s="129">
        <v>203.04499999999999</v>
      </c>
      <c r="X6961" s="129">
        <v>224.18199999999999</v>
      </c>
      <c r="Y6961" s="129">
        <v>260.74599999999998</v>
      </c>
      <c r="Z6961" s="129">
        <v>318.94299999999998</v>
      </c>
      <c r="AA6961" s="129">
        <v>402.173</v>
      </c>
      <c r="AB6961" s="129">
        <v>379.51100000000002</v>
      </c>
      <c r="AC6961" s="129">
        <v>351.19799999999998</v>
      </c>
      <c r="AD6961" s="129">
        <v>394.125</v>
      </c>
      <c r="AE6961" s="129">
        <v>413.25599999999997</v>
      </c>
      <c r="AF6961" s="129">
        <v>452.70400000000001</v>
      </c>
      <c r="AG6961" s="129">
        <v>525.18700000000001</v>
      </c>
      <c r="AH6961" s="129">
        <v>622.44399999999996</v>
      </c>
      <c r="AI6961" s="129">
        <v>751.41600000000005</v>
      </c>
      <c r="AJ6961" s="129">
        <v>989.06799999999998</v>
      </c>
      <c r="AK6961" s="130">
        <v>1235.1890000000001</v>
      </c>
      <c r="AL6961" s="130">
        <v>1430.2080000000001</v>
      </c>
      <c r="AM6961" s="130">
        <v>1365.3520000000001</v>
      </c>
      <c r="AN6961" s="130">
        <v>1635.2349999999999</v>
      </c>
      <c r="AO6961" s="130">
        <v>2047.7049999999999</v>
      </c>
      <c r="AP6961" s="130">
        <v>1805.5050000000001</v>
      </c>
      <c r="AQ6961" s="130">
        <v>1526.925</v>
      </c>
      <c r="AR6961" s="130">
        <v>1604.3620000000001</v>
      </c>
      <c r="AS6961" s="130">
        <v>1610.652</v>
      </c>
      <c r="AT6961" s="130">
        <v>1620.6590000000001</v>
      </c>
      <c r="AU6961" s="130">
        <v>1600.9179999999999</v>
      </c>
      <c r="AV6961" s="130">
        <v>1625.8009999999999</v>
      </c>
      <c r="AW6961" s="129">
        <v>2006</v>
      </c>
    </row>
    <row r="6962" spans="1:49">
      <c r="A6962" s="129">
        <v>732</v>
      </c>
      <c r="B6962" s="129" t="s">
        <v>1978</v>
      </c>
      <c r="C6962" s="129" t="s">
        <v>1709</v>
      </c>
      <c r="D6962" s="129" t="s">
        <v>1977</v>
      </c>
      <c r="E6962" s="129" t="s">
        <v>1708</v>
      </c>
      <c r="F6962" s="129" t="s">
        <v>1707</v>
      </c>
      <c r="G6962" s="129" t="s">
        <v>1625</v>
      </c>
    </row>
    <row r="6963" spans="1:49">
      <c r="A6963" s="129">
        <v>732</v>
      </c>
      <c r="B6963" s="129" t="s">
        <v>1978</v>
      </c>
      <c r="C6963" s="129" t="s">
        <v>1706</v>
      </c>
      <c r="D6963" s="129" t="s">
        <v>1977</v>
      </c>
      <c r="E6963" s="129" t="s">
        <v>1705</v>
      </c>
      <c r="F6963" s="129" t="s">
        <v>1704</v>
      </c>
      <c r="G6963" s="129" t="s">
        <v>1700</v>
      </c>
      <c r="H6963" s="129" t="s">
        <v>1604</v>
      </c>
      <c r="I6963" s="129" t="s">
        <v>1691</v>
      </c>
      <c r="J6963" s="129">
        <v>4.6050000000000004</v>
      </c>
      <c r="K6963" s="129">
        <v>5.3529999999999998</v>
      </c>
      <c r="L6963" s="129">
        <v>5.92</v>
      </c>
      <c r="M6963" s="129">
        <v>6.0609999999999999</v>
      </c>
      <c r="N6963" s="129">
        <v>5.923</v>
      </c>
      <c r="O6963" s="129">
        <v>6.0739999999999998</v>
      </c>
      <c r="P6963" s="129">
        <v>6.8120000000000003</v>
      </c>
      <c r="Q6963" s="129">
        <v>7.4370000000000003</v>
      </c>
      <c r="R6963" s="129">
        <v>8.0340000000000007</v>
      </c>
      <c r="S6963" s="129">
        <v>8.4640000000000004</v>
      </c>
      <c r="T6963" s="129">
        <v>8.6280000000000001</v>
      </c>
      <c r="U6963" s="129">
        <v>9.7989999999999995</v>
      </c>
      <c r="V6963" s="129">
        <v>9.625</v>
      </c>
      <c r="W6963" s="129">
        <v>10.462999999999999</v>
      </c>
      <c r="X6963" s="129">
        <v>10.901999999999999</v>
      </c>
      <c r="Y6963" s="129">
        <v>11.465</v>
      </c>
      <c r="Z6963" s="129">
        <v>12.412000000000001</v>
      </c>
      <c r="AA6963" s="129">
        <v>20.475000000000001</v>
      </c>
      <c r="AB6963" s="129">
        <v>25.401</v>
      </c>
      <c r="AC6963" s="129">
        <v>31.504000000000001</v>
      </c>
      <c r="AD6963" s="129">
        <v>39.835000000000001</v>
      </c>
      <c r="AE6963" s="129">
        <v>43.996000000000002</v>
      </c>
      <c r="AF6963" s="129">
        <v>47.234999999999999</v>
      </c>
      <c r="AG6963" s="129">
        <v>52.146000000000001</v>
      </c>
      <c r="AH6963" s="129">
        <v>56.113999999999997</v>
      </c>
      <c r="AI6963" s="129">
        <v>60.006999999999998</v>
      </c>
      <c r="AJ6963" s="129">
        <v>67.364999999999995</v>
      </c>
      <c r="AK6963" s="129">
        <v>75.027000000000001</v>
      </c>
      <c r="AL6963" s="129">
        <v>78.819000000000003</v>
      </c>
      <c r="AM6963" s="129">
        <v>83.531999999999996</v>
      </c>
      <c r="AN6963" s="129">
        <v>86.682000000000002</v>
      </c>
      <c r="AO6963" s="129">
        <v>86.783000000000001</v>
      </c>
      <c r="AP6963" s="129">
        <v>85.415000000000006</v>
      </c>
      <c r="AQ6963" s="129">
        <v>89.968000000000004</v>
      </c>
      <c r="AR6963" s="129">
        <v>93.76</v>
      </c>
      <c r="AS6963" s="129">
        <v>98.661000000000001</v>
      </c>
      <c r="AT6963" s="129">
        <v>103.66800000000001</v>
      </c>
      <c r="AU6963" s="129">
        <v>109.28</v>
      </c>
      <c r="AV6963" s="129">
        <v>115.553</v>
      </c>
      <c r="AW6963" s="129">
        <v>2010</v>
      </c>
    </row>
    <row r="6964" spans="1:49">
      <c r="A6964" s="129">
        <v>732</v>
      </c>
      <c r="B6964" s="129" t="s">
        <v>1978</v>
      </c>
      <c r="C6964" s="129" t="s">
        <v>1703</v>
      </c>
      <c r="D6964" s="129" t="s">
        <v>1977</v>
      </c>
      <c r="E6964" s="129" t="s">
        <v>1702</v>
      </c>
      <c r="F6964" s="129" t="s">
        <v>1701</v>
      </c>
      <c r="G6964" s="129" t="s">
        <v>1700</v>
      </c>
      <c r="H6964" s="129" t="s">
        <v>3</v>
      </c>
      <c r="I6964" s="129" t="s">
        <v>1699</v>
      </c>
      <c r="J6964" s="129">
        <v>246.52699999999999</v>
      </c>
      <c r="K6964" s="129">
        <v>278.23700000000002</v>
      </c>
      <c r="L6964" s="129">
        <v>298.99400000000003</v>
      </c>
      <c r="M6964" s="129">
        <v>297.68400000000003</v>
      </c>
      <c r="N6964" s="129">
        <v>277.92399999999998</v>
      </c>
      <c r="O6964" s="129">
        <v>277.26299999999998</v>
      </c>
      <c r="P6964" s="129">
        <v>302.47000000000003</v>
      </c>
      <c r="Q6964" s="129">
        <v>321.23899999999998</v>
      </c>
      <c r="R6964" s="129">
        <v>340.404</v>
      </c>
      <c r="S6964" s="129">
        <v>349.76499999999999</v>
      </c>
      <c r="T6964" s="129">
        <v>335.077</v>
      </c>
      <c r="U6964" s="129">
        <v>369.34699999999998</v>
      </c>
      <c r="V6964" s="129">
        <v>352.32</v>
      </c>
      <c r="W6964" s="129">
        <v>371.94099999999997</v>
      </c>
      <c r="X6964" s="129">
        <v>376.57900000000001</v>
      </c>
      <c r="Y6964" s="129">
        <v>410.18900000000002</v>
      </c>
      <c r="Z6964" s="129">
        <v>433.99099999999999</v>
      </c>
      <c r="AA6964" s="129">
        <v>701.21299999999997</v>
      </c>
      <c r="AB6964" s="129">
        <v>852.37199999999996</v>
      </c>
      <c r="AC6964" s="130">
        <v>1036.3009999999999</v>
      </c>
      <c r="AD6964" s="130">
        <v>1280.8820000000001</v>
      </c>
      <c r="AE6964" s="130">
        <v>1379.171</v>
      </c>
      <c r="AF6964" s="130">
        <v>1444.4870000000001</v>
      </c>
      <c r="AG6964" s="130">
        <v>1551.962</v>
      </c>
      <c r="AH6964" s="130">
        <v>1627.7439999999999</v>
      </c>
      <c r="AI6964" s="130">
        <v>1699.9259999999999</v>
      </c>
      <c r="AJ6964" s="130">
        <v>1859.989</v>
      </c>
      <c r="AK6964" s="130">
        <v>2019.048</v>
      </c>
      <c r="AL6964" s="130">
        <v>2067.35</v>
      </c>
      <c r="AM6964" s="130">
        <v>2135.4560000000001</v>
      </c>
      <c r="AN6964" s="130">
        <v>2159.8119999999999</v>
      </c>
      <c r="AO6964" s="130">
        <v>2657.0720000000001</v>
      </c>
      <c r="AP6964" s="130">
        <v>2548.8989999999999</v>
      </c>
      <c r="AQ6964" s="130">
        <v>2616.7449999999999</v>
      </c>
      <c r="AR6964" s="130">
        <v>2657.9250000000002</v>
      </c>
      <c r="AS6964" s="130">
        <v>2725.9850000000001</v>
      </c>
      <c r="AT6964" s="130">
        <v>2791.739</v>
      </c>
      <c r="AU6964" s="130">
        <v>2868.2890000000002</v>
      </c>
      <c r="AV6964" s="130">
        <v>2956.09</v>
      </c>
      <c r="AW6964" s="129">
        <v>2006</v>
      </c>
    </row>
    <row r="6965" spans="1:49">
      <c r="A6965" s="129">
        <v>732</v>
      </c>
      <c r="B6965" s="129" t="s">
        <v>1978</v>
      </c>
      <c r="C6965" s="129" t="s">
        <v>1698</v>
      </c>
      <c r="D6965" s="129" t="s">
        <v>1977</v>
      </c>
      <c r="E6965" s="129" t="s">
        <v>1697</v>
      </c>
      <c r="F6965" s="129" t="s">
        <v>1696</v>
      </c>
      <c r="G6965" s="129" t="s">
        <v>50</v>
      </c>
      <c r="I6965" s="129" t="s">
        <v>1691</v>
      </c>
      <c r="J6965" s="129">
        <v>0.04</v>
      </c>
      <c r="K6965" s="129">
        <v>4.2000000000000003E-2</v>
      </c>
      <c r="L6965" s="129">
        <v>4.2999999999999997E-2</v>
      </c>
      <c r="M6965" s="129">
        <v>4.2000000000000003E-2</v>
      </c>
      <c r="N6965" s="129">
        <v>3.6999999999999998E-2</v>
      </c>
      <c r="O6965" s="129">
        <v>3.5999999999999997E-2</v>
      </c>
      <c r="P6965" s="129">
        <v>3.7999999999999999E-2</v>
      </c>
      <c r="Q6965" s="129">
        <v>3.9E-2</v>
      </c>
      <c r="R6965" s="129">
        <v>3.9E-2</v>
      </c>
      <c r="S6965" s="129">
        <v>3.7999999999999999E-2</v>
      </c>
      <c r="T6965" s="129">
        <v>3.5999999999999997E-2</v>
      </c>
      <c r="U6965" s="129">
        <v>3.9E-2</v>
      </c>
      <c r="V6965" s="129">
        <v>3.4000000000000002E-2</v>
      </c>
      <c r="W6965" s="129">
        <v>3.5999999999999997E-2</v>
      </c>
      <c r="X6965" s="129">
        <v>3.5000000000000003E-2</v>
      </c>
      <c r="Y6965" s="129">
        <v>3.5000000000000003E-2</v>
      </c>
      <c r="Z6965" s="129">
        <v>3.5999999999999997E-2</v>
      </c>
      <c r="AA6965" s="129">
        <v>5.6000000000000001E-2</v>
      </c>
      <c r="AB6965" s="129">
        <v>6.7000000000000004E-2</v>
      </c>
      <c r="AC6965" s="129">
        <v>7.9000000000000001E-2</v>
      </c>
      <c r="AD6965" s="129">
        <v>9.2999999999999999E-2</v>
      </c>
      <c r="AE6965" s="129">
        <v>9.8000000000000004E-2</v>
      </c>
      <c r="AF6965" s="129">
        <v>0.10100000000000001</v>
      </c>
      <c r="AG6965" s="129">
        <v>0.105</v>
      </c>
      <c r="AH6965" s="129">
        <v>0.105</v>
      </c>
      <c r="AI6965" s="129">
        <v>0.104</v>
      </c>
      <c r="AJ6965" s="129">
        <v>0.108</v>
      </c>
      <c r="AK6965" s="129">
        <v>0.111</v>
      </c>
      <c r="AL6965" s="129">
        <v>0.112</v>
      </c>
      <c r="AM6965" s="129">
        <v>0.11799999999999999</v>
      </c>
      <c r="AN6965" s="129">
        <v>0.115</v>
      </c>
      <c r="AO6965" s="129">
        <v>0.109</v>
      </c>
      <c r="AP6965" s="129">
        <v>0.10299999999999999</v>
      </c>
      <c r="AQ6965" s="129">
        <v>0.104</v>
      </c>
      <c r="AR6965" s="129">
        <v>0.10299999999999999</v>
      </c>
      <c r="AS6965" s="129">
        <v>0.10199999999999999</v>
      </c>
      <c r="AT6965" s="129">
        <v>0.10100000000000001</v>
      </c>
      <c r="AU6965" s="129">
        <v>0.1</v>
      </c>
      <c r="AV6965" s="129">
        <v>0.1</v>
      </c>
      <c r="AW6965" s="129">
        <v>2010</v>
      </c>
    </row>
    <row r="6966" spans="1:49">
      <c r="A6966" s="129">
        <v>732</v>
      </c>
      <c r="B6966" s="129" t="s">
        <v>1978</v>
      </c>
      <c r="C6966" s="129" t="s">
        <v>1695</v>
      </c>
      <c r="D6966" s="129" t="s">
        <v>1977</v>
      </c>
      <c r="E6966" s="129" t="s">
        <v>1694</v>
      </c>
      <c r="F6966" s="129" t="s">
        <v>1693</v>
      </c>
      <c r="G6966" s="129" t="s">
        <v>1692</v>
      </c>
      <c r="I6966" s="129" t="s">
        <v>1691</v>
      </c>
      <c r="J6966" s="129">
        <v>1E-3</v>
      </c>
      <c r="K6966" s="129">
        <v>1E-3</v>
      </c>
      <c r="L6966" s="129">
        <v>1E-3</v>
      </c>
      <c r="M6966" s="129">
        <v>2E-3</v>
      </c>
      <c r="N6966" s="129">
        <v>2E-3</v>
      </c>
      <c r="O6966" s="129">
        <v>2E-3</v>
      </c>
      <c r="P6966" s="129">
        <v>3.0000000000000001E-3</v>
      </c>
      <c r="Q6966" s="129">
        <v>5.0000000000000001E-3</v>
      </c>
      <c r="R6966" s="129">
        <v>6.0000000000000001E-3</v>
      </c>
      <c r="S6966" s="129">
        <v>0.01</v>
      </c>
      <c r="T6966" s="129">
        <v>1.2999999999999999E-2</v>
      </c>
      <c r="U6966" s="129">
        <v>0.02</v>
      </c>
      <c r="V6966" s="129">
        <v>3.4000000000000002E-2</v>
      </c>
      <c r="W6966" s="129">
        <v>8.6999999999999994E-2</v>
      </c>
      <c r="X6966" s="129">
        <v>0.17199999999999999</v>
      </c>
      <c r="Y6966" s="129">
        <v>0.36899999999999999</v>
      </c>
      <c r="Z6966" s="129">
        <v>0.91900000000000004</v>
      </c>
      <c r="AA6966" s="129">
        <v>0.90400000000000003</v>
      </c>
      <c r="AB6966" s="129">
        <v>0.89400000000000002</v>
      </c>
      <c r="AC6966" s="129">
        <v>0.85599999999999998</v>
      </c>
      <c r="AD6966" s="129">
        <v>0.79100000000000004</v>
      </c>
      <c r="AE6966" s="129">
        <v>0.77500000000000002</v>
      </c>
      <c r="AF6966" s="129">
        <v>0.82499999999999996</v>
      </c>
      <c r="AG6966" s="129">
        <v>0.88300000000000001</v>
      </c>
      <c r="AH6966" s="129">
        <v>0.98599999999999999</v>
      </c>
      <c r="AI6966" s="129">
        <v>1.077</v>
      </c>
      <c r="AJ6966" s="129">
        <v>1.155</v>
      </c>
      <c r="AK6966" s="129">
        <v>1.2330000000000001</v>
      </c>
      <c r="AL6966" s="129">
        <v>1.446</v>
      </c>
      <c r="AM6966" s="129">
        <v>1.472</v>
      </c>
      <c r="AN6966" s="129">
        <v>1.746</v>
      </c>
      <c r="AO6966" s="129">
        <v>2.0550000000000002</v>
      </c>
      <c r="AP6966" s="129">
        <v>2.6160000000000001</v>
      </c>
      <c r="AQ6966" s="129">
        <v>3.4649999999999999</v>
      </c>
      <c r="AR6966" s="129">
        <v>4.319</v>
      </c>
      <c r="AS6966" s="129">
        <v>5.2140000000000004</v>
      </c>
      <c r="AT6966" s="129">
        <v>6.141</v>
      </c>
      <c r="AU6966" s="129">
        <v>6.7619999999999996</v>
      </c>
      <c r="AV6966" s="129">
        <v>7.28</v>
      </c>
      <c r="AW6966" s="129">
        <v>2010</v>
      </c>
    </row>
    <row r="6967" spans="1:49">
      <c r="A6967" s="129">
        <v>732</v>
      </c>
      <c r="B6967" s="129" t="s">
        <v>1978</v>
      </c>
      <c r="C6967" s="129" t="s">
        <v>1690</v>
      </c>
      <c r="D6967" s="129" t="s">
        <v>1977</v>
      </c>
      <c r="E6967" s="129" t="s">
        <v>1689</v>
      </c>
      <c r="F6967" s="129" t="s">
        <v>1688</v>
      </c>
      <c r="G6967" s="129" t="s">
        <v>1597</v>
      </c>
      <c r="I6967" s="129" t="s">
        <v>1985</v>
      </c>
      <c r="J6967" s="129">
        <v>-3.6360000000000001</v>
      </c>
      <c r="K6967" s="129">
        <v>-2.266</v>
      </c>
      <c r="L6967" s="129">
        <v>4.4640000000000004</v>
      </c>
      <c r="M6967" s="129">
        <v>3.2690000000000001</v>
      </c>
      <c r="N6967" s="129">
        <v>2.6520000000000001</v>
      </c>
      <c r="O6967" s="129">
        <v>2.1560000000000001</v>
      </c>
      <c r="P6967" s="129">
        <v>8.5050000000000008</v>
      </c>
      <c r="Q6967" s="129">
        <v>5.3410000000000002</v>
      </c>
      <c r="R6967" s="129">
        <v>7.7539999999999996</v>
      </c>
      <c r="S6967" s="129">
        <v>2.5339999999999998</v>
      </c>
      <c r="T6967" s="129">
        <v>7.2729999999999997</v>
      </c>
      <c r="U6967" s="129">
        <v>13.436999999999999</v>
      </c>
      <c r="V6967" s="129">
        <v>22.215</v>
      </c>
      <c r="W6967" s="129">
        <v>20.655999999999999</v>
      </c>
      <c r="X6967" s="129">
        <v>22.687999999999999</v>
      </c>
      <c r="Y6967" s="129">
        <v>20.369</v>
      </c>
      <c r="Z6967" s="129">
        <v>13.566000000000001</v>
      </c>
      <c r="AA6967" s="129">
        <v>16.329000000000001</v>
      </c>
      <c r="AB6967" s="129">
        <v>18.484999999999999</v>
      </c>
      <c r="AC6967" s="129">
        <v>16.914999999999999</v>
      </c>
      <c r="AD6967" s="129">
        <v>18.568999999999999</v>
      </c>
      <c r="AE6967" s="129">
        <v>17.913</v>
      </c>
      <c r="AF6967" s="129">
        <v>20.047000000000001</v>
      </c>
      <c r="AG6967" s="129">
        <v>20.782</v>
      </c>
      <c r="AH6967" s="129">
        <v>23.937999999999999</v>
      </c>
      <c r="AI6967" s="129">
        <v>23.135999999999999</v>
      </c>
      <c r="AJ6967" s="129">
        <v>24.457999999999998</v>
      </c>
      <c r="AK6967" s="129">
        <v>23.571999999999999</v>
      </c>
      <c r="AL6967" s="129">
        <v>21.094999999999999</v>
      </c>
      <c r="AM6967" s="129">
        <v>21.024999999999999</v>
      </c>
      <c r="AN6967" s="129">
        <v>20.091000000000001</v>
      </c>
      <c r="AO6967" s="129">
        <v>19.088999999999999</v>
      </c>
      <c r="AP6967" s="129">
        <v>18.73</v>
      </c>
      <c r="AQ6967" s="129">
        <v>20.29</v>
      </c>
      <c r="AR6967" s="129">
        <v>17.603000000000002</v>
      </c>
      <c r="AS6967" s="129">
        <v>17.71</v>
      </c>
      <c r="AT6967" s="129">
        <v>17.803999999999998</v>
      </c>
      <c r="AU6967" s="129">
        <v>17.919</v>
      </c>
      <c r="AV6967" s="129">
        <v>18.010000000000002</v>
      </c>
      <c r="AW6967" s="129">
        <v>2010</v>
      </c>
    </row>
    <row r="6968" spans="1:49">
      <c r="A6968" s="129">
        <v>732</v>
      </c>
      <c r="B6968" s="129" t="s">
        <v>1978</v>
      </c>
      <c r="C6968" s="129" t="s">
        <v>1687</v>
      </c>
      <c r="D6968" s="129" t="s">
        <v>1977</v>
      </c>
      <c r="E6968" s="129" t="s">
        <v>1686</v>
      </c>
      <c r="F6968" s="129" t="s">
        <v>1685</v>
      </c>
      <c r="G6968" s="129" t="s">
        <v>1597</v>
      </c>
      <c r="I6968" s="129" t="s">
        <v>1985</v>
      </c>
      <c r="J6968" s="129">
        <v>-68.712999999999994</v>
      </c>
      <c r="K6968" s="129">
        <v>13.598000000000001</v>
      </c>
      <c r="L6968" s="129">
        <v>97.024000000000001</v>
      </c>
      <c r="M6968" s="129">
        <v>30.943999999999999</v>
      </c>
      <c r="N6968" s="129">
        <v>63.588000000000001</v>
      </c>
      <c r="O6968" s="129">
        <v>-29.943000000000001</v>
      </c>
      <c r="P6968" s="129">
        <v>12.053000000000001</v>
      </c>
      <c r="Q6968" s="129">
        <v>10.82</v>
      </c>
      <c r="R6968" s="129">
        <v>10.439</v>
      </c>
      <c r="S6968" s="129">
        <v>7.4</v>
      </c>
      <c r="T6968" s="129">
        <v>9.0909999999999993</v>
      </c>
      <c r="U6968" s="129">
        <v>8.3049999999999997</v>
      </c>
      <c r="V6968" s="129">
        <v>-30.106000000000002</v>
      </c>
      <c r="W6968" s="129">
        <v>-6.7039999999999997</v>
      </c>
      <c r="X6968" s="129">
        <v>0.745</v>
      </c>
      <c r="Y6968" s="129">
        <v>0.28299999999999997</v>
      </c>
      <c r="Z6968" s="129">
        <v>1.66</v>
      </c>
      <c r="AA6968" s="129">
        <v>6.976</v>
      </c>
      <c r="AB6968" s="129">
        <v>5.8630000000000004</v>
      </c>
      <c r="AC6968" s="129">
        <v>9.73</v>
      </c>
      <c r="AD6968" s="129">
        <v>18.625</v>
      </c>
      <c r="AE6968" s="129">
        <v>12.609</v>
      </c>
      <c r="AF6968" s="129">
        <v>14.709</v>
      </c>
      <c r="AG6968" s="129">
        <v>15.766999999999999</v>
      </c>
      <c r="AH6968" s="129">
        <v>19.114999999999998</v>
      </c>
      <c r="AI6968" s="129">
        <v>13.118</v>
      </c>
      <c r="AJ6968" s="129">
        <v>15.685</v>
      </c>
      <c r="AK6968" s="129">
        <v>17.635999999999999</v>
      </c>
      <c r="AL6968" s="129">
        <v>19.55</v>
      </c>
      <c r="AM6968" s="129">
        <v>11.391</v>
      </c>
      <c r="AN6968" s="129">
        <v>18.021000000000001</v>
      </c>
      <c r="AO6968" s="129">
        <v>18.655000000000001</v>
      </c>
      <c r="AP6968" s="129">
        <v>7.9420000000000002</v>
      </c>
      <c r="AQ6968" s="129">
        <v>8.35</v>
      </c>
      <c r="AR6968" s="129">
        <v>10.641</v>
      </c>
      <c r="AS6968" s="129">
        <v>11.706</v>
      </c>
      <c r="AT6968" s="129">
        <v>11.395</v>
      </c>
      <c r="AU6968" s="129">
        <v>10.526</v>
      </c>
      <c r="AV6968" s="129">
        <v>10.679</v>
      </c>
      <c r="AW6968" s="129">
        <v>2010</v>
      </c>
    </row>
    <row r="6969" spans="1:49">
      <c r="A6969" s="129">
        <v>732</v>
      </c>
      <c r="B6969" s="129" t="s">
        <v>1978</v>
      </c>
      <c r="C6969" s="129" t="s">
        <v>1683</v>
      </c>
      <c r="D6969" s="129" t="s">
        <v>1977</v>
      </c>
      <c r="E6969" s="129" t="s">
        <v>1680</v>
      </c>
      <c r="F6969" s="129" t="s">
        <v>1682</v>
      </c>
      <c r="G6969" s="129" t="s">
        <v>1675</v>
      </c>
      <c r="I6969" s="129" t="s">
        <v>1984</v>
      </c>
      <c r="J6969" s="129">
        <v>1.6E-2</v>
      </c>
      <c r="K6969" s="129">
        <v>1.9E-2</v>
      </c>
      <c r="L6969" s="129">
        <v>2.5000000000000001E-2</v>
      </c>
      <c r="M6969" s="129">
        <v>3.2000000000000001E-2</v>
      </c>
      <c r="N6969" s="129">
        <v>4.2999999999999997E-2</v>
      </c>
      <c r="O6969" s="129">
        <v>6.2E-2</v>
      </c>
      <c r="P6969" s="129">
        <v>0.1</v>
      </c>
      <c r="Q6969" s="129">
        <v>0.126</v>
      </c>
      <c r="R6969" s="129">
        <v>0.20599999999999999</v>
      </c>
      <c r="S6969" s="129">
        <v>0.34</v>
      </c>
      <c r="T6969" s="129">
        <v>0.33700000000000002</v>
      </c>
      <c r="U6969" s="129">
        <v>0.754</v>
      </c>
      <c r="V6969" s="129">
        <v>1.64</v>
      </c>
      <c r="W6969" s="129">
        <v>3.3010000000000002</v>
      </c>
      <c r="X6969" s="129">
        <v>7.1130000000000004</v>
      </c>
      <c r="Y6969" s="129">
        <v>11.977</v>
      </c>
      <c r="Z6969" s="129">
        <v>27.885000000000002</v>
      </c>
      <c r="AA6969" s="129">
        <v>40.893000000000001</v>
      </c>
      <c r="AB6969" s="129">
        <v>47.887999999999998</v>
      </c>
      <c r="AC6969" s="129">
        <v>55.546999999999997</v>
      </c>
      <c r="AD6969" s="129">
        <v>60.009</v>
      </c>
      <c r="AE6969" s="129">
        <v>62.933</v>
      </c>
      <c r="AF6969" s="129">
        <v>68.177000000000007</v>
      </c>
      <c r="AG6969" s="129">
        <v>73.433999999999997</v>
      </c>
      <c r="AH6969" s="129">
        <v>79.616</v>
      </c>
      <c r="AI6969" s="129">
        <v>86.375</v>
      </c>
      <c r="AJ6969" s="129">
        <v>92.593999999999994</v>
      </c>
      <c r="AK6969" s="129">
        <v>100</v>
      </c>
      <c r="AL6969" s="129">
        <v>114.28400000000001</v>
      </c>
      <c r="AM6969" s="129">
        <v>127.149</v>
      </c>
      <c r="AN6969" s="129">
        <v>143.666</v>
      </c>
      <c r="AO6969" s="129">
        <v>169.661</v>
      </c>
      <c r="AP6969" s="129">
        <v>229.97499999999999</v>
      </c>
      <c r="AQ6969" s="129">
        <v>303.839</v>
      </c>
      <c r="AR6969" s="129">
        <v>387.09</v>
      </c>
      <c r="AS6969" s="129">
        <v>481.928</v>
      </c>
      <c r="AT6969" s="129">
        <v>580.72299999999996</v>
      </c>
      <c r="AU6969" s="129">
        <v>664.92700000000002</v>
      </c>
      <c r="AV6969" s="129">
        <v>731.42</v>
      </c>
      <c r="AW6969" s="129">
        <v>2010</v>
      </c>
    </row>
    <row r="6970" spans="1:49">
      <c r="A6970" s="129">
        <v>732</v>
      </c>
      <c r="B6970" s="129" t="s">
        <v>1978</v>
      </c>
      <c r="C6970" s="129" t="s">
        <v>1681</v>
      </c>
      <c r="D6970" s="129" t="s">
        <v>1977</v>
      </c>
      <c r="E6970" s="129" t="s">
        <v>1680</v>
      </c>
      <c r="F6970" s="129" t="s">
        <v>1679</v>
      </c>
      <c r="G6970" s="129" t="s">
        <v>1655</v>
      </c>
      <c r="I6970" s="129" t="s">
        <v>1678</v>
      </c>
      <c r="J6970" s="129">
        <v>26.530999999999999</v>
      </c>
      <c r="K6970" s="129">
        <v>24.018999999999998</v>
      </c>
      <c r="L6970" s="129">
        <v>26.608000000000001</v>
      </c>
      <c r="M6970" s="129">
        <v>30.565999999999999</v>
      </c>
      <c r="N6970" s="129">
        <v>33.658999999999999</v>
      </c>
      <c r="O6970" s="129">
        <v>45.625</v>
      </c>
      <c r="P6970" s="129">
        <v>59.996000000000002</v>
      </c>
      <c r="Q6970" s="129">
        <v>26.512</v>
      </c>
      <c r="R6970" s="129">
        <v>62.863999999999997</v>
      </c>
      <c r="S6970" s="129">
        <v>65.337999999999994</v>
      </c>
      <c r="T6970" s="129">
        <v>-0.874</v>
      </c>
      <c r="U6970" s="129">
        <v>123.578</v>
      </c>
      <c r="V6970" s="129">
        <v>117.624</v>
      </c>
      <c r="W6970" s="129">
        <v>101.30500000000001</v>
      </c>
      <c r="X6970" s="129">
        <v>115.47799999999999</v>
      </c>
      <c r="Y6970" s="129">
        <v>68.375</v>
      </c>
      <c r="Z6970" s="129">
        <v>132.82400000000001</v>
      </c>
      <c r="AA6970" s="129">
        <v>46.65</v>
      </c>
      <c r="AB6970" s="129">
        <v>17.105</v>
      </c>
      <c r="AC6970" s="129">
        <v>15.994999999999999</v>
      </c>
      <c r="AD6970" s="129">
        <v>8.0329999999999995</v>
      </c>
      <c r="AE6970" s="129">
        <v>4.8710000000000004</v>
      </c>
      <c r="AF6970" s="129">
        <v>8.3339999999999996</v>
      </c>
      <c r="AG6970" s="129">
        <v>7.7110000000000003</v>
      </c>
      <c r="AH6970" s="129">
        <v>8.4179999999999993</v>
      </c>
      <c r="AI6970" s="129">
        <v>8.4890000000000008</v>
      </c>
      <c r="AJ6970" s="129">
        <v>7.2</v>
      </c>
      <c r="AK6970" s="129">
        <v>7.9989999999999997</v>
      </c>
      <c r="AL6970" s="129">
        <v>14.284000000000001</v>
      </c>
      <c r="AM6970" s="129">
        <v>11.257</v>
      </c>
      <c r="AN6970" s="129">
        <v>12.99</v>
      </c>
      <c r="AO6970" s="129">
        <v>18.094000000000001</v>
      </c>
      <c r="AP6970" s="129">
        <v>35.549999999999997</v>
      </c>
      <c r="AQ6970" s="129">
        <v>32.118000000000002</v>
      </c>
      <c r="AR6970" s="129">
        <v>27.4</v>
      </c>
      <c r="AS6970" s="129">
        <v>24.5</v>
      </c>
      <c r="AT6970" s="129">
        <v>20.5</v>
      </c>
      <c r="AU6970" s="129">
        <v>14.5</v>
      </c>
      <c r="AV6970" s="129">
        <v>10</v>
      </c>
      <c r="AW6970" s="129">
        <v>2010</v>
      </c>
    </row>
    <row r="6971" spans="1:49">
      <c r="A6971" s="129">
        <v>732</v>
      </c>
      <c r="B6971" s="129" t="s">
        <v>1978</v>
      </c>
      <c r="C6971" s="129" t="s">
        <v>1677</v>
      </c>
      <c r="D6971" s="129" t="s">
        <v>1977</v>
      </c>
      <c r="E6971" s="129" t="s">
        <v>1672</v>
      </c>
      <c r="F6971" s="129" t="s">
        <v>1676</v>
      </c>
      <c r="G6971" s="129" t="s">
        <v>1675</v>
      </c>
      <c r="I6971" s="129" t="s">
        <v>1984</v>
      </c>
      <c r="J6971" s="129" t="s">
        <v>1595</v>
      </c>
      <c r="K6971" s="129" t="s">
        <v>1595</v>
      </c>
      <c r="L6971" s="129" t="s">
        <v>1595</v>
      </c>
      <c r="M6971" s="129" t="s">
        <v>1595</v>
      </c>
      <c r="N6971" s="129" t="s">
        <v>1595</v>
      </c>
      <c r="O6971" s="129" t="s">
        <v>1595</v>
      </c>
      <c r="P6971" s="129" t="s">
        <v>1595</v>
      </c>
      <c r="Q6971" s="129" t="s">
        <v>1595</v>
      </c>
      <c r="R6971" s="129" t="s">
        <v>1595</v>
      </c>
      <c r="S6971" s="129" t="s">
        <v>1595</v>
      </c>
      <c r="T6971" s="129">
        <v>0.39700000000000002</v>
      </c>
      <c r="U6971" s="129">
        <v>0.93500000000000005</v>
      </c>
      <c r="V6971" s="129">
        <v>2.036</v>
      </c>
      <c r="W6971" s="129">
        <v>4.0979999999999999</v>
      </c>
      <c r="X6971" s="129">
        <v>8.8309999999999995</v>
      </c>
      <c r="Y6971" s="129">
        <v>15.083</v>
      </c>
      <c r="Z6971" s="129">
        <v>32.317999999999998</v>
      </c>
      <c r="AA6971" s="129">
        <v>42.673999999999999</v>
      </c>
      <c r="AB6971" s="129">
        <v>46.058</v>
      </c>
      <c r="AC6971" s="129">
        <v>53.893999999999998</v>
      </c>
      <c r="AD6971" s="129">
        <v>55.697000000000003</v>
      </c>
      <c r="AE6971" s="129">
        <v>59.805999999999997</v>
      </c>
      <c r="AF6971" s="129">
        <v>64.744</v>
      </c>
      <c r="AG6971" s="129">
        <v>70.090999999999994</v>
      </c>
      <c r="AH6971" s="129">
        <v>75.185000000000002</v>
      </c>
      <c r="AI6971" s="129">
        <v>79.331999999999994</v>
      </c>
      <c r="AJ6971" s="129">
        <v>91.908000000000001</v>
      </c>
      <c r="AK6971" s="129">
        <v>100</v>
      </c>
      <c r="AL6971" s="129">
        <v>114.893</v>
      </c>
      <c r="AM6971" s="129">
        <v>132.67599999999999</v>
      </c>
      <c r="AN6971" s="129">
        <v>153.04300000000001</v>
      </c>
      <c r="AO6971" s="129">
        <v>181.94399999999999</v>
      </c>
      <c r="AP6971" s="129">
        <v>262.79300000000001</v>
      </c>
      <c r="AQ6971" s="129">
        <v>314.82600000000002</v>
      </c>
      <c r="AR6971" s="129">
        <v>409.90300000000002</v>
      </c>
      <c r="AS6971" s="129">
        <v>501.31099999999998</v>
      </c>
      <c r="AT6971" s="129">
        <v>593.553</v>
      </c>
      <c r="AU6971" s="129">
        <v>667.74699999999996</v>
      </c>
      <c r="AV6971" s="129">
        <v>727.17600000000004</v>
      </c>
      <c r="AW6971" s="129">
        <v>2010</v>
      </c>
    </row>
    <row r="6972" spans="1:49">
      <c r="A6972" s="129">
        <v>732</v>
      </c>
      <c r="B6972" s="129" t="s">
        <v>1978</v>
      </c>
      <c r="C6972" s="129" t="s">
        <v>1673</v>
      </c>
      <c r="D6972" s="129" t="s">
        <v>1977</v>
      </c>
      <c r="E6972" s="129" t="s">
        <v>1672</v>
      </c>
      <c r="F6972" s="129" t="s">
        <v>1671</v>
      </c>
      <c r="G6972" s="129" t="s">
        <v>1655</v>
      </c>
      <c r="I6972" s="129" t="s">
        <v>1670</v>
      </c>
      <c r="J6972" s="129" t="s">
        <v>1595</v>
      </c>
      <c r="K6972" s="129" t="s">
        <v>1595</v>
      </c>
      <c r="L6972" s="129" t="s">
        <v>1595</v>
      </c>
      <c r="M6972" s="129" t="s">
        <v>1595</v>
      </c>
      <c r="N6972" s="129" t="s">
        <v>1595</v>
      </c>
      <c r="O6972" s="129" t="s">
        <v>1595</v>
      </c>
      <c r="P6972" s="129" t="s">
        <v>1595</v>
      </c>
      <c r="Q6972" s="129" t="s">
        <v>1595</v>
      </c>
      <c r="R6972" s="129" t="s">
        <v>1595</v>
      </c>
      <c r="S6972" s="129" t="s">
        <v>1595</v>
      </c>
      <c r="T6972" s="129" t="s">
        <v>1595</v>
      </c>
      <c r="U6972" s="129">
        <v>135.738</v>
      </c>
      <c r="V6972" s="129">
        <v>117.624</v>
      </c>
      <c r="W6972" s="129">
        <v>101.30500000000001</v>
      </c>
      <c r="X6972" s="129">
        <v>115.47799999999999</v>
      </c>
      <c r="Y6972" s="129">
        <v>70.799000000000007</v>
      </c>
      <c r="Z6972" s="129">
        <v>114.27</v>
      </c>
      <c r="AA6972" s="129">
        <v>32.042999999999999</v>
      </c>
      <c r="AB6972" s="129">
        <v>7.93</v>
      </c>
      <c r="AC6972" s="129">
        <v>17.013999999999999</v>
      </c>
      <c r="AD6972" s="129">
        <v>3.3450000000000002</v>
      </c>
      <c r="AE6972" s="129">
        <v>7.3769999999999998</v>
      </c>
      <c r="AF6972" s="129">
        <v>8.2579999999999991</v>
      </c>
      <c r="AG6972" s="129">
        <v>8.2579999999999991</v>
      </c>
      <c r="AH6972" s="129">
        <v>7.2679999999999998</v>
      </c>
      <c r="AI6972" s="129">
        <v>5.516</v>
      </c>
      <c r="AJ6972" s="129">
        <v>15.852</v>
      </c>
      <c r="AK6972" s="129">
        <v>8.8040000000000003</v>
      </c>
      <c r="AL6972" s="129">
        <v>14.893000000000001</v>
      </c>
      <c r="AM6972" s="129">
        <v>15.477</v>
      </c>
      <c r="AN6972" s="129">
        <v>15.352</v>
      </c>
      <c r="AO6972" s="129">
        <v>18.884</v>
      </c>
      <c r="AP6972" s="129">
        <v>44.436</v>
      </c>
      <c r="AQ6972" s="129">
        <v>19.8</v>
      </c>
      <c r="AR6972" s="129">
        <v>30.2</v>
      </c>
      <c r="AS6972" s="129">
        <v>22.3</v>
      </c>
      <c r="AT6972" s="129">
        <v>18.399999999999999</v>
      </c>
      <c r="AU6972" s="129">
        <v>12.5</v>
      </c>
      <c r="AV6972" s="129">
        <v>8.9</v>
      </c>
      <c r="AW6972" s="129">
        <v>2010</v>
      </c>
    </row>
    <row r="6973" spans="1:49">
      <c r="A6973" s="129">
        <v>732</v>
      </c>
      <c r="B6973" s="129" t="s">
        <v>1978</v>
      </c>
      <c r="C6973" s="129" t="s">
        <v>1669</v>
      </c>
      <c r="D6973" s="129" t="s">
        <v>1977</v>
      </c>
      <c r="E6973" s="129" t="s">
        <v>1668</v>
      </c>
      <c r="G6973" s="129" t="s">
        <v>50</v>
      </c>
    </row>
    <row r="6974" spans="1:49">
      <c r="A6974" s="129">
        <v>732</v>
      </c>
      <c r="B6974" s="129" t="s">
        <v>1978</v>
      </c>
      <c r="C6974" s="129" t="s">
        <v>1667</v>
      </c>
      <c r="D6974" s="129" t="s">
        <v>1977</v>
      </c>
      <c r="E6974" s="129" t="s">
        <v>1666</v>
      </c>
      <c r="F6974" s="129" t="s">
        <v>1665</v>
      </c>
      <c r="G6974" s="129" t="s">
        <v>1655</v>
      </c>
      <c r="I6974" s="129" t="s">
        <v>1983</v>
      </c>
      <c r="J6974" s="129">
        <v>7.3</v>
      </c>
      <c r="K6974" s="129">
        <v>5.5330000000000004</v>
      </c>
      <c r="L6974" s="129">
        <v>1.885</v>
      </c>
      <c r="M6974" s="129">
        <v>-4.9669999999999996</v>
      </c>
      <c r="N6974" s="129">
        <v>-10.585000000000001</v>
      </c>
      <c r="O6974" s="129">
        <v>-5.6239999999999997</v>
      </c>
      <c r="P6974" s="129">
        <v>29.5</v>
      </c>
      <c r="Q6974" s="129">
        <v>0.45700000000000002</v>
      </c>
      <c r="R6974" s="129">
        <v>0.84199999999999997</v>
      </c>
      <c r="S6974" s="129">
        <v>-6.52</v>
      </c>
      <c r="T6974" s="129">
        <v>-17.100000000000001</v>
      </c>
      <c r="U6974" s="129">
        <v>-27.8</v>
      </c>
      <c r="V6974" s="129">
        <v>-8.1</v>
      </c>
      <c r="W6974" s="129">
        <v>-0.9</v>
      </c>
      <c r="X6974" s="129">
        <v>-19.497</v>
      </c>
      <c r="Y6974" s="129">
        <v>11.749000000000001</v>
      </c>
      <c r="Z6974" s="129">
        <v>30.25</v>
      </c>
      <c r="AA6974" s="129">
        <v>13.785</v>
      </c>
      <c r="AB6974" s="129">
        <v>30.422000000000001</v>
      </c>
      <c r="AC6974" s="129">
        <v>-26.673999999999999</v>
      </c>
      <c r="AD6974" s="129">
        <v>12.391</v>
      </c>
      <c r="AE6974" s="129">
        <v>5.2030000000000003</v>
      </c>
      <c r="AF6974" s="129">
        <v>54.99</v>
      </c>
      <c r="AG6974" s="129">
        <v>3.0830000000000002</v>
      </c>
      <c r="AH6974" s="129">
        <v>31.841999999999999</v>
      </c>
      <c r="AI6974" s="129">
        <v>61.88</v>
      </c>
      <c r="AJ6974" s="129">
        <v>15.082000000000001</v>
      </c>
      <c r="AK6974" s="129">
        <v>1.0980000000000001</v>
      </c>
      <c r="AL6974" s="129">
        <v>-8.6790000000000003</v>
      </c>
      <c r="AM6974" s="129">
        <v>2.2490000000000001</v>
      </c>
      <c r="AN6974" s="129">
        <v>2.0419999999999998</v>
      </c>
      <c r="AO6974" s="129">
        <v>-19.556000000000001</v>
      </c>
      <c r="AP6974" s="129">
        <v>3.2210000000000001</v>
      </c>
      <c r="AQ6974" s="129">
        <v>7.923</v>
      </c>
      <c r="AR6974" s="129">
        <v>-6.1580000000000004</v>
      </c>
      <c r="AS6974" s="129">
        <v>1.198</v>
      </c>
      <c r="AT6974" s="129">
        <v>-0.151</v>
      </c>
      <c r="AU6974" s="129">
        <v>-1.883</v>
      </c>
      <c r="AV6974" s="129">
        <v>2.3580000000000001</v>
      </c>
      <c r="AW6974" s="129">
        <v>2011</v>
      </c>
    </row>
    <row r="6975" spans="1:49">
      <c r="A6975" s="129">
        <v>732</v>
      </c>
      <c r="B6975" s="129" t="s">
        <v>1978</v>
      </c>
      <c r="C6975" s="129" t="s">
        <v>1664</v>
      </c>
      <c r="D6975" s="129" t="s">
        <v>1977</v>
      </c>
      <c r="E6975" s="129" t="s">
        <v>1663</v>
      </c>
      <c r="F6975" s="129" t="s">
        <v>1662</v>
      </c>
      <c r="G6975" s="129" t="s">
        <v>1655</v>
      </c>
      <c r="I6975" s="129" t="s">
        <v>1983</v>
      </c>
      <c r="J6975" s="129">
        <v>8.3930000000000007</v>
      </c>
      <c r="K6975" s="129">
        <v>2.403</v>
      </c>
      <c r="L6975" s="129">
        <v>-0.17100000000000001</v>
      </c>
      <c r="M6975" s="129">
        <v>-7.39</v>
      </c>
      <c r="N6975" s="129">
        <v>-12.997</v>
      </c>
      <c r="O6975" s="129">
        <v>-8.1340000000000003</v>
      </c>
      <c r="P6975" s="129">
        <v>25.295999999999999</v>
      </c>
      <c r="Q6975" s="129">
        <v>4.4320000000000004</v>
      </c>
      <c r="R6975" s="129">
        <v>2.931</v>
      </c>
      <c r="S6975" s="129">
        <v>-16.402000000000001</v>
      </c>
      <c r="T6975" s="129">
        <v>-17.100000000000001</v>
      </c>
      <c r="U6975" s="129">
        <v>-27.8</v>
      </c>
      <c r="V6975" s="129">
        <v>-8.1</v>
      </c>
      <c r="W6975" s="129">
        <v>-0.9</v>
      </c>
      <c r="X6975" s="129">
        <v>-19.497</v>
      </c>
      <c r="Y6975" s="129">
        <v>11.749000000000001</v>
      </c>
      <c r="Z6975" s="129">
        <v>30.25</v>
      </c>
      <c r="AA6975" s="129">
        <v>13.785</v>
      </c>
      <c r="AB6975" s="129">
        <v>30.422000000000001</v>
      </c>
      <c r="AC6975" s="129">
        <v>-26.673999999999999</v>
      </c>
      <c r="AD6975" s="129">
        <v>12.391</v>
      </c>
      <c r="AE6975" s="129">
        <v>5.2030000000000003</v>
      </c>
      <c r="AF6975" s="129">
        <v>54.99</v>
      </c>
      <c r="AG6975" s="129">
        <v>3.0830000000000002</v>
      </c>
      <c r="AH6975" s="129">
        <v>31.841999999999999</v>
      </c>
      <c r="AI6975" s="129">
        <v>61.88</v>
      </c>
      <c r="AJ6975" s="129">
        <v>15.082000000000001</v>
      </c>
      <c r="AK6975" s="129">
        <v>1.0980000000000001</v>
      </c>
      <c r="AL6975" s="129">
        <v>-8.6790000000000003</v>
      </c>
      <c r="AM6975" s="129">
        <v>2.2490000000000001</v>
      </c>
      <c r="AN6975" s="129">
        <v>2.0419999999999998</v>
      </c>
      <c r="AO6975" s="129">
        <v>-19.556000000000001</v>
      </c>
      <c r="AP6975" s="129">
        <v>3.2210000000000001</v>
      </c>
      <c r="AQ6975" s="129">
        <v>7.923</v>
      </c>
      <c r="AR6975" s="129">
        <v>-6.1580000000000004</v>
      </c>
      <c r="AS6975" s="129">
        <v>1.198</v>
      </c>
      <c r="AT6975" s="129">
        <v>-0.151</v>
      </c>
      <c r="AU6975" s="129">
        <v>-1.883</v>
      </c>
      <c r="AV6975" s="129">
        <v>2.3580000000000001</v>
      </c>
      <c r="AW6975" s="129">
        <v>2011</v>
      </c>
    </row>
    <row r="6976" spans="1:49">
      <c r="A6976" s="129">
        <v>732</v>
      </c>
      <c r="B6976" s="129" t="s">
        <v>1978</v>
      </c>
      <c r="C6976" s="129" t="s">
        <v>1661</v>
      </c>
      <c r="D6976" s="129" t="s">
        <v>1977</v>
      </c>
      <c r="E6976" s="129" t="s">
        <v>1660</v>
      </c>
      <c r="F6976" s="129" t="s">
        <v>1659</v>
      </c>
      <c r="G6976" s="129" t="s">
        <v>1655</v>
      </c>
      <c r="I6976" s="129" t="s">
        <v>1983</v>
      </c>
      <c r="J6976" s="129">
        <v>-3.9239999999999999</v>
      </c>
      <c r="K6976" s="129">
        <v>0.747</v>
      </c>
      <c r="L6976" s="129">
        <v>0.46800000000000003</v>
      </c>
      <c r="M6976" s="129">
        <v>13.647</v>
      </c>
      <c r="N6976" s="129">
        <v>-6.117</v>
      </c>
      <c r="O6976" s="129">
        <v>-15.699</v>
      </c>
      <c r="P6976" s="129">
        <v>-26.16</v>
      </c>
      <c r="Q6976" s="129">
        <v>-12.377000000000001</v>
      </c>
      <c r="R6976" s="129">
        <v>-47.540999999999997</v>
      </c>
      <c r="S6976" s="129">
        <v>75.799000000000007</v>
      </c>
      <c r="T6976" s="129">
        <v>6.5</v>
      </c>
      <c r="U6976" s="129">
        <v>-55.7</v>
      </c>
      <c r="V6976" s="129">
        <v>37.6</v>
      </c>
      <c r="W6976" s="129">
        <v>39</v>
      </c>
      <c r="X6976" s="129">
        <v>-8.9930000000000003</v>
      </c>
      <c r="Y6976" s="129">
        <v>36.79</v>
      </c>
      <c r="Z6976" s="129">
        <v>21.466000000000001</v>
      </c>
      <c r="AA6976" s="129">
        <v>10.331</v>
      </c>
      <c r="AB6976" s="129">
        <v>4.0750000000000002</v>
      </c>
      <c r="AC6976" s="129">
        <v>36.066000000000003</v>
      </c>
      <c r="AD6976" s="129">
        <v>149.66999999999999</v>
      </c>
      <c r="AE6976" s="129">
        <v>-10.438000000000001</v>
      </c>
      <c r="AF6976" s="129">
        <v>28.896999999999998</v>
      </c>
      <c r="AG6976" s="129">
        <v>10.294</v>
      </c>
      <c r="AH6976" s="129">
        <v>9.0410000000000004</v>
      </c>
      <c r="AI6976" s="129">
        <v>-4.05</v>
      </c>
      <c r="AJ6976" s="129">
        <v>25.663</v>
      </c>
      <c r="AK6976" s="129">
        <v>32.576999999999998</v>
      </c>
      <c r="AL6976" s="129">
        <v>-4.8460000000000001</v>
      </c>
      <c r="AM6976" s="129">
        <v>2.956</v>
      </c>
      <c r="AN6976" s="129">
        <v>5.4320000000000004</v>
      </c>
      <c r="AO6976" s="129">
        <v>-36.917000000000002</v>
      </c>
      <c r="AP6976" s="129">
        <v>-57.024000000000001</v>
      </c>
      <c r="AQ6976" s="129">
        <v>8.9540000000000006</v>
      </c>
      <c r="AR6976" s="129">
        <v>19.768000000000001</v>
      </c>
      <c r="AS6976" s="129">
        <v>11.635999999999999</v>
      </c>
      <c r="AT6976" s="129">
        <v>6.47</v>
      </c>
      <c r="AU6976" s="129">
        <v>5.0830000000000002</v>
      </c>
      <c r="AV6976" s="129">
        <v>4.7300000000000004</v>
      </c>
      <c r="AW6976" s="129">
        <v>2011</v>
      </c>
    </row>
    <row r="6977" spans="1:49">
      <c r="A6977" s="129">
        <v>732</v>
      </c>
      <c r="B6977" s="129" t="s">
        <v>1978</v>
      </c>
      <c r="C6977" s="129" t="s">
        <v>1658</v>
      </c>
      <c r="D6977" s="129" t="s">
        <v>1977</v>
      </c>
      <c r="E6977" s="129" t="s">
        <v>1657</v>
      </c>
      <c r="F6977" s="129" t="s">
        <v>1656</v>
      </c>
      <c r="G6977" s="129" t="s">
        <v>1655</v>
      </c>
      <c r="I6977" s="129" t="s">
        <v>1983</v>
      </c>
      <c r="J6977" s="129">
        <v>-14.005000000000001</v>
      </c>
      <c r="K6977" s="129">
        <v>1.875</v>
      </c>
      <c r="L6977" s="129">
        <v>1.516</v>
      </c>
      <c r="M6977" s="129">
        <v>23.98</v>
      </c>
      <c r="N6977" s="129">
        <v>-4.1289999999999996</v>
      </c>
      <c r="O6977" s="129">
        <v>-20.193000000000001</v>
      </c>
      <c r="P6977" s="129">
        <v>-32.585000000000001</v>
      </c>
      <c r="Q6977" s="129">
        <v>-8.1539999999999999</v>
      </c>
      <c r="R6977" s="129">
        <v>-46.841000000000001</v>
      </c>
      <c r="S6977" s="129">
        <v>71.867000000000004</v>
      </c>
      <c r="T6977" s="129">
        <v>6.5</v>
      </c>
      <c r="U6977" s="129">
        <v>-55.7</v>
      </c>
      <c r="V6977" s="129">
        <v>37.6</v>
      </c>
      <c r="W6977" s="129">
        <v>39</v>
      </c>
      <c r="X6977" s="129">
        <v>-8.9930000000000003</v>
      </c>
      <c r="Y6977" s="129">
        <v>36.79</v>
      </c>
      <c r="Z6977" s="129">
        <v>21.466000000000001</v>
      </c>
      <c r="AA6977" s="129">
        <v>10.331</v>
      </c>
      <c r="AB6977" s="129">
        <v>4.0750000000000002</v>
      </c>
      <c r="AC6977" s="129">
        <v>36.066000000000003</v>
      </c>
      <c r="AD6977" s="129">
        <v>149.66999999999999</v>
      </c>
      <c r="AE6977" s="129">
        <v>-10.438000000000001</v>
      </c>
      <c r="AF6977" s="129">
        <v>28.896999999999998</v>
      </c>
      <c r="AG6977" s="129">
        <v>10.294</v>
      </c>
      <c r="AH6977" s="129">
        <v>9.0410000000000004</v>
      </c>
      <c r="AI6977" s="129">
        <v>-4.05</v>
      </c>
      <c r="AJ6977" s="129">
        <v>25.663</v>
      </c>
      <c r="AK6977" s="129">
        <v>32.576999999999998</v>
      </c>
      <c r="AL6977" s="129">
        <v>-4.8460000000000001</v>
      </c>
      <c r="AM6977" s="129">
        <v>2.956</v>
      </c>
      <c r="AN6977" s="129">
        <v>5.4320000000000004</v>
      </c>
      <c r="AO6977" s="129">
        <v>-36.917000000000002</v>
      </c>
      <c r="AP6977" s="129">
        <v>-57.024000000000001</v>
      </c>
      <c r="AQ6977" s="129">
        <v>8.9540000000000006</v>
      </c>
      <c r="AR6977" s="129">
        <v>19.768000000000001</v>
      </c>
      <c r="AS6977" s="129">
        <v>11.635999999999999</v>
      </c>
      <c r="AT6977" s="129">
        <v>6.47</v>
      </c>
      <c r="AU6977" s="129">
        <v>5.0830000000000002</v>
      </c>
      <c r="AV6977" s="129">
        <v>4.7300000000000004</v>
      </c>
      <c r="AW6977" s="129">
        <v>2011</v>
      </c>
    </row>
    <row r="6978" spans="1:49">
      <c r="A6978" s="129">
        <v>732</v>
      </c>
      <c r="B6978" s="129" t="s">
        <v>1978</v>
      </c>
      <c r="C6978" s="129" t="s">
        <v>1653</v>
      </c>
      <c r="D6978" s="129" t="s">
        <v>1977</v>
      </c>
      <c r="E6978" s="129" t="s">
        <v>80</v>
      </c>
      <c r="F6978" s="129" t="s">
        <v>1652</v>
      </c>
      <c r="G6978" s="129" t="s">
        <v>1651</v>
      </c>
      <c r="I6978" s="129" t="s">
        <v>1982</v>
      </c>
      <c r="J6978" s="129" t="s">
        <v>1595</v>
      </c>
      <c r="K6978" s="129">
        <v>22.327999999999999</v>
      </c>
      <c r="L6978" s="129">
        <v>22.219000000000001</v>
      </c>
      <c r="M6978" s="129">
        <v>21.425999999999998</v>
      </c>
      <c r="N6978" s="129">
        <v>20.66</v>
      </c>
      <c r="O6978" s="129">
        <v>19.922999999999998</v>
      </c>
      <c r="P6978" s="129">
        <v>19.210999999999999</v>
      </c>
      <c r="Q6978" s="129">
        <v>18.524999999999999</v>
      </c>
      <c r="R6978" s="129">
        <v>17.863</v>
      </c>
      <c r="S6978" s="129">
        <v>17.225000000000001</v>
      </c>
      <c r="T6978" s="129">
        <v>16.61</v>
      </c>
      <c r="U6978" s="129">
        <v>15.997999999999999</v>
      </c>
      <c r="V6978" s="129">
        <v>15.409000000000001</v>
      </c>
      <c r="W6978" s="129">
        <v>15.757</v>
      </c>
      <c r="X6978" s="129">
        <v>15.177</v>
      </c>
      <c r="Y6978" s="129">
        <v>14.618</v>
      </c>
      <c r="Z6978" s="129">
        <v>14</v>
      </c>
      <c r="AA6978" s="129">
        <v>13.5</v>
      </c>
      <c r="AB6978" s="129">
        <v>13</v>
      </c>
      <c r="AC6978" s="129">
        <v>12.5</v>
      </c>
      <c r="AD6978" s="129">
        <v>15.2</v>
      </c>
      <c r="AE6978" s="129">
        <v>15</v>
      </c>
      <c r="AF6978" s="129">
        <v>15.9</v>
      </c>
      <c r="AG6978" s="129">
        <v>15.8</v>
      </c>
      <c r="AH6978" s="129">
        <v>16.183</v>
      </c>
      <c r="AI6978" s="129">
        <v>17.010000000000002</v>
      </c>
      <c r="AJ6978" s="129">
        <v>17.492999999999999</v>
      </c>
      <c r="AK6978" s="129">
        <v>16.77</v>
      </c>
      <c r="AL6978" s="129">
        <v>17</v>
      </c>
      <c r="AM6978" s="129">
        <v>17.5</v>
      </c>
      <c r="AN6978" s="129">
        <v>17.5</v>
      </c>
      <c r="AO6978" s="129">
        <v>17.5</v>
      </c>
      <c r="AP6978" s="129">
        <v>18</v>
      </c>
      <c r="AQ6978" s="129">
        <v>19</v>
      </c>
      <c r="AR6978" s="129">
        <v>20</v>
      </c>
      <c r="AS6978" s="129">
        <v>21</v>
      </c>
      <c r="AT6978" s="129">
        <v>22</v>
      </c>
      <c r="AU6978" s="129">
        <v>22</v>
      </c>
      <c r="AV6978" s="129">
        <v>22</v>
      </c>
      <c r="AW6978" s="129">
        <v>2010</v>
      </c>
    </row>
    <row r="6979" spans="1:49">
      <c r="A6979" s="129">
        <v>732</v>
      </c>
      <c r="B6979" s="129" t="s">
        <v>1978</v>
      </c>
      <c r="C6979" s="129" t="s">
        <v>1650</v>
      </c>
      <c r="D6979" s="129" t="s">
        <v>1977</v>
      </c>
      <c r="E6979" s="129" t="s">
        <v>1649</v>
      </c>
      <c r="F6979" s="129" t="s">
        <v>1648</v>
      </c>
      <c r="G6979" s="129" t="s">
        <v>84</v>
      </c>
      <c r="H6979" s="129" t="s">
        <v>5</v>
      </c>
    </row>
    <row r="6980" spans="1:49">
      <c r="A6980" s="129">
        <v>732</v>
      </c>
      <c r="B6980" s="129" t="s">
        <v>1978</v>
      </c>
      <c r="C6980" s="129" t="s">
        <v>1647</v>
      </c>
      <c r="D6980" s="129" t="s">
        <v>1977</v>
      </c>
      <c r="E6980" s="129" t="s">
        <v>15</v>
      </c>
      <c r="F6980" s="129" t="s">
        <v>1646</v>
      </c>
      <c r="G6980" s="129" t="s">
        <v>84</v>
      </c>
      <c r="H6980" s="129" t="s">
        <v>5</v>
      </c>
      <c r="I6980" s="129" t="s">
        <v>1981</v>
      </c>
      <c r="J6980" s="129">
        <v>18.68</v>
      </c>
      <c r="K6980" s="129">
        <v>19.239999999999998</v>
      </c>
      <c r="L6980" s="129">
        <v>19.8</v>
      </c>
      <c r="M6980" s="129">
        <v>20.36</v>
      </c>
      <c r="N6980" s="129">
        <v>21.311</v>
      </c>
      <c r="O6980" s="129">
        <v>21.908000000000001</v>
      </c>
      <c r="P6980" s="129">
        <v>22.521000000000001</v>
      </c>
      <c r="Q6980" s="129">
        <v>23.152000000000001</v>
      </c>
      <c r="R6980" s="129">
        <v>23.6</v>
      </c>
      <c r="S6980" s="129">
        <v>24.2</v>
      </c>
      <c r="T6980" s="129">
        <v>25.75</v>
      </c>
      <c r="U6980" s="129">
        <v>26.53</v>
      </c>
      <c r="V6980" s="129">
        <v>27.32</v>
      </c>
      <c r="W6980" s="129">
        <v>28.13</v>
      </c>
      <c r="X6980" s="129">
        <v>28.95</v>
      </c>
      <c r="Y6980" s="129">
        <v>27.95</v>
      </c>
      <c r="Z6980" s="129">
        <v>28.6</v>
      </c>
      <c r="AA6980" s="129">
        <v>29.2</v>
      </c>
      <c r="AB6980" s="129">
        <v>29.8</v>
      </c>
      <c r="AC6980" s="129">
        <v>30.4</v>
      </c>
      <c r="AD6980" s="129">
        <v>31.1</v>
      </c>
      <c r="AE6980" s="129">
        <v>31.9</v>
      </c>
      <c r="AF6980" s="129">
        <v>32.700000000000003</v>
      </c>
      <c r="AG6980" s="129">
        <v>33.6</v>
      </c>
      <c r="AH6980" s="129">
        <v>34.473999999999997</v>
      </c>
      <c r="AI6980" s="129">
        <v>35.299999999999997</v>
      </c>
      <c r="AJ6980" s="129">
        <v>36.218000000000004</v>
      </c>
      <c r="AK6980" s="129">
        <v>37.158999999999999</v>
      </c>
      <c r="AL6980" s="129">
        <v>38.125999999999998</v>
      </c>
      <c r="AM6980" s="129">
        <v>39.116999999999997</v>
      </c>
      <c r="AN6980" s="129">
        <v>40.134</v>
      </c>
      <c r="AO6980" s="129">
        <v>32.661000000000001</v>
      </c>
      <c r="AP6980" s="129">
        <v>33.51</v>
      </c>
      <c r="AQ6980" s="129">
        <v>34.381999999999998</v>
      </c>
      <c r="AR6980" s="129">
        <v>35.276000000000003</v>
      </c>
      <c r="AS6980" s="129">
        <v>36.192999999999998</v>
      </c>
      <c r="AT6980" s="129">
        <v>37.134</v>
      </c>
      <c r="AU6980" s="129">
        <v>38.098999999999997</v>
      </c>
      <c r="AV6980" s="129">
        <v>39.090000000000003</v>
      </c>
      <c r="AW6980" s="129">
        <v>2006</v>
      </c>
    </row>
    <row r="6981" spans="1:49">
      <c r="A6981" s="129">
        <v>732</v>
      </c>
      <c r="B6981" s="129" t="s">
        <v>1978</v>
      </c>
      <c r="C6981" s="129" t="s">
        <v>1644</v>
      </c>
      <c r="D6981" s="129" t="s">
        <v>1977</v>
      </c>
      <c r="E6981" s="129" t="s">
        <v>1642</v>
      </c>
      <c r="F6981" s="129" t="s">
        <v>1641</v>
      </c>
      <c r="G6981" s="129" t="s">
        <v>1608</v>
      </c>
      <c r="H6981" s="129" t="s">
        <v>1604</v>
      </c>
      <c r="I6981" s="129" t="s">
        <v>1980</v>
      </c>
      <c r="J6981" s="129" t="s">
        <v>1595</v>
      </c>
      <c r="K6981" s="129" t="s">
        <v>1595</v>
      </c>
      <c r="L6981" s="129" t="s">
        <v>1595</v>
      </c>
      <c r="M6981" s="129" t="s">
        <v>1595</v>
      </c>
      <c r="N6981" s="129" t="s">
        <v>1595</v>
      </c>
      <c r="O6981" s="129" t="s">
        <v>1595</v>
      </c>
      <c r="P6981" s="129" t="s">
        <v>1595</v>
      </c>
      <c r="Q6981" s="129" t="s">
        <v>1595</v>
      </c>
      <c r="R6981" s="129" t="s">
        <v>1595</v>
      </c>
      <c r="S6981" s="129" t="s">
        <v>1595</v>
      </c>
      <c r="T6981" s="129">
        <v>1.4999999999999999E-2</v>
      </c>
      <c r="U6981" s="129">
        <v>3.4000000000000002E-2</v>
      </c>
      <c r="V6981" s="129">
        <v>7.8E-2</v>
      </c>
      <c r="W6981" s="129">
        <v>0.13100000000000001</v>
      </c>
      <c r="X6981" s="129">
        <v>0.28499999999999998</v>
      </c>
      <c r="Y6981" s="129">
        <v>0.36499999999999999</v>
      </c>
      <c r="Z6981" s="129">
        <v>0.70099999999999996</v>
      </c>
      <c r="AA6981" s="129">
        <v>1.0960000000000001</v>
      </c>
      <c r="AB6981" s="129">
        <v>1.5860000000000001</v>
      </c>
      <c r="AC6981" s="129">
        <v>2.0550000000000002</v>
      </c>
      <c r="AD6981" s="129">
        <v>3.2629999999999999</v>
      </c>
      <c r="AE6981" s="129">
        <v>3.7</v>
      </c>
      <c r="AF6981" s="129">
        <v>4.7069999999999999</v>
      </c>
      <c r="AG6981" s="129">
        <v>7.4189999999999996</v>
      </c>
      <c r="AH6981" s="129">
        <v>11.471</v>
      </c>
      <c r="AI6981" s="129">
        <v>15.331</v>
      </c>
      <c r="AJ6981" s="129">
        <v>17.451000000000001</v>
      </c>
      <c r="AK6981" s="129">
        <v>20.242000000000001</v>
      </c>
      <c r="AL6981" s="129">
        <v>27.378</v>
      </c>
      <c r="AM6981" s="129">
        <v>18.986000000000001</v>
      </c>
      <c r="AN6981" s="129">
        <v>29.245000000000001</v>
      </c>
      <c r="AO6981" s="129">
        <v>32.356999999999999</v>
      </c>
      <c r="AP6981" s="129">
        <v>22.305</v>
      </c>
      <c r="AQ6981" s="129">
        <v>34.911999999999999</v>
      </c>
      <c r="AR6981" s="129">
        <v>52.348999999999997</v>
      </c>
      <c r="AS6981" s="129">
        <v>68.123000000000005</v>
      </c>
      <c r="AT6981" s="129">
        <v>82.923000000000002</v>
      </c>
      <c r="AU6981" s="129">
        <v>88.66</v>
      </c>
      <c r="AV6981" s="129">
        <v>103.89100000000001</v>
      </c>
      <c r="AW6981" s="129">
        <v>2011</v>
      </c>
    </row>
    <row r="6982" spans="1:49">
      <c r="A6982" s="129">
        <v>732</v>
      </c>
      <c r="B6982" s="129" t="s">
        <v>1978</v>
      </c>
      <c r="C6982" s="129" t="s">
        <v>1643</v>
      </c>
      <c r="D6982" s="129" t="s">
        <v>1977</v>
      </c>
      <c r="E6982" s="129" t="s">
        <v>1642</v>
      </c>
      <c r="F6982" s="129" t="s">
        <v>1641</v>
      </c>
      <c r="G6982" s="129" t="s">
        <v>1597</v>
      </c>
      <c r="I6982" s="129" t="s">
        <v>1640</v>
      </c>
      <c r="J6982" s="129" t="s">
        <v>1595</v>
      </c>
      <c r="K6982" s="129" t="s">
        <v>1595</v>
      </c>
      <c r="L6982" s="129" t="s">
        <v>1595</v>
      </c>
      <c r="M6982" s="129" t="s">
        <v>1595</v>
      </c>
      <c r="N6982" s="129" t="s">
        <v>1595</v>
      </c>
      <c r="O6982" s="129" t="s">
        <v>1595</v>
      </c>
      <c r="P6982" s="129" t="s">
        <v>1595</v>
      </c>
      <c r="Q6982" s="129" t="s">
        <v>1595</v>
      </c>
      <c r="R6982" s="129" t="s">
        <v>1595</v>
      </c>
      <c r="S6982" s="129" t="s">
        <v>1595</v>
      </c>
      <c r="T6982" s="129">
        <v>13.555</v>
      </c>
      <c r="U6982" s="129">
        <v>17.657</v>
      </c>
      <c r="V6982" s="129">
        <v>23.794</v>
      </c>
      <c r="W6982" s="129">
        <v>14.369</v>
      </c>
      <c r="X6982" s="129">
        <v>15.173999999999999</v>
      </c>
      <c r="Y6982" s="129">
        <v>8.6319999999999997</v>
      </c>
      <c r="Z6982" s="129">
        <v>6.1479999999999997</v>
      </c>
      <c r="AA6982" s="129">
        <v>5.9210000000000003</v>
      </c>
      <c r="AB6982" s="129">
        <v>6.9820000000000002</v>
      </c>
      <c r="AC6982" s="129">
        <v>7.6230000000000002</v>
      </c>
      <c r="AD6982" s="129">
        <v>10.355</v>
      </c>
      <c r="AE6982" s="129">
        <v>10.848000000000001</v>
      </c>
      <c r="AF6982" s="129">
        <v>12.074999999999999</v>
      </c>
      <c r="AG6982" s="129">
        <v>16.11</v>
      </c>
      <c r="AH6982" s="129">
        <v>20.728000000000002</v>
      </c>
      <c r="AI6982" s="129">
        <v>23.725999999999999</v>
      </c>
      <c r="AJ6982" s="129">
        <v>22.434000000000001</v>
      </c>
      <c r="AK6982" s="129">
        <v>21.875</v>
      </c>
      <c r="AL6982" s="129">
        <v>24.021999999999998</v>
      </c>
      <c r="AM6982" s="129">
        <v>15.446</v>
      </c>
      <c r="AN6982" s="129">
        <v>19.324000000000002</v>
      </c>
      <c r="AO6982" s="129">
        <v>18.143000000000001</v>
      </c>
      <c r="AP6982" s="129">
        <v>9.9809999999999999</v>
      </c>
      <c r="AQ6982" s="129">
        <v>11.201000000000001</v>
      </c>
      <c r="AR6982" s="129">
        <v>12.928000000000001</v>
      </c>
      <c r="AS6982" s="129">
        <v>13.242000000000001</v>
      </c>
      <c r="AT6982" s="129">
        <v>13.025</v>
      </c>
      <c r="AU6982" s="129">
        <v>11.997999999999999</v>
      </c>
      <c r="AV6982" s="129">
        <v>12.35</v>
      </c>
      <c r="AW6982" s="129">
        <v>2011</v>
      </c>
    </row>
    <row r="6983" spans="1:49">
      <c r="A6983" s="129">
        <v>732</v>
      </c>
      <c r="B6983" s="129" t="s">
        <v>1978</v>
      </c>
      <c r="C6983" s="129" t="s">
        <v>1639</v>
      </c>
      <c r="D6983" s="129" t="s">
        <v>1977</v>
      </c>
      <c r="E6983" s="129" t="s">
        <v>1637</v>
      </c>
      <c r="F6983" s="129" t="s">
        <v>1636</v>
      </c>
      <c r="G6983" s="129" t="s">
        <v>1608</v>
      </c>
      <c r="H6983" s="129" t="s">
        <v>1604</v>
      </c>
      <c r="I6983" s="129" t="s">
        <v>1980</v>
      </c>
      <c r="J6983" s="129" t="s">
        <v>1595</v>
      </c>
      <c r="K6983" s="129" t="s">
        <v>1595</v>
      </c>
      <c r="L6983" s="129" t="s">
        <v>1595</v>
      </c>
      <c r="M6983" s="129" t="s">
        <v>1595</v>
      </c>
      <c r="N6983" s="129" t="s">
        <v>1595</v>
      </c>
      <c r="O6983" s="129" t="s">
        <v>1595</v>
      </c>
      <c r="P6983" s="129" t="s">
        <v>1595</v>
      </c>
      <c r="Q6983" s="129" t="s">
        <v>1595</v>
      </c>
      <c r="R6983" s="129" t="s">
        <v>1595</v>
      </c>
      <c r="S6983" s="129" t="s">
        <v>1595</v>
      </c>
      <c r="T6983" s="129">
        <v>3.1E-2</v>
      </c>
      <c r="U6983" s="129">
        <v>8.1000000000000003E-2</v>
      </c>
      <c r="V6983" s="129">
        <v>0.152</v>
      </c>
      <c r="W6983" s="129">
        <v>0.19800000000000001</v>
      </c>
      <c r="X6983" s="129">
        <v>0.33800000000000002</v>
      </c>
      <c r="Y6983" s="129">
        <v>0.501</v>
      </c>
      <c r="Z6983" s="129">
        <v>0.97499999999999998</v>
      </c>
      <c r="AA6983" s="129">
        <v>1.1910000000000001</v>
      </c>
      <c r="AB6983" s="129">
        <v>1.7090000000000001</v>
      </c>
      <c r="AC6983" s="129">
        <v>2.2719999999999998</v>
      </c>
      <c r="AD6983" s="129">
        <v>3.4990000000000001</v>
      </c>
      <c r="AE6983" s="129">
        <v>4.0110000000000001</v>
      </c>
      <c r="AF6983" s="129">
        <v>5.0339999999999998</v>
      </c>
      <c r="AG6983" s="129">
        <v>6.9909999999999997</v>
      </c>
      <c r="AH6983" s="129">
        <v>11.347</v>
      </c>
      <c r="AI6983" s="129">
        <v>16.927</v>
      </c>
      <c r="AJ6983" s="129">
        <v>18.501999999999999</v>
      </c>
      <c r="AK6983" s="129">
        <v>23.468</v>
      </c>
      <c r="AL6983" s="129">
        <v>26.733000000000001</v>
      </c>
      <c r="AM6983" s="129">
        <v>25.198</v>
      </c>
      <c r="AN6983" s="129">
        <v>28.815000000000001</v>
      </c>
      <c r="AO6983" s="129">
        <v>31.978999999999999</v>
      </c>
      <c r="AP6983" s="129">
        <v>30.901</v>
      </c>
      <c r="AQ6983" s="129">
        <v>41.274999999999999</v>
      </c>
      <c r="AR6983" s="129">
        <v>56.195</v>
      </c>
      <c r="AS6983" s="129">
        <v>75.195999999999998</v>
      </c>
      <c r="AT6983" s="129">
        <v>92.844999999999999</v>
      </c>
      <c r="AU6983" s="129">
        <v>109.934</v>
      </c>
      <c r="AV6983" s="129">
        <v>131.13</v>
      </c>
      <c r="AW6983" s="129">
        <v>2011</v>
      </c>
    </row>
    <row r="6984" spans="1:49">
      <c r="A6984" s="129">
        <v>732</v>
      </c>
      <c r="B6984" s="129" t="s">
        <v>1978</v>
      </c>
      <c r="C6984" s="129" t="s">
        <v>1638</v>
      </c>
      <c r="D6984" s="129" t="s">
        <v>1977</v>
      </c>
      <c r="E6984" s="129" t="s">
        <v>1637</v>
      </c>
      <c r="F6984" s="129" t="s">
        <v>1636</v>
      </c>
      <c r="G6984" s="129" t="s">
        <v>1597</v>
      </c>
      <c r="I6984" s="129" t="s">
        <v>1635</v>
      </c>
      <c r="J6984" s="129" t="s">
        <v>1595</v>
      </c>
      <c r="K6984" s="129" t="s">
        <v>1595</v>
      </c>
      <c r="L6984" s="129" t="s">
        <v>1595</v>
      </c>
      <c r="M6984" s="129" t="s">
        <v>1595</v>
      </c>
      <c r="N6984" s="129" t="s">
        <v>1595</v>
      </c>
      <c r="O6984" s="129" t="s">
        <v>1595</v>
      </c>
      <c r="P6984" s="129" t="s">
        <v>1595</v>
      </c>
      <c r="Q6984" s="129" t="s">
        <v>1595</v>
      </c>
      <c r="R6984" s="129" t="s">
        <v>1595</v>
      </c>
      <c r="S6984" s="129" t="s">
        <v>1595</v>
      </c>
      <c r="T6984" s="129">
        <v>28.443000000000001</v>
      </c>
      <c r="U6984" s="129">
        <v>41.978000000000002</v>
      </c>
      <c r="V6984" s="129">
        <v>46.314</v>
      </c>
      <c r="W6984" s="129">
        <v>21.756</v>
      </c>
      <c r="X6984" s="129">
        <v>17.959</v>
      </c>
      <c r="Y6984" s="129">
        <v>11.829000000000001</v>
      </c>
      <c r="Z6984" s="129">
        <v>8.5459999999999994</v>
      </c>
      <c r="AA6984" s="129">
        <v>6.4359999999999999</v>
      </c>
      <c r="AB6984" s="129">
        <v>7.524</v>
      </c>
      <c r="AC6984" s="129">
        <v>8.4260000000000002</v>
      </c>
      <c r="AD6984" s="129">
        <v>11.103</v>
      </c>
      <c r="AE6984" s="129">
        <v>11.762</v>
      </c>
      <c r="AF6984" s="129">
        <v>12.914</v>
      </c>
      <c r="AG6984" s="129">
        <v>15.18</v>
      </c>
      <c r="AH6984" s="129">
        <v>20.504000000000001</v>
      </c>
      <c r="AI6984" s="129">
        <v>26.196000000000002</v>
      </c>
      <c r="AJ6984" s="129">
        <v>23.785</v>
      </c>
      <c r="AK6984" s="129">
        <v>25.361000000000001</v>
      </c>
      <c r="AL6984" s="129">
        <v>23.456</v>
      </c>
      <c r="AM6984" s="129">
        <v>20.498999999999999</v>
      </c>
      <c r="AN6984" s="129">
        <v>19.04</v>
      </c>
      <c r="AO6984" s="129">
        <v>17.931000000000001</v>
      </c>
      <c r="AP6984" s="129">
        <v>13.827</v>
      </c>
      <c r="AQ6984" s="129">
        <v>13.242000000000001</v>
      </c>
      <c r="AR6984" s="129">
        <v>13.877000000000001</v>
      </c>
      <c r="AS6984" s="129">
        <v>14.617000000000001</v>
      </c>
      <c r="AT6984" s="129">
        <v>14.584</v>
      </c>
      <c r="AU6984" s="129">
        <v>14.877000000000001</v>
      </c>
      <c r="AV6984" s="129">
        <v>15.587999999999999</v>
      </c>
      <c r="AW6984" s="129">
        <v>2011</v>
      </c>
    </row>
    <row r="6985" spans="1:49">
      <c r="A6985" s="129">
        <v>732</v>
      </c>
      <c r="B6985" s="129" t="s">
        <v>1978</v>
      </c>
      <c r="C6985" s="129" t="s">
        <v>1634</v>
      </c>
      <c r="D6985" s="129" t="s">
        <v>1977</v>
      </c>
      <c r="E6985" s="129" t="s">
        <v>1632</v>
      </c>
      <c r="F6985" s="129" t="s">
        <v>1631</v>
      </c>
      <c r="G6985" s="129" t="s">
        <v>1608</v>
      </c>
      <c r="H6985" s="129" t="s">
        <v>1604</v>
      </c>
      <c r="I6985" s="129" t="s">
        <v>1980</v>
      </c>
      <c r="J6985" s="129" t="s">
        <v>1595</v>
      </c>
      <c r="K6985" s="129" t="s">
        <v>1595</v>
      </c>
      <c r="L6985" s="129" t="s">
        <v>1595</v>
      </c>
      <c r="M6985" s="129" t="s">
        <v>1595</v>
      </c>
      <c r="N6985" s="129" t="s">
        <v>1595</v>
      </c>
      <c r="O6985" s="129" t="s">
        <v>1595</v>
      </c>
      <c r="P6985" s="129" t="s">
        <v>1595</v>
      </c>
      <c r="Q6985" s="129" t="s">
        <v>1595</v>
      </c>
      <c r="R6985" s="129" t="s">
        <v>1595</v>
      </c>
      <c r="S6985" s="129" t="s">
        <v>1595</v>
      </c>
      <c r="T6985" s="129">
        <v>-1.6E-2</v>
      </c>
      <c r="U6985" s="129">
        <v>-4.7E-2</v>
      </c>
      <c r="V6985" s="129">
        <v>-7.3999999999999996E-2</v>
      </c>
      <c r="W6985" s="129">
        <v>-6.7000000000000004E-2</v>
      </c>
      <c r="X6985" s="129">
        <v>-5.1999999999999998E-2</v>
      </c>
      <c r="Y6985" s="129">
        <v>-0.13500000000000001</v>
      </c>
      <c r="Z6985" s="129">
        <v>-0.27400000000000002</v>
      </c>
      <c r="AA6985" s="129">
        <v>-9.5000000000000001E-2</v>
      </c>
      <c r="AB6985" s="129">
        <v>-0.123</v>
      </c>
      <c r="AC6985" s="129">
        <v>-0.216</v>
      </c>
      <c r="AD6985" s="129">
        <v>-0.23599999999999999</v>
      </c>
      <c r="AE6985" s="129">
        <v>-0.312</v>
      </c>
      <c r="AF6985" s="129">
        <v>-0.32700000000000001</v>
      </c>
      <c r="AG6985" s="129">
        <v>0.42799999999999999</v>
      </c>
      <c r="AH6985" s="129">
        <v>0.124</v>
      </c>
      <c r="AI6985" s="129">
        <v>-1.5960000000000001</v>
      </c>
      <c r="AJ6985" s="129">
        <v>-1.0509999999999999</v>
      </c>
      <c r="AK6985" s="129">
        <v>-3.226</v>
      </c>
      <c r="AL6985" s="129">
        <v>0.64500000000000002</v>
      </c>
      <c r="AM6985" s="129">
        <v>-6.2110000000000003</v>
      </c>
      <c r="AN6985" s="129">
        <v>0.43</v>
      </c>
      <c r="AO6985" s="129">
        <v>0.379</v>
      </c>
      <c r="AP6985" s="129">
        <v>-8.5960000000000001</v>
      </c>
      <c r="AQ6985" s="129">
        <v>-6.3630000000000004</v>
      </c>
      <c r="AR6985" s="129">
        <v>-3.8450000000000002</v>
      </c>
      <c r="AS6985" s="129">
        <v>-7.0720000000000001</v>
      </c>
      <c r="AT6985" s="129">
        <v>-9.9220000000000006</v>
      </c>
      <c r="AU6985" s="129">
        <v>-21.274000000000001</v>
      </c>
      <c r="AV6985" s="129">
        <v>-27.239000000000001</v>
      </c>
      <c r="AW6985" s="129">
        <v>2011</v>
      </c>
    </row>
    <row r="6986" spans="1:49">
      <c r="A6986" s="129">
        <v>732</v>
      </c>
      <c r="B6986" s="129" t="s">
        <v>1978</v>
      </c>
      <c r="C6986" s="129" t="s">
        <v>1633</v>
      </c>
      <c r="D6986" s="129" t="s">
        <v>1977</v>
      </c>
      <c r="E6986" s="129" t="s">
        <v>1632</v>
      </c>
      <c r="F6986" s="129" t="s">
        <v>1631</v>
      </c>
      <c r="G6986" s="129" t="s">
        <v>1597</v>
      </c>
      <c r="I6986" s="129" t="s">
        <v>1630</v>
      </c>
      <c r="J6986" s="129" t="s">
        <v>1595</v>
      </c>
      <c r="K6986" s="129" t="s">
        <v>1595</v>
      </c>
      <c r="L6986" s="129" t="s">
        <v>1595</v>
      </c>
      <c r="M6986" s="129" t="s">
        <v>1595</v>
      </c>
      <c r="N6986" s="129" t="s">
        <v>1595</v>
      </c>
      <c r="O6986" s="129" t="s">
        <v>1595</v>
      </c>
      <c r="P6986" s="129" t="s">
        <v>1595</v>
      </c>
      <c r="Q6986" s="129" t="s">
        <v>1595</v>
      </c>
      <c r="R6986" s="129" t="s">
        <v>1595</v>
      </c>
      <c r="S6986" s="129" t="s">
        <v>1595</v>
      </c>
      <c r="T6986" s="129">
        <v>-14.887</v>
      </c>
      <c r="U6986" s="129">
        <v>-24.32</v>
      </c>
      <c r="V6986" s="129">
        <v>-22.52</v>
      </c>
      <c r="W6986" s="129">
        <v>-7.3869999999999996</v>
      </c>
      <c r="X6986" s="129">
        <v>-2.7850000000000001</v>
      </c>
      <c r="Y6986" s="129">
        <v>-3.1970000000000001</v>
      </c>
      <c r="Z6986" s="129">
        <v>-2.3969999999999998</v>
      </c>
      <c r="AA6986" s="129">
        <v>-0.51500000000000001</v>
      </c>
      <c r="AB6986" s="129">
        <v>-0.54200000000000004</v>
      </c>
      <c r="AC6986" s="129">
        <v>-0.80200000000000005</v>
      </c>
      <c r="AD6986" s="129">
        <v>-0.748</v>
      </c>
      <c r="AE6986" s="129">
        <v>-0.91400000000000003</v>
      </c>
      <c r="AF6986" s="129">
        <v>-0.84</v>
      </c>
      <c r="AG6986" s="129">
        <v>0.93</v>
      </c>
      <c r="AH6986" s="129">
        <v>0.224</v>
      </c>
      <c r="AI6986" s="129">
        <v>-2.4700000000000002</v>
      </c>
      <c r="AJ6986" s="129">
        <v>-1.351</v>
      </c>
      <c r="AK6986" s="129">
        <v>-3.4860000000000002</v>
      </c>
      <c r="AL6986" s="129">
        <v>0.56599999999999995</v>
      </c>
      <c r="AM6986" s="129">
        <v>-5.0529999999999999</v>
      </c>
      <c r="AN6986" s="129">
        <v>0.28399999999999997</v>
      </c>
      <c r="AO6986" s="129">
        <v>0.21199999999999999</v>
      </c>
      <c r="AP6986" s="129">
        <v>-3.8460000000000001</v>
      </c>
      <c r="AQ6986" s="129">
        <v>-2.0409999999999999</v>
      </c>
      <c r="AR6986" s="129">
        <v>-0.95</v>
      </c>
      <c r="AS6986" s="129">
        <v>-1.375</v>
      </c>
      <c r="AT6986" s="129">
        <v>-1.5589999999999999</v>
      </c>
      <c r="AU6986" s="129">
        <v>-2.879</v>
      </c>
      <c r="AV6986" s="129">
        <v>-3.238</v>
      </c>
      <c r="AW6986" s="129">
        <v>2011</v>
      </c>
    </row>
    <row r="6987" spans="1:49">
      <c r="A6987" s="129">
        <v>732</v>
      </c>
      <c r="B6987" s="129" t="s">
        <v>1978</v>
      </c>
      <c r="C6987" s="129" t="s">
        <v>1629</v>
      </c>
      <c r="D6987" s="129" t="s">
        <v>1977</v>
      </c>
      <c r="E6987" s="129" t="s">
        <v>1627</v>
      </c>
      <c r="F6987" s="129" t="s">
        <v>1626</v>
      </c>
      <c r="G6987" s="129" t="s">
        <v>1608</v>
      </c>
      <c r="H6987" s="129" t="s">
        <v>1604</v>
      </c>
    </row>
    <row r="6988" spans="1:49">
      <c r="A6988" s="129">
        <v>732</v>
      </c>
      <c r="B6988" s="129" t="s">
        <v>1978</v>
      </c>
      <c r="C6988" s="129" t="s">
        <v>1628</v>
      </c>
      <c r="D6988" s="129" t="s">
        <v>1977</v>
      </c>
      <c r="E6988" s="129" t="s">
        <v>1627</v>
      </c>
      <c r="F6988" s="129" t="s">
        <v>1626</v>
      </c>
      <c r="G6988" s="129" t="s">
        <v>1625</v>
      </c>
    </row>
    <row r="6989" spans="1:49">
      <c r="A6989" s="129">
        <v>732</v>
      </c>
      <c r="B6989" s="129" t="s">
        <v>1978</v>
      </c>
      <c r="C6989" s="129" t="s">
        <v>1624</v>
      </c>
      <c r="D6989" s="129" t="s">
        <v>1977</v>
      </c>
      <c r="E6989" s="129" t="s">
        <v>1622</v>
      </c>
      <c r="F6989" s="129" t="s">
        <v>1621</v>
      </c>
      <c r="G6989" s="129" t="s">
        <v>1608</v>
      </c>
      <c r="H6989" s="129" t="s">
        <v>1604</v>
      </c>
    </row>
    <row r="6990" spans="1:49">
      <c r="A6990" s="129">
        <v>732</v>
      </c>
      <c r="B6990" s="129" t="s">
        <v>1978</v>
      </c>
      <c r="C6990" s="129" t="s">
        <v>1623</v>
      </c>
      <c r="D6990" s="129" t="s">
        <v>1977</v>
      </c>
      <c r="E6990" s="129" t="s">
        <v>1622</v>
      </c>
      <c r="F6990" s="129" t="s">
        <v>1621</v>
      </c>
      <c r="G6990" s="129" t="s">
        <v>1597</v>
      </c>
    </row>
    <row r="6991" spans="1:49">
      <c r="A6991" s="129">
        <v>732</v>
      </c>
      <c r="B6991" s="129" t="s">
        <v>1978</v>
      </c>
      <c r="C6991" s="129" t="s">
        <v>1620</v>
      </c>
      <c r="D6991" s="129" t="s">
        <v>1977</v>
      </c>
      <c r="E6991" s="129" t="s">
        <v>1618</v>
      </c>
      <c r="F6991" s="129" t="s">
        <v>1617</v>
      </c>
      <c r="G6991" s="129" t="s">
        <v>1608</v>
      </c>
      <c r="H6991" s="129" t="s">
        <v>1604</v>
      </c>
    </row>
    <row r="6992" spans="1:49">
      <c r="A6992" s="129">
        <v>732</v>
      </c>
      <c r="B6992" s="129" t="s">
        <v>1978</v>
      </c>
      <c r="C6992" s="129" t="s">
        <v>1619</v>
      </c>
      <c r="D6992" s="129" t="s">
        <v>1977</v>
      </c>
      <c r="E6992" s="129" t="s">
        <v>1618</v>
      </c>
      <c r="F6992" s="129" t="s">
        <v>1617</v>
      </c>
      <c r="G6992" s="129" t="s">
        <v>1597</v>
      </c>
    </row>
    <row r="6993" spans="1:49">
      <c r="A6993" s="129">
        <v>732</v>
      </c>
      <c r="B6993" s="129" t="s">
        <v>1978</v>
      </c>
      <c r="C6993" s="129" t="s">
        <v>1616</v>
      </c>
      <c r="D6993" s="129" t="s">
        <v>1977</v>
      </c>
      <c r="E6993" s="129" t="s">
        <v>1614</v>
      </c>
      <c r="F6993" s="129" t="s">
        <v>1613</v>
      </c>
      <c r="G6993" s="129" t="s">
        <v>1608</v>
      </c>
      <c r="H6993" s="129" t="s">
        <v>1604</v>
      </c>
      <c r="I6993" s="129" t="s">
        <v>1980</v>
      </c>
      <c r="J6993" s="129" t="s">
        <v>1595</v>
      </c>
      <c r="K6993" s="129" t="s">
        <v>1595</v>
      </c>
      <c r="L6993" s="129" t="s">
        <v>1595</v>
      </c>
      <c r="M6993" s="129" t="s">
        <v>1595</v>
      </c>
      <c r="N6993" s="129" t="s">
        <v>1595</v>
      </c>
      <c r="O6993" s="129" t="s">
        <v>1595</v>
      </c>
      <c r="P6993" s="129" t="s">
        <v>1595</v>
      </c>
      <c r="Q6993" s="129" t="s">
        <v>1595</v>
      </c>
      <c r="R6993" s="129" t="s">
        <v>1595</v>
      </c>
      <c r="S6993" s="129" t="s">
        <v>1595</v>
      </c>
      <c r="T6993" s="129" t="s">
        <v>1595</v>
      </c>
      <c r="U6993" s="129" t="s">
        <v>1595</v>
      </c>
      <c r="V6993" s="129">
        <v>1.496</v>
      </c>
      <c r="W6993" s="129">
        <v>2.39</v>
      </c>
      <c r="X6993" s="129">
        <v>6.6719999999999997</v>
      </c>
      <c r="Y6993" s="129">
        <v>9.2940000000000005</v>
      </c>
      <c r="Z6993" s="129">
        <v>23.143999999999998</v>
      </c>
      <c r="AA6993" s="129">
        <v>27.058</v>
      </c>
      <c r="AB6993" s="129">
        <v>39.411000000000001</v>
      </c>
      <c r="AC6993" s="129">
        <v>44.29</v>
      </c>
      <c r="AD6993" s="129">
        <v>48.417999999999999</v>
      </c>
      <c r="AE6993" s="129">
        <v>51.584000000000003</v>
      </c>
      <c r="AF6993" s="129">
        <v>57.78</v>
      </c>
      <c r="AG6993" s="129">
        <v>65.204999999999998</v>
      </c>
      <c r="AH6993" s="129">
        <v>65.372</v>
      </c>
      <c r="AI6993" s="129">
        <v>61.351999999999997</v>
      </c>
      <c r="AJ6993" s="129">
        <v>58.323</v>
      </c>
      <c r="AK6993" s="129">
        <v>65.432000000000002</v>
      </c>
      <c r="AL6993" s="129">
        <v>78.466999999999999</v>
      </c>
      <c r="AM6993" s="129">
        <v>88.203000000000003</v>
      </c>
      <c r="AN6993" s="129">
        <v>110.642</v>
      </c>
      <c r="AO6993" s="129">
        <v>126.506</v>
      </c>
      <c r="AP6993" s="129">
        <v>213.791</v>
      </c>
      <c r="AQ6993" s="129">
        <v>311.642</v>
      </c>
      <c r="AR6993" s="129">
        <v>401.68099999999998</v>
      </c>
      <c r="AS6993" s="129">
        <v>501.03500000000003</v>
      </c>
      <c r="AT6993" s="129">
        <v>617.971</v>
      </c>
      <c r="AU6993" s="129">
        <v>723.17</v>
      </c>
      <c r="AV6993" s="129">
        <v>825.19</v>
      </c>
      <c r="AW6993" s="129">
        <v>2011</v>
      </c>
    </row>
    <row r="6994" spans="1:49">
      <c r="A6994" s="129">
        <v>732</v>
      </c>
      <c r="B6994" s="129" t="s">
        <v>1978</v>
      </c>
      <c r="C6994" s="129" t="s">
        <v>1615</v>
      </c>
      <c r="D6994" s="129" t="s">
        <v>1977</v>
      </c>
      <c r="E6994" s="129" t="s">
        <v>1614</v>
      </c>
      <c r="F6994" s="129" t="s">
        <v>1613</v>
      </c>
      <c r="G6994" s="129" t="s">
        <v>1597</v>
      </c>
      <c r="I6994" s="129" t="s">
        <v>1612</v>
      </c>
      <c r="J6994" s="129" t="s">
        <v>1595</v>
      </c>
      <c r="K6994" s="129" t="s">
        <v>1595</v>
      </c>
      <c r="L6994" s="129" t="s">
        <v>1595</v>
      </c>
      <c r="M6994" s="129" t="s">
        <v>1595</v>
      </c>
      <c r="N6994" s="129" t="s">
        <v>1595</v>
      </c>
      <c r="O6994" s="129" t="s">
        <v>1595</v>
      </c>
      <c r="P6994" s="129" t="s">
        <v>1595</v>
      </c>
      <c r="Q6994" s="129" t="s">
        <v>1595</v>
      </c>
      <c r="R6994" s="129" t="s">
        <v>1595</v>
      </c>
      <c r="S6994" s="129" t="s">
        <v>1595</v>
      </c>
      <c r="T6994" s="129" t="s">
        <v>1595</v>
      </c>
      <c r="U6994" s="129" t="s">
        <v>1595</v>
      </c>
      <c r="V6994" s="129">
        <v>454.86399999999998</v>
      </c>
      <c r="W6994" s="129">
        <v>262.608</v>
      </c>
      <c r="X6994" s="129">
        <v>354.99400000000003</v>
      </c>
      <c r="Y6994" s="129">
        <v>219.55199999999999</v>
      </c>
      <c r="Z6994" s="129">
        <v>202.84700000000001</v>
      </c>
      <c r="AA6994" s="129">
        <v>146.221</v>
      </c>
      <c r="AB6994" s="129">
        <v>173.54499999999999</v>
      </c>
      <c r="AC6994" s="129">
        <v>164.25899999999999</v>
      </c>
      <c r="AD6994" s="129">
        <v>153.62700000000001</v>
      </c>
      <c r="AE6994" s="129">
        <v>151.25399999999999</v>
      </c>
      <c r="AF6994" s="129">
        <v>148.23599999999999</v>
      </c>
      <c r="AG6994" s="129">
        <v>141.584</v>
      </c>
      <c r="AH6994" s="129">
        <v>118.126</v>
      </c>
      <c r="AI6994" s="129">
        <v>94.947999999999993</v>
      </c>
      <c r="AJ6994" s="129">
        <v>74.975999999999999</v>
      </c>
      <c r="AK6994" s="129">
        <v>70.709000000000003</v>
      </c>
      <c r="AL6994" s="129">
        <v>68.847999999999999</v>
      </c>
      <c r="AM6994" s="129">
        <v>71.756</v>
      </c>
      <c r="AN6994" s="129">
        <v>73.108000000000004</v>
      </c>
      <c r="AO6994" s="129">
        <v>70.933000000000007</v>
      </c>
      <c r="AP6994" s="129">
        <v>95.664000000000001</v>
      </c>
      <c r="AQ6994" s="129">
        <v>99.980999999999995</v>
      </c>
      <c r="AR6994" s="129">
        <v>99.194999999999993</v>
      </c>
      <c r="AS6994" s="129">
        <v>97.394999999999996</v>
      </c>
      <c r="AT6994" s="129">
        <v>97.07</v>
      </c>
      <c r="AU6994" s="129">
        <v>97.864999999999995</v>
      </c>
      <c r="AV6994" s="129">
        <v>98.091999999999999</v>
      </c>
      <c r="AW6994" s="129">
        <v>2011</v>
      </c>
    </row>
    <row r="6995" spans="1:49">
      <c r="A6995" s="129">
        <v>732</v>
      </c>
      <c r="B6995" s="129" t="s">
        <v>1978</v>
      </c>
      <c r="C6995" s="129" t="s">
        <v>1611</v>
      </c>
      <c r="D6995" s="129" t="s">
        <v>1977</v>
      </c>
      <c r="E6995" s="129" t="s">
        <v>1610</v>
      </c>
      <c r="F6995" s="129" t="s">
        <v>1609</v>
      </c>
      <c r="G6995" s="129" t="s">
        <v>1608</v>
      </c>
      <c r="H6995" s="129" t="s">
        <v>1604</v>
      </c>
      <c r="I6995" s="129" t="s">
        <v>1980</v>
      </c>
      <c r="J6995" s="129" t="s">
        <v>1595</v>
      </c>
      <c r="K6995" s="129" t="s">
        <v>1595</v>
      </c>
      <c r="L6995" s="129" t="s">
        <v>1595</v>
      </c>
      <c r="M6995" s="129" t="s">
        <v>1595</v>
      </c>
      <c r="N6995" s="129" t="s">
        <v>1595</v>
      </c>
      <c r="O6995" s="129" t="s">
        <v>1595</v>
      </c>
      <c r="P6995" s="129" t="s">
        <v>1595</v>
      </c>
      <c r="Q6995" s="129" t="s">
        <v>1595</v>
      </c>
      <c r="R6995" s="129" t="s">
        <v>1595</v>
      </c>
      <c r="S6995" s="129" t="s">
        <v>1595</v>
      </c>
      <c r="T6995" s="129">
        <v>0.11</v>
      </c>
      <c r="U6995" s="129">
        <v>0.193</v>
      </c>
      <c r="V6995" s="129">
        <v>0.32900000000000001</v>
      </c>
      <c r="W6995" s="129">
        <v>0.91</v>
      </c>
      <c r="X6995" s="129">
        <v>1.88</v>
      </c>
      <c r="Y6995" s="129">
        <v>4.2329999999999997</v>
      </c>
      <c r="Z6995" s="129">
        <v>11.409000000000001</v>
      </c>
      <c r="AA6995" s="129">
        <v>18.504999999999999</v>
      </c>
      <c r="AB6995" s="129">
        <v>22.71</v>
      </c>
      <c r="AC6995" s="129">
        <v>26.963000000000001</v>
      </c>
      <c r="AD6995" s="129">
        <v>31.515999999999998</v>
      </c>
      <c r="AE6995" s="129">
        <v>34.103999999999999</v>
      </c>
      <c r="AF6995" s="129">
        <v>38.978000000000002</v>
      </c>
      <c r="AG6995" s="129">
        <v>46.054000000000002</v>
      </c>
      <c r="AH6995" s="129">
        <v>55.341000000000001</v>
      </c>
      <c r="AI6995" s="129">
        <v>64.616</v>
      </c>
      <c r="AJ6995" s="129">
        <v>77.787999999999997</v>
      </c>
      <c r="AK6995" s="129">
        <v>92.537000000000006</v>
      </c>
      <c r="AL6995" s="129">
        <v>113.971</v>
      </c>
      <c r="AM6995" s="129">
        <v>122.92100000000001</v>
      </c>
      <c r="AN6995" s="129">
        <v>151.339</v>
      </c>
      <c r="AO6995" s="129">
        <v>178.345</v>
      </c>
      <c r="AP6995" s="129">
        <v>223.48099999999999</v>
      </c>
      <c r="AQ6995" s="129">
        <v>311.7</v>
      </c>
      <c r="AR6995" s="129">
        <v>404.94099999999997</v>
      </c>
      <c r="AS6995" s="129">
        <v>514.43700000000001</v>
      </c>
      <c r="AT6995" s="129">
        <v>636.62300000000005</v>
      </c>
      <c r="AU6995" s="129">
        <v>738.94799999999998</v>
      </c>
      <c r="AV6995" s="129">
        <v>841.24</v>
      </c>
      <c r="AW6995" s="129">
        <v>2011</v>
      </c>
    </row>
    <row r="6996" spans="1:49">
      <c r="A6996" s="129">
        <v>732</v>
      </c>
      <c r="B6996" s="129" t="s">
        <v>1978</v>
      </c>
      <c r="C6996" s="129" t="s">
        <v>1606</v>
      </c>
      <c r="D6996" s="129" t="s">
        <v>1977</v>
      </c>
      <c r="E6996" s="129" t="s">
        <v>1599</v>
      </c>
      <c r="F6996" s="129" t="s">
        <v>1598</v>
      </c>
      <c r="G6996" s="129" t="s">
        <v>1605</v>
      </c>
      <c r="H6996" s="129" t="s">
        <v>1604</v>
      </c>
      <c r="I6996" s="129" t="s">
        <v>1979</v>
      </c>
      <c r="J6996" s="129">
        <v>-0.93100000000000005</v>
      </c>
      <c r="K6996" s="129">
        <v>-1.371</v>
      </c>
      <c r="L6996" s="129">
        <v>-1.1000000000000001</v>
      </c>
      <c r="M6996" s="129">
        <v>-0.71299999999999997</v>
      </c>
      <c r="N6996" s="129">
        <v>-0.76600000000000001</v>
      </c>
      <c r="O6996" s="129">
        <v>-0.82499999999999996</v>
      </c>
      <c r="P6996" s="129">
        <v>-1.3580000000000001</v>
      </c>
      <c r="Q6996" s="129">
        <v>-1.601</v>
      </c>
      <c r="R6996" s="129">
        <v>-1.841</v>
      </c>
      <c r="S6996" s="129">
        <v>-2.0449999999999999</v>
      </c>
      <c r="T6996" s="129">
        <v>-2.2000000000000002</v>
      </c>
      <c r="U6996" s="129">
        <v>-2.5</v>
      </c>
      <c r="V6996" s="129">
        <v>-1.4750000000000001</v>
      </c>
      <c r="W6996" s="129">
        <v>-1.4079999999999999</v>
      </c>
      <c r="X6996" s="129">
        <v>-1.476</v>
      </c>
      <c r="Y6996" s="129">
        <v>-1.4750000000000001</v>
      </c>
      <c r="Z6996" s="129">
        <v>-1.0860000000000001</v>
      </c>
      <c r="AA6996" s="129">
        <v>-1.0980000000000001</v>
      </c>
      <c r="AB6996" s="129">
        <v>-1.4279999999999999</v>
      </c>
      <c r="AC6996" s="129">
        <v>-0.76700000000000002</v>
      </c>
      <c r="AD6996" s="129">
        <v>7.0000000000000001E-3</v>
      </c>
      <c r="AE6996" s="129">
        <v>-0.69899999999999995</v>
      </c>
      <c r="AF6996" s="129">
        <v>-0.79</v>
      </c>
      <c r="AG6996" s="129">
        <v>-0.88500000000000001</v>
      </c>
      <c r="AH6996" s="129">
        <v>-1.0349999999999999</v>
      </c>
      <c r="AI6996" s="129">
        <v>-2.657</v>
      </c>
      <c r="AJ6996" s="129">
        <v>-3.1429999999999998</v>
      </c>
      <c r="AK6996" s="129">
        <v>-2.7240000000000002</v>
      </c>
      <c r="AL6996" s="129">
        <v>-0.84199999999999997</v>
      </c>
      <c r="AM6996" s="129">
        <v>-5.1449999999999996</v>
      </c>
      <c r="AN6996" s="129">
        <v>-1.359</v>
      </c>
      <c r="AO6996" s="129">
        <v>-0.28999999999999998</v>
      </c>
      <c r="AP6996" s="129">
        <v>-6.5270000000000001</v>
      </c>
      <c r="AQ6996" s="129">
        <v>-6.2679999999999998</v>
      </c>
      <c r="AR6996" s="129">
        <v>-3.94</v>
      </c>
      <c r="AS6996" s="129">
        <v>-3.5</v>
      </c>
      <c r="AT6996" s="129">
        <v>-3.8570000000000002</v>
      </c>
      <c r="AU6996" s="129">
        <v>-4.5090000000000003</v>
      </c>
      <c r="AV6996" s="129">
        <v>-4.6589999999999998</v>
      </c>
      <c r="AW6996" s="129">
        <v>2011</v>
      </c>
    </row>
    <row r="6997" spans="1:49">
      <c r="A6997" s="129">
        <v>732</v>
      </c>
      <c r="B6997" s="129" t="s">
        <v>1978</v>
      </c>
      <c r="C6997" s="129" t="s">
        <v>1601</v>
      </c>
      <c r="D6997" s="129" t="s">
        <v>1977</v>
      </c>
      <c r="E6997" s="129" t="s">
        <v>1599</v>
      </c>
      <c r="F6997" s="129" t="s">
        <v>1598</v>
      </c>
      <c r="G6997" s="129" t="s">
        <v>1597</v>
      </c>
      <c r="I6997" s="129" t="s">
        <v>1596</v>
      </c>
      <c r="J6997" s="129">
        <v>-9.4019999999999992</v>
      </c>
      <c r="K6997" s="129">
        <v>-19.283999999999999</v>
      </c>
      <c r="L6997" s="129">
        <v>-21.274000000000001</v>
      </c>
      <c r="M6997" s="129">
        <v>-10.096</v>
      </c>
      <c r="N6997" s="129">
        <v>-8.8070000000000004</v>
      </c>
      <c r="O6997" s="129">
        <v>-13.656000000000001</v>
      </c>
      <c r="P6997" s="129">
        <v>-16.856999999999999</v>
      </c>
      <c r="Q6997" s="129">
        <v>-12.291</v>
      </c>
      <c r="R6997" s="129">
        <v>-17.704000000000001</v>
      </c>
      <c r="S6997" s="129">
        <v>-11.147</v>
      </c>
      <c r="T6997" s="129">
        <v>-90</v>
      </c>
      <c r="U6997" s="129">
        <v>-90.834000000000003</v>
      </c>
      <c r="V6997" s="129">
        <v>-43.701000000000001</v>
      </c>
      <c r="W6997" s="129">
        <v>-24.655999999999999</v>
      </c>
      <c r="X6997" s="129">
        <v>-22.745999999999999</v>
      </c>
      <c r="Y6997" s="129">
        <v>-20.245000000000001</v>
      </c>
      <c r="Z6997" s="129">
        <v>-11.904999999999999</v>
      </c>
      <c r="AA6997" s="129">
        <v>-9.3529999999999998</v>
      </c>
      <c r="AB6997" s="129">
        <v>-12.622</v>
      </c>
      <c r="AC6997" s="129">
        <v>-7.1849999999999996</v>
      </c>
      <c r="AD6997" s="129">
        <v>5.6000000000000001E-2</v>
      </c>
      <c r="AE6997" s="129">
        <v>-5.3040000000000003</v>
      </c>
      <c r="AF6997" s="129">
        <v>-5.3380000000000001</v>
      </c>
      <c r="AG6997" s="129">
        <v>-5.0149999999999997</v>
      </c>
      <c r="AH6997" s="129">
        <v>-4.8230000000000004</v>
      </c>
      <c r="AI6997" s="129">
        <v>-10.018000000000001</v>
      </c>
      <c r="AJ6997" s="129">
        <v>-8.7729999999999997</v>
      </c>
      <c r="AK6997" s="129">
        <v>-5.9349999999999996</v>
      </c>
      <c r="AL6997" s="129">
        <v>-1.5449999999999999</v>
      </c>
      <c r="AM6997" s="129">
        <v>-9.6340000000000003</v>
      </c>
      <c r="AN6997" s="129">
        <v>-2.0710000000000002</v>
      </c>
      <c r="AO6997" s="129">
        <v>-0.434</v>
      </c>
      <c r="AP6997" s="129">
        <v>-10.788</v>
      </c>
      <c r="AQ6997" s="129">
        <v>-11.94</v>
      </c>
      <c r="AR6997" s="129">
        <v>-6.9619999999999997</v>
      </c>
      <c r="AS6997" s="129">
        <v>-6.0039999999999996</v>
      </c>
      <c r="AT6997" s="129">
        <v>-6.41</v>
      </c>
      <c r="AU6997" s="129">
        <v>-7.3929999999999998</v>
      </c>
      <c r="AV6997" s="129">
        <v>-7.3310000000000004</v>
      </c>
      <c r="AW6997" s="129">
        <v>2010</v>
      </c>
    </row>
    <row r="6998" spans="1:49">
      <c r="A6998" s="129">
        <v>366</v>
      </c>
      <c r="B6998" s="129" t="s">
        <v>1969</v>
      </c>
      <c r="C6998" s="129" t="s">
        <v>1733</v>
      </c>
      <c r="D6998" s="129" t="s">
        <v>1968</v>
      </c>
      <c r="E6998" s="129" t="s">
        <v>1730</v>
      </c>
      <c r="F6998" s="129" t="s">
        <v>1732</v>
      </c>
      <c r="G6998" s="129" t="s">
        <v>1608</v>
      </c>
      <c r="H6998" s="129" t="s">
        <v>1604</v>
      </c>
      <c r="I6998" s="129" t="s">
        <v>1976</v>
      </c>
      <c r="J6998" s="129">
        <v>6.0229999999999997</v>
      </c>
      <c r="K6998" s="129">
        <v>6.1369999999999996</v>
      </c>
      <c r="L6998" s="129">
        <v>5.75</v>
      </c>
      <c r="M6998" s="129">
        <v>5.4569999999999999</v>
      </c>
      <c r="N6998" s="129">
        <v>5.2930000000000001</v>
      </c>
      <c r="O6998" s="129">
        <v>5.2460000000000004</v>
      </c>
      <c r="P6998" s="129">
        <v>5.12</v>
      </c>
      <c r="Q6998" s="129">
        <v>4.6689999999999996</v>
      </c>
      <c r="R6998" s="129">
        <v>5.1740000000000004</v>
      </c>
      <c r="S6998" s="129">
        <v>5.2930000000000001</v>
      </c>
      <c r="T6998" s="129">
        <v>5.2130000000000001</v>
      </c>
      <c r="U6998" s="129">
        <v>5.3579999999999997</v>
      </c>
      <c r="V6998" s="129">
        <v>5.3470000000000004</v>
      </c>
      <c r="W6998" s="129">
        <v>4.9589999999999996</v>
      </c>
      <c r="X6998" s="129">
        <v>5.1210000000000004</v>
      </c>
      <c r="Y6998" s="129">
        <v>5.1769999999999996</v>
      </c>
      <c r="Z6998" s="129">
        <v>5.2430000000000003</v>
      </c>
      <c r="AA6998" s="129">
        <v>5.5430000000000001</v>
      </c>
      <c r="AB6998" s="129">
        <v>5.6289999999999996</v>
      </c>
      <c r="AC6998" s="129">
        <v>5.5789999999999997</v>
      </c>
      <c r="AD6998" s="129">
        <v>5.5730000000000004</v>
      </c>
      <c r="AE6998" s="129">
        <v>5.8460000000000001</v>
      </c>
      <c r="AF6998" s="129">
        <v>6.0650000000000004</v>
      </c>
      <c r="AG6998" s="129">
        <v>6.4409999999999998</v>
      </c>
      <c r="AH6998" s="129">
        <v>6.9109999999999996</v>
      </c>
      <c r="AI6998" s="129">
        <v>7.2510000000000003</v>
      </c>
      <c r="AJ6998" s="129">
        <v>7.6689999999999996</v>
      </c>
      <c r="AK6998" s="129">
        <v>8.0609999999999999</v>
      </c>
      <c r="AL6998" s="129">
        <v>8.3949999999999996</v>
      </c>
      <c r="AM6998" s="129">
        <v>8.6479999999999997</v>
      </c>
      <c r="AN6998" s="129">
        <v>9.0039999999999996</v>
      </c>
      <c r="AO6998" s="129">
        <v>9.4280000000000008</v>
      </c>
      <c r="AP6998" s="129">
        <v>9.8770000000000007</v>
      </c>
      <c r="AQ6998" s="129">
        <v>10.34</v>
      </c>
      <c r="AR6998" s="129">
        <v>10.756</v>
      </c>
      <c r="AS6998" s="129">
        <v>11.223000000000001</v>
      </c>
      <c r="AT6998" s="129">
        <v>11.733000000000001</v>
      </c>
      <c r="AU6998" s="129">
        <v>12.276999999999999</v>
      </c>
      <c r="AV6998" s="129">
        <v>12.851000000000001</v>
      </c>
      <c r="AW6998" s="129">
        <v>2011</v>
      </c>
    </row>
    <row r="6999" spans="1:49">
      <c r="A6999" s="129">
        <v>366</v>
      </c>
      <c r="B6999" s="129" t="s">
        <v>1969</v>
      </c>
      <c r="C6999" s="129" t="s">
        <v>1731</v>
      </c>
      <c r="D6999" s="129" t="s">
        <v>1968</v>
      </c>
      <c r="E6999" s="129" t="s">
        <v>1730</v>
      </c>
      <c r="F6999" s="129" t="s">
        <v>1729</v>
      </c>
      <c r="G6999" s="129" t="s">
        <v>1655</v>
      </c>
      <c r="I6999" s="129" t="s">
        <v>1728</v>
      </c>
      <c r="J6999" s="129">
        <v>-6.5</v>
      </c>
      <c r="K6999" s="129">
        <v>1.9</v>
      </c>
      <c r="L6999" s="129">
        <v>-6.3</v>
      </c>
      <c r="M6999" s="129">
        <v>-5.0999999999999996</v>
      </c>
      <c r="N6999" s="129">
        <v>-3</v>
      </c>
      <c r="O6999" s="129">
        <v>-0.9</v>
      </c>
      <c r="P6999" s="129">
        <v>-2.4</v>
      </c>
      <c r="Q6999" s="129">
        <v>-8.8000000000000007</v>
      </c>
      <c r="R6999" s="129">
        <v>10.8</v>
      </c>
      <c r="S6999" s="129">
        <v>2.2999999999999998</v>
      </c>
      <c r="T6999" s="129">
        <v>-1.5</v>
      </c>
      <c r="U6999" s="129">
        <v>2.7810000000000001</v>
      </c>
      <c r="V6999" s="129">
        <v>-0.2</v>
      </c>
      <c r="W6999" s="129">
        <v>-7.2560000000000002</v>
      </c>
      <c r="X6999" s="129">
        <v>3.2490000000000001</v>
      </c>
      <c r="Y6999" s="129">
        <v>1.101</v>
      </c>
      <c r="Z6999" s="129">
        <v>1.2709999999999999</v>
      </c>
      <c r="AA6999" s="129">
        <v>5.7359999999999998</v>
      </c>
      <c r="AB6999" s="129">
        <v>1.55</v>
      </c>
      <c r="AC6999" s="129">
        <v>-0.9</v>
      </c>
      <c r="AD6999" s="129">
        <v>-0.1</v>
      </c>
      <c r="AE6999" s="129">
        <v>4.9020000000000001</v>
      </c>
      <c r="AF6999" s="129">
        <v>3.7469999999999999</v>
      </c>
      <c r="AG6999" s="129">
        <v>6.19</v>
      </c>
      <c r="AH6999" s="129">
        <v>7.3049999999999997</v>
      </c>
      <c r="AI6999" s="129">
        <v>4.9189999999999996</v>
      </c>
      <c r="AJ6999" s="129">
        <v>5.7670000000000003</v>
      </c>
      <c r="AK6999" s="129">
        <v>5.0990000000000002</v>
      </c>
      <c r="AL6999" s="129">
        <v>4.149</v>
      </c>
      <c r="AM6999" s="129">
        <v>3.0139999999999998</v>
      </c>
      <c r="AN6999" s="129">
        <v>4.12</v>
      </c>
      <c r="AO6999" s="129">
        <v>4.7050000000000001</v>
      </c>
      <c r="AP6999" s="129">
        <v>4.7670000000000003</v>
      </c>
      <c r="AQ6999" s="129">
        <v>4.6790000000000003</v>
      </c>
      <c r="AR6999" s="129">
        <v>4.03</v>
      </c>
      <c r="AS6999" s="129">
        <v>4.343</v>
      </c>
      <c r="AT6999" s="129">
        <v>4.5350000000000001</v>
      </c>
      <c r="AU6999" s="129">
        <v>4.6399999999999997</v>
      </c>
      <c r="AV6999" s="129">
        <v>4.673</v>
      </c>
      <c r="AW6999" s="129">
        <v>2011</v>
      </c>
    </row>
    <row r="7000" spans="1:49">
      <c r="A7000" s="129">
        <v>366</v>
      </c>
      <c r="B7000" s="129" t="s">
        <v>1969</v>
      </c>
      <c r="C7000" s="129" t="s">
        <v>1727</v>
      </c>
      <c r="D7000" s="129" t="s">
        <v>1968</v>
      </c>
      <c r="E7000" s="129" t="s">
        <v>1724</v>
      </c>
      <c r="F7000" s="129" t="s">
        <v>1726</v>
      </c>
      <c r="G7000" s="129" t="s">
        <v>1608</v>
      </c>
      <c r="H7000" s="129" t="s">
        <v>1604</v>
      </c>
      <c r="I7000" s="129" t="s">
        <v>1976</v>
      </c>
      <c r="J7000" s="129">
        <v>2E-3</v>
      </c>
      <c r="K7000" s="129">
        <v>2E-3</v>
      </c>
      <c r="L7000" s="129">
        <v>2E-3</v>
      </c>
      <c r="M7000" s="129">
        <v>2E-3</v>
      </c>
      <c r="N7000" s="129">
        <v>2E-3</v>
      </c>
      <c r="O7000" s="129">
        <v>2E-3</v>
      </c>
      <c r="P7000" s="129">
        <v>2E-3</v>
      </c>
      <c r="Q7000" s="129">
        <v>3.0000000000000001E-3</v>
      </c>
      <c r="R7000" s="129">
        <v>3.0000000000000001E-3</v>
      </c>
      <c r="S7000" s="129">
        <v>4.0000000000000001E-3</v>
      </c>
      <c r="T7000" s="129">
        <v>5.0000000000000001E-3</v>
      </c>
      <c r="U7000" s="129">
        <v>6.0000000000000001E-3</v>
      </c>
      <c r="V7000" s="129">
        <v>8.0000000000000002E-3</v>
      </c>
      <c r="W7000" s="129">
        <v>0.02</v>
      </c>
      <c r="X7000" s="129">
        <v>0.109</v>
      </c>
      <c r="Y7000" s="129">
        <v>0.41</v>
      </c>
      <c r="Z7000" s="129">
        <v>0.46200000000000002</v>
      </c>
      <c r="AA7000" s="129">
        <v>0.496</v>
      </c>
      <c r="AB7000" s="129">
        <v>0.59599999999999997</v>
      </c>
      <c r="AC7000" s="129">
        <v>1.0189999999999999</v>
      </c>
      <c r="AD7000" s="129">
        <v>1.6739999999999999</v>
      </c>
      <c r="AE7000" s="129">
        <v>2.3740000000000001</v>
      </c>
      <c r="AF7000" s="129">
        <v>3.23</v>
      </c>
      <c r="AG7000" s="129">
        <v>4.2</v>
      </c>
      <c r="AH7000" s="129">
        <v>5.1050000000000004</v>
      </c>
      <c r="AI7000" s="129">
        <v>6.1059999999999999</v>
      </c>
      <c r="AJ7000" s="129">
        <v>7.2060000000000004</v>
      </c>
      <c r="AK7000" s="129">
        <v>8.0609999999999999</v>
      </c>
      <c r="AL7000" s="129">
        <v>9.6980000000000004</v>
      </c>
      <c r="AM7000" s="129">
        <v>10.638999999999999</v>
      </c>
      <c r="AN7000" s="129">
        <v>11.988</v>
      </c>
      <c r="AO7000" s="129">
        <v>14.067</v>
      </c>
      <c r="AP7000" s="129">
        <v>15.692</v>
      </c>
      <c r="AQ7000" s="129">
        <v>16.53</v>
      </c>
      <c r="AR7000" s="129">
        <v>17.766999999999999</v>
      </c>
      <c r="AS7000" s="129">
        <v>19.312999999999999</v>
      </c>
      <c r="AT7000" s="129">
        <v>21.059000000000001</v>
      </c>
      <c r="AU7000" s="129">
        <v>23.016999999999999</v>
      </c>
      <c r="AV7000" s="129">
        <v>25.166</v>
      </c>
      <c r="AW7000" s="129">
        <v>2011</v>
      </c>
    </row>
    <row r="7001" spans="1:49">
      <c r="A7001" s="129">
        <v>366</v>
      </c>
      <c r="B7001" s="129" t="s">
        <v>1969</v>
      </c>
      <c r="C7001" s="129" t="s">
        <v>1725</v>
      </c>
      <c r="D7001" s="129" t="s">
        <v>1968</v>
      </c>
      <c r="E7001" s="129" t="s">
        <v>1724</v>
      </c>
      <c r="F7001" s="129" t="s">
        <v>1723</v>
      </c>
      <c r="G7001" s="129" t="s">
        <v>1605</v>
      </c>
      <c r="H7001" s="129" t="s">
        <v>1604</v>
      </c>
      <c r="I7001" s="129" t="s">
        <v>1691</v>
      </c>
      <c r="J7001" s="129">
        <v>1.1919999999999999</v>
      </c>
      <c r="K7001" s="129">
        <v>1.333</v>
      </c>
      <c r="L7001" s="129">
        <v>1.3720000000000001</v>
      </c>
      <c r="M7001" s="129">
        <v>1.325</v>
      </c>
      <c r="N7001" s="129">
        <v>1.296</v>
      </c>
      <c r="O7001" s="129">
        <v>1.3089999999999999</v>
      </c>
      <c r="P7001" s="129">
        <v>1.3360000000000001</v>
      </c>
      <c r="Q7001" s="129">
        <v>1.4690000000000001</v>
      </c>
      <c r="R7001" s="129">
        <v>1.7410000000000001</v>
      </c>
      <c r="S7001" s="129">
        <v>2.0339999999999998</v>
      </c>
      <c r="T7001" s="129">
        <v>0.53900000000000003</v>
      </c>
      <c r="U7001" s="129">
        <v>0.59399999999999997</v>
      </c>
      <c r="V7001" s="129">
        <v>0.55100000000000005</v>
      </c>
      <c r="W7001" s="129">
        <v>0.434</v>
      </c>
      <c r="X7001" s="129">
        <v>0.48799999999999999</v>
      </c>
      <c r="Y7001" s="129">
        <v>0.92700000000000005</v>
      </c>
      <c r="Z7001" s="129">
        <v>1.153</v>
      </c>
      <c r="AA7001" s="129">
        <v>1.2350000000000001</v>
      </c>
      <c r="AB7001" s="129">
        <v>1.4830000000000001</v>
      </c>
      <c r="AC7001" s="129">
        <v>1.222</v>
      </c>
      <c r="AD7001" s="129">
        <v>1.266</v>
      </c>
      <c r="AE7001" s="129">
        <v>1.0900000000000001</v>
      </c>
      <c r="AF7001" s="129">
        <v>1.3759999999999999</v>
      </c>
      <c r="AG7001" s="129">
        <v>1.615</v>
      </c>
      <c r="AH7001" s="129">
        <v>1.8680000000000001</v>
      </c>
      <c r="AI7001" s="129">
        <v>2.2349999999999999</v>
      </c>
      <c r="AJ7001" s="129">
        <v>2.6259999999999999</v>
      </c>
      <c r="AK7001" s="129">
        <v>2.9359999999999999</v>
      </c>
      <c r="AL7001" s="129">
        <v>3.5329999999999999</v>
      </c>
      <c r="AM7001" s="129">
        <v>3.8759999999999999</v>
      </c>
      <c r="AN7001" s="129">
        <v>4.367</v>
      </c>
      <c r="AO7001" s="129">
        <v>4.3040000000000003</v>
      </c>
      <c r="AP7001" s="129">
        <v>4.7549999999999999</v>
      </c>
      <c r="AQ7001" s="129">
        <v>5.0090000000000003</v>
      </c>
      <c r="AR7001" s="129">
        <v>5.3840000000000003</v>
      </c>
      <c r="AS7001" s="129">
        <v>5.8520000000000003</v>
      </c>
      <c r="AT7001" s="129">
        <v>6.3819999999999997</v>
      </c>
      <c r="AU7001" s="129">
        <v>6.9749999999999996</v>
      </c>
      <c r="AV7001" s="129">
        <v>7.6260000000000003</v>
      </c>
      <c r="AW7001" s="129">
        <v>2011</v>
      </c>
    </row>
    <row r="7002" spans="1:49">
      <c r="A7002" s="129">
        <v>366</v>
      </c>
      <c r="B7002" s="129" t="s">
        <v>1969</v>
      </c>
      <c r="C7002" s="129" t="s">
        <v>1722</v>
      </c>
      <c r="D7002" s="129" t="s">
        <v>1968</v>
      </c>
      <c r="E7002" s="129" t="s">
        <v>1721</v>
      </c>
      <c r="F7002" s="129" t="s">
        <v>1720</v>
      </c>
      <c r="G7002" s="129" t="s">
        <v>1675</v>
      </c>
      <c r="I7002" s="129" t="s">
        <v>1719</v>
      </c>
      <c r="J7002" s="129">
        <v>3.5000000000000003E-2</v>
      </c>
      <c r="K7002" s="129">
        <v>3.9E-2</v>
      </c>
      <c r="L7002" s="129">
        <v>4.2999999999999997E-2</v>
      </c>
      <c r="M7002" s="129">
        <v>4.2999999999999997E-2</v>
      </c>
      <c r="N7002" s="129">
        <v>4.3999999999999997E-2</v>
      </c>
      <c r="O7002" s="129">
        <v>4.4999999999999998E-2</v>
      </c>
      <c r="P7002" s="129">
        <v>4.7E-2</v>
      </c>
      <c r="Q7002" s="129">
        <v>5.6000000000000001E-2</v>
      </c>
      <c r="R7002" s="129">
        <v>0.06</v>
      </c>
      <c r="S7002" s="129">
        <v>6.9000000000000006E-2</v>
      </c>
      <c r="T7002" s="129">
        <v>0.1</v>
      </c>
      <c r="U7002" s="129">
        <v>0.112</v>
      </c>
      <c r="V7002" s="129">
        <v>0.152</v>
      </c>
      <c r="W7002" s="129">
        <v>0.39300000000000002</v>
      </c>
      <c r="X7002" s="129">
        <v>2.12</v>
      </c>
      <c r="Y7002" s="129">
        <v>7.9290000000000003</v>
      </c>
      <c r="Z7002" s="129">
        <v>8.8170000000000002</v>
      </c>
      <c r="AA7002" s="129">
        <v>8.9450000000000003</v>
      </c>
      <c r="AB7002" s="129">
        <v>10.581</v>
      </c>
      <c r="AC7002" s="129">
        <v>18.265999999999998</v>
      </c>
      <c r="AD7002" s="129">
        <v>30.036000000000001</v>
      </c>
      <c r="AE7002" s="129">
        <v>40.61</v>
      </c>
      <c r="AF7002" s="129">
        <v>53.256</v>
      </c>
      <c r="AG7002" s="129">
        <v>65.207999999999998</v>
      </c>
      <c r="AH7002" s="129">
        <v>73.867999999999995</v>
      </c>
      <c r="AI7002" s="129">
        <v>84.204999999999998</v>
      </c>
      <c r="AJ7002" s="129">
        <v>93.960999999999999</v>
      </c>
      <c r="AK7002" s="129">
        <v>100</v>
      </c>
      <c r="AL7002" s="129">
        <v>115.52200000000001</v>
      </c>
      <c r="AM7002" s="129">
        <v>123.02</v>
      </c>
      <c r="AN7002" s="129">
        <v>133.137</v>
      </c>
      <c r="AO7002" s="129">
        <v>149.20400000000001</v>
      </c>
      <c r="AP7002" s="129">
        <v>158.86799999999999</v>
      </c>
      <c r="AQ7002" s="129">
        <v>159.87200000000001</v>
      </c>
      <c r="AR7002" s="129">
        <v>165.17500000000001</v>
      </c>
      <c r="AS7002" s="129">
        <v>172.07400000000001</v>
      </c>
      <c r="AT7002" s="129">
        <v>179.495</v>
      </c>
      <c r="AU7002" s="129">
        <v>187.48599999999999</v>
      </c>
      <c r="AV7002" s="129">
        <v>195.833</v>
      </c>
      <c r="AW7002" s="129">
        <v>2011</v>
      </c>
    </row>
    <row r="7003" spans="1:49">
      <c r="A7003" s="129">
        <v>366</v>
      </c>
      <c r="B7003" s="129" t="s">
        <v>1969</v>
      </c>
      <c r="C7003" s="129" t="s">
        <v>1718</v>
      </c>
      <c r="D7003" s="129" t="s">
        <v>1968</v>
      </c>
      <c r="E7003" s="129" t="s">
        <v>1717</v>
      </c>
      <c r="F7003" s="129" t="s">
        <v>1716</v>
      </c>
      <c r="G7003" s="129" t="s">
        <v>1608</v>
      </c>
      <c r="H7003" s="129" t="s">
        <v>3</v>
      </c>
      <c r="I7003" s="129" t="s">
        <v>1715</v>
      </c>
      <c r="J7003" s="129" t="s">
        <v>1595</v>
      </c>
      <c r="K7003" s="129" t="s">
        <v>1595</v>
      </c>
      <c r="L7003" s="129" t="s">
        <v>1595</v>
      </c>
      <c r="M7003" s="129" t="s">
        <v>1595</v>
      </c>
      <c r="N7003" s="129" t="s">
        <v>1595</v>
      </c>
      <c r="O7003" s="129" t="s">
        <v>1595</v>
      </c>
      <c r="P7003" s="129" t="s">
        <v>1595</v>
      </c>
      <c r="Q7003" s="129" t="s">
        <v>1595</v>
      </c>
      <c r="R7003" s="129" t="s">
        <v>1595</v>
      </c>
      <c r="S7003" s="129" t="s">
        <v>1595</v>
      </c>
      <c r="T7003" s="129" t="s">
        <v>1595</v>
      </c>
      <c r="U7003" s="129" t="s">
        <v>1595</v>
      </c>
      <c r="V7003" s="129" t="s">
        <v>1595</v>
      </c>
      <c r="W7003" s="129" t="s">
        <v>1595</v>
      </c>
      <c r="X7003" s="129" t="s">
        <v>1595</v>
      </c>
      <c r="Y7003" s="129" t="s">
        <v>1595</v>
      </c>
      <c r="Z7003" s="129" t="s">
        <v>1595</v>
      </c>
      <c r="AA7003" s="130">
        <v>12348.055</v>
      </c>
      <c r="AB7003" s="130">
        <v>12390.466</v>
      </c>
      <c r="AC7003" s="130">
        <v>12099.77</v>
      </c>
      <c r="AD7003" s="130">
        <v>11943.588</v>
      </c>
      <c r="AE7003" s="130">
        <v>12346.696</v>
      </c>
      <c r="AF7003" s="130">
        <v>12656.258</v>
      </c>
      <c r="AG7003" s="130">
        <v>13306.412</v>
      </c>
      <c r="AH7003" s="130">
        <v>14023.816000000001</v>
      </c>
      <c r="AI7003" s="130">
        <v>14544.96</v>
      </c>
      <c r="AJ7003" s="130">
        <v>15209.447</v>
      </c>
      <c r="AK7003" s="130">
        <v>15805.891</v>
      </c>
      <c r="AL7003" s="130">
        <v>16236.261</v>
      </c>
      <c r="AM7003" s="130">
        <v>16499.417000000001</v>
      </c>
      <c r="AN7003" s="130">
        <v>16951.97</v>
      </c>
      <c r="AO7003" s="130">
        <v>17514.683000000001</v>
      </c>
      <c r="AP7003" s="130">
        <v>18106.84</v>
      </c>
      <c r="AQ7003" s="130">
        <v>18703.367999999999</v>
      </c>
      <c r="AR7003" s="130">
        <v>19199.690999999999</v>
      </c>
      <c r="AS7003" s="130">
        <v>19768.584999999999</v>
      </c>
      <c r="AT7003" s="130">
        <v>20391.755000000001</v>
      </c>
      <c r="AU7003" s="130">
        <v>21055.655999999999</v>
      </c>
      <c r="AV7003" s="130">
        <v>21748.016</v>
      </c>
      <c r="AW7003" s="129">
        <v>2007</v>
      </c>
    </row>
    <row r="7004" spans="1:49">
      <c r="A7004" s="129">
        <v>366</v>
      </c>
      <c r="B7004" s="129" t="s">
        <v>1969</v>
      </c>
      <c r="C7004" s="129" t="s">
        <v>1714</v>
      </c>
      <c r="D7004" s="129" t="s">
        <v>1968</v>
      </c>
      <c r="E7004" s="129" t="s">
        <v>1711</v>
      </c>
      <c r="F7004" s="129" t="s">
        <v>1713</v>
      </c>
      <c r="G7004" s="129" t="s">
        <v>1608</v>
      </c>
      <c r="H7004" s="129" t="s">
        <v>3</v>
      </c>
      <c r="I7004" s="129" t="s">
        <v>1699</v>
      </c>
      <c r="J7004" s="129" t="s">
        <v>1595</v>
      </c>
      <c r="K7004" s="129" t="s">
        <v>1595</v>
      </c>
      <c r="L7004" s="129" t="s">
        <v>1595</v>
      </c>
      <c r="M7004" s="129" t="s">
        <v>1595</v>
      </c>
      <c r="N7004" s="129" t="s">
        <v>1595</v>
      </c>
      <c r="O7004" s="129" t="s">
        <v>1595</v>
      </c>
      <c r="P7004" s="129" t="s">
        <v>1595</v>
      </c>
      <c r="Q7004" s="129" t="s">
        <v>1595</v>
      </c>
      <c r="R7004" s="129" t="s">
        <v>1595</v>
      </c>
      <c r="S7004" s="129" t="s">
        <v>1595</v>
      </c>
      <c r="T7004" s="129" t="s">
        <v>1595</v>
      </c>
      <c r="U7004" s="129" t="s">
        <v>1595</v>
      </c>
      <c r="V7004" s="129" t="s">
        <v>1595</v>
      </c>
      <c r="W7004" s="129" t="s">
        <v>1595</v>
      </c>
      <c r="X7004" s="129" t="s">
        <v>1595</v>
      </c>
      <c r="Y7004" s="129" t="s">
        <v>1595</v>
      </c>
      <c r="Z7004" s="129" t="s">
        <v>1595</v>
      </c>
      <c r="AA7004" s="130">
        <v>1104.586</v>
      </c>
      <c r="AB7004" s="130">
        <v>1310.9770000000001</v>
      </c>
      <c r="AC7004" s="130">
        <v>2210.11</v>
      </c>
      <c r="AD7004" s="130">
        <v>3587.3879999999999</v>
      </c>
      <c r="AE7004" s="130">
        <v>5014.0190000000002</v>
      </c>
      <c r="AF7004" s="130">
        <v>6740.19</v>
      </c>
      <c r="AG7004" s="130">
        <v>8676.8189999999995</v>
      </c>
      <c r="AH7004" s="130">
        <v>10359.151</v>
      </c>
      <c r="AI7004" s="130">
        <v>12247.519</v>
      </c>
      <c r="AJ7004" s="130">
        <v>14290.973</v>
      </c>
      <c r="AK7004" s="130">
        <v>15805.891</v>
      </c>
      <c r="AL7004" s="130">
        <v>18756.437999999998</v>
      </c>
      <c r="AM7004" s="130">
        <v>20297.648000000001</v>
      </c>
      <c r="AN7004" s="130">
        <v>22569.3</v>
      </c>
      <c r="AO7004" s="130">
        <v>26132.695</v>
      </c>
      <c r="AP7004" s="130">
        <v>28766</v>
      </c>
      <c r="AQ7004" s="130">
        <v>29901.482</v>
      </c>
      <c r="AR7004" s="130">
        <v>31713.031999999999</v>
      </c>
      <c r="AS7004" s="130">
        <v>34016.692000000003</v>
      </c>
      <c r="AT7004" s="130">
        <v>36602.277999999998</v>
      </c>
      <c r="AU7004" s="130">
        <v>39476.455000000002</v>
      </c>
      <c r="AV7004" s="130">
        <v>42589.858999999997</v>
      </c>
      <c r="AW7004" s="129">
        <v>2007</v>
      </c>
    </row>
    <row r="7005" spans="1:49">
      <c r="A7005" s="129">
        <v>366</v>
      </c>
      <c r="B7005" s="129" t="s">
        <v>1969</v>
      </c>
      <c r="C7005" s="129" t="s">
        <v>1712</v>
      </c>
      <c r="D7005" s="129" t="s">
        <v>1968</v>
      </c>
      <c r="E7005" s="129" t="s">
        <v>1711</v>
      </c>
      <c r="F7005" s="129" t="s">
        <v>1710</v>
      </c>
      <c r="G7005" s="129" t="s">
        <v>1605</v>
      </c>
      <c r="H7005" s="129" t="s">
        <v>3</v>
      </c>
      <c r="I7005" s="129" t="s">
        <v>1699</v>
      </c>
      <c r="J7005" s="129" t="s">
        <v>1595</v>
      </c>
      <c r="K7005" s="129" t="s">
        <v>1595</v>
      </c>
      <c r="L7005" s="129" t="s">
        <v>1595</v>
      </c>
      <c r="M7005" s="129" t="s">
        <v>1595</v>
      </c>
      <c r="N7005" s="129" t="s">
        <v>1595</v>
      </c>
      <c r="O7005" s="129" t="s">
        <v>1595</v>
      </c>
      <c r="P7005" s="129" t="s">
        <v>1595</v>
      </c>
      <c r="Q7005" s="129" t="s">
        <v>1595</v>
      </c>
      <c r="R7005" s="129" t="s">
        <v>1595</v>
      </c>
      <c r="S7005" s="129" t="s">
        <v>1595</v>
      </c>
      <c r="T7005" s="129" t="s">
        <v>1595</v>
      </c>
      <c r="U7005" s="129" t="s">
        <v>1595</v>
      </c>
      <c r="V7005" s="129" t="s">
        <v>1595</v>
      </c>
      <c r="W7005" s="129" t="s">
        <v>1595</v>
      </c>
      <c r="X7005" s="129" t="s">
        <v>1595</v>
      </c>
      <c r="Y7005" s="129" t="s">
        <v>1595</v>
      </c>
      <c r="Z7005" s="129" t="s">
        <v>1595</v>
      </c>
      <c r="AA7005" s="130">
        <v>2750.6950000000002</v>
      </c>
      <c r="AB7005" s="130">
        <v>3264.3319999999999</v>
      </c>
      <c r="AC7005" s="130">
        <v>2649.7440000000001</v>
      </c>
      <c r="AD7005" s="130">
        <v>2712.6</v>
      </c>
      <c r="AE7005" s="130">
        <v>2301.9279999999999</v>
      </c>
      <c r="AF7005" s="130">
        <v>2872.1379999999999</v>
      </c>
      <c r="AG7005" s="130">
        <v>3335.527</v>
      </c>
      <c r="AH7005" s="130">
        <v>3789.587</v>
      </c>
      <c r="AI7005" s="130">
        <v>4483.5339999999997</v>
      </c>
      <c r="AJ7005" s="130">
        <v>5208.5550000000003</v>
      </c>
      <c r="AK7005" s="130">
        <v>5758.0659999999998</v>
      </c>
      <c r="AL7005" s="130">
        <v>6832.9470000000001</v>
      </c>
      <c r="AM7005" s="130">
        <v>7394.4070000000002</v>
      </c>
      <c r="AN7005" s="130">
        <v>8220.7189999999991</v>
      </c>
      <c r="AO7005" s="130">
        <v>7996.5410000000002</v>
      </c>
      <c r="AP7005" s="130">
        <v>8716.9699999999993</v>
      </c>
      <c r="AQ7005" s="130">
        <v>9061.0550000000003</v>
      </c>
      <c r="AR7005" s="130">
        <v>9610.01</v>
      </c>
      <c r="AS7005" s="130">
        <v>10308.089</v>
      </c>
      <c r="AT7005" s="130">
        <v>11091.599</v>
      </c>
      <c r="AU7005" s="130">
        <v>11962.562</v>
      </c>
      <c r="AV7005" s="130">
        <v>12906.018</v>
      </c>
      <c r="AW7005" s="129">
        <v>2007</v>
      </c>
    </row>
    <row r="7006" spans="1:49">
      <c r="A7006" s="129">
        <v>366</v>
      </c>
      <c r="B7006" s="129" t="s">
        <v>1969</v>
      </c>
      <c r="C7006" s="129" t="s">
        <v>1709</v>
      </c>
      <c r="D7006" s="129" t="s">
        <v>1968</v>
      </c>
      <c r="E7006" s="129" t="s">
        <v>1708</v>
      </c>
      <c r="F7006" s="129" t="s">
        <v>1707</v>
      </c>
      <c r="G7006" s="129" t="s">
        <v>1625</v>
      </c>
    </row>
    <row r="7007" spans="1:49">
      <c r="A7007" s="129">
        <v>366</v>
      </c>
      <c r="B7007" s="129" t="s">
        <v>1969</v>
      </c>
      <c r="C7007" s="129" t="s">
        <v>1706</v>
      </c>
      <c r="D7007" s="129" t="s">
        <v>1968</v>
      </c>
      <c r="E7007" s="129" t="s">
        <v>1705</v>
      </c>
      <c r="F7007" s="129" t="s">
        <v>1704</v>
      </c>
      <c r="G7007" s="129" t="s">
        <v>1700</v>
      </c>
      <c r="H7007" s="129" t="s">
        <v>1604</v>
      </c>
      <c r="I7007" s="129" t="s">
        <v>1691</v>
      </c>
      <c r="J7007" s="129">
        <v>1.64</v>
      </c>
      <c r="K7007" s="129">
        <v>1.827</v>
      </c>
      <c r="L7007" s="129">
        <v>1.8180000000000001</v>
      </c>
      <c r="M7007" s="129">
        <v>1.794</v>
      </c>
      <c r="N7007" s="129">
        <v>1.802</v>
      </c>
      <c r="O7007" s="129">
        <v>1.8420000000000001</v>
      </c>
      <c r="P7007" s="129">
        <v>1.835</v>
      </c>
      <c r="Q7007" s="129">
        <v>1.716</v>
      </c>
      <c r="R7007" s="129">
        <v>1.968</v>
      </c>
      <c r="S7007" s="129">
        <v>2.0910000000000002</v>
      </c>
      <c r="T7007" s="129">
        <v>2.1360000000000001</v>
      </c>
      <c r="U7007" s="129">
        <v>2.2679999999999998</v>
      </c>
      <c r="V7007" s="129">
        <v>2.3159999999999998</v>
      </c>
      <c r="W7007" s="129">
        <v>2.1989999999999998</v>
      </c>
      <c r="X7007" s="129">
        <v>2.3180000000000001</v>
      </c>
      <c r="Y7007" s="129">
        <v>2.3929999999999998</v>
      </c>
      <c r="Z7007" s="129">
        <v>2.4670000000000001</v>
      </c>
      <c r="AA7007" s="129">
        <v>2.6539999999999999</v>
      </c>
      <c r="AB7007" s="129">
        <v>2.7240000000000002</v>
      </c>
      <c r="AC7007" s="129">
        <v>2.738</v>
      </c>
      <c r="AD7007" s="129">
        <v>2.7970000000000002</v>
      </c>
      <c r="AE7007" s="129">
        <v>3.0019999999999998</v>
      </c>
      <c r="AF7007" s="129">
        <v>3.1619999999999999</v>
      </c>
      <c r="AG7007" s="129">
        <v>3.4249999999999998</v>
      </c>
      <c r="AH7007" s="129">
        <v>3.8940000000000001</v>
      </c>
      <c r="AI7007" s="129">
        <v>4.3150000000000004</v>
      </c>
      <c r="AJ7007" s="129">
        <v>4.7039999999999997</v>
      </c>
      <c r="AK7007" s="129">
        <v>5.0750000000000002</v>
      </c>
      <c r="AL7007" s="129">
        <v>5.3890000000000002</v>
      </c>
      <c r="AM7007" s="129">
        <v>5.5949999999999998</v>
      </c>
      <c r="AN7007" s="129">
        <v>5.8959999999999999</v>
      </c>
      <c r="AO7007" s="129">
        <v>6.2939999999999996</v>
      </c>
      <c r="AP7007" s="129">
        <v>6.7089999999999996</v>
      </c>
      <c r="AQ7007" s="129">
        <v>7.12</v>
      </c>
      <c r="AR7007" s="129">
        <v>7.5279999999999996</v>
      </c>
      <c r="AS7007" s="129">
        <v>8.016</v>
      </c>
      <c r="AT7007" s="129">
        <v>8.5530000000000008</v>
      </c>
      <c r="AU7007" s="129">
        <v>9.1349999999999998</v>
      </c>
      <c r="AV7007" s="129">
        <v>9.7579999999999991</v>
      </c>
      <c r="AW7007" s="129">
        <v>2011</v>
      </c>
    </row>
    <row r="7008" spans="1:49">
      <c r="A7008" s="129">
        <v>366</v>
      </c>
      <c r="B7008" s="129" t="s">
        <v>1969</v>
      </c>
      <c r="C7008" s="129" t="s">
        <v>1703</v>
      </c>
      <c r="D7008" s="129" t="s">
        <v>1968</v>
      </c>
      <c r="E7008" s="129" t="s">
        <v>1702</v>
      </c>
      <c r="F7008" s="129" t="s">
        <v>1701</v>
      </c>
      <c r="G7008" s="129" t="s">
        <v>1700</v>
      </c>
      <c r="H7008" s="129" t="s">
        <v>3</v>
      </c>
      <c r="I7008" s="129" t="s">
        <v>1699</v>
      </c>
      <c r="J7008" s="129" t="s">
        <v>1595</v>
      </c>
      <c r="K7008" s="129" t="s">
        <v>1595</v>
      </c>
      <c r="L7008" s="129" t="s">
        <v>1595</v>
      </c>
      <c r="M7008" s="129" t="s">
        <v>1595</v>
      </c>
      <c r="N7008" s="129" t="s">
        <v>1595</v>
      </c>
      <c r="O7008" s="129" t="s">
        <v>1595</v>
      </c>
      <c r="P7008" s="129" t="s">
        <v>1595</v>
      </c>
      <c r="Q7008" s="129" t="s">
        <v>1595</v>
      </c>
      <c r="R7008" s="129" t="s">
        <v>1595</v>
      </c>
      <c r="S7008" s="129" t="s">
        <v>1595</v>
      </c>
      <c r="T7008" s="129" t="s">
        <v>1595</v>
      </c>
      <c r="U7008" s="129" t="s">
        <v>1595</v>
      </c>
      <c r="V7008" s="129" t="s">
        <v>1595</v>
      </c>
      <c r="W7008" s="129" t="s">
        <v>1595</v>
      </c>
      <c r="X7008" s="129" t="s">
        <v>1595</v>
      </c>
      <c r="Y7008" s="129" t="s">
        <v>1595</v>
      </c>
      <c r="Z7008" s="129" t="s">
        <v>1595</v>
      </c>
      <c r="AA7008" s="130">
        <v>5910.9620000000004</v>
      </c>
      <c r="AB7008" s="130">
        <v>5995.6120000000001</v>
      </c>
      <c r="AC7008" s="130">
        <v>5938.5839999999998</v>
      </c>
      <c r="AD7008" s="130">
        <v>5995.1270000000004</v>
      </c>
      <c r="AE7008" s="130">
        <v>6339.3919999999998</v>
      </c>
      <c r="AF7008" s="130">
        <v>6598.2219999999998</v>
      </c>
      <c r="AG7008" s="130">
        <v>7075.8509999999997</v>
      </c>
      <c r="AH7008" s="130">
        <v>7900.42</v>
      </c>
      <c r="AI7008" s="130">
        <v>8655.6959999999999</v>
      </c>
      <c r="AJ7008" s="130">
        <v>9329.34</v>
      </c>
      <c r="AK7008" s="130">
        <v>9952.527</v>
      </c>
      <c r="AL7008" s="130">
        <v>10423.18</v>
      </c>
      <c r="AM7008" s="130">
        <v>10673.681</v>
      </c>
      <c r="AN7008" s="130">
        <v>11099.207</v>
      </c>
      <c r="AO7008" s="130">
        <v>11692.853999999999</v>
      </c>
      <c r="AP7008" s="130">
        <v>12299.436</v>
      </c>
      <c r="AQ7008" s="130">
        <v>12878.873</v>
      </c>
      <c r="AR7008" s="130">
        <v>13437.032999999999</v>
      </c>
      <c r="AS7008" s="130">
        <v>14118.35</v>
      </c>
      <c r="AT7008" s="130">
        <v>14865.6</v>
      </c>
      <c r="AU7008" s="130">
        <v>15666.499</v>
      </c>
      <c r="AV7008" s="130">
        <v>16514.580999999998</v>
      </c>
      <c r="AW7008" s="129">
        <v>2007</v>
      </c>
    </row>
    <row r="7009" spans="1:49">
      <c r="A7009" s="129">
        <v>366</v>
      </c>
      <c r="B7009" s="129" t="s">
        <v>1969</v>
      </c>
      <c r="C7009" s="129" t="s">
        <v>1698</v>
      </c>
      <c r="D7009" s="129" t="s">
        <v>1968</v>
      </c>
      <c r="E7009" s="129" t="s">
        <v>1697</v>
      </c>
      <c r="F7009" s="129" t="s">
        <v>1696</v>
      </c>
      <c r="G7009" s="129" t="s">
        <v>50</v>
      </c>
      <c r="I7009" s="129" t="s">
        <v>1691</v>
      </c>
      <c r="J7009" s="129">
        <v>1.4E-2</v>
      </c>
      <c r="K7009" s="129">
        <v>1.4E-2</v>
      </c>
      <c r="L7009" s="129">
        <v>1.2999999999999999E-2</v>
      </c>
      <c r="M7009" s="129">
        <v>1.2E-2</v>
      </c>
      <c r="N7009" s="129">
        <v>1.0999999999999999E-2</v>
      </c>
      <c r="O7009" s="129">
        <v>1.0999999999999999E-2</v>
      </c>
      <c r="P7009" s="129">
        <v>0.01</v>
      </c>
      <c r="Q7009" s="129">
        <v>8.9999999999999993E-3</v>
      </c>
      <c r="R7009" s="129">
        <v>0.01</v>
      </c>
      <c r="S7009" s="129">
        <v>8.9999999999999993E-3</v>
      </c>
      <c r="T7009" s="129">
        <v>8.9999999999999993E-3</v>
      </c>
      <c r="U7009" s="129">
        <v>8.9999999999999993E-3</v>
      </c>
      <c r="V7009" s="129">
        <v>8.0000000000000002E-3</v>
      </c>
      <c r="W7009" s="129">
        <v>7.0000000000000001E-3</v>
      </c>
      <c r="X7009" s="129">
        <v>7.0000000000000001E-3</v>
      </c>
      <c r="Y7009" s="129">
        <v>7.0000000000000001E-3</v>
      </c>
      <c r="Z7009" s="129">
        <v>7.0000000000000001E-3</v>
      </c>
      <c r="AA7009" s="129">
        <v>7.0000000000000001E-3</v>
      </c>
      <c r="AB7009" s="129">
        <v>7.0000000000000001E-3</v>
      </c>
      <c r="AC7009" s="129">
        <v>7.0000000000000001E-3</v>
      </c>
      <c r="AD7009" s="129">
        <v>7.0000000000000001E-3</v>
      </c>
      <c r="AE7009" s="129">
        <v>7.0000000000000001E-3</v>
      </c>
      <c r="AF7009" s="129">
        <v>7.0000000000000001E-3</v>
      </c>
      <c r="AG7009" s="129">
        <v>7.0000000000000001E-3</v>
      </c>
      <c r="AH7009" s="129">
        <v>7.0000000000000001E-3</v>
      </c>
      <c r="AI7009" s="129">
        <v>7.0000000000000001E-3</v>
      </c>
      <c r="AJ7009" s="129">
        <v>8.0000000000000002E-3</v>
      </c>
      <c r="AK7009" s="129">
        <v>8.0000000000000002E-3</v>
      </c>
      <c r="AL7009" s="129">
        <v>8.0000000000000002E-3</v>
      </c>
      <c r="AM7009" s="129">
        <v>8.0000000000000002E-3</v>
      </c>
      <c r="AN7009" s="129">
        <v>8.0000000000000002E-3</v>
      </c>
      <c r="AO7009" s="129">
        <v>8.0000000000000002E-3</v>
      </c>
      <c r="AP7009" s="129">
        <v>8.0000000000000002E-3</v>
      </c>
      <c r="AQ7009" s="129">
        <v>8.0000000000000002E-3</v>
      </c>
      <c r="AR7009" s="129">
        <v>8.0000000000000002E-3</v>
      </c>
      <c r="AS7009" s="129">
        <v>8.0000000000000002E-3</v>
      </c>
      <c r="AT7009" s="129">
        <v>8.0000000000000002E-3</v>
      </c>
      <c r="AU7009" s="129">
        <v>8.0000000000000002E-3</v>
      </c>
      <c r="AV7009" s="129">
        <v>8.0000000000000002E-3</v>
      </c>
      <c r="AW7009" s="129">
        <v>2011</v>
      </c>
    </row>
    <row r="7010" spans="1:49">
      <c r="A7010" s="129">
        <v>366</v>
      </c>
      <c r="B7010" s="129" t="s">
        <v>1969</v>
      </c>
      <c r="C7010" s="129" t="s">
        <v>1695</v>
      </c>
      <c r="D7010" s="129" t="s">
        <v>1968</v>
      </c>
      <c r="E7010" s="129" t="s">
        <v>1694</v>
      </c>
      <c r="F7010" s="129" t="s">
        <v>1693</v>
      </c>
      <c r="G7010" s="129" t="s">
        <v>1692</v>
      </c>
      <c r="I7010" s="129" t="s">
        <v>1691</v>
      </c>
      <c r="J7010" s="129">
        <v>1E-3</v>
      </c>
      <c r="K7010" s="129">
        <v>1E-3</v>
      </c>
      <c r="L7010" s="129">
        <v>1E-3</v>
      </c>
      <c r="M7010" s="129">
        <v>1E-3</v>
      </c>
      <c r="N7010" s="129">
        <v>1E-3</v>
      </c>
      <c r="O7010" s="129">
        <v>1E-3</v>
      </c>
      <c r="P7010" s="129">
        <v>1E-3</v>
      </c>
      <c r="Q7010" s="129">
        <v>2E-3</v>
      </c>
      <c r="R7010" s="129">
        <v>2E-3</v>
      </c>
      <c r="S7010" s="129">
        <v>2E-3</v>
      </c>
      <c r="T7010" s="129">
        <v>2E-3</v>
      </c>
      <c r="U7010" s="129">
        <v>3.0000000000000001E-3</v>
      </c>
      <c r="V7010" s="129">
        <v>4.0000000000000001E-3</v>
      </c>
      <c r="W7010" s="129">
        <v>8.9999999999999993E-3</v>
      </c>
      <c r="X7010" s="129">
        <v>4.7E-2</v>
      </c>
      <c r="Y7010" s="129">
        <v>0.17199999999999999</v>
      </c>
      <c r="Z7010" s="129">
        <v>0.187</v>
      </c>
      <c r="AA7010" s="129">
        <v>0.187</v>
      </c>
      <c r="AB7010" s="129">
        <v>0.219</v>
      </c>
      <c r="AC7010" s="129">
        <v>0.372</v>
      </c>
      <c r="AD7010" s="129">
        <v>0.59799999999999998</v>
      </c>
      <c r="AE7010" s="129">
        <v>0.79100000000000004</v>
      </c>
      <c r="AF7010" s="129">
        <v>1.022</v>
      </c>
      <c r="AG7010" s="129">
        <v>1.226</v>
      </c>
      <c r="AH7010" s="129">
        <v>1.3109999999999999</v>
      </c>
      <c r="AI7010" s="129">
        <v>1.415</v>
      </c>
      <c r="AJ7010" s="129">
        <v>1.532</v>
      </c>
      <c r="AK7010" s="129">
        <v>1.5880000000000001</v>
      </c>
      <c r="AL7010" s="129">
        <v>1.7989999999999999</v>
      </c>
      <c r="AM7010" s="129">
        <v>1.9019999999999999</v>
      </c>
      <c r="AN7010" s="129">
        <v>2.0329999999999999</v>
      </c>
      <c r="AO7010" s="129">
        <v>2.2349999999999999</v>
      </c>
      <c r="AP7010" s="129">
        <v>2.339</v>
      </c>
      <c r="AQ7010" s="129">
        <v>2.3220000000000001</v>
      </c>
      <c r="AR7010" s="129">
        <v>2.36</v>
      </c>
      <c r="AS7010" s="129">
        <v>2.4089999999999998</v>
      </c>
      <c r="AT7010" s="129">
        <v>2.4620000000000002</v>
      </c>
      <c r="AU7010" s="129">
        <v>2.52</v>
      </c>
      <c r="AV7010" s="129">
        <v>2.5790000000000002</v>
      </c>
      <c r="AW7010" s="129">
        <v>2011</v>
      </c>
    </row>
    <row r="7011" spans="1:49">
      <c r="A7011" s="129">
        <v>366</v>
      </c>
      <c r="B7011" s="129" t="s">
        <v>1969</v>
      </c>
      <c r="C7011" s="129" t="s">
        <v>1690</v>
      </c>
      <c r="D7011" s="129" t="s">
        <v>1968</v>
      </c>
      <c r="E7011" s="129" t="s">
        <v>1689</v>
      </c>
      <c r="F7011" s="129" t="s">
        <v>1688</v>
      </c>
      <c r="G7011" s="129" t="s">
        <v>1597</v>
      </c>
    </row>
    <row r="7012" spans="1:49">
      <c r="A7012" s="129">
        <v>366</v>
      </c>
      <c r="B7012" s="129" t="s">
        <v>1969</v>
      </c>
      <c r="C7012" s="129" t="s">
        <v>1687</v>
      </c>
      <c r="D7012" s="129" t="s">
        <v>1968</v>
      </c>
      <c r="E7012" s="129" t="s">
        <v>1686</v>
      </c>
      <c r="F7012" s="129" t="s">
        <v>1685</v>
      </c>
      <c r="G7012" s="129" t="s">
        <v>1597</v>
      </c>
    </row>
    <row r="7013" spans="1:49">
      <c r="A7013" s="129">
        <v>366</v>
      </c>
      <c r="B7013" s="129" t="s">
        <v>1969</v>
      </c>
      <c r="C7013" s="129" t="s">
        <v>1683</v>
      </c>
      <c r="D7013" s="129" t="s">
        <v>1968</v>
      </c>
      <c r="E7013" s="129" t="s">
        <v>1680</v>
      </c>
      <c r="F7013" s="129" t="s">
        <v>1682</v>
      </c>
      <c r="G7013" s="129" t="s">
        <v>1675</v>
      </c>
      <c r="I7013" s="129" t="s">
        <v>1975</v>
      </c>
      <c r="J7013" s="129">
        <v>0.08</v>
      </c>
      <c r="K7013" s="129">
        <v>8.6999999999999994E-2</v>
      </c>
      <c r="L7013" s="129">
        <v>9.4E-2</v>
      </c>
      <c r="M7013" s="129">
        <v>9.8000000000000004E-2</v>
      </c>
      <c r="N7013" s="129">
        <v>0.10100000000000001</v>
      </c>
      <c r="O7013" s="129">
        <v>0.112</v>
      </c>
      <c r="P7013" s="129">
        <v>0.13300000000000001</v>
      </c>
      <c r="Q7013" s="129">
        <v>0.20399999999999999</v>
      </c>
      <c r="R7013" s="129">
        <v>0.219</v>
      </c>
      <c r="S7013" s="129">
        <v>0.221</v>
      </c>
      <c r="T7013" s="129">
        <v>0.26900000000000002</v>
      </c>
      <c r="U7013" s="129">
        <v>0.33900000000000002</v>
      </c>
      <c r="V7013" s="129">
        <v>0.48699999999999999</v>
      </c>
      <c r="W7013" s="129">
        <v>1.1859999999999999</v>
      </c>
      <c r="X7013" s="129">
        <v>5.5549999999999997</v>
      </c>
      <c r="Y7013" s="129">
        <v>18.638000000000002</v>
      </c>
      <c r="Z7013" s="129">
        <v>18.489999999999998</v>
      </c>
      <c r="AA7013" s="129">
        <v>19.831</v>
      </c>
      <c r="AB7013" s="129">
        <v>23.611999999999998</v>
      </c>
      <c r="AC7013" s="129">
        <v>46.923000000000002</v>
      </c>
      <c r="AD7013" s="129">
        <v>74.424000000000007</v>
      </c>
      <c r="AE7013" s="129">
        <v>100</v>
      </c>
      <c r="AF7013" s="129">
        <v>115.51600000000001</v>
      </c>
      <c r="AG7013" s="129">
        <v>142.08500000000001</v>
      </c>
      <c r="AH7013" s="129">
        <v>155.05199999999999</v>
      </c>
      <c r="AI7013" s="129">
        <v>169.87700000000001</v>
      </c>
      <c r="AJ7013" s="129">
        <v>188.80699999999999</v>
      </c>
      <c r="AK7013" s="129">
        <v>201.35599999999999</v>
      </c>
      <c r="AL7013" s="129">
        <v>231.471</v>
      </c>
      <c r="AM7013" s="129">
        <v>231.36600000000001</v>
      </c>
      <c r="AN7013" s="129">
        <v>247.30199999999999</v>
      </c>
      <c r="AO7013" s="129">
        <v>291.12599999999998</v>
      </c>
      <c r="AP7013" s="129">
        <v>305.702</v>
      </c>
      <c r="AQ7013" s="129">
        <v>314.27999999999997</v>
      </c>
      <c r="AR7013" s="129">
        <v>328.99599999999998</v>
      </c>
      <c r="AS7013" s="129">
        <v>342.22</v>
      </c>
      <c r="AT7013" s="129">
        <v>355.97500000000002</v>
      </c>
      <c r="AU7013" s="129">
        <v>370.28199999999998</v>
      </c>
      <c r="AV7013" s="129">
        <v>385.16500000000002</v>
      </c>
      <c r="AW7013" s="129">
        <v>2012</v>
      </c>
    </row>
    <row r="7014" spans="1:49">
      <c r="A7014" s="129">
        <v>366</v>
      </c>
      <c r="B7014" s="129" t="s">
        <v>1969</v>
      </c>
      <c r="C7014" s="129" t="s">
        <v>1681</v>
      </c>
      <c r="D7014" s="129" t="s">
        <v>1968</v>
      </c>
      <c r="E7014" s="129" t="s">
        <v>1680</v>
      </c>
      <c r="F7014" s="129" t="s">
        <v>1679</v>
      </c>
      <c r="G7014" s="129" t="s">
        <v>1655</v>
      </c>
      <c r="I7014" s="129" t="s">
        <v>1678</v>
      </c>
      <c r="J7014" s="129">
        <v>14.151</v>
      </c>
      <c r="K7014" s="129">
        <v>8.6780000000000008</v>
      </c>
      <c r="L7014" s="129">
        <v>7.1189999999999998</v>
      </c>
      <c r="M7014" s="129">
        <v>4.3739999999999997</v>
      </c>
      <c r="N7014" s="129">
        <v>3.6880000000000002</v>
      </c>
      <c r="O7014" s="129">
        <v>10.852</v>
      </c>
      <c r="P7014" s="129">
        <v>18.664000000000001</v>
      </c>
      <c r="Q7014" s="129">
        <v>53.417999999999999</v>
      </c>
      <c r="R7014" s="129">
        <v>7.34</v>
      </c>
      <c r="S7014" s="129">
        <v>0.75800000000000001</v>
      </c>
      <c r="T7014" s="129">
        <v>21.765999999999998</v>
      </c>
      <c r="U7014" s="129">
        <v>25.966999999999999</v>
      </c>
      <c r="V7014" s="129">
        <v>43.665999999999997</v>
      </c>
      <c r="W7014" s="129">
        <v>143.511</v>
      </c>
      <c r="X7014" s="129">
        <v>368.47899999999998</v>
      </c>
      <c r="Y7014" s="129">
        <v>235.53100000000001</v>
      </c>
      <c r="Z7014" s="129">
        <v>-0.79400000000000004</v>
      </c>
      <c r="AA7014" s="129">
        <v>7.2519999999999998</v>
      </c>
      <c r="AB7014" s="129">
        <v>19.065999999999999</v>
      </c>
      <c r="AC7014" s="129">
        <v>98.724000000000004</v>
      </c>
      <c r="AD7014" s="129">
        <v>58.607999999999997</v>
      </c>
      <c r="AE7014" s="129">
        <v>34.366</v>
      </c>
      <c r="AF7014" s="129">
        <v>15.516</v>
      </c>
      <c r="AG7014" s="129">
        <v>23.001000000000001</v>
      </c>
      <c r="AH7014" s="129">
        <v>9.1259999999999994</v>
      </c>
      <c r="AI7014" s="129">
        <v>9.5609999999999999</v>
      </c>
      <c r="AJ7014" s="129">
        <v>11.143000000000001</v>
      </c>
      <c r="AK7014" s="129">
        <v>6.6459999999999999</v>
      </c>
      <c r="AL7014" s="129">
        <v>14.956</v>
      </c>
      <c r="AM7014" s="129">
        <v>-4.4999999999999998E-2</v>
      </c>
      <c r="AN7014" s="129">
        <v>6.8879999999999999</v>
      </c>
      <c r="AO7014" s="129">
        <v>17.721</v>
      </c>
      <c r="AP7014" s="129">
        <v>5.0069999999999997</v>
      </c>
      <c r="AQ7014" s="129">
        <v>2.806</v>
      </c>
      <c r="AR7014" s="129">
        <v>4.6829999999999998</v>
      </c>
      <c r="AS7014" s="129">
        <v>4.0190000000000001</v>
      </c>
      <c r="AT7014" s="129">
        <v>4.0190000000000001</v>
      </c>
      <c r="AU7014" s="129">
        <v>4.0190000000000001</v>
      </c>
      <c r="AV7014" s="129">
        <v>4.0190000000000001</v>
      </c>
      <c r="AW7014" s="129">
        <v>2012</v>
      </c>
    </row>
    <row r="7015" spans="1:49">
      <c r="A7015" s="129">
        <v>366</v>
      </c>
      <c r="B7015" s="129" t="s">
        <v>1969</v>
      </c>
      <c r="C7015" s="129" t="s">
        <v>1677</v>
      </c>
      <c r="D7015" s="129" t="s">
        <v>1968</v>
      </c>
      <c r="E7015" s="129" t="s">
        <v>1672</v>
      </c>
      <c r="F7015" s="129" t="s">
        <v>1676</v>
      </c>
      <c r="G7015" s="129" t="s">
        <v>1675</v>
      </c>
      <c r="I7015" s="129" t="s">
        <v>1975</v>
      </c>
      <c r="J7015" s="129" t="s">
        <v>1595</v>
      </c>
      <c r="K7015" s="129" t="s">
        <v>1595</v>
      </c>
      <c r="L7015" s="129" t="s">
        <v>1595</v>
      </c>
      <c r="M7015" s="129" t="s">
        <v>1595</v>
      </c>
      <c r="N7015" s="129" t="s">
        <v>1595</v>
      </c>
      <c r="O7015" s="129" t="s">
        <v>1595</v>
      </c>
      <c r="P7015" s="129" t="s">
        <v>1595</v>
      </c>
      <c r="Q7015" s="129" t="s">
        <v>1595</v>
      </c>
      <c r="R7015" s="129" t="s">
        <v>1595</v>
      </c>
      <c r="S7015" s="129" t="s">
        <v>1595</v>
      </c>
      <c r="T7015" s="129">
        <v>0.29199999999999998</v>
      </c>
      <c r="U7015" s="129">
        <v>0.38</v>
      </c>
      <c r="V7015" s="129">
        <v>0.59799999999999998</v>
      </c>
      <c r="W7015" s="129">
        <v>1.9430000000000001</v>
      </c>
      <c r="X7015" s="129">
        <v>13.342000000000001</v>
      </c>
      <c r="Y7015" s="129">
        <v>18.271999999999998</v>
      </c>
      <c r="Z7015" s="129">
        <v>18.361000000000001</v>
      </c>
      <c r="AA7015" s="129">
        <v>21.718</v>
      </c>
      <c r="AB7015" s="129">
        <v>26.701000000000001</v>
      </c>
      <c r="AC7015" s="129">
        <v>56.819000000000003</v>
      </c>
      <c r="AD7015" s="129">
        <v>100.637</v>
      </c>
      <c r="AE7015" s="129">
        <v>101.521</v>
      </c>
      <c r="AF7015" s="129">
        <v>130.34200000000001</v>
      </c>
      <c r="AG7015" s="129">
        <v>147.358</v>
      </c>
      <c r="AH7015" s="129">
        <v>160.71700000000001</v>
      </c>
      <c r="AI7015" s="129">
        <v>185.49700000000001</v>
      </c>
      <c r="AJ7015" s="129">
        <v>194.25800000000001</v>
      </c>
      <c r="AK7015" s="129">
        <v>211.27699999999999</v>
      </c>
      <c r="AL7015" s="129">
        <v>230.982</v>
      </c>
      <c r="AM7015" s="129">
        <v>234.05799999999999</v>
      </c>
      <c r="AN7015" s="129">
        <v>258.26299999999998</v>
      </c>
      <c r="AO7015" s="129">
        <v>297.767</v>
      </c>
      <c r="AP7015" s="129">
        <v>310.78300000000002</v>
      </c>
      <c r="AQ7015" s="129">
        <v>320.05399999999997</v>
      </c>
      <c r="AR7015" s="129">
        <v>333</v>
      </c>
      <c r="AS7015" s="129">
        <v>346.38499999999999</v>
      </c>
      <c r="AT7015" s="129">
        <v>360.30700000000002</v>
      </c>
      <c r="AU7015" s="129">
        <v>374.78899999999999</v>
      </c>
      <c r="AV7015" s="129">
        <v>389.85199999999998</v>
      </c>
      <c r="AW7015" s="129">
        <v>2012</v>
      </c>
    </row>
    <row r="7016" spans="1:49">
      <c r="A7016" s="129">
        <v>366</v>
      </c>
      <c r="B7016" s="129" t="s">
        <v>1969</v>
      </c>
      <c r="C7016" s="129" t="s">
        <v>1673</v>
      </c>
      <c r="D7016" s="129" t="s">
        <v>1968</v>
      </c>
      <c r="E7016" s="129" t="s">
        <v>1672</v>
      </c>
      <c r="F7016" s="129" t="s">
        <v>1671</v>
      </c>
      <c r="G7016" s="129" t="s">
        <v>1655</v>
      </c>
      <c r="I7016" s="129" t="s">
        <v>1670</v>
      </c>
      <c r="J7016" s="129" t="s">
        <v>1595</v>
      </c>
      <c r="K7016" s="129" t="s">
        <v>1595</v>
      </c>
      <c r="L7016" s="129" t="s">
        <v>1595</v>
      </c>
      <c r="M7016" s="129" t="s">
        <v>1595</v>
      </c>
      <c r="N7016" s="129" t="s">
        <v>1595</v>
      </c>
      <c r="O7016" s="129" t="s">
        <v>1595</v>
      </c>
      <c r="P7016" s="129" t="s">
        <v>1595</v>
      </c>
      <c r="Q7016" s="129" t="s">
        <v>1595</v>
      </c>
      <c r="R7016" s="129" t="s">
        <v>1595</v>
      </c>
      <c r="S7016" s="129" t="s">
        <v>1595</v>
      </c>
      <c r="T7016" s="129" t="s">
        <v>1595</v>
      </c>
      <c r="U7016" s="129">
        <v>30.016999999999999</v>
      </c>
      <c r="V7016" s="129">
        <v>57.539000000000001</v>
      </c>
      <c r="W7016" s="129">
        <v>224.845</v>
      </c>
      <c r="X7016" s="129">
        <v>586.48299999999995</v>
      </c>
      <c r="Y7016" s="129">
        <v>36.950000000000003</v>
      </c>
      <c r="Z7016" s="129">
        <v>0.48799999999999999</v>
      </c>
      <c r="AA7016" s="129">
        <v>18.286999999999999</v>
      </c>
      <c r="AB7016" s="129">
        <v>22.94</v>
      </c>
      <c r="AC7016" s="129">
        <v>112.8</v>
      </c>
      <c r="AD7016" s="129">
        <v>77.117999999999995</v>
      </c>
      <c r="AE7016" s="129">
        <v>0.878</v>
      </c>
      <c r="AF7016" s="129">
        <v>28.39</v>
      </c>
      <c r="AG7016" s="129">
        <v>13.055</v>
      </c>
      <c r="AH7016" s="129">
        <v>9.0649999999999995</v>
      </c>
      <c r="AI7016" s="129">
        <v>15.419</v>
      </c>
      <c r="AJ7016" s="129">
        <v>4.7229999999999999</v>
      </c>
      <c r="AK7016" s="129">
        <v>8.7609999999999992</v>
      </c>
      <c r="AL7016" s="129">
        <v>9.327</v>
      </c>
      <c r="AM7016" s="129">
        <v>1.3320000000000001</v>
      </c>
      <c r="AN7016" s="129">
        <v>10.340999999999999</v>
      </c>
      <c r="AO7016" s="129">
        <v>15.295999999999999</v>
      </c>
      <c r="AP7016" s="129">
        <v>4.3710000000000004</v>
      </c>
      <c r="AQ7016" s="129">
        <v>2.9830000000000001</v>
      </c>
      <c r="AR7016" s="129">
        <v>4.0449999999999999</v>
      </c>
      <c r="AS7016" s="129">
        <v>4.0190000000000001</v>
      </c>
      <c r="AT7016" s="129">
        <v>4.0190000000000001</v>
      </c>
      <c r="AU7016" s="129">
        <v>4.0190000000000001</v>
      </c>
      <c r="AV7016" s="129">
        <v>4.0190000000000001</v>
      </c>
      <c r="AW7016" s="129">
        <v>2012</v>
      </c>
    </row>
    <row r="7017" spans="1:49">
      <c r="A7017" s="129">
        <v>366</v>
      </c>
      <c r="B7017" s="129" t="s">
        <v>1969</v>
      </c>
      <c r="C7017" s="129" t="s">
        <v>1669</v>
      </c>
      <c r="D7017" s="129" t="s">
        <v>1968</v>
      </c>
      <c r="E7017" s="129" t="s">
        <v>1668</v>
      </c>
      <c r="G7017" s="129" t="s">
        <v>50</v>
      </c>
    </row>
    <row r="7018" spans="1:49">
      <c r="A7018" s="129">
        <v>366</v>
      </c>
      <c r="B7018" s="129" t="s">
        <v>1969</v>
      </c>
      <c r="C7018" s="129" t="s">
        <v>1667</v>
      </c>
      <c r="D7018" s="129" t="s">
        <v>1968</v>
      </c>
      <c r="E7018" s="129" t="s">
        <v>1666</v>
      </c>
      <c r="F7018" s="129" t="s">
        <v>1665</v>
      </c>
      <c r="G7018" s="129" t="s">
        <v>1655</v>
      </c>
      <c r="I7018" s="129" t="s">
        <v>1974</v>
      </c>
      <c r="J7018" s="129">
        <v>8.0389999999999997</v>
      </c>
      <c r="K7018" s="129">
        <v>3.327</v>
      </c>
      <c r="L7018" s="129">
        <v>-4.0090000000000003</v>
      </c>
      <c r="M7018" s="129">
        <v>-9.64</v>
      </c>
      <c r="N7018" s="129">
        <v>-18.757000000000001</v>
      </c>
      <c r="O7018" s="129">
        <v>-16.518000000000001</v>
      </c>
      <c r="P7018" s="129">
        <v>-3.8090000000000002</v>
      </c>
      <c r="Q7018" s="129">
        <v>-4.2759999999999998</v>
      </c>
      <c r="R7018" s="129">
        <v>10.54</v>
      </c>
      <c r="S7018" s="129">
        <v>21.861000000000001</v>
      </c>
      <c r="T7018" s="129">
        <v>7.3010000000000002</v>
      </c>
      <c r="U7018" s="129">
        <v>4.9939999999999998</v>
      </c>
      <c r="V7018" s="129">
        <v>2.944</v>
      </c>
      <c r="W7018" s="129">
        <v>-25.463000000000001</v>
      </c>
      <c r="X7018" s="129">
        <v>-9.0090000000000003</v>
      </c>
      <c r="Y7018" s="129">
        <v>0.248</v>
      </c>
      <c r="Z7018" s="129">
        <v>29.698</v>
      </c>
      <c r="AA7018" s="129">
        <v>15.944000000000001</v>
      </c>
      <c r="AB7018" s="129">
        <v>7.9029999999999996</v>
      </c>
      <c r="AC7018" s="129">
        <v>-9.8680000000000003</v>
      </c>
      <c r="AD7018" s="129">
        <v>-1.95</v>
      </c>
      <c r="AE7018" s="129">
        <v>7.1779999999999999</v>
      </c>
      <c r="AF7018" s="129">
        <v>3.49</v>
      </c>
      <c r="AG7018" s="129">
        <v>22.937999999999999</v>
      </c>
      <c r="AH7018" s="129">
        <v>27.603999999999999</v>
      </c>
      <c r="AI7018" s="129">
        <v>33.048000000000002</v>
      </c>
      <c r="AJ7018" s="129">
        <v>-9.2739999999999991</v>
      </c>
      <c r="AK7018" s="129">
        <v>9.5459999999999994</v>
      </c>
      <c r="AL7018" s="129">
        <v>22.096</v>
      </c>
      <c r="AM7018" s="129">
        <v>6.5289999999999999</v>
      </c>
      <c r="AN7018" s="129">
        <v>1.827</v>
      </c>
      <c r="AO7018" s="129">
        <v>7.3079999999999998</v>
      </c>
      <c r="AP7018" s="129">
        <v>9.0399999999999991</v>
      </c>
      <c r="AQ7018" s="129">
        <v>4.5999999999999996</v>
      </c>
      <c r="AR7018" s="129">
        <v>-1.0620000000000001</v>
      </c>
      <c r="AS7018" s="129">
        <v>1.7969999999999999</v>
      </c>
      <c r="AT7018" s="129">
        <v>-11.061</v>
      </c>
      <c r="AU7018" s="129">
        <v>2.5289999999999999</v>
      </c>
      <c r="AV7018" s="129">
        <v>5.1369999999999996</v>
      </c>
      <c r="AW7018" s="129">
        <v>2012</v>
      </c>
    </row>
    <row r="7019" spans="1:49">
      <c r="A7019" s="129">
        <v>366</v>
      </c>
      <c r="B7019" s="129" t="s">
        <v>1969</v>
      </c>
      <c r="C7019" s="129" t="s">
        <v>1664</v>
      </c>
      <c r="D7019" s="129" t="s">
        <v>1968</v>
      </c>
      <c r="E7019" s="129" t="s">
        <v>1663</v>
      </c>
      <c r="F7019" s="129" t="s">
        <v>1662</v>
      </c>
      <c r="G7019" s="129" t="s">
        <v>1655</v>
      </c>
      <c r="I7019" s="129" t="s">
        <v>1974</v>
      </c>
      <c r="J7019" s="129">
        <v>-0.32300000000000001</v>
      </c>
      <c r="K7019" s="129">
        <v>13.648</v>
      </c>
      <c r="L7019" s="129">
        <v>-6.2240000000000002</v>
      </c>
      <c r="M7019" s="129">
        <v>-6.4009999999999998</v>
      </c>
      <c r="N7019" s="129">
        <v>-20.251999999999999</v>
      </c>
      <c r="O7019" s="129">
        <v>-12.786</v>
      </c>
      <c r="P7019" s="129">
        <v>-2.625</v>
      </c>
      <c r="Q7019" s="129">
        <v>-0.21099999999999999</v>
      </c>
      <c r="R7019" s="129">
        <v>10.571999999999999</v>
      </c>
      <c r="S7019" s="129">
        <v>23.37</v>
      </c>
      <c r="T7019" s="129">
        <v>7.907</v>
      </c>
      <c r="U7019" s="129">
        <v>6.2720000000000002</v>
      </c>
      <c r="V7019" s="129">
        <v>1.851</v>
      </c>
      <c r="W7019" s="129">
        <v>-28.521000000000001</v>
      </c>
      <c r="X7019" s="129">
        <v>-16.358000000000001</v>
      </c>
      <c r="Y7019" s="129">
        <v>-10.32</v>
      </c>
      <c r="Z7019" s="129">
        <v>37.485999999999997</v>
      </c>
      <c r="AA7019" s="129">
        <v>20.681999999999999</v>
      </c>
      <c r="AB7019" s="129">
        <v>8.8190000000000008</v>
      </c>
      <c r="AC7019" s="129">
        <v>-7.59</v>
      </c>
      <c r="AD7019" s="129">
        <v>-2.9630000000000001</v>
      </c>
      <c r="AE7019" s="129">
        <v>24.826000000000001</v>
      </c>
      <c r="AF7019" s="129">
        <v>7.8520000000000003</v>
      </c>
      <c r="AG7019" s="129">
        <v>30.512</v>
      </c>
      <c r="AH7019" s="129">
        <v>24.346</v>
      </c>
      <c r="AI7019" s="129">
        <v>35.188000000000002</v>
      </c>
      <c r="AJ7019" s="129">
        <v>-5.1550000000000002</v>
      </c>
      <c r="AK7019" s="129">
        <v>7.8789999999999996</v>
      </c>
      <c r="AL7019" s="129">
        <v>22.747</v>
      </c>
      <c r="AM7019" s="129">
        <v>11.393000000000001</v>
      </c>
      <c r="AN7019" s="129">
        <v>-2.4809999999999999</v>
      </c>
      <c r="AO7019" s="129">
        <v>0.79600000000000004</v>
      </c>
      <c r="AP7019" s="129">
        <v>10.023999999999999</v>
      </c>
      <c r="AQ7019" s="129">
        <v>3.8420000000000001</v>
      </c>
      <c r="AR7019" s="129">
        <v>-2.8570000000000002</v>
      </c>
      <c r="AS7019" s="129">
        <v>4.3170000000000002</v>
      </c>
      <c r="AT7019" s="129">
        <v>-15.207000000000001</v>
      </c>
      <c r="AU7019" s="129">
        <v>3.2349999999999999</v>
      </c>
      <c r="AV7019" s="129">
        <v>6.8120000000000003</v>
      </c>
      <c r="AW7019" s="129">
        <v>2012</v>
      </c>
    </row>
    <row r="7020" spans="1:49">
      <c r="A7020" s="129">
        <v>366</v>
      </c>
      <c r="B7020" s="129" t="s">
        <v>1969</v>
      </c>
      <c r="C7020" s="129" t="s">
        <v>1661</v>
      </c>
      <c r="D7020" s="129" t="s">
        <v>1968</v>
      </c>
      <c r="E7020" s="129" t="s">
        <v>1660</v>
      </c>
      <c r="F7020" s="129" t="s">
        <v>1659</v>
      </c>
      <c r="G7020" s="129" t="s">
        <v>1655</v>
      </c>
      <c r="I7020" s="129" t="s">
        <v>1974</v>
      </c>
      <c r="J7020" s="129">
        <v>6.4690000000000003</v>
      </c>
      <c r="K7020" s="129">
        <v>-12.305</v>
      </c>
      <c r="L7020" s="129">
        <v>-2.8319999999999999</v>
      </c>
      <c r="M7020" s="129">
        <v>-9.6839999999999993</v>
      </c>
      <c r="N7020" s="129">
        <v>-7.0570000000000004</v>
      </c>
      <c r="O7020" s="129">
        <v>6.5540000000000003</v>
      </c>
      <c r="P7020" s="129">
        <v>-1.1719999999999999</v>
      </c>
      <c r="Q7020" s="129">
        <v>-3.5859999999999999</v>
      </c>
      <c r="R7020" s="129">
        <v>11.298999999999999</v>
      </c>
      <c r="S7020" s="129">
        <v>-1.819</v>
      </c>
      <c r="T7020" s="129">
        <v>0.61899999999999999</v>
      </c>
      <c r="U7020" s="129">
        <v>-10.808</v>
      </c>
      <c r="V7020" s="129">
        <v>7.274</v>
      </c>
      <c r="W7020" s="129">
        <v>-10.955</v>
      </c>
      <c r="X7020" s="129">
        <v>-10.451000000000001</v>
      </c>
      <c r="Y7020" s="129">
        <v>17.349</v>
      </c>
      <c r="Z7020" s="129">
        <v>-2.2210000000000001</v>
      </c>
      <c r="AA7020" s="129">
        <v>6.2030000000000003</v>
      </c>
      <c r="AB7020" s="129">
        <v>-8.2140000000000004</v>
      </c>
      <c r="AC7020" s="129">
        <v>12.528</v>
      </c>
      <c r="AD7020" s="129">
        <v>1.7150000000000001</v>
      </c>
      <c r="AE7020" s="129">
        <v>-2.415</v>
      </c>
      <c r="AF7020" s="129">
        <v>-17.77</v>
      </c>
      <c r="AG7020" s="129">
        <v>34.981999999999999</v>
      </c>
      <c r="AH7020" s="129">
        <v>38.563000000000002</v>
      </c>
      <c r="AI7020" s="129">
        <v>9.1950000000000003</v>
      </c>
      <c r="AJ7020" s="129">
        <v>35.749000000000002</v>
      </c>
      <c r="AK7020" s="129">
        <v>7.53</v>
      </c>
      <c r="AL7020" s="129">
        <v>14.742000000000001</v>
      </c>
      <c r="AM7020" s="129">
        <v>-8.11</v>
      </c>
      <c r="AN7020" s="129">
        <v>29.946000000000002</v>
      </c>
      <c r="AO7020" s="129">
        <v>6.4359999999999999</v>
      </c>
      <c r="AP7020" s="129">
        <v>3.9060000000000001</v>
      </c>
      <c r="AQ7020" s="129">
        <v>-9.4969999999999999</v>
      </c>
      <c r="AR7020" s="129">
        <v>-6.94</v>
      </c>
      <c r="AS7020" s="129">
        <v>-2.5209999999999999</v>
      </c>
      <c r="AT7020" s="129">
        <v>7.0510000000000002</v>
      </c>
      <c r="AU7020" s="129">
        <v>7.3419999999999996</v>
      </c>
      <c r="AV7020" s="129">
        <v>7.6760000000000002</v>
      </c>
      <c r="AW7020" s="129">
        <v>2012</v>
      </c>
    </row>
    <row r="7021" spans="1:49">
      <c r="A7021" s="129">
        <v>366</v>
      </c>
      <c r="B7021" s="129" t="s">
        <v>1969</v>
      </c>
      <c r="C7021" s="129" t="s">
        <v>1658</v>
      </c>
      <c r="D7021" s="129" t="s">
        <v>1968</v>
      </c>
      <c r="E7021" s="129" t="s">
        <v>1657</v>
      </c>
      <c r="F7021" s="129" t="s">
        <v>1656</v>
      </c>
      <c r="G7021" s="129" t="s">
        <v>1655</v>
      </c>
      <c r="I7021" s="129" t="s">
        <v>1974</v>
      </c>
      <c r="J7021" s="129">
        <v>1.8140000000000001</v>
      </c>
      <c r="K7021" s="129">
        <v>-11.768000000000001</v>
      </c>
      <c r="L7021" s="129">
        <v>0.89400000000000002</v>
      </c>
      <c r="M7021" s="129">
        <v>-7.7510000000000003</v>
      </c>
      <c r="N7021" s="129">
        <v>-4.3339999999999996</v>
      </c>
      <c r="O7021" s="129">
        <v>10.743</v>
      </c>
      <c r="P7021" s="129">
        <v>0.505</v>
      </c>
      <c r="Q7021" s="129">
        <v>-9.2080000000000002</v>
      </c>
      <c r="R7021" s="129">
        <v>10.321999999999999</v>
      </c>
      <c r="S7021" s="129">
        <v>4.1840000000000002</v>
      </c>
      <c r="T7021" s="129">
        <v>0.73499999999999999</v>
      </c>
      <c r="U7021" s="129">
        <v>0</v>
      </c>
      <c r="V7021" s="129">
        <v>11.137</v>
      </c>
      <c r="W7021" s="129">
        <v>-19.373999999999999</v>
      </c>
      <c r="X7021" s="129">
        <v>0.90500000000000003</v>
      </c>
      <c r="Y7021" s="129">
        <v>-0.23300000000000001</v>
      </c>
      <c r="Z7021" s="129" t="s">
        <v>1828</v>
      </c>
      <c r="AA7021" s="129">
        <v>-66.305999999999997</v>
      </c>
      <c r="AB7021" s="129">
        <v>46.146000000000001</v>
      </c>
      <c r="AC7021" s="129">
        <v>25.422999999999998</v>
      </c>
      <c r="AD7021" s="129">
        <v>-4.6479999999999997</v>
      </c>
      <c r="AE7021" s="129">
        <v>-14.324</v>
      </c>
      <c r="AF7021" s="129">
        <v>6.8819999999999997</v>
      </c>
      <c r="AG7021" s="129">
        <v>35.841000000000001</v>
      </c>
      <c r="AH7021" s="129">
        <v>33.091000000000001</v>
      </c>
      <c r="AI7021" s="129">
        <v>-1.405</v>
      </c>
      <c r="AJ7021" s="129">
        <v>14.41</v>
      </c>
      <c r="AK7021" s="129">
        <v>2.42</v>
      </c>
      <c r="AL7021" s="129">
        <v>8.8450000000000006</v>
      </c>
      <c r="AM7021" s="129">
        <v>-38.594999999999999</v>
      </c>
      <c r="AN7021" s="129">
        <v>28.811</v>
      </c>
      <c r="AO7021" s="129">
        <v>-12.481999999999999</v>
      </c>
      <c r="AP7021" s="129">
        <v>-7.109</v>
      </c>
      <c r="AQ7021" s="129">
        <v>11.73</v>
      </c>
      <c r="AR7021" s="129">
        <v>1.1950000000000001</v>
      </c>
      <c r="AS7021" s="129">
        <v>-12.978</v>
      </c>
      <c r="AT7021" s="129">
        <v>6.01</v>
      </c>
      <c r="AU7021" s="129">
        <v>6.1059999999999999</v>
      </c>
      <c r="AV7021" s="129">
        <v>6.1429999999999998</v>
      </c>
      <c r="AW7021" s="129">
        <v>2012</v>
      </c>
    </row>
    <row r="7022" spans="1:49">
      <c r="A7022" s="129">
        <v>366</v>
      </c>
      <c r="B7022" s="129" t="s">
        <v>1969</v>
      </c>
      <c r="C7022" s="129" t="s">
        <v>1653</v>
      </c>
      <c r="D7022" s="129" t="s">
        <v>1968</v>
      </c>
      <c r="E7022" s="129" t="s">
        <v>80</v>
      </c>
      <c r="F7022" s="129" t="s">
        <v>1652</v>
      </c>
      <c r="G7022" s="129" t="s">
        <v>1651</v>
      </c>
      <c r="I7022" s="129" t="s">
        <v>1973</v>
      </c>
      <c r="J7022" s="129" t="s">
        <v>1595</v>
      </c>
      <c r="K7022" s="129" t="s">
        <v>1595</v>
      </c>
      <c r="L7022" s="129" t="s">
        <v>1595</v>
      </c>
      <c r="M7022" s="129" t="s">
        <v>1595</v>
      </c>
      <c r="N7022" s="129" t="s">
        <v>1595</v>
      </c>
      <c r="O7022" s="129" t="s">
        <v>1595</v>
      </c>
      <c r="P7022" s="129" t="s">
        <v>1595</v>
      </c>
      <c r="Q7022" s="129" t="s">
        <v>1595</v>
      </c>
      <c r="R7022" s="129" t="s">
        <v>1595</v>
      </c>
      <c r="S7022" s="129" t="s">
        <v>1595</v>
      </c>
      <c r="T7022" s="129" t="s">
        <v>1595</v>
      </c>
      <c r="U7022" s="129" t="s">
        <v>1595</v>
      </c>
      <c r="V7022" s="129" t="s">
        <v>1595</v>
      </c>
      <c r="W7022" s="129" t="s">
        <v>1595</v>
      </c>
      <c r="X7022" s="129" t="s">
        <v>1595</v>
      </c>
      <c r="Y7022" s="129" t="s">
        <v>1595</v>
      </c>
      <c r="Z7022" s="129" t="s">
        <v>1595</v>
      </c>
      <c r="AA7022" s="129">
        <v>10</v>
      </c>
      <c r="AB7022" s="129">
        <v>11</v>
      </c>
      <c r="AC7022" s="129">
        <v>12</v>
      </c>
      <c r="AD7022" s="129">
        <v>13.766999999999999</v>
      </c>
      <c r="AE7022" s="129">
        <v>13.728999999999999</v>
      </c>
      <c r="AF7022" s="129">
        <v>9.6579999999999995</v>
      </c>
      <c r="AG7022" s="129">
        <v>6.5490000000000004</v>
      </c>
      <c r="AH7022" s="129">
        <v>8.3829999999999991</v>
      </c>
      <c r="AI7022" s="129">
        <v>11.084</v>
      </c>
      <c r="AJ7022" s="129">
        <v>12.281000000000001</v>
      </c>
      <c r="AK7022" s="129">
        <v>10.682</v>
      </c>
      <c r="AL7022" s="129">
        <v>9.3610000000000007</v>
      </c>
      <c r="AM7022" s="129">
        <v>9.0180000000000007</v>
      </c>
      <c r="AN7022" s="129">
        <v>7.5640000000000001</v>
      </c>
      <c r="AO7022" s="129" t="s">
        <v>1595</v>
      </c>
      <c r="AP7022" s="129" t="s">
        <v>1595</v>
      </c>
      <c r="AQ7022" s="129" t="s">
        <v>1595</v>
      </c>
      <c r="AR7022" s="129" t="s">
        <v>1595</v>
      </c>
      <c r="AS7022" s="129" t="s">
        <v>1595</v>
      </c>
      <c r="AT7022" s="129" t="s">
        <v>1595</v>
      </c>
      <c r="AU7022" s="129" t="s">
        <v>1595</v>
      </c>
      <c r="AV7022" s="129" t="s">
        <v>1595</v>
      </c>
      <c r="AW7022" s="129">
        <v>2010</v>
      </c>
    </row>
    <row r="7023" spans="1:49">
      <c r="A7023" s="129">
        <v>366</v>
      </c>
      <c r="B7023" s="129" t="s">
        <v>1969</v>
      </c>
      <c r="C7023" s="129" t="s">
        <v>1650</v>
      </c>
      <c r="D7023" s="129" t="s">
        <v>1968</v>
      </c>
      <c r="E7023" s="129" t="s">
        <v>1649</v>
      </c>
      <c r="F7023" s="129" t="s">
        <v>1648</v>
      </c>
      <c r="G7023" s="129" t="s">
        <v>84</v>
      </c>
      <c r="H7023" s="129" t="s">
        <v>5</v>
      </c>
    </row>
    <row r="7024" spans="1:49">
      <c r="A7024" s="129">
        <v>366</v>
      </c>
      <c r="B7024" s="129" t="s">
        <v>1969</v>
      </c>
      <c r="C7024" s="129" t="s">
        <v>1647</v>
      </c>
      <c r="D7024" s="129" t="s">
        <v>1968</v>
      </c>
      <c r="E7024" s="129" t="s">
        <v>15</v>
      </c>
      <c r="F7024" s="129" t="s">
        <v>1646</v>
      </c>
      <c r="G7024" s="129" t="s">
        <v>84</v>
      </c>
      <c r="H7024" s="129" t="s">
        <v>5</v>
      </c>
      <c r="I7024" s="129" t="s">
        <v>1972</v>
      </c>
      <c r="J7024" s="129" t="s">
        <v>1595</v>
      </c>
      <c r="K7024" s="129" t="s">
        <v>1595</v>
      </c>
      <c r="L7024" s="129" t="s">
        <v>1595</v>
      </c>
      <c r="M7024" s="129" t="s">
        <v>1595</v>
      </c>
      <c r="N7024" s="129" t="s">
        <v>1595</v>
      </c>
      <c r="O7024" s="129" t="s">
        <v>1595</v>
      </c>
      <c r="P7024" s="129" t="s">
        <v>1595</v>
      </c>
      <c r="Q7024" s="129" t="s">
        <v>1595</v>
      </c>
      <c r="R7024" s="129" t="s">
        <v>1595</v>
      </c>
      <c r="S7024" s="129" t="s">
        <v>1595</v>
      </c>
      <c r="T7024" s="129" t="s">
        <v>1595</v>
      </c>
      <c r="U7024" s="129" t="s">
        <v>1595</v>
      </c>
      <c r="V7024" s="129" t="s">
        <v>1595</v>
      </c>
      <c r="W7024" s="129" t="s">
        <v>1595</v>
      </c>
      <c r="X7024" s="129" t="s">
        <v>1595</v>
      </c>
      <c r="Y7024" s="129" t="s">
        <v>1595</v>
      </c>
      <c r="Z7024" s="129" t="s">
        <v>1595</v>
      </c>
      <c r="AA7024" s="129">
        <v>0.44900000000000001</v>
      </c>
      <c r="AB7024" s="129">
        <v>0.45400000000000001</v>
      </c>
      <c r="AC7024" s="129">
        <v>0.46100000000000002</v>
      </c>
      <c r="AD7024" s="129">
        <v>0.46700000000000003</v>
      </c>
      <c r="AE7024" s="129">
        <v>0.47399999999999998</v>
      </c>
      <c r="AF7024" s="129">
        <v>0.47899999999999998</v>
      </c>
      <c r="AG7024" s="129">
        <v>0.48399999999999999</v>
      </c>
      <c r="AH7024" s="129">
        <v>0.49299999999999999</v>
      </c>
      <c r="AI7024" s="129">
        <v>0.499</v>
      </c>
      <c r="AJ7024" s="129">
        <v>0.504</v>
      </c>
      <c r="AK7024" s="129">
        <v>0.51</v>
      </c>
      <c r="AL7024" s="129">
        <v>0.51700000000000002</v>
      </c>
      <c r="AM7024" s="129">
        <v>0.52400000000000002</v>
      </c>
      <c r="AN7024" s="129">
        <v>0.53100000000000003</v>
      </c>
      <c r="AO7024" s="129">
        <v>0.53800000000000003</v>
      </c>
      <c r="AP7024" s="129">
        <v>0.54600000000000004</v>
      </c>
      <c r="AQ7024" s="129">
        <v>0.55300000000000005</v>
      </c>
      <c r="AR7024" s="129">
        <v>0.56000000000000005</v>
      </c>
      <c r="AS7024" s="129">
        <v>0.56799999999999995</v>
      </c>
      <c r="AT7024" s="129">
        <v>0.57499999999999996</v>
      </c>
      <c r="AU7024" s="129">
        <v>0.58299999999999996</v>
      </c>
      <c r="AV7024" s="129">
        <v>0.59099999999999997</v>
      </c>
      <c r="AW7024" s="129">
        <v>2007</v>
      </c>
    </row>
    <row r="7025" spans="1:49">
      <c r="A7025" s="129">
        <v>366</v>
      </c>
      <c r="B7025" s="129" t="s">
        <v>1969</v>
      </c>
      <c r="C7025" s="129" t="s">
        <v>1644</v>
      </c>
      <c r="D7025" s="129" t="s">
        <v>1968</v>
      </c>
      <c r="E7025" s="129" t="s">
        <v>1642</v>
      </c>
      <c r="F7025" s="129" t="s">
        <v>1641</v>
      </c>
      <c r="G7025" s="129" t="s">
        <v>1608</v>
      </c>
      <c r="H7025" s="129" t="s">
        <v>1604</v>
      </c>
      <c r="I7025" s="129" t="s">
        <v>1971</v>
      </c>
      <c r="J7025" s="129" t="s">
        <v>1595</v>
      </c>
      <c r="K7025" s="129" t="s">
        <v>1595</v>
      </c>
      <c r="L7025" s="129" t="s">
        <v>1595</v>
      </c>
      <c r="M7025" s="129" t="s">
        <v>1595</v>
      </c>
      <c r="N7025" s="129" t="s">
        <v>1595</v>
      </c>
      <c r="O7025" s="129" t="s">
        <v>1595</v>
      </c>
      <c r="P7025" s="129" t="s">
        <v>1595</v>
      </c>
      <c r="Q7025" s="129" t="s">
        <v>1595</v>
      </c>
      <c r="R7025" s="129" t="s">
        <v>1595</v>
      </c>
      <c r="S7025" s="129" t="s">
        <v>1595</v>
      </c>
      <c r="T7025" s="129">
        <v>1E-3</v>
      </c>
      <c r="U7025" s="129">
        <v>1E-3</v>
      </c>
      <c r="V7025" s="129">
        <v>1E-3</v>
      </c>
      <c r="W7025" s="129">
        <v>3.0000000000000001E-3</v>
      </c>
      <c r="X7025" s="129">
        <v>1.9E-2</v>
      </c>
      <c r="Y7025" s="129">
        <v>8.5999999999999993E-2</v>
      </c>
      <c r="Z7025" s="129">
        <v>0.113</v>
      </c>
      <c r="AA7025" s="129">
        <v>0.10199999999999999</v>
      </c>
      <c r="AB7025" s="129">
        <v>0.14099999999999999</v>
      </c>
      <c r="AC7025" s="129">
        <v>0.185</v>
      </c>
      <c r="AD7025" s="129">
        <v>0.29799999999999999</v>
      </c>
      <c r="AE7025" s="129">
        <v>0.64400000000000002</v>
      </c>
      <c r="AF7025" s="129">
        <v>0.65400000000000003</v>
      </c>
      <c r="AG7025" s="129">
        <v>0.85699999999999998</v>
      </c>
      <c r="AH7025" s="129">
        <v>1.0720000000000001</v>
      </c>
      <c r="AI7025" s="129">
        <v>1.2709999999999999</v>
      </c>
      <c r="AJ7025" s="129">
        <v>1.52</v>
      </c>
      <c r="AK7025" s="129">
        <v>1.891</v>
      </c>
      <c r="AL7025" s="129">
        <v>2.3109999999999999</v>
      </c>
      <c r="AM7025" s="129">
        <v>2.6930000000000001</v>
      </c>
      <c r="AN7025" s="129">
        <v>2.7250000000000001</v>
      </c>
      <c r="AO7025" s="129">
        <v>3.911</v>
      </c>
      <c r="AP7025" s="129">
        <v>4.0599999999999996</v>
      </c>
      <c r="AQ7025" s="129">
        <v>4.2510000000000003</v>
      </c>
      <c r="AR7025" s="129">
        <v>4.407</v>
      </c>
      <c r="AS7025" s="129">
        <v>4.8869999999999996</v>
      </c>
      <c r="AT7025" s="129">
        <v>5.3970000000000002</v>
      </c>
      <c r="AU7025" s="129">
        <v>5.9420000000000002</v>
      </c>
      <c r="AV7025" s="129">
        <v>6.476</v>
      </c>
      <c r="AW7025" s="129">
        <v>2012</v>
      </c>
    </row>
    <row r="7026" spans="1:49">
      <c r="A7026" s="129">
        <v>366</v>
      </c>
      <c r="B7026" s="129" t="s">
        <v>1969</v>
      </c>
      <c r="C7026" s="129" t="s">
        <v>1643</v>
      </c>
      <c r="D7026" s="129" t="s">
        <v>1968</v>
      </c>
      <c r="E7026" s="129" t="s">
        <v>1642</v>
      </c>
      <c r="F7026" s="129" t="s">
        <v>1641</v>
      </c>
      <c r="G7026" s="129" t="s">
        <v>1597</v>
      </c>
      <c r="I7026" s="129" t="s">
        <v>1640</v>
      </c>
      <c r="J7026" s="129" t="s">
        <v>1595</v>
      </c>
      <c r="K7026" s="129" t="s">
        <v>1595</v>
      </c>
      <c r="L7026" s="129" t="s">
        <v>1595</v>
      </c>
      <c r="M7026" s="129" t="s">
        <v>1595</v>
      </c>
      <c r="N7026" s="129" t="s">
        <v>1595</v>
      </c>
      <c r="O7026" s="129" t="s">
        <v>1595</v>
      </c>
      <c r="P7026" s="129" t="s">
        <v>1595</v>
      </c>
      <c r="Q7026" s="129" t="s">
        <v>1595</v>
      </c>
      <c r="R7026" s="129" t="s">
        <v>1595</v>
      </c>
      <c r="S7026" s="129" t="s">
        <v>1595</v>
      </c>
      <c r="T7026" s="129">
        <v>19.016999999999999</v>
      </c>
      <c r="U7026" s="129">
        <v>16.539000000000001</v>
      </c>
      <c r="V7026" s="129">
        <v>17.689</v>
      </c>
      <c r="W7026" s="129">
        <v>16.239999999999998</v>
      </c>
      <c r="X7026" s="129">
        <v>17.632000000000001</v>
      </c>
      <c r="Y7026" s="129">
        <v>20.997</v>
      </c>
      <c r="Z7026" s="129">
        <v>24.488</v>
      </c>
      <c r="AA7026" s="129">
        <v>20.518000000000001</v>
      </c>
      <c r="AB7026" s="129">
        <v>23.645</v>
      </c>
      <c r="AC7026" s="129">
        <v>18.113</v>
      </c>
      <c r="AD7026" s="129">
        <v>17.779</v>
      </c>
      <c r="AE7026" s="129">
        <v>27.119</v>
      </c>
      <c r="AF7026" s="129">
        <v>20.241</v>
      </c>
      <c r="AG7026" s="129">
        <v>20.411999999999999</v>
      </c>
      <c r="AH7026" s="129">
        <v>20.998000000000001</v>
      </c>
      <c r="AI7026" s="129">
        <v>20.814</v>
      </c>
      <c r="AJ7026" s="129">
        <v>21.094000000000001</v>
      </c>
      <c r="AK7026" s="129">
        <v>23.456</v>
      </c>
      <c r="AL7026" s="129">
        <v>23.832000000000001</v>
      </c>
      <c r="AM7026" s="129">
        <v>25.31</v>
      </c>
      <c r="AN7026" s="129">
        <v>22.734000000000002</v>
      </c>
      <c r="AO7026" s="129">
        <v>27.803000000000001</v>
      </c>
      <c r="AP7026" s="129">
        <v>25.873000000000001</v>
      </c>
      <c r="AQ7026" s="129">
        <v>25.716999999999999</v>
      </c>
      <c r="AR7026" s="129">
        <v>24.806999999999999</v>
      </c>
      <c r="AS7026" s="129">
        <v>25.303999999999998</v>
      </c>
      <c r="AT7026" s="129">
        <v>25.63</v>
      </c>
      <c r="AU7026" s="129">
        <v>25.817</v>
      </c>
      <c r="AV7026" s="129">
        <v>25.734000000000002</v>
      </c>
      <c r="AW7026" s="129">
        <v>2012</v>
      </c>
    </row>
    <row r="7027" spans="1:49">
      <c r="A7027" s="129">
        <v>366</v>
      </c>
      <c r="B7027" s="129" t="s">
        <v>1969</v>
      </c>
      <c r="C7027" s="129" t="s">
        <v>1639</v>
      </c>
      <c r="D7027" s="129" t="s">
        <v>1968</v>
      </c>
      <c r="E7027" s="129" t="s">
        <v>1637</v>
      </c>
      <c r="F7027" s="129" t="s">
        <v>1636</v>
      </c>
      <c r="G7027" s="129" t="s">
        <v>1608</v>
      </c>
      <c r="H7027" s="129" t="s">
        <v>1604</v>
      </c>
      <c r="I7027" s="129" t="s">
        <v>1971</v>
      </c>
      <c r="J7027" s="129" t="s">
        <v>1595</v>
      </c>
      <c r="K7027" s="129" t="s">
        <v>1595</v>
      </c>
      <c r="L7027" s="129" t="s">
        <v>1595</v>
      </c>
      <c r="M7027" s="129" t="s">
        <v>1595</v>
      </c>
      <c r="N7027" s="129" t="s">
        <v>1595</v>
      </c>
      <c r="O7027" s="129" t="s">
        <v>1595</v>
      </c>
      <c r="P7027" s="129" t="s">
        <v>1595</v>
      </c>
      <c r="Q7027" s="129" t="s">
        <v>1595</v>
      </c>
      <c r="R7027" s="129" t="s">
        <v>1595</v>
      </c>
      <c r="S7027" s="129" t="s">
        <v>1595</v>
      </c>
      <c r="T7027" s="129">
        <v>1E-3</v>
      </c>
      <c r="U7027" s="129">
        <v>2E-3</v>
      </c>
      <c r="V7027" s="129">
        <v>2E-3</v>
      </c>
      <c r="W7027" s="129">
        <v>4.0000000000000001E-3</v>
      </c>
      <c r="X7027" s="129">
        <v>1.7999999999999999E-2</v>
      </c>
      <c r="Y7027" s="129">
        <v>8.7999999999999995E-2</v>
      </c>
      <c r="Z7027" s="129">
        <v>0.11899999999999999</v>
      </c>
      <c r="AA7027" s="129">
        <v>0.11799999999999999</v>
      </c>
      <c r="AB7027" s="129">
        <v>0.20899999999999999</v>
      </c>
      <c r="AC7027" s="129">
        <v>0.26400000000000001</v>
      </c>
      <c r="AD7027" s="129">
        <v>0.48599999999999999</v>
      </c>
      <c r="AE7027" s="129">
        <v>0.44800000000000001</v>
      </c>
      <c r="AF7027" s="129">
        <v>0.85699999999999998</v>
      </c>
      <c r="AG7027" s="129">
        <v>0.85399999999999998</v>
      </c>
      <c r="AH7027" s="129">
        <v>1.1619999999999999</v>
      </c>
      <c r="AI7027" s="129">
        <v>1.409</v>
      </c>
      <c r="AJ7027" s="129">
        <v>1.5229999999999999</v>
      </c>
      <c r="AK7027" s="129">
        <v>1.9830000000000001</v>
      </c>
      <c r="AL7027" s="129">
        <v>2.1560000000000001</v>
      </c>
      <c r="AM7027" s="129">
        <v>2.9449999999999998</v>
      </c>
      <c r="AN7027" s="129">
        <v>3.101</v>
      </c>
      <c r="AO7027" s="129">
        <v>3.778</v>
      </c>
      <c r="AP7027" s="129">
        <v>4.6859999999999999</v>
      </c>
      <c r="AQ7027" s="129">
        <v>4.7279999999999998</v>
      </c>
      <c r="AR7027" s="129">
        <v>5.12</v>
      </c>
      <c r="AS7027" s="129">
        <v>5.5650000000000004</v>
      </c>
      <c r="AT7027" s="129">
        <v>6.07</v>
      </c>
      <c r="AU7027" s="129">
        <v>6.609</v>
      </c>
      <c r="AV7027" s="129">
        <v>7.1859999999999999</v>
      </c>
      <c r="AW7027" s="129">
        <v>2012</v>
      </c>
    </row>
    <row r="7028" spans="1:49">
      <c r="A7028" s="129">
        <v>366</v>
      </c>
      <c r="B7028" s="129" t="s">
        <v>1969</v>
      </c>
      <c r="C7028" s="129" t="s">
        <v>1638</v>
      </c>
      <c r="D7028" s="129" t="s">
        <v>1968</v>
      </c>
      <c r="E7028" s="129" t="s">
        <v>1637</v>
      </c>
      <c r="F7028" s="129" t="s">
        <v>1636</v>
      </c>
      <c r="G7028" s="129" t="s">
        <v>1597</v>
      </c>
      <c r="I7028" s="129" t="s">
        <v>1635</v>
      </c>
      <c r="J7028" s="129" t="s">
        <v>1595</v>
      </c>
      <c r="K7028" s="129" t="s">
        <v>1595</v>
      </c>
      <c r="L7028" s="129" t="s">
        <v>1595</v>
      </c>
      <c r="M7028" s="129" t="s">
        <v>1595</v>
      </c>
      <c r="N7028" s="129" t="s">
        <v>1595</v>
      </c>
      <c r="O7028" s="129" t="s">
        <v>1595</v>
      </c>
      <c r="P7028" s="129" t="s">
        <v>1595</v>
      </c>
      <c r="Q7028" s="129" t="s">
        <v>1595</v>
      </c>
      <c r="R7028" s="129" t="s">
        <v>1595</v>
      </c>
      <c r="S7028" s="129" t="s">
        <v>1595</v>
      </c>
      <c r="T7028" s="129">
        <v>24.152000000000001</v>
      </c>
      <c r="U7028" s="129">
        <v>28.486999999999998</v>
      </c>
      <c r="V7028" s="129">
        <v>25.991</v>
      </c>
      <c r="W7028" s="129">
        <v>20.196999999999999</v>
      </c>
      <c r="X7028" s="129">
        <v>16.523</v>
      </c>
      <c r="Y7028" s="129">
        <v>21.341000000000001</v>
      </c>
      <c r="Z7028" s="129">
        <v>25.832999999999998</v>
      </c>
      <c r="AA7028" s="129">
        <v>23.893999999999998</v>
      </c>
      <c r="AB7028" s="129">
        <v>35.027999999999999</v>
      </c>
      <c r="AC7028" s="129">
        <v>25.943999999999999</v>
      </c>
      <c r="AD7028" s="129">
        <v>29.06</v>
      </c>
      <c r="AE7028" s="129">
        <v>18.849</v>
      </c>
      <c r="AF7028" s="129">
        <v>26.533999999999999</v>
      </c>
      <c r="AG7028" s="129">
        <v>20.329000000000001</v>
      </c>
      <c r="AH7028" s="129">
        <v>22.763999999999999</v>
      </c>
      <c r="AI7028" s="129">
        <v>23.082999999999998</v>
      </c>
      <c r="AJ7028" s="129">
        <v>21.129000000000001</v>
      </c>
      <c r="AK7028" s="129">
        <v>24.599</v>
      </c>
      <c r="AL7028" s="129">
        <v>22.231000000000002</v>
      </c>
      <c r="AM7028" s="129">
        <v>27.678000000000001</v>
      </c>
      <c r="AN7028" s="129">
        <v>25.869</v>
      </c>
      <c r="AO7028" s="129">
        <v>26.861000000000001</v>
      </c>
      <c r="AP7028" s="129">
        <v>29.864000000000001</v>
      </c>
      <c r="AQ7028" s="129">
        <v>28.603999999999999</v>
      </c>
      <c r="AR7028" s="129">
        <v>28.818999999999999</v>
      </c>
      <c r="AS7028" s="129">
        <v>28.812999999999999</v>
      </c>
      <c r="AT7028" s="129">
        <v>28.821999999999999</v>
      </c>
      <c r="AU7028" s="129">
        <v>28.713999999999999</v>
      </c>
      <c r="AV7028" s="129">
        <v>28.555</v>
      </c>
      <c r="AW7028" s="129">
        <v>2012</v>
      </c>
    </row>
    <row r="7029" spans="1:49">
      <c r="A7029" s="129">
        <v>366</v>
      </c>
      <c r="B7029" s="129" t="s">
        <v>1969</v>
      </c>
      <c r="C7029" s="129" t="s">
        <v>1634</v>
      </c>
      <c r="D7029" s="129" t="s">
        <v>1968</v>
      </c>
      <c r="E7029" s="129" t="s">
        <v>1632</v>
      </c>
      <c r="F7029" s="129" t="s">
        <v>1631</v>
      </c>
      <c r="G7029" s="129" t="s">
        <v>1608</v>
      </c>
      <c r="H7029" s="129" t="s">
        <v>1604</v>
      </c>
      <c r="I7029" s="129" t="s">
        <v>1971</v>
      </c>
      <c r="J7029" s="129" t="s">
        <v>1595</v>
      </c>
      <c r="K7029" s="129" t="s">
        <v>1595</v>
      </c>
      <c r="L7029" s="129" t="s">
        <v>1595</v>
      </c>
      <c r="M7029" s="129" t="s">
        <v>1595</v>
      </c>
      <c r="N7029" s="129" t="s">
        <v>1595</v>
      </c>
      <c r="O7029" s="129" t="s">
        <v>1595</v>
      </c>
      <c r="P7029" s="129" t="s">
        <v>1595</v>
      </c>
      <c r="Q7029" s="129" t="s">
        <v>1595</v>
      </c>
      <c r="R7029" s="129" t="s">
        <v>1595</v>
      </c>
      <c r="S7029" s="129" t="s">
        <v>1595</v>
      </c>
      <c r="T7029" s="129" t="s">
        <v>1828</v>
      </c>
      <c r="U7029" s="129">
        <v>-1E-3</v>
      </c>
      <c r="V7029" s="129">
        <v>-1E-3</v>
      </c>
      <c r="W7029" s="129">
        <v>-1E-3</v>
      </c>
      <c r="X7029" s="129">
        <v>1E-3</v>
      </c>
      <c r="Y7029" s="129">
        <v>-1E-3</v>
      </c>
      <c r="Z7029" s="129">
        <v>-6.0000000000000001E-3</v>
      </c>
      <c r="AA7029" s="129">
        <v>-1.7000000000000001E-2</v>
      </c>
      <c r="AB7029" s="129">
        <v>-6.8000000000000005E-2</v>
      </c>
      <c r="AC7029" s="129">
        <v>-0.08</v>
      </c>
      <c r="AD7029" s="129">
        <v>-0.189</v>
      </c>
      <c r="AE7029" s="129">
        <v>0.19600000000000001</v>
      </c>
      <c r="AF7029" s="129">
        <v>-0.20300000000000001</v>
      </c>
      <c r="AG7029" s="129">
        <v>3.0000000000000001E-3</v>
      </c>
      <c r="AH7029" s="129">
        <v>-0.09</v>
      </c>
      <c r="AI7029" s="129">
        <v>-0.13900000000000001</v>
      </c>
      <c r="AJ7029" s="129">
        <v>-3.0000000000000001E-3</v>
      </c>
      <c r="AK7029" s="129">
        <v>-9.1999999999999998E-2</v>
      </c>
      <c r="AL7029" s="129">
        <v>0.155</v>
      </c>
      <c r="AM7029" s="129">
        <v>-0.252</v>
      </c>
      <c r="AN7029" s="129">
        <v>-0.376</v>
      </c>
      <c r="AO7029" s="129">
        <v>0.13300000000000001</v>
      </c>
      <c r="AP7029" s="129">
        <v>-0.626</v>
      </c>
      <c r="AQ7029" s="129">
        <v>-0.47699999999999998</v>
      </c>
      <c r="AR7029" s="129">
        <v>-0.71299999999999997</v>
      </c>
      <c r="AS7029" s="129">
        <v>-0.67800000000000005</v>
      </c>
      <c r="AT7029" s="129">
        <v>-0.67200000000000004</v>
      </c>
      <c r="AU7029" s="129">
        <v>-0.66700000000000004</v>
      </c>
      <c r="AV7029" s="129">
        <v>-0.71</v>
      </c>
      <c r="AW7029" s="129">
        <v>2012</v>
      </c>
    </row>
    <row r="7030" spans="1:49">
      <c r="A7030" s="129">
        <v>366</v>
      </c>
      <c r="B7030" s="129" t="s">
        <v>1969</v>
      </c>
      <c r="C7030" s="129" t="s">
        <v>1633</v>
      </c>
      <c r="D7030" s="129" t="s">
        <v>1968</v>
      </c>
      <c r="E7030" s="129" t="s">
        <v>1632</v>
      </c>
      <c r="F7030" s="129" t="s">
        <v>1631</v>
      </c>
      <c r="G7030" s="129" t="s">
        <v>1597</v>
      </c>
      <c r="I7030" s="129" t="s">
        <v>1630</v>
      </c>
      <c r="J7030" s="129" t="s">
        <v>1595</v>
      </c>
      <c r="K7030" s="129" t="s">
        <v>1595</v>
      </c>
      <c r="L7030" s="129" t="s">
        <v>1595</v>
      </c>
      <c r="M7030" s="129" t="s">
        <v>1595</v>
      </c>
      <c r="N7030" s="129" t="s">
        <v>1595</v>
      </c>
      <c r="O7030" s="129" t="s">
        <v>1595</v>
      </c>
      <c r="P7030" s="129" t="s">
        <v>1595</v>
      </c>
      <c r="Q7030" s="129" t="s">
        <v>1595</v>
      </c>
      <c r="R7030" s="129" t="s">
        <v>1595</v>
      </c>
      <c r="S7030" s="129" t="s">
        <v>1595</v>
      </c>
      <c r="T7030" s="129">
        <v>-5.1349999999999998</v>
      </c>
      <c r="U7030" s="129">
        <v>-11.948</v>
      </c>
      <c r="V7030" s="129">
        <v>-8.3019999999999996</v>
      </c>
      <c r="W7030" s="129">
        <v>-3.9569999999999999</v>
      </c>
      <c r="X7030" s="129">
        <v>1.109</v>
      </c>
      <c r="Y7030" s="129">
        <v>-0.34300000000000003</v>
      </c>
      <c r="Z7030" s="129">
        <v>-1.345</v>
      </c>
      <c r="AA7030" s="129">
        <v>-3.3759999999999999</v>
      </c>
      <c r="AB7030" s="129">
        <v>-11.382999999999999</v>
      </c>
      <c r="AC7030" s="129">
        <v>-7.8310000000000004</v>
      </c>
      <c r="AD7030" s="129">
        <v>-11.281000000000001</v>
      </c>
      <c r="AE7030" s="129">
        <v>8.27</v>
      </c>
      <c r="AF7030" s="129">
        <v>-6.2939999999999996</v>
      </c>
      <c r="AG7030" s="129">
        <v>8.3000000000000004E-2</v>
      </c>
      <c r="AH7030" s="129">
        <v>-1.766</v>
      </c>
      <c r="AI7030" s="129">
        <v>-2.2690000000000001</v>
      </c>
      <c r="AJ7030" s="129">
        <v>-3.5999999999999997E-2</v>
      </c>
      <c r="AK7030" s="129">
        <v>-1.1419999999999999</v>
      </c>
      <c r="AL7030" s="129">
        <v>1.601</v>
      </c>
      <c r="AM7030" s="129">
        <v>-2.3679999999999999</v>
      </c>
      <c r="AN7030" s="129">
        <v>-3.1360000000000001</v>
      </c>
      <c r="AO7030" s="129">
        <v>0.94199999999999995</v>
      </c>
      <c r="AP7030" s="129">
        <v>-3.992</v>
      </c>
      <c r="AQ7030" s="129">
        <v>-2.887</v>
      </c>
      <c r="AR7030" s="129">
        <v>-4.0119999999999996</v>
      </c>
      <c r="AS7030" s="129">
        <v>-3.5089999999999999</v>
      </c>
      <c r="AT7030" s="129">
        <v>-3.1920000000000002</v>
      </c>
      <c r="AU7030" s="129">
        <v>-2.8969999999999998</v>
      </c>
      <c r="AV7030" s="129">
        <v>-2.8210000000000002</v>
      </c>
      <c r="AW7030" s="129">
        <v>2012</v>
      </c>
    </row>
    <row r="7031" spans="1:49">
      <c r="A7031" s="129">
        <v>366</v>
      </c>
      <c r="B7031" s="129" t="s">
        <v>1969</v>
      </c>
      <c r="C7031" s="129" t="s">
        <v>1629</v>
      </c>
      <c r="D7031" s="129" t="s">
        <v>1968</v>
      </c>
      <c r="E7031" s="129" t="s">
        <v>1627</v>
      </c>
      <c r="F7031" s="129" t="s">
        <v>1626</v>
      </c>
      <c r="G7031" s="129" t="s">
        <v>1608</v>
      </c>
      <c r="H7031" s="129" t="s">
        <v>1604</v>
      </c>
    </row>
    <row r="7032" spans="1:49">
      <c r="A7032" s="129">
        <v>366</v>
      </c>
      <c r="B7032" s="129" t="s">
        <v>1969</v>
      </c>
      <c r="C7032" s="129" t="s">
        <v>1628</v>
      </c>
      <c r="D7032" s="129" t="s">
        <v>1968</v>
      </c>
      <c r="E7032" s="129" t="s">
        <v>1627</v>
      </c>
      <c r="F7032" s="129" t="s">
        <v>1626</v>
      </c>
      <c r="G7032" s="129" t="s">
        <v>1625</v>
      </c>
    </row>
    <row r="7033" spans="1:49">
      <c r="A7033" s="129">
        <v>366</v>
      </c>
      <c r="B7033" s="129" t="s">
        <v>1969</v>
      </c>
      <c r="C7033" s="129" t="s">
        <v>1624</v>
      </c>
      <c r="D7033" s="129" t="s">
        <v>1968</v>
      </c>
      <c r="E7033" s="129" t="s">
        <v>1622</v>
      </c>
      <c r="F7033" s="129" t="s">
        <v>1621</v>
      </c>
      <c r="G7033" s="129" t="s">
        <v>1608</v>
      </c>
      <c r="H7033" s="129" t="s">
        <v>1604</v>
      </c>
      <c r="I7033" s="129" t="s">
        <v>1971</v>
      </c>
      <c r="J7033" s="129" t="s">
        <v>1595</v>
      </c>
      <c r="K7033" s="129" t="s">
        <v>1595</v>
      </c>
      <c r="L7033" s="129" t="s">
        <v>1595</v>
      </c>
      <c r="M7033" s="129" t="s">
        <v>1595</v>
      </c>
      <c r="N7033" s="129" t="s">
        <v>1595</v>
      </c>
      <c r="O7033" s="129" t="s">
        <v>1595</v>
      </c>
      <c r="P7033" s="129" t="s">
        <v>1595</v>
      </c>
      <c r="Q7033" s="129" t="s">
        <v>1595</v>
      </c>
      <c r="R7033" s="129" t="s">
        <v>1595</v>
      </c>
      <c r="S7033" s="129" t="s">
        <v>1595</v>
      </c>
      <c r="T7033" s="129" t="s">
        <v>1595</v>
      </c>
      <c r="U7033" s="129" t="s">
        <v>1595</v>
      </c>
      <c r="V7033" s="129" t="s">
        <v>1595</v>
      </c>
      <c r="W7033" s="129" t="s">
        <v>1595</v>
      </c>
      <c r="X7033" s="129" t="s">
        <v>1595</v>
      </c>
      <c r="Y7033" s="129" t="s">
        <v>1595</v>
      </c>
      <c r="Z7033" s="129" t="s">
        <v>1595</v>
      </c>
      <c r="AA7033" s="129" t="s">
        <v>1595</v>
      </c>
      <c r="AB7033" s="129" t="s">
        <v>1595</v>
      </c>
      <c r="AC7033" s="129">
        <v>-7.9000000000000001E-2</v>
      </c>
      <c r="AD7033" s="129">
        <v>-0.187</v>
      </c>
      <c r="AE7033" s="129">
        <v>0.20899999999999999</v>
      </c>
      <c r="AF7033" s="129">
        <v>-0.17</v>
      </c>
      <c r="AG7033" s="129">
        <v>6.9000000000000006E-2</v>
      </c>
      <c r="AH7033" s="129">
        <v>-4.9000000000000002E-2</v>
      </c>
      <c r="AI7033" s="129">
        <v>-2.1000000000000001E-2</v>
      </c>
      <c r="AJ7033" s="129">
        <v>0.104</v>
      </c>
      <c r="AK7033" s="129">
        <v>-3.5000000000000003E-2</v>
      </c>
      <c r="AL7033" s="129">
        <v>0.21</v>
      </c>
      <c r="AM7033" s="129">
        <v>-0.13100000000000001</v>
      </c>
      <c r="AN7033" s="129">
        <v>-0.27500000000000002</v>
      </c>
      <c r="AO7033" s="129">
        <v>0.27200000000000002</v>
      </c>
      <c r="AP7033" s="129">
        <v>-0.47599999999999998</v>
      </c>
      <c r="AQ7033" s="129">
        <v>-0.27</v>
      </c>
      <c r="AR7033" s="129">
        <v>-0.42399999999999999</v>
      </c>
      <c r="AS7033" s="129">
        <v>-0.34300000000000003</v>
      </c>
      <c r="AT7033" s="129">
        <v>-0.29099999999999998</v>
      </c>
      <c r="AU7033" s="129">
        <v>-0.24299999999999999</v>
      </c>
      <c r="AV7033" s="129">
        <v>-0.23200000000000001</v>
      </c>
      <c r="AW7033" s="129">
        <v>2012</v>
      </c>
    </row>
    <row r="7034" spans="1:49">
      <c r="A7034" s="129">
        <v>366</v>
      </c>
      <c r="B7034" s="129" t="s">
        <v>1969</v>
      </c>
      <c r="C7034" s="129" t="s">
        <v>1623</v>
      </c>
      <c r="D7034" s="129" t="s">
        <v>1968</v>
      </c>
      <c r="E7034" s="129" t="s">
        <v>1622</v>
      </c>
      <c r="F7034" s="129" t="s">
        <v>1621</v>
      </c>
      <c r="G7034" s="129" t="s">
        <v>1597</v>
      </c>
      <c r="I7034" s="129" t="s">
        <v>1747</v>
      </c>
      <c r="J7034" s="129" t="s">
        <v>1595</v>
      </c>
      <c r="K7034" s="129" t="s">
        <v>1595</v>
      </c>
      <c r="L7034" s="129" t="s">
        <v>1595</v>
      </c>
      <c r="M7034" s="129" t="s">
        <v>1595</v>
      </c>
      <c r="N7034" s="129" t="s">
        <v>1595</v>
      </c>
      <c r="O7034" s="129" t="s">
        <v>1595</v>
      </c>
      <c r="P7034" s="129" t="s">
        <v>1595</v>
      </c>
      <c r="Q7034" s="129" t="s">
        <v>1595</v>
      </c>
      <c r="R7034" s="129" t="s">
        <v>1595</v>
      </c>
      <c r="S7034" s="129" t="s">
        <v>1595</v>
      </c>
      <c r="T7034" s="129" t="s">
        <v>1595</v>
      </c>
      <c r="U7034" s="129" t="s">
        <v>1595</v>
      </c>
      <c r="V7034" s="129" t="s">
        <v>1595</v>
      </c>
      <c r="W7034" s="129" t="s">
        <v>1595</v>
      </c>
      <c r="X7034" s="129" t="s">
        <v>1595</v>
      </c>
      <c r="Y7034" s="129" t="s">
        <v>1595</v>
      </c>
      <c r="Z7034" s="129" t="s">
        <v>1595</v>
      </c>
      <c r="AA7034" s="129" t="s">
        <v>1595</v>
      </c>
      <c r="AB7034" s="129" t="s">
        <v>1595</v>
      </c>
      <c r="AC7034" s="129">
        <v>-7.7469999999999999</v>
      </c>
      <c r="AD7034" s="129">
        <v>-11.193</v>
      </c>
      <c r="AE7034" s="129">
        <v>8.7970000000000006</v>
      </c>
      <c r="AF7034" s="129">
        <v>-5.258</v>
      </c>
      <c r="AG7034" s="129">
        <v>1.6359999999999999</v>
      </c>
      <c r="AH7034" s="129">
        <v>-0.96699999999999997</v>
      </c>
      <c r="AI7034" s="129">
        <v>-0.35199999999999998</v>
      </c>
      <c r="AJ7034" s="129">
        <v>1.4450000000000001</v>
      </c>
      <c r="AK7034" s="129">
        <v>-0.437</v>
      </c>
      <c r="AL7034" s="129">
        <v>2.1669999999999998</v>
      </c>
      <c r="AM7034" s="129">
        <v>-1.2290000000000001</v>
      </c>
      <c r="AN7034" s="129">
        <v>-2.2949999999999999</v>
      </c>
      <c r="AO7034" s="129">
        <v>1.9370000000000001</v>
      </c>
      <c r="AP7034" s="129">
        <v>-3.0310000000000001</v>
      </c>
      <c r="AQ7034" s="129">
        <v>-1.631</v>
      </c>
      <c r="AR7034" s="129">
        <v>-2.387</v>
      </c>
      <c r="AS7034" s="129">
        <v>-1.776</v>
      </c>
      <c r="AT7034" s="129">
        <v>-1.38</v>
      </c>
      <c r="AU7034" s="129">
        <v>-1.0569999999999999</v>
      </c>
      <c r="AV7034" s="129">
        <v>-0.92300000000000004</v>
      </c>
      <c r="AW7034" s="129">
        <v>2012</v>
      </c>
    </row>
    <row r="7035" spans="1:49">
      <c r="A7035" s="129">
        <v>366</v>
      </c>
      <c r="B7035" s="129" t="s">
        <v>1969</v>
      </c>
      <c r="C7035" s="129" t="s">
        <v>1620</v>
      </c>
      <c r="D7035" s="129" t="s">
        <v>1968</v>
      </c>
      <c r="E7035" s="129" t="s">
        <v>1618</v>
      </c>
      <c r="F7035" s="129" t="s">
        <v>1617</v>
      </c>
      <c r="G7035" s="129" t="s">
        <v>1608</v>
      </c>
      <c r="H7035" s="129" t="s">
        <v>1604</v>
      </c>
    </row>
    <row r="7036" spans="1:49">
      <c r="A7036" s="129">
        <v>366</v>
      </c>
      <c r="B7036" s="129" t="s">
        <v>1969</v>
      </c>
      <c r="C7036" s="129" t="s">
        <v>1619</v>
      </c>
      <c r="D7036" s="129" t="s">
        <v>1968</v>
      </c>
      <c r="E7036" s="129" t="s">
        <v>1618</v>
      </c>
      <c r="F7036" s="129" t="s">
        <v>1617</v>
      </c>
      <c r="G7036" s="129" t="s">
        <v>1597</v>
      </c>
    </row>
    <row r="7037" spans="1:49">
      <c r="A7037" s="129">
        <v>366</v>
      </c>
      <c r="B7037" s="129" t="s">
        <v>1969</v>
      </c>
      <c r="C7037" s="129" t="s">
        <v>1616</v>
      </c>
      <c r="D7037" s="129" t="s">
        <v>1968</v>
      </c>
      <c r="E7037" s="129" t="s">
        <v>1614</v>
      </c>
      <c r="F7037" s="129" t="s">
        <v>1613</v>
      </c>
      <c r="G7037" s="129" t="s">
        <v>1608</v>
      </c>
      <c r="H7037" s="129" t="s">
        <v>1604</v>
      </c>
      <c r="I7037" s="129" t="s">
        <v>1971</v>
      </c>
      <c r="J7037" s="129" t="s">
        <v>1595</v>
      </c>
      <c r="K7037" s="129" t="s">
        <v>1595</v>
      </c>
      <c r="L7037" s="129" t="s">
        <v>1595</v>
      </c>
      <c r="M7037" s="129" t="s">
        <v>1595</v>
      </c>
      <c r="N7037" s="129" t="s">
        <v>1595</v>
      </c>
      <c r="O7037" s="129" t="s">
        <v>1595</v>
      </c>
      <c r="P7037" s="129" t="s">
        <v>1595</v>
      </c>
      <c r="Q7037" s="129" t="s">
        <v>1595</v>
      </c>
      <c r="R7037" s="129" t="s">
        <v>1595</v>
      </c>
      <c r="S7037" s="129" t="s">
        <v>1595</v>
      </c>
      <c r="T7037" s="129">
        <v>4.0000000000000001E-3</v>
      </c>
      <c r="U7037" s="129">
        <v>5.0000000000000001E-3</v>
      </c>
      <c r="V7037" s="129">
        <v>6.0000000000000001E-3</v>
      </c>
      <c r="W7037" s="129">
        <v>1.7000000000000001E-2</v>
      </c>
      <c r="X7037" s="129">
        <v>6.2E-2</v>
      </c>
      <c r="Y7037" s="129">
        <v>6.5000000000000002E-2</v>
      </c>
      <c r="Z7037" s="129">
        <v>5.8000000000000003E-2</v>
      </c>
      <c r="AA7037" s="129">
        <v>9.5000000000000001E-2</v>
      </c>
      <c r="AB7037" s="129">
        <v>0.14499999999999999</v>
      </c>
      <c r="AC7037" s="129">
        <v>0.39400000000000002</v>
      </c>
      <c r="AD7037" s="129">
        <v>0.86799999999999999</v>
      </c>
      <c r="AE7037" s="129">
        <v>0.94599999999999995</v>
      </c>
      <c r="AF7037" s="129">
        <v>1.294</v>
      </c>
      <c r="AG7037" s="129">
        <v>1.4159999999999999</v>
      </c>
      <c r="AH7037" s="129">
        <v>1.605</v>
      </c>
      <c r="AI7037" s="129">
        <v>1.764</v>
      </c>
      <c r="AJ7037" s="129">
        <v>1.7270000000000001</v>
      </c>
      <c r="AK7037" s="129">
        <v>1.401</v>
      </c>
      <c r="AL7037" s="129">
        <v>1.5169999999999999</v>
      </c>
      <c r="AM7037" s="129">
        <v>1.655</v>
      </c>
      <c r="AN7037" s="129">
        <v>2.2149999999999999</v>
      </c>
      <c r="AO7037" s="129">
        <v>2.867</v>
      </c>
      <c r="AP7037" s="129">
        <v>3.4470000000000001</v>
      </c>
      <c r="AQ7037" s="129">
        <v>6.13</v>
      </c>
      <c r="AR7037" s="129">
        <v>7.0410000000000004</v>
      </c>
      <c r="AS7037" s="129">
        <v>7.8259999999999996</v>
      </c>
      <c r="AT7037" s="129">
        <v>8.5809999999999995</v>
      </c>
      <c r="AU7037" s="129">
        <v>9.327</v>
      </c>
      <c r="AV7037" s="129">
        <v>10.108000000000001</v>
      </c>
      <c r="AW7037" s="129">
        <v>2012</v>
      </c>
    </row>
    <row r="7038" spans="1:49">
      <c r="A7038" s="129">
        <v>366</v>
      </c>
      <c r="B7038" s="129" t="s">
        <v>1969</v>
      </c>
      <c r="C7038" s="129" t="s">
        <v>1615</v>
      </c>
      <c r="D7038" s="129" t="s">
        <v>1968</v>
      </c>
      <c r="E7038" s="129" t="s">
        <v>1614</v>
      </c>
      <c r="F7038" s="129" t="s">
        <v>1613</v>
      </c>
      <c r="G7038" s="129" t="s">
        <v>1597</v>
      </c>
      <c r="I7038" s="129" t="s">
        <v>1612</v>
      </c>
      <c r="J7038" s="129" t="s">
        <v>1595</v>
      </c>
      <c r="K7038" s="129" t="s">
        <v>1595</v>
      </c>
      <c r="L7038" s="129" t="s">
        <v>1595</v>
      </c>
      <c r="M7038" s="129" t="s">
        <v>1595</v>
      </c>
      <c r="N7038" s="129" t="s">
        <v>1595</v>
      </c>
      <c r="O7038" s="129" t="s">
        <v>1595</v>
      </c>
      <c r="P7038" s="129" t="s">
        <v>1595</v>
      </c>
      <c r="Q7038" s="129" t="s">
        <v>1595</v>
      </c>
      <c r="R7038" s="129" t="s">
        <v>1595</v>
      </c>
      <c r="S7038" s="129" t="s">
        <v>1595</v>
      </c>
      <c r="T7038" s="129">
        <v>79.132000000000005</v>
      </c>
      <c r="U7038" s="129">
        <v>81.084000000000003</v>
      </c>
      <c r="V7038" s="129">
        <v>77.635000000000005</v>
      </c>
      <c r="W7038" s="129">
        <v>85.923000000000002</v>
      </c>
      <c r="X7038" s="129">
        <v>57.256</v>
      </c>
      <c r="Y7038" s="129">
        <v>15.853999999999999</v>
      </c>
      <c r="Z7038" s="129">
        <v>12.602</v>
      </c>
      <c r="AA7038" s="129">
        <v>19.161999999999999</v>
      </c>
      <c r="AB7038" s="129">
        <v>24.271999999999998</v>
      </c>
      <c r="AC7038" s="129">
        <v>38.645000000000003</v>
      </c>
      <c r="AD7038" s="129">
        <v>51.866</v>
      </c>
      <c r="AE7038" s="129">
        <v>39.831000000000003</v>
      </c>
      <c r="AF7038" s="129">
        <v>40.055</v>
      </c>
      <c r="AG7038" s="129">
        <v>33.722000000000001</v>
      </c>
      <c r="AH7038" s="129">
        <v>31.43</v>
      </c>
      <c r="AI7038" s="129">
        <v>28.893999999999998</v>
      </c>
      <c r="AJ7038" s="129">
        <v>23.972000000000001</v>
      </c>
      <c r="AK7038" s="129">
        <v>17.376999999999999</v>
      </c>
      <c r="AL7038" s="129">
        <v>15.638999999999999</v>
      </c>
      <c r="AM7038" s="129">
        <v>15.552</v>
      </c>
      <c r="AN7038" s="129">
        <v>18.478000000000002</v>
      </c>
      <c r="AO7038" s="129">
        <v>20.382999999999999</v>
      </c>
      <c r="AP7038" s="129">
        <v>21.963999999999999</v>
      </c>
      <c r="AQ7038" s="129">
        <v>37.082000000000001</v>
      </c>
      <c r="AR7038" s="129">
        <v>39.628</v>
      </c>
      <c r="AS7038" s="129">
        <v>40.521999999999998</v>
      </c>
      <c r="AT7038" s="129">
        <v>40.747</v>
      </c>
      <c r="AU7038" s="129">
        <v>40.523000000000003</v>
      </c>
      <c r="AV7038" s="129">
        <v>40.164000000000001</v>
      </c>
      <c r="AW7038" s="129">
        <v>2012</v>
      </c>
    </row>
    <row r="7039" spans="1:49">
      <c r="A7039" s="129">
        <v>366</v>
      </c>
      <c r="B7039" s="129" t="s">
        <v>1969</v>
      </c>
      <c r="C7039" s="129" t="s">
        <v>1611</v>
      </c>
      <c r="D7039" s="129" t="s">
        <v>1968</v>
      </c>
      <c r="E7039" s="129" t="s">
        <v>1610</v>
      </c>
      <c r="F7039" s="129" t="s">
        <v>1609</v>
      </c>
      <c r="G7039" s="129" t="s">
        <v>1608</v>
      </c>
      <c r="H7039" s="129" t="s">
        <v>1604</v>
      </c>
      <c r="I7039" s="129" t="s">
        <v>1971</v>
      </c>
      <c r="J7039" s="129" t="s">
        <v>1595</v>
      </c>
      <c r="K7039" s="129" t="s">
        <v>1595</v>
      </c>
      <c r="L7039" s="129" t="s">
        <v>1595</v>
      </c>
      <c r="M7039" s="129" t="s">
        <v>1595</v>
      </c>
      <c r="N7039" s="129" t="s">
        <v>1595</v>
      </c>
      <c r="O7039" s="129" t="s">
        <v>1595</v>
      </c>
      <c r="P7039" s="129" t="s">
        <v>1595</v>
      </c>
      <c r="Q7039" s="129" t="s">
        <v>1595</v>
      </c>
      <c r="R7039" s="129" t="s">
        <v>1595</v>
      </c>
      <c r="S7039" s="129" t="s">
        <v>1595</v>
      </c>
      <c r="T7039" s="129">
        <v>5.0000000000000001E-3</v>
      </c>
      <c r="U7039" s="129">
        <v>6.0000000000000001E-3</v>
      </c>
      <c r="V7039" s="129">
        <v>8.0000000000000002E-3</v>
      </c>
      <c r="W7039" s="129">
        <v>0.02</v>
      </c>
      <c r="X7039" s="129">
        <v>0.109</v>
      </c>
      <c r="Y7039" s="129">
        <v>0.41</v>
      </c>
      <c r="Z7039" s="129">
        <v>0.46200000000000002</v>
      </c>
      <c r="AA7039" s="129">
        <v>0.496</v>
      </c>
      <c r="AB7039" s="129">
        <v>0.59599999999999997</v>
      </c>
      <c r="AC7039" s="129">
        <v>1.0189999999999999</v>
      </c>
      <c r="AD7039" s="129">
        <v>1.6739999999999999</v>
      </c>
      <c r="AE7039" s="129">
        <v>2.3740000000000001</v>
      </c>
      <c r="AF7039" s="129">
        <v>3.23</v>
      </c>
      <c r="AG7039" s="129">
        <v>4.2</v>
      </c>
      <c r="AH7039" s="129">
        <v>5.1050000000000004</v>
      </c>
      <c r="AI7039" s="129">
        <v>6.1059999999999999</v>
      </c>
      <c r="AJ7039" s="129">
        <v>7.2060000000000004</v>
      </c>
      <c r="AK7039" s="129">
        <v>8.0609999999999999</v>
      </c>
      <c r="AL7039" s="129">
        <v>9.6980000000000004</v>
      </c>
      <c r="AM7039" s="129">
        <v>10.638999999999999</v>
      </c>
      <c r="AN7039" s="129">
        <v>11.988</v>
      </c>
      <c r="AO7039" s="129">
        <v>14.067</v>
      </c>
      <c r="AP7039" s="129">
        <v>15.692</v>
      </c>
      <c r="AQ7039" s="129">
        <v>16.53</v>
      </c>
      <c r="AR7039" s="129">
        <v>17.766999999999999</v>
      </c>
      <c r="AS7039" s="129">
        <v>19.312999999999999</v>
      </c>
      <c r="AT7039" s="129">
        <v>21.059000000000001</v>
      </c>
      <c r="AU7039" s="129">
        <v>23.016999999999999</v>
      </c>
      <c r="AV7039" s="129">
        <v>25.166</v>
      </c>
      <c r="AW7039" s="129">
        <v>2012</v>
      </c>
    </row>
    <row r="7040" spans="1:49">
      <c r="A7040" s="129">
        <v>366</v>
      </c>
      <c r="B7040" s="129" t="s">
        <v>1969</v>
      </c>
      <c r="C7040" s="129" t="s">
        <v>1606</v>
      </c>
      <c r="D7040" s="129" t="s">
        <v>1968</v>
      </c>
      <c r="E7040" s="129" t="s">
        <v>1599</v>
      </c>
      <c r="F7040" s="129" t="s">
        <v>1598</v>
      </c>
      <c r="G7040" s="129" t="s">
        <v>1605</v>
      </c>
      <c r="H7040" s="129" t="s">
        <v>1604</v>
      </c>
      <c r="I7040" s="129" t="s">
        <v>1970</v>
      </c>
      <c r="J7040" s="129">
        <v>1.4999999999999999E-2</v>
      </c>
      <c r="K7040" s="129">
        <v>-2.7E-2</v>
      </c>
      <c r="L7040" s="129">
        <v>-5.6000000000000001E-2</v>
      </c>
      <c r="M7040" s="129">
        <v>-0.17299999999999999</v>
      </c>
      <c r="N7040" s="129">
        <v>-0.11799999999999999</v>
      </c>
      <c r="O7040" s="129">
        <v>-3.2000000000000001E-2</v>
      </c>
      <c r="P7040" s="129">
        <v>-4.9000000000000002E-2</v>
      </c>
      <c r="Q7040" s="129">
        <v>-0.03</v>
      </c>
      <c r="R7040" s="129">
        <v>-3.6999999999999998E-2</v>
      </c>
      <c r="S7040" s="129">
        <v>0.16700000000000001</v>
      </c>
      <c r="T7040" s="129">
        <v>3.5000000000000003E-2</v>
      </c>
      <c r="U7040" s="129">
        <v>-7.6999999999999999E-2</v>
      </c>
      <c r="V7040" s="129">
        <v>1.7999999999999999E-2</v>
      </c>
      <c r="W7040" s="129">
        <v>4.4999999999999998E-2</v>
      </c>
      <c r="X7040" s="129">
        <v>0.06</v>
      </c>
      <c r="Y7040" s="129">
        <v>6.8000000000000005E-2</v>
      </c>
      <c r="Z7040" s="129">
        <v>-0.09</v>
      </c>
      <c r="AA7040" s="129">
        <v>-0.16</v>
      </c>
      <c r="AB7040" s="129">
        <v>-0.25600000000000001</v>
      </c>
      <c r="AC7040" s="129">
        <v>-0.18</v>
      </c>
      <c r="AD7040" s="129">
        <v>2.5000000000000001E-2</v>
      </c>
      <c r="AE7040" s="129">
        <v>-8.4000000000000005E-2</v>
      </c>
      <c r="AF7040" s="129">
        <v>-0.13100000000000001</v>
      </c>
      <c r="AG7040" s="129">
        <v>-0.111</v>
      </c>
      <c r="AH7040" s="129">
        <v>-6.2E-2</v>
      </c>
      <c r="AI7040" s="129">
        <v>-0.24199999999999999</v>
      </c>
      <c r="AJ7040" s="129">
        <v>0.221</v>
      </c>
      <c r="AK7040" s="129">
        <v>0.32500000000000001</v>
      </c>
      <c r="AL7040" s="129">
        <v>0.32500000000000001</v>
      </c>
      <c r="AM7040" s="129">
        <v>1.0999999999999999E-2</v>
      </c>
      <c r="AN7040" s="129">
        <v>0.28000000000000003</v>
      </c>
      <c r="AO7040" s="129">
        <v>0.251</v>
      </c>
      <c r="AP7040" s="129">
        <v>0.20100000000000001</v>
      </c>
      <c r="AQ7040" s="129">
        <v>-0.183</v>
      </c>
      <c r="AR7040" s="129">
        <v>-0.33400000000000002</v>
      </c>
      <c r="AS7040" s="129">
        <v>-0.45300000000000001</v>
      </c>
      <c r="AT7040" s="129">
        <v>-2.1000000000000001E-2</v>
      </c>
      <c r="AU7040" s="129">
        <v>8.6999999999999994E-2</v>
      </c>
      <c r="AV7040" s="129">
        <v>0.14899999999999999</v>
      </c>
      <c r="AW7040" s="129">
        <v>2011</v>
      </c>
    </row>
    <row r="7041" spans="1:49">
      <c r="A7041" s="129">
        <v>366</v>
      </c>
      <c r="B7041" s="129" t="s">
        <v>1969</v>
      </c>
      <c r="C7041" s="129" t="s">
        <v>1601</v>
      </c>
      <c r="D7041" s="129" t="s">
        <v>1968</v>
      </c>
      <c r="E7041" s="129" t="s">
        <v>1599</v>
      </c>
      <c r="F7041" s="129" t="s">
        <v>1598</v>
      </c>
      <c r="G7041" s="129" t="s">
        <v>1597</v>
      </c>
      <c r="I7041" s="129" t="s">
        <v>1596</v>
      </c>
      <c r="J7041" s="129">
        <v>1.3009999999999999</v>
      </c>
      <c r="K7041" s="129">
        <v>-2.048</v>
      </c>
      <c r="L7041" s="129">
        <v>-4.1100000000000003</v>
      </c>
      <c r="M7041" s="129">
        <v>-13.028</v>
      </c>
      <c r="N7041" s="129">
        <v>-9.0839999999999996</v>
      </c>
      <c r="O7041" s="129">
        <v>-2.452</v>
      </c>
      <c r="P7041" s="129">
        <v>-3.69</v>
      </c>
      <c r="Q7041" s="129">
        <v>-2.069</v>
      </c>
      <c r="R7041" s="129">
        <v>-2.12</v>
      </c>
      <c r="S7041" s="129">
        <v>8.2219999999999995</v>
      </c>
      <c r="T7041" s="129">
        <v>6.5670000000000002</v>
      </c>
      <c r="U7041" s="129">
        <v>-12.936</v>
      </c>
      <c r="V7041" s="129">
        <v>3.2669999999999999</v>
      </c>
      <c r="W7041" s="129">
        <v>10.409000000000001</v>
      </c>
      <c r="X7041" s="129">
        <v>12.276</v>
      </c>
      <c r="Y7041" s="129">
        <v>7.29</v>
      </c>
      <c r="Z7041" s="129">
        <v>-7.798</v>
      </c>
      <c r="AA7041" s="129">
        <v>-12.983000000000001</v>
      </c>
      <c r="AB7041" s="129">
        <v>-17.239999999999998</v>
      </c>
      <c r="AC7041" s="129">
        <v>-14.756</v>
      </c>
      <c r="AD7041" s="129">
        <v>1.944</v>
      </c>
      <c r="AE7041" s="129">
        <v>-7.7069999999999999</v>
      </c>
      <c r="AF7041" s="129">
        <v>-9.5169999999999995</v>
      </c>
      <c r="AG7041" s="129">
        <v>-6.8689999999999998</v>
      </c>
      <c r="AH7041" s="129">
        <v>-3.3140000000000001</v>
      </c>
      <c r="AI7041" s="129">
        <v>-10.827</v>
      </c>
      <c r="AJ7041" s="129">
        <v>8.3989999999999991</v>
      </c>
      <c r="AK7041" s="129">
        <v>11.051</v>
      </c>
      <c r="AL7041" s="129">
        <v>9.1910000000000007</v>
      </c>
      <c r="AM7041" s="129">
        <v>0.29199999999999998</v>
      </c>
      <c r="AN7041" s="129">
        <v>6.4219999999999997</v>
      </c>
      <c r="AO7041" s="129">
        <v>5.8360000000000003</v>
      </c>
      <c r="AP7041" s="129">
        <v>4.234</v>
      </c>
      <c r="AQ7041" s="129">
        <v>-3.65</v>
      </c>
      <c r="AR7041" s="129">
        <v>-6.1980000000000004</v>
      </c>
      <c r="AS7041" s="129">
        <v>-7.7359999999999998</v>
      </c>
      <c r="AT7041" s="129">
        <v>-0.32300000000000001</v>
      </c>
      <c r="AU7041" s="129">
        <v>1.2509999999999999</v>
      </c>
      <c r="AV7041" s="129">
        <v>1.954</v>
      </c>
      <c r="AW7041" s="129">
        <v>2011</v>
      </c>
    </row>
    <row r="7042" spans="1:49">
      <c r="A7042" s="129">
        <v>734</v>
      </c>
      <c r="B7042" s="129" t="s">
        <v>1961</v>
      </c>
      <c r="C7042" s="129" t="s">
        <v>1733</v>
      </c>
      <c r="D7042" s="129" t="s">
        <v>1960</v>
      </c>
      <c r="E7042" s="129" t="s">
        <v>1730</v>
      </c>
      <c r="F7042" s="129" t="s">
        <v>1732</v>
      </c>
      <c r="G7042" s="129" t="s">
        <v>1608</v>
      </c>
      <c r="H7042" s="129" t="s">
        <v>1604</v>
      </c>
      <c r="I7042" s="129" t="s">
        <v>1967</v>
      </c>
      <c r="J7042" s="129">
        <v>3.5819999999999999</v>
      </c>
      <c r="K7042" s="129">
        <v>4.1059999999999999</v>
      </c>
      <c r="L7042" s="129">
        <v>4.1539999999999999</v>
      </c>
      <c r="M7042" s="129">
        <v>4.2039999999999997</v>
      </c>
      <c r="N7042" s="129">
        <v>4.4630000000000001</v>
      </c>
      <c r="O7042" s="129">
        <v>4.633</v>
      </c>
      <c r="P7042" s="129">
        <v>5.2009999999999996</v>
      </c>
      <c r="Q7042" s="129">
        <v>5.96</v>
      </c>
      <c r="R7042" s="129">
        <v>6.3520000000000003</v>
      </c>
      <c r="S7042" s="129">
        <v>7.1719999999999997</v>
      </c>
      <c r="T7042" s="129">
        <v>7.8719999999999999</v>
      </c>
      <c r="U7042" s="129">
        <v>8.01</v>
      </c>
      <c r="V7042" s="129">
        <v>8.2590000000000003</v>
      </c>
      <c r="W7042" s="129">
        <v>8.5090000000000003</v>
      </c>
      <c r="X7042" s="129">
        <v>8.7129999999999992</v>
      </c>
      <c r="Y7042" s="129">
        <v>9.1419999999999995</v>
      </c>
      <c r="Z7042" s="129">
        <v>9.4559999999999995</v>
      </c>
      <c r="AA7042" s="129">
        <v>9.7669999999999995</v>
      </c>
      <c r="AB7042" s="129">
        <v>10.035</v>
      </c>
      <c r="AC7042" s="129">
        <v>10.308999999999999</v>
      </c>
      <c r="AD7042" s="129">
        <v>10.519</v>
      </c>
      <c r="AE7042" s="129">
        <v>10.616</v>
      </c>
      <c r="AF7042" s="129">
        <v>10.808999999999999</v>
      </c>
      <c r="AG7042" s="129">
        <v>11.227</v>
      </c>
      <c r="AH7042" s="129">
        <v>11.487</v>
      </c>
      <c r="AI7042" s="129">
        <v>11.734</v>
      </c>
      <c r="AJ7042" s="129">
        <v>12.074999999999999</v>
      </c>
      <c r="AK7042" s="129">
        <v>12.413</v>
      </c>
      <c r="AL7042" s="129">
        <v>12.792999999999999</v>
      </c>
      <c r="AM7042" s="129">
        <v>12.944000000000001</v>
      </c>
      <c r="AN7042" s="129">
        <v>13.183999999999999</v>
      </c>
      <c r="AO7042" s="129">
        <v>13.22</v>
      </c>
      <c r="AP7042" s="129">
        <v>13.023</v>
      </c>
      <c r="AQ7042" s="129">
        <v>13.022</v>
      </c>
      <c r="AR7042" s="129">
        <v>13.061999999999999</v>
      </c>
      <c r="AS7042" s="129">
        <v>13.103999999999999</v>
      </c>
      <c r="AT7042" s="129">
        <v>13.147</v>
      </c>
      <c r="AU7042" s="129">
        <v>13.192</v>
      </c>
      <c r="AV7042" s="129">
        <v>13.238</v>
      </c>
      <c r="AW7042" s="129">
        <v>2009</v>
      </c>
    </row>
    <row r="7043" spans="1:49">
      <c r="A7043" s="129">
        <v>734</v>
      </c>
      <c r="B7043" s="129" t="s">
        <v>1961</v>
      </c>
      <c r="C7043" s="129" t="s">
        <v>1731</v>
      </c>
      <c r="D7043" s="129" t="s">
        <v>1960</v>
      </c>
      <c r="E7043" s="129" t="s">
        <v>1730</v>
      </c>
      <c r="F7043" s="129" t="s">
        <v>1729</v>
      </c>
      <c r="G7043" s="129" t="s">
        <v>1655</v>
      </c>
      <c r="I7043" s="129" t="s">
        <v>1728</v>
      </c>
      <c r="J7043" s="129">
        <v>-3.8109999999999999</v>
      </c>
      <c r="K7043" s="129">
        <v>14.641</v>
      </c>
      <c r="L7043" s="129">
        <v>1.173</v>
      </c>
      <c r="M7043" s="129">
        <v>1.202</v>
      </c>
      <c r="N7043" s="129">
        <v>6.1619999999999999</v>
      </c>
      <c r="O7043" s="129">
        <v>3.7919999999999998</v>
      </c>
      <c r="P7043" s="129">
        <v>12.263999999999999</v>
      </c>
      <c r="Q7043" s="129">
        <v>14.606999999999999</v>
      </c>
      <c r="R7043" s="129">
        <v>6.57</v>
      </c>
      <c r="S7043" s="129">
        <v>12.912000000000001</v>
      </c>
      <c r="T7043" s="129">
        <v>9.7520000000000007</v>
      </c>
      <c r="U7043" s="129">
        <v>1.7569999999999999</v>
      </c>
      <c r="V7043" s="129">
        <v>3.113</v>
      </c>
      <c r="W7043" s="129">
        <v>3.0289999999999999</v>
      </c>
      <c r="X7043" s="129">
        <v>2.3980000000000001</v>
      </c>
      <c r="Y7043" s="129">
        <v>4.9139999999999997</v>
      </c>
      <c r="Z7043" s="129">
        <v>3.4409999999999998</v>
      </c>
      <c r="AA7043" s="129">
        <v>3.29</v>
      </c>
      <c r="AB7043" s="129">
        <v>2.7410000000000001</v>
      </c>
      <c r="AC7043" s="129">
        <v>2.734</v>
      </c>
      <c r="AD7043" s="129">
        <v>2.0390000000000001</v>
      </c>
      <c r="AE7043" s="129">
        <v>0.91600000000000004</v>
      </c>
      <c r="AF7043" s="129">
        <v>1.8180000000000001</v>
      </c>
      <c r="AG7043" s="129">
        <v>3.871</v>
      </c>
      <c r="AH7043" s="129">
        <v>2.3109999999999999</v>
      </c>
      <c r="AI7043" s="129">
        <v>2.1509999999999998</v>
      </c>
      <c r="AJ7043" s="129">
        <v>2.9039999999999999</v>
      </c>
      <c r="AK7043" s="129">
        <v>2.8050000000000002</v>
      </c>
      <c r="AL7043" s="129">
        <v>3.0630000000000002</v>
      </c>
      <c r="AM7043" s="129">
        <v>1.173</v>
      </c>
      <c r="AN7043" s="129">
        <v>1.861</v>
      </c>
      <c r="AO7043" s="129">
        <v>0.27100000000000002</v>
      </c>
      <c r="AP7043" s="129">
        <v>-1.494</v>
      </c>
      <c r="AQ7043" s="129">
        <v>-5.0000000000000001E-3</v>
      </c>
      <c r="AR7043" s="129">
        <v>0.309</v>
      </c>
      <c r="AS7043" s="129">
        <v>0.32</v>
      </c>
      <c r="AT7043" s="129">
        <v>0.33</v>
      </c>
      <c r="AU7043" s="129">
        <v>0.34</v>
      </c>
      <c r="AV7043" s="129">
        <v>0.35</v>
      </c>
      <c r="AW7043" s="129">
        <v>2009</v>
      </c>
    </row>
    <row r="7044" spans="1:49">
      <c r="A7044" s="129">
        <v>734</v>
      </c>
      <c r="B7044" s="129" t="s">
        <v>1961</v>
      </c>
      <c r="C7044" s="129" t="s">
        <v>1727</v>
      </c>
      <c r="D7044" s="129" t="s">
        <v>1960</v>
      </c>
      <c r="E7044" s="129" t="s">
        <v>1724</v>
      </c>
      <c r="F7044" s="129" t="s">
        <v>1726</v>
      </c>
      <c r="G7044" s="129" t="s">
        <v>1608</v>
      </c>
      <c r="H7044" s="129" t="s">
        <v>1604</v>
      </c>
      <c r="I7044" s="129" t="s">
        <v>1967</v>
      </c>
      <c r="J7044" s="129">
        <v>0.75900000000000001</v>
      </c>
      <c r="K7044" s="129">
        <v>0.85699999999999998</v>
      </c>
      <c r="L7044" s="129">
        <v>1.012</v>
      </c>
      <c r="M7044" s="129">
        <v>1.1259999999999999</v>
      </c>
      <c r="N7044" s="129">
        <v>1.258</v>
      </c>
      <c r="O7044" s="129">
        <v>1.3580000000000001</v>
      </c>
      <c r="P7044" s="129">
        <v>1.5</v>
      </c>
      <c r="Q7044" s="129">
        <v>1.786</v>
      </c>
      <c r="R7044" s="129">
        <v>2.0129999999999999</v>
      </c>
      <c r="S7044" s="129">
        <v>2.34</v>
      </c>
      <c r="T7044" s="129">
        <v>2.887</v>
      </c>
      <c r="U7044" s="129">
        <v>3.1960000000000002</v>
      </c>
      <c r="V7044" s="129">
        <v>3.6680000000000001</v>
      </c>
      <c r="W7044" s="129">
        <v>4.4390000000000001</v>
      </c>
      <c r="X7044" s="129">
        <v>5.0449999999999999</v>
      </c>
      <c r="Y7044" s="129">
        <v>6.1689999999999996</v>
      </c>
      <c r="Z7044" s="129">
        <v>6.8979999999999997</v>
      </c>
      <c r="AA7044" s="129">
        <v>7.9180000000000001</v>
      </c>
      <c r="AB7044" s="129">
        <v>8.6440000000000001</v>
      </c>
      <c r="AC7044" s="129">
        <v>9.3859999999999992</v>
      </c>
      <c r="AD7044" s="129">
        <v>10.519</v>
      </c>
      <c r="AE7044" s="129">
        <v>11.334</v>
      </c>
      <c r="AF7044" s="129">
        <v>12.519</v>
      </c>
      <c r="AG7044" s="129">
        <v>13.775</v>
      </c>
      <c r="AH7044" s="129">
        <v>14.739000000000001</v>
      </c>
      <c r="AI7044" s="129">
        <v>16.05</v>
      </c>
      <c r="AJ7044" s="129">
        <v>18.077999999999999</v>
      </c>
      <c r="AK7044" s="129">
        <v>20.780999999999999</v>
      </c>
      <c r="AL7044" s="129">
        <v>23.436</v>
      </c>
      <c r="AM7044" s="129">
        <v>24.995000000000001</v>
      </c>
      <c r="AN7044" s="129">
        <v>27.023</v>
      </c>
      <c r="AO7044" s="129">
        <v>28.82</v>
      </c>
      <c r="AP7044" s="129">
        <v>30.759</v>
      </c>
      <c r="AQ7044" s="129">
        <v>32.917999999999999</v>
      </c>
      <c r="AR7044" s="129">
        <v>35.173999999999999</v>
      </c>
      <c r="AS7044" s="129">
        <v>37.090000000000003</v>
      </c>
      <c r="AT7044" s="129">
        <v>39.055</v>
      </c>
      <c r="AU7044" s="129">
        <v>41.16</v>
      </c>
      <c r="AV7044" s="129">
        <v>43.375999999999998</v>
      </c>
      <c r="AW7044" s="129">
        <v>2009</v>
      </c>
    </row>
    <row r="7045" spans="1:49">
      <c r="A7045" s="129">
        <v>734</v>
      </c>
      <c r="B7045" s="129" t="s">
        <v>1961</v>
      </c>
      <c r="C7045" s="129" t="s">
        <v>1725</v>
      </c>
      <c r="D7045" s="129" t="s">
        <v>1960</v>
      </c>
      <c r="E7045" s="129" t="s">
        <v>1724</v>
      </c>
      <c r="F7045" s="129" t="s">
        <v>1723</v>
      </c>
      <c r="G7045" s="129" t="s">
        <v>1605</v>
      </c>
      <c r="H7045" s="129" t="s">
        <v>1604</v>
      </c>
      <c r="I7045" s="129" t="s">
        <v>1691</v>
      </c>
      <c r="J7045" s="129">
        <v>0.97599999999999998</v>
      </c>
      <c r="K7045" s="129">
        <v>0.98499999999999999</v>
      </c>
      <c r="L7045" s="129">
        <v>0.93600000000000005</v>
      </c>
      <c r="M7045" s="129">
        <v>1.0129999999999999</v>
      </c>
      <c r="N7045" s="129">
        <v>0.875</v>
      </c>
      <c r="O7045" s="129">
        <v>0.622</v>
      </c>
      <c r="P7045" s="129">
        <v>0.66100000000000003</v>
      </c>
      <c r="Q7045" s="129">
        <v>0.878</v>
      </c>
      <c r="R7045" s="129">
        <v>0.89</v>
      </c>
      <c r="S7045" s="129">
        <v>0.89400000000000002</v>
      </c>
      <c r="T7045" s="129">
        <v>1.1160000000000001</v>
      </c>
      <c r="U7045" s="129">
        <v>1.159</v>
      </c>
      <c r="V7045" s="129">
        <v>1.2869999999999999</v>
      </c>
      <c r="W7045" s="129">
        <v>1.36</v>
      </c>
      <c r="X7045" s="129">
        <v>1.421</v>
      </c>
      <c r="Y7045" s="129">
        <v>1.7010000000000001</v>
      </c>
      <c r="Z7045" s="129">
        <v>1.615</v>
      </c>
      <c r="AA7045" s="129">
        <v>1.72</v>
      </c>
      <c r="AB7045" s="129">
        <v>1.577</v>
      </c>
      <c r="AC7045" s="129">
        <v>1.5369999999999999</v>
      </c>
      <c r="AD7045" s="129">
        <v>1.5169999999999999</v>
      </c>
      <c r="AE7045" s="129">
        <v>1.3169999999999999</v>
      </c>
      <c r="AF7045" s="129">
        <v>1.19</v>
      </c>
      <c r="AG7045" s="129">
        <v>1.821</v>
      </c>
      <c r="AH7045" s="129">
        <v>2.2850000000000001</v>
      </c>
      <c r="AI7045" s="129">
        <v>2.5230000000000001</v>
      </c>
      <c r="AJ7045" s="129">
        <v>2.6709999999999998</v>
      </c>
      <c r="AK7045" s="129">
        <v>2.9460000000000002</v>
      </c>
      <c r="AL7045" s="129">
        <v>2.84</v>
      </c>
      <c r="AM7045" s="129">
        <v>2.9630000000000001</v>
      </c>
      <c r="AN7045" s="129">
        <v>3.6909999999999998</v>
      </c>
      <c r="AO7045" s="129">
        <v>3.9740000000000002</v>
      </c>
      <c r="AP7045" s="129">
        <v>3.7509999999999999</v>
      </c>
      <c r="AQ7045" s="129">
        <v>3.8069999999999999</v>
      </c>
      <c r="AR7045" s="129">
        <v>3.9129999999999998</v>
      </c>
      <c r="AS7045" s="129">
        <v>3.98</v>
      </c>
      <c r="AT7045" s="129">
        <v>4.0540000000000003</v>
      </c>
      <c r="AU7045" s="129">
        <v>4.1379999999999999</v>
      </c>
      <c r="AV7045" s="129">
        <v>5.0890000000000004</v>
      </c>
      <c r="AW7045" s="129">
        <v>2009</v>
      </c>
    </row>
    <row r="7046" spans="1:49">
      <c r="A7046" s="129">
        <v>734</v>
      </c>
      <c r="B7046" s="129" t="s">
        <v>1961</v>
      </c>
      <c r="C7046" s="129" t="s">
        <v>1722</v>
      </c>
      <c r="D7046" s="129" t="s">
        <v>1960</v>
      </c>
      <c r="E7046" s="129" t="s">
        <v>1721</v>
      </c>
      <c r="F7046" s="129" t="s">
        <v>1720</v>
      </c>
      <c r="G7046" s="129" t="s">
        <v>1675</v>
      </c>
      <c r="I7046" s="129" t="s">
        <v>1719</v>
      </c>
      <c r="J7046" s="129">
        <v>21.201000000000001</v>
      </c>
      <c r="K7046" s="129">
        <v>20.875</v>
      </c>
      <c r="L7046" s="129">
        <v>24.364999999999998</v>
      </c>
      <c r="M7046" s="129">
        <v>26.792000000000002</v>
      </c>
      <c r="N7046" s="129">
        <v>28.177</v>
      </c>
      <c r="O7046" s="129">
        <v>29.309000000000001</v>
      </c>
      <c r="P7046" s="129">
        <v>28.846</v>
      </c>
      <c r="Q7046" s="129">
        <v>29.969000000000001</v>
      </c>
      <c r="R7046" s="129">
        <v>31.693999999999999</v>
      </c>
      <c r="S7046" s="129">
        <v>32.625999999999998</v>
      </c>
      <c r="T7046" s="129">
        <v>36.674999999999997</v>
      </c>
      <c r="U7046" s="129">
        <v>39.896000000000001</v>
      </c>
      <c r="V7046" s="129">
        <v>44.408999999999999</v>
      </c>
      <c r="W7046" s="129">
        <v>52.17</v>
      </c>
      <c r="X7046" s="129">
        <v>57.895000000000003</v>
      </c>
      <c r="Y7046" s="129">
        <v>67.477000000000004</v>
      </c>
      <c r="Z7046" s="129">
        <v>72.942999999999998</v>
      </c>
      <c r="AA7046" s="129">
        <v>81.070999999999998</v>
      </c>
      <c r="AB7046" s="129">
        <v>86.143000000000001</v>
      </c>
      <c r="AC7046" s="129">
        <v>91.043999999999997</v>
      </c>
      <c r="AD7046" s="129">
        <v>100</v>
      </c>
      <c r="AE7046" s="129">
        <v>106.76900000000001</v>
      </c>
      <c r="AF7046" s="129">
        <v>115.822</v>
      </c>
      <c r="AG7046" s="129">
        <v>122.69</v>
      </c>
      <c r="AH7046" s="129">
        <v>128.31200000000001</v>
      </c>
      <c r="AI7046" s="129">
        <v>136.785</v>
      </c>
      <c r="AJ7046" s="129">
        <v>149.71899999999999</v>
      </c>
      <c r="AK7046" s="129">
        <v>167.411</v>
      </c>
      <c r="AL7046" s="129">
        <v>183.19</v>
      </c>
      <c r="AM7046" s="129">
        <v>193.11099999999999</v>
      </c>
      <c r="AN7046" s="129">
        <v>204.96199999999999</v>
      </c>
      <c r="AO7046" s="129">
        <v>218.00299999999999</v>
      </c>
      <c r="AP7046" s="129">
        <v>236.19399999999999</v>
      </c>
      <c r="AQ7046" s="129">
        <v>252.786</v>
      </c>
      <c r="AR7046" s="129">
        <v>269.28100000000001</v>
      </c>
      <c r="AS7046" s="129">
        <v>283.036</v>
      </c>
      <c r="AT7046" s="129">
        <v>297.05</v>
      </c>
      <c r="AU7046" s="129">
        <v>312.005</v>
      </c>
      <c r="AV7046" s="129">
        <v>327.65100000000001</v>
      </c>
      <c r="AW7046" s="129">
        <v>2009</v>
      </c>
    </row>
    <row r="7047" spans="1:49">
      <c r="A7047" s="129">
        <v>734</v>
      </c>
      <c r="B7047" s="129" t="s">
        <v>1961</v>
      </c>
      <c r="C7047" s="129" t="s">
        <v>1718</v>
      </c>
      <c r="D7047" s="129" t="s">
        <v>1960</v>
      </c>
      <c r="E7047" s="129" t="s">
        <v>1717</v>
      </c>
      <c r="F7047" s="129" t="s">
        <v>1716</v>
      </c>
      <c r="G7047" s="129" t="s">
        <v>1608</v>
      </c>
      <c r="H7047" s="129" t="s">
        <v>3</v>
      </c>
      <c r="I7047" s="129" t="s">
        <v>1715</v>
      </c>
      <c r="J7047" s="130">
        <v>5540.3590000000004</v>
      </c>
      <c r="K7047" s="130">
        <v>6168.0249999999996</v>
      </c>
      <c r="L7047" s="130">
        <v>6065.2150000000001</v>
      </c>
      <c r="M7047" s="130">
        <v>5965.6080000000002</v>
      </c>
      <c r="N7047" s="130">
        <v>6147.7219999999998</v>
      </c>
      <c r="O7047" s="130">
        <v>6182.7749999999996</v>
      </c>
      <c r="P7047" s="130">
        <v>6711.9949999999999</v>
      </c>
      <c r="Q7047" s="130">
        <v>7428.6530000000002</v>
      </c>
      <c r="R7047" s="130">
        <v>7646.4070000000002</v>
      </c>
      <c r="S7047" s="130">
        <v>8354.9629999999997</v>
      </c>
      <c r="T7047" s="130">
        <v>8900.1129999999994</v>
      </c>
      <c r="U7047" s="130">
        <v>8819.5110000000004</v>
      </c>
      <c r="V7047" s="130">
        <v>8879.5339999999997</v>
      </c>
      <c r="W7047" s="130">
        <v>8945.0020000000004</v>
      </c>
      <c r="X7047" s="130">
        <v>8953.1779999999999</v>
      </c>
      <c r="Y7047" s="130">
        <v>9169.4220000000005</v>
      </c>
      <c r="Z7047" s="130">
        <v>9241.52</v>
      </c>
      <c r="AA7047" s="130">
        <v>9286.7530000000006</v>
      </c>
      <c r="AB7047" s="130">
        <v>9505.3449999999993</v>
      </c>
      <c r="AC7047" s="130">
        <v>9728.4009999999998</v>
      </c>
      <c r="AD7047" s="130">
        <v>9889.3349999999991</v>
      </c>
      <c r="AE7047" s="130">
        <v>9877.3379999999997</v>
      </c>
      <c r="AF7047" s="130">
        <v>9987.8950000000004</v>
      </c>
      <c r="AG7047" s="130">
        <v>10319.751</v>
      </c>
      <c r="AH7047" s="130">
        <v>10492.38</v>
      </c>
      <c r="AI7047" s="130">
        <v>10622.187</v>
      </c>
      <c r="AJ7047" s="130">
        <v>10797.656000000001</v>
      </c>
      <c r="AK7047" s="130">
        <v>12168.620999999999</v>
      </c>
      <c r="AL7047" s="130">
        <v>12404.904</v>
      </c>
      <c r="AM7047" s="130">
        <v>12413.915999999999</v>
      </c>
      <c r="AN7047" s="130">
        <v>12507.335999999999</v>
      </c>
      <c r="AO7047" s="130">
        <v>12392.522999999999</v>
      </c>
      <c r="AP7047" s="130">
        <v>12062.629000000001</v>
      </c>
      <c r="AQ7047" s="130">
        <v>11919.047</v>
      </c>
      <c r="AR7047" s="130">
        <v>11814.156000000001</v>
      </c>
      <c r="AS7047" s="130">
        <v>11711.445</v>
      </c>
      <c r="AT7047" s="130">
        <v>11610.819</v>
      </c>
      <c r="AU7047" s="130">
        <v>11500.822</v>
      </c>
      <c r="AV7047" s="130">
        <v>11392.941000000001</v>
      </c>
      <c r="AW7047" s="129">
        <v>2008</v>
      </c>
    </row>
    <row r="7048" spans="1:49">
      <c r="A7048" s="129">
        <v>734</v>
      </c>
      <c r="B7048" s="129" t="s">
        <v>1961</v>
      </c>
      <c r="C7048" s="129" t="s">
        <v>1714</v>
      </c>
      <c r="D7048" s="129" t="s">
        <v>1960</v>
      </c>
      <c r="E7048" s="129" t="s">
        <v>1711</v>
      </c>
      <c r="F7048" s="129" t="s">
        <v>1713</v>
      </c>
      <c r="G7048" s="129" t="s">
        <v>1608</v>
      </c>
      <c r="H7048" s="129" t="s">
        <v>3</v>
      </c>
      <c r="I7048" s="129" t="s">
        <v>1699</v>
      </c>
      <c r="J7048" s="130">
        <v>1174.5899999999999</v>
      </c>
      <c r="K7048" s="130">
        <v>1287.5550000000001</v>
      </c>
      <c r="L7048" s="130">
        <v>1477.7950000000001</v>
      </c>
      <c r="M7048" s="130">
        <v>1598.319</v>
      </c>
      <c r="N7048" s="130">
        <v>1732.2650000000001</v>
      </c>
      <c r="O7048" s="130">
        <v>1812.0820000000001</v>
      </c>
      <c r="P7048" s="130">
        <v>1936.1130000000001</v>
      </c>
      <c r="Q7048" s="130">
        <v>2226.288</v>
      </c>
      <c r="R7048" s="130">
        <v>2423.4450000000002</v>
      </c>
      <c r="S7048" s="130">
        <v>2725.864</v>
      </c>
      <c r="T7048" s="130">
        <v>3264.1480000000001</v>
      </c>
      <c r="U7048" s="130">
        <v>3518.636</v>
      </c>
      <c r="V7048" s="130">
        <v>3943.277</v>
      </c>
      <c r="W7048" s="130">
        <v>4666.6369999999997</v>
      </c>
      <c r="X7048" s="130">
        <v>5183.4620000000004</v>
      </c>
      <c r="Y7048" s="130">
        <v>6187.2730000000001</v>
      </c>
      <c r="Z7048" s="130">
        <v>6741.0550000000003</v>
      </c>
      <c r="AA7048" s="130">
        <v>7528.9070000000002</v>
      </c>
      <c r="AB7048" s="130">
        <v>8188.2150000000001</v>
      </c>
      <c r="AC7048" s="130">
        <v>8857.1389999999992</v>
      </c>
      <c r="AD7048" s="130">
        <v>9889.3349999999991</v>
      </c>
      <c r="AE7048" s="130">
        <v>10545.915999999999</v>
      </c>
      <c r="AF7048" s="130">
        <v>11568.214</v>
      </c>
      <c r="AG7048" s="130">
        <v>12661.335999999999</v>
      </c>
      <c r="AH7048" s="130">
        <v>13462.944</v>
      </c>
      <c r="AI7048" s="130">
        <v>14529.557000000001</v>
      </c>
      <c r="AJ7048" s="130">
        <v>16166.120999999999</v>
      </c>
      <c r="AK7048" s="130">
        <v>20371.588</v>
      </c>
      <c r="AL7048" s="130">
        <v>22724.595000000001</v>
      </c>
      <c r="AM7048" s="130">
        <v>23972.63</v>
      </c>
      <c r="AN7048" s="130">
        <v>25635.281999999999</v>
      </c>
      <c r="AO7048" s="130">
        <v>27016.010999999999</v>
      </c>
      <c r="AP7048" s="130">
        <v>28491.200000000001</v>
      </c>
      <c r="AQ7048" s="130">
        <v>30129.71</v>
      </c>
      <c r="AR7048" s="130">
        <v>31813.262999999999</v>
      </c>
      <c r="AS7048" s="130">
        <v>33147.616000000002</v>
      </c>
      <c r="AT7048" s="130">
        <v>34489.917000000001</v>
      </c>
      <c r="AU7048" s="130">
        <v>35883.095000000001</v>
      </c>
      <c r="AV7048" s="130">
        <v>37329.120999999999</v>
      </c>
      <c r="AW7048" s="129">
        <v>2008</v>
      </c>
    </row>
    <row r="7049" spans="1:49">
      <c r="A7049" s="129">
        <v>734</v>
      </c>
      <c r="B7049" s="129" t="s">
        <v>1961</v>
      </c>
      <c r="C7049" s="129" t="s">
        <v>1712</v>
      </c>
      <c r="D7049" s="129" t="s">
        <v>1960</v>
      </c>
      <c r="E7049" s="129" t="s">
        <v>1711</v>
      </c>
      <c r="F7049" s="129" t="s">
        <v>1710</v>
      </c>
      <c r="G7049" s="129" t="s">
        <v>1605</v>
      </c>
      <c r="H7049" s="129" t="s">
        <v>3</v>
      </c>
      <c r="I7049" s="129" t="s">
        <v>1699</v>
      </c>
      <c r="J7049" s="130">
        <v>1509.855</v>
      </c>
      <c r="K7049" s="130">
        <v>1479.575</v>
      </c>
      <c r="L7049" s="130">
        <v>1366.2349999999999</v>
      </c>
      <c r="M7049" s="130">
        <v>1437.03</v>
      </c>
      <c r="N7049" s="130">
        <v>1204.5450000000001</v>
      </c>
      <c r="O7049" s="129">
        <v>829.63400000000001</v>
      </c>
      <c r="P7049" s="129">
        <v>853.47199999999998</v>
      </c>
      <c r="Q7049" s="130">
        <v>1094.009</v>
      </c>
      <c r="R7049" s="130">
        <v>1071.807</v>
      </c>
      <c r="S7049" s="130">
        <v>1041.7639999999999</v>
      </c>
      <c r="T7049" s="130">
        <v>1262.077</v>
      </c>
      <c r="U7049" s="130">
        <v>1276.558</v>
      </c>
      <c r="V7049" s="130">
        <v>1383.7850000000001</v>
      </c>
      <c r="W7049" s="130">
        <v>1429.921</v>
      </c>
      <c r="X7049" s="130">
        <v>1460.55</v>
      </c>
      <c r="Y7049" s="130">
        <v>1706.1030000000001</v>
      </c>
      <c r="Z7049" s="130">
        <v>1578.4760000000001</v>
      </c>
      <c r="AA7049" s="130">
        <v>1635.597</v>
      </c>
      <c r="AB7049" s="130">
        <v>1494.0319999999999</v>
      </c>
      <c r="AC7049" s="130">
        <v>1449.953</v>
      </c>
      <c r="AD7049" s="130">
        <v>1425.942</v>
      </c>
      <c r="AE7049" s="130">
        <v>1225.827</v>
      </c>
      <c r="AF7049" s="130">
        <v>1100.0060000000001</v>
      </c>
      <c r="AG7049" s="130">
        <v>1673.739</v>
      </c>
      <c r="AH7049" s="130">
        <v>2087.3110000000001</v>
      </c>
      <c r="AI7049" s="130">
        <v>2283.875</v>
      </c>
      <c r="AJ7049" s="130">
        <v>2388.8939999999998</v>
      </c>
      <c r="AK7049" s="130">
        <v>2887.7849999999999</v>
      </c>
      <c r="AL7049" s="130">
        <v>2753.9290000000001</v>
      </c>
      <c r="AM7049" s="130">
        <v>2841.3020000000001</v>
      </c>
      <c r="AN7049" s="130">
        <v>3501.0360000000001</v>
      </c>
      <c r="AO7049" s="130">
        <v>3724.7539999999999</v>
      </c>
      <c r="AP7049" s="130">
        <v>3474.5369999999998</v>
      </c>
      <c r="AQ7049" s="130">
        <v>3484.402</v>
      </c>
      <c r="AR7049" s="130">
        <v>3538.9059999999999</v>
      </c>
      <c r="AS7049" s="130">
        <v>3556.9670000000001</v>
      </c>
      <c r="AT7049" s="130">
        <v>3579.8820000000001</v>
      </c>
      <c r="AU7049" s="130">
        <v>3607.8879999999999</v>
      </c>
      <c r="AV7049" s="130">
        <v>4379.6229999999996</v>
      </c>
      <c r="AW7049" s="129">
        <v>2008</v>
      </c>
    </row>
    <row r="7050" spans="1:49">
      <c r="A7050" s="129">
        <v>734</v>
      </c>
      <c r="B7050" s="129" t="s">
        <v>1961</v>
      </c>
      <c r="C7050" s="129" t="s">
        <v>1709</v>
      </c>
      <c r="D7050" s="129" t="s">
        <v>1960</v>
      </c>
      <c r="E7050" s="129" t="s">
        <v>1708</v>
      </c>
      <c r="F7050" s="129" t="s">
        <v>1707</v>
      </c>
      <c r="G7050" s="129" t="s">
        <v>1625</v>
      </c>
    </row>
    <row r="7051" spans="1:49">
      <c r="A7051" s="129">
        <v>734</v>
      </c>
      <c r="B7051" s="129" t="s">
        <v>1961</v>
      </c>
      <c r="C7051" s="129" t="s">
        <v>1706</v>
      </c>
      <c r="D7051" s="129" t="s">
        <v>1960</v>
      </c>
      <c r="E7051" s="129" t="s">
        <v>1705</v>
      </c>
      <c r="F7051" s="129" t="s">
        <v>1704</v>
      </c>
      <c r="G7051" s="129" t="s">
        <v>1700</v>
      </c>
      <c r="H7051" s="129" t="s">
        <v>1604</v>
      </c>
      <c r="I7051" s="129" t="s">
        <v>1691</v>
      </c>
      <c r="J7051" s="129">
        <v>0.71299999999999997</v>
      </c>
      <c r="K7051" s="129">
        <v>0.89300000000000002</v>
      </c>
      <c r="L7051" s="129">
        <v>0.96</v>
      </c>
      <c r="M7051" s="129">
        <v>1.01</v>
      </c>
      <c r="N7051" s="129">
        <v>1.1100000000000001</v>
      </c>
      <c r="O7051" s="129">
        <v>1.1890000000000001</v>
      </c>
      <c r="P7051" s="129">
        <v>1.3620000000000001</v>
      </c>
      <c r="Q7051" s="129">
        <v>1.6</v>
      </c>
      <c r="R7051" s="129">
        <v>1.7649999999999999</v>
      </c>
      <c r="S7051" s="129">
        <v>2.0710000000000002</v>
      </c>
      <c r="T7051" s="129">
        <v>2.3570000000000002</v>
      </c>
      <c r="U7051" s="129">
        <v>2.4780000000000002</v>
      </c>
      <c r="V7051" s="129">
        <v>2.613</v>
      </c>
      <c r="W7051" s="129">
        <v>2.7570000000000001</v>
      </c>
      <c r="X7051" s="129">
        <v>2.883</v>
      </c>
      <c r="Y7051" s="129">
        <v>3.0870000000000002</v>
      </c>
      <c r="Z7051" s="129">
        <v>3.2519999999999998</v>
      </c>
      <c r="AA7051" s="129">
        <v>3.4159999999999999</v>
      </c>
      <c r="AB7051" s="129">
        <v>3.548</v>
      </c>
      <c r="AC7051" s="129">
        <v>3.6970000000000001</v>
      </c>
      <c r="AD7051" s="129">
        <v>3.8580000000000001</v>
      </c>
      <c r="AE7051" s="129">
        <v>3.9830000000000001</v>
      </c>
      <c r="AF7051" s="129">
        <v>4.1180000000000003</v>
      </c>
      <c r="AG7051" s="129">
        <v>4.3630000000000004</v>
      </c>
      <c r="AH7051" s="129">
        <v>4.5830000000000002</v>
      </c>
      <c r="AI7051" s="129">
        <v>4.8739999999999997</v>
      </c>
      <c r="AJ7051" s="129">
        <v>5.17</v>
      </c>
      <c r="AK7051" s="129">
        <v>5.4560000000000004</v>
      </c>
      <c r="AL7051" s="129">
        <v>5.7329999999999997</v>
      </c>
      <c r="AM7051" s="129">
        <v>5.8449999999999998</v>
      </c>
      <c r="AN7051" s="129">
        <v>6.0250000000000004</v>
      </c>
      <c r="AO7051" s="129">
        <v>6.16</v>
      </c>
      <c r="AP7051" s="129">
        <v>6.1740000000000004</v>
      </c>
      <c r="AQ7051" s="129">
        <v>6.2590000000000003</v>
      </c>
      <c r="AR7051" s="129">
        <v>6.3810000000000002</v>
      </c>
      <c r="AS7051" s="129">
        <v>6.532</v>
      </c>
      <c r="AT7051" s="129">
        <v>6.69</v>
      </c>
      <c r="AU7051" s="129">
        <v>6.851</v>
      </c>
      <c r="AV7051" s="129">
        <v>7.0170000000000003</v>
      </c>
      <c r="AW7051" s="129">
        <v>2009</v>
      </c>
    </row>
    <row r="7052" spans="1:49">
      <c r="A7052" s="129">
        <v>734</v>
      </c>
      <c r="B7052" s="129" t="s">
        <v>1961</v>
      </c>
      <c r="C7052" s="129" t="s">
        <v>1703</v>
      </c>
      <c r="D7052" s="129" t="s">
        <v>1960</v>
      </c>
      <c r="E7052" s="129" t="s">
        <v>1702</v>
      </c>
      <c r="F7052" s="129" t="s">
        <v>1701</v>
      </c>
      <c r="G7052" s="129" t="s">
        <v>1700</v>
      </c>
      <c r="H7052" s="129" t="s">
        <v>3</v>
      </c>
      <c r="I7052" s="129" t="s">
        <v>1699</v>
      </c>
      <c r="J7052" s="130">
        <v>1102.4000000000001</v>
      </c>
      <c r="K7052" s="130">
        <v>1341.8689999999999</v>
      </c>
      <c r="L7052" s="130">
        <v>1401.373</v>
      </c>
      <c r="M7052" s="130">
        <v>1432.77</v>
      </c>
      <c r="N7052" s="130">
        <v>1528.913</v>
      </c>
      <c r="O7052" s="130">
        <v>1586.8240000000001</v>
      </c>
      <c r="P7052" s="130">
        <v>1757.384</v>
      </c>
      <c r="Q7052" s="130">
        <v>1994.653</v>
      </c>
      <c r="R7052" s="130">
        <v>2125.0120000000002</v>
      </c>
      <c r="S7052" s="130">
        <v>2412.1930000000002</v>
      </c>
      <c r="T7052" s="130">
        <v>2664.645</v>
      </c>
      <c r="U7052" s="130">
        <v>2728.3890000000001</v>
      </c>
      <c r="V7052" s="130">
        <v>2809.578</v>
      </c>
      <c r="W7052" s="130">
        <v>2897.6579999999999</v>
      </c>
      <c r="X7052" s="130">
        <v>2962.04</v>
      </c>
      <c r="Y7052" s="130">
        <v>3096.8829999999998</v>
      </c>
      <c r="Z7052" s="130">
        <v>3178.2049999999999</v>
      </c>
      <c r="AA7052" s="130">
        <v>3248.415</v>
      </c>
      <c r="AB7052" s="130">
        <v>3360.9470000000001</v>
      </c>
      <c r="AC7052" s="130">
        <v>3488.9540000000002</v>
      </c>
      <c r="AD7052" s="130">
        <v>3627.259</v>
      </c>
      <c r="AE7052" s="130">
        <v>3705.8240000000001</v>
      </c>
      <c r="AF7052" s="130">
        <v>3804.902</v>
      </c>
      <c r="AG7052" s="130">
        <v>4009.913</v>
      </c>
      <c r="AH7052" s="130">
        <v>4186.6180000000004</v>
      </c>
      <c r="AI7052" s="130">
        <v>4412.2359999999999</v>
      </c>
      <c r="AJ7052" s="130">
        <v>4622.9840000000004</v>
      </c>
      <c r="AK7052" s="130">
        <v>5348.2430000000004</v>
      </c>
      <c r="AL7052" s="130">
        <v>5558.5690000000004</v>
      </c>
      <c r="AM7052" s="130">
        <v>5605.4409999999998</v>
      </c>
      <c r="AN7052" s="130">
        <v>5715.9960000000001</v>
      </c>
      <c r="AO7052" s="130">
        <v>5774.7520000000004</v>
      </c>
      <c r="AP7052" s="130">
        <v>5719.2610000000004</v>
      </c>
      <c r="AQ7052" s="130">
        <v>5728.6850000000004</v>
      </c>
      <c r="AR7052" s="130">
        <v>5771.2139999999999</v>
      </c>
      <c r="AS7052" s="130">
        <v>5838.1360000000004</v>
      </c>
      <c r="AT7052" s="130">
        <v>5908.076</v>
      </c>
      <c r="AU7052" s="130">
        <v>5972.93</v>
      </c>
      <c r="AV7052" s="130">
        <v>6038.64</v>
      </c>
      <c r="AW7052" s="129">
        <v>2008</v>
      </c>
    </row>
    <row r="7053" spans="1:49">
      <c r="A7053" s="129">
        <v>734</v>
      </c>
      <c r="B7053" s="129" t="s">
        <v>1961</v>
      </c>
      <c r="C7053" s="129" t="s">
        <v>1698</v>
      </c>
      <c r="D7053" s="129" t="s">
        <v>1960</v>
      </c>
      <c r="E7053" s="129" t="s">
        <v>1697</v>
      </c>
      <c r="F7053" s="129" t="s">
        <v>1696</v>
      </c>
      <c r="G7053" s="129" t="s">
        <v>50</v>
      </c>
      <c r="I7053" s="129" t="s">
        <v>1691</v>
      </c>
      <c r="J7053" s="129">
        <v>6.0000000000000001E-3</v>
      </c>
      <c r="K7053" s="129">
        <v>7.0000000000000001E-3</v>
      </c>
      <c r="L7053" s="129">
        <v>7.0000000000000001E-3</v>
      </c>
      <c r="M7053" s="129">
        <v>7.0000000000000001E-3</v>
      </c>
      <c r="N7053" s="129">
        <v>7.0000000000000001E-3</v>
      </c>
      <c r="O7053" s="129">
        <v>7.0000000000000001E-3</v>
      </c>
      <c r="P7053" s="129">
        <v>8.0000000000000002E-3</v>
      </c>
      <c r="Q7053" s="129">
        <v>8.0000000000000002E-3</v>
      </c>
      <c r="R7053" s="129">
        <v>8.9999999999999993E-3</v>
      </c>
      <c r="S7053" s="129">
        <v>8.9999999999999993E-3</v>
      </c>
      <c r="T7053" s="129">
        <v>0.01</v>
      </c>
      <c r="U7053" s="129">
        <v>0.01</v>
      </c>
      <c r="V7053" s="129">
        <v>8.9999999999999993E-3</v>
      </c>
      <c r="W7053" s="129">
        <v>8.9999999999999993E-3</v>
      </c>
      <c r="X7053" s="129">
        <v>8.9999999999999993E-3</v>
      </c>
      <c r="Y7053" s="129">
        <v>8.9999999999999993E-3</v>
      </c>
      <c r="Z7053" s="129">
        <v>8.9999999999999993E-3</v>
      </c>
      <c r="AA7053" s="129">
        <v>8.9999999999999993E-3</v>
      </c>
      <c r="AB7053" s="129">
        <v>8.9999999999999993E-3</v>
      </c>
      <c r="AC7053" s="129">
        <v>8.9999999999999993E-3</v>
      </c>
      <c r="AD7053" s="129">
        <v>8.9999999999999993E-3</v>
      </c>
      <c r="AE7053" s="129">
        <v>8.9999999999999993E-3</v>
      </c>
      <c r="AF7053" s="129">
        <v>8.9999999999999993E-3</v>
      </c>
      <c r="AG7053" s="129">
        <v>8.9999999999999993E-3</v>
      </c>
      <c r="AH7053" s="129">
        <v>8.9999999999999993E-3</v>
      </c>
      <c r="AI7053" s="129">
        <v>8.0000000000000002E-3</v>
      </c>
      <c r="AJ7053" s="129">
        <v>8.0000000000000002E-3</v>
      </c>
      <c r="AK7053" s="129">
        <v>8.0000000000000002E-3</v>
      </c>
      <c r="AL7053" s="129">
        <v>8.0000000000000002E-3</v>
      </c>
      <c r="AM7053" s="129">
        <v>8.0000000000000002E-3</v>
      </c>
      <c r="AN7053" s="129">
        <v>8.0000000000000002E-3</v>
      </c>
      <c r="AO7053" s="129">
        <v>8.0000000000000002E-3</v>
      </c>
      <c r="AP7053" s="129">
        <v>7.0000000000000001E-3</v>
      </c>
      <c r="AQ7053" s="129">
        <v>7.0000000000000001E-3</v>
      </c>
      <c r="AR7053" s="129">
        <v>7.0000000000000001E-3</v>
      </c>
      <c r="AS7053" s="129">
        <v>7.0000000000000001E-3</v>
      </c>
      <c r="AT7053" s="129">
        <v>7.0000000000000001E-3</v>
      </c>
      <c r="AU7053" s="129">
        <v>6.0000000000000001E-3</v>
      </c>
      <c r="AV7053" s="129">
        <v>6.0000000000000001E-3</v>
      </c>
      <c r="AW7053" s="129">
        <v>2009</v>
      </c>
    </row>
    <row r="7054" spans="1:49">
      <c r="A7054" s="129">
        <v>734</v>
      </c>
      <c r="B7054" s="129" t="s">
        <v>1961</v>
      </c>
      <c r="C7054" s="129" t="s">
        <v>1695</v>
      </c>
      <c r="D7054" s="129" t="s">
        <v>1960</v>
      </c>
      <c r="E7054" s="129" t="s">
        <v>1694</v>
      </c>
      <c r="F7054" s="129" t="s">
        <v>1693</v>
      </c>
      <c r="G7054" s="129" t="s">
        <v>1692</v>
      </c>
      <c r="I7054" s="129" t="s">
        <v>1691</v>
      </c>
      <c r="J7054" s="129">
        <v>1.0649999999999999</v>
      </c>
      <c r="K7054" s="129">
        <v>0.96</v>
      </c>
      <c r="L7054" s="129">
        <v>1.0549999999999999</v>
      </c>
      <c r="M7054" s="129">
        <v>1.1160000000000001</v>
      </c>
      <c r="N7054" s="129">
        <v>1.133</v>
      </c>
      <c r="O7054" s="129">
        <v>1.1419999999999999</v>
      </c>
      <c r="P7054" s="129">
        <v>1.1020000000000001</v>
      </c>
      <c r="Q7054" s="129">
        <v>1.1160000000000001</v>
      </c>
      <c r="R7054" s="129">
        <v>1.1399999999999999</v>
      </c>
      <c r="S7054" s="129">
        <v>1.1299999999999999</v>
      </c>
      <c r="T7054" s="129">
        <v>1.2250000000000001</v>
      </c>
      <c r="U7054" s="129">
        <v>1.29</v>
      </c>
      <c r="V7054" s="129">
        <v>1.4039999999999999</v>
      </c>
      <c r="W7054" s="129">
        <v>1.61</v>
      </c>
      <c r="X7054" s="129">
        <v>1.75</v>
      </c>
      <c r="Y7054" s="129">
        <v>1.998</v>
      </c>
      <c r="Z7054" s="129">
        <v>2.121</v>
      </c>
      <c r="AA7054" s="129">
        <v>2.3180000000000001</v>
      </c>
      <c r="AB7054" s="129">
        <v>2.4359999999999999</v>
      </c>
      <c r="AC7054" s="129">
        <v>2.5390000000000001</v>
      </c>
      <c r="AD7054" s="129">
        <v>2.726</v>
      </c>
      <c r="AE7054" s="129">
        <v>2.8460000000000001</v>
      </c>
      <c r="AF7054" s="129">
        <v>3.04</v>
      </c>
      <c r="AG7054" s="129">
        <v>3.1579999999999999</v>
      </c>
      <c r="AH7054" s="129">
        <v>3.2160000000000002</v>
      </c>
      <c r="AI7054" s="129">
        <v>3.2930000000000001</v>
      </c>
      <c r="AJ7054" s="129">
        <v>3.4969999999999999</v>
      </c>
      <c r="AK7054" s="129">
        <v>3.8090000000000002</v>
      </c>
      <c r="AL7054" s="129">
        <v>4.0880000000000001</v>
      </c>
      <c r="AM7054" s="129">
        <v>4.2770000000000001</v>
      </c>
      <c r="AN7054" s="129">
        <v>4.4850000000000003</v>
      </c>
      <c r="AO7054" s="129">
        <v>4.6779999999999999</v>
      </c>
      <c r="AP7054" s="129">
        <v>4.9820000000000002</v>
      </c>
      <c r="AQ7054" s="129">
        <v>5.2590000000000003</v>
      </c>
      <c r="AR7054" s="129">
        <v>5.5119999999999996</v>
      </c>
      <c r="AS7054" s="129">
        <v>5.6779999999999999</v>
      </c>
      <c r="AT7054" s="129">
        <v>5.8380000000000001</v>
      </c>
      <c r="AU7054" s="129">
        <v>6.008</v>
      </c>
      <c r="AV7054" s="129">
        <v>6.1820000000000004</v>
      </c>
      <c r="AW7054" s="129">
        <v>2009</v>
      </c>
    </row>
    <row r="7055" spans="1:49">
      <c r="A7055" s="129">
        <v>734</v>
      </c>
      <c r="B7055" s="129" t="s">
        <v>1961</v>
      </c>
      <c r="C7055" s="129" t="s">
        <v>1690</v>
      </c>
      <c r="D7055" s="129" t="s">
        <v>1960</v>
      </c>
      <c r="E7055" s="129" t="s">
        <v>1689</v>
      </c>
      <c r="F7055" s="129" t="s">
        <v>1688</v>
      </c>
      <c r="G7055" s="129" t="s">
        <v>1597</v>
      </c>
      <c r="I7055" s="129" t="s">
        <v>1967</v>
      </c>
      <c r="J7055" s="129">
        <v>22.501000000000001</v>
      </c>
      <c r="K7055" s="129">
        <v>18.059999999999999</v>
      </c>
      <c r="L7055" s="129">
        <v>17.332999999999998</v>
      </c>
      <c r="M7055" s="129">
        <v>17.911000000000001</v>
      </c>
      <c r="N7055" s="129">
        <v>16.567</v>
      </c>
      <c r="O7055" s="129">
        <v>15.423</v>
      </c>
      <c r="P7055" s="129">
        <v>13.597</v>
      </c>
      <c r="Q7055" s="129">
        <v>9.8369999999999997</v>
      </c>
      <c r="R7055" s="129">
        <v>18.315999999999999</v>
      </c>
      <c r="S7055" s="129">
        <v>18.603999999999999</v>
      </c>
      <c r="T7055" s="129">
        <v>15.026</v>
      </c>
      <c r="U7055" s="129">
        <v>15.558999999999999</v>
      </c>
      <c r="V7055" s="129">
        <v>19.603000000000002</v>
      </c>
      <c r="W7055" s="129">
        <v>17.952000000000002</v>
      </c>
      <c r="X7055" s="129">
        <v>17.254000000000001</v>
      </c>
      <c r="Y7055" s="129">
        <v>15.93</v>
      </c>
      <c r="Z7055" s="129">
        <v>16.975999999999999</v>
      </c>
      <c r="AA7055" s="129">
        <v>17.117999999999999</v>
      </c>
      <c r="AB7055" s="129">
        <v>19.169</v>
      </c>
      <c r="AC7055" s="129">
        <v>16.719000000000001</v>
      </c>
      <c r="AD7055" s="129">
        <v>18.187000000000001</v>
      </c>
      <c r="AE7055" s="129">
        <v>21.013999999999999</v>
      </c>
      <c r="AF7055" s="129">
        <v>16.786000000000001</v>
      </c>
      <c r="AG7055" s="129">
        <v>13.637</v>
      </c>
      <c r="AH7055" s="129">
        <v>1.3720000000000001</v>
      </c>
      <c r="AI7055" s="129">
        <v>15.885</v>
      </c>
      <c r="AJ7055" s="129">
        <v>6.7869999999999999</v>
      </c>
      <c r="AK7055" s="129">
        <v>12.353999999999999</v>
      </c>
      <c r="AL7055" s="129">
        <v>13.920999999999999</v>
      </c>
      <c r="AM7055" s="129">
        <v>14.375999999999999</v>
      </c>
      <c r="AN7055" s="129">
        <v>11.808</v>
      </c>
      <c r="AO7055" s="129">
        <v>8.9339999999999993</v>
      </c>
      <c r="AP7055" s="129">
        <v>9.1780000000000008</v>
      </c>
      <c r="AQ7055" s="129">
        <v>10.446</v>
      </c>
      <c r="AR7055" s="129">
        <v>9.2249999999999996</v>
      </c>
      <c r="AS7055" s="129">
        <v>8.4990000000000006</v>
      </c>
      <c r="AT7055" s="129">
        <v>7.92</v>
      </c>
      <c r="AU7055" s="129">
        <v>7.7809999999999997</v>
      </c>
      <c r="AV7055" s="129">
        <v>7.6390000000000002</v>
      </c>
      <c r="AW7055" s="129">
        <v>2009</v>
      </c>
    </row>
    <row r="7056" spans="1:49">
      <c r="A7056" s="129">
        <v>734</v>
      </c>
      <c r="B7056" s="129" t="s">
        <v>1961</v>
      </c>
      <c r="C7056" s="129" t="s">
        <v>1687</v>
      </c>
      <c r="D7056" s="129" t="s">
        <v>1960</v>
      </c>
      <c r="E7056" s="129" t="s">
        <v>1686</v>
      </c>
      <c r="F7056" s="129" t="s">
        <v>1685</v>
      </c>
      <c r="G7056" s="129" t="s">
        <v>1597</v>
      </c>
      <c r="I7056" s="129" t="s">
        <v>1967</v>
      </c>
      <c r="J7056" s="129">
        <v>14.789</v>
      </c>
      <c r="K7056" s="129">
        <v>9.8230000000000004</v>
      </c>
      <c r="L7056" s="129">
        <v>5.1980000000000004</v>
      </c>
      <c r="M7056" s="129">
        <v>7.4219999999999997</v>
      </c>
      <c r="N7056" s="129">
        <v>7.5620000000000003</v>
      </c>
      <c r="O7056" s="129">
        <v>9.2010000000000005</v>
      </c>
      <c r="P7056" s="129">
        <v>15.285</v>
      </c>
      <c r="Q7056" s="129">
        <v>17.376999999999999</v>
      </c>
      <c r="R7056" s="129">
        <v>29.132999999999999</v>
      </c>
      <c r="S7056" s="129">
        <v>27.334</v>
      </c>
      <c r="T7056" s="129">
        <v>19.643999999999998</v>
      </c>
      <c r="U7056" s="129">
        <v>19.713999999999999</v>
      </c>
      <c r="V7056" s="129">
        <v>16.588000000000001</v>
      </c>
      <c r="W7056" s="129">
        <v>13.351000000000001</v>
      </c>
      <c r="X7056" s="129">
        <v>17.466999999999999</v>
      </c>
      <c r="Y7056" s="129">
        <v>14.26</v>
      </c>
      <c r="Z7056" s="129">
        <v>13.819000000000001</v>
      </c>
      <c r="AA7056" s="129">
        <v>17.041</v>
      </c>
      <c r="AB7056" s="129">
        <v>13.297000000000001</v>
      </c>
      <c r="AC7056" s="129">
        <v>14.515000000000001</v>
      </c>
      <c r="AD7056" s="129">
        <v>15.162000000000001</v>
      </c>
      <c r="AE7056" s="129">
        <v>21.698</v>
      </c>
      <c r="AF7056" s="129">
        <v>19.582000000000001</v>
      </c>
      <c r="AG7056" s="129">
        <v>18.545999999999999</v>
      </c>
      <c r="AH7056" s="129">
        <v>4.4969999999999999</v>
      </c>
      <c r="AI7056" s="129">
        <v>11.818</v>
      </c>
      <c r="AJ7056" s="129">
        <v>-0.57799999999999996</v>
      </c>
      <c r="AK7056" s="129">
        <v>10.132</v>
      </c>
      <c r="AL7056" s="129">
        <v>5.77</v>
      </c>
      <c r="AM7056" s="129">
        <v>0.33</v>
      </c>
      <c r="AN7056" s="129">
        <v>1.2869999999999999</v>
      </c>
      <c r="AO7056" s="129">
        <v>-0.106</v>
      </c>
      <c r="AP7056" s="129">
        <v>12.957000000000001</v>
      </c>
      <c r="AQ7056" s="129">
        <v>9.2360000000000007</v>
      </c>
      <c r="AR7056" s="129">
        <v>5.9279999999999999</v>
      </c>
      <c r="AS7056" s="129">
        <v>3.6190000000000002</v>
      </c>
      <c r="AT7056" s="129">
        <v>2.5470000000000002</v>
      </c>
      <c r="AU7056" s="129">
        <v>2.218</v>
      </c>
      <c r="AV7056" s="129">
        <v>1.881</v>
      </c>
      <c r="AW7056" s="129">
        <v>2009</v>
      </c>
    </row>
    <row r="7057" spans="1:49">
      <c r="A7057" s="129">
        <v>734</v>
      </c>
      <c r="B7057" s="129" t="s">
        <v>1961</v>
      </c>
      <c r="C7057" s="129" t="s">
        <v>1683</v>
      </c>
      <c r="D7057" s="129" t="s">
        <v>1960</v>
      </c>
      <c r="E7057" s="129" t="s">
        <v>1680</v>
      </c>
      <c r="F7057" s="129" t="s">
        <v>1682</v>
      </c>
      <c r="G7057" s="129" t="s">
        <v>1675</v>
      </c>
      <c r="I7057" s="129" t="s">
        <v>1966</v>
      </c>
      <c r="J7057" s="129">
        <v>11.159000000000001</v>
      </c>
      <c r="K7057" s="129">
        <v>13.398</v>
      </c>
      <c r="L7057" s="129">
        <v>14.845000000000001</v>
      </c>
      <c r="M7057" s="129">
        <v>16.562999999999999</v>
      </c>
      <c r="N7057" s="129">
        <v>18.706</v>
      </c>
      <c r="O7057" s="129">
        <v>22.533999999999999</v>
      </c>
      <c r="P7057" s="129">
        <v>25.629000000000001</v>
      </c>
      <c r="Q7057" s="129">
        <v>29.056999999999999</v>
      </c>
      <c r="R7057" s="129">
        <v>34.982999999999997</v>
      </c>
      <c r="S7057" s="129">
        <v>37.622999999999998</v>
      </c>
      <c r="T7057" s="129">
        <v>42.548999999999999</v>
      </c>
      <c r="U7057" s="129">
        <v>46.350999999999999</v>
      </c>
      <c r="V7057" s="129">
        <v>49.853999999999999</v>
      </c>
      <c r="W7057" s="129">
        <v>55.847999999999999</v>
      </c>
      <c r="X7057" s="129">
        <v>63.537999999999997</v>
      </c>
      <c r="Y7057" s="129">
        <v>71.346000000000004</v>
      </c>
      <c r="Z7057" s="129">
        <v>75.930000000000007</v>
      </c>
      <c r="AA7057" s="129">
        <v>81.962000000000003</v>
      </c>
      <c r="AB7057" s="129">
        <v>88.117999999999995</v>
      </c>
      <c r="AC7057" s="129">
        <v>93.284000000000006</v>
      </c>
      <c r="AD7057" s="129">
        <v>100</v>
      </c>
      <c r="AE7057" s="129">
        <v>105.94199999999999</v>
      </c>
      <c r="AF7057" s="129">
        <v>118.676</v>
      </c>
      <c r="AG7057" s="129">
        <v>127.328</v>
      </c>
      <c r="AH7057" s="129">
        <v>131.714</v>
      </c>
      <c r="AI7057" s="129">
        <v>134.02099999999999</v>
      </c>
      <c r="AJ7057" s="129">
        <v>140.99</v>
      </c>
      <c r="AK7057" s="129">
        <v>152.37700000000001</v>
      </c>
      <c r="AL7057" s="129">
        <v>171.66399999999999</v>
      </c>
      <c r="AM7057" s="129">
        <v>184.45</v>
      </c>
      <c r="AN7057" s="129">
        <v>192.767</v>
      </c>
      <c r="AO7057" s="129">
        <v>204.54</v>
      </c>
      <c r="AP7057" s="129">
        <v>222.82499999999999</v>
      </c>
      <c r="AQ7057" s="129">
        <v>238.76599999999999</v>
      </c>
      <c r="AR7057" s="129">
        <v>254.34700000000001</v>
      </c>
      <c r="AS7057" s="129">
        <v>267.05</v>
      </c>
      <c r="AT7057" s="129">
        <v>280.29399999999998</v>
      </c>
      <c r="AU7057" s="129">
        <v>294.40800000000002</v>
      </c>
      <c r="AV7057" s="129">
        <v>309.17899999999997</v>
      </c>
      <c r="AW7057" s="129">
        <v>2012</v>
      </c>
    </row>
    <row r="7058" spans="1:49">
      <c r="A7058" s="129">
        <v>734</v>
      </c>
      <c r="B7058" s="129" t="s">
        <v>1961</v>
      </c>
      <c r="C7058" s="129" t="s">
        <v>1681</v>
      </c>
      <c r="D7058" s="129" t="s">
        <v>1960</v>
      </c>
      <c r="E7058" s="129" t="s">
        <v>1680</v>
      </c>
      <c r="F7058" s="129" t="s">
        <v>1679</v>
      </c>
      <c r="G7058" s="129" t="s">
        <v>1655</v>
      </c>
      <c r="I7058" s="129" t="s">
        <v>1678</v>
      </c>
      <c r="J7058" s="129">
        <v>18.2</v>
      </c>
      <c r="K7058" s="129">
        <v>20.056000000000001</v>
      </c>
      <c r="L7058" s="129">
        <v>10.807</v>
      </c>
      <c r="M7058" s="129">
        <v>11.568</v>
      </c>
      <c r="N7058" s="129">
        <v>12.94</v>
      </c>
      <c r="O7058" s="129">
        <v>20.463000000000001</v>
      </c>
      <c r="P7058" s="129">
        <v>13.737</v>
      </c>
      <c r="Q7058" s="129">
        <v>13.377000000000001</v>
      </c>
      <c r="R7058" s="129">
        <v>20.395</v>
      </c>
      <c r="S7058" s="129">
        <v>7.5460000000000003</v>
      </c>
      <c r="T7058" s="129">
        <v>13.092000000000001</v>
      </c>
      <c r="U7058" s="129">
        <v>8.9339999999999993</v>
      </c>
      <c r="V7058" s="129">
        <v>7.5579999999999998</v>
      </c>
      <c r="W7058" s="129">
        <v>12.023</v>
      </c>
      <c r="X7058" s="129">
        <v>13.769</v>
      </c>
      <c r="Y7058" s="129">
        <v>12.289</v>
      </c>
      <c r="Z7058" s="129">
        <v>6.4249999999999998</v>
      </c>
      <c r="AA7058" s="129">
        <v>7.9450000000000003</v>
      </c>
      <c r="AB7058" s="129">
        <v>7.51</v>
      </c>
      <c r="AC7058" s="129">
        <v>5.8620000000000001</v>
      </c>
      <c r="AD7058" s="129">
        <v>7.2</v>
      </c>
      <c r="AE7058" s="129">
        <v>5.9420000000000002</v>
      </c>
      <c r="AF7058" s="129">
        <v>12.02</v>
      </c>
      <c r="AG7058" s="129">
        <v>7.29</v>
      </c>
      <c r="AH7058" s="129">
        <v>3.4449999999999998</v>
      </c>
      <c r="AI7058" s="129">
        <v>1.7509999999999999</v>
      </c>
      <c r="AJ7058" s="129">
        <v>5.2</v>
      </c>
      <c r="AK7058" s="129">
        <v>8.0760000000000005</v>
      </c>
      <c r="AL7058" s="129">
        <v>12.657</v>
      </c>
      <c r="AM7058" s="129">
        <v>7.4480000000000004</v>
      </c>
      <c r="AN7058" s="129">
        <v>4.5090000000000003</v>
      </c>
      <c r="AO7058" s="129">
        <v>6.1070000000000002</v>
      </c>
      <c r="AP7058" s="129">
        <v>8.94</v>
      </c>
      <c r="AQ7058" s="129">
        <v>7.1539999999999999</v>
      </c>
      <c r="AR7058" s="129">
        <v>6.5259999999999998</v>
      </c>
      <c r="AS7058" s="129">
        <v>4.9939999999999998</v>
      </c>
      <c r="AT7058" s="129">
        <v>4.9589999999999996</v>
      </c>
      <c r="AU7058" s="129">
        <v>5.0350000000000001</v>
      </c>
      <c r="AV7058" s="129">
        <v>5.0170000000000003</v>
      </c>
      <c r="AW7058" s="129">
        <v>2012</v>
      </c>
    </row>
    <row r="7059" spans="1:49">
      <c r="A7059" s="129">
        <v>734</v>
      </c>
      <c r="B7059" s="129" t="s">
        <v>1961</v>
      </c>
      <c r="C7059" s="129" t="s">
        <v>1677</v>
      </c>
      <c r="D7059" s="129" t="s">
        <v>1960</v>
      </c>
      <c r="E7059" s="129" t="s">
        <v>1672</v>
      </c>
      <c r="F7059" s="129" t="s">
        <v>1676</v>
      </c>
      <c r="G7059" s="129" t="s">
        <v>1675</v>
      </c>
      <c r="I7059" s="129" t="s">
        <v>1966</v>
      </c>
      <c r="J7059" s="129">
        <v>11.984</v>
      </c>
      <c r="K7059" s="129">
        <v>13.711</v>
      </c>
      <c r="L7059" s="129">
        <v>15.292999999999999</v>
      </c>
      <c r="M7059" s="129">
        <v>16.917999999999999</v>
      </c>
      <c r="N7059" s="129">
        <v>20.073</v>
      </c>
      <c r="O7059" s="129">
        <v>23.728000000000002</v>
      </c>
      <c r="P7059" s="129">
        <v>25.838999999999999</v>
      </c>
      <c r="Q7059" s="129">
        <v>30.038</v>
      </c>
      <c r="R7059" s="129">
        <v>35.4</v>
      </c>
      <c r="S7059" s="129">
        <v>38.459000000000003</v>
      </c>
      <c r="T7059" s="129">
        <v>42.683999999999997</v>
      </c>
      <c r="U7059" s="129">
        <v>46.762999999999998</v>
      </c>
      <c r="V7059" s="129">
        <v>50.768999999999998</v>
      </c>
      <c r="W7059" s="129">
        <v>57.47</v>
      </c>
      <c r="X7059" s="129">
        <v>65.41</v>
      </c>
      <c r="Y7059" s="129">
        <v>72.037999999999997</v>
      </c>
      <c r="Z7059" s="129">
        <v>76.19</v>
      </c>
      <c r="AA7059" s="129">
        <v>82.099000000000004</v>
      </c>
      <c r="AB7059" s="129">
        <v>86.125</v>
      </c>
      <c r="AC7059" s="129">
        <v>93.960999999999999</v>
      </c>
      <c r="AD7059" s="129">
        <v>100</v>
      </c>
      <c r="AE7059" s="129">
        <v>110.78400000000001</v>
      </c>
      <c r="AF7059" s="129">
        <v>123.508</v>
      </c>
      <c r="AG7059" s="129">
        <v>129.26</v>
      </c>
      <c r="AH7059" s="129">
        <v>133.429</v>
      </c>
      <c r="AI7059" s="129">
        <v>143.57</v>
      </c>
      <c r="AJ7059" s="129">
        <v>150.459</v>
      </c>
      <c r="AK7059" s="129">
        <v>165.21700000000001</v>
      </c>
      <c r="AL7059" s="129">
        <v>186.53700000000001</v>
      </c>
      <c r="AM7059" s="129">
        <v>194.93299999999999</v>
      </c>
      <c r="AN7059" s="129">
        <v>203.70500000000001</v>
      </c>
      <c r="AO7059" s="129">
        <v>219.51900000000001</v>
      </c>
      <c r="AP7059" s="129">
        <v>237.66300000000001</v>
      </c>
      <c r="AQ7059" s="129">
        <v>260.33600000000001</v>
      </c>
      <c r="AR7059" s="129">
        <v>264.76100000000002</v>
      </c>
      <c r="AS7059" s="129">
        <v>285.452</v>
      </c>
      <c r="AT7059" s="129">
        <v>293.00599999999997</v>
      </c>
      <c r="AU7059" s="129">
        <v>306.19099999999997</v>
      </c>
      <c r="AV7059" s="129">
        <v>319.97000000000003</v>
      </c>
      <c r="AW7059" s="129">
        <v>2012</v>
      </c>
    </row>
    <row r="7060" spans="1:49">
      <c r="A7060" s="129">
        <v>734</v>
      </c>
      <c r="B7060" s="129" t="s">
        <v>1961</v>
      </c>
      <c r="C7060" s="129" t="s">
        <v>1673</v>
      </c>
      <c r="D7060" s="129" t="s">
        <v>1960</v>
      </c>
      <c r="E7060" s="129" t="s">
        <v>1672</v>
      </c>
      <c r="F7060" s="129" t="s">
        <v>1671</v>
      </c>
      <c r="G7060" s="129" t="s">
        <v>1655</v>
      </c>
      <c r="I7060" s="129" t="s">
        <v>1670</v>
      </c>
      <c r="J7060" s="129" t="s">
        <v>1595</v>
      </c>
      <c r="K7060" s="129">
        <v>14.41</v>
      </c>
      <c r="L7060" s="129">
        <v>11.538</v>
      </c>
      <c r="M7060" s="129">
        <v>10.625999999999999</v>
      </c>
      <c r="N7060" s="129">
        <v>18.649999999999999</v>
      </c>
      <c r="O7060" s="129">
        <v>18.210999999999999</v>
      </c>
      <c r="P7060" s="129">
        <v>8.8949999999999996</v>
      </c>
      <c r="Q7060" s="129">
        <v>16.253</v>
      </c>
      <c r="R7060" s="129">
        <v>17.849</v>
      </c>
      <c r="S7060" s="129">
        <v>8.6419999999999995</v>
      </c>
      <c r="T7060" s="129">
        <v>10.984999999999999</v>
      </c>
      <c r="U7060" s="129">
        <v>9.5559999999999992</v>
      </c>
      <c r="V7060" s="129">
        <v>8.5670000000000002</v>
      </c>
      <c r="W7060" s="129">
        <v>13.199</v>
      </c>
      <c r="X7060" s="129">
        <v>13.815</v>
      </c>
      <c r="Y7060" s="129">
        <v>10.134</v>
      </c>
      <c r="Z7060" s="129">
        <v>5.7629999999999999</v>
      </c>
      <c r="AA7060" s="129">
        <v>7.7560000000000002</v>
      </c>
      <c r="AB7060" s="129">
        <v>4.9039999999999999</v>
      </c>
      <c r="AC7060" s="129">
        <v>9.0980000000000008</v>
      </c>
      <c r="AD7060" s="129">
        <v>6.4269999999999996</v>
      </c>
      <c r="AE7060" s="129">
        <v>10.784000000000001</v>
      </c>
      <c r="AF7060" s="129">
        <v>11.486000000000001</v>
      </c>
      <c r="AG7060" s="129">
        <v>4.657</v>
      </c>
      <c r="AH7060" s="129">
        <v>3.226</v>
      </c>
      <c r="AI7060" s="129">
        <v>7.6</v>
      </c>
      <c r="AJ7060" s="129">
        <v>4.7990000000000004</v>
      </c>
      <c r="AK7060" s="129">
        <v>9.8079999999999998</v>
      </c>
      <c r="AL7060" s="129">
        <v>12.904</v>
      </c>
      <c r="AM7060" s="129">
        <v>4.5010000000000003</v>
      </c>
      <c r="AN7060" s="129">
        <v>4.5</v>
      </c>
      <c r="AO7060" s="129">
        <v>7.7629999999999999</v>
      </c>
      <c r="AP7060" s="129">
        <v>8.2650000000000006</v>
      </c>
      <c r="AQ7060" s="129">
        <v>9.5399999999999991</v>
      </c>
      <c r="AR7060" s="129">
        <v>1.7</v>
      </c>
      <c r="AS7060" s="129">
        <v>7.8150000000000004</v>
      </c>
      <c r="AT7060" s="129">
        <v>2.6459999999999999</v>
      </c>
      <c r="AU7060" s="129">
        <v>4.5</v>
      </c>
      <c r="AV7060" s="129">
        <v>4.5</v>
      </c>
      <c r="AW7060" s="129">
        <v>2012</v>
      </c>
    </row>
    <row r="7061" spans="1:49">
      <c r="A7061" s="129">
        <v>734</v>
      </c>
      <c r="B7061" s="129" t="s">
        <v>1961</v>
      </c>
      <c r="C7061" s="129" t="s">
        <v>1669</v>
      </c>
      <c r="D7061" s="129" t="s">
        <v>1960</v>
      </c>
      <c r="E7061" s="129" t="s">
        <v>1668</v>
      </c>
      <c r="G7061" s="129" t="s">
        <v>50</v>
      </c>
    </row>
    <row r="7062" spans="1:49">
      <c r="A7062" s="129">
        <v>734</v>
      </c>
      <c r="B7062" s="129" t="s">
        <v>1961</v>
      </c>
      <c r="C7062" s="129" t="s">
        <v>1667</v>
      </c>
      <c r="D7062" s="129" t="s">
        <v>1960</v>
      </c>
      <c r="E7062" s="129" t="s">
        <v>1666</v>
      </c>
      <c r="F7062" s="129" t="s">
        <v>1665</v>
      </c>
      <c r="G7062" s="129" t="s">
        <v>1655</v>
      </c>
      <c r="I7062" s="129" t="s">
        <v>1965</v>
      </c>
      <c r="J7062" s="129">
        <v>13.4</v>
      </c>
      <c r="K7062" s="129">
        <v>3.5920000000000001</v>
      </c>
      <c r="L7062" s="129">
        <v>-5.9180000000000001</v>
      </c>
      <c r="M7062" s="129">
        <v>5.3049999999999997</v>
      </c>
      <c r="N7062" s="129">
        <v>-15.064</v>
      </c>
      <c r="O7062" s="129">
        <v>-26.815999999999999</v>
      </c>
      <c r="P7062" s="129">
        <v>-5.54</v>
      </c>
      <c r="Q7062" s="129">
        <v>16.739000000000001</v>
      </c>
      <c r="R7062" s="129">
        <v>10.141</v>
      </c>
      <c r="S7062" s="129">
        <v>7.718</v>
      </c>
      <c r="T7062" s="129">
        <v>14.333</v>
      </c>
      <c r="U7062" s="129">
        <v>8.3810000000000002</v>
      </c>
      <c r="V7062" s="129">
        <v>17.161999999999999</v>
      </c>
      <c r="W7062" s="129">
        <v>11.696999999999999</v>
      </c>
      <c r="X7062" s="129">
        <v>-3.1760000000000002</v>
      </c>
      <c r="Y7062" s="129">
        <v>11.17</v>
      </c>
      <c r="Z7062" s="129">
        <v>2.87</v>
      </c>
      <c r="AA7062" s="129">
        <v>8.5220000000000002</v>
      </c>
      <c r="AB7062" s="129">
        <v>9.6280000000000001</v>
      </c>
      <c r="AC7062" s="129">
        <v>-8.0120000000000005</v>
      </c>
      <c r="AD7062" s="129">
        <v>1.9059999999999999</v>
      </c>
      <c r="AE7062" s="129">
        <v>-3.6669999999999998</v>
      </c>
      <c r="AF7062" s="129">
        <v>-9.11</v>
      </c>
      <c r="AG7062" s="129">
        <v>47.287999999999997</v>
      </c>
      <c r="AH7062" s="129">
        <v>-4.1879999999999997</v>
      </c>
      <c r="AI7062" s="129">
        <v>-2.677</v>
      </c>
      <c r="AJ7062" s="129">
        <v>-23.872</v>
      </c>
      <c r="AK7062" s="129">
        <v>-2.04</v>
      </c>
      <c r="AL7062" s="129">
        <v>-18.077000000000002</v>
      </c>
      <c r="AM7062" s="129">
        <v>30.951000000000001</v>
      </c>
      <c r="AN7062" s="129">
        <v>-14.446999999999999</v>
      </c>
      <c r="AO7062" s="129">
        <v>-10.896000000000001</v>
      </c>
      <c r="AP7062" s="129">
        <v>0.628</v>
      </c>
      <c r="AQ7062" s="129">
        <v>-1.5660000000000001</v>
      </c>
      <c r="AR7062" s="129">
        <v>0.996</v>
      </c>
      <c r="AS7062" s="129">
        <v>1.756</v>
      </c>
      <c r="AT7062" s="129">
        <v>3.589</v>
      </c>
      <c r="AU7062" s="129">
        <v>3.4660000000000002</v>
      </c>
      <c r="AV7062" s="129">
        <v>13.718999999999999</v>
      </c>
      <c r="AW7062" s="129">
        <v>2010</v>
      </c>
    </row>
    <row r="7063" spans="1:49">
      <c r="A7063" s="129">
        <v>734</v>
      </c>
      <c r="B7063" s="129" t="s">
        <v>1961</v>
      </c>
      <c r="C7063" s="129" t="s">
        <v>1664</v>
      </c>
      <c r="D7063" s="129" t="s">
        <v>1960</v>
      </c>
      <c r="E7063" s="129" t="s">
        <v>1663</v>
      </c>
      <c r="F7063" s="129" t="s">
        <v>1662</v>
      </c>
      <c r="G7063" s="129" t="s">
        <v>1655</v>
      </c>
      <c r="I7063" s="129" t="s">
        <v>1965</v>
      </c>
      <c r="J7063" s="129">
        <v>11</v>
      </c>
      <c r="K7063" s="129">
        <v>-0.13100000000000001</v>
      </c>
      <c r="L7063" s="129">
        <v>-9.6780000000000008</v>
      </c>
      <c r="M7063" s="129">
        <v>8.9659999999999993</v>
      </c>
      <c r="N7063" s="129">
        <v>-15.273</v>
      </c>
      <c r="O7063" s="129">
        <v>-27.059000000000001</v>
      </c>
      <c r="P7063" s="129">
        <v>-5.1260000000000003</v>
      </c>
      <c r="Q7063" s="129">
        <v>11.342000000000001</v>
      </c>
      <c r="R7063" s="129">
        <v>12.583</v>
      </c>
      <c r="S7063" s="129">
        <v>13.116</v>
      </c>
      <c r="T7063" s="129">
        <v>2.8759999999999999</v>
      </c>
      <c r="U7063" s="129">
        <v>9.9529999999999994</v>
      </c>
      <c r="V7063" s="129">
        <v>18.838999999999999</v>
      </c>
      <c r="W7063" s="129">
        <v>6.7910000000000004</v>
      </c>
      <c r="X7063" s="129">
        <v>3.3879999999999999</v>
      </c>
      <c r="Y7063" s="129">
        <v>15.18</v>
      </c>
      <c r="Z7063" s="129">
        <v>0.82399999999999995</v>
      </c>
      <c r="AA7063" s="129">
        <v>8.391</v>
      </c>
      <c r="AB7063" s="129">
        <v>7.9189999999999996</v>
      </c>
      <c r="AC7063" s="129">
        <v>-2.2519999999999998</v>
      </c>
      <c r="AD7063" s="129">
        <v>-11.227</v>
      </c>
      <c r="AE7063" s="129">
        <v>6.6710000000000003</v>
      </c>
      <c r="AF7063" s="129">
        <v>-8.0980000000000008</v>
      </c>
      <c r="AG7063" s="129">
        <v>39.487000000000002</v>
      </c>
      <c r="AH7063" s="129">
        <v>-6.2649999999999997</v>
      </c>
      <c r="AI7063" s="129">
        <v>-2.468</v>
      </c>
      <c r="AJ7063" s="129">
        <v>-22.460999999999999</v>
      </c>
      <c r="AK7063" s="129">
        <v>-6.2640000000000002</v>
      </c>
      <c r="AL7063" s="129">
        <v>-25.669</v>
      </c>
      <c r="AM7063" s="129">
        <v>41.774000000000001</v>
      </c>
      <c r="AN7063" s="129">
        <v>-18.068999999999999</v>
      </c>
      <c r="AO7063" s="129">
        <v>-15.564</v>
      </c>
      <c r="AP7063" s="129">
        <v>4.5060000000000002</v>
      </c>
      <c r="AQ7063" s="129">
        <v>3.4950000000000001</v>
      </c>
      <c r="AR7063" s="129">
        <v>3.4089999999999998</v>
      </c>
      <c r="AS7063" s="129">
        <v>3.02</v>
      </c>
      <c r="AT7063" s="129">
        <v>3.13</v>
      </c>
      <c r="AU7063" s="129">
        <v>3.14</v>
      </c>
      <c r="AV7063" s="129">
        <v>6.35</v>
      </c>
      <c r="AW7063" s="129">
        <v>2010</v>
      </c>
    </row>
    <row r="7064" spans="1:49">
      <c r="A7064" s="129">
        <v>734</v>
      </c>
      <c r="B7064" s="129" t="s">
        <v>1961</v>
      </c>
      <c r="C7064" s="129" t="s">
        <v>1661</v>
      </c>
      <c r="D7064" s="129" t="s">
        <v>1960</v>
      </c>
      <c r="E7064" s="129" t="s">
        <v>1660</v>
      </c>
      <c r="F7064" s="129" t="s">
        <v>1659</v>
      </c>
      <c r="G7064" s="129" t="s">
        <v>1655</v>
      </c>
      <c r="I7064" s="129" t="s">
        <v>1965</v>
      </c>
      <c r="J7064" s="129">
        <v>2.8</v>
      </c>
      <c r="K7064" s="129">
        <v>-3.5139999999999998</v>
      </c>
      <c r="L7064" s="129">
        <v>-11.914999999999999</v>
      </c>
      <c r="M7064" s="129">
        <v>1.51</v>
      </c>
      <c r="N7064" s="129">
        <v>-19.117999999999999</v>
      </c>
      <c r="O7064" s="129">
        <v>-23.876999999999999</v>
      </c>
      <c r="P7064" s="129">
        <v>48.191000000000003</v>
      </c>
      <c r="Q7064" s="129">
        <v>34.988999999999997</v>
      </c>
      <c r="R7064" s="129">
        <v>8.2149999999999999</v>
      </c>
      <c r="S7064" s="129">
        <v>2.7690000000000001</v>
      </c>
      <c r="T7064" s="129">
        <v>2.0350000000000001</v>
      </c>
      <c r="U7064" s="129">
        <v>7.8310000000000004</v>
      </c>
      <c r="V7064" s="129">
        <v>7.0549999999999997</v>
      </c>
      <c r="W7064" s="129">
        <v>12.170999999999999</v>
      </c>
      <c r="X7064" s="129">
        <v>14.254</v>
      </c>
      <c r="Y7064" s="129">
        <v>2.77</v>
      </c>
      <c r="Z7064" s="129">
        <v>-8.2710000000000008</v>
      </c>
      <c r="AA7064" s="129">
        <v>18.518999999999998</v>
      </c>
      <c r="AB7064" s="129">
        <v>11.483000000000001</v>
      </c>
      <c r="AC7064" s="129">
        <v>3.254</v>
      </c>
      <c r="AD7064" s="129">
        <v>23.574999999999999</v>
      </c>
      <c r="AE7064" s="129">
        <v>-6.181</v>
      </c>
      <c r="AF7064" s="129">
        <v>1.8169999999999999</v>
      </c>
      <c r="AG7064" s="129">
        <v>44.889000000000003</v>
      </c>
      <c r="AH7064" s="129">
        <v>0.82799999999999996</v>
      </c>
      <c r="AI7064" s="129">
        <v>-8.0980000000000008</v>
      </c>
      <c r="AJ7064" s="129">
        <v>-9.1739999999999995</v>
      </c>
      <c r="AK7064" s="129">
        <v>2.9340000000000002</v>
      </c>
      <c r="AL7064" s="129">
        <v>-27.466000000000001</v>
      </c>
      <c r="AM7064" s="129">
        <v>13.51</v>
      </c>
      <c r="AN7064" s="129">
        <v>-7.407</v>
      </c>
      <c r="AO7064" s="129">
        <v>7.4770000000000003</v>
      </c>
      <c r="AP7064" s="129">
        <v>50.121000000000002</v>
      </c>
      <c r="AQ7064" s="129">
        <v>-0.68200000000000005</v>
      </c>
      <c r="AR7064" s="129">
        <v>5.0350000000000001</v>
      </c>
      <c r="AS7064" s="129">
        <v>1.0900000000000001</v>
      </c>
      <c r="AT7064" s="129">
        <v>3.9129999999999998</v>
      </c>
      <c r="AU7064" s="129">
        <v>8.1850000000000005</v>
      </c>
      <c r="AV7064" s="129">
        <v>5.8620000000000001</v>
      </c>
      <c r="AW7064" s="129">
        <v>2010</v>
      </c>
    </row>
    <row r="7065" spans="1:49">
      <c r="A7065" s="129">
        <v>734</v>
      </c>
      <c r="B7065" s="129" t="s">
        <v>1961</v>
      </c>
      <c r="C7065" s="129" t="s">
        <v>1658</v>
      </c>
      <c r="D7065" s="129" t="s">
        <v>1960</v>
      </c>
      <c r="E7065" s="129" t="s">
        <v>1657</v>
      </c>
      <c r="F7065" s="129" t="s">
        <v>1656</v>
      </c>
      <c r="G7065" s="129" t="s">
        <v>1655</v>
      </c>
      <c r="I7065" s="129" t="s">
        <v>1965</v>
      </c>
      <c r="J7065" s="129">
        <v>-1.4</v>
      </c>
      <c r="K7065" s="129">
        <v>-5.3570000000000002</v>
      </c>
      <c r="L7065" s="129">
        <v>-11.5</v>
      </c>
      <c r="M7065" s="129">
        <v>-1.5389999999999999</v>
      </c>
      <c r="N7065" s="129">
        <v>-22.76</v>
      </c>
      <c r="O7065" s="129">
        <v>-21.8</v>
      </c>
      <c r="P7065" s="129">
        <v>54.622</v>
      </c>
      <c r="Q7065" s="129">
        <v>32.786999999999999</v>
      </c>
      <c r="R7065" s="129">
        <v>7.0389999999999997</v>
      </c>
      <c r="S7065" s="129">
        <v>-1.23</v>
      </c>
      <c r="T7065" s="129">
        <v>1.252</v>
      </c>
      <c r="U7065" s="129">
        <v>11.728999999999999</v>
      </c>
      <c r="V7065" s="129">
        <v>7.0289999999999999</v>
      </c>
      <c r="W7065" s="129">
        <v>14.005000000000001</v>
      </c>
      <c r="X7065" s="129">
        <v>13.54</v>
      </c>
      <c r="Y7065" s="129">
        <v>-5.3999999999999999E-2</v>
      </c>
      <c r="Z7065" s="129">
        <v>-3.6379999999999999</v>
      </c>
      <c r="AA7065" s="129">
        <v>20.994</v>
      </c>
      <c r="AB7065" s="129">
        <v>11.471</v>
      </c>
      <c r="AC7065" s="129">
        <v>6.9960000000000004</v>
      </c>
      <c r="AD7065" s="129">
        <v>1.7929999999999999</v>
      </c>
      <c r="AE7065" s="129">
        <v>8.2759999999999998</v>
      </c>
      <c r="AF7065" s="129">
        <v>3.948</v>
      </c>
      <c r="AG7065" s="129">
        <v>40.506</v>
      </c>
      <c r="AH7065" s="129">
        <v>-0.36299999999999999</v>
      </c>
      <c r="AI7065" s="129">
        <v>-10.603</v>
      </c>
      <c r="AJ7065" s="129">
        <v>-9.1419999999999995</v>
      </c>
      <c r="AK7065" s="129">
        <v>-4.2469999999999999</v>
      </c>
      <c r="AL7065" s="129">
        <v>-20.486999999999998</v>
      </c>
      <c r="AM7065" s="129">
        <v>16.013999999999999</v>
      </c>
      <c r="AN7065" s="129">
        <v>-9.11</v>
      </c>
      <c r="AO7065" s="129">
        <v>9.9380000000000006</v>
      </c>
      <c r="AP7065" s="129">
        <v>57.616</v>
      </c>
      <c r="AQ7065" s="129">
        <v>-2.4289999999999998</v>
      </c>
      <c r="AR7065" s="129">
        <v>4.1100000000000003</v>
      </c>
      <c r="AS7065" s="129">
        <v>0.90700000000000003</v>
      </c>
      <c r="AT7065" s="129">
        <v>4.4029999999999996</v>
      </c>
      <c r="AU7065" s="129">
        <v>9.1029999999999998</v>
      </c>
      <c r="AV7065" s="129">
        <v>4.5659999999999998</v>
      </c>
      <c r="AW7065" s="129">
        <v>2010</v>
      </c>
    </row>
    <row r="7066" spans="1:49">
      <c r="A7066" s="129">
        <v>734</v>
      </c>
      <c r="B7066" s="129" t="s">
        <v>1961</v>
      </c>
      <c r="C7066" s="129" t="s">
        <v>1653</v>
      </c>
      <c r="D7066" s="129" t="s">
        <v>1960</v>
      </c>
      <c r="E7066" s="129" t="s">
        <v>80</v>
      </c>
      <c r="F7066" s="129" t="s">
        <v>1652</v>
      </c>
      <c r="G7066" s="129" t="s">
        <v>1651</v>
      </c>
    </row>
    <row r="7067" spans="1:49">
      <c r="A7067" s="129">
        <v>734</v>
      </c>
      <c r="B7067" s="129" t="s">
        <v>1961</v>
      </c>
      <c r="C7067" s="129" t="s">
        <v>1650</v>
      </c>
      <c r="D7067" s="129" t="s">
        <v>1960</v>
      </c>
      <c r="E7067" s="129" t="s">
        <v>1649</v>
      </c>
      <c r="F7067" s="129" t="s">
        <v>1648</v>
      </c>
      <c r="G7067" s="129" t="s">
        <v>84</v>
      </c>
      <c r="H7067" s="129" t="s">
        <v>5</v>
      </c>
    </row>
    <row r="7068" spans="1:49">
      <c r="A7068" s="129">
        <v>734</v>
      </c>
      <c r="B7068" s="129" t="s">
        <v>1961</v>
      </c>
      <c r="C7068" s="129" t="s">
        <v>1647</v>
      </c>
      <c r="D7068" s="129" t="s">
        <v>1960</v>
      </c>
      <c r="E7068" s="129" t="s">
        <v>15</v>
      </c>
      <c r="F7068" s="129" t="s">
        <v>1646</v>
      </c>
      <c r="G7068" s="129" t="s">
        <v>84</v>
      </c>
      <c r="H7068" s="129" t="s">
        <v>5</v>
      </c>
      <c r="I7068" s="129" t="s">
        <v>1964</v>
      </c>
      <c r="J7068" s="129">
        <v>0.64600000000000002</v>
      </c>
      <c r="K7068" s="129">
        <v>0.66600000000000004</v>
      </c>
      <c r="L7068" s="129">
        <v>0.68500000000000005</v>
      </c>
      <c r="M7068" s="129">
        <v>0.70499999999999996</v>
      </c>
      <c r="N7068" s="129">
        <v>0.72599999999999998</v>
      </c>
      <c r="O7068" s="129">
        <v>0.749</v>
      </c>
      <c r="P7068" s="129">
        <v>0.77500000000000002</v>
      </c>
      <c r="Q7068" s="129">
        <v>0.80200000000000005</v>
      </c>
      <c r="R7068" s="129">
        <v>0.83099999999999996</v>
      </c>
      <c r="S7068" s="129">
        <v>0.85799999999999998</v>
      </c>
      <c r="T7068" s="129">
        <v>0.88400000000000001</v>
      </c>
      <c r="U7068" s="129">
        <v>0.90800000000000003</v>
      </c>
      <c r="V7068" s="129">
        <v>0.93</v>
      </c>
      <c r="W7068" s="129">
        <v>0.95099999999999996</v>
      </c>
      <c r="X7068" s="129">
        <v>0.97299999999999998</v>
      </c>
      <c r="Y7068" s="129">
        <v>0.997</v>
      </c>
      <c r="Z7068" s="129">
        <v>1.0229999999999999</v>
      </c>
      <c r="AA7068" s="129">
        <v>1.052</v>
      </c>
      <c r="AB7068" s="129">
        <v>1.056</v>
      </c>
      <c r="AC7068" s="129">
        <v>1.06</v>
      </c>
      <c r="AD7068" s="129">
        <v>1.0640000000000001</v>
      </c>
      <c r="AE7068" s="129">
        <v>1.075</v>
      </c>
      <c r="AF7068" s="129">
        <v>1.0820000000000001</v>
      </c>
      <c r="AG7068" s="129">
        <v>1.0880000000000001</v>
      </c>
      <c r="AH7068" s="129">
        <v>1.095</v>
      </c>
      <c r="AI7068" s="129">
        <v>1.105</v>
      </c>
      <c r="AJ7068" s="129">
        <v>1.1180000000000001</v>
      </c>
      <c r="AK7068" s="129">
        <v>1.02</v>
      </c>
      <c r="AL7068" s="129">
        <v>1.0309999999999999</v>
      </c>
      <c r="AM7068" s="129">
        <v>1.0429999999999999</v>
      </c>
      <c r="AN7068" s="129">
        <v>1.054</v>
      </c>
      <c r="AO7068" s="129">
        <v>1.0669999999999999</v>
      </c>
      <c r="AP7068" s="129">
        <v>1.08</v>
      </c>
      <c r="AQ7068" s="129">
        <v>1.093</v>
      </c>
      <c r="AR7068" s="129">
        <v>1.1060000000000001</v>
      </c>
      <c r="AS7068" s="129">
        <v>1.119</v>
      </c>
      <c r="AT7068" s="129">
        <v>1.1319999999999999</v>
      </c>
      <c r="AU7068" s="129">
        <v>1.147</v>
      </c>
      <c r="AV7068" s="129">
        <v>1.1619999999999999</v>
      </c>
      <c r="AW7068" s="129">
        <v>2008</v>
      </c>
    </row>
    <row r="7069" spans="1:49">
      <c r="A7069" s="129">
        <v>734</v>
      </c>
      <c r="B7069" s="129" t="s">
        <v>1961</v>
      </c>
      <c r="C7069" s="129" t="s">
        <v>1644</v>
      </c>
      <c r="D7069" s="129" t="s">
        <v>1960</v>
      </c>
      <c r="E7069" s="129" t="s">
        <v>1642</v>
      </c>
      <c r="F7069" s="129" t="s">
        <v>1641</v>
      </c>
      <c r="G7069" s="129" t="s">
        <v>1608</v>
      </c>
      <c r="H7069" s="129" t="s">
        <v>1604</v>
      </c>
      <c r="I7069" s="129" t="s">
        <v>1963</v>
      </c>
      <c r="J7069" s="129" t="s">
        <v>1595</v>
      </c>
      <c r="K7069" s="129">
        <v>0.14299999999999999</v>
      </c>
      <c r="L7069" s="129">
        <v>0.17499999999999999</v>
      </c>
      <c r="M7069" s="129">
        <v>0.188</v>
      </c>
      <c r="N7069" s="129">
        <v>0.216</v>
      </c>
      <c r="O7069" s="129">
        <v>0.24099999999999999</v>
      </c>
      <c r="P7069" s="129">
        <v>0.25600000000000001</v>
      </c>
      <c r="Q7069" s="129">
        <v>0.32200000000000001</v>
      </c>
      <c r="R7069" s="129">
        <v>0.41199999999999998</v>
      </c>
      <c r="S7069" s="129">
        <v>0.55400000000000005</v>
      </c>
      <c r="T7069" s="129">
        <v>0.72499999999999998</v>
      </c>
      <c r="U7069" s="129">
        <v>0.81399999999999995</v>
      </c>
      <c r="V7069" s="129">
        <v>0.89800000000000002</v>
      </c>
      <c r="W7069" s="129">
        <v>0.98</v>
      </c>
      <c r="X7069" s="129">
        <v>1.1459999999999999</v>
      </c>
      <c r="Y7069" s="129">
        <v>1.407</v>
      </c>
      <c r="Z7069" s="129">
        <v>1.6679999999999999</v>
      </c>
      <c r="AA7069" s="129">
        <v>1.9870000000000001</v>
      </c>
      <c r="AB7069" s="129">
        <v>2.2519999999999998</v>
      </c>
      <c r="AC7069" s="129">
        <v>2.5950000000000002</v>
      </c>
      <c r="AD7069" s="129">
        <v>2.8250000000000002</v>
      </c>
      <c r="AE7069" s="129">
        <v>3.1110000000000002</v>
      </c>
      <c r="AF7069" s="129">
        <v>3.4260000000000002</v>
      </c>
      <c r="AG7069" s="129">
        <v>3.9079999999999999</v>
      </c>
      <c r="AH7069" s="129">
        <v>4.8419999999999996</v>
      </c>
      <c r="AI7069" s="129">
        <v>5.4989999999999997</v>
      </c>
      <c r="AJ7069" s="129">
        <v>8.02</v>
      </c>
      <c r="AK7069" s="129">
        <v>7.9690000000000003</v>
      </c>
      <c r="AL7069" s="129">
        <v>9.6270000000000007</v>
      </c>
      <c r="AM7069" s="129">
        <v>9.2010000000000005</v>
      </c>
      <c r="AN7069" s="129">
        <v>6.8310000000000004</v>
      </c>
      <c r="AO7069" s="129">
        <v>7.4790000000000001</v>
      </c>
      <c r="AP7069" s="129">
        <v>11.898999999999999</v>
      </c>
      <c r="AQ7069" s="129">
        <v>11.987</v>
      </c>
      <c r="AR7069" s="129">
        <v>11.749000000000001</v>
      </c>
      <c r="AS7069" s="129">
        <v>11.052</v>
      </c>
      <c r="AT7069" s="129">
        <v>11.64</v>
      </c>
      <c r="AU7069" s="129">
        <v>12.266999999999999</v>
      </c>
      <c r="AV7069" s="129">
        <v>12.928000000000001</v>
      </c>
      <c r="AW7069" s="129">
        <v>2011</v>
      </c>
    </row>
    <row r="7070" spans="1:49">
      <c r="A7070" s="129">
        <v>734</v>
      </c>
      <c r="B7070" s="129" t="s">
        <v>1961</v>
      </c>
      <c r="C7070" s="129" t="s">
        <v>1643</v>
      </c>
      <c r="D7070" s="129" t="s">
        <v>1960</v>
      </c>
      <c r="E7070" s="129" t="s">
        <v>1642</v>
      </c>
      <c r="F7070" s="129" t="s">
        <v>1641</v>
      </c>
      <c r="G7070" s="129" t="s">
        <v>1597</v>
      </c>
      <c r="I7070" s="129" t="s">
        <v>1640</v>
      </c>
      <c r="J7070" s="129" t="s">
        <v>1595</v>
      </c>
      <c r="K7070" s="129">
        <v>16.018000000000001</v>
      </c>
      <c r="L7070" s="129">
        <v>16.798999999999999</v>
      </c>
      <c r="M7070" s="129">
        <v>16.234999999999999</v>
      </c>
      <c r="N7070" s="129">
        <v>16.837</v>
      </c>
      <c r="O7070" s="129">
        <v>17.305</v>
      </c>
      <c r="P7070" s="129">
        <v>16.321000000000002</v>
      </c>
      <c r="Q7070" s="129">
        <v>17.475999999999999</v>
      </c>
      <c r="R7070" s="129">
        <v>19.672000000000001</v>
      </c>
      <c r="S7070" s="129">
        <v>22.376000000000001</v>
      </c>
      <c r="T7070" s="129">
        <v>24.46</v>
      </c>
      <c r="U7070" s="129">
        <v>24.573</v>
      </c>
      <c r="V7070" s="129">
        <v>23.259</v>
      </c>
      <c r="W7070" s="129">
        <v>21.347999999999999</v>
      </c>
      <c r="X7070" s="129">
        <v>21.532</v>
      </c>
      <c r="Y7070" s="129">
        <v>22.166</v>
      </c>
      <c r="Z7070" s="129">
        <v>23.326000000000001</v>
      </c>
      <c r="AA7070" s="129">
        <v>24.536000000000001</v>
      </c>
      <c r="AB7070" s="129">
        <v>25.507999999999999</v>
      </c>
      <c r="AC7070" s="129">
        <v>26.84</v>
      </c>
      <c r="AD7070" s="129">
        <v>26.347000000000001</v>
      </c>
      <c r="AE7070" s="129">
        <v>26.751000000000001</v>
      </c>
      <c r="AF7070" s="129">
        <v>26.696000000000002</v>
      </c>
      <c r="AG7070" s="129">
        <v>27.885999999999999</v>
      </c>
      <c r="AH7070" s="129">
        <v>32.136000000000003</v>
      </c>
      <c r="AI7070" s="129">
        <v>33.213000000000001</v>
      </c>
      <c r="AJ7070" s="129">
        <v>42.765999999999998</v>
      </c>
      <c r="AK7070" s="129">
        <v>37.159999999999997</v>
      </c>
      <c r="AL7070" s="129">
        <v>40.405000000000001</v>
      </c>
      <c r="AM7070" s="129">
        <v>36.079000000000001</v>
      </c>
      <c r="AN7070" s="129">
        <v>24.864000000000001</v>
      </c>
      <c r="AO7070" s="129">
        <v>25.523</v>
      </c>
      <c r="AP7070" s="129">
        <v>38.018999999999998</v>
      </c>
      <c r="AQ7070" s="129">
        <v>35.801000000000002</v>
      </c>
      <c r="AR7070" s="129">
        <v>32.954000000000001</v>
      </c>
      <c r="AS7070" s="129">
        <v>29.408999999999999</v>
      </c>
      <c r="AT7070" s="129">
        <v>29.408000000000001</v>
      </c>
      <c r="AU7070" s="129">
        <v>29.408000000000001</v>
      </c>
      <c r="AV7070" s="129">
        <v>29.408000000000001</v>
      </c>
      <c r="AW7070" s="129">
        <v>2011</v>
      </c>
    </row>
    <row r="7071" spans="1:49">
      <c r="A7071" s="129">
        <v>734</v>
      </c>
      <c r="B7071" s="129" t="s">
        <v>1961</v>
      </c>
      <c r="C7071" s="129" t="s">
        <v>1639</v>
      </c>
      <c r="D7071" s="129" t="s">
        <v>1960</v>
      </c>
      <c r="E7071" s="129" t="s">
        <v>1637</v>
      </c>
      <c r="F7071" s="129" t="s">
        <v>1636</v>
      </c>
      <c r="G7071" s="129" t="s">
        <v>1608</v>
      </c>
      <c r="H7071" s="129" t="s">
        <v>1604</v>
      </c>
      <c r="I7071" s="129" t="s">
        <v>1963</v>
      </c>
      <c r="J7071" s="129" t="s">
        <v>1595</v>
      </c>
      <c r="K7071" s="129">
        <v>0.156</v>
      </c>
      <c r="L7071" s="129">
        <v>0.182</v>
      </c>
      <c r="M7071" s="129">
        <v>0.192</v>
      </c>
      <c r="N7071" s="129">
        <v>0.20799999999999999</v>
      </c>
      <c r="O7071" s="129">
        <v>0.25</v>
      </c>
      <c r="P7071" s="129">
        <v>0.28699999999999998</v>
      </c>
      <c r="Q7071" s="129">
        <v>0.30399999999999999</v>
      </c>
      <c r="R7071" s="129">
        <v>0.34699999999999998</v>
      </c>
      <c r="S7071" s="129">
        <v>0.41599999999999998</v>
      </c>
      <c r="T7071" s="129">
        <v>0.55200000000000005</v>
      </c>
      <c r="U7071" s="129">
        <v>0.68100000000000005</v>
      </c>
      <c r="V7071" s="129">
        <v>0.95899999999999996</v>
      </c>
      <c r="W7071" s="129">
        <v>1.1279999999999999</v>
      </c>
      <c r="X7071" s="129">
        <v>1.34</v>
      </c>
      <c r="Y7071" s="129">
        <v>1.4119999999999999</v>
      </c>
      <c r="Z7071" s="129">
        <v>1.7110000000000001</v>
      </c>
      <c r="AA7071" s="129">
        <v>1.8660000000000001</v>
      </c>
      <c r="AB7071" s="129">
        <v>2.1259999999999999</v>
      </c>
      <c r="AC7071" s="129">
        <v>2.67</v>
      </c>
      <c r="AD7071" s="129">
        <v>2.9689999999999999</v>
      </c>
      <c r="AE7071" s="129">
        <v>3.41</v>
      </c>
      <c r="AF7071" s="129">
        <v>3.98</v>
      </c>
      <c r="AG7071" s="129">
        <v>4.2549999999999999</v>
      </c>
      <c r="AH7071" s="129">
        <v>5.5540000000000003</v>
      </c>
      <c r="AI7071" s="129">
        <v>5.8259999999999996</v>
      </c>
      <c r="AJ7071" s="129">
        <v>6.1180000000000003</v>
      </c>
      <c r="AK7071" s="129">
        <v>8.3040000000000003</v>
      </c>
      <c r="AL7071" s="129">
        <v>9.7880000000000003</v>
      </c>
      <c r="AM7071" s="129">
        <v>10.737</v>
      </c>
      <c r="AN7071" s="129">
        <v>9.99</v>
      </c>
      <c r="AO7071" s="129">
        <v>9.1319999999999997</v>
      </c>
      <c r="AP7071" s="129">
        <v>10.754</v>
      </c>
      <c r="AQ7071" s="129">
        <v>12.867000000000001</v>
      </c>
      <c r="AR7071" s="129">
        <v>14.319000000000001</v>
      </c>
      <c r="AS7071" s="129">
        <v>15.154</v>
      </c>
      <c r="AT7071" s="129">
        <v>16.134</v>
      </c>
      <c r="AU7071" s="129">
        <v>17.12</v>
      </c>
      <c r="AV7071" s="129">
        <v>18.084</v>
      </c>
      <c r="AW7071" s="129">
        <v>2011</v>
      </c>
    </row>
    <row r="7072" spans="1:49">
      <c r="A7072" s="129">
        <v>734</v>
      </c>
      <c r="B7072" s="129" t="s">
        <v>1961</v>
      </c>
      <c r="C7072" s="129" t="s">
        <v>1638</v>
      </c>
      <c r="D7072" s="129" t="s">
        <v>1960</v>
      </c>
      <c r="E7072" s="129" t="s">
        <v>1637</v>
      </c>
      <c r="F7072" s="129" t="s">
        <v>1636</v>
      </c>
      <c r="G7072" s="129" t="s">
        <v>1597</v>
      </c>
      <c r="I7072" s="129" t="s">
        <v>1635</v>
      </c>
      <c r="J7072" s="129" t="s">
        <v>1595</v>
      </c>
      <c r="K7072" s="129">
        <v>17.457000000000001</v>
      </c>
      <c r="L7072" s="129">
        <v>17.472999999999999</v>
      </c>
      <c r="M7072" s="129">
        <v>16.545999999999999</v>
      </c>
      <c r="N7072" s="129">
        <v>16.236000000000001</v>
      </c>
      <c r="O7072" s="129">
        <v>17.931999999999999</v>
      </c>
      <c r="P7072" s="129">
        <v>18.283000000000001</v>
      </c>
      <c r="Q7072" s="129">
        <v>16.477</v>
      </c>
      <c r="R7072" s="129">
        <v>16.568000000000001</v>
      </c>
      <c r="S7072" s="129">
        <v>16.792999999999999</v>
      </c>
      <c r="T7072" s="129">
        <v>18.63</v>
      </c>
      <c r="U7072" s="129">
        <v>20.544</v>
      </c>
      <c r="V7072" s="129">
        <v>24.849</v>
      </c>
      <c r="W7072" s="129">
        <v>24.58</v>
      </c>
      <c r="X7072" s="129">
        <v>25.170999999999999</v>
      </c>
      <c r="Y7072" s="129">
        <v>22.244</v>
      </c>
      <c r="Z7072" s="129">
        <v>23.925999999999998</v>
      </c>
      <c r="AA7072" s="129">
        <v>23.041</v>
      </c>
      <c r="AB7072" s="129">
        <v>24.087</v>
      </c>
      <c r="AC7072" s="129">
        <v>27.619</v>
      </c>
      <c r="AD7072" s="129">
        <v>27.683</v>
      </c>
      <c r="AE7072" s="129">
        <v>29.315000000000001</v>
      </c>
      <c r="AF7072" s="129">
        <v>31.018000000000001</v>
      </c>
      <c r="AG7072" s="129">
        <v>30.359000000000002</v>
      </c>
      <c r="AH7072" s="129">
        <v>36.863</v>
      </c>
      <c r="AI7072" s="129">
        <v>35.188000000000002</v>
      </c>
      <c r="AJ7072" s="129">
        <v>32.622999999999998</v>
      </c>
      <c r="AK7072" s="129">
        <v>38.722000000000001</v>
      </c>
      <c r="AL7072" s="129">
        <v>41.081000000000003</v>
      </c>
      <c r="AM7072" s="129">
        <v>42.100999999999999</v>
      </c>
      <c r="AN7072" s="129">
        <v>36.363999999999997</v>
      </c>
      <c r="AO7072" s="129">
        <v>31.163</v>
      </c>
      <c r="AP7072" s="129">
        <v>34.36</v>
      </c>
      <c r="AQ7072" s="129">
        <v>38.43</v>
      </c>
      <c r="AR7072" s="129">
        <v>40.161999999999999</v>
      </c>
      <c r="AS7072" s="129">
        <v>40.325000000000003</v>
      </c>
      <c r="AT7072" s="129">
        <v>40.762</v>
      </c>
      <c r="AU7072" s="129">
        <v>41.042000000000002</v>
      </c>
      <c r="AV7072" s="129">
        <v>41.134999999999998</v>
      </c>
      <c r="AW7072" s="129">
        <v>2011</v>
      </c>
    </row>
    <row r="7073" spans="1:49">
      <c r="A7073" s="129">
        <v>734</v>
      </c>
      <c r="B7073" s="129" t="s">
        <v>1961</v>
      </c>
      <c r="C7073" s="129" t="s">
        <v>1634</v>
      </c>
      <c r="D7073" s="129" t="s">
        <v>1960</v>
      </c>
      <c r="E7073" s="129" t="s">
        <v>1632</v>
      </c>
      <c r="F7073" s="129" t="s">
        <v>1631</v>
      </c>
      <c r="G7073" s="129" t="s">
        <v>1608</v>
      </c>
      <c r="H7073" s="129" t="s">
        <v>1604</v>
      </c>
      <c r="I7073" s="129" t="s">
        <v>1963</v>
      </c>
      <c r="J7073" s="129" t="s">
        <v>1595</v>
      </c>
      <c r="K7073" s="129">
        <v>-1.2999999999999999E-2</v>
      </c>
      <c r="L7073" s="129">
        <v>-7.0000000000000001E-3</v>
      </c>
      <c r="M7073" s="129">
        <v>-4.0000000000000001E-3</v>
      </c>
      <c r="N7073" s="129">
        <v>8.0000000000000002E-3</v>
      </c>
      <c r="O7073" s="129">
        <v>-8.9999999999999993E-3</v>
      </c>
      <c r="P7073" s="129">
        <v>-3.1E-2</v>
      </c>
      <c r="Q7073" s="129">
        <v>1.7999999999999999E-2</v>
      </c>
      <c r="R7073" s="129">
        <v>6.5000000000000002E-2</v>
      </c>
      <c r="S7073" s="129">
        <v>0.13800000000000001</v>
      </c>
      <c r="T7073" s="129">
        <v>0.17299999999999999</v>
      </c>
      <c r="U7073" s="129">
        <v>0.13300000000000001</v>
      </c>
      <c r="V7073" s="129">
        <v>-6.0999999999999999E-2</v>
      </c>
      <c r="W7073" s="129">
        <v>-0.14799999999999999</v>
      </c>
      <c r="X7073" s="129">
        <v>-0.19400000000000001</v>
      </c>
      <c r="Y7073" s="129">
        <v>-5.0000000000000001E-3</v>
      </c>
      <c r="Z7073" s="129">
        <v>-4.2999999999999997E-2</v>
      </c>
      <c r="AA7073" s="129">
        <v>0.121</v>
      </c>
      <c r="AB7073" s="129">
        <v>0.125</v>
      </c>
      <c r="AC7073" s="129">
        <v>-7.4999999999999997E-2</v>
      </c>
      <c r="AD7073" s="129">
        <v>-0.14299999999999999</v>
      </c>
      <c r="AE7073" s="129">
        <v>-0.29799999999999999</v>
      </c>
      <c r="AF7073" s="129">
        <v>-0.55500000000000005</v>
      </c>
      <c r="AG7073" s="129">
        <v>-0.34699999999999998</v>
      </c>
      <c r="AH7073" s="129">
        <v>-0.71199999999999997</v>
      </c>
      <c r="AI7073" s="129">
        <v>-0.32700000000000001</v>
      </c>
      <c r="AJ7073" s="129">
        <v>1.9019999999999999</v>
      </c>
      <c r="AK7073" s="129">
        <v>-0.33500000000000002</v>
      </c>
      <c r="AL7073" s="129">
        <v>-0.161</v>
      </c>
      <c r="AM7073" s="129">
        <v>-1.536</v>
      </c>
      <c r="AN7073" s="129">
        <v>-3.1589999999999998</v>
      </c>
      <c r="AO7073" s="129">
        <v>-1.653</v>
      </c>
      <c r="AP7073" s="129">
        <v>1.145</v>
      </c>
      <c r="AQ7073" s="129">
        <v>-0.88</v>
      </c>
      <c r="AR7073" s="129">
        <v>-2.57</v>
      </c>
      <c r="AS7073" s="129">
        <v>-4.1020000000000003</v>
      </c>
      <c r="AT7073" s="129">
        <v>-4.4939999999999998</v>
      </c>
      <c r="AU7073" s="129">
        <v>-4.8529999999999998</v>
      </c>
      <c r="AV7073" s="129">
        <v>-5.1559999999999997</v>
      </c>
      <c r="AW7073" s="129">
        <v>2011</v>
      </c>
    </row>
    <row r="7074" spans="1:49">
      <c r="A7074" s="129">
        <v>734</v>
      </c>
      <c r="B7074" s="129" t="s">
        <v>1961</v>
      </c>
      <c r="C7074" s="129" t="s">
        <v>1633</v>
      </c>
      <c r="D7074" s="129" t="s">
        <v>1960</v>
      </c>
      <c r="E7074" s="129" t="s">
        <v>1632</v>
      </c>
      <c r="F7074" s="129" t="s">
        <v>1631</v>
      </c>
      <c r="G7074" s="129" t="s">
        <v>1597</v>
      </c>
      <c r="I7074" s="129" t="s">
        <v>1630</v>
      </c>
      <c r="J7074" s="129" t="s">
        <v>1595</v>
      </c>
      <c r="K7074" s="129">
        <v>-1.4390000000000001</v>
      </c>
      <c r="L7074" s="129">
        <v>-0.67400000000000004</v>
      </c>
      <c r="M7074" s="129">
        <v>-0.31</v>
      </c>
      <c r="N7074" s="129">
        <v>0.60099999999999998</v>
      </c>
      <c r="O7074" s="129">
        <v>-0.627</v>
      </c>
      <c r="P7074" s="129">
        <v>-1.9630000000000001</v>
      </c>
      <c r="Q7074" s="129">
        <v>1</v>
      </c>
      <c r="R7074" s="129">
        <v>3.1040000000000001</v>
      </c>
      <c r="S7074" s="129">
        <v>5.5830000000000002</v>
      </c>
      <c r="T7074" s="129">
        <v>5.83</v>
      </c>
      <c r="U7074" s="129">
        <v>4.0289999999999999</v>
      </c>
      <c r="V7074" s="129">
        <v>-1.589</v>
      </c>
      <c r="W7074" s="129">
        <v>-3.2320000000000002</v>
      </c>
      <c r="X7074" s="129">
        <v>-3.64</v>
      </c>
      <c r="Y7074" s="129">
        <v>-7.9000000000000001E-2</v>
      </c>
      <c r="Z7074" s="129">
        <v>-0.6</v>
      </c>
      <c r="AA7074" s="129">
        <v>1.494</v>
      </c>
      <c r="AB7074" s="129">
        <v>1.421</v>
      </c>
      <c r="AC7074" s="129">
        <v>-0.77900000000000003</v>
      </c>
      <c r="AD7074" s="129">
        <v>-1.3360000000000001</v>
      </c>
      <c r="AE7074" s="129">
        <v>-2.5649999999999999</v>
      </c>
      <c r="AF7074" s="129">
        <v>-4.3220000000000001</v>
      </c>
      <c r="AG7074" s="129">
        <v>-2.4729999999999999</v>
      </c>
      <c r="AH7074" s="129">
        <v>-4.7270000000000003</v>
      </c>
      <c r="AI7074" s="129">
        <v>-1.9750000000000001</v>
      </c>
      <c r="AJ7074" s="129">
        <v>10.144</v>
      </c>
      <c r="AK7074" s="129">
        <v>-1.5620000000000001</v>
      </c>
      <c r="AL7074" s="129">
        <v>-0.67600000000000005</v>
      </c>
      <c r="AM7074" s="129">
        <v>-6.0220000000000002</v>
      </c>
      <c r="AN7074" s="129">
        <v>-11.5</v>
      </c>
      <c r="AO7074" s="129">
        <v>-5.64</v>
      </c>
      <c r="AP7074" s="129">
        <v>3.6589999999999998</v>
      </c>
      <c r="AQ7074" s="129">
        <v>-2.629</v>
      </c>
      <c r="AR7074" s="129">
        <v>-7.2080000000000002</v>
      </c>
      <c r="AS7074" s="129">
        <v>-10.916</v>
      </c>
      <c r="AT7074" s="129">
        <v>-11.353999999999999</v>
      </c>
      <c r="AU7074" s="129">
        <v>-11.634</v>
      </c>
      <c r="AV7074" s="129">
        <v>-11.728</v>
      </c>
      <c r="AW7074" s="129">
        <v>2011</v>
      </c>
    </row>
    <row r="7075" spans="1:49">
      <c r="A7075" s="129">
        <v>734</v>
      </c>
      <c r="B7075" s="129" t="s">
        <v>1961</v>
      </c>
      <c r="C7075" s="129" t="s">
        <v>1629</v>
      </c>
      <c r="D7075" s="129" t="s">
        <v>1960</v>
      </c>
      <c r="E7075" s="129" t="s">
        <v>1627</v>
      </c>
      <c r="F7075" s="129" t="s">
        <v>1626</v>
      </c>
      <c r="G7075" s="129" t="s">
        <v>1608</v>
      </c>
      <c r="H7075" s="129" t="s">
        <v>1604</v>
      </c>
    </row>
    <row r="7076" spans="1:49">
      <c r="A7076" s="129">
        <v>734</v>
      </c>
      <c r="B7076" s="129" t="s">
        <v>1961</v>
      </c>
      <c r="C7076" s="129" t="s">
        <v>1628</v>
      </c>
      <c r="D7076" s="129" t="s">
        <v>1960</v>
      </c>
      <c r="E7076" s="129" t="s">
        <v>1627</v>
      </c>
      <c r="F7076" s="129" t="s">
        <v>1626</v>
      </c>
      <c r="G7076" s="129" t="s">
        <v>1625</v>
      </c>
    </row>
    <row r="7077" spans="1:49">
      <c r="A7077" s="129">
        <v>734</v>
      </c>
      <c r="B7077" s="129" t="s">
        <v>1961</v>
      </c>
      <c r="C7077" s="129" t="s">
        <v>1624</v>
      </c>
      <c r="D7077" s="129" t="s">
        <v>1960</v>
      </c>
      <c r="E7077" s="129" t="s">
        <v>1622</v>
      </c>
      <c r="F7077" s="129" t="s">
        <v>1621</v>
      </c>
      <c r="G7077" s="129" t="s">
        <v>1608</v>
      </c>
      <c r="H7077" s="129" t="s">
        <v>1604</v>
      </c>
    </row>
    <row r="7078" spans="1:49">
      <c r="A7078" s="129">
        <v>734</v>
      </c>
      <c r="B7078" s="129" t="s">
        <v>1961</v>
      </c>
      <c r="C7078" s="129" t="s">
        <v>1623</v>
      </c>
      <c r="D7078" s="129" t="s">
        <v>1960</v>
      </c>
      <c r="E7078" s="129" t="s">
        <v>1622</v>
      </c>
      <c r="F7078" s="129" t="s">
        <v>1621</v>
      </c>
      <c r="G7078" s="129" t="s">
        <v>1597</v>
      </c>
    </row>
    <row r="7079" spans="1:49">
      <c r="A7079" s="129">
        <v>734</v>
      </c>
      <c r="B7079" s="129" t="s">
        <v>1961</v>
      </c>
      <c r="C7079" s="129" t="s">
        <v>1620</v>
      </c>
      <c r="D7079" s="129" t="s">
        <v>1960</v>
      </c>
      <c r="E7079" s="129" t="s">
        <v>1618</v>
      </c>
      <c r="F7079" s="129" t="s">
        <v>1617</v>
      </c>
      <c r="G7079" s="129" t="s">
        <v>1608</v>
      </c>
      <c r="H7079" s="129" t="s">
        <v>1604</v>
      </c>
      <c r="I7079" s="129" t="s">
        <v>1963</v>
      </c>
      <c r="J7079" s="129" t="s">
        <v>1595</v>
      </c>
      <c r="K7079" s="129" t="s">
        <v>1595</v>
      </c>
      <c r="L7079" s="129" t="s">
        <v>1595</v>
      </c>
      <c r="M7079" s="129" t="s">
        <v>1595</v>
      </c>
      <c r="N7079" s="129" t="s">
        <v>1595</v>
      </c>
      <c r="O7079" s="129" t="s">
        <v>1595</v>
      </c>
      <c r="P7079" s="129" t="s">
        <v>1595</v>
      </c>
      <c r="Q7079" s="129" t="s">
        <v>1595</v>
      </c>
      <c r="R7079" s="129" t="s">
        <v>1595</v>
      </c>
      <c r="S7079" s="129" t="s">
        <v>1595</v>
      </c>
      <c r="T7079" s="129" t="s">
        <v>1595</v>
      </c>
      <c r="U7079" s="129" t="s">
        <v>1595</v>
      </c>
      <c r="V7079" s="129" t="s">
        <v>1595</v>
      </c>
      <c r="W7079" s="129">
        <v>0.80900000000000005</v>
      </c>
      <c r="X7079" s="129">
        <v>0.81499999999999995</v>
      </c>
      <c r="Y7079" s="129">
        <v>0.91400000000000003</v>
      </c>
      <c r="Z7079" s="129">
        <v>1.085</v>
      </c>
      <c r="AA7079" s="129">
        <v>1.03</v>
      </c>
      <c r="AB7079" s="129">
        <v>1.633</v>
      </c>
      <c r="AC7079" s="129">
        <v>1.8680000000000001</v>
      </c>
      <c r="AD7079" s="129">
        <v>2.3250000000000002</v>
      </c>
      <c r="AE7079" s="129">
        <v>2.59</v>
      </c>
      <c r="AF7079" s="129">
        <v>2.6720000000000002</v>
      </c>
      <c r="AG7079" s="129">
        <v>2.7789999999999999</v>
      </c>
      <c r="AH7079" s="129">
        <v>2.1509999999999998</v>
      </c>
      <c r="AI7079" s="129">
        <v>1.5329999999999999</v>
      </c>
      <c r="AJ7079" s="129">
        <v>1.1559999999999999</v>
      </c>
      <c r="AK7079" s="129">
        <v>-0.29799999999999999</v>
      </c>
      <c r="AL7079" s="129">
        <v>-1.6579999999999999</v>
      </c>
      <c r="AM7079" s="129">
        <v>-1.3959999999999999</v>
      </c>
      <c r="AN7079" s="129">
        <v>1.47</v>
      </c>
      <c r="AO7079" s="129">
        <v>2.593</v>
      </c>
      <c r="AP7079" s="129">
        <v>2.3820000000000001</v>
      </c>
      <c r="AQ7079" s="129">
        <v>3.2730000000000001</v>
      </c>
      <c r="AR7079" s="129">
        <v>5.859</v>
      </c>
      <c r="AS7079" s="129">
        <v>9.9849999999999994</v>
      </c>
      <c r="AT7079" s="129">
        <v>14.507999999999999</v>
      </c>
      <c r="AU7079" s="129">
        <v>19.395</v>
      </c>
      <c r="AV7079" s="129">
        <v>24.550999999999998</v>
      </c>
      <c r="AW7079" s="129">
        <v>2011</v>
      </c>
    </row>
    <row r="7080" spans="1:49">
      <c r="A7080" s="129">
        <v>734</v>
      </c>
      <c r="B7080" s="129" t="s">
        <v>1961</v>
      </c>
      <c r="C7080" s="129" t="s">
        <v>1619</v>
      </c>
      <c r="D7080" s="129" t="s">
        <v>1960</v>
      </c>
      <c r="E7080" s="129" t="s">
        <v>1618</v>
      </c>
      <c r="F7080" s="129" t="s">
        <v>1617</v>
      </c>
      <c r="G7080" s="129" t="s">
        <v>1597</v>
      </c>
      <c r="I7080" s="129" t="s">
        <v>1738</v>
      </c>
      <c r="J7080" s="129" t="s">
        <v>1595</v>
      </c>
      <c r="K7080" s="129" t="s">
        <v>1595</v>
      </c>
      <c r="L7080" s="129" t="s">
        <v>1595</v>
      </c>
      <c r="M7080" s="129" t="s">
        <v>1595</v>
      </c>
      <c r="N7080" s="129" t="s">
        <v>1595</v>
      </c>
      <c r="O7080" s="129" t="s">
        <v>1595</v>
      </c>
      <c r="P7080" s="129" t="s">
        <v>1595</v>
      </c>
      <c r="Q7080" s="129" t="s">
        <v>1595</v>
      </c>
      <c r="R7080" s="129" t="s">
        <v>1595</v>
      </c>
      <c r="S7080" s="129" t="s">
        <v>1595</v>
      </c>
      <c r="T7080" s="129" t="s">
        <v>1595</v>
      </c>
      <c r="U7080" s="129" t="s">
        <v>1595</v>
      </c>
      <c r="V7080" s="129" t="s">
        <v>1595</v>
      </c>
      <c r="W7080" s="129">
        <v>17.617000000000001</v>
      </c>
      <c r="X7080" s="129">
        <v>15.304</v>
      </c>
      <c r="Y7080" s="129">
        <v>14.391</v>
      </c>
      <c r="Z7080" s="129">
        <v>15.17</v>
      </c>
      <c r="AA7080" s="129">
        <v>12.715</v>
      </c>
      <c r="AB7080" s="129">
        <v>18.498999999999999</v>
      </c>
      <c r="AC7080" s="129">
        <v>19.318999999999999</v>
      </c>
      <c r="AD7080" s="129">
        <v>21.681999999999999</v>
      </c>
      <c r="AE7080" s="129">
        <v>22.27</v>
      </c>
      <c r="AF7080" s="129">
        <v>20.824000000000002</v>
      </c>
      <c r="AG7080" s="129">
        <v>19.827000000000002</v>
      </c>
      <c r="AH7080" s="129">
        <v>14.279</v>
      </c>
      <c r="AI7080" s="129">
        <v>9.2590000000000003</v>
      </c>
      <c r="AJ7080" s="129">
        <v>6.165</v>
      </c>
      <c r="AK7080" s="129">
        <v>-1.389</v>
      </c>
      <c r="AL7080" s="129">
        <v>-6.9569999999999999</v>
      </c>
      <c r="AM7080" s="129">
        <v>-5.4740000000000002</v>
      </c>
      <c r="AN7080" s="129">
        <v>5.35</v>
      </c>
      <c r="AO7080" s="129">
        <v>8.8480000000000008</v>
      </c>
      <c r="AP7080" s="129">
        <v>7.61</v>
      </c>
      <c r="AQ7080" s="129">
        <v>9.7759999999999998</v>
      </c>
      <c r="AR7080" s="129">
        <v>16.434999999999999</v>
      </c>
      <c r="AS7080" s="129">
        <v>26.57</v>
      </c>
      <c r="AT7080" s="129">
        <v>36.652999999999999</v>
      </c>
      <c r="AU7080" s="129">
        <v>46.494999999999997</v>
      </c>
      <c r="AV7080" s="129">
        <v>55.844000000000001</v>
      </c>
      <c r="AW7080" s="129">
        <v>2011</v>
      </c>
    </row>
    <row r="7081" spans="1:49">
      <c r="A7081" s="129">
        <v>734</v>
      </c>
      <c r="B7081" s="129" t="s">
        <v>1961</v>
      </c>
      <c r="C7081" s="129" t="s">
        <v>1616</v>
      </c>
      <c r="D7081" s="129" t="s">
        <v>1960</v>
      </c>
      <c r="E7081" s="129" t="s">
        <v>1614</v>
      </c>
      <c r="F7081" s="129" t="s">
        <v>1613</v>
      </c>
      <c r="G7081" s="129" t="s">
        <v>1608</v>
      </c>
      <c r="H7081" s="129" t="s">
        <v>1604</v>
      </c>
      <c r="I7081" s="129" t="s">
        <v>1963</v>
      </c>
      <c r="J7081" s="129" t="s">
        <v>1595</v>
      </c>
      <c r="K7081" s="129" t="s">
        <v>1595</v>
      </c>
      <c r="L7081" s="129" t="s">
        <v>1595</v>
      </c>
      <c r="M7081" s="129" t="s">
        <v>1595</v>
      </c>
      <c r="N7081" s="129" t="s">
        <v>1595</v>
      </c>
      <c r="O7081" s="129" t="s">
        <v>1595</v>
      </c>
      <c r="P7081" s="129" t="s">
        <v>1595</v>
      </c>
      <c r="Q7081" s="129" t="s">
        <v>1595</v>
      </c>
      <c r="R7081" s="129" t="s">
        <v>1595</v>
      </c>
      <c r="S7081" s="129" t="s">
        <v>1595</v>
      </c>
      <c r="T7081" s="129" t="s">
        <v>1595</v>
      </c>
      <c r="U7081" s="129" t="s">
        <v>1595</v>
      </c>
      <c r="V7081" s="129" t="s">
        <v>1595</v>
      </c>
      <c r="W7081" s="129">
        <v>0.80900000000000005</v>
      </c>
      <c r="X7081" s="129">
        <v>0.81499999999999995</v>
      </c>
      <c r="Y7081" s="129">
        <v>0.91400000000000003</v>
      </c>
      <c r="Z7081" s="129">
        <v>1.085</v>
      </c>
      <c r="AA7081" s="129">
        <v>1.03</v>
      </c>
      <c r="AB7081" s="129">
        <v>1.633</v>
      </c>
      <c r="AC7081" s="129">
        <v>1.8680000000000001</v>
      </c>
      <c r="AD7081" s="129">
        <v>2.3250000000000002</v>
      </c>
      <c r="AE7081" s="129">
        <v>2.7839999999999998</v>
      </c>
      <c r="AF7081" s="129">
        <v>2.8</v>
      </c>
      <c r="AG7081" s="129">
        <v>3.153</v>
      </c>
      <c r="AH7081" s="129">
        <v>2.7810000000000001</v>
      </c>
      <c r="AI7081" s="129">
        <v>2.73</v>
      </c>
      <c r="AJ7081" s="129">
        <v>3.2519999999999998</v>
      </c>
      <c r="AK7081" s="129">
        <v>3.94</v>
      </c>
      <c r="AL7081" s="129">
        <v>3.9590000000000001</v>
      </c>
      <c r="AM7081" s="129">
        <v>3.2040000000000002</v>
      </c>
      <c r="AN7081" s="129">
        <v>4.7</v>
      </c>
      <c r="AO7081" s="129">
        <v>5.3630000000000004</v>
      </c>
      <c r="AP7081" s="129">
        <v>5.9619999999999997</v>
      </c>
      <c r="AQ7081" s="129">
        <v>7.1539999999999999</v>
      </c>
      <c r="AR7081" s="129">
        <v>9.94</v>
      </c>
      <c r="AS7081" s="129">
        <v>14.166</v>
      </c>
      <c r="AT7081" s="129">
        <v>18.687999999999999</v>
      </c>
      <c r="AU7081" s="129">
        <v>23.576000000000001</v>
      </c>
      <c r="AV7081" s="129">
        <v>28.731000000000002</v>
      </c>
      <c r="AW7081" s="129">
        <v>2011</v>
      </c>
    </row>
    <row r="7082" spans="1:49">
      <c r="A7082" s="129">
        <v>734</v>
      </c>
      <c r="B7082" s="129" t="s">
        <v>1961</v>
      </c>
      <c r="C7082" s="129" t="s">
        <v>1615</v>
      </c>
      <c r="D7082" s="129" t="s">
        <v>1960</v>
      </c>
      <c r="E7082" s="129" t="s">
        <v>1614</v>
      </c>
      <c r="F7082" s="129" t="s">
        <v>1613</v>
      </c>
      <c r="G7082" s="129" t="s">
        <v>1597</v>
      </c>
      <c r="I7082" s="129" t="s">
        <v>1612</v>
      </c>
      <c r="J7082" s="129" t="s">
        <v>1595</v>
      </c>
      <c r="K7082" s="129" t="s">
        <v>1595</v>
      </c>
      <c r="L7082" s="129" t="s">
        <v>1595</v>
      </c>
      <c r="M7082" s="129" t="s">
        <v>1595</v>
      </c>
      <c r="N7082" s="129" t="s">
        <v>1595</v>
      </c>
      <c r="O7082" s="129" t="s">
        <v>1595</v>
      </c>
      <c r="P7082" s="129" t="s">
        <v>1595</v>
      </c>
      <c r="Q7082" s="129" t="s">
        <v>1595</v>
      </c>
      <c r="R7082" s="129" t="s">
        <v>1595</v>
      </c>
      <c r="S7082" s="129" t="s">
        <v>1595</v>
      </c>
      <c r="T7082" s="129" t="s">
        <v>1595</v>
      </c>
      <c r="U7082" s="129" t="s">
        <v>1595</v>
      </c>
      <c r="V7082" s="129" t="s">
        <v>1595</v>
      </c>
      <c r="W7082" s="129">
        <v>17.617000000000001</v>
      </c>
      <c r="X7082" s="129">
        <v>15.304</v>
      </c>
      <c r="Y7082" s="129">
        <v>14.391</v>
      </c>
      <c r="Z7082" s="129">
        <v>15.17</v>
      </c>
      <c r="AA7082" s="129">
        <v>12.715</v>
      </c>
      <c r="AB7082" s="129">
        <v>18.498999999999999</v>
      </c>
      <c r="AC7082" s="129">
        <v>19.318999999999999</v>
      </c>
      <c r="AD7082" s="129">
        <v>21.681999999999999</v>
      </c>
      <c r="AE7082" s="129">
        <v>23.934000000000001</v>
      </c>
      <c r="AF7082" s="129">
        <v>21.815999999999999</v>
      </c>
      <c r="AG7082" s="129">
        <v>22.498000000000001</v>
      </c>
      <c r="AH7082" s="129">
        <v>18.460999999999999</v>
      </c>
      <c r="AI7082" s="129">
        <v>16.488</v>
      </c>
      <c r="AJ7082" s="129">
        <v>17.338999999999999</v>
      </c>
      <c r="AK7082" s="129">
        <v>18.373000000000001</v>
      </c>
      <c r="AL7082" s="129">
        <v>16.617999999999999</v>
      </c>
      <c r="AM7082" s="129">
        <v>12.561999999999999</v>
      </c>
      <c r="AN7082" s="129">
        <v>17.106999999999999</v>
      </c>
      <c r="AO7082" s="129">
        <v>18.302</v>
      </c>
      <c r="AP7082" s="129">
        <v>19.05</v>
      </c>
      <c r="AQ7082" s="129">
        <v>21.366</v>
      </c>
      <c r="AR7082" s="129">
        <v>27.88</v>
      </c>
      <c r="AS7082" s="129">
        <v>37.694000000000003</v>
      </c>
      <c r="AT7082" s="129">
        <v>47.215000000000003</v>
      </c>
      <c r="AU7082" s="129">
        <v>56.517000000000003</v>
      </c>
      <c r="AV7082" s="129">
        <v>65.353999999999999</v>
      </c>
      <c r="AW7082" s="129">
        <v>2011</v>
      </c>
    </row>
    <row r="7083" spans="1:49">
      <c r="A7083" s="129">
        <v>734</v>
      </c>
      <c r="B7083" s="129" t="s">
        <v>1961</v>
      </c>
      <c r="C7083" s="129" t="s">
        <v>1611</v>
      </c>
      <c r="D7083" s="129" t="s">
        <v>1960</v>
      </c>
      <c r="E7083" s="129" t="s">
        <v>1610</v>
      </c>
      <c r="F7083" s="129" t="s">
        <v>1609</v>
      </c>
      <c r="G7083" s="129" t="s">
        <v>1608</v>
      </c>
      <c r="H7083" s="129" t="s">
        <v>1604</v>
      </c>
      <c r="I7083" s="129" t="s">
        <v>1963</v>
      </c>
      <c r="J7083" s="129">
        <v>0.78400000000000003</v>
      </c>
      <c r="K7083" s="129">
        <v>0.89600000000000002</v>
      </c>
      <c r="L7083" s="129">
        <v>1.04</v>
      </c>
      <c r="M7083" s="129">
        <v>1.159</v>
      </c>
      <c r="N7083" s="129">
        <v>1.282</v>
      </c>
      <c r="O7083" s="129">
        <v>1.393</v>
      </c>
      <c r="P7083" s="129">
        <v>1.571</v>
      </c>
      <c r="Q7083" s="129">
        <v>1.843</v>
      </c>
      <c r="R7083" s="129">
        <v>2.0939999999999999</v>
      </c>
      <c r="S7083" s="129">
        <v>2.476</v>
      </c>
      <c r="T7083" s="129">
        <v>2.9630000000000001</v>
      </c>
      <c r="U7083" s="129">
        <v>3.3130000000000002</v>
      </c>
      <c r="V7083" s="129">
        <v>3.86</v>
      </c>
      <c r="W7083" s="129">
        <v>4.5890000000000004</v>
      </c>
      <c r="X7083" s="129">
        <v>5.3239999999999998</v>
      </c>
      <c r="Y7083" s="129">
        <v>6.3490000000000002</v>
      </c>
      <c r="Z7083" s="129">
        <v>7.1509999999999998</v>
      </c>
      <c r="AA7083" s="129">
        <v>8.0980000000000008</v>
      </c>
      <c r="AB7083" s="129">
        <v>8.827</v>
      </c>
      <c r="AC7083" s="129">
        <v>9.6669999999999998</v>
      </c>
      <c r="AD7083" s="129">
        <v>10.723000000000001</v>
      </c>
      <c r="AE7083" s="129">
        <v>11.63</v>
      </c>
      <c r="AF7083" s="129">
        <v>12.833</v>
      </c>
      <c r="AG7083" s="129">
        <v>14.016</v>
      </c>
      <c r="AH7083" s="129">
        <v>15.066000000000001</v>
      </c>
      <c r="AI7083" s="129">
        <v>16.556999999999999</v>
      </c>
      <c r="AJ7083" s="129">
        <v>18.754000000000001</v>
      </c>
      <c r="AK7083" s="129">
        <v>21.445</v>
      </c>
      <c r="AL7083" s="129">
        <v>23.826000000000001</v>
      </c>
      <c r="AM7083" s="129">
        <v>25.501999999999999</v>
      </c>
      <c r="AN7083" s="129">
        <v>27.472000000000001</v>
      </c>
      <c r="AO7083" s="129">
        <v>29.305</v>
      </c>
      <c r="AP7083" s="129">
        <v>31.298999999999999</v>
      </c>
      <c r="AQ7083" s="129">
        <v>33.481999999999999</v>
      </c>
      <c r="AR7083" s="129">
        <v>35.652999999999999</v>
      </c>
      <c r="AS7083" s="129">
        <v>37.581000000000003</v>
      </c>
      <c r="AT7083" s="129">
        <v>39.581000000000003</v>
      </c>
      <c r="AU7083" s="129">
        <v>41.713999999999999</v>
      </c>
      <c r="AV7083" s="129">
        <v>43.963000000000001</v>
      </c>
      <c r="AW7083" s="129">
        <v>2011</v>
      </c>
    </row>
    <row r="7084" spans="1:49">
      <c r="A7084" s="129">
        <v>734</v>
      </c>
      <c r="B7084" s="129" t="s">
        <v>1961</v>
      </c>
      <c r="C7084" s="129" t="s">
        <v>1606</v>
      </c>
      <c r="D7084" s="129" t="s">
        <v>1960</v>
      </c>
      <c r="E7084" s="129" t="s">
        <v>1599</v>
      </c>
      <c r="F7084" s="129" t="s">
        <v>1598</v>
      </c>
      <c r="G7084" s="129" t="s">
        <v>1605</v>
      </c>
      <c r="H7084" s="129" t="s">
        <v>1604</v>
      </c>
      <c r="I7084" s="129" t="s">
        <v>1962</v>
      </c>
      <c r="J7084" s="129">
        <v>-7.5999999999999998E-2</v>
      </c>
      <c r="K7084" s="129">
        <v>-8.2000000000000003E-2</v>
      </c>
      <c r="L7084" s="129">
        <v>-0.114</v>
      </c>
      <c r="M7084" s="129">
        <v>-0.107</v>
      </c>
      <c r="N7084" s="129">
        <v>-7.9000000000000001E-2</v>
      </c>
      <c r="O7084" s="129">
        <v>-3.9E-2</v>
      </c>
      <c r="P7084" s="129">
        <v>1.0999999999999999E-2</v>
      </c>
      <c r="Q7084" s="129">
        <v>6.6000000000000003E-2</v>
      </c>
      <c r="R7084" s="129">
        <v>9.6000000000000002E-2</v>
      </c>
      <c r="S7084" s="129">
        <v>7.6999999999999999E-2</v>
      </c>
      <c r="T7084" s="129">
        <v>5.0999999999999997E-2</v>
      </c>
      <c r="U7084" s="129">
        <v>4.7E-2</v>
      </c>
      <c r="V7084" s="129">
        <v>-0.04</v>
      </c>
      <c r="W7084" s="129">
        <v>-6.4000000000000001E-2</v>
      </c>
      <c r="X7084" s="129">
        <v>2E-3</v>
      </c>
      <c r="Y7084" s="129">
        <v>-0.03</v>
      </c>
      <c r="Z7084" s="129">
        <v>-5.1999999999999998E-2</v>
      </c>
      <c r="AA7084" s="129">
        <v>-3.0000000000000001E-3</v>
      </c>
      <c r="AB7084" s="129">
        <v>-9.4E-2</v>
      </c>
      <c r="AC7084" s="129">
        <v>-3.5000000000000003E-2</v>
      </c>
      <c r="AD7084" s="129">
        <v>-4.5999999999999999E-2</v>
      </c>
      <c r="AE7084" s="129">
        <v>8.9999999999999993E-3</v>
      </c>
      <c r="AF7084" s="129">
        <v>3.3000000000000002E-2</v>
      </c>
      <c r="AG7084" s="129">
        <v>8.8999999999999996E-2</v>
      </c>
      <c r="AH7084" s="129">
        <v>7.0999999999999994E-2</v>
      </c>
      <c r="AI7084" s="129">
        <v>-0.10299999999999999</v>
      </c>
      <c r="AJ7084" s="129">
        <v>-0.19700000000000001</v>
      </c>
      <c r="AK7084" s="129">
        <v>-6.5000000000000002E-2</v>
      </c>
      <c r="AL7084" s="129">
        <v>-0.23200000000000001</v>
      </c>
      <c r="AM7084" s="129">
        <v>-0.41599999999999998</v>
      </c>
      <c r="AN7084" s="129">
        <v>-0.38800000000000001</v>
      </c>
      <c r="AO7084" s="129">
        <v>-0.35899999999999999</v>
      </c>
      <c r="AP7084" s="129">
        <v>0.14199999999999999</v>
      </c>
      <c r="AQ7084" s="129">
        <v>-4.5999999999999999E-2</v>
      </c>
      <c r="AR7084" s="129">
        <v>-0.129</v>
      </c>
      <c r="AS7084" s="129">
        <v>-0.19400000000000001</v>
      </c>
      <c r="AT7084" s="129">
        <v>-0.218</v>
      </c>
      <c r="AU7084" s="129">
        <v>-0.23</v>
      </c>
      <c r="AV7084" s="129">
        <v>-0.29299999999999998</v>
      </c>
      <c r="AW7084" s="129">
        <v>2010</v>
      </c>
    </row>
    <row r="7085" spans="1:49">
      <c r="A7085" s="129">
        <v>734</v>
      </c>
      <c r="B7085" s="129" t="s">
        <v>1961</v>
      </c>
      <c r="C7085" s="129" t="s">
        <v>1601</v>
      </c>
      <c r="D7085" s="129" t="s">
        <v>1960</v>
      </c>
      <c r="E7085" s="129" t="s">
        <v>1599</v>
      </c>
      <c r="F7085" s="129" t="s">
        <v>1598</v>
      </c>
      <c r="G7085" s="129" t="s">
        <v>1597</v>
      </c>
      <c r="I7085" s="129" t="s">
        <v>1596</v>
      </c>
      <c r="J7085" s="129">
        <v>-7.8090000000000002</v>
      </c>
      <c r="K7085" s="129">
        <v>-8.3179999999999996</v>
      </c>
      <c r="L7085" s="129">
        <v>-12.211</v>
      </c>
      <c r="M7085" s="129">
        <v>-10.582000000000001</v>
      </c>
      <c r="N7085" s="129">
        <v>-9.0879999999999992</v>
      </c>
      <c r="O7085" s="129">
        <v>-6.2949999999999999</v>
      </c>
      <c r="P7085" s="129">
        <v>1.639</v>
      </c>
      <c r="Q7085" s="129">
        <v>7.4740000000000002</v>
      </c>
      <c r="R7085" s="129">
        <v>10.739000000000001</v>
      </c>
      <c r="S7085" s="129">
        <v>8.6370000000000005</v>
      </c>
      <c r="T7085" s="129">
        <v>4.548</v>
      </c>
      <c r="U7085" s="129">
        <v>4.077</v>
      </c>
      <c r="V7085" s="129">
        <v>-3.1</v>
      </c>
      <c r="W7085" s="129">
        <v>-4.6879999999999997</v>
      </c>
      <c r="X7085" s="129">
        <v>0.13</v>
      </c>
      <c r="Y7085" s="129">
        <v>-1.748</v>
      </c>
      <c r="Z7085" s="129">
        <v>-3.2389999999999999</v>
      </c>
      <c r="AA7085" s="129">
        <v>-0.159</v>
      </c>
      <c r="AB7085" s="129">
        <v>-5.9690000000000003</v>
      </c>
      <c r="AC7085" s="129">
        <v>-2.2879999999999998</v>
      </c>
      <c r="AD7085" s="129">
        <v>-3.0259999999999998</v>
      </c>
      <c r="AE7085" s="129">
        <v>0.68400000000000005</v>
      </c>
      <c r="AF7085" s="129">
        <v>2.7959999999999998</v>
      </c>
      <c r="AG7085" s="129">
        <v>4.91</v>
      </c>
      <c r="AH7085" s="129">
        <v>3.125</v>
      </c>
      <c r="AI7085" s="129">
        <v>-4.0670000000000002</v>
      </c>
      <c r="AJ7085" s="129">
        <v>-7.3650000000000002</v>
      </c>
      <c r="AK7085" s="129">
        <v>-2.222</v>
      </c>
      <c r="AL7085" s="129">
        <v>-8.1509999999999998</v>
      </c>
      <c r="AM7085" s="129">
        <v>-14.045999999999999</v>
      </c>
      <c r="AN7085" s="129">
        <v>-10.52</v>
      </c>
      <c r="AO7085" s="129">
        <v>-9.0410000000000004</v>
      </c>
      <c r="AP7085" s="129">
        <v>3.78</v>
      </c>
      <c r="AQ7085" s="129">
        <v>-1.21</v>
      </c>
      <c r="AR7085" s="129">
        <v>-3.2970000000000002</v>
      </c>
      <c r="AS7085" s="129">
        <v>-4.88</v>
      </c>
      <c r="AT7085" s="129">
        <v>-5.3739999999999997</v>
      </c>
      <c r="AU7085" s="129">
        <v>-5.5629999999999997</v>
      </c>
      <c r="AV7085" s="129">
        <v>-5.758</v>
      </c>
      <c r="AW7085" s="129">
        <v>2009</v>
      </c>
    </row>
    <row r="7086" spans="1:49">
      <c r="A7086" s="129">
        <v>144</v>
      </c>
      <c r="B7086" s="129" t="s">
        <v>1952</v>
      </c>
      <c r="C7086" s="129" t="s">
        <v>1733</v>
      </c>
      <c r="D7086" s="129" t="s">
        <v>118</v>
      </c>
      <c r="E7086" s="129" t="s">
        <v>1730</v>
      </c>
      <c r="F7086" s="129" t="s">
        <v>1732</v>
      </c>
      <c r="G7086" s="129" t="s">
        <v>1608</v>
      </c>
      <c r="H7086" s="129" t="s">
        <v>1604</v>
      </c>
      <c r="I7086" s="129" t="s">
        <v>1959</v>
      </c>
      <c r="J7086" s="130">
        <v>1774.7349999999999</v>
      </c>
      <c r="K7086" s="130">
        <v>1771.345</v>
      </c>
      <c r="L7086" s="130">
        <v>1793.3409999999999</v>
      </c>
      <c r="M7086" s="130">
        <v>1827.018</v>
      </c>
      <c r="N7086" s="130">
        <v>1905.7929999999999</v>
      </c>
      <c r="O7086" s="130">
        <v>1948.0440000000001</v>
      </c>
      <c r="P7086" s="130">
        <v>2002.356</v>
      </c>
      <c r="Q7086" s="130">
        <v>2070.4450000000002</v>
      </c>
      <c r="R7086" s="130">
        <v>2124.31</v>
      </c>
      <c r="S7086" s="130">
        <v>2182.6469999999999</v>
      </c>
      <c r="T7086" s="130">
        <v>2205.1010000000001</v>
      </c>
      <c r="U7086" s="130">
        <v>2181.297</v>
      </c>
      <c r="V7086" s="130">
        <v>2155.5050000000001</v>
      </c>
      <c r="W7086" s="130">
        <v>2146.8829999999998</v>
      </c>
      <c r="X7086" s="130">
        <v>2233.029</v>
      </c>
      <c r="Y7086" s="130">
        <v>2320.9780000000001</v>
      </c>
      <c r="Z7086" s="130">
        <v>2358.3969999999999</v>
      </c>
      <c r="AA7086" s="130">
        <v>2422.2730000000001</v>
      </c>
      <c r="AB7086" s="130">
        <v>2524.1280000000002</v>
      </c>
      <c r="AC7086" s="130">
        <v>2641.748</v>
      </c>
      <c r="AD7086" s="130">
        <v>2759.364</v>
      </c>
      <c r="AE7086" s="130">
        <v>2794.1959999999999</v>
      </c>
      <c r="AF7086" s="130">
        <v>2863.5880000000002</v>
      </c>
      <c r="AG7086" s="130">
        <v>2930.473</v>
      </c>
      <c r="AH7086" s="130">
        <v>3054.5749999999998</v>
      </c>
      <c r="AI7086" s="130">
        <v>3151.123</v>
      </c>
      <c r="AJ7086" s="130">
        <v>3286.5320000000002</v>
      </c>
      <c r="AK7086" s="130">
        <v>3395.4549999999999</v>
      </c>
      <c r="AL7086" s="130">
        <v>3374.6260000000002</v>
      </c>
      <c r="AM7086" s="130">
        <v>3204.9580000000001</v>
      </c>
      <c r="AN7086" s="130">
        <v>3415.1019999999999</v>
      </c>
      <c r="AO7086" s="130">
        <v>3515.2530000000002</v>
      </c>
      <c r="AP7086" s="130">
        <v>3548.7829999999999</v>
      </c>
      <c r="AQ7086" s="130">
        <v>3579.2159999999999</v>
      </c>
      <c r="AR7086" s="130">
        <v>3661.51</v>
      </c>
      <c r="AS7086" s="130">
        <v>3745.5990000000002</v>
      </c>
      <c r="AT7086" s="130">
        <v>3832.145</v>
      </c>
      <c r="AU7086" s="130">
        <v>3922.2350000000001</v>
      </c>
      <c r="AV7086" s="130">
        <v>4014.5940000000001</v>
      </c>
      <c r="AW7086" s="129">
        <v>2012</v>
      </c>
    </row>
    <row r="7087" spans="1:49">
      <c r="A7087" s="129">
        <v>144</v>
      </c>
      <c r="B7087" s="129" t="s">
        <v>1952</v>
      </c>
      <c r="C7087" s="129" t="s">
        <v>1731</v>
      </c>
      <c r="D7087" s="129" t="s">
        <v>118</v>
      </c>
      <c r="E7087" s="129" t="s">
        <v>1730</v>
      </c>
      <c r="F7087" s="129" t="s">
        <v>1729</v>
      </c>
      <c r="G7087" s="129" t="s">
        <v>1655</v>
      </c>
      <c r="I7087" s="129" t="s">
        <v>1728</v>
      </c>
      <c r="J7087" s="129">
        <v>4.5549999999999997</v>
      </c>
      <c r="K7087" s="129">
        <v>-0.191</v>
      </c>
      <c r="L7087" s="129">
        <v>1.242</v>
      </c>
      <c r="M7087" s="129">
        <v>1.8779999999999999</v>
      </c>
      <c r="N7087" s="129">
        <v>4.3120000000000003</v>
      </c>
      <c r="O7087" s="129">
        <v>2.2170000000000001</v>
      </c>
      <c r="P7087" s="129">
        <v>2.7879999999999998</v>
      </c>
      <c r="Q7087" s="129">
        <v>3.4</v>
      </c>
      <c r="R7087" s="129">
        <v>2.6019999999999999</v>
      </c>
      <c r="S7087" s="129">
        <v>2.746</v>
      </c>
      <c r="T7087" s="129">
        <v>1.0289999999999999</v>
      </c>
      <c r="U7087" s="129">
        <v>-1.079</v>
      </c>
      <c r="V7087" s="129">
        <v>-1.1819999999999999</v>
      </c>
      <c r="W7087" s="129">
        <v>-0.4</v>
      </c>
      <c r="X7087" s="129">
        <v>4.0129999999999999</v>
      </c>
      <c r="Y7087" s="129">
        <v>3.9390000000000001</v>
      </c>
      <c r="Z7087" s="129">
        <v>1.6120000000000001</v>
      </c>
      <c r="AA7087" s="129">
        <v>2.7080000000000002</v>
      </c>
      <c r="AB7087" s="129">
        <v>4.2050000000000001</v>
      </c>
      <c r="AC7087" s="129">
        <v>4.66</v>
      </c>
      <c r="AD7087" s="129">
        <v>4.452</v>
      </c>
      <c r="AE7087" s="129">
        <v>1.262</v>
      </c>
      <c r="AF7087" s="129">
        <v>2.4830000000000001</v>
      </c>
      <c r="AG7087" s="129">
        <v>2.3359999999999999</v>
      </c>
      <c r="AH7087" s="129">
        <v>4.2350000000000003</v>
      </c>
      <c r="AI7087" s="129">
        <v>3.161</v>
      </c>
      <c r="AJ7087" s="129">
        <v>4.2969999999999997</v>
      </c>
      <c r="AK7087" s="129">
        <v>3.3140000000000001</v>
      </c>
      <c r="AL7087" s="129">
        <v>-0.61299999999999999</v>
      </c>
      <c r="AM7087" s="129">
        <v>-5.0279999999999996</v>
      </c>
      <c r="AN7087" s="129">
        <v>6.5570000000000004</v>
      </c>
      <c r="AO7087" s="129">
        <v>2.9329999999999998</v>
      </c>
      <c r="AP7087" s="129">
        <v>0.95399999999999996</v>
      </c>
      <c r="AQ7087" s="129">
        <v>0.85799999999999998</v>
      </c>
      <c r="AR7087" s="129">
        <v>2.2989999999999999</v>
      </c>
      <c r="AS7087" s="129">
        <v>2.2970000000000002</v>
      </c>
      <c r="AT7087" s="129">
        <v>2.3109999999999999</v>
      </c>
      <c r="AU7087" s="129">
        <v>2.351</v>
      </c>
      <c r="AV7087" s="129">
        <v>2.355</v>
      </c>
      <c r="AW7087" s="129">
        <v>2012</v>
      </c>
    </row>
    <row r="7088" spans="1:49">
      <c r="A7088" s="129">
        <v>144</v>
      </c>
      <c r="B7088" s="129" t="s">
        <v>1952</v>
      </c>
      <c r="C7088" s="129" t="s">
        <v>1727</v>
      </c>
      <c r="D7088" s="129" t="s">
        <v>118</v>
      </c>
      <c r="E7088" s="129" t="s">
        <v>1724</v>
      </c>
      <c r="F7088" s="129" t="s">
        <v>1726</v>
      </c>
      <c r="G7088" s="129" t="s">
        <v>1608</v>
      </c>
      <c r="H7088" s="129" t="s">
        <v>1604</v>
      </c>
      <c r="I7088" s="129" t="s">
        <v>1959</v>
      </c>
      <c r="J7088" s="129">
        <v>555.20799999999997</v>
      </c>
      <c r="K7088" s="129">
        <v>606.67399999999998</v>
      </c>
      <c r="L7088" s="129">
        <v>663.01</v>
      </c>
      <c r="M7088" s="129">
        <v>743.798</v>
      </c>
      <c r="N7088" s="129">
        <v>834.51800000000003</v>
      </c>
      <c r="O7088" s="129">
        <v>909.221</v>
      </c>
      <c r="P7088" s="129">
        <v>996.46</v>
      </c>
      <c r="Q7088" s="130">
        <v>1080.4770000000001</v>
      </c>
      <c r="R7088" s="130">
        <v>1179.7139999999999</v>
      </c>
      <c r="S7088" s="130">
        <v>1308.6289999999999</v>
      </c>
      <c r="T7088" s="130">
        <v>1437.575</v>
      </c>
      <c r="U7088" s="130">
        <v>1549.7370000000001</v>
      </c>
      <c r="V7088" s="130">
        <v>1545.1020000000001</v>
      </c>
      <c r="W7088" s="130">
        <v>1572.5409999999999</v>
      </c>
      <c r="X7088" s="130">
        <v>1678.588</v>
      </c>
      <c r="Y7088" s="130">
        <v>1809.575</v>
      </c>
      <c r="Z7088" s="130">
        <v>1853.915</v>
      </c>
      <c r="AA7088" s="130">
        <v>1932.9880000000001</v>
      </c>
      <c r="AB7088" s="130">
        <v>2025.0239999999999</v>
      </c>
      <c r="AC7088" s="130">
        <v>2138.4209999999998</v>
      </c>
      <c r="AD7088" s="130">
        <v>2265.4470000000001</v>
      </c>
      <c r="AE7088" s="130">
        <v>2348.4189999999999</v>
      </c>
      <c r="AF7088" s="130">
        <v>2443.63</v>
      </c>
      <c r="AG7088" s="130">
        <v>2544.8670000000002</v>
      </c>
      <c r="AH7088" s="130">
        <v>2660.9569999999999</v>
      </c>
      <c r="AI7088" s="130">
        <v>2769.375</v>
      </c>
      <c r="AJ7088" s="130">
        <v>2944.48</v>
      </c>
      <c r="AK7088" s="130">
        <v>3126.018</v>
      </c>
      <c r="AL7088" s="130">
        <v>3204.32</v>
      </c>
      <c r="AM7088" s="130">
        <v>3105.79</v>
      </c>
      <c r="AN7088" s="130">
        <v>3337.5309999999999</v>
      </c>
      <c r="AO7088" s="130">
        <v>3480.5430000000001</v>
      </c>
      <c r="AP7088" s="130">
        <v>3548.7829999999999</v>
      </c>
      <c r="AQ7088" s="130">
        <v>3599.9549999999999</v>
      </c>
      <c r="AR7088" s="130">
        <v>3746.6039999999998</v>
      </c>
      <c r="AS7088" s="130">
        <v>3924.6309999999999</v>
      </c>
      <c r="AT7088" s="130">
        <v>4111.6809999999996</v>
      </c>
      <c r="AU7088" s="130">
        <v>4296.7179999999998</v>
      </c>
      <c r="AV7088" s="130">
        <v>4485.8530000000001</v>
      </c>
      <c r="AW7088" s="129">
        <v>2012</v>
      </c>
    </row>
    <row r="7089" spans="1:49">
      <c r="A7089" s="129">
        <v>144</v>
      </c>
      <c r="B7089" s="129" t="s">
        <v>1952</v>
      </c>
      <c r="C7089" s="129" t="s">
        <v>1725</v>
      </c>
      <c r="D7089" s="129" t="s">
        <v>118</v>
      </c>
      <c r="E7089" s="129" t="s">
        <v>1724</v>
      </c>
      <c r="F7089" s="129" t="s">
        <v>1723</v>
      </c>
      <c r="G7089" s="129" t="s">
        <v>1605</v>
      </c>
      <c r="H7089" s="129" t="s">
        <v>1604</v>
      </c>
      <c r="I7089" s="129" t="s">
        <v>1691</v>
      </c>
      <c r="J7089" s="129">
        <v>131.268</v>
      </c>
      <c r="K7089" s="129">
        <v>119.815</v>
      </c>
      <c r="L7089" s="129">
        <v>105.53100000000001</v>
      </c>
      <c r="M7089" s="129">
        <v>97.012</v>
      </c>
      <c r="N7089" s="129">
        <v>100.887</v>
      </c>
      <c r="O7089" s="129">
        <v>105.675</v>
      </c>
      <c r="P7089" s="129">
        <v>139.88200000000001</v>
      </c>
      <c r="Q7089" s="129">
        <v>170.41</v>
      </c>
      <c r="R7089" s="129">
        <v>192.53899999999999</v>
      </c>
      <c r="S7089" s="129">
        <v>202.98699999999999</v>
      </c>
      <c r="T7089" s="129">
        <v>242.88300000000001</v>
      </c>
      <c r="U7089" s="129">
        <v>256.262</v>
      </c>
      <c r="V7089" s="129">
        <v>265.30700000000002</v>
      </c>
      <c r="W7089" s="129">
        <v>202.03700000000001</v>
      </c>
      <c r="X7089" s="129">
        <v>217.547</v>
      </c>
      <c r="Y7089" s="129">
        <v>253.68100000000001</v>
      </c>
      <c r="Z7089" s="129">
        <v>276.45800000000003</v>
      </c>
      <c r="AA7089" s="129">
        <v>253.178</v>
      </c>
      <c r="AB7089" s="129">
        <v>254.72399999999999</v>
      </c>
      <c r="AC7089" s="129">
        <v>258.81299999999999</v>
      </c>
      <c r="AD7089" s="129">
        <v>247.25899999999999</v>
      </c>
      <c r="AE7089" s="129">
        <v>227.35900000000001</v>
      </c>
      <c r="AF7089" s="129">
        <v>250.96</v>
      </c>
      <c r="AG7089" s="129">
        <v>314.71300000000002</v>
      </c>
      <c r="AH7089" s="129">
        <v>362.09</v>
      </c>
      <c r="AI7089" s="129">
        <v>370.58</v>
      </c>
      <c r="AJ7089" s="129">
        <v>399.07600000000002</v>
      </c>
      <c r="AK7089" s="129">
        <v>462.51299999999998</v>
      </c>
      <c r="AL7089" s="129">
        <v>486.15899999999999</v>
      </c>
      <c r="AM7089" s="129">
        <v>405.78300000000002</v>
      </c>
      <c r="AN7089" s="129">
        <v>463.06200000000001</v>
      </c>
      <c r="AO7089" s="129">
        <v>536.00099999999998</v>
      </c>
      <c r="AP7089" s="129">
        <v>523.80399999999997</v>
      </c>
      <c r="AQ7089" s="129">
        <v>552.04200000000003</v>
      </c>
      <c r="AR7089" s="129">
        <v>578.91600000000005</v>
      </c>
      <c r="AS7089" s="129">
        <v>614.94000000000005</v>
      </c>
      <c r="AT7089" s="129">
        <v>651.36400000000003</v>
      </c>
      <c r="AU7089" s="129">
        <v>687.75</v>
      </c>
      <c r="AV7089" s="129">
        <v>725.48299999999995</v>
      </c>
      <c r="AW7089" s="129">
        <v>2012</v>
      </c>
    </row>
    <row r="7090" spans="1:49">
      <c r="A7090" s="129">
        <v>144</v>
      </c>
      <c r="B7090" s="129" t="s">
        <v>1952</v>
      </c>
      <c r="C7090" s="129" t="s">
        <v>1722</v>
      </c>
      <c r="D7090" s="129" t="s">
        <v>118</v>
      </c>
      <c r="E7090" s="129" t="s">
        <v>1721</v>
      </c>
      <c r="F7090" s="129" t="s">
        <v>1720</v>
      </c>
      <c r="G7090" s="129" t="s">
        <v>1675</v>
      </c>
      <c r="I7090" s="129" t="s">
        <v>1719</v>
      </c>
      <c r="J7090" s="129">
        <v>31.283999999999999</v>
      </c>
      <c r="K7090" s="129">
        <v>34.249000000000002</v>
      </c>
      <c r="L7090" s="129">
        <v>36.970999999999997</v>
      </c>
      <c r="M7090" s="129">
        <v>40.710999999999999</v>
      </c>
      <c r="N7090" s="129">
        <v>43.787999999999997</v>
      </c>
      <c r="O7090" s="129">
        <v>46.673999999999999</v>
      </c>
      <c r="P7090" s="129">
        <v>49.764000000000003</v>
      </c>
      <c r="Q7090" s="129">
        <v>52.186</v>
      </c>
      <c r="R7090" s="129">
        <v>55.533999999999999</v>
      </c>
      <c r="S7090" s="129">
        <v>59.956000000000003</v>
      </c>
      <c r="T7090" s="129">
        <v>65.192999999999998</v>
      </c>
      <c r="U7090" s="129">
        <v>71.046999999999997</v>
      </c>
      <c r="V7090" s="129">
        <v>71.682000000000002</v>
      </c>
      <c r="W7090" s="129">
        <v>73.248000000000005</v>
      </c>
      <c r="X7090" s="129">
        <v>75.171000000000006</v>
      </c>
      <c r="Y7090" s="129">
        <v>77.965999999999994</v>
      </c>
      <c r="Z7090" s="129">
        <v>78.608999999999995</v>
      </c>
      <c r="AA7090" s="129">
        <v>79.801000000000002</v>
      </c>
      <c r="AB7090" s="129">
        <v>80.227000000000004</v>
      </c>
      <c r="AC7090" s="129">
        <v>80.947000000000003</v>
      </c>
      <c r="AD7090" s="129">
        <v>82.1</v>
      </c>
      <c r="AE7090" s="129">
        <v>84.046000000000006</v>
      </c>
      <c r="AF7090" s="129">
        <v>85.334999999999994</v>
      </c>
      <c r="AG7090" s="129">
        <v>86.841999999999999</v>
      </c>
      <c r="AH7090" s="129">
        <v>87.114000000000004</v>
      </c>
      <c r="AI7090" s="129">
        <v>87.885000000000005</v>
      </c>
      <c r="AJ7090" s="129">
        <v>89.591999999999999</v>
      </c>
      <c r="AK7090" s="129">
        <v>92.064999999999998</v>
      </c>
      <c r="AL7090" s="129">
        <v>94.953000000000003</v>
      </c>
      <c r="AM7090" s="129">
        <v>96.906000000000006</v>
      </c>
      <c r="AN7090" s="129">
        <v>97.728999999999999</v>
      </c>
      <c r="AO7090" s="129">
        <v>99.013000000000005</v>
      </c>
      <c r="AP7090" s="129">
        <v>100</v>
      </c>
      <c r="AQ7090" s="129">
        <v>100.57899999999999</v>
      </c>
      <c r="AR7090" s="129">
        <v>102.324</v>
      </c>
      <c r="AS7090" s="129">
        <v>104.78</v>
      </c>
      <c r="AT7090" s="129">
        <v>107.295</v>
      </c>
      <c r="AU7090" s="129">
        <v>109.548</v>
      </c>
      <c r="AV7090" s="129">
        <v>111.739</v>
      </c>
      <c r="AW7090" s="129">
        <v>2012</v>
      </c>
    </row>
    <row r="7091" spans="1:49">
      <c r="A7091" s="129">
        <v>144</v>
      </c>
      <c r="B7091" s="129" t="s">
        <v>1952</v>
      </c>
      <c r="C7091" s="129" t="s">
        <v>1718</v>
      </c>
      <c r="D7091" s="129" t="s">
        <v>118</v>
      </c>
      <c r="E7091" s="129" t="s">
        <v>1717</v>
      </c>
      <c r="F7091" s="129" t="s">
        <v>1716</v>
      </c>
      <c r="G7091" s="129" t="s">
        <v>1608</v>
      </c>
      <c r="H7091" s="129" t="s">
        <v>3</v>
      </c>
      <c r="I7091" s="129" t="s">
        <v>1715</v>
      </c>
      <c r="J7091" s="130">
        <v>213362.43599999999</v>
      </c>
      <c r="K7091" s="130">
        <v>212824.45499999999</v>
      </c>
      <c r="L7091" s="130">
        <v>215352.02799999999</v>
      </c>
      <c r="M7091" s="130">
        <v>219314.753</v>
      </c>
      <c r="N7091" s="130">
        <v>228440.61300000001</v>
      </c>
      <c r="O7091" s="130">
        <v>233071.527</v>
      </c>
      <c r="P7091" s="130">
        <v>238901.41399999999</v>
      </c>
      <c r="Q7091" s="130">
        <v>246069.04500000001</v>
      </c>
      <c r="R7091" s="130">
        <v>251133.50599999999</v>
      </c>
      <c r="S7091" s="130">
        <v>255967.88200000001</v>
      </c>
      <c r="T7091" s="130">
        <v>256686.72899999999</v>
      </c>
      <c r="U7091" s="130">
        <v>252344.666</v>
      </c>
      <c r="V7091" s="130">
        <v>247986.861</v>
      </c>
      <c r="W7091" s="130">
        <v>245495.28200000001</v>
      </c>
      <c r="X7091" s="130">
        <v>253281.81700000001</v>
      </c>
      <c r="Y7091" s="130">
        <v>262628.46399999998</v>
      </c>
      <c r="Z7091" s="130">
        <v>266651.28200000001</v>
      </c>
      <c r="AA7091" s="130">
        <v>273776.63500000001</v>
      </c>
      <c r="AB7091" s="130">
        <v>285072.98499999999</v>
      </c>
      <c r="AC7091" s="130">
        <v>298117.70699999999</v>
      </c>
      <c r="AD7091" s="130">
        <v>310641.51899999997</v>
      </c>
      <c r="AE7091" s="130">
        <v>313632.93900000001</v>
      </c>
      <c r="AF7091" s="130">
        <v>320283.62599999999</v>
      </c>
      <c r="AG7091" s="130">
        <v>326490.72399999999</v>
      </c>
      <c r="AH7091" s="130">
        <v>338968.16399999999</v>
      </c>
      <c r="AI7091" s="130">
        <v>348276.89799999999</v>
      </c>
      <c r="AJ7091" s="130">
        <v>360631.989</v>
      </c>
      <c r="AK7091" s="130">
        <v>369757.37699999998</v>
      </c>
      <c r="AL7091" s="130">
        <v>364574.27500000002</v>
      </c>
      <c r="AM7091" s="130">
        <v>343118.201</v>
      </c>
      <c r="AN7091" s="130">
        <v>362707.94</v>
      </c>
      <c r="AO7091" s="130">
        <v>370695.64</v>
      </c>
      <c r="AP7091" s="130">
        <v>371371.15299999999</v>
      </c>
      <c r="AQ7091" s="130">
        <v>371492.49400000001</v>
      </c>
      <c r="AR7091" s="130">
        <v>376925.69099999999</v>
      </c>
      <c r="AS7091" s="130">
        <v>382428.42499999999</v>
      </c>
      <c r="AT7091" s="130">
        <v>388592.26500000001</v>
      </c>
      <c r="AU7091" s="130">
        <v>395010.96500000003</v>
      </c>
      <c r="AV7091" s="130">
        <v>401550.80200000003</v>
      </c>
      <c r="AW7091" s="129">
        <v>2012</v>
      </c>
    </row>
    <row r="7092" spans="1:49">
      <c r="A7092" s="129">
        <v>144</v>
      </c>
      <c r="B7092" s="129" t="s">
        <v>1952</v>
      </c>
      <c r="C7092" s="129" t="s">
        <v>1714</v>
      </c>
      <c r="D7092" s="129" t="s">
        <v>118</v>
      </c>
      <c r="E7092" s="129" t="s">
        <v>1711</v>
      </c>
      <c r="F7092" s="129" t="s">
        <v>1713</v>
      </c>
      <c r="G7092" s="129" t="s">
        <v>1608</v>
      </c>
      <c r="H7092" s="129" t="s">
        <v>3</v>
      </c>
      <c r="I7092" s="129" t="s">
        <v>1699</v>
      </c>
      <c r="J7092" s="130">
        <v>66748.256999999998</v>
      </c>
      <c r="K7092" s="130">
        <v>72891.032999999996</v>
      </c>
      <c r="L7092" s="130">
        <v>79617.087</v>
      </c>
      <c r="M7092" s="130">
        <v>89285.326000000001</v>
      </c>
      <c r="N7092" s="130">
        <v>100030.709</v>
      </c>
      <c r="O7092" s="130">
        <v>108782.755</v>
      </c>
      <c r="P7092" s="130">
        <v>118887.815</v>
      </c>
      <c r="Q7092" s="130">
        <v>128412.954</v>
      </c>
      <c r="R7092" s="130">
        <v>139464.46799999999</v>
      </c>
      <c r="S7092" s="130">
        <v>153468.26</v>
      </c>
      <c r="T7092" s="130">
        <v>167342.239</v>
      </c>
      <c r="U7092" s="130">
        <v>179282.24100000001</v>
      </c>
      <c r="V7092" s="130">
        <v>177761.16800000001</v>
      </c>
      <c r="W7092" s="130">
        <v>179819.48499999999</v>
      </c>
      <c r="X7092" s="130">
        <v>190394.22200000001</v>
      </c>
      <c r="Y7092" s="130">
        <v>204761.054</v>
      </c>
      <c r="Z7092" s="130">
        <v>209612.212</v>
      </c>
      <c r="AA7092" s="130">
        <v>218475.35399999999</v>
      </c>
      <c r="AB7092" s="130">
        <v>228704.58100000001</v>
      </c>
      <c r="AC7092" s="130">
        <v>241317.932</v>
      </c>
      <c r="AD7092" s="130">
        <v>255037.71799999999</v>
      </c>
      <c r="AE7092" s="130">
        <v>263596.95400000003</v>
      </c>
      <c r="AF7092" s="130">
        <v>273312.598</v>
      </c>
      <c r="AG7092" s="130">
        <v>283529.47499999998</v>
      </c>
      <c r="AH7092" s="130">
        <v>295288.12</v>
      </c>
      <c r="AI7092" s="130">
        <v>306084.31800000003</v>
      </c>
      <c r="AJ7092" s="130">
        <v>323098.53700000001</v>
      </c>
      <c r="AK7092" s="130">
        <v>340416.29599999997</v>
      </c>
      <c r="AL7092" s="130">
        <v>346175.44</v>
      </c>
      <c r="AM7092" s="130">
        <v>332501.41700000002</v>
      </c>
      <c r="AN7092" s="130">
        <v>354469.35200000001</v>
      </c>
      <c r="AO7092" s="130">
        <v>367035.35</v>
      </c>
      <c r="AP7092" s="130">
        <v>371371.15299999999</v>
      </c>
      <c r="AQ7092" s="130">
        <v>373644.97499999998</v>
      </c>
      <c r="AR7092" s="130">
        <v>385685.49800000002</v>
      </c>
      <c r="AS7092" s="130">
        <v>400707.70299999998</v>
      </c>
      <c r="AT7092" s="130">
        <v>416938.15</v>
      </c>
      <c r="AU7092" s="130">
        <v>432725.38900000002</v>
      </c>
      <c r="AV7092" s="130">
        <v>448687.42099999997</v>
      </c>
      <c r="AW7092" s="129">
        <v>2012</v>
      </c>
    </row>
    <row r="7093" spans="1:49">
      <c r="A7093" s="129">
        <v>144</v>
      </c>
      <c r="B7093" s="129" t="s">
        <v>1952</v>
      </c>
      <c r="C7093" s="129" t="s">
        <v>1712</v>
      </c>
      <c r="D7093" s="129" t="s">
        <v>118</v>
      </c>
      <c r="E7093" s="129" t="s">
        <v>1711</v>
      </c>
      <c r="F7093" s="129" t="s">
        <v>1710</v>
      </c>
      <c r="G7093" s="129" t="s">
        <v>1605</v>
      </c>
      <c r="H7093" s="129" t="s">
        <v>3</v>
      </c>
      <c r="I7093" s="129" t="s">
        <v>1699</v>
      </c>
      <c r="J7093" s="130">
        <v>15781.315000000001</v>
      </c>
      <c r="K7093" s="130">
        <v>14395.550999999999</v>
      </c>
      <c r="L7093" s="130">
        <v>12672.617</v>
      </c>
      <c r="M7093" s="130">
        <v>11645.241</v>
      </c>
      <c r="N7093" s="130">
        <v>12092.98</v>
      </c>
      <c r="O7093" s="130">
        <v>12643.387000000001</v>
      </c>
      <c r="P7093" s="130">
        <v>16689.327000000001</v>
      </c>
      <c r="Q7093" s="130">
        <v>20252.998</v>
      </c>
      <c r="R7093" s="130">
        <v>22761.719000000001</v>
      </c>
      <c r="S7093" s="130">
        <v>23805.059000000001</v>
      </c>
      <c r="T7093" s="130">
        <v>28273.048999999999</v>
      </c>
      <c r="U7093" s="130">
        <v>29645.842000000001</v>
      </c>
      <c r="V7093" s="130">
        <v>30523.052</v>
      </c>
      <c r="W7093" s="130">
        <v>23102.868999999999</v>
      </c>
      <c r="X7093" s="130">
        <v>24675.345000000001</v>
      </c>
      <c r="Y7093" s="130">
        <v>28705.081999999999</v>
      </c>
      <c r="Z7093" s="130">
        <v>31257.618999999999</v>
      </c>
      <c r="AA7093" s="130">
        <v>28615.374</v>
      </c>
      <c r="AB7093" s="130">
        <v>28768.348999999998</v>
      </c>
      <c r="AC7093" s="130">
        <v>29206.66</v>
      </c>
      <c r="AD7093" s="130">
        <v>27835.725999999999</v>
      </c>
      <c r="AE7093" s="130">
        <v>25519.749</v>
      </c>
      <c r="AF7093" s="130">
        <v>28069.132000000001</v>
      </c>
      <c r="AG7093" s="130">
        <v>35062.925000000003</v>
      </c>
      <c r="AH7093" s="130">
        <v>40181.341</v>
      </c>
      <c r="AI7093" s="130">
        <v>40958.21</v>
      </c>
      <c r="AJ7093" s="130">
        <v>43790.678</v>
      </c>
      <c r="AK7093" s="130">
        <v>50366.605000000003</v>
      </c>
      <c r="AL7093" s="130">
        <v>52521.656000000003</v>
      </c>
      <c r="AM7093" s="130">
        <v>43442.548999999999</v>
      </c>
      <c r="AN7093" s="130">
        <v>49180.46</v>
      </c>
      <c r="AO7093" s="130">
        <v>56523.123</v>
      </c>
      <c r="AP7093" s="130">
        <v>54814.802000000003</v>
      </c>
      <c r="AQ7093" s="130">
        <v>57297.285000000003</v>
      </c>
      <c r="AR7093" s="130">
        <v>59595.133999999998</v>
      </c>
      <c r="AS7093" s="130">
        <v>62785.8</v>
      </c>
      <c r="AT7093" s="130">
        <v>66050.514999999999</v>
      </c>
      <c r="AU7093" s="130">
        <v>69263.717999999993</v>
      </c>
      <c r="AV7093" s="130">
        <v>72564.763999999996</v>
      </c>
      <c r="AW7093" s="129">
        <v>2012</v>
      </c>
    </row>
    <row r="7094" spans="1:49">
      <c r="A7094" s="129">
        <v>144</v>
      </c>
      <c r="B7094" s="129" t="s">
        <v>1952</v>
      </c>
      <c r="C7094" s="129" t="s">
        <v>1709</v>
      </c>
      <c r="D7094" s="129" t="s">
        <v>118</v>
      </c>
      <c r="E7094" s="129" t="s">
        <v>1708</v>
      </c>
      <c r="F7094" s="129" t="s">
        <v>1707</v>
      </c>
      <c r="G7094" s="129" t="s">
        <v>1625</v>
      </c>
      <c r="I7094" s="129" t="s">
        <v>1728</v>
      </c>
      <c r="J7094" s="129">
        <v>0.30499999999999999</v>
      </c>
      <c r="K7094" s="129">
        <v>-1.621</v>
      </c>
      <c r="L7094" s="129">
        <v>-2.0659999999999998</v>
      </c>
      <c r="M7094" s="129">
        <v>-1.96</v>
      </c>
      <c r="N7094" s="129">
        <v>0.35599999999999998</v>
      </c>
      <c r="O7094" s="129">
        <v>0.78</v>
      </c>
      <c r="P7094" s="129">
        <v>1.7569999999999999</v>
      </c>
      <c r="Q7094" s="129">
        <v>3.2469999999999999</v>
      </c>
      <c r="R7094" s="129">
        <v>3.8769999999999998</v>
      </c>
      <c r="S7094" s="129">
        <v>4.53</v>
      </c>
      <c r="T7094" s="129">
        <v>4.5179999999999998</v>
      </c>
      <c r="U7094" s="129">
        <v>1.635</v>
      </c>
      <c r="V7094" s="129">
        <v>-1.365</v>
      </c>
      <c r="W7094" s="129">
        <v>-3.6960000000000002</v>
      </c>
      <c r="X7094" s="129">
        <v>-1.4890000000000001</v>
      </c>
      <c r="Y7094" s="129">
        <v>8.7999999999999995E-2</v>
      </c>
      <c r="Z7094" s="129">
        <v>-0.83599999999999997</v>
      </c>
      <c r="AA7094" s="129">
        <v>-0.92700000000000005</v>
      </c>
      <c r="AB7094" s="129">
        <v>-0.14499999999999999</v>
      </c>
      <c r="AC7094" s="129">
        <v>0.60899999999999999</v>
      </c>
      <c r="AD7094" s="129">
        <v>1.026</v>
      </c>
      <c r="AE7094" s="129">
        <v>-0.91800000000000004</v>
      </c>
      <c r="AF7094" s="129">
        <v>-0.95799999999999996</v>
      </c>
      <c r="AG7094" s="129">
        <v>-0.77700000000000002</v>
      </c>
      <c r="AH7094" s="129">
        <v>1.254</v>
      </c>
      <c r="AI7094" s="129">
        <v>1.9139999999999999</v>
      </c>
      <c r="AJ7094" s="129">
        <v>3.6480000000000001</v>
      </c>
      <c r="AK7094" s="129">
        <v>4.4589999999999996</v>
      </c>
      <c r="AL7094" s="129">
        <v>1.431</v>
      </c>
      <c r="AM7094" s="129">
        <v>-5.15</v>
      </c>
      <c r="AN7094" s="129">
        <v>-0.60599999999999998</v>
      </c>
      <c r="AO7094" s="129">
        <v>0.434</v>
      </c>
      <c r="AP7094" s="129">
        <v>-0.47199999999999998</v>
      </c>
      <c r="AQ7094" s="129">
        <v>-1.2989999999999999</v>
      </c>
      <c r="AR7094" s="129">
        <v>-0.83199999999999996</v>
      </c>
      <c r="AS7094" s="129" t="s">
        <v>1595</v>
      </c>
      <c r="AT7094" s="129" t="s">
        <v>1595</v>
      </c>
      <c r="AU7094" s="129" t="s">
        <v>1595</v>
      </c>
      <c r="AV7094" s="129" t="s">
        <v>1595</v>
      </c>
      <c r="AW7094" s="129">
        <v>2012</v>
      </c>
    </row>
    <row r="7095" spans="1:49">
      <c r="A7095" s="129">
        <v>144</v>
      </c>
      <c r="B7095" s="129" t="s">
        <v>1952</v>
      </c>
      <c r="C7095" s="129" t="s">
        <v>1706</v>
      </c>
      <c r="D7095" s="129" t="s">
        <v>118</v>
      </c>
      <c r="E7095" s="129" t="s">
        <v>1705</v>
      </c>
      <c r="F7095" s="129" t="s">
        <v>1704</v>
      </c>
      <c r="G7095" s="129" t="s">
        <v>1700</v>
      </c>
      <c r="H7095" s="129" t="s">
        <v>1604</v>
      </c>
      <c r="I7095" s="129" t="s">
        <v>1691</v>
      </c>
      <c r="J7095" s="129">
        <v>82.382999999999996</v>
      </c>
      <c r="K7095" s="129">
        <v>89.902000000000001</v>
      </c>
      <c r="L7095" s="129">
        <v>96.665999999999997</v>
      </c>
      <c r="M7095" s="129">
        <v>102.369</v>
      </c>
      <c r="N7095" s="129">
        <v>110.57299999999999</v>
      </c>
      <c r="O7095" s="129">
        <v>116.64</v>
      </c>
      <c r="P7095" s="129">
        <v>122.309</v>
      </c>
      <c r="Q7095" s="129">
        <v>129.69499999999999</v>
      </c>
      <c r="R7095" s="129">
        <v>137.72900000000001</v>
      </c>
      <c r="S7095" s="129">
        <v>147.01300000000001</v>
      </c>
      <c r="T7095" s="129">
        <v>154.02000000000001</v>
      </c>
      <c r="U7095" s="129">
        <v>157.42699999999999</v>
      </c>
      <c r="V7095" s="129">
        <v>159.11199999999999</v>
      </c>
      <c r="W7095" s="129">
        <v>162.24799999999999</v>
      </c>
      <c r="X7095" s="129">
        <v>172.35</v>
      </c>
      <c r="Y7095" s="129">
        <v>182.876</v>
      </c>
      <c r="Z7095" s="129">
        <v>189.21700000000001</v>
      </c>
      <c r="AA7095" s="129">
        <v>197.667</v>
      </c>
      <c r="AB7095" s="129">
        <v>208.21299999999999</v>
      </c>
      <c r="AC7095" s="129">
        <v>221.029</v>
      </c>
      <c r="AD7095" s="129">
        <v>236.11500000000001</v>
      </c>
      <c r="AE7095" s="129">
        <v>244.571</v>
      </c>
      <c r="AF7095" s="129">
        <v>254.49799999999999</v>
      </c>
      <c r="AG7095" s="129">
        <v>265.64800000000002</v>
      </c>
      <c r="AH7095" s="129">
        <v>282.65499999999997</v>
      </c>
      <c r="AI7095" s="129">
        <v>299.60899999999998</v>
      </c>
      <c r="AJ7095" s="129">
        <v>322.089</v>
      </c>
      <c r="AK7095" s="129">
        <v>341.596</v>
      </c>
      <c r="AL7095" s="129">
        <v>346.13099999999997</v>
      </c>
      <c r="AM7095" s="129">
        <v>331.26</v>
      </c>
      <c r="AN7095" s="129">
        <v>357.25299999999999</v>
      </c>
      <c r="AO7095" s="129">
        <v>374.952</v>
      </c>
      <c r="AP7095" s="129">
        <v>385.14299999999997</v>
      </c>
      <c r="AQ7095" s="129">
        <v>393.774</v>
      </c>
      <c r="AR7095" s="129">
        <v>409.42099999999999</v>
      </c>
      <c r="AS7095" s="129">
        <v>427.39600000000002</v>
      </c>
      <c r="AT7095" s="129">
        <v>446.34500000000003</v>
      </c>
      <c r="AU7095" s="129">
        <v>466.27</v>
      </c>
      <c r="AV7095" s="129">
        <v>487.06900000000002</v>
      </c>
      <c r="AW7095" s="129">
        <v>2012</v>
      </c>
    </row>
    <row r="7096" spans="1:49">
      <c r="A7096" s="129">
        <v>144</v>
      </c>
      <c r="B7096" s="129" t="s">
        <v>1952</v>
      </c>
      <c r="C7096" s="129" t="s">
        <v>1703</v>
      </c>
      <c r="D7096" s="129" t="s">
        <v>118</v>
      </c>
      <c r="E7096" s="129" t="s">
        <v>1702</v>
      </c>
      <c r="F7096" s="129" t="s">
        <v>1701</v>
      </c>
      <c r="G7096" s="129" t="s">
        <v>1700</v>
      </c>
      <c r="H7096" s="129" t="s">
        <v>3</v>
      </c>
      <c r="I7096" s="129" t="s">
        <v>1699</v>
      </c>
      <c r="J7096" s="130">
        <v>9904.277</v>
      </c>
      <c r="K7096" s="130">
        <v>10801.624</v>
      </c>
      <c r="L7096" s="130">
        <v>11608.075000000001</v>
      </c>
      <c r="M7096" s="130">
        <v>12288.337</v>
      </c>
      <c r="N7096" s="130">
        <v>13253.955</v>
      </c>
      <c r="O7096" s="130">
        <v>13955.266</v>
      </c>
      <c r="P7096" s="130">
        <v>14592.754999999999</v>
      </c>
      <c r="Q7096" s="130">
        <v>15414.084999999999</v>
      </c>
      <c r="R7096" s="130">
        <v>16282.165999999999</v>
      </c>
      <c r="S7096" s="130">
        <v>17240.767</v>
      </c>
      <c r="T7096" s="130">
        <v>17928.784</v>
      </c>
      <c r="U7096" s="130">
        <v>18212.079000000002</v>
      </c>
      <c r="V7096" s="130">
        <v>18305.564999999999</v>
      </c>
      <c r="W7096" s="130">
        <v>18552.972000000002</v>
      </c>
      <c r="X7096" s="130">
        <v>19548.859</v>
      </c>
      <c r="Y7096" s="130">
        <v>20693.224999999999</v>
      </c>
      <c r="Z7096" s="130">
        <v>21393.694</v>
      </c>
      <c r="AA7096" s="130">
        <v>22341.257000000001</v>
      </c>
      <c r="AB7096" s="130">
        <v>23515.460999999999</v>
      </c>
      <c r="AC7096" s="130">
        <v>24942.795999999998</v>
      </c>
      <c r="AD7096" s="130">
        <v>26581.202000000001</v>
      </c>
      <c r="AE7096" s="130">
        <v>27451.754000000001</v>
      </c>
      <c r="AF7096" s="130">
        <v>28464.782999999999</v>
      </c>
      <c r="AG7096" s="130">
        <v>29596.486000000001</v>
      </c>
      <c r="AH7096" s="130">
        <v>31366.395</v>
      </c>
      <c r="AI7096" s="130">
        <v>33114.230000000003</v>
      </c>
      <c r="AJ7096" s="130">
        <v>35342.911</v>
      </c>
      <c r="AK7096" s="130">
        <v>37199.044999999998</v>
      </c>
      <c r="AL7096" s="130">
        <v>37393.902000000002</v>
      </c>
      <c r="AM7096" s="130">
        <v>35464.18</v>
      </c>
      <c r="AN7096" s="130">
        <v>37942.800000000003</v>
      </c>
      <c r="AO7096" s="130">
        <v>39539.964</v>
      </c>
      <c r="AP7096" s="130">
        <v>40304.288999999997</v>
      </c>
      <c r="AQ7096" s="130">
        <v>40870.375999999997</v>
      </c>
      <c r="AR7096" s="130">
        <v>42146.879000000001</v>
      </c>
      <c r="AS7096" s="130">
        <v>43637.421999999999</v>
      </c>
      <c r="AT7096" s="130">
        <v>45260.834000000003</v>
      </c>
      <c r="AU7096" s="130">
        <v>46958.358</v>
      </c>
      <c r="AV7096" s="130">
        <v>48717.945</v>
      </c>
      <c r="AW7096" s="129">
        <v>2012</v>
      </c>
    </row>
    <row r="7097" spans="1:49">
      <c r="A7097" s="129">
        <v>144</v>
      </c>
      <c r="B7097" s="129" t="s">
        <v>1952</v>
      </c>
      <c r="C7097" s="129" t="s">
        <v>1698</v>
      </c>
      <c r="D7097" s="129" t="s">
        <v>118</v>
      </c>
      <c r="E7097" s="129" t="s">
        <v>1697</v>
      </c>
      <c r="F7097" s="129" t="s">
        <v>1696</v>
      </c>
      <c r="G7097" s="129" t="s">
        <v>50</v>
      </c>
      <c r="I7097" s="129" t="s">
        <v>1691</v>
      </c>
      <c r="J7097" s="129">
        <v>0.71799999999999997</v>
      </c>
      <c r="K7097" s="129">
        <v>0.70199999999999996</v>
      </c>
      <c r="L7097" s="129">
        <v>0.70699999999999996</v>
      </c>
      <c r="M7097" s="129">
        <v>0.70099999999999996</v>
      </c>
      <c r="N7097" s="129">
        <v>0.69799999999999995</v>
      </c>
      <c r="O7097" s="129">
        <v>0.68600000000000005</v>
      </c>
      <c r="P7097" s="129">
        <v>0.68200000000000005</v>
      </c>
      <c r="Q7097" s="129">
        <v>0.68</v>
      </c>
      <c r="R7097" s="129">
        <v>0.66800000000000004</v>
      </c>
      <c r="S7097" s="129">
        <v>0.66100000000000003</v>
      </c>
      <c r="T7097" s="129">
        <v>0.64700000000000002</v>
      </c>
      <c r="U7097" s="129">
        <v>0.627</v>
      </c>
      <c r="V7097" s="129">
        <v>0.56499999999999995</v>
      </c>
      <c r="W7097" s="129">
        <v>0.55100000000000005</v>
      </c>
      <c r="X7097" s="129">
        <v>0.55500000000000005</v>
      </c>
      <c r="Y7097" s="129">
        <v>0.55700000000000005</v>
      </c>
      <c r="Z7097" s="129">
        <v>0.54500000000000004</v>
      </c>
      <c r="AA7097" s="129">
        <v>0.53800000000000003</v>
      </c>
      <c r="AB7097" s="129">
        <v>0.54600000000000004</v>
      </c>
      <c r="AC7097" s="129">
        <v>0.55200000000000005</v>
      </c>
      <c r="AD7097" s="129">
        <v>0.55100000000000005</v>
      </c>
      <c r="AE7097" s="129">
        <v>0.54600000000000004</v>
      </c>
      <c r="AF7097" s="129">
        <v>0.54400000000000004</v>
      </c>
      <c r="AG7097" s="129">
        <v>0.53600000000000003</v>
      </c>
      <c r="AH7097" s="129">
        <v>0.52900000000000003</v>
      </c>
      <c r="AI7097" s="129">
        <v>0.52</v>
      </c>
      <c r="AJ7097" s="129">
        <v>0.51600000000000001</v>
      </c>
      <c r="AK7097" s="129">
        <v>0.50600000000000001</v>
      </c>
      <c r="AL7097" s="129">
        <v>0.49099999999999999</v>
      </c>
      <c r="AM7097" s="129">
        <v>0.46899999999999997</v>
      </c>
      <c r="AN7097" s="129">
        <v>0.47599999999999998</v>
      </c>
      <c r="AO7097" s="129">
        <v>0.47299999999999998</v>
      </c>
      <c r="AP7097" s="129">
        <v>0.46300000000000002</v>
      </c>
      <c r="AQ7097" s="129">
        <v>0.45400000000000001</v>
      </c>
      <c r="AR7097" s="129">
        <v>0.44900000000000001</v>
      </c>
      <c r="AS7097" s="129">
        <v>0.442</v>
      </c>
      <c r="AT7097" s="129">
        <v>0.434</v>
      </c>
      <c r="AU7097" s="129">
        <v>0.42699999999999999</v>
      </c>
      <c r="AV7097" s="129">
        <v>0.42</v>
      </c>
      <c r="AW7097" s="129">
        <v>2011</v>
      </c>
    </row>
    <row r="7098" spans="1:49">
      <c r="A7098" s="129">
        <v>144</v>
      </c>
      <c r="B7098" s="129" t="s">
        <v>1952</v>
      </c>
      <c r="C7098" s="129" t="s">
        <v>1695</v>
      </c>
      <c r="D7098" s="129" t="s">
        <v>118</v>
      </c>
      <c r="E7098" s="129" t="s">
        <v>1694</v>
      </c>
      <c r="F7098" s="129" t="s">
        <v>1693</v>
      </c>
      <c r="G7098" s="129" t="s">
        <v>1692</v>
      </c>
      <c r="I7098" s="129" t="s">
        <v>1691</v>
      </c>
      <c r="J7098" s="129">
        <v>6.7389999999999999</v>
      </c>
      <c r="K7098" s="129">
        <v>6.7480000000000002</v>
      </c>
      <c r="L7098" s="129">
        <v>6.859</v>
      </c>
      <c r="M7098" s="129">
        <v>7.266</v>
      </c>
      <c r="N7098" s="129">
        <v>7.5469999999999997</v>
      </c>
      <c r="O7098" s="129">
        <v>7.7949999999999999</v>
      </c>
      <c r="P7098" s="129">
        <v>8.1470000000000002</v>
      </c>
      <c r="Q7098" s="129">
        <v>8.3309999999999995</v>
      </c>
      <c r="R7098" s="129">
        <v>8.5649999999999995</v>
      </c>
      <c r="S7098" s="129">
        <v>8.9009999999999998</v>
      </c>
      <c r="T7098" s="129">
        <v>9.3339999999999996</v>
      </c>
      <c r="U7098" s="129">
        <v>9.8439999999999994</v>
      </c>
      <c r="V7098" s="129">
        <v>9.7110000000000003</v>
      </c>
      <c r="W7098" s="129">
        <v>9.6920000000000002</v>
      </c>
      <c r="X7098" s="129">
        <v>9.7390000000000008</v>
      </c>
      <c r="Y7098" s="129">
        <v>9.8949999999999996</v>
      </c>
      <c r="Z7098" s="129">
        <v>9.798</v>
      </c>
      <c r="AA7098" s="129">
        <v>9.7789999999999999</v>
      </c>
      <c r="AB7098" s="129">
        <v>9.7260000000000009</v>
      </c>
      <c r="AC7098" s="129">
        <v>9.6750000000000007</v>
      </c>
      <c r="AD7098" s="129">
        <v>9.5950000000000006</v>
      </c>
      <c r="AE7098" s="129">
        <v>9.6020000000000003</v>
      </c>
      <c r="AF7098" s="129">
        <v>9.6020000000000003</v>
      </c>
      <c r="AG7098" s="129">
        <v>9.58</v>
      </c>
      <c r="AH7098" s="129">
        <v>9.4139999999999997</v>
      </c>
      <c r="AI7098" s="129">
        <v>9.2430000000000003</v>
      </c>
      <c r="AJ7098" s="129">
        <v>9.1419999999999995</v>
      </c>
      <c r="AK7098" s="129">
        <v>9.1509999999999998</v>
      </c>
      <c r="AL7098" s="129">
        <v>9.2579999999999991</v>
      </c>
      <c r="AM7098" s="129">
        <v>9.3759999999999994</v>
      </c>
      <c r="AN7098" s="129">
        <v>9.3420000000000005</v>
      </c>
      <c r="AO7098" s="129">
        <v>9.2829999999999995</v>
      </c>
      <c r="AP7098" s="129">
        <v>9.2140000000000004</v>
      </c>
      <c r="AQ7098" s="129">
        <v>9.1419999999999995</v>
      </c>
      <c r="AR7098" s="129">
        <v>9.1509999999999998</v>
      </c>
      <c r="AS7098" s="129">
        <v>9.1829999999999998</v>
      </c>
      <c r="AT7098" s="129">
        <v>9.2119999999999997</v>
      </c>
      <c r="AU7098" s="129">
        <v>9.2149999999999999</v>
      </c>
      <c r="AV7098" s="129">
        <v>9.2100000000000009</v>
      </c>
      <c r="AW7098" s="129">
        <v>2012</v>
      </c>
    </row>
    <row r="7099" spans="1:49">
      <c r="A7099" s="129">
        <v>144</v>
      </c>
      <c r="B7099" s="129" t="s">
        <v>1952</v>
      </c>
      <c r="C7099" s="129" t="s">
        <v>1690</v>
      </c>
      <c r="D7099" s="129" t="s">
        <v>118</v>
      </c>
      <c r="E7099" s="129" t="s">
        <v>1689</v>
      </c>
      <c r="F7099" s="129" t="s">
        <v>1688</v>
      </c>
      <c r="G7099" s="129" t="s">
        <v>1597</v>
      </c>
      <c r="I7099" s="129" t="s">
        <v>1959</v>
      </c>
      <c r="J7099" s="129">
        <v>22.350999999999999</v>
      </c>
      <c r="K7099" s="129">
        <v>19.390999999999998</v>
      </c>
      <c r="L7099" s="129">
        <v>19.11</v>
      </c>
      <c r="M7099" s="129">
        <v>18.838000000000001</v>
      </c>
      <c r="N7099" s="129">
        <v>19.507999999999999</v>
      </c>
      <c r="O7099" s="129">
        <v>21.202999999999999</v>
      </c>
      <c r="P7099" s="129">
        <v>19.881</v>
      </c>
      <c r="Q7099" s="129">
        <v>20.844999999999999</v>
      </c>
      <c r="R7099" s="129">
        <v>21.853000000000002</v>
      </c>
      <c r="S7099" s="129">
        <v>23.992999999999999</v>
      </c>
      <c r="T7099" s="129">
        <v>23.398</v>
      </c>
      <c r="U7099" s="129">
        <v>19.907</v>
      </c>
      <c r="V7099" s="129">
        <v>18.282</v>
      </c>
      <c r="W7099" s="129">
        <v>15.327999999999999</v>
      </c>
      <c r="X7099" s="129">
        <v>16.533999999999999</v>
      </c>
      <c r="Y7099" s="129">
        <v>17.158999999999999</v>
      </c>
      <c r="Z7099" s="129">
        <v>16.565000000000001</v>
      </c>
      <c r="AA7099" s="129">
        <v>16.263000000000002</v>
      </c>
      <c r="AB7099" s="129">
        <v>17.393000000000001</v>
      </c>
      <c r="AC7099" s="129">
        <v>17.731000000000002</v>
      </c>
      <c r="AD7099" s="129">
        <v>18.641999999999999</v>
      </c>
      <c r="AE7099" s="129">
        <v>18.219000000000001</v>
      </c>
      <c r="AF7099" s="129">
        <v>17.428999999999998</v>
      </c>
      <c r="AG7099" s="129">
        <v>17.146999999999998</v>
      </c>
      <c r="AH7099" s="129">
        <v>16.988</v>
      </c>
      <c r="AI7099" s="129">
        <v>17.744</v>
      </c>
      <c r="AJ7099" s="129">
        <v>18.731000000000002</v>
      </c>
      <c r="AK7099" s="129">
        <v>20.32</v>
      </c>
      <c r="AL7099" s="129">
        <v>20.224</v>
      </c>
      <c r="AM7099" s="129">
        <v>16.495999999999999</v>
      </c>
      <c r="AN7099" s="129">
        <v>18.710999999999999</v>
      </c>
      <c r="AO7099" s="129">
        <v>19.858000000000001</v>
      </c>
      <c r="AP7099" s="129">
        <v>18.841000000000001</v>
      </c>
      <c r="AQ7099" s="129">
        <v>18.678000000000001</v>
      </c>
      <c r="AR7099" s="129">
        <v>18.911999999999999</v>
      </c>
      <c r="AS7099" s="129">
        <v>19.324999999999999</v>
      </c>
      <c r="AT7099" s="129">
        <v>19.734000000000002</v>
      </c>
      <c r="AU7099" s="129">
        <v>20.151</v>
      </c>
      <c r="AV7099" s="129">
        <v>20.564</v>
      </c>
      <c r="AW7099" s="129">
        <v>2012</v>
      </c>
    </row>
    <row r="7100" spans="1:49">
      <c r="A7100" s="129">
        <v>144</v>
      </c>
      <c r="B7100" s="129" t="s">
        <v>1952</v>
      </c>
      <c r="C7100" s="129" t="s">
        <v>1687</v>
      </c>
      <c r="D7100" s="129" t="s">
        <v>118</v>
      </c>
      <c r="E7100" s="129" t="s">
        <v>1686</v>
      </c>
      <c r="F7100" s="129" t="s">
        <v>1685</v>
      </c>
      <c r="G7100" s="129" t="s">
        <v>1597</v>
      </c>
      <c r="I7100" s="129" t="s">
        <v>1959</v>
      </c>
      <c r="J7100" s="129">
        <v>19.206</v>
      </c>
      <c r="K7100" s="129">
        <v>17.113</v>
      </c>
      <c r="L7100" s="129">
        <v>15.911</v>
      </c>
      <c r="M7100" s="129">
        <v>18.03</v>
      </c>
      <c r="N7100" s="129">
        <v>20.134</v>
      </c>
      <c r="O7100" s="129">
        <v>20.154</v>
      </c>
      <c r="P7100" s="129">
        <v>19.908000000000001</v>
      </c>
      <c r="Q7100" s="129">
        <v>20.853000000000002</v>
      </c>
      <c r="R7100" s="129">
        <v>21.587</v>
      </c>
      <c r="S7100" s="129">
        <v>22.515999999999998</v>
      </c>
      <c r="T7100" s="129">
        <v>20.684999999999999</v>
      </c>
      <c r="U7100" s="129">
        <v>18.042000000000002</v>
      </c>
      <c r="V7100" s="129">
        <v>15.499000000000001</v>
      </c>
      <c r="W7100" s="129">
        <v>14.037000000000001</v>
      </c>
      <c r="X7100" s="129">
        <v>17.617999999999999</v>
      </c>
      <c r="Y7100" s="129">
        <v>20.48</v>
      </c>
      <c r="Z7100" s="129">
        <v>20.048999999999999</v>
      </c>
      <c r="AA7100" s="129">
        <v>20.344999999999999</v>
      </c>
      <c r="AB7100" s="129">
        <v>21.204999999999998</v>
      </c>
      <c r="AC7100" s="129">
        <v>21.837</v>
      </c>
      <c r="AD7100" s="129">
        <v>22.8</v>
      </c>
      <c r="AE7100" s="129">
        <v>23.222000000000001</v>
      </c>
      <c r="AF7100" s="129">
        <v>22.126999999999999</v>
      </c>
      <c r="AG7100" s="129">
        <v>24.082000000000001</v>
      </c>
      <c r="AH7100" s="129">
        <v>23.617999999999999</v>
      </c>
      <c r="AI7100" s="129">
        <v>24.518000000000001</v>
      </c>
      <c r="AJ7100" s="129">
        <v>27.414999999999999</v>
      </c>
      <c r="AK7100" s="129">
        <v>29.667000000000002</v>
      </c>
      <c r="AL7100" s="129">
        <v>29.262</v>
      </c>
      <c r="AM7100" s="129">
        <v>22.762</v>
      </c>
      <c r="AN7100" s="129">
        <v>25.050999999999998</v>
      </c>
      <c r="AO7100" s="129">
        <v>26.236000000000001</v>
      </c>
      <c r="AP7100" s="129">
        <v>24.817</v>
      </c>
      <c r="AQ7100" s="129">
        <v>24.353000000000002</v>
      </c>
      <c r="AR7100" s="129">
        <v>24.428999999999998</v>
      </c>
      <c r="AS7100" s="129">
        <v>24.821000000000002</v>
      </c>
      <c r="AT7100" s="129">
        <v>25.178999999999998</v>
      </c>
      <c r="AU7100" s="129">
        <v>25.448</v>
      </c>
      <c r="AV7100" s="129">
        <v>25.710999999999999</v>
      </c>
      <c r="AW7100" s="129">
        <v>2012</v>
      </c>
    </row>
    <row r="7101" spans="1:49">
      <c r="A7101" s="129">
        <v>144</v>
      </c>
      <c r="B7101" s="129" t="s">
        <v>1952</v>
      </c>
      <c r="C7101" s="129" t="s">
        <v>1683</v>
      </c>
      <c r="D7101" s="129" t="s">
        <v>118</v>
      </c>
      <c r="E7101" s="129" t="s">
        <v>1680</v>
      </c>
      <c r="F7101" s="129" t="s">
        <v>1682</v>
      </c>
      <c r="G7101" s="129" t="s">
        <v>1675</v>
      </c>
      <c r="I7101" s="129" t="s">
        <v>1958</v>
      </c>
      <c r="J7101" s="129">
        <v>31.826000000000001</v>
      </c>
      <c r="K7101" s="129">
        <v>35.677999999999997</v>
      </c>
      <c r="L7101" s="129">
        <v>38.741999999999997</v>
      </c>
      <c r="M7101" s="129">
        <v>42.18</v>
      </c>
      <c r="N7101" s="129">
        <v>45.573</v>
      </c>
      <c r="O7101" s="129">
        <v>48.933</v>
      </c>
      <c r="P7101" s="129">
        <v>51.006</v>
      </c>
      <c r="Q7101" s="129">
        <v>53.142000000000003</v>
      </c>
      <c r="R7101" s="129">
        <v>56.237000000000002</v>
      </c>
      <c r="S7101" s="129">
        <v>59.860999999999997</v>
      </c>
      <c r="T7101" s="129">
        <v>66.066999999999993</v>
      </c>
      <c r="U7101" s="129">
        <v>72.305999999999997</v>
      </c>
      <c r="V7101" s="129">
        <v>74.022999999999996</v>
      </c>
      <c r="W7101" s="129">
        <v>77.522999999999996</v>
      </c>
      <c r="X7101" s="129">
        <v>79.195999999999998</v>
      </c>
      <c r="Y7101" s="129">
        <v>81.14</v>
      </c>
      <c r="Z7101" s="129">
        <v>81.572999999999993</v>
      </c>
      <c r="AA7101" s="129">
        <v>82.11</v>
      </c>
      <c r="AB7101" s="129">
        <v>81.891000000000005</v>
      </c>
      <c r="AC7101" s="129">
        <v>82.269000000000005</v>
      </c>
      <c r="AD7101" s="129">
        <v>83.009</v>
      </c>
      <c r="AE7101" s="129">
        <v>85.006</v>
      </c>
      <c r="AF7101" s="129">
        <v>86.840999999999994</v>
      </c>
      <c r="AG7101" s="129">
        <v>88.513000000000005</v>
      </c>
      <c r="AH7101" s="129">
        <v>88.843999999999994</v>
      </c>
      <c r="AI7101" s="129">
        <v>89.247</v>
      </c>
      <c r="AJ7101" s="129">
        <v>90.460999999999999</v>
      </c>
      <c r="AK7101" s="129">
        <v>92.462000000000003</v>
      </c>
      <c r="AL7101" s="129">
        <v>95.64</v>
      </c>
      <c r="AM7101" s="129">
        <v>95.167000000000002</v>
      </c>
      <c r="AN7101" s="129">
        <v>96.269000000000005</v>
      </c>
      <c r="AO7101" s="129">
        <v>99.119</v>
      </c>
      <c r="AP7101" s="129">
        <v>100</v>
      </c>
      <c r="AQ7101" s="129">
        <v>100.212</v>
      </c>
      <c r="AR7101" s="129">
        <v>101.84699999999999</v>
      </c>
      <c r="AS7101" s="129">
        <v>104.291</v>
      </c>
      <c r="AT7101" s="129">
        <v>106.794</v>
      </c>
      <c r="AU7101" s="129">
        <v>109.03700000000001</v>
      </c>
      <c r="AV7101" s="129">
        <v>111.217</v>
      </c>
      <c r="AW7101" s="129">
        <v>2012</v>
      </c>
    </row>
    <row r="7102" spans="1:49">
      <c r="A7102" s="129">
        <v>144</v>
      </c>
      <c r="B7102" s="129" t="s">
        <v>1952</v>
      </c>
      <c r="C7102" s="129" t="s">
        <v>1681</v>
      </c>
      <c r="D7102" s="129" t="s">
        <v>118</v>
      </c>
      <c r="E7102" s="129" t="s">
        <v>1680</v>
      </c>
      <c r="F7102" s="129" t="s">
        <v>1679</v>
      </c>
      <c r="G7102" s="129" t="s">
        <v>1655</v>
      </c>
      <c r="I7102" s="129" t="s">
        <v>1678</v>
      </c>
      <c r="J7102" s="129">
        <v>17.452000000000002</v>
      </c>
      <c r="K7102" s="129">
        <v>12.103999999999999</v>
      </c>
      <c r="L7102" s="129">
        <v>8.5890000000000004</v>
      </c>
      <c r="M7102" s="129">
        <v>8.8729999999999993</v>
      </c>
      <c r="N7102" s="129">
        <v>8.0440000000000005</v>
      </c>
      <c r="O7102" s="129">
        <v>7.3730000000000002</v>
      </c>
      <c r="P7102" s="129">
        <v>4.2359999999999998</v>
      </c>
      <c r="Q7102" s="129">
        <v>4.1890000000000001</v>
      </c>
      <c r="R7102" s="129">
        <v>5.8250000000000002</v>
      </c>
      <c r="S7102" s="129">
        <v>6.4429999999999996</v>
      </c>
      <c r="T7102" s="129">
        <v>10.367000000000001</v>
      </c>
      <c r="U7102" s="129">
        <v>9.4450000000000003</v>
      </c>
      <c r="V7102" s="129">
        <v>2.3740000000000001</v>
      </c>
      <c r="W7102" s="129">
        <v>4.7279999999999998</v>
      </c>
      <c r="X7102" s="129">
        <v>2.1579999999999999</v>
      </c>
      <c r="Y7102" s="129">
        <v>2.4550000000000001</v>
      </c>
      <c r="Z7102" s="129">
        <v>0.53300000000000003</v>
      </c>
      <c r="AA7102" s="129">
        <v>0.65800000000000003</v>
      </c>
      <c r="AB7102" s="129">
        <v>-0.26700000000000002</v>
      </c>
      <c r="AC7102" s="129">
        <v>0.46200000000000002</v>
      </c>
      <c r="AD7102" s="129">
        <v>0.89900000000000002</v>
      </c>
      <c r="AE7102" s="129">
        <v>2.4060000000000001</v>
      </c>
      <c r="AF7102" s="129">
        <v>2.1579999999999999</v>
      </c>
      <c r="AG7102" s="129">
        <v>1.9259999999999999</v>
      </c>
      <c r="AH7102" s="129">
        <v>0.374</v>
      </c>
      <c r="AI7102" s="129">
        <v>0.45300000000000001</v>
      </c>
      <c r="AJ7102" s="129">
        <v>1.36</v>
      </c>
      <c r="AK7102" s="129">
        <v>2.2120000000000002</v>
      </c>
      <c r="AL7102" s="129">
        <v>3.4369999999999998</v>
      </c>
      <c r="AM7102" s="129">
        <v>-0.49399999999999999</v>
      </c>
      <c r="AN7102" s="129">
        <v>1.1579999999999999</v>
      </c>
      <c r="AO7102" s="129">
        <v>2.9609999999999999</v>
      </c>
      <c r="AP7102" s="129">
        <v>0.88800000000000001</v>
      </c>
      <c r="AQ7102" s="129">
        <v>0.21199999999999999</v>
      </c>
      <c r="AR7102" s="129">
        <v>1.631</v>
      </c>
      <c r="AS7102" s="129">
        <v>2.4</v>
      </c>
      <c r="AT7102" s="129">
        <v>2.4</v>
      </c>
      <c r="AU7102" s="129">
        <v>2.1</v>
      </c>
      <c r="AV7102" s="129">
        <v>2</v>
      </c>
      <c r="AW7102" s="129">
        <v>2012</v>
      </c>
    </row>
    <row r="7103" spans="1:49">
      <c r="A7103" s="129">
        <v>144</v>
      </c>
      <c r="B7103" s="129" t="s">
        <v>1952</v>
      </c>
      <c r="C7103" s="129" t="s">
        <v>1677</v>
      </c>
      <c r="D7103" s="129" t="s">
        <v>118</v>
      </c>
      <c r="E7103" s="129" t="s">
        <v>1672</v>
      </c>
      <c r="F7103" s="129" t="s">
        <v>1676</v>
      </c>
      <c r="G7103" s="129" t="s">
        <v>1675</v>
      </c>
      <c r="I7103" s="129" t="s">
        <v>1958</v>
      </c>
      <c r="J7103" s="129">
        <v>38.270000000000003</v>
      </c>
      <c r="K7103" s="129">
        <v>41.793999999999997</v>
      </c>
      <c r="L7103" s="129">
        <v>44.698999999999998</v>
      </c>
      <c r="M7103" s="129">
        <v>47.963000000000001</v>
      </c>
      <c r="N7103" s="129">
        <v>51.701000000000001</v>
      </c>
      <c r="O7103" s="129">
        <v>53.579000000000001</v>
      </c>
      <c r="P7103" s="129">
        <v>54.7</v>
      </c>
      <c r="Q7103" s="129">
        <v>58.898000000000003</v>
      </c>
      <c r="R7103" s="129">
        <v>62.74</v>
      </c>
      <c r="S7103" s="129">
        <v>66.466999999999999</v>
      </c>
      <c r="T7103" s="129">
        <v>70.319999999999993</v>
      </c>
      <c r="U7103" s="129">
        <v>73.363</v>
      </c>
      <c r="V7103" s="129">
        <v>76.786000000000001</v>
      </c>
      <c r="W7103" s="129">
        <v>77.869</v>
      </c>
      <c r="X7103" s="129">
        <v>79.790999999999997</v>
      </c>
      <c r="Y7103" s="129">
        <v>81.474999999999994</v>
      </c>
      <c r="Z7103" s="129">
        <v>81.322000000000003</v>
      </c>
      <c r="AA7103" s="129">
        <v>82.662000000000006</v>
      </c>
      <c r="AB7103" s="129">
        <v>81.659000000000006</v>
      </c>
      <c r="AC7103" s="129">
        <v>82.731999999999999</v>
      </c>
      <c r="AD7103" s="129">
        <v>83.54</v>
      </c>
      <c r="AE7103" s="129">
        <v>85.762</v>
      </c>
      <c r="AF7103" s="129">
        <v>87.546999999999997</v>
      </c>
      <c r="AG7103" s="129">
        <v>88.661000000000001</v>
      </c>
      <c r="AH7103" s="129">
        <v>88.91</v>
      </c>
      <c r="AI7103" s="129">
        <v>89.695999999999998</v>
      </c>
      <c r="AJ7103" s="129">
        <v>91.162999999999997</v>
      </c>
      <c r="AK7103" s="129">
        <v>94.311000000000007</v>
      </c>
      <c r="AL7103" s="129">
        <v>95.16</v>
      </c>
      <c r="AM7103" s="129">
        <v>95.707999999999998</v>
      </c>
      <c r="AN7103" s="129">
        <v>97.944999999999993</v>
      </c>
      <c r="AO7103" s="129">
        <v>100.18600000000001</v>
      </c>
      <c r="AP7103" s="129">
        <v>100.13200000000001</v>
      </c>
      <c r="AQ7103" s="129">
        <v>101.033</v>
      </c>
      <c r="AR7103" s="129">
        <v>102.953</v>
      </c>
      <c r="AS7103" s="129">
        <v>105.423</v>
      </c>
      <c r="AT7103" s="129">
        <v>107.95399999999999</v>
      </c>
      <c r="AU7103" s="129">
        <v>110.221</v>
      </c>
      <c r="AV7103" s="129">
        <v>112.425</v>
      </c>
      <c r="AW7103" s="129">
        <v>2012</v>
      </c>
    </row>
    <row r="7104" spans="1:49">
      <c r="A7104" s="129">
        <v>144</v>
      </c>
      <c r="B7104" s="129" t="s">
        <v>1952</v>
      </c>
      <c r="C7104" s="129" t="s">
        <v>1673</v>
      </c>
      <c r="D7104" s="129" t="s">
        <v>118</v>
      </c>
      <c r="E7104" s="129" t="s">
        <v>1672</v>
      </c>
      <c r="F7104" s="129" t="s">
        <v>1671</v>
      </c>
      <c r="G7104" s="129" t="s">
        <v>1655</v>
      </c>
      <c r="I7104" s="129" t="s">
        <v>1670</v>
      </c>
      <c r="J7104" s="129">
        <v>14.074</v>
      </c>
      <c r="K7104" s="129">
        <v>9.2080000000000002</v>
      </c>
      <c r="L7104" s="129">
        <v>6.95</v>
      </c>
      <c r="M7104" s="129">
        <v>7.3029999999999999</v>
      </c>
      <c r="N7104" s="129">
        <v>7.7939999999999996</v>
      </c>
      <c r="O7104" s="129">
        <v>3.6320000000000001</v>
      </c>
      <c r="P7104" s="129">
        <v>2.0910000000000002</v>
      </c>
      <c r="Q7104" s="129">
        <v>7.6749999999999998</v>
      </c>
      <c r="R7104" s="129">
        <v>6.5229999999999997</v>
      </c>
      <c r="S7104" s="129">
        <v>5.9420000000000002</v>
      </c>
      <c r="T7104" s="129">
        <v>5.7960000000000003</v>
      </c>
      <c r="U7104" s="129">
        <v>4.3280000000000003</v>
      </c>
      <c r="V7104" s="129">
        <v>4.6669999999999998</v>
      </c>
      <c r="W7104" s="129">
        <v>1.41</v>
      </c>
      <c r="X7104" s="129">
        <v>2.4689999999999999</v>
      </c>
      <c r="Y7104" s="129">
        <v>2.11</v>
      </c>
      <c r="Z7104" s="129">
        <v>-0.188</v>
      </c>
      <c r="AA7104" s="129">
        <v>1.6479999999999999</v>
      </c>
      <c r="AB7104" s="129">
        <v>-1.2130000000000001</v>
      </c>
      <c r="AC7104" s="129">
        <v>1.3129999999999999</v>
      </c>
      <c r="AD7104" s="129">
        <v>0.97699999999999998</v>
      </c>
      <c r="AE7104" s="129">
        <v>2.6589999999999998</v>
      </c>
      <c r="AF7104" s="129">
        <v>2.0819999999999999</v>
      </c>
      <c r="AG7104" s="129">
        <v>1.272</v>
      </c>
      <c r="AH7104" s="129">
        <v>0.28000000000000003</v>
      </c>
      <c r="AI7104" s="129">
        <v>0.88400000000000001</v>
      </c>
      <c r="AJ7104" s="129">
        <v>1.6359999999999999</v>
      </c>
      <c r="AK7104" s="129">
        <v>3.4529999999999998</v>
      </c>
      <c r="AL7104" s="129">
        <v>0.90100000000000002</v>
      </c>
      <c r="AM7104" s="129">
        <v>0.57499999999999996</v>
      </c>
      <c r="AN7104" s="129">
        <v>2.3380000000000001</v>
      </c>
      <c r="AO7104" s="129">
        <v>2.2879999999999998</v>
      </c>
      <c r="AP7104" s="129">
        <v>-5.3999999999999999E-2</v>
      </c>
      <c r="AQ7104" s="129">
        <v>0.9</v>
      </c>
      <c r="AR7104" s="129">
        <v>1.9</v>
      </c>
      <c r="AS7104" s="129">
        <v>2.4</v>
      </c>
      <c r="AT7104" s="129">
        <v>2.4</v>
      </c>
      <c r="AU7104" s="129">
        <v>2.1</v>
      </c>
      <c r="AV7104" s="129">
        <v>2</v>
      </c>
      <c r="AW7104" s="129">
        <v>2012</v>
      </c>
    </row>
    <row r="7105" spans="1:49">
      <c r="A7105" s="129">
        <v>144</v>
      </c>
      <c r="B7105" s="129" t="s">
        <v>1952</v>
      </c>
      <c r="C7105" s="129" t="s">
        <v>1669</v>
      </c>
      <c r="D7105" s="129" t="s">
        <v>118</v>
      </c>
      <c r="E7105" s="129" t="s">
        <v>1668</v>
      </c>
      <c r="G7105" s="129" t="s">
        <v>50</v>
      </c>
    </row>
    <row r="7106" spans="1:49">
      <c r="A7106" s="129">
        <v>144</v>
      </c>
      <c r="B7106" s="129" t="s">
        <v>1952</v>
      </c>
      <c r="C7106" s="129" t="s">
        <v>1667</v>
      </c>
      <c r="D7106" s="129" t="s">
        <v>118</v>
      </c>
      <c r="E7106" s="129" t="s">
        <v>1666</v>
      </c>
      <c r="F7106" s="129" t="s">
        <v>1665</v>
      </c>
      <c r="G7106" s="129" t="s">
        <v>1655</v>
      </c>
      <c r="I7106" s="129" t="s">
        <v>1957</v>
      </c>
      <c r="J7106" s="129" t="s">
        <v>1595</v>
      </c>
      <c r="K7106" s="129">
        <v>-20.96</v>
      </c>
      <c r="L7106" s="129">
        <v>-15.832000000000001</v>
      </c>
      <c r="M7106" s="129">
        <v>-17.433</v>
      </c>
      <c r="N7106" s="129">
        <v>-1.9510000000000001</v>
      </c>
      <c r="O7106" s="129">
        <v>3.431</v>
      </c>
      <c r="P7106" s="129">
        <v>25.521999999999998</v>
      </c>
      <c r="Q7106" s="129">
        <v>19.905999999999999</v>
      </c>
      <c r="R7106" s="129">
        <v>9.6549999999999994</v>
      </c>
      <c r="S7106" s="129">
        <v>1.6080000000000001</v>
      </c>
      <c r="T7106" s="129">
        <v>10.592000000000001</v>
      </c>
      <c r="U7106" s="129">
        <v>-7.6459999999999999</v>
      </c>
      <c r="V7106" s="129">
        <v>5.3650000000000002</v>
      </c>
      <c r="W7106" s="129">
        <v>-18.114000000000001</v>
      </c>
      <c r="X7106" s="129">
        <v>14.259</v>
      </c>
      <c r="Y7106" s="129">
        <v>19.64</v>
      </c>
      <c r="Z7106" s="129">
        <v>9.2029999999999994</v>
      </c>
      <c r="AA7106" s="129">
        <v>-5.7000000000000002E-2</v>
      </c>
      <c r="AB7106" s="129">
        <v>6.9930000000000003</v>
      </c>
      <c r="AC7106" s="129">
        <v>1.0589999999999999</v>
      </c>
      <c r="AD7106" s="129">
        <v>1.974</v>
      </c>
      <c r="AE7106" s="129">
        <v>-13.183</v>
      </c>
      <c r="AF7106" s="129">
        <v>4.1870000000000003</v>
      </c>
      <c r="AG7106" s="129">
        <v>24.838000000000001</v>
      </c>
      <c r="AH7106" s="129">
        <v>17.053000000000001</v>
      </c>
      <c r="AI7106" s="129">
        <v>6.3620000000000001</v>
      </c>
      <c r="AJ7106" s="129">
        <v>9.8070000000000004</v>
      </c>
      <c r="AK7106" s="129">
        <v>18.974</v>
      </c>
      <c r="AL7106" s="129">
        <v>5.6280000000000001</v>
      </c>
      <c r="AM7106" s="129">
        <v>-25.695</v>
      </c>
      <c r="AN7106" s="129">
        <v>18.489000000000001</v>
      </c>
      <c r="AO7106" s="129">
        <v>19.266999999999999</v>
      </c>
      <c r="AP7106" s="129">
        <v>-4.9000000000000004</v>
      </c>
      <c r="AQ7106" s="129">
        <v>3.1360000000000001</v>
      </c>
      <c r="AR7106" s="129">
        <v>4.8929999999999998</v>
      </c>
      <c r="AS7106" s="129">
        <v>8.0939999999999994</v>
      </c>
      <c r="AT7106" s="129">
        <v>7.8780000000000001</v>
      </c>
      <c r="AU7106" s="129">
        <v>8.1310000000000002</v>
      </c>
      <c r="AV7106" s="129">
        <v>8.1120000000000001</v>
      </c>
      <c r="AW7106" s="129">
        <v>2012</v>
      </c>
    </row>
    <row r="7107" spans="1:49">
      <c r="A7107" s="129">
        <v>144</v>
      </c>
      <c r="B7107" s="129" t="s">
        <v>1952</v>
      </c>
      <c r="C7107" s="129" t="s">
        <v>1664</v>
      </c>
      <c r="D7107" s="129" t="s">
        <v>118</v>
      </c>
      <c r="E7107" s="129" t="s">
        <v>1663</v>
      </c>
      <c r="F7107" s="129" t="s">
        <v>1662</v>
      </c>
      <c r="G7107" s="129" t="s">
        <v>1655</v>
      </c>
      <c r="I7107" s="129" t="s">
        <v>1957</v>
      </c>
      <c r="J7107" s="129" t="s">
        <v>1595</v>
      </c>
      <c r="K7107" s="129">
        <v>-7.5439999999999996</v>
      </c>
      <c r="L7107" s="129">
        <v>3.9510000000000001</v>
      </c>
      <c r="M7107" s="129">
        <v>2.5590000000000002</v>
      </c>
      <c r="N7107" s="129">
        <v>5.399</v>
      </c>
      <c r="O7107" s="129">
        <v>8.6050000000000004</v>
      </c>
      <c r="P7107" s="129">
        <v>3.976</v>
      </c>
      <c r="Q7107" s="129">
        <v>6.8810000000000002</v>
      </c>
      <c r="R7107" s="129">
        <v>4.6130000000000004</v>
      </c>
      <c r="S7107" s="129">
        <v>6.1529999999999996</v>
      </c>
      <c r="T7107" s="129">
        <v>1.8009999999999999</v>
      </c>
      <c r="U7107" s="129">
        <v>-6.7960000000000003</v>
      </c>
      <c r="V7107" s="129">
        <v>1.1850000000000001</v>
      </c>
      <c r="W7107" s="129">
        <v>1.9139999999999999</v>
      </c>
      <c r="X7107" s="129">
        <v>15.794</v>
      </c>
      <c r="Y7107" s="129">
        <v>19.297000000000001</v>
      </c>
      <c r="Z7107" s="129">
        <v>8.8689999999999998</v>
      </c>
      <c r="AA7107" s="129">
        <v>-2.3650000000000002</v>
      </c>
      <c r="AB7107" s="129">
        <v>6.5679999999999996</v>
      </c>
      <c r="AC7107" s="129">
        <v>-0.751</v>
      </c>
      <c r="AD7107" s="129">
        <v>1.6180000000000001</v>
      </c>
      <c r="AE7107" s="129">
        <v>-15.116</v>
      </c>
      <c r="AF7107" s="129">
        <v>5.6059999999999999</v>
      </c>
      <c r="AG7107" s="129">
        <v>28.228999999999999</v>
      </c>
      <c r="AH7107" s="129">
        <v>18.489000000000001</v>
      </c>
      <c r="AI7107" s="129">
        <v>7.0010000000000003</v>
      </c>
      <c r="AJ7107" s="129">
        <v>10.52</v>
      </c>
      <c r="AK7107" s="129">
        <v>19.135000000000002</v>
      </c>
      <c r="AL7107" s="129">
        <v>4.6980000000000004</v>
      </c>
      <c r="AM7107" s="129">
        <v>-28.068000000000001</v>
      </c>
      <c r="AN7107" s="129">
        <v>23.317</v>
      </c>
      <c r="AO7107" s="129">
        <v>20.009</v>
      </c>
      <c r="AP7107" s="129">
        <v>-6.0620000000000003</v>
      </c>
      <c r="AQ7107" s="129">
        <v>2.802</v>
      </c>
      <c r="AR7107" s="129">
        <v>5.298</v>
      </c>
      <c r="AS7107" s="129">
        <v>8.8070000000000004</v>
      </c>
      <c r="AT7107" s="129">
        <v>8.2710000000000008</v>
      </c>
      <c r="AU7107" s="129">
        <v>8.3279999999999994</v>
      </c>
      <c r="AV7107" s="129">
        <v>8.1120000000000001</v>
      </c>
      <c r="AW7107" s="129">
        <v>2012</v>
      </c>
    </row>
    <row r="7108" spans="1:49">
      <c r="A7108" s="129">
        <v>144</v>
      </c>
      <c r="B7108" s="129" t="s">
        <v>1952</v>
      </c>
      <c r="C7108" s="129" t="s">
        <v>1661</v>
      </c>
      <c r="D7108" s="129" t="s">
        <v>118</v>
      </c>
      <c r="E7108" s="129" t="s">
        <v>1660</v>
      </c>
      <c r="F7108" s="129" t="s">
        <v>1659</v>
      </c>
      <c r="G7108" s="129" t="s">
        <v>1655</v>
      </c>
      <c r="I7108" s="129" t="s">
        <v>1957</v>
      </c>
      <c r="J7108" s="129" t="s">
        <v>1595</v>
      </c>
      <c r="K7108" s="129">
        <v>-14.939</v>
      </c>
      <c r="L7108" s="129">
        <v>-15.925000000000001</v>
      </c>
      <c r="M7108" s="129">
        <v>-9.6069999999999993</v>
      </c>
      <c r="N7108" s="129">
        <v>-1.081</v>
      </c>
      <c r="O7108" s="129">
        <v>-2.069</v>
      </c>
      <c r="P7108" s="129">
        <v>22.172000000000001</v>
      </c>
      <c r="Q7108" s="129">
        <v>18.391999999999999</v>
      </c>
      <c r="R7108" s="129">
        <v>7.6269999999999998</v>
      </c>
      <c r="S7108" s="129">
        <v>-1.8080000000000001</v>
      </c>
      <c r="T7108" s="129">
        <v>10.898</v>
      </c>
      <c r="U7108" s="129">
        <v>-3.746</v>
      </c>
      <c r="V7108" s="129">
        <v>6.1</v>
      </c>
      <c r="W7108" s="129">
        <v>-15.103999999999999</v>
      </c>
      <c r="X7108" s="129">
        <v>15.093999999999999</v>
      </c>
      <c r="Y7108" s="129">
        <v>22.652000000000001</v>
      </c>
      <c r="Z7108" s="129">
        <v>11.138999999999999</v>
      </c>
      <c r="AA7108" s="129">
        <v>-0.42299999999999999</v>
      </c>
      <c r="AB7108" s="129">
        <v>4.7869999999999999</v>
      </c>
      <c r="AC7108" s="129">
        <v>3.4089999999999998</v>
      </c>
      <c r="AD7108" s="129">
        <v>1.679</v>
      </c>
      <c r="AE7108" s="129">
        <v>-9.8219999999999992</v>
      </c>
      <c r="AF7108" s="129">
        <v>5.9779999999999998</v>
      </c>
      <c r="AG7108" s="129">
        <v>24.574000000000002</v>
      </c>
      <c r="AH7108" s="129">
        <v>22.181000000000001</v>
      </c>
      <c r="AI7108" s="129">
        <v>5.5629999999999997</v>
      </c>
      <c r="AJ7108" s="129">
        <v>11.071</v>
      </c>
      <c r="AK7108" s="129">
        <v>15.061999999999999</v>
      </c>
      <c r="AL7108" s="129">
        <v>4.5439999999999996</v>
      </c>
      <c r="AM7108" s="129">
        <v>-26.637</v>
      </c>
      <c r="AN7108" s="129">
        <v>18.140999999999998</v>
      </c>
      <c r="AO7108" s="129">
        <v>18.637</v>
      </c>
      <c r="AP7108" s="129">
        <v>-3.53</v>
      </c>
      <c r="AQ7108" s="129">
        <v>2.6930000000000001</v>
      </c>
      <c r="AR7108" s="129">
        <v>4.2850000000000001</v>
      </c>
      <c r="AS7108" s="129">
        <v>7.5039999999999996</v>
      </c>
      <c r="AT7108" s="129">
        <v>7.21</v>
      </c>
      <c r="AU7108" s="129">
        <v>7.22</v>
      </c>
      <c r="AV7108" s="129">
        <v>7.2210000000000001</v>
      </c>
      <c r="AW7108" s="129">
        <v>2012</v>
      </c>
    </row>
    <row r="7109" spans="1:49">
      <c r="A7109" s="129">
        <v>144</v>
      </c>
      <c r="B7109" s="129" t="s">
        <v>1952</v>
      </c>
      <c r="C7109" s="129" t="s">
        <v>1658</v>
      </c>
      <c r="D7109" s="129" t="s">
        <v>118</v>
      </c>
      <c r="E7109" s="129" t="s">
        <v>1657</v>
      </c>
      <c r="F7109" s="129" t="s">
        <v>1656</v>
      </c>
      <c r="G7109" s="129" t="s">
        <v>1655</v>
      </c>
      <c r="I7109" s="129" t="s">
        <v>1957</v>
      </c>
      <c r="J7109" s="129" t="s">
        <v>1595</v>
      </c>
      <c r="K7109" s="129">
        <v>1.63</v>
      </c>
      <c r="L7109" s="129">
        <v>3.6989999999999998</v>
      </c>
      <c r="M7109" s="129">
        <v>12.023</v>
      </c>
      <c r="N7109" s="129">
        <v>7.9779999999999998</v>
      </c>
      <c r="O7109" s="129">
        <v>3.2050000000000001</v>
      </c>
      <c r="P7109" s="129">
        <v>2.9289999999999998</v>
      </c>
      <c r="Q7109" s="129">
        <v>3.7010000000000001</v>
      </c>
      <c r="R7109" s="129">
        <v>2.9780000000000002</v>
      </c>
      <c r="S7109" s="129">
        <v>2.6040000000000001</v>
      </c>
      <c r="T7109" s="129">
        <v>-4.7E-2</v>
      </c>
      <c r="U7109" s="129">
        <v>-2.2909999999999999</v>
      </c>
      <c r="V7109" s="129">
        <v>1.3109999999999999</v>
      </c>
      <c r="W7109" s="129">
        <v>9.7629999999999999</v>
      </c>
      <c r="X7109" s="129">
        <v>17.128</v>
      </c>
      <c r="Y7109" s="129">
        <v>25.079000000000001</v>
      </c>
      <c r="Z7109" s="129">
        <v>11.234999999999999</v>
      </c>
      <c r="AA7109" s="129">
        <v>-0.879</v>
      </c>
      <c r="AB7109" s="129">
        <v>3.6379999999999999</v>
      </c>
      <c r="AC7109" s="129">
        <v>1.7969999999999999</v>
      </c>
      <c r="AD7109" s="129">
        <v>2.1280000000000001</v>
      </c>
      <c r="AE7109" s="129">
        <v>-12.182</v>
      </c>
      <c r="AF7109" s="129">
        <v>5.96</v>
      </c>
      <c r="AG7109" s="129">
        <v>26.779</v>
      </c>
      <c r="AH7109" s="129">
        <v>21.172999999999998</v>
      </c>
      <c r="AI7109" s="129">
        <v>4.226</v>
      </c>
      <c r="AJ7109" s="129">
        <v>10.18</v>
      </c>
      <c r="AK7109" s="129">
        <v>11.901999999999999</v>
      </c>
      <c r="AL7109" s="129">
        <v>4.6820000000000004</v>
      </c>
      <c r="AM7109" s="129">
        <v>-29.553999999999998</v>
      </c>
      <c r="AN7109" s="129">
        <v>22.01</v>
      </c>
      <c r="AO7109" s="129">
        <v>20.033999999999999</v>
      </c>
      <c r="AP7109" s="129">
        <v>-4.6719999999999997</v>
      </c>
      <c r="AQ7109" s="129">
        <v>2.75</v>
      </c>
      <c r="AR7109" s="129">
        <v>4.7939999999999996</v>
      </c>
      <c r="AS7109" s="129">
        <v>6.6769999999999996</v>
      </c>
      <c r="AT7109" s="129">
        <v>6.16</v>
      </c>
      <c r="AU7109" s="129">
        <v>6.19</v>
      </c>
      <c r="AV7109" s="129">
        <v>6.1920000000000002</v>
      </c>
      <c r="AW7109" s="129">
        <v>2012</v>
      </c>
    </row>
    <row r="7110" spans="1:49">
      <c r="A7110" s="129">
        <v>144</v>
      </c>
      <c r="B7110" s="129" t="s">
        <v>1952</v>
      </c>
      <c r="C7110" s="129" t="s">
        <v>1653</v>
      </c>
      <c r="D7110" s="129" t="s">
        <v>118</v>
      </c>
      <c r="E7110" s="129" t="s">
        <v>80</v>
      </c>
      <c r="F7110" s="129" t="s">
        <v>1652</v>
      </c>
      <c r="G7110" s="129" t="s">
        <v>1651</v>
      </c>
      <c r="I7110" s="129" t="s">
        <v>1956</v>
      </c>
      <c r="J7110" s="129">
        <v>2.0329999999999999</v>
      </c>
      <c r="K7110" s="129">
        <v>2.6419999999999999</v>
      </c>
      <c r="L7110" s="129">
        <v>3.3330000000000002</v>
      </c>
      <c r="M7110" s="129">
        <v>3.6579999999999999</v>
      </c>
      <c r="N7110" s="129">
        <v>3.2749999999999999</v>
      </c>
      <c r="O7110" s="129">
        <v>2.883</v>
      </c>
      <c r="P7110" s="129">
        <v>2.6920000000000002</v>
      </c>
      <c r="Q7110" s="129">
        <v>2.1920000000000002</v>
      </c>
      <c r="R7110" s="129">
        <v>1.792</v>
      </c>
      <c r="S7110" s="129">
        <v>1.5580000000000001</v>
      </c>
      <c r="T7110" s="129">
        <v>1.7250000000000001</v>
      </c>
      <c r="U7110" s="129">
        <v>3.1</v>
      </c>
      <c r="V7110" s="129">
        <v>5.55</v>
      </c>
      <c r="W7110" s="129">
        <v>9.0500000000000007</v>
      </c>
      <c r="X7110" s="129">
        <v>9.3580000000000005</v>
      </c>
      <c r="Y7110" s="129">
        <v>8.8000000000000007</v>
      </c>
      <c r="Z7110" s="129">
        <v>9.5579999999999998</v>
      </c>
      <c r="AA7110" s="129">
        <v>9.8919999999999995</v>
      </c>
      <c r="AB7110" s="129">
        <v>8.1999999999999993</v>
      </c>
      <c r="AC7110" s="129">
        <v>6.7329999999999997</v>
      </c>
      <c r="AD7110" s="129">
        <v>5.6</v>
      </c>
      <c r="AE7110" s="129">
        <v>5.8250000000000002</v>
      </c>
      <c r="AF7110" s="129">
        <v>5.95</v>
      </c>
      <c r="AG7110" s="129">
        <v>6.5670000000000002</v>
      </c>
      <c r="AH7110" s="129">
        <v>7.375</v>
      </c>
      <c r="AI7110" s="129">
        <v>7.6420000000000003</v>
      </c>
      <c r="AJ7110" s="129">
        <v>7.0419999999999998</v>
      </c>
      <c r="AK7110" s="129">
        <v>6.117</v>
      </c>
      <c r="AL7110" s="129">
        <v>6.1669999999999998</v>
      </c>
      <c r="AM7110" s="129">
        <v>8.3000000000000007</v>
      </c>
      <c r="AN7110" s="129">
        <v>8.5749999999999993</v>
      </c>
      <c r="AO7110" s="129">
        <v>7.7670000000000003</v>
      </c>
      <c r="AP7110" s="129">
        <v>7.9669999999999996</v>
      </c>
      <c r="AQ7110" s="129">
        <v>8.0250000000000004</v>
      </c>
      <c r="AR7110" s="129">
        <v>7.7249999999999996</v>
      </c>
      <c r="AS7110" s="129">
        <v>7.5</v>
      </c>
      <c r="AT7110" s="129">
        <v>7.14</v>
      </c>
      <c r="AU7110" s="129">
        <v>6.72</v>
      </c>
      <c r="AV7110" s="129">
        <v>6.4</v>
      </c>
      <c r="AW7110" s="129">
        <v>2012</v>
      </c>
    </row>
    <row r="7111" spans="1:49">
      <c r="A7111" s="129">
        <v>144</v>
      </c>
      <c r="B7111" s="129" t="s">
        <v>1952</v>
      </c>
      <c r="C7111" s="129" t="s">
        <v>1650</v>
      </c>
      <c r="D7111" s="129" t="s">
        <v>118</v>
      </c>
      <c r="E7111" s="129" t="s">
        <v>1649</v>
      </c>
      <c r="F7111" s="129" t="s">
        <v>1648</v>
      </c>
      <c r="G7111" s="129" t="s">
        <v>84</v>
      </c>
      <c r="H7111" s="129" t="s">
        <v>5</v>
      </c>
      <c r="I7111" s="129" t="s">
        <v>1956</v>
      </c>
      <c r="J7111" s="129">
        <v>4.1580000000000004</v>
      </c>
      <c r="K7111" s="129">
        <v>4.1580000000000004</v>
      </c>
      <c r="L7111" s="129">
        <v>4.1500000000000004</v>
      </c>
      <c r="M7111" s="129">
        <v>4.16</v>
      </c>
      <c r="N7111" s="129">
        <v>4.1959999999999997</v>
      </c>
      <c r="O7111" s="129">
        <v>4.2430000000000003</v>
      </c>
      <c r="P7111" s="129">
        <v>4.2679999999999998</v>
      </c>
      <c r="Q7111" s="129">
        <v>4.3159999999999998</v>
      </c>
      <c r="R7111" s="129">
        <v>4.375</v>
      </c>
      <c r="S7111" s="129">
        <v>4.4400000000000004</v>
      </c>
      <c r="T7111" s="129">
        <v>4.4829999999999997</v>
      </c>
      <c r="U7111" s="129">
        <v>4.3949999999999996</v>
      </c>
      <c r="V7111" s="129">
        <v>4.2080000000000002</v>
      </c>
      <c r="W7111" s="129">
        <v>3.964</v>
      </c>
      <c r="X7111" s="129">
        <v>3.927</v>
      </c>
      <c r="Y7111" s="129">
        <v>3.988</v>
      </c>
      <c r="Z7111" s="129">
        <v>3.964</v>
      </c>
      <c r="AA7111" s="129">
        <v>3.9209999999999998</v>
      </c>
      <c r="AB7111" s="129">
        <v>3.9780000000000002</v>
      </c>
      <c r="AC7111" s="129">
        <v>4.0670000000000002</v>
      </c>
      <c r="AD7111" s="129">
        <v>4.1559999999999997</v>
      </c>
      <c r="AE7111" s="129">
        <v>4.3179999999999996</v>
      </c>
      <c r="AF7111" s="129">
        <v>4.3239999999999998</v>
      </c>
      <c r="AG7111" s="129">
        <v>4.3140000000000001</v>
      </c>
      <c r="AH7111" s="129">
        <v>4.29</v>
      </c>
      <c r="AI7111" s="129">
        <v>4.3360000000000003</v>
      </c>
      <c r="AJ7111" s="129">
        <v>4.4290000000000003</v>
      </c>
      <c r="AK7111" s="129">
        <v>4.5410000000000004</v>
      </c>
      <c r="AL7111" s="129">
        <v>4.593</v>
      </c>
      <c r="AM7111" s="129">
        <v>4.4989999999999997</v>
      </c>
      <c r="AN7111" s="129">
        <v>4.524</v>
      </c>
      <c r="AO7111" s="129">
        <v>4.6260000000000003</v>
      </c>
      <c r="AP7111" s="129">
        <v>4.657</v>
      </c>
      <c r="AQ7111" s="129">
        <v>4.6779999999999999</v>
      </c>
      <c r="AR7111" s="129">
        <v>4.7130000000000001</v>
      </c>
      <c r="AS7111" s="129" t="s">
        <v>1595</v>
      </c>
      <c r="AT7111" s="129" t="s">
        <v>1595</v>
      </c>
      <c r="AU7111" s="129" t="s">
        <v>1595</v>
      </c>
      <c r="AV7111" s="129" t="s">
        <v>1595</v>
      </c>
      <c r="AW7111" s="129">
        <v>2012</v>
      </c>
    </row>
    <row r="7112" spans="1:49">
      <c r="A7112" s="129">
        <v>144</v>
      </c>
      <c r="B7112" s="129" t="s">
        <v>1952</v>
      </c>
      <c r="C7112" s="129" t="s">
        <v>1647</v>
      </c>
      <c r="D7112" s="129" t="s">
        <v>118</v>
      </c>
      <c r="E7112" s="129" t="s">
        <v>15</v>
      </c>
      <c r="F7112" s="129" t="s">
        <v>1646</v>
      </c>
      <c r="G7112" s="129" t="s">
        <v>84</v>
      </c>
      <c r="H7112" s="129" t="s">
        <v>5</v>
      </c>
      <c r="I7112" s="129" t="s">
        <v>1955</v>
      </c>
      <c r="J7112" s="129">
        <v>8.3179999999999996</v>
      </c>
      <c r="K7112" s="129">
        <v>8.3230000000000004</v>
      </c>
      <c r="L7112" s="129">
        <v>8.327</v>
      </c>
      <c r="M7112" s="129">
        <v>8.3309999999999995</v>
      </c>
      <c r="N7112" s="129">
        <v>8.343</v>
      </c>
      <c r="O7112" s="129">
        <v>8.3580000000000005</v>
      </c>
      <c r="P7112" s="129">
        <v>8.3819999999999997</v>
      </c>
      <c r="Q7112" s="129">
        <v>8.4139999999999997</v>
      </c>
      <c r="R7112" s="129">
        <v>8.4589999999999996</v>
      </c>
      <c r="S7112" s="129">
        <v>8.5269999999999992</v>
      </c>
      <c r="T7112" s="129">
        <v>8.5909999999999993</v>
      </c>
      <c r="U7112" s="129">
        <v>8.6440000000000001</v>
      </c>
      <c r="V7112" s="129">
        <v>8.6920000000000002</v>
      </c>
      <c r="W7112" s="129">
        <v>8.7449999999999992</v>
      </c>
      <c r="X7112" s="129">
        <v>8.8160000000000007</v>
      </c>
      <c r="Y7112" s="129">
        <v>8.8369999999999997</v>
      </c>
      <c r="Z7112" s="129">
        <v>8.8439999999999994</v>
      </c>
      <c r="AA7112" s="129">
        <v>8.8480000000000008</v>
      </c>
      <c r="AB7112" s="129">
        <v>8.8539999999999992</v>
      </c>
      <c r="AC7112" s="129">
        <v>8.8610000000000007</v>
      </c>
      <c r="AD7112" s="129">
        <v>8.8829999999999991</v>
      </c>
      <c r="AE7112" s="129">
        <v>8.9090000000000007</v>
      </c>
      <c r="AF7112" s="129">
        <v>8.9410000000000007</v>
      </c>
      <c r="AG7112" s="129">
        <v>8.9760000000000009</v>
      </c>
      <c r="AH7112" s="129">
        <v>9.0109999999999992</v>
      </c>
      <c r="AI7112" s="129">
        <v>9.048</v>
      </c>
      <c r="AJ7112" s="129">
        <v>9.1129999999999995</v>
      </c>
      <c r="AK7112" s="129">
        <v>9.1829999999999998</v>
      </c>
      <c r="AL7112" s="129">
        <v>9.2560000000000002</v>
      </c>
      <c r="AM7112" s="129">
        <v>9.3409999999999993</v>
      </c>
      <c r="AN7112" s="129">
        <v>9.4160000000000004</v>
      </c>
      <c r="AO7112" s="129">
        <v>9.4830000000000005</v>
      </c>
      <c r="AP7112" s="129">
        <v>9.5559999999999992</v>
      </c>
      <c r="AQ7112" s="129">
        <v>9.6349999999999998</v>
      </c>
      <c r="AR7112" s="129">
        <v>9.7140000000000004</v>
      </c>
      <c r="AS7112" s="129">
        <v>9.7940000000000005</v>
      </c>
      <c r="AT7112" s="129">
        <v>9.8620000000000001</v>
      </c>
      <c r="AU7112" s="129">
        <v>9.9290000000000003</v>
      </c>
      <c r="AV7112" s="129">
        <v>9.9979999999999993</v>
      </c>
      <c r="AW7112" s="129">
        <v>2012</v>
      </c>
    </row>
    <row r="7113" spans="1:49">
      <c r="A7113" s="129">
        <v>144</v>
      </c>
      <c r="B7113" s="129" t="s">
        <v>1952</v>
      </c>
      <c r="C7113" s="129" t="s">
        <v>1644</v>
      </c>
      <c r="D7113" s="129" t="s">
        <v>118</v>
      </c>
      <c r="E7113" s="129" t="s">
        <v>1642</v>
      </c>
      <c r="F7113" s="129" t="s">
        <v>1641</v>
      </c>
      <c r="G7113" s="129" t="s">
        <v>1608</v>
      </c>
      <c r="H7113" s="129" t="s">
        <v>1604</v>
      </c>
      <c r="I7113" s="129" t="s">
        <v>1954</v>
      </c>
      <c r="J7113" s="129">
        <v>318.69499999999999</v>
      </c>
      <c r="K7113" s="129">
        <v>371.375</v>
      </c>
      <c r="L7113" s="129">
        <v>407.36599999999999</v>
      </c>
      <c r="M7113" s="129">
        <v>465.00099999999998</v>
      </c>
      <c r="N7113" s="129">
        <v>517.03899999999999</v>
      </c>
      <c r="O7113" s="129">
        <v>567.55100000000004</v>
      </c>
      <c r="P7113" s="129">
        <v>636.07299999999998</v>
      </c>
      <c r="Q7113" s="129">
        <v>705.255</v>
      </c>
      <c r="R7113" s="129">
        <v>753.83900000000006</v>
      </c>
      <c r="S7113" s="129">
        <v>834.37599999999998</v>
      </c>
      <c r="T7113" s="129">
        <v>933.16399999999999</v>
      </c>
      <c r="U7113" s="130">
        <v>1003.587</v>
      </c>
      <c r="V7113" s="129">
        <v>947.37800000000004</v>
      </c>
      <c r="W7113" s="129">
        <v>937.55700000000002</v>
      </c>
      <c r="X7113" s="129">
        <v>990.04700000000003</v>
      </c>
      <c r="Y7113" s="130">
        <v>1042.671</v>
      </c>
      <c r="Z7113" s="130">
        <v>1104.799</v>
      </c>
      <c r="AA7113" s="130">
        <v>1140.9159999999999</v>
      </c>
      <c r="AB7113" s="130">
        <v>1208.1659999999999</v>
      </c>
      <c r="AC7113" s="130">
        <v>1259.4939999999999</v>
      </c>
      <c r="AD7113" s="130">
        <v>1329.3489999999999</v>
      </c>
      <c r="AE7113" s="130">
        <v>1317.627</v>
      </c>
      <c r="AF7113" s="130">
        <v>1322.45</v>
      </c>
      <c r="AG7113" s="130">
        <v>1384.673</v>
      </c>
      <c r="AH7113" s="130">
        <v>1452.7449999999999</v>
      </c>
      <c r="AI7113" s="130">
        <v>1545.2850000000001</v>
      </c>
      <c r="AJ7113" s="130">
        <v>1617.3720000000001</v>
      </c>
      <c r="AK7113" s="130">
        <v>1703.777</v>
      </c>
      <c r="AL7113" s="130">
        <v>1727.377</v>
      </c>
      <c r="AM7113" s="130">
        <v>1675.9639999999999</v>
      </c>
      <c r="AN7113" s="130">
        <v>1746.3209999999999</v>
      </c>
      <c r="AO7113" s="130">
        <v>1792.963</v>
      </c>
      <c r="AP7113" s="130">
        <v>1824.915</v>
      </c>
      <c r="AQ7113" s="130">
        <v>1869.5840000000001</v>
      </c>
      <c r="AR7113" s="130">
        <v>1918.634</v>
      </c>
      <c r="AS7113" s="130">
        <v>2007.174</v>
      </c>
      <c r="AT7113" s="130">
        <v>2093.895</v>
      </c>
      <c r="AU7113" s="130">
        <v>2192.172</v>
      </c>
      <c r="AV7113" s="130">
        <v>2288.549</v>
      </c>
      <c r="AW7113" s="129">
        <v>2012</v>
      </c>
    </row>
    <row r="7114" spans="1:49">
      <c r="A7114" s="129">
        <v>144</v>
      </c>
      <c r="B7114" s="129" t="s">
        <v>1952</v>
      </c>
      <c r="C7114" s="129" t="s">
        <v>1643</v>
      </c>
      <c r="D7114" s="129" t="s">
        <v>118</v>
      </c>
      <c r="E7114" s="129" t="s">
        <v>1642</v>
      </c>
      <c r="F7114" s="129" t="s">
        <v>1641</v>
      </c>
      <c r="G7114" s="129" t="s">
        <v>1597</v>
      </c>
      <c r="I7114" s="129" t="s">
        <v>1640</v>
      </c>
      <c r="J7114" s="129">
        <v>57.401000000000003</v>
      </c>
      <c r="K7114" s="129">
        <v>61.215000000000003</v>
      </c>
      <c r="L7114" s="129">
        <v>61.442</v>
      </c>
      <c r="M7114" s="129">
        <v>62.517000000000003</v>
      </c>
      <c r="N7114" s="129">
        <v>61.957000000000001</v>
      </c>
      <c r="O7114" s="129">
        <v>62.421999999999997</v>
      </c>
      <c r="P7114" s="129">
        <v>63.832999999999998</v>
      </c>
      <c r="Q7114" s="129">
        <v>65.272999999999996</v>
      </c>
      <c r="R7114" s="129">
        <v>63.9</v>
      </c>
      <c r="S7114" s="129">
        <v>63.76</v>
      </c>
      <c r="T7114" s="129">
        <v>64.912000000000006</v>
      </c>
      <c r="U7114" s="129">
        <v>64.759</v>
      </c>
      <c r="V7114" s="129">
        <v>61.314999999999998</v>
      </c>
      <c r="W7114" s="129">
        <v>59.621000000000002</v>
      </c>
      <c r="X7114" s="129">
        <v>58.981000000000002</v>
      </c>
      <c r="Y7114" s="129">
        <v>57.62</v>
      </c>
      <c r="Z7114" s="129">
        <v>59.593000000000004</v>
      </c>
      <c r="AA7114" s="129">
        <v>59.023000000000003</v>
      </c>
      <c r="AB7114" s="129">
        <v>59.661999999999999</v>
      </c>
      <c r="AC7114" s="129">
        <v>58.898000000000003</v>
      </c>
      <c r="AD7114" s="129">
        <v>58.679000000000002</v>
      </c>
      <c r="AE7114" s="129">
        <v>56.106999999999999</v>
      </c>
      <c r="AF7114" s="129">
        <v>54.118000000000002</v>
      </c>
      <c r="AG7114" s="129">
        <v>54.41</v>
      </c>
      <c r="AH7114" s="129">
        <v>54.594999999999999</v>
      </c>
      <c r="AI7114" s="129">
        <v>55.798999999999999</v>
      </c>
      <c r="AJ7114" s="129">
        <v>54.929000000000002</v>
      </c>
      <c r="AK7114" s="129">
        <v>54.503</v>
      </c>
      <c r="AL7114" s="129">
        <v>53.908000000000001</v>
      </c>
      <c r="AM7114" s="129">
        <v>53.963000000000001</v>
      </c>
      <c r="AN7114" s="129">
        <v>52.323999999999998</v>
      </c>
      <c r="AO7114" s="129">
        <v>51.514000000000003</v>
      </c>
      <c r="AP7114" s="129">
        <v>51.423999999999999</v>
      </c>
      <c r="AQ7114" s="129">
        <v>51.933999999999997</v>
      </c>
      <c r="AR7114" s="129">
        <v>51.21</v>
      </c>
      <c r="AS7114" s="129">
        <v>51.143000000000001</v>
      </c>
      <c r="AT7114" s="129">
        <v>50.926000000000002</v>
      </c>
      <c r="AU7114" s="129">
        <v>51.02</v>
      </c>
      <c r="AV7114" s="129">
        <v>51.017000000000003</v>
      </c>
      <c r="AW7114" s="129">
        <v>2012</v>
      </c>
    </row>
    <row r="7115" spans="1:49">
      <c r="A7115" s="129">
        <v>144</v>
      </c>
      <c r="B7115" s="129" t="s">
        <v>1952</v>
      </c>
      <c r="C7115" s="129" t="s">
        <v>1639</v>
      </c>
      <c r="D7115" s="129" t="s">
        <v>118</v>
      </c>
      <c r="E7115" s="129" t="s">
        <v>1637</v>
      </c>
      <c r="F7115" s="129" t="s">
        <v>1636</v>
      </c>
      <c r="G7115" s="129" t="s">
        <v>1608</v>
      </c>
      <c r="H7115" s="129" t="s">
        <v>1604</v>
      </c>
      <c r="I7115" s="129" t="s">
        <v>1954</v>
      </c>
      <c r="J7115" s="129">
        <v>350.21699999999998</v>
      </c>
      <c r="K7115" s="129">
        <v>399.17099999999999</v>
      </c>
      <c r="L7115" s="129">
        <v>451.01</v>
      </c>
      <c r="M7115" s="129">
        <v>502.51100000000002</v>
      </c>
      <c r="N7115" s="129">
        <v>540.70799999999997</v>
      </c>
      <c r="O7115" s="129">
        <v>599.33600000000001</v>
      </c>
      <c r="P7115" s="129">
        <v>635.99900000000002</v>
      </c>
      <c r="Q7115" s="129">
        <v>663.69500000000005</v>
      </c>
      <c r="R7115" s="129">
        <v>708.39200000000005</v>
      </c>
      <c r="S7115" s="129">
        <v>784.90899999999999</v>
      </c>
      <c r="T7115" s="129">
        <v>876.85799999999995</v>
      </c>
      <c r="U7115" s="129">
        <v>999.01</v>
      </c>
      <c r="V7115" s="130">
        <v>1086.462</v>
      </c>
      <c r="W7115" s="130">
        <v>1116.32</v>
      </c>
      <c r="X7115" s="130">
        <v>1143.8389999999999</v>
      </c>
      <c r="Y7115" s="130">
        <v>1175.297</v>
      </c>
      <c r="Z7115" s="130">
        <v>1166.424</v>
      </c>
      <c r="AA7115" s="130">
        <v>1172.576</v>
      </c>
      <c r="AB7115" s="130">
        <v>1190.319</v>
      </c>
      <c r="AC7115" s="130">
        <v>1242.683</v>
      </c>
      <c r="AD7115" s="130">
        <v>1248.029</v>
      </c>
      <c r="AE7115" s="130">
        <v>1280.463</v>
      </c>
      <c r="AF7115" s="130">
        <v>1358.5650000000001</v>
      </c>
      <c r="AG7115" s="130">
        <v>1416.768</v>
      </c>
      <c r="AH7115" s="130">
        <v>1441.64</v>
      </c>
      <c r="AI7115" s="130">
        <v>1491.3820000000001</v>
      </c>
      <c r="AJ7115" s="130">
        <v>1552.127</v>
      </c>
      <c r="AK7115" s="130">
        <v>1592.807</v>
      </c>
      <c r="AL7115" s="130">
        <v>1657.8889999999999</v>
      </c>
      <c r="AM7115" s="130">
        <v>1706.3620000000001</v>
      </c>
      <c r="AN7115" s="130">
        <v>1746.6030000000001</v>
      </c>
      <c r="AO7115" s="130">
        <v>1791.829</v>
      </c>
      <c r="AP7115" s="130">
        <v>1849.96</v>
      </c>
      <c r="AQ7115" s="130">
        <v>1920.4949999999999</v>
      </c>
      <c r="AR7115" s="130">
        <v>1973.0409999999999</v>
      </c>
      <c r="AS7115" s="130">
        <v>2027.991</v>
      </c>
      <c r="AT7115" s="130">
        <v>2100.136</v>
      </c>
      <c r="AU7115" s="130">
        <v>2178.4540000000002</v>
      </c>
      <c r="AV7115" s="130">
        <v>2260.5569999999998</v>
      </c>
      <c r="AW7115" s="129">
        <v>2012</v>
      </c>
    </row>
    <row r="7116" spans="1:49">
      <c r="A7116" s="129">
        <v>144</v>
      </c>
      <c r="B7116" s="129" t="s">
        <v>1952</v>
      </c>
      <c r="C7116" s="129" t="s">
        <v>1638</v>
      </c>
      <c r="D7116" s="129" t="s">
        <v>118</v>
      </c>
      <c r="E7116" s="129" t="s">
        <v>1637</v>
      </c>
      <c r="F7116" s="129" t="s">
        <v>1636</v>
      </c>
      <c r="G7116" s="129" t="s">
        <v>1597</v>
      </c>
      <c r="I7116" s="129" t="s">
        <v>1635</v>
      </c>
      <c r="J7116" s="129">
        <v>63.078000000000003</v>
      </c>
      <c r="K7116" s="129">
        <v>65.796999999999997</v>
      </c>
      <c r="L7116" s="129">
        <v>68.025000000000006</v>
      </c>
      <c r="M7116" s="129">
        <v>67.56</v>
      </c>
      <c r="N7116" s="129">
        <v>64.793000000000006</v>
      </c>
      <c r="O7116" s="129">
        <v>65.918000000000006</v>
      </c>
      <c r="P7116" s="129">
        <v>63.826000000000001</v>
      </c>
      <c r="Q7116" s="129">
        <v>61.426000000000002</v>
      </c>
      <c r="R7116" s="129">
        <v>60.048000000000002</v>
      </c>
      <c r="S7116" s="129">
        <v>59.978999999999999</v>
      </c>
      <c r="T7116" s="129">
        <v>60.996000000000002</v>
      </c>
      <c r="U7116" s="129">
        <v>64.462999999999994</v>
      </c>
      <c r="V7116" s="129">
        <v>70.316999999999993</v>
      </c>
      <c r="W7116" s="129">
        <v>70.988</v>
      </c>
      <c r="X7116" s="129">
        <v>68.143000000000001</v>
      </c>
      <c r="Y7116" s="129">
        <v>64.948999999999998</v>
      </c>
      <c r="Z7116" s="129">
        <v>62.917000000000002</v>
      </c>
      <c r="AA7116" s="129">
        <v>60.661000000000001</v>
      </c>
      <c r="AB7116" s="129">
        <v>58.78</v>
      </c>
      <c r="AC7116" s="129">
        <v>58.112000000000002</v>
      </c>
      <c r="AD7116" s="129">
        <v>55.09</v>
      </c>
      <c r="AE7116" s="129">
        <v>54.524000000000001</v>
      </c>
      <c r="AF7116" s="129">
        <v>55.595999999999997</v>
      </c>
      <c r="AG7116" s="129">
        <v>55.671999999999997</v>
      </c>
      <c r="AH7116" s="129">
        <v>54.177999999999997</v>
      </c>
      <c r="AI7116" s="129">
        <v>53.853000000000002</v>
      </c>
      <c r="AJ7116" s="129">
        <v>52.713000000000001</v>
      </c>
      <c r="AK7116" s="129">
        <v>50.953000000000003</v>
      </c>
      <c r="AL7116" s="129">
        <v>51.738999999999997</v>
      </c>
      <c r="AM7116" s="129">
        <v>54.941000000000003</v>
      </c>
      <c r="AN7116" s="129">
        <v>52.332000000000001</v>
      </c>
      <c r="AO7116" s="129">
        <v>51.481000000000002</v>
      </c>
      <c r="AP7116" s="129">
        <v>52.128999999999998</v>
      </c>
      <c r="AQ7116" s="129">
        <v>53.347999999999999</v>
      </c>
      <c r="AR7116" s="129">
        <v>52.661999999999999</v>
      </c>
      <c r="AS7116" s="129">
        <v>51.673000000000002</v>
      </c>
      <c r="AT7116" s="129">
        <v>51.076999999999998</v>
      </c>
      <c r="AU7116" s="129">
        <v>50.7</v>
      </c>
      <c r="AV7116" s="129">
        <v>50.393000000000001</v>
      </c>
      <c r="AW7116" s="129">
        <v>2012</v>
      </c>
    </row>
    <row r="7117" spans="1:49">
      <c r="A7117" s="129">
        <v>144</v>
      </c>
      <c r="B7117" s="129" t="s">
        <v>1952</v>
      </c>
      <c r="C7117" s="129" t="s">
        <v>1634</v>
      </c>
      <c r="D7117" s="129" t="s">
        <v>118</v>
      </c>
      <c r="E7117" s="129" t="s">
        <v>1632</v>
      </c>
      <c r="F7117" s="129" t="s">
        <v>1631</v>
      </c>
      <c r="G7117" s="129" t="s">
        <v>1608</v>
      </c>
      <c r="H7117" s="129" t="s">
        <v>1604</v>
      </c>
      <c r="I7117" s="129" t="s">
        <v>1954</v>
      </c>
      <c r="J7117" s="129">
        <v>-31.521999999999998</v>
      </c>
      <c r="K7117" s="129">
        <v>-27.795999999999999</v>
      </c>
      <c r="L7117" s="129">
        <v>-43.643999999999998</v>
      </c>
      <c r="M7117" s="129">
        <v>-37.51</v>
      </c>
      <c r="N7117" s="129">
        <v>-23.669</v>
      </c>
      <c r="O7117" s="129">
        <v>-31.786000000000001</v>
      </c>
      <c r="P7117" s="129">
        <v>7.3999999999999996E-2</v>
      </c>
      <c r="Q7117" s="129">
        <v>41.56</v>
      </c>
      <c r="R7117" s="129">
        <v>45.445999999999998</v>
      </c>
      <c r="S7117" s="129">
        <v>49.466999999999999</v>
      </c>
      <c r="T7117" s="129">
        <v>56.305999999999997</v>
      </c>
      <c r="U7117" s="129">
        <v>4.577</v>
      </c>
      <c r="V7117" s="129">
        <v>-139.084</v>
      </c>
      <c r="W7117" s="129">
        <v>-178.76300000000001</v>
      </c>
      <c r="X7117" s="129">
        <v>-153.792</v>
      </c>
      <c r="Y7117" s="129">
        <v>-132.626</v>
      </c>
      <c r="Z7117" s="129">
        <v>-61.625</v>
      </c>
      <c r="AA7117" s="129">
        <v>-31.66</v>
      </c>
      <c r="AB7117" s="129">
        <v>17.847000000000001</v>
      </c>
      <c r="AC7117" s="129">
        <v>16.811</v>
      </c>
      <c r="AD7117" s="129">
        <v>81.319999999999993</v>
      </c>
      <c r="AE7117" s="129">
        <v>37.164000000000001</v>
      </c>
      <c r="AF7117" s="129">
        <v>-36.115000000000002</v>
      </c>
      <c r="AG7117" s="129">
        <v>-32.094999999999999</v>
      </c>
      <c r="AH7117" s="129">
        <v>11.105</v>
      </c>
      <c r="AI7117" s="129">
        <v>53.902999999999999</v>
      </c>
      <c r="AJ7117" s="129">
        <v>65.245000000000005</v>
      </c>
      <c r="AK7117" s="129">
        <v>110.97</v>
      </c>
      <c r="AL7117" s="129">
        <v>69.488</v>
      </c>
      <c r="AM7117" s="129">
        <v>-30.398</v>
      </c>
      <c r="AN7117" s="129">
        <v>-0.28199999999999997</v>
      </c>
      <c r="AO7117" s="129">
        <v>1.1339999999999999</v>
      </c>
      <c r="AP7117" s="129">
        <v>-25.045000000000002</v>
      </c>
      <c r="AQ7117" s="129">
        <v>-50.911999999999999</v>
      </c>
      <c r="AR7117" s="129">
        <v>-54.408000000000001</v>
      </c>
      <c r="AS7117" s="129">
        <v>-20.817</v>
      </c>
      <c r="AT7117" s="129">
        <v>-6.2409999999999997</v>
      </c>
      <c r="AU7117" s="129">
        <v>13.717000000000001</v>
      </c>
      <c r="AV7117" s="129">
        <v>27.992000000000001</v>
      </c>
      <c r="AW7117" s="129">
        <v>2012</v>
      </c>
    </row>
    <row r="7118" spans="1:49">
      <c r="A7118" s="129">
        <v>144</v>
      </c>
      <c r="B7118" s="129" t="s">
        <v>1952</v>
      </c>
      <c r="C7118" s="129" t="s">
        <v>1633</v>
      </c>
      <c r="D7118" s="129" t="s">
        <v>118</v>
      </c>
      <c r="E7118" s="129" t="s">
        <v>1632</v>
      </c>
      <c r="F7118" s="129" t="s">
        <v>1631</v>
      </c>
      <c r="G7118" s="129" t="s">
        <v>1597</v>
      </c>
      <c r="I7118" s="129" t="s">
        <v>1630</v>
      </c>
      <c r="J7118" s="129">
        <v>-5.6779999999999999</v>
      </c>
      <c r="K7118" s="129">
        <v>-4.5819999999999999</v>
      </c>
      <c r="L7118" s="129">
        <v>-6.5830000000000002</v>
      </c>
      <c r="M7118" s="129">
        <v>-5.0430000000000001</v>
      </c>
      <c r="N7118" s="129">
        <v>-2.8359999999999999</v>
      </c>
      <c r="O7118" s="129">
        <v>-3.496</v>
      </c>
      <c r="P7118" s="129">
        <v>7.0000000000000001E-3</v>
      </c>
      <c r="Q7118" s="129">
        <v>3.8460000000000001</v>
      </c>
      <c r="R7118" s="129">
        <v>3.8519999999999999</v>
      </c>
      <c r="S7118" s="129">
        <v>3.78</v>
      </c>
      <c r="T7118" s="129">
        <v>3.9169999999999998</v>
      </c>
      <c r="U7118" s="129">
        <v>0.29499999999999998</v>
      </c>
      <c r="V7118" s="129">
        <v>-9.0020000000000007</v>
      </c>
      <c r="W7118" s="129">
        <v>-11.368</v>
      </c>
      <c r="X7118" s="129">
        <v>-9.1620000000000008</v>
      </c>
      <c r="Y7118" s="129">
        <v>-7.3289999999999997</v>
      </c>
      <c r="Z7118" s="129">
        <v>-3.3239999999999998</v>
      </c>
      <c r="AA7118" s="129">
        <v>-1.6379999999999999</v>
      </c>
      <c r="AB7118" s="129">
        <v>0.88100000000000001</v>
      </c>
      <c r="AC7118" s="129">
        <v>0.78600000000000003</v>
      </c>
      <c r="AD7118" s="129">
        <v>3.59</v>
      </c>
      <c r="AE7118" s="129">
        <v>1.583</v>
      </c>
      <c r="AF7118" s="129">
        <v>-1.478</v>
      </c>
      <c r="AG7118" s="129">
        <v>-1.2609999999999999</v>
      </c>
      <c r="AH7118" s="129">
        <v>0.41699999999999998</v>
      </c>
      <c r="AI7118" s="129">
        <v>1.946</v>
      </c>
      <c r="AJ7118" s="129">
        <v>2.2160000000000002</v>
      </c>
      <c r="AK7118" s="129">
        <v>3.55</v>
      </c>
      <c r="AL7118" s="129">
        <v>2.169</v>
      </c>
      <c r="AM7118" s="129">
        <v>-0.97899999999999998</v>
      </c>
      <c r="AN7118" s="129">
        <v>-8.0000000000000002E-3</v>
      </c>
      <c r="AO7118" s="129">
        <v>3.3000000000000002E-2</v>
      </c>
      <c r="AP7118" s="129">
        <v>-0.70599999999999996</v>
      </c>
      <c r="AQ7118" s="129">
        <v>-1.4139999999999999</v>
      </c>
      <c r="AR7118" s="129">
        <v>-1.452</v>
      </c>
      <c r="AS7118" s="129">
        <v>-0.53</v>
      </c>
      <c r="AT7118" s="129">
        <v>-0.152</v>
      </c>
      <c r="AU7118" s="129">
        <v>0.31900000000000001</v>
      </c>
      <c r="AV7118" s="129">
        <v>0.624</v>
      </c>
      <c r="AW7118" s="129">
        <v>2012</v>
      </c>
    </row>
    <row r="7119" spans="1:49">
      <c r="A7119" s="129">
        <v>144</v>
      </c>
      <c r="B7119" s="129" t="s">
        <v>1952</v>
      </c>
      <c r="C7119" s="129" t="s">
        <v>1629</v>
      </c>
      <c r="D7119" s="129" t="s">
        <v>118</v>
      </c>
      <c r="E7119" s="129" t="s">
        <v>1627</v>
      </c>
      <c r="F7119" s="129" t="s">
        <v>1626</v>
      </c>
      <c r="G7119" s="129" t="s">
        <v>1608</v>
      </c>
      <c r="H7119" s="129" t="s">
        <v>1604</v>
      </c>
      <c r="I7119" s="129" t="s">
        <v>1954</v>
      </c>
      <c r="J7119" s="129" t="s">
        <v>1595</v>
      </c>
      <c r="K7119" s="129" t="s">
        <v>1595</v>
      </c>
      <c r="L7119" s="129" t="s">
        <v>1595</v>
      </c>
      <c r="M7119" s="129" t="s">
        <v>1595</v>
      </c>
      <c r="N7119" s="129" t="s">
        <v>1595</v>
      </c>
      <c r="O7119" s="129" t="s">
        <v>1595</v>
      </c>
      <c r="P7119" s="129" t="s">
        <v>1595</v>
      </c>
      <c r="Q7119" s="129" t="s">
        <v>1595</v>
      </c>
      <c r="R7119" s="129" t="s">
        <v>1595</v>
      </c>
      <c r="S7119" s="129" t="s">
        <v>1595</v>
      </c>
      <c r="T7119" s="129" t="s">
        <v>1595</v>
      </c>
      <c r="U7119" s="129" t="s">
        <v>1595</v>
      </c>
      <c r="V7119" s="129" t="s">
        <v>1595</v>
      </c>
      <c r="W7119" s="129">
        <v>-182.88</v>
      </c>
      <c r="X7119" s="129">
        <v>-192.92400000000001</v>
      </c>
      <c r="Y7119" s="129">
        <v>-181.30699999999999</v>
      </c>
      <c r="Z7119" s="129">
        <v>-109.90300000000001</v>
      </c>
      <c r="AA7119" s="129">
        <v>-91.664000000000001</v>
      </c>
      <c r="AB7119" s="129">
        <v>-53.457999999999998</v>
      </c>
      <c r="AC7119" s="129">
        <v>-60.374000000000002</v>
      </c>
      <c r="AD7119" s="129">
        <v>-33.945</v>
      </c>
      <c r="AE7119" s="129">
        <v>37.347999999999999</v>
      </c>
      <c r="AF7119" s="129">
        <v>-22.728999999999999</v>
      </c>
      <c r="AG7119" s="129">
        <v>-4.5739999999999998</v>
      </c>
      <c r="AH7119" s="129">
        <v>9.8460000000000001</v>
      </c>
      <c r="AI7119" s="129">
        <v>38.994</v>
      </c>
      <c r="AJ7119" s="129">
        <v>35.959000000000003</v>
      </c>
      <c r="AK7119" s="129">
        <v>48.978999999999999</v>
      </c>
      <c r="AL7119" s="129">
        <v>30.613</v>
      </c>
      <c r="AM7119" s="129">
        <v>-3.2970000000000002</v>
      </c>
      <c r="AN7119" s="129">
        <v>18.788</v>
      </c>
      <c r="AO7119" s="129">
        <v>-2.9670000000000001</v>
      </c>
      <c r="AP7119" s="129">
        <v>-26.414999999999999</v>
      </c>
      <c r="AQ7119" s="129">
        <v>-45.241999999999997</v>
      </c>
      <c r="AR7119" s="129">
        <v>-50.031999999999996</v>
      </c>
      <c r="AS7119" s="129">
        <v>-16.132999999999999</v>
      </c>
      <c r="AT7119" s="129">
        <v>-2.8719999999999999</v>
      </c>
      <c r="AU7119" s="129">
        <v>14.327999999999999</v>
      </c>
      <c r="AV7119" s="129">
        <v>27.992000000000001</v>
      </c>
      <c r="AW7119" s="129">
        <v>2012</v>
      </c>
    </row>
    <row r="7120" spans="1:49">
      <c r="A7120" s="129">
        <v>144</v>
      </c>
      <c r="B7120" s="129" t="s">
        <v>1952</v>
      </c>
      <c r="C7120" s="129" t="s">
        <v>1628</v>
      </c>
      <c r="D7120" s="129" t="s">
        <v>118</v>
      </c>
      <c r="E7120" s="129" t="s">
        <v>1627</v>
      </c>
      <c r="F7120" s="129" t="s">
        <v>1626</v>
      </c>
      <c r="G7120" s="129" t="s">
        <v>1625</v>
      </c>
      <c r="I7120" s="129" t="s">
        <v>1765</v>
      </c>
      <c r="J7120" s="129" t="s">
        <v>1595</v>
      </c>
      <c r="K7120" s="129" t="s">
        <v>1595</v>
      </c>
      <c r="L7120" s="129" t="s">
        <v>1595</v>
      </c>
      <c r="M7120" s="129" t="s">
        <v>1595</v>
      </c>
      <c r="N7120" s="129" t="s">
        <v>1595</v>
      </c>
      <c r="O7120" s="129" t="s">
        <v>1595</v>
      </c>
      <c r="P7120" s="129" t="s">
        <v>1595</v>
      </c>
      <c r="Q7120" s="129" t="s">
        <v>1595</v>
      </c>
      <c r="R7120" s="129" t="s">
        <v>1595</v>
      </c>
      <c r="S7120" s="129" t="s">
        <v>1595</v>
      </c>
      <c r="T7120" s="129" t="s">
        <v>1595</v>
      </c>
      <c r="U7120" s="129" t="s">
        <v>1595</v>
      </c>
      <c r="V7120" s="129" t="s">
        <v>1595</v>
      </c>
      <c r="W7120" s="129">
        <v>-11.2</v>
      </c>
      <c r="X7120" s="129">
        <v>-11.321999999999999</v>
      </c>
      <c r="Y7120" s="129">
        <v>-10.028</v>
      </c>
      <c r="Z7120" s="129">
        <v>-5.8789999999999996</v>
      </c>
      <c r="AA7120" s="129">
        <v>-4.6980000000000004</v>
      </c>
      <c r="AB7120" s="129">
        <v>-2.6360000000000001</v>
      </c>
      <c r="AC7120" s="129">
        <v>-2.84</v>
      </c>
      <c r="AD7120" s="129">
        <v>-1.514</v>
      </c>
      <c r="AE7120" s="129">
        <v>1.5760000000000001</v>
      </c>
      <c r="AF7120" s="129">
        <v>-0.92100000000000004</v>
      </c>
      <c r="AG7120" s="129">
        <v>-0.17799999999999999</v>
      </c>
      <c r="AH7120" s="129">
        <v>0.375</v>
      </c>
      <c r="AI7120" s="129">
        <v>1.4350000000000001</v>
      </c>
      <c r="AJ7120" s="129">
        <v>1.266</v>
      </c>
      <c r="AK7120" s="129">
        <v>1.637</v>
      </c>
      <c r="AL7120" s="129">
        <v>0.96899999999999997</v>
      </c>
      <c r="AM7120" s="129">
        <v>-0.10100000000000001</v>
      </c>
      <c r="AN7120" s="129">
        <v>0.56000000000000005</v>
      </c>
      <c r="AO7120" s="129">
        <v>-8.5999999999999993E-2</v>
      </c>
      <c r="AP7120" s="129">
        <v>-0.74099999999999999</v>
      </c>
      <c r="AQ7120" s="129">
        <v>-1.24</v>
      </c>
      <c r="AR7120" s="129">
        <v>-1.3240000000000001</v>
      </c>
      <c r="AS7120" s="129">
        <v>-0.40899999999999997</v>
      </c>
      <c r="AT7120" s="129">
        <v>-7.0000000000000007E-2</v>
      </c>
      <c r="AU7120" s="129">
        <v>0.33300000000000002</v>
      </c>
      <c r="AV7120" s="129">
        <v>0.624</v>
      </c>
      <c r="AW7120" s="129">
        <v>2012</v>
      </c>
    </row>
    <row r="7121" spans="1:49">
      <c r="A7121" s="129">
        <v>144</v>
      </c>
      <c r="B7121" s="129" t="s">
        <v>1952</v>
      </c>
      <c r="C7121" s="129" t="s">
        <v>1624</v>
      </c>
      <c r="D7121" s="129" t="s">
        <v>118</v>
      </c>
      <c r="E7121" s="129" t="s">
        <v>1622</v>
      </c>
      <c r="F7121" s="129" t="s">
        <v>1621</v>
      </c>
      <c r="G7121" s="129" t="s">
        <v>1608</v>
      </c>
      <c r="H7121" s="129" t="s">
        <v>1604</v>
      </c>
      <c r="I7121" s="129" t="s">
        <v>1954</v>
      </c>
      <c r="J7121" s="129">
        <v>-27.027000000000001</v>
      </c>
      <c r="K7121" s="129">
        <v>-17.763999999999999</v>
      </c>
      <c r="L7121" s="129">
        <v>-24.193999999999999</v>
      </c>
      <c r="M7121" s="129">
        <v>-13.513</v>
      </c>
      <c r="N7121" s="129">
        <v>7.0780000000000003</v>
      </c>
      <c r="O7121" s="129">
        <v>7.3070000000000004</v>
      </c>
      <c r="P7121" s="129">
        <v>34.838000000000001</v>
      </c>
      <c r="Q7121" s="129">
        <v>73.03</v>
      </c>
      <c r="R7121" s="129">
        <v>70.632999999999996</v>
      </c>
      <c r="S7121" s="129">
        <v>72.918999999999997</v>
      </c>
      <c r="T7121" s="129">
        <v>76.861999999999995</v>
      </c>
      <c r="U7121" s="129">
        <v>26.986999999999998</v>
      </c>
      <c r="V7121" s="129">
        <v>-114.502</v>
      </c>
      <c r="W7121" s="129">
        <v>-164.14</v>
      </c>
      <c r="X7121" s="129">
        <v>-121.129</v>
      </c>
      <c r="Y7121" s="129">
        <v>-88.950999999999993</v>
      </c>
      <c r="Z7121" s="129">
        <v>-10.122999999999999</v>
      </c>
      <c r="AA7121" s="129">
        <v>27.158999999999999</v>
      </c>
      <c r="AB7121" s="129">
        <v>71.004999999999995</v>
      </c>
      <c r="AC7121" s="129">
        <v>70.022000000000006</v>
      </c>
      <c r="AD7121" s="129">
        <v>129.786</v>
      </c>
      <c r="AE7121" s="129">
        <v>77.977999999999994</v>
      </c>
      <c r="AF7121" s="129">
        <v>14.867000000000001</v>
      </c>
      <c r="AG7121" s="129">
        <v>1.575</v>
      </c>
      <c r="AH7121" s="129">
        <v>36.119</v>
      </c>
      <c r="AI7121" s="129">
        <v>80.724999999999994</v>
      </c>
      <c r="AJ7121" s="129">
        <v>89.534999999999997</v>
      </c>
      <c r="AK7121" s="129">
        <v>132.59800000000001</v>
      </c>
      <c r="AL7121" s="129">
        <v>85.120999999999995</v>
      </c>
      <c r="AM7121" s="129">
        <v>-23.228000000000002</v>
      </c>
      <c r="AN7121" s="129">
        <v>7.13</v>
      </c>
      <c r="AO7121" s="129">
        <v>10.629</v>
      </c>
      <c r="AP7121" s="129">
        <v>-25.021000000000001</v>
      </c>
      <c r="AQ7121" s="129">
        <v>-45.628999999999998</v>
      </c>
      <c r="AR7121" s="129">
        <v>-51.072000000000003</v>
      </c>
      <c r="AS7121" s="129">
        <v>-19.146000000000001</v>
      </c>
      <c r="AT7121" s="129">
        <v>-5.9509999999999996</v>
      </c>
      <c r="AU7121" s="129">
        <v>13.462999999999999</v>
      </c>
      <c r="AV7121" s="129">
        <v>27.157</v>
      </c>
      <c r="AW7121" s="129">
        <v>2012</v>
      </c>
    </row>
    <row r="7122" spans="1:49">
      <c r="A7122" s="129">
        <v>144</v>
      </c>
      <c r="B7122" s="129" t="s">
        <v>1952</v>
      </c>
      <c r="C7122" s="129" t="s">
        <v>1623</v>
      </c>
      <c r="D7122" s="129" t="s">
        <v>118</v>
      </c>
      <c r="E7122" s="129" t="s">
        <v>1622</v>
      </c>
      <c r="F7122" s="129" t="s">
        <v>1621</v>
      </c>
      <c r="G7122" s="129" t="s">
        <v>1597</v>
      </c>
      <c r="I7122" s="129" t="s">
        <v>1747</v>
      </c>
      <c r="J7122" s="129">
        <v>-4.8680000000000003</v>
      </c>
      <c r="K7122" s="129">
        <v>-2.9279999999999999</v>
      </c>
      <c r="L7122" s="129">
        <v>-3.649</v>
      </c>
      <c r="M7122" s="129">
        <v>-1.8169999999999999</v>
      </c>
      <c r="N7122" s="129">
        <v>0.84799999999999998</v>
      </c>
      <c r="O7122" s="129">
        <v>0.80400000000000005</v>
      </c>
      <c r="P7122" s="129">
        <v>3.496</v>
      </c>
      <c r="Q7122" s="129">
        <v>6.7590000000000003</v>
      </c>
      <c r="R7122" s="129">
        <v>5.9870000000000001</v>
      </c>
      <c r="S7122" s="129">
        <v>5.5720000000000001</v>
      </c>
      <c r="T7122" s="129">
        <v>5.3470000000000004</v>
      </c>
      <c r="U7122" s="129">
        <v>1.7410000000000001</v>
      </c>
      <c r="V7122" s="129">
        <v>-7.4109999999999996</v>
      </c>
      <c r="W7122" s="129">
        <v>-10.438000000000001</v>
      </c>
      <c r="X7122" s="129">
        <v>-7.2160000000000002</v>
      </c>
      <c r="Y7122" s="129">
        <v>-4.9160000000000004</v>
      </c>
      <c r="Z7122" s="129">
        <v>-0.54600000000000004</v>
      </c>
      <c r="AA7122" s="129">
        <v>1.405</v>
      </c>
      <c r="AB7122" s="129">
        <v>3.5059999999999998</v>
      </c>
      <c r="AC7122" s="129">
        <v>3.274</v>
      </c>
      <c r="AD7122" s="129">
        <v>5.7290000000000001</v>
      </c>
      <c r="AE7122" s="129">
        <v>3.32</v>
      </c>
      <c r="AF7122" s="129">
        <v>0.60799999999999998</v>
      </c>
      <c r="AG7122" s="129">
        <v>6.2E-2</v>
      </c>
      <c r="AH7122" s="129">
        <v>1.357</v>
      </c>
      <c r="AI7122" s="129">
        <v>2.915</v>
      </c>
      <c r="AJ7122" s="129">
        <v>3.0409999999999999</v>
      </c>
      <c r="AK7122" s="129">
        <v>4.242</v>
      </c>
      <c r="AL7122" s="129">
        <v>2.6560000000000001</v>
      </c>
      <c r="AM7122" s="129">
        <v>-0.748</v>
      </c>
      <c r="AN7122" s="129">
        <v>0.214</v>
      </c>
      <c r="AO7122" s="129">
        <v>0.30499999999999999</v>
      </c>
      <c r="AP7122" s="129">
        <v>-0.70499999999999996</v>
      </c>
      <c r="AQ7122" s="129">
        <v>-1.2669999999999999</v>
      </c>
      <c r="AR7122" s="129">
        <v>-1.363</v>
      </c>
      <c r="AS7122" s="129">
        <v>-0.48799999999999999</v>
      </c>
      <c r="AT7122" s="129">
        <v>-0.14499999999999999</v>
      </c>
      <c r="AU7122" s="129">
        <v>0.313</v>
      </c>
      <c r="AV7122" s="129">
        <v>0.60499999999999998</v>
      </c>
      <c r="AW7122" s="129">
        <v>2012</v>
      </c>
    </row>
    <row r="7123" spans="1:49">
      <c r="A7123" s="129">
        <v>144</v>
      </c>
      <c r="B7123" s="129" t="s">
        <v>1952</v>
      </c>
      <c r="C7123" s="129" t="s">
        <v>1620</v>
      </c>
      <c r="D7123" s="129" t="s">
        <v>118</v>
      </c>
      <c r="E7123" s="129" t="s">
        <v>1618</v>
      </c>
      <c r="F7123" s="129" t="s">
        <v>1617</v>
      </c>
      <c r="G7123" s="129" t="s">
        <v>1608</v>
      </c>
      <c r="H7123" s="129" t="s">
        <v>1604</v>
      </c>
      <c r="I7123" s="129" t="s">
        <v>1954</v>
      </c>
      <c r="J7123" s="129" t="s">
        <v>1595</v>
      </c>
      <c r="K7123" s="129" t="s">
        <v>1595</v>
      </c>
      <c r="L7123" s="129" t="s">
        <v>1595</v>
      </c>
      <c r="M7123" s="129" t="s">
        <v>1595</v>
      </c>
      <c r="N7123" s="129" t="s">
        <v>1595</v>
      </c>
      <c r="O7123" s="129" t="s">
        <v>1595</v>
      </c>
      <c r="P7123" s="129" t="s">
        <v>1595</v>
      </c>
      <c r="Q7123" s="129" t="s">
        <v>1595</v>
      </c>
      <c r="R7123" s="129" t="s">
        <v>1595</v>
      </c>
      <c r="S7123" s="129" t="s">
        <v>1595</v>
      </c>
      <c r="T7123" s="129" t="s">
        <v>1595</v>
      </c>
      <c r="U7123" s="129" t="s">
        <v>1595</v>
      </c>
      <c r="V7123" s="129" t="s">
        <v>1595</v>
      </c>
      <c r="W7123" s="129">
        <v>281.27999999999997</v>
      </c>
      <c r="X7123" s="129">
        <v>488.24900000000002</v>
      </c>
      <c r="Y7123" s="129">
        <v>462.63600000000002</v>
      </c>
      <c r="Z7123" s="129">
        <v>493.71699999999998</v>
      </c>
      <c r="AA7123" s="129">
        <v>477.40100000000001</v>
      </c>
      <c r="AB7123" s="129">
        <v>447.39299999999997</v>
      </c>
      <c r="AC7123" s="129">
        <v>264.41300000000001</v>
      </c>
      <c r="AD7123" s="129">
        <v>49.877000000000002</v>
      </c>
      <c r="AE7123" s="129">
        <v>40.295000000000002</v>
      </c>
      <c r="AF7123" s="129">
        <v>175.196</v>
      </c>
      <c r="AG7123" s="129">
        <v>113.175</v>
      </c>
      <c r="AH7123" s="129">
        <v>69.03</v>
      </c>
      <c r="AI7123" s="129">
        <v>-57.058999999999997</v>
      </c>
      <c r="AJ7123" s="129">
        <v>-406.875</v>
      </c>
      <c r="AK7123" s="129">
        <v>-542.93200000000002</v>
      </c>
      <c r="AL7123" s="129">
        <v>-400.38400000000001</v>
      </c>
      <c r="AM7123" s="129">
        <v>-606.54100000000005</v>
      </c>
      <c r="AN7123" s="129">
        <v>-692.24300000000005</v>
      </c>
      <c r="AO7123" s="129">
        <v>-632.89400000000001</v>
      </c>
      <c r="AP7123" s="129">
        <v>-750.92499999999995</v>
      </c>
      <c r="AQ7123" s="129">
        <v>-700.01300000000003</v>
      </c>
      <c r="AR7123" s="129">
        <v>-645.60599999999999</v>
      </c>
      <c r="AS7123" s="129">
        <v>-624.78899999999999</v>
      </c>
      <c r="AT7123" s="129">
        <v>-618.548</v>
      </c>
      <c r="AU7123" s="129">
        <v>-632.26499999999999</v>
      </c>
      <c r="AV7123" s="129">
        <v>-660.25699999999995</v>
      </c>
      <c r="AW7123" s="129">
        <v>2012</v>
      </c>
    </row>
    <row r="7124" spans="1:49">
      <c r="A7124" s="129">
        <v>144</v>
      </c>
      <c r="B7124" s="129" t="s">
        <v>1952</v>
      </c>
      <c r="C7124" s="129" t="s">
        <v>1619</v>
      </c>
      <c r="D7124" s="129" t="s">
        <v>118</v>
      </c>
      <c r="E7124" s="129" t="s">
        <v>1618</v>
      </c>
      <c r="F7124" s="129" t="s">
        <v>1617</v>
      </c>
      <c r="G7124" s="129" t="s">
        <v>1597</v>
      </c>
      <c r="I7124" s="129" t="s">
        <v>1738</v>
      </c>
      <c r="J7124" s="129" t="s">
        <v>1595</v>
      </c>
      <c r="K7124" s="129" t="s">
        <v>1595</v>
      </c>
      <c r="L7124" s="129" t="s">
        <v>1595</v>
      </c>
      <c r="M7124" s="129" t="s">
        <v>1595</v>
      </c>
      <c r="N7124" s="129" t="s">
        <v>1595</v>
      </c>
      <c r="O7124" s="129" t="s">
        <v>1595</v>
      </c>
      <c r="P7124" s="129" t="s">
        <v>1595</v>
      </c>
      <c r="Q7124" s="129" t="s">
        <v>1595</v>
      </c>
      <c r="R7124" s="129" t="s">
        <v>1595</v>
      </c>
      <c r="S7124" s="129" t="s">
        <v>1595</v>
      </c>
      <c r="T7124" s="129" t="s">
        <v>1595</v>
      </c>
      <c r="U7124" s="129" t="s">
        <v>1595</v>
      </c>
      <c r="V7124" s="129" t="s">
        <v>1595</v>
      </c>
      <c r="W7124" s="129">
        <v>17.887</v>
      </c>
      <c r="X7124" s="129">
        <v>29.087</v>
      </c>
      <c r="Y7124" s="129">
        <v>25.565999999999999</v>
      </c>
      <c r="Z7124" s="129">
        <v>26.631</v>
      </c>
      <c r="AA7124" s="129">
        <v>24.698</v>
      </c>
      <c r="AB7124" s="129">
        <v>22.093</v>
      </c>
      <c r="AC7124" s="129">
        <v>12.365</v>
      </c>
      <c r="AD7124" s="129">
        <v>2.202</v>
      </c>
      <c r="AE7124" s="129">
        <v>1.716</v>
      </c>
      <c r="AF7124" s="129">
        <v>7.1689999999999996</v>
      </c>
      <c r="AG7124" s="129">
        <v>4.4470000000000001</v>
      </c>
      <c r="AH7124" s="129">
        <v>2.5939999999999999</v>
      </c>
      <c r="AI7124" s="129">
        <v>-2.06</v>
      </c>
      <c r="AJ7124" s="129">
        <v>-13.818</v>
      </c>
      <c r="AK7124" s="129">
        <v>-17.367999999999999</v>
      </c>
      <c r="AL7124" s="129">
        <v>-12.494999999999999</v>
      </c>
      <c r="AM7124" s="129">
        <v>-19.529</v>
      </c>
      <c r="AN7124" s="129">
        <v>-20.741</v>
      </c>
      <c r="AO7124" s="129">
        <v>-18.184000000000001</v>
      </c>
      <c r="AP7124" s="129">
        <v>-21.16</v>
      </c>
      <c r="AQ7124" s="129">
        <v>-19.445</v>
      </c>
      <c r="AR7124" s="129">
        <v>-17.231999999999999</v>
      </c>
      <c r="AS7124" s="129">
        <v>-15.92</v>
      </c>
      <c r="AT7124" s="129">
        <v>-15.044</v>
      </c>
      <c r="AU7124" s="129">
        <v>-14.715</v>
      </c>
      <c r="AV7124" s="129">
        <v>-14.718999999999999</v>
      </c>
      <c r="AW7124" s="129">
        <v>2012</v>
      </c>
    </row>
    <row r="7125" spans="1:49">
      <c r="A7125" s="129">
        <v>144</v>
      </c>
      <c r="B7125" s="129" t="s">
        <v>1952</v>
      </c>
      <c r="C7125" s="129" t="s">
        <v>1616</v>
      </c>
      <c r="D7125" s="129" t="s">
        <v>118</v>
      </c>
      <c r="E7125" s="129" t="s">
        <v>1614</v>
      </c>
      <c r="F7125" s="129" t="s">
        <v>1613</v>
      </c>
      <c r="G7125" s="129" t="s">
        <v>1608</v>
      </c>
      <c r="H7125" s="129" t="s">
        <v>1604</v>
      </c>
      <c r="I7125" s="129" t="s">
        <v>1954</v>
      </c>
      <c r="J7125" s="129" t="s">
        <v>1595</v>
      </c>
      <c r="K7125" s="129" t="s">
        <v>1595</v>
      </c>
      <c r="L7125" s="129" t="s">
        <v>1595</v>
      </c>
      <c r="M7125" s="129" t="s">
        <v>1595</v>
      </c>
      <c r="N7125" s="129" t="s">
        <v>1595</v>
      </c>
      <c r="O7125" s="129" t="s">
        <v>1595</v>
      </c>
      <c r="P7125" s="129" t="s">
        <v>1595</v>
      </c>
      <c r="Q7125" s="129" t="s">
        <v>1595</v>
      </c>
      <c r="R7125" s="129" t="s">
        <v>1595</v>
      </c>
      <c r="S7125" s="129" t="s">
        <v>1595</v>
      </c>
      <c r="T7125" s="129" t="s">
        <v>1595</v>
      </c>
      <c r="U7125" s="129" t="s">
        <v>1595</v>
      </c>
      <c r="V7125" s="129" t="s">
        <v>1595</v>
      </c>
      <c r="W7125" s="130">
        <v>1099.4000000000001</v>
      </c>
      <c r="X7125" s="130">
        <v>1215.7</v>
      </c>
      <c r="Y7125" s="130">
        <v>1315.0630000000001</v>
      </c>
      <c r="Z7125" s="130">
        <v>1356.299</v>
      </c>
      <c r="AA7125" s="130">
        <v>1393.4490000000001</v>
      </c>
      <c r="AB7125" s="130">
        <v>1415.396</v>
      </c>
      <c r="AC7125" s="130">
        <v>1373.02</v>
      </c>
      <c r="AD7125" s="130">
        <v>1220.9760000000001</v>
      </c>
      <c r="AE7125" s="130">
        <v>1285.423</v>
      </c>
      <c r="AF7125" s="130">
        <v>1282.972</v>
      </c>
      <c r="AG7125" s="130">
        <v>1316.479</v>
      </c>
      <c r="AH7125" s="130">
        <v>1339.4649999999999</v>
      </c>
      <c r="AI7125" s="130">
        <v>1395.86</v>
      </c>
      <c r="AJ7125" s="130">
        <v>1332.8610000000001</v>
      </c>
      <c r="AK7125" s="130">
        <v>1257.47</v>
      </c>
      <c r="AL7125" s="130">
        <v>1243.2950000000001</v>
      </c>
      <c r="AM7125" s="130">
        <v>1321.8140000000001</v>
      </c>
      <c r="AN7125" s="130">
        <v>1316.287</v>
      </c>
      <c r="AO7125" s="130">
        <v>1345.0160000000001</v>
      </c>
      <c r="AP7125" s="130">
        <v>1357.9390000000001</v>
      </c>
      <c r="AQ7125" s="130">
        <v>1520.376</v>
      </c>
      <c r="AR7125" s="130">
        <v>1581.403</v>
      </c>
      <c r="AS7125" s="130">
        <v>1591.154</v>
      </c>
      <c r="AT7125" s="130">
        <v>1592.7750000000001</v>
      </c>
      <c r="AU7125" s="130">
        <v>1570.6320000000001</v>
      </c>
      <c r="AV7125" s="130">
        <v>1534.213</v>
      </c>
      <c r="AW7125" s="129">
        <v>2012</v>
      </c>
    </row>
    <row r="7126" spans="1:49">
      <c r="A7126" s="129">
        <v>144</v>
      </c>
      <c r="B7126" s="129" t="s">
        <v>1952</v>
      </c>
      <c r="C7126" s="129" t="s">
        <v>1615</v>
      </c>
      <c r="D7126" s="129" t="s">
        <v>118</v>
      </c>
      <c r="E7126" s="129" t="s">
        <v>1614</v>
      </c>
      <c r="F7126" s="129" t="s">
        <v>1613</v>
      </c>
      <c r="G7126" s="129" t="s">
        <v>1597</v>
      </c>
      <c r="I7126" s="129" t="s">
        <v>1612</v>
      </c>
      <c r="J7126" s="129" t="s">
        <v>1595</v>
      </c>
      <c r="K7126" s="129" t="s">
        <v>1595</v>
      </c>
      <c r="L7126" s="129" t="s">
        <v>1595</v>
      </c>
      <c r="M7126" s="129" t="s">
        <v>1595</v>
      </c>
      <c r="N7126" s="129" t="s">
        <v>1595</v>
      </c>
      <c r="O7126" s="129" t="s">
        <v>1595</v>
      </c>
      <c r="P7126" s="129" t="s">
        <v>1595</v>
      </c>
      <c r="Q7126" s="129" t="s">
        <v>1595</v>
      </c>
      <c r="R7126" s="129" t="s">
        <v>1595</v>
      </c>
      <c r="S7126" s="129" t="s">
        <v>1595</v>
      </c>
      <c r="T7126" s="129" t="s">
        <v>1595</v>
      </c>
      <c r="U7126" s="129" t="s">
        <v>1595</v>
      </c>
      <c r="V7126" s="129" t="s">
        <v>1595</v>
      </c>
      <c r="W7126" s="129">
        <v>69.912000000000006</v>
      </c>
      <c r="X7126" s="129">
        <v>72.424000000000007</v>
      </c>
      <c r="Y7126" s="129">
        <v>72.671999999999997</v>
      </c>
      <c r="Z7126" s="129">
        <v>73.159000000000006</v>
      </c>
      <c r="AA7126" s="129">
        <v>72.087999999999994</v>
      </c>
      <c r="AB7126" s="129">
        <v>69.894999999999996</v>
      </c>
      <c r="AC7126" s="129">
        <v>64.206999999999994</v>
      </c>
      <c r="AD7126" s="129">
        <v>53.896000000000001</v>
      </c>
      <c r="AE7126" s="129">
        <v>54.735999999999997</v>
      </c>
      <c r="AF7126" s="129">
        <v>52.503</v>
      </c>
      <c r="AG7126" s="129">
        <v>51.731000000000002</v>
      </c>
      <c r="AH7126" s="129">
        <v>50.338000000000001</v>
      </c>
      <c r="AI7126" s="129">
        <v>50.402999999999999</v>
      </c>
      <c r="AJ7126" s="129">
        <v>45.265999999999998</v>
      </c>
      <c r="AK7126" s="129">
        <v>40.225999999999999</v>
      </c>
      <c r="AL7126" s="129">
        <v>38.801000000000002</v>
      </c>
      <c r="AM7126" s="129">
        <v>42.56</v>
      </c>
      <c r="AN7126" s="129">
        <v>39.439</v>
      </c>
      <c r="AO7126" s="129">
        <v>38.643999999999998</v>
      </c>
      <c r="AP7126" s="129">
        <v>38.265000000000001</v>
      </c>
      <c r="AQ7126" s="129">
        <v>42.232999999999997</v>
      </c>
      <c r="AR7126" s="129">
        <v>42.209000000000003</v>
      </c>
      <c r="AS7126" s="129">
        <v>40.542999999999999</v>
      </c>
      <c r="AT7126" s="129">
        <v>38.738</v>
      </c>
      <c r="AU7126" s="129">
        <v>36.554000000000002</v>
      </c>
      <c r="AV7126" s="129">
        <v>34.201000000000001</v>
      </c>
      <c r="AW7126" s="129">
        <v>2012</v>
      </c>
    </row>
    <row r="7127" spans="1:49">
      <c r="A7127" s="129">
        <v>144</v>
      </c>
      <c r="B7127" s="129" t="s">
        <v>1952</v>
      </c>
      <c r="C7127" s="129" t="s">
        <v>1611</v>
      </c>
      <c r="D7127" s="129" t="s">
        <v>118</v>
      </c>
      <c r="E7127" s="129" t="s">
        <v>1610</v>
      </c>
      <c r="F7127" s="129" t="s">
        <v>1609</v>
      </c>
      <c r="G7127" s="129" t="s">
        <v>1608</v>
      </c>
      <c r="H7127" s="129" t="s">
        <v>1604</v>
      </c>
      <c r="I7127" s="129" t="s">
        <v>1954</v>
      </c>
      <c r="J7127" s="129">
        <v>555.20799999999997</v>
      </c>
      <c r="K7127" s="129">
        <v>606.67399999999998</v>
      </c>
      <c r="L7127" s="129">
        <v>663.01</v>
      </c>
      <c r="M7127" s="129">
        <v>743.798</v>
      </c>
      <c r="N7127" s="129">
        <v>834.51800000000003</v>
      </c>
      <c r="O7127" s="129">
        <v>909.221</v>
      </c>
      <c r="P7127" s="129">
        <v>996.46</v>
      </c>
      <c r="Q7127" s="130">
        <v>1080.4770000000001</v>
      </c>
      <c r="R7127" s="130">
        <v>1179.7139999999999</v>
      </c>
      <c r="S7127" s="130">
        <v>1308.6289999999999</v>
      </c>
      <c r="T7127" s="130">
        <v>1437.575</v>
      </c>
      <c r="U7127" s="130">
        <v>1549.7370000000001</v>
      </c>
      <c r="V7127" s="130">
        <v>1545.1020000000001</v>
      </c>
      <c r="W7127" s="130">
        <v>1572.5409999999999</v>
      </c>
      <c r="X7127" s="130">
        <v>1678.588</v>
      </c>
      <c r="Y7127" s="130">
        <v>1809.575</v>
      </c>
      <c r="Z7127" s="130">
        <v>1853.915</v>
      </c>
      <c r="AA7127" s="130">
        <v>1932.9880000000001</v>
      </c>
      <c r="AB7127" s="130">
        <v>2025.0239999999999</v>
      </c>
      <c r="AC7127" s="130">
        <v>2138.4209999999998</v>
      </c>
      <c r="AD7127" s="130">
        <v>2265.4470000000001</v>
      </c>
      <c r="AE7127" s="130">
        <v>2348.4189999999999</v>
      </c>
      <c r="AF7127" s="130">
        <v>2443.63</v>
      </c>
      <c r="AG7127" s="130">
        <v>2544.8670000000002</v>
      </c>
      <c r="AH7127" s="130">
        <v>2660.9569999999999</v>
      </c>
      <c r="AI7127" s="130">
        <v>2769.375</v>
      </c>
      <c r="AJ7127" s="130">
        <v>2944.48</v>
      </c>
      <c r="AK7127" s="130">
        <v>3126.018</v>
      </c>
      <c r="AL7127" s="130">
        <v>3204.32</v>
      </c>
      <c r="AM7127" s="130">
        <v>3105.79</v>
      </c>
      <c r="AN7127" s="130">
        <v>3337.5309999999999</v>
      </c>
      <c r="AO7127" s="130">
        <v>3480.5430000000001</v>
      </c>
      <c r="AP7127" s="130">
        <v>3548.7829999999999</v>
      </c>
      <c r="AQ7127" s="130">
        <v>3599.9549999999999</v>
      </c>
      <c r="AR7127" s="130">
        <v>3746.6039999999998</v>
      </c>
      <c r="AS7127" s="130">
        <v>3924.6309999999999</v>
      </c>
      <c r="AT7127" s="130">
        <v>4111.6809999999996</v>
      </c>
      <c r="AU7127" s="130">
        <v>4296.7179999999998</v>
      </c>
      <c r="AV7127" s="130">
        <v>4485.8530000000001</v>
      </c>
      <c r="AW7127" s="129">
        <v>2012</v>
      </c>
    </row>
    <row r="7128" spans="1:49">
      <c r="A7128" s="129">
        <v>144</v>
      </c>
      <c r="B7128" s="129" t="s">
        <v>1952</v>
      </c>
      <c r="C7128" s="129" t="s">
        <v>1606</v>
      </c>
      <c r="D7128" s="129" t="s">
        <v>118</v>
      </c>
      <c r="E7128" s="129" t="s">
        <v>1599</v>
      </c>
      <c r="F7128" s="129" t="s">
        <v>1598</v>
      </c>
      <c r="G7128" s="129" t="s">
        <v>1605</v>
      </c>
      <c r="H7128" s="129" t="s">
        <v>1604</v>
      </c>
      <c r="I7128" s="129" t="s">
        <v>1953</v>
      </c>
      <c r="J7128" s="129">
        <v>-4.3220000000000001</v>
      </c>
      <c r="K7128" s="129">
        <v>-2.8519999999999999</v>
      </c>
      <c r="L7128" s="129">
        <v>-3.4220000000000002</v>
      </c>
      <c r="M7128" s="129">
        <v>-0.74299999999999999</v>
      </c>
      <c r="N7128" s="129">
        <v>0.72499999999999998</v>
      </c>
      <c r="O7128" s="129">
        <v>-1.1619999999999999</v>
      </c>
      <c r="P7128" s="129">
        <v>0.92700000000000005</v>
      </c>
      <c r="Q7128" s="129">
        <v>0.28399999999999997</v>
      </c>
      <c r="R7128" s="129">
        <v>-0.49</v>
      </c>
      <c r="S7128" s="129">
        <v>-3.1019999999999999</v>
      </c>
      <c r="T7128" s="129">
        <v>-6.2679999999999998</v>
      </c>
      <c r="U7128" s="129">
        <v>-4.6959999999999997</v>
      </c>
      <c r="V7128" s="129">
        <v>-7.383</v>
      </c>
      <c r="W7128" s="129">
        <v>-2.6080000000000001</v>
      </c>
      <c r="X7128" s="129">
        <v>2.359</v>
      </c>
      <c r="Y7128" s="129">
        <v>8.4250000000000007</v>
      </c>
      <c r="Z7128" s="129">
        <v>9.6329999999999991</v>
      </c>
      <c r="AA7128" s="129">
        <v>10.334</v>
      </c>
      <c r="AB7128" s="129">
        <v>9.7110000000000003</v>
      </c>
      <c r="AC7128" s="129">
        <v>10.625999999999999</v>
      </c>
      <c r="AD7128" s="129">
        <v>10.281000000000001</v>
      </c>
      <c r="AE7128" s="129">
        <v>11.375999999999999</v>
      </c>
      <c r="AF7128" s="129">
        <v>11.79</v>
      </c>
      <c r="AG7128" s="129">
        <v>21.827000000000002</v>
      </c>
      <c r="AH7128" s="129">
        <v>24.004000000000001</v>
      </c>
      <c r="AI7128" s="129">
        <v>25.103000000000002</v>
      </c>
      <c r="AJ7128" s="129">
        <v>34.655999999999999</v>
      </c>
      <c r="AK7128" s="129">
        <v>43.232999999999997</v>
      </c>
      <c r="AL7128" s="129">
        <v>43.938000000000002</v>
      </c>
      <c r="AM7128" s="129">
        <v>25.425000000000001</v>
      </c>
      <c r="AN7128" s="129">
        <v>29.358000000000001</v>
      </c>
      <c r="AO7128" s="129">
        <v>34.188000000000002</v>
      </c>
      <c r="AP7128" s="129">
        <v>31.306000000000001</v>
      </c>
      <c r="AQ7128" s="129">
        <v>31.326000000000001</v>
      </c>
      <c r="AR7128" s="129">
        <v>31.937000000000001</v>
      </c>
      <c r="AS7128" s="129">
        <v>33.798999999999999</v>
      </c>
      <c r="AT7128" s="129">
        <v>35.466999999999999</v>
      </c>
      <c r="AU7128" s="129">
        <v>36.423999999999999</v>
      </c>
      <c r="AV7128" s="129">
        <v>37.338000000000001</v>
      </c>
      <c r="AW7128" s="129">
        <v>2012</v>
      </c>
    </row>
    <row r="7129" spans="1:49">
      <c r="A7129" s="129">
        <v>144</v>
      </c>
      <c r="B7129" s="129" t="s">
        <v>1952</v>
      </c>
      <c r="C7129" s="129" t="s">
        <v>1601</v>
      </c>
      <c r="D7129" s="129" t="s">
        <v>118</v>
      </c>
      <c r="E7129" s="129" t="s">
        <v>1599</v>
      </c>
      <c r="F7129" s="129" t="s">
        <v>1598</v>
      </c>
      <c r="G7129" s="129" t="s">
        <v>1597</v>
      </c>
      <c r="I7129" s="129" t="s">
        <v>1596</v>
      </c>
      <c r="J7129" s="129">
        <v>-3.2919999999999998</v>
      </c>
      <c r="K7129" s="129">
        <v>-2.38</v>
      </c>
      <c r="L7129" s="129">
        <v>-3.2429999999999999</v>
      </c>
      <c r="M7129" s="129">
        <v>-0.76600000000000001</v>
      </c>
      <c r="N7129" s="129">
        <v>0.71899999999999997</v>
      </c>
      <c r="O7129" s="129">
        <v>-1.1000000000000001</v>
      </c>
      <c r="P7129" s="129">
        <v>0.66200000000000003</v>
      </c>
      <c r="Q7129" s="129">
        <v>0.16700000000000001</v>
      </c>
      <c r="R7129" s="129">
        <v>-0.254</v>
      </c>
      <c r="S7129" s="129">
        <v>-1.528</v>
      </c>
      <c r="T7129" s="129">
        <v>-2.581</v>
      </c>
      <c r="U7129" s="129">
        <v>-1.833</v>
      </c>
      <c r="V7129" s="129">
        <v>-2.7829999999999999</v>
      </c>
      <c r="W7129" s="129">
        <v>-1.2909999999999999</v>
      </c>
      <c r="X7129" s="129">
        <v>1.0840000000000001</v>
      </c>
      <c r="Y7129" s="129">
        <v>3.3210000000000002</v>
      </c>
      <c r="Z7129" s="129">
        <v>3.4849999999999999</v>
      </c>
      <c r="AA7129" s="129">
        <v>4.0819999999999999</v>
      </c>
      <c r="AB7129" s="129">
        <v>3.8119999999999998</v>
      </c>
      <c r="AC7129" s="129">
        <v>4.1059999999999999</v>
      </c>
      <c r="AD7129" s="129">
        <v>4.1580000000000004</v>
      </c>
      <c r="AE7129" s="129">
        <v>5.0030000000000001</v>
      </c>
      <c r="AF7129" s="129">
        <v>4.6980000000000004</v>
      </c>
      <c r="AG7129" s="129">
        <v>6.9359999999999999</v>
      </c>
      <c r="AH7129" s="129">
        <v>6.6289999999999996</v>
      </c>
      <c r="AI7129" s="129">
        <v>6.774</v>
      </c>
      <c r="AJ7129" s="129">
        <v>8.6839999999999993</v>
      </c>
      <c r="AK7129" s="129">
        <v>9.3469999999999995</v>
      </c>
      <c r="AL7129" s="129">
        <v>9.0380000000000003</v>
      </c>
      <c r="AM7129" s="129">
        <v>6.266</v>
      </c>
      <c r="AN7129" s="129">
        <v>6.34</v>
      </c>
      <c r="AO7129" s="129">
        <v>6.3780000000000001</v>
      </c>
      <c r="AP7129" s="129">
        <v>5.9770000000000003</v>
      </c>
      <c r="AQ7129" s="129">
        <v>5.6749999999999998</v>
      </c>
      <c r="AR7129" s="129">
        <v>5.5170000000000003</v>
      </c>
      <c r="AS7129" s="129">
        <v>5.4960000000000004</v>
      </c>
      <c r="AT7129" s="129">
        <v>5.4450000000000003</v>
      </c>
      <c r="AU7129" s="129">
        <v>5.2960000000000003</v>
      </c>
      <c r="AV7129" s="129">
        <v>5.1470000000000002</v>
      </c>
      <c r="AW7129" s="129">
        <v>2012</v>
      </c>
    </row>
    <row r="7130" spans="1:49">
      <c r="A7130" s="129">
        <v>146</v>
      </c>
      <c r="B7130" s="129" t="s">
        <v>1944</v>
      </c>
      <c r="C7130" s="129" t="s">
        <v>1733</v>
      </c>
      <c r="D7130" s="129" t="s">
        <v>117</v>
      </c>
      <c r="E7130" s="129" t="s">
        <v>1730</v>
      </c>
      <c r="F7130" s="129" t="s">
        <v>1732</v>
      </c>
      <c r="G7130" s="129" t="s">
        <v>1608</v>
      </c>
      <c r="H7130" s="129" t="s">
        <v>1604</v>
      </c>
      <c r="I7130" s="129" t="s">
        <v>1951</v>
      </c>
      <c r="J7130" s="129">
        <v>323.37599999999998</v>
      </c>
      <c r="K7130" s="129">
        <v>328.55399999999997</v>
      </c>
      <c r="L7130" s="129">
        <v>324.25200000000001</v>
      </c>
      <c r="M7130" s="129">
        <v>326.32400000000001</v>
      </c>
      <c r="N7130" s="129">
        <v>336.142</v>
      </c>
      <c r="O7130" s="129">
        <v>348.49</v>
      </c>
      <c r="P7130" s="129">
        <v>354.96699999999998</v>
      </c>
      <c r="Q7130" s="129">
        <v>360.59500000000003</v>
      </c>
      <c r="R7130" s="129">
        <v>372.41399999999999</v>
      </c>
      <c r="S7130" s="129">
        <v>388.54199999999997</v>
      </c>
      <c r="T7130" s="129">
        <v>402.82</v>
      </c>
      <c r="U7130" s="129">
        <v>399.13099999999997</v>
      </c>
      <c r="V7130" s="129">
        <v>398.95600000000002</v>
      </c>
      <c r="W7130" s="129">
        <v>398.45400000000001</v>
      </c>
      <c r="X7130" s="129">
        <v>403.51299999999998</v>
      </c>
      <c r="Y7130" s="129">
        <v>405.45400000000001</v>
      </c>
      <c r="Z7130" s="129">
        <v>407.41899999999998</v>
      </c>
      <c r="AA7130" s="129">
        <v>415.73899999999998</v>
      </c>
      <c r="AB7130" s="129">
        <v>427.10599999999999</v>
      </c>
      <c r="AC7130" s="129">
        <v>433.06900000000002</v>
      </c>
      <c r="AD7130" s="129">
        <v>448.96800000000002</v>
      </c>
      <c r="AE7130" s="129">
        <v>454.54899999999998</v>
      </c>
      <c r="AF7130" s="129">
        <v>455.392</v>
      </c>
      <c r="AG7130" s="129">
        <v>455.488</v>
      </c>
      <c r="AH7130" s="129">
        <v>466.51600000000002</v>
      </c>
      <c r="AI7130" s="129">
        <v>479.08800000000002</v>
      </c>
      <c r="AJ7130" s="129">
        <v>497.06099999999998</v>
      </c>
      <c r="AK7130" s="129">
        <v>516.17700000000002</v>
      </c>
      <c r="AL7130" s="129">
        <v>527.34799999999996</v>
      </c>
      <c r="AM7130" s="129">
        <v>517.13400000000001</v>
      </c>
      <c r="AN7130" s="129">
        <v>532.40700000000004</v>
      </c>
      <c r="AO7130" s="129">
        <v>541.93799999999999</v>
      </c>
      <c r="AP7130" s="129">
        <v>547.62400000000002</v>
      </c>
      <c r="AQ7130" s="129">
        <v>557.20100000000002</v>
      </c>
      <c r="AR7130" s="129">
        <v>567.15800000000002</v>
      </c>
      <c r="AS7130" s="129">
        <v>577.87699999999995</v>
      </c>
      <c r="AT7130" s="129">
        <v>588.79899999999998</v>
      </c>
      <c r="AU7130" s="129">
        <v>600.22199999999998</v>
      </c>
      <c r="AV7130" s="129">
        <v>611.86599999999999</v>
      </c>
      <c r="AW7130" s="129">
        <v>2012</v>
      </c>
    </row>
    <row r="7131" spans="1:49">
      <c r="A7131" s="129">
        <v>146</v>
      </c>
      <c r="B7131" s="129" t="s">
        <v>1944</v>
      </c>
      <c r="C7131" s="129" t="s">
        <v>1731</v>
      </c>
      <c r="D7131" s="129" t="s">
        <v>117</v>
      </c>
      <c r="E7131" s="129" t="s">
        <v>1730</v>
      </c>
      <c r="F7131" s="129" t="s">
        <v>1729</v>
      </c>
      <c r="G7131" s="129" t="s">
        <v>1655</v>
      </c>
      <c r="I7131" s="129" t="s">
        <v>1728</v>
      </c>
      <c r="J7131" s="129">
        <v>5.1100000000000003</v>
      </c>
      <c r="K7131" s="129">
        <v>1.601</v>
      </c>
      <c r="L7131" s="129">
        <v>-1.3089999999999999</v>
      </c>
      <c r="M7131" s="129">
        <v>0.63900000000000001</v>
      </c>
      <c r="N7131" s="129">
        <v>3.008</v>
      </c>
      <c r="O7131" s="129">
        <v>3.6739999999999999</v>
      </c>
      <c r="P7131" s="129">
        <v>1.859</v>
      </c>
      <c r="Q7131" s="129">
        <v>1.585</v>
      </c>
      <c r="R7131" s="129">
        <v>3.278</v>
      </c>
      <c r="S7131" s="129">
        <v>4.3310000000000004</v>
      </c>
      <c r="T7131" s="129">
        <v>3.6749999999999998</v>
      </c>
      <c r="U7131" s="129">
        <v>-0.91600000000000004</v>
      </c>
      <c r="V7131" s="129">
        <v>-4.3999999999999997E-2</v>
      </c>
      <c r="W7131" s="129">
        <v>-0.126</v>
      </c>
      <c r="X7131" s="129">
        <v>1.27</v>
      </c>
      <c r="Y7131" s="129">
        <v>0.48099999999999998</v>
      </c>
      <c r="Z7131" s="129">
        <v>0.48499999999999999</v>
      </c>
      <c r="AA7131" s="129">
        <v>2.0419999999999998</v>
      </c>
      <c r="AB7131" s="129">
        <v>2.734</v>
      </c>
      <c r="AC7131" s="129">
        <v>1.3959999999999999</v>
      </c>
      <c r="AD7131" s="129">
        <v>3.6709999999999998</v>
      </c>
      <c r="AE7131" s="129">
        <v>1.2430000000000001</v>
      </c>
      <c r="AF7131" s="129">
        <v>0.185</v>
      </c>
      <c r="AG7131" s="129">
        <v>2.1000000000000001E-2</v>
      </c>
      <c r="AH7131" s="129">
        <v>2.4209999999999998</v>
      </c>
      <c r="AI7131" s="129">
        <v>2.6949999999999998</v>
      </c>
      <c r="AJ7131" s="129">
        <v>3.7519999999999998</v>
      </c>
      <c r="AK7131" s="129">
        <v>3.8460000000000001</v>
      </c>
      <c r="AL7131" s="129">
        <v>2.1640000000000001</v>
      </c>
      <c r="AM7131" s="129">
        <v>-1.9370000000000001</v>
      </c>
      <c r="AN7131" s="129">
        <v>2.9529999999999998</v>
      </c>
      <c r="AO7131" s="129">
        <v>1.79</v>
      </c>
      <c r="AP7131" s="129">
        <v>1.0489999999999999</v>
      </c>
      <c r="AQ7131" s="129">
        <v>1.7490000000000001</v>
      </c>
      <c r="AR7131" s="129">
        <v>1.7869999999999999</v>
      </c>
      <c r="AS7131" s="129">
        <v>1.89</v>
      </c>
      <c r="AT7131" s="129">
        <v>1.89</v>
      </c>
      <c r="AU7131" s="129">
        <v>1.94</v>
      </c>
      <c r="AV7131" s="129">
        <v>1.94</v>
      </c>
      <c r="AW7131" s="129">
        <v>2012</v>
      </c>
    </row>
    <row r="7132" spans="1:49">
      <c r="A7132" s="129">
        <v>146</v>
      </c>
      <c r="B7132" s="129" t="s">
        <v>1944</v>
      </c>
      <c r="C7132" s="129" t="s">
        <v>1727</v>
      </c>
      <c r="D7132" s="129" t="s">
        <v>117</v>
      </c>
      <c r="E7132" s="129" t="s">
        <v>1724</v>
      </c>
      <c r="F7132" s="129" t="s">
        <v>1726</v>
      </c>
      <c r="G7132" s="129" t="s">
        <v>1608</v>
      </c>
      <c r="H7132" s="129" t="s">
        <v>1604</v>
      </c>
      <c r="I7132" s="129" t="s">
        <v>1951</v>
      </c>
      <c r="J7132" s="129">
        <v>188.57</v>
      </c>
      <c r="K7132" s="129">
        <v>202.435</v>
      </c>
      <c r="L7132" s="129">
        <v>214.465</v>
      </c>
      <c r="M7132" s="129">
        <v>220.94399999999999</v>
      </c>
      <c r="N7132" s="129">
        <v>236.148</v>
      </c>
      <c r="O7132" s="129">
        <v>250.38200000000001</v>
      </c>
      <c r="P7132" s="129">
        <v>262.77499999999998</v>
      </c>
      <c r="Q7132" s="129">
        <v>272.79599999999999</v>
      </c>
      <c r="R7132" s="129">
        <v>289.59899999999999</v>
      </c>
      <c r="S7132" s="129">
        <v>312.58999999999997</v>
      </c>
      <c r="T7132" s="129">
        <v>338.99599999999998</v>
      </c>
      <c r="U7132" s="129">
        <v>354.06</v>
      </c>
      <c r="V7132" s="129">
        <v>361.42399999999998</v>
      </c>
      <c r="W7132" s="129">
        <v>369.351</v>
      </c>
      <c r="X7132" s="129">
        <v>378.471</v>
      </c>
      <c r="Y7132" s="129">
        <v>383.096</v>
      </c>
      <c r="Z7132" s="129">
        <v>385.67099999999999</v>
      </c>
      <c r="AA7132" s="129">
        <v>395.14600000000002</v>
      </c>
      <c r="AB7132" s="129">
        <v>404.35500000000002</v>
      </c>
      <c r="AC7132" s="129">
        <v>410.92399999999998</v>
      </c>
      <c r="AD7132" s="129">
        <v>432.40499999999997</v>
      </c>
      <c r="AE7132" s="129">
        <v>443.24299999999999</v>
      </c>
      <c r="AF7132" s="129">
        <v>446.786</v>
      </c>
      <c r="AG7132" s="129">
        <v>450.572</v>
      </c>
      <c r="AH7132" s="129">
        <v>465.34800000000001</v>
      </c>
      <c r="AI7132" s="129">
        <v>479.08800000000002</v>
      </c>
      <c r="AJ7132" s="129">
        <v>508.036</v>
      </c>
      <c r="AK7132" s="129">
        <v>540.79999999999995</v>
      </c>
      <c r="AL7132" s="129">
        <v>567.85199999999998</v>
      </c>
      <c r="AM7132" s="129">
        <v>554.37199999999996</v>
      </c>
      <c r="AN7132" s="129">
        <v>572.66499999999996</v>
      </c>
      <c r="AO7132" s="129">
        <v>585.10199999999998</v>
      </c>
      <c r="AP7132" s="129">
        <v>591.851</v>
      </c>
      <c r="AQ7132" s="129">
        <v>604.00800000000004</v>
      </c>
      <c r="AR7132" s="129">
        <v>619.10500000000002</v>
      </c>
      <c r="AS7132" s="129">
        <v>635.22199999999998</v>
      </c>
      <c r="AT7132" s="129">
        <v>652.40599999999995</v>
      </c>
      <c r="AU7132" s="129">
        <v>671.048</v>
      </c>
      <c r="AV7132" s="129">
        <v>690.90700000000004</v>
      </c>
      <c r="AW7132" s="129">
        <v>2012</v>
      </c>
    </row>
    <row r="7133" spans="1:49">
      <c r="A7133" s="129">
        <v>146</v>
      </c>
      <c r="B7133" s="129" t="s">
        <v>1944</v>
      </c>
      <c r="C7133" s="129" t="s">
        <v>1725</v>
      </c>
      <c r="D7133" s="129" t="s">
        <v>117</v>
      </c>
      <c r="E7133" s="129" t="s">
        <v>1724</v>
      </c>
      <c r="F7133" s="129" t="s">
        <v>1723</v>
      </c>
      <c r="G7133" s="129" t="s">
        <v>1605</v>
      </c>
      <c r="H7133" s="129" t="s">
        <v>1604</v>
      </c>
      <c r="I7133" s="129" t="s">
        <v>1691</v>
      </c>
      <c r="J7133" s="129">
        <v>112.53100000000001</v>
      </c>
      <c r="K7133" s="129">
        <v>103.06</v>
      </c>
      <c r="L7133" s="129">
        <v>105.633</v>
      </c>
      <c r="M7133" s="129">
        <v>105.254</v>
      </c>
      <c r="N7133" s="129">
        <v>100.502</v>
      </c>
      <c r="O7133" s="129">
        <v>101.9</v>
      </c>
      <c r="P7133" s="129">
        <v>146.07400000000001</v>
      </c>
      <c r="Q7133" s="129">
        <v>182.93899999999999</v>
      </c>
      <c r="R7133" s="129">
        <v>197.90799999999999</v>
      </c>
      <c r="S7133" s="129">
        <v>191.07900000000001</v>
      </c>
      <c r="T7133" s="129">
        <v>244.03</v>
      </c>
      <c r="U7133" s="129">
        <v>246.905</v>
      </c>
      <c r="V7133" s="129">
        <v>257.01900000000001</v>
      </c>
      <c r="W7133" s="129">
        <v>249.964</v>
      </c>
      <c r="X7133" s="129">
        <v>276.72199999999998</v>
      </c>
      <c r="Y7133" s="129">
        <v>323.98</v>
      </c>
      <c r="Z7133" s="129">
        <v>312.029</v>
      </c>
      <c r="AA7133" s="129">
        <v>272.26799999999997</v>
      </c>
      <c r="AB7133" s="129">
        <v>278.90199999999999</v>
      </c>
      <c r="AC7133" s="129">
        <v>273.55599999999998</v>
      </c>
      <c r="AD7133" s="129">
        <v>256.036</v>
      </c>
      <c r="AE7133" s="129">
        <v>262.64499999999998</v>
      </c>
      <c r="AF7133" s="129">
        <v>286.65699999999998</v>
      </c>
      <c r="AG7133" s="129">
        <v>334.58699999999999</v>
      </c>
      <c r="AH7133" s="129">
        <v>374.226</v>
      </c>
      <c r="AI7133" s="129">
        <v>384.755</v>
      </c>
      <c r="AJ7133" s="129">
        <v>405.18299999999999</v>
      </c>
      <c r="AK7133" s="129">
        <v>450.53</v>
      </c>
      <c r="AL7133" s="129">
        <v>524.28899999999999</v>
      </c>
      <c r="AM7133" s="129">
        <v>509.46600000000001</v>
      </c>
      <c r="AN7133" s="129">
        <v>549.10500000000002</v>
      </c>
      <c r="AO7133" s="129">
        <v>658.86699999999996</v>
      </c>
      <c r="AP7133" s="129">
        <v>631.18299999999999</v>
      </c>
      <c r="AQ7133" s="129">
        <v>646.19899999999996</v>
      </c>
      <c r="AR7133" s="129">
        <v>671.899</v>
      </c>
      <c r="AS7133" s="129">
        <v>692.08399999999995</v>
      </c>
      <c r="AT7133" s="129">
        <v>712.84199999999998</v>
      </c>
      <c r="AU7133" s="129">
        <v>734.11199999999997</v>
      </c>
      <c r="AV7133" s="129">
        <v>756.76499999999999</v>
      </c>
      <c r="AW7133" s="129">
        <v>2012</v>
      </c>
    </row>
    <row r="7134" spans="1:49">
      <c r="A7134" s="129">
        <v>146</v>
      </c>
      <c r="B7134" s="129" t="s">
        <v>1944</v>
      </c>
      <c r="C7134" s="129" t="s">
        <v>1722</v>
      </c>
      <c r="D7134" s="129" t="s">
        <v>117</v>
      </c>
      <c r="E7134" s="129" t="s">
        <v>1721</v>
      </c>
      <c r="F7134" s="129" t="s">
        <v>1720</v>
      </c>
      <c r="G7134" s="129" t="s">
        <v>1675</v>
      </c>
      <c r="I7134" s="129" t="s">
        <v>1719</v>
      </c>
      <c r="J7134" s="129">
        <v>58.313000000000002</v>
      </c>
      <c r="K7134" s="129">
        <v>61.613999999999997</v>
      </c>
      <c r="L7134" s="129">
        <v>66.141000000000005</v>
      </c>
      <c r="M7134" s="129">
        <v>67.706999999999994</v>
      </c>
      <c r="N7134" s="129">
        <v>70.251999999999995</v>
      </c>
      <c r="O7134" s="129">
        <v>71.847999999999999</v>
      </c>
      <c r="P7134" s="129">
        <v>74.028000000000006</v>
      </c>
      <c r="Q7134" s="129">
        <v>75.652000000000001</v>
      </c>
      <c r="R7134" s="129">
        <v>77.763000000000005</v>
      </c>
      <c r="S7134" s="129">
        <v>80.451999999999998</v>
      </c>
      <c r="T7134" s="129">
        <v>84.156000000000006</v>
      </c>
      <c r="U7134" s="129">
        <v>88.707999999999998</v>
      </c>
      <c r="V7134" s="129">
        <v>90.591999999999999</v>
      </c>
      <c r="W7134" s="129">
        <v>92.695999999999998</v>
      </c>
      <c r="X7134" s="129">
        <v>93.793999999999997</v>
      </c>
      <c r="Y7134" s="129">
        <v>94.486000000000004</v>
      </c>
      <c r="Z7134" s="129">
        <v>94.662000000000006</v>
      </c>
      <c r="AA7134" s="129">
        <v>95.046999999999997</v>
      </c>
      <c r="AB7134" s="129">
        <v>94.673000000000002</v>
      </c>
      <c r="AC7134" s="129">
        <v>94.887</v>
      </c>
      <c r="AD7134" s="129">
        <v>96.311000000000007</v>
      </c>
      <c r="AE7134" s="129">
        <v>97.513000000000005</v>
      </c>
      <c r="AF7134" s="129">
        <v>98.11</v>
      </c>
      <c r="AG7134" s="129">
        <v>98.921000000000006</v>
      </c>
      <c r="AH7134" s="129">
        <v>99.75</v>
      </c>
      <c r="AI7134" s="129">
        <v>100</v>
      </c>
      <c r="AJ7134" s="129">
        <v>102.208</v>
      </c>
      <c r="AK7134" s="129">
        <v>104.77</v>
      </c>
      <c r="AL7134" s="129">
        <v>107.681</v>
      </c>
      <c r="AM7134" s="129">
        <v>107.20099999999999</v>
      </c>
      <c r="AN7134" s="129">
        <v>107.562</v>
      </c>
      <c r="AO7134" s="129">
        <v>107.965</v>
      </c>
      <c r="AP7134" s="129">
        <v>108.07599999999999</v>
      </c>
      <c r="AQ7134" s="129">
        <v>108.4</v>
      </c>
      <c r="AR7134" s="129">
        <v>109.15900000000001</v>
      </c>
      <c r="AS7134" s="129">
        <v>109.923</v>
      </c>
      <c r="AT7134" s="129">
        <v>110.803</v>
      </c>
      <c r="AU7134" s="129">
        <v>111.8</v>
      </c>
      <c r="AV7134" s="129">
        <v>112.91800000000001</v>
      </c>
      <c r="AW7134" s="129">
        <v>2012</v>
      </c>
    </row>
    <row r="7135" spans="1:49">
      <c r="A7135" s="129">
        <v>146</v>
      </c>
      <c r="B7135" s="129" t="s">
        <v>1944</v>
      </c>
      <c r="C7135" s="129" t="s">
        <v>1718</v>
      </c>
      <c r="D7135" s="129" t="s">
        <v>117</v>
      </c>
      <c r="E7135" s="129" t="s">
        <v>1717</v>
      </c>
      <c r="F7135" s="129" t="s">
        <v>1716</v>
      </c>
      <c r="G7135" s="129" t="s">
        <v>1608</v>
      </c>
      <c r="H7135" s="129" t="s">
        <v>3</v>
      </c>
      <c r="I7135" s="129" t="s">
        <v>1715</v>
      </c>
      <c r="J7135" s="130">
        <v>51296.906999999999</v>
      </c>
      <c r="K7135" s="130">
        <v>51863.315000000002</v>
      </c>
      <c r="L7135" s="130">
        <v>50879.021000000001</v>
      </c>
      <c r="M7135" s="130">
        <v>50908.627</v>
      </c>
      <c r="N7135" s="130">
        <v>52293.326000000001</v>
      </c>
      <c r="O7135" s="130">
        <v>53979.26</v>
      </c>
      <c r="P7135" s="130">
        <v>54736.654000000002</v>
      </c>
      <c r="Q7135" s="130">
        <v>55280.561000000002</v>
      </c>
      <c r="R7135" s="130">
        <v>56709.898000000001</v>
      </c>
      <c r="S7135" s="130">
        <v>58692.205000000002</v>
      </c>
      <c r="T7135" s="130">
        <v>60356.608</v>
      </c>
      <c r="U7135" s="130">
        <v>59069.247000000003</v>
      </c>
      <c r="V7135" s="130">
        <v>58301.387999999999</v>
      </c>
      <c r="W7135" s="130">
        <v>57680.038</v>
      </c>
      <c r="X7135" s="130">
        <v>57901.161999999997</v>
      </c>
      <c r="Y7135" s="130">
        <v>57765.137000000002</v>
      </c>
      <c r="Z7135" s="130">
        <v>57691.673999999999</v>
      </c>
      <c r="AA7135" s="130">
        <v>58711.891000000003</v>
      </c>
      <c r="AB7135" s="130">
        <v>60189.697999999997</v>
      </c>
      <c r="AC7135" s="130">
        <v>60790.131999999998</v>
      </c>
      <c r="AD7135" s="130">
        <v>62669.961000000003</v>
      </c>
      <c r="AE7135" s="130">
        <v>63149.347000000002</v>
      </c>
      <c r="AF7135" s="130">
        <v>62760.695</v>
      </c>
      <c r="AG7135" s="130">
        <v>62276.127999999997</v>
      </c>
      <c r="AH7135" s="130">
        <v>63350.828000000001</v>
      </c>
      <c r="AI7135" s="130">
        <v>64610.641000000003</v>
      </c>
      <c r="AJ7135" s="130">
        <v>66639.120999999999</v>
      </c>
      <c r="AK7135" s="130">
        <v>68741.084000000003</v>
      </c>
      <c r="AL7135" s="130">
        <v>69451.89</v>
      </c>
      <c r="AM7135" s="130">
        <v>66427.025999999998</v>
      </c>
      <c r="AN7135" s="130">
        <v>67650.126999999993</v>
      </c>
      <c r="AO7135" s="130">
        <v>68134.020999999993</v>
      </c>
      <c r="AP7135" s="130">
        <v>68438.188999999998</v>
      </c>
      <c r="AQ7135" s="130">
        <v>69219.785000000003</v>
      </c>
      <c r="AR7135" s="130">
        <v>70036.487999999998</v>
      </c>
      <c r="AS7135" s="130">
        <v>70934.570999999996</v>
      </c>
      <c r="AT7135" s="130">
        <v>71844.168999999994</v>
      </c>
      <c r="AU7135" s="130">
        <v>72801.138999999996</v>
      </c>
      <c r="AV7135" s="130">
        <v>73770.856</v>
      </c>
      <c r="AW7135" s="129">
        <v>2011</v>
      </c>
    </row>
    <row r="7136" spans="1:49">
      <c r="A7136" s="129">
        <v>146</v>
      </c>
      <c r="B7136" s="129" t="s">
        <v>1944</v>
      </c>
      <c r="C7136" s="129" t="s">
        <v>1714</v>
      </c>
      <c r="D7136" s="129" t="s">
        <v>117</v>
      </c>
      <c r="E7136" s="129" t="s">
        <v>1711</v>
      </c>
      <c r="F7136" s="129" t="s">
        <v>1713</v>
      </c>
      <c r="G7136" s="129" t="s">
        <v>1608</v>
      </c>
      <c r="H7136" s="129" t="s">
        <v>3</v>
      </c>
      <c r="I7136" s="129" t="s">
        <v>1699</v>
      </c>
      <c r="J7136" s="130">
        <v>29912.69</v>
      </c>
      <c r="K7136" s="130">
        <v>31955.059000000001</v>
      </c>
      <c r="L7136" s="130">
        <v>33652.095000000001</v>
      </c>
      <c r="M7136" s="130">
        <v>34468.642999999996</v>
      </c>
      <c r="N7136" s="130">
        <v>36737.337</v>
      </c>
      <c r="O7136" s="130">
        <v>38782.838000000003</v>
      </c>
      <c r="P7136" s="130">
        <v>40520.432000000001</v>
      </c>
      <c r="Q7136" s="130">
        <v>41820.696000000004</v>
      </c>
      <c r="R7136" s="130">
        <v>44099.116999999998</v>
      </c>
      <c r="S7136" s="130">
        <v>47219.063000000002</v>
      </c>
      <c r="T7136" s="130">
        <v>50793.527000000002</v>
      </c>
      <c r="U7136" s="130">
        <v>52399.008000000002</v>
      </c>
      <c r="V7136" s="130">
        <v>52816.659</v>
      </c>
      <c r="W7136" s="130">
        <v>53467.125</v>
      </c>
      <c r="X7136" s="130">
        <v>54307.777000000002</v>
      </c>
      <c r="Y7136" s="130">
        <v>54579.911999999997</v>
      </c>
      <c r="Z7136" s="130">
        <v>54612.135000000002</v>
      </c>
      <c r="AA7136" s="130">
        <v>55803.686000000002</v>
      </c>
      <c r="AB7136" s="130">
        <v>56983.553999999996</v>
      </c>
      <c r="AC7136" s="130">
        <v>57681.654000000002</v>
      </c>
      <c r="AD7136" s="130">
        <v>60358.067999999999</v>
      </c>
      <c r="AE7136" s="130">
        <v>61578.688999999998</v>
      </c>
      <c r="AF7136" s="130">
        <v>61574.654999999999</v>
      </c>
      <c r="AG7136" s="130">
        <v>61604.061000000002</v>
      </c>
      <c r="AH7136" s="130">
        <v>63192.273000000001</v>
      </c>
      <c r="AI7136" s="130">
        <v>64610.654000000002</v>
      </c>
      <c r="AJ7136" s="130">
        <v>68110.444000000003</v>
      </c>
      <c r="AK7136" s="130">
        <v>72020.296000000002</v>
      </c>
      <c r="AL7136" s="130">
        <v>74786.303</v>
      </c>
      <c r="AM7136" s="130">
        <v>71210.225000000006</v>
      </c>
      <c r="AN7136" s="130">
        <v>72765.501999999993</v>
      </c>
      <c r="AO7136" s="130">
        <v>73560.712</v>
      </c>
      <c r="AP7136" s="130">
        <v>73965.422999999995</v>
      </c>
      <c r="AQ7136" s="130">
        <v>75034.573000000004</v>
      </c>
      <c r="AR7136" s="130">
        <v>76451.322</v>
      </c>
      <c r="AS7136" s="130">
        <v>77973.683999999994</v>
      </c>
      <c r="AT7136" s="130">
        <v>79605.334000000003</v>
      </c>
      <c r="AU7136" s="130">
        <v>81391.673999999999</v>
      </c>
      <c r="AV7136" s="130">
        <v>83300.576000000001</v>
      </c>
      <c r="AW7136" s="129">
        <v>2011</v>
      </c>
    </row>
    <row r="7137" spans="1:49">
      <c r="A7137" s="129">
        <v>146</v>
      </c>
      <c r="B7137" s="129" t="s">
        <v>1944</v>
      </c>
      <c r="C7137" s="129" t="s">
        <v>1712</v>
      </c>
      <c r="D7137" s="129" t="s">
        <v>117</v>
      </c>
      <c r="E7137" s="129" t="s">
        <v>1711</v>
      </c>
      <c r="F7137" s="129" t="s">
        <v>1710</v>
      </c>
      <c r="G7137" s="129" t="s">
        <v>1605</v>
      </c>
      <c r="H7137" s="129" t="s">
        <v>3</v>
      </c>
      <c r="I7137" s="129" t="s">
        <v>1699</v>
      </c>
      <c r="J7137" s="130">
        <v>17850.774000000001</v>
      </c>
      <c r="K7137" s="130">
        <v>16268.395</v>
      </c>
      <c r="L7137" s="130">
        <v>16575.141</v>
      </c>
      <c r="M7137" s="130">
        <v>16420.350999999999</v>
      </c>
      <c r="N7137" s="130">
        <v>15635.016</v>
      </c>
      <c r="O7137" s="130">
        <v>15783.828</v>
      </c>
      <c r="P7137" s="130">
        <v>22524.907999999999</v>
      </c>
      <c r="Q7137" s="130">
        <v>28045.151000000002</v>
      </c>
      <c r="R7137" s="130">
        <v>30136.757000000001</v>
      </c>
      <c r="S7137" s="130">
        <v>28863.830999999998</v>
      </c>
      <c r="T7137" s="130">
        <v>36564.245999999999</v>
      </c>
      <c r="U7137" s="130">
        <v>36540.665000000001</v>
      </c>
      <c r="V7137" s="130">
        <v>37559.358999999997</v>
      </c>
      <c r="W7137" s="130">
        <v>36184.705999999998</v>
      </c>
      <c r="X7137" s="130">
        <v>39707.593000000001</v>
      </c>
      <c r="Y7137" s="130">
        <v>46157.576999999997</v>
      </c>
      <c r="Z7137" s="130">
        <v>44184.218000000001</v>
      </c>
      <c r="AA7137" s="130">
        <v>38450.495999999999</v>
      </c>
      <c r="AB7137" s="130">
        <v>39304.063000000002</v>
      </c>
      <c r="AC7137" s="130">
        <v>38399.269</v>
      </c>
      <c r="AD7137" s="130">
        <v>35739.311000000002</v>
      </c>
      <c r="AE7137" s="130">
        <v>36488.588000000003</v>
      </c>
      <c r="AF7137" s="130">
        <v>39506.197</v>
      </c>
      <c r="AG7137" s="130">
        <v>45746.127</v>
      </c>
      <c r="AH7137" s="130">
        <v>50818.243000000002</v>
      </c>
      <c r="AI7137" s="130">
        <v>51888.745000000003</v>
      </c>
      <c r="AJ7137" s="130">
        <v>54321.334999999999</v>
      </c>
      <c r="AK7137" s="130">
        <v>59998.622000000003</v>
      </c>
      <c r="AL7137" s="130">
        <v>69049.02</v>
      </c>
      <c r="AM7137" s="130">
        <v>65442.050999999999</v>
      </c>
      <c r="AN7137" s="130">
        <v>69771.894</v>
      </c>
      <c r="AO7137" s="130">
        <v>82834.718999999997</v>
      </c>
      <c r="AP7137" s="130">
        <v>78880.929000000004</v>
      </c>
      <c r="AQ7137" s="130">
        <v>80275.781000000003</v>
      </c>
      <c r="AR7137" s="130">
        <v>82970.675000000003</v>
      </c>
      <c r="AS7137" s="130">
        <v>84953.482999999993</v>
      </c>
      <c r="AT7137" s="130">
        <v>86979.724000000002</v>
      </c>
      <c r="AU7137" s="130">
        <v>89040.804999999993</v>
      </c>
      <c r="AV7137" s="130">
        <v>91240.952000000005</v>
      </c>
      <c r="AW7137" s="129">
        <v>2011</v>
      </c>
    </row>
    <row r="7138" spans="1:49">
      <c r="A7138" s="129">
        <v>146</v>
      </c>
      <c r="B7138" s="129" t="s">
        <v>1944</v>
      </c>
      <c r="C7138" s="129" t="s">
        <v>1709</v>
      </c>
      <c r="D7138" s="129" t="s">
        <v>117</v>
      </c>
      <c r="E7138" s="129" t="s">
        <v>1708</v>
      </c>
      <c r="F7138" s="129" t="s">
        <v>1707</v>
      </c>
      <c r="G7138" s="129" t="s">
        <v>1625</v>
      </c>
    </row>
    <row r="7139" spans="1:49">
      <c r="A7139" s="129">
        <v>146</v>
      </c>
      <c r="B7139" s="129" t="s">
        <v>1944</v>
      </c>
      <c r="C7139" s="129" t="s">
        <v>1706</v>
      </c>
      <c r="D7139" s="129" t="s">
        <v>117</v>
      </c>
      <c r="E7139" s="129" t="s">
        <v>1705</v>
      </c>
      <c r="F7139" s="129" t="s">
        <v>1704</v>
      </c>
      <c r="G7139" s="129" t="s">
        <v>1700</v>
      </c>
      <c r="H7139" s="129" t="s">
        <v>1604</v>
      </c>
      <c r="I7139" s="129" t="s">
        <v>1691</v>
      </c>
      <c r="J7139" s="129">
        <v>89.983000000000004</v>
      </c>
      <c r="K7139" s="129">
        <v>99.959000000000003</v>
      </c>
      <c r="L7139" s="129">
        <v>104.771</v>
      </c>
      <c r="M7139" s="129">
        <v>109.60299999999999</v>
      </c>
      <c r="N7139" s="129">
        <v>116.907</v>
      </c>
      <c r="O7139" s="129">
        <v>125.07899999999999</v>
      </c>
      <c r="P7139" s="129">
        <v>129.97300000000001</v>
      </c>
      <c r="Q7139" s="129">
        <v>135.40299999999999</v>
      </c>
      <c r="R7139" s="129">
        <v>144.73699999999999</v>
      </c>
      <c r="S7139" s="129">
        <v>156.876</v>
      </c>
      <c r="T7139" s="129">
        <v>168.65700000000001</v>
      </c>
      <c r="U7139" s="129">
        <v>172.67400000000001</v>
      </c>
      <c r="V7139" s="129">
        <v>176.53299999999999</v>
      </c>
      <c r="W7139" s="129">
        <v>180.50700000000001</v>
      </c>
      <c r="X7139" s="129">
        <v>186.69</v>
      </c>
      <c r="Y7139" s="129">
        <v>191.50200000000001</v>
      </c>
      <c r="Z7139" s="129">
        <v>195.94300000000001</v>
      </c>
      <c r="AA7139" s="129">
        <v>203.36600000000001</v>
      </c>
      <c r="AB7139" s="129">
        <v>211.19300000000001</v>
      </c>
      <c r="AC7139" s="129">
        <v>217.20099999999999</v>
      </c>
      <c r="AD7139" s="129">
        <v>230.291</v>
      </c>
      <c r="AE7139" s="129">
        <v>238.49299999999999</v>
      </c>
      <c r="AF7139" s="129">
        <v>242.608</v>
      </c>
      <c r="AG7139" s="129">
        <v>247.51</v>
      </c>
      <c r="AH7139" s="129">
        <v>260.92500000000001</v>
      </c>
      <c r="AI7139" s="129">
        <v>275.14499999999998</v>
      </c>
      <c r="AJ7139" s="129">
        <v>294.24200000000002</v>
      </c>
      <c r="AK7139" s="129">
        <v>313.66800000000001</v>
      </c>
      <c r="AL7139" s="129">
        <v>326.71499999999997</v>
      </c>
      <c r="AM7139" s="129">
        <v>322.85399999999998</v>
      </c>
      <c r="AN7139" s="129">
        <v>336.41300000000001</v>
      </c>
      <c r="AO7139" s="129">
        <v>349.161</v>
      </c>
      <c r="AP7139" s="129">
        <v>358.99</v>
      </c>
      <c r="AQ7139" s="129">
        <v>370.27699999999999</v>
      </c>
      <c r="AR7139" s="129">
        <v>383.06299999999999</v>
      </c>
      <c r="AS7139" s="129">
        <v>398.29199999999997</v>
      </c>
      <c r="AT7139" s="129">
        <v>414.24</v>
      </c>
      <c r="AU7139" s="129">
        <v>430.995</v>
      </c>
      <c r="AV7139" s="129">
        <v>448.39600000000002</v>
      </c>
      <c r="AW7139" s="129">
        <v>2012</v>
      </c>
    </row>
    <row r="7140" spans="1:49">
      <c r="A7140" s="129">
        <v>146</v>
      </c>
      <c r="B7140" s="129" t="s">
        <v>1944</v>
      </c>
      <c r="C7140" s="129" t="s">
        <v>1703</v>
      </c>
      <c r="D7140" s="129" t="s">
        <v>117</v>
      </c>
      <c r="E7140" s="129" t="s">
        <v>1702</v>
      </c>
      <c r="F7140" s="129" t="s">
        <v>1701</v>
      </c>
      <c r="G7140" s="129" t="s">
        <v>1700</v>
      </c>
      <c r="H7140" s="129" t="s">
        <v>3</v>
      </c>
      <c r="I7140" s="129" t="s">
        <v>1699</v>
      </c>
      <c r="J7140" s="130">
        <v>14273.894</v>
      </c>
      <c r="K7140" s="130">
        <v>15778.811</v>
      </c>
      <c r="L7140" s="130">
        <v>16439.796999999999</v>
      </c>
      <c r="M7140" s="130">
        <v>17098.701000000001</v>
      </c>
      <c r="N7140" s="130">
        <v>18187.162</v>
      </c>
      <c r="O7140" s="130">
        <v>19374.133999999998</v>
      </c>
      <c r="P7140" s="130">
        <v>20042.103999999999</v>
      </c>
      <c r="Q7140" s="130">
        <v>20757.723000000002</v>
      </c>
      <c r="R7140" s="130">
        <v>22040.064999999999</v>
      </c>
      <c r="S7140" s="130">
        <v>23697.254000000001</v>
      </c>
      <c r="T7140" s="130">
        <v>25270.784</v>
      </c>
      <c r="U7140" s="130">
        <v>25554.848999999998</v>
      </c>
      <c r="V7140" s="130">
        <v>25797.632000000001</v>
      </c>
      <c r="W7140" s="130">
        <v>26130.178</v>
      </c>
      <c r="X7140" s="130">
        <v>26788.67</v>
      </c>
      <c r="Y7140" s="130">
        <v>27283.411</v>
      </c>
      <c r="Z7140" s="130">
        <v>27746.085999999999</v>
      </c>
      <c r="AA7140" s="130">
        <v>28719.956999999999</v>
      </c>
      <c r="AB7140" s="130">
        <v>29762.272000000001</v>
      </c>
      <c r="AC7140" s="130">
        <v>30488.561000000002</v>
      </c>
      <c r="AD7140" s="130">
        <v>32145.562000000002</v>
      </c>
      <c r="AE7140" s="130">
        <v>33133.230000000003</v>
      </c>
      <c r="AF7140" s="130">
        <v>33435.464999999997</v>
      </c>
      <c r="AG7140" s="130">
        <v>33840.548000000003</v>
      </c>
      <c r="AH7140" s="130">
        <v>35432.561999999998</v>
      </c>
      <c r="AI7140" s="130">
        <v>37106.582999999999</v>
      </c>
      <c r="AJ7140" s="130">
        <v>39447.932999999997</v>
      </c>
      <c r="AK7140" s="130">
        <v>41772.286</v>
      </c>
      <c r="AL7140" s="130">
        <v>43028.455000000002</v>
      </c>
      <c r="AM7140" s="130">
        <v>41471.322999999997</v>
      </c>
      <c r="AN7140" s="130">
        <v>42746.233</v>
      </c>
      <c r="AO7140" s="130">
        <v>43897.493999999999</v>
      </c>
      <c r="AP7140" s="130">
        <v>44864.055</v>
      </c>
      <c r="AQ7140" s="130">
        <v>45998.720999999998</v>
      </c>
      <c r="AR7140" s="130">
        <v>47303.247000000003</v>
      </c>
      <c r="AS7140" s="130">
        <v>48890.421000000002</v>
      </c>
      <c r="AT7140" s="130">
        <v>50544.841999999997</v>
      </c>
      <c r="AU7140" s="130">
        <v>52275.576999999997</v>
      </c>
      <c r="AV7140" s="130">
        <v>54061.762999999999</v>
      </c>
      <c r="AW7140" s="129">
        <v>2011</v>
      </c>
    </row>
    <row r="7141" spans="1:49">
      <c r="A7141" s="129">
        <v>146</v>
      </c>
      <c r="B7141" s="129" t="s">
        <v>1944</v>
      </c>
      <c r="C7141" s="129" t="s">
        <v>1698</v>
      </c>
      <c r="D7141" s="129" t="s">
        <v>117</v>
      </c>
      <c r="E7141" s="129" t="s">
        <v>1697</v>
      </c>
      <c r="F7141" s="129" t="s">
        <v>1696</v>
      </c>
      <c r="G7141" s="129" t="s">
        <v>50</v>
      </c>
      <c r="I7141" s="129" t="s">
        <v>1691</v>
      </c>
      <c r="J7141" s="129">
        <v>0.78400000000000003</v>
      </c>
      <c r="K7141" s="129">
        <v>0.78</v>
      </c>
      <c r="L7141" s="129">
        <v>0.76600000000000001</v>
      </c>
      <c r="M7141" s="129">
        <v>0.751</v>
      </c>
      <c r="N7141" s="129">
        <v>0.73799999999999999</v>
      </c>
      <c r="O7141" s="129">
        <v>0.73599999999999999</v>
      </c>
      <c r="P7141" s="129">
        <v>0.72499999999999998</v>
      </c>
      <c r="Q7141" s="129">
        <v>0.71</v>
      </c>
      <c r="R7141" s="129">
        <v>0.70199999999999996</v>
      </c>
      <c r="S7141" s="129">
        <v>0.70599999999999996</v>
      </c>
      <c r="T7141" s="129">
        <v>0.70899999999999996</v>
      </c>
      <c r="U7141" s="129">
        <v>0.68799999999999994</v>
      </c>
      <c r="V7141" s="129">
        <v>0.627</v>
      </c>
      <c r="W7141" s="129">
        <v>0.61299999999999999</v>
      </c>
      <c r="X7141" s="129">
        <v>0.60099999999999998</v>
      </c>
      <c r="Y7141" s="129">
        <v>0.58299999999999996</v>
      </c>
      <c r="Z7141" s="129">
        <v>0.56499999999999995</v>
      </c>
      <c r="AA7141" s="129">
        <v>0.55300000000000005</v>
      </c>
      <c r="AB7141" s="129">
        <v>0.55400000000000005</v>
      </c>
      <c r="AC7141" s="129">
        <v>0.54300000000000004</v>
      </c>
      <c r="AD7141" s="129">
        <v>0.53700000000000003</v>
      </c>
      <c r="AE7141" s="129">
        <v>0.53200000000000003</v>
      </c>
      <c r="AF7141" s="129">
        <v>0.51900000000000002</v>
      </c>
      <c r="AG7141" s="129">
        <v>0.5</v>
      </c>
      <c r="AH7141" s="129">
        <v>0.48799999999999999</v>
      </c>
      <c r="AI7141" s="129">
        <v>0.47699999999999998</v>
      </c>
      <c r="AJ7141" s="129">
        <v>0.47099999999999997</v>
      </c>
      <c r="AK7141" s="129">
        <v>0.46500000000000002</v>
      </c>
      <c r="AL7141" s="129">
        <v>0.46300000000000002</v>
      </c>
      <c r="AM7141" s="129">
        <v>0.45700000000000002</v>
      </c>
      <c r="AN7141" s="129">
        <v>0.44800000000000001</v>
      </c>
      <c r="AO7141" s="129">
        <v>0.44</v>
      </c>
      <c r="AP7141" s="129">
        <v>0.432</v>
      </c>
      <c r="AQ7141" s="129">
        <v>0.42699999999999999</v>
      </c>
      <c r="AR7141" s="129">
        <v>0.42</v>
      </c>
      <c r="AS7141" s="129">
        <v>0.41199999999999998</v>
      </c>
      <c r="AT7141" s="129">
        <v>0.40300000000000002</v>
      </c>
      <c r="AU7141" s="129">
        <v>0.39500000000000002</v>
      </c>
      <c r="AV7141" s="129">
        <v>0.38700000000000001</v>
      </c>
      <c r="AW7141" s="129">
        <v>2011</v>
      </c>
    </row>
    <row r="7142" spans="1:49">
      <c r="A7142" s="129">
        <v>146</v>
      </c>
      <c r="B7142" s="129" t="s">
        <v>1944</v>
      </c>
      <c r="C7142" s="129" t="s">
        <v>1695</v>
      </c>
      <c r="D7142" s="129" t="s">
        <v>117</v>
      </c>
      <c r="E7142" s="129" t="s">
        <v>1694</v>
      </c>
      <c r="F7142" s="129" t="s">
        <v>1693</v>
      </c>
      <c r="G7142" s="129" t="s">
        <v>1692</v>
      </c>
      <c r="I7142" s="129" t="s">
        <v>1691</v>
      </c>
      <c r="J7142" s="129">
        <v>2.0960000000000001</v>
      </c>
      <c r="K7142" s="129">
        <v>2.0249999999999999</v>
      </c>
      <c r="L7142" s="129">
        <v>2.0470000000000002</v>
      </c>
      <c r="M7142" s="129">
        <v>2.016</v>
      </c>
      <c r="N7142" s="129">
        <v>2.02</v>
      </c>
      <c r="O7142" s="129">
        <v>2.0019999999999998</v>
      </c>
      <c r="P7142" s="129">
        <v>2.0219999999999998</v>
      </c>
      <c r="Q7142" s="129">
        <v>2.0150000000000001</v>
      </c>
      <c r="R7142" s="129">
        <v>2.0009999999999999</v>
      </c>
      <c r="S7142" s="129">
        <v>1.9930000000000001</v>
      </c>
      <c r="T7142" s="129">
        <v>2.0099999999999998</v>
      </c>
      <c r="U7142" s="129">
        <v>2.0499999999999998</v>
      </c>
      <c r="V7142" s="129">
        <v>2.0470000000000002</v>
      </c>
      <c r="W7142" s="129">
        <v>2.0459999999999998</v>
      </c>
      <c r="X7142" s="129">
        <v>2.0270000000000001</v>
      </c>
      <c r="Y7142" s="129">
        <v>2</v>
      </c>
      <c r="Z7142" s="129">
        <v>1.968</v>
      </c>
      <c r="AA7142" s="129">
        <v>1.9430000000000001</v>
      </c>
      <c r="AB7142" s="129">
        <v>1.915</v>
      </c>
      <c r="AC7142" s="129">
        <v>1.8919999999999999</v>
      </c>
      <c r="AD7142" s="129">
        <v>1.8779999999999999</v>
      </c>
      <c r="AE7142" s="129">
        <v>1.859</v>
      </c>
      <c r="AF7142" s="129">
        <v>1.8420000000000001</v>
      </c>
      <c r="AG7142" s="129">
        <v>1.82</v>
      </c>
      <c r="AH7142" s="129">
        <v>1.7829999999999999</v>
      </c>
      <c r="AI7142" s="129">
        <v>1.7410000000000001</v>
      </c>
      <c r="AJ7142" s="129">
        <v>1.7270000000000001</v>
      </c>
      <c r="AK7142" s="129">
        <v>1.724</v>
      </c>
      <c r="AL7142" s="129">
        <v>1.738</v>
      </c>
      <c r="AM7142" s="129">
        <v>1.7170000000000001</v>
      </c>
      <c r="AN7142" s="129">
        <v>1.702</v>
      </c>
      <c r="AO7142" s="129">
        <v>1.6759999999999999</v>
      </c>
      <c r="AP7142" s="129">
        <v>1.649</v>
      </c>
      <c r="AQ7142" s="129">
        <v>1.631</v>
      </c>
      <c r="AR7142" s="129">
        <v>1.6160000000000001</v>
      </c>
      <c r="AS7142" s="129">
        <v>1.595</v>
      </c>
      <c r="AT7142" s="129">
        <v>1.575</v>
      </c>
      <c r="AU7142" s="129">
        <v>1.5569999999999999</v>
      </c>
      <c r="AV7142" s="129">
        <v>1.5409999999999999</v>
      </c>
      <c r="AW7142" s="129">
        <v>2012</v>
      </c>
    </row>
    <row r="7143" spans="1:49">
      <c r="A7143" s="129">
        <v>146</v>
      </c>
      <c r="B7143" s="129" t="s">
        <v>1944</v>
      </c>
      <c r="C7143" s="129" t="s">
        <v>1690</v>
      </c>
      <c r="D7143" s="129" t="s">
        <v>117</v>
      </c>
      <c r="E7143" s="129" t="s">
        <v>1689</v>
      </c>
      <c r="F7143" s="129" t="s">
        <v>1688</v>
      </c>
      <c r="G7143" s="129" t="s">
        <v>1597</v>
      </c>
      <c r="I7143" s="129" t="s">
        <v>1951</v>
      </c>
      <c r="J7143" s="129">
        <v>30.422000000000001</v>
      </c>
      <c r="K7143" s="129">
        <v>28.22</v>
      </c>
      <c r="L7143" s="129">
        <v>25.998999999999999</v>
      </c>
      <c r="M7143" s="129">
        <v>25.449000000000002</v>
      </c>
      <c r="N7143" s="129">
        <v>27.111000000000001</v>
      </c>
      <c r="O7143" s="129">
        <v>27.14</v>
      </c>
      <c r="P7143" s="129">
        <v>26.940999999999999</v>
      </c>
      <c r="Q7143" s="129">
        <v>27.26</v>
      </c>
      <c r="R7143" s="129">
        <v>28.67</v>
      </c>
      <c r="S7143" s="129">
        <v>30.152999999999999</v>
      </c>
      <c r="T7143" s="129">
        <v>30.440999999999999</v>
      </c>
      <c r="U7143" s="129">
        <v>27.779</v>
      </c>
      <c r="V7143" s="129">
        <v>24.228999999999999</v>
      </c>
      <c r="W7143" s="129">
        <v>22.794</v>
      </c>
      <c r="X7143" s="129">
        <v>24.056999999999999</v>
      </c>
      <c r="Y7143" s="129">
        <v>23.965</v>
      </c>
      <c r="Z7143" s="129">
        <v>22.908000000000001</v>
      </c>
      <c r="AA7143" s="129">
        <v>22.689</v>
      </c>
      <c r="AB7143" s="129">
        <v>23.561</v>
      </c>
      <c r="AC7143" s="129">
        <v>22.411999999999999</v>
      </c>
      <c r="AD7143" s="129">
        <v>23.276</v>
      </c>
      <c r="AE7143" s="129">
        <v>23.224</v>
      </c>
      <c r="AF7143" s="129">
        <v>21.417000000000002</v>
      </c>
      <c r="AG7143" s="129">
        <v>20.748000000000001</v>
      </c>
      <c r="AH7143" s="129">
        <v>21.033999999999999</v>
      </c>
      <c r="AI7143" s="129">
        <v>21.864000000000001</v>
      </c>
      <c r="AJ7143" s="129">
        <v>22.681000000000001</v>
      </c>
      <c r="AK7143" s="129">
        <v>22.544</v>
      </c>
      <c r="AL7143" s="129">
        <v>22.062000000000001</v>
      </c>
      <c r="AM7143" s="129">
        <v>19.292000000000002</v>
      </c>
      <c r="AN7143" s="129">
        <v>20.283999999999999</v>
      </c>
      <c r="AO7143" s="129">
        <v>21.279</v>
      </c>
      <c r="AP7143" s="129">
        <v>20.984000000000002</v>
      </c>
      <c r="AQ7143" s="129">
        <v>20.981000000000002</v>
      </c>
      <c r="AR7143" s="129">
        <v>21.273</v>
      </c>
      <c r="AS7143" s="129">
        <v>21.41</v>
      </c>
      <c r="AT7143" s="129">
        <v>21.472000000000001</v>
      </c>
      <c r="AU7143" s="129">
        <v>21.675999999999998</v>
      </c>
      <c r="AV7143" s="129">
        <v>21.966999999999999</v>
      </c>
      <c r="AW7143" s="129">
        <v>2012</v>
      </c>
    </row>
    <row r="7144" spans="1:49">
      <c r="A7144" s="129">
        <v>146</v>
      </c>
      <c r="B7144" s="129" t="s">
        <v>1944</v>
      </c>
      <c r="C7144" s="129" t="s">
        <v>1687</v>
      </c>
      <c r="D7144" s="129" t="s">
        <v>117</v>
      </c>
      <c r="E7144" s="129" t="s">
        <v>1686</v>
      </c>
      <c r="F7144" s="129" t="s">
        <v>1685</v>
      </c>
      <c r="G7144" s="129" t="s">
        <v>1597</v>
      </c>
    </row>
    <row r="7145" spans="1:49">
      <c r="A7145" s="129">
        <v>146</v>
      </c>
      <c r="B7145" s="129" t="s">
        <v>1944</v>
      </c>
      <c r="C7145" s="129" t="s">
        <v>1683</v>
      </c>
      <c r="D7145" s="129" t="s">
        <v>117</v>
      </c>
      <c r="E7145" s="129" t="s">
        <v>1680</v>
      </c>
      <c r="F7145" s="129" t="s">
        <v>1682</v>
      </c>
      <c r="G7145" s="129" t="s">
        <v>1675</v>
      </c>
      <c r="I7145" s="129" t="s">
        <v>1950</v>
      </c>
      <c r="J7145" s="129">
        <v>54.085000000000001</v>
      </c>
      <c r="K7145" s="129">
        <v>57.593000000000004</v>
      </c>
      <c r="L7145" s="129">
        <v>60.859000000000002</v>
      </c>
      <c r="M7145" s="129">
        <v>62.654000000000003</v>
      </c>
      <c r="N7145" s="129">
        <v>64.494</v>
      </c>
      <c r="O7145" s="129">
        <v>66.703999999999994</v>
      </c>
      <c r="P7145" s="129">
        <v>67.200999999999993</v>
      </c>
      <c r="Q7145" s="129">
        <v>68.165000000000006</v>
      </c>
      <c r="R7145" s="129">
        <v>69.441000000000003</v>
      </c>
      <c r="S7145" s="129">
        <v>71.631</v>
      </c>
      <c r="T7145" s="129">
        <v>75.501999999999995</v>
      </c>
      <c r="U7145" s="129">
        <v>79.924999999999997</v>
      </c>
      <c r="V7145" s="129">
        <v>83.152000000000001</v>
      </c>
      <c r="W7145" s="129">
        <v>85.89</v>
      </c>
      <c r="X7145" s="129">
        <v>86.620999999999995</v>
      </c>
      <c r="Y7145" s="129">
        <v>88.177999999999997</v>
      </c>
      <c r="Z7145" s="129">
        <v>88.893000000000001</v>
      </c>
      <c r="AA7145" s="129">
        <v>89.353999999999999</v>
      </c>
      <c r="AB7145" s="129">
        <v>89.37</v>
      </c>
      <c r="AC7145" s="129">
        <v>90.091999999999999</v>
      </c>
      <c r="AD7145" s="129">
        <v>91.498999999999995</v>
      </c>
      <c r="AE7145" s="129">
        <v>92.405000000000001</v>
      </c>
      <c r="AF7145" s="129">
        <v>92.995999999999995</v>
      </c>
      <c r="AG7145" s="129">
        <v>93.587999999999994</v>
      </c>
      <c r="AH7145" s="129">
        <v>94.337000000000003</v>
      </c>
      <c r="AI7145" s="129">
        <v>95.444999999999993</v>
      </c>
      <c r="AJ7145" s="129">
        <v>96.457999999999998</v>
      </c>
      <c r="AK7145" s="129">
        <v>97.168999999999997</v>
      </c>
      <c r="AL7145" s="129">
        <v>99.533000000000001</v>
      </c>
      <c r="AM7145" s="129">
        <v>99.058999999999997</v>
      </c>
      <c r="AN7145" s="129">
        <v>99.736999999999995</v>
      </c>
      <c r="AO7145" s="129">
        <v>99.965000000000003</v>
      </c>
      <c r="AP7145" s="129">
        <v>99.269000000000005</v>
      </c>
      <c r="AQ7145" s="129">
        <v>99.070999999999998</v>
      </c>
      <c r="AR7145" s="129">
        <v>99.269000000000005</v>
      </c>
      <c r="AS7145" s="129">
        <v>99.963999999999999</v>
      </c>
      <c r="AT7145" s="129">
        <v>100.96299999999999</v>
      </c>
      <c r="AU7145" s="129">
        <v>101.973</v>
      </c>
      <c r="AV7145" s="129">
        <v>102.99299999999999</v>
      </c>
      <c r="AW7145" s="129">
        <v>2012</v>
      </c>
    </row>
    <row r="7146" spans="1:49">
      <c r="A7146" s="129">
        <v>146</v>
      </c>
      <c r="B7146" s="129" t="s">
        <v>1944</v>
      </c>
      <c r="C7146" s="129" t="s">
        <v>1681</v>
      </c>
      <c r="D7146" s="129" t="s">
        <v>117</v>
      </c>
      <c r="E7146" s="129" t="s">
        <v>1680</v>
      </c>
      <c r="F7146" s="129" t="s">
        <v>1679</v>
      </c>
      <c r="G7146" s="129" t="s">
        <v>1655</v>
      </c>
      <c r="I7146" s="129" t="s">
        <v>1678</v>
      </c>
      <c r="J7146" s="129">
        <v>4.0220000000000002</v>
      </c>
      <c r="K7146" s="129">
        <v>6.4859999999999998</v>
      </c>
      <c r="L7146" s="129">
        <v>5.6710000000000003</v>
      </c>
      <c r="M7146" s="129">
        <v>2.95</v>
      </c>
      <c r="N7146" s="129">
        <v>2.9369999999999998</v>
      </c>
      <c r="O7146" s="129">
        <v>3.427</v>
      </c>
      <c r="P7146" s="129">
        <v>0.74399999999999999</v>
      </c>
      <c r="Q7146" s="129">
        <v>1.4350000000000001</v>
      </c>
      <c r="R7146" s="129">
        <v>1.873</v>
      </c>
      <c r="S7146" s="129">
        <v>3.153</v>
      </c>
      <c r="T7146" s="129">
        <v>5.4039999999999999</v>
      </c>
      <c r="U7146" s="129">
        <v>5.859</v>
      </c>
      <c r="V7146" s="129">
        <v>4.0369999999999999</v>
      </c>
      <c r="W7146" s="129">
        <v>3.2930000000000001</v>
      </c>
      <c r="X7146" s="129">
        <v>0.85099999999999998</v>
      </c>
      <c r="Y7146" s="129">
        <v>1.798</v>
      </c>
      <c r="Z7146" s="129">
        <v>0.81</v>
      </c>
      <c r="AA7146" s="129">
        <v>0.51800000000000002</v>
      </c>
      <c r="AB7146" s="129">
        <v>1.9E-2</v>
      </c>
      <c r="AC7146" s="129">
        <v>0.80800000000000005</v>
      </c>
      <c r="AD7146" s="129">
        <v>1.5609999999999999</v>
      </c>
      <c r="AE7146" s="129">
        <v>0.99</v>
      </c>
      <c r="AF7146" s="129">
        <v>0.64</v>
      </c>
      <c r="AG7146" s="129">
        <v>0.63600000000000001</v>
      </c>
      <c r="AH7146" s="129">
        <v>0.80100000000000005</v>
      </c>
      <c r="AI7146" s="129">
        <v>1.1739999999999999</v>
      </c>
      <c r="AJ7146" s="129">
        <v>1.0609999999999999</v>
      </c>
      <c r="AK7146" s="129">
        <v>0.73699999999999999</v>
      </c>
      <c r="AL7146" s="129">
        <v>2.4329999999999998</v>
      </c>
      <c r="AM7146" s="129">
        <v>-0.47699999999999998</v>
      </c>
      <c r="AN7146" s="129">
        <v>0.68500000000000005</v>
      </c>
      <c r="AO7146" s="129">
        <v>0.22800000000000001</v>
      </c>
      <c r="AP7146" s="129">
        <v>-0.69599999999999995</v>
      </c>
      <c r="AQ7146" s="129">
        <v>-0.2</v>
      </c>
      <c r="AR7146" s="129">
        <v>0.2</v>
      </c>
      <c r="AS7146" s="129">
        <v>0.7</v>
      </c>
      <c r="AT7146" s="129">
        <v>1</v>
      </c>
      <c r="AU7146" s="129">
        <v>1</v>
      </c>
      <c r="AV7146" s="129">
        <v>1</v>
      </c>
      <c r="AW7146" s="129">
        <v>2012</v>
      </c>
    </row>
    <row r="7147" spans="1:49">
      <c r="A7147" s="129">
        <v>146</v>
      </c>
      <c r="B7147" s="129" t="s">
        <v>1944</v>
      </c>
      <c r="C7147" s="129" t="s">
        <v>1677</v>
      </c>
      <c r="D7147" s="129" t="s">
        <v>117</v>
      </c>
      <c r="E7147" s="129" t="s">
        <v>1672</v>
      </c>
      <c r="F7147" s="129" t="s">
        <v>1676</v>
      </c>
      <c r="G7147" s="129" t="s">
        <v>1675</v>
      </c>
      <c r="I7147" s="129" t="s">
        <v>1950</v>
      </c>
      <c r="J7147" s="129">
        <v>55.219000000000001</v>
      </c>
      <c r="K7147" s="129">
        <v>58.874000000000002</v>
      </c>
      <c r="L7147" s="129">
        <v>62.085999999999999</v>
      </c>
      <c r="M7147" s="129">
        <v>63.411999999999999</v>
      </c>
      <c r="N7147" s="129">
        <v>65.254000000000005</v>
      </c>
      <c r="O7147" s="129">
        <v>67.367000000000004</v>
      </c>
      <c r="P7147" s="129">
        <v>67.394000000000005</v>
      </c>
      <c r="Q7147" s="129">
        <v>68.665000000000006</v>
      </c>
      <c r="R7147" s="129">
        <v>70.003</v>
      </c>
      <c r="S7147" s="129">
        <v>73.519000000000005</v>
      </c>
      <c r="T7147" s="129">
        <v>77.397999999999996</v>
      </c>
      <c r="U7147" s="129">
        <v>81.442999999999998</v>
      </c>
      <c r="V7147" s="129">
        <v>84.228999999999999</v>
      </c>
      <c r="W7147" s="129">
        <v>86.32</v>
      </c>
      <c r="X7147" s="129">
        <v>86.683000000000007</v>
      </c>
      <c r="Y7147" s="129">
        <v>88.370999999999995</v>
      </c>
      <c r="Z7147" s="129">
        <v>89.061999999999998</v>
      </c>
      <c r="AA7147" s="129">
        <v>89.406000000000006</v>
      </c>
      <c r="AB7147" s="129">
        <v>89.254999999999995</v>
      </c>
      <c r="AC7147" s="129">
        <v>90.855999999999995</v>
      </c>
      <c r="AD7147" s="129">
        <v>92.099000000000004</v>
      </c>
      <c r="AE7147" s="129">
        <v>92.399000000000001</v>
      </c>
      <c r="AF7147" s="129">
        <v>93.221999999999994</v>
      </c>
      <c r="AG7147" s="129">
        <v>93.775000000000006</v>
      </c>
      <c r="AH7147" s="129">
        <v>95.024000000000001</v>
      </c>
      <c r="AI7147" s="129">
        <v>95.980999999999995</v>
      </c>
      <c r="AJ7147" s="129">
        <v>96.576999999999998</v>
      </c>
      <c r="AK7147" s="129">
        <v>98.512</v>
      </c>
      <c r="AL7147" s="129">
        <v>99.203000000000003</v>
      </c>
      <c r="AM7147" s="129">
        <v>99.483000000000004</v>
      </c>
      <c r="AN7147" s="129">
        <v>100</v>
      </c>
      <c r="AO7147" s="129">
        <v>99.284999999999997</v>
      </c>
      <c r="AP7147" s="129">
        <v>98.863</v>
      </c>
      <c r="AQ7147" s="129">
        <v>99.356999999999999</v>
      </c>
      <c r="AR7147" s="129">
        <v>100.35</v>
      </c>
      <c r="AS7147" s="129">
        <v>101.354</v>
      </c>
      <c r="AT7147" s="129">
        <v>102.36799999999999</v>
      </c>
      <c r="AU7147" s="129">
        <v>103.39100000000001</v>
      </c>
      <c r="AV7147" s="129">
        <v>104.425</v>
      </c>
      <c r="AW7147" s="129">
        <v>2012</v>
      </c>
    </row>
    <row r="7148" spans="1:49">
      <c r="A7148" s="129">
        <v>146</v>
      </c>
      <c r="B7148" s="129" t="s">
        <v>1944</v>
      </c>
      <c r="C7148" s="129" t="s">
        <v>1673</v>
      </c>
      <c r="D7148" s="129" t="s">
        <v>117</v>
      </c>
      <c r="E7148" s="129" t="s">
        <v>1672</v>
      </c>
      <c r="F7148" s="129" t="s">
        <v>1671</v>
      </c>
      <c r="G7148" s="129" t="s">
        <v>1655</v>
      </c>
      <c r="I7148" s="129" t="s">
        <v>1670</v>
      </c>
      <c r="J7148" s="129">
        <v>4.4260000000000002</v>
      </c>
      <c r="K7148" s="129">
        <v>6.6189999999999998</v>
      </c>
      <c r="L7148" s="129">
        <v>5.4560000000000004</v>
      </c>
      <c r="M7148" s="129">
        <v>2.1360000000000001</v>
      </c>
      <c r="N7148" s="129">
        <v>2.9039999999999999</v>
      </c>
      <c r="O7148" s="129">
        <v>3.238</v>
      </c>
      <c r="P7148" s="129">
        <v>0.04</v>
      </c>
      <c r="Q7148" s="129">
        <v>1.887</v>
      </c>
      <c r="R7148" s="129">
        <v>1.9490000000000001</v>
      </c>
      <c r="S7148" s="129">
        <v>5.0220000000000002</v>
      </c>
      <c r="T7148" s="129">
        <v>5.2759999999999998</v>
      </c>
      <c r="U7148" s="129">
        <v>5.2270000000000003</v>
      </c>
      <c r="V7148" s="129">
        <v>3.4209999999999998</v>
      </c>
      <c r="W7148" s="129">
        <v>2.4830000000000001</v>
      </c>
      <c r="X7148" s="129">
        <v>0.42</v>
      </c>
      <c r="Y7148" s="129">
        <v>1.948</v>
      </c>
      <c r="Z7148" s="129">
        <v>0.78100000000000003</v>
      </c>
      <c r="AA7148" s="129">
        <v>0.38600000000000001</v>
      </c>
      <c r="AB7148" s="129">
        <v>-0.16800000000000001</v>
      </c>
      <c r="AC7148" s="129">
        <v>1.794</v>
      </c>
      <c r="AD7148" s="129">
        <v>1.3680000000000001</v>
      </c>
      <c r="AE7148" s="129">
        <v>0.32500000000000001</v>
      </c>
      <c r="AF7148" s="129">
        <v>0.89100000000000001</v>
      </c>
      <c r="AG7148" s="129">
        <v>0.59399999999999997</v>
      </c>
      <c r="AH7148" s="129">
        <v>1.3320000000000001</v>
      </c>
      <c r="AI7148" s="129">
        <v>1.006</v>
      </c>
      <c r="AJ7148" s="129">
        <v>0.621</v>
      </c>
      <c r="AK7148" s="129">
        <v>2.004</v>
      </c>
      <c r="AL7148" s="129">
        <v>0.70099999999999996</v>
      </c>
      <c r="AM7148" s="129">
        <v>0.28299999999999997</v>
      </c>
      <c r="AN7148" s="129">
        <v>0.52</v>
      </c>
      <c r="AO7148" s="129">
        <v>-0.71499999999999997</v>
      </c>
      <c r="AP7148" s="129">
        <v>-0.42599999999999999</v>
      </c>
      <c r="AQ7148" s="129">
        <v>0.5</v>
      </c>
      <c r="AR7148" s="129">
        <v>1</v>
      </c>
      <c r="AS7148" s="129">
        <v>1</v>
      </c>
      <c r="AT7148" s="129">
        <v>1</v>
      </c>
      <c r="AU7148" s="129">
        <v>1</v>
      </c>
      <c r="AV7148" s="129">
        <v>1</v>
      </c>
      <c r="AW7148" s="129">
        <v>2012</v>
      </c>
    </row>
    <row r="7149" spans="1:49">
      <c r="A7149" s="129">
        <v>146</v>
      </c>
      <c r="B7149" s="129" t="s">
        <v>1944</v>
      </c>
      <c r="C7149" s="129" t="s">
        <v>1669</v>
      </c>
      <c r="D7149" s="129" t="s">
        <v>117</v>
      </c>
      <c r="E7149" s="129" t="s">
        <v>1668</v>
      </c>
      <c r="G7149" s="129" t="s">
        <v>50</v>
      </c>
    </row>
    <row r="7150" spans="1:49">
      <c r="A7150" s="129">
        <v>146</v>
      </c>
      <c r="B7150" s="129" t="s">
        <v>1944</v>
      </c>
      <c r="C7150" s="129" t="s">
        <v>1667</v>
      </c>
      <c r="D7150" s="129" t="s">
        <v>117</v>
      </c>
      <c r="E7150" s="129" t="s">
        <v>1666</v>
      </c>
      <c r="F7150" s="129" t="s">
        <v>1665</v>
      </c>
      <c r="G7150" s="129" t="s">
        <v>1655</v>
      </c>
      <c r="I7150" s="129" t="s">
        <v>1949</v>
      </c>
      <c r="J7150" s="129">
        <v>7.4470000000000001</v>
      </c>
      <c r="K7150" s="129">
        <v>0.25600000000000001</v>
      </c>
      <c r="L7150" s="129">
        <v>-5.3999999999999999E-2</v>
      </c>
      <c r="M7150" s="129">
        <v>5.5650000000000004</v>
      </c>
      <c r="N7150" s="129">
        <v>9.4250000000000007</v>
      </c>
      <c r="O7150" s="129">
        <v>3.923</v>
      </c>
      <c r="P7150" s="129">
        <v>8.3230000000000004</v>
      </c>
      <c r="Q7150" s="129">
        <v>5.9749999999999996</v>
      </c>
      <c r="R7150" s="129">
        <v>4.7969999999999997</v>
      </c>
      <c r="S7150" s="129">
        <v>5.7389999999999999</v>
      </c>
      <c r="T7150" s="129">
        <v>3.6659999999999999</v>
      </c>
      <c r="U7150" s="129">
        <v>-1.3080000000000001</v>
      </c>
      <c r="V7150" s="129">
        <v>-3.0030000000000001</v>
      </c>
      <c r="W7150" s="129">
        <v>0.13800000000000001</v>
      </c>
      <c r="X7150" s="129">
        <v>7.6139999999999999</v>
      </c>
      <c r="Y7150" s="129">
        <v>3.657</v>
      </c>
      <c r="Z7150" s="129">
        <v>3.2290000000000001</v>
      </c>
      <c r="AA7150" s="129">
        <v>8.2100000000000009</v>
      </c>
      <c r="AB7150" s="129">
        <v>6.9290000000000003</v>
      </c>
      <c r="AC7150" s="129">
        <v>4.4649999999999999</v>
      </c>
      <c r="AD7150" s="129">
        <v>10.458</v>
      </c>
      <c r="AE7150" s="129">
        <v>1.4570000000000001</v>
      </c>
      <c r="AF7150" s="129">
        <v>-0.80900000000000005</v>
      </c>
      <c r="AG7150" s="129">
        <v>0.745</v>
      </c>
      <c r="AH7150" s="129">
        <v>7.2149999999999999</v>
      </c>
      <c r="AI7150" s="129">
        <v>6.5720000000000001</v>
      </c>
      <c r="AJ7150" s="129">
        <v>6.7969999999999997</v>
      </c>
      <c r="AK7150" s="129">
        <v>6.2370000000000001</v>
      </c>
      <c r="AL7150" s="129">
        <v>-0.32300000000000001</v>
      </c>
      <c r="AM7150" s="129">
        <v>-5.2350000000000003</v>
      </c>
      <c r="AN7150" s="129">
        <v>8.3640000000000008</v>
      </c>
      <c r="AO7150" s="129">
        <v>4.1509999999999998</v>
      </c>
      <c r="AP7150" s="129">
        <v>3.0939999999999999</v>
      </c>
      <c r="AQ7150" s="129">
        <v>1.4159999999999999</v>
      </c>
      <c r="AR7150" s="129">
        <v>4.3120000000000003</v>
      </c>
      <c r="AS7150" s="129">
        <v>6.1580000000000004</v>
      </c>
      <c r="AT7150" s="129">
        <v>6.1580000000000004</v>
      </c>
      <c r="AU7150" s="129">
        <v>6.1580000000000004</v>
      </c>
      <c r="AV7150" s="129">
        <v>6.1580000000000004</v>
      </c>
      <c r="AW7150" s="129">
        <v>2012</v>
      </c>
    </row>
    <row r="7151" spans="1:49">
      <c r="A7151" s="129">
        <v>146</v>
      </c>
      <c r="B7151" s="129" t="s">
        <v>1944</v>
      </c>
      <c r="C7151" s="129" t="s">
        <v>1664</v>
      </c>
      <c r="D7151" s="129" t="s">
        <v>117</v>
      </c>
      <c r="E7151" s="129" t="s">
        <v>1663</v>
      </c>
      <c r="F7151" s="129" t="s">
        <v>1662</v>
      </c>
      <c r="G7151" s="129" t="s">
        <v>1655</v>
      </c>
      <c r="I7151" s="129" t="s">
        <v>1949</v>
      </c>
      <c r="J7151" s="129">
        <v>8.9049999999999994</v>
      </c>
      <c r="K7151" s="129">
        <v>-0.69199999999999995</v>
      </c>
      <c r="L7151" s="129">
        <v>-1.194</v>
      </c>
      <c r="M7151" s="129">
        <v>6.0590000000000002</v>
      </c>
      <c r="N7151" s="129">
        <v>10.391</v>
      </c>
      <c r="O7151" s="129">
        <v>3.4590000000000001</v>
      </c>
      <c r="P7151" s="129">
        <v>9.5540000000000003</v>
      </c>
      <c r="Q7151" s="129">
        <v>6.0519999999999996</v>
      </c>
      <c r="R7151" s="129">
        <v>4.3769999999999998</v>
      </c>
      <c r="S7151" s="129">
        <v>6.5460000000000003</v>
      </c>
      <c r="T7151" s="129">
        <v>4.0190000000000001</v>
      </c>
      <c r="U7151" s="129">
        <v>-1.43</v>
      </c>
      <c r="V7151" s="129">
        <v>-4.7960000000000003</v>
      </c>
      <c r="W7151" s="129">
        <v>-0.89900000000000002</v>
      </c>
      <c r="X7151" s="129">
        <v>7.798</v>
      </c>
      <c r="Y7151" s="129">
        <v>3.5920000000000001</v>
      </c>
      <c r="Z7151" s="129">
        <v>3.0510000000000002</v>
      </c>
      <c r="AA7151" s="129">
        <v>10.093</v>
      </c>
      <c r="AB7151" s="129">
        <v>7.133</v>
      </c>
      <c r="AC7151" s="129">
        <v>4.1020000000000003</v>
      </c>
      <c r="AD7151" s="129">
        <v>10.555999999999999</v>
      </c>
      <c r="AE7151" s="129">
        <v>1.6930000000000001</v>
      </c>
      <c r="AF7151" s="129">
        <v>-1.7130000000000001</v>
      </c>
      <c r="AG7151" s="129">
        <v>1.9790000000000001</v>
      </c>
      <c r="AH7151" s="129">
        <v>5.71</v>
      </c>
      <c r="AI7151" s="129">
        <v>5.5510000000000002</v>
      </c>
      <c r="AJ7151" s="129">
        <v>7.8239999999999998</v>
      </c>
      <c r="AK7151" s="129">
        <v>5.14</v>
      </c>
      <c r="AL7151" s="129">
        <v>-0.50700000000000001</v>
      </c>
      <c r="AM7151" s="129">
        <v>-8.1769999999999996</v>
      </c>
      <c r="AN7151" s="129">
        <v>9.6690000000000005</v>
      </c>
      <c r="AO7151" s="129">
        <v>3.548</v>
      </c>
      <c r="AP7151" s="129">
        <v>1.605</v>
      </c>
      <c r="AQ7151" s="129">
        <v>0.77100000000000002</v>
      </c>
      <c r="AR7151" s="129">
        <v>4.34</v>
      </c>
      <c r="AS7151" s="129">
        <v>6.2</v>
      </c>
      <c r="AT7151" s="129">
        <v>6.2</v>
      </c>
      <c r="AU7151" s="129">
        <v>6.2</v>
      </c>
      <c r="AV7151" s="129">
        <v>6.2</v>
      </c>
      <c r="AW7151" s="129">
        <v>2012</v>
      </c>
    </row>
    <row r="7152" spans="1:49">
      <c r="A7152" s="129">
        <v>146</v>
      </c>
      <c r="B7152" s="129" t="s">
        <v>1944</v>
      </c>
      <c r="C7152" s="129" t="s">
        <v>1661</v>
      </c>
      <c r="D7152" s="129" t="s">
        <v>117</v>
      </c>
      <c r="E7152" s="129" t="s">
        <v>1660</v>
      </c>
      <c r="F7152" s="129" t="s">
        <v>1659</v>
      </c>
      <c r="G7152" s="129" t="s">
        <v>1655</v>
      </c>
      <c r="I7152" s="129" t="s">
        <v>1949</v>
      </c>
      <c r="J7152" s="129">
        <v>7.3570000000000002</v>
      </c>
      <c r="K7152" s="129">
        <v>8.8780000000000001</v>
      </c>
      <c r="L7152" s="129">
        <v>8.9999999999999993E-3</v>
      </c>
      <c r="M7152" s="129">
        <v>2.0710000000000002</v>
      </c>
      <c r="N7152" s="129">
        <v>8.2319999999999993</v>
      </c>
      <c r="O7152" s="129">
        <v>8.0649999999999995</v>
      </c>
      <c r="P7152" s="129">
        <v>1.456</v>
      </c>
      <c r="Q7152" s="129">
        <v>1.5680000000000001</v>
      </c>
      <c r="R7152" s="129">
        <v>5.5430000000000001</v>
      </c>
      <c r="S7152" s="129">
        <v>5.4279999999999999</v>
      </c>
      <c r="T7152" s="129">
        <v>2.9630000000000001</v>
      </c>
      <c r="U7152" s="129">
        <v>-1.2589999999999999</v>
      </c>
      <c r="V7152" s="129">
        <v>3.2789999999999999</v>
      </c>
      <c r="W7152" s="129">
        <v>1.1439999999999999</v>
      </c>
      <c r="X7152" s="129">
        <v>2.1190000000000002</v>
      </c>
      <c r="Y7152" s="129">
        <v>0.93200000000000005</v>
      </c>
      <c r="Z7152" s="129">
        <v>3.694</v>
      </c>
      <c r="AA7152" s="129">
        <v>11.983000000000001</v>
      </c>
      <c r="AB7152" s="129">
        <v>4.07</v>
      </c>
      <c r="AC7152" s="129">
        <v>6.36</v>
      </c>
      <c r="AD7152" s="129">
        <v>12.843</v>
      </c>
      <c r="AE7152" s="129">
        <v>0.73099999999999998</v>
      </c>
      <c r="AF7152" s="129">
        <v>0.182</v>
      </c>
      <c r="AG7152" s="129">
        <v>-0.94799999999999995</v>
      </c>
      <c r="AH7152" s="129">
        <v>7.9130000000000003</v>
      </c>
      <c r="AI7152" s="129">
        <v>7.6779999999999999</v>
      </c>
      <c r="AJ7152" s="129">
        <v>10.068</v>
      </c>
      <c r="AK7152" s="129">
        <v>9.8989999999999991</v>
      </c>
      <c r="AL7152" s="129">
        <v>2.8730000000000002</v>
      </c>
      <c r="AM7152" s="129">
        <v>-7.6740000000000004</v>
      </c>
      <c r="AN7152" s="129">
        <v>7.6589999999999998</v>
      </c>
      <c r="AO7152" s="129">
        <v>3.758</v>
      </c>
      <c r="AP7152" s="129">
        <v>2.4569999999999999</v>
      </c>
      <c r="AQ7152" s="129">
        <v>2.133</v>
      </c>
      <c r="AR7152" s="129">
        <v>3.4380000000000002</v>
      </c>
      <c r="AS7152" s="129">
        <v>5.4710000000000001</v>
      </c>
      <c r="AT7152" s="129">
        <v>5.4710000000000001</v>
      </c>
      <c r="AU7152" s="129">
        <v>5.4710000000000001</v>
      </c>
      <c r="AV7152" s="129">
        <v>5.4710000000000001</v>
      </c>
      <c r="AW7152" s="129">
        <v>2012</v>
      </c>
    </row>
    <row r="7153" spans="1:49">
      <c r="A7153" s="129">
        <v>146</v>
      </c>
      <c r="B7153" s="129" t="s">
        <v>1944</v>
      </c>
      <c r="C7153" s="129" t="s">
        <v>1658</v>
      </c>
      <c r="D7153" s="129" t="s">
        <v>117</v>
      </c>
      <c r="E7153" s="129" t="s">
        <v>1657</v>
      </c>
      <c r="F7153" s="129" t="s">
        <v>1656</v>
      </c>
      <c r="G7153" s="129" t="s">
        <v>1655</v>
      </c>
      <c r="I7153" s="129" t="s">
        <v>1949</v>
      </c>
      <c r="J7153" s="129">
        <v>6.9690000000000003</v>
      </c>
      <c r="K7153" s="129">
        <v>9.35</v>
      </c>
      <c r="L7153" s="129">
        <v>-0.46500000000000002</v>
      </c>
      <c r="M7153" s="129">
        <v>0.85199999999999998</v>
      </c>
      <c r="N7153" s="129">
        <v>8.4420000000000002</v>
      </c>
      <c r="O7153" s="129">
        <v>7.6280000000000001</v>
      </c>
      <c r="P7153" s="129">
        <v>3.1960000000000002</v>
      </c>
      <c r="Q7153" s="129">
        <v>0.751</v>
      </c>
      <c r="R7153" s="129">
        <v>7.7770000000000001</v>
      </c>
      <c r="S7153" s="129">
        <v>5.52</v>
      </c>
      <c r="T7153" s="129">
        <v>6.0229999999999997</v>
      </c>
      <c r="U7153" s="129">
        <v>-2.5870000000000002</v>
      </c>
      <c r="V7153" s="129">
        <v>3.9790000000000001</v>
      </c>
      <c r="W7153" s="129">
        <v>0.42899999999999999</v>
      </c>
      <c r="X7153" s="129">
        <v>3.198</v>
      </c>
      <c r="Y7153" s="129">
        <v>2.3199999999999998</v>
      </c>
      <c r="Z7153" s="129">
        <v>3.56</v>
      </c>
      <c r="AA7153" s="129">
        <v>11.157</v>
      </c>
      <c r="AB7153" s="129">
        <v>3.8759999999999999</v>
      </c>
      <c r="AC7153" s="129">
        <v>6.492</v>
      </c>
      <c r="AD7153" s="129">
        <v>11.645</v>
      </c>
      <c r="AE7153" s="129">
        <v>1.4159999999999999</v>
      </c>
      <c r="AF7153" s="129">
        <v>1.5349999999999999</v>
      </c>
      <c r="AG7153" s="129">
        <v>-5.2999999999999999E-2</v>
      </c>
      <c r="AH7153" s="129">
        <v>7.3010000000000002</v>
      </c>
      <c r="AI7153" s="129">
        <v>5.8120000000000003</v>
      </c>
      <c r="AJ7153" s="129">
        <v>11.090999999999999</v>
      </c>
      <c r="AK7153" s="129">
        <v>8.4670000000000005</v>
      </c>
      <c r="AL7153" s="129">
        <v>2.6429999999999998</v>
      </c>
      <c r="AM7153" s="129">
        <v>-11.266</v>
      </c>
      <c r="AN7153" s="129">
        <v>9.5570000000000004</v>
      </c>
      <c r="AO7153" s="129">
        <v>6.085</v>
      </c>
      <c r="AP7153" s="129">
        <v>2.4729999999999999</v>
      </c>
      <c r="AQ7153" s="129">
        <v>1.351</v>
      </c>
      <c r="AR7153" s="129">
        <v>3.351</v>
      </c>
      <c r="AS7153" s="129">
        <v>5.5</v>
      </c>
      <c r="AT7153" s="129">
        <v>5.5</v>
      </c>
      <c r="AU7153" s="129">
        <v>5.5</v>
      </c>
      <c r="AV7153" s="129">
        <v>5.5</v>
      </c>
      <c r="AW7153" s="129">
        <v>2012</v>
      </c>
    </row>
    <row r="7154" spans="1:49">
      <c r="A7154" s="129">
        <v>146</v>
      </c>
      <c r="B7154" s="129" t="s">
        <v>1944</v>
      </c>
      <c r="C7154" s="129" t="s">
        <v>1653</v>
      </c>
      <c r="D7154" s="129" t="s">
        <v>117</v>
      </c>
      <c r="E7154" s="129" t="s">
        <v>80</v>
      </c>
      <c r="F7154" s="129" t="s">
        <v>1652</v>
      </c>
      <c r="G7154" s="129" t="s">
        <v>1651</v>
      </c>
      <c r="I7154" s="129" t="s">
        <v>1948</v>
      </c>
      <c r="J7154" s="129">
        <v>0.19700000000000001</v>
      </c>
      <c r="K7154" s="129">
        <v>0.182</v>
      </c>
      <c r="L7154" s="129">
        <v>0.41299999999999998</v>
      </c>
      <c r="M7154" s="129">
        <v>0.86799999999999999</v>
      </c>
      <c r="N7154" s="129">
        <v>1.0900000000000001</v>
      </c>
      <c r="O7154" s="129">
        <v>0.93300000000000005</v>
      </c>
      <c r="P7154" s="129">
        <v>0.79200000000000004</v>
      </c>
      <c r="Q7154" s="129">
        <v>0.76</v>
      </c>
      <c r="R7154" s="129">
        <v>0.68500000000000005</v>
      </c>
      <c r="S7154" s="129">
        <v>0.53700000000000003</v>
      </c>
      <c r="T7154" s="129">
        <v>0.501</v>
      </c>
      <c r="U7154" s="129">
        <v>1.087</v>
      </c>
      <c r="V7154" s="129">
        <v>2.556</v>
      </c>
      <c r="W7154" s="129">
        <v>4.5110000000000001</v>
      </c>
      <c r="X7154" s="129">
        <v>4.7220000000000004</v>
      </c>
      <c r="Y7154" s="129">
        <v>4.234</v>
      </c>
      <c r="Z7154" s="129">
        <v>4.6619999999999999</v>
      </c>
      <c r="AA7154" s="129">
        <v>5.2009999999999996</v>
      </c>
      <c r="AB7154" s="129">
        <v>3.8410000000000002</v>
      </c>
      <c r="AC7154" s="129">
        <v>2.7149999999999999</v>
      </c>
      <c r="AD7154" s="129">
        <v>1.8160000000000001</v>
      </c>
      <c r="AE7154" s="129">
        <v>1.702</v>
      </c>
      <c r="AF7154" s="129">
        <v>2.5470000000000002</v>
      </c>
      <c r="AG7154" s="129">
        <v>3.7010000000000001</v>
      </c>
      <c r="AH7154" s="129">
        <v>3.8759999999999999</v>
      </c>
      <c r="AI7154" s="129">
        <v>3.7650000000000001</v>
      </c>
      <c r="AJ7154" s="129">
        <v>3.331</v>
      </c>
      <c r="AK7154" s="129">
        <v>2.7650000000000001</v>
      </c>
      <c r="AL7154" s="129">
        <v>2.577</v>
      </c>
      <c r="AM7154" s="129">
        <v>3.7160000000000002</v>
      </c>
      <c r="AN7154" s="129">
        <v>3.516</v>
      </c>
      <c r="AO7154" s="129">
        <v>2.8370000000000002</v>
      </c>
      <c r="AP7154" s="129">
        <v>2.907</v>
      </c>
      <c r="AQ7154" s="129">
        <v>3.2330000000000001</v>
      </c>
      <c r="AR7154" s="129">
        <v>3.214</v>
      </c>
      <c r="AS7154" s="129">
        <v>3.0350000000000001</v>
      </c>
      <c r="AT7154" s="129">
        <v>2.8660000000000001</v>
      </c>
      <c r="AU7154" s="129">
        <v>2.8119999999999998</v>
      </c>
      <c r="AV7154" s="129">
        <v>2.7050000000000001</v>
      </c>
      <c r="AW7154" s="129">
        <v>2012</v>
      </c>
    </row>
    <row r="7155" spans="1:49">
      <c r="A7155" s="129">
        <v>146</v>
      </c>
      <c r="B7155" s="129" t="s">
        <v>1944</v>
      </c>
      <c r="C7155" s="129" t="s">
        <v>1650</v>
      </c>
      <c r="D7155" s="129" t="s">
        <v>117</v>
      </c>
      <c r="E7155" s="129" t="s">
        <v>1649</v>
      </c>
      <c r="F7155" s="129" t="s">
        <v>1648</v>
      </c>
      <c r="G7155" s="129" t="s">
        <v>84</v>
      </c>
      <c r="H7155" s="129" t="s">
        <v>5</v>
      </c>
      <c r="I7155" s="129" t="s">
        <v>1948</v>
      </c>
      <c r="J7155" s="129">
        <v>3.1659999999999999</v>
      </c>
      <c r="K7155" s="129">
        <v>3.24</v>
      </c>
      <c r="L7155" s="129">
        <v>3.2559999999999998</v>
      </c>
      <c r="M7155" s="129">
        <v>3.2559999999999998</v>
      </c>
      <c r="N7155" s="129">
        <v>3.2879999999999998</v>
      </c>
      <c r="O7155" s="129">
        <v>3.3540000000000001</v>
      </c>
      <c r="P7155" s="129">
        <v>3.431</v>
      </c>
      <c r="Q7155" s="129">
        <v>3.5150000000000001</v>
      </c>
      <c r="R7155" s="129">
        <v>3.6070000000000002</v>
      </c>
      <c r="S7155" s="129">
        <v>3.7029999999999998</v>
      </c>
      <c r="T7155" s="129">
        <v>3.819</v>
      </c>
      <c r="U7155" s="129">
        <v>4.0650000000000004</v>
      </c>
      <c r="V7155" s="129">
        <v>4.0679999999999996</v>
      </c>
      <c r="W7155" s="129">
        <v>4.024</v>
      </c>
      <c r="X7155" s="129">
        <v>3.9990000000000001</v>
      </c>
      <c r="Y7155" s="129">
        <v>3.9969999999999999</v>
      </c>
      <c r="Z7155" s="129">
        <v>3.9940000000000002</v>
      </c>
      <c r="AA7155" s="129">
        <v>3.9910000000000001</v>
      </c>
      <c r="AB7155" s="129">
        <v>4.0449999999999999</v>
      </c>
      <c r="AC7155" s="129">
        <v>4.0759999999999996</v>
      </c>
      <c r="AD7155" s="129">
        <v>4.1159999999999997</v>
      </c>
      <c r="AE7155" s="129">
        <v>4.1829999999999998</v>
      </c>
      <c r="AF7155" s="129">
        <v>4.2130000000000001</v>
      </c>
      <c r="AG7155" s="129">
        <v>4.1989999999999998</v>
      </c>
      <c r="AH7155" s="129">
        <v>4.21</v>
      </c>
      <c r="AI7155" s="129">
        <v>4.2409999999999997</v>
      </c>
      <c r="AJ7155" s="129">
        <v>4.3280000000000003</v>
      </c>
      <c r="AK7155" s="129">
        <v>4.4400000000000004</v>
      </c>
      <c r="AL7155" s="129">
        <v>4.548</v>
      </c>
      <c r="AM7155" s="129">
        <v>4.5679999999999996</v>
      </c>
      <c r="AN7155" s="129">
        <v>4.5999999999999996</v>
      </c>
      <c r="AO7155" s="129">
        <v>4.7160000000000002</v>
      </c>
      <c r="AP7155" s="129">
        <v>4.7789999999999999</v>
      </c>
      <c r="AQ7155" s="129">
        <v>4.8170000000000002</v>
      </c>
      <c r="AR7155" s="129">
        <v>4.8609999999999998</v>
      </c>
      <c r="AS7155" s="129" t="s">
        <v>1595</v>
      </c>
      <c r="AT7155" s="129" t="s">
        <v>1595</v>
      </c>
      <c r="AU7155" s="129" t="s">
        <v>1595</v>
      </c>
      <c r="AV7155" s="129" t="s">
        <v>1595</v>
      </c>
      <c r="AW7155" s="129">
        <v>2012</v>
      </c>
    </row>
    <row r="7156" spans="1:49">
      <c r="A7156" s="129">
        <v>146</v>
      </c>
      <c r="B7156" s="129" t="s">
        <v>1944</v>
      </c>
      <c r="C7156" s="129" t="s">
        <v>1647</v>
      </c>
      <c r="D7156" s="129" t="s">
        <v>117</v>
      </c>
      <c r="E7156" s="129" t="s">
        <v>15</v>
      </c>
      <c r="F7156" s="129" t="s">
        <v>1646</v>
      </c>
      <c r="G7156" s="129" t="s">
        <v>84</v>
      </c>
      <c r="H7156" s="129" t="s">
        <v>5</v>
      </c>
      <c r="I7156" s="129" t="s">
        <v>1947</v>
      </c>
      <c r="J7156" s="129">
        <v>6.3040000000000003</v>
      </c>
      <c r="K7156" s="129">
        <v>6.335</v>
      </c>
      <c r="L7156" s="129">
        <v>6.3730000000000002</v>
      </c>
      <c r="M7156" s="129">
        <v>6.41</v>
      </c>
      <c r="N7156" s="129">
        <v>6.4279999999999999</v>
      </c>
      <c r="O7156" s="129">
        <v>6.4560000000000004</v>
      </c>
      <c r="P7156" s="129">
        <v>6.4850000000000003</v>
      </c>
      <c r="Q7156" s="129">
        <v>6.5229999999999997</v>
      </c>
      <c r="R7156" s="129">
        <v>6.5670000000000002</v>
      </c>
      <c r="S7156" s="129">
        <v>6.62</v>
      </c>
      <c r="T7156" s="129">
        <v>6.6740000000000004</v>
      </c>
      <c r="U7156" s="129">
        <v>6.7569999999999997</v>
      </c>
      <c r="V7156" s="129">
        <v>6.843</v>
      </c>
      <c r="W7156" s="129">
        <v>6.9080000000000004</v>
      </c>
      <c r="X7156" s="129">
        <v>6.9690000000000003</v>
      </c>
      <c r="Y7156" s="129">
        <v>7.0190000000000001</v>
      </c>
      <c r="Z7156" s="129">
        <v>7.0620000000000003</v>
      </c>
      <c r="AA7156" s="129">
        <v>7.0810000000000004</v>
      </c>
      <c r="AB7156" s="129">
        <v>7.0960000000000001</v>
      </c>
      <c r="AC7156" s="129">
        <v>7.1239999999999997</v>
      </c>
      <c r="AD7156" s="129">
        <v>7.1639999999999997</v>
      </c>
      <c r="AE7156" s="129">
        <v>7.1980000000000004</v>
      </c>
      <c r="AF7156" s="129">
        <v>7.2560000000000002</v>
      </c>
      <c r="AG7156" s="129">
        <v>7.3140000000000001</v>
      </c>
      <c r="AH7156" s="129">
        <v>7.3639999999999999</v>
      </c>
      <c r="AI7156" s="129">
        <v>7.415</v>
      </c>
      <c r="AJ7156" s="129">
        <v>7.4589999999999996</v>
      </c>
      <c r="AK7156" s="129">
        <v>7.5090000000000003</v>
      </c>
      <c r="AL7156" s="129">
        <v>7.593</v>
      </c>
      <c r="AM7156" s="129">
        <v>7.7850000000000001</v>
      </c>
      <c r="AN7156" s="129">
        <v>7.87</v>
      </c>
      <c r="AO7156" s="129">
        <v>7.9539999999999997</v>
      </c>
      <c r="AP7156" s="129">
        <v>8.0020000000000007</v>
      </c>
      <c r="AQ7156" s="129">
        <v>8.0500000000000007</v>
      </c>
      <c r="AR7156" s="129">
        <v>8.0980000000000008</v>
      </c>
      <c r="AS7156" s="129">
        <v>8.1470000000000002</v>
      </c>
      <c r="AT7156" s="129">
        <v>8.1959999999999997</v>
      </c>
      <c r="AU7156" s="129">
        <v>8.2449999999999992</v>
      </c>
      <c r="AV7156" s="129">
        <v>8.2940000000000005</v>
      </c>
      <c r="AW7156" s="129">
        <v>2011</v>
      </c>
    </row>
    <row r="7157" spans="1:49">
      <c r="A7157" s="129">
        <v>146</v>
      </c>
      <c r="B7157" s="129" t="s">
        <v>1944</v>
      </c>
      <c r="C7157" s="129" t="s">
        <v>1644</v>
      </c>
      <c r="D7157" s="129" t="s">
        <v>117</v>
      </c>
      <c r="E7157" s="129" t="s">
        <v>1642</v>
      </c>
      <c r="F7157" s="129" t="s">
        <v>1641</v>
      </c>
      <c r="G7157" s="129" t="s">
        <v>1608</v>
      </c>
      <c r="H7157" s="129" t="s">
        <v>1604</v>
      </c>
      <c r="I7157" s="129" t="s">
        <v>1946</v>
      </c>
      <c r="J7157" s="129" t="s">
        <v>1595</v>
      </c>
      <c r="K7157" s="129" t="s">
        <v>1595</v>
      </c>
      <c r="L7157" s="129" t="s">
        <v>1595</v>
      </c>
      <c r="M7157" s="129">
        <v>69.518000000000001</v>
      </c>
      <c r="N7157" s="129">
        <v>74.003</v>
      </c>
      <c r="O7157" s="129">
        <v>77.963999999999999</v>
      </c>
      <c r="P7157" s="129">
        <v>84.661000000000001</v>
      </c>
      <c r="Q7157" s="129">
        <v>87.33</v>
      </c>
      <c r="R7157" s="129">
        <v>93.668999999999997</v>
      </c>
      <c r="S7157" s="129">
        <v>98.679000000000002</v>
      </c>
      <c r="T7157" s="129">
        <v>103.658</v>
      </c>
      <c r="U7157" s="129">
        <v>108.52500000000001</v>
      </c>
      <c r="V7157" s="129">
        <v>114.08</v>
      </c>
      <c r="W7157" s="129">
        <v>120.773</v>
      </c>
      <c r="X7157" s="129">
        <v>126.61499999999999</v>
      </c>
      <c r="Y7157" s="129">
        <v>131.15199999999999</v>
      </c>
      <c r="Z7157" s="129">
        <v>134.20599999999999</v>
      </c>
      <c r="AA7157" s="129">
        <v>134.99600000000001</v>
      </c>
      <c r="AB7157" s="129">
        <v>142.422</v>
      </c>
      <c r="AC7157" s="129">
        <v>146.06899999999999</v>
      </c>
      <c r="AD7157" s="129">
        <v>158.75200000000001</v>
      </c>
      <c r="AE7157" s="129">
        <v>158.88200000000001</v>
      </c>
      <c r="AF7157" s="129">
        <v>161.398</v>
      </c>
      <c r="AG7157" s="129">
        <v>161.08799999999999</v>
      </c>
      <c r="AH7157" s="129">
        <v>164.66</v>
      </c>
      <c r="AI7157" s="129">
        <v>171.13900000000001</v>
      </c>
      <c r="AJ7157" s="129">
        <v>179.71199999999999</v>
      </c>
      <c r="AK7157" s="129">
        <v>187.68199999999999</v>
      </c>
      <c r="AL7157" s="129">
        <v>187.82300000000001</v>
      </c>
      <c r="AM7157" s="129">
        <v>186.72300000000001</v>
      </c>
      <c r="AN7157" s="129">
        <v>188.62</v>
      </c>
      <c r="AO7157" s="129">
        <v>195.84200000000001</v>
      </c>
      <c r="AP7157" s="129">
        <v>195.571</v>
      </c>
      <c r="AQ7157" s="129">
        <v>199.864</v>
      </c>
      <c r="AR7157" s="129">
        <v>204.999</v>
      </c>
      <c r="AS7157" s="129">
        <v>210.947</v>
      </c>
      <c r="AT7157" s="129">
        <v>216.65299999999999</v>
      </c>
      <c r="AU7157" s="129">
        <v>222.84399999999999</v>
      </c>
      <c r="AV7157" s="129">
        <v>229.43899999999999</v>
      </c>
      <c r="AW7157" s="129">
        <v>2010</v>
      </c>
    </row>
    <row r="7158" spans="1:49">
      <c r="A7158" s="129">
        <v>146</v>
      </c>
      <c r="B7158" s="129" t="s">
        <v>1944</v>
      </c>
      <c r="C7158" s="129" t="s">
        <v>1643</v>
      </c>
      <c r="D7158" s="129" t="s">
        <v>117</v>
      </c>
      <c r="E7158" s="129" t="s">
        <v>1642</v>
      </c>
      <c r="F7158" s="129" t="s">
        <v>1641</v>
      </c>
      <c r="G7158" s="129" t="s">
        <v>1597</v>
      </c>
      <c r="I7158" s="129" t="s">
        <v>1640</v>
      </c>
      <c r="J7158" s="129" t="s">
        <v>1595</v>
      </c>
      <c r="K7158" s="129" t="s">
        <v>1595</v>
      </c>
      <c r="L7158" s="129" t="s">
        <v>1595</v>
      </c>
      <c r="M7158" s="129">
        <v>31.463999999999999</v>
      </c>
      <c r="N7158" s="129">
        <v>31.338000000000001</v>
      </c>
      <c r="O7158" s="129">
        <v>31.138000000000002</v>
      </c>
      <c r="P7158" s="129">
        <v>32.218000000000004</v>
      </c>
      <c r="Q7158" s="129">
        <v>32.012999999999998</v>
      </c>
      <c r="R7158" s="129">
        <v>32.344000000000001</v>
      </c>
      <c r="S7158" s="129">
        <v>31.568000000000001</v>
      </c>
      <c r="T7158" s="129">
        <v>30.577999999999999</v>
      </c>
      <c r="U7158" s="129">
        <v>30.652000000000001</v>
      </c>
      <c r="V7158" s="129">
        <v>31.564</v>
      </c>
      <c r="W7158" s="129">
        <v>32.698999999999998</v>
      </c>
      <c r="X7158" s="129">
        <v>33.454000000000001</v>
      </c>
      <c r="Y7158" s="129">
        <v>34.234999999999999</v>
      </c>
      <c r="Z7158" s="129">
        <v>34.798000000000002</v>
      </c>
      <c r="AA7158" s="129">
        <v>34.164000000000001</v>
      </c>
      <c r="AB7158" s="129">
        <v>35.222000000000001</v>
      </c>
      <c r="AC7158" s="129">
        <v>35.545999999999999</v>
      </c>
      <c r="AD7158" s="129">
        <v>36.713999999999999</v>
      </c>
      <c r="AE7158" s="129">
        <v>35.844999999999999</v>
      </c>
      <c r="AF7158" s="129">
        <v>36.124000000000002</v>
      </c>
      <c r="AG7158" s="129">
        <v>35.752000000000002</v>
      </c>
      <c r="AH7158" s="129">
        <v>35.384</v>
      </c>
      <c r="AI7158" s="129">
        <v>35.722000000000001</v>
      </c>
      <c r="AJ7158" s="129">
        <v>35.374000000000002</v>
      </c>
      <c r="AK7158" s="129">
        <v>34.704000000000001</v>
      </c>
      <c r="AL7158" s="129">
        <v>33.076000000000001</v>
      </c>
      <c r="AM7158" s="129">
        <v>33.682000000000002</v>
      </c>
      <c r="AN7158" s="129">
        <v>32.936999999999998</v>
      </c>
      <c r="AO7158" s="129">
        <v>33.470999999999997</v>
      </c>
      <c r="AP7158" s="129">
        <v>33.043999999999997</v>
      </c>
      <c r="AQ7158" s="129">
        <v>33.090000000000003</v>
      </c>
      <c r="AR7158" s="129">
        <v>33.112000000000002</v>
      </c>
      <c r="AS7158" s="129">
        <v>33.207999999999998</v>
      </c>
      <c r="AT7158" s="129">
        <v>33.207999999999998</v>
      </c>
      <c r="AU7158" s="129">
        <v>33.207999999999998</v>
      </c>
      <c r="AV7158" s="129">
        <v>33.207999999999998</v>
      </c>
      <c r="AW7158" s="129">
        <v>2010</v>
      </c>
    </row>
    <row r="7159" spans="1:49">
      <c r="A7159" s="129">
        <v>146</v>
      </c>
      <c r="B7159" s="129" t="s">
        <v>1944</v>
      </c>
      <c r="C7159" s="129" t="s">
        <v>1639</v>
      </c>
      <c r="D7159" s="129" t="s">
        <v>117</v>
      </c>
      <c r="E7159" s="129" t="s">
        <v>1637</v>
      </c>
      <c r="F7159" s="129" t="s">
        <v>1636</v>
      </c>
      <c r="G7159" s="129" t="s">
        <v>1608</v>
      </c>
      <c r="H7159" s="129" t="s">
        <v>1604</v>
      </c>
      <c r="I7159" s="129" t="s">
        <v>1946</v>
      </c>
      <c r="J7159" s="129" t="s">
        <v>1595</v>
      </c>
      <c r="K7159" s="129" t="s">
        <v>1595</v>
      </c>
      <c r="L7159" s="129" t="s">
        <v>1595</v>
      </c>
      <c r="M7159" s="129">
        <v>71.119</v>
      </c>
      <c r="N7159" s="129">
        <v>74.814999999999998</v>
      </c>
      <c r="O7159" s="129">
        <v>78.126999999999995</v>
      </c>
      <c r="P7159" s="129">
        <v>81.704999999999998</v>
      </c>
      <c r="Q7159" s="129">
        <v>84.248999999999995</v>
      </c>
      <c r="R7159" s="129">
        <v>90.977000000000004</v>
      </c>
      <c r="S7159" s="129">
        <v>96.272000000000006</v>
      </c>
      <c r="T7159" s="129">
        <v>104.111</v>
      </c>
      <c r="U7159" s="129">
        <v>115.996</v>
      </c>
      <c r="V7159" s="129">
        <v>125.989</v>
      </c>
      <c r="W7159" s="129">
        <v>133.846</v>
      </c>
      <c r="X7159" s="129">
        <v>137.09200000000001</v>
      </c>
      <c r="Y7159" s="129">
        <v>138.49700000000001</v>
      </c>
      <c r="Z7159" s="129">
        <v>141.91</v>
      </c>
      <c r="AA7159" s="129">
        <v>144.51900000000001</v>
      </c>
      <c r="AB7159" s="129">
        <v>147.66499999999999</v>
      </c>
      <c r="AC7159" s="129">
        <v>147.27600000000001</v>
      </c>
      <c r="AD7159" s="129">
        <v>148.72</v>
      </c>
      <c r="AE7159" s="129">
        <v>156.27500000000001</v>
      </c>
      <c r="AF7159" s="129">
        <v>162.047</v>
      </c>
      <c r="AG7159" s="129">
        <v>167.43799999999999</v>
      </c>
      <c r="AH7159" s="129">
        <v>170.739</v>
      </c>
      <c r="AI7159" s="129">
        <v>173.86600000000001</v>
      </c>
      <c r="AJ7159" s="129">
        <v>174.941</v>
      </c>
      <c r="AK7159" s="129">
        <v>180.476</v>
      </c>
      <c r="AL7159" s="129">
        <v>177.57</v>
      </c>
      <c r="AM7159" s="129">
        <v>183.92</v>
      </c>
      <c r="AN7159" s="129">
        <v>187.58099999999999</v>
      </c>
      <c r="AO7159" s="129">
        <v>194.208</v>
      </c>
      <c r="AP7159" s="129">
        <v>193.87100000000001</v>
      </c>
      <c r="AQ7159" s="129">
        <v>198.64599999999999</v>
      </c>
      <c r="AR7159" s="129">
        <v>202.12799999999999</v>
      </c>
      <c r="AS7159" s="129">
        <v>206.76</v>
      </c>
      <c r="AT7159" s="129">
        <v>210.85599999999999</v>
      </c>
      <c r="AU7159" s="129">
        <v>216.881</v>
      </c>
      <c r="AV7159" s="129">
        <v>223.3</v>
      </c>
      <c r="AW7159" s="129">
        <v>2010</v>
      </c>
    </row>
    <row r="7160" spans="1:49">
      <c r="A7160" s="129">
        <v>146</v>
      </c>
      <c r="B7160" s="129" t="s">
        <v>1944</v>
      </c>
      <c r="C7160" s="129" t="s">
        <v>1638</v>
      </c>
      <c r="D7160" s="129" t="s">
        <v>117</v>
      </c>
      <c r="E7160" s="129" t="s">
        <v>1637</v>
      </c>
      <c r="F7160" s="129" t="s">
        <v>1636</v>
      </c>
      <c r="G7160" s="129" t="s">
        <v>1597</v>
      </c>
      <c r="I7160" s="129" t="s">
        <v>1635</v>
      </c>
      <c r="J7160" s="129" t="s">
        <v>1595</v>
      </c>
      <c r="K7160" s="129" t="s">
        <v>1595</v>
      </c>
      <c r="L7160" s="129" t="s">
        <v>1595</v>
      </c>
      <c r="M7160" s="129">
        <v>32.189</v>
      </c>
      <c r="N7160" s="129">
        <v>31.681000000000001</v>
      </c>
      <c r="O7160" s="129">
        <v>31.202999999999999</v>
      </c>
      <c r="P7160" s="129">
        <v>31.093</v>
      </c>
      <c r="Q7160" s="129">
        <v>30.882999999999999</v>
      </c>
      <c r="R7160" s="129">
        <v>31.414999999999999</v>
      </c>
      <c r="S7160" s="129">
        <v>30.797999999999998</v>
      </c>
      <c r="T7160" s="129">
        <v>30.712</v>
      </c>
      <c r="U7160" s="129">
        <v>32.762</v>
      </c>
      <c r="V7160" s="129">
        <v>34.859000000000002</v>
      </c>
      <c r="W7160" s="129">
        <v>36.238</v>
      </c>
      <c r="X7160" s="129">
        <v>36.222999999999999</v>
      </c>
      <c r="Y7160" s="129">
        <v>36.152000000000001</v>
      </c>
      <c r="Z7160" s="129">
        <v>36.795999999999999</v>
      </c>
      <c r="AA7160" s="129">
        <v>36.573</v>
      </c>
      <c r="AB7160" s="129">
        <v>36.518999999999998</v>
      </c>
      <c r="AC7160" s="129">
        <v>35.840000000000003</v>
      </c>
      <c r="AD7160" s="129">
        <v>34.393999999999998</v>
      </c>
      <c r="AE7160" s="129">
        <v>35.256999999999998</v>
      </c>
      <c r="AF7160" s="129">
        <v>36.268999999999998</v>
      </c>
      <c r="AG7160" s="129">
        <v>37.161000000000001</v>
      </c>
      <c r="AH7160" s="129">
        <v>36.691000000000003</v>
      </c>
      <c r="AI7160" s="129">
        <v>36.290999999999997</v>
      </c>
      <c r="AJ7160" s="129">
        <v>34.435000000000002</v>
      </c>
      <c r="AK7160" s="129">
        <v>33.372</v>
      </c>
      <c r="AL7160" s="129">
        <v>31.271000000000001</v>
      </c>
      <c r="AM7160" s="129">
        <v>33.176000000000002</v>
      </c>
      <c r="AN7160" s="129">
        <v>32.756</v>
      </c>
      <c r="AO7160" s="129">
        <v>33.192</v>
      </c>
      <c r="AP7160" s="129">
        <v>32.756999999999998</v>
      </c>
      <c r="AQ7160" s="129">
        <v>32.887999999999998</v>
      </c>
      <c r="AR7160" s="129">
        <v>32.648000000000003</v>
      </c>
      <c r="AS7160" s="129">
        <v>32.548999999999999</v>
      </c>
      <c r="AT7160" s="129">
        <v>32.32</v>
      </c>
      <c r="AU7160" s="129">
        <v>32.32</v>
      </c>
      <c r="AV7160" s="129">
        <v>32.32</v>
      </c>
      <c r="AW7160" s="129">
        <v>2010</v>
      </c>
    </row>
    <row r="7161" spans="1:49">
      <c r="A7161" s="129">
        <v>146</v>
      </c>
      <c r="B7161" s="129" t="s">
        <v>1944</v>
      </c>
      <c r="C7161" s="129" t="s">
        <v>1634</v>
      </c>
      <c r="D7161" s="129" t="s">
        <v>117</v>
      </c>
      <c r="E7161" s="129" t="s">
        <v>1632</v>
      </c>
      <c r="F7161" s="129" t="s">
        <v>1631</v>
      </c>
      <c r="G7161" s="129" t="s">
        <v>1608</v>
      </c>
      <c r="H7161" s="129" t="s">
        <v>1604</v>
      </c>
      <c r="I7161" s="129" t="s">
        <v>1946</v>
      </c>
      <c r="J7161" s="129" t="s">
        <v>1595</v>
      </c>
      <c r="K7161" s="129" t="s">
        <v>1595</v>
      </c>
      <c r="L7161" s="129" t="s">
        <v>1595</v>
      </c>
      <c r="M7161" s="129">
        <v>-1.601</v>
      </c>
      <c r="N7161" s="129">
        <v>-0.81200000000000006</v>
      </c>
      <c r="O7161" s="129">
        <v>-0.16300000000000001</v>
      </c>
      <c r="P7161" s="129">
        <v>2.956</v>
      </c>
      <c r="Q7161" s="129">
        <v>3.081</v>
      </c>
      <c r="R7161" s="129">
        <v>2.6920000000000002</v>
      </c>
      <c r="S7161" s="129">
        <v>2.407</v>
      </c>
      <c r="T7161" s="129">
        <v>-0.45300000000000001</v>
      </c>
      <c r="U7161" s="129">
        <v>-7.4720000000000004</v>
      </c>
      <c r="V7161" s="129">
        <v>-11.909000000000001</v>
      </c>
      <c r="W7161" s="129">
        <v>-13.073</v>
      </c>
      <c r="X7161" s="129">
        <v>-10.477</v>
      </c>
      <c r="Y7161" s="129">
        <v>-7.3440000000000003</v>
      </c>
      <c r="Z7161" s="129">
        <v>-7.7039999999999997</v>
      </c>
      <c r="AA7161" s="129">
        <v>-9.5229999999999997</v>
      </c>
      <c r="AB7161" s="129">
        <v>-5.2439999999999998</v>
      </c>
      <c r="AC7161" s="129">
        <v>-1.2070000000000001</v>
      </c>
      <c r="AD7161" s="129">
        <v>10.032999999999999</v>
      </c>
      <c r="AE7161" s="129">
        <v>2.6059999999999999</v>
      </c>
      <c r="AF7161" s="129">
        <v>-0.64800000000000002</v>
      </c>
      <c r="AG7161" s="129">
        <v>-6.35</v>
      </c>
      <c r="AH7161" s="129">
        <v>-6.08</v>
      </c>
      <c r="AI7161" s="129">
        <v>-2.7269999999999999</v>
      </c>
      <c r="AJ7161" s="129">
        <v>4.7709999999999999</v>
      </c>
      <c r="AK7161" s="129">
        <v>7.2060000000000004</v>
      </c>
      <c r="AL7161" s="129">
        <v>10.253</v>
      </c>
      <c r="AM7161" s="129">
        <v>2.8029999999999999</v>
      </c>
      <c r="AN7161" s="129">
        <v>1.0389999999999999</v>
      </c>
      <c r="AO7161" s="129">
        <v>1.6339999999999999</v>
      </c>
      <c r="AP7161" s="129">
        <v>1.7010000000000001</v>
      </c>
      <c r="AQ7161" s="129">
        <v>1.2170000000000001</v>
      </c>
      <c r="AR7161" s="129">
        <v>2.871</v>
      </c>
      <c r="AS7161" s="129">
        <v>4.1870000000000003</v>
      </c>
      <c r="AT7161" s="129">
        <v>5.7969999999999997</v>
      </c>
      <c r="AU7161" s="129">
        <v>5.9630000000000001</v>
      </c>
      <c r="AV7161" s="129">
        <v>6.1390000000000002</v>
      </c>
      <c r="AW7161" s="129">
        <v>2010</v>
      </c>
    </row>
    <row r="7162" spans="1:49">
      <c r="A7162" s="129">
        <v>146</v>
      </c>
      <c r="B7162" s="129" t="s">
        <v>1944</v>
      </c>
      <c r="C7162" s="129" t="s">
        <v>1633</v>
      </c>
      <c r="D7162" s="129" t="s">
        <v>117</v>
      </c>
      <c r="E7162" s="129" t="s">
        <v>1632</v>
      </c>
      <c r="F7162" s="129" t="s">
        <v>1631</v>
      </c>
      <c r="G7162" s="129" t="s">
        <v>1597</v>
      </c>
      <c r="I7162" s="129" t="s">
        <v>1630</v>
      </c>
      <c r="J7162" s="129" t="s">
        <v>1595</v>
      </c>
      <c r="K7162" s="129" t="s">
        <v>1595</v>
      </c>
      <c r="L7162" s="129" t="s">
        <v>1595</v>
      </c>
      <c r="M7162" s="129">
        <v>-0.72499999999999998</v>
      </c>
      <c r="N7162" s="129">
        <v>-0.34399999999999997</v>
      </c>
      <c r="O7162" s="129">
        <v>-6.5000000000000002E-2</v>
      </c>
      <c r="P7162" s="129">
        <v>1.125</v>
      </c>
      <c r="Q7162" s="129">
        <v>1.129</v>
      </c>
      <c r="R7162" s="129">
        <v>0.93</v>
      </c>
      <c r="S7162" s="129">
        <v>0.77</v>
      </c>
      <c r="T7162" s="129">
        <v>-0.13400000000000001</v>
      </c>
      <c r="U7162" s="129">
        <v>-2.11</v>
      </c>
      <c r="V7162" s="129">
        <v>-3.2949999999999999</v>
      </c>
      <c r="W7162" s="129">
        <v>-3.5390000000000001</v>
      </c>
      <c r="X7162" s="129">
        <v>-2.7679999999999998</v>
      </c>
      <c r="Y7162" s="129">
        <v>-1.917</v>
      </c>
      <c r="Z7162" s="129">
        <v>-1.998</v>
      </c>
      <c r="AA7162" s="129">
        <v>-2.41</v>
      </c>
      <c r="AB7162" s="129">
        <v>-1.2969999999999999</v>
      </c>
      <c r="AC7162" s="129">
        <v>-0.29399999999999998</v>
      </c>
      <c r="AD7162" s="129">
        <v>2.3199999999999998</v>
      </c>
      <c r="AE7162" s="129">
        <v>0.58799999999999997</v>
      </c>
      <c r="AF7162" s="129">
        <v>-0.14499999999999999</v>
      </c>
      <c r="AG7162" s="129">
        <v>-1.409</v>
      </c>
      <c r="AH7162" s="129">
        <v>-1.306</v>
      </c>
      <c r="AI7162" s="129">
        <v>-0.56899999999999995</v>
      </c>
      <c r="AJ7162" s="129">
        <v>0.93899999999999995</v>
      </c>
      <c r="AK7162" s="129">
        <v>1.3320000000000001</v>
      </c>
      <c r="AL7162" s="129">
        <v>1.806</v>
      </c>
      <c r="AM7162" s="129">
        <v>0.50600000000000001</v>
      </c>
      <c r="AN7162" s="129">
        <v>0.18099999999999999</v>
      </c>
      <c r="AO7162" s="129">
        <v>0.27900000000000003</v>
      </c>
      <c r="AP7162" s="129">
        <v>0.28699999999999998</v>
      </c>
      <c r="AQ7162" s="129">
        <v>0.20200000000000001</v>
      </c>
      <c r="AR7162" s="129">
        <v>0.46400000000000002</v>
      </c>
      <c r="AS7162" s="129">
        <v>0.65900000000000003</v>
      </c>
      <c r="AT7162" s="129">
        <v>0.88900000000000001</v>
      </c>
      <c r="AU7162" s="129">
        <v>0.88900000000000001</v>
      </c>
      <c r="AV7162" s="129">
        <v>0.88900000000000001</v>
      </c>
      <c r="AW7162" s="129">
        <v>2010</v>
      </c>
    </row>
    <row r="7163" spans="1:49">
      <c r="A7163" s="129">
        <v>146</v>
      </c>
      <c r="B7163" s="129" t="s">
        <v>1944</v>
      </c>
      <c r="C7163" s="129" t="s">
        <v>1629</v>
      </c>
      <c r="D7163" s="129" t="s">
        <v>117</v>
      </c>
      <c r="E7163" s="129" t="s">
        <v>1627</v>
      </c>
      <c r="F7163" s="129" t="s">
        <v>1626</v>
      </c>
      <c r="G7163" s="129" t="s">
        <v>1608</v>
      </c>
      <c r="H7163" s="129" t="s">
        <v>1604</v>
      </c>
      <c r="I7163" s="129" t="s">
        <v>1946</v>
      </c>
      <c r="J7163" s="129" t="s">
        <v>1595</v>
      </c>
      <c r="K7163" s="129" t="s">
        <v>1595</v>
      </c>
      <c r="L7163" s="129" t="s">
        <v>1595</v>
      </c>
      <c r="M7163" s="129">
        <v>1.327</v>
      </c>
      <c r="N7163" s="129">
        <v>1.494</v>
      </c>
      <c r="O7163" s="129">
        <v>1.0329999999999999</v>
      </c>
      <c r="P7163" s="129">
        <v>3.1920000000000002</v>
      </c>
      <c r="Q7163" s="129">
        <v>4.07</v>
      </c>
      <c r="R7163" s="129">
        <v>2.9470000000000001</v>
      </c>
      <c r="S7163" s="129">
        <v>0.80500000000000005</v>
      </c>
      <c r="T7163" s="129">
        <v>-3.4510000000000001</v>
      </c>
      <c r="U7163" s="129">
        <v>-1.0409999999999999</v>
      </c>
      <c r="V7163" s="129">
        <v>-0.45700000000000002</v>
      </c>
      <c r="W7163" s="129">
        <v>5.3999999999999999E-2</v>
      </c>
      <c r="X7163" s="129">
        <v>-0.90800000000000003</v>
      </c>
      <c r="Y7163" s="129">
        <v>-7.2750000000000004</v>
      </c>
      <c r="Z7163" s="129">
        <v>-6.4320000000000004</v>
      </c>
      <c r="AA7163" s="129">
        <v>-8.5280000000000005</v>
      </c>
      <c r="AB7163" s="129">
        <v>-4.915</v>
      </c>
      <c r="AC7163" s="129">
        <v>0.42799999999999999</v>
      </c>
      <c r="AD7163" s="129">
        <v>8.7240000000000002</v>
      </c>
      <c r="AE7163" s="129">
        <v>1.4510000000000001</v>
      </c>
      <c r="AF7163" s="129">
        <v>-0.41199999999999998</v>
      </c>
      <c r="AG7163" s="129">
        <v>-3.6070000000000002</v>
      </c>
      <c r="AH7163" s="129">
        <v>-3.5910000000000002</v>
      </c>
      <c r="AI7163" s="129">
        <v>-0.76700000000000002</v>
      </c>
      <c r="AJ7163" s="129">
        <v>4.3600000000000003</v>
      </c>
      <c r="AK7163" s="129">
        <v>3.496</v>
      </c>
      <c r="AL7163" s="129">
        <v>6.2350000000000003</v>
      </c>
      <c r="AM7163" s="129">
        <v>4.718</v>
      </c>
      <c r="AN7163" s="129">
        <v>0.35499999999999998</v>
      </c>
      <c r="AO7163" s="129">
        <v>0.39400000000000002</v>
      </c>
      <c r="AP7163" s="129">
        <v>1.9179999999999999</v>
      </c>
      <c r="AQ7163" s="129">
        <v>2.2730000000000001</v>
      </c>
      <c r="AR7163" s="129">
        <v>3.8530000000000002</v>
      </c>
      <c r="AS7163" s="129">
        <v>4.8579999999999997</v>
      </c>
      <c r="AT7163" s="129">
        <v>6.141</v>
      </c>
      <c r="AU7163" s="129">
        <v>6.0810000000000004</v>
      </c>
      <c r="AV7163" s="129">
        <v>6.0190000000000001</v>
      </c>
      <c r="AW7163" s="129">
        <v>2010</v>
      </c>
    </row>
    <row r="7164" spans="1:49">
      <c r="A7164" s="129">
        <v>146</v>
      </c>
      <c r="B7164" s="129" t="s">
        <v>1944</v>
      </c>
      <c r="C7164" s="129" t="s">
        <v>1628</v>
      </c>
      <c r="D7164" s="129" t="s">
        <v>117</v>
      </c>
      <c r="E7164" s="129" t="s">
        <v>1627</v>
      </c>
      <c r="F7164" s="129" t="s">
        <v>1626</v>
      </c>
      <c r="G7164" s="129" t="s">
        <v>1625</v>
      </c>
      <c r="I7164" s="129" t="s">
        <v>1765</v>
      </c>
      <c r="J7164" s="129" t="s">
        <v>1595</v>
      </c>
      <c r="K7164" s="129" t="s">
        <v>1595</v>
      </c>
      <c r="L7164" s="129" t="s">
        <v>1595</v>
      </c>
      <c r="M7164" s="129">
        <v>0.57999999999999996</v>
      </c>
      <c r="N7164" s="129">
        <v>0.61599999999999999</v>
      </c>
      <c r="O7164" s="129">
        <v>0.40799999999999997</v>
      </c>
      <c r="P7164" s="129">
        <v>1.1990000000000001</v>
      </c>
      <c r="Q7164" s="129">
        <v>1.4610000000000001</v>
      </c>
      <c r="R7164" s="129">
        <v>1.004</v>
      </c>
      <c r="S7164" s="129">
        <v>0.25900000000000001</v>
      </c>
      <c r="T7164" s="129">
        <v>-1.046</v>
      </c>
      <c r="U7164" s="129">
        <v>-0.29599999999999999</v>
      </c>
      <c r="V7164" s="129">
        <v>-0.127</v>
      </c>
      <c r="W7164" s="129">
        <v>1.4999999999999999E-2</v>
      </c>
      <c r="X7164" s="129">
        <v>-0.24099999999999999</v>
      </c>
      <c r="Y7164" s="129">
        <v>-1.8979999999999999</v>
      </c>
      <c r="Z7164" s="129">
        <v>-1.653</v>
      </c>
      <c r="AA7164" s="129">
        <v>-2.1429999999999998</v>
      </c>
      <c r="AB7164" s="129">
        <v>-1.2130000000000001</v>
      </c>
      <c r="AC7164" s="129">
        <v>0.10299999999999999</v>
      </c>
      <c r="AD7164" s="129">
        <v>2.0339999999999998</v>
      </c>
      <c r="AE7164" s="129">
        <v>0.33</v>
      </c>
      <c r="AF7164" s="129">
        <v>-9.1999999999999998E-2</v>
      </c>
      <c r="AG7164" s="129">
        <v>-0.78700000000000003</v>
      </c>
      <c r="AH7164" s="129">
        <v>-0.76100000000000001</v>
      </c>
      <c r="AI7164" s="129">
        <v>-0.158</v>
      </c>
      <c r="AJ7164" s="129">
        <v>0.86</v>
      </c>
      <c r="AK7164" s="129">
        <v>0.65800000000000003</v>
      </c>
      <c r="AL7164" s="129">
        <v>1.125</v>
      </c>
      <c r="AM7164" s="129">
        <v>0.84299999999999997</v>
      </c>
      <c r="AN7164" s="129">
        <v>6.2E-2</v>
      </c>
      <c r="AO7164" s="129">
        <v>6.8000000000000005E-2</v>
      </c>
      <c r="AP7164" s="129">
        <v>0.32300000000000001</v>
      </c>
      <c r="AQ7164" s="129">
        <v>0.376</v>
      </c>
      <c r="AR7164" s="129">
        <v>0.622</v>
      </c>
      <c r="AS7164" s="129">
        <v>0.76400000000000001</v>
      </c>
      <c r="AT7164" s="129">
        <v>0.94099999999999995</v>
      </c>
      <c r="AU7164" s="129">
        <v>0.90600000000000003</v>
      </c>
      <c r="AV7164" s="129">
        <v>0.871</v>
      </c>
      <c r="AW7164" s="129">
        <v>2010</v>
      </c>
    </row>
    <row r="7165" spans="1:49">
      <c r="A7165" s="129">
        <v>146</v>
      </c>
      <c r="B7165" s="129" t="s">
        <v>1944</v>
      </c>
      <c r="C7165" s="129" t="s">
        <v>1624</v>
      </c>
      <c r="D7165" s="129" t="s">
        <v>117</v>
      </c>
      <c r="E7165" s="129" t="s">
        <v>1622</v>
      </c>
      <c r="F7165" s="129" t="s">
        <v>1621</v>
      </c>
      <c r="G7165" s="129" t="s">
        <v>1608</v>
      </c>
      <c r="H7165" s="129" t="s">
        <v>1604</v>
      </c>
      <c r="I7165" s="129" t="s">
        <v>1946</v>
      </c>
      <c r="J7165" s="129" t="s">
        <v>1595</v>
      </c>
      <c r="K7165" s="129" t="s">
        <v>1595</v>
      </c>
      <c r="L7165" s="129" t="s">
        <v>1595</v>
      </c>
      <c r="M7165" s="129" t="s">
        <v>1595</v>
      </c>
      <c r="N7165" s="129" t="s">
        <v>1595</v>
      </c>
      <c r="O7165" s="129" t="s">
        <v>1595</v>
      </c>
      <c r="P7165" s="129" t="s">
        <v>1595</v>
      </c>
      <c r="Q7165" s="129" t="s">
        <v>1595</v>
      </c>
      <c r="R7165" s="129" t="s">
        <v>1595</v>
      </c>
      <c r="S7165" s="129" t="s">
        <v>1595</v>
      </c>
      <c r="T7165" s="129">
        <v>1.147</v>
      </c>
      <c r="U7165" s="129">
        <v>-5.4790000000000001</v>
      </c>
      <c r="V7165" s="129">
        <v>-9.1460000000000008</v>
      </c>
      <c r="W7165" s="129">
        <v>-9.9719999999999995</v>
      </c>
      <c r="X7165" s="129">
        <v>-6.806</v>
      </c>
      <c r="Y7165" s="129">
        <v>-3.6</v>
      </c>
      <c r="Z7165" s="129">
        <v>-3.927</v>
      </c>
      <c r="AA7165" s="129">
        <v>-5.8440000000000003</v>
      </c>
      <c r="AB7165" s="129">
        <v>-0.66500000000000004</v>
      </c>
      <c r="AC7165" s="129">
        <v>4.0979999999999999</v>
      </c>
      <c r="AD7165" s="129">
        <v>15.105</v>
      </c>
      <c r="AE7165" s="129">
        <v>7.8879999999999999</v>
      </c>
      <c r="AF7165" s="129">
        <v>4.7569999999999997</v>
      </c>
      <c r="AG7165" s="129">
        <v>-1.393</v>
      </c>
      <c r="AH7165" s="129">
        <v>-1.3129999999999999</v>
      </c>
      <c r="AI7165" s="129">
        <v>2.1829999999999998</v>
      </c>
      <c r="AJ7165" s="129">
        <v>9.5399999999999991</v>
      </c>
      <c r="AK7165" s="129">
        <v>11.16</v>
      </c>
      <c r="AL7165" s="129">
        <v>13.577</v>
      </c>
      <c r="AM7165" s="129">
        <v>6.2140000000000004</v>
      </c>
      <c r="AN7165" s="129">
        <v>4.4720000000000004</v>
      </c>
      <c r="AO7165" s="129">
        <v>4.53</v>
      </c>
      <c r="AP7165" s="129">
        <v>4.3419999999999996</v>
      </c>
      <c r="AQ7165" s="129">
        <v>3.927</v>
      </c>
      <c r="AR7165" s="129">
        <v>6.23</v>
      </c>
      <c r="AS7165" s="129">
        <v>7.5449999999999999</v>
      </c>
      <c r="AT7165" s="129">
        <v>9.4879999999999995</v>
      </c>
      <c r="AU7165" s="129">
        <v>10.394</v>
      </c>
      <c r="AV7165" s="129">
        <v>10.731999999999999</v>
      </c>
      <c r="AW7165" s="129">
        <v>2010</v>
      </c>
    </row>
    <row r="7166" spans="1:49">
      <c r="A7166" s="129">
        <v>146</v>
      </c>
      <c r="B7166" s="129" t="s">
        <v>1944</v>
      </c>
      <c r="C7166" s="129" t="s">
        <v>1623</v>
      </c>
      <c r="D7166" s="129" t="s">
        <v>117</v>
      </c>
      <c r="E7166" s="129" t="s">
        <v>1622</v>
      </c>
      <c r="F7166" s="129" t="s">
        <v>1621</v>
      </c>
      <c r="G7166" s="129" t="s">
        <v>1597</v>
      </c>
      <c r="I7166" s="129" t="s">
        <v>1747</v>
      </c>
      <c r="J7166" s="129" t="s">
        <v>1595</v>
      </c>
      <c r="K7166" s="129" t="s">
        <v>1595</v>
      </c>
      <c r="L7166" s="129" t="s">
        <v>1595</v>
      </c>
      <c r="M7166" s="129" t="s">
        <v>1595</v>
      </c>
      <c r="N7166" s="129" t="s">
        <v>1595</v>
      </c>
      <c r="O7166" s="129" t="s">
        <v>1595</v>
      </c>
      <c r="P7166" s="129" t="s">
        <v>1595</v>
      </c>
      <c r="Q7166" s="129" t="s">
        <v>1595</v>
      </c>
      <c r="R7166" s="129" t="s">
        <v>1595</v>
      </c>
      <c r="S7166" s="129" t="s">
        <v>1595</v>
      </c>
      <c r="T7166" s="129">
        <v>0.33800000000000002</v>
      </c>
      <c r="U7166" s="129">
        <v>-1.5469999999999999</v>
      </c>
      <c r="V7166" s="129">
        <v>-2.5299999999999998</v>
      </c>
      <c r="W7166" s="129">
        <v>-2.7</v>
      </c>
      <c r="X7166" s="129">
        <v>-1.798</v>
      </c>
      <c r="Y7166" s="129">
        <v>-0.94</v>
      </c>
      <c r="Z7166" s="129">
        <v>-1.018</v>
      </c>
      <c r="AA7166" s="129">
        <v>-1.4790000000000001</v>
      </c>
      <c r="AB7166" s="129">
        <v>-0.16400000000000001</v>
      </c>
      <c r="AC7166" s="129">
        <v>0.997</v>
      </c>
      <c r="AD7166" s="129">
        <v>3.4929999999999999</v>
      </c>
      <c r="AE7166" s="129">
        <v>1.78</v>
      </c>
      <c r="AF7166" s="129">
        <v>1.0649999999999999</v>
      </c>
      <c r="AG7166" s="129">
        <v>-0.309</v>
      </c>
      <c r="AH7166" s="129">
        <v>-0.28199999999999997</v>
      </c>
      <c r="AI7166" s="129">
        <v>0.45600000000000002</v>
      </c>
      <c r="AJ7166" s="129">
        <v>1.8779999999999999</v>
      </c>
      <c r="AK7166" s="129">
        <v>2.0640000000000001</v>
      </c>
      <c r="AL7166" s="129">
        <v>2.391</v>
      </c>
      <c r="AM7166" s="129">
        <v>1.121</v>
      </c>
      <c r="AN7166" s="129">
        <v>0.78100000000000003</v>
      </c>
      <c r="AO7166" s="129">
        <v>0.77400000000000002</v>
      </c>
      <c r="AP7166" s="129">
        <v>0.73399999999999999</v>
      </c>
      <c r="AQ7166" s="129">
        <v>0.65</v>
      </c>
      <c r="AR7166" s="129">
        <v>1.006</v>
      </c>
      <c r="AS7166" s="129">
        <v>1.1879999999999999</v>
      </c>
      <c r="AT7166" s="129">
        <v>1.454</v>
      </c>
      <c r="AU7166" s="129">
        <v>1.5489999999999999</v>
      </c>
      <c r="AV7166" s="129">
        <v>1.5529999999999999</v>
      </c>
      <c r="AW7166" s="129">
        <v>2010</v>
      </c>
    </row>
    <row r="7167" spans="1:49">
      <c r="A7167" s="129">
        <v>146</v>
      </c>
      <c r="B7167" s="129" t="s">
        <v>1944</v>
      </c>
      <c r="C7167" s="129" t="s">
        <v>1620</v>
      </c>
      <c r="D7167" s="129" t="s">
        <v>117</v>
      </c>
      <c r="E7167" s="129" t="s">
        <v>1618</v>
      </c>
      <c r="F7167" s="129" t="s">
        <v>1617</v>
      </c>
      <c r="G7167" s="129" t="s">
        <v>1608</v>
      </c>
      <c r="H7167" s="129" t="s">
        <v>1604</v>
      </c>
      <c r="I7167" s="129" t="s">
        <v>1946</v>
      </c>
      <c r="J7167" s="129" t="s">
        <v>1595</v>
      </c>
      <c r="K7167" s="129" t="s">
        <v>1595</v>
      </c>
      <c r="L7167" s="129" t="s">
        <v>1595</v>
      </c>
      <c r="M7167" s="129">
        <v>81.834999999999994</v>
      </c>
      <c r="N7167" s="129">
        <v>86.370999999999995</v>
      </c>
      <c r="O7167" s="129">
        <v>88.566999999999993</v>
      </c>
      <c r="P7167" s="129">
        <v>90.86</v>
      </c>
      <c r="Q7167" s="129">
        <v>91.180999999999997</v>
      </c>
      <c r="R7167" s="129">
        <v>91.697000000000003</v>
      </c>
      <c r="S7167" s="129">
        <v>92.085999999999999</v>
      </c>
      <c r="T7167" s="129">
        <v>48.237000000000002</v>
      </c>
      <c r="U7167" s="129">
        <v>54.749000000000002</v>
      </c>
      <c r="V7167" s="129">
        <v>69.775999999999996</v>
      </c>
      <c r="W7167" s="129">
        <v>82.221000000000004</v>
      </c>
      <c r="X7167" s="129">
        <v>94.578999999999994</v>
      </c>
      <c r="Y7167" s="129">
        <v>103.765</v>
      </c>
      <c r="Z7167" s="129">
        <v>113.078</v>
      </c>
      <c r="AA7167" s="129">
        <v>123</v>
      </c>
      <c r="AB7167" s="129">
        <v>131.04499999999999</v>
      </c>
      <c r="AC7167" s="129">
        <v>151.001</v>
      </c>
      <c r="AD7167" s="129">
        <v>159.97800000000001</v>
      </c>
      <c r="AE7167" s="129">
        <v>168.09100000000001</v>
      </c>
      <c r="AF7167" s="129">
        <v>186.41900000000001</v>
      </c>
      <c r="AG7167" s="129">
        <v>188.911</v>
      </c>
      <c r="AH7167" s="129">
        <v>223.53700000000001</v>
      </c>
      <c r="AI7167" s="129">
        <v>216.64</v>
      </c>
      <c r="AJ7167" s="129">
        <v>201.727</v>
      </c>
      <c r="AK7167" s="129">
        <v>173.08799999999999</v>
      </c>
      <c r="AL7167" s="129">
        <v>167.089</v>
      </c>
      <c r="AM7167" s="129">
        <v>158.89699999999999</v>
      </c>
      <c r="AN7167" s="129">
        <v>160.874</v>
      </c>
      <c r="AO7167" s="129">
        <v>165.53200000000001</v>
      </c>
      <c r="AP7167" s="129">
        <v>167.61</v>
      </c>
      <c r="AQ7167" s="129">
        <v>167.583</v>
      </c>
      <c r="AR7167" s="129">
        <v>165.97399999999999</v>
      </c>
      <c r="AS7167" s="129">
        <v>166.57900000000001</v>
      </c>
      <c r="AT7167" s="129">
        <v>169.916</v>
      </c>
      <c r="AU7167" s="129">
        <v>173.34800000000001</v>
      </c>
      <c r="AV7167" s="129">
        <v>176.88300000000001</v>
      </c>
      <c r="AW7167" s="129">
        <v>2010</v>
      </c>
    </row>
    <row r="7168" spans="1:49">
      <c r="A7168" s="129">
        <v>146</v>
      </c>
      <c r="B7168" s="129" t="s">
        <v>1944</v>
      </c>
      <c r="C7168" s="129" t="s">
        <v>1619</v>
      </c>
      <c r="D7168" s="129" t="s">
        <v>117</v>
      </c>
      <c r="E7168" s="129" t="s">
        <v>1618</v>
      </c>
      <c r="F7168" s="129" t="s">
        <v>1617</v>
      </c>
      <c r="G7168" s="129" t="s">
        <v>1597</v>
      </c>
      <c r="I7168" s="129" t="s">
        <v>1738</v>
      </c>
      <c r="J7168" s="129" t="s">
        <v>1595</v>
      </c>
      <c r="K7168" s="129" t="s">
        <v>1595</v>
      </c>
      <c r="L7168" s="129" t="s">
        <v>1595</v>
      </c>
      <c r="M7168" s="129">
        <v>37.039000000000001</v>
      </c>
      <c r="N7168" s="129">
        <v>36.575000000000003</v>
      </c>
      <c r="O7168" s="129">
        <v>35.372999999999998</v>
      </c>
      <c r="P7168" s="129">
        <v>34.576999999999998</v>
      </c>
      <c r="Q7168" s="129">
        <v>33.423999999999999</v>
      </c>
      <c r="R7168" s="129">
        <v>31.664000000000001</v>
      </c>
      <c r="S7168" s="129">
        <v>29.459</v>
      </c>
      <c r="T7168" s="129">
        <v>14.228999999999999</v>
      </c>
      <c r="U7168" s="129">
        <v>15.462999999999999</v>
      </c>
      <c r="V7168" s="129">
        <v>19.306000000000001</v>
      </c>
      <c r="W7168" s="129">
        <v>22.260999999999999</v>
      </c>
      <c r="X7168" s="129">
        <v>24.99</v>
      </c>
      <c r="Y7168" s="129">
        <v>27.085999999999999</v>
      </c>
      <c r="Z7168" s="129">
        <v>29.32</v>
      </c>
      <c r="AA7168" s="129">
        <v>31.128</v>
      </c>
      <c r="AB7168" s="129">
        <v>32.408000000000001</v>
      </c>
      <c r="AC7168" s="129">
        <v>36.747</v>
      </c>
      <c r="AD7168" s="129">
        <v>36.997</v>
      </c>
      <c r="AE7168" s="129">
        <v>37.923000000000002</v>
      </c>
      <c r="AF7168" s="129">
        <v>41.723999999999997</v>
      </c>
      <c r="AG7168" s="129">
        <v>41.927</v>
      </c>
      <c r="AH7168" s="129">
        <v>48.036999999999999</v>
      </c>
      <c r="AI7168" s="129">
        <v>45.219000000000001</v>
      </c>
      <c r="AJ7168" s="129">
        <v>39.707000000000001</v>
      </c>
      <c r="AK7168" s="129">
        <v>32.006</v>
      </c>
      <c r="AL7168" s="129">
        <v>29.425000000000001</v>
      </c>
      <c r="AM7168" s="129">
        <v>28.663</v>
      </c>
      <c r="AN7168" s="129">
        <v>28.091999999999999</v>
      </c>
      <c r="AO7168" s="129">
        <v>28.291</v>
      </c>
      <c r="AP7168" s="129">
        <v>28.32</v>
      </c>
      <c r="AQ7168" s="129">
        <v>27.745000000000001</v>
      </c>
      <c r="AR7168" s="129">
        <v>26.809000000000001</v>
      </c>
      <c r="AS7168" s="129">
        <v>26.224</v>
      </c>
      <c r="AT7168" s="129">
        <v>26.044</v>
      </c>
      <c r="AU7168" s="129">
        <v>25.832000000000001</v>
      </c>
      <c r="AV7168" s="129">
        <v>25.602</v>
      </c>
      <c r="AW7168" s="129">
        <v>2010</v>
      </c>
    </row>
    <row r="7169" spans="1:49">
      <c r="A7169" s="129">
        <v>146</v>
      </c>
      <c r="B7169" s="129" t="s">
        <v>1944</v>
      </c>
      <c r="C7169" s="129" t="s">
        <v>1616</v>
      </c>
      <c r="D7169" s="129" t="s">
        <v>117</v>
      </c>
      <c r="E7169" s="129" t="s">
        <v>1614</v>
      </c>
      <c r="F7169" s="129" t="s">
        <v>1613</v>
      </c>
      <c r="G7169" s="129" t="s">
        <v>1608</v>
      </c>
      <c r="H7169" s="129" t="s">
        <v>1604</v>
      </c>
      <c r="I7169" s="129" t="s">
        <v>1946</v>
      </c>
      <c r="J7169" s="129" t="s">
        <v>1595</v>
      </c>
      <c r="K7169" s="129" t="s">
        <v>1595</v>
      </c>
      <c r="L7169" s="129" t="s">
        <v>1595</v>
      </c>
      <c r="M7169" s="129">
        <v>82.59</v>
      </c>
      <c r="N7169" s="129">
        <v>87.475999999999999</v>
      </c>
      <c r="O7169" s="129">
        <v>91.132999999999996</v>
      </c>
      <c r="P7169" s="129">
        <v>91.843999999999994</v>
      </c>
      <c r="Q7169" s="129">
        <v>92.56</v>
      </c>
      <c r="R7169" s="129">
        <v>94.206000000000003</v>
      </c>
      <c r="S7169" s="129">
        <v>94.581999999999994</v>
      </c>
      <c r="T7169" s="129">
        <v>126.556</v>
      </c>
      <c r="U7169" s="129">
        <v>137.749</v>
      </c>
      <c r="V7169" s="129">
        <v>159.47</v>
      </c>
      <c r="W7169" s="129">
        <v>179.178</v>
      </c>
      <c r="X7169" s="129">
        <v>195.78100000000001</v>
      </c>
      <c r="Y7169" s="129">
        <v>210.89599999999999</v>
      </c>
      <c r="Z7169" s="129">
        <v>219.90700000000001</v>
      </c>
      <c r="AA7169" s="129">
        <v>233.70599999999999</v>
      </c>
      <c r="AB7169" s="129">
        <v>253.614</v>
      </c>
      <c r="AC7169" s="129">
        <v>246.98</v>
      </c>
      <c r="AD7169" s="129">
        <v>258.81299999999999</v>
      </c>
      <c r="AE7169" s="129">
        <v>263.52999999999997</v>
      </c>
      <c r="AF7169" s="129">
        <v>296.23099999999999</v>
      </c>
      <c r="AG7169" s="129">
        <v>296.52999999999997</v>
      </c>
      <c r="AH7169" s="129">
        <v>325.678</v>
      </c>
      <c r="AI7169" s="129">
        <v>336.02699999999999</v>
      </c>
      <c r="AJ7169" s="129">
        <v>316.79500000000002</v>
      </c>
      <c r="AK7169" s="129">
        <v>300.63299999999998</v>
      </c>
      <c r="AL7169" s="129">
        <v>286.53199999999998</v>
      </c>
      <c r="AM7169" s="129">
        <v>276.017</v>
      </c>
      <c r="AN7169" s="129">
        <v>280.06</v>
      </c>
      <c r="AO7169" s="129">
        <v>287.54199999999997</v>
      </c>
      <c r="AP7169" s="129">
        <v>291.15300000000002</v>
      </c>
      <c r="AQ7169" s="129">
        <v>291.10599999999999</v>
      </c>
      <c r="AR7169" s="129">
        <v>288.31099999999998</v>
      </c>
      <c r="AS7169" s="129">
        <v>289.36099999999999</v>
      </c>
      <c r="AT7169" s="129">
        <v>295.15800000000002</v>
      </c>
      <c r="AU7169" s="129">
        <v>301.12099999999998</v>
      </c>
      <c r="AV7169" s="129">
        <v>307.26</v>
      </c>
      <c r="AW7169" s="129">
        <v>2010</v>
      </c>
    </row>
    <row r="7170" spans="1:49">
      <c r="A7170" s="129">
        <v>146</v>
      </c>
      <c r="B7170" s="129" t="s">
        <v>1944</v>
      </c>
      <c r="C7170" s="129" t="s">
        <v>1615</v>
      </c>
      <c r="D7170" s="129" t="s">
        <v>117</v>
      </c>
      <c r="E7170" s="129" t="s">
        <v>1614</v>
      </c>
      <c r="F7170" s="129" t="s">
        <v>1613</v>
      </c>
      <c r="G7170" s="129" t="s">
        <v>1597</v>
      </c>
      <c r="I7170" s="129" t="s">
        <v>1612</v>
      </c>
      <c r="J7170" s="129" t="s">
        <v>1595</v>
      </c>
      <c r="K7170" s="129" t="s">
        <v>1595</v>
      </c>
      <c r="L7170" s="129" t="s">
        <v>1595</v>
      </c>
      <c r="M7170" s="129">
        <v>37.381</v>
      </c>
      <c r="N7170" s="129">
        <v>37.042999999999999</v>
      </c>
      <c r="O7170" s="129">
        <v>36.398000000000003</v>
      </c>
      <c r="P7170" s="129">
        <v>34.951999999999998</v>
      </c>
      <c r="Q7170" s="129">
        <v>33.93</v>
      </c>
      <c r="R7170" s="129">
        <v>32.53</v>
      </c>
      <c r="S7170" s="129">
        <v>30.257999999999999</v>
      </c>
      <c r="T7170" s="129">
        <v>37.332999999999998</v>
      </c>
      <c r="U7170" s="129">
        <v>38.905000000000001</v>
      </c>
      <c r="V7170" s="129">
        <v>44.122999999999998</v>
      </c>
      <c r="W7170" s="129">
        <v>48.512</v>
      </c>
      <c r="X7170" s="129">
        <v>51.73</v>
      </c>
      <c r="Y7170" s="129">
        <v>55.05</v>
      </c>
      <c r="Z7170" s="129">
        <v>57.018999999999998</v>
      </c>
      <c r="AA7170" s="129">
        <v>59.143999999999998</v>
      </c>
      <c r="AB7170" s="129">
        <v>62.720999999999997</v>
      </c>
      <c r="AC7170" s="129">
        <v>60.103999999999999</v>
      </c>
      <c r="AD7170" s="129">
        <v>59.853999999999999</v>
      </c>
      <c r="AE7170" s="129">
        <v>59.454999999999998</v>
      </c>
      <c r="AF7170" s="129">
        <v>66.302999999999997</v>
      </c>
      <c r="AG7170" s="129">
        <v>65.811999999999998</v>
      </c>
      <c r="AH7170" s="129">
        <v>69.986000000000004</v>
      </c>
      <c r="AI7170" s="129">
        <v>70.138999999999996</v>
      </c>
      <c r="AJ7170" s="129">
        <v>62.356999999999999</v>
      </c>
      <c r="AK7170" s="129">
        <v>55.59</v>
      </c>
      <c r="AL7170" s="129">
        <v>50.459000000000003</v>
      </c>
      <c r="AM7170" s="129">
        <v>49.789000000000001</v>
      </c>
      <c r="AN7170" s="129">
        <v>48.905000000000001</v>
      </c>
      <c r="AO7170" s="129">
        <v>49.143999999999998</v>
      </c>
      <c r="AP7170" s="129">
        <v>49.194000000000003</v>
      </c>
      <c r="AQ7170" s="129">
        <v>48.195999999999998</v>
      </c>
      <c r="AR7170" s="129">
        <v>46.569000000000003</v>
      </c>
      <c r="AS7170" s="129">
        <v>45.552999999999997</v>
      </c>
      <c r="AT7170" s="129">
        <v>45.241999999999997</v>
      </c>
      <c r="AU7170" s="129">
        <v>44.872999999999998</v>
      </c>
      <c r="AV7170" s="129">
        <v>44.472000000000001</v>
      </c>
      <c r="AW7170" s="129">
        <v>2010</v>
      </c>
    </row>
    <row r="7171" spans="1:49">
      <c r="A7171" s="129">
        <v>146</v>
      </c>
      <c r="B7171" s="129" t="s">
        <v>1944</v>
      </c>
      <c r="C7171" s="129" t="s">
        <v>1611</v>
      </c>
      <c r="D7171" s="129" t="s">
        <v>117</v>
      </c>
      <c r="E7171" s="129" t="s">
        <v>1610</v>
      </c>
      <c r="F7171" s="129" t="s">
        <v>1609</v>
      </c>
      <c r="G7171" s="129" t="s">
        <v>1608</v>
      </c>
      <c r="H7171" s="129" t="s">
        <v>1604</v>
      </c>
      <c r="I7171" s="129" t="s">
        <v>1946</v>
      </c>
      <c r="J7171" s="129">
        <v>188.57</v>
      </c>
      <c r="K7171" s="129">
        <v>202.435</v>
      </c>
      <c r="L7171" s="129">
        <v>214.465</v>
      </c>
      <c r="M7171" s="129">
        <v>220.94399999999999</v>
      </c>
      <c r="N7171" s="129">
        <v>236.148</v>
      </c>
      <c r="O7171" s="129">
        <v>250.38200000000001</v>
      </c>
      <c r="P7171" s="129">
        <v>262.77499999999998</v>
      </c>
      <c r="Q7171" s="129">
        <v>272.79599999999999</v>
      </c>
      <c r="R7171" s="129">
        <v>289.59899999999999</v>
      </c>
      <c r="S7171" s="129">
        <v>312.58999999999997</v>
      </c>
      <c r="T7171" s="129">
        <v>338.99599999999998</v>
      </c>
      <c r="U7171" s="129">
        <v>354.06</v>
      </c>
      <c r="V7171" s="129">
        <v>361.42399999999998</v>
      </c>
      <c r="W7171" s="129">
        <v>369.351</v>
      </c>
      <c r="X7171" s="129">
        <v>378.471</v>
      </c>
      <c r="Y7171" s="129">
        <v>383.096</v>
      </c>
      <c r="Z7171" s="129">
        <v>385.67099999999999</v>
      </c>
      <c r="AA7171" s="129">
        <v>395.14600000000002</v>
      </c>
      <c r="AB7171" s="129">
        <v>404.35500000000002</v>
      </c>
      <c r="AC7171" s="129">
        <v>410.92399999999998</v>
      </c>
      <c r="AD7171" s="129">
        <v>432.40499999999997</v>
      </c>
      <c r="AE7171" s="129">
        <v>443.24299999999999</v>
      </c>
      <c r="AF7171" s="129">
        <v>446.786</v>
      </c>
      <c r="AG7171" s="129">
        <v>450.572</v>
      </c>
      <c r="AH7171" s="129">
        <v>465.34800000000001</v>
      </c>
      <c r="AI7171" s="129">
        <v>479.08800000000002</v>
      </c>
      <c r="AJ7171" s="129">
        <v>508.036</v>
      </c>
      <c r="AK7171" s="129">
        <v>540.79999999999995</v>
      </c>
      <c r="AL7171" s="129">
        <v>567.85199999999998</v>
      </c>
      <c r="AM7171" s="129">
        <v>554.37199999999996</v>
      </c>
      <c r="AN7171" s="129">
        <v>572.66499999999996</v>
      </c>
      <c r="AO7171" s="129">
        <v>585.10199999999998</v>
      </c>
      <c r="AP7171" s="129">
        <v>591.851</v>
      </c>
      <c r="AQ7171" s="129">
        <v>604.00800000000004</v>
      </c>
      <c r="AR7171" s="129">
        <v>619.10500000000002</v>
      </c>
      <c r="AS7171" s="129">
        <v>635.22199999999998</v>
      </c>
      <c r="AT7171" s="129">
        <v>652.40599999999995</v>
      </c>
      <c r="AU7171" s="129">
        <v>671.048</v>
      </c>
      <c r="AV7171" s="129">
        <v>690.90700000000004</v>
      </c>
      <c r="AW7171" s="129">
        <v>2010</v>
      </c>
    </row>
    <row r="7172" spans="1:49">
      <c r="A7172" s="129">
        <v>146</v>
      </c>
      <c r="B7172" s="129" t="s">
        <v>1944</v>
      </c>
      <c r="C7172" s="129" t="s">
        <v>1606</v>
      </c>
      <c r="D7172" s="129" t="s">
        <v>117</v>
      </c>
      <c r="E7172" s="129" t="s">
        <v>1599</v>
      </c>
      <c r="F7172" s="129" t="s">
        <v>1598</v>
      </c>
      <c r="G7172" s="129" t="s">
        <v>1605</v>
      </c>
      <c r="H7172" s="129" t="s">
        <v>1604</v>
      </c>
      <c r="I7172" s="129" t="s">
        <v>1945</v>
      </c>
      <c r="J7172" s="129">
        <v>-0.64</v>
      </c>
      <c r="K7172" s="129">
        <v>2.65</v>
      </c>
      <c r="L7172" s="129">
        <v>3.8490000000000002</v>
      </c>
      <c r="M7172" s="129">
        <v>3.7160000000000002</v>
      </c>
      <c r="N7172" s="129">
        <v>4.24</v>
      </c>
      <c r="O7172" s="129">
        <v>4.9210000000000003</v>
      </c>
      <c r="P7172" s="129">
        <v>6.7060000000000004</v>
      </c>
      <c r="Q7172" s="129">
        <v>7.2930000000000001</v>
      </c>
      <c r="R7172" s="129">
        <v>8.7919999999999998</v>
      </c>
      <c r="S7172" s="129">
        <v>6.7779999999999996</v>
      </c>
      <c r="T7172" s="129">
        <v>8.3030000000000008</v>
      </c>
      <c r="U7172" s="129">
        <v>10.16</v>
      </c>
      <c r="V7172" s="129">
        <v>14.648</v>
      </c>
      <c r="W7172" s="129">
        <v>18.911000000000001</v>
      </c>
      <c r="X7172" s="129">
        <v>16.952999999999999</v>
      </c>
      <c r="Y7172" s="129">
        <v>20.9</v>
      </c>
      <c r="Z7172" s="129">
        <v>21.596</v>
      </c>
      <c r="AA7172" s="129">
        <v>25.347000000000001</v>
      </c>
      <c r="AB7172" s="129">
        <v>25.170999999999999</v>
      </c>
      <c r="AC7172" s="129">
        <v>29.099</v>
      </c>
      <c r="AD7172" s="129">
        <v>30.100999999999999</v>
      </c>
      <c r="AE7172" s="129">
        <v>20.913</v>
      </c>
      <c r="AF7172" s="129">
        <v>24.55</v>
      </c>
      <c r="AG7172" s="129">
        <v>43.243000000000002</v>
      </c>
      <c r="AH7172" s="129">
        <v>48.558</v>
      </c>
      <c r="AI7172" s="129">
        <v>52.444000000000003</v>
      </c>
      <c r="AJ7172" s="129">
        <v>58.152999999999999</v>
      </c>
      <c r="AK7172" s="129">
        <v>38.837000000000003</v>
      </c>
      <c r="AL7172" s="129">
        <v>10.957000000000001</v>
      </c>
      <c r="AM7172" s="129">
        <v>53.746000000000002</v>
      </c>
      <c r="AN7172" s="129">
        <v>80.936999999999998</v>
      </c>
      <c r="AO7172" s="129">
        <v>59.082000000000001</v>
      </c>
      <c r="AP7172" s="129">
        <v>70.756</v>
      </c>
      <c r="AQ7172" s="129">
        <v>68.100999999999999</v>
      </c>
      <c r="AR7172" s="129">
        <v>68.128</v>
      </c>
      <c r="AS7172" s="129">
        <v>67.757999999999996</v>
      </c>
      <c r="AT7172" s="129">
        <v>68.034000000000006</v>
      </c>
      <c r="AU7172" s="129">
        <v>67.938999999999993</v>
      </c>
      <c r="AV7172" s="129">
        <v>70.596000000000004</v>
      </c>
      <c r="AW7172" s="129">
        <v>2012</v>
      </c>
    </row>
    <row r="7173" spans="1:49">
      <c r="A7173" s="129">
        <v>146</v>
      </c>
      <c r="B7173" s="129" t="s">
        <v>1944</v>
      </c>
      <c r="C7173" s="129" t="s">
        <v>1601</v>
      </c>
      <c r="D7173" s="129" t="s">
        <v>117</v>
      </c>
      <c r="E7173" s="129" t="s">
        <v>1599</v>
      </c>
      <c r="F7173" s="129" t="s">
        <v>1598</v>
      </c>
      <c r="G7173" s="129" t="s">
        <v>1597</v>
      </c>
      <c r="I7173" s="129" t="s">
        <v>1596</v>
      </c>
      <c r="J7173" s="129">
        <v>-0.56899999999999995</v>
      </c>
      <c r="K7173" s="129">
        <v>2.5710000000000002</v>
      </c>
      <c r="L7173" s="129">
        <v>3.6440000000000001</v>
      </c>
      <c r="M7173" s="129">
        <v>3.5310000000000001</v>
      </c>
      <c r="N7173" s="129">
        <v>4.2190000000000003</v>
      </c>
      <c r="O7173" s="129">
        <v>4.8289999999999997</v>
      </c>
      <c r="P7173" s="129">
        <v>4.5910000000000002</v>
      </c>
      <c r="Q7173" s="129">
        <v>3.9860000000000002</v>
      </c>
      <c r="R7173" s="129">
        <v>4.4420000000000002</v>
      </c>
      <c r="S7173" s="129">
        <v>3.5470000000000002</v>
      </c>
      <c r="T7173" s="129">
        <v>3.4020000000000001</v>
      </c>
      <c r="U7173" s="129">
        <v>4.1150000000000002</v>
      </c>
      <c r="V7173" s="129">
        <v>5.6989999999999998</v>
      </c>
      <c r="W7173" s="129">
        <v>7.5659999999999998</v>
      </c>
      <c r="X7173" s="129">
        <v>6.1260000000000003</v>
      </c>
      <c r="Y7173" s="129">
        <v>6.4509999999999996</v>
      </c>
      <c r="Z7173" s="129">
        <v>6.9210000000000003</v>
      </c>
      <c r="AA7173" s="129">
        <v>9.31</v>
      </c>
      <c r="AB7173" s="129">
        <v>9.0250000000000004</v>
      </c>
      <c r="AC7173" s="129">
        <v>10.637</v>
      </c>
      <c r="AD7173" s="129">
        <v>11.756</v>
      </c>
      <c r="AE7173" s="129">
        <v>7.9630000000000001</v>
      </c>
      <c r="AF7173" s="129">
        <v>8.5640000000000001</v>
      </c>
      <c r="AG7173" s="129">
        <v>12.923999999999999</v>
      </c>
      <c r="AH7173" s="129">
        <v>12.976000000000001</v>
      </c>
      <c r="AI7173" s="129">
        <v>13.631</v>
      </c>
      <c r="AJ7173" s="129">
        <v>14.352</v>
      </c>
      <c r="AK7173" s="129">
        <v>8.6199999999999992</v>
      </c>
      <c r="AL7173" s="129">
        <v>2.09</v>
      </c>
      <c r="AM7173" s="129">
        <v>10.55</v>
      </c>
      <c r="AN7173" s="129">
        <v>14.74</v>
      </c>
      <c r="AO7173" s="129">
        <v>8.9670000000000005</v>
      </c>
      <c r="AP7173" s="129">
        <v>11.21</v>
      </c>
      <c r="AQ7173" s="129">
        <v>10.539</v>
      </c>
      <c r="AR7173" s="129">
        <v>10.14</v>
      </c>
      <c r="AS7173" s="129">
        <v>9.7899999999999991</v>
      </c>
      <c r="AT7173" s="129">
        <v>9.5440000000000005</v>
      </c>
      <c r="AU7173" s="129">
        <v>9.2550000000000008</v>
      </c>
      <c r="AV7173" s="129">
        <v>9.3290000000000006</v>
      </c>
      <c r="AW7173" s="129">
        <v>2012</v>
      </c>
    </row>
    <row r="7174" spans="1:49">
      <c r="A7174" s="129">
        <v>463</v>
      </c>
      <c r="B7174" s="129" t="s">
        <v>1936</v>
      </c>
      <c r="C7174" s="129" t="s">
        <v>1733</v>
      </c>
      <c r="D7174" s="129" t="s">
        <v>1935</v>
      </c>
      <c r="E7174" s="129" t="s">
        <v>1730</v>
      </c>
      <c r="F7174" s="129" t="s">
        <v>1732</v>
      </c>
      <c r="G7174" s="129" t="s">
        <v>1608</v>
      </c>
      <c r="H7174" s="129" t="s">
        <v>1604</v>
      </c>
      <c r="I7174" s="129" t="s">
        <v>1943</v>
      </c>
      <c r="J7174" s="129">
        <v>464.24099999999999</v>
      </c>
      <c r="K7174" s="129">
        <v>503.53</v>
      </c>
      <c r="L7174" s="129">
        <v>516.53399999999999</v>
      </c>
      <c r="M7174" s="129">
        <v>524.82399999999996</v>
      </c>
      <c r="N7174" s="129">
        <v>490.72</v>
      </c>
      <c r="O7174" s="129">
        <v>526.524</v>
      </c>
      <c r="P7174" s="129">
        <v>501.47800000000001</v>
      </c>
      <c r="Q7174" s="129">
        <v>507.75299999999999</v>
      </c>
      <c r="R7174" s="129">
        <v>572.34199999999998</v>
      </c>
      <c r="S7174" s="129">
        <v>537.61800000000005</v>
      </c>
      <c r="T7174" s="129">
        <v>593.303</v>
      </c>
      <c r="U7174" s="129">
        <v>656.94600000000003</v>
      </c>
      <c r="V7174" s="129">
        <v>743.96699999999998</v>
      </c>
      <c r="W7174" s="129">
        <v>799.08500000000004</v>
      </c>
      <c r="X7174" s="129">
        <v>843.30499999999995</v>
      </c>
      <c r="Y7174" s="129">
        <v>889.03899999999999</v>
      </c>
      <c r="Z7174" s="129">
        <v>915.40800000000002</v>
      </c>
      <c r="AA7174" s="129">
        <v>905.42899999999997</v>
      </c>
      <c r="AB7174" s="129">
        <v>955.71299999999997</v>
      </c>
      <c r="AC7174" s="129">
        <v>925.88400000000001</v>
      </c>
      <c r="AD7174" s="129">
        <v>947.13</v>
      </c>
      <c r="AE7174" s="129">
        <v>981.98299999999995</v>
      </c>
      <c r="AF7174" s="130">
        <v>1039.8879999999999</v>
      </c>
      <c r="AG7174" s="130">
        <v>1018.708</v>
      </c>
      <c r="AH7174" s="130">
        <v>1089.0260000000001</v>
      </c>
      <c r="AI7174" s="130">
        <v>1156.7139999999999</v>
      </c>
      <c r="AJ7174" s="130">
        <v>1215.0820000000001</v>
      </c>
      <c r="AK7174" s="130">
        <v>1284.0350000000001</v>
      </c>
      <c r="AL7174" s="130">
        <v>1341.5150000000001</v>
      </c>
      <c r="AM7174" s="130">
        <v>1420.8320000000001</v>
      </c>
      <c r="AN7174" s="130">
        <v>1469.703</v>
      </c>
      <c r="AO7174" s="129" t="s">
        <v>1595</v>
      </c>
      <c r="AP7174" s="129" t="s">
        <v>1595</v>
      </c>
      <c r="AQ7174" s="129" t="s">
        <v>1595</v>
      </c>
      <c r="AR7174" s="129" t="s">
        <v>1595</v>
      </c>
      <c r="AS7174" s="129" t="s">
        <v>1595</v>
      </c>
      <c r="AT7174" s="129" t="s">
        <v>1595</v>
      </c>
      <c r="AU7174" s="129" t="s">
        <v>1595</v>
      </c>
      <c r="AV7174" s="129" t="s">
        <v>1595</v>
      </c>
      <c r="AW7174" s="129">
        <v>2010</v>
      </c>
    </row>
    <row r="7175" spans="1:49">
      <c r="A7175" s="129">
        <v>463</v>
      </c>
      <c r="B7175" s="129" t="s">
        <v>1936</v>
      </c>
      <c r="C7175" s="129" t="s">
        <v>1731</v>
      </c>
      <c r="D7175" s="129" t="s">
        <v>1935</v>
      </c>
      <c r="E7175" s="129" t="s">
        <v>1730</v>
      </c>
      <c r="F7175" s="129" t="s">
        <v>1729</v>
      </c>
      <c r="G7175" s="129" t="s">
        <v>1655</v>
      </c>
      <c r="I7175" s="129" t="s">
        <v>1728</v>
      </c>
      <c r="J7175" s="129">
        <v>10.493</v>
      </c>
      <c r="K7175" s="129">
        <v>8.4629999999999992</v>
      </c>
      <c r="L7175" s="129">
        <v>2.5830000000000002</v>
      </c>
      <c r="M7175" s="129">
        <v>1.605</v>
      </c>
      <c r="N7175" s="129">
        <v>-6.4980000000000002</v>
      </c>
      <c r="O7175" s="129">
        <v>7.2960000000000003</v>
      </c>
      <c r="P7175" s="129">
        <v>-4.7569999999999997</v>
      </c>
      <c r="Q7175" s="129">
        <v>1.2509999999999999</v>
      </c>
      <c r="R7175" s="129">
        <v>12.721</v>
      </c>
      <c r="S7175" s="129">
        <v>-6.0670000000000002</v>
      </c>
      <c r="T7175" s="129">
        <v>10.358000000000001</v>
      </c>
      <c r="U7175" s="129">
        <v>10.727</v>
      </c>
      <c r="V7175" s="129">
        <v>13.246</v>
      </c>
      <c r="W7175" s="129">
        <v>7.4089999999999998</v>
      </c>
      <c r="X7175" s="129">
        <v>5.5339999999999998</v>
      </c>
      <c r="Y7175" s="129">
        <v>5.423</v>
      </c>
      <c r="Z7175" s="129">
        <v>2.9660000000000002</v>
      </c>
      <c r="AA7175" s="129">
        <v>-1.0900000000000001</v>
      </c>
      <c r="AB7175" s="129">
        <v>5.5540000000000003</v>
      </c>
      <c r="AC7175" s="129">
        <v>-3.121</v>
      </c>
      <c r="AD7175" s="129">
        <v>2.2949999999999999</v>
      </c>
      <c r="AE7175" s="129">
        <v>3.68</v>
      </c>
      <c r="AF7175" s="129">
        <v>5.8970000000000002</v>
      </c>
      <c r="AG7175" s="129">
        <v>-2.0369999999999999</v>
      </c>
      <c r="AH7175" s="129">
        <v>6.9029999999999996</v>
      </c>
      <c r="AI7175" s="129">
        <v>6.2149999999999999</v>
      </c>
      <c r="AJ7175" s="129">
        <v>5.0460000000000003</v>
      </c>
      <c r="AK7175" s="129">
        <v>5.6749999999999998</v>
      </c>
      <c r="AL7175" s="129">
        <v>4.4770000000000003</v>
      </c>
      <c r="AM7175" s="129">
        <v>5.9119999999999999</v>
      </c>
      <c r="AN7175" s="129">
        <v>3.44</v>
      </c>
      <c r="AO7175" s="129" t="s">
        <v>1595</v>
      </c>
      <c r="AP7175" s="129" t="s">
        <v>1595</v>
      </c>
      <c r="AQ7175" s="129" t="s">
        <v>1595</v>
      </c>
      <c r="AR7175" s="129" t="s">
        <v>1595</v>
      </c>
      <c r="AS7175" s="129" t="s">
        <v>1595</v>
      </c>
      <c r="AT7175" s="129" t="s">
        <v>1595</v>
      </c>
      <c r="AU7175" s="129" t="s">
        <v>1595</v>
      </c>
      <c r="AV7175" s="129" t="s">
        <v>1595</v>
      </c>
      <c r="AW7175" s="129">
        <v>2010</v>
      </c>
    </row>
    <row r="7176" spans="1:49">
      <c r="A7176" s="129">
        <v>463</v>
      </c>
      <c r="B7176" s="129" t="s">
        <v>1936</v>
      </c>
      <c r="C7176" s="129" t="s">
        <v>1727</v>
      </c>
      <c r="D7176" s="129" t="s">
        <v>1935</v>
      </c>
      <c r="E7176" s="129" t="s">
        <v>1724</v>
      </c>
      <c r="F7176" s="129" t="s">
        <v>1726</v>
      </c>
      <c r="G7176" s="129" t="s">
        <v>1608</v>
      </c>
      <c r="H7176" s="129" t="s">
        <v>1604</v>
      </c>
      <c r="I7176" s="129" t="s">
        <v>1943</v>
      </c>
      <c r="J7176" s="129">
        <v>51.27</v>
      </c>
      <c r="K7176" s="129">
        <v>65.777000000000001</v>
      </c>
      <c r="L7176" s="129">
        <v>68.787999999999997</v>
      </c>
      <c r="M7176" s="129">
        <v>73.290999999999997</v>
      </c>
      <c r="N7176" s="129">
        <v>75.341999999999999</v>
      </c>
      <c r="O7176" s="129">
        <v>83.224999999999994</v>
      </c>
      <c r="P7176" s="129">
        <v>99.933000000000007</v>
      </c>
      <c r="Q7176" s="129">
        <v>127.712</v>
      </c>
      <c r="R7176" s="129">
        <v>186.047</v>
      </c>
      <c r="S7176" s="129">
        <v>208.892</v>
      </c>
      <c r="T7176" s="129">
        <v>268.32799999999997</v>
      </c>
      <c r="U7176" s="129">
        <v>311.56400000000002</v>
      </c>
      <c r="V7176" s="129">
        <v>371.63</v>
      </c>
      <c r="W7176" s="129">
        <v>413.755</v>
      </c>
      <c r="X7176" s="129">
        <v>506.101</v>
      </c>
      <c r="Y7176" s="129">
        <v>570.97500000000002</v>
      </c>
      <c r="Z7176" s="129">
        <v>690.85699999999997</v>
      </c>
      <c r="AA7176" s="129">
        <v>745.56899999999996</v>
      </c>
      <c r="AB7176" s="129">
        <v>790.44399999999996</v>
      </c>
      <c r="AC7176" s="129">
        <v>819.09199999999998</v>
      </c>
      <c r="AD7176" s="129">
        <v>947.13</v>
      </c>
      <c r="AE7176" s="130">
        <v>1010.152</v>
      </c>
      <c r="AF7176" s="130">
        <v>1118.106</v>
      </c>
      <c r="AG7176" s="130">
        <v>1074.163</v>
      </c>
      <c r="AH7176" s="130">
        <v>1266.8910000000001</v>
      </c>
      <c r="AI7176" s="130">
        <v>1506.44</v>
      </c>
      <c r="AJ7176" s="130">
        <v>1726.404</v>
      </c>
      <c r="AK7176" s="130">
        <v>2020.838</v>
      </c>
      <c r="AL7176" s="130">
        <v>2448.06</v>
      </c>
      <c r="AM7176" s="130">
        <v>2520.7049999999999</v>
      </c>
      <c r="AN7176" s="130">
        <v>2791.7750000000001</v>
      </c>
      <c r="AO7176" s="129" t="s">
        <v>1595</v>
      </c>
      <c r="AP7176" s="129" t="s">
        <v>1595</v>
      </c>
      <c r="AQ7176" s="129" t="s">
        <v>1595</v>
      </c>
      <c r="AR7176" s="129" t="s">
        <v>1595</v>
      </c>
      <c r="AS7176" s="129" t="s">
        <v>1595</v>
      </c>
      <c r="AT7176" s="129" t="s">
        <v>1595</v>
      </c>
      <c r="AU7176" s="129" t="s">
        <v>1595</v>
      </c>
      <c r="AV7176" s="129" t="s">
        <v>1595</v>
      </c>
      <c r="AW7176" s="129">
        <v>2010</v>
      </c>
    </row>
    <row r="7177" spans="1:49">
      <c r="A7177" s="129">
        <v>463</v>
      </c>
      <c r="B7177" s="129" t="s">
        <v>1936</v>
      </c>
      <c r="C7177" s="129" t="s">
        <v>1725</v>
      </c>
      <c r="D7177" s="129" t="s">
        <v>1935</v>
      </c>
      <c r="E7177" s="129" t="s">
        <v>1724</v>
      </c>
      <c r="F7177" s="129" t="s">
        <v>1723</v>
      </c>
      <c r="G7177" s="129" t="s">
        <v>1605</v>
      </c>
      <c r="H7177" s="129" t="s">
        <v>1604</v>
      </c>
      <c r="I7177" s="129" t="s">
        <v>1691</v>
      </c>
      <c r="J7177" s="129">
        <v>12.98</v>
      </c>
      <c r="K7177" s="129">
        <v>16.652000000000001</v>
      </c>
      <c r="L7177" s="129">
        <v>17.414999999999999</v>
      </c>
      <c r="M7177" s="129">
        <v>18.649000000000001</v>
      </c>
      <c r="N7177" s="129">
        <v>19.170999999999999</v>
      </c>
      <c r="O7177" s="129">
        <v>21.177</v>
      </c>
      <c r="P7177" s="129">
        <v>25.428000000000001</v>
      </c>
      <c r="Q7177" s="129">
        <v>32.497</v>
      </c>
      <c r="R7177" s="129">
        <v>16.538</v>
      </c>
      <c r="S7177" s="129">
        <v>9.8490000000000002</v>
      </c>
      <c r="T7177" s="129">
        <v>12.303000000000001</v>
      </c>
      <c r="U7177" s="129">
        <v>12.738</v>
      </c>
      <c r="V7177" s="129">
        <v>13.263</v>
      </c>
      <c r="W7177" s="129">
        <v>13.795999999999999</v>
      </c>
      <c r="X7177" s="129">
        <v>15.105</v>
      </c>
      <c r="Y7177" s="129">
        <v>16.556000000000001</v>
      </c>
      <c r="Z7177" s="129">
        <v>17.760999999999999</v>
      </c>
      <c r="AA7177" s="129">
        <v>16.573</v>
      </c>
      <c r="AB7177" s="129">
        <v>16.143999999999998</v>
      </c>
      <c r="AC7177" s="129">
        <v>16.785</v>
      </c>
      <c r="AD7177" s="129">
        <v>19.861000000000001</v>
      </c>
      <c r="AE7177" s="129">
        <v>20.978999999999999</v>
      </c>
      <c r="AF7177" s="129">
        <v>22.757999999999999</v>
      </c>
      <c r="AG7177" s="129">
        <v>21.702000000000002</v>
      </c>
      <c r="AH7177" s="129">
        <v>25.204000000000001</v>
      </c>
      <c r="AI7177" s="129">
        <v>28.881</v>
      </c>
      <c r="AJ7177" s="129">
        <v>33.823999999999998</v>
      </c>
      <c r="AK7177" s="129">
        <v>40.488</v>
      </c>
      <c r="AL7177" s="129">
        <v>52.631</v>
      </c>
      <c r="AM7177" s="129">
        <v>53.939</v>
      </c>
      <c r="AN7177" s="129">
        <v>60.042999999999999</v>
      </c>
      <c r="AO7177" s="129" t="s">
        <v>1595</v>
      </c>
      <c r="AP7177" s="129" t="s">
        <v>1595</v>
      </c>
      <c r="AQ7177" s="129" t="s">
        <v>1595</v>
      </c>
      <c r="AR7177" s="129" t="s">
        <v>1595</v>
      </c>
      <c r="AS7177" s="129" t="s">
        <v>1595</v>
      </c>
      <c r="AT7177" s="129" t="s">
        <v>1595</v>
      </c>
      <c r="AU7177" s="129" t="s">
        <v>1595</v>
      </c>
      <c r="AV7177" s="129" t="s">
        <v>1595</v>
      </c>
      <c r="AW7177" s="129">
        <v>2010</v>
      </c>
    </row>
    <row r="7178" spans="1:49">
      <c r="A7178" s="129">
        <v>463</v>
      </c>
      <c r="B7178" s="129" t="s">
        <v>1936</v>
      </c>
      <c r="C7178" s="129" t="s">
        <v>1722</v>
      </c>
      <c r="D7178" s="129" t="s">
        <v>1935</v>
      </c>
      <c r="E7178" s="129" t="s">
        <v>1721</v>
      </c>
      <c r="F7178" s="129" t="s">
        <v>1720</v>
      </c>
      <c r="G7178" s="129" t="s">
        <v>1675</v>
      </c>
      <c r="I7178" s="129" t="s">
        <v>1719</v>
      </c>
      <c r="J7178" s="129">
        <v>11.044</v>
      </c>
      <c r="K7178" s="129">
        <v>13.063000000000001</v>
      </c>
      <c r="L7178" s="129">
        <v>13.317</v>
      </c>
      <c r="M7178" s="129">
        <v>13.965</v>
      </c>
      <c r="N7178" s="129">
        <v>15.353</v>
      </c>
      <c r="O7178" s="129">
        <v>15.805999999999999</v>
      </c>
      <c r="P7178" s="129">
        <v>19.928000000000001</v>
      </c>
      <c r="Q7178" s="129">
        <v>25.152000000000001</v>
      </c>
      <c r="R7178" s="129">
        <v>32.506</v>
      </c>
      <c r="S7178" s="129">
        <v>38.854999999999997</v>
      </c>
      <c r="T7178" s="129">
        <v>45.225999999999999</v>
      </c>
      <c r="U7178" s="129">
        <v>47.426000000000002</v>
      </c>
      <c r="V7178" s="129">
        <v>49.951999999999998</v>
      </c>
      <c r="W7178" s="129">
        <v>51.779000000000003</v>
      </c>
      <c r="X7178" s="129">
        <v>60.014000000000003</v>
      </c>
      <c r="Y7178" s="129">
        <v>64.224000000000004</v>
      </c>
      <c r="Z7178" s="129">
        <v>75.47</v>
      </c>
      <c r="AA7178" s="129">
        <v>82.343999999999994</v>
      </c>
      <c r="AB7178" s="129">
        <v>82.706999999999994</v>
      </c>
      <c r="AC7178" s="129">
        <v>88.465999999999994</v>
      </c>
      <c r="AD7178" s="129">
        <v>100</v>
      </c>
      <c r="AE7178" s="129">
        <v>102.869</v>
      </c>
      <c r="AF7178" s="129">
        <v>107.52200000000001</v>
      </c>
      <c r="AG7178" s="129">
        <v>105.444</v>
      </c>
      <c r="AH7178" s="129">
        <v>116.33199999999999</v>
      </c>
      <c r="AI7178" s="129">
        <v>130.23400000000001</v>
      </c>
      <c r="AJ7178" s="129">
        <v>142.08099999999999</v>
      </c>
      <c r="AK7178" s="129">
        <v>157.38200000000001</v>
      </c>
      <c r="AL7178" s="129">
        <v>182.48500000000001</v>
      </c>
      <c r="AM7178" s="129">
        <v>177.41</v>
      </c>
      <c r="AN7178" s="129">
        <v>189.95500000000001</v>
      </c>
      <c r="AO7178" s="129" t="s">
        <v>1595</v>
      </c>
      <c r="AP7178" s="129" t="s">
        <v>1595</v>
      </c>
      <c r="AQ7178" s="129" t="s">
        <v>1595</v>
      </c>
      <c r="AR7178" s="129" t="s">
        <v>1595</v>
      </c>
      <c r="AS7178" s="129" t="s">
        <v>1595</v>
      </c>
      <c r="AT7178" s="129" t="s">
        <v>1595</v>
      </c>
      <c r="AU7178" s="129" t="s">
        <v>1595</v>
      </c>
      <c r="AV7178" s="129" t="s">
        <v>1595</v>
      </c>
      <c r="AW7178" s="129">
        <v>2010</v>
      </c>
    </row>
    <row r="7179" spans="1:49">
      <c r="A7179" s="129">
        <v>463</v>
      </c>
      <c r="B7179" s="129" t="s">
        <v>1936</v>
      </c>
      <c r="C7179" s="129" t="s">
        <v>1718</v>
      </c>
      <c r="D7179" s="129" t="s">
        <v>1935</v>
      </c>
      <c r="E7179" s="129" t="s">
        <v>1717</v>
      </c>
      <c r="F7179" s="129" t="s">
        <v>1716</v>
      </c>
      <c r="G7179" s="129" t="s">
        <v>1608</v>
      </c>
      <c r="H7179" s="129" t="s">
        <v>3</v>
      </c>
      <c r="I7179" s="129" t="s">
        <v>1715</v>
      </c>
      <c r="J7179" s="130">
        <v>50854.218999999997</v>
      </c>
      <c r="K7179" s="130">
        <v>53319.417000000001</v>
      </c>
      <c r="L7179" s="130">
        <v>52932.014000000003</v>
      </c>
      <c r="M7179" s="130">
        <v>52046.62</v>
      </c>
      <c r="N7179" s="130">
        <v>47096.309000000001</v>
      </c>
      <c r="O7179" s="130">
        <v>48859.677000000003</v>
      </c>
      <c r="P7179" s="130">
        <v>45044.237000000001</v>
      </c>
      <c r="Q7179" s="130">
        <v>44111.118000000002</v>
      </c>
      <c r="R7179" s="130">
        <v>48099.995000000003</v>
      </c>
      <c r="S7179" s="130">
        <v>43716.82</v>
      </c>
      <c r="T7179" s="130">
        <v>46639.949000000001</v>
      </c>
      <c r="U7179" s="130">
        <v>50139.843999999997</v>
      </c>
      <c r="V7179" s="130">
        <v>55172.476000000002</v>
      </c>
      <c r="W7179" s="130">
        <v>57633.726000000002</v>
      </c>
      <c r="X7179" s="130">
        <v>59218.411999999997</v>
      </c>
      <c r="Y7179" s="130">
        <v>60849.921000000002</v>
      </c>
      <c r="Z7179" s="130">
        <v>61135.891000000003</v>
      </c>
      <c r="AA7179" s="130">
        <v>59048.095000000001</v>
      </c>
      <c r="AB7179" s="130">
        <v>60866.743000000002</v>
      </c>
      <c r="AC7179" s="130">
        <v>57541.61</v>
      </c>
      <c r="AD7179" s="130">
        <v>57364.059000000001</v>
      </c>
      <c r="AE7179" s="130">
        <v>57897.574999999997</v>
      </c>
      <c r="AF7179" s="130">
        <v>59632.623</v>
      </c>
      <c r="AG7179" s="130">
        <v>56746.588000000003</v>
      </c>
      <c r="AH7179" s="130">
        <v>58829.1</v>
      </c>
      <c r="AI7179" s="130">
        <v>60492.993999999999</v>
      </c>
      <c r="AJ7179" s="130">
        <v>62006.057000000001</v>
      </c>
      <c r="AK7179" s="130">
        <v>63937.379000000001</v>
      </c>
      <c r="AL7179" s="130">
        <v>65181.288999999997</v>
      </c>
      <c r="AM7179" s="130">
        <v>67362.714999999997</v>
      </c>
      <c r="AN7179" s="130">
        <v>68700.773000000001</v>
      </c>
      <c r="AO7179" s="129" t="s">
        <v>1595</v>
      </c>
      <c r="AP7179" s="129" t="s">
        <v>1595</v>
      </c>
      <c r="AQ7179" s="129" t="s">
        <v>1595</v>
      </c>
      <c r="AR7179" s="129" t="s">
        <v>1595</v>
      </c>
      <c r="AS7179" s="129" t="s">
        <v>1595</v>
      </c>
      <c r="AT7179" s="129" t="s">
        <v>1595</v>
      </c>
      <c r="AU7179" s="129" t="s">
        <v>1595</v>
      </c>
      <c r="AV7179" s="129" t="s">
        <v>1595</v>
      </c>
      <c r="AW7179" s="129">
        <v>2010</v>
      </c>
    </row>
    <row r="7180" spans="1:49">
      <c r="A7180" s="129">
        <v>463</v>
      </c>
      <c r="B7180" s="129" t="s">
        <v>1936</v>
      </c>
      <c r="C7180" s="129" t="s">
        <v>1714</v>
      </c>
      <c r="D7180" s="129" t="s">
        <v>1935</v>
      </c>
      <c r="E7180" s="129" t="s">
        <v>1711</v>
      </c>
      <c r="F7180" s="129" t="s">
        <v>1713</v>
      </c>
      <c r="G7180" s="129" t="s">
        <v>1608</v>
      </c>
      <c r="H7180" s="129" t="s">
        <v>3</v>
      </c>
      <c r="I7180" s="129" t="s">
        <v>1699</v>
      </c>
      <c r="J7180" s="130">
        <v>5616.2520000000004</v>
      </c>
      <c r="K7180" s="130">
        <v>6965.2079999999996</v>
      </c>
      <c r="L7180" s="130">
        <v>7049.0770000000002</v>
      </c>
      <c r="M7180" s="130">
        <v>7268.2489999999998</v>
      </c>
      <c r="N7180" s="130">
        <v>7230.8680000000004</v>
      </c>
      <c r="O7180" s="130">
        <v>7722.9970000000003</v>
      </c>
      <c r="P7180" s="130">
        <v>8976.2739999999994</v>
      </c>
      <c r="Q7180" s="130">
        <v>11095.008</v>
      </c>
      <c r="R7180" s="130">
        <v>15635.513999999999</v>
      </c>
      <c r="S7180" s="130">
        <v>16986.22</v>
      </c>
      <c r="T7180" s="130">
        <v>21093.442999999999</v>
      </c>
      <c r="U7180" s="130">
        <v>23779.384999999998</v>
      </c>
      <c r="V7180" s="130">
        <v>27560.011999999999</v>
      </c>
      <c r="W7180" s="130">
        <v>29841.919999999998</v>
      </c>
      <c r="X7180" s="130">
        <v>35539.322999999997</v>
      </c>
      <c r="Y7180" s="130">
        <v>39080.178</v>
      </c>
      <c r="Z7180" s="130">
        <v>46139.146999999997</v>
      </c>
      <c r="AA7180" s="130">
        <v>48622.75</v>
      </c>
      <c r="AB7180" s="130">
        <v>50341.233</v>
      </c>
      <c r="AC7180" s="130">
        <v>50904.709000000003</v>
      </c>
      <c r="AD7180" s="130">
        <v>57364.059000000001</v>
      </c>
      <c r="AE7180" s="130">
        <v>59558.415000000001</v>
      </c>
      <c r="AF7180" s="130">
        <v>64118.05</v>
      </c>
      <c r="AG7180" s="130">
        <v>59835.68</v>
      </c>
      <c r="AH7180" s="130">
        <v>68437.353000000003</v>
      </c>
      <c r="AI7180" s="130">
        <v>78782.712</v>
      </c>
      <c r="AJ7180" s="130">
        <v>88098.997000000003</v>
      </c>
      <c r="AK7180" s="130">
        <v>100625.829</v>
      </c>
      <c r="AL7180" s="130">
        <v>118945.898</v>
      </c>
      <c r="AM7180" s="130">
        <v>119508.522</v>
      </c>
      <c r="AN7180" s="130">
        <v>130500.58500000001</v>
      </c>
      <c r="AO7180" s="129" t="s">
        <v>1595</v>
      </c>
      <c r="AP7180" s="129" t="s">
        <v>1595</v>
      </c>
      <c r="AQ7180" s="129" t="s">
        <v>1595</v>
      </c>
      <c r="AR7180" s="129" t="s">
        <v>1595</v>
      </c>
      <c r="AS7180" s="129" t="s">
        <v>1595</v>
      </c>
      <c r="AT7180" s="129" t="s">
        <v>1595</v>
      </c>
      <c r="AU7180" s="129" t="s">
        <v>1595</v>
      </c>
      <c r="AV7180" s="129" t="s">
        <v>1595</v>
      </c>
      <c r="AW7180" s="129">
        <v>2010</v>
      </c>
    </row>
    <row r="7181" spans="1:49">
      <c r="A7181" s="129">
        <v>463</v>
      </c>
      <c r="B7181" s="129" t="s">
        <v>1936</v>
      </c>
      <c r="C7181" s="129" t="s">
        <v>1712</v>
      </c>
      <c r="D7181" s="129" t="s">
        <v>1935</v>
      </c>
      <c r="E7181" s="129" t="s">
        <v>1711</v>
      </c>
      <c r="F7181" s="129" t="s">
        <v>1710</v>
      </c>
      <c r="G7181" s="129" t="s">
        <v>1605</v>
      </c>
      <c r="H7181" s="129" t="s">
        <v>3</v>
      </c>
      <c r="I7181" s="129" t="s">
        <v>1699</v>
      </c>
      <c r="J7181" s="130">
        <v>1421.836</v>
      </c>
      <c r="K7181" s="130">
        <v>1763.3440000000001</v>
      </c>
      <c r="L7181" s="130">
        <v>1784.577</v>
      </c>
      <c r="M7181" s="130">
        <v>1849.4269999999999</v>
      </c>
      <c r="N7181" s="130">
        <v>1839.915</v>
      </c>
      <c r="O7181" s="130">
        <v>1965.1389999999999</v>
      </c>
      <c r="P7181" s="130">
        <v>2284.0390000000002</v>
      </c>
      <c r="Q7181" s="130">
        <v>2823.1570000000002</v>
      </c>
      <c r="R7181" s="130">
        <v>1389.8230000000001</v>
      </c>
      <c r="S7181" s="129">
        <v>800.85900000000004</v>
      </c>
      <c r="T7181" s="129">
        <v>967.14499999999998</v>
      </c>
      <c r="U7181" s="129">
        <v>972.17499999999995</v>
      </c>
      <c r="V7181" s="129">
        <v>983.57500000000005</v>
      </c>
      <c r="W7181" s="129">
        <v>995.06100000000004</v>
      </c>
      <c r="X7181" s="130">
        <v>1060.7070000000001</v>
      </c>
      <c r="Y7181" s="130">
        <v>1133.162</v>
      </c>
      <c r="Z7181" s="130">
        <v>1186.162</v>
      </c>
      <c r="AA7181" s="130">
        <v>1080.8119999999999</v>
      </c>
      <c r="AB7181" s="130">
        <v>1028.1690000000001</v>
      </c>
      <c r="AC7181" s="130">
        <v>1043.174</v>
      </c>
      <c r="AD7181" s="130">
        <v>1202.8910000000001</v>
      </c>
      <c r="AE7181" s="130">
        <v>1236.8969999999999</v>
      </c>
      <c r="AF7181" s="130">
        <v>1305.087</v>
      </c>
      <c r="AG7181" s="130">
        <v>1208.885</v>
      </c>
      <c r="AH7181" s="130">
        <v>1361.499</v>
      </c>
      <c r="AI7181" s="130">
        <v>1510.3920000000001</v>
      </c>
      <c r="AJ7181" s="130">
        <v>1726.028</v>
      </c>
      <c r="AK7181" s="130">
        <v>2016.0519999999999</v>
      </c>
      <c r="AL7181" s="130">
        <v>2557.2109999999998</v>
      </c>
      <c r="AM7181" s="130">
        <v>2557.2669999999998</v>
      </c>
      <c r="AN7181" s="130">
        <v>2806.6849999999999</v>
      </c>
      <c r="AO7181" s="129" t="s">
        <v>1595</v>
      </c>
      <c r="AP7181" s="129" t="s">
        <v>1595</v>
      </c>
      <c r="AQ7181" s="129" t="s">
        <v>1595</v>
      </c>
      <c r="AR7181" s="129" t="s">
        <v>1595</v>
      </c>
      <c r="AS7181" s="129" t="s">
        <v>1595</v>
      </c>
      <c r="AT7181" s="129" t="s">
        <v>1595</v>
      </c>
      <c r="AU7181" s="129" t="s">
        <v>1595</v>
      </c>
      <c r="AV7181" s="129" t="s">
        <v>1595</v>
      </c>
      <c r="AW7181" s="129">
        <v>2010</v>
      </c>
    </row>
    <row r="7182" spans="1:49">
      <c r="A7182" s="129">
        <v>463</v>
      </c>
      <c r="B7182" s="129" t="s">
        <v>1936</v>
      </c>
      <c r="C7182" s="129" t="s">
        <v>1709</v>
      </c>
      <c r="D7182" s="129" t="s">
        <v>1935</v>
      </c>
      <c r="E7182" s="129" t="s">
        <v>1708</v>
      </c>
      <c r="F7182" s="129" t="s">
        <v>1707</v>
      </c>
      <c r="G7182" s="129" t="s">
        <v>1625</v>
      </c>
    </row>
    <row r="7183" spans="1:49">
      <c r="A7183" s="129">
        <v>463</v>
      </c>
      <c r="B7183" s="129" t="s">
        <v>1936</v>
      </c>
      <c r="C7183" s="129" t="s">
        <v>1706</v>
      </c>
      <c r="D7183" s="129" t="s">
        <v>1935</v>
      </c>
      <c r="E7183" s="129" t="s">
        <v>1705</v>
      </c>
      <c r="F7183" s="129" t="s">
        <v>1704</v>
      </c>
      <c r="G7183" s="129" t="s">
        <v>1700</v>
      </c>
      <c r="H7183" s="129" t="s">
        <v>1604</v>
      </c>
      <c r="I7183" s="129" t="s">
        <v>1691</v>
      </c>
      <c r="J7183" s="129">
        <v>14.734999999999999</v>
      </c>
      <c r="K7183" s="129">
        <v>17.474</v>
      </c>
      <c r="L7183" s="129">
        <v>19.038</v>
      </c>
      <c r="M7183" s="129">
        <v>20.106999999999999</v>
      </c>
      <c r="N7183" s="129">
        <v>19.466999999999999</v>
      </c>
      <c r="O7183" s="129">
        <v>21.556000000000001</v>
      </c>
      <c r="P7183" s="129">
        <v>20.945</v>
      </c>
      <c r="Q7183" s="129">
        <v>21.748000000000001</v>
      </c>
      <c r="R7183" s="129">
        <v>25.373000000000001</v>
      </c>
      <c r="S7183" s="129">
        <v>24.76</v>
      </c>
      <c r="T7183" s="129">
        <v>28.335000000000001</v>
      </c>
      <c r="U7183" s="129">
        <v>32.418999999999997</v>
      </c>
      <c r="V7183" s="129">
        <v>37.549999999999997</v>
      </c>
      <c r="W7183" s="129">
        <v>41.292000000000002</v>
      </c>
      <c r="X7183" s="129">
        <v>44.503999999999998</v>
      </c>
      <c r="Y7183" s="129">
        <v>47.896999999999998</v>
      </c>
      <c r="Z7183" s="129">
        <v>50.218000000000004</v>
      </c>
      <c r="AA7183" s="129">
        <v>50.52</v>
      </c>
      <c r="AB7183" s="129">
        <v>53.905000000000001</v>
      </c>
      <c r="AC7183" s="129">
        <v>52.968000000000004</v>
      </c>
      <c r="AD7183" s="129">
        <v>55.414999999999999</v>
      </c>
      <c r="AE7183" s="129">
        <v>58.77</v>
      </c>
      <c r="AF7183" s="129">
        <v>63.192</v>
      </c>
      <c r="AG7183" s="129">
        <v>63.142000000000003</v>
      </c>
      <c r="AH7183" s="129">
        <v>71.102999999999994</v>
      </c>
      <c r="AI7183" s="129">
        <v>76.462999999999994</v>
      </c>
      <c r="AJ7183" s="129">
        <v>82.79</v>
      </c>
      <c r="AK7183" s="129">
        <v>89.81</v>
      </c>
      <c r="AL7183" s="129">
        <v>95.662999999999997</v>
      </c>
      <c r="AM7183" s="129">
        <v>102.1</v>
      </c>
      <c r="AN7183" s="129">
        <v>106.89</v>
      </c>
      <c r="AO7183" s="129" t="s">
        <v>1595</v>
      </c>
      <c r="AP7183" s="129" t="s">
        <v>1595</v>
      </c>
      <c r="AQ7183" s="129" t="s">
        <v>1595</v>
      </c>
      <c r="AR7183" s="129" t="s">
        <v>1595</v>
      </c>
      <c r="AS7183" s="129" t="s">
        <v>1595</v>
      </c>
      <c r="AT7183" s="129" t="s">
        <v>1595</v>
      </c>
      <c r="AU7183" s="129" t="s">
        <v>1595</v>
      </c>
      <c r="AV7183" s="129" t="s">
        <v>1595</v>
      </c>
      <c r="AW7183" s="129">
        <v>2010</v>
      </c>
    </row>
    <row r="7184" spans="1:49">
      <c r="A7184" s="129">
        <v>463</v>
      </c>
      <c r="B7184" s="129" t="s">
        <v>1936</v>
      </c>
      <c r="C7184" s="129" t="s">
        <v>1703</v>
      </c>
      <c r="D7184" s="129" t="s">
        <v>1935</v>
      </c>
      <c r="E7184" s="129" t="s">
        <v>1702</v>
      </c>
      <c r="F7184" s="129" t="s">
        <v>1701</v>
      </c>
      <c r="G7184" s="129" t="s">
        <v>1700</v>
      </c>
      <c r="H7184" s="129" t="s">
        <v>3</v>
      </c>
      <c r="I7184" s="129" t="s">
        <v>1699</v>
      </c>
      <c r="J7184" s="130">
        <v>1614.107</v>
      </c>
      <c r="K7184" s="130">
        <v>1850.348</v>
      </c>
      <c r="L7184" s="130">
        <v>1950.8779999999999</v>
      </c>
      <c r="M7184" s="130">
        <v>1993.9680000000001</v>
      </c>
      <c r="N7184" s="130">
        <v>1868.356</v>
      </c>
      <c r="O7184" s="130">
        <v>2000.3219999999999</v>
      </c>
      <c r="P7184" s="130">
        <v>1881.3009999999999</v>
      </c>
      <c r="Q7184" s="130">
        <v>1889.337</v>
      </c>
      <c r="R7184" s="130">
        <v>2132.3229999999999</v>
      </c>
      <c r="S7184" s="130">
        <v>2013.354</v>
      </c>
      <c r="T7184" s="130">
        <v>2227.44</v>
      </c>
      <c r="U7184" s="130">
        <v>2474.2800000000002</v>
      </c>
      <c r="V7184" s="130">
        <v>2784.694</v>
      </c>
      <c r="W7184" s="130">
        <v>2978.1570000000002</v>
      </c>
      <c r="X7184" s="130">
        <v>3125.1770000000001</v>
      </c>
      <c r="Y7184" s="130">
        <v>3278.2860000000001</v>
      </c>
      <c r="Z7184" s="130">
        <v>3353.8130000000001</v>
      </c>
      <c r="AA7184" s="130">
        <v>3294.7130000000002</v>
      </c>
      <c r="AB7184" s="130">
        <v>3433.0329999999999</v>
      </c>
      <c r="AC7184" s="130">
        <v>3291.8490000000002</v>
      </c>
      <c r="AD7184" s="130">
        <v>3356.259</v>
      </c>
      <c r="AE7184" s="130">
        <v>3465.0479999999998</v>
      </c>
      <c r="AF7184" s="130">
        <v>3623.7440000000001</v>
      </c>
      <c r="AG7184" s="130">
        <v>3517.3009999999999</v>
      </c>
      <c r="AH7184" s="130">
        <v>3840.9949999999999</v>
      </c>
      <c r="AI7184" s="130">
        <v>3998.8029999999999</v>
      </c>
      <c r="AJ7184" s="130">
        <v>4224.8090000000002</v>
      </c>
      <c r="AK7184" s="130">
        <v>4472.03</v>
      </c>
      <c r="AL7184" s="130">
        <v>4648.07</v>
      </c>
      <c r="AM7184" s="130">
        <v>4840.6170000000002</v>
      </c>
      <c r="AN7184" s="130">
        <v>4996.5339999999997</v>
      </c>
      <c r="AO7184" s="129" t="s">
        <v>1595</v>
      </c>
      <c r="AP7184" s="129" t="s">
        <v>1595</v>
      </c>
      <c r="AQ7184" s="129" t="s">
        <v>1595</v>
      </c>
      <c r="AR7184" s="129" t="s">
        <v>1595</v>
      </c>
      <c r="AS7184" s="129" t="s">
        <v>1595</v>
      </c>
      <c r="AT7184" s="129" t="s">
        <v>1595</v>
      </c>
      <c r="AU7184" s="129" t="s">
        <v>1595</v>
      </c>
      <c r="AV7184" s="129" t="s">
        <v>1595</v>
      </c>
      <c r="AW7184" s="129">
        <v>2010</v>
      </c>
    </row>
    <row r="7185" spans="1:49">
      <c r="A7185" s="129">
        <v>463</v>
      </c>
      <c r="B7185" s="129" t="s">
        <v>1936</v>
      </c>
      <c r="C7185" s="129" t="s">
        <v>1698</v>
      </c>
      <c r="D7185" s="129" t="s">
        <v>1935</v>
      </c>
      <c r="E7185" s="129" t="s">
        <v>1697</v>
      </c>
      <c r="F7185" s="129" t="s">
        <v>1696</v>
      </c>
      <c r="G7185" s="129" t="s">
        <v>50</v>
      </c>
      <c r="I7185" s="129" t="s">
        <v>1691</v>
      </c>
      <c r="J7185" s="129">
        <v>0.128</v>
      </c>
      <c r="K7185" s="129">
        <v>0.13600000000000001</v>
      </c>
      <c r="L7185" s="129">
        <v>0.13900000000000001</v>
      </c>
      <c r="M7185" s="129">
        <v>0.13800000000000001</v>
      </c>
      <c r="N7185" s="129">
        <v>0.123</v>
      </c>
      <c r="O7185" s="129">
        <v>0.127</v>
      </c>
      <c r="P7185" s="129">
        <v>0.11700000000000001</v>
      </c>
      <c r="Q7185" s="129">
        <v>0.114</v>
      </c>
      <c r="R7185" s="129">
        <v>0.123</v>
      </c>
      <c r="S7185" s="129">
        <v>0.111</v>
      </c>
      <c r="T7185" s="129">
        <v>0.11899999999999999</v>
      </c>
      <c r="U7185" s="129">
        <v>0.129</v>
      </c>
      <c r="V7185" s="129">
        <v>0.13300000000000001</v>
      </c>
      <c r="W7185" s="129">
        <v>0.14000000000000001</v>
      </c>
      <c r="X7185" s="129">
        <v>0.14299999999999999</v>
      </c>
      <c r="Y7185" s="129">
        <v>0.14599999999999999</v>
      </c>
      <c r="Z7185" s="129">
        <v>0.14499999999999999</v>
      </c>
      <c r="AA7185" s="129">
        <v>0.13700000000000001</v>
      </c>
      <c r="AB7185" s="129">
        <v>0.14099999999999999</v>
      </c>
      <c r="AC7185" s="129">
        <v>0.13200000000000001</v>
      </c>
      <c r="AD7185" s="129">
        <v>0.129</v>
      </c>
      <c r="AE7185" s="129">
        <v>0.13100000000000001</v>
      </c>
      <c r="AF7185" s="129">
        <v>0.13500000000000001</v>
      </c>
      <c r="AG7185" s="129">
        <v>0.128</v>
      </c>
      <c r="AH7185" s="129">
        <v>0.13300000000000001</v>
      </c>
      <c r="AI7185" s="129">
        <v>0.13300000000000001</v>
      </c>
      <c r="AJ7185" s="129">
        <v>0.13300000000000001</v>
      </c>
      <c r="AK7185" s="129">
        <v>0.13300000000000001</v>
      </c>
      <c r="AL7185" s="129">
        <v>0.13600000000000001</v>
      </c>
      <c r="AM7185" s="129">
        <v>0.14499999999999999</v>
      </c>
      <c r="AN7185" s="129">
        <v>0.14199999999999999</v>
      </c>
      <c r="AO7185" s="129" t="s">
        <v>1595</v>
      </c>
      <c r="AP7185" s="129" t="s">
        <v>1595</v>
      </c>
      <c r="AQ7185" s="129" t="s">
        <v>1595</v>
      </c>
      <c r="AR7185" s="129" t="s">
        <v>1595</v>
      </c>
      <c r="AS7185" s="129" t="s">
        <v>1595</v>
      </c>
      <c r="AT7185" s="129" t="s">
        <v>1595</v>
      </c>
      <c r="AU7185" s="129" t="s">
        <v>1595</v>
      </c>
      <c r="AV7185" s="129" t="s">
        <v>1595</v>
      </c>
      <c r="AW7185" s="129">
        <v>2010</v>
      </c>
    </row>
    <row r="7186" spans="1:49">
      <c r="A7186" s="129">
        <v>463</v>
      </c>
      <c r="B7186" s="129" t="s">
        <v>1936</v>
      </c>
      <c r="C7186" s="129" t="s">
        <v>1695</v>
      </c>
      <c r="D7186" s="129" t="s">
        <v>1935</v>
      </c>
      <c r="E7186" s="129" t="s">
        <v>1694</v>
      </c>
      <c r="F7186" s="129" t="s">
        <v>1693</v>
      </c>
      <c r="G7186" s="129" t="s">
        <v>1692</v>
      </c>
      <c r="I7186" s="129" t="s">
        <v>1691</v>
      </c>
      <c r="J7186" s="129">
        <v>3.4790000000000001</v>
      </c>
      <c r="K7186" s="129">
        <v>3.7639999999999998</v>
      </c>
      <c r="L7186" s="129">
        <v>3.613</v>
      </c>
      <c r="M7186" s="129">
        <v>3.645</v>
      </c>
      <c r="N7186" s="129">
        <v>3.87</v>
      </c>
      <c r="O7186" s="129">
        <v>3.8610000000000002</v>
      </c>
      <c r="P7186" s="129">
        <v>4.7709999999999999</v>
      </c>
      <c r="Q7186" s="129">
        <v>5.8719999999999999</v>
      </c>
      <c r="R7186" s="129">
        <v>7.3330000000000002</v>
      </c>
      <c r="S7186" s="129">
        <v>8.4369999999999994</v>
      </c>
      <c r="T7186" s="129">
        <v>9.4700000000000006</v>
      </c>
      <c r="U7186" s="129">
        <v>9.6110000000000007</v>
      </c>
      <c r="V7186" s="129">
        <v>9.8970000000000002</v>
      </c>
      <c r="W7186" s="129">
        <v>10.02</v>
      </c>
      <c r="X7186" s="129">
        <v>11.372</v>
      </c>
      <c r="Y7186" s="129">
        <v>11.920999999999999</v>
      </c>
      <c r="Z7186" s="129">
        <v>13.757</v>
      </c>
      <c r="AA7186" s="129">
        <v>14.757999999999999</v>
      </c>
      <c r="AB7186" s="129">
        <v>14.664</v>
      </c>
      <c r="AC7186" s="129">
        <v>15.464</v>
      </c>
      <c r="AD7186" s="129">
        <v>17.091999999999999</v>
      </c>
      <c r="AE7186" s="129">
        <v>17.187999999999999</v>
      </c>
      <c r="AF7186" s="129">
        <v>17.693999999999999</v>
      </c>
      <c r="AG7186" s="129">
        <v>17.012</v>
      </c>
      <c r="AH7186" s="129">
        <v>17.818000000000001</v>
      </c>
      <c r="AI7186" s="129">
        <v>19.702000000000002</v>
      </c>
      <c r="AJ7186" s="129">
        <v>20.853000000000002</v>
      </c>
      <c r="AK7186" s="129">
        <v>22.501000000000001</v>
      </c>
      <c r="AL7186" s="129">
        <v>25.59</v>
      </c>
      <c r="AM7186" s="129">
        <v>24.689</v>
      </c>
      <c r="AN7186" s="129">
        <v>26.117999999999999</v>
      </c>
      <c r="AO7186" s="129" t="s">
        <v>1595</v>
      </c>
      <c r="AP7186" s="129" t="s">
        <v>1595</v>
      </c>
      <c r="AQ7186" s="129" t="s">
        <v>1595</v>
      </c>
      <c r="AR7186" s="129" t="s">
        <v>1595</v>
      </c>
      <c r="AS7186" s="129" t="s">
        <v>1595</v>
      </c>
      <c r="AT7186" s="129" t="s">
        <v>1595</v>
      </c>
      <c r="AU7186" s="129" t="s">
        <v>1595</v>
      </c>
      <c r="AV7186" s="129" t="s">
        <v>1595</v>
      </c>
      <c r="AW7186" s="129">
        <v>2010</v>
      </c>
    </row>
    <row r="7187" spans="1:49">
      <c r="A7187" s="129">
        <v>463</v>
      </c>
      <c r="B7187" s="129" t="s">
        <v>1936</v>
      </c>
      <c r="C7187" s="129" t="s">
        <v>1690</v>
      </c>
      <c r="D7187" s="129" t="s">
        <v>1935</v>
      </c>
      <c r="E7187" s="129" t="s">
        <v>1689</v>
      </c>
      <c r="F7187" s="129" t="s">
        <v>1688</v>
      </c>
      <c r="G7187" s="129" t="s">
        <v>1597</v>
      </c>
      <c r="I7187" s="129" t="s">
        <v>1943</v>
      </c>
      <c r="J7187" s="129">
        <v>27.885999999999999</v>
      </c>
      <c r="K7187" s="129">
        <v>23.501000000000001</v>
      </c>
      <c r="L7187" s="129">
        <v>23.956</v>
      </c>
      <c r="M7187" s="129">
        <v>23.888000000000002</v>
      </c>
      <c r="N7187" s="129">
        <v>24</v>
      </c>
      <c r="O7187" s="129">
        <v>24.05</v>
      </c>
      <c r="P7187" s="129">
        <v>22.457999999999998</v>
      </c>
      <c r="Q7187" s="129">
        <v>18.184000000000001</v>
      </c>
      <c r="R7187" s="129">
        <v>13.971</v>
      </c>
      <c r="S7187" s="129">
        <v>16.184000000000001</v>
      </c>
      <c r="T7187" s="129">
        <v>16.545000000000002</v>
      </c>
      <c r="U7187" s="129">
        <v>13.494</v>
      </c>
      <c r="V7187" s="129">
        <v>18.952999999999999</v>
      </c>
      <c r="W7187" s="129">
        <v>25.972999999999999</v>
      </c>
      <c r="X7187" s="129">
        <v>29.959</v>
      </c>
      <c r="Y7187" s="129">
        <v>27.234999999999999</v>
      </c>
      <c r="Z7187" s="129">
        <v>23.605</v>
      </c>
      <c r="AA7187" s="129">
        <v>20.852</v>
      </c>
      <c r="AB7187" s="129">
        <v>20.550999999999998</v>
      </c>
      <c r="AC7187" s="129">
        <v>18.765000000000001</v>
      </c>
      <c r="AD7187" s="129">
        <v>16.481000000000002</v>
      </c>
      <c r="AE7187" s="129">
        <v>19.536000000000001</v>
      </c>
      <c r="AF7187" s="129">
        <v>18.475000000000001</v>
      </c>
      <c r="AG7187" s="129">
        <v>23.07</v>
      </c>
      <c r="AH7187" s="129">
        <v>17.655999999999999</v>
      </c>
      <c r="AI7187" s="129">
        <v>18.407</v>
      </c>
      <c r="AJ7187" s="129">
        <v>19.861999999999998</v>
      </c>
      <c r="AK7187" s="129">
        <v>26.571000000000002</v>
      </c>
      <c r="AL7187" s="129">
        <v>31.058</v>
      </c>
      <c r="AM7187" s="129">
        <v>30.004000000000001</v>
      </c>
      <c r="AN7187" s="129">
        <v>26.687999999999999</v>
      </c>
      <c r="AO7187" s="129" t="s">
        <v>1595</v>
      </c>
      <c r="AP7187" s="129" t="s">
        <v>1595</v>
      </c>
      <c r="AQ7187" s="129" t="s">
        <v>1595</v>
      </c>
      <c r="AR7187" s="129" t="s">
        <v>1595</v>
      </c>
      <c r="AS7187" s="129" t="s">
        <v>1595</v>
      </c>
      <c r="AT7187" s="129" t="s">
        <v>1595</v>
      </c>
      <c r="AU7187" s="129" t="s">
        <v>1595</v>
      </c>
      <c r="AV7187" s="129" t="s">
        <v>1595</v>
      </c>
      <c r="AW7187" s="129">
        <v>2010</v>
      </c>
    </row>
    <row r="7188" spans="1:49">
      <c r="A7188" s="129">
        <v>463</v>
      </c>
      <c r="B7188" s="129" t="s">
        <v>1936</v>
      </c>
      <c r="C7188" s="129" t="s">
        <v>1687</v>
      </c>
      <c r="D7188" s="129" t="s">
        <v>1935</v>
      </c>
      <c r="E7188" s="129" t="s">
        <v>1686</v>
      </c>
      <c r="F7188" s="129" t="s">
        <v>1685</v>
      </c>
      <c r="G7188" s="129" t="s">
        <v>1597</v>
      </c>
      <c r="I7188" s="129" t="s">
        <v>1943</v>
      </c>
      <c r="J7188" s="129">
        <v>22.408000000000001</v>
      </c>
      <c r="K7188" s="129">
        <v>20.440000000000001</v>
      </c>
      <c r="L7188" s="129">
        <v>22.216999999999999</v>
      </c>
      <c r="M7188" s="129">
        <v>10.250999999999999</v>
      </c>
      <c r="N7188" s="129">
        <v>11.867000000000001</v>
      </c>
      <c r="O7188" s="129">
        <v>10.11</v>
      </c>
      <c r="P7188" s="129">
        <v>11.343999999999999</v>
      </c>
      <c r="Q7188" s="129">
        <v>4.1319999999999997</v>
      </c>
      <c r="R7188" s="129">
        <v>2.3940000000000001</v>
      </c>
      <c r="S7188" s="129">
        <v>12.848000000000001</v>
      </c>
      <c r="T7188" s="129">
        <v>30.754000000000001</v>
      </c>
      <c r="U7188" s="129">
        <v>26.725000000000001</v>
      </c>
      <c r="V7188" s="129">
        <v>23.042000000000002</v>
      </c>
      <c r="W7188" s="129">
        <v>24.218</v>
      </c>
      <c r="X7188" s="129">
        <v>24.317</v>
      </c>
      <c r="Y7188" s="129">
        <v>28.488</v>
      </c>
      <c r="Z7188" s="129">
        <v>23.372</v>
      </c>
      <c r="AA7188" s="129">
        <v>23.335000000000001</v>
      </c>
      <c r="AB7188" s="129">
        <v>21.353999999999999</v>
      </c>
      <c r="AC7188" s="129">
        <v>20.57</v>
      </c>
      <c r="AD7188" s="129">
        <v>21.696999999999999</v>
      </c>
      <c r="AE7188" s="129">
        <v>23.494</v>
      </c>
      <c r="AF7188" s="129">
        <v>23.396999999999998</v>
      </c>
      <c r="AG7188" s="129">
        <v>15.406000000000001</v>
      </c>
      <c r="AH7188" s="129">
        <v>14.557</v>
      </c>
      <c r="AI7188" s="129">
        <v>16.161999999999999</v>
      </c>
      <c r="AJ7188" s="129">
        <v>21.280999999999999</v>
      </c>
      <c r="AK7188" s="129">
        <v>26.337</v>
      </c>
      <c r="AL7188" s="129">
        <v>29.777999999999999</v>
      </c>
      <c r="AM7188" s="129">
        <v>27.067</v>
      </c>
      <c r="AN7188" s="129">
        <v>23.841999999999999</v>
      </c>
      <c r="AO7188" s="129" t="s">
        <v>1595</v>
      </c>
      <c r="AP7188" s="129" t="s">
        <v>1595</v>
      </c>
      <c r="AQ7188" s="129" t="s">
        <v>1595</v>
      </c>
      <c r="AR7188" s="129" t="s">
        <v>1595</v>
      </c>
      <c r="AS7188" s="129" t="s">
        <v>1595</v>
      </c>
      <c r="AT7188" s="129" t="s">
        <v>1595</v>
      </c>
      <c r="AU7188" s="129" t="s">
        <v>1595</v>
      </c>
      <c r="AV7188" s="129" t="s">
        <v>1595</v>
      </c>
      <c r="AW7188" s="129">
        <v>2010</v>
      </c>
    </row>
    <row r="7189" spans="1:49">
      <c r="A7189" s="129">
        <v>463</v>
      </c>
      <c r="B7189" s="129" t="s">
        <v>1936</v>
      </c>
      <c r="C7189" s="129" t="s">
        <v>1683</v>
      </c>
      <c r="D7189" s="129" t="s">
        <v>1935</v>
      </c>
      <c r="E7189" s="129" t="s">
        <v>1680</v>
      </c>
      <c r="F7189" s="129" t="s">
        <v>1682</v>
      </c>
      <c r="G7189" s="129" t="s">
        <v>1675</v>
      </c>
      <c r="I7189" s="129" t="s">
        <v>1942</v>
      </c>
      <c r="J7189" s="129">
        <v>8.0950000000000006</v>
      </c>
      <c r="K7189" s="129">
        <v>9.5839999999999996</v>
      </c>
      <c r="L7189" s="129">
        <v>10.952</v>
      </c>
      <c r="M7189" s="129">
        <v>11.608000000000001</v>
      </c>
      <c r="N7189" s="129">
        <v>12.705</v>
      </c>
      <c r="O7189" s="129">
        <v>14.840999999999999</v>
      </c>
      <c r="P7189" s="129">
        <v>20.212</v>
      </c>
      <c r="Q7189" s="129">
        <v>34.649000000000001</v>
      </c>
      <c r="R7189" s="129">
        <v>45.043999999999997</v>
      </c>
      <c r="S7189" s="129">
        <v>51.973999999999997</v>
      </c>
      <c r="T7189" s="129">
        <v>57.749000000000002</v>
      </c>
      <c r="U7189" s="129">
        <v>62.945999999999998</v>
      </c>
      <c r="V7189" s="129">
        <v>69.933000000000007</v>
      </c>
      <c r="W7189" s="129">
        <v>79.165000000000006</v>
      </c>
      <c r="X7189" s="129">
        <v>91.299000000000007</v>
      </c>
      <c r="Y7189" s="129">
        <v>98.349000000000004</v>
      </c>
      <c r="Z7189" s="129">
        <v>107.074</v>
      </c>
      <c r="AA7189" s="129">
        <v>109.09699999999999</v>
      </c>
      <c r="AB7189" s="129">
        <v>108.057</v>
      </c>
      <c r="AC7189" s="129">
        <v>104.05800000000001</v>
      </c>
      <c r="AD7189" s="129">
        <v>100</v>
      </c>
      <c r="AE7189" s="129">
        <v>103.401</v>
      </c>
      <c r="AF7189" s="129">
        <v>102.866</v>
      </c>
      <c r="AG7189" s="129">
        <v>108.82899999999999</v>
      </c>
      <c r="AH7189" s="129">
        <v>113.65300000000001</v>
      </c>
      <c r="AI7189" s="129">
        <v>121.88200000000001</v>
      </c>
      <c r="AJ7189" s="129">
        <v>134.54599999999999</v>
      </c>
      <c r="AK7189" s="129">
        <v>140.839</v>
      </c>
      <c r="AL7189" s="129">
        <v>162.179</v>
      </c>
      <c r="AM7189" s="129">
        <v>166.726</v>
      </c>
      <c r="AN7189" s="129">
        <v>174.059</v>
      </c>
      <c r="AO7189" s="129" t="s">
        <v>1595</v>
      </c>
      <c r="AP7189" s="129" t="s">
        <v>1595</v>
      </c>
      <c r="AQ7189" s="129" t="s">
        <v>1595</v>
      </c>
      <c r="AR7189" s="129" t="s">
        <v>1595</v>
      </c>
      <c r="AS7189" s="129" t="s">
        <v>1595</v>
      </c>
      <c r="AT7189" s="129" t="s">
        <v>1595</v>
      </c>
      <c r="AU7189" s="129" t="s">
        <v>1595</v>
      </c>
      <c r="AV7189" s="129" t="s">
        <v>1595</v>
      </c>
      <c r="AW7189" s="129">
        <v>2011</v>
      </c>
    </row>
    <row r="7190" spans="1:49">
      <c r="A7190" s="129">
        <v>463</v>
      </c>
      <c r="B7190" s="129" t="s">
        <v>1936</v>
      </c>
      <c r="C7190" s="129" t="s">
        <v>1681</v>
      </c>
      <c r="D7190" s="129" t="s">
        <v>1935</v>
      </c>
      <c r="E7190" s="129" t="s">
        <v>1680</v>
      </c>
      <c r="F7190" s="129" t="s">
        <v>1679</v>
      </c>
      <c r="G7190" s="129" t="s">
        <v>1655</v>
      </c>
      <c r="I7190" s="129" t="s">
        <v>1678</v>
      </c>
      <c r="J7190" s="129">
        <v>19.332000000000001</v>
      </c>
      <c r="K7190" s="129">
        <v>18.399999999999999</v>
      </c>
      <c r="L7190" s="129">
        <v>14.273999999999999</v>
      </c>
      <c r="M7190" s="129">
        <v>5.9870000000000001</v>
      </c>
      <c r="N7190" s="129">
        <v>9.4529999999999994</v>
      </c>
      <c r="O7190" s="129">
        <v>16.818000000000001</v>
      </c>
      <c r="P7190" s="129">
        <v>36.186999999999998</v>
      </c>
      <c r="Q7190" s="129">
        <v>71.429000000000002</v>
      </c>
      <c r="R7190" s="129">
        <v>30</v>
      </c>
      <c r="S7190" s="129">
        <v>15.385</v>
      </c>
      <c r="T7190" s="129">
        <v>11.111000000000001</v>
      </c>
      <c r="U7190" s="129">
        <v>9</v>
      </c>
      <c r="V7190" s="129">
        <v>11.1</v>
      </c>
      <c r="W7190" s="129">
        <v>13.2</v>
      </c>
      <c r="X7190" s="129">
        <v>15.327999999999999</v>
      </c>
      <c r="Y7190" s="129">
        <v>7.7220000000000004</v>
      </c>
      <c r="Z7190" s="129">
        <v>8.8719999999999999</v>
      </c>
      <c r="AA7190" s="129">
        <v>1.889</v>
      </c>
      <c r="AB7190" s="129">
        <v>-0.95299999999999996</v>
      </c>
      <c r="AC7190" s="129">
        <v>-3.7</v>
      </c>
      <c r="AD7190" s="129">
        <v>-3.9</v>
      </c>
      <c r="AE7190" s="129">
        <v>3.4009999999999998</v>
      </c>
      <c r="AF7190" s="129">
        <v>-0.51800000000000002</v>
      </c>
      <c r="AG7190" s="129">
        <v>5.7969999999999997</v>
      </c>
      <c r="AH7190" s="129">
        <v>4.4329999999999998</v>
      </c>
      <c r="AI7190" s="129">
        <v>7.24</v>
      </c>
      <c r="AJ7190" s="129">
        <v>10.39</v>
      </c>
      <c r="AK7190" s="129">
        <v>4.6769999999999996</v>
      </c>
      <c r="AL7190" s="129">
        <v>15.153</v>
      </c>
      <c r="AM7190" s="129">
        <v>2.8039999999999998</v>
      </c>
      <c r="AN7190" s="129">
        <v>4.3979999999999997</v>
      </c>
      <c r="AO7190" s="129" t="s">
        <v>1595</v>
      </c>
      <c r="AP7190" s="129" t="s">
        <v>1595</v>
      </c>
      <c r="AQ7190" s="129" t="s">
        <v>1595</v>
      </c>
      <c r="AR7190" s="129" t="s">
        <v>1595</v>
      </c>
      <c r="AS7190" s="129" t="s">
        <v>1595</v>
      </c>
      <c r="AT7190" s="129" t="s">
        <v>1595</v>
      </c>
      <c r="AU7190" s="129" t="s">
        <v>1595</v>
      </c>
      <c r="AV7190" s="129" t="s">
        <v>1595</v>
      </c>
      <c r="AW7190" s="129">
        <v>2011</v>
      </c>
    </row>
    <row r="7191" spans="1:49">
      <c r="A7191" s="129">
        <v>463</v>
      </c>
      <c r="B7191" s="129" t="s">
        <v>1936</v>
      </c>
      <c r="C7191" s="129" t="s">
        <v>1677</v>
      </c>
      <c r="D7191" s="129" t="s">
        <v>1935</v>
      </c>
      <c r="E7191" s="129" t="s">
        <v>1672</v>
      </c>
      <c r="F7191" s="129" t="s">
        <v>1676</v>
      </c>
      <c r="G7191" s="129" t="s">
        <v>1675</v>
      </c>
      <c r="I7191" s="129" t="s">
        <v>1942</v>
      </c>
      <c r="J7191" s="129" t="s">
        <v>1595</v>
      </c>
      <c r="K7191" s="129" t="s">
        <v>1595</v>
      </c>
      <c r="L7191" s="129" t="s">
        <v>1595</v>
      </c>
      <c r="M7191" s="129" t="s">
        <v>1595</v>
      </c>
      <c r="N7191" s="129" t="s">
        <v>1595</v>
      </c>
      <c r="O7191" s="129" t="s">
        <v>1595</v>
      </c>
      <c r="P7191" s="129" t="s">
        <v>1595</v>
      </c>
      <c r="Q7191" s="129" t="s">
        <v>1595</v>
      </c>
      <c r="R7191" s="129" t="s">
        <v>1595</v>
      </c>
      <c r="S7191" s="129" t="s">
        <v>1595</v>
      </c>
      <c r="T7191" s="129">
        <v>59.743000000000002</v>
      </c>
      <c r="U7191" s="129">
        <v>65.462000000000003</v>
      </c>
      <c r="V7191" s="129">
        <v>70.850999999999999</v>
      </c>
      <c r="W7191" s="129">
        <v>83.141999999999996</v>
      </c>
      <c r="X7191" s="129">
        <v>94.825000000000003</v>
      </c>
      <c r="Y7191" s="129">
        <v>103.68300000000001</v>
      </c>
      <c r="Z7191" s="129">
        <v>108.788</v>
      </c>
      <c r="AA7191" s="129">
        <v>110.53400000000001</v>
      </c>
      <c r="AB7191" s="129">
        <v>108.057</v>
      </c>
      <c r="AC7191" s="129">
        <v>104.05800000000001</v>
      </c>
      <c r="AD7191" s="129">
        <v>100</v>
      </c>
      <c r="AE7191" s="129">
        <v>108.453</v>
      </c>
      <c r="AF7191" s="129">
        <v>107.895</v>
      </c>
      <c r="AG7191" s="129">
        <v>113.098</v>
      </c>
      <c r="AH7191" s="129">
        <v>124.405</v>
      </c>
      <c r="AI7191" s="129">
        <v>130.52799999999999</v>
      </c>
      <c r="AJ7191" s="129">
        <v>139.28899999999999</v>
      </c>
      <c r="AK7191" s="129">
        <v>145.93899999999999</v>
      </c>
      <c r="AL7191" s="129">
        <v>168.404</v>
      </c>
      <c r="AM7191" s="129">
        <v>171.304</v>
      </c>
      <c r="AN7191" s="129">
        <v>182.13200000000001</v>
      </c>
      <c r="AO7191" s="129" t="s">
        <v>1595</v>
      </c>
      <c r="AP7191" s="129" t="s">
        <v>1595</v>
      </c>
      <c r="AQ7191" s="129" t="s">
        <v>1595</v>
      </c>
      <c r="AR7191" s="129" t="s">
        <v>1595</v>
      </c>
      <c r="AS7191" s="129" t="s">
        <v>1595</v>
      </c>
      <c r="AT7191" s="129" t="s">
        <v>1595</v>
      </c>
      <c r="AU7191" s="129" t="s">
        <v>1595</v>
      </c>
      <c r="AV7191" s="129" t="s">
        <v>1595</v>
      </c>
      <c r="AW7191" s="129">
        <v>2011</v>
      </c>
    </row>
    <row r="7192" spans="1:49">
      <c r="A7192" s="129">
        <v>463</v>
      </c>
      <c r="B7192" s="129" t="s">
        <v>1936</v>
      </c>
      <c r="C7192" s="129" t="s">
        <v>1673</v>
      </c>
      <c r="D7192" s="129" t="s">
        <v>1935</v>
      </c>
      <c r="E7192" s="129" t="s">
        <v>1672</v>
      </c>
      <c r="F7192" s="129" t="s">
        <v>1671</v>
      </c>
      <c r="G7192" s="129" t="s">
        <v>1655</v>
      </c>
      <c r="I7192" s="129" t="s">
        <v>1670</v>
      </c>
      <c r="J7192" s="129" t="s">
        <v>1595</v>
      </c>
      <c r="K7192" s="129" t="s">
        <v>1595</v>
      </c>
      <c r="L7192" s="129" t="s">
        <v>1595</v>
      </c>
      <c r="M7192" s="129" t="s">
        <v>1595</v>
      </c>
      <c r="N7192" s="129" t="s">
        <v>1595</v>
      </c>
      <c r="O7192" s="129" t="s">
        <v>1595</v>
      </c>
      <c r="P7192" s="129" t="s">
        <v>1595</v>
      </c>
      <c r="Q7192" s="129" t="s">
        <v>1595</v>
      </c>
      <c r="R7192" s="129" t="s">
        <v>1595</v>
      </c>
      <c r="S7192" s="129" t="s">
        <v>1595</v>
      </c>
      <c r="T7192" s="129" t="s">
        <v>1595</v>
      </c>
      <c r="U7192" s="129">
        <v>9.5719999999999992</v>
      </c>
      <c r="V7192" s="129">
        <v>8.2319999999999993</v>
      </c>
      <c r="W7192" s="129">
        <v>17.349</v>
      </c>
      <c r="X7192" s="129">
        <v>14.051</v>
      </c>
      <c r="Y7192" s="129">
        <v>9.3409999999999993</v>
      </c>
      <c r="Z7192" s="129">
        <v>4.923</v>
      </c>
      <c r="AA7192" s="129">
        <v>1.605</v>
      </c>
      <c r="AB7192" s="129">
        <v>-2.2410000000000001</v>
      </c>
      <c r="AC7192" s="129">
        <v>-3.7</v>
      </c>
      <c r="AD7192" s="129">
        <v>-3.9</v>
      </c>
      <c r="AE7192" s="129">
        <v>8.4529999999999994</v>
      </c>
      <c r="AF7192" s="129">
        <v>-0.51500000000000001</v>
      </c>
      <c r="AG7192" s="129">
        <v>4.8230000000000004</v>
      </c>
      <c r="AH7192" s="129">
        <v>9.9969999999999999</v>
      </c>
      <c r="AI7192" s="129">
        <v>4.9210000000000003</v>
      </c>
      <c r="AJ7192" s="129">
        <v>6.7119999999999997</v>
      </c>
      <c r="AK7192" s="129">
        <v>4.774</v>
      </c>
      <c r="AL7192" s="129">
        <v>15.393000000000001</v>
      </c>
      <c r="AM7192" s="129">
        <v>1.722</v>
      </c>
      <c r="AN7192" s="129">
        <v>6.3209999999999997</v>
      </c>
      <c r="AO7192" s="129" t="s">
        <v>1595</v>
      </c>
      <c r="AP7192" s="129" t="s">
        <v>1595</v>
      </c>
      <c r="AQ7192" s="129" t="s">
        <v>1595</v>
      </c>
      <c r="AR7192" s="129" t="s">
        <v>1595</v>
      </c>
      <c r="AS7192" s="129" t="s">
        <v>1595</v>
      </c>
      <c r="AT7192" s="129" t="s">
        <v>1595</v>
      </c>
      <c r="AU7192" s="129" t="s">
        <v>1595</v>
      </c>
      <c r="AV7192" s="129" t="s">
        <v>1595</v>
      </c>
      <c r="AW7192" s="129">
        <v>2011</v>
      </c>
    </row>
    <row r="7193" spans="1:49">
      <c r="A7193" s="129">
        <v>463</v>
      </c>
      <c r="B7193" s="129" t="s">
        <v>1936</v>
      </c>
      <c r="C7193" s="129" t="s">
        <v>1669</v>
      </c>
      <c r="D7193" s="129" t="s">
        <v>1935</v>
      </c>
      <c r="E7193" s="129" t="s">
        <v>1668</v>
      </c>
      <c r="G7193" s="129" t="s">
        <v>50</v>
      </c>
    </row>
    <row r="7194" spans="1:49">
      <c r="A7194" s="129">
        <v>463</v>
      </c>
      <c r="B7194" s="129" t="s">
        <v>1936</v>
      </c>
      <c r="C7194" s="129" t="s">
        <v>1667</v>
      </c>
      <c r="D7194" s="129" t="s">
        <v>1935</v>
      </c>
      <c r="E7194" s="129" t="s">
        <v>1666</v>
      </c>
      <c r="F7194" s="129" t="s">
        <v>1665</v>
      </c>
      <c r="G7194" s="129" t="s">
        <v>1655</v>
      </c>
      <c r="I7194" s="129" t="s">
        <v>1941</v>
      </c>
      <c r="J7194" s="129">
        <v>-1.2</v>
      </c>
      <c r="K7194" s="129">
        <v>-8.1</v>
      </c>
      <c r="L7194" s="129">
        <v>-15.4</v>
      </c>
      <c r="M7194" s="129">
        <v>-1.3</v>
      </c>
      <c r="N7194" s="129">
        <v>-1.2</v>
      </c>
      <c r="O7194" s="129">
        <v>39.200000000000003</v>
      </c>
      <c r="P7194" s="129">
        <v>-10.9</v>
      </c>
      <c r="Q7194" s="129">
        <v>18.2</v>
      </c>
      <c r="R7194" s="129">
        <v>-3.2</v>
      </c>
      <c r="S7194" s="129">
        <v>5.2</v>
      </c>
      <c r="T7194" s="129">
        <v>8.2230000000000008</v>
      </c>
      <c r="U7194" s="129">
        <v>15.468999999999999</v>
      </c>
      <c r="V7194" s="129">
        <v>15.798999999999999</v>
      </c>
      <c r="W7194" s="129">
        <v>28.12</v>
      </c>
      <c r="X7194" s="129">
        <v>23.384</v>
      </c>
      <c r="Y7194" s="129">
        <v>-19.161999999999999</v>
      </c>
      <c r="Z7194" s="129">
        <v>10.401</v>
      </c>
      <c r="AA7194" s="129">
        <v>-11.840999999999999</v>
      </c>
      <c r="AB7194" s="129">
        <v>0.77400000000000002</v>
      </c>
      <c r="AC7194" s="129">
        <v>11.433999999999999</v>
      </c>
      <c r="AD7194" s="129">
        <v>0.24</v>
      </c>
      <c r="AE7194" s="129">
        <v>19.981999999999999</v>
      </c>
      <c r="AF7194" s="129">
        <v>5.84</v>
      </c>
      <c r="AG7194" s="129">
        <v>12.843</v>
      </c>
      <c r="AH7194" s="129">
        <v>5.4489999999999998</v>
      </c>
      <c r="AI7194" s="129">
        <v>5.7880000000000003</v>
      </c>
      <c r="AJ7194" s="129">
        <v>-25.463000000000001</v>
      </c>
      <c r="AK7194" s="129">
        <v>14.942</v>
      </c>
      <c r="AL7194" s="129">
        <v>18.457000000000001</v>
      </c>
      <c r="AM7194" s="129">
        <v>14.145</v>
      </c>
      <c r="AN7194" s="129">
        <v>5.37</v>
      </c>
      <c r="AO7194" s="129" t="s">
        <v>1595</v>
      </c>
      <c r="AP7194" s="129" t="s">
        <v>1595</v>
      </c>
      <c r="AQ7194" s="129" t="s">
        <v>1595</v>
      </c>
      <c r="AR7194" s="129" t="s">
        <v>1595</v>
      </c>
      <c r="AS7194" s="129" t="s">
        <v>1595</v>
      </c>
      <c r="AT7194" s="129" t="s">
        <v>1595</v>
      </c>
      <c r="AU7194" s="129" t="s">
        <v>1595</v>
      </c>
      <c r="AV7194" s="129" t="s">
        <v>1595</v>
      </c>
      <c r="AW7194" s="129">
        <v>2009</v>
      </c>
    </row>
    <row r="7195" spans="1:49">
      <c r="A7195" s="129">
        <v>463</v>
      </c>
      <c r="B7195" s="129" t="s">
        <v>1936</v>
      </c>
      <c r="C7195" s="129" t="s">
        <v>1664</v>
      </c>
      <c r="D7195" s="129" t="s">
        <v>1935</v>
      </c>
      <c r="E7195" s="129" t="s">
        <v>1663</v>
      </c>
      <c r="F7195" s="129" t="s">
        <v>1662</v>
      </c>
      <c r="G7195" s="129" t="s">
        <v>1655</v>
      </c>
      <c r="I7195" s="129" t="s">
        <v>1941</v>
      </c>
      <c r="J7195" s="129" t="s">
        <v>1595</v>
      </c>
      <c r="K7195" s="129">
        <v>19.399000000000001</v>
      </c>
      <c r="L7195" s="129">
        <v>-17.798999999999999</v>
      </c>
      <c r="M7195" s="129">
        <v>15.375</v>
      </c>
      <c r="N7195" s="129">
        <v>-6.6950000000000003</v>
      </c>
      <c r="O7195" s="129">
        <v>-0.82299999999999995</v>
      </c>
      <c r="P7195" s="129">
        <v>-33.673999999999999</v>
      </c>
      <c r="Q7195" s="129">
        <v>-18.385000000000002</v>
      </c>
      <c r="R7195" s="129">
        <v>-12.849</v>
      </c>
      <c r="S7195" s="129">
        <v>-10.209</v>
      </c>
      <c r="T7195" s="129">
        <v>9.1259999999999994</v>
      </c>
      <c r="U7195" s="129">
        <v>16.27</v>
      </c>
      <c r="V7195" s="129">
        <v>19.032</v>
      </c>
      <c r="W7195" s="129">
        <v>25.227</v>
      </c>
      <c r="X7195" s="129">
        <v>30.065999999999999</v>
      </c>
      <c r="Y7195" s="129">
        <v>-21.058</v>
      </c>
      <c r="Z7195" s="129">
        <v>13.438000000000001</v>
      </c>
      <c r="AA7195" s="129">
        <v>-16.812000000000001</v>
      </c>
      <c r="AB7195" s="129">
        <v>-1.6859999999999999</v>
      </c>
      <c r="AC7195" s="129">
        <v>11.06</v>
      </c>
      <c r="AD7195" s="129">
        <v>-1.6970000000000001</v>
      </c>
      <c r="AE7195" s="129">
        <v>26.184000000000001</v>
      </c>
      <c r="AF7195" s="129">
        <v>5.6070000000000002</v>
      </c>
      <c r="AG7195" s="129">
        <v>18.983000000000001</v>
      </c>
      <c r="AH7195" s="129">
        <v>6.266</v>
      </c>
      <c r="AI7195" s="129">
        <v>6.0609999999999999</v>
      </c>
      <c r="AJ7195" s="129">
        <v>-26.771000000000001</v>
      </c>
      <c r="AK7195" s="129">
        <v>16.018000000000001</v>
      </c>
      <c r="AL7195" s="129">
        <v>24.478000000000002</v>
      </c>
      <c r="AM7195" s="129">
        <v>19.266999999999999</v>
      </c>
      <c r="AN7195" s="129">
        <v>5.36</v>
      </c>
      <c r="AO7195" s="129" t="s">
        <v>1595</v>
      </c>
      <c r="AP7195" s="129" t="s">
        <v>1595</v>
      </c>
      <c r="AQ7195" s="129" t="s">
        <v>1595</v>
      </c>
      <c r="AR7195" s="129" t="s">
        <v>1595</v>
      </c>
      <c r="AS7195" s="129" t="s">
        <v>1595</v>
      </c>
      <c r="AT7195" s="129" t="s">
        <v>1595</v>
      </c>
      <c r="AU7195" s="129" t="s">
        <v>1595</v>
      </c>
      <c r="AV7195" s="129" t="s">
        <v>1595</v>
      </c>
      <c r="AW7195" s="129">
        <v>2009</v>
      </c>
    </row>
    <row r="7196" spans="1:49">
      <c r="A7196" s="129">
        <v>463</v>
      </c>
      <c r="B7196" s="129" t="s">
        <v>1936</v>
      </c>
      <c r="C7196" s="129" t="s">
        <v>1661</v>
      </c>
      <c r="D7196" s="129" t="s">
        <v>1935</v>
      </c>
      <c r="E7196" s="129" t="s">
        <v>1660</v>
      </c>
      <c r="F7196" s="129" t="s">
        <v>1659</v>
      </c>
      <c r="G7196" s="129" t="s">
        <v>1655</v>
      </c>
      <c r="I7196" s="129" t="s">
        <v>1941</v>
      </c>
      <c r="J7196" s="129">
        <v>-1.9</v>
      </c>
      <c r="K7196" s="129">
        <v>-2.8</v>
      </c>
      <c r="L7196" s="129">
        <v>4.2</v>
      </c>
      <c r="M7196" s="129">
        <v>3.5</v>
      </c>
      <c r="N7196" s="129">
        <v>-4.2</v>
      </c>
      <c r="O7196" s="129">
        <v>12.1</v>
      </c>
      <c r="P7196" s="129">
        <v>-7.6</v>
      </c>
      <c r="Q7196" s="129">
        <v>17.600000000000001</v>
      </c>
      <c r="R7196" s="129">
        <v>14.1</v>
      </c>
      <c r="S7196" s="129">
        <v>18.8</v>
      </c>
      <c r="T7196" s="129">
        <v>8.8770000000000007</v>
      </c>
      <c r="U7196" s="129">
        <v>-5.7690000000000001</v>
      </c>
      <c r="V7196" s="129">
        <v>-0.41799999999999998</v>
      </c>
      <c r="W7196" s="129">
        <v>13.032999999999999</v>
      </c>
      <c r="X7196" s="129">
        <v>3.8730000000000002</v>
      </c>
      <c r="Y7196" s="129">
        <v>-1.0780000000000001</v>
      </c>
      <c r="Z7196" s="129">
        <v>-1.036</v>
      </c>
      <c r="AA7196" s="129">
        <v>-0.67500000000000004</v>
      </c>
      <c r="AB7196" s="129">
        <v>-1.3420000000000001</v>
      </c>
      <c r="AC7196" s="129">
        <v>4.2850000000000001</v>
      </c>
      <c r="AD7196" s="129">
        <v>4.4400000000000004</v>
      </c>
      <c r="AE7196" s="129">
        <v>17.594999999999999</v>
      </c>
      <c r="AF7196" s="129">
        <v>15.43</v>
      </c>
      <c r="AG7196" s="129">
        <v>-22.459</v>
      </c>
      <c r="AH7196" s="129">
        <v>16.478000000000002</v>
      </c>
      <c r="AI7196" s="129">
        <v>6.8609999999999998</v>
      </c>
      <c r="AJ7196" s="129">
        <v>0.66700000000000004</v>
      </c>
      <c r="AK7196" s="129">
        <v>7.1420000000000003</v>
      </c>
      <c r="AL7196" s="129">
        <v>5.1310000000000002</v>
      </c>
      <c r="AM7196" s="129">
        <v>-4.59</v>
      </c>
      <c r="AN7196" s="129">
        <v>11.28</v>
      </c>
      <c r="AO7196" s="129" t="s">
        <v>1595</v>
      </c>
      <c r="AP7196" s="129" t="s">
        <v>1595</v>
      </c>
      <c r="AQ7196" s="129" t="s">
        <v>1595</v>
      </c>
      <c r="AR7196" s="129" t="s">
        <v>1595</v>
      </c>
      <c r="AS7196" s="129" t="s">
        <v>1595</v>
      </c>
      <c r="AT7196" s="129" t="s">
        <v>1595</v>
      </c>
      <c r="AU7196" s="129" t="s">
        <v>1595</v>
      </c>
      <c r="AV7196" s="129" t="s">
        <v>1595</v>
      </c>
      <c r="AW7196" s="129">
        <v>2009</v>
      </c>
    </row>
    <row r="7197" spans="1:49">
      <c r="A7197" s="129">
        <v>463</v>
      </c>
      <c r="B7197" s="129" t="s">
        <v>1936</v>
      </c>
      <c r="C7197" s="129" t="s">
        <v>1658</v>
      </c>
      <c r="D7197" s="129" t="s">
        <v>1935</v>
      </c>
      <c r="E7197" s="129" t="s">
        <v>1657</v>
      </c>
      <c r="F7197" s="129" t="s">
        <v>1656</v>
      </c>
      <c r="G7197" s="129" t="s">
        <v>1655</v>
      </c>
      <c r="I7197" s="129" t="s">
        <v>1941</v>
      </c>
      <c r="J7197" s="129" t="s">
        <v>1595</v>
      </c>
      <c r="K7197" s="129">
        <v>-11.153</v>
      </c>
      <c r="L7197" s="129">
        <v>-11.868</v>
      </c>
      <c r="M7197" s="129">
        <v>-9.48</v>
      </c>
      <c r="N7197" s="129">
        <v>-9.6300000000000008</v>
      </c>
      <c r="O7197" s="129">
        <v>-3.4910000000000001</v>
      </c>
      <c r="P7197" s="129">
        <v>1.647</v>
      </c>
      <c r="Q7197" s="129">
        <v>16.280999999999999</v>
      </c>
      <c r="R7197" s="129">
        <v>6.5590000000000002</v>
      </c>
      <c r="S7197" s="129">
        <v>95.242999999999995</v>
      </c>
      <c r="T7197" s="129">
        <v>16.646999999999998</v>
      </c>
      <c r="U7197" s="129">
        <v>-12.478999999999999</v>
      </c>
      <c r="V7197" s="129">
        <v>-11.061999999999999</v>
      </c>
      <c r="W7197" s="129">
        <v>10.66</v>
      </c>
      <c r="X7197" s="129">
        <v>-0.74299999999999999</v>
      </c>
      <c r="Y7197" s="129">
        <v>3.391</v>
      </c>
      <c r="Z7197" s="129">
        <v>3.3490000000000002</v>
      </c>
      <c r="AA7197" s="129">
        <v>2.11</v>
      </c>
      <c r="AB7197" s="129">
        <v>-10.382</v>
      </c>
      <c r="AC7197" s="129">
        <v>11.292999999999999</v>
      </c>
      <c r="AD7197" s="129">
        <v>9.9830000000000005</v>
      </c>
      <c r="AE7197" s="129">
        <v>19.757999999999999</v>
      </c>
      <c r="AF7197" s="129">
        <v>18.887</v>
      </c>
      <c r="AG7197" s="129">
        <v>-20.608000000000001</v>
      </c>
      <c r="AH7197" s="129">
        <v>8.1660000000000004</v>
      </c>
      <c r="AI7197" s="129">
        <v>10.388</v>
      </c>
      <c r="AJ7197" s="129">
        <v>3.4540000000000002</v>
      </c>
      <c r="AK7197" s="129">
        <v>3.6219999999999999</v>
      </c>
      <c r="AL7197" s="129">
        <v>10.516</v>
      </c>
      <c r="AM7197" s="129">
        <v>-16.806000000000001</v>
      </c>
      <c r="AN7197" s="129">
        <v>18.23</v>
      </c>
      <c r="AO7197" s="129" t="s">
        <v>1595</v>
      </c>
      <c r="AP7197" s="129" t="s">
        <v>1595</v>
      </c>
      <c r="AQ7197" s="129" t="s">
        <v>1595</v>
      </c>
      <c r="AR7197" s="129" t="s">
        <v>1595</v>
      </c>
      <c r="AS7197" s="129" t="s">
        <v>1595</v>
      </c>
      <c r="AT7197" s="129" t="s">
        <v>1595</v>
      </c>
      <c r="AU7197" s="129" t="s">
        <v>1595</v>
      </c>
      <c r="AV7197" s="129" t="s">
        <v>1595</v>
      </c>
      <c r="AW7197" s="129">
        <v>2009</v>
      </c>
    </row>
    <row r="7198" spans="1:49">
      <c r="A7198" s="129">
        <v>463</v>
      </c>
      <c r="B7198" s="129" t="s">
        <v>1936</v>
      </c>
      <c r="C7198" s="129" t="s">
        <v>1653</v>
      </c>
      <c r="D7198" s="129" t="s">
        <v>1935</v>
      </c>
      <c r="E7198" s="129" t="s">
        <v>80</v>
      </c>
      <c r="F7198" s="129" t="s">
        <v>1652</v>
      </c>
      <c r="G7198" s="129" t="s">
        <v>1651</v>
      </c>
      <c r="I7198" s="129" t="s">
        <v>1940</v>
      </c>
      <c r="J7198" s="129" t="s">
        <v>1595</v>
      </c>
      <c r="K7198" s="129" t="s">
        <v>1595</v>
      </c>
      <c r="L7198" s="129" t="s">
        <v>1595</v>
      </c>
      <c r="M7198" s="129" t="s">
        <v>1595</v>
      </c>
      <c r="N7198" s="129" t="s">
        <v>1595</v>
      </c>
      <c r="O7198" s="129" t="s">
        <v>1595</v>
      </c>
      <c r="P7198" s="129" t="s">
        <v>1595</v>
      </c>
      <c r="Q7198" s="129" t="s">
        <v>1595</v>
      </c>
      <c r="R7198" s="129" t="s">
        <v>1595</v>
      </c>
      <c r="S7198" s="129" t="s">
        <v>1595</v>
      </c>
      <c r="T7198" s="129" t="s">
        <v>1595</v>
      </c>
      <c r="U7198" s="129" t="s">
        <v>1595</v>
      </c>
      <c r="V7198" s="129" t="s">
        <v>1595</v>
      </c>
      <c r="W7198" s="129" t="s">
        <v>1595</v>
      </c>
      <c r="X7198" s="129" t="s">
        <v>1595</v>
      </c>
      <c r="Y7198" s="129" t="s">
        <v>1595</v>
      </c>
      <c r="Z7198" s="129" t="s">
        <v>1595</v>
      </c>
      <c r="AA7198" s="129">
        <v>16.760999999999999</v>
      </c>
      <c r="AB7198" s="129">
        <v>12.404999999999999</v>
      </c>
      <c r="AC7198" s="129">
        <v>13.462</v>
      </c>
      <c r="AD7198" s="129">
        <v>13.483000000000001</v>
      </c>
      <c r="AE7198" s="129">
        <v>8.1709999999999994</v>
      </c>
      <c r="AF7198" s="129">
        <v>11.672000000000001</v>
      </c>
      <c r="AG7198" s="129">
        <v>10.781000000000001</v>
      </c>
      <c r="AH7198" s="129">
        <v>12.288</v>
      </c>
      <c r="AI7198" s="129">
        <v>8.0890000000000004</v>
      </c>
      <c r="AJ7198" s="129">
        <v>8.1820000000000004</v>
      </c>
      <c r="AK7198" s="129">
        <v>8.4060000000000006</v>
      </c>
      <c r="AL7198" s="129">
        <v>10.923999999999999</v>
      </c>
      <c r="AM7198" s="129">
        <v>8.1389999999999993</v>
      </c>
      <c r="AN7198" s="129">
        <v>8.6129999999999995</v>
      </c>
      <c r="AO7198" s="129" t="s">
        <v>1595</v>
      </c>
      <c r="AP7198" s="129" t="s">
        <v>1595</v>
      </c>
      <c r="AQ7198" s="129" t="s">
        <v>1595</v>
      </c>
      <c r="AR7198" s="129" t="s">
        <v>1595</v>
      </c>
      <c r="AS7198" s="129" t="s">
        <v>1595</v>
      </c>
      <c r="AT7198" s="129" t="s">
        <v>1595</v>
      </c>
      <c r="AU7198" s="129" t="s">
        <v>1595</v>
      </c>
      <c r="AV7198" s="129" t="s">
        <v>1595</v>
      </c>
      <c r="AW7198" s="129">
        <v>2010</v>
      </c>
    </row>
    <row r="7199" spans="1:49">
      <c r="A7199" s="129">
        <v>463</v>
      </c>
      <c r="B7199" s="129" t="s">
        <v>1936</v>
      </c>
      <c r="C7199" s="129" t="s">
        <v>1650</v>
      </c>
      <c r="D7199" s="129" t="s">
        <v>1935</v>
      </c>
      <c r="E7199" s="129" t="s">
        <v>1649</v>
      </c>
      <c r="F7199" s="129" t="s">
        <v>1648</v>
      </c>
      <c r="G7199" s="129" t="s">
        <v>84</v>
      </c>
      <c r="H7199" s="129" t="s">
        <v>5</v>
      </c>
    </row>
    <row r="7200" spans="1:49">
      <c r="A7200" s="129">
        <v>463</v>
      </c>
      <c r="B7200" s="129" t="s">
        <v>1936</v>
      </c>
      <c r="C7200" s="129" t="s">
        <v>1647</v>
      </c>
      <c r="D7200" s="129" t="s">
        <v>1935</v>
      </c>
      <c r="E7200" s="129" t="s">
        <v>15</v>
      </c>
      <c r="F7200" s="129" t="s">
        <v>1646</v>
      </c>
      <c r="G7200" s="129" t="s">
        <v>84</v>
      </c>
      <c r="H7200" s="129" t="s">
        <v>5</v>
      </c>
      <c r="I7200" s="129" t="s">
        <v>1939</v>
      </c>
      <c r="J7200" s="129">
        <v>9.1289999999999996</v>
      </c>
      <c r="K7200" s="129">
        <v>9.4440000000000008</v>
      </c>
      <c r="L7200" s="129">
        <v>9.7579999999999991</v>
      </c>
      <c r="M7200" s="129">
        <v>10.084</v>
      </c>
      <c r="N7200" s="129">
        <v>10.419</v>
      </c>
      <c r="O7200" s="129">
        <v>10.776</v>
      </c>
      <c r="P7200" s="129">
        <v>11.132999999999999</v>
      </c>
      <c r="Q7200" s="129">
        <v>11.510999999999999</v>
      </c>
      <c r="R7200" s="129">
        <v>11.898999999999999</v>
      </c>
      <c r="S7200" s="129">
        <v>12.298</v>
      </c>
      <c r="T7200" s="129">
        <v>12.721</v>
      </c>
      <c r="U7200" s="129">
        <v>13.102</v>
      </c>
      <c r="V7200" s="129">
        <v>13.484</v>
      </c>
      <c r="W7200" s="129">
        <v>13.865</v>
      </c>
      <c r="X7200" s="129">
        <v>14.241</v>
      </c>
      <c r="Y7200" s="129">
        <v>14.61</v>
      </c>
      <c r="Z7200" s="129">
        <v>14.973000000000001</v>
      </c>
      <c r="AA7200" s="129">
        <v>15.334</v>
      </c>
      <c r="AB7200" s="129">
        <v>15.702</v>
      </c>
      <c r="AC7200" s="129">
        <v>16.091000000000001</v>
      </c>
      <c r="AD7200" s="129">
        <v>16.510999999999999</v>
      </c>
      <c r="AE7200" s="129">
        <v>16.960999999999999</v>
      </c>
      <c r="AF7200" s="129">
        <v>17.437999999999999</v>
      </c>
      <c r="AG7200" s="129">
        <v>17.952000000000002</v>
      </c>
      <c r="AH7200" s="129">
        <v>18.512</v>
      </c>
      <c r="AI7200" s="129">
        <v>19.120999999999999</v>
      </c>
      <c r="AJ7200" s="129">
        <v>19.596</v>
      </c>
      <c r="AK7200" s="129">
        <v>20.082999999999998</v>
      </c>
      <c r="AL7200" s="129">
        <v>20.581</v>
      </c>
      <c r="AM7200" s="129">
        <v>21.091999999999999</v>
      </c>
      <c r="AN7200" s="129">
        <v>21.393000000000001</v>
      </c>
      <c r="AO7200" s="129" t="s">
        <v>1595</v>
      </c>
      <c r="AP7200" s="129" t="s">
        <v>1595</v>
      </c>
      <c r="AQ7200" s="129" t="s">
        <v>1595</v>
      </c>
      <c r="AR7200" s="129" t="s">
        <v>1595</v>
      </c>
      <c r="AS7200" s="129" t="s">
        <v>1595</v>
      </c>
      <c r="AT7200" s="129" t="s">
        <v>1595</v>
      </c>
      <c r="AU7200" s="129" t="s">
        <v>1595</v>
      </c>
      <c r="AV7200" s="129" t="s">
        <v>1595</v>
      </c>
      <c r="AW7200" s="129">
        <v>2010</v>
      </c>
    </row>
    <row r="7201" spans="1:49">
      <c r="A7201" s="129">
        <v>463</v>
      </c>
      <c r="B7201" s="129" t="s">
        <v>1936</v>
      </c>
      <c r="C7201" s="129" t="s">
        <v>1644</v>
      </c>
      <c r="D7201" s="129" t="s">
        <v>1935</v>
      </c>
      <c r="E7201" s="129" t="s">
        <v>1642</v>
      </c>
      <c r="F7201" s="129" t="s">
        <v>1641</v>
      </c>
      <c r="G7201" s="129" t="s">
        <v>1608</v>
      </c>
      <c r="H7201" s="129" t="s">
        <v>1604</v>
      </c>
      <c r="I7201" s="129" t="s">
        <v>1938</v>
      </c>
      <c r="J7201" s="129" t="s">
        <v>1595</v>
      </c>
      <c r="K7201" s="129" t="s">
        <v>1595</v>
      </c>
      <c r="L7201" s="129" t="s">
        <v>1595</v>
      </c>
      <c r="M7201" s="129" t="s">
        <v>1595</v>
      </c>
      <c r="N7201" s="129" t="s">
        <v>1595</v>
      </c>
      <c r="O7201" s="129" t="s">
        <v>1595</v>
      </c>
      <c r="P7201" s="129" t="s">
        <v>1595</v>
      </c>
      <c r="Q7201" s="129" t="s">
        <v>1595</v>
      </c>
      <c r="R7201" s="129" t="s">
        <v>1595</v>
      </c>
      <c r="S7201" s="129" t="s">
        <v>1595</v>
      </c>
      <c r="T7201" s="129">
        <v>65.311999999999998</v>
      </c>
      <c r="U7201" s="129">
        <v>86.298000000000002</v>
      </c>
      <c r="V7201" s="129">
        <v>99.980999999999995</v>
      </c>
      <c r="W7201" s="129">
        <v>101.136</v>
      </c>
      <c r="X7201" s="129">
        <v>122.78700000000001</v>
      </c>
      <c r="Y7201" s="129">
        <v>148.16300000000001</v>
      </c>
      <c r="Z7201" s="129">
        <v>171.80099999999999</v>
      </c>
      <c r="AA7201" s="129">
        <v>202.73699999999999</v>
      </c>
      <c r="AB7201" s="129">
        <v>205.64</v>
      </c>
      <c r="AC7201" s="129">
        <v>217.499</v>
      </c>
      <c r="AD7201" s="129">
        <v>246.31100000000001</v>
      </c>
      <c r="AE7201" s="129">
        <v>306.017</v>
      </c>
      <c r="AF7201" s="129">
        <v>295.75400000000002</v>
      </c>
      <c r="AG7201" s="129">
        <v>321.56400000000002</v>
      </c>
      <c r="AH7201" s="129">
        <v>343.923</v>
      </c>
      <c r="AI7201" s="129">
        <v>358.04700000000003</v>
      </c>
      <c r="AJ7201" s="129">
        <v>435.29399999999998</v>
      </c>
      <c r="AK7201" s="129">
        <v>459.06900000000002</v>
      </c>
      <c r="AL7201" s="129">
        <v>491.20499999999998</v>
      </c>
      <c r="AM7201" s="129">
        <v>601.18299999999999</v>
      </c>
      <c r="AN7201" s="129">
        <v>582.52</v>
      </c>
      <c r="AO7201" s="129" t="s">
        <v>1595</v>
      </c>
      <c r="AP7201" s="129" t="s">
        <v>1595</v>
      </c>
      <c r="AQ7201" s="129" t="s">
        <v>1595</v>
      </c>
      <c r="AR7201" s="129" t="s">
        <v>1595</v>
      </c>
      <c r="AS7201" s="129" t="s">
        <v>1595</v>
      </c>
      <c r="AT7201" s="129" t="s">
        <v>1595</v>
      </c>
      <c r="AU7201" s="129" t="s">
        <v>1595</v>
      </c>
      <c r="AV7201" s="129" t="s">
        <v>1595</v>
      </c>
      <c r="AW7201" s="129">
        <v>2009</v>
      </c>
    </row>
    <row r="7202" spans="1:49">
      <c r="A7202" s="129">
        <v>463</v>
      </c>
      <c r="B7202" s="129" t="s">
        <v>1936</v>
      </c>
      <c r="C7202" s="129" t="s">
        <v>1643</v>
      </c>
      <c r="D7202" s="129" t="s">
        <v>1935</v>
      </c>
      <c r="E7202" s="129" t="s">
        <v>1642</v>
      </c>
      <c r="F7202" s="129" t="s">
        <v>1641</v>
      </c>
      <c r="G7202" s="129" t="s">
        <v>1597</v>
      </c>
      <c r="I7202" s="129" t="s">
        <v>1640</v>
      </c>
      <c r="J7202" s="129" t="s">
        <v>1595</v>
      </c>
      <c r="K7202" s="129" t="s">
        <v>1595</v>
      </c>
      <c r="L7202" s="129" t="s">
        <v>1595</v>
      </c>
      <c r="M7202" s="129" t="s">
        <v>1595</v>
      </c>
      <c r="N7202" s="129" t="s">
        <v>1595</v>
      </c>
      <c r="O7202" s="129" t="s">
        <v>1595</v>
      </c>
      <c r="P7202" s="129" t="s">
        <v>1595</v>
      </c>
      <c r="Q7202" s="129" t="s">
        <v>1595</v>
      </c>
      <c r="R7202" s="129" t="s">
        <v>1595</v>
      </c>
      <c r="S7202" s="129" t="s">
        <v>1595</v>
      </c>
      <c r="T7202" s="129">
        <v>24.34</v>
      </c>
      <c r="U7202" s="129">
        <v>27.698</v>
      </c>
      <c r="V7202" s="129">
        <v>26.902999999999999</v>
      </c>
      <c r="W7202" s="129">
        <v>24.443000000000001</v>
      </c>
      <c r="X7202" s="129">
        <v>24.260999999999999</v>
      </c>
      <c r="Y7202" s="129">
        <v>25.949000000000002</v>
      </c>
      <c r="Z7202" s="129">
        <v>24.867999999999999</v>
      </c>
      <c r="AA7202" s="129">
        <v>27.192</v>
      </c>
      <c r="AB7202" s="129">
        <v>26.015999999999998</v>
      </c>
      <c r="AC7202" s="129">
        <v>26.553999999999998</v>
      </c>
      <c r="AD7202" s="129">
        <v>26.006</v>
      </c>
      <c r="AE7202" s="129">
        <v>30.294</v>
      </c>
      <c r="AF7202" s="129">
        <v>26.451000000000001</v>
      </c>
      <c r="AG7202" s="129">
        <v>29.936</v>
      </c>
      <c r="AH7202" s="129">
        <v>27.146999999999998</v>
      </c>
      <c r="AI7202" s="129">
        <v>23.768000000000001</v>
      </c>
      <c r="AJ7202" s="129">
        <v>25.213999999999999</v>
      </c>
      <c r="AK7202" s="129">
        <v>22.716999999999999</v>
      </c>
      <c r="AL7202" s="129">
        <v>20.065000000000001</v>
      </c>
      <c r="AM7202" s="129">
        <v>23.85</v>
      </c>
      <c r="AN7202" s="129">
        <v>20.866</v>
      </c>
      <c r="AO7202" s="129" t="s">
        <v>1595</v>
      </c>
      <c r="AP7202" s="129" t="s">
        <v>1595</v>
      </c>
      <c r="AQ7202" s="129" t="s">
        <v>1595</v>
      </c>
      <c r="AR7202" s="129" t="s">
        <v>1595</v>
      </c>
      <c r="AS7202" s="129" t="s">
        <v>1595</v>
      </c>
      <c r="AT7202" s="129" t="s">
        <v>1595</v>
      </c>
      <c r="AU7202" s="129" t="s">
        <v>1595</v>
      </c>
      <c r="AV7202" s="129" t="s">
        <v>1595</v>
      </c>
      <c r="AW7202" s="129">
        <v>2009</v>
      </c>
    </row>
    <row r="7203" spans="1:49">
      <c r="A7203" s="129">
        <v>463</v>
      </c>
      <c r="B7203" s="129" t="s">
        <v>1936</v>
      </c>
      <c r="C7203" s="129" t="s">
        <v>1639</v>
      </c>
      <c r="D7203" s="129" t="s">
        <v>1935</v>
      </c>
      <c r="E7203" s="129" t="s">
        <v>1637</v>
      </c>
      <c r="F7203" s="129" t="s">
        <v>1636</v>
      </c>
      <c r="G7203" s="129" t="s">
        <v>1608</v>
      </c>
      <c r="H7203" s="129" t="s">
        <v>1604</v>
      </c>
      <c r="I7203" s="129" t="s">
        <v>1938</v>
      </c>
      <c r="J7203" s="129" t="s">
        <v>1595</v>
      </c>
      <c r="K7203" s="129" t="s">
        <v>1595</v>
      </c>
      <c r="L7203" s="129" t="s">
        <v>1595</v>
      </c>
      <c r="M7203" s="129" t="s">
        <v>1595</v>
      </c>
      <c r="N7203" s="129" t="s">
        <v>1595</v>
      </c>
      <c r="O7203" s="129" t="s">
        <v>1595</v>
      </c>
      <c r="P7203" s="129" t="s">
        <v>1595</v>
      </c>
      <c r="Q7203" s="129" t="s">
        <v>1595</v>
      </c>
      <c r="R7203" s="129" t="s">
        <v>1595</v>
      </c>
      <c r="S7203" s="129" t="s">
        <v>1595</v>
      </c>
      <c r="T7203" s="129">
        <v>75.840999999999994</v>
      </c>
      <c r="U7203" s="129">
        <v>106.758</v>
      </c>
      <c r="V7203" s="129">
        <v>126.955</v>
      </c>
      <c r="W7203" s="129">
        <v>121.67100000000001</v>
      </c>
      <c r="X7203" s="129">
        <v>153.148</v>
      </c>
      <c r="Y7203" s="129">
        <v>169.90600000000001</v>
      </c>
      <c r="Z7203" s="129">
        <v>191.32300000000001</v>
      </c>
      <c r="AA7203" s="129">
        <v>216.01300000000001</v>
      </c>
      <c r="AB7203" s="129">
        <v>227.864</v>
      </c>
      <c r="AC7203" s="129">
        <v>229.56899999999999</v>
      </c>
      <c r="AD7203" s="129">
        <v>259.197</v>
      </c>
      <c r="AE7203" s="129">
        <v>282.73599999999999</v>
      </c>
      <c r="AF7203" s="129">
        <v>318.36900000000003</v>
      </c>
      <c r="AG7203" s="129">
        <v>350.60899999999998</v>
      </c>
      <c r="AH7203" s="129">
        <v>396.904</v>
      </c>
      <c r="AI7203" s="129">
        <v>424.45600000000002</v>
      </c>
      <c r="AJ7203" s="129">
        <v>454.68400000000003</v>
      </c>
      <c r="AK7203" s="129">
        <v>519.43499999999995</v>
      </c>
      <c r="AL7203" s="129">
        <v>561.327</v>
      </c>
      <c r="AM7203" s="129">
        <v>674.07899999999995</v>
      </c>
      <c r="AN7203" s="129">
        <v>799.50400000000002</v>
      </c>
      <c r="AO7203" s="129" t="s">
        <v>1595</v>
      </c>
      <c r="AP7203" s="129" t="s">
        <v>1595</v>
      </c>
      <c r="AQ7203" s="129" t="s">
        <v>1595</v>
      </c>
      <c r="AR7203" s="129" t="s">
        <v>1595</v>
      </c>
      <c r="AS7203" s="129" t="s">
        <v>1595</v>
      </c>
      <c r="AT7203" s="129" t="s">
        <v>1595</v>
      </c>
      <c r="AU7203" s="129" t="s">
        <v>1595</v>
      </c>
      <c r="AV7203" s="129" t="s">
        <v>1595</v>
      </c>
      <c r="AW7203" s="129">
        <v>2009</v>
      </c>
    </row>
    <row r="7204" spans="1:49">
      <c r="A7204" s="129">
        <v>463</v>
      </c>
      <c r="B7204" s="129" t="s">
        <v>1936</v>
      </c>
      <c r="C7204" s="129" t="s">
        <v>1638</v>
      </c>
      <c r="D7204" s="129" t="s">
        <v>1935</v>
      </c>
      <c r="E7204" s="129" t="s">
        <v>1637</v>
      </c>
      <c r="F7204" s="129" t="s">
        <v>1636</v>
      </c>
      <c r="G7204" s="129" t="s">
        <v>1597</v>
      </c>
      <c r="I7204" s="129" t="s">
        <v>1635</v>
      </c>
      <c r="J7204" s="129" t="s">
        <v>1595</v>
      </c>
      <c r="K7204" s="129" t="s">
        <v>1595</v>
      </c>
      <c r="L7204" s="129" t="s">
        <v>1595</v>
      </c>
      <c r="M7204" s="129" t="s">
        <v>1595</v>
      </c>
      <c r="N7204" s="129" t="s">
        <v>1595</v>
      </c>
      <c r="O7204" s="129" t="s">
        <v>1595</v>
      </c>
      <c r="P7204" s="129" t="s">
        <v>1595</v>
      </c>
      <c r="Q7204" s="129" t="s">
        <v>1595</v>
      </c>
      <c r="R7204" s="129" t="s">
        <v>1595</v>
      </c>
      <c r="S7204" s="129" t="s">
        <v>1595</v>
      </c>
      <c r="T7204" s="129">
        <v>28.263999999999999</v>
      </c>
      <c r="U7204" s="129">
        <v>34.265000000000001</v>
      </c>
      <c r="V7204" s="129">
        <v>34.161999999999999</v>
      </c>
      <c r="W7204" s="129">
        <v>29.407</v>
      </c>
      <c r="X7204" s="129">
        <v>30.26</v>
      </c>
      <c r="Y7204" s="129">
        <v>29.757000000000001</v>
      </c>
      <c r="Z7204" s="129">
        <v>27.693999999999999</v>
      </c>
      <c r="AA7204" s="129">
        <v>28.972999999999999</v>
      </c>
      <c r="AB7204" s="129">
        <v>28.827000000000002</v>
      </c>
      <c r="AC7204" s="129">
        <v>28.027000000000001</v>
      </c>
      <c r="AD7204" s="129">
        <v>27.367000000000001</v>
      </c>
      <c r="AE7204" s="129">
        <v>27.989000000000001</v>
      </c>
      <c r="AF7204" s="129">
        <v>28.474</v>
      </c>
      <c r="AG7204" s="129">
        <v>32.64</v>
      </c>
      <c r="AH7204" s="129">
        <v>31.329000000000001</v>
      </c>
      <c r="AI7204" s="129">
        <v>28.175999999999998</v>
      </c>
      <c r="AJ7204" s="129">
        <v>26.337</v>
      </c>
      <c r="AK7204" s="129">
        <v>25.704000000000001</v>
      </c>
      <c r="AL7204" s="129">
        <v>22.928999999999998</v>
      </c>
      <c r="AM7204" s="129">
        <v>26.742000000000001</v>
      </c>
      <c r="AN7204" s="129">
        <v>28.638000000000002</v>
      </c>
      <c r="AO7204" s="129" t="s">
        <v>1595</v>
      </c>
      <c r="AP7204" s="129" t="s">
        <v>1595</v>
      </c>
      <c r="AQ7204" s="129" t="s">
        <v>1595</v>
      </c>
      <c r="AR7204" s="129" t="s">
        <v>1595</v>
      </c>
      <c r="AS7204" s="129" t="s">
        <v>1595</v>
      </c>
      <c r="AT7204" s="129" t="s">
        <v>1595</v>
      </c>
      <c r="AU7204" s="129" t="s">
        <v>1595</v>
      </c>
      <c r="AV7204" s="129" t="s">
        <v>1595</v>
      </c>
      <c r="AW7204" s="129">
        <v>2009</v>
      </c>
    </row>
    <row r="7205" spans="1:49">
      <c r="A7205" s="129">
        <v>463</v>
      </c>
      <c r="B7205" s="129" t="s">
        <v>1936</v>
      </c>
      <c r="C7205" s="129" t="s">
        <v>1634</v>
      </c>
      <c r="D7205" s="129" t="s">
        <v>1935</v>
      </c>
      <c r="E7205" s="129" t="s">
        <v>1632</v>
      </c>
      <c r="F7205" s="129" t="s">
        <v>1631</v>
      </c>
      <c r="G7205" s="129" t="s">
        <v>1608</v>
      </c>
      <c r="H7205" s="129" t="s">
        <v>1604</v>
      </c>
      <c r="I7205" s="129" t="s">
        <v>1938</v>
      </c>
      <c r="J7205" s="129" t="s">
        <v>1595</v>
      </c>
      <c r="K7205" s="129" t="s">
        <v>1595</v>
      </c>
      <c r="L7205" s="129" t="s">
        <v>1595</v>
      </c>
      <c r="M7205" s="129" t="s">
        <v>1595</v>
      </c>
      <c r="N7205" s="129" t="s">
        <v>1595</v>
      </c>
      <c r="O7205" s="129" t="s">
        <v>1595</v>
      </c>
      <c r="P7205" s="129" t="s">
        <v>1595</v>
      </c>
      <c r="Q7205" s="129" t="s">
        <v>1595</v>
      </c>
      <c r="R7205" s="129" t="s">
        <v>1595</v>
      </c>
      <c r="S7205" s="129" t="s">
        <v>1595</v>
      </c>
      <c r="T7205" s="129">
        <v>-10.529</v>
      </c>
      <c r="U7205" s="129">
        <v>-20.46</v>
      </c>
      <c r="V7205" s="129">
        <v>-26.974</v>
      </c>
      <c r="W7205" s="129">
        <v>-20.535</v>
      </c>
      <c r="X7205" s="129">
        <v>-30.361000000000001</v>
      </c>
      <c r="Y7205" s="129">
        <v>-21.742999999999999</v>
      </c>
      <c r="Z7205" s="129">
        <v>-19.521999999999998</v>
      </c>
      <c r="AA7205" s="129">
        <v>-13.276</v>
      </c>
      <c r="AB7205" s="129">
        <v>-22.224</v>
      </c>
      <c r="AC7205" s="129">
        <v>-12.07</v>
      </c>
      <c r="AD7205" s="129">
        <v>-12.885999999999999</v>
      </c>
      <c r="AE7205" s="129">
        <v>23.280999999999999</v>
      </c>
      <c r="AF7205" s="129">
        <v>-22.614999999999998</v>
      </c>
      <c r="AG7205" s="129">
        <v>-29.045000000000002</v>
      </c>
      <c r="AH7205" s="129">
        <v>-52.981000000000002</v>
      </c>
      <c r="AI7205" s="129">
        <v>-66.409000000000006</v>
      </c>
      <c r="AJ7205" s="129">
        <v>-19.39</v>
      </c>
      <c r="AK7205" s="129">
        <v>-60.366</v>
      </c>
      <c r="AL7205" s="129">
        <v>-70.122</v>
      </c>
      <c r="AM7205" s="129">
        <v>-72.896000000000001</v>
      </c>
      <c r="AN7205" s="129">
        <v>-216.98400000000001</v>
      </c>
      <c r="AO7205" s="129" t="s">
        <v>1595</v>
      </c>
      <c r="AP7205" s="129" t="s">
        <v>1595</v>
      </c>
      <c r="AQ7205" s="129" t="s">
        <v>1595</v>
      </c>
      <c r="AR7205" s="129" t="s">
        <v>1595</v>
      </c>
      <c r="AS7205" s="129" t="s">
        <v>1595</v>
      </c>
      <c r="AT7205" s="129" t="s">
        <v>1595</v>
      </c>
      <c r="AU7205" s="129" t="s">
        <v>1595</v>
      </c>
      <c r="AV7205" s="129" t="s">
        <v>1595</v>
      </c>
      <c r="AW7205" s="129">
        <v>2009</v>
      </c>
    </row>
    <row r="7206" spans="1:49">
      <c r="A7206" s="129">
        <v>463</v>
      </c>
      <c r="B7206" s="129" t="s">
        <v>1936</v>
      </c>
      <c r="C7206" s="129" t="s">
        <v>1633</v>
      </c>
      <c r="D7206" s="129" t="s">
        <v>1935</v>
      </c>
      <c r="E7206" s="129" t="s">
        <v>1632</v>
      </c>
      <c r="F7206" s="129" t="s">
        <v>1631</v>
      </c>
      <c r="G7206" s="129" t="s">
        <v>1597</v>
      </c>
      <c r="I7206" s="129" t="s">
        <v>1630</v>
      </c>
      <c r="J7206" s="129" t="s">
        <v>1595</v>
      </c>
      <c r="K7206" s="129" t="s">
        <v>1595</v>
      </c>
      <c r="L7206" s="129" t="s">
        <v>1595</v>
      </c>
      <c r="M7206" s="129" t="s">
        <v>1595</v>
      </c>
      <c r="N7206" s="129" t="s">
        <v>1595</v>
      </c>
      <c r="O7206" s="129" t="s">
        <v>1595</v>
      </c>
      <c r="P7206" s="129" t="s">
        <v>1595</v>
      </c>
      <c r="Q7206" s="129" t="s">
        <v>1595</v>
      </c>
      <c r="R7206" s="129" t="s">
        <v>1595</v>
      </c>
      <c r="S7206" s="129" t="s">
        <v>1595</v>
      </c>
      <c r="T7206" s="129">
        <v>-3.9239999999999999</v>
      </c>
      <c r="U7206" s="129">
        <v>-6.5670000000000002</v>
      </c>
      <c r="V7206" s="129">
        <v>-7.258</v>
      </c>
      <c r="W7206" s="129">
        <v>-4.9630000000000001</v>
      </c>
      <c r="X7206" s="129">
        <v>-5.9989999999999997</v>
      </c>
      <c r="Y7206" s="129">
        <v>-3.8079999999999998</v>
      </c>
      <c r="Z7206" s="129">
        <v>-2.8260000000000001</v>
      </c>
      <c r="AA7206" s="129">
        <v>-1.7809999999999999</v>
      </c>
      <c r="AB7206" s="129">
        <v>-2.8119999999999998</v>
      </c>
      <c r="AC7206" s="129">
        <v>-1.474</v>
      </c>
      <c r="AD7206" s="129">
        <v>-1.361</v>
      </c>
      <c r="AE7206" s="129">
        <v>2.3050000000000002</v>
      </c>
      <c r="AF7206" s="129">
        <v>-2.0230000000000001</v>
      </c>
      <c r="AG7206" s="129">
        <v>-2.7040000000000002</v>
      </c>
      <c r="AH7206" s="129">
        <v>-4.1820000000000004</v>
      </c>
      <c r="AI7206" s="129">
        <v>-4.4080000000000004</v>
      </c>
      <c r="AJ7206" s="129">
        <v>-1.123</v>
      </c>
      <c r="AK7206" s="129">
        <v>-2.9870000000000001</v>
      </c>
      <c r="AL7206" s="129">
        <v>-2.8639999999999999</v>
      </c>
      <c r="AM7206" s="129">
        <v>-2.8919999999999999</v>
      </c>
      <c r="AN7206" s="129">
        <v>-7.7720000000000002</v>
      </c>
      <c r="AO7206" s="129" t="s">
        <v>1595</v>
      </c>
      <c r="AP7206" s="129" t="s">
        <v>1595</v>
      </c>
      <c r="AQ7206" s="129" t="s">
        <v>1595</v>
      </c>
      <c r="AR7206" s="129" t="s">
        <v>1595</v>
      </c>
      <c r="AS7206" s="129" t="s">
        <v>1595</v>
      </c>
      <c r="AT7206" s="129" t="s">
        <v>1595</v>
      </c>
      <c r="AU7206" s="129" t="s">
        <v>1595</v>
      </c>
      <c r="AV7206" s="129" t="s">
        <v>1595</v>
      </c>
      <c r="AW7206" s="129">
        <v>2009</v>
      </c>
    </row>
    <row r="7207" spans="1:49">
      <c r="A7207" s="129">
        <v>463</v>
      </c>
      <c r="B7207" s="129" t="s">
        <v>1936</v>
      </c>
      <c r="C7207" s="129" t="s">
        <v>1629</v>
      </c>
      <c r="D7207" s="129" t="s">
        <v>1935</v>
      </c>
      <c r="E7207" s="129" t="s">
        <v>1627</v>
      </c>
      <c r="F7207" s="129" t="s">
        <v>1626</v>
      </c>
      <c r="G7207" s="129" t="s">
        <v>1608</v>
      </c>
      <c r="H7207" s="129" t="s">
        <v>1604</v>
      </c>
    </row>
    <row r="7208" spans="1:49">
      <c r="A7208" s="129">
        <v>463</v>
      </c>
      <c r="B7208" s="129" t="s">
        <v>1936</v>
      </c>
      <c r="C7208" s="129" t="s">
        <v>1628</v>
      </c>
      <c r="D7208" s="129" t="s">
        <v>1935</v>
      </c>
      <c r="E7208" s="129" t="s">
        <v>1627</v>
      </c>
      <c r="F7208" s="129" t="s">
        <v>1626</v>
      </c>
      <c r="G7208" s="129" t="s">
        <v>1625</v>
      </c>
    </row>
    <row r="7209" spans="1:49">
      <c r="A7209" s="129">
        <v>463</v>
      </c>
      <c r="B7209" s="129" t="s">
        <v>1936</v>
      </c>
      <c r="C7209" s="129" t="s">
        <v>1624</v>
      </c>
      <c r="D7209" s="129" t="s">
        <v>1935</v>
      </c>
      <c r="E7209" s="129" t="s">
        <v>1622</v>
      </c>
      <c r="F7209" s="129" t="s">
        <v>1621</v>
      </c>
      <c r="G7209" s="129" t="s">
        <v>1608</v>
      </c>
      <c r="H7209" s="129" t="s">
        <v>1604</v>
      </c>
    </row>
    <row r="7210" spans="1:49">
      <c r="A7210" s="129">
        <v>463</v>
      </c>
      <c r="B7210" s="129" t="s">
        <v>1936</v>
      </c>
      <c r="C7210" s="129" t="s">
        <v>1623</v>
      </c>
      <c r="D7210" s="129" t="s">
        <v>1935</v>
      </c>
      <c r="E7210" s="129" t="s">
        <v>1622</v>
      </c>
      <c r="F7210" s="129" t="s">
        <v>1621</v>
      </c>
      <c r="G7210" s="129" t="s">
        <v>1597</v>
      </c>
    </row>
    <row r="7211" spans="1:49">
      <c r="A7211" s="129">
        <v>463</v>
      </c>
      <c r="B7211" s="129" t="s">
        <v>1936</v>
      </c>
      <c r="C7211" s="129" t="s">
        <v>1620</v>
      </c>
      <c r="D7211" s="129" t="s">
        <v>1935</v>
      </c>
      <c r="E7211" s="129" t="s">
        <v>1618</v>
      </c>
      <c r="F7211" s="129" t="s">
        <v>1617</v>
      </c>
      <c r="G7211" s="129" t="s">
        <v>1608</v>
      </c>
      <c r="H7211" s="129" t="s">
        <v>1604</v>
      </c>
      <c r="I7211" s="129" t="s">
        <v>1938</v>
      </c>
      <c r="J7211" s="129" t="s">
        <v>1595</v>
      </c>
      <c r="K7211" s="129" t="s">
        <v>1595</v>
      </c>
      <c r="L7211" s="129" t="s">
        <v>1595</v>
      </c>
      <c r="M7211" s="129" t="s">
        <v>1595</v>
      </c>
      <c r="N7211" s="129" t="s">
        <v>1595</v>
      </c>
      <c r="O7211" s="129" t="s">
        <v>1595</v>
      </c>
      <c r="P7211" s="129" t="s">
        <v>1595</v>
      </c>
      <c r="Q7211" s="129" t="s">
        <v>1595</v>
      </c>
      <c r="R7211" s="129" t="s">
        <v>1595</v>
      </c>
      <c r="S7211" s="129" t="s">
        <v>1595</v>
      </c>
      <c r="T7211" s="129">
        <v>465.00299999999999</v>
      </c>
      <c r="U7211" s="129">
        <v>508.51799999999997</v>
      </c>
      <c r="V7211" s="129">
        <v>563.03</v>
      </c>
      <c r="W7211" s="129">
        <v>615.40300000000002</v>
      </c>
      <c r="X7211" s="129">
        <v>692.67399999999998</v>
      </c>
      <c r="Y7211" s="129">
        <v>707.42899999999997</v>
      </c>
      <c r="Z7211" s="129">
        <v>755.33100000000002</v>
      </c>
      <c r="AA7211" s="129">
        <v>832.404</v>
      </c>
      <c r="AB7211" s="129">
        <v>911.28</v>
      </c>
      <c r="AC7211" s="129">
        <v>881.68200000000002</v>
      </c>
      <c r="AD7211" s="130">
        <v>1068.8399999999999</v>
      </c>
      <c r="AE7211" s="130">
        <v>1068.4000000000001</v>
      </c>
      <c r="AF7211" s="130">
        <v>1069.98</v>
      </c>
      <c r="AG7211" s="130">
        <v>1022.03</v>
      </c>
      <c r="AH7211" s="130">
        <v>1081.6679999999999</v>
      </c>
      <c r="AI7211" s="129">
        <v>470.61099999999999</v>
      </c>
      <c r="AJ7211" s="129">
        <v>497.5</v>
      </c>
      <c r="AK7211" s="129">
        <v>546.46</v>
      </c>
      <c r="AL7211" s="129">
        <v>531.38900000000001</v>
      </c>
      <c r="AM7211" s="129">
        <v>452.149</v>
      </c>
      <c r="AN7211" s="129">
        <v>524.78899999999999</v>
      </c>
      <c r="AO7211" s="129" t="s">
        <v>1595</v>
      </c>
      <c r="AP7211" s="129" t="s">
        <v>1595</v>
      </c>
      <c r="AQ7211" s="129" t="s">
        <v>1595</v>
      </c>
      <c r="AR7211" s="129" t="s">
        <v>1595</v>
      </c>
      <c r="AS7211" s="129" t="s">
        <v>1595</v>
      </c>
      <c r="AT7211" s="129" t="s">
        <v>1595</v>
      </c>
      <c r="AU7211" s="129" t="s">
        <v>1595</v>
      </c>
      <c r="AV7211" s="129" t="s">
        <v>1595</v>
      </c>
      <c r="AW7211" s="129">
        <v>2009</v>
      </c>
    </row>
    <row r="7212" spans="1:49">
      <c r="A7212" s="129">
        <v>463</v>
      </c>
      <c r="B7212" s="129" t="s">
        <v>1936</v>
      </c>
      <c r="C7212" s="129" t="s">
        <v>1619</v>
      </c>
      <c r="D7212" s="129" t="s">
        <v>1935</v>
      </c>
      <c r="E7212" s="129" t="s">
        <v>1618</v>
      </c>
      <c r="F7212" s="129" t="s">
        <v>1617</v>
      </c>
      <c r="G7212" s="129" t="s">
        <v>1597</v>
      </c>
      <c r="I7212" s="129" t="s">
        <v>1738</v>
      </c>
      <c r="J7212" s="129" t="s">
        <v>1595</v>
      </c>
      <c r="K7212" s="129" t="s">
        <v>1595</v>
      </c>
      <c r="L7212" s="129" t="s">
        <v>1595</v>
      </c>
      <c r="M7212" s="129" t="s">
        <v>1595</v>
      </c>
      <c r="N7212" s="129" t="s">
        <v>1595</v>
      </c>
      <c r="O7212" s="129" t="s">
        <v>1595</v>
      </c>
      <c r="P7212" s="129" t="s">
        <v>1595</v>
      </c>
      <c r="Q7212" s="129" t="s">
        <v>1595</v>
      </c>
      <c r="R7212" s="129" t="s">
        <v>1595</v>
      </c>
      <c r="S7212" s="129" t="s">
        <v>1595</v>
      </c>
      <c r="T7212" s="129">
        <v>173.297</v>
      </c>
      <c r="U7212" s="129">
        <v>163.215</v>
      </c>
      <c r="V7212" s="129">
        <v>151.50299999999999</v>
      </c>
      <c r="W7212" s="129">
        <v>148.73599999999999</v>
      </c>
      <c r="X7212" s="129">
        <v>136.86500000000001</v>
      </c>
      <c r="Y7212" s="129">
        <v>123.898</v>
      </c>
      <c r="Z7212" s="129">
        <v>109.333</v>
      </c>
      <c r="AA7212" s="129">
        <v>111.64700000000001</v>
      </c>
      <c r="AB7212" s="129">
        <v>115.28700000000001</v>
      </c>
      <c r="AC7212" s="129">
        <v>107.64100000000001</v>
      </c>
      <c r="AD7212" s="129">
        <v>112.85</v>
      </c>
      <c r="AE7212" s="129">
        <v>105.76600000000001</v>
      </c>
      <c r="AF7212" s="129">
        <v>95.695999999999998</v>
      </c>
      <c r="AG7212" s="129">
        <v>95.147000000000006</v>
      </c>
      <c r="AH7212" s="129">
        <v>85.38</v>
      </c>
      <c r="AI7212" s="129">
        <v>31.24</v>
      </c>
      <c r="AJ7212" s="129">
        <v>28.817</v>
      </c>
      <c r="AK7212" s="129">
        <v>27.041</v>
      </c>
      <c r="AL7212" s="129">
        <v>21.707000000000001</v>
      </c>
      <c r="AM7212" s="129">
        <v>17.937000000000001</v>
      </c>
      <c r="AN7212" s="129">
        <v>18.797999999999998</v>
      </c>
      <c r="AO7212" s="129" t="s">
        <v>1595</v>
      </c>
      <c r="AP7212" s="129" t="s">
        <v>1595</v>
      </c>
      <c r="AQ7212" s="129" t="s">
        <v>1595</v>
      </c>
      <c r="AR7212" s="129" t="s">
        <v>1595</v>
      </c>
      <c r="AS7212" s="129" t="s">
        <v>1595</v>
      </c>
      <c r="AT7212" s="129" t="s">
        <v>1595</v>
      </c>
      <c r="AU7212" s="129" t="s">
        <v>1595</v>
      </c>
      <c r="AV7212" s="129" t="s">
        <v>1595</v>
      </c>
      <c r="AW7212" s="129">
        <v>2009</v>
      </c>
    </row>
    <row r="7213" spans="1:49">
      <c r="A7213" s="129">
        <v>463</v>
      </c>
      <c r="B7213" s="129" t="s">
        <v>1936</v>
      </c>
      <c r="C7213" s="129" t="s">
        <v>1616</v>
      </c>
      <c r="D7213" s="129" t="s">
        <v>1935</v>
      </c>
      <c r="E7213" s="129" t="s">
        <v>1614</v>
      </c>
      <c r="F7213" s="129" t="s">
        <v>1613</v>
      </c>
      <c r="G7213" s="129" t="s">
        <v>1608</v>
      </c>
      <c r="H7213" s="129" t="s">
        <v>1604</v>
      </c>
      <c r="I7213" s="129" t="s">
        <v>1938</v>
      </c>
      <c r="J7213" s="129" t="s">
        <v>1595</v>
      </c>
      <c r="K7213" s="129" t="s">
        <v>1595</v>
      </c>
      <c r="L7213" s="129" t="s">
        <v>1595</v>
      </c>
      <c r="M7213" s="129" t="s">
        <v>1595</v>
      </c>
      <c r="N7213" s="129" t="s">
        <v>1595</v>
      </c>
      <c r="O7213" s="129" t="s">
        <v>1595</v>
      </c>
      <c r="P7213" s="129" t="s">
        <v>1595</v>
      </c>
      <c r="Q7213" s="129" t="s">
        <v>1595</v>
      </c>
      <c r="R7213" s="129" t="s">
        <v>1595</v>
      </c>
      <c r="S7213" s="129" t="s">
        <v>1595</v>
      </c>
      <c r="T7213" s="129">
        <v>509.17</v>
      </c>
      <c r="U7213" s="129">
        <v>568.36900000000003</v>
      </c>
      <c r="V7213" s="129">
        <v>645.22900000000004</v>
      </c>
      <c r="W7213" s="129">
        <v>711.40800000000002</v>
      </c>
      <c r="X7213" s="129">
        <v>824.85</v>
      </c>
      <c r="Y7213" s="129">
        <v>871.55</v>
      </c>
      <c r="Z7213" s="129">
        <v>977.41700000000003</v>
      </c>
      <c r="AA7213" s="130">
        <v>1100.634</v>
      </c>
      <c r="AB7213" s="130">
        <v>1195.3520000000001</v>
      </c>
      <c r="AC7213" s="130">
        <v>1209.78</v>
      </c>
      <c r="AD7213" s="130">
        <v>1440.5319999999999</v>
      </c>
      <c r="AE7213" s="130">
        <v>1459.568</v>
      </c>
      <c r="AF7213" s="130">
        <v>1480.675</v>
      </c>
      <c r="AG7213" s="130">
        <v>1432.615</v>
      </c>
      <c r="AH7213" s="130">
        <v>1432.1849999999999</v>
      </c>
      <c r="AI7213" s="129">
        <v>763.92</v>
      </c>
      <c r="AJ7213" s="129">
        <v>776.48900000000003</v>
      </c>
      <c r="AK7213" s="129">
        <v>862.33</v>
      </c>
      <c r="AL7213" s="129">
        <v>914.04499999999996</v>
      </c>
      <c r="AM7213" s="129">
        <v>786.76499999999999</v>
      </c>
      <c r="AN7213" s="129">
        <v>837.90499999999997</v>
      </c>
      <c r="AO7213" s="129" t="s">
        <v>1595</v>
      </c>
      <c r="AP7213" s="129" t="s">
        <v>1595</v>
      </c>
      <c r="AQ7213" s="129" t="s">
        <v>1595</v>
      </c>
      <c r="AR7213" s="129" t="s">
        <v>1595</v>
      </c>
      <c r="AS7213" s="129" t="s">
        <v>1595</v>
      </c>
      <c r="AT7213" s="129" t="s">
        <v>1595</v>
      </c>
      <c r="AU7213" s="129" t="s">
        <v>1595</v>
      </c>
      <c r="AV7213" s="129" t="s">
        <v>1595</v>
      </c>
      <c r="AW7213" s="129">
        <v>2009</v>
      </c>
    </row>
    <row r="7214" spans="1:49">
      <c r="A7214" s="129">
        <v>463</v>
      </c>
      <c r="B7214" s="129" t="s">
        <v>1936</v>
      </c>
      <c r="C7214" s="129" t="s">
        <v>1615</v>
      </c>
      <c r="D7214" s="129" t="s">
        <v>1935</v>
      </c>
      <c r="E7214" s="129" t="s">
        <v>1614</v>
      </c>
      <c r="F7214" s="129" t="s">
        <v>1613</v>
      </c>
      <c r="G7214" s="129" t="s">
        <v>1597</v>
      </c>
      <c r="I7214" s="129" t="s">
        <v>1612</v>
      </c>
      <c r="J7214" s="129" t="s">
        <v>1595</v>
      </c>
      <c r="K7214" s="129" t="s">
        <v>1595</v>
      </c>
      <c r="L7214" s="129" t="s">
        <v>1595</v>
      </c>
      <c r="M7214" s="129" t="s">
        <v>1595</v>
      </c>
      <c r="N7214" s="129" t="s">
        <v>1595</v>
      </c>
      <c r="O7214" s="129" t="s">
        <v>1595</v>
      </c>
      <c r="P7214" s="129" t="s">
        <v>1595</v>
      </c>
      <c r="Q7214" s="129" t="s">
        <v>1595</v>
      </c>
      <c r="R7214" s="129" t="s">
        <v>1595</v>
      </c>
      <c r="S7214" s="129" t="s">
        <v>1595</v>
      </c>
      <c r="T7214" s="129">
        <v>189.75700000000001</v>
      </c>
      <c r="U7214" s="129">
        <v>182.42500000000001</v>
      </c>
      <c r="V7214" s="129">
        <v>173.62100000000001</v>
      </c>
      <c r="W7214" s="129">
        <v>171.93899999999999</v>
      </c>
      <c r="X7214" s="129">
        <v>162.98099999999999</v>
      </c>
      <c r="Y7214" s="129">
        <v>152.642</v>
      </c>
      <c r="Z7214" s="129">
        <v>141.47900000000001</v>
      </c>
      <c r="AA7214" s="129">
        <v>147.62299999999999</v>
      </c>
      <c r="AB7214" s="129">
        <v>151.22499999999999</v>
      </c>
      <c r="AC7214" s="129">
        <v>147.69800000000001</v>
      </c>
      <c r="AD7214" s="129">
        <v>152.09399999999999</v>
      </c>
      <c r="AE7214" s="129">
        <v>144.49</v>
      </c>
      <c r="AF7214" s="129">
        <v>132.42699999999999</v>
      </c>
      <c r="AG7214" s="129">
        <v>133.37</v>
      </c>
      <c r="AH7214" s="129">
        <v>113.047</v>
      </c>
      <c r="AI7214" s="129">
        <v>50.71</v>
      </c>
      <c r="AJ7214" s="129">
        <v>44.976999999999997</v>
      </c>
      <c r="AK7214" s="129">
        <v>42.671999999999997</v>
      </c>
      <c r="AL7214" s="129">
        <v>37.338000000000001</v>
      </c>
      <c r="AM7214" s="129">
        <v>31.212</v>
      </c>
      <c r="AN7214" s="129">
        <v>30.013000000000002</v>
      </c>
      <c r="AO7214" s="129" t="s">
        <v>1595</v>
      </c>
      <c r="AP7214" s="129" t="s">
        <v>1595</v>
      </c>
      <c r="AQ7214" s="129" t="s">
        <v>1595</v>
      </c>
      <c r="AR7214" s="129" t="s">
        <v>1595</v>
      </c>
      <c r="AS7214" s="129" t="s">
        <v>1595</v>
      </c>
      <c r="AT7214" s="129" t="s">
        <v>1595</v>
      </c>
      <c r="AU7214" s="129" t="s">
        <v>1595</v>
      </c>
      <c r="AV7214" s="129" t="s">
        <v>1595</v>
      </c>
      <c r="AW7214" s="129">
        <v>2009</v>
      </c>
    </row>
    <row r="7215" spans="1:49">
      <c r="A7215" s="129">
        <v>463</v>
      </c>
      <c r="B7215" s="129" t="s">
        <v>1936</v>
      </c>
      <c r="C7215" s="129" t="s">
        <v>1611</v>
      </c>
      <c r="D7215" s="129" t="s">
        <v>1935</v>
      </c>
      <c r="E7215" s="129" t="s">
        <v>1610</v>
      </c>
      <c r="F7215" s="129" t="s">
        <v>1609</v>
      </c>
      <c r="G7215" s="129" t="s">
        <v>1608</v>
      </c>
      <c r="H7215" s="129" t="s">
        <v>1604</v>
      </c>
      <c r="I7215" s="129" t="s">
        <v>1938</v>
      </c>
      <c r="J7215" s="129" t="s">
        <v>1595</v>
      </c>
      <c r="K7215" s="129" t="s">
        <v>1595</v>
      </c>
      <c r="L7215" s="129" t="s">
        <v>1595</v>
      </c>
      <c r="M7215" s="129" t="s">
        <v>1595</v>
      </c>
      <c r="N7215" s="129" t="s">
        <v>1595</v>
      </c>
      <c r="O7215" s="129" t="s">
        <v>1595</v>
      </c>
      <c r="P7215" s="129" t="s">
        <v>1595</v>
      </c>
      <c r="Q7215" s="129" t="s">
        <v>1595</v>
      </c>
      <c r="R7215" s="129" t="s">
        <v>1595</v>
      </c>
      <c r="S7215" s="129" t="s">
        <v>1595</v>
      </c>
      <c r="T7215" s="129">
        <v>268.32799999999997</v>
      </c>
      <c r="U7215" s="129">
        <v>311.56400000000002</v>
      </c>
      <c r="V7215" s="129">
        <v>371.63</v>
      </c>
      <c r="W7215" s="129">
        <v>413.755</v>
      </c>
      <c r="X7215" s="129">
        <v>506.101</v>
      </c>
      <c r="Y7215" s="129">
        <v>570.97500000000002</v>
      </c>
      <c r="Z7215" s="129">
        <v>690.85699999999997</v>
      </c>
      <c r="AA7215" s="129">
        <v>745.56899999999996</v>
      </c>
      <c r="AB7215" s="129">
        <v>790.44399999999996</v>
      </c>
      <c r="AC7215" s="129">
        <v>819.09199999999998</v>
      </c>
      <c r="AD7215" s="129">
        <v>947.13</v>
      </c>
      <c r="AE7215" s="130">
        <v>1010.152</v>
      </c>
      <c r="AF7215" s="130">
        <v>1118.106</v>
      </c>
      <c r="AG7215" s="130">
        <v>1074.163</v>
      </c>
      <c r="AH7215" s="130">
        <v>1266.8910000000001</v>
      </c>
      <c r="AI7215" s="130">
        <v>1506.44</v>
      </c>
      <c r="AJ7215" s="130">
        <v>1726.404</v>
      </c>
      <c r="AK7215" s="130">
        <v>2020.838</v>
      </c>
      <c r="AL7215" s="130">
        <v>2448.06</v>
      </c>
      <c r="AM7215" s="130">
        <v>2520.7049999999999</v>
      </c>
      <c r="AN7215" s="130">
        <v>2791.7750000000001</v>
      </c>
      <c r="AO7215" s="129" t="s">
        <v>1595</v>
      </c>
      <c r="AP7215" s="129" t="s">
        <v>1595</v>
      </c>
      <c r="AQ7215" s="129" t="s">
        <v>1595</v>
      </c>
      <c r="AR7215" s="129" t="s">
        <v>1595</v>
      </c>
      <c r="AS7215" s="129" t="s">
        <v>1595</v>
      </c>
      <c r="AT7215" s="129" t="s">
        <v>1595</v>
      </c>
      <c r="AU7215" s="129" t="s">
        <v>1595</v>
      </c>
      <c r="AV7215" s="129" t="s">
        <v>1595</v>
      </c>
      <c r="AW7215" s="129">
        <v>2009</v>
      </c>
    </row>
    <row r="7216" spans="1:49">
      <c r="A7216" s="129">
        <v>463</v>
      </c>
      <c r="B7216" s="129" t="s">
        <v>1936</v>
      </c>
      <c r="C7216" s="129" t="s">
        <v>1606</v>
      </c>
      <c r="D7216" s="129" t="s">
        <v>1935</v>
      </c>
      <c r="E7216" s="129" t="s">
        <v>1599</v>
      </c>
      <c r="F7216" s="129" t="s">
        <v>1598</v>
      </c>
      <c r="G7216" s="129" t="s">
        <v>1605</v>
      </c>
      <c r="H7216" s="129" t="s">
        <v>1604</v>
      </c>
      <c r="I7216" s="129" t="s">
        <v>1937</v>
      </c>
      <c r="J7216" s="129">
        <v>-0.63500000000000001</v>
      </c>
      <c r="K7216" s="129">
        <v>-0.46600000000000003</v>
      </c>
      <c r="L7216" s="129">
        <v>-0.252</v>
      </c>
      <c r="M7216" s="129">
        <v>-0.80700000000000005</v>
      </c>
      <c r="N7216" s="129">
        <v>-0.79700000000000004</v>
      </c>
      <c r="O7216" s="129">
        <v>-0.85899999999999999</v>
      </c>
      <c r="P7216" s="129">
        <v>-0.504</v>
      </c>
      <c r="Q7216" s="129">
        <v>-0.29799999999999999</v>
      </c>
      <c r="R7216" s="129">
        <v>-0.13100000000000001</v>
      </c>
      <c r="S7216" s="129">
        <v>1.222</v>
      </c>
      <c r="T7216" s="129">
        <v>1.748</v>
      </c>
      <c r="U7216" s="129">
        <v>1.6850000000000001</v>
      </c>
      <c r="V7216" s="129">
        <v>0.54200000000000004</v>
      </c>
      <c r="W7216" s="129">
        <v>-0.24199999999999999</v>
      </c>
      <c r="X7216" s="129">
        <v>-0.85199999999999998</v>
      </c>
      <c r="Y7216" s="129">
        <v>0.20699999999999999</v>
      </c>
      <c r="Z7216" s="129">
        <v>-4.1000000000000002E-2</v>
      </c>
      <c r="AA7216" s="129">
        <v>0.41199999999999998</v>
      </c>
      <c r="AB7216" s="129">
        <v>0.13</v>
      </c>
      <c r="AC7216" s="129">
        <v>0.30299999999999999</v>
      </c>
      <c r="AD7216" s="129">
        <v>1.036</v>
      </c>
      <c r="AE7216" s="129">
        <v>0.83</v>
      </c>
      <c r="AF7216" s="129">
        <v>1.1200000000000001</v>
      </c>
      <c r="AG7216" s="129">
        <v>-1.663</v>
      </c>
      <c r="AH7216" s="129">
        <v>-0.78100000000000003</v>
      </c>
      <c r="AI7216" s="129">
        <v>-0.64800000000000002</v>
      </c>
      <c r="AJ7216" s="129">
        <v>0.48</v>
      </c>
      <c r="AK7216" s="129">
        <v>-9.5000000000000001E-2</v>
      </c>
      <c r="AL7216" s="129">
        <v>-0.67300000000000004</v>
      </c>
      <c r="AM7216" s="129">
        <v>-1.5840000000000001</v>
      </c>
      <c r="AN7216" s="129">
        <v>-1.7090000000000001</v>
      </c>
      <c r="AO7216" s="129" t="s">
        <v>1595</v>
      </c>
      <c r="AP7216" s="129" t="s">
        <v>1595</v>
      </c>
      <c r="AQ7216" s="129" t="s">
        <v>1595</v>
      </c>
      <c r="AR7216" s="129" t="s">
        <v>1595</v>
      </c>
      <c r="AS7216" s="129" t="s">
        <v>1595</v>
      </c>
      <c r="AT7216" s="129" t="s">
        <v>1595</v>
      </c>
      <c r="AU7216" s="129" t="s">
        <v>1595</v>
      </c>
      <c r="AV7216" s="129" t="s">
        <v>1595</v>
      </c>
      <c r="AW7216" s="129">
        <v>2009</v>
      </c>
    </row>
    <row r="7217" spans="1:49">
      <c r="A7217" s="129">
        <v>463</v>
      </c>
      <c r="B7217" s="129" t="s">
        <v>1936</v>
      </c>
      <c r="C7217" s="129" t="s">
        <v>1601</v>
      </c>
      <c r="D7217" s="129" t="s">
        <v>1935</v>
      </c>
      <c r="E7217" s="129" t="s">
        <v>1599</v>
      </c>
      <c r="F7217" s="129" t="s">
        <v>1598</v>
      </c>
      <c r="G7217" s="129" t="s">
        <v>1597</v>
      </c>
      <c r="I7217" s="129" t="s">
        <v>1596</v>
      </c>
      <c r="J7217" s="129">
        <v>-4.8920000000000003</v>
      </c>
      <c r="K7217" s="129">
        <v>-2.8</v>
      </c>
      <c r="L7217" s="129">
        <v>-1.446</v>
      </c>
      <c r="M7217" s="129">
        <v>-4.327</v>
      </c>
      <c r="N7217" s="129">
        <v>-4.157</v>
      </c>
      <c r="O7217" s="129">
        <v>-4.056</v>
      </c>
      <c r="P7217" s="129">
        <v>-1.982</v>
      </c>
      <c r="Q7217" s="129">
        <v>-0.91700000000000004</v>
      </c>
      <c r="R7217" s="129">
        <v>-0.79200000000000004</v>
      </c>
      <c r="S7217" s="129">
        <v>12.407999999999999</v>
      </c>
      <c r="T7217" s="129">
        <v>14.209</v>
      </c>
      <c r="U7217" s="129">
        <v>13.231</v>
      </c>
      <c r="V7217" s="129">
        <v>4.0890000000000004</v>
      </c>
      <c r="W7217" s="129">
        <v>-1.756</v>
      </c>
      <c r="X7217" s="129">
        <v>-5.6420000000000003</v>
      </c>
      <c r="Y7217" s="129">
        <v>1.2529999999999999</v>
      </c>
      <c r="Z7217" s="129">
        <v>-0.23300000000000001</v>
      </c>
      <c r="AA7217" s="129">
        <v>2.4830000000000001</v>
      </c>
      <c r="AB7217" s="129">
        <v>0.80200000000000005</v>
      </c>
      <c r="AC7217" s="129">
        <v>1.8049999999999999</v>
      </c>
      <c r="AD7217" s="129">
        <v>5.2169999999999996</v>
      </c>
      <c r="AE7217" s="129">
        <v>3.9580000000000002</v>
      </c>
      <c r="AF7217" s="129">
        <v>4.9219999999999997</v>
      </c>
      <c r="AG7217" s="129">
        <v>-7.6639999999999997</v>
      </c>
      <c r="AH7217" s="129">
        <v>-3.0990000000000002</v>
      </c>
      <c r="AI7217" s="129">
        <v>-2.2450000000000001</v>
      </c>
      <c r="AJ7217" s="129">
        <v>1.419</v>
      </c>
      <c r="AK7217" s="129">
        <v>-0.23400000000000001</v>
      </c>
      <c r="AL7217" s="129">
        <v>-1.28</v>
      </c>
      <c r="AM7217" s="129">
        <v>-2.9369999999999998</v>
      </c>
      <c r="AN7217" s="129">
        <v>-2.8460000000000001</v>
      </c>
      <c r="AO7217" s="129" t="s">
        <v>1595</v>
      </c>
      <c r="AP7217" s="129" t="s">
        <v>1595</v>
      </c>
      <c r="AQ7217" s="129" t="s">
        <v>1595</v>
      </c>
      <c r="AR7217" s="129" t="s">
        <v>1595</v>
      </c>
      <c r="AS7217" s="129" t="s">
        <v>1595</v>
      </c>
      <c r="AT7217" s="129" t="s">
        <v>1595</v>
      </c>
      <c r="AU7217" s="129" t="s">
        <v>1595</v>
      </c>
      <c r="AV7217" s="129" t="s">
        <v>1595</v>
      </c>
      <c r="AW7217" s="129">
        <v>2009</v>
      </c>
    </row>
    <row r="7218" spans="1:49">
      <c r="A7218" s="129">
        <v>528</v>
      </c>
      <c r="B7218" s="129" t="s">
        <v>1927</v>
      </c>
      <c r="C7218" s="129" t="s">
        <v>1733</v>
      </c>
      <c r="D7218" s="129" t="s">
        <v>1926</v>
      </c>
      <c r="E7218" s="129" t="s">
        <v>1730</v>
      </c>
      <c r="F7218" s="129" t="s">
        <v>1732</v>
      </c>
      <c r="G7218" s="129" t="s">
        <v>1608</v>
      </c>
      <c r="H7218" s="129" t="s">
        <v>1604</v>
      </c>
      <c r="I7218" s="129" t="s">
        <v>1934</v>
      </c>
      <c r="J7218" s="130">
        <v>2549.7420000000002</v>
      </c>
      <c r="K7218" s="130">
        <v>2714.355</v>
      </c>
      <c r="L7218" s="130">
        <v>2822.2289999999998</v>
      </c>
      <c r="M7218" s="130">
        <v>3057.05</v>
      </c>
      <c r="N7218" s="130">
        <v>3341.9609999999998</v>
      </c>
      <c r="O7218" s="130">
        <v>3477.8910000000001</v>
      </c>
      <c r="P7218" s="130">
        <v>3860.6080000000002</v>
      </c>
      <c r="Q7218" s="130">
        <v>4272.8869999999997</v>
      </c>
      <c r="R7218" s="130">
        <v>4510.9629999999997</v>
      </c>
      <c r="S7218" s="130">
        <v>4974.759</v>
      </c>
      <c r="T7218" s="130">
        <v>5316.5789999999997</v>
      </c>
      <c r="U7218" s="130">
        <v>5735.7690000000002</v>
      </c>
      <c r="V7218" s="130">
        <v>6169.2250000000004</v>
      </c>
      <c r="W7218" s="130">
        <v>6584.5590000000002</v>
      </c>
      <c r="X7218" s="130">
        <v>7084.4040000000005</v>
      </c>
      <c r="Y7218" s="130">
        <v>7536.2830000000004</v>
      </c>
      <c r="Z7218" s="130">
        <v>7953.51</v>
      </c>
      <c r="AA7218" s="130">
        <v>8389.0169999999998</v>
      </c>
      <c r="AB7218" s="130">
        <v>8679.8150000000005</v>
      </c>
      <c r="AC7218" s="130">
        <v>9198.098</v>
      </c>
      <c r="AD7218" s="130">
        <v>9731.2080000000005</v>
      </c>
      <c r="AE7218" s="130">
        <v>9570.5840000000007</v>
      </c>
      <c r="AF7218" s="130">
        <v>10074.337</v>
      </c>
      <c r="AG7218" s="130">
        <v>10443.993</v>
      </c>
      <c r="AH7218" s="130">
        <v>11090.474</v>
      </c>
      <c r="AI7218" s="130">
        <v>11612.093000000001</v>
      </c>
      <c r="AJ7218" s="130">
        <v>12243.471</v>
      </c>
      <c r="AK7218" s="130">
        <v>12975.985000000001</v>
      </c>
      <c r="AL7218" s="130">
        <v>13070.681</v>
      </c>
      <c r="AM7218" s="130">
        <v>12834.049000000001</v>
      </c>
      <c r="AN7218" s="130">
        <v>14215.069</v>
      </c>
      <c r="AO7218" s="130">
        <v>14792.928</v>
      </c>
      <c r="AP7218" s="130">
        <v>14988.593999999999</v>
      </c>
      <c r="AQ7218" s="130">
        <v>15316.965</v>
      </c>
      <c r="AR7218" s="130">
        <v>15894.165000000001</v>
      </c>
      <c r="AS7218" s="130">
        <v>16518.601999999999</v>
      </c>
      <c r="AT7218" s="130">
        <v>17205.508999999998</v>
      </c>
      <c r="AU7218" s="130">
        <v>17959.916000000001</v>
      </c>
      <c r="AV7218" s="130">
        <v>18801.45</v>
      </c>
      <c r="AW7218" s="129">
        <v>2012</v>
      </c>
    </row>
    <row r="7219" spans="1:49">
      <c r="A7219" s="129">
        <v>528</v>
      </c>
      <c r="B7219" s="129" t="s">
        <v>1927</v>
      </c>
      <c r="C7219" s="129" t="s">
        <v>1731</v>
      </c>
      <c r="D7219" s="129" t="s">
        <v>1926</v>
      </c>
      <c r="E7219" s="129" t="s">
        <v>1730</v>
      </c>
      <c r="F7219" s="129" t="s">
        <v>1729</v>
      </c>
      <c r="G7219" s="129" t="s">
        <v>1655</v>
      </c>
      <c r="I7219" s="129" t="s">
        <v>1728</v>
      </c>
      <c r="J7219" s="129">
        <v>7.3239999999999998</v>
      </c>
      <c r="K7219" s="129">
        <v>6.4560000000000004</v>
      </c>
      <c r="L7219" s="129">
        <v>3.9740000000000002</v>
      </c>
      <c r="M7219" s="129">
        <v>8.32</v>
      </c>
      <c r="N7219" s="129">
        <v>9.32</v>
      </c>
      <c r="O7219" s="129">
        <v>4.0670000000000002</v>
      </c>
      <c r="P7219" s="129">
        <v>11.004</v>
      </c>
      <c r="Q7219" s="129">
        <v>10.679</v>
      </c>
      <c r="R7219" s="129">
        <v>5.5720000000000001</v>
      </c>
      <c r="S7219" s="129">
        <v>10.282</v>
      </c>
      <c r="T7219" s="129">
        <v>6.8710000000000004</v>
      </c>
      <c r="U7219" s="129">
        <v>7.8849999999999998</v>
      </c>
      <c r="V7219" s="129">
        <v>7.5570000000000004</v>
      </c>
      <c r="W7219" s="129">
        <v>6.7320000000000002</v>
      </c>
      <c r="X7219" s="129">
        <v>7.5910000000000002</v>
      </c>
      <c r="Y7219" s="129">
        <v>6.3789999999999996</v>
      </c>
      <c r="Z7219" s="129">
        <v>5.5359999999999996</v>
      </c>
      <c r="AA7219" s="129">
        <v>5.476</v>
      </c>
      <c r="AB7219" s="129">
        <v>3.4660000000000002</v>
      </c>
      <c r="AC7219" s="129">
        <v>5.9710000000000001</v>
      </c>
      <c r="AD7219" s="129">
        <v>5.7960000000000003</v>
      </c>
      <c r="AE7219" s="129">
        <v>-1.651</v>
      </c>
      <c r="AF7219" s="129">
        <v>5.2640000000000002</v>
      </c>
      <c r="AG7219" s="129">
        <v>3.669</v>
      </c>
      <c r="AH7219" s="129">
        <v>6.19</v>
      </c>
      <c r="AI7219" s="129">
        <v>4.7030000000000003</v>
      </c>
      <c r="AJ7219" s="129">
        <v>5.4370000000000003</v>
      </c>
      <c r="AK7219" s="129">
        <v>5.9829999999999997</v>
      </c>
      <c r="AL7219" s="129">
        <v>0.73</v>
      </c>
      <c r="AM7219" s="129">
        <v>-1.81</v>
      </c>
      <c r="AN7219" s="129">
        <v>10.760999999999999</v>
      </c>
      <c r="AO7219" s="129">
        <v>4.0650000000000004</v>
      </c>
      <c r="AP7219" s="129">
        <v>1.323</v>
      </c>
      <c r="AQ7219" s="129">
        <v>2.1909999999999998</v>
      </c>
      <c r="AR7219" s="129">
        <v>3.7679999999999998</v>
      </c>
      <c r="AS7219" s="129">
        <v>3.9289999999999998</v>
      </c>
      <c r="AT7219" s="129">
        <v>4.1580000000000004</v>
      </c>
      <c r="AU7219" s="129">
        <v>4.3849999999999998</v>
      </c>
      <c r="AV7219" s="129">
        <v>4.6859999999999999</v>
      </c>
      <c r="AW7219" s="129">
        <v>2012</v>
      </c>
    </row>
    <row r="7220" spans="1:49">
      <c r="A7220" s="129">
        <v>528</v>
      </c>
      <c r="B7220" s="129" t="s">
        <v>1927</v>
      </c>
      <c r="C7220" s="129" t="s">
        <v>1727</v>
      </c>
      <c r="D7220" s="129" t="s">
        <v>1926</v>
      </c>
      <c r="E7220" s="129" t="s">
        <v>1724</v>
      </c>
      <c r="F7220" s="129" t="s">
        <v>1726</v>
      </c>
      <c r="G7220" s="129" t="s">
        <v>1608</v>
      </c>
      <c r="H7220" s="129" t="s">
        <v>1604</v>
      </c>
      <c r="I7220" s="129" t="s">
        <v>1934</v>
      </c>
      <c r="J7220" s="130">
        <v>1519.9459999999999</v>
      </c>
      <c r="K7220" s="130">
        <v>1810.829</v>
      </c>
      <c r="L7220" s="130">
        <v>1941.1690000000001</v>
      </c>
      <c r="M7220" s="130">
        <v>2168.143</v>
      </c>
      <c r="N7220" s="130">
        <v>2414.377</v>
      </c>
      <c r="O7220" s="130">
        <v>2517.1289999999999</v>
      </c>
      <c r="P7220" s="130">
        <v>2943.9969999999998</v>
      </c>
      <c r="Q7220" s="130">
        <v>3291.857</v>
      </c>
      <c r="R7220" s="130">
        <v>3488.55</v>
      </c>
      <c r="S7220" s="130">
        <v>4003.2269999999999</v>
      </c>
      <c r="T7220" s="130">
        <v>4430.0550000000003</v>
      </c>
      <c r="U7220" s="130">
        <v>4958.22</v>
      </c>
      <c r="V7220" s="130">
        <v>5534.5439999999999</v>
      </c>
      <c r="W7220" s="130">
        <v>6110.1009999999997</v>
      </c>
      <c r="X7220" s="130">
        <v>6685.5050000000001</v>
      </c>
      <c r="Y7220" s="130">
        <v>7277.5450000000001</v>
      </c>
      <c r="Z7220" s="130">
        <v>7906.0749999999998</v>
      </c>
      <c r="AA7220" s="130">
        <v>8574.7839999999997</v>
      </c>
      <c r="AB7220" s="130">
        <v>9204.1740000000009</v>
      </c>
      <c r="AC7220" s="130">
        <v>9649.0490000000009</v>
      </c>
      <c r="AD7220" s="130">
        <v>10187.394</v>
      </c>
      <c r="AE7220" s="130">
        <v>9930.3870000000006</v>
      </c>
      <c r="AF7220" s="130">
        <v>10411.638999999999</v>
      </c>
      <c r="AG7220" s="130">
        <v>10696.257</v>
      </c>
      <c r="AH7220" s="130">
        <v>11365.291999999999</v>
      </c>
      <c r="AI7220" s="130">
        <v>11740.279</v>
      </c>
      <c r="AJ7220" s="130">
        <v>12243.471</v>
      </c>
      <c r="AK7220" s="130">
        <v>12910.511</v>
      </c>
      <c r="AL7220" s="130">
        <v>12620.15</v>
      </c>
      <c r="AM7220" s="130">
        <v>12481.093000000001</v>
      </c>
      <c r="AN7220" s="130">
        <v>13552.099</v>
      </c>
      <c r="AO7220" s="130">
        <v>13674.346</v>
      </c>
      <c r="AP7220" s="130">
        <v>14042.125</v>
      </c>
      <c r="AQ7220" s="130">
        <v>14451.001</v>
      </c>
      <c r="AR7220" s="130">
        <v>15089.924999999999</v>
      </c>
      <c r="AS7220" s="130">
        <v>15782.141</v>
      </c>
      <c r="AT7220" s="130">
        <v>16533.996999999999</v>
      </c>
      <c r="AU7220" s="130">
        <v>17410.987000000001</v>
      </c>
      <c r="AV7220" s="130">
        <v>18383.876</v>
      </c>
      <c r="AW7220" s="129">
        <v>2012</v>
      </c>
    </row>
    <row r="7221" spans="1:49">
      <c r="A7221" s="129">
        <v>528</v>
      </c>
      <c r="B7221" s="129" t="s">
        <v>1927</v>
      </c>
      <c r="C7221" s="129" t="s">
        <v>1725</v>
      </c>
      <c r="D7221" s="129" t="s">
        <v>1926</v>
      </c>
      <c r="E7221" s="129" t="s">
        <v>1724</v>
      </c>
      <c r="F7221" s="129" t="s">
        <v>1723</v>
      </c>
      <c r="G7221" s="129" t="s">
        <v>1605</v>
      </c>
      <c r="H7221" s="129" t="s">
        <v>1604</v>
      </c>
      <c r="I7221" s="129" t="s">
        <v>1691</v>
      </c>
      <c r="J7221" s="129">
        <v>42.225000000000001</v>
      </c>
      <c r="K7221" s="129">
        <v>49.143000000000001</v>
      </c>
      <c r="L7221" s="129">
        <v>49.616</v>
      </c>
      <c r="M7221" s="129">
        <v>54.115000000000002</v>
      </c>
      <c r="N7221" s="129">
        <v>60.973999999999997</v>
      </c>
      <c r="O7221" s="129">
        <v>63.167000000000002</v>
      </c>
      <c r="P7221" s="129">
        <v>77.629000000000005</v>
      </c>
      <c r="Q7221" s="129">
        <v>103.372</v>
      </c>
      <c r="R7221" s="129">
        <v>122.027</v>
      </c>
      <c r="S7221" s="129">
        <v>151.59700000000001</v>
      </c>
      <c r="T7221" s="129">
        <v>164.97399999999999</v>
      </c>
      <c r="U7221" s="129">
        <v>184.90600000000001</v>
      </c>
      <c r="V7221" s="129">
        <v>219.93799999999999</v>
      </c>
      <c r="W7221" s="129">
        <v>231.55699999999999</v>
      </c>
      <c r="X7221" s="129">
        <v>252.69800000000001</v>
      </c>
      <c r="Y7221" s="129">
        <v>274.77300000000002</v>
      </c>
      <c r="Z7221" s="129">
        <v>287.93299999999999</v>
      </c>
      <c r="AA7221" s="129">
        <v>298.74299999999999</v>
      </c>
      <c r="AB7221" s="129">
        <v>275.11599999999999</v>
      </c>
      <c r="AC7221" s="129">
        <v>299.01299999999998</v>
      </c>
      <c r="AD7221" s="129">
        <v>326.16199999999998</v>
      </c>
      <c r="AE7221" s="129">
        <v>293.68400000000003</v>
      </c>
      <c r="AF7221" s="129">
        <v>301.09800000000001</v>
      </c>
      <c r="AG7221" s="129">
        <v>310.76400000000001</v>
      </c>
      <c r="AH7221" s="129">
        <v>340.01400000000001</v>
      </c>
      <c r="AI7221" s="129">
        <v>364.84899999999999</v>
      </c>
      <c r="AJ7221" s="129">
        <v>376.334</v>
      </c>
      <c r="AK7221" s="129">
        <v>393.10199999999998</v>
      </c>
      <c r="AL7221" s="129">
        <v>400.20600000000002</v>
      </c>
      <c r="AM7221" s="129">
        <v>377.56799999999998</v>
      </c>
      <c r="AN7221" s="129">
        <v>428.221</v>
      </c>
      <c r="AO7221" s="129">
        <v>464.02600000000001</v>
      </c>
      <c r="AP7221" s="129">
        <v>474.149</v>
      </c>
      <c r="AQ7221" s="129">
        <v>484.67200000000003</v>
      </c>
      <c r="AR7221" s="129">
        <v>517.01900000000001</v>
      </c>
      <c r="AS7221" s="129">
        <v>555.95399999999995</v>
      </c>
      <c r="AT7221" s="129">
        <v>597.79300000000001</v>
      </c>
      <c r="AU7221" s="129">
        <v>644.56700000000001</v>
      </c>
      <c r="AV7221" s="129">
        <v>696.87099999999998</v>
      </c>
      <c r="AW7221" s="129">
        <v>2012</v>
      </c>
    </row>
    <row r="7222" spans="1:49">
      <c r="A7222" s="129">
        <v>528</v>
      </c>
      <c r="B7222" s="129" t="s">
        <v>1927</v>
      </c>
      <c r="C7222" s="129" t="s">
        <v>1722</v>
      </c>
      <c r="D7222" s="129" t="s">
        <v>1926</v>
      </c>
      <c r="E7222" s="129" t="s">
        <v>1721</v>
      </c>
      <c r="F7222" s="129" t="s">
        <v>1720</v>
      </c>
      <c r="G7222" s="129" t="s">
        <v>1675</v>
      </c>
      <c r="I7222" s="129" t="s">
        <v>1719</v>
      </c>
      <c r="J7222" s="129">
        <v>59.612000000000002</v>
      </c>
      <c r="K7222" s="129">
        <v>66.712999999999994</v>
      </c>
      <c r="L7222" s="129">
        <v>68.781000000000006</v>
      </c>
      <c r="M7222" s="129">
        <v>70.923000000000002</v>
      </c>
      <c r="N7222" s="129">
        <v>72.244</v>
      </c>
      <c r="O7222" s="129">
        <v>72.375</v>
      </c>
      <c r="P7222" s="129">
        <v>76.257000000000005</v>
      </c>
      <c r="Q7222" s="129">
        <v>77.040999999999997</v>
      </c>
      <c r="R7222" s="129">
        <v>77.334999999999994</v>
      </c>
      <c r="S7222" s="129">
        <v>80.471000000000004</v>
      </c>
      <c r="T7222" s="129">
        <v>83.325000000000003</v>
      </c>
      <c r="U7222" s="129">
        <v>86.444000000000003</v>
      </c>
      <c r="V7222" s="129">
        <v>89.712000000000003</v>
      </c>
      <c r="W7222" s="129">
        <v>92.793999999999997</v>
      </c>
      <c r="X7222" s="129">
        <v>94.369</v>
      </c>
      <c r="Y7222" s="129">
        <v>96.566999999999993</v>
      </c>
      <c r="Z7222" s="129">
        <v>99.403999999999996</v>
      </c>
      <c r="AA7222" s="129">
        <v>102.214</v>
      </c>
      <c r="AB7222" s="129">
        <v>106.041</v>
      </c>
      <c r="AC7222" s="129">
        <v>104.90300000000001</v>
      </c>
      <c r="AD7222" s="129">
        <v>104.688</v>
      </c>
      <c r="AE7222" s="129">
        <v>103.759</v>
      </c>
      <c r="AF7222" s="129">
        <v>103.348</v>
      </c>
      <c r="AG7222" s="129">
        <v>102.41500000000001</v>
      </c>
      <c r="AH7222" s="129">
        <v>102.47799999999999</v>
      </c>
      <c r="AI7222" s="129">
        <v>101.104</v>
      </c>
      <c r="AJ7222" s="129">
        <v>100</v>
      </c>
      <c r="AK7222" s="129">
        <v>99.495000000000005</v>
      </c>
      <c r="AL7222" s="129">
        <v>96.552999999999997</v>
      </c>
      <c r="AM7222" s="129">
        <v>97.25</v>
      </c>
      <c r="AN7222" s="129">
        <v>95.335999999999999</v>
      </c>
      <c r="AO7222" s="129">
        <v>92.438000000000002</v>
      </c>
      <c r="AP7222" s="129">
        <v>93.685000000000002</v>
      </c>
      <c r="AQ7222" s="129">
        <v>94.346000000000004</v>
      </c>
      <c r="AR7222" s="129">
        <v>94.94</v>
      </c>
      <c r="AS7222" s="129">
        <v>95.542000000000002</v>
      </c>
      <c r="AT7222" s="129">
        <v>96.096999999999994</v>
      </c>
      <c r="AU7222" s="129">
        <v>96.944000000000003</v>
      </c>
      <c r="AV7222" s="129">
        <v>97.778999999999996</v>
      </c>
      <c r="AW7222" s="129">
        <v>2012</v>
      </c>
    </row>
    <row r="7223" spans="1:49">
      <c r="A7223" s="129">
        <v>528</v>
      </c>
      <c r="B7223" s="129" t="s">
        <v>1927</v>
      </c>
      <c r="C7223" s="129" t="s">
        <v>1718</v>
      </c>
      <c r="D7223" s="129" t="s">
        <v>1926</v>
      </c>
      <c r="E7223" s="129" t="s">
        <v>1717</v>
      </c>
      <c r="F7223" s="129" t="s">
        <v>1716</v>
      </c>
      <c r="G7223" s="129" t="s">
        <v>1608</v>
      </c>
      <c r="H7223" s="129" t="s">
        <v>3</v>
      </c>
      <c r="I7223" s="129" t="s">
        <v>1715</v>
      </c>
      <c r="J7223" s="130">
        <v>142714.70199999999</v>
      </c>
      <c r="K7223" s="130">
        <v>149189.93700000001</v>
      </c>
      <c r="L7223" s="130">
        <v>152423.12</v>
      </c>
      <c r="M7223" s="130">
        <v>162690.92499999999</v>
      </c>
      <c r="N7223" s="130">
        <v>175254.44399999999</v>
      </c>
      <c r="O7223" s="130">
        <v>180072.61600000001</v>
      </c>
      <c r="P7223" s="130">
        <v>197887.73199999999</v>
      </c>
      <c r="Q7223" s="130">
        <v>216622.80499999999</v>
      </c>
      <c r="R7223" s="130">
        <v>226063.609</v>
      </c>
      <c r="S7223" s="130">
        <v>246805.622</v>
      </c>
      <c r="T7223" s="130">
        <v>260599.94699999999</v>
      </c>
      <c r="U7223" s="130">
        <v>278356.59700000001</v>
      </c>
      <c r="V7223" s="130">
        <v>296559.97200000001</v>
      </c>
      <c r="W7223" s="130">
        <v>313618.88699999999</v>
      </c>
      <c r="X7223" s="130">
        <v>334519.13099999999</v>
      </c>
      <c r="Y7223" s="130">
        <v>352864.67700000003</v>
      </c>
      <c r="Z7223" s="130">
        <v>369493.61300000001</v>
      </c>
      <c r="AA7223" s="130">
        <v>385829.38799999998</v>
      </c>
      <c r="AB7223" s="130">
        <v>395821.82900000003</v>
      </c>
      <c r="AC7223" s="130">
        <v>416346.95199999999</v>
      </c>
      <c r="AD7223" s="130">
        <v>436834.01199999999</v>
      </c>
      <c r="AE7223" s="130">
        <v>427152.03600000002</v>
      </c>
      <c r="AF7223" s="130">
        <v>447335.25199999998</v>
      </c>
      <c r="AG7223" s="130">
        <v>462030.565</v>
      </c>
      <c r="AH7223" s="130">
        <v>488801.37400000001</v>
      </c>
      <c r="AI7223" s="130">
        <v>509964.76400000002</v>
      </c>
      <c r="AJ7223" s="130">
        <v>535197.978</v>
      </c>
      <c r="AK7223" s="130">
        <v>565196.51199999999</v>
      </c>
      <c r="AL7223" s="130">
        <v>567376.97699999996</v>
      </c>
      <c r="AM7223" s="130">
        <v>555111.4</v>
      </c>
      <c r="AN7223" s="130">
        <v>613720.46900000004</v>
      </c>
      <c r="AO7223" s="130">
        <v>636942.26300000004</v>
      </c>
      <c r="AP7223" s="130">
        <v>642850.76500000001</v>
      </c>
      <c r="AQ7223" s="130">
        <v>654372.95700000005</v>
      </c>
      <c r="AR7223" s="130">
        <v>676384.52800000005</v>
      </c>
      <c r="AS7223" s="130">
        <v>700216.91</v>
      </c>
      <c r="AT7223" s="130">
        <v>726490.90300000005</v>
      </c>
      <c r="AU7223" s="130">
        <v>755388.37</v>
      </c>
      <c r="AV7223" s="130">
        <v>787699.728</v>
      </c>
      <c r="AW7223" s="129">
        <v>2012</v>
      </c>
    </row>
    <row r="7224" spans="1:49">
      <c r="A7224" s="129">
        <v>528</v>
      </c>
      <c r="B7224" s="129" t="s">
        <v>1927</v>
      </c>
      <c r="C7224" s="129" t="s">
        <v>1714</v>
      </c>
      <c r="D7224" s="129" t="s">
        <v>1926</v>
      </c>
      <c r="E7224" s="129" t="s">
        <v>1711</v>
      </c>
      <c r="F7224" s="129" t="s">
        <v>1713</v>
      </c>
      <c r="G7224" s="129" t="s">
        <v>1608</v>
      </c>
      <c r="H7224" s="129" t="s">
        <v>3</v>
      </c>
      <c r="I7224" s="129" t="s">
        <v>1699</v>
      </c>
      <c r="J7224" s="130">
        <v>85074.740999999995</v>
      </c>
      <c r="K7224" s="130">
        <v>99529.157000000007</v>
      </c>
      <c r="L7224" s="130">
        <v>104838.777</v>
      </c>
      <c r="M7224" s="130">
        <v>115384.82799999999</v>
      </c>
      <c r="N7224" s="130">
        <v>126611.382</v>
      </c>
      <c r="O7224" s="130">
        <v>130327.83500000001</v>
      </c>
      <c r="P7224" s="130">
        <v>150903.92300000001</v>
      </c>
      <c r="Q7224" s="130">
        <v>166887.46900000001</v>
      </c>
      <c r="R7224" s="130">
        <v>174826.13</v>
      </c>
      <c r="S7224" s="130">
        <v>198606.391</v>
      </c>
      <c r="T7224" s="130">
        <v>217145.66800000001</v>
      </c>
      <c r="U7224" s="130">
        <v>240622.18100000001</v>
      </c>
      <c r="V7224" s="130">
        <v>266050.30800000002</v>
      </c>
      <c r="W7224" s="130">
        <v>291020.71600000001</v>
      </c>
      <c r="X7224" s="130">
        <v>315683.48200000002</v>
      </c>
      <c r="Y7224" s="130">
        <v>340750.01799999998</v>
      </c>
      <c r="Z7224" s="130">
        <v>367289.94</v>
      </c>
      <c r="AA7224" s="130">
        <v>394373.22200000001</v>
      </c>
      <c r="AB7224" s="130">
        <v>419733.94500000001</v>
      </c>
      <c r="AC7224" s="130">
        <v>436759.00699999998</v>
      </c>
      <c r="AD7224" s="130">
        <v>457312.20500000002</v>
      </c>
      <c r="AE7224" s="130">
        <v>443210.679</v>
      </c>
      <c r="AF7224" s="130">
        <v>462312.62199999997</v>
      </c>
      <c r="AG7224" s="130">
        <v>473190.44199999998</v>
      </c>
      <c r="AH7224" s="130">
        <v>500913.69799999997</v>
      </c>
      <c r="AI7224" s="130">
        <v>515594.27</v>
      </c>
      <c r="AJ7224" s="130">
        <v>535197.978</v>
      </c>
      <c r="AK7224" s="130">
        <v>562344.65399999998</v>
      </c>
      <c r="AL7224" s="130">
        <v>547820.16</v>
      </c>
      <c r="AM7224" s="130">
        <v>539844.98600000003</v>
      </c>
      <c r="AN7224" s="130">
        <v>585097.446</v>
      </c>
      <c r="AO7224" s="130">
        <v>588779.23800000001</v>
      </c>
      <c r="AP7224" s="130">
        <v>602257.34299999999</v>
      </c>
      <c r="AQ7224" s="130">
        <v>617377.14500000002</v>
      </c>
      <c r="AR7224" s="130">
        <v>642159.67799999996</v>
      </c>
      <c r="AS7224" s="130">
        <v>668998.62699999998</v>
      </c>
      <c r="AT7224" s="130">
        <v>698136.75300000003</v>
      </c>
      <c r="AU7224" s="130">
        <v>732300.60699999996</v>
      </c>
      <c r="AV7224" s="130">
        <v>770205.15700000001</v>
      </c>
      <c r="AW7224" s="129">
        <v>2012</v>
      </c>
    </row>
    <row r="7225" spans="1:49">
      <c r="A7225" s="129">
        <v>528</v>
      </c>
      <c r="B7225" s="129" t="s">
        <v>1927</v>
      </c>
      <c r="C7225" s="129" t="s">
        <v>1712</v>
      </c>
      <c r="D7225" s="129" t="s">
        <v>1926</v>
      </c>
      <c r="E7225" s="129" t="s">
        <v>1711</v>
      </c>
      <c r="F7225" s="129" t="s">
        <v>1710</v>
      </c>
      <c r="G7225" s="129" t="s">
        <v>1605</v>
      </c>
      <c r="H7225" s="129" t="s">
        <v>3</v>
      </c>
      <c r="I7225" s="129" t="s">
        <v>1699</v>
      </c>
      <c r="J7225" s="130">
        <v>2363.4340000000002</v>
      </c>
      <c r="K7225" s="130">
        <v>2701.0369999999998</v>
      </c>
      <c r="L7225" s="130">
        <v>2679.654</v>
      </c>
      <c r="M7225" s="130">
        <v>2879.9290000000001</v>
      </c>
      <c r="N7225" s="130">
        <v>3197.4989999999998</v>
      </c>
      <c r="O7225" s="130">
        <v>3270.576</v>
      </c>
      <c r="P7225" s="130">
        <v>3979.14</v>
      </c>
      <c r="Q7225" s="130">
        <v>5240.6729999999998</v>
      </c>
      <c r="R7225" s="130">
        <v>6115.2790000000005</v>
      </c>
      <c r="S7225" s="130">
        <v>7520.9780000000001</v>
      </c>
      <c r="T7225" s="130">
        <v>8086.4579999999996</v>
      </c>
      <c r="U7225" s="130">
        <v>8973.4920000000002</v>
      </c>
      <c r="V7225" s="130">
        <v>10572.620999999999</v>
      </c>
      <c r="W7225" s="130">
        <v>11028.907999999999</v>
      </c>
      <c r="X7225" s="130">
        <v>11932.171</v>
      </c>
      <c r="Y7225" s="130">
        <v>12865.45</v>
      </c>
      <c r="Z7225" s="130">
        <v>13376.427</v>
      </c>
      <c r="AA7225" s="130">
        <v>13739.831</v>
      </c>
      <c r="AB7225" s="130">
        <v>12546.005999999999</v>
      </c>
      <c r="AC7225" s="130">
        <v>13534.661</v>
      </c>
      <c r="AD7225" s="130">
        <v>14641.409</v>
      </c>
      <c r="AE7225" s="130">
        <v>13107.636</v>
      </c>
      <c r="AF7225" s="130">
        <v>13369.782999999999</v>
      </c>
      <c r="AG7225" s="130">
        <v>13747.843000000001</v>
      </c>
      <c r="AH7225" s="130">
        <v>14985.788</v>
      </c>
      <c r="AI7225" s="130">
        <v>16022.942999999999</v>
      </c>
      <c r="AJ7225" s="130">
        <v>16450.672999999999</v>
      </c>
      <c r="AK7225" s="130">
        <v>17122.381000000001</v>
      </c>
      <c r="AL7225" s="130">
        <v>17372.273000000001</v>
      </c>
      <c r="AM7225" s="130">
        <v>16330.977999999999</v>
      </c>
      <c r="AN7225" s="130">
        <v>18488</v>
      </c>
      <c r="AO7225" s="130">
        <v>19979.669999999998</v>
      </c>
      <c r="AP7225" s="130">
        <v>20335.916000000001</v>
      </c>
      <c r="AQ7225" s="130">
        <v>20706.198</v>
      </c>
      <c r="AR7225" s="130">
        <v>22002.026999999998</v>
      </c>
      <c r="AS7225" s="130">
        <v>23566.679</v>
      </c>
      <c r="AT7225" s="130">
        <v>25241.405999999999</v>
      </c>
      <c r="AU7225" s="130">
        <v>27110.288</v>
      </c>
      <c r="AV7225" s="130">
        <v>29195.882000000001</v>
      </c>
      <c r="AW7225" s="129">
        <v>2012</v>
      </c>
    </row>
    <row r="7226" spans="1:49">
      <c r="A7226" s="129">
        <v>528</v>
      </c>
      <c r="B7226" s="129" t="s">
        <v>1927</v>
      </c>
      <c r="C7226" s="129" t="s">
        <v>1709</v>
      </c>
      <c r="D7226" s="129" t="s">
        <v>1926</v>
      </c>
      <c r="E7226" s="129" t="s">
        <v>1708</v>
      </c>
      <c r="F7226" s="129" t="s">
        <v>1707</v>
      </c>
      <c r="G7226" s="129" t="s">
        <v>1625</v>
      </c>
    </row>
    <row r="7227" spans="1:49">
      <c r="A7227" s="129">
        <v>528</v>
      </c>
      <c r="B7227" s="129" t="s">
        <v>1927</v>
      </c>
      <c r="C7227" s="129" t="s">
        <v>1706</v>
      </c>
      <c r="D7227" s="129" t="s">
        <v>1926</v>
      </c>
      <c r="E7227" s="129" t="s">
        <v>1705</v>
      </c>
      <c r="F7227" s="129" t="s">
        <v>1704</v>
      </c>
      <c r="G7227" s="129" t="s">
        <v>1700</v>
      </c>
      <c r="H7227" s="129" t="s">
        <v>1604</v>
      </c>
      <c r="I7227" s="129" t="s">
        <v>1691</v>
      </c>
      <c r="J7227" s="129">
        <v>64.343999999999994</v>
      </c>
      <c r="K7227" s="129">
        <v>74.893000000000001</v>
      </c>
      <c r="L7227" s="129">
        <v>82.7</v>
      </c>
      <c r="M7227" s="129">
        <v>93.117999999999995</v>
      </c>
      <c r="N7227" s="129">
        <v>105.40900000000001</v>
      </c>
      <c r="O7227" s="129">
        <v>113.206</v>
      </c>
      <c r="P7227" s="129">
        <v>128.197</v>
      </c>
      <c r="Q7227" s="129">
        <v>145.50800000000001</v>
      </c>
      <c r="R7227" s="129">
        <v>158.994</v>
      </c>
      <c r="S7227" s="129">
        <v>182.15799999999999</v>
      </c>
      <c r="T7227" s="129">
        <v>201.876</v>
      </c>
      <c r="U7227" s="129">
        <v>225.041</v>
      </c>
      <c r="V7227" s="129">
        <v>247.565</v>
      </c>
      <c r="W7227" s="129">
        <v>270.52100000000002</v>
      </c>
      <c r="X7227" s="129">
        <v>297.25200000000001</v>
      </c>
      <c r="Y7227" s="129">
        <v>322.81099999999998</v>
      </c>
      <c r="Z7227" s="129">
        <v>346.90100000000001</v>
      </c>
      <c r="AA7227" s="129">
        <v>372.15699999999998</v>
      </c>
      <c r="AB7227" s="129">
        <v>389.23500000000001</v>
      </c>
      <c r="AC7227" s="129">
        <v>418.36900000000003</v>
      </c>
      <c r="AD7227" s="129">
        <v>452.67500000000001</v>
      </c>
      <c r="AE7227" s="129">
        <v>455.39800000000002</v>
      </c>
      <c r="AF7227" s="129">
        <v>486.73599999999999</v>
      </c>
      <c r="AG7227" s="129">
        <v>514.68299999999999</v>
      </c>
      <c r="AH7227" s="129">
        <v>565.91300000000001</v>
      </c>
      <c r="AI7227" s="129">
        <v>606.99800000000005</v>
      </c>
      <c r="AJ7227" s="129">
        <v>659.67399999999998</v>
      </c>
      <c r="AK7227" s="129">
        <v>717.69799999999998</v>
      </c>
      <c r="AL7227" s="129">
        <v>737.05399999999997</v>
      </c>
      <c r="AM7227" s="129">
        <v>729.28300000000002</v>
      </c>
      <c r="AN7227" s="129">
        <v>817.53800000000001</v>
      </c>
      <c r="AO7227" s="129">
        <v>867.48</v>
      </c>
      <c r="AP7227" s="129">
        <v>894.31500000000005</v>
      </c>
      <c r="AQ7227" s="129">
        <v>926.44100000000003</v>
      </c>
      <c r="AR7227" s="129">
        <v>977.08799999999997</v>
      </c>
      <c r="AS7227" s="130">
        <v>1036.26</v>
      </c>
      <c r="AT7227" s="130">
        <v>1101.748</v>
      </c>
      <c r="AU7227" s="130">
        <v>1173.8009999999999</v>
      </c>
      <c r="AV7227" s="130">
        <v>1254.0830000000001</v>
      </c>
      <c r="AW7227" s="129">
        <v>2012</v>
      </c>
    </row>
    <row r="7228" spans="1:49">
      <c r="A7228" s="129">
        <v>528</v>
      </c>
      <c r="B7228" s="129" t="s">
        <v>1927</v>
      </c>
      <c r="C7228" s="129" t="s">
        <v>1703</v>
      </c>
      <c r="D7228" s="129" t="s">
        <v>1926</v>
      </c>
      <c r="E7228" s="129" t="s">
        <v>1702</v>
      </c>
      <c r="F7228" s="129" t="s">
        <v>1701</v>
      </c>
      <c r="G7228" s="129" t="s">
        <v>1700</v>
      </c>
      <c r="H7228" s="129" t="s">
        <v>3</v>
      </c>
      <c r="I7228" s="129" t="s">
        <v>1699</v>
      </c>
      <c r="J7228" s="130">
        <v>3601.453</v>
      </c>
      <c r="K7228" s="130">
        <v>4116.34</v>
      </c>
      <c r="L7228" s="130">
        <v>4466.4889999999996</v>
      </c>
      <c r="M7228" s="130">
        <v>4955.5609999999997</v>
      </c>
      <c r="N7228" s="130">
        <v>5527.7120000000004</v>
      </c>
      <c r="O7228" s="130">
        <v>5861.3919999999998</v>
      </c>
      <c r="P7228" s="130">
        <v>6571.1540000000005</v>
      </c>
      <c r="Q7228" s="130">
        <v>7376.82</v>
      </c>
      <c r="R7228" s="130">
        <v>7967.8729999999996</v>
      </c>
      <c r="S7228" s="130">
        <v>9037.1270000000004</v>
      </c>
      <c r="T7228" s="130">
        <v>9895.2309999999998</v>
      </c>
      <c r="U7228" s="130">
        <v>10921.22</v>
      </c>
      <c r="V7228" s="130">
        <v>11900.665000000001</v>
      </c>
      <c r="W7228" s="130">
        <v>12884.772999999999</v>
      </c>
      <c r="X7228" s="130">
        <v>14035.974</v>
      </c>
      <c r="Y7228" s="130">
        <v>15114.674000000001</v>
      </c>
      <c r="Z7228" s="130">
        <v>16115.851000000001</v>
      </c>
      <c r="AA7228" s="130">
        <v>17116.333999999999</v>
      </c>
      <c r="AB7228" s="130">
        <v>17750.124</v>
      </c>
      <c r="AC7228" s="130">
        <v>18937.252</v>
      </c>
      <c r="AD7228" s="130">
        <v>20320.564999999999</v>
      </c>
      <c r="AE7228" s="130">
        <v>20325.214</v>
      </c>
      <c r="AF7228" s="130">
        <v>21612.773000000001</v>
      </c>
      <c r="AG7228" s="130">
        <v>22769.013999999999</v>
      </c>
      <c r="AH7228" s="130">
        <v>24942.06</v>
      </c>
      <c r="AI7228" s="130">
        <v>26657.330999999998</v>
      </c>
      <c r="AJ7228" s="130">
        <v>28836.267</v>
      </c>
      <c r="AK7228" s="130">
        <v>31260.86</v>
      </c>
      <c r="AL7228" s="130">
        <v>31994.326000000001</v>
      </c>
      <c r="AM7228" s="130">
        <v>31543.713</v>
      </c>
      <c r="AN7228" s="130">
        <v>35296.32</v>
      </c>
      <c r="AO7228" s="130">
        <v>37351.267999999996</v>
      </c>
      <c r="AP7228" s="130">
        <v>38356.57</v>
      </c>
      <c r="AQ7228" s="130">
        <v>39579.512000000002</v>
      </c>
      <c r="AR7228" s="130">
        <v>41580.512000000002</v>
      </c>
      <c r="AS7228" s="130">
        <v>43926.642</v>
      </c>
      <c r="AT7228" s="130">
        <v>46520.574999999997</v>
      </c>
      <c r="AU7228" s="130">
        <v>49369.705000000002</v>
      </c>
      <c r="AV7228" s="130">
        <v>52540.675999999999</v>
      </c>
      <c r="AW7228" s="129">
        <v>2012</v>
      </c>
    </row>
    <row r="7229" spans="1:49">
      <c r="A7229" s="129">
        <v>528</v>
      </c>
      <c r="B7229" s="129" t="s">
        <v>1927</v>
      </c>
      <c r="C7229" s="129" t="s">
        <v>1698</v>
      </c>
      <c r="D7229" s="129" t="s">
        <v>1926</v>
      </c>
      <c r="E7229" s="129" t="s">
        <v>1697</v>
      </c>
      <c r="F7229" s="129" t="s">
        <v>1696</v>
      </c>
      <c r="G7229" s="129" t="s">
        <v>50</v>
      </c>
      <c r="I7229" s="129" t="s">
        <v>1691</v>
      </c>
      <c r="J7229" s="129">
        <v>0.56100000000000005</v>
      </c>
      <c r="K7229" s="129">
        <v>0.58499999999999996</v>
      </c>
      <c r="L7229" s="129">
        <v>0.60499999999999998</v>
      </c>
      <c r="M7229" s="129">
        <v>0.63800000000000001</v>
      </c>
      <c r="N7229" s="129">
        <v>0.66500000000000004</v>
      </c>
      <c r="O7229" s="129">
        <v>0.66600000000000004</v>
      </c>
      <c r="P7229" s="129">
        <v>0.71499999999999997</v>
      </c>
      <c r="Q7229" s="129">
        <v>0.76300000000000001</v>
      </c>
      <c r="R7229" s="129">
        <v>0.77100000000000002</v>
      </c>
      <c r="S7229" s="129">
        <v>0.81899999999999995</v>
      </c>
      <c r="T7229" s="129">
        <v>0.84799999999999998</v>
      </c>
      <c r="U7229" s="129">
        <v>0.89700000000000002</v>
      </c>
      <c r="V7229" s="129">
        <v>0.879</v>
      </c>
      <c r="W7229" s="129">
        <v>0.91800000000000004</v>
      </c>
      <c r="X7229" s="129">
        <v>0.95799999999999996</v>
      </c>
      <c r="Y7229" s="129">
        <v>0.98199999999999998</v>
      </c>
      <c r="Z7229" s="129">
        <v>1</v>
      </c>
      <c r="AA7229" s="129">
        <v>1.012</v>
      </c>
      <c r="AB7229" s="129">
        <v>1.0209999999999999</v>
      </c>
      <c r="AC7229" s="129">
        <v>1.0449999999999999</v>
      </c>
      <c r="AD7229" s="129">
        <v>1.056</v>
      </c>
      <c r="AE7229" s="129">
        <v>1.016</v>
      </c>
      <c r="AF7229" s="129">
        <v>1.0409999999999999</v>
      </c>
      <c r="AG7229" s="129">
        <v>1.0389999999999999</v>
      </c>
      <c r="AH7229" s="129">
        <v>1.0589999999999999</v>
      </c>
      <c r="AI7229" s="129">
        <v>1.0529999999999999</v>
      </c>
      <c r="AJ7229" s="129">
        <v>1.056</v>
      </c>
      <c r="AK7229" s="129">
        <v>1.0640000000000001</v>
      </c>
      <c r="AL7229" s="129">
        <v>1.0449999999999999</v>
      </c>
      <c r="AM7229" s="129">
        <v>1.0329999999999999</v>
      </c>
      <c r="AN7229" s="129">
        <v>1.089</v>
      </c>
      <c r="AO7229" s="129">
        <v>1.093</v>
      </c>
      <c r="AP7229" s="129">
        <v>1.075</v>
      </c>
      <c r="AQ7229" s="129">
        <v>1.069</v>
      </c>
      <c r="AR7229" s="129">
        <v>1.071</v>
      </c>
      <c r="AS7229" s="129">
        <v>1.071</v>
      </c>
      <c r="AT7229" s="129">
        <v>1.0720000000000001</v>
      </c>
      <c r="AU7229" s="129">
        <v>1.0760000000000001</v>
      </c>
      <c r="AV7229" s="129">
        <v>1.0820000000000001</v>
      </c>
      <c r="AW7229" s="129">
        <v>2011</v>
      </c>
    </row>
    <row r="7230" spans="1:49">
      <c r="A7230" s="129">
        <v>528</v>
      </c>
      <c r="B7230" s="129" t="s">
        <v>1927</v>
      </c>
      <c r="C7230" s="129" t="s">
        <v>1695</v>
      </c>
      <c r="D7230" s="129" t="s">
        <v>1926</v>
      </c>
      <c r="E7230" s="129" t="s">
        <v>1694</v>
      </c>
      <c r="F7230" s="129" t="s">
        <v>1693</v>
      </c>
      <c r="G7230" s="129" t="s">
        <v>1692</v>
      </c>
      <c r="I7230" s="129" t="s">
        <v>1691</v>
      </c>
      <c r="J7230" s="129">
        <v>23.622</v>
      </c>
      <c r="K7230" s="129">
        <v>24.178999999999998</v>
      </c>
      <c r="L7230" s="129">
        <v>23.472000000000001</v>
      </c>
      <c r="M7230" s="129">
        <v>23.283999999999999</v>
      </c>
      <c r="N7230" s="129">
        <v>22.905000000000001</v>
      </c>
      <c r="O7230" s="129">
        <v>22.234999999999999</v>
      </c>
      <c r="P7230" s="129">
        <v>22.965</v>
      </c>
      <c r="Q7230" s="129">
        <v>22.623000000000001</v>
      </c>
      <c r="R7230" s="129">
        <v>21.940999999999999</v>
      </c>
      <c r="S7230" s="129">
        <v>21.977</v>
      </c>
      <c r="T7230" s="129">
        <v>21.943999999999999</v>
      </c>
      <c r="U7230" s="129">
        <v>22.033000000000001</v>
      </c>
      <c r="V7230" s="129">
        <v>22.356000000000002</v>
      </c>
      <c r="W7230" s="129">
        <v>22.585999999999999</v>
      </c>
      <c r="X7230" s="129">
        <v>22.491</v>
      </c>
      <c r="Y7230" s="129">
        <v>22.544</v>
      </c>
      <c r="Z7230" s="129">
        <v>22.791</v>
      </c>
      <c r="AA7230" s="129">
        <v>23.041</v>
      </c>
      <c r="AB7230" s="129">
        <v>23.646999999999998</v>
      </c>
      <c r="AC7230" s="129">
        <v>23.062999999999999</v>
      </c>
      <c r="AD7230" s="129">
        <v>22.504999999999999</v>
      </c>
      <c r="AE7230" s="129">
        <v>21.806000000000001</v>
      </c>
      <c r="AF7230" s="129">
        <v>21.390999999999998</v>
      </c>
      <c r="AG7230" s="129">
        <v>20.782</v>
      </c>
      <c r="AH7230" s="129">
        <v>20.082999999999998</v>
      </c>
      <c r="AI7230" s="129">
        <v>19.341999999999999</v>
      </c>
      <c r="AJ7230" s="129">
        <v>18.559999999999999</v>
      </c>
      <c r="AK7230" s="129">
        <v>17.989000000000001</v>
      </c>
      <c r="AL7230" s="129">
        <v>17.122</v>
      </c>
      <c r="AM7230" s="129">
        <v>17.114000000000001</v>
      </c>
      <c r="AN7230" s="129">
        <v>16.577000000000002</v>
      </c>
      <c r="AO7230" s="129">
        <v>15.763</v>
      </c>
      <c r="AP7230" s="129">
        <v>15.702</v>
      </c>
      <c r="AQ7230" s="129">
        <v>15.598000000000001</v>
      </c>
      <c r="AR7230" s="129">
        <v>15.444000000000001</v>
      </c>
      <c r="AS7230" s="129">
        <v>15.23</v>
      </c>
      <c r="AT7230" s="129">
        <v>15.007</v>
      </c>
      <c r="AU7230" s="129">
        <v>14.833</v>
      </c>
      <c r="AV7230" s="129">
        <v>14.659000000000001</v>
      </c>
      <c r="AW7230" s="129">
        <v>2012</v>
      </c>
    </row>
    <row r="7231" spans="1:49">
      <c r="A7231" s="129">
        <v>528</v>
      </c>
      <c r="B7231" s="129" t="s">
        <v>1927</v>
      </c>
      <c r="C7231" s="129" t="s">
        <v>1690</v>
      </c>
      <c r="D7231" s="129" t="s">
        <v>1926</v>
      </c>
      <c r="E7231" s="129" t="s">
        <v>1689</v>
      </c>
      <c r="F7231" s="129" t="s">
        <v>1688</v>
      </c>
      <c r="G7231" s="129" t="s">
        <v>1597</v>
      </c>
      <c r="I7231" s="129" t="s">
        <v>1934</v>
      </c>
      <c r="J7231" s="129">
        <v>33.286999999999999</v>
      </c>
      <c r="K7231" s="129">
        <v>29.414000000000001</v>
      </c>
      <c r="L7231" s="129">
        <v>25.256</v>
      </c>
      <c r="M7231" s="129">
        <v>24.478999999999999</v>
      </c>
      <c r="N7231" s="129">
        <v>23.283000000000001</v>
      </c>
      <c r="O7231" s="129">
        <v>19.431999999999999</v>
      </c>
      <c r="P7231" s="129">
        <v>19.456</v>
      </c>
      <c r="Q7231" s="129">
        <v>22.173999999999999</v>
      </c>
      <c r="R7231" s="129">
        <v>25.696000000000002</v>
      </c>
      <c r="S7231" s="129">
        <v>24.46</v>
      </c>
      <c r="T7231" s="129">
        <v>24.366</v>
      </c>
      <c r="U7231" s="129">
        <v>24.693000000000001</v>
      </c>
      <c r="V7231" s="129">
        <v>26.83</v>
      </c>
      <c r="W7231" s="129">
        <v>27.274999999999999</v>
      </c>
      <c r="X7231" s="129">
        <v>26.552</v>
      </c>
      <c r="Y7231" s="129">
        <v>26.687999999999999</v>
      </c>
      <c r="Z7231" s="129">
        <v>23.965</v>
      </c>
      <c r="AA7231" s="129">
        <v>25.079000000000001</v>
      </c>
      <c r="AB7231" s="129">
        <v>25.994</v>
      </c>
      <c r="AC7231" s="129">
        <v>24.968</v>
      </c>
      <c r="AD7231" s="129">
        <v>25.675000000000001</v>
      </c>
      <c r="AE7231" s="129">
        <v>19.841000000000001</v>
      </c>
      <c r="AF7231" s="129">
        <v>19.341999999999999</v>
      </c>
      <c r="AG7231" s="129">
        <v>19.91</v>
      </c>
      <c r="AH7231" s="129">
        <v>23.696000000000002</v>
      </c>
      <c r="AI7231" s="129">
        <v>22.724</v>
      </c>
      <c r="AJ7231" s="129">
        <v>22.681000000000001</v>
      </c>
      <c r="AK7231" s="129">
        <v>22.12</v>
      </c>
      <c r="AL7231" s="129">
        <v>22.395</v>
      </c>
      <c r="AM7231" s="129">
        <v>17.693999999999999</v>
      </c>
      <c r="AN7231" s="129">
        <v>22.396999999999998</v>
      </c>
      <c r="AO7231" s="129">
        <v>20.742999999999999</v>
      </c>
      <c r="AP7231" s="129">
        <v>19.760000000000002</v>
      </c>
      <c r="AQ7231" s="129">
        <v>19.917999999999999</v>
      </c>
      <c r="AR7231" s="129">
        <v>19.785</v>
      </c>
      <c r="AS7231" s="129">
        <v>19.634</v>
      </c>
      <c r="AT7231" s="129">
        <v>19.510000000000002</v>
      </c>
      <c r="AU7231" s="129">
        <v>19.366</v>
      </c>
      <c r="AV7231" s="129">
        <v>19.221</v>
      </c>
      <c r="AW7231" s="129">
        <v>2012</v>
      </c>
    </row>
    <row r="7232" spans="1:49">
      <c r="A7232" s="129">
        <v>528</v>
      </c>
      <c r="B7232" s="129" t="s">
        <v>1927</v>
      </c>
      <c r="C7232" s="129" t="s">
        <v>1687</v>
      </c>
      <c r="D7232" s="129" t="s">
        <v>1926</v>
      </c>
      <c r="E7232" s="129" t="s">
        <v>1686</v>
      </c>
      <c r="F7232" s="129" t="s">
        <v>1685</v>
      </c>
      <c r="G7232" s="129" t="s">
        <v>1597</v>
      </c>
      <c r="I7232" s="129" t="s">
        <v>1934</v>
      </c>
      <c r="J7232" s="129">
        <v>31.98</v>
      </c>
      <c r="K7232" s="129">
        <v>30.690999999999999</v>
      </c>
      <c r="L7232" s="129">
        <v>29.977</v>
      </c>
      <c r="M7232" s="129">
        <v>32.889000000000003</v>
      </c>
      <c r="N7232" s="129">
        <v>34.731000000000002</v>
      </c>
      <c r="O7232" s="129">
        <v>33.997999999999998</v>
      </c>
      <c r="P7232" s="129">
        <v>40.387999999999998</v>
      </c>
      <c r="Q7232" s="129">
        <v>39.53</v>
      </c>
      <c r="R7232" s="129">
        <v>34.055999999999997</v>
      </c>
      <c r="S7232" s="129">
        <v>31.99</v>
      </c>
      <c r="T7232" s="129">
        <v>30.997</v>
      </c>
      <c r="U7232" s="129">
        <v>31.436</v>
      </c>
      <c r="V7232" s="129">
        <v>30.718</v>
      </c>
      <c r="W7232" s="129">
        <v>30.315999999999999</v>
      </c>
      <c r="X7232" s="129">
        <v>29.123000000000001</v>
      </c>
      <c r="Y7232" s="129">
        <v>28.68</v>
      </c>
      <c r="Z7232" s="129">
        <v>27.757999999999999</v>
      </c>
      <c r="AA7232" s="129">
        <v>27.443999999999999</v>
      </c>
      <c r="AB7232" s="129">
        <v>27.222999999999999</v>
      </c>
      <c r="AC7232" s="129">
        <v>27.641999999999999</v>
      </c>
      <c r="AD7232" s="129">
        <v>28.417000000000002</v>
      </c>
      <c r="AE7232" s="129">
        <v>26.292000000000002</v>
      </c>
      <c r="AF7232" s="129">
        <v>28.026</v>
      </c>
      <c r="AG7232" s="129">
        <v>29.137</v>
      </c>
      <c r="AH7232" s="129">
        <v>29.530999999999999</v>
      </c>
      <c r="AI7232" s="129">
        <v>28.449000000000002</v>
      </c>
      <c r="AJ7232" s="129">
        <v>30.297999999999998</v>
      </c>
      <c r="AK7232" s="129">
        <v>31.690999999999999</v>
      </c>
      <c r="AL7232" s="129">
        <v>29.103999999999999</v>
      </c>
      <c r="AM7232" s="129">
        <v>29.088999999999999</v>
      </c>
      <c r="AN7232" s="129">
        <v>31.946000000000002</v>
      </c>
      <c r="AO7232" s="129">
        <v>29.405000000000001</v>
      </c>
      <c r="AP7232" s="129">
        <v>29.995000000000001</v>
      </c>
      <c r="AQ7232" s="129">
        <v>29.946999999999999</v>
      </c>
      <c r="AR7232" s="129">
        <v>29.416</v>
      </c>
      <c r="AS7232" s="129">
        <v>28.893999999999998</v>
      </c>
      <c r="AT7232" s="129">
        <v>28.292000000000002</v>
      </c>
      <c r="AU7232" s="129">
        <v>27.800999999999998</v>
      </c>
      <c r="AV7232" s="129">
        <v>27.361000000000001</v>
      </c>
      <c r="AW7232" s="129">
        <v>2012</v>
      </c>
    </row>
    <row r="7233" spans="1:49">
      <c r="A7233" s="129">
        <v>528</v>
      </c>
      <c r="B7233" s="129" t="s">
        <v>1927</v>
      </c>
      <c r="C7233" s="129" t="s">
        <v>1683</v>
      </c>
      <c r="D7233" s="129" t="s">
        <v>1926</v>
      </c>
      <c r="E7233" s="129" t="s">
        <v>1680</v>
      </c>
      <c r="F7233" s="129" t="s">
        <v>1682</v>
      </c>
      <c r="G7233" s="129" t="s">
        <v>1675</v>
      </c>
      <c r="I7233" s="129" t="s">
        <v>1933</v>
      </c>
      <c r="J7233" s="129">
        <v>51.558</v>
      </c>
      <c r="K7233" s="129">
        <v>59.972000000000001</v>
      </c>
      <c r="L7233" s="129">
        <v>61.743000000000002</v>
      </c>
      <c r="M7233" s="129">
        <v>62.588000000000001</v>
      </c>
      <c r="N7233" s="129">
        <v>62.569000000000003</v>
      </c>
      <c r="O7233" s="129">
        <v>62.469000000000001</v>
      </c>
      <c r="P7233" s="129">
        <v>62.904000000000003</v>
      </c>
      <c r="Q7233" s="129">
        <v>63.228000000000002</v>
      </c>
      <c r="R7233" s="129">
        <v>64.042000000000002</v>
      </c>
      <c r="S7233" s="129">
        <v>66.867999999999995</v>
      </c>
      <c r="T7233" s="129">
        <v>69.628</v>
      </c>
      <c r="U7233" s="129">
        <v>72.150000000000006</v>
      </c>
      <c r="V7233" s="129">
        <v>75.372</v>
      </c>
      <c r="W7233" s="129">
        <v>77.588999999999999</v>
      </c>
      <c r="X7233" s="129">
        <v>80.772999999999996</v>
      </c>
      <c r="Y7233" s="129">
        <v>83.733999999999995</v>
      </c>
      <c r="Z7233" s="129">
        <v>86.308000000000007</v>
      </c>
      <c r="AA7233" s="129">
        <v>87.087999999999994</v>
      </c>
      <c r="AB7233" s="129">
        <v>88.557000000000002</v>
      </c>
      <c r="AC7233" s="129">
        <v>88.71</v>
      </c>
      <c r="AD7233" s="129">
        <v>89.822000000000003</v>
      </c>
      <c r="AE7233" s="129">
        <v>89.814999999999998</v>
      </c>
      <c r="AF7233" s="129">
        <v>89.635000000000005</v>
      </c>
      <c r="AG7233" s="129">
        <v>89.387</v>
      </c>
      <c r="AH7233" s="129">
        <v>90.826999999999998</v>
      </c>
      <c r="AI7233" s="129">
        <v>92.923000000000002</v>
      </c>
      <c r="AJ7233" s="129">
        <v>93.477999999999994</v>
      </c>
      <c r="AK7233" s="129">
        <v>95.159000000000006</v>
      </c>
      <c r="AL7233" s="129">
        <v>98.513999999999996</v>
      </c>
      <c r="AM7233" s="129">
        <v>97.655000000000001</v>
      </c>
      <c r="AN7233" s="129">
        <v>98.594999999999999</v>
      </c>
      <c r="AO7233" s="129">
        <v>100.002</v>
      </c>
      <c r="AP7233" s="129">
        <v>101.93300000000001</v>
      </c>
      <c r="AQ7233" s="129">
        <v>103.157</v>
      </c>
      <c r="AR7233" s="129">
        <v>105.22</v>
      </c>
      <c r="AS7233" s="129">
        <v>107.324</v>
      </c>
      <c r="AT7233" s="129">
        <v>109.471</v>
      </c>
      <c r="AU7233" s="129">
        <v>111.66</v>
      </c>
      <c r="AV7233" s="129">
        <v>113.893</v>
      </c>
      <c r="AW7233" s="129">
        <v>2012</v>
      </c>
    </row>
    <row r="7234" spans="1:49">
      <c r="A7234" s="129">
        <v>528</v>
      </c>
      <c r="B7234" s="129" t="s">
        <v>1927</v>
      </c>
      <c r="C7234" s="129" t="s">
        <v>1681</v>
      </c>
      <c r="D7234" s="129" t="s">
        <v>1926</v>
      </c>
      <c r="E7234" s="129" t="s">
        <v>1680</v>
      </c>
      <c r="F7234" s="129" t="s">
        <v>1679</v>
      </c>
      <c r="G7234" s="129" t="s">
        <v>1655</v>
      </c>
      <c r="I7234" s="129" t="s">
        <v>1678</v>
      </c>
      <c r="J7234" s="129">
        <v>19.018000000000001</v>
      </c>
      <c r="K7234" s="129">
        <v>16.32</v>
      </c>
      <c r="L7234" s="129">
        <v>2.9540000000000002</v>
      </c>
      <c r="M7234" s="129">
        <v>1.367</v>
      </c>
      <c r="N7234" s="129">
        <v>-2.9000000000000001E-2</v>
      </c>
      <c r="O7234" s="129">
        <v>-0.16</v>
      </c>
      <c r="P7234" s="129">
        <v>0.69599999999999995</v>
      </c>
      <c r="Q7234" s="129">
        <v>0.51400000000000001</v>
      </c>
      <c r="R7234" s="129">
        <v>1.288</v>
      </c>
      <c r="S7234" s="129">
        <v>4.4139999999999997</v>
      </c>
      <c r="T7234" s="129">
        <v>4.1280000000000001</v>
      </c>
      <c r="U7234" s="129">
        <v>3.6219999999999999</v>
      </c>
      <c r="V7234" s="129">
        <v>4.4649999999999999</v>
      </c>
      <c r="W7234" s="129">
        <v>2.9420000000000002</v>
      </c>
      <c r="X7234" s="129">
        <v>4.1029999999999998</v>
      </c>
      <c r="Y7234" s="129">
        <v>3.6669999999999998</v>
      </c>
      <c r="Z7234" s="129">
        <v>3.0739999999999998</v>
      </c>
      <c r="AA7234" s="129">
        <v>0.90400000000000003</v>
      </c>
      <c r="AB7234" s="129">
        <v>1.6859999999999999</v>
      </c>
      <c r="AC7234" s="129">
        <v>0.17299999999999999</v>
      </c>
      <c r="AD7234" s="129">
        <v>1.2529999999999999</v>
      </c>
      <c r="AE7234" s="129">
        <v>-7.0000000000000001E-3</v>
      </c>
      <c r="AF7234" s="129">
        <v>-0.2</v>
      </c>
      <c r="AG7234" s="129">
        <v>-0.27700000000000002</v>
      </c>
      <c r="AH7234" s="129">
        <v>1.611</v>
      </c>
      <c r="AI7234" s="129">
        <v>2.3079999999999998</v>
      </c>
      <c r="AJ7234" s="129">
        <v>0.59799999999999998</v>
      </c>
      <c r="AK7234" s="129">
        <v>1.798</v>
      </c>
      <c r="AL7234" s="129">
        <v>3.5259999999999998</v>
      </c>
      <c r="AM7234" s="129">
        <v>-0.872</v>
      </c>
      <c r="AN7234" s="129">
        <v>0.96299999999999997</v>
      </c>
      <c r="AO7234" s="129">
        <v>1.427</v>
      </c>
      <c r="AP7234" s="129">
        <v>1.9319999999999999</v>
      </c>
      <c r="AQ7234" s="129">
        <v>1.2</v>
      </c>
      <c r="AR7234" s="129">
        <v>2</v>
      </c>
      <c r="AS7234" s="129">
        <v>2</v>
      </c>
      <c r="AT7234" s="129">
        <v>2</v>
      </c>
      <c r="AU7234" s="129">
        <v>2</v>
      </c>
      <c r="AV7234" s="129">
        <v>2</v>
      </c>
      <c r="AW7234" s="129">
        <v>2012</v>
      </c>
    </row>
    <row r="7235" spans="1:49">
      <c r="A7235" s="129">
        <v>528</v>
      </c>
      <c r="B7235" s="129" t="s">
        <v>1927</v>
      </c>
      <c r="C7235" s="129" t="s">
        <v>1677</v>
      </c>
      <c r="D7235" s="129" t="s">
        <v>1926</v>
      </c>
      <c r="E7235" s="129" t="s">
        <v>1672</v>
      </c>
      <c r="F7235" s="129" t="s">
        <v>1676</v>
      </c>
      <c r="G7235" s="129" t="s">
        <v>1675</v>
      </c>
      <c r="I7235" s="129" t="s">
        <v>1933</v>
      </c>
      <c r="J7235" s="129">
        <v>55.015999999999998</v>
      </c>
      <c r="K7235" s="129">
        <v>60.008000000000003</v>
      </c>
      <c r="L7235" s="129">
        <v>61.463999999999999</v>
      </c>
      <c r="M7235" s="129">
        <v>60.731000000000002</v>
      </c>
      <c r="N7235" s="129">
        <v>61.731000000000002</v>
      </c>
      <c r="O7235" s="129">
        <v>60.929000000000002</v>
      </c>
      <c r="P7235" s="129">
        <v>62.524000000000001</v>
      </c>
      <c r="Q7235" s="129">
        <v>63.731999999999999</v>
      </c>
      <c r="R7235" s="129">
        <v>64.435000000000002</v>
      </c>
      <c r="S7235" s="129">
        <v>66.454999999999998</v>
      </c>
      <c r="T7235" s="129">
        <v>69.486000000000004</v>
      </c>
      <c r="U7235" s="129">
        <v>72.180000000000007</v>
      </c>
      <c r="V7235" s="129">
        <v>74.646000000000001</v>
      </c>
      <c r="W7235" s="129">
        <v>78.102000000000004</v>
      </c>
      <c r="X7235" s="129">
        <v>80.171999999999997</v>
      </c>
      <c r="Y7235" s="129">
        <v>83.837000000000003</v>
      </c>
      <c r="Z7235" s="129">
        <v>85.956000000000003</v>
      </c>
      <c r="AA7235" s="129">
        <v>86.183999999999997</v>
      </c>
      <c r="AB7235" s="129">
        <v>88.006</v>
      </c>
      <c r="AC7235" s="129">
        <v>88.135000000000005</v>
      </c>
      <c r="AD7235" s="129">
        <v>89.590999999999994</v>
      </c>
      <c r="AE7235" s="129">
        <v>88.075999999999993</v>
      </c>
      <c r="AF7235" s="129">
        <v>88.748999999999995</v>
      </c>
      <c r="AG7235" s="129">
        <v>88.7</v>
      </c>
      <c r="AH7235" s="129">
        <v>90.135999999999996</v>
      </c>
      <c r="AI7235" s="129">
        <v>92.126000000000005</v>
      </c>
      <c r="AJ7235" s="129">
        <v>92.75</v>
      </c>
      <c r="AK7235" s="129">
        <v>95.84</v>
      </c>
      <c r="AL7235" s="129">
        <v>97.049000000000007</v>
      </c>
      <c r="AM7235" s="129">
        <v>96.811000000000007</v>
      </c>
      <c r="AN7235" s="129">
        <v>98.009</v>
      </c>
      <c r="AO7235" s="129">
        <v>100</v>
      </c>
      <c r="AP7235" s="129">
        <v>101.604</v>
      </c>
      <c r="AQ7235" s="129">
        <v>103.027</v>
      </c>
      <c r="AR7235" s="129">
        <v>105.087</v>
      </c>
      <c r="AS7235" s="129">
        <v>107.18899999999999</v>
      </c>
      <c r="AT7235" s="129">
        <v>109.333</v>
      </c>
      <c r="AU7235" s="129">
        <v>111.52</v>
      </c>
      <c r="AV7235" s="129">
        <v>113.75</v>
      </c>
      <c r="AW7235" s="129">
        <v>2012</v>
      </c>
    </row>
    <row r="7236" spans="1:49">
      <c r="A7236" s="129">
        <v>528</v>
      </c>
      <c r="B7236" s="129" t="s">
        <v>1927</v>
      </c>
      <c r="C7236" s="129" t="s">
        <v>1673</v>
      </c>
      <c r="D7236" s="129" t="s">
        <v>1926</v>
      </c>
      <c r="E7236" s="129" t="s">
        <v>1672</v>
      </c>
      <c r="F7236" s="129" t="s">
        <v>1671</v>
      </c>
      <c r="G7236" s="129" t="s">
        <v>1655</v>
      </c>
      <c r="I7236" s="129" t="s">
        <v>1670</v>
      </c>
      <c r="J7236" s="129">
        <v>22.195</v>
      </c>
      <c r="K7236" s="129">
        <v>9.0730000000000004</v>
      </c>
      <c r="L7236" s="129">
        <v>2.4260000000000002</v>
      </c>
      <c r="M7236" s="129">
        <v>-1.1919999999999999</v>
      </c>
      <c r="N7236" s="129">
        <v>1.647</v>
      </c>
      <c r="O7236" s="129">
        <v>-1.3</v>
      </c>
      <c r="P7236" s="129">
        <v>2.617</v>
      </c>
      <c r="Q7236" s="129">
        <v>1.9330000000000001</v>
      </c>
      <c r="R7236" s="129">
        <v>1.103</v>
      </c>
      <c r="S7236" s="129">
        <v>3.1360000000000001</v>
      </c>
      <c r="T7236" s="129">
        <v>4.5599999999999996</v>
      </c>
      <c r="U7236" s="129">
        <v>3.8769999999999998</v>
      </c>
      <c r="V7236" s="129">
        <v>3.4169999999999998</v>
      </c>
      <c r="W7236" s="129">
        <v>4.63</v>
      </c>
      <c r="X7236" s="129">
        <v>2.65</v>
      </c>
      <c r="Y7236" s="129">
        <v>4.5709999999999997</v>
      </c>
      <c r="Z7236" s="129">
        <v>2.528</v>
      </c>
      <c r="AA7236" s="129">
        <v>0.26500000000000001</v>
      </c>
      <c r="AB7236" s="129">
        <v>2.1139999999999999</v>
      </c>
      <c r="AC7236" s="129">
        <v>0.14599999999999999</v>
      </c>
      <c r="AD7236" s="129">
        <v>1.6519999999999999</v>
      </c>
      <c r="AE7236" s="129">
        <v>-1.6910000000000001</v>
      </c>
      <c r="AF7236" s="129">
        <v>0.76500000000000001</v>
      </c>
      <c r="AG7236" s="129">
        <v>-5.6000000000000001E-2</v>
      </c>
      <c r="AH7236" s="129">
        <v>1.619</v>
      </c>
      <c r="AI7236" s="129">
        <v>2.2090000000000001</v>
      </c>
      <c r="AJ7236" s="129">
        <v>0.67700000000000005</v>
      </c>
      <c r="AK7236" s="129">
        <v>3.3319999999999999</v>
      </c>
      <c r="AL7236" s="129">
        <v>1.2609999999999999</v>
      </c>
      <c r="AM7236" s="129">
        <v>-0.245</v>
      </c>
      <c r="AN7236" s="129">
        <v>1.238</v>
      </c>
      <c r="AO7236" s="129">
        <v>2.0310000000000001</v>
      </c>
      <c r="AP7236" s="129">
        <v>1.6040000000000001</v>
      </c>
      <c r="AQ7236" s="129">
        <v>1.4</v>
      </c>
      <c r="AR7236" s="129">
        <v>2</v>
      </c>
      <c r="AS7236" s="129">
        <v>2</v>
      </c>
      <c r="AT7236" s="129">
        <v>2</v>
      </c>
      <c r="AU7236" s="129">
        <v>2</v>
      </c>
      <c r="AV7236" s="129">
        <v>2</v>
      </c>
      <c r="AW7236" s="129">
        <v>2012</v>
      </c>
    </row>
    <row r="7237" spans="1:49">
      <c r="A7237" s="129">
        <v>528</v>
      </c>
      <c r="B7237" s="129" t="s">
        <v>1927</v>
      </c>
      <c r="C7237" s="129" t="s">
        <v>1669</v>
      </c>
      <c r="D7237" s="129" t="s">
        <v>1926</v>
      </c>
      <c r="E7237" s="129" t="s">
        <v>1668</v>
      </c>
      <c r="G7237" s="129" t="s">
        <v>50</v>
      </c>
    </row>
    <row r="7238" spans="1:49">
      <c r="A7238" s="129">
        <v>528</v>
      </c>
      <c r="B7238" s="129" t="s">
        <v>1927</v>
      </c>
      <c r="C7238" s="129" t="s">
        <v>1667</v>
      </c>
      <c r="D7238" s="129" t="s">
        <v>1926</v>
      </c>
      <c r="E7238" s="129" t="s">
        <v>1666</v>
      </c>
      <c r="F7238" s="129" t="s">
        <v>1665</v>
      </c>
      <c r="G7238" s="129" t="s">
        <v>1655</v>
      </c>
      <c r="I7238" s="129" t="s">
        <v>1932</v>
      </c>
      <c r="J7238" s="129">
        <v>7.5940000000000003</v>
      </c>
      <c r="K7238" s="129">
        <v>0.73399999999999999</v>
      </c>
      <c r="L7238" s="129">
        <v>-2.27</v>
      </c>
      <c r="M7238" s="129">
        <v>9.9469999999999992</v>
      </c>
      <c r="N7238" s="129">
        <v>13.34</v>
      </c>
      <c r="O7238" s="129">
        <v>-3.9380000000000002</v>
      </c>
      <c r="P7238" s="129">
        <v>21.602</v>
      </c>
      <c r="Q7238" s="129">
        <v>27.786000000000001</v>
      </c>
      <c r="R7238" s="129">
        <v>24.72</v>
      </c>
      <c r="S7238" s="129">
        <v>6.883</v>
      </c>
      <c r="T7238" s="129">
        <v>5.2089999999999996</v>
      </c>
      <c r="U7238" s="129">
        <v>15.096</v>
      </c>
      <c r="V7238" s="129">
        <v>9.6959999999999997</v>
      </c>
      <c r="W7238" s="129">
        <v>7.7309999999999999</v>
      </c>
      <c r="X7238" s="129">
        <v>4.548</v>
      </c>
      <c r="Y7238" s="129">
        <v>10.199</v>
      </c>
      <c r="Z7238" s="129">
        <v>5.5629999999999997</v>
      </c>
      <c r="AA7238" s="129">
        <v>13.726000000000001</v>
      </c>
      <c r="AB7238" s="129">
        <v>7.3369999999999997</v>
      </c>
      <c r="AC7238" s="129">
        <v>4.4770000000000003</v>
      </c>
      <c r="AD7238" s="129">
        <v>15.24</v>
      </c>
      <c r="AE7238" s="129">
        <v>-14.786</v>
      </c>
      <c r="AF7238" s="129">
        <v>6.2830000000000004</v>
      </c>
      <c r="AG7238" s="129">
        <v>7.7290000000000001</v>
      </c>
      <c r="AH7238" s="129">
        <v>17.55</v>
      </c>
      <c r="AI7238" s="129">
        <v>3.198</v>
      </c>
      <c r="AJ7238" s="129">
        <v>4.6319999999999997</v>
      </c>
      <c r="AK7238" s="129">
        <v>2.7749999999999999</v>
      </c>
      <c r="AL7238" s="129">
        <v>-3.6539999999999999</v>
      </c>
      <c r="AM7238" s="129">
        <v>-13.083</v>
      </c>
      <c r="AN7238" s="129">
        <v>27.745999999999999</v>
      </c>
      <c r="AO7238" s="129">
        <v>-0.497</v>
      </c>
      <c r="AP7238" s="129">
        <v>-2.226</v>
      </c>
      <c r="AQ7238" s="129">
        <v>3.4340000000000002</v>
      </c>
      <c r="AR7238" s="129">
        <v>3.98</v>
      </c>
      <c r="AS7238" s="129">
        <v>4.3600000000000003</v>
      </c>
      <c r="AT7238" s="129">
        <v>4.9400000000000004</v>
      </c>
      <c r="AU7238" s="129">
        <v>5.36</v>
      </c>
      <c r="AV7238" s="129">
        <v>6.1</v>
      </c>
      <c r="AW7238" s="129">
        <v>2012</v>
      </c>
    </row>
    <row r="7239" spans="1:49">
      <c r="A7239" s="129">
        <v>528</v>
      </c>
      <c r="B7239" s="129" t="s">
        <v>1927</v>
      </c>
      <c r="C7239" s="129" t="s">
        <v>1664</v>
      </c>
      <c r="D7239" s="129" t="s">
        <v>1926</v>
      </c>
      <c r="E7239" s="129" t="s">
        <v>1663</v>
      </c>
      <c r="F7239" s="129" t="s">
        <v>1662</v>
      </c>
      <c r="G7239" s="129" t="s">
        <v>1655</v>
      </c>
      <c r="I7239" s="129" t="s">
        <v>1932</v>
      </c>
      <c r="J7239" s="129">
        <v>9.8919999999999995</v>
      </c>
      <c r="K7239" s="129">
        <v>0.872</v>
      </c>
      <c r="L7239" s="129">
        <v>-5.0910000000000002</v>
      </c>
      <c r="M7239" s="129">
        <v>7.7859999999999996</v>
      </c>
      <c r="N7239" s="129">
        <v>12.239000000000001</v>
      </c>
      <c r="O7239" s="129">
        <v>-5.7350000000000003</v>
      </c>
      <c r="P7239" s="129">
        <v>22.994</v>
      </c>
      <c r="Q7239" s="129">
        <v>29.54</v>
      </c>
      <c r="R7239" s="129">
        <v>25.850999999999999</v>
      </c>
      <c r="S7239" s="129">
        <v>3.298</v>
      </c>
      <c r="T7239" s="129">
        <v>4.7619999999999996</v>
      </c>
      <c r="U7239" s="129">
        <v>14.856</v>
      </c>
      <c r="V7239" s="129">
        <v>9.6129999999999995</v>
      </c>
      <c r="W7239" s="129">
        <v>6.8259999999999996</v>
      </c>
      <c r="X7239" s="129">
        <v>6.907</v>
      </c>
      <c r="Y7239" s="129">
        <v>11.49</v>
      </c>
      <c r="Z7239" s="129">
        <v>5.306</v>
      </c>
      <c r="AA7239" s="129">
        <v>15.381</v>
      </c>
      <c r="AB7239" s="129">
        <v>6.4409999999999998</v>
      </c>
      <c r="AC7239" s="129">
        <v>5.1980000000000004</v>
      </c>
      <c r="AD7239" s="129">
        <v>18.295999999999999</v>
      </c>
      <c r="AE7239" s="129">
        <v>-17.43</v>
      </c>
      <c r="AF7239" s="129">
        <v>6.859</v>
      </c>
      <c r="AG7239" s="129">
        <v>9.2880000000000003</v>
      </c>
      <c r="AH7239" s="129">
        <v>19.45</v>
      </c>
      <c r="AI7239" s="129">
        <v>3.5830000000000002</v>
      </c>
      <c r="AJ7239" s="129">
        <v>6.1029999999999998</v>
      </c>
      <c r="AK7239" s="129">
        <v>3.2290000000000001</v>
      </c>
      <c r="AL7239" s="129">
        <v>-2.5659999999999998</v>
      </c>
      <c r="AM7239" s="129">
        <v>-14.909000000000001</v>
      </c>
      <c r="AN7239" s="129">
        <v>29.823</v>
      </c>
      <c r="AO7239" s="129">
        <v>-0.249</v>
      </c>
      <c r="AP7239" s="129">
        <v>-2.8330000000000002</v>
      </c>
      <c r="AQ7239" s="129">
        <v>2.7810000000000001</v>
      </c>
      <c r="AR7239" s="129">
        <v>3.855</v>
      </c>
      <c r="AS7239" s="129">
        <v>4.2480000000000002</v>
      </c>
      <c r="AT7239" s="129">
        <v>4.8410000000000002</v>
      </c>
      <c r="AU7239" s="129">
        <v>5.3170000000000002</v>
      </c>
      <c r="AV7239" s="129">
        <v>6.1</v>
      </c>
      <c r="AW7239" s="129">
        <v>2012</v>
      </c>
    </row>
    <row r="7240" spans="1:49">
      <c r="A7240" s="129">
        <v>528</v>
      </c>
      <c r="B7240" s="129" t="s">
        <v>1927</v>
      </c>
      <c r="C7240" s="129" t="s">
        <v>1661</v>
      </c>
      <c r="D7240" s="129" t="s">
        <v>1926</v>
      </c>
      <c r="E7240" s="129" t="s">
        <v>1660</v>
      </c>
      <c r="F7240" s="129" t="s">
        <v>1659</v>
      </c>
      <c r="G7240" s="129" t="s">
        <v>1655</v>
      </c>
      <c r="I7240" s="129" t="s">
        <v>1932</v>
      </c>
      <c r="J7240" s="129">
        <v>8.0980000000000008</v>
      </c>
      <c r="K7240" s="129">
        <v>8.9640000000000004</v>
      </c>
      <c r="L7240" s="129">
        <v>1.9239999999999999</v>
      </c>
      <c r="M7240" s="129">
        <v>16.190000000000001</v>
      </c>
      <c r="N7240" s="129">
        <v>18.155999999999999</v>
      </c>
      <c r="O7240" s="129">
        <v>1.875</v>
      </c>
      <c r="P7240" s="129">
        <v>28.733000000000001</v>
      </c>
      <c r="Q7240" s="129">
        <v>19.640999999999998</v>
      </c>
      <c r="R7240" s="129">
        <v>6.6740000000000004</v>
      </c>
      <c r="S7240" s="129">
        <v>4.9580000000000002</v>
      </c>
      <c r="T7240" s="129">
        <v>0.47599999999999998</v>
      </c>
      <c r="U7240" s="129">
        <v>13.211</v>
      </c>
      <c r="V7240" s="129">
        <v>6.7789999999999999</v>
      </c>
      <c r="W7240" s="129">
        <v>7.218</v>
      </c>
      <c r="X7240" s="129">
        <v>5.5910000000000002</v>
      </c>
      <c r="Y7240" s="129">
        <v>12.861000000000001</v>
      </c>
      <c r="Z7240" s="129">
        <v>6.97</v>
      </c>
      <c r="AA7240" s="129">
        <v>8.57</v>
      </c>
      <c r="AB7240" s="129">
        <v>1.889</v>
      </c>
      <c r="AC7240" s="129">
        <v>12.593999999999999</v>
      </c>
      <c r="AD7240" s="129">
        <v>18.184000000000001</v>
      </c>
      <c r="AE7240" s="129">
        <v>-8.5879999999999992</v>
      </c>
      <c r="AF7240" s="129">
        <v>11.602</v>
      </c>
      <c r="AG7240" s="129">
        <v>11.292</v>
      </c>
      <c r="AH7240" s="129">
        <v>14.15</v>
      </c>
      <c r="AI7240" s="129">
        <v>6.3029999999999999</v>
      </c>
      <c r="AJ7240" s="129">
        <v>12.07</v>
      </c>
      <c r="AK7240" s="129">
        <v>9.4139999999999997</v>
      </c>
      <c r="AL7240" s="129">
        <v>2.028</v>
      </c>
      <c r="AM7240" s="129">
        <v>-8.8800000000000008</v>
      </c>
      <c r="AN7240" s="129">
        <v>25.298999999999999</v>
      </c>
      <c r="AO7240" s="129">
        <v>5.0650000000000004</v>
      </c>
      <c r="AP7240" s="129">
        <v>8.8999999999999996E-2</v>
      </c>
      <c r="AQ7240" s="129">
        <v>2.956</v>
      </c>
      <c r="AR7240" s="129">
        <v>4.6100000000000003</v>
      </c>
      <c r="AS7240" s="129">
        <v>4.97</v>
      </c>
      <c r="AT7240" s="129">
        <v>5.4420000000000002</v>
      </c>
      <c r="AU7240" s="129">
        <v>5.6980000000000004</v>
      </c>
      <c r="AV7240" s="129">
        <v>6.3979999999999997</v>
      </c>
      <c r="AW7240" s="129">
        <v>2012</v>
      </c>
    </row>
    <row r="7241" spans="1:49">
      <c r="A7241" s="129">
        <v>528</v>
      </c>
      <c r="B7241" s="129" t="s">
        <v>1927</v>
      </c>
      <c r="C7241" s="129" t="s">
        <v>1658</v>
      </c>
      <c r="D7241" s="129" t="s">
        <v>1926</v>
      </c>
      <c r="E7241" s="129" t="s">
        <v>1657</v>
      </c>
      <c r="F7241" s="129" t="s">
        <v>1656</v>
      </c>
      <c r="G7241" s="129" t="s">
        <v>1655</v>
      </c>
      <c r="I7241" s="129" t="s">
        <v>1932</v>
      </c>
      <c r="J7241" s="129">
        <v>9.1690000000000005</v>
      </c>
      <c r="K7241" s="129">
        <v>10.494999999999999</v>
      </c>
      <c r="L7241" s="129">
        <v>2.048</v>
      </c>
      <c r="M7241" s="129">
        <v>17.568999999999999</v>
      </c>
      <c r="N7241" s="129">
        <v>19.158000000000001</v>
      </c>
      <c r="O7241" s="129">
        <v>1.724</v>
      </c>
      <c r="P7241" s="129">
        <v>27.398</v>
      </c>
      <c r="Q7241" s="129">
        <v>20.753</v>
      </c>
      <c r="R7241" s="129">
        <v>5.4690000000000003</v>
      </c>
      <c r="S7241" s="129">
        <v>3.6549999999999998</v>
      </c>
      <c r="T7241" s="129">
        <v>1.107</v>
      </c>
      <c r="U7241" s="129">
        <v>12.24</v>
      </c>
      <c r="V7241" s="129">
        <v>5.54</v>
      </c>
      <c r="W7241" s="129">
        <v>4.01</v>
      </c>
      <c r="X7241" s="129">
        <v>6.9029999999999996</v>
      </c>
      <c r="Y7241" s="129">
        <v>13.553000000000001</v>
      </c>
      <c r="Z7241" s="129">
        <v>6.4269999999999996</v>
      </c>
      <c r="AA7241" s="129">
        <v>8.5980000000000008</v>
      </c>
      <c r="AB7241" s="129">
        <v>0.91500000000000004</v>
      </c>
      <c r="AC7241" s="129">
        <v>13.257999999999999</v>
      </c>
      <c r="AD7241" s="129">
        <v>19.033999999999999</v>
      </c>
      <c r="AE7241" s="129">
        <v>-10.64</v>
      </c>
      <c r="AF7241" s="129">
        <v>11.14</v>
      </c>
      <c r="AG7241" s="129">
        <v>10.808999999999999</v>
      </c>
      <c r="AH7241" s="129">
        <v>16.66</v>
      </c>
      <c r="AI7241" s="129">
        <v>8.8520000000000003</v>
      </c>
      <c r="AJ7241" s="129">
        <v>11.343999999999999</v>
      </c>
      <c r="AK7241" s="129">
        <v>9.1419999999999995</v>
      </c>
      <c r="AL7241" s="129">
        <v>3.5000000000000003E-2</v>
      </c>
      <c r="AM7241" s="129">
        <v>-9.6039999999999992</v>
      </c>
      <c r="AN7241" s="129">
        <v>26.591999999999999</v>
      </c>
      <c r="AO7241" s="129">
        <v>4.2480000000000002</v>
      </c>
      <c r="AP7241" s="129">
        <v>-1.1180000000000001</v>
      </c>
      <c r="AQ7241" s="129">
        <v>3.2330000000000001</v>
      </c>
      <c r="AR7241" s="129">
        <v>5.0919999999999996</v>
      </c>
      <c r="AS7241" s="129">
        <v>5.2610000000000001</v>
      </c>
      <c r="AT7241" s="129">
        <v>5.7190000000000003</v>
      </c>
      <c r="AU7241" s="129">
        <v>5.6879999999999997</v>
      </c>
      <c r="AV7241" s="129">
        <v>6.4729999999999999</v>
      </c>
      <c r="AW7241" s="129">
        <v>2012</v>
      </c>
    </row>
    <row r="7242" spans="1:49">
      <c r="A7242" s="129">
        <v>528</v>
      </c>
      <c r="B7242" s="129" t="s">
        <v>1927</v>
      </c>
      <c r="C7242" s="129" t="s">
        <v>1653</v>
      </c>
      <c r="D7242" s="129" t="s">
        <v>1926</v>
      </c>
      <c r="E7242" s="129" t="s">
        <v>80</v>
      </c>
      <c r="F7242" s="129" t="s">
        <v>1652</v>
      </c>
      <c r="G7242" s="129" t="s">
        <v>1651</v>
      </c>
      <c r="I7242" s="129" t="s">
        <v>1931</v>
      </c>
      <c r="J7242" s="129">
        <v>1.23</v>
      </c>
      <c r="K7242" s="129">
        <v>1.36</v>
      </c>
      <c r="L7242" s="129">
        <v>2.14</v>
      </c>
      <c r="M7242" s="129">
        <v>2.71</v>
      </c>
      <c r="N7242" s="129">
        <v>2.4500000000000002</v>
      </c>
      <c r="O7242" s="129">
        <v>2.91</v>
      </c>
      <c r="P7242" s="129">
        <v>2.66</v>
      </c>
      <c r="Q7242" s="129">
        <v>1.97</v>
      </c>
      <c r="R7242" s="129">
        <v>1.69</v>
      </c>
      <c r="S7242" s="129">
        <v>1.57</v>
      </c>
      <c r="T7242" s="129">
        <v>1.67</v>
      </c>
      <c r="U7242" s="129">
        <v>1.51</v>
      </c>
      <c r="V7242" s="129">
        <v>1.51</v>
      </c>
      <c r="W7242" s="129">
        <v>1.45</v>
      </c>
      <c r="X7242" s="129">
        <v>1.56</v>
      </c>
      <c r="Y7242" s="129">
        <v>1.79</v>
      </c>
      <c r="Z7242" s="129">
        <v>2.6</v>
      </c>
      <c r="AA7242" s="129">
        <v>2.72</v>
      </c>
      <c r="AB7242" s="129">
        <v>2.69</v>
      </c>
      <c r="AC7242" s="129">
        <v>2.92</v>
      </c>
      <c r="AD7242" s="129">
        <v>2.99</v>
      </c>
      <c r="AE7242" s="129">
        <v>4.57</v>
      </c>
      <c r="AF7242" s="129">
        <v>5.17</v>
      </c>
      <c r="AG7242" s="129">
        <v>4.99</v>
      </c>
      <c r="AH7242" s="129">
        <v>4.4400000000000004</v>
      </c>
      <c r="AI7242" s="129">
        <v>4.13</v>
      </c>
      <c r="AJ7242" s="129">
        <v>3.91</v>
      </c>
      <c r="AK7242" s="129">
        <v>3.91</v>
      </c>
      <c r="AL7242" s="129">
        <v>4.1399999999999997</v>
      </c>
      <c r="AM7242" s="129">
        <v>5.85</v>
      </c>
      <c r="AN7242" s="129">
        <v>5.21</v>
      </c>
      <c r="AO7242" s="129">
        <v>4.3899999999999997</v>
      </c>
      <c r="AP7242" s="129">
        <v>4.24</v>
      </c>
      <c r="AQ7242" s="129">
        <v>4.2</v>
      </c>
      <c r="AR7242" s="129">
        <v>4.2</v>
      </c>
      <c r="AS7242" s="129">
        <v>4.0999999999999996</v>
      </c>
      <c r="AT7242" s="129">
        <v>4</v>
      </c>
      <c r="AU7242" s="129">
        <v>4</v>
      </c>
      <c r="AV7242" s="129">
        <v>4</v>
      </c>
      <c r="AW7242" s="129">
        <v>2012</v>
      </c>
    </row>
    <row r="7243" spans="1:49">
      <c r="A7243" s="129">
        <v>528</v>
      </c>
      <c r="B7243" s="129" t="s">
        <v>1927</v>
      </c>
      <c r="C7243" s="129" t="s">
        <v>1650</v>
      </c>
      <c r="D7243" s="129" t="s">
        <v>1926</v>
      </c>
      <c r="E7243" s="129" t="s">
        <v>1649</v>
      </c>
      <c r="F7243" s="129" t="s">
        <v>1648</v>
      </c>
      <c r="G7243" s="129" t="s">
        <v>84</v>
      </c>
      <c r="H7243" s="129" t="s">
        <v>5</v>
      </c>
      <c r="I7243" s="129" t="s">
        <v>1931</v>
      </c>
      <c r="J7243" s="129">
        <v>6.5469999999999997</v>
      </c>
      <c r="K7243" s="129">
        <v>6.6719999999999997</v>
      </c>
      <c r="L7243" s="129">
        <v>6.8109999999999999</v>
      </c>
      <c r="M7243" s="129">
        <v>7.07</v>
      </c>
      <c r="N7243" s="129">
        <v>7.3079999999999998</v>
      </c>
      <c r="O7243" s="129">
        <v>7.4279999999999999</v>
      </c>
      <c r="P7243" s="129">
        <v>7.7329999999999997</v>
      </c>
      <c r="Q7243" s="129">
        <v>8.0220000000000002</v>
      </c>
      <c r="R7243" s="129">
        <v>8.1069999999999993</v>
      </c>
      <c r="S7243" s="129">
        <v>8.2579999999999991</v>
      </c>
      <c r="T7243" s="129">
        <v>8.2829999999999995</v>
      </c>
      <c r="U7243" s="129">
        <v>8.4390000000000001</v>
      </c>
      <c r="V7243" s="129">
        <v>8.6319999999999997</v>
      </c>
      <c r="W7243" s="129">
        <v>8.7449999999999992</v>
      </c>
      <c r="X7243" s="129">
        <v>8.9390000000000001</v>
      </c>
      <c r="Y7243" s="129">
        <v>9.0449999999999999</v>
      </c>
      <c r="Z7243" s="129">
        <v>9.0679999999999996</v>
      </c>
      <c r="AA7243" s="129">
        <v>9.1760000000000002</v>
      </c>
      <c r="AB7243" s="129">
        <v>9.2889999999999997</v>
      </c>
      <c r="AC7243" s="129">
        <v>9.3849999999999998</v>
      </c>
      <c r="AD7243" s="129">
        <v>9.4920000000000009</v>
      </c>
      <c r="AE7243" s="129">
        <v>9.3829999999999991</v>
      </c>
      <c r="AF7243" s="129">
        <v>9.4540000000000006</v>
      </c>
      <c r="AG7243" s="129">
        <v>9.5730000000000004</v>
      </c>
      <c r="AH7243" s="129">
        <v>9.7859999999999996</v>
      </c>
      <c r="AI7243" s="129">
        <v>9.9420000000000002</v>
      </c>
      <c r="AJ7243" s="129">
        <v>10.111000000000001</v>
      </c>
      <c r="AK7243" s="129">
        <v>10.294</v>
      </c>
      <c r="AL7243" s="129">
        <v>10.403</v>
      </c>
      <c r="AM7243" s="129">
        <v>10.279</v>
      </c>
      <c r="AN7243" s="129">
        <v>10.493</v>
      </c>
      <c r="AO7243" s="129">
        <v>10.709</v>
      </c>
      <c r="AP7243" s="129">
        <v>10.86</v>
      </c>
      <c r="AQ7243" s="129">
        <v>10.986000000000001</v>
      </c>
      <c r="AR7243" s="129">
        <v>11.301</v>
      </c>
      <c r="AS7243" s="129" t="s">
        <v>1595</v>
      </c>
      <c r="AT7243" s="129" t="s">
        <v>1595</v>
      </c>
      <c r="AU7243" s="129" t="s">
        <v>1595</v>
      </c>
      <c r="AV7243" s="129" t="s">
        <v>1595</v>
      </c>
      <c r="AW7243" s="129">
        <v>2012</v>
      </c>
    </row>
    <row r="7244" spans="1:49">
      <c r="A7244" s="129">
        <v>528</v>
      </c>
      <c r="B7244" s="129" t="s">
        <v>1927</v>
      </c>
      <c r="C7244" s="129" t="s">
        <v>1647</v>
      </c>
      <c r="D7244" s="129" t="s">
        <v>1926</v>
      </c>
      <c r="E7244" s="129" t="s">
        <v>15</v>
      </c>
      <c r="F7244" s="129" t="s">
        <v>1646</v>
      </c>
      <c r="G7244" s="129" t="s">
        <v>84</v>
      </c>
      <c r="H7244" s="129" t="s">
        <v>5</v>
      </c>
      <c r="I7244" s="129" t="s">
        <v>1930</v>
      </c>
      <c r="J7244" s="129">
        <v>17.866</v>
      </c>
      <c r="K7244" s="129">
        <v>18.193999999999999</v>
      </c>
      <c r="L7244" s="129">
        <v>18.515999999999998</v>
      </c>
      <c r="M7244" s="129">
        <v>18.791</v>
      </c>
      <c r="N7244" s="129">
        <v>19.068999999999999</v>
      </c>
      <c r="O7244" s="129">
        <v>19.314</v>
      </c>
      <c r="P7244" s="129">
        <v>19.509</v>
      </c>
      <c r="Q7244" s="129">
        <v>19.725000000000001</v>
      </c>
      <c r="R7244" s="129">
        <v>19.954000000000001</v>
      </c>
      <c r="S7244" s="129">
        <v>20.157</v>
      </c>
      <c r="T7244" s="129">
        <v>20.401</v>
      </c>
      <c r="U7244" s="129">
        <v>20.606000000000002</v>
      </c>
      <c r="V7244" s="129">
        <v>20.803000000000001</v>
      </c>
      <c r="W7244" s="129">
        <v>20.995000000000001</v>
      </c>
      <c r="X7244" s="129">
        <v>21.178000000000001</v>
      </c>
      <c r="Y7244" s="129">
        <v>21.356999999999999</v>
      </c>
      <c r="Z7244" s="129">
        <v>21.524999999999999</v>
      </c>
      <c r="AA7244" s="129">
        <v>21.742999999999999</v>
      </c>
      <c r="AB7244" s="129">
        <v>21.928999999999998</v>
      </c>
      <c r="AC7244" s="129">
        <v>22.091999999999999</v>
      </c>
      <c r="AD7244" s="129">
        <v>22.277000000000001</v>
      </c>
      <c r="AE7244" s="129">
        <v>22.405999999999999</v>
      </c>
      <c r="AF7244" s="129">
        <v>22.521000000000001</v>
      </c>
      <c r="AG7244" s="129">
        <v>22.605</v>
      </c>
      <c r="AH7244" s="129">
        <v>22.689</v>
      </c>
      <c r="AI7244" s="129">
        <v>22.77</v>
      </c>
      <c r="AJ7244" s="129">
        <v>22.876999999999999</v>
      </c>
      <c r="AK7244" s="129">
        <v>22.957999999999998</v>
      </c>
      <c r="AL7244" s="129">
        <v>23.036999999999999</v>
      </c>
      <c r="AM7244" s="129">
        <v>23.12</v>
      </c>
      <c r="AN7244" s="129">
        <v>23.161999999999999</v>
      </c>
      <c r="AO7244" s="129">
        <v>23.225000000000001</v>
      </c>
      <c r="AP7244" s="129">
        <v>23.315999999999999</v>
      </c>
      <c r="AQ7244" s="129">
        <v>23.407</v>
      </c>
      <c r="AR7244" s="129">
        <v>23.498999999999999</v>
      </c>
      <c r="AS7244" s="129">
        <v>23.591000000000001</v>
      </c>
      <c r="AT7244" s="129">
        <v>23.683</v>
      </c>
      <c r="AU7244" s="129">
        <v>23.776</v>
      </c>
      <c r="AV7244" s="129">
        <v>23.869</v>
      </c>
      <c r="AW7244" s="129">
        <v>2012</v>
      </c>
    </row>
    <row r="7245" spans="1:49">
      <c r="A7245" s="129">
        <v>528</v>
      </c>
      <c r="B7245" s="129" t="s">
        <v>1927</v>
      </c>
      <c r="C7245" s="129" t="s">
        <v>1644</v>
      </c>
      <c r="D7245" s="129" t="s">
        <v>1926</v>
      </c>
      <c r="E7245" s="129" t="s">
        <v>1642</v>
      </c>
      <c r="F7245" s="129" t="s">
        <v>1641</v>
      </c>
      <c r="G7245" s="129" t="s">
        <v>1608</v>
      </c>
      <c r="H7245" s="129" t="s">
        <v>1604</v>
      </c>
      <c r="I7245" s="129" t="s">
        <v>1929</v>
      </c>
      <c r="J7245" s="129">
        <v>340.71499999999997</v>
      </c>
      <c r="K7245" s="129">
        <v>411.71199999999999</v>
      </c>
      <c r="L7245" s="129">
        <v>454.46100000000001</v>
      </c>
      <c r="M7245" s="129">
        <v>461.11700000000002</v>
      </c>
      <c r="N7245" s="129">
        <v>515.91300000000001</v>
      </c>
      <c r="O7245" s="129">
        <v>542.60299999999995</v>
      </c>
      <c r="P7245" s="129">
        <v>584.83799999999997</v>
      </c>
      <c r="Q7245" s="129">
        <v>650.20299999999997</v>
      </c>
      <c r="R7245" s="129">
        <v>765.43899999999996</v>
      </c>
      <c r="S7245" s="129">
        <v>921.57500000000005</v>
      </c>
      <c r="T7245" s="130">
        <v>1092.4010000000001</v>
      </c>
      <c r="U7245" s="130">
        <v>1049.931</v>
      </c>
      <c r="V7245" s="130">
        <v>1257.568</v>
      </c>
      <c r="W7245" s="130">
        <v>1416.3340000000001</v>
      </c>
      <c r="X7245" s="130">
        <v>1502.7539999999999</v>
      </c>
      <c r="Y7245" s="130">
        <v>1559.4290000000001</v>
      </c>
      <c r="Z7245" s="130">
        <v>1604.184</v>
      </c>
      <c r="AA7245" s="130">
        <v>1704.759</v>
      </c>
      <c r="AB7245" s="130">
        <v>2053.4580000000001</v>
      </c>
      <c r="AC7245" s="130">
        <v>2004.394</v>
      </c>
      <c r="AD7245" s="130">
        <v>2784.8629999999998</v>
      </c>
      <c r="AE7245" s="130">
        <v>1896.8409999999999</v>
      </c>
      <c r="AF7245" s="130">
        <v>1787.9190000000001</v>
      </c>
      <c r="AG7245" s="130">
        <v>1948.847</v>
      </c>
      <c r="AH7245" s="130">
        <v>1927.4</v>
      </c>
      <c r="AI7245" s="130">
        <v>2218.0390000000002</v>
      </c>
      <c r="AJ7245" s="130">
        <v>2177.018</v>
      </c>
      <c r="AK7245" s="130">
        <v>2244.7579999999998</v>
      </c>
      <c r="AL7245" s="130">
        <v>2231.614</v>
      </c>
      <c r="AM7245" s="130">
        <v>2113.6439999999998</v>
      </c>
      <c r="AN7245" s="130">
        <v>2115.5540000000001</v>
      </c>
      <c r="AO7245" s="130">
        <v>2306.1729999999998</v>
      </c>
      <c r="AP7245" s="130">
        <v>2321.2040000000002</v>
      </c>
      <c r="AQ7245" s="130">
        <v>2396.018</v>
      </c>
      <c r="AR7245" s="130">
        <v>2509.498</v>
      </c>
      <c r="AS7245" s="130">
        <v>2632.5070000000001</v>
      </c>
      <c r="AT7245" s="130">
        <v>2766.1849999999999</v>
      </c>
      <c r="AU7245" s="130">
        <v>2921.614</v>
      </c>
      <c r="AV7245" s="130">
        <v>3094.0590000000002</v>
      </c>
      <c r="AW7245" s="129">
        <v>2011</v>
      </c>
    </row>
    <row r="7246" spans="1:49">
      <c r="A7246" s="129">
        <v>528</v>
      </c>
      <c r="B7246" s="129" t="s">
        <v>1927</v>
      </c>
      <c r="C7246" s="129" t="s">
        <v>1643</v>
      </c>
      <c r="D7246" s="129" t="s">
        <v>1926</v>
      </c>
      <c r="E7246" s="129" t="s">
        <v>1642</v>
      </c>
      <c r="F7246" s="129" t="s">
        <v>1641</v>
      </c>
      <c r="G7246" s="129" t="s">
        <v>1597</v>
      </c>
      <c r="I7246" s="129" t="s">
        <v>1640</v>
      </c>
      <c r="J7246" s="129">
        <v>22.416</v>
      </c>
      <c r="K7246" s="129">
        <v>22.736000000000001</v>
      </c>
      <c r="L7246" s="129">
        <v>23.411999999999999</v>
      </c>
      <c r="M7246" s="129">
        <v>21.268000000000001</v>
      </c>
      <c r="N7246" s="129">
        <v>21.367999999999999</v>
      </c>
      <c r="O7246" s="129">
        <v>21.556000000000001</v>
      </c>
      <c r="P7246" s="129">
        <v>19.864999999999998</v>
      </c>
      <c r="Q7246" s="129">
        <v>19.751999999999999</v>
      </c>
      <c r="R7246" s="129">
        <v>21.940999999999999</v>
      </c>
      <c r="S7246" s="129">
        <v>23.021000000000001</v>
      </c>
      <c r="T7246" s="129">
        <v>24.658999999999999</v>
      </c>
      <c r="U7246" s="129">
        <v>21.175999999999998</v>
      </c>
      <c r="V7246" s="129">
        <v>22.722000000000001</v>
      </c>
      <c r="W7246" s="129">
        <v>23.18</v>
      </c>
      <c r="X7246" s="129">
        <v>22.478000000000002</v>
      </c>
      <c r="Y7246" s="129">
        <v>21.428000000000001</v>
      </c>
      <c r="Z7246" s="129">
        <v>20.291</v>
      </c>
      <c r="AA7246" s="129">
        <v>19.881</v>
      </c>
      <c r="AB7246" s="129">
        <v>22.31</v>
      </c>
      <c r="AC7246" s="129">
        <v>20.773</v>
      </c>
      <c r="AD7246" s="129">
        <v>27.335999999999999</v>
      </c>
      <c r="AE7246" s="129">
        <v>19.100999999999999</v>
      </c>
      <c r="AF7246" s="129">
        <v>17.172000000000001</v>
      </c>
      <c r="AG7246" s="129">
        <v>18.22</v>
      </c>
      <c r="AH7246" s="129">
        <v>16.959</v>
      </c>
      <c r="AI7246" s="129">
        <v>18.893000000000001</v>
      </c>
      <c r="AJ7246" s="129">
        <v>17.780999999999999</v>
      </c>
      <c r="AK7246" s="129">
        <v>17.387</v>
      </c>
      <c r="AL7246" s="129">
        <v>17.683</v>
      </c>
      <c r="AM7246" s="129">
        <v>16.934999999999999</v>
      </c>
      <c r="AN7246" s="129">
        <v>15.611000000000001</v>
      </c>
      <c r="AO7246" s="129">
        <v>16.864999999999998</v>
      </c>
      <c r="AP7246" s="129">
        <v>16.53</v>
      </c>
      <c r="AQ7246" s="129">
        <v>16.579999999999998</v>
      </c>
      <c r="AR7246" s="129">
        <v>16.63</v>
      </c>
      <c r="AS7246" s="129">
        <v>16.68</v>
      </c>
      <c r="AT7246" s="129">
        <v>16.73</v>
      </c>
      <c r="AU7246" s="129">
        <v>16.78</v>
      </c>
      <c r="AV7246" s="129">
        <v>16.829999999999998</v>
      </c>
      <c r="AW7246" s="129">
        <v>2011</v>
      </c>
    </row>
    <row r="7247" spans="1:49">
      <c r="A7247" s="129">
        <v>528</v>
      </c>
      <c r="B7247" s="129" t="s">
        <v>1927</v>
      </c>
      <c r="C7247" s="129" t="s">
        <v>1639</v>
      </c>
      <c r="D7247" s="129" t="s">
        <v>1926</v>
      </c>
      <c r="E7247" s="129" t="s">
        <v>1637</v>
      </c>
      <c r="F7247" s="129" t="s">
        <v>1636</v>
      </c>
      <c r="G7247" s="129" t="s">
        <v>1608</v>
      </c>
      <c r="H7247" s="129" t="s">
        <v>1604</v>
      </c>
      <c r="I7247" s="129" t="s">
        <v>1929</v>
      </c>
      <c r="J7247" s="129">
        <v>377.49200000000002</v>
      </c>
      <c r="K7247" s="129">
        <v>458.11599999999999</v>
      </c>
      <c r="L7247" s="129">
        <v>508.66800000000001</v>
      </c>
      <c r="M7247" s="129">
        <v>501.71699999999998</v>
      </c>
      <c r="N7247" s="129">
        <v>554.10199999999998</v>
      </c>
      <c r="O7247" s="129">
        <v>593.57500000000005</v>
      </c>
      <c r="P7247" s="129">
        <v>636.50699999999995</v>
      </c>
      <c r="Q7247" s="129">
        <v>708.60799999999995</v>
      </c>
      <c r="R7247" s="129">
        <v>825.61500000000001</v>
      </c>
      <c r="S7247" s="130">
        <v>1314.8979999999999</v>
      </c>
      <c r="T7247" s="130">
        <v>1270.999</v>
      </c>
      <c r="U7247" s="130">
        <v>1513.69</v>
      </c>
      <c r="V7247" s="130">
        <v>1638.3340000000001</v>
      </c>
      <c r="W7247" s="130">
        <v>1791.423</v>
      </c>
      <c r="X7247" s="130">
        <v>1922.92</v>
      </c>
      <c r="Y7247" s="130">
        <v>2058.8049999999998</v>
      </c>
      <c r="Z7247" s="130">
        <v>2177.21</v>
      </c>
      <c r="AA7247" s="130">
        <v>2355.3330000000001</v>
      </c>
      <c r="AB7247" s="130">
        <v>2543.855</v>
      </c>
      <c r="AC7247" s="130">
        <v>2215.3919999999998</v>
      </c>
      <c r="AD7247" s="130">
        <v>3315.5520000000001</v>
      </c>
      <c r="AE7247" s="130">
        <v>2441.9659999999999</v>
      </c>
      <c r="AF7247" s="130">
        <v>2323.453</v>
      </c>
      <c r="AG7247" s="130">
        <v>2399.8519999999999</v>
      </c>
      <c r="AH7247" s="130">
        <v>2439.8519999999999</v>
      </c>
      <c r="AI7247" s="130">
        <v>2493.232</v>
      </c>
      <c r="AJ7247" s="130">
        <v>2424.0830000000001</v>
      </c>
      <c r="AK7247" s="130">
        <v>2511.46</v>
      </c>
      <c r="AL7247" s="130">
        <v>2559.8989999999999</v>
      </c>
      <c r="AM7247" s="130">
        <v>2884.8290000000002</v>
      </c>
      <c r="AN7247" s="130">
        <v>2799.0920000000001</v>
      </c>
      <c r="AO7247" s="130">
        <v>2847.33</v>
      </c>
      <c r="AP7247" s="130">
        <v>2918.68</v>
      </c>
      <c r="AQ7247" s="130">
        <v>2855.8339999999998</v>
      </c>
      <c r="AR7247" s="130">
        <v>2954.9369999999999</v>
      </c>
      <c r="AS7247" s="130">
        <v>3055.768</v>
      </c>
      <c r="AT7247" s="130">
        <v>3161.6619999999998</v>
      </c>
      <c r="AU7247" s="130">
        <v>3280.6109999999999</v>
      </c>
      <c r="AV7247" s="130">
        <v>3408.7730000000001</v>
      </c>
      <c r="AW7247" s="129">
        <v>2011</v>
      </c>
    </row>
    <row r="7248" spans="1:49">
      <c r="A7248" s="129">
        <v>528</v>
      </c>
      <c r="B7248" s="129" t="s">
        <v>1927</v>
      </c>
      <c r="C7248" s="129" t="s">
        <v>1638</v>
      </c>
      <c r="D7248" s="129" t="s">
        <v>1926</v>
      </c>
      <c r="E7248" s="129" t="s">
        <v>1637</v>
      </c>
      <c r="F7248" s="129" t="s">
        <v>1636</v>
      </c>
      <c r="G7248" s="129" t="s">
        <v>1597</v>
      </c>
      <c r="I7248" s="129" t="s">
        <v>1635</v>
      </c>
      <c r="J7248" s="129">
        <v>24.835999999999999</v>
      </c>
      <c r="K7248" s="129">
        <v>25.298999999999999</v>
      </c>
      <c r="L7248" s="129">
        <v>26.204000000000001</v>
      </c>
      <c r="M7248" s="129">
        <v>23.14</v>
      </c>
      <c r="N7248" s="129">
        <v>22.95</v>
      </c>
      <c r="O7248" s="129">
        <v>23.581</v>
      </c>
      <c r="P7248" s="129">
        <v>21.620999999999999</v>
      </c>
      <c r="Q7248" s="129">
        <v>21.526</v>
      </c>
      <c r="R7248" s="129">
        <v>23.666</v>
      </c>
      <c r="S7248" s="129">
        <v>32.845999999999997</v>
      </c>
      <c r="T7248" s="129">
        <v>28.69</v>
      </c>
      <c r="U7248" s="129">
        <v>30.529</v>
      </c>
      <c r="V7248" s="129">
        <v>29.602</v>
      </c>
      <c r="W7248" s="129">
        <v>29.318999999999999</v>
      </c>
      <c r="X7248" s="129">
        <v>28.763000000000002</v>
      </c>
      <c r="Y7248" s="129">
        <v>28.29</v>
      </c>
      <c r="Z7248" s="129">
        <v>27.538</v>
      </c>
      <c r="AA7248" s="129">
        <v>27.468</v>
      </c>
      <c r="AB7248" s="129">
        <v>27.638000000000002</v>
      </c>
      <c r="AC7248" s="129">
        <v>22.96</v>
      </c>
      <c r="AD7248" s="129">
        <v>32.545999999999999</v>
      </c>
      <c r="AE7248" s="129">
        <v>24.591000000000001</v>
      </c>
      <c r="AF7248" s="129">
        <v>22.315999999999999</v>
      </c>
      <c r="AG7248" s="129">
        <v>22.436</v>
      </c>
      <c r="AH7248" s="129">
        <v>21.468</v>
      </c>
      <c r="AI7248" s="129">
        <v>21.236999999999998</v>
      </c>
      <c r="AJ7248" s="129">
        <v>19.798999999999999</v>
      </c>
      <c r="AK7248" s="129">
        <v>19.452999999999999</v>
      </c>
      <c r="AL7248" s="129">
        <v>20.283999999999999</v>
      </c>
      <c r="AM7248" s="129">
        <v>23.114000000000001</v>
      </c>
      <c r="AN7248" s="129">
        <v>20.654</v>
      </c>
      <c r="AO7248" s="129">
        <v>20.821999999999999</v>
      </c>
      <c r="AP7248" s="129">
        <v>20.785</v>
      </c>
      <c r="AQ7248" s="129">
        <v>19.762</v>
      </c>
      <c r="AR7248" s="129">
        <v>19.582000000000001</v>
      </c>
      <c r="AS7248" s="129">
        <v>19.361999999999998</v>
      </c>
      <c r="AT7248" s="129">
        <v>19.122</v>
      </c>
      <c r="AU7248" s="129">
        <v>18.841999999999999</v>
      </c>
      <c r="AV7248" s="129">
        <v>18.542000000000002</v>
      </c>
      <c r="AW7248" s="129">
        <v>2011</v>
      </c>
    </row>
    <row r="7249" spans="1:49">
      <c r="A7249" s="129">
        <v>528</v>
      </c>
      <c r="B7249" s="129" t="s">
        <v>1927</v>
      </c>
      <c r="C7249" s="129" t="s">
        <v>1634</v>
      </c>
      <c r="D7249" s="129" t="s">
        <v>1926</v>
      </c>
      <c r="E7249" s="129" t="s">
        <v>1632</v>
      </c>
      <c r="F7249" s="129" t="s">
        <v>1631</v>
      </c>
      <c r="G7249" s="129" t="s">
        <v>1608</v>
      </c>
      <c r="H7249" s="129" t="s">
        <v>1604</v>
      </c>
      <c r="I7249" s="129" t="s">
        <v>1929</v>
      </c>
      <c r="J7249" s="129">
        <v>-36.777000000000001</v>
      </c>
      <c r="K7249" s="129">
        <v>-46.404000000000003</v>
      </c>
      <c r="L7249" s="129">
        <v>-54.207000000000001</v>
      </c>
      <c r="M7249" s="129">
        <v>-40.6</v>
      </c>
      <c r="N7249" s="129">
        <v>-38.189</v>
      </c>
      <c r="O7249" s="129">
        <v>-50.972000000000001</v>
      </c>
      <c r="P7249" s="129">
        <v>-51.668999999999997</v>
      </c>
      <c r="Q7249" s="129">
        <v>-58.405000000000001</v>
      </c>
      <c r="R7249" s="129">
        <v>-60.176000000000002</v>
      </c>
      <c r="S7249" s="129">
        <v>-393.32299999999998</v>
      </c>
      <c r="T7249" s="129">
        <v>-178.59800000000001</v>
      </c>
      <c r="U7249" s="129">
        <v>-463.75900000000001</v>
      </c>
      <c r="V7249" s="129">
        <v>-380.76600000000002</v>
      </c>
      <c r="W7249" s="129">
        <v>-375.089</v>
      </c>
      <c r="X7249" s="129">
        <v>-420.166</v>
      </c>
      <c r="Y7249" s="129">
        <v>-499.37599999999998</v>
      </c>
      <c r="Z7249" s="129">
        <v>-573.02599999999995</v>
      </c>
      <c r="AA7249" s="129">
        <v>-650.57399999999996</v>
      </c>
      <c r="AB7249" s="129">
        <v>-490.39699999999999</v>
      </c>
      <c r="AC7249" s="129">
        <v>-210.99700000000001</v>
      </c>
      <c r="AD7249" s="129">
        <v>-530.68899999999996</v>
      </c>
      <c r="AE7249" s="129">
        <v>-545.125</v>
      </c>
      <c r="AF7249" s="129">
        <v>-535.53399999999999</v>
      </c>
      <c r="AG7249" s="129">
        <v>-451.005</v>
      </c>
      <c r="AH7249" s="129">
        <v>-512.452</v>
      </c>
      <c r="AI7249" s="129">
        <v>-275.19200000000001</v>
      </c>
      <c r="AJ7249" s="129">
        <v>-247.065</v>
      </c>
      <c r="AK7249" s="129">
        <v>-266.70100000000002</v>
      </c>
      <c r="AL7249" s="129">
        <v>-328.286</v>
      </c>
      <c r="AM7249" s="129">
        <v>-771.18399999999997</v>
      </c>
      <c r="AN7249" s="129">
        <v>-683.53800000000001</v>
      </c>
      <c r="AO7249" s="129">
        <v>-541.15700000000004</v>
      </c>
      <c r="AP7249" s="129">
        <v>-597.476</v>
      </c>
      <c r="AQ7249" s="129">
        <v>-459.81599999999997</v>
      </c>
      <c r="AR7249" s="129">
        <v>-445.43900000000002</v>
      </c>
      <c r="AS7249" s="129">
        <v>-423.26100000000002</v>
      </c>
      <c r="AT7249" s="129">
        <v>-395.476</v>
      </c>
      <c r="AU7249" s="129">
        <v>-358.99700000000001</v>
      </c>
      <c r="AV7249" s="129">
        <v>-314.71300000000002</v>
      </c>
      <c r="AW7249" s="129">
        <v>2011</v>
      </c>
    </row>
    <row r="7250" spans="1:49">
      <c r="A7250" s="129">
        <v>528</v>
      </c>
      <c r="B7250" s="129" t="s">
        <v>1927</v>
      </c>
      <c r="C7250" s="129" t="s">
        <v>1633</v>
      </c>
      <c r="D7250" s="129" t="s">
        <v>1926</v>
      </c>
      <c r="E7250" s="129" t="s">
        <v>1632</v>
      </c>
      <c r="F7250" s="129" t="s">
        <v>1631</v>
      </c>
      <c r="G7250" s="129" t="s">
        <v>1597</v>
      </c>
      <c r="I7250" s="129" t="s">
        <v>1630</v>
      </c>
      <c r="J7250" s="129">
        <v>-2.42</v>
      </c>
      <c r="K7250" s="129">
        <v>-2.5630000000000002</v>
      </c>
      <c r="L7250" s="129">
        <v>-2.7919999999999998</v>
      </c>
      <c r="M7250" s="129">
        <v>-1.873</v>
      </c>
      <c r="N7250" s="129">
        <v>-1.5820000000000001</v>
      </c>
      <c r="O7250" s="129">
        <v>-2.0249999999999999</v>
      </c>
      <c r="P7250" s="129">
        <v>-1.7549999999999999</v>
      </c>
      <c r="Q7250" s="129">
        <v>-1.774</v>
      </c>
      <c r="R7250" s="129">
        <v>-1.7250000000000001</v>
      </c>
      <c r="S7250" s="129">
        <v>-9.8249999999999993</v>
      </c>
      <c r="T7250" s="129">
        <v>-4.032</v>
      </c>
      <c r="U7250" s="129">
        <v>-9.3529999999999998</v>
      </c>
      <c r="V7250" s="129">
        <v>-6.88</v>
      </c>
      <c r="W7250" s="129">
        <v>-6.1390000000000002</v>
      </c>
      <c r="X7250" s="129">
        <v>-6.2850000000000001</v>
      </c>
      <c r="Y7250" s="129">
        <v>-6.8620000000000001</v>
      </c>
      <c r="Z7250" s="129">
        <v>-7.2480000000000002</v>
      </c>
      <c r="AA7250" s="129">
        <v>-7.5869999999999997</v>
      </c>
      <c r="AB7250" s="129">
        <v>-5.3280000000000003</v>
      </c>
      <c r="AC7250" s="129">
        <v>-2.1869999999999998</v>
      </c>
      <c r="AD7250" s="129">
        <v>-5.2089999999999996</v>
      </c>
      <c r="AE7250" s="129">
        <v>-5.4889999999999999</v>
      </c>
      <c r="AF7250" s="129">
        <v>-5.1440000000000001</v>
      </c>
      <c r="AG7250" s="129">
        <v>-4.2160000000000002</v>
      </c>
      <c r="AH7250" s="129">
        <v>-4.5090000000000003</v>
      </c>
      <c r="AI7250" s="129">
        <v>-2.3439999999999999</v>
      </c>
      <c r="AJ7250" s="129">
        <v>-2.0179999999999998</v>
      </c>
      <c r="AK7250" s="129">
        <v>-2.0659999999999998</v>
      </c>
      <c r="AL7250" s="129">
        <v>-2.601</v>
      </c>
      <c r="AM7250" s="129">
        <v>-6.1790000000000003</v>
      </c>
      <c r="AN7250" s="129">
        <v>-5.0439999999999996</v>
      </c>
      <c r="AO7250" s="129">
        <v>-3.9569999999999999</v>
      </c>
      <c r="AP7250" s="129">
        <v>-4.2549999999999999</v>
      </c>
      <c r="AQ7250" s="129">
        <v>-3.1819999999999999</v>
      </c>
      <c r="AR7250" s="129">
        <v>-2.952</v>
      </c>
      <c r="AS7250" s="129">
        <v>-2.6819999999999999</v>
      </c>
      <c r="AT7250" s="129">
        <v>-2.3919999999999999</v>
      </c>
      <c r="AU7250" s="129">
        <v>-2.0619999999999998</v>
      </c>
      <c r="AV7250" s="129">
        <v>-1.712</v>
      </c>
      <c r="AW7250" s="129">
        <v>2011</v>
      </c>
    </row>
    <row r="7251" spans="1:49">
      <c r="A7251" s="129">
        <v>528</v>
      </c>
      <c r="B7251" s="129" t="s">
        <v>1927</v>
      </c>
      <c r="C7251" s="129" t="s">
        <v>1629</v>
      </c>
      <c r="D7251" s="129" t="s">
        <v>1926</v>
      </c>
      <c r="E7251" s="129" t="s">
        <v>1627</v>
      </c>
      <c r="F7251" s="129" t="s">
        <v>1626</v>
      </c>
      <c r="G7251" s="129" t="s">
        <v>1608</v>
      </c>
      <c r="H7251" s="129" t="s">
        <v>1604</v>
      </c>
      <c r="I7251" s="129" t="s">
        <v>1929</v>
      </c>
      <c r="J7251" s="129">
        <v>-45.078000000000003</v>
      </c>
      <c r="K7251" s="129">
        <v>-52.146999999999998</v>
      </c>
      <c r="L7251" s="129">
        <v>-45.271999999999998</v>
      </c>
      <c r="M7251" s="129">
        <v>-34.5</v>
      </c>
      <c r="N7251" s="129">
        <v>-38.465000000000003</v>
      </c>
      <c r="O7251" s="129">
        <v>-30.556000000000001</v>
      </c>
      <c r="P7251" s="129">
        <v>-44.747</v>
      </c>
      <c r="Q7251" s="129">
        <v>-64.700999999999993</v>
      </c>
      <c r="R7251" s="129">
        <v>-48.195</v>
      </c>
      <c r="S7251" s="129">
        <v>-396.97699999999998</v>
      </c>
      <c r="T7251" s="129">
        <v>-172.12200000000001</v>
      </c>
      <c r="U7251" s="129">
        <v>-459.75799999999998</v>
      </c>
      <c r="V7251" s="129">
        <v>-378.685</v>
      </c>
      <c r="W7251" s="129">
        <v>-369.92</v>
      </c>
      <c r="X7251" s="129">
        <v>-429.61799999999999</v>
      </c>
      <c r="Y7251" s="129">
        <v>-513.68399999999997</v>
      </c>
      <c r="Z7251" s="129">
        <v>-586.66499999999996</v>
      </c>
      <c r="AA7251" s="129">
        <v>-669.91700000000003</v>
      </c>
      <c r="AB7251" s="129">
        <v>-487.76100000000002</v>
      </c>
      <c r="AC7251" s="129">
        <v>-236.643</v>
      </c>
      <c r="AD7251" s="129">
        <v>-606.87599999999998</v>
      </c>
      <c r="AE7251" s="129">
        <v>-489.471</v>
      </c>
      <c r="AF7251" s="129">
        <v>-503.43599999999998</v>
      </c>
      <c r="AG7251" s="129">
        <v>-406.47199999999998</v>
      </c>
      <c r="AH7251" s="129">
        <v>-504.90100000000001</v>
      </c>
      <c r="AI7251" s="129">
        <v>-277.262</v>
      </c>
      <c r="AJ7251" s="129">
        <v>-276.94</v>
      </c>
      <c r="AK7251" s="129">
        <v>-340.79899999999998</v>
      </c>
      <c r="AL7251" s="129">
        <v>-337.85700000000003</v>
      </c>
      <c r="AM7251" s="129">
        <v>-663.58900000000006</v>
      </c>
      <c r="AN7251" s="129">
        <v>-718.7</v>
      </c>
      <c r="AO7251" s="129">
        <v>-589.93399999999997</v>
      </c>
      <c r="AP7251" s="129">
        <v>-597.24300000000005</v>
      </c>
      <c r="AQ7251" s="129">
        <v>-424.18599999999998</v>
      </c>
      <c r="AR7251" s="129">
        <v>-406.85399999999998</v>
      </c>
      <c r="AS7251" s="129">
        <v>-383.52300000000002</v>
      </c>
      <c r="AT7251" s="129">
        <v>-363.38299999999998</v>
      </c>
      <c r="AU7251" s="129">
        <v>-340.238</v>
      </c>
      <c r="AV7251" s="129">
        <v>-314.71300000000002</v>
      </c>
      <c r="AW7251" s="129">
        <v>2011</v>
      </c>
    </row>
    <row r="7252" spans="1:49">
      <c r="A7252" s="129">
        <v>528</v>
      </c>
      <c r="B7252" s="129" t="s">
        <v>1927</v>
      </c>
      <c r="C7252" s="129" t="s">
        <v>1628</v>
      </c>
      <c r="D7252" s="129" t="s">
        <v>1926</v>
      </c>
      <c r="E7252" s="129" t="s">
        <v>1627</v>
      </c>
      <c r="F7252" s="129" t="s">
        <v>1626</v>
      </c>
      <c r="G7252" s="129" t="s">
        <v>1625</v>
      </c>
      <c r="I7252" s="129" t="s">
        <v>1765</v>
      </c>
      <c r="J7252" s="129">
        <v>-3.04</v>
      </c>
      <c r="K7252" s="129">
        <v>-2.92</v>
      </c>
      <c r="L7252" s="129">
        <v>-2.2869999999999999</v>
      </c>
      <c r="M7252" s="129">
        <v>-1.57</v>
      </c>
      <c r="N7252" s="129">
        <v>-1.5940000000000001</v>
      </c>
      <c r="O7252" s="129">
        <v>-1.17</v>
      </c>
      <c r="P7252" s="129">
        <v>-1.502</v>
      </c>
      <c r="Q7252" s="129">
        <v>-1.9850000000000001</v>
      </c>
      <c r="R7252" s="129">
        <v>-1.36</v>
      </c>
      <c r="S7252" s="129">
        <v>-9.9559999999999995</v>
      </c>
      <c r="T7252" s="129">
        <v>-3.8620000000000001</v>
      </c>
      <c r="U7252" s="129">
        <v>-9.2370000000000001</v>
      </c>
      <c r="V7252" s="129">
        <v>-6.8310000000000004</v>
      </c>
      <c r="W7252" s="129">
        <v>-6.032</v>
      </c>
      <c r="X7252" s="129">
        <v>-6.4669999999999996</v>
      </c>
      <c r="Y7252" s="129">
        <v>-7.1239999999999997</v>
      </c>
      <c r="Z7252" s="129">
        <v>-7.484</v>
      </c>
      <c r="AA7252" s="129">
        <v>-7.9020000000000001</v>
      </c>
      <c r="AB7252" s="129">
        <v>-5.2930000000000001</v>
      </c>
      <c r="AC7252" s="129">
        <v>-2.484</v>
      </c>
      <c r="AD7252" s="129">
        <v>-6.125</v>
      </c>
      <c r="AE7252" s="129">
        <v>-4.7889999999999997</v>
      </c>
      <c r="AF7252" s="129">
        <v>-4.75</v>
      </c>
      <c r="AG7252" s="129">
        <v>-3.7149999999999999</v>
      </c>
      <c r="AH7252" s="129">
        <v>-4.4249999999999998</v>
      </c>
      <c r="AI7252" s="129">
        <v>-2.3639999999999999</v>
      </c>
      <c r="AJ7252" s="129">
        <v>-2.2930000000000001</v>
      </c>
      <c r="AK7252" s="129">
        <v>-2.73</v>
      </c>
      <c r="AL7252" s="129">
        <v>-2.6890000000000001</v>
      </c>
      <c r="AM7252" s="129">
        <v>-5.0590000000000002</v>
      </c>
      <c r="AN7252" s="129">
        <v>-5.3929999999999998</v>
      </c>
      <c r="AO7252" s="129">
        <v>-4.407</v>
      </c>
      <c r="AP7252" s="129">
        <v>-4.2530000000000001</v>
      </c>
      <c r="AQ7252" s="129">
        <v>-2.8919999999999999</v>
      </c>
      <c r="AR7252" s="129">
        <v>-2.6549999999999998</v>
      </c>
      <c r="AS7252" s="129">
        <v>-2.3940000000000001</v>
      </c>
      <c r="AT7252" s="129">
        <v>-2.173</v>
      </c>
      <c r="AU7252" s="129">
        <v>-1.9419999999999999</v>
      </c>
      <c r="AV7252" s="129">
        <v>-1.712</v>
      </c>
      <c r="AW7252" s="129">
        <v>2011</v>
      </c>
    </row>
    <row r="7253" spans="1:49">
      <c r="A7253" s="129">
        <v>528</v>
      </c>
      <c r="B7253" s="129" t="s">
        <v>1927</v>
      </c>
      <c r="C7253" s="129" t="s">
        <v>1624</v>
      </c>
      <c r="D7253" s="129" t="s">
        <v>1926</v>
      </c>
      <c r="E7253" s="129" t="s">
        <v>1622</v>
      </c>
      <c r="F7253" s="129" t="s">
        <v>1621</v>
      </c>
      <c r="G7253" s="129" t="s">
        <v>1608</v>
      </c>
      <c r="H7253" s="129" t="s">
        <v>1604</v>
      </c>
    </row>
    <row r="7254" spans="1:49">
      <c r="A7254" s="129">
        <v>528</v>
      </c>
      <c r="B7254" s="129" t="s">
        <v>1927</v>
      </c>
      <c r="C7254" s="129" t="s">
        <v>1623</v>
      </c>
      <c r="D7254" s="129" t="s">
        <v>1926</v>
      </c>
      <c r="E7254" s="129" t="s">
        <v>1622</v>
      </c>
      <c r="F7254" s="129" t="s">
        <v>1621</v>
      </c>
      <c r="G7254" s="129" t="s">
        <v>1597</v>
      </c>
    </row>
    <row r="7255" spans="1:49">
      <c r="A7255" s="129">
        <v>528</v>
      </c>
      <c r="B7255" s="129" t="s">
        <v>1927</v>
      </c>
      <c r="C7255" s="129" t="s">
        <v>1620</v>
      </c>
      <c r="D7255" s="129" t="s">
        <v>1926</v>
      </c>
      <c r="E7255" s="129" t="s">
        <v>1618</v>
      </c>
      <c r="F7255" s="129" t="s">
        <v>1617</v>
      </c>
      <c r="G7255" s="129" t="s">
        <v>1608</v>
      </c>
      <c r="H7255" s="129" t="s">
        <v>1604</v>
      </c>
    </row>
    <row r="7256" spans="1:49">
      <c r="A7256" s="129">
        <v>528</v>
      </c>
      <c r="B7256" s="129" t="s">
        <v>1927</v>
      </c>
      <c r="C7256" s="129" t="s">
        <v>1619</v>
      </c>
      <c r="D7256" s="129" t="s">
        <v>1926</v>
      </c>
      <c r="E7256" s="129" t="s">
        <v>1618</v>
      </c>
      <c r="F7256" s="129" t="s">
        <v>1617</v>
      </c>
      <c r="G7256" s="129" t="s">
        <v>1597</v>
      </c>
    </row>
    <row r="7257" spans="1:49">
      <c r="A7257" s="129">
        <v>528</v>
      </c>
      <c r="B7257" s="129" t="s">
        <v>1927</v>
      </c>
      <c r="C7257" s="129" t="s">
        <v>1616</v>
      </c>
      <c r="D7257" s="129" t="s">
        <v>1926</v>
      </c>
      <c r="E7257" s="129" t="s">
        <v>1614</v>
      </c>
      <c r="F7257" s="129" t="s">
        <v>1613</v>
      </c>
      <c r="G7257" s="129" t="s">
        <v>1608</v>
      </c>
      <c r="H7257" s="129" t="s">
        <v>1604</v>
      </c>
      <c r="I7257" s="129" t="s">
        <v>1929</v>
      </c>
      <c r="J7257" s="129" t="s">
        <v>1595</v>
      </c>
      <c r="K7257" s="129" t="s">
        <v>1595</v>
      </c>
      <c r="L7257" s="129" t="s">
        <v>1595</v>
      </c>
      <c r="M7257" s="129" t="s">
        <v>1595</v>
      </c>
      <c r="N7257" s="129" t="s">
        <v>1595</v>
      </c>
      <c r="O7257" s="129" t="s">
        <v>1595</v>
      </c>
      <c r="P7257" s="129" t="s">
        <v>1595</v>
      </c>
      <c r="Q7257" s="129" t="s">
        <v>1595</v>
      </c>
      <c r="R7257" s="129" t="s">
        <v>1595</v>
      </c>
      <c r="S7257" s="129" t="s">
        <v>1595</v>
      </c>
      <c r="T7257" s="129" t="s">
        <v>1595</v>
      </c>
      <c r="U7257" s="129" t="s">
        <v>1595</v>
      </c>
      <c r="V7257" s="129" t="s">
        <v>1595</v>
      </c>
      <c r="W7257" s="129" t="s">
        <v>1595</v>
      </c>
      <c r="X7257" s="129" t="s">
        <v>1595</v>
      </c>
      <c r="Y7257" s="129" t="s">
        <v>1595</v>
      </c>
      <c r="Z7257" s="129" t="s">
        <v>1595</v>
      </c>
      <c r="AA7257" s="130">
        <v>2173.902</v>
      </c>
      <c r="AB7257" s="130">
        <v>2217.8429999999998</v>
      </c>
      <c r="AC7257" s="130">
        <v>2322.1019999999999</v>
      </c>
      <c r="AD7257" s="130">
        <v>2708.502</v>
      </c>
      <c r="AE7257" s="130">
        <v>3048.27</v>
      </c>
      <c r="AF7257" s="130">
        <v>3165.6280000000002</v>
      </c>
      <c r="AG7257" s="130">
        <v>3512.0709999999999</v>
      </c>
      <c r="AH7257" s="130">
        <v>3878.4520000000002</v>
      </c>
      <c r="AI7257" s="130">
        <v>4100.9750000000004</v>
      </c>
      <c r="AJ7257" s="130">
        <v>4186.6000000000004</v>
      </c>
      <c r="AK7257" s="130">
        <v>4297.8100000000004</v>
      </c>
      <c r="AL7257" s="130">
        <v>4375.0290000000005</v>
      </c>
      <c r="AM7257" s="130">
        <v>4743.9809999999998</v>
      </c>
      <c r="AN7257" s="130">
        <v>5188.3580000000002</v>
      </c>
      <c r="AO7257" s="130">
        <v>5482.4570000000003</v>
      </c>
      <c r="AP7257" s="130">
        <v>5751.5969999999998</v>
      </c>
      <c r="AQ7257" s="130">
        <v>5963.7179999999998</v>
      </c>
      <c r="AR7257" s="130">
        <v>6150.51</v>
      </c>
      <c r="AS7257" s="130">
        <v>6303.259</v>
      </c>
      <c r="AT7257" s="130">
        <v>6415.3370000000004</v>
      </c>
      <c r="AU7257" s="130">
        <v>6475.9030000000002</v>
      </c>
      <c r="AV7257" s="130">
        <v>6475.51</v>
      </c>
      <c r="AW7257" s="129">
        <v>2011</v>
      </c>
    </row>
    <row r="7258" spans="1:49">
      <c r="A7258" s="129">
        <v>528</v>
      </c>
      <c r="B7258" s="129" t="s">
        <v>1927</v>
      </c>
      <c r="C7258" s="129" t="s">
        <v>1615</v>
      </c>
      <c r="D7258" s="129" t="s">
        <v>1926</v>
      </c>
      <c r="E7258" s="129" t="s">
        <v>1614</v>
      </c>
      <c r="F7258" s="129" t="s">
        <v>1613</v>
      </c>
      <c r="G7258" s="129" t="s">
        <v>1597</v>
      </c>
      <c r="I7258" s="129" t="s">
        <v>1612</v>
      </c>
      <c r="J7258" s="129" t="s">
        <v>1595</v>
      </c>
      <c r="K7258" s="129" t="s">
        <v>1595</v>
      </c>
      <c r="L7258" s="129" t="s">
        <v>1595</v>
      </c>
      <c r="M7258" s="129" t="s">
        <v>1595</v>
      </c>
      <c r="N7258" s="129" t="s">
        <v>1595</v>
      </c>
      <c r="O7258" s="129" t="s">
        <v>1595</v>
      </c>
      <c r="P7258" s="129" t="s">
        <v>1595</v>
      </c>
      <c r="Q7258" s="129" t="s">
        <v>1595</v>
      </c>
      <c r="R7258" s="129" t="s">
        <v>1595</v>
      </c>
      <c r="S7258" s="129" t="s">
        <v>1595</v>
      </c>
      <c r="T7258" s="129" t="s">
        <v>1595</v>
      </c>
      <c r="U7258" s="129" t="s">
        <v>1595</v>
      </c>
      <c r="V7258" s="129" t="s">
        <v>1595</v>
      </c>
      <c r="W7258" s="129" t="s">
        <v>1595</v>
      </c>
      <c r="X7258" s="129" t="s">
        <v>1595</v>
      </c>
      <c r="Y7258" s="129" t="s">
        <v>1595</v>
      </c>
      <c r="Z7258" s="129" t="s">
        <v>1595</v>
      </c>
      <c r="AA7258" s="129">
        <v>25.352</v>
      </c>
      <c r="AB7258" s="129">
        <v>24.096</v>
      </c>
      <c r="AC7258" s="129">
        <v>24.065999999999999</v>
      </c>
      <c r="AD7258" s="129">
        <v>26.587</v>
      </c>
      <c r="AE7258" s="129">
        <v>30.696000000000002</v>
      </c>
      <c r="AF7258" s="129">
        <v>30.405000000000001</v>
      </c>
      <c r="AG7258" s="129">
        <v>32.835000000000001</v>
      </c>
      <c r="AH7258" s="129">
        <v>34.125</v>
      </c>
      <c r="AI7258" s="129">
        <v>34.930999999999997</v>
      </c>
      <c r="AJ7258" s="129">
        <v>34.195</v>
      </c>
      <c r="AK7258" s="129">
        <v>33.289000000000001</v>
      </c>
      <c r="AL7258" s="129">
        <v>34.667000000000002</v>
      </c>
      <c r="AM7258" s="129">
        <v>38.009</v>
      </c>
      <c r="AN7258" s="129">
        <v>38.284999999999997</v>
      </c>
      <c r="AO7258" s="129">
        <v>40.093000000000004</v>
      </c>
      <c r="AP7258" s="129">
        <v>40.96</v>
      </c>
      <c r="AQ7258" s="129">
        <v>41.268999999999998</v>
      </c>
      <c r="AR7258" s="129">
        <v>40.759</v>
      </c>
      <c r="AS7258" s="129">
        <v>39.939</v>
      </c>
      <c r="AT7258" s="129">
        <v>38.801000000000002</v>
      </c>
      <c r="AU7258" s="129">
        <v>37.194000000000003</v>
      </c>
      <c r="AV7258" s="129">
        <v>35.223999999999997</v>
      </c>
      <c r="AW7258" s="129">
        <v>2011</v>
      </c>
    </row>
    <row r="7259" spans="1:49">
      <c r="A7259" s="129">
        <v>528</v>
      </c>
      <c r="B7259" s="129" t="s">
        <v>1927</v>
      </c>
      <c r="C7259" s="129" t="s">
        <v>1611</v>
      </c>
      <c r="D7259" s="129" t="s">
        <v>1926</v>
      </c>
      <c r="E7259" s="129" t="s">
        <v>1610</v>
      </c>
      <c r="F7259" s="129" t="s">
        <v>1609</v>
      </c>
      <c r="G7259" s="129" t="s">
        <v>1608</v>
      </c>
      <c r="H7259" s="129" t="s">
        <v>1604</v>
      </c>
      <c r="I7259" s="129" t="s">
        <v>1929</v>
      </c>
      <c r="J7259" s="130">
        <v>1519.9459999999999</v>
      </c>
      <c r="K7259" s="130">
        <v>1810.829</v>
      </c>
      <c r="L7259" s="130">
        <v>1941.1690000000001</v>
      </c>
      <c r="M7259" s="130">
        <v>2168.143</v>
      </c>
      <c r="N7259" s="130">
        <v>2414.377</v>
      </c>
      <c r="O7259" s="130">
        <v>2517.1289999999999</v>
      </c>
      <c r="P7259" s="130">
        <v>2943.9969999999998</v>
      </c>
      <c r="Q7259" s="130">
        <v>3291.857</v>
      </c>
      <c r="R7259" s="130">
        <v>3488.55</v>
      </c>
      <c r="S7259" s="130">
        <v>4003.2269999999999</v>
      </c>
      <c r="T7259" s="130">
        <v>4430.0550000000003</v>
      </c>
      <c r="U7259" s="130">
        <v>4958.22</v>
      </c>
      <c r="V7259" s="130">
        <v>5534.5439999999999</v>
      </c>
      <c r="W7259" s="130">
        <v>6110.1009999999997</v>
      </c>
      <c r="X7259" s="130">
        <v>6685.5050000000001</v>
      </c>
      <c r="Y7259" s="130">
        <v>7277.5450000000001</v>
      </c>
      <c r="Z7259" s="130">
        <v>7906.0749999999998</v>
      </c>
      <c r="AA7259" s="130">
        <v>8574.7839999999997</v>
      </c>
      <c r="AB7259" s="130">
        <v>9204.1740000000009</v>
      </c>
      <c r="AC7259" s="130">
        <v>9649.0490000000009</v>
      </c>
      <c r="AD7259" s="130">
        <v>10187.394</v>
      </c>
      <c r="AE7259" s="130">
        <v>9930.3870000000006</v>
      </c>
      <c r="AF7259" s="130">
        <v>10411.638999999999</v>
      </c>
      <c r="AG7259" s="130">
        <v>10696.257</v>
      </c>
      <c r="AH7259" s="130">
        <v>11365.291999999999</v>
      </c>
      <c r="AI7259" s="130">
        <v>11740.279</v>
      </c>
      <c r="AJ7259" s="130">
        <v>12243.471</v>
      </c>
      <c r="AK7259" s="130">
        <v>12910.511</v>
      </c>
      <c r="AL7259" s="130">
        <v>12620.15</v>
      </c>
      <c r="AM7259" s="130">
        <v>12481.093000000001</v>
      </c>
      <c r="AN7259" s="130">
        <v>13552.099</v>
      </c>
      <c r="AO7259" s="130">
        <v>13674.346</v>
      </c>
      <c r="AP7259" s="130">
        <v>14042.125</v>
      </c>
      <c r="AQ7259" s="130">
        <v>14451.001</v>
      </c>
      <c r="AR7259" s="130">
        <v>15089.924999999999</v>
      </c>
      <c r="AS7259" s="130">
        <v>15782.141</v>
      </c>
      <c r="AT7259" s="130">
        <v>16533.996999999999</v>
      </c>
      <c r="AU7259" s="130">
        <v>17410.987000000001</v>
      </c>
      <c r="AV7259" s="130">
        <v>18383.876</v>
      </c>
      <c r="AW7259" s="129">
        <v>2011</v>
      </c>
    </row>
    <row r="7260" spans="1:49">
      <c r="A7260" s="129">
        <v>528</v>
      </c>
      <c r="B7260" s="129" t="s">
        <v>1927</v>
      </c>
      <c r="C7260" s="129" t="s">
        <v>1606</v>
      </c>
      <c r="D7260" s="129" t="s">
        <v>1926</v>
      </c>
      <c r="E7260" s="129" t="s">
        <v>1599</v>
      </c>
      <c r="F7260" s="129" t="s">
        <v>1598</v>
      </c>
      <c r="G7260" s="129" t="s">
        <v>1605</v>
      </c>
      <c r="H7260" s="129" t="s">
        <v>1604</v>
      </c>
      <c r="I7260" s="129" t="s">
        <v>1928</v>
      </c>
      <c r="J7260" s="129">
        <v>-0.81799999999999995</v>
      </c>
      <c r="K7260" s="129">
        <v>0.52200000000000002</v>
      </c>
      <c r="L7260" s="129">
        <v>2.2509999999999999</v>
      </c>
      <c r="M7260" s="129">
        <v>4.4160000000000004</v>
      </c>
      <c r="N7260" s="129">
        <v>6.98</v>
      </c>
      <c r="O7260" s="129">
        <v>9.2059999999999995</v>
      </c>
      <c r="P7260" s="129">
        <v>16.286999999999999</v>
      </c>
      <c r="Q7260" s="129">
        <v>18.003</v>
      </c>
      <c r="R7260" s="129">
        <v>10.199999999999999</v>
      </c>
      <c r="S7260" s="129">
        <v>11.416</v>
      </c>
      <c r="T7260" s="129">
        <v>10.923</v>
      </c>
      <c r="U7260" s="129">
        <v>12.468</v>
      </c>
      <c r="V7260" s="129">
        <v>8.5500000000000007</v>
      </c>
      <c r="W7260" s="129">
        <v>7.0419999999999998</v>
      </c>
      <c r="X7260" s="129">
        <v>6.4980000000000002</v>
      </c>
      <c r="Y7260" s="129">
        <v>5.4740000000000002</v>
      </c>
      <c r="Z7260" s="129">
        <v>10.923</v>
      </c>
      <c r="AA7260" s="129">
        <v>7.05</v>
      </c>
      <c r="AB7260" s="129">
        <v>3.4359999999999999</v>
      </c>
      <c r="AC7260" s="129">
        <v>7.9930000000000003</v>
      </c>
      <c r="AD7260" s="129">
        <v>8.8989999999999991</v>
      </c>
      <c r="AE7260" s="129">
        <v>18.936</v>
      </c>
      <c r="AF7260" s="129">
        <v>26.356999999999999</v>
      </c>
      <c r="AG7260" s="129">
        <v>30.504000000000001</v>
      </c>
      <c r="AH7260" s="129">
        <v>19.728000000000002</v>
      </c>
      <c r="AI7260" s="129">
        <v>17.577999999999999</v>
      </c>
      <c r="AJ7260" s="129">
        <v>26.3</v>
      </c>
      <c r="AK7260" s="129">
        <v>35.154000000000003</v>
      </c>
      <c r="AL7260" s="129">
        <v>27.504999999999999</v>
      </c>
      <c r="AM7260" s="129">
        <v>42.923000000000002</v>
      </c>
      <c r="AN7260" s="129">
        <v>39.872</v>
      </c>
      <c r="AO7260" s="129">
        <v>41.23</v>
      </c>
      <c r="AP7260" s="129">
        <v>49.923000000000002</v>
      </c>
      <c r="AQ7260" s="129">
        <v>48.606000000000002</v>
      </c>
      <c r="AR7260" s="129">
        <v>49.793999999999997</v>
      </c>
      <c r="AS7260" s="129">
        <v>51.482999999999997</v>
      </c>
      <c r="AT7260" s="129">
        <v>52.503</v>
      </c>
      <c r="AU7260" s="129">
        <v>54.37</v>
      </c>
      <c r="AV7260" s="129">
        <v>56.725000000000001</v>
      </c>
      <c r="AW7260" s="129">
        <v>2012</v>
      </c>
    </row>
    <row r="7261" spans="1:49">
      <c r="A7261" s="129">
        <v>528</v>
      </c>
      <c r="B7261" s="129" t="s">
        <v>1927</v>
      </c>
      <c r="C7261" s="129" t="s">
        <v>1601</v>
      </c>
      <c r="D7261" s="129" t="s">
        <v>1926</v>
      </c>
      <c r="E7261" s="129" t="s">
        <v>1599</v>
      </c>
      <c r="F7261" s="129" t="s">
        <v>1598</v>
      </c>
      <c r="G7261" s="129" t="s">
        <v>1597</v>
      </c>
      <c r="I7261" s="129" t="s">
        <v>1596</v>
      </c>
      <c r="J7261" s="129">
        <v>-1.9370000000000001</v>
      </c>
      <c r="K7261" s="129">
        <v>1.0620000000000001</v>
      </c>
      <c r="L7261" s="129">
        <v>4.5369999999999999</v>
      </c>
      <c r="M7261" s="129">
        <v>8.16</v>
      </c>
      <c r="N7261" s="129">
        <v>11.448</v>
      </c>
      <c r="O7261" s="129">
        <v>14.574</v>
      </c>
      <c r="P7261" s="129">
        <v>20.98</v>
      </c>
      <c r="Q7261" s="129">
        <v>17.416</v>
      </c>
      <c r="R7261" s="129">
        <v>8.359</v>
      </c>
      <c r="S7261" s="129">
        <v>7.53</v>
      </c>
      <c r="T7261" s="129">
        <v>6.6210000000000004</v>
      </c>
      <c r="U7261" s="129">
        <v>6.7430000000000003</v>
      </c>
      <c r="V7261" s="129">
        <v>3.887</v>
      </c>
      <c r="W7261" s="129">
        <v>3.0409999999999999</v>
      </c>
      <c r="X7261" s="129">
        <v>2.5710000000000002</v>
      </c>
      <c r="Y7261" s="129">
        <v>1.992</v>
      </c>
      <c r="Z7261" s="129">
        <v>3.794</v>
      </c>
      <c r="AA7261" s="129">
        <v>2.36</v>
      </c>
      <c r="AB7261" s="129">
        <v>1.2490000000000001</v>
      </c>
      <c r="AC7261" s="129">
        <v>2.673</v>
      </c>
      <c r="AD7261" s="129">
        <v>2.7280000000000002</v>
      </c>
      <c r="AE7261" s="129">
        <v>6.4480000000000004</v>
      </c>
      <c r="AF7261" s="129">
        <v>8.7539999999999996</v>
      </c>
      <c r="AG7261" s="129">
        <v>9.8160000000000007</v>
      </c>
      <c r="AH7261" s="129">
        <v>5.8019999999999996</v>
      </c>
      <c r="AI7261" s="129">
        <v>4.8179999999999996</v>
      </c>
      <c r="AJ7261" s="129">
        <v>6.9880000000000004</v>
      </c>
      <c r="AK7261" s="129">
        <v>8.9429999999999996</v>
      </c>
      <c r="AL7261" s="129">
        <v>6.8730000000000002</v>
      </c>
      <c r="AM7261" s="129">
        <v>11.368</v>
      </c>
      <c r="AN7261" s="129">
        <v>9.3109999999999999</v>
      </c>
      <c r="AO7261" s="129">
        <v>8.8849999999999998</v>
      </c>
      <c r="AP7261" s="129">
        <v>10.529</v>
      </c>
      <c r="AQ7261" s="129">
        <v>10.029</v>
      </c>
      <c r="AR7261" s="129">
        <v>9.6310000000000002</v>
      </c>
      <c r="AS7261" s="129">
        <v>9.26</v>
      </c>
      <c r="AT7261" s="129">
        <v>8.7829999999999995</v>
      </c>
      <c r="AU7261" s="129">
        <v>8.4350000000000005</v>
      </c>
      <c r="AV7261" s="129">
        <v>8.14</v>
      </c>
      <c r="AW7261" s="129">
        <v>2012</v>
      </c>
    </row>
    <row r="7262" spans="1:49">
      <c r="A7262" s="129">
        <v>923</v>
      </c>
      <c r="B7262" s="129" t="s">
        <v>1919</v>
      </c>
      <c r="C7262" s="129" t="s">
        <v>1733</v>
      </c>
      <c r="D7262" s="129" t="s">
        <v>1918</v>
      </c>
      <c r="E7262" s="129" t="s">
        <v>1730</v>
      </c>
      <c r="F7262" s="129" t="s">
        <v>1732</v>
      </c>
      <c r="G7262" s="129" t="s">
        <v>1608</v>
      </c>
      <c r="H7262" s="129" t="s">
        <v>1604</v>
      </c>
      <c r="I7262" s="129" t="s">
        <v>1925</v>
      </c>
      <c r="J7262" s="129" t="s">
        <v>1595</v>
      </c>
      <c r="K7262" s="129" t="s">
        <v>1595</v>
      </c>
      <c r="L7262" s="129" t="s">
        <v>1595</v>
      </c>
      <c r="M7262" s="129" t="s">
        <v>1595</v>
      </c>
      <c r="N7262" s="129" t="s">
        <v>1595</v>
      </c>
      <c r="O7262" s="129" t="s">
        <v>1595</v>
      </c>
      <c r="P7262" s="129" t="s">
        <v>1595</v>
      </c>
      <c r="Q7262" s="129" t="s">
        <v>1595</v>
      </c>
      <c r="R7262" s="129" t="s">
        <v>1595</v>
      </c>
      <c r="S7262" s="129" t="s">
        <v>1595</v>
      </c>
      <c r="T7262" s="129" t="s">
        <v>1595</v>
      </c>
      <c r="U7262" s="129" t="s">
        <v>1595</v>
      </c>
      <c r="V7262" s="129">
        <v>0.106</v>
      </c>
      <c r="W7262" s="129">
        <v>9.4E-2</v>
      </c>
      <c r="X7262" s="129">
        <v>7.3999999999999996E-2</v>
      </c>
      <c r="Y7262" s="129">
        <v>6.5000000000000002E-2</v>
      </c>
      <c r="Z7262" s="129">
        <v>6.2E-2</v>
      </c>
      <c r="AA7262" s="129">
        <v>6.3E-2</v>
      </c>
      <c r="AB7262" s="129">
        <v>6.6000000000000003E-2</v>
      </c>
      <c r="AC7262" s="129">
        <v>6.9000000000000006E-2</v>
      </c>
      <c r="AD7262" s="129">
        <v>7.4999999999999997E-2</v>
      </c>
      <c r="AE7262" s="129">
        <v>8.2000000000000003E-2</v>
      </c>
      <c r="AF7262" s="129">
        <v>0.09</v>
      </c>
      <c r="AG7262" s="129">
        <v>9.9000000000000005E-2</v>
      </c>
      <c r="AH7262" s="129">
        <v>0.109</v>
      </c>
      <c r="AI7262" s="129">
        <v>0.11700000000000001</v>
      </c>
      <c r="AJ7262" s="129">
        <v>0.125</v>
      </c>
      <c r="AK7262" s="129">
        <v>0.13400000000000001</v>
      </c>
      <c r="AL7262" s="129">
        <v>0.14499999999999999</v>
      </c>
      <c r="AM7262" s="129">
        <v>0.151</v>
      </c>
      <c r="AN7262" s="129">
        <v>0.161</v>
      </c>
      <c r="AO7262" s="129">
        <v>0.17199999999999999</v>
      </c>
      <c r="AP7262" s="129">
        <v>0.185</v>
      </c>
      <c r="AQ7262" s="129">
        <v>0.19800000000000001</v>
      </c>
      <c r="AR7262" s="129">
        <v>0.20899999999999999</v>
      </c>
      <c r="AS7262" s="129">
        <v>0.221</v>
      </c>
      <c r="AT7262" s="129">
        <v>0.23400000000000001</v>
      </c>
      <c r="AU7262" s="129">
        <v>0.247</v>
      </c>
      <c r="AV7262" s="129">
        <v>0.26200000000000001</v>
      </c>
      <c r="AW7262" s="129">
        <v>2012</v>
      </c>
    </row>
    <row r="7263" spans="1:49">
      <c r="A7263" s="129">
        <v>923</v>
      </c>
      <c r="B7263" s="129" t="s">
        <v>1919</v>
      </c>
      <c r="C7263" s="129" t="s">
        <v>1731</v>
      </c>
      <c r="D7263" s="129" t="s">
        <v>1918</v>
      </c>
      <c r="E7263" s="129" t="s">
        <v>1730</v>
      </c>
      <c r="F7263" s="129" t="s">
        <v>1729</v>
      </c>
      <c r="G7263" s="129" t="s">
        <v>1655</v>
      </c>
      <c r="I7263" s="129" t="s">
        <v>1728</v>
      </c>
      <c r="J7263" s="129" t="s">
        <v>1595</v>
      </c>
      <c r="K7263" s="129" t="s">
        <v>1595</v>
      </c>
      <c r="L7263" s="129" t="s">
        <v>1595</v>
      </c>
      <c r="M7263" s="129" t="s">
        <v>1595</v>
      </c>
      <c r="N7263" s="129" t="s">
        <v>1595</v>
      </c>
      <c r="O7263" s="129" t="s">
        <v>1595</v>
      </c>
      <c r="P7263" s="129" t="s">
        <v>1595</v>
      </c>
      <c r="Q7263" s="129" t="s">
        <v>1595</v>
      </c>
      <c r="R7263" s="129" t="s">
        <v>1595</v>
      </c>
      <c r="S7263" s="129" t="s">
        <v>1595</v>
      </c>
      <c r="T7263" s="129" t="s">
        <v>1595</v>
      </c>
      <c r="U7263" s="129" t="s">
        <v>1595</v>
      </c>
      <c r="V7263" s="129" t="s">
        <v>1595</v>
      </c>
      <c r="W7263" s="129">
        <v>-11.099</v>
      </c>
      <c r="X7263" s="129">
        <v>-21.401</v>
      </c>
      <c r="Y7263" s="129">
        <v>-12.497999999999999</v>
      </c>
      <c r="Z7263" s="129">
        <v>-4.3680000000000003</v>
      </c>
      <c r="AA7263" s="129">
        <v>1.7</v>
      </c>
      <c r="AB7263" s="129">
        <v>5.3</v>
      </c>
      <c r="AC7263" s="129">
        <v>3.6989999999999998</v>
      </c>
      <c r="AD7263" s="129">
        <v>8.3000000000000007</v>
      </c>
      <c r="AE7263" s="129">
        <v>10.199999999999999</v>
      </c>
      <c r="AF7263" s="129">
        <v>9.1</v>
      </c>
      <c r="AG7263" s="129">
        <v>10.199999999999999</v>
      </c>
      <c r="AH7263" s="129">
        <v>10.6</v>
      </c>
      <c r="AI7263" s="129">
        <v>6.7</v>
      </c>
      <c r="AJ7263" s="129">
        <v>7</v>
      </c>
      <c r="AK7263" s="129">
        <v>7.8</v>
      </c>
      <c r="AL7263" s="129">
        <v>7.9</v>
      </c>
      <c r="AM7263" s="129">
        <v>3.9</v>
      </c>
      <c r="AN7263" s="129">
        <v>6.5</v>
      </c>
      <c r="AO7263" s="129">
        <v>7.4</v>
      </c>
      <c r="AP7263" s="129">
        <v>7.5</v>
      </c>
      <c r="AQ7263" s="129">
        <v>6.75</v>
      </c>
      <c r="AR7263" s="129">
        <v>5.75</v>
      </c>
      <c r="AS7263" s="129">
        <v>5.75</v>
      </c>
      <c r="AT7263" s="129">
        <v>5.75</v>
      </c>
      <c r="AU7263" s="129">
        <v>5.75</v>
      </c>
      <c r="AV7263" s="129">
        <v>5.75</v>
      </c>
      <c r="AW7263" s="129">
        <v>2012</v>
      </c>
    </row>
    <row r="7264" spans="1:49">
      <c r="A7264" s="129">
        <v>923</v>
      </c>
      <c r="B7264" s="129" t="s">
        <v>1919</v>
      </c>
      <c r="C7264" s="129" t="s">
        <v>1727</v>
      </c>
      <c r="D7264" s="129" t="s">
        <v>1918</v>
      </c>
      <c r="E7264" s="129" t="s">
        <v>1724</v>
      </c>
      <c r="F7264" s="129" t="s">
        <v>1726</v>
      </c>
      <c r="G7264" s="129" t="s">
        <v>1608</v>
      </c>
      <c r="H7264" s="129" t="s">
        <v>1604</v>
      </c>
      <c r="I7264" s="129" t="s">
        <v>1925</v>
      </c>
      <c r="J7264" s="129" t="s">
        <v>1595</v>
      </c>
      <c r="K7264" s="129" t="s">
        <v>1595</v>
      </c>
      <c r="L7264" s="129" t="s">
        <v>1595</v>
      </c>
      <c r="M7264" s="129" t="s">
        <v>1595</v>
      </c>
      <c r="N7264" s="129" t="s">
        <v>1595</v>
      </c>
      <c r="O7264" s="129" t="s">
        <v>1595</v>
      </c>
      <c r="P7264" s="129" t="s">
        <v>1595</v>
      </c>
      <c r="Q7264" s="129" t="s">
        <v>1595</v>
      </c>
      <c r="R7264" s="129" t="s">
        <v>1595</v>
      </c>
      <c r="S7264" s="129" t="s">
        <v>1595</v>
      </c>
      <c r="T7264" s="129" t="s">
        <v>1595</v>
      </c>
      <c r="U7264" s="129" t="s">
        <v>1595</v>
      </c>
      <c r="V7264" s="129">
        <v>1E-3</v>
      </c>
      <c r="W7264" s="129">
        <v>7.0000000000000001E-3</v>
      </c>
      <c r="X7264" s="129">
        <v>0.02</v>
      </c>
      <c r="Y7264" s="129">
        <v>6.5000000000000002E-2</v>
      </c>
      <c r="Z7264" s="129">
        <v>0.308</v>
      </c>
      <c r="AA7264" s="129">
        <v>0.63200000000000001</v>
      </c>
      <c r="AB7264" s="129">
        <v>1.0249999999999999</v>
      </c>
      <c r="AC7264" s="129">
        <v>1.345</v>
      </c>
      <c r="AD7264" s="129">
        <v>1.8069999999999999</v>
      </c>
      <c r="AE7264" s="129">
        <v>2.512</v>
      </c>
      <c r="AF7264" s="129">
        <v>3.3450000000000002</v>
      </c>
      <c r="AG7264" s="129">
        <v>4.758</v>
      </c>
      <c r="AH7264" s="129">
        <v>6.1580000000000004</v>
      </c>
      <c r="AI7264" s="129">
        <v>7.2009999999999996</v>
      </c>
      <c r="AJ7264" s="129">
        <v>9.2720000000000002</v>
      </c>
      <c r="AK7264" s="129">
        <v>12.78</v>
      </c>
      <c r="AL7264" s="129">
        <v>17.609000000000002</v>
      </c>
      <c r="AM7264" s="129">
        <v>20.623000000000001</v>
      </c>
      <c r="AN7264" s="129">
        <v>24.704999999999998</v>
      </c>
      <c r="AO7264" s="129">
        <v>30.068999999999999</v>
      </c>
      <c r="AP7264" s="129">
        <v>36.161000000000001</v>
      </c>
      <c r="AQ7264" s="129">
        <v>41.69</v>
      </c>
      <c r="AR7264" s="129">
        <v>47.152999999999999</v>
      </c>
      <c r="AS7264" s="129">
        <v>53.331000000000003</v>
      </c>
      <c r="AT7264" s="129">
        <v>60.319000000000003</v>
      </c>
      <c r="AU7264" s="129">
        <v>68.222999999999999</v>
      </c>
      <c r="AV7264" s="129">
        <v>76.474000000000004</v>
      </c>
      <c r="AW7264" s="129">
        <v>2012</v>
      </c>
    </row>
    <row r="7265" spans="1:49">
      <c r="A7265" s="129">
        <v>923</v>
      </c>
      <c r="B7265" s="129" t="s">
        <v>1919</v>
      </c>
      <c r="C7265" s="129" t="s">
        <v>1725</v>
      </c>
      <c r="D7265" s="129" t="s">
        <v>1918</v>
      </c>
      <c r="E7265" s="129" t="s">
        <v>1724</v>
      </c>
      <c r="F7265" s="129" t="s">
        <v>1723</v>
      </c>
      <c r="G7265" s="129" t="s">
        <v>1605</v>
      </c>
      <c r="H7265" s="129" t="s">
        <v>1604</v>
      </c>
      <c r="I7265" s="129" t="s">
        <v>1691</v>
      </c>
      <c r="J7265" s="129" t="s">
        <v>1595</v>
      </c>
      <c r="K7265" s="129" t="s">
        <v>1595</v>
      </c>
      <c r="L7265" s="129" t="s">
        <v>1595</v>
      </c>
      <c r="M7265" s="129" t="s">
        <v>1595</v>
      </c>
      <c r="N7265" s="129" t="s">
        <v>1595</v>
      </c>
      <c r="O7265" s="129" t="s">
        <v>1595</v>
      </c>
      <c r="P7265" s="129" t="s">
        <v>1595</v>
      </c>
      <c r="Q7265" s="129" t="s">
        <v>1595</v>
      </c>
      <c r="R7265" s="129" t="s">
        <v>1595</v>
      </c>
      <c r="S7265" s="129" t="s">
        <v>1595</v>
      </c>
      <c r="T7265" s="129" t="s">
        <v>1595</v>
      </c>
      <c r="U7265" s="129" t="s">
        <v>1595</v>
      </c>
      <c r="V7265" s="129">
        <v>0.29099999999999998</v>
      </c>
      <c r="W7265" s="129">
        <v>0.67800000000000005</v>
      </c>
      <c r="X7265" s="129">
        <v>0.82899999999999996</v>
      </c>
      <c r="Y7265" s="129">
        <v>0.56899999999999995</v>
      </c>
      <c r="Z7265" s="129">
        <v>1.052</v>
      </c>
      <c r="AA7265" s="129">
        <v>1.121</v>
      </c>
      <c r="AB7265" s="129">
        <v>1.32</v>
      </c>
      <c r="AC7265" s="129">
        <v>1.087</v>
      </c>
      <c r="AD7265" s="129">
        <v>0.99099999999999999</v>
      </c>
      <c r="AE7265" s="129">
        <v>1.0569999999999999</v>
      </c>
      <c r="AF7265" s="129">
        <v>1.212</v>
      </c>
      <c r="AG7265" s="129">
        <v>1.5549999999999999</v>
      </c>
      <c r="AH7265" s="129">
        <v>2.073</v>
      </c>
      <c r="AI7265" s="129">
        <v>2.3109999999999999</v>
      </c>
      <c r="AJ7265" s="129">
        <v>2.8109999999999999</v>
      </c>
      <c r="AK7265" s="129">
        <v>3.7120000000000002</v>
      </c>
      <c r="AL7265" s="129">
        <v>5.1349999999999998</v>
      </c>
      <c r="AM7265" s="129">
        <v>4.9770000000000003</v>
      </c>
      <c r="AN7265" s="129">
        <v>5.6420000000000003</v>
      </c>
      <c r="AO7265" s="129">
        <v>6.5229999999999997</v>
      </c>
      <c r="AP7265" s="129">
        <v>7.5919999999999996</v>
      </c>
      <c r="AQ7265" s="129">
        <v>8.5370000000000008</v>
      </c>
      <c r="AR7265" s="129">
        <v>9.2210000000000001</v>
      </c>
      <c r="AS7265" s="129">
        <v>10.028</v>
      </c>
      <c r="AT7265" s="129">
        <v>10.956</v>
      </c>
      <c r="AU7265" s="129">
        <v>11.994</v>
      </c>
      <c r="AV7265" s="129">
        <v>13.079000000000001</v>
      </c>
      <c r="AW7265" s="129">
        <v>2012</v>
      </c>
    </row>
    <row r="7266" spans="1:49">
      <c r="A7266" s="129">
        <v>923</v>
      </c>
      <c r="B7266" s="129" t="s">
        <v>1919</v>
      </c>
      <c r="C7266" s="129" t="s">
        <v>1722</v>
      </c>
      <c r="D7266" s="129" t="s">
        <v>1918</v>
      </c>
      <c r="E7266" s="129" t="s">
        <v>1721</v>
      </c>
      <c r="F7266" s="129" t="s">
        <v>1720</v>
      </c>
      <c r="G7266" s="129" t="s">
        <v>1675</v>
      </c>
      <c r="I7266" s="129" t="s">
        <v>1719</v>
      </c>
      <c r="J7266" s="129" t="s">
        <v>1595</v>
      </c>
      <c r="K7266" s="129" t="s">
        <v>1595</v>
      </c>
      <c r="L7266" s="129" t="s">
        <v>1595</v>
      </c>
      <c r="M7266" s="129" t="s">
        <v>1595</v>
      </c>
      <c r="N7266" s="129" t="s">
        <v>1595</v>
      </c>
      <c r="O7266" s="129" t="s">
        <v>1595</v>
      </c>
      <c r="P7266" s="129" t="s">
        <v>1595</v>
      </c>
      <c r="Q7266" s="129" t="s">
        <v>1595</v>
      </c>
      <c r="R7266" s="129" t="s">
        <v>1595</v>
      </c>
      <c r="S7266" s="129" t="s">
        <v>1595</v>
      </c>
      <c r="T7266" s="129" t="s">
        <v>1595</v>
      </c>
      <c r="U7266" s="129" t="s">
        <v>1595</v>
      </c>
      <c r="V7266" s="129">
        <v>0.67900000000000005</v>
      </c>
      <c r="W7266" s="129">
        <v>7.44</v>
      </c>
      <c r="X7266" s="129">
        <v>27.263000000000002</v>
      </c>
      <c r="Y7266" s="129">
        <v>100</v>
      </c>
      <c r="Z7266" s="129">
        <v>497.49400000000003</v>
      </c>
      <c r="AA7266" s="130">
        <v>1002.268</v>
      </c>
      <c r="AB7266" s="130">
        <v>1544.038</v>
      </c>
      <c r="AC7266" s="130">
        <v>1953.4190000000001</v>
      </c>
      <c r="AD7266" s="130">
        <v>2422.873</v>
      </c>
      <c r="AE7266" s="130">
        <v>3057.0320000000002</v>
      </c>
      <c r="AF7266" s="130">
        <v>3730.6329999999998</v>
      </c>
      <c r="AG7266" s="130">
        <v>4815.7389999999996</v>
      </c>
      <c r="AH7266" s="130">
        <v>5635.1850000000004</v>
      </c>
      <c r="AI7266" s="130">
        <v>6176.4440000000004</v>
      </c>
      <c r="AJ7266" s="130">
        <v>7432.5219999999999</v>
      </c>
      <c r="AK7266" s="130">
        <v>9502.8889999999992</v>
      </c>
      <c r="AL7266" s="130">
        <v>12135.444</v>
      </c>
      <c r="AM7266" s="130">
        <v>13678.726000000001</v>
      </c>
      <c r="AN7266" s="130">
        <v>15386.08</v>
      </c>
      <c r="AO7266" s="130">
        <v>17436.827000000001</v>
      </c>
      <c r="AP7266" s="130">
        <v>19506.407999999999</v>
      </c>
      <c r="AQ7266" s="130">
        <v>21066.920999999998</v>
      </c>
      <c r="AR7266" s="130">
        <v>22531.75</v>
      </c>
      <c r="AS7266" s="130">
        <v>24098.432000000001</v>
      </c>
      <c r="AT7266" s="130">
        <v>25774.047999999999</v>
      </c>
      <c r="AU7266" s="130">
        <v>27566.173999999999</v>
      </c>
      <c r="AV7266" s="130">
        <v>29220.144</v>
      </c>
      <c r="AW7266" s="129">
        <v>2012</v>
      </c>
    </row>
    <row r="7267" spans="1:49">
      <c r="A7267" s="129">
        <v>923</v>
      </c>
      <c r="B7267" s="129" t="s">
        <v>1919</v>
      </c>
      <c r="C7267" s="129" t="s">
        <v>1718</v>
      </c>
      <c r="D7267" s="129" t="s">
        <v>1918</v>
      </c>
      <c r="E7267" s="129" t="s">
        <v>1717</v>
      </c>
      <c r="F7267" s="129" t="s">
        <v>1716</v>
      </c>
      <c r="G7267" s="129" t="s">
        <v>1608</v>
      </c>
      <c r="H7267" s="129" t="s">
        <v>3</v>
      </c>
      <c r="I7267" s="129" t="s">
        <v>1715</v>
      </c>
      <c r="J7267" s="129" t="s">
        <v>1595</v>
      </c>
      <c r="K7267" s="129" t="s">
        <v>1595</v>
      </c>
      <c r="L7267" s="129" t="s">
        <v>1595</v>
      </c>
      <c r="M7267" s="129" t="s">
        <v>1595</v>
      </c>
      <c r="N7267" s="129" t="s">
        <v>1595</v>
      </c>
      <c r="O7267" s="129" t="s">
        <v>1595</v>
      </c>
      <c r="P7267" s="129" t="s">
        <v>1595</v>
      </c>
      <c r="Q7267" s="129" t="s">
        <v>1595</v>
      </c>
      <c r="R7267" s="129" t="s">
        <v>1595</v>
      </c>
      <c r="S7267" s="129" t="s">
        <v>1595</v>
      </c>
      <c r="T7267" s="129" t="s">
        <v>1595</v>
      </c>
      <c r="U7267" s="129" t="s">
        <v>1595</v>
      </c>
      <c r="V7267" s="129">
        <v>19.152999999999999</v>
      </c>
      <c r="W7267" s="129">
        <v>16.914000000000001</v>
      </c>
      <c r="X7267" s="129">
        <v>13.215</v>
      </c>
      <c r="Y7267" s="129">
        <v>11.439</v>
      </c>
      <c r="Z7267" s="129">
        <v>10.811</v>
      </c>
      <c r="AA7267" s="129">
        <v>10.83</v>
      </c>
      <c r="AB7267" s="129">
        <v>11.180999999999999</v>
      </c>
      <c r="AC7267" s="129">
        <v>11.238</v>
      </c>
      <c r="AD7267" s="129">
        <v>11.930999999999999</v>
      </c>
      <c r="AE7267" s="129">
        <v>12.888999999999999</v>
      </c>
      <c r="AF7267" s="129">
        <v>13.779</v>
      </c>
      <c r="AG7267" s="129">
        <v>14.879</v>
      </c>
      <c r="AH7267" s="129">
        <v>16.114999999999998</v>
      </c>
      <c r="AI7267" s="129">
        <v>16.847999999999999</v>
      </c>
      <c r="AJ7267" s="129">
        <v>17.661000000000001</v>
      </c>
      <c r="AK7267" s="129">
        <v>18.637</v>
      </c>
      <c r="AL7267" s="129">
        <v>19.678999999999998</v>
      </c>
      <c r="AM7267" s="129">
        <v>20.023</v>
      </c>
      <c r="AN7267" s="129">
        <v>21.082000000000001</v>
      </c>
      <c r="AO7267" s="129">
        <v>22.106999999999999</v>
      </c>
      <c r="AP7267" s="129">
        <v>23.276</v>
      </c>
      <c r="AQ7267" s="129">
        <v>24.337</v>
      </c>
      <c r="AR7267" s="129">
        <v>25.207000000000001</v>
      </c>
      <c r="AS7267" s="129">
        <v>26.108000000000001</v>
      </c>
      <c r="AT7267" s="129">
        <v>27.041</v>
      </c>
      <c r="AU7267" s="129">
        <v>28.007999999999999</v>
      </c>
      <c r="AV7267" s="129">
        <v>29.009</v>
      </c>
      <c r="AW7267" s="129">
        <v>2011</v>
      </c>
    </row>
    <row r="7268" spans="1:49">
      <c r="A7268" s="129">
        <v>923</v>
      </c>
      <c r="B7268" s="129" t="s">
        <v>1919</v>
      </c>
      <c r="C7268" s="129" t="s">
        <v>1714</v>
      </c>
      <c r="D7268" s="129" t="s">
        <v>1918</v>
      </c>
      <c r="E7268" s="129" t="s">
        <v>1711</v>
      </c>
      <c r="F7268" s="129" t="s">
        <v>1713</v>
      </c>
      <c r="G7268" s="129" t="s">
        <v>1608</v>
      </c>
      <c r="H7268" s="129" t="s">
        <v>3</v>
      </c>
      <c r="I7268" s="129" t="s">
        <v>1699</v>
      </c>
      <c r="J7268" s="129" t="s">
        <v>1595</v>
      </c>
      <c r="K7268" s="129" t="s">
        <v>1595</v>
      </c>
      <c r="L7268" s="129" t="s">
        <v>1595</v>
      </c>
      <c r="M7268" s="129" t="s">
        <v>1595</v>
      </c>
      <c r="N7268" s="129" t="s">
        <v>1595</v>
      </c>
      <c r="O7268" s="129" t="s">
        <v>1595</v>
      </c>
      <c r="P7268" s="129" t="s">
        <v>1595</v>
      </c>
      <c r="Q7268" s="129" t="s">
        <v>1595</v>
      </c>
      <c r="R7268" s="129" t="s">
        <v>1595</v>
      </c>
      <c r="S7268" s="129" t="s">
        <v>1595</v>
      </c>
      <c r="T7268" s="129" t="s">
        <v>1595</v>
      </c>
      <c r="U7268" s="129" t="s">
        <v>1595</v>
      </c>
      <c r="V7268" s="129">
        <v>0.13</v>
      </c>
      <c r="W7268" s="129">
        <v>1.258</v>
      </c>
      <c r="X7268" s="129">
        <v>3.6030000000000002</v>
      </c>
      <c r="Y7268" s="129">
        <v>11.439</v>
      </c>
      <c r="Z7268" s="129">
        <v>53.781999999999996</v>
      </c>
      <c r="AA7268" s="129">
        <v>108.54300000000001</v>
      </c>
      <c r="AB7268" s="129">
        <v>172.63499999999999</v>
      </c>
      <c r="AC7268" s="129">
        <v>219.53100000000001</v>
      </c>
      <c r="AD7268" s="129">
        <v>289.072</v>
      </c>
      <c r="AE7268" s="129">
        <v>394.024</v>
      </c>
      <c r="AF7268" s="129">
        <v>514.04</v>
      </c>
      <c r="AG7268" s="129">
        <v>716.53599999999994</v>
      </c>
      <c r="AH7268" s="129">
        <v>908.13699999999994</v>
      </c>
      <c r="AI7268" s="130">
        <v>1040.5820000000001</v>
      </c>
      <c r="AJ7268" s="130">
        <v>1312.636</v>
      </c>
      <c r="AK7268" s="130">
        <v>1771.096</v>
      </c>
      <c r="AL7268" s="130">
        <v>2388.09</v>
      </c>
      <c r="AM7268" s="130">
        <v>2738.8969999999999</v>
      </c>
      <c r="AN7268" s="130">
        <v>3243.6190000000001</v>
      </c>
      <c r="AO7268" s="130">
        <v>3854.7910000000002</v>
      </c>
      <c r="AP7268" s="130">
        <v>4540.393</v>
      </c>
      <c r="AQ7268" s="130">
        <v>5126.9530000000004</v>
      </c>
      <c r="AR7268" s="130">
        <v>5679.4709999999995</v>
      </c>
      <c r="AS7268" s="130">
        <v>6291.5309999999999</v>
      </c>
      <c r="AT7268" s="130">
        <v>6969.5510000000004</v>
      </c>
      <c r="AU7268" s="130">
        <v>7720.64</v>
      </c>
      <c r="AV7268" s="130">
        <v>8476.4459999999999</v>
      </c>
      <c r="AW7268" s="129">
        <v>2011</v>
      </c>
    </row>
    <row r="7269" spans="1:49">
      <c r="A7269" s="129">
        <v>923</v>
      </c>
      <c r="B7269" s="129" t="s">
        <v>1919</v>
      </c>
      <c r="C7269" s="129" t="s">
        <v>1712</v>
      </c>
      <c r="D7269" s="129" t="s">
        <v>1918</v>
      </c>
      <c r="E7269" s="129" t="s">
        <v>1711</v>
      </c>
      <c r="F7269" s="129" t="s">
        <v>1710</v>
      </c>
      <c r="G7269" s="129" t="s">
        <v>1605</v>
      </c>
      <c r="H7269" s="129" t="s">
        <v>3</v>
      </c>
      <c r="I7269" s="129" t="s">
        <v>1699</v>
      </c>
      <c r="J7269" s="129" t="s">
        <v>1595</v>
      </c>
      <c r="K7269" s="129" t="s">
        <v>1595</v>
      </c>
      <c r="L7269" s="129" t="s">
        <v>1595</v>
      </c>
      <c r="M7269" s="129" t="s">
        <v>1595</v>
      </c>
      <c r="N7269" s="129" t="s">
        <v>1595</v>
      </c>
      <c r="O7269" s="129" t="s">
        <v>1595</v>
      </c>
      <c r="P7269" s="129" t="s">
        <v>1595</v>
      </c>
      <c r="Q7269" s="129" t="s">
        <v>1595</v>
      </c>
      <c r="R7269" s="129" t="s">
        <v>1595</v>
      </c>
      <c r="S7269" s="129" t="s">
        <v>1595</v>
      </c>
      <c r="T7269" s="129" t="s">
        <v>1595</v>
      </c>
      <c r="U7269" s="129" t="s">
        <v>1595</v>
      </c>
      <c r="V7269" s="129">
        <v>52.622</v>
      </c>
      <c r="W7269" s="129">
        <v>121.645</v>
      </c>
      <c r="X7269" s="129">
        <v>147.923</v>
      </c>
      <c r="Y7269" s="129">
        <v>100.44799999999999</v>
      </c>
      <c r="Z7269" s="129">
        <v>183.374</v>
      </c>
      <c r="AA7269" s="129">
        <v>192.58</v>
      </c>
      <c r="AB7269" s="129">
        <v>222.28200000000001</v>
      </c>
      <c r="AC7269" s="129">
        <v>177.369</v>
      </c>
      <c r="AD7269" s="129">
        <v>158.55500000000001</v>
      </c>
      <c r="AE7269" s="129">
        <v>165.767</v>
      </c>
      <c r="AF7269" s="129">
        <v>186.25899999999999</v>
      </c>
      <c r="AG7269" s="129">
        <v>234.14699999999999</v>
      </c>
      <c r="AH7269" s="129">
        <v>305.76600000000002</v>
      </c>
      <c r="AI7269" s="129">
        <v>333.90800000000002</v>
      </c>
      <c r="AJ7269" s="129">
        <v>397.99099999999999</v>
      </c>
      <c r="AK7269" s="129">
        <v>514.47</v>
      </c>
      <c r="AL7269" s="129">
        <v>696.34199999999998</v>
      </c>
      <c r="AM7269" s="129">
        <v>661.00099999999998</v>
      </c>
      <c r="AN7269" s="129">
        <v>740.73299999999995</v>
      </c>
      <c r="AO7269" s="129">
        <v>836.173</v>
      </c>
      <c r="AP7269" s="129">
        <v>953.31500000000005</v>
      </c>
      <c r="AQ7269" s="130">
        <v>1049.8499999999999</v>
      </c>
      <c r="AR7269" s="130">
        <v>1110.6969999999999</v>
      </c>
      <c r="AS7269" s="130">
        <v>1183.0029999999999</v>
      </c>
      <c r="AT7269" s="130">
        <v>1265.9480000000001</v>
      </c>
      <c r="AU7269" s="130">
        <v>1357.34</v>
      </c>
      <c r="AV7269" s="130">
        <v>1449.7149999999999</v>
      </c>
      <c r="AW7269" s="129">
        <v>2011</v>
      </c>
    </row>
    <row r="7270" spans="1:49">
      <c r="A7270" s="129">
        <v>923</v>
      </c>
      <c r="B7270" s="129" t="s">
        <v>1919</v>
      </c>
      <c r="C7270" s="129" t="s">
        <v>1709</v>
      </c>
      <c r="D7270" s="129" t="s">
        <v>1918</v>
      </c>
      <c r="E7270" s="129" t="s">
        <v>1708</v>
      </c>
      <c r="F7270" s="129" t="s">
        <v>1707</v>
      </c>
      <c r="G7270" s="129" t="s">
        <v>1625</v>
      </c>
    </row>
    <row r="7271" spans="1:49">
      <c r="A7271" s="129">
        <v>923</v>
      </c>
      <c r="B7271" s="129" t="s">
        <v>1919</v>
      </c>
      <c r="C7271" s="129" t="s">
        <v>1706</v>
      </c>
      <c r="D7271" s="129" t="s">
        <v>1918</v>
      </c>
      <c r="E7271" s="129" t="s">
        <v>1705</v>
      </c>
      <c r="F7271" s="129" t="s">
        <v>1704</v>
      </c>
      <c r="G7271" s="129" t="s">
        <v>1700</v>
      </c>
      <c r="H7271" s="129" t="s">
        <v>1604</v>
      </c>
      <c r="I7271" s="129" t="s">
        <v>1691</v>
      </c>
      <c r="J7271" s="129" t="s">
        <v>1595</v>
      </c>
      <c r="K7271" s="129" t="s">
        <v>1595</v>
      </c>
      <c r="L7271" s="129" t="s">
        <v>1595</v>
      </c>
      <c r="M7271" s="129" t="s">
        <v>1595</v>
      </c>
      <c r="N7271" s="129" t="s">
        <v>1595</v>
      </c>
      <c r="O7271" s="129" t="s">
        <v>1595</v>
      </c>
      <c r="P7271" s="129" t="s">
        <v>1595</v>
      </c>
      <c r="Q7271" s="129" t="s">
        <v>1595</v>
      </c>
      <c r="R7271" s="129" t="s">
        <v>1595</v>
      </c>
      <c r="S7271" s="129" t="s">
        <v>1595</v>
      </c>
      <c r="T7271" s="129" t="s">
        <v>1595</v>
      </c>
      <c r="U7271" s="129" t="s">
        <v>1595</v>
      </c>
      <c r="V7271" s="129">
        <v>6.7770000000000001</v>
      </c>
      <c r="W7271" s="129">
        <v>6.1680000000000001</v>
      </c>
      <c r="X7271" s="129">
        <v>4.9509999999999996</v>
      </c>
      <c r="Y7271" s="129">
        <v>4.423</v>
      </c>
      <c r="Z7271" s="129">
        <v>4.3070000000000004</v>
      </c>
      <c r="AA7271" s="129">
        <v>4.4550000000000001</v>
      </c>
      <c r="AB7271" s="129">
        <v>4.742</v>
      </c>
      <c r="AC7271" s="129">
        <v>4.9880000000000004</v>
      </c>
      <c r="AD7271" s="129">
        <v>5.5250000000000004</v>
      </c>
      <c r="AE7271" s="129">
        <v>6.2279999999999998</v>
      </c>
      <c r="AF7271" s="129">
        <v>6.899</v>
      </c>
      <c r="AG7271" s="129">
        <v>7.7539999999999996</v>
      </c>
      <c r="AH7271" s="129">
        <v>8.7940000000000005</v>
      </c>
      <c r="AI7271" s="129">
        <v>9.6739999999999995</v>
      </c>
      <c r="AJ7271" s="129">
        <v>10.67</v>
      </c>
      <c r="AK7271" s="129">
        <v>11.807</v>
      </c>
      <c r="AL7271" s="129">
        <v>12.989000000000001</v>
      </c>
      <c r="AM7271" s="129">
        <v>13.599</v>
      </c>
      <c r="AN7271" s="129">
        <v>14.659000000000001</v>
      </c>
      <c r="AO7271" s="129">
        <v>16.053000000000001</v>
      </c>
      <c r="AP7271" s="129">
        <v>17.558</v>
      </c>
      <c r="AQ7271" s="129">
        <v>19</v>
      </c>
      <c r="AR7271" s="129">
        <v>20.422000000000001</v>
      </c>
      <c r="AS7271" s="129">
        <v>22.038</v>
      </c>
      <c r="AT7271" s="129">
        <v>23.789000000000001</v>
      </c>
      <c r="AU7271" s="129">
        <v>25.675999999999998</v>
      </c>
      <c r="AV7271" s="129">
        <v>27.710999999999999</v>
      </c>
      <c r="AW7271" s="129">
        <v>2012</v>
      </c>
    </row>
    <row r="7272" spans="1:49">
      <c r="A7272" s="129">
        <v>923</v>
      </c>
      <c r="B7272" s="129" t="s">
        <v>1919</v>
      </c>
      <c r="C7272" s="129" t="s">
        <v>1703</v>
      </c>
      <c r="D7272" s="129" t="s">
        <v>1918</v>
      </c>
      <c r="E7272" s="129" t="s">
        <v>1702</v>
      </c>
      <c r="F7272" s="129" t="s">
        <v>1701</v>
      </c>
      <c r="G7272" s="129" t="s">
        <v>1700</v>
      </c>
      <c r="H7272" s="129" t="s">
        <v>3</v>
      </c>
      <c r="I7272" s="129" t="s">
        <v>1699</v>
      </c>
      <c r="J7272" s="129" t="s">
        <v>1595</v>
      </c>
      <c r="K7272" s="129" t="s">
        <v>1595</v>
      </c>
      <c r="L7272" s="129" t="s">
        <v>1595</v>
      </c>
      <c r="M7272" s="129" t="s">
        <v>1595</v>
      </c>
      <c r="N7272" s="129" t="s">
        <v>1595</v>
      </c>
      <c r="O7272" s="129" t="s">
        <v>1595</v>
      </c>
      <c r="P7272" s="129" t="s">
        <v>1595</v>
      </c>
      <c r="Q7272" s="129" t="s">
        <v>1595</v>
      </c>
      <c r="R7272" s="129" t="s">
        <v>1595</v>
      </c>
      <c r="S7272" s="129" t="s">
        <v>1595</v>
      </c>
      <c r="T7272" s="129" t="s">
        <v>1595</v>
      </c>
      <c r="U7272" s="129" t="s">
        <v>1595</v>
      </c>
      <c r="V7272" s="130">
        <v>1224.0840000000001</v>
      </c>
      <c r="W7272" s="130">
        <v>1106.7139999999999</v>
      </c>
      <c r="X7272" s="129">
        <v>883.10799999999995</v>
      </c>
      <c r="Y7272" s="129">
        <v>780.39400000000001</v>
      </c>
      <c r="Z7272" s="129">
        <v>750.96900000000005</v>
      </c>
      <c r="AA7272" s="129">
        <v>765.17100000000005</v>
      </c>
      <c r="AB7272" s="129">
        <v>798.54300000000001</v>
      </c>
      <c r="AC7272" s="129">
        <v>814.12</v>
      </c>
      <c r="AD7272" s="129">
        <v>883.93600000000004</v>
      </c>
      <c r="AE7272" s="129">
        <v>976.79100000000005</v>
      </c>
      <c r="AF7272" s="130">
        <v>1060.2739999999999</v>
      </c>
      <c r="AG7272" s="130">
        <v>1167.818</v>
      </c>
      <c r="AH7272" s="130">
        <v>1297.0070000000001</v>
      </c>
      <c r="AI7272" s="130">
        <v>1397.971</v>
      </c>
      <c r="AJ7272" s="130">
        <v>1510.4849999999999</v>
      </c>
      <c r="AK7272" s="130">
        <v>1636.3330000000001</v>
      </c>
      <c r="AL7272" s="130">
        <v>1761.489</v>
      </c>
      <c r="AM7272" s="130">
        <v>1806.1189999999999</v>
      </c>
      <c r="AN7272" s="130">
        <v>1924.617</v>
      </c>
      <c r="AO7272" s="130">
        <v>2057.8910000000001</v>
      </c>
      <c r="AP7272" s="130">
        <v>2204.598</v>
      </c>
      <c r="AQ7272" s="130">
        <v>2336.614</v>
      </c>
      <c r="AR7272" s="130">
        <v>2459.7600000000002</v>
      </c>
      <c r="AS7272" s="130">
        <v>2599.84</v>
      </c>
      <c r="AT7272" s="130">
        <v>2748.6579999999999</v>
      </c>
      <c r="AU7272" s="130">
        <v>2905.7</v>
      </c>
      <c r="AV7272" s="130">
        <v>3071.4969999999998</v>
      </c>
      <c r="AW7272" s="129">
        <v>2011</v>
      </c>
    </row>
    <row r="7273" spans="1:49">
      <c r="A7273" s="129">
        <v>923</v>
      </c>
      <c r="B7273" s="129" t="s">
        <v>1919</v>
      </c>
      <c r="C7273" s="129" t="s">
        <v>1698</v>
      </c>
      <c r="D7273" s="129" t="s">
        <v>1918</v>
      </c>
      <c r="E7273" s="129" t="s">
        <v>1697</v>
      </c>
      <c r="F7273" s="129" t="s">
        <v>1696</v>
      </c>
      <c r="G7273" s="129" t="s">
        <v>50</v>
      </c>
      <c r="I7273" s="129" t="s">
        <v>1691</v>
      </c>
      <c r="J7273" s="129" t="s">
        <v>1595</v>
      </c>
      <c r="K7273" s="129" t="s">
        <v>1595</v>
      </c>
      <c r="L7273" s="129" t="s">
        <v>1595</v>
      </c>
      <c r="M7273" s="129" t="s">
        <v>1595</v>
      </c>
      <c r="N7273" s="129" t="s">
        <v>1595</v>
      </c>
      <c r="O7273" s="129" t="s">
        <v>1595</v>
      </c>
      <c r="P7273" s="129" t="s">
        <v>1595</v>
      </c>
      <c r="Q7273" s="129" t="s">
        <v>1595</v>
      </c>
      <c r="R7273" s="129" t="s">
        <v>1595</v>
      </c>
      <c r="S7273" s="129" t="s">
        <v>1595</v>
      </c>
      <c r="T7273" s="129" t="s">
        <v>1595</v>
      </c>
      <c r="U7273" s="129" t="s">
        <v>1595</v>
      </c>
      <c r="V7273" s="129">
        <v>2.4E-2</v>
      </c>
      <c r="W7273" s="129">
        <v>2.1000000000000001E-2</v>
      </c>
      <c r="X7273" s="129">
        <v>1.6E-2</v>
      </c>
      <c r="Y7273" s="129">
        <v>1.2999999999999999E-2</v>
      </c>
      <c r="Z7273" s="129">
        <v>1.2E-2</v>
      </c>
      <c r="AA7273" s="129">
        <v>1.2E-2</v>
      </c>
      <c r="AB7273" s="129">
        <v>1.2E-2</v>
      </c>
      <c r="AC7273" s="129">
        <v>1.2E-2</v>
      </c>
      <c r="AD7273" s="129">
        <v>1.2999999999999999E-2</v>
      </c>
      <c r="AE7273" s="129">
        <v>1.4E-2</v>
      </c>
      <c r="AF7273" s="129">
        <v>1.4999999999999999E-2</v>
      </c>
      <c r="AG7273" s="129">
        <v>1.6E-2</v>
      </c>
      <c r="AH7273" s="129">
        <v>1.6E-2</v>
      </c>
      <c r="AI7273" s="129">
        <v>1.7000000000000001E-2</v>
      </c>
      <c r="AJ7273" s="129">
        <v>1.7000000000000001E-2</v>
      </c>
      <c r="AK7273" s="129">
        <v>1.7999999999999999E-2</v>
      </c>
      <c r="AL7273" s="129">
        <v>1.7999999999999999E-2</v>
      </c>
      <c r="AM7273" s="129">
        <v>1.9E-2</v>
      </c>
      <c r="AN7273" s="129">
        <v>0.02</v>
      </c>
      <c r="AO7273" s="129">
        <v>0.02</v>
      </c>
      <c r="AP7273" s="129">
        <v>2.1000000000000001E-2</v>
      </c>
      <c r="AQ7273" s="129">
        <v>2.1999999999999999E-2</v>
      </c>
      <c r="AR7273" s="129">
        <v>2.1999999999999999E-2</v>
      </c>
      <c r="AS7273" s="129">
        <v>2.3E-2</v>
      </c>
      <c r="AT7273" s="129">
        <v>2.3E-2</v>
      </c>
      <c r="AU7273" s="129">
        <v>2.4E-2</v>
      </c>
      <c r="AV7273" s="129">
        <v>2.4E-2</v>
      </c>
      <c r="AW7273" s="129">
        <v>2011</v>
      </c>
    </row>
    <row r="7274" spans="1:49">
      <c r="A7274" s="129">
        <v>923</v>
      </c>
      <c r="B7274" s="129" t="s">
        <v>1919</v>
      </c>
      <c r="C7274" s="129" t="s">
        <v>1695</v>
      </c>
      <c r="D7274" s="129" t="s">
        <v>1918</v>
      </c>
      <c r="E7274" s="129" t="s">
        <v>1694</v>
      </c>
      <c r="F7274" s="129" t="s">
        <v>1693</v>
      </c>
      <c r="G7274" s="129" t="s">
        <v>1692</v>
      </c>
      <c r="I7274" s="129" t="s">
        <v>1691</v>
      </c>
      <c r="J7274" s="129" t="s">
        <v>1595</v>
      </c>
      <c r="K7274" s="129" t="s">
        <v>1595</v>
      </c>
      <c r="L7274" s="129" t="s">
        <v>1595</v>
      </c>
      <c r="M7274" s="129" t="s">
        <v>1595</v>
      </c>
      <c r="N7274" s="129" t="s">
        <v>1595</v>
      </c>
      <c r="O7274" s="129" t="s">
        <v>1595</v>
      </c>
      <c r="P7274" s="129" t="s">
        <v>1595</v>
      </c>
      <c r="Q7274" s="129" t="s">
        <v>1595</v>
      </c>
      <c r="R7274" s="129" t="s">
        <v>1595</v>
      </c>
      <c r="S7274" s="129" t="s">
        <v>1595</v>
      </c>
      <c r="T7274" s="129" t="s">
        <v>1595</v>
      </c>
      <c r="U7274" s="129" t="s">
        <v>1595</v>
      </c>
      <c r="V7274" s="129" t="s">
        <v>1828</v>
      </c>
      <c r="W7274" s="129">
        <v>1E-3</v>
      </c>
      <c r="X7274" s="129">
        <v>4.0000000000000001E-3</v>
      </c>
      <c r="Y7274" s="129">
        <v>1.4999999999999999E-2</v>
      </c>
      <c r="Z7274" s="129">
        <v>7.1999999999999995E-2</v>
      </c>
      <c r="AA7274" s="129">
        <v>0.14199999999999999</v>
      </c>
      <c r="AB7274" s="129">
        <v>0.216</v>
      </c>
      <c r="AC7274" s="129">
        <v>0.27</v>
      </c>
      <c r="AD7274" s="129">
        <v>0.32700000000000001</v>
      </c>
      <c r="AE7274" s="129">
        <v>0.40300000000000002</v>
      </c>
      <c r="AF7274" s="129">
        <v>0.48499999999999999</v>
      </c>
      <c r="AG7274" s="129">
        <v>0.61399999999999999</v>
      </c>
      <c r="AH7274" s="129">
        <v>0.7</v>
      </c>
      <c r="AI7274" s="129">
        <v>0.74399999999999999</v>
      </c>
      <c r="AJ7274" s="129">
        <v>0.86899999999999999</v>
      </c>
      <c r="AK7274" s="129">
        <v>1.0820000000000001</v>
      </c>
      <c r="AL7274" s="129">
        <v>1.3560000000000001</v>
      </c>
      <c r="AM7274" s="129">
        <v>1.516</v>
      </c>
      <c r="AN7274" s="129">
        <v>1.6850000000000001</v>
      </c>
      <c r="AO7274" s="129">
        <v>1.873</v>
      </c>
      <c r="AP7274" s="129">
        <v>2.06</v>
      </c>
      <c r="AQ7274" s="129">
        <v>2.194</v>
      </c>
      <c r="AR7274" s="129">
        <v>2.3090000000000002</v>
      </c>
      <c r="AS7274" s="129">
        <v>2.42</v>
      </c>
      <c r="AT7274" s="129">
        <v>2.536</v>
      </c>
      <c r="AU7274" s="129">
        <v>2.657</v>
      </c>
      <c r="AV7274" s="129">
        <v>2.76</v>
      </c>
      <c r="AW7274" s="129">
        <v>2012</v>
      </c>
    </row>
    <row r="7275" spans="1:49">
      <c r="A7275" s="129">
        <v>923</v>
      </c>
      <c r="B7275" s="129" t="s">
        <v>1919</v>
      </c>
      <c r="C7275" s="129" t="s">
        <v>1690</v>
      </c>
      <c r="D7275" s="129" t="s">
        <v>1918</v>
      </c>
      <c r="E7275" s="129" t="s">
        <v>1689</v>
      </c>
      <c r="F7275" s="129" t="s">
        <v>1688</v>
      </c>
      <c r="G7275" s="129" t="s">
        <v>1597</v>
      </c>
      <c r="I7275" s="129" t="s">
        <v>1925</v>
      </c>
      <c r="J7275" s="129" t="s">
        <v>1595</v>
      </c>
      <c r="K7275" s="129" t="s">
        <v>1595</v>
      </c>
      <c r="L7275" s="129" t="s">
        <v>1595</v>
      </c>
      <c r="M7275" s="129" t="s">
        <v>1595</v>
      </c>
      <c r="N7275" s="129" t="s">
        <v>1595</v>
      </c>
      <c r="O7275" s="129" t="s">
        <v>1595</v>
      </c>
      <c r="P7275" s="129" t="s">
        <v>1595</v>
      </c>
      <c r="Q7275" s="129" t="s">
        <v>1595</v>
      </c>
      <c r="R7275" s="129" t="s">
        <v>1595</v>
      </c>
      <c r="S7275" s="129" t="s">
        <v>1595</v>
      </c>
      <c r="T7275" s="129" t="s">
        <v>1595</v>
      </c>
      <c r="U7275" s="129" t="s">
        <v>1595</v>
      </c>
      <c r="V7275" s="129">
        <v>26.266999999999999</v>
      </c>
      <c r="W7275" s="129">
        <v>26.288</v>
      </c>
      <c r="X7275" s="129">
        <v>40.564999999999998</v>
      </c>
      <c r="Y7275" s="129">
        <v>24.658999999999999</v>
      </c>
      <c r="Z7275" s="129">
        <v>7.9580000000000002</v>
      </c>
      <c r="AA7275" s="129">
        <v>6.9290000000000003</v>
      </c>
      <c r="AB7275" s="129">
        <v>6.6369999999999996</v>
      </c>
      <c r="AC7275" s="129">
        <v>4.3860000000000001</v>
      </c>
      <c r="AD7275" s="129">
        <v>15.009</v>
      </c>
      <c r="AE7275" s="129">
        <v>13.661</v>
      </c>
      <c r="AF7275" s="129">
        <v>13.811</v>
      </c>
      <c r="AG7275" s="129">
        <v>13.601000000000001</v>
      </c>
      <c r="AH7275" s="129">
        <v>14.864000000000001</v>
      </c>
      <c r="AI7275" s="129">
        <v>14.798999999999999</v>
      </c>
      <c r="AJ7275" s="129">
        <v>13.731999999999999</v>
      </c>
      <c r="AK7275" s="129">
        <v>22.036000000000001</v>
      </c>
      <c r="AL7275" s="129">
        <v>17.646000000000001</v>
      </c>
      <c r="AM7275" s="129">
        <v>19.393000000000001</v>
      </c>
      <c r="AN7275" s="129">
        <v>16.574999999999999</v>
      </c>
      <c r="AO7275" s="129">
        <v>19.832000000000001</v>
      </c>
      <c r="AP7275" s="129">
        <v>16.713000000000001</v>
      </c>
      <c r="AQ7275" s="129">
        <v>16.614000000000001</v>
      </c>
      <c r="AR7275" s="129">
        <v>12.292</v>
      </c>
      <c r="AS7275" s="129">
        <v>12.082000000000001</v>
      </c>
      <c r="AT7275" s="129">
        <v>14.971</v>
      </c>
      <c r="AU7275" s="129">
        <v>17.492000000000001</v>
      </c>
      <c r="AV7275" s="129">
        <v>19.146000000000001</v>
      </c>
      <c r="AW7275" s="129">
        <v>2012</v>
      </c>
    </row>
    <row r="7276" spans="1:49">
      <c r="A7276" s="129">
        <v>923</v>
      </c>
      <c r="B7276" s="129" t="s">
        <v>1919</v>
      </c>
      <c r="C7276" s="129" t="s">
        <v>1687</v>
      </c>
      <c r="D7276" s="129" t="s">
        <v>1918</v>
      </c>
      <c r="E7276" s="129" t="s">
        <v>1686</v>
      </c>
      <c r="F7276" s="129" t="s">
        <v>1685</v>
      </c>
      <c r="G7276" s="129" t="s">
        <v>1597</v>
      </c>
      <c r="I7276" s="129" t="s">
        <v>1925</v>
      </c>
      <c r="J7276" s="129" t="s">
        <v>1595</v>
      </c>
      <c r="K7276" s="129" t="s">
        <v>1595</v>
      </c>
      <c r="L7276" s="129" t="s">
        <v>1595</v>
      </c>
      <c r="M7276" s="129" t="s">
        <v>1595</v>
      </c>
      <c r="N7276" s="129" t="s">
        <v>1595</v>
      </c>
      <c r="O7276" s="129" t="s">
        <v>1595</v>
      </c>
      <c r="P7276" s="129" t="s">
        <v>1595</v>
      </c>
      <c r="Q7276" s="129" t="s">
        <v>1595</v>
      </c>
      <c r="R7276" s="129" t="s">
        <v>1595</v>
      </c>
      <c r="S7276" s="129" t="s">
        <v>1595</v>
      </c>
      <c r="T7276" s="129" t="s">
        <v>1595</v>
      </c>
      <c r="U7276" s="129" t="s">
        <v>1595</v>
      </c>
      <c r="V7276" s="129">
        <v>7.101</v>
      </c>
      <c r="W7276" s="129">
        <v>-3.8029999999999999</v>
      </c>
      <c r="X7276" s="129">
        <v>21.073</v>
      </c>
      <c r="Y7276" s="129">
        <v>8.2859999999999996</v>
      </c>
      <c r="Z7276" s="129">
        <v>1.4239999999999999</v>
      </c>
      <c r="AA7276" s="129">
        <v>2.1309999999999998</v>
      </c>
      <c r="AB7276" s="129">
        <v>5.0819999999999999</v>
      </c>
      <c r="AC7276" s="129">
        <v>7.6509999999999998</v>
      </c>
      <c r="AD7276" s="129">
        <v>13.39</v>
      </c>
      <c r="AE7276" s="129">
        <v>8.7119999999999997</v>
      </c>
      <c r="AF7276" s="129">
        <v>10.275</v>
      </c>
      <c r="AG7276" s="129">
        <v>12.318</v>
      </c>
      <c r="AH7276" s="129">
        <v>11.994</v>
      </c>
      <c r="AI7276" s="129">
        <v>13.183999999999999</v>
      </c>
      <c r="AJ7276" s="129">
        <v>10.906000000000001</v>
      </c>
      <c r="AK7276" s="129">
        <v>13.433999999999999</v>
      </c>
      <c r="AL7276" s="129">
        <v>10.000999999999999</v>
      </c>
      <c r="AM7276" s="129">
        <v>13.468999999999999</v>
      </c>
      <c r="AN7276" s="129">
        <v>15.356999999999999</v>
      </c>
      <c r="AO7276" s="129">
        <v>15.125</v>
      </c>
      <c r="AP7276" s="129">
        <v>15.409000000000001</v>
      </c>
      <c r="AQ7276" s="129">
        <v>14.911</v>
      </c>
      <c r="AR7276" s="129">
        <v>10.050000000000001</v>
      </c>
      <c r="AS7276" s="129">
        <v>9.7240000000000002</v>
      </c>
      <c r="AT7276" s="129">
        <v>12.621</v>
      </c>
      <c r="AU7276" s="129">
        <v>15.278</v>
      </c>
      <c r="AV7276" s="129">
        <v>17.062999999999999</v>
      </c>
      <c r="AW7276" s="129">
        <v>2012</v>
      </c>
    </row>
    <row r="7277" spans="1:49">
      <c r="A7277" s="129">
        <v>923</v>
      </c>
      <c r="B7277" s="129" t="s">
        <v>1919</v>
      </c>
      <c r="C7277" s="129" t="s">
        <v>1683</v>
      </c>
      <c r="D7277" s="129" t="s">
        <v>1918</v>
      </c>
      <c r="E7277" s="129" t="s">
        <v>1680</v>
      </c>
      <c r="F7277" s="129" t="s">
        <v>1682</v>
      </c>
      <c r="G7277" s="129" t="s">
        <v>1675</v>
      </c>
      <c r="I7277" s="129" t="s">
        <v>1924</v>
      </c>
      <c r="J7277" s="129" t="s">
        <v>1595</v>
      </c>
      <c r="K7277" s="129" t="s">
        <v>1595</v>
      </c>
      <c r="L7277" s="129" t="s">
        <v>1595</v>
      </c>
      <c r="M7277" s="129" t="s">
        <v>1595</v>
      </c>
      <c r="N7277" s="129" t="s">
        <v>1595</v>
      </c>
      <c r="O7277" s="129" t="s">
        <v>1595</v>
      </c>
      <c r="P7277" s="129" t="s">
        <v>1595</v>
      </c>
      <c r="Q7277" s="129" t="s">
        <v>1595</v>
      </c>
      <c r="R7277" s="129" t="s">
        <v>1595</v>
      </c>
      <c r="S7277" s="129" t="s">
        <v>1595</v>
      </c>
      <c r="T7277" s="129" t="s">
        <v>1595</v>
      </c>
      <c r="U7277" s="129" t="s">
        <v>1595</v>
      </c>
      <c r="V7277" s="129">
        <v>1.2E-2</v>
      </c>
      <c r="W7277" s="129">
        <v>0.32</v>
      </c>
      <c r="X7277" s="129">
        <v>1.44</v>
      </c>
      <c r="Y7277" s="129">
        <v>10.262</v>
      </c>
      <c r="Z7277" s="129">
        <v>53.204000000000001</v>
      </c>
      <c r="AA7277" s="129">
        <v>100</v>
      </c>
      <c r="AB7277" s="129">
        <v>143.17500000000001</v>
      </c>
      <c r="AC7277" s="129">
        <v>182.47900000000001</v>
      </c>
      <c r="AD7277" s="129">
        <v>242.42500000000001</v>
      </c>
      <c r="AE7277" s="129">
        <v>335.98099999999999</v>
      </c>
      <c r="AF7277" s="129">
        <v>377.06200000000001</v>
      </c>
      <c r="AG7277" s="129">
        <v>438.733</v>
      </c>
      <c r="AH7277" s="129">
        <v>470.34699999999998</v>
      </c>
      <c r="AI7277" s="129">
        <v>504.572</v>
      </c>
      <c r="AJ7277" s="129">
        <v>554.87400000000002</v>
      </c>
      <c r="AK7277" s="129">
        <v>627.94100000000003</v>
      </c>
      <c r="AL7277" s="129">
        <v>756.22199999999998</v>
      </c>
      <c r="AM7277" s="129">
        <v>805.45699999999999</v>
      </c>
      <c r="AN7277" s="129">
        <v>857.51099999999997</v>
      </c>
      <c r="AO7277" s="129">
        <v>964.03200000000004</v>
      </c>
      <c r="AP7277" s="130">
        <v>1019.907</v>
      </c>
      <c r="AQ7277" s="130">
        <v>1096.33</v>
      </c>
      <c r="AR7277" s="130">
        <v>1175.279</v>
      </c>
      <c r="AS7277" s="130">
        <v>1256.999</v>
      </c>
      <c r="AT7277" s="130">
        <v>1344.4010000000001</v>
      </c>
      <c r="AU7277" s="130">
        <v>1437.88</v>
      </c>
      <c r="AV7277" s="130">
        <v>1524.153</v>
      </c>
      <c r="AW7277" s="129">
        <v>2012</v>
      </c>
    </row>
    <row r="7278" spans="1:49">
      <c r="A7278" s="129">
        <v>923</v>
      </c>
      <c r="B7278" s="129" t="s">
        <v>1919</v>
      </c>
      <c r="C7278" s="129" t="s">
        <v>1681</v>
      </c>
      <c r="D7278" s="129" t="s">
        <v>1918</v>
      </c>
      <c r="E7278" s="129" t="s">
        <v>1680</v>
      </c>
      <c r="F7278" s="129" t="s">
        <v>1679</v>
      </c>
      <c r="G7278" s="129" t="s">
        <v>1655</v>
      </c>
      <c r="I7278" s="129" t="s">
        <v>1678</v>
      </c>
      <c r="J7278" s="129" t="s">
        <v>1595</v>
      </c>
      <c r="K7278" s="129" t="s">
        <v>1595</v>
      </c>
      <c r="L7278" s="129" t="s">
        <v>1595</v>
      </c>
      <c r="M7278" s="129" t="s">
        <v>1595</v>
      </c>
      <c r="N7278" s="129" t="s">
        <v>1595</v>
      </c>
      <c r="O7278" s="129" t="s">
        <v>1595</v>
      </c>
      <c r="P7278" s="129" t="s">
        <v>1595</v>
      </c>
      <c r="Q7278" s="129" t="s">
        <v>1595</v>
      </c>
      <c r="R7278" s="129" t="s">
        <v>1595</v>
      </c>
      <c r="S7278" s="129" t="s">
        <v>1595</v>
      </c>
      <c r="T7278" s="129" t="s">
        <v>1595</v>
      </c>
      <c r="U7278" s="129" t="s">
        <v>1595</v>
      </c>
      <c r="V7278" s="129" t="s">
        <v>1595</v>
      </c>
      <c r="W7278" s="130">
        <v>2600.7150000000001</v>
      </c>
      <c r="X7278" s="129">
        <v>350.358</v>
      </c>
      <c r="Y7278" s="129">
        <v>612.48099999999999</v>
      </c>
      <c r="Z7278" s="129">
        <v>418.47199999999998</v>
      </c>
      <c r="AA7278" s="129">
        <v>87.956000000000003</v>
      </c>
      <c r="AB7278" s="129">
        <v>43.174999999999997</v>
      </c>
      <c r="AC7278" s="129">
        <v>27.452000000000002</v>
      </c>
      <c r="AD7278" s="129">
        <v>32.850999999999999</v>
      </c>
      <c r="AE7278" s="129">
        <v>38.591999999999999</v>
      </c>
      <c r="AF7278" s="129">
        <v>12.227</v>
      </c>
      <c r="AG7278" s="129">
        <v>16.356000000000002</v>
      </c>
      <c r="AH7278" s="129">
        <v>7.2060000000000004</v>
      </c>
      <c r="AI7278" s="129">
        <v>7.2770000000000001</v>
      </c>
      <c r="AJ7278" s="129">
        <v>9.9689999999999994</v>
      </c>
      <c r="AK7278" s="129">
        <v>13.167999999999999</v>
      </c>
      <c r="AL7278" s="129">
        <v>20.428999999999998</v>
      </c>
      <c r="AM7278" s="129">
        <v>6.5110000000000001</v>
      </c>
      <c r="AN7278" s="129">
        <v>6.4630000000000001</v>
      </c>
      <c r="AO7278" s="129">
        <v>12.422000000000001</v>
      </c>
      <c r="AP7278" s="129">
        <v>5.7960000000000003</v>
      </c>
      <c r="AQ7278" s="129">
        <v>7.4930000000000003</v>
      </c>
      <c r="AR7278" s="129">
        <v>7.2009999999999996</v>
      </c>
      <c r="AS7278" s="129">
        <v>6.9530000000000003</v>
      </c>
      <c r="AT7278" s="129">
        <v>6.9530000000000003</v>
      </c>
      <c r="AU7278" s="129">
        <v>6.9530000000000003</v>
      </c>
      <c r="AV7278" s="129">
        <v>6</v>
      </c>
      <c r="AW7278" s="129">
        <v>2012</v>
      </c>
    </row>
    <row r="7279" spans="1:49">
      <c r="A7279" s="129">
        <v>923</v>
      </c>
      <c r="B7279" s="129" t="s">
        <v>1919</v>
      </c>
      <c r="C7279" s="129" t="s">
        <v>1677</v>
      </c>
      <c r="D7279" s="129" t="s">
        <v>1918</v>
      </c>
      <c r="E7279" s="129" t="s">
        <v>1672</v>
      </c>
      <c r="F7279" s="129" t="s">
        <v>1676</v>
      </c>
      <c r="G7279" s="129" t="s">
        <v>1675</v>
      </c>
      <c r="I7279" s="129" t="s">
        <v>1924</v>
      </c>
      <c r="J7279" s="129" t="s">
        <v>1595</v>
      </c>
      <c r="K7279" s="129" t="s">
        <v>1595</v>
      </c>
      <c r="L7279" s="129" t="s">
        <v>1595</v>
      </c>
      <c r="M7279" s="129" t="s">
        <v>1595</v>
      </c>
      <c r="N7279" s="129" t="s">
        <v>1595</v>
      </c>
      <c r="O7279" s="129" t="s">
        <v>1595</v>
      </c>
      <c r="P7279" s="129" t="s">
        <v>1595</v>
      </c>
      <c r="Q7279" s="129" t="s">
        <v>1595</v>
      </c>
      <c r="R7279" s="129" t="s">
        <v>1595</v>
      </c>
      <c r="S7279" s="129" t="s">
        <v>1595</v>
      </c>
      <c r="T7279" s="129" t="s">
        <v>1595</v>
      </c>
      <c r="U7279" s="129" t="s">
        <v>1595</v>
      </c>
      <c r="V7279" s="129">
        <v>1.6E-2</v>
      </c>
      <c r="W7279" s="129">
        <v>1.19</v>
      </c>
      <c r="X7279" s="129">
        <v>1.2030000000000001</v>
      </c>
      <c r="Y7279" s="129">
        <v>26.995999999999999</v>
      </c>
      <c r="Z7279" s="129">
        <v>37.942</v>
      </c>
      <c r="AA7279" s="129">
        <v>100</v>
      </c>
      <c r="AB7279" s="129">
        <v>102.72499999999999</v>
      </c>
      <c r="AC7279" s="129">
        <v>133.68899999999999</v>
      </c>
      <c r="AD7279" s="129">
        <v>214.74199999999999</v>
      </c>
      <c r="AE7279" s="129">
        <v>241.54</v>
      </c>
      <c r="AF7279" s="129">
        <v>276.49400000000003</v>
      </c>
      <c r="AG7279" s="129">
        <v>314.459</v>
      </c>
      <c r="AH7279" s="129">
        <v>332.483</v>
      </c>
      <c r="AI7279" s="129">
        <v>356.17200000000003</v>
      </c>
      <c r="AJ7279" s="129">
        <v>400.74299999999999</v>
      </c>
      <c r="AK7279" s="129">
        <v>480.274</v>
      </c>
      <c r="AL7279" s="129">
        <v>537.22</v>
      </c>
      <c r="AM7279" s="129">
        <v>564.10900000000004</v>
      </c>
      <c r="AN7279" s="129">
        <v>619.41499999999996</v>
      </c>
      <c r="AO7279" s="129">
        <v>677.11400000000003</v>
      </c>
      <c r="AP7279" s="129">
        <v>720.74699999999996</v>
      </c>
      <c r="AQ7279" s="129">
        <v>771.2</v>
      </c>
      <c r="AR7279" s="129">
        <v>824.82299999999998</v>
      </c>
      <c r="AS7279" s="129">
        <v>882.17499999999995</v>
      </c>
      <c r="AT7279" s="129">
        <v>943.51400000000001</v>
      </c>
      <c r="AU7279" s="130">
        <v>1009.119</v>
      </c>
      <c r="AV7279" s="130">
        <v>1069.6659999999999</v>
      </c>
      <c r="AW7279" s="129">
        <v>2012</v>
      </c>
    </row>
    <row r="7280" spans="1:49">
      <c r="A7280" s="129">
        <v>923</v>
      </c>
      <c r="B7280" s="129" t="s">
        <v>1919</v>
      </c>
      <c r="C7280" s="129" t="s">
        <v>1673</v>
      </c>
      <c r="D7280" s="129" t="s">
        <v>1918</v>
      </c>
      <c r="E7280" s="129" t="s">
        <v>1672</v>
      </c>
      <c r="F7280" s="129" t="s">
        <v>1671</v>
      </c>
      <c r="G7280" s="129" t="s">
        <v>1655</v>
      </c>
      <c r="I7280" s="129" t="s">
        <v>1670</v>
      </c>
      <c r="J7280" s="129" t="s">
        <v>1595</v>
      </c>
      <c r="K7280" s="129" t="s">
        <v>1595</v>
      </c>
      <c r="L7280" s="129" t="s">
        <v>1595</v>
      </c>
      <c r="M7280" s="129" t="s">
        <v>1595</v>
      </c>
      <c r="N7280" s="129" t="s">
        <v>1595</v>
      </c>
      <c r="O7280" s="129" t="s">
        <v>1595</v>
      </c>
      <c r="P7280" s="129" t="s">
        <v>1595</v>
      </c>
      <c r="Q7280" s="129" t="s">
        <v>1595</v>
      </c>
      <c r="R7280" s="129" t="s">
        <v>1595</v>
      </c>
      <c r="S7280" s="129" t="s">
        <v>1595</v>
      </c>
      <c r="T7280" s="129" t="s">
        <v>1595</v>
      </c>
      <c r="U7280" s="129" t="s">
        <v>1595</v>
      </c>
      <c r="V7280" s="129" t="s">
        <v>1595</v>
      </c>
      <c r="W7280" s="130">
        <v>7344</v>
      </c>
      <c r="X7280" s="129">
        <v>1.075</v>
      </c>
      <c r="Y7280" s="130">
        <v>2144.2449999999999</v>
      </c>
      <c r="Z7280" s="129">
        <v>40.545999999999999</v>
      </c>
      <c r="AA7280" s="129">
        <v>163.56200000000001</v>
      </c>
      <c r="AB7280" s="129">
        <v>2.7250000000000001</v>
      </c>
      <c r="AC7280" s="129">
        <v>30.141999999999999</v>
      </c>
      <c r="AD7280" s="129">
        <v>60.628</v>
      </c>
      <c r="AE7280" s="129">
        <v>12.478999999999999</v>
      </c>
      <c r="AF7280" s="129">
        <v>14.471</v>
      </c>
      <c r="AG7280" s="129">
        <v>13.731</v>
      </c>
      <c r="AH7280" s="129">
        <v>5.7320000000000002</v>
      </c>
      <c r="AI7280" s="129">
        <v>7.125</v>
      </c>
      <c r="AJ7280" s="129">
        <v>12.513999999999999</v>
      </c>
      <c r="AK7280" s="129">
        <v>19.846</v>
      </c>
      <c r="AL7280" s="129">
        <v>11.856999999999999</v>
      </c>
      <c r="AM7280" s="129">
        <v>5.0049999999999999</v>
      </c>
      <c r="AN7280" s="129">
        <v>9.8040000000000003</v>
      </c>
      <c r="AO7280" s="129">
        <v>9.3149999999999995</v>
      </c>
      <c r="AP7280" s="129">
        <v>6.444</v>
      </c>
      <c r="AQ7280" s="129">
        <v>7</v>
      </c>
      <c r="AR7280" s="129">
        <v>6.9530000000000003</v>
      </c>
      <c r="AS7280" s="129">
        <v>6.9530000000000003</v>
      </c>
      <c r="AT7280" s="129">
        <v>6.9530000000000003</v>
      </c>
      <c r="AU7280" s="129">
        <v>6.9530000000000003</v>
      </c>
      <c r="AV7280" s="129">
        <v>6</v>
      </c>
      <c r="AW7280" s="129">
        <v>2012</v>
      </c>
    </row>
    <row r="7281" spans="1:49">
      <c r="A7281" s="129">
        <v>923</v>
      </c>
      <c r="B7281" s="129" t="s">
        <v>1919</v>
      </c>
      <c r="C7281" s="129" t="s">
        <v>1669</v>
      </c>
      <c r="D7281" s="129" t="s">
        <v>1918</v>
      </c>
      <c r="E7281" s="129" t="s">
        <v>1668</v>
      </c>
      <c r="G7281" s="129" t="s">
        <v>50</v>
      </c>
    </row>
    <row r="7282" spans="1:49">
      <c r="A7282" s="129">
        <v>923</v>
      </c>
      <c r="B7282" s="129" t="s">
        <v>1919</v>
      </c>
      <c r="C7282" s="129" t="s">
        <v>1667</v>
      </c>
      <c r="D7282" s="129" t="s">
        <v>1918</v>
      </c>
      <c r="E7282" s="129" t="s">
        <v>1666</v>
      </c>
      <c r="F7282" s="129" t="s">
        <v>1665</v>
      </c>
      <c r="G7282" s="129" t="s">
        <v>1655</v>
      </c>
      <c r="I7282" s="129" t="s">
        <v>1923</v>
      </c>
      <c r="J7282" s="129" t="s">
        <v>1595</v>
      </c>
      <c r="K7282" s="129" t="s">
        <v>1595</v>
      </c>
      <c r="L7282" s="129" t="s">
        <v>1595</v>
      </c>
      <c r="M7282" s="129" t="s">
        <v>1595</v>
      </c>
      <c r="N7282" s="129" t="s">
        <v>1595</v>
      </c>
      <c r="O7282" s="129" t="s">
        <v>1595</v>
      </c>
      <c r="P7282" s="129" t="s">
        <v>1595</v>
      </c>
      <c r="Q7282" s="129" t="s">
        <v>1595</v>
      </c>
      <c r="R7282" s="129" t="s">
        <v>1595</v>
      </c>
      <c r="S7282" s="129" t="s">
        <v>1595</v>
      </c>
      <c r="T7282" s="129" t="s">
        <v>1595</v>
      </c>
      <c r="U7282" s="129" t="s">
        <v>1595</v>
      </c>
      <c r="V7282" s="129" t="s">
        <v>1595</v>
      </c>
      <c r="W7282" s="129">
        <v>142.44499999999999</v>
      </c>
      <c r="X7282" s="129">
        <v>-1.7050000000000001</v>
      </c>
      <c r="Y7282" s="129">
        <v>12.536</v>
      </c>
      <c r="Z7282" s="129">
        <v>3.746</v>
      </c>
      <c r="AA7282" s="129">
        <v>7.8659999999999997</v>
      </c>
      <c r="AB7282" s="129">
        <v>-9.0449999999999999</v>
      </c>
      <c r="AC7282" s="129">
        <v>-13.372</v>
      </c>
      <c r="AD7282" s="129">
        <v>6.24</v>
      </c>
      <c r="AE7282" s="129">
        <v>2.2450000000000001</v>
      </c>
      <c r="AF7282" s="129">
        <v>12.154999999999999</v>
      </c>
      <c r="AG7282" s="129">
        <v>15.686999999999999</v>
      </c>
      <c r="AH7282" s="129">
        <v>19.559000000000001</v>
      </c>
      <c r="AI7282" s="129">
        <v>-3.0129999999999999</v>
      </c>
      <c r="AJ7282" s="129">
        <v>25.571999999999999</v>
      </c>
      <c r="AK7282" s="129">
        <v>49.337000000000003</v>
      </c>
      <c r="AL7282" s="129">
        <v>31.113</v>
      </c>
      <c r="AM7282" s="129">
        <v>-18.82</v>
      </c>
      <c r="AN7282" s="129">
        <v>3.2530000000000001</v>
      </c>
      <c r="AO7282" s="129">
        <v>33.116999999999997</v>
      </c>
      <c r="AP7282" s="129">
        <v>10.911</v>
      </c>
      <c r="AQ7282" s="129">
        <v>10.616</v>
      </c>
      <c r="AR7282" s="129">
        <v>8.7889999999999997</v>
      </c>
      <c r="AS7282" s="129">
        <v>6.9180000000000001</v>
      </c>
      <c r="AT7282" s="129">
        <v>8.1760000000000002</v>
      </c>
      <c r="AU7282" s="129">
        <v>7.298</v>
      </c>
      <c r="AV7282" s="129">
        <v>8.375</v>
      </c>
      <c r="AW7282" s="129">
        <v>2012</v>
      </c>
    </row>
    <row r="7283" spans="1:49">
      <c r="A7283" s="129">
        <v>923</v>
      </c>
      <c r="B7283" s="129" t="s">
        <v>1919</v>
      </c>
      <c r="C7283" s="129" t="s">
        <v>1664</v>
      </c>
      <c r="D7283" s="129" t="s">
        <v>1918</v>
      </c>
      <c r="E7283" s="129" t="s">
        <v>1663</v>
      </c>
      <c r="F7283" s="129" t="s">
        <v>1662</v>
      </c>
      <c r="G7283" s="129" t="s">
        <v>1655</v>
      </c>
      <c r="I7283" s="129" t="s">
        <v>1923</v>
      </c>
      <c r="J7283" s="129" t="s">
        <v>1595</v>
      </c>
      <c r="K7283" s="129" t="s">
        <v>1595</v>
      </c>
      <c r="L7283" s="129" t="s">
        <v>1595</v>
      </c>
      <c r="M7283" s="129" t="s">
        <v>1595</v>
      </c>
      <c r="N7283" s="129" t="s">
        <v>1595</v>
      </c>
      <c r="O7283" s="129" t="s">
        <v>1595</v>
      </c>
      <c r="P7283" s="129" t="s">
        <v>1595</v>
      </c>
      <c r="Q7283" s="129" t="s">
        <v>1595</v>
      </c>
      <c r="R7283" s="129" t="s">
        <v>1595</v>
      </c>
      <c r="S7283" s="129" t="s">
        <v>1595</v>
      </c>
      <c r="T7283" s="129" t="s">
        <v>1595</v>
      </c>
      <c r="U7283" s="129" t="s">
        <v>1595</v>
      </c>
      <c r="V7283" s="129" t="s">
        <v>1595</v>
      </c>
      <c r="W7283" s="129">
        <v>171.47300000000001</v>
      </c>
      <c r="X7283" s="129">
        <v>-2.383</v>
      </c>
      <c r="Y7283" s="129">
        <v>14.054</v>
      </c>
      <c r="Z7283" s="129">
        <v>5.2359999999999998</v>
      </c>
      <c r="AA7283" s="129">
        <v>7.57</v>
      </c>
      <c r="AB7283" s="129">
        <v>-7.8109999999999999</v>
      </c>
      <c r="AC7283" s="129">
        <v>-13.089</v>
      </c>
      <c r="AD7283" s="129">
        <v>5.6559999999999997</v>
      </c>
      <c r="AE7283" s="129">
        <v>1.339</v>
      </c>
      <c r="AF7283" s="129">
        <v>9.6479999999999997</v>
      </c>
      <c r="AG7283" s="129">
        <v>14.775</v>
      </c>
      <c r="AH7283" s="129">
        <v>17.128</v>
      </c>
      <c r="AI7283" s="129">
        <v>-4.0270000000000001</v>
      </c>
      <c r="AJ7283" s="129">
        <v>32.435000000000002</v>
      </c>
      <c r="AK7283" s="129">
        <v>46.183999999999997</v>
      </c>
      <c r="AL7283" s="129">
        <v>42.293999999999997</v>
      </c>
      <c r="AM7283" s="129">
        <v>-17.687000000000001</v>
      </c>
      <c r="AN7283" s="129">
        <v>2.262</v>
      </c>
      <c r="AO7283" s="129">
        <v>32.436</v>
      </c>
      <c r="AP7283" s="129">
        <v>7.7169999999999996</v>
      </c>
      <c r="AQ7283" s="129">
        <v>15.302</v>
      </c>
      <c r="AR7283" s="129">
        <v>9.2189999999999994</v>
      </c>
      <c r="AS7283" s="129">
        <v>7.1029999999999998</v>
      </c>
      <c r="AT7283" s="129">
        <v>8.6349999999999998</v>
      </c>
      <c r="AU7283" s="129">
        <v>7.7409999999999997</v>
      </c>
      <c r="AV7283" s="129">
        <v>8.0350000000000001</v>
      </c>
      <c r="AW7283" s="129">
        <v>2012</v>
      </c>
    </row>
    <row r="7284" spans="1:49">
      <c r="A7284" s="129">
        <v>923</v>
      </c>
      <c r="B7284" s="129" t="s">
        <v>1919</v>
      </c>
      <c r="C7284" s="129" t="s">
        <v>1661</v>
      </c>
      <c r="D7284" s="129" t="s">
        <v>1918</v>
      </c>
      <c r="E7284" s="129" t="s">
        <v>1660</v>
      </c>
      <c r="F7284" s="129" t="s">
        <v>1659</v>
      </c>
      <c r="G7284" s="129" t="s">
        <v>1655</v>
      </c>
      <c r="I7284" s="129" t="s">
        <v>1923</v>
      </c>
      <c r="J7284" s="129" t="s">
        <v>1595</v>
      </c>
      <c r="K7284" s="129" t="s">
        <v>1595</v>
      </c>
      <c r="L7284" s="129" t="s">
        <v>1595</v>
      </c>
      <c r="M7284" s="129" t="s">
        <v>1595</v>
      </c>
      <c r="N7284" s="129" t="s">
        <v>1595</v>
      </c>
      <c r="O7284" s="129" t="s">
        <v>1595</v>
      </c>
      <c r="P7284" s="129" t="s">
        <v>1595</v>
      </c>
      <c r="Q7284" s="129" t="s">
        <v>1595</v>
      </c>
      <c r="R7284" s="129" t="s">
        <v>1595</v>
      </c>
      <c r="S7284" s="129" t="s">
        <v>1595</v>
      </c>
      <c r="T7284" s="129" t="s">
        <v>1595</v>
      </c>
      <c r="U7284" s="129" t="s">
        <v>1595</v>
      </c>
      <c r="V7284" s="129" t="s">
        <v>1595</v>
      </c>
      <c r="W7284" s="129">
        <v>-89.003</v>
      </c>
      <c r="X7284" s="129">
        <v>-12.263</v>
      </c>
      <c r="Y7284" s="129">
        <v>-7.9020000000000001</v>
      </c>
      <c r="Z7284" s="129">
        <v>14.656000000000001</v>
      </c>
      <c r="AA7284" s="129">
        <v>3.5630000000000002</v>
      </c>
      <c r="AB7284" s="129">
        <v>-11.493</v>
      </c>
      <c r="AC7284" s="129">
        <v>1.8720000000000001</v>
      </c>
      <c r="AD7284" s="129">
        <v>-1.992</v>
      </c>
      <c r="AE7284" s="129">
        <v>5.2910000000000004</v>
      </c>
      <c r="AF7284" s="129">
        <v>36.340000000000003</v>
      </c>
      <c r="AG7284" s="129">
        <v>13.906000000000001</v>
      </c>
      <c r="AH7284" s="129">
        <v>3.1720000000000002</v>
      </c>
      <c r="AI7284" s="129">
        <v>21.228999999999999</v>
      </c>
      <c r="AJ7284" s="129">
        <v>0.46500000000000002</v>
      </c>
      <c r="AK7284" s="129">
        <v>9.8049999999999997</v>
      </c>
      <c r="AL7284" s="129">
        <v>-12.106</v>
      </c>
      <c r="AM7284" s="129">
        <v>8.3710000000000004</v>
      </c>
      <c r="AN7284" s="129">
        <v>-4.2539999999999996</v>
      </c>
      <c r="AO7284" s="129">
        <v>28.88</v>
      </c>
      <c r="AP7284" s="129">
        <v>16.184999999999999</v>
      </c>
      <c r="AQ7284" s="129">
        <v>4.6669999999999998</v>
      </c>
      <c r="AR7284" s="129">
        <v>6.0119999999999996</v>
      </c>
      <c r="AS7284" s="129">
        <v>6.17</v>
      </c>
      <c r="AT7284" s="129">
        <v>6.0369999999999999</v>
      </c>
      <c r="AU7284" s="129">
        <v>6.0529999999999999</v>
      </c>
      <c r="AV7284" s="129">
        <v>4.6420000000000003</v>
      </c>
      <c r="AW7284" s="129">
        <v>2012</v>
      </c>
    </row>
    <row r="7285" spans="1:49">
      <c r="A7285" s="129">
        <v>923</v>
      </c>
      <c r="B7285" s="129" t="s">
        <v>1919</v>
      </c>
      <c r="C7285" s="129" t="s">
        <v>1658</v>
      </c>
      <c r="D7285" s="129" t="s">
        <v>1918</v>
      </c>
      <c r="E7285" s="129" t="s">
        <v>1657</v>
      </c>
      <c r="F7285" s="129" t="s">
        <v>1656</v>
      </c>
      <c r="G7285" s="129" t="s">
        <v>1655</v>
      </c>
      <c r="I7285" s="129" t="s">
        <v>1923</v>
      </c>
      <c r="J7285" s="129" t="s">
        <v>1595</v>
      </c>
      <c r="K7285" s="129" t="s">
        <v>1595</v>
      </c>
      <c r="L7285" s="129" t="s">
        <v>1595</v>
      </c>
      <c r="M7285" s="129" t="s">
        <v>1595</v>
      </c>
      <c r="N7285" s="129" t="s">
        <v>1595</v>
      </c>
      <c r="O7285" s="129" t="s">
        <v>1595</v>
      </c>
      <c r="P7285" s="129" t="s">
        <v>1595</v>
      </c>
      <c r="Q7285" s="129" t="s">
        <v>1595</v>
      </c>
      <c r="R7285" s="129" t="s">
        <v>1595</v>
      </c>
      <c r="S7285" s="129" t="s">
        <v>1595</v>
      </c>
      <c r="T7285" s="129" t="s">
        <v>1595</v>
      </c>
      <c r="U7285" s="129" t="s">
        <v>1595</v>
      </c>
      <c r="V7285" s="129" t="s">
        <v>1595</v>
      </c>
      <c r="W7285" s="129">
        <v>-36.734000000000002</v>
      </c>
      <c r="X7285" s="129">
        <v>-16.844000000000001</v>
      </c>
      <c r="Y7285" s="129">
        <v>-12.637</v>
      </c>
      <c r="Z7285" s="129">
        <v>15.73</v>
      </c>
      <c r="AA7285" s="129">
        <v>0.64700000000000002</v>
      </c>
      <c r="AB7285" s="129">
        <v>-13.42</v>
      </c>
      <c r="AC7285" s="129">
        <v>2.8759999999999999</v>
      </c>
      <c r="AD7285" s="129">
        <v>-3.4</v>
      </c>
      <c r="AE7285" s="129">
        <v>6.5869999999999997</v>
      </c>
      <c r="AF7285" s="129">
        <v>41.847999999999999</v>
      </c>
      <c r="AG7285" s="129">
        <v>13.487</v>
      </c>
      <c r="AH7285" s="129">
        <v>0.41399999999999998</v>
      </c>
      <c r="AI7285" s="129">
        <v>11.664</v>
      </c>
      <c r="AJ7285" s="129">
        <v>0.998</v>
      </c>
      <c r="AK7285" s="129">
        <v>2.9119999999999999</v>
      </c>
      <c r="AL7285" s="129">
        <v>-12.077</v>
      </c>
      <c r="AM7285" s="129">
        <v>16.805</v>
      </c>
      <c r="AN7285" s="129">
        <v>-9.2680000000000007</v>
      </c>
      <c r="AO7285" s="129">
        <v>25.513999999999999</v>
      </c>
      <c r="AP7285" s="129">
        <v>26.864999999999998</v>
      </c>
      <c r="AQ7285" s="129">
        <v>2.86</v>
      </c>
      <c r="AR7285" s="129">
        <v>5.8259999999999996</v>
      </c>
      <c r="AS7285" s="129">
        <v>5.9770000000000003</v>
      </c>
      <c r="AT7285" s="129">
        <v>5.86</v>
      </c>
      <c r="AU7285" s="129">
        <v>5.9809999999999999</v>
      </c>
      <c r="AV7285" s="129">
        <v>5.992</v>
      </c>
      <c r="AW7285" s="129">
        <v>2012</v>
      </c>
    </row>
    <row r="7286" spans="1:49">
      <c r="A7286" s="129">
        <v>923</v>
      </c>
      <c r="B7286" s="129" t="s">
        <v>1919</v>
      </c>
      <c r="C7286" s="129" t="s">
        <v>1653</v>
      </c>
      <c r="D7286" s="129" t="s">
        <v>1918</v>
      </c>
      <c r="E7286" s="129" t="s">
        <v>80</v>
      </c>
      <c r="F7286" s="129" t="s">
        <v>1652</v>
      </c>
      <c r="G7286" s="129" t="s">
        <v>1651</v>
      </c>
    </row>
    <row r="7287" spans="1:49">
      <c r="A7287" s="129">
        <v>923</v>
      </c>
      <c r="B7287" s="129" t="s">
        <v>1919</v>
      </c>
      <c r="C7287" s="129" t="s">
        <v>1650</v>
      </c>
      <c r="D7287" s="129" t="s">
        <v>1918</v>
      </c>
      <c r="E7287" s="129" t="s">
        <v>1649</v>
      </c>
      <c r="F7287" s="129" t="s">
        <v>1648</v>
      </c>
      <c r="G7287" s="129" t="s">
        <v>84</v>
      </c>
      <c r="H7287" s="129" t="s">
        <v>5</v>
      </c>
    </row>
    <row r="7288" spans="1:49">
      <c r="A7288" s="129">
        <v>923</v>
      </c>
      <c r="B7288" s="129" t="s">
        <v>1919</v>
      </c>
      <c r="C7288" s="129" t="s">
        <v>1647</v>
      </c>
      <c r="D7288" s="129" t="s">
        <v>1918</v>
      </c>
      <c r="E7288" s="129" t="s">
        <v>15</v>
      </c>
      <c r="F7288" s="129" t="s">
        <v>1646</v>
      </c>
      <c r="G7288" s="129" t="s">
        <v>84</v>
      </c>
      <c r="H7288" s="129" t="s">
        <v>5</v>
      </c>
      <c r="I7288" s="129" t="s">
        <v>1922</v>
      </c>
      <c r="J7288" s="129" t="s">
        <v>1595</v>
      </c>
      <c r="K7288" s="129" t="s">
        <v>1595</v>
      </c>
      <c r="L7288" s="129" t="s">
        <v>1595</v>
      </c>
      <c r="M7288" s="129" t="s">
        <v>1595</v>
      </c>
      <c r="N7288" s="129" t="s">
        <v>1595</v>
      </c>
      <c r="O7288" s="129" t="s">
        <v>1595</v>
      </c>
      <c r="P7288" s="129" t="s">
        <v>1595</v>
      </c>
      <c r="Q7288" s="129" t="s">
        <v>1595</v>
      </c>
      <c r="R7288" s="129" t="s">
        <v>1595</v>
      </c>
      <c r="S7288" s="129" t="s">
        <v>1595</v>
      </c>
      <c r="T7288" s="129" t="s">
        <v>1595</v>
      </c>
      <c r="U7288" s="129" t="s">
        <v>1595</v>
      </c>
      <c r="V7288" s="129">
        <v>5.5359999999999996</v>
      </c>
      <c r="W7288" s="129">
        <v>5.5730000000000004</v>
      </c>
      <c r="X7288" s="129">
        <v>5.6070000000000002</v>
      </c>
      <c r="Y7288" s="129">
        <v>5.6680000000000001</v>
      </c>
      <c r="Z7288" s="129">
        <v>5.7350000000000003</v>
      </c>
      <c r="AA7288" s="129">
        <v>5.8220000000000001</v>
      </c>
      <c r="AB7288" s="129">
        <v>5.9390000000000001</v>
      </c>
      <c r="AC7288" s="129">
        <v>6.1269999999999998</v>
      </c>
      <c r="AD7288" s="129">
        <v>6.25</v>
      </c>
      <c r="AE7288" s="129">
        <v>6.3760000000000003</v>
      </c>
      <c r="AF7288" s="129">
        <v>6.5069999999999997</v>
      </c>
      <c r="AG7288" s="129">
        <v>6.64</v>
      </c>
      <c r="AH7288" s="129">
        <v>6.78</v>
      </c>
      <c r="AI7288" s="129">
        <v>6.92</v>
      </c>
      <c r="AJ7288" s="129">
        <v>7.0640000000000001</v>
      </c>
      <c r="AK7288" s="129">
        <v>7.2160000000000002</v>
      </c>
      <c r="AL7288" s="129">
        <v>7.3739999999999997</v>
      </c>
      <c r="AM7288" s="129">
        <v>7.53</v>
      </c>
      <c r="AN7288" s="129">
        <v>7.6159999999999997</v>
      </c>
      <c r="AO7288" s="129">
        <v>7.8010000000000002</v>
      </c>
      <c r="AP7288" s="129">
        <v>7.9640000000000004</v>
      </c>
      <c r="AQ7288" s="129">
        <v>8.1319999999999997</v>
      </c>
      <c r="AR7288" s="129">
        <v>8.3019999999999996</v>
      </c>
      <c r="AS7288" s="129">
        <v>8.4770000000000003</v>
      </c>
      <c r="AT7288" s="129">
        <v>8.6549999999999994</v>
      </c>
      <c r="AU7288" s="129">
        <v>8.8360000000000003</v>
      </c>
      <c r="AV7288" s="129">
        <v>9.0220000000000002</v>
      </c>
      <c r="AW7288" s="129">
        <v>2011</v>
      </c>
    </row>
    <row r="7289" spans="1:49">
      <c r="A7289" s="129">
        <v>923</v>
      </c>
      <c r="B7289" s="129" t="s">
        <v>1919</v>
      </c>
      <c r="C7289" s="129" t="s">
        <v>1644</v>
      </c>
      <c r="D7289" s="129" t="s">
        <v>1918</v>
      </c>
      <c r="E7289" s="129" t="s">
        <v>1642</v>
      </c>
      <c r="F7289" s="129" t="s">
        <v>1641</v>
      </c>
      <c r="G7289" s="129" t="s">
        <v>1608</v>
      </c>
      <c r="H7289" s="129" t="s">
        <v>1604</v>
      </c>
      <c r="I7289" s="129" t="s">
        <v>1921</v>
      </c>
      <c r="J7289" s="129" t="s">
        <v>1595</v>
      </c>
      <c r="K7289" s="129" t="s">
        <v>1595</v>
      </c>
      <c r="L7289" s="129" t="s">
        <v>1595</v>
      </c>
      <c r="M7289" s="129" t="s">
        <v>1595</v>
      </c>
      <c r="N7289" s="129" t="s">
        <v>1595</v>
      </c>
      <c r="O7289" s="129" t="s">
        <v>1595</v>
      </c>
      <c r="P7289" s="129" t="s">
        <v>1595</v>
      </c>
      <c r="Q7289" s="129" t="s">
        <v>1595</v>
      </c>
      <c r="R7289" s="129" t="s">
        <v>1595</v>
      </c>
      <c r="S7289" s="129" t="s">
        <v>1595</v>
      </c>
      <c r="T7289" s="129" t="s">
        <v>1595</v>
      </c>
      <c r="U7289" s="129" t="s">
        <v>1595</v>
      </c>
      <c r="V7289" s="129" t="s">
        <v>1595</v>
      </c>
      <c r="W7289" s="129" t="s">
        <v>1595</v>
      </c>
      <c r="X7289" s="129" t="s">
        <v>1595</v>
      </c>
      <c r="Y7289" s="129" t="s">
        <v>1595</v>
      </c>
      <c r="Z7289" s="129" t="s">
        <v>1595</v>
      </c>
      <c r="AA7289" s="129" t="s">
        <v>1595</v>
      </c>
      <c r="AB7289" s="129">
        <v>0.124</v>
      </c>
      <c r="AC7289" s="129">
        <v>0.182</v>
      </c>
      <c r="AD7289" s="129">
        <v>0.246</v>
      </c>
      <c r="AE7289" s="129">
        <v>0.38200000000000001</v>
      </c>
      <c r="AF7289" s="129">
        <v>0.56000000000000005</v>
      </c>
      <c r="AG7289" s="129">
        <v>0.82399999999999995</v>
      </c>
      <c r="AH7289" s="129">
        <v>1.1040000000000001</v>
      </c>
      <c r="AI7289" s="129">
        <v>1.446</v>
      </c>
      <c r="AJ7289" s="129">
        <v>2.19</v>
      </c>
      <c r="AK7289" s="129">
        <v>2.871</v>
      </c>
      <c r="AL7289" s="129">
        <v>3.895</v>
      </c>
      <c r="AM7289" s="129">
        <v>4.8289999999999997</v>
      </c>
      <c r="AN7289" s="129">
        <v>5.7220000000000004</v>
      </c>
      <c r="AO7289" s="129">
        <v>7.4829999999999997</v>
      </c>
      <c r="AP7289" s="129">
        <v>9.0890000000000004</v>
      </c>
      <c r="AQ7289" s="129">
        <v>10.884</v>
      </c>
      <c r="AR7289" s="129">
        <v>11.763</v>
      </c>
      <c r="AS7289" s="129">
        <v>13.125999999999999</v>
      </c>
      <c r="AT7289" s="129">
        <v>15.101000000000001</v>
      </c>
      <c r="AU7289" s="129">
        <v>17.161999999999999</v>
      </c>
      <c r="AV7289" s="129">
        <v>19.841999999999999</v>
      </c>
      <c r="AW7289" s="129">
        <v>2012</v>
      </c>
    </row>
    <row r="7290" spans="1:49">
      <c r="A7290" s="129">
        <v>923</v>
      </c>
      <c r="B7290" s="129" t="s">
        <v>1919</v>
      </c>
      <c r="C7290" s="129" t="s">
        <v>1643</v>
      </c>
      <c r="D7290" s="129" t="s">
        <v>1918</v>
      </c>
      <c r="E7290" s="129" t="s">
        <v>1642</v>
      </c>
      <c r="F7290" s="129" t="s">
        <v>1641</v>
      </c>
      <c r="G7290" s="129" t="s">
        <v>1597</v>
      </c>
      <c r="I7290" s="129" t="s">
        <v>1640</v>
      </c>
      <c r="J7290" s="129" t="s">
        <v>1595</v>
      </c>
      <c r="K7290" s="129" t="s">
        <v>1595</v>
      </c>
      <c r="L7290" s="129" t="s">
        <v>1595</v>
      </c>
      <c r="M7290" s="129" t="s">
        <v>1595</v>
      </c>
      <c r="N7290" s="129" t="s">
        <v>1595</v>
      </c>
      <c r="O7290" s="129" t="s">
        <v>1595</v>
      </c>
      <c r="P7290" s="129" t="s">
        <v>1595</v>
      </c>
      <c r="Q7290" s="129" t="s">
        <v>1595</v>
      </c>
      <c r="R7290" s="129" t="s">
        <v>1595</v>
      </c>
      <c r="S7290" s="129" t="s">
        <v>1595</v>
      </c>
      <c r="T7290" s="129" t="s">
        <v>1595</v>
      </c>
      <c r="U7290" s="129" t="s">
        <v>1595</v>
      </c>
      <c r="V7290" s="129" t="s">
        <v>1595</v>
      </c>
      <c r="W7290" s="129" t="s">
        <v>1595</v>
      </c>
      <c r="X7290" s="129" t="s">
        <v>1595</v>
      </c>
      <c r="Y7290" s="129" t="s">
        <v>1595</v>
      </c>
      <c r="Z7290" s="129" t="s">
        <v>1595</v>
      </c>
      <c r="AA7290" s="129" t="s">
        <v>1595</v>
      </c>
      <c r="AB7290" s="129">
        <v>12.048</v>
      </c>
      <c r="AC7290" s="129">
        <v>13.507999999999999</v>
      </c>
      <c r="AD7290" s="129">
        <v>13.602</v>
      </c>
      <c r="AE7290" s="129">
        <v>15.202999999999999</v>
      </c>
      <c r="AF7290" s="129">
        <v>16.739999999999998</v>
      </c>
      <c r="AG7290" s="129">
        <v>17.326000000000001</v>
      </c>
      <c r="AH7290" s="129">
        <v>17.931999999999999</v>
      </c>
      <c r="AI7290" s="129">
        <v>20.084</v>
      </c>
      <c r="AJ7290" s="129">
        <v>23.622</v>
      </c>
      <c r="AK7290" s="129">
        <v>22.462</v>
      </c>
      <c r="AL7290" s="129">
        <v>22.12</v>
      </c>
      <c r="AM7290" s="129">
        <v>23.414999999999999</v>
      </c>
      <c r="AN7290" s="129">
        <v>23.16</v>
      </c>
      <c r="AO7290" s="129">
        <v>24.885000000000002</v>
      </c>
      <c r="AP7290" s="129">
        <v>25.134</v>
      </c>
      <c r="AQ7290" s="129">
        <v>26.106999999999999</v>
      </c>
      <c r="AR7290" s="129">
        <v>24.946000000000002</v>
      </c>
      <c r="AS7290" s="129">
        <v>24.611999999999998</v>
      </c>
      <c r="AT7290" s="129">
        <v>25.035</v>
      </c>
      <c r="AU7290" s="129">
        <v>25.155999999999999</v>
      </c>
      <c r="AV7290" s="129">
        <v>25.946000000000002</v>
      </c>
      <c r="AW7290" s="129">
        <v>2012</v>
      </c>
    </row>
    <row r="7291" spans="1:49">
      <c r="A7291" s="129">
        <v>923</v>
      </c>
      <c r="B7291" s="129" t="s">
        <v>1919</v>
      </c>
      <c r="C7291" s="129" t="s">
        <v>1639</v>
      </c>
      <c r="D7291" s="129" t="s">
        <v>1918</v>
      </c>
      <c r="E7291" s="129" t="s">
        <v>1637</v>
      </c>
      <c r="F7291" s="129" t="s">
        <v>1636</v>
      </c>
      <c r="G7291" s="129" t="s">
        <v>1608</v>
      </c>
      <c r="H7291" s="129" t="s">
        <v>1604</v>
      </c>
      <c r="I7291" s="129" t="s">
        <v>1921</v>
      </c>
      <c r="J7291" s="129" t="s">
        <v>1595</v>
      </c>
      <c r="K7291" s="129" t="s">
        <v>1595</v>
      </c>
      <c r="L7291" s="129" t="s">
        <v>1595</v>
      </c>
      <c r="M7291" s="129" t="s">
        <v>1595</v>
      </c>
      <c r="N7291" s="129" t="s">
        <v>1595</v>
      </c>
      <c r="O7291" s="129" t="s">
        <v>1595</v>
      </c>
      <c r="P7291" s="129" t="s">
        <v>1595</v>
      </c>
      <c r="Q7291" s="129" t="s">
        <v>1595</v>
      </c>
      <c r="R7291" s="129" t="s">
        <v>1595</v>
      </c>
      <c r="S7291" s="129" t="s">
        <v>1595</v>
      </c>
      <c r="T7291" s="129" t="s">
        <v>1595</v>
      </c>
      <c r="U7291" s="129" t="s">
        <v>1595</v>
      </c>
      <c r="V7291" s="129" t="s">
        <v>1595</v>
      </c>
      <c r="W7291" s="129" t="s">
        <v>1595</v>
      </c>
      <c r="X7291" s="129" t="s">
        <v>1595</v>
      </c>
      <c r="Y7291" s="129" t="s">
        <v>1595</v>
      </c>
      <c r="Z7291" s="129" t="s">
        <v>1595</v>
      </c>
      <c r="AA7291" s="129" t="s">
        <v>1595</v>
      </c>
      <c r="AB7291" s="129">
        <v>0.17199999999999999</v>
      </c>
      <c r="AC7291" s="129">
        <v>0.23599999999999999</v>
      </c>
      <c r="AD7291" s="129">
        <v>0.34599999999999997</v>
      </c>
      <c r="AE7291" s="129">
        <v>0.46200000000000002</v>
      </c>
      <c r="AF7291" s="129">
        <v>0.64200000000000002</v>
      </c>
      <c r="AG7291" s="129">
        <v>0.90800000000000003</v>
      </c>
      <c r="AH7291" s="129">
        <v>1.25</v>
      </c>
      <c r="AI7291" s="129">
        <v>1.655</v>
      </c>
      <c r="AJ7291" s="129">
        <v>2.032</v>
      </c>
      <c r="AK7291" s="129">
        <v>3.5779999999999998</v>
      </c>
      <c r="AL7291" s="129">
        <v>4.7859999999999996</v>
      </c>
      <c r="AM7291" s="129">
        <v>5.907</v>
      </c>
      <c r="AN7291" s="129">
        <v>6.4569999999999999</v>
      </c>
      <c r="AO7291" s="129">
        <v>8.1270000000000007</v>
      </c>
      <c r="AP7291" s="129">
        <v>8.89</v>
      </c>
      <c r="AQ7291" s="129">
        <v>11.837</v>
      </c>
      <c r="AR7291" s="129">
        <v>12.372999999999999</v>
      </c>
      <c r="AS7291" s="129">
        <v>13.645</v>
      </c>
      <c r="AT7291" s="129">
        <v>15.957000000000001</v>
      </c>
      <c r="AU7291" s="129">
        <v>18.471</v>
      </c>
      <c r="AV7291" s="129">
        <v>21.922000000000001</v>
      </c>
      <c r="AW7291" s="129">
        <v>2012</v>
      </c>
    </row>
    <row r="7292" spans="1:49">
      <c r="A7292" s="129">
        <v>923</v>
      </c>
      <c r="B7292" s="129" t="s">
        <v>1919</v>
      </c>
      <c r="C7292" s="129" t="s">
        <v>1638</v>
      </c>
      <c r="D7292" s="129" t="s">
        <v>1918</v>
      </c>
      <c r="E7292" s="129" t="s">
        <v>1637</v>
      </c>
      <c r="F7292" s="129" t="s">
        <v>1636</v>
      </c>
      <c r="G7292" s="129" t="s">
        <v>1597</v>
      </c>
      <c r="I7292" s="129" t="s">
        <v>1635</v>
      </c>
      <c r="J7292" s="129" t="s">
        <v>1595</v>
      </c>
      <c r="K7292" s="129" t="s">
        <v>1595</v>
      </c>
      <c r="L7292" s="129" t="s">
        <v>1595</v>
      </c>
      <c r="M7292" s="129" t="s">
        <v>1595</v>
      </c>
      <c r="N7292" s="129" t="s">
        <v>1595</v>
      </c>
      <c r="O7292" s="129" t="s">
        <v>1595</v>
      </c>
      <c r="P7292" s="129" t="s">
        <v>1595</v>
      </c>
      <c r="Q7292" s="129" t="s">
        <v>1595</v>
      </c>
      <c r="R7292" s="129" t="s">
        <v>1595</v>
      </c>
      <c r="S7292" s="129" t="s">
        <v>1595</v>
      </c>
      <c r="T7292" s="129" t="s">
        <v>1595</v>
      </c>
      <c r="U7292" s="129" t="s">
        <v>1595</v>
      </c>
      <c r="V7292" s="129" t="s">
        <v>1595</v>
      </c>
      <c r="W7292" s="129" t="s">
        <v>1595</v>
      </c>
      <c r="X7292" s="129" t="s">
        <v>1595</v>
      </c>
      <c r="Y7292" s="129" t="s">
        <v>1595</v>
      </c>
      <c r="Z7292" s="129" t="s">
        <v>1595</v>
      </c>
      <c r="AA7292" s="129" t="s">
        <v>1595</v>
      </c>
      <c r="AB7292" s="129">
        <v>16.794</v>
      </c>
      <c r="AC7292" s="129">
        <v>17.54</v>
      </c>
      <c r="AD7292" s="129">
        <v>19.157</v>
      </c>
      <c r="AE7292" s="129">
        <v>18.390999999999998</v>
      </c>
      <c r="AF7292" s="129">
        <v>19.181999999999999</v>
      </c>
      <c r="AG7292" s="129">
        <v>19.088000000000001</v>
      </c>
      <c r="AH7292" s="129">
        <v>20.300999999999998</v>
      </c>
      <c r="AI7292" s="129">
        <v>22.983000000000001</v>
      </c>
      <c r="AJ7292" s="129">
        <v>21.917000000000002</v>
      </c>
      <c r="AK7292" s="129">
        <v>27.995999999999999</v>
      </c>
      <c r="AL7292" s="129">
        <v>27.181000000000001</v>
      </c>
      <c r="AM7292" s="129">
        <v>28.643999999999998</v>
      </c>
      <c r="AN7292" s="129">
        <v>26.138999999999999</v>
      </c>
      <c r="AO7292" s="129">
        <v>27.027000000000001</v>
      </c>
      <c r="AP7292" s="129">
        <v>24.585000000000001</v>
      </c>
      <c r="AQ7292" s="129">
        <v>28.393000000000001</v>
      </c>
      <c r="AR7292" s="129">
        <v>26.241</v>
      </c>
      <c r="AS7292" s="129">
        <v>25.585999999999999</v>
      </c>
      <c r="AT7292" s="129">
        <v>26.454000000000001</v>
      </c>
      <c r="AU7292" s="129">
        <v>27.074999999999999</v>
      </c>
      <c r="AV7292" s="129">
        <v>28.666</v>
      </c>
      <c r="AW7292" s="129">
        <v>2012</v>
      </c>
    </row>
    <row r="7293" spans="1:49">
      <c r="A7293" s="129">
        <v>923</v>
      </c>
      <c r="B7293" s="129" t="s">
        <v>1919</v>
      </c>
      <c r="C7293" s="129" t="s">
        <v>1634</v>
      </c>
      <c r="D7293" s="129" t="s">
        <v>1918</v>
      </c>
      <c r="E7293" s="129" t="s">
        <v>1632</v>
      </c>
      <c r="F7293" s="129" t="s">
        <v>1631</v>
      </c>
      <c r="G7293" s="129" t="s">
        <v>1608</v>
      </c>
      <c r="H7293" s="129" t="s">
        <v>1604</v>
      </c>
      <c r="I7293" s="129" t="s">
        <v>1921</v>
      </c>
      <c r="J7293" s="129" t="s">
        <v>1595</v>
      </c>
      <c r="K7293" s="129" t="s">
        <v>1595</v>
      </c>
      <c r="L7293" s="129" t="s">
        <v>1595</v>
      </c>
      <c r="M7293" s="129" t="s">
        <v>1595</v>
      </c>
      <c r="N7293" s="129" t="s">
        <v>1595</v>
      </c>
      <c r="O7293" s="129" t="s">
        <v>1595</v>
      </c>
      <c r="P7293" s="129" t="s">
        <v>1595</v>
      </c>
      <c r="Q7293" s="129" t="s">
        <v>1595</v>
      </c>
      <c r="R7293" s="129" t="s">
        <v>1595</v>
      </c>
      <c r="S7293" s="129" t="s">
        <v>1595</v>
      </c>
      <c r="T7293" s="129" t="s">
        <v>1595</v>
      </c>
      <c r="U7293" s="129" t="s">
        <v>1595</v>
      </c>
      <c r="V7293" s="129" t="s">
        <v>1595</v>
      </c>
      <c r="W7293" s="129" t="s">
        <v>1595</v>
      </c>
      <c r="X7293" s="129" t="s">
        <v>1595</v>
      </c>
      <c r="Y7293" s="129" t="s">
        <v>1595</v>
      </c>
      <c r="Z7293" s="129" t="s">
        <v>1595</v>
      </c>
      <c r="AA7293" s="129" t="s">
        <v>1595</v>
      </c>
      <c r="AB7293" s="129">
        <v>-4.9000000000000002E-2</v>
      </c>
      <c r="AC7293" s="129">
        <v>-5.3999999999999999E-2</v>
      </c>
      <c r="AD7293" s="129">
        <v>-0.1</v>
      </c>
      <c r="AE7293" s="129">
        <v>-0.08</v>
      </c>
      <c r="AF7293" s="129">
        <v>-8.2000000000000003E-2</v>
      </c>
      <c r="AG7293" s="129">
        <v>-8.4000000000000005E-2</v>
      </c>
      <c r="AH7293" s="129">
        <v>-0.14599999999999999</v>
      </c>
      <c r="AI7293" s="129">
        <v>-0.20899999999999999</v>
      </c>
      <c r="AJ7293" s="129">
        <v>0.158</v>
      </c>
      <c r="AK7293" s="129">
        <v>-0.70699999999999996</v>
      </c>
      <c r="AL7293" s="129">
        <v>-0.89100000000000001</v>
      </c>
      <c r="AM7293" s="129">
        <v>-1.0780000000000001</v>
      </c>
      <c r="AN7293" s="129">
        <v>-0.73599999999999999</v>
      </c>
      <c r="AO7293" s="129">
        <v>-0.64400000000000002</v>
      </c>
      <c r="AP7293" s="129">
        <v>0.19900000000000001</v>
      </c>
      <c r="AQ7293" s="129">
        <v>-0.95299999999999996</v>
      </c>
      <c r="AR7293" s="129">
        <v>-0.61099999999999999</v>
      </c>
      <c r="AS7293" s="129">
        <v>-0.51900000000000002</v>
      </c>
      <c r="AT7293" s="129">
        <v>-0.85599999999999998</v>
      </c>
      <c r="AU7293" s="129">
        <v>-1.3089999999999999</v>
      </c>
      <c r="AV7293" s="129">
        <v>-2.081</v>
      </c>
      <c r="AW7293" s="129">
        <v>2012</v>
      </c>
    </row>
    <row r="7294" spans="1:49">
      <c r="A7294" s="129">
        <v>923</v>
      </c>
      <c r="B7294" s="129" t="s">
        <v>1919</v>
      </c>
      <c r="C7294" s="129" t="s">
        <v>1633</v>
      </c>
      <c r="D7294" s="129" t="s">
        <v>1918</v>
      </c>
      <c r="E7294" s="129" t="s">
        <v>1632</v>
      </c>
      <c r="F7294" s="129" t="s">
        <v>1631</v>
      </c>
      <c r="G7294" s="129" t="s">
        <v>1597</v>
      </c>
      <c r="I7294" s="129" t="s">
        <v>1630</v>
      </c>
      <c r="J7294" s="129" t="s">
        <v>1595</v>
      </c>
      <c r="K7294" s="129" t="s">
        <v>1595</v>
      </c>
      <c r="L7294" s="129" t="s">
        <v>1595</v>
      </c>
      <c r="M7294" s="129" t="s">
        <v>1595</v>
      </c>
      <c r="N7294" s="129" t="s">
        <v>1595</v>
      </c>
      <c r="O7294" s="129" t="s">
        <v>1595</v>
      </c>
      <c r="P7294" s="129" t="s">
        <v>1595</v>
      </c>
      <c r="Q7294" s="129" t="s">
        <v>1595</v>
      </c>
      <c r="R7294" s="129" t="s">
        <v>1595</v>
      </c>
      <c r="S7294" s="129" t="s">
        <v>1595</v>
      </c>
      <c r="T7294" s="129" t="s">
        <v>1595</v>
      </c>
      <c r="U7294" s="129" t="s">
        <v>1595</v>
      </c>
      <c r="V7294" s="129" t="s">
        <v>1595</v>
      </c>
      <c r="W7294" s="129" t="s">
        <v>1595</v>
      </c>
      <c r="X7294" s="129" t="s">
        <v>1595</v>
      </c>
      <c r="Y7294" s="129" t="s">
        <v>1595</v>
      </c>
      <c r="Z7294" s="129" t="s">
        <v>1595</v>
      </c>
      <c r="AA7294" s="129" t="s">
        <v>1595</v>
      </c>
      <c r="AB7294" s="129">
        <v>-4.7460000000000004</v>
      </c>
      <c r="AC7294" s="129">
        <v>-4.032</v>
      </c>
      <c r="AD7294" s="129">
        <v>-5.5549999999999997</v>
      </c>
      <c r="AE7294" s="129">
        <v>-3.1880000000000002</v>
      </c>
      <c r="AF7294" s="129">
        <v>-2.4409999999999998</v>
      </c>
      <c r="AG7294" s="129">
        <v>-1.762</v>
      </c>
      <c r="AH7294" s="129">
        <v>-2.3690000000000002</v>
      </c>
      <c r="AI7294" s="129">
        <v>-2.899</v>
      </c>
      <c r="AJ7294" s="129">
        <v>1.7050000000000001</v>
      </c>
      <c r="AK7294" s="129">
        <v>-5.5339999999999998</v>
      </c>
      <c r="AL7294" s="129">
        <v>-5.0609999999999999</v>
      </c>
      <c r="AM7294" s="129">
        <v>-5.2290000000000001</v>
      </c>
      <c r="AN7294" s="129">
        <v>-2.9790000000000001</v>
      </c>
      <c r="AO7294" s="129">
        <v>-2.1419999999999999</v>
      </c>
      <c r="AP7294" s="129">
        <v>0.55000000000000004</v>
      </c>
      <c r="AQ7294" s="129">
        <v>-2.286</v>
      </c>
      <c r="AR7294" s="129">
        <v>-1.296</v>
      </c>
      <c r="AS7294" s="129">
        <v>-0.97399999999999998</v>
      </c>
      <c r="AT7294" s="129">
        <v>-1.419</v>
      </c>
      <c r="AU7294" s="129">
        <v>-1.919</v>
      </c>
      <c r="AV7294" s="129">
        <v>-2.7210000000000001</v>
      </c>
      <c r="AW7294" s="129">
        <v>2012</v>
      </c>
    </row>
    <row r="7295" spans="1:49">
      <c r="A7295" s="129">
        <v>923</v>
      </c>
      <c r="B7295" s="129" t="s">
        <v>1919</v>
      </c>
      <c r="C7295" s="129" t="s">
        <v>1629</v>
      </c>
      <c r="D7295" s="129" t="s">
        <v>1918</v>
      </c>
      <c r="E7295" s="129" t="s">
        <v>1627</v>
      </c>
      <c r="F7295" s="129" t="s">
        <v>1626</v>
      </c>
      <c r="G7295" s="129" t="s">
        <v>1608</v>
      </c>
      <c r="H7295" s="129" t="s">
        <v>1604</v>
      </c>
    </row>
    <row r="7296" spans="1:49">
      <c r="A7296" s="129">
        <v>923</v>
      </c>
      <c r="B7296" s="129" t="s">
        <v>1919</v>
      </c>
      <c r="C7296" s="129" t="s">
        <v>1628</v>
      </c>
      <c r="D7296" s="129" t="s">
        <v>1918</v>
      </c>
      <c r="E7296" s="129" t="s">
        <v>1627</v>
      </c>
      <c r="F7296" s="129" t="s">
        <v>1626</v>
      </c>
      <c r="G7296" s="129" t="s">
        <v>1625</v>
      </c>
    </row>
    <row r="7297" spans="1:49">
      <c r="A7297" s="129">
        <v>923</v>
      </c>
      <c r="B7297" s="129" t="s">
        <v>1919</v>
      </c>
      <c r="C7297" s="129" t="s">
        <v>1624</v>
      </c>
      <c r="D7297" s="129" t="s">
        <v>1918</v>
      </c>
      <c r="E7297" s="129" t="s">
        <v>1622</v>
      </c>
      <c r="F7297" s="129" t="s">
        <v>1621</v>
      </c>
      <c r="G7297" s="129" t="s">
        <v>1608</v>
      </c>
      <c r="H7297" s="129" t="s">
        <v>1604</v>
      </c>
    </row>
    <row r="7298" spans="1:49">
      <c r="A7298" s="129">
        <v>923</v>
      </c>
      <c r="B7298" s="129" t="s">
        <v>1919</v>
      </c>
      <c r="C7298" s="129" t="s">
        <v>1623</v>
      </c>
      <c r="D7298" s="129" t="s">
        <v>1918</v>
      </c>
      <c r="E7298" s="129" t="s">
        <v>1622</v>
      </c>
      <c r="F7298" s="129" t="s">
        <v>1621</v>
      </c>
      <c r="G7298" s="129" t="s">
        <v>1597</v>
      </c>
    </row>
    <row r="7299" spans="1:49">
      <c r="A7299" s="129">
        <v>923</v>
      </c>
      <c r="B7299" s="129" t="s">
        <v>1919</v>
      </c>
      <c r="C7299" s="129" t="s">
        <v>1620</v>
      </c>
      <c r="D7299" s="129" t="s">
        <v>1918</v>
      </c>
      <c r="E7299" s="129" t="s">
        <v>1618</v>
      </c>
      <c r="F7299" s="129" t="s">
        <v>1617</v>
      </c>
      <c r="G7299" s="129" t="s">
        <v>1608</v>
      </c>
      <c r="H7299" s="129" t="s">
        <v>1604</v>
      </c>
    </row>
    <row r="7300" spans="1:49">
      <c r="A7300" s="129">
        <v>923</v>
      </c>
      <c r="B7300" s="129" t="s">
        <v>1919</v>
      </c>
      <c r="C7300" s="129" t="s">
        <v>1619</v>
      </c>
      <c r="D7300" s="129" t="s">
        <v>1918</v>
      </c>
      <c r="E7300" s="129" t="s">
        <v>1618</v>
      </c>
      <c r="F7300" s="129" t="s">
        <v>1617</v>
      </c>
      <c r="G7300" s="129" t="s">
        <v>1597</v>
      </c>
    </row>
    <row r="7301" spans="1:49">
      <c r="A7301" s="129">
        <v>923</v>
      </c>
      <c r="B7301" s="129" t="s">
        <v>1919</v>
      </c>
      <c r="C7301" s="129" t="s">
        <v>1616</v>
      </c>
      <c r="D7301" s="129" t="s">
        <v>1918</v>
      </c>
      <c r="E7301" s="129" t="s">
        <v>1614</v>
      </c>
      <c r="F7301" s="129" t="s">
        <v>1613</v>
      </c>
      <c r="G7301" s="129" t="s">
        <v>1608</v>
      </c>
      <c r="H7301" s="129" t="s">
        <v>1604</v>
      </c>
      <c r="I7301" s="129" t="s">
        <v>1921</v>
      </c>
      <c r="J7301" s="129" t="s">
        <v>1595</v>
      </c>
      <c r="K7301" s="129" t="s">
        <v>1595</v>
      </c>
      <c r="L7301" s="129" t="s">
        <v>1595</v>
      </c>
      <c r="M7301" s="129" t="s">
        <v>1595</v>
      </c>
      <c r="N7301" s="129" t="s">
        <v>1595</v>
      </c>
      <c r="O7301" s="129" t="s">
        <v>1595</v>
      </c>
      <c r="P7301" s="129" t="s">
        <v>1595</v>
      </c>
      <c r="Q7301" s="129" t="s">
        <v>1595</v>
      </c>
      <c r="R7301" s="129" t="s">
        <v>1595</v>
      </c>
      <c r="S7301" s="129" t="s">
        <v>1595</v>
      </c>
      <c r="T7301" s="129" t="s">
        <v>1595</v>
      </c>
      <c r="U7301" s="129" t="s">
        <v>1595</v>
      </c>
      <c r="V7301" s="129" t="s">
        <v>1595</v>
      </c>
      <c r="W7301" s="129" t="s">
        <v>1595</v>
      </c>
      <c r="X7301" s="129" t="s">
        <v>1595</v>
      </c>
      <c r="Y7301" s="129" t="s">
        <v>1595</v>
      </c>
      <c r="Z7301" s="129" t="s">
        <v>1595</v>
      </c>
      <c r="AA7301" s="129" t="s">
        <v>1595</v>
      </c>
      <c r="AB7301" s="129">
        <v>0.99</v>
      </c>
      <c r="AC7301" s="129">
        <v>1.45</v>
      </c>
      <c r="AD7301" s="129">
        <v>2.0129999999999999</v>
      </c>
      <c r="AE7301" s="129">
        <v>2.5939999999999999</v>
      </c>
      <c r="AF7301" s="129">
        <v>3.032</v>
      </c>
      <c r="AG7301" s="129">
        <v>3.0609999999999999</v>
      </c>
      <c r="AH7301" s="129">
        <v>2.7040000000000002</v>
      </c>
      <c r="AI7301" s="129">
        <v>3.01</v>
      </c>
      <c r="AJ7301" s="129">
        <v>3.2719999999999998</v>
      </c>
      <c r="AK7301" s="129">
        <v>4.4219999999999997</v>
      </c>
      <c r="AL7301" s="129">
        <v>5.2750000000000004</v>
      </c>
      <c r="AM7301" s="129">
        <v>7.47</v>
      </c>
      <c r="AN7301" s="129">
        <v>8.9779999999999998</v>
      </c>
      <c r="AO7301" s="129">
        <v>10.654</v>
      </c>
      <c r="AP7301" s="129">
        <v>11.694000000000001</v>
      </c>
      <c r="AQ7301" s="129">
        <v>12.815</v>
      </c>
      <c r="AR7301" s="129">
        <v>14.784000000000001</v>
      </c>
      <c r="AS7301" s="129">
        <v>16.530999999999999</v>
      </c>
      <c r="AT7301" s="129">
        <v>18.803000000000001</v>
      </c>
      <c r="AU7301" s="129">
        <v>21.715</v>
      </c>
      <c r="AV7301" s="129">
        <v>24.068999999999999</v>
      </c>
      <c r="AW7301" s="129">
        <v>2012</v>
      </c>
    </row>
    <row r="7302" spans="1:49">
      <c r="A7302" s="129">
        <v>923</v>
      </c>
      <c r="B7302" s="129" t="s">
        <v>1919</v>
      </c>
      <c r="C7302" s="129" t="s">
        <v>1615</v>
      </c>
      <c r="D7302" s="129" t="s">
        <v>1918</v>
      </c>
      <c r="E7302" s="129" t="s">
        <v>1614</v>
      </c>
      <c r="F7302" s="129" t="s">
        <v>1613</v>
      </c>
      <c r="G7302" s="129" t="s">
        <v>1597</v>
      </c>
      <c r="I7302" s="129" t="s">
        <v>1612</v>
      </c>
      <c r="J7302" s="129" t="s">
        <v>1595</v>
      </c>
      <c r="K7302" s="129" t="s">
        <v>1595</v>
      </c>
      <c r="L7302" s="129" t="s">
        <v>1595</v>
      </c>
      <c r="M7302" s="129" t="s">
        <v>1595</v>
      </c>
      <c r="N7302" s="129" t="s">
        <v>1595</v>
      </c>
      <c r="O7302" s="129" t="s">
        <v>1595</v>
      </c>
      <c r="P7302" s="129" t="s">
        <v>1595</v>
      </c>
      <c r="Q7302" s="129" t="s">
        <v>1595</v>
      </c>
      <c r="R7302" s="129" t="s">
        <v>1595</v>
      </c>
      <c r="S7302" s="129" t="s">
        <v>1595</v>
      </c>
      <c r="T7302" s="129" t="s">
        <v>1595</v>
      </c>
      <c r="U7302" s="129" t="s">
        <v>1595</v>
      </c>
      <c r="V7302" s="129" t="s">
        <v>1595</v>
      </c>
      <c r="W7302" s="129" t="s">
        <v>1595</v>
      </c>
      <c r="X7302" s="129" t="s">
        <v>1595</v>
      </c>
      <c r="Y7302" s="129" t="s">
        <v>1595</v>
      </c>
      <c r="Z7302" s="129" t="s">
        <v>1595</v>
      </c>
      <c r="AA7302" s="129" t="s">
        <v>1595</v>
      </c>
      <c r="AB7302" s="129">
        <v>96.566999999999993</v>
      </c>
      <c r="AC7302" s="129">
        <v>107.807</v>
      </c>
      <c r="AD7302" s="129">
        <v>111.429</v>
      </c>
      <c r="AE7302" s="129">
        <v>103.249</v>
      </c>
      <c r="AF7302" s="129">
        <v>90.662999999999997</v>
      </c>
      <c r="AG7302" s="129">
        <v>64.332999999999998</v>
      </c>
      <c r="AH7302" s="129">
        <v>43.911999999999999</v>
      </c>
      <c r="AI7302" s="129">
        <v>41.795999999999999</v>
      </c>
      <c r="AJ7302" s="129">
        <v>35.290999999999997</v>
      </c>
      <c r="AK7302" s="129">
        <v>34.603000000000002</v>
      </c>
      <c r="AL7302" s="129">
        <v>29.954999999999998</v>
      </c>
      <c r="AM7302" s="129">
        <v>36.22</v>
      </c>
      <c r="AN7302" s="129">
        <v>36.341999999999999</v>
      </c>
      <c r="AO7302" s="129">
        <v>35.43</v>
      </c>
      <c r="AP7302" s="129">
        <v>32.338999999999999</v>
      </c>
      <c r="AQ7302" s="129">
        <v>30.739000000000001</v>
      </c>
      <c r="AR7302" s="129">
        <v>31.353999999999999</v>
      </c>
      <c r="AS7302" s="129">
        <v>30.995999999999999</v>
      </c>
      <c r="AT7302" s="129">
        <v>31.172000000000001</v>
      </c>
      <c r="AU7302" s="129">
        <v>31.829000000000001</v>
      </c>
      <c r="AV7302" s="129">
        <v>31.472999999999999</v>
      </c>
      <c r="AW7302" s="129">
        <v>2012</v>
      </c>
    </row>
    <row r="7303" spans="1:49">
      <c r="A7303" s="129">
        <v>923</v>
      </c>
      <c r="B7303" s="129" t="s">
        <v>1919</v>
      </c>
      <c r="C7303" s="129" t="s">
        <v>1611</v>
      </c>
      <c r="D7303" s="129" t="s">
        <v>1918</v>
      </c>
      <c r="E7303" s="129" t="s">
        <v>1610</v>
      </c>
      <c r="F7303" s="129" t="s">
        <v>1609</v>
      </c>
      <c r="G7303" s="129" t="s">
        <v>1608</v>
      </c>
      <c r="H7303" s="129" t="s">
        <v>1604</v>
      </c>
      <c r="I7303" s="129" t="s">
        <v>1921</v>
      </c>
      <c r="J7303" s="129" t="s">
        <v>1595</v>
      </c>
      <c r="K7303" s="129" t="s">
        <v>1595</v>
      </c>
      <c r="L7303" s="129" t="s">
        <v>1595</v>
      </c>
      <c r="M7303" s="129" t="s">
        <v>1595</v>
      </c>
      <c r="N7303" s="129" t="s">
        <v>1595</v>
      </c>
      <c r="O7303" s="129" t="s">
        <v>1595</v>
      </c>
      <c r="P7303" s="129" t="s">
        <v>1595</v>
      </c>
      <c r="Q7303" s="129" t="s">
        <v>1595</v>
      </c>
      <c r="R7303" s="129" t="s">
        <v>1595</v>
      </c>
      <c r="S7303" s="129" t="s">
        <v>1595</v>
      </c>
      <c r="T7303" s="129" t="s">
        <v>1595</v>
      </c>
      <c r="U7303" s="129" t="s">
        <v>1595</v>
      </c>
      <c r="V7303" s="129" t="s">
        <v>1595</v>
      </c>
      <c r="W7303" s="129" t="s">
        <v>1595</v>
      </c>
      <c r="X7303" s="129" t="s">
        <v>1595</v>
      </c>
      <c r="Y7303" s="129" t="s">
        <v>1595</v>
      </c>
      <c r="Z7303" s="129" t="s">
        <v>1595</v>
      </c>
      <c r="AA7303" s="129" t="s">
        <v>1595</v>
      </c>
      <c r="AB7303" s="129">
        <v>1.0249999999999999</v>
      </c>
      <c r="AC7303" s="129">
        <v>1.345</v>
      </c>
      <c r="AD7303" s="129">
        <v>1.8069999999999999</v>
      </c>
      <c r="AE7303" s="129">
        <v>2.512</v>
      </c>
      <c r="AF7303" s="129">
        <v>3.3450000000000002</v>
      </c>
      <c r="AG7303" s="129">
        <v>4.758</v>
      </c>
      <c r="AH7303" s="129">
        <v>6.1580000000000004</v>
      </c>
      <c r="AI7303" s="129">
        <v>7.2009999999999996</v>
      </c>
      <c r="AJ7303" s="129">
        <v>9.2720000000000002</v>
      </c>
      <c r="AK7303" s="129">
        <v>12.78</v>
      </c>
      <c r="AL7303" s="129">
        <v>17.609000000000002</v>
      </c>
      <c r="AM7303" s="129">
        <v>20.623000000000001</v>
      </c>
      <c r="AN7303" s="129">
        <v>24.704999999999998</v>
      </c>
      <c r="AO7303" s="129">
        <v>30.068999999999999</v>
      </c>
      <c r="AP7303" s="129">
        <v>36.161000000000001</v>
      </c>
      <c r="AQ7303" s="129">
        <v>41.69</v>
      </c>
      <c r="AR7303" s="129">
        <v>47.152999999999999</v>
      </c>
      <c r="AS7303" s="129">
        <v>53.331000000000003</v>
      </c>
      <c r="AT7303" s="129">
        <v>60.319000000000003</v>
      </c>
      <c r="AU7303" s="129">
        <v>68.222999999999999</v>
      </c>
      <c r="AV7303" s="129">
        <v>76.474000000000004</v>
      </c>
      <c r="AW7303" s="129">
        <v>2012</v>
      </c>
    </row>
    <row r="7304" spans="1:49">
      <c r="A7304" s="129">
        <v>923</v>
      </c>
      <c r="B7304" s="129" t="s">
        <v>1919</v>
      </c>
      <c r="C7304" s="129" t="s">
        <v>1606</v>
      </c>
      <c r="D7304" s="129" t="s">
        <v>1918</v>
      </c>
      <c r="E7304" s="129" t="s">
        <v>1599</v>
      </c>
      <c r="F7304" s="129" t="s">
        <v>1598</v>
      </c>
      <c r="G7304" s="129" t="s">
        <v>1605</v>
      </c>
      <c r="H7304" s="129" t="s">
        <v>1604</v>
      </c>
      <c r="I7304" s="129" t="s">
        <v>1920</v>
      </c>
      <c r="J7304" s="129" t="s">
        <v>1595</v>
      </c>
      <c r="K7304" s="129" t="s">
        <v>1595</v>
      </c>
      <c r="L7304" s="129" t="s">
        <v>1595</v>
      </c>
      <c r="M7304" s="129" t="s">
        <v>1595</v>
      </c>
      <c r="N7304" s="129" t="s">
        <v>1595</v>
      </c>
      <c r="O7304" s="129" t="s">
        <v>1595</v>
      </c>
      <c r="P7304" s="129" t="s">
        <v>1595</v>
      </c>
      <c r="Q7304" s="129" t="s">
        <v>1595</v>
      </c>
      <c r="R7304" s="129" t="s">
        <v>1595</v>
      </c>
      <c r="S7304" s="129" t="s">
        <v>1595</v>
      </c>
      <c r="T7304" s="129" t="s">
        <v>1595</v>
      </c>
      <c r="U7304" s="129" t="s">
        <v>1595</v>
      </c>
      <c r="V7304" s="129">
        <v>-4.9000000000000002E-2</v>
      </c>
      <c r="W7304" s="129">
        <v>-0.20699999999999999</v>
      </c>
      <c r="X7304" s="129">
        <v>-0.16700000000000001</v>
      </c>
      <c r="Y7304" s="129">
        <v>-0.10199999999999999</v>
      </c>
      <c r="Z7304" s="129">
        <v>-8.2000000000000003E-2</v>
      </c>
      <c r="AA7304" s="129">
        <v>-4.4999999999999998E-2</v>
      </c>
      <c r="AB7304" s="129">
        <v>-9.7000000000000003E-2</v>
      </c>
      <c r="AC7304" s="129">
        <v>-0.01</v>
      </c>
      <c r="AD7304" s="129">
        <v>-1.6E-2</v>
      </c>
      <c r="AE7304" s="129">
        <v>-5.1999999999999998E-2</v>
      </c>
      <c r="AF7304" s="129">
        <v>-4.2999999999999997E-2</v>
      </c>
      <c r="AG7304" s="129">
        <v>-0.02</v>
      </c>
      <c r="AH7304" s="129">
        <v>-0.06</v>
      </c>
      <c r="AI7304" s="129">
        <v>-3.6999999999999998E-2</v>
      </c>
      <c r="AJ7304" s="129">
        <v>-7.9000000000000001E-2</v>
      </c>
      <c r="AK7304" s="129">
        <v>-0.31900000000000001</v>
      </c>
      <c r="AL7304" s="129">
        <v>-0.39300000000000002</v>
      </c>
      <c r="AM7304" s="129">
        <v>-0.29499999999999998</v>
      </c>
      <c r="AN7304" s="129">
        <v>-6.9000000000000006E-2</v>
      </c>
      <c r="AO7304" s="129">
        <v>-0.307</v>
      </c>
      <c r="AP7304" s="129">
        <v>-9.9000000000000005E-2</v>
      </c>
      <c r="AQ7304" s="129">
        <v>-0.14499999999999999</v>
      </c>
      <c r="AR7304" s="129">
        <v>-0.20699999999999999</v>
      </c>
      <c r="AS7304" s="129">
        <v>-0.23599999999999999</v>
      </c>
      <c r="AT7304" s="129">
        <v>-0.25700000000000001</v>
      </c>
      <c r="AU7304" s="129">
        <v>-0.25</v>
      </c>
      <c r="AV7304" s="129">
        <v>-0.25600000000000001</v>
      </c>
      <c r="AW7304" s="129">
        <v>2011</v>
      </c>
    </row>
    <row r="7305" spans="1:49">
      <c r="A7305" s="129">
        <v>923</v>
      </c>
      <c r="B7305" s="129" t="s">
        <v>1919</v>
      </c>
      <c r="C7305" s="129" t="s">
        <v>1601</v>
      </c>
      <c r="D7305" s="129" t="s">
        <v>1918</v>
      </c>
      <c r="E7305" s="129" t="s">
        <v>1599</v>
      </c>
      <c r="F7305" s="129" t="s">
        <v>1598</v>
      </c>
      <c r="G7305" s="129" t="s">
        <v>1597</v>
      </c>
      <c r="I7305" s="129" t="s">
        <v>1596</v>
      </c>
      <c r="J7305" s="129" t="s">
        <v>1595</v>
      </c>
      <c r="K7305" s="129" t="s">
        <v>1595</v>
      </c>
      <c r="L7305" s="129" t="s">
        <v>1595</v>
      </c>
      <c r="M7305" s="129" t="s">
        <v>1595</v>
      </c>
      <c r="N7305" s="129" t="s">
        <v>1595</v>
      </c>
      <c r="O7305" s="129" t="s">
        <v>1595</v>
      </c>
      <c r="P7305" s="129" t="s">
        <v>1595</v>
      </c>
      <c r="Q7305" s="129" t="s">
        <v>1595</v>
      </c>
      <c r="R7305" s="129" t="s">
        <v>1595</v>
      </c>
      <c r="S7305" s="129" t="s">
        <v>1595</v>
      </c>
      <c r="T7305" s="129" t="s">
        <v>1595</v>
      </c>
      <c r="U7305" s="129" t="s">
        <v>1595</v>
      </c>
      <c r="V7305" s="129">
        <v>-16.75</v>
      </c>
      <c r="W7305" s="129">
        <v>-30.466999999999999</v>
      </c>
      <c r="X7305" s="129">
        <v>-20.172999999999998</v>
      </c>
      <c r="Y7305" s="129">
        <v>-17.885999999999999</v>
      </c>
      <c r="Z7305" s="129">
        <v>-7.835</v>
      </c>
      <c r="AA7305" s="129">
        <v>-4.0110000000000001</v>
      </c>
      <c r="AB7305" s="129">
        <v>-7.3159999999999998</v>
      </c>
      <c r="AC7305" s="129">
        <v>-0.90700000000000003</v>
      </c>
      <c r="AD7305" s="129">
        <v>-1.62</v>
      </c>
      <c r="AE7305" s="129">
        <v>-4.9489999999999998</v>
      </c>
      <c r="AF7305" s="129">
        <v>-3.536</v>
      </c>
      <c r="AG7305" s="129">
        <v>-1.2829999999999999</v>
      </c>
      <c r="AH7305" s="129">
        <v>-2.87</v>
      </c>
      <c r="AI7305" s="129">
        <v>-1.615</v>
      </c>
      <c r="AJ7305" s="129">
        <v>-2.827</v>
      </c>
      <c r="AK7305" s="129">
        <v>-8.6020000000000003</v>
      </c>
      <c r="AL7305" s="129">
        <v>-7.6449999999999996</v>
      </c>
      <c r="AM7305" s="129">
        <v>-5.9249999999999998</v>
      </c>
      <c r="AN7305" s="129">
        <v>-1.2190000000000001</v>
      </c>
      <c r="AO7305" s="129">
        <v>-4.7069999999999999</v>
      </c>
      <c r="AP7305" s="129">
        <v>-1.304</v>
      </c>
      <c r="AQ7305" s="129">
        <v>-1.704</v>
      </c>
      <c r="AR7305" s="129">
        <v>-2.242</v>
      </c>
      <c r="AS7305" s="129">
        <v>-2.3580000000000001</v>
      </c>
      <c r="AT7305" s="129">
        <v>-2.35</v>
      </c>
      <c r="AU7305" s="129">
        <v>-2.0880000000000001</v>
      </c>
      <c r="AV7305" s="129">
        <v>-1.9610000000000001</v>
      </c>
      <c r="AW7305" s="129">
        <v>2011</v>
      </c>
    </row>
    <row r="7306" spans="1:49">
      <c r="A7306" s="129">
        <v>738</v>
      </c>
      <c r="B7306" s="129" t="s">
        <v>1911</v>
      </c>
      <c r="C7306" s="129" t="s">
        <v>1733</v>
      </c>
      <c r="D7306" s="129" t="s">
        <v>1910</v>
      </c>
      <c r="E7306" s="129" t="s">
        <v>1730</v>
      </c>
      <c r="F7306" s="129" t="s">
        <v>1732</v>
      </c>
      <c r="G7306" s="129" t="s">
        <v>1608</v>
      </c>
      <c r="H7306" s="129" t="s">
        <v>1604</v>
      </c>
      <c r="I7306" s="129" t="s">
        <v>1917</v>
      </c>
      <c r="J7306" s="130">
        <v>4654.6580000000004</v>
      </c>
      <c r="K7306" s="130">
        <v>4711.0929999999998</v>
      </c>
      <c r="L7306" s="130">
        <v>4713.6989999999996</v>
      </c>
      <c r="M7306" s="130">
        <v>4672.0230000000001</v>
      </c>
      <c r="N7306" s="130">
        <v>4693.7290000000003</v>
      </c>
      <c r="O7306" s="130">
        <v>4880.4009999999998</v>
      </c>
      <c r="P7306" s="130">
        <v>5154.7669999999998</v>
      </c>
      <c r="Q7306" s="130">
        <v>5476.0169999999998</v>
      </c>
      <c r="R7306" s="130">
        <v>5799.0039999999999</v>
      </c>
      <c r="S7306" s="130">
        <v>6017.6980000000003</v>
      </c>
      <c r="T7306" s="130">
        <v>6441.4520000000002</v>
      </c>
      <c r="U7306" s="130">
        <v>6574.9080000000004</v>
      </c>
      <c r="V7306" s="130">
        <v>6613.3029999999999</v>
      </c>
      <c r="W7306" s="130">
        <v>6693.0749999999998</v>
      </c>
      <c r="X7306" s="130">
        <v>6797.9570000000003</v>
      </c>
      <c r="Y7306" s="130">
        <v>7040.6779999999999</v>
      </c>
      <c r="Z7306" s="130">
        <v>7360.6369999999997</v>
      </c>
      <c r="AA7306" s="130">
        <v>7620.12</v>
      </c>
      <c r="AB7306" s="130">
        <v>7902.7089999999998</v>
      </c>
      <c r="AC7306" s="130">
        <v>8181.67</v>
      </c>
      <c r="AD7306" s="130">
        <v>8585.3379999999997</v>
      </c>
      <c r="AE7306" s="130">
        <v>9100.2749999999996</v>
      </c>
      <c r="AF7306" s="130">
        <v>9752.1779999999999</v>
      </c>
      <c r="AG7306" s="130">
        <v>10423.735000000001</v>
      </c>
      <c r="AH7306" s="130">
        <v>11239.734</v>
      </c>
      <c r="AI7306" s="130">
        <v>12068.089</v>
      </c>
      <c r="AJ7306" s="130">
        <v>12881.163</v>
      </c>
      <c r="AK7306" s="130">
        <v>13801.921</v>
      </c>
      <c r="AL7306" s="130">
        <v>14828.344999999999</v>
      </c>
      <c r="AM7306" s="130">
        <v>15721.300999999999</v>
      </c>
      <c r="AN7306" s="130">
        <v>16828.562999999998</v>
      </c>
      <c r="AO7306" s="130">
        <v>17913.803</v>
      </c>
      <c r="AP7306" s="130">
        <v>19155.764999999999</v>
      </c>
      <c r="AQ7306" s="130">
        <v>20491.695</v>
      </c>
      <c r="AR7306" s="130">
        <v>21965.656999999999</v>
      </c>
      <c r="AS7306" s="130">
        <v>23513.800999999999</v>
      </c>
      <c r="AT7306" s="130">
        <v>25132.010999999999</v>
      </c>
      <c r="AU7306" s="130">
        <v>26821.967000000001</v>
      </c>
      <c r="AV7306" s="130">
        <v>28598.937000000002</v>
      </c>
      <c r="AW7306" s="129">
        <v>2010</v>
      </c>
    </row>
    <row r="7307" spans="1:49">
      <c r="A7307" s="129">
        <v>738</v>
      </c>
      <c r="B7307" s="129" t="s">
        <v>1911</v>
      </c>
      <c r="C7307" s="129" t="s">
        <v>1731</v>
      </c>
      <c r="D7307" s="129" t="s">
        <v>1910</v>
      </c>
      <c r="E7307" s="129" t="s">
        <v>1730</v>
      </c>
      <c r="F7307" s="129" t="s">
        <v>1729</v>
      </c>
      <c r="G7307" s="129" t="s">
        <v>1655</v>
      </c>
      <c r="I7307" s="129" t="s">
        <v>1728</v>
      </c>
      <c r="J7307" s="129">
        <v>3.266</v>
      </c>
      <c r="K7307" s="129">
        <v>1.212</v>
      </c>
      <c r="L7307" s="129">
        <v>5.5E-2</v>
      </c>
      <c r="M7307" s="129">
        <v>-0.88400000000000001</v>
      </c>
      <c r="N7307" s="129">
        <v>0.46500000000000002</v>
      </c>
      <c r="O7307" s="129">
        <v>3.9769999999999999</v>
      </c>
      <c r="P7307" s="129">
        <v>5.6219999999999999</v>
      </c>
      <c r="Q7307" s="129">
        <v>6.2320000000000002</v>
      </c>
      <c r="R7307" s="129">
        <v>5.8979999999999997</v>
      </c>
      <c r="S7307" s="129">
        <v>3.7709999999999999</v>
      </c>
      <c r="T7307" s="129">
        <v>7.0419999999999998</v>
      </c>
      <c r="U7307" s="129">
        <v>2.0720000000000001</v>
      </c>
      <c r="V7307" s="129">
        <v>0.58399999999999996</v>
      </c>
      <c r="W7307" s="129">
        <v>1.206</v>
      </c>
      <c r="X7307" s="129">
        <v>1.5669999999999999</v>
      </c>
      <c r="Y7307" s="129">
        <v>3.5710000000000002</v>
      </c>
      <c r="Z7307" s="129">
        <v>4.5439999999999996</v>
      </c>
      <c r="AA7307" s="129">
        <v>3.5249999999999999</v>
      </c>
      <c r="AB7307" s="129">
        <v>3.7080000000000002</v>
      </c>
      <c r="AC7307" s="129">
        <v>3.53</v>
      </c>
      <c r="AD7307" s="129">
        <v>4.9340000000000002</v>
      </c>
      <c r="AE7307" s="129">
        <v>5.9980000000000002</v>
      </c>
      <c r="AF7307" s="129">
        <v>7.1639999999999997</v>
      </c>
      <c r="AG7307" s="129">
        <v>6.8860000000000001</v>
      </c>
      <c r="AH7307" s="129">
        <v>7.8280000000000003</v>
      </c>
      <c r="AI7307" s="129">
        <v>7.37</v>
      </c>
      <c r="AJ7307" s="129">
        <v>6.7370000000000001</v>
      </c>
      <c r="AK7307" s="129">
        <v>7.1479999999999997</v>
      </c>
      <c r="AL7307" s="129">
        <v>7.4370000000000003</v>
      </c>
      <c r="AM7307" s="129">
        <v>6.0220000000000002</v>
      </c>
      <c r="AN7307" s="129">
        <v>7.0430000000000001</v>
      </c>
      <c r="AO7307" s="129">
        <v>6.4489999999999998</v>
      </c>
      <c r="AP7307" s="129">
        <v>6.9329999999999998</v>
      </c>
      <c r="AQ7307" s="129">
        <v>6.9740000000000002</v>
      </c>
      <c r="AR7307" s="129">
        <v>7.1929999999999996</v>
      </c>
      <c r="AS7307" s="129">
        <v>7.048</v>
      </c>
      <c r="AT7307" s="129">
        <v>6.8819999999999997</v>
      </c>
      <c r="AU7307" s="129">
        <v>6.7240000000000002</v>
      </c>
      <c r="AV7307" s="129">
        <v>6.625</v>
      </c>
      <c r="AW7307" s="129">
        <v>2010</v>
      </c>
    </row>
    <row r="7308" spans="1:49">
      <c r="A7308" s="129">
        <v>738</v>
      </c>
      <c r="B7308" s="129" t="s">
        <v>1911</v>
      </c>
      <c r="C7308" s="129" t="s">
        <v>1727</v>
      </c>
      <c r="D7308" s="129" t="s">
        <v>1910</v>
      </c>
      <c r="E7308" s="129" t="s">
        <v>1724</v>
      </c>
      <c r="F7308" s="129" t="s">
        <v>1726</v>
      </c>
      <c r="G7308" s="129" t="s">
        <v>1608</v>
      </c>
      <c r="H7308" s="129" t="s">
        <v>1604</v>
      </c>
      <c r="I7308" s="129" t="s">
        <v>1917</v>
      </c>
      <c r="J7308" s="129">
        <v>51.363999999999997</v>
      </c>
      <c r="K7308" s="129">
        <v>61.411000000000001</v>
      </c>
      <c r="L7308" s="129">
        <v>74.283000000000001</v>
      </c>
      <c r="M7308" s="129">
        <v>85.894000000000005</v>
      </c>
      <c r="N7308" s="129">
        <v>101.227</v>
      </c>
      <c r="O7308" s="129">
        <v>129.12299999999999</v>
      </c>
      <c r="P7308" s="129">
        <v>170.28899999999999</v>
      </c>
      <c r="Q7308" s="129">
        <v>230.202</v>
      </c>
      <c r="R7308" s="129">
        <v>568.59199999999998</v>
      </c>
      <c r="S7308" s="129">
        <v>711.54600000000005</v>
      </c>
      <c r="T7308" s="129">
        <v>932.66200000000003</v>
      </c>
      <c r="U7308" s="130">
        <v>1219.615</v>
      </c>
      <c r="V7308" s="130">
        <v>1538.027</v>
      </c>
      <c r="W7308" s="130">
        <v>1937.35</v>
      </c>
      <c r="X7308" s="130">
        <v>2581.0549999999998</v>
      </c>
      <c r="Y7308" s="130">
        <v>3391.2719999999999</v>
      </c>
      <c r="Z7308" s="130">
        <v>4230.1260000000002</v>
      </c>
      <c r="AA7308" s="130">
        <v>5286.6180000000004</v>
      </c>
      <c r="AB7308" s="130">
        <v>6255.5680000000002</v>
      </c>
      <c r="AC7308" s="130">
        <v>7222.5609999999997</v>
      </c>
      <c r="AD7308" s="130">
        <v>8152.7889999999998</v>
      </c>
      <c r="AE7308" s="130">
        <v>9100.2739999999994</v>
      </c>
      <c r="AF7308" s="130">
        <v>10444.507</v>
      </c>
      <c r="AG7308" s="130">
        <v>12107.06</v>
      </c>
      <c r="AH7308" s="130">
        <v>13971.591</v>
      </c>
      <c r="AI7308" s="130">
        <v>15965.293</v>
      </c>
      <c r="AJ7308" s="130">
        <v>17941.268</v>
      </c>
      <c r="AK7308" s="130">
        <v>20948.402999999998</v>
      </c>
      <c r="AL7308" s="130">
        <v>24781.679</v>
      </c>
      <c r="AM7308" s="130">
        <v>28212.646000000001</v>
      </c>
      <c r="AN7308" s="130">
        <v>32293.478999999999</v>
      </c>
      <c r="AO7308" s="130">
        <v>37532.962</v>
      </c>
      <c r="AP7308" s="130">
        <v>44717.663</v>
      </c>
      <c r="AQ7308" s="130">
        <v>51809.654000000002</v>
      </c>
      <c r="AR7308" s="130">
        <v>58647.15</v>
      </c>
      <c r="AS7308" s="130">
        <v>65035.993999999999</v>
      </c>
      <c r="AT7308" s="130">
        <v>72009.922000000006</v>
      </c>
      <c r="AU7308" s="130">
        <v>79535.304999999993</v>
      </c>
      <c r="AV7308" s="130">
        <v>87190.504000000001</v>
      </c>
      <c r="AW7308" s="129">
        <v>2010</v>
      </c>
    </row>
    <row r="7309" spans="1:49">
      <c r="A7309" s="129">
        <v>738</v>
      </c>
      <c r="B7309" s="129" t="s">
        <v>1911</v>
      </c>
      <c r="C7309" s="129" t="s">
        <v>1725</v>
      </c>
      <c r="D7309" s="129" t="s">
        <v>1910</v>
      </c>
      <c r="E7309" s="129" t="s">
        <v>1724</v>
      </c>
      <c r="F7309" s="129" t="s">
        <v>1723</v>
      </c>
      <c r="G7309" s="129" t="s">
        <v>1605</v>
      </c>
      <c r="H7309" s="129" t="s">
        <v>1604</v>
      </c>
      <c r="I7309" s="129" t="s">
        <v>1691</v>
      </c>
      <c r="J7309" s="129">
        <v>6.2560000000000002</v>
      </c>
      <c r="K7309" s="129">
        <v>7.4820000000000002</v>
      </c>
      <c r="L7309" s="129">
        <v>8.5909999999999993</v>
      </c>
      <c r="M7309" s="129">
        <v>8.7989999999999995</v>
      </c>
      <c r="N7309" s="129">
        <v>8.0060000000000002</v>
      </c>
      <c r="O7309" s="129">
        <v>7.2240000000000002</v>
      </c>
      <c r="P7309" s="129">
        <v>9.1329999999999991</v>
      </c>
      <c r="Q7309" s="129">
        <v>4.4989999999999997</v>
      </c>
      <c r="R7309" s="129">
        <v>6.91</v>
      </c>
      <c r="S7309" s="129">
        <v>5.9580000000000002</v>
      </c>
      <c r="T7309" s="129">
        <v>4.7809999999999997</v>
      </c>
      <c r="U7309" s="129">
        <v>5.5650000000000004</v>
      </c>
      <c r="V7309" s="129">
        <v>5.1660000000000004</v>
      </c>
      <c r="W7309" s="129">
        <v>4.78</v>
      </c>
      <c r="X7309" s="129">
        <v>5.0650000000000004</v>
      </c>
      <c r="Y7309" s="129">
        <v>6.3220000000000001</v>
      </c>
      <c r="Z7309" s="129">
        <v>7.2560000000000002</v>
      </c>
      <c r="AA7309" s="129">
        <v>8.5500000000000007</v>
      </c>
      <c r="AB7309" s="129">
        <v>9.3919999999999995</v>
      </c>
      <c r="AC7309" s="129">
        <v>9.6950000000000003</v>
      </c>
      <c r="AD7309" s="129">
        <v>10.186</v>
      </c>
      <c r="AE7309" s="129">
        <v>10.384</v>
      </c>
      <c r="AF7309" s="129">
        <v>10.805999999999999</v>
      </c>
      <c r="AG7309" s="129">
        <v>11.659000000000001</v>
      </c>
      <c r="AH7309" s="129">
        <v>12.826000000000001</v>
      </c>
      <c r="AI7309" s="129">
        <v>14.141999999999999</v>
      </c>
      <c r="AJ7309" s="129">
        <v>14.331</v>
      </c>
      <c r="AK7309" s="129">
        <v>16.826000000000001</v>
      </c>
      <c r="AL7309" s="129">
        <v>20.7</v>
      </c>
      <c r="AM7309" s="129">
        <v>21.367999999999999</v>
      </c>
      <c r="AN7309" s="129">
        <v>22.901</v>
      </c>
      <c r="AO7309" s="129">
        <v>23.850999999999999</v>
      </c>
      <c r="AP7309" s="129">
        <v>28.247</v>
      </c>
      <c r="AQ7309" s="129">
        <v>31.94</v>
      </c>
      <c r="AR7309" s="129">
        <v>34.947000000000003</v>
      </c>
      <c r="AS7309" s="129">
        <v>37.488</v>
      </c>
      <c r="AT7309" s="129">
        <v>40.207999999999998</v>
      </c>
      <c r="AU7309" s="129">
        <v>43.055999999999997</v>
      </c>
      <c r="AV7309" s="129">
        <v>45.767000000000003</v>
      </c>
      <c r="AW7309" s="129">
        <v>2010</v>
      </c>
    </row>
    <row r="7310" spans="1:49">
      <c r="A7310" s="129">
        <v>738</v>
      </c>
      <c r="B7310" s="129" t="s">
        <v>1911</v>
      </c>
      <c r="C7310" s="129" t="s">
        <v>1722</v>
      </c>
      <c r="D7310" s="129" t="s">
        <v>1910</v>
      </c>
      <c r="E7310" s="129" t="s">
        <v>1721</v>
      </c>
      <c r="F7310" s="129" t="s">
        <v>1720</v>
      </c>
      <c r="G7310" s="129" t="s">
        <v>1675</v>
      </c>
      <c r="I7310" s="129" t="s">
        <v>1719</v>
      </c>
      <c r="J7310" s="129">
        <v>1.1040000000000001</v>
      </c>
      <c r="K7310" s="129">
        <v>1.304</v>
      </c>
      <c r="L7310" s="129">
        <v>1.5760000000000001</v>
      </c>
      <c r="M7310" s="129">
        <v>1.8380000000000001</v>
      </c>
      <c r="N7310" s="129">
        <v>2.157</v>
      </c>
      <c r="O7310" s="129">
        <v>2.6459999999999999</v>
      </c>
      <c r="P7310" s="129">
        <v>3.3039999999999998</v>
      </c>
      <c r="Q7310" s="129">
        <v>4.2039999999999997</v>
      </c>
      <c r="R7310" s="129">
        <v>9.8049999999999997</v>
      </c>
      <c r="S7310" s="129">
        <v>11.824</v>
      </c>
      <c r="T7310" s="129">
        <v>14.478999999999999</v>
      </c>
      <c r="U7310" s="129">
        <v>18.55</v>
      </c>
      <c r="V7310" s="129">
        <v>23.257000000000001</v>
      </c>
      <c r="W7310" s="129">
        <v>28.946000000000002</v>
      </c>
      <c r="X7310" s="129">
        <v>37.968000000000004</v>
      </c>
      <c r="Y7310" s="129">
        <v>48.167000000000002</v>
      </c>
      <c r="Z7310" s="129">
        <v>57.47</v>
      </c>
      <c r="AA7310" s="129">
        <v>69.376999999999995</v>
      </c>
      <c r="AB7310" s="129">
        <v>79.156999999999996</v>
      </c>
      <c r="AC7310" s="129">
        <v>88.277000000000001</v>
      </c>
      <c r="AD7310" s="129">
        <v>94.962000000000003</v>
      </c>
      <c r="AE7310" s="129">
        <v>100</v>
      </c>
      <c r="AF7310" s="129">
        <v>107.099</v>
      </c>
      <c r="AG7310" s="129">
        <v>116.149</v>
      </c>
      <c r="AH7310" s="129">
        <v>124.30500000000001</v>
      </c>
      <c r="AI7310" s="129">
        <v>132.29300000000001</v>
      </c>
      <c r="AJ7310" s="129">
        <v>139.28299999999999</v>
      </c>
      <c r="AK7310" s="129">
        <v>151.779</v>
      </c>
      <c r="AL7310" s="129">
        <v>167.124</v>
      </c>
      <c r="AM7310" s="129">
        <v>179.45500000000001</v>
      </c>
      <c r="AN7310" s="129">
        <v>191.89699999999999</v>
      </c>
      <c r="AO7310" s="129">
        <v>209.52</v>
      </c>
      <c r="AP7310" s="129">
        <v>233.44200000000001</v>
      </c>
      <c r="AQ7310" s="129">
        <v>252.83199999999999</v>
      </c>
      <c r="AR7310" s="129">
        <v>266.995</v>
      </c>
      <c r="AS7310" s="129">
        <v>276.58600000000001</v>
      </c>
      <c r="AT7310" s="129">
        <v>286.52699999999999</v>
      </c>
      <c r="AU7310" s="129">
        <v>296.52999999999997</v>
      </c>
      <c r="AV7310" s="129">
        <v>304.87299999999999</v>
      </c>
      <c r="AW7310" s="129">
        <v>2010</v>
      </c>
    </row>
    <row r="7311" spans="1:49">
      <c r="A7311" s="129">
        <v>738</v>
      </c>
      <c r="B7311" s="129" t="s">
        <v>1911</v>
      </c>
      <c r="C7311" s="129" t="s">
        <v>1718</v>
      </c>
      <c r="D7311" s="129" t="s">
        <v>1910</v>
      </c>
      <c r="E7311" s="129" t="s">
        <v>1717</v>
      </c>
      <c r="F7311" s="129" t="s">
        <v>1716</v>
      </c>
      <c r="G7311" s="129" t="s">
        <v>1608</v>
      </c>
      <c r="H7311" s="129" t="s">
        <v>3</v>
      </c>
      <c r="I7311" s="129" t="s">
        <v>1715</v>
      </c>
      <c r="J7311" s="130">
        <v>249925.321</v>
      </c>
      <c r="K7311" s="130">
        <v>245170.26699999999</v>
      </c>
      <c r="L7311" s="130">
        <v>237740.80499999999</v>
      </c>
      <c r="M7311" s="130">
        <v>228365.31700000001</v>
      </c>
      <c r="N7311" s="130">
        <v>222345.22899999999</v>
      </c>
      <c r="O7311" s="130">
        <v>224059.842</v>
      </c>
      <c r="P7311" s="130">
        <v>228964.15700000001</v>
      </c>
      <c r="Q7311" s="130">
        <v>235272.29800000001</v>
      </c>
      <c r="R7311" s="130">
        <v>241051.804</v>
      </c>
      <c r="S7311" s="130">
        <v>242073.32399999999</v>
      </c>
      <c r="T7311" s="130">
        <v>252303.35999999999</v>
      </c>
      <c r="U7311" s="130">
        <v>249615.022</v>
      </c>
      <c r="V7311" s="130">
        <v>243422.609</v>
      </c>
      <c r="W7311" s="130">
        <v>238952.66</v>
      </c>
      <c r="X7311" s="130">
        <v>235537.28899999999</v>
      </c>
      <c r="Y7311" s="130">
        <v>236928.09299999999</v>
      </c>
      <c r="Z7311" s="130">
        <v>240855.85800000001</v>
      </c>
      <c r="AA7311" s="130">
        <v>242751.717</v>
      </c>
      <c r="AB7311" s="130">
        <v>244896.97899999999</v>
      </c>
      <c r="AC7311" s="130">
        <v>251146.30600000001</v>
      </c>
      <c r="AD7311" s="130">
        <v>254909.674</v>
      </c>
      <c r="AE7311" s="130">
        <v>263150.147</v>
      </c>
      <c r="AF7311" s="130">
        <v>276393.07199999999</v>
      </c>
      <c r="AG7311" s="130">
        <v>289665.72499999998</v>
      </c>
      <c r="AH7311" s="130">
        <v>305533.02899999998</v>
      </c>
      <c r="AI7311" s="130">
        <v>321052.03899999999</v>
      </c>
      <c r="AJ7311" s="130">
        <v>333383.00799999997</v>
      </c>
      <c r="AK7311" s="130">
        <v>347775.77399999998</v>
      </c>
      <c r="AL7311" s="130">
        <v>364021.58899999998</v>
      </c>
      <c r="AM7311" s="130">
        <v>376257.75099999999</v>
      </c>
      <c r="AN7311" s="130">
        <v>392898.26799999998</v>
      </c>
      <c r="AO7311" s="130">
        <v>408241.64799999999</v>
      </c>
      <c r="AP7311" s="130">
        <v>426357.09100000001</v>
      </c>
      <c r="AQ7311" s="130">
        <v>442807.16499999998</v>
      </c>
      <c r="AR7311" s="130">
        <v>460833.18199999997</v>
      </c>
      <c r="AS7311" s="130">
        <v>478944.46100000001</v>
      </c>
      <c r="AT7311" s="130">
        <v>496995.35800000001</v>
      </c>
      <c r="AU7311" s="130">
        <v>514965.924</v>
      </c>
      <c r="AV7311" s="130">
        <v>533090.005</v>
      </c>
      <c r="AW7311" s="129">
        <v>2006</v>
      </c>
    </row>
    <row r="7312" spans="1:49">
      <c r="A7312" s="129">
        <v>738</v>
      </c>
      <c r="B7312" s="129" t="s">
        <v>1911</v>
      </c>
      <c r="C7312" s="129" t="s">
        <v>1714</v>
      </c>
      <c r="D7312" s="129" t="s">
        <v>1910</v>
      </c>
      <c r="E7312" s="129" t="s">
        <v>1711</v>
      </c>
      <c r="F7312" s="129" t="s">
        <v>1713</v>
      </c>
      <c r="G7312" s="129" t="s">
        <v>1608</v>
      </c>
      <c r="H7312" s="129" t="s">
        <v>3</v>
      </c>
      <c r="I7312" s="129" t="s">
        <v>1699</v>
      </c>
      <c r="J7312" s="130">
        <v>2757.9319999999998</v>
      </c>
      <c r="K7312" s="130">
        <v>3195.8969999999999</v>
      </c>
      <c r="L7312" s="130">
        <v>3746.5590000000002</v>
      </c>
      <c r="M7312" s="130">
        <v>4198.451</v>
      </c>
      <c r="N7312" s="130">
        <v>4795.2039999999997</v>
      </c>
      <c r="O7312" s="130">
        <v>5928.0659999999998</v>
      </c>
      <c r="P7312" s="130">
        <v>7563.9059999999999</v>
      </c>
      <c r="Q7312" s="130">
        <v>9890.4349999999995</v>
      </c>
      <c r="R7312" s="130">
        <v>23635.1</v>
      </c>
      <c r="S7312" s="130">
        <v>28623.287</v>
      </c>
      <c r="T7312" s="130">
        <v>36531.156999999999</v>
      </c>
      <c r="U7312" s="130">
        <v>46302.413</v>
      </c>
      <c r="V7312" s="130">
        <v>56611.731</v>
      </c>
      <c r="W7312" s="130">
        <v>69166.262000000002</v>
      </c>
      <c r="X7312" s="130">
        <v>89429.039000000004</v>
      </c>
      <c r="Y7312" s="130">
        <v>114120.773</v>
      </c>
      <c r="Z7312" s="130">
        <v>138418.80100000001</v>
      </c>
      <c r="AA7312" s="130">
        <v>168414.09700000001</v>
      </c>
      <c r="AB7312" s="130">
        <v>193853.731</v>
      </c>
      <c r="AC7312" s="130">
        <v>221705.28899999999</v>
      </c>
      <c r="AD7312" s="130">
        <v>242066.74</v>
      </c>
      <c r="AE7312" s="130">
        <v>263150.11900000001</v>
      </c>
      <c r="AF7312" s="130">
        <v>296014.83600000001</v>
      </c>
      <c r="AG7312" s="130">
        <v>336443.73300000001</v>
      </c>
      <c r="AH7312" s="130">
        <v>379793.90899999999</v>
      </c>
      <c r="AI7312" s="130">
        <v>424730.86499999999</v>
      </c>
      <c r="AJ7312" s="130">
        <v>464345.79700000002</v>
      </c>
      <c r="AK7312" s="130">
        <v>527850.22699999996</v>
      </c>
      <c r="AL7312" s="130">
        <v>608366.37</v>
      </c>
      <c r="AM7312" s="130">
        <v>675213.01599999995</v>
      </c>
      <c r="AN7312" s="130">
        <v>753959.31700000004</v>
      </c>
      <c r="AO7312" s="130">
        <v>855347.03200000001</v>
      </c>
      <c r="AP7312" s="130">
        <v>995297.91399999999</v>
      </c>
      <c r="AQ7312" s="130">
        <v>1119560.23</v>
      </c>
      <c r="AR7312" s="130">
        <v>1230400.3799999999</v>
      </c>
      <c r="AS7312" s="130">
        <v>1324695.618</v>
      </c>
      <c r="AT7312" s="130">
        <v>1424024.4180000001</v>
      </c>
      <c r="AU7312" s="130">
        <v>1527030.8729999999</v>
      </c>
      <c r="AV7312" s="130">
        <v>1625248.72</v>
      </c>
      <c r="AW7312" s="129">
        <v>2006</v>
      </c>
    </row>
    <row r="7313" spans="1:49">
      <c r="A7313" s="129">
        <v>738</v>
      </c>
      <c r="B7313" s="129" t="s">
        <v>1911</v>
      </c>
      <c r="C7313" s="129" t="s">
        <v>1712</v>
      </c>
      <c r="D7313" s="129" t="s">
        <v>1910</v>
      </c>
      <c r="E7313" s="129" t="s">
        <v>1711</v>
      </c>
      <c r="F7313" s="129" t="s">
        <v>1710</v>
      </c>
      <c r="G7313" s="129" t="s">
        <v>1605</v>
      </c>
      <c r="H7313" s="129" t="s">
        <v>3</v>
      </c>
      <c r="I7313" s="129" t="s">
        <v>1699</v>
      </c>
      <c r="J7313" s="129">
        <v>335.89600000000002</v>
      </c>
      <c r="K7313" s="129">
        <v>389.39400000000001</v>
      </c>
      <c r="L7313" s="129">
        <v>433.29899999999998</v>
      </c>
      <c r="M7313" s="129">
        <v>430.08800000000002</v>
      </c>
      <c r="N7313" s="129">
        <v>379.22699999999998</v>
      </c>
      <c r="O7313" s="129">
        <v>331.64</v>
      </c>
      <c r="P7313" s="129">
        <v>405.66199999999998</v>
      </c>
      <c r="Q7313" s="129">
        <v>193.31399999999999</v>
      </c>
      <c r="R7313" s="129">
        <v>287.23099999999999</v>
      </c>
      <c r="S7313" s="129">
        <v>239.679</v>
      </c>
      <c r="T7313" s="129">
        <v>187.28200000000001</v>
      </c>
      <c r="U7313" s="129">
        <v>211.27199999999999</v>
      </c>
      <c r="V7313" s="129">
        <v>190.15700000000001</v>
      </c>
      <c r="W7313" s="129">
        <v>170.667</v>
      </c>
      <c r="X7313" s="129">
        <v>175.47800000000001</v>
      </c>
      <c r="Y7313" s="129">
        <v>212.751</v>
      </c>
      <c r="Z7313" s="129">
        <v>237.44499999999999</v>
      </c>
      <c r="AA7313" s="129">
        <v>272.36799999999999</v>
      </c>
      <c r="AB7313" s="129">
        <v>291.03699999999998</v>
      </c>
      <c r="AC7313" s="129">
        <v>297.58499999999998</v>
      </c>
      <c r="AD7313" s="129">
        <v>302.42899999999997</v>
      </c>
      <c r="AE7313" s="129">
        <v>300.25900000000001</v>
      </c>
      <c r="AF7313" s="129">
        <v>306.24900000000002</v>
      </c>
      <c r="AG7313" s="129">
        <v>323.99599999999998</v>
      </c>
      <c r="AH7313" s="129">
        <v>348.64800000000002</v>
      </c>
      <c r="AI7313" s="129">
        <v>376.22300000000001</v>
      </c>
      <c r="AJ7313" s="129">
        <v>370.91300000000001</v>
      </c>
      <c r="AK7313" s="129">
        <v>423.964</v>
      </c>
      <c r="AL7313" s="129">
        <v>508.16500000000002</v>
      </c>
      <c r="AM7313" s="129">
        <v>511.39699999999999</v>
      </c>
      <c r="AN7313" s="129">
        <v>534.66200000000003</v>
      </c>
      <c r="AO7313" s="129">
        <v>543.54499999999996</v>
      </c>
      <c r="AP7313" s="129">
        <v>628.70899999999995</v>
      </c>
      <c r="AQ7313" s="129">
        <v>690.20500000000004</v>
      </c>
      <c r="AR7313" s="129">
        <v>733.18200000000002</v>
      </c>
      <c r="AS7313" s="129">
        <v>763.57399999999996</v>
      </c>
      <c r="AT7313" s="129">
        <v>795.12900000000002</v>
      </c>
      <c r="AU7313" s="129">
        <v>826.64400000000001</v>
      </c>
      <c r="AV7313" s="129">
        <v>853.1</v>
      </c>
      <c r="AW7313" s="129">
        <v>2006</v>
      </c>
    </row>
    <row r="7314" spans="1:49">
      <c r="A7314" s="129">
        <v>738</v>
      </c>
      <c r="B7314" s="129" t="s">
        <v>1911</v>
      </c>
      <c r="C7314" s="129" t="s">
        <v>1709</v>
      </c>
      <c r="D7314" s="129" t="s">
        <v>1910</v>
      </c>
      <c r="E7314" s="129" t="s">
        <v>1708</v>
      </c>
      <c r="F7314" s="129" t="s">
        <v>1707</v>
      </c>
      <c r="G7314" s="129" t="s">
        <v>1625</v>
      </c>
    </row>
    <row r="7315" spans="1:49">
      <c r="A7315" s="129">
        <v>738</v>
      </c>
      <c r="B7315" s="129" t="s">
        <v>1911</v>
      </c>
      <c r="C7315" s="129" t="s">
        <v>1706</v>
      </c>
      <c r="D7315" s="129" t="s">
        <v>1910</v>
      </c>
      <c r="E7315" s="129" t="s">
        <v>1705</v>
      </c>
      <c r="F7315" s="129" t="s">
        <v>1704</v>
      </c>
      <c r="G7315" s="129" t="s">
        <v>1700</v>
      </c>
      <c r="H7315" s="129" t="s">
        <v>1604</v>
      </c>
      <c r="I7315" s="129" t="s">
        <v>1691</v>
      </c>
      <c r="J7315" s="129">
        <v>7.7270000000000003</v>
      </c>
      <c r="K7315" s="129">
        <v>8.5500000000000007</v>
      </c>
      <c r="L7315" s="129">
        <v>9.0860000000000003</v>
      </c>
      <c r="M7315" s="129">
        <v>9.3610000000000007</v>
      </c>
      <c r="N7315" s="129">
        <v>9.7379999999999995</v>
      </c>
      <c r="O7315" s="129">
        <v>10.45</v>
      </c>
      <c r="P7315" s="129">
        <v>11.26</v>
      </c>
      <c r="Q7315" s="129">
        <v>12.266</v>
      </c>
      <c r="R7315" s="129">
        <v>13.445</v>
      </c>
      <c r="S7315" s="129">
        <v>14.494</v>
      </c>
      <c r="T7315" s="129">
        <v>16.088999999999999</v>
      </c>
      <c r="U7315" s="129">
        <v>16.969000000000001</v>
      </c>
      <c r="V7315" s="129">
        <v>17.457000000000001</v>
      </c>
      <c r="W7315" s="129">
        <v>18.088000000000001</v>
      </c>
      <c r="X7315" s="129">
        <v>18.762</v>
      </c>
      <c r="Y7315" s="129">
        <v>19.838000000000001</v>
      </c>
      <c r="Z7315" s="129">
        <v>21.117999999999999</v>
      </c>
      <c r="AA7315" s="129">
        <v>22.236999999999998</v>
      </c>
      <c r="AB7315" s="129">
        <v>23.311</v>
      </c>
      <c r="AC7315" s="129">
        <v>24.478999999999999</v>
      </c>
      <c r="AD7315" s="129">
        <v>26.27</v>
      </c>
      <c r="AE7315" s="129">
        <v>28.484000000000002</v>
      </c>
      <c r="AF7315" s="129">
        <v>30.992999999999999</v>
      </c>
      <c r="AG7315" s="129">
        <v>33.79</v>
      </c>
      <c r="AH7315" s="129">
        <v>36.881999999999998</v>
      </c>
      <c r="AI7315" s="129">
        <v>40.353999999999999</v>
      </c>
      <c r="AJ7315" s="129">
        <v>44.396999999999998</v>
      </c>
      <c r="AK7315" s="129">
        <v>48.832999999999998</v>
      </c>
      <c r="AL7315" s="129">
        <v>53.49</v>
      </c>
      <c r="AM7315" s="129">
        <v>57.146999999999998</v>
      </c>
      <c r="AN7315" s="129">
        <v>61.912999999999997</v>
      </c>
      <c r="AO7315" s="129">
        <v>67.2</v>
      </c>
      <c r="AP7315" s="129">
        <v>73.114999999999995</v>
      </c>
      <c r="AQ7315" s="129">
        <v>79.286000000000001</v>
      </c>
      <c r="AR7315" s="129">
        <v>86.38</v>
      </c>
      <c r="AS7315" s="129">
        <v>94.361000000000004</v>
      </c>
      <c r="AT7315" s="129">
        <v>102.94799999999999</v>
      </c>
      <c r="AU7315" s="129">
        <v>112.139</v>
      </c>
      <c r="AV7315" s="129">
        <v>122.02800000000001</v>
      </c>
      <c r="AW7315" s="129">
        <v>2010</v>
      </c>
    </row>
    <row r="7316" spans="1:49">
      <c r="A7316" s="129">
        <v>738</v>
      </c>
      <c r="B7316" s="129" t="s">
        <v>1911</v>
      </c>
      <c r="C7316" s="129" t="s">
        <v>1703</v>
      </c>
      <c r="D7316" s="129" t="s">
        <v>1910</v>
      </c>
      <c r="E7316" s="129" t="s">
        <v>1702</v>
      </c>
      <c r="F7316" s="129" t="s">
        <v>1701</v>
      </c>
      <c r="G7316" s="129" t="s">
        <v>1700</v>
      </c>
      <c r="H7316" s="129" t="s">
        <v>3</v>
      </c>
      <c r="I7316" s="129" t="s">
        <v>1699</v>
      </c>
      <c r="J7316" s="129">
        <v>414.86799999999999</v>
      </c>
      <c r="K7316" s="129">
        <v>444.96899999999999</v>
      </c>
      <c r="L7316" s="129">
        <v>458.25799999999998</v>
      </c>
      <c r="M7316" s="129">
        <v>457.56200000000001</v>
      </c>
      <c r="N7316" s="129">
        <v>461.31200000000001</v>
      </c>
      <c r="O7316" s="129">
        <v>479.74200000000002</v>
      </c>
      <c r="P7316" s="129">
        <v>500.12799999999999</v>
      </c>
      <c r="Q7316" s="129">
        <v>527.01900000000001</v>
      </c>
      <c r="R7316" s="129">
        <v>558.87199999999996</v>
      </c>
      <c r="S7316" s="129">
        <v>583.05899999999997</v>
      </c>
      <c r="T7316" s="129">
        <v>630.18100000000004</v>
      </c>
      <c r="U7316" s="129">
        <v>644.21500000000003</v>
      </c>
      <c r="V7316" s="129">
        <v>642.55499999999995</v>
      </c>
      <c r="W7316" s="129">
        <v>645.76900000000001</v>
      </c>
      <c r="X7316" s="129">
        <v>650.08799999999997</v>
      </c>
      <c r="Y7316" s="129">
        <v>667.57100000000003</v>
      </c>
      <c r="Z7316" s="129">
        <v>691.02599999999995</v>
      </c>
      <c r="AA7316" s="129">
        <v>708.38300000000004</v>
      </c>
      <c r="AB7316" s="129">
        <v>722.39700000000005</v>
      </c>
      <c r="AC7316" s="129">
        <v>751.41300000000001</v>
      </c>
      <c r="AD7316" s="129">
        <v>780.00300000000004</v>
      </c>
      <c r="AE7316" s="129">
        <v>823.65800000000002</v>
      </c>
      <c r="AF7316" s="129">
        <v>878.40599999999995</v>
      </c>
      <c r="AG7316" s="129">
        <v>938.99099999999999</v>
      </c>
      <c r="AH7316" s="130">
        <v>1002.563</v>
      </c>
      <c r="AI7316" s="130">
        <v>1073.5619999999999</v>
      </c>
      <c r="AJ7316" s="130">
        <v>1149.0609999999999</v>
      </c>
      <c r="AK7316" s="130">
        <v>1230.4839999999999</v>
      </c>
      <c r="AL7316" s="130">
        <v>1313.1179999999999</v>
      </c>
      <c r="AM7316" s="130">
        <v>1367.7080000000001</v>
      </c>
      <c r="AN7316" s="130">
        <v>1445.4870000000001</v>
      </c>
      <c r="AO7316" s="130">
        <v>1531.432</v>
      </c>
      <c r="AP7316" s="130">
        <v>1627.34</v>
      </c>
      <c r="AQ7316" s="130">
        <v>1713.306</v>
      </c>
      <c r="AR7316" s="130">
        <v>1812.2380000000001</v>
      </c>
      <c r="AS7316" s="130">
        <v>1922.011</v>
      </c>
      <c r="AT7316" s="130">
        <v>2035.8340000000001</v>
      </c>
      <c r="AU7316" s="130">
        <v>2153</v>
      </c>
      <c r="AV7316" s="130">
        <v>2274.63</v>
      </c>
      <c r="AW7316" s="129">
        <v>2006</v>
      </c>
    </row>
    <row r="7317" spans="1:49">
      <c r="A7317" s="129">
        <v>738</v>
      </c>
      <c r="B7317" s="129" t="s">
        <v>1911</v>
      </c>
      <c r="C7317" s="129" t="s">
        <v>1698</v>
      </c>
      <c r="D7317" s="129" t="s">
        <v>1910</v>
      </c>
      <c r="E7317" s="129" t="s">
        <v>1697</v>
      </c>
      <c r="F7317" s="129" t="s">
        <v>1696</v>
      </c>
      <c r="G7317" s="129" t="s">
        <v>50</v>
      </c>
      <c r="I7317" s="129" t="s">
        <v>1691</v>
      </c>
      <c r="J7317" s="129">
        <v>6.7000000000000004E-2</v>
      </c>
      <c r="K7317" s="129">
        <v>6.7000000000000004E-2</v>
      </c>
      <c r="L7317" s="129">
        <v>6.6000000000000003E-2</v>
      </c>
      <c r="M7317" s="129">
        <v>6.4000000000000001E-2</v>
      </c>
      <c r="N7317" s="129">
        <v>6.0999999999999999E-2</v>
      </c>
      <c r="O7317" s="129">
        <v>6.0999999999999999E-2</v>
      </c>
      <c r="P7317" s="129">
        <v>6.3E-2</v>
      </c>
      <c r="Q7317" s="129">
        <v>6.4000000000000001E-2</v>
      </c>
      <c r="R7317" s="129">
        <v>6.5000000000000002E-2</v>
      </c>
      <c r="S7317" s="129">
        <v>6.5000000000000002E-2</v>
      </c>
      <c r="T7317" s="129">
        <v>6.8000000000000005E-2</v>
      </c>
      <c r="U7317" s="129">
        <v>6.8000000000000005E-2</v>
      </c>
      <c r="V7317" s="129">
        <v>6.2E-2</v>
      </c>
      <c r="W7317" s="129">
        <v>6.0999999999999999E-2</v>
      </c>
      <c r="X7317" s="129">
        <v>0.06</v>
      </c>
      <c r="Y7317" s="129">
        <v>0.06</v>
      </c>
      <c r="Z7317" s="129">
        <v>6.0999999999999999E-2</v>
      </c>
      <c r="AA7317" s="129">
        <v>0.06</v>
      </c>
      <c r="AB7317" s="129">
        <v>6.0999999999999999E-2</v>
      </c>
      <c r="AC7317" s="129">
        <v>6.0999999999999999E-2</v>
      </c>
      <c r="AD7317" s="129">
        <v>6.0999999999999999E-2</v>
      </c>
      <c r="AE7317" s="129">
        <v>6.4000000000000001E-2</v>
      </c>
      <c r="AF7317" s="129">
        <v>6.6000000000000003E-2</v>
      </c>
      <c r="AG7317" s="129">
        <v>6.8000000000000005E-2</v>
      </c>
      <c r="AH7317" s="129">
        <v>6.9000000000000006E-2</v>
      </c>
      <c r="AI7317" s="129">
        <v>7.0000000000000007E-2</v>
      </c>
      <c r="AJ7317" s="129">
        <v>7.0999999999999994E-2</v>
      </c>
      <c r="AK7317" s="129">
        <v>7.1999999999999995E-2</v>
      </c>
      <c r="AL7317" s="129">
        <v>7.5999999999999998E-2</v>
      </c>
      <c r="AM7317" s="129">
        <v>8.1000000000000003E-2</v>
      </c>
      <c r="AN7317" s="129">
        <v>8.2000000000000003E-2</v>
      </c>
      <c r="AO7317" s="129">
        <v>8.5000000000000006E-2</v>
      </c>
      <c r="AP7317" s="129">
        <v>8.7999999999999995E-2</v>
      </c>
      <c r="AQ7317" s="129">
        <v>9.0999999999999998E-2</v>
      </c>
      <c r="AR7317" s="129">
        <v>9.5000000000000001E-2</v>
      </c>
      <c r="AS7317" s="129">
        <v>9.8000000000000004E-2</v>
      </c>
      <c r="AT7317" s="129">
        <v>0.1</v>
      </c>
      <c r="AU7317" s="129">
        <v>0.10299999999999999</v>
      </c>
      <c r="AV7317" s="129">
        <v>0.105</v>
      </c>
      <c r="AW7317" s="129">
        <v>2010</v>
      </c>
    </row>
    <row r="7318" spans="1:49">
      <c r="A7318" s="129">
        <v>738</v>
      </c>
      <c r="B7318" s="129" t="s">
        <v>1911</v>
      </c>
      <c r="C7318" s="129" t="s">
        <v>1695</v>
      </c>
      <c r="D7318" s="129" t="s">
        <v>1910</v>
      </c>
      <c r="E7318" s="129" t="s">
        <v>1694</v>
      </c>
      <c r="F7318" s="129" t="s">
        <v>1693</v>
      </c>
      <c r="G7318" s="129" t="s">
        <v>1692</v>
      </c>
      <c r="I7318" s="129" t="s">
        <v>1691</v>
      </c>
      <c r="J7318" s="129">
        <v>6.6479999999999997</v>
      </c>
      <c r="K7318" s="129">
        <v>7.1820000000000004</v>
      </c>
      <c r="L7318" s="129">
        <v>8.1760000000000002</v>
      </c>
      <c r="M7318" s="129">
        <v>9.1760000000000002</v>
      </c>
      <c r="N7318" s="129">
        <v>10.395</v>
      </c>
      <c r="O7318" s="129">
        <v>12.356999999999999</v>
      </c>
      <c r="P7318" s="129">
        <v>15.124000000000001</v>
      </c>
      <c r="Q7318" s="129">
        <v>18.766999999999999</v>
      </c>
      <c r="R7318" s="129">
        <v>42.290999999999997</v>
      </c>
      <c r="S7318" s="129">
        <v>49.091999999999999</v>
      </c>
      <c r="T7318" s="129">
        <v>57.969000000000001</v>
      </c>
      <c r="U7318" s="129">
        <v>71.873999999999995</v>
      </c>
      <c r="V7318" s="129">
        <v>88.103999999999999</v>
      </c>
      <c r="W7318" s="129">
        <v>107.107</v>
      </c>
      <c r="X7318" s="129">
        <v>137.565</v>
      </c>
      <c r="Y7318" s="129">
        <v>170.94900000000001</v>
      </c>
      <c r="Z7318" s="129">
        <v>200.309</v>
      </c>
      <c r="AA7318" s="129">
        <v>237.744</v>
      </c>
      <c r="AB7318" s="129">
        <v>268.34800000000001</v>
      </c>
      <c r="AC7318" s="129">
        <v>295.05099999999999</v>
      </c>
      <c r="AD7318" s="129">
        <v>310.34100000000001</v>
      </c>
      <c r="AE7318" s="129">
        <v>319.49</v>
      </c>
      <c r="AF7318" s="129">
        <v>336.99099999999999</v>
      </c>
      <c r="AG7318" s="129">
        <v>358.30399999999997</v>
      </c>
      <c r="AH7318" s="129">
        <v>378.82299999999998</v>
      </c>
      <c r="AI7318" s="129">
        <v>395.62799999999999</v>
      </c>
      <c r="AJ7318" s="129">
        <v>404.10899999999998</v>
      </c>
      <c r="AK7318" s="129">
        <v>428.97800000000001</v>
      </c>
      <c r="AL7318" s="129">
        <v>463.29899999999998</v>
      </c>
      <c r="AM7318" s="129">
        <v>493.68200000000002</v>
      </c>
      <c r="AN7318" s="129">
        <v>521.59500000000003</v>
      </c>
      <c r="AO7318" s="129">
        <v>558.52700000000004</v>
      </c>
      <c r="AP7318" s="129">
        <v>611.61</v>
      </c>
      <c r="AQ7318" s="129">
        <v>653.45000000000005</v>
      </c>
      <c r="AR7318" s="129">
        <v>678.94</v>
      </c>
      <c r="AS7318" s="129">
        <v>689.22400000000005</v>
      </c>
      <c r="AT7318" s="129">
        <v>699.47900000000004</v>
      </c>
      <c r="AU7318" s="129">
        <v>709.25699999999995</v>
      </c>
      <c r="AV7318" s="129">
        <v>714.51099999999997</v>
      </c>
      <c r="AW7318" s="129">
        <v>2010</v>
      </c>
    </row>
    <row r="7319" spans="1:49">
      <c r="A7319" s="129">
        <v>738</v>
      </c>
      <c r="B7319" s="129" t="s">
        <v>1911</v>
      </c>
      <c r="C7319" s="129" t="s">
        <v>1690</v>
      </c>
      <c r="D7319" s="129" t="s">
        <v>1910</v>
      </c>
      <c r="E7319" s="129" t="s">
        <v>1689</v>
      </c>
      <c r="F7319" s="129" t="s">
        <v>1688</v>
      </c>
      <c r="G7319" s="129" t="s">
        <v>1597</v>
      </c>
      <c r="I7319" s="129" t="s">
        <v>1917</v>
      </c>
      <c r="J7319" s="129">
        <v>35.054000000000002</v>
      </c>
      <c r="K7319" s="129">
        <v>36.198</v>
      </c>
      <c r="L7319" s="129">
        <v>32.896999999999998</v>
      </c>
      <c r="M7319" s="129">
        <v>28.407</v>
      </c>
      <c r="N7319" s="129">
        <v>25.625</v>
      </c>
      <c r="O7319" s="129">
        <v>26.242000000000001</v>
      </c>
      <c r="P7319" s="129">
        <v>20.99</v>
      </c>
      <c r="Q7319" s="129">
        <v>21.751000000000001</v>
      </c>
      <c r="R7319" s="129">
        <v>15.420999999999999</v>
      </c>
      <c r="S7319" s="129">
        <v>26.033999999999999</v>
      </c>
      <c r="T7319" s="129">
        <v>24.465</v>
      </c>
      <c r="U7319" s="129">
        <v>24.675000000000001</v>
      </c>
      <c r="V7319" s="129">
        <v>25.518999999999998</v>
      </c>
      <c r="W7319" s="129">
        <v>23.545999999999999</v>
      </c>
      <c r="X7319" s="129">
        <v>23.100999999999999</v>
      </c>
      <c r="Y7319" s="129">
        <v>18.545999999999999</v>
      </c>
      <c r="Z7319" s="129">
        <v>15.6</v>
      </c>
      <c r="AA7319" s="129">
        <v>13.946</v>
      </c>
      <c r="AB7319" s="129">
        <v>15.18</v>
      </c>
      <c r="AC7319" s="129">
        <v>14.561999999999999</v>
      </c>
      <c r="AD7319" s="129">
        <v>16.815999999999999</v>
      </c>
      <c r="AE7319" s="129">
        <v>17.446999999999999</v>
      </c>
      <c r="AF7319" s="129">
        <v>17.190000000000001</v>
      </c>
      <c r="AG7319" s="129">
        <v>19.167000000000002</v>
      </c>
      <c r="AH7319" s="129">
        <v>22.57</v>
      </c>
      <c r="AI7319" s="129">
        <v>25.061</v>
      </c>
      <c r="AJ7319" s="129">
        <v>27.632999999999999</v>
      </c>
      <c r="AK7319" s="129">
        <v>29.643000000000001</v>
      </c>
      <c r="AL7319" s="129">
        <v>29.785</v>
      </c>
      <c r="AM7319" s="129">
        <v>28.97</v>
      </c>
      <c r="AN7319" s="129">
        <v>32.027000000000001</v>
      </c>
      <c r="AO7319" s="129">
        <v>36.667000000000002</v>
      </c>
      <c r="AP7319" s="129">
        <v>36.930999999999997</v>
      </c>
      <c r="AQ7319" s="129">
        <v>36.656999999999996</v>
      </c>
      <c r="AR7319" s="129">
        <v>35.296999999999997</v>
      </c>
      <c r="AS7319" s="129">
        <v>35.012999999999998</v>
      </c>
      <c r="AT7319" s="129">
        <v>35.417000000000002</v>
      </c>
      <c r="AU7319" s="129">
        <v>36.395000000000003</v>
      </c>
      <c r="AV7319" s="129">
        <v>37.183</v>
      </c>
      <c r="AW7319" s="129">
        <v>2010</v>
      </c>
    </row>
    <row r="7320" spans="1:49">
      <c r="A7320" s="129">
        <v>738</v>
      </c>
      <c r="B7320" s="129" t="s">
        <v>1911</v>
      </c>
      <c r="C7320" s="129" t="s">
        <v>1687</v>
      </c>
      <c r="D7320" s="129" t="s">
        <v>1910</v>
      </c>
      <c r="E7320" s="129" t="s">
        <v>1686</v>
      </c>
      <c r="F7320" s="129" t="s">
        <v>1685</v>
      </c>
      <c r="G7320" s="129" t="s">
        <v>1597</v>
      </c>
      <c r="I7320" s="129" t="s">
        <v>1917</v>
      </c>
      <c r="J7320" s="129">
        <v>18.396999999999998</v>
      </c>
      <c r="K7320" s="129">
        <v>14.906000000000001</v>
      </c>
      <c r="L7320" s="129">
        <v>13.741</v>
      </c>
      <c r="M7320" s="129">
        <v>10.837999999999999</v>
      </c>
      <c r="N7320" s="129">
        <v>9.44</v>
      </c>
      <c r="O7320" s="129">
        <v>8.3919999999999995</v>
      </c>
      <c r="P7320" s="129">
        <v>13.114000000000001</v>
      </c>
      <c r="Q7320" s="129">
        <v>21.37</v>
      </c>
      <c r="R7320" s="129">
        <v>12.997</v>
      </c>
      <c r="S7320" s="129">
        <v>21.393999999999998</v>
      </c>
      <c r="T7320" s="129">
        <v>22.943000000000001</v>
      </c>
      <c r="U7320" s="129">
        <v>23.157</v>
      </c>
      <c r="V7320" s="129">
        <v>24.015999999999998</v>
      </c>
      <c r="W7320" s="129">
        <v>22.172000000000001</v>
      </c>
      <c r="X7320" s="129">
        <v>9.18</v>
      </c>
      <c r="Y7320" s="129">
        <v>6.1269999999999998</v>
      </c>
      <c r="Z7320" s="129">
        <v>12.659000000000001</v>
      </c>
      <c r="AA7320" s="129">
        <v>8.3780000000000001</v>
      </c>
      <c r="AB7320" s="129">
        <v>4.4619999999999997</v>
      </c>
      <c r="AC7320" s="129">
        <v>4.87</v>
      </c>
      <c r="AD7320" s="129">
        <v>13.186</v>
      </c>
      <c r="AE7320" s="129">
        <v>16.013999999999999</v>
      </c>
      <c r="AF7320" s="129">
        <v>15.493</v>
      </c>
      <c r="AG7320" s="129">
        <v>16.817</v>
      </c>
      <c r="AH7320" s="129">
        <v>19.158999999999999</v>
      </c>
      <c r="AI7320" s="129">
        <v>18.347000000000001</v>
      </c>
      <c r="AJ7320" s="129">
        <v>16.847999999999999</v>
      </c>
      <c r="AK7320" s="129">
        <v>15.627000000000001</v>
      </c>
      <c r="AL7320" s="129">
        <v>19.192</v>
      </c>
      <c r="AM7320" s="129">
        <v>19.95</v>
      </c>
      <c r="AN7320" s="129">
        <v>24.143000000000001</v>
      </c>
      <c r="AO7320" s="129">
        <v>20.436</v>
      </c>
      <c r="AP7320" s="129">
        <v>21.622</v>
      </c>
      <c r="AQ7320" s="129">
        <v>21.724</v>
      </c>
      <c r="AR7320" s="129">
        <v>21.225999999999999</v>
      </c>
      <c r="AS7320" s="129">
        <v>22.606000000000002</v>
      </c>
      <c r="AT7320" s="129">
        <v>24.193999999999999</v>
      </c>
      <c r="AU7320" s="129">
        <v>25.85</v>
      </c>
      <c r="AV7320" s="129">
        <v>26.783000000000001</v>
      </c>
      <c r="AW7320" s="129">
        <v>2010</v>
      </c>
    </row>
    <row r="7321" spans="1:49">
      <c r="A7321" s="129">
        <v>738</v>
      </c>
      <c r="B7321" s="129" t="s">
        <v>1911</v>
      </c>
      <c r="C7321" s="129" t="s">
        <v>1683</v>
      </c>
      <c r="D7321" s="129" t="s">
        <v>1910</v>
      </c>
      <c r="E7321" s="129" t="s">
        <v>1680</v>
      </c>
      <c r="F7321" s="129" t="s">
        <v>1682</v>
      </c>
      <c r="G7321" s="129" t="s">
        <v>1675</v>
      </c>
      <c r="I7321" s="129" t="s">
        <v>1916</v>
      </c>
      <c r="J7321" s="129">
        <v>1.2070000000000001</v>
      </c>
      <c r="K7321" s="129">
        <v>1.573</v>
      </c>
      <c r="L7321" s="129">
        <v>1.9770000000000001</v>
      </c>
      <c r="M7321" s="129">
        <v>2.548</v>
      </c>
      <c r="N7321" s="129">
        <v>3.2389999999999999</v>
      </c>
      <c r="O7321" s="129">
        <v>4.4080000000000004</v>
      </c>
      <c r="P7321" s="129">
        <v>5.875</v>
      </c>
      <c r="Q7321" s="129">
        <v>7.7789999999999999</v>
      </c>
      <c r="R7321" s="129">
        <v>11.49</v>
      </c>
      <c r="S7321" s="129">
        <v>13.856999999999999</v>
      </c>
      <c r="T7321" s="129">
        <v>16.983000000000001</v>
      </c>
      <c r="U7321" s="129">
        <v>21.745000000000001</v>
      </c>
      <c r="V7321" s="129">
        <v>26.515000000000001</v>
      </c>
      <c r="W7321" s="129">
        <v>32.777000000000001</v>
      </c>
      <c r="X7321" s="129">
        <v>44.951999999999998</v>
      </c>
      <c r="Y7321" s="129">
        <v>55.726999999999997</v>
      </c>
      <c r="Z7321" s="129">
        <v>67.149000000000001</v>
      </c>
      <c r="AA7321" s="129">
        <v>77.519000000000005</v>
      </c>
      <c r="AB7321" s="129">
        <v>87.721000000000004</v>
      </c>
      <c r="AC7321" s="129">
        <v>95.611999999999995</v>
      </c>
      <c r="AD7321" s="129">
        <v>100</v>
      </c>
      <c r="AE7321" s="129">
        <v>105.14700000000001</v>
      </c>
      <c r="AF7321" s="129">
        <v>109.937</v>
      </c>
      <c r="AG7321" s="129">
        <v>114.806</v>
      </c>
      <c r="AH7321" s="129">
        <v>119.55800000000001</v>
      </c>
      <c r="AI7321" s="129">
        <v>124.76900000000001</v>
      </c>
      <c r="AJ7321" s="129">
        <v>133.816</v>
      </c>
      <c r="AK7321" s="129">
        <v>143.22</v>
      </c>
      <c r="AL7321" s="129">
        <v>157.93799999999999</v>
      </c>
      <c r="AM7321" s="129">
        <v>177.11799999999999</v>
      </c>
      <c r="AN7321" s="129">
        <v>189.85499999999999</v>
      </c>
      <c r="AO7321" s="129">
        <v>213.95</v>
      </c>
      <c r="AP7321" s="129">
        <v>248.184</v>
      </c>
      <c r="AQ7321" s="129">
        <v>269.31200000000001</v>
      </c>
      <c r="AR7321" s="129">
        <v>284.93400000000003</v>
      </c>
      <c r="AS7321" s="129">
        <v>298.976</v>
      </c>
      <c r="AT7321" s="129">
        <v>313.70999999999998</v>
      </c>
      <c r="AU7321" s="129">
        <v>329.17</v>
      </c>
      <c r="AV7321" s="129">
        <v>345.392</v>
      </c>
      <c r="AW7321" s="129">
        <v>2010</v>
      </c>
    </row>
    <row r="7322" spans="1:49">
      <c r="A7322" s="129">
        <v>738</v>
      </c>
      <c r="B7322" s="129" t="s">
        <v>1911</v>
      </c>
      <c r="C7322" s="129" t="s">
        <v>1681</v>
      </c>
      <c r="D7322" s="129" t="s">
        <v>1910</v>
      </c>
      <c r="E7322" s="129" t="s">
        <v>1680</v>
      </c>
      <c r="F7322" s="129" t="s">
        <v>1679</v>
      </c>
      <c r="G7322" s="129" t="s">
        <v>1655</v>
      </c>
      <c r="I7322" s="129" t="s">
        <v>1678</v>
      </c>
      <c r="J7322" s="129">
        <v>30.204999999999998</v>
      </c>
      <c r="K7322" s="129">
        <v>30.3</v>
      </c>
      <c r="L7322" s="129">
        <v>25.7</v>
      </c>
      <c r="M7322" s="129">
        <v>28.9</v>
      </c>
      <c r="N7322" s="129">
        <v>27.1</v>
      </c>
      <c r="O7322" s="129">
        <v>36.1</v>
      </c>
      <c r="P7322" s="129">
        <v>33.299999999999997</v>
      </c>
      <c r="Q7322" s="129">
        <v>32.4</v>
      </c>
      <c r="R7322" s="129">
        <v>47.701999999999998</v>
      </c>
      <c r="S7322" s="129">
        <v>20.602</v>
      </c>
      <c r="T7322" s="129">
        <v>22.562000000000001</v>
      </c>
      <c r="U7322" s="129">
        <v>28.036999999999999</v>
      </c>
      <c r="V7322" s="129">
        <v>21.934999999999999</v>
      </c>
      <c r="W7322" s="129">
        <v>23.619</v>
      </c>
      <c r="X7322" s="129">
        <v>37.146000000000001</v>
      </c>
      <c r="Y7322" s="129">
        <v>23.969000000000001</v>
      </c>
      <c r="Z7322" s="129">
        <v>20.495999999999999</v>
      </c>
      <c r="AA7322" s="129">
        <v>15.443</v>
      </c>
      <c r="AB7322" s="129">
        <v>13.161</v>
      </c>
      <c r="AC7322" s="129">
        <v>8.9960000000000004</v>
      </c>
      <c r="AD7322" s="129">
        <v>4.5890000000000004</v>
      </c>
      <c r="AE7322" s="129">
        <v>5.1470000000000002</v>
      </c>
      <c r="AF7322" s="129">
        <v>4.5549999999999997</v>
      </c>
      <c r="AG7322" s="129">
        <v>4.4290000000000003</v>
      </c>
      <c r="AH7322" s="129">
        <v>4.1379999999999999</v>
      </c>
      <c r="AI7322" s="129">
        <v>4.359</v>
      </c>
      <c r="AJ7322" s="129">
        <v>7.2510000000000003</v>
      </c>
      <c r="AK7322" s="129">
        <v>7.0279999999999996</v>
      </c>
      <c r="AL7322" s="129">
        <v>10.276</v>
      </c>
      <c r="AM7322" s="129">
        <v>12.144</v>
      </c>
      <c r="AN7322" s="129">
        <v>7.1920000000000002</v>
      </c>
      <c r="AO7322" s="129">
        <v>12.691000000000001</v>
      </c>
      <c r="AP7322" s="129">
        <v>16.001000000000001</v>
      </c>
      <c r="AQ7322" s="129">
        <v>8.5129999999999999</v>
      </c>
      <c r="AR7322" s="129">
        <v>5.8010000000000002</v>
      </c>
      <c r="AS7322" s="129">
        <v>4.9279999999999999</v>
      </c>
      <c r="AT7322" s="129">
        <v>4.9279999999999999</v>
      </c>
      <c r="AU7322" s="129">
        <v>4.9279999999999999</v>
      </c>
      <c r="AV7322" s="129">
        <v>4.9279999999999999</v>
      </c>
      <c r="AW7322" s="129">
        <v>2010</v>
      </c>
    </row>
    <row r="7323" spans="1:49">
      <c r="A7323" s="129">
        <v>738</v>
      </c>
      <c r="B7323" s="129" t="s">
        <v>1911</v>
      </c>
      <c r="C7323" s="129" t="s">
        <v>1677</v>
      </c>
      <c r="D7323" s="129" t="s">
        <v>1910</v>
      </c>
      <c r="E7323" s="129" t="s">
        <v>1672</v>
      </c>
      <c r="F7323" s="129" t="s">
        <v>1676</v>
      </c>
      <c r="G7323" s="129" t="s">
        <v>1675</v>
      </c>
      <c r="I7323" s="129" t="s">
        <v>1916</v>
      </c>
      <c r="J7323" s="129">
        <v>1.2330000000000001</v>
      </c>
      <c r="K7323" s="129">
        <v>1.5580000000000001</v>
      </c>
      <c r="L7323" s="129">
        <v>1.9219999999999999</v>
      </c>
      <c r="M7323" s="129">
        <v>2.585</v>
      </c>
      <c r="N7323" s="129">
        <v>3.298</v>
      </c>
      <c r="O7323" s="129">
        <v>4.59</v>
      </c>
      <c r="P7323" s="129">
        <v>5.9</v>
      </c>
      <c r="Q7323" s="129">
        <v>7.8049999999999997</v>
      </c>
      <c r="R7323" s="129">
        <v>10.208</v>
      </c>
      <c r="S7323" s="129">
        <v>13.97</v>
      </c>
      <c r="T7323" s="129">
        <v>16.571999999999999</v>
      </c>
      <c r="U7323" s="129">
        <v>22.829000000000001</v>
      </c>
      <c r="V7323" s="129">
        <v>27.562999999999999</v>
      </c>
      <c r="W7323" s="129">
        <v>34.759</v>
      </c>
      <c r="X7323" s="129">
        <v>47.957999999999998</v>
      </c>
      <c r="Y7323" s="129">
        <v>60.795999999999999</v>
      </c>
      <c r="Z7323" s="129">
        <v>70.248000000000005</v>
      </c>
      <c r="AA7323" s="129">
        <v>81.033000000000001</v>
      </c>
      <c r="AB7323" s="129">
        <v>90.156999999999996</v>
      </c>
      <c r="AC7323" s="129">
        <v>96.433999999999997</v>
      </c>
      <c r="AD7323" s="129">
        <v>100</v>
      </c>
      <c r="AE7323" s="129">
        <v>104.854</v>
      </c>
      <c r="AF7323" s="129">
        <v>109.47199999999999</v>
      </c>
      <c r="AG7323" s="129">
        <v>114.467</v>
      </c>
      <c r="AH7323" s="129">
        <v>119.163</v>
      </c>
      <c r="AI7323" s="129">
        <v>125.1</v>
      </c>
      <c r="AJ7323" s="129">
        <v>133.43100000000001</v>
      </c>
      <c r="AK7323" s="129">
        <v>142</v>
      </c>
      <c r="AL7323" s="129">
        <v>161.13300000000001</v>
      </c>
      <c r="AM7323" s="129">
        <v>180.833</v>
      </c>
      <c r="AN7323" s="129">
        <v>190.874</v>
      </c>
      <c r="AO7323" s="129">
        <v>228.58</v>
      </c>
      <c r="AP7323" s="129">
        <v>256.14999999999998</v>
      </c>
      <c r="AQ7323" s="129">
        <v>273.95600000000002</v>
      </c>
      <c r="AR7323" s="129">
        <v>287.69499999999999</v>
      </c>
      <c r="AS7323" s="129">
        <v>301.839</v>
      </c>
      <c r="AT7323" s="129">
        <v>316.68</v>
      </c>
      <c r="AU7323" s="129">
        <v>332.24900000000002</v>
      </c>
      <c r="AV7323" s="129">
        <v>348.58499999999998</v>
      </c>
      <c r="AW7323" s="129">
        <v>2010</v>
      </c>
    </row>
    <row r="7324" spans="1:49">
      <c r="A7324" s="129">
        <v>738</v>
      </c>
      <c r="B7324" s="129" t="s">
        <v>1911</v>
      </c>
      <c r="C7324" s="129" t="s">
        <v>1673</v>
      </c>
      <c r="D7324" s="129" t="s">
        <v>1910</v>
      </c>
      <c r="E7324" s="129" t="s">
        <v>1672</v>
      </c>
      <c r="F7324" s="129" t="s">
        <v>1671</v>
      </c>
      <c r="G7324" s="129" t="s">
        <v>1655</v>
      </c>
      <c r="I7324" s="129" t="s">
        <v>1670</v>
      </c>
      <c r="J7324" s="129" t="s">
        <v>1595</v>
      </c>
      <c r="K7324" s="129">
        <v>26.29</v>
      </c>
      <c r="L7324" s="129">
        <v>23.404</v>
      </c>
      <c r="M7324" s="129">
        <v>34.482999999999997</v>
      </c>
      <c r="N7324" s="129">
        <v>27.564</v>
      </c>
      <c r="O7324" s="129">
        <v>39.195999999999998</v>
      </c>
      <c r="P7324" s="129">
        <v>28.52</v>
      </c>
      <c r="Q7324" s="129">
        <v>32.302999999999997</v>
      </c>
      <c r="R7324" s="129">
        <v>30.786000000000001</v>
      </c>
      <c r="S7324" s="129">
        <v>36.850999999999999</v>
      </c>
      <c r="T7324" s="129">
        <v>18.623999999999999</v>
      </c>
      <c r="U7324" s="129">
        <v>37.76</v>
      </c>
      <c r="V7324" s="129">
        <v>20.736000000000001</v>
      </c>
      <c r="W7324" s="129">
        <v>26.108000000000001</v>
      </c>
      <c r="X7324" s="129">
        <v>37.972000000000001</v>
      </c>
      <c r="Y7324" s="129">
        <v>26.771000000000001</v>
      </c>
      <c r="Z7324" s="129">
        <v>15.545999999999999</v>
      </c>
      <c r="AA7324" s="129">
        <v>15.353</v>
      </c>
      <c r="AB7324" s="129">
        <v>11.26</v>
      </c>
      <c r="AC7324" s="129">
        <v>6.9619999999999997</v>
      </c>
      <c r="AD7324" s="129">
        <v>3.698</v>
      </c>
      <c r="AE7324" s="129">
        <v>4.8540000000000001</v>
      </c>
      <c r="AF7324" s="129">
        <v>4.4039999999999999</v>
      </c>
      <c r="AG7324" s="129">
        <v>4.5629999999999997</v>
      </c>
      <c r="AH7324" s="129">
        <v>4.1020000000000003</v>
      </c>
      <c r="AI7324" s="129">
        <v>4.9820000000000002</v>
      </c>
      <c r="AJ7324" s="129">
        <v>6.6589999999999998</v>
      </c>
      <c r="AK7324" s="129">
        <v>6.423</v>
      </c>
      <c r="AL7324" s="129">
        <v>13.474</v>
      </c>
      <c r="AM7324" s="129">
        <v>12.226000000000001</v>
      </c>
      <c r="AN7324" s="129">
        <v>5.5529999999999999</v>
      </c>
      <c r="AO7324" s="129">
        <v>19.754000000000001</v>
      </c>
      <c r="AP7324" s="129">
        <v>12.061999999999999</v>
      </c>
      <c r="AQ7324" s="129">
        <v>6.9509999999999996</v>
      </c>
      <c r="AR7324" s="129">
        <v>5.0149999999999997</v>
      </c>
      <c r="AS7324" s="129">
        <v>4.9169999999999998</v>
      </c>
      <c r="AT7324" s="129">
        <v>4.9169999999999998</v>
      </c>
      <c r="AU7324" s="129">
        <v>4.9169999999999998</v>
      </c>
      <c r="AV7324" s="129">
        <v>4.9169999999999998</v>
      </c>
      <c r="AW7324" s="129">
        <v>2010</v>
      </c>
    </row>
    <row r="7325" spans="1:49">
      <c r="A7325" s="129">
        <v>738</v>
      </c>
      <c r="B7325" s="129" t="s">
        <v>1911</v>
      </c>
      <c r="C7325" s="129" t="s">
        <v>1669</v>
      </c>
      <c r="D7325" s="129" t="s">
        <v>1910</v>
      </c>
      <c r="E7325" s="129" t="s">
        <v>1668</v>
      </c>
      <c r="G7325" s="129" t="s">
        <v>50</v>
      </c>
    </row>
    <row r="7326" spans="1:49">
      <c r="A7326" s="129">
        <v>738</v>
      </c>
      <c r="B7326" s="129" t="s">
        <v>1911</v>
      </c>
      <c r="C7326" s="129" t="s">
        <v>1667</v>
      </c>
      <c r="D7326" s="129" t="s">
        <v>1910</v>
      </c>
      <c r="E7326" s="129" t="s">
        <v>1666</v>
      </c>
      <c r="F7326" s="129" t="s">
        <v>1665</v>
      </c>
      <c r="G7326" s="129" t="s">
        <v>1655</v>
      </c>
      <c r="I7326" s="129" t="s">
        <v>1915</v>
      </c>
      <c r="J7326" s="129">
        <v>-32.9</v>
      </c>
      <c r="K7326" s="129">
        <v>-21</v>
      </c>
      <c r="L7326" s="129">
        <v>-22.5</v>
      </c>
      <c r="M7326" s="129">
        <v>-27.1</v>
      </c>
      <c r="N7326" s="129">
        <v>-8.1999999999999993</v>
      </c>
      <c r="O7326" s="129">
        <v>17</v>
      </c>
      <c r="P7326" s="129">
        <v>14.9</v>
      </c>
      <c r="Q7326" s="129">
        <v>123.1</v>
      </c>
      <c r="R7326" s="129">
        <v>75.400000000000006</v>
      </c>
      <c r="S7326" s="129">
        <v>11.5</v>
      </c>
      <c r="T7326" s="129">
        <v>2</v>
      </c>
      <c r="U7326" s="129">
        <v>-4.8040000000000003</v>
      </c>
      <c r="V7326" s="129">
        <v>0.16400000000000001</v>
      </c>
      <c r="W7326" s="129">
        <v>-18.526</v>
      </c>
      <c r="X7326" s="129">
        <v>-8.5410000000000004</v>
      </c>
      <c r="Y7326" s="129">
        <v>7.8650000000000002</v>
      </c>
      <c r="Z7326" s="129">
        <v>-9.3010000000000002</v>
      </c>
      <c r="AA7326" s="129">
        <v>-0.74</v>
      </c>
      <c r="AB7326" s="129">
        <v>33.735999999999997</v>
      </c>
      <c r="AC7326" s="129">
        <v>10.487</v>
      </c>
      <c r="AD7326" s="129">
        <v>-2.9790000000000001</v>
      </c>
      <c r="AE7326" s="129">
        <v>-5.5389999999999997</v>
      </c>
      <c r="AF7326" s="129">
        <v>5.8310000000000004</v>
      </c>
      <c r="AG7326" s="129">
        <v>4.82</v>
      </c>
      <c r="AH7326" s="129">
        <v>9.2420000000000009</v>
      </c>
      <c r="AI7326" s="129">
        <v>6.2359999999999998</v>
      </c>
      <c r="AJ7326" s="129">
        <v>8.2469999999999999</v>
      </c>
      <c r="AK7326" s="129">
        <v>10.909000000000001</v>
      </c>
      <c r="AL7326" s="129">
        <v>9.9019999999999992</v>
      </c>
      <c r="AM7326" s="129">
        <v>7.6689999999999996</v>
      </c>
      <c r="AN7326" s="129">
        <v>6.0839999999999996</v>
      </c>
      <c r="AO7326" s="129">
        <v>18.181000000000001</v>
      </c>
      <c r="AP7326" s="129">
        <v>14.356</v>
      </c>
      <c r="AQ7326" s="129">
        <v>6.7939999999999996</v>
      </c>
      <c r="AR7326" s="129">
        <v>7.4269999999999996</v>
      </c>
      <c r="AS7326" s="129">
        <v>5.2290000000000001</v>
      </c>
      <c r="AT7326" s="129">
        <v>5.4290000000000003</v>
      </c>
      <c r="AU7326" s="129">
        <v>6.1909999999999998</v>
      </c>
      <c r="AV7326" s="129">
        <v>9.0879999999999992</v>
      </c>
      <c r="AW7326" s="129">
        <v>2010</v>
      </c>
    </row>
    <row r="7327" spans="1:49">
      <c r="A7327" s="129">
        <v>738</v>
      </c>
      <c r="B7327" s="129" t="s">
        <v>1911</v>
      </c>
      <c r="C7327" s="129" t="s">
        <v>1664</v>
      </c>
      <c r="D7327" s="129" t="s">
        <v>1910</v>
      </c>
      <c r="E7327" s="129" t="s">
        <v>1663</v>
      </c>
      <c r="F7327" s="129" t="s">
        <v>1662</v>
      </c>
      <c r="G7327" s="129" t="s">
        <v>1655</v>
      </c>
      <c r="I7327" s="129" t="s">
        <v>1915</v>
      </c>
      <c r="J7327" s="129">
        <v>-38.6</v>
      </c>
      <c r="K7327" s="129">
        <v>-12</v>
      </c>
      <c r="L7327" s="129">
        <v>-12.6</v>
      </c>
      <c r="M7327" s="129">
        <v>-16.2</v>
      </c>
      <c r="N7327" s="129">
        <v>-6.6</v>
      </c>
      <c r="O7327" s="129">
        <v>14.3</v>
      </c>
      <c r="P7327" s="129">
        <v>5.8</v>
      </c>
      <c r="Q7327" s="129">
        <v>-1.5</v>
      </c>
      <c r="R7327" s="129">
        <v>-1</v>
      </c>
      <c r="S7327" s="129">
        <v>11.9</v>
      </c>
      <c r="T7327" s="129">
        <v>-4.8</v>
      </c>
      <c r="U7327" s="129">
        <v>-4.8040000000000003</v>
      </c>
      <c r="V7327" s="129">
        <v>0.16400000000000001</v>
      </c>
      <c r="W7327" s="129">
        <v>-18.526</v>
      </c>
      <c r="X7327" s="129">
        <v>-8.5410000000000004</v>
      </c>
      <c r="Y7327" s="129">
        <v>7.8650000000000002</v>
      </c>
      <c r="Z7327" s="129">
        <v>-9.3010000000000002</v>
      </c>
      <c r="AA7327" s="129">
        <v>-0.74</v>
      </c>
      <c r="AB7327" s="129">
        <v>33.735999999999997</v>
      </c>
      <c r="AC7327" s="129">
        <v>10.487</v>
      </c>
      <c r="AD7327" s="129">
        <v>-2.9790000000000001</v>
      </c>
      <c r="AE7327" s="129">
        <v>-5.5389999999999997</v>
      </c>
      <c r="AF7327" s="129">
        <v>5.8310000000000004</v>
      </c>
      <c r="AG7327" s="129">
        <v>4.82</v>
      </c>
      <c r="AH7327" s="129">
        <v>9.2420000000000009</v>
      </c>
      <c r="AI7327" s="129">
        <v>6.2359999999999998</v>
      </c>
      <c r="AJ7327" s="129">
        <v>8.2469999999999999</v>
      </c>
      <c r="AK7327" s="129">
        <v>10.909000000000001</v>
      </c>
      <c r="AL7327" s="129">
        <v>9.9019999999999992</v>
      </c>
      <c r="AM7327" s="129">
        <v>7.6689999999999996</v>
      </c>
      <c r="AN7327" s="129">
        <v>6.0839999999999996</v>
      </c>
      <c r="AO7327" s="129">
        <v>18.181000000000001</v>
      </c>
      <c r="AP7327" s="129">
        <v>14.356</v>
      </c>
      <c r="AQ7327" s="129">
        <v>6.7939999999999996</v>
      </c>
      <c r="AR7327" s="129">
        <v>7.4269999999999996</v>
      </c>
      <c r="AS7327" s="129">
        <v>5.2290000000000001</v>
      </c>
      <c r="AT7327" s="129">
        <v>5.4290000000000003</v>
      </c>
      <c r="AU7327" s="129">
        <v>6.1909999999999998</v>
      </c>
      <c r="AV7327" s="129">
        <v>9.0879999999999992</v>
      </c>
      <c r="AW7327" s="129">
        <v>2010</v>
      </c>
    </row>
    <row r="7328" spans="1:49">
      <c r="A7328" s="129">
        <v>738</v>
      </c>
      <c r="B7328" s="129" t="s">
        <v>1911</v>
      </c>
      <c r="C7328" s="129" t="s">
        <v>1661</v>
      </c>
      <c r="D7328" s="129" t="s">
        <v>1910</v>
      </c>
      <c r="E7328" s="129" t="s">
        <v>1660</v>
      </c>
      <c r="F7328" s="129" t="s">
        <v>1659</v>
      </c>
      <c r="G7328" s="129" t="s">
        <v>1655</v>
      </c>
      <c r="I7328" s="129" t="s">
        <v>1915</v>
      </c>
      <c r="J7328" s="129">
        <v>14.1</v>
      </c>
      <c r="K7328" s="129">
        <v>-15.6</v>
      </c>
      <c r="L7328" s="129">
        <v>-24.6</v>
      </c>
      <c r="M7328" s="129">
        <v>-32</v>
      </c>
      <c r="N7328" s="129">
        <v>0.7</v>
      </c>
      <c r="O7328" s="129">
        <v>17.7</v>
      </c>
      <c r="P7328" s="129">
        <v>-10.3</v>
      </c>
      <c r="Q7328" s="129">
        <v>155.1</v>
      </c>
      <c r="R7328" s="129">
        <v>59.4</v>
      </c>
      <c r="S7328" s="129">
        <v>7.1</v>
      </c>
      <c r="T7328" s="129">
        <v>7.7</v>
      </c>
      <c r="U7328" s="129">
        <v>-11.195</v>
      </c>
      <c r="V7328" s="129">
        <v>19.88</v>
      </c>
      <c r="W7328" s="129">
        <v>-5.0759999999999996</v>
      </c>
      <c r="X7328" s="129">
        <v>7.194</v>
      </c>
      <c r="Y7328" s="129">
        <v>33.938000000000002</v>
      </c>
      <c r="Z7328" s="129">
        <v>19.538</v>
      </c>
      <c r="AA7328" s="129">
        <v>-10.999000000000001</v>
      </c>
      <c r="AB7328" s="129">
        <v>-14.458</v>
      </c>
      <c r="AC7328" s="129">
        <v>-18.516999999999999</v>
      </c>
      <c r="AD7328" s="129">
        <v>27.452999999999999</v>
      </c>
      <c r="AE7328" s="129">
        <v>25.643999999999998</v>
      </c>
      <c r="AF7328" s="129">
        <v>29.672000000000001</v>
      </c>
      <c r="AG7328" s="129">
        <v>17.975000000000001</v>
      </c>
      <c r="AH7328" s="129">
        <v>17.757999999999999</v>
      </c>
      <c r="AI7328" s="129">
        <v>9.5120000000000005</v>
      </c>
      <c r="AJ7328" s="129">
        <v>-2.0830000000000002</v>
      </c>
      <c r="AK7328" s="129">
        <v>-0.41299999999999998</v>
      </c>
      <c r="AL7328" s="129">
        <v>7.1150000000000002</v>
      </c>
      <c r="AM7328" s="129">
        <v>7.31</v>
      </c>
      <c r="AN7328" s="129">
        <v>8.8279999999999994</v>
      </c>
      <c r="AO7328" s="129">
        <v>9.7560000000000002</v>
      </c>
      <c r="AP7328" s="129">
        <v>5.3760000000000003</v>
      </c>
      <c r="AQ7328" s="129">
        <v>8.1590000000000007</v>
      </c>
      <c r="AR7328" s="129">
        <v>12.709</v>
      </c>
      <c r="AS7328" s="129">
        <v>10.164999999999999</v>
      </c>
      <c r="AT7328" s="129">
        <v>8.58</v>
      </c>
      <c r="AU7328" s="129">
        <v>11.553000000000001</v>
      </c>
      <c r="AV7328" s="129">
        <v>6.7770000000000001</v>
      </c>
      <c r="AW7328" s="129">
        <v>2010</v>
      </c>
    </row>
    <row r="7329" spans="1:49">
      <c r="A7329" s="129">
        <v>738</v>
      </c>
      <c r="B7329" s="129" t="s">
        <v>1911</v>
      </c>
      <c r="C7329" s="129" t="s">
        <v>1658</v>
      </c>
      <c r="D7329" s="129" t="s">
        <v>1910</v>
      </c>
      <c r="E7329" s="129" t="s">
        <v>1657</v>
      </c>
      <c r="F7329" s="129" t="s">
        <v>1656</v>
      </c>
      <c r="G7329" s="129" t="s">
        <v>1655</v>
      </c>
      <c r="I7329" s="129" t="s">
        <v>1915</v>
      </c>
      <c r="J7329" s="129">
        <v>13.2</v>
      </c>
      <c r="K7329" s="129">
        <v>12.7</v>
      </c>
      <c r="L7329" s="129">
        <v>1.8</v>
      </c>
      <c r="M7329" s="129">
        <v>-17.399999999999999</v>
      </c>
      <c r="N7329" s="129">
        <v>-2.4</v>
      </c>
      <c r="O7329" s="129">
        <v>-3.5</v>
      </c>
      <c r="P7329" s="129">
        <v>-5.8</v>
      </c>
      <c r="Q7329" s="129">
        <v>7.7</v>
      </c>
      <c r="R7329" s="129">
        <v>10.7</v>
      </c>
      <c r="S7329" s="129">
        <v>16.899999999999999</v>
      </c>
      <c r="T7329" s="129">
        <v>8.6</v>
      </c>
      <c r="U7329" s="129">
        <v>-11.195</v>
      </c>
      <c r="V7329" s="129">
        <v>19.88</v>
      </c>
      <c r="W7329" s="129">
        <v>-5.0759999999999996</v>
      </c>
      <c r="X7329" s="129">
        <v>7.194</v>
      </c>
      <c r="Y7329" s="129">
        <v>33.938000000000002</v>
      </c>
      <c r="Z7329" s="129">
        <v>19.538</v>
      </c>
      <c r="AA7329" s="129">
        <v>-10.999000000000001</v>
      </c>
      <c r="AB7329" s="129">
        <v>-14.458</v>
      </c>
      <c r="AC7329" s="129">
        <v>-18.516999999999999</v>
      </c>
      <c r="AD7329" s="129">
        <v>27.452999999999999</v>
      </c>
      <c r="AE7329" s="129">
        <v>25.643999999999998</v>
      </c>
      <c r="AF7329" s="129">
        <v>29.672000000000001</v>
      </c>
      <c r="AG7329" s="129">
        <v>17.975000000000001</v>
      </c>
      <c r="AH7329" s="129">
        <v>17.757999999999999</v>
      </c>
      <c r="AI7329" s="129">
        <v>9.5120000000000005</v>
      </c>
      <c r="AJ7329" s="129">
        <v>-2.0830000000000002</v>
      </c>
      <c r="AK7329" s="129">
        <v>-0.41299999999999998</v>
      </c>
      <c r="AL7329" s="129">
        <v>7.1150000000000002</v>
      </c>
      <c r="AM7329" s="129">
        <v>7.31</v>
      </c>
      <c r="AN7329" s="129">
        <v>8.8279999999999994</v>
      </c>
      <c r="AO7329" s="129">
        <v>9.7560000000000002</v>
      </c>
      <c r="AP7329" s="129">
        <v>5.3760000000000003</v>
      </c>
      <c r="AQ7329" s="129">
        <v>8.1590000000000007</v>
      </c>
      <c r="AR7329" s="129">
        <v>12.709</v>
      </c>
      <c r="AS7329" s="129">
        <v>10.164999999999999</v>
      </c>
      <c r="AT7329" s="129">
        <v>8.58</v>
      </c>
      <c r="AU7329" s="129">
        <v>11.553000000000001</v>
      </c>
      <c r="AV7329" s="129">
        <v>6.7770000000000001</v>
      </c>
      <c r="AW7329" s="129">
        <v>2010</v>
      </c>
    </row>
    <row r="7330" spans="1:49">
      <c r="A7330" s="129">
        <v>738</v>
      </c>
      <c r="B7330" s="129" t="s">
        <v>1911</v>
      </c>
      <c r="C7330" s="129" t="s">
        <v>1653</v>
      </c>
      <c r="D7330" s="129" t="s">
        <v>1910</v>
      </c>
      <c r="E7330" s="129" t="s">
        <v>80</v>
      </c>
      <c r="F7330" s="129" t="s">
        <v>1652</v>
      </c>
      <c r="G7330" s="129" t="s">
        <v>1651</v>
      </c>
    </row>
    <row r="7331" spans="1:49">
      <c r="A7331" s="129">
        <v>738</v>
      </c>
      <c r="B7331" s="129" t="s">
        <v>1911</v>
      </c>
      <c r="C7331" s="129" t="s">
        <v>1650</v>
      </c>
      <c r="D7331" s="129" t="s">
        <v>1910</v>
      </c>
      <c r="E7331" s="129" t="s">
        <v>1649</v>
      </c>
      <c r="F7331" s="129" t="s">
        <v>1648</v>
      </c>
      <c r="G7331" s="129" t="s">
        <v>84</v>
      </c>
      <c r="H7331" s="129" t="s">
        <v>5</v>
      </c>
    </row>
    <row r="7332" spans="1:49">
      <c r="A7332" s="129">
        <v>738</v>
      </c>
      <c r="B7332" s="129" t="s">
        <v>1911</v>
      </c>
      <c r="C7332" s="129" t="s">
        <v>1647</v>
      </c>
      <c r="D7332" s="129" t="s">
        <v>1910</v>
      </c>
      <c r="E7332" s="129" t="s">
        <v>15</v>
      </c>
      <c r="F7332" s="129" t="s">
        <v>1646</v>
      </c>
      <c r="G7332" s="129" t="s">
        <v>84</v>
      </c>
      <c r="H7332" s="129" t="s">
        <v>5</v>
      </c>
      <c r="I7332" s="129" t="s">
        <v>1914</v>
      </c>
      <c r="J7332" s="129">
        <v>18.623999999999999</v>
      </c>
      <c r="K7332" s="129">
        <v>19.216000000000001</v>
      </c>
      <c r="L7332" s="129">
        <v>19.827000000000002</v>
      </c>
      <c r="M7332" s="129">
        <v>20.459</v>
      </c>
      <c r="N7332" s="129">
        <v>21.11</v>
      </c>
      <c r="O7332" s="129">
        <v>21.782</v>
      </c>
      <c r="P7332" s="129">
        <v>22.513000000000002</v>
      </c>
      <c r="Q7332" s="129">
        <v>23.274999999999999</v>
      </c>
      <c r="R7332" s="129">
        <v>24.056999999999999</v>
      </c>
      <c r="S7332" s="129">
        <v>24.859000000000002</v>
      </c>
      <c r="T7332" s="129">
        <v>25.530999999999999</v>
      </c>
      <c r="U7332" s="129">
        <v>26.34</v>
      </c>
      <c r="V7332" s="129">
        <v>27.167999999999999</v>
      </c>
      <c r="W7332" s="129">
        <v>28.01</v>
      </c>
      <c r="X7332" s="129">
        <v>28.861000000000001</v>
      </c>
      <c r="Y7332" s="129">
        <v>29.716999999999999</v>
      </c>
      <c r="Z7332" s="129">
        <v>30.56</v>
      </c>
      <c r="AA7332" s="129">
        <v>31.390999999999998</v>
      </c>
      <c r="AB7332" s="129">
        <v>32.270000000000003</v>
      </c>
      <c r="AC7332" s="129">
        <v>32.576999999999998</v>
      </c>
      <c r="AD7332" s="129">
        <v>33.68</v>
      </c>
      <c r="AE7332" s="129">
        <v>34.582000000000001</v>
      </c>
      <c r="AF7332" s="129">
        <v>35.283999999999999</v>
      </c>
      <c r="AG7332" s="129">
        <v>35.984999999999999</v>
      </c>
      <c r="AH7332" s="129">
        <v>36.786999999999999</v>
      </c>
      <c r="AI7332" s="129">
        <v>37.588999999999999</v>
      </c>
      <c r="AJ7332" s="129">
        <v>38.637999999999998</v>
      </c>
      <c r="AK7332" s="129">
        <v>39.686</v>
      </c>
      <c r="AL7332" s="129">
        <v>40.734999999999999</v>
      </c>
      <c r="AM7332" s="129">
        <v>41.783000000000001</v>
      </c>
      <c r="AN7332" s="129">
        <v>42.832000000000001</v>
      </c>
      <c r="AO7332" s="129">
        <v>43.88</v>
      </c>
      <c r="AP7332" s="129">
        <v>44.929000000000002</v>
      </c>
      <c r="AQ7332" s="129">
        <v>46.277000000000001</v>
      </c>
      <c r="AR7332" s="129">
        <v>47.664999999999999</v>
      </c>
      <c r="AS7332" s="129">
        <v>49.094999999999999</v>
      </c>
      <c r="AT7332" s="129">
        <v>50.567999999999998</v>
      </c>
      <c r="AU7332" s="129">
        <v>52.085000000000001</v>
      </c>
      <c r="AV7332" s="129">
        <v>53.646999999999998</v>
      </c>
      <c r="AW7332" s="129">
        <v>2006</v>
      </c>
    </row>
    <row r="7333" spans="1:49">
      <c r="A7333" s="129">
        <v>738</v>
      </c>
      <c r="B7333" s="129" t="s">
        <v>1911</v>
      </c>
      <c r="C7333" s="129" t="s">
        <v>1644</v>
      </c>
      <c r="D7333" s="129" t="s">
        <v>1910</v>
      </c>
      <c r="E7333" s="129" t="s">
        <v>1642</v>
      </c>
      <c r="F7333" s="129" t="s">
        <v>1641</v>
      </c>
      <c r="G7333" s="129" t="s">
        <v>1608</v>
      </c>
      <c r="H7333" s="129" t="s">
        <v>1604</v>
      </c>
      <c r="I7333" s="129" t="s">
        <v>1913</v>
      </c>
      <c r="J7333" s="129" t="s">
        <v>1595</v>
      </c>
      <c r="K7333" s="129" t="s">
        <v>1595</v>
      </c>
      <c r="L7333" s="129" t="s">
        <v>1595</v>
      </c>
      <c r="M7333" s="129" t="s">
        <v>1595</v>
      </c>
      <c r="N7333" s="129" t="s">
        <v>1595</v>
      </c>
      <c r="O7333" s="129" t="s">
        <v>1595</v>
      </c>
      <c r="P7333" s="129" t="s">
        <v>1595</v>
      </c>
      <c r="Q7333" s="129" t="s">
        <v>1595</v>
      </c>
      <c r="R7333" s="129" t="s">
        <v>1595</v>
      </c>
      <c r="S7333" s="129" t="s">
        <v>1595</v>
      </c>
      <c r="T7333" s="129" t="s">
        <v>1595</v>
      </c>
      <c r="U7333" s="129">
        <v>191.18</v>
      </c>
      <c r="V7333" s="129">
        <v>206.04400000000001</v>
      </c>
      <c r="W7333" s="129">
        <v>295.84500000000003</v>
      </c>
      <c r="X7333" s="129">
        <v>356.61399999999998</v>
      </c>
      <c r="Y7333" s="129">
        <v>484.45800000000003</v>
      </c>
      <c r="Z7333" s="129">
        <v>671.14300000000003</v>
      </c>
      <c r="AA7333" s="129">
        <v>718.38199999999995</v>
      </c>
      <c r="AB7333" s="129">
        <v>861.51300000000003</v>
      </c>
      <c r="AC7333" s="130">
        <v>1000.321</v>
      </c>
      <c r="AD7333" s="130">
        <v>1126.4549999999999</v>
      </c>
      <c r="AE7333" s="130">
        <v>1268.492</v>
      </c>
      <c r="AF7333" s="130">
        <v>1489.8810000000001</v>
      </c>
      <c r="AG7333" s="130">
        <v>1919.35</v>
      </c>
      <c r="AH7333" s="130">
        <v>2249.174</v>
      </c>
      <c r="AI7333" s="130">
        <v>2915.4850000000001</v>
      </c>
      <c r="AJ7333" s="130">
        <v>3364.107</v>
      </c>
      <c r="AK7333" s="130">
        <v>4453.9430000000002</v>
      </c>
      <c r="AL7333" s="130">
        <v>5424.3050000000003</v>
      </c>
      <c r="AM7333" s="130">
        <v>5918.7629999999999</v>
      </c>
      <c r="AN7333" s="130">
        <v>6785.442</v>
      </c>
      <c r="AO7333" s="130">
        <v>8221.2540000000008</v>
      </c>
      <c r="AP7333" s="130">
        <v>9804.4950000000008</v>
      </c>
      <c r="AQ7333" s="130">
        <v>11925.88</v>
      </c>
      <c r="AR7333" s="130">
        <v>13776.145</v>
      </c>
      <c r="AS7333" s="130">
        <v>15053.275</v>
      </c>
      <c r="AT7333" s="130">
        <v>16789.011999999999</v>
      </c>
      <c r="AU7333" s="130">
        <v>18674.595000000001</v>
      </c>
      <c r="AV7333" s="130">
        <v>20667.437999999998</v>
      </c>
      <c r="AW7333" s="129">
        <v>2010</v>
      </c>
    </row>
    <row r="7334" spans="1:49">
      <c r="A7334" s="129">
        <v>738</v>
      </c>
      <c r="B7334" s="129" t="s">
        <v>1911</v>
      </c>
      <c r="C7334" s="129" t="s">
        <v>1643</v>
      </c>
      <c r="D7334" s="129" t="s">
        <v>1910</v>
      </c>
      <c r="E7334" s="129" t="s">
        <v>1642</v>
      </c>
      <c r="F7334" s="129" t="s">
        <v>1641</v>
      </c>
      <c r="G7334" s="129" t="s">
        <v>1597</v>
      </c>
      <c r="I7334" s="129" t="s">
        <v>1640</v>
      </c>
      <c r="J7334" s="129" t="s">
        <v>1595</v>
      </c>
      <c r="K7334" s="129" t="s">
        <v>1595</v>
      </c>
      <c r="L7334" s="129" t="s">
        <v>1595</v>
      </c>
      <c r="M7334" s="129" t="s">
        <v>1595</v>
      </c>
      <c r="N7334" s="129" t="s">
        <v>1595</v>
      </c>
      <c r="O7334" s="129" t="s">
        <v>1595</v>
      </c>
      <c r="P7334" s="129" t="s">
        <v>1595</v>
      </c>
      <c r="Q7334" s="129" t="s">
        <v>1595</v>
      </c>
      <c r="R7334" s="129" t="s">
        <v>1595</v>
      </c>
      <c r="S7334" s="129" t="s">
        <v>1595</v>
      </c>
      <c r="T7334" s="129" t="s">
        <v>1595</v>
      </c>
      <c r="U7334" s="129">
        <v>16.378</v>
      </c>
      <c r="V7334" s="129">
        <v>14.006</v>
      </c>
      <c r="W7334" s="129">
        <v>15.468</v>
      </c>
      <c r="X7334" s="129">
        <v>14.106</v>
      </c>
      <c r="Y7334" s="129">
        <v>15.016999999999999</v>
      </c>
      <c r="Z7334" s="129">
        <v>16.66</v>
      </c>
      <c r="AA7334" s="129">
        <v>13.750999999999999</v>
      </c>
      <c r="AB7334" s="129">
        <v>13.420999999999999</v>
      </c>
      <c r="AC7334" s="129">
        <v>13.689</v>
      </c>
      <c r="AD7334" s="129">
        <v>13.738</v>
      </c>
      <c r="AE7334" s="129">
        <v>13.786</v>
      </c>
      <c r="AF7334" s="129">
        <v>14.294</v>
      </c>
      <c r="AG7334" s="129">
        <v>15.959</v>
      </c>
      <c r="AH7334" s="129">
        <v>16.172000000000001</v>
      </c>
      <c r="AI7334" s="129">
        <v>18.260999999999999</v>
      </c>
      <c r="AJ7334" s="129">
        <v>18.751000000000001</v>
      </c>
      <c r="AK7334" s="129">
        <v>21.260999999999999</v>
      </c>
      <c r="AL7334" s="129">
        <v>21.888000000000002</v>
      </c>
      <c r="AM7334" s="129">
        <v>20.978999999999999</v>
      </c>
      <c r="AN7334" s="129">
        <v>21.012</v>
      </c>
      <c r="AO7334" s="129">
        <v>21.904</v>
      </c>
      <c r="AP7334" s="129">
        <v>21.925000000000001</v>
      </c>
      <c r="AQ7334" s="129">
        <v>23.018999999999998</v>
      </c>
      <c r="AR7334" s="129">
        <v>23.49</v>
      </c>
      <c r="AS7334" s="129">
        <v>23.146000000000001</v>
      </c>
      <c r="AT7334" s="129">
        <v>23.315000000000001</v>
      </c>
      <c r="AU7334" s="129">
        <v>23.48</v>
      </c>
      <c r="AV7334" s="129">
        <v>23.704000000000001</v>
      </c>
      <c r="AW7334" s="129">
        <v>2010</v>
      </c>
    </row>
    <row r="7335" spans="1:49">
      <c r="A7335" s="129">
        <v>738</v>
      </c>
      <c r="B7335" s="129" t="s">
        <v>1911</v>
      </c>
      <c r="C7335" s="129" t="s">
        <v>1639</v>
      </c>
      <c r="D7335" s="129" t="s">
        <v>1910</v>
      </c>
      <c r="E7335" s="129" t="s">
        <v>1637</v>
      </c>
      <c r="F7335" s="129" t="s">
        <v>1636</v>
      </c>
      <c r="G7335" s="129" t="s">
        <v>1608</v>
      </c>
      <c r="H7335" s="129" t="s">
        <v>1604</v>
      </c>
      <c r="I7335" s="129" t="s">
        <v>1913</v>
      </c>
      <c r="J7335" s="129" t="s">
        <v>1595</v>
      </c>
      <c r="K7335" s="129" t="s">
        <v>1595</v>
      </c>
      <c r="L7335" s="129" t="s">
        <v>1595</v>
      </c>
      <c r="M7335" s="129" t="s">
        <v>1595</v>
      </c>
      <c r="N7335" s="129" t="s">
        <v>1595</v>
      </c>
      <c r="O7335" s="129" t="s">
        <v>1595</v>
      </c>
      <c r="P7335" s="129" t="s">
        <v>1595</v>
      </c>
      <c r="Q7335" s="129" t="s">
        <v>1595</v>
      </c>
      <c r="R7335" s="129" t="s">
        <v>1595</v>
      </c>
      <c r="S7335" s="129" t="s">
        <v>1595</v>
      </c>
      <c r="T7335" s="129" t="s">
        <v>1595</v>
      </c>
      <c r="U7335" s="129">
        <v>195.41200000000001</v>
      </c>
      <c r="V7335" s="129">
        <v>305.87200000000001</v>
      </c>
      <c r="W7335" s="129">
        <v>359.642</v>
      </c>
      <c r="X7335" s="129">
        <v>489.18200000000002</v>
      </c>
      <c r="Y7335" s="129">
        <v>597.55200000000002</v>
      </c>
      <c r="Z7335" s="129">
        <v>640.10500000000002</v>
      </c>
      <c r="AA7335" s="129">
        <v>767.20799999999997</v>
      </c>
      <c r="AB7335" s="129">
        <v>907.58199999999999</v>
      </c>
      <c r="AC7335" s="130">
        <v>1170.5889999999999</v>
      </c>
      <c r="AD7335" s="130">
        <v>1276.175</v>
      </c>
      <c r="AE7335" s="130">
        <v>1391.2860000000001</v>
      </c>
      <c r="AF7335" s="130">
        <v>1598.8969999999999</v>
      </c>
      <c r="AG7335" s="130">
        <v>2174.69</v>
      </c>
      <c r="AH7335" s="130">
        <v>2763.4670000000001</v>
      </c>
      <c r="AI7335" s="130">
        <v>3550.6529999999998</v>
      </c>
      <c r="AJ7335" s="130">
        <v>4164.0810000000001</v>
      </c>
      <c r="AK7335" s="130">
        <v>4846.1959999999999</v>
      </c>
      <c r="AL7335" s="130">
        <v>6062.2809999999999</v>
      </c>
      <c r="AM7335" s="130">
        <v>7609.59</v>
      </c>
      <c r="AN7335" s="130">
        <v>8875.6039999999994</v>
      </c>
      <c r="AO7335" s="130">
        <v>10101.968000000001</v>
      </c>
      <c r="AP7335" s="130">
        <v>12050.795</v>
      </c>
      <c r="AQ7335" s="130">
        <v>14695.212</v>
      </c>
      <c r="AR7335" s="130">
        <v>16392.276999999998</v>
      </c>
      <c r="AS7335" s="130">
        <v>17492.670999999998</v>
      </c>
      <c r="AT7335" s="130">
        <v>19131.726999999999</v>
      </c>
      <c r="AU7335" s="130">
        <v>20993.684000000001</v>
      </c>
      <c r="AV7335" s="130">
        <v>23058.094000000001</v>
      </c>
      <c r="AW7335" s="129">
        <v>2010</v>
      </c>
    </row>
    <row r="7336" spans="1:49">
      <c r="A7336" s="129">
        <v>738</v>
      </c>
      <c r="B7336" s="129" t="s">
        <v>1911</v>
      </c>
      <c r="C7336" s="129" t="s">
        <v>1638</v>
      </c>
      <c r="D7336" s="129" t="s">
        <v>1910</v>
      </c>
      <c r="E7336" s="129" t="s">
        <v>1637</v>
      </c>
      <c r="F7336" s="129" t="s">
        <v>1636</v>
      </c>
      <c r="G7336" s="129" t="s">
        <v>1597</v>
      </c>
      <c r="I7336" s="129" t="s">
        <v>1635</v>
      </c>
      <c r="J7336" s="129" t="s">
        <v>1595</v>
      </c>
      <c r="K7336" s="129" t="s">
        <v>1595</v>
      </c>
      <c r="L7336" s="129" t="s">
        <v>1595</v>
      </c>
      <c r="M7336" s="129" t="s">
        <v>1595</v>
      </c>
      <c r="N7336" s="129" t="s">
        <v>1595</v>
      </c>
      <c r="O7336" s="129" t="s">
        <v>1595</v>
      </c>
      <c r="P7336" s="129" t="s">
        <v>1595</v>
      </c>
      <c r="Q7336" s="129" t="s">
        <v>1595</v>
      </c>
      <c r="R7336" s="129" t="s">
        <v>1595</v>
      </c>
      <c r="S7336" s="129" t="s">
        <v>1595</v>
      </c>
      <c r="T7336" s="129" t="s">
        <v>1595</v>
      </c>
      <c r="U7336" s="129">
        <v>16.739999999999998</v>
      </c>
      <c r="V7336" s="129">
        <v>20.792000000000002</v>
      </c>
      <c r="W7336" s="129">
        <v>18.803999999999998</v>
      </c>
      <c r="X7336" s="129">
        <v>19.350000000000001</v>
      </c>
      <c r="Y7336" s="129">
        <v>18.521999999999998</v>
      </c>
      <c r="Z7336" s="129">
        <v>15.89</v>
      </c>
      <c r="AA7336" s="129">
        <v>14.685</v>
      </c>
      <c r="AB7336" s="129">
        <v>14.138999999999999</v>
      </c>
      <c r="AC7336" s="129">
        <v>16.02</v>
      </c>
      <c r="AD7336" s="129">
        <v>15.564</v>
      </c>
      <c r="AE7336" s="129">
        <v>15.121</v>
      </c>
      <c r="AF7336" s="129">
        <v>15.34</v>
      </c>
      <c r="AG7336" s="129">
        <v>18.082000000000001</v>
      </c>
      <c r="AH7336" s="129">
        <v>19.87</v>
      </c>
      <c r="AI7336" s="129">
        <v>22.24</v>
      </c>
      <c r="AJ7336" s="129">
        <v>23.21</v>
      </c>
      <c r="AK7336" s="129">
        <v>23.134</v>
      </c>
      <c r="AL7336" s="129">
        <v>24.463000000000001</v>
      </c>
      <c r="AM7336" s="129">
        <v>26.972000000000001</v>
      </c>
      <c r="AN7336" s="129">
        <v>27.484000000000002</v>
      </c>
      <c r="AO7336" s="129">
        <v>26.914999999999999</v>
      </c>
      <c r="AP7336" s="129">
        <v>26.949000000000002</v>
      </c>
      <c r="AQ7336" s="129">
        <v>28.364000000000001</v>
      </c>
      <c r="AR7336" s="129">
        <v>27.951000000000001</v>
      </c>
      <c r="AS7336" s="129">
        <v>26.896999999999998</v>
      </c>
      <c r="AT7336" s="129">
        <v>26.568000000000001</v>
      </c>
      <c r="AU7336" s="129">
        <v>26.395</v>
      </c>
      <c r="AV7336" s="129">
        <v>26.446000000000002</v>
      </c>
      <c r="AW7336" s="129">
        <v>2010</v>
      </c>
    </row>
    <row r="7337" spans="1:49">
      <c r="A7337" s="129">
        <v>738</v>
      </c>
      <c r="B7337" s="129" t="s">
        <v>1911</v>
      </c>
      <c r="C7337" s="129" t="s">
        <v>1634</v>
      </c>
      <c r="D7337" s="129" t="s">
        <v>1910</v>
      </c>
      <c r="E7337" s="129" t="s">
        <v>1632</v>
      </c>
      <c r="F7337" s="129" t="s">
        <v>1631</v>
      </c>
      <c r="G7337" s="129" t="s">
        <v>1608</v>
      </c>
      <c r="H7337" s="129" t="s">
        <v>1604</v>
      </c>
      <c r="I7337" s="129" t="s">
        <v>1913</v>
      </c>
      <c r="J7337" s="129" t="s">
        <v>1595</v>
      </c>
      <c r="K7337" s="129" t="s">
        <v>1595</v>
      </c>
      <c r="L7337" s="129" t="s">
        <v>1595</v>
      </c>
      <c r="M7337" s="129" t="s">
        <v>1595</v>
      </c>
      <c r="N7337" s="129" t="s">
        <v>1595</v>
      </c>
      <c r="O7337" s="129" t="s">
        <v>1595</v>
      </c>
      <c r="P7337" s="129" t="s">
        <v>1595</v>
      </c>
      <c r="Q7337" s="129" t="s">
        <v>1595</v>
      </c>
      <c r="R7337" s="129" t="s">
        <v>1595</v>
      </c>
      <c r="S7337" s="129" t="s">
        <v>1595</v>
      </c>
      <c r="T7337" s="129" t="s">
        <v>1595</v>
      </c>
      <c r="U7337" s="129">
        <v>-4.2320000000000002</v>
      </c>
      <c r="V7337" s="129">
        <v>-99.828000000000003</v>
      </c>
      <c r="W7337" s="129">
        <v>-63.798000000000002</v>
      </c>
      <c r="X7337" s="129">
        <v>-132.56800000000001</v>
      </c>
      <c r="Y7337" s="129">
        <v>-113.09399999999999</v>
      </c>
      <c r="Z7337" s="129">
        <v>31.038</v>
      </c>
      <c r="AA7337" s="129">
        <v>-48.826000000000001</v>
      </c>
      <c r="AB7337" s="129">
        <v>-46.067999999999998</v>
      </c>
      <c r="AC7337" s="129">
        <v>-170.268</v>
      </c>
      <c r="AD7337" s="129">
        <v>-149.721</v>
      </c>
      <c r="AE7337" s="129">
        <v>-122.79300000000001</v>
      </c>
      <c r="AF7337" s="129">
        <v>-109.01600000000001</v>
      </c>
      <c r="AG7337" s="129">
        <v>-255.34</v>
      </c>
      <c r="AH7337" s="129">
        <v>-514.29300000000001</v>
      </c>
      <c r="AI7337" s="129">
        <v>-635.16899999999998</v>
      </c>
      <c r="AJ7337" s="129">
        <v>-799.97400000000005</v>
      </c>
      <c r="AK7337" s="129">
        <v>-392.25200000000001</v>
      </c>
      <c r="AL7337" s="129">
        <v>-637.97699999999998</v>
      </c>
      <c r="AM7337" s="130">
        <v>-1690.827</v>
      </c>
      <c r="AN7337" s="130">
        <v>-2090.163</v>
      </c>
      <c r="AO7337" s="130">
        <v>-1880.7139999999999</v>
      </c>
      <c r="AP7337" s="130">
        <v>-2246.3000000000002</v>
      </c>
      <c r="AQ7337" s="130">
        <v>-2769.3319999999999</v>
      </c>
      <c r="AR7337" s="130">
        <v>-2616.1320000000001</v>
      </c>
      <c r="AS7337" s="130">
        <v>-2439.395</v>
      </c>
      <c r="AT7337" s="130">
        <v>-2342.7150000000001</v>
      </c>
      <c r="AU7337" s="130">
        <v>-2319.0889999999999</v>
      </c>
      <c r="AV7337" s="130">
        <v>-2390.6559999999999</v>
      </c>
      <c r="AW7337" s="129">
        <v>2010</v>
      </c>
    </row>
    <row r="7338" spans="1:49">
      <c r="A7338" s="129">
        <v>738</v>
      </c>
      <c r="B7338" s="129" t="s">
        <v>1911</v>
      </c>
      <c r="C7338" s="129" t="s">
        <v>1633</v>
      </c>
      <c r="D7338" s="129" t="s">
        <v>1910</v>
      </c>
      <c r="E7338" s="129" t="s">
        <v>1632</v>
      </c>
      <c r="F7338" s="129" t="s">
        <v>1631</v>
      </c>
      <c r="G7338" s="129" t="s">
        <v>1597</v>
      </c>
      <c r="I7338" s="129" t="s">
        <v>1630</v>
      </c>
      <c r="J7338" s="129" t="s">
        <v>1595</v>
      </c>
      <c r="K7338" s="129" t="s">
        <v>1595</v>
      </c>
      <c r="L7338" s="129" t="s">
        <v>1595</v>
      </c>
      <c r="M7338" s="129" t="s">
        <v>1595</v>
      </c>
      <c r="N7338" s="129" t="s">
        <v>1595</v>
      </c>
      <c r="O7338" s="129" t="s">
        <v>1595</v>
      </c>
      <c r="P7338" s="129" t="s">
        <v>1595</v>
      </c>
      <c r="Q7338" s="129" t="s">
        <v>1595</v>
      </c>
      <c r="R7338" s="129" t="s">
        <v>1595</v>
      </c>
      <c r="S7338" s="129" t="s">
        <v>1595</v>
      </c>
      <c r="T7338" s="129" t="s">
        <v>1595</v>
      </c>
      <c r="U7338" s="129">
        <v>-0.36299999999999999</v>
      </c>
      <c r="V7338" s="129">
        <v>-6.7859999999999996</v>
      </c>
      <c r="W7338" s="129">
        <v>-3.3359999999999999</v>
      </c>
      <c r="X7338" s="129">
        <v>-5.2439999999999998</v>
      </c>
      <c r="Y7338" s="129">
        <v>-3.5059999999999998</v>
      </c>
      <c r="Z7338" s="129">
        <v>0.77</v>
      </c>
      <c r="AA7338" s="129">
        <v>-0.93500000000000005</v>
      </c>
      <c r="AB7338" s="129">
        <v>-0.71799999999999997</v>
      </c>
      <c r="AC7338" s="129">
        <v>-2.33</v>
      </c>
      <c r="AD7338" s="129">
        <v>-1.8260000000000001</v>
      </c>
      <c r="AE7338" s="129">
        <v>-1.335</v>
      </c>
      <c r="AF7338" s="129">
        <v>-1.046</v>
      </c>
      <c r="AG7338" s="129">
        <v>-2.1230000000000002</v>
      </c>
      <c r="AH7338" s="129">
        <v>-3.698</v>
      </c>
      <c r="AI7338" s="129">
        <v>-3.9780000000000002</v>
      </c>
      <c r="AJ7338" s="129">
        <v>-4.4589999999999996</v>
      </c>
      <c r="AK7338" s="129">
        <v>-1.8720000000000001</v>
      </c>
      <c r="AL7338" s="129">
        <v>-2.5739999999999998</v>
      </c>
      <c r="AM7338" s="129">
        <v>-5.9930000000000003</v>
      </c>
      <c r="AN7338" s="129">
        <v>-6.4720000000000004</v>
      </c>
      <c r="AO7338" s="129">
        <v>-5.0110000000000001</v>
      </c>
      <c r="AP7338" s="129">
        <v>-5.0229999999999997</v>
      </c>
      <c r="AQ7338" s="129">
        <v>-5.3449999999999998</v>
      </c>
      <c r="AR7338" s="129">
        <v>-4.4610000000000003</v>
      </c>
      <c r="AS7338" s="129">
        <v>-3.7509999999999999</v>
      </c>
      <c r="AT7338" s="129">
        <v>-3.2530000000000001</v>
      </c>
      <c r="AU7338" s="129">
        <v>-2.9159999999999999</v>
      </c>
      <c r="AV7338" s="129">
        <v>-2.742</v>
      </c>
      <c r="AW7338" s="129">
        <v>2010</v>
      </c>
    </row>
    <row r="7339" spans="1:49">
      <c r="A7339" s="129">
        <v>738</v>
      </c>
      <c r="B7339" s="129" t="s">
        <v>1911</v>
      </c>
      <c r="C7339" s="129" t="s">
        <v>1629</v>
      </c>
      <c r="D7339" s="129" t="s">
        <v>1910</v>
      </c>
      <c r="E7339" s="129" t="s">
        <v>1627</v>
      </c>
      <c r="F7339" s="129" t="s">
        <v>1626</v>
      </c>
      <c r="G7339" s="129" t="s">
        <v>1608</v>
      </c>
      <c r="H7339" s="129" t="s">
        <v>1604</v>
      </c>
    </row>
    <row r="7340" spans="1:49">
      <c r="A7340" s="129">
        <v>738</v>
      </c>
      <c r="B7340" s="129" t="s">
        <v>1911</v>
      </c>
      <c r="C7340" s="129" t="s">
        <v>1628</v>
      </c>
      <c r="D7340" s="129" t="s">
        <v>1910</v>
      </c>
      <c r="E7340" s="129" t="s">
        <v>1627</v>
      </c>
      <c r="F7340" s="129" t="s">
        <v>1626</v>
      </c>
      <c r="G7340" s="129" t="s">
        <v>1625</v>
      </c>
    </row>
    <row r="7341" spans="1:49">
      <c r="A7341" s="129">
        <v>738</v>
      </c>
      <c r="B7341" s="129" t="s">
        <v>1911</v>
      </c>
      <c r="C7341" s="129" t="s">
        <v>1624</v>
      </c>
      <c r="D7341" s="129" t="s">
        <v>1910</v>
      </c>
      <c r="E7341" s="129" t="s">
        <v>1622</v>
      </c>
      <c r="F7341" s="129" t="s">
        <v>1621</v>
      </c>
      <c r="G7341" s="129" t="s">
        <v>1608</v>
      </c>
      <c r="H7341" s="129" t="s">
        <v>1604</v>
      </c>
    </row>
    <row r="7342" spans="1:49">
      <c r="A7342" s="129">
        <v>738</v>
      </c>
      <c r="B7342" s="129" t="s">
        <v>1911</v>
      </c>
      <c r="C7342" s="129" t="s">
        <v>1623</v>
      </c>
      <c r="D7342" s="129" t="s">
        <v>1910</v>
      </c>
      <c r="E7342" s="129" t="s">
        <v>1622</v>
      </c>
      <c r="F7342" s="129" t="s">
        <v>1621</v>
      </c>
      <c r="G7342" s="129" t="s">
        <v>1597</v>
      </c>
    </row>
    <row r="7343" spans="1:49">
      <c r="A7343" s="129">
        <v>738</v>
      </c>
      <c r="B7343" s="129" t="s">
        <v>1911</v>
      </c>
      <c r="C7343" s="129" t="s">
        <v>1620</v>
      </c>
      <c r="D7343" s="129" t="s">
        <v>1910</v>
      </c>
      <c r="E7343" s="129" t="s">
        <v>1618</v>
      </c>
      <c r="F7343" s="129" t="s">
        <v>1617</v>
      </c>
      <c r="G7343" s="129" t="s">
        <v>1608</v>
      </c>
      <c r="H7343" s="129" t="s">
        <v>1604</v>
      </c>
    </row>
    <row r="7344" spans="1:49">
      <c r="A7344" s="129">
        <v>738</v>
      </c>
      <c r="B7344" s="129" t="s">
        <v>1911</v>
      </c>
      <c r="C7344" s="129" t="s">
        <v>1619</v>
      </c>
      <c r="D7344" s="129" t="s">
        <v>1910</v>
      </c>
      <c r="E7344" s="129" t="s">
        <v>1618</v>
      </c>
      <c r="F7344" s="129" t="s">
        <v>1617</v>
      </c>
      <c r="G7344" s="129" t="s">
        <v>1597</v>
      </c>
    </row>
    <row r="7345" spans="1:49">
      <c r="A7345" s="129">
        <v>738</v>
      </c>
      <c r="B7345" s="129" t="s">
        <v>1911</v>
      </c>
      <c r="C7345" s="129" t="s">
        <v>1616</v>
      </c>
      <c r="D7345" s="129" t="s">
        <v>1910</v>
      </c>
      <c r="E7345" s="129" t="s">
        <v>1614</v>
      </c>
      <c r="F7345" s="129" t="s">
        <v>1613</v>
      </c>
      <c r="G7345" s="129" t="s">
        <v>1608</v>
      </c>
      <c r="H7345" s="129" t="s">
        <v>1604</v>
      </c>
      <c r="I7345" s="129" t="s">
        <v>1913</v>
      </c>
      <c r="J7345" s="129" t="s">
        <v>1595</v>
      </c>
      <c r="K7345" s="129" t="s">
        <v>1595</v>
      </c>
      <c r="L7345" s="129" t="s">
        <v>1595</v>
      </c>
      <c r="M7345" s="129" t="s">
        <v>1595</v>
      </c>
      <c r="N7345" s="129" t="s">
        <v>1595</v>
      </c>
      <c r="O7345" s="129" t="s">
        <v>1595</v>
      </c>
      <c r="P7345" s="129" t="s">
        <v>1595</v>
      </c>
      <c r="Q7345" s="129" t="s">
        <v>1595</v>
      </c>
      <c r="R7345" s="129" t="s">
        <v>1595</v>
      </c>
      <c r="S7345" s="129" t="s">
        <v>1595</v>
      </c>
      <c r="T7345" s="129" t="s">
        <v>1595</v>
      </c>
      <c r="U7345" s="129" t="s">
        <v>1595</v>
      </c>
      <c r="V7345" s="129" t="s">
        <v>1595</v>
      </c>
      <c r="W7345" s="129" t="s">
        <v>1595</v>
      </c>
      <c r="X7345" s="129" t="s">
        <v>1595</v>
      </c>
      <c r="Y7345" s="129" t="s">
        <v>1595</v>
      </c>
      <c r="Z7345" s="129" t="s">
        <v>1595</v>
      </c>
      <c r="AA7345" s="129" t="s">
        <v>1595</v>
      </c>
      <c r="AB7345" s="129" t="s">
        <v>1595</v>
      </c>
      <c r="AC7345" s="129" t="s">
        <v>1595</v>
      </c>
      <c r="AD7345" s="129" t="s">
        <v>1595</v>
      </c>
      <c r="AE7345" s="129" t="s">
        <v>1595</v>
      </c>
      <c r="AF7345" s="130">
        <v>6181.6090000000004</v>
      </c>
      <c r="AG7345" s="130">
        <v>6806.1170000000002</v>
      </c>
      <c r="AH7345" s="130">
        <v>7827.2960000000003</v>
      </c>
      <c r="AI7345" s="130">
        <v>8936.1859999999997</v>
      </c>
      <c r="AJ7345" s="130">
        <v>7651.5079999999998</v>
      </c>
      <c r="AK7345" s="130">
        <v>5959.2730000000001</v>
      </c>
      <c r="AL7345" s="130">
        <v>7226.777</v>
      </c>
      <c r="AM7345" s="130">
        <v>9189.9189999999999</v>
      </c>
      <c r="AN7345" s="130">
        <v>12162.499</v>
      </c>
      <c r="AO7345" s="130">
        <v>15246.271000000001</v>
      </c>
      <c r="AP7345" s="130">
        <v>18237.444</v>
      </c>
      <c r="AQ7345" s="130">
        <v>22009.541000000001</v>
      </c>
      <c r="AR7345" s="130">
        <v>25558.437999999998</v>
      </c>
      <c r="AS7345" s="130">
        <v>28724.236000000001</v>
      </c>
      <c r="AT7345" s="130">
        <v>31813.535</v>
      </c>
      <c r="AU7345" s="130">
        <v>34997.819000000003</v>
      </c>
      <c r="AV7345" s="130">
        <v>38293.182000000001</v>
      </c>
      <c r="AW7345" s="129">
        <v>2010</v>
      </c>
    </row>
    <row r="7346" spans="1:49">
      <c r="A7346" s="129">
        <v>738</v>
      </c>
      <c r="B7346" s="129" t="s">
        <v>1911</v>
      </c>
      <c r="C7346" s="129" t="s">
        <v>1615</v>
      </c>
      <c r="D7346" s="129" t="s">
        <v>1910</v>
      </c>
      <c r="E7346" s="129" t="s">
        <v>1614</v>
      </c>
      <c r="F7346" s="129" t="s">
        <v>1613</v>
      </c>
      <c r="G7346" s="129" t="s">
        <v>1597</v>
      </c>
      <c r="I7346" s="129" t="s">
        <v>1612</v>
      </c>
      <c r="J7346" s="129" t="s">
        <v>1595</v>
      </c>
      <c r="K7346" s="129" t="s">
        <v>1595</v>
      </c>
      <c r="L7346" s="129" t="s">
        <v>1595</v>
      </c>
      <c r="M7346" s="129" t="s">
        <v>1595</v>
      </c>
      <c r="N7346" s="129" t="s">
        <v>1595</v>
      </c>
      <c r="O7346" s="129" t="s">
        <v>1595</v>
      </c>
      <c r="P7346" s="129" t="s">
        <v>1595</v>
      </c>
      <c r="Q7346" s="129" t="s">
        <v>1595</v>
      </c>
      <c r="R7346" s="129" t="s">
        <v>1595</v>
      </c>
      <c r="S7346" s="129" t="s">
        <v>1595</v>
      </c>
      <c r="T7346" s="129" t="s">
        <v>1595</v>
      </c>
      <c r="U7346" s="129" t="s">
        <v>1595</v>
      </c>
      <c r="V7346" s="129" t="s">
        <v>1595</v>
      </c>
      <c r="W7346" s="129" t="s">
        <v>1595</v>
      </c>
      <c r="X7346" s="129" t="s">
        <v>1595</v>
      </c>
      <c r="Y7346" s="129" t="s">
        <v>1595</v>
      </c>
      <c r="Z7346" s="129" t="s">
        <v>1595</v>
      </c>
      <c r="AA7346" s="129" t="s">
        <v>1595</v>
      </c>
      <c r="AB7346" s="129" t="s">
        <v>1595</v>
      </c>
      <c r="AC7346" s="129" t="s">
        <v>1595</v>
      </c>
      <c r="AD7346" s="129" t="s">
        <v>1595</v>
      </c>
      <c r="AE7346" s="129" t="s">
        <v>1595</v>
      </c>
      <c r="AF7346" s="129">
        <v>59.305999999999997</v>
      </c>
      <c r="AG7346" s="129">
        <v>56.591999999999999</v>
      </c>
      <c r="AH7346" s="129">
        <v>56.28</v>
      </c>
      <c r="AI7346" s="129">
        <v>55.972999999999999</v>
      </c>
      <c r="AJ7346" s="129">
        <v>42.648000000000003</v>
      </c>
      <c r="AK7346" s="129">
        <v>28.446999999999999</v>
      </c>
      <c r="AL7346" s="129">
        <v>29.161999999999999</v>
      </c>
      <c r="AM7346" s="129">
        <v>32.573999999999998</v>
      </c>
      <c r="AN7346" s="129">
        <v>37.661999999999999</v>
      </c>
      <c r="AO7346" s="129">
        <v>40.621000000000002</v>
      </c>
      <c r="AP7346" s="129">
        <v>40.783999999999999</v>
      </c>
      <c r="AQ7346" s="129">
        <v>42.481999999999999</v>
      </c>
      <c r="AR7346" s="129">
        <v>43.58</v>
      </c>
      <c r="AS7346" s="129">
        <v>44.167000000000002</v>
      </c>
      <c r="AT7346" s="129">
        <v>44.179000000000002</v>
      </c>
      <c r="AU7346" s="129">
        <v>44.003</v>
      </c>
      <c r="AV7346" s="129">
        <v>43.918999999999997</v>
      </c>
      <c r="AW7346" s="129">
        <v>2010</v>
      </c>
    </row>
    <row r="7347" spans="1:49">
      <c r="A7347" s="129">
        <v>738</v>
      </c>
      <c r="B7347" s="129" t="s">
        <v>1911</v>
      </c>
      <c r="C7347" s="129" t="s">
        <v>1611</v>
      </c>
      <c r="D7347" s="129" t="s">
        <v>1910</v>
      </c>
      <c r="E7347" s="129" t="s">
        <v>1610</v>
      </c>
      <c r="F7347" s="129" t="s">
        <v>1609</v>
      </c>
      <c r="G7347" s="129" t="s">
        <v>1608</v>
      </c>
      <c r="H7347" s="129" t="s">
        <v>1604</v>
      </c>
      <c r="I7347" s="129" t="s">
        <v>1913</v>
      </c>
      <c r="J7347" s="129" t="s">
        <v>1595</v>
      </c>
      <c r="K7347" s="129" t="s">
        <v>1595</v>
      </c>
      <c r="L7347" s="129" t="s">
        <v>1595</v>
      </c>
      <c r="M7347" s="129" t="s">
        <v>1595</v>
      </c>
      <c r="N7347" s="129" t="s">
        <v>1595</v>
      </c>
      <c r="O7347" s="129" t="s">
        <v>1595</v>
      </c>
      <c r="P7347" s="129" t="s">
        <v>1595</v>
      </c>
      <c r="Q7347" s="129" t="s">
        <v>1595</v>
      </c>
      <c r="R7347" s="129" t="s">
        <v>1595</v>
      </c>
      <c r="S7347" s="129" t="s">
        <v>1595</v>
      </c>
      <c r="T7347" s="129" t="s">
        <v>1595</v>
      </c>
      <c r="U7347" s="130">
        <v>1167.3019999999999</v>
      </c>
      <c r="V7347" s="130">
        <v>1471.1179999999999</v>
      </c>
      <c r="W7347" s="130">
        <v>1912.6289999999999</v>
      </c>
      <c r="X7347" s="130">
        <v>2528.0700000000002</v>
      </c>
      <c r="Y7347" s="130">
        <v>3226.1170000000002</v>
      </c>
      <c r="Z7347" s="130">
        <v>4028.4119999999998</v>
      </c>
      <c r="AA7347" s="130">
        <v>5224.3159999999998</v>
      </c>
      <c r="AB7347" s="130">
        <v>6419.0820000000003</v>
      </c>
      <c r="AC7347" s="130">
        <v>7307.2520000000004</v>
      </c>
      <c r="AD7347" s="130">
        <v>8199.65</v>
      </c>
      <c r="AE7347" s="130">
        <v>9201.0310000000009</v>
      </c>
      <c r="AF7347" s="130">
        <v>10423.200999999999</v>
      </c>
      <c r="AG7347" s="130">
        <v>12026.715</v>
      </c>
      <c r="AH7347" s="130">
        <v>13907.703</v>
      </c>
      <c r="AI7347" s="130">
        <v>15965.293</v>
      </c>
      <c r="AJ7347" s="130">
        <v>17941.268</v>
      </c>
      <c r="AK7347" s="130">
        <v>20948.402999999998</v>
      </c>
      <c r="AL7347" s="130">
        <v>24781.679</v>
      </c>
      <c r="AM7347" s="130">
        <v>28212.646000000001</v>
      </c>
      <c r="AN7347" s="130">
        <v>32293.478999999999</v>
      </c>
      <c r="AO7347" s="130">
        <v>37532.962</v>
      </c>
      <c r="AP7347" s="130">
        <v>44717.663</v>
      </c>
      <c r="AQ7347" s="130">
        <v>51809.654000000002</v>
      </c>
      <c r="AR7347" s="130">
        <v>58647.15</v>
      </c>
      <c r="AS7347" s="130">
        <v>65035.993999999999</v>
      </c>
      <c r="AT7347" s="130">
        <v>72009.922000000006</v>
      </c>
      <c r="AU7347" s="130">
        <v>79535.304999999993</v>
      </c>
      <c r="AV7347" s="130">
        <v>87190.504000000001</v>
      </c>
      <c r="AW7347" s="129">
        <v>2010</v>
      </c>
    </row>
    <row r="7348" spans="1:49">
      <c r="A7348" s="129">
        <v>738</v>
      </c>
      <c r="B7348" s="129" t="s">
        <v>1911</v>
      </c>
      <c r="C7348" s="129" t="s">
        <v>1606</v>
      </c>
      <c r="D7348" s="129" t="s">
        <v>1910</v>
      </c>
      <c r="E7348" s="129" t="s">
        <v>1599</v>
      </c>
      <c r="F7348" s="129" t="s">
        <v>1598</v>
      </c>
      <c r="G7348" s="129" t="s">
        <v>1605</v>
      </c>
      <c r="H7348" s="129" t="s">
        <v>1604</v>
      </c>
      <c r="I7348" s="129" t="s">
        <v>1912</v>
      </c>
      <c r="J7348" s="129">
        <v>-0.48099999999999998</v>
      </c>
      <c r="K7348" s="129">
        <v>-0.45600000000000002</v>
      </c>
      <c r="L7348" s="129">
        <v>-0.439</v>
      </c>
      <c r="M7348" s="129">
        <v>-0.40899999999999997</v>
      </c>
      <c r="N7348" s="129">
        <v>-0.312</v>
      </c>
      <c r="O7348" s="129">
        <v>-0.34499999999999997</v>
      </c>
      <c r="P7348" s="129">
        <v>-0.25900000000000001</v>
      </c>
      <c r="Q7348" s="129">
        <v>-8.8999999999999996E-2</v>
      </c>
      <c r="R7348" s="129">
        <v>-9.0999999999999998E-2</v>
      </c>
      <c r="S7348" s="129">
        <v>-0.18</v>
      </c>
      <c r="T7348" s="129">
        <v>-0.23400000000000001</v>
      </c>
      <c r="U7348" s="129">
        <v>-0.26900000000000002</v>
      </c>
      <c r="V7348" s="129">
        <v>-0.25900000000000001</v>
      </c>
      <c r="W7348" s="129">
        <v>-0.35599999999999998</v>
      </c>
      <c r="X7348" s="129">
        <v>-0.63700000000000001</v>
      </c>
      <c r="Y7348" s="129">
        <v>-0.71599999999999997</v>
      </c>
      <c r="Z7348" s="129">
        <v>-0.14599999999999999</v>
      </c>
      <c r="AA7348" s="129">
        <v>-0.40400000000000003</v>
      </c>
      <c r="AB7348" s="129">
        <v>-0.92100000000000004</v>
      </c>
      <c r="AC7348" s="129">
        <v>-0.85599999999999998</v>
      </c>
      <c r="AD7348" s="129">
        <v>-0.438</v>
      </c>
      <c r="AE7348" s="129">
        <v>-0.50600000000000001</v>
      </c>
      <c r="AF7348" s="129">
        <v>-0.32400000000000001</v>
      </c>
      <c r="AG7348" s="129">
        <v>-2.4E-2</v>
      </c>
      <c r="AH7348" s="129">
        <v>-0.29599999999999999</v>
      </c>
      <c r="AI7348" s="129">
        <v>-0.93799999999999994</v>
      </c>
      <c r="AJ7348" s="129">
        <v>-1.3740000000000001</v>
      </c>
      <c r="AK7348" s="129">
        <v>-1.843</v>
      </c>
      <c r="AL7348" s="129">
        <v>-2.117</v>
      </c>
      <c r="AM7348" s="129">
        <v>-2.085</v>
      </c>
      <c r="AN7348" s="129">
        <v>-2.1309999999999998</v>
      </c>
      <c r="AO7348" s="129">
        <v>-3.238</v>
      </c>
      <c r="AP7348" s="129">
        <v>-4.3239999999999998</v>
      </c>
      <c r="AQ7348" s="129">
        <v>-4.7690000000000001</v>
      </c>
      <c r="AR7348" s="129">
        <v>-4.9169999999999998</v>
      </c>
      <c r="AS7348" s="129">
        <v>-4.6509999999999998</v>
      </c>
      <c r="AT7348" s="129">
        <v>-4.5119999999999996</v>
      </c>
      <c r="AU7348" s="129">
        <v>-4.54</v>
      </c>
      <c r="AV7348" s="129">
        <v>-4.76</v>
      </c>
      <c r="AW7348" s="129">
        <v>2010</v>
      </c>
    </row>
    <row r="7349" spans="1:49">
      <c r="A7349" s="129">
        <v>738</v>
      </c>
      <c r="B7349" s="129" t="s">
        <v>1911</v>
      </c>
      <c r="C7349" s="129" t="s">
        <v>1601</v>
      </c>
      <c r="D7349" s="129" t="s">
        <v>1910</v>
      </c>
      <c r="E7349" s="129" t="s">
        <v>1599</v>
      </c>
      <c r="F7349" s="129" t="s">
        <v>1598</v>
      </c>
      <c r="G7349" s="129" t="s">
        <v>1597</v>
      </c>
      <c r="I7349" s="129" t="s">
        <v>1596</v>
      </c>
      <c r="J7349" s="129">
        <v>-7.6909999999999998</v>
      </c>
      <c r="K7349" s="129">
        <v>-6.1</v>
      </c>
      <c r="L7349" s="129">
        <v>-5.1050000000000004</v>
      </c>
      <c r="M7349" s="129">
        <v>-4.6459999999999999</v>
      </c>
      <c r="N7349" s="129">
        <v>-3.8959999999999999</v>
      </c>
      <c r="O7349" s="129">
        <v>-4.774</v>
      </c>
      <c r="P7349" s="129">
        <v>-2.8330000000000002</v>
      </c>
      <c r="Q7349" s="129">
        <v>-1.9790000000000001</v>
      </c>
      <c r="R7349" s="129">
        <v>-1.32</v>
      </c>
      <c r="S7349" s="129">
        <v>-3.0179999999999998</v>
      </c>
      <c r="T7349" s="129">
        <v>-4.8920000000000003</v>
      </c>
      <c r="U7349" s="129">
        <v>-4.8339999999999996</v>
      </c>
      <c r="V7349" s="129">
        <v>-5.0129999999999999</v>
      </c>
      <c r="W7349" s="129">
        <v>-7.4489999999999998</v>
      </c>
      <c r="X7349" s="129">
        <v>-12.587</v>
      </c>
      <c r="Y7349" s="129">
        <v>-11.327999999999999</v>
      </c>
      <c r="Z7349" s="129">
        <v>-2.0110000000000001</v>
      </c>
      <c r="AA7349" s="129">
        <v>-4.72</v>
      </c>
      <c r="AB7349" s="129">
        <v>-9.8089999999999993</v>
      </c>
      <c r="AC7349" s="129">
        <v>-8.8279999999999994</v>
      </c>
      <c r="AD7349" s="129">
        <v>-4.298</v>
      </c>
      <c r="AE7349" s="129">
        <v>-4.875</v>
      </c>
      <c r="AF7349" s="129">
        <v>-3.0019999999999998</v>
      </c>
      <c r="AG7349" s="129">
        <v>-0.20499999999999999</v>
      </c>
      <c r="AH7349" s="129">
        <v>-2.31</v>
      </c>
      <c r="AI7349" s="129">
        <v>-6.6319999999999997</v>
      </c>
      <c r="AJ7349" s="129">
        <v>-9.5850000000000009</v>
      </c>
      <c r="AK7349" s="129">
        <v>-10.951000000000001</v>
      </c>
      <c r="AL7349" s="129">
        <v>-10.227</v>
      </c>
      <c r="AM7349" s="129">
        <v>-9.76</v>
      </c>
      <c r="AN7349" s="129">
        <v>-9.3040000000000003</v>
      </c>
      <c r="AO7349" s="129">
        <v>-13.574</v>
      </c>
      <c r="AP7349" s="129">
        <v>-15.308999999999999</v>
      </c>
      <c r="AQ7349" s="129">
        <v>-14.932</v>
      </c>
      <c r="AR7349" s="129">
        <v>-14.071</v>
      </c>
      <c r="AS7349" s="129">
        <v>-12.407</v>
      </c>
      <c r="AT7349" s="129">
        <v>-11.222</v>
      </c>
      <c r="AU7349" s="129">
        <v>-10.545</v>
      </c>
      <c r="AV7349" s="129">
        <v>-10.4</v>
      </c>
      <c r="AW7349" s="129">
        <v>2010</v>
      </c>
    </row>
    <row r="7350" spans="1:49">
      <c r="A7350" s="129">
        <v>578</v>
      </c>
      <c r="B7350" s="129" t="s">
        <v>1902</v>
      </c>
      <c r="C7350" s="129" t="s">
        <v>1733</v>
      </c>
      <c r="D7350" s="129" t="s">
        <v>1901</v>
      </c>
      <c r="E7350" s="129" t="s">
        <v>1730</v>
      </c>
      <c r="F7350" s="129" t="s">
        <v>1732</v>
      </c>
      <c r="G7350" s="129" t="s">
        <v>1608</v>
      </c>
      <c r="H7350" s="129" t="s">
        <v>1604</v>
      </c>
      <c r="I7350" s="129" t="s">
        <v>1909</v>
      </c>
      <c r="J7350" s="129">
        <v>913.7</v>
      </c>
      <c r="K7350" s="129">
        <v>967.7</v>
      </c>
      <c r="L7350" s="130">
        <v>1019.5</v>
      </c>
      <c r="M7350" s="130">
        <v>1076.4000000000001</v>
      </c>
      <c r="N7350" s="130">
        <v>1138.4000000000001</v>
      </c>
      <c r="O7350" s="130">
        <v>1191.2550000000001</v>
      </c>
      <c r="P7350" s="130">
        <v>1257.1769999999999</v>
      </c>
      <c r="Q7350" s="130">
        <v>1376.847</v>
      </c>
      <c r="R7350" s="130">
        <v>1559.8040000000001</v>
      </c>
      <c r="S7350" s="130">
        <v>1750</v>
      </c>
      <c r="T7350" s="130">
        <v>1953.4</v>
      </c>
      <c r="U7350" s="130">
        <v>2111.8620000000001</v>
      </c>
      <c r="V7350" s="130">
        <v>2282.5720000000001</v>
      </c>
      <c r="W7350" s="130">
        <v>2470.9079999999999</v>
      </c>
      <c r="X7350" s="130">
        <v>2692.973</v>
      </c>
      <c r="Y7350" s="130">
        <v>2941.7359999999999</v>
      </c>
      <c r="Z7350" s="130">
        <v>3115.3380000000002</v>
      </c>
      <c r="AA7350" s="130">
        <v>3072.6149999999998</v>
      </c>
      <c r="AB7350" s="130">
        <v>2749.6840000000002</v>
      </c>
      <c r="AC7350" s="130">
        <v>2871.98</v>
      </c>
      <c r="AD7350" s="130">
        <v>3008.4009999999998</v>
      </c>
      <c r="AE7350" s="130">
        <v>3073.6010000000001</v>
      </c>
      <c r="AF7350" s="130">
        <v>3237.0419999999999</v>
      </c>
      <c r="AG7350" s="130">
        <v>3467.8539999999998</v>
      </c>
      <c r="AH7350" s="130">
        <v>3686.857</v>
      </c>
      <c r="AI7350" s="130">
        <v>3858.0189999999998</v>
      </c>
      <c r="AJ7350" s="130">
        <v>4054.5039999999999</v>
      </c>
      <c r="AK7350" s="130">
        <v>4259.0259999999998</v>
      </c>
      <c r="AL7350" s="130">
        <v>4364.8329999999996</v>
      </c>
      <c r="AM7350" s="130">
        <v>4263.1390000000001</v>
      </c>
      <c r="AN7350" s="130">
        <v>4596.1120000000001</v>
      </c>
      <c r="AO7350" s="130">
        <v>4599.6549999999997</v>
      </c>
      <c r="AP7350" s="130">
        <v>4898.1890000000003</v>
      </c>
      <c r="AQ7350" s="130">
        <v>5050.3969999999999</v>
      </c>
      <c r="AR7350" s="130">
        <v>5315.4989999999998</v>
      </c>
      <c r="AS7350" s="130">
        <v>5581.7219999999998</v>
      </c>
      <c r="AT7350" s="130">
        <v>5827.8159999999998</v>
      </c>
      <c r="AU7350" s="130">
        <v>6100.5550000000003</v>
      </c>
      <c r="AV7350" s="130">
        <v>6386.0590000000002</v>
      </c>
      <c r="AW7350" s="129">
        <v>2012</v>
      </c>
    </row>
    <row r="7351" spans="1:49">
      <c r="A7351" s="129">
        <v>578</v>
      </c>
      <c r="B7351" s="129" t="s">
        <v>1902</v>
      </c>
      <c r="C7351" s="129" t="s">
        <v>1731</v>
      </c>
      <c r="D7351" s="129" t="s">
        <v>1901</v>
      </c>
      <c r="E7351" s="129" t="s">
        <v>1730</v>
      </c>
      <c r="F7351" s="129" t="s">
        <v>1729</v>
      </c>
      <c r="G7351" s="129" t="s">
        <v>1655</v>
      </c>
      <c r="I7351" s="129" t="s">
        <v>1728</v>
      </c>
      <c r="J7351" s="129">
        <v>4.601</v>
      </c>
      <c r="K7351" s="129">
        <v>5.91</v>
      </c>
      <c r="L7351" s="129">
        <v>5.3529999999999998</v>
      </c>
      <c r="M7351" s="129">
        <v>5.5810000000000004</v>
      </c>
      <c r="N7351" s="129">
        <v>5.76</v>
      </c>
      <c r="O7351" s="129">
        <v>4.6429999999999998</v>
      </c>
      <c r="P7351" s="129">
        <v>5.5339999999999998</v>
      </c>
      <c r="Q7351" s="129">
        <v>9.5190000000000001</v>
      </c>
      <c r="R7351" s="129">
        <v>13.288</v>
      </c>
      <c r="S7351" s="129">
        <v>12.194000000000001</v>
      </c>
      <c r="T7351" s="129">
        <v>11.622999999999999</v>
      </c>
      <c r="U7351" s="129">
        <v>8.1120000000000001</v>
      </c>
      <c r="V7351" s="129">
        <v>8.0830000000000002</v>
      </c>
      <c r="W7351" s="129">
        <v>8.2509999999999994</v>
      </c>
      <c r="X7351" s="129">
        <v>8.9870000000000001</v>
      </c>
      <c r="Y7351" s="129">
        <v>9.2370000000000001</v>
      </c>
      <c r="Z7351" s="129">
        <v>5.9009999999999998</v>
      </c>
      <c r="AA7351" s="129">
        <v>-1.371</v>
      </c>
      <c r="AB7351" s="129">
        <v>-10.51</v>
      </c>
      <c r="AC7351" s="129">
        <v>4.4480000000000004</v>
      </c>
      <c r="AD7351" s="129">
        <v>4.75</v>
      </c>
      <c r="AE7351" s="129">
        <v>2.1669999999999998</v>
      </c>
      <c r="AF7351" s="129">
        <v>5.3179999999999996</v>
      </c>
      <c r="AG7351" s="129">
        <v>7.13</v>
      </c>
      <c r="AH7351" s="129">
        <v>6.3150000000000004</v>
      </c>
      <c r="AI7351" s="129">
        <v>4.6420000000000003</v>
      </c>
      <c r="AJ7351" s="129">
        <v>5.093</v>
      </c>
      <c r="AK7351" s="129">
        <v>5.0439999999999996</v>
      </c>
      <c r="AL7351" s="129">
        <v>2.484</v>
      </c>
      <c r="AM7351" s="129">
        <v>-2.33</v>
      </c>
      <c r="AN7351" s="129">
        <v>7.8109999999999999</v>
      </c>
      <c r="AO7351" s="129">
        <v>7.6999999999999999E-2</v>
      </c>
      <c r="AP7351" s="129">
        <v>6.49</v>
      </c>
      <c r="AQ7351" s="129">
        <v>3.1070000000000002</v>
      </c>
      <c r="AR7351" s="129">
        <v>5.2489999999999997</v>
      </c>
      <c r="AS7351" s="129">
        <v>5.008</v>
      </c>
      <c r="AT7351" s="129">
        <v>4.4089999999999998</v>
      </c>
      <c r="AU7351" s="129">
        <v>4.68</v>
      </c>
      <c r="AV7351" s="129">
        <v>4.68</v>
      </c>
      <c r="AW7351" s="129">
        <v>2012</v>
      </c>
    </row>
    <row r="7352" spans="1:49">
      <c r="A7352" s="129">
        <v>578</v>
      </c>
      <c r="B7352" s="129" t="s">
        <v>1902</v>
      </c>
      <c r="C7352" s="129" t="s">
        <v>1727</v>
      </c>
      <c r="D7352" s="129" t="s">
        <v>1901</v>
      </c>
      <c r="E7352" s="129" t="s">
        <v>1724</v>
      </c>
      <c r="F7352" s="129" t="s">
        <v>1726</v>
      </c>
      <c r="G7352" s="129" t="s">
        <v>1608</v>
      </c>
      <c r="H7352" s="129" t="s">
        <v>1604</v>
      </c>
      <c r="I7352" s="129" t="s">
        <v>1909</v>
      </c>
      <c r="J7352" s="129">
        <v>662.48199999999997</v>
      </c>
      <c r="K7352" s="129">
        <v>760.4</v>
      </c>
      <c r="L7352" s="129">
        <v>841.6</v>
      </c>
      <c r="M7352" s="129">
        <v>921</v>
      </c>
      <c r="N7352" s="129">
        <v>988.1</v>
      </c>
      <c r="O7352" s="130">
        <v>1056.4960000000001</v>
      </c>
      <c r="P7352" s="130">
        <v>1133.3969999999999</v>
      </c>
      <c r="Q7352" s="130">
        <v>1299.913</v>
      </c>
      <c r="R7352" s="130">
        <v>1559.8040000000001</v>
      </c>
      <c r="S7352" s="130">
        <v>1857</v>
      </c>
      <c r="T7352" s="130">
        <v>2191.1</v>
      </c>
      <c r="U7352" s="130">
        <v>2506.6350000000002</v>
      </c>
      <c r="V7352" s="130">
        <v>2830.9140000000002</v>
      </c>
      <c r="W7352" s="130">
        <v>3165.2220000000002</v>
      </c>
      <c r="X7352" s="130">
        <v>3629.3409999999999</v>
      </c>
      <c r="Y7352" s="130">
        <v>4186.2120000000004</v>
      </c>
      <c r="Z7352" s="130">
        <v>4611.0410000000002</v>
      </c>
      <c r="AA7352" s="130">
        <v>4732.6099999999997</v>
      </c>
      <c r="AB7352" s="130">
        <v>4626.4470000000001</v>
      </c>
      <c r="AC7352" s="130">
        <v>4637.0789999999997</v>
      </c>
      <c r="AD7352" s="130">
        <v>4922.7309999999998</v>
      </c>
      <c r="AE7352" s="130">
        <v>5133.5020000000004</v>
      </c>
      <c r="AF7352" s="130">
        <v>5450.643</v>
      </c>
      <c r="AG7352" s="130">
        <v>5917.3689999999997</v>
      </c>
      <c r="AH7352" s="130">
        <v>6489.4759999999997</v>
      </c>
      <c r="AI7352" s="130">
        <v>7092.893</v>
      </c>
      <c r="AJ7352" s="130">
        <v>7844.9390000000003</v>
      </c>
      <c r="AK7352" s="130">
        <v>8525.1970000000001</v>
      </c>
      <c r="AL7352" s="130">
        <v>9080.4660000000003</v>
      </c>
      <c r="AM7352" s="130">
        <v>9041.5509999999995</v>
      </c>
      <c r="AN7352" s="130">
        <v>10104.821</v>
      </c>
      <c r="AO7352" s="130">
        <v>10540.134</v>
      </c>
      <c r="AP7352" s="130">
        <v>11375.349</v>
      </c>
      <c r="AQ7352" s="130">
        <v>11999.148999999999</v>
      </c>
      <c r="AR7352" s="130">
        <v>12989.468000000001</v>
      </c>
      <c r="AS7352" s="130">
        <v>13995.162</v>
      </c>
      <c r="AT7352" s="130">
        <v>14909.835999999999</v>
      </c>
      <c r="AU7352" s="130">
        <v>15838.56</v>
      </c>
      <c r="AV7352" s="130">
        <v>16882.951000000001</v>
      </c>
      <c r="AW7352" s="129">
        <v>2012</v>
      </c>
    </row>
    <row r="7353" spans="1:49">
      <c r="A7353" s="129">
        <v>578</v>
      </c>
      <c r="B7353" s="129" t="s">
        <v>1902</v>
      </c>
      <c r="C7353" s="129" t="s">
        <v>1725</v>
      </c>
      <c r="D7353" s="129" t="s">
        <v>1901</v>
      </c>
      <c r="E7353" s="129" t="s">
        <v>1724</v>
      </c>
      <c r="F7353" s="129" t="s">
        <v>1723</v>
      </c>
      <c r="G7353" s="129" t="s">
        <v>1605</v>
      </c>
      <c r="H7353" s="129" t="s">
        <v>1604</v>
      </c>
      <c r="I7353" s="129" t="s">
        <v>1691</v>
      </c>
      <c r="J7353" s="129">
        <v>32.353000000000002</v>
      </c>
      <c r="K7353" s="129">
        <v>34.847999999999999</v>
      </c>
      <c r="L7353" s="129">
        <v>36.591000000000001</v>
      </c>
      <c r="M7353" s="129">
        <v>40.042999999999999</v>
      </c>
      <c r="N7353" s="129">
        <v>41.798999999999999</v>
      </c>
      <c r="O7353" s="129">
        <v>38.9</v>
      </c>
      <c r="P7353" s="129">
        <v>43.097000000000001</v>
      </c>
      <c r="Q7353" s="129">
        <v>50.534999999999997</v>
      </c>
      <c r="R7353" s="129">
        <v>61.667000000000002</v>
      </c>
      <c r="S7353" s="129">
        <v>72.251000000000005</v>
      </c>
      <c r="T7353" s="129">
        <v>85.64</v>
      </c>
      <c r="U7353" s="129">
        <v>96.188000000000002</v>
      </c>
      <c r="V7353" s="129">
        <v>109.426</v>
      </c>
      <c r="W7353" s="129">
        <v>121.79600000000001</v>
      </c>
      <c r="X7353" s="129">
        <v>144.30799999999999</v>
      </c>
      <c r="Y7353" s="129">
        <v>168.01900000000001</v>
      </c>
      <c r="Z7353" s="129">
        <v>181.94800000000001</v>
      </c>
      <c r="AA7353" s="129">
        <v>150.89099999999999</v>
      </c>
      <c r="AB7353" s="129">
        <v>111.86</v>
      </c>
      <c r="AC7353" s="129">
        <v>122.63</v>
      </c>
      <c r="AD7353" s="129">
        <v>122.72499999999999</v>
      </c>
      <c r="AE7353" s="129">
        <v>115.536</v>
      </c>
      <c r="AF7353" s="129">
        <v>126.877</v>
      </c>
      <c r="AG7353" s="129">
        <v>142.63999999999999</v>
      </c>
      <c r="AH7353" s="129">
        <v>161.34</v>
      </c>
      <c r="AI7353" s="129">
        <v>176.352</v>
      </c>
      <c r="AJ7353" s="129">
        <v>207.089</v>
      </c>
      <c r="AK7353" s="129">
        <v>246.977</v>
      </c>
      <c r="AL7353" s="129">
        <v>272.57799999999997</v>
      </c>
      <c r="AM7353" s="129">
        <v>263.71100000000001</v>
      </c>
      <c r="AN7353" s="129">
        <v>318.90800000000002</v>
      </c>
      <c r="AO7353" s="129">
        <v>345.67200000000003</v>
      </c>
      <c r="AP7353" s="129">
        <v>365.96600000000001</v>
      </c>
      <c r="AQ7353" s="129">
        <v>400.916</v>
      </c>
      <c r="AR7353" s="129">
        <v>422.28800000000001</v>
      </c>
      <c r="AS7353" s="129">
        <v>452.63200000000001</v>
      </c>
      <c r="AT7353" s="129">
        <v>489.464</v>
      </c>
      <c r="AU7353" s="129">
        <v>521.69000000000005</v>
      </c>
      <c r="AV7353" s="129">
        <v>557.95100000000002</v>
      </c>
      <c r="AW7353" s="129">
        <v>2012</v>
      </c>
    </row>
    <row r="7354" spans="1:49">
      <c r="A7354" s="129">
        <v>578</v>
      </c>
      <c r="B7354" s="129" t="s">
        <v>1902</v>
      </c>
      <c r="C7354" s="129" t="s">
        <v>1722</v>
      </c>
      <c r="D7354" s="129" t="s">
        <v>1901</v>
      </c>
      <c r="E7354" s="129" t="s">
        <v>1721</v>
      </c>
      <c r="F7354" s="129" t="s">
        <v>1720</v>
      </c>
      <c r="G7354" s="129" t="s">
        <v>1675</v>
      </c>
      <c r="I7354" s="129" t="s">
        <v>1719</v>
      </c>
      <c r="J7354" s="129">
        <v>72.504999999999995</v>
      </c>
      <c r="K7354" s="129">
        <v>78.578000000000003</v>
      </c>
      <c r="L7354" s="129">
        <v>82.55</v>
      </c>
      <c r="M7354" s="129">
        <v>85.563000000000002</v>
      </c>
      <c r="N7354" s="129">
        <v>86.796999999999997</v>
      </c>
      <c r="O7354" s="129">
        <v>88.688000000000002</v>
      </c>
      <c r="P7354" s="129">
        <v>90.153999999999996</v>
      </c>
      <c r="Q7354" s="129">
        <v>94.412000000000006</v>
      </c>
      <c r="R7354" s="129">
        <v>100</v>
      </c>
      <c r="S7354" s="129">
        <v>106.114</v>
      </c>
      <c r="T7354" s="129">
        <v>112.169</v>
      </c>
      <c r="U7354" s="129">
        <v>118.693</v>
      </c>
      <c r="V7354" s="129">
        <v>124.023</v>
      </c>
      <c r="W7354" s="129">
        <v>128.1</v>
      </c>
      <c r="X7354" s="129">
        <v>134.77099999999999</v>
      </c>
      <c r="Y7354" s="129">
        <v>142.304</v>
      </c>
      <c r="Z7354" s="129">
        <v>148.011</v>
      </c>
      <c r="AA7354" s="129">
        <v>154.02500000000001</v>
      </c>
      <c r="AB7354" s="129">
        <v>168.25399999999999</v>
      </c>
      <c r="AC7354" s="129">
        <v>161.459</v>
      </c>
      <c r="AD7354" s="129">
        <v>163.63300000000001</v>
      </c>
      <c r="AE7354" s="129">
        <v>167.01900000000001</v>
      </c>
      <c r="AF7354" s="129">
        <v>168.38300000000001</v>
      </c>
      <c r="AG7354" s="129">
        <v>170.63499999999999</v>
      </c>
      <c r="AH7354" s="129">
        <v>176.01599999999999</v>
      </c>
      <c r="AI7354" s="129">
        <v>183.84800000000001</v>
      </c>
      <c r="AJ7354" s="129">
        <v>193.48699999999999</v>
      </c>
      <c r="AK7354" s="129">
        <v>200.16800000000001</v>
      </c>
      <c r="AL7354" s="129">
        <v>208.03700000000001</v>
      </c>
      <c r="AM7354" s="129">
        <v>212.08699999999999</v>
      </c>
      <c r="AN7354" s="129">
        <v>219.85599999999999</v>
      </c>
      <c r="AO7354" s="129">
        <v>229.15100000000001</v>
      </c>
      <c r="AP7354" s="129">
        <v>232.23599999999999</v>
      </c>
      <c r="AQ7354" s="129">
        <v>237.58799999999999</v>
      </c>
      <c r="AR7354" s="129">
        <v>244.37</v>
      </c>
      <c r="AS7354" s="129">
        <v>250.732</v>
      </c>
      <c r="AT7354" s="129">
        <v>255.839</v>
      </c>
      <c r="AU7354" s="129">
        <v>259.625</v>
      </c>
      <c r="AV7354" s="129">
        <v>264.37200000000001</v>
      </c>
      <c r="AW7354" s="129">
        <v>2012</v>
      </c>
    </row>
    <row r="7355" spans="1:49">
      <c r="A7355" s="129">
        <v>578</v>
      </c>
      <c r="B7355" s="129" t="s">
        <v>1902</v>
      </c>
      <c r="C7355" s="129" t="s">
        <v>1718</v>
      </c>
      <c r="D7355" s="129" t="s">
        <v>1901</v>
      </c>
      <c r="E7355" s="129" t="s">
        <v>1717</v>
      </c>
      <c r="F7355" s="129" t="s">
        <v>1716</v>
      </c>
      <c r="G7355" s="129" t="s">
        <v>1608</v>
      </c>
      <c r="H7355" s="129" t="s">
        <v>3</v>
      </c>
      <c r="I7355" s="129" t="s">
        <v>1715</v>
      </c>
      <c r="J7355" s="130">
        <v>19649.462</v>
      </c>
      <c r="K7355" s="130">
        <v>20210.944</v>
      </c>
      <c r="L7355" s="130">
        <v>20870.009999999998</v>
      </c>
      <c r="M7355" s="130">
        <v>21736.672999999999</v>
      </c>
      <c r="N7355" s="130">
        <v>22506.92</v>
      </c>
      <c r="O7355" s="130">
        <v>22997.201000000001</v>
      </c>
      <c r="P7355" s="130">
        <v>23733.755000000001</v>
      </c>
      <c r="Q7355" s="130">
        <v>25558.698</v>
      </c>
      <c r="R7355" s="130">
        <v>28380.712</v>
      </c>
      <c r="S7355" s="130">
        <v>31651.293000000001</v>
      </c>
      <c r="T7355" s="130">
        <v>34694.252999999997</v>
      </c>
      <c r="U7355" s="130">
        <v>37075.559000000001</v>
      </c>
      <c r="V7355" s="130">
        <v>39498.406000000003</v>
      </c>
      <c r="W7355" s="130">
        <v>42356.434000000001</v>
      </c>
      <c r="X7355" s="130">
        <v>45569.911</v>
      </c>
      <c r="Y7355" s="130">
        <v>49473.883000000002</v>
      </c>
      <c r="Z7355" s="130">
        <v>51821.953999999998</v>
      </c>
      <c r="AA7355" s="130">
        <v>50522.947</v>
      </c>
      <c r="AB7355" s="130">
        <v>44734.911</v>
      </c>
      <c r="AC7355" s="130">
        <v>46576.398999999998</v>
      </c>
      <c r="AD7355" s="130">
        <v>48617.678999999996</v>
      </c>
      <c r="AE7355" s="130">
        <v>48836.928999999996</v>
      </c>
      <c r="AF7355" s="130">
        <v>51008.673000000003</v>
      </c>
      <c r="AG7355" s="130">
        <v>54173.343999999997</v>
      </c>
      <c r="AH7355" s="130">
        <v>56649.453000000001</v>
      </c>
      <c r="AI7355" s="130">
        <v>59231.699000000001</v>
      </c>
      <c r="AJ7355" s="130">
        <v>62109.084999999999</v>
      </c>
      <c r="AK7355" s="130">
        <v>64785.817999999999</v>
      </c>
      <c r="AL7355" s="130">
        <v>65814.048999999999</v>
      </c>
      <c r="AM7355" s="130">
        <v>63743.375999999997</v>
      </c>
      <c r="AN7355" s="130">
        <v>68317.773000000001</v>
      </c>
      <c r="AO7355" s="130">
        <v>68058.789000000004</v>
      </c>
      <c r="AP7355" s="130">
        <v>72146.813999999998</v>
      </c>
      <c r="AQ7355" s="130">
        <v>74055.478000000003</v>
      </c>
      <c r="AR7355" s="130">
        <v>77609.024999999994</v>
      </c>
      <c r="AS7355" s="130">
        <v>81163.25</v>
      </c>
      <c r="AT7355" s="130">
        <v>84412.467000000004</v>
      </c>
      <c r="AU7355" s="130">
        <v>88037.2</v>
      </c>
      <c r="AV7355" s="130">
        <v>91835.88</v>
      </c>
      <c r="AW7355" s="129">
        <v>2012</v>
      </c>
    </row>
    <row r="7356" spans="1:49">
      <c r="A7356" s="129">
        <v>578</v>
      </c>
      <c r="B7356" s="129" t="s">
        <v>1902</v>
      </c>
      <c r="C7356" s="129" t="s">
        <v>1714</v>
      </c>
      <c r="D7356" s="129" t="s">
        <v>1901</v>
      </c>
      <c r="E7356" s="129" t="s">
        <v>1711</v>
      </c>
      <c r="F7356" s="129" t="s">
        <v>1713</v>
      </c>
      <c r="G7356" s="129" t="s">
        <v>1608</v>
      </c>
      <c r="H7356" s="129" t="s">
        <v>3</v>
      </c>
      <c r="I7356" s="129" t="s">
        <v>1699</v>
      </c>
      <c r="J7356" s="130">
        <v>14246.924999999999</v>
      </c>
      <c r="K7356" s="130">
        <v>15881.370999999999</v>
      </c>
      <c r="L7356" s="130">
        <v>17228.249</v>
      </c>
      <c r="M7356" s="130">
        <v>18598.545999999998</v>
      </c>
      <c r="N7356" s="130">
        <v>19535.388999999999</v>
      </c>
      <c r="O7356" s="130">
        <v>20395.674999999999</v>
      </c>
      <c r="P7356" s="130">
        <v>21396.959999999999</v>
      </c>
      <c r="Q7356" s="130">
        <v>24130.554</v>
      </c>
      <c r="R7356" s="130">
        <v>28380.712</v>
      </c>
      <c r="S7356" s="130">
        <v>33586.544000000002</v>
      </c>
      <c r="T7356" s="130">
        <v>38916.031999999999</v>
      </c>
      <c r="U7356" s="130">
        <v>44006.139000000003</v>
      </c>
      <c r="V7356" s="130">
        <v>48987.103000000003</v>
      </c>
      <c r="W7356" s="130">
        <v>54258.400999999998</v>
      </c>
      <c r="X7356" s="130">
        <v>61414.93</v>
      </c>
      <c r="Y7356" s="130">
        <v>70403.381999999998</v>
      </c>
      <c r="Z7356" s="130">
        <v>76702.16</v>
      </c>
      <c r="AA7356" s="130">
        <v>77818.210999999996</v>
      </c>
      <c r="AB7356" s="130">
        <v>75268.173999999999</v>
      </c>
      <c r="AC7356" s="130">
        <v>75201.930999999997</v>
      </c>
      <c r="AD7356" s="130">
        <v>79554.472999999998</v>
      </c>
      <c r="AE7356" s="130">
        <v>81567.019</v>
      </c>
      <c r="AF7356" s="130">
        <v>85890.164000000004</v>
      </c>
      <c r="AG7356" s="130">
        <v>92438.627999999997</v>
      </c>
      <c r="AH7356" s="130">
        <v>99712.373999999996</v>
      </c>
      <c r="AI7356" s="130">
        <v>108896.32799999999</v>
      </c>
      <c r="AJ7356" s="130">
        <v>120173.018</v>
      </c>
      <c r="AK7356" s="130">
        <v>129680.322</v>
      </c>
      <c r="AL7356" s="130">
        <v>136917.54800000001</v>
      </c>
      <c r="AM7356" s="130">
        <v>135191.22399999999</v>
      </c>
      <c r="AN7356" s="130">
        <v>150200.61900000001</v>
      </c>
      <c r="AO7356" s="130">
        <v>155957.07800000001</v>
      </c>
      <c r="AP7356" s="130">
        <v>167550.74</v>
      </c>
      <c r="AQ7356" s="130">
        <v>175947.103</v>
      </c>
      <c r="AR7356" s="130">
        <v>189652.94099999999</v>
      </c>
      <c r="AS7356" s="130">
        <v>203502.23199999999</v>
      </c>
      <c r="AT7356" s="130">
        <v>215960.177</v>
      </c>
      <c r="AU7356" s="130">
        <v>228566.49299999999</v>
      </c>
      <c r="AV7356" s="130">
        <v>242788.361</v>
      </c>
      <c r="AW7356" s="129">
        <v>2012</v>
      </c>
    </row>
    <row r="7357" spans="1:49">
      <c r="A7357" s="129">
        <v>578</v>
      </c>
      <c r="B7357" s="129" t="s">
        <v>1902</v>
      </c>
      <c r="C7357" s="129" t="s">
        <v>1712</v>
      </c>
      <c r="D7357" s="129" t="s">
        <v>1901</v>
      </c>
      <c r="E7357" s="129" t="s">
        <v>1711</v>
      </c>
      <c r="F7357" s="129" t="s">
        <v>1710</v>
      </c>
      <c r="G7357" s="129" t="s">
        <v>1605</v>
      </c>
      <c r="H7357" s="129" t="s">
        <v>3</v>
      </c>
      <c r="I7357" s="129" t="s">
        <v>1699</v>
      </c>
      <c r="J7357" s="129">
        <v>695.77200000000005</v>
      </c>
      <c r="K7357" s="129">
        <v>727.81799999999998</v>
      </c>
      <c r="L7357" s="129">
        <v>749.04700000000003</v>
      </c>
      <c r="M7357" s="129">
        <v>808.625</v>
      </c>
      <c r="N7357" s="129">
        <v>826.38900000000001</v>
      </c>
      <c r="O7357" s="129">
        <v>750.97299999999996</v>
      </c>
      <c r="P7357" s="129">
        <v>813.60400000000004</v>
      </c>
      <c r="Q7357" s="129">
        <v>938.09299999999996</v>
      </c>
      <c r="R7357" s="130">
        <v>1122.0329999999999</v>
      </c>
      <c r="S7357" s="130">
        <v>1306.768</v>
      </c>
      <c r="T7357" s="130">
        <v>1521.049</v>
      </c>
      <c r="U7357" s="130">
        <v>1688.655</v>
      </c>
      <c r="V7357" s="130">
        <v>1893.546</v>
      </c>
      <c r="W7357" s="130">
        <v>2087.8249999999998</v>
      </c>
      <c r="X7357" s="130">
        <v>2441.9459999999999</v>
      </c>
      <c r="Y7357" s="130">
        <v>2825.723</v>
      </c>
      <c r="Z7357" s="130">
        <v>3026.6</v>
      </c>
      <c r="AA7357" s="130">
        <v>2481.105</v>
      </c>
      <c r="AB7357" s="130">
        <v>1819.857</v>
      </c>
      <c r="AC7357" s="130">
        <v>1988.751</v>
      </c>
      <c r="AD7357" s="130">
        <v>1983.318</v>
      </c>
      <c r="AE7357" s="130">
        <v>1835.7760000000001</v>
      </c>
      <c r="AF7357" s="130">
        <v>1999.3019999999999</v>
      </c>
      <c r="AG7357" s="130">
        <v>2228.2629999999999</v>
      </c>
      <c r="AH7357" s="130">
        <v>2479.0250000000001</v>
      </c>
      <c r="AI7357" s="130">
        <v>2707.5079999999998</v>
      </c>
      <c r="AJ7357" s="130">
        <v>3172.3</v>
      </c>
      <c r="AK7357" s="130">
        <v>3756.87</v>
      </c>
      <c r="AL7357" s="130">
        <v>4109.9960000000001</v>
      </c>
      <c r="AM7357" s="130">
        <v>3943.07</v>
      </c>
      <c r="AN7357" s="130">
        <v>4740.3280000000004</v>
      </c>
      <c r="AO7357" s="130">
        <v>5114.7330000000002</v>
      </c>
      <c r="AP7357" s="130">
        <v>5390.4139999999998</v>
      </c>
      <c r="AQ7357" s="130">
        <v>5878.7510000000002</v>
      </c>
      <c r="AR7357" s="130">
        <v>6165.616</v>
      </c>
      <c r="AS7357" s="130">
        <v>6581.6779999999999</v>
      </c>
      <c r="AT7357" s="130">
        <v>7089.5990000000002</v>
      </c>
      <c r="AU7357" s="130">
        <v>7528.5230000000001</v>
      </c>
      <c r="AV7357" s="130">
        <v>8023.7179999999998</v>
      </c>
      <c r="AW7357" s="129">
        <v>2012</v>
      </c>
    </row>
    <row r="7358" spans="1:49">
      <c r="A7358" s="129">
        <v>578</v>
      </c>
      <c r="B7358" s="129" t="s">
        <v>1902</v>
      </c>
      <c r="C7358" s="129" t="s">
        <v>1709</v>
      </c>
      <c r="D7358" s="129" t="s">
        <v>1901</v>
      </c>
      <c r="E7358" s="129" t="s">
        <v>1708</v>
      </c>
      <c r="F7358" s="129" t="s">
        <v>1707</v>
      </c>
      <c r="G7358" s="129" t="s">
        <v>1625</v>
      </c>
    </row>
    <row r="7359" spans="1:49">
      <c r="A7359" s="129">
        <v>578</v>
      </c>
      <c r="B7359" s="129" t="s">
        <v>1902</v>
      </c>
      <c r="C7359" s="129" t="s">
        <v>1706</v>
      </c>
      <c r="D7359" s="129" t="s">
        <v>1901</v>
      </c>
      <c r="E7359" s="129" t="s">
        <v>1705</v>
      </c>
      <c r="F7359" s="129" t="s">
        <v>1704</v>
      </c>
      <c r="G7359" s="129" t="s">
        <v>1700</v>
      </c>
      <c r="H7359" s="129" t="s">
        <v>1604</v>
      </c>
      <c r="I7359" s="129" t="s">
        <v>1691</v>
      </c>
      <c r="J7359" s="129">
        <v>51.127000000000002</v>
      </c>
      <c r="K7359" s="129">
        <v>59.203000000000003</v>
      </c>
      <c r="L7359" s="129">
        <v>66.242999999999995</v>
      </c>
      <c r="M7359" s="129">
        <v>72.700999999999993</v>
      </c>
      <c r="N7359" s="129">
        <v>79.617000000000004</v>
      </c>
      <c r="O7359" s="129">
        <v>85.978999999999999</v>
      </c>
      <c r="P7359" s="129">
        <v>92.566000000000003</v>
      </c>
      <c r="Q7359" s="129">
        <v>103.964</v>
      </c>
      <c r="R7359" s="129">
        <v>121.90300000000001</v>
      </c>
      <c r="S7359" s="129">
        <v>142.08500000000001</v>
      </c>
      <c r="T7359" s="129">
        <v>164.46600000000001</v>
      </c>
      <c r="U7359" s="129">
        <v>183.726</v>
      </c>
      <c r="V7359" s="129">
        <v>203.10400000000001</v>
      </c>
      <c r="W7359" s="129">
        <v>225.095</v>
      </c>
      <c r="X7359" s="129">
        <v>250.54599999999999</v>
      </c>
      <c r="Y7359" s="129">
        <v>279.40100000000001</v>
      </c>
      <c r="Z7359" s="129">
        <v>301.291</v>
      </c>
      <c r="AA7359" s="129">
        <v>302.24400000000003</v>
      </c>
      <c r="AB7359" s="129">
        <v>273.41300000000001</v>
      </c>
      <c r="AC7359" s="129">
        <v>289.65199999999999</v>
      </c>
      <c r="AD7359" s="129">
        <v>310.30500000000001</v>
      </c>
      <c r="AE7359" s="129">
        <v>324.291</v>
      </c>
      <c r="AF7359" s="129">
        <v>346.78500000000003</v>
      </c>
      <c r="AG7359" s="129">
        <v>378.93799999999999</v>
      </c>
      <c r="AH7359" s="129">
        <v>413.27699999999999</v>
      </c>
      <c r="AI7359" s="129">
        <v>445.19600000000003</v>
      </c>
      <c r="AJ7359" s="129">
        <v>482.25099999999998</v>
      </c>
      <c r="AK7359" s="129">
        <v>520.02300000000002</v>
      </c>
      <c r="AL7359" s="129">
        <v>543.35</v>
      </c>
      <c r="AM7359" s="129">
        <v>534.77700000000004</v>
      </c>
      <c r="AN7359" s="129">
        <v>583.52599999999995</v>
      </c>
      <c r="AO7359" s="129">
        <v>595.44399999999996</v>
      </c>
      <c r="AP7359" s="129">
        <v>645.17200000000003</v>
      </c>
      <c r="AQ7359" s="129">
        <v>674.34400000000005</v>
      </c>
      <c r="AR7359" s="129">
        <v>721.35799999999995</v>
      </c>
      <c r="AS7359" s="129">
        <v>772.99099999999999</v>
      </c>
      <c r="AT7359" s="129">
        <v>823.81799999999998</v>
      </c>
      <c r="AU7359" s="129">
        <v>880.17700000000002</v>
      </c>
      <c r="AV7359" s="129">
        <v>940.32600000000002</v>
      </c>
      <c r="AW7359" s="129">
        <v>2012</v>
      </c>
    </row>
    <row r="7360" spans="1:49">
      <c r="A7360" s="129">
        <v>578</v>
      </c>
      <c r="B7360" s="129" t="s">
        <v>1902</v>
      </c>
      <c r="C7360" s="129" t="s">
        <v>1703</v>
      </c>
      <c r="D7360" s="129" t="s">
        <v>1901</v>
      </c>
      <c r="E7360" s="129" t="s">
        <v>1702</v>
      </c>
      <c r="F7360" s="129" t="s">
        <v>1701</v>
      </c>
      <c r="G7360" s="129" t="s">
        <v>1700</v>
      </c>
      <c r="H7360" s="129" t="s">
        <v>3</v>
      </c>
      <c r="I7360" s="129" t="s">
        <v>1699</v>
      </c>
      <c r="J7360" s="130">
        <v>1099.4970000000001</v>
      </c>
      <c r="K7360" s="130">
        <v>1236.4960000000001</v>
      </c>
      <c r="L7360" s="130">
        <v>1356.04</v>
      </c>
      <c r="M7360" s="130">
        <v>1468.104</v>
      </c>
      <c r="N7360" s="130">
        <v>1574.08</v>
      </c>
      <c r="O7360" s="130">
        <v>1659.825</v>
      </c>
      <c r="P7360" s="130">
        <v>1747.5260000000001</v>
      </c>
      <c r="Q7360" s="130">
        <v>1929.914</v>
      </c>
      <c r="R7360" s="130">
        <v>2218.04</v>
      </c>
      <c r="S7360" s="130">
        <v>2569.81</v>
      </c>
      <c r="T7360" s="130">
        <v>2921.08</v>
      </c>
      <c r="U7360" s="130">
        <v>3225.46</v>
      </c>
      <c r="V7360" s="130">
        <v>3514.5729999999999</v>
      </c>
      <c r="W7360" s="130">
        <v>3858.587</v>
      </c>
      <c r="X7360" s="130">
        <v>4239.6899999999996</v>
      </c>
      <c r="Y7360" s="130">
        <v>4698.951</v>
      </c>
      <c r="Z7360" s="130">
        <v>5011.808</v>
      </c>
      <c r="AA7360" s="130">
        <v>4969.7939999999999</v>
      </c>
      <c r="AB7360" s="130">
        <v>4448.1819999999998</v>
      </c>
      <c r="AC7360" s="130">
        <v>4697.4459999999999</v>
      </c>
      <c r="AD7360" s="130">
        <v>5014.7330000000002</v>
      </c>
      <c r="AE7360" s="130">
        <v>5152.7049999999999</v>
      </c>
      <c r="AF7360" s="130">
        <v>5464.5659999999998</v>
      </c>
      <c r="AG7360" s="130">
        <v>5919.6149999999998</v>
      </c>
      <c r="AH7360" s="130">
        <v>6350.1049999999996</v>
      </c>
      <c r="AI7360" s="130">
        <v>6835.0439999999999</v>
      </c>
      <c r="AJ7360" s="130">
        <v>7387.3789999999999</v>
      </c>
      <c r="AK7360" s="130">
        <v>7910.2830000000004</v>
      </c>
      <c r="AL7360" s="130">
        <v>8192.7659999999996</v>
      </c>
      <c r="AM7360" s="130">
        <v>7996.1030000000001</v>
      </c>
      <c r="AN7360" s="130">
        <v>8673.6759999999995</v>
      </c>
      <c r="AO7360" s="130">
        <v>8810.4920000000002</v>
      </c>
      <c r="AP7360" s="130">
        <v>9502.9269999999997</v>
      </c>
      <c r="AQ7360" s="130">
        <v>9888.1020000000008</v>
      </c>
      <c r="AR7360" s="130">
        <v>10532.199000000001</v>
      </c>
      <c r="AS7360" s="130">
        <v>11239.978999999999</v>
      </c>
      <c r="AT7360" s="130">
        <v>11932.519</v>
      </c>
      <c r="AU7360" s="130">
        <v>12701.853999999999</v>
      </c>
      <c r="AV7360" s="130">
        <v>13522.531999999999</v>
      </c>
      <c r="AW7360" s="129">
        <v>2012</v>
      </c>
    </row>
    <row r="7361" spans="1:49">
      <c r="A7361" s="129">
        <v>578</v>
      </c>
      <c r="B7361" s="129" t="s">
        <v>1902</v>
      </c>
      <c r="C7361" s="129" t="s">
        <v>1698</v>
      </c>
      <c r="D7361" s="129" t="s">
        <v>1901</v>
      </c>
      <c r="E7361" s="129" t="s">
        <v>1697</v>
      </c>
      <c r="F7361" s="129" t="s">
        <v>1696</v>
      </c>
      <c r="G7361" s="129" t="s">
        <v>50</v>
      </c>
      <c r="I7361" s="129" t="s">
        <v>1691</v>
      </c>
      <c r="J7361" s="129">
        <v>0.44600000000000001</v>
      </c>
      <c r="K7361" s="129">
        <v>0.46200000000000002</v>
      </c>
      <c r="L7361" s="129">
        <v>0.48399999999999999</v>
      </c>
      <c r="M7361" s="129">
        <v>0.498</v>
      </c>
      <c r="N7361" s="129">
        <v>0.502</v>
      </c>
      <c r="O7361" s="129">
        <v>0.50600000000000001</v>
      </c>
      <c r="P7361" s="129">
        <v>0.51600000000000001</v>
      </c>
      <c r="Q7361" s="129">
        <v>0.54500000000000004</v>
      </c>
      <c r="R7361" s="129">
        <v>0.59099999999999997</v>
      </c>
      <c r="S7361" s="129">
        <v>0.63900000000000001</v>
      </c>
      <c r="T7361" s="129">
        <v>0.69099999999999995</v>
      </c>
      <c r="U7361" s="129">
        <v>0.73199999999999998</v>
      </c>
      <c r="V7361" s="129">
        <v>0.72099999999999997</v>
      </c>
      <c r="W7361" s="129">
        <v>0.76400000000000001</v>
      </c>
      <c r="X7361" s="129">
        <v>0.80700000000000005</v>
      </c>
      <c r="Y7361" s="129">
        <v>0.85</v>
      </c>
      <c r="Z7361" s="129">
        <v>0.86799999999999999</v>
      </c>
      <c r="AA7361" s="129">
        <v>0.82199999999999995</v>
      </c>
      <c r="AB7361" s="129">
        <v>0.71699999999999997</v>
      </c>
      <c r="AC7361" s="129">
        <v>0.72399999999999998</v>
      </c>
      <c r="AD7361" s="129">
        <v>0.72399999999999998</v>
      </c>
      <c r="AE7361" s="129">
        <v>0.72299999999999998</v>
      </c>
      <c r="AF7361" s="129">
        <v>0.74099999999999999</v>
      </c>
      <c r="AG7361" s="129">
        <v>0.76500000000000001</v>
      </c>
      <c r="AH7361" s="129">
        <v>0.77300000000000002</v>
      </c>
      <c r="AI7361" s="129">
        <v>0.77200000000000002</v>
      </c>
      <c r="AJ7361" s="129">
        <v>0.77200000000000002</v>
      </c>
      <c r="AK7361" s="129">
        <v>0.77100000000000002</v>
      </c>
      <c r="AL7361" s="129">
        <v>0.77</v>
      </c>
      <c r="AM7361" s="129">
        <v>0.75700000000000001</v>
      </c>
      <c r="AN7361" s="129">
        <v>0.77700000000000002</v>
      </c>
      <c r="AO7361" s="129">
        <v>0.75</v>
      </c>
      <c r="AP7361" s="129">
        <v>0.77600000000000002</v>
      </c>
      <c r="AQ7361" s="129">
        <v>0.77800000000000002</v>
      </c>
      <c r="AR7361" s="129">
        <v>0.79100000000000004</v>
      </c>
      <c r="AS7361" s="129">
        <v>0.79900000000000004</v>
      </c>
      <c r="AT7361" s="129">
        <v>0.80200000000000005</v>
      </c>
      <c r="AU7361" s="129">
        <v>0.80700000000000005</v>
      </c>
      <c r="AV7361" s="129">
        <v>0.81100000000000005</v>
      </c>
      <c r="AW7361" s="129">
        <v>2011</v>
      </c>
    </row>
    <row r="7362" spans="1:49">
      <c r="A7362" s="129">
        <v>578</v>
      </c>
      <c r="B7362" s="129" t="s">
        <v>1902</v>
      </c>
      <c r="C7362" s="129" t="s">
        <v>1695</v>
      </c>
      <c r="D7362" s="129" t="s">
        <v>1901</v>
      </c>
      <c r="E7362" s="129" t="s">
        <v>1694</v>
      </c>
      <c r="F7362" s="129" t="s">
        <v>1693</v>
      </c>
      <c r="G7362" s="129" t="s">
        <v>1692</v>
      </c>
      <c r="I7362" s="129" t="s">
        <v>1691</v>
      </c>
      <c r="J7362" s="129">
        <v>12.958</v>
      </c>
      <c r="K7362" s="129">
        <v>12.843999999999999</v>
      </c>
      <c r="L7362" s="129">
        <v>12.705</v>
      </c>
      <c r="M7362" s="129">
        <v>12.667999999999999</v>
      </c>
      <c r="N7362" s="129">
        <v>12.411</v>
      </c>
      <c r="O7362" s="129">
        <v>12.288</v>
      </c>
      <c r="P7362" s="129">
        <v>12.244</v>
      </c>
      <c r="Q7362" s="129">
        <v>12.503</v>
      </c>
      <c r="R7362" s="129">
        <v>12.795</v>
      </c>
      <c r="S7362" s="129">
        <v>13.07</v>
      </c>
      <c r="T7362" s="129">
        <v>13.321999999999999</v>
      </c>
      <c r="U7362" s="129">
        <v>13.643000000000001</v>
      </c>
      <c r="V7362" s="129">
        <v>13.938000000000001</v>
      </c>
      <c r="W7362" s="129">
        <v>14.061999999999999</v>
      </c>
      <c r="X7362" s="129">
        <v>14.486000000000001</v>
      </c>
      <c r="Y7362" s="129">
        <v>14.983000000000001</v>
      </c>
      <c r="Z7362" s="129">
        <v>15.304</v>
      </c>
      <c r="AA7362" s="129">
        <v>15.657999999999999</v>
      </c>
      <c r="AB7362" s="129">
        <v>16.920999999999999</v>
      </c>
      <c r="AC7362" s="129">
        <v>16.009</v>
      </c>
      <c r="AD7362" s="129">
        <v>15.864000000000001</v>
      </c>
      <c r="AE7362" s="129">
        <v>15.83</v>
      </c>
      <c r="AF7362" s="129">
        <v>15.718</v>
      </c>
      <c r="AG7362" s="129">
        <v>15.616</v>
      </c>
      <c r="AH7362" s="129">
        <v>15.702</v>
      </c>
      <c r="AI7362" s="129">
        <v>15.932</v>
      </c>
      <c r="AJ7362" s="129">
        <v>16.266999999999999</v>
      </c>
      <c r="AK7362" s="129">
        <v>16.393999999999998</v>
      </c>
      <c r="AL7362" s="129">
        <v>16.712</v>
      </c>
      <c r="AM7362" s="129">
        <v>16.907</v>
      </c>
      <c r="AN7362" s="129">
        <v>17.317</v>
      </c>
      <c r="AO7362" s="129">
        <v>17.701000000000001</v>
      </c>
      <c r="AP7362" s="129">
        <v>17.631</v>
      </c>
      <c r="AQ7362" s="129">
        <v>17.794</v>
      </c>
      <c r="AR7362" s="129">
        <v>18.007000000000001</v>
      </c>
      <c r="AS7362" s="129">
        <v>18.105</v>
      </c>
      <c r="AT7362" s="129">
        <v>18.097999999999999</v>
      </c>
      <c r="AU7362" s="129">
        <v>17.995000000000001</v>
      </c>
      <c r="AV7362" s="129">
        <v>17.954000000000001</v>
      </c>
      <c r="AW7362" s="129">
        <v>2012</v>
      </c>
    </row>
    <row r="7363" spans="1:49">
      <c r="A7363" s="129">
        <v>578</v>
      </c>
      <c r="B7363" s="129" t="s">
        <v>1902</v>
      </c>
      <c r="C7363" s="129" t="s">
        <v>1690</v>
      </c>
      <c r="D7363" s="129" t="s">
        <v>1901</v>
      </c>
      <c r="E7363" s="129" t="s">
        <v>1689</v>
      </c>
      <c r="F7363" s="129" t="s">
        <v>1688</v>
      </c>
      <c r="G7363" s="129" t="s">
        <v>1597</v>
      </c>
      <c r="I7363" s="129" t="s">
        <v>1909</v>
      </c>
      <c r="J7363" s="129">
        <v>26.43</v>
      </c>
      <c r="K7363" s="129">
        <v>26.274999999999999</v>
      </c>
      <c r="L7363" s="129">
        <v>23.126999999999999</v>
      </c>
      <c r="M7363" s="129">
        <v>25.946999999999999</v>
      </c>
      <c r="N7363" s="129">
        <v>24.917999999999999</v>
      </c>
      <c r="O7363" s="129">
        <v>28.245000000000001</v>
      </c>
      <c r="P7363" s="129">
        <v>25.872</v>
      </c>
      <c r="Q7363" s="129">
        <v>27.875</v>
      </c>
      <c r="R7363" s="129">
        <v>32.591000000000001</v>
      </c>
      <c r="S7363" s="129">
        <v>35.067</v>
      </c>
      <c r="T7363" s="129">
        <v>41.070999999999998</v>
      </c>
      <c r="U7363" s="129">
        <v>42.841000000000001</v>
      </c>
      <c r="V7363" s="129">
        <v>39.963999999999999</v>
      </c>
      <c r="W7363" s="129">
        <v>40.01</v>
      </c>
      <c r="X7363" s="129">
        <v>40.253999999999998</v>
      </c>
      <c r="Y7363" s="129">
        <v>42.094000000000001</v>
      </c>
      <c r="Z7363" s="129">
        <v>41.816000000000003</v>
      </c>
      <c r="AA7363" s="129">
        <v>33.664000000000001</v>
      </c>
      <c r="AB7363" s="129">
        <v>20.446999999999999</v>
      </c>
      <c r="AC7363" s="129">
        <v>20.5</v>
      </c>
      <c r="AD7363" s="129">
        <v>22.835999999999999</v>
      </c>
      <c r="AE7363" s="129">
        <v>24.097999999999999</v>
      </c>
      <c r="AF7363" s="129">
        <v>23.800999999999998</v>
      </c>
      <c r="AG7363" s="129">
        <v>24.968</v>
      </c>
      <c r="AH7363" s="129">
        <v>26.791</v>
      </c>
      <c r="AI7363" s="129">
        <v>31.442</v>
      </c>
      <c r="AJ7363" s="129">
        <v>28.297000000000001</v>
      </c>
      <c r="AK7363" s="129">
        <v>26.434000000000001</v>
      </c>
      <c r="AL7363" s="129">
        <v>29.123999999999999</v>
      </c>
      <c r="AM7363" s="129">
        <v>21.241</v>
      </c>
      <c r="AN7363" s="129">
        <v>25.934999999999999</v>
      </c>
      <c r="AO7363" s="129">
        <v>26.626999999999999</v>
      </c>
      <c r="AP7363" s="129">
        <v>29.741</v>
      </c>
      <c r="AQ7363" s="129">
        <v>30.026</v>
      </c>
      <c r="AR7363" s="129">
        <v>31.222999999999999</v>
      </c>
      <c r="AS7363" s="129">
        <v>31.738</v>
      </c>
      <c r="AT7363" s="129">
        <v>31.378</v>
      </c>
      <c r="AU7363" s="129">
        <v>31.681999999999999</v>
      </c>
      <c r="AV7363" s="129">
        <v>31.847000000000001</v>
      </c>
      <c r="AW7363" s="129">
        <v>2012</v>
      </c>
    </row>
    <row r="7364" spans="1:49">
      <c r="A7364" s="129">
        <v>578</v>
      </c>
      <c r="B7364" s="129" t="s">
        <v>1902</v>
      </c>
      <c r="C7364" s="129" t="s">
        <v>1687</v>
      </c>
      <c r="D7364" s="129" t="s">
        <v>1901</v>
      </c>
      <c r="E7364" s="129" t="s">
        <v>1686</v>
      </c>
      <c r="F7364" s="129" t="s">
        <v>1685</v>
      </c>
      <c r="G7364" s="129" t="s">
        <v>1597</v>
      </c>
      <c r="I7364" s="129" t="s">
        <v>1909</v>
      </c>
      <c r="J7364" s="129">
        <v>18.306999999999999</v>
      </c>
      <c r="K7364" s="129">
        <v>18.896000000000001</v>
      </c>
      <c r="L7364" s="129">
        <v>20.385000000000002</v>
      </c>
      <c r="M7364" s="129">
        <v>18.771000000000001</v>
      </c>
      <c r="N7364" s="129">
        <v>19.873000000000001</v>
      </c>
      <c r="O7364" s="129">
        <v>24.292999999999999</v>
      </c>
      <c r="P7364" s="129">
        <v>26.446000000000002</v>
      </c>
      <c r="Q7364" s="129">
        <v>27.149000000000001</v>
      </c>
      <c r="R7364" s="129">
        <v>29.908000000000001</v>
      </c>
      <c r="S7364" s="129">
        <v>31.61</v>
      </c>
      <c r="T7364" s="129">
        <v>32.567999999999998</v>
      </c>
      <c r="U7364" s="129">
        <v>35.167999999999999</v>
      </c>
      <c r="V7364" s="129">
        <v>34.399000000000001</v>
      </c>
      <c r="W7364" s="129">
        <v>34.979999999999997</v>
      </c>
      <c r="X7364" s="129">
        <v>34.688000000000002</v>
      </c>
      <c r="Y7364" s="129">
        <v>34.067999999999998</v>
      </c>
      <c r="Z7364" s="129">
        <v>33.765000000000001</v>
      </c>
      <c r="AA7364" s="129">
        <v>32.853999999999999</v>
      </c>
      <c r="AB7364" s="129">
        <v>33.308999999999997</v>
      </c>
      <c r="AC7364" s="129">
        <v>30.657</v>
      </c>
      <c r="AD7364" s="129">
        <v>30.437000000000001</v>
      </c>
      <c r="AE7364" s="129">
        <v>28.524999999999999</v>
      </c>
      <c r="AF7364" s="129">
        <v>27.494</v>
      </c>
      <c r="AG7364" s="129">
        <v>28.321999999999999</v>
      </c>
      <c r="AH7364" s="129">
        <v>28.506</v>
      </c>
      <c r="AI7364" s="129">
        <v>27.109000000000002</v>
      </c>
      <c r="AJ7364" s="129">
        <v>29.414999999999999</v>
      </c>
      <c r="AK7364" s="129">
        <v>32.783000000000001</v>
      </c>
      <c r="AL7364" s="129">
        <v>29.916</v>
      </c>
      <c r="AM7364" s="129">
        <v>29.544</v>
      </c>
      <c r="AN7364" s="129">
        <v>29.077999999999999</v>
      </c>
      <c r="AO7364" s="129">
        <v>28.33</v>
      </c>
      <c r="AP7364" s="129">
        <v>29.786999999999999</v>
      </c>
      <c r="AQ7364" s="129">
        <v>30.134</v>
      </c>
      <c r="AR7364" s="129">
        <v>31.042999999999999</v>
      </c>
      <c r="AS7364" s="129">
        <v>31.565000000000001</v>
      </c>
      <c r="AT7364" s="129">
        <v>31.405000000000001</v>
      </c>
      <c r="AU7364" s="129">
        <v>31.713999999999999</v>
      </c>
      <c r="AV7364" s="129">
        <v>32.008000000000003</v>
      </c>
      <c r="AW7364" s="129">
        <v>2012</v>
      </c>
    </row>
    <row r="7365" spans="1:49">
      <c r="A7365" s="129">
        <v>578</v>
      </c>
      <c r="B7365" s="129" t="s">
        <v>1902</v>
      </c>
      <c r="C7365" s="129" t="s">
        <v>1683</v>
      </c>
      <c r="D7365" s="129" t="s">
        <v>1901</v>
      </c>
      <c r="E7365" s="129" t="s">
        <v>1680</v>
      </c>
      <c r="F7365" s="129" t="s">
        <v>1682</v>
      </c>
      <c r="G7365" s="129" t="s">
        <v>1675</v>
      </c>
      <c r="I7365" s="129" t="s">
        <v>1908</v>
      </c>
      <c r="J7365" s="129">
        <v>31.19</v>
      </c>
      <c r="K7365" s="129">
        <v>35.151000000000003</v>
      </c>
      <c r="L7365" s="129">
        <v>37.014000000000003</v>
      </c>
      <c r="M7365" s="129">
        <v>38.383000000000003</v>
      </c>
      <c r="N7365" s="129">
        <v>38.728000000000002</v>
      </c>
      <c r="O7365" s="129">
        <v>39.619</v>
      </c>
      <c r="P7365" s="129">
        <v>40.362000000000002</v>
      </c>
      <c r="Q7365" s="129">
        <v>41.351999999999997</v>
      </c>
      <c r="R7365" s="129">
        <v>42.948</v>
      </c>
      <c r="S7365" s="129">
        <v>45.268999999999998</v>
      </c>
      <c r="T7365" s="129">
        <v>47.932000000000002</v>
      </c>
      <c r="U7365" s="129">
        <v>50.667000000000002</v>
      </c>
      <c r="V7365" s="129">
        <v>52.762999999999998</v>
      </c>
      <c r="W7365" s="129">
        <v>54.503999999999998</v>
      </c>
      <c r="X7365" s="129">
        <v>57.262999999999998</v>
      </c>
      <c r="Y7365" s="129">
        <v>60.594000000000001</v>
      </c>
      <c r="Z7365" s="129">
        <v>64.12</v>
      </c>
      <c r="AA7365" s="129">
        <v>67.709999999999994</v>
      </c>
      <c r="AB7365" s="129">
        <v>73.123999999999995</v>
      </c>
      <c r="AC7365" s="129">
        <v>73.332999999999998</v>
      </c>
      <c r="AD7365" s="129">
        <v>74.506</v>
      </c>
      <c r="AE7365" s="129">
        <v>75.709999999999994</v>
      </c>
      <c r="AF7365" s="129">
        <v>76.239999999999995</v>
      </c>
      <c r="AG7365" s="129">
        <v>77.614999999999995</v>
      </c>
      <c r="AH7365" s="129">
        <v>79.763000000000005</v>
      </c>
      <c r="AI7365" s="129">
        <v>83.385999999999996</v>
      </c>
      <c r="AJ7365" s="129">
        <v>87.259</v>
      </c>
      <c r="AK7365" s="129">
        <v>89.207999999999998</v>
      </c>
      <c r="AL7365" s="129">
        <v>94.075000000000003</v>
      </c>
      <c r="AM7365" s="129">
        <v>93.275000000000006</v>
      </c>
      <c r="AN7365" s="129">
        <v>96.334000000000003</v>
      </c>
      <c r="AO7365" s="129">
        <v>100.003</v>
      </c>
      <c r="AP7365" s="129">
        <v>103.018</v>
      </c>
      <c r="AQ7365" s="129">
        <v>105.289</v>
      </c>
      <c r="AR7365" s="129">
        <v>107.533</v>
      </c>
      <c r="AS7365" s="129">
        <v>109.67400000000001</v>
      </c>
      <c r="AT7365" s="129">
        <v>111.867</v>
      </c>
      <c r="AU7365" s="129">
        <v>114.105</v>
      </c>
      <c r="AV7365" s="129">
        <v>116.387</v>
      </c>
      <c r="AW7365" s="129">
        <v>2012</v>
      </c>
    </row>
    <row r="7366" spans="1:49">
      <c r="A7366" s="129">
        <v>578</v>
      </c>
      <c r="B7366" s="129" t="s">
        <v>1902</v>
      </c>
      <c r="C7366" s="129" t="s">
        <v>1681</v>
      </c>
      <c r="D7366" s="129" t="s">
        <v>1901</v>
      </c>
      <c r="E7366" s="129" t="s">
        <v>1680</v>
      </c>
      <c r="F7366" s="129" t="s">
        <v>1679</v>
      </c>
      <c r="G7366" s="129" t="s">
        <v>1655</v>
      </c>
      <c r="I7366" s="129" t="s">
        <v>1678</v>
      </c>
      <c r="J7366" s="129">
        <v>19.7</v>
      </c>
      <c r="K7366" s="129">
        <v>12.7</v>
      </c>
      <c r="L7366" s="129">
        <v>5.3</v>
      </c>
      <c r="M7366" s="129">
        <v>3.7</v>
      </c>
      <c r="N7366" s="129">
        <v>0.89900000000000002</v>
      </c>
      <c r="O7366" s="129">
        <v>2.2999999999999998</v>
      </c>
      <c r="P7366" s="129">
        <v>1.8740000000000001</v>
      </c>
      <c r="Q7366" s="129">
        <v>2.4529999999999998</v>
      </c>
      <c r="R7366" s="129">
        <v>3.859</v>
      </c>
      <c r="S7366" s="129">
        <v>5.4059999999999997</v>
      </c>
      <c r="T7366" s="129">
        <v>5.8810000000000002</v>
      </c>
      <c r="U7366" s="129">
        <v>5.7060000000000004</v>
      </c>
      <c r="V7366" s="129">
        <v>4.1379999999999999</v>
      </c>
      <c r="W7366" s="129">
        <v>3.2989999999999999</v>
      </c>
      <c r="X7366" s="129">
        <v>5.0609999999999999</v>
      </c>
      <c r="Y7366" s="129">
        <v>5.8179999999999996</v>
      </c>
      <c r="Z7366" s="129">
        <v>5.819</v>
      </c>
      <c r="AA7366" s="129">
        <v>5.5990000000000002</v>
      </c>
      <c r="AB7366" s="129">
        <v>7.9960000000000004</v>
      </c>
      <c r="AC7366" s="129">
        <v>0.28599999999999998</v>
      </c>
      <c r="AD7366" s="129">
        <v>1.599</v>
      </c>
      <c r="AE7366" s="129">
        <v>1.6160000000000001</v>
      </c>
      <c r="AF7366" s="129">
        <v>0.7</v>
      </c>
      <c r="AG7366" s="129">
        <v>1.804</v>
      </c>
      <c r="AH7366" s="129">
        <v>2.7679999999999998</v>
      </c>
      <c r="AI7366" s="129">
        <v>4.5419999999999998</v>
      </c>
      <c r="AJ7366" s="129">
        <v>4.6449999999999996</v>
      </c>
      <c r="AK7366" s="129">
        <v>2.234</v>
      </c>
      <c r="AL7366" s="129">
        <v>5.4550000000000001</v>
      </c>
      <c r="AM7366" s="129">
        <v>-0.85</v>
      </c>
      <c r="AN7366" s="129">
        <v>3.28</v>
      </c>
      <c r="AO7366" s="129">
        <v>3.8090000000000002</v>
      </c>
      <c r="AP7366" s="129">
        <v>3.0150000000000001</v>
      </c>
      <c r="AQ7366" s="129">
        <v>2.2040000000000002</v>
      </c>
      <c r="AR7366" s="129">
        <v>2.1309999999999998</v>
      </c>
      <c r="AS7366" s="129">
        <v>1.99</v>
      </c>
      <c r="AT7366" s="129">
        <v>2</v>
      </c>
      <c r="AU7366" s="129">
        <v>2</v>
      </c>
      <c r="AV7366" s="129">
        <v>2</v>
      </c>
      <c r="AW7366" s="129">
        <v>2012</v>
      </c>
    </row>
    <row r="7367" spans="1:49">
      <c r="A7367" s="129">
        <v>578</v>
      </c>
      <c r="B7367" s="129" t="s">
        <v>1902</v>
      </c>
      <c r="C7367" s="129" t="s">
        <v>1677</v>
      </c>
      <c r="D7367" s="129" t="s">
        <v>1901</v>
      </c>
      <c r="E7367" s="129" t="s">
        <v>1672</v>
      </c>
      <c r="F7367" s="129" t="s">
        <v>1676</v>
      </c>
      <c r="G7367" s="129" t="s">
        <v>1675</v>
      </c>
      <c r="I7367" s="129" t="s">
        <v>1908</v>
      </c>
      <c r="J7367" s="129" t="s">
        <v>1595</v>
      </c>
      <c r="K7367" s="129" t="s">
        <v>1595</v>
      </c>
      <c r="L7367" s="129" t="s">
        <v>1595</v>
      </c>
      <c r="M7367" s="129">
        <v>38.9</v>
      </c>
      <c r="N7367" s="129">
        <v>38.64</v>
      </c>
      <c r="O7367" s="129">
        <v>39.979999999999997</v>
      </c>
      <c r="P7367" s="129">
        <v>40.69</v>
      </c>
      <c r="Q7367" s="129">
        <v>42.21</v>
      </c>
      <c r="R7367" s="129">
        <v>43.45</v>
      </c>
      <c r="S7367" s="129">
        <v>46.22</v>
      </c>
      <c r="T7367" s="129">
        <v>49.17</v>
      </c>
      <c r="U7367" s="129">
        <v>51.49</v>
      </c>
      <c r="V7367" s="129">
        <v>53.09</v>
      </c>
      <c r="W7367" s="129">
        <v>55.41</v>
      </c>
      <c r="X7367" s="129">
        <v>58</v>
      </c>
      <c r="Y7367" s="129">
        <v>62.37</v>
      </c>
      <c r="Z7367" s="129">
        <v>65.41</v>
      </c>
      <c r="AA7367" s="129">
        <v>70.31</v>
      </c>
      <c r="AB7367" s="129">
        <v>73.349999999999994</v>
      </c>
      <c r="AC7367" s="129">
        <v>73.790000000000006</v>
      </c>
      <c r="AD7367" s="129">
        <v>74.86</v>
      </c>
      <c r="AE7367" s="129">
        <v>75.400000000000006</v>
      </c>
      <c r="AF7367" s="129">
        <v>76.650000000000006</v>
      </c>
      <c r="AG7367" s="129">
        <v>77.989999999999995</v>
      </c>
      <c r="AH7367" s="129">
        <v>80.31</v>
      </c>
      <c r="AI7367" s="129">
        <v>84.95</v>
      </c>
      <c r="AJ7367" s="129">
        <v>87.98</v>
      </c>
      <c r="AK7367" s="129">
        <v>90.7</v>
      </c>
      <c r="AL7367" s="129">
        <v>91.1</v>
      </c>
      <c r="AM7367" s="129">
        <v>94.3</v>
      </c>
      <c r="AN7367" s="129">
        <v>97.19</v>
      </c>
      <c r="AO7367" s="129">
        <v>100.62</v>
      </c>
      <c r="AP7367" s="129">
        <v>104.27</v>
      </c>
      <c r="AQ7367" s="129">
        <v>106.40300000000001</v>
      </c>
      <c r="AR7367" s="129">
        <v>108.511</v>
      </c>
      <c r="AS7367" s="129">
        <v>110.681</v>
      </c>
      <c r="AT7367" s="129">
        <v>112.895</v>
      </c>
      <c r="AU7367" s="129">
        <v>115.152</v>
      </c>
      <c r="AV7367" s="129">
        <v>117.456</v>
      </c>
      <c r="AW7367" s="129">
        <v>2012</v>
      </c>
    </row>
    <row r="7368" spans="1:49">
      <c r="A7368" s="129">
        <v>578</v>
      </c>
      <c r="B7368" s="129" t="s">
        <v>1902</v>
      </c>
      <c r="C7368" s="129" t="s">
        <v>1673</v>
      </c>
      <c r="D7368" s="129" t="s">
        <v>1901</v>
      </c>
      <c r="E7368" s="129" t="s">
        <v>1672</v>
      </c>
      <c r="F7368" s="129" t="s">
        <v>1671</v>
      </c>
      <c r="G7368" s="129" t="s">
        <v>1655</v>
      </c>
      <c r="I7368" s="129" t="s">
        <v>1670</v>
      </c>
      <c r="J7368" s="129" t="s">
        <v>1595</v>
      </c>
      <c r="K7368" s="129" t="s">
        <v>1595</v>
      </c>
      <c r="L7368" s="129" t="s">
        <v>1595</v>
      </c>
      <c r="M7368" s="129" t="s">
        <v>1595</v>
      </c>
      <c r="N7368" s="129">
        <v>-0.66800000000000004</v>
      </c>
      <c r="O7368" s="129">
        <v>3.468</v>
      </c>
      <c r="P7368" s="129">
        <v>1.776</v>
      </c>
      <c r="Q7368" s="129">
        <v>3.7360000000000002</v>
      </c>
      <c r="R7368" s="129">
        <v>2.9380000000000002</v>
      </c>
      <c r="S7368" s="129">
        <v>6.375</v>
      </c>
      <c r="T7368" s="129">
        <v>6.383</v>
      </c>
      <c r="U7368" s="129">
        <v>4.718</v>
      </c>
      <c r="V7368" s="129">
        <v>3.1070000000000002</v>
      </c>
      <c r="W7368" s="129">
        <v>4.37</v>
      </c>
      <c r="X7368" s="129">
        <v>4.6740000000000004</v>
      </c>
      <c r="Y7368" s="129">
        <v>7.5339999999999998</v>
      </c>
      <c r="Z7368" s="129">
        <v>4.8739999999999997</v>
      </c>
      <c r="AA7368" s="129">
        <v>7.4909999999999997</v>
      </c>
      <c r="AB7368" s="129">
        <v>4.3239999999999998</v>
      </c>
      <c r="AC7368" s="129">
        <v>0.6</v>
      </c>
      <c r="AD7368" s="129">
        <v>1.45</v>
      </c>
      <c r="AE7368" s="129">
        <v>0.72099999999999997</v>
      </c>
      <c r="AF7368" s="129">
        <v>1.6579999999999999</v>
      </c>
      <c r="AG7368" s="129">
        <v>1.748</v>
      </c>
      <c r="AH7368" s="129">
        <v>2.9750000000000001</v>
      </c>
      <c r="AI7368" s="129">
        <v>5.7779999999999996</v>
      </c>
      <c r="AJ7368" s="129">
        <v>3.5670000000000002</v>
      </c>
      <c r="AK7368" s="129">
        <v>3.0920000000000001</v>
      </c>
      <c r="AL7368" s="129">
        <v>0.441</v>
      </c>
      <c r="AM7368" s="129">
        <v>3.5129999999999999</v>
      </c>
      <c r="AN7368" s="129">
        <v>3.0649999999999999</v>
      </c>
      <c r="AO7368" s="129">
        <v>3.5289999999999999</v>
      </c>
      <c r="AP7368" s="129">
        <v>3.6280000000000001</v>
      </c>
      <c r="AQ7368" s="129">
        <v>2.0459999999999998</v>
      </c>
      <c r="AR7368" s="129">
        <v>1.9810000000000001</v>
      </c>
      <c r="AS7368" s="129">
        <v>2</v>
      </c>
      <c r="AT7368" s="129">
        <v>2</v>
      </c>
      <c r="AU7368" s="129">
        <v>2</v>
      </c>
      <c r="AV7368" s="129">
        <v>2</v>
      </c>
      <c r="AW7368" s="129">
        <v>2012</v>
      </c>
    </row>
    <row r="7369" spans="1:49">
      <c r="A7369" s="129">
        <v>578</v>
      </c>
      <c r="B7369" s="129" t="s">
        <v>1902</v>
      </c>
      <c r="C7369" s="129" t="s">
        <v>1669</v>
      </c>
      <c r="D7369" s="129" t="s">
        <v>1901</v>
      </c>
      <c r="E7369" s="129" t="s">
        <v>1668</v>
      </c>
      <c r="G7369" s="129" t="s">
        <v>50</v>
      </c>
    </row>
    <row r="7370" spans="1:49">
      <c r="A7370" s="129">
        <v>578</v>
      </c>
      <c r="B7370" s="129" t="s">
        <v>1902</v>
      </c>
      <c r="C7370" s="129" t="s">
        <v>1667</v>
      </c>
      <c r="D7370" s="129" t="s">
        <v>1901</v>
      </c>
      <c r="E7370" s="129" t="s">
        <v>1666</v>
      </c>
      <c r="F7370" s="129" t="s">
        <v>1665</v>
      </c>
      <c r="G7370" s="129" t="s">
        <v>1655</v>
      </c>
      <c r="I7370" s="129" t="s">
        <v>1907</v>
      </c>
      <c r="J7370" s="129">
        <v>2.8340000000000001</v>
      </c>
      <c r="K7370" s="129">
        <v>5.4420000000000002</v>
      </c>
      <c r="L7370" s="129">
        <v>-12.922000000000001</v>
      </c>
      <c r="M7370" s="129">
        <v>23.6</v>
      </c>
      <c r="N7370" s="129">
        <v>1.0209999999999999</v>
      </c>
      <c r="O7370" s="129">
        <v>-8.1869999999999994</v>
      </c>
      <c r="P7370" s="129">
        <v>4.9580000000000002</v>
      </c>
      <c r="Q7370" s="129">
        <v>27.062999999999999</v>
      </c>
      <c r="R7370" s="129">
        <v>32.747</v>
      </c>
      <c r="S7370" s="129">
        <v>21.581</v>
      </c>
      <c r="T7370" s="129">
        <v>23.681999999999999</v>
      </c>
      <c r="U7370" s="129">
        <v>12.95</v>
      </c>
      <c r="V7370" s="129">
        <v>8.968</v>
      </c>
      <c r="W7370" s="129">
        <v>11.778</v>
      </c>
      <c r="X7370" s="129">
        <v>15.749000000000001</v>
      </c>
      <c r="Y7370" s="129">
        <v>19.968</v>
      </c>
      <c r="Z7370" s="129">
        <v>-0.60499999999999998</v>
      </c>
      <c r="AA7370" s="129">
        <v>-11.298</v>
      </c>
      <c r="AB7370" s="129">
        <v>-21.646999999999998</v>
      </c>
      <c r="AC7370" s="129">
        <v>10.489000000000001</v>
      </c>
      <c r="AD7370" s="129">
        <v>27.117999999999999</v>
      </c>
      <c r="AE7370" s="129">
        <v>-5.4960000000000004</v>
      </c>
      <c r="AF7370" s="129">
        <v>13.7</v>
      </c>
      <c r="AG7370" s="129">
        <v>8.4670000000000005</v>
      </c>
      <c r="AH7370" s="129">
        <v>13.484</v>
      </c>
      <c r="AI7370" s="129">
        <v>11.84</v>
      </c>
      <c r="AJ7370" s="129">
        <v>3.6339999999999999</v>
      </c>
      <c r="AK7370" s="129">
        <v>5.0599999999999996</v>
      </c>
      <c r="AL7370" s="129">
        <v>12.093999999999999</v>
      </c>
      <c r="AM7370" s="129">
        <v>-22.942</v>
      </c>
      <c r="AN7370" s="129">
        <v>25.4</v>
      </c>
      <c r="AO7370" s="129">
        <v>12.042</v>
      </c>
      <c r="AP7370" s="129">
        <v>6.11</v>
      </c>
      <c r="AQ7370" s="129">
        <v>6.7130000000000001</v>
      </c>
      <c r="AR7370" s="129">
        <v>7.8380000000000001</v>
      </c>
      <c r="AS7370" s="129">
        <v>7.3380000000000001</v>
      </c>
      <c r="AT7370" s="129">
        <v>6.1669999999999998</v>
      </c>
      <c r="AU7370" s="129">
        <v>6.593</v>
      </c>
      <c r="AV7370" s="129">
        <v>6.8849999999999998</v>
      </c>
      <c r="AW7370" s="129">
        <v>2012</v>
      </c>
    </row>
    <row r="7371" spans="1:49">
      <c r="A7371" s="129">
        <v>578</v>
      </c>
      <c r="B7371" s="129" t="s">
        <v>1902</v>
      </c>
      <c r="C7371" s="129" t="s">
        <v>1664</v>
      </c>
      <c r="D7371" s="129" t="s">
        <v>1901</v>
      </c>
      <c r="E7371" s="129" t="s">
        <v>1663</v>
      </c>
      <c r="F7371" s="129" t="s">
        <v>1662</v>
      </c>
      <c r="G7371" s="129" t="s">
        <v>1655</v>
      </c>
      <c r="I7371" s="129" t="s">
        <v>1907</v>
      </c>
      <c r="J7371" s="129">
        <v>0.88700000000000001</v>
      </c>
      <c r="K7371" s="129">
        <v>6.9359999999999999</v>
      </c>
      <c r="L7371" s="129">
        <v>-12.63</v>
      </c>
      <c r="M7371" s="129">
        <v>26.391999999999999</v>
      </c>
      <c r="N7371" s="129">
        <v>1.875</v>
      </c>
      <c r="O7371" s="129">
        <v>-8.1969999999999992</v>
      </c>
      <c r="P7371" s="129">
        <v>4.2050000000000001</v>
      </c>
      <c r="Q7371" s="129">
        <v>28.027000000000001</v>
      </c>
      <c r="R7371" s="129">
        <v>33.706000000000003</v>
      </c>
      <c r="S7371" s="129">
        <v>21.792999999999999</v>
      </c>
      <c r="T7371" s="129">
        <v>22.036999999999999</v>
      </c>
      <c r="U7371" s="129">
        <v>9.452</v>
      </c>
      <c r="V7371" s="129">
        <v>5.2220000000000004</v>
      </c>
      <c r="W7371" s="129">
        <v>10.151999999999999</v>
      </c>
      <c r="X7371" s="129">
        <v>15.724</v>
      </c>
      <c r="Y7371" s="129">
        <v>19.338000000000001</v>
      </c>
      <c r="Z7371" s="129">
        <v>1.117</v>
      </c>
      <c r="AA7371" s="129">
        <v>-7.7869999999999999</v>
      </c>
      <c r="AB7371" s="129">
        <v>-24.071000000000002</v>
      </c>
      <c r="AC7371" s="129">
        <v>12.48</v>
      </c>
      <c r="AD7371" s="129">
        <v>19.899000000000001</v>
      </c>
      <c r="AE7371" s="129">
        <v>-3.532</v>
      </c>
      <c r="AF7371" s="129">
        <v>3.7149999999999999</v>
      </c>
      <c r="AG7371" s="129">
        <v>13.56</v>
      </c>
      <c r="AH7371" s="129">
        <v>20.279</v>
      </c>
      <c r="AI7371" s="129">
        <v>6.5860000000000003</v>
      </c>
      <c r="AJ7371" s="129">
        <v>1.1970000000000001</v>
      </c>
      <c r="AK7371" s="129">
        <v>3.5019999999999998</v>
      </c>
      <c r="AL7371" s="129">
        <v>12.442</v>
      </c>
      <c r="AM7371" s="129">
        <v>-23.414000000000001</v>
      </c>
      <c r="AN7371" s="129">
        <v>27.538</v>
      </c>
      <c r="AO7371" s="129">
        <v>13.432</v>
      </c>
      <c r="AP7371" s="129">
        <v>7.0049999999999999</v>
      </c>
      <c r="AQ7371" s="129">
        <v>5.9290000000000003</v>
      </c>
      <c r="AR7371" s="129">
        <v>7.5750000000000002</v>
      </c>
      <c r="AS7371" s="129">
        <v>7.2969999999999997</v>
      </c>
      <c r="AT7371" s="129">
        <v>5.6280000000000001</v>
      </c>
      <c r="AU7371" s="129">
        <v>6.3140000000000001</v>
      </c>
      <c r="AV7371" s="129">
        <v>6.649</v>
      </c>
      <c r="AW7371" s="129">
        <v>2012</v>
      </c>
    </row>
    <row r="7372" spans="1:49">
      <c r="A7372" s="129">
        <v>578</v>
      </c>
      <c r="B7372" s="129" t="s">
        <v>1902</v>
      </c>
      <c r="C7372" s="129" t="s">
        <v>1661</v>
      </c>
      <c r="D7372" s="129" t="s">
        <v>1901</v>
      </c>
      <c r="E7372" s="129" t="s">
        <v>1660</v>
      </c>
      <c r="F7372" s="129" t="s">
        <v>1659</v>
      </c>
      <c r="G7372" s="129" t="s">
        <v>1655</v>
      </c>
      <c r="I7372" s="129" t="s">
        <v>1907</v>
      </c>
      <c r="J7372" s="129">
        <v>13.727</v>
      </c>
      <c r="K7372" s="129">
        <v>4.1040000000000001</v>
      </c>
      <c r="L7372" s="129">
        <v>18.788</v>
      </c>
      <c r="M7372" s="129">
        <v>-6.3179999999999996</v>
      </c>
      <c r="N7372" s="129">
        <v>12.055999999999999</v>
      </c>
      <c r="O7372" s="129">
        <v>4.17</v>
      </c>
      <c r="P7372" s="129">
        <v>15.051</v>
      </c>
      <c r="Q7372" s="129">
        <v>21.108000000000001</v>
      </c>
      <c r="R7372" s="129">
        <v>26.114000000000001</v>
      </c>
      <c r="S7372" s="129">
        <v>21.145</v>
      </c>
      <c r="T7372" s="129">
        <v>11.686</v>
      </c>
      <c r="U7372" s="129">
        <v>17.28</v>
      </c>
      <c r="V7372" s="129">
        <v>13.807</v>
      </c>
      <c r="W7372" s="129">
        <v>12.734999999999999</v>
      </c>
      <c r="X7372" s="129">
        <v>14.244999999999999</v>
      </c>
      <c r="Y7372" s="129">
        <v>15.445</v>
      </c>
      <c r="Z7372" s="129">
        <v>-5.5250000000000004</v>
      </c>
      <c r="AA7372" s="129">
        <v>7.234</v>
      </c>
      <c r="AB7372" s="129">
        <v>8.2420000000000009</v>
      </c>
      <c r="AC7372" s="129">
        <v>9.0310000000000006</v>
      </c>
      <c r="AD7372" s="129">
        <v>17.488</v>
      </c>
      <c r="AE7372" s="129">
        <v>-4.2110000000000003</v>
      </c>
      <c r="AF7372" s="129">
        <v>11.993</v>
      </c>
      <c r="AG7372" s="129">
        <v>7.0330000000000004</v>
      </c>
      <c r="AH7372" s="129">
        <v>9.6370000000000005</v>
      </c>
      <c r="AI7372" s="129">
        <v>4.1689999999999996</v>
      </c>
      <c r="AJ7372" s="129">
        <v>12.475</v>
      </c>
      <c r="AK7372" s="129">
        <v>12.961</v>
      </c>
      <c r="AL7372" s="129">
        <v>4.2229999999999999</v>
      </c>
      <c r="AM7372" s="129">
        <v>-13.292</v>
      </c>
      <c r="AN7372" s="129">
        <v>14.738</v>
      </c>
      <c r="AO7372" s="129">
        <v>8.6609999999999996</v>
      </c>
      <c r="AP7372" s="129">
        <v>5.8529999999999998</v>
      </c>
      <c r="AQ7372" s="129">
        <v>5.4029999999999996</v>
      </c>
      <c r="AR7372" s="129">
        <v>6.3650000000000002</v>
      </c>
      <c r="AS7372" s="129">
        <v>6.3869999999999996</v>
      </c>
      <c r="AT7372" s="129">
        <v>6.1929999999999996</v>
      </c>
      <c r="AU7372" s="129">
        <v>6.3120000000000003</v>
      </c>
      <c r="AV7372" s="129">
        <v>6.593</v>
      </c>
      <c r="AW7372" s="129">
        <v>2012</v>
      </c>
    </row>
    <row r="7373" spans="1:49">
      <c r="A7373" s="129">
        <v>578</v>
      </c>
      <c r="B7373" s="129" t="s">
        <v>1902</v>
      </c>
      <c r="C7373" s="129" t="s">
        <v>1658</v>
      </c>
      <c r="D7373" s="129" t="s">
        <v>1901</v>
      </c>
      <c r="E7373" s="129" t="s">
        <v>1657</v>
      </c>
      <c r="F7373" s="129" t="s">
        <v>1656</v>
      </c>
      <c r="G7373" s="129" t="s">
        <v>1655</v>
      </c>
      <c r="I7373" s="129" t="s">
        <v>1907</v>
      </c>
      <c r="J7373" s="129">
        <v>8.42</v>
      </c>
      <c r="K7373" s="129">
        <v>5.9770000000000003</v>
      </c>
      <c r="L7373" s="129">
        <v>24.992000000000001</v>
      </c>
      <c r="M7373" s="129">
        <v>-8.84</v>
      </c>
      <c r="N7373" s="129">
        <v>14.933999999999999</v>
      </c>
      <c r="O7373" s="129">
        <v>5.1589999999999998</v>
      </c>
      <c r="P7373" s="129">
        <v>17.78</v>
      </c>
      <c r="Q7373" s="129">
        <v>20.329000000000001</v>
      </c>
      <c r="R7373" s="129">
        <v>23.541</v>
      </c>
      <c r="S7373" s="129">
        <v>22.914000000000001</v>
      </c>
      <c r="T7373" s="129">
        <v>12.627000000000001</v>
      </c>
      <c r="U7373" s="129">
        <v>17.215</v>
      </c>
      <c r="V7373" s="129">
        <v>10.927</v>
      </c>
      <c r="W7373" s="129">
        <v>11.484999999999999</v>
      </c>
      <c r="X7373" s="129">
        <v>17.715</v>
      </c>
      <c r="Y7373" s="129">
        <v>13.375999999999999</v>
      </c>
      <c r="Z7373" s="129">
        <v>0.63400000000000001</v>
      </c>
      <c r="AA7373" s="129">
        <v>12.242000000000001</v>
      </c>
      <c r="AB7373" s="129">
        <v>-0.84799999999999998</v>
      </c>
      <c r="AC7373" s="129">
        <v>12.057</v>
      </c>
      <c r="AD7373" s="129">
        <v>24.234999999999999</v>
      </c>
      <c r="AE7373" s="129">
        <v>0.32600000000000001</v>
      </c>
      <c r="AF7373" s="129">
        <v>3.7360000000000002</v>
      </c>
      <c r="AG7373" s="129">
        <v>11.762</v>
      </c>
      <c r="AH7373" s="129">
        <v>14.45</v>
      </c>
      <c r="AI7373" s="129">
        <v>7.3010000000000002</v>
      </c>
      <c r="AJ7373" s="129">
        <v>11.118</v>
      </c>
      <c r="AK7373" s="129">
        <v>11.803000000000001</v>
      </c>
      <c r="AL7373" s="129">
        <v>5.149</v>
      </c>
      <c r="AM7373" s="129">
        <v>-14.301</v>
      </c>
      <c r="AN7373" s="129">
        <v>16.652999999999999</v>
      </c>
      <c r="AO7373" s="129">
        <v>8.2100000000000009</v>
      </c>
      <c r="AP7373" s="129">
        <v>2.508</v>
      </c>
      <c r="AQ7373" s="129">
        <v>4.359</v>
      </c>
      <c r="AR7373" s="129">
        <v>5.0810000000000004</v>
      </c>
      <c r="AS7373" s="129">
        <v>5.1040000000000001</v>
      </c>
      <c r="AT7373" s="129">
        <v>5.2930000000000001</v>
      </c>
      <c r="AU7373" s="129">
        <v>5.42</v>
      </c>
      <c r="AV7373" s="129">
        <v>5.7279999999999998</v>
      </c>
      <c r="AW7373" s="129">
        <v>2012</v>
      </c>
    </row>
    <row r="7374" spans="1:49">
      <c r="A7374" s="129">
        <v>578</v>
      </c>
      <c r="B7374" s="129" t="s">
        <v>1902</v>
      </c>
      <c r="C7374" s="129" t="s">
        <v>1653</v>
      </c>
      <c r="D7374" s="129" t="s">
        <v>1901</v>
      </c>
      <c r="E7374" s="129" t="s">
        <v>80</v>
      </c>
      <c r="F7374" s="129" t="s">
        <v>1652</v>
      </c>
      <c r="G7374" s="129" t="s">
        <v>1651</v>
      </c>
      <c r="I7374" s="129" t="s">
        <v>1906</v>
      </c>
      <c r="J7374" s="129" t="s">
        <v>1595</v>
      </c>
      <c r="K7374" s="129" t="s">
        <v>1595</v>
      </c>
      <c r="L7374" s="129" t="s">
        <v>1595</v>
      </c>
      <c r="M7374" s="129" t="s">
        <v>1595</v>
      </c>
      <c r="N7374" s="129" t="s">
        <v>1595</v>
      </c>
      <c r="O7374" s="129" t="s">
        <v>1595</v>
      </c>
      <c r="P7374" s="129" t="s">
        <v>1595</v>
      </c>
      <c r="Q7374" s="129" t="s">
        <v>1595</v>
      </c>
      <c r="R7374" s="129" t="s">
        <v>1595</v>
      </c>
      <c r="S7374" s="129" t="s">
        <v>1595</v>
      </c>
      <c r="T7374" s="129" t="s">
        <v>1595</v>
      </c>
      <c r="U7374" s="129" t="s">
        <v>1595</v>
      </c>
      <c r="V7374" s="129" t="s">
        <v>1595</v>
      </c>
      <c r="W7374" s="129" t="s">
        <v>1595</v>
      </c>
      <c r="X7374" s="129" t="s">
        <v>1595</v>
      </c>
      <c r="Y7374" s="129" t="s">
        <v>1595</v>
      </c>
      <c r="Z7374" s="129" t="s">
        <v>1595</v>
      </c>
      <c r="AA7374" s="129" t="s">
        <v>1595</v>
      </c>
      <c r="AB7374" s="129" t="s">
        <v>1595</v>
      </c>
      <c r="AC7374" s="129" t="s">
        <v>1595</v>
      </c>
      <c r="AD7374" s="129" t="s">
        <v>1595</v>
      </c>
      <c r="AE7374" s="129">
        <v>1.8</v>
      </c>
      <c r="AF7374" s="129">
        <v>1.4</v>
      </c>
      <c r="AG7374" s="129">
        <v>1.5</v>
      </c>
      <c r="AH7374" s="129">
        <v>1.5</v>
      </c>
      <c r="AI7374" s="129">
        <v>1.8580000000000001</v>
      </c>
      <c r="AJ7374" s="129">
        <v>1.5169999999999999</v>
      </c>
      <c r="AK7374" s="129">
        <v>1.3640000000000001</v>
      </c>
      <c r="AL7374" s="129">
        <v>1.3720000000000001</v>
      </c>
      <c r="AM7374" s="129">
        <v>1.5</v>
      </c>
      <c r="AN7374" s="129">
        <v>1.05</v>
      </c>
      <c r="AO7374" s="129">
        <v>0.65800000000000003</v>
      </c>
      <c r="AP7374" s="129">
        <v>0.67500000000000004</v>
      </c>
      <c r="AQ7374" s="129">
        <v>0.65</v>
      </c>
      <c r="AR7374" s="129">
        <v>0.7</v>
      </c>
      <c r="AS7374" s="129">
        <v>0.8</v>
      </c>
      <c r="AT7374" s="129">
        <v>0.9</v>
      </c>
      <c r="AU7374" s="129">
        <v>1</v>
      </c>
      <c r="AV7374" s="129">
        <v>1</v>
      </c>
      <c r="AW7374" s="129">
        <v>2012</v>
      </c>
    </row>
    <row r="7375" spans="1:49">
      <c r="A7375" s="129">
        <v>578</v>
      </c>
      <c r="B7375" s="129" t="s">
        <v>1902</v>
      </c>
      <c r="C7375" s="129" t="s">
        <v>1650</v>
      </c>
      <c r="D7375" s="129" t="s">
        <v>1901</v>
      </c>
      <c r="E7375" s="129" t="s">
        <v>1649</v>
      </c>
      <c r="F7375" s="129" t="s">
        <v>1648</v>
      </c>
      <c r="G7375" s="129" t="s">
        <v>84</v>
      </c>
      <c r="H7375" s="129" t="s">
        <v>5</v>
      </c>
    </row>
    <row r="7376" spans="1:49">
      <c r="A7376" s="129">
        <v>578</v>
      </c>
      <c r="B7376" s="129" t="s">
        <v>1902</v>
      </c>
      <c r="C7376" s="129" t="s">
        <v>1647</v>
      </c>
      <c r="D7376" s="129" t="s">
        <v>1901</v>
      </c>
      <c r="E7376" s="129" t="s">
        <v>15</v>
      </c>
      <c r="F7376" s="129" t="s">
        <v>1646</v>
      </c>
      <c r="G7376" s="129" t="s">
        <v>84</v>
      </c>
      <c r="H7376" s="129" t="s">
        <v>5</v>
      </c>
      <c r="I7376" s="129" t="s">
        <v>1905</v>
      </c>
      <c r="J7376" s="129">
        <v>46.5</v>
      </c>
      <c r="K7376" s="129">
        <v>47.88</v>
      </c>
      <c r="L7376" s="129">
        <v>48.85</v>
      </c>
      <c r="M7376" s="129">
        <v>49.52</v>
      </c>
      <c r="N7376" s="129">
        <v>50.58</v>
      </c>
      <c r="O7376" s="129">
        <v>51.8</v>
      </c>
      <c r="P7376" s="129">
        <v>52.97</v>
      </c>
      <c r="Q7376" s="129">
        <v>53.87</v>
      </c>
      <c r="R7376" s="129">
        <v>54.96</v>
      </c>
      <c r="S7376" s="129">
        <v>55.29</v>
      </c>
      <c r="T7376" s="129">
        <v>56.302999999999997</v>
      </c>
      <c r="U7376" s="129">
        <v>56.960999999999999</v>
      </c>
      <c r="V7376" s="129">
        <v>57.789000000000001</v>
      </c>
      <c r="W7376" s="129">
        <v>58.335999999999999</v>
      </c>
      <c r="X7376" s="129">
        <v>59.094999999999999</v>
      </c>
      <c r="Y7376" s="129">
        <v>59.46</v>
      </c>
      <c r="Z7376" s="129">
        <v>60.116</v>
      </c>
      <c r="AA7376" s="129">
        <v>60.816000000000003</v>
      </c>
      <c r="AB7376" s="129">
        <v>61.466000000000001</v>
      </c>
      <c r="AC7376" s="129">
        <v>61.661999999999999</v>
      </c>
      <c r="AD7376" s="129">
        <v>61.878999999999998</v>
      </c>
      <c r="AE7376" s="129">
        <v>62.936</v>
      </c>
      <c r="AF7376" s="129">
        <v>63.460999999999999</v>
      </c>
      <c r="AG7376" s="129">
        <v>64.013999999999996</v>
      </c>
      <c r="AH7376" s="129">
        <v>65.081999999999994</v>
      </c>
      <c r="AI7376" s="129">
        <v>65.134</v>
      </c>
      <c r="AJ7376" s="129">
        <v>65.28</v>
      </c>
      <c r="AK7376" s="129">
        <v>65.739999999999995</v>
      </c>
      <c r="AL7376" s="129">
        <v>66.320999999999998</v>
      </c>
      <c r="AM7376" s="129">
        <v>66.88</v>
      </c>
      <c r="AN7376" s="129">
        <v>67.275000000000006</v>
      </c>
      <c r="AO7376" s="129">
        <v>67.584000000000003</v>
      </c>
      <c r="AP7376" s="129">
        <v>67.891999999999996</v>
      </c>
      <c r="AQ7376" s="129">
        <v>68.197000000000003</v>
      </c>
      <c r="AR7376" s="129">
        <v>68.491</v>
      </c>
      <c r="AS7376" s="129">
        <v>68.772000000000006</v>
      </c>
      <c r="AT7376" s="129">
        <v>69.040000000000006</v>
      </c>
      <c r="AU7376" s="129">
        <v>69.295000000000002</v>
      </c>
      <c r="AV7376" s="129">
        <v>69.537999999999997</v>
      </c>
      <c r="AW7376" s="129">
        <v>2012</v>
      </c>
    </row>
    <row r="7377" spans="1:49">
      <c r="A7377" s="129">
        <v>578</v>
      </c>
      <c r="B7377" s="129" t="s">
        <v>1902</v>
      </c>
      <c r="C7377" s="129" t="s">
        <v>1644</v>
      </c>
      <c r="D7377" s="129" t="s">
        <v>1901</v>
      </c>
      <c r="E7377" s="129" t="s">
        <v>1642</v>
      </c>
      <c r="F7377" s="129" t="s">
        <v>1641</v>
      </c>
      <c r="G7377" s="129" t="s">
        <v>1608</v>
      </c>
      <c r="H7377" s="129" t="s">
        <v>1604</v>
      </c>
      <c r="I7377" s="129" t="s">
        <v>1904</v>
      </c>
      <c r="J7377" s="129" t="s">
        <v>1595</v>
      </c>
      <c r="K7377" s="129" t="s">
        <v>1595</v>
      </c>
      <c r="L7377" s="129" t="s">
        <v>1595</v>
      </c>
      <c r="M7377" s="129" t="s">
        <v>1595</v>
      </c>
      <c r="N7377" s="129" t="s">
        <v>1595</v>
      </c>
      <c r="O7377" s="129" t="s">
        <v>1595</v>
      </c>
      <c r="P7377" s="129" t="s">
        <v>1595</v>
      </c>
      <c r="Q7377" s="129" t="s">
        <v>1595</v>
      </c>
      <c r="R7377" s="129" t="s">
        <v>1595</v>
      </c>
      <c r="S7377" s="129" t="s">
        <v>1595</v>
      </c>
      <c r="T7377" s="129" t="s">
        <v>1595</v>
      </c>
      <c r="U7377" s="129" t="s">
        <v>1595</v>
      </c>
      <c r="V7377" s="129" t="s">
        <v>1595</v>
      </c>
      <c r="W7377" s="129" t="s">
        <v>1595</v>
      </c>
      <c r="X7377" s="129" t="s">
        <v>1595</v>
      </c>
      <c r="Y7377" s="129">
        <v>826.50800000000004</v>
      </c>
      <c r="Z7377" s="129">
        <v>934.07799999999997</v>
      </c>
      <c r="AA7377" s="129">
        <v>937.81</v>
      </c>
      <c r="AB7377" s="129">
        <v>822.73</v>
      </c>
      <c r="AC7377" s="129">
        <v>804.19399999999996</v>
      </c>
      <c r="AD7377" s="129">
        <v>851.29</v>
      </c>
      <c r="AE7377" s="129">
        <v>972.1</v>
      </c>
      <c r="AF7377" s="130">
        <v>1015.162</v>
      </c>
      <c r="AG7377" s="130">
        <v>1249.961</v>
      </c>
      <c r="AH7377" s="130">
        <v>1381.1179999999999</v>
      </c>
      <c r="AI7377" s="130">
        <v>1563.3420000000001</v>
      </c>
      <c r="AJ7377" s="130">
        <v>1714.662</v>
      </c>
      <c r="AK7377" s="130">
        <v>1788.6669999999999</v>
      </c>
      <c r="AL7377" s="130">
        <v>1953.2049999999999</v>
      </c>
      <c r="AM7377" s="130">
        <v>1842.817</v>
      </c>
      <c r="AN7377" s="130">
        <v>2223.8539999999998</v>
      </c>
      <c r="AO7377" s="130">
        <v>2416.2919999999999</v>
      </c>
      <c r="AP7377" s="130">
        <v>2497.4</v>
      </c>
      <c r="AQ7377" s="130">
        <v>2553.6559999999999</v>
      </c>
      <c r="AR7377" s="130">
        <v>2752.5540000000001</v>
      </c>
      <c r="AS7377" s="130">
        <v>2992.569</v>
      </c>
      <c r="AT7377" s="130">
        <v>3208.1309999999999</v>
      </c>
      <c r="AU7377" s="130">
        <v>3427.4340000000002</v>
      </c>
      <c r="AV7377" s="130">
        <v>3718.8040000000001</v>
      </c>
      <c r="AW7377" s="129">
        <v>2012</v>
      </c>
    </row>
    <row r="7378" spans="1:49">
      <c r="A7378" s="129">
        <v>578</v>
      </c>
      <c r="B7378" s="129" t="s">
        <v>1902</v>
      </c>
      <c r="C7378" s="129" t="s">
        <v>1643</v>
      </c>
      <c r="D7378" s="129" t="s">
        <v>1901</v>
      </c>
      <c r="E7378" s="129" t="s">
        <v>1642</v>
      </c>
      <c r="F7378" s="129" t="s">
        <v>1641</v>
      </c>
      <c r="G7378" s="129" t="s">
        <v>1597</v>
      </c>
      <c r="I7378" s="129" t="s">
        <v>1640</v>
      </c>
      <c r="J7378" s="129" t="s">
        <v>1595</v>
      </c>
      <c r="K7378" s="129" t="s">
        <v>1595</v>
      </c>
      <c r="L7378" s="129" t="s">
        <v>1595</v>
      </c>
      <c r="M7378" s="129" t="s">
        <v>1595</v>
      </c>
      <c r="N7378" s="129" t="s">
        <v>1595</v>
      </c>
      <c r="O7378" s="129" t="s">
        <v>1595</v>
      </c>
      <c r="P7378" s="129" t="s">
        <v>1595</v>
      </c>
      <c r="Q7378" s="129" t="s">
        <v>1595</v>
      </c>
      <c r="R7378" s="129" t="s">
        <v>1595</v>
      </c>
      <c r="S7378" s="129" t="s">
        <v>1595</v>
      </c>
      <c r="T7378" s="129" t="s">
        <v>1595</v>
      </c>
      <c r="U7378" s="129" t="s">
        <v>1595</v>
      </c>
      <c r="V7378" s="129" t="s">
        <v>1595</v>
      </c>
      <c r="W7378" s="129" t="s">
        <v>1595</v>
      </c>
      <c r="X7378" s="129" t="s">
        <v>1595</v>
      </c>
      <c r="Y7378" s="129">
        <v>20.422999999999998</v>
      </c>
      <c r="Z7378" s="129">
        <v>20.710999999999999</v>
      </c>
      <c r="AA7378" s="129">
        <v>19.954000000000001</v>
      </c>
      <c r="AB7378" s="129">
        <v>17.629000000000001</v>
      </c>
      <c r="AC7378" s="129">
        <v>17.454999999999998</v>
      </c>
      <c r="AD7378" s="129">
        <v>17.553999999999998</v>
      </c>
      <c r="AE7378" s="129">
        <v>19.056000000000001</v>
      </c>
      <c r="AF7378" s="129">
        <v>18.989999999999998</v>
      </c>
      <c r="AG7378" s="129">
        <v>21.623999999999999</v>
      </c>
      <c r="AH7378" s="129">
        <v>21.849</v>
      </c>
      <c r="AI7378" s="129">
        <v>22.591000000000001</v>
      </c>
      <c r="AJ7378" s="129">
        <v>22.27</v>
      </c>
      <c r="AK7378" s="129">
        <v>21.545999999999999</v>
      </c>
      <c r="AL7378" s="129">
        <v>21.356999999999999</v>
      </c>
      <c r="AM7378" s="129">
        <v>20.821000000000002</v>
      </c>
      <c r="AN7378" s="129">
        <v>22.416</v>
      </c>
      <c r="AO7378" s="129">
        <v>22.646999999999998</v>
      </c>
      <c r="AP7378" s="129">
        <v>22.984999999999999</v>
      </c>
      <c r="AQ7378" s="129">
        <v>21.492000000000001</v>
      </c>
      <c r="AR7378" s="129">
        <v>21.661000000000001</v>
      </c>
      <c r="AS7378" s="129">
        <v>21.786000000000001</v>
      </c>
      <c r="AT7378" s="129">
        <v>21.878</v>
      </c>
      <c r="AU7378" s="129">
        <v>21.974</v>
      </c>
      <c r="AV7378" s="129">
        <v>22.379000000000001</v>
      </c>
      <c r="AW7378" s="129">
        <v>2012</v>
      </c>
    </row>
    <row r="7379" spans="1:49">
      <c r="A7379" s="129">
        <v>578</v>
      </c>
      <c r="B7379" s="129" t="s">
        <v>1902</v>
      </c>
      <c r="C7379" s="129" t="s">
        <v>1639</v>
      </c>
      <c r="D7379" s="129" t="s">
        <v>1901</v>
      </c>
      <c r="E7379" s="129" t="s">
        <v>1637</v>
      </c>
      <c r="F7379" s="129" t="s">
        <v>1636</v>
      </c>
      <c r="G7379" s="129" t="s">
        <v>1608</v>
      </c>
      <c r="H7379" s="129" t="s">
        <v>1604</v>
      </c>
      <c r="I7379" s="129" t="s">
        <v>1904</v>
      </c>
      <c r="J7379" s="129" t="s">
        <v>1595</v>
      </c>
      <c r="K7379" s="129" t="s">
        <v>1595</v>
      </c>
      <c r="L7379" s="129" t="s">
        <v>1595</v>
      </c>
      <c r="M7379" s="129" t="s">
        <v>1595</v>
      </c>
      <c r="N7379" s="129" t="s">
        <v>1595</v>
      </c>
      <c r="O7379" s="129" t="s">
        <v>1595</v>
      </c>
      <c r="P7379" s="129" t="s">
        <v>1595</v>
      </c>
      <c r="Q7379" s="129" t="s">
        <v>1595</v>
      </c>
      <c r="R7379" s="129" t="s">
        <v>1595</v>
      </c>
      <c r="S7379" s="129" t="s">
        <v>1595</v>
      </c>
      <c r="T7379" s="129" t="s">
        <v>1595</v>
      </c>
      <c r="U7379" s="129" t="s">
        <v>1595</v>
      </c>
      <c r="V7379" s="129" t="s">
        <v>1595</v>
      </c>
      <c r="W7379" s="129" t="s">
        <v>1595</v>
      </c>
      <c r="X7379" s="129" t="s">
        <v>1595</v>
      </c>
      <c r="Y7379" s="129">
        <v>701.72400000000005</v>
      </c>
      <c r="Z7379" s="129">
        <v>810.08299999999997</v>
      </c>
      <c r="AA7379" s="130">
        <v>1016.808</v>
      </c>
      <c r="AB7379" s="130">
        <v>1116.3689999999999</v>
      </c>
      <c r="AC7379" s="130">
        <v>1219.644</v>
      </c>
      <c r="AD7379" s="129">
        <v>938.197</v>
      </c>
      <c r="AE7379" s="130">
        <v>1062.297</v>
      </c>
      <c r="AF7379" s="130">
        <v>1374.5350000000001</v>
      </c>
      <c r="AG7379" s="130">
        <v>1127.931</v>
      </c>
      <c r="AH7379" s="130">
        <v>1306.3820000000001</v>
      </c>
      <c r="AI7379" s="130">
        <v>1459.596</v>
      </c>
      <c r="AJ7379" s="130">
        <v>1546.432</v>
      </c>
      <c r="AK7379" s="130">
        <v>1769.2090000000001</v>
      </c>
      <c r="AL7379" s="130">
        <v>1941.2049999999999</v>
      </c>
      <c r="AM7379" s="130">
        <v>2123.9079999999999</v>
      </c>
      <c r="AN7379" s="130">
        <v>2303.5680000000002</v>
      </c>
      <c r="AO7379" s="130">
        <v>2496.1260000000002</v>
      </c>
      <c r="AP7379" s="130">
        <v>2687.2020000000002</v>
      </c>
      <c r="AQ7379" s="130">
        <v>2870.2289999999998</v>
      </c>
      <c r="AR7379" s="130">
        <v>3163.6129999999998</v>
      </c>
      <c r="AS7379" s="130">
        <v>3511.306</v>
      </c>
      <c r="AT7379" s="130">
        <v>3753.7339999999999</v>
      </c>
      <c r="AU7379" s="130">
        <v>3988.87</v>
      </c>
      <c r="AV7379" s="130">
        <v>4234.0159999999996</v>
      </c>
      <c r="AW7379" s="129">
        <v>2012</v>
      </c>
    </row>
    <row r="7380" spans="1:49">
      <c r="A7380" s="129">
        <v>578</v>
      </c>
      <c r="B7380" s="129" t="s">
        <v>1902</v>
      </c>
      <c r="C7380" s="129" t="s">
        <v>1638</v>
      </c>
      <c r="D7380" s="129" t="s">
        <v>1901</v>
      </c>
      <c r="E7380" s="129" t="s">
        <v>1637</v>
      </c>
      <c r="F7380" s="129" t="s">
        <v>1636</v>
      </c>
      <c r="G7380" s="129" t="s">
        <v>1597</v>
      </c>
      <c r="I7380" s="129" t="s">
        <v>1635</v>
      </c>
      <c r="J7380" s="129" t="s">
        <v>1595</v>
      </c>
      <c r="K7380" s="129" t="s">
        <v>1595</v>
      </c>
      <c r="L7380" s="129" t="s">
        <v>1595</v>
      </c>
      <c r="M7380" s="129" t="s">
        <v>1595</v>
      </c>
      <c r="N7380" s="129" t="s">
        <v>1595</v>
      </c>
      <c r="O7380" s="129" t="s">
        <v>1595</v>
      </c>
      <c r="P7380" s="129" t="s">
        <v>1595</v>
      </c>
      <c r="Q7380" s="129" t="s">
        <v>1595</v>
      </c>
      <c r="R7380" s="129" t="s">
        <v>1595</v>
      </c>
      <c r="S7380" s="129" t="s">
        <v>1595</v>
      </c>
      <c r="T7380" s="129" t="s">
        <v>1595</v>
      </c>
      <c r="U7380" s="129" t="s">
        <v>1595</v>
      </c>
      <c r="V7380" s="129" t="s">
        <v>1595</v>
      </c>
      <c r="W7380" s="129" t="s">
        <v>1595</v>
      </c>
      <c r="X7380" s="129" t="s">
        <v>1595</v>
      </c>
      <c r="Y7380" s="129">
        <v>17.338999999999999</v>
      </c>
      <c r="Z7380" s="129">
        <v>17.962</v>
      </c>
      <c r="AA7380" s="129">
        <v>21.634</v>
      </c>
      <c r="AB7380" s="129">
        <v>23.922000000000001</v>
      </c>
      <c r="AC7380" s="129">
        <v>26.472000000000001</v>
      </c>
      <c r="AD7380" s="129">
        <v>19.346</v>
      </c>
      <c r="AE7380" s="129">
        <v>20.824000000000002</v>
      </c>
      <c r="AF7380" s="129">
        <v>25.712</v>
      </c>
      <c r="AG7380" s="129">
        <v>19.513000000000002</v>
      </c>
      <c r="AH7380" s="129">
        <v>20.667000000000002</v>
      </c>
      <c r="AI7380" s="129">
        <v>21.091999999999999</v>
      </c>
      <c r="AJ7380" s="129">
        <v>20.085000000000001</v>
      </c>
      <c r="AK7380" s="129">
        <v>21.312000000000001</v>
      </c>
      <c r="AL7380" s="129">
        <v>21.225999999999999</v>
      </c>
      <c r="AM7380" s="129">
        <v>23.997</v>
      </c>
      <c r="AN7380" s="129">
        <v>23.219000000000001</v>
      </c>
      <c r="AO7380" s="129">
        <v>23.395</v>
      </c>
      <c r="AP7380" s="129">
        <v>24.731999999999999</v>
      </c>
      <c r="AQ7380" s="129">
        <v>24.157</v>
      </c>
      <c r="AR7380" s="129">
        <v>24.896000000000001</v>
      </c>
      <c r="AS7380" s="129">
        <v>25.562999999999999</v>
      </c>
      <c r="AT7380" s="129">
        <v>25.599</v>
      </c>
      <c r="AU7380" s="129">
        <v>25.574000000000002</v>
      </c>
      <c r="AV7380" s="129">
        <v>25.48</v>
      </c>
      <c r="AW7380" s="129">
        <v>2012</v>
      </c>
    </row>
    <row r="7381" spans="1:49">
      <c r="A7381" s="129">
        <v>578</v>
      </c>
      <c r="B7381" s="129" t="s">
        <v>1902</v>
      </c>
      <c r="C7381" s="129" t="s">
        <v>1634</v>
      </c>
      <c r="D7381" s="129" t="s">
        <v>1901</v>
      </c>
      <c r="E7381" s="129" t="s">
        <v>1632</v>
      </c>
      <c r="F7381" s="129" t="s">
        <v>1631</v>
      </c>
      <c r="G7381" s="129" t="s">
        <v>1608</v>
      </c>
      <c r="H7381" s="129" t="s">
        <v>1604</v>
      </c>
      <c r="I7381" s="129" t="s">
        <v>1904</v>
      </c>
      <c r="J7381" s="129" t="s">
        <v>1595</v>
      </c>
      <c r="K7381" s="129" t="s">
        <v>1595</v>
      </c>
      <c r="L7381" s="129" t="s">
        <v>1595</v>
      </c>
      <c r="M7381" s="129" t="s">
        <v>1595</v>
      </c>
      <c r="N7381" s="129" t="s">
        <v>1595</v>
      </c>
      <c r="O7381" s="129" t="s">
        <v>1595</v>
      </c>
      <c r="P7381" s="129" t="s">
        <v>1595</v>
      </c>
      <c r="Q7381" s="129" t="s">
        <v>1595</v>
      </c>
      <c r="R7381" s="129" t="s">
        <v>1595</v>
      </c>
      <c r="S7381" s="129" t="s">
        <v>1595</v>
      </c>
      <c r="T7381" s="129" t="s">
        <v>1595</v>
      </c>
      <c r="U7381" s="129" t="s">
        <v>1595</v>
      </c>
      <c r="V7381" s="129" t="s">
        <v>1595</v>
      </c>
      <c r="W7381" s="129" t="s">
        <v>1595</v>
      </c>
      <c r="X7381" s="129" t="s">
        <v>1595</v>
      </c>
      <c r="Y7381" s="129">
        <v>124.78400000000001</v>
      </c>
      <c r="Z7381" s="129">
        <v>123.995</v>
      </c>
      <c r="AA7381" s="129">
        <v>-78.998000000000005</v>
      </c>
      <c r="AB7381" s="129">
        <v>-293.63900000000001</v>
      </c>
      <c r="AC7381" s="129">
        <v>-415.45</v>
      </c>
      <c r="AD7381" s="129">
        <v>-86.906999999999996</v>
      </c>
      <c r="AE7381" s="129">
        <v>-90.197000000000003</v>
      </c>
      <c r="AF7381" s="129">
        <v>-359.37299999999999</v>
      </c>
      <c r="AG7381" s="129">
        <v>122.03</v>
      </c>
      <c r="AH7381" s="129">
        <v>74.736000000000004</v>
      </c>
      <c r="AI7381" s="129">
        <v>103.746</v>
      </c>
      <c r="AJ7381" s="129">
        <v>168.23</v>
      </c>
      <c r="AK7381" s="129">
        <v>19.457000000000001</v>
      </c>
      <c r="AL7381" s="129">
        <v>12</v>
      </c>
      <c r="AM7381" s="129">
        <v>-281.08999999999997</v>
      </c>
      <c r="AN7381" s="129">
        <v>-79.713999999999999</v>
      </c>
      <c r="AO7381" s="129">
        <v>-79.834000000000003</v>
      </c>
      <c r="AP7381" s="129">
        <v>-189.80199999999999</v>
      </c>
      <c r="AQ7381" s="129">
        <v>-316.57299999999998</v>
      </c>
      <c r="AR7381" s="129">
        <v>-411.05900000000003</v>
      </c>
      <c r="AS7381" s="129">
        <v>-518.73599999999999</v>
      </c>
      <c r="AT7381" s="129">
        <v>-545.60299999999995</v>
      </c>
      <c r="AU7381" s="129">
        <v>-561.43600000000004</v>
      </c>
      <c r="AV7381" s="129">
        <v>-515.21199999999999</v>
      </c>
      <c r="AW7381" s="129">
        <v>2012</v>
      </c>
    </row>
    <row r="7382" spans="1:49">
      <c r="A7382" s="129">
        <v>578</v>
      </c>
      <c r="B7382" s="129" t="s">
        <v>1902</v>
      </c>
      <c r="C7382" s="129" t="s">
        <v>1633</v>
      </c>
      <c r="D7382" s="129" t="s">
        <v>1901</v>
      </c>
      <c r="E7382" s="129" t="s">
        <v>1632</v>
      </c>
      <c r="F7382" s="129" t="s">
        <v>1631</v>
      </c>
      <c r="G7382" s="129" t="s">
        <v>1597</v>
      </c>
      <c r="I7382" s="129" t="s">
        <v>1630</v>
      </c>
      <c r="J7382" s="129" t="s">
        <v>1595</v>
      </c>
      <c r="K7382" s="129" t="s">
        <v>1595</v>
      </c>
      <c r="L7382" s="129" t="s">
        <v>1595</v>
      </c>
      <c r="M7382" s="129" t="s">
        <v>1595</v>
      </c>
      <c r="N7382" s="129" t="s">
        <v>1595</v>
      </c>
      <c r="O7382" s="129" t="s">
        <v>1595</v>
      </c>
      <c r="P7382" s="129" t="s">
        <v>1595</v>
      </c>
      <c r="Q7382" s="129" t="s">
        <v>1595</v>
      </c>
      <c r="R7382" s="129" t="s">
        <v>1595</v>
      </c>
      <c r="S7382" s="129" t="s">
        <v>1595</v>
      </c>
      <c r="T7382" s="129" t="s">
        <v>1595</v>
      </c>
      <c r="U7382" s="129" t="s">
        <v>1595</v>
      </c>
      <c r="V7382" s="129" t="s">
        <v>1595</v>
      </c>
      <c r="W7382" s="129" t="s">
        <v>1595</v>
      </c>
      <c r="X7382" s="129" t="s">
        <v>1595</v>
      </c>
      <c r="Y7382" s="129">
        <v>3.0830000000000002</v>
      </c>
      <c r="Z7382" s="129">
        <v>2.7490000000000001</v>
      </c>
      <c r="AA7382" s="129">
        <v>-1.681</v>
      </c>
      <c r="AB7382" s="129">
        <v>-6.2919999999999998</v>
      </c>
      <c r="AC7382" s="129">
        <v>-9.0169999999999995</v>
      </c>
      <c r="AD7382" s="129">
        <v>-1.792</v>
      </c>
      <c r="AE7382" s="129">
        <v>-1.768</v>
      </c>
      <c r="AF7382" s="129">
        <v>-6.7220000000000004</v>
      </c>
      <c r="AG7382" s="129">
        <v>2.1110000000000002</v>
      </c>
      <c r="AH7382" s="129">
        <v>1.1819999999999999</v>
      </c>
      <c r="AI7382" s="129">
        <v>1.4990000000000001</v>
      </c>
      <c r="AJ7382" s="129">
        <v>2.1850000000000001</v>
      </c>
      <c r="AK7382" s="129">
        <v>0.23400000000000001</v>
      </c>
      <c r="AL7382" s="129">
        <v>0.13100000000000001</v>
      </c>
      <c r="AM7382" s="129">
        <v>-3.1760000000000002</v>
      </c>
      <c r="AN7382" s="129">
        <v>-0.80300000000000005</v>
      </c>
      <c r="AO7382" s="129">
        <v>-0.748</v>
      </c>
      <c r="AP7382" s="129">
        <v>-1.7470000000000001</v>
      </c>
      <c r="AQ7382" s="129">
        <v>-2.6640000000000001</v>
      </c>
      <c r="AR7382" s="129">
        <v>-3.2349999999999999</v>
      </c>
      <c r="AS7382" s="129">
        <v>-3.7759999999999998</v>
      </c>
      <c r="AT7382" s="129">
        <v>-3.7210000000000001</v>
      </c>
      <c r="AU7382" s="129">
        <v>-3.6</v>
      </c>
      <c r="AV7382" s="129">
        <v>-3.1</v>
      </c>
      <c r="AW7382" s="129">
        <v>2012</v>
      </c>
    </row>
    <row r="7383" spans="1:49">
      <c r="A7383" s="129">
        <v>578</v>
      </c>
      <c r="B7383" s="129" t="s">
        <v>1902</v>
      </c>
      <c r="C7383" s="129" t="s">
        <v>1629</v>
      </c>
      <c r="D7383" s="129" t="s">
        <v>1901</v>
      </c>
      <c r="E7383" s="129" t="s">
        <v>1627</v>
      </c>
      <c r="F7383" s="129" t="s">
        <v>1626</v>
      </c>
      <c r="G7383" s="129" t="s">
        <v>1608</v>
      </c>
      <c r="H7383" s="129" t="s">
        <v>1604</v>
      </c>
      <c r="I7383" s="129" t="s">
        <v>1904</v>
      </c>
      <c r="J7383" s="129" t="s">
        <v>1595</v>
      </c>
      <c r="K7383" s="129" t="s">
        <v>1595</v>
      </c>
      <c r="L7383" s="129" t="s">
        <v>1595</v>
      </c>
      <c r="M7383" s="129" t="s">
        <v>1595</v>
      </c>
      <c r="N7383" s="129" t="s">
        <v>1595</v>
      </c>
      <c r="O7383" s="129" t="s">
        <v>1595</v>
      </c>
      <c r="P7383" s="129" t="s">
        <v>1595</v>
      </c>
      <c r="Q7383" s="129" t="s">
        <v>1595</v>
      </c>
      <c r="R7383" s="129" t="s">
        <v>1595</v>
      </c>
      <c r="S7383" s="129" t="s">
        <v>1595</v>
      </c>
      <c r="T7383" s="129" t="s">
        <v>1595</v>
      </c>
      <c r="U7383" s="129" t="s">
        <v>1595</v>
      </c>
      <c r="V7383" s="129" t="s">
        <v>1595</v>
      </c>
      <c r="W7383" s="129" t="s">
        <v>1595</v>
      </c>
      <c r="X7383" s="129" t="s">
        <v>1595</v>
      </c>
      <c r="Y7383" s="129">
        <v>96.213999999999999</v>
      </c>
      <c r="Z7383" s="129">
        <v>54.871000000000002</v>
      </c>
      <c r="AA7383" s="129">
        <v>-139.346</v>
      </c>
      <c r="AB7383" s="129">
        <v>-246.744</v>
      </c>
      <c r="AC7383" s="129">
        <v>-356.94299999999998</v>
      </c>
      <c r="AD7383" s="129">
        <v>-50.235999999999997</v>
      </c>
      <c r="AE7383" s="129">
        <v>-39.404000000000003</v>
      </c>
      <c r="AF7383" s="129">
        <v>-289.59800000000001</v>
      </c>
      <c r="AG7383" s="129">
        <v>191.06399999999999</v>
      </c>
      <c r="AH7383" s="129">
        <v>57.844999999999999</v>
      </c>
      <c r="AI7383" s="129">
        <v>91.191000000000003</v>
      </c>
      <c r="AJ7383" s="129">
        <v>149.24799999999999</v>
      </c>
      <c r="AK7383" s="129">
        <v>-12.226000000000001</v>
      </c>
      <c r="AL7383" s="129">
        <v>-52.74</v>
      </c>
      <c r="AM7383" s="129">
        <v>-197.691</v>
      </c>
      <c r="AN7383" s="129">
        <v>-94.537999999999997</v>
      </c>
      <c r="AO7383" s="129">
        <v>-95.56</v>
      </c>
      <c r="AP7383" s="129">
        <v>-101.10599999999999</v>
      </c>
      <c r="AQ7383" s="129">
        <v>-304.375</v>
      </c>
      <c r="AR7383" s="129">
        <v>-390.32100000000003</v>
      </c>
      <c r="AS7383" s="129">
        <v>-529.82399999999996</v>
      </c>
      <c r="AT7383" s="129">
        <v>-550.596</v>
      </c>
      <c r="AU7383" s="129">
        <v>-546.88099999999997</v>
      </c>
      <c r="AV7383" s="129">
        <v>-483.75200000000001</v>
      </c>
      <c r="AW7383" s="129">
        <v>2012</v>
      </c>
    </row>
    <row r="7384" spans="1:49">
      <c r="A7384" s="129">
        <v>578</v>
      </c>
      <c r="B7384" s="129" t="s">
        <v>1902</v>
      </c>
      <c r="C7384" s="129" t="s">
        <v>1628</v>
      </c>
      <c r="D7384" s="129" t="s">
        <v>1901</v>
      </c>
      <c r="E7384" s="129" t="s">
        <v>1627</v>
      </c>
      <c r="F7384" s="129" t="s">
        <v>1626</v>
      </c>
      <c r="G7384" s="129" t="s">
        <v>1625</v>
      </c>
      <c r="I7384" s="129" t="s">
        <v>1765</v>
      </c>
      <c r="J7384" s="129" t="s">
        <v>1595</v>
      </c>
      <c r="K7384" s="129" t="s">
        <v>1595</v>
      </c>
      <c r="L7384" s="129" t="s">
        <v>1595</v>
      </c>
      <c r="M7384" s="129" t="s">
        <v>1595</v>
      </c>
      <c r="N7384" s="129" t="s">
        <v>1595</v>
      </c>
      <c r="O7384" s="129" t="s">
        <v>1595</v>
      </c>
      <c r="P7384" s="129" t="s">
        <v>1595</v>
      </c>
      <c r="Q7384" s="129" t="s">
        <v>1595</v>
      </c>
      <c r="R7384" s="129" t="s">
        <v>1595</v>
      </c>
      <c r="S7384" s="129" t="s">
        <v>1595</v>
      </c>
      <c r="T7384" s="129" t="s">
        <v>1595</v>
      </c>
      <c r="U7384" s="129" t="s">
        <v>1595</v>
      </c>
      <c r="V7384" s="129" t="s">
        <v>1595</v>
      </c>
      <c r="W7384" s="129" t="s">
        <v>1595</v>
      </c>
      <c r="X7384" s="129" t="s">
        <v>1595</v>
      </c>
      <c r="Y7384" s="129">
        <v>2.4630000000000001</v>
      </c>
      <c r="Z7384" s="129">
        <v>1.3140000000000001</v>
      </c>
      <c r="AA7384" s="129">
        <v>-3.169</v>
      </c>
      <c r="AB7384" s="129">
        <v>-5.0019999999999998</v>
      </c>
      <c r="AC7384" s="129">
        <v>-7.2220000000000004</v>
      </c>
      <c r="AD7384" s="129">
        <v>-0.99299999999999999</v>
      </c>
      <c r="AE7384" s="129">
        <v>-0.73399999999999999</v>
      </c>
      <c r="AF7384" s="129">
        <v>-5.069</v>
      </c>
      <c r="AG7384" s="129">
        <v>3.1320000000000001</v>
      </c>
      <c r="AH7384" s="129">
        <v>0.92600000000000005</v>
      </c>
      <c r="AI7384" s="129">
        <v>1.3280000000000001</v>
      </c>
      <c r="AJ7384" s="129">
        <v>1.96</v>
      </c>
      <c r="AK7384" s="129">
        <v>-0.15</v>
      </c>
      <c r="AL7384" s="129">
        <v>-0.59599999999999997</v>
      </c>
      <c r="AM7384" s="129">
        <v>-2.137</v>
      </c>
      <c r="AN7384" s="129">
        <v>-0.95899999999999996</v>
      </c>
      <c r="AO7384" s="129">
        <v>-0.90200000000000002</v>
      </c>
      <c r="AP7384" s="129">
        <v>-0.89900000000000002</v>
      </c>
      <c r="AQ7384" s="129">
        <v>-2.5499999999999998</v>
      </c>
      <c r="AR7384" s="129">
        <v>-3.0489999999999999</v>
      </c>
      <c r="AS7384" s="129">
        <v>-3.8719999999999999</v>
      </c>
      <c r="AT7384" s="129">
        <v>-3.7610000000000001</v>
      </c>
      <c r="AU7384" s="129">
        <v>-3.4910000000000001</v>
      </c>
      <c r="AV7384" s="129">
        <v>-2.887</v>
      </c>
      <c r="AW7384" s="129">
        <v>2012</v>
      </c>
    </row>
    <row r="7385" spans="1:49">
      <c r="A7385" s="129">
        <v>578</v>
      </c>
      <c r="B7385" s="129" t="s">
        <v>1902</v>
      </c>
      <c r="C7385" s="129" t="s">
        <v>1624</v>
      </c>
      <c r="D7385" s="129" t="s">
        <v>1901</v>
      </c>
      <c r="E7385" s="129" t="s">
        <v>1622</v>
      </c>
      <c r="F7385" s="129" t="s">
        <v>1621</v>
      </c>
      <c r="G7385" s="129" t="s">
        <v>1608</v>
      </c>
      <c r="H7385" s="129" t="s">
        <v>1604</v>
      </c>
      <c r="I7385" s="129" t="s">
        <v>1904</v>
      </c>
      <c r="J7385" s="129" t="s">
        <v>1595</v>
      </c>
      <c r="K7385" s="129" t="s">
        <v>1595</v>
      </c>
      <c r="L7385" s="129" t="s">
        <v>1595</v>
      </c>
      <c r="M7385" s="129" t="s">
        <v>1595</v>
      </c>
      <c r="N7385" s="129" t="s">
        <v>1595</v>
      </c>
      <c r="O7385" s="129" t="s">
        <v>1595</v>
      </c>
      <c r="P7385" s="129" t="s">
        <v>1595</v>
      </c>
      <c r="Q7385" s="129" t="s">
        <v>1595</v>
      </c>
      <c r="R7385" s="129" t="s">
        <v>1595</v>
      </c>
      <c r="S7385" s="129" t="s">
        <v>1595</v>
      </c>
      <c r="T7385" s="129" t="s">
        <v>1595</v>
      </c>
      <c r="U7385" s="129" t="s">
        <v>1595</v>
      </c>
      <c r="V7385" s="129" t="s">
        <v>1595</v>
      </c>
      <c r="W7385" s="129" t="s">
        <v>1595</v>
      </c>
      <c r="X7385" s="129" t="s">
        <v>1595</v>
      </c>
      <c r="Y7385" s="129" t="s">
        <v>1595</v>
      </c>
      <c r="Z7385" s="129" t="s">
        <v>1595</v>
      </c>
      <c r="AA7385" s="129" t="s">
        <v>1595</v>
      </c>
      <c r="AB7385" s="129" t="s">
        <v>1595</v>
      </c>
      <c r="AC7385" s="129" t="s">
        <v>1595</v>
      </c>
      <c r="AD7385" s="129">
        <v>-37.659999999999997</v>
      </c>
      <c r="AE7385" s="129">
        <v>-36.201999999999998</v>
      </c>
      <c r="AF7385" s="129">
        <v>-294.31</v>
      </c>
      <c r="AG7385" s="129">
        <v>179.863</v>
      </c>
      <c r="AH7385" s="129">
        <v>149.249</v>
      </c>
      <c r="AI7385" s="129">
        <v>183.82300000000001</v>
      </c>
      <c r="AJ7385" s="129">
        <v>268.51400000000001</v>
      </c>
      <c r="AK7385" s="129">
        <v>96.721000000000004</v>
      </c>
      <c r="AL7385" s="129">
        <v>89.998000000000005</v>
      </c>
      <c r="AM7385" s="129">
        <v>-215.33</v>
      </c>
      <c r="AN7385" s="129">
        <v>5.9020000000000001</v>
      </c>
      <c r="AO7385" s="129">
        <v>17.998000000000001</v>
      </c>
      <c r="AP7385" s="129">
        <v>-85.897999999999996</v>
      </c>
      <c r="AQ7385" s="129">
        <v>-263.61</v>
      </c>
      <c r="AR7385" s="129">
        <v>-346.15800000000002</v>
      </c>
      <c r="AS7385" s="129">
        <v>-441.33199999999999</v>
      </c>
      <c r="AT7385" s="129">
        <v>-451.077</v>
      </c>
      <c r="AU7385" s="129">
        <v>-448.637</v>
      </c>
      <c r="AV7385" s="129">
        <v>-383.64499999999998</v>
      </c>
      <c r="AW7385" s="129">
        <v>2012</v>
      </c>
    </row>
    <row r="7386" spans="1:49">
      <c r="A7386" s="129">
        <v>578</v>
      </c>
      <c r="B7386" s="129" t="s">
        <v>1902</v>
      </c>
      <c r="C7386" s="129" t="s">
        <v>1623</v>
      </c>
      <c r="D7386" s="129" t="s">
        <v>1901</v>
      </c>
      <c r="E7386" s="129" t="s">
        <v>1622</v>
      </c>
      <c r="F7386" s="129" t="s">
        <v>1621</v>
      </c>
      <c r="G7386" s="129" t="s">
        <v>1597</v>
      </c>
      <c r="I7386" s="129" t="s">
        <v>1747</v>
      </c>
      <c r="J7386" s="129" t="s">
        <v>1595</v>
      </c>
      <c r="K7386" s="129" t="s">
        <v>1595</v>
      </c>
      <c r="L7386" s="129" t="s">
        <v>1595</v>
      </c>
      <c r="M7386" s="129" t="s">
        <v>1595</v>
      </c>
      <c r="N7386" s="129" t="s">
        <v>1595</v>
      </c>
      <c r="O7386" s="129" t="s">
        <v>1595</v>
      </c>
      <c r="P7386" s="129" t="s">
        <v>1595</v>
      </c>
      <c r="Q7386" s="129" t="s">
        <v>1595</v>
      </c>
      <c r="R7386" s="129" t="s">
        <v>1595</v>
      </c>
      <c r="S7386" s="129" t="s">
        <v>1595</v>
      </c>
      <c r="T7386" s="129" t="s">
        <v>1595</v>
      </c>
      <c r="U7386" s="129" t="s">
        <v>1595</v>
      </c>
      <c r="V7386" s="129" t="s">
        <v>1595</v>
      </c>
      <c r="W7386" s="129" t="s">
        <v>1595</v>
      </c>
      <c r="X7386" s="129" t="s">
        <v>1595</v>
      </c>
      <c r="Y7386" s="129" t="s">
        <v>1595</v>
      </c>
      <c r="Z7386" s="129" t="s">
        <v>1595</v>
      </c>
      <c r="AA7386" s="129" t="s">
        <v>1595</v>
      </c>
      <c r="AB7386" s="129" t="s">
        <v>1595</v>
      </c>
      <c r="AC7386" s="129" t="s">
        <v>1595</v>
      </c>
      <c r="AD7386" s="129">
        <v>-0.77700000000000002</v>
      </c>
      <c r="AE7386" s="129">
        <v>-0.71</v>
      </c>
      <c r="AF7386" s="129">
        <v>-5.5049999999999999</v>
      </c>
      <c r="AG7386" s="129">
        <v>3.1120000000000001</v>
      </c>
      <c r="AH7386" s="129">
        <v>2.3610000000000002</v>
      </c>
      <c r="AI7386" s="129">
        <v>2.6560000000000001</v>
      </c>
      <c r="AJ7386" s="129">
        <v>3.4870000000000001</v>
      </c>
      <c r="AK7386" s="129">
        <v>1.165</v>
      </c>
      <c r="AL7386" s="129">
        <v>0.98399999999999999</v>
      </c>
      <c r="AM7386" s="129">
        <v>-2.4329999999999998</v>
      </c>
      <c r="AN7386" s="129">
        <v>5.8999999999999997E-2</v>
      </c>
      <c r="AO7386" s="129">
        <v>0.16900000000000001</v>
      </c>
      <c r="AP7386" s="129">
        <v>-0.79100000000000004</v>
      </c>
      <c r="AQ7386" s="129">
        <v>-2.2189999999999999</v>
      </c>
      <c r="AR7386" s="129">
        <v>-2.7240000000000002</v>
      </c>
      <c r="AS7386" s="129">
        <v>-3.2130000000000001</v>
      </c>
      <c r="AT7386" s="129">
        <v>-3.0760000000000001</v>
      </c>
      <c r="AU7386" s="129">
        <v>-2.8759999999999999</v>
      </c>
      <c r="AV7386" s="129">
        <v>-2.3090000000000002</v>
      </c>
      <c r="AW7386" s="129">
        <v>2012</v>
      </c>
    </row>
    <row r="7387" spans="1:49">
      <c r="A7387" s="129">
        <v>578</v>
      </c>
      <c r="B7387" s="129" t="s">
        <v>1902</v>
      </c>
      <c r="C7387" s="129" t="s">
        <v>1620</v>
      </c>
      <c r="D7387" s="129" t="s">
        <v>1901</v>
      </c>
      <c r="E7387" s="129" t="s">
        <v>1618</v>
      </c>
      <c r="F7387" s="129" t="s">
        <v>1617</v>
      </c>
      <c r="G7387" s="129" t="s">
        <v>1608</v>
      </c>
      <c r="H7387" s="129" t="s">
        <v>1604</v>
      </c>
    </row>
    <row r="7388" spans="1:49">
      <c r="A7388" s="129">
        <v>578</v>
      </c>
      <c r="B7388" s="129" t="s">
        <v>1902</v>
      </c>
      <c r="C7388" s="129" t="s">
        <v>1619</v>
      </c>
      <c r="D7388" s="129" t="s">
        <v>1901</v>
      </c>
      <c r="E7388" s="129" t="s">
        <v>1618</v>
      </c>
      <c r="F7388" s="129" t="s">
        <v>1617</v>
      </c>
      <c r="G7388" s="129" t="s">
        <v>1597</v>
      </c>
    </row>
    <row r="7389" spans="1:49">
      <c r="A7389" s="129">
        <v>578</v>
      </c>
      <c r="B7389" s="129" t="s">
        <v>1902</v>
      </c>
      <c r="C7389" s="129" t="s">
        <v>1616</v>
      </c>
      <c r="D7389" s="129" t="s">
        <v>1901</v>
      </c>
      <c r="E7389" s="129" t="s">
        <v>1614</v>
      </c>
      <c r="F7389" s="129" t="s">
        <v>1613</v>
      </c>
      <c r="G7389" s="129" t="s">
        <v>1608</v>
      </c>
      <c r="H7389" s="129" t="s">
        <v>1604</v>
      </c>
      <c r="I7389" s="129" t="s">
        <v>1904</v>
      </c>
      <c r="J7389" s="129" t="s">
        <v>1595</v>
      </c>
      <c r="K7389" s="129" t="s">
        <v>1595</v>
      </c>
      <c r="L7389" s="129" t="s">
        <v>1595</v>
      </c>
      <c r="M7389" s="129" t="s">
        <v>1595</v>
      </c>
      <c r="N7389" s="129" t="s">
        <v>1595</v>
      </c>
      <c r="O7389" s="129" t="s">
        <v>1595</v>
      </c>
      <c r="P7389" s="129" t="s">
        <v>1595</v>
      </c>
      <c r="Q7389" s="129" t="s">
        <v>1595</v>
      </c>
      <c r="R7389" s="129" t="s">
        <v>1595</v>
      </c>
      <c r="S7389" s="129" t="s">
        <v>1595</v>
      </c>
      <c r="T7389" s="129" t="s">
        <v>1595</v>
      </c>
      <c r="U7389" s="129" t="s">
        <v>1595</v>
      </c>
      <c r="V7389" s="129" t="s">
        <v>1595</v>
      </c>
      <c r="W7389" s="129" t="s">
        <v>1595</v>
      </c>
      <c r="X7389" s="129" t="s">
        <v>1595</v>
      </c>
      <c r="Y7389" s="129" t="s">
        <v>1595</v>
      </c>
      <c r="Z7389" s="129">
        <v>685.23</v>
      </c>
      <c r="AA7389" s="130">
        <v>1901.36</v>
      </c>
      <c r="AB7389" s="130">
        <v>2327.84</v>
      </c>
      <c r="AC7389" s="130">
        <v>2607.056</v>
      </c>
      <c r="AD7389" s="130">
        <v>2804.279</v>
      </c>
      <c r="AE7389" s="130">
        <v>2934.431</v>
      </c>
      <c r="AF7389" s="130">
        <v>2943.0079999999998</v>
      </c>
      <c r="AG7389" s="130">
        <v>2930.0419999999999</v>
      </c>
      <c r="AH7389" s="130">
        <v>3126.5540000000001</v>
      </c>
      <c r="AI7389" s="130">
        <v>3277.498</v>
      </c>
      <c r="AJ7389" s="130">
        <v>3233.12</v>
      </c>
      <c r="AK7389" s="130">
        <v>3183.42</v>
      </c>
      <c r="AL7389" s="130">
        <v>3408.2310000000002</v>
      </c>
      <c r="AM7389" s="130">
        <v>4001.942</v>
      </c>
      <c r="AN7389" s="130">
        <v>4230.7460000000001</v>
      </c>
      <c r="AO7389" s="130">
        <v>4488.7529999999997</v>
      </c>
      <c r="AP7389" s="130">
        <v>4937.2380000000003</v>
      </c>
      <c r="AQ7389" s="130">
        <v>5595.3109999999997</v>
      </c>
      <c r="AR7389" s="130">
        <v>6135.1109999999999</v>
      </c>
      <c r="AS7389" s="130">
        <v>6795.2160000000003</v>
      </c>
      <c r="AT7389" s="130">
        <v>7486.1570000000002</v>
      </c>
      <c r="AU7389" s="130">
        <v>8203.8320000000003</v>
      </c>
      <c r="AV7389" s="130">
        <v>8890.1219999999994</v>
      </c>
      <c r="AW7389" s="129">
        <v>2012</v>
      </c>
    </row>
    <row r="7390" spans="1:49">
      <c r="A7390" s="129">
        <v>578</v>
      </c>
      <c r="B7390" s="129" t="s">
        <v>1902</v>
      </c>
      <c r="C7390" s="129" t="s">
        <v>1615</v>
      </c>
      <c r="D7390" s="129" t="s">
        <v>1901</v>
      </c>
      <c r="E7390" s="129" t="s">
        <v>1614</v>
      </c>
      <c r="F7390" s="129" t="s">
        <v>1613</v>
      </c>
      <c r="G7390" s="129" t="s">
        <v>1597</v>
      </c>
      <c r="I7390" s="129" t="s">
        <v>1612</v>
      </c>
      <c r="J7390" s="129" t="s">
        <v>1595</v>
      </c>
      <c r="K7390" s="129" t="s">
        <v>1595</v>
      </c>
      <c r="L7390" s="129" t="s">
        <v>1595</v>
      </c>
      <c r="M7390" s="129" t="s">
        <v>1595</v>
      </c>
      <c r="N7390" s="129" t="s">
        <v>1595</v>
      </c>
      <c r="O7390" s="129" t="s">
        <v>1595</v>
      </c>
      <c r="P7390" s="129" t="s">
        <v>1595</v>
      </c>
      <c r="Q7390" s="129" t="s">
        <v>1595</v>
      </c>
      <c r="R7390" s="129" t="s">
        <v>1595</v>
      </c>
      <c r="S7390" s="129" t="s">
        <v>1595</v>
      </c>
      <c r="T7390" s="129" t="s">
        <v>1595</v>
      </c>
      <c r="U7390" s="129" t="s">
        <v>1595</v>
      </c>
      <c r="V7390" s="129" t="s">
        <v>1595</v>
      </c>
      <c r="W7390" s="129" t="s">
        <v>1595</v>
      </c>
      <c r="X7390" s="129" t="s">
        <v>1595</v>
      </c>
      <c r="Y7390" s="129" t="s">
        <v>1595</v>
      </c>
      <c r="Z7390" s="129">
        <v>15.193</v>
      </c>
      <c r="AA7390" s="129">
        <v>40.454999999999998</v>
      </c>
      <c r="AB7390" s="129">
        <v>49.881</v>
      </c>
      <c r="AC7390" s="129">
        <v>56.585000000000001</v>
      </c>
      <c r="AD7390" s="129">
        <v>57.826000000000001</v>
      </c>
      <c r="AE7390" s="129">
        <v>57.521999999999998</v>
      </c>
      <c r="AF7390" s="129">
        <v>55.052</v>
      </c>
      <c r="AG7390" s="129">
        <v>50.689</v>
      </c>
      <c r="AH7390" s="129">
        <v>49.462000000000003</v>
      </c>
      <c r="AI7390" s="129">
        <v>47.360999999999997</v>
      </c>
      <c r="AJ7390" s="129">
        <v>41.991999999999997</v>
      </c>
      <c r="AK7390" s="129">
        <v>38.347000000000001</v>
      </c>
      <c r="AL7390" s="129">
        <v>37.267000000000003</v>
      </c>
      <c r="AM7390" s="129">
        <v>45.216999999999999</v>
      </c>
      <c r="AN7390" s="129">
        <v>42.643999999999998</v>
      </c>
      <c r="AO7390" s="129">
        <v>42.072000000000003</v>
      </c>
      <c r="AP7390" s="129">
        <v>45.44</v>
      </c>
      <c r="AQ7390" s="129">
        <v>47.091999999999999</v>
      </c>
      <c r="AR7390" s="129">
        <v>48.28</v>
      </c>
      <c r="AS7390" s="129">
        <v>49.47</v>
      </c>
      <c r="AT7390" s="129">
        <v>51.052</v>
      </c>
      <c r="AU7390" s="129">
        <v>52.597000000000001</v>
      </c>
      <c r="AV7390" s="129">
        <v>53.5</v>
      </c>
      <c r="AW7390" s="129">
        <v>2012</v>
      </c>
    </row>
    <row r="7391" spans="1:49">
      <c r="A7391" s="129">
        <v>578</v>
      </c>
      <c r="B7391" s="129" t="s">
        <v>1902</v>
      </c>
      <c r="C7391" s="129" t="s">
        <v>1611</v>
      </c>
      <c r="D7391" s="129" t="s">
        <v>1901</v>
      </c>
      <c r="E7391" s="129" t="s">
        <v>1610</v>
      </c>
      <c r="F7391" s="129" t="s">
        <v>1609</v>
      </c>
      <c r="G7391" s="129" t="s">
        <v>1608</v>
      </c>
      <c r="H7391" s="129" t="s">
        <v>1604</v>
      </c>
      <c r="I7391" s="129" t="s">
        <v>1904</v>
      </c>
      <c r="J7391" s="129" t="s">
        <v>1595</v>
      </c>
      <c r="K7391" s="129" t="s">
        <v>1595</v>
      </c>
      <c r="L7391" s="129" t="s">
        <v>1595</v>
      </c>
      <c r="M7391" s="129" t="s">
        <v>1595</v>
      </c>
      <c r="N7391" s="129" t="s">
        <v>1595</v>
      </c>
      <c r="O7391" s="129" t="s">
        <v>1595</v>
      </c>
      <c r="P7391" s="129" t="s">
        <v>1595</v>
      </c>
      <c r="Q7391" s="129" t="s">
        <v>1595</v>
      </c>
      <c r="R7391" s="129" t="s">
        <v>1595</v>
      </c>
      <c r="S7391" s="129" t="s">
        <v>1595</v>
      </c>
      <c r="T7391" s="129" t="s">
        <v>1595</v>
      </c>
      <c r="U7391" s="129" t="s">
        <v>1595</v>
      </c>
      <c r="V7391" s="129" t="s">
        <v>1595</v>
      </c>
      <c r="W7391" s="129" t="s">
        <v>1595</v>
      </c>
      <c r="X7391" s="129" t="s">
        <v>1595</v>
      </c>
      <c r="Y7391" s="130">
        <v>4046.9940000000001</v>
      </c>
      <c r="Z7391" s="130">
        <v>4510.0550000000003</v>
      </c>
      <c r="AA7391" s="130">
        <v>4699.9430000000002</v>
      </c>
      <c r="AB7391" s="130">
        <v>4666.7950000000001</v>
      </c>
      <c r="AC7391" s="130">
        <v>4607.3100000000004</v>
      </c>
      <c r="AD7391" s="130">
        <v>4849.5469999999996</v>
      </c>
      <c r="AE7391" s="130">
        <v>5101.3670000000002</v>
      </c>
      <c r="AF7391" s="130">
        <v>5345.826</v>
      </c>
      <c r="AG7391" s="130">
        <v>5780.4520000000002</v>
      </c>
      <c r="AH7391" s="130">
        <v>6321.0680000000002</v>
      </c>
      <c r="AI7391" s="130">
        <v>6920.1779999999999</v>
      </c>
      <c r="AJ7391" s="130">
        <v>7699.35</v>
      </c>
      <c r="AK7391" s="130">
        <v>8301.652</v>
      </c>
      <c r="AL7391" s="130">
        <v>9145.52</v>
      </c>
      <c r="AM7391" s="130">
        <v>8850.5519999999997</v>
      </c>
      <c r="AN7391" s="130">
        <v>9921.0400000000009</v>
      </c>
      <c r="AO7391" s="130">
        <v>10669.273999999999</v>
      </c>
      <c r="AP7391" s="130">
        <v>10865.428</v>
      </c>
      <c r="AQ7391" s="130">
        <v>11881.741</v>
      </c>
      <c r="AR7391" s="130">
        <v>12707.477000000001</v>
      </c>
      <c r="AS7391" s="130">
        <v>13736.053</v>
      </c>
      <c r="AT7391" s="130">
        <v>14663.796</v>
      </c>
      <c r="AU7391" s="130">
        <v>15597.39</v>
      </c>
      <c r="AV7391" s="130">
        <v>16617.126</v>
      </c>
      <c r="AW7391" s="129">
        <v>2012</v>
      </c>
    </row>
    <row r="7392" spans="1:49">
      <c r="A7392" s="129">
        <v>578</v>
      </c>
      <c r="B7392" s="129" t="s">
        <v>1902</v>
      </c>
      <c r="C7392" s="129" t="s">
        <v>1606</v>
      </c>
      <c r="D7392" s="129" t="s">
        <v>1901</v>
      </c>
      <c r="E7392" s="129" t="s">
        <v>1599</v>
      </c>
      <c r="F7392" s="129" t="s">
        <v>1598</v>
      </c>
      <c r="G7392" s="129" t="s">
        <v>1605</v>
      </c>
      <c r="H7392" s="129" t="s">
        <v>1604</v>
      </c>
      <c r="I7392" s="129" t="s">
        <v>1903</v>
      </c>
      <c r="J7392" s="129">
        <v>-2.069</v>
      </c>
      <c r="K7392" s="129">
        <v>-2.5710000000000002</v>
      </c>
      <c r="L7392" s="129">
        <v>-1.0029999999999999</v>
      </c>
      <c r="M7392" s="129">
        <v>-2.8730000000000002</v>
      </c>
      <c r="N7392" s="129">
        <v>-2.109</v>
      </c>
      <c r="O7392" s="129">
        <v>-1.5369999999999999</v>
      </c>
      <c r="P7392" s="129">
        <v>0.247</v>
      </c>
      <c r="Q7392" s="129">
        <v>-0.36599999999999999</v>
      </c>
      <c r="R7392" s="129">
        <v>-1.6539999999999999</v>
      </c>
      <c r="S7392" s="129">
        <v>-2.4980000000000002</v>
      </c>
      <c r="T7392" s="129">
        <v>-7.1369999999999996</v>
      </c>
      <c r="U7392" s="129">
        <v>-7.2140000000000004</v>
      </c>
      <c r="V7392" s="129">
        <v>-6.0179999999999998</v>
      </c>
      <c r="W7392" s="129">
        <v>-6.1260000000000003</v>
      </c>
      <c r="X7392" s="129">
        <v>-7.8010000000000002</v>
      </c>
      <c r="Y7392" s="129">
        <v>-13.234</v>
      </c>
      <c r="Z7392" s="129">
        <v>-14.351000000000001</v>
      </c>
      <c r="AA7392" s="129">
        <v>-3.11</v>
      </c>
      <c r="AB7392" s="129">
        <v>14.291</v>
      </c>
      <c r="AC7392" s="129">
        <v>12.465999999999999</v>
      </c>
      <c r="AD7392" s="129">
        <v>9.3279999999999994</v>
      </c>
      <c r="AE7392" s="129">
        <v>5.1139999999999999</v>
      </c>
      <c r="AF7392" s="129">
        <v>4.6849999999999996</v>
      </c>
      <c r="AG7392" s="129">
        <v>4.7839999999999998</v>
      </c>
      <c r="AH7392" s="129">
        <v>2.7669999999999999</v>
      </c>
      <c r="AI7392" s="129">
        <v>-7.6420000000000003</v>
      </c>
      <c r="AJ7392" s="129">
        <v>2.3149999999999999</v>
      </c>
      <c r="AK7392" s="129">
        <v>15.682</v>
      </c>
      <c r="AL7392" s="129">
        <v>2.157</v>
      </c>
      <c r="AM7392" s="129">
        <v>21.896000000000001</v>
      </c>
      <c r="AN7392" s="129">
        <v>10.023999999999999</v>
      </c>
      <c r="AO7392" s="129">
        <v>5.8890000000000002</v>
      </c>
      <c r="AP7392" s="129">
        <v>0.16900000000000001</v>
      </c>
      <c r="AQ7392" s="129">
        <v>0.433</v>
      </c>
      <c r="AR7392" s="129">
        <v>-0.76200000000000001</v>
      </c>
      <c r="AS7392" s="129">
        <v>-0.78400000000000003</v>
      </c>
      <c r="AT7392" s="129">
        <v>0.129</v>
      </c>
      <c r="AU7392" s="129">
        <v>0.16600000000000001</v>
      </c>
      <c r="AV7392" s="129">
        <v>0.89800000000000002</v>
      </c>
      <c r="AW7392" s="129">
        <v>2012</v>
      </c>
    </row>
    <row r="7393" spans="1:49">
      <c r="A7393" s="129">
        <v>578</v>
      </c>
      <c r="B7393" s="129" t="s">
        <v>1902</v>
      </c>
      <c r="C7393" s="129" t="s">
        <v>1601</v>
      </c>
      <c r="D7393" s="129" t="s">
        <v>1901</v>
      </c>
      <c r="E7393" s="129" t="s">
        <v>1599</v>
      </c>
      <c r="F7393" s="129" t="s">
        <v>1598</v>
      </c>
      <c r="G7393" s="129" t="s">
        <v>1597</v>
      </c>
      <c r="I7393" s="129" t="s">
        <v>1596</v>
      </c>
      <c r="J7393" s="129">
        <v>-6.3940000000000001</v>
      </c>
      <c r="K7393" s="129">
        <v>-7.3780000000000001</v>
      </c>
      <c r="L7393" s="129">
        <v>-2.7410000000000001</v>
      </c>
      <c r="M7393" s="129">
        <v>-7.1760000000000002</v>
      </c>
      <c r="N7393" s="129">
        <v>-5.0449999999999999</v>
      </c>
      <c r="O7393" s="129">
        <v>-3.952</v>
      </c>
      <c r="P7393" s="129">
        <v>0.57299999999999995</v>
      </c>
      <c r="Q7393" s="129">
        <v>-0.72499999999999998</v>
      </c>
      <c r="R7393" s="129">
        <v>-2.6829999999999998</v>
      </c>
      <c r="S7393" s="129">
        <v>-3.4569999999999999</v>
      </c>
      <c r="T7393" s="129">
        <v>-8.3339999999999996</v>
      </c>
      <c r="U7393" s="129">
        <v>-7.5</v>
      </c>
      <c r="V7393" s="129">
        <v>-5.5</v>
      </c>
      <c r="W7393" s="129">
        <v>-5.03</v>
      </c>
      <c r="X7393" s="129">
        <v>-5.4059999999999997</v>
      </c>
      <c r="Y7393" s="129">
        <v>-7.8769999999999998</v>
      </c>
      <c r="Z7393" s="129">
        <v>-7.8869999999999996</v>
      </c>
      <c r="AA7393" s="129">
        <v>-2.0609999999999999</v>
      </c>
      <c r="AB7393" s="129">
        <v>12.776</v>
      </c>
      <c r="AC7393" s="129">
        <v>10.166</v>
      </c>
      <c r="AD7393" s="129">
        <v>7.601</v>
      </c>
      <c r="AE7393" s="129">
        <v>4.4260000000000002</v>
      </c>
      <c r="AF7393" s="129">
        <v>3.6930000000000001</v>
      </c>
      <c r="AG7393" s="129">
        <v>3.3540000000000001</v>
      </c>
      <c r="AH7393" s="129">
        <v>1.7150000000000001</v>
      </c>
      <c r="AI7393" s="129">
        <v>-4.3330000000000002</v>
      </c>
      <c r="AJ7393" s="129">
        <v>1.1180000000000001</v>
      </c>
      <c r="AK7393" s="129">
        <v>6.3490000000000002</v>
      </c>
      <c r="AL7393" s="129">
        <v>0.79100000000000004</v>
      </c>
      <c r="AM7393" s="129">
        <v>8.3030000000000008</v>
      </c>
      <c r="AN7393" s="129">
        <v>3.1429999999999998</v>
      </c>
      <c r="AO7393" s="129">
        <v>1.704</v>
      </c>
      <c r="AP7393" s="129">
        <v>4.5999999999999999E-2</v>
      </c>
      <c r="AQ7393" s="129">
        <v>0.108</v>
      </c>
      <c r="AR7393" s="129">
        <v>-0.18</v>
      </c>
      <c r="AS7393" s="129">
        <v>-0.17299999999999999</v>
      </c>
      <c r="AT7393" s="129">
        <v>2.5999999999999999E-2</v>
      </c>
      <c r="AU7393" s="129">
        <v>3.2000000000000001E-2</v>
      </c>
      <c r="AV7393" s="129">
        <v>0.161</v>
      </c>
      <c r="AW7393" s="129">
        <v>2012</v>
      </c>
    </row>
    <row r="7394" spans="1:49">
      <c r="A7394" s="129">
        <v>537</v>
      </c>
      <c r="B7394" s="129" t="s">
        <v>1895</v>
      </c>
      <c r="C7394" s="129" t="s">
        <v>1733</v>
      </c>
      <c r="D7394" s="129" t="s">
        <v>1894</v>
      </c>
      <c r="E7394" s="129" t="s">
        <v>1730</v>
      </c>
      <c r="F7394" s="129" t="s">
        <v>1732</v>
      </c>
      <c r="G7394" s="129" t="s">
        <v>1608</v>
      </c>
      <c r="H7394" s="129" t="s">
        <v>1604</v>
      </c>
      <c r="I7394" s="129" t="s">
        <v>1900</v>
      </c>
      <c r="J7394" s="129" t="s">
        <v>1595</v>
      </c>
      <c r="K7394" s="129" t="s">
        <v>1595</v>
      </c>
      <c r="L7394" s="129" t="s">
        <v>1595</v>
      </c>
      <c r="M7394" s="129" t="s">
        <v>1595</v>
      </c>
      <c r="N7394" s="129" t="s">
        <v>1595</v>
      </c>
      <c r="O7394" s="129" t="s">
        <v>1595</v>
      </c>
      <c r="P7394" s="129" t="s">
        <v>1595</v>
      </c>
      <c r="Q7394" s="129" t="s">
        <v>1595</v>
      </c>
      <c r="R7394" s="129" t="s">
        <v>1595</v>
      </c>
      <c r="S7394" s="129" t="s">
        <v>1595</v>
      </c>
      <c r="T7394" s="129" t="s">
        <v>1595</v>
      </c>
      <c r="U7394" s="129" t="s">
        <v>1595</v>
      </c>
      <c r="V7394" s="129" t="s">
        <v>1595</v>
      </c>
      <c r="W7394" s="129" t="s">
        <v>1595</v>
      </c>
      <c r="X7394" s="129" t="s">
        <v>1595</v>
      </c>
      <c r="Y7394" s="129" t="s">
        <v>1595</v>
      </c>
      <c r="Z7394" s="129" t="s">
        <v>1595</v>
      </c>
      <c r="AA7394" s="129" t="s">
        <v>1595</v>
      </c>
      <c r="AB7394" s="129" t="s">
        <v>1595</v>
      </c>
      <c r="AC7394" s="129" t="s">
        <v>1595</v>
      </c>
      <c r="AD7394" s="129">
        <v>0.53800000000000003</v>
      </c>
      <c r="AE7394" s="129">
        <v>0.626</v>
      </c>
      <c r="AF7394" s="129">
        <v>0.58399999999999996</v>
      </c>
      <c r="AG7394" s="129">
        <v>0.57099999999999995</v>
      </c>
      <c r="AH7394" s="129">
        <v>0.57299999999999995</v>
      </c>
      <c r="AI7394" s="129">
        <v>0.61099999999999999</v>
      </c>
      <c r="AJ7394" s="129">
        <v>0.59099999999999997</v>
      </c>
      <c r="AK7394" s="129">
        <v>0.66</v>
      </c>
      <c r="AL7394" s="129">
        <v>0.75700000000000001</v>
      </c>
      <c r="AM7394" s="129">
        <v>0.85299999999999998</v>
      </c>
      <c r="AN7394" s="129">
        <v>0.93400000000000005</v>
      </c>
      <c r="AO7394" s="129">
        <v>1.0469999999999999</v>
      </c>
      <c r="AP7394" s="129">
        <v>1.133</v>
      </c>
      <c r="AQ7394" s="129">
        <v>1.224</v>
      </c>
      <c r="AR7394" s="129">
        <v>1.3220000000000001</v>
      </c>
      <c r="AS7394" s="129">
        <v>1.425</v>
      </c>
      <c r="AT7394" s="129">
        <v>1.548</v>
      </c>
      <c r="AU7394" s="129">
        <v>1.696</v>
      </c>
      <c r="AV7394" s="129">
        <v>1.865</v>
      </c>
      <c r="AW7394" s="129">
        <v>2011</v>
      </c>
    </row>
    <row r="7395" spans="1:49">
      <c r="A7395" s="129">
        <v>537</v>
      </c>
      <c r="B7395" s="129" t="s">
        <v>1895</v>
      </c>
      <c r="C7395" s="129" t="s">
        <v>1731</v>
      </c>
      <c r="D7395" s="129" t="s">
        <v>1894</v>
      </c>
      <c r="E7395" s="129" t="s">
        <v>1730</v>
      </c>
      <c r="F7395" s="129" t="s">
        <v>1729</v>
      </c>
      <c r="G7395" s="129" t="s">
        <v>1655</v>
      </c>
      <c r="I7395" s="129" t="s">
        <v>1728</v>
      </c>
      <c r="J7395" s="129" t="s">
        <v>1595</v>
      </c>
      <c r="K7395" s="129" t="s">
        <v>1595</v>
      </c>
      <c r="L7395" s="129" t="s">
        <v>1595</v>
      </c>
      <c r="M7395" s="129" t="s">
        <v>1595</v>
      </c>
      <c r="N7395" s="129" t="s">
        <v>1595</v>
      </c>
      <c r="O7395" s="129" t="s">
        <v>1595</v>
      </c>
      <c r="P7395" s="129" t="s">
        <v>1595</v>
      </c>
      <c r="Q7395" s="129" t="s">
        <v>1595</v>
      </c>
      <c r="R7395" s="129" t="s">
        <v>1595</v>
      </c>
      <c r="S7395" s="129" t="s">
        <v>1595</v>
      </c>
      <c r="T7395" s="129" t="s">
        <v>1595</v>
      </c>
      <c r="U7395" s="129" t="s">
        <v>1595</v>
      </c>
      <c r="V7395" s="129" t="s">
        <v>1595</v>
      </c>
      <c r="W7395" s="129" t="s">
        <v>1595</v>
      </c>
      <c r="X7395" s="129" t="s">
        <v>1595</v>
      </c>
      <c r="Y7395" s="129" t="s">
        <v>1595</v>
      </c>
      <c r="Z7395" s="129" t="s">
        <v>1595</v>
      </c>
      <c r="AA7395" s="129" t="s">
        <v>1595</v>
      </c>
      <c r="AB7395" s="129" t="s">
        <v>1595</v>
      </c>
      <c r="AC7395" s="129" t="s">
        <v>1595</v>
      </c>
      <c r="AD7395" s="129" t="s">
        <v>1595</v>
      </c>
      <c r="AE7395" s="129">
        <v>16.347999999999999</v>
      </c>
      <c r="AF7395" s="129">
        <v>-6.7009999999999996</v>
      </c>
      <c r="AG7395" s="129">
        <v>-2.1819999999999999</v>
      </c>
      <c r="AH7395" s="129">
        <v>0.4</v>
      </c>
      <c r="AI7395" s="129">
        <v>6.5389999999999997</v>
      </c>
      <c r="AJ7395" s="129">
        <v>-3.1749999999999998</v>
      </c>
      <c r="AK7395" s="129">
        <v>11.605</v>
      </c>
      <c r="AL7395" s="129">
        <v>14.643000000000001</v>
      </c>
      <c r="AM7395" s="129">
        <v>12.763999999999999</v>
      </c>
      <c r="AN7395" s="129">
        <v>9.4920000000000009</v>
      </c>
      <c r="AO7395" s="129">
        <v>12.026</v>
      </c>
      <c r="AP7395" s="129">
        <v>8.2710000000000008</v>
      </c>
      <c r="AQ7395" s="129">
        <v>8.0519999999999996</v>
      </c>
      <c r="AR7395" s="129">
        <v>7.9909999999999997</v>
      </c>
      <c r="AS7395" s="129">
        <v>7.7469999999999999</v>
      </c>
      <c r="AT7395" s="129">
        <v>8.6430000000000007</v>
      </c>
      <c r="AU7395" s="129">
        <v>9.5850000000000009</v>
      </c>
      <c r="AV7395" s="129">
        <v>9.9610000000000003</v>
      </c>
      <c r="AW7395" s="129">
        <v>2011</v>
      </c>
    </row>
    <row r="7396" spans="1:49">
      <c r="A7396" s="129">
        <v>537</v>
      </c>
      <c r="B7396" s="129" t="s">
        <v>1895</v>
      </c>
      <c r="C7396" s="129" t="s">
        <v>1727</v>
      </c>
      <c r="D7396" s="129" t="s">
        <v>1894</v>
      </c>
      <c r="E7396" s="129" t="s">
        <v>1724</v>
      </c>
      <c r="F7396" s="129" t="s">
        <v>1726</v>
      </c>
      <c r="G7396" s="129" t="s">
        <v>1608</v>
      </c>
      <c r="H7396" s="129" t="s">
        <v>1604</v>
      </c>
      <c r="I7396" s="129" t="s">
        <v>1900</v>
      </c>
      <c r="J7396" s="129" t="s">
        <v>1595</v>
      </c>
      <c r="K7396" s="129" t="s">
        <v>1595</v>
      </c>
      <c r="L7396" s="129" t="s">
        <v>1595</v>
      </c>
      <c r="M7396" s="129" t="s">
        <v>1595</v>
      </c>
      <c r="N7396" s="129" t="s">
        <v>1595</v>
      </c>
      <c r="O7396" s="129" t="s">
        <v>1595</v>
      </c>
      <c r="P7396" s="129" t="s">
        <v>1595</v>
      </c>
      <c r="Q7396" s="129" t="s">
        <v>1595</v>
      </c>
      <c r="R7396" s="129" t="s">
        <v>1595</v>
      </c>
      <c r="S7396" s="129" t="s">
        <v>1595</v>
      </c>
      <c r="T7396" s="129" t="s">
        <v>1595</v>
      </c>
      <c r="U7396" s="129" t="s">
        <v>1595</v>
      </c>
      <c r="V7396" s="129" t="s">
        <v>1595</v>
      </c>
      <c r="W7396" s="129" t="s">
        <v>1595</v>
      </c>
      <c r="X7396" s="129" t="s">
        <v>1595</v>
      </c>
      <c r="Y7396" s="129" t="s">
        <v>1595</v>
      </c>
      <c r="Z7396" s="129" t="s">
        <v>1595</v>
      </c>
      <c r="AA7396" s="129" t="s">
        <v>1595</v>
      </c>
      <c r="AB7396" s="129" t="s">
        <v>1595</v>
      </c>
      <c r="AC7396" s="129" t="s">
        <v>1595</v>
      </c>
      <c r="AD7396" s="129">
        <v>0.42799999999999999</v>
      </c>
      <c r="AE7396" s="129">
        <v>0.47399999999999998</v>
      </c>
      <c r="AF7396" s="129">
        <v>0.46800000000000003</v>
      </c>
      <c r="AG7396" s="129">
        <v>0.48899999999999999</v>
      </c>
      <c r="AH7396" s="129">
        <v>1.079</v>
      </c>
      <c r="AI7396" s="129">
        <v>1.8009999999999999</v>
      </c>
      <c r="AJ7396" s="129">
        <v>2.8239999999999998</v>
      </c>
      <c r="AK7396" s="129">
        <v>2.9649999999999999</v>
      </c>
      <c r="AL7396" s="129">
        <v>4.4390000000000001</v>
      </c>
      <c r="AM7396" s="129">
        <v>3.2989999999999999</v>
      </c>
      <c r="AN7396" s="129">
        <v>4.2160000000000002</v>
      </c>
      <c r="AO7396" s="129">
        <v>5.7969999999999997</v>
      </c>
      <c r="AP7396" s="129">
        <v>6.3</v>
      </c>
      <c r="AQ7396" s="129">
        <v>6.1289999999999996</v>
      </c>
      <c r="AR7396" s="129">
        <v>5.673</v>
      </c>
      <c r="AS7396" s="129">
        <v>5.7480000000000002</v>
      </c>
      <c r="AT7396" s="129">
        <v>5.73</v>
      </c>
      <c r="AU7396" s="129">
        <v>5.86</v>
      </c>
      <c r="AV7396" s="129">
        <v>5.8719999999999999</v>
      </c>
      <c r="AW7396" s="129">
        <v>2011</v>
      </c>
    </row>
    <row r="7397" spans="1:49">
      <c r="A7397" s="129">
        <v>537</v>
      </c>
      <c r="B7397" s="129" t="s">
        <v>1895</v>
      </c>
      <c r="C7397" s="129" t="s">
        <v>1725</v>
      </c>
      <c r="D7397" s="129" t="s">
        <v>1894</v>
      </c>
      <c r="E7397" s="129" t="s">
        <v>1724</v>
      </c>
      <c r="F7397" s="129" t="s">
        <v>1723</v>
      </c>
      <c r="G7397" s="129" t="s">
        <v>1605</v>
      </c>
      <c r="H7397" s="129" t="s">
        <v>1604</v>
      </c>
      <c r="I7397" s="129" t="s">
        <v>1691</v>
      </c>
      <c r="J7397" s="129" t="s">
        <v>1595</v>
      </c>
      <c r="K7397" s="129" t="s">
        <v>1595</v>
      </c>
      <c r="L7397" s="129" t="s">
        <v>1595</v>
      </c>
      <c r="M7397" s="129" t="s">
        <v>1595</v>
      </c>
      <c r="N7397" s="129" t="s">
        <v>1595</v>
      </c>
      <c r="O7397" s="129" t="s">
        <v>1595</v>
      </c>
      <c r="P7397" s="129" t="s">
        <v>1595</v>
      </c>
      <c r="Q7397" s="129" t="s">
        <v>1595</v>
      </c>
      <c r="R7397" s="129" t="s">
        <v>1595</v>
      </c>
      <c r="S7397" s="129" t="s">
        <v>1595</v>
      </c>
      <c r="T7397" s="129" t="s">
        <v>1595</v>
      </c>
      <c r="U7397" s="129" t="s">
        <v>1595</v>
      </c>
      <c r="V7397" s="129" t="s">
        <v>1595</v>
      </c>
      <c r="W7397" s="129" t="s">
        <v>1595</v>
      </c>
      <c r="X7397" s="129" t="s">
        <v>1595</v>
      </c>
      <c r="Y7397" s="129" t="s">
        <v>1595</v>
      </c>
      <c r="Z7397" s="129" t="s">
        <v>1595</v>
      </c>
      <c r="AA7397" s="129" t="s">
        <v>1595</v>
      </c>
      <c r="AB7397" s="129" t="s">
        <v>1595</v>
      </c>
      <c r="AC7397" s="129" t="s">
        <v>1595</v>
      </c>
      <c r="AD7397" s="129">
        <v>0.42799999999999999</v>
      </c>
      <c r="AE7397" s="129">
        <v>0.47399999999999998</v>
      </c>
      <c r="AF7397" s="129">
        <v>0.46800000000000003</v>
      </c>
      <c r="AG7397" s="129">
        <v>0.48899999999999999</v>
      </c>
      <c r="AH7397" s="129">
        <v>1.079</v>
      </c>
      <c r="AI7397" s="129">
        <v>1.8009999999999999</v>
      </c>
      <c r="AJ7397" s="129">
        <v>2.8239999999999998</v>
      </c>
      <c r="AK7397" s="129">
        <v>2.9649999999999999</v>
      </c>
      <c r="AL7397" s="129">
        <v>4.4390000000000001</v>
      </c>
      <c r="AM7397" s="129">
        <v>3.2989999999999999</v>
      </c>
      <c r="AN7397" s="129">
        <v>4.2160000000000002</v>
      </c>
      <c r="AO7397" s="129">
        <v>5.7969999999999997</v>
      </c>
      <c r="AP7397" s="129">
        <v>6.3</v>
      </c>
      <c r="AQ7397" s="129">
        <v>6.1289999999999996</v>
      </c>
      <c r="AR7397" s="129">
        <v>5.673</v>
      </c>
      <c r="AS7397" s="129">
        <v>5.7480000000000002</v>
      </c>
      <c r="AT7397" s="129">
        <v>5.73</v>
      </c>
      <c r="AU7397" s="129">
        <v>5.86</v>
      </c>
      <c r="AV7397" s="129">
        <v>5.8719999999999999</v>
      </c>
      <c r="AW7397" s="129">
        <v>2011</v>
      </c>
    </row>
    <row r="7398" spans="1:49">
      <c r="A7398" s="129">
        <v>537</v>
      </c>
      <c r="B7398" s="129" t="s">
        <v>1895</v>
      </c>
      <c r="C7398" s="129" t="s">
        <v>1722</v>
      </c>
      <c r="D7398" s="129" t="s">
        <v>1894</v>
      </c>
      <c r="E7398" s="129" t="s">
        <v>1721</v>
      </c>
      <c r="F7398" s="129" t="s">
        <v>1720</v>
      </c>
      <c r="G7398" s="129" t="s">
        <v>1675</v>
      </c>
    </row>
    <row r="7399" spans="1:49">
      <c r="A7399" s="129">
        <v>537</v>
      </c>
      <c r="B7399" s="129" t="s">
        <v>1895</v>
      </c>
      <c r="C7399" s="129" t="s">
        <v>1718</v>
      </c>
      <c r="D7399" s="129" t="s">
        <v>1894</v>
      </c>
      <c r="E7399" s="129" t="s">
        <v>1717</v>
      </c>
      <c r="F7399" s="129" t="s">
        <v>1716</v>
      </c>
      <c r="G7399" s="129" t="s">
        <v>1608</v>
      </c>
      <c r="H7399" s="129" t="s">
        <v>3</v>
      </c>
      <c r="I7399" s="129" t="s">
        <v>1715</v>
      </c>
      <c r="J7399" s="129" t="s">
        <v>1595</v>
      </c>
      <c r="K7399" s="129" t="s">
        <v>1595</v>
      </c>
      <c r="L7399" s="129" t="s">
        <v>1595</v>
      </c>
      <c r="M7399" s="129" t="s">
        <v>1595</v>
      </c>
      <c r="N7399" s="129" t="s">
        <v>1595</v>
      </c>
      <c r="O7399" s="129" t="s">
        <v>1595</v>
      </c>
      <c r="P7399" s="129" t="s">
        <v>1595</v>
      </c>
      <c r="Q7399" s="129" t="s">
        <v>1595</v>
      </c>
      <c r="R7399" s="129" t="s">
        <v>1595</v>
      </c>
      <c r="S7399" s="129" t="s">
        <v>1595</v>
      </c>
      <c r="T7399" s="129" t="s">
        <v>1595</v>
      </c>
      <c r="U7399" s="129" t="s">
        <v>1595</v>
      </c>
      <c r="V7399" s="129" t="s">
        <v>1595</v>
      </c>
      <c r="W7399" s="129" t="s">
        <v>1595</v>
      </c>
      <c r="X7399" s="129" t="s">
        <v>1595</v>
      </c>
      <c r="Y7399" s="129" t="s">
        <v>1595</v>
      </c>
      <c r="Z7399" s="129" t="s">
        <v>1595</v>
      </c>
      <c r="AA7399" s="129" t="s">
        <v>1595</v>
      </c>
      <c r="AB7399" s="129" t="s">
        <v>1595</v>
      </c>
      <c r="AC7399" s="129" t="s">
        <v>1595</v>
      </c>
      <c r="AD7399" s="129">
        <v>599.43799999999999</v>
      </c>
      <c r="AE7399" s="129">
        <v>688.46500000000003</v>
      </c>
      <c r="AF7399" s="129">
        <v>633.31299999999999</v>
      </c>
      <c r="AG7399" s="129">
        <v>610.00900000000001</v>
      </c>
      <c r="AH7399" s="129">
        <v>602.24800000000005</v>
      </c>
      <c r="AI7399" s="129">
        <v>630.02300000000002</v>
      </c>
      <c r="AJ7399" s="129">
        <v>598.06299999999999</v>
      </c>
      <c r="AK7399" s="129">
        <v>653.31399999999996</v>
      </c>
      <c r="AL7399" s="129">
        <v>731.83900000000006</v>
      </c>
      <c r="AM7399" s="129">
        <v>804.904</v>
      </c>
      <c r="AN7399" s="129">
        <v>857.96</v>
      </c>
      <c r="AO7399" s="129">
        <v>934.53099999999995</v>
      </c>
      <c r="AP7399" s="129">
        <v>982.70699999999999</v>
      </c>
      <c r="AQ7399" s="130">
        <v>1031.2760000000001</v>
      </c>
      <c r="AR7399" s="130">
        <v>1081.6279999999999</v>
      </c>
      <c r="AS7399" s="130">
        <v>1131.8800000000001</v>
      </c>
      <c r="AT7399" s="130">
        <v>1193.8630000000001</v>
      </c>
      <c r="AU7399" s="130">
        <v>1270.1569999999999</v>
      </c>
      <c r="AV7399" s="130">
        <v>1355.972</v>
      </c>
      <c r="AW7399" s="129">
        <v>2009</v>
      </c>
    </row>
    <row r="7400" spans="1:49">
      <c r="A7400" s="129">
        <v>537</v>
      </c>
      <c r="B7400" s="129" t="s">
        <v>1895</v>
      </c>
      <c r="C7400" s="129" t="s">
        <v>1714</v>
      </c>
      <c r="D7400" s="129" t="s">
        <v>1894</v>
      </c>
      <c r="E7400" s="129" t="s">
        <v>1711</v>
      </c>
      <c r="F7400" s="129" t="s">
        <v>1713</v>
      </c>
      <c r="G7400" s="129" t="s">
        <v>1608</v>
      </c>
      <c r="H7400" s="129" t="s">
        <v>3</v>
      </c>
      <c r="I7400" s="129" t="s">
        <v>1699</v>
      </c>
      <c r="J7400" s="129" t="s">
        <v>1595</v>
      </c>
      <c r="K7400" s="129" t="s">
        <v>1595</v>
      </c>
      <c r="L7400" s="129" t="s">
        <v>1595</v>
      </c>
      <c r="M7400" s="129" t="s">
        <v>1595</v>
      </c>
      <c r="N7400" s="129" t="s">
        <v>1595</v>
      </c>
      <c r="O7400" s="129" t="s">
        <v>1595</v>
      </c>
      <c r="P7400" s="129" t="s">
        <v>1595</v>
      </c>
      <c r="Q7400" s="129" t="s">
        <v>1595</v>
      </c>
      <c r="R7400" s="129" t="s">
        <v>1595</v>
      </c>
      <c r="S7400" s="129" t="s">
        <v>1595</v>
      </c>
      <c r="T7400" s="129" t="s">
        <v>1595</v>
      </c>
      <c r="U7400" s="129" t="s">
        <v>1595</v>
      </c>
      <c r="V7400" s="129" t="s">
        <v>1595</v>
      </c>
      <c r="W7400" s="129" t="s">
        <v>1595</v>
      </c>
      <c r="X7400" s="129" t="s">
        <v>1595</v>
      </c>
      <c r="Y7400" s="129" t="s">
        <v>1595</v>
      </c>
      <c r="Z7400" s="129" t="s">
        <v>1595</v>
      </c>
      <c r="AA7400" s="129" t="s">
        <v>1595</v>
      </c>
      <c r="AB7400" s="129" t="s">
        <v>1595</v>
      </c>
      <c r="AC7400" s="129" t="s">
        <v>1595</v>
      </c>
      <c r="AD7400" s="129">
        <v>476.58</v>
      </c>
      <c r="AE7400" s="129">
        <v>521.59199999999998</v>
      </c>
      <c r="AF7400" s="129">
        <v>507.904</v>
      </c>
      <c r="AG7400" s="129">
        <v>522.59500000000003</v>
      </c>
      <c r="AH7400" s="130">
        <v>1133.797</v>
      </c>
      <c r="AI7400" s="130">
        <v>1857.96</v>
      </c>
      <c r="AJ7400" s="130">
        <v>2855.3240000000001</v>
      </c>
      <c r="AK7400" s="130">
        <v>2934.32</v>
      </c>
      <c r="AL7400" s="130">
        <v>4292.5010000000002</v>
      </c>
      <c r="AM7400" s="130">
        <v>3111.36</v>
      </c>
      <c r="AN7400" s="130">
        <v>3871.0610000000001</v>
      </c>
      <c r="AO7400" s="130">
        <v>5176.33</v>
      </c>
      <c r="AP7400" s="130">
        <v>5463.3140000000003</v>
      </c>
      <c r="AQ7400" s="130">
        <v>5161.9470000000001</v>
      </c>
      <c r="AR7400" s="130">
        <v>4640.0079999999998</v>
      </c>
      <c r="AS7400" s="130">
        <v>4566.7269999999999</v>
      </c>
      <c r="AT7400" s="130">
        <v>4419.0230000000001</v>
      </c>
      <c r="AU7400" s="130">
        <v>4388.174</v>
      </c>
      <c r="AV7400" s="130">
        <v>4268.8900000000003</v>
      </c>
      <c r="AW7400" s="129">
        <v>2009</v>
      </c>
    </row>
    <row r="7401" spans="1:49">
      <c r="A7401" s="129">
        <v>537</v>
      </c>
      <c r="B7401" s="129" t="s">
        <v>1895</v>
      </c>
      <c r="C7401" s="129" t="s">
        <v>1712</v>
      </c>
      <c r="D7401" s="129" t="s">
        <v>1894</v>
      </c>
      <c r="E7401" s="129" t="s">
        <v>1711</v>
      </c>
      <c r="F7401" s="129" t="s">
        <v>1710</v>
      </c>
      <c r="G7401" s="129" t="s">
        <v>1605</v>
      </c>
      <c r="H7401" s="129" t="s">
        <v>3</v>
      </c>
      <c r="I7401" s="129" t="s">
        <v>1699</v>
      </c>
      <c r="J7401" s="129" t="s">
        <v>1595</v>
      </c>
      <c r="K7401" s="129" t="s">
        <v>1595</v>
      </c>
      <c r="L7401" s="129" t="s">
        <v>1595</v>
      </c>
      <c r="M7401" s="129" t="s">
        <v>1595</v>
      </c>
      <c r="N7401" s="129" t="s">
        <v>1595</v>
      </c>
      <c r="O7401" s="129" t="s">
        <v>1595</v>
      </c>
      <c r="P7401" s="129" t="s">
        <v>1595</v>
      </c>
      <c r="Q7401" s="129" t="s">
        <v>1595</v>
      </c>
      <c r="R7401" s="129" t="s">
        <v>1595</v>
      </c>
      <c r="S7401" s="129" t="s">
        <v>1595</v>
      </c>
      <c r="T7401" s="129" t="s">
        <v>1595</v>
      </c>
      <c r="U7401" s="129" t="s">
        <v>1595</v>
      </c>
      <c r="V7401" s="129" t="s">
        <v>1595</v>
      </c>
      <c r="W7401" s="129" t="s">
        <v>1595</v>
      </c>
      <c r="X7401" s="129" t="s">
        <v>1595</v>
      </c>
      <c r="Y7401" s="129" t="s">
        <v>1595</v>
      </c>
      <c r="Z7401" s="129" t="s">
        <v>1595</v>
      </c>
      <c r="AA7401" s="129" t="s">
        <v>1595</v>
      </c>
      <c r="AB7401" s="129" t="s">
        <v>1595</v>
      </c>
      <c r="AC7401" s="129" t="s">
        <v>1595</v>
      </c>
      <c r="AD7401" s="129">
        <v>476.58</v>
      </c>
      <c r="AE7401" s="129">
        <v>521.59199999999998</v>
      </c>
      <c r="AF7401" s="129">
        <v>507.904</v>
      </c>
      <c r="AG7401" s="129">
        <v>522.59500000000003</v>
      </c>
      <c r="AH7401" s="130">
        <v>1133.797</v>
      </c>
      <c r="AI7401" s="130">
        <v>1857.96</v>
      </c>
      <c r="AJ7401" s="130">
        <v>2855.3240000000001</v>
      </c>
      <c r="AK7401" s="130">
        <v>2934.32</v>
      </c>
      <c r="AL7401" s="130">
        <v>4292.5010000000002</v>
      </c>
      <c r="AM7401" s="130">
        <v>3111.36</v>
      </c>
      <c r="AN7401" s="130">
        <v>3871.0610000000001</v>
      </c>
      <c r="AO7401" s="130">
        <v>5176.33</v>
      </c>
      <c r="AP7401" s="130">
        <v>5463.3140000000003</v>
      </c>
      <c r="AQ7401" s="130">
        <v>5161.9470000000001</v>
      </c>
      <c r="AR7401" s="130">
        <v>4640.0079999999998</v>
      </c>
      <c r="AS7401" s="130">
        <v>4566.7269999999999</v>
      </c>
      <c r="AT7401" s="130">
        <v>4419.0230000000001</v>
      </c>
      <c r="AU7401" s="130">
        <v>4388.174</v>
      </c>
      <c r="AV7401" s="130">
        <v>4268.8900000000003</v>
      </c>
      <c r="AW7401" s="129">
        <v>2009</v>
      </c>
    </row>
    <row r="7402" spans="1:49">
      <c r="A7402" s="129">
        <v>537</v>
      </c>
      <c r="B7402" s="129" t="s">
        <v>1895</v>
      </c>
      <c r="C7402" s="129" t="s">
        <v>1709</v>
      </c>
      <c r="D7402" s="129" t="s">
        <v>1894</v>
      </c>
      <c r="E7402" s="129" t="s">
        <v>1708</v>
      </c>
      <c r="F7402" s="129" t="s">
        <v>1707</v>
      </c>
      <c r="G7402" s="129" t="s">
        <v>1625</v>
      </c>
    </row>
    <row r="7403" spans="1:49">
      <c r="A7403" s="129">
        <v>537</v>
      </c>
      <c r="B7403" s="129" t="s">
        <v>1895</v>
      </c>
      <c r="C7403" s="129" t="s">
        <v>1706</v>
      </c>
      <c r="D7403" s="129" t="s">
        <v>1894</v>
      </c>
      <c r="E7403" s="129" t="s">
        <v>1705</v>
      </c>
      <c r="F7403" s="129" t="s">
        <v>1704</v>
      </c>
      <c r="G7403" s="129" t="s">
        <v>1700</v>
      </c>
      <c r="H7403" s="129" t="s">
        <v>1604</v>
      </c>
      <c r="I7403" s="129" t="s">
        <v>1691</v>
      </c>
      <c r="J7403" s="129" t="s">
        <v>1595</v>
      </c>
      <c r="K7403" s="129" t="s">
        <v>1595</v>
      </c>
      <c r="L7403" s="129" t="s">
        <v>1595</v>
      </c>
      <c r="M7403" s="129" t="s">
        <v>1595</v>
      </c>
      <c r="N7403" s="129" t="s">
        <v>1595</v>
      </c>
      <c r="O7403" s="129" t="s">
        <v>1595</v>
      </c>
      <c r="P7403" s="129" t="s">
        <v>1595</v>
      </c>
      <c r="Q7403" s="129" t="s">
        <v>1595</v>
      </c>
      <c r="R7403" s="129" t="s">
        <v>1595</v>
      </c>
      <c r="S7403" s="129" t="s">
        <v>1595</v>
      </c>
      <c r="T7403" s="129" t="s">
        <v>1595</v>
      </c>
      <c r="U7403" s="129" t="s">
        <v>1595</v>
      </c>
      <c r="V7403" s="129" t="s">
        <v>1595</v>
      </c>
      <c r="W7403" s="129" t="s">
        <v>1595</v>
      </c>
      <c r="X7403" s="129" t="s">
        <v>1595</v>
      </c>
      <c r="Y7403" s="129" t="s">
        <v>1595</v>
      </c>
      <c r="Z7403" s="129" t="s">
        <v>1595</v>
      </c>
      <c r="AA7403" s="129" t="s">
        <v>1595</v>
      </c>
      <c r="AB7403" s="129" t="s">
        <v>1595</v>
      </c>
      <c r="AC7403" s="129" t="s">
        <v>1595</v>
      </c>
      <c r="AD7403" s="129">
        <v>2.5030000000000001</v>
      </c>
      <c r="AE7403" s="129">
        <v>2.9790000000000001</v>
      </c>
      <c r="AF7403" s="129">
        <v>2.8220000000000001</v>
      </c>
      <c r="AG7403" s="129">
        <v>2.8159999999999998</v>
      </c>
      <c r="AH7403" s="129">
        <v>6.4290000000000003</v>
      </c>
      <c r="AI7403" s="129">
        <v>10.952</v>
      </c>
      <c r="AJ7403" s="129">
        <v>10.930999999999999</v>
      </c>
      <c r="AK7403" s="129">
        <v>12.523</v>
      </c>
      <c r="AL7403" s="129">
        <v>14.637</v>
      </c>
      <c r="AM7403" s="129">
        <v>16.632000000000001</v>
      </c>
      <c r="AN7403" s="129">
        <v>18.431999999999999</v>
      </c>
      <c r="AO7403" s="129">
        <v>21.053999999999998</v>
      </c>
      <c r="AP7403" s="129">
        <v>23.193999999999999</v>
      </c>
      <c r="AQ7403" s="129">
        <v>25.405000000000001</v>
      </c>
      <c r="AR7403" s="129">
        <v>27.884</v>
      </c>
      <c r="AS7403" s="129">
        <v>30.658999999999999</v>
      </c>
      <c r="AT7403" s="129">
        <v>34</v>
      </c>
      <c r="AU7403" s="129">
        <v>38.027999999999999</v>
      </c>
      <c r="AV7403" s="129">
        <v>42.677</v>
      </c>
      <c r="AW7403" s="129">
        <v>2011</v>
      </c>
    </row>
    <row r="7404" spans="1:49">
      <c r="A7404" s="129">
        <v>537</v>
      </c>
      <c r="B7404" s="129" t="s">
        <v>1895</v>
      </c>
      <c r="C7404" s="129" t="s">
        <v>1703</v>
      </c>
      <c r="D7404" s="129" t="s">
        <v>1894</v>
      </c>
      <c r="E7404" s="129" t="s">
        <v>1702</v>
      </c>
      <c r="F7404" s="129" t="s">
        <v>1701</v>
      </c>
      <c r="G7404" s="129" t="s">
        <v>1700</v>
      </c>
      <c r="H7404" s="129" t="s">
        <v>3</v>
      </c>
      <c r="I7404" s="129" t="s">
        <v>1699</v>
      </c>
      <c r="J7404" s="129" t="s">
        <v>1595</v>
      </c>
      <c r="K7404" s="129" t="s">
        <v>1595</v>
      </c>
      <c r="L7404" s="129" t="s">
        <v>1595</v>
      </c>
      <c r="M7404" s="129" t="s">
        <v>1595</v>
      </c>
      <c r="N7404" s="129" t="s">
        <v>1595</v>
      </c>
      <c r="O7404" s="129" t="s">
        <v>1595</v>
      </c>
      <c r="P7404" s="129" t="s">
        <v>1595</v>
      </c>
      <c r="Q7404" s="129" t="s">
        <v>1595</v>
      </c>
      <c r="R7404" s="129" t="s">
        <v>1595</v>
      </c>
      <c r="S7404" s="129" t="s">
        <v>1595</v>
      </c>
      <c r="T7404" s="129" t="s">
        <v>1595</v>
      </c>
      <c r="U7404" s="129" t="s">
        <v>1595</v>
      </c>
      <c r="V7404" s="129" t="s">
        <v>1595</v>
      </c>
      <c r="W7404" s="129" t="s">
        <v>1595</v>
      </c>
      <c r="X7404" s="129" t="s">
        <v>1595</v>
      </c>
      <c r="Y7404" s="129" t="s">
        <v>1595</v>
      </c>
      <c r="Z7404" s="129" t="s">
        <v>1595</v>
      </c>
      <c r="AA7404" s="129" t="s">
        <v>1595</v>
      </c>
      <c r="AB7404" s="129" t="s">
        <v>1595</v>
      </c>
      <c r="AC7404" s="129" t="s">
        <v>1595</v>
      </c>
      <c r="AD7404" s="130">
        <v>2790.2449999999999</v>
      </c>
      <c r="AE7404" s="130">
        <v>3278.0320000000002</v>
      </c>
      <c r="AF7404" s="130">
        <v>3061.7840000000001</v>
      </c>
      <c r="AG7404" s="130">
        <v>3008.0740000000001</v>
      </c>
      <c r="AH7404" s="130">
        <v>6753.5209999999997</v>
      </c>
      <c r="AI7404" s="130">
        <v>11296.53</v>
      </c>
      <c r="AJ7404" s="130">
        <v>11053.092000000001</v>
      </c>
      <c r="AK7404" s="130">
        <v>12394.69</v>
      </c>
      <c r="AL7404" s="130">
        <v>14155.62</v>
      </c>
      <c r="AM7404" s="130">
        <v>15688.768</v>
      </c>
      <c r="AN7404" s="130">
        <v>16925.364000000001</v>
      </c>
      <c r="AO7404" s="130">
        <v>18797.985000000001</v>
      </c>
      <c r="AP7404" s="130">
        <v>20112.503000000001</v>
      </c>
      <c r="AQ7404" s="130">
        <v>21395.991999999998</v>
      </c>
      <c r="AR7404" s="130">
        <v>22807.960999999999</v>
      </c>
      <c r="AS7404" s="130">
        <v>24356.11</v>
      </c>
      <c r="AT7404" s="130">
        <v>26222.965</v>
      </c>
      <c r="AU7404" s="130">
        <v>28474.76</v>
      </c>
      <c r="AV7404" s="130">
        <v>31024.012999999999</v>
      </c>
      <c r="AW7404" s="129">
        <v>2009</v>
      </c>
    </row>
    <row r="7405" spans="1:49">
      <c r="A7405" s="129">
        <v>537</v>
      </c>
      <c r="B7405" s="129" t="s">
        <v>1895</v>
      </c>
      <c r="C7405" s="129" t="s">
        <v>1698</v>
      </c>
      <c r="D7405" s="129" t="s">
        <v>1894</v>
      </c>
      <c r="E7405" s="129" t="s">
        <v>1697</v>
      </c>
      <c r="F7405" s="129" t="s">
        <v>1696</v>
      </c>
      <c r="G7405" s="129" t="s">
        <v>50</v>
      </c>
      <c r="I7405" s="129" t="s">
        <v>1691</v>
      </c>
      <c r="J7405" s="129" t="s">
        <v>1595</v>
      </c>
      <c r="K7405" s="129" t="s">
        <v>1595</v>
      </c>
      <c r="L7405" s="129" t="s">
        <v>1595</v>
      </c>
      <c r="M7405" s="129" t="s">
        <v>1595</v>
      </c>
      <c r="N7405" s="129" t="s">
        <v>1595</v>
      </c>
      <c r="O7405" s="129" t="s">
        <v>1595</v>
      </c>
      <c r="P7405" s="129" t="s">
        <v>1595</v>
      </c>
      <c r="Q7405" s="129" t="s">
        <v>1595</v>
      </c>
      <c r="R7405" s="129" t="s">
        <v>1595</v>
      </c>
      <c r="S7405" s="129" t="s">
        <v>1595</v>
      </c>
      <c r="T7405" s="129" t="s">
        <v>1595</v>
      </c>
      <c r="U7405" s="129" t="s">
        <v>1595</v>
      </c>
      <c r="V7405" s="129" t="s">
        <v>1595</v>
      </c>
      <c r="W7405" s="129" t="s">
        <v>1595</v>
      </c>
      <c r="X7405" s="129" t="s">
        <v>1595</v>
      </c>
      <c r="Y7405" s="129" t="s">
        <v>1595</v>
      </c>
      <c r="Z7405" s="129" t="s">
        <v>1595</v>
      </c>
      <c r="AA7405" s="129" t="s">
        <v>1595</v>
      </c>
      <c r="AB7405" s="129" t="s">
        <v>1595</v>
      </c>
      <c r="AC7405" s="129" t="s">
        <v>1595</v>
      </c>
      <c r="AD7405" s="129">
        <v>6.0000000000000001E-3</v>
      </c>
      <c r="AE7405" s="129">
        <v>7.0000000000000001E-3</v>
      </c>
      <c r="AF7405" s="129">
        <v>6.0000000000000001E-3</v>
      </c>
      <c r="AG7405" s="129">
        <v>6.0000000000000001E-3</v>
      </c>
      <c r="AH7405" s="129">
        <v>1.2E-2</v>
      </c>
      <c r="AI7405" s="129">
        <v>1.9E-2</v>
      </c>
      <c r="AJ7405" s="129">
        <v>1.7000000000000001E-2</v>
      </c>
      <c r="AK7405" s="129">
        <v>1.9E-2</v>
      </c>
      <c r="AL7405" s="129">
        <v>2.1000000000000001E-2</v>
      </c>
      <c r="AM7405" s="129">
        <v>2.4E-2</v>
      </c>
      <c r="AN7405" s="129">
        <v>2.5000000000000001E-2</v>
      </c>
      <c r="AO7405" s="129">
        <v>2.7E-2</v>
      </c>
      <c r="AP7405" s="129">
        <v>2.8000000000000001E-2</v>
      </c>
      <c r="AQ7405" s="129">
        <v>2.9000000000000001E-2</v>
      </c>
      <c r="AR7405" s="129">
        <v>3.1E-2</v>
      </c>
      <c r="AS7405" s="129">
        <v>3.2000000000000001E-2</v>
      </c>
      <c r="AT7405" s="129">
        <v>3.3000000000000002E-2</v>
      </c>
      <c r="AU7405" s="129">
        <v>3.5000000000000003E-2</v>
      </c>
      <c r="AV7405" s="129">
        <v>3.6999999999999998E-2</v>
      </c>
      <c r="AW7405" s="129">
        <v>2011</v>
      </c>
    </row>
    <row r="7406" spans="1:49">
      <c r="A7406" s="129">
        <v>537</v>
      </c>
      <c r="B7406" s="129" t="s">
        <v>1895</v>
      </c>
      <c r="C7406" s="129" t="s">
        <v>1695</v>
      </c>
      <c r="D7406" s="129" t="s">
        <v>1894</v>
      </c>
      <c r="E7406" s="129" t="s">
        <v>1694</v>
      </c>
      <c r="F7406" s="129" t="s">
        <v>1693</v>
      </c>
      <c r="G7406" s="129" t="s">
        <v>1692</v>
      </c>
      <c r="I7406" s="129" t="s">
        <v>1691</v>
      </c>
      <c r="J7406" s="129" t="s">
        <v>1595</v>
      </c>
      <c r="K7406" s="129" t="s">
        <v>1595</v>
      </c>
      <c r="L7406" s="129" t="s">
        <v>1595</v>
      </c>
      <c r="M7406" s="129" t="s">
        <v>1595</v>
      </c>
      <c r="N7406" s="129" t="s">
        <v>1595</v>
      </c>
      <c r="O7406" s="129" t="s">
        <v>1595</v>
      </c>
      <c r="P7406" s="129" t="s">
        <v>1595</v>
      </c>
      <c r="Q7406" s="129" t="s">
        <v>1595</v>
      </c>
      <c r="R7406" s="129" t="s">
        <v>1595</v>
      </c>
      <c r="S7406" s="129" t="s">
        <v>1595</v>
      </c>
      <c r="T7406" s="129" t="s">
        <v>1595</v>
      </c>
      <c r="U7406" s="129" t="s">
        <v>1595</v>
      </c>
      <c r="V7406" s="129" t="s">
        <v>1595</v>
      </c>
      <c r="W7406" s="129" t="s">
        <v>1595</v>
      </c>
      <c r="X7406" s="129" t="s">
        <v>1595</v>
      </c>
      <c r="Y7406" s="129" t="s">
        <v>1595</v>
      </c>
      <c r="Z7406" s="129" t="s">
        <v>1595</v>
      </c>
      <c r="AA7406" s="129" t="s">
        <v>1595</v>
      </c>
      <c r="AB7406" s="129" t="s">
        <v>1595</v>
      </c>
      <c r="AC7406" s="129" t="s">
        <v>1595</v>
      </c>
      <c r="AD7406" s="129">
        <v>0.17100000000000001</v>
      </c>
      <c r="AE7406" s="129">
        <v>0.159</v>
      </c>
      <c r="AF7406" s="129">
        <v>0.16600000000000001</v>
      </c>
      <c r="AG7406" s="129">
        <v>0.17399999999999999</v>
      </c>
      <c r="AH7406" s="129">
        <v>0.16800000000000001</v>
      </c>
      <c r="AI7406" s="129">
        <v>0.16400000000000001</v>
      </c>
      <c r="AJ7406" s="129">
        <v>0.25800000000000001</v>
      </c>
      <c r="AK7406" s="129">
        <v>0.23699999999999999</v>
      </c>
      <c r="AL7406" s="129">
        <v>0.30299999999999999</v>
      </c>
      <c r="AM7406" s="129">
        <v>0.19800000000000001</v>
      </c>
      <c r="AN7406" s="129">
        <v>0.22900000000000001</v>
      </c>
      <c r="AO7406" s="129">
        <v>0.27500000000000002</v>
      </c>
      <c r="AP7406" s="129">
        <v>0.27200000000000002</v>
      </c>
      <c r="AQ7406" s="129">
        <v>0.24099999999999999</v>
      </c>
      <c r="AR7406" s="129">
        <v>0.20300000000000001</v>
      </c>
      <c r="AS7406" s="129">
        <v>0.187</v>
      </c>
      <c r="AT7406" s="129">
        <v>0.16900000000000001</v>
      </c>
      <c r="AU7406" s="129">
        <v>0.154</v>
      </c>
      <c r="AV7406" s="129">
        <v>0.13800000000000001</v>
      </c>
      <c r="AW7406" s="129">
        <v>2011</v>
      </c>
    </row>
    <row r="7407" spans="1:49">
      <c r="A7407" s="129">
        <v>537</v>
      </c>
      <c r="B7407" s="129" t="s">
        <v>1895</v>
      </c>
      <c r="C7407" s="129" t="s">
        <v>1690</v>
      </c>
      <c r="D7407" s="129" t="s">
        <v>1894</v>
      </c>
      <c r="E7407" s="129" t="s">
        <v>1689</v>
      </c>
      <c r="F7407" s="129" t="s">
        <v>1688</v>
      </c>
      <c r="G7407" s="129" t="s">
        <v>1597</v>
      </c>
    </row>
    <row r="7408" spans="1:49">
      <c r="A7408" s="129">
        <v>537</v>
      </c>
      <c r="B7408" s="129" t="s">
        <v>1895</v>
      </c>
      <c r="C7408" s="129" t="s">
        <v>1687</v>
      </c>
      <c r="D7408" s="129" t="s">
        <v>1894</v>
      </c>
      <c r="E7408" s="129" t="s">
        <v>1686</v>
      </c>
      <c r="F7408" s="129" t="s">
        <v>1685</v>
      </c>
      <c r="G7408" s="129" t="s">
        <v>1597</v>
      </c>
    </row>
    <row r="7409" spans="1:49">
      <c r="A7409" s="129">
        <v>537</v>
      </c>
      <c r="B7409" s="129" t="s">
        <v>1895</v>
      </c>
      <c r="C7409" s="129" t="s">
        <v>1683</v>
      </c>
      <c r="D7409" s="129" t="s">
        <v>1894</v>
      </c>
      <c r="E7409" s="129" t="s">
        <v>1680</v>
      </c>
      <c r="F7409" s="129" t="s">
        <v>1682</v>
      </c>
      <c r="G7409" s="129" t="s">
        <v>1675</v>
      </c>
      <c r="I7409" s="129" t="s">
        <v>1899</v>
      </c>
      <c r="J7409" s="129" t="s">
        <v>1595</v>
      </c>
      <c r="K7409" s="129" t="s">
        <v>1595</v>
      </c>
      <c r="L7409" s="129" t="s">
        <v>1595</v>
      </c>
      <c r="M7409" s="129" t="s">
        <v>1595</v>
      </c>
      <c r="N7409" s="129" t="s">
        <v>1595</v>
      </c>
      <c r="O7409" s="129" t="s">
        <v>1595</v>
      </c>
      <c r="P7409" s="129" t="s">
        <v>1595</v>
      </c>
      <c r="Q7409" s="129" t="s">
        <v>1595</v>
      </c>
      <c r="R7409" s="129" t="s">
        <v>1595</v>
      </c>
      <c r="S7409" s="129" t="s">
        <v>1595</v>
      </c>
      <c r="T7409" s="129" t="s">
        <v>1595</v>
      </c>
      <c r="U7409" s="129" t="s">
        <v>1595</v>
      </c>
      <c r="V7409" s="129" t="s">
        <v>1595</v>
      </c>
      <c r="W7409" s="129" t="s">
        <v>1595</v>
      </c>
      <c r="X7409" s="129" t="s">
        <v>1595</v>
      </c>
      <c r="Y7409" s="129" t="s">
        <v>1595</v>
      </c>
      <c r="Z7409" s="129" t="s">
        <v>1595</v>
      </c>
      <c r="AA7409" s="129" t="s">
        <v>1595</v>
      </c>
      <c r="AB7409" s="129" t="s">
        <v>1595</v>
      </c>
      <c r="AC7409" s="129" t="s">
        <v>1595</v>
      </c>
      <c r="AD7409" s="129">
        <v>96.534999999999997</v>
      </c>
      <c r="AE7409" s="129">
        <v>100</v>
      </c>
      <c r="AF7409" s="129">
        <v>104.087</v>
      </c>
      <c r="AG7409" s="129">
        <v>112.432</v>
      </c>
      <c r="AH7409" s="129">
        <v>114.917</v>
      </c>
      <c r="AI7409" s="129">
        <v>117.01600000000001</v>
      </c>
      <c r="AJ7409" s="129">
        <v>121.863</v>
      </c>
      <c r="AK7409" s="129">
        <v>132.82400000000001</v>
      </c>
      <c r="AL7409" s="129">
        <v>142.98400000000001</v>
      </c>
      <c r="AM7409" s="129">
        <v>143.154</v>
      </c>
      <c r="AN7409" s="129">
        <v>149.596</v>
      </c>
      <c r="AO7409" s="129">
        <v>167.09899999999999</v>
      </c>
      <c r="AP7409" s="129">
        <v>188.97200000000001</v>
      </c>
      <c r="AQ7409" s="129">
        <v>209.00299999999999</v>
      </c>
      <c r="AR7409" s="129">
        <v>228.75399999999999</v>
      </c>
      <c r="AS7409" s="129">
        <v>247.16900000000001</v>
      </c>
      <c r="AT7409" s="129">
        <v>264.59399999999999</v>
      </c>
      <c r="AU7409" s="129">
        <v>281.26299999999998</v>
      </c>
      <c r="AV7409" s="129">
        <v>297.577</v>
      </c>
      <c r="AW7409" s="129">
        <v>2012</v>
      </c>
    </row>
    <row r="7410" spans="1:49">
      <c r="A7410" s="129">
        <v>537</v>
      </c>
      <c r="B7410" s="129" t="s">
        <v>1895</v>
      </c>
      <c r="C7410" s="129" t="s">
        <v>1681</v>
      </c>
      <c r="D7410" s="129" t="s">
        <v>1894</v>
      </c>
      <c r="E7410" s="129" t="s">
        <v>1680</v>
      </c>
      <c r="F7410" s="129" t="s">
        <v>1679</v>
      </c>
      <c r="G7410" s="129" t="s">
        <v>1655</v>
      </c>
      <c r="I7410" s="129" t="s">
        <v>1678</v>
      </c>
      <c r="J7410" s="129" t="s">
        <v>1595</v>
      </c>
      <c r="K7410" s="129" t="s">
        <v>1595</v>
      </c>
      <c r="L7410" s="129" t="s">
        <v>1595</v>
      </c>
      <c r="M7410" s="129" t="s">
        <v>1595</v>
      </c>
      <c r="N7410" s="129" t="s">
        <v>1595</v>
      </c>
      <c r="O7410" s="129" t="s">
        <v>1595</v>
      </c>
      <c r="P7410" s="129" t="s">
        <v>1595</v>
      </c>
      <c r="Q7410" s="129" t="s">
        <v>1595</v>
      </c>
      <c r="R7410" s="129" t="s">
        <v>1595</v>
      </c>
      <c r="S7410" s="129" t="s">
        <v>1595</v>
      </c>
      <c r="T7410" s="129" t="s">
        <v>1595</v>
      </c>
      <c r="U7410" s="129" t="s">
        <v>1595</v>
      </c>
      <c r="V7410" s="129" t="s">
        <v>1595</v>
      </c>
      <c r="W7410" s="129" t="s">
        <v>1595</v>
      </c>
      <c r="X7410" s="129" t="s">
        <v>1595</v>
      </c>
      <c r="Y7410" s="129" t="s">
        <v>1595</v>
      </c>
      <c r="Z7410" s="129" t="s">
        <v>1595</v>
      </c>
      <c r="AA7410" s="129" t="s">
        <v>1595</v>
      </c>
      <c r="AB7410" s="129" t="s">
        <v>1595</v>
      </c>
      <c r="AC7410" s="129" t="s">
        <v>1595</v>
      </c>
      <c r="AD7410" s="129" t="s">
        <v>1595</v>
      </c>
      <c r="AE7410" s="129">
        <v>3.589</v>
      </c>
      <c r="AF7410" s="129">
        <v>4.0869999999999997</v>
      </c>
      <c r="AG7410" s="129">
        <v>8.0169999999999995</v>
      </c>
      <c r="AH7410" s="129">
        <v>2.21</v>
      </c>
      <c r="AI7410" s="129">
        <v>1.8260000000000001</v>
      </c>
      <c r="AJ7410" s="129">
        <v>4.1420000000000003</v>
      </c>
      <c r="AK7410" s="129">
        <v>8.9939999999999998</v>
      </c>
      <c r="AL7410" s="129">
        <v>7.649</v>
      </c>
      <c r="AM7410" s="129">
        <v>0.11899999999999999</v>
      </c>
      <c r="AN7410" s="129">
        <v>4.5</v>
      </c>
      <c r="AO7410" s="129">
        <v>11.7</v>
      </c>
      <c r="AP7410" s="129">
        <v>13.09</v>
      </c>
      <c r="AQ7410" s="129">
        <v>10.6</v>
      </c>
      <c r="AR7410" s="129">
        <v>9.4499999999999993</v>
      </c>
      <c r="AS7410" s="129">
        <v>8.0500000000000007</v>
      </c>
      <c r="AT7410" s="129">
        <v>7.05</v>
      </c>
      <c r="AU7410" s="129">
        <v>6.3</v>
      </c>
      <c r="AV7410" s="129">
        <v>5.8</v>
      </c>
      <c r="AW7410" s="129">
        <v>2012</v>
      </c>
    </row>
    <row r="7411" spans="1:49">
      <c r="A7411" s="129">
        <v>537</v>
      </c>
      <c r="B7411" s="129" t="s">
        <v>1895</v>
      </c>
      <c r="C7411" s="129" t="s">
        <v>1677</v>
      </c>
      <c r="D7411" s="129" t="s">
        <v>1894</v>
      </c>
      <c r="E7411" s="129" t="s">
        <v>1672</v>
      </c>
      <c r="F7411" s="129" t="s">
        <v>1676</v>
      </c>
      <c r="G7411" s="129" t="s">
        <v>1675</v>
      </c>
      <c r="I7411" s="129" t="s">
        <v>1899</v>
      </c>
      <c r="J7411" s="129" t="s">
        <v>1595</v>
      </c>
      <c r="K7411" s="129" t="s">
        <v>1595</v>
      </c>
      <c r="L7411" s="129" t="s">
        <v>1595</v>
      </c>
      <c r="M7411" s="129" t="s">
        <v>1595</v>
      </c>
      <c r="N7411" s="129" t="s">
        <v>1595</v>
      </c>
      <c r="O7411" s="129" t="s">
        <v>1595</v>
      </c>
      <c r="P7411" s="129" t="s">
        <v>1595</v>
      </c>
      <c r="Q7411" s="129" t="s">
        <v>1595</v>
      </c>
      <c r="R7411" s="129" t="s">
        <v>1595</v>
      </c>
      <c r="S7411" s="129" t="s">
        <v>1595</v>
      </c>
      <c r="T7411" s="129" t="s">
        <v>1595</v>
      </c>
      <c r="U7411" s="129" t="s">
        <v>1595</v>
      </c>
      <c r="V7411" s="129" t="s">
        <v>1595</v>
      </c>
      <c r="W7411" s="129" t="s">
        <v>1595</v>
      </c>
      <c r="X7411" s="129" t="s">
        <v>1595</v>
      </c>
      <c r="Y7411" s="129" t="s">
        <v>1595</v>
      </c>
      <c r="Z7411" s="129" t="s">
        <v>1595</v>
      </c>
      <c r="AA7411" s="129" t="s">
        <v>1595</v>
      </c>
      <c r="AB7411" s="129" t="s">
        <v>1595</v>
      </c>
      <c r="AC7411" s="129" t="s">
        <v>1595</v>
      </c>
      <c r="AD7411" s="129">
        <v>96.241</v>
      </c>
      <c r="AE7411" s="129">
        <v>102.044</v>
      </c>
      <c r="AF7411" s="129">
        <v>107.813</v>
      </c>
      <c r="AG7411" s="129">
        <v>113.721</v>
      </c>
      <c r="AH7411" s="129">
        <v>116.601</v>
      </c>
      <c r="AI7411" s="129">
        <v>117.76</v>
      </c>
      <c r="AJ7411" s="129">
        <v>125.667</v>
      </c>
      <c r="AK7411" s="129">
        <v>135.232</v>
      </c>
      <c r="AL7411" s="129">
        <v>143.53399999999999</v>
      </c>
      <c r="AM7411" s="129">
        <v>145.10599999999999</v>
      </c>
      <c r="AN7411" s="129">
        <v>156.69999999999999</v>
      </c>
      <c r="AO7411" s="129">
        <v>180.8</v>
      </c>
      <c r="AP7411" s="129">
        <v>200.32599999999999</v>
      </c>
      <c r="AQ7411" s="129">
        <v>221.16</v>
      </c>
      <c r="AR7411" s="129">
        <v>239.959</v>
      </c>
      <c r="AS7411" s="129">
        <v>258.19600000000003</v>
      </c>
      <c r="AT7411" s="129">
        <v>274.97899999999998</v>
      </c>
      <c r="AU7411" s="129">
        <v>291.75200000000001</v>
      </c>
      <c r="AV7411" s="129">
        <v>307.79899999999998</v>
      </c>
      <c r="AW7411" s="129">
        <v>2012</v>
      </c>
    </row>
    <row r="7412" spans="1:49">
      <c r="A7412" s="129">
        <v>537</v>
      </c>
      <c r="B7412" s="129" t="s">
        <v>1895</v>
      </c>
      <c r="C7412" s="129" t="s">
        <v>1673</v>
      </c>
      <c r="D7412" s="129" t="s">
        <v>1894</v>
      </c>
      <c r="E7412" s="129" t="s">
        <v>1672</v>
      </c>
      <c r="F7412" s="129" t="s">
        <v>1671</v>
      </c>
      <c r="G7412" s="129" t="s">
        <v>1655</v>
      </c>
      <c r="I7412" s="129" t="s">
        <v>1670</v>
      </c>
      <c r="J7412" s="129" t="s">
        <v>1595</v>
      </c>
      <c r="K7412" s="129" t="s">
        <v>1595</v>
      </c>
      <c r="L7412" s="129" t="s">
        <v>1595</v>
      </c>
      <c r="M7412" s="129" t="s">
        <v>1595</v>
      </c>
      <c r="N7412" s="129" t="s">
        <v>1595</v>
      </c>
      <c r="O7412" s="129" t="s">
        <v>1595</v>
      </c>
      <c r="P7412" s="129" t="s">
        <v>1595</v>
      </c>
      <c r="Q7412" s="129" t="s">
        <v>1595</v>
      </c>
      <c r="R7412" s="129" t="s">
        <v>1595</v>
      </c>
      <c r="S7412" s="129" t="s">
        <v>1595</v>
      </c>
      <c r="T7412" s="129" t="s">
        <v>1595</v>
      </c>
      <c r="U7412" s="129" t="s">
        <v>1595</v>
      </c>
      <c r="V7412" s="129" t="s">
        <v>1595</v>
      </c>
      <c r="W7412" s="129" t="s">
        <v>1595</v>
      </c>
      <c r="X7412" s="129" t="s">
        <v>1595</v>
      </c>
      <c r="Y7412" s="129" t="s">
        <v>1595</v>
      </c>
      <c r="Z7412" s="129" t="s">
        <v>1595</v>
      </c>
      <c r="AA7412" s="129" t="s">
        <v>1595</v>
      </c>
      <c r="AB7412" s="129" t="s">
        <v>1595</v>
      </c>
      <c r="AC7412" s="129" t="s">
        <v>1595</v>
      </c>
      <c r="AD7412" s="129" t="s">
        <v>1595</v>
      </c>
      <c r="AE7412" s="129">
        <v>6.03</v>
      </c>
      <c r="AF7412" s="129">
        <v>5.6539999999999999</v>
      </c>
      <c r="AG7412" s="129">
        <v>5.48</v>
      </c>
      <c r="AH7412" s="129">
        <v>2.532</v>
      </c>
      <c r="AI7412" s="129">
        <v>0.99399999999999999</v>
      </c>
      <c r="AJ7412" s="129">
        <v>6.7149999999999999</v>
      </c>
      <c r="AK7412" s="129">
        <v>7.6109999999999998</v>
      </c>
      <c r="AL7412" s="129">
        <v>6.1390000000000002</v>
      </c>
      <c r="AM7412" s="129">
        <v>1.095</v>
      </c>
      <c r="AN7412" s="129">
        <v>7.99</v>
      </c>
      <c r="AO7412" s="129">
        <v>15.38</v>
      </c>
      <c r="AP7412" s="129">
        <v>10.8</v>
      </c>
      <c r="AQ7412" s="129">
        <v>10.4</v>
      </c>
      <c r="AR7412" s="129">
        <v>8.5</v>
      </c>
      <c r="AS7412" s="129">
        <v>7.6</v>
      </c>
      <c r="AT7412" s="129">
        <v>6.5</v>
      </c>
      <c r="AU7412" s="129">
        <v>6.1</v>
      </c>
      <c r="AV7412" s="129">
        <v>5.5</v>
      </c>
      <c r="AW7412" s="129">
        <v>2012</v>
      </c>
    </row>
    <row r="7413" spans="1:49">
      <c r="A7413" s="129">
        <v>537</v>
      </c>
      <c r="B7413" s="129" t="s">
        <v>1895</v>
      </c>
      <c r="C7413" s="129" t="s">
        <v>1669</v>
      </c>
      <c r="D7413" s="129" t="s">
        <v>1894</v>
      </c>
      <c r="E7413" s="129" t="s">
        <v>1668</v>
      </c>
      <c r="G7413" s="129" t="s">
        <v>50</v>
      </c>
    </row>
    <row r="7414" spans="1:49">
      <c r="A7414" s="129">
        <v>537</v>
      </c>
      <c r="B7414" s="129" t="s">
        <v>1895</v>
      </c>
      <c r="C7414" s="129" t="s">
        <v>1667</v>
      </c>
      <c r="D7414" s="129" t="s">
        <v>1894</v>
      </c>
      <c r="E7414" s="129" t="s">
        <v>1666</v>
      </c>
      <c r="F7414" s="129" t="s">
        <v>1665</v>
      </c>
      <c r="G7414" s="129" t="s">
        <v>1655</v>
      </c>
    </row>
    <row r="7415" spans="1:49">
      <c r="A7415" s="129">
        <v>537</v>
      </c>
      <c r="B7415" s="129" t="s">
        <v>1895</v>
      </c>
      <c r="C7415" s="129" t="s">
        <v>1664</v>
      </c>
      <c r="D7415" s="129" t="s">
        <v>1894</v>
      </c>
      <c r="E7415" s="129" t="s">
        <v>1663</v>
      </c>
      <c r="F7415" s="129" t="s">
        <v>1662</v>
      </c>
      <c r="G7415" s="129" t="s">
        <v>1655</v>
      </c>
    </row>
    <row r="7416" spans="1:49">
      <c r="A7416" s="129">
        <v>537</v>
      </c>
      <c r="B7416" s="129" t="s">
        <v>1895</v>
      </c>
      <c r="C7416" s="129" t="s">
        <v>1661</v>
      </c>
      <c r="D7416" s="129" t="s">
        <v>1894</v>
      </c>
      <c r="E7416" s="129" t="s">
        <v>1660</v>
      </c>
      <c r="F7416" s="129" t="s">
        <v>1659</v>
      </c>
      <c r="G7416" s="129" t="s">
        <v>1655</v>
      </c>
    </row>
    <row r="7417" spans="1:49">
      <c r="A7417" s="129">
        <v>537</v>
      </c>
      <c r="B7417" s="129" t="s">
        <v>1895</v>
      </c>
      <c r="C7417" s="129" t="s">
        <v>1658</v>
      </c>
      <c r="D7417" s="129" t="s">
        <v>1894</v>
      </c>
      <c r="E7417" s="129" t="s">
        <v>1657</v>
      </c>
      <c r="F7417" s="129" t="s">
        <v>1656</v>
      </c>
      <c r="G7417" s="129" t="s">
        <v>1655</v>
      </c>
    </row>
    <row r="7418" spans="1:49">
      <c r="A7418" s="129">
        <v>537</v>
      </c>
      <c r="B7418" s="129" t="s">
        <v>1895</v>
      </c>
      <c r="C7418" s="129" t="s">
        <v>1653</v>
      </c>
      <c r="D7418" s="129" t="s">
        <v>1894</v>
      </c>
      <c r="E7418" s="129" t="s">
        <v>80</v>
      </c>
      <c r="F7418" s="129" t="s">
        <v>1652</v>
      </c>
      <c r="G7418" s="129" t="s">
        <v>1651</v>
      </c>
    </row>
    <row r="7419" spans="1:49">
      <c r="A7419" s="129">
        <v>537</v>
      </c>
      <c r="B7419" s="129" t="s">
        <v>1895</v>
      </c>
      <c r="C7419" s="129" t="s">
        <v>1650</v>
      </c>
      <c r="D7419" s="129" t="s">
        <v>1894</v>
      </c>
      <c r="E7419" s="129" t="s">
        <v>1649</v>
      </c>
      <c r="F7419" s="129" t="s">
        <v>1648</v>
      </c>
      <c r="G7419" s="129" t="s">
        <v>84</v>
      </c>
      <c r="H7419" s="129" t="s">
        <v>5</v>
      </c>
    </row>
    <row r="7420" spans="1:49">
      <c r="A7420" s="129">
        <v>537</v>
      </c>
      <c r="B7420" s="129" t="s">
        <v>1895</v>
      </c>
      <c r="C7420" s="129" t="s">
        <v>1647</v>
      </c>
      <c r="D7420" s="129" t="s">
        <v>1894</v>
      </c>
      <c r="E7420" s="129" t="s">
        <v>15</v>
      </c>
      <c r="F7420" s="129" t="s">
        <v>1646</v>
      </c>
      <c r="G7420" s="129" t="s">
        <v>84</v>
      </c>
      <c r="H7420" s="129" t="s">
        <v>5</v>
      </c>
      <c r="I7420" s="129" t="s">
        <v>1898</v>
      </c>
      <c r="J7420" s="129" t="s">
        <v>1595</v>
      </c>
      <c r="K7420" s="129" t="s">
        <v>1595</v>
      </c>
      <c r="L7420" s="129" t="s">
        <v>1595</v>
      </c>
      <c r="M7420" s="129" t="s">
        <v>1595</v>
      </c>
      <c r="N7420" s="129" t="s">
        <v>1595</v>
      </c>
      <c r="O7420" s="129" t="s">
        <v>1595</v>
      </c>
      <c r="P7420" s="129" t="s">
        <v>1595</v>
      </c>
      <c r="Q7420" s="129" t="s">
        <v>1595</v>
      </c>
      <c r="R7420" s="129" t="s">
        <v>1595</v>
      </c>
      <c r="S7420" s="129" t="s">
        <v>1595</v>
      </c>
      <c r="T7420" s="129" t="s">
        <v>1595</v>
      </c>
      <c r="U7420" s="129" t="s">
        <v>1595</v>
      </c>
      <c r="V7420" s="129" t="s">
        <v>1595</v>
      </c>
      <c r="W7420" s="129" t="s">
        <v>1595</v>
      </c>
      <c r="X7420" s="129" t="s">
        <v>1595</v>
      </c>
      <c r="Y7420" s="129" t="s">
        <v>1595</v>
      </c>
      <c r="Z7420" s="129" t="s">
        <v>1595</v>
      </c>
      <c r="AA7420" s="129" t="s">
        <v>1595</v>
      </c>
      <c r="AB7420" s="129" t="s">
        <v>1595</v>
      </c>
      <c r="AC7420" s="129" t="s">
        <v>1595</v>
      </c>
      <c r="AD7420" s="129">
        <v>0.89700000000000002</v>
      </c>
      <c r="AE7420" s="129">
        <v>0.90900000000000003</v>
      </c>
      <c r="AF7420" s="129">
        <v>0.92200000000000004</v>
      </c>
      <c r="AG7420" s="129">
        <v>0.93600000000000005</v>
      </c>
      <c r="AH7420" s="129">
        <v>0.95199999999999996</v>
      </c>
      <c r="AI7420" s="129">
        <v>0.97</v>
      </c>
      <c r="AJ7420" s="129">
        <v>0.98899999999999999</v>
      </c>
      <c r="AK7420" s="129">
        <v>1.01</v>
      </c>
      <c r="AL7420" s="129">
        <v>1.034</v>
      </c>
      <c r="AM7420" s="129">
        <v>1.06</v>
      </c>
      <c r="AN7420" s="129">
        <v>1.089</v>
      </c>
      <c r="AO7420" s="129">
        <v>1.1200000000000001</v>
      </c>
      <c r="AP7420" s="129">
        <v>1.153</v>
      </c>
      <c r="AQ7420" s="129">
        <v>1.1870000000000001</v>
      </c>
      <c r="AR7420" s="129">
        <v>1.2230000000000001</v>
      </c>
      <c r="AS7420" s="129">
        <v>1.2589999999999999</v>
      </c>
      <c r="AT7420" s="129">
        <v>1.2969999999999999</v>
      </c>
      <c r="AU7420" s="129">
        <v>1.3360000000000001</v>
      </c>
      <c r="AV7420" s="129">
        <v>1.3759999999999999</v>
      </c>
      <c r="AW7420" s="129">
        <v>2009</v>
      </c>
    </row>
    <row r="7421" spans="1:49">
      <c r="A7421" s="129">
        <v>537</v>
      </c>
      <c r="B7421" s="129" t="s">
        <v>1895</v>
      </c>
      <c r="C7421" s="129" t="s">
        <v>1644</v>
      </c>
      <c r="D7421" s="129" t="s">
        <v>1894</v>
      </c>
      <c r="E7421" s="129" t="s">
        <v>1642</v>
      </c>
      <c r="F7421" s="129" t="s">
        <v>1641</v>
      </c>
      <c r="G7421" s="129" t="s">
        <v>1608</v>
      </c>
      <c r="H7421" s="129" t="s">
        <v>1604</v>
      </c>
      <c r="I7421" s="129" t="s">
        <v>1897</v>
      </c>
      <c r="J7421" s="129" t="s">
        <v>1595</v>
      </c>
      <c r="K7421" s="129" t="s">
        <v>1595</v>
      </c>
      <c r="L7421" s="129" t="s">
        <v>1595</v>
      </c>
      <c r="M7421" s="129" t="s">
        <v>1595</v>
      </c>
      <c r="N7421" s="129" t="s">
        <v>1595</v>
      </c>
      <c r="O7421" s="129" t="s">
        <v>1595</v>
      </c>
      <c r="P7421" s="129" t="s">
        <v>1595</v>
      </c>
      <c r="Q7421" s="129" t="s">
        <v>1595</v>
      </c>
      <c r="R7421" s="129" t="s">
        <v>1595</v>
      </c>
      <c r="S7421" s="129" t="s">
        <v>1595</v>
      </c>
      <c r="T7421" s="129" t="s">
        <v>1595</v>
      </c>
      <c r="U7421" s="129" t="s">
        <v>1595</v>
      </c>
      <c r="V7421" s="129" t="s">
        <v>1595</v>
      </c>
      <c r="W7421" s="129" t="s">
        <v>1595</v>
      </c>
      <c r="X7421" s="129" t="s">
        <v>1595</v>
      </c>
      <c r="Y7421" s="129" t="s">
        <v>1595</v>
      </c>
      <c r="Z7421" s="129" t="s">
        <v>1595</v>
      </c>
      <c r="AA7421" s="129" t="s">
        <v>1595</v>
      </c>
      <c r="AB7421" s="129" t="s">
        <v>1595</v>
      </c>
      <c r="AC7421" s="129" t="s">
        <v>1595</v>
      </c>
      <c r="AD7421" s="129">
        <v>6.0000000000000001E-3</v>
      </c>
      <c r="AE7421" s="129">
        <v>1.9E-2</v>
      </c>
      <c r="AF7421" s="129">
        <v>3.4000000000000002E-2</v>
      </c>
      <c r="AG7421" s="129">
        <v>4.2999999999999997E-2</v>
      </c>
      <c r="AH7421" s="129">
        <v>0.17799999999999999</v>
      </c>
      <c r="AI7421" s="129">
        <v>0.39</v>
      </c>
      <c r="AJ7421" s="129">
        <v>0.83499999999999996</v>
      </c>
      <c r="AK7421" s="129">
        <v>1.522</v>
      </c>
      <c r="AL7421" s="129">
        <v>2.8010000000000002</v>
      </c>
      <c r="AM7421" s="129">
        <v>2.0649999999999999</v>
      </c>
      <c r="AN7421" s="129">
        <v>2.7370000000000001</v>
      </c>
      <c r="AO7421" s="129">
        <v>3.8540000000000001</v>
      </c>
      <c r="AP7421" s="129">
        <v>4.351</v>
      </c>
      <c r="AQ7421" s="129">
        <v>3.66</v>
      </c>
      <c r="AR7421" s="129">
        <v>3.609</v>
      </c>
      <c r="AS7421" s="129">
        <v>3.4990000000000001</v>
      </c>
      <c r="AT7421" s="129">
        <v>3.6320000000000001</v>
      </c>
      <c r="AU7421" s="129">
        <v>3.7639999999999998</v>
      </c>
      <c r="AV7421" s="129">
        <v>3.556</v>
      </c>
      <c r="AW7421" s="129">
        <v>2012</v>
      </c>
    </row>
    <row r="7422" spans="1:49">
      <c r="A7422" s="129">
        <v>537</v>
      </c>
      <c r="B7422" s="129" t="s">
        <v>1895</v>
      </c>
      <c r="C7422" s="129" t="s">
        <v>1643</v>
      </c>
      <c r="D7422" s="129" t="s">
        <v>1894</v>
      </c>
      <c r="E7422" s="129" t="s">
        <v>1642</v>
      </c>
      <c r="F7422" s="129" t="s">
        <v>1641</v>
      </c>
      <c r="G7422" s="129" t="s">
        <v>1597</v>
      </c>
      <c r="I7422" s="129" t="s">
        <v>1640</v>
      </c>
      <c r="J7422" s="129" t="s">
        <v>1595</v>
      </c>
      <c r="K7422" s="129" t="s">
        <v>1595</v>
      </c>
      <c r="L7422" s="129" t="s">
        <v>1595</v>
      </c>
      <c r="M7422" s="129" t="s">
        <v>1595</v>
      </c>
      <c r="N7422" s="129" t="s">
        <v>1595</v>
      </c>
      <c r="O7422" s="129" t="s">
        <v>1595</v>
      </c>
      <c r="P7422" s="129" t="s">
        <v>1595</v>
      </c>
      <c r="Q7422" s="129" t="s">
        <v>1595</v>
      </c>
      <c r="R7422" s="129" t="s">
        <v>1595</v>
      </c>
      <c r="S7422" s="129" t="s">
        <v>1595</v>
      </c>
      <c r="T7422" s="129" t="s">
        <v>1595</v>
      </c>
      <c r="U7422" s="129" t="s">
        <v>1595</v>
      </c>
      <c r="V7422" s="129" t="s">
        <v>1595</v>
      </c>
      <c r="W7422" s="129" t="s">
        <v>1595</v>
      </c>
      <c r="X7422" s="129" t="s">
        <v>1595</v>
      </c>
      <c r="Y7422" s="129" t="s">
        <v>1595</v>
      </c>
      <c r="Z7422" s="129" t="s">
        <v>1595</v>
      </c>
      <c r="AA7422" s="129" t="s">
        <v>1595</v>
      </c>
      <c r="AB7422" s="129" t="s">
        <v>1595</v>
      </c>
      <c r="AC7422" s="129" t="s">
        <v>1595</v>
      </c>
      <c r="AD7422" s="129">
        <v>1.4890000000000001</v>
      </c>
      <c r="AE7422" s="129">
        <v>3.9289999999999998</v>
      </c>
      <c r="AF7422" s="129">
        <v>7.2370000000000001</v>
      </c>
      <c r="AG7422" s="129">
        <v>8.8019999999999996</v>
      </c>
      <c r="AH7422" s="129">
        <v>16.506</v>
      </c>
      <c r="AI7422" s="129">
        <v>21.634</v>
      </c>
      <c r="AJ7422" s="129">
        <v>29.556999999999999</v>
      </c>
      <c r="AK7422" s="129">
        <v>51.347000000000001</v>
      </c>
      <c r="AL7422" s="129">
        <v>63.100999999999999</v>
      </c>
      <c r="AM7422" s="129">
        <v>62.6</v>
      </c>
      <c r="AN7422" s="129">
        <v>64.924999999999997</v>
      </c>
      <c r="AO7422" s="129">
        <v>66.47</v>
      </c>
      <c r="AP7422" s="129">
        <v>69.063999999999993</v>
      </c>
      <c r="AQ7422" s="129">
        <v>59.709000000000003</v>
      </c>
      <c r="AR7422" s="129">
        <v>63.621000000000002</v>
      </c>
      <c r="AS7422" s="129">
        <v>60.874000000000002</v>
      </c>
      <c r="AT7422" s="129">
        <v>63.393999999999998</v>
      </c>
      <c r="AU7422" s="129">
        <v>64.23</v>
      </c>
      <c r="AV7422" s="129">
        <v>60.56</v>
      </c>
      <c r="AW7422" s="129">
        <v>2012</v>
      </c>
    </row>
    <row r="7423" spans="1:49">
      <c r="A7423" s="129">
        <v>537</v>
      </c>
      <c r="B7423" s="129" t="s">
        <v>1895</v>
      </c>
      <c r="C7423" s="129" t="s">
        <v>1639</v>
      </c>
      <c r="D7423" s="129" t="s">
        <v>1894</v>
      </c>
      <c r="E7423" s="129" t="s">
        <v>1637</v>
      </c>
      <c r="F7423" s="129" t="s">
        <v>1636</v>
      </c>
      <c r="G7423" s="129" t="s">
        <v>1608</v>
      </c>
      <c r="H7423" s="129" t="s">
        <v>1604</v>
      </c>
      <c r="I7423" s="129" t="s">
        <v>1897</v>
      </c>
      <c r="J7423" s="129" t="s">
        <v>1595</v>
      </c>
      <c r="K7423" s="129" t="s">
        <v>1595</v>
      </c>
      <c r="L7423" s="129" t="s">
        <v>1595</v>
      </c>
      <c r="M7423" s="129" t="s">
        <v>1595</v>
      </c>
      <c r="N7423" s="129" t="s">
        <v>1595</v>
      </c>
      <c r="O7423" s="129" t="s">
        <v>1595</v>
      </c>
      <c r="P7423" s="129" t="s">
        <v>1595</v>
      </c>
      <c r="Q7423" s="129" t="s">
        <v>1595</v>
      </c>
      <c r="R7423" s="129" t="s">
        <v>1595</v>
      </c>
      <c r="S7423" s="129" t="s">
        <v>1595</v>
      </c>
      <c r="T7423" s="129" t="s">
        <v>1595</v>
      </c>
      <c r="U7423" s="129" t="s">
        <v>1595</v>
      </c>
      <c r="V7423" s="129" t="s">
        <v>1595</v>
      </c>
      <c r="W7423" s="129" t="s">
        <v>1595</v>
      </c>
      <c r="X7423" s="129" t="s">
        <v>1595</v>
      </c>
      <c r="Y7423" s="129" t="s">
        <v>1595</v>
      </c>
      <c r="Z7423" s="129" t="s">
        <v>1595</v>
      </c>
      <c r="AA7423" s="129" t="s">
        <v>1595</v>
      </c>
      <c r="AB7423" s="129" t="s">
        <v>1595</v>
      </c>
      <c r="AC7423" s="129" t="s">
        <v>1595</v>
      </c>
      <c r="AD7423" s="129">
        <v>0</v>
      </c>
      <c r="AE7423" s="129">
        <v>0</v>
      </c>
      <c r="AF7423" s="129">
        <v>6.0999999999999999E-2</v>
      </c>
      <c r="AG7423" s="129">
        <v>7.0999999999999994E-2</v>
      </c>
      <c r="AH7423" s="129">
        <v>7.0000000000000007E-2</v>
      </c>
      <c r="AI7423" s="129">
        <v>0.28100000000000003</v>
      </c>
      <c r="AJ7423" s="129">
        <v>0.27200000000000002</v>
      </c>
      <c r="AK7423" s="129">
        <v>0.41199999999999998</v>
      </c>
      <c r="AL7423" s="129">
        <v>0.80700000000000005</v>
      </c>
      <c r="AM7423" s="129">
        <v>1.0329999999999999</v>
      </c>
      <c r="AN7423" s="129">
        <v>1.137</v>
      </c>
      <c r="AO7423" s="129">
        <v>1.38</v>
      </c>
      <c r="AP7423" s="129">
        <v>1.39</v>
      </c>
      <c r="AQ7423" s="129">
        <v>1.4390000000000001</v>
      </c>
      <c r="AR7423" s="129">
        <v>1.5029999999999999</v>
      </c>
      <c r="AS7423" s="129">
        <v>1.58</v>
      </c>
      <c r="AT7423" s="129">
        <v>1.5760000000000001</v>
      </c>
      <c r="AU7423" s="129">
        <v>1.5720000000000001</v>
      </c>
      <c r="AV7423" s="129">
        <v>1.5680000000000001</v>
      </c>
      <c r="AW7423" s="129">
        <v>2012</v>
      </c>
    </row>
    <row r="7424" spans="1:49">
      <c r="A7424" s="129">
        <v>537</v>
      </c>
      <c r="B7424" s="129" t="s">
        <v>1895</v>
      </c>
      <c r="C7424" s="129" t="s">
        <v>1638</v>
      </c>
      <c r="D7424" s="129" t="s">
        <v>1894</v>
      </c>
      <c r="E7424" s="129" t="s">
        <v>1637</v>
      </c>
      <c r="F7424" s="129" t="s">
        <v>1636</v>
      </c>
      <c r="G7424" s="129" t="s">
        <v>1597</v>
      </c>
      <c r="I7424" s="129" t="s">
        <v>1635</v>
      </c>
      <c r="J7424" s="129" t="s">
        <v>1595</v>
      </c>
      <c r="K7424" s="129" t="s">
        <v>1595</v>
      </c>
      <c r="L7424" s="129" t="s">
        <v>1595</v>
      </c>
      <c r="M7424" s="129" t="s">
        <v>1595</v>
      </c>
      <c r="N7424" s="129" t="s">
        <v>1595</v>
      </c>
      <c r="O7424" s="129" t="s">
        <v>1595</v>
      </c>
      <c r="P7424" s="129" t="s">
        <v>1595</v>
      </c>
      <c r="Q7424" s="129" t="s">
        <v>1595</v>
      </c>
      <c r="R7424" s="129" t="s">
        <v>1595</v>
      </c>
      <c r="S7424" s="129" t="s">
        <v>1595</v>
      </c>
      <c r="T7424" s="129" t="s">
        <v>1595</v>
      </c>
      <c r="U7424" s="129" t="s">
        <v>1595</v>
      </c>
      <c r="V7424" s="129" t="s">
        <v>1595</v>
      </c>
      <c r="W7424" s="129" t="s">
        <v>1595</v>
      </c>
      <c r="X7424" s="129" t="s">
        <v>1595</v>
      </c>
      <c r="Y7424" s="129" t="s">
        <v>1595</v>
      </c>
      <c r="Z7424" s="129" t="s">
        <v>1595</v>
      </c>
      <c r="AA7424" s="129" t="s">
        <v>1595</v>
      </c>
      <c r="AB7424" s="129" t="s">
        <v>1595</v>
      </c>
      <c r="AC7424" s="129" t="s">
        <v>1595</v>
      </c>
      <c r="AD7424" s="129">
        <v>0</v>
      </c>
      <c r="AE7424" s="129">
        <v>0</v>
      </c>
      <c r="AF7424" s="129">
        <v>13.093</v>
      </c>
      <c r="AG7424" s="129">
        <v>14.472</v>
      </c>
      <c r="AH7424" s="129">
        <v>6.508</v>
      </c>
      <c r="AI7424" s="129">
        <v>15.577999999999999</v>
      </c>
      <c r="AJ7424" s="129">
        <v>9.6170000000000009</v>
      </c>
      <c r="AK7424" s="129">
        <v>13.882999999999999</v>
      </c>
      <c r="AL7424" s="129">
        <v>18.181000000000001</v>
      </c>
      <c r="AM7424" s="129">
        <v>31.305</v>
      </c>
      <c r="AN7424" s="129">
        <v>26.975999999999999</v>
      </c>
      <c r="AO7424" s="129">
        <v>23.797000000000001</v>
      </c>
      <c r="AP7424" s="129">
        <v>22.058</v>
      </c>
      <c r="AQ7424" s="129">
        <v>23.477</v>
      </c>
      <c r="AR7424" s="129">
        <v>26.498999999999999</v>
      </c>
      <c r="AS7424" s="129">
        <v>27.477</v>
      </c>
      <c r="AT7424" s="129">
        <v>27.498000000000001</v>
      </c>
      <c r="AU7424" s="129">
        <v>26.815999999999999</v>
      </c>
      <c r="AV7424" s="129">
        <v>26.696999999999999</v>
      </c>
      <c r="AW7424" s="129">
        <v>2012</v>
      </c>
    </row>
    <row r="7425" spans="1:49">
      <c r="A7425" s="129">
        <v>537</v>
      </c>
      <c r="B7425" s="129" t="s">
        <v>1895</v>
      </c>
      <c r="C7425" s="129" t="s">
        <v>1634</v>
      </c>
      <c r="D7425" s="129" t="s">
        <v>1894</v>
      </c>
      <c r="E7425" s="129" t="s">
        <v>1632</v>
      </c>
      <c r="F7425" s="129" t="s">
        <v>1631</v>
      </c>
      <c r="G7425" s="129" t="s">
        <v>1608</v>
      </c>
      <c r="H7425" s="129" t="s">
        <v>1604</v>
      </c>
      <c r="I7425" s="129" t="s">
        <v>1897</v>
      </c>
      <c r="J7425" s="129" t="s">
        <v>1595</v>
      </c>
      <c r="K7425" s="129" t="s">
        <v>1595</v>
      </c>
      <c r="L7425" s="129" t="s">
        <v>1595</v>
      </c>
      <c r="M7425" s="129" t="s">
        <v>1595</v>
      </c>
      <c r="N7425" s="129" t="s">
        <v>1595</v>
      </c>
      <c r="O7425" s="129" t="s">
        <v>1595</v>
      </c>
      <c r="P7425" s="129" t="s">
        <v>1595</v>
      </c>
      <c r="Q7425" s="129" t="s">
        <v>1595</v>
      </c>
      <c r="R7425" s="129" t="s">
        <v>1595</v>
      </c>
      <c r="S7425" s="129" t="s">
        <v>1595</v>
      </c>
      <c r="T7425" s="129" t="s">
        <v>1595</v>
      </c>
      <c r="U7425" s="129" t="s">
        <v>1595</v>
      </c>
      <c r="V7425" s="129" t="s">
        <v>1595</v>
      </c>
      <c r="W7425" s="129" t="s">
        <v>1595</v>
      </c>
      <c r="X7425" s="129" t="s">
        <v>1595</v>
      </c>
      <c r="Y7425" s="129" t="s">
        <v>1595</v>
      </c>
      <c r="Z7425" s="129" t="s">
        <v>1595</v>
      </c>
      <c r="AA7425" s="129" t="s">
        <v>1595</v>
      </c>
      <c r="AB7425" s="129" t="s">
        <v>1595</v>
      </c>
      <c r="AC7425" s="129" t="s">
        <v>1595</v>
      </c>
      <c r="AD7425" s="129">
        <v>6.0000000000000001E-3</v>
      </c>
      <c r="AE7425" s="129">
        <v>1.9E-2</v>
      </c>
      <c r="AF7425" s="129">
        <v>-2.7E-2</v>
      </c>
      <c r="AG7425" s="129">
        <v>-2.8000000000000001E-2</v>
      </c>
      <c r="AH7425" s="129">
        <v>0.108</v>
      </c>
      <c r="AI7425" s="129">
        <v>0.109</v>
      </c>
      <c r="AJ7425" s="129">
        <v>0.56299999999999994</v>
      </c>
      <c r="AK7425" s="129">
        <v>1.111</v>
      </c>
      <c r="AL7425" s="129">
        <v>1.994</v>
      </c>
      <c r="AM7425" s="129">
        <v>1.032</v>
      </c>
      <c r="AN7425" s="129">
        <v>1.6</v>
      </c>
      <c r="AO7425" s="129">
        <v>2.4740000000000002</v>
      </c>
      <c r="AP7425" s="129">
        <v>2.9609999999999999</v>
      </c>
      <c r="AQ7425" s="129">
        <v>2.2210000000000001</v>
      </c>
      <c r="AR7425" s="129">
        <v>2.1059999999999999</v>
      </c>
      <c r="AS7425" s="129">
        <v>1.92</v>
      </c>
      <c r="AT7425" s="129">
        <v>2.0569999999999999</v>
      </c>
      <c r="AU7425" s="129">
        <v>2.1930000000000001</v>
      </c>
      <c r="AV7425" s="129">
        <v>1.9890000000000001</v>
      </c>
      <c r="AW7425" s="129">
        <v>2012</v>
      </c>
    </row>
    <row r="7426" spans="1:49">
      <c r="A7426" s="129">
        <v>537</v>
      </c>
      <c r="B7426" s="129" t="s">
        <v>1895</v>
      </c>
      <c r="C7426" s="129" t="s">
        <v>1633</v>
      </c>
      <c r="D7426" s="129" t="s">
        <v>1894</v>
      </c>
      <c r="E7426" s="129" t="s">
        <v>1632</v>
      </c>
      <c r="F7426" s="129" t="s">
        <v>1631</v>
      </c>
      <c r="G7426" s="129" t="s">
        <v>1597</v>
      </c>
      <c r="I7426" s="129" t="s">
        <v>1630</v>
      </c>
      <c r="J7426" s="129" t="s">
        <v>1595</v>
      </c>
      <c r="K7426" s="129" t="s">
        <v>1595</v>
      </c>
      <c r="L7426" s="129" t="s">
        <v>1595</v>
      </c>
      <c r="M7426" s="129" t="s">
        <v>1595</v>
      </c>
      <c r="N7426" s="129" t="s">
        <v>1595</v>
      </c>
      <c r="O7426" s="129" t="s">
        <v>1595</v>
      </c>
      <c r="P7426" s="129" t="s">
        <v>1595</v>
      </c>
      <c r="Q7426" s="129" t="s">
        <v>1595</v>
      </c>
      <c r="R7426" s="129" t="s">
        <v>1595</v>
      </c>
      <c r="S7426" s="129" t="s">
        <v>1595</v>
      </c>
      <c r="T7426" s="129" t="s">
        <v>1595</v>
      </c>
      <c r="U7426" s="129" t="s">
        <v>1595</v>
      </c>
      <c r="V7426" s="129" t="s">
        <v>1595</v>
      </c>
      <c r="W7426" s="129" t="s">
        <v>1595</v>
      </c>
      <c r="X7426" s="129" t="s">
        <v>1595</v>
      </c>
      <c r="Y7426" s="129" t="s">
        <v>1595</v>
      </c>
      <c r="Z7426" s="129" t="s">
        <v>1595</v>
      </c>
      <c r="AA7426" s="129" t="s">
        <v>1595</v>
      </c>
      <c r="AB7426" s="129" t="s">
        <v>1595</v>
      </c>
      <c r="AC7426" s="129" t="s">
        <v>1595</v>
      </c>
      <c r="AD7426" s="129">
        <v>1.4890000000000001</v>
      </c>
      <c r="AE7426" s="129">
        <v>3.9289999999999998</v>
      </c>
      <c r="AF7426" s="129">
        <v>-5.8559999999999999</v>
      </c>
      <c r="AG7426" s="129">
        <v>-5.67</v>
      </c>
      <c r="AH7426" s="129">
        <v>9.9979999999999993</v>
      </c>
      <c r="AI7426" s="129">
        <v>6.056</v>
      </c>
      <c r="AJ7426" s="129">
        <v>19.940000000000001</v>
      </c>
      <c r="AK7426" s="129">
        <v>37.463999999999999</v>
      </c>
      <c r="AL7426" s="129">
        <v>44.920999999999999</v>
      </c>
      <c r="AM7426" s="129">
        <v>31.295000000000002</v>
      </c>
      <c r="AN7426" s="129">
        <v>37.948999999999998</v>
      </c>
      <c r="AO7426" s="129">
        <v>42.673000000000002</v>
      </c>
      <c r="AP7426" s="129">
        <v>47.006</v>
      </c>
      <c r="AQ7426" s="129">
        <v>36.231000000000002</v>
      </c>
      <c r="AR7426" s="129">
        <v>37.121000000000002</v>
      </c>
      <c r="AS7426" s="129">
        <v>33.396999999999998</v>
      </c>
      <c r="AT7426" s="129">
        <v>35.896000000000001</v>
      </c>
      <c r="AU7426" s="129">
        <v>37.414000000000001</v>
      </c>
      <c r="AV7426" s="129">
        <v>33.863</v>
      </c>
      <c r="AW7426" s="129">
        <v>2012</v>
      </c>
    </row>
    <row r="7427" spans="1:49">
      <c r="A7427" s="129">
        <v>537</v>
      </c>
      <c r="B7427" s="129" t="s">
        <v>1895</v>
      </c>
      <c r="C7427" s="129" t="s">
        <v>1629</v>
      </c>
      <c r="D7427" s="129" t="s">
        <v>1894</v>
      </c>
      <c r="E7427" s="129" t="s">
        <v>1627</v>
      </c>
      <c r="F7427" s="129" t="s">
        <v>1626</v>
      </c>
      <c r="G7427" s="129" t="s">
        <v>1608</v>
      </c>
      <c r="H7427" s="129" t="s">
        <v>1604</v>
      </c>
    </row>
    <row r="7428" spans="1:49">
      <c r="A7428" s="129">
        <v>537</v>
      </c>
      <c r="B7428" s="129" t="s">
        <v>1895</v>
      </c>
      <c r="C7428" s="129" t="s">
        <v>1628</v>
      </c>
      <c r="D7428" s="129" t="s">
        <v>1894</v>
      </c>
      <c r="E7428" s="129" t="s">
        <v>1627</v>
      </c>
      <c r="F7428" s="129" t="s">
        <v>1626</v>
      </c>
      <c r="G7428" s="129" t="s">
        <v>1625</v>
      </c>
    </row>
    <row r="7429" spans="1:49">
      <c r="A7429" s="129">
        <v>537</v>
      </c>
      <c r="B7429" s="129" t="s">
        <v>1895</v>
      </c>
      <c r="C7429" s="129" t="s">
        <v>1624</v>
      </c>
      <c r="D7429" s="129" t="s">
        <v>1894</v>
      </c>
      <c r="E7429" s="129" t="s">
        <v>1622</v>
      </c>
      <c r="F7429" s="129" t="s">
        <v>1621</v>
      </c>
      <c r="G7429" s="129" t="s">
        <v>1608</v>
      </c>
      <c r="H7429" s="129" t="s">
        <v>1604</v>
      </c>
    </row>
    <row r="7430" spans="1:49">
      <c r="A7430" s="129">
        <v>537</v>
      </c>
      <c r="B7430" s="129" t="s">
        <v>1895</v>
      </c>
      <c r="C7430" s="129" t="s">
        <v>1623</v>
      </c>
      <c r="D7430" s="129" t="s">
        <v>1894</v>
      </c>
      <c r="E7430" s="129" t="s">
        <v>1622</v>
      </c>
      <c r="F7430" s="129" t="s">
        <v>1621</v>
      </c>
      <c r="G7430" s="129" t="s">
        <v>1597</v>
      </c>
    </row>
    <row r="7431" spans="1:49">
      <c r="A7431" s="129">
        <v>537</v>
      </c>
      <c r="B7431" s="129" t="s">
        <v>1895</v>
      </c>
      <c r="C7431" s="129" t="s">
        <v>1620</v>
      </c>
      <c r="D7431" s="129" t="s">
        <v>1894</v>
      </c>
      <c r="E7431" s="129" t="s">
        <v>1618</v>
      </c>
      <c r="F7431" s="129" t="s">
        <v>1617</v>
      </c>
      <c r="G7431" s="129" t="s">
        <v>1608</v>
      </c>
      <c r="H7431" s="129" t="s">
        <v>1604</v>
      </c>
    </row>
    <row r="7432" spans="1:49">
      <c r="A7432" s="129">
        <v>537</v>
      </c>
      <c r="B7432" s="129" t="s">
        <v>1895</v>
      </c>
      <c r="C7432" s="129" t="s">
        <v>1619</v>
      </c>
      <c r="D7432" s="129" t="s">
        <v>1894</v>
      </c>
      <c r="E7432" s="129" t="s">
        <v>1618</v>
      </c>
      <c r="F7432" s="129" t="s">
        <v>1617</v>
      </c>
      <c r="G7432" s="129" t="s">
        <v>1597</v>
      </c>
    </row>
    <row r="7433" spans="1:49">
      <c r="A7433" s="129">
        <v>537</v>
      </c>
      <c r="B7433" s="129" t="s">
        <v>1895</v>
      </c>
      <c r="C7433" s="129" t="s">
        <v>1616</v>
      </c>
      <c r="D7433" s="129" t="s">
        <v>1894</v>
      </c>
      <c r="E7433" s="129" t="s">
        <v>1614</v>
      </c>
      <c r="F7433" s="129" t="s">
        <v>1613</v>
      </c>
      <c r="G7433" s="129" t="s">
        <v>1608</v>
      </c>
      <c r="H7433" s="129" t="s">
        <v>1604</v>
      </c>
    </row>
    <row r="7434" spans="1:49">
      <c r="A7434" s="129">
        <v>537</v>
      </c>
      <c r="B7434" s="129" t="s">
        <v>1895</v>
      </c>
      <c r="C7434" s="129" t="s">
        <v>1615</v>
      </c>
      <c r="D7434" s="129" t="s">
        <v>1894</v>
      </c>
      <c r="E7434" s="129" t="s">
        <v>1614</v>
      </c>
      <c r="F7434" s="129" t="s">
        <v>1613</v>
      </c>
      <c r="G7434" s="129" t="s">
        <v>1597</v>
      </c>
    </row>
    <row r="7435" spans="1:49">
      <c r="A7435" s="129">
        <v>537</v>
      </c>
      <c r="B7435" s="129" t="s">
        <v>1895</v>
      </c>
      <c r="C7435" s="129" t="s">
        <v>1611</v>
      </c>
      <c r="D7435" s="129" t="s">
        <v>1894</v>
      </c>
      <c r="E7435" s="129" t="s">
        <v>1610</v>
      </c>
      <c r="F7435" s="129" t="s">
        <v>1609</v>
      </c>
      <c r="G7435" s="129" t="s">
        <v>1608</v>
      </c>
      <c r="H7435" s="129" t="s">
        <v>1604</v>
      </c>
      <c r="I7435" s="129" t="s">
        <v>1897</v>
      </c>
      <c r="J7435" s="129" t="s">
        <v>1595</v>
      </c>
      <c r="K7435" s="129" t="s">
        <v>1595</v>
      </c>
      <c r="L7435" s="129" t="s">
        <v>1595</v>
      </c>
      <c r="M7435" s="129" t="s">
        <v>1595</v>
      </c>
      <c r="N7435" s="129" t="s">
        <v>1595</v>
      </c>
      <c r="O7435" s="129" t="s">
        <v>1595</v>
      </c>
      <c r="P7435" s="129" t="s">
        <v>1595</v>
      </c>
      <c r="Q7435" s="129" t="s">
        <v>1595</v>
      </c>
      <c r="R7435" s="129" t="s">
        <v>1595</v>
      </c>
      <c r="S7435" s="129" t="s">
        <v>1595</v>
      </c>
      <c r="T7435" s="129" t="s">
        <v>1595</v>
      </c>
      <c r="U7435" s="129" t="s">
        <v>1595</v>
      </c>
      <c r="V7435" s="129" t="s">
        <v>1595</v>
      </c>
      <c r="W7435" s="129" t="s">
        <v>1595</v>
      </c>
      <c r="X7435" s="129" t="s">
        <v>1595</v>
      </c>
      <c r="Y7435" s="129" t="s">
        <v>1595</v>
      </c>
      <c r="Z7435" s="129" t="s">
        <v>1595</v>
      </c>
      <c r="AA7435" s="129" t="s">
        <v>1595</v>
      </c>
      <c r="AB7435" s="129" t="s">
        <v>1595</v>
      </c>
      <c r="AC7435" s="129" t="s">
        <v>1595</v>
      </c>
      <c r="AD7435" s="129">
        <v>0.42799999999999999</v>
      </c>
      <c r="AE7435" s="129">
        <v>0.47399999999999998</v>
      </c>
      <c r="AF7435" s="129">
        <v>0.46800000000000003</v>
      </c>
      <c r="AG7435" s="129">
        <v>0.48899999999999999</v>
      </c>
      <c r="AH7435" s="129">
        <v>1.079</v>
      </c>
      <c r="AI7435" s="129">
        <v>1.8009999999999999</v>
      </c>
      <c r="AJ7435" s="129">
        <v>2.8239999999999998</v>
      </c>
      <c r="AK7435" s="129">
        <v>2.9649999999999999</v>
      </c>
      <c r="AL7435" s="129">
        <v>4.4390000000000001</v>
      </c>
      <c r="AM7435" s="129">
        <v>3.2989999999999999</v>
      </c>
      <c r="AN7435" s="129">
        <v>4.2160000000000002</v>
      </c>
      <c r="AO7435" s="129">
        <v>5.7969999999999997</v>
      </c>
      <c r="AP7435" s="129">
        <v>6.3</v>
      </c>
      <c r="AQ7435" s="129">
        <v>6.1289999999999996</v>
      </c>
      <c r="AR7435" s="129">
        <v>5.673</v>
      </c>
      <c r="AS7435" s="129">
        <v>5.7480000000000002</v>
      </c>
      <c r="AT7435" s="129">
        <v>5.73</v>
      </c>
      <c r="AU7435" s="129">
        <v>5.86</v>
      </c>
      <c r="AV7435" s="129">
        <v>5.8719999999999999</v>
      </c>
      <c r="AW7435" s="129">
        <v>2012</v>
      </c>
    </row>
    <row r="7436" spans="1:49">
      <c r="A7436" s="129">
        <v>537</v>
      </c>
      <c r="B7436" s="129" t="s">
        <v>1895</v>
      </c>
      <c r="C7436" s="129" t="s">
        <v>1606</v>
      </c>
      <c r="D7436" s="129" t="s">
        <v>1894</v>
      </c>
      <c r="E7436" s="129" t="s">
        <v>1599</v>
      </c>
      <c r="F7436" s="129" t="s">
        <v>1598</v>
      </c>
      <c r="G7436" s="129" t="s">
        <v>1605</v>
      </c>
      <c r="H7436" s="129" t="s">
        <v>1604</v>
      </c>
      <c r="I7436" s="129" t="s">
        <v>1896</v>
      </c>
      <c r="J7436" s="129" t="s">
        <v>1595</v>
      </c>
      <c r="K7436" s="129" t="s">
        <v>1595</v>
      </c>
      <c r="L7436" s="129" t="s">
        <v>1595</v>
      </c>
      <c r="M7436" s="129" t="s">
        <v>1595</v>
      </c>
      <c r="N7436" s="129" t="s">
        <v>1595</v>
      </c>
      <c r="O7436" s="129" t="s">
        <v>1595</v>
      </c>
      <c r="P7436" s="129" t="s">
        <v>1595</v>
      </c>
      <c r="Q7436" s="129" t="s">
        <v>1595</v>
      </c>
      <c r="R7436" s="129" t="s">
        <v>1595</v>
      </c>
      <c r="S7436" s="129" t="s">
        <v>1595</v>
      </c>
      <c r="T7436" s="129" t="s">
        <v>1595</v>
      </c>
      <c r="U7436" s="129" t="s">
        <v>1595</v>
      </c>
      <c r="V7436" s="129" t="s">
        <v>1595</v>
      </c>
      <c r="W7436" s="129" t="s">
        <v>1595</v>
      </c>
      <c r="X7436" s="129" t="s">
        <v>1595</v>
      </c>
      <c r="Y7436" s="129" t="s">
        <v>1595</v>
      </c>
      <c r="Z7436" s="129" t="s">
        <v>1595</v>
      </c>
      <c r="AA7436" s="129" t="s">
        <v>1595</v>
      </c>
      <c r="AB7436" s="129" t="s">
        <v>1595</v>
      </c>
      <c r="AC7436" s="129" t="s">
        <v>1595</v>
      </c>
      <c r="AD7436" s="129">
        <v>-1.4999999999999999E-2</v>
      </c>
      <c r="AE7436" s="129">
        <v>-3.2000000000000001E-2</v>
      </c>
      <c r="AF7436" s="129">
        <v>-4.2000000000000003E-2</v>
      </c>
      <c r="AG7436" s="129">
        <v>-4.3999999999999997E-2</v>
      </c>
      <c r="AH7436" s="129">
        <v>6.6000000000000003E-2</v>
      </c>
      <c r="AI7436" s="129">
        <v>0.26200000000000001</v>
      </c>
      <c r="AJ7436" s="129">
        <v>0.54100000000000004</v>
      </c>
      <c r="AK7436" s="129">
        <v>1.177</v>
      </c>
      <c r="AL7436" s="129">
        <v>2.0230000000000001</v>
      </c>
      <c r="AM7436" s="129">
        <v>1.2869999999999999</v>
      </c>
      <c r="AN7436" s="129">
        <v>1.6759999999999999</v>
      </c>
      <c r="AO7436" s="129">
        <v>2.34</v>
      </c>
      <c r="AP7436" s="129">
        <v>2.738</v>
      </c>
      <c r="AQ7436" s="129">
        <v>2.105</v>
      </c>
      <c r="AR7436" s="129">
        <v>1.819</v>
      </c>
      <c r="AS7436" s="129">
        <v>1.5509999999999999</v>
      </c>
      <c r="AT7436" s="129">
        <v>1.5880000000000001</v>
      </c>
      <c r="AU7436" s="129">
        <v>1.665</v>
      </c>
      <c r="AV7436" s="129">
        <v>1.4770000000000001</v>
      </c>
      <c r="AW7436" s="129">
        <v>2011</v>
      </c>
    </row>
    <row r="7437" spans="1:49">
      <c r="A7437" s="129">
        <v>537</v>
      </c>
      <c r="B7437" s="129" t="s">
        <v>1895</v>
      </c>
      <c r="C7437" s="129" t="s">
        <v>1601</v>
      </c>
      <c r="D7437" s="129" t="s">
        <v>1894</v>
      </c>
      <c r="E7437" s="129" t="s">
        <v>1599</v>
      </c>
      <c r="F7437" s="129" t="s">
        <v>1598</v>
      </c>
      <c r="G7437" s="129" t="s">
        <v>1597</v>
      </c>
      <c r="I7437" s="129" t="s">
        <v>1596</v>
      </c>
      <c r="J7437" s="129" t="s">
        <v>1595</v>
      </c>
      <c r="K7437" s="129" t="s">
        <v>1595</v>
      </c>
      <c r="L7437" s="129" t="s">
        <v>1595</v>
      </c>
      <c r="M7437" s="129" t="s">
        <v>1595</v>
      </c>
      <c r="N7437" s="129" t="s">
        <v>1595</v>
      </c>
      <c r="O7437" s="129" t="s">
        <v>1595</v>
      </c>
      <c r="P7437" s="129" t="s">
        <v>1595</v>
      </c>
      <c r="Q7437" s="129" t="s">
        <v>1595</v>
      </c>
      <c r="R7437" s="129" t="s">
        <v>1595</v>
      </c>
      <c r="S7437" s="129" t="s">
        <v>1595</v>
      </c>
      <c r="T7437" s="129" t="s">
        <v>1595</v>
      </c>
      <c r="U7437" s="129" t="s">
        <v>1595</v>
      </c>
      <c r="V7437" s="129" t="s">
        <v>1595</v>
      </c>
      <c r="W7437" s="129" t="s">
        <v>1595</v>
      </c>
      <c r="X7437" s="129" t="s">
        <v>1595</v>
      </c>
      <c r="Y7437" s="129" t="s">
        <v>1595</v>
      </c>
      <c r="Z7437" s="129" t="s">
        <v>1595</v>
      </c>
      <c r="AA7437" s="129" t="s">
        <v>1595</v>
      </c>
      <c r="AB7437" s="129" t="s">
        <v>1595</v>
      </c>
      <c r="AC7437" s="129" t="s">
        <v>1595</v>
      </c>
      <c r="AD7437" s="129">
        <v>-3.5550000000000002</v>
      </c>
      <c r="AE7437" s="129">
        <v>-6.6820000000000004</v>
      </c>
      <c r="AF7437" s="129">
        <v>-9.0250000000000004</v>
      </c>
      <c r="AG7437" s="129">
        <v>-9.0120000000000005</v>
      </c>
      <c r="AH7437" s="129">
        <v>6.0750000000000002</v>
      </c>
      <c r="AI7437" s="129">
        <v>14.551</v>
      </c>
      <c r="AJ7437" s="129">
        <v>19.158000000000001</v>
      </c>
      <c r="AK7437" s="129">
        <v>39.707000000000001</v>
      </c>
      <c r="AL7437" s="129">
        <v>45.582000000000001</v>
      </c>
      <c r="AM7437" s="129">
        <v>39.006</v>
      </c>
      <c r="AN7437" s="129">
        <v>39.759</v>
      </c>
      <c r="AO7437" s="129">
        <v>40.363999999999997</v>
      </c>
      <c r="AP7437" s="129">
        <v>43.465000000000003</v>
      </c>
      <c r="AQ7437" s="129">
        <v>34.344000000000001</v>
      </c>
      <c r="AR7437" s="129">
        <v>32.073999999999998</v>
      </c>
      <c r="AS7437" s="129">
        <v>26.981999999999999</v>
      </c>
      <c r="AT7437" s="129">
        <v>27.724</v>
      </c>
      <c r="AU7437" s="129">
        <v>28.408999999999999</v>
      </c>
      <c r="AV7437" s="129">
        <v>25.146999999999998</v>
      </c>
      <c r="AW7437" s="129">
        <v>2011</v>
      </c>
    </row>
    <row r="7438" spans="1:49">
      <c r="A7438" s="129">
        <v>742</v>
      </c>
      <c r="B7438" s="129" t="s">
        <v>1887</v>
      </c>
      <c r="C7438" s="129" t="s">
        <v>1733</v>
      </c>
      <c r="D7438" s="129" t="s">
        <v>1886</v>
      </c>
      <c r="E7438" s="129" t="s">
        <v>1730</v>
      </c>
      <c r="F7438" s="129" t="s">
        <v>1732</v>
      </c>
      <c r="G7438" s="129" t="s">
        <v>1608</v>
      </c>
      <c r="H7438" s="129" t="s">
        <v>1604</v>
      </c>
      <c r="I7438" s="129" t="s">
        <v>1893</v>
      </c>
      <c r="J7438" s="129">
        <v>709.63800000000003</v>
      </c>
      <c r="K7438" s="129">
        <v>685.37599999999998</v>
      </c>
      <c r="L7438" s="129">
        <v>659.96500000000003</v>
      </c>
      <c r="M7438" s="129">
        <v>625.93499999999995</v>
      </c>
      <c r="N7438" s="129">
        <v>662.74699999999996</v>
      </c>
      <c r="O7438" s="129">
        <v>687.38199999999995</v>
      </c>
      <c r="P7438" s="129">
        <v>709.79399999999998</v>
      </c>
      <c r="Q7438" s="129">
        <v>692.16300000000001</v>
      </c>
      <c r="R7438" s="129">
        <v>762.23800000000006</v>
      </c>
      <c r="S7438" s="129">
        <v>793.49</v>
      </c>
      <c r="T7438" s="129">
        <v>840.28399999999999</v>
      </c>
      <c r="U7438" s="129">
        <v>842.18600000000004</v>
      </c>
      <c r="V7438" s="129">
        <v>814.56799999999998</v>
      </c>
      <c r="W7438" s="129">
        <v>681.56200000000001</v>
      </c>
      <c r="X7438" s="129">
        <v>776.53300000000002</v>
      </c>
      <c r="Y7438" s="129">
        <v>829.11099999999999</v>
      </c>
      <c r="Z7438" s="129">
        <v>892.64499999999998</v>
      </c>
      <c r="AA7438" s="129">
        <v>926.64300000000003</v>
      </c>
      <c r="AB7438" s="129">
        <v>905.39099999999996</v>
      </c>
      <c r="AC7438" s="129">
        <v>929.06</v>
      </c>
      <c r="AD7438" s="129">
        <v>920.09100000000001</v>
      </c>
      <c r="AE7438" s="129">
        <v>905.12300000000005</v>
      </c>
      <c r="AF7438" s="129">
        <v>896.77599999999995</v>
      </c>
      <c r="AG7438" s="129">
        <v>941.20600000000002</v>
      </c>
      <c r="AH7438" s="129">
        <v>961.15099999999995</v>
      </c>
      <c r="AI7438" s="129">
        <v>972.49599999999998</v>
      </c>
      <c r="AJ7438" s="130">
        <v>1011.9059999999999</v>
      </c>
      <c r="AK7438" s="130">
        <v>1035.0830000000001</v>
      </c>
      <c r="AL7438" s="130">
        <v>1059.711</v>
      </c>
      <c r="AM7438" s="130">
        <v>1096.9100000000001</v>
      </c>
      <c r="AN7438" s="130">
        <v>1140.739</v>
      </c>
      <c r="AO7438" s="130">
        <v>1195.46</v>
      </c>
      <c r="AP7438" s="130">
        <v>1262.6759999999999</v>
      </c>
      <c r="AQ7438" s="130">
        <v>1332.175</v>
      </c>
      <c r="AR7438" s="130">
        <v>1411.0350000000001</v>
      </c>
      <c r="AS7438" s="130">
        <v>1497.24</v>
      </c>
      <c r="AT7438" s="130">
        <v>1579.9649999999999</v>
      </c>
      <c r="AU7438" s="130">
        <v>1657.44</v>
      </c>
      <c r="AV7438" s="130">
        <v>1722.4179999999999</v>
      </c>
      <c r="AW7438" s="129">
        <v>2011</v>
      </c>
    </row>
    <row r="7439" spans="1:49">
      <c r="A7439" s="129">
        <v>742</v>
      </c>
      <c r="B7439" s="129" t="s">
        <v>1887</v>
      </c>
      <c r="C7439" s="129" t="s">
        <v>1731</v>
      </c>
      <c r="D7439" s="129" t="s">
        <v>1886</v>
      </c>
      <c r="E7439" s="129" t="s">
        <v>1730</v>
      </c>
      <c r="F7439" s="129" t="s">
        <v>1729</v>
      </c>
      <c r="G7439" s="129" t="s">
        <v>1655</v>
      </c>
      <c r="I7439" s="129" t="s">
        <v>1728</v>
      </c>
      <c r="J7439" s="129">
        <v>-2.2850000000000001</v>
      </c>
      <c r="K7439" s="129">
        <v>-3.419</v>
      </c>
      <c r="L7439" s="129">
        <v>-3.7080000000000002</v>
      </c>
      <c r="M7439" s="129">
        <v>-5.1559999999999997</v>
      </c>
      <c r="N7439" s="129">
        <v>5.8810000000000002</v>
      </c>
      <c r="O7439" s="129">
        <v>3.7170000000000001</v>
      </c>
      <c r="P7439" s="129">
        <v>3.26</v>
      </c>
      <c r="Q7439" s="129">
        <v>-2.484</v>
      </c>
      <c r="R7439" s="129">
        <v>10.124000000000001</v>
      </c>
      <c r="S7439" s="129">
        <v>4.0999999999999996</v>
      </c>
      <c r="T7439" s="129">
        <v>5.8970000000000002</v>
      </c>
      <c r="U7439" s="129">
        <v>0.22600000000000001</v>
      </c>
      <c r="V7439" s="129">
        <v>-3.2789999999999999</v>
      </c>
      <c r="W7439" s="129">
        <v>-16.327999999999999</v>
      </c>
      <c r="X7439" s="129">
        <v>13.933999999999999</v>
      </c>
      <c r="Y7439" s="129">
        <v>6.7709999999999999</v>
      </c>
      <c r="Z7439" s="129">
        <v>7.6630000000000003</v>
      </c>
      <c r="AA7439" s="129">
        <v>3.8090000000000002</v>
      </c>
      <c r="AB7439" s="129">
        <v>-2.2930000000000001</v>
      </c>
      <c r="AC7439" s="129">
        <v>2.6139999999999999</v>
      </c>
      <c r="AD7439" s="129">
        <v>-0.96499999999999997</v>
      </c>
      <c r="AE7439" s="129">
        <v>-1.627</v>
      </c>
      <c r="AF7439" s="129">
        <v>-0.92200000000000004</v>
      </c>
      <c r="AG7439" s="129">
        <v>4.9539999999999997</v>
      </c>
      <c r="AH7439" s="129">
        <v>2.1190000000000002</v>
      </c>
      <c r="AI7439" s="129">
        <v>1.18</v>
      </c>
      <c r="AJ7439" s="129">
        <v>4.0519999999999996</v>
      </c>
      <c r="AK7439" s="129">
        <v>2.29</v>
      </c>
      <c r="AL7439" s="129">
        <v>2.379</v>
      </c>
      <c r="AM7439" s="129">
        <v>3.51</v>
      </c>
      <c r="AN7439" s="129">
        <v>3.996</v>
      </c>
      <c r="AO7439" s="129">
        <v>4.7969999999999997</v>
      </c>
      <c r="AP7439" s="129">
        <v>5.6230000000000002</v>
      </c>
      <c r="AQ7439" s="129">
        <v>5.5039999999999996</v>
      </c>
      <c r="AR7439" s="129">
        <v>5.92</v>
      </c>
      <c r="AS7439" s="129">
        <v>6.109</v>
      </c>
      <c r="AT7439" s="129">
        <v>5.5250000000000004</v>
      </c>
      <c r="AU7439" s="129">
        <v>4.9039999999999999</v>
      </c>
      <c r="AV7439" s="129">
        <v>3.92</v>
      </c>
      <c r="AW7439" s="129">
        <v>2011</v>
      </c>
    </row>
    <row r="7440" spans="1:49">
      <c r="A7440" s="129">
        <v>742</v>
      </c>
      <c r="B7440" s="129" t="s">
        <v>1887</v>
      </c>
      <c r="C7440" s="129" t="s">
        <v>1727</v>
      </c>
      <c r="D7440" s="129" t="s">
        <v>1886</v>
      </c>
      <c r="E7440" s="129" t="s">
        <v>1724</v>
      </c>
      <c r="F7440" s="129" t="s">
        <v>1726</v>
      </c>
      <c r="G7440" s="129" t="s">
        <v>1608</v>
      </c>
      <c r="H7440" s="129" t="s">
        <v>1604</v>
      </c>
      <c r="I7440" s="129" t="s">
        <v>1893</v>
      </c>
      <c r="J7440" s="129">
        <v>220.72</v>
      </c>
      <c r="K7440" s="129">
        <v>235.71700000000001</v>
      </c>
      <c r="L7440" s="129">
        <v>240.322</v>
      </c>
      <c r="M7440" s="129">
        <v>267.42200000000003</v>
      </c>
      <c r="N7440" s="129">
        <v>270.64100000000002</v>
      </c>
      <c r="O7440" s="129">
        <v>303.40300000000002</v>
      </c>
      <c r="P7440" s="129">
        <v>366.95</v>
      </c>
      <c r="Q7440" s="129">
        <v>374.94</v>
      </c>
      <c r="R7440" s="129">
        <v>450.42399999999998</v>
      </c>
      <c r="S7440" s="129">
        <v>473.346</v>
      </c>
      <c r="T7440" s="129">
        <v>486.49</v>
      </c>
      <c r="U7440" s="129">
        <v>498.04500000000002</v>
      </c>
      <c r="V7440" s="129">
        <v>490.03800000000001</v>
      </c>
      <c r="W7440" s="129">
        <v>399.56700000000001</v>
      </c>
      <c r="X7440" s="129">
        <v>607.226</v>
      </c>
      <c r="Y7440" s="129">
        <v>720.98800000000006</v>
      </c>
      <c r="Z7440" s="129">
        <v>807.62699999999995</v>
      </c>
      <c r="AA7440" s="129">
        <v>938.41700000000003</v>
      </c>
      <c r="AB7440" s="129">
        <v>897.70600000000002</v>
      </c>
      <c r="AC7440" s="129">
        <v>938.59900000000005</v>
      </c>
      <c r="AD7440" s="129">
        <v>920.34799999999996</v>
      </c>
      <c r="AE7440" s="129">
        <v>975.45299999999997</v>
      </c>
      <c r="AF7440" s="130">
        <v>1026.5419999999999</v>
      </c>
      <c r="AG7440" s="129">
        <v>971.55899999999997</v>
      </c>
      <c r="AH7440" s="130">
        <v>1022.074</v>
      </c>
      <c r="AI7440" s="130">
        <v>1114.3109999999999</v>
      </c>
      <c r="AJ7440" s="130">
        <v>1150.4169999999999</v>
      </c>
      <c r="AK7440" s="130">
        <v>1207.931</v>
      </c>
      <c r="AL7440" s="130">
        <v>1414.8610000000001</v>
      </c>
      <c r="AM7440" s="130">
        <v>1493.5260000000001</v>
      </c>
      <c r="AN7440" s="130">
        <v>1571.4870000000001</v>
      </c>
      <c r="AO7440" s="130">
        <v>1739.1949999999999</v>
      </c>
      <c r="AP7440" s="130">
        <v>1947.066</v>
      </c>
      <c r="AQ7440" s="130">
        <v>2136.6010000000001</v>
      </c>
      <c r="AR7440" s="130">
        <v>2340.1689999999999</v>
      </c>
      <c r="AS7440" s="130">
        <v>2554.3200000000002</v>
      </c>
      <c r="AT7440" s="130">
        <v>2753.931</v>
      </c>
      <c r="AU7440" s="130">
        <v>2958.2559999999999</v>
      </c>
      <c r="AV7440" s="130">
        <v>3142.8389999999999</v>
      </c>
      <c r="AW7440" s="129">
        <v>2011</v>
      </c>
    </row>
    <row r="7441" spans="1:49">
      <c r="A7441" s="129">
        <v>742</v>
      </c>
      <c r="B7441" s="129" t="s">
        <v>1887</v>
      </c>
      <c r="C7441" s="129" t="s">
        <v>1725</v>
      </c>
      <c r="D7441" s="129" t="s">
        <v>1886</v>
      </c>
      <c r="E7441" s="129" t="s">
        <v>1724</v>
      </c>
      <c r="F7441" s="129" t="s">
        <v>1723</v>
      </c>
      <c r="G7441" s="129" t="s">
        <v>1605</v>
      </c>
      <c r="H7441" s="129" t="s">
        <v>1604</v>
      </c>
      <c r="I7441" s="129" t="s">
        <v>1691</v>
      </c>
      <c r="J7441" s="129">
        <v>1.0449999999999999</v>
      </c>
      <c r="K7441" s="129">
        <v>0.86699999999999999</v>
      </c>
      <c r="L7441" s="129">
        <v>0.73099999999999998</v>
      </c>
      <c r="M7441" s="129">
        <v>0.70199999999999996</v>
      </c>
      <c r="N7441" s="129">
        <v>0.61899999999999999</v>
      </c>
      <c r="O7441" s="129">
        <v>0.67500000000000004</v>
      </c>
      <c r="P7441" s="129">
        <v>1.06</v>
      </c>
      <c r="Q7441" s="129">
        <v>1.248</v>
      </c>
      <c r="R7441" s="129">
        <v>1.512</v>
      </c>
      <c r="S7441" s="129">
        <v>1.484</v>
      </c>
      <c r="T7441" s="129">
        <v>1.7869999999999999</v>
      </c>
      <c r="U7441" s="129">
        <v>1.7649999999999999</v>
      </c>
      <c r="V7441" s="129">
        <v>1.851</v>
      </c>
      <c r="W7441" s="129">
        <v>1.411</v>
      </c>
      <c r="X7441" s="129">
        <v>1.0940000000000001</v>
      </c>
      <c r="Y7441" s="129">
        <v>1.444</v>
      </c>
      <c r="Z7441" s="129">
        <v>1.579</v>
      </c>
      <c r="AA7441" s="129">
        <v>1.6080000000000001</v>
      </c>
      <c r="AB7441" s="129">
        <v>1.522</v>
      </c>
      <c r="AC7441" s="129">
        <v>1.5269999999999999</v>
      </c>
      <c r="AD7441" s="129">
        <v>1.2969999999999999</v>
      </c>
      <c r="AE7441" s="129">
        <v>1.3320000000000001</v>
      </c>
      <c r="AF7441" s="129">
        <v>1.4790000000000001</v>
      </c>
      <c r="AG7441" s="129">
        <v>1.675</v>
      </c>
      <c r="AH7441" s="129">
        <v>1.9379999999999999</v>
      </c>
      <c r="AI7441" s="129">
        <v>2.1150000000000002</v>
      </c>
      <c r="AJ7441" s="129">
        <v>2.202</v>
      </c>
      <c r="AK7441" s="129">
        <v>2.524</v>
      </c>
      <c r="AL7441" s="129">
        <v>3.1739999999999999</v>
      </c>
      <c r="AM7441" s="129">
        <v>3.1709999999999998</v>
      </c>
      <c r="AN7441" s="129">
        <v>3.1789999999999998</v>
      </c>
      <c r="AO7441" s="129">
        <v>3.6890000000000001</v>
      </c>
      <c r="AP7441" s="129">
        <v>3.8180000000000001</v>
      </c>
      <c r="AQ7441" s="129">
        <v>4.2990000000000004</v>
      </c>
      <c r="AR7441" s="129">
        <v>4.7480000000000002</v>
      </c>
      <c r="AS7441" s="129">
        <v>5.234</v>
      </c>
      <c r="AT7441" s="129">
        <v>5.6970000000000001</v>
      </c>
      <c r="AU7441" s="129">
        <v>6.1689999999999996</v>
      </c>
      <c r="AV7441" s="129">
        <v>6.6070000000000002</v>
      </c>
      <c r="AW7441" s="129">
        <v>2011</v>
      </c>
    </row>
    <row r="7442" spans="1:49">
      <c r="A7442" s="129">
        <v>742</v>
      </c>
      <c r="B7442" s="129" t="s">
        <v>1887</v>
      </c>
      <c r="C7442" s="129" t="s">
        <v>1722</v>
      </c>
      <c r="D7442" s="129" t="s">
        <v>1886</v>
      </c>
      <c r="E7442" s="129" t="s">
        <v>1721</v>
      </c>
      <c r="F7442" s="129" t="s">
        <v>1720</v>
      </c>
      <c r="G7442" s="129" t="s">
        <v>1675</v>
      </c>
      <c r="I7442" s="129" t="s">
        <v>1719</v>
      </c>
      <c r="J7442" s="129">
        <v>31.103000000000002</v>
      </c>
      <c r="K7442" s="129">
        <v>34.392000000000003</v>
      </c>
      <c r="L7442" s="129">
        <v>36.414000000000001</v>
      </c>
      <c r="M7442" s="129">
        <v>42.723999999999997</v>
      </c>
      <c r="N7442" s="129">
        <v>40.835999999999999</v>
      </c>
      <c r="O7442" s="129">
        <v>44.139000000000003</v>
      </c>
      <c r="P7442" s="129">
        <v>51.698</v>
      </c>
      <c r="Q7442" s="129">
        <v>54.168999999999997</v>
      </c>
      <c r="R7442" s="129">
        <v>59.091999999999999</v>
      </c>
      <c r="S7442" s="129">
        <v>59.654000000000003</v>
      </c>
      <c r="T7442" s="129">
        <v>57.896000000000001</v>
      </c>
      <c r="U7442" s="129">
        <v>59.137</v>
      </c>
      <c r="V7442" s="129">
        <v>60.158999999999999</v>
      </c>
      <c r="W7442" s="129">
        <v>58.625</v>
      </c>
      <c r="X7442" s="129">
        <v>78.197000000000003</v>
      </c>
      <c r="Y7442" s="129">
        <v>86.959000000000003</v>
      </c>
      <c r="Z7442" s="129">
        <v>90.475999999999999</v>
      </c>
      <c r="AA7442" s="129">
        <v>101.271</v>
      </c>
      <c r="AB7442" s="129">
        <v>99.150999999999996</v>
      </c>
      <c r="AC7442" s="129">
        <v>101.027</v>
      </c>
      <c r="AD7442" s="129">
        <v>100.02800000000001</v>
      </c>
      <c r="AE7442" s="129">
        <v>107.77</v>
      </c>
      <c r="AF7442" s="129">
        <v>114.47</v>
      </c>
      <c r="AG7442" s="129">
        <v>103.22499999999999</v>
      </c>
      <c r="AH7442" s="129">
        <v>106.339</v>
      </c>
      <c r="AI7442" s="129">
        <v>114.583</v>
      </c>
      <c r="AJ7442" s="129">
        <v>113.688</v>
      </c>
      <c r="AK7442" s="129">
        <v>116.699</v>
      </c>
      <c r="AL7442" s="129">
        <v>133.51400000000001</v>
      </c>
      <c r="AM7442" s="129">
        <v>136.15799999999999</v>
      </c>
      <c r="AN7442" s="129">
        <v>137.76</v>
      </c>
      <c r="AO7442" s="129">
        <v>145.483</v>
      </c>
      <c r="AP7442" s="129">
        <v>154.202</v>
      </c>
      <c r="AQ7442" s="129">
        <v>160.38399999999999</v>
      </c>
      <c r="AR7442" s="129">
        <v>165.84800000000001</v>
      </c>
      <c r="AS7442" s="129">
        <v>170.602</v>
      </c>
      <c r="AT7442" s="129">
        <v>174.303</v>
      </c>
      <c r="AU7442" s="129">
        <v>178.483</v>
      </c>
      <c r="AV7442" s="129">
        <v>182.46700000000001</v>
      </c>
      <c r="AW7442" s="129">
        <v>2011</v>
      </c>
    </row>
    <row r="7443" spans="1:49">
      <c r="A7443" s="129">
        <v>742</v>
      </c>
      <c r="B7443" s="129" t="s">
        <v>1887</v>
      </c>
      <c r="C7443" s="129" t="s">
        <v>1718</v>
      </c>
      <c r="D7443" s="129" t="s">
        <v>1886</v>
      </c>
      <c r="E7443" s="129" t="s">
        <v>1717</v>
      </c>
      <c r="F7443" s="129" t="s">
        <v>1716</v>
      </c>
      <c r="G7443" s="129" t="s">
        <v>1608</v>
      </c>
      <c r="H7443" s="129" t="s">
        <v>3</v>
      </c>
      <c r="I7443" s="129" t="s">
        <v>1715</v>
      </c>
      <c r="J7443" s="130">
        <v>325448.31599999999</v>
      </c>
      <c r="K7443" s="130">
        <v>305166.16499999998</v>
      </c>
      <c r="L7443" s="130">
        <v>252982.14600000001</v>
      </c>
      <c r="M7443" s="130">
        <v>230820.20699999999</v>
      </c>
      <c r="N7443" s="130">
        <v>235137.99799999999</v>
      </c>
      <c r="O7443" s="130">
        <v>234929.15100000001</v>
      </c>
      <c r="P7443" s="130">
        <v>233955.31400000001</v>
      </c>
      <c r="Q7443" s="130">
        <v>220230.92499999999</v>
      </c>
      <c r="R7443" s="130">
        <v>234472.772</v>
      </c>
      <c r="S7443" s="130">
        <v>236485.96400000001</v>
      </c>
      <c r="T7443" s="130">
        <v>243207.073</v>
      </c>
      <c r="U7443" s="130">
        <v>237374.995</v>
      </c>
      <c r="V7443" s="130">
        <v>224061.315</v>
      </c>
      <c r="W7443" s="130">
        <v>183021.20199999999</v>
      </c>
      <c r="X7443" s="130">
        <v>203174.622</v>
      </c>
      <c r="Y7443" s="130">
        <v>210675.079</v>
      </c>
      <c r="Z7443" s="130">
        <v>219476.38699999999</v>
      </c>
      <c r="AA7443" s="130">
        <v>219881.361</v>
      </c>
      <c r="AB7443" s="130">
        <v>207148.14</v>
      </c>
      <c r="AC7443" s="130">
        <v>205201.07800000001</v>
      </c>
      <c r="AD7443" s="130">
        <v>196674.022</v>
      </c>
      <c r="AE7443" s="130">
        <v>187754.25700000001</v>
      </c>
      <c r="AF7443" s="130">
        <v>180905.092</v>
      </c>
      <c r="AG7443" s="130">
        <v>184916.91200000001</v>
      </c>
      <c r="AH7443" s="130">
        <v>184020.86600000001</v>
      </c>
      <c r="AI7443" s="130">
        <v>181447.36799999999</v>
      </c>
      <c r="AJ7443" s="130">
        <v>184141.58199999999</v>
      </c>
      <c r="AK7443" s="130">
        <v>183711.41899999999</v>
      </c>
      <c r="AL7443" s="130">
        <v>183441.34</v>
      </c>
      <c r="AM7443" s="130">
        <v>185858.397</v>
      </c>
      <c r="AN7443" s="130">
        <v>189246.43599999999</v>
      </c>
      <c r="AO7443" s="130">
        <v>194231.671</v>
      </c>
      <c r="AP7443" s="130">
        <v>200919.011</v>
      </c>
      <c r="AQ7443" s="130">
        <v>207603.20300000001</v>
      </c>
      <c r="AR7443" s="130">
        <v>215354.68299999999</v>
      </c>
      <c r="AS7443" s="130">
        <v>223795.82199999999</v>
      </c>
      <c r="AT7443" s="130">
        <v>231287.26500000001</v>
      </c>
      <c r="AU7443" s="130">
        <v>237621.592</v>
      </c>
      <c r="AV7443" s="130">
        <v>241841.342</v>
      </c>
      <c r="AW7443" s="129">
        <v>2010</v>
      </c>
    </row>
    <row r="7444" spans="1:49">
      <c r="A7444" s="129">
        <v>742</v>
      </c>
      <c r="B7444" s="129" t="s">
        <v>1887</v>
      </c>
      <c r="C7444" s="129" t="s">
        <v>1714</v>
      </c>
      <c r="D7444" s="129" t="s">
        <v>1886</v>
      </c>
      <c r="E7444" s="129" t="s">
        <v>1711</v>
      </c>
      <c r="F7444" s="129" t="s">
        <v>1713</v>
      </c>
      <c r="G7444" s="129" t="s">
        <v>1608</v>
      </c>
      <c r="H7444" s="129" t="s">
        <v>3</v>
      </c>
      <c r="I7444" s="129" t="s">
        <v>1699</v>
      </c>
      <c r="J7444" s="130">
        <v>101224.643</v>
      </c>
      <c r="K7444" s="130">
        <v>104954.08</v>
      </c>
      <c r="L7444" s="130">
        <v>92121.788</v>
      </c>
      <c r="M7444" s="130">
        <v>98614.714999999997</v>
      </c>
      <c r="N7444" s="130">
        <v>96021.475000000006</v>
      </c>
      <c r="O7444" s="130">
        <v>103695.196</v>
      </c>
      <c r="P7444" s="130">
        <v>120950.537</v>
      </c>
      <c r="Q7444" s="130">
        <v>119297.768</v>
      </c>
      <c r="R7444" s="130">
        <v>138555.42600000001</v>
      </c>
      <c r="S7444" s="130">
        <v>141072.54300000001</v>
      </c>
      <c r="T7444" s="130">
        <v>140806.81</v>
      </c>
      <c r="U7444" s="130">
        <v>140376.905</v>
      </c>
      <c r="V7444" s="130">
        <v>134793.416</v>
      </c>
      <c r="W7444" s="130">
        <v>107296.61</v>
      </c>
      <c r="X7444" s="130">
        <v>158876.65599999999</v>
      </c>
      <c r="Y7444" s="130">
        <v>183201.22200000001</v>
      </c>
      <c r="Z7444" s="130">
        <v>198572.935</v>
      </c>
      <c r="AA7444" s="130">
        <v>222675.21100000001</v>
      </c>
      <c r="AB7444" s="130">
        <v>205389.65700000001</v>
      </c>
      <c r="AC7444" s="130">
        <v>207307.967</v>
      </c>
      <c r="AD7444" s="130">
        <v>196728.91800000001</v>
      </c>
      <c r="AE7444" s="130">
        <v>202343.24100000001</v>
      </c>
      <c r="AF7444" s="130">
        <v>207082.50899999999</v>
      </c>
      <c r="AG7444" s="130">
        <v>190880.264</v>
      </c>
      <c r="AH7444" s="130">
        <v>195685.266</v>
      </c>
      <c r="AI7444" s="130">
        <v>207906.99400000001</v>
      </c>
      <c r="AJ7444" s="130">
        <v>209347.22399999999</v>
      </c>
      <c r="AK7444" s="130">
        <v>214389.321</v>
      </c>
      <c r="AL7444" s="130">
        <v>244919.60500000001</v>
      </c>
      <c r="AM7444" s="130">
        <v>253060.18299999999</v>
      </c>
      <c r="AN7444" s="130">
        <v>260706.628</v>
      </c>
      <c r="AO7444" s="130">
        <v>282574.826</v>
      </c>
      <c r="AP7444" s="130">
        <v>309820.147</v>
      </c>
      <c r="AQ7444" s="130">
        <v>332963.158</v>
      </c>
      <c r="AR7444" s="130">
        <v>357160.83899999998</v>
      </c>
      <c r="AS7444" s="130">
        <v>381799.87599999999</v>
      </c>
      <c r="AT7444" s="130">
        <v>403141.34299999999</v>
      </c>
      <c r="AU7444" s="130">
        <v>424115.24900000001</v>
      </c>
      <c r="AV7444" s="130">
        <v>441279.74900000001</v>
      </c>
      <c r="AW7444" s="129">
        <v>2010</v>
      </c>
    </row>
    <row r="7445" spans="1:49">
      <c r="A7445" s="129">
        <v>742</v>
      </c>
      <c r="B7445" s="129" t="s">
        <v>1887</v>
      </c>
      <c r="C7445" s="129" t="s">
        <v>1712</v>
      </c>
      <c r="D7445" s="129" t="s">
        <v>1886</v>
      </c>
      <c r="E7445" s="129" t="s">
        <v>1711</v>
      </c>
      <c r="F7445" s="129" t="s">
        <v>1710</v>
      </c>
      <c r="G7445" s="129" t="s">
        <v>1605</v>
      </c>
      <c r="H7445" s="129" t="s">
        <v>3</v>
      </c>
      <c r="I7445" s="129" t="s">
        <v>1699</v>
      </c>
      <c r="J7445" s="129">
        <v>479.10199999999998</v>
      </c>
      <c r="K7445" s="129">
        <v>386.24400000000003</v>
      </c>
      <c r="L7445" s="129">
        <v>280.34100000000001</v>
      </c>
      <c r="M7445" s="129">
        <v>258.786</v>
      </c>
      <c r="N7445" s="129">
        <v>219.75</v>
      </c>
      <c r="O7445" s="129">
        <v>230.81200000000001</v>
      </c>
      <c r="P7445" s="129">
        <v>349.26100000000002</v>
      </c>
      <c r="Q7445" s="129">
        <v>396.95100000000002</v>
      </c>
      <c r="R7445" s="129">
        <v>465.19</v>
      </c>
      <c r="S7445" s="129">
        <v>442.22399999999999</v>
      </c>
      <c r="T7445" s="129">
        <v>517.17100000000005</v>
      </c>
      <c r="U7445" s="129">
        <v>497.60399999999998</v>
      </c>
      <c r="V7445" s="129">
        <v>509.24900000000002</v>
      </c>
      <c r="W7445" s="129">
        <v>378.92399999999998</v>
      </c>
      <c r="X7445" s="129">
        <v>286.15899999999999</v>
      </c>
      <c r="Y7445" s="129">
        <v>367.02800000000002</v>
      </c>
      <c r="Z7445" s="129">
        <v>388.17700000000002</v>
      </c>
      <c r="AA7445" s="129">
        <v>381.50900000000001</v>
      </c>
      <c r="AB7445" s="129">
        <v>348.14699999999999</v>
      </c>
      <c r="AC7445" s="129">
        <v>337.24900000000002</v>
      </c>
      <c r="AD7445" s="129">
        <v>277.23899999999998</v>
      </c>
      <c r="AE7445" s="129">
        <v>276.29399999999998</v>
      </c>
      <c r="AF7445" s="129">
        <v>298.36599999999999</v>
      </c>
      <c r="AG7445" s="129">
        <v>329.14299999999997</v>
      </c>
      <c r="AH7445" s="129">
        <v>371.036</v>
      </c>
      <c r="AI7445" s="129">
        <v>394.58800000000002</v>
      </c>
      <c r="AJ7445" s="129">
        <v>400.76799999999997</v>
      </c>
      <c r="AK7445" s="129">
        <v>448.02800000000002</v>
      </c>
      <c r="AL7445" s="129">
        <v>549.505</v>
      </c>
      <c r="AM7445" s="129">
        <v>537.32399999999996</v>
      </c>
      <c r="AN7445" s="129">
        <v>527.36699999999996</v>
      </c>
      <c r="AO7445" s="129">
        <v>599.39400000000001</v>
      </c>
      <c r="AP7445" s="129">
        <v>607.49400000000003</v>
      </c>
      <c r="AQ7445" s="129">
        <v>669.94899999999996</v>
      </c>
      <c r="AR7445" s="129">
        <v>724.59100000000001</v>
      </c>
      <c r="AS7445" s="129">
        <v>782.29700000000003</v>
      </c>
      <c r="AT7445" s="129">
        <v>833.92499999999995</v>
      </c>
      <c r="AU7445" s="129">
        <v>884.44100000000003</v>
      </c>
      <c r="AV7445" s="129">
        <v>927.71299999999997</v>
      </c>
      <c r="AW7445" s="129">
        <v>2010</v>
      </c>
    </row>
    <row r="7446" spans="1:49">
      <c r="A7446" s="129">
        <v>742</v>
      </c>
      <c r="B7446" s="129" t="s">
        <v>1887</v>
      </c>
      <c r="C7446" s="129" t="s">
        <v>1709</v>
      </c>
      <c r="D7446" s="129" t="s">
        <v>1886</v>
      </c>
      <c r="E7446" s="129" t="s">
        <v>1708</v>
      </c>
      <c r="F7446" s="129" t="s">
        <v>1707</v>
      </c>
      <c r="G7446" s="129" t="s">
        <v>1625</v>
      </c>
    </row>
    <row r="7447" spans="1:49">
      <c r="A7447" s="129">
        <v>742</v>
      </c>
      <c r="B7447" s="129" t="s">
        <v>1887</v>
      </c>
      <c r="C7447" s="129" t="s">
        <v>1706</v>
      </c>
      <c r="D7447" s="129" t="s">
        <v>1886</v>
      </c>
      <c r="E7447" s="129" t="s">
        <v>1705</v>
      </c>
      <c r="F7447" s="129" t="s">
        <v>1704</v>
      </c>
      <c r="G7447" s="129" t="s">
        <v>1700</v>
      </c>
      <c r="H7447" s="129" t="s">
        <v>1604</v>
      </c>
      <c r="I7447" s="129" t="s">
        <v>1691</v>
      </c>
      <c r="J7447" s="129">
        <v>1.5409999999999999</v>
      </c>
      <c r="K7447" s="129">
        <v>1.627</v>
      </c>
      <c r="L7447" s="129">
        <v>1.6639999999999999</v>
      </c>
      <c r="M7447" s="129">
        <v>1.64</v>
      </c>
      <c r="N7447" s="129">
        <v>1.798</v>
      </c>
      <c r="O7447" s="129">
        <v>1.925</v>
      </c>
      <c r="P7447" s="129">
        <v>2.028</v>
      </c>
      <c r="Q7447" s="129">
        <v>2.028</v>
      </c>
      <c r="R7447" s="129">
        <v>2.3109999999999999</v>
      </c>
      <c r="S7447" s="129">
        <v>2.4990000000000001</v>
      </c>
      <c r="T7447" s="129">
        <v>2.7450000000000001</v>
      </c>
      <c r="U7447" s="129">
        <v>2.843</v>
      </c>
      <c r="V7447" s="129">
        <v>2.8119999999999998</v>
      </c>
      <c r="W7447" s="129">
        <v>2.4089999999999998</v>
      </c>
      <c r="X7447" s="129">
        <v>2.8029999999999999</v>
      </c>
      <c r="Y7447" s="129">
        <v>3.0550000000000002</v>
      </c>
      <c r="Z7447" s="129">
        <v>3.3490000000000002</v>
      </c>
      <c r="AA7447" s="129">
        <v>3.536</v>
      </c>
      <c r="AB7447" s="129">
        <v>3.4929999999999999</v>
      </c>
      <c r="AC7447" s="129">
        <v>3.6349999999999998</v>
      </c>
      <c r="AD7447" s="129">
        <v>3.6819999999999999</v>
      </c>
      <c r="AE7447" s="129">
        <v>3.7050000000000001</v>
      </c>
      <c r="AF7447" s="129">
        <v>3.7269999999999999</v>
      </c>
      <c r="AG7447" s="129">
        <v>3.99</v>
      </c>
      <c r="AH7447" s="129">
        <v>4.1660000000000004</v>
      </c>
      <c r="AI7447" s="129">
        <v>4.6360000000000001</v>
      </c>
      <c r="AJ7447" s="129">
        <v>4.9720000000000004</v>
      </c>
      <c r="AK7447" s="129">
        <v>5.2210000000000001</v>
      </c>
      <c r="AL7447" s="129">
        <v>5.4489999999999998</v>
      </c>
      <c r="AM7447" s="129">
        <v>5.6840000000000002</v>
      </c>
      <c r="AN7447" s="129">
        <v>5.9829999999999997</v>
      </c>
      <c r="AO7447" s="129">
        <v>6.3929999999999998</v>
      </c>
      <c r="AP7447" s="129">
        <v>6.87</v>
      </c>
      <c r="AQ7447" s="129">
        <v>7.3479999999999999</v>
      </c>
      <c r="AR7447" s="129">
        <v>7.91</v>
      </c>
      <c r="AS7447" s="129">
        <v>8.5649999999999995</v>
      </c>
      <c r="AT7447" s="129">
        <v>9.2260000000000009</v>
      </c>
      <c r="AU7447" s="129">
        <v>9.8780000000000001</v>
      </c>
      <c r="AV7447" s="129">
        <v>10.476000000000001</v>
      </c>
      <c r="AW7447" s="129">
        <v>2011</v>
      </c>
    </row>
    <row r="7448" spans="1:49">
      <c r="A7448" s="129">
        <v>742</v>
      </c>
      <c r="B7448" s="129" t="s">
        <v>1887</v>
      </c>
      <c r="C7448" s="129" t="s">
        <v>1703</v>
      </c>
      <c r="D7448" s="129" t="s">
        <v>1886</v>
      </c>
      <c r="E7448" s="129" t="s">
        <v>1702</v>
      </c>
      <c r="F7448" s="129" t="s">
        <v>1701</v>
      </c>
      <c r="G7448" s="129" t="s">
        <v>1700</v>
      </c>
      <c r="H7448" s="129" t="s">
        <v>3</v>
      </c>
      <c r="I7448" s="129" t="s">
        <v>1699</v>
      </c>
      <c r="J7448" s="129">
        <v>706.50300000000004</v>
      </c>
      <c r="K7448" s="129">
        <v>724.32100000000003</v>
      </c>
      <c r="L7448" s="129">
        <v>637.71699999999998</v>
      </c>
      <c r="M7448" s="129">
        <v>604.82000000000005</v>
      </c>
      <c r="N7448" s="129">
        <v>638.00199999999995</v>
      </c>
      <c r="O7448" s="129">
        <v>657.82899999999995</v>
      </c>
      <c r="P7448" s="129">
        <v>668.31100000000004</v>
      </c>
      <c r="Q7448" s="129">
        <v>645.15800000000002</v>
      </c>
      <c r="R7448" s="129">
        <v>710.93</v>
      </c>
      <c r="S7448" s="129">
        <v>744.90899999999999</v>
      </c>
      <c r="T7448" s="129">
        <v>794.42100000000005</v>
      </c>
      <c r="U7448" s="129">
        <v>801.17499999999995</v>
      </c>
      <c r="V7448" s="129">
        <v>773.47900000000004</v>
      </c>
      <c r="W7448" s="129">
        <v>646.84299999999996</v>
      </c>
      <c r="X7448" s="129">
        <v>733.35400000000004</v>
      </c>
      <c r="Y7448" s="129">
        <v>776.29399999999998</v>
      </c>
      <c r="Z7448" s="129">
        <v>823.48699999999997</v>
      </c>
      <c r="AA7448" s="129">
        <v>839.125</v>
      </c>
      <c r="AB7448" s="129">
        <v>799.10799999999995</v>
      </c>
      <c r="AC7448" s="129">
        <v>802.90499999999997</v>
      </c>
      <c r="AD7448" s="129">
        <v>787.02599999999995</v>
      </c>
      <c r="AE7448" s="129">
        <v>768.53800000000001</v>
      </c>
      <c r="AF7448" s="129">
        <v>751.88400000000001</v>
      </c>
      <c r="AG7448" s="129">
        <v>783.92200000000003</v>
      </c>
      <c r="AH7448" s="129">
        <v>797.60199999999998</v>
      </c>
      <c r="AI7448" s="129">
        <v>864.904</v>
      </c>
      <c r="AJ7448" s="129">
        <v>904.726</v>
      </c>
      <c r="AK7448" s="129">
        <v>926.57</v>
      </c>
      <c r="AL7448" s="129">
        <v>943.27700000000004</v>
      </c>
      <c r="AM7448" s="129">
        <v>963.06500000000005</v>
      </c>
      <c r="AN7448" s="129">
        <v>992.49199999999996</v>
      </c>
      <c r="AO7448" s="130">
        <v>1038.6420000000001</v>
      </c>
      <c r="AP7448" s="130">
        <v>1093.1790000000001</v>
      </c>
      <c r="AQ7448" s="130">
        <v>1145.038</v>
      </c>
      <c r="AR7448" s="130">
        <v>1207.2329999999999</v>
      </c>
      <c r="AS7448" s="130">
        <v>1280.23</v>
      </c>
      <c r="AT7448" s="130">
        <v>1350.54</v>
      </c>
      <c r="AU7448" s="130">
        <v>1416.175</v>
      </c>
      <c r="AV7448" s="130">
        <v>1470.9780000000001</v>
      </c>
      <c r="AW7448" s="129">
        <v>2010</v>
      </c>
    </row>
    <row r="7449" spans="1:49">
      <c r="A7449" s="129">
        <v>742</v>
      </c>
      <c r="B7449" s="129" t="s">
        <v>1887</v>
      </c>
      <c r="C7449" s="129" t="s">
        <v>1698</v>
      </c>
      <c r="D7449" s="129" t="s">
        <v>1886</v>
      </c>
      <c r="E7449" s="129" t="s">
        <v>1697</v>
      </c>
      <c r="F7449" s="129" t="s">
        <v>1696</v>
      </c>
      <c r="G7449" s="129" t="s">
        <v>50</v>
      </c>
      <c r="I7449" s="129" t="s">
        <v>1691</v>
      </c>
      <c r="J7449" s="129">
        <v>1.2999999999999999E-2</v>
      </c>
      <c r="K7449" s="129">
        <v>1.2999999999999999E-2</v>
      </c>
      <c r="L7449" s="129">
        <v>1.2E-2</v>
      </c>
      <c r="M7449" s="129">
        <v>1.0999999999999999E-2</v>
      </c>
      <c r="N7449" s="129">
        <v>1.0999999999999999E-2</v>
      </c>
      <c r="O7449" s="129">
        <v>1.0999999999999999E-2</v>
      </c>
      <c r="P7449" s="129">
        <v>1.0999999999999999E-2</v>
      </c>
      <c r="Q7449" s="129">
        <v>1.0999999999999999E-2</v>
      </c>
      <c r="R7449" s="129">
        <v>1.0999999999999999E-2</v>
      </c>
      <c r="S7449" s="129">
        <v>1.0999999999999999E-2</v>
      </c>
      <c r="T7449" s="129">
        <v>1.2E-2</v>
      </c>
      <c r="U7449" s="129">
        <v>1.0999999999999999E-2</v>
      </c>
      <c r="V7449" s="129">
        <v>0.01</v>
      </c>
      <c r="W7449" s="129">
        <v>8.0000000000000002E-3</v>
      </c>
      <c r="X7449" s="129">
        <v>8.9999999999999993E-3</v>
      </c>
      <c r="Y7449" s="129">
        <v>8.9999999999999993E-3</v>
      </c>
      <c r="Z7449" s="129">
        <v>0.01</v>
      </c>
      <c r="AA7449" s="129">
        <v>0.01</v>
      </c>
      <c r="AB7449" s="129">
        <v>8.9999999999999993E-3</v>
      </c>
      <c r="AC7449" s="129">
        <v>8.9999999999999993E-3</v>
      </c>
      <c r="AD7449" s="129">
        <v>8.9999999999999993E-3</v>
      </c>
      <c r="AE7449" s="129">
        <v>8.0000000000000002E-3</v>
      </c>
      <c r="AF7449" s="129">
        <v>8.0000000000000002E-3</v>
      </c>
      <c r="AG7449" s="129">
        <v>8.0000000000000002E-3</v>
      </c>
      <c r="AH7449" s="129">
        <v>8.0000000000000002E-3</v>
      </c>
      <c r="AI7449" s="129">
        <v>8.0000000000000002E-3</v>
      </c>
      <c r="AJ7449" s="129">
        <v>8.0000000000000002E-3</v>
      </c>
      <c r="AK7449" s="129">
        <v>8.0000000000000002E-3</v>
      </c>
      <c r="AL7449" s="129">
        <v>8.0000000000000002E-3</v>
      </c>
      <c r="AM7449" s="129">
        <v>8.0000000000000002E-3</v>
      </c>
      <c r="AN7449" s="129">
        <v>8.0000000000000002E-3</v>
      </c>
      <c r="AO7449" s="129">
        <v>8.0000000000000002E-3</v>
      </c>
      <c r="AP7449" s="129">
        <v>8.0000000000000002E-3</v>
      </c>
      <c r="AQ7449" s="129">
        <v>8.0000000000000002E-3</v>
      </c>
      <c r="AR7449" s="129">
        <v>8.9999999999999993E-3</v>
      </c>
      <c r="AS7449" s="129">
        <v>8.9999999999999993E-3</v>
      </c>
      <c r="AT7449" s="129">
        <v>8.9999999999999993E-3</v>
      </c>
      <c r="AU7449" s="129">
        <v>8.9999999999999993E-3</v>
      </c>
      <c r="AV7449" s="129">
        <v>8.9999999999999993E-3</v>
      </c>
      <c r="AW7449" s="129">
        <v>2011</v>
      </c>
    </row>
    <row r="7450" spans="1:49">
      <c r="A7450" s="129">
        <v>742</v>
      </c>
      <c r="B7450" s="129" t="s">
        <v>1887</v>
      </c>
      <c r="C7450" s="129" t="s">
        <v>1695</v>
      </c>
      <c r="D7450" s="129" t="s">
        <v>1886</v>
      </c>
      <c r="E7450" s="129" t="s">
        <v>1694</v>
      </c>
      <c r="F7450" s="129" t="s">
        <v>1693</v>
      </c>
      <c r="G7450" s="129" t="s">
        <v>1692</v>
      </c>
      <c r="I7450" s="129" t="s">
        <v>1691</v>
      </c>
      <c r="J7450" s="129">
        <v>143.27600000000001</v>
      </c>
      <c r="K7450" s="129">
        <v>144.9</v>
      </c>
      <c r="L7450" s="129">
        <v>144.45599999999999</v>
      </c>
      <c r="M7450" s="129">
        <v>163.048</v>
      </c>
      <c r="N7450" s="129">
        <v>150.50299999999999</v>
      </c>
      <c r="O7450" s="129">
        <v>157.63300000000001</v>
      </c>
      <c r="P7450" s="129">
        <v>180.97900000000001</v>
      </c>
      <c r="Q7450" s="129">
        <v>184.91300000000001</v>
      </c>
      <c r="R7450" s="129">
        <v>194.893</v>
      </c>
      <c r="S7450" s="129">
        <v>189.38200000000001</v>
      </c>
      <c r="T7450" s="129">
        <v>177.245</v>
      </c>
      <c r="U7450" s="129">
        <v>175.214</v>
      </c>
      <c r="V7450" s="129">
        <v>174.26900000000001</v>
      </c>
      <c r="W7450" s="129">
        <v>165.87700000000001</v>
      </c>
      <c r="X7450" s="129">
        <v>216.64400000000001</v>
      </c>
      <c r="Y7450" s="129">
        <v>235.994</v>
      </c>
      <c r="Z7450" s="129">
        <v>241.137</v>
      </c>
      <c r="AA7450" s="129">
        <v>265.36599999999999</v>
      </c>
      <c r="AB7450" s="129">
        <v>257.024</v>
      </c>
      <c r="AC7450" s="129">
        <v>258.19799999999998</v>
      </c>
      <c r="AD7450" s="129">
        <v>249.965</v>
      </c>
      <c r="AE7450" s="129">
        <v>263.28300000000002</v>
      </c>
      <c r="AF7450" s="129">
        <v>275.41800000000001</v>
      </c>
      <c r="AG7450" s="129">
        <v>243.494</v>
      </c>
      <c r="AH7450" s="129">
        <v>245.34200000000001</v>
      </c>
      <c r="AI7450" s="129">
        <v>240.38200000000001</v>
      </c>
      <c r="AJ7450" s="129">
        <v>231.393</v>
      </c>
      <c r="AK7450" s="129">
        <v>231.37899999999999</v>
      </c>
      <c r="AL7450" s="129">
        <v>259.64800000000002</v>
      </c>
      <c r="AM7450" s="129">
        <v>262.76499999999999</v>
      </c>
      <c r="AN7450" s="129">
        <v>262.67899999999997</v>
      </c>
      <c r="AO7450" s="129">
        <v>272.06200000000001</v>
      </c>
      <c r="AP7450" s="129">
        <v>283.41199999999998</v>
      </c>
      <c r="AQ7450" s="129">
        <v>290.78800000000001</v>
      </c>
      <c r="AR7450" s="129">
        <v>295.851</v>
      </c>
      <c r="AS7450" s="129">
        <v>298.22800000000001</v>
      </c>
      <c r="AT7450" s="129">
        <v>298.50400000000002</v>
      </c>
      <c r="AU7450" s="129">
        <v>299.47899999999998</v>
      </c>
      <c r="AV7450" s="129">
        <v>299.99099999999999</v>
      </c>
      <c r="AW7450" s="129">
        <v>2011</v>
      </c>
    </row>
    <row r="7451" spans="1:49">
      <c r="A7451" s="129">
        <v>742</v>
      </c>
      <c r="B7451" s="129" t="s">
        <v>1887</v>
      </c>
      <c r="C7451" s="129" t="s">
        <v>1690</v>
      </c>
      <c r="D7451" s="129" t="s">
        <v>1886</v>
      </c>
      <c r="E7451" s="129" t="s">
        <v>1689</v>
      </c>
      <c r="F7451" s="129" t="s">
        <v>1688</v>
      </c>
      <c r="G7451" s="129" t="s">
        <v>1597</v>
      </c>
      <c r="I7451" s="129" t="s">
        <v>1893</v>
      </c>
      <c r="J7451" s="129">
        <v>32.756</v>
      </c>
      <c r="K7451" s="129">
        <v>33.557000000000002</v>
      </c>
      <c r="L7451" s="129">
        <v>29.501999999999999</v>
      </c>
      <c r="M7451" s="129">
        <v>24.157</v>
      </c>
      <c r="N7451" s="129">
        <v>16.184000000000001</v>
      </c>
      <c r="O7451" s="129">
        <v>19.007999999999999</v>
      </c>
      <c r="P7451" s="129">
        <v>18.853000000000002</v>
      </c>
      <c r="Q7451" s="129">
        <v>17.661000000000001</v>
      </c>
      <c r="R7451" s="129">
        <v>14.613</v>
      </c>
      <c r="S7451" s="129">
        <v>22.349</v>
      </c>
      <c r="T7451" s="129">
        <v>15.727</v>
      </c>
      <c r="U7451" s="129">
        <v>12.449</v>
      </c>
      <c r="V7451" s="129">
        <v>11.494999999999999</v>
      </c>
      <c r="W7451" s="129">
        <v>3.508</v>
      </c>
      <c r="X7451" s="129">
        <v>12.032999999999999</v>
      </c>
      <c r="Y7451" s="129">
        <v>13.843999999999999</v>
      </c>
      <c r="Z7451" s="129">
        <v>12.933</v>
      </c>
      <c r="AA7451" s="129">
        <v>11.49</v>
      </c>
      <c r="AB7451" s="129">
        <v>14.718999999999999</v>
      </c>
      <c r="AC7451" s="129">
        <v>9.4670000000000005</v>
      </c>
      <c r="AD7451" s="129">
        <v>15.199</v>
      </c>
      <c r="AE7451" s="129">
        <v>15.632</v>
      </c>
      <c r="AF7451" s="129">
        <v>16.138999999999999</v>
      </c>
      <c r="AG7451" s="129">
        <v>14.446</v>
      </c>
      <c r="AH7451" s="129">
        <v>14.532</v>
      </c>
      <c r="AI7451" s="129">
        <v>16.312000000000001</v>
      </c>
      <c r="AJ7451" s="129">
        <v>16.795999999999999</v>
      </c>
      <c r="AK7451" s="129">
        <v>14.66</v>
      </c>
      <c r="AL7451" s="129">
        <v>17.343</v>
      </c>
      <c r="AM7451" s="129">
        <v>17.984999999999999</v>
      </c>
      <c r="AN7451" s="129">
        <v>18.863</v>
      </c>
      <c r="AO7451" s="129">
        <v>18.794</v>
      </c>
      <c r="AP7451" s="129">
        <v>19.291</v>
      </c>
      <c r="AQ7451" s="129">
        <v>20.515000000000001</v>
      </c>
      <c r="AR7451" s="129">
        <v>21.29</v>
      </c>
      <c r="AS7451" s="129">
        <v>22.5</v>
      </c>
      <c r="AT7451" s="129">
        <v>21.7</v>
      </c>
      <c r="AU7451" s="129">
        <v>21.35</v>
      </c>
      <c r="AV7451" s="129">
        <v>20.9</v>
      </c>
      <c r="AW7451" s="129">
        <v>2011</v>
      </c>
    </row>
    <row r="7452" spans="1:49">
      <c r="A7452" s="129">
        <v>742</v>
      </c>
      <c r="B7452" s="129" t="s">
        <v>1887</v>
      </c>
      <c r="C7452" s="129" t="s">
        <v>1687</v>
      </c>
      <c r="D7452" s="129" t="s">
        <v>1886</v>
      </c>
      <c r="E7452" s="129" t="s">
        <v>1686</v>
      </c>
      <c r="F7452" s="129" t="s">
        <v>1685</v>
      </c>
      <c r="G7452" s="129" t="s">
        <v>1597</v>
      </c>
      <c r="I7452" s="129" t="s">
        <v>1893</v>
      </c>
      <c r="J7452" s="129">
        <v>13.664</v>
      </c>
      <c r="K7452" s="129">
        <v>14.497</v>
      </c>
      <c r="L7452" s="129">
        <v>-3.246</v>
      </c>
      <c r="M7452" s="129">
        <v>0.187</v>
      </c>
      <c r="N7452" s="129">
        <v>-0.88700000000000001</v>
      </c>
      <c r="O7452" s="129">
        <v>-1.355</v>
      </c>
      <c r="P7452" s="129">
        <v>-2.0219999999999998</v>
      </c>
      <c r="Q7452" s="129">
        <v>-0.58599999999999997</v>
      </c>
      <c r="R7452" s="129">
        <v>-0.214</v>
      </c>
      <c r="S7452" s="129">
        <v>7.73</v>
      </c>
      <c r="T7452" s="129">
        <v>0.86799999999999999</v>
      </c>
      <c r="U7452" s="129">
        <v>1.847</v>
      </c>
      <c r="V7452" s="129">
        <v>0.10199999999999999</v>
      </c>
      <c r="W7452" s="129">
        <v>-6.4589999999999996</v>
      </c>
      <c r="X7452" s="129">
        <v>0.85</v>
      </c>
      <c r="Y7452" s="129">
        <v>4.4720000000000004</v>
      </c>
      <c r="Z7452" s="129">
        <v>-2.13</v>
      </c>
      <c r="AA7452" s="129">
        <v>-3.593</v>
      </c>
      <c r="AB7452" s="129">
        <v>9.4440000000000008</v>
      </c>
      <c r="AC7452" s="129">
        <v>6.0679999999999996</v>
      </c>
      <c r="AD7452" s="129">
        <v>6.53</v>
      </c>
      <c r="AE7452" s="129">
        <v>7.1139999999999999</v>
      </c>
      <c r="AF7452" s="129">
        <v>8.1660000000000004</v>
      </c>
      <c r="AG7452" s="129">
        <v>6.9119999999999999</v>
      </c>
      <c r="AH7452" s="129">
        <v>6.1740000000000004</v>
      </c>
      <c r="AI7452" s="129">
        <v>8.2249999999999996</v>
      </c>
      <c r="AJ7452" s="129">
        <v>9.0060000000000002</v>
      </c>
      <c r="AK7452" s="129">
        <v>5.9770000000000003</v>
      </c>
      <c r="AL7452" s="129">
        <v>10.493</v>
      </c>
      <c r="AM7452" s="129">
        <v>11.35</v>
      </c>
      <c r="AN7452" s="129">
        <v>12.567</v>
      </c>
      <c r="AO7452" s="129">
        <v>7.9649999999999999</v>
      </c>
      <c r="AP7452" s="129">
        <v>7.2380000000000004</v>
      </c>
      <c r="AQ7452" s="129">
        <v>9.66</v>
      </c>
      <c r="AR7452" s="129">
        <v>11.048</v>
      </c>
      <c r="AS7452" s="129">
        <v>11.936</v>
      </c>
      <c r="AT7452" s="129">
        <v>12.241</v>
      </c>
      <c r="AU7452" s="129">
        <v>14.253</v>
      </c>
      <c r="AV7452" s="129">
        <v>14.198</v>
      </c>
      <c r="AW7452" s="129">
        <v>2011</v>
      </c>
    </row>
    <row r="7453" spans="1:49">
      <c r="A7453" s="129">
        <v>742</v>
      </c>
      <c r="B7453" s="129" t="s">
        <v>1887</v>
      </c>
      <c r="C7453" s="129" t="s">
        <v>1683</v>
      </c>
      <c r="D7453" s="129" t="s">
        <v>1886</v>
      </c>
      <c r="E7453" s="129" t="s">
        <v>1680</v>
      </c>
      <c r="F7453" s="129" t="s">
        <v>1682</v>
      </c>
      <c r="G7453" s="129" t="s">
        <v>1675</v>
      </c>
      <c r="I7453" s="129" t="s">
        <v>1892</v>
      </c>
      <c r="J7453" s="129">
        <v>30.568999999999999</v>
      </c>
      <c r="K7453" s="129">
        <v>36.595999999999997</v>
      </c>
      <c r="L7453" s="129">
        <v>40.668999999999997</v>
      </c>
      <c r="M7453" s="129">
        <v>44.473999999999997</v>
      </c>
      <c r="N7453" s="129">
        <v>42.905000000000001</v>
      </c>
      <c r="O7453" s="129">
        <v>42.127000000000002</v>
      </c>
      <c r="P7453" s="129">
        <v>43.865000000000002</v>
      </c>
      <c r="Q7453" s="129">
        <v>43.887999999999998</v>
      </c>
      <c r="R7453" s="129">
        <v>43.822000000000003</v>
      </c>
      <c r="S7453" s="129">
        <v>43.405000000000001</v>
      </c>
      <c r="T7453" s="129">
        <v>43.895000000000003</v>
      </c>
      <c r="U7453" s="129">
        <v>44</v>
      </c>
      <c r="V7453" s="129">
        <v>44.713999999999999</v>
      </c>
      <c r="W7453" s="129">
        <v>44.673999999999999</v>
      </c>
      <c r="X7453" s="129">
        <v>60.426000000000002</v>
      </c>
      <c r="Y7453" s="129">
        <v>69.971000000000004</v>
      </c>
      <c r="Z7453" s="129">
        <v>73.186999999999998</v>
      </c>
      <c r="AA7453" s="129">
        <v>77.070999999999998</v>
      </c>
      <c r="AB7453" s="129">
        <v>77.825000000000003</v>
      </c>
      <c r="AC7453" s="129">
        <v>77.778000000000006</v>
      </c>
      <c r="AD7453" s="129">
        <v>79.228999999999999</v>
      </c>
      <c r="AE7453" s="129">
        <v>82.334999999999994</v>
      </c>
      <c r="AF7453" s="129">
        <v>84.853999999999999</v>
      </c>
      <c r="AG7453" s="129">
        <v>84.064999999999998</v>
      </c>
      <c r="AH7453" s="129">
        <v>84.396000000000001</v>
      </c>
      <c r="AI7453" s="129">
        <v>90.12</v>
      </c>
      <c r="AJ7453" s="129">
        <v>92.132000000000005</v>
      </c>
      <c r="AK7453" s="129">
        <v>93</v>
      </c>
      <c r="AL7453" s="129">
        <v>101.1</v>
      </c>
      <c r="AM7453" s="129">
        <v>104.9</v>
      </c>
      <c r="AN7453" s="129">
        <v>106.4</v>
      </c>
      <c r="AO7453" s="129">
        <v>110.2</v>
      </c>
      <c r="AP7453" s="129">
        <v>113.1</v>
      </c>
      <c r="AQ7453" s="129">
        <v>116.7</v>
      </c>
      <c r="AR7453" s="129">
        <v>120.3</v>
      </c>
      <c r="AS7453" s="129">
        <v>123.9</v>
      </c>
      <c r="AT7453" s="129">
        <v>127.2</v>
      </c>
      <c r="AU7453" s="129">
        <v>130.5</v>
      </c>
      <c r="AV7453" s="129">
        <v>133.69999999999999</v>
      </c>
      <c r="AW7453" s="129">
        <v>2011</v>
      </c>
    </row>
    <row r="7454" spans="1:49">
      <c r="A7454" s="129">
        <v>742</v>
      </c>
      <c r="B7454" s="129" t="s">
        <v>1887</v>
      </c>
      <c r="C7454" s="129" t="s">
        <v>1681</v>
      </c>
      <c r="D7454" s="129" t="s">
        <v>1886</v>
      </c>
      <c r="E7454" s="129" t="s">
        <v>1680</v>
      </c>
      <c r="F7454" s="129" t="s">
        <v>1679</v>
      </c>
      <c r="G7454" s="129" t="s">
        <v>1655</v>
      </c>
      <c r="I7454" s="129" t="s">
        <v>1678</v>
      </c>
      <c r="J7454" s="129">
        <v>12.32</v>
      </c>
      <c r="K7454" s="129">
        <v>19.716000000000001</v>
      </c>
      <c r="L7454" s="129">
        <v>11.13</v>
      </c>
      <c r="M7454" s="129">
        <v>9.3550000000000004</v>
      </c>
      <c r="N7454" s="129">
        <v>-3.5270000000000001</v>
      </c>
      <c r="O7454" s="129">
        <v>-1.8149999999999999</v>
      </c>
      <c r="P7454" s="129">
        <v>4.125</v>
      </c>
      <c r="Q7454" s="129">
        <v>5.3999999999999999E-2</v>
      </c>
      <c r="R7454" s="129">
        <v>-0.151</v>
      </c>
      <c r="S7454" s="129">
        <v>-0.95099999999999996</v>
      </c>
      <c r="T7454" s="129">
        <v>1.1299999999999999</v>
      </c>
      <c r="U7454" s="129">
        <v>0.23799999999999999</v>
      </c>
      <c r="V7454" s="129">
        <v>1.6220000000000001</v>
      </c>
      <c r="W7454" s="129">
        <v>-8.8999999999999996E-2</v>
      </c>
      <c r="X7454" s="129">
        <v>35.259</v>
      </c>
      <c r="Y7454" s="129">
        <v>15.797000000000001</v>
      </c>
      <c r="Z7454" s="129">
        <v>4.5960000000000001</v>
      </c>
      <c r="AA7454" s="129">
        <v>5.3070000000000004</v>
      </c>
      <c r="AB7454" s="129">
        <v>0.97899999999999998</v>
      </c>
      <c r="AC7454" s="129">
        <v>-0.06</v>
      </c>
      <c r="AD7454" s="129">
        <v>1.8660000000000001</v>
      </c>
      <c r="AE7454" s="129">
        <v>3.92</v>
      </c>
      <c r="AF7454" s="129">
        <v>3.06</v>
      </c>
      <c r="AG7454" s="129">
        <v>-0.93</v>
      </c>
      <c r="AH7454" s="129">
        <v>0.39300000000000002</v>
      </c>
      <c r="AI7454" s="129">
        <v>6.7830000000000004</v>
      </c>
      <c r="AJ7454" s="129">
        <v>2.2320000000000002</v>
      </c>
      <c r="AK7454" s="129">
        <v>0.94299999999999995</v>
      </c>
      <c r="AL7454" s="129">
        <v>8.7100000000000009</v>
      </c>
      <c r="AM7454" s="129">
        <v>3.7589999999999999</v>
      </c>
      <c r="AN7454" s="129">
        <v>1.43</v>
      </c>
      <c r="AO7454" s="129">
        <v>3.5710000000000002</v>
      </c>
      <c r="AP7454" s="129">
        <v>2.6320000000000001</v>
      </c>
      <c r="AQ7454" s="129">
        <v>3.1829999999999998</v>
      </c>
      <c r="AR7454" s="129">
        <v>3.085</v>
      </c>
      <c r="AS7454" s="129">
        <v>2.9929999999999999</v>
      </c>
      <c r="AT7454" s="129">
        <v>2.6629999999999998</v>
      </c>
      <c r="AU7454" s="129">
        <v>2.5939999999999999</v>
      </c>
      <c r="AV7454" s="129">
        <v>2.452</v>
      </c>
      <c r="AW7454" s="129">
        <v>2011</v>
      </c>
    </row>
    <row r="7455" spans="1:49">
      <c r="A7455" s="129">
        <v>742</v>
      </c>
      <c r="B7455" s="129" t="s">
        <v>1887</v>
      </c>
      <c r="C7455" s="129" t="s">
        <v>1677</v>
      </c>
      <c r="D7455" s="129" t="s">
        <v>1886</v>
      </c>
      <c r="E7455" s="129" t="s">
        <v>1672</v>
      </c>
      <c r="F7455" s="129" t="s">
        <v>1676</v>
      </c>
      <c r="G7455" s="129" t="s">
        <v>1675</v>
      </c>
      <c r="I7455" s="129" t="s">
        <v>1892</v>
      </c>
      <c r="J7455" s="129">
        <v>32.417999999999999</v>
      </c>
      <c r="K7455" s="129">
        <v>35.972999999999999</v>
      </c>
      <c r="L7455" s="129">
        <v>41.945</v>
      </c>
      <c r="M7455" s="129">
        <v>41.872999999999998</v>
      </c>
      <c r="N7455" s="129">
        <v>40.561</v>
      </c>
      <c r="O7455" s="129">
        <v>42.415999999999997</v>
      </c>
      <c r="P7455" s="129">
        <v>43.011000000000003</v>
      </c>
      <c r="Q7455" s="129">
        <v>42.796999999999997</v>
      </c>
      <c r="R7455" s="129">
        <v>43.093000000000004</v>
      </c>
      <c r="S7455" s="129">
        <v>41.808</v>
      </c>
      <c r="T7455" s="129">
        <v>42.448999999999998</v>
      </c>
      <c r="U7455" s="129">
        <v>44.587000000000003</v>
      </c>
      <c r="V7455" s="129">
        <v>43.646000000000001</v>
      </c>
      <c r="W7455" s="129">
        <v>44.671999999999997</v>
      </c>
      <c r="X7455" s="129">
        <v>66.337000000000003</v>
      </c>
      <c r="Y7455" s="129">
        <v>70.578000000000003</v>
      </c>
      <c r="Z7455" s="129">
        <v>74.040999999999997</v>
      </c>
      <c r="AA7455" s="129">
        <v>76.284999999999997</v>
      </c>
      <c r="AB7455" s="129">
        <v>75.209999999999994</v>
      </c>
      <c r="AC7455" s="129">
        <v>78.614000000000004</v>
      </c>
      <c r="AD7455" s="129">
        <v>76.653999999999996</v>
      </c>
      <c r="AE7455" s="129">
        <v>81.909000000000006</v>
      </c>
      <c r="AF7455" s="129">
        <v>83.18</v>
      </c>
      <c r="AG7455" s="129">
        <v>81.739000000000004</v>
      </c>
      <c r="AH7455" s="129">
        <v>84.941999999999993</v>
      </c>
      <c r="AI7455" s="129">
        <v>89.588999999999999</v>
      </c>
      <c r="AJ7455" s="129">
        <v>90.932000000000002</v>
      </c>
      <c r="AK7455" s="129">
        <v>94</v>
      </c>
      <c r="AL7455" s="129">
        <v>103.7</v>
      </c>
      <c r="AM7455" s="129">
        <v>104.3</v>
      </c>
      <c r="AN7455" s="129">
        <v>108.2</v>
      </c>
      <c r="AO7455" s="129">
        <v>109.8</v>
      </c>
      <c r="AP7455" s="129">
        <v>113</v>
      </c>
      <c r="AQ7455" s="129">
        <v>116.8</v>
      </c>
      <c r="AR7455" s="129">
        <v>120.3</v>
      </c>
      <c r="AS7455" s="129">
        <v>123.5</v>
      </c>
      <c r="AT7455" s="129">
        <v>126.8</v>
      </c>
      <c r="AU7455" s="129">
        <v>129.9</v>
      </c>
      <c r="AV7455" s="129">
        <v>133.19999999999999</v>
      </c>
      <c r="AW7455" s="129">
        <v>2011</v>
      </c>
    </row>
    <row r="7456" spans="1:49">
      <c r="A7456" s="129">
        <v>742</v>
      </c>
      <c r="B7456" s="129" t="s">
        <v>1887</v>
      </c>
      <c r="C7456" s="129" t="s">
        <v>1673</v>
      </c>
      <c r="D7456" s="129" t="s">
        <v>1886</v>
      </c>
      <c r="E7456" s="129" t="s">
        <v>1672</v>
      </c>
      <c r="F7456" s="129" t="s">
        <v>1671</v>
      </c>
      <c r="G7456" s="129" t="s">
        <v>1655</v>
      </c>
      <c r="I7456" s="129" t="s">
        <v>1670</v>
      </c>
      <c r="J7456" s="129" t="s">
        <v>1595</v>
      </c>
      <c r="K7456" s="129">
        <v>10.965999999999999</v>
      </c>
      <c r="L7456" s="129">
        <v>16.600999999999999</v>
      </c>
      <c r="M7456" s="129">
        <v>-0.17299999999999999</v>
      </c>
      <c r="N7456" s="129">
        <v>-3.1320000000000001</v>
      </c>
      <c r="O7456" s="129">
        <v>4.5730000000000004</v>
      </c>
      <c r="P7456" s="129">
        <v>1.403</v>
      </c>
      <c r="Q7456" s="129">
        <v>-0.498</v>
      </c>
      <c r="R7456" s="129">
        <v>0.69099999999999995</v>
      </c>
      <c r="S7456" s="129">
        <v>-2.9809999999999999</v>
      </c>
      <c r="T7456" s="129">
        <v>1.534</v>
      </c>
      <c r="U7456" s="129">
        <v>5.0350000000000001</v>
      </c>
      <c r="V7456" s="129">
        <v>-2.109</v>
      </c>
      <c r="W7456" s="129">
        <v>2.351</v>
      </c>
      <c r="X7456" s="129">
        <v>48.497999999999998</v>
      </c>
      <c r="Y7456" s="129">
        <v>6.3929999999999998</v>
      </c>
      <c r="Z7456" s="129">
        <v>4.9059999999999997</v>
      </c>
      <c r="AA7456" s="129">
        <v>3.032</v>
      </c>
      <c r="AB7456" s="129">
        <v>-1.409</v>
      </c>
      <c r="AC7456" s="129">
        <v>4.5250000000000004</v>
      </c>
      <c r="AD7456" s="129">
        <v>-2.4929999999999999</v>
      </c>
      <c r="AE7456" s="129">
        <v>6.8550000000000004</v>
      </c>
      <c r="AF7456" s="129">
        <v>1.552</v>
      </c>
      <c r="AG7456" s="129">
        <v>-1.7330000000000001</v>
      </c>
      <c r="AH7456" s="129">
        <v>3.9180000000000001</v>
      </c>
      <c r="AI7456" s="129">
        <v>5.4710000000000001</v>
      </c>
      <c r="AJ7456" s="129">
        <v>1.4990000000000001</v>
      </c>
      <c r="AK7456" s="129">
        <v>3.3740000000000001</v>
      </c>
      <c r="AL7456" s="129">
        <v>10.319000000000001</v>
      </c>
      <c r="AM7456" s="129">
        <v>0.57899999999999996</v>
      </c>
      <c r="AN7456" s="129">
        <v>3.7389999999999999</v>
      </c>
      <c r="AO7456" s="129">
        <v>1.4790000000000001</v>
      </c>
      <c r="AP7456" s="129">
        <v>2.9140000000000001</v>
      </c>
      <c r="AQ7456" s="129">
        <v>3.363</v>
      </c>
      <c r="AR7456" s="129">
        <v>2.9969999999999999</v>
      </c>
      <c r="AS7456" s="129">
        <v>2.66</v>
      </c>
      <c r="AT7456" s="129">
        <v>2.6720000000000002</v>
      </c>
      <c r="AU7456" s="129">
        <v>2.4449999999999998</v>
      </c>
      <c r="AV7456" s="129">
        <v>2.54</v>
      </c>
      <c r="AW7456" s="129">
        <v>2011</v>
      </c>
    </row>
    <row r="7457" spans="1:49">
      <c r="A7457" s="129">
        <v>742</v>
      </c>
      <c r="B7457" s="129" t="s">
        <v>1887</v>
      </c>
      <c r="C7457" s="129" t="s">
        <v>1669</v>
      </c>
      <c r="D7457" s="129" t="s">
        <v>1886</v>
      </c>
      <c r="E7457" s="129" t="s">
        <v>1668</v>
      </c>
      <c r="G7457" s="129" t="s">
        <v>50</v>
      </c>
    </row>
    <row r="7458" spans="1:49">
      <c r="A7458" s="129">
        <v>742</v>
      </c>
      <c r="B7458" s="129" t="s">
        <v>1887</v>
      </c>
      <c r="C7458" s="129" t="s">
        <v>1667</v>
      </c>
      <c r="D7458" s="129" t="s">
        <v>1886</v>
      </c>
      <c r="E7458" s="129" t="s">
        <v>1666</v>
      </c>
      <c r="F7458" s="129" t="s">
        <v>1665</v>
      </c>
      <c r="G7458" s="129" t="s">
        <v>1655</v>
      </c>
      <c r="I7458" s="129" t="s">
        <v>1891</v>
      </c>
      <c r="J7458" s="129">
        <v>17.803000000000001</v>
      </c>
      <c r="K7458" s="129">
        <v>-16.34</v>
      </c>
      <c r="L7458" s="129">
        <v>3.827</v>
      </c>
      <c r="M7458" s="129">
        <v>-24.013000000000002</v>
      </c>
      <c r="N7458" s="129">
        <v>15.680999999999999</v>
      </c>
      <c r="O7458" s="129">
        <v>-1.7509999999999999</v>
      </c>
      <c r="P7458" s="129">
        <v>15.458</v>
      </c>
      <c r="Q7458" s="129">
        <v>-9.9220000000000006</v>
      </c>
      <c r="R7458" s="129">
        <v>8.7390000000000008</v>
      </c>
      <c r="S7458" s="129">
        <v>-6.6070000000000002</v>
      </c>
      <c r="T7458" s="129">
        <v>-0.76600000000000001</v>
      </c>
      <c r="U7458" s="129">
        <v>-8.484</v>
      </c>
      <c r="V7458" s="129">
        <v>-12.974</v>
      </c>
      <c r="W7458" s="129">
        <v>-31.388000000000002</v>
      </c>
      <c r="X7458" s="129">
        <v>-4.524</v>
      </c>
      <c r="Y7458" s="129">
        <v>29.265999999999998</v>
      </c>
      <c r="Z7458" s="129">
        <v>30.274000000000001</v>
      </c>
      <c r="AA7458" s="129">
        <v>12.093</v>
      </c>
      <c r="AB7458" s="129">
        <v>-0.96899999999999997</v>
      </c>
      <c r="AC7458" s="129">
        <v>-36.076999999999998</v>
      </c>
      <c r="AD7458" s="129">
        <v>0.32700000000000001</v>
      </c>
      <c r="AE7458" s="129">
        <v>11.262</v>
      </c>
      <c r="AF7458" s="129">
        <v>7.6760000000000002</v>
      </c>
      <c r="AG7458" s="129">
        <v>16.024000000000001</v>
      </c>
      <c r="AH7458" s="129">
        <v>-5.86</v>
      </c>
      <c r="AI7458" s="129">
        <v>-2.206</v>
      </c>
      <c r="AJ7458" s="129">
        <v>-12.672000000000001</v>
      </c>
      <c r="AK7458" s="129">
        <v>13.058</v>
      </c>
      <c r="AL7458" s="129">
        <v>6.8310000000000004</v>
      </c>
      <c r="AM7458" s="129">
        <v>7.9530000000000003</v>
      </c>
      <c r="AN7458" s="129">
        <v>5.6470000000000002</v>
      </c>
      <c r="AO7458" s="129">
        <v>12.529</v>
      </c>
      <c r="AP7458" s="129">
        <v>2.6749999999999998</v>
      </c>
      <c r="AQ7458" s="129">
        <v>9.0670000000000002</v>
      </c>
      <c r="AR7458" s="129">
        <v>8.3460000000000001</v>
      </c>
      <c r="AS7458" s="129">
        <v>8.2010000000000005</v>
      </c>
      <c r="AT7458" s="129">
        <v>6.2880000000000003</v>
      </c>
      <c r="AU7458" s="129">
        <v>5.73</v>
      </c>
      <c r="AV7458" s="129">
        <v>5.8490000000000002</v>
      </c>
      <c r="AW7458" s="129">
        <v>2010</v>
      </c>
    </row>
    <row r="7459" spans="1:49">
      <c r="A7459" s="129">
        <v>742</v>
      </c>
      <c r="B7459" s="129" t="s">
        <v>1887</v>
      </c>
      <c r="C7459" s="129" t="s">
        <v>1664</v>
      </c>
      <c r="D7459" s="129" t="s">
        <v>1886</v>
      </c>
      <c r="E7459" s="129" t="s">
        <v>1663</v>
      </c>
      <c r="F7459" s="129" t="s">
        <v>1662</v>
      </c>
      <c r="G7459" s="129" t="s">
        <v>1655</v>
      </c>
      <c r="I7459" s="129" t="s">
        <v>1891</v>
      </c>
      <c r="J7459" s="129">
        <v>-6.9539999999999997</v>
      </c>
      <c r="K7459" s="129">
        <v>-17.402999999999999</v>
      </c>
      <c r="L7459" s="129">
        <v>13.836</v>
      </c>
      <c r="M7459" s="129">
        <v>-27.251999999999999</v>
      </c>
      <c r="N7459" s="129">
        <v>-9.9280000000000008</v>
      </c>
      <c r="O7459" s="129">
        <v>-3.1829999999999998</v>
      </c>
      <c r="P7459" s="129">
        <v>12.473000000000001</v>
      </c>
      <c r="Q7459" s="129">
        <v>-11.92</v>
      </c>
      <c r="R7459" s="129">
        <v>11.635</v>
      </c>
      <c r="S7459" s="129">
        <v>-6.9690000000000003</v>
      </c>
      <c r="T7459" s="129">
        <v>-3.6749999999999998</v>
      </c>
      <c r="U7459" s="129">
        <v>-10.64</v>
      </c>
      <c r="V7459" s="129">
        <v>-15.512</v>
      </c>
      <c r="W7459" s="129">
        <v>-34.808999999999997</v>
      </c>
      <c r="X7459" s="129">
        <v>1.3149999999999999</v>
      </c>
      <c r="Y7459" s="129">
        <v>36.991999999999997</v>
      </c>
      <c r="Z7459" s="129">
        <v>35.243000000000002</v>
      </c>
      <c r="AA7459" s="129">
        <v>20.202000000000002</v>
      </c>
      <c r="AB7459" s="129">
        <v>-5.0780000000000003</v>
      </c>
      <c r="AC7459" s="129">
        <v>-39.008000000000003</v>
      </c>
      <c r="AD7459" s="129">
        <v>9.1310000000000002</v>
      </c>
      <c r="AE7459" s="129">
        <v>9.6470000000000002</v>
      </c>
      <c r="AF7459" s="129">
        <v>5.8289999999999997</v>
      </c>
      <c r="AG7459" s="129">
        <v>14.363</v>
      </c>
      <c r="AH7459" s="129">
        <v>-7.6929999999999996</v>
      </c>
      <c r="AI7459" s="129">
        <v>-4.6040000000000001</v>
      </c>
      <c r="AJ7459" s="129">
        <v>-4.415</v>
      </c>
      <c r="AK7459" s="129">
        <v>4.8879999999999999</v>
      </c>
      <c r="AL7459" s="129">
        <v>10.554</v>
      </c>
      <c r="AM7459" s="129">
        <v>8.2959999999999994</v>
      </c>
      <c r="AN7459" s="129">
        <v>4.5510000000000002</v>
      </c>
      <c r="AO7459" s="129">
        <v>13.881</v>
      </c>
      <c r="AP7459" s="129">
        <v>4.2489999999999997</v>
      </c>
      <c r="AQ7459" s="129">
        <v>9.3469999999999995</v>
      </c>
      <c r="AR7459" s="129">
        <v>8.8640000000000008</v>
      </c>
      <c r="AS7459" s="129">
        <v>8.3989999999999991</v>
      </c>
      <c r="AT7459" s="129">
        <v>6.7919999999999998</v>
      </c>
      <c r="AU7459" s="129">
        <v>5.5960000000000001</v>
      </c>
      <c r="AV7459" s="129">
        <v>5.4640000000000004</v>
      </c>
      <c r="AW7459" s="129">
        <v>2010</v>
      </c>
    </row>
    <row r="7460" spans="1:49">
      <c r="A7460" s="129">
        <v>742</v>
      </c>
      <c r="B7460" s="129" t="s">
        <v>1887</v>
      </c>
      <c r="C7460" s="129" t="s">
        <v>1661</v>
      </c>
      <c r="D7460" s="129" t="s">
        <v>1886</v>
      </c>
      <c r="E7460" s="129" t="s">
        <v>1660</v>
      </c>
      <c r="F7460" s="129" t="s">
        <v>1659</v>
      </c>
      <c r="G7460" s="129" t="s">
        <v>1655</v>
      </c>
      <c r="I7460" s="129" t="s">
        <v>1891</v>
      </c>
      <c r="J7460" s="129">
        <v>27.573</v>
      </c>
      <c r="K7460" s="129">
        <v>-12.728999999999999</v>
      </c>
      <c r="L7460" s="129">
        <v>9.5000000000000001E-2</v>
      </c>
      <c r="M7460" s="129">
        <v>-8.6059999999999999</v>
      </c>
      <c r="N7460" s="129">
        <v>8.36</v>
      </c>
      <c r="O7460" s="129">
        <v>-14.927</v>
      </c>
      <c r="P7460" s="129">
        <v>5.6479999999999997</v>
      </c>
      <c r="Q7460" s="129">
        <v>-5.742</v>
      </c>
      <c r="R7460" s="129">
        <v>14.346</v>
      </c>
      <c r="S7460" s="129">
        <v>-6.5739999999999998</v>
      </c>
      <c r="T7460" s="129">
        <v>-6.9539999999999997</v>
      </c>
      <c r="U7460" s="129">
        <v>4.7670000000000003</v>
      </c>
      <c r="V7460" s="129">
        <v>-14.433</v>
      </c>
      <c r="W7460" s="129">
        <v>-25.72</v>
      </c>
      <c r="X7460" s="129">
        <v>9.2270000000000003</v>
      </c>
      <c r="Y7460" s="129">
        <v>10.494</v>
      </c>
      <c r="Z7460" s="129">
        <v>26.210999999999999</v>
      </c>
      <c r="AA7460" s="129">
        <v>6.8810000000000002</v>
      </c>
      <c r="AB7460" s="129">
        <v>23.079000000000001</v>
      </c>
      <c r="AC7460" s="129">
        <v>-5.0389999999999997</v>
      </c>
      <c r="AD7460" s="129">
        <v>-9.7270000000000003</v>
      </c>
      <c r="AE7460" s="129">
        <v>4.9969999999999999</v>
      </c>
      <c r="AF7460" s="129">
        <v>19.289000000000001</v>
      </c>
      <c r="AG7460" s="129">
        <v>17.547000000000001</v>
      </c>
      <c r="AH7460" s="129">
        <v>-3.94</v>
      </c>
      <c r="AI7460" s="129">
        <v>11.218</v>
      </c>
      <c r="AJ7460" s="129">
        <v>8.5449999999999999</v>
      </c>
      <c r="AK7460" s="129">
        <v>8.0030000000000001</v>
      </c>
      <c r="AL7460" s="129">
        <v>-8.9320000000000004</v>
      </c>
      <c r="AM7460" s="129">
        <v>11.717000000000001</v>
      </c>
      <c r="AN7460" s="129">
        <v>9.5950000000000006</v>
      </c>
      <c r="AO7460" s="129">
        <v>9.8930000000000007</v>
      </c>
      <c r="AP7460" s="129">
        <v>-1.2030000000000001</v>
      </c>
      <c r="AQ7460" s="129">
        <v>11.832000000000001</v>
      </c>
      <c r="AR7460" s="129">
        <v>10.874000000000001</v>
      </c>
      <c r="AS7460" s="129">
        <v>7.7709999999999999</v>
      </c>
      <c r="AT7460" s="129">
        <v>9.9689999999999994</v>
      </c>
      <c r="AU7460" s="129">
        <v>12.528</v>
      </c>
      <c r="AV7460" s="129">
        <v>5.891</v>
      </c>
      <c r="AW7460" s="129">
        <v>2010</v>
      </c>
    </row>
    <row r="7461" spans="1:49">
      <c r="A7461" s="129">
        <v>742</v>
      </c>
      <c r="B7461" s="129" t="s">
        <v>1887</v>
      </c>
      <c r="C7461" s="129" t="s">
        <v>1658</v>
      </c>
      <c r="D7461" s="129" t="s">
        <v>1886</v>
      </c>
      <c r="E7461" s="129" t="s">
        <v>1657</v>
      </c>
      <c r="F7461" s="129" t="s">
        <v>1656</v>
      </c>
      <c r="G7461" s="129" t="s">
        <v>1655</v>
      </c>
      <c r="I7461" s="129" t="s">
        <v>1891</v>
      </c>
      <c r="J7461" s="129">
        <v>23.594000000000001</v>
      </c>
      <c r="K7461" s="129">
        <v>-19.64</v>
      </c>
      <c r="L7461" s="129">
        <v>5.8049999999999997</v>
      </c>
      <c r="M7461" s="129">
        <v>-14.085000000000001</v>
      </c>
      <c r="N7461" s="129">
        <v>10.218999999999999</v>
      </c>
      <c r="O7461" s="129">
        <v>-16.135000000000002</v>
      </c>
      <c r="P7461" s="129">
        <v>19.43</v>
      </c>
      <c r="Q7461" s="129">
        <v>7.8E-2</v>
      </c>
      <c r="R7461" s="129">
        <v>12.839</v>
      </c>
      <c r="S7461" s="129">
        <v>-7.8860000000000001</v>
      </c>
      <c r="T7461" s="129">
        <v>-7.75</v>
      </c>
      <c r="U7461" s="129">
        <v>6.234</v>
      </c>
      <c r="V7461" s="129">
        <v>-14.435</v>
      </c>
      <c r="W7461" s="129">
        <v>-22.795000000000002</v>
      </c>
      <c r="X7461" s="129">
        <v>26.489000000000001</v>
      </c>
      <c r="Y7461" s="129">
        <v>7.774</v>
      </c>
      <c r="Z7461" s="129">
        <v>26.594999999999999</v>
      </c>
      <c r="AA7461" s="129">
        <v>9.5169999999999995</v>
      </c>
      <c r="AB7461" s="129">
        <v>29.41</v>
      </c>
      <c r="AC7461" s="129">
        <v>-4.5309999999999997</v>
      </c>
      <c r="AD7461" s="129">
        <v>-9.8780000000000001</v>
      </c>
      <c r="AE7461" s="129">
        <v>2.2650000000000001</v>
      </c>
      <c r="AF7461" s="129">
        <v>17.655999999999999</v>
      </c>
      <c r="AG7461" s="129">
        <v>23.027999999999999</v>
      </c>
      <c r="AH7461" s="129">
        <v>-6.4189999999999996</v>
      </c>
      <c r="AI7461" s="129">
        <v>3.2120000000000002</v>
      </c>
      <c r="AJ7461" s="129">
        <v>25.044</v>
      </c>
      <c r="AK7461" s="129">
        <v>-3.1579999999999999</v>
      </c>
      <c r="AL7461" s="129">
        <v>-12.308</v>
      </c>
      <c r="AM7461" s="129">
        <v>15.401999999999999</v>
      </c>
      <c r="AN7461" s="129">
        <v>8.8789999999999996</v>
      </c>
      <c r="AO7461" s="129">
        <v>9.5169999999999995</v>
      </c>
      <c r="AP7461" s="129">
        <v>1.484</v>
      </c>
      <c r="AQ7461" s="129">
        <v>12.468999999999999</v>
      </c>
      <c r="AR7461" s="129">
        <v>11.555</v>
      </c>
      <c r="AS7461" s="129">
        <v>7.266</v>
      </c>
      <c r="AT7461" s="129">
        <v>9.7560000000000002</v>
      </c>
      <c r="AU7461" s="129">
        <v>12.962</v>
      </c>
      <c r="AV7461" s="129">
        <v>5.8959999999999999</v>
      </c>
      <c r="AW7461" s="129">
        <v>2010</v>
      </c>
    </row>
    <row r="7462" spans="1:49">
      <c r="A7462" s="129">
        <v>742</v>
      </c>
      <c r="B7462" s="129" t="s">
        <v>1887</v>
      </c>
      <c r="C7462" s="129" t="s">
        <v>1653</v>
      </c>
      <c r="D7462" s="129" t="s">
        <v>1886</v>
      </c>
      <c r="E7462" s="129" t="s">
        <v>80</v>
      </c>
      <c r="F7462" s="129" t="s">
        <v>1652</v>
      </c>
      <c r="G7462" s="129" t="s">
        <v>1651</v>
      </c>
    </row>
    <row r="7463" spans="1:49">
      <c r="A7463" s="129">
        <v>742</v>
      </c>
      <c r="B7463" s="129" t="s">
        <v>1887</v>
      </c>
      <c r="C7463" s="129" t="s">
        <v>1650</v>
      </c>
      <c r="D7463" s="129" t="s">
        <v>1886</v>
      </c>
      <c r="E7463" s="129" t="s">
        <v>1649</v>
      </c>
      <c r="F7463" s="129" t="s">
        <v>1648</v>
      </c>
      <c r="G7463" s="129" t="s">
        <v>84</v>
      </c>
      <c r="H7463" s="129" t="s">
        <v>5</v>
      </c>
    </row>
    <row r="7464" spans="1:49">
      <c r="A7464" s="129">
        <v>742</v>
      </c>
      <c r="B7464" s="129" t="s">
        <v>1887</v>
      </c>
      <c r="C7464" s="129" t="s">
        <v>1647</v>
      </c>
      <c r="D7464" s="129" t="s">
        <v>1886</v>
      </c>
      <c r="E7464" s="129" t="s">
        <v>15</v>
      </c>
      <c r="F7464" s="129" t="s">
        <v>1646</v>
      </c>
      <c r="G7464" s="129" t="s">
        <v>84</v>
      </c>
      <c r="H7464" s="129" t="s">
        <v>5</v>
      </c>
      <c r="I7464" s="129" t="s">
        <v>1890</v>
      </c>
      <c r="J7464" s="129">
        <v>2.1800000000000002</v>
      </c>
      <c r="K7464" s="129">
        <v>2.246</v>
      </c>
      <c r="L7464" s="129">
        <v>2.609</v>
      </c>
      <c r="M7464" s="129">
        <v>2.7120000000000002</v>
      </c>
      <c r="N7464" s="129">
        <v>2.819</v>
      </c>
      <c r="O7464" s="129">
        <v>2.9260000000000002</v>
      </c>
      <c r="P7464" s="129">
        <v>3.0339999999999998</v>
      </c>
      <c r="Q7464" s="129">
        <v>3.1429999999999998</v>
      </c>
      <c r="R7464" s="129">
        <v>3.2509999999999999</v>
      </c>
      <c r="S7464" s="129">
        <v>3.355</v>
      </c>
      <c r="T7464" s="129">
        <v>3.4550000000000001</v>
      </c>
      <c r="U7464" s="129">
        <v>3.548</v>
      </c>
      <c r="V7464" s="129">
        <v>3.6349999999999998</v>
      </c>
      <c r="W7464" s="129">
        <v>3.7240000000000002</v>
      </c>
      <c r="X7464" s="129">
        <v>3.8220000000000001</v>
      </c>
      <c r="Y7464" s="129">
        <v>3.9350000000000001</v>
      </c>
      <c r="Z7464" s="129">
        <v>4.0670000000000002</v>
      </c>
      <c r="AA7464" s="129">
        <v>4.2140000000000004</v>
      </c>
      <c r="AB7464" s="129">
        <v>4.3710000000000004</v>
      </c>
      <c r="AC7464" s="129">
        <v>4.5279999999999996</v>
      </c>
      <c r="AD7464" s="129">
        <v>4.6779999999999999</v>
      </c>
      <c r="AE7464" s="129">
        <v>4.8209999999999997</v>
      </c>
      <c r="AF7464" s="129">
        <v>4.9569999999999999</v>
      </c>
      <c r="AG7464" s="129">
        <v>5.09</v>
      </c>
      <c r="AH7464" s="129">
        <v>5.2229999999999999</v>
      </c>
      <c r="AI7464" s="129">
        <v>5.36</v>
      </c>
      <c r="AJ7464" s="129">
        <v>5.4950000000000001</v>
      </c>
      <c r="AK7464" s="129">
        <v>5.6340000000000003</v>
      </c>
      <c r="AL7464" s="129">
        <v>5.7770000000000001</v>
      </c>
      <c r="AM7464" s="129">
        <v>5.9020000000000001</v>
      </c>
      <c r="AN7464" s="129">
        <v>6.0279999999999996</v>
      </c>
      <c r="AO7464" s="129">
        <v>6.1550000000000002</v>
      </c>
      <c r="AP7464" s="129">
        <v>6.2850000000000001</v>
      </c>
      <c r="AQ7464" s="129">
        <v>6.4169999999999998</v>
      </c>
      <c r="AR7464" s="129">
        <v>6.5519999999999996</v>
      </c>
      <c r="AS7464" s="129">
        <v>6.69</v>
      </c>
      <c r="AT7464" s="129">
        <v>6.8310000000000004</v>
      </c>
      <c r="AU7464" s="129">
        <v>6.9749999999999996</v>
      </c>
      <c r="AV7464" s="129">
        <v>7.1219999999999999</v>
      </c>
      <c r="AW7464" s="129">
        <v>2010</v>
      </c>
    </row>
    <row r="7465" spans="1:49">
      <c r="A7465" s="129">
        <v>742</v>
      </c>
      <c r="B7465" s="129" t="s">
        <v>1887</v>
      </c>
      <c r="C7465" s="129" t="s">
        <v>1644</v>
      </c>
      <c r="D7465" s="129" t="s">
        <v>1886</v>
      </c>
      <c r="E7465" s="129" t="s">
        <v>1642</v>
      </c>
      <c r="F7465" s="129" t="s">
        <v>1641</v>
      </c>
      <c r="G7465" s="129" t="s">
        <v>1608</v>
      </c>
      <c r="H7465" s="129" t="s">
        <v>1604</v>
      </c>
      <c r="I7465" s="129" t="s">
        <v>1889</v>
      </c>
      <c r="J7465" s="129" t="s">
        <v>1595</v>
      </c>
      <c r="K7465" s="129" t="s">
        <v>1595</v>
      </c>
      <c r="L7465" s="129" t="s">
        <v>1595</v>
      </c>
      <c r="M7465" s="129" t="s">
        <v>1595</v>
      </c>
      <c r="N7465" s="129" t="s">
        <v>1595</v>
      </c>
      <c r="O7465" s="129" t="s">
        <v>1595</v>
      </c>
      <c r="P7465" s="129" t="s">
        <v>1595</v>
      </c>
      <c r="Q7465" s="129" t="s">
        <v>1595</v>
      </c>
      <c r="R7465" s="129" t="s">
        <v>1595</v>
      </c>
      <c r="S7465" s="129">
        <v>108.02</v>
      </c>
      <c r="T7465" s="129">
        <v>114.73</v>
      </c>
      <c r="U7465" s="129">
        <v>85.581000000000003</v>
      </c>
      <c r="V7465" s="129">
        <v>78.900000000000006</v>
      </c>
      <c r="W7465" s="129">
        <v>39.216999999999999</v>
      </c>
      <c r="X7465" s="129">
        <v>73.661000000000001</v>
      </c>
      <c r="Y7465" s="129">
        <v>108.804</v>
      </c>
      <c r="Z7465" s="129">
        <v>114.273</v>
      </c>
      <c r="AA7465" s="129">
        <v>139.941</v>
      </c>
      <c r="AB7465" s="129">
        <v>132.54</v>
      </c>
      <c r="AC7465" s="129">
        <v>147.86000000000001</v>
      </c>
      <c r="AD7465" s="129">
        <v>120.85</v>
      </c>
      <c r="AE7465" s="129">
        <v>148.47</v>
      </c>
      <c r="AF7465" s="129">
        <v>130.02000000000001</v>
      </c>
      <c r="AG7465" s="129">
        <v>170.77600000000001</v>
      </c>
      <c r="AH7465" s="129">
        <v>179.56700000000001</v>
      </c>
      <c r="AI7465" s="129">
        <v>187.97300000000001</v>
      </c>
      <c r="AJ7465" s="129">
        <v>211.88800000000001</v>
      </c>
      <c r="AK7465" s="129">
        <v>223.666</v>
      </c>
      <c r="AL7465" s="129">
        <v>240.983</v>
      </c>
      <c r="AM7465" s="129">
        <v>275.23399999999998</v>
      </c>
      <c r="AN7465" s="129">
        <v>329.06</v>
      </c>
      <c r="AO7465" s="129">
        <v>372.29300000000001</v>
      </c>
      <c r="AP7465" s="129">
        <v>399.32100000000003</v>
      </c>
      <c r="AQ7465" s="129">
        <v>488.41500000000002</v>
      </c>
      <c r="AR7465" s="129">
        <v>565.30799999999999</v>
      </c>
      <c r="AS7465" s="129">
        <v>625.60299999999995</v>
      </c>
      <c r="AT7465" s="129">
        <v>674.48299999999995</v>
      </c>
      <c r="AU7465" s="129">
        <v>715.54899999999998</v>
      </c>
      <c r="AV7465" s="129">
        <v>751.24400000000003</v>
      </c>
      <c r="AW7465" s="129">
        <v>2011</v>
      </c>
    </row>
    <row r="7466" spans="1:49">
      <c r="A7466" s="129">
        <v>742</v>
      </c>
      <c r="B7466" s="129" t="s">
        <v>1887</v>
      </c>
      <c r="C7466" s="129" t="s">
        <v>1643</v>
      </c>
      <c r="D7466" s="129" t="s">
        <v>1886</v>
      </c>
      <c r="E7466" s="129" t="s">
        <v>1642</v>
      </c>
      <c r="F7466" s="129" t="s">
        <v>1641</v>
      </c>
      <c r="G7466" s="129" t="s">
        <v>1597</v>
      </c>
      <c r="I7466" s="129" t="s">
        <v>1640</v>
      </c>
      <c r="J7466" s="129" t="s">
        <v>1595</v>
      </c>
      <c r="K7466" s="129" t="s">
        <v>1595</v>
      </c>
      <c r="L7466" s="129" t="s">
        <v>1595</v>
      </c>
      <c r="M7466" s="129" t="s">
        <v>1595</v>
      </c>
      <c r="N7466" s="129" t="s">
        <v>1595</v>
      </c>
      <c r="O7466" s="129" t="s">
        <v>1595</v>
      </c>
      <c r="P7466" s="129" t="s">
        <v>1595</v>
      </c>
      <c r="Q7466" s="129" t="s">
        <v>1595</v>
      </c>
      <c r="R7466" s="129" t="s">
        <v>1595</v>
      </c>
      <c r="S7466" s="129">
        <v>22.821000000000002</v>
      </c>
      <c r="T7466" s="129">
        <v>23.582999999999998</v>
      </c>
      <c r="U7466" s="129">
        <v>17.183</v>
      </c>
      <c r="V7466" s="129">
        <v>16.100999999999999</v>
      </c>
      <c r="W7466" s="129">
        <v>9.8149999999999995</v>
      </c>
      <c r="X7466" s="129">
        <v>12.131</v>
      </c>
      <c r="Y7466" s="129">
        <v>15.090999999999999</v>
      </c>
      <c r="Z7466" s="129">
        <v>14.148999999999999</v>
      </c>
      <c r="AA7466" s="129">
        <v>14.912000000000001</v>
      </c>
      <c r="AB7466" s="129">
        <v>14.763999999999999</v>
      </c>
      <c r="AC7466" s="129">
        <v>15.753</v>
      </c>
      <c r="AD7466" s="129">
        <v>13.131</v>
      </c>
      <c r="AE7466" s="129">
        <v>15.221</v>
      </c>
      <c r="AF7466" s="129">
        <v>12.666</v>
      </c>
      <c r="AG7466" s="129">
        <v>17.577999999999999</v>
      </c>
      <c r="AH7466" s="129">
        <v>17.568999999999999</v>
      </c>
      <c r="AI7466" s="129">
        <v>16.869</v>
      </c>
      <c r="AJ7466" s="129">
        <v>18.417999999999999</v>
      </c>
      <c r="AK7466" s="129">
        <v>18.515999999999998</v>
      </c>
      <c r="AL7466" s="129">
        <v>17.032</v>
      </c>
      <c r="AM7466" s="129">
        <v>18.428000000000001</v>
      </c>
      <c r="AN7466" s="129">
        <v>20.939</v>
      </c>
      <c r="AO7466" s="129">
        <v>21.405999999999999</v>
      </c>
      <c r="AP7466" s="129">
        <v>20.509</v>
      </c>
      <c r="AQ7466" s="129">
        <v>22.859000000000002</v>
      </c>
      <c r="AR7466" s="129">
        <v>24.157</v>
      </c>
      <c r="AS7466" s="129">
        <v>24.492000000000001</v>
      </c>
      <c r="AT7466" s="129">
        <v>24.492000000000001</v>
      </c>
      <c r="AU7466" s="129">
        <v>24.187999999999999</v>
      </c>
      <c r="AV7466" s="129">
        <v>23.902999999999999</v>
      </c>
      <c r="AW7466" s="129">
        <v>2011</v>
      </c>
    </row>
    <row r="7467" spans="1:49">
      <c r="A7467" s="129">
        <v>742</v>
      </c>
      <c r="B7467" s="129" t="s">
        <v>1887</v>
      </c>
      <c r="C7467" s="129" t="s">
        <v>1639</v>
      </c>
      <c r="D7467" s="129" t="s">
        <v>1886</v>
      </c>
      <c r="E7467" s="129" t="s">
        <v>1637</v>
      </c>
      <c r="F7467" s="129" t="s">
        <v>1636</v>
      </c>
      <c r="G7467" s="129" t="s">
        <v>1608</v>
      </c>
      <c r="H7467" s="129" t="s">
        <v>1604</v>
      </c>
      <c r="I7467" s="129" t="s">
        <v>1889</v>
      </c>
      <c r="J7467" s="129" t="s">
        <v>1595</v>
      </c>
      <c r="K7467" s="129" t="s">
        <v>1595</v>
      </c>
      <c r="L7467" s="129" t="s">
        <v>1595</v>
      </c>
      <c r="M7467" s="129" t="s">
        <v>1595</v>
      </c>
      <c r="N7467" s="129" t="s">
        <v>1595</v>
      </c>
      <c r="O7467" s="129" t="s">
        <v>1595</v>
      </c>
      <c r="P7467" s="129" t="s">
        <v>1595</v>
      </c>
      <c r="Q7467" s="129" t="s">
        <v>1595</v>
      </c>
      <c r="R7467" s="129" t="s">
        <v>1595</v>
      </c>
      <c r="S7467" s="129">
        <v>124.053</v>
      </c>
      <c r="T7467" s="129">
        <v>127.15600000000001</v>
      </c>
      <c r="U7467" s="129">
        <v>112.78</v>
      </c>
      <c r="V7467" s="129">
        <v>96.182000000000002</v>
      </c>
      <c r="W7467" s="129">
        <v>91.65</v>
      </c>
      <c r="X7467" s="129">
        <v>124.27500000000001</v>
      </c>
      <c r="Y7467" s="129">
        <v>142.011</v>
      </c>
      <c r="Z7467" s="129">
        <v>155.09700000000001</v>
      </c>
      <c r="AA7467" s="129">
        <v>154.25399999999999</v>
      </c>
      <c r="AB7467" s="129">
        <v>177.82</v>
      </c>
      <c r="AC7467" s="129">
        <v>173.44300000000001</v>
      </c>
      <c r="AD7467" s="129">
        <v>170.09700000000001</v>
      </c>
      <c r="AE7467" s="129">
        <v>158.94999999999999</v>
      </c>
      <c r="AF7467" s="129">
        <v>134.495</v>
      </c>
      <c r="AG7467" s="129">
        <v>147.029</v>
      </c>
      <c r="AH7467" s="129">
        <v>169.761</v>
      </c>
      <c r="AI7467" s="129">
        <v>215.012</v>
      </c>
      <c r="AJ7467" s="129">
        <v>244.119</v>
      </c>
      <c r="AK7467" s="129">
        <v>246.44</v>
      </c>
      <c r="AL7467" s="129">
        <v>253.04400000000001</v>
      </c>
      <c r="AM7467" s="129">
        <v>317.31400000000002</v>
      </c>
      <c r="AN7467" s="129">
        <v>354.358</v>
      </c>
      <c r="AO7467" s="129">
        <v>422.00299999999999</v>
      </c>
      <c r="AP7467" s="129">
        <v>534.46900000000005</v>
      </c>
      <c r="AQ7467" s="129">
        <v>615.55100000000004</v>
      </c>
      <c r="AR7467" s="129">
        <v>662.13300000000004</v>
      </c>
      <c r="AS7467" s="129">
        <v>719.63900000000001</v>
      </c>
      <c r="AT7467" s="129">
        <v>745.07299999999998</v>
      </c>
      <c r="AU7467" s="129">
        <v>781.57399999999996</v>
      </c>
      <c r="AV7467" s="129">
        <v>818.10699999999997</v>
      </c>
      <c r="AW7467" s="129">
        <v>2011</v>
      </c>
    </row>
    <row r="7468" spans="1:49">
      <c r="A7468" s="129">
        <v>742</v>
      </c>
      <c r="B7468" s="129" t="s">
        <v>1887</v>
      </c>
      <c r="C7468" s="129" t="s">
        <v>1638</v>
      </c>
      <c r="D7468" s="129" t="s">
        <v>1886</v>
      </c>
      <c r="E7468" s="129" t="s">
        <v>1637</v>
      </c>
      <c r="F7468" s="129" t="s">
        <v>1636</v>
      </c>
      <c r="G7468" s="129" t="s">
        <v>1597</v>
      </c>
      <c r="I7468" s="129" t="s">
        <v>1635</v>
      </c>
      <c r="J7468" s="129" t="s">
        <v>1595</v>
      </c>
      <c r="K7468" s="129" t="s">
        <v>1595</v>
      </c>
      <c r="L7468" s="129" t="s">
        <v>1595</v>
      </c>
      <c r="M7468" s="129" t="s">
        <v>1595</v>
      </c>
      <c r="N7468" s="129" t="s">
        <v>1595</v>
      </c>
      <c r="O7468" s="129" t="s">
        <v>1595</v>
      </c>
      <c r="P7468" s="129" t="s">
        <v>1595</v>
      </c>
      <c r="Q7468" s="129" t="s">
        <v>1595</v>
      </c>
      <c r="R7468" s="129" t="s">
        <v>1595</v>
      </c>
      <c r="S7468" s="129">
        <v>26.207999999999998</v>
      </c>
      <c r="T7468" s="129">
        <v>26.137</v>
      </c>
      <c r="U7468" s="129">
        <v>22.645</v>
      </c>
      <c r="V7468" s="129">
        <v>19.626999999999999</v>
      </c>
      <c r="W7468" s="129">
        <v>22.937000000000001</v>
      </c>
      <c r="X7468" s="129">
        <v>20.466000000000001</v>
      </c>
      <c r="Y7468" s="129">
        <v>19.696999999999999</v>
      </c>
      <c r="Z7468" s="129">
        <v>19.204000000000001</v>
      </c>
      <c r="AA7468" s="129">
        <v>16.437999999999999</v>
      </c>
      <c r="AB7468" s="129">
        <v>19.808</v>
      </c>
      <c r="AC7468" s="129">
        <v>18.478999999999999</v>
      </c>
      <c r="AD7468" s="129">
        <v>18.481999999999999</v>
      </c>
      <c r="AE7468" s="129">
        <v>16.295000000000002</v>
      </c>
      <c r="AF7468" s="129">
        <v>13.102</v>
      </c>
      <c r="AG7468" s="129">
        <v>15.132999999999999</v>
      </c>
      <c r="AH7468" s="129">
        <v>16.609000000000002</v>
      </c>
      <c r="AI7468" s="129">
        <v>19.295000000000002</v>
      </c>
      <c r="AJ7468" s="129">
        <v>21.22</v>
      </c>
      <c r="AK7468" s="129">
        <v>20.402000000000001</v>
      </c>
      <c r="AL7468" s="129">
        <v>17.885000000000002</v>
      </c>
      <c r="AM7468" s="129">
        <v>21.245999999999999</v>
      </c>
      <c r="AN7468" s="129">
        <v>22.548999999999999</v>
      </c>
      <c r="AO7468" s="129">
        <v>24.263999999999999</v>
      </c>
      <c r="AP7468" s="129">
        <v>27.45</v>
      </c>
      <c r="AQ7468" s="129">
        <v>28.81</v>
      </c>
      <c r="AR7468" s="129">
        <v>28.294</v>
      </c>
      <c r="AS7468" s="129">
        <v>28.172999999999998</v>
      </c>
      <c r="AT7468" s="129">
        <v>27.055</v>
      </c>
      <c r="AU7468" s="129">
        <v>26.42</v>
      </c>
      <c r="AV7468" s="129">
        <v>26.030999999999999</v>
      </c>
      <c r="AW7468" s="129">
        <v>2011</v>
      </c>
    </row>
    <row r="7469" spans="1:49">
      <c r="A7469" s="129">
        <v>742</v>
      </c>
      <c r="B7469" s="129" t="s">
        <v>1887</v>
      </c>
      <c r="C7469" s="129" t="s">
        <v>1634</v>
      </c>
      <c r="D7469" s="129" t="s">
        <v>1886</v>
      </c>
      <c r="E7469" s="129" t="s">
        <v>1632</v>
      </c>
      <c r="F7469" s="129" t="s">
        <v>1631</v>
      </c>
      <c r="G7469" s="129" t="s">
        <v>1608</v>
      </c>
      <c r="H7469" s="129" t="s">
        <v>1604</v>
      </c>
      <c r="I7469" s="129" t="s">
        <v>1889</v>
      </c>
      <c r="J7469" s="129" t="s">
        <v>1595</v>
      </c>
      <c r="K7469" s="129" t="s">
        <v>1595</v>
      </c>
      <c r="L7469" s="129" t="s">
        <v>1595</v>
      </c>
      <c r="M7469" s="129" t="s">
        <v>1595</v>
      </c>
      <c r="N7469" s="129" t="s">
        <v>1595</v>
      </c>
      <c r="O7469" s="129" t="s">
        <v>1595</v>
      </c>
      <c r="P7469" s="129" t="s">
        <v>1595</v>
      </c>
      <c r="Q7469" s="129" t="s">
        <v>1595</v>
      </c>
      <c r="R7469" s="129" t="s">
        <v>1595</v>
      </c>
      <c r="S7469" s="129">
        <v>-16.033000000000001</v>
      </c>
      <c r="T7469" s="129">
        <v>-12.426</v>
      </c>
      <c r="U7469" s="129">
        <v>-27.199000000000002</v>
      </c>
      <c r="V7469" s="129">
        <v>-17.282</v>
      </c>
      <c r="W7469" s="129">
        <v>-52.433</v>
      </c>
      <c r="X7469" s="129">
        <v>-50.615000000000002</v>
      </c>
      <c r="Y7469" s="129">
        <v>-33.207000000000001</v>
      </c>
      <c r="Z7469" s="129">
        <v>-40.823999999999998</v>
      </c>
      <c r="AA7469" s="129">
        <v>-14.311999999999999</v>
      </c>
      <c r="AB7469" s="129">
        <v>-45.28</v>
      </c>
      <c r="AC7469" s="129">
        <v>-25.582999999999998</v>
      </c>
      <c r="AD7469" s="129">
        <v>-49.247</v>
      </c>
      <c r="AE7469" s="129">
        <v>-10.48</v>
      </c>
      <c r="AF7469" s="129">
        <v>-4.4749999999999996</v>
      </c>
      <c r="AG7469" s="129">
        <v>23.747</v>
      </c>
      <c r="AH7469" s="129">
        <v>9.8059999999999992</v>
      </c>
      <c r="AI7469" s="129">
        <v>-27.039000000000001</v>
      </c>
      <c r="AJ7469" s="129">
        <v>-32.231000000000002</v>
      </c>
      <c r="AK7469" s="129">
        <v>-22.773</v>
      </c>
      <c r="AL7469" s="129">
        <v>-12.061</v>
      </c>
      <c r="AM7469" s="129">
        <v>-42.08</v>
      </c>
      <c r="AN7469" s="129">
        <v>-25.297000000000001</v>
      </c>
      <c r="AO7469" s="129">
        <v>-49.71</v>
      </c>
      <c r="AP7469" s="129">
        <v>-135.148</v>
      </c>
      <c r="AQ7469" s="129">
        <v>-127.13500000000001</v>
      </c>
      <c r="AR7469" s="129">
        <v>-96.825999999999993</v>
      </c>
      <c r="AS7469" s="129">
        <v>-94.036000000000001</v>
      </c>
      <c r="AT7469" s="129">
        <v>-70.59</v>
      </c>
      <c r="AU7469" s="129">
        <v>-66.025000000000006</v>
      </c>
      <c r="AV7469" s="129">
        <v>-66.861999999999995</v>
      </c>
      <c r="AW7469" s="129">
        <v>2011</v>
      </c>
    </row>
    <row r="7470" spans="1:49">
      <c r="A7470" s="129">
        <v>742</v>
      </c>
      <c r="B7470" s="129" t="s">
        <v>1887</v>
      </c>
      <c r="C7470" s="129" t="s">
        <v>1633</v>
      </c>
      <c r="D7470" s="129" t="s">
        <v>1886</v>
      </c>
      <c r="E7470" s="129" t="s">
        <v>1632</v>
      </c>
      <c r="F7470" s="129" t="s">
        <v>1631</v>
      </c>
      <c r="G7470" s="129" t="s">
        <v>1597</v>
      </c>
      <c r="I7470" s="129" t="s">
        <v>1630</v>
      </c>
      <c r="J7470" s="129" t="s">
        <v>1595</v>
      </c>
      <c r="K7470" s="129" t="s">
        <v>1595</v>
      </c>
      <c r="L7470" s="129" t="s">
        <v>1595</v>
      </c>
      <c r="M7470" s="129" t="s">
        <v>1595</v>
      </c>
      <c r="N7470" s="129" t="s">
        <v>1595</v>
      </c>
      <c r="O7470" s="129" t="s">
        <v>1595</v>
      </c>
      <c r="P7470" s="129" t="s">
        <v>1595</v>
      </c>
      <c r="Q7470" s="129" t="s">
        <v>1595</v>
      </c>
      <c r="R7470" s="129" t="s">
        <v>1595</v>
      </c>
      <c r="S7470" s="129">
        <v>-3.387</v>
      </c>
      <c r="T7470" s="129">
        <v>-2.5539999999999998</v>
      </c>
      <c r="U7470" s="129">
        <v>-5.4610000000000003</v>
      </c>
      <c r="V7470" s="129">
        <v>-3.5270000000000001</v>
      </c>
      <c r="W7470" s="129">
        <v>-13.122</v>
      </c>
      <c r="X7470" s="129">
        <v>-8.3350000000000009</v>
      </c>
      <c r="Y7470" s="129">
        <v>-4.6059999999999999</v>
      </c>
      <c r="Z7470" s="129">
        <v>-5.0549999999999997</v>
      </c>
      <c r="AA7470" s="129">
        <v>-1.5249999999999999</v>
      </c>
      <c r="AB7470" s="129">
        <v>-5.0439999999999996</v>
      </c>
      <c r="AC7470" s="129">
        <v>-2.726</v>
      </c>
      <c r="AD7470" s="129">
        <v>-5.351</v>
      </c>
      <c r="AE7470" s="129">
        <v>-1.0740000000000001</v>
      </c>
      <c r="AF7470" s="129">
        <v>-0.436</v>
      </c>
      <c r="AG7470" s="129">
        <v>2.444</v>
      </c>
      <c r="AH7470" s="129">
        <v>0.95899999999999996</v>
      </c>
      <c r="AI7470" s="129">
        <v>-2.427</v>
      </c>
      <c r="AJ7470" s="129">
        <v>-2.802</v>
      </c>
      <c r="AK7470" s="129">
        <v>-1.885</v>
      </c>
      <c r="AL7470" s="129">
        <v>-0.85199999999999998</v>
      </c>
      <c r="AM7470" s="129">
        <v>-2.8180000000000001</v>
      </c>
      <c r="AN7470" s="129">
        <v>-1.61</v>
      </c>
      <c r="AO7470" s="129">
        <v>-2.8580000000000001</v>
      </c>
      <c r="AP7470" s="129">
        <v>-6.9409999999999998</v>
      </c>
      <c r="AQ7470" s="129">
        <v>-5.95</v>
      </c>
      <c r="AR7470" s="129">
        <v>-4.1379999999999999</v>
      </c>
      <c r="AS7470" s="129">
        <v>-3.681</v>
      </c>
      <c r="AT7470" s="129">
        <v>-2.5630000000000002</v>
      </c>
      <c r="AU7470" s="129">
        <v>-2.2320000000000002</v>
      </c>
      <c r="AV7470" s="129">
        <v>-2.1269999999999998</v>
      </c>
      <c r="AW7470" s="129">
        <v>2011</v>
      </c>
    </row>
    <row r="7471" spans="1:49">
      <c r="A7471" s="129">
        <v>742</v>
      </c>
      <c r="B7471" s="129" t="s">
        <v>1887</v>
      </c>
      <c r="C7471" s="129" t="s">
        <v>1629</v>
      </c>
      <c r="D7471" s="129" t="s">
        <v>1886</v>
      </c>
      <c r="E7471" s="129" t="s">
        <v>1627</v>
      </c>
      <c r="F7471" s="129" t="s">
        <v>1626</v>
      </c>
      <c r="G7471" s="129" t="s">
        <v>1608</v>
      </c>
      <c r="H7471" s="129" t="s">
        <v>1604</v>
      </c>
    </row>
    <row r="7472" spans="1:49">
      <c r="A7472" s="129">
        <v>742</v>
      </c>
      <c r="B7472" s="129" t="s">
        <v>1887</v>
      </c>
      <c r="C7472" s="129" t="s">
        <v>1628</v>
      </c>
      <c r="D7472" s="129" t="s">
        <v>1886</v>
      </c>
      <c r="E7472" s="129" t="s">
        <v>1627</v>
      </c>
      <c r="F7472" s="129" t="s">
        <v>1626</v>
      </c>
      <c r="G7472" s="129" t="s">
        <v>1625</v>
      </c>
    </row>
    <row r="7473" spans="1:49">
      <c r="A7473" s="129">
        <v>742</v>
      </c>
      <c r="B7473" s="129" t="s">
        <v>1887</v>
      </c>
      <c r="C7473" s="129" t="s">
        <v>1624</v>
      </c>
      <c r="D7473" s="129" t="s">
        <v>1886</v>
      </c>
      <c r="E7473" s="129" t="s">
        <v>1622</v>
      </c>
      <c r="F7473" s="129" t="s">
        <v>1621</v>
      </c>
      <c r="G7473" s="129" t="s">
        <v>1608</v>
      </c>
      <c r="H7473" s="129" t="s">
        <v>1604</v>
      </c>
      <c r="I7473" s="129" t="s">
        <v>1889</v>
      </c>
      <c r="J7473" s="129" t="s">
        <v>1595</v>
      </c>
      <c r="K7473" s="129" t="s">
        <v>1595</v>
      </c>
      <c r="L7473" s="129" t="s">
        <v>1595</v>
      </c>
      <c r="M7473" s="129" t="s">
        <v>1595</v>
      </c>
      <c r="N7473" s="129" t="s">
        <v>1595</v>
      </c>
      <c r="O7473" s="129" t="s">
        <v>1595</v>
      </c>
      <c r="P7473" s="129" t="s">
        <v>1595</v>
      </c>
      <c r="Q7473" s="129" t="s">
        <v>1595</v>
      </c>
      <c r="R7473" s="129" t="s">
        <v>1595</v>
      </c>
      <c r="S7473" s="129" t="s">
        <v>1595</v>
      </c>
      <c r="T7473" s="129" t="s">
        <v>1595</v>
      </c>
      <c r="U7473" s="129" t="s">
        <v>1595</v>
      </c>
      <c r="V7473" s="129" t="s">
        <v>1595</v>
      </c>
      <c r="W7473" s="129" t="s">
        <v>1595</v>
      </c>
      <c r="X7473" s="129" t="s">
        <v>1595</v>
      </c>
      <c r="Y7473" s="129" t="s">
        <v>1595</v>
      </c>
      <c r="Z7473" s="129" t="s">
        <v>1595</v>
      </c>
      <c r="AA7473" s="129" t="s">
        <v>1595</v>
      </c>
      <c r="AB7473" s="129" t="s">
        <v>1595</v>
      </c>
      <c r="AC7473" s="129" t="s">
        <v>1595</v>
      </c>
      <c r="AD7473" s="129" t="s">
        <v>1595</v>
      </c>
      <c r="AE7473" s="129">
        <v>7.452</v>
      </c>
      <c r="AF7473" s="129">
        <v>13.244999999999999</v>
      </c>
      <c r="AG7473" s="129">
        <v>41.6</v>
      </c>
      <c r="AH7473" s="129">
        <v>27.733000000000001</v>
      </c>
      <c r="AI7473" s="129">
        <v>-15.446999999999999</v>
      </c>
      <c r="AJ7473" s="129">
        <v>-21.76</v>
      </c>
      <c r="AK7473" s="129">
        <v>2.8959999999999999</v>
      </c>
      <c r="AL7473" s="129">
        <v>-1.202</v>
      </c>
      <c r="AM7473" s="129">
        <v>-28.225000000000001</v>
      </c>
      <c r="AN7473" s="129">
        <v>-10.243</v>
      </c>
      <c r="AO7473" s="129">
        <v>-38.201000000000001</v>
      </c>
      <c r="AP7473" s="129">
        <v>-116.28100000000001</v>
      </c>
      <c r="AQ7473" s="129">
        <v>-97.108999999999995</v>
      </c>
      <c r="AR7473" s="129">
        <v>-65.134</v>
      </c>
      <c r="AS7473" s="129">
        <v>-60.999000000000002</v>
      </c>
      <c r="AT7473" s="129">
        <v>-36.031999999999996</v>
      </c>
      <c r="AU7473" s="129">
        <v>-29.931999999999999</v>
      </c>
      <c r="AV7473" s="129">
        <v>-28.751999999999999</v>
      </c>
      <c r="AW7473" s="129">
        <v>2011</v>
      </c>
    </row>
    <row r="7474" spans="1:49">
      <c r="A7474" s="129">
        <v>742</v>
      </c>
      <c r="B7474" s="129" t="s">
        <v>1887</v>
      </c>
      <c r="C7474" s="129" t="s">
        <v>1623</v>
      </c>
      <c r="D7474" s="129" t="s">
        <v>1886</v>
      </c>
      <c r="E7474" s="129" t="s">
        <v>1622</v>
      </c>
      <c r="F7474" s="129" t="s">
        <v>1621</v>
      </c>
      <c r="G7474" s="129" t="s">
        <v>1597</v>
      </c>
      <c r="I7474" s="129" t="s">
        <v>1747</v>
      </c>
      <c r="J7474" s="129" t="s">
        <v>1595</v>
      </c>
      <c r="K7474" s="129" t="s">
        <v>1595</v>
      </c>
      <c r="L7474" s="129" t="s">
        <v>1595</v>
      </c>
      <c r="M7474" s="129" t="s">
        <v>1595</v>
      </c>
      <c r="N7474" s="129" t="s">
        <v>1595</v>
      </c>
      <c r="O7474" s="129" t="s">
        <v>1595</v>
      </c>
      <c r="P7474" s="129" t="s">
        <v>1595</v>
      </c>
      <c r="Q7474" s="129" t="s">
        <v>1595</v>
      </c>
      <c r="R7474" s="129" t="s">
        <v>1595</v>
      </c>
      <c r="S7474" s="129" t="s">
        <v>1595</v>
      </c>
      <c r="T7474" s="129" t="s">
        <v>1595</v>
      </c>
      <c r="U7474" s="129" t="s">
        <v>1595</v>
      </c>
      <c r="V7474" s="129" t="s">
        <v>1595</v>
      </c>
      <c r="W7474" s="129" t="s">
        <v>1595</v>
      </c>
      <c r="X7474" s="129" t="s">
        <v>1595</v>
      </c>
      <c r="Y7474" s="129" t="s">
        <v>1595</v>
      </c>
      <c r="Z7474" s="129" t="s">
        <v>1595</v>
      </c>
      <c r="AA7474" s="129" t="s">
        <v>1595</v>
      </c>
      <c r="AB7474" s="129" t="s">
        <v>1595</v>
      </c>
      <c r="AC7474" s="129" t="s">
        <v>1595</v>
      </c>
      <c r="AD7474" s="129" t="s">
        <v>1595</v>
      </c>
      <c r="AE7474" s="129">
        <v>0.76400000000000001</v>
      </c>
      <c r="AF7474" s="129">
        <v>1.29</v>
      </c>
      <c r="AG7474" s="129">
        <v>4.282</v>
      </c>
      <c r="AH7474" s="129">
        <v>2.7130000000000001</v>
      </c>
      <c r="AI7474" s="129">
        <v>-1.3859999999999999</v>
      </c>
      <c r="AJ7474" s="129">
        <v>-1.891</v>
      </c>
      <c r="AK7474" s="129">
        <v>0.24</v>
      </c>
      <c r="AL7474" s="129">
        <v>-8.5000000000000006E-2</v>
      </c>
      <c r="AM7474" s="129">
        <v>-1.89</v>
      </c>
      <c r="AN7474" s="129">
        <v>-0.65200000000000002</v>
      </c>
      <c r="AO7474" s="129">
        <v>-2.1970000000000001</v>
      </c>
      <c r="AP7474" s="129">
        <v>-5.9720000000000004</v>
      </c>
      <c r="AQ7474" s="129">
        <v>-4.5449999999999999</v>
      </c>
      <c r="AR7474" s="129">
        <v>-2.7829999999999999</v>
      </c>
      <c r="AS7474" s="129">
        <v>-2.3879999999999999</v>
      </c>
      <c r="AT7474" s="129">
        <v>-1.3080000000000001</v>
      </c>
      <c r="AU7474" s="129">
        <v>-1.012</v>
      </c>
      <c r="AV7474" s="129">
        <v>-0.91500000000000004</v>
      </c>
      <c r="AW7474" s="129">
        <v>2011</v>
      </c>
    </row>
    <row r="7475" spans="1:49">
      <c r="A7475" s="129">
        <v>742</v>
      </c>
      <c r="B7475" s="129" t="s">
        <v>1887</v>
      </c>
      <c r="C7475" s="129" t="s">
        <v>1620</v>
      </c>
      <c r="D7475" s="129" t="s">
        <v>1886</v>
      </c>
      <c r="E7475" s="129" t="s">
        <v>1618</v>
      </c>
      <c r="F7475" s="129" t="s">
        <v>1617</v>
      </c>
      <c r="G7475" s="129" t="s">
        <v>1608</v>
      </c>
      <c r="H7475" s="129" t="s">
        <v>1604</v>
      </c>
    </row>
    <row r="7476" spans="1:49">
      <c r="A7476" s="129">
        <v>742</v>
      </c>
      <c r="B7476" s="129" t="s">
        <v>1887</v>
      </c>
      <c r="C7476" s="129" t="s">
        <v>1619</v>
      </c>
      <c r="D7476" s="129" t="s">
        <v>1886</v>
      </c>
      <c r="E7476" s="129" t="s">
        <v>1618</v>
      </c>
      <c r="F7476" s="129" t="s">
        <v>1617</v>
      </c>
      <c r="G7476" s="129" t="s">
        <v>1597</v>
      </c>
    </row>
    <row r="7477" spans="1:49">
      <c r="A7477" s="129">
        <v>742</v>
      </c>
      <c r="B7477" s="129" t="s">
        <v>1887</v>
      </c>
      <c r="C7477" s="129" t="s">
        <v>1616</v>
      </c>
      <c r="D7477" s="129" t="s">
        <v>1886</v>
      </c>
      <c r="E7477" s="129" t="s">
        <v>1614</v>
      </c>
      <c r="F7477" s="129" t="s">
        <v>1613</v>
      </c>
      <c r="G7477" s="129" t="s">
        <v>1608</v>
      </c>
      <c r="H7477" s="129" t="s">
        <v>1604</v>
      </c>
      <c r="I7477" s="129" t="s">
        <v>1889</v>
      </c>
      <c r="J7477" s="129" t="s">
        <v>1595</v>
      </c>
      <c r="K7477" s="129" t="s">
        <v>1595</v>
      </c>
      <c r="L7477" s="129" t="s">
        <v>1595</v>
      </c>
      <c r="M7477" s="129" t="s">
        <v>1595</v>
      </c>
      <c r="N7477" s="129" t="s">
        <v>1595</v>
      </c>
      <c r="O7477" s="129" t="s">
        <v>1595</v>
      </c>
      <c r="P7477" s="129" t="s">
        <v>1595</v>
      </c>
      <c r="Q7477" s="129" t="s">
        <v>1595</v>
      </c>
      <c r="R7477" s="129" t="s">
        <v>1595</v>
      </c>
      <c r="S7477" s="129" t="s">
        <v>1595</v>
      </c>
      <c r="T7477" s="129" t="s">
        <v>1595</v>
      </c>
      <c r="U7477" s="129" t="s">
        <v>1595</v>
      </c>
      <c r="V7477" s="129" t="s">
        <v>1595</v>
      </c>
      <c r="W7477" s="129" t="s">
        <v>1595</v>
      </c>
      <c r="X7477" s="129" t="s">
        <v>1595</v>
      </c>
      <c r="Y7477" s="129" t="s">
        <v>1595</v>
      </c>
      <c r="Z7477" s="129" t="s">
        <v>1595</v>
      </c>
      <c r="AA7477" s="129" t="s">
        <v>1595</v>
      </c>
      <c r="AB7477" s="129" t="s">
        <v>1595</v>
      </c>
      <c r="AC7477" s="129" t="s">
        <v>1595</v>
      </c>
      <c r="AD7477" s="129" t="s">
        <v>1595</v>
      </c>
      <c r="AE7477" s="130">
        <v>1066.7739999999999</v>
      </c>
      <c r="AF7477" s="130">
        <v>1098.3409999999999</v>
      </c>
      <c r="AG7477" s="130">
        <v>1055.576</v>
      </c>
      <c r="AH7477" s="130">
        <v>1017.579</v>
      </c>
      <c r="AI7477" s="129">
        <v>916.32500000000005</v>
      </c>
      <c r="AJ7477" s="130">
        <v>1050.325</v>
      </c>
      <c r="AK7477" s="130">
        <v>1302.6289999999999</v>
      </c>
      <c r="AL7477" s="130">
        <v>1259.5640000000001</v>
      </c>
      <c r="AM7477" s="130">
        <v>1095.847</v>
      </c>
      <c r="AN7477" s="129">
        <v>743.82100000000003</v>
      </c>
      <c r="AO7477" s="129">
        <v>788.52700000000004</v>
      </c>
      <c r="AP7477" s="129">
        <v>817.97400000000005</v>
      </c>
      <c r="AQ7477" s="129">
        <v>886.20899999999995</v>
      </c>
      <c r="AR7477" s="129">
        <v>924.72699999999998</v>
      </c>
      <c r="AS7477" s="129">
        <v>959.08</v>
      </c>
      <c r="AT7477" s="129">
        <v>992.94100000000003</v>
      </c>
      <c r="AU7477" s="130">
        <v>1032.2840000000001</v>
      </c>
      <c r="AV7477" s="129">
        <v>992.33299999999997</v>
      </c>
      <c r="AW7477" s="129">
        <v>2011</v>
      </c>
    </row>
    <row r="7478" spans="1:49">
      <c r="A7478" s="129">
        <v>742</v>
      </c>
      <c r="B7478" s="129" t="s">
        <v>1887</v>
      </c>
      <c r="C7478" s="129" t="s">
        <v>1615</v>
      </c>
      <c r="D7478" s="129" t="s">
        <v>1886</v>
      </c>
      <c r="E7478" s="129" t="s">
        <v>1614</v>
      </c>
      <c r="F7478" s="129" t="s">
        <v>1613</v>
      </c>
      <c r="G7478" s="129" t="s">
        <v>1597</v>
      </c>
      <c r="I7478" s="129" t="s">
        <v>1612</v>
      </c>
      <c r="J7478" s="129" t="s">
        <v>1595</v>
      </c>
      <c r="K7478" s="129" t="s">
        <v>1595</v>
      </c>
      <c r="L7478" s="129" t="s">
        <v>1595</v>
      </c>
      <c r="M7478" s="129" t="s">
        <v>1595</v>
      </c>
      <c r="N7478" s="129" t="s">
        <v>1595</v>
      </c>
      <c r="O7478" s="129" t="s">
        <v>1595</v>
      </c>
      <c r="P7478" s="129" t="s">
        <v>1595</v>
      </c>
      <c r="Q7478" s="129" t="s">
        <v>1595</v>
      </c>
      <c r="R7478" s="129" t="s">
        <v>1595</v>
      </c>
      <c r="S7478" s="129" t="s">
        <v>1595</v>
      </c>
      <c r="T7478" s="129" t="s">
        <v>1595</v>
      </c>
      <c r="U7478" s="129" t="s">
        <v>1595</v>
      </c>
      <c r="V7478" s="129" t="s">
        <v>1595</v>
      </c>
      <c r="W7478" s="129" t="s">
        <v>1595</v>
      </c>
      <c r="X7478" s="129" t="s">
        <v>1595</v>
      </c>
      <c r="Y7478" s="129" t="s">
        <v>1595</v>
      </c>
      <c r="Z7478" s="129" t="s">
        <v>1595</v>
      </c>
      <c r="AA7478" s="129" t="s">
        <v>1595</v>
      </c>
      <c r="AB7478" s="129" t="s">
        <v>1595</v>
      </c>
      <c r="AC7478" s="129" t="s">
        <v>1595</v>
      </c>
      <c r="AD7478" s="129" t="s">
        <v>1595</v>
      </c>
      <c r="AE7478" s="129">
        <v>109.36199999999999</v>
      </c>
      <c r="AF7478" s="129">
        <v>106.994</v>
      </c>
      <c r="AG7478" s="129">
        <v>108.648</v>
      </c>
      <c r="AH7478" s="129">
        <v>99.56</v>
      </c>
      <c r="AI7478" s="129">
        <v>82.231999999999999</v>
      </c>
      <c r="AJ7478" s="129">
        <v>91.299000000000007</v>
      </c>
      <c r="AK7478" s="129">
        <v>107.84</v>
      </c>
      <c r="AL7478" s="129">
        <v>89.024000000000001</v>
      </c>
      <c r="AM7478" s="129">
        <v>73.373000000000005</v>
      </c>
      <c r="AN7478" s="129">
        <v>47.332000000000001</v>
      </c>
      <c r="AO7478" s="129">
        <v>45.338999999999999</v>
      </c>
      <c r="AP7478" s="129">
        <v>42.011000000000003</v>
      </c>
      <c r="AQ7478" s="129">
        <v>41.478000000000002</v>
      </c>
      <c r="AR7478" s="129">
        <v>39.515000000000001</v>
      </c>
      <c r="AS7478" s="129">
        <v>37.546999999999997</v>
      </c>
      <c r="AT7478" s="129">
        <v>36.055</v>
      </c>
      <c r="AU7478" s="129">
        <v>34.895000000000003</v>
      </c>
      <c r="AV7478" s="129">
        <v>31.574000000000002</v>
      </c>
      <c r="AW7478" s="129">
        <v>2011</v>
      </c>
    </row>
    <row r="7479" spans="1:49">
      <c r="A7479" s="129">
        <v>742</v>
      </c>
      <c r="B7479" s="129" t="s">
        <v>1887</v>
      </c>
      <c r="C7479" s="129" t="s">
        <v>1611</v>
      </c>
      <c r="D7479" s="129" t="s">
        <v>1886</v>
      </c>
      <c r="E7479" s="129" t="s">
        <v>1610</v>
      </c>
      <c r="F7479" s="129" t="s">
        <v>1609</v>
      </c>
      <c r="G7479" s="129" t="s">
        <v>1608</v>
      </c>
      <c r="H7479" s="129" t="s">
        <v>1604</v>
      </c>
      <c r="I7479" s="129" t="s">
        <v>1889</v>
      </c>
      <c r="J7479" s="129" t="s">
        <v>1595</v>
      </c>
      <c r="K7479" s="129" t="s">
        <v>1595</v>
      </c>
      <c r="L7479" s="129" t="s">
        <v>1595</v>
      </c>
      <c r="M7479" s="129" t="s">
        <v>1595</v>
      </c>
      <c r="N7479" s="129" t="s">
        <v>1595</v>
      </c>
      <c r="O7479" s="129" t="s">
        <v>1595</v>
      </c>
      <c r="P7479" s="129" t="s">
        <v>1595</v>
      </c>
      <c r="Q7479" s="129" t="s">
        <v>1595</v>
      </c>
      <c r="R7479" s="129" t="s">
        <v>1595</v>
      </c>
      <c r="S7479" s="129">
        <v>473.346</v>
      </c>
      <c r="T7479" s="129">
        <v>486.49</v>
      </c>
      <c r="U7479" s="129">
        <v>498.04500000000002</v>
      </c>
      <c r="V7479" s="129">
        <v>490.03800000000001</v>
      </c>
      <c r="W7479" s="129">
        <v>399.56700000000001</v>
      </c>
      <c r="X7479" s="129">
        <v>607.226</v>
      </c>
      <c r="Y7479" s="129">
        <v>720.98800000000006</v>
      </c>
      <c r="Z7479" s="129">
        <v>807.62699999999995</v>
      </c>
      <c r="AA7479" s="129">
        <v>938.41700000000003</v>
      </c>
      <c r="AB7479" s="129">
        <v>897.70600000000002</v>
      </c>
      <c r="AC7479" s="129">
        <v>938.59900000000005</v>
      </c>
      <c r="AD7479" s="129">
        <v>920.34799999999996</v>
      </c>
      <c r="AE7479" s="129">
        <v>975.45299999999997</v>
      </c>
      <c r="AF7479" s="130">
        <v>1026.5419999999999</v>
      </c>
      <c r="AG7479" s="129">
        <v>971.55899999999997</v>
      </c>
      <c r="AH7479" s="130">
        <v>1022.074</v>
      </c>
      <c r="AI7479" s="130">
        <v>1114.3109999999999</v>
      </c>
      <c r="AJ7479" s="130">
        <v>1150.4169999999999</v>
      </c>
      <c r="AK7479" s="130">
        <v>1207.931</v>
      </c>
      <c r="AL7479" s="130">
        <v>1414.8610000000001</v>
      </c>
      <c r="AM7479" s="130">
        <v>1493.5260000000001</v>
      </c>
      <c r="AN7479" s="130">
        <v>1571.4870000000001</v>
      </c>
      <c r="AO7479" s="130">
        <v>1739.1949999999999</v>
      </c>
      <c r="AP7479" s="130">
        <v>1947.066</v>
      </c>
      <c r="AQ7479" s="130">
        <v>2136.6010000000001</v>
      </c>
      <c r="AR7479" s="130">
        <v>2340.1689999999999</v>
      </c>
      <c r="AS7479" s="130">
        <v>2554.3200000000002</v>
      </c>
      <c r="AT7479" s="130">
        <v>2753.931</v>
      </c>
      <c r="AU7479" s="130">
        <v>2958.2559999999999</v>
      </c>
      <c r="AV7479" s="130">
        <v>3142.8389999999999</v>
      </c>
      <c r="AW7479" s="129">
        <v>2011</v>
      </c>
    </row>
    <row r="7480" spans="1:49">
      <c r="A7480" s="129">
        <v>742</v>
      </c>
      <c r="B7480" s="129" t="s">
        <v>1887</v>
      </c>
      <c r="C7480" s="129" t="s">
        <v>1606</v>
      </c>
      <c r="D7480" s="129" t="s">
        <v>1886</v>
      </c>
      <c r="E7480" s="129" t="s">
        <v>1599</v>
      </c>
      <c r="F7480" s="129" t="s">
        <v>1598</v>
      </c>
      <c r="G7480" s="129" t="s">
        <v>1605</v>
      </c>
      <c r="H7480" s="129" t="s">
        <v>1604</v>
      </c>
      <c r="I7480" s="129" t="s">
        <v>1888</v>
      </c>
      <c r="J7480" s="129">
        <v>-0.11799999999999999</v>
      </c>
      <c r="K7480" s="129">
        <v>-9.6000000000000002E-2</v>
      </c>
      <c r="L7480" s="129">
        <v>-0.23899999999999999</v>
      </c>
      <c r="M7480" s="129">
        <v>-0.16800000000000001</v>
      </c>
      <c r="N7480" s="129">
        <v>-0.106</v>
      </c>
      <c r="O7480" s="129">
        <v>-0.13800000000000001</v>
      </c>
      <c r="P7480" s="129">
        <v>-0.221</v>
      </c>
      <c r="Q7480" s="129">
        <v>-0.22800000000000001</v>
      </c>
      <c r="R7480" s="129">
        <v>-0.224</v>
      </c>
      <c r="S7480" s="129">
        <v>-0.217</v>
      </c>
      <c r="T7480" s="129">
        <v>-0.26500000000000001</v>
      </c>
      <c r="U7480" s="129">
        <v>-0.187</v>
      </c>
      <c r="V7480" s="129">
        <v>-0.21099999999999999</v>
      </c>
      <c r="W7480" s="129">
        <v>-0.14099999999999999</v>
      </c>
      <c r="X7480" s="129">
        <v>-0.122</v>
      </c>
      <c r="Y7480" s="129">
        <v>-0.13500000000000001</v>
      </c>
      <c r="Z7480" s="129">
        <v>-0.23799999999999999</v>
      </c>
      <c r="AA7480" s="129">
        <v>-0.24199999999999999</v>
      </c>
      <c r="AB7480" s="129">
        <v>-0.08</v>
      </c>
      <c r="AC7480" s="129">
        <v>-5.1999999999999998E-2</v>
      </c>
      <c r="AD7480" s="129">
        <v>-0.112</v>
      </c>
      <c r="AE7480" s="129">
        <v>-0.113</v>
      </c>
      <c r="AF7480" s="129">
        <v>-0.11799999999999999</v>
      </c>
      <c r="AG7480" s="129">
        <v>-0.18099999999999999</v>
      </c>
      <c r="AH7480" s="129">
        <v>-0.19400000000000001</v>
      </c>
      <c r="AI7480" s="129">
        <v>-0.20899999999999999</v>
      </c>
      <c r="AJ7480" s="129">
        <v>-0.186</v>
      </c>
      <c r="AK7480" s="129">
        <v>-0.219</v>
      </c>
      <c r="AL7480" s="129">
        <v>-0.217</v>
      </c>
      <c r="AM7480" s="129">
        <v>-0.21</v>
      </c>
      <c r="AN7480" s="129">
        <v>-0.21199999999999999</v>
      </c>
      <c r="AO7480" s="129">
        <v>-0.40899999999999997</v>
      </c>
      <c r="AP7480" s="129">
        <v>-0.47</v>
      </c>
      <c r="AQ7480" s="129">
        <v>-0.46700000000000003</v>
      </c>
      <c r="AR7480" s="129">
        <v>-0.48599999999999999</v>
      </c>
      <c r="AS7480" s="129">
        <v>-0.55300000000000005</v>
      </c>
      <c r="AT7480" s="129">
        <v>-0.53900000000000003</v>
      </c>
      <c r="AU7480" s="129">
        <v>-0.438</v>
      </c>
      <c r="AV7480" s="129">
        <v>-0.443</v>
      </c>
      <c r="AW7480" s="129">
        <v>2010</v>
      </c>
    </row>
    <row r="7481" spans="1:49">
      <c r="A7481" s="129">
        <v>742</v>
      </c>
      <c r="B7481" s="129" t="s">
        <v>1887</v>
      </c>
      <c r="C7481" s="129" t="s">
        <v>1601</v>
      </c>
      <c r="D7481" s="129" t="s">
        <v>1886</v>
      </c>
      <c r="E7481" s="129" t="s">
        <v>1599</v>
      </c>
      <c r="F7481" s="129" t="s">
        <v>1598</v>
      </c>
      <c r="G7481" s="129" t="s">
        <v>1597</v>
      </c>
      <c r="I7481" s="129" t="s">
        <v>1596</v>
      </c>
      <c r="J7481" s="129">
        <v>-11.295</v>
      </c>
      <c r="K7481" s="129">
        <v>-11.044</v>
      </c>
      <c r="L7481" s="129">
        <v>-32.747999999999998</v>
      </c>
      <c r="M7481" s="129">
        <v>-23.97</v>
      </c>
      <c r="N7481" s="129">
        <v>-17.071000000000002</v>
      </c>
      <c r="O7481" s="129">
        <v>-20.361999999999998</v>
      </c>
      <c r="P7481" s="129">
        <v>-20.875</v>
      </c>
      <c r="Q7481" s="129">
        <v>-18.247</v>
      </c>
      <c r="R7481" s="129">
        <v>-14.827</v>
      </c>
      <c r="S7481" s="129">
        <v>-14.619</v>
      </c>
      <c r="T7481" s="129">
        <v>-14.858000000000001</v>
      </c>
      <c r="U7481" s="129">
        <v>-10.602</v>
      </c>
      <c r="V7481" s="129">
        <v>-11.393000000000001</v>
      </c>
      <c r="W7481" s="129">
        <v>-9.968</v>
      </c>
      <c r="X7481" s="129">
        <v>-11.183</v>
      </c>
      <c r="Y7481" s="129">
        <v>-9.3719999999999999</v>
      </c>
      <c r="Z7481" s="129">
        <v>-15.063000000000001</v>
      </c>
      <c r="AA7481" s="129">
        <v>-15.083</v>
      </c>
      <c r="AB7481" s="129">
        <v>-5.274</v>
      </c>
      <c r="AC7481" s="129">
        <v>-3.399</v>
      </c>
      <c r="AD7481" s="129">
        <v>-8.6679999999999993</v>
      </c>
      <c r="AE7481" s="129">
        <v>-8.5180000000000007</v>
      </c>
      <c r="AF7481" s="129">
        <v>-7.9720000000000004</v>
      </c>
      <c r="AG7481" s="129">
        <v>-10.797000000000001</v>
      </c>
      <c r="AH7481" s="129">
        <v>-10.029</v>
      </c>
      <c r="AI7481" s="129">
        <v>-9.8640000000000008</v>
      </c>
      <c r="AJ7481" s="129">
        <v>-8.44</v>
      </c>
      <c r="AK7481" s="129">
        <v>-8.6839999999999993</v>
      </c>
      <c r="AL7481" s="129">
        <v>-6.85</v>
      </c>
      <c r="AM7481" s="129">
        <v>-6.6340000000000003</v>
      </c>
      <c r="AN7481" s="129">
        <v>-6.673</v>
      </c>
      <c r="AO7481" s="129">
        <v>-11.074</v>
      </c>
      <c r="AP7481" s="129">
        <v>-12.298</v>
      </c>
      <c r="AQ7481" s="129">
        <v>-10.856</v>
      </c>
      <c r="AR7481" s="129">
        <v>-10.242000000000001</v>
      </c>
      <c r="AS7481" s="129">
        <v>-10.564</v>
      </c>
      <c r="AT7481" s="129">
        <v>-9.4589999999999996</v>
      </c>
      <c r="AU7481" s="129">
        <v>-7.0970000000000004</v>
      </c>
      <c r="AV7481" s="129">
        <v>-6.702</v>
      </c>
      <c r="AW7481" s="129">
        <v>2010</v>
      </c>
    </row>
    <row r="7482" spans="1:49">
      <c r="A7482" s="129">
        <v>866</v>
      </c>
      <c r="B7482" s="129" t="s">
        <v>1879</v>
      </c>
      <c r="C7482" s="129" t="s">
        <v>1733</v>
      </c>
      <c r="D7482" s="129" t="s">
        <v>1878</v>
      </c>
      <c r="E7482" s="129" t="s">
        <v>1730</v>
      </c>
      <c r="F7482" s="129" t="s">
        <v>1732</v>
      </c>
      <c r="G7482" s="129" t="s">
        <v>1608</v>
      </c>
      <c r="H7482" s="129" t="s">
        <v>1604</v>
      </c>
      <c r="I7482" s="129" t="s">
        <v>1885</v>
      </c>
      <c r="J7482" s="129">
        <v>0.254</v>
      </c>
      <c r="K7482" s="129">
        <v>0.28999999999999998</v>
      </c>
      <c r="L7482" s="129">
        <v>0.32700000000000001</v>
      </c>
      <c r="M7482" s="129">
        <v>0.34599999999999997</v>
      </c>
      <c r="N7482" s="129">
        <v>0.498</v>
      </c>
      <c r="O7482" s="129">
        <v>0.52600000000000002</v>
      </c>
      <c r="P7482" s="129">
        <v>0.57299999999999995</v>
      </c>
      <c r="Q7482" s="129">
        <v>0.58199999999999996</v>
      </c>
      <c r="R7482" s="129">
        <v>0.56200000000000006</v>
      </c>
      <c r="S7482" s="129">
        <v>0.56799999999999995</v>
      </c>
      <c r="T7482" s="129">
        <v>0.59499999999999997</v>
      </c>
      <c r="U7482" s="129">
        <v>0.63</v>
      </c>
      <c r="V7482" s="129">
        <v>0.60599999999999998</v>
      </c>
      <c r="W7482" s="129">
        <v>0.60499999999999998</v>
      </c>
      <c r="X7482" s="129">
        <v>0.61699999999999999</v>
      </c>
      <c r="Y7482" s="129">
        <v>0.64500000000000002</v>
      </c>
      <c r="Z7482" s="129">
        <v>0.64500000000000002</v>
      </c>
      <c r="AA7482" s="129">
        <v>0.625</v>
      </c>
      <c r="AB7482" s="129">
        <v>0.64600000000000002</v>
      </c>
      <c r="AC7482" s="129">
        <v>0.66200000000000003</v>
      </c>
      <c r="AD7482" s="129">
        <v>0.66900000000000004</v>
      </c>
      <c r="AE7482" s="129">
        <v>0.69</v>
      </c>
      <c r="AF7482" s="129">
        <v>0.71</v>
      </c>
      <c r="AG7482" s="129">
        <v>0.72</v>
      </c>
      <c r="AH7482" s="129">
        <v>0.72799999999999998</v>
      </c>
      <c r="AI7482" s="129">
        <v>0.73</v>
      </c>
      <c r="AJ7482" s="129">
        <v>0.70899999999999996</v>
      </c>
      <c r="AK7482" s="129">
        <v>0.7</v>
      </c>
      <c r="AL7482" s="129">
        <v>0.71799999999999997</v>
      </c>
      <c r="AM7482" s="129">
        <v>0.74099999999999999</v>
      </c>
      <c r="AN7482" s="129">
        <v>0.76400000000000001</v>
      </c>
      <c r="AO7482" s="129">
        <v>0.77800000000000002</v>
      </c>
      <c r="AP7482" s="129">
        <v>0.78300000000000003</v>
      </c>
      <c r="AQ7482" s="129">
        <v>0.79100000000000004</v>
      </c>
      <c r="AR7482" s="129">
        <v>0.80400000000000005</v>
      </c>
      <c r="AS7482" s="129">
        <v>0.81799999999999995</v>
      </c>
      <c r="AT7482" s="129">
        <v>0.83199999999999996</v>
      </c>
      <c r="AU7482" s="129">
        <v>0.84699999999999998</v>
      </c>
      <c r="AV7482" s="129">
        <v>0.86099999999999999</v>
      </c>
      <c r="AW7482" s="129">
        <v>2012</v>
      </c>
    </row>
    <row r="7483" spans="1:49">
      <c r="A7483" s="129">
        <v>866</v>
      </c>
      <c r="B7483" s="129" t="s">
        <v>1879</v>
      </c>
      <c r="C7483" s="129" t="s">
        <v>1731</v>
      </c>
      <c r="D7483" s="129" t="s">
        <v>1878</v>
      </c>
      <c r="E7483" s="129" t="s">
        <v>1730</v>
      </c>
      <c r="F7483" s="129" t="s">
        <v>1729</v>
      </c>
      <c r="G7483" s="129" t="s">
        <v>1655</v>
      </c>
      <c r="I7483" s="129" t="s">
        <v>1728</v>
      </c>
      <c r="J7483" s="129">
        <v>15.8</v>
      </c>
      <c r="K7483" s="129">
        <v>14</v>
      </c>
      <c r="L7483" s="129">
        <v>12.8</v>
      </c>
      <c r="M7483" s="129">
        <v>5.8</v>
      </c>
      <c r="N7483" s="129">
        <v>44.1</v>
      </c>
      <c r="O7483" s="129">
        <v>5.6</v>
      </c>
      <c r="P7483" s="129">
        <v>8.8000000000000007</v>
      </c>
      <c r="Q7483" s="129">
        <v>1.7</v>
      </c>
      <c r="R7483" s="129">
        <v>-3.5</v>
      </c>
      <c r="S7483" s="129">
        <v>1.1000000000000001</v>
      </c>
      <c r="T7483" s="129">
        <v>4.7</v>
      </c>
      <c r="U7483" s="129">
        <v>5.9</v>
      </c>
      <c r="V7483" s="129">
        <v>-3.8</v>
      </c>
      <c r="W7483" s="129">
        <v>-0.1</v>
      </c>
      <c r="X7483" s="129">
        <v>1.9790000000000001</v>
      </c>
      <c r="Y7483" s="129">
        <v>4.4870000000000001</v>
      </c>
      <c r="Z7483" s="129">
        <v>1E-3</v>
      </c>
      <c r="AA7483" s="129">
        <v>-3.165</v>
      </c>
      <c r="AB7483" s="129">
        <v>3.4740000000000002</v>
      </c>
      <c r="AC7483" s="129">
        <v>2.3490000000000002</v>
      </c>
      <c r="AD7483" s="129">
        <v>1.054</v>
      </c>
      <c r="AE7483" s="129">
        <v>3.2509999999999999</v>
      </c>
      <c r="AF7483" s="129">
        <v>2.8319999999999999</v>
      </c>
      <c r="AG7483" s="129">
        <v>1.4279999999999999</v>
      </c>
      <c r="AH7483" s="129">
        <v>1.1579999999999999</v>
      </c>
      <c r="AI7483" s="129">
        <v>0.222</v>
      </c>
      <c r="AJ7483" s="129">
        <v>-2.8090000000000002</v>
      </c>
      <c r="AK7483" s="129">
        <v>-1.3979999999999999</v>
      </c>
      <c r="AL7483" s="129">
        <v>2.5779999999999998</v>
      </c>
      <c r="AM7483" s="129">
        <v>3.2850000000000001</v>
      </c>
      <c r="AN7483" s="129">
        <v>3.1030000000000002</v>
      </c>
      <c r="AO7483" s="129">
        <v>1.85</v>
      </c>
      <c r="AP7483" s="129">
        <v>0.66400000000000003</v>
      </c>
      <c r="AQ7483" s="129">
        <v>0.98899999999999999</v>
      </c>
      <c r="AR7483" s="129">
        <v>1.6160000000000001</v>
      </c>
      <c r="AS7483" s="129">
        <v>1.7390000000000001</v>
      </c>
      <c r="AT7483" s="129">
        <v>1.7390000000000001</v>
      </c>
      <c r="AU7483" s="129">
        <v>1.7390000000000001</v>
      </c>
      <c r="AV7483" s="129">
        <v>1.74</v>
      </c>
      <c r="AW7483" s="129">
        <v>2012</v>
      </c>
    </row>
    <row r="7484" spans="1:49">
      <c r="A7484" s="129">
        <v>866</v>
      </c>
      <c r="B7484" s="129" t="s">
        <v>1879</v>
      </c>
      <c r="C7484" s="129" t="s">
        <v>1727</v>
      </c>
      <c r="D7484" s="129" t="s">
        <v>1878</v>
      </c>
      <c r="E7484" s="129" t="s">
        <v>1724</v>
      </c>
      <c r="F7484" s="129" t="s">
        <v>1726</v>
      </c>
      <c r="G7484" s="129" t="s">
        <v>1608</v>
      </c>
      <c r="H7484" s="129" t="s">
        <v>1604</v>
      </c>
      <c r="I7484" s="129" t="s">
        <v>1885</v>
      </c>
      <c r="J7484" s="129">
        <v>6.5000000000000002E-2</v>
      </c>
      <c r="K7484" s="129">
        <v>7.0999999999999994E-2</v>
      </c>
      <c r="L7484" s="129">
        <v>0.08</v>
      </c>
      <c r="M7484" s="129">
        <v>8.8999999999999996E-2</v>
      </c>
      <c r="N7484" s="129">
        <v>9.6000000000000002E-2</v>
      </c>
      <c r="O7484" s="129">
        <v>0.113</v>
      </c>
      <c r="P7484" s="129">
        <v>0.13400000000000001</v>
      </c>
      <c r="Q7484" s="129">
        <v>0.153</v>
      </c>
      <c r="R7484" s="129">
        <v>0.16400000000000001</v>
      </c>
      <c r="S7484" s="129">
        <v>0.17699999999999999</v>
      </c>
      <c r="T7484" s="129">
        <v>0.193</v>
      </c>
      <c r="U7484" s="129">
        <v>0.22600000000000001</v>
      </c>
      <c r="V7484" s="129">
        <v>0.24299999999999999</v>
      </c>
      <c r="W7484" s="129">
        <v>0.26100000000000001</v>
      </c>
      <c r="X7484" s="129">
        <v>0.26800000000000002</v>
      </c>
      <c r="Y7484" s="129">
        <v>0.27100000000000002</v>
      </c>
      <c r="Z7484" s="129">
        <v>0.28799999999999998</v>
      </c>
      <c r="AA7484" s="129">
        <v>0.27800000000000002</v>
      </c>
      <c r="AB7484" s="129">
        <v>0.29499999999999998</v>
      </c>
      <c r="AC7484" s="129">
        <v>0.32200000000000001</v>
      </c>
      <c r="AD7484" s="129">
        <v>0.34300000000000003</v>
      </c>
      <c r="AE7484" s="129">
        <v>0.376</v>
      </c>
      <c r="AF7484" s="129">
        <v>0.42199999999999999</v>
      </c>
      <c r="AG7484" s="129">
        <v>0.45900000000000002</v>
      </c>
      <c r="AH7484" s="129">
        <v>0.49299999999999999</v>
      </c>
      <c r="AI7484" s="129">
        <v>0.55300000000000005</v>
      </c>
      <c r="AJ7484" s="129">
        <v>0.59899999999999998</v>
      </c>
      <c r="AK7484" s="129">
        <v>0.63100000000000001</v>
      </c>
      <c r="AL7484" s="129">
        <v>0.66200000000000003</v>
      </c>
      <c r="AM7484" s="129">
        <v>0.68799999999999994</v>
      </c>
      <c r="AN7484" s="129">
        <v>0.74399999999999999</v>
      </c>
      <c r="AO7484" s="129">
        <v>0.78700000000000003</v>
      </c>
      <c r="AP7484" s="129">
        <v>0.81299999999999994</v>
      </c>
      <c r="AQ7484" s="129">
        <v>0.84699999999999998</v>
      </c>
      <c r="AR7484" s="129">
        <v>0.89500000000000002</v>
      </c>
      <c r="AS7484" s="129">
        <v>0.95199999999999996</v>
      </c>
      <c r="AT7484" s="129">
        <v>1.018</v>
      </c>
      <c r="AU7484" s="129">
        <v>1.0920000000000001</v>
      </c>
      <c r="AV7484" s="129">
        <v>1.173</v>
      </c>
      <c r="AW7484" s="129">
        <v>2012</v>
      </c>
    </row>
    <row r="7485" spans="1:49">
      <c r="A7485" s="129">
        <v>866</v>
      </c>
      <c r="B7485" s="129" t="s">
        <v>1879</v>
      </c>
      <c r="C7485" s="129" t="s">
        <v>1725</v>
      </c>
      <c r="D7485" s="129" t="s">
        <v>1878</v>
      </c>
      <c r="E7485" s="129" t="s">
        <v>1724</v>
      </c>
      <c r="F7485" s="129" t="s">
        <v>1723</v>
      </c>
      <c r="G7485" s="129" t="s">
        <v>1605</v>
      </c>
      <c r="H7485" s="129" t="s">
        <v>1604</v>
      </c>
      <c r="I7485" s="129" t="s">
        <v>1691</v>
      </c>
      <c r="J7485" s="129">
        <v>7.3999999999999996E-2</v>
      </c>
      <c r="K7485" s="129">
        <v>8.2000000000000003E-2</v>
      </c>
      <c r="L7485" s="129">
        <v>8.1000000000000003E-2</v>
      </c>
      <c r="M7485" s="129">
        <v>0.08</v>
      </c>
      <c r="N7485" s="129">
        <v>8.4000000000000005E-2</v>
      </c>
      <c r="O7485" s="129">
        <v>7.9000000000000001E-2</v>
      </c>
      <c r="P7485" s="129">
        <v>9.4E-2</v>
      </c>
      <c r="Q7485" s="129">
        <v>0.10199999999999999</v>
      </c>
      <c r="R7485" s="129">
        <v>0.11899999999999999</v>
      </c>
      <c r="S7485" s="129">
        <v>0.14399999999999999</v>
      </c>
      <c r="T7485" s="129">
        <v>0.14799999999999999</v>
      </c>
      <c r="U7485" s="129">
        <v>0.17699999999999999</v>
      </c>
      <c r="V7485" s="129">
        <v>0.184</v>
      </c>
      <c r="W7485" s="129">
        <v>0.19</v>
      </c>
      <c r="X7485" s="129">
        <v>0.19600000000000001</v>
      </c>
      <c r="Y7485" s="129">
        <v>0.21099999999999999</v>
      </c>
      <c r="Z7485" s="129">
        <v>0.22900000000000001</v>
      </c>
      <c r="AA7485" s="129">
        <v>0.22700000000000001</v>
      </c>
      <c r="AB7485" s="129">
        <v>0.219</v>
      </c>
      <c r="AC7485" s="129">
        <v>0.2</v>
      </c>
      <c r="AD7485" s="129">
        <v>0.192</v>
      </c>
      <c r="AE7485" s="129">
        <v>0.182</v>
      </c>
      <c r="AF7485" s="129">
        <v>0.193</v>
      </c>
      <c r="AG7485" s="129">
        <v>0.217</v>
      </c>
      <c r="AH7485" s="129">
        <v>0.248</v>
      </c>
      <c r="AI7485" s="129">
        <v>0.28100000000000003</v>
      </c>
      <c r="AJ7485" s="129">
        <v>0.29799999999999999</v>
      </c>
      <c r="AK7485" s="129">
        <v>0.32400000000000001</v>
      </c>
      <c r="AL7485" s="129">
        <v>0.33300000000000002</v>
      </c>
      <c r="AM7485" s="129">
        <v>0.34300000000000003</v>
      </c>
      <c r="AN7485" s="129">
        <v>0.39600000000000002</v>
      </c>
      <c r="AO7485" s="129">
        <v>0.44700000000000001</v>
      </c>
      <c r="AP7485" s="129">
        <v>0.47099999999999997</v>
      </c>
      <c r="AQ7485" s="129">
        <v>0.47699999999999998</v>
      </c>
      <c r="AR7485" s="129">
        <v>0.49399999999999999</v>
      </c>
      <c r="AS7485" s="129">
        <v>0.51200000000000001</v>
      </c>
      <c r="AT7485" s="129">
        <v>0.53100000000000003</v>
      </c>
      <c r="AU7485" s="129">
        <v>0.55100000000000005</v>
      </c>
      <c r="AV7485" s="129">
        <v>0.57399999999999995</v>
      </c>
      <c r="AW7485" s="129">
        <v>2012</v>
      </c>
    </row>
    <row r="7486" spans="1:49">
      <c r="A7486" s="129">
        <v>866</v>
      </c>
      <c r="B7486" s="129" t="s">
        <v>1879</v>
      </c>
      <c r="C7486" s="129" t="s">
        <v>1722</v>
      </c>
      <c r="D7486" s="129" t="s">
        <v>1878</v>
      </c>
      <c r="E7486" s="129" t="s">
        <v>1721</v>
      </c>
      <c r="F7486" s="129" t="s">
        <v>1720</v>
      </c>
      <c r="G7486" s="129" t="s">
        <v>1675</v>
      </c>
      <c r="I7486" s="129" t="s">
        <v>1719</v>
      </c>
      <c r="J7486" s="129">
        <v>25.425000000000001</v>
      </c>
      <c r="K7486" s="129">
        <v>24.533000000000001</v>
      </c>
      <c r="L7486" s="129">
        <v>24.558</v>
      </c>
      <c r="M7486" s="129">
        <v>25.638999999999999</v>
      </c>
      <c r="N7486" s="129">
        <v>19.266999999999999</v>
      </c>
      <c r="O7486" s="129">
        <v>21.434999999999999</v>
      </c>
      <c r="P7486" s="129">
        <v>23.367000000000001</v>
      </c>
      <c r="Q7486" s="129">
        <v>26.265000000000001</v>
      </c>
      <c r="R7486" s="129">
        <v>29.132000000000001</v>
      </c>
      <c r="S7486" s="129">
        <v>31.17</v>
      </c>
      <c r="T7486" s="129">
        <v>32.395000000000003</v>
      </c>
      <c r="U7486" s="129">
        <v>35.838000000000001</v>
      </c>
      <c r="V7486" s="129">
        <v>40.024000000000001</v>
      </c>
      <c r="W7486" s="129">
        <v>43.033000000000001</v>
      </c>
      <c r="X7486" s="129">
        <v>43.433999999999997</v>
      </c>
      <c r="Y7486" s="129">
        <v>41.976999999999997</v>
      </c>
      <c r="Z7486" s="129">
        <v>44.606999999999999</v>
      </c>
      <c r="AA7486" s="129">
        <v>44.545999999999999</v>
      </c>
      <c r="AB7486" s="129">
        <v>45.695</v>
      </c>
      <c r="AC7486" s="129">
        <v>48.68</v>
      </c>
      <c r="AD7486" s="129">
        <v>51.351999999999997</v>
      </c>
      <c r="AE7486" s="129">
        <v>54.514000000000003</v>
      </c>
      <c r="AF7486" s="129">
        <v>59.375</v>
      </c>
      <c r="AG7486" s="129">
        <v>63.741999999999997</v>
      </c>
      <c r="AH7486" s="129">
        <v>67.671999999999997</v>
      </c>
      <c r="AI7486" s="129">
        <v>75.813999999999993</v>
      </c>
      <c r="AJ7486" s="129">
        <v>84.366</v>
      </c>
      <c r="AK7486" s="129">
        <v>90.204999999999998</v>
      </c>
      <c r="AL7486" s="129">
        <v>92.222999999999999</v>
      </c>
      <c r="AM7486" s="129">
        <v>92.86</v>
      </c>
      <c r="AN7486" s="129">
        <v>97.308000000000007</v>
      </c>
      <c r="AO7486" s="129">
        <v>101.13500000000001</v>
      </c>
      <c r="AP7486" s="129">
        <v>103.741</v>
      </c>
      <c r="AQ7486" s="129">
        <v>107.074</v>
      </c>
      <c r="AR7486" s="129">
        <v>111.29900000000001</v>
      </c>
      <c r="AS7486" s="129">
        <v>116.43300000000001</v>
      </c>
      <c r="AT7486" s="129">
        <v>122.32599999999999</v>
      </c>
      <c r="AU7486" s="129">
        <v>128.90899999999999</v>
      </c>
      <c r="AV7486" s="129">
        <v>136.17099999999999</v>
      </c>
      <c r="AW7486" s="129">
        <v>2012</v>
      </c>
    </row>
    <row r="7487" spans="1:49">
      <c r="A7487" s="129">
        <v>866</v>
      </c>
      <c r="B7487" s="129" t="s">
        <v>1879</v>
      </c>
      <c r="C7487" s="129" t="s">
        <v>1718</v>
      </c>
      <c r="D7487" s="129" t="s">
        <v>1878</v>
      </c>
      <c r="E7487" s="129" t="s">
        <v>1717</v>
      </c>
      <c r="F7487" s="129" t="s">
        <v>1716</v>
      </c>
      <c r="G7487" s="129" t="s">
        <v>1608</v>
      </c>
      <c r="H7487" s="129" t="s">
        <v>3</v>
      </c>
      <c r="I7487" s="129" t="s">
        <v>1715</v>
      </c>
      <c r="J7487" s="130">
        <v>2773.627</v>
      </c>
      <c r="K7487" s="130">
        <v>3144.9349999999999</v>
      </c>
      <c r="L7487" s="130">
        <v>3528.5169999999998</v>
      </c>
      <c r="M7487" s="130">
        <v>3693.6660000000002</v>
      </c>
      <c r="N7487" s="130">
        <v>5266.8389999999999</v>
      </c>
      <c r="O7487" s="130">
        <v>5591.0550000000003</v>
      </c>
      <c r="P7487" s="130">
        <v>6115.2529999999997</v>
      </c>
      <c r="Q7487" s="130">
        <v>6202.9989999999998</v>
      </c>
      <c r="R7487" s="130">
        <v>5956.0969999999998</v>
      </c>
      <c r="S7487" s="130">
        <v>5991.6629999999996</v>
      </c>
      <c r="T7487" s="130">
        <v>6242.0919999999996</v>
      </c>
      <c r="U7487" s="130">
        <v>6570.8850000000002</v>
      </c>
      <c r="V7487" s="130">
        <v>6289.7920000000004</v>
      </c>
      <c r="W7487" s="130">
        <v>6254.5569999999998</v>
      </c>
      <c r="X7487" s="130">
        <v>6395.7340000000004</v>
      </c>
      <c r="Y7487" s="130">
        <v>6660.4269999999997</v>
      </c>
      <c r="Z7487" s="130">
        <v>6657.9189999999999</v>
      </c>
      <c r="AA7487" s="130">
        <v>6394.4430000000002</v>
      </c>
      <c r="AB7487" s="130">
        <v>6571.7460000000001</v>
      </c>
      <c r="AC7487" s="130">
        <v>6688.6080000000002</v>
      </c>
      <c r="AD7487" s="130">
        <v>6731.3069999999998</v>
      </c>
      <c r="AE7487" s="130">
        <v>6921.59</v>
      </c>
      <c r="AF7487" s="130">
        <v>7088.3419999999996</v>
      </c>
      <c r="AG7487" s="130">
        <v>7160.0069999999996</v>
      </c>
      <c r="AH7487" s="130">
        <v>7213.1440000000002</v>
      </c>
      <c r="AI7487" s="130">
        <v>7199.4530000000004</v>
      </c>
      <c r="AJ7487" s="130">
        <v>6968.4740000000002</v>
      </c>
      <c r="AK7487" s="130">
        <v>6848.5439999999999</v>
      </c>
      <c r="AL7487" s="130">
        <v>7007.8360000000002</v>
      </c>
      <c r="AM7487" s="130">
        <v>7220.2690000000002</v>
      </c>
      <c r="AN7487" s="130">
        <v>7426.0450000000001</v>
      </c>
      <c r="AO7487" s="130">
        <v>7544.8879999999999</v>
      </c>
      <c r="AP7487" s="130">
        <v>7576.2070000000003</v>
      </c>
      <c r="AQ7487" s="130">
        <v>7632.0379999999996</v>
      </c>
      <c r="AR7487" s="130">
        <v>7736.0609999999997</v>
      </c>
      <c r="AS7487" s="130">
        <v>7850.9870000000001</v>
      </c>
      <c r="AT7487" s="130">
        <v>7967.6260000000002</v>
      </c>
      <c r="AU7487" s="130">
        <v>8086.0060000000003</v>
      </c>
      <c r="AV7487" s="130">
        <v>8206.152</v>
      </c>
      <c r="AW7487" s="129">
        <v>2012</v>
      </c>
    </row>
    <row r="7488" spans="1:49">
      <c r="A7488" s="129">
        <v>866</v>
      </c>
      <c r="B7488" s="129" t="s">
        <v>1879</v>
      </c>
      <c r="C7488" s="129" t="s">
        <v>1714</v>
      </c>
      <c r="D7488" s="129" t="s">
        <v>1878</v>
      </c>
      <c r="E7488" s="129" t="s">
        <v>1711</v>
      </c>
      <c r="F7488" s="129" t="s">
        <v>1713</v>
      </c>
      <c r="G7488" s="129" t="s">
        <v>1608</v>
      </c>
      <c r="H7488" s="129" t="s">
        <v>3</v>
      </c>
      <c r="I7488" s="129" t="s">
        <v>1699</v>
      </c>
      <c r="J7488" s="129">
        <v>705.19899999999996</v>
      </c>
      <c r="K7488" s="129">
        <v>771.548</v>
      </c>
      <c r="L7488" s="129">
        <v>866.53599999999994</v>
      </c>
      <c r="M7488" s="129">
        <v>947.02599999999995</v>
      </c>
      <c r="N7488" s="130">
        <v>1014.739</v>
      </c>
      <c r="O7488" s="130">
        <v>1198.4549999999999</v>
      </c>
      <c r="P7488" s="130">
        <v>1428.944</v>
      </c>
      <c r="Q7488" s="130">
        <v>1629.221</v>
      </c>
      <c r="R7488" s="130">
        <v>1735.117</v>
      </c>
      <c r="S7488" s="130">
        <v>1867.5930000000001</v>
      </c>
      <c r="T7488" s="130">
        <v>2022.1179999999999</v>
      </c>
      <c r="U7488" s="130">
        <v>2354.85</v>
      </c>
      <c r="V7488" s="130">
        <v>2517.4259999999999</v>
      </c>
      <c r="W7488" s="130">
        <v>2691.4960000000001</v>
      </c>
      <c r="X7488" s="130">
        <v>2777.895</v>
      </c>
      <c r="Y7488" s="130">
        <v>2795.8240000000001</v>
      </c>
      <c r="Z7488" s="130">
        <v>2969.89</v>
      </c>
      <c r="AA7488" s="130">
        <v>2848.4850000000001</v>
      </c>
      <c r="AB7488" s="130">
        <v>3002.9279999999999</v>
      </c>
      <c r="AC7488" s="130">
        <v>3255.9969999999998</v>
      </c>
      <c r="AD7488" s="130">
        <v>3456.683</v>
      </c>
      <c r="AE7488" s="130">
        <v>3773.22</v>
      </c>
      <c r="AF7488" s="130">
        <v>4208.6710000000003</v>
      </c>
      <c r="AG7488" s="130">
        <v>4563.9030000000002</v>
      </c>
      <c r="AH7488" s="130">
        <v>4881.3100000000004</v>
      </c>
      <c r="AI7488" s="130">
        <v>5458.1940000000004</v>
      </c>
      <c r="AJ7488" s="130">
        <v>5879.0060000000003</v>
      </c>
      <c r="AK7488" s="130">
        <v>6177.701</v>
      </c>
      <c r="AL7488" s="130">
        <v>6462.8639999999996</v>
      </c>
      <c r="AM7488" s="130">
        <v>6704.7139999999999</v>
      </c>
      <c r="AN7488" s="130">
        <v>7226.1570000000002</v>
      </c>
      <c r="AO7488" s="130">
        <v>7630.5079999999998</v>
      </c>
      <c r="AP7488" s="130">
        <v>7859.6639999999998</v>
      </c>
      <c r="AQ7488" s="130">
        <v>8171.96</v>
      </c>
      <c r="AR7488" s="130">
        <v>8610.1440000000002</v>
      </c>
      <c r="AS7488" s="130">
        <v>9141.1049999999996</v>
      </c>
      <c r="AT7488" s="130">
        <v>9746.4419999999991</v>
      </c>
      <c r="AU7488" s="130">
        <v>10423.620000000001</v>
      </c>
      <c r="AV7488" s="130">
        <v>11174.374</v>
      </c>
      <c r="AW7488" s="129">
        <v>2012</v>
      </c>
    </row>
    <row r="7489" spans="1:49">
      <c r="A7489" s="129">
        <v>866</v>
      </c>
      <c r="B7489" s="129" t="s">
        <v>1879</v>
      </c>
      <c r="C7489" s="129" t="s">
        <v>1712</v>
      </c>
      <c r="D7489" s="129" t="s">
        <v>1878</v>
      </c>
      <c r="E7489" s="129" t="s">
        <v>1711</v>
      </c>
      <c r="F7489" s="129" t="s">
        <v>1710</v>
      </c>
      <c r="G7489" s="129" t="s">
        <v>1605</v>
      </c>
      <c r="H7489" s="129" t="s">
        <v>3</v>
      </c>
      <c r="I7489" s="129" t="s">
        <v>1699</v>
      </c>
      <c r="J7489" s="129">
        <v>802.96500000000003</v>
      </c>
      <c r="K7489" s="129">
        <v>886.61900000000003</v>
      </c>
      <c r="L7489" s="129">
        <v>878.96199999999999</v>
      </c>
      <c r="M7489" s="129">
        <v>853.16499999999996</v>
      </c>
      <c r="N7489" s="129">
        <v>890.49800000000005</v>
      </c>
      <c r="O7489" s="129">
        <v>836.971</v>
      </c>
      <c r="P7489" s="129">
        <v>999.96100000000001</v>
      </c>
      <c r="Q7489" s="130">
        <v>1081.1020000000001</v>
      </c>
      <c r="R7489" s="130">
        <v>1264.662</v>
      </c>
      <c r="S7489" s="130">
        <v>1523.3219999999999</v>
      </c>
      <c r="T7489" s="130">
        <v>1556.673</v>
      </c>
      <c r="U7489" s="130">
        <v>1848.3910000000001</v>
      </c>
      <c r="V7489" s="130">
        <v>1910.0350000000001</v>
      </c>
      <c r="W7489" s="130">
        <v>1964.596</v>
      </c>
      <c r="X7489" s="130">
        <v>2031.287</v>
      </c>
      <c r="Y7489" s="130">
        <v>2178.895</v>
      </c>
      <c r="Z7489" s="130">
        <v>2364.6019999999999</v>
      </c>
      <c r="AA7489" s="130">
        <v>2323.6350000000002</v>
      </c>
      <c r="AB7489" s="130">
        <v>2230.337</v>
      </c>
      <c r="AC7489" s="130">
        <v>2021.8119999999999</v>
      </c>
      <c r="AD7489" s="130">
        <v>1937.509</v>
      </c>
      <c r="AE7489" s="130">
        <v>1829.434</v>
      </c>
      <c r="AF7489" s="130">
        <v>1923.8579999999999</v>
      </c>
      <c r="AG7489" s="130">
        <v>2154.86</v>
      </c>
      <c r="AH7489" s="130">
        <v>2452.2660000000001</v>
      </c>
      <c r="AI7489" s="130">
        <v>2766.5140000000001</v>
      </c>
      <c r="AJ7489" s="130">
        <v>2931.0279999999998</v>
      </c>
      <c r="AK7489" s="130">
        <v>3167.433</v>
      </c>
      <c r="AL7489" s="130">
        <v>3249.4059999999999</v>
      </c>
      <c r="AM7489" s="130">
        <v>3345.2330000000002</v>
      </c>
      <c r="AN7489" s="130">
        <v>3845.232</v>
      </c>
      <c r="AO7489" s="130">
        <v>4333.4759999999997</v>
      </c>
      <c r="AP7489" s="130">
        <v>4551.2759999999998</v>
      </c>
      <c r="AQ7489" s="130">
        <v>4604.9139999999998</v>
      </c>
      <c r="AR7489" s="130">
        <v>4752.3490000000002</v>
      </c>
      <c r="AS7489" s="130">
        <v>4910.9549999999999</v>
      </c>
      <c r="AT7489" s="130">
        <v>5080.2690000000002</v>
      </c>
      <c r="AU7489" s="130">
        <v>5265.3310000000001</v>
      </c>
      <c r="AV7489" s="130">
        <v>5468.8339999999998</v>
      </c>
      <c r="AW7489" s="129">
        <v>2012</v>
      </c>
    </row>
    <row r="7490" spans="1:49">
      <c r="A7490" s="129">
        <v>866</v>
      </c>
      <c r="B7490" s="129" t="s">
        <v>1879</v>
      </c>
      <c r="C7490" s="129" t="s">
        <v>1709</v>
      </c>
      <c r="D7490" s="129" t="s">
        <v>1878</v>
      </c>
      <c r="E7490" s="129" t="s">
        <v>1708</v>
      </c>
      <c r="F7490" s="129" t="s">
        <v>1707</v>
      </c>
      <c r="G7490" s="129" t="s">
        <v>1625</v>
      </c>
    </row>
    <row r="7491" spans="1:49">
      <c r="A7491" s="129">
        <v>866</v>
      </c>
      <c r="B7491" s="129" t="s">
        <v>1879</v>
      </c>
      <c r="C7491" s="129" t="s">
        <v>1706</v>
      </c>
      <c r="D7491" s="129" t="s">
        <v>1878</v>
      </c>
      <c r="E7491" s="129" t="s">
        <v>1705</v>
      </c>
      <c r="F7491" s="129" t="s">
        <v>1704</v>
      </c>
      <c r="G7491" s="129" t="s">
        <v>1700</v>
      </c>
      <c r="H7491" s="129" t="s">
        <v>1604</v>
      </c>
      <c r="I7491" s="129" t="s">
        <v>1691</v>
      </c>
      <c r="J7491" s="129">
        <v>0.11</v>
      </c>
      <c r="K7491" s="129">
        <v>0.13700000000000001</v>
      </c>
      <c r="L7491" s="129">
        <v>0.16400000000000001</v>
      </c>
      <c r="M7491" s="129">
        <v>0.18099999999999999</v>
      </c>
      <c r="N7491" s="129">
        <v>0.26900000000000002</v>
      </c>
      <c r="O7491" s="129">
        <v>0.29399999999999998</v>
      </c>
      <c r="P7491" s="129">
        <v>0.32600000000000001</v>
      </c>
      <c r="Q7491" s="129">
        <v>0.34</v>
      </c>
      <c r="R7491" s="129">
        <v>0.34</v>
      </c>
      <c r="S7491" s="129">
        <v>0.35699999999999998</v>
      </c>
      <c r="T7491" s="129">
        <v>0.38700000000000001</v>
      </c>
      <c r="U7491" s="129">
        <v>0.42399999999999999</v>
      </c>
      <c r="V7491" s="129">
        <v>0.41699999999999998</v>
      </c>
      <c r="W7491" s="129">
        <v>0.42599999999999999</v>
      </c>
      <c r="X7491" s="129">
        <v>0.44400000000000001</v>
      </c>
      <c r="Y7491" s="129">
        <v>0.47399999999999998</v>
      </c>
      <c r="Z7491" s="129">
        <v>0.48199999999999998</v>
      </c>
      <c r="AA7491" s="129">
        <v>0.47499999999999998</v>
      </c>
      <c r="AB7491" s="129">
        <v>0.497</v>
      </c>
      <c r="AC7491" s="129">
        <v>0.51600000000000001</v>
      </c>
      <c r="AD7491" s="129">
        <v>0.53300000000000003</v>
      </c>
      <c r="AE7491" s="129">
        <v>0.56299999999999994</v>
      </c>
      <c r="AF7491" s="129">
        <v>0.58799999999999997</v>
      </c>
      <c r="AG7491" s="129">
        <v>0.60799999999999998</v>
      </c>
      <c r="AH7491" s="129">
        <v>0.63800000000000001</v>
      </c>
      <c r="AI7491" s="129">
        <v>0.67400000000000004</v>
      </c>
      <c r="AJ7491" s="129">
        <v>0.67500000000000004</v>
      </c>
      <c r="AK7491" s="129">
        <v>0.68400000000000005</v>
      </c>
      <c r="AL7491" s="129">
        <v>0.71499999999999997</v>
      </c>
      <c r="AM7491" s="129">
        <v>0.74399999999999999</v>
      </c>
      <c r="AN7491" s="129">
        <v>0.77700000000000002</v>
      </c>
      <c r="AO7491" s="129">
        <v>0.80600000000000005</v>
      </c>
      <c r="AP7491" s="129">
        <v>0.82599999999999996</v>
      </c>
      <c r="AQ7491" s="129">
        <v>0.84599999999999997</v>
      </c>
      <c r="AR7491" s="129">
        <v>0.873</v>
      </c>
      <c r="AS7491" s="129">
        <v>0.90700000000000003</v>
      </c>
      <c r="AT7491" s="129">
        <v>0.94199999999999995</v>
      </c>
      <c r="AU7491" s="129">
        <v>0.97799999999999998</v>
      </c>
      <c r="AV7491" s="129">
        <v>1.0149999999999999</v>
      </c>
      <c r="AW7491" s="129">
        <v>2012</v>
      </c>
    </row>
    <row r="7492" spans="1:49">
      <c r="A7492" s="129">
        <v>866</v>
      </c>
      <c r="B7492" s="129" t="s">
        <v>1879</v>
      </c>
      <c r="C7492" s="129" t="s">
        <v>1703</v>
      </c>
      <c r="D7492" s="129" t="s">
        <v>1878</v>
      </c>
      <c r="E7492" s="129" t="s">
        <v>1702</v>
      </c>
      <c r="F7492" s="129" t="s">
        <v>1701</v>
      </c>
      <c r="G7492" s="129" t="s">
        <v>1700</v>
      </c>
      <c r="H7492" s="129" t="s">
        <v>3</v>
      </c>
      <c r="I7492" s="129" t="s">
        <v>1699</v>
      </c>
      <c r="J7492" s="130">
        <v>1199.673</v>
      </c>
      <c r="K7492" s="130">
        <v>1487.2670000000001</v>
      </c>
      <c r="L7492" s="130">
        <v>1772.202</v>
      </c>
      <c r="M7492" s="130">
        <v>1928.3810000000001</v>
      </c>
      <c r="N7492" s="130">
        <v>2847.2919999999999</v>
      </c>
      <c r="O7492" s="130">
        <v>3119.2660000000001</v>
      </c>
      <c r="P7492" s="130">
        <v>3480.51</v>
      </c>
      <c r="Q7492" s="130">
        <v>3620.5320000000002</v>
      </c>
      <c r="R7492" s="130">
        <v>3598.1489999999999</v>
      </c>
      <c r="S7492" s="130">
        <v>3760.35</v>
      </c>
      <c r="T7492" s="130">
        <v>4062.444</v>
      </c>
      <c r="U7492" s="130">
        <v>4418.7470000000003</v>
      </c>
      <c r="V7492" s="130">
        <v>4326.1400000000003</v>
      </c>
      <c r="W7492" s="130">
        <v>4404.2979999999998</v>
      </c>
      <c r="X7492" s="130">
        <v>4599.5739999999996</v>
      </c>
      <c r="Y7492" s="130">
        <v>4889.8810000000003</v>
      </c>
      <c r="Z7492" s="130">
        <v>4977.2610000000004</v>
      </c>
      <c r="AA7492" s="130">
        <v>4862.0990000000002</v>
      </c>
      <c r="AB7492" s="130">
        <v>5051.1239999999998</v>
      </c>
      <c r="AC7492" s="130">
        <v>5214.3829999999998</v>
      </c>
      <c r="AD7492" s="130">
        <v>5366.91</v>
      </c>
      <c r="AE7492" s="130">
        <v>5645.0029999999997</v>
      </c>
      <c r="AF7492" s="130">
        <v>5869.8590000000004</v>
      </c>
      <c r="AG7492" s="130">
        <v>6047.732</v>
      </c>
      <c r="AH7492" s="130">
        <v>6322.2920000000004</v>
      </c>
      <c r="AI7492" s="130">
        <v>6649.6639999999998</v>
      </c>
      <c r="AJ7492" s="130">
        <v>6634.1610000000001</v>
      </c>
      <c r="AK7492" s="130">
        <v>6693.04</v>
      </c>
      <c r="AL7492" s="130">
        <v>6982.4669999999996</v>
      </c>
      <c r="AM7492" s="130">
        <v>7249.5290000000005</v>
      </c>
      <c r="AN7492" s="130">
        <v>7546.4049999999997</v>
      </c>
      <c r="AO7492" s="130">
        <v>7817.7510000000002</v>
      </c>
      <c r="AP7492" s="130">
        <v>7987.3950000000004</v>
      </c>
      <c r="AQ7492" s="130">
        <v>8156.6030000000001</v>
      </c>
      <c r="AR7492" s="130">
        <v>8403.1049999999996</v>
      </c>
      <c r="AS7492" s="130">
        <v>8702.4869999999992</v>
      </c>
      <c r="AT7492" s="130">
        <v>9015.0390000000007</v>
      </c>
      <c r="AU7492" s="130">
        <v>9337.875</v>
      </c>
      <c r="AV7492" s="130">
        <v>9671.598</v>
      </c>
      <c r="AW7492" s="129">
        <v>2012</v>
      </c>
    </row>
    <row r="7493" spans="1:49">
      <c r="A7493" s="129">
        <v>866</v>
      </c>
      <c r="B7493" s="129" t="s">
        <v>1879</v>
      </c>
      <c r="C7493" s="129" t="s">
        <v>1698</v>
      </c>
      <c r="D7493" s="129" t="s">
        <v>1878</v>
      </c>
      <c r="E7493" s="129" t="s">
        <v>1697</v>
      </c>
      <c r="F7493" s="129" t="s">
        <v>1696</v>
      </c>
      <c r="G7493" s="129" t="s">
        <v>50</v>
      </c>
      <c r="I7493" s="129" t="s">
        <v>1691</v>
      </c>
      <c r="J7493" s="129">
        <v>1E-3</v>
      </c>
      <c r="K7493" s="129">
        <v>1E-3</v>
      </c>
      <c r="L7493" s="129">
        <v>1E-3</v>
      </c>
      <c r="M7493" s="129">
        <v>1E-3</v>
      </c>
      <c r="N7493" s="129">
        <v>2E-3</v>
      </c>
      <c r="O7493" s="129">
        <v>2E-3</v>
      </c>
      <c r="P7493" s="129">
        <v>2E-3</v>
      </c>
      <c r="Q7493" s="129">
        <v>2E-3</v>
      </c>
      <c r="R7493" s="129">
        <v>2E-3</v>
      </c>
      <c r="S7493" s="129">
        <v>2E-3</v>
      </c>
      <c r="T7493" s="129">
        <v>2E-3</v>
      </c>
      <c r="U7493" s="129">
        <v>2E-3</v>
      </c>
      <c r="V7493" s="129">
        <v>1E-3</v>
      </c>
      <c r="W7493" s="129">
        <v>1E-3</v>
      </c>
      <c r="X7493" s="129">
        <v>1E-3</v>
      </c>
      <c r="Y7493" s="129">
        <v>1E-3</v>
      </c>
      <c r="Z7493" s="129">
        <v>1E-3</v>
      </c>
      <c r="AA7493" s="129">
        <v>1E-3</v>
      </c>
      <c r="AB7493" s="129">
        <v>1E-3</v>
      </c>
      <c r="AC7493" s="129">
        <v>1E-3</v>
      </c>
      <c r="AD7493" s="129">
        <v>1E-3</v>
      </c>
      <c r="AE7493" s="129">
        <v>1E-3</v>
      </c>
      <c r="AF7493" s="129">
        <v>1E-3</v>
      </c>
      <c r="AG7493" s="129">
        <v>1E-3</v>
      </c>
      <c r="AH7493" s="129">
        <v>1E-3</v>
      </c>
      <c r="AI7493" s="129">
        <v>1E-3</v>
      </c>
      <c r="AJ7493" s="129">
        <v>1E-3</v>
      </c>
      <c r="AK7493" s="129">
        <v>1E-3</v>
      </c>
      <c r="AL7493" s="129">
        <v>1E-3</v>
      </c>
      <c r="AM7493" s="129">
        <v>1E-3</v>
      </c>
      <c r="AN7493" s="129">
        <v>1E-3</v>
      </c>
      <c r="AO7493" s="129">
        <v>1E-3</v>
      </c>
      <c r="AP7493" s="129">
        <v>1E-3</v>
      </c>
      <c r="AQ7493" s="129">
        <v>1E-3</v>
      </c>
      <c r="AR7493" s="129">
        <v>1E-3</v>
      </c>
      <c r="AS7493" s="129">
        <v>1E-3</v>
      </c>
      <c r="AT7493" s="129">
        <v>1E-3</v>
      </c>
      <c r="AU7493" s="129">
        <v>1E-3</v>
      </c>
      <c r="AV7493" s="129">
        <v>1E-3</v>
      </c>
      <c r="AW7493" s="129">
        <v>2011</v>
      </c>
    </row>
    <row r="7494" spans="1:49">
      <c r="A7494" s="129">
        <v>866</v>
      </c>
      <c r="B7494" s="129" t="s">
        <v>1879</v>
      </c>
      <c r="C7494" s="129" t="s">
        <v>1695</v>
      </c>
      <c r="D7494" s="129" t="s">
        <v>1878</v>
      </c>
      <c r="E7494" s="129" t="s">
        <v>1694</v>
      </c>
      <c r="F7494" s="129" t="s">
        <v>1693</v>
      </c>
      <c r="G7494" s="129" t="s">
        <v>1692</v>
      </c>
      <c r="I7494" s="129" t="s">
        <v>1691</v>
      </c>
      <c r="J7494" s="129">
        <v>0.58799999999999997</v>
      </c>
      <c r="K7494" s="129">
        <v>0.51900000000000002</v>
      </c>
      <c r="L7494" s="129">
        <v>0.48899999999999999</v>
      </c>
      <c r="M7494" s="129">
        <v>0.49099999999999999</v>
      </c>
      <c r="N7494" s="129">
        <v>0.35599999999999998</v>
      </c>
      <c r="O7494" s="129">
        <v>0.38400000000000001</v>
      </c>
      <c r="P7494" s="129">
        <v>0.41099999999999998</v>
      </c>
      <c r="Q7494" s="129">
        <v>0.45</v>
      </c>
      <c r="R7494" s="129">
        <v>0.48199999999999998</v>
      </c>
      <c r="S7494" s="129">
        <v>0.497</v>
      </c>
      <c r="T7494" s="129">
        <v>0.498</v>
      </c>
      <c r="U7494" s="129">
        <v>0.53300000000000003</v>
      </c>
      <c r="V7494" s="129">
        <v>0.58199999999999996</v>
      </c>
      <c r="W7494" s="129">
        <v>0.61099999999999999</v>
      </c>
      <c r="X7494" s="129">
        <v>0.60399999999999998</v>
      </c>
      <c r="Y7494" s="129">
        <v>0.57199999999999995</v>
      </c>
      <c r="Z7494" s="129">
        <v>0.59699999999999998</v>
      </c>
      <c r="AA7494" s="129">
        <v>0.58599999999999997</v>
      </c>
      <c r="AB7494" s="129">
        <v>0.59499999999999997</v>
      </c>
      <c r="AC7494" s="129">
        <v>0.624</v>
      </c>
      <c r="AD7494" s="129">
        <v>0.64400000000000002</v>
      </c>
      <c r="AE7494" s="129">
        <v>0.66800000000000004</v>
      </c>
      <c r="AF7494" s="129">
        <v>0.71699999999999997</v>
      </c>
      <c r="AG7494" s="129">
        <v>0.755</v>
      </c>
      <c r="AH7494" s="129">
        <v>0.77200000000000002</v>
      </c>
      <c r="AI7494" s="129">
        <v>0.82099999999999995</v>
      </c>
      <c r="AJ7494" s="129">
        <v>0.88600000000000001</v>
      </c>
      <c r="AK7494" s="129">
        <v>0.92300000000000004</v>
      </c>
      <c r="AL7494" s="129">
        <v>0.92600000000000005</v>
      </c>
      <c r="AM7494" s="129">
        <v>0.92500000000000004</v>
      </c>
      <c r="AN7494" s="129">
        <v>0.95799999999999996</v>
      </c>
      <c r="AO7494" s="129">
        <v>0.97599999999999998</v>
      </c>
      <c r="AP7494" s="129">
        <v>0.98399999999999999</v>
      </c>
      <c r="AQ7494" s="129">
        <v>1.002</v>
      </c>
      <c r="AR7494" s="129">
        <v>1.0249999999999999</v>
      </c>
      <c r="AS7494" s="129">
        <v>1.05</v>
      </c>
      <c r="AT7494" s="129">
        <v>1.081</v>
      </c>
      <c r="AU7494" s="129">
        <v>1.1160000000000001</v>
      </c>
      <c r="AV7494" s="129">
        <v>1.155</v>
      </c>
      <c r="AW7494" s="129">
        <v>2012</v>
      </c>
    </row>
    <row r="7495" spans="1:49">
      <c r="A7495" s="129">
        <v>866</v>
      </c>
      <c r="B7495" s="129" t="s">
        <v>1879</v>
      </c>
      <c r="C7495" s="129" t="s">
        <v>1690</v>
      </c>
      <c r="D7495" s="129" t="s">
        <v>1878</v>
      </c>
      <c r="E7495" s="129" t="s">
        <v>1689</v>
      </c>
      <c r="F7495" s="129" t="s">
        <v>1688</v>
      </c>
      <c r="G7495" s="129" t="s">
        <v>1597</v>
      </c>
      <c r="I7495" s="129" t="s">
        <v>1885</v>
      </c>
      <c r="J7495" s="129" t="s">
        <v>1595</v>
      </c>
      <c r="K7495" s="129" t="s">
        <v>1595</v>
      </c>
      <c r="L7495" s="129" t="s">
        <v>1595</v>
      </c>
      <c r="M7495" s="129" t="s">
        <v>1595</v>
      </c>
      <c r="N7495" s="129" t="s">
        <v>1595</v>
      </c>
      <c r="O7495" s="129" t="s">
        <v>1595</v>
      </c>
      <c r="P7495" s="129" t="s">
        <v>1595</v>
      </c>
      <c r="Q7495" s="129" t="s">
        <v>1595</v>
      </c>
      <c r="R7495" s="129" t="s">
        <v>1595</v>
      </c>
      <c r="S7495" s="129" t="s">
        <v>1595</v>
      </c>
      <c r="T7495" s="129" t="s">
        <v>1595</v>
      </c>
      <c r="U7495" s="129" t="s">
        <v>1595</v>
      </c>
      <c r="V7495" s="129" t="s">
        <v>1595</v>
      </c>
      <c r="W7495" s="129" t="s">
        <v>1595</v>
      </c>
      <c r="X7495" s="129" t="s">
        <v>1595</v>
      </c>
      <c r="Y7495" s="129" t="s">
        <v>1595</v>
      </c>
      <c r="Z7495" s="129" t="s">
        <v>1595</v>
      </c>
      <c r="AA7495" s="129" t="s">
        <v>1595</v>
      </c>
      <c r="AB7495" s="129" t="s">
        <v>1595</v>
      </c>
      <c r="AC7495" s="129" t="s">
        <v>1595</v>
      </c>
      <c r="AD7495" s="129">
        <v>22.692</v>
      </c>
      <c r="AE7495" s="129">
        <v>24.788</v>
      </c>
      <c r="AF7495" s="129">
        <v>22.969000000000001</v>
      </c>
      <c r="AG7495" s="129">
        <v>20.962</v>
      </c>
      <c r="AH7495" s="129">
        <v>21.555</v>
      </c>
      <c r="AI7495" s="129">
        <v>21.577999999999999</v>
      </c>
      <c r="AJ7495" s="129">
        <v>21.334</v>
      </c>
      <c r="AK7495" s="129">
        <v>21.305</v>
      </c>
      <c r="AL7495" s="129">
        <v>22.751000000000001</v>
      </c>
      <c r="AM7495" s="129">
        <v>27.41</v>
      </c>
      <c r="AN7495" s="129">
        <v>33.219000000000001</v>
      </c>
      <c r="AO7495" s="129">
        <v>34.734999999999999</v>
      </c>
      <c r="AP7495" s="129">
        <v>32.875999999999998</v>
      </c>
      <c r="AQ7495" s="129">
        <v>34.457000000000001</v>
      </c>
      <c r="AR7495" s="129">
        <v>34.454999999999998</v>
      </c>
      <c r="AS7495" s="129">
        <v>34.454999999999998</v>
      </c>
      <c r="AT7495" s="129">
        <v>34.454000000000001</v>
      </c>
      <c r="AU7495" s="129">
        <v>34.454000000000001</v>
      </c>
      <c r="AV7495" s="129">
        <v>34.453000000000003</v>
      </c>
      <c r="AW7495" s="129">
        <v>2012</v>
      </c>
    </row>
    <row r="7496" spans="1:49">
      <c r="A7496" s="129">
        <v>866</v>
      </c>
      <c r="B7496" s="129" t="s">
        <v>1879</v>
      </c>
      <c r="C7496" s="129" t="s">
        <v>1687</v>
      </c>
      <c r="D7496" s="129" t="s">
        <v>1878</v>
      </c>
      <c r="E7496" s="129" t="s">
        <v>1686</v>
      </c>
      <c r="F7496" s="129" t="s">
        <v>1685</v>
      </c>
      <c r="G7496" s="129" t="s">
        <v>1597</v>
      </c>
    </row>
    <row r="7497" spans="1:49">
      <c r="A7497" s="129">
        <v>866</v>
      </c>
      <c r="B7497" s="129" t="s">
        <v>1879</v>
      </c>
      <c r="C7497" s="129" t="s">
        <v>1683</v>
      </c>
      <c r="D7497" s="129" t="s">
        <v>1878</v>
      </c>
      <c r="E7497" s="129" t="s">
        <v>1680</v>
      </c>
      <c r="F7497" s="129" t="s">
        <v>1682</v>
      </c>
      <c r="G7497" s="129" t="s">
        <v>1675</v>
      </c>
      <c r="I7497" s="129" t="s">
        <v>1884</v>
      </c>
      <c r="J7497" s="129">
        <v>11.246</v>
      </c>
      <c r="K7497" s="129">
        <v>12.922000000000001</v>
      </c>
      <c r="L7497" s="129">
        <v>14.327999999999999</v>
      </c>
      <c r="M7497" s="129">
        <v>15.722</v>
      </c>
      <c r="N7497" s="129">
        <v>16.966000000000001</v>
      </c>
      <c r="O7497" s="129">
        <v>17.847999999999999</v>
      </c>
      <c r="P7497" s="129">
        <v>23.178999999999998</v>
      </c>
      <c r="Q7497" s="129">
        <v>24.963000000000001</v>
      </c>
      <c r="R7497" s="129">
        <v>27.541</v>
      </c>
      <c r="S7497" s="129">
        <v>28.634</v>
      </c>
      <c r="T7497" s="129">
        <v>30.245999999999999</v>
      </c>
      <c r="U7497" s="129">
        <v>34.457000000000001</v>
      </c>
      <c r="V7497" s="129">
        <v>37.418999999999997</v>
      </c>
      <c r="W7497" s="129">
        <v>38.097000000000001</v>
      </c>
      <c r="X7497" s="129">
        <v>39.591000000000001</v>
      </c>
      <c r="Y7497" s="129">
        <v>39.4</v>
      </c>
      <c r="Z7497" s="129">
        <v>40.454000000000001</v>
      </c>
      <c r="AA7497" s="129">
        <v>41.261000000000003</v>
      </c>
      <c r="AB7497" s="129">
        <v>42.511000000000003</v>
      </c>
      <c r="AC7497" s="129">
        <v>44.17</v>
      </c>
      <c r="AD7497" s="129">
        <v>46.872999999999998</v>
      </c>
      <c r="AE7497" s="129">
        <v>50.936</v>
      </c>
      <c r="AF7497" s="129">
        <v>56.204999999999998</v>
      </c>
      <c r="AG7497" s="129">
        <v>62.523000000000003</v>
      </c>
      <c r="AH7497" s="129">
        <v>69.289000000000001</v>
      </c>
      <c r="AI7497" s="129">
        <v>75.212999999999994</v>
      </c>
      <c r="AJ7497" s="129">
        <v>79.805000000000007</v>
      </c>
      <c r="AK7497" s="129">
        <v>85.697999999999993</v>
      </c>
      <c r="AL7497" s="129">
        <v>92.085999999999999</v>
      </c>
      <c r="AM7497" s="129">
        <v>95.332999999999998</v>
      </c>
      <c r="AN7497" s="129">
        <v>99.018000000000001</v>
      </c>
      <c r="AO7497" s="129">
        <v>103.58499999999999</v>
      </c>
      <c r="AP7497" s="129">
        <v>106.779</v>
      </c>
      <c r="AQ7497" s="129">
        <v>110.2</v>
      </c>
      <c r="AR7497" s="129">
        <v>114.541</v>
      </c>
      <c r="AS7497" s="129">
        <v>119.822</v>
      </c>
      <c r="AT7497" s="129">
        <v>125.884</v>
      </c>
      <c r="AU7497" s="129">
        <v>132.65799999999999</v>
      </c>
      <c r="AV7497" s="129">
        <v>140.12899999999999</v>
      </c>
      <c r="AW7497" s="129">
        <v>2012</v>
      </c>
    </row>
    <row r="7498" spans="1:49">
      <c r="A7498" s="129">
        <v>866</v>
      </c>
      <c r="B7498" s="129" t="s">
        <v>1879</v>
      </c>
      <c r="C7498" s="129" t="s">
        <v>1681</v>
      </c>
      <c r="D7498" s="129" t="s">
        <v>1878</v>
      </c>
      <c r="E7498" s="129" t="s">
        <v>1680</v>
      </c>
      <c r="F7498" s="129" t="s">
        <v>1679</v>
      </c>
      <c r="G7498" s="129" t="s">
        <v>1655</v>
      </c>
      <c r="I7498" s="129" t="s">
        <v>1678</v>
      </c>
      <c r="J7498" s="129">
        <v>-7.3479999999999999</v>
      </c>
      <c r="K7498" s="129">
        <v>14.9</v>
      </c>
      <c r="L7498" s="129">
        <v>10.879</v>
      </c>
      <c r="M7498" s="129">
        <v>9.7330000000000005</v>
      </c>
      <c r="N7498" s="129">
        <v>7.9080000000000004</v>
      </c>
      <c r="O7498" s="129">
        <v>5.2009999999999996</v>
      </c>
      <c r="P7498" s="129">
        <v>29.867000000000001</v>
      </c>
      <c r="Q7498" s="129">
        <v>7.6970000000000001</v>
      </c>
      <c r="R7498" s="129">
        <v>10.326000000000001</v>
      </c>
      <c r="S7498" s="129">
        <v>3.968</v>
      </c>
      <c r="T7498" s="129">
        <v>5.6319999999999997</v>
      </c>
      <c r="U7498" s="129">
        <v>13.920999999999999</v>
      </c>
      <c r="V7498" s="129">
        <v>8.5969999999999995</v>
      </c>
      <c r="W7498" s="129">
        <v>1.81</v>
      </c>
      <c r="X7498" s="129">
        <v>3.9220000000000002</v>
      </c>
      <c r="Y7498" s="129">
        <v>-0.48</v>
      </c>
      <c r="Z7498" s="129">
        <v>2.6739999999999999</v>
      </c>
      <c r="AA7498" s="129">
        <v>1.994</v>
      </c>
      <c r="AB7498" s="129">
        <v>3.03</v>
      </c>
      <c r="AC7498" s="129">
        <v>3.9020000000000001</v>
      </c>
      <c r="AD7498" s="129">
        <v>6.1189999999999998</v>
      </c>
      <c r="AE7498" s="129">
        <v>8.6679999999999993</v>
      </c>
      <c r="AF7498" s="129">
        <v>10.345000000000001</v>
      </c>
      <c r="AG7498" s="129">
        <v>11.242000000000001</v>
      </c>
      <c r="AH7498" s="129">
        <v>10.821</v>
      </c>
      <c r="AI7498" s="129">
        <v>8.5489999999999995</v>
      </c>
      <c r="AJ7498" s="129">
        <v>6.1050000000000004</v>
      </c>
      <c r="AK7498" s="129">
        <v>7.3849999999999998</v>
      </c>
      <c r="AL7498" s="129">
        <v>7.4539999999999997</v>
      </c>
      <c r="AM7498" s="129">
        <v>3.5259999999999998</v>
      </c>
      <c r="AN7498" s="129">
        <v>3.8650000000000002</v>
      </c>
      <c r="AO7498" s="129">
        <v>4.6120000000000001</v>
      </c>
      <c r="AP7498" s="129">
        <v>3.0840000000000001</v>
      </c>
      <c r="AQ7498" s="129">
        <v>3.2029999999999998</v>
      </c>
      <c r="AR7498" s="129">
        <v>3.9390000000000001</v>
      </c>
      <c r="AS7498" s="129">
        <v>4.6100000000000003</v>
      </c>
      <c r="AT7498" s="129">
        <v>5.0599999999999996</v>
      </c>
      <c r="AU7498" s="129">
        <v>5.3810000000000002</v>
      </c>
      <c r="AV7498" s="129">
        <v>5.6319999999999997</v>
      </c>
      <c r="AW7498" s="129">
        <v>2012</v>
      </c>
    </row>
    <row r="7499" spans="1:49">
      <c r="A7499" s="129">
        <v>866</v>
      </c>
      <c r="B7499" s="129" t="s">
        <v>1879</v>
      </c>
      <c r="C7499" s="129" t="s">
        <v>1677</v>
      </c>
      <c r="D7499" s="129" t="s">
        <v>1878</v>
      </c>
      <c r="E7499" s="129" t="s">
        <v>1672</v>
      </c>
      <c r="F7499" s="129" t="s">
        <v>1676</v>
      </c>
      <c r="G7499" s="129" t="s">
        <v>1675</v>
      </c>
      <c r="I7499" s="129" t="s">
        <v>1884</v>
      </c>
      <c r="J7499" s="129" t="s">
        <v>1595</v>
      </c>
      <c r="K7499" s="129" t="s">
        <v>1595</v>
      </c>
      <c r="L7499" s="129">
        <v>15.302</v>
      </c>
      <c r="M7499" s="129">
        <v>15.906000000000001</v>
      </c>
      <c r="N7499" s="129">
        <v>16.751999999999999</v>
      </c>
      <c r="O7499" s="129">
        <v>18.846</v>
      </c>
      <c r="P7499" s="129">
        <v>24</v>
      </c>
      <c r="Q7499" s="129">
        <v>24.603999999999999</v>
      </c>
      <c r="R7499" s="129">
        <v>27.946000000000002</v>
      </c>
      <c r="S7499" s="129">
        <v>29.074000000000002</v>
      </c>
      <c r="T7499" s="129">
        <v>31.087</v>
      </c>
      <c r="U7499" s="129">
        <v>35.387</v>
      </c>
      <c r="V7499" s="129">
        <v>38.366</v>
      </c>
      <c r="W7499" s="129">
        <v>37.331000000000003</v>
      </c>
      <c r="X7499" s="129">
        <v>40.159999999999997</v>
      </c>
      <c r="Y7499" s="129">
        <v>40.148000000000003</v>
      </c>
      <c r="Z7499" s="129">
        <v>41.401000000000003</v>
      </c>
      <c r="AA7499" s="129">
        <v>42.22</v>
      </c>
      <c r="AB7499" s="129">
        <v>43.584000000000003</v>
      </c>
      <c r="AC7499" s="129">
        <v>45.517000000000003</v>
      </c>
      <c r="AD7499" s="129">
        <v>48.396999999999998</v>
      </c>
      <c r="AE7499" s="129">
        <v>52.625</v>
      </c>
      <c r="AF7499" s="129">
        <v>58.686</v>
      </c>
      <c r="AG7499" s="129">
        <v>65.203000000000003</v>
      </c>
      <c r="AH7499" s="129">
        <v>71.289000000000001</v>
      </c>
      <c r="AI7499" s="129">
        <v>76.620999999999995</v>
      </c>
      <c r="AJ7499" s="129">
        <v>81.239000000000004</v>
      </c>
      <c r="AK7499" s="129">
        <v>88.570999999999998</v>
      </c>
      <c r="AL7499" s="129">
        <v>94.236000000000004</v>
      </c>
      <c r="AM7499" s="129">
        <v>96.105000000000004</v>
      </c>
      <c r="AN7499" s="129">
        <v>100.85</v>
      </c>
      <c r="AO7499" s="129">
        <v>105.5</v>
      </c>
      <c r="AP7499" s="129">
        <v>108.301</v>
      </c>
      <c r="AQ7499" s="129">
        <v>112.099</v>
      </c>
      <c r="AR7499" s="129">
        <v>116.983</v>
      </c>
      <c r="AS7499" s="129">
        <v>122.661</v>
      </c>
      <c r="AT7499" s="129">
        <v>129.108</v>
      </c>
      <c r="AU7499" s="129">
        <v>136.209</v>
      </c>
      <c r="AV7499" s="129">
        <v>144.05000000000001</v>
      </c>
      <c r="AW7499" s="129">
        <v>2012</v>
      </c>
    </row>
    <row r="7500" spans="1:49">
      <c r="A7500" s="129">
        <v>866</v>
      </c>
      <c r="B7500" s="129" t="s">
        <v>1879</v>
      </c>
      <c r="C7500" s="129" t="s">
        <v>1673</v>
      </c>
      <c r="D7500" s="129" t="s">
        <v>1878</v>
      </c>
      <c r="E7500" s="129" t="s">
        <v>1672</v>
      </c>
      <c r="F7500" s="129" t="s">
        <v>1671</v>
      </c>
      <c r="G7500" s="129" t="s">
        <v>1655</v>
      </c>
      <c r="I7500" s="129" t="s">
        <v>1670</v>
      </c>
      <c r="J7500" s="129" t="s">
        <v>1595</v>
      </c>
      <c r="K7500" s="129" t="s">
        <v>1595</v>
      </c>
      <c r="L7500" s="129" t="s">
        <v>1595</v>
      </c>
      <c r="M7500" s="129">
        <v>3.9470000000000001</v>
      </c>
      <c r="N7500" s="129">
        <v>5.3159999999999998</v>
      </c>
      <c r="O7500" s="129">
        <v>12.5</v>
      </c>
      <c r="P7500" s="129">
        <v>27.35</v>
      </c>
      <c r="Q7500" s="129">
        <v>2.5169999999999999</v>
      </c>
      <c r="R7500" s="129">
        <v>13.584</v>
      </c>
      <c r="S7500" s="129">
        <v>4.0350000000000001</v>
      </c>
      <c r="T7500" s="129">
        <v>6.9249999999999998</v>
      </c>
      <c r="U7500" s="129">
        <v>13.831</v>
      </c>
      <c r="V7500" s="129">
        <v>8.4179999999999993</v>
      </c>
      <c r="W7500" s="129">
        <v>-2.698</v>
      </c>
      <c r="X7500" s="129">
        <v>7.58</v>
      </c>
      <c r="Y7500" s="129">
        <v>-3.2000000000000001E-2</v>
      </c>
      <c r="Z7500" s="129">
        <v>3.1219999999999999</v>
      </c>
      <c r="AA7500" s="129">
        <v>1.9790000000000001</v>
      </c>
      <c r="AB7500" s="129">
        <v>3.2290000000000001</v>
      </c>
      <c r="AC7500" s="129">
        <v>4.4359999999999999</v>
      </c>
      <c r="AD7500" s="129">
        <v>6.3259999999999996</v>
      </c>
      <c r="AE7500" s="129">
        <v>8.7379999999999995</v>
      </c>
      <c r="AF7500" s="129">
        <v>11.518000000000001</v>
      </c>
      <c r="AG7500" s="129">
        <v>11.105</v>
      </c>
      <c r="AH7500" s="129">
        <v>9.3330000000000002</v>
      </c>
      <c r="AI7500" s="129">
        <v>7.48</v>
      </c>
      <c r="AJ7500" s="129">
        <v>6.0270000000000001</v>
      </c>
      <c r="AK7500" s="129">
        <v>9.0250000000000004</v>
      </c>
      <c r="AL7500" s="129">
        <v>6.3959999999999999</v>
      </c>
      <c r="AM7500" s="129">
        <v>1.984</v>
      </c>
      <c r="AN7500" s="129">
        <v>4.9370000000000003</v>
      </c>
      <c r="AO7500" s="129">
        <v>4.6109999999999998</v>
      </c>
      <c r="AP7500" s="129">
        <v>2.6549999999999998</v>
      </c>
      <c r="AQ7500" s="129">
        <v>3.5070000000000001</v>
      </c>
      <c r="AR7500" s="129">
        <v>4.3570000000000002</v>
      </c>
      <c r="AS7500" s="129">
        <v>4.8529999999999998</v>
      </c>
      <c r="AT7500" s="129">
        <v>5.2560000000000002</v>
      </c>
      <c r="AU7500" s="129">
        <v>5.5</v>
      </c>
      <c r="AV7500" s="129">
        <v>5.7569999999999997</v>
      </c>
      <c r="AW7500" s="129">
        <v>2012</v>
      </c>
    </row>
    <row r="7501" spans="1:49">
      <c r="A7501" s="129">
        <v>866</v>
      </c>
      <c r="B7501" s="129" t="s">
        <v>1879</v>
      </c>
      <c r="C7501" s="129" t="s">
        <v>1669</v>
      </c>
      <c r="D7501" s="129" t="s">
        <v>1878</v>
      </c>
      <c r="E7501" s="129" t="s">
        <v>1668</v>
      </c>
      <c r="G7501" s="129" t="s">
        <v>50</v>
      </c>
    </row>
    <row r="7502" spans="1:49">
      <c r="A7502" s="129">
        <v>866</v>
      </c>
      <c r="B7502" s="129" t="s">
        <v>1879</v>
      </c>
      <c r="C7502" s="129" t="s">
        <v>1667</v>
      </c>
      <c r="D7502" s="129" t="s">
        <v>1878</v>
      </c>
      <c r="E7502" s="129" t="s">
        <v>1666</v>
      </c>
      <c r="F7502" s="129" t="s">
        <v>1665</v>
      </c>
      <c r="G7502" s="129" t="s">
        <v>1655</v>
      </c>
      <c r="I7502" s="129" t="s">
        <v>1883</v>
      </c>
      <c r="J7502" s="129" t="s">
        <v>1595</v>
      </c>
      <c r="K7502" s="129" t="s">
        <v>1595</v>
      </c>
      <c r="L7502" s="129" t="s">
        <v>1595</v>
      </c>
      <c r="M7502" s="129" t="s">
        <v>1595</v>
      </c>
      <c r="N7502" s="129" t="s">
        <v>1595</v>
      </c>
      <c r="O7502" s="129" t="s">
        <v>1595</v>
      </c>
      <c r="P7502" s="129" t="s">
        <v>1595</v>
      </c>
      <c r="Q7502" s="129" t="s">
        <v>1595</v>
      </c>
      <c r="R7502" s="129" t="s">
        <v>1595</v>
      </c>
      <c r="S7502" s="129" t="s">
        <v>1595</v>
      </c>
      <c r="T7502" s="129" t="s">
        <v>1595</v>
      </c>
      <c r="U7502" s="129" t="s">
        <v>1595</v>
      </c>
      <c r="V7502" s="129" t="s">
        <v>1595</v>
      </c>
      <c r="W7502" s="129" t="s">
        <v>1595</v>
      </c>
      <c r="X7502" s="129" t="s">
        <v>1595</v>
      </c>
      <c r="Y7502" s="129" t="s">
        <v>1595</v>
      </c>
      <c r="Z7502" s="129" t="s">
        <v>1595</v>
      </c>
      <c r="AA7502" s="129" t="s">
        <v>1595</v>
      </c>
      <c r="AB7502" s="129" t="s">
        <v>1595</v>
      </c>
      <c r="AC7502" s="129" t="s">
        <v>1595</v>
      </c>
      <c r="AD7502" s="129" t="s">
        <v>1595</v>
      </c>
      <c r="AE7502" s="129">
        <v>-8.6059999999999999</v>
      </c>
      <c r="AF7502" s="129">
        <v>0.23599999999999999</v>
      </c>
      <c r="AG7502" s="129">
        <v>-0.46500000000000002</v>
      </c>
      <c r="AH7502" s="129">
        <v>4.8529999999999998</v>
      </c>
      <c r="AI7502" s="129">
        <v>-1.198</v>
      </c>
      <c r="AJ7502" s="129">
        <v>-1.4850000000000001</v>
      </c>
      <c r="AK7502" s="129">
        <v>7.4870000000000001</v>
      </c>
      <c r="AL7502" s="129">
        <v>2.2570000000000001</v>
      </c>
      <c r="AM7502" s="129">
        <v>-0.19800000000000001</v>
      </c>
      <c r="AN7502" s="129">
        <v>7.048</v>
      </c>
      <c r="AO7502" s="129">
        <v>10.989000000000001</v>
      </c>
      <c r="AP7502" s="129">
        <v>3.5150000000000001</v>
      </c>
      <c r="AQ7502" s="129">
        <v>-1.726</v>
      </c>
      <c r="AR7502" s="129">
        <v>-0.46700000000000003</v>
      </c>
      <c r="AS7502" s="129">
        <v>-0.97199999999999998</v>
      </c>
      <c r="AT7502" s="129">
        <v>-1.29</v>
      </c>
      <c r="AU7502" s="129">
        <v>-1.405</v>
      </c>
      <c r="AV7502" s="129">
        <v>-1.4279999999999999</v>
      </c>
      <c r="AW7502" s="129">
        <v>2012</v>
      </c>
    </row>
    <row r="7503" spans="1:49">
      <c r="A7503" s="129">
        <v>866</v>
      </c>
      <c r="B7503" s="129" t="s">
        <v>1879</v>
      </c>
      <c r="C7503" s="129" t="s">
        <v>1664</v>
      </c>
      <c r="D7503" s="129" t="s">
        <v>1878</v>
      </c>
      <c r="E7503" s="129" t="s">
        <v>1663</v>
      </c>
      <c r="F7503" s="129" t="s">
        <v>1662</v>
      </c>
      <c r="G7503" s="129" t="s">
        <v>1655</v>
      </c>
      <c r="I7503" s="129" t="s">
        <v>1883</v>
      </c>
      <c r="J7503" s="129" t="s">
        <v>1595</v>
      </c>
      <c r="K7503" s="129" t="s">
        <v>1595</v>
      </c>
      <c r="L7503" s="129" t="s">
        <v>1595</v>
      </c>
      <c r="M7503" s="129" t="s">
        <v>1595</v>
      </c>
      <c r="N7503" s="129" t="s">
        <v>1595</v>
      </c>
      <c r="O7503" s="129" t="s">
        <v>1595</v>
      </c>
      <c r="P7503" s="129" t="s">
        <v>1595</v>
      </c>
      <c r="Q7503" s="129" t="s">
        <v>1595</v>
      </c>
      <c r="R7503" s="129" t="s">
        <v>1595</v>
      </c>
      <c r="S7503" s="129" t="s">
        <v>1595</v>
      </c>
      <c r="T7503" s="129" t="s">
        <v>1595</v>
      </c>
      <c r="U7503" s="129" t="s">
        <v>1595</v>
      </c>
      <c r="V7503" s="129" t="s">
        <v>1595</v>
      </c>
      <c r="W7503" s="129" t="s">
        <v>1595</v>
      </c>
      <c r="X7503" s="129" t="s">
        <v>1595</v>
      </c>
      <c r="Y7503" s="129" t="s">
        <v>1595</v>
      </c>
      <c r="Z7503" s="129" t="s">
        <v>1595</v>
      </c>
      <c r="AA7503" s="129" t="s">
        <v>1595</v>
      </c>
      <c r="AB7503" s="129" t="s">
        <v>1595</v>
      </c>
      <c r="AC7503" s="129" t="s">
        <v>1595</v>
      </c>
      <c r="AD7503" s="129" t="s">
        <v>1595</v>
      </c>
      <c r="AE7503" s="129">
        <v>4.0389999999999997</v>
      </c>
      <c r="AF7503" s="129">
        <v>-0.66900000000000004</v>
      </c>
      <c r="AG7503" s="129">
        <v>-5.4939999999999998</v>
      </c>
      <c r="AH7503" s="129">
        <v>5.4909999999999997</v>
      </c>
      <c r="AI7503" s="129">
        <v>1.248</v>
      </c>
      <c r="AJ7503" s="129">
        <v>-1.419</v>
      </c>
      <c r="AK7503" s="129">
        <v>6.6929999999999996</v>
      </c>
      <c r="AL7503" s="129">
        <v>3.33</v>
      </c>
      <c r="AM7503" s="129">
        <v>0.72599999999999998</v>
      </c>
      <c r="AN7503" s="129">
        <v>8.8870000000000005</v>
      </c>
      <c r="AO7503" s="129">
        <v>8.7390000000000008</v>
      </c>
      <c r="AP7503" s="129">
        <v>1.327</v>
      </c>
      <c r="AQ7503" s="129">
        <v>-1.726</v>
      </c>
      <c r="AR7503" s="129">
        <v>-0.46700000000000003</v>
      </c>
      <c r="AS7503" s="129">
        <v>-0.97199999999999998</v>
      </c>
      <c r="AT7503" s="129">
        <v>-1.29</v>
      </c>
      <c r="AU7503" s="129">
        <v>-1.405</v>
      </c>
      <c r="AV7503" s="129">
        <v>-1.4279999999999999</v>
      </c>
      <c r="AW7503" s="129">
        <v>2012</v>
      </c>
    </row>
    <row r="7504" spans="1:49">
      <c r="A7504" s="129">
        <v>866</v>
      </c>
      <c r="B7504" s="129" t="s">
        <v>1879</v>
      </c>
      <c r="C7504" s="129" t="s">
        <v>1661</v>
      </c>
      <c r="D7504" s="129" t="s">
        <v>1878</v>
      </c>
      <c r="E7504" s="129" t="s">
        <v>1660</v>
      </c>
      <c r="F7504" s="129" t="s">
        <v>1659</v>
      </c>
      <c r="G7504" s="129" t="s">
        <v>1655</v>
      </c>
      <c r="I7504" s="129" t="s">
        <v>1883</v>
      </c>
      <c r="J7504" s="129" t="s">
        <v>1595</v>
      </c>
      <c r="K7504" s="129" t="s">
        <v>1595</v>
      </c>
      <c r="L7504" s="129" t="s">
        <v>1595</v>
      </c>
      <c r="M7504" s="129" t="s">
        <v>1595</v>
      </c>
      <c r="N7504" s="129" t="s">
        <v>1595</v>
      </c>
      <c r="O7504" s="129" t="s">
        <v>1595</v>
      </c>
      <c r="P7504" s="129" t="s">
        <v>1595</v>
      </c>
      <c r="Q7504" s="129" t="s">
        <v>1595</v>
      </c>
      <c r="R7504" s="129" t="s">
        <v>1595</v>
      </c>
      <c r="S7504" s="129" t="s">
        <v>1595</v>
      </c>
      <c r="T7504" s="129" t="s">
        <v>1595</v>
      </c>
      <c r="U7504" s="129" t="s">
        <v>1595</v>
      </c>
      <c r="V7504" s="129" t="s">
        <v>1595</v>
      </c>
      <c r="W7504" s="129" t="s">
        <v>1595</v>
      </c>
      <c r="X7504" s="129" t="s">
        <v>1595</v>
      </c>
      <c r="Y7504" s="129" t="s">
        <v>1595</v>
      </c>
      <c r="Z7504" s="129" t="s">
        <v>1595</v>
      </c>
      <c r="AA7504" s="129" t="s">
        <v>1595</v>
      </c>
      <c r="AB7504" s="129" t="s">
        <v>1595</v>
      </c>
      <c r="AC7504" s="129" t="s">
        <v>1595</v>
      </c>
      <c r="AD7504" s="129" t="s">
        <v>1595</v>
      </c>
      <c r="AE7504" s="129">
        <v>-7.0830000000000002</v>
      </c>
      <c r="AF7504" s="129">
        <v>12.707000000000001</v>
      </c>
      <c r="AG7504" s="129">
        <v>1.161</v>
      </c>
      <c r="AH7504" s="129">
        <v>-1.302</v>
      </c>
      <c r="AI7504" s="129">
        <v>-4.665</v>
      </c>
      <c r="AJ7504" s="129">
        <v>-11.585000000000001</v>
      </c>
      <c r="AK7504" s="129">
        <v>-3.73</v>
      </c>
      <c r="AL7504" s="129">
        <v>-1.5209999999999999</v>
      </c>
      <c r="AM7504" s="129">
        <v>-4.8040000000000003</v>
      </c>
      <c r="AN7504" s="129">
        <v>14.029</v>
      </c>
      <c r="AO7504" s="129">
        <v>17.747</v>
      </c>
      <c r="AP7504" s="129">
        <v>1.8</v>
      </c>
      <c r="AQ7504" s="129">
        <v>-1.726</v>
      </c>
      <c r="AR7504" s="129">
        <v>-0.46700000000000003</v>
      </c>
      <c r="AS7504" s="129">
        <v>-0.97199999999999998</v>
      </c>
      <c r="AT7504" s="129">
        <v>-1.29</v>
      </c>
      <c r="AU7504" s="129">
        <v>-1.405</v>
      </c>
      <c r="AV7504" s="129">
        <v>-1.4279999999999999</v>
      </c>
      <c r="AW7504" s="129">
        <v>2012</v>
      </c>
    </row>
    <row r="7505" spans="1:49">
      <c r="A7505" s="129">
        <v>866</v>
      </c>
      <c r="B7505" s="129" t="s">
        <v>1879</v>
      </c>
      <c r="C7505" s="129" t="s">
        <v>1658</v>
      </c>
      <c r="D7505" s="129" t="s">
        <v>1878</v>
      </c>
      <c r="E7505" s="129" t="s">
        <v>1657</v>
      </c>
      <c r="F7505" s="129" t="s">
        <v>1656</v>
      </c>
      <c r="G7505" s="129" t="s">
        <v>1655</v>
      </c>
      <c r="I7505" s="129" t="s">
        <v>1883</v>
      </c>
      <c r="J7505" s="129" t="s">
        <v>1595</v>
      </c>
      <c r="K7505" s="129" t="s">
        <v>1595</v>
      </c>
      <c r="L7505" s="129" t="s">
        <v>1595</v>
      </c>
      <c r="M7505" s="129" t="s">
        <v>1595</v>
      </c>
      <c r="N7505" s="129" t="s">
        <v>1595</v>
      </c>
      <c r="O7505" s="129" t="s">
        <v>1595</v>
      </c>
      <c r="P7505" s="129" t="s">
        <v>1595</v>
      </c>
      <c r="Q7505" s="129" t="s">
        <v>1595</v>
      </c>
      <c r="R7505" s="129" t="s">
        <v>1595</v>
      </c>
      <c r="S7505" s="129" t="s">
        <v>1595</v>
      </c>
      <c r="T7505" s="129" t="s">
        <v>1595</v>
      </c>
      <c r="U7505" s="129" t="s">
        <v>1595</v>
      </c>
      <c r="V7505" s="129" t="s">
        <v>1595</v>
      </c>
      <c r="W7505" s="129" t="s">
        <v>1595</v>
      </c>
      <c r="X7505" s="129" t="s">
        <v>1595</v>
      </c>
      <c r="Y7505" s="129" t="s">
        <v>1595</v>
      </c>
      <c r="Z7505" s="129" t="s">
        <v>1595</v>
      </c>
      <c r="AA7505" s="129" t="s">
        <v>1595</v>
      </c>
      <c r="AB7505" s="129" t="s">
        <v>1595</v>
      </c>
      <c r="AC7505" s="129" t="s">
        <v>1595</v>
      </c>
      <c r="AD7505" s="129" t="s">
        <v>1595</v>
      </c>
      <c r="AE7505" s="129">
        <v>-12.239000000000001</v>
      </c>
      <c r="AF7505" s="129">
        <v>80.497</v>
      </c>
      <c r="AG7505" s="129">
        <v>20.748999999999999</v>
      </c>
      <c r="AH7505" s="129">
        <v>6.0540000000000003</v>
      </c>
      <c r="AI7505" s="129">
        <v>-17.119</v>
      </c>
      <c r="AJ7505" s="129">
        <v>-19.927</v>
      </c>
      <c r="AK7505" s="129">
        <v>-1.5329999999999999</v>
      </c>
      <c r="AL7505" s="129">
        <v>-33.435000000000002</v>
      </c>
      <c r="AM7505" s="129">
        <v>-24.997</v>
      </c>
      <c r="AN7505" s="129">
        <v>17.582000000000001</v>
      </c>
      <c r="AO7505" s="129">
        <v>19.024000000000001</v>
      </c>
      <c r="AP7505" s="129">
        <v>-5.726</v>
      </c>
      <c r="AQ7505" s="129">
        <v>-1.726</v>
      </c>
      <c r="AR7505" s="129">
        <v>-0.46700000000000003</v>
      </c>
      <c r="AS7505" s="129">
        <v>-0.97199999999999998</v>
      </c>
      <c r="AT7505" s="129">
        <v>-1.29</v>
      </c>
      <c r="AU7505" s="129">
        <v>-1.405</v>
      </c>
      <c r="AV7505" s="129">
        <v>-1.4279999999999999</v>
      </c>
      <c r="AW7505" s="129">
        <v>2012</v>
      </c>
    </row>
    <row r="7506" spans="1:49">
      <c r="A7506" s="129">
        <v>866</v>
      </c>
      <c r="B7506" s="129" t="s">
        <v>1879</v>
      </c>
      <c r="C7506" s="129" t="s">
        <v>1653</v>
      </c>
      <c r="D7506" s="129" t="s">
        <v>1878</v>
      </c>
      <c r="E7506" s="129" t="s">
        <v>80</v>
      </c>
      <c r="F7506" s="129" t="s">
        <v>1652</v>
      </c>
      <c r="G7506" s="129" t="s">
        <v>1651</v>
      </c>
    </row>
    <row r="7507" spans="1:49">
      <c r="A7507" s="129">
        <v>866</v>
      </c>
      <c r="B7507" s="129" t="s">
        <v>1879</v>
      </c>
      <c r="C7507" s="129" t="s">
        <v>1650</v>
      </c>
      <c r="D7507" s="129" t="s">
        <v>1878</v>
      </c>
      <c r="E7507" s="129" t="s">
        <v>1649</v>
      </c>
      <c r="F7507" s="129" t="s">
        <v>1648</v>
      </c>
      <c r="G7507" s="129" t="s">
        <v>84</v>
      </c>
      <c r="H7507" s="129" t="s">
        <v>5</v>
      </c>
    </row>
    <row r="7508" spans="1:49">
      <c r="A7508" s="129">
        <v>866</v>
      </c>
      <c r="B7508" s="129" t="s">
        <v>1879</v>
      </c>
      <c r="C7508" s="129" t="s">
        <v>1647</v>
      </c>
      <c r="D7508" s="129" t="s">
        <v>1878</v>
      </c>
      <c r="E7508" s="129" t="s">
        <v>15</v>
      </c>
      <c r="F7508" s="129" t="s">
        <v>1646</v>
      </c>
      <c r="G7508" s="129" t="s">
        <v>84</v>
      </c>
      <c r="H7508" s="129" t="s">
        <v>5</v>
      </c>
      <c r="I7508" s="129" t="s">
        <v>1882</v>
      </c>
      <c r="J7508" s="129">
        <v>9.1999999999999998E-2</v>
      </c>
      <c r="K7508" s="129">
        <v>9.1999999999999998E-2</v>
      </c>
      <c r="L7508" s="129">
        <v>9.2999999999999999E-2</v>
      </c>
      <c r="M7508" s="129">
        <v>9.4E-2</v>
      </c>
      <c r="N7508" s="129">
        <v>9.5000000000000001E-2</v>
      </c>
      <c r="O7508" s="129">
        <v>9.4E-2</v>
      </c>
      <c r="P7508" s="129">
        <v>9.4E-2</v>
      </c>
      <c r="Q7508" s="129">
        <v>9.4E-2</v>
      </c>
      <c r="R7508" s="129">
        <v>9.4E-2</v>
      </c>
      <c r="S7508" s="129">
        <v>9.5000000000000001E-2</v>
      </c>
      <c r="T7508" s="129">
        <v>9.5000000000000001E-2</v>
      </c>
      <c r="U7508" s="129">
        <v>9.6000000000000002E-2</v>
      </c>
      <c r="V7508" s="129">
        <v>9.6000000000000002E-2</v>
      </c>
      <c r="W7508" s="129">
        <v>9.7000000000000003E-2</v>
      </c>
      <c r="X7508" s="129">
        <v>9.7000000000000003E-2</v>
      </c>
      <c r="Y7508" s="129">
        <v>9.7000000000000003E-2</v>
      </c>
      <c r="Z7508" s="129">
        <v>9.7000000000000003E-2</v>
      </c>
      <c r="AA7508" s="129">
        <v>9.8000000000000004E-2</v>
      </c>
      <c r="AB7508" s="129">
        <v>9.8000000000000004E-2</v>
      </c>
      <c r="AC7508" s="129">
        <v>9.9000000000000005E-2</v>
      </c>
      <c r="AD7508" s="129">
        <v>9.9000000000000005E-2</v>
      </c>
      <c r="AE7508" s="129">
        <v>0.1</v>
      </c>
      <c r="AF7508" s="129">
        <v>0.1</v>
      </c>
      <c r="AG7508" s="129">
        <v>0.10100000000000001</v>
      </c>
      <c r="AH7508" s="129">
        <v>0.10100000000000001</v>
      </c>
      <c r="AI7508" s="129">
        <v>0.10100000000000001</v>
      </c>
      <c r="AJ7508" s="129">
        <v>0.10199999999999999</v>
      </c>
      <c r="AK7508" s="129">
        <v>0.10199999999999999</v>
      </c>
      <c r="AL7508" s="129">
        <v>0.10199999999999999</v>
      </c>
      <c r="AM7508" s="129">
        <v>0.10299999999999999</v>
      </c>
      <c r="AN7508" s="129">
        <v>0.10299999999999999</v>
      </c>
      <c r="AO7508" s="129">
        <v>0.10299999999999999</v>
      </c>
      <c r="AP7508" s="129">
        <v>0.10299999999999999</v>
      </c>
      <c r="AQ7508" s="129">
        <v>0.104</v>
      </c>
      <c r="AR7508" s="129">
        <v>0.104</v>
      </c>
      <c r="AS7508" s="129">
        <v>0.104</v>
      </c>
      <c r="AT7508" s="129">
        <v>0.104</v>
      </c>
      <c r="AU7508" s="129">
        <v>0.105</v>
      </c>
      <c r="AV7508" s="129">
        <v>0.105</v>
      </c>
      <c r="AW7508" s="129">
        <v>2012</v>
      </c>
    </row>
    <row r="7509" spans="1:49">
      <c r="A7509" s="129">
        <v>866</v>
      </c>
      <c r="B7509" s="129" t="s">
        <v>1879</v>
      </c>
      <c r="C7509" s="129" t="s">
        <v>1644</v>
      </c>
      <c r="D7509" s="129" t="s">
        <v>1878</v>
      </c>
      <c r="E7509" s="129" t="s">
        <v>1642</v>
      </c>
      <c r="F7509" s="129" t="s">
        <v>1641</v>
      </c>
      <c r="G7509" s="129" t="s">
        <v>1608</v>
      </c>
      <c r="H7509" s="129" t="s">
        <v>1604</v>
      </c>
      <c r="I7509" s="129" t="s">
        <v>1881</v>
      </c>
      <c r="J7509" s="129" t="s">
        <v>1595</v>
      </c>
      <c r="K7509" s="129" t="s">
        <v>1595</v>
      </c>
      <c r="L7509" s="129" t="s">
        <v>1595</v>
      </c>
      <c r="M7509" s="129" t="s">
        <v>1595</v>
      </c>
      <c r="N7509" s="129" t="s">
        <v>1595</v>
      </c>
      <c r="O7509" s="129" t="s">
        <v>1595</v>
      </c>
      <c r="P7509" s="129" t="s">
        <v>1595</v>
      </c>
      <c r="Q7509" s="129" t="s">
        <v>1595</v>
      </c>
      <c r="R7509" s="129" t="s">
        <v>1595</v>
      </c>
      <c r="S7509" s="129" t="s">
        <v>1595</v>
      </c>
      <c r="T7509" s="129" t="s">
        <v>1595</v>
      </c>
      <c r="U7509" s="129" t="s">
        <v>1595</v>
      </c>
      <c r="V7509" s="129" t="s">
        <v>1595</v>
      </c>
      <c r="W7509" s="129" t="s">
        <v>1595</v>
      </c>
      <c r="X7509" s="129" t="s">
        <v>1595</v>
      </c>
      <c r="Y7509" s="129" t="s">
        <v>1595</v>
      </c>
      <c r="Z7509" s="129" t="s">
        <v>1595</v>
      </c>
      <c r="AA7509" s="129" t="s">
        <v>1595</v>
      </c>
      <c r="AB7509" s="129" t="s">
        <v>1595</v>
      </c>
      <c r="AC7509" s="129">
        <v>6.7000000000000004E-2</v>
      </c>
      <c r="AD7509" s="129">
        <v>7.2999999999999995E-2</v>
      </c>
      <c r="AE7509" s="129">
        <v>8.5000000000000006E-2</v>
      </c>
      <c r="AF7509" s="129">
        <v>9.7000000000000003E-2</v>
      </c>
      <c r="AG7509" s="129">
        <v>0.105</v>
      </c>
      <c r="AH7509" s="129">
        <v>0.11700000000000001</v>
      </c>
      <c r="AI7509" s="129">
        <v>0.14000000000000001</v>
      </c>
      <c r="AJ7509" s="129">
        <v>0.16500000000000001</v>
      </c>
      <c r="AK7509" s="129">
        <v>0.17100000000000001</v>
      </c>
      <c r="AL7509" s="129">
        <v>0.19900000000000001</v>
      </c>
      <c r="AM7509" s="129">
        <v>0.21</v>
      </c>
      <c r="AN7509" s="129">
        <v>0.19800000000000001</v>
      </c>
      <c r="AO7509" s="129">
        <v>0.214</v>
      </c>
      <c r="AP7509" s="129">
        <v>0.21</v>
      </c>
      <c r="AQ7509" s="129">
        <v>0.20399999999999999</v>
      </c>
      <c r="AR7509" s="129">
        <v>0.215</v>
      </c>
      <c r="AS7509" s="129">
        <v>0.22600000000000001</v>
      </c>
      <c r="AT7509" s="129">
        <v>0.24099999999999999</v>
      </c>
      <c r="AU7509" s="129">
        <v>0.25700000000000001</v>
      </c>
      <c r="AV7509" s="129">
        <v>0.27200000000000002</v>
      </c>
      <c r="AW7509" s="129">
        <v>2012</v>
      </c>
    </row>
    <row r="7510" spans="1:49">
      <c r="A7510" s="129">
        <v>866</v>
      </c>
      <c r="B7510" s="129" t="s">
        <v>1879</v>
      </c>
      <c r="C7510" s="129" t="s">
        <v>1643</v>
      </c>
      <c r="D7510" s="129" t="s">
        <v>1878</v>
      </c>
      <c r="E7510" s="129" t="s">
        <v>1642</v>
      </c>
      <c r="F7510" s="129" t="s">
        <v>1641</v>
      </c>
      <c r="G7510" s="129" t="s">
        <v>1597</v>
      </c>
      <c r="I7510" s="129" t="s">
        <v>1640</v>
      </c>
      <c r="J7510" s="129" t="s">
        <v>1595</v>
      </c>
      <c r="K7510" s="129" t="s">
        <v>1595</v>
      </c>
      <c r="L7510" s="129" t="s">
        <v>1595</v>
      </c>
      <c r="M7510" s="129" t="s">
        <v>1595</v>
      </c>
      <c r="N7510" s="129" t="s">
        <v>1595</v>
      </c>
      <c r="O7510" s="129" t="s">
        <v>1595</v>
      </c>
      <c r="P7510" s="129" t="s">
        <v>1595</v>
      </c>
      <c r="Q7510" s="129" t="s">
        <v>1595</v>
      </c>
      <c r="R7510" s="129" t="s">
        <v>1595</v>
      </c>
      <c r="S7510" s="129" t="s">
        <v>1595</v>
      </c>
      <c r="T7510" s="129" t="s">
        <v>1595</v>
      </c>
      <c r="U7510" s="129" t="s">
        <v>1595</v>
      </c>
      <c r="V7510" s="129" t="s">
        <v>1595</v>
      </c>
      <c r="W7510" s="129" t="s">
        <v>1595</v>
      </c>
      <c r="X7510" s="129" t="s">
        <v>1595</v>
      </c>
      <c r="Y7510" s="129" t="s">
        <v>1595</v>
      </c>
      <c r="Z7510" s="129" t="s">
        <v>1595</v>
      </c>
      <c r="AA7510" s="129" t="s">
        <v>1595</v>
      </c>
      <c r="AB7510" s="129" t="s">
        <v>1595</v>
      </c>
      <c r="AC7510" s="129">
        <v>20.87</v>
      </c>
      <c r="AD7510" s="129">
        <v>21.347000000000001</v>
      </c>
      <c r="AE7510" s="129">
        <v>22.681999999999999</v>
      </c>
      <c r="AF7510" s="129">
        <v>23.073</v>
      </c>
      <c r="AG7510" s="129">
        <v>22.911000000000001</v>
      </c>
      <c r="AH7510" s="129">
        <v>23.643999999999998</v>
      </c>
      <c r="AI7510" s="129">
        <v>25.308</v>
      </c>
      <c r="AJ7510" s="129">
        <v>27.484000000000002</v>
      </c>
      <c r="AK7510" s="129">
        <v>27.1</v>
      </c>
      <c r="AL7510" s="129">
        <v>30.116</v>
      </c>
      <c r="AM7510" s="129">
        <v>30.486999999999998</v>
      </c>
      <c r="AN7510" s="129">
        <v>26.648</v>
      </c>
      <c r="AO7510" s="129">
        <v>27.161000000000001</v>
      </c>
      <c r="AP7510" s="129">
        <v>25.876999999999999</v>
      </c>
      <c r="AQ7510" s="129">
        <v>24.056000000000001</v>
      </c>
      <c r="AR7510" s="129">
        <v>23.992000000000001</v>
      </c>
      <c r="AS7510" s="129">
        <v>23.725000000000001</v>
      </c>
      <c r="AT7510" s="129">
        <v>23.684000000000001</v>
      </c>
      <c r="AU7510" s="129">
        <v>23.579000000000001</v>
      </c>
      <c r="AV7510" s="129">
        <v>23.173999999999999</v>
      </c>
      <c r="AW7510" s="129">
        <v>2012</v>
      </c>
    </row>
    <row r="7511" spans="1:49">
      <c r="A7511" s="129">
        <v>866</v>
      </c>
      <c r="B7511" s="129" t="s">
        <v>1879</v>
      </c>
      <c r="C7511" s="129" t="s">
        <v>1639</v>
      </c>
      <c r="D7511" s="129" t="s">
        <v>1878</v>
      </c>
      <c r="E7511" s="129" t="s">
        <v>1637</v>
      </c>
      <c r="F7511" s="129" t="s">
        <v>1636</v>
      </c>
      <c r="G7511" s="129" t="s">
        <v>1608</v>
      </c>
      <c r="H7511" s="129" t="s">
        <v>1604</v>
      </c>
      <c r="I7511" s="129" t="s">
        <v>1881</v>
      </c>
      <c r="J7511" s="129" t="s">
        <v>1595</v>
      </c>
      <c r="K7511" s="129" t="s">
        <v>1595</v>
      </c>
      <c r="L7511" s="129" t="s">
        <v>1595</v>
      </c>
      <c r="M7511" s="129" t="s">
        <v>1595</v>
      </c>
      <c r="N7511" s="129" t="s">
        <v>1595</v>
      </c>
      <c r="O7511" s="129" t="s">
        <v>1595</v>
      </c>
      <c r="P7511" s="129" t="s">
        <v>1595</v>
      </c>
      <c r="Q7511" s="129" t="s">
        <v>1595</v>
      </c>
      <c r="R7511" s="129" t="s">
        <v>1595</v>
      </c>
      <c r="S7511" s="129" t="s">
        <v>1595</v>
      </c>
      <c r="T7511" s="129" t="s">
        <v>1595</v>
      </c>
      <c r="U7511" s="129" t="s">
        <v>1595</v>
      </c>
      <c r="V7511" s="129" t="s">
        <v>1595</v>
      </c>
      <c r="W7511" s="129" t="s">
        <v>1595</v>
      </c>
      <c r="X7511" s="129" t="s">
        <v>1595</v>
      </c>
      <c r="Y7511" s="129" t="s">
        <v>1595</v>
      </c>
      <c r="Z7511" s="129" t="s">
        <v>1595</v>
      </c>
      <c r="AA7511" s="129" t="s">
        <v>1595</v>
      </c>
      <c r="AB7511" s="129" t="s">
        <v>1595</v>
      </c>
      <c r="AC7511" s="129">
        <v>6.8000000000000005E-2</v>
      </c>
      <c r="AD7511" s="129">
        <v>6.7000000000000004E-2</v>
      </c>
      <c r="AE7511" s="129">
        <v>7.5999999999999998E-2</v>
      </c>
      <c r="AF7511" s="129">
        <v>8.6999999999999994E-2</v>
      </c>
      <c r="AG7511" s="129">
        <v>0.09</v>
      </c>
      <c r="AH7511" s="129">
        <v>9.6000000000000002E-2</v>
      </c>
      <c r="AI7511" s="129">
        <v>0.125</v>
      </c>
      <c r="AJ7511" s="129">
        <v>0.14399999999999999</v>
      </c>
      <c r="AK7511" s="129">
        <v>0.14899999999999999</v>
      </c>
      <c r="AL7511" s="129">
        <v>0.159</v>
      </c>
      <c r="AM7511" s="129">
        <v>0.18</v>
      </c>
      <c r="AN7511" s="129">
        <v>0.22600000000000001</v>
      </c>
      <c r="AO7511" s="129">
        <v>0.24199999999999999</v>
      </c>
      <c r="AP7511" s="129">
        <v>0.215</v>
      </c>
      <c r="AQ7511" s="129">
        <v>0.20200000000000001</v>
      </c>
      <c r="AR7511" s="129">
        <v>0.20799999999999999</v>
      </c>
      <c r="AS7511" s="129">
        <v>0.21</v>
      </c>
      <c r="AT7511" s="129">
        <v>0.222</v>
      </c>
      <c r="AU7511" s="129">
        <v>0.24399999999999999</v>
      </c>
      <c r="AV7511" s="129">
        <v>0.26300000000000001</v>
      </c>
      <c r="AW7511" s="129">
        <v>2012</v>
      </c>
    </row>
    <row r="7512" spans="1:49">
      <c r="A7512" s="129">
        <v>866</v>
      </c>
      <c r="B7512" s="129" t="s">
        <v>1879</v>
      </c>
      <c r="C7512" s="129" t="s">
        <v>1638</v>
      </c>
      <c r="D7512" s="129" t="s">
        <v>1878</v>
      </c>
      <c r="E7512" s="129" t="s">
        <v>1637</v>
      </c>
      <c r="F7512" s="129" t="s">
        <v>1636</v>
      </c>
      <c r="G7512" s="129" t="s">
        <v>1597</v>
      </c>
      <c r="I7512" s="129" t="s">
        <v>1635</v>
      </c>
      <c r="J7512" s="129" t="s">
        <v>1595</v>
      </c>
      <c r="K7512" s="129" t="s">
        <v>1595</v>
      </c>
      <c r="L7512" s="129" t="s">
        <v>1595</v>
      </c>
      <c r="M7512" s="129" t="s">
        <v>1595</v>
      </c>
      <c r="N7512" s="129" t="s">
        <v>1595</v>
      </c>
      <c r="O7512" s="129" t="s">
        <v>1595</v>
      </c>
      <c r="P7512" s="129" t="s">
        <v>1595</v>
      </c>
      <c r="Q7512" s="129" t="s">
        <v>1595</v>
      </c>
      <c r="R7512" s="129" t="s">
        <v>1595</v>
      </c>
      <c r="S7512" s="129" t="s">
        <v>1595</v>
      </c>
      <c r="T7512" s="129" t="s">
        <v>1595</v>
      </c>
      <c r="U7512" s="129" t="s">
        <v>1595</v>
      </c>
      <c r="V7512" s="129" t="s">
        <v>1595</v>
      </c>
      <c r="W7512" s="129" t="s">
        <v>1595</v>
      </c>
      <c r="X7512" s="129" t="s">
        <v>1595</v>
      </c>
      <c r="Y7512" s="129" t="s">
        <v>1595</v>
      </c>
      <c r="Z7512" s="129" t="s">
        <v>1595</v>
      </c>
      <c r="AA7512" s="129" t="s">
        <v>1595</v>
      </c>
      <c r="AB7512" s="129" t="s">
        <v>1595</v>
      </c>
      <c r="AC7512" s="129">
        <v>21.134</v>
      </c>
      <c r="AD7512" s="129">
        <v>19.542000000000002</v>
      </c>
      <c r="AE7512" s="129">
        <v>20.260999999999999</v>
      </c>
      <c r="AF7512" s="129">
        <v>20.600999999999999</v>
      </c>
      <c r="AG7512" s="129">
        <v>19.588999999999999</v>
      </c>
      <c r="AH7512" s="129">
        <v>19.440999999999999</v>
      </c>
      <c r="AI7512" s="129">
        <v>22.657</v>
      </c>
      <c r="AJ7512" s="129">
        <v>24.134</v>
      </c>
      <c r="AK7512" s="129">
        <v>23.652999999999999</v>
      </c>
      <c r="AL7512" s="129">
        <v>23.97</v>
      </c>
      <c r="AM7512" s="129">
        <v>26.134</v>
      </c>
      <c r="AN7512" s="129">
        <v>30.358000000000001</v>
      </c>
      <c r="AO7512" s="129">
        <v>30.803999999999998</v>
      </c>
      <c r="AP7512" s="129">
        <v>26.439</v>
      </c>
      <c r="AQ7512" s="129">
        <v>23.85</v>
      </c>
      <c r="AR7512" s="129">
        <v>23.262</v>
      </c>
      <c r="AS7512" s="129">
        <v>22.042000000000002</v>
      </c>
      <c r="AT7512" s="129">
        <v>21.835000000000001</v>
      </c>
      <c r="AU7512" s="129">
        <v>22.315000000000001</v>
      </c>
      <c r="AV7512" s="129">
        <v>22.436</v>
      </c>
      <c r="AW7512" s="129">
        <v>2012</v>
      </c>
    </row>
    <row r="7513" spans="1:49">
      <c r="A7513" s="129">
        <v>866</v>
      </c>
      <c r="B7513" s="129" t="s">
        <v>1879</v>
      </c>
      <c r="C7513" s="129" t="s">
        <v>1634</v>
      </c>
      <c r="D7513" s="129" t="s">
        <v>1878</v>
      </c>
      <c r="E7513" s="129" t="s">
        <v>1632</v>
      </c>
      <c r="F7513" s="129" t="s">
        <v>1631</v>
      </c>
      <c r="G7513" s="129" t="s">
        <v>1608</v>
      </c>
      <c r="H7513" s="129" t="s">
        <v>1604</v>
      </c>
      <c r="I7513" s="129" t="s">
        <v>1881</v>
      </c>
      <c r="J7513" s="129" t="s">
        <v>1595</v>
      </c>
      <c r="K7513" s="129" t="s">
        <v>1595</v>
      </c>
      <c r="L7513" s="129" t="s">
        <v>1595</v>
      </c>
      <c r="M7513" s="129" t="s">
        <v>1595</v>
      </c>
      <c r="N7513" s="129" t="s">
        <v>1595</v>
      </c>
      <c r="O7513" s="129" t="s">
        <v>1595</v>
      </c>
      <c r="P7513" s="129" t="s">
        <v>1595</v>
      </c>
      <c r="Q7513" s="129" t="s">
        <v>1595</v>
      </c>
      <c r="R7513" s="129" t="s">
        <v>1595</v>
      </c>
      <c r="S7513" s="129" t="s">
        <v>1595</v>
      </c>
      <c r="T7513" s="129" t="s">
        <v>1595</v>
      </c>
      <c r="U7513" s="129" t="s">
        <v>1595</v>
      </c>
      <c r="V7513" s="129" t="s">
        <v>1595</v>
      </c>
      <c r="W7513" s="129" t="s">
        <v>1595</v>
      </c>
      <c r="X7513" s="129" t="s">
        <v>1595</v>
      </c>
      <c r="Y7513" s="129" t="s">
        <v>1595</v>
      </c>
      <c r="Z7513" s="129" t="s">
        <v>1595</v>
      </c>
      <c r="AA7513" s="129" t="s">
        <v>1595</v>
      </c>
      <c r="AB7513" s="129" t="s">
        <v>1595</v>
      </c>
      <c r="AC7513" s="129">
        <v>-1E-3</v>
      </c>
      <c r="AD7513" s="129">
        <v>6.0000000000000001E-3</v>
      </c>
      <c r="AE7513" s="129">
        <v>8.9999999999999993E-3</v>
      </c>
      <c r="AF7513" s="129">
        <v>0.01</v>
      </c>
      <c r="AG7513" s="129">
        <v>1.4999999999999999E-2</v>
      </c>
      <c r="AH7513" s="129">
        <v>2.1000000000000001E-2</v>
      </c>
      <c r="AI7513" s="129">
        <v>1.4999999999999999E-2</v>
      </c>
      <c r="AJ7513" s="129">
        <v>0.02</v>
      </c>
      <c r="AK7513" s="129">
        <v>2.1999999999999999E-2</v>
      </c>
      <c r="AL7513" s="129">
        <v>4.1000000000000002E-2</v>
      </c>
      <c r="AM7513" s="129">
        <v>0.03</v>
      </c>
      <c r="AN7513" s="129">
        <v>-2.8000000000000001E-2</v>
      </c>
      <c r="AO7513" s="129">
        <v>-2.9000000000000001E-2</v>
      </c>
      <c r="AP7513" s="129">
        <v>-5.0000000000000001E-3</v>
      </c>
      <c r="AQ7513" s="129">
        <v>2E-3</v>
      </c>
      <c r="AR7513" s="129">
        <v>7.0000000000000001E-3</v>
      </c>
      <c r="AS7513" s="129">
        <v>1.6E-2</v>
      </c>
      <c r="AT7513" s="129">
        <v>1.9E-2</v>
      </c>
      <c r="AU7513" s="129">
        <v>1.4E-2</v>
      </c>
      <c r="AV7513" s="129">
        <v>8.9999999999999993E-3</v>
      </c>
      <c r="AW7513" s="129">
        <v>2012</v>
      </c>
    </row>
    <row r="7514" spans="1:49">
      <c r="A7514" s="129">
        <v>866</v>
      </c>
      <c r="B7514" s="129" t="s">
        <v>1879</v>
      </c>
      <c r="C7514" s="129" t="s">
        <v>1633</v>
      </c>
      <c r="D7514" s="129" t="s">
        <v>1878</v>
      </c>
      <c r="E7514" s="129" t="s">
        <v>1632</v>
      </c>
      <c r="F7514" s="129" t="s">
        <v>1631</v>
      </c>
      <c r="G7514" s="129" t="s">
        <v>1597</v>
      </c>
      <c r="I7514" s="129" t="s">
        <v>1630</v>
      </c>
      <c r="J7514" s="129" t="s">
        <v>1595</v>
      </c>
      <c r="K7514" s="129" t="s">
        <v>1595</v>
      </c>
      <c r="L7514" s="129" t="s">
        <v>1595</v>
      </c>
      <c r="M7514" s="129" t="s">
        <v>1595</v>
      </c>
      <c r="N7514" s="129" t="s">
        <v>1595</v>
      </c>
      <c r="O7514" s="129" t="s">
        <v>1595</v>
      </c>
      <c r="P7514" s="129" t="s">
        <v>1595</v>
      </c>
      <c r="Q7514" s="129" t="s">
        <v>1595</v>
      </c>
      <c r="R7514" s="129" t="s">
        <v>1595</v>
      </c>
      <c r="S7514" s="129" t="s">
        <v>1595</v>
      </c>
      <c r="T7514" s="129" t="s">
        <v>1595</v>
      </c>
      <c r="U7514" s="129" t="s">
        <v>1595</v>
      </c>
      <c r="V7514" s="129" t="s">
        <v>1595</v>
      </c>
      <c r="W7514" s="129" t="s">
        <v>1595</v>
      </c>
      <c r="X7514" s="129" t="s">
        <v>1595</v>
      </c>
      <c r="Y7514" s="129" t="s">
        <v>1595</v>
      </c>
      <c r="Z7514" s="129" t="s">
        <v>1595</v>
      </c>
      <c r="AA7514" s="129" t="s">
        <v>1595</v>
      </c>
      <c r="AB7514" s="129" t="s">
        <v>1595</v>
      </c>
      <c r="AC7514" s="129">
        <v>-0.26300000000000001</v>
      </c>
      <c r="AD7514" s="129">
        <v>1.804</v>
      </c>
      <c r="AE7514" s="129">
        <v>2.4209999999999998</v>
      </c>
      <c r="AF7514" s="129">
        <v>2.472</v>
      </c>
      <c r="AG7514" s="129">
        <v>3.3220000000000001</v>
      </c>
      <c r="AH7514" s="129">
        <v>4.2030000000000003</v>
      </c>
      <c r="AI7514" s="129">
        <v>2.6509999999999998</v>
      </c>
      <c r="AJ7514" s="129">
        <v>3.35</v>
      </c>
      <c r="AK7514" s="129">
        <v>3.4470000000000001</v>
      </c>
      <c r="AL7514" s="129">
        <v>6.1449999999999996</v>
      </c>
      <c r="AM7514" s="129">
        <v>4.3520000000000003</v>
      </c>
      <c r="AN7514" s="129">
        <v>-3.7109999999999999</v>
      </c>
      <c r="AO7514" s="129">
        <v>-3.6429999999999998</v>
      </c>
      <c r="AP7514" s="129">
        <v>-0.56299999999999994</v>
      </c>
      <c r="AQ7514" s="129">
        <v>0.20599999999999999</v>
      </c>
      <c r="AR7514" s="129">
        <v>0.73</v>
      </c>
      <c r="AS7514" s="129">
        <v>1.6830000000000001</v>
      </c>
      <c r="AT7514" s="129">
        <v>1.849</v>
      </c>
      <c r="AU7514" s="129">
        <v>1.2649999999999999</v>
      </c>
      <c r="AV7514" s="129">
        <v>0.73699999999999999</v>
      </c>
      <c r="AW7514" s="129">
        <v>2012</v>
      </c>
    </row>
    <row r="7515" spans="1:49">
      <c r="A7515" s="129">
        <v>866</v>
      </c>
      <c r="B7515" s="129" t="s">
        <v>1879</v>
      </c>
      <c r="C7515" s="129" t="s">
        <v>1629</v>
      </c>
      <c r="D7515" s="129" t="s">
        <v>1878</v>
      </c>
      <c r="E7515" s="129" t="s">
        <v>1627</v>
      </c>
      <c r="F7515" s="129" t="s">
        <v>1626</v>
      </c>
      <c r="G7515" s="129" t="s">
        <v>1608</v>
      </c>
      <c r="H7515" s="129" t="s">
        <v>1604</v>
      </c>
    </row>
    <row r="7516" spans="1:49">
      <c r="A7516" s="129">
        <v>866</v>
      </c>
      <c r="B7516" s="129" t="s">
        <v>1879</v>
      </c>
      <c r="C7516" s="129" t="s">
        <v>1628</v>
      </c>
      <c r="D7516" s="129" t="s">
        <v>1878</v>
      </c>
      <c r="E7516" s="129" t="s">
        <v>1627</v>
      </c>
      <c r="F7516" s="129" t="s">
        <v>1626</v>
      </c>
      <c r="G7516" s="129" t="s">
        <v>1625</v>
      </c>
    </row>
    <row r="7517" spans="1:49">
      <c r="A7517" s="129">
        <v>866</v>
      </c>
      <c r="B7517" s="129" t="s">
        <v>1879</v>
      </c>
      <c r="C7517" s="129" t="s">
        <v>1624</v>
      </c>
      <c r="D7517" s="129" t="s">
        <v>1878</v>
      </c>
      <c r="E7517" s="129" t="s">
        <v>1622</v>
      </c>
      <c r="F7517" s="129" t="s">
        <v>1621</v>
      </c>
      <c r="G7517" s="129" t="s">
        <v>1608</v>
      </c>
      <c r="H7517" s="129" t="s">
        <v>1604</v>
      </c>
    </row>
    <row r="7518" spans="1:49">
      <c r="A7518" s="129">
        <v>866</v>
      </c>
      <c r="B7518" s="129" t="s">
        <v>1879</v>
      </c>
      <c r="C7518" s="129" t="s">
        <v>1623</v>
      </c>
      <c r="D7518" s="129" t="s">
        <v>1878</v>
      </c>
      <c r="E7518" s="129" t="s">
        <v>1622</v>
      </c>
      <c r="F7518" s="129" t="s">
        <v>1621</v>
      </c>
      <c r="G7518" s="129" t="s">
        <v>1597</v>
      </c>
    </row>
    <row r="7519" spans="1:49">
      <c r="A7519" s="129">
        <v>866</v>
      </c>
      <c r="B7519" s="129" t="s">
        <v>1879</v>
      </c>
      <c r="C7519" s="129" t="s">
        <v>1620</v>
      </c>
      <c r="D7519" s="129" t="s">
        <v>1878</v>
      </c>
      <c r="E7519" s="129" t="s">
        <v>1618</v>
      </c>
      <c r="F7519" s="129" t="s">
        <v>1617</v>
      </c>
      <c r="G7519" s="129" t="s">
        <v>1608</v>
      </c>
      <c r="H7519" s="129" t="s">
        <v>1604</v>
      </c>
    </row>
    <row r="7520" spans="1:49">
      <c r="A7520" s="129">
        <v>866</v>
      </c>
      <c r="B7520" s="129" t="s">
        <v>1879</v>
      </c>
      <c r="C7520" s="129" t="s">
        <v>1619</v>
      </c>
      <c r="D7520" s="129" t="s">
        <v>1878</v>
      </c>
      <c r="E7520" s="129" t="s">
        <v>1618</v>
      </c>
      <c r="F7520" s="129" t="s">
        <v>1617</v>
      </c>
      <c r="G7520" s="129" t="s">
        <v>1597</v>
      </c>
    </row>
    <row r="7521" spans="1:49">
      <c r="A7521" s="129">
        <v>866</v>
      </c>
      <c r="B7521" s="129" t="s">
        <v>1879</v>
      </c>
      <c r="C7521" s="129" t="s">
        <v>1616</v>
      </c>
      <c r="D7521" s="129" t="s">
        <v>1878</v>
      </c>
      <c r="E7521" s="129" t="s">
        <v>1614</v>
      </c>
      <c r="F7521" s="129" t="s">
        <v>1613</v>
      </c>
      <c r="G7521" s="129" t="s">
        <v>1608</v>
      </c>
      <c r="H7521" s="129" t="s">
        <v>1604</v>
      </c>
    </row>
    <row r="7522" spans="1:49">
      <c r="A7522" s="129">
        <v>866</v>
      </c>
      <c r="B7522" s="129" t="s">
        <v>1879</v>
      </c>
      <c r="C7522" s="129" t="s">
        <v>1615</v>
      </c>
      <c r="D7522" s="129" t="s">
        <v>1878</v>
      </c>
      <c r="E7522" s="129" t="s">
        <v>1614</v>
      </c>
      <c r="F7522" s="129" t="s">
        <v>1613</v>
      </c>
      <c r="G7522" s="129" t="s">
        <v>1597</v>
      </c>
    </row>
    <row r="7523" spans="1:49">
      <c r="A7523" s="129">
        <v>866</v>
      </c>
      <c r="B7523" s="129" t="s">
        <v>1879</v>
      </c>
      <c r="C7523" s="129" t="s">
        <v>1611</v>
      </c>
      <c r="D7523" s="129" t="s">
        <v>1878</v>
      </c>
      <c r="E7523" s="129" t="s">
        <v>1610</v>
      </c>
      <c r="F7523" s="129" t="s">
        <v>1609</v>
      </c>
      <c r="G7523" s="129" t="s">
        <v>1608</v>
      </c>
      <c r="H7523" s="129" t="s">
        <v>1604</v>
      </c>
      <c r="I7523" s="129" t="s">
        <v>1881</v>
      </c>
      <c r="J7523" s="129" t="s">
        <v>1595</v>
      </c>
      <c r="K7523" s="129" t="s">
        <v>1595</v>
      </c>
      <c r="L7523" s="129" t="s">
        <v>1595</v>
      </c>
      <c r="M7523" s="129" t="s">
        <v>1595</v>
      </c>
      <c r="N7523" s="129" t="s">
        <v>1595</v>
      </c>
      <c r="O7523" s="129" t="s">
        <v>1595</v>
      </c>
      <c r="P7523" s="129" t="s">
        <v>1595</v>
      </c>
      <c r="Q7523" s="129" t="s">
        <v>1595</v>
      </c>
      <c r="R7523" s="129" t="s">
        <v>1595</v>
      </c>
      <c r="S7523" s="129" t="s">
        <v>1595</v>
      </c>
      <c r="T7523" s="129" t="s">
        <v>1595</v>
      </c>
      <c r="U7523" s="129" t="s">
        <v>1595</v>
      </c>
      <c r="V7523" s="129" t="s">
        <v>1595</v>
      </c>
      <c r="W7523" s="129" t="s">
        <v>1595</v>
      </c>
      <c r="X7523" s="129" t="s">
        <v>1595</v>
      </c>
      <c r="Y7523" s="129" t="s">
        <v>1595</v>
      </c>
      <c r="Z7523" s="129" t="s">
        <v>1595</v>
      </c>
      <c r="AA7523" s="129" t="s">
        <v>1595</v>
      </c>
      <c r="AB7523" s="129" t="s">
        <v>1595</v>
      </c>
      <c r="AC7523" s="129">
        <v>0.32200000000000001</v>
      </c>
      <c r="AD7523" s="129">
        <v>0.34300000000000003</v>
      </c>
      <c r="AE7523" s="129">
        <v>0.376</v>
      </c>
      <c r="AF7523" s="129">
        <v>0.42199999999999999</v>
      </c>
      <c r="AG7523" s="129">
        <v>0.45900000000000002</v>
      </c>
      <c r="AH7523" s="129">
        <v>0.49299999999999999</v>
      </c>
      <c r="AI7523" s="129">
        <v>0.55300000000000005</v>
      </c>
      <c r="AJ7523" s="129">
        <v>0.59899999999999998</v>
      </c>
      <c r="AK7523" s="129">
        <v>0.63100000000000001</v>
      </c>
      <c r="AL7523" s="129">
        <v>0.66200000000000003</v>
      </c>
      <c r="AM7523" s="129">
        <v>0.68799999999999994</v>
      </c>
      <c r="AN7523" s="129">
        <v>0.74399999999999999</v>
      </c>
      <c r="AO7523" s="129">
        <v>0.78700000000000003</v>
      </c>
      <c r="AP7523" s="129">
        <v>0.81299999999999994</v>
      </c>
      <c r="AQ7523" s="129">
        <v>0.84699999999999998</v>
      </c>
      <c r="AR7523" s="129">
        <v>0.89500000000000002</v>
      </c>
      <c r="AS7523" s="129">
        <v>0.95199999999999996</v>
      </c>
      <c r="AT7523" s="129">
        <v>1.018</v>
      </c>
      <c r="AU7523" s="129">
        <v>1.0920000000000001</v>
      </c>
      <c r="AV7523" s="129">
        <v>1.173</v>
      </c>
      <c r="AW7523" s="129">
        <v>2012</v>
      </c>
    </row>
    <row r="7524" spans="1:49">
      <c r="A7524" s="129">
        <v>866</v>
      </c>
      <c r="B7524" s="129" t="s">
        <v>1879</v>
      </c>
      <c r="C7524" s="129" t="s">
        <v>1606</v>
      </c>
      <c r="D7524" s="129" t="s">
        <v>1878</v>
      </c>
      <c r="E7524" s="129" t="s">
        <v>1599</v>
      </c>
      <c r="F7524" s="129" t="s">
        <v>1598</v>
      </c>
      <c r="G7524" s="129" t="s">
        <v>1605</v>
      </c>
      <c r="H7524" s="129" t="s">
        <v>1604</v>
      </c>
      <c r="I7524" s="129" t="s">
        <v>1880</v>
      </c>
      <c r="J7524" s="129">
        <v>-3.0000000000000001E-3</v>
      </c>
      <c r="K7524" s="129">
        <v>2E-3</v>
      </c>
      <c r="L7524" s="129">
        <v>4.0000000000000001E-3</v>
      </c>
      <c r="M7524" s="129">
        <v>5.0000000000000001E-3</v>
      </c>
      <c r="N7524" s="129">
        <v>4.0000000000000001E-3</v>
      </c>
      <c r="O7524" s="129">
        <v>3.0000000000000001E-3</v>
      </c>
      <c r="P7524" s="129">
        <v>-1E-3</v>
      </c>
      <c r="Q7524" s="129">
        <v>6.0000000000000001E-3</v>
      </c>
      <c r="R7524" s="129">
        <v>-7.0000000000000001E-3</v>
      </c>
      <c r="S7524" s="129">
        <v>-2E-3</v>
      </c>
      <c r="T7524" s="129">
        <v>-1.6E-2</v>
      </c>
      <c r="U7524" s="129">
        <v>-1.4999999999999999E-2</v>
      </c>
      <c r="V7524" s="129">
        <v>-1.0999999999999999E-2</v>
      </c>
      <c r="W7524" s="129">
        <v>-8.9999999999999993E-3</v>
      </c>
      <c r="X7524" s="129">
        <v>-1.7000000000000001E-2</v>
      </c>
      <c r="Y7524" s="129">
        <v>-1.7999999999999999E-2</v>
      </c>
      <c r="Z7524" s="129">
        <v>-1.0999999999999999E-2</v>
      </c>
      <c r="AA7524" s="129">
        <v>-2E-3</v>
      </c>
      <c r="AB7524" s="129">
        <v>-1.7999999999999999E-2</v>
      </c>
      <c r="AC7524" s="129">
        <v>-5.0000000000000001E-3</v>
      </c>
      <c r="AD7524" s="129">
        <v>-1.2E-2</v>
      </c>
      <c r="AE7524" s="129">
        <v>-3.0000000000000001E-3</v>
      </c>
      <c r="AF7524" s="129">
        <v>1E-3</v>
      </c>
      <c r="AG7524" s="129">
        <v>1E-3</v>
      </c>
      <c r="AH7524" s="129">
        <v>1E-3</v>
      </c>
      <c r="AI7524" s="129">
        <v>-1.4E-2</v>
      </c>
      <c r="AJ7524" s="129">
        <v>-1.7000000000000001E-2</v>
      </c>
      <c r="AK7524" s="129">
        <v>-1.7999999999999999E-2</v>
      </c>
      <c r="AL7524" s="129">
        <v>-2.7E-2</v>
      </c>
      <c r="AM7524" s="129">
        <v>-2.3E-2</v>
      </c>
      <c r="AN7524" s="129">
        <v>-1.4999999999999999E-2</v>
      </c>
      <c r="AO7524" s="129">
        <v>-2.1000000000000001E-2</v>
      </c>
      <c r="AP7524" s="129">
        <v>-2.9000000000000001E-2</v>
      </c>
      <c r="AQ7524" s="129">
        <v>-2.5000000000000001E-2</v>
      </c>
      <c r="AR7524" s="129">
        <v>-2.1000000000000001E-2</v>
      </c>
      <c r="AS7524" s="129">
        <v>-1.7999999999999999E-2</v>
      </c>
      <c r="AT7524" s="129">
        <v>-1.6E-2</v>
      </c>
      <c r="AU7524" s="129">
        <v>-1.4999999999999999E-2</v>
      </c>
      <c r="AV7524" s="129">
        <v>-1.4999999999999999E-2</v>
      </c>
      <c r="AW7524" s="129">
        <v>2012</v>
      </c>
    </row>
    <row r="7525" spans="1:49">
      <c r="A7525" s="129">
        <v>866</v>
      </c>
      <c r="B7525" s="129" t="s">
        <v>1879</v>
      </c>
      <c r="C7525" s="129" t="s">
        <v>1601</v>
      </c>
      <c r="D7525" s="129" t="s">
        <v>1878</v>
      </c>
      <c r="E7525" s="129" t="s">
        <v>1599</v>
      </c>
      <c r="F7525" s="129" t="s">
        <v>1598</v>
      </c>
      <c r="G7525" s="129" t="s">
        <v>1597</v>
      </c>
      <c r="I7525" s="129" t="s">
        <v>1596</v>
      </c>
      <c r="J7525" s="129">
        <v>-4.45</v>
      </c>
      <c r="K7525" s="129">
        <v>2.8130000000000002</v>
      </c>
      <c r="L7525" s="129">
        <v>4.5380000000000003</v>
      </c>
      <c r="M7525" s="129">
        <v>5.6379999999999999</v>
      </c>
      <c r="N7525" s="129">
        <v>5.2060000000000004</v>
      </c>
      <c r="O7525" s="129">
        <v>3.5449999999999999</v>
      </c>
      <c r="P7525" s="129">
        <v>-1.3879999999999999</v>
      </c>
      <c r="Q7525" s="129">
        <v>5.8120000000000003</v>
      </c>
      <c r="R7525" s="129">
        <v>-5.6980000000000004</v>
      </c>
      <c r="S7525" s="129">
        <v>-1.246</v>
      </c>
      <c r="T7525" s="129">
        <v>-11.074</v>
      </c>
      <c r="U7525" s="129">
        <v>-8.2629999999999999</v>
      </c>
      <c r="V7525" s="129">
        <v>-5.7140000000000004</v>
      </c>
      <c r="W7525" s="129">
        <v>-4.8479999999999999</v>
      </c>
      <c r="X7525" s="129">
        <v>-8.859</v>
      </c>
      <c r="Y7525" s="129">
        <v>-8.5730000000000004</v>
      </c>
      <c r="Z7525" s="129">
        <v>-4.6509999999999998</v>
      </c>
      <c r="AA7525" s="129">
        <v>-0.68899999999999995</v>
      </c>
      <c r="AB7525" s="129">
        <v>-8.2859999999999996</v>
      </c>
      <c r="AC7525" s="129">
        <v>-2.6779999999999999</v>
      </c>
      <c r="AD7525" s="129">
        <v>-6.0119999999999996</v>
      </c>
      <c r="AE7525" s="129">
        <v>-1.6850000000000001</v>
      </c>
      <c r="AF7525" s="129">
        <v>0.61</v>
      </c>
      <c r="AG7525" s="129">
        <v>0.65400000000000003</v>
      </c>
      <c r="AH7525" s="129">
        <v>0.39300000000000002</v>
      </c>
      <c r="AI7525" s="129">
        <v>-5.1020000000000003</v>
      </c>
      <c r="AJ7525" s="129">
        <v>-5.5750000000000002</v>
      </c>
      <c r="AK7525" s="129">
        <v>-5.6150000000000002</v>
      </c>
      <c r="AL7525" s="129">
        <v>-8.11</v>
      </c>
      <c r="AM7525" s="129">
        <v>-6.7</v>
      </c>
      <c r="AN7525" s="129">
        <v>-3.7330000000000001</v>
      </c>
      <c r="AO7525" s="129">
        <v>-4.7750000000000004</v>
      </c>
      <c r="AP7525" s="129">
        <v>-6.2309999999999999</v>
      </c>
      <c r="AQ7525" s="129">
        <v>-5.29</v>
      </c>
      <c r="AR7525" s="129">
        <v>-4.2149999999999999</v>
      </c>
      <c r="AS7525" s="129">
        <v>-3.4409999999999998</v>
      </c>
      <c r="AT7525" s="129">
        <v>-2.9870000000000001</v>
      </c>
      <c r="AU7525" s="129">
        <v>-2.7629999999999999</v>
      </c>
      <c r="AV7525" s="129">
        <v>-2.6720000000000002</v>
      </c>
      <c r="AW7525" s="129">
        <v>2012</v>
      </c>
    </row>
    <row r="7526" spans="1:49">
      <c r="A7526" s="129">
        <v>369</v>
      </c>
      <c r="B7526" s="129" t="s">
        <v>1870</v>
      </c>
      <c r="C7526" s="129" t="s">
        <v>1733</v>
      </c>
      <c r="D7526" s="129" t="s">
        <v>1869</v>
      </c>
      <c r="E7526" s="129" t="s">
        <v>1730</v>
      </c>
      <c r="F7526" s="129" t="s">
        <v>1732</v>
      </c>
      <c r="G7526" s="129" t="s">
        <v>1608</v>
      </c>
      <c r="H7526" s="129" t="s">
        <v>1604</v>
      </c>
      <c r="I7526" s="129" t="s">
        <v>1877</v>
      </c>
      <c r="J7526" s="129">
        <v>42.139000000000003</v>
      </c>
      <c r="K7526" s="129">
        <v>44.076999999999998</v>
      </c>
      <c r="L7526" s="129">
        <v>45.756</v>
      </c>
      <c r="M7526" s="129">
        <v>41.036999999999999</v>
      </c>
      <c r="N7526" s="129">
        <v>38.677</v>
      </c>
      <c r="O7526" s="129">
        <v>37.082999999999998</v>
      </c>
      <c r="P7526" s="129">
        <v>35.866</v>
      </c>
      <c r="Q7526" s="129">
        <v>34.229999999999997</v>
      </c>
      <c r="R7526" s="129">
        <v>32.889000000000003</v>
      </c>
      <c r="S7526" s="129">
        <v>32.616999999999997</v>
      </c>
      <c r="T7526" s="129">
        <v>33.109000000000002</v>
      </c>
      <c r="U7526" s="129">
        <v>33.997</v>
      </c>
      <c r="V7526" s="129">
        <v>33.436999999999998</v>
      </c>
      <c r="W7526" s="129">
        <v>32.951000000000001</v>
      </c>
      <c r="X7526" s="129">
        <v>34.125999999999998</v>
      </c>
      <c r="Y7526" s="129">
        <v>35.475999999999999</v>
      </c>
      <c r="Z7526" s="129">
        <v>37.973999999999997</v>
      </c>
      <c r="AA7526" s="129">
        <v>40.893000000000001</v>
      </c>
      <c r="AB7526" s="129">
        <v>44.212000000000003</v>
      </c>
      <c r="AC7526" s="129">
        <v>47.76</v>
      </c>
      <c r="AD7526" s="129">
        <v>51.371000000000002</v>
      </c>
      <c r="AE7526" s="129">
        <v>53.512</v>
      </c>
      <c r="AF7526" s="129">
        <v>57.759</v>
      </c>
      <c r="AG7526" s="129">
        <v>66.099999999999994</v>
      </c>
      <c r="AH7526" s="129">
        <v>71.355000000000004</v>
      </c>
      <c r="AI7526" s="129">
        <v>75.786000000000001</v>
      </c>
      <c r="AJ7526" s="129">
        <v>85.795000000000002</v>
      </c>
      <c r="AK7526" s="129">
        <v>89.873999999999995</v>
      </c>
      <c r="AL7526" s="129">
        <v>92.921000000000006</v>
      </c>
      <c r="AM7526" s="129">
        <v>88.841999999999999</v>
      </c>
      <c r="AN7526" s="129">
        <v>89.028999999999996</v>
      </c>
      <c r="AO7526" s="129">
        <v>86.730999999999995</v>
      </c>
      <c r="AP7526" s="129">
        <v>86.891000000000005</v>
      </c>
      <c r="AQ7526" s="129">
        <v>88.296000000000006</v>
      </c>
      <c r="AR7526" s="129">
        <v>90.31</v>
      </c>
      <c r="AS7526" s="129">
        <v>92.474999999999994</v>
      </c>
      <c r="AT7526" s="129">
        <v>94.347999999999999</v>
      </c>
      <c r="AU7526" s="129">
        <v>95.923000000000002</v>
      </c>
      <c r="AV7526" s="129">
        <v>97.540999999999997</v>
      </c>
      <c r="AW7526" s="129">
        <v>2012</v>
      </c>
    </row>
    <row r="7527" spans="1:49">
      <c r="A7527" s="129">
        <v>369</v>
      </c>
      <c r="B7527" s="129" t="s">
        <v>1870</v>
      </c>
      <c r="C7527" s="129" t="s">
        <v>1731</v>
      </c>
      <c r="D7527" s="129" t="s">
        <v>1869</v>
      </c>
      <c r="E7527" s="129" t="s">
        <v>1730</v>
      </c>
      <c r="F7527" s="129" t="s">
        <v>1729</v>
      </c>
      <c r="G7527" s="129" t="s">
        <v>1655</v>
      </c>
      <c r="I7527" s="129" t="s">
        <v>1728</v>
      </c>
      <c r="J7527" s="129">
        <v>10.4</v>
      </c>
      <c r="K7527" s="129">
        <v>4.5999999999999996</v>
      </c>
      <c r="L7527" s="129">
        <v>3.8079999999999998</v>
      </c>
      <c r="M7527" s="129">
        <v>-10.311999999999999</v>
      </c>
      <c r="N7527" s="129">
        <v>-5.7519999999999998</v>
      </c>
      <c r="O7527" s="129">
        <v>-4.12</v>
      </c>
      <c r="P7527" s="129">
        <v>-3.2810000000000001</v>
      </c>
      <c r="Q7527" s="129">
        <v>-4.5620000000000003</v>
      </c>
      <c r="R7527" s="129">
        <v>-3.9180000000000001</v>
      </c>
      <c r="S7527" s="129">
        <v>-0.82699999999999996</v>
      </c>
      <c r="T7527" s="129">
        <v>1.5069999999999999</v>
      </c>
      <c r="U7527" s="129">
        <v>2.6829999999999998</v>
      </c>
      <c r="V7527" s="129">
        <v>-1.647</v>
      </c>
      <c r="W7527" s="129">
        <v>-1.454</v>
      </c>
      <c r="X7527" s="129">
        <v>3.5670000000000002</v>
      </c>
      <c r="Y7527" s="129">
        <v>3.9550000000000001</v>
      </c>
      <c r="Z7527" s="129">
        <v>7.0419999999999998</v>
      </c>
      <c r="AA7527" s="129">
        <v>7.6879999999999997</v>
      </c>
      <c r="AB7527" s="129">
        <v>8.1159999999999997</v>
      </c>
      <c r="AC7527" s="129">
        <v>8.0250000000000004</v>
      </c>
      <c r="AD7527" s="129">
        <v>7.56</v>
      </c>
      <c r="AE7527" s="129">
        <v>4.1689999999999996</v>
      </c>
      <c r="AF7527" s="129">
        <v>7.9370000000000003</v>
      </c>
      <c r="AG7527" s="129">
        <v>14.441000000000001</v>
      </c>
      <c r="AH7527" s="129">
        <v>7.95</v>
      </c>
      <c r="AI7527" s="129">
        <v>6.2089999999999996</v>
      </c>
      <c r="AJ7527" s="129">
        <v>13.208</v>
      </c>
      <c r="AK7527" s="129">
        <v>4.7539999999999996</v>
      </c>
      <c r="AL7527" s="129">
        <v>3.39</v>
      </c>
      <c r="AM7527" s="129">
        <v>-4.391</v>
      </c>
      <c r="AN7527" s="129">
        <v>0.21099999999999999</v>
      </c>
      <c r="AO7527" s="129">
        <v>-2.581</v>
      </c>
      <c r="AP7527" s="129">
        <v>0.184</v>
      </c>
      <c r="AQ7527" s="129">
        <v>1.617</v>
      </c>
      <c r="AR7527" s="129">
        <v>2.2810000000000001</v>
      </c>
      <c r="AS7527" s="129">
        <v>2.3969999999999998</v>
      </c>
      <c r="AT7527" s="129">
        <v>2.0249999999999999</v>
      </c>
      <c r="AU7527" s="129">
        <v>1.67</v>
      </c>
      <c r="AV7527" s="129">
        <v>1.6859999999999999</v>
      </c>
      <c r="AW7527" s="129">
        <v>2012</v>
      </c>
    </row>
    <row r="7528" spans="1:49">
      <c r="A7528" s="129">
        <v>369</v>
      </c>
      <c r="B7528" s="129" t="s">
        <v>1870</v>
      </c>
      <c r="C7528" s="129" t="s">
        <v>1727</v>
      </c>
      <c r="D7528" s="129" t="s">
        <v>1869</v>
      </c>
      <c r="E7528" s="129" t="s">
        <v>1724</v>
      </c>
      <c r="F7528" s="129" t="s">
        <v>1726</v>
      </c>
      <c r="G7528" s="129" t="s">
        <v>1608</v>
      </c>
      <c r="H7528" s="129" t="s">
        <v>1604</v>
      </c>
      <c r="I7528" s="129" t="s">
        <v>1877</v>
      </c>
      <c r="J7528" s="129">
        <v>14.965999999999999</v>
      </c>
      <c r="K7528" s="129">
        <v>16.780999999999999</v>
      </c>
      <c r="L7528" s="129">
        <v>19.536999999999999</v>
      </c>
      <c r="M7528" s="129">
        <v>18.632999999999999</v>
      </c>
      <c r="N7528" s="129">
        <v>18.617000000000001</v>
      </c>
      <c r="O7528" s="129">
        <v>18.071000000000002</v>
      </c>
      <c r="P7528" s="129">
        <v>17.260000000000002</v>
      </c>
      <c r="Q7528" s="129">
        <v>17.271999999999998</v>
      </c>
      <c r="R7528" s="129">
        <v>17.285</v>
      </c>
      <c r="S7528" s="129">
        <v>18.373000000000001</v>
      </c>
      <c r="T7528" s="129">
        <v>21.539000000000001</v>
      </c>
      <c r="U7528" s="129">
        <v>22.114000000000001</v>
      </c>
      <c r="V7528" s="129">
        <v>22.603000000000002</v>
      </c>
      <c r="W7528" s="129">
        <v>24.515000000000001</v>
      </c>
      <c r="X7528" s="129">
        <v>29.312000000000001</v>
      </c>
      <c r="Y7528" s="129">
        <v>31.696999999999999</v>
      </c>
      <c r="Z7528" s="129">
        <v>34.587000000000003</v>
      </c>
      <c r="AA7528" s="129">
        <v>35.871000000000002</v>
      </c>
      <c r="AB7528" s="129">
        <v>38.064999999999998</v>
      </c>
      <c r="AC7528" s="129">
        <v>42.889000000000003</v>
      </c>
      <c r="AD7528" s="129">
        <v>51.371000000000002</v>
      </c>
      <c r="AE7528" s="129">
        <v>55.006999999999998</v>
      </c>
      <c r="AF7528" s="129">
        <v>56.29</v>
      </c>
      <c r="AG7528" s="129">
        <v>71.168999999999997</v>
      </c>
      <c r="AH7528" s="129">
        <v>83.652000000000001</v>
      </c>
      <c r="AI7528" s="129">
        <v>100.682</v>
      </c>
      <c r="AJ7528" s="129">
        <v>115.95099999999999</v>
      </c>
      <c r="AK7528" s="129">
        <v>136.953</v>
      </c>
      <c r="AL7528" s="129">
        <v>175.28700000000001</v>
      </c>
      <c r="AM7528" s="129">
        <v>121.28100000000001</v>
      </c>
      <c r="AN7528" s="129">
        <v>131.28899999999999</v>
      </c>
      <c r="AO7528" s="129">
        <v>150.37299999999999</v>
      </c>
      <c r="AP7528" s="129">
        <v>164.15899999999999</v>
      </c>
      <c r="AQ7528" s="129">
        <v>172.96799999999999</v>
      </c>
      <c r="AR7528" s="129">
        <v>180.41</v>
      </c>
      <c r="AS7528" s="129">
        <v>188.703</v>
      </c>
      <c r="AT7528" s="129">
        <v>196.95099999999999</v>
      </c>
      <c r="AU7528" s="129">
        <v>204.99199999999999</v>
      </c>
      <c r="AV7528" s="129">
        <v>213.51400000000001</v>
      </c>
      <c r="AW7528" s="129">
        <v>2012</v>
      </c>
    </row>
    <row r="7529" spans="1:49">
      <c r="A7529" s="129">
        <v>369</v>
      </c>
      <c r="B7529" s="129" t="s">
        <v>1870</v>
      </c>
      <c r="C7529" s="129" t="s">
        <v>1725</v>
      </c>
      <c r="D7529" s="129" t="s">
        <v>1869</v>
      </c>
      <c r="E7529" s="129" t="s">
        <v>1724</v>
      </c>
      <c r="F7529" s="129" t="s">
        <v>1723</v>
      </c>
      <c r="G7529" s="129" t="s">
        <v>1605</v>
      </c>
      <c r="H7529" s="129" t="s">
        <v>1604</v>
      </c>
      <c r="I7529" s="129" t="s">
        <v>1691</v>
      </c>
      <c r="J7529" s="129">
        <v>6.2359999999999998</v>
      </c>
      <c r="K7529" s="129">
        <v>6.992</v>
      </c>
      <c r="L7529" s="129">
        <v>8.14</v>
      </c>
      <c r="M7529" s="129">
        <v>7.7640000000000002</v>
      </c>
      <c r="N7529" s="129">
        <v>7.7569999999999997</v>
      </c>
      <c r="O7529" s="129">
        <v>7.53</v>
      </c>
      <c r="P7529" s="129">
        <v>4.7939999999999996</v>
      </c>
      <c r="Q7529" s="129">
        <v>4.798</v>
      </c>
      <c r="R7529" s="129">
        <v>4.5010000000000003</v>
      </c>
      <c r="S7529" s="129">
        <v>4.3230000000000004</v>
      </c>
      <c r="T7529" s="129">
        <v>5.0679999999999996</v>
      </c>
      <c r="U7529" s="129">
        <v>5.2030000000000003</v>
      </c>
      <c r="V7529" s="129">
        <v>5.3179999999999996</v>
      </c>
      <c r="W7529" s="129">
        <v>4.5810000000000004</v>
      </c>
      <c r="X7529" s="129">
        <v>4.9470000000000001</v>
      </c>
      <c r="Y7529" s="129">
        <v>5.3289999999999997</v>
      </c>
      <c r="Z7529" s="129">
        <v>5.76</v>
      </c>
      <c r="AA7529" s="129">
        <v>5.7380000000000004</v>
      </c>
      <c r="AB7529" s="129">
        <v>6.0430000000000001</v>
      </c>
      <c r="AC7529" s="129">
        <v>6.8079999999999998</v>
      </c>
      <c r="AD7529" s="129">
        <v>8.1539999999999999</v>
      </c>
      <c r="AE7529" s="129">
        <v>8.8249999999999993</v>
      </c>
      <c r="AF7529" s="129">
        <v>9.0079999999999991</v>
      </c>
      <c r="AG7529" s="129">
        <v>11.305</v>
      </c>
      <c r="AH7529" s="129">
        <v>13.28</v>
      </c>
      <c r="AI7529" s="129">
        <v>15.981999999999999</v>
      </c>
      <c r="AJ7529" s="129">
        <v>18.369</v>
      </c>
      <c r="AK7529" s="129">
        <v>21.641999999999999</v>
      </c>
      <c r="AL7529" s="129">
        <v>27.87</v>
      </c>
      <c r="AM7529" s="129">
        <v>19.175000000000001</v>
      </c>
      <c r="AN7529" s="129">
        <v>20.593</v>
      </c>
      <c r="AO7529" s="129">
        <v>23.585999999999999</v>
      </c>
      <c r="AP7529" s="129">
        <v>25.748000000000001</v>
      </c>
      <c r="AQ7529" s="129">
        <v>27.13</v>
      </c>
      <c r="AR7529" s="129">
        <v>28.297000000000001</v>
      </c>
      <c r="AS7529" s="129">
        <v>29.597999999999999</v>
      </c>
      <c r="AT7529" s="129">
        <v>30.891999999999999</v>
      </c>
      <c r="AU7529" s="129">
        <v>32.152999999999999</v>
      </c>
      <c r="AV7529" s="129">
        <v>33.49</v>
      </c>
      <c r="AW7529" s="129">
        <v>2012</v>
      </c>
    </row>
    <row r="7530" spans="1:49">
      <c r="A7530" s="129">
        <v>369</v>
      </c>
      <c r="B7530" s="129" t="s">
        <v>1870</v>
      </c>
      <c r="C7530" s="129" t="s">
        <v>1722</v>
      </c>
      <c r="D7530" s="129" t="s">
        <v>1869</v>
      </c>
      <c r="E7530" s="129" t="s">
        <v>1721</v>
      </c>
      <c r="F7530" s="129" t="s">
        <v>1720</v>
      </c>
      <c r="G7530" s="129" t="s">
        <v>1675</v>
      </c>
      <c r="I7530" s="129" t="s">
        <v>1719</v>
      </c>
      <c r="J7530" s="129">
        <v>35.515999999999998</v>
      </c>
      <c r="K7530" s="129">
        <v>38.073</v>
      </c>
      <c r="L7530" s="129">
        <v>42.698</v>
      </c>
      <c r="M7530" s="129">
        <v>45.405999999999999</v>
      </c>
      <c r="N7530" s="129">
        <v>48.134999999999998</v>
      </c>
      <c r="O7530" s="129">
        <v>48.731999999999999</v>
      </c>
      <c r="P7530" s="129">
        <v>48.122</v>
      </c>
      <c r="Q7530" s="129">
        <v>50.457999999999998</v>
      </c>
      <c r="R7530" s="129">
        <v>52.555</v>
      </c>
      <c r="S7530" s="129">
        <v>56.329000000000001</v>
      </c>
      <c r="T7530" s="129">
        <v>65.055999999999997</v>
      </c>
      <c r="U7530" s="129">
        <v>65.046000000000006</v>
      </c>
      <c r="V7530" s="129">
        <v>67.597999999999999</v>
      </c>
      <c r="W7530" s="129">
        <v>74.400000000000006</v>
      </c>
      <c r="X7530" s="129">
        <v>85.891999999999996</v>
      </c>
      <c r="Y7530" s="129">
        <v>89.347999999999999</v>
      </c>
      <c r="Z7530" s="129">
        <v>91.08</v>
      </c>
      <c r="AA7530" s="129">
        <v>87.716999999999999</v>
      </c>
      <c r="AB7530" s="129">
        <v>86.096000000000004</v>
      </c>
      <c r="AC7530" s="129">
        <v>89.801000000000002</v>
      </c>
      <c r="AD7530" s="129">
        <v>100</v>
      </c>
      <c r="AE7530" s="129">
        <v>102.794</v>
      </c>
      <c r="AF7530" s="129">
        <v>97.456000000000003</v>
      </c>
      <c r="AG7530" s="129">
        <v>107.66800000000001</v>
      </c>
      <c r="AH7530" s="129">
        <v>117.23399999999999</v>
      </c>
      <c r="AI7530" s="129">
        <v>132.851</v>
      </c>
      <c r="AJ7530" s="129">
        <v>135.148</v>
      </c>
      <c r="AK7530" s="129">
        <v>152.38200000000001</v>
      </c>
      <c r="AL7530" s="129">
        <v>188.64</v>
      </c>
      <c r="AM7530" s="129">
        <v>136.51400000000001</v>
      </c>
      <c r="AN7530" s="129">
        <v>147.46799999999999</v>
      </c>
      <c r="AO7530" s="129">
        <v>173.37799999999999</v>
      </c>
      <c r="AP7530" s="129">
        <v>188.92500000000001</v>
      </c>
      <c r="AQ7530" s="129">
        <v>195.89599999999999</v>
      </c>
      <c r="AR7530" s="129">
        <v>199.767</v>
      </c>
      <c r="AS7530" s="129">
        <v>204.059</v>
      </c>
      <c r="AT7530" s="129">
        <v>208.75</v>
      </c>
      <c r="AU7530" s="129">
        <v>213.70400000000001</v>
      </c>
      <c r="AV7530" s="129">
        <v>218.89699999999999</v>
      </c>
      <c r="AW7530" s="129">
        <v>2012</v>
      </c>
    </row>
    <row r="7531" spans="1:49">
      <c r="A7531" s="129">
        <v>369</v>
      </c>
      <c r="B7531" s="129" t="s">
        <v>1870</v>
      </c>
      <c r="C7531" s="129" t="s">
        <v>1718</v>
      </c>
      <c r="D7531" s="129" t="s">
        <v>1869</v>
      </c>
      <c r="E7531" s="129" t="s">
        <v>1717</v>
      </c>
      <c r="F7531" s="129" t="s">
        <v>1716</v>
      </c>
      <c r="G7531" s="129" t="s">
        <v>1608</v>
      </c>
      <c r="H7531" s="129" t="s">
        <v>3</v>
      </c>
      <c r="I7531" s="129" t="s">
        <v>1715</v>
      </c>
      <c r="J7531" s="129" t="s">
        <v>1595</v>
      </c>
      <c r="K7531" s="129" t="s">
        <v>1595</v>
      </c>
      <c r="L7531" s="129" t="s">
        <v>1595</v>
      </c>
      <c r="M7531" s="129" t="s">
        <v>1595</v>
      </c>
      <c r="N7531" s="129" t="s">
        <v>1595</v>
      </c>
      <c r="O7531" s="129" t="s">
        <v>1595</v>
      </c>
      <c r="P7531" s="129" t="s">
        <v>1595</v>
      </c>
      <c r="Q7531" s="129" t="s">
        <v>1595</v>
      </c>
      <c r="R7531" s="129" t="s">
        <v>1595</v>
      </c>
      <c r="S7531" s="129" t="s">
        <v>1595</v>
      </c>
      <c r="T7531" s="129" t="s">
        <v>1595</v>
      </c>
      <c r="U7531" s="129" t="s">
        <v>1595</v>
      </c>
      <c r="V7531" s="129" t="s">
        <v>1595</v>
      </c>
      <c r="W7531" s="129" t="s">
        <v>1595</v>
      </c>
      <c r="X7531" s="129" t="s">
        <v>1595</v>
      </c>
      <c r="Y7531" s="129" t="s">
        <v>1595</v>
      </c>
      <c r="Z7531" s="129" t="s">
        <v>1595</v>
      </c>
      <c r="AA7531" s="129" t="s">
        <v>1595</v>
      </c>
      <c r="AB7531" s="129" t="s">
        <v>1595</v>
      </c>
      <c r="AC7531" s="129" t="s">
        <v>1595</v>
      </c>
      <c r="AD7531" s="130">
        <v>40693.983</v>
      </c>
      <c r="AE7531" s="130">
        <v>42242.048000000003</v>
      </c>
      <c r="AF7531" s="130">
        <v>45276.298000000003</v>
      </c>
      <c r="AG7531" s="130">
        <v>51542.438999999998</v>
      </c>
      <c r="AH7531" s="130">
        <v>55286.394</v>
      </c>
      <c r="AI7531" s="130">
        <v>58544.574999999997</v>
      </c>
      <c r="AJ7531" s="130">
        <v>66101.008000000002</v>
      </c>
      <c r="AK7531" s="130">
        <v>68964.941000000006</v>
      </c>
      <c r="AL7531" s="130">
        <v>71008.959000000003</v>
      </c>
      <c r="AM7531" s="130">
        <v>67812.528000000006</v>
      </c>
      <c r="AN7531" s="130">
        <v>67563.370999999999</v>
      </c>
      <c r="AO7531" s="130">
        <v>65537.706000000006</v>
      </c>
      <c r="AP7531" s="130">
        <v>65377.292000000001</v>
      </c>
      <c r="AQ7531" s="130">
        <v>66149.877999999997</v>
      </c>
      <c r="AR7531" s="130">
        <v>67369.039000000004</v>
      </c>
      <c r="AS7531" s="130">
        <v>68688.759999999995</v>
      </c>
      <c r="AT7531" s="130">
        <v>69779.944000000003</v>
      </c>
      <c r="AU7531" s="130">
        <v>70641.324999999997</v>
      </c>
      <c r="AV7531" s="130">
        <v>71525.095000000001</v>
      </c>
      <c r="AW7531" s="129">
        <v>2010</v>
      </c>
    </row>
    <row r="7532" spans="1:49">
      <c r="A7532" s="129">
        <v>369</v>
      </c>
      <c r="B7532" s="129" t="s">
        <v>1870</v>
      </c>
      <c r="C7532" s="129" t="s">
        <v>1714</v>
      </c>
      <c r="D7532" s="129" t="s">
        <v>1869</v>
      </c>
      <c r="E7532" s="129" t="s">
        <v>1711</v>
      </c>
      <c r="F7532" s="129" t="s">
        <v>1713</v>
      </c>
      <c r="G7532" s="129" t="s">
        <v>1608</v>
      </c>
      <c r="H7532" s="129" t="s">
        <v>3</v>
      </c>
      <c r="I7532" s="129" t="s">
        <v>1699</v>
      </c>
      <c r="J7532" s="129" t="s">
        <v>1595</v>
      </c>
      <c r="K7532" s="129" t="s">
        <v>1595</v>
      </c>
      <c r="L7532" s="129" t="s">
        <v>1595</v>
      </c>
      <c r="M7532" s="129" t="s">
        <v>1595</v>
      </c>
      <c r="N7532" s="129" t="s">
        <v>1595</v>
      </c>
      <c r="O7532" s="129" t="s">
        <v>1595</v>
      </c>
      <c r="P7532" s="129" t="s">
        <v>1595</v>
      </c>
      <c r="Q7532" s="129" t="s">
        <v>1595</v>
      </c>
      <c r="R7532" s="129" t="s">
        <v>1595</v>
      </c>
      <c r="S7532" s="129" t="s">
        <v>1595</v>
      </c>
      <c r="T7532" s="129" t="s">
        <v>1595</v>
      </c>
      <c r="U7532" s="129" t="s">
        <v>1595</v>
      </c>
      <c r="V7532" s="129" t="s">
        <v>1595</v>
      </c>
      <c r="W7532" s="129" t="s">
        <v>1595</v>
      </c>
      <c r="X7532" s="129" t="s">
        <v>1595</v>
      </c>
      <c r="Y7532" s="129" t="s">
        <v>1595</v>
      </c>
      <c r="Z7532" s="129" t="s">
        <v>1595</v>
      </c>
      <c r="AA7532" s="129" t="s">
        <v>1595</v>
      </c>
      <c r="AB7532" s="129" t="s">
        <v>1595</v>
      </c>
      <c r="AC7532" s="129" t="s">
        <v>1595</v>
      </c>
      <c r="AD7532" s="130">
        <v>40693.983</v>
      </c>
      <c r="AE7532" s="130">
        <v>43422.269</v>
      </c>
      <c r="AF7532" s="130">
        <v>44124.620999999999</v>
      </c>
      <c r="AG7532" s="130">
        <v>55494.690999999999</v>
      </c>
      <c r="AH7532" s="130">
        <v>64814.404999999999</v>
      </c>
      <c r="AI7532" s="130">
        <v>77777.097999999998</v>
      </c>
      <c r="AJ7532" s="130">
        <v>89334.425000000003</v>
      </c>
      <c r="AK7532" s="130">
        <v>105090.363</v>
      </c>
      <c r="AL7532" s="130">
        <v>133951.50599999999</v>
      </c>
      <c r="AM7532" s="130">
        <v>92573.577999999994</v>
      </c>
      <c r="AN7532" s="130">
        <v>99634.214999999997</v>
      </c>
      <c r="AO7532" s="130">
        <v>113628.11900000001</v>
      </c>
      <c r="AP7532" s="130">
        <v>123514.144</v>
      </c>
      <c r="AQ7532" s="130">
        <v>129584.711</v>
      </c>
      <c r="AR7532" s="130">
        <v>134581.34899999999</v>
      </c>
      <c r="AS7532" s="130">
        <v>140165.50099999999</v>
      </c>
      <c r="AT7532" s="130">
        <v>145665.36799999999</v>
      </c>
      <c r="AU7532" s="130">
        <v>150963.326</v>
      </c>
      <c r="AV7532" s="130">
        <v>156566.003</v>
      </c>
      <c r="AW7532" s="129">
        <v>2010</v>
      </c>
    </row>
    <row r="7533" spans="1:49">
      <c r="A7533" s="129">
        <v>369</v>
      </c>
      <c r="B7533" s="129" t="s">
        <v>1870</v>
      </c>
      <c r="C7533" s="129" t="s">
        <v>1712</v>
      </c>
      <c r="D7533" s="129" t="s">
        <v>1869</v>
      </c>
      <c r="E7533" s="129" t="s">
        <v>1711</v>
      </c>
      <c r="F7533" s="129" t="s">
        <v>1710</v>
      </c>
      <c r="G7533" s="129" t="s">
        <v>1605</v>
      </c>
      <c r="H7533" s="129" t="s">
        <v>3</v>
      </c>
      <c r="I7533" s="129" t="s">
        <v>1699</v>
      </c>
      <c r="J7533" s="129" t="s">
        <v>1595</v>
      </c>
      <c r="K7533" s="129" t="s">
        <v>1595</v>
      </c>
      <c r="L7533" s="129" t="s">
        <v>1595</v>
      </c>
      <c r="M7533" s="129" t="s">
        <v>1595</v>
      </c>
      <c r="N7533" s="129" t="s">
        <v>1595</v>
      </c>
      <c r="O7533" s="129" t="s">
        <v>1595</v>
      </c>
      <c r="P7533" s="129" t="s">
        <v>1595</v>
      </c>
      <c r="Q7533" s="129" t="s">
        <v>1595</v>
      </c>
      <c r="R7533" s="129" t="s">
        <v>1595</v>
      </c>
      <c r="S7533" s="129" t="s">
        <v>1595</v>
      </c>
      <c r="T7533" s="129" t="s">
        <v>1595</v>
      </c>
      <c r="U7533" s="129" t="s">
        <v>1595</v>
      </c>
      <c r="V7533" s="129" t="s">
        <v>1595</v>
      </c>
      <c r="W7533" s="129" t="s">
        <v>1595</v>
      </c>
      <c r="X7533" s="129" t="s">
        <v>1595</v>
      </c>
      <c r="Y7533" s="129" t="s">
        <v>1595</v>
      </c>
      <c r="Z7533" s="129" t="s">
        <v>1595</v>
      </c>
      <c r="AA7533" s="129" t="s">
        <v>1595</v>
      </c>
      <c r="AB7533" s="129" t="s">
        <v>1595</v>
      </c>
      <c r="AC7533" s="129" t="s">
        <v>1595</v>
      </c>
      <c r="AD7533" s="130">
        <v>6459.5709999999999</v>
      </c>
      <c r="AE7533" s="130">
        <v>6966.27</v>
      </c>
      <c r="AF7533" s="130">
        <v>7061.4269999999997</v>
      </c>
      <c r="AG7533" s="130">
        <v>8815.5380000000005</v>
      </c>
      <c r="AH7533" s="130">
        <v>10289.647999999999</v>
      </c>
      <c r="AI7533" s="130">
        <v>12346.437</v>
      </c>
      <c r="AJ7533" s="130">
        <v>14152.474</v>
      </c>
      <c r="AK7533" s="130">
        <v>16607.113000000001</v>
      </c>
      <c r="AL7533" s="130">
        <v>21297.866000000002</v>
      </c>
      <c r="AM7533" s="130">
        <v>14636.351000000001</v>
      </c>
      <c r="AN7533" s="130">
        <v>15627.65</v>
      </c>
      <c r="AO7533" s="130">
        <v>17822.598000000002</v>
      </c>
      <c r="AP7533" s="130">
        <v>19373.223000000002</v>
      </c>
      <c r="AQ7533" s="130">
        <v>20325.393</v>
      </c>
      <c r="AR7533" s="130">
        <v>21109.116999999998</v>
      </c>
      <c r="AS7533" s="130">
        <v>21984.991999999998</v>
      </c>
      <c r="AT7533" s="130">
        <v>22847.648000000001</v>
      </c>
      <c r="AU7533" s="130">
        <v>23678.633999999998</v>
      </c>
      <c r="AV7533" s="130">
        <v>24557.415000000001</v>
      </c>
      <c r="AW7533" s="129">
        <v>2010</v>
      </c>
    </row>
    <row r="7534" spans="1:49">
      <c r="A7534" s="129">
        <v>369</v>
      </c>
      <c r="B7534" s="129" t="s">
        <v>1870</v>
      </c>
      <c r="C7534" s="129" t="s">
        <v>1709</v>
      </c>
      <c r="D7534" s="129" t="s">
        <v>1869</v>
      </c>
      <c r="E7534" s="129" t="s">
        <v>1708</v>
      </c>
      <c r="F7534" s="129" t="s">
        <v>1707</v>
      </c>
      <c r="G7534" s="129" t="s">
        <v>1625</v>
      </c>
    </row>
    <row r="7535" spans="1:49">
      <c r="A7535" s="129">
        <v>369</v>
      </c>
      <c r="B7535" s="129" t="s">
        <v>1870</v>
      </c>
      <c r="C7535" s="129" t="s">
        <v>1706</v>
      </c>
      <c r="D7535" s="129" t="s">
        <v>1869</v>
      </c>
      <c r="E7535" s="129" t="s">
        <v>1705</v>
      </c>
      <c r="F7535" s="129" t="s">
        <v>1704</v>
      </c>
      <c r="G7535" s="129" t="s">
        <v>1700</v>
      </c>
      <c r="H7535" s="129" t="s">
        <v>1604</v>
      </c>
      <c r="I7535" s="129" t="s">
        <v>1691</v>
      </c>
      <c r="J7535" s="129">
        <v>5.8</v>
      </c>
      <c r="K7535" s="129">
        <v>6.633</v>
      </c>
      <c r="L7535" s="129">
        <v>7.3129999999999997</v>
      </c>
      <c r="M7535" s="129">
        <v>6.8170000000000002</v>
      </c>
      <c r="N7535" s="129">
        <v>6.6529999999999996</v>
      </c>
      <c r="O7535" s="129">
        <v>6.5830000000000002</v>
      </c>
      <c r="P7535" s="129">
        <v>6.4960000000000004</v>
      </c>
      <c r="Q7535" s="129">
        <v>6.3570000000000002</v>
      </c>
      <c r="R7535" s="129">
        <v>6.3220000000000001</v>
      </c>
      <c r="S7535" s="129">
        <v>6.5140000000000002</v>
      </c>
      <c r="T7535" s="129">
        <v>6.8570000000000002</v>
      </c>
      <c r="U7535" s="129">
        <v>7.2750000000000004</v>
      </c>
      <c r="V7535" s="129">
        <v>7.3179999999999996</v>
      </c>
      <c r="W7535" s="129">
        <v>7.383</v>
      </c>
      <c r="X7535" s="129">
        <v>7.8090000000000002</v>
      </c>
      <c r="Y7535" s="129">
        <v>8.2880000000000003</v>
      </c>
      <c r="Z7535" s="129">
        <v>9.0329999999999995</v>
      </c>
      <c r="AA7535" s="129">
        <v>9.8940000000000001</v>
      </c>
      <c r="AB7535" s="129">
        <v>10.813000000000001</v>
      </c>
      <c r="AC7535" s="129">
        <v>11.848000000000001</v>
      </c>
      <c r="AD7535" s="129">
        <v>13.032999999999999</v>
      </c>
      <c r="AE7535" s="129">
        <v>13.887</v>
      </c>
      <c r="AF7535" s="129">
        <v>15.22</v>
      </c>
      <c r="AG7535" s="129">
        <v>17.765999999999998</v>
      </c>
      <c r="AH7535" s="129">
        <v>19.984000000000002</v>
      </c>
      <c r="AI7535" s="129">
        <v>20.135000000000002</v>
      </c>
      <c r="AJ7535" s="129">
        <v>23.495000000000001</v>
      </c>
      <c r="AK7535" s="129">
        <v>25.265000000000001</v>
      </c>
      <c r="AL7535" s="129">
        <v>26.632000000000001</v>
      </c>
      <c r="AM7535" s="129">
        <v>25.658999999999999</v>
      </c>
      <c r="AN7535" s="129">
        <v>26.024000000000001</v>
      </c>
      <c r="AO7535" s="129">
        <v>25.85</v>
      </c>
      <c r="AP7535" s="129">
        <v>26.350999999999999</v>
      </c>
      <c r="AQ7535" s="129">
        <v>27.143999999999998</v>
      </c>
      <c r="AR7535" s="129">
        <v>28.218</v>
      </c>
      <c r="AS7535" s="129">
        <v>29.484999999999999</v>
      </c>
      <c r="AT7535" s="129">
        <v>30.707000000000001</v>
      </c>
      <c r="AU7535" s="129">
        <v>31.864000000000001</v>
      </c>
      <c r="AV7535" s="129">
        <v>33.067999999999998</v>
      </c>
      <c r="AW7535" s="129">
        <v>2012</v>
      </c>
    </row>
    <row r="7536" spans="1:49">
      <c r="A7536" s="129">
        <v>369</v>
      </c>
      <c r="B7536" s="129" t="s">
        <v>1870</v>
      </c>
      <c r="C7536" s="129" t="s">
        <v>1703</v>
      </c>
      <c r="D7536" s="129" t="s">
        <v>1869</v>
      </c>
      <c r="E7536" s="129" t="s">
        <v>1702</v>
      </c>
      <c r="F7536" s="129" t="s">
        <v>1701</v>
      </c>
      <c r="G7536" s="129" t="s">
        <v>1700</v>
      </c>
      <c r="H7536" s="129" t="s">
        <v>3</v>
      </c>
      <c r="I7536" s="129" t="s">
        <v>1699</v>
      </c>
      <c r="J7536" s="129" t="s">
        <v>1595</v>
      </c>
      <c r="K7536" s="129" t="s">
        <v>1595</v>
      </c>
      <c r="L7536" s="129" t="s">
        <v>1595</v>
      </c>
      <c r="M7536" s="129" t="s">
        <v>1595</v>
      </c>
      <c r="N7536" s="129" t="s">
        <v>1595</v>
      </c>
      <c r="O7536" s="129" t="s">
        <v>1595</v>
      </c>
      <c r="P7536" s="129" t="s">
        <v>1595</v>
      </c>
      <c r="Q7536" s="129" t="s">
        <v>1595</v>
      </c>
      <c r="R7536" s="129" t="s">
        <v>1595</v>
      </c>
      <c r="S7536" s="129" t="s">
        <v>1595</v>
      </c>
      <c r="T7536" s="129" t="s">
        <v>1595</v>
      </c>
      <c r="U7536" s="129" t="s">
        <v>1595</v>
      </c>
      <c r="V7536" s="129" t="s">
        <v>1595</v>
      </c>
      <c r="W7536" s="129" t="s">
        <v>1595</v>
      </c>
      <c r="X7536" s="129" t="s">
        <v>1595</v>
      </c>
      <c r="Y7536" s="129" t="s">
        <v>1595</v>
      </c>
      <c r="Z7536" s="129" t="s">
        <v>1595</v>
      </c>
      <c r="AA7536" s="129" t="s">
        <v>1595</v>
      </c>
      <c r="AB7536" s="129" t="s">
        <v>1595</v>
      </c>
      <c r="AC7536" s="129" t="s">
        <v>1595</v>
      </c>
      <c r="AD7536" s="130">
        <v>10324.257</v>
      </c>
      <c r="AE7536" s="130">
        <v>10962.432000000001</v>
      </c>
      <c r="AF7536" s="130">
        <v>11930.471</v>
      </c>
      <c r="AG7536" s="130">
        <v>13853.126</v>
      </c>
      <c r="AH7536" s="130">
        <v>15484.085999999999</v>
      </c>
      <c r="AI7536" s="130">
        <v>15554.315000000001</v>
      </c>
      <c r="AJ7536" s="130">
        <v>18101.742999999999</v>
      </c>
      <c r="AK7536" s="130">
        <v>19387.310000000001</v>
      </c>
      <c r="AL7536" s="130">
        <v>20351.769</v>
      </c>
      <c r="AM7536" s="130">
        <v>19585.306</v>
      </c>
      <c r="AN7536" s="130">
        <v>19749.580999999998</v>
      </c>
      <c r="AO7536" s="130">
        <v>19533.688999999998</v>
      </c>
      <c r="AP7536" s="130">
        <v>19826.419000000002</v>
      </c>
      <c r="AQ7536" s="130">
        <v>20335.829000000002</v>
      </c>
      <c r="AR7536" s="130">
        <v>21049.620999999999</v>
      </c>
      <c r="AS7536" s="130">
        <v>21901.246999999999</v>
      </c>
      <c r="AT7536" s="130">
        <v>22710.844000000001</v>
      </c>
      <c r="AU7536" s="130">
        <v>23465.879000000001</v>
      </c>
      <c r="AV7536" s="130">
        <v>24248.292000000001</v>
      </c>
      <c r="AW7536" s="129">
        <v>2010</v>
      </c>
    </row>
    <row r="7537" spans="1:49">
      <c r="A7537" s="129">
        <v>369</v>
      </c>
      <c r="B7537" s="129" t="s">
        <v>1870</v>
      </c>
      <c r="C7537" s="129" t="s">
        <v>1698</v>
      </c>
      <c r="D7537" s="129" t="s">
        <v>1869</v>
      </c>
      <c r="E7537" s="129" t="s">
        <v>1697</v>
      </c>
      <c r="F7537" s="129" t="s">
        <v>1696</v>
      </c>
      <c r="G7537" s="129" t="s">
        <v>50</v>
      </c>
      <c r="I7537" s="129" t="s">
        <v>1691</v>
      </c>
      <c r="J7537" s="129">
        <v>5.0999999999999997E-2</v>
      </c>
      <c r="K7537" s="129">
        <v>5.1999999999999998E-2</v>
      </c>
      <c r="L7537" s="129">
        <v>5.2999999999999999E-2</v>
      </c>
      <c r="M7537" s="129">
        <v>4.7E-2</v>
      </c>
      <c r="N7537" s="129">
        <v>4.2000000000000003E-2</v>
      </c>
      <c r="O7537" s="129">
        <v>3.9E-2</v>
      </c>
      <c r="P7537" s="129">
        <v>3.5999999999999997E-2</v>
      </c>
      <c r="Q7537" s="129">
        <v>3.3000000000000002E-2</v>
      </c>
      <c r="R7537" s="129">
        <v>3.1E-2</v>
      </c>
      <c r="S7537" s="129">
        <v>2.9000000000000001E-2</v>
      </c>
      <c r="T7537" s="129">
        <v>2.9000000000000001E-2</v>
      </c>
      <c r="U7537" s="129">
        <v>2.9000000000000001E-2</v>
      </c>
      <c r="V7537" s="129">
        <v>2.5999999999999999E-2</v>
      </c>
      <c r="W7537" s="129">
        <v>2.5000000000000001E-2</v>
      </c>
      <c r="X7537" s="129">
        <v>2.5000000000000001E-2</v>
      </c>
      <c r="Y7537" s="129">
        <v>2.5000000000000001E-2</v>
      </c>
      <c r="Z7537" s="129">
        <v>2.5999999999999999E-2</v>
      </c>
      <c r="AA7537" s="129">
        <v>2.7E-2</v>
      </c>
      <c r="AB7537" s="129">
        <v>2.8000000000000001E-2</v>
      </c>
      <c r="AC7537" s="129">
        <v>0.03</v>
      </c>
      <c r="AD7537" s="129">
        <v>0.03</v>
      </c>
      <c r="AE7537" s="129">
        <v>3.1E-2</v>
      </c>
      <c r="AF7537" s="129">
        <v>3.3000000000000002E-2</v>
      </c>
      <c r="AG7537" s="129">
        <v>3.5999999999999997E-2</v>
      </c>
      <c r="AH7537" s="129">
        <v>3.6999999999999998E-2</v>
      </c>
      <c r="AI7537" s="129">
        <v>3.5000000000000003E-2</v>
      </c>
      <c r="AJ7537" s="129">
        <v>3.7999999999999999E-2</v>
      </c>
      <c r="AK7537" s="129">
        <v>3.6999999999999998E-2</v>
      </c>
      <c r="AL7537" s="129">
        <v>3.7999999999999999E-2</v>
      </c>
      <c r="AM7537" s="129">
        <v>3.5999999999999997E-2</v>
      </c>
      <c r="AN7537" s="129">
        <v>3.5000000000000003E-2</v>
      </c>
      <c r="AO7537" s="129">
        <v>3.3000000000000002E-2</v>
      </c>
      <c r="AP7537" s="129">
        <v>3.2000000000000001E-2</v>
      </c>
      <c r="AQ7537" s="129">
        <v>3.1E-2</v>
      </c>
      <c r="AR7537" s="129">
        <v>3.1E-2</v>
      </c>
      <c r="AS7537" s="129">
        <v>0.03</v>
      </c>
      <c r="AT7537" s="129">
        <v>0.03</v>
      </c>
      <c r="AU7537" s="129">
        <v>2.9000000000000001E-2</v>
      </c>
      <c r="AV7537" s="129">
        <v>2.9000000000000001E-2</v>
      </c>
      <c r="AW7537" s="129">
        <v>2011</v>
      </c>
    </row>
    <row r="7538" spans="1:49">
      <c r="A7538" s="129">
        <v>369</v>
      </c>
      <c r="B7538" s="129" t="s">
        <v>1870</v>
      </c>
      <c r="C7538" s="129" t="s">
        <v>1695</v>
      </c>
      <c r="D7538" s="129" t="s">
        <v>1869</v>
      </c>
      <c r="E7538" s="129" t="s">
        <v>1694</v>
      </c>
      <c r="F7538" s="129" t="s">
        <v>1693</v>
      </c>
      <c r="G7538" s="129" t="s">
        <v>1692</v>
      </c>
      <c r="I7538" s="129" t="s">
        <v>1691</v>
      </c>
      <c r="J7538" s="129">
        <v>2.58</v>
      </c>
      <c r="K7538" s="129">
        <v>2.5299999999999998</v>
      </c>
      <c r="L7538" s="129">
        <v>2.6720000000000002</v>
      </c>
      <c r="M7538" s="129">
        <v>2.7330000000000001</v>
      </c>
      <c r="N7538" s="129">
        <v>2.798</v>
      </c>
      <c r="O7538" s="129">
        <v>2.7450000000000001</v>
      </c>
      <c r="P7538" s="129">
        <v>2.657</v>
      </c>
      <c r="Q7538" s="129">
        <v>2.7170000000000001</v>
      </c>
      <c r="R7538" s="129">
        <v>2.734</v>
      </c>
      <c r="S7538" s="129">
        <v>2.8210000000000002</v>
      </c>
      <c r="T7538" s="129">
        <v>3.141</v>
      </c>
      <c r="U7538" s="129">
        <v>3.04</v>
      </c>
      <c r="V7538" s="129">
        <v>3.089</v>
      </c>
      <c r="W7538" s="129">
        <v>3.32</v>
      </c>
      <c r="X7538" s="129">
        <v>3.7530000000000001</v>
      </c>
      <c r="Y7538" s="129">
        <v>3.8250000000000002</v>
      </c>
      <c r="Z7538" s="129">
        <v>3.8290000000000002</v>
      </c>
      <c r="AA7538" s="129">
        <v>3.625</v>
      </c>
      <c r="AB7538" s="129">
        <v>3.52</v>
      </c>
      <c r="AC7538" s="129">
        <v>3.62</v>
      </c>
      <c r="AD7538" s="129">
        <v>3.9420000000000002</v>
      </c>
      <c r="AE7538" s="129">
        <v>3.9609999999999999</v>
      </c>
      <c r="AF7538" s="129">
        <v>3.698</v>
      </c>
      <c r="AG7538" s="129">
        <v>4.0060000000000002</v>
      </c>
      <c r="AH7538" s="129">
        <v>4.1859999999999999</v>
      </c>
      <c r="AI7538" s="129">
        <v>5</v>
      </c>
      <c r="AJ7538" s="129">
        <v>4.9349999999999996</v>
      </c>
      <c r="AK7538" s="129">
        <v>5.4210000000000003</v>
      </c>
      <c r="AL7538" s="129">
        <v>6.5819999999999999</v>
      </c>
      <c r="AM7538" s="129">
        <v>4.7270000000000003</v>
      </c>
      <c r="AN7538" s="129">
        <v>5.0449999999999999</v>
      </c>
      <c r="AO7538" s="129">
        <v>5.8170000000000002</v>
      </c>
      <c r="AP7538" s="129">
        <v>6.23</v>
      </c>
      <c r="AQ7538" s="129">
        <v>6.3719999999999999</v>
      </c>
      <c r="AR7538" s="129">
        <v>6.3940000000000001</v>
      </c>
      <c r="AS7538" s="129">
        <v>6.4</v>
      </c>
      <c r="AT7538" s="129">
        <v>6.4139999999999997</v>
      </c>
      <c r="AU7538" s="129">
        <v>6.4329999999999998</v>
      </c>
      <c r="AV7538" s="129">
        <v>6.4569999999999999</v>
      </c>
      <c r="AW7538" s="129">
        <v>2012</v>
      </c>
    </row>
    <row r="7539" spans="1:49">
      <c r="A7539" s="129">
        <v>369</v>
      </c>
      <c r="B7539" s="129" t="s">
        <v>1870</v>
      </c>
      <c r="C7539" s="129" t="s">
        <v>1690</v>
      </c>
      <c r="D7539" s="129" t="s">
        <v>1869</v>
      </c>
      <c r="E7539" s="129" t="s">
        <v>1689</v>
      </c>
      <c r="F7539" s="129" t="s">
        <v>1688</v>
      </c>
      <c r="G7539" s="129" t="s">
        <v>1597</v>
      </c>
      <c r="I7539" s="129" t="s">
        <v>1877</v>
      </c>
      <c r="J7539" s="129">
        <v>30.175000000000001</v>
      </c>
      <c r="K7539" s="129">
        <v>26.678000000000001</v>
      </c>
      <c r="L7539" s="129">
        <v>27.338999999999999</v>
      </c>
      <c r="M7539" s="129">
        <v>26.292999999999999</v>
      </c>
      <c r="N7539" s="129">
        <v>21.812999999999999</v>
      </c>
      <c r="O7539" s="129">
        <v>21.216000000000001</v>
      </c>
      <c r="P7539" s="129">
        <v>21.295999999999999</v>
      </c>
      <c r="Q7539" s="129">
        <v>19.055</v>
      </c>
      <c r="R7539" s="129">
        <v>12.866</v>
      </c>
      <c r="S7539" s="129">
        <v>16.341000000000001</v>
      </c>
      <c r="T7539" s="129">
        <v>13.617000000000001</v>
      </c>
      <c r="U7539" s="129">
        <v>16.407</v>
      </c>
      <c r="V7539" s="129">
        <v>13.91</v>
      </c>
      <c r="W7539" s="129">
        <v>14.14</v>
      </c>
      <c r="X7539" s="129">
        <v>19.919</v>
      </c>
      <c r="Y7539" s="129">
        <v>20.49</v>
      </c>
      <c r="Z7539" s="129">
        <v>23.934000000000001</v>
      </c>
      <c r="AA7539" s="129">
        <v>29.692</v>
      </c>
      <c r="AB7539" s="129">
        <v>32.914999999999999</v>
      </c>
      <c r="AC7539" s="129">
        <v>20.715</v>
      </c>
      <c r="AD7539" s="129">
        <v>16.786000000000001</v>
      </c>
      <c r="AE7539" s="129">
        <v>26.713000000000001</v>
      </c>
      <c r="AF7539" s="129">
        <v>22.626000000000001</v>
      </c>
      <c r="AG7539" s="129">
        <v>25.187999999999999</v>
      </c>
      <c r="AH7539" s="129">
        <v>19.863</v>
      </c>
      <c r="AI7539" s="129">
        <v>30.175999999999998</v>
      </c>
      <c r="AJ7539" s="129">
        <v>15.65</v>
      </c>
      <c r="AK7539" s="129">
        <v>12.898999999999999</v>
      </c>
      <c r="AL7539" s="129">
        <v>11.077999999999999</v>
      </c>
      <c r="AM7539" s="129">
        <v>15.465</v>
      </c>
      <c r="AN7539" s="129">
        <v>13.987</v>
      </c>
      <c r="AO7539" s="129">
        <v>13.987</v>
      </c>
      <c r="AP7539" s="129">
        <v>13.987</v>
      </c>
      <c r="AQ7539" s="129">
        <v>13.987</v>
      </c>
      <c r="AR7539" s="129">
        <v>13.987</v>
      </c>
      <c r="AS7539" s="129">
        <v>13.987</v>
      </c>
      <c r="AT7539" s="129">
        <v>13.987</v>
      </c>
      <c r="AU7539" s="129">
        <v>13.987</v>
      </c>
      <c r="AV7539" s="129">
        <v>13.987</v>
      </c>
      <c r="AW7539" s="129">
        <v>2012</v>
      </c>
    </row>
    <row r="7540" spans="1:49">
      <c r="A7540" s="129">
        <v>369</v>
      </c>
      <c r="B7540" s="129" t="s">
        <v>1870</v>
      </c>
      <c r="C7540" s="129" t="s">
        <v>1687</v>
      </c>
      <c r="D7540" s="129" t="s">
        <v>1869</v>
      </c>
      <c r="E7540" s="129" t="s">
        <v>1686</v>
      </c>
      <c r="F7540" s="129" t="s">
        <v>1685</v>
      </c>
      <c r="G7540" s="129" t="s">
        <v>1597</v>
      </c>
      <c r="I7540" s="129" t="s">
        <v>1877</v>
      </c>
      <c r="J7540" s="129">
        <v>36.329000000000001</v>
      </c>
      <c r="K7540" s="129">
        <v>32.987000000000002</v>
      </c>
      <c r="L7540" s="129">
        <v>20.364000000000001</v>
      </c>
      <c r="M7540" s="129">
        <v>14.476000000000001</v>
      </c>
      <c r="N7540" s="129">
        <v>16.106999999999999</v>
      </c>
      <c r="O7540" s="129">
        <v>20.869</v>
      </c>
      <c r="P7540" s="129">
        <v>13.007</v>
      </c>
      <c r="Q7540" s="129">
        <v>14.638</v>
      </c>
      <c r="R7540" s="129">
        <v>11.08</v>
      </c>
      <c r="S7540" s="129">
        <v>15.682</v>
      </c>
      <c r="T7540" s="129">
        <v>22.867000000000001</v>
      </c>
      <c r="U7540" s="129">
        <v>16.550999999999998</v>
      </c>
      <c r="V7540" s="129">
        <v>16.72</v>
      </c>
      <c r="W7540" s="129">
        <v>16.809999999999999</v>
      </c>
      <c r="X7540" s="129">
        <v>24.605</v>
      </c>
      <c r="Y7540" s="129">
        <v>26.295000000000002</v>
      </c>
      <c r="Z7540" s="129">
        <v>26.1</v>
      </c>
      <c r="AA7540" s="129">
        <v>19.420000000000002</v>
      </c>
      <c r="AB7540" s="129">
        <v>22.734999999999999</v>
      </c>
      <c r="AC7540" s="129">
        <v>21.460999999999999</v>
      </c>
      <c r="AD7540" s="129">
        <v>23.457000000000001</v>
      </c>
      <c r="AE7540" s="129">
        <v>31.751000000000001</v>
      </c>
      <c r="AF7540" s="129">
        <v>23.477</v>
      </c>
      <c r="AG7540" s="129">
        <v>33.908000000000001</v>
      </c>
      <c r="AH7540" s="129">
        <v>32.271999999999998</v>
      </c>
      <c r="AI7540" s="129">
        <v>52.656999999999996</v>
      </c>
      <c r="AJ7540" s="129">
        <v>55.231999999999999</v>
      </c>
      <c r="AK7540" s="129">
        <v>36.771999999999998</v>
      </c>
      <c r="AL7540" s="129">
        <v>41.573</v>
      </c>
      <c r="AM7540" s="129">
        <v>23.98</v>
      </c>
      <c r="AN7540" s="129">
        <v>34.247999999999998</v>
      </c>
      <c r="AO7540" s="129">
        <v>26.276</v>
      </c>
      <c r="AP7540" s="129">
        <v>24.356000000000002</v>
      </c>
      <c r="AQ7540" s="129">
        <v>22.542999999999999</v>
      </c>
      <c r="AR7540" s="129">
        <v>21.88</v>
      </c>
      <c r="AS7540" s="129">
        <v>20.971</v>
      </c>
      <c r="AT7540" s="129">
        <v>20.524999999999999</v>
      </c>
      <c r="AU7540" s="129">
        <v>20.251999999999999</v>
      </c>
      <c r="AV7540" s="129">
        <v>19.956</v>
      </c>
      <c r="AW7540" s="129">
        <v>2012</v>
      </c>
    </row>
    <row r="7541" spans="1:49">
      <c r="A7541" s="129">
        <v>369</v>
      </c>
      <c r="B7541" s="129" t="s">
        <v>1870</v>
      </c>
      <c r="C7541" s="129" t="s">
        <v>1683</v>
      </c>
      <c r="D7541" s="129" t="s">
        <v>1869</v>
      </c>
      <c r="E7541" s="129" t="s">
        <v>1680</v>
      </c>
      <c r="F7541" s="129" t="s">
        <v>1682</v>
      </c>
      <c r="G7541" s="129" t="s">
        <v>1675</v>
      </c>
      <c r="I7541" s="129" t="s">
        <v>1876</v>
      </c>
      <c r="J7541" s="129">
        <v>21.2</v>
      </c>
      <c r="K7541" s="129">
        <v>24.238</v>
      </c>
      <c r="L7541" s="129">
        <v>27.058</v>
      </c>
      <c r="M7541" s="129">
        <v>31.164000000000001</v>
      </c>
      <c r="N7541" s="129">
        <v>35.32</v>
      </c>
      <c r="O7541" s="129">
        <v>38.012</v>
      </c>
      <c r="P7541" s="129">
        <v>40.936</v>
      </c>
      <c r="Q7541" s="129">
        <v>45.338000000000001</v>
      </c>
      <c r="R7541" s="129">
        <v>48.854999999999997</v>
      </c>
      <c r="S7541" s="129">
        <v>54.441000000000003</v>
      </c>
      <c r="T7541" s="129">
        <v>60.463999999999999</v>
      </c>
      <c r="U7541" s="129">
        <v>62.762</v>
      </c>
      <c r="V7541" s="129">
        <v>66.846999999999994</v>
      </c>
      <c r="W7541" s="129">
        <v>75.611000000000004</v>
      </c>
      <c r="X7541" s="129">
        <v>78.433999999999997</v>
      </c>
      <c r="Y7541" s="129">
        <v>82.593000000000004</v>
      </c>
      <c r="Z7541" s="129">
        <v>85.340999999999994</v>
      </c>
      <c r="AA7541" s="129">
        <v>88.691000000000003</v>
      </c>
      <c r="AB7541" s="129">
        <v>93.406000000000006</v>
      </c>
      <c r="AC7541" s="129">
        <v>96.617999999999995</v>
      </c>
      <c r="AD7541" s="129">
        <v>100</v>
      </c>
      <c r="AE7541" s="129">
        <v>105.5</v>
      </c>
      <c r="AF7541" s="129">
        <v>109.931</v>
      </c>
      <c r="AG7541" s="129">
        <v>114.119</v>
      </c>
      <c r="AH7541" s="129">
        <v>118.36499999999999</v>
      </c>
      <c r="AI7541" s="129">
        <v>126.515</v>
      </c>
      <c r="AJ7541" s="129">
        <v>137.03700000000001</v>
      </c>
      <c r="AK7541" s="129">
        <v>147.84800000000001</v>
      </c>
      <c r="AL7541" s="129">
        <v>165.66200000000001</v>
      </c>
      <c r="AM7541" s="129">
        <v>177.21100000000001</v>
      </c>
      <c r="AN7541" s="129">
        <v>195.90199999999999</v>
      </c>
      <c r="AO7541" s="129">
        <v>205.89099999999999</v>
      </c>
      <c r="AP7541" s="129">
        <v>224.97499999999999</v>
      </c>
      <c r="AQ7541" s="129">
        <v>237.53899999999999</v>
      </c>
      <c r="AR7541" s="129">
        <v>247.04</v>
      </c>
      <c r="AS7541" s="129">
        <v>256.92200000000003</v>
      </c>
      <c r="AT7541" s="129">
        <v>267.19900000000001</v>
      </c>
      <c r="AU7541" s="129">
        <v>277.887</v>
      </c>
      <c r="AV7541" s="129">
        <v>289.00200000000001</v>
      </c>
      <c r="AW7541" s="129">
        <v>2012</v>
      </c>
    </row>
    <row r="7542" spans="1:49">
      <c r="A7542" s="129">
        <v>369</v>
      </c>
      <c r="B7542" s="129" t="s">
        <v>1870</v>
      </c>
      <c r="C7542" s="129" t="s">
        <v>1681</v>
      </c>
      <c r="D7542" s="129" t="s">
        <v>1869</v>
      </c>
      <c r="E7542" s="129" t="s">
        <v>1680</v>
      </c>
      <c r="F7542" s="129" t="s">
        <v>1679</v>
      </c>
      <c r="G7542" s="129" t="s">
        <v>1655</v>
      </c>
      <c r="I7542" s="129" t="s">
        <v>1678</v>
      </c>
      <c r="J7542" s="129">
        <v>17.47</v>
      </c>
      <c r="K7542" s="129">
        <v>14.332000000000001</v>
      </c>
      <c r="L7542" s="129">
        <v>11.635</v>
      </c>
      <c r="M7542" s="129">
        <v>15.175000000000001</v>
      </c>
      <c r="N7542" s="129">
        <v>13.335000000000001</v>
      </c>
      <c r="O7542" s="129">
        <v>7.6230000000000002</v>
      </c>
      <c r="P7542" s="129">
        <v>7.694</v>
      </c>
      <c r="Q7542" s="129">
        <v>10.752000000000001</v>
      </c>
      <c r="R7542" s="129">
        <v>7.758</v>
      </c>
      <c r="S7542" s="129">
        <v>11.432</v>
      </c>
      <c r="T7542" s="129">
        <v>11.064</v>
      </c>
      <c r="U7542" s="129">
        <v>3.8</v>
      </c>
      <c r="V7542" s="129">
        <v>6.5090000000000003</v>
      </c>
      <c r="W7542" s="129">
        <v>13.111000000000001</v>
      </c>
      <c r="X7542" s="129">
        <v>3.7330000000000001</v>
      </c>
      <c r="Y7542" s="129">
        <v>5.3029999999999999</v>
      </c>
      <c r="Z7542" s="129">
        <v>3.327</v>
      </c>
      <c r="AA7542" s="129">
        <v>3.9249999999999998</v>
      </c>
      <c r="AB7542" s="129">
        <v>5.3159999999999998</v>
      </c>
      <c r="AC7542" s="129">
        <v>3.4390000000000001</v>
      </c>
      <c r="AD7542" s="129">
        <v>3.5</v>
      </c>
      <c r="AE7542" s="129">
        <v>5.5</v>
      </c>
      <c r="AF7542" s="129">
        <v>4.2</v>
      </c>
      <c r="AG7542" s="129">
        <v>3.81</v>
      </c>
      <c r="AH7542" s="129">
        <v>3.72</v>
      </c>
      <c r="AI7542" s="129">
        <v>6.8860000000000001</v>
      </c>
      <c r="AJ7542" s="129">
        <v>8.3170000000000002</v>
      </c>
      <c r="AK7542" s="129">
        <v>7.8890000000000002</v>
      </c>
      <c r="AL7542" s="129">
        <v>12.048</v>
      </c>
      <c r="AM7542" s="129">
        <v>6.9710000000000001</v>
      </c>
      <c r="AN7542" s="129">
        <v>10.547000000000001</v>
      </c>
      <c r="AO7542" s="129">
        <v>5.0990000000000002</v>
      </c>
      <c r="AP7542" s="129">
        <v>9.2690000000000001</v>
      </c>
      <c r="AQ7542" s="129">
        <v>5.585</v>
      </c>
      <c r="AR7542" s="129">
        <v>4</v>
      </c>
      <c r="AS7542" s="129">
        <v>4</v>
      </c>
      <c r="AT7542" s="129">
        <v>4</v>
      </c>
      <c r="AU7542" s="129">
        <v>4</v>
      </c>
      <c r="AV7542" s="129">
        <v>4</v>
      </c>
      <c r="AW7542" s="129">
        <v>2012</v>
      </c>
    </row>
    <row r="7543" spans="1:49">
      <c r="A7543" s="129">
        <v>369</v>
      </c>
      <c r="B7543" s="129" t="s">
        <v>1870</v>
      </c>
      <c r="C7543" s="129" t="s">
        <v>1677</v>
      </c>
      <c r="D7543" s="129" t="s">
        <v>1869</v>
      </c>
      <c r="E7543" s="129" t="s">
        <v>1672</v>
      </c>
      <c r="F7543" s="129" t="s">
        <v>1676</v>
      </c>
      <c r="G7543" s="129" t="s">
        <v>1675</v>
      </c>
      <c r="I7543" s="129" t="s">
        <v>1876</v>
      </c>
      <c r="J7543" s="129" t="s">
        <v>1595</v>
      </c>
      <c r="K7543" s="129" t="s">
        <v>1595</v>
      </c>
      <c r="L7543" s="129" t="s">
        <v>1595</v>
      </c>
      <c r="M7543" s="129" t="s">
        <v>1595</v>
      </c>
      <c r="N7543" s="129" t="s">
        <v>1595</v>
      </c>
      <c r="O7543" s="129" t="s">
        <v>1595</v>
      </c>
      <c r="P7543" s="129" t="s">
        <v>1595</v>
      </c>
      <c r="Q7543" s="129" t="s">
        <v>1595</v>
      </c>
      <c r="R7543" s="129" t="s">
        <v>1595</v>
      </c>
      <c r="S7543" s="129" t="s">
        <v>1595</v>
      </c>
      <c r="T7543" s="129" t="s">
        <v>1595</v>
      </c>
      <c r="U7543" s="129">
        <v>57.857999999999997</v>
      </c>
      <c r="V7543" s="129">
        <v>62.774999999999999</v>
      </c>
      <c r="W7543" s="129">
        <v>73.320999999999998</v>
      </c>
      <c r="X7543" s="129">
        <v>77.382000000000005</v>
      </c>
      <c r="Y7543" s="129">
        <v>80.304000000000002</v>
      </c>
      <c r="Z7543" s="129">
        <v>83.795000000000002</v>
      </c>
      <c r="AA7543" s="129">
        <v>86.686999999999998</v>
      </c>
      <c r="AB7543" s="129">
        <v>91.561999999999998</v>
      </c>
      <c r="AC7543" s="129">
        <v>94.697000000000003</v>
      </c>
      <c r="AD7543" s="129">
        <v>100</v>
      </c>
      <c r="AE7543" s="129">
        <v>103.226</v>
      </c>
      <c r="AF7543" s="129">
        <v>107.634</v>
      </c>
      <c r="AG7543" s="129">
        <v>110.86</v>
      </c>
      <c r="AH7543" s="129">
        <v>117.09699999999999</v>
      </c>
      <c r="AI7543" s="129">
        <v>125.48399999999999</v>
      </c>
      <c r="AJ7543" s="129">
        <v>136.88200000000001</v>
      </c>
      <c r="AK7543" s="129">
        <v>147.31200000000001</v>
      </c>
      <c r="AL7543" s="129">
        <v>168.602</v>
      </c>
      <c r="AM7543" s="129">
        <v>170.86</v>
      </c>
      <c r="AN7543" s="129">
        <v>193.76300000000001</v>
      </c>
      <c r="AO7543" s="129">
        <v>203.97800000000001</v>
      </c>
      <c r="AP7543" s="129">
        <v>218.602</v>
      </c>
      <c r="AQ7543" s="129">
        <v>227.346</v>
      </c>
      <c r="AR7543" s="129">
        <v>236.44</v>
      </c>
      <c r="AS7543" s="129">
        <v>245.898</v>
      </c>
      <c r="AT7543" s="129">
        <v>255.73400000000001</v>
      </c>
      <c r="AU7543" s="129">
        <v>265.96300000000002</v>
      </c>
      <c r="AV7543" s="129">
        <v>276.601</v>
      </c>
      <c r="AW7543" s="129">
        <v>2012</v>
      </c>
    </row>
    <row r="7544" spans="1:49">
      <c r="A7544" s="129">
        <v>369</v>
      </c>
      <c r="B7544" s="129" t="s">
        <v>1870</v>
      </c>
      <c r="C7544" s="129" t="s">
        <v>1673</v>
      </c>
      <c r="D7544" s="129" t="s">
        <v>1869</v>
      </c>
      <c r="E7544" s="129" t="s">
        <v>1672</v>
      </c>
      <c r="F7544" s="129" t="s">
        <v>1671</v>
      </c>
      <c r="G7544" s="129" t="s">
        <v>1655</v>
      </c>
      <c r="I7544" s="129" t="s">
        <v>1670</v>
      </c>
      <c r="J7544" s="129" t="s">
        <v>1595</v>
      </c>
      <c r="K7544" s="129" t="s">
        <v>1595</v>
      </c>
      <c r="L7544" s="129" t="s">
        <v>1595</v>
      </c>
      <c r="M7544" s="129" t="s">
        <v>1595</v>
      </c>
      <c r="N7544" s="129" t="s">
        <v>1595</v>
      </c>
      <c r="O7544" s="129" t="s">
        <v>1595</v>
      </c>
      <c r="P7544" s="129" t="s">
        <v>1595</v>
      </c>
      <c r="Q7544" s="129" t="s">
        <v>1595</v>
      </c>
      <c r="R7544" s="129" t="s">
        <v>1595</v>
      </c>
      <c r="S7544" s="129" t="s">
        <v>1595</v>
      </c>
      <c r="T7544" s="129" t="s">
        <v>1595</v>
      </c>
      <c r="U7544" s="129" t="s">
        <v>1595</v>
      </c>
      <c r="V7544" s="129">
        <v>8.4979999999999993</v>
      </c>
      <c r="W7544" s="129">
        <v>16.798999999999999</v>
      </c>
      <c r="X7544" s="129">
        <v>5.5389999999999997</v>
      </c>
      <c r="Y7544" s="129">
        <v>3.7749999999999999</v>
      </c>
      <c r="Z7544" s="129">
        <v>4.3479999999999999</v>
      </c>
      <c r="AA7544" s="129">
        <v>3.4510000000000001</v>
      </c>
      <c r="AB7544" s="129">
        <v>5.6239999999999997</v>
      </c>
      <c r="AC7544" s="129">
        <v>3.4239999999999999</v>
      </c>
      <c r="AD7544" s="129">
        <v>5.6</v>
      </c>
      <c r="AE7544" s="129">
        <v>3.226</v>
      </c>
      <c r="AF7544" s="129">
        <v>4.2709999999999999</v>
      </c>
      <c r="AG7544" s="129">
        <v>2.9969999999999999</v>
      </c>
      <c r="AH7544" s="129">
        <v>5.6260000000000003</v>
      </c>
      <c r="AI7544" s="129">
        <v>7.1630000000000003</v>
      </c>
      <c r="AJ7544" s="129">
        <v>9.0830000000000002</v>
      </c>
      <c r="AK7544" s="129">
        <v>7.62</v>
      </c>
      <c r="AL7544" s="129">
        <v>14.452999999999999</v>
      </c>
      <c r="AM7544" s="129">
        <v>1.339</v>
      </c>
      <c r="AN7544" s="129">
        <v>13.404999999999999</v>
      </c>
      <c r="AO7544" s="129">
        <v>5.2720000000000002</v>
      </c>
      <c r="AP7544" s="129">
        <v>7.1689999999999996</v>
      </c>
      <c r="AQ7544" s="129">
        <v>4</v>
      </c>
      <c r="AR7544" s="129">
        <v>4</v>
      </c>
      <c r="AS7544" s="129">
        <v>4</v>
      </c>
      <c r="AT7544" s="129">
        <v>4</v>
      </c>
      <c r="AU7544" s="129">
        <v>4</v>
      </c>
      <c r="AV7544" s="129">
        <v>4</v>
      </c>
      <c r="AW7544" s="129">
        <v>2012</v>
      </c>
    </row>
    <row r="7545" spans="1:49">
      <c r="A7545" s="129">
        <v>369</v>
      </c>
      <c r="B7545" s="129" t="s">
        <v>1870</v>
      </c>
      <c r="C7545" s="129" t="s">
        <v>1669</v>
      </c>
      <c r="D7545" s="129" t="s">
        <v>1869</v>
      </c>
      <c r="E7545" s="129" t="s">
        <v>1668</v>
      </c>
      <c r="G7545" s="129" t="s">
        <v>50</v>
      </c>
    </row>
    <row r="7546" spans="1:49">
      <c r="A7546" s="129">
        <v>369</v>
      </c>
      <c r="B7546" s="129" t="s">
        <v>1870</v>
      </c>
      <c r="C7546" s="129" t="s">
        <v>1667</v>
      </c>
      <c r="D7546" s="129" t="s">
        <v>1869</v>
      </c>
      <c r="E7546" s="129" t="s">
        <v>1666</v>
      </c>
      <c r="F7546" s="129" t="s">
        <v>1665</v>
      </c>
      <c r="G7546" s="129" t="s">
        <v>1655</v>
      </c>
      <c r="I7546" s="129" t="s">
        <v>1875</v>
      </c>
      <c r="J7546" s="129">
        <v>14.009</v>
      </c>
      <c r="K7546" s="129">
        <v>1.095</v>
      </c>
      <c r="L7546" s="129">
        <v>16.779</v>
      </c>
      <c r="M7546" s="129">
        <v>-1.1970000000000001</v>
      </c>
      <c r="N7546" s="129">
        <v>-6.4610000000000003</v>
      </c>
      <c r="O7546" s="129">
        <v>-0.73399999999999999</v>
      </c>
      <c r="P7546" s="129">
        <v>8.4030000000000005</v>
      </c>
      <c r="Q7546" s="129">
        <v>-26.274000000000001</v>
      </c>
      <c r="R7546" s="129">
        <v>-12.461</v>
      </c>
      <c r="S7546" s="129">
        <v>5.4</v>
      </c>
      <c r="T7546" s="129">
        <v>-1.3</v>
      </c>
      <c r="U7546" s="129">
        <v>18.399999999999999</v>
      </c>
      <c r="V7546" s="129">
        <v>1.9</v>
      </c>
      <c r="W7546" s="129">
        <v>-6</v>
      </c>
      <c r="X7546" s="129">
        <v>-2.8</v>
      </c>
      <c r="Y7546" s="129">
        <v>18.899999999999999</v>
      </c>
      <c r="Z7546" s="129">
        <v>-0.1</v>
      </c>
      <c r="AA7546" s="129">
        <v>37.200000000000003</v>
      </c>
      <c r="AB7546" s="129">
        <v>15.099</v>
      </c>
      <c r="AC7546" s="129">
        <v>-9.7319999999999993</v>
      </c>
      <c r="AD7546" s="129">
        <v>5.8360000000000003</v>
      </c>
      <c r="AE7546" s="129">
        <v>15.237</v>
      </c>
      <c r="AF7546" s="129">
        <v>1.353</v>
      </c>
      <c r="AG7546" s="129">
        <v>-4.8479999999999999</v>
      </c>
      <c r="AH7546" s="129">
        <v>4.2320000000000002</v>
      </c>
      <c r="AI7546" s="129">
        <v>-0.94499999999999995</v>
      </c>
      <c r="AJ7546" s="129">
        <v>-3.99</v>
      </c>
      <c r="AK7546" s="129">
        <v>7.3120000000000003</v>
      </c>
      <c r="AL7546" s="129">
        <v>3.0059999999999998</v>
      </c>
      <c r="AM7546" s="129">
        <v>-6.2569999999999997</v>
      </c>
      <c r="AN7546" s="129">
        <v>-19.925999999999998</v>
      </c>
      <c r="AO7546" s="129">
        <v>21.257000000000001</v>
      </c>
      <c r="AP7546" s="129">
        <v>-9.9440000000000008</v>
      </c>
      <c r="AQ7546" s="129">
        <v>7.5540000000000003</v>
      </c>
      <c r="AR7546" s="129">
        <v>3.1869999999999998</v>
      </c>
      <c r="AS7546" s="129">
        <v>2.5209999999999999</v>
      </c>
      <c r="AT7546" s="129">
        <v>1.3149999999999999</v>
      </c>
      <c r="AU7546" s="129">
        <v>0.72299999999999998</v>
      </c>
      <c r="AV7546" s="129">
        <v>0.96299999999999997</v>
      </c>
      <c r="AW7546" s="129">
        <v>2012</v>
      </c>
    </row>
    <row r="7547" spans="1:49">
      <c r="A7547" s="129">
        <v>369</v>
      </c>
      <c r="B7547" s="129" t="s">
        <v>1870</v>
      </c>
      <c r="C7547" s="129" t="s">
        <v>1664</v>
      </c>
      <c r="D7547" s="129" t="s">
        <v>1869</v>
      </c>
      <c r="E7547" s="129" t="s">
        <v>1663</v>
      </c>
      <c r="F7547" s="129" t="s">
        <v>1662</v>
      </c>
      <c r="G7547" s="129" t="s">
        <v>1655</v>
      </c>
      <c r="I7547" s="129" t="s">
        <v>1875</v>
      </c>
      <c r="J7547" s="129">
        <v>7.952</v>
      </c>
      <c r="K7547" s="129">
        <v>-2.613</v>
      </c>
      <c r="L7547" s="129">
        <v>44.866</v>
      </c>
      <c r="M7547" s="129">
        <v>-8.1170000000000009</v>
      </c>
      <c r="N7547" s="129">
        <v>-23.172000000000001</v>
      </c>
      <c r="O7547" s="129">
        <v>-19.739999999999998</v>
      </c>
      <c r="P7547" s="129">
        <v>-13.898999999999999</v>
      </c>
      <c r="Q7547" s="129">
        <v>-15.849</v>
      </c>
      <c r="R7547" s="129">
        <v>-11.308</v>
      </c>
      <c r="S7547" s="129">
        <v>12.2</v>
      </c>
      <c r="T7547" s="129">
        <v>-8.1</v>
      </c>
      <c r="U7547" s="129">
        <v>27.9</v>
      </c>
      <c r="V7547" s="129">
        <v>-0.3</v>
      </c>
      <c r="W7547" s="129">
        <v>6</v>
      </c>
      <c r="X7547" s="129">
        <v>-9.6999999999999993</v>
      </c>
      <c r="Y7547" s="129">
        <v>29.6</v>
      </c>
      <c r="Z7547" s="129">
        <v>5.0999999999999996</v>
      </c>
      <c r="AA7547" s="129">
        <v>51.7</v>
      </c>
      <c r="AB7547" s="129">
        <v>9.1</v>
      </c>
      <c r="AC7547" s="129">
        <v>-10.909000000000001</v>
      </c>
      <c r="AD7547" s="129">
        <v>4.2050000000000001</v>
      </c>
      <c r="AE7547" s="129">
        <v>16.637</v>
      </c>
      <c r="AF7547" s="129">
        <v>1.5409999999999999</v>
      </c>
      <c r="AG7547" s="129">
        <v>-4.29</v>
      </c>
      <c r="AH7547" s="129">
        <v>6.0839999999999996</v>
      </c>
      <c r="AI7547" s="129">
        <v>-2.6389999999999998</v>
      </c>
      <c r="AJ7547" s="129">
        <v>-0.45800000000000002</v>
      </c>
      <c r="AK7547" s="129">
        <v>7.9820000000000002</v>
      </c>
      <c r="AL7547" s="129">
        <v>4.5060000000000002</v>
      </c>
      <c r="AM7547" s="129">
        <v>-8.109</v>
      </c>
      <c r="AN7547" s="129">
        <v>-20.271000000000001</v>
      </c>
      <c r="AO7547" s="129">
        <v>23.015000000000001</v>
      </c>
      <c r="AP7547" s="129">
        <v>-10.606999999999999</v>
      </c>
      <c r="AQ7547" s="129">
        <v>7.7480000000000002</v>
      </c>
      <c r="AR7547" s="129">
        <v>3.0640000000000001</v>
      </c>
      <c r="AS7547" s="129">
        <v>2.3740000000000001</v>
      </c>
      <c r="AT7547" s="129">
        <v>1.1659999999999999</v>
      </c>
      <c r="AU7547" s="129">
        <v>0.60799999999999998</v>
      </c>
      <c r="AV7547" s="129">
        <v>0.878</v>
      </c>
      <c r="AW7547" s="129">
        <v>2012</v>
      </c>
    </row>
    <row r="7548" spans="1:49">
      <c r="A7548" s="129">
        <v>369</v>
      </c>
      <c r="B7548" s="129" t="s">
        <v>1870</v>
      </c>
      <c r="C7548" s="129" t="s">
        <v>1661</v>
      </c>
      <c r="D7548" s="129" t="s">
        <v>1869</v>
      </c>
      <c r="E7548" s="129" t="s">
        <v>1660</v>
      </c>
      <c r="F7548" s="129" t="s">
        <v>1659</v>
      </c>
      <c r="G7548" s="129" t="s">
        <v>1655</v>
      </c>
      <c r="I7548" s="129" t="s">
        <v>1875</v>
      </c>
      <c r="J7548" s="129">
        <v>8.3819999999999997</v>
      </c>
      <c r="K7548" s="129">
        <v>-17.154</v>
      </c>
      <c r="L7548" s="129">
        <v>-3.8370000000000002</v>
      </c>
      <c r="M7548" s="129">
        <v>-4.4139999999999997</v>
      </c>
      <c r="N7548" s="129">
        <v>15.794</v>
      </c>
      <c r="O7548" s="129">
        <v>5.8170000000000002</v>
      </c>
      <c r="P7548" s="129">
        <v>-1.3360000000000001</v>
      </c>
      <c r="Q7548" s="129">
        <v>-4.4480000000000004</v>
      </c>
      <c r="R7548" s="129">
        <v>10.260999999999999</v>
      </c>
      <c r="S7548" s="129">
        <v>5</v>
      </c>
      <c r="T7548" s="129">
        <v>6.2</v>
      </c>
      <c r="U7548" s="129">
        <v>6.6</v>
      </c>
      <c r="V7548" s="129">
        <v>5.6</v>
      </c>
      <c r="W7548" s="129">
        <v>-5.8</v>
      </c>
      <c r="X7548" s="129">
        <v>5.2</v>
      </c>
      <c r="Y7548" s="129">
        <v>21.4</v>
      </c>
      <c r="Z7548" s="129">
        <v>-2.1</v>
      </c>
      <c r="AA7548" s="129">
        <v>6.1</v>
      </c>
      <c r="AB7548" s="129">
        <v>10.646000000000001</v>
      </c>
      <c r="AC7548" s="129">
        <v>1.59</v>
      </c>
      <c r="AD7548" s="129">
        <v>1.7769999999999999</v>
      </c>
      <c r="AE7548" s="129">
        <v>8.9600000000000009</v>
      </c>
      <c r="AF7548" s="129">
        <v>-7.6859999999999999</v>
      </c>
      <c r="AG7548" s="129">
        <v>16.667000000000002</v>
      </c>
      <c r="AH7548" s="129">
        <v>5.45</v>
      </c>
      <c r="AI7548" s="129">
        <v>22.675000000000001</v>
      </c>
      <c r="AJ7548" s="129">
        <v>25.494</v>
      </c>
      <c r="AK7548" s="129">
        <v>-13.285</v>
      </c>
      <c r="AL7548" s="129">
        <v>18.414000000000001</v>
      </c>
      <c r="AM7548" s="129">
        <v>-37.177999999999997</v>
      </c>
      <c r="AN7548" s="129">
        <v>4.9850000000000003</v>
      </c>
      <c r="AO7548" s="129">
        <v>12.065</v>
      </c>
      <c r="AP7548" s="129">
        <v>-6.0940000000000003</v>
      </c>
      <c r="AQ7548" s="129">
        <v>2.84</v>
      </c>
      <c r="AR7548" s="129">
        <v>1.278</v>
      </c>
      <c r="AS7548" s="129">
        <v>-0.28499999999999998</v>
      </c>
      <c r="AT7548" s="129">
        <v>-0.28299999999999997</v>
      </c>
      <c r="AU7548" s="129">
        <v>-0.39</v>
      </c>
      <c r="AV7548" s="129">
        <v>-0.23899999999999999</v>
      </c>
      <c r="AW7548" s="129">
        <v>2012</v>
      </c>
    </row>
    <row r="7549" spans="1:49">
      <c r="A7549" s="129">
        <v>369</v>
      </c>
      <c r="B7549" s="129" t="s">
        <v>1870</v>
      </c>
      <c r="C7549" s="129" t="s">
        <v>1658</v>
      </c>
      <c r="D7549" s="129" t="s">
        <v>1869</v>
      </c>
      <c r="E7549" s="129" t="s">
        <v>1657</v>
      </c>
      <c r="F7549" s="129" t="s">
        <v>1656</v>
      </c>
      <c r="G7549" s="129" t="s">
        <v>1655</v>
      </c>
      <c r="I7549" s="129" t="s">
        <v>1875</v>
      </c>
      <c r="J7549" s="129">
        <v>-0.14299999999999999</v>
      </c>
      <c r="K7549" s="129">
        <v>-16.472999999999999</v>
      </c>
      <c r="L7549" s="129">
        <v>-4.6399999999999997</v>
      </c>
      <c r="M7549" s="129">
        <v>3.536</v>
      </c>
      <c r="N7549" s="129">
        <v>10.438000000000001</v>
      </c>
      <c r="O7549" s="129">
        <v>2.4319999999999999</v>
      </c>
      <c r="P7549" s="129">
        <v>-11.175000000000001</v>
      </c>
      <c r="Q7549" s="129">
        <v>-7.7270000000000003</v>
      </c>
      <c r="R7549" s="129">
        <v>7.2750000000000004</v>
      </c>
      <c r="S7549" s="129">
        <v>4.9000000000000004</v>
      </c>
      <c r="T7549" s="129">
        <v>8.1999999999999993</v>
      </c>
      <c r="U7549" s="129">
        <v>3.8</v>
      </c>
      <c r="V7549" s="129">
        <v>6.7</v>
      </c>
      <c r="W7549" s="129">
        <v>-5.7</v>
      </c>
      <c r="X7549" s="129">
        <v>7.3</v>
      </c>
      <c r="Y7549" s="129">
        <v>22</v>
      </c>
      <c r="Z7549" s="129">
        <v>-2.5</v>
      </c>
      <c r="AA7549" s="129">
        <v>-1.1000000000000001</v>
      </c>
      <c r="AB7549" s="129">
        <v>11.9</v>
      </c>
      <c r="AC7549" s="129">
        <v>8.5570000000000004</v>
      </c>
      <c r="AD7549" s="129">
        <v>9.452</v>
      </c>
      <c r="AE7549" s="129">
        <v>7.891</v>
      </c>
      <c r="AF7549" s="129">
        <v>-9.4529999999999994</v>
      </c>
      <c r="AG7549" s="129">
        <v>19.850999999999999</v>
      </c>
      <c r="AH7549" s="129">
        <v>5.3330000000000002</v>
      </c>
      <c r="AI7549" s="129">
        <v>27.181999999999999</v>
      </c>
      <c r="AJ7549" s="129">
        <v>29.707999999999998</v>
      </c>
      <c r="AK7549" s="129">
        <v>-14.311999999999999</v>
      </c>
      <c r="AL7549" s="129">
        <v>20.638000000000002</v>
      </c>
      <c r="AM7549" s="129">
        <v>-39.078000000000003</v>
      </c>
      <c r="AN7549" s="129">
        <v>5.4870000000000001</v>
      </c>
      <c r="AO7549" s="129">
        <v>13.722</v>
      </c>
      <c r="AP7549" s="129">
        <v>-5.6920000000000002</v>
      </c>
      <c r="AQ7549" s="129">
        <v>3.7440000000000002</v>
      </c>
      <c r="AR7549" s="129">
        <v>1.7889999999999999</v>
      </c>
      <c r="AS7549" s="129">
        <v>0.1</v>
      </c>
      <c r="AT7549" s="129">
        <v>0.114</v>
      </c>
      <c r="AU7549" s="129">
        <v>-2.4E-2</v>
      </c>
      <c r="AV7549" s="129">
        <v>0.104</v>
      </c>
      <c r="AW7549" s="129">
        <v>2012</v>
      </c>
    </row>
    <row r="7550" spans="1:49">
      <c r="A7550" s="129">
        <v>369</v>
      </c>
      <c r="B7550" s="129" t="s">
        <v>1870</v>
      </c>
      <c r="C7550" s="129" t="s">
        <v>1653</v>
      </c>
      <c r="D7550" s="129" t="s">
        <v>1869</v>
      </c>
      <c r="E7550" s="129" t="s">
        <v>80</v>
      </c>
      <c r="F7550" s="129" t="s">
        <v>1652</v>
      </c>
      <c r="G7550" s="129" t="s">
        <v>1651</v>
      </c>
      <c r="I7550" s="129" t="s">
        <v>1874</v>
      </c>
      <c r="J7550" s="129" t="s">
        <v>1595</v>
      </c>
      <c r="K7550" s="129">
        <v>10.407999999999999</v>
      </c>
      <c r="L7550" s="129">
        <v>10.271000000000001</v>
      </c>
      <c r="M7550" s="129">
        <v>11.122999999999999</v>
      </c>
      <c r="N7550" s="129">
        <v>13.428000000000001</v>
      </c>
      <c r="O7550" s="129">
        <v>15.661</v>
      </c>
      <c r="P7550" s="129">
        <v>17.231999999999999</v>
      </c>
      <c r="Q7550" s="129">
        <v>22.242999999999999</v>
      </c>
      <c r="R7550" s="129">
        <v>22</v>
      </c>
      <c r="S7550" s="129">
        <v>22</v>
      </c>
      <c r="T7550" s="129">
        <v>20</v>
      </c>
      <c r="U7550" s="129">
        <v>18.47</v>
      </c>
      <c r="V7550" s="129">
        <v>19.57</v>
      </c>
      <c r="W7550" s="129">
        <v>19.739999999999998</v>
      </c>
      <c r="X7550" s="129">
        <v>18.401</v>
      </c>
      <c r="Y7550" s="129">
        <v>17.178999999999998</v>
      </c>
      <c r="Z7550" s="129">
        <v>16.251999999999999</v>
      </c>
      <c r="AA7550" s="129">
        <v>15.009</v>
      </c>
      <c r="AB7550" s="129">
        <v>14.218</v>
      </c>
      <c r="AC7550" s="129">
        <v>13.135</v>
      </c>
      <c r="AD7550" s="129">
        <v>12.131</v>
      </c>
      <c r="AE7550" s="129">
        <v>10.8</v>
      </c>
      <c r="AF7550" s="129">
        <v>10.4</v>
      </c>
      <c r="AG7550" s="129">
        <v>10.5</v>
      </c>
      <c r="AH7550" s="129">
        <v>8.4</v>
      </c>
      <c r="AI7550" s="129">
        <v>8</v>
      </c>
      <c r="AJ7550" s="129">
        <v>6.2</v>
      </c>
      <c r="AK7550" s="129">
        <v>5.6</v>
      </c>
      <c r="AL7550" s="129">
        <v>4.5999999999999996</v>
      </c>
      <c r="AM7550" s="129">
        <v>5.3</v>
      </c>
      <c r="AN7550" s="129">
        <v>5.9</v>
      </c>
      <c r="AO7550" s="129">
        <v>5</v>
      </c>
      <c r="AP7550" s="129">
        <v>5.5</v>
      </c>
      <c r="AQ7550" s="129">
        <v>5.5</v>
      </c>
      <c r="AR7550" s="129">
        <v>5.5</v>
      </c>
      <c r="AS7550" s="129">
        <v>5.5</v>
      </c>
      <c r="AT7550" s="129">
        <v>5.5</v>
      </c>
      <c r="AU7550" s="129">
        <v>5.5</v>
      </c>
      <c r="AV7550" s="129">
        <v>5.5</v>
      </c>
      <c r="AW7550" s="129">
        <v>2012</v>
      </c>
    </row>
    <row r="7551" spans="1:49">
      <c r="A7551" s="129">
        <v>369</v>
      </c>
      <c r="B7551" s="129" t="s">
        <v>1870</v>
      </c>
      <c r="C7551" s="129" t="s">
        <v>1650</v>
      </c>
      <c r="D7551" s="129" t="s">
        <v>1869</v>
      </c>
      <c r="E7551" s="129" t="s">
        <v>1649</v>
      </c>
      <c r="F7551" s="129" t="s">
        <v>1648</v>
      </c>
      <c r="G7551" s="129" t="s">
        <v>84</v>
      </c>
      <c r="H7551" s="129" t="s">
        <v>5</v>
      </c>
    </row>
    <row r="7552" spans="1:49">
      <c r="A7552" s="129">
        <v>369</v>
      </c>
      <c r="B7552" s="129" t="s">
        <v>1870</v>
      </c>
      <c r="C7552" s="129" t="s">
        <v>1647</v>
      </c>
      <c r="D7552" s="129" t="s">
        <v>1869</v>
      </c>
      <c r="E7552" s="129" t="s">
        <v>15</v>
      </c>
      <c r="F7552" s="129" t="s">
        <v>1646</v>
      </c>
      <c r="G7552" s="129" t="s">
        <v>84</v>
      </c>
      <c r="H7552" s="129" t="s">
        <v>5</v>
      </c>
      <c r="I7552" s="129" t="s">
        <v>1873</v>
      </c>
      <c r="J7552" s="129" t="s">
        <v>1595</v>
      </c>
      <c r="K7552" s="129" t="s">
        <v>1595</v>
      </c>
      <c r="L7552" s="129" t="s">
        <v>1595</v>
      </c>
      <c r="M7552" s="129" t="s">
        <v>1595</v>
      </c>
      <c r="N7552" s="129" t="s">
        <v>1595</v>
      </c>
      <c r="O7552" s="129" t="s">
        <v>1595</v>
      </c>
      <c r="P7552" s="129" t="s">
        <v>1595</v>
      </c>
      <c r="Q7552" s="129" t="s">
        <v>1595</v>
      </c>
      <c r="R7552" s="129" t="s">
        <v>1595</v>
      </c>
      <c r="S7552" s="129" t="s">
        <v>1595</v>
      </c>
      <c r="T7552" s="129" t="s">
        <v>1595</v>
      </c>
      <c r="U7552" s="129" t="s">
        <v>1595</v>
      </c>
      <c r="V7552" s="129" t="s">
        <v>1595</v>
      </c>
      <c r="W7552" s="129" t="s">
        <v>1595</v>
      </c>
      <c r="X7552" s="129" t="s">
        <v>1595</v>
      </c>
      <c r="Y7552" s="129" t="s">
        <v>1595</v>
      </c>
      <c r="Z7552" s="129" t="s">
        <v>1595</v>
      </c>
      <c r="AA7552" s="129" t="s">
        <v>1595</v>
      </c>
      <c r="AB7552" s="129" t="s">
        <v>1595</v>
      </c>
      <c r="AC7552" s="129" t="s">
        <v>1595</v>
      </c>
      <c r="AD7552" s="129">
        <v>1.262</v>
      </c>
      <c r="AE7552" s="129">
        <v>1.2669999999999999</v>
      </c>
      <c r="AF7552" s="129">
        <v>1.276</v>
      </c>
      <c r="AG7552" s="129">
        <v>1.282</v>
      </c>
      <c r="AH7552" s="129">
        <v>1.2909999999999999</v>
      </c>
      <c r="AI7552" s="129">
        <v>1.294</v>
      </c>
      <c r="AJ7552" s="129">
        <v>1.298</v>
      </c>
      <c r="AK7552" s="129">
        <v>1.3029999999999999</v>
      </c>
      <c r="AL7552" s="129">
        <v>1.3089999999999999</v>
      </c>
      <c r="AM7552" s="129">
        <v>1.31</v>
      </c>
      <c r="AN7552" s="129">
        <v>1.3180000000000001</v>
      </c>
      <c r="AO7552" s="129">
        <v>1.323</v>
      </c>
      <c r="AP7552" s="129">
        <v>1.329</v>
      </c>
      <c r="AQ7552" s="129">
        <v>1.335</v>
      </c>
      <c r="AR7552" s="129">
        <v>1.341</v>
      </c>
      <c r="AS7552" s="129">
        <v>1.3460000000000001</v>
      </c>
      <c r="AT7552" s="129">
        <v>1.3520000000000001</v>
      </c>
      <c r="AU7552" s="129">
        <v>1.3580000000000001</v>
      </c>
      <c r="AV7552" s="129">
        <v>1.3640000000000001</v>
      </c>
      <c r="AW7552" s="129">
        <v>2010</v>
      </c>
    </row>
    <row r="7553" spans="1:49">
      <c r="A7553" s="129">
        <v>369</v>
      </c>
      <c r="B7553" s="129" t="s">
        <v>1870</v>
      </c>
      <c r="C7553" s="129" t="s">
        <v>1644</v>
      </c>
      <c r="D7553" s="129" t="s">
        <v>1869</v>
      </c>
      <c r="E7553" s="129" t="s">
        <v>1642</v>
      </c>
      <c r="F7553" s="129" t="s">
        <v>1641</v>
      </c>
      <c r="G7553" s="129" t="s">
        <v>1608</v>
      </c>
      <c r="H7553" s="129" t="s">
        <v>1604</v>
      </c>
      <c r="I7553" s="129" t="s">
        <v>1872</v>
      </c>
      <c r="J7553" s="129" t="s">
        <v>1595</v>
      </c>
      <c r="K7553" s="129" t="s">
        <v>1595</v>
      </c>
      <c r="L7553" s="129" t="s">
        <v>1595</v>
      </c>
      <c r="M7553" s="129" t="s">
        <v>1595</v>
      </c>
      <c r="N7553" s="129" t="s">
        <v>1595</v>
      </c>
      <c r="O7553" s="129" t="s">
        <v>1595</v>
      </c>
      <c r="P7553" s="129" t="s">
        <v>1595</v>
      </c>
      <c r="Q7553" s="129" t="s">
        <v>1595</v>
      </c>
      <c r="R7553" s="129" t="s">
        <v>1595</v>
      </c>
      <c r="S7553" s="129" t="s">
        <v>1595</v>
      </c>
      <c r="T7553" s="129" t="s">
        <v>1595</v>
      </c>
      <c r="U7553" s="129" t="s">
        <v>1595</v>
      </c>
      <c r="V7553" s="129" t="s">
        <v>1595</v>
      </c>
      <c r="W7553" s="129" t="s">
        <v>1595</v>
      </c>
      <c r="X7553" s="129" t="s">
        <v>1595</v>
      </c>
      <c r="Y7553" s="129" t="s">
        <v>1595</v>
      </c>
      <c r="Z7553" s="129" t="s">
        <v>1595</v>
      </c>
      <c r="AA7553" s="129" t="s">
        <v>1595</v>
      </c>
      <c r="AB7553" s="129" t="s">
        <v>1595</v>
      </c>
      <c r="AC7553" s="129">
        <v>10.545</v>
      </c>
      <c r="AD7553" s="129">
        <v>13.722</v>
      </c>
      <c r="AE7553" s="129">
        <v>15.257999999999999</v>
      </c>
      <c r="AF7553" s="129">
        <v>13.03</v>
      </c>
      <c r="AG7553" s="129">
        <v>17.922999999999998</v>
      </c>
      <c r="AH7553" s="129">
        <v>22.381</v>
      </c>
      <c r="AI7553" s="129">
        <v>30.436</v>
      </c>
      <c r="AJ7553" s="129">
        <v>42.887999999999998</v>
      </c>
      <c r="AK7553" s="129">
        <v>43.768000000000001</v>
      </c>
      <c r="AL7553" s="129">
        <v>64.388000000000005</v>
      </c>
      <c r="AM7553" s="129">
        <v>41.517000000000003</v>
      </c>
      <c r="AN7553" s="129">
        <v>44.536999999999999</v>
      </c>
      <c r="AO7553" s="129">
        <v>51.527000000000001</v>
      </c>
      <c r="AP7553" s="129">
        <v>52.84</v>
      </c>
      <c r="AQ7553" s="129">
        <v>56.783999999999999</v>
      </c>
      <c r="AR7553" s="129">
        <v>58.514000000000003</v>
      </c>
      <c r="AS7553" s="129">
        <v>60.277000000000001</v>
      </c>
      <c r="AT7553" s="129">
        <v>62.061999999999998</v>
      </c>
      <c r="AU7553" s="129">
        <v>63.911000000000001</v>
      </c>
      <c r="AV7553" s="129">
        <v>65.917000000000002</v>
      </c>
      <c r="AW7553" s="129">
        <v>2012</v>
      </c>
    </row>
    <row r="7554" spans="1:49">
      <c r="A7554" s="129">
        <v>369</v>
      </c>
      <c r="B7554" s="129" t="s">
        <v>1870</v>
      </c>
      <c r="C7554" s="129" t="s">
        <v>1643</v>
      </c>
      <c r="D7554" s="129" t="s">
        <v>1869</v>
      </c>
      <c r="E7554" s="129" t="s">
        <v>1642</v>
      </c>
      <c r="F7554" s="129" t="s">
        <v>1641</v>
      </c>
      <c r="G7554" s="129" t="s">
        <v>1597</v>
      </c>
      <c r="I7554" s="129" t="s">
        <v>1640</v>
      </c>
      <c r="J7554" s="129" t="s">
        <v>1595</v>
      </c>
      <c r="K7554" s="129" t="s">
        <v>1595</v>
      </c>
      <c r="L7554" s="129" t="s">
        <v>1595</v>
      </c>
      <c r="M7554" s="129" t="s">
        <v>1595</v>
      </c>
      <c r="N7554" s="129" t="s">
        <v>1595</v>
      </c>
      <c r="O7554" s="129" t="s">
        <v>1595</v>
      </c>
      <c r="P7554" s="129" t="s">
        <v>1595</v>
      </c>
      <c r="Q7554" s="129" t="s">
        <v>1595</v>
      </c>
      <c r="R7554" s="129" t="s">
        <v>1595</v>
      </c>
      <c r="S7554" s="129" t="s">
        <v>1595</v>
      </c>
      <c r="T7554" s="129" t="s">
        <v>1595</v>
      </c>
      <c r="U7554" s="129" t="s">
        <v>1595</v>
      </c>
      <c r="V7554" s="129" t="s">
        <v>1595</v>
      </c>
      <c r="W7554" s="129" t="s">
        <v>1595</v>
      </c>
      <c r="X7554" s="129" t="s">
        <v>1595</v>
      </c>
      <c r="Y7554" s="129" t="s">
        <v>1595</v>
      </c>
      <c r="Z7554" s="129" t="s">
        <v>1595</v>
      </c>
      <c r="AA7554" s="129" t="s">
        <v>1595</v>
      </c>
      <c r="AB7554" s="129" t="s">
        <v>1595</v>
      </c>
      <c r="AC7554" s="129">
        <v>25.298999999999999</v>
      </c>
      <c r="AD7554" s="129">
        <v>27.861000000000001</v>
      </c>
      <c r="AE7554" s="129">
        <v>28.202999999999999</v>
      </c>
      <c r="AF7554" s="129">
        <v>23.28</v>
      </c>
      <c r="AG7554" s="129">
        <v>26.573</v>
      </c>
      <c r="AH7554" s="129">
        <v>27.792000000000002</v>
      </c>
      <c r="AI7554" s="129">
        <v>31.564</v>
      </c>
      <c r="AJ7554" s="129">
        <v>38.247</v>
      </c>
      <c r="AK7554" s="129">
        <v>33.231999999999999</v>
      </c>
      <c r="AL7554" s="129">
        <v>38.856999999999999</v>
      </c>
      <c r="AM7554" s="129">
        <v>30.803000000000001</v>
      </c>
      <c r="AN7554" s="129">
        <v>34.582000000000001</v>
      </c>
      <c r="AO7554" s="129">
        <v>35.389000000000003</v>
      </c>
      <c r="AP7554" s="129">
        <v>32.878</v>
      </c>
      <c r="AQ7554" s="129">
        <v>33.253</v>
      </c>
      <c r="AR7554" s="129">
        <v>32.771999999999998</v>
      </c>
      <c r="AS7554" s="129">
        <v>32.298000000000002</v>
      </c>
      <c r="AT7554" s="129">
        <v>31.844999999999999</v>
      </c>
      <c r="AU7554" s="129">
        <v>31.486000000000001</v>
      </c>
      <c r="AV7554" s="129">
        <v>31.183</v>
      </c>
      <c r="AW7554" s="129">
        <v>2012</v>
      </c>
    </row>
    <row r="7555" spans="1:49">
      <c r="A7555" s="129">
        <v>369</v>
      </c>
      <c r="B7555" s="129" t="s">
        <v>1870</v>
      </c>
      <c r="C7555" s="129" t="s">
        <v>1639</v>
      </c>
      <c r="D7555" s="129" t="s">
        <v>1869</v>
      </c>
      <c r="E7555" s="129" t="s">
        <v>1637</v>
      </c>
      <c r="F7555" s="129" t="s">
        <v>1636</v>
      </c>
      <c r="G7555" s="129" t="s">
        <v>1608</v>
      </c>
      <c r="H7555" s="129" t="s">
        <v>1604</v>
      </c>
      <c r="I7555" s="129" t="s">
        <v>1872</v>
      </c>
      <c r="J7555" s="129" t="s">
        <v>1595</v>
      </c>
      <c r="K7555" s="129" t="s">
        <v>1595</v>
      </c>
      <c r="L7555" s="129" t="s">
        <v>1595</v>
      </c>
      <c r="M7555" s="129" t="s">
        <v>1595</v>
      </c>
      <c r="N7555" s="129" t="s">
        <v>1595</v>
      </c>
      <c r="O7555" s="129" t="s">
        <v>1595</v>
      </c>
      <c r="P7555" s="129" t="s">
        <v>1595</v>
      </c>
      <c r="Q7555" s="129" t="s">
        <v>1595</v>
      </c>
      <c r="R7555" s="129" t="s">
        <v>1595</v>
      </c>
      <c r="S7555" s="129" t="s">
        <v>1595</v>
      </c>
      <c r="T7555" s="129" t="s">
        <v>1595</v>
      </c>
      <c r="U7555" s="129" t="s">
        <v>1595</v>
      </c>
      <c r="V7555" s="129" t="s">
        <v>1595</v>
      </c>
      <c r="W7555" s="129" t="s">
        <v>1595</v>
      </c>
      <c r="X7555" s="129" t="s">
        <v>1595</v>
      </c>
      <c r="Y7555" s="129" t="s">
        <v>1595</v>
      </c>
      <c r="Z7555" s="129" t="s">
        <v>1595</v>
      </c>
      <c r="AA7555" s="129" t="s">
        <v>1595</v>
      </c>
      <c r="AB7555" s="129" t="s">
        <v>1595</v>
      </c>
      <c r="AC7555" s="129">
        <v>12.173999999999999</v>
      </c>
      <c r="AD7555" s="129">
        <v>13.576000000000001</v>
      </c>
      <c r="AE7555" s="129">
        <v>16.175999999999998</v>
      </c>
      <c r="AF7555" s="129">
        <v>14.885</v>
      </c>
      <c r="AG7555" s="129">
        <v>16.739000000000001</v>
      </c>
      <c r="AH7555" s="129">
        <v>20.946999999999999</v>
      </c>
      <c r="AI7555" s="129">
        <v>26.56</v>
      </c>
      <c r="AJ7555" s="129">
        <v>36.033000000000001</v>
      </c>
      <c r="AK7555" s="129">
        <v>38.963000000000001</v>
      </c>
      <c r="AL7555" s="129">
        <v>51.082999999999998</v>
      </c>
      <c r="AM7555" s="129">
        <v>53.737000000000002</v>
      </c>
      <c r="AN7555" s="129">
        <v>49.491</v>
      </c>
      <c r="AO7555" s="129">
        <v>51.542999999999999</v>
      </c>
      <c r="AP7555" s="129">
        <v>53.255000000000003</v>
      </c>
      <c r="AQ7555" s="129">
        <v>59.161000000000001</v>
      </c>
      <c r="AR7555" s="129">
        <v>60.991999999999997</v>
      </c>
      <c r="AS7555" s="129">
        <v>63.688000000000002</v>
      </c>
      <c r="AT7555" s="129">
        <v>66.563999999999993</v>
      </c>
      <c r="AU7555" s="129">
        <v>69.468000000000004</v>
      </c>
      <c r="AV7555" s="129">
        <v>72.986999999999995</v>
      </c>
      <c r="AW7555" s="129">
        <v>2012</v>
      </c>
    </row>
    <row r="7556" spans="1:49">
      <c r="A7556" s="129">
        <v>369</v>
      </c>
      <c r="B7556" s="129" t="s">
        <v>1870</v>
      </c>
      <c r="C7556" s="129" t="s">
        <v>1638</v>
      </c>
      <c r="D7556" s="129" t="s">
        <v>1869</v>
      </c>
      <c r="E7556" s="129" t="s">
        <v>1637</v>
      </c>
      <c r="F7556" s="129" t="s">
        <v>1636</v>
      </c>
      <c r="G7556" s="129" t="s">
        <v>1597</v>
      </c>
      <c r="I7556" s="129" t="s">
        <v>1635</v>
      </c>
      <c r="J7556" s="129" t="s">
        <v>1595</v>
      </c>
      <c r="K7556" s="129" t="s">
        <v>1595</v>
      </c>
      <c r="L7556" s="129" t="s">
        <v>1595</v>
      </c>
      <c r="M7556" s="129" t="s">
        <v>1595</v>
      </c>
      <c r="N7556" s="129" t="s">
        <v>1595</v>
      </c>
      <c r="O7556" s="129" t="s">
        <v>1595</v>
      </c>
      <c r="P7556" s="129" t="s">
        <v>1595</v>
      </c>
      <c r="Q7556" s="129" t="s">
        <v>1595</v>
      </c>
      <c r="R7556" s="129" t="s">
        <v>1595</v>
      </c>
      <c r="S7556" s="129" t="s">
        <v>1595</v>
      </c>
      <c r="T7556" s="129" t="s">
        <v>1595</v>
      </c>
      <c r="U7556" s="129" t="s">
        <v>1595</v>
      </c>
      <c r="V7556" s="129" t="s">
        <v>1595</v>
      </c>
      <c r="W7556" s="129" t="s">
        <v>1595</v>
      </c>
      <c r="X7556" s="129" t="s">
        <v>1595</v>
      </c>
      <c r="Y7556" s="129" t="s">
        <v>1595</v>
      </c>
      <c r="Z7556" s="129" t="s">
        <v>1595</v>
      </c>
      <c r="AA7556" s="129" t="s">
        <v>1595</v>
      </c>
      <c r="AB7556" s="129" t="s">
        <v>1595</v>
      </c>
      <c r="AC7556" s="129">
        <v>29.207000000000001</v>
      </c>
      <c r="AD7556" s="129">
        <v>27.565000000000001</v>
      </c>
      <c r="AE7556" s="129">
        <v>29.902000000000001</v>
      </c>
      <c r="AF7556" s="129">
        <v>26.594999999999999</v>
      </c>
      <c r="AG7556" s="129">
        <v>24.817</v>
      </c>
      <c r="AH7556" s="129">
        <v>26.010999999999999</v>
      </c>
      <c r="AI7556" s="129">
        <v>27.545000000000002</v>
      </c>
      <c r="AJ7556" s="129">
        <v>32.134</v>
      </c>
      <c r="AK7556" s="129">
        <v>29.584</v>
      </c>
      <c r="AL7556" s="129">
        <v>30.827999999999999</v>
      </c>
      <c r="AM7556" s="129">
        <v>39.869</v>
      </c>
      <c r="AN7556" s="129">
        <v>38.429000000000002</v>
      </c>
      <c r="AO7556" s="129">
        <v>35.4</v>
      </c>
      <c r="AP7556" s="129">
        <v>33.137</v>
      </c>
      <c r="AQ7556" s="129">
        <v>34.643999999999998</v>
      </c>
      <c r="AR7556" s="129">
        <v>34.159999999999997</v>
      </c>
      <c r="AS7556" s="129">
        <v>34.125</v>
      </c>
      <c r="AT7556" s="129">
        <v>34.155000000000001</v>
      </c>
      <c r="AU7556" s="129">
        <v>34.223999999999997</v>
      </c>
      <c r="AV7556" s="129">
        <v>34.527999999999999</v>
      </c>
      <c r="AW7556" s="129">
        <v>2012</v>
      </c>
    </row>
    <row r="7557" spans="1:49">
      <c r="A7557" s="129">
        <v>369</v>
      </c>
      <c r="B7557" s="129" t="s">
        <v>1870</v>
      </c>
      <c r="C7557" s="129" t="s">
        <v>1634</v>
      </c>
      <c r="D7557" s="129" t="s">
        <v>1869</v>
      </c>
      <c r="E7557" s="129" t="s">
        <v>1632</v>
      </c>
      <c r="F7557" s="129" t="s">
        <v>1631</v>
      </c>
      <c r="G7557" s="129" t="s">
        <v>1608</v>
      </c>
      <c r="H7557" s="129" t="s">
        <v>1604</v>
      </c>
      <c r="I7557" s="129" t="s">
        <v>1872</v>
      </c>
      <c r="J7557" s="129" t="s">
        <v>1595</v>
      </c>
      <c r="K7557" s="129" t="s">
        <v>1595</v>
      </c>
      <c r="L7557" s="129" t="s">
        <v>1595</v>
      </c>
      <c r="M7557" s="129" t="s">
        <v>1595</v>
      </c>
      <c r="N7557" s="129" t="s">
        <v>1595</v>
      </c>
      <c r="O7557" s="129" t="s">
        <v>1595</v>
      </c>
      <c r="P7557" s="129" t="s">
        <v>1595</v>
      </c>
      <c r="Q7557" s="129" t="s">
        <v>1595</v>
      </c>
      <c r="R7557" s="129" t="s">
        <v>1595</v>
      </c>
      <c r="S7557" s="129" t="s">
        <v>1595</v>
      </c>
      <c r="T7557" s="129" t="s">
        <v>1595</v>
      </c>
      <c r="U7557" s="129" t="s">
        <v>1595</v>
      </c>
      <c r="V7557" s="129" t="s">
        <v>1595</v>
      </c>
      <c r="W7557" s="129" t="s">
        <v>1595</v>
      </c>
      <c r="X7557" s="129" t="s">
        <v>1595</v>
      </c>
      <c r="Y7557" s="129" t="s">
        <v>1595</v>
      </c>
      <c r="Z7557" s="129" t="s">
        <v>1595</v>
      </c>
      <c r="AA7557" s="129" t="s">
        <v>1595</v>
      </c>
      <c r="AB7557" s="129" t="s">
        <v>1595</v>
      </c>
      <c r="AC7557" s="129">
        <v>-1.629</v>
      </c>
      <c r="AD7557" s="129">
        <v>0.14599999999999999</v>
      </c>
      <c r="AE7557" s="129">
        <v>-0.91900000000000004</v>
      </c>
      <c r="AF7557" s="129">
        <v>-1.855</v>
      </c>
      <c r="AG7557" s="129">
        <v>1.1839999999999999</v>
      </c>
      <c r="AH7557" s="129">
        <v>1.4339999999999999</v>
      </c>
      <c r="AI7557" s="129">
        <v>3.8759999999999999</v>
      </c>
      <c r="AJ7557" s="129">
        <v>6.8550000000000004</v>
      </c>
      <c r="AK7557" s="129">
        <v>4.8049999999999997</v>
      </c>
      <c r="AL7557" s="129">
        <v>13.305</v>
      </c>
      <c r="AM7557" s="129">
        <v>-12.22</v>
      </c>
      <c r="AN7557" s="129">
        <v>-4.9539999999999997</v>
      </c>
      <c r="AO7557" s="129">
        <v>-1.6E-2</v>
      </c>
      <c r="AP7557" s="129">
        <v>-0.41599999999999998</v>
      </c>
      <c r="AQ7557" s="129">
        <v>-2.3769999999999998</v>
      </c>
      <c r="AR7557" s="129">
        <v>-2.4780000000000002</v>
      </c>
      <c r="AS7557" s="129">
        <v>-3.411</v>
      </c>
      <c r="AT7557" s="129">
        <v>-4.5019999999999998</v>
      </c>
      <c r="AU7557" s="129">
        <v>-5.5570000000000004</v>
      </c>
      <c r="AV7557" s="129">
        <v>-7.07</v>
      </c>
      <c r="AW7557" s="129">
        <v>2012</v>
      </c>
    </row>
    <row r="7558" spans="1:49">
      <c r="A7558" s="129">
        <v>369</v>
      </c>
      <c r="B7558" s="129" t="s">
        <v>1870</v>
      </c>
      <c r="C7558" s="129" t="s">
        <v>1633</v>
      </c>
      <c r="D7558" s="129" t="s">
        <v>1869</v>
      </c>
      <c r="E7558" s="129" t="s">
        <v>1632</v>
      </c>
      <c r="F7558" s="129" t="s">
        <v>1631</v>
      </c>
      <c r="G7558" s="129" t="s">
        <v>1597</v>
      </c>
      <c r="I7558" s="129" t="s">
        <v>1630</v>
      </c>
      <c r="J7558" s="129" t="s">
        <v>1595</v>
      </c>
      <c r="K7558" s="129" t="s">
        <v>1595</v>
      </c>
      <c r="L7558" s="129" t="s">
        <v>1595</v>
      </c>
      <c r="M7558" s="129" t="s">
        <v>1595</v>
      </c>
      <c r="N7558" s="129" t="s">
        <v>1595</v>
      </c>
      <c r="O7558" s="129" t="s">
        <v>1595</v>
      </c>
      <c r="P7558" s="129" t="s">
        <v>1595</v>
      </c>
      <c r="Q7558" s="129" t="s">
        <v>1595</v>
      </c>
      <c r="R7558" s="129" t="s">
        <v>1595</v>
      </c>
      <c r="S7558" s="129" t="s">
        <v>1595</v>
      </c>
      <c r="T7558" s="129" t="s">
        <v>1595</v>
      </c>
      <c r="U7558" s="129" t="s">
        <v>1595</v>
      </c>
      <c r="V7558" s="129" t="s">
        <v>1595</v>
      </c>
      <c r="W7558" s="129" t="s">
        <v>1595</v>
      </c>
      <c r="X7558" s="129" t="s">
        <v>1595</v>
      </c>
      <c r="Y7558" s="129" t="s">
        <v>1595</v>
      </c>
      <c r="Z7558" s="129" t="s">
        <v>1595</v>
      </c>
      <c r="AA7558" s="129" t="s">
        <v>1595</v>
      </c>
      <c r="AB7558" s="129" t="s">
        <v>1595</v>
      </c>
      <c r="AC7558" s="129">
        <v>-3.9079999999999999</v>
      </c>
      <c r="AD7558" s="129">
        <v>0.29599999999999999</v>
      </c>
      <c r="AE7558" s="129">
        <v>-1.6990000000000001</v>
      </c>
      <c r="AF7558" s="129">
        <v>-3.3140000000000001</v>
      </c>
      <c r="AG7558" s="129">
        <v>1.756</v>
      </c>
      <c r="AH7558" s="129">
        <v>1.7809999999999999</v>
      </c>
      <c r="AI7558" s="129">
        <v>4.0199999999999996</v>
      </c>
      <c r="AJ7558" s="129">
        <v>6.1139999999999999</v>
      </c>
      <c r="AK7558" s="129">
        <v>3.6480000000000001</v>
      </c>
      <c r="AL7558" s="129">
        <v>8.0289999999999999</v>
      </c>
      <c r="AM7558" s="129">
        <v>-9.0660000000000007</v>
      </c>
      <c r="AN7558" s="129">
        <v>-3.847</v>
      </c>
      <c r="AO7558" s="129">
        <v>-1.0999999999999999E-2</v>
      </c>
      <c r="AP7558" s="129">
        <v>-0.25900000000000001</v>
      </c>
      <c r="AQ7558" s="129">
        <v>-1.3919999999999999</v>
      </c>
      <c r="AR7558" s="129">
        <v>-1.3879999999999999</v>
      </c>
      <c r="AS7558" s="129">
        <v>-1.8280000000000001</v>
      </c>
      <c r="AT7558" s="129">
        <v>-2.31</v>
      </c>
      <c r="AU7558" s="129">
        <v>-2.738</v>
      </c>
      <c r="AV7558" s="129">
        <v>-3.3450000000000002</v>
      </c>
      <c r="AW7558" s="129">
        <v>2012</v>
      </c>
    </row>
    <row r="7559" spans="1:49">
      <c r="A7559" s="129">
        <v>369</v>
      </c>
      <c r="B7559" s="129" t="s">
        <v>1870</v>
      </c>
      <c r="C7559" s="129" t="s">
        <v>1629</v>
      </c>
      <c r="D7559" s="129" t="s">
        <v>1869</v>
      </c>
      <c r="E7559" s="129" t="s">
        <v>1627</v>
      </c>
      <c r="F7559" s="129" t="s">
        <v>1626</v>
      </c>
      <c r="G7559" s="129" t="s">
        <v>1608</v>
      </c>
      <c r="H7559" s="129" t="s">
        <v>1604</v>
      </c>
    </row>
    <row r="7560" spans="1:49">
      <c r="A7560" s="129">
        <v>369</v>
      </c>
      <c r="B7560" s="129" t="s">
        <v>1870</v>
      </c>
      <c r="C7560" s="129" t="s">
        <v>1628</v>
      </c>
      <c r="D7560" s="129" t="s">
        <v>1869</v>
      </c>
      <c r="E7560" s="129" t="s">
        <v>1627</v>
      </c>
      <c r="F7560" s="129" t="s">
        <v>1626</v>
      </c>
      <c r="G7560" s="129" t="s">
        <v>1625</v>
      </c>
    </row>
    <row r="7561" spans="1:49">
      <c r="A7561" s="129">
        <v>369</v>
      </c>
      <c r="B7561" s="129" t="s">
        <v>1870</v>
      </c>
      <c r="C7561" s="129" t="s">
        <v>1624</v>
      </c>
      <c r="D7561" s="129" t="s">
        <v>1869</v>
      </c>
      <c r="E7561" s="129" t="s">
        <v>1622</v>
      </c>
      <c r="F7561" s="129" t="s">
        <v>1621</v>
      </c>
      <c r="G7561" s="129" t="s">
        <v>1608</v>
      </c>
      <c r="H7561" s="129" t="s">
        <v>1604</v>
      </c>
      <c r="I7561" s="129" t="s">
        <v>1872</v>
      </c>
      <c r="J7561" s="129" t="s">
        <v>1595</v>
      </c>
      <c r="K7561" s="129" t="s">
        <v>1595</v>
      </c>
      <c r="L7561" s="129" t="s">
        <v>1595</v>
      </c>
      <c r="M7561" s="129" t="s">
        <v>1595</v>
      </c>
      <c r="N7561" s="129" t="s">
        <v>1595</v>
      </c>
      <c r="O7561" s="129" t="s">
        <v>1595</v>
      </c>
      <c r="P7561" s="129" t="s">
        <v>1595</v>
      </c>
      <c r="Q7561" s="129" t="s">
        <v>1595</v>
      </c>
      <c r="R7561" s="129" t="s">
        <v>1595</v>
      </c>
      <c r="S7561" s="129" t="s">
        <v>1595</v>
      </c>
      <c r="T7561" s="129" t="s">
        <v>1595</v>
      </c>
      <c r="U7561" s="129" t="s">
        <v>1595</v>
      </c>
      <c r="V7561" s="129" t="s">
        <v>1595</v>
      </c>
      <c r="W7561" s="129" t="s">
        <v>1595</v>
      </c>
      <c r="X7561" s="129" t="s">
        <v>1595</v>
      </c>
      <c r="Y7561" s="129" t="s">
        <v>1595</v>
      </c>
      <c r="Z7561" s="129" t="s">
        <v>1595</v>
      </c>
      <c r="AA7561" s="129" t="s">
        <v>1595</v>
      </c>
      <c r="AB7561" s="129" t="s">
        <v>1595</v>
      </c>
      <c r="AC7561" s="129" t="s">
        <v>1595</v>
      </c>
      <c r="AD7561" s="129">
        <v>2.6659999999999999</v>
      </c>
      <c r="AE7561" s="129">
        <v>1.411</v>
      </c>
      <c r="AF7561" s="129">
        <v>0.40500000000000003</v>
      </c>
      <c r="AG7561" s="129">
        <v>3.7759999999999998</v>
      </c>
      <c r="AH7561" s="129">
        <v>3.7989999999999999</v>
      </c>
      <c r="AI7561" s="129">
        <v>6.4169999999999998</v>
      </c>
      <c r="AJ7561" s="129">
        <v>9.3089999999999993</v>
      </c>
      <c r="AK7561" s="129">
        <v>7.5030000000000001</v>
      </c>
      <c r="AL7561" s="129">
        <v>16.271999999999998</v>
      </c>
      <c r="AM7561" s="129">
        <v>-8.6989999999999998</v>
      </c>
      <c r="AN7561" s="129">
        <v>-1.6639999999999999</v>
      </c>
      <c r="AO7561" s="129">
        <v>2.67</v>
      </c>
      <c r="AP7561" s="129">
        <v>2.2599999999999998</v>
      </c>
      <c r="AQ7561" s="129">
        <v>0.72199999999999998</v>
      </c>
      <c r="AR7561" s="129">
        <v>0.2</v>
      </c>
      <c r="AS7561" s="129">
        <v>-0.40400000000000003</v>
      </c>
      <c r="AT7561" s="129">
        <v>-1.0620000000000001</v>
      </c>
      <c r="AU7561" s="129">
        <v>-1.617</v>
      </c>
      <c r="AV7561" s="129">
        <v>-2.129</v>
      </c>
      <c r="AW7561" s="129">
        <v>2012</v>
      </c>
    </row>
    <row r="7562" spans="1:49">
      <c r="A7562" s="129">
        <v>369</v>
      </c>
      <c r="B7562" s="129" t="s">
        <v>1870</v>
      </c>
      <c r="C7562" s="129" t="s">
        <v>1623</v>
      </c>
      <c r="D7562" s="129" t="s">
        <v>1869</v>
      </c>
      <c r="E7562" s="129" t="s">
        <v>1622</v>
      </c>
      <c r="F7562" s="129" t="s">
        <v>1621</v>
      </c>
      <c r="G7562" s="129" t="s">
        <v>1597</v>
      </c>
      <c r="I7562" s="129" t="s">
        <v>1747</v>
      </c>
      <c r="J7562" s="129" t="s">
        <v>1595</v>
      </c>
      <c r="K7562" s="129" t="s">
        <v>1595</v>
      </c>
      <c r="L7562" s="129" t="s">
        <v>1595</v>
      </c>
      <c r="M7562" s="129" t="s">
        <v>1595</v>
      </c>
      <c r="N7562" s="129" t="s">
        <v>1595</v>
      </c>
      <c r="O7562" s="129" t="s">
        <v>1595</v>
      </c>
      <c r="P7562" s="129" t="s">
        <v>1595</v>
      </c>
      <c r="Q7562" s="129" t="s">
        <v>1595</v>
      </c>
      <c r="R7562" s="129" t="s">
        <v>1595</v>
      </c>
      <c r="S7562" s="129" t="s">
        <v>1595</v>
      </c>
      <c r="T7562" s="129" t="s">
        <v>1595</v>
      </c>
      <c r="U7562" s="129" t="s">
        <v>1595</v>
      </c>
      <c r="V7562" s="129" t="s">
        <v>1595</v>
      </c>
      <c r="W7562" s="129" t="s">
        <v>1595</v>
      </c>
      <c r="X7562" s="129" t="s">
        <v>1595</v>
      </c>
      <c r="Y7562" s="129" t="s">
        <v>1595</v>
      </c>
      <c r="Z7562" s="129" t="s">
        <v>1595</v>
      </c>
      <c r="AA7562" s="129" t="s">
        <v>1595</v>
      </c>
      <c r="AB7562" s="129" t="s">
        <v>1595</v>
      </c>
      <c r="AC7562" s="129" t="s">
        <v>1595</v>
      </c>
      <c r="AD7562" s="129">
        <v>5.4130000000000003</v>
      </c>
      <c r="AE7562" s="129">
        <v>2.6080000000000001</v>
      </c>
      <c r="AF7562" s="129">
        <v>0.72299999999999998</v>
      </c>
      <c r="AG7562" s="129">
        <v>5.5979999999999999</v>
      </c>
      <c r="AH7562" s="129">
        <v>4.7169999999999996</v>
      </c>
      <c r="AI7562" s="129">
        <v>6.6550000000000002</v>
      </c>
      <c r="AJ7562" s="129">
        <v>8.3010000000000002</v>
      </c>
      <c r="AK7562" s="129">
        <v>5.6970000000000001</v>
      </c>
      <c r="AL7562" s="129">
        <v>9.82</v>
      </c>
      <c r="AM7562" s="129">
        <v>-6.4539999999999997</v>
      </c>
      <c r="AN7562" s="129">
        <v>-1.292</v>
      </c>
      <c r="AO7562" s="129">
        <v>1.8340000000000001</v>
      </c>
      <c r="AP7562" s="129">
        <v>1.4059999999999999</v>
      </c>
      <c r="AQ7562" s="129">
        <v>0.42299999999999999</v>
      </c>
      <c r="AR7562" s="129">
        <v>0.112</v>
      </c>
      <c r="AS7562" s="129">
        <v>-0.217</v>
      </c>
      <c r="AT7562" s="129">
        <v>-0.54500000000000004</v>
      </c>
      <c r="AU7562" s="129">
        <v>-0.79700000000000004</v>
      </c>
      <c r="AV7562" s="129">
        <v>-1.0069999999999999</v>
      </c>
      <c r="AW7562" s="129">
        <v>2012</v>
      </c>
    </row>
    <row r="7563" spans="1:49">
      <c r="A7563" s="129">
        <v>369</v>
      </c>
      <c r="B7563" s="129" t="s">
        <v>1870</v>
      </c>
      <c r="C7563" s="129" t="s">
        <v>1620</v>
      </c>
      <c r="D7563" s="129" t="s">
        <v>1869</v>
      </c>
      <c r="E7563" s="129" t="s">
        <v>1618</v>
      </c>
      <c r="F7563" s="129" t="s">
        <v>1617</v>
      </c>
      <c r="G7563" s="129" t="s">
        <v>1608</v>
      </c>
      <c r="H7563" s="129" t="s">
        <v>1604</v>
      </c>
      <c r="I7563" s="129" t="s">
        <v>1872</v>
      </c>
      <c r="J7563" s="129" t="s">
        <v>1595</v>
      </c>
      <c r="K7563" s="129" t="s">
        <v>1595</v>
      </c>
      <c r="L7563" s="129" t="s">
        <v>1595</v>
      </c>
      <c r="M7563" s="129" t="s">
        <v>1595</v>
      </c>
      <c r="N7563" s="129" t="s">
        <v>1595</v>
      </c>
      <c r="O7563" s="129" t="s">
        <v>1595</v>
      </c>
      <c r="P7563" s="129" t="s">
        <v>1595</v>
      </c>
      <c r="Q7563" s="129" t="s">
        <v>1595</v>
      </c>
      <c r="R7563" s="129" t="s">
        <v>1595</v>
      </c>
      <c r="S7563" s="129" t="s">
        <v>1595</v>
      </c>
      <c r="T7563" s="129" t="s">
        <v>1595</v>
      </c>
      <c r="U7563" s="129" t="s">
        <v>1595</v>
      </c>
      <c r="V7563" s="129" t="s">
        <v>1595</v>
      </c>
      <c r="W7563" s="129" t="s">
        <v>1595</v>
      </c>
      <c r="X7563" s="129" t="s">
        <v>1595</v>
      </c>
      <c r="Y7563" s="129" t="s">
        <v>1595</v>
      </c>
      <c r="Z7563" s="129" t="s">
        <v>1595</v>
      </c>
      <c r="AA7563" s="129" t="s">
        <v>1595</v>
      </c>
      <c r="AB7563" s="129" t="s">
        <v>1595</v>
      </c>
      <c r="AC7563" s="129" t="s">
        <v>1595</v>
      </c>
      <c r="AD7563" s="129">
        <v>22.937999999999999</v>
      </c>
      <c r="AE7563" s="129">
        <v>25.542999999999999</v>
      </c>
      <c r="AF7563" s="129">
        <v>28.277999999999999</v>
      </c>
      <c r="AG7563" s="129">
        <v>30.084</v>
      </c>
      <c r="AH7563" s="129">
        <v>27.882999999999999</v>
      </c>
      <c r="AI7563" s="129">
        <v>23.431000000000001</v>
      </c>
      <c r="AJ7563" s="129">
        <v>16.652999999999999</v>
      </c>
      <c r="AK7563" s="129">
        <v>14.022</v>
      </c>
      <c r="AL7563" s="129">
        <v>8.3290000000000006</v>
      </c>
      <c r="AM7563" s="129">
        <v>13.31</v>
      </c>
      <c r="AN7563" s="129">
        <v>13.462999999999999</v>
      </c>
      <c r="AO7563" s="129">
        <v>13.377000000000001</v>
      </c>
      <c r="AP7563" s="129">
        <v>24.44</v>
      </c>
      <c r="AQ7563" s="129">
        <v>17.841000000000001</v>
      </c>
      <c r="AR7563" s="129">
        <v>21.471</v>
      </c>
      <c r="AS7563" s="129">
        <v>26.49</v>
      </c>
      <c r="AT7563" s="129">
        <v>32.271999999999998</v>
      </c>
      <c r="AU7563" s="129">
        <v>39.112000000000002</v>
      </c>
      <c r="AV7563" s="129">
        <v>47.502000000000002</v>
      </c>
      <c r="AW7563" s="129">
        <v>2012</v>
      </c>
    </row>
    <row r="7564" spans="1:49">
      <c r="A7564" s="129">
        <v>369</v>
      </c>
      <c r="B7564" s="129" t="s">
        <v>1870</v>
      </c>
      <c r="C7564" s="129" t="s">
        <v>1619</v>
      </c>
      <c r="D7564" s="129" t="s">
        <v>1869</v>
      </c>
      <c r="E7564" s="129" t="s">
        <v>1618</v>
      </c>
      <c r="F7564" s="129" t="s">
        <v>1617</v>
      </c>
      <c r="G7564" s="129" t="s">
        <v>1597</v>
      </c>
      <c r="I7564" s="129" t="s">
        <v>1738</v>
      </c>
      <c r="J7564" s="129" t="s">
        <v>1595</v>
      </c>
      <c r="K7564" s="129" t="s">
        <v>1595</v>
      </c>
      <c r="L7564" s="129" t="s">
        <v>1595</v>
      </c>
      <c r="M7564" s="129" t="s">
        <v>1595</v>
      </c>
      <c r="N7564" s="129" t="s">
        <v>1595</v>
      </c>
      <c r="O7564" s="129" t="s">
        <v>1595</v>
      </c>
      <c r="P7564" s="129" t="s">
        <v>1595</v>
      </c>
      <c r="Q7564" s="129" t="s">
        <v>1595</v>
      </c>
      <c r="R7564" s="129" t="s">
        <v>1595</v>
      </c>
      <c r="S7564" s="129" t="s">
        <v>1595</v>
      </c>
      <c r="T7564" s="129" t="s">
        <v>1595</v>
      </c>
      <c r="U7564" s="129" t="s">
        <v>1595</v>
      </c>
      <c r="V7564" s="129" t="s">
        <v>1595</v>
      </c>
      <c r="W7564" s="129" t="s">
        <v>1595</v>
      </c>
      <c r="X7564" s="129" t="s">
        <v>1595</v>
      </c>
      <c r="Y7564" s="129" t="s">
        <v>1595</v>
      </c>
      <c r="Z7564" s="129" t="s">
        <v>1595</v>
      </c>
      <c r="AA7564" s="129" t="s">
        <v>1595</v>
      </c>
      <c r="AB7564" s="129" t="s">
        <v>1595</v>
      </c>
      <c r="AC7564" s="129" t="s">
        <v>1595</v>
      </c>
      <c r="AD7564" s="129">
        <v>46.573999999999998</v>
      </c>
      <c r="AE7564" s="129">
        <v>47.216999999999999</v>
      </c>
      <c r="AF7564" s="129">
        <v>50.524000000000001</v>
      </c>
      <c r="AG7564" s="129">
        <v>44.601999999999997</v>
      </c>
      <c r="AH7564" s="129">
        <v>34.624000000000002</v>
      </c>
      <c r="AI7564" s="129">
        <v>24.3</v>
      </c>
      <c r="AJ7564" s="129">
        <v>14.851000000000001</v>
      </c>
      <c r="AK7564" s="129">
        <v>10.647</v>
      </c>
      <c r="AL7564" s="129">
        <v>5.0259999999999998</v>
      </c>
      <c r="AM7564" s="129">
        <v>9.875</v>
      </c>
      <c r="AN7564" s="129">
        <v>10.452999999999999</v>
      </c>
      <c r="AO7564" s="129">
        <v>9.1880000000000006</v>
      </c>
      <c r="AP7564" s="129">
        <v>15.208</v>
      </c>
      <c r="AQ7564" s="129">
        <v>10.448</v>
      </c>
      <c r="AR7564" s="129">
        <v>12.025</v>
      </c>
      <c r="AS7564" s="129">
        <v>14.194000000000001</v>
      </c>
      <c r="AT7564" s="129">
        <v>16.559000000000001</v>
      </c>
      <c r="AU7564" s="129">
        <v>19.268999999999998</v>
      </c>
      <c r="AV7564" s="129">
        <v>22.472000000000001</v>
      </c>
      <c r="AW7564" s="129">
        <v>2012</v>
      </c>
    </row>
    <row r="7565" spans="1:49">
      <c r="A7565" s="129">
        <v>369</v>
      </c>
      <c r="B7565" s="129" t="s">
        <v>1870</v>
      </c>
      <c r="C7565" s="129" t="s">
        <v>1616</v>
      </c>
      <c r="D7565" s="129" t="s">
        <v>1869</v>
      </c>
      <c r="E7565" s="129" t="s">
        <v>1614</v>
      </c>
      <c r="F7565" s="129" t="s">
        <v>1613</v>
      </c>
      <c r="G7565" s="129" t="s">
        <v>1608</v>
      </c>
      <c r="H7565" s="129" t="s">
        <v>1604</v>
      </c>
      <c r="I7565" s="129" t="s">
        <v>1872</v>
      </c>
      <c r="J7565" s="129" t="s">
        <v>1595</v>
      </c>
      <c r="K7565" s="129" t="s">
        <v>1595</v>
      </c>
      <c r="L7565" s="129" t="s">
        <v>1595</v>
      </c>
      <c r="M7565" s="129" t="s">
        <v>1595</v>
      </c>
      <c r="N7565" s="129" t="s">
        <v>1595</v>
      </c>
      <c r="O7565" s="129" t="s">
        <v>1595</v>
      </c>
      <c r="P7565" s="129" t="s">
        <v>1595</v>
      </c>
      <c r="Q7565" s="129" t="s">
        <v>1595</v>
      </c>
      <c r="R7565" s="129" t="s">
        <v>1595</v>
      </c>
      <c r="S7565" s="129" t="s">
        <v>1595</v>
      </c>
      <c r="T7565" s="129" t="s">
        <v>1595</v>
      </c>
      <c r="U7565" s="129" t="s">
        <v>1595</v>
      </c>
      <c r="V7565" s="129" t="s">
        <v>1595</v>
      </c>
      <c r="W7565" s="129" t="s">
        <v>1595</v>
      </c>
      <c r="X7565" s="129" t="s">
        <v>1595</v>
      </c>
      <c r="Y7565" s="129" t="s">
        <v>1595</v>
      </c>
      <c r="Z7565" s="129" t="s">
        <v>1595</v>
      </c>
      <c r="AA7565" s="129" t="s">
        <v>1595</v>
      </c>
      <c r="AB7565" s="129" t="s">
        <v>1595</v>
      </c>
      <c r="AC7565" s="129">
        <v>23.393999999999998</v>
      </c>
      <c r="AD7565" s="129">
        <v>27.015999999999998</v>
      </c>
      <c r="AE7565" s="129">
        <v>30.577000000000002</v>
      </c>
      <c r="AF7565" s="129">
        <v>33.066000000000003</v>
      </c>
      <c r="AG7565" s="129">
        <v>35.887999999999998</v>
      </c>
      <c r="AH7565" s="129">
        <v>36.381999999999998</v>
      </c>
      <c r="AI7565" s="129">
        <v>35.521999999999998</v>
      </c>
      <c r="AJ7565" s="129">
        <v>36.527000000000001</v>
      </c>
      <c r="AK7565" s="129">
        <v>34.366</v>
      </c>
      <c r="AL7565" s="129">
        <v>35.664000000000001</v>
      </c>
      <c r="AM7565" s="129">
        <v>41.231000000000002</v>
      </c>
      <c r="AN7565" s="129">
        <v>45.723999999999997</v>
      </c>
      <c r="AO7565" s="129">
        <v>48.686</v>
      </c>
      <c r="AP7565" s="129">
        <v>62.27</v>
      </c>
      <c r="AQ7565" s="129">
        <v>56.975000000000001</v>
      </c>
      <c r="AR7565" s="129">
        <v>61.969000000000001</v>
      </c>
      <c r="AS7565" s="129">
        <v>68.412999999999997</v>
      </c>
      <c r="AT7565" s="129">
        <v>75.685000000000002</v>
      </c>
      <c r="AU7565" s="129">
        <v>84.082999999999998</v>
      </c>
      <c r="AV7565" s="129">
        <v>94.102999999999994</v>
      </c>
      <c r="AW7565" s="129">
        <v>2012</v>
      </c>
    </row>
    <row r="7566" spans="1:49">
      <c r="A7566" s="129">
        <v>369</v>
      </c>
      <c r="B7566" s="129" t="s">
        <v>1870</v>
      </c>
      <c r="C7566" s="129" t="s">
        <v>1615</v>
      </c>
      <c r="D7566" s="129" t="s">
        <v>1869</v>
      </c>
      <c r="E7566" s="129" t="s">
        <v>1614</v>
      </c>
      <c r="F7566" s="129" t="s">
        <v>1613</v>
      </c>
      <c r="G7566" s="129" t="s">
        <v>1597</v>
      </c>
      <c r="I7566" s="129" t="s">
        <v>1612</v>
      </c>
      <c r="J7566" s="129" t="s">
        <v>1595</v>
      </c>
      <c r="K7566" s="129" t="s">
        <v>1595</v>
      </c>
      <c r="L7566" s="129" t="s">
        <v>1595</v>
      </c>
      <c r="M7566" s="129" t="s">
        <v>1595</v>
      </c>
      <c r="N7566" s="129" t="s">
        <v>1595</v>
      </c>
      <c r="O7566" s="129" t="s">
        <v>1595</v>
      </c>
      <c r="P7566" s="129" t="s">
        <v>1595</v>
      </c>
      <c r="Q7566" s="129" t="s">
        <v>1595</v>
      </c>
      <c r="R7566" s="129" t="s">
        <v>1595</v>
      </c>
      <c r="S7566" s="129" t="s">
        <v>1595</v>
      </c>
      <c r="T7566" s="129" t="s">
        <v>1595</v>
      </c>
      <c r="U7566" s="129" t="s">
        <v>1595</v>
      </c>
      <c r="V7566" s="129" t="s">
        <v>1595</v>
      </c>
      <c r="W7566" s="129" t="s">
        <v>1595</v>
      </c>
      <c r="X7566" s="129" t="s">
        <v>1595</v>
      </c>
      <c r="Y7566" s="129" t="s">
        <v>1595</v>
      </c>
      <c r="Z7566" s="129" t="s">
        <v>1595</v>
      </c>
      <c r="AA7566" s="129" t="s">
        <v>1595</v>
      </c>
      <c r="AB7566" s="129" t="s">
        <v>1595</v>
      </c>
      <c r="AC7566" s="129">
        <v>56.122999999999998</v>
      </c>
      <c r="AD7566" s="129">
        <v>54.854999999999997</v>
      </c>
      <c r="AE7566" s="129">
        <v>56.521000000000001</v>
      </c>
      <c r="AF7566" s="129">
        <v>59.079000000000001</v>
      </c>
      <c r="AG7566" s="129">
        <v>53.207999999999998</v>
      </c>
      <c r="AH7566" s="129">
        <v>45.177</v>
      </c>
      <c r="AI7566" s="129">
        <v>36.838999999999999</v>
      </c>
      <c r="AJ7566" s="129">
        <v>32.575000000000003</v>
      </c>
      <c r="AK7566" s="129">
        <v>26.093</v>
      </c>
      <c r="AL7566" s="129">
        <v>21.523</v>
      </c>
      <c r="AM7566" s="129">
        <v>30.591000000000001</v>
      </c>
      <c r="AN7566" s="129">
        <v>35.503</v>
      </c>
      <c r="AO7566" s="129">
        <v>33.438000000000002</v>
      </c>
      <c r="AP7566" s="129">
        <v>38.746000000000002</v>
      </c>
      <c r="AQ7566" s="129">
        <v>33.365000000000002</v>
      </c>
      <c r="AR7566" s="129">
        <v>34.707000000000001</v>
      </c>
      <c r="AS7566" s="129">
        <v>36.656999999999996</v>
      </c>
      <c r="AT7566" s="129">
        <v>38.835000000000001</v>
      </c>
      <c r="AU7566" s="129">
        <v>41.423999999999999</v>
      </c>
      <c r="AV7566" s="129">
        <v>44.517000000000003</v>
      </c>
      <c r="AW7566" s="129">
        <v>2012</v>
      </c>
    </row>
    <row r="7567" spans="1:49">
      <c r="A7567" s="129">
        <v>369</v>
      </c>
      <c r="B7567" s="129" t="s">
        <v>1870</v>
      </c>
      <c r="C7567" s="129" t="s">
        <v>1611</v>
      </c>
      <c r="D7567" s="129" t="s">
        <v>1869</v>
      </c>
      <c r="E7567" s="129" t="s">
        <v>1610</v>
      </c>
      <c r="F7567" s="129" t="s">
        <v>1609</v>
      </c>
      <c r="G7567" s="129" t="s">
        <v>1608</v>
      </c>
      <c r="H7567" s="129" t="s">
        <v>1604</v>
      </c>
      <c r="I7567" s="129" t="s">
        <v>1872</v>
      </c>
      <c r="J7567" s="129" t="s">
        <v>1595</v>
      </c>
      <c r="K7567" s="129" t="s">
        <v>1595</v>
      </c>
      <c r="L7567" s="129" t="s">
        <v>1595</v>
      </c>
      <c r="M7567" s="129" t="s">
        <v>1595</v>
      </c>
      <c r="N7567" s="129" t="s">
        <v>1595</v>
      </c>
      <c r="O7567" s="129" t="s">
        <v>1595</v>
      </c>
      <c r="P7567" s="129" t="s">
        <v>1595</v>
      </c>
      <c r="Q7567" s="129" t="s">
        <v>1595</v>
      </c>
      <c r="R7567" s="129" t="s">
        <v>1595</v>
      </c>
      <c r="S7567" s="129" t="s">
        <v>1595</v>
      </c>
      <c r="T7567" s="129" t="s">
        <v>1595</v>
      </c>
      <c r="U7567" s="129" t="s">
        <v>1595</v>
      </c>
      <c r="V7567" s="129" t="s">
        <v>1595</v>
      </c>
      <c r="W7567" s="129" t="s">
        <v>1595</v>
      </c>
      <c r="X7567" s="129" t="s">
        <v>1595</v>
      </c>
      <c r="Y7567" s="129" t="s">
        <v>1595</v>
      </c>
      <c r="Z7567" s="129" t="s">
        <v>1595</v>
      </c>
      <c r="AA7567" s="129" t="s">
        <v>1595</v>
      </c>
      <c r="AB7567" s="129" t="s">
        <v>1595</v>
      </c>
      <c r="AC7567" s="129">
        <v>41.683</v>
      </c>
      <c r="AD7567" s="129">
        <v>49.25</v>
      </c>
      <c r="AE7567" s="129">
        <v>54.097999999999999</v>
      </c>
      <c r="AF7567" s="129">
        <v>55.969000000000001</v>
      </c>
      <c r="AG7567" s="129">
        <v>67.448999999999998</v>
      </c>
      <c r="AH7567" s="129">
        <v>80.531999999999996</v>
      </c>
      <c r="AI7567" s="129">
        <v>96.424999999999997</v>
      </c>
      <c r="AJ7567" s="129">
        <v>112.134</v>
      </c>
      <c r="AK7567" s="129">
        <v>131.702</v>
      </c>
      <c r="AL7567" s="129">
        <v>165.70400000000001</v>
      </c>
      <c r="AM7567" s="129">
        <v>134.78299999999999</v>
      </c>
      <c r="AN7567" s="129">
        <v>128.78700000000001</v>
      </c>
      <c r="AO7567" s="129">
        <v>145.602</v>
      </c>
      <c r="AP7567" s="129">
        <v>160.71299999999999</v>
      </c>
      <c r="AQ7567" s="129">
        <v>170.76599999999999</v>
      </c>
      <c r="AR7567" s="129">
        <v>178.54900000000001</v>
      </c>
      <c r="AS7567" s="129">
        <v>186.63</v>
      </c>
      <c r="AT7567" s="129">
        <v>194.88900000000001</v>
      </c>
      <c r="AU7567" s="129">
        <v>202.982</v>
      </c>
      <c r="AV7567" s="129">
        <v>211.38300000000001</v>
      </c>
      <c r="AW7567" s="129">
        <v>2012</v>
      </c>
    </row>
    <row r="7568" spans="1:49">
      <c r="A7568" s="129">
        <v>369</v>
      </c>
      <c r="B7568" s="129" t="s">
        <v>1870</v>
      </c>
      <c r="C7568" s="129" t="s">
        <v>1606</v>
      </c>
      <c r="D7568" s="129" t="s">
        <v>1869</v>
      </c>
      <c r="E7568" s="129" t="s">
        <v>1599</v>
      </c>
      <c r="F7568" s="129" t="s">
        <v>1598</v>
      </c>
      <c r="G7568" s="129" t="s">
        <v>1605</v>
      </c>
      <c r="H7568" s="129" t="s">
        <v>1604</v>
      </c>
      <c r="I7568" s="129" t="s">
        <v>1871</v>
      </c>
      <c r="J7568" s="129">
        <v>0.35699999999999998</v>
      </c>
      <c r="K7568" s="129">
        <v>0.41499999999999998</v>
      </c>
      <c r="L7568" s="129">
        <v>-0.59899999999999998</v>
      </c>
      <c r="M7568" s="129">
        <v>-0.94699999999999995</v>
      </c>
      <c r="N7568" s="129">
        <v>-0.46700000000000003</v>
      </c>
      <c r="O7568" s="129">
        <v>-4.8000000000000001E-2</v>
      </c>
      <c r="P7568" s="129">
        <v>-0.41199999999999998</v>
      </c>
      <c r="Q7568" s="129">
        <v>-0.22500000000000001</v>
      </c>
      <c r="R7568" s="129">
        <v>-8.8999999999999996E-2</v>
      </c>
      <c r="S7568" s="129">
        <v>-3.9E-2</v>
      </c>
      <c r="T7568" s="129">
        <v>0.45900000000000002</v>
      </c>
      <c r="U7568" s="129">
        <v>-5.0000000000000001E-3</v>
      </c>
      <c r="V7568" s="129">
        <v>0.13900000000000001</v>
      </c>
      <c r="W7568" s="129">
        <v>0.113</v>
      </c>
      <c r="X7568" s="129">
        <v>0.218</v>
      </c>
      <c r="Y7568" s="129">
        <v>0.29399999999999998</v>
      </c>
      <c r="Z7568" s="129">
        <v>0.105</v>
      </c>
      <c r="AA7568" s="129">
        <v>-0.61399999999999999</v>
      </c>
      <c r="AB7568" s="129">
        <v>-0.64400000000000002</v>
      </c>
      <c r="AC7568" s="129">
        <v>3.1E-2</v>
      </c>
      <c r="AD7568" s="129">
        <v>0.54400000000000004</v>
      </c>
      <c r="AE7568" s="129">
        <v>0.44500000000000001</v>
      </c>
      <c r="AF7568" s="129">
        <v>7.6999999999999999E-2</v>
      </c>
      <c r="AG7568" s="129">
        <v>0.98599999999999999</v>
      </c>
      <c r="AH7568" s="129">
        <v>1.6479999999999999</v>
      </c>
      <c r="AI7568" s="129">
        <v>3.593</v>
      </c>
      <c r="AJ7568" s="129">
        <v>7.2709999999999999</v>
      </c>
      <c r="AK7568" s="129">
        <v>5.1669999999999998</v>
      </c>
      <c r="AL7568" s="129">
        <v>8.4990000000000006</v>
      </c>
      <c r="AM7568" s="129">
        <v>1.633</v>
      </c>
      <c r="AN7568" s="129">
        <v>4.1719999999999997</v>
      </c>
      <c r="AO7568" s="129">
        <v>2.899</v>
      </c>
      <c r="AP7568" s="129">
        <v>2.67</v>
      </c>
      <c r="AQ7568" s="129">
        <v>2.3210000000000002</v>
      </c>
      <c r="AR7568" s="129">
        <v>2.234</v>
      </c>
      <c r="AS7568" s="129">
        <v>2.0670000000000002</v>
      </c>
      <c r="AT7568" s="129">
        <v>2.02</v>
      </c>
      <c r="AU7568" s="129">
        <v>2.0150000000000001</v>
      </c>
      <c r="AV7568" s="129">
        <v>1.9990000000000001</v>
      </c>
      <c r="AW7568" s="129">
        <v>2012</v>
      </c>
    </row>
    <row r="7569" spans="1:49">
      <c r="A7569" s="129">
        <v>369</v>
      </c>
      <c r="B7569" s="129" t="s">
        <v>1870</v>
      </c>
      <c r="C7569" s="129" t="s">
        <v>1601</v>
      </c>
      <c r="D7569" s="129" t="s">
        <v>1869</v>
      </c>
      <c r="E7569" s="129" t="s">
        <v>1599</v>
      </c>
      <c r="F7569" s="129" t="s">
        <v>1598</v>
      </c>
      <c r="G7569" s="129" t="s">
        <v>1597</v>
      </c>
      <c r="I7569" s="129" t="s">
        <v>1596</v>
      </c>
      <c r="J7569" s="129">
        <v>5.7240000000000002</v>
      </c>
      <c r="K7569" s="129">
        <v>5.93</v>
      </c>
      <c r="L7569" s="129">
        <v>-7.3639999999999999</v>
      </c>
      <c r="M7569" s="129">
        <v>-12.192</v>
      </c>
      <c r="N7569" s="129">
        <v>-6.016</v>
      </c>
      <c r="O7569" s="129">
        <v>-0.63600000000000001</v>
      </c>
      <c r="P7569" s="129">
        <v>-8.5920000000000005</v>
      </c>
      <c r="Q7569" s="129">
        <v>-4.6890000000000001</v>
      </c>
      <c r="R7569" s="129">
        <v>-1.9670000000000001</v>
      </c>
      <c r="S7569" s="129">
        <v>-0.89200000000000002</v>
      </c>
      <c r="T7569" s="129">
        <v>9.0559999999999992</v>
      </c>
      <c r="U7569" s="129">
        <v>-0.09</v>
      </c>
      <c r="V7569" s="129">
        <v>2.6120000000000001</v>
      </c>
      <c r="W7569" s="129">
        <v>2.4689999999999999</v>
      </c>
      <c r="X7569" s="129">
        <v>4.4029999999999996</v>
      </c>
      <c r="Y7569" s="129">
        <v>5.5129999999999999</v>
      </c>
      <c r="Z7569" s="129">
        <v>1.8260000000000001</v>
      </c>
      <c r="AA7569" s="129">
        <v>-10.694000000000001</v>
      </c>
      <c r="AB7569" s="129">
        <v>-10.648</v>
      </c>
      <c r="AC7569" s="129">
        <v>0.45100000000000001</v>
      </c>
      <c r="AD7569" s="129">
        <v>6.6719999999999997</v>
      </c>
      <c r="AE7569" s="129">
        <v>5.0380000000000003</v>
      </c>
      <c r="AF7569" s="129">
        <v>0.85099999999999998</v>
      </c>
      <c r="AG7569" s="129">
        <v>8.7200000000000006</v>
      </c>
      <c r="AH7569" s="129">
        <v>12.409000000000001</v>
      </c>
      <c r="AI7569" s="129">
        <v>22.481000000000002</v>
      </c>
      <c r="AJ7569" s="129">
        <v>39.582999999999998</v>
      </c>
      <c r="AK7569" s="129">
        <v>23.872</v>
      </c>
      <c r="AL7569" s="129">
        <v>30.495000000000001</v>
      </c>
      <c r="AM7569" s="129">
        <v>8.5150000000000006</v>
      </c>
      <c r="AN7569" s="129">
        <v>20.260999999999999</v>
      </c>
      <c r="AO7569" s="129">
        <v>12.289</v>
      </c>
      <c r="AP7569" s="129">
        <v>10.37</v>
      </c>
      <c r="AQ7569" s="129">
        <v>8.5559999999999992</v>
      </c>
      <c r="AR7569" s="129">
        <v>7.8929999999999998</v>
      </c>
      <c r="AS7569" s="129">
        <v>6.984</v>
      </c>
      <c r="AT7569" s="129">
        <v>6.5380000000000003</v>
      </c>
      <c r="AU7569" s="129">
        <v>6.266</v>
      </c>
      <c r="AV7569" s="129">
        <v>5.97</v>
      </c>
      <c r="AW7569" s="129">
        <v>2012</v>
      </c>
    </row>
    <row r="7570" spans="1:49">
      <c r="A7570" s="129">
        <v>744</v>
      </c>
      <c r="B7570" s="129" t="s">
        <v>1861</v>
      </c>
      <c r="C7570" s="129" t="s">
        <v>1733</v>
      </c>
      <c r="D7570" s="129" t="s">
        <v>1860</v>
      </c>
      <c r="E7570" s="129" t="s">
        <v>1730</v>
      </c>
      <c r="F7570" s="129" t="s">
        <v>1732</v>
      </c>
      <c r="G7570" s="129" t="s">
        <v>1608</v>
      </c>
      <c r="H7570" s="129" t="s">
        <v>1604</v>
      </c>
      <c r="I7570" s="129" t="s">
        <v>1868</v>
      </c>
      <c r="J7570" s="129">
        <v>15.016999999999999</v>
      </c>
      <c r="K7570" s="129">
        <v>15.846</v>
      </c>
      <c r="L7570" s="129">
        <v>15.77</v>
      </c>
      <c r="M7570" s="129">
        <v>16.507000000000001</v>
      </c>
      <c r="N7570" s="129">
        <v>17.452999999999999</v>
      </c>
      <c r="O7570" s="129">
        <v>18.442</v>
      </c>
      <c r="P7570" s="129">
        <v>18.173999999999999</v>
      </c>
      <c r="Q7570" s="129">
        <v>19.391999999999999</v>
      </c>
      <c r="R7570" s="129">
        <v>19.405999999999999</v>
      </c>
      <c r="S7570" s="129">
        <v>19.905999999999999</v>
      </c>
      <c r="T7570" s="129">
        <v>21.314</v>
      </c>
      <c r="U7570" s="129">
        <v>22.146000000000001</v>
      </c>
      <c r="V7570" s="129">
        <v>23.875</v>
      </c>
      <c r="W7570" s="129">
        <v>24.398</v>
      </c>
      <c r="X7570" s="129">
        <v>25.173999999999999</v>
      </c>
      <c r="Y7570" s="129">
        <v>25.765000000000001</v>
      </c>
      <c r="Z7570" s="129">
        <v>27.606999999999999</v>
      </c>
      <c r="AA7570" s="129">
        <v>29.108000000000001</v>
      </c>
      <c r="AB7570" s="129">
        <v>30.553000000000001</v>
      </c>
      <c r="AC7570" s="129">
        <v>32.392000000000003</v>
      </c>
      <c r="AD7570" s="129">
        <v>33.784999999999997</v>
      </c>
      <c r="AE7570" s="129">
        <v>35.423000000000002</v>
      </c>
      <c r="AF7570" s="129">
        <v>36.024999999999999</v>
      </c>
      <c r="AG7570" s="129">
        <v>37.996000000000002</v>
      </c>
      <c r="AH7570" s="129">
        <v>40.261000000000003</v>
      </c>
      <c r="AI7570" s="129">
        <v>41.871000000000002</v>
      </c>
      <c r="AJ7570" s="129">
        <v>44.238999999999997</v>
      </c>
      <c r="AK7570" s="129">
        <v>47.008000000000003</v>
      </c>
      <c r="AL7570" s="129">
        <v>49.133000000000003</v>
      </c>
      <c r="AM7570" s="129">
        <v>50.661000000000001</v>
      </c>
      <c r="AN7570" s="129">
        <v>52.136000000000003</v>
      </c>
      <c r="AO7570" s="129">
        <v>51.125999999999998</v>
      </c>
      <c r="AP7570" s="129">
        <v>52.966999999999999</v>
      </c>
      <c r="AQ7570" s="129">
        <v>54.555999999999997</v>
      </c>
      <c r="AR7570" s="129">
        <v>56.573999999999998</v>
      </c>
      <c r="AS7570" s="129">
        <v>59.29</v>
      </c>
      <c r="AT7570" s="129">
        <v>61.957999999999998</v>
      </c>
      <c r="AU7570" s="129">
        <v>64.745999999999995</v>
      </c>
      <c r="AV7570" s="129">
        <v>67.66</v>
      </c>
      <c r="AW7570" s="129">
        <v>2012</v>
      </c>
    </row>
    <row r="7571" spans="1:49">
      <c r="A7571" s="129">
        <v>744</v>
      </c>
      <c r="B7571" s="129" t="s">
        <v>1861</v>
      </c>
      <c r="C7571" s="129" t="s">
        <v>1731</v>
      </c>
      <c r="D7571" s="129" t="s">
        <v>1860</v>
      </c>
      <c r="E7571" s="129" t="s">
        <v>1730</v>
      </c>
      <c r="F7571" s="129" t="s">
        <v>1729</v>
      </c>
      <c r="G7571" s="129" t="s">
        <v>1655</v>
      </c>
      <c r="I7571" s="129" t="s">
        <v>1728</v>
      </c>
      <c r="J7571" s="129">
        <v>7.4</v>
      </c>
      <c r="K7571" s="129">
        <v>5.5220000000000002</v>
      </c>
      <c r="L7571" s="129">
        <v>-0.48199999999999998</v>
      </c>
      <c r="M7571" s="129">
        <v>4.6740000000000004</v>
      </c>
      <c r="N7571" s="129">
        <v>5.7309999999999999</v>
      </c>
      <c r="O7571" s="129">
        <v>5.6680000000000001</v>
      </c>
      <c r="P7571" s="129">
        <v>-1.4530000000000001</v>
      </c>
      <c r="Q7571" s="129">
        <v>6.7009999999999996</v>
      </c>
      <c r="R7571" s="129">
        <v>7.0999999999999994E-2</v>
      </c>
      <c r="S7571" s="129">
        <v>2.5790000000000002</v>
      </c>
      <c r="T7571" s="129">
        <v>7.0750000000000002</v>
      </c>
      <c r="U7571" s="129">
        <v>3.903</v>
      </c>
      <c r="V7571" s="129">
        <v>7.8070000000000004</v>
      </c>
      <c r="W7571" s="129">
        <v>2.1909999999999998</v>
      </c>
      <c r="X7571" s="129">
        <v>3.181</v>
      </c>
      <c r="Y7571" s="129">
        <v>2.347</v>
      </c>
      <c r="Z7571" s="129">
        <v>7.1470000000000002</v>
      </c>
      <c r="AA7571" s="129">
        <v>5.4390000000000001</v>
      </c>
      <c r="AB7571" s="129">
        <v>4.9649999999999999</v>
      </c>
      <c r="AC7571" s="129">
        <v>6.0179999999999998</v>
      </c>
      <c r="AD7571" s="129">
        <v>4.3</v>
      </c>
      <c r="AE7571" s="129">
        <v>4.8499999999999996</v>
      </c>
      <c r="AF7571" s="129">
        <v>1.7</v>
      </c>
      <c r="AG7571" s="129">
        <v>5.4710000000000001</v>
      </c>
      <c r="AH7571" s="129">
        <v>5.9589999999999996</v>
      </c>
      <c r="AI7571" s="129">
        <v>4</v>
      </c>
      <c r="AJ7571" s="129">
        <v>5.6539999999999999</v>
      </c>
      <c r="AK7571" s="129">
        <v>6.2590000000000003</v>
      </c>
      <c r="AL7571" s="129">
        <v>4.5209999999999999</v>
      </c>
      <c r="AM7571" s="129">
        <v>3.11</v>
      </c>
      <c r="AN7571" s="129">
        <v>2.9119999999999999</v>
      </c>
      <c r="AO7571" s="129">
        <v>-1.9370000000000001</v>
      </c>
      <c r="AP7571" s="129">
        <v>3.6</v>
      </c>
      <c r="AQ7571" s="129">
        <v>3</v>
      </c>
      <c r="AR7571" s="129">
        <v>3.7</v>
      </c>
      <c r="AS7571" s="129">
        <v>4.8</v>
      </c>
      <c r="AT7571" s="129">
        <v>4.5</v>
      </c>
      <c r="AU7571" s="129">
        <v>4.5</v>
      </c>
      <c r="AV7571" s="129">
        <v>4.5</v>
      </c>
      <c r="AW7571" s="129">
        <v>2012</v>
      </c>
    </row>
    <row r="7572" spans="1:49">
      <c r="A7572" s="129">
        <v>744</v>
      </c>
      <c r="B7572" s="129" t="s">
        <v>1861</v>
      </c>
      <c r="C7572" s="129" t="s">
        <v>1727</v>
      </c>
      <c r="D7572" s="129" t="s">
        <v>1860</v>
      </c>
      <c r="E7572" s="129" t="s">
        <v>1724</v>
      </c>
      <c r="F7572" s="129" t="s">
        <v>1726</v>
      </c>
      <c r="G7572" s="129" t="s">
        <v>1608</v>
      </c>
      <c r="H7572" s="129" t="s">
        <v>1604</v>
      </c>
      <c r="I7572" s="129" t="s">
        <v>1868</v>
      </c>
      <c r="J7572" s="129">
        <v>3.887</v>
      </c>
      <c r="K7572" s="129">
        <v>4.569</v>
      </c>
      <c r="L7572" s="129">
        <v>5.2750000000000004</v>
      </c>
      <c r="M7572" s="129">
        <v>6.2229999999999999</v>
      </c>
      <c r="N7572" s="129">
        <v>7.04</v>
      </c>
      <c r="O7572" s="129">
        <v>7.7050000000000001</v>
      </c>
      <c r="P7572" s="129">
        <v>7.8609999999999998</v>
      </c>
      <c r="Q7572" s="129">
        <v>8.8219999999999992</v>
      </c>
      <c r="R7572" s="129">
        <v>9.5079999999999991</v>
      </c>
      <c r="S7572" s="129">
        <v>10.528</v>
      </c>
      <c r="T7572" s="129">
        <v>11.874000000000001</v>
      </c>
      <c r="U7572" s="129">
        <v>13.206</v>
      </c>
      <c r="V7572" s="129">
        <v>15.047000000000001</v>
      </c>
      <c r="W7572" s="129">
        <v>16.097999999999999</v>
      </c>
      <c r="X7572" s="129">
        <v>17.361999999999998</v>
      </c>
      <c r="Y7572" s="129">
        <v>18.721</v>
      </c>
      <c r="Z7572" s="129">
        <v>20.931999999999999</v>
      </c>
      <c r="AA7572" s="129">
        <v>22.943000000000001</v>
      </c>
      <c r="AB7572" s="129">
        <v>24.827999999999999</v>
      </c>
      <c r="AC7572" s="129">
        <v>27.216000000000001</v>
      </c>
      <c r="AD7572" s="129">
        <v>29.433</v>
      </c>
      <c r="AE7572" s="129">
        <v>31.745999999999999</v>
      </c>
      <c r="AF7572" s="129">
        <v>32.901000000000003</v>
      </c>
      <c r="AG7572" s="129">
        <v>35.372999999999998</v>
      </c>
      <c r="AH7572" s="129">
        <v>38.838999999999999</v>
      </c>
      <c r="AI7572" s="129">
        <v>41.871000000000002</v>
      </c>
      <c r="AJ7572" s="129">
        <v>45.756</v>
      </c>
      <c r="AK7572" s="129">
        <v>49.874000000000002</v>
      </c>
      <c r="AL7572" s="129">
        <v>55.295999999999999</v>
      </c>
      <c r="AM7572" s="129">
        <v>58.883000000000003</v>
      </c>
      <c r="AN7572" s="129">
        <v>63.396999999999998</v>
      </c>
      <c r="AO7572" s="129">
        <v>65.37</v>
      </c>
      <c r="AP7572" s="129">
        <v>71.331999999999994</v>
      </c>
      <c r="AQ7572" s="129">
        <v>77.649000000000001</v>
      </c>
      <c r="AR7572" s="129">
        <v>84.162999999999997</v>
      </c>
      <c r="AS7572" s="129">
        <v>92.531000000000006</v>
      </c>
      <c r="AT7572" s="129">
        <v>100.33</v>
      </c>
      <c r="AU7572" s="129">
        <v>109.262</v>
      </c>
      <c r="AV7572" s="129">
        <v>118.099</v>
      </c>
      <c r="AW7572" s="129">
        <v>2012</v>
      </c>
    </row>
    <row r="7573" spans="1:49">
      <c r="A7573" s="129">
        <v>744</v>
      </c>
      <c r="B7573" s="129" t="s">
        <v>1861</v>
      </c>
      <c r="C7573" s="129" t="s">
        <v>1725</v>
      </c>
      <c r="D7573" s="129" t="s">
        <v>1860</v>
      </c>
      <c r="E7573" s="129" t="s">
        <v>1724</v>
      </c>
      <c r="F7573" s="129" t="s">
        <v>1723</v>
      </c>
      <c r="G7573" s="129" t="s">
        <v>1605</v>
      </c>
      <c r="H7573" s="129" t="s">
        <v>1604</v>
      </c>
      <c r="I7573" s="129" t="s">
        <v>1691</v>
      </c>
      <c r="J7573" s="129">
        <v>9.5969999999999995</v>
      </c>
      <c r="K7573" s="129">
        <v>9.2530000000000001</v>
      </c>
      <c r="L7573" s="129">
        <v>8.9290000000000003</v>
      </c>
      <c r="M7573" s="129">
        <v>9.1669999999999998</v>
      </c>
      <c r="N7573" s="129">
        <v>9.0630000000000006</v>
      </c>
      <c r="O7573" s="129">
        <v>9.2330000000000005</v>
      </c>
      <c r="P7573" s="129">
        <v>9.9009999999999998</v>
      </c>
      <c r="Q7573" s="129">
        <v>10.645</v>
      </c>
      <c r="R7573" s="129">
        <v>11.084</v>
      </c>
      <c r="S7573" s="129">
        <v>11.090999999999999</v>
      </c>
      <c r="T7573" s="129">
        <v>13.519</v>
      </c>
      <c r="U7573" s="129">
        <v>14.282999999999999</v>
      </c>
      <c r="V7573" s="129">
        <v>17.013999999999999</v>
      </c>
      <c r="W7573" s="129">
        <v>16.039000000000001</v>
      </c>
      <c r="X7573" s="129">
        <v>17.163</v>
      </c>
      <c r="Y7573" s="129">
        <v>19.795000000000002</v>
      </c>
      <c r="Z7573" s="129">
        <v>21.504000000000001</v>
      </c>
      <c r="AA7573" s="129">
        <v>20.745999999999999</v>
      </c>
      <c r="AB7573" s="129">
        <v>21.803000000000001</v>
      </c>
      <c r="AC7573" s="129">
        <v>22.943000000000001</v>
      </c>
      <c r="AD7573" s="129">
        <v>21.474</v>
      </c>
      <c r="AE7573" s="129">
        <v>22.065999999999999</v>
      </c>
      <c r="AF7573" s="129">
        <v>23.141999999999999</v>
      </c>
      <c r="AG7573" s="129">
        <v>27.454000000000001</v>
      </c>
      <c r="AH7573" s="129">
        <v>31.184000000000001</v>
      </c>
      <c r="AI7573" s="129">
        <v>32.271999999999998</v>
      </c>
      <c r="AJ7573" s="129">
        <v>34.377000000000002</v>
      </c>
      <c r="AK7573" s="129">
        <v>38.923000000000002</v>
      </c>
      <c r="AL7573" s="129">
        <v>44.878</v>
      </c>
      <c r="AM7573" s="129">
        <v>43.607999999999997</v>
      </c>
      <c r="AN7573" s="129">
        <v>44.29</v>
      </c>
      <c r="AO7573" s="129">
        <v>46.435000000000002</v>
      </c>
      <c r="AP7573" s="129">
        <v>45.406999999999996</v>
      </c>
      <c r="AQ7573" s="129">
        <v>48.378999999999998</v>
      </c>
      <c r="AR7573" s="129">
        <v>51.470999999999997</v>
      </c>
      <c r="AS7573" s="129">
        <v>55.658999999999999</v>
      </c>
      <c r="AT7573" s="129">
        <v>59.753999999999998</v>
      </c>
      <c r="AU7573" s="129">
        <v>64.602999999999994</v>
      </c>
      <c r="AV7573" s="129">
        <v>69.364999999999995</v>
      </c>
      <c r="AW7573" s="129">
        <v>2012</v>
      </c>
    </row>
    <row r="7574" spans="1:49">
      <c r="A7574" s="129">
        <v>744</v>
      </c>
      <c r="B7574" s="129" t="s">
        <v>1861</v>
      </c>
      <c r="C7574" s="129" t="s">
        <v>1722</v>
      </c>
      <c r="D7574" s="129" t="s">
        <v>1860</v>
      </c>
      <c r="E7574" s="129" t="s">
        <v>1721</v>
      </c>
      <c r="F7574" s="129" t="s">
        <v>1720</v>
      </c>
      <c r="G7574" s="129" t="s">
        <v>1675</v>
      </c>
      <c r="I7574" s="129" t="s">
        <v>1719</v>
      </c>
      <c r="J7574" s="129">
        <v>25.884</v>
      </c>
      <c r="K7574" s="129">
        <v>28.835999999999999</v>
      </c>
      <c r="L7574" s="129">
        <v>33.448</v>
      </c>
      <c r="M7574" s="129">
        <v>37.698999999999998</v>
      </c>
      <c r="N7574" s="129">
        <v>40.338000000000001</v>
      </c>
      <c r="O7574" s="129">
        <v>41.78</v>
      </c>
      <c r="P7574" s="129">
        <v>43.255000000000003</v>
      </c>
      <c r="Q7574" s="129">
        <v>45.491999999999997</v>
      </c>
      <c r="R7574" s="129">
        <v>48.997</v>
      </c>
      <c r="S7574" s="129">
        <v>52.89</v>
      </c>
      <c r="T7574" s="129">
        <v>55.71</v>
      </c>
      <c r="U7574" s="129">
        <v>59.631</v>
      </c>
      <c r="V7574" s="129">
        <v>63.024999999999999</v>
      </c>
      <c r="W7574" s="129">
        <v>65.978999999999999</v>
      </c>
      <c r="X7574" s="129">
        <v>68.965000000000003</v>
      </c>
      <c r="Y7574" s="129">
        <v>72.66</v>
      </c>
      <c r="Z7574" s="129">
        <v>75.822999999999993</v>
      </c>
      <c r="AA7574" s="129">
        <v>78.822000000000003</v>
      </c>
      <c r="AB7574" s="129">
        <v>81.260000000000005</v>
      </c>
      <c r="AC7574" s="129">
        <v>84.02</v>
      </c>
      <c r="AD7574" s="129">
        <v>87.120999999999995</v>
      </c>
      <c r="AE7574" s="129">
        <v>89.62</v>
      </c>
      <c r="AF7574" s="129">
        <v>91.328000000000003</v>
      </c>
      <c r="AG7574" s="129">
        <v>93.096999999999994</v>
      </c>
      <c r="AH7574" s="129">
        <v>96.468000000000004</v>
      </c>
      <c r="AI7574" s="129">
        <v>100</v>
      </c>
      <c r="AJ7574" s="129">
        <v>103.43</v>
      </c>
      <c r="AK7574" s="129">
        <v>106.098</v>
      </c>
      <c r="AL7574" s="129">
        <v>112.545</v>
      </c>
      <c r="AM7574" s="129">
        <v>116.23099999999999</v>
      </c>
      <c r="AN7574" s="129">
        <v>121.599</v>
      </c>
      <c r="AO7574" s="129">
        <v>127.86</v>
      </c>
      <c r="AP7574" s="129">
        <v>134.673</v>
      </c>
      <c r="AQ7574" s="129">
        <v>142.32900000000001</v>
      </c>
      <c r="AR7574" s="129">
        <v>148.76499999999999</v>
      </c>
      <c r="AS7574" s="129">
        <v>156.065</v>
      </c>
      <c r="AT7574" s="129">
        <v>161.93199999999999</v>
      </c>
      <c r="AU7574" s="129">
        <v>168.755</v>
      </c>
      <c r="AV7574" s="129">
        <v>174.54900000000001</v>
      </c>
      <c r="AW7574" s="129">
        <v>2012</v>
      </c>
    </row>
    <row r="7575" spans="1:49">
      <c r="A7575" s="129">
        <v>744</v>
      </c>
      <c r="B7575" s="129" t="s">
        <v>1861</v>
      </c>
      <c r="C7575" s="129" t="s">
        <v>1718</v>
      </c>
      <c r="D7575" s="129" t="s">
        <v>1860</v>
      </c>
      <c r="E7575" s="129" t="s">
        <v>1717</v>
      </c>
      <c r="F7575" s="129" t="s">
        <v>1716</v>
      </c>
      <c r="G7575" s="129" t="s">
        <v>1608</v>
      </c>
      <c r="H7575" s="129" t="s">
        <v>3</v>
      </c>
      <c r="I7575" s="129" t="s">
        <v>1715</v>
      </c>
      <c r="J7575" s="130">
        <v>2350.0390000000002</v>
      </c>
      <c r="K7575" s="130">
        <v>2411.8629999999998</v>
      </c>
      <c r="L7575" s="130">
        <v>2343.1779999999999</v>
      </c>
      <c r="M7575" s="130">
        <v>2395.7379999999998</v>
      </c>
      <c r="N7575" s="130">
        <v>2503.9560000000001</v>
      </c>
      <c r="O7575" s="130">
        <v>2561.37</v>
      </c>
      <c r="P7575" s="130">
        <v>2429.6590000000001</v>
      </c>
      <c r="Q7575" s="130">
        <v>2538.1869999999999</v>
      </c>
      <c r="R7575" s="130">
        <v>2497.4960000000001</v>
      </c>
      <c r="S7575" s="130">
        <v>2516.5740000000001</v>
      </c>
      <c r="T7575" s="130">
        <v>2613.8490000000002</v>
      </c>
      <c r="U7575" s="130">
        <v>2662.3780000000002</v>
      </c>
      <c r="V7575" s="130">
        <v>2812.174</v>
      </c>
      <c r="W7575" s="130">
        <v>2846.212</v>
      </c>
      <c r="X7575" s="130">
        <v>2865.3780000000002</v>
      </c>
      <c r="Y7575" s="130">
        <v>2876.3789999999999</v>
      </c>
      <c r="Z7575" s="130">
        <v>3037.261</v>
      </c>
      <c r="AA7575" s="130">
        <v>3158.8020000000001</v>
      </c>
      <c r="AB7575" s="130">
        <v>3273.5830000000001</v>
      </c>
      <c r="AC7575" s="130">
        <v>3425.5740000000001</v>
      </c>
      <c r="AD7575" s="130">
        <v>3536.7330000000002</v>
      </c>
      <c r="AE7575" s="130">
        <v>3670.567</v>
      </c>
      <c r="AF7575" s="130">
        <v>3695.3389999999999</v>
      </c>
      <c r="AG7575" s="130">
        <v>3861.4920000000002</v>
      </c>
      <c r="AH7575" s="130">
        <v>4053.453</v>
      </c>
      <c r="AI7575" s="130">
        <v>4174.9930000000004</v>
      </c>
      <c r="AJ7575" s="130">
        <v>4367.9830000000002</v>
      </c>
      <c r="AK7575" s="130">
        <v>4597.2759999999998</v>
      </c>
      <c r="AL7575" s="130">
        <v>4756.8190000000004</v>
      </c>
      <c r="AM7575" s="130">
        <v>4852.7449999999999</v>
      </c>
      <c r="AN7575" s="130">
        <v>4943.1760000000004</v>
      </c>
      <c r="AO7575" s="130">
        <v>4789.8729999999996</v>
      </c>
      <c r="AP7575" s="130">
        <v>4914.5619999999999</v>
      </c>
      <c r="AQ7575" s="130">
        <v>4997.0370000000003</v>
      </c>
      <c r="AR7575" s="130">
        <v>5115.4269999999997</v>
      </c>
      <c r="AS7575" s="130">
        <v>5292.1689999999999</v>
      </c>
      <c r="AT7575" s="130">
        <v>5459.3450000000003</v>
      </c>
      <c r="AU7575" s="130">
        <v>5631.8019999999997</v>
      </c>
      <c r="AV7575" s="130">
        <v>5809.7070000000003</v>
      </c>
      <c r="AW7575" s="129">
        <v>2010</v>
      </c>
    </row>
    <row r="7576" spans="1:49">
      <c r="A7576" s="129">
        <v>744</v>
      </c>
      <c r="B7576" s="129" t="s">
        <v>1861</v>
      </c>
      <c r="C7576" s="129" t="s">
        <v>1714</v>
      </c>
      <c r="D7576" s="129" t="s">
        <v>1860</v>
      </c>
      <c r="E7576" s="129" t="s">
        <v>1711</v>
      </c>
      <c r="F7576" s="129" t="s">
        <v>1713</v>
      </c>
      <c r="G7576" s="129" t="s">
        <v>1608</v>
      </c>
      <c r="H7576" s="129" t="s">
        <v>3</v>
      </c>
      <c r="I7576" s="129" t="s">
        <v>1699</v>
      </c>
      <c r="J7576" s="129">
        <v>608.29200000000003</v>
      </c>
      <c r="K7576" s="129">
        <v>695.48</v>
      </c>
      <c r="L7576" s="129">
        <v>783.74</v>
      </c>
      <c r="M7576" s="129">
        <v>903.16399999999999</v>
      </c>
      <c r="N7576" s="130">
        <v>1010.034</v>
      </c>
      <c r="O7576" s="130">
        <v>1070.1420000000001</v>
      </c>
      <c r="P7576" s="130">
        <v>1050.954</v>
      </c>
      <c r="Q7576" s="130">
        <v>1154.6669999999999</v>
      </c>
      <c r="R7576" s="130">
        <v>1223.7</v>
      </c>
      <c r="S7576" s="130">
        <v>1331.009</v>
      </c>
      <c r="T7576" s="130">
        <v>1456.165</v>
      </c>
      <c r="U7576" s="130">
        <v>1587.6</v>
      </c>
      <c r="V7576" s="130">
        <v>1772.365</v>
      </c>
      <c r="W7576" s="130">
        <v>1877.914</v>
      </c>
      <c r="X7576" s="130">
        <v>1976.1210000000001</v>
      </c>
      <c r="Y7576" s="130">
        <v>2089.9659999999999</v>
      </c>
      <c r="Z7576" s="130">
        <v>2302.9349999999999</v>
      </c>
      <c r="AA7576" s="130">
        <v>2489.8150000000001</v>
      </c>
      <c r="AB7576" s="130">
        <v>2660.0990000000002</v>
      </c>
      <c r="AC7576" s="130">
        <v>2878.1819999999998</v>
      </c>
      <c r="AD7576" s="130">
        <v>3081.2249999999999</v>
      </c>
      <c r="AE7576" s="130">
        <v>3289.578</v>
      </c>
      <c r="AF7576" s="130">
        <v>3374.8629999999998</v>
      </c>
      <c r="AG7576" s="130">
        <v>3594.9209999999998</v>
      </c>
      <c r="AH7576" s="130">
        <v>3910.2840000000001</v>
      </c>
      <c r="AI7576" s="130">
        <v>4174.9930000000004</v>
      </c>
      <c r="AJ7576" s="130">
        <v>4517.8270000000002</v>
      </c>
      <c r="AK7576" s="130">
        <v>4877.634</v>
      </c>
      <c r="AL7576" s="130">
        <v>5353.5609999999997</v>
      </c>
      <c r="AM7576" s="130">
        <v>5640.3829999999998</v>
      </c>
      <c r="AN7576" s="130">
        <v>6010.8410000000003</v>
      </c>
      <c r="AO7576" s="130">
        <v>6124.33</v>
      </c>
      <c r="AP7576" s="130">
        <v>6618.5789999999997</v>
      </c>
      <c r="AQ7576" s="130">
        <v>7112.2539999999999</v>
      </c>
      <c r="AR7576" s="130">
        <v>7609.9660000000003</v>
      </c>
      <c r="AS7576" s="130">
        <v>8259.2150000000001</v>
      </c>
      <c r="AT7576" s="130">
        <v>8840.42</v>
      </c>
      <c r="AU7576" s="130">
        <v>9503.9369999999999</v>
      </c>
      <c r="AV7576" s="130">
        <v>10140.791999999999</v>
      </c>
      <c r="AW7576" s="129">
        <v>2010</v>
      </c>
    </row>
    <row r="7577" spans="1:49">
      <c r="A7577" s="129">
        <v>744</v>
      </c>
      <c r="B7577" s="129" t="s">
        <v>1861</v>
      </c>
      <c r="C7577" s="129" t="s">
        <v>1712</v>
      </c>
      <c r="D7577" s="129" t="s">
        <v>1860</v>
      </c>
      <c r="E7577" s="129" t="s">
        <v>1711</v>
      </c>
      <c r="F7577" s="129" t="s">
        <v>1710</v>
      </c>
      <c r="G7577" s="129" t="s">
        <v>1605</v>
      </c>
      <c r="H7577" s="129" t="s">
        <v>3</v>
      </c>
      <c r="I7577" s="129" t="s">
        <v>1699</v>
      </c>
      <c r="J7577" s="130">
        <v>1501.9549999999999</v>
      </c>
      <c r="K7577" s="130">
        <v>1408.425</v>
      </c>
      <c r="L7577" s="130">
        <v>1326.799</v>
      </c>
      <c r="M7577" s="130">
        <v>1330.53</v>
      </c>
      <c r="N7577" s="130">
        <v>1300.25</v>
      </c>
      <c r="O7577" s="130">
        <v>1282.375</v>
      </c>
      <c r="P7577" s="130">
        <v>1323.62</v>
      </c>
      <c r="Q7577" s="130">
        <v>1393.348</v>
      </c>
      <c r="R7577" s="130">
        <v>1426.557</v>
      </c>
      <c r="S7577" s="130">
        <v>1402.096</v>
      </c>
      <c r="T7577" s="130">
        <v>1657.9359999999999</v>
      </c>
      <c r="U7577" s="130">
        <v>1717.067</v>
      </c>
      <c r="V7577" s="130">
        <v>2004.03</v>
      </c>
      <c r="W7577" s="130">
        <v>1870.991</v>
      </c>
      <c r="X7577" s="130">
        <v>1953.46</v>
      </c>
      <c r="Y7577" s="130">
        <v>2209.85</v>
      </c>
      <c r="Z7577" s="130">
        <v>2365.8470000000002</v>
      </c>
      <c r="AA7577" s="130">
        <v>2251.3760000000002</v>
      </c>
      <c r="AB7577" s="130">
        <v>2336.0329999999999</v>
      </c>
      <c r="AC7577" s="130">
        <v>2426.337</v>
      </c>
      <c r="AD7577" s="130">
        <v>2247.9479999999999</v>
      </c>
      <c r="AE7577" s="130">
        <v>2286.473</v>
      </c>
      <c r="AF7577" s="130">
        <v>2373.7660000000001</v>
      </c>
      <c r="AG7577" s="130">
        <v>2790.0949999999998</v>
      </c>
      <c r="AH7577" s="130">
        <v>3139.6129999999998</v>
      </c>
      <c r="AI7577" s="130">
        <v>3217.886</v>
      </c>
      <c r="AJ7577" s="130">
        <v>3394.2469999999998</v>
      </c>
      <c r="AK7577" s="130">
        <v>3806.6120000000001</v>
      </c>
      <c r="AL7577" s="130">
        <v>4344.924</v>
      </c>
      <c r="AM7577" s="130">
        <v>4177.21</v>
      </c>
      <c r="AN7577" s="130">
        <v>4199.2740000000003</v>
      </c>
      <c r="AO7577" s="130">
        <v>4350.3360000000002</v>
      </c>
      <c r="AP7577" s="130">
        <v>4213.1490000000003</v>
      </c>
      <c r="AQ7577" s="130">
        <v>4431.3040000000001</v>
      </c>
      <c r="AR7577" s="130">
        <v>4654.0209999999997</v>
      </c>
      <c r="AS7577" s="130">
        <v>4968.085</v>
      </c>
      <c r="AT7577" s="130">
        <v>5265.1970000000001</v>
      </c>
      <c r="AU7577" s="130">
        <v>5619.3940000000002</v>
      </c>
      <c r="AV7577" s="130">
        <v>5956.1279999999997</v>
      </c>
      <c r="AW7577" s="129">
        <v>2010</v>
      </c>
    </row>
    <row r="7578" spans="1:49">
      <c r="A7578" s="129">
        <v>744</v>
      </c>
      <c r="B7578" s="129" t="s">
        <v>1861</v>
      </c>
      <c r="C7578" s="129" t="s">
        <v>1709</v>
      </c>
      <c r="D7578" s="129" t="s">
        <v>1860</v>
      </c>
      <c r="E7578" s="129" t="s">
        <v>1708</v>
      </c>
      <c r="F7578" s="129" t="s">
        <v>1707</v>
      </c>
      <c r="G7578" s="129" t="s">
        <v>1625</v>
      </c>
    </row>
    <row r="7579" spans="1:49">
      <c r="A7579" s="129">
        <v>744</v>
      </c>
      <c r="B7579" s="129" t="s">
        <v>1861</v>
      </c>
      <c r="C7579" s="129" t="s">
        <v>1706</v>
      </c>
      <c r="D7579" s="129" t="s">
        <v>1860</v>
      </c>
      <c r="E7579" s="129" t="s">
        <v>1705</v>
      </c>
      <c r="F7579" s="129" t="s">
        <v>1704</v>
      </c>
      <c r="G7579" s="129" t="s">
        <v>1700</v>
      </c>
      <c r="H7579" s="129" t="s">
        <v>1604</v>
      </c>
      <c r="I7579" s="129" t="s">
        <v>1691</v>
      </c>
      <c r="J7579" s="129">
        <v>12.177</v>
      </c>
      <c r="K7579" s="129">
        <v>14.048999999999999</v>
      </c>
      <c r="L7579" s="129">
        <v>14.849</v>
      </c>
      <c r="M7579" s="129">
        <v>16.157</v>
      </c>
      <c r="N7579" s="129">
        <v>17.689</v>
      </c>
      <c r="O7579" s="129">
        <v>19.289000000000001</v>
      </c>
      <c r="P7579" s="129">
        <v>19.391999999999999</v>
      </c>
      <c r="Q7579" s="129">
        <v>21.22</v>
      </c>
      <c r="R7579" s="129">
        <v>21.978999999999999</v>
      </c>
      <c r="S7579" s="129">
        <v>23.422000000000001</v>
      </c>
      <c r="T7579" s="129">
        <v>26.007000000000001</v>
      </c>
      <c r="U7579" s="129">
        <v>27.920999999999999</v>
      </c>
      <c r="V7579" s="129">
        <v>30.786999999999999</v>
      </c>
      <c r="W7579" s="129">
        <v>32.21</v>
      </c>
      <c r="X7579" s="129">
        <v>33.942</v>
      </c>
      <c r="Y7579" s="129">
        <v>35.463999999999999</v>
      </c>
      <c r="Z7579" s="129">
        <v>38.692</v>
      </c>
      <c r="AA7579" s="129">
        <v>41.494</v>
      </c>
      <c r="AB7579" s="129">
        <v>44.027000000000001</v>
      </c>
      <c r="AC7579" s="129">
        <v>47.343000000000004</v>
      </c>
      <c r="AD7579" s="129">
        <v>50.500999999999998</v>
      </c>
      <c r="AE7579" s="129">
        <v>54.162999999999997</v>
      </c>
      <c r="AF7579" s="129">
        <v>55.930999999999997</v>
      </c>
      <c r="AG7579" s="129">
        <v>60.17</v>
      </c>
      <c r="AH7579" s="129">
        <v>66.078999999999994</v>
      </c>
      <c r="AI7579" s="129">
        <v>72.031999999999996</v>
      </c>
      <c r="AJ7579" s="129">
        <v>78.444000000000003</v>
      </c>
      <c r="AK7579" s="129">
        <v>85.566999999999993</v>
      </c>
      <c r="AL7579" s="129">
        <v>91.182000000000002</v>
      </c>
      <c r="AM7579" s="129">
        <v>94.741</v>
      </c>
      <c r="AN7579" s="129">
        <v>98.680999999999997</v>
      </c>
      <c r="AO7579" s="129">
        <v>98.67</v>
      </c>
      <c r="AP7579" s="129">
        <v>104.008</v>
      </c>
      <c r="AQ7579" s="129">
        <v>108.598</v>
      </c>
      <c r="AR7579" s="129">
        <v>114.459</v>
      </c>
      <c r="AS7579" s="129">
        <v>122.408</v>
      </c>
      <c r="AT7579" s="129">
        <v>130.571</v>
      </c>
      <c r="AU7579" s="129">
        <v>139.26400000000001</v>
      </c>
      <c r="AV7579" s="129">
        <v>148.52500000000001</v>
      </c>
      <c r="AW7579" s="129">
        <v>2012</v>
      </c>
    </row>
    <row r="7580" spans="1:49">
      <c r="A7580" s="129">
        <v>744</v>
      </c>
      <c r="B7580" s="129" t="s">
        <v>1861</v>
      </c>
      <c r="C7580" s="129" t="s">
        <v>1703</v>
      </c>
      <c r="D7580" s="129" t="s">
        <v>1860</v>
      </c>
      <c r="E7580" s="129" t="s">
        <v>1702</v>
      </c>
      <c r="F7580" s="129" t="s">
        <v>1701</v>
      </c>
      <c r="G7580" s="129" t="s">
        <v>1700</v>
      </c>
      <c r="H7580" s="129" t="s">
        <v>3</v>
      </c>
      <c r="I7580" s="129" t="s">
        <v>1699</v>
      </c>
      <c r="J7580" s="130">
        <v>1905.662</v>
      </c>
      <c r="K7580" s="130">
        <v>2138.386</v>
      </c>
      <c r="L7580" s="130">
        <v>2206.3910000000001</v>
      </c>
      <c r="M7580" s="130">
        <v>2344.933</v>
      </c>
      <c r="N7580" s="130">
        <v>2537.8429999999998</v>
      </c>
      <c r="O7580" s="130">
        <v>2679.09</v>
      </c>
      <c r="P7580" s="130">
        <v>2592.5659999999998</v>
      </c>
      <c r="Q7580" s="130">
        <v>2777.4760000000001</v>
      </c>
      <c r="R7580" s="130">
        <v>2828.6439999999998</v>
      </c>
      <c r="S7580" s="130">
        <v>2961.0569999999998</v>
      </c>
      <c r="T7580" s="130">
        <v>3189.288</v>
      </c>
      <c r="U7580" s="130">
        <v>3356.6120000000001</v>
      </c>
      <c r="V7580" s="130">
        <v>3626.2910000000002</v>
      </c>
      <c r="W7580" s="130">
        <v>3757.5390000000002</v>
      </c>
      <c r="X7580" s="130">
        <v>3863.3609999999999</v>
      </c>
      <c r="Y7580" s="130">
        <v>3959.1179999999999</v>
      </c>
      <c r="Z7580" s="130">
        <v>4256.8680000000004</v>
      </c>
      <c r="AA7580" s="130">
        <v>4502.9750000000004</v>
      </c>
      <c r="AB7580" s="130">
        <v>4717.2269999999999</v>
      </c>
      <c r="AC7580" s="130">
        <v>5006.759</v>
      </c>
      <c r="AD7580" s="130">
        <v>5286.6840000000002</v>
      </c>
      <c r="AE7580" s="130">
        <v>5612.3860000000004</v>
      </c>
      <c r="AF7580" s="130">
        <v>5737.1130000000003</v>
      </c>
      <c r="AG7580" s="130">
        <v>6114.915</v>
      </c>
      <c r="AH7580" s="130">
        <v>6652.8819999999996</v>
      </c>
      <c r="AI7580" s="130">
        <v>7182.3580000000002</v>
      </c>
      <c r="AJ7580" s="130">
        <v>7745.3379999999997</v>
      </c>
      <c r="AK7580" s="130">
        <v>8368.2919999999995</v>
      </c>
      <c r="AL7580" s="130">
        <v>8827.8050000000003</v>
      </c>
      <c r="AM7580" s="130">
        <v>9075.1749999999993</v>
      </c>
      <c r="AN7580" s="130">
        <v>9356.2060000000001</v>
      </c>
      <c r="AO7580" s="130">
        <v>9244.0889999999999</v>
      </c>
      <c r="AP7580" s="130">
        <v>9650.4869999999992</v>
      </c>
      <c r="AQ7580" s="130">
        <v>9947.009</v>
      </c>
      <c r="AR7580" s="130">
        <v>10349.344999999999</v>
      </c>
      <c r="AS7580" s="130">
        <v>10926.07</v>
      </c>
      <c r="AT7580" s="130">
        <v>11505.097</v>
      </c>
      <c r="AU7580" s="130">
        <v>12113.579</v>
      </c>
      <c r="AV7580" s="130">
        <v>12753.343000000001</v>
      </c>
      <c r="AW7580" s="129">
        <v>2010</v>
      </c>
    </row>
    <row r="7581" spans="1:49">
      <c r="A7581" s="129">
        <v>744</v>
      </c>
      <c r="B7581" s="129" t="s">
        <v>1861</v>
      </c>
      <c r="C7581" s="129" t="s">
        <v>1698</v>
      </c>
      <c r="D7581" s="129" t="s">
        <v>1860</v>
      </c>
      <c r="E7581" s="129" t="s">
        <v>1697</v>
      </c>
      <c r="F7581" s="129" t="s">
        <v>1696</v>
      </c>
      <c r="G7581" s="129" t="s">
        <v>50</v>
      </c>
      <c r="I7581" s="129" t="s">
        <v>1691</v>
      </c>
      <c r="J7581" s="129">
        <v>0.106</v>
      </c>
      <c r="K7581" s="129">
        <v>0.11</v>
      </c>
      <c r="L7581" s="129">
        <v>0.109</v>
      </c>
      <c r="M7581" s="129">
        <v>0.111</v>
      </c>
      <c r="N7581" s="129">
        <v>0.112</v>
      </c>
      <c r="O7581" s="129">
        <v>0.113</v>
      </c>
      <c r="P7581" s="129">
        <v>0.108</v>
      </c>
      <c r="Q7581" s="129">
        <v>0.111</v>
      </c>
      <c r="R7581" s="129">
        <v>0.107</v>
      </c>
      <c r="S7581" s="129">
        <v>0.105</v>
      </c>
      <c r="T7581" s="129">
        <v>0.109</v>
      </c>
      <c r="U7581" s="129">
        <v>0.111</v>
      </c>
      <c r="V7581" s="129">
        <v>0.109</v>
      </c>
      <c r="W7581" s="129">
        <v>0.109</v>
      </c>
      <c r="X7581" s="129">
        <v>0.109</v>
      </c>
      <c r="Y7581" s="129">
        <v>0.108</v>
      </c>
      <c r="Z7581" s="129">
        <v>0.112</v>
      </c>
      <c r="AA7581" s="129">
        <v>0.113</v>
      </c>
      <c r="AB7581" s="129">
        <v>0.11600000000000001</v>
      </c>
      <c r="AC7581" s="129">
        <v>0.11799999999999999</v>
      </c>
      <c r="AD7581" s="129">
        <v>0.11799999999999999</v>
      </c>
      <c r="AE7581" s="129">
        <v>0.121</v>
      </c>
      <c r="AF7581" s="129">
        <v>0.12</v>
      </c>
      <c r="AG7581" s="129">
        <v>0.121</v>
      </c>
      <c r="AH7581" s="129">
        <v>0.124</v>
      </c>
      <c r="AI7581" s="129">
        <v>0.125</v>
      </c>
      <c r="AJ7581" s="129">
        <v>0.126</v>
      </c>
      <c r="AK7581" s="129">
        <v>0.127</v>
      </c>
      <c r="AL7581" s="129">
        <v>0.129</v>
      </c>
      <c r="AM7581" s="129">
        <v>0.13400000000000001</v>
      </c>
      <c r="AN7581" s="129">
        <v>0.13100000000000001</v>
      </c>
      <c r="AO7581" s="129">
        <v>0.124</v>
      </c>
      <c r="AP7581" s="129">
        <v>0.125</v>
      </c>
      <c r="AQ7581" s="129">
        <v>0.125</v>
      </c>
      <c r="AR7581" s="129">
        <v>0.125</v>
      </c>
      <c r="AS7581" s="129">
        <v>0.127</v>
      </c>
      <c r="AT7581" s="129">
        <v>0.127</v>
      </c>
      <c r="AU7581" s="129">
        <v>0.128</v>
      </c>
      <c r="AV7581" s="129">
        <v>0.128</v>
      </c>
      <c r="AW7581" s="129">
        <v>2011</v>
      </c>
    </row>
    <row r="7582" spans="1:49">
      <c r="A7582" s="129">
        <v>744</v>
      </c>
      <c r="B7582" s="129" t="s">
        <v>1861</v>
      </c>
      <c r="C7582" s="129" t="s">
        <v>1695</v>
      </c>
      <c r="D7582" s="129" t="s">
        <v>1860</v>
      </c>
      <c r="E7582" s="129" t="s">
        <v>1694</v>
      </c>
      <c r="F7582" s="129" t="s">
        <v>1693</v>
      </c>
      <c r="G7582" s="129" t="s">
        <v>1692</v>
      </c>
      <c r="I7582" s="129" t="s">
        <v>1691</v>
      </c>
      <c r="J7582" s="129">
        <v>0.31900000000000001</v>
      </c>
      <c r="K7582" s="129">
        <v>0.32500000000000001</v>
      </c>
      <c r="L7582" s="129">
        <v>0.35499999999999998</v>
      </c>
      <c r="M7582" s="129">
        <v>0.38500000000000001</v>
      </c>
      <c r="N7582" s="129">
        <v>0.39800000000000002</v>
      </c>
      <c r="O7582" s="129">
        <v>0.39900000000000002</v>
      </c>
      <c r="P7582" s="129">
        <v>0.40500000000000003</v>
      </c>
      <c r="Q7582" s="129">
        <v>0.41599999999999998</v>
      </c>
      <c r="R7582" s="129">
        <v>0.433</v>
      </c>
      <c r="S7582" s="129">
        <v>0.45</v>
      </c>
      <c r="T7582" s="129">
        <v>0.45700000000000002</v>
      </c>
      <c r="U7582" s="129">
        <v>0.47299999999999998</v>
      </c>
      <c r="V7582" s="129">
        <v>0.48899999999999999</v>
      </c>
      <c r="W7582" s="129">
        <v>0.5</v>
      </c>
      <c r="X7582" s="129">
        <v>0.51200000000000001</v>
      </c>
      <c r="Y7582" s="129">
        <v>0.52800000000000002</v>
      </c>
      <c r="Z7582" s="129">
        <v>0.54100000000000004</v>
      </c>
      <c r="AA7582" s="129">
        <v>0.55300000000000005</v>
      </c>
      <c r="AB7582" s="129">
        <v>0.56399999999999995</v>
      </c>
      <c r="AC7582" s="129">
        <v>0.57499999999999996</v>
      </c>
      <c r="AD7582" s="129">
        <v>0.58299999999999996</v>
      </c>
      <c r="AE7582" s="129">
        <v>0.58599999999999997</v>
      </c>
      <c r="AF7582" s="129">
        <v>0.58799999999999997</v>
      </c>
      <c r="AG7582" s="129">
        <v>0.58799999999999997</v>
      </c>
      <c r="AH7582" s="129">
        <v>0.58799999999999997</v>
      </c>
      <c r="AI7582" s="129">
        <v>0.58099999999999996</v>
      </c>
      <c r="AJ7582" s="129">
        <v>0.58299999999999996</v>
      </c>
      <c r="AK7582" s="129">
        <v>0.58299999999999996</v>
      </c>
      <c r="AL7582" s="129">
        <v>0.60599999999999998</v>
      </c>
      <c r="AM7582" s="129">
        <v>0.622</v>
      </c>
      <c r="AN7582" s="129">
        <v>0.64200000000000002</v>
      </c>
      <c r="AO7582" s="129">
        <v>0.66300000000000003</v>
      </c>
      <c r="AP7582" s="129">
        <v>0.68600000000000005</v>
      </c>
      <c r="AQ7582" s="129">
        <v>0.71499999999999997</v>
      </c>
      <c r="AR7582" s="129">
        <v>0.73499999999999999</v>
      </c>
      <c r="AS7582" s="129">
        <v>0.75600000000000001</v>
      </c>
      <c r="AT7582" s="129">
        <v>0.76800000000000002</v>
      </c>
      <c r="AU7582" s="129">
        <v>0.78500000000000003</v>
      </c>
      <c r="AV7582" s="129">
        <v>0.79500000000000004</v>
      </c>
      <c r="AW7582" s="129">
        <v>2012</v>
      </c>
    </row>
    <row r="7583" spans="1:49">
      <c r="A7583" s="129">
        <v>744</v>
      </c>
      <c r="B7583" s="129" t="s">
        <v>1861</v>
      </c>
      <c r="C7583" s="129" t="s">
        <v>1690</v>
      </c>
      <c r="D7583" s="129" t="s">
        <v>1860</v>
      </c>
      <c r="E7583" s="129" t="s">
        <v>1689</v>
      </c>
      <c r="F7583" s="129" t="s">
        <v>1688</v>
      </c>
      <c r="G7583" s="129" t="s">
        <v>1597</v>
      </c>
      <c r="I7583" s="129" t="s">
        <v>1868</v>
      </c>
      <c r="J7583" s="129">
        <v>28.135000000000002</v>
      </c>
      <c r="K7583" s="129">
        <v>30.971</v>
      </c>
      <c r="L7583" s="129">
        <v>30.478000000000002</v>
      </c>
      <c r="M7583" s="129">
        <v>32.075000000000003</v>
      </c>
      <c r="N7583" s="129">
        <v>34.28</v>
      </c>
      <c r="O7583" s="129">
        <v>28.859000000000002</v>
      </c>
      <c r="P7583" s="129">
        <v>25.459</v>
      </c>
      <c r="Q7583" s="129">
        <v>22.452999999999999</v>
      </c>
      <c r="R7583" s="129">
        <v>19.88</v>
      </c>
      <c r="S7583" s="129">
        <v>22.885999999999999</v>
      </c>
      <c r="T7583" s="129">
        <v>25.04</v>
      </c>
      <c r="U7583" s="129">
        <v>24.04</v>
      </c>
      <c r="V7583" s="129">
        <v>26.956</v>
      </c>
      <c r="W7583" s="129">
        <v>27.047999999999998</v>
      </c>
      <c r="X7583" s="129">
        <v>22.797000000000001</v>
      </c>
      <c r="Y7583" s="129">
        <v>22.849</v>
      </c>
      <c r="Z7583" s="129">
        <v>23.138999999999999</v>
      </c>
      <c r="AA7583" s="129">
        <v>24.457000000000001</v>
      </c>
      <c r="AB7583" s="129">
        <v>24.917000000000002</v>
      </c>
      <c r="AC7583" s="129">
        <v>24.62</v>
      </c>
      <c r="AD7583" s="129">
        <v>26.082999999999998</v>
      </c>
      <c r="AE7583" s="129">
        <v>26.178999999999998</v>
      </c>
      <c r="AF7583" s="129">
        <v>23.811</v>
      </c>
      <c r="AG7583" s="129">
        <v>23.323</v>
      </c>
      <c r="AH7583" s="129">
        <v>23.277999999999999</v>
      </c>
      <c r="AI7583" s="129">
        <v>21.678999999999998</v>
      </c>
      <c r="AJ7583" s="129">
        <v>23.449000000000002</v>
      </c>
      <c r="AK7583" s="129">
        <v>23.827999999999999</v>
      </c>
      <c r="AL7583" s="129">
        <v>25.928000000000001</v>
      </c>
      <c r="AM7583" s="129">
        <v>24.908000000000001</v>
      </c>
      <c r="AN7583" s="129">
        <v>26.568000000000001</v>
      </c>
      <c r="AO7583" s="129">
        <v>24.111000000000001</v>
      </c>
      <c r="AP7583" s="129">
        <v>25.382999999999999</v>
      </c>
      <c r="AQ7583" s="129">
        <v>24.564</v>
      </c>
      <c r="AR7583" s="129">
        <v>23.94</v>
      </c>
      <c r="AS7583" s="129">
        <v>23.603000000000002</v>
      </c>
      <c r="AT7583" s="129">
        <v>23.382000000000001</v>
      </c>
      <c r="AU7583" s="129">
        <v>23.08</v>
      </c>
      <c r="AV7583" s="129">
        <v>23.03</v>
      </c>
      <c r="AW7583" s="129">
        <v>2012</v>
      </c>
    </row>
    <row r="7584" spans="1:49">
      <c r="A7584" s="129">
        <v>744</v>
      </c>
      <c r="B7584" s="129" t="s">
        <v>1861</v>
      </c>
      <c r="C7584" s="129" t="s">
        <v>1687</v>
      </c>
      <c r="D7584" s="129" t="s">
        <v>1860</v>
      </c>
      <c r="E7584" s="129" t="s">
        <v>1686</v>
      </c>
      <c r="F7584" s="129" t="s">
        <v>1685</v>
      </c>
      <c r="G7584" s="129" t="s">
        <v>1597</v>
      </c>
      <c r="I7584" s="129" t="s">
        <v>1868</v>
      </c>
      <c r="J7584" s="129">
        <v>22.387</v>
      </c>
      <c r="K7584" s="129">
        <v>22.050999999999998</v>
      </c>
      <c r="L7584" s="129">
        <v>20.422999999999998</v>
      </c>
      <c r="M7584" s="129">
        <v>22.773</v>
      </c>
      <c r="N7584" s="129">
        <v>21.597999999999999</v>
      </c>
      <c r="O7584" s="129">
        <v>21.582000000000001</v>
      </c>
      <c r="P7584" s="129">
        <v>17.747</v>
      </c>
      <c r="Q7584" s="129">
        <v>20.337</v>
      </c>
      <c r="R7584" s="129">
        <v>19.872</v>
      </c>
      <c r="S7584" s="129">
        <v>17.977</v>
      </c>
      <c r="T7584" s="129">
        <v>20.018000000000001</v>
      </c>
      <c r="U7584" s="129">
        <v>20.010000000000002</v>
      </c>
      <c r="V7584" s="129">
        <v>19.87</v>
      </c>
      <c r="W7584" s="129">
        <v>19.048999999999999</v>
      </c>
      <c r="X7584" s="129">
        <v>18.988</v>
      </c>
      <c r="Y7584" s="129">
        <v>18.925000000000001</v>
      </c>
      <c r="Z7584" s="129">
        <v>20.913</v>
      </c>
      <c r="AA7584" s="129">
        <v>21.597000000000001</v>
      </c>
      <c r="AB7584" s="129">
        <v>21.821999999999999</v>
      </c>
      <c r="AC7584" s="129">
        <v>22.667999999999999</v>
      </c>
      <c r="AD7584" s="129">
        <v>22.257999999999999</v>
      </c>
      <c r="AE7584" s="129">
        <v>21.550999999999998</v>
      </c>
      <c r="AF7584" s="129">
        <v>20.582000000000001</v>
      </c>
      <c r="AG7584" s="129">
        <v>20.643999999999998</v>
      </c>
      <c r="AH7584" s="129">
        <v>20.837</v>
      </c>
      <c r="AI7584" s="129">
        <v>20.751999999999999</v>
      </c>
      <c r="AJ7584" s="129">
        <v>21.648</v>
      </c>
      <c r="AK7584" s="129">
        <v>21.472999999999999</v>
      </c>
      <c r="AL7584" s="129">
        <v>22.114000000000001</v>
      </c>
      <c r="AM7584" s="129">
        <v>22.077000000000002</v>
      </c>
      <c r="AN7584" s="129">
        <v>21.815999999999999</v>
      </c>
      <c r="AO7584" s="129">
        <v>16.785</v>
      </c>
      <c r="AP7584" s="129">
        <v>17.291</v>
      </c>
      <c r="AQ7584" s="129">
        <v>16.568999999999999</v>
      </c>
      <c r="AR7584" s="129">
        <v>17.353000000000002</v>
      </c>
      <c r="AS7584" s="129">
        <v>18.045000000000002</v>
      </c>
      <c r="AT7584" s="129">
        <v>18.725000000000001</v>
      </c>
      <c r="AU7584" s="129">
        <v>18.952000000000002</v>
      </c>
      <c r="AV7584" s="129">
        <v>19.434999999999999</v>
      </c>
      <c r="AW7584" s="129">
        <v>2012</v>
      </c>
    </row>
    <row r="7585" spans="1:49">
      <c r="A7585" s="129">
        <v>744</v>
      </c>
      <c r="B7585" s="129" t="s">
        <v>1861</v>
      </c>
      <c r="C7585" s="129" t="s">
        <v>1683</v>
      </c>
      <c r="D7585" s="129" t="s">
        <v>1860</v>
      </c>
      <c r="E7585" s="129" t="s">
        <v>1680</v>
      </c>
      <c r="F7585" s="129" t="s">
        <v>1682</v>
      </c>
      <c r="G7585" s="129" t="s">
        <v>1675</v>
      </c>
      <c r="I7585" s="129" t="s">
        <v>1867</v>
      </c>
      <c r="J7585" s="129">
        <v>25.454000000000001</v>
      </c>
      <c r="K7585" s="129">
        <v>27.721</v>
      </c>
      <c r="L7585" s="129">
        <v>31.510999999999999</v>
      </c>
      <c r="M7585" s="129">
        <v>34.338000000000001</v>
      </c>
      <c r="N7585" s="129">
        <v>37.289000000000001</v>
      </c>
      <c r="O7585" s="129">
        <v>40.104999999999997</v>
      </c>
      <c r="P7585" s="129">
        <v>42.575000000000003</v>
      </c>
      <c r="Q7585" s="129">
        <v>46.076000000000001</v>
      </c>
      <c r="R7585" s="129">
        <v>49.374000000000002</v>
      </c>
      <c r="S7585" s="129">
        <v>53.186</v>
      </c>
      <c r="T7585" s="129">
        <v>56.643999999999998</v>
      </c>
      <c r="U7585" s="129">
        <v>61.002000000000002</v>
      </c>
      <c r="V7585" s="129">
        <v>64.367999999999995</v>
      </c>
      <c r="W7585" s="129">
        <v>66.968999999999994</v>
      </c>
      <c r="X7585" s="129">
        <v>70.599999999999994</v>
      </c>
      <c r="Y7585" s="129">
        <v>75</v>
      </c>
      <c r="Z7585" s="129">
        <v>77.8</v>
      </c>
      <c r="AA7585" s="129">
        <v>80.599999999999994</v>
      </c>
      <c r="AB7585" s="129">
        <v>83.1</v>
      </c>
      <c r="AC7585" s="129">
        <v>85.4</v>
      </c>
      <c r="AD7585" s="129">
        <v>87.9</v>
      </c>
      <c r="AE7585" s="129">
        <v>89.6</v>
      </c>
      <c r="AF7585" s="129">
        <v>92.1</v>
      </c>
      <c r="AG7585" s="129">
        <v>94.6</v>
      </c>
      <c r="AH7585" s="129">
        <v>98</v>
      </c>
      <c r="AI7585" s="129">
        <v>100</v>
      </c>
      <c r="AJ7585" s="129">
        <v>104.15</v>
      </c>
      <c r="AK7585" s="129">
        <v>107.74</v>
      </c>
      <c r="AL7585" s="129">
        <v>112.974</v>
      </c>
      <c r="AM7585" s="129">
        <v>116.964</v>
      </c>
      <c r="AN7585" s="129">
        <v>122.163</v>
      </c>
      <c r="AO7585" s="129">
        <v>126.473</v>
      </c>
      <c r="AP7585" s="129">
        <v>133.53299999999999</v>
      </c>
      <c r="AQ7585" s="129">
        <v>141.54499999999999</v>
      </c>
      <c r="AR7585" s="129">
        <v>148.19800000000001</v>
      </c>
      <c r="AS7585" s="129">
        <v>155.16300000000001</v>
      </c>
      <c r="AT7585" s="129">
        <v>161.68</v>
      </c>
      <c r="AU7585" s="129">
        <v>168.14699999999999</v>
      </c>
      <c r="AV7585" s="129">
        <v>174.87299999999999</v>
      </c>
      <c r="AW7585" s="129">
        <v>2012</v>
      </c>
    </row>
    <row r="7586" spans="1:49">
      <c r="A7586" s="129">
        <v>744</v>
      </c>
      <c r="B7586" s="129" t="s">
        <v>1861</v>
      </c>
      <c r="C7586" s="129" t="s">
        <v>1681</v>
      </c>
      <c r="D7586" s="129" t="s">
        <v>1860</v>
      </c>
      <c r="E7586" s="129" t="s">
        <v>1680</v>
      </c>
      <c r="F7586" s="129" t="s">
        <v>1679</v>
      </c>
      <c r="G7586" s="129" t="s">
        <v>1655</v>
      </c>
      <c r="I7586" s="129" t="s">
        <v>1678</v>
      </c>
      <c r="J7586" s="129">
        <v>10.010999999999999</v>
      </c>
      <c r="K7586" s="129">
        <v>8.9030000000000005</v>
      </c>
      <c r="L7586" s="129">
        <v>13.673</v>
      </c>
      <c r="M7586" s="129">
        <v>8.9719999999999995</v>
      </c>
      <c r="N7586" s="129">
        <v>8.5960000000000001</v>
      </c>
      <c r="O7586" s="129">
        <v>7.5510000000000002</v>
      </c>
      <c r="P7586" s="129">
        <v>6.1589999999999998</v>
      </c>
      <c r="Q7586" s="129">
        <v>8.2240000000000002</v>
      </c>
      <c r="R7586" s="129">
        <v>7.1559999999999997</v>
      </c>
      <c r="S7586" s="129">
        <v>7.7220000000000004</v>
      </c>
      <c r="T7586" s="129">
        <v>6.5019999999999998</v>
      </c>
      <c r="U7586" s="129">
        <v>7.6929999999999996</v>
      </c>
      <c r="V7586" s="129">
        <v>5.5179999999999998</v>
      </c>
      <c r="W7586" s="129">
        <v>4.04</v>
      </c>
      <c r="X7586" s="129">
        <v>5.423</v>
      </c>
      <c r="Y7586" s="129">
        <v>6.2320000000000002</v>
      </c>
      <c r="Z7586" s="129">
        <v>3.7330000000000001</v>
      </c>
      <c r="AA7586" s="129">
        <v>3.5990000000000002</v>
      </c>
      <c r="AB7586" s="129">
        <v>3.1019999999999999</v>
      </c>
      <c r="AC7586" s="129">
        <v>2.7679999999999998</v>
      </c>
      <c r="AD7586" s="129">
        <v>2.927</v>
      </c>
      <c r="AE7586" s="129">
        <v>1.9339999999999999</v>
      </c>
      <c r="AF7586" s="129">
        <v>2.79</v>
      </c>
      <c r="AG7586" s="129">
        <v>2.714</v>
      </c>
      <c r="AH7586" s="129">
        <v>3.5939999999999999</v>
      </c>
      <c r="AI7586" s="129">
        <v>2.0409999999999999</v>
      </c>
      <c r="AJ7586" s="129">
        <v>4.1500000000000004</v>
      </c>
      <c r="AK7586" s="129">
        <v>3.4470000000000001</v>
      </c>
      <c r="AL7586" s="129">
        <v>4.8579999999999997</v>
      </c>
      <c r="AM7586" s="129">
        <v>3.532</v>
      </c>
      <c r="AN7586" s="129">
        <v>4.444</v>
      </c>
      <c r="AO7586" s="129">
        <v>3.5289999999999999</v>
      </c>
      <c r="AP7586" s="129">
        <v>5.5819999999999999</v>
      </c>
      <c r="AQ7586" s="129">
        <v>6</v>
      </c>
      <c r="AR7586" s="129">
        <v>4.7</v>
      </c>
      <c r="AS7586" s="129">
        <v>4.7</v>
      </c>
      <c r="AT7586" s="129">
        <v>4.2</v>
      </c>
      <c r="AU7586" s="129">
        <v>4</v>
      </c>
      <c r="AV7586" s="129">
        <v>4</v>
      </c>
      <c r="AW7586" s="129">
        <v>2012</v>
      </c>
    </row>
    <row r="7587" spans="1:49">
      <c r="A7587" s="129">
        <v>744</v>
      </c>
      <c r="B7587" s="129" t="s">
        <v>1861</v>
      </c>
      <c r="C7587" s="129" t="s">
        <v>1677</v>
      </c>
      <c r="D7587" s="129" t="s">
        <v>1860</v>
      </c>
      <c r="E7587" s="129" t="s">
        <v>1672</v>
      </c>
      <c r="F7587" s="129" t="s">
        <v>1676</v>
      </c>
      <c r="G7587" s="129" t="s">
        <v>1675</v>
      </c>
      <c r="I7587" s="129" t="s">
        <v>1867</v>
      </c>
      <c r="J7587" s="129" t="s">
        <v>1595</v>
      </c>
      <c r="K7587" s="129" t="s">
        <v>1595</v>
      </c>
      <c r="L7587" s="129" t="s">
        <v>1595</v>
      </c>
      <c r="M7587" s="129" t="s">
        <v>1595</v>
      </c>
      <c r="N7587" s="129" t="s">
        <v>1595</v>
      </c>
      <c r="O7587" s="129" t="s">
        <v>1595</v>
      </c>
      <c r="P7587" s="129" t="s">
        <v>1595</v>
      </c>
      <c r="Q7587" s="129" t="s">
        <v>1595</v>
      </c>
      <c r="R7587" s="129" t="s">
        <v>1595</v>
      </c>
      <c r="S7587" s="129" t="s">
        <v>1595</v>
      </c>
      <c r="T7587" s="129">
        <v>58.823</v>
      </c>
      <c r="U7587" s="129">
        <v>62.685000000000002</v>
      </c>
      <c r="V7587" s="129">
        <v>65.668000000000006</v>
      </c>
      <c r="W7587" s="129">
        <v>68.784000000000006</v>
      </c>
      <c r="X7587" s="129">
        <v>72.63</v>
      </c>
      <c r="Y7587" s="129">
        <v>76.730999999999995</v>
      </c>
      <c r="Z7587" s="129">
        <v>79.180000000000007</v>
      </c>
      <c r="AA7587" s="129">
        <v>82.152000000000001</v>
      </c>
      <c r="AB7587" s="129">
        <v>84.415000000000006</v>
      </c>
      <c r="AC7587" s="129">
        <v>86.804000000000002</v>
      </c>
      <c r="AD7587" s="129">
        <v>88.441000000000003</v>
      </c>
      <c r="AE7587" s="129">
        <v>91.512</v>
      </c>
      <c r="AF7587" s="129">
        <v>93.045000000000002</v>
      </c>
      <c r="AG7587" s="129">
        <v>97.22</v>
      </c>
      <c r="AH7587" s="129">
        <v>98.322000000000003</v>
      </c>
      <c r="AI7587" s="129">
        <v>102.01</v>
      </c>
      <c r="AJ7587" s="129">
        <v>105.34699999999999</v>
      </c>
      <c r="AK7587" s="129">
        <v>110.68899999999999</v>
      </c>
      <c r="AL7587" s="129">
        <v>115.154</v>
      </c>
      <c r="AM7587" s="129">
        <v>119.736</v>
      </c>
      <c r="AN7587" s="129">
        <v>124.70099999999999</v>
      </c>
      <c r="AO7587" s="129">
        <v>129.9</v>
      </c>
      <c r="AP7587" s="129">
        <v>137.6</v>
      </c>
      <c r="AQ7587" s="129">
        <v>144.893</v>
      </c>
      <c r="AR7587" s="129">
        <v>152.137</v>
      </c>
      <c r="AS7587" s="129">
        <v>158.98400000000001</v>
      </c>
      <c r="AT7587" s="129">
        <v>165.34299999999999</v>
      </c>
      <c r="AU7587" s="129">
        <v>171.95699999999999</v>
      </c>
      <c r="AV7587" s="129">
        <v>178.83500000000001</v>
      </c>
      <c r="AW7587" s="129">
        <v>2012</v>
      </c>
    </row>
    <row r="7588" spans="1:49">
      <c r="A7588" s="129">
        <v>744</v>
      </c>
      <c r="B7588" s="129" t="s">
        <v>1861</v>
      </c>
      <c r="C7588" s="129" t="s">
        <v>1673</v>
      </c>
      <c r="D7588" s="129" t="s">
        <v>1860</v>
      </c>
      <c r="E7588" s="129" t="s">
        <v>1672</v>
      </c>
      <c r="F7588" s="129" t="s">
        <v>1671</v>
      </c>
      <c r="G7588" s="129" t="s">
        <v>1655</v>
      </c>
      <c r="I7588" s="129" t="s">
        <v>1670</v>
      </c>
      <c r="J7588" s="129" t="s">
        <v>1595</v>
      </c>
      <c r="K7588" s="129" t="s">
        <v>1595</v>
      </c>
      <c r="L7588" s="129" t="s">
        <v>1595</v>
      </c>
      <c r="M7588" s="129" t="s">
        <v>1595</v>
      </c>
      <c r="N7588" s="129" t="s">
        <v>1595</v>
      </c>
      <c r="O7588" s="129" t="s">
        <v>1595</v>
      </c>
      <c r="P7588" s="129" t="s">
        <v>1595</v>
      </c>
      <c r="Q7588" s="129" t="s">
        <v>1595</v>
      </c>
      <c r="R7588" s="129" t="s">
        <v>1595</v>
      </c>
      <c r="S7588" s="129" t="s">
        <v>1595</v>
      </c>
      <c r="T7588" s="129" t="s">
        <v>1595</v>
      </c>
      <c r="U7588" s="129">
        <v>6.5650000000000004</v>
      </c>
      <c r="V7588" s="129">
        <v>4.7590000000000003</v>
      </c>
      <c r="W7588" s="129">
        <v>4.7450000000000001</v>
      </c>
      <c r="X7588" s="129">
        <v>5.59</v>
      </c>
      <c r="Y7588" s="129">
        <v>5.6479999999999997</v>
      </c>
      <c r="Z7588" s="129">
        <v>3.19</v>
      </c>
      <c r="AA7588" s="129">
        <v>3.754</v>
      </c>
      <c r="AB7588" s="129">
        <v>2.7549999999999999</v>
      </c>
      <c r="AC7588" s="129">
        <v>2.83</v>
      </c>
      <c r="AD7588" s="129">
        <v>1.8859999999999999</v>
      </c>
      <c r="AE7588" s="129">
        <v>3.472</v>
      </c>
      <c r="AF7588" s="129">
        <v>1.6759999999999999</v>
      </c>
      <c r="AG7588" s="129">
        <v>4.4870000000000001</v>
      </c>
      <c r="AH7588" s="129">
        <v>1.1339999999999999</v>
      </c>
      <c r="AI7588" s="129">
        <v>3.75</v>
      </c>
      <c r="AJ7588" s="129">
        <v>3.2709999999999999</v>
      </c>
      <c r="AK7588" s="129">
        <v>5.0709999999999997</v>
      </c>
      <c r="AL7588" s="129">
        <v>4.0330000000000004</v>
      </c>
      <c r="AM7588" s="129">
        <v>3.9790000000000001</v>
      </c>
      <c r="AN7588" s="129">
        <v>4.1470000000000002</v>
      </c>
      <c r="AO7588" s="129">
        <v>4.1689999999999996</v>
      </c>
      <c r="AP7588" s="129">
        <v>5.9279999999999999</v>
      </c>
      <c r="AQ7588" s="129">
        <v>5.3</v>
      </c>
      <c r="AR7588" s="129">
        <v>5</v>
      </c>
      <c r="AS7588" s="129">
        <v>4.5</v>
      </c>
      <c r="AT7588" s="129">
        <v>4</v>
      </c>
      <c r="AU7588" s="129">
        <v>4</v>
      </c>
      <c r="AV7588" s="129">
        <v>4</v>
      </c>
      <c r="AW7588" s="129">
        <v>2012</v>
      </c>
    </row>
    <row r="7589" spans="1:49">
      <c r="A7589" s="129">
        <v>744</v>
      </c>
      <c r="B7589" s="129" t="s">
        <v>1861</v>
      </c>
      <c r="C7589" s="129" t="s">
        <v>1669</v>
      </c>
      <c r="D7589" s="129" t="s">
        <v>1860</v>
      </c>
      <c r="E7589" s="129" t="s">
        <v>1668</v>
      </c>
      <c r="G7589" s="129" t="s">
        <v>50</v>
      </c>
    </row>
    <row r="7590" spans="1:49">
      <c r="A7590" s="129">
        <v>744</v>
      </c>
      <c r="B7590" s="129" t="s">
        <v>1861</v>
      </c>
      <c r="C7590" s="129" t="s">
        <v>1667</v>
      </c>
      <c r="D7590" s="129" t="s">
        <v>1860</v>
      </c>
      <c r="E7590" s="129" t="s">
        <v>1666</v>
      </c>
      <c r="F7590" s="129" t="s">
        <v>1665</v>
      </c>
      <c r="G7590" s="129" t="s">
        <v>1655</v>
      </c>
      <c r="I7590" s="129" t="s">
        <v>1866</v>
      </c>
      <c r="J7590" s="129">
        <v>14.509</v>
      </c>
      <c r="K7590" s="129">
        <v>22.797000000000001</v>
      </c>
      <c r="L7590" s="129">
        <v>0.93200000000000005</v>
      </c>
      <c r="M7590" s="129">
        <v>-2.2000000000000002</v>
      </c>
      <c r="N7590" s="129">
        <v>5.7</v>
      </c>
      <c r="O7590" s="129">
        <v>-13.03</v>
      </c>
      <c r="P7590" s="129">
        <v>-2.06</v>
      </c>
      <c r="Q7590" s="129">
        <v>-3.4470000000000001</v>
      </c>
      <c r="R7590" s="129">
        <v>16.140999999999998</v>
      </c>
      <c r="S7590" s="129">
        <v>18.547000000000001</v>
      </c>
      <c r="T7590" s="129">
        <v>12.212999999999999</v>
      </c>
      <c r="U7590" s="129">
        <v>-7.8129999999999997</v>
      </c>
      <c r="V7590" s="129">
        <v>12.352</v>
      </c>
      <c r="W7590" s="129">
        <v>6.9119999999999999</v>
      </c>
      <c r="X7590" s="129">
        <v>-0.42299999999999999</v>
      </c>
      <c r="Y7590" s="129">
        <v>5.2880000000000003</v>
      </c>
      <c r="Z7590" s="129">
        <v>-7.57</v>
      </c>
      <c r="AA7590" s="129">
        <v>8.6479999999999997</v>
      </c>
      <c r="AB7590" s="129">
        <v>5.819</v>
      </c>
      <c r="AC7590" s="129">
        <v>5.0679999999999996</v>
      </c>
      <c r="AD7590" s="129">
        <v>6.5449999999999999</v>
      </c>
      <c r="AE7590" s="129">
        <v>14.388</v>
      </c>
      <c r="AF7590" s="129">
        <v>-2.758</v>
      </c>
      <c r="AG7590" s="129">
        <v>3.0609999999999999</v>
      </c>
      <c r="AH7590" s="129">
        <v>7.2969999999999997</v>
      </c>
      <c r="AI7590" s="129">
        <v>-5.0830000000000002</v>
      </c>
      <c r="AJ7590" s="129">
        <v>5.2850000000000001</v>
      </c>
      <c r="AK7590" s="129">
        <v>10.616</v>
      </c>
      <c r="AL7590" s="129">
        <v>7.1970000000000001</v>
      </c>
      <c r="AM7590" s="129">
        <v>1.0620000000000001</v>
      </c>
      <c r="AN7590" s="129">
        <v>-2.1469999999999998</v>
      </c>
      <c r="AO7590" s="129">
        <v>-6.4210000000000003</v>
      </c>
      <c r="AP7590" s="129">
        <v>9.2420000000000009</v>
      </c>
      <c r="AQ7590" s="129">
        <v>5.2080000000000002</v>
      </c>
      <c r="AR7590" s="129">
        <v>4.4790000000000001</v>
      </c>
      <c r="AS7590" s="129">
        <v>8.2469999999999999</v>
      </c>
      <c r="AT7590" s="129">
        <v>6.2190000000000003</v>
      </c>
      <c r="AU7590" s="129">
        <v>6.0609999999999999</v>
      </c>
      <c r="AV7590" s="129">
        <v>5.0860000000000003</v>
      </c>
      <c r="AW7590" s="129">
        <v>2012</v>
      </c>
    </row>
    <row r="7591" spans="1:49">
      <c r="A7591" s="129">
        <v>744</v>
      </c>
      <c r="B7591" s="129" t="s">
        <v>1861</v>
      </c>
      <c r="C7591" s="129" t="s">
        <v>1664</v>
      </c>
      <c r="D7591" s="129" t="s">
        <v>1860</v>
      </c>
      <c r="E7591" s="129" t="s">
        <v>1663</v>
      </c>
      <c r="F7591" s="129" t="s">
        <v>1662</v>
      </c>
      <c r="G7591" s="129" t="s">
        <v>1655</v>
      </c>
      <c r="I7591" s="129" t="s">
        <v>1866</v>
      </c>
      <c r="J7591" s="129">
        <v>12.148</v>
      </c>
      <c r="K7591" s="129">
        <v>22.489000000000001</v>
      </c>
      <c r="L7591" s="129">
        <v>-0.94299999999999995</v>
      </c>
      <c r="M7591" s="129">
        <v>-3.9249999999999998</v>
      </c>
      <c r="N7591" s="129">
        <v>6.3319999999999999</v>
      </c>
      <c r="O7591" s="129">
        <v>-15.932</v>
      </c>
      <c r="P7591" s="129">
        <v>0.81100000000000005</v>
      </c>
      <c r="Q7591" s="129">
        <v>-5.2560000000000002</v>
      </c>
      <c r="R7591" s="129">
        <v>19.32</v>
      </c>
      <c r="S7591" s="129">
        <v>16.369</v>
      </c>
      <c r="T7591" s="129">
        <v>9.6020000000000003</v>
      </c>
      <c r="U7591" s="129">
        <v>-7.875</v>
      </c>
      <c r="V7591" s="129">
        <v>13.112</v>
      </c>
      <c r="W7591" s="129">
        <v>6.7089999999999996</v>
      </c>
      <c r="X7591" s="129">
        <v>-1.0580000000000001</v>
      </c>
      <c r="Y7591" s="129">
        <v>6.29</v>
      </c>
      <c r="Z7591" s="129">
        <v>-2.4870000000000001</v>
      </c>
      <c r="AA7591" s="129">
        <v>8.6969999999999992</v>
      </c>
      <c r="AB7591" s="129">
        <v>5.351</v>
      </c>
      <c r="AC7591" s="129">
        <v>5.8140000000000001</v>
      </c>
      <c r="AD7591" s="129">
        <v>6.4640000000000004</v>
      </c>
      <c r="AE7591" s="129">
        <v>13.576000000000001</v>
      </c>
      <c r="AF7591" s="129">
        <v>-2.391</v>
      </c>
      <c r="AG7591" s="129">
        <v>3.4380000000000002</v>
      </c>
      <c r="AH7591" s="129">
        <v>7.3140000000000001</v>
      </c>
      <c r="AI7591" s="129">
        <v>-6.0250000000000004</v>
      </c>
      <c r="AJ7591" s="129">
        <v>5.133</v>
      </c>
      <c r="AK7591" s="129">
        <v>10.943</v>
      </c>
      <c r="AL7591" s="129">
        <v>7.1970000000000001</v>
      </c>
      <c r="AM7591" s="129">
        <v>1.0620000000000001</v>
      </c>
      <c r="AN7591" s="129">
        <v>-1.9470000000000001</v>
      </c>
      <c r="AO7591" s="129">
        <v>-6.2249999999999996</v>
      </c>
      <c r="AP7591" s="129">
        <v>9.4339999999999993</v>
      </c>
      <c r="AQ7591" s="129">
        <v>5.3949999999999996</v>
      </c>
      <c r="AR7591" s="129">
        <v>4.6619999999999999</v>
      </c>
      <c r="AS7591" s="129">
        <v>8.4260000000000002</v>
      </c>
      <c r="AT7591" s="129">
        <v>6.3940000000000001</v>
      </c>
      <c r="AU7591" s="129">
        <v>6.2320000000000002</v>
      </c>
      <c r="AV7591" s="129">
        <v>5.2539999999999996</v>
      </c>
      <c r="AW7591" s="129">
        <v>2012</v>
      </c>
    </row>
    <row r="7592" spans="1:49">
      <c r="A7592" s="129">
        <v>744</v>
      </c>
      <c r="B7592" s="129" t="s">
        <v>1861</v>
      </c>
      <c r="C7592" s="129" t="s">
        <v>1661</v>
      </c>
      <c r="D7592" s="129" t="s">
        <v>1860</v>
      </c>
      <c r="E7592" s="129" t="s">
        <v>1660</v>
      </c>
      <c r="F7592" s="129" t="s">
        <v>1659</v>
      </c>
      <c r="G7592" s="129" t="s">
        <v>1655</v>
      </c>
      <c r="I7592" s="129" t="s">
        <v>1866</v>
      </c>
      <c r="J7592" s="129">
        <v>0.34499999999999997</v>
      </c>
      <c r="K7592" s="129">
        <v>3.4369999999999998</v>
      </c>
      <c r="L7592" s="129">
        <v>-6.9009999999999998</v>
      </c>
      <c r="M7592" s="129">
        <v>0.9</v>
      </c>
      <c r="N7592" s="129">
        <v>2.7</v>
      </c>
      <c r="O7592" s="129">
        <v>3.3</v>
      </c>
      <c r="P7592" s="129">
        <v>5.23</v>
      </c>
      <c r="Q7592" s="129">
        <v>13.37</v>
      </c>
      <c r="R7592" s="129">
        <v>21.446000000000002</v>
      </c>
      <c r="S7592" s="129">
        <v>8.9570000000000007</v>
      </c>
      <c r="T7592" s="129">
        <v>2.339</v>
      </c>
      <c r="U7592" s="129">
        <v>-1.1950000000000001</v>
      </c>
      <c r="V7592" s="129">
        <v>5.8070000000000004</v>
      </c>
      <c r="W7592" s="129">
        <v>7.3650000000000002</v>
      </c>
      <c r="X7592" s="129">
        <v>13.496</v>
      </c>
      <c r="Y7592" s="129">
        <v>4.6820000000000004</v>
      </c>
      <c r="Z7592" s="129">
        <v>0.72099999999999997</v>
      </c>
      <c r="AA7592" s="129">
        <v>8.5429999999999993</v>
      </c>
      <c r="AB7592" s="129">
        <v>7.585</v>
      </c>
      <c r="AC7592" s="129">
        <v>7.5789999999999997</v>
      </c>
      <c r="AD7592" s="129">
        <v>6.367</v>
      </c>
      <c r="AE7592" s="129">
        <v>12.308</v>
      </c>
      <c r="AF7592" s="129">
        <v>8.8999999999999996E-2</v>
      </c>
      <c r="AG7592" s="129">
        <v>3.7440000000000002</v>
      </c>
      <c r="AH7592" s="129">
        <v>15.728</v>
      </c>
      <c r="AI7592" s="129">
        <v>4.8780000000000001</v>
      </c>
      <c r="AJ7592" s="129">
        <v>6.36</v>
      </c>
      <c r="AK7592" s="129">
        <v>14.529</v>
      </c>
      <c r="AL7592" s="129">
        <v>5.4509999999999996</v>
      </c>
      <c r="AM7592" s="129">
        <v>-6.5330000000000004</v>
      </c>
      <c r="AN7592" s="129">
        <v>5.4189999999999996</v>
      </c>
      <c r="AO7592" s="129">
        <v>-7.7140000000000004</v>
      </c>
      <c r="AP7592" s="129">
        <v>7.1059999999999999</v>
      </c>
      <c r="AQ7592" s="129">
        <v>2.464</v>
      </c>
      <c r="AR7592" s="129">
        <v>6.923</v>
      </c>
      <c r="AS7592" s="129">
        <v>10.202999999999999</v>
      </c>
      <c r="AT7592" s="129">
        <v>8.2759999999999998</v>
      </c>
      <c r="AU7592" s="129">
        <v>5.8280000000000003</v>
      </c>
      <c r="AV7592" s="129">
        <v>6.1840000000000002</v>
      </c>
      <c r="AW7592" s="129">
        <v>2012</v>
      </c>
    </row>
    <row r="7593" spans="1:49">
      <c r="A7593" s="129">
        <v>744</v>
      </c>
      <c r="B7593" s="129" t="s">
        <v>1861</v>
      </c>
      <c r="C7593" s="129" t="s">
        <v>1658</v>
      </c>
      <c r="D7593" s="129" t="s">
        <v>1860</v>
      </c>
      <c r="E7593" s="129" t="s">
        <v>1657</v>
      </c>
      <c r="F7593" s="129" t="s">
        <v>1656</v>
      </c>
      <c r="G7593" s="129" t="s">
        <v>1655</v>
      </c>
      <c r="I7593" s="129" t="s">
        <v>1866</v>
      </c>
      <c r="J7593" s="129">
        <v>1.137</v>
      </c>
      <c r="K7593" s="129">
        <v>14.701000000000001</v>
      </c>
      <c r="L7593" s="129">
        <v>-7.9550000000000001</v>
      </c>
      <c r="M7593" s="129">
        <v>3.06</v>
      </c>
      <c r="N7593" s="129">
        <v>2.97</v>
      </c>
      <c r="O7593" s="129">
        <v>-0.29899999999999999</v>
      </c>
      <c r="P7593" s="129">
        <v>11.436999999999999</v>
      </c>
      <c r="Q7593" s="129">
        <v>8.8320000000000007</v>
      </c>
      <c r="R7593" s="129">
        <v>8.6440000000000001</v>
      </c>
      <c r="S7593" s="129">
        <v>18.843</v>
      </c>
      <c r="T7593" s="129">
        <v>4.4889999999999999</v>
      </c>
      <c r="U7593" s="129">
        <v>4.4160000000000004</v>
      </c>
      <c r="V7593" s="129">
        <v>-1.643</v>
      </c>
      <c r="W7593" s="129">
        <v>4.0039999999999996</v>
      </c>
      <c r="X7593" s="129">
        <v>18.286999999999999</v>
      </c>
      <c r="Y7593" s="129">
        <v>2.9910000000000001</v>
      </c>
      <c r="Z7593" s="129">
        <v>-2.4060000000000001</v>
      </c>
      <c r="AA7593" s="129">
        <v>10.087999999999999</v>
      </c>
      <c r="AB7593" s="129">
        <v>6.3390000000000004</v>
      </c>
      <c r="AC7593" s="129">
        <v>6.7009999999999996</v>
      </c>
      <c r="AD7593" s="129">
        <v>7.3129999999999997</v>
      </c>
      <c r="AE7593" s="129">
        <v>15.678000000000001</v>
      </c>
      <c r="AF7593" s="129">
        <v>1.907</v>
      </c>
      <c r="AG7593" s="129">
        <v>7.2130000000000001</v>
      </c>
      <c r="AH7593" s="129">
        <v>15.231</v>
      </c>
      <c r="AI7593" s="129">
        <v>1.4910000000000001</v>
      </c>
      <c r="AJ7593" s="129">
        <v>6.3449999999999998</v>
      </c>
      <c r="AK7593" s="129">
        <v>17.515999999999998</v>
      </c>
      <c r="AL7593" s="129">
        <v>5.335</v>
      </c>
      <c r="AM7593" s="129">
        <v>-9.5860000000000003</v>
      </c>
      <c r="AN7593" s="129">
        <v>6.5529999999999999</v>
      </c>
      <c r="AO7593" s="129">
        <v>-0.41899999999999998</v>
      </c>
      <c r="AP7593" s="129">
        <v>1.4</v>
      </c>
      <c r="AQ7593" s="129">
        <v>2.573</v>
      </c>
      <c r="AR7593" s="129">
        <v>4.1150000000000002</v>
      </c>
      <c r="AS7593" s="129">
        <v>9.266</v>
      </c>
      <c r="AT7593" s="129">
        <v>6.1109999999999998</v>
      </c>
      <c r="AU7593" s="129">
        <v>6.2069999999999999</v>
      </c>
      <c r="AV7593" s="129">
        <v>5.6680000000000001</v>
      </c>
      <c r="AW7593" s="129">
        <v>2012</v>
      </c>
    </row>
    <row r="7594" spans="1:49">
      <c r="A7594" s="129">
        <v>744</v>
      </c>
      <c r="B7594" s="129" t="s">
        <v>1861</v>
      </c>
      <c r="C7594" s="129" t="s">
        <v>1653</v>
      </c>
      <c r="D7594" s="129" t="s">
        <v>1860</v>
      </c>
      <c r="E7594" s="129" t="s">
        <v>80</v>
      </c>
      <c r="F7594" s="129" t="s">
        <v>1652</v>
      </c>
      <c r="G7594" s="129" t="s">
        <v>1651</v>
      </c>
      <c r="I7594" s="129" t="s">
        <v>1865</v>
      </c>
      <c r="J7594" s="129" t="s">
        <v>1595</v>
      </c>
      <c r="K7594" s="129" t="s">
        <v>1595</v>
      </c>
      <c r="L7594" s="129" t="s">
        <v>1595</v>
      </c>
      <c r="M7594" s="129" t="s">
        <v>1595</v>
      </c>
      <c r="N7594" s="129" t="s">
        <v>1595</v>
      </c>
      <c r="O7594" s="129" t="s">
        <v>1595</v>
      </c>
      <c r="P7594" s="129" t="s">
        <v>1595</v>
      </c>
      <c r="Q7594" s="129" t="s">
        <v>1595</v>
      </c>
      <c r="R7594" s="129" t="s">
        <v>1595</v>
      </c>
      <c r="S7594" s="129" t="s">
        <v>1595</v>
      </c>
      <c r="T7594" s="129">
        <v>16.198</v>
      </c>
      <c r="U7594" s="129">
        <v>16.222999999999999</v>
      </c>
      <c r="V7594" s="129">
        <v>16.247</v>
      </c>
      <c r="W7594" s="129">
        <v>16.271999999999998</v>
      </c>
      <c r="X7594" s="129">
        <v>16.295999999999999</v>
      </c>
      <c r="Y7594" s="129">
        <v>16.177</v>
      </c>
      <c r="Z7594" s="129">
        <v>16.058</v>
      </c>
      <c r="AA7594" s="129">
        <v>15.939</v>
      </c>
      <c r="AB7594" s="129">
        <v>16.062999999999999</v>
      </c>
      <c r="AC7594" s="129">
        <v>15.981999999999999</v>
      </c>
      <c r="AD7594" s="129">
        <v>15.691000000000001</v>
      </c>
      <c r="AE7594" s="129">
        <v>15.125999999999999</v>
      </c>
      <c r="AF7594" s="129">
        <v>15.263</v>
      </c>
      <c r="AG7594" s="129">
        <v>14.513999999999999</v>
      </c>
      <c r="AH7594" s="129">
        <v>14.237</v>
      </c>
      <c r="AI7594" s="129">
        <v>12.819000000000001</v>
      </c>
      <c r="AJ7594" s="129">
        <v>12.510999999999999</v>
      </c>
      <c r="AK7594" s="129">
        <v>12.397</v>
      </c>
      <c r="AL7594" s="129">
        <v>12.442</v>
      </c>
      <c r="AM7594" s="129">
        <v>13.29</v>
      </c>
      <c r="AN7594" s="129">
        <v>13</v>
      </c>
      <c r="AO7594" s="129">
        <v>18.3</v>
      </c>
      <c r="AP7594" s="129">
        <v>17.600000000000001</v>
      </c>
      <c r="AQ7594" s="129">
        <v>16.7</v>
      </c>
      <c r="AR7594" s="129">
        <v>16</v>
      </c>
      <c r="AS7594" s="129">
        <v>15</v>
      </c>
      <c r="AT7594" s="129">
        <v>14</v>
      </c>
      <c r="AU7594" s="129">
        <v>13</v>
      </c>
      <c r="AV7594" s="129">
        <v>12</v>
      </c>
      <c r="AW7594" s="129">
        <v>2012</v>
      </c>
    </row>
    <row r="7595" spans="1:49">
      <c r="A7595" s="129">
        <v>744</v>
      </c>
      <c r="B7595" s="129" t="s">
        <v>1861</v>
      </c>
      <c r="C7595" s="129" t="s">
        <v>1650</v>
      </c>
      <c r="D7595" s="129" t="s">
        <v>1860</v>
      </c>
      <c r="E7595" s="129" t="s">
        <v>1649</v>
      </c>
      <c r="F7595" s="129" t="s">
        <v>1648</v>
      </c>
      <c r="G7595" s="129" t="s">
        <v>84</v>
      </c>
      <c r="H7595" s="129" t="s">
        <v>5</v>
      </c>
    </row>
    <row r="7596" spans="1:49">
      <c r="A7596" s="129">
        <v>744</v>
      </c>
      <c r="B7596" s="129" t="s">
        <v>1861</v>
      </c>
      <c r="C7596" s="129" t="s">
        <v>1647</v>
      </c>
      <c r="D7596" s="129" t="s">
        <v>1860</v>
      </c>
      <c r="E7596" s="129" t="s">
        <v>15</v>
      </c>
      <c r="F7596" s="129" t="s">
        <v>1646</v>
      </c>
      <c r="G7596" s="129" t="s">
        <v>84</v>
      </c>
      <c r="H7596" s="129" t="s">
        <v>5</v>
      </c>
      <c r="I7596" s="129" t="s">
        <v>1864</v>
      </c>
      <c r="J7596" s="129">
        <v>6.39</v>
      </c>
      <c r="K7596" s="129">
        <v>6.57</v>
      </c>
      <c r="L7596" s="129">
        <v>6.73</v>
      </c>
      <c r="M7596" s="129">
        <v>6.89</v>
      </c>
      <c r="N7596" s="129">
        <v>6.97</v>
      </c>
      <c r="O7596" s="129">
        <v>7.2</v>
      </c>
      <c r="P7596" s="129">
        <v>7.48</v>
      </c>
      <c r="Q7596" s="129">
        <v>7.64</v>
      </c>
      <c r="R7596" s="129">
        <v>7.77</v>
      </c>
      <c r="S7596" s="129">
        <v>7.91</v>
      </c>
      <c r="T7596" s="129">
        <v>8.1539999999999999</v>
      </c>
      <c r="U7596" s="129">
        <v>8.3179999999999996</v>
      </c>
      <c r="V7596" s="129">
        <v>8.49</v>
      </c>
      <c r="W7596" s="129">
        <v>8.5719999999999992</v>
      </c>
      <c r="X7596" s="129">
        <v>8.7859999999999996</v>
      </c>
      <c r="Y7596" s="129">
        <v>8.9580000000000002</v>
      </c>
      <c r="Z7596" s="129">
        <v>9.0890000000000004</v>
      </c>
      <c r="AA7596" s="129">
        <v>9.2149999999999999</v>
      </c>
      <c r="AB7596" s="129">
        <v>9.3330000000000002</v>
      </c>
      <c r="AC7596" s="129">
        <v>9.4559999999999995</v>
      </c>
      <c r="AD7596" s="129">
        <v>9.5530000000000008</v>
      </c>
      <c r="AE7596" s="129">
        <v>9.6509999999999998</v>
      </c>
      <c r="AF7596" s="129">
        <v>9.7490000000000006</v>
      </c>
      <c r="AG7596" s="129">
        <v>9.84</v>
      </c>
      <c r="AH7596" s="129">
        <v>9.9320000000000004</v>
      </c>
      <c r="AI7596" s="129">
        <v>10.029</v>
      </c>
      <c r="AJ7596" s="129">
        <v>10.128</v>
      </c>
      <c r="AK7596" s="129">
        <v>10.225</v>
      </c>
      <c r="AL7596" s="129">
        <v>10.329000000000001</v>
      </c>
      <c r="AM7596" s="129">
        <v>10.44</v>
      </c>
      <c r="AN7596" s="129">
        <v>10.547000000000001</v>
      </c>
      <c r="AO7596" s="129">
        <v>10.673999999999999</v>
      </c>
      <c r="AP7596" s="129">
        <v>10.778</v>
      </c>
      <c r="AQ7596" s="129">
        <v>10.917999999999999</v>
      </c>
      <c r="AR7596" s="129">
        <v>11.06</v>
      </c>
      <c r="AS7596" s="129">
        <v>11.202999999999999</v>
      </c>
      <c r="AT7596" s="129">
        <v>11.349</v>
      </c>
      <c r="AU7596" s="129">
        <v>11.496</v>
      </c>
      <c r="AV7596" s="129">
        <v>11.646000000000001</v>
      </c>
      <c r="AW7596" s="129">
        <v>2010</v>
      </c>
    </row>
    <row r="7597" spans="1:49">
      <c r="A7597" s="129">
        <v>744</v>
      </c>
      <c r="B7597" s="129" t="s">
        <v>1861</v>
      </c>
      <c r="C7597" s="129" t="s">
        <v>1644</v>
      </c>
      <c r="D7597" s="129" t="s">
        <v>1860</v>
      </c>
      <c r="E7597" s="129" t="s">
        <v>1642</v>
      </c>
      <c r="F7597" s="129" t="s">
        <v>1641</v>
      </c>
      <c r="G7597" s="129" t="s">
        <v>1608</v>
      </c>
      <c r="H7597" s="129" t="s">
        <v>1604</v>
      </c>
      <c r="I7597" s="129" t="s">
        <v>1863</v>
      </c>
      <c r="J7597" s="129" t="s">
        <v>1595</v>
      </c>
      <c r="K7597" s="129" t="s">
        <v>1595</v>
      </c>
      <c r="L7597" s="129" t="s">
        <v>1595</v>
      </c>
      <c r="M7597" s="129" t="s">
        <v>1595</v>
      </c>
      <c r="N7597" s="129" t="s">
        <v>1595</v>
      </c>
      <c r="O7597" s="129" t="s">
        <v>1595</v>
      </c>
      <c r="P7597" s="129" t="s">
        <v>1595</v>
      </c>
      <c r="Q7597" s="129" t="s">
        <v>1595</v>
      </c>
      <c r="R7597" s="129" t="s">
        <v>1595</v>
      </c>
      <c r="S7597" s="129" t="s">
        <v>1595</v>
      </c>
      <c r="T7597" s="129">
        <v>3.3969999999999998</v>
      </c>
      <c r="U7597" s="129">
        <v>3.5289999999999999</v>
      </c>
      <c r="V7597" s="129">
        <v>4.0339999999999998</v>
      </c>
      <c r="W7597" s="129">
        <v>4.4960000000000004</v>
      </c>
      <c r="X7597" s="129">
        <v>5.0069999999999997</v>
      </c>
      <c r="Y7597" s="129">
        <v>5.149</v>
      </c>
      <c r="Z7597" s="129">
        <v>5.8280000000000003</v>
      </c>
      <c r="AA7597" s="129">
        <v>5.9980000000000002</v>
      </c>
      <c r="AB7597" s="129">
        <v>6.6680000000000001</v>
      </c>
      <c r="AC7597" s="129">
        <v>7.274</v>
      </c>
      <c r="AD7597" s="129">
        <v>7.8550000000000004</v>
      </c>
      <c r="AE7597" s="129">
        <v>8.5649999999999995</v>
      </c>
      <c r="AF7597" s="129">
        <v>9.0779999999999994</v>
      </c>
      <c r="AG7597" s="129">
        <v>9.5709999999999997</v>
      </c>
      <c r="AH7597" s="129">
        <v>10.497999999999999</v>
      </c>
      <c r="AI7597" s="129">
        <v>11.085000000000001</v>
      </c>
      <c r="AJ7597" s="129">
        <v>12.154999999999999</v>
      </c>
      <c r="AK7597" s="129">
        <v>13.680999999999999</v>
      </c>
      <c r="AL7597" s="129">
        <v>16.542999999999999</v>
      </c>
      <c r="AM7597" s="129">
        <v>17.425000000000001</v>
      </c>
      <c r="AN7597" s="129">
        <v>19.045000000000002</v>
      </c>
      <c r="AO7597" s="129">
        <v>20.408999999999999</v>
      </c>
      <c r="AP7597" s="129">
        <v>21.864000000000001</v>
      </c>
      <c r="AQ7597" s="129">
        <v>23.64</v>
      </c>
      <c r="AR7597" s="129">
        <v>25.887</v>
      </c>
      <c r="AS7597" s="129">
        <v>28.501000000000001</v>
      </c>
      <c r="AT7597" s="129">
        <v>30.815000000000001</v>
      </c>
      <c r="AU7597" s="129">
        <v>33.792999999999999</v>
      </c>
      <c r="AV7597" s="129">
        <v>36.664999999999999</v>
      </c>
      <c r="AW7597" s="129">
        <v>2012</v>
      </c>
    </row>
    <row r="7598" spans="1:49">
      <c r="A7598" s="129">
        <v>744</v>
      </c>
      <c r="B7598" s="129" t="s">
        <v>1861</v>
      </c>
      <c r="C7598" s="129" t="s">
        <v>1643</v>
      </c>
      <c r="D7598" s="129" t="s">
        <v>1860</v>
      </c>
      <c r="E7598" s="129" t="s">
        <v>1642</v>
      </c>
      <c r="F7598" s="129" t="s">
        <v>1641</v>
      </c>
      <c r="G7598" s="129" t="s">
        <v>1597</v>
      </c>
      <c r="I7598" s="129" t="s">
        <v>1640</v>
      </c>
      <c r="J7598" s="129" t="s">
        <v>1595</v>
      </c>
      <c r="K7598" s="129" t="s">
        <v>1595</v>
      </c>
      <c r="L7598" s="129" t="s">
        <v>1595</v>
      </c>
      <c r="M7598" s="129" t="s">
        <v>1595</v>
      </c>
      <c r="N7598" s="129" t="s">
        <v>1595</v>
      </c>
      <c r="O7598" s="129" t="s">
        <v>1595</v>
      </c>
      <c r="P7598" s="129" t="s">
        <v>1595</v>
      </c>
      <c r="Q7598" s="129" t="s">
        <v>1595</v>
      </c>
      <c r="R7598" s="129" t="s">
        <v>1595</v>
      </c>
      <c r="S7598" s="129" t="s">
        <v>1595</v>
      </c>
      <c r="T7598" s="129" t="s">
        <v>1595</v>
      </c>
      <c r="U7598" s="129">
        <v>26.719000000000001</v>
      </c>
      <c r="V7598" s="129">
        <v>26.806000000000001</v>
      </c>
      <c r="W7598" s="129">
        <v>27.931000000000001</v>
      </c>
      <c r="X7598" s="129">
        <v>28.838000000000001</v>
      </c>
      <c r="Y7598" s="129">
        <v>27.504000000000001</v>
      </c>
      <c r="Z7598" s="129">
        <v>27.841999999999999</v>
      </c>
      <c r="AA7598" s="129">
        <v>26.143999999999998</v>
      </c>
      <c r="AB7598" s="129">
        <v>26.858000000000001</v>
      </c>
      <c r="AC7598" s="129">
        <v>26.728000000000002</v>
      </c>
      <c r="AD7598" s="129">
        <v>26.687999999999999</v>
      </c>
      <c r="AE7598" s="129">
        <v>26.98</v>
      </c>
      <c r="AF7598" s="129">
        <v>27.591999999999999</v>
      </c>
      <c r="AG7598" s="129">
        <v>27.056999999999999</v>
      </c>
      <c r="AH7598" s="129">
        <v>27.030999999999999</v>
      </c>
      <c r="AI7598" s="129">
        <v>26.472999999999999</v>
      </c>
      <c r="AJ7598" s="129">
        <v>26.565999999999999</v>
      </c>
      <c r="AK7598" s="129">
        <v>27.43</v>
      </c>
      <c r="AL7598" s="129">
        <v>29.916</v>
      </c>
      <c r="AM7598" s="129">
        <v>29.591999999999999</v>
      </c>
      <c r="AN7598" s="129">
        <v>30.041</v>
      </c>
      <c r="AO7598" s="129">
        <v>31.22</v>
      </c>
      <c r="AP7598" s="129">
        <v>30.651</v>
      </c>
      <c r="AQ7598" s="129">
        <v>30.445</v>
      </c>
      <c r="AR7598" s="129">
        <v>30.759</v>
      </c>
      <c r="AS7598" s="129">
        <v>30.800999999999998</v>
      </c>
      <c r="AT7598" s="129">
        <v>30.713000000000001</v>
      </c>
      <c r="AU7598" s="129">
        <v>30.928000000000001</v>
      </c>
      <c r="AV7598" s="129">
        <v>31.045999999999999</v>
      </c>
      <c r="AW7598" s="129">
        <v>2012</v>
      </c>
    </row>
    <row r="7599" spans="1:49">
      <c r="A7599" s="129">
        <v>744</v>
      </c>
      <c r="B7599" s="129" t="s">
        <v>1861</v>
      </c>
      <c r="C7599" s="129" t="s">
        <v>1639</v>
      </c>
      <c r="D7599" s="129" t="s">
        <v>1860</v>
      </c>
      <c r="E7599" s="129" t="s">
        <v>1637</v>
      </c>
      <c r="F7599" s="129" t="s">
        <v>1636</v>
      </c>
      <c r="G7599" s="129" t="s">
        <v>1608</v>
      </c>
      <c r="H7599" s="129" t="s">
        <v>1604</v>
      </c>
      <c r="I7599" s="129" t="s">
        <v>1863</v>
      </c>
      <c r="J7599" s="129" t="s">
        <v>1595</v>
      </c>
      <c r="K7599" s="129" t="s">
        <v>1595</v>
      </c>
      <c r="L7599" s="129" t="s">
        <v>1595</v>
      </c>
      <c r="M7599" s="129" t="s">
        <v>1595</v>
      </c>
      <c r="N7599" s="129" t="s">
        <v>1595</v>
      </c>
      <c r="O7599" s="129" t="s">
        <v>1595</v>
      </c>
      <c r="P7599" s="129" t="s">
        <v>1595</v>
      </c>
      <c r="Q7599" s="129" t="s">
        <v>1595</v>
      </c>
      <c r="R7599" s="129" t="s">
        <v>1595</v>
      </c>
      <c r="S7599" s="129" t="s">
        <v>1595</v>
      </c>
      <c r="T7599" s="129" t="s">
        <v>1595</v>
      </c>
      <c r="U7599" s="129">
        <v>4.1070000000000002</v>
      </c>
      <c r="V7599" s="129">
        <v>4.4489999999999998</v>
      </c>
      <c r="W7599" s="129">
        <v>4.9119999999999999</v>
      </c>
      <c r="X7599" s="129">
        <v>5.1959999999999997</v>
      </c>
      <c r="Y7599" s="129">
        <v>5.7389999999999999</v>
      </c>
      <c r="Z7599" s="129">
        <v>6.6749999999999998</v>
      </c>
      <c r="AA7599" s="129">
        <v>6.5839999999999996</v>
      </c>
      <c r="AB7599" s="129">
        <v>7.1150000000000002</v>
      </c>
      <c r="AC7599" s="129">
        <v>7.8659999999999997</v>
      </c>
      <c r="AD7599" s="129">
        <v>8.5459999999999994</v>
      </c>
      <c r="AE7599" s="129">
        <v>9.23</v>
      </c>
      <c r="AF7599" s="129">
        <v>9.8059999999999992</v>
      </c>
      <c r="AG7599" s="129">
        <v>10.362</v>
      </c>
      <c r="AH7599" s="129">
        <v>11.351000000000001</v>
      </c>
      <c r="AI7599" s="129">
        <v>12.260999999999999</v>
      </c>
      <c r="AJ7599" s="129">
        <v>13.347</v>
      </c>
      <c r="AK7599" s="129">
        <v>14.683999999999999</v>
      </c>
      <c r="AL7599" s="129">
        <v>16.887</v>
      </c>
      <c r="AM7599" s="129">
        <v>18.11</v>
      </c>
      <c r="AN7599" s="129">
        <v>19.600000000000001</v>
      </c>
      <c r="AO7599" s="129">
        <v>22.65</v>
      </c>
      <c r="AP7599" s="129">
        <v>25.356000000000002</v>
      </c>
      <c r="AQ7599" s="129">
        <v>28.940999999999999</v>
      </c>
      <c r="AR7599" s="129">
        <v>29.489000000000001</v>
      </c>
      <c r="AS7599" s="129">
        <v>31.997</v>
      </c>
      <c r="AT7599" s="129">
        <v>33.941000000000003</v>
      </c>
      <c r="AU7599" s="129">
        <v>36.65</v>
      </c>
      <c r="AV7599" s="129">
        <v>38.917999999999999</v>
      </c>
      <c r="AW7599" s="129">
        <v>2012</v>
      </c>
    </row>
    <row r="7600" spans="1:49">
      <c r="A7600" s="129">
        <v>744</v>
      </c>
      <c r="B7600" s="129" t="s">
        <v>1861</v>
      </c>
      <c r="C7600" s="129" t="s">
        <v>1638</v>
      </c>
      <c r="D7600" s="129" t="s">
        <v>1860</v>
      </c>
      <c r="E7600" s="129" t="s">
        <v>1637</v>
      </c>
      <c r="F7600" s="129" t="s">
        <v>1636</v>
      </c>
      <c r="G7600" s="129" t="s">
        <v>1597</v>
      </c>
      <c r="I7600" s="129" t="s">
        <v>1635</v>
      </c>
      <c r="J7600" s="129" t="s">
        <v>1595</v>
      </c>
      <c r="K7600" s="129" t="s">
        <v>1595</v>
      </c>
      <c r="L7600" s="129" t="s">
        <v>1595</v>
      </c>
      <c r="M7600" s="129" t="s">
        <v>1595</v>
      </c>
      <c r="N7600" s="129" t="s">
        <v>1595</v>
      </c>
      <c r="O7600" s="129" t="s">
        <v>1595</v>
      </c>
      <c r="P7600" s="129" t="s">
        <v>1595</v>
      </c>
      <c r="Q7600" s="129" t="s">
        <v>1595</v>
      </c>
      <c r="R7600" s="129" t="s">
        <v>1595</v>
      </c>
      <c r="S7600" s="129" t="s">
        <v>1595</v>
      </c>
      <c r="T7600" s="129" t="s">
        <v>1595</v>
      </c>
      <c r="U7600" s="129">
        <v>31.096</v>
      </c>
      <c r="V7600" s="129">
        <v>29.564</v>
      </c>
      <c r="W7600" s="129">
        <v>30.513000000000002</v>
      </c>
      <c r="X7600" s="129">
        <v>29.93</v>
      </c>
      <c r="Y7600" s="129">
        <v>30.655000000000001</v>
      </c>
      <c r="Z7600" s="129">
        <v>31.89</v>
      </c>
      <c r="AA7600" s="129">
        <v>28.696999999999999</v>
      </c>
      <c r="AB7600" s="129">
        <v>28.655999999999999</v>
      </c>
      <c r="AC7600" s="129">
        <v>28.902000000000001</v>
      </c>
      <c r="AD7600" s="129">
        <v>29.036000000000001</v>
      </c>
      <c r="AE7600" s="129">
        <v>29.074000000000002</v>
      </c>
      <c r="AF7600" s="129">
        <v>29.805</v>
      </c>
      <c r="AG7600" s="129">
        <v>29.292999999999999</v>
      </c>
      <c r="AH7600" s="129">
        <v>29.225999999999999</v>
      </c>
      <c r="AI7600" s="129">
        <v>29.283999999999999</v>
      </c>
      <c r="AJ7600" s="129">
        <v>29.17</v>
      </c>
      <c r="AK7600" s="129">
        <v>29.440999999999999</v>
      </c>
      <c r="AL7600" s="129">
        <v>30.539000000000001</v>
      </c>
      <c r="AM7600" s="129">
        <v>30.756</v>
      </c>
      <c r="AN7600" s="129">
        <v>30.917000000000002</v>
      </c>
      <c r="AO7600" s="129">
        <v>34.649000000000001</v>
      </c>
      <c r="AP7600" s="129">
        <v>35.545999999999999</v>
      </c>
      <c r="AQ7600" s="129">
        <v>37.271999999999998</v>
      </c>
      <c r="AR7600" s="129">
        <v>35.037999999999997</v>
      </c>
      <c r="AS7600" s="129">
        <v>34.58</v>
      </c>
      <c r="AT7600" s="129">
        <v>33.829000000000001</v>
      </c>
      <c r="AU7600" s="129">
        <v>33.542999999999999</v>
      </c>
      <c r="AV7600" s="129">
        <v>32.954000000000001</v>
      </c>
      <c r="AW7600" s="129">
        <v>2012</v>
      </c>
    </row>
    <row r="7601" spans="1:49">
      <c r="A7601" s="129">
        <v>744</v>
      </c>
      <c r="B7601" s="129" t="s">
        <v>1861</v>
      </c>
      <c r="C7601" s="129" t="s">
        <v>1634</v>
      </c>
      <c r="D7601" s="129" t="s">
        <v>1860</v>
      </c>
      <c r="E7601" s="129" t="s">
        <v>1632</v>
      </c>
      <c r="F7601" s="129" t="s">
        <v>1631</v>
      </c>
      <c r="G7601" s="129" t="s">
        <v>1608</v>
      </c>
      <c r="H7601" s="129" t="s">
        <v>1604</v>
      </c>
      <c r="I7601" s="129" t="s">
        <v>1863</v>
      </c>
      <c r="J7601" s="129" t="s">
        <v>1595</v>
      </c>
      <c r="K7601" s="129" t="s">
        <v>1595</v>
      </c>
      <c r="L7601" s="129" t="s">
        <v>1595</v>
      </c>
      <c r="M7601" s="129" t="s">
        <v>1595</v>
      </c>
      <c r="N7601" s="129" t="s">
        <v>1595</v>
      </c>
      <c r="O7601" s="129" t="s">
        <v>1595</v>
      </c>
      <c r="P7601" s="129" t="s">
        <v>1595</v>
      </c>
      <c r="Q7601" s="129" t="s">
        <v>1595</v>
      </c>
      <c r="R7601" s="129" t="s">
        <v>1595</v>
      </c>
      <c r="S7601" s="129" t="s">
        <v>1595</v>
      </c>
      <c r="T7601" s="129" t="s">
        <v>1595</v>
      </c>
      <c r="U7601" s="129">
        <v>-0.57799999999999996</v>
      </c>
      <c r="V7601" s="129">
        <v>-0.41499999999999998</v>
      </c>
      <c r="W7601" s="129">
        <v>-0.41599999999999998</v>
      </c>
      <c r="X7601" s="129">
        <v>-0.19</v>
      </c>
      <c r="Y7601" s="129">
        <v>-0.59</v>
      </c>
      <c r="Z7601" s="129">
        <v>-0.84699999999999998</v>
      </c>
      <c r="AA7601" s="129">
        <v>-0.58599999999999997</v>
      </c>
      <c r="AB7601" s="129">
        <v>-0.44600000000000001</v>
      </c>
      <c r="AC7601" s="129">
        <v>-0.59199999999999997</v>
      </c>
      <c r="AD7601" s="129">
        <v>-0.69099999999999995</v>
      </c>
      <c r="AE7601" s="129">
        <v>-0.66500000000000004</v>
      </c>
      <c r="AF7601" s="129">
        <v>-0.72799999999999998</v>
      </c>
      <c r="AG7601" s="129">
        <v>-0.79100000000000004</v>
      </c>
      <c r="AH7601" s="129">
        <v>-0.85299999999999998</v>
      </c>
      <c r="AI7601" s="129">
        <v>-1.177</v>
      </c>
      <c r="AJ7601" s="129">
        <v>-1.1919999999999999</v>
      </c>
      <c r="AK7601" s="129">
        <v>-1.0029999999999999</v>
      </c>
      <c r="AL7601" s="129">
        <v>-0.34399999999999997</v>
      </c>
      <c r="AM7601" s="129">
        <v>-0.68500000000000005</v>
      </c>
      <c r="AN7601" s="129">
        <v>-0.55500000000000005</v>
      </c>
      <c r="AO7601" s="129">
        <v>-2.242</v>
      </c>
      <c r="AP7601" s="129">
        <v>-3.492</v>
      </c>
      <c r="AQ7601" s="129">
        <v>-5.3010000000000002</v>
      </c>
      <c r="AR7601" s="129">
        <v>-3.6019999999999999</v>
      </c>
      <c r="AS7601" s="129">
        <v>-3.496</v>
      </c>
      <c r="AT7601" s="129">
        <v>-3.1259999999999999</v>
      </c>
      <c r="AU7601" s="129">
        <v>-2.8570000000000002</v>
      </c>
      <c r="AV7601" s="129">
        <v>-2.2530000000000001</v>
      </c>
      <c r="AW7601" s="129">
        <v>2012</v>
      </c>
    </row>
    <row r="7602" spans="1:49">
      <c r="A7602" s="129">
        <v>744</v>
      </c>
      <c r="B7602" s="129" t="s">
        <v>1861</v>
      </c>
      <c r="C7602" s="129" t="s">
        <v>1633</v>
      </c>
      <c r="D7602" s="129" t="s">
        <v>1860</v>
      </c>
      <c r="E7602" s="129" t="s">
        <v>1632</v>
      </c>
      <c r="F7602" s="129" t="s">
        <v>1631</v>
      </c>
      <c r="G7602" s="129" t="s">
        <v>1597</v>
      </c>
      <c r="I7602" s="129" t="s">
        <v>1630</v>
      </c>
      <c r="J7602" s="129" t="s">
        <v>1595</v>
      </c>
      <c r="K7602" s="129" t="s">
        <v>1595</v>
      </c>
      <c r="L7602" s="129" t="s">
        <v>1595</v>
      </c>
      <c r="M7602" s="129" t="s">
        <v>1595</v>
      </c>
      <c r="N7602" s="129" t="s">
        <v>1595</v>
      </c>
      <c r="O7602" s="129" t="s">
        <v>1595</v>
      </c>
      <c r="P7602" s="129" t="s">
        <v>1595</v>
      </c>
      <c r="Q7602" s="129" t="s">
        <v>1595</v>
      </c>
      <c r="R7602" s="129" t="s">
        <v>1595</v>
      </c>
      <c r="S7602" s="129" t="s">
        <v>1595</v>
      </c>
      <c r="T7602" s="129" t="s">
        <v>1595</v>
      </c>
      <c r="U7602" s="129">
        <v>-4.3780000000000001</v>
      </c>
      <c r="V7602" s="129">
        <v>-2.758</v>
      </c>
      <c r="W7602" s="129">
        <v>-2.5819999999999999</v>
      </c>
      <c r="X7602" s="129">
        <v>-1.093</v>
      </c>
      <c r="Y7602" s="129">
        <v>-3.1509999999999998</v>
      </c>
      <c r="Z7602" s="129">
        <v>-4.048</v>
      </c>
      <c r="AA7602" s="129">
        <v>-2.552</v>
      </c>
      <c r="AB7602" s="129">
        <v>-1.798</v>
      </c>
      <c r="AC7602" s="129">
        <v>-2.1739999999999999</v>
      </c>
      <c r="AD7602" s="129">
        <v>-2.3479999999999999</v>
      </c>
      <c r="AE7602" s="129">
        <v>-2.0939999999999999</v>
      </c>
      <c r="AF7602" s="129">
        <v>-2.2130000000000001</v>
      </c>
      <c r="AG7602" s="129">
        <v>-2.2360000000000002</v>
      </c>
      <c r="AH7602" s="129">
        <v>-2.1949999999999998</v>
      </c>
      <c r="AI7602" s="129">
        <v>-2.81</v>
      </c>
      <c r="AJ7602" s="129">
        <v>-2.6040000000000001</v>
      </c>
      <c r="AK7602" s="129">
        <v>-2.0110000000000001</v>
      </c>
      <c r="AL7602" s="129">
        <v>-0.623</v>
      </c>
      <c r="AM7602" s="129">
        <v>-1.163</v>
      </c>
      <c r="AN7602" s="129">
        <v>-0.875</v>
      </c>
      <c r="AO7602" s="129">
        <v>-3.4289999999999998</v>
      </c>
      <c r="AP7602" s="129">
        <v>-4.8949999999999996</v>
      </c>
      <c r="AQ7602" s="129">
        <v>-6.827</v>
      </c>
      <c r="AR7602" s="129">
        <v>-4.2789999999999999</v>
      </c>
      <c r="AS7602" s="129">
        <v>-3.7789999999999999</v>
      </c>
      <c r="AT7602" s="129">
        <v>-3.1160000000000001</v>
      </c>
      <c r="AU7602" s="129">
        <v>-2.6150000000000002</v>
      </c>
      <c r="AV7602" s="129">
        <v>-1.9079999999999999</v>
      </c>
      <c r="AW7602" s="129">
        <v>2012</v>
      </c>
    </row>
    <row r="7603" spans="1:49">
      <c r="A7603" s="129">
        <v>744</v>
      </c>
      <c r="B7603" s="129" t="s">
        <v>1861</v>
      </c>
      <c r="C7603" s="129" t="s">
        <v>1629</v>
      </c>
      <c r="D7603" s="129" t="s">
        <v>1860</v>
      </c>
      <c r="E7603" s="129" t="s">
        <v>1627</v>
      </c>
      <c r="F7603" s="129" t="s">
        <v>1626</v>
      </c>
      <c r="G7603" s="129" t="s">
        <v>1608</v>
      </c>
      <c r="H7603" s="129" t="s">
        <v>1604</v>
      </c>
      <c r="I7603" s="129" t="s">
        <v>1863</v>
      </c>
      <c r="J7603" s="129" t="s">
        <v>1595</v>
      </c>
      <c r="K7603" s="129" t="s">
        <v>1595</v>
      </c>
      <c r="L7603" s="129" t="s">
        <v>1595</v>
      </c>
      <c r="M7603" s="129" t="s">
        <v>1595</v>
      </c>
      <c r="N7603" s="129" t="s">
        <v>1595</v>
      </c>
      <c r="O7603" s="129" t="s">
        <v>1595</v>
      </c>
      <c r="P7603" s="129" t="s">
        <v>1595</v>
      </c>
      <c r="Q7603" s="129" t="s">
        <v>1595</v>
      </c>
      <c r="R7603" s="129" t="s">
        <v>1595</v>
      </c>
      <c r="S7603" s="129" t="s">
        <v>1595</v>
      </c>
      <c r="T7603" s="129" t="s">
        <v>1595</v>
      </c>
      <c r="U7603" s="129">
        <v>-0.65</v>
      </c>
      <c r="V7603" s="129">
        <v>-0.68799999999999994</v>
      </c>
      <c r="W7603" s="129">
        <v>-0.72699999999999998</v>
      </c>
      <c r="X7603" s="129">
        <v>-0.76800000000000002</v>
      </c>
      <c r="Y7603" s="129">
        <v>-0.80900000000000005</v>
      </c>
      <c r="Z7603" s="129">
        <v>-0.84799999999999998</v>
      </c>
      <c r="AA7603" s="129">
        <v>-0.88300000000000001</v>
      </c>
      <c r="AB7603" s="129">
        <v>-0.91500000000000004</v>
      </c>
      <c r="AC7603" s="129">
        <v>-0.94599999999999995</v>
      </c>
      <c r="AD7603" s="129">
        <v>-0.97799999999999998</v>
      </c>
      <c r="AE7603" s="129">
        <v>-1.012</v>
      </c>
      <c r="AF7603" s="129">
        <v>-1.05</v>
      </c>
      <c r="AG7603" s="129">
        <v>-1.095</v>
      </c>
      <c r="AH7603" s="129">
        <v>-1.149</v>
      </c>
      <c r="AI7603" s="129">
        <v>-1.214</v>
      </c>
      <c r="AJ7603" s="129">
        <v>-1.2909999999999999</v>
      </c>
      <c r="AK7603" s="129">
        <v>-1.3819999999999999</v>
      </c>
      <c r="AL7603" s="129">
        <v>-1.4870000000000001</v>
      </c>
      <c r="AM7603" s="129">
        <v>-1.6060000000000001</v>
      </c>
      <c r="AN7603" s="129">
        <v>-1.73</v>
      </c>
      <c r="AO7603" s="129">
        <v>-1.8520000000000001</v>
      </c>
      <c r="AP7603" s="129">
        <v>-1.9550000000000001</v>
      </c>
      <c r="AQ7603" s="129">
        <v>-2.0369999999999999</v>
      </c>
      <c r="AR7603" s="129">
        <v>-2.101</v>
      </c>
      <c r="AS7603" s="129">
        <v>-2.153</v>
      </c>
      <c r="AT7603" s="129">
        <v>-2.2010000000000001</v>
      </c>
      <c r="AU7603" s="129">
        <v>-2.2010000000000001</v>
      </c>
      <c r="AV7603" s="129">
        <v>-2.2010000000000001</v>
      </c>
      <c r="AW7603" s="129">
        <v>2012</v>
      </c>
    </row>
    <row r="7604" spans="1:49">
      <c r="A7604" s="129">
        <v>744</v>
      </c>
      <c r="B7604" s="129" t="s">
        <v>1861</v>
      </c>
      <c r="C7604" s="129" t="s">
        <v>1628</v>
      </c>
      <c r="D7604" s="129" t="s">
        <v>1860</v>
      </c>
      <c r="E7604" s="129" t="s">
        <v>1627</v>
      </c>
      <c r="F7604" s="129" t="s">
        <v>1626</v>
      </c>
      <c r="G7604" s="129" t="s">
        <v>1625</v>
      </c>
    </row>
    <row r="7605" spans="1:49">
      <c r="A7605" s="129">
        <v>744</v>
      </c>
      <c r="B7605" s="129" t="s">
        <v>1861</v>
      </c>
      <c r="C7605" s="129" t="s">
        <v>1624</v>
      </c>
      <c r="D7605" s="129" t="s">
        <v>1860</v>
      </c>
      <c r="E7605" s="129" t="s">
        <v>1622</v>
      </c>
      <c r="F7605" s="129" t="s">
        <v>1621</v>
      </c>
      <c r="G7605" s="129" t="s">
        <v>1608</v>
      </c>
      <c r="H7605" s="129" t="s">
        <v>1604</v>
      </c>
      <c r="I7605" s="129" t="s">
        <v>1863</v>
      </c>
      <c r="J7605" s="129" t="s">
        <v>1595</v>
      </c>
      <c r="K7605" s="129" t="s">
        <v>1595</v>
      </c>
      <c r="L7605" s="129" t="s">
        <v>1595</v>
      </c>
      <c r="M7605" s="129" t="s">
        <v>1595</v>
      </c>
      <c r="N7605" s="129" t="s">
        <v>1595</v>
      </c>
      <c r="O7605" s="129" t="s">
        <v>1595</v>
      </c>
      <c r="P7605" s="129" t="s">
        <v>1595</v>
      </c>
      <c r="Q7605" s="129" t="s">
        <v>1595</v>
      </c>
      <c r="R7605" s="129" t="s">
        <v>1595</v>
      </c>
      <c r="S7605" s="129" t="s">
        <v>1595</v>
      </c>
      <c r="T7605" s="129" t="s">
        <v>1595</v>
      </c>
      <c r="U7605" s="129">
        <v>-0.17299999999999999</v>
      </c>
      <c r="V7605" s="129">
        <v>4.2000000000000003E-2</v>
      </c>
      <c r="W7605" s="129">
        <v>9.7000000000000003E-2</v>
      </c>
      <c r="X7605" s="129">
        <v>0.39800000000000002</v>
      </c>
      <c r="Y7605" s="129">
        <v>9.4E-2</v>
      </c>
      <c r="Z7605" s="129">
        <v>-2.1999999999999999E-2</v>
      </c>
      <c r="AA7605" s="129">
        <v>0.20300000000000001</v>
      </c>
      <c r="AB7605" s="129">
        <v>0.33100000000000002</v>
      </c>
      <c r="AC7605" s="129">
        <v>0.248</v>
      </c>
      <c r="AD7605" s="129">
        <v>0.19600000000000001</v>
      </c>
      <c r="AE7605" s="129">
        <v>0.21199999999999999</v>
      </c>
      <c r="AF7605" s="129">
        <v>0.17</v>
      </c>
      <c r="AG7605" s="129">
        <v>9.5000000000000001E-2</v>
      </c>
      <c r="AH7605" s="129">
        <v>0.127</v>
      </c>
      <c r="AI7605" s="129">
        <v>-0.13</v>
      </c>
      <c r="AJ7605" s="129">
        <v>-6.8000000000000005E-2</v>
      </c>
      <c r="AK7605" s="129">
        <v>0.17299999999999999</v>
      </c>
      <c r="AL7605" s="129">
        <v>0.75</v>
      </c>
      <c r="AM7605" s="129">
        <v>0.39800000000000002</v>
      </c>
      <c r="AN7605" s="129">
        <v>0.59699999999999998</v>
      </c>
      <c r="AO7605" s="129">
        <v>-1.0589999999999999</v>
      </c>
      <c r="AP7605" s="129">
        <v>-2.2200000000000002</v>
      </c>
      <c r="AQ7605" s="129">
        <v>-3.9329999999999998</v>
      </c>
      <c r="AR7605" s="129">
        <v>-2.145</v>
      </c>
      <c r="AS7605" s="129">
        <v>-1.9430000000000001</v>
      </c>
      <c r="AT7605" s="129">
        <v>-1.4910000000000001</v>
      </c>
      <c r="AU7605" s="129">
        <v>-1.131</v>
      </c>
      <c r="AV7605" s="129">
        <v>-0.38500000000000001</v>
      </c>
      <c r="AW7605" s="129">
        <v>2012</v>
      </c>
    </row>
    <row r="7606" spans="1:49">
      <c r="A7606" s="129">
        <v>744</v>
      </c>
      <c r="B7606" s="129" t="s">
        <v>1861</v>
      </c>
      <c r="C7606" s="129" t="s">
        <v>1623</v>
      </c>
      <c r="D7606" s="129" t="s">
        <v>1860</v>
      </c>
      <c r="E7606" s="129" t="s">
        <v>1622</v>
      </c>
      <c r="F7606" s="129" t="s">
        <v>1621</v>
      </c>
      <c r="G7606" s="129" t="s">
        <v>1597</v>
      </c>
      <c r="I7606" s="129" t="s">
        <v>1747</v>
      </c>
      <c r="J7606" s="129" t="s">
        <v>1595</v>
      </c>
      <c r="K7606" s="129" t="s">
        <v>1595</v>
      </c>
      <c r="L7606" s="129" t="s">
        <v>1595</v>
      </c>
      <c r="M7606" s="129" t="s">
        <v>1595</v>
      </c>
      <c r="N7606" s="129" t="s">
        <v>1595</v>
      </c>
      <c r="O7606" s="129" t="s">
        <v>1595</v>
      </c>
      <c r="P7606" s="129" t="s">
        <v>1595</v>
      </c>
      <c r="Q7606" s="129" t="s">
        <v>1595</v>
      </c>
      <c r="R7606" s="129" t="s">
        <v>1595</v>
      </c>
      <c r="S7606" s="129" t="s">
        <v>1595</v>
      </c>
      <c r="T7606" s="129" t="s">
        <v>1595</v>
      </c>
      <c r="U7606" s="129">
        <v>-1.3109999999999999</v>
      </c>
      <c r="V7606" s="129">
        <v>0.28000000000000003</v>
      </c>
      <c r="W7606" s="129">
        <v>0.6</v>
      </c>
      <c r="X7606" s="129">
        <v>2.29</v>
      </c>
      <c r="Y7606" s="129">
        <v>0.5</v>
      </c>
      <c r="Z7606" s="129">
        <v>-0.107</v>
      </c>
      <c r="AA7606" s="129">
        <v>0.88500000000000001</v>
      </c>
      <c r="AB7606" s="129">
        <v>1.333</v>
      </c>
      <c r="AC7606" s="129">
        <v>0.91100000000000003</v>
      </c>
      <c r="AD7606" s="129">
        <v>0.66600000000000004</v>
      </c>
      <c r="AE7606" s="129">
        <v>0.66700000000000004</v>
      </c>
      <c r="AF7606" s="129">
        <v>0.51700000000000002</v>
      </c>
      <c r="AG7606" s="129">
        <v>0.26800000000000002</v>
      </c>
      <c r="AH7606" s="129">
        <v>0.32700000000000001</v>
      </c>
      <c r="AI7606" s="129">
        <v>-0.311</v>
      </c>
      <c r="AJ7606" s="129">
        <v>-0.14799999999999999</v>
      </c>
      <c r="AK7606" s="129">
        <v>0.34699999999999998</v>
      </c>
      <c r="AL7606" s="129">
        <v>1.3560000000000001</v>
      </c>
      <c r="AM7606" s="129">
        <v>0.67500000000000004</v>
      </c>
      <c r="AN7606" s="129">
        <v>0.94199999999999995</v>
      </c>
      <c r="AO7606" s="129">
        <v>-1.62</v>
      </c>
      <c r="AP7606" s="129">
        <v>-3.1120000000000001</v>
      </c>
      <c r="AQ7606" s="129">
        <v>-5.0659999999999998</v>
      </c>
      <c r="AR7606" s="129">
        <v>-2.5489999999999999</v>
      </c>
      <c r="AS7606" s="129">
        <v>-2.0990000000000002</v>
      </c>
      <c r="AT7606" s="129">
        <v>-1.4870000000000001</v>
      </c>
      <c r="AU7606" s="129">
        <v>-1.0349999999999999</v>
      </c>
      <c r="AV7606" s="129">
        <v>-0.32600000000000001</v>
      </c>
      <c r="AW7606" s="129">
        <v>2012</v>
      </c>
    </row>
    <row r="7607" spans="1:49">
      <c r="A7607" s="129">
        <v>744</v>
      </c>
      <c r="B7607" s="129" t="s">
        <v>1861</v>
      </c>
      <c r="C7607" s="129" t="s">
        <v>1620</v>
      </c>
      <c r="D7607" s="129" t="s">
        <v>1860</v>
      </c>
      <c r="E7607" s="129" t="s">
        <v>1618</v>
      </c>
      <c r="F7607" s="129" t="s">
        <v>1617</v>
      </c>
      <c r="G7607" s="129" t="s">
        <v>1608</v>
      </c>
      <c r="H7607" s="129" t="s">
        <v>1604</v>
      </c>
    </row>
    <row r="7608" spans="1:49">
      <c r="A7608" s="129">
        <v>744</v>
      </c>
      <c r="B7608" s="129" t="s">
        <v>1861</v>
      </c>
      <c r="C7608" s="129" t="s">
        <v>1619</v>
      </c>
      <c r="D7608" s="129" t="s">
        <v>1860</v>
      </c>
      <c r="E7608" s="129" t="s">
        <v>1618</v>
      </c>
      <c r="F7608" s="129" t="s">
        <v>1617</v>
      </c>
      <c r="G7608" s="129" t="s">
        <v>1597</v>
      </c>
    </row>
    <row r="7609" spans="1:49">
      <c r="A7609" s="129">
        <v>744</v>
      </c>
      <c r="B7609" s="129" t="s">
        <v>1861</v>
      </c>
      <c r="C7609" s="129" t="s">
        <v>1616</v>
      </c>
      <c r="D7609" s="129" t="s">
        <v>1860</v>
      </c>
      <c r="E7609" s="129" t="s">
        <v>1614</v>
      </c>
      <c r="F7609" s="129" t="s">
        <v>1613</v>
      </c>
      <c r="G7609" s="129" t="s">
        <v>1608</v>
      </c>
      <c r="H7609" s="129" t="s">
        <v>1604</v>
      </c>
      <c r="I7609" s="129" t="s">
        <v>1863</v>
      </c>
      <c r="J7609" s="129" t="s">
        <v>1595</v>
      </c>
      <c r="K7609" s="129" t="s">
        <v>1595</v>
      </c>
      <c r="L7609" s="129" t="s">
        <v>1595</v>
      </c>
      <c r="M7609" s="129" t="s">
        <v>1595</v>
      </c>
      <c r="N7609" s="129" t="s">
        <v>1595</v>
      </c>
      <c r="O7609" s="129" t="s">
        <v>1595</v>
      </c>
      <c r="P7609" s="129" t="s">
        <v>1595</v>
      </c>
      <c r="Q7609" s="129" t="s">
        <v>1595</v>
      </c>
      <c r="R7609" s="129" t="s">
        <v>1595</v>
      </c>
      <c r="S7609" s="129" t="s">
        <v>1595</v>
      </c>
      <c r="T7609" s="129" t="s">
        <v>1595</v>
      </c>
      <c r="U7609" s="129">
        <v>8.7240000000000002</v>
      </c>
      <c r="V7609" s="129">
        <v>9.7829999999999995</v>
      </c>
      <c r="W7609" s="129">
        <v>10.707000000000001</v>
      </c>
      <c r="X7609" s="129">
        <v>11.563000000000001</v>
      </c>
      <c r="Y7609" s="129">
        <v>12.798</v>
      </c>
      <c r="Z7609" s="129">
        <v>14.516999999999999</v>
      </c>
      <c r="AA7609" s="129">
        <v>16.039000000000001</v>
      </c>
      <c r="AB7609" s="129">
        <v>15.157999999999999</v>
      </c>
      <c r="AC7609" s="129">
        <v>17.681000000000001</v>
      </c>
      <c r="AD7609" s="129">
        <v>19.41</v>
      </c>
      <c r="AE7609" s="129">
        <v>21.460999999999999</v>
      </c>
      <c r="AF7609" s="129">
        <v>22.167999999999999</v>
      </c>
      <c r="AG7609" s="129">
        <v>23.478999999999999</v>
      </c>
      <c r="AH7609" s="129">
        <v>20.863</v>
      </c>
      <c r="AI7609" s="129">
        <v>21.975000000000001</v>
      </c>
      <c r="AJ7609" s="129">
        <v>22.324999999999999</v>
      </c>
      <c r="AK7609" s="129">
        <v>22.905000000000001</v>
      </c>
      <c r="AL7609" s="129">
        <v>23.927</v>
      </c>
      <c r="AM7609" s="129">
        <v>25.19</v>
      </c>
      <c r="AN7609" s="129">
        <v>25.640999999999998</v>
      </c>
      <c r="AO7609" s="129">
        <v>28.779</v>
      </c>
      <c r="AP7609" s="129">
        <v>31.417999999999999</v>
      </c>
      <c r="AQ7609" s="129">
        <v>35.363999999999997</v>
      </c>
      <c r="AR7609" s="129">
        <v>41.795000000000002</v>
      </c>
      <c r="AS7609" s="129">
        <v>45.475000000000001</v>
      </c>
      <c r="AT7609" s="129">
        <v>48.523000000000003</v>
      </c>
      <c r="AU7609" s="129">
        <v>50.896999999999998</v>
      </c>
      <c r="AV7609" s="129">
        <v>52.555</v>
      </c>
      <c r="AW7609" s="129">
        <v>2012</v>
      </c>
    </row>
    <row r="7610" spans="1:49">
      <c r="A7610" s="129">
        <v>744</v>
      </c>
      <c r="B7610" s="129" t="s">
        <v>1861</v>
      </c>
      <c r="C7610" s="129" t="s">
        <v>1615</v>
      </c>
      <c r="D7610" s="129" t="s">
        <v>1860</v>
      </c>
      <c r="E7610" s="129" t="s">
        <v>1614</v>
      </c>
      <c r="F7610" s="129" t="s">
        <v>1613</v>
      </c>
      <c r="G7610" s="129" t="s">
        <v>1597</v>
      </c>
      <c r="I7610" s="129" t="s">
        <v>1612</v>
      </c>
      <c r="J7610" s="129" t="s">
        <v>1595</v>
      </c>
      <c r="K7610" s="129" t="s">
        <v>1595</v>
      </c>
      <c r="L7610" s="129" t="s">
        <v>1595</v>
      </c>
      <c r="M7610" s="129" t="s">
        <v>1595</v>
      </c>
      <c r="N7610" s="129" t="s">
        <v>1595</v>
      </c>
      <c r="O7610" s="129" t="s">
        <v>1595</v>
      </c>
      <c r="P7610" s="129" t="s">
        <v>1595</v>
      </c>
      <c r="Q7610" s="129" t="s">
        <v>1595</v>
      </c>
      <c r="R7610" s="129" t="s">
        <v>1595</v>
      </c>
      <c r="S7610" s="129" t="s">
        <v>1595</v>
      </c>
      <c r="T7610" s="129" t="s">
        <v>1595</v>
      </c>
      <c r="U7610" s="129">
        <v>66.061000000000007</v>
      </c>
      <c r="V7610" s="129">
        <v>65.013000000000005</v>
      </c>
      <c r="W7610" s="129">
        <v>66.512</v>
      </c>
      <c r="X7610" s="129">
        <v>66.600999999999999</v>
      </c>
      <c r="Y7610" s="129">
        <v>68.36</v>
      </c>
      <c r="Z7610" s="129">
        <v>69.353999999999999</v>
      </c>
      <c r="AA7610" s="129">
        <v>69.905000000000001</v>
      </c>
      <c r="AB7610" s="129">
        <v>61.051000000000002</v>
      </c>
      <c r="AC7610" s="129">
        <v>64.965000000000003</v>
      </c>
      <c r="AD7610" s="129">
        <v>65.944000000000003</v>
      </c>
      <c r="AE7610" s="129">
        <v>67.602000000000004</v>
      </c>
      <c r="AF7610" s="129">
        <v>67.376000000000005</v>
      </c>
      <c r="AG7610" s="129">
        <v>66.376000000000005</v>
      </c>
      <c r="AH7610" s="129">
        <v>53.718000000000004</v>
      </c>
      <c r="AI7610" s="129">
        <v>52.481999999999999</v>
      </c>
      <c r="AJ7610" s="129">
        <v>48.790999999999997</v>
      </c>
      <c r="AK7610" s="129">
        <v>45.924999999999997</v>
      </c>
      <c r="AL7610" s="129">
        <v>43.27</v>
      </c>
      <c r="AM7610" s="129">
        <v>42.779000000000003</v>
      </c>
      <c r="AN7610" s="129">
        <v>40.445</v>
      </c>
      <c r="AO7610" s="129">
        <v>44.024999999999999</v>
      </c>
      <c r="AP7610" s="129">
        <v>44.045000000000002</v>
      </c>
      <c r="AQ7610" s="129">
        <v>45.542999999999999</v>
      </c>
      <c r="AR7610" s="129">
        <v>49.658999999999999</v>
      </c>
      <c r="AS7610" s="129">
        <v>49.145000000000003</v>
      </c>
      <c r="AT7610" s="129">
        <v>48.363</v>
      </c>
      <c r="AU7610" s="129">
        <v>46.582999999999998</v>
      </c>
      <c r="AV7610" s="129">
        <v>44.500999999999998</v>
      </c>
      <c r="AW7610" s="129">
        <v>2012</v>
      </c>
    </row>
    <row r="7611" spans="1:49">
      <c r="A7611" s="129">
        <v>744</v>
      </c>
      <c r="B7611" s="129" t="s">
        <v>1861</v>
      </c>
      <c r="C7611" s="129" t="s">
        <v>1611</v>
      </c>
      <c r="D7611" s="129" t="s">
        <v>1860</v>
      </c>
      <c r="E7611" s="129" t="s">
        <v>1610</v>
      </c>
      <c r="F7611" s="129" t="s">
        <v>1609</v>
      </c>
      <c r="G7611" s="129" t="s">
        <v>1608</v>
      </c>
      <c r="H7611" s="129" t="s">
        <v>1604</v>
      </c>
      <c r="I7611" s="129" t="s">
        <v>1863</v>
      </c>
      <c r="J7611" s="129" t="s">
        <v>1595</v>
      </c>
      <c r="K7611" s="129" t="s">
        <v>1595</v>
      </c>
      <c r="L7611" s="129" t="s">
        <v>1595</v>
      </c>
      <c r="M7611" s="129" t="s">
        <v>1595</v>
      </c>
      <c r="N7611" s="129" t="s">
        <v>1595</v>
      </c>
      <c r="O7611" s="129" t="s">
        <v>1595</v>
      </c>
      <c r="P7611" s="129" t="s">
        <v>1595</v>
      </c>
      <c r="Q7611" s="129" t="s">
        <v>1595</v>
      </c>
      <c r="R7611" s="129" t="s">
        <v>1595</v>
      </c>
      <c r="S7611" s="129" t="s">
        <v>1595</v>
      </c>
      <c r="T7611" s="129" t="s">
        <v>1595</v>
      </c>
      <c r="U7611" s="129">
        <v>13.206</v>
      </c>
      <c r="V7611" s="129">
        <v>15.047000000000001</v>
      </c>
      <c r="W7611" s="129">
        <v>16.097999999999999</v>
      </c>
      <c r="X7611" s="129">
        <v>17.361999999999998</v>
      </c>
      <c r="Y7611" s="129">
        <v>18.721</v>
      </c>
      <c r="Z7611" s="129">
        <v>20.931999999999999</v>
      </c>
      <c r="AA7611" s="129">
        <v>22.943000000000001</v>
      </c>
      <c r="AB7611" s="129">
        <v>24.827999999999999</v>
      </c>
      <c r="AC7611" s="129">
        <v>27.216000000000001</v>
      </c>
      <c r="AD7611" s="129">
        <v>29.433</v>
      </c>
      <c r="AE7611" s="129">
        <v>31.745999999999999</v>
      </c>
      <c r="AF7611" s="129">
        <v>32.901000000000003</v>
      </c>
      <c r="AG7611" s="129">
        <v>35.372999999999998</v>
      </c>
      <c r="AH7611" s="129">
        <v>38.838999999999999</v>
      </c>
      <c r="AI7611" s="129">
        <v>41.871000000000002</v>
      </c>
      <c r="AJ7611" s="129">
        <v>45.756</v>
      </c>
      <c r="AK7611" s="129">
        <v>49.874000000000002</v>
      </c>
      <c r="AL7611" s="129">
        <v>55.295999999999999</v>
      </c>
      <c r="AM7611" s="129">
        <v>58.883000000000003</v>
      </c>
      <c r="AN7611" s="129">
        <v>63.396999999999998</v>
      </c>
      <c r="AO7611" s="129">
        <v>65.37</v>
      </c>
      <c r="AP7611" s="129">
        <v>71.331999999999994</v>
      </c>
      <c r="AQ7611" s="129">
        <v>77.649000000000001</v>
      </c>
      <c r="AR7611" s="129">
        <v>84.162999999999997</v>
      </c>
      <c r="AS7611" s="129">
        <v>92.531000000000006</v>
      </c>
      <c r="AT7611" s="129">
        <v>100.33</v>
      </c>
      <c r="AU7611" s="129">
        <v>109.262</v>
      </c>
      <c r="AV7611" s="129">
        <v>118.099</v>
      </c>
      <c r="AW7611" s="129">
        <v>2012</v>
      </c>
    </row>
    <row r="7612" spans="1:49">
      <c r="A7612" s="129">
        <v>744</v>
      </c>
      <c r="B7612" s="129" t="s">
        <v>1861</v>
      </c>
      <c r="C7612" s="129" t="s">
        <v>1606</v>
      </c>
      <c r="D7612" s="129" t="s">
        <v>1860</v>
      </c>
      <c r="E7612" s="129" t="s">
        <v>1599</v>
      </c>
      <c r="F7612" s="129" t="s">
        <v>1598</v>
      </c>
      <c r="G7612" s="129" t="s">
        <v>1605</v>
      </c>
      <c r="H7612" s="129" t="s">
        <v>1604</v>
      </c>
      <c r="I7612" s="129" t="s">
        <v>1862</v>
      </c>
      <c r="J7612" s="129">
        <v>-0.36199999999999999</v>
      </c>
      <c r="K7612" s="129">
        <v>-0.81699999999999995</v>
      </c>
      <c r="L7612" s="129">
        <v>-0.94899999999999995</v>
      </c>
      <c r="M7612" s="129">
        <v>-0.75</v>
      </c>
      <c r="N7612" s="129">
        <v>-1.0509999999999999</v>
      </c>
      <c r="O7612" s="129">
        <v>-0.58899999999999997</v>
      </c>
      <c r="P7612" s="129">
        <v>-0.70599999999999996</v>
      </c>
      <c r="Q7612" s="129">
        <v>-9.8000000000000004E-2</v>
      </c>
      <c r="R7612" s="129">
        <v>9.7000000000000003E-2</v>
      </c>
      <c r="S7612" s="129">
        <v>-0.311</v>
      </c>
      <c r="T7612" s="129">
        <v>-0.67900000000000005</v>
      </c>
      <c r="U7612" s="129">
        <v>-0.57599999999999996</v>
      </c>
      <c r="V7612" s="129">
        <v>-1.206</v>
      </c>
      <c r="W7612" s="129">
        <v>-1.2829999999999999</v>
      </c>
      <c r="X7612" s="129">
        <v>-0.65400000000000003</v>
      </c>
      <c r="Y7612" s="129">
        <v>-0.77700000000000002</v>
      </c>
      <c r="Z7612" s="129">
        <v>-0.47899999999999998</v>
      </c>
      <c r="AA7612" s="129">
        <v>-0.59299999999999997</v>
      </c>
      <c r="AB7612" s="129">
        <v>-0.67500000000000004</v>
      </c>
      <c r="AC7612" s="129">
        <v>-0.44800000000000001</v>
      </c>
      <c r="AD7612" s="129">
        <v>-0.82099999999999995</v>
      </c>
      <c r="AE7612" s="129">
        <v>-1.0209999999999999</v>
      </c>
      <c r="AF7612" s="129">
        <v>-0.747</v>
      </c>
      <c r="AG7612" s="129">
        <v>-0.73499999999999999</v>
      </c>
      <c r="AH7612" s="129">
        <v>-0.76100000000000001</v>
      </c>
      <c r="AI7612" s="129">
        <v>-0.29899999999999999</v>
      </c>
      <c r="AJ7612" s="129">
        <v>-0.61899999999999999</v>
      </c>
      <c r="AK7612" s="129">
        <v>-0.91700000000000004</v>
      </c>
      <c r="AL7612" s="129">
        <v>-1.712</v>
      </c>
      <c r="AM7612" s="129">
        <v>-1.234</v>
      </c>
      <c r="AN7612" s="129">
        <v>-2.105</v>
      </c>
      <c r="AO7612" s="129">
        <v>-3.4020000000000001</v>
      </c>
      <c r="AP7612" s="129">
        <v>-3.6739999999999999</v>
      </c>
      <c r="AQ7612" s="129">
        <v>-3.8679999999999999</v>
      </c>
      <c r="AR7612" s="129">
        <v>-3.39</v>
      </c>
      <c r="AS7612" s="129">
        <v>-3.093</v>
      </c>
      <c r="AT7612" s="129">
        <v>-2.7829999999999999</v>
      </c>
      <c r="AU7612" s="129">
        <v>-2.6669999999999998</v>
      </c>
      <c r="AV7612" s="129">
        <v>-2.4940000000000002</v>
      </c>
      <c r="AW7612" s="129">
        <v>2012</v>
      </c>
    </row>
    <row r="7613" spans="1:49">
      <c r="A7613" s="129">
        <v>744</v>
      </c>
      <c r="B7613" s="129" t="s">
        <v>1861</v>
      </c>
      <c r="C7613" s="129" t="s">
        <v>1601</v>
      </c>
      <c r="D7613" s="129" t="s">
        <v>1860</v>
      </c>
      <c r="E7613" s="129" t="s">
        <v>1599</v>
      </c>
      <c r="F7613" s="129" t="s">
        <v>1598</v>
      </c>
      <c r="G7613" s="129" t="s">
        <v>1597</v>
      </c>
      <c r="I7613" s="129" t="s">
        <v>1596</v>
      </c>
      <c r="J7613" s="129">
        <v>-3.7719999999999998</v>
      </c>
      <c r="K7613" s="129">
        <v>-8.8309999999999995</v>
      </c>
      <c r="L7613" s="129">
        <v>-10.632</v>
      </c>
      <c r="M7613" s="129">
        <v>-8.1760000000000002</v>
      </c>
      <c r="N7613" s="129">
        <v>-11.601000000000001</v>
      </c>
      <c r="O7613" s="129">
        <v>-6.375</v>
      </c>
      <c r="P7613" s="129">
        <v>-7.1310000000000002</v>
      </c>
      <c r="Q7613" s="129">
        <v>-0.92400000000000004</v>
      </c>
      <c r="R7613" s="129">
        <v>0.872</v>
      </c>
      <c r="S7613" s="129">
        <v>-2.802</v>
      </c>
      <c r="T7613" s="129">
        <v>-5.0220000000000002</v>
      </c>
      <c r="U7613" s="129">
        <v>-4.0309999999999997</v>
      </c>
      <c r="V7613" s="129">
        <v>-7.0860000000000003</v>
      </c>
      <c r="W7613" s="129">
        <v>-7.9989999999999997</v>
      </c>
      <c r="X7613" s="129">
        <v>-3.8090000000000002</v>
      </c>
      <c r="Y7613" s="129">
        <v>-3.9239999999999999</v>
      </c>
      <c r="Z7613" s="129">
        <v>-2.226</v>
      </c>
      <c r="AA7613" s="129">
        <v>-2.86</v>
      </c>
      <c r="AB7613" s="129">
        <v>-3.0960000000000001</v>
      </c>
      <c r="AC7613" s="129">
        <v>-1.9510000000000001</v>
      </c>
      <c r="AD7613" s="129">
        <v>-3.8239999999999998</v>
      </c>
      <c r="AE7613" s="129">
        <v>-4.6280000000000001</v>
      </c>
      <c r="AF7613" s="129">
        <v>-3.2290000000000001</v>
      </c>
      <c r="AG7613" s="129">
        <v>-2.6789999999999998</v>
      </c>
      <c r="AH7613" s="129">
        <v>-2.4420000000000002</v>
      </c>
      <c r="AI7613" s="129">
        <v>-0.92800000000000005</v>
      </c>
      <c r="AJ7613" s="129">
        <v>-1.802</v>
      </c>
      <c r="AK7613" s="129">
        <v>-2.355</v>
      </c>
      <c r="AL7613" s="129">
        <v>-3.8140000000000001</v>
      </c>
      <c r="AM7613" s="129">
        <v>-2.831</v>
      </c>
      <c r="AN7613" s="129">
        <v>-4.7519999999999998</v>
      </c>
      <c r="AO7613" s="129">
        <v>-7.3259999999999996</v>
      </c>
      <c r="AP7613" s="129">
        <v>-8.0920000000000005</v>
      </c>
      <c r="AQ7613" s="129">
        <v>-7.9950000000000001</v>
      </c>
      <c r="AR7613" s="129">
        <v>-6.5869999999999997</v>
      </c>
      <c r="AS7613" s="129">
        <v>-5.5570000000000004</v>
      </c>
      <c r="AT7613" s="129">
        <v>-4.657</v>
      </c>
      <c r="AU7613" s="129">
        <v>-4.1280000000000001</v>
      </c>
      <c r="AV7613" s="129">
        <v>-3.5960000000000001</v>
      </c>
      <c r="AW7613" s="129">
        <v>2012</v>
      </c>
    </row>
    <row r="7614" spans="1:49">
      <c r="A7614" s="129">
        <v>186</v>
      </c>
      <c r="B7614" s="129" t="s">
        <v>1852</v>
      </c>
      <c r="C7614" s="129" t="s">
        <v>1733</v>
      </c>
      <c r="D7614" s="129" t="s">
        <v>1851</v>
      </c>
      <c r="E7614" s="129" t="s">
        <v>1730</v>
      </c>
      <c r="F7614" s="129" t="s">
        <v>1732</v>
      </c>
      <c r="G7614" s="129" t="s">
        <v>1608</v>
      </c>
      <c r="H7614" s="129" t="s">
        <v>1604</v>
      </c>
      <c r="I7614" s="129" t="s">
        <v>1859</v>
      </c>
      <c r="J7614" s="129">
        <v>30.486999999999998</v>
      </c>
      <c r="K7614" s="129">
        <v>31.818000000000001</v>
      </c>
      <c r="L7614" s="129">
        <v>32.908999999999999</v>
      </c>
      <c r="M7614" s="129">
        <v>34.473999999999997</v>
      </c>
      <c r="N7614" s="129">
        <v>36.826000000000001</v>
      </c>
      <c r="O7614" s="129">
        <v>38.395000000000003</v>
      </c>
      <c r="P7614" s="129">
        <v>41.06</v>
      </c>
      <c r="Q7614" s="129">
        <v>45.177</v>
      </c>
      <c r="R7614" s="129">
        <v>46.134999999999998</v>
      </c>
      <c r="S7614" s="129">
        <v>46.252000000000002</v>
      </c>
      <c r="T7614" s="129">
        <v>50.531999999999996</v>
      </c>
      <c r="U7614" s="129">
        <v>51</v>
      </c>
      <c r="V7614" s="129">
        <v>54.052</v>
      </c>
      <c r="W7614" s="129">
        <v>58.399000000000001</v>
      </c>
      <c r="X7614" s="129">
        <v>55.213000000000001</v>
      </c>
      <c r="Y7614" s="129">
        <v>59.183</v>
      </c>
      <c r="Z7614" s="129">
        <v>63.33</v>
      </c>
      <c r="AA7614" s="129">
        <v>68.096999999999994</v>
      </c>
      <c r="AB7614" s="129">
        <v>70.203000000000003</v>
      </c>
      <c r="AC7614" s="129">
        <v>67.840999999999994</v>
      </c>
      <c r="AD7614" s="129">
        <v>72.436000000000007</v>
      </c>
      <c r="AE7614" s="129">
        <v>68.308999999999997</v>
      </c>
      <c r="AF7614" s="129">
        <v>72.52</v>
      </c>
      <c r="AG7614" s="129">
        <v>76.337999999999994</v>
      </c>
      <c r="AH7614" s="129">
        <v>83.486000000000004</v>
      </c>
      <c r="AI7614" s="129">
        <v>90.5</v>
      </c>
      <c r="AJ7614" s="129">
        <v>96.738</v>
      </c>
      <c r="AK7614" s="129">
        <v>101.255</v>
      </c>
      <c r="AL7614" s="129">
        <v>101.922</v>
      </c>
      <c r="AM7614" s="129">
        <v>97.003</v>
      </c>
      <c r="AN7614" s="129">
        <v>105.886</v>
      </c>
      <c r="AO7614" s="129">
        <v>115.175</v>
      </c>
      <c r="AP7614" s="129">
        <v>117.675</v>
      </c>
      <c r="AQ7614" s="129">
        <v>122.18</v>
      </c>
      <c r="AR7614" s="129">
        <v>126.419</v>
      </c>
      <c r="AS7614" s="129">
        <v>131.88800000000001</v>
      </c>
      <c r="AT7614" s="129">
        <v>137.69200000000001</v>
      </c>
      <c r="AU7614" s="129">
        <v>143.851</v>
      </c>
      <c r="AV7614" s="129">
        <v>150.285</v>
      </c>
      <c r="AW7614" s="129">
        <v>2012</v>
      </c>
    </row>
    <row r="7615" spans="1:49">
      <c r="A7615" s="129">
        <v>186</v>
      </c>
      <c r="B7615" s="129" t="s">
        <v>1852</v>
      </c>
      <c r="C7615" s="129" t="s">
        <v>1731</v>
      </c>
      <c r="D7615" s="129" t="s">
        <v>1851</v>
      </c>
      <c r="E7615" s="129" t="s">
        <v>1730</v>
      </c>
      <c r="F7615" s="129" t="s">
        <v>1729</v>
      </c>
      <c r="G7615" s="129" t="s">
        <v>1655</v>
      </c>
      <c r="I7615" s="129" t="s">
        <v>1728</v>
      </c>
      <c r="J7615" s="129">
        <v>-0.77900000000000003</v>
      </c>
      <c r="K7615" s="129">
        <v>4.3650000000000002</v>
      </c>
      <c r="L7615" s="129">
        <v>3.4289999999999998</v>
      </c>
      <c r="M7615" s="129">
        <v>4.758</v>
      </c>
      <c r="N7615" s="129">
        <v>6.8230000000000004</v>
      </c>
      <c r="O7615" s="129">
        <v>4.258</v>
      </c>
      <c r="P7615" s="129">
        <v>6.9409999999999998</v>
      </c>
      <c r="Q7615" s="129">
        <v>10.026999999999999</v>
      </c>
      <c r="R7615" s="129">
        <v>2.121</v>
      </c>
      <c r="S7615" s="129">
        <v>0.253</v>
      </c>
      <c r="T7615" s="129">
        <v>9.2550000000000008</v>
      </c>
      <c r="U7615" s="129">
        <v>0.92600000000000005</v>
      </c>
      <c r="V7615" s="129">
        <v>5.984</v>
      </c>
      <c r="W7615" s="129">
        <v>8.0419999999999998</v>
      </c>
      <c r="X7615" s="129">
        <v>-5.4560000000000004</v>
      </c>
      <c r="Y7615" s="129">
        <v>7.19</v>
      </c>
      <c r="Z7615" s="129">
        <v>7.0069999999999997</v>
      </c>
      <c r="AA7615" s="129">
        <v>7.5279999999999996</v>
      </c>
      <c r="AB7615" s="129">
        <v>3.0920000000000001</v>
      </c>
      <c r="AC7615" s="129">
        <v>-3.3650000000000002</v>
      </c>
      <c r="AD7615" s="129">
        <v>6.774</v>
      </c>
      <c r="AE7615" s="129">
        <v>-5.6970000000000001</v>
      </c>
      <c r="AF7615" s="129">
        <v>6.1639999999999997</v>
      </c>
      <c r="AG7615" s="129">
        <v>5.2649999999999997</v>
      </c>
      <c r="AH7615" s="129">
        <v>9.3629999999999995</v>
      </c>
      <c r="AI7615" s="129">
        <v>8.4019999999999992</v>
      </c>
      <c r="AJ7615" s="129">
        <v>6.8929999999999998</v>
      </c>
      <c r="AK7615" s="129">
        <v>4.6689999999999996</v>
      </c>
      <c r="AL7615" s="129">
        <v>0.65900000000000003</v>
      </c>
      <c r="AM7615" s="129">
        <v>-4.8259999999999996</v>
      </c>
      <c r="AN7615" s="129">
        <v>9.157</v>
      </c>
      <c r="AO7615" s="129">
        <v>8.7729999999999997</v>
      </c>
      <c r="AP7615" s="129">
        <v>2.1709999999999998</v>
      </c>
      <c r="AQ7615" s="129">
        <v>3.8290000000000002</v>
      </c>
      <c r="AR7615" s="129">
        <v>3.47</v>
      </c>
      <c r="AS7615" s="129">
        <v>4.3259999999999996</v>
      </c>
      <c r="AT7615" s="129">
        <v>4.4000000000000004</v>
      </c>
      <c r="AU7615" s="129">
        <v>4.4729999999999999</v>
      </c>
      <c r="AV7615" s="129">
        <v>4.4729999999999999</v>
      </c>
      <c r="AW7615" s="129">
        <v>2012</v>
      </c>
    </row>
    <row r="7616" spans="1:49">
      <c r="A7616" s="129">
        <v>186</v>
      </c>
      <c r="B7616" s="129" t="s">
        <v>1852</v>
      </c>
      <c r="C7616" s="129" t="s">
        <v>1727</v>
      </c>
      <c r="D7616" s="129" t="s">
        <v>1851</v>
      </c>
      <c r="E7616" s="129" t="s">
        <v>1724</v>
      </c>
      <c r="F7616" s="129" t="s">
        <v>1726</v>
      </c>
      <c r="G7616" s="129" t="s">
        <v>1608</v>
      </c>
      <c r="H7616" s="129" t="s">
        <v>1604</v>
      </c>
      <c r="I7616" s="129" t="s">
        <v>1859</v>
      </c>
      <c r="J7616" s="129">
        <v>7.0000000000000001E-3</v>
      </c>
      <c r="K7616" s="129">
        <v>1.0999999999999999E-2</v>
      </c>
      <c r="L7616" s="129">
        <v>1.4E-2</v>
      </c>
      <c r="M7616" s="129">
        <v>1.9E-2</v>
      </c>
      <c r="N7616" s="129">
        <v>0.03</v>
      </c>
      <c r="O7616" s="129">
        <v>4.7E-2</v>
      </c>
      <c r="P7616" s="129">
        <v>6.9000000000000006E-2</v>
      </c>
      <c r="Q7616" s="129">
        <v>0.1</v>
      </c>
      <c r="R7616" s="129">
        <v>0.17399999999999999</v>
      </c>
      <c r="S7616" s="129">
        <v>0.30599999999999999</v>
      </c>
      <c r="T7616" s="129">
        <v>0.52800000000000002</v>
      </c>
      <c r="U7616" s="129">
        <v>0.84699999999999998</v>
      </c>
      <c r="V7616" s="129">
        <v>1.47</v>
      </c>
      <c r="W7616" s="129">
        <v>2.6640000000000001</v>
      </c>
      <c r="X7616" s="129">
        <v>5.2</v>
      </c>
      <c r="Y7616" s="129">
        <v>10.435</v>
      </c>
      <c r="Z7616" s="129">
        <v>19.856999999999999</v>
      </c>
      <c r="AA7616" s="129">
        <v>38.762999999999998</v>
      </c>
      <c r="AB7616" s="129">
        <v>70.203000000000003</v>
      </c>
      <c r="AC7616" s="129">
        <v>104.596</v>
      </c>
      <c r="AD7616" s="129">
        <v>166.65799999999999</v>
      </c>
      <c r="AE7616" s="129">
        <v>240.22399999999999</v>
      </c>
      <c r="AF7616" s="129">
        <v>350.476</v>
      </c>
      <c r="AG7616" s="129">
        <v>454.78100000000001</v>
      </c>
      <c r="AH7616" s="129">
        <v>559.03300000000002</v>
      </c>
      <c r="AI7616" s="129">
        <v>648.93200000000002</v>
      </c>
      <c r="AJ7616" s="129">
        <v>758.39099999999996</v>
      </c>
      <c r="AK7616" s="129">
        <v>843.178</v>
      </c>
      <c r="AL7616" s="129">
        <v>950.53399999999999</v>
      </c>
      <c r="AM7616" s="129">
        <v>952.55899999999997</v>
      </c>
      <c r="AN7616" s="130">
        <v>1098.799</v>
      </c>
      <c r="AO7616" s="130">
        <v>1297.713</v>
      </c>
      <c r="AP7616" s="130">
        <v>1415.7860000000001</v>
      </c>
      <c r="AQ7616" s="130">
        <v>1571.0160000000001</v>
      </c>
      <c r="AR7616" s="130">
        <v>1737.586</v>
      </c>
      <c r="AS7616" s="130">
        <v>1922.259</v>
      </c>
      <c r="AT7616" s="130">
        <v>2128.0830000000001</v>
      </c>
      <c r="AU7616" s="130">
        <v>2357.585</v>
      </c>
      <c r="AV7616" s="130">
        <v>2611.837</v>
      </c>
      <c r="AW7616" s="129">
        <v>2012</v>
      </c>
    </row>
    <row r="7617" spans="1:49">
      <c r="A7617" s="129">
        <v>186</v>
      </c>
      <c r="B7617" s="129" t="s">
        <v>1852</v>
      </c>
      <c r="C7617" s="129" t="s">
        <v>1725</v>
      </c>
      <c r="D7617" s="129" t="s">
        <v>1851</v>
      </c>
      <c r="E7617" s="129" t="s">
        <v>1724</v>
      </c>
      <c r="F7617" s="129" t="s">
        <v>1723</v>
      </c>
      <c r="G7617" s="129" t="s">
        <v>1605</v>
      </c>
      <c r="H7617" s="129" t="s">
        <v>1604</v>
      </c>
      <c r="I7617" s="129" t="s">
        <v>1691</v>
      </c>
      <c r="J7617" s="129">
        <v>94.257999999999996</v>
      </c>
      <c r="K7617" s="129">
        <v>95.495999999999995</v>
      </c>
      <c r="L7617" s="129">
        <v>86.766000000000005</v>
      </c>
      <c r="M7617" s="129">
        <v>82.911000000000001</v>
      </c>
      <c r="N7617" s="129">
        <v>80.641999999999996</v>
      </c>
      <c r="O7617" s="129">
        <v>90.38</v>
      </c>
      <c r="P7617" s="129">
        <v>101.797</v>
      </c>
      <c r="Q7617" s="129">
        <v>117.176</v>
      </c>
      <c r="R7617" s="129">
        <v>122.128</v>
      </c>
      <c r="S7617" s="129">
        <v>144.02799999999999</v>
      </c>
      <c r="T7617" s="129">
        <v>202.54599999999999</v>
      </c>
      <c r="U7617" s="129">
        <v>203.03700000000001</v>
      </c>
      <c r="V7617" s="129">
        <v>213.863</v>
      </c>
      <c r="W7617" s="129">
        <v>242.53100000000001</v>
      </c>
      <c r="X7617" s="129">
        <v>175.62799999999999</v>
      </c>
      <c r="Y7617" s="129">
        <v>227.607</v>
      </c>
      <c r="Z7617" s="129">
        <v>243.93299999999999</v>
      </c>
      <c r="AA7617" s="129">
        <v>255.24299999999999</v>
      </c>
      <c r="AB7617" s="129">
        <v>269.262</v>
      </c>
      <c r="AC7617" s="129">
        <v>249.762</v>
      </c>
      <c r="AD7617" s="129">
        <v>266.56</v>
      </c>
      <c r="AE7617" s="129">
        <v>196.00700000000001</v>
      </c>
      <c r="AF7617" s="129">
        <v>232.53</v>
      </c>
      <c r="AG7617" s="129">
        <v>303.00799999999998</v>
      </c>
      <c r="AH7617" s="129">
        <v>392.15600000000001</v>
      </c>
      <c r="AI7617" s="129">
        <v>482.98599999999999</v>
      </c>
      <c r="AJ7617" s="129">
        <v>530.91700000000003</v>
      </c>
      <c r="AK7617" s="129">
        <v>647.14</v>
      </c>
      <c r="AL7617" s="129">
        <v>730.32500000000005</v>
      </c>
      <c r="AM7617" s="129">
        <v>614.57000000000005</v>
      </c>
      <c r="AN7617" s="129">
        <v>731.14400000000001</v>
      </c>
      <c r="AO7617" s="129">
        <v>774.77499999999998</v>
      </c>
      <c r="AP7617" s="129">
        <v>788.29899999999998</v>
      </c>
      <c r="AQ7617" s="129">
        <v>821.798</v>
      </c>
      <c r="AR7617" s="129">
        <v>851.43399999999997</v>
      </c>
      <c r="AS7617" s="129">
        <v>941.92499999999995</v>
      </c>
      <c r="AT7617" s="130">
        <v>1042.7809999999999</v>
      </c>
      <c r="AU7617" s="130">
        <v>1155.239</v>
      </c>
      <c r="AV7617" s="130">
        <v>1279.825</v>
      </c>
      <c r="AW7617" s="129">
        <v>2012</v>
      </c>
    </row>
    <row r="7618" spans="1:49">
      <c r="A7618" s="129">
        <v>186</v>
      </c>
      <c r="B7618" s="129" t="s">
        <v>1852</v>
      </c>
      <c r="C7618" s="129" t="s">
        <v>1722</v>
      </c>
      <c r="D7618" s="129" t="s">
        <v>1851</v>
      </c>
      <c r="E7618" s="129" t="s">
        <v>1721</v>
      </c>
      <c r="F7618" s="129" t="s">
        <v>1720</v>
      </c>
      <c r="G7618" s="129" t="s">
        <v>1675</v>
      </c>
      <c r="I7618" s="129" t="s">
        <v>1719</v>
      </c>
      <c r="J7618" s="129">
        <v>2.4E-2</v>
      </c>
      <c r="K7618" s="129">
        <v>3.3000000000000002E-2</v>
      </c>
      <c r="L7618" s="129">
        <v>4.2999999999999997E-2</v>
      </c>
      <c r="M7618" s="129">
        <v>5.3999999999999999E-2</v>
      </c>
      <c r="N7618" s="129">
        <v>0.08</v>
      </c>
      <c r="O7618" s="129">
        <v>0.123</v>
      </c>
      <c r="P7618" s="129">
        <v>0.16700000000000001</v>
      </c>
      <c r="Q7618" s="129">
        <v>0.222</v>
      </c>
      <c r="R7618" s="129">
        <v>0.377</v>
      </c>
      <c r="S7618" s="129">
        <v>0.66100000000000003</v>
      </c>
      <c r="T7618" s="129">
        <v>1.046</v>
      </c>
      <c r="U7618" s="129">
        <v>1.661</v>
      </c>
      <c r="V7618" s="129">
        <v>2.7189999999999999</v>
      </c>
      <c r="W7618" s="129">
        <v>4.5620000000000003</v>
      </c>
      <c r="X7618" s="129">
        <v>9.4179999999999993</v>
      </c>
      <c r="Y7618" s="129">
        <v>17.631</v>
      </c>
      <c r="Z7618" s="129">
        <v>31.355</v>
      </c>
      <c r="AA7618" s="129">
        <v>56.921999999999997</v>
      </c>
      <c r="AB7618" s="129">
        <v>100</v>
      </c>
      <c r="AC7618" s="129">
        <v>154.179</v>
      </c>
      <c r="AD7618" s="129">
        <v>230.07499999999999</v>
      </c>
      <c r="AE7618" s="129">
        <v>351.67099999999999</v>
      </c>
      <c r="AF7618" s="129">
        <v>483.28300000000002</v>
      </c>
      <c r="AG7618" s="129">
        <v>595.745</v>
      </c>
      <c r="AH7618" s="129">
        <v>669.61599999999999</v>
      </c>
      <c r="AI7618" s="129">
        <v>717.05399999999997</v>
      </c>
      <c r="AJ7618" s="129">
        <v>783.96100000000001</v>
      </c>
      <c r="AK7618" s="129">
        <v>832.73099999999999</v>
      </c>
      <c r="AL7618" s="129">
        <v>932.61199999999997</v>
      </c>
      <c r="AM7618" s="129">
        <v>981.98800000000006</v>
      </c>
      <c r="AN7618" s="130">
        <v>1037.723</v>
      </c>
      <c r="AO7618" s="130">
        <v>1126.7339999999999</v>
      </c>
      <c r="AP7618" s="130">
        <v>1203.135</v>
      </c>
      <c r="AQ7618" s="130">
        <v>1285.819</v>
      </c>
      <c r="AR7618" s="130">
        <v>1374.462</v>
      </c>
      <c r="AS7618" s="130">
        <v>1457.4939999999999</v>
      </c>
      <c r="AT7618" s="130">
        <v>1545.5429999999999</v>
      </c>
      <c r="AU7618" s="130">
        <v>1638.91</v>
      </c>
      <c r="AV7618" s="130">
        <v>1737.9179999999999</v>
      </c>
      <c r="AW7618" s="129">
        <v>2012</v>
      </c>
    </row>
    <row r="7619" spans="1:49">
      <c r="A7619" s="129">
        <v>186</v>
      </c>
      <c r="B7619" s="129" t="s">
        <v>1852</v>
      </c>
      <c r="C7619" s="129" t="s">
        <v>1718</v>
      </c>
      <c r="D7619" s="129" t="s">
        <v>1851</v>
      </c>
      <c r="E7619" s="129" t="s">
        <v>1717</v>
      </c>
      <c r="F7619" s="129" t="s">
        <v>1716</v>
      </c>
      <c r="G7619" s="129" t="s">
        <v>1608</v>
      </c>
      <c r="H7619" s="129" t="s">
        <v>3</v>
      </c>
      <c r="I7619" s="129" t="s">
        <v>1715</v>
      </c>
      <c r="J7619" s="129">
        <v>722.93</v>
      </c>
      <c r="K7619" s="129">
        <v>737.89200000000005</v>
      </c>
      <c r="L7619" s="129">
        <v>743.25300000000004</v>
      </c>
      <c r="M7619" s="129">
        <v>734.01900000000001</v>
      </c>
      <c r="N7619" s="129">
        <v>766.08799999999997</v>
      </c>
      <c r="O7619" s="129">
        <v>780.78899999999999</v>
      </c>
      <c r="P7619" s="129">
        <v>816.71900000000005</v>
      </c>
      <c r="Q7619" s="129">
        <v>879.43600000000004</v>
      </c>
      <c r="R7619" s="129">
        <v>913.03099999999995</v>
      </c>
      <c r="S7619" s="129">
        <v>902.42600000000004</v>
      </c>
      <c r="T7619" s="129">
        <v>963.702</v>
      </c>
      <c r="U7619" s="129">
        <v>953.44399999999996</v>
      </c>
      <c r="V7619" s="129">
        <v>990.93100000000004</v>
      </c>
      <c r="W7619" s="130">
        <v>1053.105</v>
      </c>
      <c r="X7619" s="129">
        <v>979.27800000000002</v>
      </c>
      <c r="Y7619" s="130">
        <v>1030.1179999999999</v>
      </c>
      <c r="Z7619" s="130">
        <v>1081.95</v>
      </c>
      <c r="AA7619" s="130">
        <v>1142.18</v>
      </c>
      <c r="AB7619" s="130">
        <v>1123.8979999999999</v>
      </c>
      <c r="AC7619" s="130">
        <v>1070.6479999999999</v>
      </c>
      <c r="AD7619" s="130">
        <v>1127.3800000000001</v>
      </c>
      <c r="AE7619" s="130">
        <v>1048.7670000000001</v>
      </c>
      <c r="AF7619" s="130">
        <v>1098.652</v>
      </c>
      <c r="AG7619" s="130">
        <v>1141.54</v>
      </c>
      <c r="AH7619" s="130">
        <v>1232.751</v>
      </c>
      <c r="AI7619" s="130">
        <v>1319.8920000000001</v>
      </c>
      <c r="AJ7619" s="130">
        <v>1394.0239999999999</v>
      </c>
      <c r="AK7619" s="130">
        <v>1442.0650000000001</v>
      </c>
      <c r="AL7619" s="130">
        <v>1433.5989999999999</v>
      </c>
      <c r="AM7619" s="130">
        <v>1346.33</v>
      </c>
      <c r="AN7619" s="130">
        <v>1450.4290000000001</v>
      </c>
      <c r="AO7619" s="130">
        <v>1557.4680000000001</v>
      </c>
      <c r="AP7619" s="130">
        <v>1571.4059999999999</v>
      </c>
      <c r="AQ7619" s="130">
        <v>1597.461</v>
      </c>
      <c r="AR7619" s="130">
        <v>1634.931</v>
      </c>
      <c r="AS7619" s="130">
        <v>1687.5820000000001</v>
      </c>
      <c r="AT7619" s="130">
        <v>1743.66</v>
      </c>
      <c r="AU7619" s="130">
        <v>1803.4090000000001</v>
      </c>
      <c r="AV7619" s="130">
        <v>1865.74</v>
      </c>
      <c r="AW7619" s="129">
        <v>2012</v>
      </c>
    </row>
    <row r="7620" spans="1:49">
      <c r="A7620" s="129">
        <v>186</v>
      </c>
      <c r="B7620" s="129" t="s">
        <v>1852</v>
      </c>
      <c r="C7620" s="129" t="s">
        <v>1714</v>
      </c>
      <c r="D7620" s="129" t="s">
        <v>1851</v>
      </c>
      <c r="E7620" s="129" t="s">
        <v>1711</v>
      </c>
      <c r="F7620" s="129" t="s">
        <v>1713</v>
      </c>
      <c r="G7620" s="129" t="s">
        <v>1608</v>
      </c>
      <c r="H7620" s="129" t="s">
        <v>3</v>
      </c>
      <c r="I7620" s="129" t="s">
        <v>1699</v>
      </c>
      <c r="J7620" s="129">
        <v>0.17</v>
      </c>
      <c r="K7620" s="129">
        <v>0.246</v>
      </c>
      <c r="L7620" s="129">
        <v>0.31900000000000001</v>
      </c>
      <c r="M7620" s="129">
        <v>0.39800000000000002</v>
      </c>
      <c r="N7620" s="129">
        <v>0.61499999999999999</v>
      </c>
      <c r="O7620" s="129">
        <v>0.95899999999999996</v>
      </c>
      <c r="P7620" s="129">
        <v>1.3660000000000001</v>
      </c>
      <c r="Q7620" s="129">
        <v>1.9550000000000001</v>
      </c>
      <c r="R7620" s="129">
        <v>3.4380000000000002</v>
      </c>
      <c r="S7620" s="129">
        <v>5.9619999999999997</v>
      </c>
      <c r="T7620" s="129">
        <v>10.077</v>
      </c>
      <c r="U7620" s="129">
        <v>15.835000000000001</v>
      </c>
      <c r="V7620" s="129">
        <v>26.945</v>
      </c>
      <c r="W7620" s="129">
        <v>48.040999999999997</v>
      </c>
      <c r="X7620" s="129">
        <v>92.230999999999995</v>
      </c>
      <c r="Y7620" s="129">
        <v>181.62200000000001</v>
      </c>
      <c r="Z7620" s="129">
        <v>339.24900000000002</v>
      </c>
      <c r="AA7620" s="129">
        <v>650.154</v>
      </c>
      <c r="AB7620" s="130">
        <v>1123.8979999999999</v>
      </c>
      <c r="AC7620" s="130">
        <v>1650.7149999999999</v>
      </c>
      <c r="AD7620" s="130">
        <v>2593.8180000000002</v>
      </c>
      <c r="AE7620" s="130">
        <v>3688.2080000000001</v>
      </c>
      <c r="AF7620" s="130">
        <v>5309.6</v>
      </c>
      <c r="AG7620" s="130">
        <v>6800.6620000000003</v>
      </c>
      <c r="AH7620" s="130">
        <v>8254.7000000000007</v>
      </c>
      <c r="AI7620" s="130">
        <v>9464.3369999999995</v>
      </c>
      <c r="AJ7620" s="130">
        <v>10928.609</v>
      </c>
      <c r="AK7620" s="130">
        <v>12008.522999999999</v>
      </c>
      <c r="AL7620" s="130">
        <v>13369.916999999999</v>
      </c>
      <c r="AM7620" s="130">
        <v>13220.799000000001</v>
      </c>
      <c r="AN7620" s="130">
        <v>15051.427</v>
      </c>
      <c r="AO7620" s="130">
        <v>17548.522000000001</v>
      </c>
      <c r="AP7620" s="130">
        <v>18906.135999999999</v>
      </c>
      <c r="AQ7620" s="130">
        <v>20540.455000000002</v>
      </c>
      <c r="AR7620" s="130">
        <v>22471.5</v>
      </c>
      <c r="AS7620" s="130">
        <v>24596.415000000001</v>
      </c>
      <c r="AT7620" s="130">
        <v>26949.012999999999</v>
      </c>
      <c r="AU7620" s="130">
        <v>29556.258999999998</v>
      </c>
      <c r="AV7620" s="130">
        <v>32425.039000000001</v>
      </c>
      <c r="AW7620" s="129">
        <v>2012</v>
      </c>
    </row>
    <row r="7621" spans="1:49">
      <c r="A7621" s="129">
        <v>186</v>
      </c>
      <c r="B7621" s="129" t="s">
        <v>1852</v>
      </c>
      <c r="C7621" s="129" t="s">
        <v>1712</v>
      </c>
      <c r="D7621" s="129" t="s">
        <v>1851</v>
      </c>
      <c r="E7621" s="129" t="s">
        <v>1711</v>
      </c>
      <c r="F7621" s="129" t="s">
        <v>1710</v>
      </c>
      <c r="G7621" s="129" t="s">
        <v>1605</v>
      </c>
      <c r="H7621" s="129" t="s">
        <v>3</v>
      </c>
      <c r="I7621" s="129" t="s">
        <v>1699</v>
      </c>
      <c r="J7621" s="130">
        <v>2235.12</v>
      </c>
      <c r="K7621" s="130">
        <v>2214.6819999999998</v>
      </c>
      <c r="L7621" s="130">
        <v>1959.64</v>
      </c>
      <c r="M7621" s="130">
        <v>1765.318</v>
      </c>
      <c r="N7621" s="130">
        <v>1677.5709999999999</v>
      </c>
      <c r="O7621" s="130">
        <v>1837.9659999999999</v>
      </c>
      <c r="P7621" s="130">
        <v>2024.847</v>
      </c>
      <c r="Q7621" s="130">
        <v>2281.011</v>
      </c>
      <c r="R7621" s="130">
        <v>2416.971</v>
      </c>
      <c r="S7621" s="130">
        <v>2810.154</v>
      </c>
      <c r="T7621" s="130">
        <v>3862.75</v>
      </c>
      <c r="U7621" s="130">
        <v>3795.7460000000001</v>
      </c>
      <c r="V7621" s="130">
        <v>3920.7040000000002</v>
      </c>
      <c r="W7621" s="130">
        <v>4373.5169999999998</v>
      </c>
      <c r="X7621" s="130">
        <v>3114.9969999999998</v>
      </c>
      <c r="Y7621" s="130">
        <v>3961.643</v>
      </c>
      <c r="Z7621" s="130">
        <v>4167.4290000000001</v>
      </c>
      <c r="AA7621" s="130">
        <v>4281.134</v>
      </c>
      <c r="AB7621" s="130">
        <v>4310.6760000000004</v>
      </c>
      <c r="AC7621" s="130">
        <v>3941.6959999999999</v>
      </c>
      <c r="AD7621" s="130">
        <v>4148.6589999999997</v>
      </c>
      <c r="AE7621" s="130">
        <v>3009.3380000000002</v>
      </c>
      <c r="AF7621" s="130">
        <v>3522.7620000000002</v>
      </c>
      <c r="AG7621" s="130">
        <v>4531.1009999999997</v>
      </c>
      <c r="AH7621" s="130">
        <v>5790.5889999999999</v>
      </c>
      <c r="AI7621" s="130">
        <v>7044.1019999999999</v>
      </c>
      <c r="AJ7621" s="130">
        <v>7650.6580000000004</v>
      </c>
      <c r="AK7621" s="130">
        <v>9216.5460000000003</v>
      </c>
      <c r="AL7621" s="130">
        <v>10272.527</v>
      </c>
      <c r="AM7621" s="130">
        <v>8529.7690000000002</v>
      </c>
      <c r="AN7621" s="130">
        <v>10015.264999999999</v>
      </c>
      <c r="AO7621" s="130">
        <v>10477.013999999999</v>
      </c>
      <c r="AP7621" s="130">
        <v>10526.796</v>
      </c>
      <c r="AQ7621" s="130">
        <v>10744.699000000001</v>
      </c>
      <c r="AR7621" s="130">
        <v>11011.252</v>
      </c>
      <c r="AS7621" s="130">
        <v>12052.48</v>
      </c>
      <c r="AT7621" s="130">
        <v>13205.276</v>
      </c>
      <c r="AU7621" s="130">
        <v>14482.852000000001</v>
      </c>
      <c r="AV7621" s="130">
        <v>15888.582</v>
      </c>
      <c r="AW7621" s="129">
        <v>2012</v>
      </c>
    </row>
    <row r="7622" spans="1:49">
      <c r="A7622" s="129">
        <v>186</v>
      </c>
      <c r="B7622" s="129" t="s">
        <v>1852</v>
      </c>
      <c r="C7622" s="129" t="s">
        <v>1709</v>
      </c>
      <c r="D7622" s="129" t="s">
        <v>1851</v>
      </c>
      <c r="E7622" s="129" t="s">
        <v>1708</v>
      </c>
      <c r="F7622" s="129" t="s">
        <v>1707</v>
      </c>
      <c r="G7622" s="129" t="s">
        <v>1625</v>
      </c>
    </row>
    <row r="7623" spans="1:49">
      <c r="A7623" s="129">
        <v>186</v>
      </c>
      <c r="B7623" s="129" t="s">
        <v>1852</v>
      </c>
      <c r="C7623" s="129" t="s">
        <v>1706</v>
      </c>
      <c r="D7623" s="129" t="s">
        <v>1851</v>
      </c>
      <c r="E7623" s="129" t="s">
        <v>1705</v>
      </c>
      <c r="F7623" s="129" t="s">
        <v>1704</v>
      </c>
      <c r="G7623" s="129" t="s">
        <v>1700</v>
      </c>
      <c r="H7623" s="129" t="s">
        <v>1604</v>
      </c>
      <c r="I7623" s="129" t="s">
        <v>1691</v>
      </c>
      <c r="J7623" s="129">
        <v>117.295</v>
      </c>
      <c r="K7623" s="129">
        <v>133.84399999999999</v>
      </c>
      <c r="L7623" s="129">
        <v>147.023</v>
      </c>
      <c r="M7623" s="129">
        <v>160.09700000000001</v>
      </c>
      <c r="N7623" s="129">
        <v>177.09</v>
      </c>
      <c r="O7623" s="129">
        <v>190.53800000000001</v>
      </c>
      <c r="P7623" s="129">
        <v>207.87299999999999</v>
      </c>
      <c r="Q7623" s="129">
        <v>234.55199999999999</v>
      </c>
      <c r="R7623" s="129">
        <v>247.91499999999999</v>
      </c>
      <c r="S7623" s="129">
        <v>258.20400000000001</v>
      </c>
      <c r="T7623" s="129">
        <v>292.53699999999998</v>
      </c>
      <c r="U7623" s="129">
        <v>305.072</v>
      </c>
      <c r="V7623" s="129">
        <v>330.69900000000001</v>
      </c>
      <c r="W7623" s="129">
        <v>365.79899999999998</v>
      </c>
      <c r="X7623" s="129">
        <v>353.20299999999997</v>
      </c>
      <c r="Y7623" s="129">
        <v>386.49799999999999</v>
      </c>
      <c r="Z7623" s="129">
        <v>421.12900000000002</v>
      </c>
      <c r="AA7623" s="129">
        <v>460.58</v>
      </c>
      <c r="AB7623" s="129">
        <v>479.97399999999999</v>
      </c>
      <c r="AC7623" s="129">
        <v>470.447</v>
      </c>
      <c r="AD7623" s="129">
        <v>513.73099999999999</v>
      </c>
      <c r="AE7623" s="129">
        <v>495.55599999999998</v>
      </c>
      <c r="AF7623" s="129">
        <v>534.18799999999999</v>
      </c>
      <c r="AG7623" s="129">
        <v>573.55499999999995</v>
      </c>
      <c r="AH7623" s="129">
        <v>658.63300000000004</v>
      </c>
      <c r="AI7623" s="129">
        <v>747.32600000000002</v>
      </c>
      <c r="AJ7623" s="129">
        <v>823.39800000000002</v>
      </c>
      <c r="AK7623" s="129">
        <v>884.71400000000006</v>
      </c>
      <c r="AL7623" s="129">
        <v>907.93399999999997</v>
      </c>
      <c r="AM7623" s="129">
        <v>870.77300000000002</v>
      </c>
      <c r="AN7623" s="129">
        <v>962.01599999999996</v>
      </c>
      <c r="AO7623" s="130">
        <v>1066.962</v>
      </c>
      <c r="AP7623" s="130">
        <v>1109.173</v>
      </c>
      <c r="AQ7623" s="130">
        <v>1167.434</v>
      </c>
      <c r="AR7623" s="130">
        <v>1227.712</v>
      </c>
      <c r="AS7623" s="130">
        <v>1307.0340000000001</v>
      </c>
      <c r="AT7623" s="130">
        <v>1392.865</v>
      </c>
      <c r="AU7623" s="130">
        <v>1485.213</v>
      </c>
      <c r="AV7623" s="130">
        <v>1583.5730000000001</v>
      </c>
      <c r="AW7623" s="129">
        <v>2012</v>
      </c>
    </row>
    <row r="7624" spans="1:49">
      <c r="A7624" s="129">
        <v>186</v>
      </c>
      <c r="B7624" s="129" t="s">
        <v>1852</v>
      </c>
      <c r="C7624" s="129" t="s">
        <v>1703</v>
      </c>
      <c r="D7624" s="129" t="s">
        <v>1851</v>
      </c>
      <c r="E7624" s="129" t="s">
        <v>1702</v>
      </c>
      <c r="F7624" s="129" t="s">
        <v>1701</v>
      </c>
      <c r="G7624" s="129" t="s">
        <v>1700</v>
      </c>
      <c r="H7624" s="129" t="s">
        <v>3</v>
      </c>
      <c r="I7624" s="129" t="s">
        <v>1699</v>
      </c>
      <c r="J7624" s="130">
        <v>2781.41</v>
      </c>
      <c r="K7624" s="130">
        <v>3104.018</v>
      </c>
      <c r="L7624" s="130">
        <v>3320.5639999999999</v>
      </c>
      <c r="M7624" s="130">
        <v>3408.7579999999998</v>
      </c>
      <c r="N7624" s="130">
        <v>3683.96</v>
      </c>
      <c r="O7624" s="130">
        <v>3874.7750000000001</v>
      </c>
      <c r="P7624" s="130">
        <v>4134.8069999999998</v>
      </c>
      <c r="Q7624" s="130">
        <v>4565.9269999999997</v>
      </c>
      <c r="R7624" s="130">
        <v>4906.33</v>
      </c>
      <c r="S7624" s="130">
        <v>5037.8670000000002</v>
      </c>
      <c r="T7624" s="130">
        <v>5578.9690000000001</v>
      </c>
      <c r="U7624" s="130">
        <v>5703.2730000000001</v>
      </c>
      <c r="V7624" s="130">
        <v>6062.6379999999999</v>
      </c>
      <c r="W7624" s="130">
        <v>6596.3789999999999</v>
      </c>
      <c r="X7624" s="130">
        <v>6264.51</v>
      </c>
      <c r="Y7624" s="130">
        <v>6727.2460000000001</v>
      </c>
      <c r="Z7624" s="130">
        <v>7194.7030000000004</v>
      </c>
      <c r="AA7624" s="130">
        <v>7725.1989999999996</v>
      </c>
      <c r="AB7624" s="130">
        <v>7684.0110000000004</v>
      </c>
      <c r="AC7624" s="130">
        <v>7424.5140000000001</v>
      </c>
      <c r="AD7624" s="130">
        <v>7995.5640000000003</v>
      </c>
      <c r="AE7624" s="130">
        <v>7608.3639999999996</v>
      </c>
      <c r="AF7624" s="130">
        <v>8092.7690000000002</v>
      </c>
      <c r="AG7624" s="130">
        <v>8576.7780000000002</v>
      </c>
      <c r="AH7624" s="130">
        <v>9725.402</v>
      </c>
      <c r="AI7624" s="130">
        <v>10899.370999999999</v>
      </c>
      <c r="AJ7624" s="130">
        <v>11865.373</v>
      </c>
      <c r="AK7624" s="130">
        <v>12600.066999999999</v>
      </c>
      <c r="AL7624" s="130">
        <v>12770.721</v>
      </c>
      <c r="AM7624" s="130">
        <v>12085.672</v>
      </c>
      <c r="AN7624" s="130">
        <v>13177.761</v>
      </c>
      <c r="AO7624" s="130">
        <v>14428.153</v>
      </c>
      <c r="AP7624" s="130">
        <v>14811.682000000001</v>
      </c>
      <c r="AQ7624" s="130">
        <v>15263.766</v>
      </c>
      <c r="AR7624" s="130">
        <v>15877.496999999999</v>
      </c>
      <c r="AS7624" s="130">
        <v>16724.258000000002</v>
      </c>
      <c r="AT7624" s="130">
        <v>17638.564999999999</v>
      </c>
      <c r="AU7624" s="130">
        <v>18619.629000000001</v>
      </c>
      <c r="AV7624" s="130">
        <v>19659.508000000002</v>
      </c>
      <c r="AW7624" s="129">
        <v>2012</v>
      </c>
    </row>
    <row r="7625" spans="1:49">
      <c r="A7625" s="129">
        <v>186</v>
      </c>
      <c r="B7625" s="129" t="s">
        <v>1852</v>
      </c>
      <c r="C7625" s="129" t="s">
        <v>1698</v>
      </c>
      <c r="D7625" s="129" t="s">
        <v>1851</v>
      </c>
      <c r="E7625" s="129" t="s">
        <v>1697</v>
      </c>
      <c r="F7625" s="129" t="s">
        <v>1696</v>
      </c>
      <c r="G7625" s="129" t="s">
        <v>50</v>
      </c>
      <c r="I7625" s="129" t="s">
        <v>1691</v>
      </c>
      <c r="J7625" s="129">
        <v>1.0229999999999999</v>
      </c>
      <c r="K7625" s="129">
        <v>1.0449999999999999</v>
      </c>
      <c r="L7625" s="129">
        <v>1.075</v>
      </c>
      <c r="M7625" s="129">
        <v>1.0960000000000001</v>
      </c>
      <c r="N7625" s="129">
        <v>1.117</v>
      </c>
      <c r="O7625" s="129">
        <v>1.121</v>
      </c>
      <c r="P7625" s="129">
        <v>1.159</v>
      </c>
      <c r="Q7625" s="129">
        <v>1.23</v>
      </c>
      <c r="R7625" s="129">
        <v>1.202</v>
      </c>
      <c r="S7625" s="129">
        <v>1.161</v>
      </c>
      <c r="T7625" s="129">
        <v>1.2290000000000001</v>
      </c>
      <c r="U7625" s="129">
        <v>1.216</v>
      </c>
      <c r="V7625" s="129">
        <v>1.1739999999999999</v>
      </c>
      <c r="W7625" s="129">
        <v>1.242</v>
      </c>
      <c r="X7625" s="129">
        <v>1.1379999999999999</v>
      </c>
      <c r="Y7625" s="129">
        <v>1.1759999999999999</v>
      </c>
      <c r="Z7625" s="129">
        <v>1.214</v>
      </c>
      <c r="AA7625" s="129">
        <v>1.2529999999999999</v>
      </c>
      <c r="AB7625" s="129">
        <v>1.2589999999999999</v>
      </c>
      <c r="AC7625" s="129">
        <v>1.175</v>
      </c>
      <c r="AD7625" s="129">
        <v>1.1990000000000001</v>
      </c>
      <c r="AE7625" s="129">
        <v>1.105</v>
      </c>
      <c r="AF7625" s="129">
        <v>1.1419999999999999</v>
      </c>
      <c r="AG7625" s="129">
        <v>1.1579999999999999</v>
      </c>
      <c r="AH7625" s="129">
        <v>1.2330000000000001</v>
      </c>
      <c r="AI7625" s="129">
        <v>1.2969999999999999</v>
      </c>
      <c r="AJ7625" s="129">
        <v>1.3180000000000001</v>
      </c>
      <c r="AK7625" s="129">
        <v>1.3120000000000001</v>
      </c>
      <c r="AL7625" s="129">
        <v>1.2869999999999999</v>
      </c>
      <c r="AM7625" s="129">
        <v>1.2330000000000001</v>
      </c>
      <c r="AN7625" s="129">
        <v>1.2809999999999999</v>
      </c>
      <c r="AO7625" s="129">
        <v>1.345</v>
      </c>
      <c r="AP7625" s="129">
        <v>1.333</v>
      </c>
      <c r="AQ7625" s="129">
        <v>1.347</v>
      </c>
      <c r="AR7625" s="129">
        <v>1.3460000000000001</v>
      </c>
      <c r="AS7625" s="129">
        <v>1.351</v>
      </c>
      <c r="AT7625" s="129">
        <v>1.3560000000000001</v>
      </c>
      <c r="AU7625" s="129">
        <v>1.361</v>
      </c>
      <c r="AV7625" s="129">
        <v>1.3660000000000001</v>
      </c>
      <c r="AW7625" s="129">
        <v>2011</v>
      </c>
    </row>
    <row r="7626" spans="1:49">
      <c r="A7626" s="129">
        <v>186</v>
      </c>
      <c r="B7626" s="129" t="s">
        <v>1852</v>
      </c>
      <c r="C7626" s="129" t="s">
        <v>1695</v>
      </c>
      <c r="D7626" s="129" t="s">
        <v>1851</v>
      </c>
      <c r="E7626" s="129" t="s">
        <v>1694</v>
      </c>
      <c r="F7626" s="129" t="s">
        <v>1693</v>
      </c>
      <c r="G7626" s="129" t="s">
        <v>1692</v>
      </c>
      <c r="I7626" s="129" t="s">
        <v>1691</v>
      </c>
      <c r="J7626" s="129" t="s">
        <v>1828</v>
      </c>
      <c r="K7626" s="129" t="s">
        <v>1828</v>
      </c>
      <c r="L7626" s="129" t="s">
        <v>1828</v>
      </c>
      <c r="M7626" s="129" t="s">
        <v>1828</v>
      </c>
      <c r="N7626" s="129" t="s">
        <v>1828</v>
      </c>
      <c r="O7626" s="129" t="s">
        <v>1828</v>
      </c>
      <c r="P7626" s="129" t="s">
        <v>1828</v>
      </c>
      <c r="Q7626" s="129" t="s">
        <v>1828</v>
      </c>
      <c r="R7626" s="129">
        <v>1E-3</v>
      </c>
      <c r="S7626" s="129">
        <v>1E-3</v>
      </c>
      <c r="T7626" s="129">
        <v>2E-3</v>
      </c>
      <c r="U7626" s="129">
        <v>3.0000000000000001E-3</v>
      </c>
      <c r="V7626" s="129">
        <v>4.0000000000000001E-3</v>
      </c>
      <c r="W7626" s="129">
        <v>7.0000000000000001E-3</v>
      </c>
      <c r="X7626" s="129">
        <v>1.4999999999999999E-2</v>
      </c>
      <c r="Y7626" s="129">
        <v>2.7E-2</v>
      </c>
      <c r="Z7626" s="129">
        <v>4.7E-2</v>
      </c>
      <c r="AA7626" s="129">
        <v>8.4000000000000005E-2</v>
      </c>
      <c r="AB7626" s="129">
        <v>0.14599999999999999</v>
      </c>
      <c r="AC7626" s="129">
        <v>0.222</v>
      </c>
      <c r="AD7626" s="129">
        <v>0.32400000000000001</v>
      </c>
      <c r="AE7626" s="129">
        <v>0.48499999999999999</v>
      </c>
      <c r="AF7626" s="129">
        <v>0.65600000000000003</v>
      </c>
      <c r="AG7626" s="129">
        <v>0.79300000000000004</v>
      </c>
      <c r="AH7626" s="129">
        <v>0.84899999999999998</v>
      </c>
      <c r="AI7626" s="129">
        <v>0.86799999999999999</v>
      </c>
      <c r="AJ7626" s="129">
        <v>0.92100000000000004</v>
      </c>
      <c r="AK7626" s="129">
        <v>0.95299999999999996</v>
      </c>
      <c r="AL7626" s="129">
        <v>1.0469999999999999</v>
      </c>
      <c r="AM7626" s="129">
        <v>1.0940000000000001</v>
      </c>
      <c r="AN7626" s="129">
        <v>1.1419999999999999</v>
      </c>
      <c r="AO7626" s="129">
        <v>1.216</v>
      </c>
      <c r="AP7626" s="129">
        <v>1.276</v>
      </c>
      <c r="AQ7626" s="129">
        <v>1.3460000000000001</v>
      </c>
      <c r="AR7626" s="129">
        <v>1.415</v>
      </c>
      <c r="AS7626" s="129">
        <v>1.4710000000000001</v>
      </c>
      <c r="AT7626" s="129">
        <v>1.528</v>
      </c>
      <c r="AU7626" s="129">
        <v>1.587</v>
      </c>
      <c r="AV7626" s="129">
        <v>1.649</v>
      </c>
      <c r="AW7626" s="129">
        <v>2012</v>
      </c>
    </row>
    <row r="7627" spans="1:49">
      <c r="A7627" s="129">
        <v>186</v>
      </c>
      <c r="B7627" s="129" t="s">
        <v>1852</v>
      </c>
      <c r="C7627" s="129" t="s">
        <v>1690</v>
      </c>
      <c r="D7627" s="129" t="s">
        <v>1851</v>
      </c>
      <c r="E7627" s="129" t="s">
        <v>1689</v>
      </c>
      <c r="F7627" s="129" t="s">
        <v>1688</v>
      </c>
      <c r="G7627" s="129" t="s">
        <v>1597</v>
      </c>
      <c r="I7627" s="129" t="s">
        <v>1859</v>
      </c>
      <c r="J7627" s="129">
        <v>26.527000000000001</v>
      </c>
      <c r="K7627" s="129">
        <v>25.477</v>
      </c>
      <c r="L7627" s="129">
        <v>22.861999999999998</v>
      </c>
      <c r="M7627" s="129">
        <v>19.3</v>
      </c>
      <c r="N7627" s="129">
        <v>18.065000000000001</v>
      </c>
      <c r="O7627" s="129">
        <v>19.619</v>
      </c>
      <c r="P7627" s="129">
        <v>23.497</v>
      </c>
      <c r="Q7627" s="129">
        <v>24.395</v>
      </c>
      <c r="R7627" s="129">
        <v>24.256</v>
      </c>
      <c r="S7627" s="129">
        <v>22.564</v>
      </c>
      <c r="T7627" s="129">
        <v>23.657</v>
      </c>
      <c r="U7627" s="129">
        <v>22.417999999999999</v>
      </c>
      <c r="V7627" s="129">
        <v>23.033999999999999</v>
      </c>
      <c r="W7627" s="129">
        <v>25.638000000000002</v>
      </c>
      <c r="X7627" s="129">
        <v>20.765999999999998</v>
      </c>
      <c r="Y7627" s="129">
        <v>23.478000000000002</v>
      </c>
      <c r="Z7627" s="129">
        <v>21.954000000000001</v>
      </c>
      <c r="AA7627" s="129">
        <v>22.306999999999999</v>
      </c>
      <c r="AB7627" s="129">
        <v>22.114000000000001</v>
      </c>
      <c r="AC7627" s="129">
        <v>19.123999999999999</v>
      </c>
      <c r="AD7627" s="129">
        <v>20.766999999999999</v>
      </c>
      <c r="AE7627" s="129">
        <v>15.084</v>
      </c>
      <c r="AF7627" s="129">
        <v>17.614000000000001</v>
      </c>
      <c r="AG7627" s="129">
        <v>17.597000000000001</v>
      </c>
      <c r="AH7627" s="129">
        <v>19.39</v>
      </c>
      <c r="AI7627" s="129">
        <v>19.989999999999998</v>
      </c>
      <c r="AJ7627" s="129">
        <v>22.055</v>
      </c>
      <c r="AK7627" s="129">
        <v>21.068000000000001</v>
      </c>
      <c r="AL7627" s="129">
        <v>21.782</v>
      </c>
      <c r="AM7627" s="129">
        <v>14.938000000000001</v>
      </c>
      <c r="AN7627" s="129">
        <v>19.523</v>
      </c>
      <c r="AO7627" s="129">
        <v>23.556000000000001</v>
      </c>
      <c r="AP7627" s="129">
        <v>20.07</v>
      </c>
      <c r="AQ7627" s="129">
        <v>20.007000000000001</v>
      </c>
      <c r="AR7627" s="129">
        <v>20.103999999999999</v>
      </c>
      <c r="AS7627" s="129">
        <v>20.568000000000001</v>
      </c>
      <c r="AT7627" s="129">
        <v>20.949000000000002</v>
      </c>
      <c r="AU7627" s="129">
        <v>21.381</v>
      </c>
      <c r="AV7627" s="129">
        <v>21.802</v>
      </c>
      <c r="AW7627" s="129">
        <v>2012</v>
      </c>
    </row>
    <row r="7628" spans="1:49">
      <c r="A7628" s="129">
        <v>186</v>
      </c>
      <c r="B7628" s="129" t="s">
        <v>1852</v>
      </c>
      <c r="C7628" s="129" t="s">
        <v>1687</v>
      </c>
      <c r="D7628" s="129" t="s">
        <v>1851</v>
      </c>
      <c r="E7628" s="129" t="s">
        <v>1686</v>
      </c>
      <c r="F7628" s="129" t="s">
        <v>1685</v>
      </c>
      <c r="G7628" s="129" t="s">
        <v>1597</v>
      </c>
      <c r="I7628" s="129" t="s">
        <v>1859</v>
      </c>
      <c r="J7628" s="129">
        <v>23.248999999999999</v>
      </c>
      <c r="K7628" s="129">
        <v>23.486000000000001</v>
      </c>
      <c r="L7628" s="129">
        <v>21.765000000000001</v>
      </c>
      <c r="M7628" s="129">
        <v>16.981000000000002</v>
      </c>
      <c r="N7628" s="129">
        <v>16.280999999999999</v>
      </c>
      <c r="O7628" s="129">
        <v>18.498999999999999</v>
      </c>
      <c r="P7628" s="129">
        <v>22.058</v>
      </c>
      <c r="Q7628" s="129">
        <v>23.707000000000001</v>
      </c>
      <c r="R7628" s="129">
        <v>25.562999999999999</v>
      </c>
      <c r="S7628" s="129">
        <v>23.231000000000002</v>
      </c>
      <c r="T7628" s="129">
        <v>22.361000000000001</v>
      </c>
      <c r="U7628" s="129">
        <v>22.381</v>
      </c>
      <c r="V7628" s="129">
        <v>22.579000000000001</v>
      </c>
      <c r="W7628" s="129">
        <v>22.436</v>
      </c>
      <c r="X7628" s="129">
        <v>21.048999999999999</v>
      </c>
      <c r="Y7628" s="129">
        <v>21.103000000000002</v>
      </c>
      <c r="Z7628" s="129">
        <v>20.954999999999998</v>
      </c>
      <c r="AA7628" s="129">
        <v>21.274000000000001</v>
      </c>
      <c r="AB7628" s="129">
        <v>22.913</v>
      </c>
      <c r="AC7628" s="129">
        <v>18.753</v>
      </c>
      <c r="AD7628" s="129">
        <v>17.045000000000002</v>
      </c>
      <c r="AE7628" s="129">
        <v>17.001999999999999</v>
      </c>
      <c r="AF7628" s="129">
        <v>17.344999999999999</v>
      </c>
      <c r="AG7628" s="129">
        <v>15.103999999999999</v>
      </c>
      <c r="AH7628" s="129">
        <v>15.77</v>
      </c>
      <c r="AI7628" s="129">
        <v>15.548999999999999</v>
      </c>
      <c r="AJ7628" s="129">
        <v>16.058</v>
      </c>
      <c r="AK7628" s="129">
        <v>15.228999999999999</v>
      </c>
      <c r="AL7628" s="129">
        <v>16.245000000000001</v>
      </c>
      <c r="AM7628" s="129">
        <v>12.958</v>
      </c>
      <c r="AN7628" s="129">
        <v>13.308</v>
      </c>
      <c r="AO7628" s="129">
        <v>13.864000000000001</v>
      </c>
      <c r="AP7628" s="129">
        <v>14.012</v>
      </c>
      <c r="AQ7628" s="129">
        <v>12.625999999999999</v>
      </c>
      <c r="AR7628" s="129">
        <v>12.88</v>
      </c>
      <c r="AS7628" s="129">
        <v>13.173</v>
      </c>
      <c r="AT7628" s="129">
        <v>13.275</v>
      </c>
      <c r="AU7628" s="129">
        <v>13.481</v>
      </c>
      <c r="AV7628" s="129">
        <v>13.456</v>
      </c>
      <c r="AW7628" s="129">
        <v>2012</v>
      </c>
    </row>
    <row r="7629" spans="1:49">
      <c r="A7629" s="129">
        <v>186</v>
      </c>
      <c r="B7629" s="129" t="s">
        <v>1852</v>
      </c>
      <c r="C7629" s="129" t="s">
        <v>1683</v>
      </c>
      <c r="D7629" s="129" t="s">
        <v>1851</v>
      </c>
      <c r="E7629" s="129" t="s">
        <v>1680</v>
      </c>
      <c r="F7629" s="129" t="s">
        <v>1682</v>
      </c>
      <c r="G7629" s="129" t="s">
        <v>1675</v>
      </c>
      <c r="I7629" s="129" t="s">
        <v>1858</v>
      </c>
      <c r="J7629" s="129">
        <v>3.0000000000000001E-3</v>
      </c>
      <c r="K7629" s="129">
        <v>4.0000000000000001E-3</v>
      </c>
      <c r="L7629" s="129">
        <v>5.0000000000000001E-3</v>
      </c>
      <c r="M7629" s="129">
        <v>7.0000000000000001E-3</v>
      </c>
      <c r="N7629" s="129">
        <v>0.01</v>
      </c>
      <c r="O7629" s="129">
        <v>1.4999999999999999E-2</v>
      </c>
      <c r="P7629" s="129">
        <v>0.02</v>
      </c>
      <c r="Q7629" s="129">
        <v>2.7E-2</v>
      </c>
      <c r="R7629" s="129">
        <v>4.7E-2</v>
      </c>
      <c r="S7629" s="129">
        <v>7.6999999999999999E-2</v>
      </c>
      <c r="T7629" s="129">
        <v>0.124</v>
      </c>
      <c r="U7629" s="129">
        <v>0.20599999999999999</v>
      </c>
      <c r="V7629" s="129">
        <v>0.35</v>
      </c>
      <c r="W7629" s="129">
        <v>0.58199999999999996</v>
      </c>
      <c r="X7629" s="129">
        <v>1.19</v>
      </c>
      <c r="Y7629" s="129">
        <v>2.2559999999999998</v>
      </c>
      <c r="Z7629" s="129">
        <v>4.0659999999999998</v>
      </c>
      <c r="AA7629" s="129">
        <v>7.548</v>
      </c>
      <c r="AB7629" s="129">
        <v>13.943</v>
      </c>
      <c r="AC7629" s="129">
        <v>22.988</v>
      </c>
      <c r="AD7629" s="129">
        <v>35.64</v>
      </c>
      <c r="AE7629" s="129">
        <v>54.972999999999999</v>
      </c>
      <c r="AF7629" s="129">
        <v>79.784999999999997</v>
      </c>
      <c r="AG7629" s="129">
        <v>100.001</v>
      </c>
      <c r="AH7629" s="129">
        <v>108.599</v>
      </c>
      <c r="AI7629" s="129">
        <v>117.482</v>
      </c>
      <c r="AJ7629" s="129">
        <v>128.75700000000001</v>
      </c>
      <c r="AK7629" s="129">
        <v>140.03100000000001</v>
      </c>
      <c r="AL7629" s="129">
        <v>154.65600000000001</v>
      </c>
      <c r="AM7629" s="129">
        <v>164.32300000000001</v>
      </c>
      <c r="AN7629" s="129">
        <v>178.4</v>
      </c>
      <c r="AO7629" s="129">
        <v>189.946</v>
      </c>
      <c r="AP7629" s="129">
        <v>206.83500000000001</v>
      </c>
      <c r="AQ7629" s="129">
        <v>222.78299999999999</v>
      </c>
      <c r="AR7629" s="129">
        <v>237.244</v>
      </c>
      <c r="AS7629" s="129">
        <v>251.57599999999999</v>
      </c>
      <c r="AT7629" s="129">
        <v>266.774</v>
      </c>
      <c r="AU7629" s="129">
        <v>282.89</v>
      </c>
      <c r="AV7629" s="129">
        <v>299.97899999999998</v>
      </c>
      <c r="AW7629" s="129">
        <v>2012</v>
      </c>
    </row>
    <row r="7630" spans="1:49">
      <c r="A7630" s="129">
        <v>186</v>
      </c>
      <c r="B7630" s="129" t="s">
        <v>1852</v>
      </c>
      <c r="C7630" s="129" t="s">
        <v>1681</v>
      </c>
      <c r="D7630" s="129" t="s">
        <v>1851</v>
      </c>
      <c r="E7630" s="129" t="s">
        <v>1680</v>
      </c>
      <c r="F7630" s="129" t="s">
        <v>1679</v>
      </c>
      <c r="G7630" s="129" t="s">
        <v>1655</v>
      </c>
      <c r="I7630" s="129" t="s">
        <v>1678</v>
      </c>
      <c r="J7630" s="129">
        <v>110.63800000000001</v>
      </c>
      <c r="K7630" s="129">
        <v>36.363999999999997</v>
      </c>
      <c r="L7630" s="129">
        <v>31.111000000000001</v>
      </c>
      <c r="M7630" s="129">
        <v>31.335000000000001</v>
      </c>
      <c r="N7630" s="129">
        <v>48.378</v>
      </c>
      <c r="O7630" s="129">
        <v>44.506</v>
      </c>
      <c r="P7630" s="129">
        <v>34.616999999999997</v>
      </c>
      <c r="Q7630" s="129">
        <v>38.850999999999999</v>
      </c>
      <c r="R7630" s="129">
        <v>73.668000000000006</v>
      </c>
      <c r="S7630" s="129">
        <v>63.267000000000003</v>
      </c>
      <c r="T7630" s="129">
        <v>60.317</v>
      </c>
      <c r="U7630" s="129">
        <v>65.966999999999999</v>
      </c>
      <c r="V7630" s="129">
        <v>70.072999999999993</v>
      </c>
      <c r="W7630" s="129">
        <v>66.096999999999994</v>
      </c>
      <c r="X7630" s="129">
        <v>104.54</v>
      </c>
      <c r="Y7630" s="129">
        <v>89.566000000000003</v>
      </c>
      <c r="Z7630" s="129">
        <v>80.236000000000004</v>
      </c>
      <c r="AA7630" s="129">
        <v>85.653000000000006</v>
      </c>
      <c r="AB7630" s="129">
        <v>84.721000000000004</v>
      </c>
      <c r="AC7630" s="129">
        <v>64.87</v>
      </c>
      <c r="AD7630" s="129">
        <v>55.034999999999997</v>
      </c>
      <c r="AE7630" s="129">
        <v>54.246000000000002</v>
      </c>
      <c r="AF7630" s="129">
        <v>45.134</v>
      </c>
      <c r="AG7630" s="129">
        <v>25.338000000000001</v>
      </c>
      <c r="AH7630" s="129">
        <v>8.5980000000000008</v>
      </c>
      <c r="AI7630" s="129">
        <v>8.1790000000000003</v>
      </c>
      <c r="AJ7630" s="129">
        <v>9.5969999999999995</v>
      </c>
      <c r="AK7630" s="129">
        <v>8.7560000000000002</v>
      </c>
      <c r="AL7630" s="129">
        <v>10.444000000000001</v>
      </c>
      <c r="AM7630" s="129">
        <v>6.2510000000000003</v>
      </c>
      <c r="AN7630" s="129">
        <v>8.5660000000000007</v>
      </c>
      <c r="AO7630" s="129">
        <v>6.4720000000000004</v>
      </c>
      <c r="AP7630" s="129">
        <v>8.8919999999999995</v>
      </c>
      <c r="AQ7630" s="129">
        <v>7.71</v>
      </c>
      <c r="AR7630" s="129">
        <v>6.4909999999999997</v>
      </c>
      <c r="AS7630" s="129">
        <v>6.0410000000000004</v>
      </c>
      <c r="AT7630" s="129">
        <v>6.0410000000000004</v>
      </c>
      <c r="AU7630" s="129">
        <v>6.0410000000000004</v>
      </c>
      <c r="AV7630" s="129">
        <v>6.0410000000000004</v>
      </c>
      <c r="AW7630" s="129">
        <v>2012</v>
      </c>
    </row>
    <row r="7631" spans="1:49">
      <c r="A7631" s="129">
        <v>186</v>
      </c>
      <c r="B7631" s="129" t="s">
        <v>1852</v>
      </c>
      <c r="C7631" s="129" t="s">
        <v>1677</v>
      </c>
      <c r="D7631" s="129" t="s">
        <v>1851</v>
      </c>
      <c r="E7631" s="129" t="s">
        <v>1672</v>
      </c>
      <c r="F7631" s="129" t="s">
        <v>1676</v>
      </c>
      <c r="G7631" s="129" t="s">
        <v>1675</v>
      </c>
      <c r="I7631" s="129" t="s">
        <v>1858</v>
      </c>
      <c r="J7631" s="129" t="s">
        <v>1595</v>
      </c>
      <c r="K7631" s="129" t="s">
        <v>1595</v>
      </c>
      <c r="L7631" s="129" t="s">
        <v>1595</v>
      </c>
      <c r="M7631" s="129" t="s">
        <v>1595</v>
      </c>
      <c r="N7631" s="129" t="s">
        <v>1595</v>
      </c>
      <c r="O7631" s="129">
        <v>1.7000000000000001E-2</v>
      </c>
      <c r="P7631" s="129">
        <v>2.1999999999999999E-2</v>
      </c>
      <c r="Q7631" s="129">
        <v>3.5000000000000003E-2</v>
      </c>
      <c r="R7631" s="129">
        <v>5.8000000000000003E-2</v>
      </c>
      <c r="S7631" s="129">
        <v>9.5000000000000001E-2</v>
      </c>
      <c r="T7631" s="129">
        <v>0.153</v>
      </c>
      <c r="U7631" s="129">
        <v>0.26100000000000001</v>
      </c>
      <c r="V7631" s="129">
        <v>0.434</v>
      </c>
      <c r="W7631" s="129">
        <v>0.74199999999999999</v>
      </c>
      <c r="X7631" s="129">
        <v>1.6</v>
      </c>
      <c r="Y7631" s="129">
        <v>2.82</v>
      </c>
      <c r="Z7631" s="129">
        <v>5.08</v>
      </c>
      <c r="AA7631" s="129">
        <v>10.11</v>
      </c>
      <c r="AB7631" s="129">
        <v>17.149999999999999</v>
      </c>
      <c r="AC7631" s="129">
        <v>28.95</v>
      </c>
      <c r="AD7631" s="129">
        <v>40.24</v>
      </c>
      <c r="AE7631" s="129">
        <v>67.8</v>
      </c>
      <c r="AF7631" s="129">
        <v>87.94</v>
      </c>
      <c r="AG7631" s="129">
        <v>104.12</v>
      </c>
      <c r="AH7631" s="129">
        <v>113.86</v>
      </c>
      <c r="AI7631" s="129">
        <v>122.65</v>
      </c>
      <c r="AJ7631" s="129">
        <v>134.49</v>
      </c>
      <c r="AK7631" s="129">
        <v>145.77000000000001</v>
      </c>
      <c r="AL7631" s="129">
        <v>160.44</v>
      </c>
      <c r="AM7631" s="129">
        <v>170.91</v>
      </c>
      <c r="AN7631" s="129">
        <v>181.85</v>
      </c>
      <c r="AO7631" s="129">
        <v>200.85</v>
      </c>
      <c r="AP7631" s="129">
        <v>213.23</v>
      </c>
      <c r="AQ7631" s="129">
        <v>230.25800000000001</v>
      </c>
      <c r="AR7631" s="129">
        <v>244.16900000000001</v>
      </c>
      <c r="AS7631" s="129">
        <v>258.91899999999998</v>
      </c>
      <c r="AT7631" s="129">
        <v>274.56</v>
      </c>
      <c r="AU7631" s="129">
        <v>291.14699999999999</v>
      </c>
      <c r="AV7631" s="129">
        <v>308.73500000000001</v>
      </c>
      <c r="AW7631" s="129">
        <v>2012</v>
      </c>
    </row>
    <row r="7632" spans="1:49">
      <c r="A7632" s="129">
        <v>186</v>
      </c>
      <c r="B7632" s="129" t="s">
        <v>1852</v>
      </c>
      <c r="C7632" s="129" t="s">
        <v>1673</v>
      </c>
      <c r="D7632" s="129" t="s">
        <v>1851</v>
      </c>
      <c r="E7632" s="129" t="s">
        <v>1672</v>
      </c>
      <c r="F7632" s="129" t="s">
        <v>1671</v>
      </c>
      <c r="G7632" s="129" t="s">
        <v>1655</v>
      </c>
      <c r="I7632" s="129" t="s">
        <v>1670</v>
      </c>
      <c r="J7632" s="129" t="s">
        <v>1595</v>
      </c>
      <c r="K7632" s="129" t="s">
        <v>1595</v>
      </c>
      <c r="L7632" s="129" t="s">
        <v>1595</v>
      </c>
      <c r="M7632" s="129" t="s">
        <v>1595</v>
      </c>
      <c r="N7632" s="129" t="s">
        <v>1595</v>
      </c>
      <c r="O7632" s="129" t="s">
        <v>1595</v>
      </c>
      <c r="P7632" s="129">
        <v>30.698</v>
      </c>
      <c r="Q7632" s="129">
        <v>55.027000000000001</v>
      </c>
      <c r="R7632" s="129">
        <v>66.227000000000004</v>
      </c>
      <c r="S7632" s="129">
        <v>64.266999999999996</v>
      </c>
      <c r="T7632" s="129">
        <v>60.424999999999997</v>
      </c>
      <c r="U7632" s="129">
        <v>71.132000000000005</v>
      </c>
      <c r="V7632" s="129">
        <v>65.966999999999999</v>
      </c>
      <c r="W7632" s="129">
        <v>71.075999999999993</v>
      </c>
      <c r="X7632" s="129">
        <v>115.7</v>
      </c>
      <c r="Y7632" s="129">
        <v>76.25</v>
      </c>
      <c r="Z7632" s="129">
        <v>80.141999999999996</v>
      </c>
      <c r="AA7632" s="129">
        <v>99.016000000000005</v>
      </c>
      <c r="AB7632" s="129">
        <v>69.634</v>
      </c>
      <c r="AC7632" s="129">
        <v>68.805000000000007</v>
      </c>
      <c r="AD7632" s="129">
        <v>38.997999999999998</v>
      </c>
      <c r="AE7632" s="129">
        <v>68.489000000000004</v>
      </c>
      <c r="AF7632" s="129">
        <v>29.704999999999998</v>
      </c>
      <c r="AG7632" s="129">
        <v>18.399000000000001</v>
      </c>
      <c r="AH7632" s="129">
        <v>9.3550000000000004</v>
      </c>
      <c r="AI7632" s="129">
        <v>7.72</v>
      </c>
      <c r="AJ7632" s="129">
        <v>9.6530000000000005</v>
      </c>
      <c r="AK7632" s="129">
        <v>8.3870000000000005</v>
      </c>
      <c r="AL7632" s="129">
        <v>10.064</v>
      </c>
      <c r="AM7632" s="129">
        <v>6.5259999999999998</v>
      </c>
      <c r="AN7632" s="129">
        <v>6.4009999999999998</v>
      </c>
      <c r="AO7632" s="129">
        <v>10.448</v>
      </c>
      <c r="AP7632" s="129">
        <v>6.1639999999999997</v>
      </c>
      <c r="AQ7632" s="129">
        <v>7.9859999999999998</v>
      </c>
      <c r="AR7632" s="129">
        <v>6.0410000000000004</v>
      </c>
      <c r="AS7632" s="129">
        <v>6.0410000000000004</v>
      </c>
      <c r="AT7632" s="129">
        <v>6.0410000000000004</v>
      </c>
      <c r="AU7632" s="129">
        <v>6.0410000000000004</v>
      </c>
      <c r="AV7632" s="129">
        <v>6.0410000000000004</v>
      </c>
      <c r="AW7632" s="129">
        <v>2012</v>
      </c>
    </row>
    <row r="7633" spans="1:49">
      <c r="A7633" s="129">
        <v>186</v>
      </c>
      <c r="B7633" s="129" t="s">
        <v>1852</v>
      </c>
      <c r="C7633" s="129" t="s">
        <v>1669</v>
      </c>
      <c r="D7633" s="129" t="s">
        <v>1851</v>
      </c>
      <c r="E7633" s="129" t="s">
        <v>1668</v>
      </c>
      <c r="G7633" s="129" t="s">
        <v>50</v>
      </c>
    </row>
    <row r="7634" spans="1:49">
      <c r="A7634" s="129">
        <v>186</v>
      </c>
      <c r="B7634" s="129" t="s">
        <v>1852</v>
      </c>
      <c r="C7634" s="129" t="s">
        <v>1667</v>
      </c>
      <c r="D7634" s="129" t="s">
        <v>1851</v>
      </c>
      <c r="E7634" s="129" t="s">
        <v>1666</v>
      </c>
      <c r="F7634" s="129" t="s">
        <v>1665</v>
      </c>
      <c r="G7634" s="129" t="s">
        <v>1655</v>
      </c>
      <c r="I7634" s="129" t="s">
        <v>1857</v>
      </c>
      <c r="J7634" s="129">
        <v>5.5609999999999999</v>
      </c>
      <c r="K7634" s="129">
        <v>44.287999999999997</v>
      </c>
      <c r="L7634" s="129">
        <v>-10.849</v>
      </c>
      <c r="M7634" s="129">
        <v>25.5</v>
      </c>
      <c r="N7634" s="129">
        <v>12.9</v>
      </c>
      <c r="O7634" s="129">
        <v>13.1</v>
      </c>
      <c r="P7634" s="129">
        <v>12.4</v>
      </c>
      <c r="Q7634" s="129">
        <v>19</v>
      </c>
      <c r="R7634" s="129">
        <v>-5.2960000000000003</v>
      </c>
      <c r="S7634" s="129">
        <v>5.2569999999999997</v>
      </c>
      <c r="T7634" s="129">
        <v>52.884</v>
      </c>
      <c r="U7634" s="129">
        <v>-1.6539999999999999</v>
      </c>
      <c r="V7634" s="129">
        <v>6.7679999999999998</v>
      </c>
      <c r="W7634" s="129">
        <v>31.577000000000002</v>
      </c>
      <c r="X7634" s="129">
        <v>-22.465</v>
      </c>
      <c r="Y7634" s="129">
        <v>33.014000000000003</v>
      </c>
      <c r="Z7634" s="129">
        <v>21.869</v>
      </c>
      <c r="AA7634" s="129">
        <v>21.783000000000001</v>
      </c>
      <c r="AB7634" s="129">
        <v>7.0860000000000003</v>
      </c>
      <c r="AC7634" s="129">
        <v>-12.11</v>
      </c>
      <c r="AD7634" s="129">
        <v>21.375</v>
      </c>
      <c r="AE7634" s="129">
        <v>-24.675000000000001</v>
      </c>
      <c r="AF7634" s="129">
        <v>17.289000000000001</v>
      </c>
      <c r="AG7634" s="129">
        <v>18.131</v>
      </c>
      <c r="AH7634" s="129">
        <v>20.832999999999998</v>
      </c>
      <c r="AI7634" s="129">
        <v>12.384</v>
      </c>
      <c r="AJ7634" s="129">
        <v>7.609</v>
      </c>
      <c r="AK7634" s="129">
        <v>13.371</v>
      </c>
      <c r="AL7634" s="129">
        <v>-1.3240000000000001</v>
      </c>
      <c r="AM7634" s="129">
        <v>-12.365</v>
      </c>
      <c r="AN7634" s="129">
        <v>17.632999999999999</v>
      </c>
      <c r="AO7634" s="129">
        <v>10.88</v>
      </c>
      <c r="AP7634" s="129">
        <v>-0.14299999999999999</v>
      </c>
      <c r="AQ7634" s="129">
        <v>9.3179999999999996</v>
      </c>
      <c r="AR7634" s="129">
        <v>4.5759999999999996</v>
      </c>
      <c r="AS7634" s="129">
        <v>10.36</v>
      </c>
      <c r="AT7634" s="129">
        <v>10.19</v>
      </c>
      <c r="AU7634" s="129">
        <v>10.064</v>
      </c>
      <c r="AV7634" s="129">
        <v>9.8840000000000003</v>
      </c>
      <c r="AW7634" s="129">
        <v>2012</v>
      </c>
    </row>
    <row r="7635" spans="1:49">
      <c r="A7635" s="129">
        <v>186</v>
      </c>
      <c r="B7635" s="129" t="s">
        <v>1852</v>
      </c>
      <c r="C7635" s="129" t="s">
        <v>1664</v>
      </c>
      <c r="D7635" s="129" t="s">
        <v>1851</v>
      </c>
      <c r="E7635" s="129" t="s">
        <v>1663</v>
      </c>
      <c r="F7635" s="129" t="s">
        <v>1662</v>
      </c>
      <c r="G7635" s="129" t="s">
        <v>1655</v>
      </c>
      <c r="I7635" s="129" t="s">
        <v>1857</v>
      </c>
      <c r="J7635" s="129">
        <v>30</v>
      </c>
      <c r="K7635" s="129">
        <v>18.768999999999998</v>
      </c>
      <c r="L7635" s="129">
        <v>4.0229999999999997</v>
      </c>
      <c r="M7635" s="129">
        <v>20.100000000000001</v>
      </c>
      <c r="N7635" s="129">
        <v>19.399999999999999</v>
      </c>
      <c r="O7635" s="129">
        <v>12.3</v>
      </c>
      <c r="P7635" s="129">
        <v>11.8</v>
      </c>
      <c r="Q7635" s="129">
        <v>14.5</v>
      </c>
      <c r="R7635" s="129">
        <v>-5.2960000000000003</v>
      </c>
      <c r="S7635" s="129">
        <v>5.2569999999999997</v>
      </c>
      <c r="T7635" s="129">
        <v>34.533000000000001</v>
      </c>
      <c r="U7635" s="129">
        <v>-4.4050000000000002</v>
      </c>
      <c r="V7635" s="129">
        <v>7.4630000000000001</v>
      </c>
      <c r="W7635" s="129">
        <v>36.953000000000003</v>
      </c>
      <c r="X7635" s="129">
        <v>-27.623000000000001</v>
      </c>
      <c r="Y7635" s="129">
        <v>40.99</v>
      </c>
      <c r="Z7635" s="129">
        <v>24.056999999999999</v>
      </c>
      <c r="AA7635" s="129">
        <v>19.274999999999999</v>
      </c>
      <c r="AB7635" s="129">
        <v>2.2970000000000002</v>
      </c>
      <c r="AC7635" s="129">
        <v>-14.5</v>
      </c>
      <c r="AD7635" s="129">
        <v>30.652999999999999</v>
      </c>
      <c r="AE7635" s="129">
        <v>-24.84</v>
      </c>
      <c r="AF7635" s="129">
        <v>20.532</v>
      </c>
      <c r="AG7635" s="129">
        <v>19.574999999999999</v>
      </c>
      <c r="AH7635" s="129">
        <v>20.484000000000002</v>
      </c>
      <c r="AI7635" s="129">
        <v>12.324999999999999</v>
      </c>
      <c r="AJ7635" s="129">
        <v>8.4580000000000002</v>
      </c>
      <c r="AK7635" s="129">
        <v>12.827</v>
      </c>
      <c r="AL7635" s="129">
        <v>-2.0510000000000002</v>
      </c>
      <c r="AM7635" s="129">
        <v>-13.215999999999999</v>
      </c>
      <c r="AN7635" s="129">
        <v>17.841999999999999</v>
      </c>
      <c r="AO7635" s="129">
        <v>12.201000000000001</v>
      </c>
      <c r="AP7635" s="129">
        <v>-0.47599999999999998</v>
      </c>
      <c r="AQ7635" s="129">
        <v>9.5839999999999996</v>
      </c>
      <c r="AR7635" s="129">
        <v>5.4889999999999999</v>
      </c>
      <c r="AS7635" s="129">
        <v>11.46</v>
      </c>
      <c r="AT7635" s="129">
        <v>11.116</v>
      </c>
      <c r="AU7635" s="129">
        <v>10.861000000000001</v>
      </c>
      <c r="AV7635" s="129">
        <v>10.590999999999999</v>
      </c>
      <c r="AW7635" s="129">
        <v>2012</v>
      </c>
    </row>
    <row r="7636" spans="1:49">
      <c r="A7636" s="129">
        <v>186</v>
      </c>
      <c r="B7636" s="129" t="s">
        <v>1852</v>
      </c>
      <c r="C7636" s="129" t="s">
        <v>1661</v>
      </c>
      <c r="D7636" s="129" t="s">
        <v>1851</v>
      </c>
      <c r="E7636" s="129" t="s">
        <v>1660</v>
      </c>
      <c r="F7636" s="129" t="s">
        <v>1659</v>
      </c>
      <c r="G7636" s="129" t="s">
        <v>1655</v>
      </c>
      <c r="I7636" s="129" t="s">
        <v>1857</v>
      </c>
      <c r="J7636" s="129">
        <v>10.9</v>
      </c>
      <c r="K7636" s="129">
        <v>68.715999999999994</v>
      </c>
      <c r="L7636" s="129">
        <v>24.001999999999999</v>
      </c>
      <c r="M7636" s="129">
        <v>14.6</v>
      </c>
      <c r="N7636" s="129">
        <v>19.7</v>
      </c>
      <c r="O7636" s="129">
        <v>12.1</v>
      </c>
      <c r="P7636" s="129">
        <v>-1.2</v>
      </c>
      <c r="Q7636" s="129">
        <v>27.4</v>
      </c>
      <c r="R7636" s="129">
        <v>12.093999999999999</v>
      </c>
      <c r="S7636" s="129">
        <v>-3.6579999999999999</v>
      </c>
      <c r="T7636" s="129">
        <v>55.107999999999997</v>
      </c>
      <c r="U7636" s="129">
        <v>4.3090000000000002</v>
      </c>
      <c r="V7636" s="129">
        <v>8.6980000000000004</v>
      </c>
      <c r="W7636" s="129">
        <v>7.681</v>
      </c>
      <c r="X7636" s="129">
        <v>2.657</v>
      </c>
      <c r="Y7636" s="129">
        <v>12.129</v>
      </c>
      <c r="Z7636" s="129">
        <v>39.761000000000003</v>
      </c>
      <c r="AA7636" s="129">
        <v>22.555</v>
      </c>
      <c r="AB7636" s="129">
        <v>10.651</v>
      </c>
      <c r="AC7636" s="129">
        <v>-13.090999999999999</v>
      </c>
      <c r="AD7636" s="129">
        <v>12.977</v>
      </c>
      <c r="AE7636" s="129">
        <v>3.9769999999999999</v>
      </c>
      <c r="AF7636" s="129">
        <v>8.1929999999999996</v>
      </c>
      <c r="AG7636" s="129">
        <v>17</v>
      </c>
      <c r="AH7636" s="129">
        <v>18.036000000000001</v>
      </c>
      <c r="AI7636" s="129">
        <v>12.881</v>
      </c>
      <c r="AJ7636" s="129">
        <v>7.1559999999999997</v>
      </c>
      <c r="AK7636" s="129">
        <v>10.817</v>
      </c>
      <c r="AL7636" s="129">
        <v>7.194</v>
      </c>
      <c r="AM7636" s="129">
        <v>-7.8129999999999997</v>
      </c>
      <c r="AN7636" s="129">
        <v>8.8109999999999999</v>
      </c>
      <c r="AO7636" s="129">
        <v>6.0270000000000001</v>
      </c>
      <c r="AP7636" s="129">
        <v>12.958</v>
      </c>
      <c r="AQ7636" s="129">
        <v>3.5339999999999998</v>
      </c>
      <c r="AR7636" s="129">
        <v>5.492</v>
      </c>
      <c r="AS7636" s="129">
        <v>5.8289999999999997</v>
      </c>
      <c r="AT7636" s="129">
        <v>4.4580000000000002</v>
      </c>
      <c r="AU7636" s="129">
        <v>5.44</v>
      </c>
      <c r="AV7636" s="129">
        <v>5.0810000000000004</v>
      </c>
      <c r="AW7636" s="129">
        <v>2012</v>
      </c>
    </row>
    <row r="7637" spans="1:49">
      <c r="A7637" s="129">
        <v>186</v>
      </c>
      <c r="B7637" s="129" t="s">
        <v>1852</v>
      </c>
      <c r="C7637" s="129" t="s">
        <v>1658</v>
      </c>
      <c r="D7637" s="129" t="s">
        <v>1851</v>
      </c>
      <c r="E7637" s="129" t="s">
        <v>1657</v>
      </c>
      <c r="F7637" s="129" t="s">
        <v>1656</v>
      </c>
      <c r="G7637" s="129" t="s">
        <v>1655</v>
      </c>
      <c r="I7637" s="129" t="s">
        <v>1857</v>
      </c>
      <c r="J7637" s="129">
        <v>15.109</v>
      </c>
      <c r="K7637" s="129">
        <v>69.772000000000006</v>
      </c>
      <c r="L7637" s="129">
        <v>28.771000000000001</v>
      </c>
      <c r="M7637" s="129">
        <v>6.5</v>
      </c>
      <c r="N7637" s="129">
        <v>24.8</v>
      </c>
      <c r="O7637" s="129">
        <v>13.4</v>
      </c>
      <c r="P7637" s="129">
        <v>-5.7</v>
      </c>
      <c r="Q7637" s="129">
        <v>23.6</v>
      </c>
      <c r="R7637" s="129">
        <v>12.093999999999999</v>
      </c>
      <c r="S7637" s="129">
        <v>-3.6579999999999999</v>
      </c>
      <c r="T7637" s="129">
        <v>-2.302</v>
      </c>
      <c r="U7637" s="129">
        <v>6.05</v>
      </c>
      <c r="V7637" s="129">
        <v>5.5620000000000003</v>
      </c>
      <c r="W7637" s="129">
        <v>9.82</v>
      </c>
      <c r="X7637" s="129">
        <v>11.587</v>
      </c>
      <c r="Y7637" s="129">
        <v>8.1349999999999998</v>
      </c>
      <c r="Z7637" s="129">
        <v>52.311999999999998</v>
      </c>
      <c r="AA7637" s="129">
        <v>7.5469999999999997</v>
      </c>
      <c r="AB7637" s="129">
        <v>0.76800000000000002</v>
      </c>
      <c r="AC7637" s="129">
        <v>-2.16</v>
      </c>
      <c r="AD7637" s="129">
        <v>8.3010000000000002</v>
      </c>
      <c r="AE7637" s="129">
        <v>22.102</v>
      </c>
      <c r="AF7637" s="129">
        <v>15.909000000000001</v>
      </c>
      <c r="AG7637" s="129">
        <v>12.477</v>
      </c>
      <c r="AH7637" s="129">
        <v>13.673</v>
      </c>
      <c r="AI7637" s="129">
        <v>12.324999999999999</v>
      </c>
      <c r="AJ7637" s="129">
        <v>12.278</v>
      </c>
      <c r="AK7637" s="129">
        <v>11.404999999999999</v>
      </c>
      <c r="AL7637" s="129">
        <v>5.8879999999999999</v>
      </c>
      <c r="AM7637" s="129">
        <v>-8.0289999999999999</v>
      </c>
      <c r="AN7637" s="129">
        <v>11.625</v>
      </c>
      <c r="AO7637" s="129">
        <v>6.3360000000000003</v>
      </c>
      <c r="AP7637" s="129">
        <v>16.300999999999998</v>
      </c>
      <c r="AQ7637" s="129">
        <v>2.8109999999999999</v>
      </c>
      <c r="AR7637" s="129">
        <v>6.2530000000000001</v>
      </c>
      <c r="AS7637" s="129">
        <v>6.2050000000000001</v>
      </c>
      <c r="AT7637" s="129">
        <v>4.2539999999999996</v>
      </c>
      <c r="AU7637" s="129">
        <v>5.343</v>
      </c>
      <c r="AV7637" s="129">
        <v>5.3179999999999996</v>
      </c>
      <c r="AW7637" s="129">
        <v>2012</v>
      </c>
    </row>
    <row r="7638" spans="1:49">
      <c r="A7638" s="129">
        <v>186</v>
      </c>
      <c r="B7638" s="129" t="s">
        <v>1852</v>
      </c>
      <c r="C7638" s="129" t="s">
        <v>1653</v>
      </c>
      <c r="D7638" s="129" t="s">
        <v>1851</v>
      </c>
      <c r="E7638" s="129" t="s">
        <v>80</v>
      </c>
      <c r="F7638" s="129" t="s">
        <v>1652</v>
      </c>
      <c r="G7638" s="129" t="s">
        <v>1651</v>
      </c>
      <c r="I7638" s="129" t="s">
        <v>1856</v>
      </c>
      <c r="J7638" s="129">
        <v>7.2</v>
      </c>
      <c r="K7638" s="129">
        <v>7.2</v>
      </c>
      <c r="L7638" s="129">
        <v>7.6</v>
      </c>
      <c r="M7638" s="129">
        <v>7.51</v>
      </c>
      <c r="N7638" s="129">
        <v>7.407</v>
      </c>
      <c r="O7638" s="129">
        <v>6.9459999999999997</v>
      </c>
      <c r="P7638" s="129">
        <v>7.7160000000000002</v>
      </c>
      <c r="Q7638" s="129">
        <v>8.1310000000000002</v>
      </c>
      <c r="R7638" s="129">
        <v>8.7010000000000005</v>
      </c>
      <c r="S7638" s="129">
        <v>8.5749999999999993</v>
      </c>
      <c r="T7638" s="129">
        <v>7.9980000000000002</v>
      </c>
      <c r="U7638" s="129">
        <v>8.1980000000000004</v>
      </c>
      <c r="V7638" s="129">
        <v>8.4860000000000007</v>
      </c>
      <c r="W7638" s="129">
        <v>8.9320000000000004</v>
      </c>
      <c r="X7638" s="129">
        <v>8.5500000000000007</v>
      </c>
      <c r="Y7638" s="129">
        <v>7.6280000000000001</v>
      </c>
      <c r="Z7638" s="129">
        <v>6.62</v>
      </c>
      <c r="AA7638" s="129">
        <v>6.8179999999999996</v>
      </c>
      <c r="AB7638" s="129">
        <v>6.87</v>
      </c>
      <c r="AC7638" s="129">
        <v>7.6619999999999999</v>
      </c>
      <c r="AD7638" s="129">
        <v>6.4969999999999999</v>
      </c>
      <c r="AE7638" s="129">
        <v>8.3350000000000009</v>
      </c>
      <c r="AF7638" s="129">
        <v>10.333</v>
      </c>
      <c r="AG7638" s="129">
        <v>10.494999999999999</v>
      </c>
      <c r="AH7638" s="129">
        <v>10.25</v>
      </c>
      <c r="AI7638" s="129">
        <v>10.592000000000001</v>
      </c>
      <c r="AJ7638" s="129">
        <v>10.212</v>
      </c>
      <c r="AK7638" s="129">
        <v>10.244</v>
      </c>
      <c r="AL7638" s="129">
        <v>10.945</v>
      </c>
      <c r="AM7638" s="129">
        <v>14.028</v>
      </c>
      <c r="AN7638" s="129">
        <v>11.887</v>
      </c>
      <c r="AO7638" s="129">
        <v>9.7919999999999998</v>
      </c>
      <c r="AP7638" s="129">
        <v>9.2080000000000002</v>
      </c>
      <c r="AQ7638" s="129">
        <v>9.3840000000000003</v>
      </c>
      <c r="AR7638" s="129">
        <v>9.4740000000000002</v>
      </c>
      <c r="AS7638" s="129">
        <v>9.4740000000000002</v>
      </c>
      <c r="AT7638" s="129">
        <v>9.4740000000000002</v>
      </c>
      <c r="AU7638" s="129">
        <v>9.4740000000000002</v>
      </c>
      <c r="AV7638" s="129">
        <v>9.4740000000000002</v>
      </c>
      <c r="AW7638" s="129">
        <v>2012</v>
      </c>
    </row>
    <row r="7639" spans="1:49">
      <c r="A7639" s="129">
        <v>186</v>
      </c>
      <c r="B7639" s="129" t="s">
        <v>1852</v>
      </c>
      <c r="C7639" s="129" t="s">
        <v>1650</v>
      </c>
      <c r="D7639" s="129" t="s">
        <v>1851</v>
      </c>
      <c r="E7639" s="129" t="s">
        <v>1649</v>
      </c>
      <c r="F7639" s="129" t="s">
        <v>1648</v>
      </c>
      <c r="G7639" s="129" t="s">
        <v>84</v>
      </c>
      <c r="H7639" s="129" t="s">
        <v>5</v>
      </c>
    </row>
    <row r="7640" spans="1:49">
      <c r="A7640" s="129">
        <v>186</v>
      </c>
      <c r="B7640" s="129" t="s">
        <v>1852</v>
      </c>
      <c r="C7640" s="129" t="s">
        <v>1647</v>
      </c>
      <c r="D7640" s="129" t="s">
        <v>1851</v>
      </c>
      <c r="E7640" s="129" t="s">
        <v>15</v>
      </c>
      <c r="F7640" s="129" t="s">
        <v>1646</v>
      </c>
      <c r="G7640" s="129" t="s">
        <v>84</v>
      </c>
      <c r="H7640" s="129" t="s">
        <v>5</v>
      </c>
      <c r="I7640" s="129" t="s">
        <v>1855</v>
      </c>
      <c r="J7640" s="129">
        <v>42.170999999999999</v>
      </c>
      <c r="K7640" s="129">
        <v>43.119</v>
      </c>
      <c r="L7640" s="129">
        <v>44.276000000000003</v>
      </c>
      <c r="M7640" s="129">
        <v>46.966999999999999</v>
      </c>
      <c r="N7640" s="129">
        <v>48.070999999999998</v>
      </c>
      <c r="O7640" s="129">
        <v>49.173999999999999</v>
      </c>
      <c r="P7640" s="129">
        <v>50.274000000000001</v>
      </c>
      <c r="Q7640" s="129">
        <v>51.37</v>
      </c>
      <c r="R7640" s="129">
        <v>50.53</v>
      </c>
      <c r="S7640" s="129">
        <v>51.253</v>
      </c>
      <c r="T7640" s="129">
        <v>52.436</v>
      </c>
      <c r="U7640" s="129">
        <v>53.491</v>
      </c>
      <c r="V7640" s="129">
        <v>54.546999999999997</v>
      </c>
      <c r="W7640" s="129">
        <v>55.454999999999998</v>
      </c>
      <c r="X7640" s="129">
        <v>56.381999999999998</v>
      </c>
      <c r="Y7640" s="129">
        <v>57.453000000000003</v>
      </c>
      <c r="Z7640" s="129">
        <v>58.533000000000001</v>
      </c>
      <c r="AA7640" s="129">
        <v>59.62</v>
      </c>
      <c r="AB7640" s="129">
        <v>62.463999999999999</v>
      </c>
      <c r="AC7640" s="129">
        <v>63.363999999999997</v>
      </c>
      <c r="AD7640" s="129">
        <v>64.251999999999995</v>
      </c>
      <c r="AE7640" s="129">
        <v>65.132999999999996</v>
      </c>
      <c r="AF7640" s="129">
        <v>66.007999999999996</v>
      </c>
      <c r="AG7640" s="129">
        <v>66.873000000000005</v>
      </c>
      <c r="AH7640" s="129">
        <v>67.722999999999999</v>
      </c>
      <c r="AI7640" s="129">
        <v>68.566000000000003</v>
      </c>
      <c r="AJ7640" s="129">
        <v>69.394999999999996</v>
      </c>
      <c r="AK7640" s="129">
        <v>70.215000000000003</v>
      </c>
      <c r="AL7640" s="129">
        <v>71.094999999999999</v>
      </c>
      <c r="AM7640" s="129">
        <v>72.05</v>
      </c>
      <c r="AN7640" s="129">
        <v>73.003</v>
      </c>
      <c r="AO7640" s="129">
        <v>73.95</v>
      </c>
      <c r="AP7640" s="129">
        <v>74.885000000000005</v>
      </c>
      <c r="AQ7640" s="129">
        <v>76.483999999999995</v>
      </c>
      <c r="AR7640" s="129">
        <v>77.323999999999998</v>
      </c>
      <c r="AS7640" s="129">
        <v>78.152000000000001</v>
      </c>
      <c r="AT7640" s="129">
        <v>78.966999999999999</v>
      </c>
      <c r="AU7640" s="129">
        <v>79.766000000000005</v>
      </c>
      <c r="AV7640" s="129">
        <v>80.55</v>
      </c>
      <c r="AW7640" s="129">
        <v>2012</v>
      </c>
    </row>
    <row r="7641" spans="1:49">
      <c r="A7641" s="129">
        <v>186</v>
      </c>
      <c r="B7641" s="129" t="s">
        <v>1852</v>
      </c>
      <c r="C7641" s="129" t="s">
        <v>1644</v>
      </c>
      <c r="D7641" s="129" t="s">
        <v>1851</v>
      </c>
      <c r="E7641" s="129" t="s">
        <v>1642</v>
      </c>
      <c r="F7641" s="129" t="s">
        <v>1641</v>
      </c>
      <c r="G7641" s="129" t="s">
        <v>1608</v>
      </c>
      <c r="H7641" s="129" t="s">
        <v>1604</v>
      </c>
      <c r="I7641" s="129" t="s">
        <v>1854</v>
      </c>
      <c r="J7641" s="129" t="s">
        <v>1595</v>
      </c>
      <c r="K7641" s="129" t="s">
        <v>1595</v>
      </c>
      <c r="L7641" s="129" t="s">
        <v>1595</v>
      </c>
      <c r="M7641" s="129" t="s">
        <v>1595</v>
      </c>
      <c r="N7641" s="129" t="s">
        <v>1595</v>
      </c>
      <c r="O7641" s="129" t="s">
        <v>1595</v>
      </c>
      <c r="P7641" s="129" t="s">
        <v>1595</v>
      </c>
      <c r="Q7641" s="129" t="s">
        <v>1595</v>
      </c>
      <c r="R7641" s="129" t="s">
        <v>1595</v>
      </c>
      <c r="S7641" s="129" t="s">
        <v>1595</v>
      </c>
      <c r="T7641" s="129" t="s">
        <v>1595</v>
      </c>
      <c r="U7641" s="129" t="s">
        <v>1595</v>
      </c>
      <c r="V7641" s="129" t="s">
        <v>1595</v>
      </c>
      <c r="W7641" s="129" t="s">
        <v>1595</v>
      </c>
      <c r="X7641" s="129" t="s">
        <v>1595</v>
      </c>
      <c r="Y7641" s="129" t="s">
        <v>1595</v>
      </c>
      <c r="Z7641" s="129" t="s">
        <v>1595</v>
      </c>
      <c r="AA7641" s="129" t="s">
        <v>1595</v>
      </c>
      <c r="AB7641" s="129" t="s">
        <v>1595</v>
      </c>
      <c r="AC7641" s="129" t="s">
        <v>1595</v>
      </c>
      <c r="AD7641" s="129" t="s">
        <v>1595</v>
      </c>
      <c r="AE7641" s="129" t="s">
        <v>1595</v>
      </c>
      <c r="AF7641" s="129">
        <v>100.76600000000001</v>
      </c>
      <c r="AG7641" s="129">
        <v>140.959</v>
      </c>
      <c r="AH7641" s="129">
        <v>174.49700000000001</v>
      </c>
      <c r="AI7641" s="129">
        <v>209.99100000000001</v>
      </c>
      <c r="AJ7641" s="129">
        <v>248.536</v>
      </c>
      <c r="AK7641" s="129">
        <v>266.827</v>
      </c>
      <c r="AL7641" s="129">
        <v>302.64600000000002</v>
      </c>
      <c r="AM7641" s="129">
        <v>310.37400000000002</v>
      </c>
      <c r="AN7641" s="129">
        <v>365.57299999999998</v>
      </c>
      <c r="AO7641" s="129">
        <v>449.29899999999998</v>
      </c>
      <c r="AP7641" s="129">
        <v>492.755</v>
      </c>
      <c r="AQ7641" s="129">
        <v>564.85500000000002</v>
      </c>
      <c r="AR7641" s="129">
        <v>620.33399999999995</v>
      </c>
      <c r="AS7641" s="129">
        <v>672.79</v>
      </c>
      <c r="AT7641" s="129">
        <v>737.73699999999997</v>
      </c>
      <c r="AU7641" s="129">
        <v>815.91200000000003</v>
      </c>
      <c r="AV7641" s="129">
        <v>904.97799999999995</v>
      </c>
      <c r="AW7641" s="129">
        <v>2012</v>
      </c>
    </row>
    <row r="7642" spans="1:49">
      <c r="A7642" s="129">
        <v>186</v>
      </c>
      <c r="B7642" s="129" t="s">
        <v>1852</v>
      </c>
      <c r="C7642" s="129" t="s">
        <v>1643</v>
      </c>
      <c r="D7642" s="129" t="s">
        <v>1851</v>
      </c>
      <c r="E7642" s="129" t="s">
        <v>1642</v>
      </c>
      <c r="F7642" s="129" t="s">
        <v>1641</v>
      </c>
      <c r="G7642" s="129" t="s">
        <v>1597</v>
      </c>
      <c r="I7642" s="129" t="s">
        <v>1640</v>
      </c>
      <c r="J7642" s="129" t="s">
        <v>1595</v>
      </c>
      <c r="K7642" s="129" t="s">
        <v>1595</v>
      </c>
      <c r="L7642" s="129" t="s">
        <v>1595</v>
      </c>
      <c r="M7642" s="129" t="s">
        <v>1595</v>
      </c>
      <c r="N7642" s="129" t="s">
        <v>1595</v>
      </c>
      <c r="O7642" s="129" t="s">
        <v>1595</v>
      </c>
      <c r="P7642" s="129" t="s">
        <v>1595</v>
      </c>
      <c r="Q7642" s="129" t="s">
        <v>1595</v>
      </c>
      <c r="R7642" s="129" t="s">
        <v>1595</v>
      </c>
      <c r="S7642" s="129" t="s">
        <v>1595</v>
      </c>
      <c r="T7642" s="129" t="s">
        <v>1595</v>
      </c>
      <c r="U7642" s="129" t="s">
        <v>1595</v>
      </c>
      <c r="V7642" s="129" t="s">
        <v>1595</v>
      </c>
      <c r="W7642" s="129" t="s">
        <v>1595</v>
      </c>
      <c r="X7642" s="129" t="s">
        <v>1595</v>
      </c>
      <c r="Y7642" s="129" t="s">
        <v>1595</v>
      </c>
      <c r="Z7642" s="129" t="s">
        <v>1595</v>
      </c>
      <c r="AA7642" s="129" t="s">
        <v>1595</v>
      </c>
      <c r="AB7642" s="129" t="s">
        <v>1595</v>
      </c>
      <c r="AC7642" s="129" t="s">
        <v>1595</v>
      </c>
      <c r="AD7642" s="129" t="s">
        <v>1595</v>
      </c>
      <c r="AE7642" s="129" t="s">
        <v>1595</v>
      </c>
      <c r="AF7642" s="129">
        <v>28.751000000000001</v>
      </c>
      <c r="AG7642" s="129">
        <v>30.995000000000001</v>
      </c>
      <c r="AH7642" s="129">
        <v>31.213999999999999</v>
      </c>
      <c r="AI7642" s="129">
        <v>32.359000000000002</v>
      </c>
      <c r="AJ7642" s="129">
        <v>32.771999999999998</v>
      </c>
      <c r="AK7642" s="129">
        <v>31.645</v>
      </c>
      <c r="AL7642" s="129">
        <v>31.84</v>
      </c>
      <c r="AM7642" s="129">
        <v>32.582999999999998</v>
      </c>
      <c r="AN7642" s="129">
        <v>33.270000000000003</v>
      </c>
      <c r="AO7642" s="129">
        <v>34.622</v>
      </c>
      <c r="AP7642" s="129">
        <v>34.804000000000002</v>
      </c>
      <c r="AQ7642" s="129">
        <v>35.954999999999998</v>
      </c>
      <c r="AR7642" s="129">
        <v>35.701000000000001</v>
      </c>
      <c r="AS7642" s="129">
        <v>35</v>
      </c>
      <c r="AT7642" s="129">
        <v>34.667000000000002</v>
      </c>
      <c r="AU7642" s="129">
        <v>34.607999999999997</v>
      </c>
      <c r="AV7642" s="129">
        <v>34.649000000000001</v>
      </c>
      <c r="AW7642" s="129">
        <v>2012</v>
      </c>
    </row>
    <row r="7643" spans="1:49">
      <c r="A7643" s="129">
        <v>186</v>
      </c>
      <c r="B7643" s="129" t="s">
        <v>1852</v>
      </c>
      <c r="C7643" s="129" t="s">
        <v>1639</v>
      </c>
      <c r="D7643" s="129" t="s">
        <v>1851</v>
      </c>
      <c r="E7643" s="129" t="s">
        <v>1637</v>
      </c>
      <c r="F7643" s="129" t="s">
        <v>1636</v>
      </c>
      <c r="G7643" s="129" t="s">
        <v>1608</v>
      </c>
      <c r="H7643" s="129" t="s">
        <v>1604</v>
      </c>
      <c r="I7643" s="129" t="s">
        <v>1854</v>
      </c>
      <c r="J7643" s="129" t="s">
        <v>1595</v>
      </c>
      <c r="K7643" s="129" t="s">
        <v>1595</v>
      </c>
      <c r="L7643" s="129" t="s">
        <v>1595</v>
      </c>
      <c r="M7643" s="129" t="s">
        <v>1595</v>
      </c>
      <c r="N7643" s="129" t="s">
        <v>1595</v>
      </c>
      <c r="O7643" s="129" t="s">
        <v>1595</v>
      </c>
      <c r="P7643" s="129" t="s">
        <v>1595</v>
      </c>
      <c r="Q7643" s="129" t="s">
        <v>1595</v>
      </c>
      <c r="R7643" s="129" t="s">
        <v>1595</v>
      </c>
      <c r="S7643" s="129" t="s">
        <v>1595</v>
      </c>
      <c r="T7643" s="129" t="s">
        <v>1595</v>
      </c>
      <c r="U7643" s="129" t="s">
        <v>1595</v>
      </c>
      <c r="V7643" s="129" t="s">
        <v>1595</v>
      </c>
      <c r="W7643" s="129" t="s">
        <v>1595</v>
      </c>
      <c r="X7643" s="129" t="s">
        <v>1595</v>
      </c>
      <c r="Y7643" s="129" t="s">
        <v>1595</v>
      </c>
      <c r="Z7643" s="129" t="s">
        <v>1595</v>
      </c>
      <c r="AA7643" s="129" t="s">
        <v>1595</v>
      </c>
      <c r="AB7643" s="129" t="s">
        <v>1595</v>
      </c>
      <c r="AC7643" s="129" t="s">
        <v>1595</v>
      </c>
      <c r="AD7643" s="129" t="s">
        <v>1595</v>
      </c>
      <c r="AE7643" s="129" t="s">
        <v>1595</v>
      </c>
      <c r="AF7643" s="129">
        <v>151.37100000000001</v>
      </c>
      <c r="AG7643" s="129">
        <v>188.47800000000001</v>
      </c>
      <c r="AH7643" s="129">
        <v>198.999</v>
      </c>
      <c r="AI7643" s="129">
        <v>215.25299999999999</v>
      </c>
      <c r="AJ7643" s="129">
        <v>253.77</v>
      </c>
      <c r="AK7643" s="129">
        <v>283.267</v>
      </c>
      <c r="AL7643" s="129">
        <v>327.99200000000002</v>
      </c>
      <c r="AM7643" s="129">
        <v>367.43200000000002</v>
      </c>
      <c r="AN7643" s="129">
        <v>398.42099999999999</v>
      </c>
      <c r="AO7643" s="129">
        <v>457.791</v>
      </c>
      <c r="AP7643" s="129">
        <v>515.56500000000005</v>
      </c>
      <c r="AQ7643" s="129">
        <v>600.46900000000005</v>
      </c>
      <c r="AR7643" s="129">
        <v>660.35500000000002</v>
      </c>
      <c r="AS7643" s="129">
        <v>716.51800000000003</v>
      </c>
      <c r="AT7643" s="129">
        <v>788.97799999999995</v>
      </c>
      <c r="AU7643" s="129">
        <v>870.89200000000005</v>
      </c>
      <c r="AV7643" s="129">
        <v>963.22799999999995</v>
      </c>
      <c r="AW7643" s="129">
        <v>2012</v>
      </c>
    </row>
    <row r="7644" spans="1:49">
      <c r="A7644" s="129">
        <v>186</v>
      </c>
      <c r="B7644" s="129" t="s">
        <v>1852</v>
      </c>
      <c r="C7644" s="129" t="s">
        <v>1638</v>
      </c>
      <c r="D7644" s="129" t="s">
        <v>1851</v>
      </c>
      <c r="E7644" s="129" t="s">
        <v>1637</v>
      </c>
      <c r="F7644" s="129" t="s">
        <v>1636</v>
      </c>
      <c r="G7644" s="129" t="s">
        <v>1597</v>
      </c>
      <c r="I7644" s="129" t="s">
        <v>1635</v>
      </c>
      <c r="J7644" s="129" t="s">
        <v>1595</v>
      </c>
      <c r="K7644" s="129" t="s">
        <v>1595</v>
      </c>
      <c r="L7644" s="129" t="s">
        <v>1595</v>
      </c>
      <c r="M7644" s="129" t="s">
        <v>1595</v>
      </c>
      <c r="N7644" s="129" t="s">
        <v>1595</v>
      </c>
      <c r="O7644" s="129" t="s">
        <v>1595</v>
      </c>
      <c r="P7644" s="129" t="s">
        <v>1595</v>
      </c>
      <c r="Q7644" s="129" t="s">
        <v>1595</v>
      </c>
      <c r="R7644" s="129" t="s">
        <v>1595</v>
      </c>
      <c r="S7644" s="129" t="s">
        <v>1595</v>
      </c>
      <c r="T7644" s="129" t="s">
        <v>1595</v>
      </c>
      <c r="U7644" s="129" t="s">
        <v>1595</v>
      </c>
      <c r="V7644" s="129" t="s">
        <v>1595</v>
      </c>
      <c r="W7644" s="129" t="s">
        <v>1595</v>
      </c>
      <c r="X7644" s="129" t="s">
        <v>1595</v>
      </c>
      <c r="Y7644" s="129" t="s">
        <v>1595</v>
      </c>
      <c r="Z7644" s="129" t="s">
        <v>1595</v>
      </c>
      <c r="AA7644" s="129" t="s">
        <v>1595</v>
      </c>
      <c r="AB7644" s="129" t="s">
        <v>1595</v>
      </c>
      <c r="AC7644" s="129" t="s">
        <v>1595</v>
      </c>
      <c r="AD7644" s="129" t="s">
        <v>1595</v>
      </c>
      <c r="AE7644" s="129" t="s">
        <v>1595</v>
      </c>
      <c r="AF7644" s="129">
        <v>43.19</v>
      </c>
      <c r="AG7644" s="129">
        <v>41.444000000000003</v>
      </c>
      <c r="AH7644" s="129">
        <v>35.597000000000001</v>
      </c>
      <c r="AI7644" s="129">
        <v>33.17</v>
      </c>
      <c r="AJ7644" s="129">
        <v>33.462000000000003</v>
      </c>
      <c r="AK7644" s="129">
        <v>33.594999999999999</v>
      </c>
      <c r="AL7644" s="129">
        <v>34.506</v>
      </c>
      <c r="AM7644" s="129">
        <v>38.573</v>
      </c>
      <c r="AN7644" s="129">
        <v>36.26</v>
      </c>
      <c r="AO7644" s="129">
        <v>35.277000000000001</v>
      </c>
      <c r="AP7644" s="129">
        <v>36.414999999999999</v>
      </c>
      <c r="AQ7644" s="129">
        <v>38.222000000000001</v>
      </c>
      <c r="AR7644" s="129">
        <v>38.003999999999998</v>
      </c>
      <c r="AS7644" s="129">
        <v>37.274999999999999</v>
      </c>
      <c r="AT7644" s="129">
        <v>37.075000000000003</v>
      </c>
      <c r="AU7644" s="129">
        <v>36.94</v>
      </c>
      <c r="AV7644" s="129">
        <v>36.878999999999998</v>
      </c>
      <c r="AW7644" s="129">
        <v>2012</v>
      </c>
    </row>
    <row r="7645" spans="1:49">
      <c r="A7645" s="129">
        <v>186</v>
      </c>
      <c r="B7645" s="129" t="s">
        <v>1852</v>
      </c>
      <c r="C7645" s="129" t="s">
        <v>1634</v>
      </c>
      <c r="D7645" s="129" t="s">
        <v>1851</v>
      </c>
      <c r="E7645" s="129" t="s">
        <v>1632</v>
      </c>
      <c r="F7645" s="129" t="s">
        <v>1631</v>
      </c>
      <c r="G7645" s="129" t="s">
        <v>1608</v>
      </c>
      <c r="H7645" s="129" t="s">
        <v>1604</v>
      </c>
      <c r="I7645" s="129" t="s">
        <v>1854</v>
      </c>
      <c r="J7645" s="129" t="s">
        <v>1595</v>
      </c>
      <c r="K7645" s="129" t="s">
        <v>1595</v>
      </c>
      <c r="L7645" s="129" t="s">
        <v>1595</v>
      </c>
      <c r="M7645" s="129" t="s">
        <v>1595</v>
      </c>
      <c r="N7645" s="129" t="s">
        <v>1595</v>
      </c>
      <c r="O7645" s="129" t="s">
        <v>1595</v>
      </c>
      <c r="P7645" s="129" t="s">
        <v>1595</v>
      </c>
      <c r="Q7645" s="129" t="s">
        <v>1595</v>
      </c>
      <c r="R7645" s="129" t="s">
        <v>1595</v>
      </c>
      <c r="S7645" s="129" t="s">
        <v>1595</v>
      </c>
      <c r="T7645" s="129" t="s">
        <v>1595</v>
      </c>
      <c r="U7645" s="129" t="s">
        <v>1595</v>
      </c>
      <c r="V7645" s="129" t="s">
        <v>1595</v>
      </c>
      <c r="W7645" s="129" t="s">
        <v>1595</v>
      </c>
      <c r="X7645" s="129" t="s">
        <v>1595</v>
      </c>
      <c r="Y7645" s="129" t="s">
        <v>1595</v>
      </c>
      <c r="Z7645" s="129" t="s">
        <v>1595</v>
      </c>
      <c r="AA7645" s="129" t="s">
        <v>1595</v>
      </c>
      <c r="AB7645" s="129" t="s">
        <v>1595</v>
      </c>
      <c r="AC7645" s="129" t="s">
        <v>1595</v>
      </c>
      <c r="AD7645" s="129" t="s">
        <v>1595</v>
      </c>
      <c r="AE7645" s="129" t="s">
        <v>1595</v>
      </c>
      <c r="AF7645" s="129">
        <v>-50.606000000000002</v>
      </c>
      <c r="AG7645" s="129">
        <v>-47.518999999999998</v>
      </c>
      <c r="AH7645" s="129">
        <v>-24.501999999999999</v>
      </c>
      <c r="AI7645" s="129">
        <v>-5.2619999999999996</v>
      </c>
      <c r="AJ7645" s="129">
        <v>-5.234</v>
      </c>
      <c r="AK7645" s="129">
        <v>-16.440000000000001</v>
      </c>
      <c r="AL7645" s="129">
        <v>-25.346</v>
      </c>
      <c r="AM7645" s="129">
        <v>-57.058</v>
      </c>
      <c r="AN7645" s="129">
        <v>-32.847000000000001</v>
      </c>
      <c r="AO7645" s="129">
        <v>-8.4930000000000003</v>
      </c>
      <c r="AP7645" s="129">
        <v>-22.809000000000001</v>
      </c>
      <c r="AQ7645" s="129">
        <v>-35.615000000000002</v>
      </c>
      <c r="AR7645" s="129">
        <v>-40.021000000000001</v>
      </c>
      <c r="AS7645" s="129">
        <v>-43.728000000000002</v>
      </c>
      <c r="AT7645" s="129">
        <v>-51.24</v>
      </c>
      <c r="AU7645" s="129">
        <v>-54.98</v>
      </c>
      <c r="AV7645" s="129">
        <v>-58.25</v>
      </c>
      <c r="AW7645" s="129">
        <v>2012</v>
      </c>
    </row>
    <row r="7646" spans="1:49">
      <c r="A7646" s="129">
        <v>186</v>
      </c>
      <c r="B7646" s="129" t="s">
        <v>1852</v>
      </c>
      <c r="C7646" s="129" t="s">
        <v>1633</v>
      </c>
      <c r="D7646" s="129" t="s">
        <v>1851</v>
      </c>
      <c r="E7646" s="129" t="s">
        <v>1632</v>
      </c>
      <c r="F7646" s="129" t="s">
        <v>1631</v>
      </c>
      <c r="G7646" s="129" t="s">
        <v>1597</v>
      </c>
      <c r="I7646" s="129" t="s">
        <v>1630</v>
      </c>
      <c r="J7646" s="129" t="s">
        <v>1595</v>
      </c>
      <c r="K7646" s="129" t="s">
        <v>1595</v>
      </c>
      <c r="L7646" s="129" t="s">
        <v>1595</v>
      </c>
      <c r="M7646" s="129" t="s">
        <v>1595</v>
      </c>
      <c r="N7646" s="129" t="s">
        <v>1595</v>
      </c>
      <c r="O7646" s="129" t="s">
        <v>1595</v>
      </c>
      <c r="P7646" s="129" t="s">
        <v>1595</v>
      </c>
      <c r="Q7646" s="129" t="s">
        <v>1595</v>
      </c>
      <c r="R7646" s="129" t="s">
        <v>1595</v>
      </c>
      <c r="S7646" s="129" t="s">
        <v>1595</v>
      </c>
      <c r="T7646" s="129" t="s">
        <v>1595</v>
      </c>
      <c r="U7646" s="129" t="s">
        <v>1595</v>
      </c>
      <c r="V7646" s="129" t="s">
        <v>1595</v>
      </c>
      <c r="W7646" s="129" t="s">
        <v>1595</v>
      </c>
      <c r="X7646" s="129" t="s">
        <v>1595</v>
      </c>
      <c r="Y7646" s="129" t="s">
        <v>1595</v>
      </c>
      <c r="Z7646" s="129" t="s">
        <v>1595</v>
      </c>
      <c r="AA7646" s="129" t="s">
        <v>1595</v>
      </c>
      <c r="AB7646" s="129" t="s">
        <v>1595</v>
      </c>
      <c r="AC7646" s="129" t="s">
        <v>1595</v>
      </c>
      <c r="AD7646" s="129" t="s">
        <v>1595</v>
      </c>
      <c r="AE7646" s="129" t="s">
        <v>1595</v>
      </c>
      <c r="AF7646" s="129">
        <v>-14.439</v>
      </c>
      <c r="AG7646" s="129">
        <v>-10.449</v>
      </c>
      <c r="AH7646" s="129">
        <v>-4.383</v>
      </c>
      <c r="AI7646" s="129">
        <v>-0.81100000000000005</v>
      </c>
      <c r="AJ7646" s="129">
        <v>-0.69</v>
      </c>
      <c r="AK7646" s="129">
        <v>-1.95</v>
      </c>
      <c r="AL7646" s="129">
        <v>-2.6669999999999998</v>
      </c>
      <c r="AM7646" s="129">
        <v>-5.99</v>
      </c>
      <c r="AN7646" s="129">
        <v>-2.9889999999999999</v>
      </c>
      <c r="AO7646" s="129">
        <v>-0.65400000000000003</v>
      </c>
      <c r="AP7646" s="129">
        <v>-1.611</v>
      </c>
      <c r="AQ7646" s="129">
        <v>-2.2669999999999999</v>
      </c>
      <c r="AR7646" s="129">
        <v>-2.3029999999999999</v>
      </c>
      <c r="AS7646" s="129">
        <v>-2.2749999999999999</v>
      </c>
      <c r="AT7646" s="129">
        <v>-2.4079999999999999</v>
      </c>
      <c r="AU7646" s="129">
        <v>-2.3319999999999999</v>
      </c>
      <c r="AV7646" s="129">
        <v>-2.23</v>
      </c>
      <c r="AW7646" s="129">
        <v>2012</v>
      </c>
    </row>
    <row r="7647" spans="1:49">
      <c r="A7647" s="129">
        <v>186</v>
      </c>
      <c r="B7647" s="129" t="s">
        <v>1852</v>
      </c>
      <c r="C7647" s="129" t="s">
        <v>1629</v>
      </c>
      <c r="D7647" s="129" t="s">
        <v>1851</v>
      </c>
      <c r="E7647" s="129" t="s">
        <v>1627</v>
      </c>
      <c r="F7647" s="129" t="s">
        <v>1626</v>
      </c>
      <c r="G7647" s="129" t="s">
        <v>1608</v>
      </c>
      <c r="H7647" s="129" t="s">
        <v>1604</v>
      </c>
      <c r="I7647" s="129" t="s">
        <v>1854</v>
      </c>
      <c r="J7647" s="129" t="s">
        <v>1595</v>
      </c>
      <c r="K7647" s="129" t="s">
        <v>1595</v>
      </c>
      <c r="L7647" s="129" t="s">
        <v>1595</v>
      </c>
      <c r="M7647" s="129" t="s">
        <v>1595</v>
      </c>
      <c r="N7647" s="129" t="s">
        <v>1595</v>
      </c>
      <c r="O7647" s="129" t="s">
        <v>1595</v>
      </c>
      <c r="P7647" s="129" t="s">
        <v>1595</v>
      </c>
      <c r="Q7647" s="129" t="s">
        <v>1595</v>
      </c>
      <c r="R7647" s="129" t="s">
        <v>1595</v>
      </c>
      <c r="S7647" s="129" t="s">
        <v>1595</v>
      </c>
      <c r="T7647" s="129" t="s">
        <v>1595</v>
      </c>
      <c r="U7647" s="129" t="s">
        <v>1595</v>
      </c>
      <c r="V7647" s="129" t="s">
        <v>1595</v>
      </c>
      <c r="W7647" s="129" t="s">
        <v>1595</v>
      </c>
      <c r="X7647" s="129" t="s">
        <v>1595</v>
      </c>
      <c r="Y7647" s="129" t="s">
        <v>1595</v>
      </c>
      <c r="Z7647" s="129" t="s">
        <v>1595</v>
      </c>
      <c r="AA7647" s="129" t="s">
        <v>1595</v>
      </c>
      <c r="AB7647" s="129" t="s">
        <v>1595</v>
      </c>
      <c r="AC7647" s="129" t="s">
        <v>1595</v>
      </c>
      <c r="AD7647" s="129" t="s">
        <v>1595</v>
      </c>
      <c r="AE7647" s="129" t="s">
        <v>1595</v>
      </c>
      <c r="AF7647" s="129">
        <v>-46.048999999999999</v>
      </c>
      <c r="AG7647" s="129">
        <v>-42.456000000000003</v>
      </c>
      <c r="AH7647" s="129">
        <v>-23.986999999999998</v>
      </c>
      <c r="AI7647" s="129">
        <v>-10.134</v>
      </c>
      <c r="AJ7647" s="129">
        <v>-25.823</v>
      </c>
      <c r="AK7647" s="129">
        <v>-31.78</v>
      </c>
      <c r="AL7647" s="129">
        <v>-37.527999999999999</v>
      </c>
      <c r="AM7647" s="129">
        <v>-33.573999999999998</v>
      </c>
      <c r="AN7647" s="129">
        <v>-30.016999999999999</v>
      </c>
      <c r="AO7647" s="129">
        <v>-43.000999999999998</v>
      </c>
      <c r="AP7647" s="129">
        <v>-49.265999999999998</v>
      </c>
      <c r="AQ7647" s="129">
        <v>-64.207999999999998</v>
      </c>
      <c r="AR7647" s="129">
        <v>-64.152000000000001</v>
      </c>
      <c r="AS7647" s="129">
        <v>-67.784000000000006</v>
      </c>
      <c r="AT7647" s="129">
        <v>-75.373999999999995</v>
      </c>
      <c r="AU7647" s="129">
        <v>-81.433000000000007</v>
      </c>
      <c r="AV7647" s="129">
        <v>-88.566000000000003</v>
      </c>
      <c r="AW7647" s="129">
        <v>2012</v>
      </c>
    </row>
    <row r="7648" spans="1:49">
      <c r="A7648" s="129">
        <v>186</v>
      </c>
      <c r="B7648" s="129" t="s">
        <v>1852</v>
      </c>
      <c r="C7648" s="129" t="s">
        <v>1628</v>
      </c>
      <c r="D7648" s="129" t="s">
        <v>1851</v>
      </c>
      <c r="E7648" s="129" t="s">
        <v>1627</v>
      </c>
      <c r="F7648" s="129" t="s">
        <v>1626</v>
      </c>
      <c r="G7648" s="129" t="s">
        <v>1625</v>
      </c>
      <c r="I7648" s="129" t="s">
        <v>1765</v>
      </c>
      <c r="J7648" s="129" t="s">
        <v>1595</v>
      </c>
      <c r="K7648" s="129" t="s">
        <v>1595</v>
      </c>
      <c r="L7648" s="129" t="s">
        <v>1595</v>
      </c>
      <c r="M7648" s="129" t="s">
        <v>1595</v>
      </c>
      <c r="N7648" s="129" t="s">
        <v>1595</v>
      </c>
      <c r="O7648" s="129" t="s">
        <v>1595</v>
      </c>
      <c r="P7648" s="129" t="s">
        <v>1595</v>
      </c>
      <c r="Q7648" s="129" t="s">
        <v>1595</v>
      </c>
      <c r="R7648" s="129" t="s">
        <v>1595</v>
      </c>
      <c r="S7648" s="129" t="s">
        <v>1595</v>
      </c>
      <c r="T7648" s="129" t="s">
        <v>1595</v>
      </c>
      <c r="U7648" s="129" t="s">
        <v>1595</v>
      </c>
      <c r="V7648" s="129" t="s">
        <v>1595</v>
      </c>
      <c r="W7648" s="129" t="s">
        <v>1595</v>
      </c>
      <c r="X7648" s="129" t="s">
        <v>1595</v>
      </c>
      <c r="Y7648" s="129" t="s">
        <v>1595</v>
      </c>
      <c r="Z7648" s="129" t="s">
        <v>1595</v>
      </c>
      <c r="AA7648" s="129" t="s">
        <v>1595</v>
      </c>
      <c r="AB7648" s="129" t="s">
        <v>1595</v>
      </c>
      <c r="AC7648" s="129" t="s">
        <v>1595</v>
      </c>
      <c r="AD7648" s="129" t="s">
        <v>1595</v>
      </c>
      <c r="AE7648" s="129" t="s">
        <v>1595</v>
      </c>
      <c r="AF7648" s="129">
        <v>-12.757</v>
      </c>
      <c r="AG7648" s="129">
        <v>-9.07</v>
      </c>
      <c r="AH7648" s="129">
        <v>-4.2770000000000001</v>
      </c>
      <c r="AI7648" s="129">
        <v>-1.5940000000000001</v>
      </c>
      <c r="AJ7648" s="129">
        <v>-3.524</v>
      </c>
      <c r="AK7648" s="129">
        <v>-3.9239999999999999</v>
      </c>
      <c r="AL7648" s="129">
        <v>-3.996</v>
      </c>
      <c r="AM7648" s="129">
        <v>-3.2930000000000001</v>
      </c>
      <c r="AN7648" s="129">
        <v>-2.6880000000000002</v>
      </c>
      <c r="AO7648" s="129">
        <v>-3.3940000000000001</v>
      </c>
      <c r="AP7648" s="129">
        <v>-3.4929999999999999</v>
      </c>
      <c r="AQ7648" s="129">
        <v>-4.0940000000000003</v>
      </c>
      <c r="AR7648" s="129">
        <v>-3.6739999999999999</v>
      </c>
      <c r="AS7648" s="129">
        <v>-3.5129999999999999</v>
      </c>
      <c r="AT7648" s="129">
        <v>-3.5339999999999998</v>
      </c>
      <c r="AU7648" s="129">
        <v>-3.4550000000000001</v>
      </c>
      <c r="AV7648" s="129">
        <v>-3.403</v>
      </c>
      <c r="AW7648" s="129">
        <v>2012</v>
      </c>
    </row>
    <row r="7649" spans="1:49">
      <c r="A7649" s="129">
        <v>186</v>
      </c>
      <c r="B7649" s="129" t="s">
        <v>1852</v>
      </c>
      <c r="C7649" s="129" t="s">
        <v>1624</v>
      </c>
      <c r="D7649" s="129" t="s">
        <v>1851</v>
      </c>
      <c r="E7649" s="129" t="s">
        <v>1622</v>
      </c>
      <c r="F7649" s="129" t="s">
        <v>1621</v>
      </c>
      <c r="G7649" s="129" t="s">
        <v>1608</v>
      </c>
      <c r="H7649" s="129" t="s">
        <v>1604</v>
      </c>
      <c r="I7649" s="129" t="s">
        <v>1854</v>
      </c>
      <c r="J7649" s="129" t="s">
        <v>1595</v>
      </c>
      <c r="K7649" s="129" t="s">
        <v>1595</v>
      </c>
      <c r="L7649" s="129" t="s">
        <v>1595</v>
      </c>
      <c r="M7649" s="129" t="s">
        <v>1595</v>
      </c>
      <c r="N7649" s="129" t="s">
        <v>1595</v>
      </c>
      <c r="O7649" s="129" t="s">
        <v>1595</v>
      </c>
      <c r="P7649" s="129" t="s">
        <v>1595</v>
      </c>
      <c r="Q7649" s="129" t="s">
        <v>1595</v>
      </c>
      <c r="R7649" s="129" t="s">
        <v>1595</v>
      </c>
      <c r="S7649" s="129" t="s">
        <v>1595</v>
      </c>
      <c r="T7649" s="129" t="s">
        <v>1595</v>
      </c>
      <c r="U7649" s="129" t="s">
        <v>1595</v>
      </c>
      <c r="V7649" s="129" t="s">
        <v>1595</v>
      </c>
      <c r="W7649" s="129" t="s">
        <v>1595</v>
      </c>
      <c r="X7649" s="129" t="s">
        <v>1595</v>
      </c>
      <c r="Y7649" s="129" t="s">
        <v>1595</v>
      </c>
      <c r="Z7649" s="129" t="s">
        <v>1595</v>
      </c>
      <c r="AA7649" s="129" t="s">
        <v>1595</v>
      </c>
      <c r="AB7649" s="129" t="s">
        <v>1595</v>
      </c>
      <c r="AC7649" s="129" t="s">
        <v>1595</v>
      </c>
      <c r="AD7649" s="129" t="s">
        <v>1595</v>
      </c>
      <c r="AE7649" s="129" t="s">
        <v>1595</v>
      </c>
      <c r="AF7649" s="129" t="s">
        <v>1595</v>
      </c>
      <c r="AG7649" s="129" t="s">
        <v>1595</v>
      </c>
      <c r="AH7649" s="129">
        <v>26.367999999999999</v>
      </c>
      <c r="AI7649" s="129">
        <v>29.547999999999998</v>
      </c>
      <c r="AJ7649" s="129">
        <v>33.268000000000001</v>
      </c>
      <c r="AK7649" s="129">
        <v>24.547000000000001</v>
      </c>
      <c r="AL7649" s="129">
        <v>15.728</v>
      </c>
      <c r="AM7649" s="129">
        <v>-14.430999999999999</v>
      </c>
      <c r="AN7649" s="129">
        <v>7.7149999999999999</v>
      </c>
      <c r="AO7649" s="129">
        <v>26.422999999999998</v>
      </c>
      <c r="AP7649" s="129">
        <v>16.783999999999999</v>
      </c>
      <c r="AQ7649" s="129">
        <v>10.606999999999999</v>
      </c>
      <c r="AR7649" s="129">
        <v>7.0270000000000001</v>
      </c>
      <c r="AS7649" s="129">
        <v>3.6909999999999998</v>
      </c>
      <c r="AT7649" s="129">
        <v>4.1509999999999998</v>
      </c>
      <c r="AU7649" s="129">
        <v>4.9560000000000004</v>
      </c>
      <c r="AV7649" s="129">
        <v>5.8440000000000003</v>
      </c>
      <c r="AW7649" s="129">
        <v>2012</v>
      </c>
    </row>
    <row r="7650" spans="1:49">
      <c r="A7650" s="129">
        <v>186</v>
      </c>
      <c r="B7650" s="129" t="s">
        <v>1852</v>
      </c>
      <c r="C7650" s="129" t="s">
        <v>1623</v>
      </c>
      <c r="D7650" s="129" t="s">
        <v>1851</v>
      </c>
      <c r="E7650" s="129" t="s">
        <v>1622</v>
      </c>
      <c r="F7650" s="129" t="s">
        <v>1621</v>
      </c>
      <c r="G7650" s="129" t="s">
        <v>1597</v>
      </c>
      <c r="I7650" s="129" t="s">
        <v>1747</v>
      </c>
      <c r="J7650" s="129" t="s">
        <v>1595</v>
      </c>
      <c r="K7650" s="129" t="s">
        <v>1595</v>
      </c>
      <c r="L7650" s="129" t="s">
        <v>1595</v>
      </c>
      <c r="M7650" s="129" t="s">
        <v>1595</v>
      </c>
      <c r="N7650" s="129" t="s">
        <v>1595</v>
      </c>
      <c r="O7650" s="129" t="s">
        <v>1595</v>
      </c>
      <c r="P7650" s="129" t="s">
        <v>1595</v>
      </c>
      <c r="Q7650" s="129" t="s">
        <v>1595</v>
      </c>
      <c r="R7650" s="129" t="s">
        <v>1595</v>
      </c>
      <c r="S7650" s="129" t="s">
        <v>1595</v>
      </c>
      <c r="T7650" s="129" t="s">
        <v>1595</v>
      </c>
      <c r="U7650" s="129" t="s">
        <v>1595</v>
      </c>
      <c r="V7650" s="129" t="s">
        <v>1595</v>
      </c>
      <c r="W7650" s="129" t="s">
        <v>1595</v>
      </c>
      <c r="X7650" s="129" t="s">
        <v>1595</v>
      </c>
      <c r="Y7650" s="129" t="s">
        <v>1595</v>
      </c>
      <c r="Z7650" s="129" t="s">
        <v>1595</v>
      </c>
      <c r="AA7650" s="129" t="s">
        <v>1595</v>
      </c>
      <c r="AB7650" s="129" t="s">
        <v>1595</v>
      </c>
      <c r="AC7650" s="129" t="s">
        <v>1595</v>
      </c>
      <c r="AD7650" s="129" t="s">
        <v>1595</v>
      </c>
      <c r="AE7650" s="129" t="s">
        <v>1595</v>
      </c>
      <c r="AF7650" s="129" t="s">
        <v>1595</v>
      </c>
      <c r="AG7650" s="129" t="s">
        <v>1595</v>
      </c>
      <c r="AH7650" s="129">
        <v>4.7169999999999996</v>
      </c>
      <c r="AI7650" s="129">
        <v>4.5529999999999999</v>
      </c>
      <c r="AJ7650" s="129">
        <v>4.3869999999999996</v>
      </c>
      <c r="AK7650" s="129">
        <v>2.911</v>
      </c>
      <c r="AL7650" s="129">
        <v>1.655</v>
      </c>
      <c r="AM7650" s="129">
        <v>-1.5149999999999999</v>
      </c>
      <c r="AN7650" s="129">
        <v>0.70199999999999996</v>
      </c>
      <c r="AO7650" s="129">
        <v>2.036</v>
      </c>
      <c r="AP7650" s="129">
        <v>1.1850000000000001</v>
      </c>
      <c r="AQ7650" s="129">
        <v>0.67500000000000004</v>
      </c>
      <c r="AR7650" s="129">
        <v>0.40400000000000003</v>
      </c>
      <c r="AS7650" s="129">
        <v>0.192</v>
      </c>
      <c r="AT7650" s="129">
        <v>0.19500000000000001</v>
      </c>
      <c r="AU7650" s="129">
        <v>0.21</v>
      </c>
      <c r="AV7650" s="129">
        <v>0.224</v>
      </c>
      <c r="AW7650" s="129">
        <v>2012</v>
      </c>
    </row>
    <row r="7651" spans="1:49">
      <c r="A7651" s="129">
        <v>186</v>
      </c>
      <c r="B7651" s="129" t="s">
        <v>1852</v>
      </c>
      <c r="C7651" s="129" t="s">
        <v>1620</v>
      </c>
      <c r="D7651" s="129" t="s">
        <v>1851</v>
      </c>
      <c r="E7651" s="129" t="s">
        <v>1618</v>
      </c>
      <c r="F7651" s="129" t="s">
        <v>1617</v>
      </c>
      <c r="G7651" s="129" t="s">
        <v>1608</v>
      </c>
      <c r="H7651" s="129" t="s">
        <v>1604</v>
      </c>
      <c r="I7651" s="129" t="s">
        <v>1854</v>
      </c>
      <c r="J7651" s="129" t="s">
        <v>1595</v>
      </c>
      <c r="K7651" s="129" t="s">
        <v>1595</v>
      </c>
      <c r="L7651" s="129" t="s">
        <v>1595</v>
      </c>
      <c r="M7651" s="129" t="s">
        <v>1595</v>
      </c>
      <c r="N7651" s="129" t="s">
        <v>1595</v>
      </c>
      <c r="O7651" s="129" t="s">
        <v>1595</v>
      </c>
      <c r="P7651" s="129" t="s">
        <v>1595</v>
      </c>
      <c r="Q7651" s="129" t="s">
        <v>1595</v>
      </c>
      <c r="R7651" s="129" t="s">
        <v>1595</v>
      </c>
      <c r="S7651" s="129" t="s">
        <v>1595</v>
      </c>
      <c r="T7651" s="129" t="s">
        <v>1595</v>
      </c>
      <c r="U7651" s="129" t="s">
        <v>1595</v>
      </c>
      <c r="V7651" s="129" t="s">
        <v>1595</v>
      </c>
      <c r="W7651" s="129" t="s">
        <v>1595</v>
      </c>
      <c r="X7651" s="129" t="s">
        <v>1595</v>
      </c>
      <c r="Y7651" s="129">
        <v>4.5640000000000001</v>
      </c>
      <c r="Z7651" s="129">
        <v>9.3420000000000005</v>
      </c>
      <c r="AA7651" s="129">
        <v>17.161999999999999</v>
      </c>
      <c r="AB7651" s="129">
        <v>31.431000000000001</v>
      </c>
      <c r="AC7651" s="129">
        <v>65.382999999999996</v>
      </c>
      <c r="AD7651" s="129">
        <v>95.89</v>
      </c>
      <c r="AE7651" s="129">
        <v>182.51</v>
      </c>
      <c r="AF7651" s="129">
        <v>247.34800000000001</v>
      </c>
      <c r="AG7651" s="129">
        <v>290.92399999999998</v>
      </c>
      <c r="AH7651" s="129">
        <v>307.56200000000001</v>
      </c>
      <c r="AI7651" s="129">
        <v>298.32600000000002</v>
      </c>
      <c r="AJ7651" s="129">
        <v>295.60899999999998</v>
      </c>
      <c r="AK7651" s="129">
        <v>275.8</v>
      </c>
      <c r="AL7651" s="129">
        <v>309.31400000000002</v>
      </c>
      <c r="AM7651" s="129">
        <v>357.517</v>
      </c>
      <c r="AN7651" s="129">
        <v>381.75299999999999</v>
      </c>
      <c r="AO7651" s="129">
        <v>404.29700000000003</v>
      </c>
      <c r="AP7651" s="129">
        <v>389.125</v>
      </c>
      <c r="AQ7651" s="129">
        <v>436.88200000000001</v>
      </c>
      <c r="AR7651" s="129">
        <v>452.44799999999998</v>
      </c>
      <c r="AS7651" s="129">
        <v>476.64</v>
      </c>
      <c r="AT7651" s="129">
        <v>509.57499999999999</v>
      </c>
      <c r="AU7651" s="129">
        <v>543.42999999999995</v>
      </c>
      <c r="AV7651" s="129">
        <v>577.19100000000003</v>
      </c>
      <c r="AW7651" s="129">
        <v>2012</v>
      </c>
    </row>
    <row r="7652" spans="1:49">
      <c r="A7652" s="129">
        <v>186</v>
      </c>
      <c r="B7652" s="129" t="s">
        <v>1852</v>
      </c>
      <c r="C7652" s="129" t="s">
        <v>1619</v>
      </c>
      <c r="D7652" s="129" t="s">
        <v>1851</v>
      </c>
      <c r="E7652" s="129" t="s">
        <v>1618</v>
      </c>
      <c r="F7652" s="129" t="s">
        <v>1617</v>
      </c>
      <c r="G7652" s="129" t="s">
        <v>1597</v>
      </c>
      <c r="I7652" s="129" t="s">
        <v>1738</v>
      </c>
      <c r="J7652" s="129" t="s">
        <v>1595</v>
      </c>
      <c r="K7652" s="129" t="s">
        <v>1595</v>
      </c>
      <c r="L7652" s="129" t="s">
        <v>1595</v>
      </c>
      <c r="M7652" s="129" t="s">
        <v>1595</v>
      </c>
      <c r="N7652" s="129" t="s">
        <v>1595</v>
      </c>
      <c r="O7652" s="129" t="s">
        <v>1595</v>
      </c>
      <c r="P7652" s="129" t="s">
        <v>1595</v>
      </c>
      <c r="Q7652" s="129" t="s">
        <v>1595</v>
      </c>
      <c r="R7652" s="129" t="s">
        <v>1595</v>
      </c>
      <c r="S7652" s="129" t="s">
        <v>1595</v>
      </c>
      <c r="T7652" s="129" t="s">
        <v>1595</v>
      </c>
      <c r="U7652" s="129" t="s">
        <v>1595</v>
      </c>
      <c r="V7652" s="129" t="s">
        <v>1595</v>
      </c>
      <c r="W7652" s="129" t="s">
        <v>1595</v>
      </c>
      <c r="X7652" s="129" t="s">
        <v>1595</v>
      </c>
      <c r="Y7652" s="129">
        <v>43.74</v>
      </c>
      <c r="Z7652" s="129">
        <v>47.046999999999997</v>
      </c>
      <c r="AA7652" s="129">
        <v>44.274000000000001</v>
      </c>
      <c r="AB7652" s="129">
        <v>44.771000000000001</v>
      </c>
      <c r="AC7652" s="129">
        <v>62.51</v>
      </c>
      <c r="AD7652" s="129">
        <v>57.536999999999999</v>
      </c>
      <c r="AE7652" s="129">
        <v>75.974999999999994</v>
      </c>
      <c r="AF7652" s="129">
        <v>70.575000000000003</v>
      </c>
      <c r="AG7652" s="129">
        <v>63.97</v>
      </c>
      <c r="AH7652" s="129">
        <v>55.017000000000003</v>
      </c>
      <c r="AI7652" s="129">
        <v>45.972000000000001</v>
      </c>
      <c r="AJ7652" s="129">
        <v>38.978000000000002</v>
      </c>
      <c r="AK7652" s="129">
        <v>32.71</v>
      </c>
      <c r="AL7652" s="129">
        <v>32.540999999999997</v>
      </c>
      <c r="AM7652" s="129">
        <v>37.531999999999996</v>
      </c>
      <c r="AN7652" s="129">
        <v>34.743000000000002</v>
      </c>
      <c r="AO7652" s="129">
        <v>31.155000000000001</v>
      </c>
      <c r="AP7652" s="129">
        <v>27.484999999999999</v>
      </c>
      <c r="AQ7652" s="129">
        <v>27.809000000000001</v>
      </c>
      <c r="AR7652" s="129">
        <v>26.039000000000001</v>
      </c>
      <c r="AS7652" s="129">
        <v>24.795999999999999</v>
      </c>
      <c r="AT7652" s="129">
        <v>23.945</v>
      </c>
      <c r="AU7652" s="129">
        <v>23.05</v>
      </c>
      <c r="AV7652" s="129">
        <v>22.099</v>
      </c>
      <c r="AW7652" s="129">
        <v>2012</v>
      </c>
    </row>
    <row r="7653" spans="1:49">
      <c r="A7653" s="129">
        <v>186</v>
      </c>
      <c r="B7653" s="129" t="s">
        <v>1852</v>
      </c>
      <c r="C7653" s="129" t="s">
        <v>1616</v>
      </c>
      <c r="D7653" s="129" t="s">
        <v>1851</v>
      </c>
      <c r="E7653" s="129" t="s">
        <v>1614</v>
      </c>
      <c r="F7653" s="129" t="s">
        <v>1613</v>
      </c>
      <c r="G7653" s="129" t="s">
        <v>1608</v>
      </c>
      <c r="H7653" s="129" t="s">
        <v>1604</v>
      </c>
      <c r="I7653" s="129" t="s">
        <v>1854</v>
      </c>
      <c r="J7653" s="129" t="s">
        <v>1595</v>
      </c>
      <c r="K7653" s="129" t="s">
        <v>1595</v>
      </c>
      <c r="L7653" s="129" t="s">
        <v>1595</v>
      </c>
      <c r="M7653" s="129" t="s">
        <v>1595</v>
      </c>
      <c r="N7653" s="129" t="s">
        <v>1595</v>
      </c>
      <c r="O7653" s="129" t="s">
        <v>1595</v>
      </c>
      <c r="P7653" s="129" t="s">
        <v>1595</v>
      </c>
      <c r="Q7653" s="129" t="s">
        <v>1595</v>
      </c>
      <c r="R7653" s="129" t="s">
        <v>1595</v>
      </c>
      <c r="S7653" s="129" t="s">
        <v>1595</v>
      </c>
      <c r="T7653" s="129" t="s">
        <v>1595</v>
      </c>
      <c r="U7653" s="129" t="s">
        <v>1595</v>
      </c>
      <c r="V7653" s="129" t="s">
        <v>1595</v>
      </c>
      <c r="W7653" s="129" t="s">
        <v>1595</v>
      </c>
      <c r="X7653" s="129" t="s">
        <v>1595</v>
      </c>
      <c r="Y7653" s="129" t="s">
        <v>1595</v>
      </c>
      <c r="Z7653" s="129" t="s">
        <v>1595</v>
      </c>
      <c r="AA7653" s="129" t="s">
        <v>1595</v>
      </c>
      <c r="AB7653" s="129" t="s">
        <v>1595</v>
      </c>
      <c r="AC7653" s="129" t="s">
        <v>1595</v>
      </c>
      <c r="AD7653" s="129">
        <v>85.93</v>
      </c>
      <c r="AE7653" s="129">
        <v>187.221</v>
      </c>
      <c r="AF7653" s="129">
        <v>259.351</v>
      </c>
      <c r="AG7653" s="129">
        <v>307.87700000000001</v>
      </c>
      <c r="AH7653" s="129">
        <v>333.24799999999999</v>
      </c>
      <c r="AI7653" s="129">
        <v>342.05500000000001</v>
      </c>
      <c r="AJ7653" s="129">
        <v>352.83499999999998</v>
      </c>
      <c r="AK7653" s="129">
        <v>336.49</v>
      </c>
      <c r="AL7653" s="129">
        <v>380.06700000000001</v>
      </c>
      <c r="AM7653" s="129">
        <v>438.87</v>
      </c>
      <c r="AN7653" s="129">
        <v>465.18</v>
      </c>
      <c r="AO7653" s="129">
        <v>507.976</v>
      </c>
      <c r="AP7653" s="129">
        <v>512.29300000000001</v>
      </c>
      <c r="AQ7653" s="129">
        <v>566.08100000000002</v>
      </c>
      <c r="AR7653" s="129">
        <v>605.88699999999994</v>
      </c>
      <c r="AS7653" s="129">
        <v>644.82000000000005</v>
      </c>
      <c r="AT7653" s="129">
        <v>694.30899999999997</v>
      </c>
      <c r="AU7653" s="129">
        <v>747.625</v>
      </c>
      <c r="AV7653" s="129">
        <v>802.09100000000001</v>
      </c>
      <c r="AW7653" s="129">
        <v>2012</v>
      </c>
    </row>
    <row r="7654" spans="1:49">
      <c r="A7654" s="129">
        <v>186</v>
      </c>
      <c r="B7654" s="129" t="s">
        <v>1852</v>
      </c>
      <c r="C7654" s="129" t="s">
        <v>1615</v>
      </c>
      <c r="D7654" s="129" t="s">
        <v>1851</v>
      </c>
      <c r="E7654" s="129" t="s">
        <v>1614</v>
      </c>
      <c r="F7654" s="129" t="s">
        <v>1613</v>
      </c>
      <c r="G7654" s="129" t="s">
        <v>1597</v>
      </c>
      <c r="I7654" s="129" t="s">
        <v>1612</v>
      </c>
      <c r="J7654" s="129" t="s">
        <v>1595</v>
      </c>
      <c r="K7654" s="129" t="s">
        <v>1595</v>
      </c>
      <c r="L7654" s="129" t="s">
        <v>1595</v>
      </c>
      <c r="M7654" s="129" t="s">
        <v>1595</v>
      </c>
      <c r="N7654" s="129" t="s">
        <v>1595</v>
      </c>
      <c r="O7654" s="129" t="s">
        <v>1595</v>
      </c>
      <c r="P7654" s="129" t="s">
        <v>1595</v>
      </c>
      <c r="Q7654" s="129" t="s">
        <v>1595</v>
      </c>
      <c r="R7654" s="129" t="s">
        <v>1595</v>
      </c>
      <c r="S7654" s="129" t="s">
        <v>1595</v>
      </c>
      <c r="T7654" s="129" t="s">
        <v>1595</v>
      </c>
      <c r="U7654" s="129" t="s">
        <v>1595</v>
      </c>
      <c r="V7654" s="129" t="s">
        <v>1595</v>
      </c>
      <c r="W7654" s="129" t="s">
        <v>1595</v>
      </c>
      <c r="X7654" s="129" t="s">
        <v>1595</v>
      </c>
      <c r="Y7654" s="129" t="s">
        <v>1595</v>
      </c>
      <c r="Z7654" s="129" t="s">
        <v>1595</v>
      </c>
      <c r="AA7654" s="129" t="s">
        <v>1595</v>
      </c>
      <c r="AB7654" s="129" t="s">
        <v>1595</v>
      </c>
      <c r="AC7654" s="129" t="s">
        <v>1595</v>
      </c>
      <c r="AD7654" s="129">
        <v>51.561</v>
      </c>
      <c r="AE7654" s="129">
        <v>77.936000000000007</v>
      </c>
      <c r="AF7654" s="129">
        <v>74</v>
      </c>
      <c r="AG7654" s="129">
        <v>67.697999999999993</v>
      </c>
      <c r="AH7654" s="129">
        <v>59.612000000000002</v>
      </c>
      <c r="AI7654" s="129">
        <v>52.71</v>
      </c>
      <c r="AJ7654" s="129">
        <v>46.524000000000001</v>
      </c>
      <c r="AK7654" s="129">
        <v>39.906999999999996</v>
      </c>
      <c r="AL7654" s="129">
        <v>39.984999999999999</v>
      </c>
      <c r="AM7654" s="129">
        <v>46.073</v>
      </c>
      <c r="AN7654" s="129">
        <v>42.335000000000001</v>
      </c>
      <c r="AO7654" s="129">
        <v>39.143999999999998</v>
      </c>
      <c r="AP7654" s="129">
        <v>36.183999999999997</v>
      </c>
      <c r="AQ7654" s="129">
        <v>36.033000000000001</v>
      </c>
      <c r="AR7654" s="129">
        <v>34.869</v>
      </c>
      <c r="AS7654" s="129">
        <v>33.545000000000002</v>
      </c>
      <c r="AT7654" s="129">
        <v>32.625999999999998</v>
      </c>
      <c r="AU7654" s="129">
        <v>31.712</v>
      </c>
      <c r="AV7654" s="129">
        <v>30.71</v>
      </c>
      <c r="AW7654" s="129">
        <v>2012</v>
      </c>
    </row>
    <row r="7655" spans="1:49">
      <c r="A7655" s="129">
        <v>186</v>
      </c>
      <c r="B7655" s="129" t="s">
        <v>1852</v>
      </c>
      <c r="C7655" s="129" t="s">
        <v>1611</v>
      </c>
      <c r="D7655" s="129" t="s">
        <v>1851</v>
      </c>
      <c r="E7655" s="129" t="s">
        <v>1610</v>
      </c>
      <c r="F7655" s="129" t="s">
        <v>1609</v>
      </c>
      <c r="G7655" s="129" t="s">
        <v>1608</v>
      </c>
      <c r="H7655" s="129" t="s">
        <v>1604</v>
      </c>
      <c r="I7655" s="129" t="s">
        <v>1854</v>
      </c>
      <c r="J7655" s="129">
        <v>7.0000000000000001E-3</v>
      </c>
      <c r="K7655" s="129">
        <v>1.0999999999999999E-2</v>
      </c>
      <c r="L7655" s="129">
        <v>1.4E-2</v>
      </c>
      <c r="M7655" s="129">
        <v>1.9E-2</v>
      </c>
      <c r="N7655" s="129">
        <v>0.03</v>
      </c>
      <c r="O7655" s="129">
        <v>4.7E-2</v>
      </c>
      <c r="P7655" s="129">
        <v>6.9000000000000006E-2</v>
      </c>
      <c r="Q7655" s="129">
        <v>0.1</v>
      </c>
      <c r="R7655" s="129">
        <v>0.17399999999999999</v>
      </c>
      <c r="S7655" s="129">
        <v>0.30599999999999999</v>
      </c>
      <c r="T7655" s="129">
        <v>0.52800000000000002</v>
      </c>
      <c r="U7655" s="129">
        <v>0.84699999999999998</v>
      </c>
      <c r="V7655" s="129">
        <v>1.47</v>
      </c>
      <c r="W7655" s="129">
        <v>2.6640000000000001</v>
      </c>
      <c r="X7655" s="129">
        <v>5.2</v>
      </c>
      <c r="Y7655" s="129">
        <v>10.435</v>
      </c>
      <c r="Z7655" s="129">
        <v>19.856999999999999</v>
      </c>
      <c r="AA7655" s="129">
        <v>38.762999999999998</v>
      </c>
      <c r="AB7655" s="129">
        <v>70.203000000000003</v>
      </c>
      <c r="AC7655" s="129">
        <v>104.596</v>
      </c>
      <c r="AD7655" s="129">
        <v>166.65799999999999</v>
      </c>
      <c r="AE7655" s="129">
        <v>240.22399999999999</v>
      </c>
      <c r="AF7655" s="129">
        <v>350.476</v>
      </c>
      <c r="AG7655" s="129">
        <v>454.78100000000001</v>
      </c>
      <c r="AH7655" s="129">
        <v>559.03300000000002</v>
      </c>
      <c r="AI7655" s="129">
        <v>648.93200000000002</v>
      </c>
      <c r="AJ7655" s="129">
        <v>758.39099999999996</v>
      </c>
      <c r="AK7655" s="129">
        <v>843.178</v>
      </c>
      <c r="AL7655" s="129">
        <v>950.53399999999999</v>
      </c>
      <c r="AM7655" s="129">
        <v>952.55899999999997</v>
      </c>
      <c r="AN7655" s="130">
        <v>1098.799</v>
      </c>
      <c r="AO7655" s="130">
        <v>1297.713</v>
      </c>
      <c r="AP7655" s="130">
        <v>1415.7860000000001</v>
      </c>
      <c r="AQ7655" s="130">
        <v>1571.0160000000001</v>
      </c>
      <c r="AR7655" s="130">
        <v>1737.586</v>
      </c>
      <c r="AS7655" s="130">
        <v>1922.259</v>
      </c>
      <c r="AT7655" s="130">
        <v>2128.0830000000001</v>
      </c>
      <c r="AU7655" s="130">
        <v>2357.585</v>
      </c>
      <c r="AV7655" s="130">
        <v>2611.837</v>
      </c>
      <c r="AW7655" s="129">
        <v>2012</v>
      </c>
    </row>
    <row r="7656" spans="1:49">
      <c r="A7656" s="129">
        <v>186</v>
      </c>
      <c r="B7656" s="129" t="s">
        <v>1852</v>
      </c>
      <c r="C7656" s="129" t="s">
        <v>1606</v>
      </c>
      <c r="D7656" s="129" t="s">
        <v>1851</v>
      </c>
      <c r="E7656" s="129" t="s">
        <v>1599</v>
      </c>
      <c r="F7656" s="129" t="s">
        <v>1598</v>
      </c>
      <c r="G7656" s="129" t="s">
        <v>1605</v>
      </c>
      <c r="H7656" s="129" t="s">
        <v>1604</v>
      </c>
      <c r="I7656" s="129" t="s">
        <v>1853</v>
      </c>
      <c r="J7656" s="129">
        <v>-3.09</v>
      </c>
      <c r="K7656" s="129">
        <v>-1.901</v>
      </c>
      <c r="L7656" s="129">
        <v>-0.95199999999999996</v>
      </c>
      <c r="M7656" s="129">
        <v>-1.923</v>
      </c>
      <c r="N7656" s="129">
        <v>-1.4390000000000001</v>
      </c>
      <c r="O7656" s="129">
        <v>-1.0129999999999999</v>
      </c>
      <c r="P7656" s="129">
        <v>-1.4650000000000001</v>
      </c>
      <c r="Q7656" s="129">
        <v>-0.80600000000000005</v>
      </c>
      <c r="R7656" s="129">
        <v>1.5960000000000001</v>
      </c>
      <c r="S7656" s="129">
        <v>0.96099999999999997</v>
      </c>
      <c r="T7656" s="129">
        <v>-2.625</v>
      </c>
      <c r="U7656" s="129">
        <v>-7.4999999999999997E-2</v>
      </c>
      <c r="V7656" s="129">
        <v>-0.97399999999999998</v>
      </c>
      <c r="W7656" s="129">
        <v>-7.766</v>
      </c>
      <c r="X7656" s="129">
        <v>0.498</v>
      </c>
      <c r="Y7656" s="129">
        <v>-5.4059999999999997</v>
      </c>
      <c r="Z7656" s="129">
        <v>-2.4369999999999998</v>
      </c>
      <c r="AA7656" s="129">
        <v>-2.6379999999999999</v>
      </c>
      <c r="AB7656" s="129">
        <v>2.1520000000000001</v>
      </c>
      <c r="AC7656" s="129">
        <v>-0.92500000000000004</v>
      </c>
      <c r="AD7656" s="129">
        <v>-9.92</v>
      </c>
      <c r="AE7656" s="129">
        <v>3.76</v>
      </c>
      <c r="AF7656" s="129">
        <v>-0.626</v>
      </c>
      <c r="AG7656" s="129">
        <v>-7.5540000000000003</v>
      </c>
      <c r="AH7656" s="129">
        <v>-14.198</v>
      </c>
      <c r="AI7656" s="129">
        <v>-21.449000000000002</v>
      </c>
      <c r="AJ7656" s="129">
        <v>-31.835999999999999</v>
      </c>
      <c r="AK7656" s="129">
        <v>-37.780999999999999</v>
      </c>
      <c r="AL7656" s="129">
        <v>-40.438000000000002</v>
      </c>
      <c r="AM7656" s="129">
        <v>-12.167999999999999</v>
      </c>
      <c r="AN7656" s="129">
        <v>-45.447000000000003</v>
      </c>
      <c r="AO7656" s="129">
        <v>-75.091999999999999</v>
      </c>
      <c r="AP7656" s="129">
        <v>-47.75</v>
      </c>
      <c r="AQ7656" s="129">
        <v>-60.661000000000001</v>
      </c>
      <c r="AR7656" s="129">
        <v>-61.508000000000003</v>
      </c>
      <c r="AS7656" s="129">
        <v>-69.652000000000001</v>
      </c>
      <c r="AT7656" s="129">
        <v>-80.018000000000001</v>
      </c>
      <c r="AU7656" s="129">
        <v>-91.268000000000001</v>
      </c>
      <c r="AV7656" s="129">
        <v>-106.822</v>
      </c>
      <c r="AW7656" s="129">
        <v>2012</v>
      </c>
    </row>
    <row r="7657" spans="1:49">
      <c r="A7657" s="129">
        <v>186</v>
      </c>
      <c r="B7657" s="129" t="s">
        <v>1852</v>
      </c>
      <c r="C7657" s="129" t="s">
        <v>1601</v>
      </c>
      <c r="D7657" s="129" t="s">
        <v>1851</v>
      </c>
      <c r="E7657" s="129" t="s">
        <v>1599</v>
      </c>
      <c r="F7657" s="129" t="s">
        <v>1598</v>
      </c>
      <c r="G7657" s="129" t="s">
        <v>1597</v>
      </c>
      <c r="I7657" s="129" t="s">
        <v>1596</v>
      </c>
      <c r="J7657" s="129">
        <v>-3.278</v>
      </c>
      <c r="K7657" s="129">
        <v>-1.9910000000000001</v>
      </c>
      <c r="L7657" s="129">
        <v>-1.097</v>
      </c>
      <c r="M7657" s="129">
        <v>-2.319</v>
      </c>
      <c r="N7657" s="129">
        <v>-1.784</v>
      </c>
      <c r="O7657" s="129">
        <v>-1.121</v>
      </c>
      <c r="P7657" s="129">
        <v>-1.4390000000000001</v>
      </c>
      <c r="Q7657" s="129">
        <v>-0.68799999999999994</v>
      </c>
      <c r="R7657" s="129">
        <v>1.3069999999999999</v>
      </c>
      <c r="S7657" s="129">
        <v>0.66700000000000004</v>
      </c>
      <c r="T7657" s="129">
        <v>-1.296</v>
      </c>
      <c r="U7657" s="129">
        <v>-3.6999999999999998E-2</v>
      </c>
      <c r="V7657" s="129">
        <v>-0.45500000000000002</v>
      </c>
      <c r="W7657" s="129">
        <v>-3.202</v>
      </c>
      <c r="X7657" s="129">
        <v>0.28299999999999997</v>
      </c>
      <c r="Y7657" s="129">
        <v>-2.375</v>
      </c>
      <c r="Z7657" s="129">
        <v>-0.999</v>
      </c>
      <c r="AA7657" s="129">
        <v>-1.034</v>
      </c>
      <c r="AB7657" s="129">
        <v>0.79900000000000004</v>
      </c>
      <c r="AC7657" s="129">
        <v>-0.37</v>
      </c>
      <c r="AD7657" s="129">
        <v>-3.7210000000000001</v>
      </c>
      <c r="AE7657" s="129">
        <v>1.9179999999999999</v>
      </c>
      <c r="AF7657" s="129">
        <v>-0.26900000000000002</v>
      </c>
      <c r="AG7657" s="129">
        <v>-2.4929999999999999</v>
      </c>
      <c r="AH7657" s="129">
        <v>-3.62</v>
      </c>
      <c r="AI7657" s="129">
        <v>-4.4409999999999998</v>
      </c>
      <c r="AJ7657" s="129">
        <v>-5.9960000000000004</v>
      </c>
      <c r="AK7657" s="129">
        <v>-5.8380000000000001</v>
      </c>
      <c r="AL7657" s="129">
        <v>-5.5369999999999999</v>
      </c>
      <c r="AM7657" s="129">
        <v>-1.98</v>
      </c>
      <c r="AN7657" s="129">
        <v>-6.2160000000000002</v>
      </c>
      <c r="AO7657" s="129">
        <v>-9.6920000000000002</v>
      </c>
      <c r="AP7657" s="129">
        <v>-6.0570000000000004</v>
      </c>
      <c r="AQ7657" s="129">
        <v>-7.3810000000000002</v>
      </c>
      <c r="AR7657" s="129">
        <v>-7.2240000000000002</v>
      </c>
      <c r="AS7657" s="129">
        <v>-7.3949999999999996</v>
      </c>
      <c r="AT7657" s="129">
        <v>-7.6740000000000004</v>
      </c>
      <c r="AU7657" s="129">
        <v>-7.9</v>
      </c>
      <c r="AV7657" s="129">
        <v>-8.3469999999999995</v>
      </c>
      <c r="AW7657" s="129">
        <v>2012</v>
      </c>
    </row>
    <row r="7658" spans="1:49">
      <c r="A7658" s="129">
        <v>925</v>
      </c>
      <c r="B7658" s="129" t="s">
        <v>1844</v>
      </c>
      <c r="C7658" s="129" t="s">
        <v>1733</v>
      </c>
      <c r="D7658" s="129" t="s">
        <v>1843</v>
      </c>
      <c r="E7658" s="129" t="s">
        <v>1730</v>
      </c>
      <c r="F7658" s="129" t="s">
        <v>1732</v>
      </c>
      <c r="G7658" s="129" t="s">
        <v>1608</v>
      </c>
      <c r="H7658" s="129" t="s">
        <v>1604</v>
      </c>
      <c r="I7658" s="129" t="s">
        <v>1850</v>
      </c>
      <c r="J7658" s="129" t="s">
        <v>1595</v>
      </c>
      <c r="K7658" s="129" t="s">
        <v>1595</v>
      </c>
      <c r="L7658" s="129" t="s">
        <v>1595</v>
      </c>
      <c r="M7658" s="129" t="s">
        <v>1595</v>
      </c>
      <c r="N7658" s="129" t="s">
        <v>1595</v>
      </c>
      <c r="O7658" s="129" t="s">
        <v>1595</v>
      </c>
      <c r="P7658" s="129" t="s">
        <v>1595</v>
      </c>
      <c r="Q7658" s="129" t="s">
        <v>1595</v>
      </c>
      <c r="R7658" s="129" t="s">
        <v>1595</v>
      </c>
      <c r="S7658" s="129" t="s">
        <v>1595</v>
      </c>
      <c r="T7658" s="129" t="s">
        <v>1595</v>
      </c>
      <c r="U7658" s="129" t="s">
        <v>1595</v>
      </c>
      <c r="V7658" s="129">
        <v>10.018000000000001</v>
      </c>
      <c r="W7658" s="129">
        <v>9.016</v>
      </c>
      <c r="X7658" s="129">
        <v>7.4560000000000004</v>
      </c>
      <c r="Y7658" s="129">
        <v>6.92</v>
      </c>
      <c r="Z7658" s="129">
        <v>6.4560000000000004</v>
      </c>
      <c r="AA7658" s="129">
        <v>5.726</v>
      </c>
      <c r="AB7658" s="129">
        <v>6.11</v>
      </c>
      <c r="AC7658" s="129">
        <v>7.1180000000000003</v>
      </c>
      <c r="AD7658" s="129">
        <v>8.4410000000000007</v>
      </c>
      <c r="AE7658" s="129">
        <v>10.163</v>
      </c>
      <c r="AF7658" s="129">
        <v>11.765000000000001</v>
      </c>
      <c r="AG7658" s="129">
        <v>13.776</v>
      </c>
      <c r="AH7658" s="129">
        <v>15.8</v>
      </c>
      <c r="AI7658" s="129">
        <v>17.861000000000001</v>
      </c>
      <c r="AJ7658" s="129">
        <v>19.82</v>
      </c>
      <c r="AK7658" s="129">
        <v>22.010999999999999</v>
      </c>
      <c r="AL7658" s="129">
        <v>25.257000000000001</v>
      </c>
      <c r="AM7658" s="129">
        <v>26.806000000000001</v>
      </c>
      <c r="AN7658" s="129">
        <v>29.260999999999999</v>
      </c>
      <c r="AO7658" s="129">
        <v>33.575000000000003</v>
      </c>
      <c r="AP7658" s="129">
        <v>37.299999999999997</v>
      </c>
      <c r="AQ7658" s="129">
        <v>41.832999999999998</v>
      </c>
      <c r="AR7658" s="129">
        <v>46.19</v>
      </c>
      <c r="AS7658" s="129">
        <v>50.375</v>
      </c>
      <c r="AT7658" s="129">
        <v>55.177999999999997</v>
      </c>
      <c r="AU7658" s="129">
        <v>59.481000000000002</v>
      </c>
      <c r="AV7658" s="129">
        <v>64.102000000000004</v>
      </c>
      <c r="AW7658" s="129">
        <v>2012</v>
      </c>
    </row>
    <row r="7659" spans="1:49">
      <c r="A7659" s="129">
        <v>925</v>
      </c>
      <c r="B7659" s="129" t="s">
        <v>1844</v>
      </c>
      <c r="C7659" s="129" t="s">
        <v>1731</v>
      </c>
      <c r="D7659" s="129" t="s">
        <v>1843</v>
      </c>
      <c r="E7659" s="129" t="s">
        <v>1730</v>
      </c>
      <c r="F7659" s="129" t="s">
        <v>1729</v>
      </c>
      <c r="G7659" s="129" t="s">
        <v>1655</v>
      </c>
      <c r="I7659" s="129" t="s">
        <v>1728</v>
      </c>
      <c r="J7659" s="129" t="s">
        <v>1595</v>
      </c>
      <c r="K7659" s="129" t="s">
        <v>1595</v>
      </c>
      <c r="L7659" s="129" t="s">
        <v>1595</v>
      </c>
      <c r="M7659" s="129" t="s">
        <v>1595</v>
      </c>
      <c r="N7659" s="129" t="s">
        <v>1595</v>
      </c>
      <c r="O7659" s="129" t="s">
        <v>1595</v>
      </c>
      <c r="P7659" s="129" t="s">
        <v>1595</v>
      </c>
      <c r="Q7659" s="129" t="s">
        <v>1595</v>
      </c>
      <c r="R7659" s="129" t="s">
        <v>1595</v>
      </c>
      <c r="S7659" s="129" t="s">
        <v>1595</v>
      </c>
      <c r="T7659" s="129" t="s">
        <v>1595</v>
      </c>
      <c r="U7659" s="129" t="s">
        <v>1595</v>
      </c>
      <c r="V7659" s="129" t="s">
        <v>1595</v>
      </c>
      <c r="W7659" s="129">
        <v>-10</v>
      </c>
      <c r="X7659" s="129">
        <v>-17.3</v>
      </c>
      <c r="Y7659" s="129">
        <v>-7.2</v>
      </c>
      <c r="Z7659" s="129">
        <v>-6.7</v>
      </c>
      <c r="AA7659" s="129">
        <v>-11.3</v>
      </c>
      <c r="AB7659" s="129">
        <v>6.7</v>
      </c>
      <c r="AC7659" s="129">
        <v>16.498999999999999</v>
      </c>
      <c r="AD7659" s="129">
        <v>18.587</v>
      </c>
      <c r="AE7659" s="129">
        <v>20.390999999999998</v>
      </c>
      <c r="AF7659" s="129">
        <v>15.768000000000001</v>
      </c>
      <c r="AG7659" s="129">
        <v>17.094999999999999</v>
      </c>
      <c r="AH7659" s="129">
        <v>14.692</v>
      </c>
      <c r="AI7659" s="129">
        <v>13.04</v>
      </c>
      <c r="AJ7659" s="129">
        <v>10.967000000000001</v>
      </c>
      <c r="AK7659" s="129">
        <v>11.057</v>
      </c>
      <c r="AL7659" s="129">
        <v>14.747</v>
      </c>
      <c r="AM7659" s="129">
        <v>6.133</v>
      </c>
      <c r="AN7659" s="129">
        <v>9.16</v>
      </c>
      <c r="AO7659" s="129">
        <v>14.742000000000001</v>
      </c>
      <c r="AP7659" s="129">
        <v>11.093999999999999</v>
      </c>
      <c r="AQ7659" s="129">
        <v>12.153</v>
      </c>
      <c r="AR7659" s="129">
        <v>10.416</v>
      </c>
      <c r="AS7659" s="129">
        <v>9.06</v>
      </c>
      <c r="AT7659" s="129">
        <v>9.5340000000000007</v>
      </c>
      <c r="AU7659" s="129">
        <v>7.798</v>
      </c>
      <c r="AV7659" s="129">
        <v>7.7679999999999998</v>
      </c>
      <c r="AW7659" s="129">
        <v>2012</v>
      </c>
    </row>
    <row r="7660" spans="1:49">
      <c r="A7660" s="129">
        <v>925</v>
      </c>
      <c r="B7660" s="129" t="s">
        <v>1844</v>
      </c>
      <c r="C7660" s="129" t="s">
        <v>1727</v>
      </c>
      <c r="D7660" s="129" t="s">
        <v>1843</v>
      </c>
      <c r="E7660" s="129" t="s">
        <v>1724</v>
      </c>
      <c r="F7660" s="129" t="s">
        <v>1726</v>
      </c>
      <c r="G7660" s="129" t="s">
        <v>1608</v>
      </c>
      <c r="H7660" s="129" t="s">
        <v>1604</v>
      </c>
      <c r="I7660" s="129" t="s">
        <v>1850</v>
      </c>
      <c r="J7660" s="129" t="s">
        <v>1595</v>
      </c>
      <c r="K7660" s="129" t="s">
        <v>1595</v>
      </c>
      <c r="L7660" s="129" t="s">
        <v>1595</v>
      </c>
      <c r="M7660" s="129" t="s">
        <v>1595</v>
      </c>
      <c r="N7660" s="129" t="s">
        <v>1595</v>
      </c>
      <c r="O7660" s="129" t="s">
        <v>1595</v>
      </c>
      <c r="P7660" s="129" t="s">
        <v>1595</v>
      </c>
      <c r="Q7660" s="129" t="s">
        <v>1595</v>
      </c>
      <c r="R7660" s="129" t="s">
        <v>1595</v>
      </c>
      <c r="S7660" s="129" t="s">
        <v>1595</v>
      </c>
      <c r="T7660" s="129" t="s">
        <v>1595</v>
      </c>
      <c r="U7660" s="129" t="s">
        <v>1595</v>
      </c>
      <c r="V7660" s="129" t="s">
        <v>1828</v>
      </c>
      <c r="W7660" s="129">
        <v>2E-3</v>
      </c>
      <c r="X7660" s="129">
        <v>1.7000000000000001E-2</v>
      </c>
      <c r="Y7660" s="129">
        <v>0.13</v>
      </c>
      <c r="Z7660" s="129">
        <v>1.55</v>
      </c>
      <c r="AA7660" s="129">
        <v>2.222</v>
      </c>
      <c r="AB7660" s="129">
        <v>2.7989999999999999</v>
      </c>
      <c r="AC7660" s="129">
        <v>4.0110000000000001</v>
      </c>
      <c r="AD7660" s="129">
        <v>5.2229999999999999</v>
      </c>
      <c r="AE7660" s="129">
        <v>7.2110000000000003</v>
      </c>
      <c r="AF7660" s="129">
        <v>9.048</v>
      </c>
      <c r="AG7660" s="129">
        <v>11.881</v>
      </c>
      <c r="AH7660" s="129">
        <v>14.763999999999999</v>
      </c>
      <c r="AI7660" s="129">
        <v>17.861000000000001</v>
      </c>
      <c r="AJ7660" s="129">
        <v>22.248999999999999</v>
      </c>
      <c r="AK7660" s="129">
        <v>27</v>
      </c>
      <c r="AL7660" s="129">
        <v>49.47</v>
      </c>
      <c r="AM7660" s="129">
        <v>57.610999999999997</v>
      </c>
      <c r="AN7660" s="129">
        <v>63.122</v>
      </c>
      <c r="AO7660" s="129">
        <v>83.314999999999998</v>
      </c>
      <c r="AP7660" s="129">
        <v>100.218</v>
      </c>
      <c r="AQ7660" s="129">
        <v>115.596</v>
      </c>
      <c r="AR7660" s="129">
        <v>134.54</v>
      </c>
      <c r="AS7660" s="129">
        <v>154.13999999999999</v>
      </c>
      <c r="AT7660" s="129">
        <v>180.04300000000001</v>
      </c>
      <c r="AU7660" s="129">
        <v>205.768</v>
      </c>
      <c r="AV7660" s="129">
        <v>233.005</v>
      </c>
      <c r="AW7660" s="129">
        <v>2012</v>
      </c>
    </row>
    <row r="7661" spans="1:49">
      <c r="A7661" s="129">
        <v>925</v>
      </c>
      <c r="B7661" s="129" t="s">
        <v>1844</v>
      </c>
      <c r="C7661" s="129" t="s">
        <v>1725</v>
      </c>
      <c r="D7661" s="129" t="s">
        <v>1843</v>
      </c>
      <c r="E7661" s="129" t="s">
        <v>1724</v>
      </c>
      <c r="F7661" s="129" t="s">
        <v>1723</v>
      </c>
      <c r="G7661" s="129" t="s">
        <v>1605</v>
      </c>
      <c r="H7661" s="129" t="s">
        <v>1604</v>
      </c>
      <c r="I7661" s="129" t="s">
        <v>1691</v>
      </c>
      <c r="J7661" s="129" t="s">
        <v>1595</v>
      </c>
      <c r="K7661" s="129" t="s">
        <v>1595</v>
      </c>
      <c r="L7661" s="129" t="s">
        <v>1595</v>
      </c>
      <c r="M7661" s="129" t="s">
        <v>1595</v>
      </c>
      <c r="N7661" s="129" t="s">
        <v>1595</v>
      </c>
      <c r="O7661" s="129" t="s">
        <v>1595</v>
      </c>
      <c r="P7661" s="129" t="s">
        <v>1595</v>
      </c>
      <c r="Q7661" s="129" t="s">
        <v>1595</v>
      </c>
      <c r="R7661" s="129" t="s">
        <v>1595</v>
      </c>
      <c r="S7661" s="129" t="s">
        <v>1595</v>
      </c>
      <c r="T7661" s="129" t="s">
        <v>1595</v>
      </c>
      <c r="U7661" s="129" t="s">
        <v>1595</v>
      </c>
      <c r="V7661" s="129">
        <v>0.95099999999999996</v>
      </c>
      <c r="W7661" s="129">
        <v>5.3630000000000004</v>
      </c>
      <c r="X7661" s="129">
        <v>4.5419999999999998</v>
      </c>
      <c r="Y7661" s="129">
        <v>5.8739999999999997</v>
      </c>
      <c r="Z7661" s="129">
        <v>2.379</v>
      </c>
      <c r="AA7661" s="129">
        <v>2.681</v>
      </c>
      <c r="AB7661" s="129">
        <v>2.8620000000000001</v>
      </c>
      <c r="AC7661" s="129">
        <v>3.8570000000000002</v>
      </c>
      <c r="AD7661" s="129">
        <v>5.0220000000000002</v>
      </c>
      <c r="AE7661" s="129">
        <v>6.9329999999999998</v>
      </c>
      <c r="AF7661" s="129">
        <v>8.6999999999999993</v>
      </c>
      <c r="AG7661" s="129">
        <v>11.423999999999999</v>
      </c>
      <c r="AH7661" s="129">
        <v>14.196</v>
      </c>
      <c r="AI7661" s="129">
        <v>17.173999999999999</v>
      </c>
      <c r="AJ7661" s="129">
        <v>21.393000000000001</v>
      </c>
      <c r="AK7661" s="129">
        <v>25.962</v>
      </c>
      <c r="AL7661" s="129">
        <v>21.515999999999998</v>
      </c>
      <c r="AM7661" s="129">
        <v>20.213999999999999</v>
      </c>
      <c r="AN7661" s="129">
        <v>22.148</v>
      </c>
      <c r="AO7661" s="129">
        <v>29.233000000000001</v>
      </c>
      <c r="AP7661" s="129">
        <v>35.164000000000001</v>
      </c>
      <c r="AQ7661" s="129">
        <v>40.56</v>
      </c>
      <c r="AR7661" s="129">
        <v>47.207000000000001</v>
      </c>
      <c r="AS7661" s="129">
        <v>54.084000000000003</v>
      </c>
      <c r="AT7661" s="129">
        <v>63.173000000000002</v>
      </c>
      <c r="AU7661" s="129">
        <v>72.198999999999998</v>
      </c>
      <c r="AV7661" s="129">
        <v>81.756</v>
      </c>
      <c r="AW7661" s="129">
        <v>2012</v>
      </c>
    </row>
    <row r="7662" spans="1:49">
      <c r="A7662" s="129">
        <v>925</v>
      </c>
      <c r="B7662" s="129" t="s">
        <v>1844</v>
      </c>
      <c r="C7662" s="129" t="s">
        <v>1722</v>
      </c>
      <c r="D7662" s="129" t="s">
        <v>1843</v>
      </c>
      <c r="E7662" s="129" t="s">
        <v>1721</v>
      </c>
      <c r="F7662" s="129" t="s">
        <v>1720</v>
      </c>
      <c r="G7662" s="129" t="s">
        <v>1675</v>
      </c>
      <c r="I7662" s="129" t="s">
        <v>1719</v>
      </c>
      <c r="J7662" s="129" t="s">
        <v>1595</v>
      </c>
      <c r="K7662" s="129" t="s">
        <v>1595</v>
      </c>
      <c r="L7662" s="129" t="s">
        <v>1595</v>
      </c>
      <c r="M7662" s="129" t="s">
        <v>1595</v>
      </c>
      <c r="N7662" s="129" t="s">
        <v>1595</v>
      </c>
      <c r="O7662" s="129" t="s">
        <v>1595</v>
      </c>
      <c r="P7662" s="129" t="s">
        <v>1595</v>
      </c>
      <c r="Q7662" s="129" t="s">
        <v>1595</v>
      </c>
      <c r="R7662" s="129" t="s">
        <v>1595</v>
      </c>
      <c r="S7662" s="129" t="s">
        <v>1595</v>
      </c>
      <c r="T7662" s="129" t="s">
        <v>1595</v>
      </c>
      <c r="U7662" s="129" t="s">
        <v>1595</v>
      </c>
      <c r="V7662" s="129">
        <v>1E-3</v>
      </c>
      <c r="W7662" s="129">
        <v>2.1000000000000001E-2</v>
      </c>
      <c r="X7662" s="129">
        <v>0.23400000000000001</v>
      </c>
      <c r="Y7662" s="129">
        <v>1.8839999999999999</v>
      </c>
      <c r="Z7662" s="129">
        <v>24.013999999999999</v>
      </c>
      <c r="AA7662" s="129">
        <v>38.798000000000002</v>
      </c>
      <c r="AB7662" s="129">
        <v>45.808999999999997</v>
      </c>
      <c r="AC7662" s="129">
        <v>56.353999999999999</v>
      </c>
      <c r="AD7662" s="129">
        <v>61.874000000000002</v>
      </c>
      <c r="AE7662" s="129">
        <v>70.954999999999998</v>
      </c>
      <c r="AF7662" s="129">
        <v>76.906000000000006</v>
      </c>
      <c r="AG7662" s="129">
        <v>86.244</v>
      </c>
      <c r="AH7662" s="129">
        <v>93.441000000000003</v>
      </c>
      <c r="AI7662" s="129">
        <v>100</v>
      </c>
      <c r="AJ7662" s="129">
        <v>112.258</v>
      </c>
      <c r="AK7662" s="129">
        <v>122.667</v>
      </c>
      <c r="AL7662" s="129">
        <v>195.86600000000001</v>
      </c>
      <c r="AM7662" s="129">
        <v>214.91800000000001</v>
      </c>
      <c r="AN7662" s="129">
        <v>215.71799999999999</v>
      </c>
      <c r="AO7662" s="129">
        <v>248.14599999999999</v>
      </c>
      <c r="AP7662" s="129">
        <v>268.68200000000002</v>
      </c>
      <c r="AQ7662" s="129">
        <v>276.32799999999997</v>
      </c>
      <c r="AR7662" s="129">
        <v>291.27300000000002</v>
      </c>
      <c r="AS7662" s="129">
        <v>305.98500000000001</v>
      </c>
      <c r="AT7662" s="129">
        <v>326.29399999999998</v>
      </c>
      <c r="AU7662" s="129">
        <v>345.93900000000002</v>
      </c>
      <c r="AV7662" s="129">
        <v>363.49400000000003</v>
      </c>
      <c r="AW7662" s="129">
        <v>2012</v>
      </c>
    </row>
    <row r="7663" spans="1:49">
      <c r="A7663" s="129">
        <v>925</v>
      </c>
      <c r="B7663" s="129" t="s">
        <v>1844</v>
      </c>
      <c r="C7663" s="129" t="s">
        <v>1718</v>
      </c>
      <c r="D7663" s="129" t="s">
        <v>1843</v>
      </c>
      <c r="E7663" s="129" t="s">
        <v>1717</v>
      </c>
      <c r="F7663" s="129" t="s">
        <v>1716</v>
      </c>
      <c r="G7663" s="129" t="s">
        <v>1608</v>
      </c>
      <c r="H7663" s="129" t="s">
        <v>3</v>
      </c>
      <c r="I7663" s="129" t="s">
        <v>1715</v>
      </c>
      <c r="J7663" s="129" t="s">
        <v>1595</v>
      </c>
      <c r="K7663" s="129" t="s">
        <v>1595</v>
      </c>
      <c r="L7663" s="129" t="s">
        <v>1595</v>
      </c>
      <c r="M7663" s="129" t="s">
        <v>1595</v>
      </c>
      <c r="N7663" s="129" t="s">
        <v>1595</v>
      </c>
      <c r="O7663" s="129" t="s">
        <v>1595</v>
      </c>
      <c r="P7663" s="129" t="s">
        <v>1595</v>
      </c>
      <c r="Q7663" s="129" t="s">
        <v>1595</v>
      </c>
      <c r="R7663" s="129" t="s">
        <v>1595</v>
      </c>
      <c r="S7663" s="129" t="s">
        <v>1595</v>
      </c>
      <c r="T7663" s="129" t="s">
        <v>1595</v>
      </c>
      <c r="U7663" s="129" t="s">
        <v>1595</v>
      </c>
      <c r="V7663" s="130">
        <v>2594.6849999999999</v>
      </c>
      <c r="W7663" s="130">
        <v>2311.8719999999998</v>
      </c>
      <c r="X7663" s="130">
        <v>1864.1210000000001</v>
      </c>
      <c r="Y7663" s="130">
        <v>1687.711</v>
      </c>
      <c r="Z7663" s="130">
        <v>1537.143</v>
      </c>
      <c r="AA7663" s="130">
        <v>1229.385</v>
      </c>
      <c r="AB7663" s="130">
        <v>1362.9590000000001</v>
      </c>
      <c r="AC7663" s="130">
        <v>1559.65</v>
      </c>
      <c r="AD7663" s="130">
        <v>1818.0730000000001</v>
      </c>
      <c r="AE7663" s="130">
        <v>2153.0819999999999</v>
      </c>
      <c r="AF7663" s="130">
        <v>2454.105</v>
      </c>
      <c r="AG7663" s="130">
        <v>2830.5450000000001</v>
      </c>
      <c r="AH7663" s="130">
        <v>3195.2869999999998</v>
      </c>
      <c r="AI7663" s="130">
        <v>3555.0830000000001</v>
      </c>
      <c r="AJ7663" s="130">
        <v>3882.8470000000002</v>
      </c>
      <c r="AK7663" s="130">
        <v>4244.2709999999997</v>
      </c>
      <c r="AL7663" s="130">
        <v>4793.491</v>
      </c>
      <c r="AM7663" s="130">
        <v>5007.3580000000002</v>
      </c>
      <c r="AN7663" s="130">
        <v>5379.9390000000003</v>
      </c>
      <c r="AO7663" s="130">
        <v>6075.8159999999998</v>
      </c>
      <c r="AP7663" s="130">
        <v>6643.5720000000001</v>
      </c>
      <c r="AQ7663" s="130">
        <v>7333.65</v>
      </c>
      <c r="AR7663" s="130">
        <v>7969.9870000000001</v>
      </c>
      <c r="AS7663" s="130">
        <v>8555.2039999999997</v>
      </c>
      <c r="AT7663" s="130">
        <v>9223.3050000000003</v>
      </c>
      <c r="AU7663" s="130">
        <v>9785.991</v>
      </c>
      <c r="AV7663" s="130">
        <v>10380.108</v>
      </c>
      <c r="AW7663" s="129">
        <v>2004</v>
      </c>
    </row>
    <row r="7664" spans="1:49">
      <c r="A7664" s="129">
        <v>925</v>
      </c>
      <c r="B7664" s="129" t="s">
        <v>1844</v>
      </c>
      <c r="C7664" s="129" t="s">
        <v>1714</v>
      </c>
      <c r="D7664" s="129" t="s">
        <v>1843</v>
      </c>
      <c r="E7664" s="129" t="s">
        <v>1711</v>
      </c>
      <c r="F7664" s="129" t="s">
        <v>1713</v>
      </c>
      <c r="G7664" s="129" t="s">
        <v>1608</v>
      </c>
      <c r="H7664" s="129" t="s">
        <v>3</v>
      </c>
      <c r="I7664" s="129" t="s">
        <v>1699</v>
      </c>
      <c r="J7664" s="129" t="s">
        <v>1595</v>
      </c>
      <c r="K7664" s="129" t="s">
        <v>1595</v>
      </c>
      <c r="L7664" s="129" t="s">
        <v>1595</v>
      </c>
      <c r="M7664" s="129" t="s">
        <v>1595</v>
      </c>
      <c r="N7664" s="129" t="s">
        <v>1595</v>
      </c>
      <c r="O7664" s="129" t="s">
        <v>1595</v>
      </c>
      <c r="P7664" s="129" t="s">
        <v>1595</v>
      </c>
      <c r="Q7664" s="129" t="s">
        <v>1595</v>
      </c>
      <c r="R7664" s="129" t="s">
        <v>1595</v>
      </c>
      <c r="S7664" s="129" t="s">
        <v>1595</v>
      </c>
      <c r="T7664" s="129" t="s">
        <v>1595</v>
      </c>
      <c r="U7664" s="129" t="s">
        <v>1595</v>
      </c>
      <c r="V7664" s="129">
        <v>0.02</v>
      </c>
      <c r="W7664" s="129">
        <v>0.495</v>
      </c>
      <c r="X7664" s="129">
        <v>4.3600000000000003</v>
      </c>
      <c r="Y7664" s="129">
        <v>31.805</v>
      </c>
      <c r="Z7664" s="129">
        <v>369.12900000000002</v>
      </c>
      <c r="AA7664" s="129">
        <v>476.97699999999998</v>
      </c>
      <c r="AB7664" s="129">
        <v>624.35900000000004</v>
      </c>
      <c r="AC7664" s="129">
        <v>878.92200000000003</v>
      </c>
      <c r="AD7664" s="130">
        <v>1124.9190000000001</v>
      </c>
      <c r="AE7664" s="130">
        <v>1527.712</v>
      </c>
      <c r="AF7664" s="130">
        <v>1887.3589999999999</v>
      </c>
      <c r="AG7664" s="130">
        <v>2441.1750000000002</v>
      </c>
      <c r="AH7664" s="130">
        <v>2985.7190000000001</v>
      </c>
      <c r="AI7664" s="130">
        <v>3555.0830000000001</v>
      </c>
      <c r="AJ7664" s="130">
        <v>4358.7910000000002</v>
      </c>
      <c r="AK7664" s="130">
        <v>5206.3190000000004</v>
      </c>
      <c r="AL7664" s="130">
        <v>9388.8420000000006</v>
      </c>
      <c r="AM7664" s="130">
        <v>10761.723</v>
      </c>
      <c r="AN7664" s="130">
        <v>11605.489</v>
      </c>
      <c r="AO7664" s="130">
        <v>15076.905000000001</v>
      </c>
      <c r="AP7664" s="130">
        <v>17850.115000000002</v>
      </c>
      <c r="AQ7664" s="130">
        <v>20264.896000000001</v>
      </c>
      <c r="AR7664" s="130">
        <v>23214.451000000001</v>
      </c>
      <c r="AS7664" s="130">
        <v>26177.598999999998</v>
      </c>
      <c r="AT7664" s="130">
        <v>30095.108</v>
      </c>
      <c r="AU7664" s="130">
        <v>33853.548999999999</v>
      </c>
      <c r="AV7664" s="130">
        <v>37731.044999999998</v>
      </c>
      <c r="AW7664" s="129">
        <v>2004</v>
      </c>
    </row>
    <row r="7665" spans="1:49">
      <c r="A7665" s="129">
        <v>925</v>
      </c>
      <c r="B7665" s="129" t="s">
        <v>1844</v>
      </c>
      <c r="C7665" s="129" t="s">
        <v>1712</v>
      </c>
      <c r="D7665" s="129" t="s">
        <v>1843</v>
      </c>
      <c r="E7665" s="129" t="s">
        <v>1711</v>
      </c>
      <c r="F7665" s="129" t="s">
        <v>1710</v>
      </c>
      <c r="G7665" s="129" t="s">
        <v>1605</v>
      </c>
      <c r="H7665" s="129" t="s">
        <v>3</v>
      </c>
      <c r="I7665" s="129" t="s">
        <v>1699</v>
      </c>
      <c r="J7665" s="129" t="s">
        <v>1595</v>
      </c>
      <c r="K7665" s="129" t="s">
        <v>1595</v>
      </c>
      <c r="L7665" s="129" t="s">
        <v>1595</v>
      </c>
      <c r="M7665" s="129" t="s">
        <v>1595</v>
      </c>
      <c r="N7665" s="129" t="s">
        <v>1595</v>
      </c>
      <c r="O7665" s="129" t="s">
        <v>1595</v>
      </c>
      <c r="P7665" s="129" t="s">
        <v>1595</v>
      </c>
      <c r="Q7665" s="129" t="s">
        <v>1595</v>
      </c>
      <c r="R7665" s="129" t="s">
        <v>1595</v>
      </c>
      <c r="S7665" s="129" t="s">
        <v>1595</v>
      </c>
      <c r="T7665" s="129" t="s">
        <v>1595</v>
      </c>
      <c r="U7665" s="129" t="s">
        <v>1595</v>
      </c>
      <c r="V7665" s="129">
        <v>246.21100000000001</v>
      </c>
      <c r="W7665" s="130">
        <v>1375.0709999999999</v>
      </c>
      <c r="X7665" s="130">
        <v>1135.4169999999999</v>
      </c>
      <c r="Y7665" s="130">
        <v>1432.652</v>
      </c>
      <c r="Z7665" s="129">
        <v>566.49599999999998</v>
      </c>
      <c r="AA7665" s="129">
        <v>575.6</v>
      </c>
      <c r="AB7665" s="129">
        <v>638.38499999999999</v>
      </c>
      <c r="AC7665" s="129">
        <v>845.11699999999996</v>
      </c>
      <c r="AD7665" s="130">
        <v>1081.653</v>
      </c>
      <c r="AE7665" s="130">
        <v>1468.954</v>
      </c>
      <c r="AF7665" s="130">
        <v>1814.768</v>
      </c>
      <c r="AG7665" s="130">
        <v>2347.2840000000001</v>
      </c>
      <c r="AH7665" s="130">
        <v>2870.884</v>
      </c>
      <c r="AI7665" s="130">
        <v>3418.3490000000002</v>
      </c>
      <c r="AJ7665" s="130">
        <v>4191.1450000000004</v>
      </c>
      <c r="AK7665" s="130">
        <v>5006.076</v>
      </c>
      <c r="AL7665" s="130">
        <v>4083.585</v>
      </c>
      <c r="AM7665" s="130">
        <v>3776.0430000000001</v>
      </c>
      <c r="AN7665" s="130">
        <v>4072.1010000000001</v>
      </c>
      <c r="AO7665" s="130">
        <v>5290.1419999999998</v>
      </c>
      <c r="AP7665" s="130">
        <v>6263.1980000000003</v>
      </c>
      <c r="AQ7665" s="130">
        <v>7110.49</v>
      </c>
      <c r="AR7665" s="130">
        <v>8145.4210000000003</v>
      </c>
      <c r="AS7665" s="130">
        <v>9185.1229999999996</v>
      </c>
      <c r="AT7665" s="130">
        <v>10559.687</v>
      </c>
      <c r="AU7665" s="130">
        <v>11878.438</v>
      </c>
      <c r="AV7665" s="130">
        <v>13238.963</v>
      </c>
      <c r="AW7665" s="129">
        <v>2004</v>
      </c>
    </row>
    <row r="7666" spans="1:49">
      <c r="A7666" s="129">
        <v>925</v>
      </c>
      <c r="B7666" s="129" t="s">
        <v>1844</v>
      </c>
      <c r="C7666" s="129" t="s">
        <v>1709</v>
      </c>
      <c r="D7666" s="129" t="s">
        <v>1843</v>
      </c>
      <c r="E7666" s="129" t="s">
        <v>1708</v>
      </c>
      <c r="F7666" s="129" t="s">
        <v>1707</v>
      </c>
      <c r="G7666" s="129" t="s">
        <v>1625</v>
      </c>
    </row>
    <row r="7667" spans="1:49">
      <c r="A7667" s="129">
        <v>925</v>
      </c>
      <c r="B7667" s="129" t="s">
        <v>1844</v>
      </c>
      <c r="C7667" s="129" t="s">
        <v>1706</v>
      </c>
      <c r="D7667" s="129" t="s">
        <v>1843</v>
      </c>
      <c r="E7667" s="129" t="s">
        <v>1705</v>
      </c>
      <c r="F7667" s="129" t="s">
        <v>1704</v>
      </c>
      <c r="G7667" s="129" t="s">
        <v>1700</v>
      </c>
      <c r="H7667" s="129" t="s">
        <v>1604</v>
      </c>
      <c r="I7667" s="129" t="s">
        <v>1691</v>
      </c>
      <c r="J7667" s="129" t="s">
        <v>1595</v>
      </c>
      <c r="K7667" s="129" t="s">
        <v>1595</v>
      </c>
      <c r="L7667" s="129" t="s">
        <v>1595</v>
      </c>
      <c r="M7667" s="129" t="s">
        <v>1595</v>
      </c>
      <c r="N7667" s="129" t="s">
        <v>1595</v>
      </c>
      <c r="O7667" s="129" t="s">
        <v>1595</v>
      </c>
      <c r="P7667" s="129" t="s">
        <v>1595</v>
      </c>
      <c r="Q7667" s="129" t="s">
        <v>1595</v>
      </c>
      <c r="R7667" s="129" t="s">
        <v>1595</v>
      </c>
      <c r="S7667" s="129" t="s">
        <v>1595</v>
      </c>
      <c r="T7667" s="129" t="s">
        <v>1595</v>
      </c>
      <c r="U7667" s="129" t="s">
        <v>1595</v>
      </c>
      <c r="V7667" s="129">
        <v>9.0779999999999994</v>
      </c>
      <c r="W7667" s="129">
        <v>8.3650000000000002</v>
      </c>
      <c r="X7667" s="129">
        <v>7.0650000000000004</v>
      </c>
      <c r="Y7667" s="129">
        <v>6.6929999999999996</v>
      </c>
      <c r="Z7667" s="129">
        <v>6.3579999999999997</v>
      </c>
      <c r="AA7667" s="129">
        <v>5.7359999999999998</v>
      </c>
      <c r="AB7667" s="129">
        <v>6.1870000000000003</v>
      </c>
      <c r="AC7667" s="129">
        <v>7.3109999999999999</v>
      </c>
      <c r="AD7667" s="129">
        <v>8.8670000000000009</v>
      </c>
      <c r="AE7667" s="129">
        <v>10.919</v>
      </c>
      <c r="AF7667" s="129">
        <v>12.835000000000001</v>
      </c>
      <c r="AG7667" s="129">
        <v>15.33</v>
      </c>
      <c r="AH7667" s="129">
        <v>18.088999999999999</v>
      </c>
      <c r="AI7667" s="129">
        <v>20.352</v>
      </c>
      <c r="AJ7667" s="129">
        <v>23.277999999999999</v>
      </c>
      <c r="AK7667" s="129">
        <v>26.538</v>
      </c>
      <c r="AL7667" s="129">
        <v>31.047000000000001</v>
      </c>
      <c r="AM7667" s="129">
        <v>33.204000000000001</v>
      </c>
      <c r="AN7667" s="129">
        <v>36.685000000000002</v>
      </c>
      <c r="AO7667" s="129">
        <v>42.918999999999997</v>
      </c>
      <c r="AP7667" s="129">
        <v>48.514000000000003</v>
      </c>
      <c r="AQ7667" s="129">
        <v>55.155999999999999</v>
      </c>
      <c r="AR7667" s="129">
        <v>61.898000000000003</v>
      </c>
      <c r="AS7667" s="129">
        <v>68.888000000000005</v>
      </c>
      <c r="AT7667" s="129">
        <v>77.022000000000006</v>
      </c>
      <c r="AU7667" s="129">
        <v>84.742000000000004</v>
      </c>
      <c r="AV7667" s="129">
        <v>93.203999999999994</v>
      </c>
      <c r="AW7667" s="129">
        <v>2012</v>
      </c>
    </row>
    <row r="7668" spans="1:49">
      <c r="A7668" s="129">
        <v>925</v>
      </c>
      <c r="B7668" s="129" t="s">
        <v>1844</v>
      </c>
      <c r="C7668" s="129" t="s">
        <v>1703</v>
      </c>
      <c r="D7668" s="129" t="s">
        <v>1843</v>
      </c>
      <c r="E7668" s="129" t="s">
        <v>1702</v>
      </c>
      <c r="F7668" s="129" t="s">
        <v>1701</v>
      </c>
      <c r="G7668" s="129" t="s">
        <v>1700</v>
      </c>
      <c r="H7668" s="129" t="s">
        <v>3</v>
      </c>
      <c r="I7668" s="129" t="s">
        <v>1699</v>
      </c>
      <c r="J7668" s="129" t="s">
        <v>1595</v>
      </c>
      <c r="K7668" s="129" t="s">
        <v>1595</v>
      </c>
      <c r="L7668" s="129" t="s">
        <v>1595</v>
      </c>
      <c r="M7668" s="129" t="s">
        <v>1595</v>
      </c>
      <c r="N7668" s="129" t="s">
        <v>1595</v>
      </c>
      <c r="O7668" s="129" t="s">
        <v>1595</v>
      </c>
      <c r="P7668" s="129" t="s">
        <v>1595</v>
      </c>
      <c r="Q7668" s="129" t="s">
        <v>1595</v>
      </c>
      <c r="R7668" s="129" t="s">
        <v>1595</v>
      </c>
      <c r="S7668" s="129" t="s">
        <v>1595</v>
      </c>
      <c r="T7668" s="129" t="s">
        <v>1595</v>
      </c>
      <c r="U7668" s="129" t="s">
        <v>1595</v>
      </c>
      <c r="V7668" s="130">
        <v>2351.163</v>
      </c>
      <c r="W7668" s="130">
        <v>2144.7550000000001</v>
      </c>
      <c r="X7668" s="130">
        <v>1766.18</v>
      </c>
      <c r="Y7668" s="130">
        <v>1632.4059999999999</v>
      </c>
      <c r="Z7668" s="130">
        <v>1513.91</v>
      </c>
      <c r="AA7668" s="130">
        <v>1231.5229999999999</v>
      </c>
      <c r="AB7668" s="130">
        <v>1380.1420000000001</v>
      </c>
      <c r="AC7668" s="130">
        <v>1601.873</v>
      </c>
      <c r="AD7668" s="130">
        <v>1909.722</v>
      </c>
      <c r="AE7668" s="130">
        <v>2313.41</v>
      </c>
      <c r="AF7668" s="130">
        <v>2677.3789999999999</v>
      </c>
      <c r="AG7668" s="130">
        <v>3149.799</v>
      </c>
      <c r="AH7668" s="130">
        <v>3658.0569999999998</v>
      </c>
      <c r="AI7668" s="130">
        <v>4050.962</v>
      </c>
      <c r="AJ7668" s="130">
        <v>4560.4399999999996</v>
      </c>
      <c r="AK7668" s="130">
        <v>5117.2489999999998</v>
      </c>
      <c r="AL7668" s="130">
        <v>5892.3040000000001</v>
      </c>
      <c r="AM7668" s="130">
        <v>6202.5929999999998</v>
      </c>
      <c r="AN7668" s="130">
        <v>6744.7849999999999</v>
      </c>
      <c r="AO7668" s="130">
        <v>7766.7950000000001</v>
      </c>
      <c r="AP7668" s="130">
        <v>8640.9840000000004</v>
      </c>
      <c r="AQ7668" s="130">
        <v>9669.348</v>
      </c>
      <c r="AR7668" s="130">
        <v>10680.356</v>
      </c>
      <c r="AS7668" s="130">
        <v>11699.243</v>
      </c>
      <c r="AT7668" s="130">
        <v>12874.59</v>
      </c>
      <c r="AU7668" s="130">
        <v>13942.063</v>
      </c>
      <c r="AV7668" s="130">
        <v>15092.764999999999</v>
      </c>
      <c r="AW7668" s="129">
        <v>2004</v>
      </c>
    </row>
    <row r="7669" spans="1:49">
      <c r="A7669" s="129">
        <v>925</v>
      </c>
      <c r="B7669" s="129" t="s">
        <v>1844</v>
      </c>
      <c r="C7669" s="129" t="s">
        <v>1698</v>
      </c>
      <c r="D7669" s="129" t="s">
        <v>1843</v>
      </c>
      <c r="E7669" s="129" t="s">
        <v>1697</v>
      </c>
      <c r="F7669" s="129" t="s">
        <v>1696</v>
      </c>
      <c r="G7669" s="129" t="s">
        <v>50</v>
      </c>
      <c r="I7669" s="129" t="s">
        <v>1691</v>
      </c>
      <c r="J7669" s="129" t="s">
        <v>1595</v>
      </c>
      <c r="K7669" s="129" t="s">
        <v>1595</v>
      </c>
      <c r="L7669" s="129" t="s">
        <v>1595</v>
      </c>
      <c r="M7669" s="129" t="s">
        <v>1595</v>
      </c>
      <c r="N7669" s="129" t="s">
        <v>1595</v>
      </c>
      <c r="O7669" s="129" t="s">
        <v>1595</v>
      </c>
      <c r="P7669" s="129" t="s">
        <v>1595</v>
      </c>
      <c r="Q7669" s="129" t="s">
        <v>1595</v>
      </c>
      <c r="R7669" s="129" t="s">
        <v>1595</v>
      </c>
      <c r="S7669" s="129" t="s">
        <v>1595</v>
      </c>
      <c r="T7669" s="129" t="s">
        <v>1595</v>
      </c>
      <c r="U7669" s="129" t="s">
        <v>1595</v>
      </c>
      <c r="V7669" s="129">
        <v>3.2000000000000001E-2</v>
      </c>
      <c r="W7669" s="129">
        <v>2.8000000000000001E-2</v>
      </c>
      <c r="X7669" s="129">
        <v>2.3E-2</v>
      </c>
      <c r="Y7669" s="129">
        <v>0.02</v>
      </c>
      <c r="Z7669" s="129">
        <v>1.7999999999999999E-2</v>
      </c>
      <c r="AA7669" s="129">
        <v>1.6E-2</v>
      </c>
      <c r="AB7669" s="129">
        <v>1.6E-2</v>
      </c>
      <c r="AC7669" s="129">
        <v>1.7999999999999999E-2</v>
      </c>
      <c r="AD7669" s="129">
        <v>2.1000000000000001E-2</v>
      </c>
      <c r="AE7669" s="129">
        <v>2.4E-2</v>
      </c>
      <c r="AF7669" s="129">
        <v>2.7E-2</v>
      </c>
      <c r="AG7669" s="129">
        <v>3.1E-2</v>
      </c>
      <c r="AH7669" s="129">
        <v>3.4000000000000002E-2</v>
      </c>
      <c r="AI7669" s="129">
        <v>3.5000000000000003E-2</v>
      </c>
      <c r="AJ7669" s="129">
        <v>3.6999999999999998E-2</v>
      </c>
      <c r="AK7669" s="129">
        <v>3.9E-2</v>
      </c>
      <c r="AL7669" s="129">
        <v>4.3999999999999997E-2</v>
      </c>
      <c r="AM7669" s="129">
        <v>4.7E-2</v>
      </c>
      <c r="AN7669" s="129">
        <v>4.9000000000000002E-2</v>
      </c>
      <c r="AO7669" s="129">
        <v>5.3999999999999999E-2</v>
      </c>
      <c r="AP7669" s="129">
        <v>5.8000000000000003E-2</v>
      </c>
      <c r="AQ7669" s="129">
        <v>6.4000000000000001E-2</v>
      </c>
      <c r="AR7669" s="129">
        <v>6.8000000000000005E-2</v>
      </c>
      <c r="AS7669" s="129">
        <v>7.0999999999999994E-2</v>
      </c>
      <c r="AT7669" s="129">
        <v>7.4999999999999997E-2</v>
      </c>
      <c r="AU7669" s="129">
        <v>7.8E-2</v>
      </c>
      <c r="AV7669" s="129">
        <v>0.08</v>
      </c>
      <c r="AW7669" s="129">
        <v>2011</v>
      </c>
    </row>
    <row r="7670" spans="1:49">
      <c r="A7670" s="129">
        <v>925</v>
      </c>
      <c r="B7670" s="129" t="s">
        <v>1844</v>
      </c>
      <c r="C7670" s="129" t="s">
        <v>1695</v>
      </c>
      <c r="D7670" s="129" t="s">
        <v>1843</v>
      </c>
      <c r="E7670" s="129" t="s">
        <v>1694</v>
      </c>
      <c r="F7670" s="129" t="s">
        <v>1693</v>
      </c>
      <c r="G7670" s="129" t="s">
        <v>1692</v>
      </c>
      <c r="I7670" s="129" t="s">
        <v>1691</v>
      </c>
      <c r="J7670" s="129" t="s">
        <v>1595</v>
      </c>
      <c r="K7670" s="129" t="s">
        <v>1595</v>
      </c>
      <c r="L7670" s="129" t="s">
        <v>1595</v>
      </c>
      <c r="M7670" s="129" t="s">
        <v>1595</v>
      </c>
      <c r="N7670" s="129" t="s">
        <v>1595</v>
      </c>
      <c r="O7670" s="129" t="s">
        <v>1595</v>
      </c>
      <c r="P7670" s="129" t="s">
        <v>1595</v>
      </c>
      <c r="Q7670" s="129" t="s">
        <v>1595</v>
      </c>
      <c r="R7670" s="129" t="s">
        <v>1595</v>
      </c>
      <c r="S7670" s="129" t="s">
        <v>1595</v>
      </c>
      <c r="T7670" s="129" t="s">
        <v>1595</v>
      </c>
      <c r="U7670" s="129" t="s">
        <v>1595</v>
      </c>
      <c r="V7670" s="129" t="s">
        <v>1828</v>
      </c>
      <c r="W7670" s="129" t="s">
        <v>1828</v>
      </c>
      <c r="X7670" s="129">
        <v>2E-3</v>
      </c>
      <c r="Y7670" s="129">
        <v>1.9E-2</v>
      </c>
      <c r="Z7670" s="129">
        <v>0.24399999999999999</v>
      </c>
      <c r="AA7670" s="129">
        <v>0.38700000000000001</v>
      </c>
      <c r="AB7670" s="129">
        <v>0.45200000000000001</v>
      </c>
      <c r="AC7670" s="129">
        <v>0.54900000000000004</v>
      </c>
      <c r="AD7670" s="129">
        <v>0.58899999999999997</v>
      </c>
      <c r="AE7670" s="129">
        <v>0.66</v>
      </c>
      <c r="AF7670" s="129">
        <v>0.70499999999999996</v>
      </c>
      <c r="AG7670" s="129">
        <v>0.77500000000000002</v>
      </c>
      <c r="AH7670" s="129">
        <v>0.81599999999999995</v>
      </c>
      <c r="AI7670" s="129">
        <v>0.878</v>
      </c>
      <c r="AJ7670" s="129">
        <v>0.95599999999999996</v>
      </c>
      <c r="AK7670" s="129">
        <v>1.0169999999999999</v>
      </c>
      <c r="AL7670" s="129">
        <v>1.593</v>
      </c>
      <c r="AM7670" s="129">
        <v>1.7350000000000001</v>
      </c>
      <c r="AN7670" s="129">
        <v>1.7210000000000001</v>
      </c>
      <c r="AO7670" s="129">
        <v>1.9410000000000001</v>
      </c>
      <c r="AP7670" s="129">
        <v>2.0659999999999998</v>
      </c>
      <c r="AQ7670" s="129">
        <v>2.0960000000000001</v>
      </c>
      <c r="AR7670" s="129">
        <v>2.1739999999999999</v>
      </c>
      <c r="AS7670" s="129">
        <v>2.238</v>
      </c>
      <c r="AT7670" s="129">
        <v>2.3380000000000001</v>
      </c>
      <c r="AU7670" s="129">
        <v>2.4279999999999999</v>
      </c>
      <c r="AV7670" s="129">
        <v>2.5</v>
      </c>
      <c r="AW7670" s="129">
        <v>2012</v>
      </c>
    </row>
    <row r="7671" spans="1:49">
      <c r="A7671" s="129">
        <v>925</v>
      </c>
      <c r="B7671" s="129" t="s">
        <v>1844</v>
      </c>
      <c r="C7671" s="129" t="s">
        <v>1690</v>
      </c>
      <c r="D7671" s="129" t="s">
        <v>1843</v>
      </c>
      <c r="E7671" s="129" t="s">
        <v>1689</v>
      </c>
      <c r="F7671" s="129" t="s">
        <v>1688</v>
      </c>
      <c r="G7671" s="129" t="s">
        <v>1597</v>
      </c>
    </row>
    <row r="7672" spans="1:49">
      <c r="A7672" s="129">
        <v>925</v>
      </c>
      <c r="B7672" s="129" t="s">
        <v>1844</v>
      </c>
      <c r="C7672" s="129" t="s">
        <v>1687</v>
      </c>
      <c r="D7672" s="129" t="s">
        <v>1843</v>
      </c>
      <c r="E7672" s="129" t="s">
        <v>1686</v>
      </c>
      <c r="F7672" s="129" t="s">
        <v>1685</v>
      </c>
      <c r="G7672" s="129" t="s">
        <v>1597</v>
      </c>
    </row>
    <row r="7673" spans="1:49">
      <c r="A7673" s="129">
        <v>925</v>
      </c>
      <c r="B7673" s="129" t="s">
        <v>1844</v>
      </c>
      <c r="C7673" s="129" t="s">
        <v>1683</v>
      </c>
      <c r="D7673" s="129" t="s">
        <v>1843</v>
      </c>
      <c r="E7673" s="129" t="s">
        <v>1680</v>
      </c>
      <c r="F7673" s="129" t="s">
        <v>1682</v>
      </c>
      <c r="G7673" s="129" t="s">
        <v>1675</v>
      </c>
      <c r="I7673" s="129" t="s">
        <v>1849</v>
      </c>
      <c r="J7673" s="129" t="s">
        <v>1595</v>
      </c>
      <c r="K7673" s="129" t="s">
        <v>1595</v>
      </c>
      <c r="L7673" s="129" t="s">
        <v>1595</v>
      </c>
      <c r="M7673" s="129" t="s">
        <v>1595</v>
      </c>
      <c r="N7673" s="129" t="s">
        <v>1595</v>
      </c>
      <c r="O7673" s="129" t="s">
        <v>1595</v>
      </c>
      <c r="P7673" s="129" t="s">
        <v>1595</v>
      </c>
      <c r="Q7673" s="129" t="s">
        <v>1595</v>
      </c>
      <c r="R7673" s="129" t="s">
        <v>1595</v>
      </c>
      <c r="S7673" s="129" t="s">
        <v>1595</v>
      </c>
      <c r="T7673" s="129" t="s">
        <v>1595</v>
      </c>
      <c r="U7673" s="129" t="s">
        <v>1595</v>
      </c>
      <c r="V7673" s="129">
        <v>1E-3</v>
      </c>
      <c r="W7673" s="129">
        <v>2.4E-2</v>
      </c>
      <c r="X7673" s="129">
        <v>0.45100000000000001</v>
      </c>
      <c r="Y7673" s="129">
        <v>4.9829999999999997</v>
      </c>
      <c r="Z7673" s="129">
        <v>54.43</v>
      </c>
      <c r="AA7673" s="129">
        <v>100</v>
      </c>
      <c r="AB7673" s="129">
        <v>116.771</v>
      </c>
      <c r="AC7673" s="129">
        <v>144.172</v>
      </c>
      <c r="AD7673" s="129">
        <v>155.76400000000001</v>
      </c>
      <c r="AE7673" s="129">
        <v>173.88200000000001</v>
      </c>
      <c r="AF7673" s="129">
        <v>189.10300000000001</v>
      </c>
      <c r="AG7673" s="129">
        <v>199.66800000000001</v>
      </c>
      <c r="AH7673" s="129">
        <v>211.41900000000001</v>
      </c>
      <c r="AI7673" s="129">
        <v>234.05799999999999</v>
      </c>
      <c r="AJ7673" s="129">
        <v>253.15100000000001</v>
      </c>
      <c r="AK7673" s="129">
        <v>268.99599999999998</v>
      </c>
      <c r="AL7673" s="129">
        <v>308.10500000000002</v>
      </c>
      <c r="AM7673" s="129">
        <v>299.87200000000001</v>
      </c>
      <c r="AN7673" s="129">
        <v>313.21499999999997</v>
      </c>
      <c r="AO7673" s="129">
        <v>329.74400000000003</v>
      </c>
      <c r="AP7673" s="129">
        <v>347.06700000000001</v>
      </c>
      <c r="AQ7673" s="129">
        <v>373.58</v>
      </c>
      <c r="AR7673" s="129">
        <v>399.73</v>
      </c>
      <c r="AS7673" s="129">
        <v>424.71300000000002</v>
      </c>
      <c r="AT7673" s="129">
        <v>450.19600000000003</v>
      </c>
      <c r="AU7673" s="129">
        <v>477.20800000000003</v>
      </c>
      <c r="AV7673" s="129">
        <v>505.84</v>
      </c>
      <c r="AW7673" s="129">
        <v>2012</v>
      </c>
    </row>
    <row r="7674" spans="1:49">
      <c r="A7674" s="129">
        <v>925</v>
      </c>
      <c r="B7674" s="129" t="s">
        <v>1844</v>
      </c>
      <c r="C7674" s="129" t="s">
        <v>1681</v>
      </c>
      <c r="D7674" s="129" t="s">
        <v>1843</v>
      </c>
      <c r="E7674" s="129" t="s">
        <v>1680</v>
      </c>
      <c r="F7674" s="129" t="s">
        <v>1679</v>
      </c>
      <c r="G7674" s="129" t="s">
        <v>1655</v>
      </c>
      <c r="I7674" s="129" t="s">
        <v>1678</v>
      </c>
      <c r="J7674" s="129" t="s">
        <v>1595</v>
      </c>
      <c r="K7674" s="129" t="s">
        <v>1595</v>
      </c>
      <c r="L7674" s="129" t="s">
        <v>1595</v>
      </c>
      <c r="M7674" s="129" t="s">
        <v>1595</v>
      </c>
      <c r="N7674" s="129" t="s">
        <v>1595</v>
      </c>
      <c r="O7674" s="129" t="s">
        <v>1595</v>
      </c>
      <c r="P7674" s="129" t="s">
        <v>1595</v>
      </c>
      <c r="Q7674" s="129" t="s">
        <v>1595</v>
      </c>
      <c r="R7674" s="129" t="s">
        <v>1595</v>
      </c>
      <c r="S7674" s="129" t="s">
        <v>1595</v>
      </c>
      <c r="T7674" s="129" t="s">
        <v>1595</v>
      </c>
      <c r="U7674" s="129" t="s">
        <v>1595</v>
      </c>
      <c r="V7674" s="129" t="s">
        <v>1595</v>
      </c>
      <c r="W7674" s="130">
        <v>3102.4</v>
      </c>
      <c r="X7674" s="130">
        <v>1748.3</v>
      </c>
      <c r="Y7674" s="130">
        <v>1005.261</v>
      </c>
      <c r="Z7674" s="129">
        <v>992.38900000000001</v>
      </c>
      <c r="AA7674" s="129">
        <v>83.721999999999994</v>
      </c>
      <c r="AB7674" s="129">
        <v>16.771000000000001</v>
      </c>
      <c r="AC7674" s="129">
        <v>23.465</v>
      </c>
      <c r="AD7674" s="129">
        <v>8.0399999999999991</v>
      </c>
      <c r="AE7674" s="129">
        <v>11.632</v>
      </c>
      <c r="AF7674" s="129">
        <v>8.7530000000000001</v>
      </c>
      <c r="AG7674" s="129">
        <v>5.5869999999999997</v>
      </c>
      <c r="AH7674" s="129">
        <v>5.8849999999999998</v>
      </c>
      <c r="AI7674" s="129">
        <v>10.708</v>
      </c>
      <c r="AJ7674" s="129">
        <v>8.157</v>
      </c>
      <c r="AK7674" s="129">
        <v>6.2590000000000003</v>
      </c>
      <c r="AL7674" s="129">
        <v>14.539</v>
      </c>
      <c r="AM7674" s="129">
        <v>-2.6720000000000002</v>
      </c>
      <c r="AN7674" s="129">
        <v>4.45</v>
      </c>
      <c r="AO7674" s="129">
        <v>5.2770000000000001</v>
      </c>
      <c r="AP7674" s="129">
        <v>5.2530000000000001</v>
      </c>
      <c r="AQ7674" s="129">
        <v>7.6390000000000002</v>
      </c>
      <c r="AR7674" s="129">
        <v>7</v>
      </c>
      <c r="AS7674" s="129">
        <v>6.25</v>
      </c>
      <c r="AT7674" s="129">
        <v>6</v>
      </c>
      <c r="AU7674" s="129">
        <v>6</v>
      </c>
      <c r="AV7674" s="129">
        <v>6</v>
      </c>
      <c r="AW7674" s="129">
        <v>2012</v>
      </c>
    </row>
    <row r="7675" spans="1:49">
      <c r="A7675" s="129">
        <v>925</v>
      </c>
      <c r="B7675" s="129" t="s">
        <v>1844</v>
      </c>
      <c r="C7675" s="129" t="s">
        <v>1677</v>
      </c>
      <c r="D7675" s="129" t="s">
        <v>1843</v>
      </c>
      <c r="E7675" s="129" t="s">
        <v>1672</v>
      </c>
      <c r="F7675" s="129" t="s">
        <v>1676</v>
      </c>
      <c r="G7675" s="129" t="s">
        <v>1675</v>
      </c>
      <c r="I7675" s="129" t="s">
        <v>1849</v>
      </c>
      <c r="J7675" s="129" t="s">
        <v>1595</v>
      </c>
      <c r="K7675" s="129" t="s">
        <v>1595</v>
      </c>
      <c r="L7675" s="129" t="s">
        <v>1595</v>
      </c>
      <c r="M7675" s="129" t="s">
        <v>1595</v>
      </c>
      <c r="N7675" s="129" t="s">
        <v>1595</v>
      </c>
      <c r="O7675" s="129" t="s">
        <v>1595</v>
      </c>
      <c r="P7675" s="129" t="s">
        <v>1595</v>
      </c>
      <c r="Q7675" s="129" t="s">
        <v>1595</v>
      </c>
      <c r="R7675" s="129" t="s">
        <v>1595</v>
      </c>
      <c r="S7675" s="129" t="s">
        <v>1595</v>
      </c>
      <c r="T7675" s="129" t="s">
        <v>1595</v>
      </c>
      <c r="U7675" s="129" t="s">
        <v>1595</v>
      </c>
      <c r="V7675" s="129" t="s">
        <v>1595</v>
      </c>
      <c r="W7675" s="129">
        <v>7.8E-2</v>
      </c>
      <c r="X7675" s="129">
        <v>1.1080000000000001</v>
      </c>
      <c r="Y7675" s="129">
        <v>15.083</v>
      </c>
      <c r="Z7675" s="129">
        <v>82.316000000000003</v>
      </c>
      <c r="AA7675" s="129">
        <v>100</v>
      </c>
      <c r="AB7675" s="129">
        <v>119.82599999999999</v>
      </c>
      <c r="AC7675" s="129">
        <v>143.95599999999999</v>
      </c>
      <c r="AD7675" s="129">
        <v>154.56800000000001</v>
      </c>
      <c r="AE7675" s="129">
        <v>172.72399999999999</v>
      </c>
      <c r="AF7675" s="129">
        <v>186.20500000000001</v>
      </c>
      <c r="AG7675" s="129">
        <v>191.90199999999999</v>
      </c>
      <c r="AH7675" s="129">
        <v>209.173</v>
      </c>
      <c r="AI7675" s="129">
        <v>230.83</v>
      </c>
      <c r="AJ7675" s="129">
        <v>247.214</v>
      </c>
      <c r="AK7675" s="129">
        <v>268.59199999999998</v>
      </c>
      <c r="AL7675" s="129">
        <v>292.59399999999999</v>
      </c>
      <c r="AM7675" s="129">
        <v>293.02600000000001</v>
      </c>
      <c r="AN7675" s="129">
        <v>307.10300000000001</v>
      </c>
      <c r="AO7675" s="129">
        <v>324.202</v>
      </c>
      <c r="AP7675" s="129">
        <v>349.42</v>
      </c>
      <c r="AQ7675" s="129">
        <v>375.62700000000001</v>
      </c>
      <c r="AR7675" s="129">
        <v>400.04199999999997</v>
      </c>
      <c r="AS7675" s="129">
        <v>424.04500000000002</v>
      </c>
      <c r="AT7675" s="129">
        <v>449.48700000000002</v>
      </c>
      <c r="AU7675" s="129">
        <v>476.45699999999999</v>
      </c>
      <c r="AV7675" s="129">
        <v>505.04399999999998</v>
      </c>
      <c r="AW7675" s="129">
        <v>2012</v>
      </c>
    </row>
    <row r="7676" spans="1:49">
      <c r="A7676" s="129">
        <v>925</v>
      </c>
      <c r="B7676" s="129" t="s">
        <v>1844</v>
      </c>
      <c r="C7676" s="129" t="s">
        <v>1673</v>
      </c>
      <c r="D7676" s="129" t="s">
        <v>1843</v>
      </c>
      <c r="E7676" s="129" t="s">
        <v>1672</v>
      </c>
      <c r="F7676" s="129" t="s">
        <v>1671</v>
      </c>
      <c r="G7676" s="129" t="s">
        <v>1655</v>
      </c>
      <c r="I7676" s="129" t="s">
        <v>1670</v>
      </c>
      <c r="J7676" s="129" t="s">
        <v>1595</v>
      </c>
      <c r="K7676" s="129" t="s">
        <v>1595</v>
      </c>
      <c r="L7676" s="129" t="s">
        <v>1595</v>
      </c>
      <c r="M7676" s="129" t="s">
        <v>1595</v>
      </c>
      <c r="N7676" s="129" t="s">
        <v>1595</v>
      </c>
      <c r="O7676" s="129" t="s">
        <v>1595</v>
      </c>
      <c r="P7676" s="129" t="s">
        <v>1595</v>
      </c>
      <c r="Q7676" s="129" t="s">
        <v>1595</v>
      </c>
      <c r="R7676" s="129" t="s">
        <v>1595</v>
      </c>
      <c r="S7676" s="129" t="s">
        <v>1595</v>
      </c>
      <c r="T7676" s="129" t="s">
        <v>1595</v>
      </c>
      <c r="U7676" s="129" t="s">
        <v>1595</v>
      </c>
      <c r="V7676" s="129" t="s">
        <v>1595</v>
      </c>
      <c r="W7676" s="129" t="s">
        <v>1595</v>
      </c>
      <c r="X7676" s="130">
        <v>1327.9490000000001</v>
      </c>
      <c r="Y7676" s="130">
        <v>1261.5440000000001</v>
      </c>
      <c r="Z7676" s="129">
        <v>445.75599999999997</v>
      </c>
      <c r="AA7676" s="129">
        <v>21.483000000000001</v>
      </c>
      <c r="AB7676" s="129">
        <v>19.826000000000001</v>
      </c>
      <c r="AC7676" s="129">
        <v>20.138000000000002</v>
      </c>
      <c r="AD7676" s="129">
        <v>7.3719999999999999</v>
      </c>
      <c r="AE7676" s="129">
        <v>11.746</v>
      </c>
      <c r="AF7676" s="129">
        <v>7.8049999999999997</v>
      </c>
      <c r="AG7676" s="129">
        <v>3.0590000000000002</v>
      </c>
      <c r="AH7676" s="129">
        <v>9</v>
      </c>
      <c r="AI7676" s="129">
        <v>10.353999999999999</v>
      </c>
      <c r="AJ7676" s="129">
        <v>7.0979999999999999</v>
      </c>
      <c r="AK7676" s="129">
        <v>8.6479999999999997</v>
      </c>
      <c r="AL7676" s="129">
        <v>8.9359999999999999</v>
      </c>
      <c r="AM7676" s="129">
        <v>0.14799999999999999</v>
      </c>
      <c r="AN7676" s="129">
        <v>4.8040000000000003</v>
      </c>
      <c r="AO7676" s="129">
        <v>5.5679999999999996</v>
      </c>
      <c r="AP7676" s="129">
        <v>7.7779999999999996</v>
      </c>
      <c r="AQ7676" s="129">
        <v>7.5</v>
      </c>
      <c r="AR7676" s="129">
        <v>6.5</v>
      </c>
      <c r="AS7676" s="129">
        <v>6</v>
      </c>
      <c r="AT7676" s="129">
        <v>6</v>
      </c>
      <c r="AU7676" s="129">
        <v>6</v>
      </c>
      <c r="AV7676" s="129">
        <v>6</v>
      </c>
      <c r="AW7676" s="129">
        <v>2012</v>
      </c>
    </row>
    <row r="7677" spans="1:49">
      <c r="A7677" s="129">
        <v>925</v>
      </c>
      <c r="B7677" s="129" t="s">
        <v>1844</v>
      </c>
      <c r="C7677" s="129" t="s">
        <v>1669</v>
      </c>
      <c r="D7677" s="129" t="s">
        <v>1843</v>
      </c>
      <c r="E7677" s="129" t="s">
        <v>1668</v>
      </c>
      <c r="G7677" s="129" t="s">
        <v>50</v>
      </c>
    </row>
    <row r="7678" spans="1:49">
      <c r="A7678" s="129">
        <v>925</v>
      </c>
      <c r="B7678" s="129" t="s">
        <v>1844</v>
      </c>
      <c r="C7678" s="129" t="s">
        <v>1667</v>
      </c>
      <c r="D7678" s="129" t="s">
        <v>1843</v>
      </c>
      <c r="E7678" s="129" t="s">
        <v>1666</v>
      </c>
      <c r="F7678" s="129" t="s">
        <v>1665</v>
      </c>
      <c r="G7678" s="129" t="s">
        <v>1655</v>
      </c>
      <c r="I7678" s="129" t="s">
        <v>1848</v>
      </c>
      <c r="J7678" s="129" t="s">
        <v>1595</v>
      </c>
      <c r="K7678" s="129" t="s">
        <v>1595</v>
      </c>
      <c r="L7678" s="129" t="s">
        <v>1595</v>
      </c>
      <c r="M7678" s="129" t="s">
        <v>1595</v>
      </c>
      <c r="N7678" s="129" t="s">
        <v>1595</v>
      </c>
      <c r="O7678" s="129" t="s">
        <v>1595</v>
      </c>
      <c r="P7678" s="129" t="s">
        <v>1595</v>
      </c>
      <c r="Q7678" s="129" t="s">
        <v>1595</v>
      </c>
      <c r="R7678" s="129" t="s">
        <v>1595</v>
      </c>
      <c r="S7678" s="129" t="s">
        <v>1595</v>
      </c>
      <c r="T7678" s="129" t="s">
        <v>1595</v>
      </c>
      <c r="U7678" s="129" t="s">
        <v>1595</v>
      </c>
      <c r="V7678" s="129" t="s">
        <v>1595</v>
      </c>
      <c r="W7678" s="129">
        <v>0</v>
      </c>
      <c r="X7678" s="129" t="s">
        <v>1828</v>
      </c>
      <c r="Y7678" s="129" t="s">
        <v>1828</v>
      </c>
      <c r="Z7678" s="129">
        <v>0</v>
      </c>
      <c r="AA7678" s="129" t="s">
        <v>1828</v>
      </c>
      <c r="AB7678" s="129">
        <v>17.195</v>
      </c>
      <c r="AC7678" s="129">
        <v>13.701000000000001</v>
      </c>
      <c r="AD7678" s="129">
        <v>14.183999999999999</v>
      </c>
      <c r="AE7678" s="129">
        <v>19.945</v>
      </c>
      <c r="AF7678" s="129">
        <v>-11.909000000000001</v>
      </c>
      <c r="AG7678" s="129">
        <v>32.014000000000003</v>
      </c>
      <c r="AH7678" s="129">
        <v>9.15</v>
      </c>
      <c r="AI7678" s="129">
        <v>-10.31</v>
      </c>
      <c r="AJ7678" s="129">
        <v>-18.167999999999999</v>
      </c>
      <c r="AK7678" s="129">
        <v>25.948</v>
      </c>
      <c r="AL7678" s="129">
        <v>52.865000000000002</v>
      </c>
      <c r="AM7678" s="129">
        <v>60.994</v>
      </c>
      <c r="AN7678" s="129">
        <v>-14.423999999999999</v>
      </c>
      <c r="AO7678" s="129">
        <v>18.931000000000001</v>
      </c>
      <c r="AP7678" s="129">
        <v>27.838000000000001</v>
      </c>
      <c r="AQ7678" s="129">
        <v>8.3710000000000004</v>
      </c>
      <c r="AR7678" s="129">
        <v>5.2759999999999998</v>
      </c>
      <c r="AS7678" s="129">
        <v>14.167</v>
      </c>
      <c r="AT7678" s="129">
        <v>4.8979999999999997</v>
      </c>
      <c r="AU7678" s="129">
        <v>4.8410000000000002</v>
      </c>
      <c r="AV7678" s="129">
        <v>0.81200000000000006</v>
      </c>
      <c r="AW7678" s="129">
        <v>2012</v>
      </c>
    </row>
    <row r="7679" spans="1:49">
      <c r="A7679" s="129">
        <v>925</v>
      </c>
      <c r="B7679" s="129" t="s">
        <v>1844</v>
      </c>
      <c r="C7679" s="129" t="s">
        <v>1664</v>
      </c>
      <c r="D7679" s="129" t="s">
        <v>1843</v>
      </c>
      <c r="E7679" s="129" t="s">
        <v>1663</v>
      </c>
      <c r="F7679" s="129" t="s">
        <v>1662</v>
      </c>
      <c r="G7679" s="129" t="s">
        <v>1655</v>
      </c>
      <c r="I7679" s="129" t="s">
        <v>1848</v>
      </c>
      <c r="J7679" s="129" t="s">
        <v>1595</v>
      </c>
      <c r="K7679" s="129" t="s">
        <v>1595</v>
      </c>
      <c r="L7679" s="129" t="s">
        <v>1595</v>
      </c>
      <c r="M7679" s="129" t="s">
        <v>1595</v>
      </c>
      <c r="N7679" s="129" t="s">
        <v>1595</v>
      </c>
      <c r="O7679" s="129" t="s">
        <v>1595</v>
      </c>
      <c r="P7679" s="129" t="s">
        <v>1595</v>
      </c>
      <c r="Q7679" s="129" t="s">
        <v>1595</v>
      </c>
      <c r="R7679" s="129" t="s">
        <v>1595</v>
      </c>
      <c r="S7679" s="129" t="s">
        <v>1595</v>
      </c>
      <c r="T7679" s="129" t="s">
        <v>1595</v>
      </c>
      <c r="U7679" s="129" t="s">
        <v>1595</v>
      </c>
      <c r="V7679" s="129" t="s">
        <v>1595</v>
      </c>
      <c r="W7679" s="129">
        <v>0</v>
      </c>
      <c r="X7679" s="129" t="s">
        <v>1828</v>
      </c>
      <c r="Y7679" s="129" t="s">
        <v>1828</v>
      </c>
      <c r="Z7679" s="129">
        <v>0</v>
      </c>
      <c r="AA7679" s="129" t="s">
        <v>1828</v>
      </c>
      <c r="AB7679" s="129">
        <v>20.699000000000002</v>
      </c>
      <c r="AC7679" s="129">
        <v>23.844999999999999</v>
      </c>
      <c r="AD7679" s="129">
        <v>26.055</v>
      </c>
      <c r="AE7679" s="129">
        <v>25.553999999999998</v>
      </c>
      <c r="AF7679" s="129">
        <v>-12.722</v>
      </c>
      <c r="AG7679" s="129">
        <v>30.911000000000001</v>
      </c>
      <c r="AH7679" s="129">
        <v>10.74</v>
      </c>
      <c r="AI7679" s="129">
        <v>-11.714</v>
      </c>
      <c r="AJ7679" s="129">
        <v>-23.385999999999999</v>
      </c>
      <c r="AK7679" s="129">
        <v>36.308999999999997</v>
      </c>
      <c r="AL7679" s="129">
        <v>36.615000000000002</v>
      </c>
      <c r="AM7679" s="129">
        <v>66.462000000000003</v>
      </c>
      <c r="AN7679" s="129">
        <v>-18.324999999999999</v>
      </c>
      <c r="AO7679" s="129">
        <v>29.283999999999999</v>
      </c>
      <c r="AP7679" s="129">
        <v>33.241</v>
      </c>
      <c r="AQ7679" s="129">
        <v>8.5410000000000004</v>
      </c>
      <c r="AR7679" s="129">
        <v>8.3170000000000002</v>
      </c>
      <c r="AS7679" s="129">
        <v>13.545</v>
      </c>
      <c r="AT7679" s="129">
        <v>5.827</v>
      </c>
      <c r="AU7679" s="129">
        <v>5.6120000000000001</v>
      </c>
      <c r="AV7679" s="129">
        <v>2.52</v>
      </c>
      <c r="AW7679" s="129">
        <v>2012</v>
      </c>
    </row>
    <row r="7680" spans="1:49">
      <c r="A7680" s="129">
        <v>925</v>
      </c>
      <c r="B7680" s="129" t="s">
        <v>1844</v>
      </c>
      <c r="C7680" s="129" t="s">
        <v>1661</v>
      </c>
      <c r="D7680" s="129" t="s">
        <v>1843</v>
      </c>
      <c r="E7680" s="129" t="s">
        <v>1660</v>
      </c>
      <c r="F7680" s="129" t="s">
        <v>1659</v>
      </c>
      <c r="G7680" s="129" t="s">
        <v>1655</v>
      </c>
      <c r="I7680" s="129" t="s">
        <v>1848</v>
      </c>
      <c r="J7680" s="129" t="s">
        <v>1595</v>
      </c>
      <c r="K7680" s="129" t="s">
        <v>1595</v>
      </c>
      <c r="L7680" s="129" t="s">
        <v>1595</v>
      </c>
      <c r="M7680" s="129" t="s">
        <v>1595</v>
      </c>
      <c r="N7680" s="129" t="s">
        <v>1595</v>
      </c>
      <c r="O7680" s="129" t="s">
        <v>1595</v>
      </c>
      <c r="P7680" s="129" t="s">
        <v>1595</v>
      </c>
      <c r="Q7680" s="129" t="s">
        <v>1595</v>
      </c>
      <c r="R7680" s="129" t="s">
        <v>1595</v>
      </c>
      <c r="S7680" s="129" t="s">
        <v>1595</v>
      </c>
      <c r="T7680" s="129" t="s">
        <v>1595</v>
      </c>
      <c r="U7680" s="129" t="s">
        <v>1595</v>
      </c>
      <c r="V7680" s="129" t="s">
        <v>1595</v>
      </c>
      <c r="W7680" s="129">
        <v>0</v>
      </c>
      <c r="X7680" s="129" t="s">
        <v>1828</v>
      </c>
      <c r="Y7680" s="129" t="s">
        <v>1828</v>
      </c>
      <c r="Z7680" s="129">
        <v>0</v>
      </c>
      <c r="AA7680" s="129" t="s">
        <v>1828</v>
      </c>
      <c r="AB7680" s="129">
        <v>-6.4260000000000002</v>
      </c>
      <c r="AC7680" s="129">
        <v>41.265000000000001</v>
      </c>
      <c r="AD7680" s="129">
        <v>69.438000000000002</v>
      </c>
      <c r="AE7680" s="129">
        <v>5.4740000000000002</v>
      </c>
      <c r="AF7680" s="129">
        <v>3.9929999999999999</v>
      </c>
      <c r="AG7680" s="129">
        <v>16.672000000000001</v>
      </c>
      <c r="AH7680" s="129">
        <v>1.0329999999999999</v>
      </c>
      <c r="AI7680" s="129">
        <v>3.4220000000000002</v>
      </c>
      <c r="AJ7680" s="129">
        <v>1.405</v>
      </c>
      <c r="AK7680" s="129">
        <v>8.99</v>
      </c>
      <c r="AL7680" s="129">
        <v>-8.3460000000000001</v>
      </c>
      <c r="AM7680" s="129">
        <v>-45.313000000000002</v>
      </c>
      <c r="AN7680" s="129">
        <v>27.606999999999999</v>
      </c>
      <c r="AO7680" s="129">
        <v>20.952000000000002</v>
      </c>
      <c r="AP7680" s="129">
        <v>10.680999999999999</v>
      </c>
      <c r="AQ7680" s="129">
        <v>15.071999999999999</v>
      </c>
      <c r="AR7680" s="129">
        <v>11.416</v>
      </c>
      <c r="AS7680" s="129">
        <v>7.8760000000000003</v>
      </c>
      <c r="AT7680" s="129">
        <v>9.5760000000000005</v>
      </c>
      <c r="AU7680" s="129">
        <v>6.0640000000000001</v>
      </c>
      <c r="AV7680" s="129">
        <v>6.7759999999999998</v>
      </c>
      <c r="AW7680" s="129">
        <v>2012</v>
      </c>
    </row>
    <row r="7681" spans="1:49">
      <c r="A7681" s="129">
        <v>925</v>
      </c>
      <c r="B7681" s="129" t="s">
        <v>1844</v>
      </c>
      <c r="C7681" s="129" t="s">
        <v>1658</v>
      </c>
      <c r="D7681" s="129" t="s">
        <v>1843</v>
      </c>
      <c r="E7681" s="129" t="s">
        <v>1657</v>
      </c>
      <c r="F7681" s="129" t="s">
        <v>1656</v>
      </c>
      <c r="G7681" s="129" t="s">
        <v>1655</v>
      </c>
      <c r="I7681" s="129" t="s">
        <v>1848</v>
      </c>
      <c r="J7681" s="129" t="s">
        <v>1595</v>
      </c>
      <c r="K7681" s="129" t="s">
        <v>1595</v>
      </c>
      <c r="L7681" s="129" t="s">
        <v>1595</v>
      </c>
      <c r="M7681" s="129" t="s">
        <v>1595</v>
      </c>
      <c r="N7681" s="129" t="s">
        <v>1595</v>
      </c>
      <c r="O7681" s="129" t="s">
        <v>1595</v>
      </c>
      <c r="P7681" s="129" t="s">
        <v>1595</v>
      </c>
      <c r="Q7681" s="129" t="s">
        <v>1595</v>
      </c>
      <c r="R7681" s="129" t="s">
        <v>1595</v>
      </c>
      <c r="S7681" s="129" t="s">
        <v>1595</v>
      </c>
      <c r="T7681" s="129" t="s">
        <v>1595</v>
      </c>
      <c r="U7681" s="129" t="s">
        <v>1595</v>
      </c>
      <c r="V7681" s="129" t="s">
        <v>1595</v>
      </c>
      <c r="W7681" s="129">
        <v>0</v>
      </c>
      <c r="X7681" s="129" t="s">
        <v>1828</v>
      </c>
      <c r="Y7681" s="129" t="s">
        <v>1828</v>
      </c>
      <c r="Z7681" s="129">
        <v>0</v>
      </c>
      <c r="AA7681" s="129" t="s">
        <v>1828</v>
      </c>
      <c r="AB7681" s="129">
        <v>-8.76</v>
      </c>
      <c r="AC7681" s="129">
        <v>65.632000000000005</v>
      </c>
      <c r="AD7681" s="129">
        <v>81.042000000000002</v>
      </c>
      <c r="AE7681" s="129">
        <v>6.3840000000000003</v>
      </c>
      <c r="AF7681" s="129">
        <v>5.94</v>
      </c>
      <c r="AG7681" s="129">
        <v>16.821999999999999</v>
      </c>
      <c r="AH7681" s="129">
        <v>-0.69199999999999995</v>
      </c>
      <c r="AI7681" s="129">
        <v>6.1310000000000002</v>
      </c>
      <c r="AJ7681" s="129">
        <v>2.9510000000000001</v>
      </c>
      <c r="AK7681" s="129">
        <v>9.2260000000000009</v>
      </c>
      <c r="AL7681" s="129">
        <v>-8.33</v>
      </c>
      <c r="AM7681" s="129">
        <v>-46.158999999999999</v>
      </c>
      <c r="AN7681" s="129">
        <v>26.744</v>
      </c>
      <c r="AO7681" s="129">
        <v>24.14</v>
      </c>
      <c r="AP7681" s="129">
        <v>11.576000000000001</v>
      </c>
      <c r="AQ7681" s="129">
        <v>15.233000000000001</v>
      </c>
      <c r="AR7681" s="129">
        <v>11.603999999999999</v>
      </c>
      <c r="AS7681" s="129">
        <v>7.99</v>
      </c>
      <c r="AT7681" s="129">
        <v>9.718</v>
      </c>
      <c r="AU7681" s="129">
        <v>6.1470000000000002</v>
      </c>
      <c r="AV7681" s="129">
        <v>6.8730000000000002</v>
      </c>
      <c r="AW7681" s="129">
        <v>2012</v>
      </c>
    </row>
    <row r="7682" spans="1:49">
      <c r="A7682" s="129">
        <v>925</v>
      </c>
      <c r="B7682" s="129" t="s">
        <v>1844</v>
      </c>
      <c r="C7682" s="129" t="s">
        <v>1653</v>
      </c>
      <c r="D7682" s="129" t="s">
        <v>1843</v>
      </c>
      <c r="E7682" s="129" t="s">
        <v>80</v>
      </c>
      <c r="F7682" s="129" t="s">
        <v>1652</v>
      </c>
      <c r="G7682" s="129" t="s">
        <v>1651</v>
      </c>
    </row>
    <row r="7683" spans="1:49">
      <c r="A7683" s="129">
        <v>925</v>
      </c>
      <c r="B7683" s="129" t="s">
        <v>1844</v>
      </c>
      <c r="C7683" s="129" t="s">
        <v>1650</v>
      </c>
      <c r="D7683" s="129" t="s">
        <v>1843</v>
      </c>
      <c r="E7683" s="129" t="s">
        <v>1649</v>
      </c>
      <c r="F7683" s="129" t="s">
        <v>1648</v>
      </c>
      <c r="G7683" s="129" t="s">
        <v>84</v>
      </c>
      <c r="H7683" s="129" t="s">
        <v>5</v>
      </c>
    </row>
    <row r="7684" spans="1:49">
      <c r="A7684" s="129">
        <v>925</v>
      </c>
      <c r="B7684" s="129" t="s">
        <v>1844</v>
      </c>
      <c r="C7684" s="129" t="s">
        <v>1647</v>
      </c>
      <c r="D7684" s="129" t="s">
        <v>1843</v>
      </c>
      <c r="E7684" s="129" t="s">
        <v>15</v>
      </c>
      <c r="F7684" s="129" t="s">
        <v>1646</v>
      </c>
      <c r="G7684" s="129" t="s">
        <v>84</v>
      </c>
      <c r="H7684" s="129" t="s">
        <v>5</v>
      </c>
      <c r="I7684" s="129" t="s">
        <v>1847</v>
      </c>
      <c r="J7684" s="129" t="s">
        <v>1595</v>
      </c>
      <c r="K7684" s="129" t="s">
        <v>1595</v>
      </c>
      <c r="L7684" s="129" t="s">
        <v>1595</v>
      </c>
      <c r="M7684" s="129" t="s">
        <v>1595</v>
      </c>
      <c r="N7684" s="129" t="s">
        <v>1595</v>
      </c>
      <c r="O7684" s="129" t="s">
        <v>1595</v>
      </c>
      <c r="P7684" s="129" t="s">
        <v>1595</v>
      </c>
      <c r="Q7684" s="129" t="s">
        <v>1595</v>
      </c>
      <c r="R7684" s="129" t="s">
        <v>1595</v>
      </c>
      <c r="S7684" s="129" t="s">
        <v>1595</v>
      </c>
      <c r="T7684" s="129" t="s">
        <v>1595</v>
      </c>
      <c r="U7684" s="129" t="s">
        <v>1595</v>
      </c>
      <c r="V7684" s="129">
        <v>3.8610000000000002</v>
      </c>
      <c r="W7684" s="129">
        <v>3.9</v>
      </c>
      <c r="X7684" s="129">
        <v>4</v>
      </c>
      <c r="Y7684" s="129">
        <v>4.0999999999999996</v>
      </c>
      <c r="Z7684" s="129">
        <v>4.2</v>
      </c>
      <c r="AA7684" s="129">
        <v>4.6580000000000004</v>
      </c>
      <c r="AB7684" s="129">
        <v>4.4829999999999997</v>
      </c>
      <c r="AC7684" s="129">
        <v>4.5640000000000001</v>
      </c>
      <c r="AD7684" s="129">
        <v>4.6429999999999998</v>
      </c>
      <c r="AE7684" s="129">
        <v>4.72</v>
      </c>
      <c r="AF7684" s="129">
        <v>4.7939999999999996</v>
      </c>
      <c r="AG7684" s="129">
        <v>4.867</v>
      </c>
      <c r="AH7684" s="129">
        <v>4.9450000000000003</v>
      </c>
      <c r="AI7684" s="129">
        <v>5.024</v>
      </c>
      <c r="AJ7684" s="129">
        <v>5.1040000000000001</v>
      </c>
      <c r="AK7684" s="129">
        <v>5.1859999999999999</v>
      </c>
      <c r="AL7684" s="129">
        <v>5.2690000000000001</v>
      </c>
      <c r="AM7684" s="129">
        <v>5.3529999999999998</v>
      </c>
      <c r="AN7684" s="129">
        <v>5.4390000000000001</v>
      </c>
      <c r="AO7684" s="129">
        <v>5.5259999999999998</v>
      </c>
      <c r="AP7684" s="129">
        <v>5.6139999999999999</v>
      </c>
      <c r="AQ7684" s="129">
        <v>5.7039999999999997</v>
      </c>
      <c r="AR7684" s="129">
        <v>5.7960000000000003</v>
      </c>
      <c r="AS7684" s="129">
        <v>5.8879999999999999</v>
      </c>
      <c r="AT7684" s="129">
        <v>5.9820000000000002</v>
      </c>
      <c r="AU7684" s="129">
        <v>6.0780000000000003</v>
      </c>
      <c r="AV7684" s="129">
        <v>6.1749999999999998</v>
      </c>
      <c r="AW7684" s="129">
        <v>2004</v>
      </c>
    </row>
    <row r="7685" spans="1:49">
      <c r="A7685" s="129">
        <v>925</v>
      </c>
      <c r="B7685" s="129" t="s">
        <v>1844</v>
      </c>
      <c r="C7685" s="129" t="s">
        <v>1644</v>
      </c>
      <c r="D7685" s="129" t="s">
        <v>1843</v>
      </c>
      <c r="E7685" s="129" t="s">
        <v>1642</v>
      </c>
      <c r="F7685" s="129" t="s">
        <v>1641</v>
      </c>
      <c r="G7685" s="129" t="s">
        <v>1608</v>
      </c>
      <c r="H7685" s="129" t="s">
        <v>1604</v>
      </c>
      <c r="I7685" s="129" t="s">
        <v>1846</v>
      </c>
      <c r="J7685" s="129" t="s">
        <v>1595</v>
      </c>
      <c r="K7685" s="129" t="s">
        <v>1595</v>
      </c>
      <c r="L7685" s="129" t="s">
        <v>1595</v>
      </c>
      <c r="M7685" s="129" t="s">
        <v>1595</v>
      </c>
      <c r="N7685" s="129" t="s">
        <v>1595</v>
      </c>
      <c r="O7685" s="129" t="s">
        <v>1595</v>
      </c>
      <c r="P7685" s="129" t="s">
        <v>1595</v>
      </c>
      <c r="Q7685" s="129" t="s">
        <v>1595</v>
      </c>
      <c r="R7685" s="129" t="s">
        <v>1595</v>
      </c>
      <c r="S7685" s="129" t="s">
        <v>1595</v>
      </c>
      <c r="T7685" s="129" t="s">
        <v>1595</v>
      </c>
      <c r="U7685" s="129" t="s">
        <v>1595</v>
      </c>
      <c r="V7685" s="129" t="s">
        <v>1595</v>
      </c>
      <c r="W7685" s="129" t="s">
        <v>1595</v>
      </c>
      <c r="X7685" s="129" t="s">
        <v>1595</v>
      </c>
      <c r="Y7685" s="129" t="s">
        <v>1595</v>
      </c>
      <c r="Z7685" s="129" t="s">
        <v>1595</v>
      </c>
      <c r="AA7685" s="129">
        <v>0.55200000000000005</v>
      </c>
      <c r="AB7685" s="129">
        <v>0.71</v>
      </c>
      <c r="AC7685" s="129">
        <v>0.871</v>
      </c>
      <c r="AD7685" s="129">
        <v>1.232</v>
      </c>
      <c r="AE7685" s="129">
        <v>1.573</v>
      </c>
      <c r="AF7685" s="129">
        <v>1.649</v>
      </c>
      <c r="AG7685" s="129">
        <v>2.7410000000000001</v>
      </c>
      <c r="AH7685" s="129">
        <v>2.9910000000000001</v>
      </c>
      <c r="AI7685" s="129">
        <v>3.657</v>
      </c>
      <c r="AJ7685" s="129">
        <v>4.4950000000000001</v>
      </c>
      <c r="AK7685" s="129">
        <v>4.6840000000000002</v>
      </c>
      <c r="AL7685" s="129">
        <v>10.323</v>
      </c>
      <c r="AM7685" s="129">
        <v>11.768000000000001</v>
      </c>
      <c r="AN7685" s="129">
        <v>10.17</v>
      </c>
      <c r="AO7685" s="129">
        <v>15.218</v>
      </c>
      <c r="AP7685" s="129">
        <v>21.077999999999999</v>
      </c>
      <c r="AQ7685" s="129">
        <v>20.143000000000001</v>
      </c>
      <c r="AR7685" s="129">
        <v>22.849</v>
      </c>
      <c r="AS7685" s="129">
        <v>25.355</v>
      </c>
      <c r="AT7685" s="129">
        <v>28.649000000000001</v>
      </c>
      <c r="AU7685" s="129">
        <v>31.526</v>
      </c>
      <c r="AV7685" s="129">
        <v>34.915999999999997</v>
      </c>
      <c r="AW7685" s="129">
        <v>2012</v>
      </c>
    </row>
    <row r="7686" spans="1:49">
      <c r="A7686" s="129">
        <v>925</v>
      </c>
      <c r="B7686" s="129" t="s">
        <v>1844</v>
      </c>
      <c r="C7686" s="129" t="s">
        <v>1643</v>
      </c>
      <c r="D7686" s="129" t="s">
        <v>1843</v>
      </c>
      <c r="E7686" s="129" t="s">
        <v>1642</v>
      </c>
      <c r="F7686" s="129" t="s">
        <v>1641</v>
      </c>
      <c r="G7686" s="129" t="s">
        <v>1597</v>
      </c>
      <c r="I7686" s="129" t="s">
        <v>1640</v>
      </c>
      <c r="J7686" s="129" t="s">
        <v>1595</v>
      </c>
      <c r="K7686" s="129" t="s">
        <v>1595</v>
      </c>
      <c r="L7686" s="129" t="s">
        <v>1595</v>
      </c>
      <c r="M7686" s="129" t="s">
        <v>1595</v>
      </c>
      <c r="N7686" s="129" t="s">
        <v>1595</v>
      </c>
      <c r="O7686" s="129" t="s">
        <v>1595</v>
      </c>
      <c r="P7686" s="129" t="s">
        <v>1595</v>
      </c>
      <c r="Q7686" s="129" t="s">
        <v>1595</v>
      </c>
      <c r="R7686" s="129" t="s">
        <v>1595</v>
      </c>
      <c r="S7686" s="129" t="s">
        <v>1595</v>
      </c>
      <c r="T7686" s="129" t="s">
        <v>1595</v>
      </c>
      <c r="U7686" s="129" t="s">
        <v>1595</v>
      </c>
      <c r="V7686" s="129" t="s">
        <v>1595</v>
      </c>
      <c r="W7686" s="129" t="s">
        <v>1595</v>
      </c>
      <c r="X7686" s="129" t="s">
        <v>1595</v>
      </c>
      <c r="Y7686" s="129" t="s">
        <v>1595</v>
      </c>
      <c r="Z7686" s="129" t="s">
        <v>1595</v>
      </c>
      <c r="AA7686" s="129">
        <v>24.853999999999999</v>
      </c>
      <c r="AB7686" s="129">
        <v>25.379000000000001</v>
      </c>
      <c r="AC7686" s="129">
        <v>21.709</v>
      </c>
      <c r="AD7686" s="129">
        <v>23.584</v>
      </c>
      <c r="AE7686" s="129">
        <v>21.814</v>
      </c>
      <c r="AF7686" s="129">
        <v>18.221</v>
      </c>
      <c r="AG7686" s="129">
        <v>23.068000000000001</v>
      </c>
      <c r="AH7686" s="129">
        <v>20.259</v>
      </c>
      <c r="AI7686" s="129">
        <v>20.475000000000001</v>
      </c>
      <c r="AJ7686" s="129">
        <v>20.202000000000002</v>
      </c>
      <c r="AK7686" s="129">
        <v>17.349</v>
      </c>
      <c r="AL7686" s="129">
        <v>20.867000000000001</v>
      </c>
      <c r="AM7686" s="129">
        <v>20.427</v>
      </c>
      <c r="AN7686" s="129">
        <v>16.111000000000001</v>
      </c>
      <c r="AO7686" s="129">
        <v>18.265000000000001</v>
      </c>
      <c r="AP7686" s="129">
        <v>21.032</v>
      </c>
      <c r="AQ7686" s="129">
        <v>17.425999999999998</v>
      </c>
      <c r="AR7686" s="129">
        <v>16.983000000000001</v>
      </c>
      <c r="AS7686" s="129">
        <v>16.449000000000002</v>
      </c>
      <c r="AT7686" s="129">
        <v>15.913</v>
      </c>
      <c r="AU7686" s="129">
        <v>15.321</v>
      </c>
      <c r="AV7686" s="129">
        <v>14.984999999999999</v>
      </c>
      <c r="AW7686" s="129">
        <v>2012</v>
      </c>
    </row>
    <row r="7687" spans="1:49">
      <c r="A7687" s="129">
        <v>925</v>
      </c>
      <c r="B7687" s="129" t="s">
        <v>1844</v>
      </c>
      <c r="C7687" s="129" t="s">
        <v>1639</v>
      </c>
      <c r="D7687" s="129" t="s">
        <v>1843</v>
      </c>
      <c r="E7687" s="129" t="s">
        <v>1637</v>
      </c>
      <c r="F7687" s="129" t="s">
        <v>1636</v>
      </c>
      <c r="G7687" s="129" t="s">
        <v>1608</v>
      </c>
      <c r="H7687" s="129" t="s">
        <v>1604</v>
      </c>
      <c r="I7687" s="129" t="s">
        <v>1846</v>
      </c>
      <c r="J7687" s="129" t="s">
        <v>1595</v>
      </c>
      <c r="K7687" s="129" t="s">
        <v>1595</v>
      </c>
      <c r="L7687" s="129" t="s">
        <v>1595</v>
      </c>
      <c r="M7687" s="129" t="s">
        <v>1595</v>
      </c>
      <c r="N7687" s="129" t="s">
        <v>1595</v>
      </c>
      <c r="O7687" s="129" t="s">
        <v>1595</v>
      </c>
      <c r="P7687" s="129" t="s">
        <v>1595</v>
      </c>
      <c r="Q7687" s="129" t="s">
        <v>1595</v>
      </c>
      <c r="R7687" s="129" t="s">
        <v>1595</v>
      </c>
      <c r="S7687" s="129" t="s">
        <v>1595</v>
      </c>
      <c r="T7687" s="129" t="s">
        <v>1595</v>
      </c>
      <c r="U7687" s="129" t="s">
        <v>1595</v>
      </c>
      <c r="V7687" s="129" t="s">
        <v>1595</v>
      </c>
      <c r="W7687" s="129" t="s">
        <v>1595</v>
      </c>
      <c r="X7687" s="129" t="s">
        <v>1595</v>
      </c>
      <c r="Y7687" s="129" t="s">
        <v>1595</v>
      </c>
      <c r="Z7687" s="129" t="s">
        <v>1595</v>
      </c>
      <c r="AA7687" s="129">
        <v>0.55600000000000005</v>
      </c>
      <c r="AB7687" s="129">
        <v>0.68</v>
      </c>
      <c r="AC7687" s="129">
        <v>0.77800000000000002</v>
      </c>
      <c r="AD7687" s="129">
        <v>1.2589999999999999</v>
      </c>
      <c r="AE7687" s="129">
        <v>1.5209999999999999</v>
      </c>
      <c r="AF7687" s="129">
        <v>1.633</v>
      </c>
      <c r="AG7687" s="129">
        <v>2.2989999999999999</v>
      </c>
      <c r="AH7687" s="129">
        <v>2.7879999999999998</v>
      </c>
      <c r="AI7687" s="129">
        <v>3.5129999999999999</v>
      </c>
      <c r="AJ7687" s="129">
        <v>3.3260000000000001</v>
      </c>
      <c r="AK7687" s="129">
        <v>3.629</v>
      </c>
      <c r="AL7687" s="129">
        <v>5.375</v>
      </c>
      <c r="AM7687" s="129">
        <v>7.7229999999999999</v>
      </c>
      <c r="AN7687" s="129">
        <v>8.8780000000000001</v>
      </c>
      <c r="AO7687" s="129">
        <v>12.18</v>
      </c>
      <c r="AP7687" s="129">
        <v>14.695</v>
      </c>
      <c r="AQ7687" s="129">
        <v>18.041</v>
      </c>
      <c r="AR7687" s="129">
        <v>20.184999999999999</v>
      </c>
      <c r="AS7687" s="129">
        <v>22.513000000000002</v>
      </c>
      <c r="AT7687" s="129">
        <v>24.922000000000001</v>
      </c>
      <c r="AU7687" s="129">
        <v>27.288</v>
      </c>
      <c r="AV7687" s="129">
        <v>29.818999999999999</v>
      </c>
      <c r="AW7687" s="129">
        <v>2012</v>
      </c>
    </row>
    <row r="7688" spans="1:49">
      <c r="A7688" s="129">
        <v>925</v>
      </c>
      <c r="B7688" s="129" t="s">
        <v>1844</v>
      </c>
      <c r="C7688" s="129" t="s">
        <v>1638</v>
      </c>
      <c r="D7688" s="129" t="s">
        <v>1843</v>
      </c>
      <c r="E7688" s="129" t="s">
        <v>1637</v>
      </c>
      <c r="F7688" s="129" t="s">
        <v>1636</v>
      </c>
      <c r="G7688" s="129" t="s">
        <v>1597</v>
      </c>
      <c r="I7688" s="129" t="s">
        <v>1635</v>
      </c>
      <c r="J7688" s="129" t="s">
        <v>1595</v>
      </c>
      <c r="K7688" s="129" t="s">
        <v>1595</v>
      </c>
      <c r="L7688" s="129" t="s">
        <v>1595</v>
      </c>
      <c r="M7688" s="129" t="s">
        <v>1595</v>
      </c>
      <c r="N7688" s="129" t="s">
        <v>1595</v>
      </c>
      <c r="O7688" s="129" t="s">
        <v>1595</v>
      </c>
      <c r="P7688" s="129" t="s">
        <v>1595</v>
      </c>
      <c r="Q7688" s="129" t="s">
        <v>1595</v>
      </c>
      <c r="R7688" s="129" t="s">
        <v>1595</v>
      </c>
      <c r="S7688" s="129" t="s">
        <v>1595</v>
      </c>
      <c r="T7688" s="129" t="s">
        <v>1595</v>
      </c>
      <c r="U7688" s="129" t="s">
        <v>1595</v>
      </c>
      <c r="V7688" s="129" t="s">
        <v>1595</v>
      </c>
      <c r="W7688" s="129" t="s">
        <v>1595</v>
      </c>
      <c r="X7688" s="129" t="s">
        <v>1595</v>
      </c>
      <c r="Y7688" s="129" t="s">
        <v>1595</v>
      </c>
      <c r="Z7688" s="129" t="s">
        <v>1595</v>
      </c>
      <c r="AA7688" s="129">
        <v>25.044</v>
      </c>
      <c r="AB7688" s="129">
        <v>24.306999999999999</v>
      </c>
      <c r="AC7688" s="129">
        <v>19.396000000000001</v>
      </c>
      <c r="AD7688" s="129">
        <v>24.1</v>
      </c>
      <c r="AE7688" s="129">
        <v>21.093</v>
      </c>
      <c r="AF7688" s="129">
        <v>18.047999999999998</v>
      </c>
      <c r="AG7688" s="129">
        <v>19.353000000000002</v>
      </c>
      <c r="AH7688" s="129">
        <v>18.885000000000002</v>
      </c>
      <c r="AI7688" s="129">
        <v>19.669</v>
      </c>
      <c r="AJ7688" s="129">
        <v>14.95</v>
      </c>
      <c r="AK7688" s="129">
        <v>13.442</v>
      </c>
      <c r="AL7688" s="129">
        <v>10.866</v>
      </c>
      <c r="AM7688" s="129">
        <v>13.406000000000001</v>
      </c>
      <c r="AN7688" s="129">
        <v>14.064</v>
      </c>
      <c r="AO7688" s="129">
        <v>14.619</v>
      </c>
      <c r="AP7688" s="129">
        <v>14.663</v>
      </c>
      <c r="AQ7688" s="129">
        <v>15.606999999999999</v>
      </c>
      <c r="AR7688" s="129">
        <v>15.003</v>
      </c>
      <c r="AS7688" s="129">
        <v>14.606</v>
      </c>
      <c r="AT7688" s="129">
        <v>13.843</v>
      </c>
      <c r="AU7688" s="129">
        <v>13.260999999999999</v>
      </c>
      <c r="AV7688" s="129">
        <v>12.798</v>
      </c>
      <c r="AW7688" s="129">
        <v>2012</v>
      </c>
    </row>
    <row r="7689" spans="1:49">
      <c r="A7689" s="129">
        <v>925</v>
      </c>
      <c r="B7689" s="129" t="s">
        <v>1844</v>
      </c>
      <c r="C7689" s="129" t="s">
        <v>1634</v>
      </c>
      <c r="D7689" s="129" t="s">
        <v>1843</v>
      </c>
      <c r="E7689" s="129" t="s">
        <v>1632</v>
      </c>
      <c r="F7689" s="129" t="s">
        <v>1631</v>
      </c>
      <c r="G7689" s="129" t="s">
        <v>1608</v>
      </c>
      <c r="H7689" s="129" t="s">
        <v>1604</v>
      </c>
      <c r="I7689" s="129" t="s">
        <v>1846</v>
      </c>
      <c r="J7689" s="129" t="s">
        <v>1595</v>
      </c>
      <c r="K7689" s="129" t="s">
        <v>1595</v>
      </c>
      <c r="L7689" s="129" t="s">
        <v>1595</v>
      </c>
      <c r="M7689" s="129" t="s">
        <v>1595</v>
      </c>
      <c r="N7689" s="129" t="s">
        <v>1595</v>
      </c>
      <c r="O7689" s="129" t="s">
        <v>1595</v>
      </c>
      <c r="P7689" s="129" t="s">
        <v>1595</v>
      </c>
      <c r="Q7689" s="129" t="s">
        <v>1595</v>
      </c>
      <c r="R7689" s="129" t="s">
        <v>1595</v>
      </c>
      <c r="S7689" s="129" t="s">
        <v>1595</v>
      </c>
      <c r="T7689" s="129" t="s">
        <v>1595</v>
      </c>
      <c r="U7689" s="129" t="s">
        <v>1595</v>
      </c>
      <c r="V7689" s="129" t="s">
        <v>1595</v>
      </c>
      <c r="W7689" s="129" t="s">
        <v>1595</v>
      </c>
      <c r="X7689" s="129" t="s">
        <v>1595</v>
      </c>
      <c r="Y7689" s="129" t="s">
        <v>1595</v>
      </c>
      <c r="Z7689" s="129" t="s">
        <v>1595</v>
      </c>
      <c r="AA7689" s="129">
        <v>-4.0000000000000001E-3</v>
      </c>
      <c r="AB7689" s="129">
        <v>0.03</v>
      </c>
      <c r="AC7689" s="129">
        <v>9.2999999999999999E-2</v>
      </c>
      <c r="AD7689" s="129">
        <v>-2.7E-2</v>
      </c>
      <c r="AE7689" s="129">
        <v>5.1999999999999998E-2</v>
      </c>
      <c r="AF7689" s="129">
        <v>1.6E-2</v>
      </c>
      <c r="AG7689" s="129">
        <v>0.441</v>
      </c>
      <c r="AH7689" s="129">
        <v>0.20300000000000001</v>
      </c>
      <c r="AI7689" s="129">
        <v>0.14399999999999999</v>
      </c>
      <c r="AJ7689" s="129">
        <v>1.169</v>
      </c>
      <c r="AK7689" s="129">
        <v>1.0549999999999999</v>
      </c>
      <c r="AL7689" s="129">
        <v>4.9480000000000004</v>
      </c>
      <c r="AM7689" s="129">
        <v>4.0449999999999999</v>
      </c>
      <c r="AN7689" s="129">
        <v>1.292</v>
      </c>
      <c r="AO7689" s="129">
        <v>3.0379999999999998</v>
      </c>
      <c r="AP7689" s="129">
        <v>6.383</v>
      </c>
      <c r="AQ7689" s="129">
        <v>2.1019999999999999</v>
      </c>
      <c r="AR7689" s="129">
        <v>2.6640000000000001</v>
      </c>
      <c r="AS7689" s="129">
        <v>2.8420000000000001</v>
      </c>
      <c r="AT7689" s="129">
        <v>3.7269999999999999</v>
      </c>
      <c r="AU7689" s="129">
        <v>4.2380000000000004</v>
      </c>
      <c r="AV7689" s="129">
        <v>5.0970000000000004</v>
      </c>
      <c r="AW7689" s="129">
        <v>2012</v>
      </c>
    </row>
    <row r="7690" spans="1:49">
      <c r="A7690" s="129">
        <v>925</v>
      </c>
      <c r="B7690" s="129" t="s">
        <v>1844</v>
      </c>
      <c r="C7690" s="129" t="s">
        <v>1633</v>
      </c>
      <c r="D7690" s="129" t="s">
        <v>1843</v>
      </c>
      <c r="E7690" s="129" t="s">
        <v>1632</v>
      </c>
      <c r="F7690" s="129" t="s">
        <v>1631</v>
      </c>
      <c r="G7690" s="129" t="s">
        <v>1597</v>
      </c>
      <c r="I7690" s="129" t="s">
        <v>1630</v>
      </c>
      <c r="J7690" s="129" t="s">
        <v>1595</v>
      </c>
      <c r="K7690" s="129" t="s">
        <v>1595</v>
      </c>
      <c r="L7690" s="129" t="s">
        <v>1595</v>
      </c>
      <c r="M7690" s="129" t="s">
        <v>1595</v>
      </c>
      <c r="N7690" s="129" t="s">
        <v>1595</v>
      </c>
      <c r="O7690" s="129" t="s">
        <v>1595</v>
      </c>
      <c r="P7690" s="129" t="s">
        <v>1595</v>
      </c>
      <c r="Q7690" s="129" t="s">
        <v>1595</v>
      </c>
      <c r="R7690" s="129" t="s">
        <v>1595</v>
      </c>
      <c r="S7690" s="129" t="s">
        <v>1595</v>
      </c>
      <c r="T7690" s="129" t="s">
        <v>1595</v>
      </c>
      <c r="U7690" s="129" t="s">
        <v>1595</v>
      </c>
      <c r="V7690" s="129" t="s">
        <v>1595</v>
      </c>
      <c r="W7690" s="129" t="s">
        <v>1595</v>
      </c>
      <c r="X7690" s="129" t="s">
        <v>1595</v>
      </c>
      <c r="Y7690" s="129" t="s">
        <v>1595</v>
      </c>
      <c r="Z7690" s="129" t="s">
        <v>1595</v>
      </c>
      <c r="AA7690" s="129">
        <v>-0.19</v>
      </c>
      <c r="AB7690" s="129">
        <v>1.0720000000000001</v>
      </c>
      <c r="AC7690" s="129">
        <v>2.3130000000000002</v>
      </c>
      <c r="AD7690" s="129">
        <v>-0.51600000000000001</v>
      </c>
      <c r="AE7690" s="129">
        <v>0.72099999999999997</v>
      </c>
      <c r="AF7690" s="129">
        <v>0.17299999999999999</v>
      </c>
      <c r="AG7690" s="129">
        <v>3.7149999999999999</v>
      </c>
      <c r="AH7690" s="129">
        <v>1.3740000000000001</v>
      </c>
      <c r="AI7690" s="129">
        <v>0.80600000000000005</v>
      </c>
      <c r="AJ7690" s="129">
        <v>5.2519999999999998</v>
      </c>
      <c r="AK7690" s="129">
        <v>3.907</v>
      </c>
      <c r="AL7690" s="129">
        <v>10.002000000000001</v>
      </c>
      <c r="AM7690" s="129">
        <v>7.0209999999999999</v>
      </c>
      <c r="AN7690" s="129">
        <v>2.0470000000000002</v>
      </c>
      <c r="AO7690" s="129">
        <v>3.6459999999999999</v>
      </c>
      <c r="AP7690" s="129">
        <v>6.3689999999999998</v>
      </c>
      <c r="AQ7690" s="129">
        <v>1.819</v>
      </c>
      <c r="AR7690" s="129">
        <v>1.98</v>
      </c>
      <c r="AS7690" s="129">
        <v>1.8440000000000001</v>
      </c>
      <c r="AT7690" s="129">
        <v>2.0699999999999998</v>
      </c>
      <c r="AU7690" s="129">
        <v>2.06</v>
      </c>
      <c r="AV7690" s="129">
        <v>2.1869999999999998</v>
      </c>
      <c r="AW7690" s="129">
        <v>2012</v>
      </c>
    </row>
    <row r="7691" spans="1:49">
      <c r="A7691" s="129">
        <v>925</v>
      </c>
      <c r="B7691" s="129" t="s">
        <v>1844</v>
      </c>
      <c r="C7691" s="129" t="s">
        <v>1629</v>
      </c>
      <c r="D7691" s="129" t="s">
        <v>1843</v>
      </c>
      <c r="E7691" s="129" t="s">
        <v>1627</v>
      </c>
      <c r="F7691" s="129" t="s">
        <v>1626</v>
      </c>
      <c r="G7691" s="129" t="s">
        <v>1608</v>
      </c>
      <c r="H7691" s="129" t="s">
        <v>1604</v>
      </c>
    </row>
    <row r="7692" spans="1:49">
      <c r="A7692" s="129">
        <v>925</v>
      </c>
      <c r="B7692" s="129" t="s">
        <v>1844</v>
      </c>
      <c r="C7692" s="129" t="s">
        <v>1628</v>
      </c>
      <c r="D7692" s="129" t="s">
        <v>1843</v>
      </c>
      <c r="E7692" s="129" t="s">
        <v>1627</v>
      </c>
      <c r="F7692" s="129" t="s">
        <v>1626</v>
      </c>
      <c r="G7692" s="129" t="s">
        <v>1625</v>
      </c>
    </row>
    <row r="7693" spans="1:49">
      <c r="A7693" s="129">
        <v>925</v>
      </c>
      <c r="B7693" s="129" t="s">
        <v>1844</v>
      </c>
      <c r="C7693" s="129" t="s">
        <v>1624</v>
      </c>
      <c r="D7693" s="129" t="s">
        <v>1843</v>
      </c>
      <c r="E7693" s="129" t="s">
        <v>1622</v>
      </c>
      <c r="F7693" s="129" t="s">
        <v>1621</v>
      </c>
      <c r="G7693" s="129" t="s">
        <v>1608</v>
      </c>
      <c r="H7693" s="129" t="s">
        <v>1604</v>
      </c>
    </row>
    <row r="7694" spans="1:49">
      <c r="A7694" s="129">
        <v>925</v>
      </c>
      <c r="B7694" s="129" t="s">
        <v>1844</v>
      </c>
      <c r="C7694" s="129" t="s">
        <v>1623</v>
      </c>
      <c r="D7694" s="129" t="s">
        <v>1843</v>
      </c>
      <c r="E7694" s="129" t="s">
        <v>1622</v>
      </c>
      <c r="F7694" s="129" t="s">
        <v>1621</v>
      </c>
      <c r="G7694" s="129" t="s">
        <v>1597</v>
      </c>
    </row>
    <row r="7695" spans="1:49">
      <c r="A7695" s="129">
        <v>925</v>
      </c>
      <c r="B7695" s="129" t="s">
        <v>1844</v>
      </c>
      <c r="C7695" s="129" t="s">
        <v>1620</v>
      </c>
      <c r="D7695" s="129" t="s">
        <v>1843</v>
      </c>
      <c r="E7695" s="129" t="s">
        <v>1618</v>
      </c>
      <c r="F7695" s="129" t="s">
        <v>1617</v>
      </c>
      <c r="G7695" s="129" t="s">
        <v>1608</v>
      </c>
      <c r="H7695" s="129" t="s">
        <v>1604</v>
      </c>
    </row>
    <row r="7696" spans="1:49">
      <c r="A7696" s="129">
        <v>925</v>
      </c>
      <c r="B7696" s="129" t="s">
        <v>1844</v>
      </c>
      <c r="C7696" s="129" t="s">
        <v>1619</v>
      </c>
      <c r="D7696" s="129" t="s">
        <v>1843</v>
      </c>
      <c r="E7696" s="129" t="s">
        <v>1618</v>
      </c>
      <c r="F7696" s="129" t="s">
        <v>1617</v>
      </c>
      <c r="G7696" s="129" t="s">
        <v>1597</v>
      </c>
    </row>
    <row r="7697" spans="1:49">
      <c r="A7697" s="129">
        <v>925</v>
      </c>
      <c r="B7697" s="129" t="s">
        <v>1844</v>
      </c>
      <c r="C7697" s="129" t="s">
        <v>1616</v>
      </c>
      <c r="D7697" s="129" t="s">
        <v>1843</v>
      </c>
      <c r="E7697" s="129" t="s">
        <v>1614</v>
      </c>
      <c r="F7697" s="129" t="s">
        <v>1613</v>
      </c>
      <c r="G7697" s="129" t="s">
        <v>1608</v>
      </c>
      <c r="H7697" s="129" t="s">
        <v>1604</v>
      </c>
      <c r="I7697" s="129" t="s">
        <v>1846</v>
      </c>
      <c r="J7697" s="129" t="s">
        <v>1595</v>
      </c>
      <c r="K7697" s="129" t="s">
        <v>1595</v>
      </c>
      <c r="L7697" s="129" t="s">
        <v>1595</v>
      </c>
      <c r="M7697" s="129" t="s">
        <v>1595</v>
      </c>
      <c r="N7697" s="129" t="s">
        <v>1595</v>
      </c>
      <c r="O7697" s="129" t="s">
        <v>1595</v>
      </c>
      <c r="P7697" s="129" t="s">
        <v>1595</v>
      </c>
      <c r="Q7697" s="129" t="s">
        <v>1595</v>
      </c>
      <c r="R7697" s="129" t="s">
        <v>1595</v>
      </c>
      <c r="S7697" s="129" t="s">
        <v>1595</v>
      </c>
      <c r="T7697" s="129" t="s">
        <v>1595</v>
      </c>
      <c r="U7697" s="129" t="s">
        <v>1595</v>
      </c>
      <c r="V7697" s="129" t="s">
        <v>1595</v>
      </c>
      <c r="W7697" s="129" t="s">
        <v>1595</v>
      </c>
      <c r="X7697" s="129" t="s">
        <v>1595</v>
      </c>
      <c r="Y7697" s="129" t="s">
        <v>1595</v>
      </c>
      <c r="Z7697" s="129" t="s">
        <v>1595</v>
      </c>
      <c r="AA7697" s="129">
        <v>1.125</v>
      </c>
      <c r="AB7697" s="129">
        <v>1.8029999999999999</v>
      </c>
      <c r="AC7697" s="129">
        <v>2.1110000000000002</v>
      </c>
      <c r="AD7697" s="129">
        <v>2.2719999999999998</v>
      </c>
      <c r="AE7697" s="129">
        <v>1.94</v>
      </c>
      <c r="AF7697" s="129">
        <v>1.726</v>
      </c>
      <c r="AG7697" s="129">
        <v>1.5860000000000001</v>
      </c>
      <c r="AH7697" s="129">
        <v>1.33</v>
      </c>
      <c r="AI7697" s="129">
        <v>0.96099999999999997</v>
      </c>
      <c r="AJ7697" s="129">
        <v>0.74199999999999999</v>
      </c>
      <c r="AK7697" s="129">
        <v>0.65200000000000002</v>
      </c>
      <c r="AL7697" s="129">
        <v>1.39</v>
      </c>
      <c r="AM7697" s="129">
        <v>1.403</v>
      </c>
      <c r="AN7697" s="129">
        <v>2.597</v>
      </c>
      <c r="AO7697" s="129">
        <v>8.3719999999999999</v>
      </c>
      <c r="AP7697" s="129">
        <v>18.106000000000002</v>
      </c>
      <c r="AQ7697" s="129">
        <v>23.87</v>
      </c>
      <c r="AR7697" s="129">
        <v>21.405999999999999</v>
      </c>
      <c r="AS7697" s="129">
        <v>22.145</v>
      </c>
      <c r="AT7697" s="129">
        <v>22.704999999999998</v>
      </c>
      <c r="AU7697" s="129">
        <v>24.887</v>
      </c>
      <c r="AV7697" s="129">
        <v>20.148</v>
      </c>
      <c r="AW7697" s="129">
        <v>2012</v>
      </c>
    </row>
    <row r="7698" spans="1:49">
      <c r="A7698" s="129">
        <v>925</v>
      </c>
      <c r="B7698" s="129" t="s">
        <v>1844</v>
      </c>
      <c r="C7698" s="129" t="s">
        <v>1615</v>
      </c>
      <c r="D7698" s="129" t="s">
        <v>1843</v>
      </c>
      <c r="E7698" s="129" t="s">
        <v>1614</v>
      </c>
      <c r="F7698" s="129" t="s">
        <v>1613</v>
      </c>
      <c r="G7698" s="129" t="s">
        <v>1597</v>
      </c>
      <c r="I7698" s="129" t="s">
        <v>1612</v>
      </c>
      <c r="J7698" s="129" t="s">
        <v>1595</v>
      </c>
      <c r="K7698" s="129" t="s">
        <v>1595</v>
      </c>
      <c r="L7698" s="129" t="s">
        <v>1595</v>
      </c>
      <c r="M7698" s="129" t="s">
        <v>1595</v>
      </c>
      <c r="N7698" s="129" t="s">
        <v>1595</v>
      </c>
      <c r="O7698" s="129" t="s">
        <v>1595</v>
      </c>
      <c r="P7698" s="129" t="s">
        <v>1595</v>
      </c>
      <c r="Q7698" s="129" t="s">
        <v>1595</v>
      </c>
      <c r="R7698" s="129" t="s">
        <v>1595</v>
      </c>
      <c r="S7698" s="129" t="s">
        <v>1595</v>
      </c>
      <c r="T7698" s="129" t="s">
        <v>1595</v>
      </c>
      <c r="U7698" s="129" t="s">
        <v>1595</v>
      </c>
      <c r="V7698" s="129" t="s">
        <v>1595</v>
      </c>
      <c r="W7698" s="129" t="s">
        <v>1595</v>
      </c>
      <c r="X7698" s="129" t="s">
        <v>1595</v>
      </c>
      <c r="Y7698" s="129" t="s">
        <v>1595</v>
      </c>
      <c r="Z7698" s="129" t="s">
        <v>1595</v>
      </c>
      <c r="AA7698" s="129">
        <v>50.652000000000001</v>
      </c>
      <c r="AB7698" s="129">
        <v>64.41</v>
      </c>
      <c r="AC7698" s="129">
        <v>52.613999999999997</v>
      </c>
      <c r="AD7698" s="129">
        <v>43.508000000000003</v>
      </c>
      <c r="AE7698" s="129">
        <v>26.899000000000001</v>
      </c>
      <c r="AF7698" s="129">
        <v>19.077999999999999</v>
      </c>
      <c r="AG7698" s="129">
        <v>13.35</v>
      </c>
      <c r="AH7698" s="129">
        <v>9.0079999999999991</v>
      </c>
      <c r="AI7698" s="129">
        <v>5.3789999999999996</v>
      </c>
      <c r="AJ7698" s="129">
        <v>3.3340000000000001</v>
      </c>
      <c r="AK7698" s="129">
        <v>2.4159999999999999</v>
      </c>
      <c r="AL7698" s="129">
        <v>2.8090000000000002</v>
      </c>
      <c r="AM7698" s="129">
        <v>2.4359999999999999</v>
      </c>
      <c r="AN7698" s="129">
        <v>4.1139999999999999</v>
      </c>
      <c r="AO7698" s="129">
        <v>10.048</v>
      </c>
      <c r="AP7698" s="129">
        <v>18.065999999999999</v>
      </c>
      <c r="AQ7698" s="129">
        <v>20.65</v>
      </c>
      <c r="AR7698" s="129">
        <v>15.91</v>
      </c>
      <c r="AS7698" s="129">
        <v>14.367000000000001</v>
      </c>
      <c r="AT7698" s="129">
        <v>12.611000000000001</v>
      </c>
      <c r="AU7698" s="129">
        <v>12.095000000000001</v>
      </c>
      <c r="AV7698" s="129">
        <v>8.6470000000000002</v>
      </c>
      <c r="AW7698" s="129">
        <v>2012</v>
      </c>
    </row>
    <row r="7699" spans="1:49">
      <c r="A7699" s="129">
        <v>925</v>
      </c>
      <c r="B7699" s="129" t="s">
        <v>1844</v>
      </c>
      <c r="C7699" s="129" t="s">
        <v>1611</v>
      </c>
      <c r="D7699" s="129" t="s">
        <v>1843</v>
      </c>
      <c r="E7699" s="129" t="s">
        <v>1610</v>
      </c>
      <c r="F7699" s="129" t="s">
        <v>1609</v>
      </c>
      <c r="G7699" s="129" t="s">
        <v>1608</v>
      </c>
      <c r="H7699" s="129" t="s">
        <v>1604</v>
      </c>
      <c r="I7699" s="129" t="s">
        <v>1846</v>
      </c>
      <c r="J7699" s="129" t="s">
        <v>1595</v>
      </c>
      <c r="K7699" s="129" t="s">
        <v>1595</v>
      </c>
      <c r="L7699" s="129" t="s">
        <v>1595</v>
      </c>
      <c r="M7699" s="129" t="s">
        <v>1595</v>
      </c>
      <c r="N7699" s="129" t="s">
        <v>1595</v>
      </c>
      <c r="O7699" s="129" t="s">
        <v>1595</v>
      </c>
      <c r="P7699" s="129" t="s">
        <v>1595</v>
      </c>
      <c r="Q7699" s="129" t="s">
        <v>1595</v>
      </c>
      <c r="R7699" s="129" t="s">
        <v>1595</v>
      </c>
      <c r="S7699" s="129" t="s">
        <v>1595</v>
      </c>
      <c r="T7699" s="129" t="s">
        <v>1595</v>
      </c>
      <c r="U7699" s="129" t="s">
        <v>1595</v>
      </c>
      <c r="V7699" s="129" t="s">
        <v>1595</v>
      </c>
      <c r="W7699" s="129" t="s">
        <v>1595</v>
      </c>
      <c r="X7699" s="129" t="s">
        <v>1595</v>
      </c>
      <c r="Y7699" s="129" t="s">
        <v>1595</v>
      </c>
      <c r="Z7699" s="129" t="s">
        <v>1595</v>
      </c>
      <c r="AA7699" s="129">
        <v>2.222</v>
      </c>
      <c r="AB7699" s="129">
        <v>2.7989999999999999</v>
      </c>
      <c r="AC7699" s="129">
        <v>4.0110000000000001</v>
      </c>
      <c r="AD7699" s="129">
        <v>5.2229999999999999</v>
      </c>
      <c r="AE7699" s="129">
        <v>7.2110000000000003</v>
      </c>
      <c r="AF7699" s="129">
        <v>9.048</v>
      </c>
      <c r="AG7699" s="129">
        <v>11.881</v>
      </c>
      <c r="AH7699" s="129">
        <v>14.763999999999999</v>
      </c>
      <c r="AI7699" s="129">
        <v>17.861000000000001</v>
      </c>
      <c r="AJ7699" s="129">
        <v>22.248999999999999</v>
      </c>
      <c r="AK7699" s="129">
        <v>27</v>
      </c>
      <c r="AL7699" s="129">
        <v>49.47</v>
      </c>
      <c r="AM7699" s="129">
        <v>57.610999999999997</v>
      </c>
      <c r="AN7699" s="129">
        <v>63.122</v>
      </c>
      <c r="AO7699" s="129">
        <v>83.314999999999998</v>
      </c>
      <c r="AP7699" s="129">
        <v>100.218</v>
      </c>
      <c r="AQ7699" s="129">
        <v>115.596</v>
      </c>
      <c r="AR7699" s="129">
        <v>134.54</v>
      </c>
      <c r="AS7699" s="129">
        <v>154.13999999999999</v>
      </c>
      <c r="AT7699" s="129">
        <v>180.04300000000001</v>
      </c>
      <c r="AU7699" s="129">
        <v>205.768</v>
      </c>
      <c r="AV7699" s="129">
        <v>233.005</v>
      </c>
      <c r="AW7699" s="129">
        <v>2012</v>
      </c>
    </row>
    <row r="7700" spans="1:49">
      <c r="A7700" s="129">
        <v>925</v>
      </c>
      <c r="B7700" s="129" t="s">
        <v>1844</v>
      </c>
      <c r="C7700" s="129" t="s">
        <v>1606</v>
      </c>
      <c r="D7700" s="129" t="s">
        <v>1843</v>
      </c>
      <c r="E7700" s="129" t="s">
        <v>1599</v>
      </c>
      <c r="F7700" s="129" t="s">
        <v>1598</v>
      </c>
      <c r="G7700" s="129" t="s">
        <v>1605</v>
      </c>
      <c r="H7700" s="129" t="s">
        <v>1604</v>
      </c>
      <c r="I7700" s="129" t="s">
        <v>1845</v>
      </c>
      <c r="J7700" s="129" t="s">
        <v>1595</v>
      </c>
      <c r="K7700" s="129" t="s">
        <v>1595</v>
      </c>
      <c r="L7700" s="129" t="s">
        <v>1595</v>
      </c>
      <c r="M7700" s="129" t="s">
        <v>1595</v>
      </c>
      <c r="N7700" s="129" t="s">
        <v>1595</v>
      </c>
      <c r="O7700" s="129" t="s">
        <v>1595</v>
      </c>
      <c r="P7700" s="129" t="s">
        <v>1595</v>
      </c>
      <c r="Q7700" s="129" t="s">
        <v>1595</v>
      </c>
      <c r="R7700" s="129" t="s">
        <v>1595</v>
      </c>
      <c r="S7700" s="129" t="s">
        <v>1595</v>
      </c>
      <c r="T7700" s="129" t="s">
        <v>1595</v>
      </c>
      <c r="U7700" s="129" t="s">
        <v>1595</v>
      </c>
      <c r="V7700" s="129">
        <v>0</v>
      </c>
      <c r="W7700" s="129">
        <v>0</v>
      </c>
      <c r="X7700" s="129">
        <v>0</v>
      </c>
      <c r="Y7700" s="129">
        <v>0</v>
      </c>
      <c r="Z7700" s="129">
        <v>2E-3</v>
      </c>
      <c r="AA7700" s="129">
        <v>-0.57999999999999996</v>
      </c>
      <c r="AB7700" s="129">
        <v>-0.93500000000000005</v>
      </c>
      <c r="AC7700" s="129">
        <v>-0.57099999999999995</v>
      </c>
      <c r="AD7700" s="129">
        <v>0.41199999999999998</v>
      </c>
      <c r="AE7700" s="129">
        <v>0.115</v>
      </c>
      <c r="AF7700" s="129">
        <v>0.58299999999999996</v>
      </c>
      <c r="AG7700" s="129">
        <v>0.30399999999999999</v>
      </c>
      <c r="AH7700" s="129">
        <v>8.2000000000000003E-2</v>
      </c>
      <c r="AI7700" s="129">
        <v>0.875</v>
      </c>
      <c r="AJ7700" s="129">
        <v>3.351</v>
      </c>
      <c r="AK7700" s="129">
        <v>4.0369999999999999</v>
      </c>
      <c r="AL7700" s="129">
        <v>3.56</v>
      </c>
      <c r="AM7700" s="129">
        <v>-2.9809999999999999</v>
      </c>
      <c r="AN7700" s="129">
        <v>-2.3490000000000002</v>
      </c>
      <c r="AO7700" s="129">
        <v>0.58199999999999996</v>
      </c>
      <c r="AP7700" s="129">
        <v>1.4999999999999999E-2</v>
      </c>
      <c r="AQ7700" s="129">
        <v>9.7000000000000003E-2</v>
      </c>
      <c r="AR7700" s="129">
        <v>1.7869999999999999</v>
      </c>
      <c r="AS7700" s="129">
        <v>0.76100000000000001</v>
      </c>
      <c r="AT7700" s="129">
        <v>1.9890000000000001</v>
      </c>
      <c r="AU7700" s="129">
        <v>2.254</v>
      </c>
      <c r="AV7700" s="129">
        <v>3.915</v>
      </c>
      <c r="AW7700" s="129">
        <v>2012</v>
      </c>
    </row>
    <row r="7701" spans="1:49">
      <c r="A7701" s="129">
        <v>925</v>
      </c>
      <c r="B7701" s="129" t="s">
        <v>1844</v>
      </c>
      <c r="C7701" s="129" t="s">
        <v>1601</v>
      </c>
      <c r="D7701" s="129" t="s">
        <v>1843</v>
      </c>
      <c r="E7701" s="129" t="s">
        <v>1599</v>
      </c>
      <c r="F7701" s="129" t="s">
        <v>1598</v>
      </c>
      <c r="G7701" s="129" t="s">
        <v>1597</v>
      </c>
      <c r="I7701" s="129" t="s">
        <v>1596</v>
      </c>
      <c r="J7701" s="129" t="s">
        <v>1595</v>
      </c>
      <c r="K7701" s="129" t="s">
        <v>1595</v>
      </c>
      <c r="L7701" s="129" t="s">
        <v>1595</v>
      </c>
      <c r="M7701" s="129" t="s">
        <v>1595</v>
      </c>
      <c r="N7701" s="129" t="s">
        <v>1595</v>
      </c>
      <c r="O7701" s="129" t="s">
        <v>1595</v>
      </c>
      <c r="P7701" s="129" t="s">
        <v>1595</v>
      </c>
      <c r="Q7701" s="129" t="s">
        <v>1595</v>
      </c>
      <c r="R7701" s="129" t="s">
        <v>1595</v>
      </c>
      <c r="S7701" s="129" t="s">
        <v>1595</v>
      </c>
      <c r="T7701" s="129" t="s">
        <v>1595</v>
      </c>
      <c r="U7701" s="129" t="s">
        <v>1595</v>
      </c>
      <c r="V7701" s="129">
        <v>0</v>
      </c>
      <c r="W7701" s="129">
        <v>0</v>
      </c>
      <c r="X7701" s="129">
        <v>0</v>
      </c>
      <c r="Y7701" s="129">
        <v>0</v>
      </c>
      <c r="Z7701" s="129">
        <v>7.4999999999999997E-2</v>
      </c>
      <c r="AA7701" s="129">
        <v>-21.625</v>
      </c>
      <c r="AB7701" s="129">
        <v>-32.654000000000003</v>
      </c>
      <c r="AC7701" s="129">
        <v>-14.811999999999999</v>
      </c>
      <c r="AD7701" s="129">
        <v>8.2089999999999996</v>
      </c>
      <c r="AE7701" s="129">
        <v>1.653</v>
      </c>
      <c r="AF7701" s="129">
        <v>6.6989999999999998</v>
      </c>
      <c r="AG7701" s="129">
        <v>2.6629999999999998</v>
      </c>
      <c r="AH7701" s="129">
        <v>0.57899999999999996</v>
      </c>
      <c r="AI7701" s="129">
        <v>5.093</v>
      </c>
      <c r="AJ7701" s="129">
        <v>15.664</v>
      </c>
      <c r="AK7701" s="129">
        <v>15.548</v>
      </c>
      <c r="AL7701" s="129">
        <v>16.547000000000001</v>
      </c>
      <c r="AM7701" s="129">
        <v>-14.749000000000001</v>
      </c>
      <c r="AN7701" s="129">
        <v>-10.603999999999999</v>
      </c>
      <c r="AO7701" s="129">
        <v>1.992</v>
      </c>
      <c r="AP7701" s="129">
        <v>4.3999999999999997E-2</v>
      </c>
      <c r="AQ7701" s="129">
        <v>0.23799999999999999</v>
      </c>
      <c r="AR7701" s="129">
        <v>3.7850000000000001</v>
      </c>
      <c r="AS7701" s="129">
        <v>1.407</v>
      </c>
      <c r="AT7701" s="129">
        <v>3.1480000000000001</v>
      </c>
      <c r="AU7701" s="129">
        <v>3.1219999999999999</v>
      </c>
      <c r="AV7701" s="129">
        <v>4.7880000000000003</v>
      </c>
      <c r="AW7701" s="129">
        <v>2012</v>
      </c>
    </row>
    <row r="7702" spans="1:49">
      <c r="A7702" s="129">
        <v>869</v>
      </c>
      <c r="B7702" s="129" t="s">
        <v>1838</v>
      </c>
      <c r="C7702" s="129" t="s">
        <v>1733</v>
      </c>
      <c r="D7702" s="129" t="s">
        <v>1837</v>
      </c>
      <c r="E7702" s="129" t="s">
        <v>1730</v>
      </c>
      <c r="F7702" s="129" t="s">
        <v>1732</v>
      </c>
      <c r="G7702" s="129" t="s">
        <v>1608</v>
      </c>
      <c r="H7702" s="129" t="s">
        <v>1604</v>
      </c>
      <c r="I7702" s="129" t="s">
        <v>1842</v>
      </c>
      <c r="J7702" s="129" t="s">
        <v>1595</v>
      </c>
      <c r="K7702" s="129" t="s">
        <v>1595</v>
      </c>
      <c r="L7702" s="129" t="s">
        <v>1595</v>
      </c>
      <c r="M7702" s="129" t="s">
        <v>1595</v>
      </c>
      <c r="N7702" s="129" t="s">
        <v>1595</v>
      </c>
      <c r="O7702" s="129" t="s">
        <v>1595</v>
      </c>
      <c r="P7702" s="129" t="s">
        <v>1595</v>
      </c>
      <c r="Q7702" s="129" t="s">
        <v>1595</v>
      </c>
      <c r="R7702" s="129" t="s">
        <v>1595</v>
      </c>
      <c r="S7702" s="129" t="s">
        <v>1595</v>
      </c>
      <c r="T7702" s="129" t="s">
        <v>1595</v>
      </c>
      <c r="U7702" s="129" t="s">
        <v>1595</v>
      </c>
      <c r="V7702" s="129" t="s">
        <v>1595</v>
      </c>
      <c r="W7702" s="129" t="s">
        <v>1595</v>
      </c>
      <c r="X7702" s="129" t="s">
        <v>1595</v>
      </c>
      <c r="Y7702" s="129" t="s">
        <v>1595</v>
      </c>
      <c r="Z7702" s="129" t="s">
        <v>1595</v>
      </c>
      <c r="AA7702" s="129" t="s">
        <v>1595</v>
      </c>
      <c r="AB7702" s="129" t="s">
        <v>1595</v>
      </c>
      <c r="AC7702" s="129" t="s">
        <v>1595</v>
      </c>
      <c r="AD7702" s="129">
        <v>2.9000000000000001E-2</v>
      </c>
      <c r="AE7702" s="129">
        <v>2.9000000000000001E-2</v>
      </c>
      <c r="AF7702" s="129">
        <v>3.1E-2</v>
      </c>
      <c r="AG7702" s="129">
        <v>0.03</v>
      </c>
      <c r="AH7702" s="129">
        <v>0.03</v>
      </c>
      <c r="AI7702" s="129">
        <v>2.9000000000000001E-2</v>
      </c>
      <c r="AJ7702" s="129">
        <v>2.9000000000000001E-2</v>
      </c>
      <c r="AK7702" s="129">
        <v>3.1E-2</v>
      </c>
      <c r="AL7702" s="129">
        <v>3.4000000000000002E-2</v>
      </c>
      <c r="AM7702" s="129">
        <v>3.2000000000000001E-2</v>
      </c>
      <c r="AN7702" s="129">
        <v>3.1E-2</v>
      </c>
      <c r="AO7702" s="129">
        <v>3.4000000000000002E-2</v>
      </c>
      <c r="AP7702" s="129">
        <v>3.4000000000000002E-2</v>
      </c>
      <c r="AQ7702" s="129">
        <v>3.4000000000000002E-2</v>
      </c>
      <c r="AR7702" s="129">
        <v>3.5000000000000003E-2</v>
      </c>
      <c r="AS7702" s="129">
        <v>3.5000000000000003E-2</v>
      </c>
      <c r="AT7702" s="129">
        <v>3.5999999999999997E-2</v>
      </c>
      <c r="AU7702" s="129">
        <v>3.5999999999999997E-2</v>
      </c>
      <c r="AV7702" s="129">
        <v>3.5999999999999997E-2</v>
      </c>
      <c r="AW7702" s="129">
        <v>2012</v>
      </c>
    </row>
    <row r="7703" spans="1:49">
      <c r="A7703" s="129">
        <v>869</v>
      </c>
      <c r="B7703" s="129" t="s">
        <v>1838</v>
      </c>
      <c r="C7703" s="129" t="s">
        <v>1731</v>
      </c>
      <c r="D7703" s="129" t="s">
        <v>1837</v>
      </c>
      <c r="E7703" s="129" t="s">
        <v>1730</v>
      </c>
      <c r="F7703" s="129" t="s">
        <v>1729</v>
      </c>
      <c r="G7703" s="129" t="s">
        <v>1655</v>
      </c>
      <c r="I7703" s="129" t="s">
        <v>1728</v>
      </c>
      <c r="J7703" s="129" t="s">
        <v>1595</v>
      </c>
      <c r="K7703" s="129" t="s">
        <v>1595</v>
      </c>
      <c r="L7703" s="129" t="s">
        <v>1595</v>
      </c>
      <c r="M7703" s="129" t="s">
        <v>1595</v>
      </c>
      <c r="N7703" s="129" t="s">
        <v>1595</v>
      </c>
      <c r="O7703" s="129" t="s">
        <v>1595</v>
      </c>
      <c r="P7703" s="129" t="s">
        <v>1595</v>
      </c>
      <c r="Q7703" s="129" t="s">
        <v>1595</v>
      </c>
      <c r="R7703" s="129" t="s">
        <v>1595</v>
      </c>
      <c r="S7703" s="129" t="s">
        <v>1595</v>
      </c>
      <c r="T7703" s="129" t="s">
        <v>1595</v>
      </c>
      <c r="U7703" s="129" t="s">
        <v>1595</v>
      </c>
      <c r="V7703" s="129" t="s">
        <v>1595</v>
      </c>
      <c r="W7703" s="129" t="s">
        <v>1595</v>
      </c>
      <c r="X7703" s="129" t="s">
        <v>1595</v>
      </c>
      <c r="Y7703" s="129" t="s">
        <v>1595</v>
      </c>
      <c r="Z7703" s="129" t="s">
        <v>1595</v>
      </c>
      <c r="AA7703" s="129" t="s">
        <v>1595</v>
      </c>
      <c r="AB7703" s="129" t="s">
        <v>1595</v>
      </c>
      <c r="AC7703" s="129" t="s">
        <v>1595</v>
      </c>
      <c r="AD7703" s="129" t="s">
        <v>1595</v>
      </c>
      <c r="AE7703" s="129">
        <v>1.92</v>
      </c>
      <c r="AF7703" s="129">
        <v>6.2919999999999998</v>
      </c>
      <c r="AG7703" s="129">
        <v>-3.3330000000000002</v>
      </c>
      <c r="AH7703" s="129">
        <v>-1.3520000000000001</v>
      </c>
      <c r="AI7703" s="129">
        <v>-3.78</v>
      </c>
      <c r="AJ7703" s="129">
        <v>2.1349999999999998</v>
      </c>
      <c r="AK7703" s="129">
        <v>6.351</v>
      </c>
      <c r="AL7703" s="129">
        <v>7.99</v>
      </c>
      <c r="AM7703" s="129">
        <v>-4.4359999999999999</v>
      </c>
      <c r="AN7703" s="129">
        <v>-2.7330000000000001</v>
      </c>
      <c r="AO7703" s="129">
        <v>8.4600000000000009</v>
      </c>
      <c r="AP7703" s="129">
        <v>0.17100000000000001</v>
      </c>
      <c r="AQ7703" s="129">
        <v>1.075</v>
      </c>
      <c r="AR7703" s="129">
        <v>1.264</v>
      </c>
      <c r="AS7703" s="129">
        <v>1.1930000000000001</v>
      </c>
      <c r="AT7703" s="129">
        <v>1.2330000000000001</v>
      </c>
      <c r="AU7703" s="129">
        <v>1.0429999999999999</v>
      </c>
      <c r="AV7703" s="129">
        <v>1.0720000000000001</v>
      </c>
      <c r="AW7703" s="129">
        <v>2012</v>
      </c>
    </row>
    <row r="7704" spans="1:49">
      <c r="A7704" s="129">
        <v>869</v>
      </c>
      <c r="B7704" s="129" t="s">
        <v>1838</v>
      </c>
      <c r="C7704" s="129" t="s">
        <v>1727</v>
      </c>
      <c r="D7704" s="129" t="s">
        <v>1837</v>
      </c>
      <c r="E7704" s="129" t="s">
        <v>1724</v>
      </c>
      <c r="F7704" s="129" t="s">
        <v>1726</v>
      </c>
      <c r="G7704" s="129" t="s">
        <v>1608</v>
      </c>
      <c r="H7704" s="129" t="s">
        <v>1604</v>
      </c>
      <c r="I7704" s="129" t="s">
        <v>1842</v>
      </c>
      <c r="J7704" s="129" t="s">
        <v>1595</v>
      </c>
      <c r="K7704" s="129" t="s">
        <v>1595</v>
      </c>
      <c r="L7704" s="129" t="s">
        <v>1595</v>
      </c>
      <c r="M7704" s="129" t="s">
        <v>1595</v>
      </c>
      <c r="N7704" s="129" t="s">
        <v>1595</v>
      </c>
      <c r="O7704" s="129" t="s">
        <v>1595</v>
      </c>
      <c r="P7704" s="129" t="s">
        <v>1595</v>
      </c>
      <c r="Q7704" s="129" t="s">
        <v>1595</v>
      </c>
      <c r="R7704" s="129" t="s">
        <v>1595</v>
      </c>
      <c r="S7704" s="129" t="s">
        <v>1595</v>
      </c>
      <c r="T7704" s="129" t="s">
        <v>1595</v>
      </c>
      <c r="U7704" s="129" t="s">
        <v>1595</v>
      </c>
      <c r="V7704" s="129" t="s">
        <v>1595</v>
      </c>
      <c r="W7704" s="129" t="s">
        <v>1595</v>
      </c>
      <c r="X7704" s="129" t="s">
        <v>1595</v>
      </c>
      <c r="Y7704" s="129" t="s">
        <v>1595</v>
      </c>
      <c r="Z7704" s="129" t="s">
        <v>1595</v>
      </c>
      <c r="AA7704" s="129" t="s">
        <v>1595</v>
      </c>
      <c r="AB7704" s="129" t="s">
        <v>1595</v>
      </c>
      <c r="AC7704" s="129" t="s">
        <v>1595</v>
      </c>
      <c r="AD7704" s="129">
        <v>2.4E-2</v>
      </c>
      <c r="AE7704" s="129">
        <v>2.5999999999999999E-2</v>
      </c>
      <c r="AF7704" s="129">
        <v>2.8000000000000001E-2</v>
      </c>
      <c r="AG7704" s="129">
        <v>2.8000000000000001E-2</v>
      </c>
      <c r="AH7704" s="129">
        <v>2.9000000000000001E-2</v>
      </c>
      <c r="AI7704" s="129">
        <v>2.9000000000000001E-2</v>
      </c>
      <c r="AJ7704" s="129">
        <v>0.03</v>
      </c>
      <c r="AK7704" s="129">
        <v>3.2000000000000001E-2</v>
      </c>
      <c r="AL7704" s="129">
        <v>3.5999999999999997E-2</v>
      </c>
      <c r="AM7704" s="129">
        <v>3.5000000000000003E-2</v>
      </c>
      <c r="AN7704" s="129">
        <v>3.4000000000000002E-2</v>
      </c>
      <c r="AO7704" s="129">
        <v>3.7999999999999999E-2</v>
      </c>
      <c r="AP7704" s="129">
        <v>3.7999999999999999E-2</v>
      </c>
      <c r="AQ7704" s="129">
        <v>0.04</v>
      </c>
      <c r="AR7704" s="129">
        <v>4.1000000000000002E-2</v>
      </c>
      <c r="AS7704" s="129">
        <v>4.2000000000000003E-2</v>
      </c>
      <c r="AT7704" s="129">
        <v>4.2999999999999997E-2</v>
      </c>
      <c r="AU7704" s="129">
        <v>4.3999999999999997E-2</v>
      </c>
      <c r="AV7704" s="129">
        <v>4.5999999999999999E-2</v>
      </c>
      <c r="AW7704" s="129">
        <v>2012</v>
      </c>
    </row>
    <row r="7705" spans="1:49">
      <c r="A7705" s="129">
        <v>869</v>
      </c>
      <c r="B7705" s="129" t="s">
        <v>1838</v>
      </c>
      <c r="C7705" s="129" t="s">
        <v>1725</v>
      </c>
      <c r="D7705" s="129" t="s">
        <v>1837</v>
      </c>
      <c r="E7705" s="129" t="s">
        <v>1724</v>
      </c>
      <c r="F7705" s="129" t="s">
        <v>1723</v>
      </c>
      <c r="G7705" s="129" t="s">
        <v>1605</v>
      </c>
      <c r="H7705" s="129" t="s">
        <v>1604</v>
      </c>
      <c r="I7705" s="129" t="s">
        <v>1691</v>
      </c>
      <c r="J7705" s="129" t="s">
        <v>1595</v>
      </c>
      <c r="K7705" s="129" t="s">
        <v>1595</v>
      </c>
      <c r="L7705" s="129" t="s">
        <v>1595</v>
      </c>
      <c r="M7705" s="129" t="s">
        <v>1595</v>
      </c>
      <c r="N7705" s="129" t="s">
        <v>1595</v>
      </c>
      <c r="O7705" s="129" t="s">
        <v>1595</v>
      </c>
      <c r="P7705" s="129" t="s">
        <v>1595</v>
      </c>
      <c r="Q7705" s="129" t="s">
        <v>1595</v>
      </c>
      <c r="R7705" s="129" t="s">
        <v>1595</v>
      </c>
      <c r="S7705" s="129" t="s">
        <v>1595</v>
      </c>
      <c r="T7705" s="129" t="s">
        <v>1595</v>
      </c>
      <c r="U7705" s="129" t="s">
        <v>1595</v>
      </c>
      <c r="V7705" s="129" t="s">
        <v>1595</v>
      </c>
      <c r="W7705" s="129" t="s">
        <v>1595</v>
      </c>
      <c r="X7705" s="129" t="s">
        <v>1595</v>
      </c>
      <c r="Y7705" s="129" t="s">
        <v>1595</v>
      </c>
      <c r="Z7705" s="129" t="s">
        <v>1595</v>
      </c>
      <c r="AA7705" s="129" t="s">
        <v>1595</v>
      </c>
      <c r="AB7705" s="129" t="s">
        <v>1595</v>
      </c>
      <c r="AC7705" s="129" t="s">
        <v>1595</v>
      </c>
      <c r="AD7705" s="129">
        <v>1.4E-2</v>
      </c>
      <c r="AE7705" s="129">
        <v>1.2999999999999999E-2</v>
      </c>
      <c r="AF7705" s="129">
        <v>1.4999999999999999E-2</v>
      </c>
      <c r="AG7705" s="129">
        <v>1.7999999999999999E-2</v>
      </c>
      <c r="AH7705" s="129">
        <v>2.1999999999999999E-2</v>
      </c>
      <c r="AI7705" s="129">
        <v>2.1999999999999999E-2</v>
      </c>
      <c r="AJ7705" s="129">
        <v>2.3E-2</v>
      </c>
      <c r="AK7705" s="129">
        <v>2.7E-2</v>
      </c>
      <c r="AL7705" s="129">
        <v>3.1E-2</v>
      </c>
      <c r="AM7705" s="129">
        <v>2.7E-2</v>
      </c>
      <c r="AN7705" s="129">
        <v>3.2000000000000001E-2</v>
      </c>
      <c r="AO7705" s="129">
        <v>3.9E-2</v>
      </c>
      <c r="AP7705" s="129">
        <v>0.04</v>
      </c>
      <c r="AQ7705" s="129">
        <v>3.7999999999999999E-2</v>
      </c>
      <c r="AR7705" s="129">
        <v>3.6999999999999998E-2</v>
      </c>
      <c r="AS7705" s="129">
        <v>3.6999999999999998E-2</v>
      </c>
      <c r="AT7705" s="129">
        <v>3.7999999999999999E-2</v>
      </c>
      <c r="AU7705" s="129">
        <v>3.7999999999999999E-2</v>
      </c>
      <c r="AV7705" s="129">
        <v>3.9E-2</v>
      </c>
      <c r="AW7705" s="129">
        <v>2012</v>
      </c>
    </row>
    <row r="7706" spans="1:49">
      <c r="A7706" s="129">
        <v>869</v>
      </c>
      <c r="B7706" s="129" t="s">
        <v>1838</v>
      </c>
      <c r="C7706" s="129" t="s">
        <v>1722</v>
      </c>
      <c r="D7706" s="129" t="s">
        <v>1837</v>
      </c>
      <c r="E7706" s="129" t="s">
        <v>1721</v>
      </c>
      <c r="F7706" s="129" t="s">
        <v>1720</v>
      </c>
      <c r="G7706" s="129" t="s">
        <v>1675</v>
      </c>
      <c r="I7706" s="129" t="s">
        <v>1719</v>
      </c>
      <c r="J7706" s="129" t="s">
        <v>1595</v>
      </c>
      <c r="K7706" s="129" t="s">
        <v>1595</v>
      </c>
      <c r="L7706" s="129" t="s">
        <v>1595</v>
      </c>
      <c r="M7706" s="129" t="s">
        <v>1595</v>
      </c>
      <c r="N7706" s="129" t="s">
        <v>1595</v>
      </c>
      <c r="O7706" s="129" t="s">
        <v>1595</v>
      </c>
      <c r="P7706" s="129" t="s">
        <v>1595</v>
      </c>
      <c r="Q7706" s="129" t="s">
        <v>1595</v>
      </c>
      <c r="R7706" s="129" t="s">
        <v>1595</v>
      </c>
      <c r="S7706" s="129" t="s">
        <v>1595</v>
      </c>
      <c r="T7706" s="129" t="s">
        <v>1595</v>
      </c>
      <c r="U7706" s="129" t="s">
        <v>1595</v>
      </c>
      <c r="V7706" s="129" t="s">
        <v>1595</v>
      </c>
      <c r="W7706" s="129" t="s">
        <v>1595</v>
      </c>
      <c r="X7706" s="129" t="s">
        <v>1595</v>
      </c>
      <c r="Y7706" s="129" t="s">
        <v>1595</v>
      </c>
      <c r="Z7706" s="129" t="s">
        <v>1595</v>
      </c>
      <c r="AA7706" s="129" t="s">
        <v>1595</v>
      </c>
      <c r="AB7706" s="129" t="s">
        <v>1595</v>
      </c>
      <c r="AC7706" s="129" t="s">
        <v>1595</v>
      </c>
      <c r="AD7706" s="129">
        <v>83.384</v>
      </c>
      <c r="AE7706" s="129">
        <v>88.257999999999996</v>
      </c>
      <c r="AF7706" s="129">
        <v>91.244</v>
      </c>
      <c r="AG7706" s="129">
        <v>93.3</v>
      </c>
      <c r="AH7706" s="129">
        <v>98.525000000000006</v>
      </c>
      <c r="AI7706" s="129">
        <v>100</v>
      </c>
      <c r="AJ7706" s="129">
        <v>104.13200000000001</v>
      </c>
      <c r="AK7706" s="129">
        <v>103.985</v>
      </c>
      <c r="AL7706" s="129">
        <v>107.646</v>
      </c>
      <c r="AM7706" s="129">
        <v>108.105</v>
      </c>
      <c r="AN7706" s="129">
        <v>110.276</v>
      </c>
      <c r="AO7706" s="129">
        <v>112.54900000000001</v>
      </c>
      <c r="AP7706" s="129">
        <v>113.551</v>
      </c>
      <c r="AQ7706" s="129">
        <v>115.465</v>
      </c>
      <c r="AR7706" s="129">
        <v>117.46</v>
      </c>
      <c r="AS7706" s="129">
        <v>119.494</v>
      </c>
      <c r="AT7706" s="129">
        <v>121.57599999999999</v>
      </c>
      <c r="AU7706" s="129">
        <v>123.86799999999999</v>
      </c>
      <c r="AV7706" s="129">
        <v>126.221</v>
      </c>
      <c r="AW7706" s="129">
        <v>2012</v>
      </c>
    </row>
    <row r="7707" spans="1:49">
      <c r="A7707" s="129">
        <v>869</v>
      </c>
      <c r="B7707" s="129" t="s">
        <v>1838</v>
      </c>
      <c r="C7707" s="129" t="s">
        <v>1718</v>
      </c>
      <c r="D7707" s="129" t="s">
        <v>1837</v>
      </c>
      <c r="E7707" s="129" t="s">
        <v>1717</v>
      </c>
      <c r="F7707" s="129" t="s">
        <v>1716</v>
      </c>
      <c r="G7707" s="129" t="s">
        <v>1608</v>
      </c>
      <c r="H7707" s="129" t="s">
        <v>3</v>
      </c>
      <c r="I7707" s="129" t="s">
        <v>1715</v>
      </c>
      <c r="J7707" s="129" t="s">
        <v>1595</v>
      </c>
      <c r="K7707" s="129" t="s">
        <v>1595</v>
      </c>
      <c r="L7707" s="129" t="s">
        <v>1595</v>
      </c>
      <c r="M7707" s="129" t="s">
        <v>1595</v>
      </c>
      <c r="N7707" s="129" t="s">
        <v>1595</v>
      </c>
      <c r="O7707" s="129" t="s">
        <v>1595</v>
      </c>
      <c r="P7707" s="129" t="s">
        <v>1595</v>
      </c>
      <c r="Q7707" s="129" t="s">
        <v>1595</v>
      </c>
      <c r="R7707" s="129" t="s">
        <v>1595</v>
      </c>
      <c r="S7707" s="129" t="s">
        <v>1595</v>
      </c>
      <c r="T7707" s="129" t="s">
        <v>1595</v>
      </c>
      <c r="U7707" s="129" t="s">
        <v>1595</v>
      </c>
      <c r="V7707" s="129" t="s">
        <v>1595</v>
      </c>
      <c r="W7707" s="129" t="s">
        <v>1595</v>
      </c>
      <c r="X7707" s="129" t="s">
        <v>1595</v>
      </c>
      <c r="Y7707" s="129" t="s">
        <v>1595</v>
      </c>
      <c r="Z7707" s="129" t="s">
        <v>1595</v>
      </c>
      <c r="AA7707" s="129" t="s">
        <v>1595</v>
      </c>
      <c r="AB7707" s="129" t="s">
        <v>1595</v>
      </c>
      <c r="AC7707" s="129" t="s">
        <v>1595</v>
      </c>
      <c r="AD7707" s="129" t="s">
        <v>1595</v>
      </c>
      <c r="AE7707" s="129" t="s">
        <v>1595</v>
      </c>
      <c r="AF7707" s="129" t="s">
        <v>1595</v>
      </c>
      <c r="AG7707" s="130">
        <v>2997.6260000000002</v>
      </c>
      <c r="AH7707" s="130">
        <v>2869.4450000000002</v>
      </c>
      <c r="AI7707" s="130">
        <v>2725.2109999999998</v>
      </c>
      <c r="AJ7707" s="130">
        <v>2593.8159999999998</v>
      </c>
      <c r="AK7707" s="130">
        <v>2800.578</v>
      </c>
      <c r="AL7707" s="130">
        <v>3018.9</v>
      </c>
      <c r="AM7707" s="130">
        <v>2919.9389999999999</v>
      </c>
      <c r="AN7707" s="130">
        <v>2797.848</v>
      </c>
      <c r="AO7707" s="130">
        <v>3022.7570000000001</v>
      </c>
      <c r="AP7707" s="130">
        <v>3016.1779999999999</v>
      </c>
      <c r="AQ7707" s="130">
        <v>3036.7489999999998</v>
      </c>
      <c r="AR7707" s="130">
        <v>3063.194</v>
      </c>
      <c r="AS7707" s="130">
        <v>3087.6950000000002</v>
      </c>
      <c r="AT7707" s="130">
        <v>3113.625</v>
      </c>
      <c r="AU7707" s="130">
        <v>3133.8890000000001</v>
      </c>
      <c r="AV7707" s="130">
        <v>3155.1729999999998</v>
      </c>
      <c r="AW7707" s="129">
        <v>2012</v>
      </c>
    </row>
    <row r="7708" spans="1:49">
      <c r="A7708" s="129">
        <v>869</v>
      </c>
      <c r="B7708" s="129" t="s">
        <v>1838</v>
      </c>
      <c r="C7708" s="129" t="s">
        <v>1714</v>
      </c>
      <c r="D7708" s="129" t="s">
        <v>1837</v>
      </c>
      <c r="E7708" s="129" t="s">
        <v>1711</v>
      </c>
      <c r="F7708" s="129" t="s">
        <v>1713</v>
      </c>
      <c r="G7708" s="129" t="s">
        <v>1608</v>
      </c>
      <c r="H7708" s="129" t="s">
        <v>3</v>
      </c>
      <c r="I7708" s="129" t="s">
        <v>1699</v>
      </c>
      <c r="J7708" s="129" t="s">
        <v>1595</v>
      </c>
      <c r="K7708" s="129" t="s">
        <v>1595</v>
      </c>
      <c r="L7708" s="129" t="s">
        <v>1595</v>
      </c>
      <c r="M7708" s="129" t="s">
        <v>1595</v>
      </c>
      <c r="N7708" s="129" t="s">
        <v>1595</v>
      </c>
      <c r="O7708" s="129" t="s">
        <v>1595</v>
      </c>
      <c r="P7708" s="129" t="s">
        <v>1595</v>
      </c>
      <c r="Q7708" s="129" t="s">
        <v>1595</v>
      </c>
      <c r="R7708" s="129" t="s">
        <v>1595</v>
      </c>
      <c r="S7708" s="129" t="s">
        <v>1595</v>
      </c>
      <c r="T7708" s="129" t="s">
        <v>1595</v>
      </c>
      <c r="U7708" s="129" t="s">
        <v>1595</v>
      </c>
      <c r="V7708" s="129" t="s">
        <v>1595</v>
      </c>
      <c r="W7708" s="129" t="s">
        <v>1595</v>
      </c>
      <c r="X7708" s="129" t="s">
        <v>1595</v>
      </c>
      <c r="Y7708" s="129" t="s">
        <v>1595</v>
      </c>
      <c r="Z7708" s="129" t="s">
        <v>1595</v>
      </c>
      <c r="AA7708" s="129" t="s">
        <v>1595</v>
      </c>
      <c r="AB7708" s="129" t="s">
        <v>1595</v>
      </c>
      <c r="AC7708" s="129" t="s">
        <v>1595</v>
      </c>
      <c r="AD7708" s="129" t="s">
        <v>1595</v>
      </c>
      <c r="AE7708" s="129" t="s">
        <v>1595</v>
      </c>
      <c r="AF7708" s="129" t="s">
        <v>1595</v>
      </c>
      <c r="AG7708" s="130">
        <v>2796.7849999999999</v>
      </c>
      <c r="AH7708" s="130">
        <v>2827.114</v>
      </c>
      <c r="AI7708" s="130">
        <v>2725.2109999999998</v>
      </c>
      <c r="AJ7708" s="130">
        <v>2701.0039999999999</v>
      </c>
      <c r="AK7708" s="130">
        <v>2912.19</v>
      </c>
      <c r="AL7708" s="130">
        <v>3249.7310000000002</v>
      </c>
      <c r="AM7708" s="130">
        <v>3156.5889999999999</v>
      </c>
      <c r="AN7708" s="130">
        <v>3085.3649999999998</v>
      </c>
      <c r="AO7708" s="130">
        <v>3402.0810000000001</v>
      </c>
      <c r="AP7708" s="130">
        <v>3424.9029999999998</v>
      </c>
      <c r="AQ7708" s="130">
        <v>3506.3919999999998</v>
      </c>
      <c r="AR7708" s="130">
        <v>3598.038</v>
      </c>
      <c r="AS7708" s="130">
        <v>3689.6219999999998</v>
      </c>
      <c r="AT7708" s="130">
        <v>3785.4140000000002</v>
      </c>
      <c r="AU7708" s="130">
        <v>3881.9</v>
      </c>
      <c r="AV7708" s="130">
        <v>3982.5030000000002</v>
      </c>
      <c r="AW7708" s="129">
        <v>2012</v>
      </c>
    </row>
    <row r="7709" spans="1:49">
      <c r="A7709" s="129">
        <v>869</v>
      </c>
      <c r="B7709" s="129" t="s">
        <v>1838</v>
      </c>
      <c r="C7709" s="129" t="s">
        <v>1712</v>
      </c>
      <c r="D7709" s="129" t="s">
        <v>1837</v>
      </c>
      <c r="E7709" s="129" t="s">
        <v>1711</v>
      </c>
      <c r="F7709" s="129" t="s">
        <v>1710</v>
      </c>
      <c r="G7709" s="129" t="s">
        <v>1605</v>
      </c>
      <c r="H7709" s="129" t="s">
        <v>3</v>
      </c>
      <c r="I7709" s="129" t="s">
        <v>1699</v>
      </c>
      <c r="J7709" s="129" t="s">
        <v>1595</v>
      </c>
      <c r="K7709" s="129" t="s">
        <v>1595</v>
      </c>
      <c r="L7709" s="129" t="s">
        <v>1595</v>
      </c>
      <c r="M7709" s="129" t="s">
        <v>1595</v>
      </c>
      <c r="N7709" s="129" t="s">
        <v>1595</v>
      </c>
      <c r="O7709" s="129" t="s">
        <v>1595</v>
      </c>
      <c r="P7709" s="129" t="s">
        <v>1595</v>
      </c>
      <c r="Q7709" s="129" t="s">
        <v>1595</v>
      </c>
      <c r="R7709" s="129" t="s">
        <v>1595</v>
      </c>
      <c r="S7709" s="129" t="s">
        <v>1595</v>
      </c>
      <c r="T7709" s="129" t="s">
        <v>1595</v>
      </c>
      <c r="U7709" s="129" t="s">
        <v>1595</v>
      </c>
      <c r="V7709" s="129" t="s">
        <v>1595</v>
      </c>
      <c r="W7709" s="129" t="s">
        <v>1595</v>
      </c>
      <c r="X7709" s="129" t="s">
        <v>1595</v>
      </c>
      <c r="Y7709" s="129" t="s">
        <v>1595</v>
      </c>
      <c r="Z7709" s="129" t="s">
        <v>1595</v>
      </c>
      <c r="AA7709" s="129" t="s">
        <v>1595</v>
      </c>
      <c r="AB7709" s="129" t="s">
        <v>1595</v>
      </c>
      <c r="AC7709" s="129" t="s">
        <v>1595</v>
      </c>
      <c r="AD7709" s="129" t="s">
        <v>1595</v>
      </c>
      <c r="AE7709" s="129" t="s">
        <v>1595</v>
      </c>
      <c r="AF7709" s="129" t="s">
        <v>1595</v>
      </c>
      <c r="AG7709" s="130">
        <v>1823.2190000000001</v>
      </c>
      <c r="AH7709" s="130">
        <v>2082.3429999999998</v>
      </c>
      <c r="AI7709" s="130">
        <v>2077.5459999999998</v>
      </c>
      <c r="AJ7709" s="130">
        <v>2034.95</v>
      </c>
      <c r="AK7709" s="130">
        <v>2442.2359999999999</v>
      </c>
      <c r="AL7709" s="130">
        <v>2769.9270000000001</v>
      </c>
      <c r="AM7709" s="130">
        <v>2499.0830000000001</v>
      </c>
      <c r="AN7709" s="130">
        <v>2837.6790000000001</v>
      </c>
      <c r="AO7709" s="130">
        <v>3510.2750000000001</v>
      </c>
      <c r="AP7709" s="130">
        <v>3547.9839999999999</v>
      </c>
      <c r="AQ7709" s="130">
        <v>3371.0619999999999</v>
      </c>
      <c r="AR7709" s="130">
        <v>3227.8209999999999</v>
      </c>
      <c r="AS7709" s="130">
        <v>3264.4659999999999</v>
      </c>
      <c r="AT7709" s="130">
        <v>3305.0520000000001</v>
      </c>
      <c r="AU7709" s="130">
        <v>3337.6869999999999</v>
      </c>
      <c r="AV7709" s="130">
        <v>3372.0329999999999</v>
      </c>
      <c r="AW7709" s="129">
        <v>2012</v>
      </c>
    </row>
    <row r="7710" spans="1:49">
      <c r="A7710" s="129">
        <v>869</v>
      </c>
      <c r="B7710" s="129" t="s">
        <v>1838</v>
      </c>
      <c r="C7710" s="129" t="s">
        <v>1709</v>
      </c>
      <c r="D7710" s="129" t="s">
        <v>1837</v>
      </c>
      <c r="E7710" s="129" t="s">
        <v>1708</v>
      </c>
      <c r="F7710" s="129" t="s">
        <v>1707</v>
      </c>
      <c r="G7710" s="129" t="s">
        <v>1625</v>
      </c>
    </row>
    <row r="7711" spans="1:49">
      <c r="A7711" s="129">
        <v>869</v>
      </c>
      <c r="B7711" s="129" t="s">
        <v>1838</v>
      </c>
      <c r="C7711" s="129" t="s">
        <v>1706</v>
      </c>
      <c r="D7711" s="129" t="s">
        <v>1837</v>
      </c>
      <c r="E7711" s="129" t="s">
        <v>1705</v>
      </c>
      <c r="F7711" s="129" t="s">
        <v>1704</v>
      </c>
      <c r="G7711" s="129" t="s">
        <v>1700</v>
      </c>
      <c r="H7711" s="129" t="s">
        <v>1604</v>
      </c>
      <c r="I7711" s="129" t="s">
        <v>1691</v>
      </c>
      <c r="J7711" s="129" t="s">
        <v>1595</v>
      </c>
      <c r="K7711" s="129" t="s">
        <v>1595</v>
      </c>
      <c r="L7711" s="129" t="s">
        <v>1595</v>
      </c>
      <c r="M7711" s="129" t="s">
        <v>1595</v>
      </c>
      <c r="N7711" s="129" t="s">
        <v>1595</v>
      </c>
      <c r="O7711" s="129" t="s">
        <v>1595</v>
      </c>
      <c r="P7711" s="129" t="s">
        <v>1595</v>
      </c>
      <c r="Q7711" s="129" t="s">
        <v>1595</v>
      </c>
      <c r="R7711" s="129" t="s">
        <v>1595</v>
      </c>
      <c r="S7711" s="129" t="s">
        <v>1595</v>
      </c>
      <c r="T7711" s="129" t="s">
        <v>1595</v>
      </c>
      <c r="U7711" s="129" t="s">
        <v>1595</v>
      </c>
      <c r="V7711" s="129" t="s">
        <v>1595</v>
      </c>
      <c r="W7711" s="129" t="s">
        <v>1595</v>
      </c>
      <c r="X7711" s="129" t="s">
        <v>1595</v>
      </c>
      <c r="Y7711" s="129" t="s">
        <v>1595</v>
      </c>
      <c r="Z7711" s="129" t="s">
        <v>1595</v>
      </c>
      <c r="AA7711" s="129" t="s">
        <v>1595</v>
      </c>
      <c r="AB7711" s="129" t="s">
        <v>1595</v>
      </c>
      <c r="AC7711" s="129" t="s">
        <v>1595</v>
      </c>
      <c r="AD7711" s="129">
        <v>2.5999999999999999E-2</v>
      </c>
      <c r="AE7711" s="129">
        <v>2.7E-2</v>
      </c>
      <c r="AF7711" s="129">
        <v>2.9000000000000001E-2</v>
      </c>
      <c r="AG7711" s="129">
        <v>2.8000000000000001E-2</v>
      </c>
      <c r="AH7711" s="129">
        <v>2.9000000000000001E-2</v>
      </c>
      <c r="AI7711" s="129">
        <v>2.9000000000000001E-2</v>
      </c>
      <c r="AJ7711" s="129">
        <v>0.03</v>
      </c>
      <c r="AK7711" s="129">
        <v>3.3000000000000002E-2</v>
      </c>
      <c r="AL7711" s="129">
        <v>3.5999999999999997E-2</v>
      </c>
      <c r="AM7711" s="129">
        <v>3.5000000000000003E-2</v>
      </c>
      <c r="AN7711" s="129">
        <v>3.4000000000000002E-2</v>
      </c>
      <c r="AO7711" s="129">
        <v>3.7999999999999999E-2</v>
      </c>
      <c r="AP7711" s="129">
        <v>3.9E-2</v>
      </c>
      <c r="AQ7711" s="129">
        <v>0.04</v>
      </c>
      <c r="AR7711" s="129">
        <v>4.1000000000000002E-2</v>
      </c>
      <c r="AS7711" s="129">
        <v>4.2000000000000003E-2</v>
      </c>
      <c r="AT7711" s="129">
        <v>4.3999999999999997E-2</v>
      </c>
      <c r="AU7711" s="129">
        <v>4.4999999999999998E-2</v>
      </c>
      <c r="AV7711" s="129">
        <v>4.5999999999999999E-2</v>
      </c>
      <c r="AW7711" s="129">
        <v>2012</v>
      </c>
    </row>
    <row r="7712" spans="1:49">
      <c r="A7712" s="129">
        <v>869</v>
      </c>
      <c r="B7712" s="129" t="s">
        <v>1838</v>
      </c>
      <c r="C7712" s="129" t="s">
        <v>1703</v>
      </c>
      <c r="D7712" s="129" t="s">
        <v>1837</v>
      </c>
      <c r="E7712" s="129" t="s">
        <v>1702</v>
      </c>
      <c r="F7712" s="129" t="s">
        <v>1701</v>
      </c>
      <c r="G7712" s="129" t="s">
        <v>1700</v>
      </c>
      <c r="H7712" s="129" t="s">
        <v>3</v>
      </c>
      <c r="I7712" s="129" t="s">
        <v>1699</v>
      </c>
      <c r="J7712" s="129" t="s">
        <v>1595</v>
      </c>
      <c r="K7712" s="129" t="s">
        <v>1595</v>
      </c>
      <c r="L7712" s="129" t="s">
        <v>1595</v>
      </c>
      <c r="M7712" s="129" t="s">
        <v>1595</v>
      </c>
      <c r="N7712" s="129" t="s">
        <v>1595</v>
      </c>
      <c r="O7712" s="129" t="s">
        <v>1595</v>
      </c>
      <c r="P7712" s="129" t="s">
        <v>1595</v>
      </c>
      <c r="Q7712" s="129" t="s">
        <v>1595</v>
      </c>
      <c r="R7712" s="129" t="s">
        <v>1595</v>
      </c>
      <c r="S7712" s="129" t="s">
        <v>1595</v>
      </c>
      <c r="T7712" s="129" t="s">
        <v>1595</v>
      </c>
      <c r="U7712" s="129" t="s">
        <v>1595</v>
      </c>
      <c r="V7712" s="129" t="s">
        <v>1595</v>
      </c>
      <c r="W7712" s="129" t="s">
        <v>1595</v>
      </c>
      <c r="X7712" s="129" t="s">
        <v>1595</v>
      </c>
      <c r="Y7712" s="129" t="s">
        <v>1595</v>
      </c>
      <c r="Z7712" s="129" t="s">
        <v>1595</v>
      </c>
      <c r="AA7712" s="129" t="s">
        <v>1595</v>
      </c>
      <c r="AB7712" s="129" t="s">
        <v>1595</v>
      </c>
      <c r="AC7712" s="129" t="s">
        <v>1595</v>
      </c>
      <c r="AD7712" s="129" t="s">
        <v>1595</v>
      </c>
      <c r="AE7712" s="129" t="s">
        <v>1595</v>
      </c>
      <c r="AF7712" s="129" t="s">
        <v>1595</v>
      </c>
      <c r="AG7712" s="130">
        <v>2819.645</v>
      </c>
      <c r="AH7712" s="130">
        <v>2776.018</v>
      </c>
      <c r="AI7712" s="130">
        <v>2725.2</v>
      </c>
      <c r="AJ7712" s="130">
        <v>2673.5340000000001</v>
      </c>
      <c r="AK7712" s="130">
        <v>2963.2689999999998</v>
      </c>
      <c r="AL7712" s="130">
        <v>3256.6559999999999</v>
      </c>
      <c r="AM7712" s="130">
        <v>3174.1570000000002</v>
      </c>
      <c r="AN7712" s="130">
        <v>3078.2559999999999</v>
      </c>
      <c r="AO7712" s="130">
        <v>3391.02</v>
      </c>
      <c r="AP7712" s="130">
        <v>3442.7730000000001</v>
      </c>
      <c r="AQ7712" s="130">
        <v>3513.79</v>
      </c>
      <c r="AR7712" s="130">
        <v>3602.4050000000002</v>
      </c>
      <c r="AS7712" s="130">
        <v>3705.5419999999999</v>
      </c>
      <c r="AT7712" s="130">
        <v>3814.1970000000001</v>
      </c>
      <c r="AU7712" s="130">
        <v>3918.2829999999999</v>
      </c>
      <c r="AV7712" s="130">
        <v>4026.058</v>
      </c>
      <c r="AW7712" s="129">
        <v>2012</v>
      </c>
    </row>
    <row r="7713" spans="1:49">
      <c r="A7713" s="129">
        <v>869</v>
      </c>
      <c r="B7713" s="129" t="s">
        <v>1838</v>
      </c>
      <c r="C7713" s="129" t="s">
        <v>1698</v>
      </c>
      <c r="D7713" s="129" t="s">
        <v>1837</v>
      </c>
      <c r="E7713" s="129" t="s">
        <v>1697</v>
      </c>
      <c r="F7713" s="129" t="s">
        <v>1696</v>
      </c>
      <c r="G7713" s="129" t="s">
        <v>50</v>
      </c>
      <c r="I7713" s="129" t="s">
        <v>1691</v>
      </c>
      <c r="J7713" s="129" t="s">
        <v>1595</v>
      </c>
      <c r="K7713" s="129" t="s">
        <v>1595</v>
      </c>
      <c r="L7713" s="129" t="s">
        <v>1595</v>
      </c>
      <c r="M7713" s="129" t="s">
        <v>1595</v>
      </c>
      <c r="N7713" s="129" t="s">
        <v>1595</v>
      </c>
      <c r="O7713" s="129" t="s">
        <v>1595</v>
      </c>
      <c r="P7713" s="129" t="s">
        <v>1595</v>
      </c>
      <c r="Q7713" s="129" t="s">
        <v>1595</v>
      </c>
      <c r="R7713" s="129" t="s">
        <v>1595</v>
      </c>
      <c r="S7713" s="129" t="s">
        <v>1595</v>
      </c>
      <c r="T7713" s="129" t="s">
        <v>1595</v>
      </c>
      <c r="U7713" s="129" t="s">
        <v>1595</v>
      </c>
      <c r="V7713" s="129" t="s">
        <v>1595</v>
      </c>
      <c r="W7713" s="129" t="s">
        <v>1595</v>
      </c>
      <c r="X7713" s="129" t="s">
        <v>1595</v>
      </c>
      <c r="Y7713" s="129" t="s">
        <v>1595</v>
      </c>
      <c r="Z7713" s="129" t="s">
        <v>1595</v>
      </c>
      <c r="AA7713" s="129" t="s">
        <v>1595</v>
      </c>
      <c r="AB7713" s="129" t="s">
        <v>1595</v>
      </c>
      <c r="AC7713" s="129" t="s">
        <v>1595</v>
      </c>
      <c r="AD7713" s="129" t="s">
        <v>1828</v>
      </c>
      <c r="AE7713" s="129" t="s">
        <v>1828</v>
      </c>
      <c r="AF7713" s="129" t="s">
        <v>1828</v>
      </c>
      <c r="AG7713" s="129" t="s">
        <v>1828</v>
      </c>
      <c r="AH7713" s="129" t="s">
        <v>1828</v>
      </c>
      <c r="AI7713" s="129" t="s">
        <v>1828</v>
      </c>
      <c r="AJ7713" s="129" t="s">
        <v>1828</v>
      </c>
      <c r="AK7713" s="129" t="s">
        <v>1828</v>
      </c>
      <c r="AL7713" s="129" t="s">
        <v>1828</v>
      </c>
      <c r="AM7713" s="129" t="s">
        <v>1828</v>
      </c>
      <c r="AN7713" s="129" t="s">
        <v>1828</v>
      </c>
      <c r="AO7713" s="129" t="s">
        <v>1828</v>
      </c>
      <c r="AP7713" s="129" t="s">
        <v>1828</v>
      </c>
      <c r="AQ7713" s="129" t="s">
        <v>1828</v>
      </c>
      <c r="AR7713" s="129" t="s">
        <v>1828</v>
      </c>
      <c r="AS7713" s="129" t="s">
        <v>1828</v>
      </c>
      <c r="AT7713" s="129" t="s">
        <v>1828</v>
      </c>
      <c r="AU7713" s="129" t="s">
        <v>1828</v>
      </c>
      <c r="AV7713" s="129" t="s">
        <v>1828</v>
      </c>
      <c r="AW7713" s="129">
        <v>2011</v>
      </c>
    </row>
    <row r="7714" spans="1:49">
      <c r="A7714" s="129">
        <v>869</v>
      </c>
      <c r="B7714" s="129" t="s">
        <v>1838</v>
      </c>
      <c r="C7714" s="129" t="s">
        <v>1695</v>
      </c>
      <c r="D7714" s="129" t="s">
        <v>1837</v>
      </c>
      <c r="E7714" s="129" t="s">
        <v>1694</v>
      </c>
      <c r="F7714" s="129" t="s">
        <v>1693</v>
      </c>
      <c r="G7714" s="129" t="s">
        <v>1692</v>
      </c>
      <c r="I7714" s="129" t="s">
        <v>1691</v>
      </c>
      <c r="J7714" s="129" t="s">
        <v>1595</v>
      </c>
      <c r="K7714" s="129" t="s">
        <v>1595</v>
      </c>
      <c r="L7714" s="129" t="s">
        <v>1595</v>
      </c>
      <c r="M7714" s="129" t="s">
        <v>1595</v>
      </c>
      <c r="N7714" s="129" t="s">
        <v>1595</v>
      </c>
      <c r="O7714" s="129" t="s">
        <v>1595</v>
      </c>
      <c r="P7714" s="129" t="s">
        <v>1595</v>
      </c>
      <c r="Q7714" s="129" t="s">
        <v>1595</v>
      </c>
      <c r="R7714" s="129" t="s">
        <v>1595</v>
      </c>
      <c r="S7714" s="129" t="s">
        <v>1595</v>
      </c>
      <c r="T7714" s="129" t="s">
        <v>1595</v>
      </c>
      <c r="U7714" s="129" t="s">
        <v>1595</v>
      </c>
      <c r="V7714" s="129" t="s">
        <v>1595</v>
      </c>
      <c r="W7714" s="129" t="s">
        <v>1595</v>
      </c>
      <c r="X7714" s="129" t="s">
        <v>1595</v>
      </c>
      <c r="Y7714" s="129" t="s">
        <v>1595</v>
      </c>
      <c r="Z7714" s="129" t="s">
        <v>1595</v>
      </c>
      <c r="AA7714" s="129" t="s">
        <v>1595</v>
      </c>
      <c r="AB7714" s="129" t="s">
        <v>1595</v>
      </c>
      <c r="AC7714" s="129" t="s">
        <v>1595</v>
      </c>
      <c r="AD7714" s="129">
        <v>0.93899999999999995</v>
      </c>
      <c r="AE7714" s="129">
        <v>0.97199999999999998</v>
      </c>
      <c r="AF7714" s="129">
        <v>0.98899999999999999</v>
      </c>
      <c r="AG7714" s="129">
        <v>0.99199999999999999</v>
      </c>
      <c r="AH7714" s="129">
        <v>1.018</v>
      </c>
      <c r="AI7714" s="129">
        <v>1</v>
      </c>
      <c r="AJ7714" s="129">
        <v>1.01</v>
      </c>
      <c r="AK7714" s="129">
        <v>0.98299999999999998</v>
      </c>
      <c r="AL7714" s="129">
        <v>0.998</v>
      </c>
      <c r="AM7714" s="129">
        <v>0.99399999999999999</v>
      </c>
      <c r="AN7714" s="129">
        <v>1.002</v>
      </c>
      <c r="AO7714" s="129">
        <v>1.0029999999999999</v>
      </c>
      <c r="AP7714" s="129">
        <v>0.995</v>
      </c>
      <c r="AQ7714" s="129">
        <v>0.998</v>
      </c>
      <c r="AR7714" s="129">
        <v>0.999</v>
      </c>
      <c r="AS7714" s="129">
        <v>0.996</v>
      </c>
      <c r="AT7714" s="129">
        <v>0.99199999999999999</v>
      </c>
      <c r="AU7714" s="129">
        <v>0.99099999999999999</v>
      </c>
      <c r="AV7714" s="129">
        <v>0.98899999999999999</v>
      </c>
      <c r="AW7714" s="129">
        <v>2012</v>
      </c>
    </row>
    <row r="7715" spans="1:49">
      <c r="A7715" s="129">
        <v>869</v>
      </c>
      <c r="B7715" s="129" t="s">
        <v>1838</v>
      </c>
      <c r="C7715" s="129" t="s">
        <v>1690</v>
      </c>
      <c r="D7715" s="129" t="s">
        <v>1837</v>
      </c>
      <c r="E7715" s="129" t="s">
        <v>1689</v>
      </c>
      <c r="F7715" s="129" t="s">
        <v>1688</v>
      </c>
      <c r="G7715" s="129" t="s">
        <v>1597</v>
      </c>
    </row>
    <row r="7716" spans="1:49">
      <c r="A7716" s="129">
        <v>869</v>
      </c>
      <c r="B7716" s="129" t="s">
        <v>1838</v>
      </c>
      <c r="C7716" s="129" t="s">
        <v>1687</v>
      </c>
      <c r="D7716" s="129" t="s">
        <v>1837</v>
      </c>
      <c r="E7716" s="129" t="s">
        <v>1686</v>
      </c>
      <c r="F7716" s="129" t="s">
        <v>1685</v>
      </c>
      <c r="G7716" s="129" t="s">
        <v>1597</v>
      </c>
    </row>
    <row r="7717" spans="1:49">
      <c r="A7717" s="129">
        <v>869</v>
      </c>
      <c r="B7717" s="129" t="s">
        <v>1838</v>
      </c>
      <c r="C7717" s="129" t="s">
        <v>1683</v>
      </c>
      <c r="D7717" s="129" t="s">
        <v>1837</v>
      </c>
      <c r="E7717" s="129" t="s">
        <v>1680</v>
      </c>
      <c r="F7717" s="129" t="s">
        <v>1682</v>
      </c>
      <c r="G7717" s="129" t="s">
        <v>1675</v>
      </c>
      <c r="I7717" s="129" t="s">
        <v>1841</v>
      </c>
      <c r="J7717" s="129" t="s">
        <v>1595</v>
      </c>
      <c r="K7717" s="129" t="s">
        <v>1595</v>
      </c>
      <c r="L7717" s="129" t="s">
        <v>1595</v>
      </c>
      <c r="M7717" s="129" t="s">
        <v>1595</v>
      </c>
      <c r="N7717" s="129" t="s">
        <v>1595</v>
      </c>
      <c r="O7717" s="129" t="s">
        <v>1595</v>
      </c>
      <c r="P7717" s="129" t="s">
        <v>1595</v>
      </c>
      <c r="Q7717" s="129" t="s">
        <v>1595</v>
      </c>
      <c r="R7717" s="129" t="s">
        <v>1595</v>
      </c>
      <c r="S7717" s="129" t="s">
        <v>1595</v>
      </c>
      <c r="T7717" s="129" t="s">
        <v>1595</v>
      </c>
      <c r="U7717" s="129" t="s">
        <v>1595</v>
      </c>
      <c r="V7717" s="129" t="s">
        <v>1595</v>
      </c>
      <c r="W7717" s="129" t="s">
        <v>1595</v>
      </c>
      <c r="X7717" s="129" t="s">
        <v>1595</v>
      </c>
      <c r="Y7717" s="129" t="s">
        <v>1595</v>
      </c>
      <c r="Z7717" s="129" t="s">
        <v>1595</v>
      </c>
      <c r="AA7717" s="129" t="s">
        <v>1595</v>
      </c>
      <c r="AB7717" s="129" t="s">
        <v>1595</v>
      </c>
      <c r="AC7717" s="129" t="s">
        <v>1595</v>
      </c>
      <c r="AD7717" s="129">
        <v>100</v>
      </c>
      <c r="AE7717" s="129">
        <v>101.53100000000001</v>
      </c>
      <c r="AF7717" s="129">
        <v>106.65900000000001</v>
      </c>
      <c r="AG7717" s="129">
        <v>109.767</v>
      </c>
      <c r="AH7717" s="129">
        <v>112.36799999999999</v>
      </c>
      <c r="AI7717" s="129">
        <v>115.988</v>
      </c>
      <c r="AJ7717" s="129">
        <v>120.84699999999999</v>
      </c>
      <c r="AK7717" s="129">
        <v>123.60899999999999</v>
      </c>
      <c r="AL7717" s="129">
        <v>136.518</v>
      </c>
      <c r="AM7717" s="129">
        <v>136.131</v>
      </c>
      <c r="AN7717" s="129">
        <v>133.60900000000001</v>
      </c>
      <c r="AO7717" s="129">
        <v>134.27799999999999</v>
      </c>
      <c r="AP7717" s="129">
        <v>136.18100000000001</v>
      </c>
      <c r="AQ7717" s="129">
        <v>139.798</v>
      </c>
      <c r="AR7717" s="129">
        <v>143.512</v>
      </c>
      <c r="AS7717" s="129">
        <v>147.32400000000001</v>
      </c>
      <c r="AT7717" s="129">
        <v>151.238</v>
      </c>
      <c r="AU7717" s="129">
        <v>155.255</v>
      </c>
      <c r="AV7717" s="129">
        <v>159.38</v>
      </c>
      <c r="AW7717" s="129">
        <v>2012</v>
      </c>
    </row>
    <row r="7718" spans="1:49">
      <c r="A7718" s="129">
        <v>869</v>
      </c>
      <c r="B7718" s="129" t="s">
        <v>1838</v>
      </c>
      <c r="C7718" s="129" t="s">
        <v>1681</v>
      </c>
      <c r="D7718" s="129" t="s">
        <v>1837</v>
      </c>
      <c r="E7718" s="129" t="s">
        <v>1680</v>
      </c>
      <c r="F7718" s="129" t="s">
        <v>1679</v>
      </c>
      <c r="G7718" s="129" t="s">
        <v>1655</v>
      </c>
      <c r="I7718" s="129" t="s">
        <v>1678</v>
      </c>
      <c r="J7718" s="129" t="s">
        <v>1595</v>
      </c>
      <c r="K7718" s="129" t="s">
        <v>1595</v>
      </c>
      <c r="L7718" s="129" t="s">
        <v>1595</v>
      </c>
      <c r="M7718" s="129" t="s">
        <v>1595</v>
      </c>
      <c r="N7718" s="129" t="s">
        <v>1595</v>
      </c>
      <c r="O7718" s="129" t="s">
        <v>1595</v>
      </c>
      <c r="P7718" s="129" t="s">
        <v>1595</v>
      </c>
      <c r="Q7718" s="129" t="s">
        <v>1595</v>
      </c>
      <c r="R7718" s="129" t="s">
        <v>1595</v>
      </c>
      <c r="S7718" s="129" t="s">
        <v>1595</v>
      </c>
      <c r="T7718" s="129" t="s">
        <v>1595</v>
      </c>
      <c r="U7718" s="129" t="s">
        <v>1595</v>
      </c>
      <c r="V7718" s="129" t="s">
        <v>1595</v>
      </c>
      <c r="W7718" s="129" t="s">
        <v>1595</v>
      </c>
      <c r="X7718" s="129" t="s">
        <v>1595</v>
      </c>
      <c r="Y7718" s="129" t="s">
        <v>1595</v>
      </c>
      <c r="Z7718" s="129" t="s">
        <v>1595</v>
      </c>
      <c r="AA7718" s="129" t="s">
        <v>1595</v>
      </c>
      <c r="AB7718" s="129" t="s">
        <v>1595</v>
      </c>
      <c r="AC7718" s="129" t="s">
        <v>1595</v>
      </c>
      <c r="AD7718" s="129" t="s">
        <v>1595</v>
      </c>
      <c r="AE7718" s="129">
        <v>1.5309999999999999</v>
      </c>
      <c r="AF7718" s="129">
        <v>5.0510000000000002</v>
      </c>
      <c r="AG7718" s="129">
        <v>2.9140000000000001</v>
      </c>
      <c r="AH7718" s="129">
        <v>2.3690000000000002</v>
      </c>
      <c r="AI7718" s="129">
        <v>3.2210000000000001</v>
      </c>
      <c r="AJ7718" s="129">
        <v>4.1900000000000004</v>
      </c>
      <c r="AK7718" s="129">
        <v>2.2850000000000001</v>
      </c>
      <c r="AL7718" s="129">
        <v>10.443</v>
      </c>
      <c r="AM7718" s="129">
        <v>-0.28299999999999997</v>
      </c>
      <c r="AN7718" s="129">
        <v>-1.853</v>
      </c>
      <c r="AO7718" s="129">
        <v>0.501</v>
      </c>
      <c r="AP7718" s="129">
        <v>1.417</v>
      </c>
      <c r="AQ7718" s="129">
        <v>2.6560000000000001</v>
      </c>
      <c r="AR7718" s="129">
        <v>2.6560000000000001</v>
      </c>
      <c r="AS7718" s="129">
        <v>2.6560000000000001</v>
      </c>
      <c r="AT7718" s="129">
        <v>2.6560000000000001</v>
      </c>
      <c r="AU7718" s="129">
        <v>2.6560000000000001</v>
      </c>
      <c r="AV7718" s="129">
        <v>2.6560000000000001</v>
      </c>
      <c r="AW7718" s="129">
        <v>2012</v>
      </c>
    </row>
    <row r="7719" spans="1:49">
      <c r="A7719" s="129">
        <v>869</v>
      </c>
      <c r="B7719" s="129" t="s">
        <v>1838</v>
      </c>
      <c r="C7719" s="129" t="s">
        <v>1677</v>
      </c>
      <c r="D7719" s="129" t="s">
        <v>1837</v>
      </c>
      <c r="E7719" s="129" t="s">
        <v>1672</v>
      </c>
      <c r="F7719" s="129" t="s">
        <v>1676</v>
      </c>
      <c r="G7719" s="129" t="s">
        <v>1675</v>
      </c>
    </row>
    <row r="7720" spans="1:49">
      <c r="A7720" s="129">
        <v>869</v>
      </c>
      <c r="B7720" s="129" t="s">
        <v>1838</v>
      </c>
      <c r="C7720" s="129" t="s">
        <v>1673</v>
      </c>
      <c r="D7720" s="129" t="s">
        <v>1837</v>
      </c>
      <c r="E7720" s="129" t="s">
        <v>1672</v>
      </c>
      <c r="F7720" s="129" t="s">
        <v>1671</v>
      </c>
      <c r="G7720" s="129" t="s">
        <v>1655</v>
      </c>
    </row>
    <row r="7721" spans="1:49">
      <c r="A7721" s="129">
        <v>869</v>
      </c>
      <c r="B7721" s="129" t="s">
        <v>1838</v>
      </c>
      <c r="C7721" s="129" t="s">
        <v>1669</v>
      </c>
      <c r="D7721" s="129" t="s">
        <v>1837</v>
      </c>
      <c r="E7721" s="129" t="s">
        <v>1668</v>
      </c>
      <c r="G7721" s="129" t="s">
        <v>50</v>
      </c>
    </row>
    <row r="7722" spans="1:49">
      <c r="A7722" s="129">
        <v>869</v>
      </c>
      <c r="B7722" s="129" t="s">
        <v>1838</v>
      </c>
      <c r="C7722" s="129" t="s">
        <v>1667</v>
      </c>
      <c r="D7722" s="129" t="s">
        <v>1837</v>
      </c>
      <c r="E7722" s="129" t="s">
        <v>1666</v>
      </c>
      <c r="F7722" s="129" t="s">
        <v>1665</v>
      </c>
      <c r="G7722" s="129" t="s">
        <v>1655</v>
      </c>
    </row>
    <row r="7723" spans="1:49">
      <c r="A7723" s="129">
        <v>869</v>
      </c>
      <c r="B7723" s="129" t="s">
        <v>1838</v>
      </c>
      <c r="C7723" s="129" t="s">
        <v>1664</v>
      </c>
      <c r="D7723" s="129" t="s">
        <v>1837</v>
      </c>
      <c r="E7723" s="129" t="s">
        <v>1663</v>
      </c>
      <c r="F7723" s="129" t="s">
        <v>1662</v>
      </c>
      <c r="G7723" s="129" t="s">
        <v>1655</v>
      </c>
    </row>
    <row r="7724" spans="1:49">
      <c r="A7724" s="129">
        <v>869</v>
      </c>
      <c r="B7724" s="129" t="s">
        <v>1838</v>
      </c>
      <c r="C7724" s="129" t="s">
        <v>1661</v>
      </c>
      <c r="D7724" s="129" t="s">
        <v>1837</v>
      </c>
      <c r="E7724" s="129" t="s">
        <v>1660</v>
      </c>
      <c r="F7724" s="129" t="s">
        <v>1659</v>
      </c>
      <c r="G7724" s="129" t="s">
        <v>1655</v>
      </c>
    </row>
    <row r="7725" spans="1:49">
      <c r="A7725" s="129">
        <v>869</v>
      </c>
      <c r="B7725" s="129" t="s">
        <v>1838</v>
      </c>
      <c r="C7725" s="129" t="s">
        <v>1658</v>
      </c>
      <c r="D7725" s="129" t="s">
        <v>1837</v>
      </c>
      <c r="E7725" s="129" t="s">
        <v>1657</v>
      </c>
      <c r="F7725" s="129" t="s">
        <v>1656</v>
      </c>
      <c r="G7725" s="129" t="s">
        <v>1655</v>
      </c>
    </row>
    <row r="7726" spans="1:49">
      <c r="A7726" s="129">
        <v>869</v>
      </c>
      <c r="B7726" s="129" t="s">
        <v>1838</v>
      </c>
      <c r="C7726" s="129" t="s">
        <v>1653</v>
      </c>
      <c r="D7726" s="129" t="s">
        <v>1837</v>
      </c>
      <c r="E7726" s="129" t="s">
        <v>80</v>
      </c>
      <c r="F7726" s="129" t="s">
        <v>1652</v>
      </c>
      <c r="G7726" s="129" t="s">
        <v>1651</v>
      </c>
    </row>
    <row r="7727" spans="1:49">
      <c r="A7727" s="129">
        <v>869</v>
      </c>
      <c r="B7727" s="129" t="s">
        <v>1838</v>
      </c>
      <c r="C7727" s="129" t="s">
        <v>1650</v>
      </c>
      <c r="D7727" s="129" t="s">
        <v>1837</v>
      </c>
      <c r="E7727" s="129" t="s">
        <v>1649</v>
      </c>
      <c r="F7727" s="129" t="s">
        <v>1648</v>
      </c>
      <c r="G7727" s="129" t="s">
        <v>84</v>
      </c>
      <c r="H7727" s="129" t="s">
        <v>5</v>
      </c>
    </row>
    <row r="7728" spans="1:49">
      <c r="A7728" s="129">
        <v>869</v>
      </c>
      <c r="B7728" s="129" t="s">
        <v>1838</v>
      </c>
      <c r="C7728" s="129" t="s">
        <v>1647</v>
      </c>
      <c r="D7728" s="129" t="s">
        <v>1837</v>
      </c>
      <c r="E7728" s="129" t="s">
        <v>15</v>
      </c>
      <c r="F7728" s="129" t="s">
        <v>1646</v>
      </c>
      <c r="G7728" s="129" t="s">
        <v>84</v>
      </c>
      <c r="H7728" s="129" t="s">
        <v>5</v>
      </c>
      <c r="J7728" s="129" t="s">
        <v>1595</v>
      </c>
      <c r="K7728" s="129" t="s">
        <v>1595</v>
      </c>
      <c r="L7728" s="129" t="s">
        <v>1595</v>
      </c>
      <c r="M7728" s="129" t="s">
        <v>1595</v>
      </c>
      <c r="N7728" s="129" t="s">
        <v>1595</v>
      </c>
      <c r="O7728" s="129" t="s">
        <v>1595</v>
      </c>
      <c r="P7728" s="129" t="s">
        <v>1595</v>
      </c>
      <c r="Q7728" s="129" t="s">
        <v>1595</v>
      </c>
      <c r="R7728" s="129" t="s">
        <v>1595</v>
      </c>
      <c r="S7728" s="129" t="s">
        <v>1595</v>
      </c>
      <c r="T7728" s="129" t="s">
        <v>1595</v>
      </c>
      <c r="U7728" s="129" t="s">
        <v>1595</v>
      </c>
      <c r="V7728" s="129" t="s">
        <v>1595</v>
      </c>
      <c r="W7728" s="129" t="s">
        <v>1595</v>
      </c>
      <c r="X7728" s="129" t="s">
        <v>1595</v>
      </c>
      <c r="Y7728" s="129" t="s">
        <v>1595</v>
      </c>
      <c r="Z7728" s="129" t="s">
        <v>1595</v>
      </c>
      <c r="AA7728" s="129" t="s">
        <v>1595</v>
      </c>
      <c r="AB7728" s="129" t="s">
        <v>1595</v>
      </c>
      <c r="AC7728" s="129" t="s">
        <v>1595</v>
      </c>
      <c r="AD7728" s="129" t="s">
        <v>1595</v>
      </c>
      <c r="AE7728" s="129" t="s">
        <v>1595</v>
      </c>
      <c r="AF7728" s="129" t="s">
        <v>1595</v>
      </c>
      <c r="AG7728" s="129">
        <v>0.01</v>
      </c>
      <c r="AH7728" s="129">
        <v>0.01</v>
      </c>
      <c r="AI7728" s="129">
        <v>0.01</v>
      </c>
      <c r="AJ7728" s="129">
        <v>1.0999999999999999E-2</v>
      </c>
      <c r="AK7728" s="129">
        <v>1.0999999999999999E-2</v>
      </c>
      <c r="AL7728" s="129">
        <v>1.0999999999999999E-2</v>
      </c>
      <c r="AM7728" s="129">
        <v>1.0999999999999999E-2</v>
      </c>
      <c r="AN7728" s="129">
        <v>1.0999999999999999E-2</v>
      </c>
      <c r="AO7728" s="129">
        <v>1.0999999999999999E-2</v>
      </c>
      <c r="AP7728" s="129">
        <v>1.0999999999999999E-2</v>
      </c>
      <c r="AQ7728" s="129">
        <v>1.0999999999999999E-2</v>
      </c>
      <c r="AR7728" s="129">
        <v>1.0999999999999999E-2</v>
      </c>
      <c r="AS7728" s="129">
        <v>1.0999999999999999E-2</v>
      </c>
      <c r="AT7728" s="129">
        <v>1.0999999999999999E-2</v>
      </c>
      <c r="AU7728" s="129">
        <v>1.0999999999999999E-2</v>
      </c>
      <c r="AV7728" s="129">
        <v>1.0999999999999999E-2</v>
      </c>
    </row>
    <row r="7729" spans="1:49">
      <c r="A7729" s="129">
        <v>869</v>
      </c>
      <c r="B7729" s="129" t="s">
        <v>1838</v>
      </c>
      <c r="C7729" s="129" t="s">
        <v>1644</v>
      </c>
      <c r="D7729" s="129" t="s">
        <v>1837</v>
      </c>
      <c r="E7729" s="129" t="s">
        <v>1642</v>
      </c>
      <c r="F7729" s="129" t="s">
        <v>1641</v>
      </c>
      <c r="G7729" s="129" t="s">
        <v>1608</v>
      </c>
      <c r="H7729" s="129" t="s">
        <v>1604</v>
      </c>
      <c r="I7729" s="129" t="s">
        <v>1840</v>
      </c>
      <c r="J7729" s="129" t="s">
        <v>1595</v>
      </c>
      <c r="K7729" s="129" t="s">
        <v>1595</v>
      </c>
      <c r="L7729" s="129" t="s">
        <v>1595</v>
      </c>
      <c r="M7729" s="129" t="s">
        <v>1595</v>
      </c>
      <c r="N7729" s="129" t="s">
        <v>1595</v>
      </c>
      <c r="O7729" s="129" t="s">
        <v>1595</v>
      </c>
      <c r="P7729" s="129" t="s">
        <v>1595</v>
      </c>
      <c r="Q7729" s="129" t="s">
        <v>1595</v>
      </c>
      <c r="R7729" s="129" t="s">
        <v>1595</v>
      </c>
      <c r="S7729" s="129" t="s">
        <v>1595</v>
      </c>
      <c r="T7729" s="129" t="s">
        <v>1595</v>
      </c>
      <c r="U7729" s="129" t="s">
        <v>1595</v>
      </c>
      <c r="V7729" s="129" t="s">
        <v>1595</v>
      </c>
      <c r="W7729" s="129" t="s">
        <v>1595</v>
      </c>
      <c r="X7729" s="129" t="s">
        <v>1595</v>
      </c>
      <c r="Y7729" s="129" t="s">
        <v>1595</v>
      </c>
      <c r="Z7729" s="129" t="s">
        <v>1595</v>
      </c>
      <c r="AA7729" s="129" t="s">
        <v>1595</v>
      </c>
      <c r="AB7729" s="129" t="s">
        <v>1595</v>
      </c>
      <c r="AC7729" s="129" t="s">
        <v>1595</v>
      </c>
      <c r="AD7729" s="129" t="s">
        <v>1595</v>
      </c>
      <c r="AE7729" s="129" t="s">
        <v>1595</v>
      </c>
      <c r="AF7729" s="129" t="s">
        <v>1595</v>
      </c>
      <c r="AG7729" s="129" t="s">
        <v>1595</v>
      </c>
      <c r="AH7729" s="129">
        <v>0.02</v>
      </c>
      <c r="AI7729" s="129">
        <v>1.9E-2</v>
      </c>
      <c r="AJ7729" s="129">
        <v>2.1000000000000001E-2</v>
      </c>
      <c r="AK7729" s="129">
        <v>2.1999999999999999E-2</v>
      </c>
      <c r="AL7729" s="129">
        <v>2.5999999999999999E-2</v>
      </c>
      <c r="AM7729" s="129">
        <v>3.1E-2</v>
      </c>
      <c r="AN7729" s="129">
        <v>2.5000000000000001E-2</v>
      </c>
      <c r="AO7729" s="129">
        <v>2.5999999999999999E-2</v>
      </c>
      <c r="AP7729" s="129">
        <v>3.3000000000000002E-2</v>
      </c>
      <c r="AQ7729" s="129">
        <v>0.03</v>
      </c>
      <c r="AR7729" s="129">
        <v>3.1E-2</v>
      </c>
      <c r="AS7729" s="129">
        <v>3.1E-2</v>
      </c>
      <c r="AT7729" s="129">
        <v>3.3000000000000002E-2</v>
      </c>
      <c r="AU7729" s="129">
        <v>3.5000000000000003E-2</v>
      </c>
      <c r="AV7729" s="129">
        <v>3.7999999999999999E-2</v>
      </c>
      <c r="AW7729" s="129">
        <v>2011</v>
      </c>
    </row>
    <row r="7730" spans="1:49">
      <c r="A7730" s="129">
        <v>869</v>
      </c>
      <c r="B7730" s="129" t="s">
        <v>1838</v>
      </c>
      <c r="C7730" s="129" t="s">
        <v>1643</v>
      </c>
      <c r="D7730" s="129" t="s">
        <v>1837</v>
      </c>
      <c r="E7730" s="129" t="s">
        <v>1642</v>
      </c>
      <c r="F7730" s="129" t="s">
        <v>1641</v>
      </c>
      <c r="G7730" s="129" t="s">
        <v>1597</v>
      </c>
      <c r="I7730" s="129" t="s">
        <v>1640</v>
      </c>
      <c r="J7730" s="129" t="s">
        <v>1595</v>
      </c>
      <c r="K7730" s="129" t="s">
        <v>1595</v>
      </c>
      <c r="L7730" s="129" t="s">
        <v>1595</v>
      </c>
      <c r="M7730" s="129" t="s">
        <v>1595</v>
      </c>
      <c r="N7730" s="129" t="s">
        <v>1595</v>
      </c>
      <c r="O7730" s="129" t="s">
        <v>1595</v>
      </c>
      <c r="P7730" s="129" t="s">
        <v>1595</v>
      </c>
      <c r="Q7730" s="129" t="s">
        <v>1595</v>
      </c>
      <c r="R7730" s="129" t="s">
        <v>1595</v>
      </c>
      <c r="S7730" s="129" t="s">
        <v>1595</v>
      </c>
      <c r="T7730" s="129" t="s">
        <v>1595</v>
      </c>
      <c r="U7730" s="129" t="s">
        <v>1595</v>
      </c>
      <c r="V7730" s="129" t="s">
        <v>1595</v>
      </c>
      <c r="W7730" s="129" t="s">
        <v>1595</v>
      </c>
      <c r="X7730" s="129" t="s">
        <v>1595</v>
      </c>
      <c r="Y7730" s="129" t="s">
        <v>1595</v>
      </c>
      <c r="Z7730" s="129" t="s">
        <v>1595</v>
      </c>
      <c r="AA7730" s="129" t="s">
        <v>1595</v>
      </c>
      <c r="AB7730" s="129" t="s">
        <v>1595</v>
      </c>
      <c r="AC7730" s="129" t="s">
        <v>1595</v>
      </c>
      <c r="AD7730" s="129" t="s">
        <v>1595</v>
      </c>
      <c r="AE7730" s="129" t="s">
        <v>1595</v>
      </c>
      <c r="AF7730" s="129" t="s">
        <v>1595</v>
      </c>
      <c r="AG7730" s="129" t="s">
        <v>1595</v>
      </c>
      <c r="AH7730" s="129">
        <v>69.683000000000007</v>
      </c>
      <c r="AI7730" s="129">
        <v>67.474999999999994</v>
      </c>
      <c r="AJ7730" s="129">
        <v>69.576999999999998</v>
      </c>
      <c r="AK7730" s="129">
        <v>68.14</v>
      </c>
      <c r="AL7730" s="129">
        <v>72.930999999999997</v>
      </c>
      <c r="AM7730" s="129">
        <v>89.1</v>
      </c>
      <c r="AN7730" s="129">
        <v>72.552999999999997</v>
      </c>
      <c r="AO7730" s="129">
        <v>69.108999999999995</v>
      </c>
      <c r="AP7730" s="129">
        <v>85.992999999999995</v>
      </c>
      <c r="AQ7730" s="129">
        <v>77.093999999999994</v>
      </c>
      <c r="AR7730" s="129">
        <v>76.165999999999997</v>
      </c>
      <c r="AS7730" s="129">
        <v>73.397999999999996</v>
      </c>
      <c r="AT7730" s="129">
        <v>75.867000000000004</v>
      </c>
      <c r="AU7730" s="129">
        <v>78.75</v>
      </c>
      <c r="AV7730" s="129">
        <v>82.043000000000006</v>
      </c>
      <c r="AW7730" s="129">
        <v>2011</v>
      </c>
    </row>
    <row r="7731" spans="1:49">
      <c r="A7731" s="129">
        <v>869</v>
      </c>
      <c r="B7731" s="129" t="s">
        <v>1838</v>
      </c>
      <c r="C7731" s="129" t="s">
        <v>1639</v>
      </c>
      <c r="D7731" s="129" t="s">
        <v>1837</v>
      </c>
      <c r="E7731" s="129" t="s">
        <v>1637</v>
      </c>
      <c r="F7731" s="129" t="s">
        <v>1636</v>
      </c>
      <c r="G7731" s="129" t="s">
        <v>1608</v>
      </c>
      <c r="H7731" s="129" t="s">
        <v>1604</v>
      </c>
      <c r="I7731" s="129" t="s">
        <v>1840</v>
      </c>
      <c r="J7731" s="129" t="s">
        <v>1595</v>
      </c>
      <c r="K7731" s="129" t="s">
        <v>1595</v>
      </c>
      <c r="L7731" s="129" t="s">
        <v>1595</v>
      </c>
      <c r="M7731" s="129" t="s">
        <v>1595</v>
      </c>
      <c r="N7731" s="129" t="s">
        <v>1595</v>
      </c>
      <c r="O7731" s="129" t="s">
        <v>1595</v>
      </c>
      <c r="P7731" s="129" t="s">
        <v>1595</v>
      </c>
      <c r="Q7731" s="129" t="s">
        <v>1595</v>
      </c>
      <c r="R7731" s="129" t="s">
        <v>1595</v>
      </c>
      <c r="S7731" s="129" t="s">
        <v>1595</v>
      </c>
      <c r="T7731" s="129" t="s">
        <v>1595</v>
      </c>
      <c r="U7731" s="129" t="s">
        <v>1595</v>
      </c>
      <c r="V7731" s="129" t="s">
        <v>1595</v>
      </c>
      <c r="W7731" s="129" t="s">
        <v>1595</v>
      </c>
      <c r="X7731" s="129" t="s">
        <v>1595</v>
      </c>
      <c r="Y7731" s="129" t="s">
        <v>1595</v>
      </c>
      <c r="Z7731" s="129" t="s">
        <v>1595</v>
      </c>
      <c r="AA7731" s="129" t="s">
        <v>1595</v>
      </c>
      <c r="AB7731" s="129" t="s">
        <v>1595</v>
      </c>
      <c r="AC7731" s="129" t="s">
        <v>1595</v>
      </c>
      <c r="AD7731" s="129" t="s">
        <v>1595</v>
      </c>
      <c r="AE7731" s="129" t="s">
        <v>1595</v>
      </c>
      <c r="AF7731" s="129" t="s">
        <v>1595</v>
      </c>
      <c r="AG7731" s="129" t="s">
        <v>1595</v>
      </c>
      <c r="AH7731" s="129">
        <v>2.1000000000000001E-2</v>
      </c>
      <c r="AI7731" s="129">
        <v>2.3E-2</v>
      </c>
      <c r="AJ7731" s="129">
        <v>2.5999999999999999E-2</v>
      </c>
      <c r="AK7731" s="129">
        <v>2.5999999999999999E-2</v>
      </c>
      <c r="AL7731" s="129">
        <v>2.8000000000000001E-2</v>
      </c>
      <c r="AM7731" s="129">
        <v>0.03</v>
      </c>
      <c r="AN7731" s="129">
        <v>3.3000000000000002E-2</v>
      </c>
      <c r="AO7731" s="129">
        <v>0.03</v>
      </c>
      <c r="AP7731" s="129">
        <v>2.9000000000000001E-2</v>
      </c>
      <c r="AQ7731" s="129">
        <v>3.3000000000000002E-2</v>
      </c>
      <c r="AR7731" s="129">
        <v>3.4000000000000002E-2</v>
      </c>
      <c r="AS7731" s="129">
        <v>3.5000000000000003E-2</v>
      </c>
      <c r="AT7731" s="129">
        <v>3.5999999999999997E-2</v>
      </c>
      <c r="AU7731" s="129">
        <v>3.6999999999999998E-2</v>
      </c>
      <c r="AV7731" s="129">
        <v>3.7999999999999999E-2</v>
      </c>
      <c r="AW7731" s="129">
        <v>2011</v>
      </c>
    </row>
    <row r="7732" spans="1:49">
      <c r="A7732" s="129">
        <v>869</v>
      </c>
      <c r="B7732" s="129" t="s">
        <v>1838</v>
      </c>
      <c r="C7732" s="129" t="s">
        <v>1638</v>
      </c>
      <c r="D7732" s="129" t="s">
        <v>1837</v>
      </c>
      <c r="E7732" s="129" t="s">
        <v>1637</v>
      </c>
      <c r="F7732" s="129" t="s">
        <v>1636</v>
      </c>
      <c r="G7732" s="129" t="s">
        <v>1597</v>
      </c>
      <c r="I7732" s="129" t="s">
        <v>1635</v>
      </c>
      <c r="J7732" s="129" t="s">
        <v>1595</v>
      </c>
      <c r="K7732" s="129" t="s">
        <v>1595</v>
      </c>
      <c r="L7732" s="129" t="s">
        <v>1595</v>
      </c>
      <c r="M7732" s="129" t="s">
        <v>1595</v>
      </c>
      <c r="N7732" s="129" t="s">
        <v>1595</v>
      </c>
      <c r="O7732" s="129" t="s">
        <v>1595</v>
      </c>
      <c r="P7732" s="129" t="s">
        <v>1595</v>
      </c>
      <c r="Q7732" s="129" t="s">
        <v>1595</v>
      </c>
      <c r="R7732" s="129" t="s">
        <v>1595</v>
      </c>
      <c r="S7732" s="129" t="s">
        <v>1595</v>
      </c>
      <c r="T7732" s="129" t="s">
        <v>1595</v>
      </c>
      <c r="U7732" s="129" t="s">
        <v>1595</v>
      </c>
      <c r="V7732" s="129" t="s">
        <v>1595</v>
      </c>
      <c r="W7732" s="129" t="s">
        <v>1595</v>
      </c>
      <c r="X7732" s="129" t="s">
        <v>1595</v>
      </c>
      <c r="Y7732" s="129" t="s">
        <v>1595</v>
      </c>
      <c r="Z7732" s="129" t="s">
        <v>1595</v>
      </c>
      <c r="AA7732" s="129" t="s">
        <v>1595</v>
      </c>
      <c r="AB7732" s="129" t="s">
        <v>1595</v>
      </c>
      <c r="AC7732" s="129" t="s">
        <v>1595</v>
      </c>
      <c r="AD7732" s="129" t="s">
        <v>1595</v>
      </c>
      <c r="AE7732" s="129" t="s">
        <v>1595</v>
      </c>
      <c r="AF7732" s="129" t="s">
        <v>1595</v>
      </c>
      <c r="AG7732" s="129" t="s">
        <v>1595</v>
      </c>
      <c r="AH7732" s="129">
        <v>72.483999999999995</v>
      </c>
      <c r="AI7732" s="129">
        <v>79.09</v>
      </c>
      <c r="AJ7732" s="129">
        <v>85.132000000000005</v>
      </c>
      <c r="AK7732" s="129">
        <v>80.406000000000006</v>
      </c>
      <c r="AL7732" s="129">
        <v>76.459000000000003</v>
      </c>
      <c r="AM7732" s="129">
        <v>87.418000000000006</v>
      </c>
      <c r="AN7732" s="129">
        <v>96.557000000000002</v>
      </c>
      <c r="AO7732" s="129">
        <v>78.001000000000005</v>
      </c>
      <c r="AP7732" s="129">
        <v>76.090999999999994</v>
      </c>
      <c r="AQ7732" s="129">
        <v>83.691999999999993</v>
      </c>
      <c r="AR7732" s="129">
        <v>83.421999999999997</v>
      </c>
      <c r="AS7732" s="129">
        <v>83.176000000000002</v>
      </c>
      <c r="AT7732" s="129">
        <v>83.137</v>
      </c>
      <c r="AU7732" s="129">
        <v>83.111999999999995</v>
      </c>
      <c r="AV7732" s="129">
        <v>83.087999999999994</v>
      </c>
      <c r="AW7732" s="129">
        <v>2011</v>
      </c>
    </row>
    <row r="7733" spans="1:49">
      <c r="A7733" s="129">
        <v>869</v>
      </c>
      <c r="B7733" s="129" t="s">
        <v>1838</v>
      </c>
      <c r="C7733" s="129" t="s">
        <v>1634</v>
      </c>
      <c r="D7733" s="129" t="s">
        <v>1837</v>
      </c>
      <c r="E7733" s="129" t="s">
        <v>1632</v>
      </c>
      <c r="F7733" s="129" t="s">
        <v>1631</v>
      </c>
      <c r="G7733" s="129" t="s">
        <v>1608</v>
      </c>
      <c r="H7733" s="129" t="s">
        <v>1604</v>
      </c>
      <c r="I7733" s="129" t="s">
        <v>1840</v>
      </c>
      <c r="J7733" s="129" t="s">
        <v>1595</v>
      </c>
      <c r="K7733" s="129" t="s">
        <v>1595</v>
      </c>
      <c r="L7733" s="129" t="s">
        <v>1595</v>
      </c>
      <c r="M7733" s="129" t="s">
        <v>1595</v>
      </c>
      <c r="N7733" s="129" t="s">
        <v>1595</v>
      </c>
      <c r="O7733" s="129" t="s">
        <v>1595</v>
      </c>
      <c r="P7733" s="129" t="s">
        <v>1595</v>
      </c>
      <c r="Q7733" s="129" t="s">
        <v>1595</v>
      </c>
      <c r="R7733" s="129" t="s">
        <v>1595</v>
      </c>
      <c r="S7733" s="129" t="s">
        <v>1595</v>
      </c>
      <c r="T7733" s="129" t="s">
        <v>1595</v>
      </c>
      <c r="U7733" s="129" t="s">
        <v>1595</v>
      </c>
      <c r="V7733" s="129" t="s">
        <v>1595</v>
      </c>
      <c r="W7733" s="129" t="s">
        <v>1595</v>
      </c>
      <c r="X7733" s="129" t="s">
        <v>1595</v>
      </c>
      <c r="Y7733" s="129" t="s">
        <v>1595</v>
      </c>
      <c r="Z7733" s="129" t="s">
        <v>1595</v>
      </c>
      <c r="AA7733" s="129" t="s">
        <v>1595</v>
      </c>
      <c r="AB7733" s="129" t="s">
        <v>1595</v>
      </c>
      <c r="AC7733" s="129" t="s">
        <v>1595</v>
      </c>
      <c r="AD7733" s="129" t="s">
        <v>1595</v>
      </c>
      <c r="AE7733" s="129" t="s">
        <v>1595</v>
      </c>
      <c r="AF7733" s="129" t="s">
        <v>1595</v>
      </c>
      <c r="AG7733" s="129" t="s">
        <v>1595</v>
      </c>
      <c r="AH7733" s="129">
        <v>-1E-3</v>
      </c>
      <c r="AI7733" s="129">
        <v>-3.0000000000000001E-3</v>
      </c>
      <c r="AJ7733" s="129">
        <v>-5.0000000000000001E-3</v>
      </c>
      <c r="AK7733" s="129">
        <v>-4.0000000000000001E-3</v>
      </c>
      <c r="AL7733" s="129">
        <v>-1E-3</v>
      </c>
      <c r="AM7733" s="129">
        <v>1E-3</v>
      </c>
      <c r="AN7733" s="129">
        <v>-8.0000000000000002E-3</v>
      </c>
      <c r="AO7733" s="129">
        <v>-3.0000000000000001E-3</v>
      </c>
      <c r="AP7733" s="129">
        <v>4.0000000000000001E-3</v>
      </c>
      <c r="AQ7733" s="129">
        <v>-3.0000000000000001E-3</v>
      </c>
      <c r="AR7733" s="129">
        <v>-3.0000000000000001E-3</v>
      </c>
      <c r="AS7733" s="129">
        <v>-4.0000000000000001E-3</v>
      </c>
      <c r="AT7733" s="129">
        <v>-3.0000000000000001E-3</v>
      </c>
      <c r="AU7733" s="129">
        <v>-2E-3</v>
      </c>
      <c r="AV7733" s="129" t="s">
        <v>1828</v>
      </c>
      <c r="AW7733" s="129">
        <v>2011</v>
      </c>
    </row>
    <row r="7734" spans="1:49">
      <c r="A7734" s="129">
        <v>869</v>
      </c>
      <c r="B7734" s="129" t="s">
        <v>1838</v>
      </c>
      <c r="C7734" s="129" t="s">
        <v>1633</v>
      </c>
      <c r="D7734" s="129" t="s">
        <v>1837</v>
      </c>
      <c r="E7734" s="129" t="s">
        <v>1632</v>
      </c>
      <c r="F7734" s="129" t="s">
        <v>1631</v>
      </c>
      <c r="G7734" s="129" t="s">
        <v>1597</v>
      </c>
      <c r="I7734" s="129" t="s">
        <v>1630</v>
      </c>
      <c r="J7734" s="129" t="s">
        <v>1595</v>
      </c>
      <c r="K7734" s="129" t="s">
        <v>1595</v>
      </c>
      <c r="L7734" s="129" t="s">
        <v>1595</v>
      </c>
      <c r="M7734" s="129" t="s">
        <v>1595</v>
      </c>
      <c r="N7734" s="129" t="s">
        <v>1595</v>
      </c>
      <c r="O7734" s="129" t="s">
        <v>1595</v>
      </c>
      <c r="P7734" s="129" t="s">
        <v>1595</v>
      </c>
      <c r="Q7734" s="129" t="s">
        <v>1595</v>
      </c>
      <c r="R7734" s="129" t="s">
        <v>1595</v>
      </c>
      <c r="S7734" s="129" t="s">
        <v>1595</v>
      </c>
      <c r="T7734" s="129" t="s">
        <v>1595</v>
      </c>
      <c r="U7734" s="129" t="s">
        <v>1595</v>
      </c>
      <c r="V7734" s="129" t="s">
        <v>1595</v>
      </c>
      <c r="W7734" s="129" t="s">
        <v>1595</v>
      </c>
      <c r="X7734" s="129" t="s">
        <v>1595</v>
      </c>
      <c r="Y7734" s="129" t="s">
        <v>1595</v>
      </c>
      <c r="Z7734" s="129" t="s">
        <v>1595</v>
      </c>
      <c r="AA7734" s="129" t="s">
        <v>1595</v>
      </c>
      <c r="AB7734" s="129" t="s">
        <v>1595</v>
      </c>
      <c r="AC7734" s="129" t="s">
        <v>1595</v>
      </c>
      <c r="AD7734" s="129" t="s">
        <v>1595</v>
      </c>
      <c r="AE7734" s="129" t="s">
        <v>1595</v>
      </c>
      <c r="AF7734" s="129" t="s">
        <v>1595</v>
      </c>
      <c r="AG7734" s="129" t="s">
        <v>1595</v>
      </c>
      <c r="AH7734" s="129">
        <v>-2.802</v>
      </c>
      <c r="AI7734" s="129">
        <v>-11.615</v>
      </c>
      <c r="AJ7734" s="129">
        <v>-15.554</v>
      </c>
      <c r="AK7734" s="129">
        <v>-12.266999999999999</v>
      </c>
      <c r="AL7734" s="129">
        <v>-3.528</v>
      </c>
      <c r="AM7734" s="129">
        <v>1.6830000000000001</v>
      </c>
      <c r="AN7734" s="129">
        <v>-24.004000000000001</v>
      </c>
      <c r="AO7734" s="129">
        <v>-8.8919999999999995</v>
      </c>
      <c r="AP7734" s="129">
        <v>9.9019999999999992</v>
      </c>
      <c r="AQ7734" s="129">
        <v>-6.5970000000000004</v>
      </c>
      <c r="AR7734" s="129">
        <v>-7.2560000000000002</v>
      </c>
      <c r="AS7734" s="129">
        <v>-9.7780000000000005</v>
      </c>
      <c r="AT7734" s="129">
        <v>-7.2709999999999999</v>
      </c>
      <c r="AU7734" s="129">
        <v>-4.3620000000000001</v>
      </c>
      <c r="AV7734" s="129">
        <v>-1.0449999999999999</v>
      </c>
      <c r="AW7734" s="129">
        <v>2011</v>
      </c>
    </row>
    <row r="7735" spans="1:49">
      <c r="A7735" s="129">
        <v>869</v>
      </c>
      <c r="B7735" s="129" t="s">
        <v>1838</v>
      </c>
      <c r="C7735" s="129" t="s">
        <v>1629</v>
      </c>
      <c r="D7735" s="129" t="s">
        <v>1837</v>
      </c>
      <c r="E7735" s="129" t="s">
        <v>1627</v>
      </c>
      <c r="F7735" s="129" t="s">
        <v>1626</v>
      </c>
      <c r="G7735" s="129" t="s">
        <v>1608</v>
      </c>
      <c r="H7735" s="129" t="s">
        <v>1604</v>
      </c>
    </row>
    <row r="7736" spans="1:49">
      <c r="A7736" s="129">
        <v>869</v>
      </c>
      <c r="B7736" s="129" t="s">
        <v>1838</v>
      </c>
      <c r="C7736" s="129" t="s">
        <v>1628</v>
      </c>
      <c r="D7736" s="129" t="s">
        <v>1837</v>
      </c>
      <c r="E7736" s="129" t="s">
        <v>1627</v>
      </c>
      <c r="F7736" s="129" t="s">
        <v>1626</v>
      </c>
      <c r="G7736" s="129" t="s">
        <v>1625</v>
      </c>
    </row>
    <row r="7737" spans="1:49">
      <c r="A7737" s="129">
        <v>869</v>
      </c>
      <c r="B7737" s="129" t="s">
        <v>1838</v>
      </c>
      <c r="C7737" s="129" t="s">
        <v>1624</v>
      </c>
      <c r="D7737" s="129" t="s">
        <v>1837</v>
      </c>
      <c r="E7737" s="129" t="s">
        <v>1622</v>
      </c>
      <c r="F7737" s="129" t="s">
        <v>1621</v>
      </c>
      <c r="G7737" s="129" t="s">
        <v>1608</v>
      </c>
      <c r="H7737" s="129" t="s">
        <v>1604</v>
      </c>
      <c r="I7737" s="129" t="s">
        <v>1840</v>
      </c>
      <c r="J7737" s="129" t="s">
        <v>1595</v>
      </c>
      <c r="K7737" s="129" t="s">
        <v>1595</v>
      </c>
      <c r="L7737" s="129" t="s">
        <v>1595</v>
      </c>
      <c r="M7737" s="129" t="s">
        <v>1595</v>
      </c>
      <c r="N7737" s="129" t="s">
        <v>1595</v>
      </c>
      <c r="O7737" s="129" t="s">
        <v>1595</v>
      </c>
      <c r="P7737" s="129" t="s">
        <v>1595</v>
      </c>
      <c r="Q7737" s="129" t="s">
        <v>1595</v>
      </c>
      <c r="R7737" s="129" t="s">
        <v>1595</v>
      </c>
      <c r="S7737" s="129" t="s">
        <v>1595</v>
      </c>
      <c r="T7737" s="129" t="s">
        <v>1595</v>
      </c>
      <c r="U7737" s="129" t="s">
        <v>1595</v>
      </c>
      <c r="V7737" s="129" t="s">
        <v>1595</v>
      </c>
      <c r="W7737" s="129" t="s">
        <v>1595</v>
      </c>
      <c r="X7737" s="129" t="s">
        <v>1595</v>
      </c>
      <c r="Y7737" s="129" t="s">
        <v>1595</v>
      </c>
      <c r="Z7737" s="129" t="s">
        <v>1595</v>
      </c>
      <c r="AA7737" s="129" t="s">
        <v>1595</v>
      </c>
      <c r="AB7737" s="129" t="s">
        <v>1595</v>
      </c>
      <c r="AC7737" s="129" t="s">
        <v>1595</v>
      </c>
      <c r="AD7737" s="129" t="s">
        <v>1595</v>
      </c>
      <c r="AE7737" s="129" t="s">
        <v>1595</v>
      </c>
      <c r="AF7737" s="129" t="s">
        <v>1595</v>
      </c>
      <c r="AG7737" s="129" t="s">
        <v>1595</v>
      </c>
      <c r="AH7737" s="129" t="s">
        <v>1595</v>
      </c>
      <c r="AI7737" s="129">
        <v>-3.0000000000000001E-3</v>
      </c>
      <c r="AJ7737" s="129">
        <v>-4.0000000000000001E-3</v>
      </c>
      <c r="AK7737" s="129">
        <v>-5.0000000000000001E-3</v>
      </c>
      <c r="AL7737" s="129">
        <v>-2E-3</v>
      </c>
      <c r="AM7737" s="129">
        <v>-1E-3</v>
      </c>
      <c r="AN7737" s="129">
        <v>-0.01</v>
      </c>
      <c r="AO7737" s="129">
        <v>-5.0000000000000001E-3</v>
      </c>
      <c r="AP7737" s="129">
        <v>3.0000000000000001E-3</v>
      </c>
      <c r="AQ7737" s="129">
        <v>-4.0000000000000001E-3</v>
      </c>
      <c r="AR7737" s="129">
        <v>-4.0000000000000001E-3</v>
      </c>
      <c r="AS7737" s="129">
        <v>-5.0000000000000001E-3</v>
      </c>
      <c r="AT7737" s="129">
        <v>-5.0000000000000001E-3</v>
      </c>
      <c r="AU7737" s="129">
        <v>-3.0000000000000001E-3</v>
      </c>
      <c r="AV7737" s="129">
        <v>-2E-3</v>
      </c>
      <c r="AW7737" s="129">
        <v>2011</v>
      </c>
    </row>
    <row r="7738" spans="1:49">
      <c r="A7738" s="129">
        <v>869</v>
      </c>
      <c r="B7738" s="129" t="s">
        <v>1838</v>
      </c>
      <c r="C7738" s="129" t="s">
        <v>1623</v>
      </c>
      <c r="D7738" s="129" t="s">
        <v>1837</v>
      </c>
      <c r="E7738" s="129" t="s">
        <v>1622</v>
      </c>
      <c r="F7738" s="129" t="s">
        <v>1621</v>
      </c>
      <c r="G7738" s="129" t="s">
        <v>1597</v>
      </c>
      <c r="I7738" s="129" t="s">
        <v>1747</v>
      </c>
      <c r="J7738" s="129" t="s">
        <v>1595</v>
      </c>
      <c r="K7738" s="129" t="s">
        <v>1595</v>
      </c>
      <c r="L7738" s="129" t="s">
        <v>1595</v>
      </c>
      <c r="M7738" s="129" t="s">
        <v>1595</v>
      </c>
      <c r="N7738" s="129" t="s">
        <v>1595</v>
      </c>
      <c r="O7738" s="129" t="s">
        <v>1595</v>
      </c>
      <c r="P7738" s="129" t="s">
        <v>1595</v>
      </c>
      <c r="Q7738" s="129" t="s">
        <v>1595</v>
      </c>
      <c r="R7738" s="129" t="s">
        <v>1595</v>
      </c>
      <c r="S7738" s="129" t="s">
        <v>1595</v>
      </c>
      <c r="T7738" s="129" t="s">
        <v>1595</v>
      </c>
      <c r="U7738" s="129" t="s">
        <v>1595</v>
      </c>
      <c r="V7738" s="129" t="s">
        <v>1595</v>
      </c>
      <c r="W7738" s="129" t="s">
        <v>1595</v>
      </c>
      <c r="X7738" s="129" t="s">
        <v>1595</v>
      </c>
      <c r="Y7738" s="129" t="s">
        <v>1595</v>
      </c>
      <c r="Z7738" s="129" t="s">
        <v>1595</v>
      </c>
      <c r="AA7738" s="129" t="s">
        <v>1595</v>
      </c>
      <c r="AB7738" s="129" t="s">
        <v>1595</v>
      </c>
      <c r="AC7738" s="129" t="s">
        <v>1595</v>
      </c>
      <c r="AD7738" s="129" t="s">
        <v>1595</v>
      </c>
      <c r="AE7738" s="129" t="s">
        <v>1595</v>
      </c>
      <c r="AF7738" s="129" t="s">
        <v>1595</v>
      </c>
      <c r="AG7738" s="129" t="s">
        <v>1595</v>
      </c>
      <c r="AH7738" s="129" t="s">
        <v>1595</v>
      </c>
      <c r="AI7738" s="129">
        <v>-10.273</v>
      </c>
      <c r="AJ7738" s="129">
        <v>-14.662000000000001</v>
      </c>
      <c r="AK7738" s="129">
        <v>-15.832000000000001</v>
      </c>
      <c r="AL7738" s="129">
        <v>-4.2</v>
      </c>
      <c r="AM7738" s="129">
        <v>-1.9970000000000001</v>
      </c>
      <c r="AN7738" s="129">
        <v>-28.663</v>
      </c>
      <c r="AO7738" s="129">
        <v>-12.103</v>
      </c>
      <c r="AP7738" s="129">
        <v>7.9489999999999998</v>
      </c>
      <c r="AQ7738" s="129">
        <v>-9.7390000000000008</v>
      </c>
      <c r="AR7738" s="129">
        <v>-10.429</v>
      </c>
      <c r="AS7738" s="129">
        <v>-12.976000000000001</v>
      </c>
      <c r="AT7738" s="129">
        <v>-10.507</v>
      </c>
      <c r="AU7738" s="129">
        <v>-7.6239999999999997</v>
      </c>
      <c r="AV7738" s="129">
        <v>-4.3319999999999999</v>
      </c>
      <c r="AW7738" s="129">
        <v>2011</v>
      </c>
    </row>
    <row r="7739" spans="1:49">
      <c r="A7739" s="129">
        <v>869</v>
      </c>
      <c r="B7739" s="129" t="s">
        <v>1838</v>
      </c>
      <c r="C7739" s="129" t="s">
        <v>1620</v>
      </c>
      <c r="D7739" s="129" t="s">
        <v>1837</v>
      </c>
      <c r="E7739" s="129" t="s">
        <v>1618</v>
      </c>
      <c r="F7739" s="129" t="s">
        <v>1617</v>
      </c>
      <c r="G7739" s="129" t="s">
        <v>1608</v>
      </c>
      <c r="H7739" s="129" t="s">
        <v>1604</v>
      </c>
    </row>
    <row r="7740" spans="1:49">
      <c r="A7740" s="129">
        <v>869</v>
      </c>
      <c r="B7740" s="129" t="s">
        <v>1838</v>
      </c>
      <c r="C7740" s="129" t="s">
        <v>1619</v>
      </c>
      <c r="D7740" s="129" t="s">
        <v>1837</v>
      </c>
      <c r="E7740" s="129" t="s">
        <v>1618</v>
      </c>
      <c r="F7740" s="129" t="s">
        <v>1617</v>
      </c>
      <c r="G7740" s="129" t="s">
        <v>1597</v>
      </c>
    </row>
    <row r="7741" spans="1:49">
      <c r="A7741" s="129">
        <v>869</v>
      </c>
      <c r="B7741" s="129" t="s">
        <v>1838</v>
      </c>
      <c r="C7741" s="129" t="s">
        <v>1616</v>
      </c>
      <c r="D7741" s="129" t="s">
        <v>1837</v>
      </c>
      <c r="E7741" s="129" t="s">
        <v>1614</v>
      </c>
      <c r="F7741" s="129" t="s">
        <v>1613</v>
      </c>
      <c r="G7741" s="129" t="s">
        <v>1608</v>
      </c>
      <c r="H7741" s="129" t="s">
        <v>1604</v>
      </c>
      <c r="I7741" s="129" t="s">
        <v>1840</v>
      </c>
      <c r="J7741" s="129" t="s">
        <v>1595</v>
      </c>
      <c r="K7741" s="129" t="s">
        <v>1595</v>
      </c>
      <c r="L7741" s="129" t="s">
        <v>1595</v>
      </c>
      <c r="M7741" s="129" t="s">
        <v>1595</v>
      </c>
      <c r="N7741" s="129" t="s">
        <v>1595</v>
      </c>
      <c r="O7741" s="129" t="s">
        <v>1595</v>
      </c>
      <c r="P7741" s="129" t="s">
        <v>1595</v>
      </c>
      <c r="Q7741" s="129" t="s">
        <v>1595</v>
      </c>
      <c r="R7741" s="129" t="s">
        <v>1595</v>
      </c>
      <c r="S7741" s="129" t="s">
        <v>1595</v>
      </c>
      <c r="T7741" s="129" t="s">
        <v>1595</v>
      </c>
      <c r="U7741" s="129" t="s">
        <v>1595</v>
      </c>
      <c r="V7741" s="129" t="s">
        <v>1595</v>
      </c>
      <c r="W7741" s="129" t="s">
        <v>1595</v>
      </c>
      <c r="X7741" s="129" t="s">
        <v>1595</v>
      </c>
      <c r="Y7741" s="129" t="s">
        <v>1595</v>
      </c>
      <c r="Z7741" s="129" t="s">
        <v>1595</v>
      </c>
      <c r="AA7741" s="129" t="s">
        <v>1595</v>
      </c>
      <c r="AB7741" s="129" t="s">
        <v>1595</v>
      </c>
      <c r="AC7741" s="129" t="s">
        <v>1595</v>
      </c>
      <c r="AD7741" s="129" t="s">
        <v>1595</v>
      </c>
      <c r="AE7741" s="129" t="s">
        <v>1595</v>
      </c>
      <c r="AF7741" s="129" t="s">
        <v>1595</v>
      </c>
      <c r="AG7741" s="129" t="s">
        <v>1595</v>
      </c>
      <c r="AH7741" s="129" t="s">
        <v>1595</v>
      </c>
      <c r="AI7741" s="129" t="s">
        <v>1595</v>
      </c>
      <c r="AJ7741" s="129">
        <v>2.1000000000000001E-2</v>
      </c>
      <c r="AK7741" s="129">
        <v>1.9E-2</v>
      </c>
      <c r="AL7741" s="129">
        <v>0.02</v>
      </c>
      <c r="AM7741" s="129">
        <v>1.6E-2</v>
      </c>
      <c r="AN7741" s="129">
        <v>1.4E-2</v>
      </c>
      <c r="AO7741" s="129">
        <v>1.2E-2</v>
      </c>
      <c r="AP7741" s="129">
        <v>1.0999999999999999E-2</v>
      </c>
      <c r="AQ7741" s="129">
        <v>1.0999999999999999E-2</v>
      </c>
      <c r="AR7741" s="129">
        <v>0.01</v>
      </c>
      <c r="AS7741" s="129">
        <v>0.01</v>
      </c>
      <c r="AT7741" s="129">
        <v>0.01</v>
      </c>
      <c r="AU7741" s="129">
        <v>8.9999999999999993E-3</v>
      </c>
      <c r="AV7741" s="129">
        <v>8.9999999999999993E-3</v>
      </c>
      <c r="AW7741" s="129">
        <v>2011</v>
      </c>
    </row>
    <row r="7742" spans="1:49">
      <c r="A7742" s="129">
        <v>869</v>
      </c>
      <c r="B7742" s="129" t="s">
        <v>1838</v>
      </c>
      <c r="C7742" s="129" t="s">
        <v>1615</v>
      </c>
      <c r="D7742" s="129" t="s">
        <v>1837</v>
      </c>
      <c r="E7742" s="129" t="s">
        <v>1614</v>
      </c>
      <c r="F7742" s="129" t="s">
        <v>1613</v>
      </c>
      <c r="G7742" s="129" t="s">
        <v>1597</v>
      </c>
      <c r="I7742" s="129" t="s">
        <v>1612</v>
      </c>
      <c r="J7742" s="129" t="s">
        <v>1595</v>
      </c>
      <c r="K7742" s="129" t="s">
        <v>1595</v>
      </c>
      <c r="L7742" s="129" t="s">
        <v>1595</v>
      </c>
      <c r="M7742" s="129" t="s">
        <v>1595</v>
      </c>
      <c r="N7742" s="129" t="s">
        <v>1595</v>
      </c>
      <c r="O7742" s="129" t="s">
        <v>1595</v>
      </c>
      <c r="P7742" s="129" t="s">
        <v>1595</v>
      </c>
      <c r="Q7742" s="129" t="s">
        <v>1595</v>
      </c>
      <c r="R7742" s="129" t="s">
        <v>1595</v>
      </c>
      <c r="S7742" s="129" t="s">
        <v>1595</v>
      </c>
      <c r="T7742" s="129" t="s">
        <v>1595</v>
      </c>
      <c r="U7742" s="129" t="s">
        <v>1595</v>
      </c>
      <c r="V7742" s="129" t="s">
        <v>1595</v>
      </c>
      <c r="W7742" s="129" t="s">
        <v>1595</v>
      </c>
      <c r="X7742" s="129" t="s">
        <v>1595</v>
      </c>
      <c r="Y7742" s="129" t="s">
        <v>1595</v>
      </c>
      <c r="Z7742" s="129" t="s">
        <v>1595</v>
      </c>
      <c r="AA7742" s="129" t="s">
        <v>1595</v>
      </c>
      <c r="AB7742" s="129" t="s">
        <v>1595</v>
      </c>
      <c r="AC7742" s="129" t="s">
        <v>1595</v>
      </c>
      <c r="AD7742" s="129" t="s">
        <v>1595</v>
      </c>
      <c r="AE7742" s="129" t="s">
        <v>1595</v>
      </c>
      <c r="AF7742" s="129" t="s">
        <v>1595</v>
      </c>
      <c r="AG7742" s="129" t="s">
        <v>1595</v>
      </c>
      <c r="AH7742" s="129" t="s">
        <v>1595</v>
      </c>
      <c r="AI7742" s="129" t="s">
        <v>1595</v>
      </c>
      <c r="AJ7742" s="129">
        <v>67.424000000000007</v>
      </c>
      <c r="AK7742" s="129">
        <v>59.14</v>
      </c>
      <c r="AL7742" s="129">
        <v>56.031999999999996</v>
      </c>
      <c r="AM7742" s="129">
        <v>45.134999999999998</v>
      </c>
      <c r="AN7742" s="129">
        <v>40.051000000000002</v>
      </c>
      <c r="AO7742" s="129">
        <v>30.960999999999999</v>
      </c>
      <c r="AP7742" s="129">
        <v>29.416</v>
      </c>
      <c r="AQ7742" s="129">
        <v>27.568000000000001</v>
      </c>
      <c r="AR7742" s="129">
        <v>25.74</v>
      </c>
      <c r="AS7742" s="129">
        <v>24.01</v>
      </c>
      <c r="AT7742" s="129">
        <v>22.347999999999999</v>
      </c>
      <c r="AU7742" s="129">
        <v>20.771000000000001</v>
      </c>
      <c r="AV7742" s="129">
        <v>19.259</v>
      </c>
      <c r="AW7742" s="129">
        <v>2011</v>
      </c>
    </row>
    <row r="7743" spans="1:49">
      <c r="A7743" s="129">
        <v>869</v>
      </c>
      <c r="B7743" s="129" t="s">
        <v>1838</v>
      </c>
      <c r="C7743" s="129" t="s">
        <v>1611</v>
      </c>
      <c r="D7743" s="129" t="s">
        <v>1837</v>
      </c>
      <c r="E7743" s="129" t="s">
        <v>1610</v>
      </c>
      <c r="F7743" s="129" t="s">
        <v>1609</v>
      </c>
      <c r="G7743" s="129" t="s">
        <v>1608</v>
      </c>
      <c r="H7743" s="129" t="s">
        <v>1604</v>
      </c>
      <c r="I7743" s="129" t="s">
        <v>1840</v>
      </c>
      <c r="J7743" s="129" t="s">
        <v>1595</v>
      </c>
      <c r="K7743" s="129" t="s">
        <v>1595</v>
      </c>
      <c r="L7743" s="129" t="s">
        <v>1595</v>
      </c>
      <c r="M7743" s="129" t="s">
        <v>1595</v>
      </c>
      <c r="N7743" s="129" t="s">
        <v>1595</v>
      </c>
      <c r="O7743" s="129" t="s">
        <v>1595</v>
      </c>
      <c r="P7743" s="129" t="s">
        <v>1595</v>
      </c>
      <c r="Q7743" s="129" t="s">
        <v>1595</v>
      </c>
      <c r="R7743" s="129" t="s">
        <v>1595</v>
      </c>
      <c r="S7743" s="129" t="s">
        <v>1595</v>
      </c>
      <c r="T7743" s="129" t="s">
        <v>1595</v>
      </c>
      <c r="U7743" s="129" t="s">
        <v>1595</v>
      </c>
      <c r="V7743" s="129" t="s">
        <v>1595</v>
      </c>
      <c r="W7743" s="129" t="s">
        <v>1595</v>
      </c>
      <c r="X7743" s="129" t="s">
        <v>1595</v>
      </c>
      <c r="Y7743" s="129" t="s">
        <v>1595</v>
      </c>
      <c r="Z7743" s="129" t="s">
        <v>1595</v>
      </c>
      <c r="AA7743" s="129" t="s">
        <v>1595</v>
      </c>
      <c r="AB7743" s="129" t="s">
        <v>1595</v>
      </c>
      <c r="AC7743" s="129" t="s">
        <v>1595</v>
      </c>
      <c r="AD7743" s="129">
        <v>2.4E-2</v>
      </c>
      <c r="AE7743" s="129">
        <v>2.5999999999999999E-2</v>
      </c>
      <c r="AF7743" s="129">
        <v>2.8000000000000001E-2</v>
      </c>
      <c r="AG7743" s="129">
        <v>2.8000000000000001E-2</v>
      </c>
      <c r="AH7743" s="129">
        <v>2.9000000000000001E-2</v>
      </c>
      <c r="AI7743" s="129">
        <v>2.9000000000000001E-2</v>
      </c>
      <c r="AJ7743" s="129">
        <v>0.03</v>
      </c>
      <c r="AK7743" s="129">
        <v>3.2000000000000001E-2</v>
      </c>
      <c r="AL7743" s="129">
        <v>3.5999999999999997E-2</v>
      </c>
      <c r="AM7743" s="129">
        <v>3.5000000000000003E-2</v>
      </c>
      <c r="AN7743" s="129">
        <v>3.4000000000000002E-2</v>
      </c>
      <c r="AO7743" s="129">
        <v>3.7999999999999999E-2</v>
      </c>
      <c r="AP7743" s="129">
        <v>3.7999999999999999E-2</v>
      </c>
      <c r="AQ7743" s="129">
        <v>0.04</v>
      </c>
      <c r="AR7743" s="129">
        <v>4.1000000000000002E-2</v>
      </c>
      <c r="AS7743" s="129">
        <v>4.2000000000000003E-2</v>
      </c>
      <c r="AT7743" s="129">
        <v>4.2999999999999997E-2</v>
      </c>
      <c r="AU7743" s="129">
        <v>4.3999999999999997E-2</v>
      </c>
      <c r="AV7743" s="129">
        <v>4.5999999999999999E-2</v>
      </c>
      <c r="AW7743" s="129">
        <v>2011</v>
      </c>
    </row>
    <row r="7744" spans="1:49">
      <c r="A7744" s="129">
        <v>869</v>
      </c>
      <c r="B7744" s="129" t="s">
        <v>1838</v>
      </c>
      <c r="C7744" s="129" t="s">
        <v>1606</v>
      </c>
      <c r="D7744" s="129" t="s">
        <v>1837</v>
      </c>
      <c r="E7744" s="129" t="s">
        <v>1599</v>
      </c>
      <c r="F7744" s="129" t="s">
        <v>1598</v>
      </c>
      <c r="G7744" s="129" t="s">
        <v>1605</v>
      </c>
      <c r="H7744" s="129" t="s">
        <v>1604</v>
      </c>
      <c r="I7744" s="129" t="s">
        <v>1839</v>
      </c>
      <c r="J7744" s="129" t="s">
        <v>1595</v>
      </c>
      <c r="K7744" s="129" t="s">
        <v>1595</v>
      </c>
      <c r="L7744" s="129" t="s">
        <v>1595</v>
      </c>
      <c r="M7744" s="129" t="s">
        <v>1595</v>
      </c>
      <c r="N7744" s="129" t="s">
        <v>1595</v>
      </c>
      <c r="O7744" s="129" t="s">
        <v>1595</v>
      </c>
      <c r="P7744" s="129" t="s">
        <v>1595</v>
      </c>
      <c r="Q7744" s="129" t="s">
        <v>1595</v>
      </c>
      <c r="R7744" s="129" t="s">
        <v>1595</v>
      </c>
      <c r="S7744" s="129" t="s">
        <v>1595</v>
      </c>
      <c r="T7744" s="129" t="s">
        <v>1595</v>
      </c>
      <c r="U7744" s="129" t="s">
        <v>1595</v>
      </c>
      <c r="V7744" s="129" t="s">
        <v>1595</v>
      </c>
      <c r="W7744" s="129" t="s">
        <v>1595</v>
      </c>
      <c r="X7744" s="129" t="s">
        <v>1595</v>
      </c>
      <c r="Y7744" s="129" t="s">
        <v>1595</v>
      </c>
      <c r="Z7744" s="129" t="s">
        <v>1595</v>
      </c>
      <c r="AA7744" s="129" t="s">
        <v>1595</v>
      </c>
      <c r="AB7744" s="129" t="s">
        <v>1595</v>
      </c>
      <c r="AC7744" s="129" t="s">
        <v>1595</v>
      </c>
      <c r="AD7744" s="129" t="s">
        <v>1595</v>
      </c>
      <c r="AE7744" s="129">
        <v>-8.9999999999999993E-3</v>
      </c>
      <c r="AF7744" s="129">
        <v>6.0000000000000001E-3</v>
      </c>
      <c r="AG7744" s="129">
        <v>-2E-3</v>
      </c>
      <c r="AH7744" s="129">
        <v>1E-3</v>
      </c>
      <c r="AI7744" s="129">
        <v>5.0000000000000001E-3</v>
      </c>
      <c r="AJ7744" s="129">
        <v>6.0000000000000001E-3</v>
      </c>
      <c r="AK7744" s="129">
        <v>3.0000000000000001E-3</v>
      </c>
      <c r="AL7744" s="129">
        <v>3.0000000000000001E-3</v>
      </c>
      <c r="AM7744" s="129">
        <v>6.0000000000000001E-3</v>
      </c>
      <c r="AN7744" s="129">
        <v>-2E-3</v>
      </c>
      <c r="AO7744" s="129">
        <v>-1.4E-2</v>
      </c>
      <c r="AP7744" s="129">
        <v>1E-3</v>
      </c>
      <c r="AQ7744" s="129">
        <v>-1E-3</v>
      </c>
      <c r="AR7744" s="129">
        <v>-4.0000000000000001E-3</v>
      </c>
      <c r="AS7744" s="129">
        <v>-5.0000000000000001E-3</v>
      </c>
      <c r="AT7744" s="129">
        <v>-5.0000000000000001E-3</v>
      </c>
      <c r="AU7744" s="129">
        <v>-5.0000000000000001E-3</v>
      </c>
      <c r="AV7744" s="129">
        <v>-6.0000000000000001E-3</v>
      </c>
      <c r="AW7744" s="129">
        <v>2012</v>
      </c>
    </row>
    <row r="7745" spans="1:49">
      <c r="A7745" s="129">
        <v>869</v>
      </c>
      <c r="B7745" s="129" t="s">
        <v>1838</v>
      </c>
      <c r="C7745" s="129" t="s">
        <v>1601</v>
      </c>
      <c r="D7745" s="129" t="s">
        <v>1837</v>
      </c>
      <c r="E7745" s="129" t="s">
        <v>1599</v>
      </c>
      <c r="F7745" s="129" t="s">
        <v>1598</v>
      </c>
      <c r="G7745" s="129" t="s">
        <v>1597</v>
      </c>
      <c r="I7745" s="129" t="s">
        <v>1596</v>
      </c>
      <c r="J7745" s="129" t="s">
        <v>1595</v>
      </c>
      <c r="K7745" s="129" t="s">
        <v>1595</v>
      </c>
      <c r="L7745" s="129" t="s">
        <v>1595</v>
      </c>
      <c r="M7745" s="129" t="s">
        <v>1595</v>
      </c>
      <c r="N7745" s="129" t="s">
        <v>1595</v>
      </c>
      <c r="O7745" s="129" t="s">
        <v>1595</v>
      </c>
      <c r="P7745" s="129" t="s">
        <v>1595</v>
      </c>
      <c r="Q7745" s="129" t="s">
        <v>1595</v>
      </c>
      <c r="R7745" s="129" t="s">
        <v>1595</v>
      </c>
      <c r="S7745" s="129" t="s">
        <v>1595</v>
      </c>
      <c r="T7745" s="129" t="s">
        <v>1595</v>
      </c>
      <c r="U7745" s="129" t="s">
        <v>1595</v>
      </c>
      <c r="V7745" s="129" t="s">
        <v>1595</v>
      </c>
      <c r="W7745" s="129" t="s">
        <v>1595</v>
      </c>
      <c r="X7745" s="129" t="s">
        <v>1595</v>
      </c>
      <c r="Y7745" s="129" t="s">
        <v>1595</v>
      </c>
      <c r="Z7745" s="129" t="s">
        <v>1595</v>
      </c>
      <c r="AA7745" s="129" t="s">
        <v>1595</v>
      </c>
      <c r="AB7745" s="129" t="s">
        <v>1595</v>
      </c>
      <c r="AC7745" s="129" t="s">
        <v>1595</v>
      </c>
      <c r="AD7745" s="129" t="s">
        <v>1595</v>
      </c>
      <c r="AE7745" s="129">
        <v>-66.698999999999998</v>
      </c>
      <c r="AF7745" s="129">
        <v>40.387999999999998</v>
      </c>
      <c r="AG7745" s="129">
        <v>-9.0269999999999992</v>
      </c>
      <c r="AH7745" s="129">
        <v>5.851</v>
      </c>
      <c r="AI7745" s="129">
        <v>24.657</v>
      </c>
      <c r="AJ7745" s="129">
        <v>27.15</v>
      </c>
      <c r="AK7745" s="129">
        <v>10.888999999999999</v>
      </c>
      <c r="AL7745" s="129">
        <v>9.7210000000000001</v>
      </c>
      <c r="AM7745" s="129">
        <v>22.562999999999999</v>
      </c>
      <c r="AN7745" s="129">
        <v>-6.5810000000000004</v>
      </c>
      <c r="AO7745" s="129">
        <v>-35.911999999999999</v>
      </c>
      <c r="AP7745" s="129">
        <v>1.381</v>
      </c>
      <c r="AQ7745" s="129">
        <v>-2.95</v>
      </c>
      <c r="AR7745" s="129">
        <v>-9.5969999999999995</v>
      </c>
      <c r="AS7745" s="129">
        <v>-13.298999999999999</v>
      </c>
      <c r="AT7745" s="129">
        <v>-13.874000000000001</v>
      </c>
      <c r="AU7745" s="129">
        <v>-14.252000000000001</v>
      </c>
      <c r="AV7745" s="129">
        <v>-14.252000000000001</v>
      </c>
      <c r="AW7745" s="129">
        <v>2012</v>
      </c>
    </row>
    <row r="7746" spans="1:49">
      <c r="A7746" s="129">
        <v>746</v>
      </c>
      <c r="B7746" s="129" t="s">
        <v>1830</v>
      </c>
      <c r="C7746" s="129" t="s">
        <v>1733</v>
      </c>
      <c r="D7746" s="129" t="s">
        <v>1829</v>
      </c>
      <c r="E7746" s="129" t="s">
        <v>1730</v>
      </c>
      <c r="F7746" s="129" t="s">
        <v>1732</v>
      </c>
      <c r="G7746" s="129" t="s">
        <v>1608</v>
      </c>
      <c r="H7746" s="129" t="s">
        <v>1604</v>
      </c>
      <c r="I7746" s="129" t="s">
        <v>1836</v>
      </c>
      <c r="J7746" s="130">
        <v>3842.0149999999999</v>
      </c>
      <c r="K7746" s="130">
        <v>3990.2930000000001</v>
      </c>
      <c r="L7746" s="130">
        <v>4317.6779999999999</v>
      </c>
      <c r="M7746" s="130">
        <v>4529.21</v>
      </c>
      <c r="N7746" s="130">
        <v>4393.3339999999998</v>
      </c>
      <c r="O7746" s="130">
        <v>4261.5339999999997</v>
      </c>
      <c r="P7746" s="130">
        <v>4301.8599999999997</v>
      </c>
      <c r="Q7746" s="130">
        <v>4473.9340000000002</v>
      </c>
      <c r="R7746" s="130">
        <v>4845.0190000000002</v>
      </c>
      <c r="S7746" s="130">
        <v>5155.26</v>
      </c>
      <c r="T7746" s="130">
        <v>5490.2190000000001</v>
      </c>
      <c r="U7746" s="130">
        <v>5587.8580000000002</v>
      </c>
      <c r="V7746" s="130">
        <v>5743.174</v>
      </c>
      <c r="W7746" s="130">
        <v>6216.5209999999997</v>
      </c>
      <c r="X7746" s="130">
        <v>6616.0820000000003</v>
      </c>
      <c r="Y7746" s="130">
        <v>7363.2049999999999</v>
      </c>
      <c r="Z7746" s="130">
        <v>8033.3950000000004</v>
      </c>
      <c r="AA7746" s="130">
        <v>8472.9670000000006</v>
      </c>
      <c r="AB7746" s="130">
        <v>8795.6209999999992</v>
      </c>
      <c r="AC7746" s="130">
        <v>9513.2440000000006</v>
      </c>
      <c r="AD7746" s="130">
        <v>10030.459999999999</v>
      </c>
      <c r="AE7746" s="130">
        <v>10909.675999999999</v>
      </c>
      <c r="AF7746" s="130">
        <v>11679.566000000001</v>
      </c>
      <c r="AG7746" s="130">
        <v>12398.894</v>
      </c>
      <c r="AH7746" s="130">
        <v>13118.445</v>
      </c>
      <c r="AI7746" s="130">
        <v>14431.261</v>
      </c>
      <c r="AJ7746" s="130">
        <v>15448.573</v>
      </c>
      <c r="AK7746" s="130">
        <v>16694.324000000001</v>
      </c>
      <c r="AL7746" s="130">
        <v>18435.207999999999</v>
      </c>
      <c r="AM7746" s="130">
        <v>19197.32</v>
      </c>
      <c r="AN7746" s="130">
        <v>20386.780999999999</v>
      </c>
      <c r="AO7746" s="130">
        <v>21646.85</v>
      </c>
      <c r="AP7746" s="130">
        <v>22247.789000000001</v>
      </c>
      <c r="AQ7746" s="130">
        <v>23503.644</v>
      </c>
      <c r="AR7746" s="130">
        <v>25026.407999999999</v>
      </c>
      <c r="AS7746" s="130">
        <v>26778.257000000001</v>
      </c>
      <c r="AT7746" s="130">
        <v>28652.735000000001</v>
      </c>
      <c r="AU7746" s="130">
        <v>30658.425999999999</v>
      </c>
      <c r="AV7746" s="130">
        <v>32804.516000000003</v>
      </c>
      <c r="AW7746" s="129">
        <v>2012</v>
      </c>
    </row>
    <row r="7747" spans="1:49">
      <c r="A7747" s="129">
        <v>746</v>
      </c>
      <c r="B7747" s="129" t="s">
        <v>1830</v>
      </c>
      <c r="C7747" s="129" t="s">
        <v>1731</v>
      </c>
      <c r="D7747" s="129" t="s">
        <v>1829</v>
      </c>
      <c r="E7747" s="129" t="s">
        <v>1730</v>
      </c>
      <c r="F7747" s="129" t="s">
        <v>1729</v>
      </c>
      <c r="G7747" s="129" t="s">
        <v>1655</v>
      </c>
      <c r="I7747" s="129" t="s">
        <v>1728</v>
      </c>
      <c r="J7747" s="129">
        <v>-3.3919999999999999</v>
      </c>
      <c r="K7747" s="129">
        <v>3.859</v>
      </c>
      <c r="L7747" s="129">
        <v>8.2050000000000001</v>
      </c>
      <c r="M7747" s="129">
        <v>4.899</v>
      </c>
      <c r="N7747" s="129">
        <v>-3</v>
      </c>
      <c r="O7747" s="129">
        <v>-3</v>
      </c>
      <c r="P7747" s="129">
        <v>0.94599999999999995</v>
      </c>
      <c r="Q7747" s="129">
        <v>4</v>
      </c>
      <c r="R7747" s="129">
        <v>8.2940000000000005</v>
      </c>
      <c r="S7747" s="129">
        <v>6.4029999999999996</v>
      </c>
      <c r="T7747" s="129">
        <v>6.4969999999999999</v>
      </c>
      <c r="U7747" s="129">
        <v>1.778</v>
      </c>
      <c r="V7747" s="129">
        <v>2.78</v>
      </c>
      <c r="W7747" s="129">
        <v>8.2420000000000009</v>
      </c>
      <c r="X7747" s="129">
        <v>6.4269999999999996</v>
      </c>
      <c r="Y7747" s="129">
        <v>11.292999999999999</v>
      </c>
      <c r="Z7747" s="129">
        <v>9.1020000000000003</v>
      </c>
      <c r="AA7747" s="129">
        <v>5.4720000000000004</v>
      </c>
      <c r="AB7747" s="129">
        <v>3.8079999999999998</v>
      </c>
      <c r="AC7747" s="129">
        <v>8.1590000000000007</v>
      </c>
      <c r="AD7747" s="129">
        <v>5.4370000000000003</v>
      </c>
      <c r="AE7747" s="129">
        <v>8.7650000000000006</v>
      </c>
      <c r="AF7747" s="129">
        <v>7.0570000000000004</v>
      </c>
      <c r="AG7747" s="129">
        <v>6.1589999999999998</v>
      </c>
      <c r="AH7747" s="129">
        <v>5.8029999999999999</v>
      </c>
      <c r="AI7747" s="129">
        <v>10.007</v>
      </c>
      <c r="AJ7747" s="129">
        <v>7.0490000000000004</v>
      </c>
      <c r="AK7747" s="129">
        <v>8.0640000000000001</v>
      </c>
      <c r="AL7747" s="129">
        <v>10.428000000000001</v>
      </c>
      <c r="AM7747" s="129">
        <v>4.1340000000000003</v>
      </c>
      <c r="AN7747" s="129">
        <v>6.1959999999999997</v>
      </c>
      <c r="AO7747" s="129">
        <v>6.181</v>
      </c>
      <c r="AP7747" s="129">
        <v>2.7759999999999998</v>
      </c>
      <c r="AQ7747" s="129">
        <v>5.6449999999999996</v>
      </c>
      <c r="AR7747" s="129">
        <v>6.4790000000000001</v>
      </c>
      <c r="AS7747" s="129">
        <v>7</v>
      </c>
      <c r="AT7747" s="129">
        <v>7</v>
      </c>
      <c r="AU7747" s="129">
        <v>7</v>
      </c>
      <c r="AV7747" s="129">
        <v>7</v>
      </c>
      <c r="AW7747" s="129">
        <v>2012</v>
      </c>
    </row>
    <row r="7748" spans="1:49">
      <c r="A7748" s="129">
        <v>746</v>
      </c>
      <c r="B7748" s="129" t="s">
        <v>1830</v>
      </c>
      <c r="C7748" s="129" t="s">
        <v>1727</v>
      </c>
      <c r="D7748" s="129" t="s">
        <v>1829</v>
      </c>
      <c r="E7748" s="129" t="s">
        <v>1724</v>
      </c>
      <c r="F7748" s="129" t="s">
        <v>1726</v>
      </c>
      <c r="G7748" s="129" t="s">
        <v>1608</v>
      </c>
      <c r="H7748" s="129" t="s">
        <v>1604</v>
      </c>
      <c r="I7748" s="129" t="s">
        <v>1836</v>
      </c>
      <c r="J7748" s="129">
        <v>1.482</v>
      </c>
      <c r="K7748" s="129">
        <v>2.4</v>
      </c>
      <c r="L7748" s="129">
        <v>3.8849999999999998</v>
      </c>
      <c r="M7748" s="129">
        <v>5.7140000000000004</v>
      </c>
      <c r="N7748" s="129">
        <v>11.231999999999999</v>
      </c>
      <c r="O7748" s="129">
        <v>22.792000000000002</v>
      </c>
      <c r="P7748" s="129">
        <v>48.529000000000003</v>
      </c>
      <c r="Q7748" s="129">
        <v>142.15600000000001</v>
      </c>
      <c r="R7748" s="129">
        <v>446.23599999999999</v>
      </c>
      <c r="S7748" s="130">
        <v>1022.63</v>
      </c>
      <c r="T7748" s="130">
        <v>1571.941</v>
      </c>
      <c r="U7748" s="130">
        <v>1888.1110000000001</v>
      </c>
      <c r="V7748" s="130">
        <v>2835.2069999999999</v>
      </c>
      <c r="W7748" s="130">
        <v>3988.6390000000001</v>
      </c>
      <c r="X7748" s="130">
        <v>4517.7719999999999</v>
      </c>
      <c r="Y7748" s="130">
        <v>5573.0609999999997</v>
      </c>
      <c r="Z7748" s="130">
        <v>6382.5010000000002</v>
      </c>
      <c r="AA7748" s="130">
        <v>6938.5630000000001</v>
      </c>
      <c r="AB7748" s="130">
        <v>8094.64</v>
      </c>
      <c r="AC7748" s="130">
        <v>8759.9429999999993</v>
      </c>
      <c r="AD7748" s="130">
        <v>10030.459999999999</v>
      </c>
      <c r="AE7748" s="130">
        <v>11132.045</v>
      </c>
      <c r="AF7748" s="130">
        <v>11989.647000000001</v>
      </c>
      <c r="AG7748" s="130">
        <v>13843.252</v>
      </c>
      <c r="AH7748" s="130">
        <v>15271.32</v>
      </c>
      <c r="AI7748" s="130">
        <v>17877.944</v>
      </c>
      <c r="AJ7748" s="130">
        <v>20166.190999999999</v>
      </c>
      <c r="AK7748" s="130">
        <v>23351.066999999999</v>
      </c>
      <c r="AL7748" s="130">
        <v>28176.383999999998</v>
      </c>
      <c r="AM7748" s="130">
        <v>33596.351000000002</v>
      </c>
      <c r="AN7748" s="130">
        <v>37412.385000000002</v>
      </c>
      <c r="AO7748" s="130">
        <v>45944.057000000001</v>
      </c>
      <c r="AP7748" s="130">
        <v>53202.464999999997</v>
      </c>
      <c r="AQ7748" s="130">
        <v>59330.563000000002</v>
      </c>
      <c r="AR7748" s="130">
        <v>66390.023000000001</v>
      </c>
      <c r="AS7748" s="130">
        <v>74180.019</v>
      </c>
      <c r="AT7748" s="130">
        <v>83051.778000000006</v>
      </c>
      <c r="AU7748" s="130">
        <v>93274.005999999994</v>
      </c>
      <c r="AV7748" s="130">
        <v>104681.83900000001</v>
      </c>
      <c r="AW7748" s="129">
        <v>2012</v>
      </c>
    </row>
    <row r="7749" spans="1:49">
      <c r="A7749" s="129">
        <v>746</v>
      </c>
      <c r="B7749" s="129" t="s">
        <v>1830</v>
      </c>
      <c r="C7749" s="129" t="s">
        <v>1725</v>
      </c>
      <c r="D7749" s="129" t="s">
        <v>1829</v>
      </c>
      <c r="E7749" s="129" t="s">
        <v>1724</v>
      </c>
      <c r="F7749" s="129" t="s">
        <v>1723</v>
      </c>
      <c r="G7749" s="129" t="s">
        <v>1605</v>
      </c>
      <c r="H7749" s="129" t="s">
        <v>1604</v>
      </c>
      <c r="I7749" s="129" t="s">
        <v>1691</v>
      </c>
      <c r="J7749" s="129">
        <v>4.9409999999999998</v>
      </c>
      <c r="K7749" s="129">
        <v>7.9989999999999997</v>
      </c>
      <c r="L7749" s="129">
        <v>5.55</v>
      </c>
      <c r="M7749" s="129">
        <v>6.3490000000000002</v>
      </c>
      <c r="N7749" s="129">
        <v>4.883</v>
      </c>
      <c r="O7749" s="129">
        <v>4.4690000000000003</v>
      </c>
      <c r="P7749" s="129">
        <v>4.452</v>
      </c>
      <c r="Q7749" s="129">
        <v>7.18</v>
      </c>
      <c r="R7749" s="129">
        <v>7.4370000000000003</v>
      </c>
      <c r="S7749" s="129">
        <v>6.03</v>
      </c>
      <c r="T7749" s="129">
        <v>4.9180000000000001</v>
      </c>
      <c r="U7749" s="129">
        <v>1.9650000000000001</v>
      </c>
      <c r="V7749" s="129">
        <v>2.9510000000000001</v>
      </c>
      <c r="W7749" s="129">
        <v>3.319</v>
      </c>
      <c r="X7749" s="129">
        <v>4.0970000000000004</v>
      </c>
      <c r="Y7749" s="129">
        <v>5.976</v>
      </c>
      <c r="Z7749" s="129">
        <v>6.3019999999999996</v>
      </c>
      <c r="AA7749" s="129">
        <v>6.5579999999999998</v>
      </c>
      <c r="AB7749" s="129">
        <v>7.0410000000000004</v>
      </c>
      <c r="AC7749" s="129">
        <v>6.4320000000000004</v>
      </c>
      <c r="AD7749" s="129">
        <v>6.0990000000000002</v>
      </c>
      <c r="AE7749" s="129">
        <v>6.3419999999999996</v>
      </c>
      <c r="AF7749" s="129">
        <v>6.67</v>
      </c>
      <c r="AG7749" s="129">
        <v>7.0490000000000004</v>
      </c>
      <c r="AH7749" s="129">
        <v>8.4380000000000006</v>
      </c>
      <c r="AI7749" s="129">
        <v>10.038</v>
      </c>
      <c r="AJ7749" s="129">
        <v>11.010999999999999</v>
      </c>
      <c r="AK7749" s="129">
        <v>13.548999999999999</v>
      </c>
      <c r="AL7749" s="129">
        <v>16.376999999999999</v>
      </c>
      <c r="AM7749" s="129">
        <v>16.545999999999999</v>
      </c>
      <c r="AN7749" s="129">
        <v>17.181000000000001</v>
      </c>
      <c r="AO7749" s="129">
        <v>18.212</v>
      </c>
      <c r="AP7749" s="129">
        <v>21.242999999999999</v>
      </c>
      <c r="AQ7749" s="129">
        <v>22.602</v>
      </c>
      <c r="AR7749" s="129">
        <v>24.724</v>
      </c>
      <c r="AS7749" s="129">
        <v>26.811</v>
      </c>
      <c r="AT7749" s="129">
        <v>29.155999999999999</v>
      </c>
      <c r="AU7749" s="129">
        <v>31.812000000000001</v>
      </c>
      <c r="AV7749" s="129">
        <v>34.713999999999999</v>
      </c>
      <c r="AW7749" s="129">
        <v>2012</v>
      </c>
    </row>
    <row r="7750" spans="1:49">
      <c r="A7750" s="129">
        <v>746</v>
      </c>
      <c r="B7750" s="129" t="s">
        <v>1830</v>
      </c>
      <c r="C7750" s="129" t="s">
        <v>1722</v>
      </c>
      <c r="D7750" s="129" t="s">
        <v>1829</v>
      </c>
      <c r="E7750" s="129" t="s">
        <v>1721</v>
      </c>
      <c r="F7750" s="129" t="s">
        <v>1720</v>
      </c>
      <c r="G7750" s="129" t="s">
        <v>1675</v>
      </c>
      <c r="I7750" s="129" t="s">
        <v>1719</v>
      </c>
      <c r="J7750" s="129">
        <v>3.9E-2</v>
      </c>
      <c r="K7750" s="129">
        <v>0.06</v>
      </c>
      <c r="L7750" s="129">
        <v>0.09</v>
      </c>
      <c r="M7750" s="129">
        <v>0.126</v>
      </c>
      <c r="N7750" s="129">
        <v>0.25600000000000001</v>
      </c>
      <c r="O7750" s="129">
        <v>0.53500000000000003</v>
      </c>
      <c r="P7750" s="129">
        <v>1.1279999999999999</v>
      </c>
      <c r="Q7750" s="129">
        <v>3.177</v>
      </c>
      <c r="R7750" s="129">
        <v>9.2100000000000009</v>
      </c>
      <c r="S7750" s="129">
        <v>19.837</v>
      </c>
      <c r="T7750" s="129">
        <v>28.632000000000001</v>
      </c>
      <c r="U7750" s="129">
        <v>33.79</v>
      </c>
      <c r="V7750" s="129">
        <v>49.366999999999997</v>
      </c>
      <c r="W7750" s="129">
        <v>64.162000000000006</v>
      </c>
      <c r="X7750" s="129">
        <v>68.284999999999997</v>
      </c>
      <c r="Y7750" s="129">
        <v>75.688000000000002</v>
      </c>
      <c r="Z7750" s="129">
        <v>79.45</v>
      </c>
      <c r="AA7750" s="129">
        <v>81.891000000000005</v>
      </c>
      <c r="AB7750" s="129">
        <v>92.03</v>
      </c>
      <c r="AC7750" s="129">
        <v>92.081999999999994</v>
      </c>
      <c r="AD7750" s="129">
        <v>100</v>
      </c>
      <c r="AE7750" s="129">
        <v>102.038</v>
      </c>
      <c r="AF7750" s="129">
        <v>102.655</v>
      </c>
      <c r="AG7750" s="129">
        <v>111.649</v>
      </c>
      <c r="AH7750" s="129">
        <v>116.411</v>
      </c>
      <c r="AI7750" s="129">
        <v>123.883</v>
      </c>
      <c r="AJ7750" s="129">
        <v>130.53800000000001</v>
      </c>
      <c r="AK7750" s="129">
        <v>139.874</v>
      </c>
      <c r="AL7750" s="129">
        <v>152.84</v>
      </c>
      <c r="AM7750" s="129">
        <v>175.005</v>
      </c>
      <c r="AN7750" s="129">
        <v>183.51300000000001</v>
      </c>
      <c r="AO7750" s="129">
        <v>212.244</v>
      </c>
      <c r="AP7750" s="129">
        <v>239.136</v>
      </c>
      <c r="AQ7750" s="129">
        <v>252.43100000000001</v>
      </c>
      <c r="AR7750" s="129">
        <v>265.27999999999997</v>
      </c>
      <c r="AS7750" s="129">
        <v>277.01600000000002</v>
      </c>
      <c r="AT7750" s="129">
        <v>289.85599999999999</v>
      </c>
      <c r="AU7750" s="129">
        <v>304.23599999999999</v>
      </c>
      <c r="AV7750" s="129">
        <v>319.108</v>
      </c>
      <c r="AW7750" s="129">
        <v>2012</v>
      </c>
    </row>
    <row r="7751" spans="1:49">
      <c r="A7751" s="129">
        <v>746</v>
      </c>
      <c r="B7751" s="129" t="s">
        <v>1830</v>
      </c>
      <c r="C7751" s="129" t="s">
        <v>1718</v>
      </c>
      <c r="D7751" s="129" t="s">
        <v>1829</v>
      </c>
      <c r="E7751" s="129" t="s">
        <v>1717</v>
      </c>
      <c r="F7751" s="129" t="s">
        <v>1716</v>
      </c>
      <c r="G7751" s="129" t="s">
        <v>1608</v>
      </c>
      <c r="H7751" s="129" t="s">
        <v>3</v>
      </c>
      <c r="I7751" s="129" t="s">
        <v>1715</v>
      </c>
      <c r="J7751" s="130">
        <v>306353.58199999999</v>
      </c>
      <c r="K7751" s="130">
        <v>308759.20600000001</v>
      </c>
      <c r="L7751" s="130">
        <v>324197.245</v>
      </c>
      <c r="M7751" s="130">
        <v>329797.93900000001</v>
      </c>
      <c r="N7751" s="130">
        <v>309864.37900000002</v>
      </c>
      <c r="O7751" s="130">
        <v>290654.46299999999</v>
      </c>
      <c r="P7751" s="130">
        <v>283239.27</v>
      </c>
      <c r="Q7751" s="130">
        <v>284041.90600000002</v>
      </c>
      <c r="R7751" s="130">
        <v>296447.78100000002</v>
      </c>
      <c r="S7751" s="130">
        <v>304072.65899999999</v>
      </c>
      <c r="T7751" s="130">
        <v>312451.39199999999</v>
      </c>
      <c r="U7751" s="130">
        <v>307096.61800000002</v>
      </c>
      <c r="V7751" s="130">
        <v>305033.299</v>
      </c>
      <c r="W7751" s="130">
        <v>319332.81400000001</v>
      </c>
      <c r="X7751" s="130">
        <v>328956.04200000002</v>
      </c>
      <c r="Y7751" s="130">
        <v>354589.59</v>
      </c>
      <c r="Z7751" s="130">
        <v>374998.68</v>
      </c>
      <c r="AA7751" s="130">
        <v>383610.45400000003</v>
      </c>
      <c r="AB7751" s="130">
        <v>386310.95</v>
      </c>
      <c r="AC7751" s="130">
        <v>405270.147</v>
      </c>
      <c r="AD7751" s="130">
        <v>414257.21500000003</v>
      </c>
      <c r="AE7751" s="130">
        <v>436663.35800000001</v>
      </c>
      <c r="AF7751" s="130">
        <v>452794.67800000001</v>
      </c>
      <c r="AG7751" s="130">
        <v>465395.53700000001</v>
      </c>
      <c r="AH7751" s="130">
        <v>476659.40100000001</v>
      </c>
      <c r="AI7751" s="130">
        <v>507585.30699999997</v>
      </c>
      <c r="AJ7751" s="130">
        <v>525993.91099999996</v>
      </c>
      <c r="AK7751" s="130">
        <v>550243.31299999997</v>
      </c>
      <c r="AL7751" s="130">
        <v>588243.94999999995</v>
      </c>
      <c r="AM7751" s="130">
        <v>593097.31200000003</v>
      </c>
      <c r="AN7751" s="130">
        <v>609931.93099999998</v>
      </c>
      <c r="AO7751" s="130">
        <v>627277.56599999999</v>
      </c>
      <c r="AP7751" s="130">
        <v>624096.26500000001</v>
      </c>
      <c r="AQ7751" s="130">
        <v>638262.897</v>
      </c>
      <c r="AR7751" s="130">
        <v>657904.12199999997</v>
      </c>
      <c r="AS7751" s="130">
        <v>681468.93500000006</v>
      </c>
      <c r="AT7751" s="130">
        <v>705877.79399999999</v>
      </c>
      <c r="AU7751" s="130">
        <v>731160.92799999996</v>
      </c>
      <c r="AV7751" s="130">
        <v>757349.65500000003</v>
      </c>
      <c r="AW7751" s="129">
        <v>2012</v>
      </c>
    </row>
    <row r="7752" spans="1:49">
      <c r="A7752" s="129">
        <v>746</v>
      </c>
      <c r="B7752" s="129" t="s">
        <v>1830</v>
      </c>
      <c r="C7752" s="129" t="s">
        <v>1714</v>
      </c>
      <c r="D7752" s="129" t="s">
        <v>1829</v>
      </c>
      <c r="E7752" s="129" t="s">
        <v>1711</v>
      </c>
      <c r="F7752" s="129" t="s">
        <v>1713</v>
      </c>
      <c r="G7752" s="129" t="s">
        <v>1608</v>
      </c>
      <c r="H7752" s="129" t="s">
        <v>3</v>
      </c>
      <c r="I7752" s="129" t="s">
        <v>1699</v>
      </c>
      <c r="J7752" s="129">
        <v>118.18600000000001</v>
      </c>
      <c r="K7752" s="129">
        <v>185.68600000000001</v>
      </c>
      <c r="L7752" s="129">
        <v>291.73099999999999</v>
      </c>
      <c r="M7752" s="129">
        <v>416.04399999999998</v>
      </c>
      <c r="N7752" s="129">
        <v>792.19299999999998</v>
      </c>
      <c r="O7752" s="130">
        <v>1554.4939999999999</v>
      </c>
      <c r="P7752" s="130">
        <v>3195.2359999999999</v>
      </c>
      <c r="Q7752" s="130">
        <v>9025.2070000000003</v>
      </c>
      <c r="R7752" s="130">
        <v>27303.463</v>
      </c>
      <c r="S7752" s="130">
        <v>60317.771000000001</v>
      </c>
      <c r="T7752" s="130">
        <v>89460.013000000006</v>
      </c>
      <c r="U7752" s="130">
        <v>103766.489</v>
      </c>
      <c r="V7752" s="130">
        <v>150584.44</v>
      </c>
      <c r="W7752" s="130">
        <v>204890.04199999999</v>
      </c>
      <c r="X7752" s="130">
        <v>224626.652</v>
      </c>
      <c r="Y7752" s="130">
        <v>268381.70500000002</v>
      </c>
      <c r="Z7752" s="130">
        <v>297934.97200000001</v>
      </c>
      <c r="AA7752" s="130">
        <v>314140.90700000001</v>
      </c>
      <c r="AB7752" s="130">
        <v>355523.30699999997</v>
      </c>
      <c r="AC7752" s="130">
        <v>373179.076</v>
      </c>
      <c r="AD7752" s="130">
        <v>414257.21500000003</v>
      </c>
      <c r="AE7752" s="130">
        <v>445563.72200000001</v>
      </c>
      <c r="AF7752" s="130">
        <v>464815.95699999999</v>
      </c>
      <c r="AG7752" s="130">
        <v>519609.85</v>
      </c>
      <c r="AH7752" s="130">
        <v>554884.24600000004</v>
      </c>
      <c r="AI7752" s="130">
        <v>628814.17200000002</v>
      </c>
      <c r="AJ7752" s="130">
        <v>686619.647</v>
      </c>
      <c r="AK7752" s="130">
        <v>769648.90399999998</v>
      </c>
      <c r="AL7752" s="130">
        <v>899072.46499999997</v>
      </c>
      <c r="AM7752" s="130">
        <v>1037952.478</v>
      </c>
      <c r="AN7752" s="130">
        <v>1119304.1140000001</v>
      </c>
      <c r="AO7752" s="130">
        <v>1331356.568</v>
      </c>
      <c r="AP7752" s="130">
        <v>1492438.618</v>
      </c>
      <c r="AQ7752" s="130">
        <v>1611175.595</v>
      </c>
      <c r="AR7752" s="130">
        <v>1745287.1910000001</v>
      </c>
      <c r="AS7752" s="130">
        <v>1887777.0390000001</v>
      </c>
      <c r="AT7752" s="130">
        <v>2046031.7709999999</v>
      </c>
      <c r="AU7752" s="130">
        <v>2224455.6239999998</v>
      </c>
      <c r="AV7752" s="130">
        <v>2416763.42</v>
      </c>
      <c r="AW7752" s="129">
        <v>2012</v>
      </c>
    </row>
    <row r="7753" spans="1:49">
      <c r="A7753" s="129">
        <v>746</v>
      </c>
      <c r="B7753" s="129" t="s">
        <v>1830</v>
      </c>
      <c r="C7753" s="129" t="s">
        <v>1712</v>
      </c>
      <c r="D7753" s="129" t="s">
        <v>1829</v>
      </c>
      <c r="E7753" s="129" t="s">
        <v>1711</v>
      </c>
      <c r="F7753" s="129" t="s">
        <v>1710</v>
      </c>
      <c r="G7753" s="129" t="s">
        <v>1605</v>
      </c>
      <c r="H7753" s="129" t="s">
        <v>3</v>
      </c>
      <c r="I7753" s="129" t="s">
        <v>1699</v>
      </c>
      <c r="J7753" s="129">
        <v>393.95499999999998</v>
      </c>
      <c r="K7753" s="129">
        <v>618.952</v>
      </c>
      <c r="L7753" s="129">
        <v>416.75799999999998</v>
      </c>
      <c r="M7753" s="129">
        <v>462.27100000000002</v>
      </c>
      <c r="N7753" s="129">
        <v>344.43200000000002</v>
      </c>
      <c r="O7753" s="129">
        <v>304.803</v>
      </c>
      <c r="P7753" s="129">
        <v>293.14100000000002</v>
      </c>
      <c r="Q7753" s="129">
        <v>455.81900000000002</v>
      </c>
      <c r="R7753" s="129">
        <v>455.05799999999999</v>
      </c>
      <c r="S7753" s="129">
        <v>355.64699999999999</v>
      </c>
      <c r="T7753" s="129">
        <v>279.91199999999998</v>
      </c>
      <c r="U7753" s="129">
        <v>107.998</v>
      </c>
      <c r="V7753" s="129">
        <v>156.726</v>
      </c>
      <c r="W7753" s="129">
        <v>170.483</v>
      </c>
      <c r="X7753" s="129">
        <v>203.70500000000001</v>
      </c>
      <c r="Y7753" s="129">
        <v>287.8</v>
      </c>
      <c r="Z7753" s="129">
        <v>294.16300000000001</v>
      </c>
      <c r="AA7753" s="129">
        <v>296.89600000000002</v>
      </c>
      <c r="AB7753" s="129">
        <v>309.24400000000003</v>
      </c>
      <c r="AC7753" s="129">
        <v>273.98700000000002</v>
      </c>
      <c r="AD7753" s="129">
        <v>251.90799999999999</v>
      </c>
      <c r="AE7753" s="129">
        <v>253.821</v>
      </c>
      <c r="AF7753" s="129">
        <v>258.584</v>
      </c>
      <c r="AG7753" s="129">
        <v>264.57600000000002</v>
      </c>
      <c r="AH7753" s="129">
        <v>306.58600000000001</v>
      </c>
      <c r="AI7753" s="129">
        <v>353.06700000000001</v>
      </c>
      <c r="AJ7753" s="129">
        <v>374.91</v>
      </c>
      <c r="AK7753" s="129">
        <v>446.56400000000002</v>
      </c>
      <c r="AL7753" s="129">
        <v>522.58199999999999</v>
      </c>
      <c r="AM7753" s="129">
        <v>511.18400000000003</v>
      </c>
      <c r="AN7753" s="129">
        <v>514.01800000000003</v>
      </c>
      <c r="AO7753" s="129">
        <v>527.74099999999999</v>
      </c>
      <c r="AP7753" s="129">
        <v>595.89599999999996</v>
      </c>
      <c r="AQ7753" s="129">
        <v>613.79</v>
      </c>
      <c r="AR7753" s="129">
        <v>649.94399999999996</v>
      </c>
      <c r="AS7753" s="129">
        <v>682.30899999999997</v>
      </c>
      <c r="AT7753" s="129">
        <v>718.27599999999995</v>
      </c>
      <c r="AU7753" s="129">
        <v>758.66800000000001</v>
      </c>
      <c r="AV7753" s="129">
        <v>801.428</v>
      </c>
      <c r="AW7753" s="129">
        <v>2012</v>
      </c>
    </row>
    <row r="7754" spans="1:49">
      <c r="A7754" s="129">
        <v>746</v>
      </c>
      <c r="B7754" s="129" t="s">
        <v>1830</v>
      </c>
      <c r="C7754" s="129" t="s">
        <v>1709</v>
      </c>
      <c r="D7754" s="129" t="s">
        <v>1829</v>
      </c>
      <c r="E7754" s="129" t="s">
        <v>1708</v>
      </c>
      <c r="F7754" s="129" t="s">
        <v>1707</v>
      </c>
      <c r="G7754" s="129" t="s">
        <v>1625</v>
      </c>
    </row>
    <row r="7755" spans="1:49">
      <c r="A7755" s="129">
        <v>746</v>
      </c>
      <c r="B7755" s="129" t="s">
        <v>1830</v>
      </c>
      <c r="C7755" s="129" t="s">
        <v>1706</v>
      </c>
      <c r="D7755" s="129" t="s">
        <v>1829</v>
      </c>
      <c r="E7755" s="129" t="s">
        <v>1705</v>
      </c>
      <c r="F7755" s="129" t="s">
        <v>1704</v>
      </c>
      <c r="G7755" s="129" t="s">
        <v>1700</v>
      </c>
      <c r="H7755" s="129" t="s">
        <v>1604</v>
      </c>
      <c r="I7755" s="129" t="s">
        <v>1691</v>
      </c>
      <c r="J7755" s="129">
        <v>3.84</v>
      </c>
      <c r="K7755" s="129">
        <v>4.3609999999999998</v>
      </c>
      <c r="L7755" s="129">
        <v>5.0119999999999996</v>
      </c>
      <c r="M7755" s="129">
        <v>5.4649999999999999</v>
      </c>
      <c r="N7755" s="129">
        <v>5.4889999999999999</v>
      </c>
      <c r="O7755" s="129">
        <v>5.4950000000000001</v>
      </c>
      <c r="P7755" s="129">
        <v>5.6580000000000004</v>
      </c>
      <c r="Q7755" s="129">
        <v>6.0350000000000001</v>
      </c>
      <c r="R7755" s="129">
        <v>6.7640000000000002</v>
      </c>
      <c r="S7755" s="129">
        <v>7.4770000000000003</v>
      </c>
      <c r="T7755" s="129">
        <v>8.2579999999999991</v>
      </c>
      <c r="U7755" s="129">
        <v>8.6839999999999993</v>
      </c>
      <c r="V7755" s="129">
        <v>9.1289999999999996</v>
      </c>
      <c r="W7755" s="129">
        <v>10.117000000000001</v>
      </c>
      <c r="X7755" s="129">
        <v>10.996</v>
      </c>
      <c r="Y7755" s="129">
        <v>12.493</v>
      </c>
      <c r="Z7755" s="129">
        <v>13.879</v>
      </c>
      <c r="AA7755" s="129">
        <v>14.888999999999999</v>
      </c>
      <c r="AB7755" s="129">
        <v>15.624000000000001</v>
      </c>
      <c r="AC7755" s="129">
        <v>17.14</v>
      </c>
      <c r="AD7755" s="129">
        <v>18.481999999999999</v>
      </c>
      <c r="AE7755" s="129">
        <v>20.562999999999999</v>
      </c>
      <c r="AF7755" s="129">
        <v>22.352</v>
      </c>
      <c r="AG7755" s="129">
        <v>24.202999999999999</v>
      </c>
      <c r="AH7755" s="129">
        <v>25.795000000000002</v>
      </c>
      <c r="AI7755" s="129">
        <v>28.852</v>
      </c>
      <c r="AJ7755" s="129">
        <v>31.835000000000001</v>
      </c>
      <c r="AK7755" s="129">
        <v>35.316000000000003</v>
      </c>
      <c r="AL7755" s="129">
        <v>39.76</v>
      </c>
      <c r="AM7755" s="129">
        <v>41.722000000000001</v>
      </c>
      <c r="AN7755" s="129">
        <v>44.844000000000001</v>
      </c>
      <c r="AO7755" s="129">
        <v>48.551000000000002</v>
      </c>
      <c r="AP7755" s="129">
        <v>50.771000000000001</v>
      </c>
      <c r="AQ7755" s="129">
        <v>54.372</v>
      </c>
      <c r="AR7755" s="129">
        <v>58.843000000000004</v>
      </c>
      <c r="AS7755" s="129">
        <v>64.25</v>
      </c>
      <c r="AT7755" s="129">
        <v>70.174000000000007</v>
      </c>
      <c r="AU7755" s="129">
        <v>76.637</v>
      </c>
      <c r="AV7755" s="129">
        <v>83.688000000000002</v>
      </c>
      <c r="AW7755" s="129">
        <v>2012</v>
      </c>
    </row>
    <row r="7756" spans="1:49">
      <c r="A7756" s="129">
        <v>746</v>
      </c>
      <c r="B7756" s="129" t="s">
        <v>1830</v>
      </c>
      <c r="C7756" s="129" t="s">
        <v>1703</v>
      </c>
      <c r="D7756" s="129" t="s">
        <v>1829</v>
      </c>
      <c r="E7756" s="129" t="s">
        <v>1702</v>
      </c>
      <c r="F7756" s="129" t="s">
        <v>1701</v>
      </c>
      <c r="G7756" s="129" t="s">
        <v>1700</v>
      </c>
      <c r="H7756" s="129" t="s">
        <v>3</v>
      </c>
      <c r="I7756" s="129" t="s">
        <v>1699</v>
      </c>
      <c r="J7756" s="129">
        <v>306.23099999999999</v>
      </c>
      <c r="K7756" s="129">
        <v>337.44900000000001</v>
      </c>
      <c r="L7756" s="129">
        <v>376.30700000000002</v>
      </c>
      <c r="M7756" s="129">
        <v>397.91899999999998</v>
      </c>
      <c r="N7756" s="129">
        <v>387.137</v>
      </c>
      <c r="O7756" s="129">
        <v>374.755</v>
      </c>
      <c r="P7756" s="129">
        <v>372.55700000000002</v>
      </c>
      <c r="Q7756" s="129">
        <v>383.14600000000002</v>
      </c>
      <c r="R7756" s="129">
        <v>413.88200000000001</v>
      </c>
      <c r="S7756" s="129">
        <v>441.03199999999998</v>
      </c>
      <c r="T7756" s="129">
        <v>469.94900000000001</v>
      </c>
      <c r="U7756" s="129">
        <v>477.267</v>
      </c>
      <c r="V7756" s="129">
        <v>484.86700000000002</v>
      </c>
      <c r="W7756" s="129">
        <v>519.67899999999997</v>
      </c>
      <c r="X7756" s="129">
        <v>546.73400000000004</v>
      </c>
      <c r="Y7756" s="129">
        <v>601.63599999999997</v>
      </c>
      <c r="Z7756" s="129">
        <v>647.87800000000004</v>
      </c>
      <c r="AA7756" s="129">
        <v>674.09799999999996</v>
      </c>
      <c r="AB7756" s="129">
        <v>686.20799999999997</v>
      </c>
      <c r="AC7756" s="129">
        <v>730.16899999999998</v>
      </c>
      <c r="AD7756" s="129">
        <v>763.32</v>
      </c>
      <c r="AE7756" s="129">
        <v>823.03099999999995</v>
      </c>
      <c r="AF7756" s="129">
        <v>866.55399999999997</v>
      </c>
      <c r="AG7756" s="129">
        <v>908.47400000000005</v>
      </c>
      <c r="AH7756" s="129">
        <v>937.279</v>
      </c>
      <c r="AI7756" s="130">
        <v>1014.804</v>
      </c>
      <c r="AJ7756" s="130">
        <v>1083.932</v>
      </c>
      <c r="AK7756" s="130">
        <v>1164</v>
      </c>
      <c r="AL7756" s="130">
        <v>1268.69</v>
      </c>
      <c r="AM7756" s="130">
        <v>1289.0070000000001</v>
      </c>
      <c r="AN7756" s="130">
        <v>1341.643</v>
      </c>
      <c r="AO7756" s="130">
        <v>1406.895</v>
      </c>
      <c r="AP7756" s="130">
        <v>1424.223</v>
      </c>
      <c r="AQ7756" s="130">
        <v>1476.527</v>
      </c>
      <c r="AR7756" s="130">
        <v>1546.876</v>
      </c>
      <c r="AS7756" s="130">
        <v>1635.077</v>
      </c>
      <c r="AT7756" s="130">
        <v>1728.7860000000001</v>
      </c>
      <c r="AU7756" s="130">
        <v>1827.6790000000001</v>
      </c>
      <c r="AV7756" s="130">
        <v>1932.0940000000001</v>
      </c>
      <c r="AW7756" s="129">
        <v>2012</v>
      </c>
    </row>
    <row r="7757" spans="1:49">
      <c r="A7757" s="129">
        <v>746</v>
      </c>
      <c r="B7757" s="129" t="s">
        <v>1830</v>
      </c>
      <c r="C7757" s="129" t="s">
        <v>1698</v>
      </c>
      <c r="D7757" s="129" t="s">
        <v>1829</v>
      </c>
      <c r="E7757" s="129" t="s">
        <v>1697</v>
      </c>
      <c r="F7757" s="129" t="s">
        <v>1696</v>
      </c>
      <c r="G7757" s="129" t="s">
        <v>50</v>
      </c>
      <c r="I7757" s="129" t="s">
        <v>1691</v>
      </c>
      <c r="J7757" s="129">
        <v>3.3000000000000002E-2</v>
      </c>
      <c r="K7757" s="129">
        <v>3.4000000000000002E-2</v>
      </c>
      <c r="L7757" s="129">
        <v>3.6999999999999998E-2</v>
      </c>
      <c r="M7757" s="129">
        <v>3.6999999999999998E-2</v>
      </c>
      <c r="N7757" s="129">
        <v>3.5000000000000003E-2</v>
      </c>
      <c r="O7757" s="129">
        <v>3.2000000000000001E-2</v>
      </c>
      <c r="P7757" s="129">
        <v>3.2000000000000001E-2</v>
      </c>
      <c r="Q7757" s="129">
        <v>3.2000000000000001E-2</v>
      </c>
      <c r="R7757" s="129">
        <v>3.3000000000000002E-2</v>
      </c>
      <c r="S7757" s="129">
        <v>3.4000000000000002E-2</v>
      </c>
      <c r="T7757" s="129">
        <v>3.5000000000000003E-2</v>
      </c>
      <c r="U7757" s="129">
        <v>3.5000000000000003E-2</v>
      </c>
      <c r="V7757" s="129">
        <v>3.2000000000000001E-2</v>
      </c>
      <c r="W7757" s="129">
        <v>3.4000000000000002E-2</v>
      </c>
      <c r="X7757" s="129">
        <v>3.5000000000000003E-2</v>
      </c>
      <c r="Y7757" s="129">
        <v>3.7999999999999999E-2</v>
      </c>
      <c r="Z7757" s="129">
        <v>0.04</v>
      </c>
      <c r="AA7757" s="129">
        <v>0.04</v>
      </c>
      <c r="AB7757" s="129">
        <v>4.1000000000000002E-2</v>
      </c>
      <c r="AC7757" s="129">
        <v>4.2999999999999997E-2</v>
      </c>
      <c r="AD7757" s="129">
        <v>4.2999999999999997E-2</v>
      </c>
      <c r="AE7757" s="129">
        <v>4.5999999999999999E-2</v>
      </c>
      <c r="AF7757" s="129">
        <v>4.8000000000000001E-2</v>
      </c>
      <c r="AG7757" s="129">
        <v>4.9000000000000002E-2</v>
      </c>
      <c r="AH7757" s="129">
        <v>4.8000000000000001E-2</v>
      </c>
      <c r="AI7757" s="129">
        <v>0.05</v>
      </c>
      <c r="AJ7757" s="129">
        <v>5.0999999999999997E-2</v>
      </c>
      <c r="AK7757" s="129">
        <v>5.1999999999999998E-2</v>
      </c>
      <c r="AL7757" s="129">
        <v>5.6000000000000001E-2</v>
      </c>
      <c r="AM7757" s="129">
        <v>5.8999999999999997E-2</v>
      </c>
      <c r="AN7757" s="129">
        <v>0.06</v>
      </c>
      <c r="AO7757" s="129">
        <v>6.0999999999999999E-2</v>
      </c>
      <c r="AP7757" s="129">
        <v>6.0999999999999999E-2</v>
      </c>
      <c r="AQ7757" s="129">
        <v>6.3E-2</v>
      </c>
      <c r="AR7757" s="129">
        <v>6.4000000000000001E-2</v>
      </c>
      <c r="AS7757" s="129">
        <v>6.6000000000000003E-2</v>
      </c>
      <c r="AT7757" s="129">
        <v>6.8000000000000005E-2</v>
      </c>
      <c r="AU7757" s="129">
        <v>7.0000000000000007E-2</v>
      </c>
      <c r="AV7757" s="129">
        <v>7.1999999999999995E-2</v>
      </c>
      <c r="AW7757" s="129">
        <v>2011</v>
      </c>
    </row>
    <row r="7758" spans="1:49">
      <c r="A7758" s="129">
        <v>746</v>
      </c>
      <c r="B7758" s="129" t="s">
        <v>1830</v>
      </c>
      <c r="C7758" s="129" t="s">
        <v>1695</v>
      </c>
      <c r="D7758" s="129" t="s">
        <v>1829</v>
      </c>
      <c r="E7758" s="129" t="s">
        <v>1694</v>
      </c>
      <c r="F7758" s="129" t="s">
        <v>1693</v>
      </c>
      <c r="G7758" s="129" t="s">
        <v>1692</v>
      </c>
      <c r="I7758" s="129" t="s">
        <v>1691</v>
      </c>
      <c r="J7758" s="129">
        <v>0.38600000000000001</v>
      </c>
      <c r="K7758" s="129">
        <v>0.55000000000000004</v>
      </c>
      <c r="L7758" s="129">
        <v>0.77500000000000002</v>
      </c>
      <c r="M7758" s="129">
        <v>1.046</v>
      </c>
      <c r="N7758" s="129">
        <v>2.0459999999999998</v>
      </c>
      <c r="O7758" s="129">
        <v>4.1479999999999997</v>
      </c>
      <c r="P7758" s="129">
        <v>8.5760000000000005</v>
      </c>
      <c r="Q7758" s="129">
        <v>23.556000000000001</v>
      </c>
      <c r="R7758" s="129">
        <v>65.968999999999994</v>
      </c>
      <c r="S7758" s="129">
        <v>136.76499999999999</v>
      </c>
      <c r="T7758" s="129">
        <v>190.36099999999999</v>
      </c>
      <c r="U7758" s="129">
        <v>217.41800000000001</v>
      </c>
      <c r="V7758" s="129">
        <v>310.56799999999998</v>
      </c>
      <c r="W7758" s="129">
        <v>394.26299999999998</v>
      </c>
      <c r="X7758" s="129">
        <v>410.851</v>
      </c>
      <c r="Y7758" s="129">
        <v>446.08699999999999</v>
      </c>
      <c r="Z7758" s="129">
        <v>459.863</v>
      </c>
      <c r="AA7758" s="129">
        <v>466.017</v>
      </c>
      <c r="AB7758" s="129">
        <v>518.09900000000005</v>
      </c>
      <c r="AC7758" s="129">
        <v>511.08600000000001</v>
      </c>
      <c r="AD7758" s="129">
        <v>542.70500000000004</v>
      </c>
      <c r="AE7758" s="129">
        <v>541.36900000000003</v>
      </c>
      <c r="AF7758" s="129">
        <v>536.39599999999996</v>
      </c>
      <c r="AG7758" s="129">
        <v>571.95899999999995</v>
      </c>
      <c r="AH7758" s="129">
        <v>592.01599999999996</v>
      </c>
      <c r="AI7758" s="129">
        <v>619.64099999999996</v>
      </c>
      <c r="AJ7758" s="129">
        <v>633.45299999999997</v>
      </c>
      <c r="AK7758" s="129">
        <v>661.21</v>
      </c>
      <c r="AL7758" s="129">
        <v>708.66200000000003</v>
      </c>
      <c r="AM7758" s="129">
        <v>805.23400000000004</v>
      </c>
      <c r="AN7758" s="129">
        <v>834.279</v>
      </c>
      <c r="AO7758" s="129">
        <v>946.30799999999999</v>
      </c>
      <c r="AP7758" s="130">
        <v>1047.8969999999999</v>
      </c>
      <c r="AQ7758" s="130">
        <v>1091.193</v>
      </c>
      <c r="AR7758" s="130">
        <v>1128.2660000000001</v>
      </c>
      <c r="AS7758" s="130">
        <v>1154.549</v>
      </c>
      <c r="AT7758" s="130">
        <v>1183.508</v>
      </c>
      <c r="AU7758" s="130">
        <v>1217.0930000000001</v>
      </c>
      <c r="AV7758" s="130">
        <v>1250.8520000000001</v>
      </c>
      <c r="AW7758" s="129">
        <v>2012</v>
      </c>
    </row>
    <row r="7759" spans="1:49">
      <c r="A7759" s="129">
        <v>746</v>
      </c>
      <c r="B7759" s="129" t="s">
        <v>1830</v>
      </c>
      <c r="C7759" s="129" t="s">
        <v>1690</v>
      </c>
      <c r="D7759" s="129" t="s">
        <v>1829</v>
      </c>
      <c r="E7759" s="129" t="s">
        <v>1689</v>
      </c>
      <c r="F7759" s="129" t="s">
        <v>1688</v>
      </c>
      <c r="G7759" s="129" t="s">
        <v>1597</v>
      </c>
      <c r="I7759" s="129" t="s">
        <v>1836</v>
      </c>
      <c r="J7759" s="129" t="s">
        <v>1595</v>
      </c>
      <c r="K7759" s="129" t="s">
        <v>1595</v>
      </c>
      <c r="L7759" s="129" t="s">
        <v>1595</v>
      </c>
      <c r="M7759" s="129" t="s">
        <v>1595</v>
      </c>
      <c r="N7759" s="129">
        <v>5.5540000000000003</v>
      </c>
      <c r="O7759" s="129">
        <v>6.3860000000000001</v>
      </c>
      <c r="P7759" s="129">
        <v>6.641</v>
      </c>
      <c r="Q7759" s="129">
        <v>8.85</v>
      </c>
      <c r="R7759" s="129">
        <v>9.8320000000000007</v>
      </c>
      <c r="S7759" s="129">
        <v>10.135999999999999</v>
      </c>
      <c r="T7759" s="129">
        <v>11.561</v>
      </c>
      <c r="U7759" s="129">
        <v>14.965</v>
      </c>
      <c r="V7759" s="129">
        <v>15.702999999999999</v>
      </c>
      <c r="W7759" s="129">
        <v>15.132999999999999</v>
      </c>
      <c r="X7759" s="129">
        <v>14.792</v>
      </c>
      <c r="Y7759" s="129">
        <v>12.276</v>
      </c>
      <c r="Z7759" s="129">
        <v>19.655999999999999</v>
      </c>
      <c r="AA7759" s="129">
        <v>17.655999999999999</v>
      </c>
      <c r="AB7759" s="129">
        <v>15.702</v>
      </c>
      <c r="AC7759" s="129">
        <v>18.856000000000002</v>
      </c>
      <c r="AD7759" s="129">
        <v>18.984000000000002</v>
      </c>
      <c r="AE7759" s="129">
        <v>18.84</v>
      </c>
      <c r="AF7759" s="129">
        <v>19.643999999999998</v>
      </c>
      <c r="AG7759" s="129">
        <v>20.702999999999999</v>
      </c>
      <c r="AH7759" s="129">
        <v>21.728999999999999</v>
      </c>
      <c r="AI7759" s="129">
        <v>21.56</v>
      </c>
      <c r="AJ7759" s="129">
        <v>20.725999999999999</v>
      </c>
      <c r="AK7759" s="129">
        <v>22.981000000000002</v>
      </c>
      <c r="AL7759" s="129">
        <v>20.404</v>
      </c>
      <c r="AM7759" s="129">
        <v>22.03</v>
      </c>
      <c r="AN7759" s="129">
        <v>23.064</v>
      </c>
      <c r="AO7759" s="129">
        <v>25.013000000000002</v>
      </c>
      <c r="AP7759" s="129">
        <v>25.213999999999999</v>
      </c>
      <c r="AQ7759" s="129">
        <v>27.204999999999998</v>
      </c>
      <c r="AR7759" s="129">
        <v>28.282</v>
      </c>
      <c r="AS7759" s="129">
        <v>28.597000000000001</v>
      </c>
      <c r="AT7759" s="129">
        <v>28.536999999999999</v>
      </c>
      <c r="AU7759" s="129">
        <v>28.873000000000001</v>
      </c>
      <c r="AV7759" s="129">
        <v>28.571999999999999</v>
      </c>
      <c r="AW7759" s="129">
        <v>2012</v>
      </c>
    </row>
    <row r="7760" spans="1:49">
      <c r="A7760" s="129">
        <v>746</v>
      </c>
      <c r="B7760" s="129" t="s">
        <v>1830</v>
      </c>
      <c r="C7760" s="129" t="s">
        <v>1687</v>
      </c>
      <c r="D7760" s="129" t="s">
        <v>1829</v>
      </c>
      <c r="E7760" s="129" t="s">
        <v>1686</v>
      </c>
      <c r="F7760" s="129" t="s">
        <v>1685</v>
      </c>
      <c r="G7760" s="129" t="s">
        <v>1597</v>
      </c>
      <c r="I7760" s="129" t="s">
        <v>1836</v>
      </c>
      <c r="J7760" s="129">
        <v>39.604999999999997</v>
      </c>
      <c r="K7760" s="129">
        <v>24.884</v>
      </c>
      <c r="L7760" s="129">
        <v>21.753</v>
      </c>
      <c r="M7760" s="129">
        <v>7.4889999999999999</v>
      </c>
      <c r="N7760" s="129">
        <v>9.1039999999999992</v>
      </c>
      <c r="O7760" s="129">
        <v>7.48</v>
      </c>
      <c r="P7760" s="129">
        <v>20.771999999999998</v>
      </c>
      <c r="Q7760" s="129">
        <v>21.202000000000002</v>
      </c>
      <c r="R7760" s="129">
        <v>6.7539999999999996</v>
      </c>
      <c r="S7760" s="129">
        <v>5.9349999999999996</v>
      </c>
      <c r="T7760" s="129">
        <v>5.468</v>
      </c>
      <c r="U7760" s="129">
        <v>3.972</v>
      </c>
      <c r="V7760" s="129">
        <v>10.327</v>
      </c>
      <c r="W7760" s="129">
        <v>6.44</v>
      </c>
      <c r="X7760" s="129">
        <v>13.849</v>
      </c>
      <c r="Y7760" s="129">
        <v>10.205</v>
      </c>
      <c r="Z7760" s="129">
        <v>12.478999999999999</v>
      </c>
      <c r="AA7760" s="129">
        <v>13.231</v>
      </c>
      <c r="AB7760" s="129">
        <v>8.1050000000000004</v>
      </c>
      <c r="AC7760" s="129">
        <v>9.3529999999999998</v>
      </c>
      <c r="AD7760" s="129">
        <v>9.1750000000000007</v>
      </c>
      <c r="AE7760" s="129">
        <v>9.4920000000000009</v>
      </c>
      <c r="AF7760" s="129">
        <v>13.061999999999999</v>
      </c>
      <c r="AG7760" s="129">
        <v>16.349</v>
      </c>
      <c r="AH7760" s="129">
        <v>18.164000000000001</v>
      </c>
      <c r="AI7760" s="129">
        <v>19.045999999999999</v>
      </c>
      <c r="AJ7760" s="129">
        <v>16.536999999999999</v>
      </c>
      <c r="AK7760" s="129">
        <v>17.452999999999999</v>
      </c>
      <c r="AL7760" s="129">
        <v>11.694000000000001</v>
      </c>
      <c r="AM7760" s="129">
        <v>14.694000000000001</v>
      </c>
      <c r="AN7760" s="129">
        <v>11.994</v>
      </c>
      <c r="AO7760" s="129">
        <v>12.518000000000001</v>
      </c>
      <c r="AP7760" s="129">
        <v>14.746</v>
      </c>
      <c r="AQ7760" s="129">
        <v>15.215999999999999</v>
      </c>
      <c r="AR7760" s="129">
        <v>14.39</v>
      </c>
      <c r="AS7760" s="129">
        <v>13.656000000000001</v>
      </c>
      <c r="AT7760" s="129">
        <v>13.944000000000001</v>
      </c>
      <c r="AU7760" s="129">
        <v>14.898999999999999</v>
      </c>
      <c r="AV7760" s="129">
        <v>15.379</v>
      </c>
      <c r="AW7760" s="129">
        <v>2012</v>
      </c>
    </row>
    <row r="7761" spans="1:49">
      <c r="A7761" s="129">
        <v>746</v>
      </c>
      <c r="B7761" s="129" t="s">
        <v>1830</v>
      </c>
      <c r="C7761" s="129" t="s">
        <v>1683</v>
      </c>
      <c r="D7761" s="129" t="s">
        <v>1829</v>
      </c>
      <c r="E7761" s="129" t="s">
        <v>1680</v>
      </c>
      <c r="F7761" s="129" t="s">
        <v>1682</v>
      </c>
      <c r="G7761" s="129" t="s">
        <v>1675</v>
      </c>
      <c r="I7761" s="129" t="s">
        <v>1835</v>
      </c>
      <c r="J7761" s="129">
        <v>1.2999999999999999E-2</v>
      </c>
      <c r="K7761" s="129">
        <v>2.7E-2</v>
      </c>
      <c r="L7761" s="129">
        <v>5.3999999999999999E-2</v>
      </c>
      <c r="M7761" s="129">
        <v>0.13500000000000001</v>
      </c>
      <c r="N7761" s="129">
        <v>0.157</v>
      </c>
      <c r="O7761" s="129">
        <v>0.315</v>
      </c>
      <c r="P7761" s="129">
        <v>0.76700000000000002</v>
      </c>
      <c r="Q7761" s="129">
        <v>2.42</v>
      </c>
      <c r="R7761" s="129">
        <v>6.4550000000000001</v>
      </c>
      <c r="S7761" s="129">
        <v>14.897</v>
      </c>
      <c r="T7761" s="129">
        <v>21.661000000000001</v>
      </c>
      <c r="U7761" s="129">
        <v>26.17</v>
      </c>
      <c r="V7761" s="129">
        <v>43.524000000000001</v>
      </c>
      <c r="W7761" s="129">
        <v>53.72</v>
      </c>
      <c r="X7761" s="129">
        <v>55.110999999999997</v>
      </c>
      <c r="Y7761" s="129">
        <v>60.418999999999997</v>
      </c>
      <c r="Z7761" s="129">
        <v>65.424000000000007</v>
      </c>
      <c r="AA7761" s="129">
        <v>70.656999999999996</v>
      </c>
      <c r="AB7761" s="129">
        <v>71.275999999999996</v>
      </c>
      <c r="AC7761" s="129">
        <v>75.38</v>
      </c>
      <c r="AD7761" s="129">
        <v>77.929000000000002</v>
      </c>
      <c r="AE7761" s="129">
        <v>79.427000000000007</v>
      </c>
      <c r="AF7761" s="129">
        <v>79.188999999999993</v>
      </c>
      <c r="AG7761" s="129">
        <v>86.085999999999999</v>
      </c>
      <c r="AH7761" s="129">
        <v>89.242000000000004</v>
      </c>
      <c r="AI7761" s="129">
        <v>96.918999999999997</v>
      </c>
      <c r="AJ7761" s="129">
        <v>103.901</v>
      </c>
      <c r="AK7761" s="129">
        <v>110.212</v>
      </c>
      <c r="AL7761" s="129">
        <v>123.483</v>
      </c>
      <c r="AM7761" s="129">
        <v>139.626</v>
      </c>
      <c r="AN7761" s="129">
        <v>145.173</v>
      </c>
      <c r="AO7761" s="129">
        <v>172.28700000000001</v>
      </c>
      <c r="AP7761" s="129">
        <v>196.423</v>
      </c>
      <c r="AQ7761" s="129">
        <v>206.154</v>
      </c>
      <c r="AR7761" s="129">
        <v>216.185</v>
      </c>
      <c r="AS7761" s="129">
        <v>227.196</v>
      </c>
      <c r="AT7761" s="129">
        <v>239.238</v>
      </c>
      <c r="AU7761" s="129">
        <v>251.678</v>
      </c>
      <c r="AV7761" s="129">
        <v>264.262</v>
      </c>
      <c r="AW7761" s="129">
        <v>2012</v>
      </c>
    </row>
    <row r="7762" spans="1:49">
      <c r="A7762" s="129">
        <v>746</v>
      </c>
      <c r="B7762" s="129" t="s">
        <v>1830</v>
      </c>
      <c r="C7762" s="129" t="s">
        <v>1681</v>
      </c>
      <c r="D7762" s="129" t="s">
        <v>1829</v>
      </c>
      <c r="E7762" s="129" t="s">
        <v>1680</v>
      </c>
      <c r="F7762" s="129" t="s">
        <v>1679</v>
      </c>
      <c r="G7762" s="129" t="s">
        <v>1655</v>
      </c>
      <c r="I7762" s="129" t="s">
        <v>1678</v>
      </c>
      <c r="J7762" s="129">
        <v>99.203000000000003</v>
      </c>
      <c r="K7762" s="129">
        <v>100</v>
      </c>
      <c r="L7762" s="129">
        <v>100</v>
      </c>
      <c r="M7762" s="129">
        <v>150</v>
      </c>
      <c r="N7762" s="129">
        <v>16.710999999999999</v>
      </c>
      <c r="O7762" s="129">
        <v>100</v>
      </c>
      <c r="P7762" s="129">
        <v>143.80000000000001</v>
      </c>
      <c r="Q7762" s="129">
        <v>215.4</v>
      </c>
      <c r="R7762" s="129">
        <v>166.7</v>
      </c>
      <c r="S7762" s="129">
        <v>130.80000000000001</v>
      </c>
      <c r="T7762" s="129">
        <v>45.4</v>
      </c>
      <c r="U7762" s="129">
        <v>20.818999999999999</v>
      </c>
      <c r="V7762" s="129">
        <v>66.31</v>
      </c>
      <c r="W7762" s="129">
        <v>23.427</v>
      </c>
      <c r="X7762" s="129">
        <v>2.59</v>
      </c>
      <c r="Y7762" s="129">
        <v>9.6300000000000008</v>
      </c>
      <c r="Z7762" s="129">
        <v>8.2850000000000001</v>
      </c>
      <c r="AA7762" s="129">
        <v>7.9989999999999997</v>
      </c>
      <c r="AB7762" s="129">
        <v>0.875</v>
      </c>
      <c r="AC7762" s="129">
        <v>5.7590000000000003</v>
      </c>
      <c r="AD7762" s="129">
        <v>3.3820000000000001</v>
      </c>
      <c r="AE7762" s="129">
        <v>1.9219999999999999</v>
      </c>
      <c r="AF7762" s="129">
        <v>-0.3</v>
      </c>
      <c r="AG7762" s="129">
        <v>8.7100000000000009</v>
      </c>
      <c r="AH7762" s="129">
        <v>3.6659999999999999</v>
      </c>
      <c r="AI7762" s="129">
        <v>8.6020000000000003</v>
      </c>
      <c r="AJ7762" s="129">
        <v>7.2050000000000001</v>
      </c>
      <c r="AK7762" s="129">
        <v>6.0730000000000004</v>
      </c>
      <c r="AL7762" s="129">
        <v>12.041</v>
      </c>
      <c r="AM7762" s="129">
        <v>13.074</v>
      </c>
      <c r="AN7762" s="129">
        <v>3.972</v>
      </c>
      <c r="AO7762" s="129">
        <v>18.677</v>
      </c>
      <c r="AP7762" s="129">
        <v>14.009</v>
      </c>
      <c r="AQ7762" s="129">
        <v>4.9539999999999997</v>
      </c>
      <c r="AR7762" s="129">
        <v>4.8659999999999997</v>
      </c>
      <c r="AS7762" s="129">
        <v>5.0940000000000003</v>
      </c>
      <c r="AT7762" s="129">
        <v>5.3</v>
      </c>
      <c r="AU7762" s="129">
        <v>5.2</v>
      </c>
      <c r="AV7762" s="129">
        <v>5</v>
      </c>
      <c r="AW7762" s="129">
        <v>2012</v>
      </c>
    </row>
    <row r="7763" spans="1:49">
      <c r="A7763" s="129">
        <v>746</v>
      </c>
      <c r="B7763" s="129" t="s">
        <v>1830</v>
      </c>
      <c r="C7763" s="129" t="s">
        <v>1677</v>
      </c>
      <c r="D7763" s="129" t="s">
        <v>1829</v>
      </c>
      <c r="E7763" s="129" t="s">
        <v>1672</v>
      </c>
      <c r="F7763" s="129" t="s">
        <v>1676</v>
      </c>
      <c r="G7763" s="129" t="s">
        <v>1675</v>
      </c>
      <c r="I7763" s="129" t="s">
        <v>1835</v>
      </c>
      <c r="J7763" s="129" t="s">
        <v>1595</v>
      </c>
      <c r="K7763" s="129">
        <v>2.9000000000000001E-2</v>
      </c>
      <c r="L7763" s="129">
        <v>5.8000000000000003E-2</v>
      </c>
      <c r="M7763" s="129">
        <v>0.14599999999999999</v>
      </c>
      <c r="N7763" s="129">
        <v>0.17499999999999999</v>
      </c>
      <c r="O7763" s="129">
        <v>0.438</v>
      </c>
      <c r="P7763" s="129">
        <v>1.0820000000000001</v>
      </c>
      <c r="Q7763" s="129">
        <v>3.6829999999999998</v>
      </c>
      <c r="R7763" s="129">
        <v>10.992000000000001</v>
      </c>
      <c r="S7763" s="129">
        <v>19.469000000000001</v>
      </c>
      <c r="T7763" s="129">
        <v>24.702000000000002</v>
      </c>
      <c r="U7763" s="129">
        <v>32.686</v>
      </c>
      <c r="V7763" s="129">
        <v>54.360999999999997</v>
      </c>
      <c r="W7763" s="129">
        <v>53.079000000000001</v>
      </c>
      <c r="X7763" s="129">
        <v>57.143999999999998</v>
      </c>
      <c r="Y7763" s="129">
        <v>63.694000000000003</v>
      </c>
      <c r="Z7763" s="129">
        <v>67.153999999999996</v>
      </c>
      <c r="AA7763" s="129">
        <v>74.16</v>
      </c>
      <c r="AB7763" s="129">
        <v>72.400000000000006</v>
      </c>
      <c r="AC7763" s="129">
        <v>78.521000000000001</v>
      </c>
      <c r="AD7763" s="129">
        <v>81.831999999999994</v>
      </c>
      <c r="AE7763" s="129">
        <v>78.212000000000003</v>
      </c>
      <c r="AF7763" s="129">
        <v>82.686999999999998</v>
      </c>
      <c r="AG7763" s="129">
        <v>87.570999999999998</v>
      </c>
      <c r="AH7763" s="129">
        <v>94.58</v>
      </c>
      <c r="AI7763" s="129">
        <v>98.054000000000002</v>
      </c>
      <c r="AJ7763" s="129">
        <v>108.699</v>
      </c>
      <c r="AK7763" s="129">
        <v>114.31</v>
      </c>
      <c r="AL7763" s="129">
        <v>130.6</v>
      </c>
      <c r="AM7763" s="129">
        <v>144.928</v>
      </c>
      <c r="AN7763" s="129">
        <v>149.4</v>
      </c>
      <c r="AO7763" s="129">
        <v>189.77</v>
      </c>
      <c r="AP7763" s="129">
        <v>199.76</v>
      </c>
      <c r="AQ7763" s="129">
        <v>209.03700000000001</v>
      </c>
      <c r="AR7763" s="129">
        <v>219.67099999999999</v>
      </c>
      <c r="AS7763" s="129">
        <v>230.875</v>
      </c>
      <c r="AT7763" s="129">
        <v>243.57300000000001</v>
      </c>
      <c r="AU7763" s="129">
        <v>255.50800000000001</v>
      </c>
      <c r="AV7763" s="129">
        <v>268.28300000000002</v>
      </c>
      <c r="AW7763" s="129">
        <v>2012</v>
      </c>
    </row>
    <row r="7764" spans="1:49">
      <c r="A7764" s="129">
        <v>746</v>
      </c>
      <c r="B7764" s="129" t="s">
        <v>1830</v>
      </c>
      <c r="C7764" s="129" t="s">
        <v>1673</v>
      </c>
      <c r="D7764" s="129" t="s">
        <v>1829</v>
      </c>
      <c r="E7764" s="129" t="s">
        <v>1672</v>
      </c>
      <c r="F7764" s="129" t="s">
        <v>1671</v>
      </c>
      <c r="G7764" s="129" t="s">
        <v>1655</v>
      </c>
      <c r="I7764" s="129" t="s">
        <v>1670</v>
      </c>
      <c r="J7764" s="129" t="s">
        <v>1595</v>
      </c>
      <c r="K7764" s="129" t="s">
        <v>1595</v>
      </c>
      <c r="L7764" s="129">
        <v>100</v>
      </c>
      <c r="M7764" s="129">
        <v>150</v>
      </c>
      <c r="N7764" s="129">
        <v>20</v>
      </c>
      <c r="O7764" s="129">
        <v>150</v>
      </c>
      <c r="P7764" s="129">
        <v>146.667</v>
      </c>
      <c r="Q7764" s="129">
        <v>240.541</v>
      </c>
      <c r="R7764" s="129">
        <v>198.41300000000001</v>
      </c>
      <c r="S7764" s="129">
        <v>77.128</v>
      </c>
      <c r="T7764" s="129">
        <v>26.876999999999999</v>
      </c>
      <c r="U7764" s="129">
        <v>32.325000000000003</v>
      </c>
      <c r="V7764" s="129">
        <v>66.31</v>
      </c>
      <c r="W7764" s="129">
        <v>-2.3580000000000001</v>
      </c>
      <c r="X7764" s="129">
        <v>7.657</v>
      </c>
      <c r="Y7764" s="129">
        <v>11.462999999999999</v>
      </c>
      <c r="Z7764" s="129">
        <v>5.4329999999999998</v>
      </c>
      <c r="AA7764" s="129">
        <v>10.433</v>
      </c>
      <c r="AB7764" s="129">
        <v>-2.3740000000000001</v>
      </c>
      <c r="AC7764" s="129">
        <v>8.4540000000000006</v>
      </c>
      <c r="AD7764" s="129">
        <v>4.218</v>
      </c>
      <c r="AE7764" s="129">
        <v>-4.4240000000000004</v>
      </c>
      <c r="AF7764" s="129">
        <v>5.7220000000000004</v>
      </c>
      <c r="AG7764" s="129">
        <v>5.907</v>
      </c>
      <c r="AH7764" s="129">
        <v>8.0039999999999996</v>
      </c>
      <c r="AI7764" s="129">
        <v>3.673</v>
      </c>
      <c r="AJ7764" s="129">
        <v>10.856</v>
      </c>
      <c r="AK7764" s="129">
        <v>5.1609999999999996</v>
      </c>
      <c r="AL7764" s="129">
        <v>14.250999999999999</v>
      </c>
      <c r="AM7764" s="129">
        <v>10.971</v>
      </c>
      <c r="AN7764" s="129">
        <v>3.0859999999999999</v>
      </c>
      <c r="AO7764" s="129">
        <v>27.021000000000001</v>
      </c>
      <c r="AP7764" s="129">
        <v>5.2640000000000002</v>
      </c>
      <c r="AQ7764" s="129">
        <v>4.6440000000000001</v>
      </c>
      <c r="AR7764" s="129">
        <v>5.0869999999999997</v>
      </c>
      <c r="AS7764" s="129">
        <v>5.0999999999999996</v>
      </c>
      <c r="AT7764" s="129">
        <v>5.5</v>
      </c>
      <c r="AU7764" s="129">
        <v>4.9000000000000004</v>
      </c>
      <c r="AV7764" s="129">
        <v>5</v>
      </c>
      <c r="AW7764" s="129">
        <v>2012</v>
      </c>
    </row>
    <row r="7765" spans="1:49">
      <c r="A7765" s="129">
        <v>746</v>
      </c>
      <c r="B7765" s="129" t="s">
        <v>1830</v>
      </c>
      <c r="C7765" s="129" t="s">
        <v>1669</v>
      </c>
      <c r="D7765" s="129" t="s">
        <v>1829</v>
      </c>
      <c r="E7765" s="129" t="s">
        <v>1668</v>
      </c>
      <c r="G7765" s="129" t="s">
        <v>50</v>
      </c>
    </row>
    <row r="7766" spans="1:49">
      <c r="A7766" s="129">
        <v>746</v>
      </c>
      <c r="B7766" s="129" t="s">
        <v>1830</v>
      </c>
      <c r="C7766" s="129" t="s">
        <v>1667</v>
      </c>
      <c r="D7766" s="129" t="s">
        <v>1829</v>
      </c>
      <c r="E7766" s="129" t="s">
        <v>1666</v>
      </c>
      <c r="F7766" s="129" t="s">
        <v>1665</v>
      </c>
      <c r="G7766" s="129" t="s">
        <v>1655</v>
      </c>
      <c r="I7766" s="129" t="s">
        <v>1834</v>
      </c>
      <c r="J7766" s="129">
        <v>46.338999999999999</v>
      </c>
      <c r="K7766" s="129">
        <v>-12.183</v>
      </c>
      <c r="L7766" s="129">
        <v>-0.317</v>
      </c>
      <c r="M7766" s="129">
        <v>-0.88900000000000001</v>
      </c>
      <c r="N7766" s="129">
        <v>-10.491</v>
      </c>
      <c r="O7766" s="129">
        <v>50.368000000000002</v>
      </c>
      <c r="P7766" s="129">
        <v>-12.134</v>
      </c>
      <c r="Q7766" s="129">
        <v>27.393000000000001</v>
      </c>
      <c r="R7766" s="129">
        <v>3.1619999999999999</v>
      </c>
      <c r="S7766" s="129">
        <v>3.8410000000000002</v>
      </c>
      <c r="T7766" s="129">
        <v>-9.5449999999999999</v>
      </c>
      <c r="U7766" s="129">
        <v>-11.367000000000001</v>
      </c>
      <c r="V7766" s="129">
        <v>2.84</v>
      </c>
      <c r="W7766" s="129">
        <v>1.1060000000000001</v>
      </c>
      <c r="X7766" s="129">
        <v>-3.1829999999999998</v>
      </c>
      <c r="Y7766" s="129">
        <v>72.373999999999995</v>
      </c>
      <c r="Z7766" s="129">
        <v>25.901</v>
      </c>
      <c r="AA7766" s="129">
        <v>-7.3209999999999997</v>
      </c>
      <c r="AB7766" s="129">
        <v>12.09</v>
      </c>
      <c r="AC7766" s="129">
        <v>10.614000000000001</v>
      </c>
      <c r="AD7766" s="129">
        <v>-4.3339999999999996</v>
      </c>
      <c r="AE7766" s="129">
        <v>7.3529999999999998</v>
      </c>
      <c r="AF7766" s="129">
        <v>4.2210000000000001</v>
      </c>
      <c r="AG7766" s="129">
        <v>-2.1909999999999998</v>
      </c>
      <c r="AH7766" s="129">
        <v>8.3320000000000007</v>
      </c>
      <c r="AI7766" s="129">
        <v>15.260999999999999</v>
      </c>
      <c r="AJ7766" s="129">
        <v>15.228999999999999</v>
      </c>
      <c r="AK7766" s="129">
        <v>22.02</v>
      </c>
      <c r="AL7766" s="129">
        <v>20.425999999999998</v>
      </c>
      <c r="AM7766" s="129">
        <v>11.695</v>
      </c>
      <c r="AN7766" s="129">
        <v>8.6210000000000004</v>
      </c>
      <c r="AO7766" s="129">
        <v>6.8120000000000003</v>
      </c>
      <c r="AP7766" s="129">
        <v>1.3080000000000001</v>
      </c>
      <c r="AQ7766" s="129">
        <v>6.1040000000000001</v>
      </c>
      <c r="AR7766" s="129">
        <v>13.025</v>
      </c>
      <c r="AS7766" s="129">
        <v>9.4139999999999997</v>
      </c>
      <c r="AT7766" s="129">
        <v>6.5860000000000003</v>
      </c>
      <c r="AU7766" s="129">
        <v>7.2960000000000003</v>
      </c>
      <c r="AV7766" s="129">
        <v>8.0679999999999996</v>
      </c>
      <c r="AW7766" s="129">
        <v>2012</v>
      </c>
    </row>
    <row r="7767" spans="1:49">
      <c r="A7767" s="129">
        <v>746</v>
      </c>
      <c r="B7767" s="129" t="s">
        <v>1830</v>
      </c>
      <c r="C7767" s="129" t="s">
        <v>1664</v>
      </c>
      <c r="D7767" s="129" t="s">
        <v>1829</v>
      </c>
      <c r="E7767" s="129" t="s">
        <v>1663</v>
      </c>
      <c r="F7767" s="129" t="s">
        <v>1662</v>
      </c>
      <c r="G7767" s="129" t="s">
        <v>1655</v>
      </c>
      <c r="I7767" s="129" t="s">
        <v>1834</v>
      </c>
      <c r="J7767" s="129">
        <v>53.96</v>
      </c>
      <c r="K7767" s="129">
        <v>-12.183</v>
      </c>
      <c r="L7767" s="129">
        <v>-0.317</v>
      </c>
      <c r="M7767" s="129">
        <v>6.1360000000000001</v>
      </c>
      <c r="N7767" s="129">
        <v>-6.5519999999999996</v>
      </c>
      <c r="O7767" s="129">
        <v>21.448</v>
      </c>
      <c r="P7767" s="129">
        <v>-10.728</v>
      </c>
      <c r="Q7767" s="129">
        <v>22.244</v>
      </c>
      <c r="R7767" s="129">
        <v>-1.907</v>
      </c>
      <c r="S7767" s="129">
        <v>-0.108</v>
      </c>
      <c r="T7767" s="129">
        <v>4.7949999999999999</v>
      </c>
      <c r="U7767" s="129">
        <v>-13.359</v>
      </c>
      <c r="V7767" s="129">
        <v>-1.3120000000000001</v>
      </c>
      <c r="W7767" s="129">
        <v>2.1320000000000001</v>
      </c>
      <c r="X7767" s="129">
        <v>16.588000000000001</v>
      </c>
      <c r="Y7767" s="129">
        <v>3.8889999999999998</v>
      </c>
      <c r="Z7767" s="129">
        <v>35.389000000000003</v>
      </c>
      <c r="AA7767" s="129">
        <v>-12.625</v>
      </c>
      <c r="AB7767" s="129">
        <v>17.422999999999998</v>
      </c>
      <c r="AC7767" s="129">
        <v>20.006</v>
      </c>
      <c r="AD7767" s="129">
        <v>29.016999999999999</v>
      </c>
      <c r="AE7767" s="129">
        <v>5.9809999999999999</v>
      </c>
      <c r="AF7767" s="129">
        <v>6.0049999999999999</v>
      </c>
      <c r="AG7767" s="129">
        <v>3.4990000000000001</v>
      </c>
      <c r="AH7767" s="129">
        <v>8.9049999999999994</v>
      </c>
      <c r="AI7767" s="129">
        <v>11.222</v>
      </c>
      <c r="AJ7767" s="129">
        <v>13.558999999999999</v>
      </c>
      <c r="AK7767" s="129">
        <v>21.692</v>
      </c>
      <c r="AL7767" s="129">
        <v>19.696000000000002</v>
      </c>
      <c r="AM7767" s="129">
        <v>9.7349999999999994</v>
      </c>
      <c r="AN7767" s="129">
        <v>3.4529999999999998</v>
      </c>
      <c r="AO7767" s="129">
        <v>2.9630000000000001</v>
      </c>
      <c r="AP7767" s="129">
        <v>1.696</v>
      </c>
      <c r="AQ7767" s="129">
        <v>7.4930000000000003</v>
      </c>
      <c r="AR7767" s="129">
        <v>12.183999999999999</v>
      </c>
      <c r="AS7767" s="129">
        <v>8.9909999999999997</v>
      </c>
      <c r="AT7767" s="129">
        <v>7.2249999999999996</v>
      </c>
      <c r="AU7767" s="129">
        <v>7.2359999999999998</v>
      </c>
      <c r="AV7767" s="129">
        <v>8.282</v>
      </c>
      <c r="AW7767" s="129">
        <v>2012</v>
      </c>
    </row>
    <row r="7768" spans="1:49">
      <c r="A7768" s="129">
        <v>746</v>
      </c>
      <c r="B7768" s="129" t="s">
        <v>1830</v>
      </c>
      <c r="C7768" s="129" t="s">
        <v>1661</v>
      </c>
      <c r="D7768" s="129" t="s">
        <v>1829</v>
      </c>
      <c r="E7768" s="129" t="s">
        <v>1660</v>
      </c>
      <c r="F7768" s="129" t="s">
        <v>1659</v>
      </c>
      <c r="G7768" s="129" t="s">
        <v>1655</v>
      </c>
      <c r="I7768" s="129" t="s">
        <v>1834</v>
      </c>
      <c r="J7768" s="129">
        <v>-7.7329999999999997</v>
      </c>
      <c r="K7768" s="129">
        <v>0.18099999999999999</v>
      </c>
      <c r="L7768" s="129">
        <v>53.960999999999999</v>
      </c>
      <c r="M7768" s="129">
        <v>10.432</v>
      </c>
      <c r="N7768" s="129">
        <v>-12.378</v>
      </c>
      <c r="O7768" s="129">
        <v>-1.4690000000000001</v>
      </c>
      <c r="P7768" s="129">
        <v>-2.3889999999999998</v>
      </c>
      <c r="Q7768" s="129">
        <v>52.515000000000001</v>
      </c>
      <c r="R7768" s="129">
        <v>-0.626</v>
      </c>
      <c r="S7768" s="129">
        <v>2.629</v>
      </c>
      <c r="T7768" s="129">
        <v>-2.2450000000000001</v>
      </c>
      <c r="U7768" s="129">
        <v>16.939</v>
      </c>
      <c r="V7768" s="129">
        <v>20.959</v>
      </c>
      <c r="W7768" s="129">
        <v>7.6349999999999998</v>
      </c>
      <c r="X7768" s="129">
        <v>17.45</v>
      </c>
      <c r="Y7768" s="129">
        <v>30.917000000000002</v>
      </c>
      <c r="Z7768" s="129">
        <v>30.911000000000001</v>
      </c>
      <c r="AA7768" s="129">
        <v>33.116999999999997</v>
      </c>
      <c r="AB7768" s="129">
        <v>-31.155999999999999</v>
      </c>
      <c r="AC7768" s="129">
        <v>30.248999999999999</v>
      </c>
      <c r="AD7768" s="129">
        <v>3.6880000000000002</v>
      </c>
      <c r="AE7768" s="129">
        <v>16.062000000000001</v>
      </c>
      <c r="AF7768" s="129">
        <v>5.9390000000000001</v>
      </c>
      <c r="AG7768" s="129">
        <v>13.295999999999999</v>
      </c>
      <c r="AH7768" s="129">
        <v>24.567</v>
      </c>
      <c r="AI7768" s="129">
        <v>13.843999999999999</v>
      </c>
      <c r="AJ7768" s="129">
        <v>11.920999999999999</v>
      </c>
      <c r="AK7768" s="129">
        <v>17.562000000000001</v>
      </c>
      <c r="AL7768" s="129">
        <v>13.086</v>
      </c>
      <c r="AM7768" s="129">
        <v>4.2649999999999997</v>
      </c>
      <c r="AN7768" s="129">
        <v>-3.7879999999999998</v>
      </c>
      <c r="AO7768" s="129">
        <v>6.67</v>
      </c>
      <c r="AP7768" s="129">
        <v>14.955</v>
      </c>
      <c r="AQ7768" s="129">
        <v>7.9320000000000004</v>
      </c>
      <c r="AR7768" s="129">
        <v>8.7929999999999993</v>
      </c>
      <c r="AS7768" s="129">
        <v>11.129</v>
      </c>
      <c r="AT7768" s="129">
        <v>8.9139999999999997</v>
      </c>
      <c r="AU7768" s="129">
        <v>9.9939999999999998</v>
      </c>
      <c r="AV7768" s="129">
        <v>9.6609999999999996</v>
      </c>
      <c r="AW7768" s="129">
        <v>2012</v>
      </c>
    </row>
    <row r="7769" spans="1:49">
      <c r="A7769" s="129">
        <v>746</v>
      </c>
      <c r="B7769" s="129" t="s">
        <v>1830</v>
      </c>
      <c r="C7769" s="129" t="s">
        <v>1658</v>
      </c>
      <c r="D7769" s="129" t="s">
        <v>1829</v>
      </c>
      <c r="E7769" s="129" t="s">
        <v>1657</v>
      </c>
      <c r="F7769" s="129" t="s">
        <v>1656</v>
      </c>
      <c r="G7769" s="129" t="s">
        <v>1655</v>
      </c>
      <c r="I7769" s="129" t="s">
        <v>1834</v>
      </c>
      <c r="J7769" s="129">
        <v>-7.7329999999999997</v>
      </c>
      <c r="K7769" s="129">
        <v>0.18099999999999999</v>
      </c>
      <c r="L7769" s="129">
        <v>53.960999999999999</v>
      </c>
      <c r="M7769" s="129">
        <v>10.432</v>
      </c>
      <c r="N7769" s="129">
        <v>-12.378</v>
      </c>
      <c r="O7769" s="129">
        <v>-1.4690000000000001</v>
      </c>
      <c r="P7769" s="129">
        <v>-2.3889999999999998</v>
      </c>
      <c r="Q7769" s="129">
        <v>8.2210000000000001</v>
      </c>
      <c r="R7769" s="129">
        <v>-13.433</v>
      </c>
      <c r="S7769" s="129">
        <v>3.1469999999999998</v>
      </c>
      <c r="T7769" s="129">
        <v>17.475000000000001</v>
      </c>
      <c r="U7769" s="129">
        <v>14.112</v>
      </c>
      <c r="V7769" s="129">
        <v>22.22</v>
      </c>
      <c r="W7769" s="129">
        <v>-1.4339999999999999</v>
      </c>
      <c r="X7769" s="129">
        <v>24.196999999999999</v>
      </c>
      <c r="Y7769" s="129">
        <v>30.486999999999998</v>
      </c>
      <c r="Z7769" s="129">
        <v>30.503</v>
      </c>
      <c r="AA7769" s="129">
        <v>36.569000000000003</v>
      </c>
      <c r="AB7769" s="129">
        <v>-37.75</v>
      </c>
      <c r="AC7769" s="129">
        <v>40.04</v>
      </c>
      <c r="AD7769" s="129">
        <v>3.5270000000000001</v>
      </c>
      <c r="AE7769" s="129">
        <v>19.254000000000001</v>
      </c>
      <c r="AF7769" s="129">
        <v>6.3920000000000003</v>
      </c>
      <c r="AG7769" s="129">
        <v>9.6760000000000002</v>
      </c>
      <c r="AH7769" s="129">
        <v>22.082999999999998</v>
      </c>
      <c r="AI7769" s="129">
        <v>11.499000000000001</v>
      </c>
      <c r="AJ7769" s="129">
        <v>14.082000000000001</v>
      </c>
      <c r="AK7769" s="129">
        <v>23.923999999999999</v>
      </c>
      <c r="AL7769" s="129">
        <v>9.75</v>
      </c>
      <c r="AM7769" s="129">
        <v>-0.29299999999999998</v>
      </c>
      <c r="AN7769" s="129">
        <v>-9.4369999999999994</v>
      </c>
      <c r="AO7769" s="129">
        <v>-8.6449999999999996</v>
      </c>
      <c r="AP7769" s="129">
        <v>7.2629999999999999</v>
      </c>
      <c r="AQ7769" s="129">
        <v>7.81</v>
      </c>
      <c r="AR7769" s="129">
        <v>7.9930000000000003</v>
      </c>
      <c r="AS7769" s="129">
        <v>10.218999999999999</v>
      </c>
      <c r="AT7769" s="129">
        <v>7.726</v>
      </c>
      <c r="AU7769" s="129">
        <v>7.798</v>
      </c>
      <c r="AV7769" s="129">
        <v>7.8529999999999998</v>
      </c>
      <c r="AW7769" s="129">
        <v>2012</v>
      </c>
    </row>
    <row r="7770" spans="1:49">
      <c r="A7770" s="129">
        <v>746</v>
      </c>
      <c r="B7770" s="129" t="s">
        <v>1830</v>
      </c>
      <c r="C7770" s="129" t="s">
        <v>1653</v>
      </c>
      <c r="D7770" s="129" t="s">
        <v>1829</v>
      </c>
      <c r="E7770" s="129" t="s">
        <v>80</v>
      </c>
      <c r="F7770" s="129" t="s">
        <v>1652</v>
      </c>
      <c r="G7770" s="129" t="s">
        <v>1651</v>
      </c>
    </row>
    <row r="7771" spans="1:49">
      <c r="A7771" s="129">
        <v>746</v>
      </c>
      <c r="B7771" s="129" t="s">
        <v>1830</v>
      </c>
      <c r="C7771" s="129" t="s">
        <v>1650</v>
      </c>
      <c r="D7771" s="129" t="s">
        <v>1829</v>
      </c>
      <c r="E7771" s="129" t="s">
        <v>1649</v>
      </c>
      <c r="F7771" s="129" t="s">
        <v>1648</v>
      </c>
      <c r="G7771" s="129" t="s">
        <v>84</v>
      </c>
      <c r="H7771" s="129" t="s">
        <v>5</v>
      </c>
    </row>
    <row r="7772" spans="1:49">
      <c r="A7772" s="129">
        <v>746</v>
      </c>
      <c r="B7772" s="129" t="s">
        <v>1830</v>
      </c>
      <c r="C7772" s="129" t="s">
        <v>1647</v>
      </c>
      <c r="D7772" s="129" t="s">
        <v>1829</v>
      </c>
      <c r="E7772" s="129" t="s">
        <v>15</v>
      </c>
      <c r="F7772" s="129" t="s">
        <v>1646</v>
      </c>
      <c r="G7772" s="129" t="s">
        <v>84</v>
      </c>
      <c r="H7772" s="129" t="s">
        <v>5</v>
      </c>
      <c r="I7772" s="129" t="s">
        <v>1833</v>
      </c>
      <c r="J7772" s="129">
        <v>12.541</v>
      </c>
      <c r="K7772" s="129">
        <v>12.923999999999999</v>
      </c>
      <c r="L7772" s="129">
        <v>13.318</v>
      </c>
      <c r="M7772" s="129">
        <v>13.733000000000001</v>
      </c>
      <c r="N7772" s="129">
        <v>14.178000000000001</v>
      </c>
      <c r="O7772" s="129">
        <v>14.662000000000001</v>
      </c>
      <c r="P7772" s="129">
        <v>15.188000000000001</v>
      </c>
      <c r="Q7772" s="129">
        <v>15.750999999999999</v>
      </c>
      <c r="R7772" s="129">
        <v>16.344000000000001</v>
      </c>
      <c r="S7772" s="129">
        <v>16.954000000000001</v>
      </c>
      <c r="T7772" s="129">
        <v>17.571000000000002</v>
      </c>
      <c r="U7772" s="129">
        <v>18.196000000000002</v>
      </c>
      <c r="V7772" s="129">
        <v>18.827999999999999</v>
      </c>
      <c r="W7772" s="129">
        <v>19.466999999999999</v>
      </c>
      <c r="X7772" s="129">
        <v>20.111999999999998</v>
      </c>
      <c r="Y7772" s="129">
        <v>20.765000000000001</v>
      </c>
      <c r="Z7772" s="129">
        <v>21.422000000000001</v>
      </c>
      <c r="AA7772" s="129">
        <v>22.087</v>
      </c>
      <c r="AB7772" s="129">
        <v>22.768000000000001</v>
      </c>
      <c r="AC7772" s="129">
        <v>23.474</v>
      </c>
      <c r="AD7772" s="129">
        <v>24.213000000000001</v>
      </c>
      <c r="AE7772" s="129">
        <v>24.984000000000002</v>
      </c>
      <c r="AF7772" s="129">
        <v>25.794</v>
      </c>
      <c r="AG7772" s="129">
        <v>26.641999999999999</v>
      </c>
      <c r="AH7772" s="129">
        <v>27.521999999999998</v>
      </c>
      <c r="AI7772" s="129">
        <v>28.431000000000001</v>
      </c>
      <c r="AJ7772" s="129">
        <v>29.37</v>
      </c>
      <c r="AK7772" s="129">
        <v>30.34</v>
      </c>
      <c r="AL7772" s="129">
        <v>31.338999999999999</v>
      </c>
      <c r="AM7772" s="129">
        <v>32.368000000000002</v>
      </c>
      <c r="AN7772" s="129">
        <v>33.424999999999997</v>
      </c>
      <c r="AO7772" s="129">
        <v>34.509</v>
      </c>
      <c r="AP7772" s="129">
        <v>35.648000000000003</v>
      </c>
      <c r="AQ7772" s="129">
        <v>36.823999999999998</v>
      </c>
      <c r="AR7772" s="129">
        <v>38.04</v>
      </c>
      <c r="AS7772" s="129">
        <v>39.295000000000002</v>
      </c>
      <c r="AT7772" s="129">
        <v>40.591999999999999</v>
      </c>
      <c r="AU7772" s="129">
        <v>41.930999999999997</v>
      </c>
      <c r="AV7772" s="129">
        <v>43.314999999999998</v>
      </c>
      <c r="AW7772" s="129">
        <v>2012</v>
      </c>
    </row>
    <row r="7773" spans="1:49">
      <c r="A7773" s="129">
        <v>746</v>
      </c>
      <c r="B7773" s="129" t="s">
        <v>1830</v>
      </c>
      <c r="C7773" s="129" t="s">
        <v>1644</v>
      </c>
      <c r="D7773" s="129" t="s">
        <v>1829</v>
      </c>
      <c r="E7773" s="129" t="s">
        <v>1642</v>
      </c>
      <c r="F7773" s="129" t="s">
        <v>1641</v>
      </c>
      <c r="G7773" s="129" t="s">
        <v>1608</v>
      </c>
      <c r="H7773" s="129" t="s">
        <v>1604</v>
      </c>
      <c r="I7773" s="129" t="s">
        <v>1832</v>
      </c>
      <c r="J7773" s="129" t="s">
        <v>1595</v>
      </c>
      <c r="K7773" s="129" t="s">
        <v>1595</v>
      </c>
      <c r="L7773" s="129" t="s">
        <v>1595</v>
      </c>
      <c r="M7773" s="129" t="s">
        <v>1595</v>
      </c>
      <c r="N7773" s="129" t="s">
        <v>1595</v>
      </c>
      <c r="O7773" s="129" t="s">
        <v>1595</v>
      </c>
      <c r="P7773" s="129" t="s">
        <v>1595</v>
      </c>
      <c r="Q7773" s="129" t="s">
        <v>1595</v>
      </c>
      <c r="R7773" s="129" t="s">
        <v>1595</v>
      </c>
      <c r="S7773" s="129" t="s">
        <v>1595</v>
      </c>
      <c r="T7773" s="129" t="s">
        <v>1595</v>
      </c>
      <c r="U7773" s="129" t="s">
        <v>1595</v>
      </c>
      <c r="V7773" s="129" t="s">
        <v>1595</v>
      </c>
      <c r="W7773" s="129" t="s">
        <v>1595</v>
      </c>
      <c r="X7773" s="129" t="s">
        <v>1595</v>
      </c>
      <c r="Y7773" s="129" t="s">
        <v>1595</v>
      </c>
      <c r="Z7773" s="129" t="s">
        <v>1595</v>
      </c>
      <c r="AA7773" s="130">
        <v>1226.3019999999999</v>
      </c>
      <c r="AB7773" s="130">
        <v>1445.2729999999999</v>
      </c>
      <c r="AC7773" s="130">
        <v>1611.998</v>
      </c>
      <c r="AD7773" s="130">
        <v>1862.875</v>
      </c>
      <c r="AE7773" s="130">
        <v>2092.5329999999999</v>
      </c>
      <c r="AF7773" s="130">
        <v>2225.2379999999998</v>
      </c>
      <c r="AG7773" s="130">
        <v>2653.8409999999999</v>
      </c>
      <c r="AH7773" s="130">
        <v>3101.1109999999999</v>
      </c>
      <c r="AI7773" s="130">
        <v>3172.9630000000002</v>
      </c>
      <c r="AJ7773" s="130">
        <v>3366.99</v>
      </c>
      <c r="AK7773" s="130">
        <v>3747.6610000000001</v>
      </c>
      <c r="AL7773" s="130">
        <v>4223.8620000000001</v>
      </c>
      <c r="AM7773" s="130">
        <v>4966.558</v>
      </c>
      <c r="AN7773" s="130">
        <v>5793.6790000000001</v>
      </c>
      <c r="AO7773" s="130">
        <v>7710.3249999999998</v>
      </c>
      <c r="AP7773" s="130">
        <v>8316.232</v>
      </c>
      <c r="AQ7773" s="130">
        <v>9548.1450000000004</v>
      </c>
      <c r="AR7773" s="130">
        <v>10355.096</v>
      </c>
      <c r="AS7773" s="130">
        <v>11735.291999999999</v>
      </c>
      <c r="AT7773" s="130">
        <v>13335.029</v>
      </c>
      <c r="AU7773" s="130">
        <v>15086.422</v>
      </c>
      <c r="AV7773" s="130">
        <v>16947.400000000001</v>
      </c>
      <c r="AW7773" s="129">
        <v>2012</v>
      </c>
    </row>
    <row r="7774" spans="1:49">
      <c r="A7774" s="129">
        <v>746</v>
      </c>
      <c r="B7774" s="129" t="s">
        <v>1830</v>
      </c>
      <c r="C7774" s="129" t="s">
        <v>1643</v>
      </c>
      <c r="D7774" s="129" t="s">
        <v>1829</v>
      </c>
      <c r="E7774" s="129" t="s">
        <v>1642</v>
      </c>
      <c r="F7774" s="129" t="s">
        <v>1641</v>
      </c>
      <c r="G7774" s="129" t="s">
        <v>1597</v>
      </c>
      <c r="I7774" s="129" t="s">
        <v>1640</v>
      </c>
      <c r="J7774" s="129" t="s">
        <v>1595</v>
      </c>
      <c r="K7774" s="129" t="s">
        <v>1595</v>
      </c>
      <c r="L7774" s="129" t="s">
        <v>1595</v>
      </c>
      <c r="M7774" s="129" t="s">
        <v>1595</v>
      </c>
      <c r="N7774" s="129" t="s">
        <v>1595</v>
      </c>
      <c r="O7774" s="129" t="s">
        <v>1595</v>
      </c>
      <c r="P7774" s="129" t="s">
        <v>1595</v>
      </c>
      <c r="Q7774" s="129" t="s">
        <v>1595</v>
      </c>
      <c r="R7774" s="129" t="s">
        <v>1595</v>
      </c>
      <c r="S7774" s="129" t="s">
        <v>1595</v>
      </c>
      <c r="T7774" s="129" t="s">
        <v>1595</v>
      </c>
      <c r="U7774" s="129" t="s">
        <v>1595</v>
      </c>
      <c r="V7774" s="129" t="s">
        <v>1595</v>
      </c>
      <c r="W7774" s="129" t="s">
        <v>1595</v>
      </c>
      <c r="X7774" s="129" t="s">
        <v>1595</v>
      </c>
      <c r="Y7774" s="129" t="s">
        <v>1595</v>
      </c>
      <c r="Z7774" s="129" t="s">
        <v>1595</v>
      </c>
      <c r="AA7774" s="129">
        <v>17.673999999999999</v>
      </c>
      <c r="AB7774" s="129">
        <v>17.855</v>
      </c>
      <c r="AC7774" s="129">
        <v>18.402000000000001</v>
      </c>
      <c r="AD7774" s="129">
        <v>18.571999999999999</v>
      </c>
      <c r="AE7774" s="129">
        <v>18.797000000000001</v>
      </c>
      <c r="AF7774" s="129">
        <v>18.559999999999999</v>
      </c>
      <c r="AG7774" s="129">
        <v>19.170999999999999</v>
      </c>
      <c r="AH7774" s="129">
        <v>20.306999999999999</v>
      </c>
      <c r="AI7774" s="129">
        <v>17.748000000000001</v>
      </c>
      <c r="AJ7774" s="129">
        <v>16.696000000000002</v>
      </c>
      <c r="AK7774" s="129">
        <v>16.048999999999999</v>
      </c>
      <c r="AL7774" s="129">
        <v>14.991</v>
      </c>
      <c r="AM7774" s="129">
        <v>14.782999999999999</v>
      </c>
      <c r="AN7774" s="129">
        <v>15.486000000000001</v>
      </c>
      <c r="AO7774" s="129">
        <v>16.782</v>
      </c>
      <c r="AP7774" s="129">
        <v>15.631</v>
      </c>
      <c r="AQ7774" s="129">
        <v>16.093</v>
      </c>
      <c r="AR7774" s="129">
        <v>15.597</v>
      </c>
      <c r="AS7774" s="129">
        <v>15.82</v>
      </c>
      <c r="AT7774" s="129">
        <v>16.056000000000001</v>
      </c>
      <c r="AU7774" s="129">
        <v>16.173999999999999</v>
      </c>
      <c r="AV7774" s="129">
        <v>16.189</v>
      </c>
      <c r="AW7774" s="129">
        <v>2012</v>
      </c>
    </row>
    <row r="7775" spans="1:49">
      <c r="A7775" s="129">
        <v>746</v>
      </c>
      <c r="B7775" s="129" t="s">
        <v>1830</v>
      </c>
      <c r="C7775" s="129" t="s">
        <v>1639</v>
      </c>
      <c r="D7775" s="129" t="s">
        <v>1829</v>
      </c>
      <c r="E7775" s="129" t="s">
        <v>1637</v>
      </c>
      <c r="F7775" s="129" t="s">
        <v>1636</v>
      </c>
      <c r="G7775" s="129" t="s">
        <v>1608</v>
      </c>
      <c r="H7775" s="129" t="s">
        <v>1604</v>
      </c>
      <c r="I7775" s="129" t="s">
        <v>1832</v>
      </c>
      <c r="J7775" s="129" t="s">
        <v>1595</v>
      </c>
      <c r="K7775" s="129" t="s">
        <v>1595</v>
      </c>
      <c r="L7775" s="129" t="s">
        <v>1595</v>
      </c>
      <c r="M7775" s="129" t="s">
        <v>1595</v>
      </c>
      <c r="N7775" s="129" t="s">
        <v>1595</v>
      </c>
      <c r="O7775" s="129" t="s">
        <v>1595</v>
      </c>
      <c r="P7775" s="129" t="s">
        <v>1595</v>
      </c>
      <c r="Q7775" s="129" t="s">
        <v>1595</v>
      </c>
      <c r="R7775" s="129" t="s">
        <v>1595</v>
      </c>
      <c r="S7775" s="129" t="s">
        <v>1595</v>
      </c>
      <c r="T7775" s="129" t="s">
        <v>1595</v>
      </c>
      <c r="U7775" s="129" t="s">
        <v>1595</v>
      </c>
      <c r="V7775" s="129" t="s">
        <v>1595</v>
      </c>
      <c r="W7775" s="129" t="s">
        <v>1595</v>
      </c>
      <c r="X7775" s="129" t="s">
        <v>1595</v>
      </c>
      <c r="Y7775" s="129" t="s">
        <v>1595</v>
      </c>
      <c r="Z7775" s="129" t="s">
        <v>1595</v>
      </c>
      <c r="AA7775" s="130">
        <v>1146.3610000000001</v>
      </c>
      <c r="AB7775" s="130">
        <v>1293.0050000000001</v>
      </c>
      <c r="AC7775" s="130">
        <v>1546.7529999999999</v>
      </c>
      <c r="AD7775" s="130">
        <v>1942.424</v>
      </c>
      <c r="AE7775" s="130">
        <v>2229.2370000000001</v>
      </c>
      <c r="AF7775" s="130">
        <v>2538.46</v>
      </c>
      <c r="AG7775" s="130">
        <v>2819.8780000000002</v>
      </c>
      <c r="AH7775" s="130">
        <v>3034.4580000000001</v>
      </c>
      <c r="AI7775" s="130">
        <v>3210.6729999999998</v>
      </c>
      <c r="AJ7775" s="130">
        <v>3531.2460000000001</v>
      </c>
      <c r="AK7775" s="130">
        <v>3993.6680000000001</v>
      </c>
      <c r="AL7775" s="130">
        <v>4993.2550000000001</v>
      </c>
      <c r="AM7775" s="130">
        <v>5754.5410000000002</v>
      </c>
      <c r="AN7775" s="130">
        <v>8290.0920000000006</v>
      </c>
      <c r="AO7775" s="130">
        <v>9140.2039999999997</v>
      </c>
      <c r="AP7775" s="130">
        <v>10164.582</v>
      </c>
      <c r="AQ7775" s="130">
        <v>10599.174000000001</v>
      </c>
      <c r="AR7775" s="130">
        <v>14310.04</v>
      </c>
      <c r="AS7775" s="130">
        <v>15929.823</v>
      </c>
      <c r="AT7775" s="130">
        <v>17934.332999999999</v>
      </c>
      <c r="AU7775" s="130">
        <v>20181.511999999999</v>
      </c>
      <c r="AV7775" s="130">
        <v>22956.991000000002</v>
      </c>
      <c r="AW7775" s="129">
        <v>2012</v>
      </c>
    </row>
    <row r="7776" spans="1:49">
      <c r="A7776" s="129">
        <v>746</v>
      </c>
      <c r="B7776" s="129" t="s">
        <v>1830</v>
      </c>
      <c r="C7776" s="129" t="s">
        <v>1638</v>
      </c>
      <c r="D7776" s="129" t="s">
        <v>1829</v>
      </c>
      <c r="E7776" s="129" t="s">
        <v>1637</v>
      </c>
      <c r="F7776" s="129" t="s">
        <v>1636</v>
      </c>
      <c r="G7776" s="129" t="s">
        <v>1597</v>
      </c>
      <c r="I7776" s="129" t="s">
        <v>1635</v>
      </c>
      <c r="J7776" s="129" t="s">
        <v>1595</v>
      </c>
      <c r="K7776" s="129" t="s">
        <v>1595</v>
      </c>
      <c r="L7776" s="129" t="s">
        <v>1595</v>
      </c>
      <c r="M7776" s="129" t="s">
        <v>1595</v>
      </c>
      <c r="N7776" s="129" t="s">
        <v>1595</v>
      </c>
      <c r="O7776" s="129" t="s">
        <v>1595</v>
      </c>
      <c r="P7776" s="129" t="s">
        <v>1595</v>
      </c>
      <c r="Q7776" s="129" t="s">
        <v>1595</v>
      </c>
      <c r="R7776" s="129" t="s">
        <v>1595</v>
      </c>
      <c r="S7776" s="129" t="s">
        <v>1595</v>
      </c>
      <c r="T7776" s="129" t="s">
        <v>1595</v>
      </c>
      <c r="U7776" s="129" t="s">
        <v>1595</v>
      </c>
      <c r="V7776" s="129" t="s">
        <v>1595</v>
      </c>
      <c r="W7776" s="129" t="s">
        <v>1595</v>
      </c>
      <c r="X7776" s="129" t="s">
        <v>1595</v>
      </c>
      <c r="Y7776" s="129" t="s">
        <v>1595</v>
      </c>
      <c r="Z7776" s="129" t="s">
        <v>1595</v>
      </c>
      <c r="AA7776" s="129">
        <v>16.521999999999998</v>
      </c>
      <c r="AB7776" s="129">
        <v>15.974</v>
      </c>
      <c r="AC7776" s="129">
        <v>17.657</v>
      </c>
      <c r="AD7776" s="129">
        <v>19.364999999999998</v>
      </c>
      <c r="AE7776" s="129">
        <v>20.024999999999999</v>
      </c>
      <c r="AF7776" s="129">
        <v>21.172000000000001</v>
      </c>
      <c r="AG7776" s="129">
        <v>20.37</v>
      </c>
      <c r="AH7776" s="129">
        <v>19.87</v>
      </c>
      <c r="AI7776" s="129">
        <v>17.959</v>
      </c>
      <c r="AJ7776" s="129">
        <v>17.510999999999999</v>
      </c>
      <c r="AK7776" s="129">
        <v>17.103000000000002</v>
      </c>
      <c r="AL7776" s="129">
        <v>17.721</v>
      </c>
      <c r="AM7776" s="129">
        <v>17.128</v>
      </c>
      <c r="AN7776" s="129">
        <v>22.158999999999999</v>
      </c>
      <c r="AO7776" s="129">
        <v>19.893999999999998</v>
      </c>
      <c r="AP7776" s="129">
        <v>19.105</v>
      </c>
      <c r="AQ7776" s="129">
        <v>17.864999999999998</v>
      </c>
      <c r="AR7776" s="129">
        <v>21.555</v>
      </c>
      <c r="AS7776" s="129">
        <v>21.475000000000001</v>
      </c>
      <c r="AT7776" s="129">
        <v>21.594000000000001</v>
      </c>
      <c r="AU7776" s="129">
        <v>21.637</v>
      </c>
      <c r="AV7776" s="129">
        <v>21.93</v>
      </c>
      <c r="AW7776" s="129">
        <v>2012</v>
      </c>
    </row>
    <row r="7777" spans="1:49">
      <c r="A7777" s="129">
        <v>746</v>
      </c>
      <c r="B7777" s="129" t="s">
        <v>1830</v>
      </c>
      <c r="C7777" s="129" t="s">
        <v>1634</v>
      </c>
      <c r="D7777" s="129" t="s">
        <v>1829</v>
      </c>
      <c r="E7777" s="129" t="s">
        <v>1632</v>
      </c>
      <c r="F7777" s="129" t="s">
        <v>1631</v>
      </c>
      <c r="G7777" s="129" t="s">
        <v>1608</v>
      </c>
      <c r="H7777" s="129" t="s">
        <v>1604</v>
      </c>
      <c r="I7777" s="129" t="s">
        <v>1832</v>
      </c>
      <c r="J7777" s="129" t="s">
        <v>1595</v>
      </c>
      <c r="K7777" s="129" t="s">
        <v>1595</v>
      </c>
      <c r="L7777" s="129" t="s">
        <v>1595</v>
      </c>
      <c r="M7777" s="129" t="s">
        <v>1595</v>
      </c>
      <c r="N7777" s="129" t="s">
        <v>1595</v>
      </c>
      <c r="O7777" s="129" t="s">
        <v>1595</v>
      </c>
      <c r="P7777" s="129" t="s">
        <v>1595</v>
      </c>
      <c r="Q7777" s="129" t="s">
        <v>1595</v>
      </c>
      <c r="R7777" s="129" t="s">
        <v>1595</v>
      </c>
      <c r="S7777" s="129" t="s">
        <v>1595</v>
      </c>
      <c r="T7777" s="129" t="s">
        <v>1595</v>
      </c>
      <c r="U7777" s="129" t="s">
        <v>1595</v>
      </c>
      <c r="V7777" s="129" t="s">
        <v>1595</v>
      </c>
      <c r="W7777" s="129" t="s">
        <v>1595</v>
      </c>
      <c r="X7777" s="129" t="s">
        <v>1595</v>
      </c>
      <c r="Y7777" s="129" t="s">
        <v>1595</v>
      </c>
      <c r="Z7777" s="129" t="s">
        <v>1595</v>
      </c>
      <c r="AA7777" s="129">
        <v>79.941000000000003</v>
      </c>
      <c r="AB7777" s="129">
        <v>152.268</v>
      </c>
      <c r="AC7777" s="129">
        <v>65.244</v>
      </c>
      <c r="AD7777" s="129">
        <v>-79.549000000000007</v>
      </c>
      <c r="AE7777" s="129">
        <v>-136.70400000000001</v>
      </c>
      <c r="AF7777" s="129">
        <v>-313.221</v>
      </c>
      <c r="AG7777" s="129">
        <v>-166.03700000000001</v>
      </c>
      <c r="AH7777" s="129">
        <v>66.653000000000006</v>
      </c>
      <c r="AI7777" s="129">
        <v>-37.71</v>
      </c>
      <c r="AJ7777" s="129">
        <v>-164.256</v>
      </c>
      <c r="AK7777" s="129">
        <v>-246.00700000000001</v>
      </c>
      <c r="AL7777" s="129">
        <v>-769.39300000000003</v>
      </c>
      <c r="AM7777" s="129">
        <v>-787.98299999999995</v>
      </c>
      <c r="AN7777" s="130">
        <v>-2496.413</v>
      </c>
      <c r="AO7777" s="130">
        <v>-1429.8789999999999</v>
      </c>
      <c r="AP7777" s="130">
        <v>-1848.35</v>
      </c>
      <c r="AQ7777" s="130">
        <v>-1051.028</v>
      </c>
      <c r="AR7777" s="130">
        <v>-3954.9430000000002</v>
      </c>
      <c r="AS7777" s="130">
        <v>-4194.5309999999999</v>
      </c>
      <c r="AT7777" s="130">
        <v>-4599.3040000000001</v>
      </c>
      <c r="AU7777" s="130">
        <v>-5095.0910000000003</v>
      </c>
      <c r="AV7777" s="130">
        <v>-6009.5910000000003</v>
      </c>
      <c r="AW7777" s="129">
        <v>2012</v>
      </c>
    </row>
    <row r="7778" spans="1:49">
      <c r="A7778" s="129">
        <v>746</v>
      </c>
      <c r="B7778" s="129" t="s">
        <v>1830</v>
      </c>
      <c r="C7778" s="129" t="s">
        <v>1633</v>
      </c>
      <c r="D7778" s="129" t="s">
        <v>1829</v>
      </c>
      <c r="E7778" s="129" t="s">
        <v>1632</v>
      </c>
      <c r="F7778" s="129" t="s">
        <v>1631</v>
      </c>
      <c r="G7778" s="129" t="s">
        <v>1597</v>
      </c>
      <c r="I7778" s="129" t="s">
        <v>1630</v>
      </c>
      <c r="J7778" s="129" t="s">
        <v>1595</v>
      </c>
      <c r="K7778" s="129" t="s">
        <v>1595</v>
      </c>
      <c r="L7778" s="129" t="s">
        <v>1595</v>
      </c>
      <c r="M7778" s="129" t="s">
        <v>1595</v>
      </c>
      <c r="N7778" s="129" t="s">
        <v>1595</v>
      </c>
      <c r="O7778" s="129" t="s">
        <v>1595</v>
      </c>
      <c r="P7778" s="129" t="s">
        <v>1595</v>
      </c>
      <c r="Q7778" s="129" t="s">
        <v>1595</v>
      </c>
      <c r="R7778" s="129" t="s">
        <v>1595</v>
      </c>
      <c r="S7778" s="129" t="s">
        <v>1595</v>
      </c>
      <c r="T7778" s="129" t="s">
        <v>1595</v>
      </c>
      <c r="U7778" s="129" t="s">
        <v>1595</v>
      </c>
      <c r="V7778" s="129" t="s">
        <v>1595</v>
      </c>
      <c r="W7778" s="129" t="s">
        <v>1595</v>
      </c>
      <c r="X7778" s="129" t="s">
        <v>1595</v>
      </c>
      <c r="Y7778" s="129" t="s">
        <v>1595</v>
      </c>
      <c r="Z7778" s="129" t="s">
        <v>1595</v>
      </c>
      <c r="AA7778" s="129">
        <v>1.1519999999999999</v>
      </c>
      <c r="AB7778" s="129">
        <v>1.881</v>
      </c>
      <c r="AC7778" s="129">
        <v>0.745</v>
      </c>
      <c r="AD7778" s="129">
        <v>-0.79300000000000004</v>
      </c>
      <c r="AE7778" s="129">
        <v>-1.228</v>
      </c>
      <c r="AF7778" s="129">
        <v>-2.6120000000000001</v>
      </c>
      <c r="AG7778" s="129">
        <v>-1.1990000000000001</v>
      </c>
      <c r="AH7778" s="129">
        <v>0.436</v>
      </c>
      <c r="AI7778" s="129">
        <v>-0.21099999999999999</v>
      </c>
      <c r="AJ7778" s="129">
        <v>-0.81499999999999995</v>
      </c>
      <c r="AK7778" s="129">
        <v>-1.054</v>
      </c>
      <c r="AL7778" s="129">
        <v>-2.7309999999999999</v>
      </c>
      <c r="AM7778" s="129">
        <v>-2.3450000000000002</v>
      </c>
      <c r="AN7778" s="129">
        <v>-6.673</v>
      </c>
      <c r="AO7778" s="129">
        <v>-3.1120000000000001</v>
      </c>
      <c r="AP7778" s="129">
        <v>-3.4740000000000002</v>
      </c>
      <c r="AQ7778" s="129">
        <v>-1.7709999999999999</v>
      </c>
      <c r="AR7778" s="129">
        <v>-5.9569999999999999</v>
      </c>
      <c r="AS7778" s="129">
        <v>-5.6550000000000002</v>
      </c>
      <c r="AT7778" s="129">
        <v>-5.5380000000000003</v>
      </c>
      <c r="AU7778" s="129">
        <v>-5.4619999999999997</v>
      </c>
      <c r="AV7778" s="129">
        <v>-5.7409999999999997</v>
      </c>
      <c r="AW7778" s="129">
        <v>2012</v>
      </c>
    </row>
    <row r="7779" spans="1:49">
      <c r="A7779" s="129">
        <v>746</v>
      </c>
      <c r="B7779" s="129" t="s">
        <v>1830</v>
      </c>
      <c r="C7779" s="129" t="s">
        <v>1629</v>
      </c>
      <c r="D7779" s="129" t="s">
        <v>1829</v>
      </c>
      <c r="E7779" s="129" t="s">
        <v>1627</v>
      </c>
      <c r="F7779" s="129" t="s">
        <v>1626</v>
      </c>
      <c r="G7779" s="129" t="s">
        <v>1608</v>
      </c>
      <c r="H7779" s="129" t="s">
        <v>1604</v>
      </c>
    </row>
    <row r="7780" spans="1:49">
      <c r="A7780" s="129">
        <v>746</v>
      </c>
      <c r="B7780" s="129" t="s">
        <v>1830</v>
      </c>
      <c r="C7780" s="129" t="s">
        <v>1628</v>
      </c>
      <c r="D7780" s="129" t="s">
        <v>1829</v>
      </c>
      <c r="E7780" s="129" t="s">
        <v>1627</v>
      </c>
      <c r="F7780" s="129" t="s">
        <v>1626</v>
      </c>
      <c r="G7780" s="129" t="s">
        <v>1625</v>
      </c>
    </row>
    <row r="7781" spans="1:49">
      <c r="A7781" s="129">
        <v>746</v>
      </c>
      <c r="B7781" s="129" t="s">
        <v>1830</v>
      </c>
      <c r="C7781" s="129" t="s">
        <v>1624</v>
      </c>
      <c r="D7781" s="129" t="s">
        <v>1829</v>
      </c>
      <c r="E7781" s="129" t="s">
        <v>1622</v>
      </c>
      <c r="F7781" s="129" t="s">
        <v>1621</v>
      </c>
      <c r="G7781" s="129" t="s">
        <v>1608</v>
      </c>
      <c r="H7781" s="129" t="s">
        <v>1604</v>
      </c>
      <c r="I7781" s="129" t="s">
        <v>1832</v>
      </c>
      <c r="J7781" s="129" t="s">
        <v>1595</v>
      </c>
      <c r="K7781" s="129" t="s">
        <v>1595</v>
      </c>
      <c r="L7781" s="129" t="s">
        <v>1595</v>
      </c>
      <c r="M7781" s="129" t="s">
        <v>1595</v>
      </c>
      <c r="N7781" s="129" t="s">
        <v>1595</v>
      </c>
      <c r="O7781" s="129" t="s">
        <v>1595</v>
      </c>
      <c r="P7781" s="129" t="s">
        <v>1595</v>
      </c>
      <c r="Q7781" s="129" t="s">
        <v>1595</v>
      </c>
      <c r="R7781" s="129" t="s">
        <v>1595</v>
      </c>
      <c r="S7781" s="129" t="s">
        <v>1595</v>
      </c>
      <c r="T7781" s="129" t="s">
        <v>1595</v>
      </c>
      <c r="U7781" s="129" t="s">
        <v>1595</v>
      </c>
      <c r="V7781" s="129" t="s">
        <v>1595</v>
      </c>
      <c r="W7781" s="129" t="s">
        <v>1595</v>
      </c>
      <c r="X7781" s="129" t="s">
        <v>1595</v>
      </c>
      <c r="Y7781" s="129" t="s">
        <v>1595</v>
      </c>
      <c r="Z7781" s="129" t="s">
        <v>1595</v>
      </c>
      <c r="AA7781" s="129" t="s">
        <v>1595</v>
      </c>
      <c r="AB7781" s="129" t="s">
        <v>1595</v>
      </c>
      <c r="AC7781" s="129" t="s">
        <v>1595</v>
      </c>
      <c r="AD7781" s="129" t="s">
        <v>1595</v>
      </c>
      <c r="AE7781" s="129" t="s">
        <v>1595</v>
      </c>
      <c r="AF7781" s="129" t="s">
        <v>1595</v>
      </c>
      <c r="AG7781" s="129" t="s">
        <v>1595</v>
      </c>
      <c r="AH7781" s="129" t="s">
        <v>1595</v>
      </c>
      <c r="AI7781" s="129" t="s">
        <v>1595</v>
      </c>
      <c r="AJ7781" s="129" t="s">
        <v>1595</v>
      </c>
      <c r="AK7781" s="129">
        <v>26.863</v>
      </c>
      <c r="AL7781" s="129">
        <v>-425.75599999999997</v>
      </c>
      <c r="AM7781" s="129">
        <v>-410.16699999999997</v>
      </c>
      <c r="AN7781" s="130">
        <v>-2119.29</v>
      </c>
      <c r="AO7781" s="129">
        <v>-931.66600000000005</v>
      </c>
      <c r="AP7781" s="130">
        <v>-1062.2619999999999</v>
      </c>
      <c r="AQ7781" s="129">
        <v>-129.726</v>
      </c>
      <c r="AR7781" s="130">
        <v>-2853.8420000000001</v>
      </c>
      <c r="AS7781" s="130">
        <v>-2871.0529999999999</v>
      </c>
      <c r="AT7781" s="130">
        <v>-3143.788</v>
      </c>
      <c r="AU7781" s="130">
        <v>-3487.692</v>
      </c>
      <c r="AV7781" s="130">
        <v>-4219.9809999999998</v>
      </c>
      <c r="AW7781" s="129">
        <v>2012</v>
      </c>
    </row>
    <row r="7782" spans="1:49">
      <c r="A7782" s="129">
        <v>746</v>
      </c>
      <c r="B7782" s="129" t="s">
        <v>1830</v>
      </c>
      <c r="C7782" s="129" t="s">
        <v>1623</v>
      </c>
      <c r="D7782" s="129" t="s">
        <v>1829</v>
      </c>
      <c r="E7782" s="129" t="s">
        <v>1622</v>
      </c>
      <c r="F7782" s="129" t="s">
        <v>1621</v>
      </c>
      <c r="G7782" s="129" t="s">
        <v>1597</v>
      </c>
      <c r="I7782" s="129" t="s">
        <v>1747</v>
      </c>
      <c r="J7782" s="129" t="s">
        <v>1595</v>
      </c>
      <c r="K7782" s="129" t="s">
        <v>1595</v>
      </c>
      <c r="L7782" s="129" t="s">
        <v>1595</v>
      </c>
      <c r="M7782" s="129" t="s">
        <v>1595</v>
      </c>
      <c r="N7782" s="129" t="s">
        <v>1595</v>
      </c>
      <c r="O7782" s="129" t="s">
        <v>1595</v>
      </c>
      <c r="P7782" s="129" t="s">
        <v>1595</v>
      </c>
      <c r="Q7782" s="129" t="s">
        <v>1595</v>
      </c>
      <c r="R7782" s="129" t="s">
        <v>1595</v>
      </c>
      <c r="S7782" s="129" t="s">
        <v>1595</v>
      </c>
      <c r="T7782" s="129" t="s">
        <v>1595</v>
      </c>
      <c r="U7782" s="129" t="s">
        <v>1595</v>
      </c>
      <c r="V7782" s="129" t="s">
        <v>1595</v>
      </c>
      <c r="W7782" s="129" t="s">
        <v>1595</v>
      </c>
      <c r="X7782" s="129" t="s">
        <v>1595</v>
      </c>
      <c r="Y7782" s="129" t="s">
        <v>1595</v>
      </c>
      <c r="Z7782" s="129" t="s">
        <v>1595</v>
      </c>
      <c r="AA7782" s="129" t="s">
        <v>1595</v>
      </c>
      <c r="AB7782" s="129" t="s">
        <v>1595</v>
      </c>
      <c r="AC7782" s="129" t="s">
        <v>1595</v>
      </c>
      <c r="AD7782" s="129" t="s">
        <v>1595</v>
      </c>
      <c r="AE7782" s="129" t="s">
        <v>1595</v>
      </c>
      <c r="AF7782" s="129" t="s">
        <v>1595</v>
      </c>
      <c r="AG7782" s="129" t="s">
        <v>1595</v>
      </c>
      <c r="AH7782" s="129" t="s">
        <v>1595</v>
      </c>
      <c r="AI7782" s="129" t="s">
        <v>1595</v>
      </c>
      <c r="AJ7782" s="129" t="s">
        <v>1595</v>
      </c>
      <c r="AK7782" s="129">
        <v>0.115</v>
      </c>
      <c r="AL7782" s="129">
        <v>-1.5109999999999999</v>
      </c>
      <c r="AM7782" s="129">
        <v>-1.2210000000000001</v>
      </c>
      <c r="AN7782" s="129">
        <v>-5.665</v>
      </c>
      <c r="AO7782" s="129">
        <v>-2.028</v>
      </c>
      <c r="AP7782" s="129">
        <v>-1.9970000000000001</v>
      </c>
      <c r="AQ7782" s="129">
        <v>-0.219</v>
      </c>
      <c r="AR7782" s="129">
        <v>-4.2990000000000004</v>
      </c>
      <c r="AS7782" s="129">
        <v>-3.87</v>
      </c>
      <c r="AT7782" s="129">
        <v>-3.7850000000000001</v>
      </c>
      <c r="AU7782" s="129">
        <v>-3.7389999999999999</v>
      </c>
      <c r="AV7782" s="129">
        <v>-4.0309999999999997</v>
      </c>
      <c r="AW7782" s="129">
        <v>2012</v>
      </c>
    </row>
    <row r="7783" spans="1:49">
      <c r="A7783" s="129">
        <v>746</v>
      </c>
      <c r="B7783" s="129" t="s">
        <v>1830</v>
      </c>
      <c r="C7783" s="129" t="s">
        <v>1620</v>
      </c>
      <c r="D7783" s="129" t="s">
        <v>1829</v>
      </c>
      <c r="E7783" s="129" t="s">
        <v>1618</v>
      </c>
      <c r="F7783" s="129" t="s">
        <v>1617</v>
      </c>
      <c r="G7783" s="129" t="s">
        <v>1608</v>
      </c>
      <c r="H7783" s="129" t="s">
        <v>1604</v>
      </c>
    </row>
    <row r="7784" spans="1:49">
      <c r="A7784" s="129">
        <v>746</v>
      </c>
      <c r="B7784" s="129" t="s">
        <v>1830</v>
      </c>
      <c r="C7784" s="129" t="s">
        <v>1619</v>
      </c>
      <c r="D7784" s="129" t="s">
        <v>1829</v>
      </c>
      <c r="E7784" s="129" t="s">
        <v>1618</v>
      </c>
      <c r="F7784" s="129" t="s">
        <v>1617</v>
      </c>
      <c r="G7784" s="129" t="s">
        <v>1597</v>
      </c>
    </row>
    <row r="7785" spans="1:49">
      <c r="A7785" s="129">
        <v>746</v>
      </c>
      <c r="B7785" s="129" t="s">
        <v>1830</v>
      </c>
      <c r="C7785" s="129" t="s">
        <v>1616</v>
      </c>
      <c r="D7785" s="129" t="s">
        <v>1829</v>
      </c>
      <c r="E7785" s="129" t="s">
        <v>1614</v>
      </c>
      <c r="F7785" s="129" t="s">
        <v>1613</v>
      </c>
      <c r="G7785" s="129" t="s">
        <v>1608</v>
      </c>
      <c r="H7785" s="129" t="s">
        <v>1604</v>
      </c>
      <c r="I7785" s="129" t="s">
        <v>1832</v>
      </c>
      <c r="J7785" s="129" t="s">
        <v>1595</v>
      </c>
      <c r="K7785" s="129" t="s">
        <v>1595</v>
      </c>
      <c r="L7785" s="129" t="s">
        <v>1595</v>
      </c>
      <c r="M7785" s="129" t="s">
        <v>1595</v>
      </c>
      <c r="N7785" s="129" t="s">
        <v>1595</v>
      </c>
      <c r="O7785" s="129" t="s">
        <v>1595</v>
      </c>
      <c r="P7785" s="129" t="s">
        <v>1595</v>
      </c>
      <c r="Q7785" s="129" t="s">
        <v>1595</v>
      </c>
      <c r="R7785" s="129" t="s">
        <v>1595</v>
      </c>
      <c r="S7785" s="129" t="s">
        <v>1595</v>
      </c>
      <c r="T7785" s="129" t="s">
        <v>1595</v>
      </c>
      <c r="U7785" s="129" t="s">
        <v>1595</v>
      </c>
      <c r="V7785" s="129" t="s">
        <v>1595</v>
      </c>
      <c r="W7785" s="129" t="s">
        <v>1595</v>
      </c>
      <c r="X7785" s="129" t="s">
        <v>1595</v>
      </c>
      <c r="Y7785" s="129" t="s">
        <v>1595</v>
      </c>
      <c r="Z7785" s="129" t="s">
        <v>1595</v>
      </c>
      <c r="AA7785" s="130">
        <v>3714.9490000000001</v>
      </c>
      <c r="AB7785" s="130">
        <v>4253.3559999999998</v>
      </c>
      <c r="AC7785" s="130">
        <v>5059.6130000000003</v>
      </c>
      <c r="AD7785" s="130">
        <v>6191.7579999999998</v>
      </c>
      <c r="AE7785" s="130">
        <v>7063.7420000000002</v>
      </c>
      <c r="AF7785" s="130">
        <v>8285.8799999999992</v>
      </c>
      <c r="AG7785" s="130">
        <v>9446.9040000000005</v>
      </c>
      <c r="AH7785" s="130">
        <v>9529.0210000000006</v>
      </c>
      <c r="AI7785" s="130">
        <v>9443.2559999999994</v>
      </c>
      <c r="AJ7785" s="130">
        <v>7157.4939999999997</v>
      </c>
      <c r="AK7785" s="130">
        <v>5123.5410000000002</v>
      </c>
      <c r="AL7785" s="130">
        <v>6037.7730000000001</v>
      </c>
      <c r="AM7785" s="130">
        <v>7199.9769999999999</v>
      </c>
      <c r="AN7785" s="130">
        <v>9992.9009999999998</v>
      </c>
      <c r="AO7785" s="130">
        <v>13283.529</v>
      </c>
      <c r="AP7785" s="130">
        <v>15811.767</v>
      </c>
      <c r="AQ7785" s="130">
        <v>18993.495999999999</v>
      </c>
      <c r="AR7785" s="130">
        <v>23039.567999999999</v>
      </c>
      <c r="AS7785" s="130">
        <v>27355.044000000002</v>
      </c>
      <c r="AT7785" s="130">
        <v>32057.973000000002</v>
      </c>
      <c r="AU7785" s="130">
        <v>37779.356</v>
      </c>
      <c r="AV7785" s="130">
        <v>44499.718000000001</v>
      </c>
      <c r="AW7785" s="129">
        <v>2012</v>
      </c>
    </row>
    <row r="7786" spans="1:49">
      <c r="A7786" s="129">
        <v>746</v>
      </c>
      <c r="B7786" s="129" t="s">
        <v>1830</v>
      </c>
      <c r="C7786" s="129" t="s">
        <v>1615</v>
      </c>
      <c r="D7786" s="129" t="s">
        <v>1829</v>
      </c>
      <c r="E7786" s="129" t="s">
        <v>1614</v>
      </c>
      <c r="F7786" s="129" t="s">
        <v>1613</v>
      </c>
      <c r="G7786" s="129" t="s">
        <v>1597</v>
      </c>
      <c r="I7786" s="129" t="s">
        <v>1612</v>
      </c>
      <c r="J7786" s="129" t="s">
        <v>1595</v>
      </c>
      <c r="K7786" s="129" t="s">
        <v>1595</v>
      </c>
      <c r="L7786" s="129" t="s">
        <v>1595</v>
      </c>
      <c r="M7786" s="129" t="s">
        <v>1595</v>
      </c>
      <c r="N7786" s="129" t="s">
        <v>1595</v>
      </c>
      <c r="O7786" s="129" t="s">
        <v>1595</v>
      </c>
      <c r="P7786" s="129" t="s">
        <v>1595</v>
      </c>
      <c r="Q7786" s="129" t="s">
        <v>1595</v>
      </c>
      <c r="R7786" s="129" t="s">
        <v>1595</v>
      </c>
      <c r="S7786" s="129" t="s">
        <v>1595</v>
      </c>
      <c r="T7786" s="129" t="s">
        <v>1595</v>
      </c>
      <c r="U7786" s="129" t="s">
        <v>1595</v>
      </c>
      <c r="V7786" s="129" t="s">
        <v>1595</v>
      </c>
      <c r="W7786" s="129" t="s">
        <v>1595</v>
      </c>
      <c r="X7786" s="129" t="s">
        <v>1595</v>
      </c>
      <c r="Y7786" s="129" t="s">
        <v>1595</v>
      </c>
      <c r="Z7786" s="129" t="s">
        <v>1595</v>
      </c>
      <c r="AA7786" s="129">
        <v>53.540999999999997</v>
      </c>
      <c r="AB7786" s="129">
        <v>52.545000000000002</v>
      </c>
      <c r="AC7786" s="129">
        <v>57.759</v>
      </c>
      <c r="AD7786" s="129">
        <v>61.73</v>
      </c>
      <c r="AE7786" s="129">
        <v>63.454000000000001</v>
      </c>
      <c r="AF7786" s="129">
        <v>69.108999999999995</v>
      </c>
      <c r="AG7786" s="129">
        <v>68.242000000000004</v>
      </c>
      <c r="AH7786" s="129">
        <v>62.398000000000003</v>
      </c>
      <c r="AI7786" s="129">
        <v>52.820999999999998</v>
      </c>
      <c r="AJ7786" s="129">
        <v>35.493000000000002</v>
      </c>
      <c r="AK7786" s="129">
        <v>21.940999999999999</v>
      </c>
      <c r="AL7786" s="129">
        <v>21.428000000000001</v>
      </c>
      <c r="AM7786" s="129">
        <v>21.431000000000001</v>
      </c>
      <c r="AN7786" s="129">
        <v>26.71</v>
      </c>
      <c r="AO7786" s="129">
        <v>28.911999999999999</v>
      </c>
      <c r="AP7786" s="129">
        <v>29.72</v>
      </c>
      <c r="AQ7786" s="129">
        <v>32.012999999999998</v>
      </c>
      <c r="AR7786" s="129">
        <v>34.703000000000003</v>
      </c>
      <c r="AS7786" s="129">
        <v>36.877000000000002</v>
      </c>
      <c r="AT7786" s="129">
        <v>38.6</v>
      </c>
      <c r="AU7786" s="129">
        <v>40.503999999999998</v>
      </c>
      <c r="AV7786" s="129">
        <v>42.509</v>
      </c>
      <c r="AW7786" s="129">
        <v>2012</v>
      </c>
    </row>
    <row r="7787" spans="1:49">
      <c r="A7787" s="129">
        <v>746</v>
      </c>
      <c r="B7787" s="129" t="s">
        <v>1830</v>
      </c>
      <c r="C7787" s="129" t="s">
        <v>1611</v>
      </c>
      <c r="D7787" s="129" t="s">
        <v>1829</v>
      </c>
      <c r="E7787" s="129" t="s">
        <v>1610</v>
      </c>
      <c r="F7787" s="129" t="s">
        <v>1609</v>
      </c>
      <c r="G7787" s="129" t="s">
        <v>1608</v>
      </c>
      <c r="H7787" s="129" t="s">
        <v>1604</v>
      </c>
      <c r="I7787" s="129" t="s">
        <v>1832</v>
      </c>
      <c r="J7787" s="129" t="s">
        <v>1595</v>
      </c>
      <c r="K7787" s="129" t="s">
        <v>1595</v>
      </c>
      <c r="L7787" s="129" t="s">
        <v>1595</v>
      </c>
      <c r="M7787" s="129" t="s">
        <v>1595</v>
      </c>
      <c r="N7787" s="129" t="s">
        <v>1595</v>
      </c>
      <c r="O7787" s="129" t="s">
        <v>1595</v>
      </c>
      <c r="P7787" s="129" t="s">
        <v>1595</v>
      </c>
      <c r="Q7787" s="129" t="s">
        <v>1595</v>
      </c>
      <c r="R7787" s="129" t="s">
        <v>1595</v>
      </c>
      <c r="S7787" s="129" t="s">
        <v>1595</v>
      </c>
      <c r="T7787" s="129" t="s">
        <v>1595</v>
      </c>
      <c r="U7787" s="129" t="s">
        <v>1595</v>
      </c>
      <c r="V7787" s="129" t="s">
        <v>1595</v>
      </c>
      <c r="W7787" s="129" t="s">
        <v>1595</v>
      </c>
      <c r="X7787" s="129" t="s">
        <v>1595</v>
      </c>
      <c r="Y7787" s="129" t="s">
        <v>1595</v>
      </c>
      <c r="Z7787" s="129" t="s">
        <v>1595</v>
      </c>
      <c r="AA7787" s="130">
        <v>6938.5630000000001</v>
      </c>
      <c r="AB7787" s="130">
        <v>8094.64</v>
      </c>
      <c r="AC7787" s="130">
        <v>8759.9429999999993</v>
      </c>
      <c r="AD7787" s="130">
        <v>10030.459999999999</v>
      </c>
      <c r="AE7787" s="130">
        <v>11132.045</v>
      </c>
      <c r="AF7787" s="130">
        <v>11989.647000000001</v>
      </c>
      <c r="AG7787" s="130">
        <v>13843.252</v>
      </c>
      <c r="AH7787" s="130">
        <v>15271.32</v>
      </c>
      <c r="AI7787" s="130">
        <v>17877.944</v>
      </c>
      <c r="AJ7787" s="130">
        <v>20166.190999999999</v>
      </c>
      <c r="AK7787" s="130">
        <v>23351.066999999999</v>
      </c>
      <c r="AL7787" s="130">
        <v>28176.383999999998</v>
      </c>
      <c r="AM7787" s="130">
        <v>33596.351000000002</v>
      </c>
      <c r="AN7787" s="130">
        <v>37412.385000000002</v>
      </c>
      <c r="AO7787" s="130">
        <v>45944.057000000001</v>
      </c>
      <c r="AP7787" s="130">
        <v>53202.464999999997</v>
      </c>
      <c r="AQ7787" s="130">
        <v>59330.563000000002</v>
      </c>
      <c r="AR7787" s="130">
        <v>66390.023000000001</v>
      </c>
      <c r="AS7787" s="130">
        <v>74180.019</v>
      </c>
      <c r="AT7787" s="130">
        <v>83051.778000000006</v>
      </c>
      <c r="AU7787" s="130">
        <v>93274.005999999994</v>
      </c>
      <c r="AV7787" s="130">
        <v>104681.83900000001</v>
      </c>
      <c r="AW7787" s="129">
        <v>2012</v>
      </c>
    </row>
    <row r="7788" spans="1:49">
      <c r="A7788" s="129">
        <v>746</v>
      </c>
      <c r="B7788" s="129" t="s">
        <v>1830</v>
      </c>
      <c r="C7788" s="129" t="s">
        <v>1606</v>
      </c>
      <c r="D7788" s="129" t="s">
        <v>1829</v>
      </c>
      <c r="E7788" s="129" t="s">
        <v>1599</v>
      </c>
      <c r="F7788" s="129" t="s">
        <v>1598</v>
      </c>
      <c r="G7788" s="129" t="s">
        <v>1605</v>
      </c>
      <c r="H7788" s="129" t="s">
        <v>1604</v>
      </c>
      <c r="I7788" s="129" t="s">
        <v>1831</v>
      </c>
      <c r="J7788" s="129">
        <v>-0.14199999999999999</v>
      </c>
      <c r="K7788" s="129">
        <v>-0.11</v>
      </c>
      <c r="L7788" s="129">
        <v>-0.13300000000000001</v>
      </c>
      <c r="M7788" s="129">
        <v>-4.2999999999999997E-2</v>
      </c>
      <c r="N7788" s="129">
        <v>-1.7999999999999999E-2</v>
      </c>
      <c r="O7788" s="129">
        <v>4.7E-2</v>
      </c>
      <c r="P7788" s="129">
        <v>-7.4999999999999997E-2</v>
      </c>
      <c r="Q7788" s="129">
        <v>-5.8000000000000003E-2</v>
      </c>
      <c r="R7788" s="129">
        <v>-9.9000000000000005E-2</v>
      </c>
      <c r="S7788" s="129">
        <v>-0.14399999999999999</v>
      </c>
      <c r="T7788" s="129">
        <v>-0.27100000000000002</v>
      </c>
      <c r="U7788" s="129">
        <v>-0.20499999999999999</v>
      </c>
      <c r="V7788" s="129">
        <v>-0.14099999999999999</v>
      </c>
      <c r="W7788" s="129">
        <v>-0.26900000000000002</v>
      </c>
      <c r="X7788" s="129">
        <v>-1.4999999999999999E-2</v>
      </c>
      <c r="Y7788" s="129">
        <v>-8.6999999999999994E-2</v>
      </c>
      <c r="Z7788" s="129">
        <v>-0.41199999999999998</v>
      </c>
      <c r="AA7788" s="129">
        <v>-0.249</v>
      </c>
      <c r="AB7788" s="129">
        <v>-0.49399999999999999</v>
      </c>
      <c r="AC7788" s="129">
        <v>-0.56599999999999995</v>
      </c>
      <c r="AD7788" s="129">
        <v>-0.59799999999999998</v>
      </c>
      <c r="AE7788" s="129">
        <v>-0.59299999999999997</v>
      </c>
      <c r="AF7788" s="129">
        <v>-0.439</v>
      </c>
      <c r="AG7788" s="129">
        <v>-0.307</v>
      </c>
      <c r="AH7788" s="129">
        <v>-0.30099999999999999</v>
      </c>
      <c r="AI7788" s="129">
        <v>-0.252</v>
      </c>
      <c r="AJ7788" s="129">
        <v>-0.46100000000000002</v>
      </c>
      <c r="AK7788" s="129">
        <v>-0.749</v>
      </c>
      <c r="AL7788" s="129">
        <v>-1.4259999999999999</v>
      </c>
      <c r="AM7788" s="129">
        <v>-1.214</v>
      </c>
      <c r="AN7788" s="129">
        <v>-1.9019999999999999</v>
      </c>
      <c r="AO7788" s="129">
        <v>-2.2749999999999999</v>
      </c>
      <c r="AP7788" s="129">
        <v>-2.2240000000000002</v>
      </c>
      <c r="AQ7788" s="129">
        <v>-2.71</v>
      </c>
      <c r="AR7788" s="129">
        <v>-3.4340000000000002</v>
      </c>
      <c r="AS7788" s="129">
        <v>-4.0060000000000002</v>
      </c>
      <c r="AT7788" s="129">
        <v>-4.2549999999999999</v>
      </c>
      <c r="AU7788" s="129">
        <v>-4.4450000000000003</v>
      </c>
      <c r="AV7788" s="129">
        <v>-4.58</v>
      </c>
      <c r="AW7788" s="129">
        <v>2012</v>
      </c>
    </row>
    <row r="7789" spans="1:49">
      <c r="A7789" s="129">
        <v>746</v>
      </c>
      <c r="B7789" s="129" t="s">
        <v>1830</v>
      </c>
      <c r="C7789" s="129" t="s">
        <v>1601</v>
      </c>
      <c r="D7789" s="129" t="s">
        <v>1829</v>
      </c>
      <c r="E7789" s="129" t="s">
        <v>1599</v>
      </c>
      <c r="F7789" s="129" t="s">
        <v>1598</v>
      </c>
      <c r="G7789" s="129" t="s">
        <v>1597</v>
      </c>
      <c r="I7789" s="129" t="s">
        <v>1596</v>
      </c>
      <c r="J7789" s="129">
        <v>-2.8650000000000002</v>
      </c>
      <c r="K7789" s="129">
        <v>-1.371</v>
      </c>
      <c r="L7789" s="129">
        <v>-2.3889999999999998</v>
      </c>
      <c r="M7789" s="129">
        <v>-0.68200000000000005</v>
      </c>
      <c r="N7789" s="129">
        <v>-0.36899999999999999</v>
      </c>
      <c r="O7789" s="129">
        <v>1.052</v>
      </c>
      <c r="P7789" s="129">
        <v>-1.694</v>
      </c>
      <c r="Q7789" s="129">
        <v>-0.81100000000000005</v>
      </c>
      <c r="R7789" s="129">
        <v>-1.331</v>
      </c>
      <c r="S7789" s="129">
        <v>-2.3929999999999998</v>
      </c>
      <c r="T7789" s="129">
        <v>-5.5140000000000002</v>
      </c>
      <c r="U7789" s="129">
        <v>-10.420999999999999</v>
      </c>
      <c r="V7789" s="129">
        <v>-4.7720000000000002</v>
      </c>
      <c r="W7789" s="129">
        <v>-8.11</v>
      </c>
      <c r="X7789" s="129">
        <v>-0.36899999999999999</v>
      </c>
      <c r="Y7789" s="129">
        <v>-1.458</v>
      </c>
      <c r="Z7789" s="129">
        <v>-6.5439999999999996</v>
      </c>
      <c r="AA7789" s="129">
        <v>-3.798</v>
      </c>
      <c r="AB7789" s="129">
        <v>-7.0170000000000003</v>
      </c>
      <c r="AC7789" s="129">
        <v>-8.7940000000000005</v>
      </c>
      <c r="AD7789" s="129">
        <v>-9.8079999999999998</v>
      </c>
      <c r="AE7789" s="129">
        <v>-9.3469999999999995</v>
      </c>
      <c r="AF7789" s="129">
        <v>-6.5830000000000002</v>
      </c>
      <c r="AG7789" s="129">
        <v>-4.3540000000000001</v>
      </c>
      <c r="AH7789" s="129">
        <v>-3.5649999999999999</v>
      </c>
      <c r="AI7789" s="129">
        <v>-2.5150000000000001</v>
      </c>
      <c r="AJ7789" s="129">
        <v>-4.1879999999999997</v>
      </c>
      <c r="AK7789" s="129">
        <v>-5.5279999999999996</v>
      </c>
      <c r="AL7789" s="129">
        <v>-8.7100000000000009</v>
      </c>
      <c r="AM7789" s="129">
        <v>-7.335</v>
      </c>
      <c r="AN7789" s="129">
        <v>-11.071</v>
      </c>
      <c r="AO7789" s="129">
        <v>-12.494</v>
      </c>
      <c r="AP7789" s="129">
        <v>-10.468</v>
      </c>
      <c r="AQ7789" s="129">
        <v>-11.989000000000001</v>
      </c>
      <c r="AR7789" s="129">
        <v>-13.891999999999999</v>
      </c>
      <c r="AS7789" s="129">
        <v>-14.941000000000001</v>
      </c>
      <c r="AT7789" s="129">
        <v>-14.593999999999999</v>
      </c>
      <c r="AU7789" s="129">
        <v>-13.974</v>
      </c>
      <c r="AV7789" s="129">
        <v>-13.193</v>
      </c>
      <c r="AW7789" s="129">
        <v>2012</v>
      </c>
    </row>
    <row r="7790" spans="1:49">
      <c r="A7790" s="129">
        <v>926</v>
      </c>
      <c r="B7790" s="129" t="s">
        <v>1820</v>
      </c>
      <c r="C7790" s="129" t="s">
        <v>1733</v>
      </c>
      <c r="D7790" s="129" t="s">
        <v>1819</v>
      </c>
      <c r="E7790" s="129" t="s">
        <v>1730</v>
      </c>
      <c r="F7790" s="129" t="s">
        <v>1732</v>
      </c>
      <c r="G7790" s="129" t="s">
        <v>1608</v>
      </c>
      <c r="H7790" s="129" t="s">
        <v>1604</v>
      </c>
      <c r="I7790" s="129" t="s">
        <v>1827</v>
      </c>
      <c r="J7790" s="129" t="s">
        <v>1595</v>
      </c>
      <c r="K7790" s="129" t="s">
        <v>1595</v>
      </c>
      <c r="L7790" s="129" t="s">
        <v>1595</v>
      </c>
      <c r="M7790" s="129" t="s">
        <v>1595</v>
      </c>
      <c r="N7790" s="129" t="s">
        <v>1595</v>
      </c>
      <c r="O7790" s="129" t="s">
        <v>1595</v>
      </c>
      <c r="P7790" s="129" t="s">
        <v>1595</v>
      </c>
      <c r="Q7790" s="129" t="s">
        <v>1595</v>
      </c>
      <c r="R7790" s="129" t="s">
        <v>1595</v>
      </c>
      <c r="S7790" s="129" t="s">
        <v>1595</v>
      </c>
      <c r="T7790" s="129" t="s">
        <v>1595</v>
      </c>
      <c r="U7790" s="129" t="s">
        <v>1595</v>
      </c>
      <c r="V7790" s="129">
        <v>818.76599999999996</v>
      </c>
      <c r="W7790" s="129">
        <v>697.59400000000005</v>
      </c>
      <c r="X7790" s="129">
        <v>538.78</v>
      </c>
      <c r="Y7790" s="129">
        <v>473.36</v>
      </c>
      <c r="Z7790" s="129">
        <v>426.72899999999998</v>
      </c>
      <c r="AA7790" s="129">
        <v>413.178</v>
      </c>
      <c r="AB7790" s="129">
        <v>405.67700000000002</v>
      </c>
      <c r="AC7790" s="129">
        <v>404.85599999999999</v>
      </c>
      <c r="AD7790" s="129">
        <v>428.87099999999998</v>
      </c>
      <c r="AE7790" s="129">
        <v>468.44499999999999</v>
      </c>
      <c r="AF7790" s="129">
        <v>492.80399999999997</v>
      </c>
      <c r="AG7790" s="129">
        <v>539.62099999999998</v>
      </c>
      <c r="AH7790" s="129">
        <v>604.91499999999996</v>
      </c>
      <c r="AI7790" s="129">
        <v>623.06200000000001</v>
      </c>
      <c r="AJ7790" s="129">
        <v>669.16899999999998</v>
      </c>
      <c r="AK7790" s="129">
        <v>720.02499999999998</v>
      </c>
      <c r="AL7790" s="129">
        <v>736.58600000000001</v>
      </c>
      <c r="AM7790" s="129">
        <v>627.57100000000003</v>
      </c>
      <c r="AN7790" s="129">
        <v>653.30200000000002</v>
      </c>
      <c r="AO7790" s="129">
        <v>687.14499999999998</v>
      </c>
      <c r="AP7790" s="129">
        <v>688.19299999999998</v>
      </c>
      <c r="AQ7790" s="129">
        <v>690.7</v>
      </c>
      <c r="AR7790" s="129">
        <v>701.08799999999997</v>
      </c>
      <c r="AS7790" s="129">
        <v>711.80600000000004</v>
      </c>
      <c r="AT7790" s="129">
        <v>723.40499999999997</v>
      </c>
      <c r="AU7790" s="129">
        <v>736.75</v>
      </c>
      <c r="AV7790" s="129">
        <v>751.29300000000001</v>
      </c>
      <c r="AW7790" s="129">
        <v>2012</v>
      </c>
    </row>
    <row r="7791" spans="1:49">
      <c r="A7791" s="129">
        <v>926</v>
      </c>
      <c r="B7791" s="129" t="s">
        <v>1820</v>
      </c>
      <c r="C7791" s="129" t="s">
        <v>1731</v>
      </c>
      <c r="D7791" s="129" t="s">
        <v>1819</v>
      </c>
      <c r="E7791" s="129" t="s">
        <v>1730</v>
      </c>
      <c r="F7791" s="129" t="s">
        <v>1729</v>
      </c>
      <c r="G7791" s="129" t="s">
        <v>1655</v>
      </c>
      <c r="I7791" s="129" t="s">
        <v>1728</v>
      </c>
      <c r="J7791" s="129" t="s">
        <v>1595</v>
      </c>
      <c r="K7791" s="129" t="s">
        <v>1595</v>
      </c>
      <c r="L7791" s="129" t="s">
        <v>1595</v>
      </c>
      <c r="M7791" s="129" t="s">
        <v>1595</v>
      </c>
      <c r="N7791" s="129" t="s">
        <v>1595</v>
      </c>
      <c r="O7791" s="129" t="s">
        <v>1595</v>
      </c>
      <c r="P7791" s="129" t="s">
        <v>1595</v>
      </c>
      <c r="Q7791" s="129" t="s">
        <v>1595</v>
      </c>
      <c r="R7791" s="129" t="s">
        <v>1595</v>
      </c>
      <c r="S7791" s="129" t="s">
        <v>1595</v>
      </c>
      <c r="T7791" s="129" t="s">
        <v>1595</v>
      </c>
      <c r="U7791" s="129" t="s">
        <v>1595</v>
      </c>
      <c r="V7791" s="129" t="s">
        <v>1595</v>
      </c>
      <c r="W7791" s="129">
        <v>-14.798999999999999</v>
      </c>
      <c r="X7791" s="129">
        <v>-22.765999999999998</v>
      </c>
      <c r="Y7791" s="129">
        <v>-12.141999999999999</v>
      </c>
      <c r="Z7791" s="129">
        <v>-9.8510000000000009</v>
      </c>
      <c r="AA7791" s="129">
        <v>-3.1749999999999998</v>
      </c>
      <c r="AB7791" s="129">
        <v>-1.8149999999999999</v>
      </c>
      <c r="AC7791" s="129">
        <v>-0.20300000000000001</v>
      </c>
      <c r="AD7791" s="129">
        <v>5.9320000000000004</v>
      </c>
      <c r="AE7791" s="129">
        <v>9.2270000000000003</v>
      </c>
      <c r="AF7791" s="129">
        <v>5.2</v>
      </c>
      <c r="AG7791" s="129">
        <v>9.5</v>
      </c>
      <c r="AH7791" s="129">
        <v>12.1</v>
      </c>
      <c r="AI7791" s="129">
        <v>3</v>
      </c>
      <c r="AJ7791" s="129">
        <v>7.4</v>
      </c>
      <c r="AK7791" s="129">
        <v>7.6</v>
      </c>
      <c r="AL7791" s="129">
        <v>2.2999999999999998</v>
      </c>
      <c r="AM7791" s="129">
        <v>-14.8</v>
      </c>
      <c r="AN7791" s="129">
        <v>4.0999999999999996</v>
      </c>
      <c r="AO7791" s="129">
        <v>5.18</v>
      </c>
      <c r="AP7791" s="129">
        <v>0.152</v>
      </c>
      <c r="AQ7791" s="129">
        <v>0.36399999999999999</v>
      </c>
      <c r="AR7791" s="129">
        <v>1.504</v>
      </c>
      <c r="AS7791" s="129">
        <v>1.5289999999999999</v>
      </c>
      <c r="AT7791" s="129">
        <v>1.63</v>
      </c>
      <c r="AU7791" s="129">
        <v>1.845</v>
      </c>
      <c r="AV7791" s="129">
        <v>1.974</v>
      </c>
      <c r="AW7791" s="129">
        <v>2012</v>
      </c>
    </row>
    <row r="7792" spans="1:49">
      <c r="A7792" s="129">
        <v>926</v>
      </c>
      <c r="B7792" s="129" t="s">
        <v>1820</v>
      </c>
      <c r="C7792" s="129" t="s">
        <v>1727</v>
      </c>
      <c r="D7792" s="129" t="s">
        <v>1819</v>
      </c>
      <c r="E7792" s="129" t="s">
        <v>1724</v>
      </c>
      <c r="F7792" s="129" t="s">
        <v>1726</v>
      </c>
      <c r="G7792" s="129" t="s">
        <v>1608</v>
      </c>
      <c r="H7792" s="129" t="s">
        <v>1604</v>
      </c>
      <c r="I7792" s="129" t="s">
        <v>1827</v>
      </c>
      <c r="J7792" s="129" t="s">
        <v>1595</v>
      </c>
      <c r="K7792" s="129" t="s">
        <v>1595</v>
      </c>
      <c r="L7792" s="129" t="s">
        <v>1595</v>
      </c>
      <c r="M7792" s="129" t="s">
        <v>1595</v>
      </c>
      <c r="N7792" s="129" t="s">
        <v>1595</v>
      </c>
      <c r="O7792" s="129" t="s">
        <v>1595</v>
      </c>
      <c r="P7792" s="129" t="s">
        <v>1595</v>
      </c>
      <c r="Q7792" s="129" t="s">
        <v>1595</v>
      </c>
      <c r="R7792" s="129" t="s">
        <v>1595</v>
      </c>
      <c r="S7792" s="129" t="s">
        <v>1595</v>
      </c>
      <c r="T7792" s="129" t="s">
        <v>1595</v>
      </c>
      <c r="U7792" s="129" t="s">
        <v>1595</v>
      </c>
      <c r="V7792" s="129">
        <v>0.05</v>
      </c>
      <c r="W7792" s="129">
        <v>1.5349999999999999</v>
      </c>
      <c r="X7792" s="129">
        <v>12.038</v>
      </c>
      <c r="Y7792" s="129">
        <v>54.515999999999998</v>
      </c>
      <c r="Z7792" s="129">
        <v>81.519000000000005</v>
      </c>
      <c r="AA7792" s="129">
        <v>93.364999999999995</v>
      </c>
      <c r="AB7792" s="129">
        <v>102.593</v>
      </c>
      <c r="AC7792" s="129">
        <v>130.44200000000001</v>
      </c>
      <c r="AD7792" s="129">
        <v>170.07</v>
      </c>
      <c r="AE7792" s="129">
        <v>204.19</v>
      </c>
      <c r="AF7792" s="129">
        <v>225.81</v>
      </c>
      <c r="AG7792" s="129">
        <v>267.34399999999999</v>
      </c>
      <c r="AH7792" s="129">
        <v>345.113</v>
      </c>
      <c r="AI7792" s="129">
        <v>441.452</v>
      </c>
      <c r="AJ7792" s="129">
        <v>544.15300000000002</v>
      </c>
      <c r="AK7792" s="129">
        <v>720.73099999999999</v>
      </c>
      <c r="AL7792" s="129">
        <v>948.05600000000004</v>
      </c>
      <c r="AM7792" s="129">
        <v>913.34500000000003</v>
      </c>
      <c r="AN7792" s="130">
        <v>1082.569</v>
      </c>
      <c r="AO7792" s="130">
        <v>1302.079</v>
      </c>
      <c r="AP7792" s="130">
        <v>1408.8889999999999</v>
      </c>
      <c r="AQ7792" s="130">
        <v>1427.92</v>
      </c>
      <c r="AR7792" s="130">
        <v>1485.915</v>
      </c>
      <c r="AS7792" s="130">
        <v>1581.2850000000001</v>
      </c>
      <c r="AT7792" s="130">
        <v>1692.7080000000001</v>
      </c>
      <c r="AU7792" s="130">
        <v>1819.0060000000001</v>
      </c>
      <c r="AV7792" s="130">
        <v>1956.0509999999999</v>
      </c>
      <c r="AW7792" s="129">
        <v>2012</v>
      </c>
    </row>
    <row r="7793" spans="1:49">
      <c r="A7793" s="129">
        <v>926</v>
      </c>
      <c r="B7793" s="129" t="s">
        <v>1820</v>
      </c>
      <c r="C7793" s="129" t="s">
        <v>1725</v>
      </c>
      <c r="D7793" s="129" t="s">
        <v>1819</v>
      </c>
      <c r="E7793" s="129" t="s">
        <v>1724</v>
      </c>
      <c r="F7793" s="129" t="s">
        <v>1723</v>
      </c>
      <c r="G7793" s="129" t="s">
        <v>1605</v>
      </c>
      <c r="H7793" s="129" t="s">
        <v>1604</v>
      </c>
      <c r="I7793" s="129" t="s">
        <v>1691</v>
      </c>
      <c r="J7793" s="129" t="s">
        <v>1595</v>
      </c>
      <c r="K7793" s="129" t="s">
        <v>1595</v>
      </c>
      <c r="L7793" s="129" t="s">
        <v>1595</v>
      </c>
      <c r="M7793" s="129" t="s">
        <v>1595</v>
      </c>
      <c r="N7793" s="129" t="s">
        <v>1595</v>
      </c>
      <c r="O7793" s="129" t="s">
        <v>1595</v>
      </c>
      <c r="P7793" s="129" t="s">
        <v>1595</v>
      </c>
      <c r="Q7793" s="129" t="s">
        <v>1595</v>
      </c>
      <c r="R7793" s="129" t="s">
        <v>1595</v>
      </c>
      <c r="S7793" s="129" t="s">
        <v>1595</v>
      </c>
      <c r="T7793" s="129" t="s">
        <v>1595</v>
      </c>
      <c r="U7793" s="129" t="s">
        <v>1595</v>
      </c>
      <c r="V7793" s="129">
        <v>21.459</v>
      </c>
      <c r="W7793" s="129">
        <v>33.866</v>
      </c>
      <c r="X7793" s="129">
        <v>36.755000000000003</v>
      </c>
      <c r="Y7793" s="129">
        <v>37.009</v>
      </c>
      <c r="Z7793" s="129">
        <v>44.558999999999997</v>
      </c>
      <c r="AA7793" s="129">
        <v>50.152000000000001</v>
      </c>
      <c r="AB7793" s="129">
        <v>41.883000000000003</v>
      </c>
      <c r="AC7793" s="129">
        <v>31.581</v>
      </c>
      <c r="AD7793" s="129">
        <v>31.262</v>
      </c>
      <c r="AE7793" s="129">
        <v>38.009</v>
      </c>
      <c r="AF7793" s="129">
        <v>42.393000000000001</v>
      </c>
      <c r="AG7793" s="129">
        <v>50.133000000000003</v>
      </c>
      <c r="AH7793" s="129">
        <v>64.888000000000005</v>
      </c>
      <c r="AI7793" s="129">
        <v>86.183000000000007</v>
      </c>
      <c r="AJ7793" s="129">
        <v>107.753</v>
      </c>
      <c r="AK7793" s="129">
        <v>142.71899999999999</v>
      </c>
      <c r="AL7793" s="129">
        <v>180.11600000000001</v>
      </c>
      <c r="AM7793" s="129">
        <v>117.227</v>
      </c>
      <c r="AN7793" s="129">
        <v>136.417</v>
      </c>
      <c r="AO7793" s="129">
        <v>163.423</v>
      </c>
      <c r="AP7793" s="129">
        <v>176.23500000000001</v>
      </c>
      <c r="AQ7793" s="129">
        <v>175.52699999999999</v>
      </c>
      <c r="AR7793" s="129">
        <v>182.321</v>
      </c>
      <c r="AS7793" s="129">
        <v>194.023</v>
      </c>
      <c r="AT7793" s="129">
        <v>207.69399999999999</v>
      </c>
      <c r="AU7793" s="129">
        <v>223.191</v>
      </c>
      <c r="AV7793" s="129">
        <v>240.006</v>
      </c>
      <c r="AW7793" s="129">
        <v>2012</v>
      </c>
    </row>
    <row r="7794" spans="1:49">
      <c r="A7794" s="129">
        <v>926</v>
      </c>
      <c r="B7794" s="129" t="s">
        <v>1820</v>
      </c>
      <c r="C7794" s="129" t="s">
        <v>1722</v>
      </c>
      <c r="D7794" s="129" t="s">
        <v>1819</v>
      </c>
      <c r="E7794" s="129" t="s">
        <v>1721</v>
      </c>
      <c r="F7794" s="129" t="s">
        <v>1720</v>
      </c>
      <c r="G7794" s="129" t="s">
        <v>1675</v>
      </c>
      <c r="I7794" s="129" t="s">
        <v>1719</v>
      </c>
      <c r="J7794" s="129" t="s">
        <v>1595</v>
      </c>
      <c r="K7794" s="129" t="s">
        <v>1595</v>
      </c>
      <c r="L7794" s="129" t="s">
        <v>1595</v>
      </c>
      <c r="M7794" s="129" t="s">
        <v>1595</v>
      </c>
      <c r="N7794" s="129" t="s">
        <v>1595</v>
      </c>
      <c r="O7794" s="129" t="s">
        <v>1595</v>
      </c>
      <c r="P7794" s="129" t="s">
        <v>1595</v>
      </c>
      <c r="Q7794" s="129" t="s">
        <v>1595</v>
      </c>
      <c r="R7794" s="129" t="s">
        <v>1595</v>
      </c>
      <c r="S7794" s="129" t="s">
        <v>1595</v>
      </c>
      <c r="T7794" s="129" t="s">
        <v>1595</v>
      </c>
      <c r="U7794" s="129" t="s">
        <v>1595</v>
      </c>
      <c r="V7794" s="129">
        <v>6.0000000000000001E-3</v>
      </c>
      <c r="W7794" s="129">
        <v>0.22</v>
      </c>
      <c r="X7794" s="129">
        <v>2.234</v>
      </c>
      <c r="Y7794" s="129">
        <v>11.516999999999999</v>
      </c>
      <c r="Z7794" s="129">
        <v>19.103000000000002</v>
      </c>
      <c r="AA7794" s="129">
        <v>22.597000000000001</v>
      </c>
      <c r="AB7794" s="129">
        <v>25.289000000000001</v>
      </c>
      <c r="AC7794" s="129">
        <v>32.219000000000001</v>
      </c>
      <c r="AD7794" s="129">
        <v>39.655000000000001</v>
      </c>
      <c r="AE7794" s="129">
        <v>43.588999999999999</v>
      </c>
      <c r="AF7794" s="129">
        <v>45.820999999999998</v>
      </c>
      <c r="AG7794" s="129">
        <v>49.542999999999999</v>
      </c>
      <c r="AH7794" s="129">
        <v>57.052</v>
      </c>
      <c r="AI7794" s="129">
        <v>70.852000000000004</v>
      </c>
      <c r="AJ7794" s="129">
        <v>81.317999999999998</v>
      </c>
      <c r="AK7794" s="129">
        <v>100.098</v>
      </c>
      <c r="AL7794" s="129">
        <v>128.709</v>
      </c>
      <c r="AM7794" s="129">
        <v>145.536</v>
      </c>
      <c r="AN7794" s="129">
        <v>165.70699999999999</v>
      </c>
      <c r="AO7794" s="129">
        <v>189.49100000000001</v>
      </c>
      <c r="AP7794" s="129">
        <v>204.72300000000001</v>
      </c>
      <c r="AQ7794" s="129">
        <v>206.73500000000001</v>
      </c>
      <c r="AR7794" s="129">
        <v>211.94399999999999</v>
      </c>
      <c r="AS7794" s="129">
        <v>222.15100000000001</v>
      </c>
      <c r="AT7794" s="129">
        <v>233.99199999999999</v>
      </c>
      <c r="AU7794" s="129">
        <v>246.89599999999999</v>
      </c>
      <c r="AV7794" s="129">
        <v>260.358</v>
      </c>
      <c r="AW7794" s="129">
        <v>2012</v>
      </c>
    </row>
    <row r="7795" spans="1:49">
      <c r="A7795" s="129">
        <v>926</v>
      </c>
      <c r="B7795" s="129" t="s">
        <v>1820</v>
      </c>
      <c r="C7795" s="129" t="s">
        <v>1718</v>
      </c>
      <c r="D7795" s="129" t="s">
        <v>1819</v>
      </c>
      <c r="E7795" s="129" t="s">
        <v>1717</v>
      </c>
      <c r="F7795" s="129" t="s">
        <v>1716</v>
      </c>
      <c r="G7795" s="129" t="s">
        <v>1608</v>
      </c>
      <c r="H7795" s="129" t="s">
        <v>3</v>
      </c>
      <c r="I7795" s="129" t="s">
        <v>1715</v>
      </c>
      <c r="J7795" s="129" t="s">
        <v>1595</v>
      </c>
      <c r="K7795" s="129" t="s">
        <v>1595</v>
      </c>
      <c r="L7795" s="129" t="s">
        <v>1595</v>
      </c>
      <c r="M7795" s="129" t="s">
        <v>1595</v>
      </c>
      <c r="N7795" s="129" t="s">
        <v>1595</v>
      </c>
      <c r="O7795" s="129" t="s">
        <v>1595</v>
      </c>
      <c r="P7795" s="129" t="s">
        <v>1595</v>
      </c>
      <c r="Q7795" s="129" t="s">
        <v>1595</v>
      </c>
      <c r="R7795" s="129" t="s">
        <v>1595</v>
      </c>
      <c r="S7795" s="129" t="s">
        <v>1595</v>
      </c>
      <c r="T7795" s="129" t="s">
        <v>1595</v>
      </c>
      <c r="U7795" s="129" t="s">
        <v>1595</v>
      </c>
      <c r="V7795" s="130">
        <v>15834.359</v>
      </c>
      <c r="W7795" s="130">
        <v>13448.797</v>
      </c>
      <c r="X7795" s="130">
        <v>10418.175999999999</v>
      </c>
      <c r="Y7795" s="130">
        <v>9227.2260000000006</v>
      </c>
      <c r="Z7795" s="130">
        <v>8387.94</v>
      </c>
      <c r="AA7795" s="130">
        <v>8197.982</v>
      </c>
      <c r="AB7795" s="130">
        <v>8117.8509999999997</v>
      </c>
      <c r="AC7795" s="130">
        <v>8171.51</v>
      </c>
      <c r="AD7795" s="130">
        <v>8731.9760000000006</v>
      </c>
      <c r="AE7795" s="130">
        <v>9626.1890000000003</v>
      </c>
      <c r="AF7795" s="130">
        <v>10215.484</v>
      </c>
      <c r="AG7795" s="130">
        <v>11283.68</v>
      </c>
      <c r="AH7795" s="130">
        <v>12750.587</v>
      </c>
      <c r="AI7795" s="130">
        <v>13228.352999999999</v>
      </c>
      <c r="AJ7795" s="130">
        <v>14314.013000000001</v>
      </c>
      <c r="AK7795" s="130">
        <v>15495.849</v>
      </c>
      <c r="AL7795" s="130">
        <v>15946.079</v>
      </c>
      <c r="AM7795" s="130">
        <v>13653.718000000001</v>
      </c>
      <c r="AN7795" s="130">
        <v>14269.651</v>
      </c>
      <c r="AO7795" s="130">
        <v>15069.57</v>
      </c>
      <c r="AP7795" s="130">
        <v>15140.663</v>
      </c>
      <c r="AQ7795" s="130">
        <v>15195.825000000001</v>
      </c>
      <c r="AR7795" s="130">
        <v>15424.348</v>
      </c>
      <c r="AS7795" s="130">
        <v>15675.837</v>
      </c>
      <c r="AT7795" s="130">
        <v>15947.223</v>
      </c>
      <c r="AU7795" s="130">
        <v>16257.657999999999</v>
      </c>
      <c r="AV7795" s="130">
        <v>16595.169999999998</v>
      </c>
      <c r="AW7795" s="129">
        <v>2012</v>
      </c>
    </row>
    <row r="7796" spans="1:49">
      <c r="A7796" s="129">
        <v>926</v>
      </c>
      <c r="B7796" s="129" t="s">
        <v>1820</v>
      </c>
      <c r="C7796" s="129" t="s">
        <v>1714</v>
      </c>
      <c r="D7796" s="129" t="s">
        <v>1819</v>
      </c>
      <c r="E7796" s="129" t="s">
        <v>1711</v>
      </c>
      <c r="F7796" s="129" t="s">
        <v>1713</v>
      </c>
      <c r="G7796" s="129" t="s">
        <v>1608</v>
      </c>
      <c r="H7796" s="129" t="s">
        <v>3</v>
      </c>
      <c r="I7796" s="129" t="s">
        <v>1699</v>
      </c>
      <c r="J7796" s="129" t="s">
        <v>1595</v>
      </c>
      <c r="K7796" s="129" t="s">
        <v>1595</v>
      </c>
      <c r="L7796" s="129" t="s">
        <v>1595</v>
      </c>
      <c r="M7796" s="129" t="s">
        <v>1595</v>
      </c>
      <c r="N7796" s="129" t="s">
        <v>1595</v>
      </c>
      <c r="O7796" s="129" t="s">
        <v>1595</v>
      </c>
      <c r="P7796" s="129" t="s">
        <v>1595</v>
      </c>
      <c r="Q7796" s="129" t="s">
        <v>1595</v>
      </c>
      <c r="R7796" s="129" t="s">
        <v>1595</v>
      </c>
      <c r="S7796" s="129" t="s">
        <v>1595</v>
      </c>
      <c r="T7796" s="129" t="s">
        <v>1595</v>
      </c>
      <c r="U7796" s="129" t="s">
        <v>1595</v>
      </c>
      <c r="V7796" s="129">
        <v>0.97299999999999998</v>
      </c>
      <c r="W7796" s="129">
        <v>29.593</v>
      </c>
      <c r="X7796" s="129">
        <v>232.768</v>
      </c>
      <c r="Y7796" s="130">
        <v>1062.69</v>
      </c>
      <c r="Z7796" s="130">
        <v>1602.367</v>
      </c>
      <c r="AA7796" s="130">
        <v>1852.48</v>
      </c>
      <c r="AB7796" s="130">
        <v>2052.9479999999999</v>
      </c>
      <c r="AC7796" s="130">
        <v>2632.8090000000002</v>
      </c>
      <c r="AD7796" s="130">
        <v>3462.69</v>
      </c>
      <c r="AE7796" s="130">
        <v>4195.9489999999996</v>
      </c>
      <c r="AF7796" s="130">
        <v>4680.8829999999998</v>
      </c>
      <c r="AG7796" s="130">
        <v>5590.2690000000002</v>
      </c>
      <c r="AH7796" s="130">
        <v>7274.4040000000005</v>
      </c>
      <c r="AI7796" s="130">
        <v>9372.5540000000001</v>
      </c>
      <c r="AJ7796" s="130">
        <v>11639.835999999999</v>
      </c>
      <c r="AK7796" s="130">
        <v>15511.032999999999</v>
      </c>
      <c r="AL7796" s="130">
        <v>20524.113000000001</v>
      </c>
      <c r="AM7796" s="130">
        <v>19871.136999999999</v>
      </c>
      <c r="AN7796" s="130">
        <v>23645.861000000001</v>
      </c>
      <c r="AO7796" s="130">
        <v>28555.491000000002</v>
      </c>
      <c r="AP7796" s="130">
        <v>30996.406999999999</v>
      </c>
      <c r="AQ7796" s="130">
        <v>31415.106</v>
      </c>
      <c r="AR7796" s="130">
        <v>32691.027999999998</v>
      </c>
      <c r="AS7796" s="130">
        <v>34824.04</v>
      </c>
      <c r="AT7796" s="130">
        <v>37315.192999999999</v>
      </c>
      <c r="AU7796" s="130">
        <v>40139.521999999997</v>
      </c>
      <c r="AV7796" s="130">
        <v>43206.874000000003</v>
      </c>
      <c r="AW7796" s="129">
        <v>2012</v>
      </c>
    </row>
    <row r="7797" spans="1:49">
      <c r="A7797" s="129">
        <v>926</v>
      </c>
      <c r="B7797" s="129" t="s">
        <v>1820</v>
      </c>
      <c r="C7797" s="129" t="s">
        <v>1712</v>
      </c>
      <c r="D7797" s="129" t="s">
        <v>1819</v>
      </c>
      <c r="E7797" s="129" t="s">
        <v>1711</v>
      </c>
      <c r="F7797" s="129" t="s">
        <v>1710</v>
      </c>
      <c r="G7797" s="129" t="s">
        <v>1605</v>
      </c>
      <c r="H7797" s="129" t="s">
        <v>3</v>
      </c>
      <c r="I7797" s="129" t="s">
        <v>1699</v>
      </c>
      <c r="J7797" s="129" t="s">
        <v>1595</v>
      </c>
      <c r="K7797" s="129" t="s">
        <v>1595</v>
      </c>
      <c r="L7797" s="129" t="s">
        <v>1595</v>
      </c>
      <c r="M7797" s="129" t="s">
        <v>1595</v>
      </c>
      <c r="N7797" s="129" t="s">
        <v>1595</v>
      </c>
      <c r="O7797" s="129" t="s">
        <v>1595</v>
      </c>
      <c r="P7797" s="129" t="s">
        <v>1595</v>
      </c>
      <c r="Q7797" s="129" t="s">
        <v>1595</v>
      </c>
      <c r="R7797" s="129" t="s">
        <v>1595</v>
      </c>
      <c r="S7797" s="129" t="s">
        <v>1595</v>
      </c>
      <c r="T7797" s="129" t="s">
        <v>1595</v>
      </c>
      <c r="U7797" s="129" t="s">
        <v>1595</v>
      </c>
      <c r="V7797" s="129">
        <v>415.00900000000001</v>
      </c>
      <c r="W7797" s="129">
        <v>652.90200000000004</v>
      </c>
      <c r="X7797" s="129">
        <v>710.71100000000001</v>
      </c>
      <c r="Y7797" s="129">
        <v>721.40899999999999</v>
      </c>
      <c r="Z7797" s="129">
        <v>875.86500000000001</v>
      </c>
      <c r="AA7797" s="129">
        <v>995.07</v>
      </c>
      <c r="AB7797" s="129">
        <v>838.09500000000003</v>
      </c>
      <c r="AC7797" s="129">
        <v>637.41600000000005</v>
      </c>
      <c r="AD7797" s="129">
        <v>636.49699999999996</v>
      </c>
      <c r="AE7797" s="129">
        <v>781.05499999999995</v>
      </c>
      <c r="AF7797" s="129">
        <v>878.77099999999996</v>
      </c>
      <c r="AG7797" s="130">
        <v>1048.3019999999999</v>
      </c>
      <c r="AH7797" s="130">
        <v>1367.7360000000001</v>
      </c>
      <c r="AI7797" s="130">
        <v>1829.7619999999999</v>
      </c>
      <c r="AJ7797" s="130">
        <v>2304.9180000000001</v>
      </c>
      <c r="AK7797" s="130">
        <v>3071.4920000000002</v>
      </c>
      <c r="AL7797" s="130">
        <v>3899.2669999999998</v>
      </c>
      <c r="AM7797" s="130">
        <v>2550.4470000000001</v>
      </c>
      <c r="AN7797" s="130">
        <v>2979.6709999999998</v>
      </c>
      <c r="AO7797" s="130">
        <v>3583.9720000000002</v>
      </c>
      <c r="AP7797" s="130">
        <v>3877.2809999999999</v>
      </c>
      <c r="AQ7797" s="130">
        <v>3861.6970000000001</v>
      </c>
      <c r="AR7797" s="130">
        <v>4011.1689999999999</v>
      </c>
      <c r="AS7797" s="130">
        <v>4272.8879999999999</v>
      </c>
      <c r="AT7797" s="130">
        <v>4578.5510000000004</v>
      </c>
      <c r="AU7797" s="130">
        <v>4925.0950000000003</v>
      </c>
      <c r="AV7797" s="130">
        <v>5301.4570000000003</v>
      </c>
      <c r="AW7797" s="129">
        <v>2012</v>
      </c>
    </row>
    <row r="7798" spans="1:49">
      <c r="A7798" s="129">
        <v>926</v>
      </c>
      <c r="B7798" s="129" t="s">
        <v>1820</v>
      </c>
      <c r="C7798" s="129" t="s">
        <v>1709</v>
      </c>
      <c r="D7798" s="129" t="s">
        <v>1819</v>
      </c>
      <c r="E7798" s="129" t="s">
        <v>1708</v>
      </c>
      <c r="F7798" s="129" t="s">
        <v>1707</v>
      </c>
      <c r="G7798" s="129" t="s">
        <v>1625</v>
      </c>
    </row>
    <row r="7799" spans="1:49">
      <c r="A7799" s="129">
        <v>926</v>
      </c>
      <c r="B7799" s="129" t="s">
        <v>1820</v>
      </c>
      <c r="C7799" s="129" t="s">
        <v>1706</v>
      </c>
      <c r="D7799" s="129" t="s">
        <v>1819</v>
      </c>
      <c r="E7799" s="129" t="s">
        <v>1705</v>
      </c>
      <c r="F7799" s="129" t="s">
        <v>1704</v>
      </c>
      <c r="G7799" s="129" t="s">
        <v>1700</v>
      </c>
      <c r="H7799" s="129" t="s">
        <v>1604</v>
      </c>
      <c r="I7799" s="129" t="s">
        <v>1691</v>
      </c>
      <c r="J7799" s="129" t="s">
        <v>1595</v>
      </c>
      <c r="K7799" s="129" t="s">
        <v>1595</v>
      </c>
      <c r="L7799" s="129" t="s">
        <v>1595</v>
      </c>
      <c r="M7799" s="129" t="s">
        <v>1595</v>
      </c>
      <c r="N7799" s="129" t="s">
        <v>1595</v>
      </c>
      <c r="O7799" s="129" t="s">
        <v>1595</v>
      </c>
      <c r="P7799" s="129" t="s">
        <v>1595</v>
      </c>
      <c r="Q7799" s="129" t="s">
        <v>1595</v>
      </c>
      <c r="R7799" s="129" t="s">
        <v>1595</v>
      </c>
      <c r="S7799" s="129" t="s">
        <v>1595</v>
      </c>
      <c r="T7799" s="129" t="s">
        <v>1595</v>
      </c>
      <c r="U7799" s="129" t="s">
        <v>1595</v>
      </c>
      <c r="V7799" s="129">
        <v>266.988</v>
      </c>
      <c r="W7799" s="129">
        <v>232.89</v>
      </c>
      <c r="X7799" s="129">
        <v>183.69900000000001</v>
      </c>
      <c r="Y7799" s="129">
        <v>164.762</v>
      </c>
      <c r="Z7799" s="129">
        <v>151.24199999999999</v>
      </c>
      <c r="AA7799" s="129">
        <v>148.94499999999999</v>
      </c>
      <c r="AB7799" s="129">
        <v>147.828</v>
      </c>
      <c r="AC7799" s="129">
        <v>149.636</v>
      </c>
      <c r="AD7799" s="129">
        <v>162.114</v>
      </c>
      <c r="AE7799" s="129">
        <v>181.12799999999999</v>
      </c>
      <c r="AF7799" s="129">
        <v>193.47499999999999</v>
      </c>
      <c r="AG7799" s="129">
        <v>216.09</v>
      </c>
      <c r="AH7799" s="129">
        <v>248.803</v>
      </c>
      <c r="AI7799" s="129">
        <v>263.00700000000001</v>
      </c>
      <c r="AJ7799" s="129">
        <v>291.15199999999999</v>
      </c>
      <c r="AK7799" s="129">
        <v>321.59399999999999</v>
      </c>
      <c r="AL7799" s="129">
        <v>335.416</v>
      </c>
      <c r="AM7799" s="129">
        <v>287.97500000000002</v>
      </c>
      <c r="AN7799" s="129">
        <v>303.411</v>
      </c>
      <c r="AO7799" s="129">
        <v>325.39699999999999</v>
      </c>
      <c r="AP7799" s="129">
        <v>331.58800000000002</v>
      </c>
      <c r="AQ7799" s="129">
        <v>337.36</v>
      </c>
      <c r="AR7799" s="129">
        <v>348.03899999999999</v>
      </c>
      <c r="AS7799" s="129">
        <v>360.59199999999998</v>
      </c>
      <c r="AT7799" s="129">
        <v>374.072</v>
      </c>
      <c r="AU7799" s="129">
        <v>388.839</v>
      </c>
      <c r="AV7799" s="129">
        <v>404.67200000000003</v>
      </c>
      <c r="AW7799" s="129">
        <v>2012</v>
      </c>
    </row>
    <row r="7800" spans="1:49">
      <c r="A7800" s="129">
        <v>926</v>
      </c>
      <c r="B7800" s="129" t="s">
        <v>1820</v>
      </c>
      <c r="C7800" s="129" t="s">
        <v>1703</v>
      </c>
      <c r="D7800" s="129" t="s">
        <v>1819</v>
      </c>
      <c r="E7800" s="129" t="s">
        <v>1702</v>
      </c>
      <c r="F7800" s="129" t="s">
        <v>1701</v>
      </c>
      <c r="G7800" s="129" t="s">
        <v>1700</v>
      </c>
      <c r="H7800" s="129" t="s">
        <v>3</v>
      </c>
      <c r="I7800" s="129" t="s">
        <v>1699</v>
      </c>
      <c r="J7800" s="129" t="s">
        <v>1595</v>
      </c>
      <c r="K7800" s="129" t="s">
        <v>1595</v>
      </c>
      <c r="L7800" s="129" t="s">
        <v>1595</v>
      </c>
      <c r="M7800" s="129" t="s">
        <v>1595</v>
      </c>
      <c r="N7800" s="129" t="s">
        <v>1595</v>
      </c>
      <c r="O7800" s="129" t="s">
        <v>1595</v>
      </c>
      <c r="P7800" s="129" t="s">
        <v>1595</v>
      </c>
      <c r="Q7800" s="129" t="s">
        <v>1595</v>
      </c>
      <c r="R7800" s="129" t="s">
        <v>1595</v>
      </c>
      <c r="S7800" s="129" t="s">
        <v>1595</v>
      </c>
      <c r="T7800" s="129" t="s">
        <v>1595</v>
      </c>
      <c r="U7800" s="129" t="s">
        <v>1595</v>
      </c>
      <c r="V7800" s="130">
        <v>5163.3630000000003</v>
      </c>
      <c r="W7800" s="130">
        <v>4489.8469999999998</v>
      </c>
      <c r="X7800" s="130">
        <v>3552.1129999999998</v>
      </c>
      <c r="Y7800" s="130">
        <v>3211.7020000000002</v>
      </c>
      <c r="Z7800" s="130">
        <v>2972.8649999999998</v>
      </c>
      <c r="AA7800" s="130">
        <v>2955.261</v>
      </c>
      <c r="AB7800" s="130">
        <v>2958.123</v>
      </c>
      <c r="AC7800" s="130">
        <v>3020.212</v>
      </c>
      <c r="AD7800" s="130">
        <v>3300.6950000000002</v>
      </c>
      <c r="AE7800" s="130">
        <v>3722.0360000000001</v>
      </c>
      <c r="AF7800" s="130">
        <v>4010.6039999999998</v>
      </c>
      <c r="AG7800" s="130">
        <v>4518.5360000000001</v>
      </c>
      <c r="AH7800" s="130">
        <v>5244.36</v>
      </c>
      <c r="AI7800" s="130">
        <v>5583.95</v>
      </c>
      <c r="AJ7800" s="130">
        <v>6227.9520000000002</v>
      </c>
      <c r="AK7800" s="130">
        <v>6921.1149999999998</v>
      </c>
      <c r="AL7800" s="130">
        <v>7261.3010000000004</v>
      </c>
      <c r="AM7800" s="130">
        <v>6265.3140000000003</v>
      </c>
      <c r="AN7800" s="130">
        <v>6627.2209999999995</v>
      </c>
      <c r="AO7800" s="130">
        <v>7136.174</v>
      </c>
      <c r="AP7800" s="130">
        <v>7295.1419999999998</v>
      </c>
      <c r="AQ7800" s="130">
        <v>7422.1310000000003</v>
      </c>
      <c r="AR7800" s="130">
        <v>7657.0640000000003</v>
      </c>
      <c r="AS7800" s="130">
        <v>7941.1869999999999</v>
      </c>
      <c r="AT7800" s="130">
        <v>8246.3019999999997</v>
      </c>
      <c r="AU7800" s="130">
        <v>8580.3989999999994</v>
      </c>
      <c r="AV7800" s="130">
        <v>8938.732</v>
      </c>
      <c r="AW7800" s="129">
        <v>2012</v>
      </c>
    </row>
    <row r="7801" spans="1:49">
      <c r="A7801" s="129">
        <v>926</v>
      </c>
      <c r="B7801" s="129" t="s">
        <v>1820</v>
      </c>
      <c r="C7801" s="129" t="s">
        <v>1698</v>
      </c>
      <c r="D7801" s="129" t="s">
        <v>1819</v>
      </c>
      <c r="E7801" s="129" t="s">
        <v>1697</v>
      </c>
      <c r="F7801" s="129" t="s">
        <v>1696</v>
      </c>
      <c r="G7801" s="129" t="s">
        <v>50</v>
      </c>
      <c r="I7801" s="129" t="s">
        <v>1691</v>
      </c>
      <c r="J7801" s="129" t="s">
        <v>1595</v>
      </c>
      <c r="K7801" s="129" t="s">
        <v>1595</v>
      </c>
      <c r="L7801" s="129" t="s">
        <v>1595</v>
      </c>
      <c r="M7801" s="129" t="s">
        <v>1595</v>
      </c>
      <c r="N7801" s="129" t="s">
        <v>1595</v>
      </c>
      <c r="O7801" s="129" t="s">
        <v>1595</v>
      </c>
      <c r="P7801" s="129" t="s">
        <v>1595</v>
      </c>
      <c r="Q7801" s="129" t="s">
        <v>1595</v>
      </c>
      <c r="R7801" s="129" t="s">
        <v>1595</v>
      </c>
      <c r="S7801" s="129" t="s">
        <v>1595</v>
      </c>
      <c r="T7801" s="129" t="s">
        <v>1595</v>
      </c>
      <c r="U7801" s="129" t="s">
        <v>1595</v>
      </c>
      <c r="V7801" s="129">
        <v>0.94799999999999995</v>
      </c>
      <c r="W7801" s="129">
        <v>0.79100000000000004</v>
      </c>
      <c r="X7801" s="129">
        <v>0.59199999999999997</v>
      </c>
      <c r="Y7801" s="129">
        <v>0.501</v>
      </c>
      <c r="Z7801" s="129">
        <v>0.436</v>
      </c>
      <c r="AA7801" s="129">
        <v>0.40500000000000003</v>
      </c>
      <c r="AB7801" s="129">
        <v>0.38800000000000001</v>
      </c>
      <c r="AC7801" s="129">
        <v>0.374</v>
      </c>
      <c r="AD7801" s="129">
        <v>0.378</v>
      </c>
      <c r="AE7801" s="129">
        <v>0.40400000000000003</v>
      </c>
      <c r="AF7801" s="129">
        <v>0.41399999999999998</v>
      </c>
      <c r="AG7801" s="129">
        <v>0.436</v>
      </c>
      <c r="AH7801" s="129">
        <v>0.46600000000000003</v>
      </c>
      <c r="AI7801" s="129">
        <v>0.45600000000000002</v>
      </c>
      <c r="AJ7801" s="129">
        <v>0.46600000000000003</v>
      </c>
      <c r="AK7801" s="129">
        <v>0.47699999999999998</v>
      </c>
      <c r="AL7801" s="129">
        <v>0.47599999999999998</v>
      </c>
      <c r="AM7801" s="129">
        <v>0.40799999999999997</v>
      </c>
      <c r="AN7801" s="129">
        <v>0.40400000000000003</v>
      </c>
      <c r="AO7801" s="129">
        <v>0.41</v>
      </c>
      <c r="AP7801" s="129">
        <v>0.39900000000000002</v>
      </c>
      <c r="AQ7801" s="129">
        <v>0.38900000000000001</v>
      </c>
      <c r="AR7801" s="129">
        <v>0.38100000000000001</v>
      </c>
      <c r="AS7801" s="129">
        <v>0.373</v>
      </c>
      <c r="AT7801" s="129">
        <v>0.36399999999999999</v>
      </c>
      <c r="AU7801" s="129">
        <v>0.35599999999999998</v>
      </c>
      <c r="AV7801" s="129">
        <v>0.34899999999999998</v>
      </c>
      <c r="AW7801" s="129">
        <v>2011</v>
      </c>
    </row>
    <row r="7802" spans="1:49">
      <c r="A7802" s="129">
        <v>926</v>
      </c>
      <c r="B7802" s="129" t="s">
        <v>1820</v>
      </c>
      <c r="C7802" s="129" t="s">
        <v>1695</v>
      </c>
      <c r="D7802" s="129" t="s">
        <v>1819</v>
      </c>
      <c r="E7802" s="129" t="s">
        <v>1694</v>
      </c>
      <c r="F7802" s="129" t="s">
        <v>1693</v>
      </c>
      <c r="G7802" s="129" t="s">
        <v>1692</v>
      </c>
      <c r="I7802" s="129" t="s">
        <v>1691</v>
      </c>
      <c r="J7802" s="129" t="s">
        <v>1595</v>
      </c>
      <c r="K7802" s="129" t="s">
        <v>1595</v>
      </c>
      <c r="L7802" s="129" t="s">
        <v>1595</v>
      </c>
      <c r="M7802" s="129" t="s">
        <v>1595</v>
      </c>
      <c r="N7802" s="129" t="s">
        <v>1595</v>
      </c>
      <c r="O7802" s="129" t="s">
        <v>1595</v>
      </c>
      <c r="P7802" s="129" t="s">
        <v>1595</v>
      </c>
      <c r="Q7802" s="129" t="s">
        <v>1595</v>
      </c>
      <c r="R7802" s="129" t="s">
        <v>1595</v>
      </c>
      <c r="S7802" s="129" t="s">
        <v>1595</v>
      </c>
      <c r="T7802" s="129" t="s">
        <v>1595</v>
      </c>
      <c r="U7802" s="129" t="s">
        <v>1595</v>
      </c>
      <c r="V7802" s="129" t="s">
        <v>1828</v>
      </c>
      <c r="W7802" s="129">
        <v>7.0000000000000001E-3</v>
      </c>
      <c r="X7802" s="129">
        <v>6.6000000000000003E-2</v>
      </c>
      <c r="Y7802" s="129">
        <v>0.33100000000000002</v>
      </c>
      <c r="Z7802" s="129">
        <v>0.53900000000000003</v>
      </c>
      <c r="AA7802" s="129">
        <v>0.627</v>
      </c>
      <c r="AB7802" s="129">
        <v>0.69399999999999995</v>
      </c>
      <c r="AC7802" s="129">
        <v>0.872</v>
      </c>
      <c r="AD7802" s="129">
        <v>1.0489999999999999</v>
      </c>
      <c r="AE7802" s="129">
        <v>1.127</v>
      </c>
      <c r="AF7802" s="129">
        <v>1.167</v>
      </c>
      <c r="AG7802" s="129">
        <v>1.2370000000000001</v>
      </c>
      <c r="AH7802" s="129">
        <v>1.387</v>
      </c>
      <c r="AI7802" s="129">
        <v>1.6779999999999999</v>
      </c>
      <c r="AJ7802" s="129">
        <v>1.869</v>
      </c>
      <c r="AK7802" s="129">
        <v>2.2410000000000001</v>
      </c>
      <c r="AL7802" s="129">
        <v>2.827</v>
      </c>
      <c r="AM7802" s="129">
        <v>3.1720000000000002</v>
      </c>
      <c r="AN7802" s="129">
        <v>3.5680000000000001</v>
      </c>
      <c r="AO7802" s="129">
        <v>4.0019999999999998</v>
      </c>
      <c r="AP7802" s="129">
        <v>4.2489999999999997</v>
      </c>
      <c r="AQ7802" s="129">
        <v>4.2329999999999997</v>
      </c>
      <c r="AR7802" s="129">
        <v>4.2690000000000001</v>
      </c>
      <c r="AS7802" s="129">
        <v>4.3849999999999998</v>
      </c>
      <c r="AT7802" s="129">
        <v>4.5250000000000004</v>
      </c>
      <c r="AU7802" s="129">
        <v>4.6779999999999999</v>
      </c>
      <c r="AV7802" s="129">
        <v>4.8339999999999996</v>
      </c>
      <c r="AW7802" s="129">
        <v>2012</v>
      </c>
    </row>
    <row r="7803" spans="1:49">
      <c r="A7803" s="129">
        <v>926</v>
      </c>
      <c r="B7803" s="129" t="s">
        <v>1820</v>
      </c>
      <c r="C7803" s="129" t="s">
        <v>1690</v>
      </c>
      <c r="D7803" s="129" t="s">
        <v>1819</v>
      </c>
      <c r="E7803" s="129" t="s">
        <v>1689</v>
      </c>
      <c r="F7803" s="129" t="s">
        <v>1688</v>
      </c>
      <c r="G7803" s="129" t="s">
        <v>1597</v>
      </c>
      <c r="I7803" s="129" t="s">
        <v>1827</v>
      </c>
      <c r="J7803" s="129" t="s">
        <v>1595</v>
      </c>
      <c r="K7803" s="129" t="s">
        <v>1595</v>
      </c>
      <c r="L7803" s="129" t="s">
        <v>1595</v>
      </c>
      <c r="M7803" s="129" t="s">
        <v>1595</v>
      </c>
      <c r="N7803" s="129" t="s">
        <v>1595</v>
      </c>
      <c r="O7803" s="129" t="s">
        <v>1595</v>
      </c>
      <c r="P7803" s="129" t="s">
        <v>1595</v>
      </c>
      <c r="Q7803" s="129" t="s">
        <v>1595</v>
      </c>
      <c r="R7803" s="129" t="s">
        <v>1595</v>
      </c>
      <c r="S7803" s="129" t="s">
        <v>1595</v>
      </c>
      <c r="T7803" s="129" t="s">
        <v>1595</v>
      </c>
      <c r="U7803" s="129" t="s">
        <v>1595</v>
      </c>
      <c r="V7803" s="129">
        <v>39.350999999999999</v>
      </c>
      <c r="W7803" s="129">
        <v>34.036000000000001</v>
      </c>
      <c r="X7803" s="129">
        <v>23.593</v>
      </c>
      <c r="Y7803" s="129">
        <v>26.925999999999998</v>
      </c>
      <c r="Z7803" s="129">
        <v>22.67</v>
      </c>
      <c r="AA7803" s="129">
        <v>21.713000000000001</v>
      </c>
      <c r="AB7803" s="129">
        <v>21.061</v>
      </c>
      <c r="AC7803" s="129">
        <v>19.347000000000001</v>
      </c>
      <c r="AD7803" s="129">
        <v>19.716000000000001</v>
      </c>
      <c r="AE7803" s="129">
        <v>21.806000000000001</v>
      </c>
      <c r="AF7803" s="129">
        <v>20.190999999999999</v>
      </c>
      <c r="AG7803" s="129">
        <v>22.013000000000002</v>
      </c>
      <c r="AH7803" s="129">
        <v>21.172999999999998</v>
      </c>
      <c r="AI7803" s="129">
        <v>22.623999999999999</v>
      </c>
      <c r="AJ7803" s="129">
        <v>24.760999999999999</v>
      </c>
      <c r="AK7803" s="129">
        <v>28.21</v>
      </c>
      <c r="AL7803" s="129">
        <v>27.94</v>
      </c>
      <c r="AM7803" s="129">
        <v>17.059999999999999</v>
      </c>
      <c r="AN7803" s="129">
        <v>18.466999999999999</v>
      </c>
      <c r="AO7803" s="129">
        <v>20.738</v>
      </c>
      <c r="AP7803" s="129">
        <v>18.265000000000001</v>
      </c>
      <c r="AQ7803" s="129">
        <v>16.204000000000001</v>
      </c>
      <c r="AR7803" s="129">
        <v>16.585999999999999</v>
      </c>
      <c r="AS7803" s="129">
        <v>16.61</v>
      </c>
      <c r="AT7803" s="129">
        <v>16.550999999999998</v>
      </c>
      <c r="AU7803" s="129">
        <v>16.638000000000002</v>
      </c>
      <c r="AV7803" s="129">
        <v>16.704000000000001</v>
      </c>
      <c r="AW7803" s="129">
        <v>2012</v>
      </c>
    </row>
    <row r="7804" spans="1:49">
      <c r="A7804" s="129">
        <v>926</v>
      </c>
      <c r="B7804" s="129" t="s">
        <v>1820</v>
      </c>
      <c r="C7804" s="129" t="s">
        <v>1687</v>
      </c>
      <c r="D7804" s="129" t="s">
        <v>1819</v>
      </c>
      <c r="E7804" s="129" t="s">
        <v>1686</v>
      </c>
      <c r="F7804" s="129" t="s">
        <v>1685</v>
      </c>
      <c r="G7804" s="129" t="s">
        <v>1597</v>
      </c>
      <c r="I7804" s="129" t="s">
        <v>1827</v>
      </c>
      <c r="J7804" s="129" t="s">
        <v>1595</v>
      </c>
      <c r="K7804" s="129" t="s">
        <v>1595</v>
      </c>
      <c r="L7804" s="129" t="s">
        <v>1595</v>
      </c>
      <c r="M7804" s="129" t="s">
        <v>1595</v>
      </c>
      <c r="N7804" s="129" t="s">
        <v>1595</v>
      </c>
      <c r="O7804" s="129" t="s">
        <v>1595</v>
      </c>
      <c r="P7804" s="129" t="s">
        <v>1595</v>
      </c>
      <c r="Q7804" s="129" t="s">
        <v>1595</v>
      </c>
      <c r="R7804" s="129" t="s">
        <v>1595</v>
      </c>
      <c r="S7804" s="129" t="s">
        <v>1595</v>
      </c>
      <c r="T7804" s="129" t="s">
        <v>1595</v>
      </c>
      <c r="U7804" s="129" t="s">
        <v>1595</v>
      </c>
      <c r="V7804" s="129">
        <v>36.462000000000003</v>
      </c>
      <c r="W7804" s="129">
        <v>31.515000000000001</v>
      </c>
      <c r="X7804" s="129">
        <v>20.428999999999998</v>
      </c>
      <c r="Y7804" s="129">
        <v>23.812999999999999</v>
      </c>
      <c r="Z7804" s="129">
        <v>20.013000000000002</v>
      </c>
      <c r="AA7804" s="129">
        <v>19.050999999999998</v>
      </c>
      <c r="AB7804" s="129">
        <v>17.966999999999999</v>
      </c>
      <c r="AC7804" s="129">
        <v>24.597000000000001</v>
      </c>
      <c r="AD7804" s="129">
        <v>24.452999999999999</v>
      </c>
      <c r="AE7804" s="129">
        <v>25.494</v>
      </c>
      <c r="AF7804" s="129">
        <v>27.675999999999998</v>
      </c>
      <c r="AG7804" s="129">
        <v>27.78</v>
      </c>
      <c r="AH7804" s="129">
        <v>31.82</v>
      </c>
      <c r="AI7804" s="129">
        <v>25.561</v>
      </c>
      <c r="AJ7804" s="129">
        <v>23.260999999999999</v>
      </c>
      <c r="AK7804" s="129">
        <v>24.515999999999998</v>
      </c>
      <c r="AL7804" s="129">
        <v>20.853999999999999</v>
      </c>
      <c r="AM7804" s="129">
        <v>15.582000000000001</v>
      </c>
      <c r="AN7804" s="129">
        <v>16.254999999999999</v>
      </c>
      <c r="AO7804" s="129">
        <v>14.468999999999999</v>
      </c>
      <c r="AP7804" s="129">
        <v>9.8889999999999993</v>
      </c>
      <c r="AQ7804" s="129">
        <v>8.91</v>
      </c>
      <c r="AR7804" s="129">
        <v>9.1709999999999994</v>
      </c>
      <c r="AS7804" s="129">
        <v>9.3689999999999998</v>
      </c>
      <c r="AT7804" s="129">
        <v>9.4870000000000001</v>
      </c>
      <c r="AU7804" s="129">
        <v>9.3740000000000006</v>
      </c>
      <c r="AV7804" s="129">
        <v>9.266</v>
      </c>
      <c r="AW7804" s="129">
        <v>2012</v>
      </c>
    </row>
    <row r="7805" spans="1:49">
      <c r="A7805" s="129">
        <v>926</v>
      </c>
      <c r="B7805" s="129" t="s">
        <v>1820</v>
      </c>
      <c r="C7805" s="129" t="s">
        <v>1683</v>
      </c>
      <c r="D7805" s="129" t="s">
        <v>1819</v>
      </c>
      <c r="E7805" s="129" t="s">
        <v>1680</v>
      </c>
      <c r="F7805" s="129" t="s">
        <v>1682</v>
      </c>
      <c r="G7805" s="129" t="s">
        <v>1675</v>
      </c>
      <c r="I7805" s="129" t="s">
        <v>1826</v>
      </c>
      <c r="J7805" s="129" t="s">
        <v>1595</v>
      </c>
      <c r="K7805" s="129" t="s">
        <v>1595</v>
      </c>
      <c r="L7805" s="129" t="s">
        <v>1595</v>
      </c>
      <c r="M7805" s="129" t="s">
        <v>1595</v>
      </c>
      <c r="N7805" s="129" t="s">
        <v>1595</v>
      </c>
      <c r="O7805" s="129" t="s">
        <v>1595</v>
      </c>
      <c r="P7805" s="129" t="s">
        <v>1595</v>
      </c>
      <c r="Q7805" s="129" t="s">
        <v>1595</v>
      </c>
      <c r="R7805" s="129" t="s">
        <v>1595</v>
      </c>
      <c r="S7805" s="129" t="s">
        <v>1595</v>
      </c>
      <c r="T7805" s="129" t="s">
        <v>1595</v>
      </c>
      <c r="U7805" s="129" t="s">
        <v>1595</v>
      </c>
      <c r="V7805" s="130">
        <v>1309.9580000000001</v>
      </c>
      <c r="W7805" s="130">
        <v>63335.364000000001</v>
      </c>
      <c r="X7805" s="130">
        <v>627772.05200000003</v>
      </c>
      <c r="Y7805" s="130">
        <v>2992870.0219999999</v>
      </c>
      <c r="Z7805" s="130">
        <v>5394059.6720000003</v>
      </c>
      <c r="AA7805" s="130">
        <v>6250960.4230000004</v>
      </c>
      <c r="AB7805" s="130">
        <v>6912129.4510000004</v>
      </c>
      <c r="AC7805" s="130">
        <v>8480058.1469999999</v>
      </c>
      <c r="AD7805" s="130">
        <v>10871697.117000001</v>
      </c>
      <c r="AE7805" s="130">
        <v>12171822.119000001</v>
      </c>
      <c r="AF7805" s="130">
        <v>12264016.266000001</v>
      </c>
      <c r="AG7805" s="130">
        <v>12902954.939999999</v>
      </c>
      <c r="AH7805" s="130">
        <v>14068899.267000001</v>
      </c>
      <c r="AI7805" s="130">
        <v>15971041.896</v>
      </c>
      <c r="AJ7805" s="130">
        <v>17420502.756999999</v>
      </c>
      <c r="AK7805" s="130">
        <v>19657809.594999999</v>
      </c>
      <c r="AL7805" s="130">
        <v>24611841.885000002</v>
      </c>
      <c r="AM7805" s="130">
        <v>28525036.311999999</v>
      </c>
      <c r="AN7805" s="130">
        <v>31196376.068</v>
      </c>
      <c r="AO7805" s="130">
        <v>33678998.048</v>
      </c>
      <c r="AP7805" s="130">
        <v>33869414.078000002</v>
      </c>
      <c r="AQ7805" s="130">
        <v>33855938.993000001</v>
      </c>
      <c r="AR7805" s="130">
        <v>34484504.262999997</v>
      </c>
      <c r="AS7805" s="130">
        <v>35610224.914999999</v>
      </c>
      <c r="AT7805" s="130">
        <v>37010318.505999997</v>
      </c>
      <c r="AU7805" s="130">
        <v>38481750.994999997</v>
      </c>
      <c r="AV7805" s="130">
        <v>40014892.203000002</v>
      </c>
      <c r="AW7805" s="129">
        <v>2012</v>
      </c>
    </row>
    <row r="7806" spans="1:49">
      <c r="A7806" s="129">
        <v>926</v>
      </c>
      <c r="B7806" s="129" t="s">
        <v>1820</v>
      </c>
      <c r="C7806" s="129" t="s">
        <v>1681</v>
      </c>
      <c r="D7806" s="129" t="s">
        <v>1819</v>
      </c>
      <c r="E7806" s="129" t="s">
        <v>1680</v>
      </c>
      <c r="F7806" s="129" t="s">
        <v>1679</v>
      </c>
      <c r="G7806" s="129" t="s">
        <v>1655</v>
      </c>
      <c r="I7806" s="129" t="s">
        <v>1678</v>
      </c>
      <c r="J7806" s="129" t="s">
        <v>1595</v>
      </c>
      <c r="K7806" s="129" t="s">
        <v>1595</v>
      </c>
      <c r="L7806" s="129" t="s">
        <v>1595</v>
      </c>
      <c r="M7806" s="129" t="s">
        <v>1595</v>
      </c>
      <c r="N7806" s="129" t="s">
        <v>1595</v>
      </c>
      <c r="O7806" s="129" t="s">
        <v>1595</v>
      </c>
      <c r="P7806" s="129" t="s">
        <v>1595</v>
      </c>
      <c r="Q7806" s="129" t="s">
        <v>1595</v>
      </c>
      <c r="R7806" s="129" t="s">
        <v>1595</v>
      </c>
      <c r="S7806" s="129" t="s">
        <v>1595</v>
      </c>
      <c r="T7806" s="129" t="s">
        <v>1595</v>
      </c>
      <c r="U7806" s="129" t="s">
        <v>1595</v>
      </c>
      <c r="V7806" s="129" t="s">
        <v>1595</v>
      </c>
      <c r="W7806" s="130">
        <v>4734.9139999999998</v>
      </c>
      <c r="X7806" s="129">
        <v>891.18700000000001</v>
      </c>
      <c r="Y7806" s="129">
        <v>376.745</v>
      </c>
      <c r="Z7806" s="129">
        <v>80.23</v>
      </c>
      <c r="AA7806" s="129">
        <v>15.885999999999999</v>
      </c>
      <c r="AB7806" s="129">
        <v>10.577</v>
      </c>
      <c r="AC7806" s="129">
        <v>22.684000000000001</v>
      </c>
      <c r="AD7806" s="129">
        <v>28.202999999999999</v>
      </c>
      <c r="AE7806" s="129">
        <v>11.959</v>
      </c>
      <c r="AF7806" s="129">
        <v>0.75700000000000001</v>
      </c>
      <c r="AG7806" s="129">
        <v>5.21</v>
      </c>
      <c r="AH7806" s="129">
        <v>9.0359999999999996</v>
      </c>
      <c r="AI7806" s="129">
        <v>13.52</v>
      </c>
      <c r="AJ7806" s="129">
        <v>9.0760000000000005</v>
      </c>
      <c r="AK7806" s="129">
        <v>12.843</v>
      </c>
      <c r="AL7806" s="129">
        <v>25.201000000000001</v>
      </c>
      <c r="AM7806" s="129">
        <v>15.9</v>
      </c>
      <c r="AN7806" s="129">
        <v>9.3650000000000002</v>
      </c>
      <c r="AO7806" s="129">
        <v>7.9580000000000002</v>
      </c>
      <c r="AP7806" s="129">
        <v>0.56499999999999995</v>
      </c>
      <c r="AQ7806" s="129">
        <v>-0.04</v>
      </c>
      <c r="AR7806" s="129">
        <v>1.857</v>
      </c>
      <c r="AS7806" s="129">
        <v>3.2639999999999998</v>
      </c>
      <c r="AT7806" s="129">
        <v>3.9319999999999999</v>
      </c>
      <c r="AU7806" s="129">
        <v>3.976</v>
      </c>
      <c r="AV7806" s="129">
        <v>3.984</v>
      </c>
      <c r="AW7806" s="129">
        <v>2012</v>
      </c>
    </row>
    <row r="7807" spans="1:49">
      <c r="A7807" s="129">
        <v>926</v>
      </c>
      <c r="B7807" s="129" t="s">
        <v>1820</v>
      </c>
      <c r="C7807" s="129" t="s">
        <v>1677</v>
      </c>
      <c r="D7807" s="129" t="s">
        <v>1819</v>
      </c>
      <c r="E7807" s="129" t="s">
        <v>1672</v>
      </c>
      <c r="F7807" s="129" t="s">
        <v>1676</v>
      </c>
      <c r="G7807" s="129" t="s">
        <v>1675</v>
      </c>
      <c r="I7807" s="129" t="s">
        <v>1826</v>
      </c>
      <c r="J7807" s="129" t="s">
        <v>1595</v>
      </c>
      <c r="K7807" s="129" t="s">
        <v>1595</v>
      </c>
      <c r="L7807" s="129" t="s">
        <v>1595</v>
      </c>
      <c r="M7807" s="129" t="s">
        <v>1595</v>
      </c>
      <c r="N7807" s="129" t="s">
        <v>1595</v>
      </c>
      <c r="O7807" s="129" t="s">
        <v>1595</v>
      </c>
      <c r="P7807" s="129" t="s">
        <v>1595</v>
      </c>
      <c r="Q7807" s="129" t="s">
        <v>1595</v>
      </c>
      <c r="R7807" s="129" t="s">
        <v>1595</v>
      </c>
      <c r="S7807" s="129" t="s">
        <v>1595</v>
      </c>
      <c r="T7807" s="129" t="s">
        <v>1595</v>
      </c>
      <c r="U7807" s="129" t="s">
        <v>1595</v>
      </c>
      <c r="V7807" s="130">
        <v>2925.59</v>
      </c>
      <c r="W7807" s="130">
        <v>300020.28100000002</v>
      </c>
      <c r="X7807" s="130">
        <v>1503449.6240000001</v>
      </c>
      <c r="Y7807" s="130">
        <v>4234481.1339999996</v>
      </c>
      <c r="Z7807" s="130">
        <v>5916566.8169999998</v>
      </c>
      <c r="AA7807" s="130">
        <v>6515161.318</v>
      </c>
      <c r="AB7807" s="130">
        <v>7817711.2560000001</v>
      </c>
      <c r="AC7807" s="130">
        <v>9319883.1970000006</v>
      </c>
      <c r="AD7807" s="130">
        <v>11725888.115</v>
      </c>
      <c r="AE7807" s="130">
        <v>12443738.356000001</v>
      </c>
      <c r="AF7807" s="130">
        <v>12372986.658</v>
      </c>
      <c r="AG7807" s="130">
        <v>13392849.225</v>
      </c>
      <c r="AH7807" s="130">
        <v>15041331.845000001</v>
      </c>
      <c r="AI7807" s="130">
        <v>16597597.691</v>
      </c>
      <c r="AJ7807" s="130">
        <v>18527026.838</v>
      </c>
      <c r="AK7807" s="130">
        <v>21600573.227000002</v>
      </c>
      <c r="AL7807" s="130">
        <v>26419801.971999999</v>
      </c>
      <c r="AM7807" s="130">
        <v>29672048.305</v>
      </c>
      <c r="AN7807" s="130">
        <v>32370946.087000001</v>
      </c>
      <c r="AO7807" s="130">
        <v>33847133.148999996</v>
      </c>
      <c r="AP7807" s="130">
        <v>33778601.425999999</v>
      </c>
      <c r="AQ7807" s="130">
        <v>34033861.693999998</v>
      </c>
      <c r="AR7807" s="130">
        <v>34803545.016000003</v>
      </c>
      <c r="AS7807" s="130">
        <v>36134248.284000002</v>
      </c>
      <c r="AT7807" s="130">
        <v>37592390.248000003</v>
      </c>
      <c r="AU7807" s="130">
        <v>39090704.288000003</v>
      </c>
      <c r="AV7807" s="130">
        <v>40652396.689000003</v>
      </c>
      <c r="AW7807" s="129">
        <v>2012</v>
      </c>
    </row>
    <row r="7808" spans="1:49">
      <c r="A7808" s="129">
        <v>926</v>
      </c>
      <c r="B7808" s="129" t="s">
        <v>1820</v>
      </c>
      <c r="C7808" s="129" t="s">
        <v>1673</v>
      </c>
      <c r="D7808" s="129" t="s">
        <v>1819</v>
      </c>
      <c r="E7808" s="129" t="s">
        <v>1672</v>
      </c>
      <c r="F7808" s="129" t="s">
        <v>1671</v>
      </c>
      <c r="G7808" s="129" t="s">
        <v>1655</v>
      </c>
      <c r="I7808" s="129" t="s">
        <v>1670</v>
      </c>
      <c r="J7808" s="129" t="s">
        <v>1595</v>
      </c>
      <c r="K7808" s="129" t="s">
        <v>1595</v>
      </c>
      <c r="L7808" s="129" t="s">
        <v>1595</v>
      </c>
      <c r="M7808" s="129" t="s">
        <v>1595</v>
      </c>
      <c r="N7808" s="129" t="s">
        <v>1595</v>
      </c>
      <c r="O7808" s="129" t="s">
        <v>1595</v>
      </c>
      <c r="P7808" s="129" t="s">
        <v>1595</v>
      </c>
      <c r="Q7808" s="129" t="s">
        <v>1595</v>
      </c>
      <c r="R7808" s="129" t="s">
        <v>1595</v>
      </c>
      <c r="S7808" s="129" t="s">
        <v>1595</v>
      </c>
      <c r="T7808" s="129" t="s">
        <v>1595</v>
      </c>
      <c r="U7808" s="129" t="s">
        <v>1595</v>
      </c>
      <c r="V7808" s="129" t="s">
        <v>1595</v>
      </c>
      <c r="W7808" s="130">
        <v>10155.036</v>
      </c>
      <c r="X7808" s="129">
        <v>401.11599999999999</v>
      </c>
      <c r="Y7808" s="129">
        <v>181.65100000000001</v>
      </c>
      <c r="Z7808" s="129">
        <v>39.723999999999997</v>
      </c>
      <c r="AA7808" s="129">
        <v>10.117000000000001</v>
      </c>
      <c r="AB7808" s="129">
        <v>19.992999999999999</v>
      </c>
      <c r="AC7808" s="129">
        <v>19.215</v>
      </c>
      <c r="AD7808" s="129">
        <v>25.815999999999999</v>
      </c>
      <c r="AE7808" s="129">
        <v>6.1219999999999999</v>
      </c>
      <c r="AF7808" s="129">
        <v>-0.56899999999999995</v>
      </c>
      <c r="AG7808" s="129">
        <v>8.2430000000000003</v>
      </c>
      <c r="AH7808" s="129">
        <v>12.308999999999999</v>
      </c>
      <c r="AI7808" s="129">
        <v>10.347</v>
      </c>
      <c r="AJ7808" s="129">
        <v>11.625</v>
      </c>
      <c r="AK7808" s="129">
        <v>16.59</v>
      </c>
      <c r="AL7808" s="129">
        <v>22.311</v>
      </c>
      <c r="AM7808" s="129">
        <v>12.31</v>
      </c>
      <c r="AN7808" s="129">
        <v>9.0960000000000001</v>
      </c>
      <c r="AO7808" s="129">
        <v>4.5599999999999996</v>
      </c>
      <c r="AP7808" s="129">
        <v>-0.20200000000000001</v>
      </c>
      <c r="AQ7808" s="129">
        <v>0.75600000000000001</v>
      </c>
      <c r="AR7808" s="129">
        <v>2.262</v>
      </c>
      <c r="AS7808" s="129">
        <v>3.823</v>
      </c>
      <c r="AT7808" s="129">
        <v>4.0350000000000001</v>
      </c>
      <c r="AU7808" s="129">
        <v>3.9860000000000002</v>
      </c>
      <c r="AV7808" s="129">
        <v>3.9950000000000001</v>
      </c>
      <c r="AW7808" s="129">
        <v>2012</v>
      </c>
    </row>
    <row r="7809" spans="1:49">
      <c r="A7809" s="129">
        <v>926</v>
      </c>
      <c r="B7809" s="129" t="s">
        <v>1820</v>
      </c>
      <c r="C7809" s="129" t="s">
        <v>1669</v>
      </c>
      <c r="D7809" s="129" t="s">
        <v>1819</v>
      </c>
      <c r="E7809" s="129" t="s">
        <v>1668</v>
      </c>
      <c r="G7809" s="129" t="s">
        <v>50</v>
      </c>
    </row>
    <row r="7810" spans="1:49">
      <c r="A7810" s="129">
        <v>926</v>
      </c>
      <c r="B7810" s="129" t="s">
        <v>1820</v>
      </c>
      <c r="C7810" s="129" t="s">
        <v>1667</v>
      </c>
      <c r="D7810" s="129" t="s">
        <v>1819</v>
      </c>
      <c r="E7810" s="129" t="s">
        <v>1666</v>
      </c>
      <c r="F7810" s="129" t="s">
        <v>1665</v>
      </c>
      <c r="G7810" s="129" t="s">
        <v>1655</v>
      </c>
      <c r="I7810" s="129" t="s">
        <v>1825</v>
      </c>
      <c r="J7810" s="129" t="s">
        <v>1595</v>
      </c>
      <c r="K7810" s="129" t="s">
        <v>1595</v>
      </c>
      <c r="L7810" s="129" t="s">
        <v>1595</v>
      </c>
      <c r="M7810" s="129" t="s">
        <v>1595</v>
      </c>
      <c r="N7810" s="129" t="s">
        <v>1595</v>
      </c>
      <c r="O7810" s="129" t="s">
        <v>1595</v>
      </c>
      <c r="P7810" s="129" t="s">
        <v>1595</v>
      </c>
      <c r="Q7810" s="129" t="s">
        <v>1595</v>
      </c>
      <c r="R7810" s="129" t="s">
        <v>1595</v>
      </c>
      <c r="S7810" s="129" t="s">
        <v>1595</v>
      </c>
      <c r="T7810" s="129" t="s">
        <v>1595</v>
      </c>
      <c r="U7810" s="129" t="s">
        <v>1595</v>
      </c>
      <c r="V7810" s="129" t="s">
        <v>1595</v>
      </c>
      <c r="W7810" s="129">
        <v>54.039000000000001</v>
      </c>
      <c r="X7810" s="129">
        <v>-13.773999999999999</v>
      </c>
      <c r="Y7810" s="129">
        <v>-15.734999999999999</v>
      </c>
      <c r="Z7810" s="129">
        <v>10.5</v>
      </c>
      <c r="AA7810" s="129">
        <v>-3.2149999999999999</v>
      </c>
      <c r="AB7810" s="129">
        <v>-15.3</v>
      </c>
      <c r="AC7810" s="129">
        <v>-13.3</v>
      </c>
      <c r="AD7810" s="129">
        <v>3.532</v>
      </c>
      <c r="AE7810" s="129">
        <v>12.497</v>
      </c>
      <c r="AF7810" s="129">
        <v>5.8029999999999999</v>
      </c>
      <c r="AG7810" s="129">
        <v>30.238</v>
      </c>
      <c r="AH7810" s="129">
        <v>13.581</v>
      </c>
      <c r="AI7810" s="129">
        <v>12.866</v>
      </c>
      <c r="AJ7810" s="129">
        <v>12.404</v>
      </c>
      <c r="AK7810" s="129">
        <v>20.300999999999998</v>
      </c>
      <c r="AL7810" s="129">
        <v>13.492000000000001</v>
      </c>
      <c r="AM7810" s="129">
        <v>-41.622999999999998</v>
      </c>
      <c r="AN7810" s="129">
        <v>17.417000000000002</v>
      </c>
      <c r="AO7810" s="129">
        <v>20.093</v>
      </c>
      <c r="AP7810" s="129">
        <v>2.0209999999999999</v>
      </c>
      <c r="AQ7810" s="129">
        <v>-6.3689999999999998</v>
      </c>
      <c r="AR7810" s="129">
        <v>4.68</v>
      </c>
      <c r="AS7810" s="129">
        <v>3.1320000000000001</v>
      </c>
      <c r="AT7810" s="129">
        <v>3.9260000000000002</v>
      </c>
      <c r="AU7810" s="129">
        <v>4.8289999999999997</v>
      </c>
      <c r="AV7810" s="129">
        <v>4.8620000000000001</v>
      </c>
      <c r="AW7810" s="129">
        <v>2012</v>
      </c>
    </row>
    <row r="7811" spans="1:49">
      <c r="A7811" s="129">
        <v>926</v>
      </c>
      <c r="B7811" s="129" t="s">
        <v>1820</v>
      </c>
      <c r="C7811" s="129" t="s">
        <v>1664</v>
      </c>
      <c r="D7811" s="129" t="s">
        <v>1819</v>
      </c>
      <c r="E7811" s="129" t="s">
        <v>1663</v>
      </c>
      <c r="F7811" s="129" t="s">
        <v>1662</v>
      </c>
      <c r="G7811" s="129" t="s">
        <v>1655</v>
      </c>
      <c r="I7811" s="129" t="s">
        <v>1825</v>
      </c>
      <c r="J7811" s="129" t="s">
        <v>1595</v>
      </c>
      <c r="K7811" s="129" t="s">
        <v>1595</v>
      </c>
      <c r="L7811" s="129" t="s">
        <v>1595</v>
      </c>
      <c r="M7811" s="129" t="s">
        <v>1595</v>
      </c>
      <c r="N7811" s="129" t="s">
        <v>1595</v>
      </c>
      <c r="O7811" s="129" t="s">
        <v>1595</v>
      </c>
      <c r="P7811" s="129" t="s">
        <v>1595</v>
      </c>
      <c r="Q7811" s="129" t="s">
        <v>1595</v>
      </c>
      <c r="R7811" s="129" t="s">
        <v>1595</v>
      </c>
      <c r="S7811" s="129" t="s">
        <v>1595</v>
      </c>
      <c r="T7811" s="129" t="s">
        <v>1595</v>
      </c>
      <c r="U7811" s="129" t="s">
        <v>1595</v>
      </c>
      <c r="V7811" s="129" t="s">
        <v>1595</v>
      </c>
      <c r="W7811" s="129">
        <v>54.039000000000001</v>
      </c>
      <c r="X7811" s="129">
        <v>-13.773999999999999</v>
      </c>
      <c r="Y7811" s="129">
        <v>-15.734999999999999</v>
      </c>
      <c r="Z7811" s="129">
        <v>10.5</v>
      </c>
      <c r="AA7811" s="129">
        <v>-3.2149999999999999</v>
      </c>
      <c r="AB7811" s="129">
        <v>-15.3</v>
      </c>
      <c r="AC7811" s="129">
        <v>-13.3</v>
      </c>
      <c r="AD7811" s="129">
        <v>3.532</v>
      </c>
      <c r="AE7811" s="129">
        <v>12.497</v>
      </c>
      <c r="AF7811" s="129">
        <v>5.8029999999999999</v>
      </c>
      <c r="AG7811" s="129">
        <v>30.238</v>
      </c>
      <c r="AH7811" s="129">
        <v>13.581</v>
      </c>
      <c r="AI7811" s="129">
        <v>12.866</v>
      </c>
      <c r="AJ7811" s="129">
        <v>12.404</v>
      </c>
      <c r="AK7811" s="129">
        <v>20.300999999999998</v>
      </c>
      <c r="AL7811" s="129">
        <v>13.492000000000001</v>
      </c>
      <c r="AM7811" s="129">
        <v>-41.622999999999998</v>
      </c>
      <c r="AN7811" s="129">
        <v>17.417000000000002</v>
      </c>
      <c r="AO7811" s="129">
        <v>20.093</v>
      </c>
      <c r="AP7811" s="129">
        <v>2.0209999999999999</v>
      </c>
      <c r="AQ7811" s="129">
        <v>-6.3689999999999998</v>
      </c>
      <c r="AR7811" s="129">
        <v>4.68</v>
      </c>
      <c r="AS7811" s="129">
        <v>3.1320000000000001</v>
      </c>
      <c r="AT7811" s="129">
        <v>3.9260000000000002</v>
      </c>
      <c r="AU7811" s="129">
        <v>4.8289999999999997</v>
      </c>
      <c r="AV7811" s="129">
        <v>4.8620000000000001</v>
      </c>
      <c r="AW7811" s="129">
        <v>2012</v>
      </c>
    </row>
    <row r="7812" spans="1:49">
      <c r="A7812" s="129">
        <v>926</v>
      </c>
      <c r="B7812" s="129" t="s">
        <v>1820</v>
      </c>
      <c r="C7812" s="129" t="s">
        <v>1661</v>
      </c>
      <c r="D7812" s="129" t="s">
        <v>1819</v>
      </c>
      <c r="E7812" s="129" t="s">
        <v>1660</v>
      </c>
      <c r="F7812" s="129" t="s">
        <v>1659</v>
      </c>
      <c r="G7812" s="129" t="s">
        <v>1655</v>
      </c>
      <c r="I7812" s="129" t="s">
        <v>1825</v>
      </c>
      <c r="J7812" s="129" t="s">
        <v>1595</v>
      </c>
      <c r="K7812" s="129" t="s">
        <v>1595</v>
      </c>
      <c r="L7812" s="129" t="s">
        <v>1595</v>
      </c>
      <c r="M7812" s="129" t="s">
        <v>1595</v>
      </c>
      <c r="N7812" s="129" t="s">
        <v>1595</v>
      </c>
      <c r="O7812" s="129" t="s">
        <v>1595</v>
      </c>
      <c r="P7812" s="129" t="s">
        <v>1595</v>
      </c>
      <c r="Q7812" s="129" t="s">
        <v>1595</v>
      </c>
      <c r="R7812" s="129" t="s">
        <v>1595</v>
      </c>
      <c r="S7812" s="129" t="s">
        <v>1595</v>
      </c>
      <c r="T7812" s="129" t="s">
        <v>1595</v>
      </c>
      <c r="U7812" s="129" t="s">
        <v>1595</v>
      </c>
      <c r="V7812" s="129" t="s">
        <v>1595</v>
      </c>
      <c r="W7812" s="129">
        <v>46.893000000000001</v>
      </c>
      <c r="X7812" s="129">
        <v>-15.805999999999999</v>
      </c>
      <c r="Y7812" s="129">
        <v>4.9189999999999996</v>
      </c>
      <c r="Z7812" s="129">
        <v>9.3659999999999997</v>
      </c>
      <c r="AA7812" s="129">
        <v>-2.6890000000000001</v>
      </c>
      <c r="AB7812" s="129">
        <v>-12.395</v>
      </c>
      <c r="AC7812" s="129">
        <v>-10.154</v>
      </c>
      <c r="AD7812" s="129">
        <v>16.524999999999999</v>
      </c>
      <c r="AE7812" s="129">
        <v>6.9989999999999997</v>
      </c>
      <c r="AF7812" s="129">
        <v>6.83</v>
      </c>
      <c r="AG7812" s="129">
        <v>14.083</v>
      </c>
      <c r="AH7812" s="129">
        <v>18.183</v>
      </c>
      <c r="AI7812" s="129">
        <v>-8.4689999999999994</v>
      </c>
      <c r="AJ7812" s="129">
        <v>2.71</v>
      </c>
      <c r="AK7812" s="129">
        <v>3.173</v>
      </c>
      <c r="AL7812" s="129">
        <v>2.282</v>
      </c>
      <c r="AM7812" s="129">
        <v>-24.225999999999999</v>
      </c>
      <c r="AN7812" s="129">
        <v>9.2929999999999993</v>
      </c>
      <c r="AO7812" s="129">
        <v>7.1289999999999996</v>
      </c>
      <c r="AP7812" s="129">
        <v>-0.95799999999999996</v>
      </c>
      <c r="AQ7812" s="129">
        <v>-2.5819999999999999</v>
      </c>
      <c r="AR7812" s="129">
        <v>4.6289999999999996</v>
      </c>
      <c r="AS7812" s="129">
        <v>4.4800000000000004</v>
      </c>
      <c r="AT7812" s="129">
        <v>4.1459999999999999</v>
      </c>
      <c r="AU7812" s="129">
        <v>4.0970000000000004</v>
      </c>
      <c r="AV7812" s="129">
        <v>4.2</v>
      </c>
      <c r="AW7812" s="129">
        <v>2012</v>
      </c>
    </row>
    <row r="7813" spans="1:49">
      <c r="A7813" s="129">
        <v>926</v>
      </c>
      <c r="B7813" s="129" t="s">
        <v>1820</v>
      </c>
      <c r="C7813" s="129" t="s">
        <v>1658</v>
      </c>
      <c r="D7813" s="129" t="s">
        <v>1819</v>
      </c>
      <c r="E7813" s="129" t="s">
        <v>1657</v>
      </c>
      <c r="F7813" s="129" t="s">
        <v>1656</v>
      </c>
      <c r="G7813" s="129" t="s">
        <v>1655</v>
      </c>
      <c r="I7813" s="129" t="s">
        <v>1825</v>
      </c>
      <c r="J7813" s="129" t="s">
        <v>1595</v>
      </c>
      <c r="K7813" s="129" t="s">
        <v>1595</v>
      </c>
      <c r="L7813" s="129" t="s">
        <v>1595</v>
      </c>
      <c r="M7813" s="129" t="s">
        <v>1595</v>
      </c>
      <c r="N7813" s="129" t="s">
        <v>1595</v>
      </c>
      <c r="O7813" s="129" t="s">
        <v>1595</v>
      </c>
      <c r="P7813" s="129" t="s">
        <v>1595</v>
      </c>
      <c r="Q7813" s="129" t="s">
        <v>1595</v>
      </c>
      <c r="R7813" s="129" t="s">
        <v>1595</v>
      </c>
      <c r="S7813" s="129" t="s">
        <v>1595</v>
      </c>
      <c r="T7813" s="129" t="s">
        <v>1595</v>
      </c>
      <c r="U7813" s="129" t="s">
        <v>1595</v>
      </c>
      <c r="V7813" s="129" t="s">
        <v>1595</v>
      </c>
      <c r="W7813" s="129">
        <v>46.893000000000001</v>
      </c>
      <c r="X7813" s="129">
        <v>-15.805999999999999</v>
      </c>
      <c r="Y7813" s="129">
        <v>4.9189999999999996</v>
      </c>
      <c r="Z7813" s="129">
        <v>9.3659999999999997</v>
      </c>
      <c r="AA7813" s="129">
        <v>-2.6890000000000001</v>
      </c>
      <c r="AB7813" s="129">
        <v>-12.395</v>
      </c>
      <c r="AC7813" s="129">
        <v>-10.154</v>
      </c>
      <c r="AD7813" s="129">
        <v>16.524999999999999</v>
      </c>
      <c r="AE7813" s="129">
        <v>6.9989999999999997</v>
      </c>
      <c r="AF7813" s="129">
        <v>6.83</v>
      </c>
      <c r="AG7813" s="129">
        <v>14.083</v>
      </c>
      <c r="AH7813" s="129">
        <v>18.183</v>
      </c>
      <c r="AI7813" s="129">
        <v>-8.4689999999999994</v>
      </c>
      <c r="AJ7813" s="129">
        <v>2.71</v>
      </c>
      <c r="AK7813" s="129">
        <v>3.173</v>
      </c>
      <c r="AL7813" s="129">
        <v>2.282</v>
      </c>
      <c r="AM7813" s="129">
        <v>-24.225999999999999</v>
      </c>
      <c r="AN7813" s="129">
        <v>9.2929999999999993</v>
      </c>
      <c r="AO7813" s="129">
        <v>7.1289999999999996</v>
      </c>
      <c r="AP7813" s="129">
        <v>-0.95799999999999996</v>
      </c>
      <c r="AQ7813" s="129">
        <v>-2.5819999999999999</v>
      </c>
      <c r="AR7813" s="129">
        <v>4.6289999999999996</v>
      </c>
      <c r="AS7813" s="129">
        <v>4.4800000000000004</v>
      </c>
      <c r="AT7813" s="129">
        <v>4.1459999999999999</v>
      </c>
      <c r="AU7813" s="129">
        <v>4.0970000000000004</v>
      </c>
      <c r="AV7813" s="129">
        <v>4.2</v>
      </c>
      <c r="AW7813" s="129">
        <v>2012</v>
      </c>
    </row>
    <row r="7814" spans="1:49">
      <c r="A7814" s="129">
        <v>926</v>
      </c>
      <c r="B7814" s="129" t="s">
        <v>1820</v>
      </c>
      <c r="C7814" s="129" t="s">
        <v>1653</v>
      </c>
      <c r="D7814" s="129" t="s">
        <v>1819</v>
      </c>
      <c r="E7814" s="129" t="s">
        <v>80</v>
      </c>
      <c r="F7814" s="129" t="s">
        <v>1652</v>
      </c>
      <c r="G7814" s="129" t="s">
        <v>1651</v>
      </c>
      <c r="I7814" s="129" t="s">
        <v>1824</v>
      </c>
      <c r="J7814" s="129" t="s">
        <v>1595</v>
      </c>
      <c r="K7814" s="129" t="s">
        <v>1595</v>
      </c>
      <c r="L7814" s="129" t="s">
        <v>1595</v>
      </c>
      <c r="M7814" s="129" t="s">
        <v>1595</v>
      </c>
      <c r="N7814" s="129" t="s">
        <v>1595</v>
      </c>
      <c r="O7814" s="129" t="s">
        <v>1595</v>
      </c>
      <c r="P7814" s="129" t="s">
        <v>1595</v>
      </c>
      <c r="Q7814" s="129" t="s">
        <v>1595</v>
      </c>
      <c r="R7814" s="129" t="s">
        <v>1595</v>
      </c>
      <c r="S7814" s="129" t="s">
        <v>1595</v>
      </c>
      <c r="T7814" s="129" t="s">
        <v>1595</v>
      </c>
      <c r="U7814" s="129" t="s">
        <v>1595</v>
      </c>
      <c r="V7814" s="129" t="s">
        <v>1595</v>
      </c>
      <c r="W7814" s="129" t="s">
        <v>1595</v>
      </c>
      <c r="X7814" s="129" t="s">
        <v>1595</v>
      </c>
      <c r="Y7814" s="129">
        <v>14.8</v>
      </c>
      <c r="Z7814" s="129">
        <v>10</v>
      </c>
      <c r="AA7814" s="129">
        <v>9.8000000000000007</v>
      </c>
      <c r="AB7814" s="129">
        <v>11.3</v>
      </c>
      <c r="AC7814" s="129">
        <v>11.9</v>
      </c>
      <c r="AD7814" s="129">
        <v>11.483000000000001</v>
      </c>
      <c r="AE7814" s="129">
        <v>10.789</v>
      </c>
      <c r="AF7814" s="129">
        <v>9.6289999999999996</v>
      </c>
      <c r="AG7814" s="129">
        <v>9.0570000000000004</v>
      </c>
      <c r="AH7814" s="129">
        <v>8.5879999999999992</v>
      </c>
      <c r="AI7814" s="129">
        <v>7.1849999999999996</v>
      </c>
      <c r="AJ7814" s="129">
        <v>6.81</v>
      </c>
      <c r="AK7814" s="129">
        <v>6.351</v>
      </c>
      <c r="AL7814" s="129">
        <v>6.3630000000000004</v>
      </c>
      <c r="AM7814" s="129">
        <v>8.843</v>
      </c>
      <c r="AN7814" s="129">
        <v>8.0969999999999995</v>
      </c>
      <c r="AO7814" s="129">
        <v>7.8559999999999999</v>
      </c>
      <c r="AP7814" s="129">
        <v>7.5289999999999999</v>
      </c>
      <c r="AQ7814" s="129">
        <v>8.02</v>
      </c>
      <c r="AR7814" s="129">
        <v>8.016</v>
      </c>
      <c r="AS7814" s="129">
        <v>7.8070000000000004</v>
      </c>
      <c r="AT7814" s="129">
        <v>7.7830000000000004</v>
      </c>
      <c r="AU7814" s="129">
        <v>7.56</v>
      </c>
      <c r="AV7814" s="129">
        <v>7.4950000000000001</v>
      </c>
      <c r="AW7814" s="129">
        <v>2012</v>
      </c>
    </row>
    <row r="7815" spans="1:49">
      <c r="A7815" s="129">
        <v>926</v>
      </c>
      <c r="B7815" s="129" t="s">
        <v>1820</v>
      </c>
      <c r="C7815" s="129" t="s">
        <v>1650</v>
      </c>
      <c r="D7815" s="129" t="s">
        <v>1819</v>
      </c>
      <c r="E7815" s="129" t="s">
        <v>1649</v>
      </c>
      <c r="F7815" s="129" t="s">
        <v>1648</v>
      </c>
      <c r="G7815" s="129" t="s">
        <v>84</v>
      </c>
      <c r="H7815" s="129" t="s">
        <v>5</v>
      </c>
    </row>
    <row r="7816" spans="1:49">
      <c r="A7816" s="129">
        <v>926</v>
      </c>
      <c r="B7816" s="129" t="s">
        <v>1820</v>
      </c>
      <c r="C7816" s="129" t="s">
        <v>1647</v>
      </c>
      <c r="D7816" s="129" t="s">
        <v>1819</v>
      </c>
      <c r="E7816" s="129" t="s">
        <v>15</v>
      </c>
      <c r="F7816" s="129" t="s">
        <v>1646</v>
      </c>
      <c r="G7816" s="129" t="s">
        <v>84</v>
      </c>
      <c r="H7816" s="129" t="s">
        <v>5</v>
      </c>
      <c r="I7816" s="129" t="s">
        <v>1823</v>
      </c>
      <c r="J7816" s="129" t="s">
        <v>1595</v>
      </c>
      <c r="K7816" s="129" t="s">
        <v>1595</v>
      </c>
      <c r="L7816" s="129" t="s">
        <v>1595</v>
      </c>
      <c r="M7816" s="129" t="s">
        <v>1595</v>
      </c>
      <c r="N7816" s="129" t="s">
        <v>1595</v>
      </c>
      <c r="O7816" s="129" t="s">
        <v>1595</v>
      </c>
      <c r="P7816" s="129" t="s">
        <v>1595</v>
      </c>
      <c r="Q7816" s="129" t="s">
        <v>1595</v>
      </c>
      <c r="R7816" s="129" t="s">
        <v>1595</v>
      </c>
      <c r="S7816" s="129" t="s">
        <v>1595</v>
      </c>
      <c r="T7816" s="129" t="s">
        <v>1595</v>
      </c>
      <c r="U7816" s="129" t="s">
        <v>1595</v>
      </c>
      <c r="V7816" s="129">
        <v>51.707999999999998</v>
      </c>
      <c r="W7816" s="129">
        <v>51.87</v>
      </c>
      <c r="X7816" s="129">
        <v>51.715000000000003</v>
      </c>
      <c r="Y7816" s="129">
        <v>51.3</v>
      </c>
      <c r="Z7816" s="129">
        <v>50.874000000000002</v>
      </c>
      <c r="AA7816" s="129">
        <v>50.4</v>
      </c>
      <c r="AB7816" s="129">
        <v>49.973999999999997</v>
      </c>
      <c r="AC7816" s="129">
        <v>49.545000000000002</v>
      </c>
      <c r="AD7816" s="129">
        <v>49.115000000000002</v>
      </c>
      <c r="AE7816" s="129">
        <v>48.664000000000001</v>
      </c>
      <c r="AF7816" s="129">
        <v>48.241</v>
      </c>
      <c r="AG7816" s="129">
        <v>47.823</v>
      </c>
      <c r="AH7816" s="129">
        <v>47.442</v>
      </c>
      <c r="AI7816" s="129">
        <v>47.100999999999999</v>
      </c>
      <c r="AJ7816" s="129">
        <v>46.749000000000002</v>
      </c>
      <c r="AK7816" s="129">
        <v>46.466000000000001</v>
      </c>
      <c r="AL7816" s="129">
        <v>46.192</v>
      </c>
      <c r="AM7816" s="129">
        <v>45.963000000000001</v>
      </c>
      <c r="AN7816" s="129">
        <v>45.783000000000001</v>
      </c>
      <c r="AO7816" s="129">
        <v>45.597999999999999</v>
      </c>
      <c r="AP7816" s="129">
        <v>45.453000000000003</v>
      </c>
      <c r="AQ7816" s="129">
        <v>45.453000000000003</v>
      </c>
      <c r="AR7816" s="129">
        <v>45.453000000000003</v>
      </c>
      <c r="AS7816" s="129">
        <v>45.408000000000001</v>
      </c>
      <c r="AT7816" s="129">
        <v>45.362000000000002</v>
      </c>
      <c r="AU7816" s="129">
        <v>45.317</v>
      </c>
      <c r="AV7816" s="129">
        <v>45.271999999999998</v>
      </c>
      <c r="AW7816" s="129">
        <v>2012</v>
      </c>
    </row>
    <row r="7817" spans="1:49">
      <c r="A7817" s="129">
        <v>926</v>
      </c>
      <c r="B7817" s="129" t="s">
        <v>1820</v>
      </c>
      <c r="C7817" s="129" t="s">
        <v>1644</v>
      </c>
      <c r="D7817" s="129" t="s">
        <v>1819</v>
      </c>
      <c r="E7817" s="129" t="s">
        <v>1642</v>
      </c>
      <c r="F7817" s="129" t="s">
        <v>1641</v>
      </c>
      <c r="G7817" s="129" t="s">
        <v>1608</v>
      </c>
      <c r="H7817" s="129" t="s">
        <v>1604</v>
      </c>
      <c r="I7817" s="129" t="s">
        <v>1822</v>
      </c>
      <c r="J7817" s="129" t="s">
        <v>1595</v>
      </c>
      <c r="K7817" s="129" t="s">
        <v>1595</v>
      </c>
      <c r="L7817" s="129" t="s">
        <v>1595</v>
      </c>
      <c r="M7817" s="129" t="s">
        <v>1595</v>
      </c>
      <c r="N7817" s="129" t="s">
        <v>1595</v>
      </c>
      <c r="O7817" s="129" t="s">
        <v>1595</v>
      </c>
      <c r="P7817" s="129" t="s">
        <v>1595</v>
      </c>
      <c r="Q7817" s="129" t="s">
        <v>1595</v>
      </c>
      <c r="R7817" s="129" t="s">
        <v>1595</v>
      </c>
      <c r="S7817" s="129" t="s">
        <v>1595</v>
      </c>
      <c r="T7817" s="129" t="s">
        <v>1595</v>
      </c>
      <c r="U7817" s="129" t="s">
        <v>1595</v>
      </c>
      <c r="V7817" s="129" t="s">
        <v>1595</v>
      </c>
      <c r="W7817" s="129" t="s">
        <v>1595</v>
      </c>
      <c r="X7817" s="129" t="s">
        <v>1595</v>
      </c>
      <c r="Y7817" s="129" t="s">
        <v>1595</v>
      </c>
      <c r="Z7817" s="129" t="s">
        <v>1595</v>
      </c>
      <c r="AA7817" s="129">
        <v>34.223999999999997</v>
      </c>
      <c r="AB7817" s="129">
        <v>36.497</v>
      </c>
      <c r="AC7817" s="129">
        <v>41.555</v>
      </c>
      <c r="AD7817" s="129">
        <v>56.774000000000001</v>
      </c>
      <c r="AE7817" s="129">
        <v>68.435000000000002</v>
      </c>
      <c r="AF7817" s="129">
        <v>81.28</v>
      </c>
      <c r="AG7817" s="129">
        <v>101.485</v>
      </c>
      <c r="AH7817" s="129">
        <v>128.12200000000001</v>
      </c>
      <c r="AI7817" s="129">
        <v>184.642</v>
      </c>
      <c r="AJ7817" s="129">
        <v>235.22499999999999</v>
      </c>
      <c r="AK7817" s="129">
        <v>301.61799999999999</v>
      </c>
      <c r="AL7817" s="129">
        <v>419.66899999999998</v>
      </c>
      <c r="AM7817" s="129">
        <v>386.32799999999997</v>
      </c>
      <c r="AN7817" s="129">
        <v>468.2</v>
      </c>
      <c r="AO7817" s="129">
        <v>558.20000000000005</v>
      </c>
      <c r="AP7817" s="129">
        <v>627.4</v>
      </c>
      <c r="AQ7817" s="129">
        <v>645.70000000000005</v>
      </c>
      <c r="AR7817" s="129">
        <v>660.89499999999998</v>
      </c>
      <c r="AS7817" s="129">
        <v>699.57</v>
      </c>
      <c r="AT7817" s="129">
        <v>752.8</v>
      </c>
      <c r="AU7817" s="129">
        <v>805.2</v>
      </c>
      <c r="AV7817" s="129">
        <v>861.2</v>
      </c>
      <c r="AW7817" s="129">
        <v>2012</v>
      </c>
    </row>
    <row r="7818" spans="1:49">
      <c r="A7818" s="129">
        <v>926</v>
      </c>
      <c r="B7818" s="129" t="s">
        <v>1820</v>
      </c>
      <c r="C7818" s="129" t="s">
        <v>1643</v>
      </c>
      <c r="D7818" s="129" t="s">
        <v>1819</v>
      </c>
      <c r="E7818" s="129" t="s">
        <v>1642</v>
      </c>
      <c r="F7818" s="129" t="s">
        <v>1641</v>
      </c>
      <c r="G7818" s="129" t="s">
        <v>1597</v>
      </c>
      <c r="I7818" s="129" t="s">
        <v>1640</v>
      </c>
      <c r="J7818" s="129" t="s">
        <v>1595</v>
      </c>
      <c r="K7818" s="129" t="s">
        <v>1595</v>
      </c>
      <c r="L7818" s="129" t="s">
        <v>1595</v>
      </c>
      <c r="M7818" s="129" t="s">
        <v>1595</v>
      </c>
      <c r="N7818" s="129" t="s">
        <v>1595</v>
      </c>
      <c r="O7818" s="129" t="s">
        <v>1595</v>
      </c>
      <c r="P7818" s="129" t="s">
        <v>1595</v>
      </c>
      <c r="Q7818" s="129" t="s">
        <v>1595</v>
      </c>
      <c r="R7818" s="129" t="s">
        <v>1595</v>
      </c>
      <c r="S7818" s="129" t="s">
        <v>1595</v>
      </c>
      <c r="T7818" s="129" t="s">
        <v>1595</v>
      </c>
      <c r="U7818" s="129" t="s">
        <v>1595</v>
      </c>
      <c r="V7818" s="129" t="s">
        <v>1595</v>
      </c>
      <c r="W7818" s="129" t="s">
        <v>1595</v>
      </c>
      <c r="X7818" s="129" t="s">
        <v>1595</v>
      </c>
      <c r="Y7818" s="129" t="s">
        <v>1595</v>
      </c>
      <c r="Z7818" s="129" t="s">
        <v>1595</v>
      </c>
      <c r="AA7818" s="129">
        <v>36.655999999999999</v>
      </c>
      <c r="AB7818" s="129">
        <v>35.575000000000003</v>
      </c>
      <c r="AC7818" s="129">
        <v>31.856999999999999</v>
      </c>
      <c r="AD7818" s="129">
        <v>33.383000000000003</v>
      </c>
      <c r="AE7818" s="129">
        <v>33.515000000000001</v>
      </c>
      <c r="AF7818" s="129">
        <v>35.994999999999997</v>
      </c>
      <c r="AG7818" s="129">
        <v>37.960999999999999</v>
      </c>
      <c r="AH7818" s="129">
        <v>37.125</v>
      </c>
      <c r="AI7818" s="129">
        <v>41.826000000000001</v>
      </c>
      <c r="AJ7818" s="129">
        <v>43.228000000000002</v>
      </c>
      <c r="AK7818" s="129">
        <v>41.848999999999997</v>
      </c>
      <c r="AL7818" s="129">
        <v>44.265999999999998</v>
      </c>
      <c r="AM7818" s="129">
        <v>42.298000000000002</v>
      </c>
      <c r="AN7818" s="129">
        <v>43.249000000000002</v>
      </c>
      <c r="AO7818" s="129">
        <v>42.87</v>
      </c>
      <c r="AP7818" s="129">
        <v>44.531999999999996</v>
      </c>
      <c r="AQ7818" s="129">
        <v>45.22</v>
      </c>
      <c r="AR7818" s="129">
        <v>44.476999999999997</v>
      </c>
      <c r="AS7818" s="129">
        <v>44.241</v>
      </c>
      <c r="AT7818" s="129">
        <v>44.472999999999999</v>
      </c>
      <c r="AU7818" s="129">
        <v>44.265999999999998</v>
      </c>
      <c r="AV7818" s="129">
        <v>44.027000000000001</v>
      </c>
      <c r="AW7818" s="129">
        <v>2012</v>
      </c>
    </row>
    <row r="7819" spans="1:49">
      <c r="A7819" s="129">
        <v>926</v>
      </c>
      <c r="B7819" s="129" t="s">
        <v>1820</v>
      </c>
      <c r="C7819" s="129" t="s">
        <v>1639</v>
      </c>
      <c r="D7819" s="129" t="s">
        <v>1819</v>
      </c>
      <c r="E7819" s="129" t="s">
        <v>1637</v>
      </c>
      <c r="F7819" s="129" t="s">
        <v>1636</v>
      </c>
      <c r="G7819" s="129" t="s">
        <v>1608</v>
      </c>
      <c r="H7819" s="129" t="s">
        <v>1604</v>
      </c>
      <c r="I7819" s="129" t="s">
        <v>1822</v>
      </c>
      <c r="J7819" s="129" t="s">
        <v>1595</v>
      </c>
      <c r="K7819" s="129" t="s">
        <v>1595</v>
      </c>
      <c r="L7819" s="129" t="s">
        <v>1595</v>
      </c>
      <c r="M7819" s="129" t="s">
        <v>1595</v>
      </c>
      <c r="N7819" s="129" t="s">
        <v>1595</v>
      </c>
      <c r="O7819" s="129" t="s">
        <v>1595</v>
      </c>
      <c r="P7819" s="129" t="s">
        <v>1595</v>
      </c>
      <c r="Q7819" s="129" t="s">
        <v>1595</v>
      </c>
      <c r="R7819" s="129" t="s">
        <v>1595</v>
      </c>
      <c r="S7819" s="129" t="s">
        <v>1595</v>
      </c>
      <c r="T7819" s="129" t="s">
        <v>1595</v>
      </c>
      <c r="U7819" s="129" t="s">
        <v>1595</v>
      </c>
      <c r="V7819" s="129" t="s">
        <v>1595</v>
      </c>
      <c r="W7819" s="129" t="s">
        <v>1595</v>
      </c>
      <c r="X7819" s="129" t="s">
        <v>1595</v>
      </c>
      <c r="Y7819" s="129" t="s">
        <v>1595</v>
      </c>
      <c r="Z7819" s="129" t="s">
        <v>1595</v>
      </c>
      <c r="AA7819" s="129">
        <v>39.412999999999997</v>
      </c>
      <c r="AB7819" s="129">
        <v>39.348999999999997</v>
      </c>
      <c r="AC7819" s="129">
        <v>34.871000000000002</v>
      </c>
      <c r="AD7819" s="129">
        <v>62.378</v>
      </c>
      <c r="AE7819" s="129">
        <v>74.600999999999999</v>
      </c>
      <c r="AF7819" s="129">
        <v>85.433000000000007</v>
      </c>
      <c r="AG7819" s="129">
        <v>103.871</v>
      </c>
      <c r="AH7819" s="129">
        <v>143.327</v>
      </c>
      <c r="AI7819" s="129">
        <v>194.672</v>
      </c>
      <c r="AJ7819" s="129">
        <v>242.65199999999999</v>
      </c>
      <c r="AK7819" s="129">
        <v>315.85199999999998</v>
      </c>
      <c r="AL7819" s="129">
        <v>449.69499999999999</v>
      </c>
      <c r="AM7819" s="129">
        <v>443.46100000000001</v>
      </c>
      <c r="AN7819" s="129">
        <v>530.5</v>
      </c>
      <c r="AO7819" s="129">
        <v>594.1</v>
      </c>
      <c r="AP7819" s="129">
        <v>690.4</v>
      </c>
      <c r="AQ7819" s="129">
        <v>706.9</v>
      </c>
      <c r="AR7819" s="129">
        <v>737.35799999999995</v>
      </c>
      <c r="AS7819" s="129">
        <v>769.1</v>
      </c>
      <c r="AT7819" s="129">
        <v>822.6</v>
      </c>
      <c r="AU7819" s="129">
        <v>879.9</v>
      </c>
      <c r="AV7819" s="129">
        <v>938.5</v>
      </c>
      <c r="AW7819" s="129">
        <v>2012</v>
      </c>
    </row>
    <row r="7820" spans="1:49">
      <c r="A7820" s="129">
        <v>926</v>
      </c>
      <c r="B7820" s="129" t="s">
        <v>1820</v>
      </c>
      <c r="C7820" s="129" t="s">
        <v>1638</v>
      </c>
      <c r="D7820" s="129" t="s">
        <v>1819</v>
      </c>
      <c r="E7820" s="129" t="s">
        <v>1637</v>
      </c>
      <c r="F7820" s="129" t="s">
        <v>1636</v>
      </c>
      <c r="G7820" s="129" t="s">
        <v>1597</v>
      </c>
      <c r="I7820" s="129" t="s">
        <v>1635</v>
      </c>
      <c r="J7820" s="129" t="s">
        <v>1595</v>
      </c>
      <c r="K7820" s="129" t="s">
        <v>1595</v>
      </c>
      <c r="L7820" s="129" t="s">
        <v>1595</v>
      </c>
      <c r="M7820" s="129" t="s">
        <v>1595</v>
      </c>
      <c r="N7820" s="129" t="s">
        <v>1595</v>
      </c>
      <c r="O7820" s="129" t="s">
        <v>1595</v>
      </c>
      <c r="P7820" s="129" t="s">
        <v>1595</v>
      </c>
      <c r="Q7820" s="129" t="s">
        <v>1595</v>
      </c>
      <c r="R7820" s="129" t="s">
        <v>1595</v>
      </c>
      <c r="S7820" s="129" t="s">
        <v>1595</v>
      </c>
      <c r="T7820" s="129" t="s">
        <v>1595</v>
      </c>
      <c r="U7820" s="129" t="s">
        <v>1595</v>
      </c>
      <c r="V7820" s="129" t="s">
        <v>1595</v>
      </c>
      <c r="W7820" s="129" t="s">
        <v>1595</v>
      </c>
      <c r="X7820" s="129" t="s">
        <v>1595</v>
      </c>
      <c r="Y7820" s="129" t="s">
        <v>1595</v>
      </c>
      <c r="Z7820" s="129" t="s">
        <v>1595</v>
      </c>
      <c r="AA7820" s="129">
        <v>42.213999999999999</v>
      </c>
      <c r="AB7820" s="129">
        <v>38.353999999999999</v>
      </c>
      <c r="AC7820" s="129">
        <v>26.733000000000001</v>
      </c>
      <c r="AD7820" s="129">
        <v>36.677999999999997</v>
      </c>
      <c r="AE7820" s="129">
        <v>36.534999999999997</v>
      </c>
      <c r="AF7820" s="129">
        <v>37.834000000000003</v>
      </c>
      <c r="AG7820" s="129">
        <v>38.853000000000002</v>
      </c>
      <c r="AH7820" s="129">
        <v>41.53</v>
      </c>
      <c r="AI7820" s="129">
        <v>44.097999999999999</v>
      </c>
      <c r="AJ7820" s="129">
        <v>44.593000000000004</v>
      </c>
      <c r="AK7820" s="129">
        <v>43.823999999999998</v>
      </c>
      <c r="AL7820" s="129">
        <v>47.433</v>
      </c>
      <c r="AM7820" s="129">
        <v>48.554000000000002</v>
      </c>
      <c r="AN7820" s="129">
        <v>49.003999999999998</v>
      </c>
      <c r="AO7820" s="129">
        <v>45.627000000000002</v>
      </c>
      <c r="AP7820" s="129">
        <v>49.003</v>
      </c>
      <c r="AQ7820" s="129">
        <v>49.506</v>
      </c>
      <c r="AR7820" s="129">
        <v>49.622999999999998</v>
      </c>
      <c r="AS7820" s="129">
        <v>48.637999999999998</v>
      </c>
      <c r="AT7820" s="129">
        <v>48.597000000000001</v>
      </c>
      <c r="AU7820" s="129">
        <v>48.372999999999998</v>
      </c>
      <c r="AV7820" s="129">
        <v>47.978999999999999</v>
      </c>
      <c r="AW7820" s="129">
        <v>2012</v>
      </c>
    </row>
    <row r="7821" spans="1:49">
      <c r="A7821" s="129">
        <v>926</v>
      </c>
      <c r="B7821" s="129" t="s">
        <v>1820</v>
      </c>
      <c r="C7821" s="129" t="s">
        <v>1634</v>
      </c>
      <c r="D7821" s="129" t="s">
        <v>1819</v>
      </c>
      <c r="E7821" s="129" t="s">
        <v>1632</v>
      </c>
      <c r="F7821" s="129" t="s">
        <v>1631</v>
      </c>
      <c r="G7821" s="129" t="s">
        <v>1608</v>
      </c>
      <c r="H7821" s="129" t="s">
        <v>1604</v>
      </c>
      <c r="I7821" s="129" t="s">
        <v>1822</v>
      </c>
      <c r="J7821" s="129" t="s">
        <v>1595</v>
      </c>
      <c r="K7821" s="129" t="s">
        <v>1595</v>
      </c>
      <c r="L7821" s="129" t="s">
        <v>1595</v>
      </c>
      <c r="M7821" s="129" t="s">
        <v>1595</v>
      </c>
      <c r="N7821" s="129" t="s">
        <v>1595</v>
      </c>
      <c r="O7821" s="129" t="s">
        <v>1595</v>
      </c>
      <c r="P7821" s="129" t="s">
        <v>1595</v>
      </c>
      <c r="Q7821" s="129" t="s">
        <v>1595</v>
      </c>
      <c r="R7821" s="129" t="s">
        <v>1595</v>
      </c>
      <c r="S7821" s="129" t="s">
        <v>1595</v>
      </c>
      <c r="T7821" s="129" t="s">
        <v>1595</v>
      </c>
      <c r="U7821" s="129" t="s">
        <v>1595</v>
      </c>
      <c r="V7821" s="129" t="s">
        <v>1595</v>
      </c>
      <c r="W7821" s="129" t="s">
        <v>1595</v>
      </c>
      <c r="X7821" s="129" t="s">
        <v>1595</v>
      </c>
      <c r="Y7821" s="129" t="s">
        <v>1595</v>
      </c>
      <c r="Z7821" s="129" t="s">
        <v>1595</v>
      </c>
      <c r="AA7821" s="129">
        <v>-5.1890000000000001</v>
      </c>
      <c r="AB7821" s="129">
        <v>-2.8519999999999999</v>
      </c>
      <c r="AC7821" s="129">
        <v>6.6840000000000002</v>
      </c>
      <c r="AD7821" s="129">
        <v>-5.6040000000000001</v>
      </c>
      <c r="AE7821" s="129">
        <v>-6.1660000000000004</v>
      </c>
      <c r="AF7821" s="129">
        <v>-4.1520000000000001</v>
      </c>
      <c r="AG7821" s="129">
        <v>-2.3860000000000001</v>
      </c>
      <c r="AH7821" s="129">
        <v>-15.205</v>
      </c>
      <c r="AI7821" s="129">
        <v>-10.029999999999999</v>
      </c>
      <c r="AJ7821" s="129">
        <v>-7.4269999999999996</v>
      </c>
      <c r="AK7821" s="129">
        <v>-14.233000000000001</v>
      </c>
      <c r="AL7821" s="129">
        <v>-30.026</v>
      </c>
      <c r="AM7821" s="129">
        <v>-57.133000000000003</v>
      </c>
      <c r="AN7821" s="129">
        <v>-62.3</v>
      </c>
      <c r="AO7821" s="129">
        <v>-35.9</v>
      </c>
      <c r="AP7821" s="129">
        <v>-63</v>
      </c>
      <c r="AQ7821" s="129">
        <v>-61.2</v>
      </c>
      <c r="AR7821" s="129">
        <v>-76.462999999999994</v>
      </c>
      <c r="AS7821" s="129">
        <v>-69.53</v>
      </c>
      <c r="AT7821" s="129">
        <v>-69.8</v>
      </c>
      <c r="AU7821" s="129">
        <v>-74.7</v>
      </c>
      <c r="AV7821" s="129">
        <v>-77.3</v>
      </c>
      <c r="AW7821" s="129">
        <v>2012</v>
      </c>
    </row>
    <row r="7822" spans="1:49">
      <c r="A7822" s="129">
        <v>926</v>
      </c>
      <c r="B7822" s="129" t="s">
        <v>1820</v>
      </c>
      <c r="C7822" s="129" t="s">
        <v>1633</v>
      </c>
      <c r="D7822" s="129" t="s">
        <v>1819</v>
      </c>
      <c r="E7822" s="129" t="s">
        <v>1632</v>
      </c>
      <c r="F7822" s="129" t="s">
        <v>1631</v>
      </c>
      <c r="G7822" s="129" t="s">
        <v>1597</v>
      </c>
      <c r="I7822" s="129" t="s">
        <v>1630</v>
      </c>
      <c r="J7822" s="129" t="s">
        <v>1595</v>
      </c>
      <c r="K7822" s="129" t="s">
        <v>1595</v>
      </c>
      <c r="L7822" s="129" t="s">
        <v>1595</v>
      </c>
      <c r="M7822" s="129" t="s">
        <v>1595</v>
      </c>
      <c r="N7822" s="129" t="s">
        <v>1595</v>
      </c>
      <c r="O7822" s="129" t="s">
        <v>1595</v>
      </c>
      <c r="P7822" s="129" t="s">
        <v>1595</v>
      </c>
      <c r="Q7822" s="129" t="s">
        <v>1595</v>
      </c>
      <c r="R7822" s="129" t="s">
        <v>1595</v>
      </c>
      <c r="S7822" s="129" t="s">
        <v>1595</v>
      </c>
      <c r="T7822" s="129" t="s">
        <v>1595</v>
      </c>
      <c r="U7822" s="129" t="s">
        <v>1595</v>
      </c>
      <c r="V7822" s="129" t="s">
        <v>1595</v>
      </c>
      <c r="W7822" s="129" t="s">
        <v>1595</v>
      </c>
      <c r="X7822" s="129" t="s">
        <v>1595</v>
      </c>
      <c r="Y7822" s="129" t="s">
        <v>1595</v>
      </c>
      <c r="Z7822" s="129" t="s">
        <v>1595</v>
      </c>
      <c r="AA7822" s="129">
        <v>-5.5579999999999998</v>
      </c>
      <c r="AB7822" s="129">
        <v>-2.78</v>
      </c>
      <c r="AC7822" s="129">
        <v>5.1239999999999997</v>
      </c>
      <c r="AD7822" s="129">
        <v>-3.2949999999999999</v>
      </c>
      <c r="AE7822" s="129">
        <v>-3.02</v>
      </c>
      <c r="AF7822" s="129">
        <v>-1.839</v>
      </c>
      <c r="AG7822" s="129">
        <v>-0.89200000000000002</v>
      </c>
      <c r="AH7822" s="129">
        <v>-4.4059999999999997</v>
      </c>
      <c r="AI7822" s="129">
        <v>-2.2719999999999998</v>
      </c>
      <c r="AJ7822" s="129">
        <v>-1.365</v>
      </c>
      <c r="AK7822" s="129">
        <v>-1.9750000000000001</v>
      </c>
      <c r="AL7822" s="129">
        <v>-3.1669999999999998</v>
      </c>
      <c r="AM7822" s="129">
        <v>-6.2549999999999999</v>
      </c>
      <c r="AN7822" s="129">
        <v>-5.7549999999999999</v>
      </c>
      <c r="AO7822" s="129">
        <v>-2.7570000000000001</v>
      </c>
      <c r="AP7822" s="129">
        <v>-4.4720000000000004</v>
      </c>
      <c r="AQ7822" s="129">
        <v>-4.2859999999999996</v>
      </c>
      <c r="AR7822" s="129">
        <v>-5.1459999999999999</v>
      </c>
      <c r="AS7822" s="129">
        <v>-4.3970000000000002</v>
      </c>
      <c r="AT7822" s="129">
        <v>-4.1239999999999997</v>
      </c>
      <c r="AU7822" s="129">
        <v>-4.1070000000000002</v>
      </c>
      <c r="AV7822" s="129">
        <v>-3.952</v>
      </c>
      <c r="AW7822" s="129">
        <v>2012</v>
      </c>
    </row>
    <row r="7823" spans="1:49">
      <c r="A7823" s="129">
        <v>926</v>
      </c>
      <c r="B7823" s="129" t="s">
        <v>1820</v>
      </c>
      <c r="C7823" s="129" t="s">
        <v>1629</v>
      </c>
      <c r="D7823" s="129" t="s">
        <v>1819</v>
      </c>
      <c r="E7823" s="129" t="s">
        <v>1627</v>
      </c>
      <c r="F7823" s="129" t="s">
        <v>1626</v>
      </c>
      <c r="G7823" s="129" t="s">
        <v>1608</v>
      </c>
      <c r="H7823" s="129" t="s">
        <v>1604</v>
      </c>
      <c r="I7823" s="129" t="s">
        <v>1822</v>
      </c>
      <c r="J7823" s="129" t="s">
        <v>1595</v>
      </c>
      <c r="K7823" s="129" t="s">
        <v>1595</v>
      </c>
      <c r="L7823" s="129" t="s">
        <v>1595</v>
      </c>
      <c r="M7823" s="129" t="s">
        <v>1595</v>
      </c>
      <c r="N7823" s="129" t="s">
        <v>1595</v>
      </c>
      <c r="O7823" s="129" t="s">
        <v>1595</v>
      </c>
      <c r="P7823" s="129" t="s">
        <v>1595</v>
      </c>
      <c r="Q7823" s="129" t="s">
        <v>1595</v>
      </c>
      <c r="R7823" s="129" t="s">
        <v>1595</v>
      </c>
      <c r="S7823" s="129" t="s">
        <v>1595</v>
      </c>
      <c r="T7823" s="129" t="s">
        <v>1595</v>
      </c>
      <c r="U7823" s="129" t="s">
        <v>1595</v>
      </c>
      <c r="V7823" s="129" t="s">
        <v>1595</v>
      </c>
      <c r="W7823" s="129" t="s">
        <v>1595</v>
      </c>
      <c r="X7823" s="129" t="s">
        <v>1595</v>
      </c>
      <c r="Y7823" s="129" t="s">
        <v>1595</v>
      </c>
      <c r="Z7823" s="129" t="s">
        <v>1595</v>
      </c>
      <c r="AA7823" s="129" t="s">
        <v>1595</v>
      </c>
      <c r="AB7823" s="129" t="s">
        <v>1595</v>
      </c>
      <c r="AC7823" s="129" t="s">
        <v>1595</v>
      </c>
      <c r="AD7823" s="129" t="s">
        <v>1595</v>
      </c>
      <c r="AE7823" s="129" t="s">
        <v>1595</v>
      </c>
      <c r="AF7823" s="129" t="s">
        <v>1595</v>
      </c>
      <c r="AG7823" s="129">
        <v>-3.1989999999999998</v>
      </c>
      <c r="AH7823" s="129">
        <v>-21.164000000000001</v>
      </c>
      <c r="AI7823" s="129">
        <v>-11.88</v>
      </c>
      <c r="AJ7823" s="129">
        <v>-14.053000000000001</v>
      </c>
      <c r="AK7823" s="129">
        <v>-29.047000000000001</v>
      </c>
      <c r="AL7823" s="129">
        <v>-35.587000000000003</v>
      </c>
      <c r="AM7823" s="129">
        <v>-21.344999999999999</v>
      </c>
      <c r="AN7823" s="129">
        <v>-41.26</v>
      </c>
      <c r="AO7823" s="129">
        <v>-38.332999999999998</v>
      </c>
      <c r="AP7823" s="129">
        <v>-63.003</v>
      </c>
      <c r="AQ7823" s="129">
        <v>-59.582000000000001</v>
      </c>
      <c r="AR7823" s="129">
        <v>-72.909000000000006</v>
      </c>
      <c r="AS7823" s="129">
        <v>-67.075999999999993</v>
      </c>
      <c r="AT7823" s="129">
        <v>-69.129000000000005</v>
      </c>
      <c r="AU7823" s="129">
        <v>-74.962999999999994</v>
      </c>
      <c r="AV7823" s="129">
        <v>-77.3</v>
      </c>
      <c r="AW7823" s="129">
        <v>2012</v>
      </c>
    </row>
    <row r="7824" spans="1:49">
      <c r="A7824" s="129">
        <v>926</v>
      </c>
      <c r="B7824" s="129" t="s">
        <v>1820</v>
      </c>
      <c r="C7824" s="129" t="s">
        <v>1628</v>
      </c>
      <c r="D7824" s="129" t="s">
        <v>1819</v>
      </c>
      <c r="E7824" s="129" t="s">
        <v>1627</v>
      </c>
      <c r="F7824" s="129" t="s">
        <v>1626</v>
      </c>
      <c r="G7824" s="129" t="s">
        <v>1625</v>
      </c>
      <c r="I7824" s="129" t="s">
        <v>1765</v>
      </c>
      <c r="J7824" s="129" t="s">
        <v>1595</v>
      </c>
      <c r="K7824" s="129" t="s">
        <v>1595</v>
      </c>
      <c r="L7824" s="129" t="s">
        <v>1595</v>
      </c>
      <c r="M7824" s="129" t="s">
        <v>1595</v>
      </c>
      <c r="N7824" s="129" t="s">
        <v>1595</v>
      </c>
      <c r="O7824" s="129" t="s">
        <v>1595</v>
      </c>
      <c r="P7824" s="129" t="s">
        <v>1595</v>
      </c>
      <c r="Q7824" s="129" t="s">
        <v>1595</v>
      </c>
      <c r="R7824" s="129" t="s">
        <v>1595</v>
      </c>
      <c r="S7824" s="129" t="s">
        <v>1595</v>
      </c>
      <c r="T7824" s="129" t="s">
        <v>1595</v>
      </c>
      <c r="U7824" s="129" t="s">
        <v>1595</v>
      </c>
      <c r="V7824" s="129" t="s">
        <v>1595</v>
      </c>
      <c r="W7824" s="129" t="s">
        <v>1595</v>
      </c>
      <c r="X7824" s="129" t="s">
        <v>1595</v>
      </c>
      <c r="Y7824" s="129" t="s">
        <v>1595</v>
      </c>
      <c r="Z7824" s="129" t="s">
        <v>1595</v>
      </c>
      <c r="AA7824" s="129" t="s">
        <v>1595</v>
      </c>
      <c r="AB7824" s="129" t="s">
        <v>1595</v>
      </c>
      <c r="AC7824" s="129" t="s">
        <v>1595</v>
      </c>
      <c r="AD7824" s="129" t="s">
        <v>1595</v>
      </c>
      <c r="AE7824" s="129" t="s">
        <v>1595</v>
      </c>
      <c r="AF7824" s="129" t="s">
        <v>1595</v>
      </c>
      <c r="AG7824" s="129">
        <v>-1.206</v>
      </c>
      <c r="AH7824" s="129">
        <v>-6.4320000000000004</v>
      </c>
      <c r="AI7824" s="129">
        <v>-2.718</v>
      </c>
      <c r="AJ7824" s="129">
        <v>-2.657</v>
      </c>
      <c r="AK7824" s="129">
        <v>-4.2380000000000004</v>
      </c>
      <c r="AL7824" s="129">
        <v>-3.915</v>
      </c>
      <c r="AM7824" s="129">
        <v>-2.1379999999999999</v>
      </c>
      <c r="AN7824" s="129">
        <v>-3.6469999999999998</v>
      </c>
      <c r="AO7824" s="129">
        <v>-2.9569999999999999</v>
      </c>
      <c r="AP7824" s="129">
        <v>-4.4720000000000004</v>
      </c>
      <c r="AQ7824" s="129">
        <v>-4.1429999999999998</v>
      </c>
      <c r="AR7824" s="129">
        <v>-4.88</v>
      </c>
      <c r="AS7824" s="129">
        <v>-4.2270000000000003</v>
      </c>
      <c r="AT7824" s="129">
        <v>-4.08</v>
      </c>
      <c r="AU7824" s="129">
        <v>-4.1219999999999999</v>
      </c>
      <c r="AV7824" s="129">
        <v>-3.952</v>
      </c>
      <c r="AW7824" s="129">
        <v>2012</v>
      </c>
    </row>
    <row r="7825" spans="1:49">
      <c r="A7825" s="129">
        <v>926</v>
      </c>
      <c r="B7825" s="129" t="s">
        <v>1820</v>
      </c>
      <c r="C7825" s="129" t="s">
        <v>1624</v>
      </c>
      <c r="D7825" s="129" t="s">
        <v>1819</v>
      </c>
      <c r="E7825" s="129" t="s">
        <v>1622</v>
      </c>
      <c r="F7825" s="129" t="s">
        <v>1621</v>
      </c>
      <c r="G7825" s="129" t="s">
        <v>1608</v>
      </c>
      <c r="H7825" s="129" t="s">
        <v>1604</v>
      </c>
      <c r="I7825" s="129" t="s">
        <v>1822</v>
      </c>
      <c r="J7825" s="129" t="s">
        <v>1595</v>
      </c>
      <c r="K7825" s="129" t="s">
        <v>1595</v>
      </c>
      <c r="L7825" s="129" t="s">
        <v>1595</v>
      </c>
      <c r="M7825" s="129" t="s">
        <v>1595</v>
      </c>
      <c r="N7825" s="129" t="s">
        <v>1595</v>
      </c>
      <c r="O7825" s="129" t="s">
        <v>1595</v>
      </c>
      <c r="P7825" s="129" t="s">
        <v>1595</v>
      </c>
      <c r="Q7825" s="129" t="s">
        <v>1595</v>
      </c>
      <c r="R7825" s="129" t="s">
        <v>1595</v>
      </c>
      <c r="S7825" s="129" t="s">
        <v>1595</v>
      </c>
      <c r="T7825" s="129" t="s">
        <v>1595</v>
      </c>
      <c r="U7825" s="129" t="s">
        <v>1595</v>
      </c>
      <c r="V7825" s="129" t="s">
        <v>1595</v>
      </c>
      <c r="W7825" s="129" t="s">
        <v>1595</v>
      </c>
      <c r="X7825" s="129" t="s">
        <v>1595</v>
      </c>
      <c r="Y7825" s="129" t="s">
        <v>1595</v>
      </c>
      <c r="Z7825" s="129" t="s">
        <v>1595</v>
      </c>
      <c r="AA7825" s="129">
        <v>-3.5</v>
      </c>
      <c r="AB7825" s="129">
        <v>-0.434</v>
      </c>
      <c r="AC7825" s="129">
        <v>9.7710000000000008</v>
      </c>
      <c r="AD7825" s="129">
        <v>-0.312</v>
      </c>
      <c r="AE7825" s="129">
        <v>-2.1059999999999999</v>
      </c>
      <c r="AF7825" s="129">
        <v>-1.198</v>
      </c>
      <c r="AG7825" s="129">
        <v>0.25900000000000001</v>
      </c>
      <c r="AH7825" s="129">
        <v>-11.994</v>
      </c>
      <c r="AI7825" s="129">
        <v>-6.718</v>
      </c>
      <c r="AJ7825" s="129">
        <v>-3.9870000000000001</v>
      </c>
      <c r="AK7825" s="129">
        <v>-10.554</v>
      </c>
      <c r="AL7825" s="129">
        <v>-25.12</v>
      </c>
      <c r="AM7825" s="129">
        <v>-46.487000000000002</v>
      </c>
      <c r="AN7825" s="129">
        <v>-44.7</v>
      </c>
      <c r="AO7825" s="129">
        <v>-10.3</v>
      </c>
      <c r="AP7825" s="129">
        <v>-36</v>
      </c>
      <c r="AQ7825" s="129">
        <v>-25.4</v>
      </c>
      <c r="AR7825" s="129">
        <v>-32.662999999999997</v>
      </c>
      <c r="AS7825" s="129">
        <v>-17.63</v>
      </c>
      <c r="AT7825" s="129">
        <v>-10.9</v>
      </c>
      <c r="AU7825" s="129">
        <v>-8.6</v>
      </c>
      <c r="AV7825" s="129">
        <v>-5.8</v>
      </c>
      <c r="AW7825" s="129">
        <v>2012</v>
      </c>
    </row>
    <row r="7826" spans="1:49">
      <c r="A7826" s="129">
        <v>926</v>
      </c>
      <c r="B7826" s="129" t="s">
        <v>1820</v>
      </c>
      <c r="C7826" s="129" t="s">
        <v>1623</v>
      </c>
      <c r="D7826" s="129" t="s">
        <v>1819</v>
      </c>
      <c r="E7826" s="129" t="s">
        <v>1622</v>
      </c>
      <c r="F7826" s="129" t="s">
        <v>1621</v>
      </c>
      <c r="G7826" s="129" t="s">
        <v>1597</v>
      </c>
      <c r="I7826" s="129" t="s">
        <v>1747</v>
      </c>
      <c r="J7826" s="129" t="s">
        <v>1595</v>
      </c>
      <c r="K7826" s="129" t="s">
        <v>1595</v>
      </c>
      <c r="L7826" s="129" t="s">
        <v>1595</v>
      </c>
      <c r="M7826" s="129" t="s">
        <v>1595</v>
      </c>
      <c r="N7826" s="129" t="s">
        <v>1595</v>
      </c>
      <c r="O7826" s="129" t="s">
        <v>1595</v>
      </c>
      <c r="P7826" s="129" t="s">
        <v>1595</v>
      </c>
      <c r="Q7826" s="129" t="s">
        <v>1595</v>
      </c>
      <c r="R7826" s="129" t="s">
        <v>1595</v>
      </c>
      <c r="S7826" s="129" t="s">
        <v>1595</v>
      </c>
      <c r="T7826" s="129" t="s">
        <v>1595</v>
      </c>
      <c r="U7826" s="129" t="s">
        <v>1595</v>
      </c>
      <c r="V7826" s="129" t="s">
        <v>1595</v>
      </c>
      <c r="W7826" s="129" t="s">
        <v>1595</v>
      </c>
      <c r="X7826" s="129" t="s">
        <v>1595</v>
      </c>
      <c r="Y7826" s="129" t="s">
        <v>1595</v>
      </c>
      <c r="Z7826" s="129" t="s">
        <v>1595</v>
      </c>
      <c r="AA7826" s="129">
        <v>-3.7490000000000001</v>
      </c>
      <c r="AB7826" s="129">
        <v>-0.42299999999999999</v>
      </c>
      <c r="AC7826" s="129">
        <v>7.4909999999999997</v>
      </c>
      <c r="AD7826" s="129">
        <v>-0.183</v>
      </c>
      <c r="AE7826" s="129">
        <v>-1.0309999999999999</v>
      </c>
      <c r="AF7826" s="129">
        <v>-0.53100000000000003</v>
      </c>
      <c r="AG7826" s="129">
        <v>9.7000000000000003E-2</v>
      </c>
      <c r="AH7826" s="129">
        <v>-3.4750000000000001</v>
      </c>
      <c r="AI7826" s="129">
        <v>-1.522</v>
      </c>
      <c r="AJ7826" s="129">
        <v>-0.73299999999999998</v>
      </c>
      <c r="AK7826" s="129">
        <v>-1.464</v>
      </c>
      <c r="AL7826" s="129">
        <v>-2.65</v>
      </c>
      <c r="AM7826" s="129">
        <v>-5.09</v>
      </c>
      <c r="AN7826" s="129">
        <v>-4.1289999999999996</v>
      </c>
      <c r="AO7826" s="129">
        <v>-0.79100000000000004</v>
      </c>
      <c r="AP7826" s="129">
        <v>-2.5550000000000002</v>
      </c>
      <c r="AQ7826" s="129">
        <v>-1.7789999999999999</v>
      </c>
      <c r="AR7826" s="129">
        <v>-2.198</v>
      </c>
      <c r="AS7826" s="129">
        <v>-1.115</v>
      </c>
      <c r="AT7826" s="129">
        <v>-0.64400000000000002</v>
      </c>
      <c r="AU7826" s="129">
        <v>-0.47299999999999998</v>
      </c>
      <c r="AV7826" s="129">
        <v>-0.29699999999999999</v>
      </c>
      <c r="AW7826" s="129">
        <v>2012</v>
      </c>
    </row>
    <row r="7827" spans="1:49">
      <c r="A7827" s="129">
        <v>926</v>
      </c>
      <c r="B7827" s="129" t="s">
        <v>1820</v>
      </c>
      <c r="C7827" s="129" t="s">
        <v>1620</v>
      </c>
      <c r="D7827" s="129" t="s">
        <v>1819</v>
      </c>
      <c r="E7827" s="129" t="s">
        <v>1618</v>
      </c>
      <c r="F7827" s="129" t="s">
        <v>1617</v>
      </c>
      <c r="G7827" s="129" t="s">
        <v>1608</v>
      </c>
      <c r="H7827" s="129" t="s">
        <v>1604</v>
      </c>
      <c r="I7827" s="129" t="s">
        <v>1822</v>
      </c>
      <c r="J7827" s="129" t="s">
        <v>1595</v>
      </c>
      <c r="K7827" s="129" t="s">
        <v>1595</v>
      </c>
      <c r="L7827" s="129" t="s">
        <v>1595</v>
      </c>
      <c r="M7827" s="129" t="s">
        <v>1595</v>
      </c>
      <c r="N7827" s="129" t="s">
        <v>1595</v>
      </c>
      <c r="O7827" s="129" t="s">
        <v>1595</v>
      </c>
      <c r="P7827" s="129" t="s">
        <v>1595</v>
      </c>
      <c r="Q7827" s="129" t="s">
        <v>1595</v>
      </c>
      <c r="R7827" s="129" t="s">
        <v>1595</v>
      </c>
      <c r="S7827" s="129" t="s">
        <v>1595</v>
      </c>
      <c r="T7827" s="129" t="s">
        <v>1595</v>
      </c>
      <c r="U7827" s="129" t="s">
        <v>1595</v>
      </c>
      <c r="V7827" s="129" t="s">
        <v>1595</v>
      </c>
      <c r="W7827" s="129" t="s">
        <v>1595</v>
      </c>
      <c r="X7827" s="129" t="s">
        <v>1595</v>
      </c>
      <c r="Y7827" s="129" t="s">
        <v>1595</v>
      </c>
      <c r="Z7827" s="129" t="s">
        <v>1595</v>
      </c>
      <c r="AA7827" s="129" t="s">
        <v>1595</v>
      </c>
      <c r="AB7827" s="129">
        <v>48.238</v>
      </c>
      <c r="AC7827" s="129">
        <v>78.457999999999998</v>
      </c>
      <c r="AD7827" s="129">
        <v>74.747</v>
      </c>
      <c r="AE7827" s="129">
        <v>71.706999999999994</v>
      </c>
      <c r="AF7827" s="129">
        <v>71.790999999999997</v>
      </c>
      <c r="AG7827" s="129">
        <v>72.402000000000001</v>
      </c>
      <c r="AH7827" s="129">
        <v>80.548000000000002</v>
      </c>
      <c r="AI7827" s="129">
        <v>61.277000000000001</v>
      </c>
      <c r="AJ7827" s="129">
        <v>63.881999999999998</v>
      </c>
      <c r="AK7827" s="129">
        <v>72.930000000000007</v>
      </c>
      <c r="AL7827" s="129">
        <v>173.87200000000001</v>
      </c>
      <c r="AM7827" s="129">
        <v>291.68299999999999</v>
      </c>
      <c r="AN7827" s="129">
        <v>415.87599999999998</v>
      </c>
      <c r="AO7827" s="129">
        <v>448.62700000000001</v>
      </c>
      <c r="AP7827" s="129">
        <v>496.21</v>
      </c>
      <c r="AQ7827" s="129">
        <v>572.14700000000005</v>
      </c>
      <c r="AR7827" s="129">
        <v>680.96100000000001</v>
      </c>
      <c r="AS7827" s="129">
        <v>778.94100000000003</v>
      </c>
      <c r="AT7827" s="129">
        <v>888.92499999999995</v>
      </c>
      <c r="AU7827" s="129">
        <v>995.024</v>
      </c>
      <c r="AV7827" s="130">
        <v>1080.0250000000001</v>
      </c>
      <c r="AW7827" s="129">
        <v>2012</v>
      </c>
    </row>
    <row r="7828" spans="1:49">
      <c r="A7828" s="129">
        <v>926</v>
      </c>
      <c r="B7828" s="129" t="s">
        <v>1820</v>
      </c>
      <c r="C7828" s="129" t="s">
        <v>1619</v>
      </c>
      <c r="D7828" s="129" t="s">
        <v>1819</v>
      </c>
      <c r="E7828" s="129" t="s">
        <v>1618</v>
      </c>
      <c r="F7828" s="129" t="s">
        <v>1617</v>
      </c>
      <c r="G7828" s="129" t="s">
        <v>1597</v>
      </c>
      <c r="I7828" s="129" t="s">
        <v>1738</v>
      </c>
      <c r="J7828" s="129" t="s">
        <v>1595</v>
      </c>
      <c r="K7828" s="129" t="s">
        <v>1595</v>
      </c>
      <c r="L7828" s="129" t="s">
        <v>1595</v>
      </c>
      <c r="M7828" s="129" t="s">
        <v>1595</v>
      </c>
      <c r="N7828" s="129" t="s">
        <v>1595</v>
      </c>
      <c r="O7828" s="129" t="s">
        <v>1595</v>
      </c>
      <c r="P7828" s="129" t="s">
        <v>1595</v>
      </c>
      <c r="Q7828" s="129" t="s">
        <v>1595</v>
      </c>
      <c r="R7828" s="129" t="s">
        <v>1595</v>
      </c>
      <c r="S7828" s="129" t="s">
        <v>1595</v>
      </c>
      <c r="T7828" s="129" t="s">
        <v>1595</v>
      </c>
      <c r="U7828" s="129" t="s">
        <v>1595</v>
      </c>
      <c r="V7828" s="129" t="s">
        <v>1595</v>
      </c>
      <c r="W7828" s="129" t="s">
        <v>1595</v>
      </c>
      <c r="X7828" s="129" t="s">
        <v>1595</v>
      </c>
      <c r="Y7828" s="129" t="s">
        <v>1595</v>
      </c>
      <c r="Z7828" s="129" t="s">
        <v>1595</v>
      </c>
      <c r="AA7828" s="129" t="s">
        <v>1595</v>
      </c>
      <c r="AB7828" s="129">
        <v>47.018999999999998</v>
      </c>
      <c r="AC7828" s="129">
        <v>60.148000000000003</v>
      </c>
      <c r="AD7828" s="129">
        <v>43.951000000000001</v>
      </c>
      <c r="AE7828" s="129">
        <v>35.118000000000002</v>
      </c>
      <c r="AF7828" s="129">
        <v>31.792999999999999</v>
      </c>
      <c r="AG7828" s="129">
        <v>27.082000000000001</v>
      </c>
      <c r="AH7828" s="129">
        <v>23.34</v>
      </c>
      <c r="AI7828" s="129">
        <v>13.881</v>
      </c>
      <c r="AJ7828" s="129">
        <v>11.74</v>
      </c>
      <c r="AK7828" s="129">
        <v>10.119</v>
      </c>
      <c r="AL7828" s="129">
        <v>18.34</v>
      </c>
      <c r="AM7828" s="129">
        <v>31.936</v>
      </c>
      <c r="AN7828" s="129">
        <v>38.415999999999997</v>
      </c>
      <c r="AO7828" s="129">
        <v>34.454999999999998</v>
      </c>
      <c r="AP7828" s="129">
        <v>35.22</v>
      </c>
      <c r="AQ7828" s="129">
        <v>40.069000000000003</v>
      </c>
      <c r="AR7828" s="129">
        <v>45.828000000000003</v>
      </c>
      <c r="AS7828" s="129">
        <v>49.26</v>
      </c>
      <c r="AT7828" s="129">
        <v>52.515000000000001</v>
      </c>
      <c r="AU7828" s="129">
        <v>54.701999999999998</v>
      </c>
      <c r="AV7828" s="129">
        <v>55.215000000000003</v>
      </c>
      <c r="AW7828" s="129">
        <v>2012</v>
      </c>
    </row>
    <row r="7829" spans="1:49">
      <c r="A7829" s="129">
        <v>926</v>
      </c>
      <c r="B7829" s="129" t="s">
        <v>1820</v>
      </c>
      <c r="C7829" s="129" t="s">
        <v>1616</v>
      </c>
      <c r="D7829" s="129" t="s">
        <v>1819</v>
      </c>
      <c r="E7829" s="129" t="s">
        <v>1614</v>
      </c>
      <c r="F7829" s="129" t="s">
        <v>1613</v>
      </c>
      <c r="G7829" s="129" t="s">
        <v>1608</v>
      </c>
      <c r="H7829" s="129" t="s">
        <v>1604</v>
      </c>
      <c r="I7829" s="129" t="s">
        <v>1822</v>
      </c>
      <c r="J7829" s="129" t="s">
        <v>1595</v>
      </c>
      <c r="K7829" s="129" t="s">
        <v>1595</v>
      </c>
      <c r="L7829" s="129" t="s">
        <v>1595</v>
      </c>
      <c r="M7829" s="129" t="s">
        <v>1595</v>
      </c>
      <c r="N7829" s="129" t="s">
        <v>1595</v>
      </c>
      <c r="O7829" s="129" t="s">
        <v>1595</v>
      </c>
      <c r="P7829" s="129" t="s">
        <v>1595</v>
      </c>
      <c r="Q7829" s="129" t="s">
        <v>1595</v>
      </c>
      <c r="R7829" s="129" t="s">
        <v>1595</v>
      </c>
      <c r="S7829" s="129" t="s">
        <v>1595</v>
      </c>
      <c r="T7829" s="129" t="s">
        <v>1595</v>
      </c>
      <c r="U7829" s="129" t="s">
        <v>1595</v>
      </c>
      <c r="V7829" s="129" t="s">
        <v>1595</v>
      </c>
      <c r="W7829" s="129" t="s">
        <v>1595</v>
      </c>
      <c r="X7829" s="129" t="s">
        <v>1595</v>
      </c>
      <c r="Y7829" s="129" t="s">
        <v>1595</v>
      </c>
      <c r="Z7829" s="129" t="s">
        <v>1595</v>
      </c>
      <c r="AA7829" s="129">
        <v>27.898</v>
      </c>
      <c r="AB7829" s="129">
        <v>49.377000000000002</v>
      </c>
      <c r="AC7829" s="129">
        <v>79.537999999999997</v>
      </c>
      <c r="AD7829" s="129">
        <v>77.02</v>
      </c>
      <c r="AE7829" s="129">
        <v>74.629000000000005</v>
      </c>
      <c r="AF7829" s="129">
        <v>75.728999999999999</v>
      </c>
      <c r="AG7829" s="129">
        <v>78.489000000000004</v>
      </c>
      <c r="AH7829" s="129">
        <v>85.400999999999996</v>
      </c>
      <c r="AI7829" s="129">
        <v>78.147000000000006</v>
      </c>
      <c r="AJ7829" s="129">
        <v>80.549000000000007</v>
      </c>
      <c r="AK7829" s="129">
        <v>88.745000000000005</v>
      </c>
      <c r="AL7829" s="129">
        <v>194.81200000000001</v>
      </c>
      <c r="AM7829" s="129">
        <v>323.14100000000002</v>
      </c>
      <c r="AN7829" s="129">
        <v>438.49299999999999</v>
      </c>
      <c r="AO7829" s="129">
        <v>479.38</v>
      </c>
      <c r="AP7829" s="129">
        <v>527.22900000000004</v>
      </c>
      <c r="AQ7829" s="129">
        <v>611.27800000000002</v>
      </c>
      <c r="AR7829" s="129">
        <v>715.44100000000003</v>
      </c>
      <c r="AS7829" s="129">
        <v>813.42200000000003</v>
      </c>
      <c r="AT7829" s="129">
        <v>923.40599999999995</v>
      </c>
      <c r="AU7829" s="130">
        <v>1029.5039999999999</v>
      </c>
      <c r="AV7829" s="130">
        <v>1114.5050000000001</v>
      </c>
      <c r="AW7829" s="129">
        <v>2012</v>
      </c>
    </row>
    <row r="7830" spans="1:49">
      <c r="A7830" s="129">
        <v>926</v>
      </c>
      <c r="B7830" s="129" t="s">
        <v>1820</v>
      </c>
      <c r="C7830" s="129" t="s">
        <v>1615</v>
      </c>
      <c r="D7830" s="129" t="s">
        <v>1819</v>
      </c>
      <c r="E7830" s="129" t="s">
        <v>1614</v>
      </c>
      <c r="F7830" s="129" t="s">
        <v>1613</v>
      </c>
      <c r="G7830" s="129" t="s">
        <v>1597</v>
      </c>
      <c r="I7830" s="129" t="s">
        <v>1612</v>
      </c>
      <c r="J7830" s="129" t="s">
        <v>1595</v>
      </c>
      <c r="K7830" s="129" t="s">
        <v>1595</v>
      </c>
      <c r="L7830" s="129" t="s">
        <v>1595</v>
      </c>
      <c r="M7830" s="129" t="s">
        <v>1595</v>
      </c>
      <c r="N7830" s="129" t="s">
        <v>1595</v>
      </c>
      <c r="O7830" s="129" t="s">
        <v>1595</v>
      </c>
      <c r="P7830" s="129" t="s">
        <v>1595</v>
      </c>
      <c r="Q7830" s="129" t="s">
        <v>1595</v>
      </c>
      <c r="R7830" s="129" t="s">
        <v>1595</v>
      </c>
      <c r="S7830" s="129" t="s">
        <v>1595</v>
      </c>
      <c r="T7830" s="129" t="s">
        <v>1595</v>
      </c>
      <c r="U7830" s="129" t="s">
        <v>1595</v>
      </c>
      <c r="V7830" s="129" t="s">
        <v>1595</v>
      </c>
      <c r="W7830" s="129" t="s">
        <v>1595</v>
      </c>
      <c r="X7830" s="129" t="s">
        <v>1595</v>
      </c>
      <c r="Y7830" s="129" t="s">
        <v>1595</v>
      </c>
      <c r="Z7830" s="129" t="s">
        <v>1595</v>
      </c>
      <c r="AA7830" s="129">
        <v>29.88</v>
      </c>
      <c r="AB7830" s="129">
        <v>48.128999999999998</v>
      </c>
      <c r="AC7830" s="129">
        <v>60.975999999999999</v>
      </c>
      <c r="AD7830" s="129">
        <v>45.286999999999999</v>
      </c>
      <c r="AE7830" s="129">
        <v>36.548999999999999</v>
      </c>
      <c r="AF7830" s="129">
        <v>33.536999999999999</v>
      </c>
      <c r="AG7830" s="129">
        <v>29.359000000000002</v>
      </c>
      <c r="AH7830" s="129">
        <v>24.745999999999999</v>
      </c>
      <c r="AI7830" s="129">
        <v>17.702000000000002</v>
      </c>
      <c r="AJ7830" s="129">
        <v>14.803000000000001</v>
      </c>
      <c r="AK7830" s="129">
        <v>12.313000000000001</v>
      </c>
      <c r="AL7830" s="129">
        <v>20.548999999999999</v>
      </c>
      <c r="AM7830" s="129">
        <v>35.380000000000003</v>
      </c>
      <c r="AN7830" s="129">
        <v>40.505000000000003</v>
      </c>
      <c r="AO7830" s="129">
        <v>36.817</v>
      </c>
      <c r="AP7830" s="129">
        <v>37.421999999999997</v>
      </c>
      <c r="AQ7830" s="129">
        <v>42.808999999999997</v>
      </c>
      <c r="AR7830" s="129">
        <v>48.148000000000003</v>
      </c>
      <c r="AS7830" s="129">
        <v>51.441000000000003</v>
      </c>
      <c r="AT7830" s="129">
        <v>54.552</v>
      </c>
      <c r="AU7830" s="129">
        <v>56.597000000000001</v>
      </c>
      <c r="AV7830" s="129">
        <v>56.976999999999997</v>
      </c>
      <c r="AW7830" s="129">
        <v>2012</v>
      </c>
    </row>
    <row r="7831" spans="1:49">
      <c r="A7831" s="129">
        <v>926</v>
      </c>
      <c r="B7831" s="129" t="s">
        <v>1820</v>
      </c>
      <c r="C7831" s="129" t="s">
        <v>1611</v>
      </c>
      <c r="D7831" s="129" t="s">
        <v>1819</v>
      </c>
      <c r="E7831" s="129" t="s">
        <v>1610</v>
      </c>
      <c r="F7831" s="129" t="s">
        <v>1609</v>
      </c>
      <c r="G7831" s="129" t="s">
        <v>1608</v>
      </c>
      <c r="H7831" s="129" t="s">
        <v>1604</v>
      </c>
      <c r="I7831" s="129" t="s">
        <v>1822</v>
      </c>
      <c r="J7831" s="129" t="s">
        <v>1595</v>
      </c>
      <c r="K7831" s="129" t="s">
        <v>1595</v>
      </c>
      <c r="L7831" s="129" t="s">
        <v>1595</v>
      </c>
      <c r="M7831" s="129" t="s">
        <v>1595</v>
      </c>
      <c r="N7831" s="129" t="s">
        <v>1595</v>
      </c>
      <c r="O7831" s="129" t="s">
        <v>1595</v>
      </c>
      <c r="P7831" s="129" t="s">
        <v>1595</v>
      </c>
      <c r="Q7831" s="129" t="s">
        <v>1595</v>
      </c>
      <c r="R7831" s="129" t="s">
        <v>1595</v>
      </c>
      <c r="S7831" s="129" t="s">
        <v>1595</v>
      </c>
      <c r="T7831" s="129" t="s">
        <v>1595</v>
      </c>
      <c r="U7831" s="129" t="s">
        <v>1595</v>
      </c>
      <c r="V7831" s="129">
        <v>0.05</v>
      </c>
      <c r="W7831" s="129">
        <v>1.5349999999999999</v>
      </c>
      <c r="X7831" s="129">
        <v>12.038</v>
      </c>
      <c r="Y7831" s="129">
        <v>54.515999999999998</v>
      </c>
      <c r="Z7831" s="129">
        <v>81.519000000000005</v>
      </c>
      <c r="AA7831" s="129">
        <v>93.364999999999995</v>
      </c>
      <c r="AB7831" s="129">
        <v>102.593</v>
      </c>
      <c r="AC7831" s="129">
        <v>130.44200000000001</v>
      </c>
      <c r="AD7831" s="129">
        <v>170.07</v>
      </c>
      <c r="AE7831" s="129">
        <v>204.19</v>
      </c>
      <c r="AF7831" s="129">
        <v>225.81</v>
      </c>
      <c r="AG7831" s="129">
        <v>267.34399999999999</v>
      </c>
      <c r="AH7831" s="129">
        <v>345.113</v>
      </c>
      <c r="AI7831" s="129">
        <v>441.452</v>
      </c>
      <c r="AJ7831" s="129">
        <v>544.15300000000002</v>
      </c>
      <c r="AK7831" s="129">
        <v>720.73099999999999</v>
      </c>
      <c r="AL7831" s="129">
        <v>948.05600000000004</v>
      </c>
      <c r="AM7831" s="129">
        <v>913.34500000000003</v>
      </c>
      <c r="AN7831" s="130">
        <v>1082.569</v>
      </c>
      <c r="AO7831" s="130">
        <v>1302.079</v>
      </c>
      <c r="AP7831" s="130">
        <v>1408.8889999999999</v>
      </c>
      <c r="AQ7831" s="130">
        <v>1427.92</v>
      </c>
      <c r="AR7831" s="130">
        <v>1485.915</v>
      </c>
      <c r="AS7831" s="130">
        <v>1581.2850000000001</v>
      </c>
      <c r="AT7831" s="130">
        <v>1692.7080000000001</v>
      </c>
      <c r="AU7831" s="130">
        <v>1819.0060000000001</v>
      </c>
      <c r="AV7831" s="130">
        <v>1956.0509999999999</v>
      </c>
      <c r="AW7831" s="129">
        <v>2012</v>
      </c>
    </row>
    <row r="7832" spans="1:49">
      <c r="A7832" s="129">
        <v>926</v>
      </c>
      <c r="B7832" s="129" t="s">
        <v>1820</v>
      </c>
      <c r="C7832" s="129" t="s">
        <v>1606</v>
      </c>
      <c r="D7832" s="129" t="s">
        <v>1819</v>
      </c>
      <c r="E7832" s="129" t="s">
        <v>1599</v>
      </c>
      <c r="F7832" s="129" t="s">
        <v>1598</v>
      </c>
      <c r="G7832" s="129" t="s">
        <v>1605</v>
      </c>
      <c r="H7832" s="129" t="s">
        <v>1604</v>
      </c>
      <c r="I7832" s="129" t="s">
        <v>1821</v>
      </c>
      <c r="J7832" s="129" t="s">
        <v>1595</v>
      </c>
      <c r="K7832" s="129" t="s">
        <v>1595</v>
      </c>
      <c r="L7832" s="129" t="s">
        <v>1595</v>
      </c>
      <c r="M7832" s="129" t="s">
        <v>1595</v>
      </c>
      <c r="N7832" s="129" t="s">
        <v>1595</v>
      </c>
      <c r="O7832" s="129" t="s">
        <v>1595</v>
      </c>
      <c r="P7832" s="129" t="s">
        <v>1595</v>
      </c>
      <c r="Q7832" s="129" t="s">
        <v>1595</v>
      </c>
      <c r="R7832" s="129" t="s">
        <v>1595</v>
      </c>
      <c r="S7832" s="129" t="s">
        <v>1595</v>
      </c>
      <c r="T7832" s="129" t="s">
        <v>1595</v>
      </c>
      <c r="U7832" s="129" t="s">
        <v>1595</v>
      </c>
      <c r="V7832" s="129">
        <v>-0.62</v>
      </c>
      <c r="W7832" s="129">
        <v>-0.85399999999999998</v>
      </c>
      <c r="X7832" s="129">
        <v>-1.163</v>
      </c>
      <c r="Y7832" s="129">
        <v>-1.1519999999999999</v>
      </c>
      <c r="Z7832" s="129">
        <v>-1.1839999999999999</v>
      </c>
      <c r="AA7832" s="129">
        <v>-1.335</v>
      </c>
      <c r="AB7832" s="129">
        <v>-1.296</v>
      </c>
      <c r="AC7832" s="129">
        <v>1.6579999999999999</v>
      </c>
      <c r="AD7832" s="129">
        <v>1.4810000000000001</v>
      </c>
      <c r="AE7832" s="129">
        <v>1.4019999999999999</v>
      </c>
      <c r="AF7832" s="129">
        <v>3.173</v>
      </c>
      <c r="AG7832" s="129">
        <v>2.891</v>
      </c>
      <c r="AH7832" s="129">
        <v>6.9089999999999998</v>
      </c>
      <c r="AI7832" s="129">
        <v>2.5310000000000001</v>
      </c>
      <c r="AJ7832" s="129">
        <v>-1.617</v>
      </c>
      <c r="AK7832" s="129">
        <v>-5.2720000000000002</v>
      </c>
      <c r="AL7832" s="129">
        <v>-12.763</v>
      </c>
      <c r="AM7832" s="129">
        <v>-1.732</v>
      </c>
      <c r="AN7832" s="129">
        <v>-3.0179999999999998</v>
      </c>
      <c r="AO7832" s="129">
        <v>-10.244999999999999</v>
      </c>
      <c r="AP7832" s="129">
        <v>-14.760999999999999</v>
      </c>
      <c r="AQ7832" s="129">
        <v>-12.803000000000001</v>
      </c>
      <c r="AR7832" s="129">
        <v>-13.52</v>
      </c>
      <c r="AS7832" s="129">
        <v>-14.048</v>
      </c>
      <c r="AT7832" s="129">
        <v>-14.670999999999999</v>
      </c>
      <c r="AU7832" s="129">
        <v>-16.213000000000001</v>
      </c>
      <c r="AV7832" s="129">
        <v>-17.852</v>
      </c>
      <c r="AW7832" s="129">
        <v>2012</v>
      </c>
    </row>
    <row r="7833" spans="1:49">
      <c r="A7833" s="129">
        <v>926</v>
      </c>
      <c r="B7833" s="129" t="s">
        <v>1820</v>
      </c>
      <c r="C7833" s="129" t="s">
        <v>1601</v>
      </c>
      <c r="D7833" s="129" t="s">
        <v>1819</v>
      </c>
      <c r="E7833" s="129" t="s">
        <v>1599</v>
      </c>
      <c r="F7833" s="129" t="s">
        <v>1598</v>
      </c>
      <c r="G7833" s="129" t="s">
        <v>1597</v>
      </c>
      <c r="I7833" s="129" t="s">
        <v>1596</v>
      </c>
      <c r="J7833" s="129" t="s">
        <v>1595</v>
      </c>
      <c r="K7833" s="129" t="s">
        <v>1595</v>
      </c>
      <c r="L7833" s="129" t="s">
        <v>1595</v>
      </c>
      <c r="M7833" s="129" t="s">
        <v>1595</v>
      </c>
      <c r="N7833" s="129" t="s">
        <v>1595</v>
      </c>
      <c r="O7833" s="129" t="s">
        <v>1595</v>
      </c>
      <c r="P7833" s="129" t="s">
        <v>1595</v>
      </c>
      <c r="Q7833" s="129" t="s">
        <v>1595</v>
      </c>
      <c r="R7833" s="129" t="s">
        <v>1595</v>
      </c>
      <c r="S7833" s="129" t="s">
        <v>1595</v>
      </c>
      <c r="T7833" s="129" t="s">
        <v>1595</v>
      </c>
      <c r="U7833" s="129" t="s">
        <v>1595</v>
      </c>
      <c r="V7833" s="129">
        <v>-2.8889999999999998</v>
      </c>
      <c r="W7833" s="129">
        <v>-2.5219999999999998</v>
      </c>
      <c r="X7833" s="129">
        <v>-3.1640000000000001</v>
      </c>
      <c r="Y7833" s="129">
        <v>-3.113</v>
      </c>
      <c r="Z7833" s="129">
        <v>-2.657</v>
      </c>
      <c r="AA7833" s="129">
        <v>-2.6619999999999999</v>
      </c>
      <c r="AB7833" s="129">
        <v>-3.0939999999999999</v>
      </c>
      <c r="AC7833" s="129">
        <v>5.25</v>
      </c>
      <c r="AD7833" s="129">
        <v>4.7370000000000001</v>
      </c>
      <c r="AE7833" s="129">
        <v>3.6890000000000001</v>
      </c>
      <c r="AF7833" s="129">
        <v>7.4850000000000003</v>
      </c>
      <c r="AG7833" s="129">
        <v>5.7670000000000003</v>
      </c>
      <c r="AH7833" s="129">
        <v>10.648</v>
      </c>
      <c r="AI7833" s="129">
        <v>2.9369999999999998</v>
      </c>
      <c r="AJ7833" s="129">
        <v>-1.5009999999999999</v>
      </c>
      <c r="AK7833" s="129">
        <v>-3.694</v>
      </c>
      <c r="AL7833" s="129">
        <v>-7.0860000000000003</v>
      </c>
      <c r="AM7833" s="129">
        <v>-1.4770000000000001</v>
      </c>
      <c r="AN7833" s="129">
        <v>-2.2120000000000002</v>
      </c>
      <c r="AO7833" s="129">
        <v>-6.2690000000000001</v>
      </c>
      <c r="AP7833" s="129">
        <v>-8.3759999999999994</v>
      </c>
      <c r="AQ7833" s="129">
        <v>-7.2939999999999996</v>
      </c>
      <c r="AR7833" s="129">
        <v>-7.415</v>
      </c>
      <c r="AS7833" s="129">
        <v>-7.24</v>
      </c>
      <c r="AT7833" s="129">
        <v>-7.0640000000000001</v>
      </c>
      <c r="AU7833" s="129">
        <v>-7.2640000000000002</v>
      </c>
      <c r="AV7833" s="129">
        <v>-7.4379999999999997</v>
      </c>
      <c r="AW7833" s="129">
        <v>2012</v>
      </c>
    </row>
    <row r="7834" spans="1:49">
      <c r="A7834" s="129">
        <v>466</v>
      </c>
      <c r="B7834" s="129" t="s">
        <v>1812</v>
      </c>
      <c r="C7834" s="129" t="s">
        <v>1733</v>
      </c>
      <c r="D7834" s="129" t="s">
        <v>1811</v>
      </c>
      <c r="E7834" s="129" t="s">
        <v>1730</v>
      </c>
      <c r="F7834" s="129" t="s">
        <v>1732</v>
      </c>
      <c r="G7834" s="129" t="s">
        <v>1608</v>
      </c>
      <c r="H7834" s="129" t="s">
        <v>1604</v>
      </c>
      <c r="I7834" s="129" t="s">
        <v>1818</v>
      </c>
      <c r="J7834" s="129">
        <v>345.92899999999997</v>
      </c>
      <c r="K7834" s="129">
        <v>373.68700000000001</v>
      </c>
      <c r="L7834" s="129">
        <v>346.82499999999999</v>
      </c>
      <c r="M7834" s="129">
        <v>328.61799999999999</v>
      </c>
      <c r="N7834" s="129">
        <v>343.24299999999999</v>
      </c>
      <c r="O7834" s="129">
        <v>334.58699999999999</v>
      </c>
      <c r="P7834" s="129">
        <v>270.11700000000002</v>
      </c>
      <c r="Q7834" s="129">
        <v>284.44400000000002</v>
      </c>
      <c r="R7834" s="129">
        <v>276.98200000000003</v>
      </c>
      <c r="S7834" s="129">
        <v>320.55900000000003</v>
      </c>
      <c r="T7834" s="129">
        <v>396.09</v>
      </c>
      <c r="U7834" s="129">
        <v>404.572</v>
      </c>
      <c r="V7834" s="129">
        <v>417.09399999999999</v>
      </c>
      <c r="W7834" s="129">
        <v>416.97399999999999</v>
      </c>
      <c r="X7834" s="129">
        <v>447.67500000000001</v>
      </c>
      <c r="Y7834" s="129">
        <v>477.13099999999997</v>
      </c>
      <c r="Z7834" s="129">
        <v>502.61099999999999</v>
      </c>
      <c r="AA7834" s="129">
        <v>545.59900000000005</v>
      </c>
      <c r="AB7834" s="129">
        <v>549.91499999999996</v>
      </c>
      <c r="AC7834" s="129">
        <v>570.54300000000001</v>
      </c>
      <c r="AD7834" s="129">
        <v>640.88300000000004</v>
      </c>
      <c r="AE7834" s="129">
        <v>652.73400000000004</v>
      </c>
      <c r="AF7834" s="129">
        <v>668.61800000000005</v>
      </c>
      <c r="AG7834" s="129">
        <v>727.46</v>
      </c>
      <c r="AH7834" s="129">
        <v>797.05200000000002</v>
      </c>
      <c r="AI7834" s="129">
        <v>835.75</v>
      </c>
      <c r="AJ7834" s="129">
        <v>917.96500000000003</v>
      </c>
      <c r="AK7834" s="129">
        <v>947.197</v>
      </c>
      <c r="AL7834" s="129">
        <v>977.43</v>
      </c>
      <c r="AM7834" s="129">
        <v>930.47500000000002</v>
      </c>
      <c r="AN7834" s="129">
        <v>946.02099999999996</v>
      </c>
      <c r="AO7834" s="129">
        <v>982.72500000000002</v>
      </c>
      <c r="AP7834" s="130">
        <v>1025.623</v>
      </c>
      <c r="AQ7834" s="130">
        <v>1067.1300000000001</v>
      </c>
      <c r="AR7834" s="130">
        <v>1108.7570000000001</v>
      </c>
      <c r="AS7834" s="130">
        <v>1151.249</v>
      </c>
      <c r="AT7834" s="130">
        <v>1191.491</v>
      </c>
      <c r="AU7834" s="130">
        <v>1232.3979999999999</v>
      </c>
      <c r="AV7834" s="130">
        <v>1274.837</v>
      </c>
      <c r="AW7834" s="129">
        <v>2012</v>
      </c>
    </row>
    <row r="7835" spans="1:49">
      <c r="A7835" s="129">
        <v>466</v>
      </c>
      <c r="B7835" s="129" t="s">
        <v>1812</v>
      </c>
      <c r="C7835" s="129" t="s">
        <v>1731</v>
      </c>
      <c r="D7835" s="129" t="s">
        <v>1811</v>
      </c>
      <c r="E7835" s="129" t="s">
        <v>1730</v>
      </c>
      <c r="F7835" s="129" t="s">
        <v>1729</v>
      </c>
      <c r="G7835" s="129" t="s">
        <v>1655</v>
      </c>
      <c r="I7835" s="129" t="s">
        <v>1728</v>
      </c>
      <c r="J7835" s="129">
        <v>-1.78</v>
      </c>
      <c r="K7835" s="129">
        <v>8.0239999999999991</v>
      </c>
      <c r="L7835" s="129">
        <v>-7.1879999999999997</v>
      </c>
      <c r="M7835" s="129">
        <v>-5.25</v>
      </c>
      <c r="N7835" s="129">
        <v>4.4509999999999996</v>
      </c>
      <c r="O7835" s="129">
        <v>-2.5219999999999998</v>
      </c>
      <c r="P7835" s="129">
        <v>-19.268999999999998</v>
      </c>
      <c r="Q7835" s="129">
        <v>5.3040000000000003</v>
      </c>
      <c r="R7835" s="129">
        <v>-2.6230000000000002</v>
      </c>
      <c r="S7835" s="129">
        <v>15.733000000000001</v>
      </c>
      <c r="T7835" s="129">
        <v>23.562000000000001</v>
      </c>
      <c r="U7835" s="129">
        <v>2.141</v>
      </c>
      <c r="V7835" s="129">
        <v>3.0950000000000002</v>
      </c>
      <c r="W7835" s="129">
        <v>-2.9000000000000001E-2</v>
      </c>
      <c r="X7835" s="129">
        <v>7.3630000000000004</v>
      </c>
      <c r="Y7835" s="129">
        <v>6.58</v>
      </c>
      <c r="Z7835" s="129">
        <v>5.34</v>
      </c>
      <c r="AA7835" s="129">
        <v>8.5530000000000008</v>
      </c>
      <c r="AB7835" s="129">
        <v>0.79100000000000004</v>
      </c>
      <c r="AC7835" s="129">
        <v>3.7509999999999999</v>
      </c>
      <c r="AD7835" s="129">
        <v>12.329000000000001</v>
      </c>
      <c r="AE7835" s="129">
        <v>1.849</v>
      </c>
      <c r="AF7835" s="129">
        <v>2.4329999999999998</v>
      </c>
      <c r="AG7835" s="129">
        <v>8.8010000000000002</v>
      </c>
      <c r="AH7835" s="129">
        <v>9.5670000000000002</v>
      </c>
      <c r="AI7835" s="129">
        <v>4.8550000000000004</v>
      </c>
      <c r="AJ7835" s="129">
        <v>9.8369999999999997</v>
      </c>
      <c r="AK7835" s="129">
        <v>3.1840000000000002</v>
      </c>
      <c r="AL7835" s="129">
        <v>3.1920000000000002</v>
      </c>
      <c r="AM7835" s="129">
        <v>-4.8040000000000003</v>
      </c>
      <c r="AN7835" s="129">
        <v>1.671</v>
      </c>
      <c r="AO7835" s="129">
        <v>3.88</v>
      </c>
      <c r="AP7835" s="129">
        <v>4.3650000000000002</v>
      </c>
      <c r="AQ7835" s="129">
        <v>4.0469999999999997</v>
      </c>
      <c r="AR7835" s="129">
        <v>3.9009999999999998</v>
      </c>
      <c r="AS7835" s="129">
        <v>3.8319999999999999</v>
      </c>
      <c r="AT7835" s="129">
        <v>3.4950000000000001</v>
      </c>
      <c r="AU7835" s="129">
        <v>3.4329999999999998</v>
      </c>
      <c r="AV7835" s="129">
        <v>3.444</v>
      </c>
      <c r="AW7835" s="129">
        <v>2012</v>
      </c>
    </row>
    <row r="7836" spans="1:49">
      <c r="A7836" s="129">
        <v>466</v>
      </c>
      <c r="B7836" s="129" t="s">
        <v>1812</v>
      </c>
      <c r="C7836" s="129" t="s">
        <v>1727</v>
      </c>
      <c r="D7836" s="129" t="s">
        <v>1811</v>
      </c>
      <c r="E7836" s="129" t="s">
        <v>1724</v>
      </c>
      <c r="F7836" s="129" t="s">
        <v>1726</v>
      </c>
      <c r="G7836" s="129" t="s">
        <v>1608</v>
      </c>
      <c r="H7836" s="129" t="s">
        <v>1604</v>
      </c>
      <c r="I7836" s="129" t="s">
        <v>1818</v>
      </c>
      <c r="J7836" s="129">
        <v>149.83199999999999</v>
      </c>
      <c r="K7836" s="129">
        <v>165.202</v>
      </c>
      <c r="L7836" s="129">
        <v>153.625</v>
      </c>
      <c r="M7836" s="129">
        <v>140.76400000000001</v>
      </c>
      <c r="N7836" s="129">
        <v>139.54300000000001</v>
      </c>
      <c r="O7836" s="129">
        <v>136.964</v>
      </c>
      <c r="P7836" s="129">
        <v>108.542</v>
      </c>
      <c r="Q7836" s="129">
        <v>119.18300000000001</v>
      </c>
      <c r="R7836" s="129">
        <v>121.139</v>
      </c>
      <c r="S7836" s="129">
        <v>139.82900000000001</v>
      </c>
      <c r="T7836" s="129">
        <v>180.21</v>
      </c>
      <c r="U7836" s="129">
        <v>182.892</v>
      </c>
      <c r="V7836" s="129">
        <v>191.654</v>
      </c>
      <c r="W7836" s="129">
        <v>196.17099999999999</v>
      </c>
      <c r="X7836" s="129">
        <v>210.90100000000001</v>
      </c>
      <c r="Y7836" s="129">
        <v>233.61099999999999</v>
      </c>
      <c r="Z7836" s="129">
        <v>260.60700000000003</v>
      </c>
      <c r="AA7836" s="129">
        <v>279.73599999999999</v>
      </c>
      <c r="AB7836" s="129">
        <v>269.53899999999999</v>
      </c>
      <c r="AC7836" s="129">
        <v>304.32100000000003</v>
      </c>
      <c r="AD7836" s="129">
        <v>381.54899999999998</v>
      </c>
      <c r="AE7836" s="129">
        <v>379.41199999999998</v>
      </c>
      <c r="AF7836" s="129">
        <v>403.3</v>
      </c>
      <c r="AG7836" s="129">
        <v>456.66199999999998</v>
      </c>
      <c r="AH7836" s="129">
        <v>542.88499999999999</v>
      </c>
      <c r="AI7836" s="129">
        <v>663.31600000000003</v>
      </c>
      <c r="AJ7836" s="129">
        <v>815.16499999999996</v>
      </c>
      <c r="AK7836" s="129">
        <v>947.197</v>
      </c>
      <c r="AL7836" s="130">
        <v>1158.5809999999999</v>
      </c>
      <c r="AM7836" s="129">
        <v>935.76599999999996</v>
      </c>
      <c r="AN7836" s="130">
        <v>1055.557</v>
      </c>
      <c r="AO7836" s="130">
        <v>1280.2149999999999</v>
      </c>
      <c r="AP7836" s="130">
        <v>1409.502</v>
      </c>
      <c r="AQ7836" s="130">
        <v>1432.252</v>
      </c>
      <c r="AR7836" s="130">
        <v>1483.3889999999999</v>
      </c>
      <c r="AS7836" s="130">
        <v>1525.115</v>
      </c>
      <c r="AT7836" s="130">
        <v>1576.2280000000001</v>
      </c>
      <c r="AU7836" s="130">
        <v>1638.2560000000001</v>
      </c>
      <c r="AV7836" s="130">
        <v>1717.3440000000001</v>
      </c>
      <c r="AW7836" s="129">
        <v>2012</v>
      </c>
    </row>
    <row r="7837" spans="1:49">
      <c r="A7837" s="129">
        <v>466</v>
      </c>
      <c r="B7837" s="129" t="s">
        <v>1812</v>
      </c>
      <c r="C7837" s="129" t="s">
        <v>1725</v>
      </c>
      <c r="D7837" s="129" t="s">
        <v>1811</v>
      </c>
      <c r="E7837" s="129" t="s">
        <v>1724</v>
      </c>
      <c r="F7837" s="129" t="s">
        <v>1723</v>
      </c>
      <c r="G7837" s="129" t="s">
        <v>1605</v>
      </c>
      <c r="H7837" s="129" t="s">
        <v>1604</v>
      </c>
      <c r="I7837" s="129" t="s">
        <v>1691</v>
      </c>
      <c r="J7837" s="129">
        <v>40.414999999999999</v>
      </c>
      <c r="K7837" s="129">
        <v>45.002000000000002</v>
      </c>
      <c r="L7837" s="129">
        <v>41.847999999999999</v>
      </c>
      <c r="M7837" s="129">
        <v>38.344999999999999</v>
      </c>
      <c r="N7837" s="129">
        <v>38.012</v>
      </c>
      <c r="O7837" s="129">
        <v>37.31</v>
      </c>
      <c r="P7837" s="129">
        <v>29.568000000000001</v>
      </c>
      <c r="Q7837" s="129">
        <v>32.466000000000001</v>
      </c>
      <c r="R7837" s="129">
        <v>32.999000000000002</v>
      </c>
      <c r="S7837" s="129">
        <v>38.090000000000003</v>
      </c>
      <c r="T7837" s="129">
        <v>49.09</v>
      </c>
      <c r="U7837" s="129">
        <v>49.820999999999998</v>
      </c>
      <c r="V7837" s="129">
        <v>52.207999999999998</v>
      </c>
      <c r="W7837" s="129">
        <v>53.438000000000002</v>
      </c>
      <c r="X7837" s="129">
        <v>57.45</v>
      </c>
      <c r="Y7837" s="129">
        <v>63.637</v>
      </c>
      <c r="Z7837" s="129">
        <v>70.991</v>
      </c>
      <c r="AA7837" s="129">
        <v>76.201999999999998</v>
      </c>
      <c r="AB7837" s="129">
        <v>73.394000000000005</v>
      </c>
      <c r="AC7837" s="129">
        <v>82.864999999999995</v>
      </c>
      <c r="AD7837" s="129">
        <v>103.893</v>
      </c>
      <c r="AE7837" s="129">
        <v>103.312</v>
      </c>
      <c r="AF7837" s="129">
        <v>109.816</v>
      </c>
      <c r="AG7837" s="129">
        <v>124.346</v>
      </c>
      <c r="AH7837" s="129">
        <v>147.82400000000001</v>
      </c>
      <c r="AI7837" s="129">
        <v>180.61699999999999</v>
      </c>
      <c r="AJ7837" s="129">
        <v>221.965</v>
      </c>
      <c r="AK7837" s="129">
        <v>257.916</v>
      </c>
      <c r="AL7837" s="129">
        <v>315.47500000000002</v>
      </c>
      <c r="AM7837" s="129">
        <v>254.803</v>
      </c>
      <c r="AN7837" s="129">
        <v>287.42200000000003</v>
      </c>
      <c r="AO7837" s="129">
        <v>348.59500000000003</v>
      </c>
      <c r="AP7837" s="129">
        <v>383.79899999999998</v>
      </c>
      <c r="AQ7837" s="129">
        <v>389.99400000000003</v>
      </c>
      <c r="AR7837" s="129">
        <v>403.91800000000001</v>
      </c>
      <c r="AS7837" s="129">
        <v>415.28</v>
      </c>
      <c r="AT7837" s="129">
        <v>429.19799999999998</v>
      </c>
      <c r="AU7837" s="129">
        <v>446.08699999999999</v>
      </c>
      <c r="AV7837" s="129">
        <v>467.62299999999999</v>
      </c>
      <c r="AW7837" s="129">
        <v>2012</v>
      </c>
    </row>
    <row r="7838" spans="1:49">
      <c r="A7838" s="129">
        <v>466</v>
      </c>
      <c r="B7838" s="129" t="s">
        <v>1812</v>
      </c>
      <c r="C7838" s="129" t="s">
        <v>1722</v>
      </c>
      <c r="D7838" s="129" t="s">
        <v>1811</v>
      </c>
      <c r="E7838" s="129" t="s">
        <v>1721</v>
      </c>
      <c r="F7838" s="129" t="s">
        <v>1720</v>
      </c>
      <c r="G7838" s="129" t="s">
        <v>1675</v>
      </c>
      <c r="I7838" s="129" t="s">
        <v>1719</v>
      </c>
      <c r="J7838" s="129">
        <v>43.313000000000002</v>
      </c>
      <c r="K7838" s="129">
        <v>44.209000000000003</v>
      </c>
      <c r="L7838" s="129">
        <v>44.295000000000002</v>
      </c>
      <c r="M7838" s="129">
        <v>42.835000000000001</v>
      </c>
      <c r="N7838" s="129">
        <v>40.654000000000003</v>
      </c>
      <c r="O7838" s="129">
        <v>40.935000000000002</v>
      </c>
      <c r="P7838" s="129">
        <v>40.183</v>
      </c>
      <c r="Q7838" s="129">
        <v>41.9</v>
      </c>
      <c r="R7838" s="129">
        <v>43.734999999999999</v>
      </c>
      <c r="S7838" s="129">
        <v>43.62</v>
      </c>
      <c r="T7838" s="129">
        <v>45.497</v>
      </c>
      <c r="U7838" s="129">
        <v>45.206000000000003</v>
      </c>
      <c r="V7838" s="129">
        <v>45.95</v>
      </c>
      <c r="W7838" s="129">
        <v>47.045999999999999</v>
      </c>
      <c r="X7838" s="129">
        <v>47.11</v>
      </c>
      <c r="Y7838" s="129">
        <v>48.962000000000003</v>
      </c>
      <c r="Z7838" s="129">
        <v>51.850999999999999</v>
      </c>
      <c r="AA7838" s="129">
        <v>51.271000000000001</v>
      </c>
      <c r="AB7838" s="129">
        <v>49.015000000000001</v>
      </c>
      <c r="AC7838" s="129">
        <v>53.338999999999999</v>
      </c>
      <c r="AD7838" s="129">
        <v>59.534999999999997</v>
      </c>
      <c r="AE7838" s="129">
        <v>58.127000000000002</v>
      </c>
      <c r="AF7838" s="129">
        <v>60.317999999999998</v>
      </c>
      <c r="AG7838" s="129">
        <v>62.774999999999999</v>
      </c>
      <c r="AH7838" s="129">
        <v>68.111999999999995</v>
      </c>
      <c r="AI7838" s="129">
        <v>79.367999999999995</v>
      </c>
      <c r="AJ7838" s="129">
        <v>88.801000000000002</v>
      </c>
      <c r="AK7838" s="129">
        <v>100</v>
      </c>
      <c r="AL7838" s="129">
        <v>118.533</v>
      </c>
      <c r="AM7838" s="129">
        <v>100.569</v>
      </c>
      <c r="AN7838" s="129">
        <v>111.57899999999999</v>
      </c>
      <c r="AO7838" s="129">
        <v>130.27199999999999</v>
      </c>
      <c r="AP7838" s="129">
        <v>137.429</v>
      </c>
      <c r="AQ7838" s="129">
        <v>134.215</v>
      </c>
      <c r="AR7838" s="129">
        <v>133.78800000000001</v>
      </c>
      <c r="AS7838" s="129">
        <v>132.47499999999999</v>
      </c>
      <c r="AT7838" s="129">
        <v>132.29</v>
      </c>
      <c r="AU7838" s="129">
        <v>132.93199999999999</v>
      </c>
      <c r="AV7838" s="129">
        <v>134.71100000000001</v>
      </c>
      <c r="AW7838" s="129">
        <v>2012</v>
      </c>
    </row>
    <row r="7839" spans="1:49">
      <c r="A7839" s="129">
        <v>466</v>
      </c>
      <c r="B7839" s="129" t="s">
        <v>1812</v>
      </c>
      <c r="C7839" s="129" t="s">
        <v>1718</v>
      </c>
      <c r="D7839" s="129" t="s">
        <v>1811</v>
      </c>
      <c r="E7839" s="129" t="s">
        <v>1717</v>
      </c>
      <c r="F7839" s="129" t="s">
        <v>1716</v>
      </c>
      <c r="G7839" s="129" t="s">
        <v>1608</v>
      </c>
      <c r="H7839" s="129" t="s">
        <v>3</v>
      </c>
      <c r="I7839" s="129" t="s">
        <v>1715</v>
      </c>
      <c r="J7839" s="130">
        <v>342504.32699999999</v>
      </c>
      <c r="K7839" s="130">
        <v>339715.69699999999</v>
      </c>
      <c r="L7839" s="130">
        <v>296431.43900000001</v>
      </c>
      <c r="M7839" s="130">
        <v>271585.08799999999</v>
      </c>
      <c r="N7839" s="130">
        <v>262017.65400000001</v>
      </c>
      <c r="O7839" s="130">
        <v>242454.647</v>
      </c>
      <c r="P7839" s="130">
        <v>187581.524</v>
      </c>
      <c r="Q7839" s="130">
        <v>189629.389</v>
      </c>
      <c r="R7839" s="130">
        <v>154738.70600000001</v>
      </c>
      <c r="S7839" s="130">
        <v>172343.66800000001</v>
      </c>
      <c r="T7839" s="130">
        <v>214799.41800000001</v>
      </c>
      <c r="U7839" s="130">
        <v>209894.43700000001</v>
      </c>
      <c r="V7839" s="130">
        <v>207406.08900000001</v>
      </c>
      <c r="W7839" s="130">
        <v>200179.785</v>
      </c>
      <c r="X7839" s="130">
        <v>200751.00399999999</v>
      </c>
      <c r="Y7839" s="130">
        <v>197897.495</v>
      </c>
      <c r="Z7839" s="130">
        <v>205735.04800000001</v>
      </c>
      <c r="AA7839" s="130">
        <v>211472.59299999999</v>
      </c>
      <c r="AB7839" s="130">
        <v>194042.00099999999</v>
      </c>
      <c r="AC7839" s="130">
        <v>188111.78</v>
      </c>
      <c r="AD7839" s="130">
        <v>213984.323</v>
      </c>
      <c r="AE7839" s="130">
        <v>206104.84400000001</v>
      </c>
      <c r="AF7839" s="130">
        <v>199646.91200000001</v>
      </c>
      <c r="AG7839" s="130">
        <v>204860.522</v>
      </c>
      <c r="AH7839" s="130">
        <v>211925.64199999999</v>
      </c>
      <c r="AI7839" s="130">
        <v>203543.67199999999</v>
      </c>
      <c r="AJ7839" s="130">
        <v>183139.62899999999</v>
      </c>
      <c r="AK7839" s="130">
        <v>152306.99799999999</v>
      </c>
      <c r="AL7839" s="130">
        <v>121064.95</v>
      </c>
      <c r="AM7839" s="130">
        <v>113472.736</v>
      </c>
      <c r="AN7839" s="130">
        <v>114468.55</v>
      </c>
      <c r="AO7839" s="130">
        <v>115446.318</v>
      </c>
      <c r="AP7839" s="130">
        <v>116976.435</v>
      </c>
      <c r="AQ7839" s="130">
        <v>118165.499</v>
      </c>
      <c r="AR7839" s="130">
        <v>119199.035</v>
      </c>
      <c r="AS7839" s="130">
        <v>120162.36900000001</v>
      </c>
      <c r="AT7839" s="130">
        <v>120975.292</v>
      </c>
      <c r="AU7839" s="130">
        <v>121720.495</v>
      </c>
      <c r="AV7839" s="130">
        <v>122482.56299999999</v>
      </c>
      <c r="AW7839" s="129">
        <v>2010</v>
      </c>
    </row>
    <row r="7840" spans="1:49">
      <c r="A7840" s="129">
        <v>466</v>
      </c>
      <c r="B7840" s="129" t="s">
        <v>1812</v>
      </c>
      <c r="C7840" s="129" t="s">
        <v>1714</v>
      </c>
      <c r="D7840" s="129" t="s">
        <v>1811</v>
      </c>
      <c r="E7840" s="129" t="s">
        <v>1711</v>
      </c>
      <c r="F7840" s="129" t="s">
        <v>1713</v>
      </c>
      <c r="G7840" s="129" t="s">
        <v>1608</v>
      </c>
      <c r="H7840" s="129" t="s">
        <v>3</v>
      </c>
      <c r="I7840" s="129" t="s">
        <v>1699</v>
      </c>
      <c r="J7840" s="130">
        <v>148348.663</v>
      </c>
      <c r="K7840" s="130">
        <v>150183.978</v>
      </c>
      <c r="L7840" s="130">
        <v>131303.057</v>
      </c>
      <c r="M7840" s="130">
        <v>116334.235</v>
      </c>
      <c r="N7840" s="130">
        <v>106521.754</v>
      </c>
      <c r="O7840" s="130">
        <v>99249.149000000005</v>
      </c>
      <c r="P7840" s="130">
        <v>75376.710999999996</v>
      </c>
      <c r="Q7840" s="130">
        <v>79455.384999999995</v>
      </c>
      <c r="R7840" s="130">
        <v>67675.600999999995</v>
      </c>
      <c r="S7840" s="130">
        <v>75176.668999999994</v>
      </c>
      <c r="T7840" s="130">
        <v>97727.567999999999</v>
      </c>
      <c r="U7840" s="130">
        <v>94885.827000000005</v>
      </c>
      <c r="V7840" s="130">
        <v>95302.702999999994</v>
      </c>
      <c r="W7840" s="130">
        <v>94177.187000000005</v>
      </c>
      <c r="X7840" s="130">
        <v>94574.245999999999</v>
      </c>
      <c r="Y7840" s="130">
        <v>96893.926000000007</v>
      </c>
      <c r="Z7840" s="130">
        <v>106675.073</v>
      </c>
      <c r="AA7840" s="130">
        <v>108424.99800000001</v>
      </c>
      <c r="AB7840" s="130">
        <v>95109.131999999998</v>
      </c>
      <c r="AC7840" s="130">
        <v>100336.53</v>
      </c>
      <c r="AD7840" s="130">
        <v>127395.274</v>
      </c>
      <c r="AE7840" s="130">
        <v>119801.69500000001</v>
      </c>
      <c r="AF7840" s="130">
        <v>120423.886</v>
      </c>
      <c r="AG7840" s="130">
        <v>128601.08</v>
      </c>
      <c r="AH7840" s="130">
        <v>144345.80100000001</v>
      </c>
      <c r="AI7840" s="130">
        <v>161547.97099999999</v>
      </c>
      <c r="AJ7840" s="130">
        <v>162630.427</v>
      </c>
      <c r="AK7840" s="130">
        <v>152306.99799999999</v>
      </c>
      <c r="AL7840" s="130">
        <v>143502.34400000001</v>
      </c>
      <c r="AM7840" s="130">
        <v>114117.908</v>
      </c>
      <c r="AN7840" s="130">
        <v>127722.401</v>
      </c>
      <c r="AO7840" s="130">
        <v>150394.19399999999</v>
      </c>
      <c r="AP7840" s="130">
        <v>160759.432</v>
      </c>
      <c r="AQ7840" s="130">
        <v>158596.32199999999</v>
      </c>
      <c r="AR7840" s="130">
        <v>159474.50200000001</v>
      </c>
      <c r="AS7840" s="130">
        <v>159184.84899999999</v>
      </c>
      <c r="AT7840" s="130">
        <v>160038.68299999999</v>
      </c>
      <c r="AU7840" s="130">
        <v>161806.00399999999</v>
      </c>
      <c r="AV7840" s="130">
        <v>164997.38399999999</v>
      </c>
      <c r="AW7840" s="129">
        <v>2010</v>
      </c>
    </row>
    <row r="7841" spans="1:49">
      <c r="A7841" s="129">
        <v>466</v>
      </c>
      <c r="B7841" s="129" t="s">
        <v>1812</v>
      </c>
      <c r="C7841" s="129" t="s">
        <v>1712</v>
      </c>
      <c r="D7841" s="129" t="s">
        <v>1811</v>
      </c>
      <c r="E7841" s="129" t="s">
        <v>1711</v>
      </c>
      <c r="F7841" s="129" t="s">
        <v>1710</v>
      </c>
      <c r="G7841" s="129" t="s">
        <v>1605</v>
      </c>
      <c r="H7841" s="129" t="s">
        <v>3</v>
      </c>
      <c r="I7841" s="129" t="s">
        <v>1699</v>
      </c>
      <c r="J7841" s="130">
        <v>40014.582000000002</v>
      </c>
      <c r="K7841" s="130">
        <v>40910.917000000001</v>
      </c>
      <c r="L7841" s="130">
        <v>35767.654000000002</v>
      </c>
      <c r="M7841" s="130">
        <v>31690.066999999999</v>
      </c>
      <c r="N7841" s="130">
        <v>29017.094000000001</v>
      </c>
      <c r="O7841" s="130">
        <v>27035.998</v>
      </c>
      <c r="P7841" s="130">
        <v>20533.019</v>
      </c>
      <c r="Q7841" s="130">
        <v>21644.071</v>
      </c>
      <c r="R7841" s="130">
        <v>18435.195</v>
      </c>
      <c r="S7841" s="130">
        <v>20478.526000000002</v>
      </c>
      <c r="T7841" s="130">
        <v>26621.510999999999</v>
      </c>
      <c r="U7841" s="130">
        <v>25847.405999999999</v>
      </c>
      <c r="V7841" s="130">
        <v>25960.965</v>
      </c>
      <c r="W7841" s="130">
        <v>25654.368999999999</v>
      </c>
      <c r="X7841" s="130">
        <v>25762.53</v>
      </c>
      <c r="Y7841" s="130">
        <v>26394.422999999999</v>
      </c>
      <c r="Z7841" s="130">
        <v>29058.859</v>
      </c>
      <c r="AA7841" s="130">
        <v>29535.547999999999</v>
      </c>
      <c r="AB7841" s="130">
        <v>25897.652999999998</v>
      </c>
      <c r="AC7841" s="130">
        <v>27321.043000000001</v>
      </c>
      <c r="AD7841" s="130">
        <v>34688.978999999999</v>
      </c>
      <c r="AE7841" s="130">
        <v>32621.292000000001</v>
      </c>
      <c r="AF7841" s="130">
        <v>32790.711000000003</v>
      </c>
      <c r="AG7841" s="130">
        <v>35017.311999999998</v>
      </c>
      <c r="AH7841" s="130">
        <v>39304.506999999998</v>
      </c>
      <c r="AI7841" s="130">
        <v>43988.555999999997</v>
      </c>
      <c r="AJ7841" s="130">
        <v>44283.302000000003</v>
      </c>
      <c r="AK7841" s="130">
        <v>41472.292999999998</v>
      </c>
      <c r="AL7841" s="130">
        <v>39074.838000000003</v>
      </c>
      <c r="AM7841" s="130">
        <v>31073.631000000001</v>
      </c>
      <c r="AN7841" s="130">
        <v>34778.053</v>
      </c>
      <c r="AO7841" s="130">
        <v>40951.447999999997</v>
      </c>
      <c r="AP7841" s="130">
        <v>43773.841</v>
      </c>
      <c r="AQ7841" s="130">
        <v>43184.839</v>
      </c>
      <c r="AR7841" s="130">
        <v>43423.962</v>
      </c>
      <c r="AS7841" s="130">
        <v>43345.091999999997</v>
      </c>
      <c r="AT7841" s="130">
        <v>43577.586000000003</v>
      </c>
      <c r="AU7841" s="130">
        <v>44058.815999999999</v>
      </c>
      <c r="AV7841" s="130">
        <v>44927.811000000002</v>
      </c>
      <c r="AW7841" s="129">
        <v>2010</v>
      </c>
    </row>
    <row r="7842" spans="1:49">
      <c r="A7842" s="129">
        <v>466</v>
      </c>
      <c r="B7842" s="129" t="s">
        <v>1812</v>
      </c>
      <c r="C7842" s="129" t="s">
        <v>1709</v>
      </c>
      <c r="D7842" s="129" t="s">
        <v>1811</v>
      </c>
      <c r="E7842" s="129" t="s">
        <v>1708</v>
      </c>
      <c r="F7842" s="129" t="s">
        <v>1707</v>
      </c>
      <c r="G7842" s="129" t="s">
        <v>1625</v>
      </c>
    </row>
    <row r="7843" spans="1:49">
      <c r="A7843" s="129">
        <v>466</v>
      </c>
      <c r="B7843" s="129" t="s">
        <v>1812</v>
      </c>
      <c r="C7843" s="129" t="s">
        <v>1706</v>
      </c>
      <c r="D7843" s="129" t="s">
        <v>1811</v>
      </c>
      <c r="E7843" s="129" t="s">
        <v>1705</v>
      </c>
      <c r="F7843" s="129" t="s">
        <v>1704</v>
      </c>
      <c r="G7843" s="129" t="s">
        <v>1700</v>
      </c>
      <c r="H7843" s="129" t="s">
        <v>1604</v>
      </c>
      <c r="I7843" s="129" t="s">
        <v>1691</v>
      </c>
      <c r="J7843" s="129">
        <v>35.796999999999997</v>
      </c>
      <c r="K7843" s="129">
        <v>42.28</v>
      </c>
      <c r="L7843" s="129">
        <v>41.674999999999997</v>
      </c>
      <c r="M7843" s="129">
        <v>41.045999999999999</v>
      </c>
      <c r="N7843" s="129">
        <v>44.393999999999998</v>
      </c>
      <c r="O7843" s="129">
        <v>44.658999999999999</v>
      </c>
      <c r="P7843" s="129">
        <v>36.780999999999999</v>
      </c>
      <c r="Q7843" s="129">
        <v>39.72</v>
      </c>
      <c r="R7843" s="129">
        <v>40.033000000000001</v>
      </c>
      <c r="S7843" s="129">
        <v>48.131999999999998</v>
      </c>
      <c r="T7843" s="129">
        <v>61.673000000000002</v>
      </c>
      <c r="U7843" s="129">
        <v>65.09</v>
      </c>
      <c r="V7843" s="129">
        <v>68.634</v>
      </c>
      <c r="W7843" s="129">
        <v>70.248000000000005</v>
      </c>
      <c r="X7843" s="129">
        <v>77.025000000000006</v>
      </c>
      <c r="Y7843" s="129">
        <v>83.807000000000002</v>
      </c>
      <c r="Z7843" s="129">
        <v>89.893000000000001</v>
      </c>
      <c r="AA7843" s="129">
        <v>99.251999999999995</v>
      </c>
      <c r="AB7843" s="129">
        <v>101.122</v>
      </c>
      <c r="AC7843" s="129">
        <v>106.414</v>
      </c>
      <c r="AD7843" s="129">
        <v>122.25</v>
      </c>
      <c r="AE7843" s="129">
        <v>127.36199999999999</v>
      </c>
      <c r="AF7843" s="129">
        <v>132.46600000000001</v>
      </c>
      <c r="AG7843" s="129">
        <v>147.005</v>
      </c>
      <c r="AH7843" s="129">
        <v>165.81700000000001</v>
      </c>
      <c r="AI7843" s="129">
        <v>182.62299999999999</v>
      </c>
      <c r="AJ7843" s="129">
        <v>206.75399999999999</v>
      </c>
      <c r="AK7843" s="129">
        <v>219.001</v>
      </c>
      <c r="AL7843" s="129">
        <v>230.404</v>
      </c>
      <c r="AM7843" s="129">
        <v>221.02500000000001</v>
      </c>
      <c r="AN7843" s="129">
        <v>227.43799999999999</v>
      </c>
      <c r="AO7843" s="129">
        <v>240.90199999999999</v>
      </c>
      <c r="AP7843" s="129">
        <v>255.81200000000001</v>
      </c>
      <c r="AQ7843" s="129">
        <v>269.815</v>
      </c>
      <c r="AR7843" s="129">
        <v>284.92899999999997</v>
      </c>
      <c r="AS7843" s="129">
        <v>301.90300000000002</v>
      </c>
      <c r="AT7843" s="129">
        <v>318.94</v>
      </c>
      <c r="AU7843" s="129">
        <v>336.70100000000002</v>
      </c>
      <c r="AV7843" s="129">
        <v>355.46199999999999</v>
      </c>
      <c r="AW7843" s="129">
        <v>2012</v>
      </c>
    </row>
    <row r="7844" spans="1:49">
      <c r="A7844" s="129">
        <v>466</v>
      </c>
      <c r="B7844" s="129" t="s">
        <v>1812</v>
      </c>
      <c r="C7844" s="129" t="s">
        <v>1703</v>
      </c>
      <c r="D7844" s="129" t="s">
        <v>1811</v>
      </c>
      <c r="E7844" s="129" t="s">
        <v>1702</v>
      </c>
      <c r="F7844" s="129" t="s">
        <v>1701</v>
      </c>
      <c r="G7844" s="129" t="s">
        <v>1700</v>
      </c>
      <c r="H7844" s="129" t="s">
        <v>3</v>
      </c>
      <c r="I7844" s="129" t="s">
        <v>1699</v>
      </c>
      <c r="J7844" s="130">
        <v>35442.567999999999</v>
      </c>
      <c r="K7844" s="130">
        <v>38435.934999999998</v>
      </c>
      <c r="L7844" s="130">
        <v>35619.663</v>
      </c>
      <c r="M7844" s="130">
        <v>33922.315000000002</v>
      </c>
      <c r="N7844" s="130">
        <v>33888.866999999998</v>
      </c>
      <c r="O7844" s="130">
        <v>32361.878000000001</v>
      </c>
      <c r="P7844" s="130">
        <v>25542.473000000002</v>
      </c>
      <c r="Q7844" s="130">
        <v>26480.168000000001</v>
      </c>
      <c r="R7844" s="130">
        <v>22364.581999999999</v>
      </c>
      <c r="S7844" s="130">
        <v>25877.405999999999</v>
      </c>
      <c r="T7844" s="130">
        <v>33445.279000000002</v>
      </c>
      <c r="U7844" s="130">
        <v>33769.19</v>
      </c>
      <c r="V7844" s="130">
        <v>34129.527999999998</v>
      </c>
      <c r="W7844" s="130">
        <v>33724.449999999997</v>
      </c>
      <c r="X7844" s="130">
        <v>34540.563999999998</v>
      </c>
      <c r="Y7844" s="130">
        <v>34760.097999999998</v>
      </c>
      <c r="Z7844" s="130">
        <v>36796.345999999998</v>
      </c>
      <c r="AA7844" s="130">
        <v>38469.773999999998</v>
      </c>
      <c r="AB7844" s="130">
        <v>35681.86</v>
      </c>
      <c r="AC7844" s="130">
        <v>35085.499000000003</v>
      </c>
      <c r="AD7844" s="130">
        <v>40817.968000000001</v>
      </c>
      <c r="AE7844" s="130">
        <v>40215.264999999999</v>
      </c>
      <c r="AF7844" s="130">
        <v>39553.968000000001</v>
      </c>
      <c r="AG7844" s="130">
        <v>41398.241000000002</v>
      </c>
      <c r="AH7844" s="130">
        <v>44088.542999999998</v>
      </c>
      <c r="AI7844" s="130">
        <v>44477.199000000001</v>
      </c>
      <c r="AJ7844" s="130">
        <v>41248.696000000004</v>
      </c>
      <c r="AK7844" s="130">
        <v>35214.750999999997</v>
      </c>
      <c r="AL7844" s="130">
        <v>28537.966</v>
      </c>
      <c r="AM7844" s="130">
        <v>26954.266</v>
      </c>
      <c r="AN7844" s="130">
        <v>27519.992999999999</v>
      </c>
      <c r="AO7844" s="130">
        <v>28300.148000000001</v>
      </c>
      <c r="AP7844" s="130">
        <v>29176.373</v>
      </c>
      <c r="AQ7844" s="130">
        <v>29877.146000000001</v>
      </c>
      <c r="AR7844" s="130">
        <v>30631.78</v>
      </c>
      <c r="AS7844" s="130">
        <v>31511.365000000002</v>
      </c>
      <c r="AT7844" s="130">
        <v>32382.837</v>
      </c>
      <c r="AU7844" s="130">
        <v>33255.025000000001</v>
      </c>
      <c r="AV7844" s="130">
        <v>34151.718000000001</v>
      </c>
      <c r="AW7844" s="129">
        <v>2010</v>
      </c>
    </row>
    <row r="7845" spans="1:49">
      <c r="A7845" s="129">
        <v>466</v>
      </c>
      <c r="B7845" s="129" t="s">
        <v>1812</v>
      </c>
      <c r="C7845" s="129" t="s">
        <v>1698</v>
      </c>
      <c r="D7845" s="129" t="s">
        <v>1811</v>
      </c>
      <c r="E7845" s="129" t="s">
        <v>1697</v>
      </c>
      <c r="F7845" s="129" t="s">
        <v>1696</v>
      </c>
      <c r="G7845" s="129" t="s">
        <v>50</v>
      </c>
      <c r="I7845" s="129" t="s">
        <v>1691</v>
      </c>
      <c r="J7845" s="129">
        <v>0.312</v>
      </c>
      <c r="K7845" s="129">
        <v>0.33</v>
      </c>
      <c r="L7845" s="129">
        <v>0.30499999999999999</v>
      </c>
      <c r="M7845" s="129">
        <v>0.28100000000000003</v>
      </c>
      <c r="N7845" s="129">
        <v>0.28000000000000003</v>
      </c>
      <c r="O7845" s="129">
        <v>0.26300000000000001</v>
      </c>
      <c r="P7845" s="129">
        <v>0.20499999999999999</v>
      </c>
      <c r="Q7845" s="129">
        <v>0.20799999999999999</v>
      </c>
      <c r="R7845" s="129">
        <v>0.19400000000000001</v>
      </c>
      <c r="S7845" s="129">
        <v>0.217</v>
      </c>
      <c r="T7845" s="129">
        <v>0.25900000000000001</v>
      </c>
      <c r="U7845" s="129">
        <v>0.25900000000000001</v>
      </c>
      <c r="V7845" s="129">
        <v>0.24399999999999999</v>
      </c>
      <c r="W7845" s="129">
        <v>0.23799999999999999</v>
      </c>
      <c r="X7845" s="129">
        <v>0.248</v>
      </c>
      <c r="Y7845" s="129">
        <v>0.255</v>
      </c>
      <c r="Z7845" s="129">
        <v>0.25900000000000001</v>
      </c>
      <c r="AA7845" s="129">
        <v>0.27</v>
      </c>
      <c r="AB7845" s="129">
        <v>0.26500000000000001</v>
      </c>
      <c r="AC7845" s="129">
        <v>0.26600000000000001</v>
      </c>
      <c r="AD7845" s="129">
        <v>0.28499999999999998</v>
      </c>
      <c r="AE7845" s="129">
        <v>0.28399999999999997</v>
      </c>
      <c r="AF7845" s="129">
        <v>0.28299999999999997</v>
      </c>
      <c r="AG7845" s="129">
        <v>0.29699999999999999</v>
      </c>
      <c r="AH7845" s="129">
        <v>0.31</v>
      </c>
      <c r="AI7845" s="129">
        <v>0.317</v>
      </c>
      <c r="AJ7845" s="129">
        <v>0.33100000000000002</v>
      </c>
      <c r="AK7845" s="129">
        <v>0.32500000000000001</v>
      </c>
      <c r="AL7845" s="129">
        <v>0.32700000000000001</v>
      </c>
      <c r="AM7845" s="129">
        <v>0.313</v>
      </c>
      <c r="AN7845" s="129">
        <v>0.30299999999999999</v>
      </c>
      <c r="AO7845" s="129">
        <v>0.30399999999999999</v>
      </c>
      <c r="AP7845" s="129">
        <v>0.307</v>
      </c>
      <c r="AQ7845" s="129">
        <v>0.311</v>
      </c>
      <c r="AR7845" s="129">
        <v>0.312</v>
      </c>
      <c r="AS7845" s="129">
        <v>0.312</v>
      </c>
      <c r="AT7845" s="129">
        <v>0.31</v>
      </c>
      <c r="AU7845" s="129">
        <v>0.309</v>
      </c>
      <c r="AV7845" s="129">
        <v>0.307</v>
      </c>
      <c r="AW7845" s="129">
        <v>2011</v>
      </c>
    </row>
    <row r="7846" spans="1:49">
      <c r="A7846" s="129">
        <v>466</v>
      </c>
      <c r="B7846" s="129" t="s">
        <v>1812</v>
      </c>
      <c r="C7846" s="129" t="s">
        <v>1695</v>
      </c>
      <c r="D7846" s="129" t="s">
        <v>1811</v>
      </c>
      <c r="E7846" s="129" t="s">
        <v>1694</v>
      </c>
      <c r="F7846" s="129" t="s">
        <v>1693</v>
      </c>
      <c r="G7846" s="129" t="s">
        <v>1692</v>
      </c>
      <c r="I7846" s="129" t="s">
        <v>1691</v>
      </c>
      <c r="J7846" s="129">
        <v>4.1859999999999999</v>
      </c>
      <c r="K7846" s="129">
        <v>3.907</v>
      </c>
      <c r="L7846" s="129">
        <v>3.6859999999999999</v>
      </c>
      <c r="M7846" s="129">
        <v>3.4289999999999998</v>
      </c>
      <c r="N7846" s="129">
        <v>3.1429999999999998</v>
      </c>
      <c r="O7846" s="129">
        <v>3.0670000000000002</v>
      </c>
      <c r="P7846" s="129">
        <v>2.9510000000000001</v>
      </c>
      <c r="Q7846" s="129">
        <v>3.0009999999999999</v>
      </c>
      <c r="R7846" s="129">
        <v>3.0259999999999998</v>
      </c>
      <c r="S7846" s="129">
        <v>2.9049999999999998</v>
      </c>
      <c r="T7846" s="129">
        <v>2.9220000000000002</v>
      </c>
      <c r="U7846" s="129">
        <v>2.81</v>
      </c>
      <c r="V7846" s="129">
        <v>2.7919999999999998</v>
      </c>
      <c r="W7846" s="129">
        <v>2.7930000000000001</v>
      </c>
      <c r="X7846" s="129">
        <v>2.738</v>
      </c>
      <c r="Y7846" s="129">
        <v>2.7879999999999998</v>
      </c>
      <c r="Z7846" s="129">
        <v>2.899</v>
      </c>
      <c r="AA7846" s="129">
        <v>2.8180000000000001</v>
      </c>
      <c r="AB7846" s="129">
        <v>2.665</v>
      </c>
      <c r="AC7846" s="129">
        <v>2.86</v>
      </c>
      <c r="AD7846" s="129">
        <v>3.121</v>
      </c>
      <c r="AE7846" s="129">
        <v>2.9790000000000001</v>
      </c>
      <c r="AF7846" s="129">
        <v>3.0449999999999999</v>
      </c>
      <c r="AG7846" s="129">
        <v>3.1059999999999999</v>
      </c>
      <c r="AH7846" s="129">
        <v>3.274</v>
      </c>
      <c r="AI7846" s="129">
        <v>3.6320000000000001</v>
      </c>
      <c r="AJ7846" s="129">
        <v>3.9430000000000001</v>
      </c>
      <c r="AK7846" s="129">
        <v>4.3250000000000002</v>
      </c>
      <c r="AL7846" s="129">
        <v>5.0279999999999996</v>
      </c>
      <c r="AM7846" s="129">
        <v>4.234</v>
      </c>
      <c r="AN7846" s="129">
        <v>4.641</v>
      </c>
      <c r="AO7846" s="129">
        <v>5.3140000000000001</v>
      </c>
      <c r="AP7846" s="129">
        <v>5.51</v>
      </c>
      <c r="AQ7846" s="129">
        <v>5.3079999999999998</v>
      </c>
      <c r="AR7846" s="129">
        <v>5.2060000000000004</v>
      </c>
      <c r="AS7846" s="129">
        <v>5.0519999999999996</v>
      </c>
      <c r="AT7846" s="129">
        <v>4.9420000000000002</v>
      </c>
      <c r="AU7846" s="129">
        <v>4.8659999999999997</v>
      </c>
      <c r="AV7846" s="129">
        <v>4.8310000000000004</v>
      </c>
      <c r="AW7846" s="129">
        <v>2012</v>
      </c>
    </row>
    <row r="7847" spans="1:49">
      <c r="A7847" s="129">
        <v>466</v>
      </c>
      <c r="B7847" s="129" t="s">
        <v>1812</v>
      </c>
      <c r="C7847" s="129" t="s">
        <v>1690</v>
      </c>
      <c r="D7847" s="129" t="s">
        <v>1811</v>
      </c>
      <c r="E7847" s="129" t="s">
        <v>1689</v>
      </c>
      <c r="F7847" s="129" t="s">
        <v>1688</v>
      </c>
      <c r="G7847" s="129" t="s">
        <v>1597</v>
      </c>
      <c r="I7847" s="129" t="s">
        <v>1818</v>
      </c>
      <c r="J7847" s="129">
        <v>28.972000000000001</v>
      </c>
      <c r="K7847" s="129">
        <v>26.788</v>
      </c>
      <c r="L7847" s="129">
        <v>29.317</v>
      </c>
      <c r="M7847" s="129">
        <v>32.020000000000003</v>
      </c>
      <c r="N7847" s="129">
        <v>29.552</v>
      </c>
      <c r="O7847" s="129">
        <v>25.460999999999999</v>
      </c>
      <c r="P7847" s="129">
        <v>30.744</v>
      </c>
      <c r="Q7847" s="129">
        <v>24.507000000000001</v>
      </c>
      <c r="R7847" s="129">
        <v>26.141999999999999</v>
      </c>
      <c r="S7847" s="129">
        <v>24.056000000000001</v>
      </c>
      <c r="T7847" s="129">
        <v>19.475000000000001</v>
      </c>
      <c r="U7847" s="129">
        <v>22.783999999999999</v>
      </c>
      <c r="V7847" s="129">
        <v>24.85</v>
      </c>
      <c r="W7847" s="129">
        <v>22.992999999999999</v>
      </c>
      <c r="X7847" s="129">
        <v>27.01</v>
      </c>
      <c r="Y7847" s="129">
        <v>27.256</v>
      </c>
      <c r="Z7847" s="129">
        <v>23.048999999999999</v>
      </c>
      <c r="AA7847" s="129">
        <v>23.327999999999999</v>
      </c>
      <c r="AB7847" s="129">
        <v>23.616</v>
      </c>
      <c r="AC7847" s="129">
        <v>22.670999999999999</v>
      </c>
      <c r="AD7847" s="129">
        <v>21.908999999999999</v>
      </c>
      <c r="AE7847" s="129">
        <v>21.713999999999999</v>
      </c>
      <c r="AF7847" s="129">
        <v>21.783000000000001</v>
      </c>
      <c r="AG7847" s="129">
        <v>21.437000000000001</v>
      </c>
      <c r="AH7847" s="129">
        <v>19.309000000000001</v>
      </c>
      <c r="AI7847" s="129">
        <v>19.242000000000001</v>
      </c>
      <c r="AJ7847" s="129">
        <v>18.338999999999999</v>
      </c>
      <c r="AK7847" s="129">
        <v>24.358000000000001</v>
      </c>
      <c r="AL7847" s="129">
        <v>23.689</v>
      </c>
      <c r="AM7847" s="129">
        <v>30.077000000000002</v>
      </c>
      <c r="AN7847" s="129">
        <v>26.024000000000001</v>
      </c>
      <c r="AO7847" s="129">
        <v>22.956</v>
      </c>
      <c r="AP7847" s="129">
        <v>22.661000000000001</v>
      </c>
      <c r="AQ7847" s="129">
        <v>24.852</v>
      </c>
      <c r="AR7847" s="129">
        <v>25.007000000000001</v>
      </c>
      <c r="AS7847" s="129">
        <v>25.17</v>
      </c>
      <c r="AT7847" s="129">
        <v>25.292000000000002</v>
      </c>
      <c r="AU7847" s="129">
        <v>25.686</v>
      </c>
      <c r="AV7847" s="129">
        <v>25.899000000000001</v>
      </c>
      <c r="AW7847" s="129">
        <v>2012</v>
      </c>
    </row>
    <row r="7848" spans="1:49">
      <c r="A7848" s="129">
        <v>466</v>
      </c>
      <c r="B7848" s="129" t="s">
        <v>1812</v>
      </c>
      <c r="C7848" s="129" t="s">
        <v>1687</v>
      </c>
      <c r="D7848" s="129" t="s">
        <v>1811</v>
      </c>
      <c r="E7848" s="129" t="s">
        <v>1686</v>
      </c>
      <c r="F7848" s="129" t="s">
        <v>1685</v>
      </c>
      <c r="G7848" s="129" t="s">
        <v>1597</v>
      </c>
      <c r="I7848" s="129" t="s">
        <v>1818</v>
      </c>
      <c r="J7848" s="129">
        <v>45.756999999999998</v>
      </c>
      <c r="K7848" s="129">
        <v>43.158999999999999</v>
      </c>
      <c r="L7848" s="129">
        <v>37.662999999999997</v>
      </c>
      <c r="M7848" s="129">
        <v>36.591999999999999</v>
      </c>
      <c r="N7848" s="129">
        <v>40.707000000000001</v>
      </c>
      <c r="O7848" s="129">
        <v>36.734999999999999</v>
      </c>
      <c r="P7848" s="129">
        <v>30.036999999999999</v>
      </c>
      <c r="Q7848" s="129">
        <v>29.036999999999999</v>
      </c>
      <c r="R7848" s="129">
        <v>26.498000000000001</v>
      </c>
      <c r="S7848" s="129">
        <v>27.605</v>
      </c>
      <c r="T7848" s="129">
        <v>35.654000000000003</v>
      </c>
      <c r="U7848" s="129">
        <v>25.51</v>
      </c>
      <c r="V7848" s="129">
        <v>29.204999999999998</v>
      </c>
      <c r="W7848" s="129">
        <v>28.693000000000001</v>
      </c>
      <c r="X7848" s="129">
        <v>27.06</v>
      </c>
      <c r="Y7848" s="129">
        <v>27.425000000000001</v>
      </c>
      <c r="Z7848" s="129">
        <v>29.178000000000001</v>
      </c>
      <c r="AA7848" s="129">
        <v>34.280999999999999</v>
      </c>
      <c r="AB7848" s="129">
        <v>27.382000000000001</v>
      </c>
      <c r="AC7848" s="129">
        <v>29.318000000000001</v>
      </c>
      <c r="AD7848" s="129">
        <v>37.979999999999997</v>
      </c>
      <c r="AE7848" s="129">
        <v>30.606999999999999</v>
      </c>
      <c r="AF7848" s="129">
        <v>24.917000000000002</v>
      </c>
      <c r="AG7848" s="129">
        <v>27.021999999999998</v>
      </c>
      <c r="AH7848" s="129">
        <v>25.390999999999998</v>
      </c>
      <c r="AI7848" s="129">
        <v>31.626000000000001</v>
      </c>
      <c r="AJ7848" s="129">
        <v>34.594000000000001</v>
      </c>
      <c r="AK7848" s="129">
        <v>31.227</v>
      </c>
      <c r="AL7848" s="129">
        <v>30.751000000000001</v>
      </c>
      <c r="AM7848" s="129">
        <v>33.156999999999996</v>
      </c>
      <c r="AN7848" s="129">
        <v>28.542999999999999</v>
      </c>
      <c r="AO7848" s="129">
        <v>37.572000000000003</v>
      </c>
      <c r="AP7848" s="129">
        <v>40.000999999999998</v>
      </c>
      <c r="AQ7848" s="129">
        <v>40.094999999999999</v>
      </c>
      <c r="AR7848" s="129">
        <v>40.567</v>
      </c>
      <c r="AS7848" s="129">
        <v>38.552</v>
      </c>
      <c r="AT7848" s="129">
        <v>37.033000000000001</v>
      </c>
      <c r="AU7848" s="129">
        <v>35.146999999999998</v>
      </c>
      <c r="AV7848" s="129">
        <v>33.491999999999997</v>
      </c>
      <c r="AW7848" s="129">
        <v>2012</v>
      </c>
    </row>
    <row r="7849" spans="1:49">
      <c r="A7849" s="129">
        <v>466</v>
      </c>
      <c r="B7849" s="129" t="s">
        <v>1812</v>
      </c>
      <c r="C7849" s="129" t="s">
        <v>1683</v>
      </c>
      <c r="D7849" s="129" t="s">
        <v>1811</v>
      </c>
      <c r="E7849" s="129" t="s">
        <v>1680</v>
      </c>
      <c r="F7849" s="129" t="s">
        <v>1682</v>
      </c>
      <c r="G7849" s="129" t="s">
        <v>1675</v>
      </c>
      <c r="I7849" s="129" t="s">
        <v>1817</v>
      </c>
      <c r="J7849" s="129">
        <v>66.7</v>
      </c>
      <c r="K7849" s="129">
        <v>72</v>
      </c>
      <c r="L7849" s="129">
        <v>77.099999999999994</v>
      </c>
      <c r="M7849" s="129">
        <v>78.099999999999994</v>
      </c>
      <c r="N7849" s="129">
        <v>80</v>
      </c>
      <c r="O7849" s="129">
        <v>82.8</v>
      </c>
      <c r="P7849" s="129">
        <v>87.3</v>
      </c>
      <c r="Q7849" s="129">
        <v>92.1</v>
      </c>
      <c r="R7849" s="129">
        <v>96.7</v>
      </c>
      <c r="S7849" s="129">
        <v>99.4</v>
      </c>
      <c r="T7849" s="129">
        <v>100</v>
      </c>
      <c r="U7849" s="129">
        <v>105.5</v>
      </c>
      <c r="V7849" s="129">
        <v>110</v>
      </c>
      <c r="W7849" s="129">
        <v>115.8</v>
      </c>
      <c r="X7849" s="129">
        <v>122.4</v>
      </c>
      <c r="Y7849" s="129">
        <v>127.7</v>
      </c>
      <c r="Z7849" s="129">
        <v>131.5</v>
      </c>
      <c r="AA7849" s="129">
        <v>135.4</v>
      </c>
      <c r="AB7849" s="129">
        <v>138.1</v>
      </c>
      <c r="AC7849" s="129">
        <v>141</v>
      </c>
      <c r="AD7849" s="129">
        <v>142.9</v>
      </c>
      <c r="AE7849" s="129">
        <v>146.90100000000001</v>
      </c>
      <c r="AF7849" s="129">
        <v>151.18799999999999</v>
      </c>
      <c r="AG7849" s="129">
        <v>155.904</v>
      </c>
      <c r="AH7849" s="129">
        <v>163.76300000000001</v>
      </c>
      <c r="AI7849" s="129">
        <v>173.90899999999999</v>
      </c>
      <c r="AJ7849" s="129">
        <v>190.05699999999999</v>
      </c>
      <c r="AK7849" s="129">
        <v>211.20599999999999</v>
      </c>
      <c r="AL7849" s="129">
        <v>237.08099999999999</v>
      </c>
      <c r="AM7849" s="129">
        <v>240.78</v>
      </c>
      <c r="AN7849" s="129">
        <v>242.89400000000001</v>
      </c>
      <c r="AO7849" s="129">
        <v>245.01900000000001</v>
      </c>
      <c r="AP7849" s="129">
        <v>246.648</v>
      </c>
      <c r="AQ7849" s="129">
        <v>250.28899999999999</v>
      </c>
      <c r="AR7849" s="129">
        <v>256.52300000000002</v>
      </c>
      <c r="AS7849" s="129">
        <v>262.98399999999998</v>
      </c>
      <c r="AT7849" s="129">
        <v>270.161</v>
      </c>
      <c r="AU7849" s="129">
        <v>278.08699999999999</v>
      </c>
      <c r="AV7849" s="129">
        <v>286.452</v>
      </c>
      <c r="AW7849" s="129">
        <v>2012</v>
      </c>
    </row>
    <row r="7850" spans="1:49">
      <c r="A7850" s="129">
        <v>466</v>
      </c>
      <c r="B7850" s="129" t="s">
        <v>1812</v>
      </c>
      <c r="C7850" s="129" t="s">
        <v>1681</v>
      </c>
      <c r="D7850" s="129" t="s">
        <v>1811</v>
      </c>
      <c r="E7850" s="129" t="s">
        <v>1680</v>
      </c>
      <c r="F7850" s="129" t="s">
        <v>1679</v>
      </c>
      <c r="G7850" s="129" t="s">
        <v>1655</v>
      </c>
      <c r="I7850" s="129" t="s">
        <v>1678</v>
      </c>
      <c r="J7850" s="129">
        <v>10.066000000000001</v>
      </c>
      <c r="K7850" s="129">
        <v>7.9459999999999997</v>
      </c>
      <c r="L7850" s="129">
        <v>7.0830000000000002</v>
      </c>
      <c r="M7850" s="129">
        <v>1.2969999999999999</v>
      </c>
      <c r="N7850" s="129">
        <v>2.4329999999999998</v>
      </c>
      <c r="O7850" s="129">
        <v>3.5</v>
      </c>
      <c r="P7850" s="129">
        <v>5.4349999999999996</v>
      </c>
      <c r="Q7850" s="129">
        <v>5.4980000000000002</v>
      </c>
      <c r="R7850" s="129">
        <v>4.9950000000000001</v>
      </c>
      <c r="S7850" s="129">
        <v>2.7919999999999998</v>
      </c>
      <c r="T7850" s="129">
        <v>0.60399999999999998</v>
      </c>
      <c r="U7850" s="129">
        <v>5.5</v>
      </c>
      <c r="V7850" s="129">
        <v>4.2649999999999997</v>
      </c>
      <c r="W7850" s="129">
        <v>5.2729999999999997</v>
      </c>
      <c r="X7850" s="129">
        <v>5.6989999999999998</v>
      </c>
      <c r="Y7850" s="129">
        <v>4.33</v>
      </c>
      <c r="Z7850" s="129">
        <v>2.976</v>
      </c>
      <c r="AA7850" s="129">
        <v>2.9660000000000002</v>
      </c>
      <c r="AB7850" s="129">
        <v>1.994</v>
      </c>
      <c r="AC7850" s="129">
        <v>2.1</v>
      </c>
      <c r="AD7850" s="129">
        <v>1.3480000000000001</v>
      </c>
      <c r="AE7850" s="129">
        <v>2.8</v>
      </c>
      <c r="AF7850" s="129">
        <v>2.9180000000000001</v>
      </c>
      <c r="AG7850" s="129">
        <v>3.1190000000000002</v>
      </c>
      <c r="AH7850" s="129">
        <v>5.0410000000000004</v>
      </c>
      <c r="AI7850" s="129">
        <v>6.1950000000000003</v>
      </c>
      <c r="AJ7850" s="129">
        <v>9.2850000000000001</v>
      </c>
      <c r="AK7850" s="129">
        <v>11.128</v>
      </c>
      <c r="AL7850" s="129">
        <v>12.250999999999999</v>
      </c>
      <c r="AM7850" s="129">
        <v>1.56</v>
      </c>
      <c r="AN7850" s="129">
        <v>0.878</v>
      </c>
      <c r="AO7850" s="129">
        <v>0.875</v>
      </c>
      <c r="AP7850" s="129">
        <v>0.66500000000000004</v>
      </c>
      <c r="AQ7850" s="129">
        <v>1.476</v>
      </c>
      <c r="AR7850" s="129">
        <v>2.4910000000000001</v>
      </c>
      <c r="AS7850" s="129">
        <v>2.5179999999999998</v>
      </c>
      <c r="AT7850" s="129">
        <v>2.7290000000000001</v>
      </c>
      <c r="AU7850" s="129">
        <v>2.9340000000000002</v>
      </c>
      <c r="AV7850" s="129">
        <v>3.008</v>
      </c>
      <c r="AW7850" s="129">
        <v>2012</v>
      </c>
    </row>
    <row r="7851" spans="1:49">
      <c r="A7851" s="129">
        <v>466</v>
      </c>
      <c r="B7851" s="129" t="s">
        <v>1812</v>
      </c>
      <c r="C7851" s="129" t="s">
        <v>1677</v>
      </c>
      <c r="D7851" s="129" t="s">
        <v>1811</v>
      </c>
      <c r="E7851" s="129" t="s">
        <v>1672</v>
      </c>
      <c r="F7851" s="129" t="s">
        <v>1676</v>
      </c>
      <c r="G7851" s="129" t="s">
        <v>1675</v>
      </c>
      <c r="I7851" s="129" t="s">
        <v>1817</v>
      </c>
      <c r="J7851" s="129" t="s">
        <v>1595</v>
      </c>
      <c r="K7851" s="129" t="s">
        <v>1595</v>
      </c>
      <c r="L7851" s="129" t="s">
        <v>1595</v>
      </c>
      <c r="M7851" s="129" t="s">
        <v>1595</v>
      </c>
      <c r="N7851" s="129" t="s">
        <v>1595</v>
      </c>
      <c r="O7851" s="129" t="s">
        <v>1595</v>
      </c>
      <c r="P7851" s="129" t="s">
        <v>1595</v>
      </c>
      <c r="Q7851" s="129" t="s">
        <v>1595</v>
      </c>
      <c r="R7851" s="129" t="s">
        <v>1595</v>
      </c>
      <c r="S7851" s="129" t="s">
        <v>1595</v>
      </c>
      <c r="T7851" s="129">
        <v>102.75</v>
      </c>
      <c r="U7851" s="129">
        <v>109.25</v>
      </c>
      <c r="V7851" s="129">
        <v>112.9</v>
      </c>
      <c r="W7851" s="129">
        <v>119.1</v>
      </c>
      <c r="X7851" s="129">
        <v>125.05</v>
      </c>
      <c r="Y7851" s="129">
        <v>129.6</v>
      </c>
      <c r="Z7851" s="129">
        <v>133.44999999999999</v>
      </c>
      <c r="AA7851" s="129">
        <v>136.75</v>
      </c>
      <c r="AB7851" s="129">
        <v>139.55000000000001</v>
      </c>
      <c r="AC7851" s="129">
        <v>141.94999999999999</v>
      </c>
      <c r="AD7851" s="129">
        <v>144.90100000000001</v>
      </c>
      <c r="AE7851" s="129">
        <v>149.04499999999999</v>
      </c>
      <c r="AF7851" s="129">
        <v>153.54599999999999</v>
      </c>
      <c r="AG7851" s="129">
        <v>159.834</v>
      </c>
      <c r="AH7851" s="129">
        <v>168.83600000000001</v>
      </c>
      <c r="AI7851" s="129">
        <v>181.983</v>
      </c>
      <c r="AJ7851" s="129">
        <v>200.63200000000001</v>
      </c>
      <c r="AK7851" s="129">
        <v>224.143</v>
      </c>
      <c r="AL7851" s="129">
        <v>238.93100000000001</v>
      </c>
      <c r="AM7851" s="129">
        <v>241.83699999999999</v>
      </c>
      <c r="AN7851" s="129">
        <v>243.95599999999999</v>
      </c>
      <c r="AO7851" s="129">
        <v>245.833</v>
      </c>
      <c r="AP7851" s="129">
        <v>248.46899999999999</v>
      </c>
      <c r="AQ7851" s="129">
        <v>253.40600000000001</v>
      </c>
      <c r="AR7851" s="129">
        <v>259.75299999999999</v>
      </c>
      <c r="AS7851" s="129">
        <v>266.572</v>
      </c>
      <c r="AT7851" s="129">
        <v>273.84800000000001</v>
      </c>
      <c r="AU7851" s="129">
        <v>281.88200000000001</v>
      </c>
      <c r="AV7851" s="129">
        <v>290.36099999999999</v>
      </c>
      <c r="AW7851" s="129">
        <v>2012</v>
      </c>
    </row>
    <row r="7852" spans="1:49">
      <c r="A7852" s="129">
        <v>466</v>
      </c>
      <c r="B7852" s="129" t="s">
        <v>1812</v>
      </c>
      <c r="C7852" s="129" t="s">
        <v>1673</v>
      </c>
      <c r="D7852" s="129" t="s">
        <v>1811</v>
      </c>
      <c r="E7852" s="129" t="s">
        <v>1672</v>
      </c>
      <c r="F7852" s="129" t="s">
        <v>1671</v>
      </c>
      <c r="G7852" s="129" t="s">
        <v>1655</v>
      </c>
      <c r="I7852" s="129" t="s">
        <v>1670</v>
      </c>
      <c r="J7852" s="129" t="s">
        <v>1595</v>
      </c>
      <c r="K7852" s="129" t="s">
        <v>1595</v>
      </c>
      <c r="L7852" s="129" t="s">
        <v>1595</v>
      </c>
      <c r="M7852" s="129" t="s">
        <v>1595</v>
      </c>
      <c r="N7852" s="129" t="s">
        <v>1595</v>
      </c>
      <c r="O7852" s="129" t="s">
        <v>1595</v>
      </c>
      <c r="P7852" s="129" t="s">
        <v>1595</v>
      </c>
      <c r="Q7852" s="129" t="s">
        <v>1595</v>
      </c>
      <c r="R7852" s="129" t="s">
        <v>1595</v>
      </c>
      <c r="S7852" s="129" t="s">
        <v>1595</v>
      </c>
      <c r="T7852" s="129" t="s">
        <v>1595</v>
      </c>
      <c r="U7852" s="129">
        <v>6.3259999999999996</v>
      </c>
      <c r="V7852" s="129">
        <v>3.3410000000000002</v>
      </c>
      <c r="W7852" s="129">
        <v>5.492</v>
      </c>
      <c r="X7852" s="129">
        <v>4.9960000000000004</v>
      </c>
      <c r="Y7852" s="129">
        <v>3.6389999999999998</v>
      </c>
      <c r="Z7852" s="129">
        <v>2.9710000000000001</v>
      </c>
      <c r="AA7852" s="129">
        <v>2.4729999999999999</v>
      </c>
      <c r="AB7852" s="129">
        <v>2.048</v>
      </c>
      <c r="AC7852" s="129">
        <v>1.72</v>
      </c>
      <c r="AD7852" s="129">
        <v>2.0790000000000002</v>
      </c>
      <c r="AE7852" s="129">
        <v>2.86</v>
      </c>
      <c r="AF7852" s="129">
        <v>3.02</v>
      </c>
      <c r="AG7852" s="129">
        <v>4.0949999999999998</v>
      </c>
      <c r="AH7852" s="129">
        <v>5.633</v>
      </c>
      <c r="AI7852" s="129">
        <v>7.7869999999999999</v>
      </c>
      <c r="AJ7852" s="129">
        <v>10.247</v>
      </c>
      <c r="AK7852" s="129">
        <v>11.718999999999999</v>
      </c>
      <c r="AL7852" s="129">
        <v>6.5970000000000004</v>
      </c>
      <c r="AM7852" s="129">
        <v>1.2170000000000001</v>
      </c>
      <c r="AN7852" s="129">
        <v>0.876</v>
      </c>
      <c r="AO7852" s="129">
        <v>0.76900000000000002</v>
      </c>
      <c r="AP7852" s="129">
        <v>1.0720000000000001</v>
      </c>
      <c r="AQ7852" s="129">
        <v>1.9870000000000001</v>
      </c>
      <c r="AR7852" s="129">
        <v>2.5049999999999999</v>
      </c>
      <c r="AS7852" s="129">
        <v>2.625</v>
      </c>
      <c r="AT7852" s="129">
        <v>2.7290000000000001</v>
      </c>
      <c r="AU7852" s="129">
        <v>2.9340000000000002</v>
      </c>
      <c r="AV7852" s="129">
        <v>3.008</v>
      </c>
      <c r="AW7852" s="129">
        <v>2012</v>
      </c>
    </row>
    <row r="7853" spans="1:49">
      <c r="A7853" s="129">
        <v>466</v>
      </c>
      <c r="B7853" s="129" t="s">
        <v>1812</v>
      </c>
      <c r="C7853" s="129" t="s">
        <v>1669</v>
      </c>
      <c r="D7853" s="129" t="s">
        <v>1811</v>
      </c>
      <c r="E7853" s="129" t="s">
        <v>1668</v>
      </c>
      <c r="G7853" s="129" t="s">
        <v>50</v>
      </c>
    </row>
    <row r="7854" spans="1:49">
      <c r="A7854" s="129">
        <v>466</v>
      </c>
      <c r="B7854" s="129" t="s">
        <v>1812</v>
      </c>
      <c r="C7854" s="129" t="s">
        <v>1667</v>
      </c>
      <c r="D7854" s="129" t="s">
        <v>1811</v>
      </c>
      <c r="E7854" s="129" t="s">
        <v>1666</v>
      </c>
      <c r="F7854" s="129" t="s">
        <v>1665</v>
      </c>
      <c r="G7854" s="129" t="s">
        <v>1655</v>
      </c>
      <c r="I7854" s="129" t="s">
        <v>1816</v>
      </c>
      <c r="J7854" s="129">
        <v>13.329000000000001</v>
      </c>
      <c r="K7854" s="129">
        <v>9.1859999999999999</v>
      </c>
      <c r="L7854" s="129">
        <v>-5.4169999999999998</v>
      </c>
      <c r="M7854" s="129">
        <v>-7.335</v>
      </c>
      <c r="N7854" s="129">
        <v>-15.31</v>
      </c>
      <c r="O7854" s="129">
        <v>-4.6719999999999997</v>
      </c>
      <c r="P7854" s="129">
        <v>-14.792999999999999</v>
      </c>
      <c r="Q7854" s="129">
        <v>4.3049999999999997</v>
      </c>
      <c r="R7854" s="129">
        <v>6.0730000000000004</v>
      </c>
      <c r="S7854" s="129">
        <v>18.710999999999999</v>
      </c>
      <c r="T7854" s="129">
        <v>17</v>
      </c>
      <c r="U7854" s="129">
        <v>19.37</v>
      </c>
      <c r="V7854" s="129">
        <v>22.175000000000001</v>
      </c>
      <c r="W7854" s="129">
        <v>16.812999999999999</v>
      </c>
      <c r="X7854" s="129">
        <v>7.5049999999999999</v>
      </c>
      <c r="Y7854" s="129">
        <v>10.881</v>
      </c>
      <c r="Z7854" s="129">
        <v>6.8940000000000001</v>
      </c>
      <c r="AA7854" s="129">
        <v>18.187000000000001</v>
      </c>
      <c r="AB7854" s="129">
        <v>1.8540000000000001</v>
      </c>
      <c r="AC7854" s="129">
        <v>0.91500000000000004</v>
      </c>
      <c r="AD7854" s="129">
        <v>10.791</v>
      </c>
      <c r="AE7854" s="129">
        <v>9.68</v>
      </c>
      <c r="AF7854" s="129">
        <v>12.702</v>
      </c>
      <c r="AG7854" s="129">
        <v>11.833</v>
      </c>
      <c r="AH7854" s="129">
        <v>27.099</v>
      </c>
      <c r="AI7854" s="129">
        <v>14.851000000000001</v>
      </c>
      <c r="AJ7854" s="129">
        <v>10.414999999999999</v>
      </c>
      <c r="AK7854" s="129">
        <v>36.929000000000002</v>
      </c>
      <c r="AL7854" s="129">
        <v>21.734000000000002</v>
      </c>
      <c r="AM7854" s="129">
        <v>-9.3030000000000008</v>
      </c>
      <c r="AN7854" s="129">
        <v>1.7749999999999999</v>
      </c>
      <c r="AO7854" s="129">
        <v>9.7829999999999995</v>
      </c>
      <c r="AP7854" s="129">
        <v>14.72</v>
      </c>
      <c r="AQ7854" s="129">
        <v>10.331</v>
      </c>
      <c r="AR7854" s="129">
        <v>8.2729999999999997</v>
      </c>
      <c r="AS7854" s="129">
        <v>10.321</v>
      </c>
      <c r="AT7854" s="129">
        <v>9.9450000000000003</v>
      </c>
      <c r="AU7854" s="129">
        <v>10.538</v>
      </c>
      <c r="AV7854" s="129">
        <v>10.545</v>
      </c>
      <c r="AW7854" s="129">
        <v>2012</v>
      </c>
    </row>
    <row r="7855" spans="1:49">
      <c r="A7855" s="129">
        <v>466</v>
      </c>
      <c r="B7855" s="129" t="s">
        <v>1812</v>
      </c>
      <c r="C7855" s="129" t="s">
        <v>1664</v>
      </c>
      <c r="D7855" s="129" t="s">
        <v>1811</v>
      </c>
      <c r="E7855" s="129" t="s">
        <v>1663</v>
      </c>
      <c r="F7855" s="129" t="s">
        <v>1662</v>
      </c>
      <c r="G7855" s="129" t="s">
        <v>1655</v>
      </c>
      <c r="I7855" s="129" t="s">
        <v>1816</v>
      </c>
      <c r="J7855" s="129">
        <v>9.6660000000000004</v>
      </c>
      <c r="K7855" s="129">
        <v>12.119</v>
      </c>
      <c r="L7855" s="129">
        <v>-1.3520000000000001</v>
      </c>
      <c r="M7855" s="129">
        <v>-7.5869999999999997</v>
      </c>
      <c r="N7855" s="129">
        <v>-14.92</v>
      </c>
      <c r="O7855" s="129">
        <v>-4.1340000000000003</v>
      </c>
      <c r="P7855" s="129">
        <v>-1.411</v>
      </c>
      <c r="Q7855" s="129">
        <v>0.878</v>
      </c>
      <c r="R7855" s="129">
        <v>6.9770000000000003</v>
      </c>
      <c r="S7855" s="129">
        <v>19.8</v>
      </c>
      <c r="T7855" s="129">
        <v>16</v>
      </c>
      <c r="U7855" s="129">
        <v>22.515000000000001</v>
      </c>
      <c r="V7855" s="129">
        <v>24.34</v>
      </c>
      <c r="W7855" s="129">
        <v>18.829000000000001</v>
      </c>
      <c r="X7855" s="129">
        <v>8.3629999999999995</v>
      </c>
      <c r="Y7855" s="129">
        <v>-1.5880000000000001</v>
      </c>
      <c r="Z7855" s="129">
        <v>8.0869999999999997</v>
      </c>
      <c r="AA7855" s="129">
        <v>18.600999999999999</v>
      </c>
      <c r="AB7855" s="129">
        <v>0.754</v>
      </c>
      <c r="AC7855" s="129">
        <v>-2.5999999999999999E-2</v>
      </c>
      <c r="AD7855" s="129">
        <v>11.493</v>
      </c>
      <c r="AE7855" s="129">
        <v>11.8</v>
      </c>
      <c r="AF7855" s="129">
        <v>10.922000000000001</v>
      </c>
      <c r="AG7855" s="129">
        <v>13.279</v>
      </c>
      <c r="AH7855" s="129">
        <v>29.169</v>
      </c>
      <c r="AI7855" s="129">
        <v>12.872999999999999</v>
      </c>
      <c r="AJ7855" s="129">
        <v>8.4710000000000001</v>
      </c>
      <c r="AK7855" s="129">
        <v>39.652999999999999</v>
      </c>
      <c r="AL7855" s="129">
        <v>22.83</v>
      </c>
      <c r="AM7855" s="129">
        <v>-9.5709999999999997</v>
      </c>
      <c r="AN7855" s="129">
        <v>1.306</v>
      </c>
      <c r="AO7855" s="129">
        <v>6.9420000000000002</v>
      </c>
      <c r="AP7855" s="129">
        <v>14.818</v>
      </c>
      <c r="AQ7855" s="129">
        <v>10.872</v>
      </c>
      <c r="AR7855" s="129">
        <v>8.5939999999999994</v>
      </c>
      <c r="AS7855" s="129">
        <v>10.808</v>
      </c>
      <c r="AT7855" s="129">
        <v>10.411</v>
      </c>
      <c r="AU7855" s="129">
        <v>11.041</v>
      </c>
      <c r="AV7855" s="129">
        <v>11.023</v>
      </c>
      <c r="AW7855" s="129">
        <v>2012</v>
      </c>
    </row>
    <row r="7856" spans="1:49">
      <c r="A7856" s="129">
        <v>466</v>
      </c>
      <c r="B7856" s="129" t="s">
        <v>1812</v>
      </c>
      <c r="C7856" s="129" t="s">
        <v>1661</v>
      </c>
      <c r="D7856" s="129" t="s">
        <v>1811</v>
      </c>
      <c r="E7856" s="129" t="s">
        <v>1660</v>
      </c>
      <c r="F7856" s="129" t="s">
        <v>1659</v>
      </c>
      <c r="G7856" s="129" t="s">
        <v>1655</v>
      </c>
      <c r="I7856" s="129" t="s">
        <v>1816</v>
      </c>
      <c r="J7856" s="129">
        <v>-7.202</v>
      </c>
      <c r="K7856" s="129">
        <v>2.2839999999999998</v>
      </c>
      <c r="L7856" s="129">
        <v>-8.81</v>
      </c>
      <c r="M7856" s="129">
        <v>-7.7770000000000001</v>
      </c>
      <c r="N7856" s="129">
        <v>1.1970000000000001</v>
      </c>
      <c r="O7856" s="129">
        <v>0.23799999999999999</v>
      </c>
      <c r="P7856" s="129">
        <v>-4.4359999999999999</v>
      </c>
      <c r="Q7856" s="129">
        <v>3.6389999999999998</v>
      </c>
      <c r="R7856" s="129">
        <v>7.4009999999999998</v>
      </c>
      <c r="S7856" s="129">
        <v>14.486000000000001</v>
      </c>
      <c r="T7856" s="129">
        <v>47</v>
      </c>
      <c r="U7856" s="129">
        <v>2.73</v>
      </c>
      <c r="V7856" s="129">
        <v>3.8159999999999998</v>
      </c>
      <c r="W7856" s="129">
        <v>20.384</v>
      </c>
      <c r="X7856" s="129">
        <v>-0.309</v>
      </c>
      <c r="Y7856" s="129">
        <v>8.9499999999999993</v>
      </c>
      <c r="Z7856" s="129">
        <v>11.249000000000001</v>
      </c>
      <c r="AA7856" s="129">
        <v>16.716000000000001</v>
      </c>
      <c r="AB7856" s="129">
        <v>-2.6539999999999999</v>
      </c>
      <c r="AC7856" s="129">
        <v>-2.665</v>
      </c>
      <c r="AD7856" s="129">
        <v>11.71</v>
      </c>
      <c r="AE7856" s="129">
        <v>5.0789999999999997</v>
      </c>
      <c r="AF7856" s="129">
        <v>5.5919999999999996</v>
      </c>
      <c r="AG7856" s="129">
        <v>15.785</v>
      </c>
      <c r="AH7856" s="129">
        <v>17.539000000000001</v>
      </c>
      <c r="AI7856" s="129">
        <v>10.769</v>
      </c>
      <c r="AJ7856" s="129">
        <v>11.686999999999999</v>
      </c>
      <c r="AK7856" s="129">
        <v>13.179</v>
      </c>
      <c r="AL7856" s="129">
        <v>12.416</v>
      </c>
      <c r="AM7856" s="129">
        <v>-2.2869999999999999</v>
      </c>
      <c r="AN7856" s="129">
        <v>-2.931</v>
      </c>
      <c r="AO7856" s="129">
        <v>18.140999999999998</v>
      </c>
      <c r="AP7856" s="129">
        <v>16.257000000000001</v>
      </c>
      <c r="AQ7856" s="129">
        <v>5.891</v>
      </c>
      <c r="AR7856" s="129">
        <v>8.391</v>
      </c>
      <c r="AS7856" s="129">
        <v>8.8320000000000007</v>
      </c>
      <c r="AT7856" s="129">
        <v>8.6790000000000003</v>
      </c>
      <c r="AU7856" s="129">
        <v>8.8439999999999994</v>
      </c>
      <c r="AV7856" s="129">
        <v>9.2469999999999999</v>
      </c>
      <c r="AW7856" s="129">
        <v>2012</v>
      </c>
    </row>
    <row r="7857" spans="1:49">
      <c r="A7857" s="129">
        <v>466</v>
      </c>
      <c r="B7857" s="129" t="s">
        <v>1812</v>
      </c>
      <c r="C7857" s="129" t="s">
        <v>1658</v>
      </c>
      <c r="D7857" s="129" t="s">
        <v>1811</v>
      </c>
      <c r="E7857" s="129" t="s">
        <v>1657</v>
      </c>
      <c r="F7857" s="129" t="s">
        <v>1656</v>
      </c>
      <c r="G7857" s="129" t="s">
        <v>1655</v>
      </c>
      <c r="I7857" s="129" t="s">
        <v>1816</v>
      </c>
      <c r="J7857" s="129">
        <v>-6.7569999999999997</v>
      </c>
      <c r="K7857" s="129">
        <v>-9.5050000000000008</v>
      </c>
      <c r="L7857" s="129">
        <v>-12.68</v>
      </c>
      <c r="M7857" s="129">
        <v>-4.117</v>
      </c>
      <c r="N7857" s="129">
        <v>4.4589999999999996</v>
      </c>
      <c r="O7857" s="129">
        <v>-1.82</v>
      </c>
      <c r="P7857" s="129">
        <v>-2.2719999999999998</v>
      </c>
      <c r="Q7857" s="129">
        <v>4.2880000000000003</v>
      </c>
      <c r="R7857" s="129">
        <v>7.609</v>
      </c>
      <c r="S7857" s="129">
        <v>14.746</v>
      </c>
      <c r="T7857" s="129">
        <v>47</v>
      </c>
      <c r="U7857" s="129">
        <v>2.2879999999999998</v>
      </c>
      <c r="V7857" s="129">
        <v>3.8719999999999999</v>
      </c>
      <c r="W7857" s="129">
        <v>20.992999999999999</v>
      </c>
      <c r="X7857" s="129">
        <v>-0.39900000000000002</v>
      </c>
      <c r="Y7857" s="129">
        <v>9.5749999999999993</v>
      </c>
      <c r="Z7857" s="129">
        <v>11.699</v>
      </c>
      <c r="AA7857" s="129">
        <v>15.923</v>
      </c>
      <c r="AB7857" s="129">
        <v>-4.085</v>
      </c>
      <c r="AC7857" s="129">
        <v>-2.5569999999999999</v>
      </c>
      <c r="AD7857" s="129">
        <v>13.097</v>
      </c>
      <c r="AE7857" s="129">
        <v>4.5570000000000004</v>
      </c>
      <c r="AF7857" s="129">
        <v>5.4950000000000001</v>
      </c>
      <c r="AG7857" s="129">
        <v>16.707999999999998</v>
      </c>
      <c r="AH7857" s="129">
        <v>18.504999999999999</v>
      </c>
      <c r="AI7857" s="129">
        <v>9.9610000000000003</v>
      </c>
      <c r="AJ7857" s="129">
        <v>11.021000000000001</v>
      </c>
      <c r="AK7857" s="129">
        <v>13.385999999999999</v>
      </c>
      <c r="AL7857" s="129">
        <v>12.957000000000001</v>
      </c>
      <c r="AM7857" s="129">
        <v>-3.4790000000000001</v>
      </c>
      <c r="AN7857" s="129">
        <v>-3.1160000000000001</v>
      </c>
      <c r="AO7857" s="129">
        <v>19.568000000000001</v>
      </c>
      <c r="AP7857" s="129">
        <v>16.183</v>
      </c>
      <c r="AQ7857" s="129">
        <v>5.6079999999999997</v>
      </c>
      <c r="AR7857" s="129">
        <v>8.2240000000000002</v>
      </c>
      <c r="AS7857" s="129">
        <v>8.5660000000000007</v>
      </c>
      <c r="AT7857" s="129">
        <v>8.4429999999999996</v>
      </c>
      <c r="AU7857" s="129">
        <v>8.6319999999999997</v>
      </c>
      <c r="AV7857" s="129">
        <v>9.0640000000000001</v>
      </c>
      <c r="AW7857" s="129">
        <v>2012</v>
      </c>
    </row>
    <row r="7858" spans="1:49">
      <c r="A7858" s="129">
        <v>466</v>
      </c>
      <c r="B7858" s="129" t="s">
        <v>1812</v>
      </c>
      <c r="C7858" s="129" t="s">
        <v>1653</v>
      </c>
      <c r="D7858" s="129" t="s">
        <v>1811</v>
      </c>
      <c r="E7858" s="129" t="s">
        <v>80</v>
      </c>
      <c r="F7858" s="129" t="s">
        <v>1652</v>
      </c>
      <c r="G7858" s="129" t="s">
        <v>1651</v>
      </c>
    </row>
    <row r="7859" spans="1:49">
      <c r="A7859" s="129">
        <v>466</v>
      </c>
      <c r="B7859" s="129" t="s">
        <v>1812</v>
      </c>
      <c r="C7859" s="129" t="s">
        <v>1650</v>
      </c>
      <c r="D7859" s="129" t="s">
        <v>1811</v>
      </c>
      <c r="E7859" s="129" t="s">
        <v>1649</v>
      </c>
      <c r="F7859" s="129" t="s">
        <v>1648</v>
      </c>
      <c r="G7859" s="129" t="s">
        <v>84</v>
      </c>
      <c r="H7859" s="129" t="s">
        <v>5</v>
      </c>
    </row>
    <row r="7860" spans="1:49">
      <c r="A7860" s="129">
        <v>466</v>
      </c>
      <c r="B7860" s="129" t="s">
        <v>1812</v>
      </c>
      <c r="C7860" s="129" t="s">
        <v>1647</v>
      </c>
      <c r="D7860" s="129" t="s">
        <v>1811</v>
      </c>
      <c r="E7860" s="129" t="s">
        <v>15</v>
      </c>
      <c r="F7860" s="129" t="s">
        <v>1646</v>
      </c>
      <c r="G7860" s="129" t="s">
        <v>84</v>
      </c>
      <c r="H7860" s="129" t="s">
        <v>5</v>
      </c>
      <c r="I7860" s="129" t="s">
        <v>1815</v>
      </c>
      <c r="J7860" s="129">
        <v>1.01</v>
      </c>
      <c r="K7860" s="129">
        <v>1.1000000000000001</v>
      </c>
      <c r="L7860" s="129">
        <v>1.17</v>
      </c>
      <c r="M7860" s="129">
        <v>1.21</v>
      </c>
      <c r="N7860" s="129">
        <v>1.31</v>
      </c>
      <c r="O7860" s="129">
        <v>1.38</v>
      </c>
      <c r="P7860" s="129">
        <v>1.44</v>
      </c>
      <c r="Q7860" s="129">
        <v>1.5</v>
      </c>
      <c r="R7860" s="129">
        <v>1.79</v>
      </c>
      <c r="S7860" s="129">
        <v>1.86</v>
      </c>
      <c r="T7860" s="129">
        <v>1.8440000000000001</v>
      </c>
      <c r="U7860" s="129">
        <v>1.9279999999999999</v>
      </c>
      <c r="V7860" s="129">
        <v>2.0110000000000001</v>
      </c>
      <c r="W7860" s="129">
        <v>2.0830000000000002</v>
      </c>
      <c r="X7860" s="129">
        <v>2.23</v>
      </c>
      <c r="Y7860" s="129">
        <v>2.411</v>
      </c>
      <c r="Z7860" s="129">
        <v>2.4430000000000001</v>
      </c>
      <c r="AA7860" s="129">
        <v>2.58</v>
      </c>
      <c r="AB7860" s="129">
        <v>2.8340000000000001</v>
      </c>
      <c r="AC7860" s="129">
        <v>3.0329999999999999</v>
      </c>
      <c r="AD7860" s="129">
        <v>2.9950000000000001</v>
      </c>
      <c r="AE7860" s="129">
        <v>3.1669999999999998</v>
      </c>
      <c r="AF7860" s="129">
        <v>3.3490000000000002</v>
      </c>
      <c r="AG7860" s="129">
        <v>3.5510000000000002</v>
      </c>
      <c r="AH7860" s="129">
        <v>3.7610000000000001</v>
      </c>
      <c r="AI7860" s="129">
        <v>4.1059999999999999</v>
      </c>
      <c r="AJ7860" s="129">
        <v>5.0119999999999996</v>
      </c>
      <c r="AK7860" s="129">
        <v>6.2190000000000003</v>
      </c>
      <c r="AL7860" s="129">
        <v>8.0739999999999998</v>
      </c>
      <c r="AM7860" s="129">
        <v>8.1999999999999993</v>
      </c>
      <c r="AN7860" s="129">
        <v>8.2639999999999993</v>
      </c>
      <c r="AO7860" s="129">
        <v>8.5120000000000005</v>
      </c>
      <c r="AP7860" s="129">
        <v>8.7680000000000007</v>
      </c>
      <c r="AQ7860" s="129">
        <v>9.0310000000000006</v>
      </c>
      <c r="AR7860" s="129">
        <v>9.3019999999999996</v>
      </c>
      <c r="AS7860" s="129">
        <v>9.5809999999999995</v>
      </c>
      <c r="AT7860" s="129">
        <v>9.8490000000000002</v>
      </c>
      <c r="AU7860" s="129">
        <v>10.125</v>
      </c>
      <c r="AV7860" s="129">
        <v>10.407999999999999</v>
      </c>
      <c r="AW7860" s="129">
        <v>2010</v>
      </c>
    </row>
    <row r="7861" spans="1:49">
      <c r="A7861" s="129">
        <v>466</v>
      </c>
      <c r="B7861" s="129" t="s">
        <v>1812</v>
      </c>
      <c r="C7861" s="129" t="s">
        <v>1644</v>
      </c>
      <c r="D7861" s="129" t="s">
        <v>1811</v>
      </c>
      <c r="E7861" s="129" t="s">
        <v>1642</v>
      </c>
      <c r="F7861" s="129" t="s">
        <v>1641</v>
      </c>
      <c r="G7861" s="129" t="s">
        <v>1608</v>
      </c>
      <c r="H7861" s="129" t="s">
        <v>1604</v>
      </c>
      <c r="I7861" s="129" t="s">
        <v>1814</v>
      </c>
      <c r="J7861" s="129" t="s">
        <v>1595</v>
      </c>
      <c r="K7861" s="129" t="s">
        <v>1595</v>
      </c>
      <c r="L7861" s="129" t="s">
        <v>1595</v>
      </c>
      <c r="M7861" s="129" t="s">
        <v>1595</v>
      </c>
      <c r="N7861" s="129" t="s">
        <v>1595</v>
      </c>
      <c r="O7861" s="129" t="s">
        <v>1595</v>
      </c>
      <c r="P7861" s="129" t="s">
        <v>1595</v>
      </c>
      <c r="Q7861" s="129" t="s">
        <v>1595</v>
      </c>
      <c r="R7861" s="129" t="s">
        <v>1595</v>
      </c>
      <c r="S7861" s="129" t="s">
        <v>1595</v>
      </c>
      <c r="T7861" s="129">
        <v>38.5</v>
      </c>
      <c r="U7861" s="129">
        <v>66.945999999999998</v>
      </c>
      <c r="V7861" s="129">
        <v>59.433999999999997</v>
      </c>
      <c r="W7861" s="129">
        <v>51.838000000000001</v>
      </c>
      <c r="X7861" s="129">
        <v>55.677999999999997</v>
      </c>
      <c r="Y7861" s="129">
        <v>65.724999999999994</v>
      </c>
      <c r="Z7861" s="129">
        <v>74.131</v>
      </c>
      <c r="AA7861" s="129">
        <v>81.814999999999998</v>
      </c>
      <c r="AB7861" s="129">
        <v>73.688999999999993</v>
      </c>
      <c r="AC7861" s="129">
        <v>79.777000000000001</v>
      </c>
      <c r="AD7861" s="129">
        <v>122.453</v>
      </c>
      <c r="AE7861" s="129">
        <v>99.403999999999996</v>
      </c>
      <c r="AF7861" s="129">
        <v>80.174999999999997</v>
      </c>
      <c r="AG7861" s="129">
        <v>101.25700000000001</v>
      </c>
      <c r="AH7861" s="129">
        <v>128.92599999999999</v>
      </c>
      <c r="AI7861" s="129">
        <v>205.26300000000001</v>
      </c>
      <c r="AJ7861" s="129">
        <v>283.04599999999999</v>
      </c>
      <c r="AK7861" s="129">
        <v>320.11799999999999</v>
      </c>
      <c r="AL7861" s="129">
        <v>451.38200000000001</v>
      </c>
      <c r="AM7861" s="129">
        <v>253.47900000000001</v>
      </c>
      <c r="AN7861" s="129">
        <v>312.81700000000001</v>
      </c>
      <c r="AO7861" s="129">
        <v>439.57400000000001</v>
      </c>
      <c r="AP7861" s="129">
        <v>494.86700000000002</v>
      </c>
      <c r="AQ7861" s="129">
        <v>491.95800000000003</v>
      </c>
      <c r="AR7861" s="129">
        <v>497.762</v>
      </c>
      <c r="AS7861" s="129">
        <v>495.06</v>
      </c>
      <c r="AT7861" s="129">
        <v>499.49900000000002</v>
      </c>
      <c r="AU7861" s="129">
        <v>503.14100000000002</v>
      </c>
      <c r="AV7861" s="129">
        <v>513.12400000000002</v>
      </c>
      <c r="AW7861" s="129">
        <v>2012</v>
      </c>
    </row>
    <row r="7862" spans="1:49">
      <c r="A7862" s="129">
        <v>466</v>
      </c>
      <c r="B7862" s="129" t="s">
        <v>1812</v>
      </c>
      <c r="C7862" s="129" t="s">
        <v>1643</v>
      </c>
      <c r="D7862" s="129" t="s">
        <v>1811</v>
      </c>
      <c r="E7862" s="129" t="s">
        <v>1642</v>
      </c>
      <c r="F7862" s="129" t="s">
        <v>1641</v>
      </c>
      <c r="G7862" s="129" t="s">
        <v>1597</v>
      </c>
      <c r="I7862" s="129" t="s">
        <v>1640</v>
      </c>
      <c r="J7862" s="129" t="s">
        <v>1595</v>
      </c>
      <c r="K7862" s="129" t="s">
        <v>1595</v>
      </c>
      <c r="L7862" s="129" t="s">
        <v>1595</v>
      </c>
      <c r="M7862" s="129" t="s">
        <v>1595</v>
      </c>
      <c r="N7862" s="129" t="s">
        <v>1595</v>
      </c>
      <c r="O7862" s="129" t="s">
        <v>1595</v>
      </c>
      <c r="P7862" s="129" t="s">
        <v>1595</v>
      </c>
      <c r="Q7862" s="129" t="s">
        <v>1595</v>
      </c>
      <c r="R7862" s="129" t="s">
        <v>1595</v>
      </c>
      <c r="S7862" s="129" t="s">
        <v>1595</v>
      </c>
      <c r="T7862" s="129">
        <v>21.364000000000001</v>
      </c>
      <c r="U7862" s="129">
        <v>36.603999999999999</v>
      </c>
      <c r="V7862" s="129">
        <v>31.010999999999999</v>
      </c>
      <c r="W7862" s="129">
        <v>26.425000000000001</v>
      </c>
      <c r="X7862" s="129">
        <v>26.4</v>
      </c>
      <c r="Y7862" s="129">
        <v>28.134</v>
      </c>
      <c r="Z7862" s="129">
        <v>28.445</v>
      </c>
      <c r="AA7862" s="129">
        <v>29.247</v>
      </c>
      <c r="AB7862" s="129">
        <v>27.338999999999999</v>
      </c>
      <c r="AC7862" s="129">
        <v>26.215</v>
      </c>
      <c r="AD7862" s="129">
        <v>32.094000000000001</v>
      </c>
      <c r="AE7862" s="129">
        <v>26.2</v>
      </c>
      <c r="AF7862" s="129">
        <v>19.88</v>
      </c>
      <c r="AG7862" s="129">
        <v>22.172999999999998</v>
      </c>
      <c r="AH7862" s="129">
        <v>23.748000000000001</v>
      </c>
      <c r="AI7862" s="129">
        <v>30.945</v>
      </c>
      <c r="AJ7862" s="129">
        <v>34.722000000000001</v>
      </c>
      <c r="AK7862" s="129">
        <v>33.795999999999999</v>
      </c>
      <c r="AL7862" s="129">
        <v>38.96</v>
      </c>
      <c r="AM7862" s="129">
        <v>27.088000000000001</v>
      </c>
      <c r="AN7862" s="129">
        <v>29.635000000000002</v>
      </c>
      <c r="AO7862" s="129">
        <v>34.335999999999999</v>
      </c>
      <c r="AP7862" s="129">
        <v>35.109000000000002</v>
      </c>
      <c r="AQ7862" s="129">
        <v>34.348999999999997</v>
      </c>
      <c r="AR7862" s="129">
        <v>33.555999999999997</v>
      </c>
      <c r="AS7862" s="129">
        <v>32.46</v>
      </c>
      <c r="AT7862" s="129">
        <v>31.69</v>
      </c>
      <c r="AU7862" s="129">
        <v>30.712</v>
      </c>
      <c r="AV7862" s="129">
        <v>29.879000000000001</v>
      </c>
      <c r="AW7862" s="129">
        <v>2012</v>
      </c>
    </row>
    <row r="7863" spans="1:49">
      <c r="A7863" s="129">
        <v>466</v>
      </c>
      <c r="B7863" s="129" t="s">
        <v>1812</v>
      </c>
      <c r="C7863" s="129" t="s">
        <v>1639</v>
      </c>
      <c r="D7863" s="129" t="s">
        <v>1811</v>
      </c>
      <c r="E7863" s="129" t="s">
        <v>1637</v>
      </c>
      <c r="F7863" s="129" t="s">
        <v>1636</v>
      </c>
      <c r="G7863" s="129" t="s">
        <v>1608</v>
      </c>
      <c r="H7863" s="129" t="s">
        <v>1604</v>
      </c>
      <c r="I7863" s="129" t="s">
        <v>1814</v>
      </c>
      <c r="J7863" s="129" t="s">
        <v>1595</v>
      </c>
      <c r="K7863" s="129" t="s">
        <v>1595</v>
      </c>
      <c r="L7863" s="129" t="s">
        <v>1595</v>
      </c>
      <c r="M7863" s="129" t="s">
        <v>1595</v>
      </c>
      <c r="N7863" s="129" t="s">
        <v>1595</v>
      </c>
      <c r="O7863" s="129" t="s">
        <v>1595</v>
      </c>
      <c r="P7863" s="129" t="s">
        <v>1595</v>
      </c>
      <c r="Q7863" s="129" t="s">
        <v>1595</v>
      </c>
      <c r="R7863" s="129" t="s">
        <v>1595</v>
      </c>
      <c r="S7863" s="129" t="s">
        <v>1595</v>
      </c>
      <c r="T7863" s="129" t="s">
        <v>1595</v>
      </c>
      <c r="U7863" s="129" t="s">
        <v>1595</v>
      </c>
      <c r="V7863" s="129" t="s">
        <v>1595</v>
      </c>
      <c r="W7863" s="129" t="s">
        <v>1595</v>
      </c>
      <c r="X7863" s="129" t="s">
        <v>1595</v>
      </c>
      <c r="Y7863" s="129" t="s">
        <v>1595</v>
      </c>
      <c r="Z7863" s="129" t="s">
        <v>1595</v>
      </c>
      <c r="AA7863" s="129" t="s">
        <v>1595</v>
      </c>
      <c r="AB7863" s="129" t="s">
        <v>1595</v>
      </c>
      <c r="AC7863" s="129">
        <v>74.302000000000007</v>
      </c>
      <c r="AD7863" s="129">
        <v>83.343000000000004</v>
      </c>
      <c r="AE7863" s="129">
        <v>92.600999999999999</v>
      </c>
      <c r="AF7863" s="129">
        <v>86.447999999999993</v>
      </c>
      <c r="AG7863" s="129">
        <v>92.816000000000003</v>
      </c>
      <c r="AH7863" s="129">
        <v>98.143000000000001</v>
      </c>
      <c r="AI7863" s="129">
        <v>100.751</v>
      </c>
      <c r="AJ7863" s="129">
        <v>119.72199999999999</v>
      </c>
      <c r="AK7863" s="129">
        <v>147.33600000000001</v>
      </c>
      <c r="AL7863" s="129">
        <v>203.22</v>
      </c>
      <c r="AM7863" s="129">
        <v>257.98099999999999</v>
      </c>
      <c r="AN7863" s="129">
        <v>263.53100000000001</v>
      </c>
      <c r="AO7863" s="129">
        <v>298.22000000000003</v>
      </c>
      <c r="AP7863" s="129">
        <v>306.79199999999997</v>
      </c>
      <c r="AQ7863" s="129">
        <v>333.55599999999998</v>
      </c>
      <c r="AR7863" s="129">
        <v>336.93700000000001</v>
      </c>
      <c r="AS7863" s="129">
        <v>347.01799999999997</v>
      </c>
      <c r="AT7863" s="129">
        <v>358.952</v>
      </c>
      <c r="AU7863" s="129">
        <v>370.43799999999999</v>
      </c>
      <c r="AV7863" s="129">
        <v>384.02800000000002</v>
      </c>
      <c r="AW7863" s="129">
        <v>2012</v>
      </c>
    </row>
    <row r="7864" spans="1:49">
      <c r="A7864" s="129">
        <v>466</v>
      </c>
      <c r="B7864" s="129" t="s">
        <v>1812</v>
      </c>
      <c r="C7864" s="129" t="s">
        <v>1638</v>
      </c>
      <c r="D7864" s="129" t="s">
        <v>1811</v>
      </c>
      <c r="E7864" s="129" t="s">
        <v>1637</v>
      </c>
      <c r="F7864" s="129" t="s">
        <v>1636</v>
      </c>
      <c r="G7864" s="129" t="s">
        <v>1597</v>
      </c>
      <c r="I7864" s="129" t="s">
        <v>1635</v>
      </c>
      <c r="J7864" s="129" t="s">
        <v>1595</v>
      </c>
      <c r="K7864" s="129" t="s">
        <v>1595</v>
      </c>
      <c r="L7864" s="129" t="s">
        <v>1595</v>
      </c>
      <c r="M7864" s="129" t="s">
        <v>1595</v>
      </c>
      <c r="N7864" s="129" t="s">
        <v>1595</v>
      </c>
      <c r="O7864" s="129" t="s">
        <v>1595</v>
      </c>
      <c r="P7864" s="129" t="s">
        <v>1595</v>
      </c>
      <c r="Q7864" s="129" t="s">
        <v>1595</v>
      </c>
      <c r="R7864" s="129" t="s">
        <v>1595</v>
      </c>
      <c r="S7864" s="129" t="s">
        <v>1595</v>
      </c>
      <c r="T7864" s="129" t="s">
        <v>1595</v>
      </c>
      <c r="U7864" s="129" t="s">
        <v>1595</v>
      </c>
      <c r="V7864" s="129" t="s">
        <v>1595</v>
      </c>
      <c r="W7864" s="129" t="s">
        <v>1595</v>
      </c>
      <c r="X7864" s="129" t="s">
        <v>1595</v>
      </c>
      <c r="Y7864" s="129" t="s">
        <v>1595</v>
      </c>
      <c r="Z7864" s="129" t="s">
        <v>1595</v>
      </c>
      <c r="AA7864" s="129" t="s">
        <v>1595</v>
      </c>
      <c r="AB7864" s="129" t="s">
        <v>1595</v>
      </c>
      <c r="AC7864" s="129">
        <v>24.416</v>
      </c>
      <c r="AD7864" s="129">
        <v>21.843</v>
      </c>
      <c r="AE7864" s="129">
        <v>24.405999999999999</v>
      </c>
      <c r="AF7864" s="129">
        <v>21.434999999999999</v>
      </c>
      <c r="AG7864" s="129">
        <v>20.324999999999999</v>
      </c>
      <c r="AH7864" s="129">
        <v>18.077999999999999</v>
      </c>
      <c r="AI7864" s="129">
        <v>15.189</v>
      </c>
      <c r="AJ7864" s="129">
        <v>14.686999999999999</v>
      </c>
      <c r="AK7864" s="129">
        <v>15.555</v>
      </c>
      <c r="AL7864" s="129">
        <v>17.54</v>
      </c>
      <c r="AM7864" s="129">
        <v>27.568999999999999</v>
      </c>
      <c r="AN7864" s="129">
        <v>24.966000000000001</v>
      </c>
      <c r="AO7864" s="129">
        <v>23.295000000000002</v>
      </c>
      <c r="AP7864" s="129">
        <v>21.765999999999998</v>
      </c>
      <c r="AQ7864" s="129">
        <v>23.289000000000001</v>
      </c>
      <c r="AR7864" s="129">
        <v>22.713999999999999</v>
      </c>
      <c r="AS7864" s="129">
        <v>22.754000000000001</v>
      </c>
      <c r="AT7864" s="129">
        <v>22.773</v>
      </c>
      <c r="AU7864" s="129">
        <v>22.611999999999998</v>
      </c>
      <c r="AV7864" s="129">
        <v>22.361999999999998</v>
      </c>
      <c r="AW7864" s="129">
        <v>2012</v>
      </c>
    </row>
    <row r="7865" spans="1:49">
      <c r="A7865" s="129">
        <v>466</v>
      </c>
      <c r="B7865" s="129" t="s">
        <v>1812</v>
      </c>
      <c r="C7865" s="129" t="s">
        <v>1634</v>
      </c>
      <c r="D7865" s="129" t="s">
        <v>1811</v>
      </c>
      <c r="E7865" s="129" t="s">
        <v>1632</v>
      </c>
      <c r="F7865" s="129" t="s">
        <v>1631</v>
      </c>
      <c r="G7865" s="129" t="s">
        <v>1608</v>
      </c>
      <c r="H7865" s="129" t="s">
        <v>1604</v>
      </c>
      <c r="I7865" s="129" t="s">
        <v>1814</v>
      </c>
      <c r="J7865" s="129" t="s">
        <v>1595</v>
      </c>
      <c r="K7865" s="129" t="s">
        <v>1595</v>
      </c>
      <c r="L7865" s="129" t="s">
        <v>1595</v>
      </c>
      <c r="M7865" s="129" t="s">
        <v>1595</v>
      </c>
      <c r="N7865" s="129" t="s">
        <v>1595</v>
      </c>
      <c r="O7865" s="129" t="s">
        <v>1595</v>
      </c>
      <c r="P7865" s="129" t="s">
        <v>1595</v>
      </c>
      <c r="Q7865" s="129" t="s">
        <v>1595</v>
      </c>
      <c r="R7865" s="129" t="s">
        <v>1595</v>
      </c>
      <c r="S7865" s="129" t="s">
        <v>1595</v>
      </c>
      <c r="T7865" s="129" t="s">
        <v>1595</v>
      </c>
      <c r="U7865" s="129" t="s">
        <v>1595</v>
      </c>
      <c r="V7865" s="129" t="s">
        <v>1595</v>
      </c>
      <c r="W7865" s="129" t="s">
        <v>1595</v>
      </c>
      <c r="X7865" s="129" t="s">
        <v>1595</v>
      </c>
      <c r="Y7865" s="129" t="s">
        <v>1595</v>
      </c>
      <c r="Z7865" s="129" t="s">
        <v>1595</v>
      </c>
      <c r="AA7865" s="129" t="s">
        <v>1595</v>
      </c>
      <c r="AB7865" s="129" t="s">
        <v>1595</v>
      </c>
      <c r="AC7865" s="129">
        <v>5.4749999999999996</v>
      </c>
      <c r="AD7865" s="129">
        <v>39.11</v>
      </c>
      <c r="AE7865" s="129">
        <v>6.8029999999999999</v>
      </c>
      <c r="AF7865" s="129">
        <v>-6.2729999999999997</v>
      </c>
      <c r="AG7865" s="129">
        <v>8.4420000000000002</v>
      </c>
      <c r="AH7865" s="129">
        <v>30.783999999999999</v>
      </c>
      <c r="AI7865" s="129">
        <v>104.512</v>
      </c>
      <c r="AJ7865" s="129">
        <v>163.32400000000001</v>
      </c>
      <c r="AK7865" s="129">
        <v>172.78200000000001</v>
      </c>
      <c r="AL7865" s="129">
        <v>248.16200000000001</v>
      </c>
      <c r="AM7865" s="129">
        <v>-4.5019999999999998</v>
      </c>
      <c r="AN7865" s="129">
        <v>49.286000000000001</v>
      </c>
      <c r="AO7865" s="129">
        <v>141.35400000000001</v>
      </c>
      <c r="AP7865" s="129">
        <v>188.07499999999999</v>
      </c>
      <c r="AQ7865" s="129">
        <v>158.40199999999999</v>
      </c>
      <c r="AR7865" s="129">
        <v>160.82499999999999</v>
      </c>
      <c r="AS7865" s="129">
        <v>148.041</v>
      </c>
      <c r="AT7865" s="129">
        <v>140.547</v>
      </c>
      <c r="AU7865" s="129">
        <v>132.703</v>
      </c>
      <c r="AV7865" s="129">
        <v>129.09700000000001</v>
      </c>
      <c r="AW7865" s="129">
        <v>2012</v>
      </c>
    </row>
    <row r="7866" spans="1:49">
      <c r="A7866" s="129">
        <v>466</v>
      </c>
      <c r="B7866" s="129" t="s">
        <v>1812</v>
      </c>
      <c r="C7866" s="129" t="s">
        <v>1633</v>
      </c>
      <c r="D7866" s="129" t="s">
        <v>1811</v>
      </c>
      <c r="E7866" s="129" t="s">
        <v>1632</v>
      </c>
      <c r="F7866" s="129" t="s">
        <v>1631</v>
      </c>
      <c r="G7866" s="129" t="s">
        <v>1597</v>
      </c>
      <c r="I7866" s="129" t="s">
        <v>1630</v>
      </c>
      <c r="J7866" s="129" t="s">
        <v>1595</v>
      </c>
      <c r="K7866" s="129" t="s">
        <v>1595</v>
      </c>
      <c r="L7866" s="129" t="s">
        <v>1595</v>
      </c>
      <c r="M7866" s="129" t="s">
        <v>1595</v>
      </c>
      <c r="N7866" s="129" t="s">
        <v>1595</v>
      </c>
      <c r="O7866" s="129" t="s">
        <v>1595</v>
      </c>
      <c r="P7866" s="129" t="s">
        <v>1595</v>
      </c>
      <c r="Q7866" s="129" t="s">
        <v>1595</v>
      </c>
      <c r="R7866" s="129" t="s">
        <v>1595</v>
      </c>
      <c r="S7866" s="129" t="s">
        <v>1595</v>
      </c>
      <c r="T7866" s="129" t="s">
        <v>1595</v>
      </c>
      <c r="U7866" s="129" t="s">
        <v>1595</v>
      </c>
      <c r="V7866" s="129" t="s">
        <v>1595</v>
      </c>
      <c r="W7866" s="129" t="s">
        <v>1595</v>
      </c>
      <c r="X7866" s="129" t="s">
        <v>1595</v>
      </c>
      <c r="Y7866" s="129" t="s">
        <v>1595</v>
      </c>
      <c r="Z7866" s="129" t="s">
        <v>1595</v>
      </c>
      <c r="AA7866" s="129" t="s">
        <v>1595</v>
      </c>
      <c r="AB7866" s="129" t="s">
        <v>1595</v>
      </c>
      <c r="AC7866" s="129">
        <v>1.7989999999999999</v>
      </c>
      <c r="AD7866" s="129">
        <v>10.25</v>
      </c>
      <c r="AE7866" s="129">
        <v>1.7929999999999999</v>
      </c>
      <c r="AF7866" s="129">
        <v>-1.5549999999999999</v>
      </c>
      <c r="AG7866" s="129">
        <v>1.849</v>
      </c>
      <c r="AH7866" s="129">
        <v>5.67</v>
      </c>
      <c r="AI7866" s="129">
        <v>15.756</v>
      </c>
      <c r="AJ7866" s="129">
        <v>20.036000000000001</v>
      </c>
      <c r="AK7866" s="129">
        <v>18.241</v>
      </c>
      <c r="AL7866" s="129">
        <v>21.419</v>
      </c>
      <c r="AM7866" s="129">
        <v>-0.48099999999999998</v>
      </c>
      <c r="AN7866" s="129">
        <v>4.6689999999999996</v>
      </c>
      <c r="AO7866" s="129">
        <v>11.041</v>
      </c>
      <c r="AP7866" s="129">
        <v>13.343</v>
      </c>
      <c r="AQ7866" s="129">
        <v>11.06</v>
      </c>
      <c r="AR7866" s="129">
        <v>10.842000000000001</v>
      </c>
      <c r="AS7866" s="129">
        <v>9.7070000000000007</v>
      </c>
      <c r="AT7866" s="129">
        <v>8.9169999999999998</v>
      </c>
      <c r="AU7866" s="129">
        <v>8.1</v>
      </c>
      <c r="AV7866" s="129">
        <v>7.5170000000000003</v>
      </c>
      <c r="AW7866" s="129">
        <v>2012</v>
      </c>
    </row>
    <row r="7867" spans="1:49">
      <c r="A7867" s="129">
        <v>466</v>
      </c>
      <c r="B7867" s="129" t="s">
        <v>1812</v>
      </c>
      <c r="C7867" s="129" t="s">
        <v>1629</v>
      </c>
      <c r="D7867" s="129" t="s">
        <v>1811</v>
      </c>
      <c r="E7867" s="129" t="s">
        <v>1627</v>
      </c>
      <c r="F7867" s="129" t="s">
        <v>1626</v>
      </c>
      <c r="G7867" s="129" t="s">
        <v>1608</v>
      </c>
      <c r="H7867" s="129" t="s">
        <v>1604</v>
      </c>
    </row>
    <row r="7868" spans="1:49">
      <c r="A7868" s="129">
        <v>466</v>
      </c>
      <c r="B7868" s="129" t="s">
        <v>1812</v>
      </c>
      <c r="C7868" s="129" t="s">
        <v>1628</v>
      </c>
      <c r="D7868" s="129" t="s">
        <v>1811</v>
      </c>
      <c r="E7868" s="129" t="s">
        <v>1627</v>
      </c>
      <c r="F7868" s="129" t="s">
        <v>1626</v>
      </c>
      <c r="G7868" s="129" t="s">
        <v>1625</v>
      </c>
    </row>
    <row r="7869" spans="1:49">
      <c r="A7869" s="129">
        <v>466</v>
      </c>
      <c r="B7869" s="129" t="s">
        <v>1812</v>
      </c>
      <c r="C7869" s="129" t="s">
        <v>1624</v>
      </c>
      <c r="D7869" s="129" t="s">
        <v>1811</v>
      </c>
      <c r="E7869" s="129" t="s">
        <v>1622</v>
      </c>
      <c r="F7869" s="129" t="s">
        <v>1621</v>
      </c>
      <c r="G7869" s="129" t="s">
        <v>1608</v>
      </c>
      <c r="H7869" s="129" t="s">
        <v>1604</v>
      </c>
      <c r="I7869" s="129" t="s">
        <v>1814</v>
      </c>
      <c r="J7869" s="129" t="s">
        <v>1595</v>
      </c>
      <c r="K7869" s="129" t="s">
        <v>1595</v>
      </c>
      <c r="L7869" s="129" t="s">
        <v>1595</v>
      </c>
      <c r="M7869" s="129" t="s">
        <v>1595</v>
      </c>
      <c r="N7869" s="129" t="s">
        <v>1595</v>
      </c>
      <c r="O7869" s="129" t="s">
        <v>1595</v>
      </c>
      <c r="P7869" s="129" t="s">
        <v>1595</v>
      </c>
      <c r="Q7869" s="129" t="s">
        <v>1595</v>
      </c>
      <c r="R7869" s="129" t="s">
        <v>1595</v>
      </c>
      <c r="S7869" s="129" t="s">
        <v>1595</v>
      </c>
      <c r="T7869" s="129" t="s">
        <v>1595</v>
      </c>
      <c r="U7869" s="129" t="s">
        <v>1595</v>
      </c>
      <c r="V7869" s="129" t="s">
        <v>1595</v>
      </c>
      <c r="W7869" s="129" t="s">
        <v>1595</v>
      </c>
      <c r="X7869" s="129" t="s">
        <v>1595</v>
      </c>
      <c r="Y7869" s="129" t="s">
        <v>1595</v>
      </c>
      <c r="Z7869" s="129" t="s">
        <v>1595</v>
      </c>
      <c r="AA7869" s="129" t="s">
        <v>1595</v>
      </c>
      <c r="AB7869" s="129" t="s">
        <v>1595</v>
      </c>
      <c r="AC7869" s="129">
        <v>0.67100000000000004</v>
      </c>
      <c r="AD7869" s="129">
        <v>34.771000000000001</v>
      </c>
      <c r="AE7869" s="129">
        <v>2.4929999999999999</v>
      </c>
      <c r="AF7869" s="129">
        <v>-10.769</v>
      </c>
      <c r="AG7869" s="129">
        <v>3.35</v>
      </c>
      <c r="AH7869" s="129">
        <v>23.379000000000001</v>
      </c>
      <c r="AI7869" s="129">
        <v>96.116</v>
      </c>
      <c r="AJ7869" s="129">
        <v>152.94999999999999</v>
      </c>
      <c r="AK7869" s="129">
        <v>155.18100000000001</v>
      </c>
      <c r="AL7869" s="129">
        <v>225.202</v>
      </c>
      <c r="AM7869" s="129">
        <v>-25.617999999999999</v>
      </c>
      <c r="AN7869" s="129">
        <v>28.335999999999999</v>
      </c>
      <c r="AO7869" s="129">
        <v>119.497</v>
      </c>
      <c r="AP7869" s="129">
        <v>161.82900000000001</v>
      </c>
      <c r="AQ7869" s="129">
        <v>131.36199999999999</v>
      </c>
      <c r="AR7869" s="129">
        <v>131.88200000000001</v>
      </c>
      <c r="AS7869" s="129">
        <v>117.114</v>
      </c>
      <c r="AT7869" s="129">
        <v>107.36</v>
      </c>
      <c r="AU7869" s="129">
        <v>97.070999999999998</v>
      </c>
      <c r="AV7869" s="129">
        <v>90.734999999999999</v>
      </c>
      <c r="AW7869" s="129">
        <v>2012</v>
      </c>
    </row>
    <row r="7870" spans="1:49">
      <c r="A7870" s="129">
        <v>466</v>
      </c>
      <c r="B7870" s="129" t="s">
        <v>1812</v>
      </c>
      <c r="C7870" s="129" t="s">
        <v>1623</v>
      </c>
      <c r="D7870" s="129" t="s">
        <v>1811</v>
      </c>
      <c r="E7870" s="129" t="s">
        <v>1622</v>
      </c>
      <c r="F7870" s="129" t="s">
        <v>1621</v>
      </c>
      <c r="G7870" s="129" t="s">
        <v>1597</v>
      </c>
      <c r="I7870" s="129" t="s">
        <v>1747</v>
      </c>
      <c r="J7870" s="129" t="s">
        <v>1595</v>
      </c>
      <c r="K7870" s="129" t="s">
        <v>1595</v>
      </c>
      <c r="L7870" s="129" t="s">
        <v>1595</v>
      </c>
      <c r="M7870" s="129" t="s">
        <v>1595</v>
      </c>
      <c r="N7870" s="129" t="s">
        <v>1595</v>
      </c>
      <c r="O7870" s="129" t="s">
        <v>1595</v>
      </c>
      <c r="P7870" s="129" t="s">
        <v>1595</v>
      </c>
      <c r="Q7870" s="129" t="s">
        <v>1595</v>
      </c>
      <c r="R7870" s="129" t="s">
        <v>1595</v>
      </c>
      <c r="S7870" s="129" t="s">
        <v>1595</v>
      </c>
      <c r="T7870" s="129" t="s">
        <v>1595</v>
      </c>
      <c r="U7870" s="129" t="s">
        <v>1595</v>
      </c>
      <c r="V7870" s="129" t="s">
        <v>1595</v>
      </c>
      <c r="W7870" s="129" t="s">
        <v>1595</v>
      </c>
      <c r="X7870" s="129" t="s">
        <v>1595</v>
      </c>
      <c r="Y7870" s="129" t="s">
        <v>1595</v>
      </c>
      <c r="Z7870" s="129" t="s">
        <v>1595</v>
      </c>
      <c r="AA7870" s="129" t="s">
        <v>1595</v>
      </c>
      <c r="AB7870" s="129" t="s">
        <v>1595</v>
      </c>
      <c r="AC7870" s="129">
        <v>0.22</v>
      </c>
      <c r="AD7870" s="129">
        <v>9.1129999999999995</v>
      </c>
      <c r="AE7870" s="129">
        <v>0.65700000000000003</v>
      </c>
      <c r="AF7870" s="129">
        <v>-2.67</v>
      </c>
      <c r="AG7870" s="129">
        <v>0.73299999999999998</v>
      </c>
      <c r="AH7870" s="129">
        <v>4.306</v>
      </c>
      <c r="AI7870" s="129">
        <v>14.49</v>
      </c>
      <c r="AJ7870" s="129">
        <v>18.763000000000002</v>
      </c>
      <c r="AK7870" s="129">
        <v>16.382999999999999</v>
      </c>
      <c r="AL7870" s="129">
        <v>19.437999999999999</v>
      </c>
      <c r="AM7870" s="129">
        <v>-2.738</v>
      </c>
      <c r="AN7870" s="129">
        <v>2.6840000000000002</v>
      </c>
      <c r="AO7870" s="129">
        <v>9.3339999999999996</v>
      </c>
      <c r="AP7870" s="129">
        <v>11.481</v>
      </c>
      <c r="AQ7870" s="129">
        <v>9.1720000000000006</v>
      </c>
      <c r="AR7870" s="129">
        <v>8.891</v>
      </c>
      <c r="AS7870" s="129">
        <v>7.6790000000000003</v>
      </c>
      <c r="AT7870" s="129">
        <v>6.8109999999999999</v>
      </c>
      <c r="AU7870" s="129">
        <v>5.9249999999999998</v>
      </c>
      <c r="AV7870" s="129">
        <v>5.2830000000000004</v>
      </c>
      <c r="AW7870" s="129">
        <v>2012</v>
      </c>
    </row>
    <row r="7871" spans="1:49">
      <c r="A7871" s="129">
        <v>466</v>
      </c>
      <c r="B7871" s="129" t="s">
        <v>1812</v>
      </c>
      <c r="C7871" s="129" t="s">
        <v>1620</v>
      </c>
      <c r="D7871" s="129" t="s">
        <v>1811</v>
      </c>
      <c r="E7871" s="129" t="s">
        <v>1618</v>
      </c>
      <c r="F7871" s="129" t="s">
        <v>1617</v>
      </c>
      <c r="G7871" s="129" t="s">
        <v>1608</v>
      </c>
      <c r="H7871" s="129" t="s">
        <v>1604</v>
      </c>
      <c r="I7871" s="129" t="s">
        <v>1814</v>
      </c>
      <c r="J7871" s="129" t="s">
        <v>1595</v>
      </c>
      <c r="K7871" s="129" t="s">
        <v>1595</v>
      </c>
      <c r="L7871" s="129" t="s">
        <v>1595</v>
      </c>
      <c r="M7871" s="129" t="s">
        <v>1595</v>
      </c>
      <c r="N7871" s="129" t="s">
        <v>1595</v>
      </c>
      <c r="O7871" s="129" t="s">
        <v>1595</v>
      </c>
      <c r="P7871" s="129" t="s">
        <v>1595</v>
      </c>
      <c r="Q7871" s="129" t="s">
        <v>1595</v>
      </c>
      <c r="R7871" s="129" t="s">
        <v>1595</v>
      </c>
      <c r="S7871" s="129" t="s">
        <v>1595</v>
      </c>
      <c r="T7871" s="129" t="s">
        <v>1595</v>
      </c>
      <c r="U7871" s="129" t="s">
        <v>1595</v>
      </c>
      <c r="V7871" s="129" t="s">
        <v>1595</v>
      </c>
      <c r="W7871" s="129" t="s">
        <v>1595</v>
      </c>
      <c r="X7871" s="129" t="s">
        <v>1595</v>
      </c>
      <c r="Y7871" s="129" t="s">
        <v>1595</v>
      </c>
      <c r="Z7871" s="129" t="s">
        <v>1595</v>
      </c>
      <c r="AA7871" s="129" t="s">
        <v>1595</v>
      </c>
      <c r="AB7871" s="129" t="s">
        <v>1595</v>
      </c>
      <c r="AC7871" s="129">
        <v>-481.06599999999997</v>
      </c>
      <c r="AD7871" s="129">
        <v>-514.596</v>
      </c>
      <c r="AE7871" s="129">
        <v>-512.35599999999999</v>
      </c>
      <c r="AF7871" s="129">
        <v>-500.6</v>
      </c>
      <c r="AG7871" s="129">
        <v>-505.197</v>
      </c>
      <c r="AH7871" s="129">
        <v>-535.93200000000002</v>
      </c>
      <c r="AI7871" s="129">
        <v>-637.60599999999999</v>
      </c>
      <c r="AJ7871" s="129">
        <v>-793.726</v>
      </c>
      <c r="AK7871" s="129">
        <v>-954.65800000000002</v>
      </c>
      <c r="AL7871" s="130">
        <v>-1165.558</v>
      </c>
      <c r="AM7871" s="130">
        <v>-1021.4</v>
      </c>
      <c r="AN7871" s="130">
        <v>-1008.349</v>
      </c>
      <c r="AO7871" s="130">
        <v>-1076.933</v>
      </c>
      <c r="AP7871" s="130">
        <v>-1208.8979999999999</v>
      </c>
      <c r="AQ7871" s="130">
        <v>-1341.288</v>
      </c>
      <c r="AR7871" s="130">
        <v>-1476.308</v>
      </c>
      <c r="AS7871" s="130">
        <v>-1599.21</v>
      </c>
      <c r="AT7871" s="130">
        <v>-1713.52</v>
      </c>
      <c r="AU7871" s="130">
        <v>-1819.136</v>
      </c>
      <c r="AV7871" s="130">
        <v>-1920.433</v>
      </c>
      <c r="AW7871" s="129">
        <v>2012</v>
      </c>
    </row>
    <row r="7872" spans="1:49">
      <c r="A7872" s="129">
        <v>466</v>
      </c>
      <c r="B7872" s="129" t="s">
        <v>1812</v>
      </c>
      <c r="C7872" s="129" t="s">
        <v>1619</v>
      </c>
      <c r="D7872" s="129" t="s">
        <v>1811</v>
      </c>
      <c r="E7872" s="129" t="s">
        <v>1618</v>
      </c>
      <c r="F7872" s="129" t="s">
        <v>1617</v>
      </c>
      <c r="G7872" s="129" t="s">
        <v>1597</v>
      </c>
      <c r="I7872" s="129" t="s">
        <v>1738</v>
      </c>
      <c r="J7872" s="129" t="s">
        <v>1595</v>
      </c>
      <c r="K7872" s="129" t="s">
        <v>1595</v>
      </c>
      <c r="L7872" s="129" t="s">
        <v>1595</v>
      </c>
      <c r="M7872" s="129" t="s">
        <v>1595</v>
      </c>
      <c r="N7872" s="129" t="s">
        <v>1595</v>
      </c>
      <c r="O7872" s="129" t="s">
        <v>1595</v>
      </c>
      <c r="P7872" s="129" t="s">
        <v>1595</v>
      </c>
      <c r="Q7872" s="129" t="s">
        <v>1595</v>
      </c>
      <c r="R7872" s="129" t="s">
        <v>1595</v>
      </c>
      <c r="S7872" s="129" t="s">
        <v>1595</v>
      </c>
      <c r="T7872" s="129" t="s">
        <v>1595</v>
      </c>
      <c r="U7872" s="129" t="s">
        <v>1595</v>
      </c>
      <c r="V7872" s="129" t="s">
        <v>1595</v>
      </c>
      <c r="W7872" s="129" t="s">
        <v>1595</v>
      </c>
      <c r="X7872" s="129" t="s">
        <v>1595</v>
      </c>
      <c r="Y7872" s="129" t="s">
        <v>1595</v>
      </c>
      <c r="Z7872" s="129" t="s">
        <v>1595</v>
      </c>
      <c r="AA7872" s="129" t="s">
        <v>1595</v>
      </c>
      <c r="AB7872" s="129" t="s">
        <v>1595</v>
      </c>
      <c r="AC7872" s="129">
        <v>-158.07900000000001</v>
      </c>
      <c r="AD7872" s="129">
        <v>-134.87</v>
      </c>
      <c r="AE7872" s="129">
        <v>-135.03899999999999</v>
      </c>
      <c r="AF7872" s="129">
        <v>-124.126</v>
      </c>
      <c r="AG7872" s="129">
        <v>-110.628</v>
      </c>
      <c r="AH7872" s="129">
        <v>-98.718999999999994</v>
      </c>
      <c r="AI7872" s="129">
        <v>-96.123999999999995</v>
      </c>
      <c r="AJ7872" s="129">
        <v>-97.37</v>
      </c>
      <c r="AK7872" s="129">
        <v>-100.788</v>
      </c>
      <c r="AL7872" s="129">
        <v>-100.602</v>
      </c>
      <c r="AM7872" s="129">
        <v>-109.151</v>
      </c>
      <c r="AN7872" s="129">
        <v>-95.528000000000006</v>
      </c>
      <c r="AO7872" s="129">
        <v>-84.120999999999995</v>
      </c>
      <c r="AP7872" s="129">
        <v>-85.768000000000001</v>
      </c>
      <c r="AQ7872" s="129">
        <v>-93.649000000000001</v>
      </c>
      <c r="AR7872" s="129">
        <v>-99.522999999999996</v>
      </c>
      <c r="AS7872" s="129">
        <v>-104.858</v>
      </c>
      <c r="AT7872" s="129">
        <v>-108.71</v>
      </c>
      <c r="AU7872" s="129">
        <v>-111.041</v>
      </c>
      <c r="AV7872" s="129">
        <v>-111.82599999999999</v>
      </c>
      <c r="AW7872" s="129">
        <v>2012</v>
      </c>
    </row>
    <row r="7873" spans="1:49">
      <c r="A7873" s="129">
        <v>466</v>
      </c>
      <c r="B7873" s="129" t="s">
        <v>1812</v>
      </c>
      <c r="C7873" s="129" t="s">
        <v>1616</v>
      </c>
      <c r="D7873" s="129" t="s">
        <v>1811</v>
      </c>
      <c r="E7873" s="129" t="s">
        <v>1614</v>
      </c>
      <c r="F7873" s="129" t="s">
        <v>1613</v>
      </c>
      <c r="G7873" s="129" t="s">
        <v>1608</v>
      </c>
      <c r="H7873" s="129" t="s">
        <v>1604</v>
      </c>
      <c r="I7873" s="129" t="s">
        <v>1814</v>
      </c>
      <c r="J7873" s="129" t="s">
        <v>1595</v>
      </c>
      <c r="K7873" s="129" t="s">
        <v>1595</v>
      </c>
      <c r="L7873" s="129" t="s">
        <v>1595</v>
      </c>
      <c r="M7873" s="129" t="s">
        <v>1595</v>
      </c>
      <c r="N7873" s="129" t="s">
        <v>1595</v>
      </c>
      <c r="O7873" s="129" t="s">
        <v>1595</v>
      </c>
      <c r="P7873" s="129" t="s">
        <v>1595</v>
      </c>
      <c r="Q7873" s="129" t="s">
        <v>1595</v>
      </c>
      <c r="R7873" s="129" t="s">
        <v>1595</v>
      </c>
      <c r="S7873" s="129" t="s">
        <v>1595</v>
      </c>
      <c r="T7873" s="129" t="s">
        <v>1595</v>
      </c>
      <c r="U7873" s="129" t="s">
        <v>1595</v>
      </c>
      <c r="V7873" s="129" t="s">
        <v>1595</v>
      </c>
      <c r="W7873" s="129" t="s">
        <v>1595</v>
      </c>
      <c r="X7873" s="129" t="s">
        <v>1595</v>
      </c>
      <c r="Y7873" s="129" t="s">
        <v>1595</v>
      </c>
      <c r="Z7873" s="129" t="s">
        <v>1595</v>
      </c>
      <c r="AA7873" s="129" t="s">
        <v>1595</v>
      </c>
      <c r="AB7873" s="129" t="s">
        <v>1595</v>
      </c>
      <c r="AC7873" s="129">
        <v>14.654</v>
      </c>
      <c r="AD7873" s="129">
        <v>11.8</v>
      </c>
      <c r="AE7873" s="129">
        <v>10.205</v>
      </c>
      <c r="AF7873" s="129">
        <v>14.497</v>
      </c>
      <c r="AG7873" s="129">
        <v>20.11</v>
      </c>
      <c r="AH7873" s="129">
        <v>30.619</v>
      </c>
      <c r="AI7873" s="129">
        <v>43.988</v>
      </c>
      <c r="AJ7873" s="129">
        <v>55.465000000000003</v>
      </c>
      <c r="AK7873" s="129">
        <v>74.147000000000006</v>
      </c>
      <c r="AL7873" s="129">
        <v>144.73699999999999</v>
      </c>
      <c r="AM7873" s="129">
        <v>223.57300000000001</v>
      </c>
      <c r="AN7873" s="129">
        <v>232.85499999999999</v>
      </c>
      <c r="AO7873" s="129">
        <v>223.38200000000001</v>
      </c>
      <c r="AP7873" s="129">
        <v>232.23699999999999</v>
      </c>
      <c r="AQ7873" s="129">
        <v>238.63</v>
      </c>
      <c r="AR7873" s="129">
        <v>249.59299999999999</v>
      </c>
      <c r="AS7873" s="129">
        <v>263.59199999999998</v>
      </c>
      <c r="AT7873" s="129">
        <v>276.82100000000003</v>
      </c>
      <c r="AU7873" s="129">
        <v>289.11</v>
      </c>
      <c r="AV7873" s="129">
        <v>300.20100000000002</v>
      </c>
      <c r="AW7873" s="129">
        <v>2012</v>
      </c>
    </row>
    <row r="7874" spans="1:49">
      <c r="A7874" s="129">
        <v>466</v>
      </c>
      <c r="B7874" s="129" t="s">
        <v>1812</v>
      </c>
      <c r="C7874" s="129" t="s">
        <v>1615</v>
      </c>
      <c r="D7874" s="129" t="s">
        <v>1811</v>
      </c>
      <c r="E7874" s="129" t="s">
        <v>1614</v>
      </c>
      <c r="F7874" s="129" t="s">
        <v>1613</v>
      </c>
      <c r="G7874" s="129" t="s">
        <v>1597</v>
      </c>
      <c r="I7874" s="129" t="s">
        <v>1612</v>
      </c>
      <c r="J7874" s="129" t="s">
        <v>1595</v>
      </c>
      <c r="K7874" s="129" t="s">
        <v>1595</v>
      </c>
      <c r="L7874" s="129" t="s">
        <v>1595</v>
      </c>
      <c r="M7874" s="129" t="s">
        <v>1595</v>
      </c>
      <c r="N7874" s="129" t="s">
        <v>1595</v>
      </c>
      <c r="O7874" s="129" t="s">
        <v>1595</v>
      </c>
      <c r="P7874" s="129" t="s">
        <v>1595</v>
      </c>
      <c r="Q7874" s="129" t="s">
        <v>1595</v>
      </c>
      <c r="R7874" s="129" t="s">
        <v>1595</v>
      </c>
      <c r="S7874" s="129" t="s">
        <v>1595</v>
      </c>
      <c r="T7874" s="129" t="s">
        <v>1595</v>
      </c>
      <c r="U7874" s="129" t="s">
        <v>1595</v>
      </c>
      <c r="V7874" s="129" t="s">
        <v>1595</v>
      </c>
      <c r="W7874" s="129" t="s">
        <v>1595</v>
      </c>
      <c r="X7874" s="129" t="s">
        <v>1595</v>
      </c>
      <c r="Y7874" s="129" t="s">
        <v>1595</v>
      </c>
      <c r="Z7874" s="129" t="s">
        <v>1595</v>
      </c>
      <c r="AA7874" s="129" t="s">
        <v>1595</v>
      </c>
      <c r="AB7874" s="129" t="s">
        <v>1595</v>
      </c>
      <c r="AC7874" s="129">
        <v>4.8150000000000004</v>
      </c>
      <c r="AD7874" s="129">
        <v>3.093</v>
      </c>
      <c r="AE7874" s="129">
        <v>2.69</v>
      </c>
      <c r="AF7874" s="129">
        <v>3.5950000000000002</v>
      </c>
      <c r="AG7874" s="129">
        <v>4.4039999999999999</v>
      </c>
      <c r="AH7874" s="129">
        <v>5.64</v>
      </c>
      <c r="AI7874" s="129">
        <v>6.6319999999999997</v>
      </c>
      <c r="AJ7874" s="129">
        <v>6.8040000000000003</v>
      </c>
      <c r="AK7874" s="129">
        <v>7.8280000000000003</v>
      </c>
      <c r="AL7874" s="129">
        <v>12.493</v>
      </c>
      <c r="AM7874" s="129">
        <v>23.891999999999999</v>
      </c>
      <c r="AN7874" s="129">
        <v>22.06</v>
      </c>
      <c r="AO7874" s="129">
        <v>17.449000000000002</v>
      </c>
      <c r="AP7874" s="129">
        <v>16.477</v>
      </c>
      <c r="AQ7874" s="129">
        <v>16.661000000000001</v>
      </c>
      <c r="AR7874" s="129">
        <v>16.826000000000001</v>
      </c>
      <c r="AS7874" s="129">
        <v>17.283000000000001</v>
      </c>
      <c r="AT7874" s="129">
        <v>17.562000000000001</v>
      </c>
      <c r="AU7874" s="129">
        <v>17.646999999999998</v>
      </c>
      <c r="AV7874" s="129">
        <v>17.481000000000002</v>
      </c>
      <c r="AW7874" s="129">
        <v>2012</v>
      </c>
    </row>
    <row r="7875" spans="1:49">
      <c r="A7875" s="129">
        <v>466</v>
      </c>
      <c r="B7875" s="129" t="s">
        <v>1812</v>
      </c>
      <c r="C7875" s="129" t="s">
        <v>1611</v>
      </c>
      <c r="D7875" s="129" t="s">
        <v>1811</v>
      </c>
      <c r="E7875" s="129" t="s">
        <v>1610</v>
      </c>
      <c r="F7875" s="129" t="s">
        <v>1609</v>
      </c>
      <c r="G7875" s="129" t="s">
        <v>1608</v>
      </c>
      <c r="H7875" s="129" t="s">
        <v>1604</v>
      </c>
      <c r="I7875" s="129" t="s">
        <v>1814</v>
      </c>
      <c r="J7875" s="129" t="s">
        <v>1595</v>
      </c>
      <c r="K7875" s="129" t="s">
        <v>1595</v>
      </c>
      <c r="L7875" s="129" t="s">
        <v>1595</v>
      </c>
      <c r="M7875" s="129" t="s">
        <v>1595</v>
      </c>
      <c r="N7875" s="129" t="s">
        <v>1595</v>
      </c>
      <c r="O7875" s="129" t="s">
        <v>1595</v>
      </c>
      <c r="P7875" s="129" t="s">
        <v>1595</v>
      </c>
      <c r="Q7875" s="129" t="s">
        <v>1595</v>
      </c>
      <c r="R7875" s="129" t="s">
        <v>1595</v>
      </c>
      <c r="S7875" s="129" t="s">
        <v>1595</v>
      </c>
      <c r="T7875" s="129">
        <v>180.21</v>
      </c>
      <c r="U7875" s="129">
        <v>182.892</v>
      </c>
      <c r="V7875" s="129">
        <v>191.654</v>
      </c>
      <c r="W7875" s="129">
        <v>196.17099999999999</v>
      </c>
      <c r="X7875" s="129">
        <v>210.90100000000001</v>
      </c>
      <c r="Y7875" s="129">
        <v>233.61099999999999</v>
      </c>
      <c r="Z7875" s="129">
        <v>260.60700000000003</v>
      </c>
      <c r="AA7875" s="129">
        <v>279.73599999999999</v>
      </c>
      <c r="AB7875" s="129">
        <v>269.53899999999999</v>
      </c>
      <c r="AC7875" s="129">
        <v>304.32100000000003</v>
      </c>
      <c r="AD7875" s="129">
        <v>381.54899999999998</v>
      </c>
      <c r="AE7875" s="129">
        <v>379.41199999999998</v>
      </c>
      <c r="AF7875" s="129">
        <v>403.3</v>
      </c>
      <c r="AG7875" s="129">
        <v>456.66199999999998</v>
      </c>
      <c r="AH7875" s="129">
        <v>542.88499999999999</v>
      </c>
      <c r="AI7875" s="129">
        <v>663.31600000000003</v>
      </c>
      <c r="AJ7875" s="129">
        <v>815.16499999999996</v>
      </c>
      <c r="AK7875" s="129">
        <v>947.197</v>
      </c>
      <c r="AL7875" s="130">
        <v>1158.5809999999999</v>
      </c>
      <c r="AM7875" s="129">
        <v>935.76599999999996</v>
      </c>
      <c r="AN7875" s="130">
        <v>1055.557</v>
      </c>
      <c r="AO7875" s="130">
        <v>1280.2149999999999</v>
      </c>
      <c r="AP7875" s="130">
        <v>1409.502</v>
      </c>
      <c r="AQ7875" s="130">
        <v>1432.252</v>
      </c>
      <c r="AR7875" s="130">
        <v>1483.3889999999999</v>
      </c>
      <c r="AS7875" s="130">
        <v>1525.115</v>
      </c>
      <c r="AT7875" s="130">
        <v>1576.2280000000001</v>
      </c>
      <c r="AU7875" s="130">
        <v>1638.2560000000001</v>
      </c>
      <c r="AV7875" s="130">
        <v>1717.3440000000001</v>
      </c>
      <c r="AW7875" s="129">
        <v>2012</v>
      </c>
    </row>
    <row r="7876" spans="1:49">
      <c r="A7876" s="129">
        <v>466</v>
      </c>
      <c r="B7876" s="129" t="s">
        <v>1812</v>
      </c>
      <c r="C7876" s="129" t="s">
        <v>1606</v>
      </c>
      <c r="D7876" s="129" t="s">
        <v>1811</v>
      </c>
      <c r="E7876" s="129" t="s">
        <v>1599</v>
      </c>
      <c r="F7876" s="129" t="s">
        <v>1598</v>
      </c>
      <c r="G7876" s="129" t="s">
        <v>1605</v>
      </c>
      <c r="H7876" s="129" t="s">
        <v>1604</v>
      </c>
      <c r="I7876" s="129" t="s">
        <v>1813</v>
      </c>
      <c r="J7876" s="129">
        <v>10.089</v>
      </c>
      <c r="K7876" s="129">
        <v>10.763</v>
      </c>
      <c r="L7876" s="129">
        <v>7</v>
      </c>
      <c r="M7876" s="129">
        <v>5.2590000000000003</v>
      </c>
      <c r="N7876" s="129">
        <v>7.4640000000000004</v>
      </c>
      <c r="O7876" s="129">
        <v>6.9139999999999997</v>
      </c>
      <c r="P7876" s="129">
        <v>2.3780000000000001</v>
      </c>
      <c r="Q7876" s="129">
        <v>3.7189999999999999</v>
      </c>
      <c r="R7876" s="129">
        <v>2.5270000000000001</v>
      </c>
      <c r="S7876" s="129">
        <v>3.9340000000000002</v>
      </c>
      <c r="T7876" s="129">
        <v>7.9420000000000002</v>
      </c>
      <c r="U7876" s="129">
        <v>1.3580000000000001</v>
      </c>
      <c r="V7876" s="129">
        <v>2.274</v>
      </c>
      <c r="W7876" s="129">
        <v>3.0459999999999998</v>
      </c>
      <c r="X7876" s="129">
        <v>2.9000000000000001E-2</v>
      </c>
      <c r="Y7876" s="129">
        <v>0.108</v>
      </c>
      <c r="Z7876" s="129">
        <v>4.351</v>
      </c>
      <c r="AA7876" s="129">
        <v>8.3460000000000001</v>
      </c>
      <c r="AB7876" s="129">
        <v>2.7639999999999998</v>
      </c>
      <c r="AC7876" s="129">
        <v>5.508</v>
      </c>
      <c r="AD7876" s="129">
        <v>16.696000000000002</v>
      </c>
      <c r="AE7876" s="129">
        <v>9.1880000000000006</v>
      </c>
      <c r="AF7876" s="129">
        <v>3.4420000000000002</v>
      </c>
      <c r="AG7876" s="129">
        <v>6.9429999999999996</v>
      </c>
      <c r="AH7876" s="129">
        <v>8.9779999999999998</v>
      </c>
      <c r="AI7876" s="129">
        <v>22.367000000000001</v>
      </c>
      <c r="AJ7876" s="129">
        <v>36.081000000000003</v>
      </c>
      <c r="AK7876" s="129">
        <v>17.716000000000001</v>
      </c>
      <c r="AL7876" s="129">
        <v>22.277999999999999</v>
      </c>
      <c r="AM7876" s="129">
        <v>7.8490000000000002</v>
      </c>
      <c r="AN7876" s="129">
        <v>7.2409999999999997</v>
      </c>
      <c r="AO7876" s="129">
        <v>50.948999999999998</v>
      </c>
      <c r="AP7876" s="129">
        <v>66.552999999999997</v>
      </c>
      <c r="AQ7876" s="129">
        <v>59.448</v>
      </c>
      <c r="AR7876" s="129">
        <v>62.85</v>
      </c>
      <c r="AS7876" s="129">
        <v>55.573</v>
      </c>
      <c r="AT7876" s="129">
        <v>50.393999999999998</v>
      </c>
      <c r="AU7876" s="129">
        <v>42.201999999999998</v>
      </c>
      <c r="AV7876" s="129">
        <v>35.505000000000003</v>
      </c>
      <c r="AW7876" s="129">
        <v>2012</v>
      </c>
    </row>
    <row r="7877" spans="1:49">
      <c r="A7877" s="129">
        <v>466</v>
      </c>
      <c r="B7877" s="129" t="s">
        <v>1812</v>
      </c>
      <c r="C7877" s="129" t="s">
        <v>1601</v>
      </c>
      <c r="D7877" s="129" t="s">
        <v>1811</v>
      </c>
      <c r="E7877" s="129" t="s">
        <v>1599</v>
      </c>
      <c r="F7877" s="129" t="s">
        <v>1598</v>
      </c>
      <c r="G7877" s="129" t="s">
        <v>1597</v>
      </c>
      <c r="I7877" s="129" t="s">
        <v>1596</v>
      </c>
      <c r="J7877" s="129">
        <v>24.963999999999999</v>
      </c>
      <c r="K7877" s="129">
        <v>23.917000000000002</v>
      </c>
      <c r="L7877" s="129">
        <v>16.727</v>
      </c>
      <c r="M7877" s="129">
        <v>13.715</v>
      </c>
      <c r="N7877" s="129">
        <v>19.635999999999999</v>
      </c>
      <c r="O7877" s="129">
        <v>18.530999999999999</v>
      </c>
      <c r="P7877" s="129">
        <v>8.0440000000000005</v>
      </c>
      <c r="Q7877" s="129">
        <v>11.454000000000001</v>
      </c>
      <c r="R7877" s="129">
        <v>7.657</v>
      </c>
      <c r="S7877" s="129">
        <v>10.327</v>
      </c>
      <c r="T7877" s="129">
        <v>16.178999999999998</v>
      </c>
      <c r="U7877" s="129">
        <v>2.726</v>
      </c>
      <c r="V7877" s="129">
        <v>4.3559999999999999</v>
      </c>
      <c r="W7877" s="129">
        <v>5.7009999999999996</v>
      </c>
      <c r="X7877" s="129">
        <v>0.05</v>
      </c>
      <c r="Y7877" s="129">
        <v>0.16900000000000001</v>
      </c>
      <c r="Z7877" s="129">
        <v>6.1289999999999996</v>
      </c>
      <c r="AA7877" s="129">
        <v>10.952</v>
      </c>
      <c r="AB7877" s="129">
        <v>3.766</v>
      </c>
      <c r="AC7877" s="129">
        <v>6.6459999999999999</v>
      </c>
      <c r="AD7877" s="129">
        <v>16.071000000000002</v>
      </c>
      <c r="AE7877" s="129">
        <v>8.8940000000000001</v>
      </c>
      <c r="AF7877" s="129">
        <v>3.1339999999999999</v>
      </c>
      <c r="AG7877" s="129">
        <v>5.5839999999999996</v>
      </c>
      <c r="AH7877" s="129">
        <v>6.0730000000000004</v>
      </c>
      <c r="AI7877" s="129">
        <v>12.384</v>
      </c>
      <c r="AJ7877" s="129">
        <v>16.254999999999999</v>
      </c>
      <c r="AK7877" s="129">
        <v>6.8689999999999998</v>
      </c>
      <c r="AL7877" s="129">
        <v>7.0620000000000003</v>
      </c>
      <c r="AM7877" s="129">
        <v>3.08</v>
      </c>
      <c r="AN7877" s="129">
        <v>2.5190000000000001</v>
      </c>
      <c r="AO7877" s="129">
        <v>14.616</v>
      </c>
      <c r="AP7877" s="129">
        <v>17.341000000000001</v>
      </c>
      <c r="AQ7877" s="129">
        <v>15.243</v>
      </c>
      <c r="AR7877" s="129">
        <v>15.56</v>
      </c>
      <c r="AS7877" s="129">
        <v>13.382</v>
      </c>
      <c r="AT7877" s="129">
        <v>11.742000000000001</v>
      </c>
      <c r="AU7877" s="129">
        <v>9.4600000000000009</v>
      </c>
      <c r="AV7877" s="129">
        <v>7.593</v>
      </c>
      <c r="AW7877" s="129">
        <v>2012</v>
      </c>
    </row>
    <row r="7878" spans="1:49">
      <c r="A7878" s="129">
        <v>112</v>
      </c>
      <c r="B7878" s="129" t="s">
        <v>1803</v>
      </c>
      <c r="C7878" s="129" t="s">
        <v>1733</v>
      </c>
      <c r="D7878" s="129" t="s">
        <v>116</v>
      </c>
      <c r="E7878" s="129" t="s">
        <v>1730</v>
      </c>
      <c r="F7878" s="129" t="s">
        <v>1732</v>
      </c>
      <c r="G7878" s="129" t="s">
        <v>1608</v>
      </c>
      <c r="H7878" s="129" t="s">
        <v>1604</v>
      </c>
      <c r="I7878" s="129" t="s">
        <v>1810</v>
      </c>
      <c r="J7878" s="129">
        <v>689.32</v>
      </c>
      <c r="K7878" s="129">
        <v>680.65200000000004</v>
      </c>
      <c r="L7878" s="129">
        <v>695.93700000000001</v>
      </c>
      <c r="M7878" s="129">
        <v>722.61699999999996</v>
      </c>
      <c r="N7878" s="129">
        <v>743.88499999999999</v>
      </c>
      <c r="O7878" s="129">
        <v>772.66099999999994</v>
      </c>
      <c r="P7878" s="129">
        <v>805.91</v>
      </c>
      <c r="Q7878" s="129">
        <v>847.45399999999995</v>
      </c>
      <c r="R7878" s="129">
        <v>894.65599999999995</v>
      </c>
      <c r="S7878" s="129">
        <v>917.87099999999998</v>
      </c>
      <c r="T7878" s="129">
        <v>934.58900000000006</v>
      </c>
      <c r="U7878" s="129">
        <v>922.51</v>
      </c>
      <c r="V7878" s="129">
        <v>934.45399999999995</v>
      </c>
      <c r="W7878" s="129">
        <v>967.07100000000003</v>
      </c>
      <c r="X7878" s="130">
        <v>1014.974</v>
      </c>
      <c r="Y7878" s="130">
        <v>1050.837</v>
      </c>
      <c r="Z7878" s="130">
        <v>1087.5250000000001</v>
      </c>
      <c r="AA7878" s="130">
        <v>1134.837</v>
      </c>
      <c r="AB7878" s="130">
        <v>1175.317</v>
      </c>
      <c r="AC7878" s="130">
        <v>1209.8520000000001</v>
      </c>
      <c r="AD7878" s="130">
        <v>1262.6289999999999</v>
      </c>
      <c r="AE7878" s="130">
        <v>1290.2159999999999</v>
      </c>
      <c r="AF7878" s="130">
        <v>1319.829</v>
      </c>
      <c r="AG7878" s="130">
        <v>1371.9480000000001</v>
      </c>
      <c r="AH7878" s="130">
        <v>1415.482</v>
      </c>
      <c r="AI7878" s="130">
        <v>1461.27</v>
      </c>
      <c r="AJ7878" s="130">
        <v>1501.528</v>
      </c>
      <c r="AK7878" s="130">
        <v>1552.989</v>
      </c>
      <c r="AL7878" s="130">
        <v>1541.039</v>
      </c>
      <c r="AM7878" s="130">
        <v>1461.3610000000001</v>
      </c>
      <c r="AN7878" s="130">
        <v>1485.616</v>
      </c>
      <c r="AO7878" s="130">
        <v>1502.2159999999999</v>
      </c>
      <c r="AP7878" s="130">
        <v>1504.777</v>
      </c>
      <c r="AQ7878" s="130">
        <v>1526.3440000000001</v>
      </c>
      <c r="AR7878" s="130">
        <v>1554.877</v>
      </c>
      <c r="AS7878" s="130">
        <v>1585.6369999999999</v>
      </c>
      <c r="AT7878" s="130">
        <v>1617.0229999999999</v>
      </c>
      <c r="AU7878" s="130">
        <v>1650.2660000000001</v>
      </c>
      <c r="AV7878" s="130">
        <v>1688.537</v>
      </c>
      <c r="AW7878" s="129">
        <v>2012</v>
      </c>
    </row>
    <row r="7879" spans="1:49">
      <c r="A7879" s="129">
        <v>112</v>
      </c>
      <c r="B7879" s="129" t="s">
        <v>1803</v>
      </c>
      <c r="C7879" s="129" t="s">
        <v>1731</v>
      </c>
      <c r="D7879" s="129" t="s">
        <v>116</v>
      </c>
      <c r="E7879" s="129" t="s">
        <v>1730</v>
      </c>
      <c r="F7879" s="129" t="s">
        <v>1729</v>
      </c>
      <c r="G7879" s="129" t="s">
        <v>1655</v>
      </c>
      <c r="I7879" s="129" t="s">
        <v>1728</v>
      </c>
      <c r="J7879" s="129">
        <v>-2.0030000000000001</v>
      </c>
      <c r="K7879" s="129">
        <v>-1.2569999999999999</v>
      </c>
      <c r="L7879" s="129">
        <v>2.246</v>
      </c>
      <c r="M7879" s="129">
        <v>3.8340000000000001</v>
      </c>
      <c r="N7879" s="129">
        <v>2.9430000000000001</v>
      </c>
      <c r="O7879" s="129">
        <v>3.8679999999999999</v>
      </c>
      <c r="P7879" s="129">
        <v>4.3029999999999999</v>
      </c>
      <c r="Q7879" s="129">
        <v>5.1550000000000002</v>
      </c>
      <c r="R7879" s="129">
        <v>5.57</v>
      </c>
      <c r="S7879" s="129">
        <v>2.5950000000000002</v>
      </c>
      <c r="T7879" s="129">
        <v>1.821</v>
      </c>
      <c r="U7879" s="129">
        <v>-1.292</v>
      </c>
      <c r="V7879" s="129">
        <v>1.2949999999999999</v>
      </c>
      <c r="W7879" s="129">
        <v>3.49</v>
      </c>
      <c r="X7879" s="129">
        <v>4.9530000000000003</v>
      </c>
      <c r="Y7879" s="129">
        <v>3.5329999999999999</v>
      </c>
      <c r="Z7879" s="129">
        <v>3.4910000000000001</v>
      </c>
      <c r="AA7879" s="129">
        <v>4.3499999999999996</v>
      </c>
      <c r="AB7879" s="129">
        <v>3.5670000000000002</v>
      </c>
      <c r="AC7879" s="129">
        <v>2.9380000000000002</v>
      </c>
      <c r="AD7879" s="129">
        <v>4.3620000000000001</v>
      </c>
      <c r="AE7879" s="129">
        <v>2.1850000000000001</v>
      </c>
      <c r="AF7879" s="129">
        <v>2.2949999999999999</v>
      </c>
      <c r="AG7879" s="129">
        <v>3.9489999999999998</v>
      </c>
      <c r="AH7879" s="129">
        <v>3.173</v>
      </c>
      <c r="AI7879" s="129">
        <v>3.2349999999999999</v>
      </c>
      <c r="AJ7879" s="129">
        <v>2.7549999999999999</v>
      </c>
      <c r="AK7879" s="129">
        <v>3.427</v>
      </c>
      <c r="AL7879" s="129">
        <v>-0.76900000000000002</v>
      </c>
      <c r="AM7879" s="129">
        <v>-5.17</v>
      </c>
      <c r="AN7879" s="129">
        <v>1.66</v>
      </c>
      <c r="AO7879" s="129">
        <v>1.117</v>
      </c>
      <c r="AP7879" s="129">
        <v>0.17</v>
      </c>
      <c r="AQ7879" s="129">
        <v>1.4330000000000001</v>
      </c>
      <c r="AR7879" s="129">
        <v>1.869</v>
      </c>
      <c r="AS7879" s="129">
        <v>1.978</v>
      </c>
      <c r="AT7879" s="129">
        <v>1.9790000000000001</v>
      </c>
      <c r="AU7879" s="129">
        <v>2.056</v>
      </c>
      <c r="AV7879" s="129">
        <v>2.319</v>
      </c>
      <c r="AW7879" s="129">
        <v>2012</v>
      </c>
    </row>
    <row r="7880" spans="1:49">
      <c r="A7880" s="129">
        <v>112</v>
      </c>
      <c r="B7880" s="129" t="s">
        <v>1803</v>
      </c>
      <c r="C7880" s="129" t="s">
        <v>1727</v>
      </c>
      <c r="D7880" s="129" t="s">
        <v>116</v>
      </c>
      <c r="E7880" s="129" t="s">
        <v>1724</v>
      </c>
      <c r="F7880" s="129" t="s">
        <v>1726</v>
      </c>
      <c r="G7880" s="129" t="s">
        <v>1608</v>
      </c>
      <c r="H7880" s="129" t="s">
        <v>1604</v>
      </c>
      <c r="I7880" s="129" t="s">
        <v>1810</v>
      </c>
      <c r="J7880" s="129">
        <v>233.184</v>
      </c>
      <c r="K7880" s="129">
        <v>256.44</v>
      </c>
      <c r="L7880" s="129">
        <v>281.25</v>
      </c>
      <c r="M7880" s="129">
        <v>307.42500000000001</v>
      </c>
      <c r="N7880" s="129">
        <v>330.02600000000001</v>
      </c>
      <c r="O7880" s="129">
        <v>361.75799999999998</v>
      </c>
      <c r="P7880" s="129">
        <v>389.149</v>
      </c>
      <c r="Q7880" s="129">
        <v>429.613</v>
      </c>
      <c r="R7880" s="129">
        <v>480.40600000000001</v>
      </c>
      <c r="S7880" s="129">
        <v>528.11800000000005</v>
      </c>
      <c r="T7880" s="129">
        <v>574.07399999999996</v>
      </c>
      <c r="U7880" s="129">
        <v>604.68200000000002</v>
      </c>
      <c r="V7880" s="129">
        <v>630.32799999999997</v>
      </c>
      <c r="W7880" s="129">
        <v>664.67100000000005</v>
      </c>
      <c r="X7880" s="129">
        <v>705.69100000000003</v>
      </c>
      <c r="Y7880" s="129">
        <v>748.2</v>
      </c>
      <c r="Z7880" s="129">
        <v>796.01400000000001</v>
      </c>
      <c r="AA7880" s="129">
        <v>845.42</v>
      </c>
      <c r="AB7880" s="129">
        <v>892.27099999999996</v>
      </c>
      <c r="AC7880" s="129">
        <v>938.38300000000004</v>
      </c>
      <c r="AD7880" s="129">
        <v>987.13900000000001</v>
      </c>
      <c r="AE7880" s="130">
        <v>1031.732</v>
      </c>
      <c r="AF7880" s="130">
        <v>1081.4649999999999</v>
      </c>
      <c r="AG7880" s="130">
        <v>1148.5239999999999</v>
      </c>
      <c r="AH7880" s="130">
        <v>1212.9680000000001</v>
      </c>
      <c r="AI7880" s="130">
        <v>1276.7429999999999</v>
      </c>
      <c r="AJ7880" s="130">
        <v>1349.4829999999999</v>
      </c>
      <c r="AK7880" s="130">
        <v>1427.8889999999999</v>
      </c>
      <c r="AL7880" s="130">
        <v>1462.07</v>
      </c>
      <c r="AM7880" s="130">
        <v>1417.3589999999999</v>
      </c>
      <c r="AN7880" s="130">
        <v>1485.615</v>
      </c>
      <c r="AO7880" s="130">
        <v>1536.9369999999999</v>
      </c>
      <c r="AP7880" s="130">
        <v>1562.2629999999999</v>
      </c>
      <c r="AQ7880" s="130">
        <v>1615.4359999999999</v>
      </c>
      <c r="AR7880" s="130">
        <v>1683.2270000000001</v>
      </c>
      <c r="AS7880" s="130">
        <v>1743.521</v>
      </c>
      <c r="AT7880" s="130">
        <v>1818.7059999999999</v>
      </c>
      <c r="AU7880" s="130">
        <v>1889.1289999999999</v>
      </c>
      <c r="AV7880" s="130">
        <v>1972.0360000000001</v>
      </c>
      <c r="AW7880" s="129">
        <v>2012</v>
      </c>
    </row>
    <row r="7881" spans="1:49">
      <c r="A7881" s="129">
        <v>112</v>
      </c>
      <c r="B7881" s="129" t="s">
        <v>1803</v>
      </c>
      <c r="C7881" s="129" t="s">
        <v>1725</v>
      </c>
      <c r="D7881" s="129" t="s">
        <v>116</v>
      </c>
      <c r="E7881" s="129" t="s">
        <v>1724</v>
      </c>
      <c r="F7881" s="129" t="s">
        <v>1723</v>
      </c>
      <c r="G7881" s="129" t="s">
        <v>1605</v>
      </c>
      <c r="H7881" s="129" t="s">
        <v>1604</v>
      </c>
      <c r="I7881" s="129" t="s">
        <v>1691</v>
      </c>
      <c r="J7881" s="129">
        <v>542.452</v>
      </c>
      <c r="K7881" s="129">
        <v>520.03599999999994</v>
      </c>
      <c r="L7881" s="129">
        <v>492.334</v>
      </c>
      <c r="M7881" s="129">
        <v>466.36200000000002</v>
      </c>
      <c r="N7881" s="129">
        <v>441.02499999999998</v>
      </c>
      <c r="O7881" s="129">
        <v>468.95800000000003</v>
      </c>
      <c r="P7881" s="129">
        <v>570.88400000000001</v>
      </c>
      <c r="Q7881" s="129">
        <v>704.09400000000005</v>
      </c>
      <c r="R7881" s="129">
        <v>855.77599999999995</v>
      </c>
      <c r="S7881" s="129">
        <v>865.95699999999999</v>
      </c>
      <c r="T7881" s="130">
        <v>1024.558</v>
      </c>
      <c r="U7881" s="130">
        <v>1069.905</v>
      </c>
      <c r="V7881" s="130">
        <v>1112.8589999999999</v>
      </c>
      <c r="W7881" s="129">
        <v>998.34900000000005</v>
      </c>
      <c r="X7881" s="130">
        <v>1080.8399999999999</v>
      </c>
      <c r="Y7881" s="130">
        <v>1181.009</v>
      </c>
      <c r="Z7881" s="130">
        <v>1243.1679999999999</v>
      </c>
      <c r="AA7881" s="130">
        <v>1384.54</v>
      </c>
      <c r="AB7881" s="130">
        <v>1477.9680000000001</v>
      </c>
      <c r="AC7881" s="130">
        <v>1518.5139999999999</v>
      </c>
      <c r="AD7881" s="130">
        <v>1496.606</v>
      </c>
      <c r="AE7881" s="130">
        <v>1485.6569999999999</v>
      </c>
      <c r="AF7881" s="130">
        <v>1623.558</v>
      </c>
      <c r="AG7881" s="130">
        <v>1877.117</v>
      </c>
      <c r="AH7881" s="130">
        <v>2221.915</v>
      </c>
      <c r="AI7881" s="130">
        <v>2324.1840000000002</v>
      </c>
      <c r="AJ7881" s="130">
        <v>2486.598</v>
      </c>
      <c r="AK7881" s="130">
        <v>2858.1759999999999</v>
      </c>
      <c r="AL7881" s="130">
        <v>2709.5729999999999</v>
      </c>
      <c r="AM7881" s="130">
        <v>2217.4270000000001</v>
      </c>
      <c r="AN7881" s="130">
        <v>2296.9299999999998</v>
      </c>
      <c r="AO7881" s="130">
        <v>2464.6390000000001</v>
      </c>
      <c r="AP7881" s="130">
        <v>2476.665</v>
      </c>
      <c r="AQ7881" s="130">
        <v>2489.674</v>
      </c>
      <c r="AR7881" s="130">
        <v>2627.3510000000001</v>
      </c>
      <c r="AS7881" s="130">
        <v>2761.9940000000001</v>
      </c>
      <c r="AT7881" s="130">
        <v>2920.989</v>
      </c>
      <c r="AU7881" s="130">
        <v>3071.0830000000001</v>
      </c>
      <c r="AV7881" s="130">
        <v>3244.944</v>
      </c>
      <c r="AW7881" s="129">
        <v>2012</v>
      </c>
    </row>
    <row r="7882" spans="1:49">
      <c r="A7882" s="129">
        <v>112</v>
      </c>
      <c r="B7882" s="129" t="s">
        <v>1803</v>
      </c>
      <c r="C7882" s="129" t="s">
        <v>1722</v>
      </c>
      <c r="D7882" s="129" t="s">
        <v>116</v>
      </c>
      <c r="E7882" s="129" t="s">
        <v>1721</v>
      </c>
      <c r="F7882" s="129" t="s">
        <v>1720</v>
      </c>
      <c r="G7882" s="129" t="s">
        <v>1675</v>
      </c>
      <c r="I7882" s="129" t="s">
        <v>1719</v>
      </c>
      <c r="J7882" s="129">
        <v>33.828000000000003</v>
      </c>
      <c r="K7882" s="129">
        <v>37.676000000000002</v>
      </c>
      <c r="L7882" s="129">
        <v>40.412999999999997</v>
      </c>
      <c r="M7882" s="129">
        <v>42.542999999999999</v>
      </c>
      <c r="N7882" s="129">
        <v>44.365000000000002</v>
      </c>
      <c r="O7882" s="129">
        <v>46.82</v>
      </c>
      <c r="P7882" s="129">
        <v>48.286999999999999</v>
      </c>
      <c r="Q7882" s="129">
        <v>50.695</v>
      </c>
      <c r="R7882" s="129">
        <v>53.697000000000003</v>
      </c>
      <c r="S7882" s="129">
        <v>57.536999999999999</v>
      </c>
      <c r="T7882" s="129">
        <v>61.424999999999997</v>
      </c>
      <c r="U7882" s="129">
        <v>65.546999999999997</v>
      </c>
      <c r="V7882" s="129">
        <v>67.453999999999994</v>
      </c>
      <c r="W7882" s="129">
        <v>68.73</v>
      </c>
      <c r="X7882" s="129">
        <v>69.528000000000006</v>
      </c>
      <c r="Y7882" s="129">
        <v>71.2</v>
      </c>
      <c r="Z7882" s="129">
        <v>73.194999999999993</v>
      </c>
      <c r="AA7882" s="129">
        <v>74.497</v>
      </c>
      <c r="AB7882" s="129">
        <v>75.917000000000002</v>
      </c>
      <c r="AC7882" s="129">
        <v>77.561999999999998</v>
      </c>
      <c r="AD7882" s="129">
        <v>78.180999999999997</v>
      </c>
      <c r="AE7882" s="129">
        <v>79.965999999999994</v>
      </c>
      <c r="AF7882" s="129">
        <v>81.94</v>
      </c>
      <c r="AG7882" s="129">
        <v>83.715000000000003</v>
      </c>
      <c r="AH7882" s="129">
        <v>85.692999999999998</v>
      </c>
      <c r="AI7882" s="129">
        <v>87.372</v>
      </c>
      <c r="AJ7882" s="129">
        <v>89.873999999999995</v>
      </c>
      <c r="AK7882" s="129">
        <v>91.944999999999993</v>
      </c>
      <c r="AL7882" s="129">
        <v>94.876000000000005</v>
      </c>
      <c r="AM7882" s="129">
        <v>96.989000000000004</v>
      </c>
      <c r="AN7882" s="129">
        <v>100</v>
      </c>
      <c r="AO7882" s="129">
        <v>102.31100000000001</v>
      </c>
      <c r="AP7882" s="129">
        <v>103.82</v>
      </c>
      <c r="AQ7882" s="129">
        <v>105.837</v>
      </c>
      <c r="AR7882" s="129">
        <v>108.255</v>
      </c>
      <c r="AS7882" s="129">
        <v>109.95699999999999</v>
      </c>
      <c r="AT7882" s="129">
        <v>112.47199999999999</v>
      </c>
      <c r="AU7882" s="129">
        <v>114.474</v>
      </c>
      <c r="AV7882" s="129">
        <v>116.79</v>
      </c>
      <c r="AW7882" s="129">
        <v>2012</v>
      </c>
    </row>
    <row r="7883" spans="1:49">
      <c r="A7883" s="129">
        <v>112</v>
      </c>
      <c r="B7883" s="129" t="s">
        <v>1803</v>
      </c>
      <c r="C7883" s="129" t="s">
        <v>1718</v>
      </c>
      <c r="D7883" s="129" t="s">
        <v>116</v>
      </c>
      <c r="E7883" s="129" t="s">
        <v>1717</v>
      </c>
      <c r="F7883" s="129" t="s">
        <v>1716</v>
      </c>
      <c r="G7883" s="129" t="s">
        <v>1608</v>
      </c>
      <c r="H7883" s="129" t="s">
        <v>3</v>
      </c>
      <c r="I7883" s="129" t="s">
        <v>1715</v>
      </c>
      <c r="J7883" s="130">
        <v>12237.245000000001</v>
      </c>
      <c r="K7883" s="130">
        <v>12077.406000000001</v>
      </c>
      <c r="L7883" s="130">
        <v>12363.264999999999</v>
      </c>
      <c r="M7883" s="130">
        <v>12831.541999999999</v>
      </c>
      <c r="N7883" s="130">
        <v>13187.27</v>
      </c>
      <c r="O7883" s="130">
        <v>13662.369000000001</v>
      </c>
      <c r="P7883" s="130">
        <v>14217.634</v>
      </c>
      <c r="Q7883" s="130">
        <v>14918.924999999999</v>
      </c>
      <c r="R7883" s="130">
        <v>15718.76</v>
      </c>
      <c r="S7883" s="130">
        <v>16081.431</v>
      </c>
      <c r="T7883" s="130">
        <v>16328.266</v>
      </c>
      <c r="U7883" s="130">
        <v>16060.786</v>
      </c>
      <c r="V7883" s="130">
        <v>16227.518</v>
      </c>
      <c r="W7883" s="130">
        <v>16756.295999999998</v>
      </c>
      <c r="X7883" s="130">
        <v>17541.243999999999</v>
      </c>
      <c r="Y7883" s="130">
        <v>18110.135999999999</v>
      </c>
      <c r="Z7883" s="130">
        <v>18697.441999999999</v>
      </c>
      <c r="AA7883" s="130">
        <v>19460.715</v>
      </c>
      <c r="AB7883" s="130">
        <v>20099.498</v>
      </c>
      <c r="AC7883" s="130">
        <v>20616.236000000001</v>
      </c>
      <c r="AD7883" s="130">
        <v>21441.898000000001</v>
      </c>
      <c r="AE7883" s="130">
        <v>21826.080999999998</v>
      </c>
      <c r="AF7883" s="130">
        <v>22249.767</v>
      </c>
      <c r="AG7883" s="130">
        <v>23037.744999999999</v>
      </c>
      <c r="AH7883" s="130">
        <v>23653.697</v>
      </c>
      <c r="AI7883" s="130">
        <v>24259.282999999999</v>
      </c>
      <c r="AJ7883" s="130">
        <v>24784.095000000001</v>
      </c>
      <c r="AK7883" s="130">
        <v>25464.814999999999</v>
      </c>
      <c r="AL7883" s="130">
        <v>25099.08</v>
      </c>
      <c r="AM7883" s="130">
        <v>23649.696</v>
      </c>
      <c r="AN7883" s="130">
        <v>23860.73</v>
      </c>
      <c r="AO7883" s="130">
        <v>23945.324000000001</v>
      </c>
      <c r="AP7883" s="130">
        <v>23793.256000000001</v>
      </c>
      <c r="AQ7883" s="130">
        <v>23939.55</v>
      </c>
      <c r="AR7883" s="130">
        <v>24192.468000000001</v>
      </c>
      <c r="AS7883" s="130">
        <v>24478.758999999998</v>
      </c>
      <c r="AT7883" s="130">
        <v>24773.866000000002</v>
      </c>
      <c r="AU7883" s="130">
        <v>25097.379000000001</v>
      </c>
      <c r="AV7883" s="130">
        <v>25494.235000000001</v>
      </c>
      <c r="AW7883" s="129">
        <v>2010</v>
      </c>
    </row>
    <row r="7884" spans="1:49">
      <c r="A7884" s="129">
        <v>112</v>
      </c>
      <c r="B7884" s="129" t="s">
        <v>1803</v>
      </c>
      <c r="C7884" s="129" t="s">
        <v>1714</v>
      </c>
      <c r="D7884" s="129" t="s">
        <v>116</v>
      </c>
      <c r="E7884" s="129" t="s">
        <v>1711</v>
      </c>
      <c r="F7884" s="129" t="s">
        <v>1713</v>
      </c>
      <c r="G7884" s="129" t="s">
        <v>1608</v>
      </c>
      <c r="H7884" s="129" t="s">
        <v>3</v>
      </c>
      <c r="I7884" s="129" t="s">
        <v>1699</v>
      </c>
      <c r="J7884" s="130">
        <v>4139.63</v>
      </c>
      <c r="K7884" s="130">
        <v>4550.24</v>
      </c>
      <c r="L7884" s="130">
        <v>4996.384</v>
      </c>
      <c r="M7884" s="130">
        <v>5458.96</v>
      </c>
      <c r="N7884" s="130">
        <v>5850.5569999999998</v>
      </c>
      <c r="O7884" s="130">
        <v>6396.6880000000001</v>
      </c>
      <c r="P7884" s="130">
        <v>6865.2550000000001</v>
      </c>
      <c r="Q7884" s="130">
        <v>7563.0820000000003</v>
      </c>
      <c r="R7884" s="130">
        <v>8440.5480000000007</v>
      </c>
      <c r="S7884" s="130">
        <v>9252.8179999999993</v>
      </c>
      <c r="T7884" s="130">
        <v>10029.684999999999</v>
      </c>
      <c r="U7884" s="130">
        <v>10527.44</v>
      </c>
      <c r="V7884" s="130">
        <v>10946.134</v>
      </c>
      <c r="W7884" s="130">
        <v>11516.656000000001</v>
      </c>
      <c r="X7884" s="130">
        <v>12196.074000000001</v>
      </c>
      <c r="Y7884" s="130">
        <v>12894.486999999999</v>
      </c>
      <c r="Z7884" s="130">
        <v>13685.593999999999</v>
      </c>
      <c r="AA7884" s="130">
        <v>14497.656999999999</v>
      </c>
      <c r="AB7884" s="130">
        <v>15259.031999999999</v>
      </c>
      <c r="AC7884" s="130">
        <v>15990.324000000001</v>
      </c>
      <c r="AD7884" s="130">
        <v>16763.542000000001</v>
      </c>
      <c r="AE7884" s="130">
        <v>17453.407999999999</v>
      </c>
      <c r="AF7884" s="130">
        <v>18231.41</v>
      </c>
      <c r="AG7884" s="130">
        <v>19286.009999999998</v>
      </c>
      <c r="AH7884" s="130">
        <v>20269.545999999998</v>
      </c>
      <c r="AI7884" s="130">
        <v>21195.857</v>
      </c>
      <c r="AJ7884" s="130">
        <v>22274.453000000001</v>
      </c>
      <c r="AK7884" s="130">
        <v>23413.513999999999</v>
      </c>
      <c r="AL7884" s="130">
        <v>23812.902999999998</v>
      </c>
      <c r="AM7884" s="130">
        <v>22937.597000000002</v>
      </c>
      <c r="AN7884" s="130">
        <v>23860.714</v>
      </c>
      <c r="AO7884" s="130">
        <v>24498.776000000002</v>
      </c>
      <c r="AP7884" s="130">
        <v>24702.214</v>
      </c>
      <c r="AQ7884" s="130">
        <v>25336.892</v>
      </c>
      <c r="AR7884" s="130">
        <v>26189.476999999999</v>
      </c>
      <c r="AS7884" s="130">
        <v>26916.133999999998</v>
      </c>
      <c r="AT7884" s="130">
        <v>27863.785</v>
      </c>
      <c r="AU7884" s="130">
        <v>28730.026000000002</v>
      </c>
      <c r="AV7884" s="130">
        <v>29774.625</v>
      </c>
      <c r="AW7884" s="129">
        <v>2010</v>
      </c>
    </row>
    <row r="7885" spans="1:49">
      <c r="A7885" s="129">
        <v>112</v>
      </c>
      <c r="B7885" s="129" t="s">
        <v>1803</v>
      </c>
      <c r="C7885" s="129" t="s">
        <v>1712</v>
      </c>
      <c r="D7885" s="129" t="s">
        <v>116</v>
      </c>
      <c r="E7885" s="129" t="s">
        <v>1711</v>
      </c>
      <c r="F7885" s="129" t="s">
        <v>1710</v>
      </c>
      <c r="G7885" s="129" t="s">
        <v>1605</v>
      </c>
      <c r="H7885" s="129" t="s">
        <v>3</v>
      </c>
      <c r="I7885" s="129" t="s">
        <v>1699</v>
      </c>
      <c r="J7885" s="130">
        <v>9629.9449999999997</v>
      </c>
      <c r="K7885" s="130">
        <v>9227.4549999999999</v>
      </c>
      <c r="L7885" s="130">
        <v>8746.2659999999996</v>
      </c>
      <c r="M7885" s="130">
        <v>8281.2049999999999</v>
      </c>
      <c r="N7885" s="130">
        <v>7818.3</v>
      </c>
      <c r="O7885" s="130">
        <v>8292.2289999999994</v>
      </c>
      <c r="P7885" s="130">
        <v>10071.375</v>
      </c>
      <c r="Q7885" s="130">
        <v>12395.154</v>
      </c>
      <c r="R7885" s="130">
        <v>15035.661</v>
      </c>
      <c r="S7885" s="130">
        <v>15171.876</v>
      </c>
      <c r="T7885" s="130">
        <v>17900.112000000001</v>
      </c>
      <c r="U7885" s="130">
        <v>18626.909</v>
      </c>
      <c r="V7885" s="130">
        <v>19325.665000000001</v>
      </c>
      <c r="W7885" s="130">
        <v>17298.242999999999</v>
      </c>
      <c r="X7885" s="130">
        <v>18679.567999999999</v>
      </c>
      <c r="Y7885" s="130">
        <v>20353.517</v>
      </c>
      <c r="Z7885" s="130">
        <v>21373.350999999999</v>
      </c>
      <c r="AA7885" s="130">
        <v>23742.741000000002</v>
      </c>
      <c r="AB7885" s="130">
        <v>25275.238000000001</v>
      </c>
      <c r="AC7885" s="130">
        <v>25875.929</v>
      </c>
      <c r="AD7885" s="130">
        <v>25415.289000000001</v>
      </c>
      <c r="AE7885" s="130">
        <v>25132.282999999999</v>
      </c>
      <c r="AF7885" s="130">
        <v>27370.057000000001</v>
      </c>
      <c r="AG7885" s="130">
        <v>31520.541000000001</v>
      </c>
      <c r="AH7885" s="130">
        <v>37129.754999999997</v>
      </c>
      <c r="AI7885" s="130">
        <v>38584.955999999998</v>
      </c>
      <c r="AJ7885" s="130">
        <v>41043.576000000001</v>
      </c>
      <c r="AK7885" s="130">
        <v>46866.343000000001</v>
      </c>
      <c r="AL7885" s="130">
        <v>44131.124000000003</v>
      </c>
      <c r="AM7885" s="130">
        <v>35885.368999999999</v>
      </c>
      <c r="AN7885" s="130">
        <v>36891.374000000003</v>
      </c>
      <c r="AO7885" s="130">
        <v>39286.35</v>
      </c>
      <c r="AP7885" s="130">
        <v>39160.576999999997</v>
      </c>
      <c r="AQ7885" s="130">
        <v>39048.656000000003</v>
      </c>
      <c r="AR7885" s="130">
        <v>40879.178999999996</v>
      </c>
      <c r="AS7885" s="130">
        <v>42639.125999999997</v>
      </c>
      <c r="AT7885" s="130">
        <v>44751.481</v>
      </c>
      <c r="AU7885" s="130">
        <v>46705.267</v>
      </c>
      <c r="AV7885" s="130">
        <v>48993.514000000003</v>
      </c>
      <c r="AW7885" s="129">
        <v>2010</v>
      </c>
    </row>
    <row r="7886" spans="1:49">
      <c r="A7886" s="129">
        <v>112</v>
      </c>
      <c r="B7886" s="129" t="s">
        <v>1803</v>
      </c>
      <c r="C7886" s="129" t="s">
        <v>1709</v>
      </c>
      <c r="D7886" s="129" t="s">
        <v>116</v>
      </c>
      <c r="E7886" s="129" t="s">
        <v>1708</v>
      </c>
      <c r="F7886" s="129" t="s">
        <v>1707</v>
      </c>
      <c r="G7886" s="129" t="s">
        <v>1625</v>
      </c>
      <c r="I7886" s="129" t="s">
        <v>1728</v>
      </c>
      <c r="J7886" s="129">
        <v>9.0999999999999998E-2</v>
      </c>
      <c r="K7886" s="129">
        <v>-2.081</v>
      </c>
      <c r="L7886" s="129">
        <v>-1.56</v>
      </c>
      <c r="M7886" s="129">
        <v>-0.36499999999999999</v>
      </c>
      <c r="N7886" s="129">
        <v>-0.76700000000000002</v>
      </c>
      <c r="O7886" s="129">
        <v>-0.746</v>
      </c>
      <c r="P7886" s="129">
        <v>-0.55100000000000005</v>
      </c>
      <c r="Q7886" s="129">
        <v>0.32900000000000001</v>
      </c>
      <c r="R7886" s="129">
        <v>1.8879999999999999</v>
      </c>
      <c r="S7886" s="129">
        <v>3.121</v>
      </c>
      <c r="T7886" s="129">
        <v>2.0179999999999998</v>
      </c>
      <c r="U7886" s="129">
        <v>-1.103</v>
      </c>
      <c r="V7886" s="129">
        <v>-2.827</v>
      </c>
      <c r="W7886" s="129">
        <v>-3.1030000000000002</v>
      </c>
      <c r="X7886" s="129">
        <v>-1.8520000000000001</v>
      </c>
      <c r="Y7886" s="129">
        <v>-1.468</v>
      </c>
      <c r="Z7886" s="129">
        <v>-1.2</v>
      </c>
      <c r="AA7886" s="129">
        <v>-0.54800000000000004</v>
      </c>
      <c r="AB7886" s="129">
        <v>4.4999999999999998E-2</v>
      </c>
      <c r="AC7886" s="129">
        <v>0.58499999999999996</v>
      </c>
      <c r="AD7886" s="129">
        <v>1.4950000000000001</v>
      </c>
      <c r="AE7886" s="129">
        <v>1.81</v>
      </c>
      <c r="AF7886" s="129">
        <v>1.67</v>
      </c>
      <c r="AG7886" s="129">
        <v>2.3780000000000001</v>
      </c>
      <c r="AH7886" s="129">
        <v>2.7120000000000002</v>
      </c>
      <c r="AI7886" s="129">
        <v>2.4740000000000002</v>
      </c>
      <c r="AJ7886" s="129">
        <v>2.5710000000000002</v>
      </c>
      <c r="AK7886" s="129">
        <v>3.65</v>
      </c>
      <c r="AL7886" s="129">
        <v>1.706</v>
      </c>
      <c r="AM7886" s="129">
        <v>-2.121</v>
      </c>
      <c r="AN7886" s="129">
        <v>-1.847</v>
      </c>
      <c r="AO7886" s="129">
        <v>-2.4620000000000002</v>
      </c>
      <c r="AP7886" s="129">
        <v>-2.9369999999999998</v>
      </c>
      <c r="AQ7886" s="129">
        <v>-2.742</v>
      </c>
      <c r="AR7886" s="129">
        <v>-2.4350000000000001</v>
      </c>
      <c r="AS7886" s="129">
        <v>-2.1219999999999999</v>
      </c>
      <c r="AT7886" s="129">
        <v>-1.837</v>
      </c>
      <c r="AU7886" s="129">
        <v>-1.48</v>
      </c>
      <c r="AV7886" s="129">
        <v>-0.97299999999999998</v>
      </c>
      <c r="AW7886" s="129">
        <v>2012</v>
      </c>
    </row>
    <row r="7887" spans="1:49">
      <c r="A7887" s="129">
        <v>112</v>
      </c>
      <c r="B7887" s="129" t="s">
        <v>1803</v>
      </c>
      <c r="C7887" s="129" t="s">
        <v>1706</v>
      </c>
      <c r="D7887" s="129" t="s">
        <v>116</v>
      </c>
      <c r="E7887" s="129" t="s">
        <v>1705</v>
      </c>
      <c r="F7887" s="129" t="s">
        <v>1704</v>
      </c>
      <c r="G7887" s="129" t="s">
        <v>1700</v>
      </c>
      <c r="H7887" s="129" t="s">
        <v>1604</v>
      </c>
      <c r="I7887" s="129" t="s">
        <v>1691</v>
      </c>
      <c r="J7887" s="129">
        <v>448.584</v>
      </c>
      <c r="K7887" s="129">
        <v>484.29599999999999</v>
      </c>
      <c r="L7887" s="129">
        <v>525.89599999999996</v>
      </c>
      <c r="M7887" s="129">
        <v>567.61199999999997</v>
      </c>
      <c r="N7887" s="129">
        <v>605.05700000000002</v>
      </c>
      <c r="O7887" s="129">
        <v>648.56899999999996</v>
      </c>
      <c r="P7887" s="129">
        <v>690.11800000000005</v>
      </c>
      <c r="Q7887" s="129">
        <v>744.21</v>
      </c>
      <c r="R7887" s="129">
        <v>813.17100000000005</v>
      </c>
      <c r="S7887" s="129">
        <v>866.70500000000004</v>
      </c>
      <c r="T7887" s="129">
        <v>915.13800000000003</v>
      </c>
      <c r="U7887" s="129">
        <v>933.37199999999996</v>
      </c>
      <c r="V7887" s="129">
        <v>967.01</v>
      </c>
      <c r="W7887" s="130">
        <v>1024.5830000000001</v>
      </c>
      <c r="X7887" s="130">
        <v>1098.223</v>
      </c>
      <c r="Y7887" s="130">
        <v>1160.7539999999999</v>
      </c>
      <c r="Z7887" s="130">
        <v>1223.2059999999999</v>
      </c>
      <c r="AA7887" s="130">
        <v>1298.2639999999999</v>
      </c>
      <c r="AB7887" s="130">
        <v>1359.1610000000001</v>
      </c>
      <c r="AC7887" s="130">
        <v>1419.0840000000001</v>
      </c>
      <c r="AD7887" s="130">
        <v>1514.6389999999999</v>
      </c>
      <c r="AE7887" s="130">
        <v>1583.1759999999999</v>
      </c>
      <c r="AF7887" s="130">
        <v>1644.4069999999999</v>
      </c>
      <c r="AG7887" s="130">
        <v>1743.5139999999999</v>
      </c>
      <c r="AH7887" s="130">
        <v>1850.643</v>
      </c>
      <c r="AI7887" s="130">
        <v>1967.6189999999999</v>
      </c>
      <c r="AJ7887" s="130">
        <v>2083.973</v>
      </c>
      <c r="AK7887" s="130">
        <v>2212.605</v>
      </c>
      <c r="AL7887" s="130">
        <v>2238.4580000000001</v>
      </c>
      <c r="AM7887" s="130">
        <v>2139.0659999999998</v>
      </c>
      <c r="AN7887" s="130">
        <v>2200.8960000000002</v>
      </c>
      <c r="AO7887" s="130">
        <v>2269.1950000000002</v>
      </c>
      <c r="AP7887" s="130">
        <v>2312.788</v>
      </c>
      <c r="AQ7887" s="130">
        <v>2378.1080000000002</v>
      </c>
      <c r="AR7887" s="130">
        <v>2462.2170000000001</v>
      </c>
      <c r="AS7887" s="130">
        <v>2562.3200000000002</v>
      </c>
      <c r="AT7887" s="130">
        <v>2667.259</v>
      </c>
      <c r="AU7887" s="130">
        <v>2778.2950000000001</v>
      </c>
      <c r="AV7887" s="130">
        <v>2901.2130000000002</v>
      </c>
      <c r="AW7887" s="129">
        <v>2012</v>
      </c>
    </row>
    <row r="7888" spans="1:49">
      <c r="A7888" s="129">
        <v>112</v>
      </c>
      <c r="B7888" s="129" t="s">
        <v>1803</v>
      </c>
      <c r="C7888" s="129" t="s">
        <v>1703</v>
      </c>
      <c r="D7888" s="129" t="s">
        <v>116</v>
      </c>
      <c r="E7888" s="129" t="s">
        <v>1702</v>
      </c>
      <c r="F7888" s="129" t="s">
        <v>1701</v>
      </c>
      <c r="G7888" s="129" t="s">
        <v>1700</v>
      </c>
      <c r="H7888" s="129" t="s">
        <v>3</v>
      </c>
      <c r="I7888" s="129" t="s">
        <v>1699</v>
      </c>
      <c r="J7888" s="130">
        <v>7963.5529999999999</v>
      </c>
      <c r="K7888" s="130">
        <v>8593.2929999999997</v>
      </c>
      <c r="L7888" s="130">
        <v>9342.4940000000006</v>
      </c>
      <c r="M7888" s="130">
        <v>10079.117</v>
      </c>
      <c r="N7888" s="130">
        <v>10726.189</v>
      </c>
      <c r="O7888" s="130">
        <v>11468.147999999999</v>
      </c>
      <c r="P7888" s="130">
        <v>12174.869000000001</v>
      </c>
      <c r="Q7888" s="130">
        <v>13101.37</v>
      </c>
      <c r="R7888" s="130">
        <v>14287.103999999999</v>
      </c>
      <c r="S7888" s="130">
        <v>15184.977999999999</v>
      </c>
      <c r="T7888" s="130">
        <v>15988.431</v>
      </c>
      <c r="U7888" s="130">
        <v>16249.896000000001</v>
      </c>
      <c r="V7888" s="130">
        <v>16792.870999999999</v>
      </c>
      <c r="W7888" s="130">
        <v>17752.795999999998</v>
      </c>
      <c r="X7888" s="130">
        <v>18979.998</v>
      </c>
      <c r="Y7888" s="130">
        <v>20004.444</v>
      </c>
      <c r="Z7888" s="130">
        <v>21030.165000000001</v>
      </c>
      <c r="AA7888" s="130">
        <v>22263.241999999998</v>
      </c>
      <c r="AB7888" s="130">
        <v>23243.473000000002</v>
      </c>
      <c r="AC7888" s="130">
        <v>24181.605</v>
      </c>
      <c r="AD7888" s="130">
        <v>25721.526000000002</v>
      </c>
      <c r="AE7888" s="130">
        <v>26781.973999999998</v>
      </c>
      <c r="AF7888" s="130">
        <v>27721.517</v>
      </c>
      <c r="AG7888" s="130">
        <v>29277.073</v>
      </c>
      <c r="AH7888" s="130">
        <v>30925.536</v>
      </c>
      <c r="AI7888" s="130">
        <v>32665.442999999999</v>
      </c>
      <c r="AJ7888" s="130">
        <v>34397.883999999998</v>
      </c>
      <c r="AK7888" s="130">
        <v>36280.733999999997</v>
      </c>
      <c r="AL7888" s="130">
        <v>36458.027000000002</v>
      </c>
      <c r="AM7888" s="130">
        <v>34617.231</v>
      </c>
      <c r="AN7888" s="130">
        <v>35348.959999999999</v>
      </c>
      <c r="AO7888" s="130">
        <v>36170.964999999997</v>
      </c>
      <c r="AP7888" s="130">
        <v>36569.377999999997</v>
      </c>
      <c r="AQ7888" s="130">
        <v>37298.826000000001</v>
      </c>
      <c r="AR7888" s="130">
        <v>38309.847999999998</v>
      </c>
      <c r="AS7888" s="130">
        <v>39556.595999999998</v>
      </c>
      <c r="AT7888" s="130">
        <v>40864.178999999996</v>
      </c>
      <c r="AU7888" s="130">
        <v>42252.527999999998</v>
      </c>
      <c r="AV7888" s="130">
        <v>43803.724000000002</v>
      </c>
      <c r="AW7888" s="129">
        <v>2010</v>
      </c>
    </row>
    <row r="7889" spans="1:49">
      <c r="A7889" s="129">
        <v>112</v>
      </c>
      <c r="B7889" s="129" t="s">
        <v>1803</v>
      </c>
      <c r="C7889" s="129" t="s">
        <v>1698</v>
      </c>
      <c r="D7889" s="129" t="s">
        <v>116</v>
      </c>
      <c r="E7889" s="129" t="s">
        <v>1697</v>
      </c>
      <c r="F7889" s="129" t="s">
        <v>1696</v>
      </c>
      <c r="G7889" s="129" t="s">
        <v>50</v>
      </c>
      <c r="I7889" s="129" t="s">
        <v>1691</v>
      </c>
      <c r="J7889" s="129">
        <v>3.91</v>
      </c>
      <c r="K7889" s="129">
        <v>3.7810000000000001</v>
      </c>
      <c r="L7889" s="129">
        <v>3.8450000000000002</v>
      </c>
      <c r="M7889" s="129">
        <v>3.887</v>
      </c>
      <c r="N7889" s="129">
        <v>3.8170000000000002</v>
      </c>
      <c r="O7889" s="129">
        <v>3.8149999999999999</v>
      </c>
      <c r="P7889" s="129">
        <v>3.8490000000000002</v>
      </c>
      <c r="Q7889" s="129">
        <v>3.9009999999999998</v>
      </c>
      <c r="R7889" s="129">
        <v>3.9430000000000001</v>
      </c>
      <c r="S7889" s="129">
        <v>3.899</v>
      </c>
      <c r="T7889" s="129">
        <v>3.8460000000000001</v>
      </c>
      <c r="U7889" s="129">
        <v>3.72</v>
      </c>
      <c r="V7889" s="129">
        <v>3.4319999999999999</v>
      </c>
      <c r="W7889" s="129">
        <v>3.4780000000000002</v>
      </c>
      <c r="X7889" s="129">
        <v>3.5379999999999998</v>
      </c>
      <c r="Y7889" s="129">
        <v>3.5329999999999999</v>
      </c>
      <c r="Z7889" s="129">
        <v>3.5249999999999999</v>
      </c>
      <c r="AA7889" s="129">
        <v>3.5310000000000001</v>
      </c>
      <c r="AB7889" s="129">
        <v>3.5659999999999998</v>
      </c>
      <c r="AC7889" s="129">
        <v>3.5459999999999998</v>
      </c>
      <c r="AD7889" s="129">
        <v>3.5339999999999998</v>
      </c>
      <c r="AE7889" s="129">
        <v>3.532</v>
      </c>
      <c r="AF7889" s="129">
        <v>3.516</v>
      </c>
      <c r="AG7889" s="129">
        <v>3.5209999999999999</v>
      </c>
      <c r="AH7889" s="129">
        <v>3.4630000000000001</v>
      </c>
      <c r="AI7889" s="129">
        <v>3.4140000000000001</v>
      </c>
      <c r="AJ7889" s="129">
        <v>3.3359999999999999</v>
      </c>
      <c r="AK7889" s="129">
        <v>3.28</v>
      </c>
      <c r="AL7889" s="129">
        <v>3.173</v>
      </c>
      <c r="AM7889" s="129">
        <v>3.0289999999999999</v>
      </c>
      <c r="AN7889" s="129">
        <v>2.931</v>
      </c>
      <c r="AO7889" s="129">
        <v>2.86</v>
      </c>
      <c r="AP7889" s="129">
        <v>2.78</v>
      </c>
      <c r="AQ7889" s="129">
        <v>2.7429999999999999</v>
      </c>
      <c r="AR7889" s="129">
        <v>2.6989999999999998</v>
      </c>
      <c r="AS7889" s="129">
        <v>2.6480000000000001</v>
      </c>
      <c r="AT7889" s="129">
        <v>2.5960000000000001</v>
      </c>
      <c r="AU7889" s="129">
        <v>2.5459999999999998</v>
      </c>
      <c r="AV7889" s="129">
        <v>2.5030000000000001</v>
      </c>
      <c r="AW7889" s="129">
        <v>2011</v>
      </c>
    </row>
    <row r="7890" spans="1:49">
      <c r="A7890" s="129">
        <v>112</v>
      </c>
      <c r="B7890" s="129" t="s">
        <v>1803</v>
      </c>
      <c r="C7890" s="129" t="s">
        <v>1695</v>
      </c>
      <c r="D7890" s="129" t="s">
        <v>116</v>
      </c>
      <c r="E7890" s="129" t="s">
        <v>1694</v>
      </c>
      <c r="F7890" s="129" t="s">
        <v>1693</v>
      </c>
      <c r="G7890" s="129" t="s">
        <v>1692</v>
      </c>
      <c r="I7890" s="129" t="s">
        <v>1691</v>
      </c>
      <c r="J7890" s="129">
        <v>0.52</v>
      </c>
      <c r="K7890" s="129">
        <v>0.53</v>
      </c>
      <c r="L7890" s="129">
        <v>0.53500000000000003</v>
      </c>
      <c r="M7890" s="129">
        <v>0.54200000000000004</v>
      </c>
      <c r="N7890" s="129">
        <v>0.54500000000000004</v>
      </c>
      <c r="O7890" s="129">
        <v>0.55800000000000005</v>
      </c>
      <c r="P7890" s="129">
        <v>0.56399999999999995</v>
      </c>
      <c r="Q7890" s="129">
        <v>0.57699999999999996</v>
      </c>
      <c r="R7890" s="129">
        <v>0.59099999999999997</v>
      </c>
      <c r="S7890" s="129">
        <v>0.60899999999999999</v>
      </c>
      <c r="T7890" s="129">
        <v>0.627</v>
      </c>
      <c r="U7890" s="129">
        <v>0.64800000000000002</v>
      </c>
      <c r="V7890" s="129">
        <v>0.65200000000000002</v>
      </c>
      <c r="W7890" s="129">
        <v>0.64900000000000002</v>
      </c>
      <c r="X7890" s="129">
        <v>0.64300000000000002</v>
      </c>
      <c r="Y7890" s="129">
        <v>0.64500000000000002</v>
      </c>
      <c r="Z7890" s="129">
        <v>0.65100000000000002</v>
      </c>
      <c r="AA7890" s="129">
        <v>0.65100000000000002</v>
      </c>
      <c r="AB7890" s="129">
        <v>0.65600000000000003</v>
      </c>
      <c r="AC7890" s="129">
        <v>0.66100000000000003</v>
      </c>
      <c r="AD7890" s="129">
        <v>0.65200000000000002</v>
      </c>
      <c r="AE7890" s="129">
        <v>0.65200000000000002</v>
      </c>
      <c r="AF7890" s="129">
        <v>0.65800000000000003</v>
      </c>
      <c r="AG7890" s="129">
        <v>0.65900000000000003</v>
      </c>
      <c r="AH7890" s="129">
        <v>0.65500000000000003</v>
      </c>
      <c r="AI7890" s="129">
        <v>0.64900000000000002</v>
      </c>
      <c r="AJ7890" s="129">
        <v>0.64800000000000002</v>
      </c>
      <c r="AK7890" s="129">
        <v>0.64500000000000002</v>
      </c>
      <c r="AL7890" s="129">
        <v>0.65300000000000002</v>
      </c>
      <c r="AM7890" s="129">
        <v>0.66300000000000003</v>
      </c>
      <c r="AN7890" s="129">
        <v>0.67500000000000004</v>
      </c>
      <c r="AO7890" s="129">
        <v>0.67700000000000005</v>
      </c>
      <c r="AP7890" s="129">
        <v>0.67500000000000004</v>
      </c>
      <c r="AQ7890" s="129">
        <v>0.67900000000000005</v>
      </c>
      <c r="AR7890" s="129">
        <v>0.68400000000000005</v>
      </c>
      <c r="AS7890" s="129">
        <v>0.68</v>
      </c>
      <c r="AT7890" s="129">
        <v>0.68200000000000005</v>
      </c>
      <c r="AU7890" s="129">
        <v>0.68</v>
      </c>
      <c r="AV7890" s="129">
        <v>0.68</v>
      </c>
      <c r="AW7890" s="129">
        <v>2012</v>
      </c>
    </row>
    <row r="7891" spans="1:49">
      <c r="A7891" s="129">
        <v>112</v>
      </c>
      <c r="B7891" s="129" t="s">
        <v>1803</v>
      </c>
      <c r="C7891" s="129" t="s">
        <v>1690</v>
      </c>
      <c r="D7891" s="129" t="s">
        <v>116</v>
      </c>
      <c r="E7891" s="129" t="s">
        <v>1689</v>
      </c>
      <c r="F7891" s="129" t="s">
        <v>1688</v>
      </c>
      <c r="G7891" s="129" t="s">
        <v>1597</v>
      </c>
      <c r="I7891" s="129" t="s">
        <v>1810</v>
      </c>
      <c r="J7891" s="129">
        <v>17.600000000000001</v>
      </c>
      <c r="K7891" s="129">
        <v>15.98</v>
      </c>
      <c r="L7891" s="129">
        <v>16.620999999999999</v>
      </c>
      <c r="M7891" s="129">
        <v>17.422999999999998</v>
      </c>
      <c r="N7891" s="129">
        <v>18.353999999999999</v>
      </c>
      <c r="O7891" s="129">
        <v>18.245000000000001</v>
      </c>
      <c r="P7891" s="129">
        <v>18.055</v>
      </c>
      <c r="Q7891" s="129">
        <v>18.986999999999998</v>
      </c>
      <c r="R7891" s="129">
        <v>21.292000000000002</v>
      </c>
      <c r="S7891" s="129">
        <v>21.994</v>
      </c>
      <c r="T7891" s="129">
        <v>20.071999999999999</v>
      </c>
      <c r="U7891" s="129">
        <v>17.106000000000002</v>
      </c>
      <c r="V7891" s="129">
        <v>16.344000000000001</v>
      </c>
      <c r="W7891" s="129">
        <v>15.932</v>
      </c>
      <c r="X7891" s="129">
        <v>16.64</v>
      </c>
      <c r="Y7891" s="129">
        <v>17.173999999999999</v>
      </c>
      <c r="Z7891" s="129">
        <v>16.992000000000001</v>
      </c>
      <c r="AA7891" s="129">
        <v>17.393999999999998</v>
      </c>
      <c r="AB7891" s="129">
        <v>18.488</v>
      </c>
      <c r="AC7891" s="129">
        <v>18.331</v>
      </c>
      <c r="AD7891" s="129">
        <v>17.908000000000001</v>
      </c>
      <c r="AE7891" s="129">
        <v>17.716999999999999</v>
      </c>
      <c r="AF7891" s="129">
        <v>17.387</v>
      </c>
      <c r="AG7891" s="129">
        <v>17.03</v>
      </c>
      <c r="AH7891" s="129">
        <v>17.305</v>
      </c>
      <c r="AI7891" s="129">
        <v>17.140999999999998</v>
      </c>
      <c r="AJ7891" s="129">
        <v>17.568000000000001</v>
      </c>
      <c r="AK7891" s="129">
        <v>18.195</v>
      </c>
      <c r="AL7891" s="129">
        <v>17.091999999999999</v>
      </c>
      <c r="AM7891" s="129">
        <v>14.071</v>
      </c>
      <c r="AN7891" s="129">
        <v>15.016</v>
      </c>
      <c r="AO7891" s="129">
        <v>14.933999999999999</v>
      </c>
      <c r="AP7891" s="129">
        <v>14.653</v>
      </c>
      <c r="AQ7891" s="129">
        <v>14.037000000000001</v>
      </c>
      <c r="AR7891" s="129">
        <v>14.523</v>
      </c>
      <c r="AS7891" s="129">
        <v>14.369</v>
      </c>
      <c r="AT7891" s="129">
        <v>14.863</v>
      </c>
      <c r="AU7891" s="129">
        <v>14.906000000000001</v>
      </c>
      <c r="AV7891" s="129">
        <v>15.14</v>
      </c>
      <c r="AW7891" s="129">
        <v>2012</v>
      </c>
    </row>
    <row r="7892" spans="1:49">
      <c r="A7892" s="129">
        <v>112</v>
      </c>
      <c r="B7892" s="129" t="s">
        <v>1803</v>
      </c>
      <c r="C7892" s="129" t="s">
        <v>1687</v>
      </c>
      <c r="D7892" s="129" t="s">
        <v>116</v>
      </c>
      <c r="E7892" s="129" t="s">
        <v>1686</v>
      </c>
      <c r="F7892" s="129" t="s">
        <v>1685</v>
      </c>
      <c r="G7892" s="129" t="s">
        <v>1597</v>
      </c>
      <c r="I7892" s="129" t="s">
        <v>1810</v>
      </c>
      <c r="J7892" s="129">
        <v>18.346</v>
      </c>
      <c r="K7892" s="129">
        <v>17.869</v>
      </c>
      <c r="L7892" s="129">
        <v>17.414999999999999</v>
      </c>
      <c r="M7892" s="129">
        <v>17.832999999999998</v>
      </c>
      <c r="N7892" s="129">
        <v>17.962</v>
      </c>
      <c r="O7892" s="129">
        <v>18.087</v>
      </c>
      <c r="P7892" s="129">
        <v>17.126999999999999</v>
      </c>
      <c r="Q7892" s="129">
        <v>17.358000000000001</v>
      </c>
      <c r="R7892" s="129">
        <v>17.37</v>
      </c>
      <c r="S7892" s="129">
        <v>17.405999999999999</v>
      </c>
      <c r="T7892" s="129">
        <v>16.619</v>
      </c>
      <c r="U7892" s="129">
        <v>15.709</v>
      </c>
      <c r="V7892" s="129">
        <v>14.693</v>
      </c>
      <c r="W7892" s="129">
        <v>14.515000000000001</v>
      </c>
      <c r="X7892" s="129">
        <v>16.169</v>
      </c>
      <c r="Y7892" s="129">
        <v>16.484999999999999</v>
      </c>
      <c r="Z7892" s="129">
        <v>16.437999999999999</v>
      </c>
      <c r="AA7892" s="129">
        <v>17.28</v>
      </c>
      <c r="AB7892" s="129">
        <v>18.091999999999999</v>
      </c>
      <c r="AC7892" s="129">
        <v>15.662000000000001</v>
      </c>
      <c r="AD7892" s="129">
        <v>15.038</v>
      </c>
      <c r="AE7892" s="129">
        <v>15.4</v>
      </c>
      <c r="AF7892" s="129">
        <v>15.337</v>
      </c>
      <c r="AG7892" s="129">
        <v>15.375999999999999</v>
      </c>
      <c r="AH7892" s="129">
        <v>15.295999999999999</v>
      </c>
      <c r="AI7892" s="129">
        <v>15.295999999999999</v>
      </c>
      <c r="AJ7892" s="129">
        <v>14.727</v>
      </c>
      <c r="AK7892" s="129">
        <v>16.009</v>
      </c>
      <c r="AL7892" s="129">
        <v>16.149000000000001</v>
      </c>
      <c r="AM7892" s="129">
        <v>12.656000000000001</v>
      </c>
      <c r="AN7892" s="129">
        <v>12.323</v>
      </c>
      <c r="AO7892" s="129">
        <v>13.471</v>
      </c>
      <c r="AP7892" s="129">
        <v>10.863</v>
      </c>
      <c r="AQ7892" s="129">
        <v>11.262</v>
      </c>
      <c r="AR7892" s="129">
        <v>12.237</v>
      </c>
      <c r="AS7892" s="129">
        <v>12.446999999999999</v>
      </c>
      <c r="AT7892" s="129">
        <v>13.302</v>
      </c>
      <c r="AU7892" s="129">
        <v>13.867000000000001</v>
      </c>
      <c r="AV7892" s="129">
        <v>14.587</v>
      </c>
      <c r="AW7892" s="129">
        <v>2012</v>
      </c>
    </row>
    <row r="7893" spans="1:49">
      <c r="A7893" s="129">
        <v>112</v>
      </c>
      <c r="B7893" s="129" t="s">
        <v>1803</v>
      </c>
      <c r="C7893" s="129" t="s">
        <v>1683</v>
      </c>
      <c r="D7893" s="129" t="s">
        <v>116</v>
      </c>
      <c r="E7893" s="129" t="s">
        <v>1680</v>
      </c>
      <c r="F7893" s="129" t="s">
        <v>1682</v>
      </c>
      <c r="G7893" s="129" t="s">
        <v>1675</v>
      </c>
      <c r="I7893" s="129" t="s">
        <v>1809</v>
      </c>
      <c r="J7893" s="129">
        <v>40.015999999999998</v>
      </c>
      <c r="K7893" s="129">
        <v>44.893000000000001</v>
      </c>
      <c r="L7893" s="129">
        <v>48.713999999999999</v>
      </c>
      <c r="M7893" s="129">
        <v>51.246000000000002</v>
      </c>
      <c r="N7893" s="129">
        <v>53.524999999999999</v>
      </c>
      <c r="O7893" s="129">
        <v>56.287999999999997</v>
      </c>
      <c r="P7893" s="129">
        <v>58.329000000000001</v>
      </c>
      <c r="Q7893" s="129">
        <v>60.7</v>
      </c>
      <c r="R7893" s="129">
        <v>63.5</v>
      </c>
      <c r="S7893" s="129">
        <v>66.8</v>
      </c>
      <c r="T7893" s="129">
        <v>71.5</v>
      </c>
      <c r="U7893" s="129">
        <v>76.8</v>
      </c>
      <c r="V7893" s="129">
        <v>80.099999999999994</v>
      </c>
      <c r="W7893" s="129">
        <v>82.1</v>
      </c>
      <c r="X7893" s="129">
        <v>83.8</v>
      </c>
      <c r="Y7893" s="129">
        <v>86</v>
      </c>
      <c r="Z7893" s="129">
        <v>88.1</v>
      </c>
      <c r="AA7893" s="129">
        <v>89.7</v>
      </c>
      <c r="AB7893" s="129">
        <v>91.1</v>
      </c>
      <c r="AC7893" s="129">
        <v>92.3</v>
      </c>
      <c r="AD7893" s="129">
        <v>93.1</v>
      </c>
      <c r="AE7893" s="129">
        <v>94.2</v>
      </c>
      <c r="AF7893" s="129">
        <v>95.4</v>
      </c>
      <c r="AG7893" s="129">
        <v>96.7</v>
      </c>
      <c r="AH7893" s="129">
        <v>98</v>
      </c>
      <c r="AI7893" s="129">
        <v>100</v>
      </c>
      <c r="AJ7893" s="129">
        <v>102.3</v>
      </c>
      <c r="AK7893" s="129">
        <v>104.7</v>
      </c>
      <c r="AL7893" s="129">
        <v>108.5</v>
      </c>
      <c r="AM7893" s="129">
        <v>110.8</v>
      </c>
      <c r="AN7893" s="129">
        <v>114.5</v>
      </c>
      <c r="AO7893" s="129">
        <v>119.6</v>
      </c>
      <c r="AP7893" s="129">
        <v>123</v>
      </c>
      <c r="AQ7893" s="129">
        <v>126.321</v>
      </c>
      <c r="AR7893" s="129">
        <v>129.226</v>
      </c>
      <c r="AS7893" s="129">
        <v>131.81100000000001</v>
      </c>
      <c r="AT7893" s="129">
        <v>134.315</v>
      </c>
      <c r="AU7893" s="129">
        <v>137.001</v>
      </c>
      <c r="AV7893" s="129">
        <v>139.74100000000001</v>
      </c>
      <c r="AW7893" s="129">
        <v>2012</v>
      </c>
    </row>
    <row r="7894" spans="1:49">
      <c r="A7894" s="129">
        <v>112</v>
      </c>
      <c r="B7894" s="129" t="s">
        <v>1803</v>
      </c>
      <c r="C7894" s="129" t="s">
        <v>1681</v>
      </c>
      <c r="D7894" s="129" t="s">
        <v>116</v>
      </c>
      <c r="E7894" s="129" t="s">
        <v>1680</v>
      </c>
      <c r="F7894" s="129" t="s">
        <v>1679</v>
      </c>
      <c r="G7894" s="129" t="s">
        <v>1655</v>
      </c>
      <c r="I7894" s="129" t="s">
        <v>1678</v>
      </c>
      <c r="J7894" s="129">
        <v>16.849</v>
      </c>
      <c r="K7894" s="129">
        <v>12.189</v>
      </c>
      <c r="L7894" s="129">
        <v>8.5109999999999992</v>
      </c>
      <c r="M7894" s="129">
        <v>5.1980000000000004</v>
      </c>
      <c r="N7894" s="129">
        <v>4.4480000000000004</v>
      </c>
      <c r="O7894" s="129">
        <v>5.16</v>
      </c>
      <c r="P7894" s="129">
        <v>3.6259999999999999</v>
      </c>
      <c r="Q7894" s="129">
        <v>4.0659999999999998</v>
      </c>
      <c r="R7894" s="129">
        <v>4.6120000000000001</v>
      </c>
      <c r="S7894" s="129">
        <v>5.1970000000000001</v>
      </c>
      <c r="T7894" s="129">
        <v>7.0359999999999996</v>
      </c>
      <c r="U7894" s="129">
        <v>7.4130000000000003</v>
      </c>
      <c r="V7894" s="129">
        <v>4.2969999999999997</v>
      </c>
      <c r="W7894" s="129">
        <v>2.4969999999999999</v>
      </c>
      <c r="X7894" s="129">
        <v>2.0710000000000002</v>
      </c>
      <c r="Y7894" s="129">
        <v>2.625</v>
      </c>
      <c r="Z7894" s="129">
        <v>2.4420000000000002</v>
      </c>
      <c r="AA7894" s="129">
        <v>1.8160000000000001</v>
      </c>
      <c r="AB7894" s="129">
        <v>1.5609999999999999</v>
      </c>
      <c r="AC7894" s="129">
        <v>1.3169999999999999</v>
      </c>
      <c r="AD7894" s="129">
        <v>0.86699999999999999</v>
      </c>
      <c r="AE7894" s="129">
        <v>1.1819999999999999</v>
      </c>
      <c r="AF7894" s="129">
        <v>1.274</v>
      </c>
      <c r="AG7894" s="129">
        <v>1.363</v>
      </c>
      <c r="AH7894" s="129">
        <v>1.3440000000000001</v>
      </c>
      <c r="AI7894" s="129">
        <v>2.0409999999999999</v>
      </c>
      <c r="AJ7894" s="129">
        <v>2.2999999999999998</v>
      </c>
      <c r="AK7894" s="129">
        <v>2.3460000000000001</v>
      </c>
      <c r="AL7894" s="129">
        <v>3.629</v>
      </c>
      <c r="AM7894" s="129">
        <v>2.12</v>
      </c>
      <c r="AN7894" s="129">
        <v>3.339</v>
      </c>
      <c r="AO7894" s="129">
        <v>4.4539999999999997</v>
      </c>
      <c r="AP7894" s="129">
        <v>2.843</v>
      </c>
      <c r="AQ7894" s="129">
        <v>2.7</v>
      </c>
      <c r="AR7894" s="129">
        <v>2.2999999999999998</v>
      </c>
      <c r="AS7894" s="129">
        <v>2</v>
      </c>
      <c r="AT7894" s="129">
        <v>1.9</v>
      </c>
      <c r="AU7894" s="129">
        <v>2</v>
      </c>
      <c r="AV7894" s="129">
        <v>2</v>
      </c>
      <c r="AW7894" s="129">
        <v>2012</v>
      </c>
    </row>
    <row r="7895" spans="1:49">
      <c r="A7895" s="129">
        <v>112</v>
      </c>
      <c r="B7895" s="129" t="s">
        <v>1803</v>
      </c>
      <c r="C7895" s="129" t="s">
        <v>1677</v>
      </c>
      <c r="D7895" s="129" t="s">
        <v>116</v>
      </c>
      <c r="E7895" s="129" t="s">
        <v>1672</v>
      </c>
      <c r="F7895" s="129" t="s">
        <v>1676</v>
      </c>
      <c r="G7895" s="129" t="s">
        <v>1675</v>
      </c>
      <c r="I7895" s="129" t="s">
        <v>1809</v>
      </c>
      <c r="J7895" s="129">
        <v>40.591999999999999</v>
      </c>
      <c r="K7895" s="129">
        <v>45.47</v>
      </c>
      <c r="L7895" s="129">
        <v>47.908999999999999</v>
      </c>
      <c r="M7895" s="129">
        <v>50.465000000000003</v>
      </c>
      <c r="N7895" s="129">
        <v>52.786999999999999</v>
      </c>
      <c r="O7895" s="129">
        <v>55.749000000000002</v>
      </c>
      <c r="P7895" s="129">
        <v>57.84</v>
      </c>
      <c r="Q7895" s="129">
        <v>59.988</v>
      </c>
      <c r="R7895" s="129">
        <v>64.599999999999994</v>
      </c>
      <c r="S7895" s="129">
        <v>68.2</v>
      </c>
      <c r="T7895" s="129">
        <v>73.5</v>
      </c>
      <c r="U7895" s="129">
        <v>78.7</v>
      </c>
      <c r="V7895" s="129">
        <v>80.8</v>
      </c>
      <c r="W7895" s="129">
        <v>82.7</v>
      </c>
      <c r="X7895" s="129">
        <v>84.2</v>
      </c>
      <c r="Y7895" s="129">
        <v>86.7</v>
      </c>
      <c r="Z7895" s="129">
        <v>88.8</v>
      </c>
      <c r="AA7895" s="129">
        <v>90.4</v>
      </c>
      <c r="AB7895" s="129">
        <v>91.7</v>
      </c>
      <c r="AC7895" s="129">
        <v>92.8</v>
      </c>
      <c r="AD7895" s="129">
        <v>93.6</v>
      </c>
      <c r="AE7895" s="129">
        <v>94.6</v>
      </c>
      <c r="AF7895" s="129">
        <v>96</v>
      </c>
      <c r="AG7895" s="129">
        <v>97.3</v>
      </c>
      <c r="AH7895" s="129">
        <v>98.7</v>
      </c>
      <c r="AI7895" s="129">
        <v>100.8</v>
      </c>
      <c r="AJ7895" s="129">
        <v>103.6</v>
      </c>
      <c r="AK7895" s="129">
        <v>105.7</v>
      </c>
      <c r="AL7895" s="129">
        <v>109.8</v>
      </c>
      <c r="AM7895" s="129">
        <v>112.1</v>
      </c>
      <c r="AN7895" s="129">
        <v>115.9</v>
      </c>
      <c r="AO7895" s="129">
        <v>121.3</v>
      </c>
      <c r="AP7895" s="129">
        <v>124.5</v>
      </c>
      <c r="AQ7895" s="129">
        <v>127.86199999999999</v>
      </c>
      <c r="AR7895" s="129">
        <v>130.80199999999999</v>
      </c>
      <c r="AS7895" s="129">
        <v>133.41800000000001</v>
      </c>
      <c r="AT7895" s="129">
        <v>135.953</v>
      </c>
      <c r="AU7895" s="129">
        <v>138.672</v>
      </c>
      <c r="AV7895" s="129">
        <v>141.446</v>
      </c>
      <c r="AW7895" s="129">
        <v>2012</v>
      </c>
    </row>
    <row r="7896" spans="1:49">
      <c r="A7896" s="129">
        <v>112</v>
      </c>
      <c r="B7896" s="129" t="s">
        <v>1803</v>
      </c>
      <c r="C7896" s="129" t="s">
        <v>1673</v>
      </c>
      <c r="D7896" s="129" t="s">
        <v>116</v>
      </c>
      <c r="E7896" s="129" t="s">
        <v>1672</v>
      </c>
      <c r="F7896" s="129" t="s">
        <v>1671</v>
      </c>
      <c r="G7896" s="129" t="s">
        <v>1655</v>
      </c>
      <c r="I7896" s="129" t="s">
        <v>1670</v>
      </c>
      <c r="J7896" s="129">
        <v>15.157</v>
      </c>
      <c r="K7896" s="129">
        <v>12.016999999999999</v>
      </c>
      <c r="L7896" s="129">
        <v>5.3639999999999999</v>
      </c>
      <c r="M7896" s="129">
        <v>5.3330000000000002</v>
      </c>
      <c r="N7896" s="129">
        <v>4.6029999999999998</v>
      </c>
      <c r="O7896" s="129">
        <v>5.6109999999999998</v>
      </c>
      <c r="P7896" s="129">
        <v>3.75</v>
      </c>
      <c r="Q7896" s="129">
        <v>3.7149999999999999</v>
      </c>
      <c r="R7896" s="129">
        <v>7.6879999999999997</v>
      </c>
      <c r="S7896" s="129">
        <v>5.5730000000000004</v>
      </c>
      <c r="T7896" s="129">
        <v>7.7709999999999999</v>
      </c>
      <c r="U7896" s="129">
        <v>7.0750000000000002</v>
      </c>
      <c r="V7896" s="129">
        <v>2.6680000000000001</v>
      </c>
      <c r="W7896" s="129">
        <v>2.351</v>
      </c>
      <c r="X7896" s="129">
        <v>1.8140000000000001</v>
      </c>
      <c r="Y7896" s="129">
        <v>2.9689999999999999</v>
      </c>
      <c r="Z7896" s="129">
        <v>2.4220000000000002</v>
      </c>
      <c r="AA7896" s="129">
        <v>1.802</v>
      </c>
      <c r="AB7896" s="129">
        <v>1.4379999999999999</v>
      </c>
      <c r="AC7896" s="129">
        <v>1.2</v>
      </c>
      <c r="AD7896" s="129">
        <v>0.86199999999999999</v>
      </c>
      <c r="AE7896" s="129">
        <v>1.0680000000000001</v>
      </c>
      <c r="AF7896" s="129">
        <v>1.48</v>
      </c>
      <c r="AG7896" s="129">
        <v>1.3540000000000001</v>
      </c>
      <c r="AH7896" s="129">
        <v>1.4390000000000001</v>
      </c>
      <c r="AI7896" s="129">
        <v>2.1280000000000001</v>
      </c>
      <c r="AJ7896" s="129">
        <v>2.778</v>
      </c>
      <c r="AK7896" s="129">
        <v>2.0270000000000001</v>
      </c>
      <c r="AL7896" s="129">
        <v>3.879</v>
      </c>
      <c r="AM7896" s="129">
        <v>2.0950000000000002</v>
      </c>
      <c r="AN7896" s="129">
        <v>3.39</v>
      </c>
      <c r="AO7896" s="129">
        <v>4.6589999999999998</v>
      </c>
      <c r="AP7896" s="129">
        <v>2.6379999999999999</v>
      </c>
      <c r="AQ7896" s="129">
        <v>2.7</v>
      </c>
      <c r="AR7896" s="129">
        <v>2.2999999999999998</v>
      </c>
      <c r="AS7896" s="129">
        <v>2</v>
      </c>
      <c r="AT7896" s="129">
        <v>1.9</v>
      </c>
      <c r="AU7896" s="129">
        <v>2</v>
      </c>
      <c r="AV7896" s="129">
        <v>2</v>
      </c>
      <c r="AW7896" s="129">
        <v>2012</v>
      </c>
    </row>
    <row r="7897" spans="1:49">
      <c r="A7897" s="129">
        <v>112</v>
      </c>
      <c r="B7897" s="129" t="s">
        <v>1803</v>
      </c>
      <c r="C7897" s="129" t="s">
        <v>1669</v>
      </c>
      <c r="D7897" s="129" t="s">
        <v>116</v>
      </c>
      <c r="E7897" s="129" t="s">
        <v>1668</v>
      </c>
      <c r="G7897" s="129" t="s">
        <v>50</v>
      </c>
    </row>
    <row r="7898" spans="1:49">
      <c r="A7898" s="129">
        <v>112</v>
      </c>
      <c r="B7898" s="129" t="s">
        <v>1803</v>
      </c>
      <c r="C7898" s="129" t="s">
        <v>1667</v>
      </c>
      <c r="D7898" s="129" t="s">
        <v>116</v>
      </c>
      <c r="E7898" s="129" t="s">
        <v>1666</v>
      </c>
      <c r="F7898" s="129" t="s">
        <v>1665</v>
      </c>
      <c r="G7898" s="129" t="s">
        <v>1655</v>
      </c>
      <c r="I7898" s="129" t="s">
        <v>1808</v>
      </c>
      <c r="J7898" s="129">
        <v>-3.399</v>
      </c>
      <c r="K7898" s="129">
        <v>-2.7360000000000002</v>
      </c>
      <c r="L7898" s="129">
        <v>4.931</v>
      </c>
      <c r="M7898" s="129">
        <v>6.5650000000000004</v>
      </c>
      <c r="N7898" s="129">
        <v>9.875</v>
      </c>
      <c r="O7898" s="129">
        <v>2.5190000000000001</v>
      </c>
      <c r="P7898" s="129">
        <v>6.8739999999999997</v>
      </c>
      <c r="Q7898" s="129">
        <v>7.9329999999999998</v>
      </c>
      <c r="R7898" s="129">
        <v>12.82</v>
      </c>
      <c r="S7898" s="129">
        <v>7.4459999999999997</v>
      </c>
      <c r="T7898" s="129">
        <v>0.59099999999999997</v>
      </c>
      <c r="U7898" s="129">
        <v>-4.3760000000000003</v>
      </c>
      <c r="V7898" s="129">
        <v>6.7809999999999997</v>
      </c>
      <c r="W7898" s="129">
        <v>3.3210000000000002</v>
      </c>
      <c r="X7898" s="129">
        <v>5.9349999999999996</v>
      </c>
      <c r="Y7898" s="129">
        <v>5.5430000000000001</v>
      </c>
      <c r="Z7898" s="129">
        <v>9.5679999999999996</v>
      </c>
      <c r="AA7898" s="129">
        <v>10.029</v>
      </c>
      <c r="AB7898" s="129">
        <v>9.2829999999999995</v>
      </c>
      <c r="AC7898" s="129">
        <v>7.5060000000000002</v>
      </c>
      <c r="AD7898" s="129">
        <v>9.532</v>
      </c>
      <c r="AE7898" s="129">
        <v>4.8170000000000002</v>
      </c>
      <c r="AF7898" s="129">
        <v>5.2</v>
      </c>
      <c r="AG7898" s="129">
        <v>2.6739999999999999</v>
      </c>
      <c r="AH7898" s="129">
        <v>6.9550000000000001</v>
      </c>
      <c r="AI7898" s="129">
        <v>6.9340000000000002</v>
      </c>
      <c r="AJ7898" s="129">
        <v>10.005000000000001</v>
      </c>
      <c r="AK7898" s="129">
        <v>-1.5429999999999999</v>
      </c>
      <c r="AL7898" s="129">
        <v>-1.718</v>
      </c>
      <c r="AM7898" s="129">
        <v>-10.733000000000001</v>
      </c>
      <c r="AN7898" s="129">
        <v>7.8680000000000003</v>
      </c>
      <c r="AO7898" s="129">
        <v>0.28799999999999998</v>
      </c>
      <c r="AP7898" s="129">
        <v>2.7839999999999998</v>
      </c>
      <c r="AQ7898" s="129">
        <v>-7.3999999999999996E-2</v>
      </c>
      <c r="AR7898" s="129">
        <v>1.9750000000000001</v>
      </c>
      <c r="AS7898" s="129">
        <v>3.74</v>
      </c>
      <c r="AT7898" s="129">
        <v>4.1029999999999998</v>
      </c>
      <c r="AU7898" s="129">
        <v>4.0919999999999996</v>
      </c>
      <c r="AV7898" s="129">
        <v>4.141</v>
      </c>
      <c r="AW7898" s="129">
        <v>2012</v>
      </c>
    </row>
    <row r="7899" spans="1:49">
      <c r="A7899" s="129">
        <v>112</v>
      </c>
      <c r="B7899" s="129" t="s">
        <v>1803</v>
      </c>
      <c r="C7899" s="129" t="s">
        <v>1664</v>
      </c>
      <c r="D7899" s="129" t="s">
        <v>116</v>
      </c>
      <c r="E7899" s="129" t="s">
        <v>1663</v>
      </c>
      <c r="F7899" s="129" t="s">
        <v>1662</v>
      </c>
      <c r="G7899" s="129" t="s">
        <v>1655</v>
      </c>
      <c r="I7899" s="129" t="s">
        <v>1808</v>
      </c>
      <c r="J7899" s="129">
        <v>-0.224</v>
      </c>
      <c r="K7899" s="129">
        <v>-3.9369999999999998</v>
      </c>
      <c r="L7899" s="129">
        <v>5.5039999999999996</v>
      </c>
      <c r="M7899" s="129">
        <v>8.7680000000000007</v>
      </c>
      <c r="N7899" s="129">
        <v>11.224</v>
      </c>
      <c r="O7899" s="129">
        <v>3.1190000000000002</v>
      </c>
      <c r="P7899" s="129">
        <v>7.5620000000000003</v>
      </c>
      <c r="Q7899" s="129">
        <v>7.61</v>
      </c>
      <c r="R7899" s="129">
        <v>13.451000000000001</v>
      </c>
      <c r="S7899" s="129">
        <v>8.1300000000000008</v>
      </c>
      <c r="T7899" s="129">
        <v>6.3E-2</v>
      </c>
      <c r="U7899" s="129">
        <v>-5.3220000000000001</v>
      </c>
      <c r="V7899" s="129">
        <v>6.4809999999999999</v>
      </c>
      <c r="W7899" s="129">
        <v>3.9129999999999998</v>
      </c>
      <c r="X7899" s="129">
        <v>4.3040000000000003</v>
      </c>
      <c r="Y7899" s="129">
        <v>6.1319999999999997</v>
      </c>
      <c r="Z7899" s="129">
        <v>9.5030000000000001</v>
      </c>
      <c r="AA7899" s="129">
        <v>9.8130000000000006</v>
      </c>
      <c r="AB7899" s="129">
        <v>8.577</v>
      </c>
      <c r="AC7899" s="129">
        <v>6.1639999999999997</v>
      </c>
      <c r="AD7899" s="129">
        <v>9.5890000000000004</v>
      </c>
      <c r="AE7899" s="129">
        <v>5.23</v>
      </c>
      <c r="AF7899" s="129">
        <v>4.8419999999999996</v>
      </c>
      <c r="AG7899" s="129">
        <v>1.8839999999999999</v>
      </c>
      <c r="AH7899" s="129">
        <v>7.0380000000000003</v>
      </c>
      <c r="AI7899" s="129">
        <v>7.4390000000000001</v>
      </c>
      <c r="AJ7899" s="129">
        <v>11.228999999999999</v>
      </c>
      <c r="AK7899" s="129">
        <v>-3.1240000000000001</v>
      </c>
      <c r="AL7899" s="129">
        <v>-1.877</v>
      </c>
      <c r="AM7899" s="129">
        <v>-11.724</v>
      </c>
      <c r="AN7899" s="129">
        <v>11.114000000000001</v>
      </c>
      <c r="AO7899" s="129">
        <v>0.75</v>
      </c>
      <c r="AP7899" s="129">
        <v>2.9780000000000002</v>
      </c>
      <c r="AQ7899" s="129">
        <v>0.55700000000000005</v>
      </c>
      <c r="AR7899" s="129">
        <v>2.2879999999999998</v>
      </c>
      <c r="AS7899" s="129">
        <v>4.0629999999999997</v>
      </c>
      <c r="AT7899" s="129">
        <v>4.4569999999999999</v>
      </c>
      <c r="AU7899" s="129">
        <v>4.4459999999999997</v>
      </c>
      <c r="AV7899" s="129">
        <v>4.4980000000000002</v>
      </c>
      <c r="AW7899" s="129">
        <v>2012</v>
      </c>
    </row>
    <row r="7900" spans="1:49">
      <c r="A7900" s="129">
        <v>112</v>
      </c>
      <c r="B7900" s="129" t="s">
        <v>1803</v>
      </c>
      <c r="C7900" s="129" t="s">
        <v>1661</v>
      </c>
      <c r="D7900" s="129" t="s">
        <v>116</v>
      </c>
      <c r="E7900" s="129" t="s">
        <v>1660</v>
      </c>
      <c r="F7900" s="129" t="s">
        <v>1659</v>
      </c>
      <c r="G7900" s="129" t="s">
        <v>1655</v>
      </c>
      <c r="I7900" s="129" t="s">
        <v>1808</v>
      </c>
      <c r="J7900" s="129">
        <v>-0.3</v>
      </c>
      <c r="K7900" s="129">
        <v>-0.495</v>
      </c>
      <c r="L7900" s="129">
        <v>1.113</v>
      </c>
      <c r="M7900" s="129">
        <v>2.0129999999999999</v>
      </c>
      <c r="N7900" s="129">
        <v>6.7409999999999997</v>
      </c>
      <c r="O7900" s="129">
        <v>5.8529999999999998</v>
      </c>
      <c r="P7900" s="129">
        <v>4.1639999999999997</v>
      </c>
      <c r="Q7900" s="129">
        <v>6.452</v>
      </c>
      <c r="R7900" s="129">
        <v>1.111</v>
      </c>
      <c r="S7900" s="129">
        <v>4.9390000000000001</v>
      </c>
      <c r="T7900" s="129">
        <v>5.5780000000000003</v>
      </c>
      <c r="U7900" s="129">
        <v>0.16600000000000001</v>
      </c>
      <c r="V7900" s="129">
        <v>4.53</v>
      </c>
      <c r="W7900" s="129">
        <v>4.5510000000000002</v>
      </c>
      <c r="X7900" s="129">
        <v>9.2289999999999992</v>
      </c>
      <c r="Y7900" s="129">
        <v>9.4459999999999997</v>
      </c>
      <c r="Z7900" s="129">
        <v>7.3869999999999996</v>
      </c>
      <c r="AA7900" s="129">
        <v>7.625</v>
      </c>
      <c r="AB7900" s="129">
        <v>3.2679999999999998</v>
      </c>
      <c r="AC7900" s="129">
        <v>3.0790000000000002</v>
      </c>
      <c r="AD7900" s="129">
        <v>9.3979999999999997</v>
      </c>
      <c r="AE7900" s="129">
        <v>2.3660000000000001</v>
      </c>
      <c r="AF7900" s="129">
        <v>1.8979999999999999</v>
      </c>
      <c r="AG7900" s="129">
        <v>2.8420000000000001</v>
      </c>
      <c r="AH7900" s="129">
        <v>4.8499999999999996</v>
      </c>
      <c r="AI7900" s="129">
        <v>9.0559999999999992</v>
      </c>
      <c r="AJ7900" s="129">
        <v>12.013</v>
      </c>
      <c r="AK7900" s="129">
        <v>-2.0499999999999998</v>
      </c>
      <c r="AL7900" s="129">
        <v>1.0580000000000001</v>
      </c>
      <c r="AM7900" s="129">
        <v>-8.6720000000000006</v>
      </c>
      <c r="AN7900" s="129">
        <v>6.673</v>
      </c>
      <c r="AO7900" s="129">
        <v>4.46</v>
      </c>
      <c r="AP7900" s="129">
        <v>0.873</v>
      </c>
      <c r="AQ7900" s="129">
        <v>2.1949999999999998</v>
      </c>
      <c r="AR7900" s="129">
        <v>2.7970000000000002</v>
      </c>
      <c r="AS7900" s="129">
        <v>4.3090000000000002</v>
      </c>
      <c r="AT7900" s="129">
        <v>4.6189999999999998</v>
      </c>
      <c r="AU7900" s="129">
        <v>5.0839999999999996</v>
      </c>
      <c r="AV7900" s="129">
        <v>5.3</v>
      </c>
      <c r="AW7900" s="129">
        <v>2012</v>
      </c>
    </row>
    <row r="7901" spans="1:49">
      <c r="A7901" s="129">
        <v>112</v>
      </c>
      <c r="B7901" s="129" t="s">
        <v>1803</v>
      </c>
      <c r="C7901" s="129" t="s">
        <v>1658</v>
      </c>
      <c r="D7901" s="129" t="s">
        <v>116</v>
      </c>
      <c r="E7901" s="129" t="s">
        <v>1657</v>
      </c>
      <c r="F7901" s="129" t="s">
        <v>1656</v>
      </c>
      <c r="G7901" s="129" t="s">
        <v>1655</v>
      </c>
      <c r="I7901" s="129" t="s">
        <v>1808</v>
      </c>
      <c r="J7901" s="129">
        <v>1.254</v>
      </c>
      <c r="K7901" s="129">
        <v>-0.99099999999999999</v>
      </c>
      <c r="L7901" s="129">
        <v>2.669</v>
      </c>
      <c r="M7901" s="129">
        <v>2.2749999999999999</v>
      </c>
      <c r="N7901" s="129">
        <v>8.0220000000000002</v>
      </c>
      <c r="O7901" s="129">
        <v>5.5149999999999997</v>
      </c>
      <c r="P7901" s="129">
        <v>4.2510000000000003</v>
      </c>
      <c r="Q7901" s="129">
        <v>5.8819999999999997</v>
      </c>
      <c r="R7901" s="129">
        <v>2.1459999999999999</v>
      </c>
      <c r="S7901" s="129">
        <v>5.9329999999999998</v>
      </c>
      <c r="T7901" s="129">
        <v>6.1840000000000002</v>
      </c>
      <c r="U7901" s="129">
        <v>1.1539999999999999</v>
      </c>
      <c r="V7901" s="129">
        <v>2.444</v>
      </c>
      <c r="W7901" s="129">
        <v>3.8180000000000001</v>
      </c>
      <c r="X7901" s="129">
        <v>9.9589999999999996</v>
      </c>
      <c r="Y7901" s="129">
        <v>9.8000000000000007</v>
      </c>
      <c r="Z7901" s="129">
        <v>7.6989999999999998</v>
      </c>
      <c r="AA7901" s="129">
        <v>12.81</v>
      </c>
      <c r="AB7901" s="129">
        <v>0.996</v>
      </c>
      <c r="AC7901" s="129">
        <v>2.5910000000000002</v>
      </c>
      <c r="AD7901" s="129">
        <v>11.285</v>
      </c>
      <c r="AE7901" s="129">
        <v>1.58</v>
      </c>
      <c r="AF7901" s="129">
        <v>0.59399999999999997</v>
      </c>
      <c r="AG7901" s="129">
        <v>-0.309</v>
      </c>
      <c r="AH7901" s="129">
        <v>1.2410000000000001</v>
      </c>
      <c r="AI7901" s="129">
        <v>8.1890000000000001</v>
      </c>
      <c r="AJ7901" s="129">
        <v>13.670999999999999</v>
      </c>
      <c r="AK7901" s="129">
        <v>-8.9469999999999992</v>
      </c>
      <c r="AL7901" s="129">
        <v>1.468</v>
      </c>
      <c r="AM7901" s="129">
        <v>-10.566000000000001</v>
      </c>
      <c r="AN7901" s="129">
        <v>9.6489999999999991</v>
      </c>
      <c r="AO7901" s="129">
        <v>4.8499999999999996</v>
      </c>
      <c r="AP7901" s="129">
        <v>1.621</v>
      </c>
      <c r="AQ7901" s="129">
        <v>3.2010000000000001</v>
      </c>
      <c r="AR7901" s="129">
        <v>3.5680000000000001</v>
      </c>
      <c r="AS7901" s="129">
        <v>4.8099999999999996</v>
      </c>
      <c r="AT7901" s="129">
        <v>5.1559999999999997</v>
      </c>
      <c r="AU7901" s="129">
        <v>5.68</v>
      </c>
      <c r="AV7901" s="129">
        <v>5.9219999999999997</v>
      </c>
      <c r="AW7901" s="129">
        <v>2012</v>
      </c>
    </row>
    <row r="7902" spans="1:49">
      <c r="A7902" s="129">
        <v>112</v>
      </c>
      <c r="B7902" s="129" t="s">
        <v>1803</v>
      </c>
      <c r="C7902" s="129" t="s">
        <v>1653</v>
      </c>
      <c r="D7902" s="129" t="s">
        <v>116</v>
      </c>
      <c r="E7902" s="129" t="s">
        <v>80</v>
      </c>
      <c r="F7902" s="129" t="s">
        <v>1652</v>
      </c>
      <c r="G7902" s="129" t="s">
        <v>1651</v>
      </c>
      <c r="I7902" s="129" t="s">
        <v>1807</v>
      </c>
      <c r="J7902" s="129">
        <v>6.4909999999999997</v>
      </c>
      <c r="K7902" s="129">
        <v>9.3729999999999993</v>
      </c>
      <c r="L7902" s="129">
        <v>10.614000000000001</v>
      </c>
      <c r="M7902" s="129">
        <v>11.398</v>
      </c>
      <c r="N7902" s="129">
        <v>11.776999999999999</v>
      </c>
      <c r="O7902" s="129">
        <v>11.401999999999999</v>
      </c>
      <c r="P7902" s="129">
        <v>11.327</v>
      </c>
      <c r="Q7902" s="129">
        <v>10.634</v>
      </c>
      <c r="R7902" s="129">
        <v>8.7859999999999996</v>
      </c>
      <c r="S7902" s="129">
        <v>7.3479999999999999</v>
      </c>
      <c r="T7902" s="129">
        <v>7.04</v>
      </c>
      <c r="U7902" s="129">
        <v>8.57</v>
      </c>
      <c r="V7902" s="129">
        <v>9.8350000000000009</v>
      </c>
      <c r="W7902" s="129">
        <v>10.391</v>
      </c>
      <c r="X7902" s="129">
        <v>9.6549999999999994</v>
      </c>
      <c r="Y7902" s="129">
        <v>8.7029999999999994</v>
      </c>
      <c r="Z7902" s="129">
        <v>8.1549999999999994</v>
      </c>
      <c r="AA7902" s="129">
        <v>7.1340000000000003</v>
      </c>
      <c r="AB7902" s="129">
        <v>6.3070000000000004</v>
      </c>
      <c r="AC7902" s="129">
        <v>6.02</v>
      </c>
      <c r="AD7902" s="129">
        <v>5.532</v>
      </c>
      <c r="AE7902" s="129">
        <v>5.1059999999999999</v>
      </c>
      <c r="AF7902" s="129">
        <v>5.1989999999999998</v>
      </c>
      <c r="AG7902" s="129">
        <v>5.048</v>
      </c>
      <c r="AH7902" s="129">
        <v>4.7880000000000003</v>
      </c>
      <c r="AI7902" s="129">
        <v>4.7990000000000004</v>
      </c>
      <c r="AJ7902" s="129">
        <v>5.4059999999999997</v>
      </c>
      <c r="AK7902" s="129">
        <v>5.4</v>
      </c>
      <c r="AL7902" s="129">
        <v>5.5579999999999998</v>
      </c>
      <c r="AM7902" s="129">
        <v>7.4509999999999996</v>
      </c>
      <c r="AN7902" s="129">
        <v>7.8529999999999998</v>
      </c>
      <c r="AO7902" s="129">
        <v>8.0150000000000006</v>
      </c>
      <c r="AP7902" s="129">
        <v>8.02</v>
      </c>
      <c r="AQ7902" s="129">
        <v>7.7430000000000003</v>
      </c>
      <c r="AR7902" s="129">
        <v>7.5279999999999996</v>
      </c>
      <c r="AS7902" s="129">
        <v>7.306</v>
      </c>
      <c r="AT7902" s="129">
        <v>7.0090000000000003</v>
      </c>
      <c r="AU7902" s="129">
        <v>6.73</v>
      </c>
      <c r="AV7902" s="129">
        <v>6.47</v>
      </c>
      <c r="AW7902" s="129">
        <v>2012</v>
      </c>
    </row>
    <row r="7903" spans="1:49">
      <c r="A7903" s="129">
        <v>112</v>
      </c>
      <c r="B7903" s="129" t="s">
        <v>1803</v>
      </c>
      <c r="C7903" s="129" t="s">
        <v>1650</v>
      </c>
      <c r="D7903" s="129" t="s">
        <v>116</v>
      </c>
      <c r="E7903" s="129" t="s">
        <v>1649</v>
      </c>
      <c r="F7903" s="129" t="s">
        <v>1648</v>
      </c>
      <c r="G7903" s="129" t="s">
        <v>84</v>
      </c>
      <c r="H7903" s="129" t="s">
        <v>5</v>
      </c>
      <c r="I7903" s="129" t="s">
        <v>1807</v>
      </c>
      <c r="J7903" s="129">
        <v>25.085999999999999</v>
      </c>
      <c r="K7903" s="129">
        <v>24.43</v>
      </c>
      <c r="L7903" s="129">
        <v>23.951000000000001</v>
      </c>
      <c r="M7903" s="129">
        <v>23.774999999999999</v>
      </c>
      <c r="N7903" s="129">
        <v>24.285</v>
      </c>
      <c r="O7903" s="129">
        <v>24.593</v>
      </c>
      <c r="P7903" s="129">
        <v>24.745999999999999</v>
      </c>
      <c r="Q7903" s="129">
        <v>25.239000000000001</v>
      </c>
      <c r="R7903" s="129">
        <v>26.07</v>
      </c>
      <c r="S7903" s="129">
        <v>26.748999999999999</v>
      </c>
      <c r="T7903" s="129">
        <v>26.870999999999999</v>
      </c>
      <c r="U7903" s="129">
        <v>26.163</v>
      </c>
      <c r="V7903" s="129">
        <v>25.54</v>
      </c>
      <c r="W7903" s="129">
        <v>25.303000000000001</v>
      </c>
      <c r="X7903" s="129">
        <v>25.504999999999999</v>
      </c>
      <c r="Y7903" s="129">
        <v>25.818999999999999</v>
      </c>
      <c r="Z7903" s="129">
        <v>26.06</v>
      </c>
      <c r="AA7903" s="129">
        <v>26.526</v>
      </c>
      <c r="AB7903" s="129">
        <v>26.795000000000002</v>
      </c>
      <c r="AC7903" s="129">
        <v>27.167999999999999</v>
      </c>
      <c r="AD7903" s="129">
        <v>27.484000000000002</v>
      </c>
      <c r="AE7903" s="129">
        <v>27.710999999999999</v>
      </c>
      <c r="AF7903" s="129">
        <v>27.92</v>
      </c>
      <c r="AG7903" s="129">
        <v>28.183</v>
      </c>
      <c r="AH7903" s="129">
        <v>28.481000000000002</v>
      </c>
      <c r="AI7903" s="129">
        <v>28.77</v>
      </c>
      <c r="AJ7903" s="129">
        <v>29.024999999999999</v>
      </c>
      <c r="AK7903" s="129">
        <v>29.228000000000002</v>
      </c>
      <c r="AL7903" s="129">
        <v>29.44</v>
      </c>
      <c r="AM7903" s="129">
        <v>28.96</v>
      </c>
      <c r="AN7903" s="129">
        <v>29.018999999999998</v>
      </c>
      <c r="AO7903" s="129">
        <v>29.166</v>
      </c>
      <c r="AP7903" s="129">
        <v>29.518999999999998</v>
      </c>
      <c r="AQ7903" s="129">
        <v>29.827000000000002</v>
      </c>
      <c r="AR7903" s="129">
        <v>30.135999999999999</v>
      </c>
      <c r="AS7903" s="129" t="s">
        <v>1595</v>
      </c>
      <c r="AT7903" s="129" t="s">
        <v>1595</v>
      </c>
      <c r="AU7903" s="129" t="s">
        <v>1595</v>
      </c>
      <c r="AV7903" s="129" t="s">
        <v>1595</v>
      </c>
      <c r="AW7903" s="129">
        <v>2012</v>
      </c>
    </row>
    <row r="7904" spans="1:49">
      <c r="A7904" s="129">
        <v>112</v>
      </c>
      <c r="B7904" s="129" t="s">
        <v>1803</v>
      </c>
      <c r="C7904" s="129" t="s">
        <v>1647</v>
      </c>
      <c r="D7904" s="129" t="s">
        <v>116</v>
      </c>
      <c r="E7904" s="129" t="s">
        <v>15</v>
      </c>
      <c r="F7904" s="129" t="s">
        <v>1646</v>
      </c>
      <c r="G7904" s="129" t="s">
        <v>84</v>
      </c>
      <c r="H7904" s="129" t="s">
        <v>5</v>
      </c>
      <c r="I7904" s="129" t="s">
        <v>1806</v>
      </c>
      <c r="J7904" s="129">
        <v>56.33</v>
      </c>
      <c r="K7904" s="129">
        <v>56.356999999999999</v>
      </c>
      <c r="L7904" s="129">
        <v>56.290999999999997</v>
      </c>
      <c r="M7904" s="129">
        <v>56.316000000000003</v>
      </c>
      <c r="N7904" s="129">
        <v>56.408999999999999</v>
      </c>
      <c r="O7904" s="129">
        <v>56.554000000000002</v>
      </c>
      <c r="P7904" s="129">
        <v>56.683999999999997</v>
      </c>
      <c r="Q7904" s="129">
        <v>56.804000000000002</v>
      </c>
      <c r="R7904" s="129">
        <v>56.915999999999997</v>
      </c>
      <c r="S7904" s="129">
        <v>57.076000000000001</v>
      </c>
      <c r="T7904" s="129">
        <v>57.237000000000002</v>
      </c>
      <c r="U7904" s="129">
        <v>57.439</v>
      </c>
      <c r="V7904" s="129">
        <v>57.585000000000001</v>
      </c>
      <c r="W7904" s="129">
        <v>57.713999999999999</v>
      </c>
      <c r="X7904" s="129">
        <v>57.862000000000002</v>
      </c>
      <c r="Y7904" s="129">
        <v>58.024999999999999</v>
      </c>
      <c r="Z7904" s="129">
        <v>58.164000000000001</v>
      </c>
      <c r="AA7904" s="129">
        <v>58.314</v>
      </c>
      <c r="AB7904" s="129">
        <v>58.475000000000001</v>
      </c>
      <c r="AC7904" s="129">
        <v>58.683999999999997</v>
      </c>
      <c r="AD7904" s="129">
        <v>58.886000000000003</v>
      </c>
      <c r="AE7904" s="129">
        <v>59.113</v>
      </c>
      <c r="AF7904" s="129">
        <v>59.319000000000003</v>
      </c>
      <c r="AG7904" s="129">
        <v>59.552</v>
      </c>
      <c r="AH7904" s="129">
        <v>59.841999999999999</v>
      </c>
      <c r="AI7904" s="129">
        <v>60.234999999999999</v>
      </c>
      <c r="AJ7904" s="129">
        <v>60.584000000000003</v>
      </c>
      <c r="AK7904" s="129">
        <v>60.985999999999997</v>
      </c>
      <c r="AL7904" s="129">
        <v>61.398000000000003</v>
      </c>
      <c r="AM7904" s="129">
        <v>61.792000000000002</v>
      </c>
      <c r="AN7904" s="129">
        <v>62.262</v>
      </c>
      <c r="AO7904" s="129">
        <v>62.734999999999999</v>
      </c>
      <c r="AP7904" s="129">
        <v>63.244</v>
      </c>
      <c r="AQ7904" s="129">
        <v>63.758000000000003</v>
      </c>
      <c r="AR7904" s="129">
        <v>64.271000000000001</v>
      </c>
      <c r="AS7904" s="129">
        <v>64.775999999999996</v>
      </c>
      <c r="AT7904" s="129">
        <v>65.271000000000001</v>
      </c>
      <c r="AU7904" s="129">
        <v>65.754999999999995</v>
      </c>
      <c r="AV7904" s="129">
        <v>66.231999999999999</v>
      </c>
      <c r="AW7904" s="129">
        <v>2010</v>
      </c>
    </row>
    <row r="7905" spans="1:49">
      <c r="A7905" s="129">
        <v>112</v>
      </c>
      <c r="B7905" s="129" t="s">
        <v>1803</v>
      </c>
      <c r="C7905" s="129" t="s">
        <v>1644</v>
      </c>
      <c r="D7905" s="129" t="s">
        <v>116</v>
      </c>
      <c r="E7905" s="129" t="s">
        <v>1642</v>
      </c>
      <c r="F7905" s="129" t="s">
        <v>1641</v>
      </c>
      <c r="G7905" s="129" t="s">
        <v>1608</v>
      </c>
      <c r="H7905" s="129" t="s">
        <v>1604</v>
      </c>
      <c r="I7905" s="129" t="s">
        <v>1805</v>
      </c>
      <c r="J7905" s="129">
        <v>92.293999999999997</v>
      </c>
      <c r="K7905" s="129">
        <v>106.905</v>
      </c>
      <c r="L7905" s="129">
        <v>120.304</v>
      </c>
      <c r="M7905" s="129">
        <v>127.607</v>
      </c>
      <c r="N7905" s="129">
        <v>136.71199999999999</v>
      </c>
      <c r="O7905" s="129">
        <v>149.04</v>
      </c>
      <c r="P7905" s="129">
        <v>155.447</v>
      </c>
      <c r="Q7905" s="129">
        <v>166.86</v>
      </c>
      <c r="R7905" s="129">
        <v>186.483</v>
      </c>
      <c r="S7905" s="129">
        <v>203.53399999999999</v>
      </c>
      <c r="T7905" s="129">
        <v>216.05500000000001</v>
      </c>
      <c r="U7905" s="129">
        <v>226.101</v>
      </c>
      <c r="V7905" s="129">
        <v>227.82300000000001</v>
      </c>
      <c r="W7905" s="129">
        <v>230.34399999999999</v>
      </c>
      <c r="X7905" s="129">
        <v>249.06</v>
      </c>
      <c r="Y7905" s="129">
        <v>267.59699999999998</v>
      </c>
      <c r="Z7905" s="129">
        <v>281.29599999999999</v>
      </c>
      <c r="AA7905" s="129">
        <v>302.31400000000002</v>
      </c>
      <c r="AB7905" s="129">
        <v>327.74099999999999</v>
      </c>
      <c r="AC7905" s="129">
        <v>347.64400000000001</v>
      </c>
      <c r="AD7905" s="129">
        <v>370.66899999999998</v>
      </c>
      <c r="AE7905" s="129">
        <v>385.76400000000001</v>
      </c>
      <c r="AF7905" s="129">
        <v>388.80700000000002</v>
      </c>
      <c r="AG7905" s="129">
        <v>407.77</v>
      </c>
      <c r="AH7905" s="129">
        <v>437.11</v>
      </c>
      <c r="AI7905" s="129">
        <v>466.75099999999998</v>
      </c>
      <c r="AJ7905" s="129">
        <v>503.44900000000001</v>
      </c>
      <c r="AK7905" s="129">
        <v>527.798</v>
      </c>
      <c r="AL7905" s="129">
        <v>547.19500000000005</v>
      </c>
      <c r="AM7905" s="129">
        <v>503.32499999999999</v>
      </c>
      <c r="AN7905" s="129">
        <v>536.93499999999995</v>
      </c>
      <c r="AO7905" s="129">
        <v>567.16</v>
      </c>
      <c r="AP7905" s="129">
        <v>575.99</v>
      </c>
      <c r="AQ7905" s="129">
        <v>613.82600000000002</v>
      </c>
      <c r="AR7905" s="129">
        <v>626.73500000000001</v>
      </c>
      <c r="AS7905" s="129">
        <v>652.43799999999999</v>
      </c>
      <c r="AT7905" s="129">
        <v>680.82</v>
      </c>
      <c r="AU7905" s="129">
        <v>708.30100000000004</v>
      </c>
      <c r="AV7905" s="129">
        <v>740.67399999999998</v>
      </c>
      <c r="AW7905" s="129">
        <v>2012</v>
      </c>
    </row>
    <row r="7906" spans="1:49">
      <c r="A7906" s="129">
        <v>112</v>
      </c>
      <c r="B7906" s="129" t="s">
        <v>1803</v>
      </c>
      <c r="C7906" s="129" t="s">
        <v>1643</v>
      </c>
      <c r="D7906" s="129" t="s">
        <v>116</v>
      </c>
      <c r="E7906" s="129" t="s">
        <v>1642</v>
      </c>
      <c r="F7906" s="129" t="s">
        <v>1641</v>
      </c>
      <c r="G7906" s="129" t="s">
        <v>1597</v>
      </c>
      <c r="I7906" s="129" t="s">
        <v>1640</v>
      </c>
      <c r="J7906" s="129">
        <v>39.58</v>
      </c>
      <c r="K7906" s="129">
        <v>41.688000000000002</v>
      </c>
      <c r="L7906" s="129">
        <v>42.774999999999999</v>
      </c>
      <c r="M7906" s="129">
        <v>41.508000000000003</v>
      </c>
      <c r="N7906" s="129">
        <v>41.424999999999997</v>
      </c>
      <c r="O7906" s="129">
        <v>41.198999999999998</v>
      </c>
      <c r="P7906" s="129">
        <v>39.945</v>
      </c>
      <c r="Q7906" s="129">
        <v>38.840000000000003</v>
      </c>
      <c r="R7906" s="129">
        <v>38.817999999999998</v>
      </c>
      <c r="S7906" s="129">
        <v>38.539000000000001</v>
      </c>
      <c r="T7906" s="129">
        <v>37.634999999999998</v>
      </c>
      <c r="U7906" s="129">
        <v>37.392000000000003</v>
      </c>
      <c r="V7906" s="129">
        <v>36.143999999999998</v>
      </c>
      <c r="W7906" s="129">
        <v>34.655000000000001</v>
      </c>
      <c r="X7906" s="129">
        <v>35.292999999999999</v>
      </c>
      <c r="Y7906" s="129">
        <v>35.765000000000001</v>
      </c>
      <c r="Z7906" s="129">
        <v>35.338000000000001</v>
      </c>
      <c r="AA7906" s="129">
        <v>35.759</v>
      </c>
      <c r="AB7906" s="129">
        <v>36.731000000000002</v>
      </c>
      <c r="AC7906" s="129">
        <v>37.046999999999997</v>
      </c>
      <c r="AD7906" s="129">
        <v>37.549999999999997</v>
      </c>
      <c r="AE7906" s="129">
        <v>37.39</v>
      </c>
      <c r="AF7906" s="129">
        <v>35.951999999999998</v>
      </c>
      <c r="AG7906" s="129">
        <v>35.503999999999998</v>
      </c>
      <c r="AH7906" s="129">
        <v>36.036000000000001</v>
      </c>
      <c r="AI7906" s="129">
        <v>36.558</v>
      </c>
      <c r="AJ7906" s="129">
        <v>37.307000000000002</v>
      </c>
      <c r="AK7906" s="129">
        <v>36.963999999999999</v>
      </c>
      <c r="AL7906" s="129">
        <v>37.426000000000002</v>
      </c>
      <c r="AM7906" s="129">
        <v>35.511000000000003</v>
      </c>
      <c r="AN7906" s="129">
        <v>36.142000000000003</v>
      </c>
      <c r="AO7906" s="129">
        <v>36.902000000000001</v>
      </c>
      <c r="AP7906" s="129">
        <v>36.869</v>
      </c>
      <c r="AQ7906" s="129">
        <v>37.997999999999998</v>
      </c>
      <c r="AR7906" s="129">
        <v>37.234000000000002</v>
      </c>
      <c r="AS7906" s="129">
        <v>37.420999999999999</v>
      </c>
      <c r="AT7906" s="129">
        <v>37.433999999999997</v>
      </c>
      <c r="AU7906" s="129">
        <v>37.494</v>
      </c>
      <c r="AV7906" s="129">
        <v>37.558999999999997</v>
      </c>
      <c r="AW7906" s="129">
        <v>2012</v>
      </c>
    </row>
    <row r="7907" spans="1:49">
      <c r="A7907" s="129">
        <v>112</v>
      </c>
      <c r="B7907" s="129" t="s">
        <v>1803</v>
      </c>
      <c r="C7907" s="129" t="s">
        <v>1639</v>
      </c>
      <c r="D7907" s="129" t="s">
        <v>116</v>
      </c>
      <c r="E7907" s="129" t="s">
        <v>1637</v>
      </c>
      <c r="F7907" s="129" t="s">
        <v>1636</v>
      </c>
      <c r="G7907" s="129" t="s">
        <v>1608</v>
      </c>
      <c r="H7907" s="129" t="s">
        <v>1604</v>
      </c>
      <c r="I7907" s="129" t="s">
        <v>1805</v>
      </c>
      <c r="J7907" s="129">
        <v>99.667000000000002</v>
      </c>
      <c r="K7907" s="129">
        <v>117.84099999999999</v>
      </c>
      <c r="L7907" s="129">
        <v>127.562</v>
      </c>
      <c r="M7907" s="129">
        <v>137.69399999999999</v>
      </c>
      <c r="N7907" s="129">
        <v>148.37100000000001</v>
      </c>
      <c r="O7907" s="129">
        <v>159.01599999999999</v>
      </c>
      <c r="P7907" s="129">
        <v>165.29599999999999</v>
      </c>
      <c r="Q7907" s="129">
        <v>174.48400000000001</v>
      </c>
      <c r="R7907" s="129">
        <v>184.29</v>
      </c>
      <c r="S7907" s="129">
        <v>199.506</v>
      </c>
      <c r="T7907" s="129">
        <v>224.91800000000001</v>
      </c>
      <c r="U7907" s="129">
        <v>244.32400000000001</v>
      </c>
      <c r="V7907" s="129">
        <v>267.21899999999999</v>
      </c>
      <c r="W7907" s="129">
        <v>281.17200000000003</v>
      </c>
      <c r="X7907" s="129">
        <v>295.04899999999998</v>
      </c>
      <c r="Y7907" s="129">
        <v>309.32900000000001</v>
      </c>
      <c r="Z7907" s="129">
        <v>312.87900000000002</v>
      </c>
      <c r="AA7907" s="129">
        <v>319.68099999999998</v>
      </c>
      <c r="AB7907" s="129">
        <v>328.56400000000002</v>
      </c>
      <c r="AC7907" s="129">
        <v>339.05</v>
      </c>
      <c r="AD7907" s="129">
        <v>335.38799999999998</v>
      </c>
      <c r="AE7907" s="129">
        <v>381.01900000000001</v>
      </c>
      <c r="AF7907" s="129">
        <v>411.44600000000003</v>
      </c>
      <c r="AG7907" s="129">
        <v>447.16</v>
      </c>
      <c r="AH7907" s="129">
        <v>479.21699999999998</v>
      </c>
      <c r="AI7907" s="129">
        <v>509.87700000000001</v>
      </c>
      <c r="AJ7907" s="129">
        <v>540.69100000000003</v>
      </c>
      <c r="AK7907" s="129">
        <v>568.41200000000003</v>
      </c>
      <c r="AL7907" s="129">
        <v>620.04700000000003</v>
      </c>
      <c r="AM7907" s="129">
        <v>662.78599999999994</v>
      </c>
      <c r="AN7907" s="129">
        <v>684.98599999999999</v>
      </c>
      <c r="AO7907" s="129">
        <v>687.53700000000003</v>
      </c>
      <c r="AP7907" s="129">
        <v>700.15300000000002</v>
      </c>
      <c r="AQ7907" s="129">
        <v>713.06700000000001</v>
      </c>
      <c r="AR7907" s="129">
        <v>724.077</v>
      </c>
      <c r="AS7907" s="129">
        <v>737.46100000000001</v>
      </c>
      <c r="AT7907" s="129">
        <v>748.70399999999995</v>
      </c>
      <c r="AU7907" s="129">
        <v>758.68</v>
      </c>
      <c r="AV7907" s="129">
        <v>779.28700000000003</v>
      </c>
      <c r="AW7907" s="129">
        <v>2012</v>
      </c>
    </row>
    <row r="7908" spans="1:49">
      <c r="A7908" s="129">
        <v>112</v>
      </c>
      <c r="B7908" s="129" t="s">
        <v>1803</v>
      </c>
      <c r="C7908" s="129" t="s">
        <v>1638</v>
      </c>
      <c r="D7908" s="129" t="s">
        <v>116</v>
      </c>
      <c r="E7908" s="129" t="s">
        <v>1637</v>
      </c>
      <c r="F7908" s="129" t="s">
        <v>1636</v>
      </c>
      <c r="G7908" s="129" t="s">
        <v>1597</v>
      </c>
      <c r="I7908" s="129" t="s">
        <v>1635</v>
      </c>
      <c r="J7908" s="129">
        <v>42.741999999999997</v>
      </c>
      <c r="K7908" s="129">
        <v>45.953000000000003</v>
      </c>
      <c r="L7908" s="129">
        <v>45.354999999999997</v>
      </c>
      <c r="M7908" s="129">
        <v>44.789000000000001</v>
      </c>
      <c r="N7908" s="129">
        <v>44.957000000000001</v>
      </c>
      <c r="O7908" s="129">
        <v>43.956000000000003</v>
      </c>
      <c r="P7908" s="129">
        <v>42.475999999999999</v>
      </c>
      <c r="Q7908" s="129">
        <v>40.613999999999997</v>
      </c>
      <c r="R7908" s="129">
        <v>38.360999999999997</v>
      </c>
      <c r="S7908" s="129">
        <v>37.777000000000001</v>
      </c>
      <c r="T7908" s="129">
        <v>39.179000000000002</v>
      </c>
      <c r="U7908" s="129">
        <v>40.405000000000001</v>
      </c>
      <c r="V7908" s="129">
        <v>42.393999999999998</v>
      </c>
      <c r="W7908" s="129">
        <v>42.302</v>
      </c>
      <c r="X7908" s="129">
        <v>41.81</v>
      </c>
      <c r="Y7908" s="129">
        <v>41.343000000000004</v>
      </c>
      <c r="Z7908" s="129">
        <v>39.305999999999997</v>
      </c>
      <c r="AA7908" s="129">
        <v>37.813000000000002</v>
      </c>
      <c r="AB7908" s="129">
        <v>36.823</v>
      </c>
      <c r="AC7908" s="129">
        <v>36.131</v>
      </c>
      <c r="AD7908" s="129">
        <v>33.975999999999999</v>
      </c>
      <c r="AE7908" s="129">
        <v>36.93</v>
      </c>
      <c r="AF7908" s="129">
        <v>38.045000000000002</v>
      </c>
      <c r="AG7908" s="129">
        <v>38.933</v>
      </c>
      <c r="AH7908" s="129">
        <v>39.508000000000003</v>
      </c>
      <c r="AI7908" s="129">
        <v>39.936</v>
      </c>
      <c r="AJ7908" s="129">
        <v>40.067</v>
      </c>
      <c r="AK7908" s="129">
        <v>39.808</v>
      </c>
      <c r="AL7908" s="129">
        <v>42.408999999999999</v>
      </c>
      <c r="AM7908" s="129">
        <v>46.762</v>
      </c>
      <c r="AN7908" s="129">
        <v>46.107999999999997</v>
      </c>
      <c r="AO7908" s="129">
        <v>44.734000000000002</v>
      </c>
      <c r="AP7908" s="129">
        <v>44.817</v>
      </c>
      <c r="AQ7908" s="129">
        <v>44.140999999999998</v>
      </c>
      <c r="AR7908" s="129">
        <v>43.017000000000003</v>
      </c>
      <c r="AS7908" s="129">
        <v>42.296999999999997</v>
      </c>
      <c r="AT7908" s="129">
        <v>41.167000000000002</v>
      </c>
      <c r="AU7908" s="129">
        <v>40.159999999999997</v>
      </c>
      <c r="AV7908" s="129">
        <v>39.517000000000003</v>
      </c>
      <c r="AW7908" s="129">
        <v>2012</v>
      </c>
    </row>
    <row r="7909" spans="1:49">
      <c r="A7909" s="129">
        <v>112</v>
      </c>
      <c r="B7909" s="129" t="s">
        <v>1803</v>
      </c>
      <c r="C7909" s="129" t="s">
        <v>1634</v>
      </c>
      <c r="D7909" s="129" t="s">
        <v>116</v>
      </c>
      <c r="E7909" s="129" t="s">
        <v>1632</v>
      </c>
      <c r="F7909" s="129" t="s">
        <v>1631</v>
      </c>
      <c r="G7909" s="129" t="s">
        <v>1608</v>
      </c>
      <c r="H7909" s="129" t="s">
        <v>1604</v>
      </c>
      <c r="I7909" s="129" t="s">
        <v>1805</v>
      </c>
      <c r="J7909" s="129">
        <v>-7.3730000000000002</v>
      </c>
      <c r="K7909" s="129">
        <v>-10.936</v>
      </c>
      <c r="L7909" s="129">
        <v>-7.258</v>
      </c>
      <c r="M7909" s="129">
        <v>-10.087</v>
      </c>
      <c r="N7909" s="129">
        <v>-11.659000000000001</v>
      </c>
      <c r="O7909" s="129">
        <v>-9.9760000000000009</v>
      </c>
      <c r="P7909" s="129">
        <v>-9.8490000000000002</v>
      </c>
      <c r="Q7909" s="129">
        <v>-7.6239999999999997</v>
      </c>
      <c r="R7909" s="129">
        <v>2.1930000000000001</v>
      </c>
      <c r="S7909" s="129">
        <v>4.0279999999999996</v>
      </c>
      <c r="T7909" s="129">
        <v>-8.8629999999999995</v>
      </c>
      <c r="U7909" s="129">
        <v>-18.222999999999999</v>
      </c>
      <c r="V7909" s="129">
        <v>-39.396000000000001</v>
      </c>
      <c r="W7909" s="129">
        <v>-50.828000000000003</v>
      </c>
      <c r="X7909" s="129">
        <v>-45.988999999999997</v>
      </c>
      <c r="Y7909" s="129">
        <v>-41.731999999999999</v>
      </c>
      <c r="Z7909" s="129">
        <v>-31.582999999999998</v>
      </c>
      <c r="AA7909" s="129">
        <v>-17.367000000000001</v>
      </c>
      <c r="AB7909" s="129">
        <v>-0.82299999999999995</v>
      </c>
      <c r="AC7909" s="129">
        <v>8.5939999999999994</v>
      </c>
      <c r="AD7909" s="129">
        <v>35.280999999999999</v>
      </c>
      <c r="AE7909" s="129">
        <v>4.7450000000000001</v>
      </c>
      <c r="AF7909" s="129">
        <v>-22.638999999999999</v>
      </c>
      <c r="AG7909" s="129">
        <v>-39.39</v>
      </c>
      <c r="AH7909" s="129">
        <v>-42.106999999999999</v>
      </c>
      <c r="AI7909" s="129">
        <v>-43.125999999999998</v>
      </c>
      <c r="AJ7909" s="129">
        <v>-37.241999999999997</v>
      </c>
      <c r="AK7909" s="129">
        <v>-40.613999999999997</v>
      </c>
      <c r="AL7909" s="129">
        <v>-72.852000000000004</v>
      </c>
      <c r="AM7909" s="129">
        <v>-159.46100000000001</v>
      </c>
      <c r="AN7909" s="129">
        <v>-148.05099999999999</v>
      </c>
      <c r="AO7909" s="129">
        <v>-120.377</v>
      </c>
      <c r="AP7909" s="129">
        <v>-124.163</v>
      </c>
      <c r="AQ7909" s="129">
        <v>-99.242000000000004</v>
      </c>
      <c r="AR7909" s="129">
        <v>-97.340999999999994</v>
      </c>
      <c r="AS7909" s="129">
        <v>-85.022999999999996</v>
      </c>
      <c r="AT7909" s="129">
        <v>-67.884</v>
      </c>
      <c r="AU7909" s="129">
        <v>-50.38</v>
      </c>
      <c r="AV7909" s="129">
        <v>-38.612000000000002</v>
      </c>
      <c r="AW7909" s="129">
        <v>2012</v>
      </c>
    </row>
    <row r="7910" spans="1:49">
      <c r="A7910" s="129">
        <v>112</v>
      </c>
      <c r="B7910" s="129" t="s">
        <v>1803</v>
      </c>
      <c r="C7910" s="129" t="s">
        <v>1633</v>
      </c>
      <c r="D7910" s="129" t="s">
        <v>116</v>
      </c>
      <c r="E7910" s="129" t="s">
        <v>1632</v>
      </c>
      <c r="F7910" s="129" t="s">
        <v>1631</v>
      </c>
      <c r="G7910" s="129" t="s">
        <v>1597</v>
      </c>
      <c r="I7910" s="129" t="s">
        <v>1630</v>
      </c>
      <c r="J7910" s="129">
        <v>-3.1619999999999999</v>
      </c>
      <c r="K7910" s="129">
        <v>-4.2649999999999997</v>
      </c>
      <c r="L7910" s="129">
        <v>-2.581</v>
      </c>
      <c r="M7910" s="129">
        <v>-3.2810000000000001</v>
      </c>
      <c r="N7910" s="129">
        <v>-3.5329999999999999</v>
      </c>
      <c r="O7910" s="129">
        <v>-2.758</v>
      </c>
      <c r="P7910" s="129">
        <v>-2.5310000000000001</v>
      </c>
      <c r="Q7910" s="129">
        <v>-1.7749999999999999</v>
      </c>
      <c r="R7910" s="129">
        <v>0.45600000000000002</v>
      </c>
      <c r="S7910" s="129">
        <v>0.76300000000000001</v>
      </c>
      <c r="T7910" s="129">
        <v>-1.544</v>
      </c>
      <c r="U7910" s="129">
        <v>-3.0139999999999998</v>
      </c>
      <c r="V7910" s="129">
        <v>-6.25</v>
      </c>
      <c r="W7910" s="129">
        <v>-7.6470000000000002</v>
      </c>
      <c r="X7910" s="129">
        <v>-6.5170000000000003</v>
      </c>
      <c r="Y7910" s="129">
        <v>-5.5780000000000003</v>
      </c>
      <c r="Z7910" s="129">
        <v>-3.968</v>
      </c>
      <c r="AA7910" s="129">
        <v>-2.0539999999999998</v>
      </c>
      <c r="AB7910" s="129">
        <v>-9.1999999999999998E-2</v>
      </c>
      <c r="AC7910" s="129">
        <v>0.91600000000000004</v>
      </c>
      <c r="AD7910" s="129">
        <v>3.5739999999999998</v>
      </c>
      <c r="AE7910" s="129">
        <v>0.46</v>
      </c>
      <c r="AF7910" s="129">
        <v>-2.093</v>
      </c>
      <c r="AG7910" s="129">
        <v>-3.43</v>
      </c>
      <c r="AH7910" s="129">
        <v>-3.4710000000000001</v>
      </c>
      <c r="AI7910" s="129">
        <v>-3.3780000000000001</v>
      </c>
      <c r="AJ7910" s="129">
        <v>-2.76</v>
      </c>
      <c r="AK7910" s="129">
        <v>-2.8439999999999999</v>
      </c>
      <c r="AL7910" s="129">
        <v>-4.9829999999999997</v>
      </c>
      <c r="AM7910" s="129">
        <v>-11.250999999999999</v>
      </c>
      <c r="AN7910" s="129">
        <v>-9.9659999999999993</v>
      </c>
      <c r="AO7910" s="129">
        <v>-7.8319999999999999</v>
      </c>
      <c r="AP7910" s="129">
        <v>-7.9480000000000004</v>
      </c>
      <c r="AQ7910" s="129">
        <v>-6.1429999999999998</v>
      </c>
      <c r="AR7910" s="129">
        <v>-5.7830000000000004</v>
      </c>
      <c r="AS7910" s="129">
        <v>-4.8760000000000003</v>
      </c>
      <c r="AT7910" s="129">
        <v>-3.7330000000000001</v>
      </c>
      <c r="AU7910" s="129">
        <v>-2.6669999999999998</v>
      </c>
      <c r="AV7910" s="129">
        <v>-1.958</v>
      </c>
      <c r="AW7910" s="129">
        <v>2012</v>
      </c>
    </row>
    <row r="7911" spans="1:49">
      <c r="A7911" s="129">
        <v>112</v>
      </c>
      <c r="B7911" s="129" t="s">
        <v>1803</v>
      </c>
      <c r="C7911" s="129" t="s">
        <v>1629</v>
      </c>
      <c r="D7911" s="129" t="s">
        <v>116</v>
      </c>
      <c r="E7911" s="129" t="s">
        <v>1627</v>
      </c>
      <c r="F7911" s="129" t="s">
        <v>1626</v>
      </c>
      <c r="G7911" s="129" t="s">
        <v>1608</v>
      </c>
      <c r="H7911" s="129" t="s">
        <v>1604</v>
      </c>
      <c r="I7911" s="129" t="s">
        <v>1805</v>
      </c>
      <c r="J7911" s="129">
        <v>-8.8330000000000002</v>
      </c>
      <c r="K7911" s="129">
        <v>-8.2360000000000007</v>
      </c>
      <c r="L7911" s="129">
        <v>-3.8370000000000002</v>
      </c>
      <c r="M7911" s="129">
        <v>-8.5579999999999998</v>
      </c>
      <c r="N7911" s="129">
        <v>-10.129</v>
      </c>
      <c r="O7911" s="129">
        <v>-8.0429999999999993</v>
      </c>
      <c r="P7911" s="129">
        <v>-8.1850000000000005</v>
      </c>
      <c r="Q7911" s="129">
        <v>-7.875</v>
      </c>
      <c r="R7911" s="129">
        <v>-2.609</v>
      </c>
      <c r="S7911" s="129">
        <v>-5.923</v>
      </c>
      <c r="T7911" s="129">
        <v>-17.956</v>
      </c>
      <c r="U7911" s="129">
        <v>-17.184000000000001</v>
      </c>
      <c r="V7911" s="129">
        <v>-28.808</v>
      </c>
      <c r="W7911" s="129">
        <v>-36.319000000000003</v>
      </c>
      <c r="X7911" s="129">
        <v>-34.817999999999998</v>
      </c>
      <c r="Y7911" s="129">
        <v>-33.341000000000001</v>
      </c>
      <c r="Z7911" s="129">
        <v>-24.378</v>
      </c>
      <c r="AA7911" s="129">
        <v>-12.99</v>
      </c>
      <c r="AB7911" s="129">
        <v>-4.8000000000000001E-2</v>
      </c>
      <c r="AC7911" s="129">
        <v>5.7709999999999999</v>
      </c>
      <c r="AD7911" s="129">
        <v>26.864000000000001</v>
      </c>
      <c r="AE7911" s="129">
        <v>-7.4589999999999996</v>
      </c>
      <c r="AF7911" s="129">
        <v>-35.362000000000002</v>
      </c>
      <c r="AG7911" s="129">
        <v>-56.514000000000003</v>
      </c>
      <c r="AH7911" s="129">
        <v>-63.744</v>
      </c>
      <c r="AI7911" s="129">
        <v>-65.278000000000006</v>
      </c>
      <c r="AJ7911" s="129">
        <v>-60.67</v>
      </c>
      <c r="AK7911" s="129">
        <v>-72.936000000000007</v>
      </c>
      <c r="AL7911" s="129">
        <v>-95.33</v>
      </c>
      <c r="AM7911" s="129">
        <v>-148.81700000000001</v>
      </c>
      <c r="AN7911" s="129">
        <v>-127.626</v>
      </c>
      <c r="AO7911" s="129">
        <v>-95.183999999999997</v>
      </c>
      <c r="AP7911" s="129">
        <v>-92.641999999999996</v>
      </c>
      <c r="AQ7911" s="129">
        <v>-66.695999999999998</v>
      </c>
      <c r="AR7911" s="129">
        <v>-66.846999999999994</v>
      </c>
      <c r="AS7911" s="129">
        <v>-57.427</v>
      </c>
      <c r="AT7911" s="129">
        <v>-42.982999999999997</v>
      </c>
      <c r="AU7911" s="129">
        <v>-29.123999999999999</v>
      </c>
      <c r="AV7911" s="129">
        <v>-23.010999999999999</v>
      </c>
      <c r="AW7911" s="129">
        <v>2012</v>
      </c>
    </row>
    <row r="7912" spans="1:49">
      <c r="A7912" s="129">
        <v>112</v>
      </c>
      <c r="B7912" s="129" t="s">
        <v>1803</v>
      </c>
      <c r="C7912" s="129" t="s">
        <v>1628</v>
      </c>
      <c r="D7912" s="129" t="s">
        <v>116</v>
      </c>
      <c r="E7912" s="129" t="s">
        <v>1627</v>
      </c>
      <c r="F7912" s="129" t="s">
        <v>1626</v>
      </c>
      <c r="G7912" s="129" t="s">
        <v>1625</v>
      </c>
      <c r="I7912" s="129" t="s">
        <v>1765</v>
      </c>
      <c r="J7912" s="129">
        <v>-3.7890000000000001</v>
      </c>
      <c r="K7912" s="129">
        <v>-3.1440000000000001</v>
      </c>
      <c r="L7912" s="129">
        <v>-1.343</v>
      </c>
      <c r="M7912" s="129">
        <v>-2.774</v>
      </c>
      <c r="N7912" s="129">
        <v>-3.0449999999999999</v>
      </c>
      <c r="O7912" s="129">
        <v>-2.206</v>
      </c>
      <c r="P7912" s="129">
        <v>-2.0920000000000001</v>
      </c>
      <c r="Q7912" s="129">
        <v>-1.839</v>
      </c>
      <c r="R7912" s="129">
        <v>-0.55300000000000005</v>
      </c>
      <c r="S7912" s="129">
        <v>-1.155</v>
      </c>
      <c r="T7912" s="129">
        <v>-3.1890000000000001</v>
      </c>
      <c r="U7912" s="129">
        <v>-2.81</v>
      </c>
      <c r="V7912" s="129">
        <v>-4.4370000000000003</v>
      </c>
      <c r="W7912" s="129">
        <v>-5.2889999999999997</v>
      </c>
      <c r="X7912" s="129">
        <v>-4.8410000000000002</v>
      </c>
      <c r="Y7912" s="129">
        <v>-4.3899999999999997</v>
      </c>
      <c r="Z7912" s="129">
        <v>-3.0249999999999999</v>
      </c>
      <c r="AA7912" s="129">
        <v>-1.528</v>
      </c>
      <c r="AB7912" s="129">
        <v>-5.0000000000000001E-3</v>
      </c>
      <c r="AC7912" s="129">
        <v>0.61899999999999999</v>
      </c>
      <c r="AD7912" s="129">
        <v>2.7610000000000001</v>
      </c>
      <c r="AE7912" s="129">
        <v>-0.73599999999999999</v>
      </c>
      <c r="AF7912" s="129">
        <v>-3.3239999999999998</v>
      </c>
      <c r="AG7912" s="129">
        <v>-5.0350000000000001</v>
      </c>
      <c r="AH7912" s="129">
        <v>-5.3940000000000001</v>
      </c>
      <c r="AI7912" s="129">
        <v>-5.2359999999999998</v>
      </c>
      <c r="AJ7912" s="129">
        <v>-4.6079999999999997</v>
      </c>
      <c r="AK7912" s="129">
        <v>-5.2880000000000003</v>
      </c>
      <c r="AL7912" s="129">
        <v>-6.6289999999999996</v>
      </c>
      <c r="AM7912" s="129">
        <v>-10.272</v>
      </c>
      <c r="AN7912" s="129">
        <v>-8.4290000000000003</v>
      </c>
      <c r="AO7912" s="129">
        <v>-6.0369999999999999</v>
      </c>
      <c r="AP7912" s="129">
        <v>-5.7510000000000003</v>
      </c>
      <c r="AQ7912" s="129">
        <v>-4.0119999999999996</v>
      </c>
      <c r="AR7912" s="129">
        <v>-3.8719999999999999</v>
      </c>
      <c r="AS7912" s="129">
        <v>-3.222</v>
      </c>
      <c r="AT7912" s="129">
        <v>-2.319</v>
      </c>
      <c r="AU7912" s="129">
        <v>-1.5189999999999999</v>
      </c>
      <c r="AV7912" s="129">
        <v>-1.155</v>
      </c>
      <c r="AW7912" s="129">
        <v>2012</v>
      </c>
    </row>
    <row r="7913" spans="1:49">
      <c r="A7913" s="129">
        <v>112</v>
      </c>
      <c r="B7913" s="129" t="s">
        <v>1803</v>
      </c>
      <c r="C7913" s="129" t="s">
        <v>1624</v>
      </c>
      <c r="D7913" s="129" t="s">
        <v>116</v>
      </c>
      <c r="E7913" s="129" t="s">
        <v>1622</v>
      </c>
      <c r="F7913" s="129" t="s">
        <v>1621</v>
      </c>
      <c r="G7913" s="129" t="s">
        <v>1608</v>
      </c>
      <c r="H7913" s="129" t="s">
        <v>1604</v>
      </c>
      <c r="I7913" s="129" t="s">
        <v>1805</v>
      </c>
      <c r="J7913" s="129">
        <v>-1.7350000000000001</v>
      </c>
      <c r="K7913" s="129">
        <v>-5.1180000000000003</v>
      </c>
      <c r="L7913" s="129">
        <v>-1.7509999999999999</v>
      </c>
      <c r="M7913" s="129">
        <v>-2.6459999999999999</v>
      </c>
      <c r="N7913" s="129">
        <v>-1.657</v>
      </c>
      <c r="O7913" s="129">
        <v>-0.23699999999999999</v>
      </c>
      <c r="P7913" s="129">
        <v>0.628</v>
      </c>
      <c r="Q7913" s="129">
        <v>3.5230000000000001</v>
      </c>
      <c r="R7913" s="129">
        <v>12.308</v>
      </c>
      <c r="S7913" s="129">
        <v>14.023999999999999</v>
      </c>
      <c r="T7913" s="129">
        <v>2.2050000000000001</v>
      </c>
      <c r="U7913" s="129">
        <v>-9.23</v>
      </c>
      <c r="V7913" s="129">
        <v>-29.814</v>
      </c>
      <c r="W7913" s="129">
        <v>-40.070999999999998</v>
      </c>
      <c r="X7913" s="129">
        <v>-32.493000000000002</v>
      </c>
      <c r="Y7913" s="129">
        <v>-24.785</v>
      </c>
      <c r="Z7913" s="129">
        <v>-13.582000000000001</v>
      </c>
      <c r="AA7913" s="129">
        <v>3.3969999999999998</v>
      </c>
      <c r="AB7913" s="129">
        <v>20.283999999999999</v>
      </c>
      <c r="AC7913" s="129">
        <v>26.808</v>
      </c>
      <c r="AD7913" s="129">
        <v>53.115000000000002</v>
      </c>
      <c r="AE7913" s="129">
        <v>20.579000000000001</v>
      </c>
      <c r="AF7913" s="129">
        <v>-7.2779999999999996</v>
      </c>
      <c r="AG7913" s="129">
        <v>-22.669</v>
      </c>
      <c r="AH7913" s="129">
        <v>-24.795999999999999</v>
      </c>
      <c r="AI7913" s="129">
        <v>-23.54</v>
      </c>
      <c r="AJ7913" s="129">
        <v>-16.995999999999999</v>
      </c>
      <c r="AK7913" s="129">
        <v>-18.306999999999999</v>
      </c>
      <c r="AL7913" s="129">
        <v>-50.231999999999999</v>
      </c>
      <c r="AM7913" s="129">
        <v>-138.482</v>
      </c>
      <c r="AN7913" s="129">
        <v>-110.26600000000001</v>
      </c>
      <c r="AO7913" s="129">
        <v>-77.010999999999996</v>
      </c>
      <c r="AP7913" s="129">
        <v>-87.706000000000003</v>
      </c>
      <c r="AQ7913" s="129">
        <v>-75.855999999999995</v>
      </c>
      <c r="AR7913" s="129">
        <v>-62.28</v>
      </c>
      <c r="AS7913" s="129">
        <v>-47.235999999999997</v>
      </c>
      <c r="AT7913" s="129">
        <v>-20.893999999999998</v>
      </c>
      <c r="AU7913" s="129">
        <v>5.7990000000000004</v>
      </c>
      <c r="AV7913" s="129">
        <v>20.047999999999998</v>
      </c>
      <c r="AW7913" s="129">
        <v>2012</v>
      </c>
    </row>
    <row r="7914" spans="1:49">
      <c r="A7914" s="129">
        <v>112</v>
      </c>
      <c r="B7914" s="129" t="s">
        <v>1803</v>
      </c>
      <c r="C7914" s="129" t="s">
        <v>1623</v>
      </c>
      <c r="D7914" s="129" t="s">
        <v>116</v>
      </c>
      <c r="E7914" s="129" t="s">
        <v>1622</v>
      </c>
      <c r="F7914" s="129" t="s">
        <v>1621</v>
      </c>
      <c r="G7914" s="129" t="s">
        <v>1597</v>
      </c>
      <c r="I7914" s="129" t="s">
        <v>1747</v>
      </c>
      <c r="J7914" s="129">
        <v>-0.74399999999999999</v>
      </c>
      <c r="K7914" s="129">
        <v>-1.996</v>
      </c>
      <c r="L7914" s="129">
        <v>-0.623</v>
      </c>
      <c r="M7914" s="129">
        <v>-0.86099999999999999</v>
      </c>
      <c r="N7914" s="129">
        <v>-0.502</v>
      </c>
      <c r="O7914" s="129">
        <v>-6.6000000000000003E-2</v>
      </c>
      <c r="P7914" s="129">
        <v>0.161</v>
      </c>
      <c r="Q7914" s="129">
        <v>0.82</v>
      </c>
      <c r="R7914" s="129">
        <v>2.5619999999999998</v>
      </c>
      <c r="S7914" s="129">
        <v>2.6549999999999998</v>
      </c>
      <c r="T7914" s="129">
        <v>0.38400000000000001</v>
      </c>
      <c r="U7914" s="129">
        <v>-1.526</v>
      </c>
      <c r="V7914" s="129">
        <v>-4.7300000000000004</v>
      </c>
      <c r="W7914" s="129">
        <v>-6.0289999999999999</v>
      </c>
      <c r="X7914" s="129">
        <v>-4.6040000000000001</v>
      </c>
      <c r="Y7914" s="129">
        <v>-3.3130000000000002</v>
      </c>
      <c r="Z7914" s="129">
        <v>-1.706</v>
      </c>
      <c r="AA7914" s="129">
        <v>0.40200000000000002</v>
      </c>
      <c r="AB7914" s="129">
        <v>2.2730000000000001</v>
      </c>
      <c r="AC7914" s="129">
        <v>2.8570000000000002</v>
      </c>
      <c r="AD7914" s="129">
        <v>5.3810000000000002</v>
      </c>
      <c r="AE7914" s="129">
        <v>1.9950000000000001</v>
      </c>
      <c r="AF7914" s="129">
        <v>-0.67300000000000004</v>
      </c>
      <c r="AG7914" s="129">
        <v>-1.974</v>
      </c>
      <c r="AH7914" s="129">
        <v>-2.044</v>
      </c>
      <c r="AI7914" s="129">
        <v>-1.8440000000000001</v>
      </c>
      <c r="AJ7914" s="129">
        <v>-1.2589999999999999</v>
      </c>
      <c r="AK7914" s="129">
        <v>-1.282</v>
      </c>
      <c r="AL7914" s="129">
        <v>-3.4359999999999999</v>
      </c>
      <c r="AM7914" s="129">
        <v>-9.77</v>
      </c>
      <c r="AN7914" s="129">
        <v>-7.4219999999999997</v>
      </c>
      <c r="AO7914" s="129">
        <v>-5.0110000000000001</v>
      </c>
      <c r="AP7914" s="129">
        <v>-5.6139999999999999</v>
      </c>
      <c r="AQ7914" s="129">
        <v>-4.6959999999999997</v>
      </c>
      <c r="AR7914" s="129">
        <v>-3.7</v>
      </c>
      <c r="AS7914" s="129">
        <v>-2.7090000000000001</v>
      </c>
      <c r="AT7914" s="129">
        <v>-1.149</v>
      </c>
      <c r="AU7914" s="129">
        <v>0.307</v>
      </c>
      <c r="AV7914" s="129">
        <v>1.0169999999999999</v>
      </c>
      <c r="AW7914" s="129">
        <v>2012</v>
      </c>
    </row>
    <row r="7915" spans="1:49">
      <c r="A7915" s="129">
        <v>112</v>
      </c>
      <c r="B7915" s="129" t="s">
        <v>1803</v>
      </c>
      <c r="C7915" s="129" t="s">
        <v>1620</v>
      </c>
      <c r="D7915" s="129" t="s">
        <v>116</v>
      </c>
      <c r="E7915" s="129" t="s">
        <v>1618</v>
      </c>
      <c r="F7915" s="129" t="s">
        <v>1617</v>
      </c>
      <c r="G7915" s="129" t="s">
        <v>1608</v>
      </c>
      <c r="H7915" s="129" t="s">
        <v>1604</v>
      </c>
      <c r="I7915" s="129" t="s">
        <v>1805</v>
      </c>
      <c r="J7915" s="129">
        <v>94.403999999999996</v>
      </c>
      <c r="K7915" s="129">
        <v>111.07299999999999</v>
      </c>
      <c r="L7915" s="129">
        <v>121.70699999999999</v>
      </c>
      <c r="M7915" s="129">
        <v>129.37899999999999</v>
      </c>
      <c r="N7915" s="129">
        <v>140.86099999999999</v>
      </c>
      <c r="O7915" s="129">
        <v>153.34399999999999</v>
      </c>
      <c r="P7915" s="129">
        <v>160.94999999999999</v>
      </c>
      <c r="Q7915" s="129">
        <v>166.65899999999999</v>
      </c>
      <c r="R7915" s="129">
        <v>168.071</v>
      </c>
      <c r="S7915" s="129">
        <v>156.71299999999999</v>
      </c>
      <c r="T7915" s="129">
        <v>152.233</v>
      </c>
      <c r="U7915" s="129">
        <v>154.61000000000001</v>
      </c>
      <c r="V7915" s="129">
        <v>169.548</v>
      </c>
      <c r="W7915" s="129">
        <v>207.8</v>
      </c>
      <c r="X7915" s="129">
        <v>255.07300000000001</v>
      </c>
      <c r="Y7915" s="129">
        <v>297.435</v>
      </c>
      <c r="Z7915" s="129">
        <v>341.61200000000002</v>
      </c>
      <c r="AA7915" s="129">
        <v>375.32900000000001</v>
      </c>
      <c r="AB7915" s="129">
        <v>372.44200000000001</v>
      </c>
      <c r="AC7915" s="129">
        <v>369.73099999999999</v>
      </c>
      <c r="AD7915" s="129">
        <v>334.762</v>
      </c>
      <c r="AE7915" s="129">
        <v>334.39299999999997</v>
      </c>
      <c r="AF7915" s="129">
        <v>352.94799999999998</v>
      </c>
      <c r="AG7915" s="129">
        <v>396.85700000000003</v>
      </c>
      <c r="AH7915" s="129">
        <v>438.37</v>
      </c>
      <c r="AI7915" s="129">
        <v>478.30099999999999</v>
      </c>
      <c r="AJ7915" s="129">
        <v>512.79999999999995</v>
      </c>
      <c r="AK7915" s="129">
        <v>547.72900000000004</v>
      </c>
      <c r="AL7915" s="129">
        <v>701.6</v>
      </c>
      <c r="AM7915" s="129">
        <v>884.74800000000005</v>
      </c>
      <c r="AN7915" s="130">
        <v>1072.4849999999999</v>
      </c>
      <c r="AO7915" s="130">
        <v>1180.508</v>
      </c>
      <c r="AP7915" s="130">
        <v>1274.7760000000001</v>
      </c>
      <c r="AQ7915" s="130">
        <v>1369.809</v>
      </c>
      <c r="AR7915" s="130">
        <v>1480.7929999999999</v>
      </c>
      <c r="AS7915" s="130">
        <v>1579.885</v>
      </c>
      <c r="AT7915" s="130">
        <v>1658.846</v>
      </c>
      <c r="AU7915" s="130">
        <v>1717.633</v>
      </c>
      <c r="AV7915" s="130">
        <v>1763.2860000000001</v>
      </c>
      <c r="AW7915" s="129">
        <v>2012</v>
      </c>
    </row>
    <row r="7916" spans="1:49">
      <c r="A7916" s="129">
        <v>112</v>
      </c>
      <c r="B7916" s="129" t="s">
        <v>1803</v>
      </c>
      <c r="C7916" s="129" t="s">
        <v>1619</v>
      </c>
      <c r="D7916" s="129" t="s">
        <v>116</v>
      </c>
      <c r="E7916" s="129" t="s">
        <v>1618</v>
      </c>
      <c r="F7916" s="129" t="s">
        <v>1617</v>
      </c>
      <c r="G7916" s="129" t="s">
        <v>1597</v>
      </c>
      <c r="I7916" s="129" t="s">
        <v>1738</v>
      </c>
      <c r="J7916" s="129">
        <v>40.484999999999999</v>
      </c>
      <c r="K7916" s="129">
        <v>43.313000000000002</v>
      </c>
      <c r="L7916" s="129">
        <v>43.274000000000001</v>
      </c>
      <c r="M7916" s="129">
        <v>42.085000000000001</v>
      </c>
      <c r="N7916" s="129">
        <v>42.682000000000002</v>
      </c>
      <c r="O7916" s="129">
        <v>42.389000000000003</v>
      </c>
      <c r="P7916" s="129">
        <v>41.359000000000002</v>
      </c>
      <c r="Q7916" s="129">
        <v>38.792999999999999</v>
      </c>
      <c r="R7916" s="129">
        <v>34.984999999999999</v>
      </c>
      <c r="S7916" s="129">
        <v>29.673999999999999</v>
      </c>
      <c r="T7916" s="129">
        <v>26.518000000000001</v>
      </c>
      <c r="U7916" s="129">
        <v>25.568999999999999</v>
      </c>
      <c r="V7916" s="129">
        <v>26.898</v>
      </c>
      <c r="W7916" s="129">
        <v>31.263999999999999</v>
      </c>
      <c r="X7916" s="129">
        <v>36.145000000000003</v>
      </c>
      <c r="Y7916" s="129">
        <v>39.753</v>
      </c>
      <c r="Z7916" s="129">
        <v>42.914999999999999</v>
      </c>
      <c r="AA7916" s="129">
        <v>44.396000000000001</v>
      </c>
      <c r="AB7916" s="129">
        <v>41.741</v>
      </c>
      <c r="AC7916" s="129">
        <v>39.401000000000003</v>
      </c>
      <c r="AD7916" s="129">
        <v>33.911999999999999</v>
      </c>
      <c r="AE7916" s="129">
        <v>32.411000000000001</v>
      </c>
      <c r="AF7916" s="129">
        <v>32.636000000000003</v>
      </c>
      <c r="AG7916" s="129">
        <v>34.554000000000002</v>
      </c>
      <c r="AH7916" s="129">
        <v>36.14</v>
      </c>
      <c r="AI7916" s="129">
        <v>37.463000000000001</v>
      </c>
      <c r="AJ7916" s="129">
        <v>38</v>
      </c>
      <c r="AK7916" s="129">
        <v>38.359000000000002</v>
      </c>
      <c r="AL7916" s="129">
        <v>47.987000000000002</v>
      </c>
      <c r="AM7916" s="129">
        <v>62.421999999999997</v>
      </c>
      <c r="AN7916" s="129">
        <v>72.191000000000003</v>
      </c>
      <c r="AO7916" s="129">
        <v>76.808999999999997</v>
      </c>
      <c r="AP7916" s="129">
        <v>81.597999999999999</v>
      </c>
      <c r="AQ7916" s="129">
        <v>84.795000000000002</v>
      </c>
      <c r="AR7916" s="129">
        <v>87.972999999999999</v>
      </c>
      <c r="AS7916" s="129">
        <v>90.614999999999995</v>
      </c>
      <c r="AT7916" s="129">
        <v>91.21</v>
      </c>
      <c r="AU7916" s="129">
        <v>90.921999999999997</v>
      </c>
      <c r="AV7916" s="129">
        <v>89.414000000000001</v>
      </c>
      <c r="AW7916" s="129">
        <v>2012</v>
      </c>
    </row>
    <row r="7917" spans="1:49">
      <c r="A7917" s="129">
        <v>112</v>
      </c>
      <c r="B7917" s="129" t="s">
        <v>1803</v>
      </c>
      <c r="C7917" s="129" t="s">
        <v>1616</v>
      </c>
      <c r="D7917" s="129" t="s">
        <v>116</v>
      </c>
      <c r="E7917" s="129" t="s">
        <v>1614</v>
      </c>
      <c r="F7917" s="129" t="s">
        <v>1613</v>
      </c>
      <c r="G7917" s="129" t="s">
        <v>1608</v>
      </c>
      <c r="H7917" s="129" t="s">
        <v>1604</v>
      </c>
      <c r="I7917" s="129" t="s">
        <v>1805</v>
      </c>
      <c r="J7917" s="129">
        <v>107.499</v>
      </c>
      <c r="K7917" s="129">
        <v>126.22199999999999</v>
      </c>
      <c r="L7917" s="129">
        <v>133.648</v>
      </c>
      <c r="M7917" s="129">
        <v>142.88900000000001</v>
      </c>
      <c r="N7917" s="129">
        <v>155.148</v>
      </c>
      <c r="O7917" s="129">
        <v>166.482</v>
      </c>
      <c r="P7917" s="129">
        <v>179.28299999999999</v>
      </c>
      <c r="Q7917" s="129">
        <v>189.80199999999999</v>
      </c>
      <c r="R7917" s="129">
        <v>200.363</v>
      </c>
      <c r="S7917" s="129">
        <v>194.471</v>
      </c>
      <c r="T7917" s="129">
        <v>185.797</v>
      </c>
      <c r="U7917" s="129">
        <v>187.36199999999999</v>
      </c>
      <c r="V7917" s="129">
        <v>204.017</v>
      </c>
      <c r="W7917" s="129">
        <v>248.244</v>
      </c>
      <c r="X7917" s="129">
        <v>298.19099999999997</v>
      </c>
      <c r="Y7917" s="129">
        <v>339.53699999999998</v>
      </c>
      <c r="Z7917" s="129">
        <v>376.971</v>
      </c>
      <c r="AA7917" s="129">
        <v>411.649</v>
      </c>
      <c r="AB7917" s="129">
        <v>408.803</v>
      </c>
      <c r="AC7917" s="129">
        <v>404.56700000000001</v>
      </c>
      <c r="AD7917" s="129">
        <v>399.995</v>
      </c>
      <c r="AE7917" s="129">
        <v>384.92200000000003</v>
      </c>
      <c r="AF7917" s="129">
        <v>401.94099999999997</v>
      </c>
      <c r="AG7917" s="129">
        <v>444.67500000000001</v>
      </c>
      <c r="AH7917" s="129">
        <v>489.89699999999999</v>
      </c>
      <c r="AI7917" s="129">
        <v>533.03399999999999</v>
      </c>
      <c r="AJ7917" s="129">
        <v>577.04399999999998</v>
      </c>
      <c r="AK7917" s="129">
        <v>624.64099999999996</v>
      </c>
      <c r="AL7917" s="129">
        <v>758.92700000000002</v>
      </c>
      <c r="AM7917" s="129">
        <v>950.84900000000005</v>
      </c>
      <c r="AN7917" s="130">
        <v>1165.732</v>
      </c>
      <c r="AO7917" s="130">
        <v>1295.5419999999999</v>
      </c>
      <c r="AP7917" s="130">
        <v>1387.3710000000001</v>
      </c>
      <c r="AQ7917" s="130">
        <v>1488.4590000000001</v>
      </c>
      <c r="AR7917" s="130">
        <v>1603.2829999999999</v>
      </c>
      <c r="AS7917" s="130">
        <v>1707.3409999999999</v>
      </c>
      <c r="AT7917" s="130">
        <v>1791.502</v>
      </c>
      <c r="AU7917" s="130">
        <v>1855.576</v>
      </c>
      <c r="AV7917" s="130">
        <v>1907.2059999999999</v>
      </c>
      <c r="AW7917" s="129">
        <v>2012</v>
      </c>
    </row>
    <row r="7918" spans="1:49">
      <c r="A7918" s="129">
        <v>112</v>
      </c>
      <c r="B7918" s="129" t="s">
        <v>1803</v>
      </c>
      <c r="C7918" s="129" t="s">
        <v>1615</v>
      </c>
      <c r="D7918" s="129" t="s">
        <v>116</v>
      </c>
      <c r="E7918" s="129" t="s">
        <v>1614</v>
      </c>
      <c r="F7918" s="129" t="s">
        <v>1613</v>
      </c>
      <c r="G7918" s="129" t="s">
        <v>1597</v>
      </c>
      <c r="I7918" s="129" t="s">
        <v>1612</v>
      </c>
      <c r="J7918" s="129">
        <v>46.100999999999999</v>
      </c>
      <c r="K7918" s="129">
        <v>49.220999999999997</v>
      </c>
      <c r="L7918" s="129">
        <v>47.518999999999998</v>
      </c>
      <c r="M7918" s="129">
        <v>46.478999999999999</v>
      </c>
      <c r="N7918" s="129">
        <v>47.011000000000003</v>
      </c>
      <c r="O7918" s="129">
        <v>46.02</v>
      </c>
      <c r="P7918" s="129">
        <v>46.070999999999998</v>
      </c>
      <c r="Q7918" s="129">
        <v>44.18</v>
      </c>
      <c r="R7918" s="129">
        <v>41.707000000000001</v>
      </c>
      <c r="S7918" s="129">
        <v>36.823</v>
      </c>
      <c r="T7918" s="129">
        <v>32.365000000000002</v>
      </c>
      <c r="U7918" s="129">
        <v>30.984999999999999</v>
      </c>
      <c r="V7918" s="129">
        <v>32.366999999999997</v>
      </c>
      <c r="W7918" s="129">
        <v>37.347999999999999</v>
      </c>
      <c r="X7918" s="129">
        <v>42.255000000000003</v>
      </c>
      <c r="Y7918" s="129">
        <v>45.381</v>
      </c>
      <c r="Z7918" s="129">
        <v>47.356999999999999</v>
      </c>
      <c r="AA7918" s="129">
        <v>48.692</v>
      </c>
      <c r="AB7918" s="129">
        <v>45.816000000000003</v>
      </c>
      <c r="AC7918" s="129">
        <v>43.113</v>
      </c>
      <c r="AD7918" s="129">
        <v>40.521000000000001</v>
      </c>
      <c r="AE7918" s="129">
        <v>37.308</v>
      </c>
      <c r="AF7918" s="129">
        <v>37.165999999999997</v>
      </c>
      <c r="AG7918" s="129">
        <v>38.716999999999999</v>
      </c>
      <c r="AH7918" s="129">
        <v>40.387999999999998</v>
      </c>
      <c r="AI7918" s="129">
        <v>41.75</v>
      </c>
      <c r="AJ7918" s="129">
        <v>42.76</v>
      </c>
      <c r="AK7918" s="129">
        <v>43.746000000000002</v>
      </c>
      <c r="AL7918" s="129">
        <v>51.908000000000001</v>
      </c>
      <c r="AM7918" s="129">
        <v>67.085999999999999</v>
      </c>
      <c r="AN7918" s="129">
        <v>78.468000000000004</v>
      </c>
      <c r="AO7918" s="129">
        <v>84.293999999999997</v>
      </c>
      <c r="AP7918" s="129">
        <v>88.805000000000007</v>
      </c>
      <c r="AQ7918" s="129">
        <v>92.14</v>
      </c>
      <c r="AR7918" s="129">
        <v>95.251000000000005</v>
      </c>
      <c r="AS7918" s="129">
        <v>97.924999999999997</v>
      </c>
      <c r="AT7918" s="129">
        <v>98.504000000000005</v>
      </c>
      <c r="AU7918" s="129">
        <v>98.224000000000004</v>
      </c>
      <c r="AV7918" s="129">
        <v>96.712999999999994</v>
      </c>
      <c r="AW7918" s="129">
        <v>2012</v>
      </c>
    </row>
    <row r="7919" spans="1:49">
      <c r="A7919" s="129">
        <v>112</v>
      </c>
      <c r="B7919" s="129" t="s">
        <v>1803</v>
      </c>
      <c r="C7919" s="129" t="s">
        <v>1611</v>
      </c>
      <c r="D7919" s="129" t="s">
        <v>116</v>
      </c>
      <c r="E7919" s="129" t="s">
        <v>1610</v>
      </c>
      <c r="F7919" s="129" t="s">
        <v>1609</v>
      </c>
      <c r="G7919" s="129" t="s">
        <v>1608</v>
      </c>
      <c r="H7919" s="129" t="s">
        <v>1604</v>
      </c>
      <c r="I7919" s="129" t="s">
        <v>1805</v>
      </c>
      <c r="J7919" s="129">
        <v>233.184</v>
      </c>
      <c r="K7919" s="129">
        <v>256.44</v>
      </c>
      <c r="L7919" s="129">
        <v>281.25</v>
      </c>
      <c r="M7919" s="129">
        <v>307.42500000000001</v>
      </c>
      <c r="N7919" s="129">
        <v>330.02600000000001</v>
      </c>
      <c r="O7919" s="129">
        <v>361.75799999999998</v>
      </c>
      <c r="P7919" s="129">
        <v>389.149</v>
      </c>
      <c r="Q7919" s="129">
        <v>429.613</v>
      </c>
      <c r="R7919" s="129">
        <v>480.40600000000001</v>
      </c>
      <c r="S7919" s="129">
        <v>528.11800000000005</v>
      </c>
      <c r="T7919" s="129">
        <v>574.07399999999996</v>
      </c>
      <c r="U7919" s="129">
        <v>604.68200000000002</v>
      </c>
      <c r="V7919" s="129">
        <v>630.32799999999997</v>
      </c>
      <c r="W7919" s="129">
        <v>664.67100000000005</v>
      </c>
      <c r="X7919" s="129">
        <v>705.69100000000003</v>
      </c>
      <c r="Y7919" s="129">
        <v>748.2</v>
      </c>
      <c r="Z7919" s="129">
        <v>796.01400000000001</v>
      </c>
      <c r="AA7919" s="129">
        <v>845.42</v>
      </c>
      <c r="AB7919" s="129">
        <v>892.27099999999996</v>
      </c>
      <c r="AC7919" s="129">
        <v>938.38300000000004</v>
      </c>
      <c r="AD7919" s="129">
        <v>987.13900000000001</v>
      </c>
      <c r="AE7919" s="130">
        <v>1031.732</v>
      </c>
      <c r="AF7919" s="130">
        <v>1081.4649999999999</v>
      </c>
      <c r="AG7919" s="130">
        <v>1148.5239999999999</v>
      </c>
      <c r="AH7919" s="130">
        <v>1212.9680000000001</v>
      </c>
      <c r="AI7919" s="130">
        <v>1276.7429999999999</v>
      </c>
      <c r="AJ7919" s="130">
        <v>1349.4829999999999</v>
      </c>
      <c r="AK7919" s="130">
        <v>1427.8889999999999</v>
      </c>
      <c r="AL7919" s="130">
        <v>1462.07</v>
      </c>
      <c r="AM7919" s="130">
        <v>1417.3589999999999</v>
      </c>
      <c r="AN7919" s="130">
        <v>1485.615</v>
      </c>
      <c r="AO7919" s="130">
        <v>1536.9369999999999</v>
      </c>
      <c r="AP7919" s="130">
        <v>1562.2629999999999</v>
      </c>
      <c r="AQ7919" s="130">
        <v>1615.4359999999999</v>
      </c>
      <c r="AR7919" s="130">
        <v>1683.2270000000001</v>
      </c>
      <c r="AS7919" s="130">
        <v>1743.521</v>
      </c>
      <c r="AT7919" s="130">
        <v>1818.7059999999999</v>
      </c>
      <c r="AU7919" s="130">
        <v>1889.1289999999999</v>
      </c>
      <c r="AV7919" s="130">
        <v>1972.0360000000001</v>
      </c>
      <c r="AW7919" s="129">
        <v>2012</v>
      </c>
    </row>
    <row r="7920" spans="1:49">
      <c r="A7920" s="129">
        <v>112</v>
      </c>
      <c r="B7920" s="129" t="s">
        <v>1803</v>
      </c>
      <c r="C7920" s="129" t="s">
        <v>1606</v>
      </c>
      <c r="D7920" s="129" t="s">
        <v>116</v>
      </c>
      <c r="E7920" s="129" t="s">
        <v>1599</v>
      </c>
      <c r="F7920" s="129" t="s">
        <v>1598</v>
      </c>
      <c r="G7920" s="129" t="s">
        <v>1605</v>
      </c>
      <c r="H7920" s="129" t="s">
        <v>1604</v>
      </c>
      <c r="I7920" s="129" t="s">
        <v>1804</v>
      </c>
      <c r="J7920" s="129">
        <v>4.048</v>
      </c>
      <c r="K7920" s="129">
        <v>9.827</v>
      </c>
      <c r="L7920" s="129">
        <v>3.9089999999999998</v>
      </c>
      <c r="M7920" s="129">
        <v>1.9079999999999999</v>
      </c>
      <c r="N7920" s="129">
        <v>-1.7290000000000001</v>
      </c>
      <c r="O7920" s="129">
        <v>-0.73899999999999999</v>
      </c>
      <c r="P7920" s="129">
        <v>-5.3019999999999996</v>
      </c>
      <c r="Q7920" s="129">
        <v>-11.474</v>
      </c>
      <c r="R7920" s="129">
        <v>-33.564</v>
      </c>
      <c r="S7920" s="129">
        <v>-39.729999999999997</v>
      </c>
      <c r="T7920" s="129">
        <v>-35.381999999999998</v>
      </c>
      <c r="U7920" s="129">
        <v>-14.942</v>
      </c>
      <c r="V7920" s="129">
        <v>-18.373999999999999</v>
      </c>
      <c r="W7920" s="129">
        <v>-14.151</v>
      </c>
      <c r="X7920" s="129">
        <v>-5.0970000000000004</v>
      </c>
      <c r="Y7920" s="129">
        <v>-8.1389999999999993</v>
      </c>
      <c r="Z7920" s="129">
        <v>-6.8920000000000003</v>
      </c>
      <c r="AA7920" s="129">
        <v>-1.577</v>
      </c>
      <c r="AB7920" s="129">
        <v>-5.86</v>
      </c>
      <c r="AC7920" s="129">
        <v>-40.53</v>
      </c>
      <c r="AD7920" s="129">
        <v>-42.942</v>
      </c>
      <c r="AE7920" s="129">
        <v>-34.427</v>
      </c>
      <c r="AF7920" s="129">
        <v>-33.286999999999999</v>
      </c>
      <c r="AG7920" s="129">
        <v>-31.038</v>
      </c>
      <c r="AH7920" s="129">
        <v>-44.634999999999998</v>
      </c>
      <c r="AI7920" s="129">
        <v>-42.889000000000003</v>
      </c>
      <c r="AJ7920" s="129">
        <v>-70.650000000000006</v>
      </c>
      <c r="AK7920" s="129">
        <v>-62.46</v>
      </c>
      <c r="AL7920" s="129">
        <v>-25.54</v>
      </c>
      <c r="AM7920" s="129">
        <v>-31.369</v>
      </c>
      <c r="AN7920" s="129">
        <v>-61.863</v>
      </c>
      <c r="AO7920" s="129">
        <v>-36.040999999999997</v>
      </c>
      <c r="AP7920" s="129">
        <v>-93.866</v>
      </c>
      <c r="AQ7920" s="129">
        <v>-69.096000000000004</v>
      </c>
      <c r="AR7920" s="129">
        <v>-60.06</v>
      </c>
      <c r="AS7920" s="129">
        <v>-53.088000000000001</v>
      </c>
      <c r="AT7920" s="129">
        <v>-45.597999999999999</v>
      </c>
      <c r="AU7920" s="129">
        <v>-31.893999999999998</v>
      </c>
      <c r="AV7920" s="129">
        <v>-17.943000000000001</v>
      </c>
      <c r="AW7920" s="129">
        <v>2012</v>
      </c>
    </row>
    <row r="7921" spans="1:49">
      <c r="A7921" s="129">
        <v>112</v>
      </c>
      <c r="B7921" s="129" t="s">
        <v>1803</v>
      </c>
      <c r="C7921" s="129" t="s">
        <v>1601</v>
      </c>
      <c r="D7921" s="129" t="s">
        <v>116</v>
      </c>
      <c r="E7921" s="129" t="s">
        <v>1599</v>
      </c>
      <c r="F7921" s="129" t="s">
        <v>1598</v>
      </c>
      <c r="G7921" s="129" t="s">
        <v>1597</v>
      </c>
      <c r="I7921" s="129" t="s">
        <v>1596</v>
      </c>
      <c r="J7921" s="129">
        <v>0.746</v>
      </c>
      <c r="K7921" s="129">
        <v>1.89</v>
      </c>
      <c r="L7921" s="129">
        <v>0.79400000000000004</v>
      </c>
      <c r="M7921" s="129">
        <v>0.40899999999999997</v>
      </c>
      <c r="N7921" s="129">
        <v>-0.39200000000000002</v>
      </c>
      <c r="O7921" s="129">
        <v>-0.158</v>
      </c>
      <c r="P7921" s="129">
        <v>-0.92900000000000005</v>
      </c>
      <c r="Q7921" s="129">
        <v>-1.63</v>
      </c>
      <c r="R7921" s="129">
        <v>-3.9220000000000002</v>
      </c>
      <c r="S7921" s="129">
        <v>-4.5880000000000001</v>
      </c>
      <c r="T7921" s="129">
        <v>-3.4529999999999998</v>
      </c>
      <c r="U7921" s="129">
        <v>-1.397</v>
      </c>
      <c r="V7921" s="129">
        <v>-1.651</v>
      </c>
      <c r="W7921" s="129">
        <v>-1.417</v>
      </c>
      <c r="X7921" s="129">
        <v>-0.47199999999999998</v>
      </c>
      <c r="Y7921" s="129">
        <v>-0.68899999999999995</v>
      </c>
      <c r="Z7921" s="129">
        <v>-0.55400000000000005</v>
      </c>
      <c r="AA7921" s="129">
        <v>-0.114</v>
      </c>
      <c r="AB7921" s="129">
        <v>-0.39700000000000002</v>
      </c>
      <c r="AC7921" s="129">
        <v>-2.669</v>
      </c>
      <c r="AD7921" s="129">
        <v>-2.8690000000000002</v>
      </c>
      <c r="AE7921" s="129">
        <v>-2.3170000000000002</v>
      </c>
      <c r="AF7921" s="129">
        <v>-2.0499999999999998</v>
      </c>
      <c r="AG7921" s="129">
        <v>-1.6539999999999999</v>
      </c>
      <c r="AH7921" s="129">
        <v>-2.0089999999999999</v>
      </c>
      <c r="AI7921" s="129">
        <v>-1.845</v>
      </c>
      <c r="AJ7921" s="129">
        <v>-2.8410000000000002</v>
      </c>
      <c r="AK7921" s="129">
        <v>-2.1850000000000001</v>
      </c>
      <c r="AL7921" s="129">
        <v>-0.94299999999999995</v>
      </c>
      <c r="AM7921" s="129">
        <v>-1.415</v>
      </c>
      <c r="AN7921" s="129">
        <v>-2.6930000000000001</v>
      </c>
      <c r="AO7921" s="129">
        <v>-1.462</v>
      </c>
      <c r="AP7921" s="129">
        <v>-3.79</v>
      </c>
      <c r="AQ7921" s="129">
        <v>-2.7749999999999999</v>
      </c>
      <c r="AR7921" s="129">
        <v>-2.286</v>
      </c>
      <c r="AS7921" s="129">
        <v>-1.9219999999999999</v>
      </c>
      <c r="AT7921" s="129">
        <v>-1.5609999999999999</v>
      </c>
      <c r="AU7921" s="129">
        <v>-1.0389999999999999</v>
      </c>
      <c r="AV7921" s="129">
        <v>-0.55300000000000005</v>
      </c>
      <c r="AW7921" s="129">
        <v>2012</v>
      </c>
    </row>
    <row r="7922" spans="1:49">
      <c r="A7922" s="129">
        <v>111</v>
      </c>
      <c r="B7922" s="129" t="s">
        <v>1795</v>
      </c>
      <c r="C7922" s="129" t="s">
        <v>1733</v>
      </c>
      <c r="D7922" s="129" t="s">
        <v>114</v>
      </c>
      <c r="E7922" s="129" t="s">
        <v>1730</v>
      </c>
      <c r="F7922" s="129" t="s">
        <v>1732</v>
      </c>
      <c r="G7922" s="129" t="s">
        <v>1608</v>
      </c>
      <c r="H7922" s="129" t="s">
        <v>1604</v>
      </c>
      <c r="I7922" s="129" t="s">
        <v>1802</v>
      </c>
      <c r="J7922" s="130">
        <v>6443.4250000000002</v>
      </c>
      <c r="K7922" s="130">
        <v>6610.625</v>
      </c>
      <c r="L7922" s="130">
        <v>6484.3249999999998</v>
      </c>
      <c r="M7922" s="130">
        <v>6784.7250000000004</v>
      </c>
      <c r="N7922" s="130">
        <v>7277.2</v>
      </c>
      <c r="O7922" s="130">
        <v>7585.7</v>
      </c>
      <c r="P7922" s="130">
        <v>7852.1</v>
      </c>
      <c r="Q7922" s="130">
        <v>8123.9250000000002</v>
      </c>
      <c r="R7922" s="130">
        <v>8465.4249999999993</v>
      </c>
      <c r="S7922" s="130">
        <v>8776.9750000000004</v>
      </c>
      <c r="T7922" s="130">
        <v>8945.4249999999993</v>
      </c>
      <c r="U7922" s="130">
        <v>8938.875</v>
      </c>
      <c r="V7922" s="130">
        <v>9256.6749999999993</v>
      </c>
      <c r="W7922" s="130">
        <v>9510.7749999999996</v>
      </c>
      <c r="X7922" s="130">
        <v>9894.7000000000007</v>
      </c>
      <c r="Y7922" s="130">
        <v>10163.700000000001</v>
      </c>
      <c r="Z7922" s="130">
        <v>10549.475</v>
      </c>
      <c r="AA7922" s="130">
        <v>11022.875</v>
      </c>
      <c r="AB7922" s="130">
        <v>11513.424999999999</v>
      </c>
      <c r="AC7922" s="130">
        <v>12071.35</v>
      </c>
      <c r="AD7922" s="130">
        <v>12565.174999999999</v>
      </c>
      <c r="AE7922" s="130">
        <v>12684.45</v>
      </c>
      <c r="AF7922" s="130">
        <v>12909.725</v>
      </c>
      <c r="AG7922" s="130">
        <v>13270.025</v>
      </c>
      <c r="AH7922" s="130">
        <v>13774</v>
      </c>
      <c r="AI7922" s="130">
        <v>14235.575000000001</v>
      </c>
      <c r="AJ7922" s="130">
        <v>14615.2</v>
      </c>
      <c r="AK7922" s="130">
        <v>14876.8</v>
      </c>
      <c r="AL7922" s="130">
        <v>14833.575000000001</v>
      </c>
      <c r="AM7922" s="130">
        <v>14417.924999999999</v>
      </c>
      <c r="AN7922" s="130">
        <v>14779.35</v>
      </c>
      <c r="AO7922" s="130">
        <v>15052.375</v>
      </c>
      <c r="AP7922" s="130">
        <v>15470.725</v>
      </c>
      <c r="AQ7922" s="130">
        <v>15712.093000000001</v>
      </c>
      <c r="AR7922" s="130">
        <v>16118.656000000001</v>
      </c>
      <c r="AS7922" s="130">
        <v>16658.636999999999</v>
      </c>
      <c r="AT7922" s="130">
        <v>17237.633999999998</v>
      </c>
      <c r="AU7922" s="130">
        <v>17817.588</v>
      </c>
      <c r="AV7922" s="130">
        <v>18363.949000000001</v>
      </c>
      <c r="AW7922" s="129">
        <v>2012</v>
      </c>
    </row>
    <row r="7923" spans="1:49">
      <c r="A7923" s="129">
        <v>111</v>
      </c>
      <c r="B7923" s="129" t="s">
        <v>1795</v>
      </c>
      <c r="C7923" s="129" t="s">
        <v>1731</v>
      </c>
      <c r="D7923" s="129" t="s">
        <v>114</v>
      </c>
      <c r="E7923" s="129" t="s">
        <v>1730</v>
      </c>
      <c r="F7923" s="129" t="s">
        <v>1729</v>
      </c>
      <c r="G7923" s="129" t="s">
        <v>1655</v>
      </c>
      <c r="I7923" s="129" t="s">
        <v>1728</v>
      </c>
      <c r="J7923" s="129">
        <v>-0.245</v>
      </c>
      <c r="K7923" s="129">
        <v>2.5950000000000002</v>
      </c>
      <c r="L7923" s="129">
        <v>-1.911</v>
      </c>
      <c r="M7923" s="129">
        <v>4.633</v>
      </c>
      <c r="N7923" s="129">
        <v>7.2590000000000003</v>
      </c>
      <c r="O7923" s="129">
        <v>4.2389999999999999</v>
      </c>
      <c r="P7923" s="129">
        <v>3.512</v>
      </c>
      <c r="Q7923" s="129">
        <v>3.4620000000000002</v>
      </c>
      <c r="R7923" s="129">
        <v>4.2039999999999997</v>
      </c>
      <c r="S7923" s="129">
        <v>3.68</v>
      </c>
      <c r="T7923" s="129">
        <v>1.919</v>
      </c>
      <c r="U7923" s="129">
        <v>-7.2999999999999995E-2</v>
      </c>
      <c r="V7923" s="129">
        <v>3.5550000000000002</v>
      </c>
      <c r="W7923" s="129">
        <v>2.7450000000000001</v>
      </c>
      <c r="X7923" s="129">
        <v>4.0369999999999999</v>
      </c>
      <c r="Y7923" s="129">
        <v>2.7189999999999999</v>
      </c>
      <c r="Z7923" s="129">
        <v>3.7959999999999998</v>
      </c>
      <c r="AA7923" s="129">
        <v>4.4870000000000001</v>
      </c>
      <c r="AB7923" s="129">
        <v>4.45</v>
      </c>
      <c r="AC7923" s="129">
        <v>4.8460000000000001</v>
      </c>
      <c r="AD7923" s="129">
        <v>4.0910000000000002</v>
      </c>
      <c r="AE7923" s="129">
        <v>0.94899999999999995</v>
      </c>
      <c r="AF7923" s="129">
        <v>1.776</v>
      </c>
      <c r="AG7923" s="129">
        <v>2.7909999999999999</v>
      </c>
      <c r="AH7923" s="129">
        <v>3.798</v>
      </c>
      <c r="AI7923" s="129">
        <v>3.351</v>
      </c>
      <c r="AJ7923" s="129">
        <v>2.6669999999999998</v>
      </c>
      <c r="AK7923" s="129">
        <v>1.79</v>
      </c>
      <c r="AL7923" s="129">
        <v>-0.29099999999999998</v>
      </c>
      <c r="AM7923" s="129">
        <v>-2.802</v>
      </c>
      <c r="AN7923" s="129">
        <v>2.5070000000000001</v>
      </c>
      <c r="AO7923" s="129">
        <v>1.847</v>
      </c>
      <c r="AP7923" s="129">
        <v>2.7789999999999999</v>
      </c>
      <c r="AQ7923" s="129">
        <v>1.56</v>
      </c>
      <c r="AR7923" s="129">
        <v>2.5880000000000001</v>
      </c>
      <c r="AS7923" s="129">
        <v>3.35</v>
      </c>
      <c r="AT7923" s="129">
        <v>3.476</v>
      </c>
      <c r="AU7923" s="129">
        <v>3.3639999999999999</v>
      </c>
      <c r="AV7923" s="129">
        <v>3.0659999999999998</v>
      </c>
      <c r="AW7923" s="129">
        <v>2012</v>
      </c>
    </row>
    <row r="7924" spans="1:49">
      <c r="A7924" s="129">
        <v>111</v>
      </c>
      <c r="B7924" s="129" t="s">
        <v>1795</v>
      </c>
      <c r="C7924" s="129" t="s">
        <v>1727</v>
      </c>
      <c r="D7924" s="129" t="s">
        <v>114</v>
      </c>
      <c r="E7924" s="129" t="s">
        <v>1724</v>
      </c>
      <c r="F7924" s="129" t="s">
        <v>1726</v>
      </c>
      <c r="G7924" s="129" t="s">
        <v>1608</v>
      </c>
      <c r="H7924" s="129" t="s">
        <v>1604</v>
      </c>
      <c r="I7924" s="129" t="s">
        <v>1802</v>
      </c>
      <c r="J7924" s="130">
        <v>2862.4749999999999</v>
      </c>
      <c r="K7924" s="130">
        <v>3210.9250000000002</v>
      </c>
      <c r="L7924" s="130">
        <v>3345</v>
      </c>
      <c r="M7924" s="130">
        <v>3638.125</v>
      </c>
      <c r="N7924" s="130">
        <v>4040.7</v>
      </c>
      <c r="O7924" s="130">
        <v>4346.75</v>
      </c>
      <c r="P7924" s="130">
        <v>4590.125</v>
      </c>
      <c r="Q7924" s="130">
        <v>4870.2</v>
      </c>
      <c r="R7924" s="130">
        <v>5252.625</v>
      </c>
      <c r="S7924" s="130">
        <v>5657.65</v>
      </c>
      <c r="T7924" s="130">
        <v>5979.55</v>
      </c>
      <c r="U7924" s="130">
        <v>6174.0249999999996</v>
      </c>
      <c r="V7924" s="130">
        <v>6539.2749999999996</v>
      </c>
      <c r="W7924" s="130">
        <v>6878.7</v>
      </c>
      <c r="X7924" s="130">
        <v>7308.7</v>
      </c>
      <c r="Y7924" s="130">
        <v>7664.05</v>
      </c>
      <c r="Z7924" s="130">
        <v>8100.15</v>
      </c>
      <c r="AA7924" s="130">
        <v>8608.4750000000004</v>
      </c>
      <c r="AB7924" s="130">
        <v>9089.125</v>
      </c>
      <c r="AC7924" s="130">
        <v>9665.7000000000007</v>
      </c>
      <c r="AD7924" s="130">
        <v>10289.725</v>
      </c>
      <c r="AE7924" s="130">
        <v>10625.275</v>
      </c>
      <c r="AF7924" s="130">
        <v>10980.2</v>
      </c>
      <c r="AG7924" s="130">
        <v>11512.275</v>
      </c>
      <c r="AH7924" s="130">
        <v>12277.025</v>
      </c>
      <c r="AI7924" s="130">
        <v>13095.424999999999</v>
      </c>
      <c r="AJ7924" s="130">
        <v>13857.9</v>
      </c>
      <c r="AK7924" s="130">
        <v>14480.35</v>
      </c>
      <c r="AL7924" s="130">
        <v>14720.25</v>
      </c>
      <c r="AM7924" s="130">
        <v>14417.95</v>
      </c>
      <c r="AN7924" s="130">
        <v>14958.3</v>
      </c>
      <c r="AO7924" s="130">
        <v>15533.825000000001</v>
      </c>
      <c r="AP7924" s="130">
        <v>16244.575000000001</v>
      </c>
      <c r="AQ7924" s="130">
        <v>16724.272000000001</v>
      </c>
      <c r="AR7924" s="130">
        <v>17437.856</v>
      </c>
      <c r="AS7924" s="130">
        <v>18390.900000000001</v>
      </c>
      <c r="AT7924" s="130">
        <v>19424.983</v>
      </c>
      <c r="AU7924" s="130">
        <v>20493.080000000002</v>
      </c>
      <c r="AV7924" s="130">
        <v>21556.046999999999</v>
      </c>
      <c r="AW7924" s="129">
        <v>2012</v>
      </c>
    </row>
    <row r="7925" spans="1:49">
      <c r="A7925" s="129">
        <v>111</v>
      </c>
      <c r="B7925" s="129" t="s">
        <v>1795</v>
      </c>
      <c r="C7925" s="129" t="s">
        <v>1725</v>
      </c>
      <c r="D7925" s="129" t="s">
        <v>114</v>
      </c>
      <c r="E7925" s="129" t="s">
        <v>1724</v>
      </c>
      <c r="F7925" s="129" t="s">
        <v>1723</v>
      </c>
      <c r="G7925" s="129" t="s">
        <v>1605</v>
      </c>
      <c r="H7925" s="129" t="s">
        <v>1604</v>
      </c>
      <c r="I7925" s="129" t="s">
        <v>1691</v>
      </c>
      <c r="J7925" s="130">
        <v>2862.4749999999999</v>
      </c>
      <c r="K7925" s="130">
        <v>3210.9250000000002</v>
      </c>
      <c r="L7925" s="130">
        <v>3345</v>
      </c>
      <c r="M7925" s="130">
        <v>3638.125</v>
      </c>
      <c r="N7925" s="130">
        <v>4040.7</v>
      </c>
      <c r="O7925" s="130">
        <v>4346.75</v>
      </c>
      <c r="P7925" s="130">
        <v>4590.125</v>
      </c>
      <c r="Q7925" s="130">
        <v>4870.2</v>
      </c>
      <c r="R7925" s="130">
        <v>5252.625</v>
      </c>
      <c r="S7925" s="130">
        <v>5657.65</v>
      </c>
      <c r="T7925" s="130">
        <v>5979.55</v>
      </c>
      <c r="U7925" s="130">
        <v>6174.0249999999996</v>
      </c>
      <c r="V7925" s="130">
        <v>6539.2749999999996</v>
      </c>
      <c r="W7925" s="130">
        <v>6878.7</v>
      </c>
      <c r="X7925" s="130">
        <v>7308.7</v>
      </c>
      <c r="Y7925" s="130">
        <v>7664.05</v>
      </c>
      <c r="Z7925" s="130">
        <v>8100.15</v>
      </c>
      <c r="AA7925" s="130">
        <v>8608.4750000000004</v>
      </c>
      <c r="AB7925" s="130">
        <v>9089.125</v>
      </c>
      <c r="AC7925" s="130">
        <v>9665.7000000000007</v>
      </c>
      <c r="AD7925" s="130">
        <v>10289.725</v>
      </c>
      <c r="AE7925" s="130">
        <v>10625.275</v>
      </c>
      <c r="AF7925" s="130">
        <v>10980.2</v>
      </c>
      <c r="AG7925" s="130">
        <v>11512.275</v>
      </c>
      <c r="AH7925" s="130">
        <v>12277.025</v>
      </c>
      <c r="AI7925" s="130">
        <v>13095.424999999999</v>
      </c>
      <c r="AJ7925" s="130">
        <v>13857.9</v>
      </c>
      <c r="AK7925" s="130">
        <v>14480.35</v>
      </c>
      <c r="AL7925" s="130">
        <v>14720.25</v>
      </c>
      <c r="AM7925" s="130">
        <v>14417.95</v>
      </c>
      <c r="AN7925" s="130">
        <v>14958.3</v>
      </c>
      <c r="AO7925" s="130">
        <v>15533.825000000001</v>
      </c>
      <c r="AP7925" s="130">
        <v>16244.575000000001</v>
      </c>
      <c r="AQ7925" s="130">
        <v>16724.272000000001</v>
      </c>
      <c r="AR7925" s="130">
        <v>17437.856</v>
      </c>
      <c r="AS7925" s="130">
        <v>18390.900000000001</v>
      </c>
      <c r="AT7925" s="130">
        <v>19424.983</v>
      </c>
      <c r="AU7925" s="130">
        <v>20493.080000000002</v>
      </c>
      <c r="AV7925" s="130">
        <v>21556.046999999999</v>
      </c>
      <c r="AW7925" s="129">
        <v>2012</v>
      </c>
    </row>
    <row r="7926" spans="1:49">
      <c r="A7926" s="129">
        <v>111</v>
      </c>
      <c r="B7926" s="129" t="s">
        <v>1795</v>
      </c>
      <c r="C7926" s="129" t="s">
        <v>1722</v>
      </c>
      <c r="D7926" s="129" t="s">
        <v>114</v>
      </c>
      <c r="E7926" s="129" t="s">
        <v>1721</v>
      </c>
      <c r="F7926" s="129" t="s">
        <v>1720</v>
      </c>
      <c r="G7926" s="129" t="s">
        <v>1675</v>
      </c>
      <c r="I7926" s="129" t="s">
        <v>1719</v>
      </c>
      <c r="J7926" s="129">
        <v>44.424999999999997</v>
      </c>
      <c r="K7926" s="129">
        <v>48.572000000000003</v>
      </c>
      <c r="L7926" s="129">
        <v>51.585999999999999</v>
      </c>
      <c r="M7926" s="129">
        <v>53.622</v>
      </c>
      <c r="N7926" s="129">
        <v>55.524999999999999</v>
      </c>
      <c r="O7926" s="129">
        <v>57.302</v>
      </c>
      <c r="P7926" s="129">
        <v>58.457000000000001</v>
      </c>
      <c r="Q7926" s="129">
        <v>59.948999999999998</v>
      </c>
      <c r="R7926" s="129">
        <v>62.048000000000002</v>
      </c>
      <c r="S7926" s="129">
        <v>64.459999999999994</v>
      </c>
      <c r="T7926" s="129">
        <v>66.844999999999999</v>
      </c>
      <c r="U7926" s="129">
        <v>69.069000000000003</v>
      </c>
      <c r="V7926" s="129">
        <v>70.644000000000005</v>
      </c>
      <c r="W7926" s="129">
        <v>72.325000000000003</v>
      </c>
      <c r="X7926" s="129">
        <v>73.864999999999995</v>
      </c>
      <c r="Y7926" s="129">
        <v>75.406000000000006</v>
      </c>
      <c r="Z7926" s="129">
        <v>76.781999999999996</v>
      </c>
      <c r="AA7926" s="129">
        <v>78.096000000000004</v>
      </c>
      <c r="AB7926" s="129">
        <v>78.944000000000003</v>
      </c>
      <c r="AC7926" s="129">
        <v>80.070999999999998</v>
      </c>
      <c r="AD7926" s="129">
        <v>81.891000000000005</v>
      </c>
      <c r="AE7926" s="129">
        <v>83.766000000000005</v>
      </c>
      <c r="AF7926" s="129">
        <v>85.054000000000002</v>
      </c>
      <c r="AG7926" s="129">
        <v>86.754000000000005</v>
      </c>
      <c r="AH7926" s="129">
        <v>89.132000000000005</v>
      </c>
      <c r="AI7926" s="129">
        <v>91.991</v>
      </c>
      <c r="AJ7926" s="129">
        <v>94.817999999999998</v>
      </c>
      <c r="AK7926" s="129">
        <v>97.334999999999994</v>
      </c>
      <c r="AL7926" s="129">
        <v>99.236000000000004</v>
      </c>
      <c r="AM7926" s="129">
        <v>100</v>
      </c>
      <c r="AN7926" s="129">
        <v>101.211</v>
      </c>
      <c r="AO7926" s="129">
        <v>103.19799999999999</v>
      </c>
      <c r="AP7926" s="129">
        <v>105.002</v>
      </c>
      <c r="AQ7926" s="129">
        <v>106.44199999999999</v>
      </c>
      <c r="AR7926" s="129">
        <v>108.184</v>
      </c>
      <c r="AS7926" s="129">
        <v>110.399</v>
      </c>
      <c r="AT7926" s="129">
        <v>112.68899999999999</v>
      </c>
      <c r="AU7926" s="129">
        <v>115.01600000000001</v>
      </c>
      <c r="AV7926" s="129">
        <v>117.38200000000001</v>
      </c>
      <c r="AW7926" s="129">
        <v>2012</v>
      </c>
    </row>
    <row r="7927" spans="1:49">
      <c r="A7927" s="129">
        <v>111</v>
      </c>
      <c r="B7927" s="129" t="s">
        <v>1795</v>
      </c>
      <c r="C7927" s="129" t="s">
        <v>1718</v>
      </c>
      <c r="D7927" s="129" t="s">
        <v>114</v>
      </c>
      <c r="E7927" s="129" t="s">
        <v>1717</v>
      </c>
      <c r="F7927" s="129" t="s">
        <v>1716</v>
      </c>
      <c r="G7927" s="129" t="s">
        <v>1608</v>
      </c>
      <c r="H7927" s="129" t="s">
        <v>3</v>
      </c>
      <c r="I7927" s="129" t="s">
        <v>1715</v>
      </c>
      <c r="J7927" s="130">
        <v>28307.577000000001</v>
      </c>
      <c r="K7927" s="130">
        <v>28752.39</v>
      </c>
      <c r="L7927" s="130">
        <v>27934.285</v>
      </c>
      <c r="M7927" s="130">
        <v>28964.04</v>
      </c>
      <c r="N7927" s="130">
        <v>30795.5</v>
      </c>
      <c r="O7927" s="130">
        <v>31817.143</v>
      </c>
      <c r="P7927" s="130">
        <v>32636.489000000001</v>
      </c>
      <c r="Q7927" s="130">
        <v>33466.116999999998</v>
      </c>
      <c r="R7927" s="130">
        <v>34557.339</v>
      </c>
      <c r="S7927" s="130">
        <v>35493.226000000002</v>
      </c>
      <c r="T7927" s="130">
        <v>35774.915000000001</v>
      </c>
      <c r="U7927" s="130">
        <v>35276.887000000002</v>
      </c>
      <c r="V7927" s="130">
        <v>36049.447999999997</v>
      </c>
      <c r="W7927" s="130">
        <v>36559.315999999999</v>
      </c>
      <c r="X7927" s="130">
        <v>37576.059000000001</v>
      </c>
      <c r="Y7927" s="130">
        <v>38143.699000000001</v>
      </c>
      <c r="Z7927" s="130">
        <v>39132.906000000003</v>
      </c>
      <c r="AA7927" s="130">
        <v>40403.163</v>
      </c>
      <c r="AB7927" s="130">
        <v>41711.932999999997</v>
      </c>
      <c r="AC7927" s="130">
        <v>43236.281000000003</v>
      </c>
      <c r="AD7927" s="130">
        <v>44510.650999999998</v>
      </c>
      <c r="AE7927" s="130">
        <v>44473.148999999998</v>
      </c>
      <c r="AF7927" s="130">
        <v>44822.476999999999</v>
      </c>
      <c r="AG7927" s="130">
        <v>45643.286999999997</v>
      </c>
      <c r="AH7927" s="130">
        <v>46947.974999999999</v>
      </c>
      <c r="AI7927" s="130">
        <v>48074.495000000003</v>
      </c>
      <c r="AJ7927" s="130">
        <v>48891.726999999999</v>
      </c>
      <c r="AK7927" s="130">
        <v>49276.726999999999</v>
      </c>
      <c r="AL7927" s="130">
        <v>48679.680999999997</v>
      </c>
      <c r="AM7927" s="130">
        <v>46906.819000000003</v>
      </c>
      <c r="AN7927" s="130">
        <v>47716.432999999997</v>
      </c>
      <c r="AO7927" s="130">
        <v>48253.555999999997</v>
      </c>
      <c r="AP7927" s="130">
        <v>49240.904999999999</v>
      </c>
      <c r="AQ7927" s="130">
        <v>49641.254000000001</v>
      </c>
      <c r="AR7927" s="130">
        <v>50478.180999999997</v>
      </c>
      <c r="AS7927" s="130">
        <v>51703.142</v>
      </c>
      <c r="AT7927" s="130">
        <v>53022.195</v>
      </c>
      <c r="AU7927" s="130">
        <v>54316.468000000001</v>
      </c>
      <c r="AV7927" s="130">
        <v>55481.892999999996</v>
      </c>
      <c r="AW7927" s="129">
        <v>2012</v>
      </c>
    </row>
    <row r="7928" spans="1:49">
      <c r="A7928" s="129">
        <v>111</v>
      </c>
      <c r="B7928" s="129" t="s">
        <v>1795</v>
      </c>
      <c r="C7928" s="129" t="s">
        <v>1714</v>
      </c>
      <c r="D7928" s="129" t="s">
        <v>114</v>
      </c>
      <c r="E7928" s="129" t="s">
        <v>1711</v>
      </c>
      <c r="F7928" s="129" t="s">
        <v>1713</v>
      </c>
      <c r="G7928" s="129" t="s">
        <v>1608</v>
      </c>
      <c r="H7928" s="129" t="s">
        <v>3</v>
      </c>
      <c r="I7928" s="129" t="s">
        <v>1699</v>
      </c>
      <c r="J7928" s="130">
        <v>12575.567999999999</v>
      </c>
      <c r="K7928" s="130">
        <v>13965.664000000001</v>
      </c>
      <c r="L7928" s="130">
        <v>14410.163</v>
      </c>
      <c r="M7928" s="130">
        <v>15531.182000000001</v>
      </c>
      <c r="N7928" s="130">
        <v>17099.348000000002</v>
      </c>
      <c r="O7928" s="130">
        <v>18231.826000000001</v>
      </c>
      <c r="P7928" s="130">
        <v>19078.407999999999</v>
      </c>
      <c r="Q7928" s="130">
        <v>20062.554</v>
      </c>
      <c r="R7928" s="130">
        <v>21442.13</v>
      </c>
      <c r="S7928" s="130">
        <v>22878.982</v>
      </c>
      <c r="T7928" s="130">
        <v>23913.664000000001</v>
      </c>
      <c r="U7928" s="130">
        <v>24365.525000000001</v>
      </c>
      <c r="V7928" s="130">
        <v>25466.731</v>
      </c>
      <c r="W7928" s="130">
        <v>26441.648000000001</v>
      </c>
      <c r="X7928" s="130">
        <v>27755.478999999999</v>
      </c>
      <c r="Y7928" s="130">
        <v>28762.675999999999</v>
      </c>
      <c r="Z7928" s="130">
        <v>30047.221000000001</v>
      </c>
      <c r="AA7928" s="130">
        <v>31553.438999999998</v>
      </c>
      <c r="AB7928" s="130">
        <v>32928.947999999997</v>
      </c>
      <c r="AC7928" s="130">
        <v>34619.9</v>
      </c>
      <c r="AD7928" s="130">
        <v>36450.137999999999</v>
      </c>
      <c r="AE7928" s="130">
        <v>37253.442999999999</v>
      </c>
      <c r="AF7928" s="130">
        <v>38123.178999999996</v>
      </c>
      <c r="AG7928" s="130">
        <v>39597.368999999999</v>
      </c>
      <c r="AH7928" s="130">
        <v>41845.612999999998</v>
      </c>
      <c r="AI7928" s="130">
        <v>44224.131000000001</v>
      </c>
      <c r="AJ7928" s="130">
        <v>46358.358</v>
      </c>
      <c r="AK7928" s="130">
        <v>47963.557999999997</v>
      </c>
      <c r="AL7928" s="130">
        <v>48307.78</v>
      </c>
      <c r="AM7928" s="130">
        <v>46906.900999999998</v>
      </c>
      <c r="AN7928" s="130">
        <v>48294.188999999998</v>
      </c>
      <c r="AO7928" s="130">
        <v>49796.945</v>
      </c>
      <c r="AP7928" s="130">
        <v>51703.949000000001</v>
      </c>
      <c r="AQ7928" s="130">
        <v>52839.161999999997</v>
      </c>
      <c r="AR7928" s="130">
        <v>54609.47</v>
      </c>
      <c r="AS7928" s="130">
        <v>57079.536999999997</v>
      </c>
      <c r="AT7928" s="130">
        <v>59750.383000000002</v>
      </c>
      <c r="AU7928" s="130">
        <v>62472.639000000003</v>
      </c>
      <c r="AV7928" s="130">
        <v>65125.987999999998</v>
      </c>
      <c r="AW7928" s="129">
        <v>2012</v>
      </c>
    </row>
    <row r="7929" spans="1:49">
      <c r="A7929" s="129">
        <v>111</v>
      </c>
      <c r="B7929" s="129" t="s">
        <v>1795</v>
      </c>
      <c r="C7929" s="129" t="s">
        <v>1712</v>
      </c>
      <c r="D7929" s="129" t="s">
        <v>114</v>
      </c>
      <c r="E7929" s="129" t="s">
        <v>1711</v>
      </c>
      <c r="F7929" s="129" t="s">
        <v>1710</v>
      </c>
      <c r="G7929" s="129" t="s">
        <v>1605</v>
      </c>
      <c r="H7929" s="129" t="s">
        <v>3</v>
      </c>
      <c r="I7929" s="129" t="s">
        <v>1699</v>
      </c>
      <c r="J7929" s="130">
        <v>12575.567999999999</v>
      </c>
      <c r="K7929" s="130">
        <v>13965.664000000001</v>
      </c>
      <c r="L7929" s="130">
        <v>14410.163</v>
      </c>
      <c r="M7929" s="130">
        <v>15531.182000000001</v>
      </c>
      <c r="N7929" s="130">
        <v>17099.348000000002</v>
      </c>
      <c r="O7929" s="130">
        <v>18231.826000000001</v>
      </c>
      <c r="P7929" s="130">
        <v>19078.407999999999</v>
      </c>
      <c r="Q7929" s="130">
        <v>20062.554</v>
      </c>
      <c r="R7929" s="130">
        <v>21442.13</v>
      </c>
      <c r="S7929" s="130">
        <v>22878.982</v>
      </c>
      <c r="T7929" s="130">
        <v>23913.664000000001</v>
      </c>
      <c r="U7929" s="130">
        <v>24365.525000000001</v>
      </c>
      <c r="V7929" s="130">
        <v>25466.731</v>
      </c>
      <c r="W7929" s="130">
        <v>26441.648000000001</v>
      </c>
      <c r="X7929" s="130">
        <v>27755.478999999999</v>
      </c>
      <c r="Y7929" s="130">
        <v>28762.675999999999</v>
      </c>
      <c r="Z7929" s="130">
        <v>30047.221000000001</v>
      </c>
      <c r="AA7929" s="130">
        <v>31553.438999999998</v>
      </c>
      <c r="AB7929" s="130">
        <v>32928.947999999997</v>
      </c>
      <c r="AC7929" s="130">
        <v>34619.9</v>
      </c>
      <c r="AD7929" s="130">
        <v>36450.137999999999</v>
      </c>
      <c r="AE7929" s="130">
        <v>37253.442999999999</v>
      </c>
      <c r="AF7929" s="130">
        <v>38123.178999999996</v>
      </c>
      <c r="AG7929" s="130">
        <v>39597.368999999999</v>
      </c>
      <c r="AH7929" s="130">
        <v>41845.612999999998</v>
      </c>
      <c r="AI7929" s="130">
        <v>44224.131000000001</v>
      </c>
      <c r="AJ7929" s="130">
        <v>46358.358</v>
      </c>
      <c r="AK7929" s="130">
        <v>47963.557999999997</v>
      </c>
      <c r="AL7929" s="130">
        <v>48307.78</v>
      </c>
      <c r="AM7929" s="130">
        <v>46906.900999999998</v>
      </c>
      <c r="AN7929" s="130">
        <v>48294.188999999998</v>
      </c>
      <c r="AO7929" s="130">
        <v>49796.945</v>
      </c>
      <c r="AP7929" s="130">
        <v>51703.949000000001</v>
      </c>
      <c r="AQ7929" s="130">
        <v>52839.161999999997</v>
      </c>
      <c r="AR7929" s="130">
        <v>54609.47</v>
      </c>
      <c r="AS7929" s="130">
        <v>57079.536999999997</v>
      </c>
      <c r="AT7929" s="130">
        <v>59750.383000000002</v>
      </c>
      <c r="AU7929" s="130">
        <v>62472.639000000003</v>
      </c>
      <c r="AV7929" s="130">
        <v>65125.987999999998</v>
      </c>
      <c r="AW7929" s="129">
        <v>2012</v>
      </c>
    </row>
    <row r="7930" spans="1:49">
      <c r="A7930" s="129">
        <v>111</v>
      </c>
      <c r="B7930" s="129" t="s">
        <v>1795</v>
      </c>
      <c r="C7930" s="129" t="s">
        <v>1709</v>
      </c>
      <c r="D7930" s="129" t="s">
        <v>114</v>
      </c>
      <c r="E7930" s="129" t="s">
        <v>1708</v>
      </c>
      <c r="F7930" s="129" t="s">
        <v>1707</v>
      </c>
      <c r="G7930" s="129" t="s">
        <v>1625</v>
      </c>
      <c r="I7930" s="129" t="s">
        <v>1728</v>
      </c>
      <c r="J7930" s="129">
        <v>-2.7909999999999999</v>
      </c>
      <c r="K7930" s="129">
        <v>-2.4969999999999999</v>
      </c>
      <c r="L7930" s="129">
        <v>-7.0359999999999996</v>
      </c>
      <c r="M7930" s="129">
        <v>-5.617</v>
      </c>
      <c r="N7930" s="129">
        <v>-1.796</v>
      </c>
      <c r="O7930" s="129">
        <v>-1.0189999999999999</v>
      </c>
      <c r="P7930" s="129">
        <v>-0.85099999999999998</v>
      </c>
      <c r="Q7930" s="129">
        <v>-0.77400000000000002</v>
      </c>
      <c r="R7930" s="129">
        <v>0.249</v>
      </c>
      <c r="S7930" s="129">
        <v>0.77800000000000002</v>
      </c>
      <c r="T7930" s="129">
        <v>-0.311</v>
      </c>
      <c r="U7930" s="129">
        <v>-3.2509999999999999</v>
      </c>
      <c r="V7930" s="129">
        <v>-2.5310000000000001</v>
      </c>
      <c r="W7930" s="129">
        <v>-2.3740000000000001</v>
      </c>
      <c r="X7930" s="129">
        <v>-1.2070000000000001</v>
      </c>
      <c r="Y7930" s="129">
        <v>-1.65</v>
      </c>
      <c r="Z7930" s="129">
        <v>-1.038</v>
      </c>
      <c r="AA7930" s="129">
        <v>0.13700000000000001</v>
      </c>
      <c r="AB7930" s="129">
        <v>1.054</v>
      </c>
      <c r="AC7930" s="129">
        <v>2.3130000000000002</v>
      </c>
      <c r="AD7930" s="129">
        <v>2.8109999999999999</v>
      </c>
      <c r="AE7930" s="129">
        <v>0.29199999999999998</v>
      </c>
      <c r="AF7930" s="129">
        <v>-1.1240000000000001</v>
      </c>
      <c r="AG7930" s="129">
        <v>-1.3140000000000001</v>
      </c>
      <c r="AH7930" s="129">
        <v>2.3E-2</v>
      </c>
      <c r="AI7930" s="129">
        <v>1.0780000000000001</v>
      </c>
      <c r="AJ7930" s="129">
        <v>1.391</v>
      </c>
      <c r="AK7930" s="129">
        <v>0.754</v>
      </c>
      <c r="AL7930" s="129">
        <v>-1.829</v>
      </c>
      <c r="AM7930" s="129">
        <v>-6.3869999999999996</v>
      </c>
      <c r="AN7930" s="129">
        <v>-5.45</v>
      </c>
      <c r="AO7930" s="129">
        <v>-5.1740000000000004</v>
      </c>
      <c r="AP7930" s="129">
        <v>-4.1909999999999998</v>
      </c>
      <c r="AQ7930" s="129">
        <v>-4.4880000000000004</v>
      </c>
      <c r="AR7930" s="129">
        <v>-3.9580000000000002</v>
      </c>
      <c r="AS7930" s="129">
        <v>-2.8330000000000002</v>
      </c>
      <c r="AT7930" s="129">
        <v>-1.681</v>
      </c>
      <c r="AU7930" s="129">
        <v>-0.79500000000000004</v>
      </c>
      <c r="AV7930" s="129">
        <v>-0.22</v>
      </c>
      <c r="AW7930" s="129">
        <v>2012</v>
      </c>
    </row>
    <row r="7931" spans="1:49">
      <c r="A7931" s="129">
        <v>111</v>
      </c>
      <c r="B7931" s="129" t="s">
        <v>1795</v>
      </c>
      <c r="C7931" s="129" t="s">
        <v>1706</v>
      </c>
      <c r="D7931" s="129" t="s">
        <v>114</v>
      </c>
      <c r="E7931" s="129" t="s">
        <v>1705</v>
      </c>
      <c r="F7931" s="129" t="s">
        <v>1704</v>
      </c>
      <c r="G7931" s="129" t="s">
        <v>1700</v>
      </c>
      <c r="H7931" s="129" t="s">
        <v>1604</v>
      </c>
      <c r="I7931" s="129" t="s">
        <v>1691</v>
      </c>
      <c r="J7931" s="130">
        <v>2862.4749999999999</v>
      </c>
      <c r="K7931" s="130">
        <v>3210.9250000000002</v>
      </c>
      <c r="L7931" s="130">
        <v>3345</v>
      </c>
      <c r="M7931" s="130">
        <v>3638.125</v>
      </c>
      <c r="N7931" s="130">
        <v>4040.7</v>
      </c>
      <c r="O7931" s="130">
        <v>4346.75</v>
      </c>
      <c r="P7931" s="130">
        <v>4590.125</v>
      </c>
      <c r="Q7931" s="130">
        <v>4870.2</v>
      </c>
      <c r="R7931" s="130">
        <v>5252.625</v>
      </c>
      <c r="S7931" s="130">
        <v>5657.65</v>
      </c>
      <c r="T7931" s="130">
        <v>5979.55</v>
      </c>
      <c r="U7931" s="130">
        <v>6174.0249999999996</v>
      </c>
      <c r="V7931" s="130">
        <v>6539.2749999999996</v>
      </c>
      <c r="W7931" s="130">
        <v>6878.7</v>
      </c>
      <c r="X7931" s="130">
        <v>7308.7</v>
      </c>
      <c r="Y7931" s="130">
        <v>7664.05</v>
      </c>
      <c r="Z7931" s="130">
        <v>8100.15</v>
      </c>
      <c r="AA7931" s="130">
        <v>8608.4750000000004</v>
      </c>
      <c r="AB7931" s="130">
        <v>9089.125</v>
      </c>
      <c r="AC7931" s="130">
        <v>9665.7000000000007</v>
      </c>
      <c r="AD7931" s="130">
        <v>10289.725</v>
      </c>
      <c r="AE7931" s="130">
        <v>10625.275</v>
      </c>
      <c r="AF7931" s="130">
        <v>10980.2</v>
      </c>
      <c r="AG7931" s="130">
        <v>11512.275</v>
      </c>
      <c r="AH7931" s="130">
        <v>12277.025</v>
      </c>
      <c r="AI7931" s="130">
        <v>13095.424999999999</v>
      </c>
      <c r="AJ7931" s="130">
        <v>13857.9</v>
      </c>
      <c r="AK7931" s="130">
        <v>14480.35</v>
      </c>
      <c r="AL7931" s="130">
        <v>14720.25</v>
      </c>
      <c r="AM7931" s="130">
        <v>14417.95</v>
      </c>
      <c r="AN7931" s="130">
        <v>14958.3</v>
      </c>
      <c r="AO7931" s="130">
        <v>15533.825000000001</v>
      </c>
      <c r="AP7931" s="130">
        <v>16244.575000000001</v>
      </c>
      <c r="AQ7931" s="130">
        <v>16724.272000000001</v>
      </c>
      <c r="AR7931" s="130">
        <v>17437.856</v>
      </c>
      <c r="AS7931" s="130">
        <v>18390.900000000001</v>
      </c>
      <c r="AT7931" s="130">
        <v>19424.983</v>
      </c>
      <c r="AU7931" s="130">
        <v>20493.080000000002</v>
      </c>
      <c r="AV7931" s="130">
        <v>21556.046999999999</v>
      </c>
      <c r="AW7931" s="129">
        <v>2012</v>
      </c>
    </row>
    <row r="7932" spans="1:49">
      <c r="A7932" s="129">
        <v>111</v>
      </c>
      <c r="B7932" s="129" t="s">
        <v>1795</v>
      </c>
      <c r="C7932" s="129" t="s">
        <v>1703</v>
      </c>
      <c r="D7932" s="129" t="s">
        <v>114</v>
      </c>
      <c r="E7932" s="129" t="s">
        <v>1702</v>
      </c>
      <c r="F7932" s="129" t="s">
        <v>1701</v>
      </c>
      <c r="G7932" s="129" t="s">
        <v>1700</v>
      </c>
      <c r="H7932" s="129" t="s">
        <v>3</v>
      </c>
      <c r="I7932" s="129" t="s">
        <v>1699</v>
      </c>
      <c r="J7932" s="130">
        <v>12575.567999999999</v>
      </c>
      <c r="K7932" s="130">
        <v>13965.664000000001</v>
      </c>
      <c r="L7932" s="130">
        <v>14410.163</v>
      </c>
      <c r="M7932" s="130">
        <v>15531.182000000001</v>
      </c>
      <c r="N7932" s="130">
        <v>17099.348000000002</v>
      </c>
      <c r="O7932" s="130">
        <v>18231.826000000001</v>
      </c>
      <c r="P7932" s="130">
        <v>19078.407999999999</v>
      </c>
      <c r="Q7932" s="130">
        <v>20062.554</v>
      </c>
      <c r="R7932" s="130">
        <v>21442.13</v>
      </c>
      <c r="S7932" s="130">
        <v>22878.982</v>
      </c>
      <c r="T7932" s="130">
        <v>23913.664000000001</v>
      </c>
      <c r="U7932" s="130">
        <v>24365.525000000001</v>
      </c>
      <c r="V7932" s="130">
        <v>25466.731</v>
      </c>
      <c r="W7932" s="130">
        <v>26441.648000000001</v>
      </c>
      <c r="X7932" s="130">
        <v>27755.478999999999</v>
      </c>
      <c r="Y7932" s="130">
        <v>28762.675999999999</v>
      </c>
      <c r="Z7932" s="130">
        <v>30047.221000000001</v>
      </c>
      <c r="AA7932" s="130">
        <v>31553.438999999998</v>
      </c>
      <c r="AB7932" s="130">
        <v>32928.947999999997</v>
      </c>
      <c r="AC7932" s="130">
        <v>34619.9</v>
      </c>
      <c r="AD7932" s="130">
        <v>36450.137999999999</v>
      </c>
      <c r="AE7932" s="130">
        <v>37253.442999999999</v>
      </c>
      <c r="AF7932" s="130">
        <v>38123.178999999996</v>
      </c>
      <c r="AG7932" s="130">
        <v>39597.368999999999</v>
      </c>
      <c r="AH7932" s="130">
        <v>41845.612999999998</v>
      </c>
      <c r="AI7932" s="130">
        <v>44224.131000000001</v>
      </c>
      <c r="AJ7932" s="130">
        <v>46358.358</v>
      </c>
      <c r="AK7932" s="130">
        <v>47963.557999999997</v>
      </c>
      <c r="AL7932" s="130">
        <v>48307.78</v>
      </c>
      <c r="AM7932" s="130">
        <v>46906.900999999998</v>
      </c>
      <c r="AN7932" s="130">
        <v>48294.188999999998</v>
      </c>
      <c r="AO7932" s="130">
        <v>49796.945</v>
      </c>
      <c r="AP7932" s="130">
        <v>51703.949000000001</v>
      </c>
      <c r="AQ7932" s="130">
        <v>52839.161999999997</v>
      </c>
      <c r="AR7932" s="130">
        <v>54609.47</v>
      </c>
      <c r="AS7932" s="130">
        <v>57079.536999999997</v>
      </c>
      <c r="AT7932" s="130">
        <v>59750.383000000002</v>
      </c>
      <c r="AU7932" s="130">
        <v>62472.639000000003</v>
      </c>
      <c r="AV7932" s="130">
        <v>65125.987999999998</v>
      </c>
      <c r="AW7932" s="129">
        <v>2012</v>
      </c>
    </row>
    <row r="7933" spans="1:49">
      <c r="A7933" s="129">
        <v>111</v>
      </c>
      <c r="B7933" s="129" t="s">
        <v>1795</v>
      </c>
      <c r="C7933" s="129" t="s">
        <v>1698</v>
      </c>
      <c r="D7933" s="129" t="s">
        <v>114</v>
      </c>
      <c r="E7933" s="129" t="s">
        <v>1697</v>
      </c>
      <c r="F7933" s="129" t="s">
        <v>1696</v>
      </c>
      <c r="G7933" s="129" t="s">
        <v>50</v>
      </c>
      <c r="I7933" s="129" t="s">
        <v>1691</v>
      </c>
      <c r="J7933" s="129">
        <v>24.952999999999999</v>
      </c>
      <c r="K7933" s="129">
        <v>25.071000000000002</v>
      </c>
      <c r="L7933" s="129">
        <v>24.457999999999998</v>
      </c>
      <c r="M7933" s="129">
        <v>24.916</v>
      </c>
      <c r="N7933" s="129">
        <v>25.492000000000001</v>
      </c>
      <c r="O7933" s="129">
        <v>25.568000000000001</v>
      </c>
      <c r="P7933" s="129">
        <v>25.603000000000002</v>
      </c>
      <c r="Q7933" s="129">
        <v>25.530999999999999</v>
      </c>
      <c r="R7933" s="129">
        <v>25.472000000000001</v>
      </c>
      <c r="S7933" s="129">
        <v>25.449000000000002</v>
      </c>
      <c r="T7933" s="129">
        <v>25.126999999999999</v>
      </c>
      <c r="U7933" s="129">
        <v>24.609000000000002</v>
      </c>
      <c r="V7933" s="129">
        <v>23.21</v>
      </c>
      <c r="W7933" s="129">
        <v>23.353000000000002</v>
      </c>
      <c r="X7933" s="129">
        <v>23.547000000000001</v>
      </c>
      <c r="Y7933" s="129">
        <v>23.326000000000001</v>
      </c>
      <c r="Z7933" s="129">
        <v>23.343</v>
      </c>
      <c r="AA7933" s="129">
        <v>23.414000000000001</v>
      </c>
      <c r="AB7933" s="129">
        <v>23.846</v>
      </c>
      <c r="AC7933" s="129">
        <v>24.151</v>
      </c>
      <c r="AD7933" s="129">
        <v>24.009</v>
      </c>
      <c r="AE7933" s="129">
        <v>23.702999999999999</v>
      </c>
      <c r="AF7933" s="129">
        <v>23.477</v>
      </c>
      <c r="AG7933" s="129">
        <v>23.245999999999999</v>
      </c>
      <c r="AH7933" s="129">
        <v>22.975000000000001</v>
      </c>
      <c r="AI7933" s="129">
        <v>22.72</v>
      </c>
      <c r="AJ7933" s="129">
        <v>22.186</v>
      </c>
      <c r="AK7933" s="129">
        <v>21.468</v>
      </c>
      <c r="AL7933" s="129">
        <v>20.869</v>
      </c>
      <c r="AM7933" s="129">
        <v>20.420000000000002</v>
      </c>
      <c r="AN7933" s="129">
        <v>19.920000000000002</v>
      </c>
      <c r="AO7933" s="129">
        <v>19.577000000000002</v>
      </c>
      <c r="AP7933" s="129">
        <v>19.526</v>
      </c>
      <c r="AQ7933" s="129">
        <v>19.29</v>
      </c>
      <c r="AR7933" s="129">
        <v>19.113</v>
      </c>
      <c r="AS7933" s="129">
        <v>19.007999999999999</v>
      </c>
      <c r="AT7933" s="129">
        <v>18.907</v>
      </c>
      <c r="AU7933" s="129">
        <v>18.777999999999999</v>
      </c>
      <c r="AV7933" s="129">
        <v>18.594999999999999</v>
      </c>
      <c r="AW7933" s="129">
        <v>2011</v>
      </c>
    </row>
    <row r="7934" spans="1:49">
      <c r="A7934" s="129">
        <v>111</v>
      </c>
      <c r="B7934" s="129" t="s">
        <v>1795</v>
      </c>
      <c r="C7934" s="129" t="s">
        <v>1695</v>
      </c>
      <c r="D7934" s="129" t="s">
        <v>114</v>
      </c>
      <c r="E7934" s="129" t="s">
        <v>1694</v>
      </c>
      <c r="F7934" s="129" t="s">
        <v>1693</v>
      </c>
      <c r="G7934" s="129" t="s">
        <v>1692</v>
      </c>
      <c r="I7934" s="129" t="s">
        <v>1691</v>
      </c>
      <c r="J7934" s="129">
        <v>1</v>
      </c>
      <c r="K7934" s="129">
        <v>1</v>
      </c>
      <c r="L7934" s="129">
        <v>1</v>
      </c>
      <c r="M7934" s="129">
        <v>1</v>
      </c>
      <c r="N7934" s="129">
        <v>1</v>
      </c>
      <c r="O7934" s="129">
        <v>1</v>
      </c>
      <c r="P7934" s="129">
        <v>1</v>
      </c>
      <c r="Q7934" s="129">
        <v>1</v>
      </c>
      <c r="R7934" s="129">
        <v>1</v>
      </c>
      <c r="S7934" s="129">
        <v>1</v>
      </c>
      <c r="T7934" s="129">
        <v>1</v>
      </c>
      <c r="U7934" s="129">
        <v>1</v>
      </c>
      <c r="V7934" s="129">
        <v>1</v>
      </c>
      <c r="W7934" s="129">
        <v>1</v>
      </c>
      <c r="X7934" s="129">
        <v>1</v>
      </c>
      <c r="Y7934" s="129">
        <v>1</v>
      </c>
      <c r="Z7934" s="129">
        <v>1</v>
      </c>
      <c r="AA7934" s="129">
        <v>1</v>
      </c>
      <c r="AB7934" s="129">
        <v>1</v>
      </c>
      <c r="AC7934" s="129">
        <v>1</v>
      </c>
      <c r="AD7934" s="129">
        <v>1</v>
      </c>
      <c r="AE7934" s="129">
        <v>1</v>
      </c>
      <c r="AF7934" s="129">
        <v>1</v>
      </c>
      <c r="AG7934" s="129">
        <v>1</v>
      </c>
      <c r="AH7934" s="129">
        <v>1</v>
      </c>
      <c r="AI7934" s="129">
        <v>1</v>
      </c>
      <c r="AJ7934" s="129">
        <v>1</v>
      </c>
      <c r="AK7934" s="129">
        <v>1</v>
      </c>
      <c r="AL7934" s="129">
        <v>1</v>
      </c>
      <c r="AM7934" s="129">
        <v>1</v>
      </c>
      <c r="AN7934" s="129">
        <v>1</v>
      </c>
      <c r="AO7934" s="129">
        <v>1</v>
      </c>
      <c r="AP7934" s="129">
        <v>1</v>
      </c>
      <c r="AQ7934" s="129">
        <v>1</v>
      </c>
      <c r="AR7934" s="129">
        <v>1</v>
      </c>
      <c r="AS7934" s="129">
        <v>1</v>
      </c>
      <c r="AT7934" s="129">
        <v>1</v>
      </c>
      <c r="AU7934" s="129">
        <v>1</v>
      </c>
      <c r="AV7934" s="129" t="s">
        <v>1595</v>
      </c>
      <c r="AW7934" s="129">
        <v>2012</v>
      </c>
    </row>
    <row r="7935" spans="1:49">
      <c r="A7935" s="129">
        <v>111</v>
      </c>
      <c r="B7935" s="129" t="s">
        <v>1795</v>
      </c>
      <c r="C7935" s="129" t="s">
        <v>1690</v>
      </c>
      <c r="D7935" s="129" t="s">
        <v>114</v>
      </c>
      <c r="E7935" s="129" t="s">
        <v>1689</v>
      </c>
      <c r="F7935" s="129" t="s">
        <v>1688</v>
      </c>
      <c r="G7935" s="129" t="s">
        <v>1597</v>
      </c>
      <c r="I7935" s="129" t="s">
        <v>1802</v>
      </c>
      <c r="J7935" s="129">
        <v>23.266999999999999</v>
      </c>
      <c r="K7935" s="129">
        <v>24.248000000000001</v>
      </c>
      <c r="L7935" s="129">
        <v>22.062999999999999</v>
      </c>
      <c r="M7935" s="129">
        <v>22.228000000000002</v>
      </c>
      <c r="N7935" s="129">
        <v>25.077000000000002</v>
      </c>
      <c r="O7935" s="129">
        <v>24.145</v>
      </c>
      <c r="P7935" s="129">
        <v>23.686</v>
      </c>
      <c r="Q7935" s="129">
        <v>23.547999999999998</v>
      </c>
      <c r="R7935" s="129">
        <v>22.757000000000001</v>
      </c>
      <c r="S7935" s="129">
        <v>22.45</v>
      </c>
      <c r="T7935" s="129">
        <v>21.47</v>
      </c>
      <c r="U7935" s="129">
        <v>20.059000000000001</v>
      </c>
      <c r="V7935" s="129">
        <v>20.02</v>
      </c>
      <c r="W7935" s="129">
        <v>20.334</v>
      </c>
      <c r="X7935" s="129">
        <v>21.216000000000001</v>
      </c>
      <c r="Y7935" s="129">
        <v>21.204999999999998</v>
      </c>
      <c r="Z7935" s="129">
        <v>21.63</v>
      </c>
      <c r="AA7935" s="129">
        <v>22.364000000000001</v>
      </c>
      <c r="AB7935" s="129">
        <v>22.847999999999999</v>
      </c>
      <c r="AC7935" s="129">
        <v>23.306000000000001</v>
      </c>
      <c r="AD7935" s="129">
        <v>23.558</v>
      </c>
      <c r="AE7935" s="129">
        <v>22.045000000000002</v>
      </c>
      <c r="AF7935" s="129">
        <v>21.571000000000002</v>
      </c>
      <c r="AG7935" s="129">
        <v>21.657</v>
      </c>
      <c r="AH7935" s="129">
        <v>22.523</v>
      </c>
      <c r="AI7935" s="129">
        <v>23.22</v>
      </c>
      <c r="AJ7935" s="129">
        <v>23.33</v>
      </c>
      <c r="AK7935" s="129">
        <v>22.347000000000001</v>
      </c>
      <c r="AL7935" s="129">
        <v>20.783999999999999</v>
      </c>
      <c r="AM7935" s="129">
        <v>17.513999999999999</v>
      </c>
      <c r="AN7935" s="129">
        <v>18.402000000000001</v>
      </c>
      <c r="AO7935" s="129">
        <v>18.442</v>
      </c>
      <c r="AP7935" s="129">
        <v>19.047000000000001</v>
      </c>
      <c r="AQ7935" s="129">
        <v>19.370999999999999</v>
      </c>
      <c r="AR7935" s="129">
        <v>20.184000000000001</v>
      </c>
      <c r="AS7935" s="129">
        <v>20.93</v>
      </c>
      <c r="AT7935" s="129">
        <v>21.891999999999999</v>
      </c>
      <c r="AU7935" s="129">
        <v>22.693999999999999</v>
      </c>
      <c r="AV7935" s="129">
        <v>23.245000000000001</v>
      </c>
      <c r="AW7935" s="129">
        <v>2012</v>
      </c>
    </row>
    <row r="7936" spans="1:49">
      <c r="A7936" s="129">
        <v>111</v>
      </c>
      <c r="B7936" s="129" t="s">
        <v>1795</v>
      </c>
      <c r="C7936" s="129" t="s">
        <v>1687</v>
      </c>
      <c r="D7936" s="129" t="s">
        <v>114</v>
      </c>
      <c r="E7936" s="129" t="s">
        <v>1686</v>
      </c>
      <c r="F7936" s="129" t="s">
        <v>1685</v>
      </c>
      <c r="G7936" s="129" t="s">
        <v>1597</v>
      </c>
      <c r="I7936" s="129" t="s">
        <v>1802</v>
      </c>
      <c r="J7936" s="129">
        <v>22.030999999999999</v>
      </c>
      <c r="K7936" s="129">
        <v>23.21</v>
      </c>
      <c r="L7936" s="129">
        <v>21.762</v>
      </c>
      <c r="M7936" s="129">
        <v>19.776</v>
      </c>
      <c r="N7936" s="129">
        <v>21.891999999999999</v>
      </c>
      <c r="O7936" s="129">
        <v>20.335999999999999</v>
      </c>
      <c r="P7936" s="129">
        <v>18.905999999999999</v>
      </c>
      <c r="Q7936" s="129">
        <v>19.550999999999998</v>
      </c>
      <c r="R7936" s="129">
        <v>20.564</v>
      </c>
      <c r="S7936" s="129">
        <v>19.683</v>
      </c>
      <c r="T7936" s="129">
        <v>18.690000000000001</v>
      </c>
      <c r="U7936" s="129">
        <v>18.754999999999999</v>
      </c>
      <c r="V7936" s="129">
        <v>17.626999999999999</v>
      </c>
      <c r="W7936" s="129">
        <v>16.978000000000002</v>
      </c>
      <c r="X7936" s="129">
        <v>17.774999999999999</v>
      </c>
      <c r="Y7936" s="129">
        <v>18.652000000000001</v>
      </c>
      <c r="Z7936" s="129">
        <v>19.521999999999998</v>
      </c>
      <c r="AA7936" s="129">
        <v>20.719000000000001</v>
      </c>
      <c r="AB7936" s="129">
        <v>21.26</v>
      </c>
      <c r="AC7936" s="129">
        <v>20.620999999999999</v>
      </c>
      <c r="AD7936" s="129">
        <v>20.5</v>
      </c>
      <c r="AE7936" s="129">
        <v>19.425999999999998</v>
      </c>
      <c r="AF7936" s="129">
        <v>18.111999999999998</v>
      </c>
      <c r="AG7936" s="129">
        <v>17.300999999999998</v>
      </c>
      <c r="AH7936" s="129">
        <v>17.512</v>
      </c>
      <c r="AI7936" s="129">
        <v>17.849</v>
      </c>
      <c r="AJ7936" s="129">
        <v>19.140999999999998</v>
      </c>
      <c r="AK7936" s="129">
        <v>17.311</v>
      </c>
      <c r="AL7936" s="129">
        <v>15.502000000000001</v>
      </c>
      <c r="AM7936" s="129">
        <v>14.369</v>
      </c>
      <c r="AN7936" s="129">
        <v>15.074999999999999</v>
      </c>
      <c r="AO7936" s="129">
        <v>15.845000000000001</v>
      </c>
      <c r="AP7936" s="129">
        <v>16.335999999999999</v>
      </c>
      <c r="AQ7936" s="129">
        <v>16.672000000000001</v>
      </c>
      <c r="AR7936" s="129">
        <v>17.378</v>
      </c>
      <c r="AS7936" s="129">
        <v>18.077000000000002</v>
      </c>
      <c r="AT7936" s="129">
        <v>18.991</v>
      </c>
      <c r="AU7936" s="129">
        <v>19.738</v>
      </c>
      <c r="AV7936" s="129">
        <v>20.280999999999999</v>
      </c>
      <c r="AW7936" s="129">
        <v>2012</v>
      </c>
    </row>
    <row r="7937" spans="1:49">
      <c r="A7937" s="129">
        <v>111</v>
      </c>
      <c r="B7937" s="129" t="s">
        <v>1795</v>
      </c>
      <c r="C7937" s="129" t="s">
        <v>1683</v>
      </c>
      <c r="D7937" s="129" t="s">
        <v>114</v>
      </c>
      <c r="E7937" s="129" t="s">
        <v>1680</v>
      </c>
      <c r="F7937" s="129" t="s">
        <v>1682</v>
      </c>
      <c r="G7937" s="129" t="s">
        <v>1675</v>
      </c>
      <c r="I7937" s="129" t="s">
        <v>1801</v>
      </c>
      <c r="J7937" s="129">
        <v>82.382999999999996</v>
      </c>
      <c r="K7937" s="129">
        <v>90.933000000000007</v>
      </c>
      <c r="L7937" s="129">
        <v>96.533000000000001</v>
      </c>
      <c r="M7937" s="129">
        <v>99.582999999999998</v>
      </c>
      <c r="N7937" s="129">
        <v>103.93300000000001</v>
      </c>
      <c r="O7937" s="129">
        <v>107.6</v>
      </c>
      <c r="P7937" s="129">
        <v>109.69199999999999</v>
      </c>
      <c r="Q7937" s="129">
        <v>113.617</v>
      </c>
      <c r="R7937" s="129">
        <v>118.27500000000001</v>
      </c>
      <c r="S7937" s="129">
        <v>123.94199999999999</v>
      </c>
      <c r="T7937" s="129">
        <v>130.65799999999999</v>
      </c>
      <c r="U7937" s="129">
        <v>136.167</v>
      </c>
      <c r="V7937" s="129">
        <v>140.30799999999999</v>
      </c>
      <c r="W7937" s="129">
        <v>144.47499999999999</v>
      </c>
      <c r="X7937" s="129">
        <v>148.22499999999999</v>
      </c>
      <c r="Y7937" s="129">
        <v>152.38300000000001</v>
      </c>
      <c r="Z7937" s="129">
        <v>156.858</v>
      </c>
      <c r="AA7937" s="129">
        <v>160.52500000000001</v>
      </c>
      <c r="AB7937" s="129">
        <v>163.00800000000001</v>
      </c>
      <c r="AC7937" s="129">
        <v>166.583</v>
      </c>
      <c r="AD7937" s="129">
        <v>172.19200000000001</v>
      </c>
      <c r="AE7937" s="129">
        <v>177.042</v>
      </c>
      <c r="AF7937" s="129">
        <v>179.86699999999999</v>
      </c>
      <c r="AG7937" s="129">
        <v>184</v>
      </c>
      <c r="AH7937" s="129">
        <v>188.90799999999999</v>
      </c>
      <c r="AI7937" s="129">
        <v>195.267</v>
      </c>
      <c r="AJ7937" s="129">
        <v>201.55799999999999</v>
      </c>
      <c r="AK7937" s="129">
        <v>207.34399999999999</v>
      </c>
      <c r="AL7937" s="129">
        <v>215.25399999999999</v>
      </c>
      <c r="AM7937" s="129">
        <v>214.56700000000001</v>
      </c>
      <c r="AN7937" s="129">
        <v>218.08500000000001</v>
      </c>
      <c r="AO7937" s="129">
        <v>224.935</v>
      </c>
      <c r="AP7937" s="129">
        <v>229.60400000000001</v>
      </c>
      <c r="AQ7937" s="129">
        <v>232.8</v>
      </c>
      <c r="AR7937" s="129">
        <v>236.31899999999999</v>
      </c>
      <c r="AS7937" s="129">
        <v>240.518</v>
      </c>
      <c r="AT7937" s="129">
        <v>245.20699999999999</v>
      </c>
      <c r="AU7937" s="129">
        <v>250.45099999999999</v>
      </c>
      <c r="AV7937" s="129">
        <v>256.01100000000002</v>
      </c>
      <c r="AW7937" s="129">
        <v>2012</v>
      </c>
    </row>
    <row r="7938" spans="1:49">
      <c r="A7938" s="129">
        <v>111</v>
      </c>
      <c r="B7938" s="129" t="s">
        <v>1795</v>
      </c>
      <c r="C7938" s="129" t="s">
        <v>1681</v>
      </c>
      <c r="D7938" s="129" t="s">
        <v>114</v>
      </c>
      <c r="E7938" s="129" t="s">
        <v>1680</v>
      </c>
      <c r="F7938" s="129" t="s">
        <v>1679</v>
      </c>
      <c r="G7938" s="129" t="s">
        <v>1655</v>
      </c>
      <c r="I7938" s="129" t="s">
        <v>1678</v>
      </c>
      <c r="J7938" s="129">
        <v>13.502000000000001</v>
      </c>
      <c r="K7938" s="129">
        <v>10.378</v>
      </c>
      <c r="L7938" s="129">
        <v>6.1580000000000004</v>
      </c>
      <c r="M7938" s="129">
        <v>3.16</v>
      </c>
      <c r="N7938" s="129">
        <v>4.3680000000000003</v>
      </c>
      <c r="O7938" s="129">
        <v>3.528</v>
      </c>
      <c r="P7938" s="129">
        <v>1.944</v>
      </c>
      <c r="Q7938" s="129">
        <v>3.5779999999999998</v>
      </c>
      <c r="R7938" s="129">
        <v>4.0999999999999996</v>
      </c>
      <c r="S7938" s="129">
        <v>4.7910000000000004</v>
      </c>
      <c r="T7938" s="129">
        <v>5.4189999999999996</v>
      </c>
      <c r="U7938" s="129">
        <v>4.2160000000000002</v>
      </c>
      <c r="V7938" s="129">
        <v>3.0419999999999998</v>
      </c>
      <c r="W7938" s="129">
        <v>2.97</v>
      </c>
      <c r="X7938" s="129">
        <v>2.5960000000000001</v>
      </c>
      <c r="Y7938" s="129">
        <v>2.8050000000000002</v>
      </c>
      <c r="Z7938" s="129">
        <v>2.9369999999999998</v>
      </c>
      <c r="AA7938" s="129">
        <v>2.3380000000000001</v>
      </c>
      <c r="AB7938" s="129">
        <v>1.5469999999999999</v>
      </c>
      <c r="AC7938" s="129">
        <v>2.1930000000000001</v>
      </c>
      <c r="AD7938" s="129">
        <v>3.367</v>
      </c>
      <c r="AE7938" s="129">
        <v>2.8170000000000002</v>
      </c>
      <c r="AF7938" s="129">
        <v>1.5960000000000001</v>
      </c>
      <c r="AG7938" s="129">
        <v>2.298</v>
      </c>
      <c r="AH7938" s="129">
        <v>2.6680000000000001</v>
      </c>
      <c r="AI7938" s="129">
        <v>3.3660000000000001</v>
      </c>
      <c r="AJ7938" s="129">
        <v>3.222</v>
      </c>
      <c r="AK7938" s="129">
        <v>2.871</v>
      </c>
      <c r="AL7938" s="129">
        <v>3.8149999999999999</v>
      </c>
      <c r="AM7938" s="129">
        <v>-0.32</v>
      </c>
      <c r="AN7938" s="129">
        <v>1.64</v>
      </c>
      <c r="AO7938" s="129">
        <v>3.141</v>
      </c>
      <c r="AP7938" s="129">
        <v>2.0760000000000001</v>
      </c>
      <c r="AQ7938" s="129">
        <v>1.3919999999999999</v>
      </c>
      <c r="AR7938" s="129">
        <v>1.5109999999999999</v>
      </c>
      <c r="AS7938" s="129">
        <v>1.7769999999999999</v>
      </c>
      <c r="AT7938" s="129">
        <v>1.95</v>
      </c>
      <c r="AU7938" s="129">
        <v>2.1389999999999998</v>
      </c>
      <c r="AV7938" s="129">
        <v>2.2200000000000002</v>
      </c>
      <c r="AW7938" s="129">
        <v>2012</v>
      </c>
    </row>
    <row r="7939" spans="1:49">
      <c r="A7939" s="129">
        <v>111</v>
      </c>
      <c r="B7939" s="129" t="s">
        <v>1795</v>
      </c>
      <c r="C7939" s="129" t="s">
        <v>1677</v>
      </c>
      <c r="D7939" s="129" t="s">
        <v>114</v>
      </c>
      <c r="E7939" s="129" t="s">
        <v>1672</v>
      </c>
      <c r="F7939" s="129" t="s">
        <v>1676</v>
      </c>
      <c r="G7939" s="129" t="s">
        <v>1675</v>
      </c>
      <c r="I7939" s="129" t="s">
        <v>1801</v>
      </c>
      <c r="J7939" s="129">
        <v>86.75</v>
      </c>
      <c r="K7939" s="129">
        <v>94.183000000000007</v>
      </c>
      <c r="L7939" s="129">
        <v>97.966999999999999</v>
      </c>
      <c r="M7939" s="129">
        <v>101.81699999999999</v>
      </c>
      <c r="N7939" s="129">
        <v>105.783</v>
      </c>
      <c r="O7939" s="129">
        <v>109.283</v>
      </c>
      <c r="P7939" s="129">
        <v>111.133</v>
      </c>
      <c r="Q7939" s="129">
        <v>115.783</v>
      </c>
      <c r="R7939" s="129">
        <v>120.983</v>
      </c>
      <c r="S7939" s="129">
        <v>126.95</v>
      </c>
      <c r="T7939" s="129">
        <v>134.267</v>
      </c>
      <c r="U7939" s="129">
        <v>138.19999999999999</v>
      </c>
      <c r="V7939" s="129">
        <v>142.55000000000001</v>
      </c>
      <c r="W7939" s="129">
        <v>146.333</v>
      </c>
      <c r="X7939" s="129">
        <v>150.31700000000001</v>
      </c>
      <c r="Y7939" s="129">
        <v>154.38300000000001</v>
      </c>
      <c r="Z7939" s="129">
        <v>159.15</v>
      </c>
      <c r="AA7939" s="129">
        <v>161.833</v>
      </c>
      <c r="AB7939" s="129">
        <v>164.43299999999999</v>
      </c>
      <c r="AC7939" s="129">
        <v>169.267</v>
      </c>
      <c r="AD7939" s="129">
        <v>175.06700000000001</v>
      </c>
      <c r="AE7939" s="129">
        <v>177.78299999999999</v>
      </c>
      <c r="AF7939" s="129">
        <v>182.43299999999999</v>
      </c>
      <c r="AG7939" s="129">
        <v>185.917</v>
      </c>
      <c r="AH7939" s="129">
        <v>191.88300000000001</v>
      </c>
      <c r="AI7939" s="129">
        <v>198.95</v>
      </c>
      <c r="AJ7939" s="129">
        <v>203.32499999999999</v>
      </c>
      <c r="AK7939" s="129">
        <v>211.63</v>
      </c>
      <c r="AL7939" s="129">
        <v>213.14099999999999</v>
      </c>
      <c r="AM7939" s="129">
        <v>217.20400000000001</v>
      </c>
      <c r="AN7939" s="129">
        <v>220.83600000000001</v>
      </c>
      <c r="AO7939" s="129">
        <v>227.62</v>
      </c>
      <c r="AP7939" s="129">
        <v>231.69</v>
      </c>
      <c r="AQ7939" s="129">
        <v>234.41499999999999</v>
      </c>
      <c r="AR7939" s="129">
        <v>238.33699999999999</v>
      </c>
      <c r="AS7939" s="129">
        <v>242.78399999999999</v>
      </c>
      <c r="AT7939" s="129">
        <v>247.749</v>
      </c>
      <c r="AU7939" s="129">
        <v>253.21100000000001</v>
      </c>
      <c r="AV7939" s="129">
        <v>258.85500000000002</v>
      </c>
      <c r="AW7939" s="129">
        <v>2012</v>
      </c>
    </row>
    <row r="7940" spans="1:49">
      <c r="A7940" s="129">
        <v>111</v>
      </c>
      <c r="B7940" s="129" t="s">
        <v>1795</v>
      </c>
      <c r="C7940" s="129" t="s">
        <v>1673</v>
      </c>
      <c r="D7940" s="129" t="s">
        <v>114</v>
      </c>
      <c r="E7940" s="129" t="s">
        <v>1672</v>
      </c>
      <c r="F7940" s="129" t="s">
        <v>1671</v>
      </c>
      <c r="G7940" s="129" t="s">
        <v>1655</v>
      </c>
      <c r="I7940" s="129" t="s">
        <v>1670</v>
      </c>
      <c r="J7940" s="129">
        <v>11.887</v>
      </c>
      <c r="K7940" s="129">
        <v>8.5690000000000008</v>
      </c>
      <c r="L7940" s="129">
        <v>4.0170000000000003</v>
      </c>
      <c r="M7940" s="129">
        <v>3.93</v>
      </c>
      <c r="N7940" s="129">
        <v>3.8959999999999999</v>
      </c>
      <c r="O7940" s="129">
        <v>3.3090000000000002</v>
      </c>
      <c r="P7940" s="129">
        <v>1.6930000000000001</v>
      </c>
      <c r="Q7940" s="129">
        <v>4.1840000000000002</v>
      </c>
      <c r="R7940" s="129">
        <v>4.4909999999999997</v>
      </c>
      <c r="S7940" s="129">
        <v>4.9320000000000004</v>
      </c>
      <c r="T7940" s="129">
        <v>5.7629999999999999</v>
      </c>
      <c r="U7940" s="129">
        <v>2.9289999999999998</v>
      </c>
      <c r="V7940" s="129">
        <v>3.1480000000000001</v>
      </c>
      <c r="W7940" s="129">
        <v>2.6539999999999999</v>
      </c>
      <c r="X7940" s="129">
        <v>2.722</v>
      </c>
      <c r="Y7940" s="129">
        <v>2.7050000000000001</v>
      </c>
      <c r="Z7940" s="129">
        <v>3.0880000000000001</v>
      </c>
      <c r="AA7940" s="129">
        <v>1.6859999999999999</v>
      </c>
      <c r="AB7940" s="129">
        <v>1.607</v>
      </c>
      <c r="AC7940" s="129">
        <v>2.9390000000000001</v>
      </c>
      <c r="AD7940" s="129">
        <v>3.427</v>
      </c>
      <c r="AE7940" s="129">
        <v>1.552</v>
      </c>
      <c r="AF7940" s="129">
        <v>2.6160000000000001</v>
      </c>
      <c r="AG7940" s="129">
        <v>1.909</v>
      </c>
      <c r="AH7940" s="129">
        <v>3.2090000000000001</v>
      </c>
      <c r="AI7940" s="129">
        <v>3.6829999999999998</v>
      </c>
      <c r="AJ7940" s="129">
        <v>2.1989999999999998</v>
      </c>
      <c r="AK7940" s="129">
        <v>4.0839999999999996</v>
      </c>
      <c r="AL7940" s="129">
        <v>0.71399999999999997</v>
      </c>
      <c r="AM7940" s="129">
        <v>1.907</v>
      </c>
      <c r="AN7940" s="129">
        <v>1.6719999999999999</v>
      </c>
      <c r="AO7940" s="129">
        <v>3.0720000000000001</v>
      </c>
      <c r="AP7940" s="129">
        <v>1.788</v>
      </c>
      <c r="AQ7940" s="129">
        <v>1.1759999999999999</v>
      </c>
      <c r="AR7940" s="129">
        <v>1.673</v>
      </c>
      <c r="AS7940" s="129">
        <v>1.8660000000000001</v>
      </c>
      <c r="AT7940" s="129">
        <v>2.0449999999999999</v>
      </c>
      <c r="AU7940" s="129">
        <v>2.2050000000000001</v>
      </c>
      <c r="AV7940" s="129">
        <v>2.2290000000000001</v>
      </c>
      <c r="AW7940" s="129">
        <v>2012</v>
      </c>
    </row>
    <row r="7941" spans="1:49">
      <c r="A7941" s="129">
        <v>111</v>
      </c>
      <c r="B7941" s="129" t="s">
        <v>1795</v>
      </c>
      <c r="C7941" s="129" t="s">
        <v>1669</v>
      </c>
      <c r="D7941" s="129" t="s">
        <v>114</v>
      </c>
      <c r="E7941" s="129" t="s">
        <v>1668</v>
      </c>
      <c r="G7941" s="129" t="s">
        <v>50</v>
      </c>
      <c r="J7941" s="129">
        <v>14.029</v>
      </c>
      <c r="K7941" s="129">
        <v>16.719000000000001</v>
      </c>
      <c r="L7941" s="129">
        <v>13.601000000000001</v>
      </c>
      <c r="M7941" s="129">
        <v>9.9339999999999993</v>
      </c>
      <c r="N7941" s="129">
        <v>11.289</v>
      </c>
      <c r="O7941" s="129">
        <v>8.6449999999999996</v>
      </c>
      <c r="P7941" s="129">
        <v>6.8460000000000001</v>
      </c>
      <c r="Q7941" s="129">
        <v>7.3040000000000003</v>
      </c>
      <c r="R7941" s="129">
        <v>8.1280000000000001</v>
      </c>
      <c r="S7941" s="129">
        <v>9.2720000000000002</v>
      </c>
      <c r="T7941" s="129">
        <v>8.3529999999999998</v>
      </c>
      <c r="U7941" s="129">
        <v>6.0789999999999997</v>
      </c>
      <c r="V7941" s="129">
        <v>3.9009999999999998</v>
      </c>
      <c r="W7941" s="129">
        <v>3.411</v>
      </c>
      <c r="X7941" s="129">
        <v>5.0709999999999997</v>
      </c>
      <c r="Y7941" s="129">
        <v>6.1</v>
      </c>
      <c r="Z7941" s="129">
        <v>5.59</v>
      </c>
      <c r="AA7941" s="129">
        <v>5.859</v>
      </c>
      <c r="AB7941" s="129">
        <v>5.5640000000000001</v>
      </c>
      <c r="AC7941" s="129">
        <v>5.5279999999999996</v>
      </c>
      <c r="AD7941" s="129">
        <v>6.649</v>
      </c>
      <c r="AE7941" s="129">
        <v>3.7280000000000002</v>
      </c>
      <c r="AF7941" s="129">
        <v>1.875</v>
      </c>
      <c r="AG7941" s="129">
        <v>1.23</v>
      </c>
      <c r="AH7941" s="129">
        <v>1.792</v>
      </c>
      <c r="AI7941" s="129">
        <v>3.7629999999999999</v>
      </c>
      <c r="AJ7941" s="129">
        <v>5.274</v>
      </c>
      <c r="AK7941" s="129">
        <v>5.2519999999999998</v>
      </c>
      <c r="AL7941" s="129">
        <v>3.0459999999999998</v>
      </c>
      <c r="AM7941" s="129">
        <v>1.121</v>
      </c>
      <c r="AN7941" s="129">
        <v>0.51800000000000002</v>
      </c>
      <c r="AO7941" s="129">
        <v>0.50700000000000001</v>
      </c>
      <c r="AP7941" s="129">
        <v>0.68700000000000006</v>
      </c>
      <c r="AQ7941" s="129">
        <v>0.435</v>
      </c>
      <c r="AR7941" s="129">
        <v>0.64800000000000002</v>
      </c>
      <c r="AS7941" s="129" t="s">
        <v>1595</v>
      </c>
      <c r="AT7941" s="129" t="s">
        <v>1595</v>
      </c>
      <c r="AU7941" s="129" t="s">
        <v>1595</v>
      </c>
      <c r="AV7941" s="129" t="s">
        <v>1595</v>
      </c>
      <c r="AW7941" s="129">
        <v>2012</v>
      </c>
    </row>
    <row r="7942" spans="1:49">
      <c r="A7942" s="129">
        <v>111</v>
      </c>
      <c r="B7942" s="129" t="s">
        <v>1795</v>
      </c>
      <c r="C7942" s="129" t="s">
        <v>1667</v>
      </c>
      <c r="D7942" s="129" t="s">
        <v>114</v>
      </c>
      <c r="E7942" s="129" t="s">
        <v>1666</v>
      </c>
      <c r="F7942" s="129" t="s">
        <v>1665</v>
      </c>
      <c r="G7942" s="129" t="s">
        <v>1655</v>
      </c>
      <c r="I7942" s="129" t="s">
        <v>1800</v>
      </c>
      <c r="J7942" s="129">
        <v>-6.6440000000000001</v>
      </c>
      <c r="K7942" s="129">
        <v>2.64</v>
      </c>
      <c r="L7942" s="129">
        <v>-1.2629999999999999</v>
      </c>
      <c r="M7942" s="129">
        <v>12.625999999999999</v>
      </c>
      <c r="N7942" s="129">
        <v>24.332000000000001</v>
      </c>
      <c r="O7942" s="129">
        <v>6.49</v>
      </c>
      <c r="P7942" s="129">
        <v>8.5519999999999996</v>
      </c>
      <c r="Q7942" s="129">
        <v>5.9109999999999996</v>
      </c>
      <c r="R7942" s="129">
        <v>3.9329999999999998</v>
      </c>
      <c r="S7942" s="129">
        <v>4.4050000000000002</v>
      </c>
      <c r="T7942" s="129">
        <v>3.5739999999999998</v>
      </c>
      <c r="U7942" s="129">
        <v>-0.14499999999999999</v>
      </c>
      <c r="V7942" s="129">
        <v>7.0090000000000003</v>
      </c>
      <c r="W7942" s="129">
        <v>8.6440000000000001</v>
      </c>
      <c r="X7942" s="129">
        <v>11.933</v>
      </c>
      <c r="Y7942" s="129">
        <v>8.0020000000000007</v>
      </c>
      <c r="Z7942" s="129">
        <v>8.6980000000000004</v>
      </c>
      <c r="AA7942" s="129">
        <v>13.465</v>
      </c>
      <c r="AB7942" s="129">
        <v>11.689</v>
      </c>
      <c r="AC7942" s="129">
        <v>11.358000000000001</v>
      </c>
      <c r="AD7942" s="129">
        <v>12.763</v>
      </c>
      <c r="AE7942" s="129">
        <v>-2.87</v>
      </c>
      <c r="AF7942" s="129">
        <v>3.419</v>
      </c>
      <c r="AG7942" s="129">
        <v>4.3019999999999996</v>
      </c>
      <c r="AH7942" s="129">
        <v>11.003</v>
      </c>
      <c r="AI7942" s="129">
        <v>6.0949999999999998</v>
      </c>
      <c r="AJ7942" s="129">
        <v>6.1459999999999999</v>
      </c>
      <c r="AK7942" s="129">
        <v>2.2719999999999998</v>
      </c>
      <c r="AL7942" s="129">
        <v>-2.6429999999999998</v>
      </c>
      <c r="AM7942" s="129">
        <v>-13.663</v>
      </c>
      <c r="AN7942" s="129">
        <v>12.757999999999999</v>
      </c>
      <c r="AO7942" s="129">
        <v>4.8609999999999998</v>
      </c>
      <c r="AP7942" s="129">
        <v>2.2160000000000002</v>
      </c>
      <c r="AQ7942" s="129">
        <v>1.4770000000000001</v>
      </c>
      <c r="AR7942" s="129">
        <v>3.4569999999999999</v>
      </c>
      <c r="AS7942" s="129">
        <v>4.54</v>
      </c>
      <c r="AT7942" s="129">
        <v>4.6449999999999996</v>
      </c>
      <c r="AU7942" s="129">
        <v>4.6849999999999996</v>
      </c>
      <c r="AV7942" s="129">
        <v>4.4050000000000002</v>
      </c>
      <c r="AW7942" s="129">
        <v>2012</v>
      </c>
    </row>
    <row r="7943" spans="1:49">
      <c r="A7943" s="129">
        <v>111</v>
      </c>
      <c r="B7943" s="129" t="s">
        <v>1795</v>
      </c>
      <c r="C7943" s="129" t="s">
        <v>1664</v>
      </c>
      <c r="D7943" s="129" t="s">
        <v>114</v>
      </c>
      <c r="E7943" s="129" t="s">
        <v>1663</v>
      </c>
      <c r="F7943" s="129" t="s">
        <v>1662</v>
      </c>
      <c r="G7943" s="129" t="s">
        <v>1655</v>
      </c>
      <c r="I7943" s="129" t="s">
        <v>1800</v>
      </c>
      <c r="J7943" s="129">
        <v>-7.4249999999999998</v>
      </c>
      <c r="K7943" s="129">
        <v>2.0510000000000002</v>
      </c>
      <c r="L7943" s="129">
        <v>-2.5110000000000001</v>
      </c>
      <c r="M7943" s="129">
        <v>13.593</v>
      </c>
      <c r="N7943" s="129">
        <v>24.181999999999999</v>
      </c>
      <c r="O7943" s="129">
        <v>6.2610000000000001</v>
      </c>
      <c r="P7943" s="129">
        <v>10.249000000000001</v>
      </c>
      <c r="Q7943" s="129">
        <v>4.6369999999999996</v>
      </c>
      <c r="R7943" s="129">
        <v>4.0579999999999998</v>
      </c>
      <c r="S7943" s="129">
        <v>4.2939999999999996</v>
      </c>
      <c r="T7943" s="129">
        <v>2.9140000000000001</v>
      </c>
      <c r="U7943" s="129">
        <v>0.45400000000000001</v>
      </c>
      <c r="V7943" s="129">
        <v>9.4280000000000008</v>
      </c>
      <c r="W7943" s="129">
        <v>10.007999999999999</v>
      </c>
      <c r="X7943" s="129">
        <v>13.353</v>
      </c>
      <c r="Y7943" s="129">
        <v>9.0090000000000003</v>
      </c>
      <c r="Z7943" s="129">
        <v>9.3740000000000006</v>
      </c>
      <c r="AA7943" s="129">
        <v>14.411</v>
      </c>
      <c r="AB7943" s="129">
        <v>11.843999999999999</v>
      </c>
      <c r="AC7943" s="129">
        <v>12.712999999999999</v>
      </c>
      <c r="AD7943" s="129">
        <v>13.09</v>
      </c>
      <c r="AE7943" s="129">
        <v>-3.24</v>
      </c>
      <c r="AF7943" s="129">
        <v>3.734</v>
      </c>
      <c r="AG7943" s="129">
        <v>4.8940000000000001</v>
      </c>
      <c r="AH7943" s="129">
        <v>11.106999999999999</v>
      </c>
      <c r="AI7943" s="129">
        <v>6.6580000000000004</v>
      </c>
      <c r="AJ7943" s="129">
        <v>5.9269999999999996</v>
      </c>
      <c r="AK7943" s="129">
        <v>1.835</v>
      </c>
      <c r="AL7943" s="129">
        <v>-3.6960000000000002</v>
      </c>
      <c r="AM7943" s="129">
        <v>-15.798</v>
      </c>
      <c r="AN7943" s="129">
        <v>15.163</v>
      </c>
      <c r="AO7943" s="129">
        <v>5.2229999999999999</v>
      </c>
      <c r="AP7943" s="129">
        <v>2.1219999999999999</v>
      </c>
      <c r="AQ7943" s="129">
        <v>1.1759999999999999</v>
      </c>
      <c r="AR7943" s="129">
        <v>3.488</v>
      </c>
      <c r="AS7943" s="129">
        <v>4.5140000000000002</v>
      </c>
      <c r="AT7943" s="129">
        <v>4.5339999999999998</v>
      </c>
      <c r="AU7943" s="129">
        <v>4.5709999999999997</v>
      </c>
      <c r="AV7943" s="129">
        <v>4.2670000000000003</v>
      </c>
      <c r="AW7943" s="129">
        <v>2012</v>
      </c>
    </row>
    <row r="7944" spans="1:49">
      <c r="A7944" s="129">
        <v>111</v>
      </c>
      <c r="B7944" s="129" t="s">
        <v>1795</v>
      </c>
      <c r="C7944" s="129" t="s">
        <v>1661</v>
      </c>
      <c r="D7944" s="129" t="s">
        <v>114</v>
      </c>
      <c r="E7944" s="129" t="s">
        <v>1660</v>
      </c>
      <c r="F7944" s="129" t="s">
        <v>1659</v>
      </c>
      <c r="G7944" s="129" t="s">
        <v>1655</v>
      </c>
      <c r="I7944" s="129" t="s">
        <v>1800</v>
      </c>
      <c r="J7944" s="129">
        <v>10.768000000000001</v>
      </c>
      <c r="K7944" s="129">
        <v>1.2310000000000001</v>
      </c>
      <c r="L7944" s="129">
        <v>-7.64</v>
      </c>
      <c r="M7944" s="129">
        <v>-2.5760000000000001</v>
      </c>
      <c r="N7944" s="129">
        <v>8.1669999999999998</v>
      </c>
      <c r="O7944" s="129">
        <v>3.3340000000000001</v>
      </c>
      <c r="P7944" s="129">
        <v>7.6950000000000003</v>
      </c>
      <c r="Q7944" s="129">
        <v>10.898</v>
      </c>
      <c r="R7944" s="129">
        <v>16.209</v>
      </c>
      <c r="S7944" s="129">
        <v>11.567</v>
      </c>
      <c r="T7944" s="129">
        <v>8.8230000000000004</v>
      </c>
      <c r="U7944" s="129">
        <v>6.6260000000000003</v>
      </c>
      <c r="V7944" s="129">
        <v>6.9269999999999996</v>
      </c>
      <c r="W7944" s="129">
        <v>3.2730000000000001</v>
      </c>
      <c r="X7944" s="129">
        <v>8.827</v>
      </c>
      <c r="Y7944" s="129">
        <v>10.278</v>
      </c>
      <c r="Z7944" s="129">
        <v>8.18</v>
      </c>
      <c r="AA7944" s="129">
        <v>11.919</v>
      </c>
      <c r="AB7944" s="129">
        <v>2.3359999999999999</v>
      </c>
      <c r="AC7944" s="129">
        <v>4.6059999999999999</v>
      </c>
      <c r="AD7944" s="129">
        <v>8.3699999999999992</v>
      </c>
      <c r="AE7944" s="129">
        <v>-5.649</v>
      </c>
      <c r="AF7944" s="129">
        <v>-1.8640000000000001</v>
      </c>
      <c r="AG7944" s="129">
        <v>1.619</v>
      </c>
      <c r="AH7944" s="129">
        <v>9.3640000000000008</v>
      </c>
      <c r="AI7944" s="129">
        <v>6.0410000000000004</v>
      </c>
      <c r="AJ7944" s="129">
        <v>8.9329999999999998</v>
      </c>
      <c r="AK7944" s="129">
        <v>8.9179999999999993</v>
      </c>
      <c r="AL7944" s="129">
        <v>5.7380000000000004</v>
      </c>
      <c r="AM7944" s="129">
        <v>-9.0719999999999992</v>
      </c>
      <c r="AN7944" s="129">
        <v>11.477</v>
      </c>
      <c r="AO7944" s="129">
        <v>7.0780000000000003</v>
      </c>
      <c r="AP7944" s="129">
        <v>3.5390000000000001</v>
      </c>
      <c r="AQ7944" s="129">
        <v>2.3929999999999998</v>
      </c>
      <c r="AR7944" s="129">
        <v>3.589</v>
      </c>
      <c r="AS7944" s="129">
        <v>3.7170000000000001</v>
      </c>
      <c r="AT7944" s="129">
        <v>4.4459999999999997</v>
      </c>
      <c r="AU7944" s="129">
        <v>4.5620000000000003</v>
      </c>
      <c r="AV7944" s="129">
        <v>4.5990000000000002</v>
      </c>
      <c r="AW7944" s="129">
        <v>2012</v>
      </c>
    </row>
    <row r="7945" spans="1:49">
      <c r="A7945" s="129">
        <v>111</v>
      </c>
      <c r="B7945" s="129" t="s">
        <v>1795</v>
      </c>
      <c r="C7945" s="129" t="s">
        <v>1658</v>
      </c>
      <c r="D7945" s="129" t="s">
        <v>114</v>
      </c>
      <c r="E7945" s="129" t="s">
        <v>1657</v>
      </c>
      <c r="F7945" s="129" t="s">
        <v>1656</v>
      </c>
      <c r="G7945" s="129" t="s">
        <v>1655</v>
      </c>
      <c r="I7945" s="129" t="s">
        <v>1800</v>
      </c>
      <c r="J7945" s="129">
        <v>11.927</v>
      </c>
      <c r="K7945" s="129">
        <v>-1.083</v>
      </c>
      <c r="L7945" s="129">
        <v>-9.0399999999999991</v>
      </c>
      <c r="M7945" s="129">
        <v>-2.8679999999999999</v>
      </c>
      <c r="N7945" s="129">
        <v>7.899</v>
      </c>
      <c r="O7945" s="129">
        <v>3.6869999999999998</v>
      </c>
      <c r="P7945" s="129">
        <v>5.1369999999999996</v>
      </c>
      <c r="Q7945" s="129">
        <v>11.093999999999999</v>
      </c>
      <c r="R7945" s="129">
        <v>18.824999999999999</v>
      </c>
      <c r="S7945" s="129">
        <v>11.917</v>
      </c>
      <c r="T7945" s="129">
        <v>8.4169999999999998</v>
      </c>
      <c r="U7945" s="129">
        <v>6.8959999999999999</v>
      </c>
      <c r="V7945" s="129">
        <v>7.492</v>
      </c>
      <c r="W7945" s="129">
        <v>3.2589999999999999</v>
      </c>
      <c r="X7945" s="129">
        <v>9.7240000000000002</v>
      </c>
      <c r="Y7945" s="129">
        <v>11.706</v>
      </c>
      <c r="Z7945" s="129">
        <v>8.8179999999999996</v>
      </c>
      <c r="AA7945" s="129">
        <v>14.378</v>
      </c>
      <c r="AB7945" s="129">
        <v>2.2269999999999999</v>
      </c>
      <c r="AC7945" s="129">
        <v>5.9029999999999996</v>
      </c>
      <c r="AD7945" s="129">
        <v>10.134</v>
      </c>
      <c r="AE7945" s="129">
        <v>-6.1580000000000004</v>
      </c>
      <c r="AF7945" s="129">
        <v>-3.4729999999999999</v>
      </c>
      <c r="AG7945" s="129">
        <v>1.8720000000000001</v>
      </c>
      <c r="AH7945" s="129">
        <v>8.4540000000000006</v>
      </c>
      <c r="AI7945" s="129">
        <v>7.3550000000000004</v>
      </c>
      <c r="AJ7945" s="129">
        <v>9.4260000000000002</v>
      </c>
      <c r="AK7945" s="129">
        <v>7.532</v>
      </c>
      <c r="AL7945" s="129">
        <v>6.1429999999999998</v>
      </c>
      <c r="AM7945" s="129">
        <v>-12.041</v>
      </c>
      <c r="AN7945" s="129">
        <v>14.321</v>
      </c>
      <c r="AO7945" s="129">
        <v>7.1269999999999998</v>
      </c>
      <c r="AP7945" s="129">
        <v>3.7810000000000001</v>
      </c>
      <c r="AQ7945" s="129">
        <v>1.847</v>
      </c>
      <c r="AR7945" s="129">
        <v>4.0570000000000004</v>
      </c>
      <c r="AS7945" s="129">
        <v>4.2119999999999997</v>
      </c>
      <c r="AT7945" s="129">
        <v>5.0279999999999996</v>
      </c>
      <c r="AU7945" s="129">
        <v>5.048</v>
      </c>
      <c r="AV7945" s="129">
        <v>5.0030000000000001</v>
      </c>
      <c r="AW7945" s="129">
        <v>2012</v>
      </c>
    </row>
    <row r="7946" spans="1:49">
      <c r="A7946" s="129">
        <v>111</v>
      </c>
      <c r="B7946" s="129" t="s">
        <v>1795</v>
      </c>
      <c r="C7946" s="129" t="s">
        <v>1653</v>
      </c>
      <c r="D7946" s="129" t="s">
        <v>114</v>
      </c>
      <c r="E7946" s="129" t="s">
        <v>80</v>
      </c>
      <c r="F7946" s="129" t="s">
        <v>1652</v>
      </c>
      <c r="G7946" s="129" t="s">
        <v>1651</v>
      </c>
      <c r="I7946" s="129" t="s">
        <v>1799</v>
      </c>
      <c r="J7946" s="129">
        <v>7.1749999999999998</v>
      </c>
      <c r="K7946" s="129">
        <v>7.617</v>
      </c>
      <c r="L7946" s="129">
        <v>9.7080000000000002</v>
      </c>
      <c r="M7946" s="129">
        <v>9.6</v>
      </c>
      <c r="N7946" s="129">
        <v>7.508</v>
      </c>
      <c r="O7946" s="129">
        <v>7.1920000000000002</v>
      </c>
      <c r="P7946" s="129">
        <v>7</v>
      </c>
      <c r="Q7946" s="129">
        <v>6.1749999999999998</v>
      </c>
      <c r="R7946" s="129">
        <v>5.492</v>
      </c>
      <c r="S7946" s="129">
        <v>5.258</v>
      </c>
      <c r="T7946" s="129">
        <v>5.617</v>
      </c>
      <c r="U7946" s="129">
        <v>6.85</v>
      </c>
      <c r="V7946" s="129">
        <v>7.492</v>
      </c>
      <c r="W7946" s="129">
        <v>6.9080000000000004</v>
      </c>
      <c r="X7946" s="129">
        <v>6.1</v>
      </c>
      <c r="Y7946" s="129">
        <v>5.5919999999999996</v>
      </c>
      <c r="Z7946" s="129">
        <v>5.4080000000000004</v>
      </c>
      <c r="AA7946" s="129">
        <v>4.9420000000000002</v>
      </c>
      <c r="AB7946" s="129">
        <v>4.5</v>
      </c>
      <c r="AC7946" s="129">
        <v>4.2169999999999996</v>
      </c>
      <c r="AD7946" s="129">
        <v>3.9670000000000001</v>
      </c>
      <c r="AE7946" s="129">
        <v>4.742</v>
      </c>
      <c r="AF7946" s="129">
        <v>5.7830000000000004</v>
      </c>
      <c r="AG7946" s="129">
        <v>5.992</v>
      </c>
      <c r="AH7946" s="129">
        <v>5.5419999999999998</v>
      </c>
      <c r="AI7946" s="129">
        <v>5.0830000000000002</v>
      </c>
      <c r="AJ7946" s="129">
        <v>4.6079999999999997</v>
      </c>
      <c r="AK7946" s="129">
        <v>4.617</v>
      </c>
      <c r="AL7946" s="129">
        <v>5.8</v>
      </c>
      <c r="AM7946" s="129">
        <v>9.2829999999999995</v>
      </c>
      <c r="AN7946" s="129">
        <v>9.625</v>
      </c>
      <c r="AO7946" s="129">
        <v>8.9250000000000007</v>
      </c>
      <c r="AP7946" s="129">
        <v>8.0749999999999993</v>
      </c>
      <c r="AQ7946" s="129">
        <v>7.5949999999999998</v>
      </c>
      <c r="AR7946" s="129">
        <v>7.3620000000000001</v>
      </c>
      <c r="AS7946" s="129">
        <v>6.9169999999999998</v>
      </c>
      <c r="AT7946" s="129">
        <v>6.3650000000000002</v>
      </c>
      <c r="AU7946" s="129">
        <v>5.9189999999999996</v>
      </c>
      <c r="AV7946" s="129">
        <v>5.5979999999999999</v>
      </c>
      <c r="AW7946" s="129">
        <v>2012</v>
      </c>
    </row>
    <row r="7947" spans="1:49">
      <c r="A7947" s="129">
        <v>111</v>
      </c>
      <c r="B7947" s="129" t="s">
        <v>1795</v>
      </c>
      <c r="C7947" s="129" t="s">
        <v>1650</v>
      </c>
      <c r="D7947" s="129" t="s">
        <v>114</v>
      </c>
      <c r="E7947" s="129" t="s">
        <v>1649</v>
      </c>
      <c r="F7947" s="129" t="s">
        <v>1648</v>
      </c>
      <c r="G7947" s="129" t="s">
        <v>84</v>
      </c>
      <c r="H7947" s="129" t="s">
        <v>5</v>
      </c>
      <c r="I7947" s="129" t="s">
        <v>1799</v>
      </c>
      <c r="J7947" s="129">
        <v>99.302999999999997</v>
      </c>
      <c r="K7947" s="129">
        <v>100.4</v>
      </c>
      <c r="L7947" s="129">
        <v>99.528999999999996</v>
      </c>
      <c r="M7947" s="129">
        <v>100.822</v>
      </c>
      <c r="N7947" s="129">
        <v>105.003</v>
      </c>
      <c r="O7947" s="129">
        <v>107.154</v>
      </c>
      <c r="P7947" s="129">
        <v>109.601</v>
      </c>
      <c r="Q7947" s="129">
        <v>112.43899999999999</v>
      </c>
      <c r="R7947" s="129">
        <v>114.974</v>
      </c>
      <c r="S7947" s="129">
        <v>117.327</v>
      </c>
      <c r="T7947" s="129">
        <v>118.79600000000001</v>
      </c>
      <c r="U7947" s="129">
        <v>117.71299999999999</v>
      </c>
      <c r="V7947" s="129">
        <v>118.488</v>
      </c>
      <c r="W7947" s="129">
        <v>120.259</v>
      </c>
      <c r="X7947" s="129">
        <v>123.071</v>
      </c>
      <c r="Y7947" s="129">
        <v>124.908</v>
      </c>
      <c r="Z7947" s="129">
        <v>126.72</v>
      </c>
      <c r="AA7947" s="129">
        <v>129.572</v>
      </c>
      <c r="AB7947" s="129">
        <v>131.476</v>
      </c>
      <c r="AC7947" s="129">
        <v>133.501</v>
      </c>
      <c r="AD7947" s="129">
        <v>136.90100000000001</v>
      </c>
      <c r="AE7947" s="129">
        <v>136.93899999999999</v>
      </c>
      <c r="AF7947" s="129">
        <v>136.48099999999999</v>
      </c>
      <c r="AG7947" s="129">
        <v>137.72900000000001</v>
      </c>
      <c r="AH7947" s="129">
        <v>139.24</v>
      </c>
      <c r="AI7947" s="129">
        <v>141.71</v>
      </c>
      <c r="AJ7947" s="129">
        <v>144.41800000000001</v>
      </c>
      <c r="AK7947" s="129">
        <v>146.05000000000001</v>
      </c>
      <c r="AL7947" s="129">
        <v>145.37299999999999</v>
      </c>
      <c r="AM7947" s="129">
        <v>139.89400000000001</v>
      </c>
      <c r="AN7947" s="129">
        <v>139.077</v>
      </c>
      <c r="AO7947" s="129">
        <v>139.88200000000001</v>
      </c>
      <c r="AP7947" s="129">
        <v>142.46899999999999</v>
      </c>
      <c r="AQ7947" s="129">
        <v>144.08099999999999</v>
      </c>
      <c r="AR7947" s="129">
        <v>146.06100000000001</v>
      </c>
      <c r="AS7947" s="129" t="s">
        <v>1595</v>
      </c>
      <c r="AT7947" s="129" t="s">
        <v>1595</v>
      </c>
      <c r="AU7947" s="129" t="s">
        <v>1595</v>
      </c>
      <c r="AV7947" s="129" t="s">
        <v>1595</v>
      </c>
      <c r="AW7947" s="129">
        <v>2012</v>
      </c>
    </row>
    <row r="7948" spans="1:49">
      <c r="A7948" s="129">
        <v>111</v>
      </c>
      <c r="B7948" s="129" t="s">
        <v>1795</v>
      </c>
      <c r="C7948" s="129" t="s">
        <v>1647</v>
      </c>
      <c r="D7948" s="129" t="s">
        <v>114</v>
      </c>
      <c r="E7948" s="129" t="s">
        <v>15</v>
      </c>
      <c r="F7948" s="129" t="s">
        <v>1646</v>
      </c>
      <c r="G7948" s="129" t="s">
        <v>84</v>
      </c>
      <c r="H7948" s="129" t="s">
        <v>5</v>
      </c>
      <c r="I7948" s="129" t="s">
        <v>1798</v>
      </c>
      <c r="J7948" s="129">
        <v>227.62200000000001</v>
      </c>
      <c r="K7948" s="129">
        <v>229.916</v>
      </c>
      <c r="L7948" s="129">
        <v>232.12799999999999</v>
      </c>
      <c r="M7948" s="129">
        <v>234.24700000000001</v>
      </c>
      <c r="N7948" s="129">
        <v>236.30699999999999</v>
      </c>
      <c r="O7948" s="129">
        <v>238.416</v>
      </c>
      <c r="P7948" s="129">
        <v>240.59299999999999</v>
      </c>
      <c r="Q7948" s="129">
        <v>242.751</v>
      </c>
      <c r="R7948" s="129">
        <v>244.96799999999999</v>
      </c>
      <c r="S7948" s="129">
        <v>247.286</v>
      </c>
      <c r="T7948" s="129">
        <v>250.047</v>
      </c>
      <c r="U7948" s="129">
        <v>253.392</v>
      </c>
      <c r="V7948" s="129">
        <v>256.77699999999999</v>
      </c>
      <c r="W7948" s="129">
        <v>260.14600000000002</v>
      </c>
      <c r="X7948" s="129">
        <v>263.32499999999999</v>
      </c>
      <c r="Y7948" s="129">
        <v>266.45800000000003</v>
      </c>
      <c r="Z7948" s="129">
        <v>269.58100000000002</v>
      </c>
      <c r="AA7948" s="129">
        <v>272.822</v>
      </c>
      <c r="AB7948" s="129">
        <v>276.02199999999999</v>
      </c>
      <c r="AC7948" s="129">
        <v>279.19499999999999</v>
      </c>
      <c r="AD7948" s="129">
        <v>282.29599999999999</v>
      </c>
      <c r="AE7948" s="129">
        <v>285.21600000000001</v>
      </c>
      <c r="AF7948" s="129">
        <v>288.01900000000001</v>
      </c>
      <c r="AG7948" s="129">
        <v>290.733</v>
      </c>
      <c r="AH7948" s="129">
        <v>293.38900000000001</v>
      </c>
      <c r="AI7948" s="129">
        <v>296.11500000000001</v>
      </c>
      <c r="AJ7948" s="129">
        <v>298.93</v>
      </c>
      <c r="AK7948" s="129">
        <v>301.90300000000002</v>
      </c>
      <c r="AL7948" s="129">
        <v>304.71800000000002</v>
      </c>
      <c r="AM7948" s="129">
        <v>307.37400000000002</v>
      </c>
      <c r="AN7948" s="129">
        <v>309.733</v>
      </c>
      <c r="AO7948" s="129">
        <v>311.94299999999998</v>
      </c>
      <c r="AP7948" s="129">
        <v>314.18400000000003</v>
      </c>
      <c r="AQ7948" s="129">
        <v>316.51299999999998</v>
      </c>
      <c r="AR7948" s="129">
        <v>319.31900000000002</v>
      </c>
      <c r="AS7948" s="129">
        <v>322.19799999999998</v>
      </c>
      <c r="AT7948" s="129">
        <v>325.10199999999998</v>
      </c>
      <c r="AU7948" s="129">
        <v>328.03300000000002</v>
      </c>
      <c r="AV7948" s="129">
        <v>330.99</v>
      </c>
      <c r="AW7948" s="129">
        <v>2012</v>
      </c>
    </row>
    <row r="7949" spans="1:49">
      <c r="A7949" s="129">
        <v>111</v>
      </c>
      <c r="B7949" s="129" t="s">
        <v>1795</v>
      </c>
      <c r="C7949" s="129" t="s">
        <v>1644</v>
      </c>
      <c r="D7949" s="129" t="s">
        <v>114</v>
      </c>
      <c r="E7949" s="129" t="s">
        <v>1642</v>
      </c>
      <c r="F7949" s="129" t="s">
        <v>1641</v>
      </c>
      <c r="G7949" s="129" t="s">
        <v>1608</v>
      </c>
      <c r="H7949" s="129" t="s">
        <v>1604</v>
      </c>
      <c r="I7949" s="129" t="s">
        <v>1797</v>
      </c>
      <c r="J7949" s="129">
        <v>882.6</v>
      </c>
      <c r="K7949" s="130">
        <v>1011.1</v>
      </c>
      <c r="L7949" s="130">
        <v>1042.3</v>
      </c>
      <c r="M7949" s="130">
        <v>1108.9000000000001</v>
      </c>
      <c r="N7949" s="130">
        <v>1229.0999999999999</v>
      </c>
      <c r="O7949" s="130">
        <v>1338.7</v>
      </c>
      <c r="P7949" s="130">
        <v>1423.7</v>
      </c>
      <c r="Q7949" s="130">
        <v>1548.3</v>
      </c>
      <c r="R7949" s="130">
        <v>1658.7</v>
      </c>
      <c r="S7949" s="130">
        <v>1799.3</v>
      </c>
      <c r="T7949" s="130">
        <v>1907.9</v>
      </c>
      <c r="U7949" s="130">
        <v>2010.6</v>
      </c>
      <c r="V7949" s="130">
        <v>2071</v>
      </c>
      <c r="W7949" s="130">
        <v>2194.4</v>
      </c>
      <c r="X7949" s="130">
        <v>2359.4</v>
      </c>
      <c r="Y7949" s="130">
        <v>2496.1</v>
      </c>
      <c r="Z7949" s="130">
        <v>2676.6</v>
      </c>
      <c r="AA7949" s="130">
        <v>2868.9</v>
      </c>
      <c r="AB7949" s="130">
        <v>3059.7</v>
      </c>
      <c r="AC7949" s="130">
        <v>3249.4</v>
      </c>
      <c r="AD7949" s="130">
        <v>3506.3</v>
      </c>
      <c r="AE7949" s="130">
        <v>3524</v>
      </c>
      <c r="AF7949" s="130">
        <v>3387.5</v>
      </c>
      <c r="AG7949" s="130">
        <v>3477.6</v>
      </c>
      <c r="AH7949" s="130">
        <v>3733.7</v>
      </c>
      <c r="AI7949" s="130">
        <v>4160.5</v>
      </c>
      <c r="AJ7949" s="130">
        <v>4523.1000000000004</v>
      </c>
      <c r="AK7949" s="130">
        <v>4759.5</v>
      </c>
      <c r="AL7949" s="130">
        <v>4645.5</v>
      </c>
      <c r="AM7949" s="130">
        <v>4307.5</v>
      </c>
      <c r="AN7949" s="130">
        <v>4527.3</v>
      </c>
      <c r="AO7949" s="130">
        <v>4734.1000000000004</v>
      </c>
      <c r="AP7949" s="130">
        <v>4946.174</v>
      </c>
      <c r="AQ7949" s="130">
        <v>5431.0190000000002</v>
      </c>
      <c r="AR7949" s="130">
        <v>5758.9110000000001</v>
      </c>
      <c r="AS7949" s="130">
        <v>6210.8729999999996</v>
      </c>
      <c r="AT7949" s="130">
        <v>6535.2950000000001</v>
      </c>
      <c r="AU7949" s="130">
        <v>6835.3789999999999</v>
      </c>
      <c r="AV7949" s="130">
        <v>7187.6790000000001</v>
      </c>
      <c r="AW7949" s="129">
        <v>2012</v>
      </c>
    </row>
    <row r="7950" spans="1:49">
      <c r="A7950" s="129">
        <v>111</v>
      </c>
      <c r="B7950" s="129" t="s">
        <v>1795</v>
      </c>
      <c r="C7950" s="129" t="s">
        <v>1643</v>
      </c>
      <c r="D7950" s="129" t="s">
        <v>114</v>
      </c>
      <c r="E7950" s="129" t="s">
        <v>1642</v>
      </c>
      <c r="F7950" s="129" t="s">
        <v>1641</v>
      </c>
      <c r="G7950" s="129" t="s">
        <v>1597</v>
      </c>
      <c r="I7950" s="129" t="s">
        <v>1640</v>
      </c>
      <c r="J7950" s="129">
        <v>30.832999999999998</v>
      </c>
      <c r="K7950" s="129">
        <v>31.489000000000001</v>
      </c>
      <c r="L7950" s="129">
        <v>31.16</v>
      </c>
      <c r="M7950" s="129">
        <v>30.48</v>
      </c>
      <c r="N7950" s="129">
        <v>30.417999999999999</v>
      </c>
      <c r="O7950" s="129">
        <v>30.797999999999998</v>
      </c>
      <c r="P7950" s="129">
        <v>31.016999999999999</v>
      </c>
      <c r="Q7950" s="129">
        <v>31.791</v>
      </c>
      <c r="R7950" s="129">
        <v>31.577999999999999</v>
      </c>
      <c r="S7950" s="129">
        <v>31.803000000000001</v>
      </c>
      <c r="T7950" s="129">
        <v>31.907</v>
      </c>
      <c r="U7950" s="129">
        <v>32.564999999999998</v>
      </c>
      <c r="V7950" s="129">
        <v>31.67</v>
      </c>
      <c r="W7950" s="129">
        <v>31.901</v>
      </c>
      <c r="X7950" s="129">
        <v>32.281999999999996</v>
      </c>
      <c r="Y7950" s="129">
        <v>32.569000000000003</v>
      </c>
      <c r="Z7950" s="129">
        <v>33.043999999999997</v>
      </c>
      <c r="AA7950" s="129">
        <v>33.326000000000001</v>
      </c>
      <c r="AB7950" s="129">
        <v>33.662999999999997</v>
      </c>
      <c r="AC7950" s="129">
        <v>33.618000000000002</v>
      </c>
      <c r="AD7950" s="129">
        <v>34.076000000000001</v>
      </c>
      <c r="AE7950" s="129">
        <v>33.165999999999997</v>
      </c>
      <c r="AF7950" s="129">
        <v>30.850999999999999</v>
      </c>
      <c r="AG7950" s="129">
        <v>30.207999999999998</v>
      </c>
      <c r="AH7950" s="129">
        <v>30.411999999999999</v>
      </c>
      <c r="AI7950" s="129">
        <v>31.771000000000001</v>
      </c>
      <c r="AJ7950" s="129">
        <v>32.639000000000003</v>
      </c>
      <c r="AK7950" s="129">
        <v>32.869</v>
      </c>
      <c r="AL7950" s="129">
        <v>31.559000000000001</v>
      </c>
      <c r="AM7950" s="129">
        <v>29.876000000000001</v>
      </c>
      <c r="AN7950" s="129">
        <v>30.265999999999998</v>
      </c>
      <c r="AO7950" s="129">
        <v>30.475999999999999</v>
      </c>
      <c r="AP7950" s="129">
        <v>30.448</v>
      </c>
      <c r="AQ7950" s="129">
        <v>32.473999999999997</v>
      </c>
      <c r="AR7950" s="129">
        <v>33.024999999999999</v>
      </c>
      <c r="AS7950" s="129">
        <v>33.771000000000001</v>
      </c>
      <c r="AT7950" s="129">
        <v>33.643999999999998</v>
      </c>
      <c r="AU7950" s="129">
        <v>33.354999999999997</v>
      </c>
      <c r="AV7950" s="129">
        <v>33.344000000000001</v>
      </c>
      <c r="AW7950" s="129">
        <v>2012</v>
      </c>
    </row>
    <row r="7951" spans="1:49">
      <c r="A7951" s="129">
        <v>111</v>
      </c>
      <c r="B7951" s="129" t="s">
        <v>1795</v>
      </c>
      <c r="C7951" s="129" t="s">
        <v>1639</v>
      </c>
      <c r="D7951" s="129" t="s">
        <v>114</v>
      </c>
      <c r="E7951" s="129" t="s">
        <v>1637</v>
      </c>
      <c r="F7951" s="129" t="s">
        <v>1636</v>
      </c>
      <c r="G7951" s="129" t="s">
        <v>1608</v>
      </c>
      <c r="H7951" s="129" t="s">
        <v>1604</v>
      </c>
      <c r="I7951" s="129" t="s">
        <v>1797</v>
      </c>
      <c r="J7951" s="129">
        <v>946.7</v>
      </c>
      <c r="K7951" s="130">
        <v>1072</v>
      </c>
      <c r="L7951" s="130">
        <v>1191.3</v>
      </c>
      <c r="M7951" s="130">
        <v>1299.5</v>
      </c>
      <c r="N7951" s="130">
        <v>1409</v>
      </c>
      <c r="O7951" s="130">
        <v>1541.9</v>
      </c>
      <c r="P7951" s="130">
        <v>1648.9</v>
      </c>
      <c r="Q7951" s="130">
        <v>1741.4</v>
      </c>
      <c r="R7951" s="130">
        <v>1832.6</v>
      </c>
      <c r="S7951" s="130">
        <v>1968.5</v>
      </c>
      <c r="T7951" s="130">
        <v>2143.1999999999998</v>
      </c>
      <c r="U7951" s="130">
        <v>2298.3000000000002</v>
      </c>
      <c r="V7951" s="130">
        <v>2431.6</v>
      </c>
      <c r="W7951" s="130">
        <v>2520.6</v>
      </c>
      <c r="X7951" s="130">
        <v>2613.1999999999998</v>
      </c>
      <c r="Y7951" s="130">
        <v>2732.7</v>
      </c>
      <c r="Z7951" s="130">
        <v>2848.4</v>
      </c>
      <c r="AA7951" s="130">
        <v>2935.4</v>
      </c>
      <c r="AB7951" s="130">
        <v>3026</v>
      </c>
      <c r="AC7951" s="130">
        <v>3177.6</v>
      </c>
      <c r="AD7951" s="130">
        <v>3353.5</v>
      </c>
      <c r="AE7951" s="130">
        <v>3579.4</v>
      </c>
      <c r="AF7951" s="130">
        <v>3800.9</v>
      </c>
      <c r="AG7951" s="130">
        <v>4022.1</v>
      </c>
      <c r="AH7951" s="130">
        <v>4254.2</v>
      </c>
      <c r="AI7951" s="130">
        <v>4563.3999999999996</v>
      </c>
      <c r="AJ7951" s="130">
        <v>4795.8999999999996</v>
      </c>
      <c r="AK7951" s="130">
        <v>5144.6000000000004</v>
      </c>
      <c r="AL7951" s="130">
        <v>5601.7749999999996</v>
      </c>
      <c r="AM7951" s="130">
        <v>6171.7139999999999</v>
      </c>
      <c r="AN7951" s="130">
        <v>6142.1540000000005</v>
      </c>
      <c r="AO7951" s="130">
        <v>6247.9610000000002</v>
      </c>
      <c r="AP7951" s="130">
        <v>6301.0519999999997</v>
      </c>
      <c r="AQ7951" s="130">
        <v>6397.518</v>
      </c>
      <c r="AR7951" s="130">
        <v>6569.7060000000001</v>
      </c>
      <c r="AS7951" s="130">
        <v>6929.9449999999997</v>
      </c>
      <c r="AT7951" s="130">
        <v>7293.9880000000003</v>
      </c>
      <c r="AU7951" s="130">
        <v>7616.8559999999998</v>
      </c>
      <c r="AV7951" s="130">
        <v>8011.3010000000004</v>
      </c>
      <c r="AW7951" s="129">
        <v>2012</v>
      </c>
    </row>
    <row r="7952" spans="1:49">
      <c r="A7952" s="129">
        <v>111</v>
      </c>
      <c r="B7952" s="129" t="s">
        <v>1795</v>
      </c>
      <c r="C7952" s="129" t="s">
        <v>1638</v>
      </c>
      <c r="D7952" s="129" t="s">
        <v>114</v>
      </c>
      <c r="E7952" s="129" t="s">
        <v>1637</v>
      </c>
      <c r="F7952" s="129" t="s">
        <v>1636</v>
      </c>
      <c r="G7952" s="129" t="s">
        <v>1597</v>
      </c>
      <c r="I7952" s="129" t="s">
        <v>1635</v>
      </c>
      <c r="J7952" s="129">
        <v>33.073</v>
      </c>
      <c r="K7952" s="129">
        <v>33.386000000000003</v>
      </c>
      <c r="L7952" s="129">
        <v>35.613999999999997</v>
      </c>
      <c r="M7952" s="129">
        <v>35.719000000000001</v>
      </c>
      <c r="N7952" s="129">
        <v>34.869999999999997</v>
      </c>
      <c r="O7952" s="129">
        <v>35.472000000000001</v>
      </c>
      <c r="P7952" s="129">
        <v>35.923000000000002</v>
      </c>
      <c r="Q7952" s="129">
        <v>35.756</v>
      </c>
      <c r="R7952" s="129">
        <v>34.889000000000003</v>
      </c>
      <c r="S7952" s="129">
        <v>34.793999999999997</v>
      </c>
      <c r="T7952" s="129">
        <v>35.841999999999999</v>
      </c>
      <c r="U7952" s="129">
        <v>37.225000000000001</v>
      </c>
      <c r="V7952" s="129">
        <v>37.185000000000002</v>
      </c>
      <c r="W7952" s="129">
        <v>36.643999999999998</v>
      </c>
      <c r="X7952" s="129">
        <v>35.755000000000003</v>
      </c>
      <c r="Y7952" s="129">
        <v>35.655999999999999</v>
      </c>
      <c r="Z7952" s="129">
        <v>35.164999999999999</v>
      </c>
      <c r="AA7952" s="129">
        <v>34.098999999999997</v>
      </c>
      <c r="AB7952" s="129">
        <v>33.292999999999999</v>
      </c>
      <c r="AC7952" s="129">
        <v>32.875</v>
      </c>
      <c r="AD7952" s="129">
        <v>32.591000000000001</v>
      </c>
      <c r="AE7952" s="129">
        <v>33.688000000000002</v>
      </c>
      <c r="AF7952" s="129">
        <v>34.616</v>
      </c>
      <c r="AG7952" s="129">
        <v>34.936999999999998</v>
      </c>
      <c r="AH7952" s="129">
        <v>34.652000000000001</v>
      </c>
      <c r="AI7952" s="129">
        <v>34.847000000000001</v>
      </c>
      <c r="AJ7952" s="129">
        <v>34.607999999999997</v>
      </c>
      <c r="AK7952" s="129">
        <v>35.527999999999999</v>
      </c>
      <c r="AL7952" s="129">
        <v>38.055</v>
      </c>
      <c r="AM7952" s="129">
        <v>42.805999999999997</v>
      </c>
      <c r="AN7952" s="129">
        <v>41.061999999999998</v>
      </c>
      <c r="AO7952" s="129">
        <v>40.222000000000001</v>
      </c>
      <c r="AP7952" s="129">
        <v>38.789000000000001</v>
      </c>
      <c r="AQ7952" s="129">
        <v>38.253</v>
      </c>
      <c r="AR7952" s="129">
        <v>37.674999999999997</v>
      </c>
      <c r="AS7952" s="129">
        <v>37.680999999999997</v>
      </c>
      <c r="AT7952" s="129">
        <v>37.549999999999997</v>
      </c>
      <c r="AU7952" s="129">
        <v>37.167999999999999</v>
      </c>
      <c r="AV7952" s="129">
        <v>37.164999999999999</v>
      </c>
      <c r="AW7952" s="129">
        <v>2012</v>
      </c>
    </row>
    <row r="7953" spans="1:49">
      <c r="A7953" s="129">
        <v>111</v>
      </c>
      <c r="B7953" s="129" t="s">
        <v>1795</v>
      </c>
      <c r="C7953" s="129" t="s">
        <v>1634</v>
      </c>
      <c r="D7953" s="129" t="s">
        <v>114</v>
      </c>
      <c r="E7953" s="129" t="s">
        <v>1632</v>
      </c>
      <c r="F7953" s="129" t="s">
        <v>1631</v>
      </c>
      <c r="G7953" s="129" t="s">
        <v>1608</v>
      </c>
      <c r="H7953" s="129" t="s">
        <v>1604</v>
      </c>
      <c r="I7953" s="129" t="s">
        <v>1797</v>
      </c>
      <c r="J7953" s="129">
        <v>-64.099999999999994</v>
      </c>
      <c r="K7953" s="129">
        <v>-60.9</v>
      </c>
      <c r="L7953" s="129">
        <v>-149</v>
      </c>
      <c r="M7953" s="129">
        <v>-190.6</v>
      </c>
      <c r="N7953" s="129">
        <v>-179.9</v>
      </c>
      <c r="O7953" s="129">
        <v>-203.2</v>
      </c>
      <c r="P7953" s="129">
        <v>-225.2</v>
      </c>
      <c r="Q7953" s="129">
        <v>-193.1</v>
      </c>
      <c r="R7953" s="129">
        <v>-173.9</v>
      </c>
      <c r="S7953" s="129">
        <v>-169.2</v>
      </c>
      <c r="T7953" s="129">
        <v>-235.3</v>
      </c>
      <c r="U7953" s="129">
        <v>-287.7</v>
      </c>
      <c r="V7953" s="129">
        <v>-360.6</v>
      </c>
      <c r="W7953" s="129">
        <v>-326.2</v>
      </c>
      <c r="X7953" s="129">
        <v>-253.8</v>
      </c>
      <c r="Y7953" s="129">
        <v>-236.6</v>
      </c>
      <c r="Z7953" s="129">
        <v>-171.8</v>
      </c>
      <c r="AA7953" s="129">
        <v>-66.5</v>
      </c>
      <c r="AB7953" s="129">
        <v>33.700000000000003</v>
      </c>
      <c r="AC7953" s="129">
        <v>71.8</v>
      </c>
      <c r="AD7953" s="129">
        <v>152.80000000000001</v>
      </c>
      <c r="AE7953" s="129">
        <v>-55.4</v>
      </c>
      <c r="AF7953" s="129">
        <v>-413.4</v>
      </c>
      <c r="AG7953" s="129">
        <v>-544.5</v>
      </c>
      <c r="AH7953" s="129">
        <v>-520.5</v>
      </c>
      <c r="AI7953" s="129">
        <v>-402.9</v>
      </c>
      <c r="AJ7953" s="129">
        <v>-272.8</v>
      </c>
      <c r="AK7953" s="129">
        <v>-385.1</v>
      </c>
      <c r="AL7953" s="129">
        <v>-956.27499999999998</v>
      </c>
      <c r="AM7953" s="130">
        <v>-1864.2139999999999</v>
      </c>
      <c r="AN7953" s="130">
        <v>-1614.854</v>
      </c>
      <c r="AO7953" s="130">
        <v>-1513.8610000000001</v>
      </c>
      <c r="AP7953" s="130">
        <v>-1354.8779999999999</v>
      </c>
      <c r="AQ7953" s="129">
        <v>-966.49900000000002</v>
      </c>
      <c r="AR7953" s="129">
        <v>-810.79499999999996</v>
      </c>
      <c r="AS7953" s="129">
        <v>-719.072</v>
      </c>
      <c r="AT7953" s="129">
        <v>-758.69299999999998</v>
      </c>
      <c r="AU7953" s="129">
        <v>-781.47699999999998</v>
      </c>
      <c r="AV7953" s="129">
        <v>-823.62199999999996</v>
      </c>
      <c r="AW7953" s="129">
        <v>2012</v>
      </c>
    </row>
    <row r="7954" spans="1:49">
      <c r="A7954" s="129">
        <v>111</v>
      </c>
      <c r="B7954" s="129" t="s">
        <v>1795</v>
      </c>
      <c r="C7954" s="129" t="s">
        <v>1633</v>
      </c>
      <c r="D7954" s="129" t="s">
        <v>114</v>
      </c>
      <c r="E7954" s="129" t="s">
        <v>1632</v>
      </c>
      <c r="F7954" s="129" t="s">
        <v>1631</v>
      </c>
      <c r="G7954" s="129" t="s">
        <v>1597</v>
      </c>
      <c r="I7954" s="129" t="s">
        <v>1630</v>
      </c>
      <c r="J7954" s="129">
        <v>-2.2389999999999999</v>
      </c>
      <c r="K7954" s="129">
        <v>-1.897</v>
      </c>
      <c r="L7954" s="129">
        <v>-4.4539999999999997</v>
      </c>
      <c r="M7954" s="129">
        <v>-5.2389999999999999</v>
      </c>
      <c r="N7954" s="129">
        <v>-4.452</v>
      </c>
      <c r="O7954" s="129">
        <v>-4.6749999999999998</v>
      </c>
      <c r="P7954" s="129">
        <v>-4.9059999999999997</v>
      </c>
      <c r="Q7954" s="129">
        <v>-3.9649999999999999</v>
      </c>
      <c r="R7954" s="129">
        <v>-3.3109999999999999</v>
      </c>
      <c r="S7954" s="129">
        <v>-2.9910000000000001</v>
      </c>
      <c r="T7954" s="129">
        <v>-3.9350000000000001</v>
      </c>
      <c r="U7954" s="129">
        <v>-4.66</v>
      </c>
      <c r="V7954" s="129">
        <v>-5.5140000000000002</v>
      </c>
      <c r="W7954" s="129">
        <v>-4.742</v>
      </c>
      <c r="X7954" s="129">
        <v>-3.4729999999999999</v>
      </c>
      <c r="Y7954" s="129">
        <v>-3.0870000000000002</v>
      </c>
      <c r="Z7954" s="129">
        <v>-2.121</v>
      </c>
      <c r="AA7954" s="129">
        <v>-0.77200000000000002</v>
      </c>
      <c r="AB7954" s="129">
        <v>0.371</v>
      </c>
      <c r="AC7954" s="129">
        <v>0.74299999999999999</v>
      </c>
      <c r="AD7954" s="129">
        <v>1.4850000000000001</v>
      </c>
      <c r="AE7954" s="129">
        <v>-0.52100000000000002</v>
      </c>
      <c r="AF7954" s="129">
        <v>-3.7650000000000001</v>
      </c>
      <c r="AG7954" s="129">
        <v>-4.7300000000000004</v>
      </c>
      <c r="AH7954" s="129">
        <v>-4.24</v>
      </c>
      <c r="AI7954" s="129">
        <v>-3.077</v>
      </c>
      <c r="AJ7954" s="129">
        <v>-1.9690000000000001</v>
      </c>
      <c r="AK7954" s="129">
        <v>-2.6589999999999998</v>
      </c>
      <c r="AL7954" s="129">
        <v>-6.4960000000000004</v>
      </c>
      <c r="AM7954" s="129">
        <v>-12.93</v>
      </c>
      <c r="AN7954" s="129">
        <v>-10.795999999999999</v>
      </c>
      <c r="AO7954" s="129">
        <v>-9.7460000000000004</v>
      </c>
      <c r="AP7954" s="129">
        <v>-8.34</v>
      </c>
      <c r="AQ7954" s="129">
        <v>-5.7789999999999999</v>
      </c>
      <c r="AR7954" s="129">
        <v>-4.6500000000000004</v>
      </c>
      <c r="AS7954" s="129">
        <v>-3.91</v>
      </c>
      <c r="AT7954" s="129">
        <v>-3.9060000000000001</v>
      </c>
      <c r="AU7954" s="129">
        <v>-3.8130000000000002</v>
      </c>
      <c r="AV7954" s="129">
        <v>-3.8210000000000002</v>
      </c>
      <c r="AW7954" s="129">
        <v>2012</v>
      </c>
    </row>
    <row r="7955" spans="1:49">
      <c r="A7955" s="129">
        <v>111</v>
      </c>
      <c r="B7955" s="129" t="s">
        <v>1795</v>
      </c>
      <c r="C7955" s="129" t="s">
        <v>1629</v>
      </c>
      <c r="D7955" s="129" t="s">
        <v>114</v>
      </c>
      <c r="E7955" s="129" t="s">
        <v>1627</v>
      </c>
      <c r="F7955" s="129" t="s">
        <v>1626</v>
      </c>
      <c r="G7955" s="129" t="s">
        <v>1608</v>
      </c>
      <c r="H7955" s="129" t="s">
        <v>1604</v>
      </c>
      <c r="I7955" s="129" t="s">
        <v>1797</v>
      </c>
      <c r="J7955" s="129">
        <v>52.664999999999999</v>
      </c>
      <c r="K7955" s="129">
        <v>-21.378</v>
      </c>
      <c r="L7955" s="129">
        <v>-58.161000000000001</v>
      </c>
      <c r="M7955" s="129">
        <v>-108.613</v>
      </c>
      <c r="N7955" s="129">
        <v>-148.07499999999999</v>
      </c>
      <c r="O7955" s="129">
        <v>-184.27600000000001</v>
      </c>
      <c r="P7955" s="129">
        <v>-209.48099999999999</v>
      </c>
      <c r="Q7955" s="129">
        <v>-179.01300000000001</v>
      </c>
      <c r="R7955" s="129">
        <v>-179.959</v>
      </c>
      <c r="S7955" s="129">
        <v>-185.494</v>
      </c>
      <c r="T7955" s="129">
        <v>-226.01300000000001</v>
      </c>
      <c r="U7955" s="129">
        <v>-216.58799999999999</v>
      </c>
      <c r="V7955" s="129">
        <v>-290.57600000000002</v>
      </c>
      <c r="W7955" s="129">
        <v>-264.83800000000002</v>
      </c>
      <c r="X7955" s="129">
        <v>-214.76300000000001</v>
      </c>
      <c r="Y7955" s="129">
        <v>-193.511</v>
      </c>
      <c r="Z7955" s="129">
        <v>-140.56700000000001</v>
      </c>
      <c r="AA7955" s="129">
        <v>-70.861000000000004</v>
      </c>
      <c r="AB7955" s="129">
        <v>-3.6989999999999998</v>
      </c>
      <c r="AC7955" s="129">
        <v>-14.169</v>
      </c>
      <c r="AD7955" s="129">
        <v>47.073999999999998</v>
      </c>
      <c r="AE7955" s="129">
        <v>-74.941000000000003</v>
      </c>
      <c r="AF7955" s="129">
        <v>-366.702</v>
      </c>
      <c r="AG7955" s="129">
        <v>-486.50200000000001</v>
      </c>
      <c r="AH7955" s="129">
        <v>-519.87300000000005</v>
      </c>
      <c r="AI7955" s="129">
        <v>-450.00099999999998</v>
      </c>
      <c r="AJ7955" s="129">
        <v>-339.18</v>
      </c>
      <c r="AK7955" s="129">
        <v>-418.66899999999998</v>
      </c>
      <c r="AL7955" s="129">
        <v>-744.30899999999997</v>
      </c>
      <c r="AM7955" s="130">
        <v>-1194.962</v>
      </c>
      <c r="AN7955" s="130">
        <v>-1265.8019999999999</v>
      </c>
      <c r="AO7955" s="130">
        <v>-1187.8499999999999</v>
      </c>
      <c r="AP7955" s="130">
        <v>-1061.6579999999999</v>
      </c>
      <c r="AQ7955" s="129">
        <v>-687.26099999999997</v>
      </c>
      <c r="AR7955" s="129">
        <v>-574.33299999999997</v>
      </c>
      <c r="AS7955" s="129">
        <v>-513.95500000000004</v>
      </c>
      <c r="AT7955" s="129">
        <v>-629.62900000000002</v>
      </c>
      <c r="AU7955" s="129">
        <v>-716.23</v>
      </c>
      <c r="AV7955" s="129">
        <v>-801.58600000000001</v>
      </c>
      <c r="AW7955" s="129">
        <v>2012</v>
      </c>
    </row>
    <row r="7956" spans="1:49">
      <c r="A7956" s="129">
        <v>111</v>
      </c>
      <c r="B7956" s="129" t="s">
        <v>1795</v>
      </c>
      <c r="C7956" s="129" t="s">
        <v>1628</v>
      </c>
      <c r="D7956" s="129" t="s">
        <v>114</v>
      </c>
      <c r="E7956" s="129" t="s">
        <v>1627</v>
      </c>
      <c r="F7956" s="129" t="s">
        <v>1626</v>
      </c>
      <c r="G7956" s="129" t="s">
        <v>1625</v>
      </c>
      <c r="I7956" s="129" t="s">
        <v>1765</v>
      </c>
      <c r="J7956" s="129">
        <v>1.788</v>
      </c>
      <c r="K7956" s="129">
        <v>-0.64900000000000002</v>
      </c>
      <c r="L7956" s="129">
        <v>-1.6160000000000001</v>
      </c>
      <c r="M7956" s="129">
        <v>-2.8180000000000001</v>
      </c>
      <c r="N7956" s="129">
        <v>-3.5990000000000002</v>
      </c>
      <c r="O7956" s="129">
        <v>-4.1970000000000001</v>
      </c>
      <c r="P7956" s="129">
        <v>-4.5250000000000004</v>
      </c>
      <c r="Q7956" s="129">
        <v>-3.6480000000000001</v>
      </c>
      <c r="R7956" s="129">
        <v>-3.4350000000000001</v>
      </c>
      <c r="S7956" s="129">
        <v>-3.3039999999999998</v>
      </c>
      <c r="T7956" s="129">
        <v>-3.7679999999999998</v>
      </c>
      <c r="U7956" s="129">
        <v>-3.3940000000000001</v>
      </c>
      <c r="V7956" s="129">
        <v>-4.3310000000000004</v>
      </c>
      <c r="W7956" s="129">
        <v>-3.7589999999999999</v>
      </c>
      <c r="X7956" s="129">
        <v>-2.903</v>
      </c>
      <c r="Y7956" s="129">
        <v>-2.4830000000000001</v>
      </c>
      <c r="Z7956" s="129">
        <v>-1.7170000000000001</v>
      </c>
      <c r="AA7956" s="129">
        <v>-0.82399999999999995</v>
      </c>
      <c r="AB7956" s="129">
        <v>-4.1000000000000002E-2</v>
      </c>
      <c r="AC7956" s="129">
        <v>-0.15</v>
      </c>
      <c r="AD7956" s="129">
        <v>0.47</v>
      </c>
      <c r="AE7956" s="129">
        <v>-0.70699999999999996</v>
      </c>
      <c r="AF7956" s="129">
        <v>-3.302</v>
      </c>
      <c r="AG7956" s="129">
        <v>-4.1710000000000003</v>
      </c>
      <c r="AH7956" s="129">
        <v>-4.2359999999999998</v>
      </c>
      <c r="AI7956" s="129">
        <v>-3.4740000000000002</v>
      </c>
      <c r="AJ7956" s="129">
        <v>-2.4820000000000002</v>
      </c>
      <c r="AK7956" s="129">
        <v>-2.9129999999999998</v>
      </c>
      <c r="AL7956" s="129">
        <v>-4.9640000000000004</v>
      </c>
      <c r="AM7956" s="129">
        <v>-7.7590000000000003</v>
      </c>
      <c r="AN7956" s="129">
        <v>-8.0009999999999994</v>
      </c>
      <c r="AO7956" s="129">
        <v>-7.2519999999999998</v>
      </c>
      <c r="AP7956" s="129">
        <v>-6.2619999999999996</v>
      </c>
      <c r="AQ7956" s="129">
        <v>-3.9249999999999998</v>
      </c>
      <c r="AR7956" s="129">
        <v>-3.1629999999999998</v>
      </c>
      <c r="AS7956" s="129">
        <v>-2.7160000000000002</v>
      </c>
      <c r="AT7956" s="129">
        <v>-3.1869999999999998</v>
      </c>
      <c r="AU7956" s="129">
        <v>-3.4670000000000001</v>
      </c>
      <c r="AV7956" s="129">
        <v>-3.7109999999999999</v>
      </c>
      <c r="AW7956" s="129">
        <v>2012</v>
      </c>
    </row>
    <row r="7957" spans="1:49">
      <c r="A7957" s="129">
        <v>111</v>
      </c>
      <c r="B7957" s="129" t="s">
        <v>1795</v>
      </c>
      <c r="C7957" s="129" t="s">
        <v>1624</v>
      </c>
      <c r="D7957" s="129" t="s">
        <v>114</v>
      </c>
      <c r="E7957" s="129" t="s">
        <v>1622</v>
      </c>
      <c r="F7957" s="129" t="s">
        <v>1621</v>
      </c>
      <c r="G7957" s="129" t="s">
        <v>1608</v>
      </c>
      <c r="H7957" s="129" t="s">
        <v>1604</v>
      </c>
      <c r="I7957" s="129" t="s">
        <v>1797</v>
      </c>
      <c r="J7957" s="129">
        <v>-11.375</v>
      </c>
      <c r="K7957" s="129">
        <v>8.9</v>
      </c>
      <c r="L7957" s="129">
        <v>-65.875</v>
      </c>
      <c r="M7957" s="129">
        <v>-96.025000000000006</v>
      </c>
      <c r="N7957" s="129">
        <v>-63.3</v>
      </c>
      <c r="O7957" s="129">
        <v>-76.099999999999994</v>
      </c>
      <c r="P7957" s="129">
        <v>-98.15</v>
      </c>
      <c r="Q7957" s="129">
        <v>-50.225000000000001</v>
      </c>
      <c r="R7957" s="129">
        <v>-20.399999999999999</v>
      </c>
      <c r="S7957" s="129">
        <v>4.4249999999999998</v>
      </c>
      <c r="T7957" s="129">
        <v>-42.8</v>
      </c>
      <c r="U7957" s="129">
        <v>-75.375</v>
      </c>
      <c r="V7957" s="129">
        <v>-140.625</v>
      </c>
      <c r="W7957" s="129">
        <v>-103.4</v>
      </c>
      <c r="X7957" s="129">
        <v>-20.324999999999999</v>
      </c>
      <c r="Y7957" s="129">
        <v>21.675000000000001</v>
      </c>
      <c r="Z7957" s="129">
        <v>91.7</v>
      </c>
      <c r="AA7957" s="129">
        <v>200.32499999999999</v>
      </c>
      <c r="AB7957" s="129">
        <v>302</v>
      </c>
      <c r="AC7957" s="129">
        <v>322.60000000000002</v>
      </c>
      <c r="AD7957" s="129">
        <v>397.9</v>
      </c>
      <c r="AE7957" s="129">
        <v>175.02500000000001</v>
      </c>
      <c r="AF7957" s="129">
        <v>-198.47499999999999</v>
      </c>
      <c r="AG7957" s="129">
        <v>-339.1</v>
      </c>
      <c r="AH7957" s="129">
        <v>-307.8</v>
      </c>
      <c r="AI7957" s="129">
        <v>-165.15</v>
      </c>
      <c r="AJ7957" s="129">
        <v>-25.225000000000001</v>
      </c>
      <c r="AK7957" s="129">
        <v>-109.15</v>
      </c>
      <c r="AL7957" s="129">
        <v>-677.97500000000002</v>
      </c>
      <c r="AM7957" s="130">
        <v>-1615.364</v>
      </c>
      <c r="AN7957" s="130">
        <v>-1338.354</v>
      </c>
      <c r="AO7957" s="130">
        <v>-1186.961</v>
      </c>
      <c r="AP7957" s="129">
        <v>-998.35299999999995</v>
      </c>
      <c r="AQ7957" s="129">
        <v>-604.21600000000001</v>
      </c>
      <c r="AR7957" s="129">
        <v>-452.13799999999998</v>
      </c>
      <c r="AS7957" s="129">
        <v>-353.62799999999999</v>
      </c>
      <c r="AT7957" s="129">
        <v>-360.61700000000002</v>
      </c>
      <c r="AU7957" s="129">
        <v>-332.988</v>
      </c>
      <c r="AV7957" s="129">
        <v>-282.077</v>
      </c>
      <c r="AW7957" s="129">
        <v>2012</v>
      </c>
    </row>
    <row r="7958" spans="1:49">
      <c r="A7958" s="129">
        <v>111</v>
      </c>
      <c r="B7958" s="129" t="s">
        <v>1795</v>
      </c>
      <c r="C7958" s="129" t="s">
        <v>1623</v>
      </c>
      <c r="D7958" s="129" t="s">
        <v>114</v>
      </c>
      <c r="E7958" s="129" t="s">
        <v>1622</v>
      </c>
      <c r="F7958" s="129" t="s">
        <v>1621</v>
      </c>
      <c r="G7958" s="129" t="s">
        <v>1597</v>
      </c>
      <c r="I7958" s="129" t="s">
        <v>1747</v>
      </c>
      <c r="J7958" s="129">
        <v>-0.39700000000000002</v>
      </c>
      <c r="K7958" s="129">
        <v>0.27700000000000002</v>
      </c>
      <c r="L7958" s="129">
        <v>-1.9690000000000001</v>
      </c>
      <c r="M7958" s="129">
        <v>-2.6389999999999998</v>
      </c>
      <c r="N7958" s="129">
        <v>-1.5669999999999999</v>
      </c>
      <c r="O7958" s="129">
        <v>-1.7509999999999999</v>
      </c>
      <c r="P7958" s="129">
        <v>-2.1379999999999999</v>
      </c>
      <c r="Q7958" s="129">
        <v>-1.0309999999999999</v>
      </c>
      <c r="R7958" s="129">
        <v>-0.38800000000000001</v>
      </c>
      <c r="S7958" s="129">
        <v>7.8E-2</v>
      </c>
      <c r="T7958" s="129">
        <v>-0.71599999999999997</v>
      </c>
      <c r="U7958" s="129">
        <v>-1.2210000000000001</v>
      </c>
      <c r="V7958" s="129">
        <v>-2.15</v>
      </c>
      <c r="W7958" s="129">
        <v>-1.5029999999999999</v>
      </c>
      <c r="X7958" s="129">
        <v>-0.27800000000000002</v>
      </c>
      <c r="Y7958" s="129">
        <v>0.28299999999999997</v>
      </c>
      <c r="Z7958" s="129">
        <v>1.1319999999999999</v>
      </c>
      <c r="AA7958" s="129">
        <v>2.327</v>
      </c>
      <c r="AB7958" s="129">
        <v>3.323</v>
      </c>
      <c r="AC7958" s="129">
        <v>3.3380000000000001</v>
      </c>
      <c r="AD7958" s="129">
        <v>3.867</v>
      </c>
      <c r="AE7958" s="129">
        <v>1.647</v>
      </c>
      <c r="AF7958" s="129">
        <v>-1.8080000000000001</v>
      </c>
      <c r="AG7958" s="129">
        <v>-2.9460000000000002</v>
      </c>
      <c r="AH7958" s="129">
        <v>-2.5070000000000001</v>
      </c>
      <c r="AI7958" s="129">
        <v>-1.2609999999999999</v>
      </c>
      <c r="AJ7958" s="129">
        <v>-0.182</v>
      </c>
      <c r="AK7958" s="129">
        <v>-0.754</v>
      </c>
      <c r="AL7958" s="129">
        <v>-4.6059999999999999</v>
      </c>
      <c r="AM7958" s="129">
        <v>-11.204000000000001</v>
      </c>
      <c r="AN7958" s="129">
        <v>-8.9469999999999992</v>
      </c>
      <c r="AO7958" s="129">
        <v>-7.641</v>
      </c>
      <c r="AP7958" s="129">
        <v>-6.1459999999999999</v>
      </c>
      <c r="AQ7958" s="129">
        <v>-3.613</v>
      </c>
      <c r="AR7958" s="129">
        <v>-2.593</v>
      </c>
      <c r="AS7958" s="129">
        <v>-1.923</v>
      </c>
      <c r="AT7958" s="129">
        <v>-1.8560000000000001</v>
      </c>
      <c r="AU7958" s="129">
        <v>-1.625</v>
      </c>
      <c r="AV7958" s="129">
        <v>-1.3089999999999999</v>
      </c>
      <c r="AW7958" s="129">
        <v>2012</v>
      </c>
    </row>
    <row r="7959" spans="1:49">
      <c r="A7959" s="129">
        <v>111</v>
      </c>
      <c r="B7959" s="129" t="s">
        <v>1795</v>
      </c>
      <c r="C7959" s="129" t="s">
        <v>1620</v>
      </c>
      <c r="D7959" s="129" t="s">
        <v>114</v>
      </c>
      <c r="E7959" s="129" t="s">
        <v>1618</v>
      </c>
      <c r="F7959" s="129" t="s">
        <v>1617</v>
      </c>
      <c r="G7959" s="129" t="s">
        <v>1608</v>
      </c>
      <c r="H7959" s="129" t="s">
        <v>1604</v>
      </c>
      <c r="I7959" s="129" t="s">
        <v>1797</v>
      </c>
      <c r="J7959" s="129">
        <v>718.70799999999997</v>
      </c>
      <c r="K7959" s="129">
        <v>799.42100000000005</v>
      </c>
      <c r="L7959" s="129">
        <v>964.61800000000005</v>
      </c>
      <c r="M7959" s="130">
        <v>1169.2660000000001</v>
      </c>
      <c r="N7959" s="130">
        <v>1348.952</v>
      </c>
      <c r="O7959" s="130">
        <v>1576.8579999999999</v>
      </c>
      <c r="P7959" s="130">
        <v>1824.0229999999999</v>
      </c>
      <c r="Q7959" s="130">
        <v>2040.742</v>
      </c>
      <c r="R7959" s="130">
        <v>2269.7959999999998</v>
      </c>
      <c r="S7959" s="130">
        <v>2447.2069999999999</v>
      </c>
      <c r="T7959" s="130">
        <v>2664.527</v>
      </c>
      <c r="U7959" s="130">
        <v>2959.5169999999998</v>
      </c>
      <c r="V7959" s="130">
        <v>3346.9560000000001</v>
      </c>
      <c r="W7959" s="130">
        <v>3689.846</v>
      </c>
      <c r="X7959" s="130">
        <v>3878.7919999999999</v>
      </c>
      <c r="Y7959" s="130">
        <v>4018.9850000000001</v>
      </c>
      <c r="Z7959" s="130">
        <v>4098.0529999999999</v>
      </c>
      <c r="AA7959" s="130">
        <v>4095.4360000000001</v>
      </c>
      <c r="AB7959" s="130">
        <v>3978.422</v>
      </c>
      <c r="AC7959" s="130">
        <v>3786.6280000000002</v>
      </c>
      <c r="AD7959" s="130">
        <v>3543.944</v>
      </c>
      <c r="AE7959" s="130">
        <v>3587.951</v>
      </c>
      <c r="AF7959" s="130">
        <v>3990.2530000000002</v>
      </c>
      <c r="AG7959" s="130">
        <v>4577.6139999999996</v>
      </c>
      <c r="AH7959" s="130">
        <v>5748.1170000000002</v>
      </c>
      <c r="AI7959" s="130">
        <v>6181.5079999999998</v>
      </c>
      <c r="AJ7959" s="130">
        <v>6468.4949999999999</v>
      </c>
      <c r="AK7959" s="130">
        <v>6730.4859999999999</v>
      </c>
      <c r="AL7959" s="130">
        <v>7718.1580000000004</v>
      </c>
      <c r="AM7959" s="130">
        <v>9314.1370000000006</v>
      </c>
      <c r="AN7959" s="130">
        <v>10887.691999999999</v>
      </c>
      <c r="AO7959" s="130">
        <v>12408.521000000001</v>
      </c>
      <c r="AP7959" s="130">
        <v>13662.825999999999</v>
      </c>
      <c r="AQ7959" s="130">
        <v>14610.761</v>
      </c>
      <c r="AR7959" s="130">
        <v>15403.111000000001</v>
      </c>
      <c r="AS7959" s="130">
        <v>16137.33</v>
      </c>
      <c r="AT7959" s="130">
        <v>16926.21</v>
      </c>
      <c r="AU7959" s="130">
        <v>17751.814999999999</v>
      </c>
      <c r="AV7959" s="130">
        <v>18631.2</v>
      </c>
      <c r="AW7959" s="129">
        <v>2012</v>
      </c>
    </row>
    <row r="7960" spans="1:49">
      <c r="A7960" s="129">
        <v>111</v>
      </c>
      <c r="B7960" s="129" t="s">
        <v>1795</v>
      </c>
      <c r="C7960" s="129" t="s">
        <v>1619</v>
      </c>
      <c r="D7960" s="129" t="s">
        <v>114</v>
      </c>
      <c r="E7960" s="129" t="s">
        <v>1618</v>
      </c>
      <c r="F7960" s="129" t="s">
        <v>1617</v>
      </c>
      <c r="G7960" s="129" t="s">
        <v>1597</v>
      </c>
      <c r="I7960" s="129" t="s">
        <v>1738</v>
      </c>
      <c r="J7960" s="129">
        <v>25.108000000000001</v>
      </c>
      <c r="K7960" s="129">
        <v>24.896999999999998</v>
      </c>
      <c r="L7960" s="129">
        <v>28.838000000000001</v>
      </c>
      <c r="M7960" s="129">
        <v>32.139000000000003</v>
      </c>
      <c r="N7960" s="129">
        <v>33.384</v>
      </c>
      <c r="O7960" s="129">
        <v>36.277000000000001</v>
      </c>
      <c r="P7960" s="129">
        <v>39.738</v>
      </c>
      <c r="Q7960" s="129">
        <v>41.902999999999999</v>
      </c>
      <c r="R7960" s="129">
        <v>43.213000000000001</v>
      </c>
      <c r="S7960" s="129">
        <v>43.255000000000003</v>
      </c>
      <c r="T7960" s="129">
        <v>44.561</v>
      </c>
      <c r="U7960" s="129">
        <v>47.935000000000002</v>
      </c>
      <c r="V7960" s="129">
        <v>51.182000000000002</v>
      </c>
      <c r="W7960" s="129">
        <v>53.642000000000003</v>
      </c>
      <c r="X7960" s="129">
        <v>53.070999999999998</v>
      </c>
      <c r="Y7960" s="129">
        <v>52.439</v>
      </c>
      <c r="Z7960" s="129">
        <v>50.591999999999999</v>
      </c>
      <c r="AA7960" s="129">
        <v>47.573999999999998</v>
      </c>
      <c r="AB7960" s="129">
        <v>43.771000000000001</v>
      </c>
      <c r="AC7960" s="129">
        <v>39.176000000000002</v>
      </c>
      <c r="AD7960" s="129">
        <v>34.442</v>
      </c>
      <c r="AE7960" s="129">
        <v>33.768000000000001</v>
      </c>
      <c r="AF7960" s="129">
        <v>36.340000000000003</v>
      </c>
      <c r="AG7960" s="129">
        <v>39.762999999999998</v>
      </c>
      <c r="AH7960" s="129">
        <v>46.82</v>
      </c>
      <c r="AI7960" s="129">
        <v>47.204000000000001</v>
      </c>
      <c r="AJ7960" s="129">
        <v>46.677</v>
      </c>
      <c r="AK7960" s="129">
        <v>46.48</v>
      </c>
      <c r="AL7960" s="129">
        <v>52.432000000000002</v>
      </c>
      <c r="AM7960" s="129">
        <v>64.600999999999999</v>
      </c>
      <c r="AN7960" s="129">
        <v>72.787000000000006</v>
      </c>
      <c r="AO7960" s="129">
        <v>79.881</v>
      </c>
      <c r="AP7960" s="129">
        <v>84.106999999999999</v>
      </c>
      <c r="AQ7960" s="129">
        <v>87.363</v>
      </c>
      <c r="AR7960" s="129">
        <v>88.331000000000003</v>
      </c>
      <c r="AS7960" s="129">
        <v>87.745999999999995</v>
      </c>
      <c r="AT7960" s="129">
        <v>87.135999999999996</v>
      </c>
      <c r="AU7960" s="129">
        <v>86.623000000000005</v>
      </c>
      <c r="AV7960" s="129">
        <v>86.430999999999997</v>
      </c>
      <c r="AW7960" s="129">
        <v>2012</v>
      </c>
    </row>
    <row r="7961" spans="1:49">
      <c r="A7961" s="129">
        <v>111</v>
      </c>
      <c r="B7961" s="129" t="s">
        <v>1795</v>
      </c>
      <c r="C7961" s="129" t="s">
        <v>1616</v>
      </c>
      <c r="D7961" s="129" t="s">
        <v>114</v>
      </c>
      <c r="E7961" s="129" t="s">
        <v>1614</v>
      </c>
      <c r="F7961" s="129" t="s">
        <v>1613</v>
      </c>
      <c r="G7961" s="129" t="s">
        <v>1608</v>
      </c>
      <c r="H7961" s="129" t="s">
        <v>1604</v>
      </c>
      <c r="I7961" s="129" t="s">
        <v>1797</v>
      </c>
      <c r="J7961" s="130">
        <v>1178.7329999999999</v>
      </c>
      <c r="K7961" s="130">
        <v>1294.8240000000001</v>
      </c>
      <c r="L7961" s="130">
        <v>1504.575</v>
      </c>
      <c r="M7961" s="130">
        <v>1740.789</v>
      </c>
      <c r="N7961" s="130">
        <v>2000.6849999999999</v>
      </c>
      <c r="O7961" s="130">
        <v>2351.2330000000002</v>
      </c>
      <c r="P7961" s="130">
        <v>2640.3009999999999</v>
      </c>
      <c r="Q7961" s="130">
        <v>2886.835</v>
      </c>
      <c r="R7961" s="130">
        <v>3159.2559999999999</v>
      </c>
      <c r="S7961" s="130">
        <v>3410.3850000000002</v>
      </c>
      <c r="T7961" s="130">
        <v>3706.5329999999999</v>
      </c>
      <c r="U7961" s="130">
        <v>4097.634</v>
      </c>
      <c r="V7961" s="130">
        <v>4486.29</v>
      </c>
      <c r="W7961" s="130">
        <v>4828.2979999999998</v>
      </c>
      <c r="X7961" s="130">
        <v>5071.7700000000004</v>
      </c>
      <c r="Y7961" s="130">
        <v>5272.9040000000005</v>
      </c>
      <c r="Z7961" s="130">
        <v>5510.3580000000002</v>
      </c>
      <c r="AA7961" s="130">
        <v>5648.9369999999999</v>
      </c>
      <c r="AB7961" s="130">
        <v>5678.174</v>
      </c>
      <c r="AC7961" s="130">
        <v>5690.9409999999998</v>
      </c>
      <c r="AD7961" s="130">
        <v>5456.8549999999996</v>
      </c>
      <c r="AE7961" s="130">
        <v>5631.3810000000003</v>
      </c>
      <c r="AF7961" s="130">
        <v>6078.7079999999996</v>
      </c>
      <c r="AG7961" s="130">
        <v>6731.9849999999997</v>
      </c>
      <c r="AH7961" s="130">
        <v>8032.4319999999998</v>
      </c>
      <c r="AI7961" s="130">
        <v>8502.9230000000007</v>
      </c>
      <c r="AJ7961" s="130">
        <v>8837.5120000000006</v>
      </c>
      <c r="AK7961" s="130">
        <v>9328.3760000000002</v>
      </c>
      <c r="AL7961" s="130">
        <v>10797.137000000001</v>
      </c>
      <c r="AM7961" s="130">
        <v>12445.393</v>
      </c>
      <c r="AN7961" s="130">
        <v>14235.849</v>
      </c>
      <c r="AO7961" s="130">
        <v>15442.672</v>
      </c>
      <c r="AP7961" s="130">
        <v>16688.507000000001</v>
      </c>
      <c r="AQ7961" s="130">
        <v>17723.588</v>
      </c>
      <c r="AR7961" s="130">
        <v>18713.467000000001</v>
      </c>
      <c r="AS7961" s="130">
        <v>19669.384999999998</v>
      </c>
      <c r="AT7961" s="130">
        <v>20679.967000000001</v>
      </c>
      <c r="AU7961" s="130">
        <v>21726.366999999998</v>
      </c>
      <c r="AV7961" s="130">
        <v>22779.493999999999</v>
      </c>
      <c r="AW7961" s="129">
        <v>2012</v>
      </c>
    </row>
    <row r="7962" spans="1:49">
      <c r="A7962" s="129">
        <v>111</v>
      </c>
      <c r="B7962" s="129" t="s">
        <v>1795</v>
      </c>
      <c r="C7962" s="129" t="s">
        <v>1615</v>
      </c>
      <c r="D7962" s="129" t="s">
        <v>114</v>
      </c>
      <c r="E7962" s="129" t="s">
        <v>1614</v>
      </c>
      <c r="F7962" s="129" t="s">
        <v>1613</v>
      </c>
      <c r="G7962" s="129" t="s">
        <v>1597</v>
      </c>
      <c r="I7962" s="129" t="s">
        <v>1612</v>
      </c>
      <c r="J7962" s="129">
        <v>41.179000000000002</v>
      </c>
      <c r="K7962" s="129">
        <v>40.326000000000001</v>
      </c>
      <c r="L7962" s="129">
        <v>44.98</v>
      </c>
      <c r="M7962" s="129">
        <v>47.848999999999997</v>
      </c>
      <c r="N7962" s="129">
        <v>49.512999999999998</v>
      </c>
      <c r="O7962" s="129">
        <v>54.091999999999999</v>
      </c>
      <c r="P7962" s="129">
        <v>57.521000000000001</v>
      </c>
      <c r="Q7962" s="129">
        <v>59.274999999999999</v>
      </c>
      <c r="R7962" s="129">
        <v>60.146000000000001</v>
      </c>
      <c r="S7962" s="129">
        <v>60.279000000000003</v>
      </c>
      <c r="T7962" s="129">
        <v>61.987000000000002</v>
      </c>
      <c r="U7962" s="129">
        <v>66.369</v>
      </c>
      <c r="V7962" s="129">
        <v>68.605000000000004</v>
      </c>
      <c r="W7962" s="129">
        <v>70.191999999999993</v>
      </c>
      <c r="X7962" s="129">
        <v>69.394000000000005</v>
      </c>
      <c r="Y7962" s="129">
        <v>68.8</v>
      </c>
      <c r="Z7962" s="129">
        <v>68.028000000000006</v>
      </c>
      <c r="AA7962" s="129">
        <v>65.620999999999995</v>
      </c>
      <c r="AB7962" s="129">
        <v>62.472000000000001</v>
      </c>
      <c r="AC7962" s="129">
        <v>58.878</v>
      </c>
      <c r="AD7962" s="129">
        <v>53.031999999999996</v>
      </c>
      <c r="AE7962" s="129">
        <v>53</v>
      </c>
      <c r="AF7962" s="129">
        <v>55.360999999999997</v>
      </c>
      <c r="AG7962" s="129">
        <v>58.476999999999997</v>
      </c>
      <c r="AH7962" s="129">
        <v>65.427000000000007</v>
      </c>
      <c r="AI7962" s="129">
        <v>64.930000000000007</v>
      </c>
      <c r="AJ7962" s="129">
        <v>63.771999999999998</v>
      </c>
      <c r="AK7962" s="129">
        <v>64.421000000000006</v>
      </c>
      <c r="AL7962" s="129">
        <v>73.349000000000004</v>
      </c>
      <c r="AM7962" s="129">
        <v>86.319000000000003</v>
      </c>
      <c r="AN7962" s="129">
        <v>95.17</v>
      </c>
      <c r="AO7962" s="129">
        <v>99.412999999999997</v>
      </c>
      <c r="AP7962" s="129">
        <v>102.733</v>
      </c>
      <c r="AQ7962" s="129">
        <v>105.97499999999999</v>
      </c>
      <c r="AR7962" s="129">
        <v>107.315</v>
      </c>
      <c r="AS7962" s="129">
        <v>106.952</v>
      </c>
      <c r="AT7962" s="129">
        <v>106.461</v>
      </c>
      <c r="AU7962" s="129">
        <v>106.018</v>
      </c>
      <c r="AV7962" s="129">
        <v>105.676</v>
      </c>
      <c r="AW7962" s="129">
        <v>2012</v>
      </c>
    </row>
    <row r="7963" spans="1:49">
      <c r="A7963" s="129">
        <v>111</v>
      </c>
      <c r="B7963" s="129" t="s">
        <v>1795</v>
      </c>
      <c r="C7963" s="129" t="s">
        <v>1611</v>
      </c>
      <c r="D7963" s="129" t="s">
        <v>114</v>
      </c>
      <c r="E7963" s="129" t="s">
        <v>1610</v>
      </c>
      <c r="F7963" s="129" t="s">
        <v>1609</v>
      </c>
      <c r="G7963" s="129" t="s">
        <v>1608</v>
      </c>
      <c r="H7963" s="129" t="s">
        <v>1604</v>
      </c>
      <c r="I7963" s="129" t="s">
        <v>1797</v>
      </c>
      <c r="J7963" s="130">
        <v>2862.4749999999999</v>
      </c>
      <c r="K7963" s="130">
        <v>3210.9250000000002</v>
      </c>
      <c r="L7963" s="130">
        <v>3345</v>
      </c>
      <c r="M7963" s="130">
        <v>3638.125</v>
      </c>
      <c r="N7963" s="130">
        <v>4040.7</v>
      </c>
      <c r="O7963" s="130">
        <v>4346.75</v>
      </c>
      <c r="P7963" s="130">
        <v>4590.125</v>
      </c>
      <c r="Q7963" s="130">
        <v>4870.2</v>
      </c>
      <c r="R7963" s="130">
        <v>5252.625</v>
      </c>
      <c r="S7963" s="130">
        <v>5657.65</v>
      </c>
      <c r="T7963" s="130">
        <v>5979.55</v>
      </c>
      <c r="U7963" s="130">
        <v>6174.0249999999996</v>
      </c>
      <c r="V7963" s="130">
        <v>6539.2749999999996</v>
      </c>
      <c r="W7963" s="130">
        <v>6878.7</v>
      </c>
      <c r="X7963" s="130">
        <v>7308.7</v>
      </c>
      <c r="Y7963" s="130">
        <v>7664.05</v>
      </c>
      <c r="Z7963" s="130">
        <v>8100.15</v>
      </c>
      <c r="AA7963" s="130">
        <v>8608.4750000000004</v>
      </c>
      <c r="AB7963" s="130">
        <v>9089.125</v>
      </c>
      <c r="AC7963" s="130">
        <v>9665.7000000000007</v>
      </c>
      <c r="AD7963" s="130">
        <v>10289.725</v>
      </c>
      <c r="AE7963" s="130">
        <v>10625.275</v>
      </c>
      <c r="AF7963" s="130">
        <v>10980.2</v>
      </c>
      <c r="AG7963" s="130">
        <v>11512.275</v>
      </c>
      <c r="AH7963" s="130">
        <v>12277.025</v>
      </c>
      <c r="AI7963" s="130">
        <v>13095.424999999999</v>
      </c>
      <c r="AJ7963" s="130">
        <v>13857.9</v>
      </c>
      <c r="AK7963" s="130">
        <v>14480.35</v>
      </c>
      <c r="AL7963" s="130">
        <v>14720.25</v>
      </c>
      <c r="AM7963" s="130">
        <v>14417.95</v>
      </c>
      <c r="AN7963" s="130">
        <v>14958.3</v>
      </c>
      <c r="AO7963" s="130">
        <v>15533.825000000001</v>
      </c>
      <c r="AP7963" s="130">
        <v>16244.575000000001</v>
      </c>
      <c r="AQ7963" s="130">
        <v>16724.272000000001</v>
      </c>
      <c r="AR7963" s="130">
        <v>17437.856</v>
      </c>
      <c r="AS7963" s="130">
        <v>18390.900000000001</v>
      </c>
      <c r="AT7963" s="130">
        <v>19424.983</v>
      </c>
      <c r="AU7963" s="130">
        <v>20493.080000000002</v>
      </c>
      <c r="AV7963" s="130">
        <v>21556.046999999999</v>
      </c>
      <c r="AW7963" s="129">
        <v>2012</v>
      </c>
    </row>
    <row r="7964" spans="1:49">
      <c r="A7964" s="129">
        <v>111</v>
      </c>
      <c r="B7964" s="129" t="s">
        <v>1795</v>
      </c>
      <c r="C7964" s="129" t="s">
        <v>1606</v>
      </c>
      <c r="D7964" s="129" t="s">
        <v>114</v>
      </c>
      <c r="E7964" s="129" t="s">
        <v>1599</v>
      </c>
      <c r="F7964" s="129" t="s">
        <v>1598</v>
      </c>
      <c r="G7964" s="129" t="s">
        <v>1605</v>
      </c>
      <c r="H7964" s="129" t="s">
        <v>1604</v>
      </c>
      <c r="I7964" s="129" t="s">
        <v>1796</v>
      </c>
      <c r="J7964" s="129">
        <v>2.3159999999999998</v>
      </c>
      <c r="K7964" s="129">
        <v>5.0309999999999997</v>
      </c>
      <c r="L7964" s="129">
        <v>-5.5330000000000004</v>
      </c>
      <c r="M7964" s="129">
        <v>-38.695</v>
      </c>
      <c r="N7964" s="129">
        <v>-94.341999999999999</v>
      </c>
      <c r="O7964" s="129">
        <v>-118.15900000000001</v>
      </c>
      <c r="P7964" s="129">
        <v>-147.17599999999999</v>
      </c>
      <c r="Q7964" s="129">
        <v>-160.661</v>
      </c>
      <c r="R7964" s="129">
        <v>-121.15900000000001</v>
      </c>
      <c r="S7964" s="129">
        <v>-99.484999999999999</v>
      </c>
      <c r="T7964" s="129">
        <v>-78.965000000000003</v>
      </c>
      <c r="U7964" s="129">
        <v>2.895</v>
      </c>
      <c r="V7964" s="129">
        <v>-51.613999999999997</v>
      </c>
      <c r="W7964" s="129">
        <v>-84.816000000000003</v>
      </c>
      <c r="X7964" s="129">
        <v>-121.61199999999999</v>
      </c>
      <c r="Y7964" s="129">
        <v>-113.571</v>
      </c>
      <c r="Z7964" s="129">
        <v>-124.773</v>
      </c>
      <c r="AA7964" s="129">
        <v>-140.72</v>
      </c>
      <c r="AB7964" s="129">
        <v>-215.066</v>
      </c>
      <c r="AC7964" s="129">
        <v>-300.774</v>
      </c>
      <c r="AD7964" s="129">
        <v>-416.32</v>
      </c>
      <c r="AE7964" s="129">
        <v>-396.69099999999997</v>
      </c>
      <c r="AF7964" s="129">
        <v>-457.79700000000003</v>
      </c>
      <c r="AG7964" s="129">
        <v>-518.66300000000001</v>
      </c>
      <c r="AH7964" s="129">
        <v>-629.32899999999995</v>
      </c>
      <c r="AI7964" s="129">
        <v>-739.79499999999996</v>
      </c>
      <c r="AJ7964" s="129">
        <v>-798.47799999999995</v>
      </c>
      <c r="AK7964" s="129">
        <v>-713.39</v>
      </c>
      <c r="AL7964" s="129">
        <v>-681.34299999999996</v>
      </c>
      <c r="AM7964" s="129">
        <v>-381.63900000000001</v>
      </c>
      <c r="AN7964" s="129">
        <v>-449.47199999999998</v>
      </c>
      <c r="AO7964" s="129">
        <v>-457.726</v>
      </c>
      <c r="AP7964" s="129">
        <v>-440.41699999999997</v>
      </c>
      <c r="AQ7964" s="129">
        <v>-451.45800000000003</v>
      </c>
      <c r="AR7964" s="129">
        <v>-489.18200000000002</v>
      </c>
      <c r="AS7964" s="129">
        <v>-524.548</v>
      </c>
      <c r="AT7964" s="129">
        <v>-563.50199999999995</v>
      </c>
      <c r="AU7964" s="129">
        <v>-605.69799999999998</v>
      </c>
      <c r="AV7964" s="129">
        <v>-638.93899999999996</v>
      </c>
      <c r="AW7964" s="129">
        <v>2012</v>
      </c>
    </row>
    <row r="7965" spans="1:49">
      <c r="A7965" s="129">
        <v>111</v>
      </c>
      <c r="B7965" s="129" t="s">
        <v>1795</v>
      </c>
      <c r="C7965" s="129" t="s">
        <v>1601</v>
      </c>
      <c r="D7965" s="129" t="s">
        <v>114</v>
      </c>
      <c r="E7965" s="129" t="s">
        <v>1599</v>
      </c>
      <c r="F7965" s="129" t="s">
        <v>1598</v>
      </c>
      <c r="G7965" s="129" t="s">
        <v>1597</v>
      </c>
      <c r="I7965" s="129" t="s">
        <v>1596</v>
      </c>
      <c r="J7965" s="129">
        <v>8.1000000000000003E-2</v>
      </c>
      <c r="K7965" s="129">
        <v>0.157</v>
      </c>
      <c r="L7965" s="129">
        <v>-0.16500000000000001</v>
      </c>
      <c r="M7965" s="129">
        <v>-1.0640000000000001</v>
      </c>
      <c r="N7965" s="129">
        <v>-2.335</v>
      </c>
      <c r="O7965" s="129">
        <v>-2.718</v>
      </c>
      <c r="P7965" s="129">
        <v>-3.206</v>
      </c>
      <c r="Q7965" s="129">
        <v>-3.2989999999999999</v>
      </c>
      <c r="R7965" s="129">
        <v>-2.3069999999999999</v>
      </c>
      <c r="S7965" s="129">
        <v>-1.758</v>
      </c>
      <c r="T7965" s="129">
        <v>-1.321</v>
      </c>
      <c r="U7965" s="129">
        <v>4.7E-2</v>
      </c>
      <c r="V7965" s="129">
        <v>-0.78900000000000003</v>
      </c>
      <c r="W7965" s="129">
        <v>-1.2330000000000001</v>
      </c>
      <c r="X7965" s="129">
        <v>-1.6639999999999999</v>
      </c>
      <c r="Y7965" s="129">
        <v>-1.482</v>
      </c>
      <c r="Z7965" s="129">
        <v>-1.54</v>
      </c>
      <c r="AA7965" s="129">
        <v>-1.635</v>
      </c>
      <c r="AB7965" s="129">
        <v>-2.3660000000000001</v>
      </c>
      <c r="AC7965" s="129">
        <v>-3.1120000000000001</v>
      </c>
      <c r="AD7965" s="129">
        <v>-4.0460000000000003</v>
      </c>
      <c r="AE7965" s="129">
        <v>-3.7330000000000001</v>
      </c>
      <c r="AF7965" s="129">
        <v>-4.1689999999999996</v>
      </c>
      <c r="AG7965" s="129">
        <v>-4.5049999999999999</v>
      </c>
      <c r="AH7965" s="129">
        <v>-5.1260000000000003</v>
      </c>
      <c r="AI7965" s="129">
        <v>-5.649</v>
      </c>
      <c r="AJ7965" s="129">
        <v>-5.7619999999999996</v>
      </c>
      <c r="AK7965" s="129">
        <v>-4.9269999999999996</v>
      </c>
      <c r="AL7965" s="129">
        <v>-4.6289999999999996</v>
      </c>
      <c r="AM7965" s="129">
        <v>-2.6469999999999998</v>
      </c>
      <c r="AN7965" s="129">
        <v>-3.0049999999999999</v>
      </c>
      <c r="AO7965" s="129">
        <v>-2.9470000000000001</v>
      </c>
      <c r="AP7965" s="129">
        <v>-2.7109999999999999</v>
      </c>
      <c r="AQ7965" s="129">
        <v>-2.6989999999999998</v>
      </c>
      <c r="AR7965" s="129">
        <v>-2.8050000000000002</v>
      </c>
      <c r="AS7965" s="129">
        <v>-2.8519999999999999</v>
      </c>
      <c r="AT7965" s="129">
        <v>-2.9009999999999998</v>
      </c>
      <c r="AU7965" s="129">
        <v>-2.956</v>
      </c>
      <c r="AV7965" s="129">
        <v>-2.964</v>
      </c>
      <c r="AW7965" s="129">
        <v>2012</v>
      </c>
    </row>
    <row r="7966" spans="1:49">
      <c r="A7966" s="129">
        <v>298</v>
      </c>
      <c r="B7966" s="129" t="s">
        <v>1787</v>
      </c>
      <c r="C7966" s="129" t="s">
        <v>1733</v>
      </c>
      <c r="D7966" s="129" t="s">
        <v>1786</v>
      </c>
      <c r="E7966" s="129" t="s">
        <v>1730</v>
      </c>
      <c r="F7966" s="129" t="s">
        <v>1732</v>
      </c>
      <c r="G7966" s="129" t="s">
        <v>1608</v>
      </c>
      <c r="H7966" s="129" t="s">
        <v>1604</v>
      </c>
      <c r="I7966" s="129" t="s">
        <v>1794</v>
      </c>
      <c r="J7966" s="129">
        <v>285.72699999999998</v>
      </c>
      <c r="K7966" s="129">
        <v>291.15699999999998</v>
      </c>
      <c r="L7966" s="129">
        <v>263.96100000000001</v>
      </c>
      <c r="M7966" s="129">
        <v>255.30099999999999</v>
      </c>
      <c r="N7966" s="129">
        <v>252.512</v>
      </c>
      <c r="O7966" s="129">
        <v>256.238</v>
      </c>
      <c r="P7966" s="129">
        <v>278.93200000000002</v>
      </c>
      <c r="Q7966" s="129">
        <v>301.06</v>
      </c>
      <c r="R7966" s="129">
        <v>305.476</v>
      </c>
      <c r="S7966" s="129">
        <v>308.84800000000001</v>
      </c>
      <c r="T7966" s="129">
        <v>309.76600000000002</v>
      </c>
      <c r="U7966" s="129">
        <v>320.72800000000001</v>
      </c>
      <c r="V7966" s="129">
        <v>346.16699999999997</v>
      </c>
      <c r="W7966" s="129">
        <v>355.36700000000002</v>
      </c>
      <c r="X7966" s="129">
        <v>381.24200000000002</v>
      </c>
      <c r="Y7966" s="129">
        <v>375.72300000000001</v>
      </c>
      <c r="Z7966" s="129">
        <v>396.68099999999998</v>
      </c>
      <c r="AA7966" s="129">
        <v>416.70400000000001</v>
      </c>
      <c r="AB7966" s="129">
        <v>434.54</v>
      </c>
      <c r="AC7966" s="129">
        <v>421.65600000000001</v>
      </c>
      <c r="AD7966" s="129">
        <v>414.16899999999998</v>
      </c>
      <c r="AE7966" s="129">
        <v>399.83600000000001</v>
      </c>
      <c r="AF7966" s="129">
        <v>371.64299999999997</v>
      </c>
      <c r="AG7966" s="129">
        <v>380.29199999999997</v>
      </c>
      <c r="AH7966" s="129">
        <v>397.93599999999998</v>
      </c>
      <c r="AI7966" s="129">
        <v>425.01799999999997</v>
      </c>
      <c r="AJ7966" s="129">
        <v>442.43799999999999</v>
      </c>
      <c r="AK7966" s="129">
        <v>471.38</v>
      </c>
      <c r="AL7966" s="129">
        <v>505.20699999999999</v>
      </c>
      <c r="AM7966" s="129">
        <v>516.55200000000002</v>
      </c>
      <c r="AN7966" s="129">
        <v>562.76800000000003</v>
      </c>
      <c r="AO7966" s="129">
        <v>599.52099999999996</v>
      </c>
      <c r="AP7966" s="129">
        <v>623.11400000000003</v>
      </c>
      <c r="AQ7966" s="129">
        <v>644.976</v>
      </c>
      <c r="AR7966" s="129">
        <v>666.28300000000002</v>
      </c>
      <c r="AS7966" s="129">
        <v>686.98900000000003</v>
      </c>
      <c r="AT7966" s="129">
        <v>709.66300000000001</v>
      </c>
      <c r="AU7966" s="129">
        <v>735.92100000000005</v>
      </c>
      <c r="AV7966" s="129">
        <v>764.62199999999996</v>
      </c>
      <c r="AW7966" s="129">
        <v>2012</v>
      </c>
    </row>
    <row r="7967" spans="1:49">
      <c r="A7967" s="129">
        <v>298</v>
      </c>
      <c r="B7967" s="129" t="s">
        <v>1787</v>
      </c>
      <c r="C7967" s="129" t="s">
        <v>1731</v>
      </c>
      <c r="D7967" s="129" t="s">
        <v>1786</v>
      </c>
      <c r="E7967" s="129" t="s">
        <v>1730</v>
      </c>
      <c r="F7967" s="129" t="s">
        <v>1729</v>
      </c>
      <c r="G7967" s="129" t="s">
        <v>1655</v>
      </c>
      <c r="I7967" s="129" t="s">
        <v>1728</v>
      </c>
      <c r="J7967" s="129">
        <v>5.9749999999999996</v>
      </c>
      <c r="K7967" s="129">
        <v>1.9</v>
      </c>
      <c r="L7967" s="129">
        <v>-9.34</v>
      </c>
      <c r="M7967" s="129">
        <v>-3.2810000000000001</v>
      </c>
      <c r="N7967" s="129">
        <v>-1.0920000000000001</v>
      </c>
      <c r="O7967" s="129">
        <v>1.4750000000000001</v>
      </c>
      <c r="P7967" s="129">
        <v>8.8569999999999993</v>
      </c>
      <c r="Q7967" s="129">
        <v>7.9329999999999998</v>
      </c>
      <c r="R7967" s="129">
        <v>1.4670000000000001</v>
      </c>
      <c r="S7967" s="129">
        <v>1.1040000000000001</v>
      </c>
      <c r="T7967" s="129">
        <v>0.29699999999999999</v>
      </c>
      <c r="U7967" s="129">
        <v>3.5390000000000001</v>
      </c>
      <c r="V7967" s="129">
        <v>7.9320000000000004</v>
      </c>
      <c r="W7967" s="129">
        <v>2.6579999999999999</v>
      </c>
      <c r="X7967" s="129">
        <v>7.2809999999999997</v>
      </c>
      <c r="Y7967" s="129">
        <v>-1.448</v>
      </c>
      <c r="Z7967" s="129">
        <v>5.5780000000000003</v>
      </c>
      <c r="AA7967" s="129">
        <v>5.048</v>
      </c>
      <c r="AB7967" s="129">
        <v>4.28</v>
      </c>
      <c r="AC7967" s="129">
        <v>-2.9649999999999999</v>
      </c>
      <c r="AD7967" s="129">
        <v>-1.776</v>
      </c>
      <c r="AE7967" s="129">
        <v>-3.4609999999999999</v>
      </c>
      <c r="AF7967" s="129">
        <v>-7.0510000000000002</v>
      </c>
      <c r="AG7967" s="129">
        <v>2.327</v>
      </c>
      <c r="AH7967" s="129">
        <v>4.6399999999999997</v>
      </c>
      <c r="AI7967" s="129">
        <v>6.806</v>
      </c>
      <c r="AJ7967" s="129">
        <v>4.0990000000000002</v>
      </c>
      <c r="AK7967" s="129">
        <v>6.5419999999999998</v>
      </c>
      <c r="AL7967" s="129">
        <v>7.1760000000000002</v>
      </c>
      <c r="AM7967" s="129">
        <v>2.2450000000000001</v>
      </c>
      <c r="AN7967" s="129">
        <v>8.9469999999999992</v>
      </c>
      <c r="AO7967" s="129">
        <v>6.5309999999999997</v>
      </c>
      <c r="AP7967" s="129">
        <v>3.9350000000000001</v>
      </c>
      <c r="AQ7967" s="129">
        <v>3.5089999999999999</v>
      </c>
      <c r="AR7967" s="129">
        <v>3.3039999999999998</v>
      </c>
      <c r="AS7967" s="129">
        <v>3.1080000000000001</v>
      </c>
      <c r="AT7967" s="129">
        <v>3.3010000000000002</v>
      </c>
      <c r="AU7967" s="129">
        <v>3.7</v>
      </c>
      <c r="AV7967" s="129">
        <v>3.9</v>
      </c>
      <c r="AW7967" s="129">
        <v>2012</v>
      </c>
    </row>
    <row r="7968" spans="1:49">
      <c r="A7968" s="129">
        <v>298</v>
      </c>
      <c r="B7968" s="129" t="s">
        <v>1787</v>
      </c>
      <c r="C7968" s="129" t="s">
        <v>1727</v>
      </c>
      <c r="D7968" s="129" t="s">
        <v>1786</v>
      </c>
      <c r="E7968" s="129" t="s">
        <v>1724</v>
      </c>
      <c r="F7968" s="129" t="s">
        <v>1726</v>
      </c>
      <c r="G7968" s="129" t="s">
        <v>1608</v>
      </c>
      <c r="H7968" s="129" t="s">
        <v>1604</v>
      </c>
      <c r="I7968" s="129" t="s">
        <v>1794</v>
      </c>
      <c r="J7968" s="129">
        <v>0.10199999999999999</v>
      </c>
      <c r="K7968" s="129">
        <v>0.13500000000000001</v>
      </c>
      <c r="L7968" s="129">
        <v>0.14199999999999999</v>
      </c>
      <c r="M7968" s="129">
        <v>0.19400000000000001</v>
      </c>
      <c r="N7968" s="129">
        <v>0.29899999999999999</v>
      </c>
      <c r="O7968" s="129">
        <v>0.52900000000000003</v>
      </c>
      <c r="P7968" s="129">
        <v>0.98299999999999998</v>
      </c>
      <c r="Q7968" s="129">
        <v>1.835</v>
      </c>
      <c r="R7968" s="129">
        <v>3.01</v>
      </c>
      <c r="S7968" s="129">
        <v>5.3440000000000003</v>
      </c>
      <c r="T7968" s="129">
        <v>12.01</v>
      </c>
      <c r="U7968" s="129">
        <v>24.971</v>
      </c>
      <c r="V7968" s="129">
        <v>43.02</v>
      </c>
      <c r="W7968" s="129">
        <v>65.296999999999997</v>
      </c>
      <c r="X7968" s="129">
        <v>97.341999999999999</v>
      </c>
      <c r="Y7968" s="129">
        <v>135.31100000000001</v>
      </c>
      <c r="Z7968" s="129">
        <v>180.619</v>
      </c>
      <c r="AA7968" s="129">
        <v>226.31800000000001</v>
      </c>
      <c r="AB7968" s="129">
        <v>265.839</v>
      </c>
      <c r="AC7968" s="129">
        <v>271.96100000000001</v>
      </c>
      <c r="AD7968" s="129">
        <v>276.15199999999999</v>
      </c>
      <c r="AE7968" s="129">
        <v>278.35300000000001</v>
      </c>
      <c r="AF7968" s="129">
        <v>289.233</v>
      </c>
      <c r="AG7968" s="129">
        <v>339.79199999999997</v>
      </c>
      <c r="AH7968" s="129">
        <v>392.85</v>
      </c>
      <c r="AI7968" s="129">
        <v>425.01799999999997</v>
      </c>
      <c r="AJ7968" s="129">
        <v>471.34399999999999</v>
      </c>
      <c r="AK7968" s="129">
        <v>549.47</v>
      </c>
      <c r="AL7968" s="129">
        <v>636.15099999999995</v>
      </c>
      <c r="AM7968" s="129">
        <v>682.21600000000001</v>
      </c>
      <c r="AN7968" s="129">
        <v>779.226</v>
      </c>
      <c r="AO7968" s="129">
        <v>896.84900000000005</v>
      </c>
      <c r="AP7968" s="130">
        <v>1013.878</v>
      </c>
      <c r="AQ7968" s="130">
        <v>1144.0830000000001</v>
      </c>
      <c r="AR7968" s="130">
        <v>1279.3219999999999</v>
      </c>
      <c r="AS7968" s="130">
        <v>1429.96</v>
      </c>
      <c r="AT7968" s="130">
        <v>1592.9069999999999</v>
      </c>
      <c r="AU7968" s="130">
        <v>1778.9639999999999</v>
      </c>
      <c r="AV7968" s="130">
        <v>1985.098</v>
      </c>
      <c r="AW7968" s="129">
        <v>2012</v>
      </c>
    </row>
    <row r="7969" spans="1:49">
      <c r="A7969" s="129">
        <v>298</v>
      </c>
      <c r="B7969" s="129" t="s">
        <v>1787</v>
      </c>
      <c r="C7969" s="129" t="s">
        <v>1725</v>
      </c>
      <c r="D7969" s="129" t="s">
        <v>1786</v>
      </c>
      <c r="E7969" s="129" t="s">
        <v>1724</v>
      </c>
      <c r="F7969" s="129" t="s">
        <v>1723</v>
      </c>
      <c r="G7969" s="129" t="s">
        <v>1605</v>
      </c>
      <c r="H7969" s="129" t="s">
        <v>1604</v>
      </c>
      <c r="I7969" s="129" t="s">
        <v>1691</v>
      </c>
      <c r="J7969" s="129">
        <v>11.199</v>
      </c>
      <c r="K7969" s="129">
        <v>12.499000000000001</v>
      </c>
      <c r="L7969" s="129">
        <v>10.218</v>
      </c>
      <c r="M7969" s="129">
        <v>5.609</v>
      </c>
      <c r="N7969" s="129">
        <v>5.3339999999999996</v>
      </c>
      <c r="O7969" s="129">
        <v>5.2119999999999997</v>
      </c>
      <c r="P7969" s="129">
        <v>6.47</v>
      </c>
      <c r="Q7969" s="129">
        <v>8.0950000000000006</v>
      </c>
      <c r="R7969" s="129">
        <v>8.375</v>
      </c>
      <c r="S7969" s="129">
        <v>8.827</v>
      </c>
      <c r="T7969" s="129">
        <v>10.27</v>
      </c>
      <c r="U7969" s="129">
        <v>12.375999999999999</v>
      </c>
      <c r="V7969" s="129">
        <v>14.223000000000001</v>
      </c>
      <c r="W7969" s="129">
        <v>16.568000000000001</v>
      </c>
      <c r="X7969" s="129">
        <v>19.298999999999999</v>
      </c>
      <c r="Y7969" s="129">
        <v>21.312000000000001</v>
      </c>
      <c r="Z7969" s="129">
        <v>22.657</v>
      </c>
      <c r="AA7969" s="129">
        <v>23.974</v>
      </c>
      <c r="AB7969" s="129">
        <v>25.393999999999998</v>
      </c>
      <c r="AC7969" s="129">
        <v>23.995000000000001</v>
      </c>
      <c r="AD7969" s="129">
        <v>22.832000000000001</v>
      </c>
      <c r="AE7969" s="129">
        <v>20.907</v>
      </c>
      <c r="AF7969" s="129">
        <v>13.632</v>
      </c>
      <c r="AG7969" s="129">
        <v>12.067</v>
      </c>
      <c r="AH7969" s="129">
        <v>13.708</v>
      </c>
      <c r="AI7969" s="129">
        <v>17.398</v>
      </c>
      <c r="AJ7969" s="129">
        <v>19.62</v>
      </c>
      <c r="AK7969" s="129">
        <v>23.460999999999999</v>
      </c>
      <c r="AL7969" s="129">
        <v>30.366</v>
      </c>
      <c r="AM7969" s="129">
        <v>30.228999999999999</v>
      </c>
      <c r="AN7969" s="129">
        <v>38.845999999999997</v>
      </c>
      <c r="AO7969" s="129">
        <v>46.435000000000002</v>
      </c>
      <c r="AP7969" s="129">
        <v>49.92</v>
      </c>
      <c r="AQ7969" s="129">
        <v>57.106999999999999</v>
      </c>
      <c r="AR7969" s="129">
        <v>59.875</v>
      </c>
      <c r="AS7969" s="129">
        <v>63.094999999999999</v>
      </c>
      <c r="AT7969" s="129">
        <v>66.542000000000002</v>
      </c>
      <c r="AU7969" s="129">
        <v>70.682000000000002</v>
      </c>
      <c r="AV7969" s="129">
        <v>75.361999999999995</v>
      </c>
      <c r="AW7969" s="129">
        <v>2012</v>
      </c>
    </row>
    <row r="7970" spans="1:49">
      <c r="A7970" s="129">
        <v>298</v>
      </c>
      <c r="B7970" s="129" t="s">
        <v>1787</v>
      </c>
      <c r="C7970" s="129" t="s">
        <v>1722</v>
      </c>
      <c r="D7970" s="129" t="s">
        <v>1786</v>
      </c>
      <c r="E7970" s="129" t="s">
        <v>1721</v>
      </c>
      <c r="F7970" s="129" t="s">
        <v>1720</v>
      </c>
      <c r="G7970" s="129" t="s">
        <v>1675</v>
      </c>
      <c r="I7970" s="129" t="s">
        <v>1719</v>
      </c>
      <c r="J7970" s="129">
        <v>3.5999999999999997E-2</v>
      </c>
      <c r="K7970" s="129">
        <v>4.5999999999999999E-2</v>
      </c>
      <c r="L7970" s="129">
        <v>5.3999999999999999E-2</v>
      </c>
      <c r="M7970" s="129">
        <v>7.5999999999999998E-2</v>
      </c>
      <c r="N7970" s="129">
        <v>0.11899999999999999</v>
      </c>
      <c r="O7970" s="129">
        <v>0.20599999999999999</v>
      </c>
      <c r="P7970" s="129">
        <v>0.35299999999999998</v>
      </c>
      <c r="Q7970" s="129">
        <v>0.60899999999999999</v>
      </c>
      <c r="R7970" s="129">
        <v>0.98499999999999999</v>
      </c>
      <c r="S7970" s="129">
        <v>1.73</v>
      </c>
      <c r="T7970" s="129">
        <v>3.8769999999999998</v>
      </c>
      <c r="U7970" s="129">
        <v>7.7859999999999996</v>
      </c>
      <c r="V7970" s="129">
        <v>12.428000000000001</v>
      </c>
      <c r="W7970" s="129">
        <v>18.375</v>
      </c>
      <c r="X7970" s="129">
        <v>25.533000000000001</v>
      </c>
      <c r="Y7970" s="129">
        <v>36.014000000000003</v>
      </c>
      <c r="Z7970" s="129">
        <v>45.531999999999996</v>
      </c>
      <c r="AA7970" s="129">
        <v>54.311</v>
      </c>
      <c r="AB7970" s="129">
        <v>61.177</v>
      </c>
      <c r="AC7970" s="129">
        <v>64.498000000000005</v>
      </c>
      <c r="AD7970" s="129">
        <v>66.676000000000002</v>
      </c>
      <c r="AE7970" s="129">
        <v>69.617000000000004</v>
      </c>
      <c r="AF7970" s="129">
        <v>77.825999999999993</v>
      </c>
      <c r="AG7970" s="129">
        <v>89.35</v>
      </c>
      <c r="AH7970" s="129">
        <v>98.721999999999994</v>
      </c>
      <c r="AI7970" s="129">
        <v>100</v>
      </c>
      <c r="AJ7970" s="129">
        <v>106.533</v>
      </c>
      <c r="AK7970" s="129">
        <v>116.566</v>
      </c>
      <c r="AL7970" s="129">
        <v>125.919</v>
      </c>
      <c r="AM7970" s="129">
        <v>132.071</v>
      </c>
      <c r="AN7970" s="129">
        <v>138.46299999999999</v>
      </c>
      <c r="AO7970" s="129">
        <v>149.59399999999999</v>
      </c>
      <c r="AP7970" s="129">
        <v>162.71100000000001</v>
      </c>
      <c r="AQ7970" s="129">
        <v>177.38399999999999</v>
      </c>
      <c r="AR7970" s="129">
        <v>192.00899999999999</v>
      </c>
      <c r="AS7970" s="129">
        <v>208.149</v>
      </c>
      <c r="AT7970" s="129">
        <v>224.46</v>
      </c>
      <c r="AU7970" s="129">
        <v>241.733</v>
      </c>
      <c r="AV7970" s="129">
        <v>259.61799999999999</v>
      </c>
      <c r="AW7970" s="129">
        <v>2012</v>
      </c>
    </row>
    <row r="7971" spans="1:49">
      <c r="A7971" s="129">
        <v>298</v>
      </c>
      <c r="B7971" s="129" t="s">
        <v>1787</v>
      </c>
      <c r="C7971" s="129" t="s">
        <v>1718</v>
      </c>
      <c r="D7971" s="129" t="s">
        <v>1786</v>
      </c>
      <c r="E7971" s="129" t="s">
        <v>1717</v>
      </c>
      <c r="F7971" s="129" t="s">
        <v>1716</v>
      </c>
      <c r="G7971" s="129" t="s">
        <v>1608</v>
      </c>
      <c r="H7971" s="129" t="s">
        <v>3</v>
      </c>
      <c r="I7971" s="129" t="s">
        <v>1715</v>
      </c>
      <c r="J7971" s="130">
        <v>98121.096999999994</v>
      </c>
      <c r="K7971" s="130">
        <v>99303.054000000004</v>
      </c>
      <c r="L7971" s="130">
        <v>89448.14</v>
      </c>
      <c r="M7971" s="130">
        <v>85959.941999999995</v>
      </c>
      <c r="N7971" s="130">
        <v>84480.591</v>
      </c>
      <c r="O7971" s="130">
        <v>85185.61</v>
      </c>
      <c r="P7971" s="130">
        <v>92209.016000000003</v>
      </c>
      <c r="Q7971" s="130">
        <v>98967.817999999999</v>
      </c>
      <c r="R7971" s="130">
        <v>99828.687000000005</v>
      </c>
      <c r="S7971" s="130">
        <v>100373.07</v>
      </c>
      <c r="T7971" s="130">
        <v>100118.38099999999</v>
      </c>
      <c r="U7971" s="130">
        <v>103061.798</v>
      </c>
      <c r="V7971" s="130">
        <v>110572.8</v>
      </c>
      <c r="W7971" s="130">
        <v>112834.31600000001</v>
      </c>
      <c r="X7971" s="130">
        <v>119915.30100000001</v>
      </c>
      <c r="Y7971" s="130">
        <v>117445.393</v>
      </c>
      <c r="Z7971" s="130">
        <v>123231.02</v>
      </c>
      <c r="AA7971" s="130">
        <v>127973.30499999999</v>
      </c>
      <c r="AB7971" s="130">
        <v>132733.448</v>
      </c>
      <c r="AC7971" s="130">
        <v>128208.789</v>
      </c>
      <c r="AD7971" s="130">
        <v>125473.412</v>
      </c>
      <c r="AE7971" s="130">
        <v>120856.348</v>
      </c>
      <c r="AF7971" s="130">
        <v>112328.731</v>
      </c>
      <c r="AG7971" s="130">
        <v>115116.49400000001</v>
      </c>
      <c r="AH7971" s="130">
        <v>120523.42</v>
      </c>
      <c r="AI7971" s="130">
        <v>128570.497</v>
      </c>
      <c r="AJ7971" s="130">
        <v>133487.011</v>
      </c>
      <c r="AK7971" s="130">
        <v>141815.171</v>
      </c>
      <c r="AL7971" s="130">
        <v>151529.49900000001</v>
      </c>
      <c r="AM7971" s="130">
        <v>154427.85</v>
      </c>
      <c r="AN7971" s="130">
        <v>167661.014</v>
      </c>
      <c r="AO7971" s="130">
        <v>177973.52100000001</v>
      </c>
      <c r="AP7971" s="130">
        <v>184323.56400000001</v>
      </c>
      <c r="AQ7971" s="130">
        <v>190123.48199999999</v>
      </c>
      <c r="AR7971" s="130">
        <v>195719.21799999999</v>
      </c>
      <c r="AS7971" s="130">
        <v>201097.60399999999</v>
      </c>
      <c r="AT7971" s="130">
        <v>207010.41500000001</v>
      </c>
      <c r="AU7971" s="130">
        <v>213921.185</v>
      </c>
      <c r="AV7971" s="130">
        <v>221488.935</v>
      </c>
      <c r="AW7971" s="129">
        <v>2005</v>
      </c>
    </row>
    <row r="7972" spans="1:49">
      <c r="A7972" s="129">
        <v>298</v>
      </c>
      <c r="B7972" s="129" t="s">
        <v>1787</v>
      </c>
      <c r="C7972" s="129" t="s">
        <v>1714</v>
      </c>
      <c r="D7972" s="129" t="s">
        <v>1786</v>
      </c>
      <c r="E7972" s="129" t="s">
        <v>1711</v>
      </c>
      <c r="F7972" s="129" t="s">
        <v>1713</v>
      </c>
      <c r="G7972" s="129" t="s">
        <v>1608</v>
      </c>
      <c r="H7972" s="129" t="s">
        <v>3</v>
      </c>
      <c r="I7972" s="129" t="s">
        <v>1699</v>
      </c>
      <c r="J7972" s="129">
        <v>34.996000000000002</v>
      </c>
      <c r="K7972" s="129">
        <v>46.124000000000002</v>
      </c>
      <c r="L7972" s="129">
        <v>48.164000000000001</v>
      </c>
      <c r="M7972" s="129">
        <v>65.228999999999999</v>
      </c>
      <c r="N7972" s="129">
        <v>100.14</v>
      </c>
      <c r="O7972" s="129">
        <v>175.73400000000001</v>
      </c>
      <c r="P7972" s="129">
        <v>325.09300000000002</v>
      </c>
      <c r="Q7972" s="129">
        <v>603.19600000000003</v>
      </c>
      <c r="R7972" s="129">
        <v>983.67</v>
      </c>
      <c r="S7972" s="130">
        <v>1736.9110000000001</v>
      </c>
      <c r="T7972" s="130">
        <v>3881.7249999999999</v>
      </c>
      <c r="U7972" s="130">
        <v>8023.9830000000002</v>
      </c>
      <c r="V7972" s="130">
        <v>13741.615</v>
      </c>
      <c r="W7972" s="130">
        <v>20732.784</v>
      </c>
      <c r="X7972" s="130">
        <v>30617.662</v>
      </c>
      <c r="Y7972" s="130">
        <v>42296.2</v>
      </c>
      <c r="Z7972" s="130">
        <v>56110.161</v>
      </c>
      <c r="AA7972" s="130">
        <v>69504.19</v>
      </c>
      <c r="AB7972" s="130">
        <v>81202.509999999995</v>
      </c>
      <c r="AC7972" s="130">
        <v>82692.645999999993</v>
      </c>
      <c r="AD7972" s="130">
        <v>83661.020999999993</v>
      </c>
      <c r="AE7972" s="130">
        <v>84136.356</v>
      </c>
      <c r="AF7972" s="130">
        <v>87420.56</v>
      </c>
      <c r="AG7972" s="130">
        <v>102856.826</v>
      </c>
      <c r="AH7972" s="130">
        <v>118982.908</v>
      </c>
      <c r="AI7972" s="130">
        <v>128570.497</v>
      </c>
      <c r="AJ7972" s="130">
        <v>142208.16399999999</v>
      </c>
      <c r="AK7972" s="130">
        <v>165308.39000000001</v>
      </c>
      <c r="AL7972" s="130">
        <v>190804.13500000001</v>
      </c>
      <c r="AM7972" s="130">
        <v>203954.84700000001</v>
      </c>
      <c r="AN7972" s="130">
        <v>232148.41099999999</v>
      </c>
      <c r="AO7972" s="130">
        <v>266238.429</v>
      </c>
      <c r="AP7972" s="130">
        <v>299915.58899999998</v>
      </c>
      <c r="AQ7972" s="130">
        <v>337248.20500000002</v>
      </c>
      <c r="AR7972" s="130">
        <v>375798.01799999998</v>
      </c>
      <c r="AS7972" s="130">
        <v>418582.57799999998</v>
      </c>
      <c r="AT7972" s="130">
        <v>464654.788</v>
      </c>
      <c r="AU7972" s="130">
        <v>517117.92300000001</v>
      </c>
      <c r="AV7972" s="130">
        <v>575025.59600000002</v>
      </c>
      <c r="AW7972" s="129">
        <v>2005</v>
      </c>
    </row>
    <row r="7973" spans="1:49">
      <c r="A7973" s="129">
        <v>298</v>
      </c>
      <c r="B7973" s="129" t="s">
        <v>1787</v>
      </c>
      <c r="C7973" s="129" t="s">
        <v>1712</v>
      </c>
      <c r="D7973" s="129" t="s">
        <v>1786</v>
      </c>
      <c r="E7973" s="129" t="s">
        <v>1711</v>
      </c>
      <c r="F7973" s="129" t="s">
        <v>1710</v>
      </c>
      <c r="G7973" s="129" t="s">
        <v>1605</v>
      </c>
      <c r="H7973" s="129" t="s">
        <v>3</v>
      </c>
      <c r="I7973" s="129" t="s">
        <v>1699</v>
      </c>
      <c r="J7973" s="130">
        <v>3845.6930000000002</v>
      </c>
      <c r="K7973" s="130">
        <v>4262.8670000000002</v>
      </c>
      <c r="L7973" s="130">
        <v>3462.5189999999998</v>
      </c>
      <c r="M7973" s="130">
        <v>1888.4970000000001</v>
      </c>
      <c r="N7973" s="130">
        <v>1784.3879999999999</v>
      </c>
      <c r="O7973" s="130">
        <v>1732.5630000000001</v>
      </c>
      <c r="P7973" s="130">
        <v>2138.913</v>
      </c>
      <c r="Q7973" s="130">
        <v>2661.1210000000001</v>
      </c>
      <c r="R7973" s="130">
        <v>2736.9780000000001</v>
      </c>
      <c r="S7973" s="130">
        <v>2868.556</v>
      </c>
      <c r="T7973" s="130">
        <v>3319.1770000000001</v>
      </c>
      <c r="U7973" s="130">
        <v>3976.8690000000001</v>
      </c>
      <c r="V7973" s="130">
        <v>4542.9650000000001</v>
      </c>
      <c r="W7973" s="130">
        <v>5260.67</v>
      </c>
      <c r="X7973" s="130">
        <v>6070.2160000000003</v>
      </c>
      <c r="Y7973" s="130">
        <v>6661.8680000000004</v>
      </c>
      <c r="Z7973" s="130">
        <v>7038.5519999999997</v>
      </c>
      <c r="AA7973" s="130">
        <v>7362.6670000000004</v>
      </c>
      <c r="AB7973" s="130">
        <v>7756.8429999999998</v>
      </c>
      <c r="AC7973" s="130">
        <v>7295.82</v>
      </c>
      <c r="AD7973" s="130">
        <v>6917.1350000000002</v>
      </c>
      <c r="AE7973" s="130">
        <v>6319.5479999999998</v>
      </c>
      <c r="AF7973" s="130">
        <v>4120.3879999999999</v>
      </c>
      <c r="AG7973" s="130">
        <v>3652.77</v>
      </c>
      <c r="AH7973" s="130">
        <v>4151.8940000000002</v>
      </c>
      <c r="AI7973" s="130">
        <v>5263.0990000000002</v>
      </c>
      <c r="AJ7973" s="130">
        <v>5919.5640000000003</v>
      </c>
      <c r="AK7973" s="130">
        <v>7058.1270000000004</v>
      </c>
      <c r="AL7973" s="130">
        <v>9107.8860000000004</v>
      </c>
      <c r="AM7973" s="130">
        <v>9037.3799999999992</v>
      </c>
      <c r="AN7973" s="130">
        <v>11573.135</v>
      </c>
      <c r="AO7973" s="130">
        <v>13784.56</v>
      </c>
      <c r="AP7973" s="130">
        <v>14766.832</v>
      </c>
      <c r="AQ7973" s="130">
        <v>16833.652999999998</v>
      </c>
      <c r="AR7973" s="130">
        <v>17588.13</v>
      </c>
      <c r="AS7973" s="130">
        <v>18469.399000000001</v>
      </c>
      <c r="AT7973" s="130">
        <v>19410.451000000001</v>
      </c>
      <c r="AU7973" s="130">
        <v>20546.141</v>
      </c>
      <c r="AV7973" s="130">
        <v>21830.157999999999</v>
      </c>
      <c r="AW7973" s="129">
        <v>2005</v>
      </c>
    </row>
    <row r="7974" spans="1:49">
      <c r="A7974" s="129">
        <v>298</v>
      </c>
      <c r="B7974" s="129" t="s">
        <v>1787</v>
      </c>
      <c r="C7974" s="129" t="s">
        <v>1709</v>
      </c>
      <c r="D7974" s="129" t="s">
        <v>1786</v>
      </c>
      <c r="E7974" s="129" t="s">
        <v>1708</v>
      </c>
      <c r="F7974" s="129" t="s">
        <v>1707</v>
      </c>
      <c r="G7974" s="129" t="s">
        <v>1625</v>
      </c>
    </row>
    <row r="7975" spans="1:49">
      <c r="A7975" s="129">
        <v>298</v>
      </c>
      <c r="B7975" s="129" t="s">
        <v>1787</v>
      </c>
      <c r="C7975" s="129" t="s">
        <v>1706</v>
      </c>
      <c r="D7975" s="129" t="s">
        <v>1786</v>
      </c>
      <c r="E7975" s="129" t="s">
        <v>1705</v>
      </c>
      <c r="F7975" s="129" t="s">
        <v>1704</v>
      </c>
      <c r="G7975" s="129" t="s">
        <v>1700</v>
      </c>
      <c r="H7975" s="129" t="s">
        <v>1604</v>
      </c>
      <c r="I7975" s="129" t="s">
        <v>1691</v>
      </c>
      <c r="J7975" s="129">
        <v>10.082000000000001</v>
      </c>
      <c r="K7975" s="129">
        <v>11.231999999999999</v>
      </c>
      <c r="L7975" s="129">
        <v>10.815</v>
      </c>
      <c r="M7975" s="129">
        <v>10.872999999999999</v>
      </c>
      <c r="N7975" s="129">
        <v>11.135999999999999</v>
      </c>
      <c r="O7975" s="129">
        <v>11.662000000000001</v>
      </c>
      <c r="P7975" s="129">
        <v>12.951000000000001</v>
      </c>
      <c r="Q7975" s="129">
        <v>14.335000000000001</v>
      </c>
      <c r="R7975" s="129">
        <v>15.054</v>
      </c>
      <c r="S7975" s="129">
        <v>15.811999999999999</v>
      </c>
      <c r="T7975" s="129">
        <v>16.446000000000002</v>
      </c>
      <c r="U7975" s="129">
        <v>17.594999999999999</v>
      </c>
      <c r="V7975" s="129">
        <v>19.422999999999998</v>
      </c>
      <c r="W7975" s="129">
        <v>20.414000000000001</v>
      </c>
      <c r="X7975" s="129">
        <v>22.367000000000001</v>
      </c>
      <c r="Y7975" s="129">
        <v>22.503</v>
      </c>
      <c r="Z7975" s="129">
        <v>24.192</v>
      </c>
      <c r="AA7975" s="129">
        <v>25.847999999999999</v>
      </c>
      <c r="AB7975" s="129">
        <v>27.245999999999999</v>
      </c>
      <c r="AC7975" s="129">
        <v>26.815999999999999</v>
      </c>
      <c r="AD7975" s="129">
        <v>26.937999999999999</v>
      </c>
      <c r="AE7975" s="129">
        <v>26.602</v>
      </c>
      <c r="AF7975" s="129">
        <v>25.106000000000002</v>
      </c>
      <c r="AG7975" s="129">
        <v>26.204000000000001</v>
      </c>
      <c r="AH7975" s="129">
        <v>28.93</v>
      </c>
      <c r="AI7975" s="129">
        <v>32.048000000000002</v>
      </c>
      <c r="AJ7975" s="129">
        <v>34.387</v>
      </c>
      <c r="AK7975" s="129">
        <v>37.609000000000002</v>
      </c>
      <c r="AL7975" s="129">
        <v>41.094999999999999</v>
      </c>
      <c r="AM7975" s="129">
        <v>42.341999999999999</v>
      </c>
      <c r="AN7975" s="129">
        <v>46.688000000000002</v>
      </c>
      <c r="AO7975" s="129">
        <v>50.713999999999999</v>
      </c>
      <c r="AP7975" s="129">
        <v>53.631</v>
      </c>
      <c r="AQ7975" s="129">
        <v>56.274000000000001</v>
      </c>
      <c r="AR7975" s="129">
        <v>59.085000000000001</v>
      </c>
      <c r="AS7975" s="129">
        <v>62.167999999999999</v>
      </c>
      <c r="AT7975" s="129">
        <v>65.552000000000007</v>
      </c>
      <c r="AU7975" s="129">
        <v>69.381</v>
      </c>
      <c r="AV7975" s="129">
        <v>73.569999999999993</v>
      </c>
      <c r="AW7975" s="129">
        <v>2012</v>
      </c>
    </row>
    <row r="7976" spans="1:49">
      <c r="A7976" s="129">
        <v>298</v>
      </c>
      <c r="B7976" s="129" t="s">
        <v>1787</v>
      </c>
      <c r="C7976" s="129" t="s">
        <v>1703</v>
      </c>
      <c r="D7976" s="129" t="s">
        <v>1786</v>
      </c>
      <c r="E7976" s="129" t="s">
        <v>1702</v>
      </c>
      <c r="F7976" s="129" t="s">
        <v>1701</v>
      </c>
      <c r="G7976" s="129" t="s">
        <v>1700</v>
      </c>
      <c r="H7976" s="129" t="s">
        <v>3</v>
      </c>
      <c r="I7976" s="129" t="s">
        <v>1699</v>
      </c>
      <c r="J7976" s="130">
        <v>3462.16</v>
      </c>
      <c r="K7976" s="130">
        <v>3830.982</v>
      </c>
      <c r="L7976" s="130">
        <v>3664.9029999999998</v>
      </c>
      <c r="M7976" s="130">
        <v>3661.0129999999999</v>
      </c>
      <c r="N7976" s="130">
        <v>3725.71</v>
      </c>
      <c r="O7976" s="130">
        <v>3876.9929999999999</v>
      </c>
      <c r="P7976" s="130">
        <v>4281.2629999999999</v>
      </c>
      <c r="Q7976" s="130">
        <v>4712.3190000000004</v>
      </c>
      <c r="R7976" s="130">
        <v>4919.7470000000003</v>
      </c>
      <c r="S7976" s="130">
        <v>5138.8770000000004</v>
      </c>
      <c r="T7976" s="130">
        <v>5315.4639999999999</v>
      </c>
      <c r="U7976" s="130">
        <v>5653.8339999999998</v>
      </c>
      <c r="V7976" s="130">
        <v>6204.1559999999999</v>
      </c>
      <c r="W7976" s="130">
        <v>6481.7380000000003</v>
      </c>
      <c r="X7976" s="130">
        <v>7035.1270000000004</v>
      </c>
      <c r="Y7976" s="130">
        <v>7033.9989999999998</v>
      </c>
      <c r="Z7976" s="130">
        <v>7515.2259999999997</v>
      </c>
      <c r="AA7976" s="130">
        <v>7937.99</v>
      </c>
      <c r="AB7976" s="130">
        <v>8322.5750000000007</v>
      </c>
      <c r="AC7976" s="130">
        <v>8153.7070000000003</v>
      </c>
      <c r="AD7976" s="130">
        <v>8161.0630000000001</v>
      </c>
      <c r="AE7976" s="130">
        <v>8040.7730000000001</v>
      </c>
      <c r="AF7976" s="130">
        <v>7588.29</v>
      </c>
      <c r="AG7976" s="130">
        <v>7932.0739999999996</v>
      </c>
      <c r="AH7976" s="130">
        <v>8762.0820000000003</v>
      </c>
      <c r="AI7976" s="130">
        <v>9694.7900000000009</v>
      </c>
      <c r="AJ7976" s="130">
        <v>10374.906000000001</v>
      </c>
      <c r="AK7976" s="130">
        <v>11314.744000000001</v>
      </c>
      <c r="AL7976" s="130">
        <v>12325.912</v>
      </c>
      <c r="AM7976" s="130">
        <v>12658.402</v>
      </c>
      <c r="AN7976" s="130">
        <v>13909.5</v>
      </c>
      <c r="AO7976" s="130">
        <v>15055.018</v>
      </c>
      <c r="AP7976" s="130">
        <v>15864.671</v>
      </c>
      <c r="AQ7976" s="130">
        <v>16588.284</v>
      </c>
      <c r="AR7976" s="130">
        <v>17356.024000000001</v>
      </c>
      <c r="AS7976" s="130">
        <v>18197.969000000001</v>
      </c>
      <c r="AT7976" s="130">
        <v>19121.753000000001</v>
      </c>
      <c r="AU7976" s="130">
        <v>20168.083999999999</v>
      </c>
      <c r="AV7976" s="130">
        <v>21311.185000000001</v>
      </c>
      <c r="AW7976" s="129">
        <v>2005</v>
      </c>
    </row>
    <row r="7977" spans="1:49">
      <c r="A7977" s="129">
        <v>298</v>
      </c>
      <c r="B7977" s="129" t="s">
        <v>1787</v>
      </c>
      <c r="C7977" s="129" t="s">
        <v>1698</v>
      </c>
      <c r="D7977" s="129" t="s">
        <v>1786</v>
      </c>
      <c r="E7977" s="129" t="s">
        <v>1697</v>
      </c>
      <c r="F7977" s="129" t="s">
        <v>1696</v>
      </c>
      <c r="G7977" s="129" t="s">
        <v>50</v>
      </c>
      <c r="I7977" s="129" t="s">
        <v>1691</v>
      </c>
      <c r="J7977" s="129">
        <v>8.7999999999999995E-2</v>
      </c>
      <c r="K7977" s="129">
        <v>8.7999999999999995E-2</v>
      </c>
      <c r="L7977" s="129">
        <v>7.9000000000000001E-2</v>
      </c>
      <c r="M7977" s="129">
        <v>7.3999999999999996E-2</v>
      </c>
      <c r="N7977" s="129">
        <v>7.0000000000000007E-2</v>
      </c>
      <c r="O7977" s="129">
        <v>6.9000000000000006E-2</v>
      </c>
      <c r="P7977" s="129">
        <v>7.1999999999999995E-2</v>
      </c>
      <c r="Q7977" s="129">
        <v>7.4999999999999997E-2</v>
      </c>
      <c r="R7977" s="129">
        <v>7.2999999999999995E-2</v>
      </c>
      <c r="S7977" s="129">
        <v>7.0999999999999994E-2</v>
      </c>
      <c r="T7977" s="129">
        <v>6.9000000000000006E-2</v>
      </c>
      <c r="U7977" s="129">
        <v>7.0000000000000007E-2</v>
      </c>
      <c r="V7977" s="129">
        <v>6.9000000000000006E-2</v>
      </c>
      <c r="W7977" s="129">
        <v>6.9000000000000006E-2</v>
      </c>
      <c r="X7977" s="129">
        <v>7.1999999999999995E-2</v>
      </c>
      <c r="Y7977" s="129">
        <v>6.8000000000000005E-2</v>
      </c>
      <c r="Z7977" s="129">
        <v>7.0000000000000007E-2</v>
      </c>
      <c r="AA7977" s="129">
        <v>7.0000000000000007E-2</v>
      </c>
      <c r="AB7977" s="129">
        <v>7.0999999999999994E-2</v>
      </c>
      <c r="AC7977" s="129">
        <v>6.7000000000000004E-2</v>
      </c>
      <c r="AD7977" s="129">
        <v>6.3E-2</v>
      </c>
      <c r="AE7977" s="129">
        <v>5.8999999999999997E-2</v>
      </c>
      <c r="AF7977" s="129">
        <v>5.3999999999999999E-2</v>
      </c>
      <c r="AG7977" s="129">
        <v>5.2999999999999999E-2</v>
      </c>
      <c r="AH7977" s="129">
        <v>5.3999999999999999E-2</v>
      </c>
      <c r="AI7977" s="129">
        <v>5.6000000000000001E-2</v>
      </c>
      <c r="AJ7977" s="129">
        <v>5.5E-2</v>
      </c>
      <c r="AK7977" s="129">
        <v>5.6000000000000001E-2</v>
      </c>
      <c r="AL7977" s="129">
        <v>5.8000000000000003E-2</v>
      </c>
      <c r="AM7977" s="129">
        <v>0.06</v>
      </c>
      <c r="AN7977" s="129">
        <v>6.2E-2</v>
      </c>
      <c r="AO7977" s="129">
        <v>6.4000000000000001E-2</v>
      </c>
      <c r="AP7977" s="129">
        <v>6.4000000000000001E-2</v>
      </c>
      <c r="AQ7977" s="129">
        <v>6.5000000000000002E-2</v>
      </c>
      <c r="AR7977" s="129">
        <v>6.5000000000000002E-2</v>
      </c>
      <c r="AS7977" s="129">
        <v>6.4000000000000001E-2</v>
      </c>
      <c r="AT7977" s="129">
        <v>6.4000000000000001E-2</v>
      </c>
      <c r="AU7977" s="129">
        <v>6.4000000000000001E-2</v>
      </c>
      <c r="AV7977" s="129">
        <v>6.3E-2</v>
      </c>
      <c r="AW7977" s="129">
        <v>2011</v>
      </c>
    </row>
    <row r="7978" spans="1:49">
      <c r="A7978" s="129">
        <v>298</v>
      </c>
      <c r="B7978" s="129" t="s">
        <v>1787</v>
      </c>
      <c r="C7978" s="129" t="s">
        <v>1695</v>
      </c>
      <c r="D7978" s="129" t="s">
        <v>1786</v>
      </c>
      <c r="E7978" s="129" t="s">
        <v>1694</v>
      </c>
      <c r="F7978" s="129" t="s">
        <v>1693</v>
      </c>
      <c r="G7978" s="129" t="s">
        <v>1692</v>
      </c>
      <c r="I7978" s="129" t="s">
        <v>1691</v>
      </c>
      <c r="J7978" s="129">
        <v>0.01</v>
      </c>
      <c r="K7978" s="129">
        <v>1.2E-2</v>
      </c>
      <c r="L7978" s="129">
        <v>1.2999999999999999E-2</v>
      </c>
      <c r="M7978" s="129">
        <v>1.7999999999999999E-2</v>
      </c>
      <c r="N7978" s="129">
        <v>2.7E-2</v>
      </c>
      <c r="O7978" s="129">
        <v>4.4999999999999998E-2</v>
      </c>
      <c r="P7978" s="129">
        <v>7.5999999999999998E-2</v>
      </c>
      <c r="Q7978" s="129">
        <v>0.128</v>
      </c>
      <c r="R7978" s="129">
        <v>0.2</v>
      </c>
      <c r="S7978" s="129">
        <v>0.33800000000000002</v>
      </c>
      <c r="T7978" s="129">
        <v>0.73</v>
      </c>
      <c r="U7978" s="129">
        <v>1.419</v>
      </c>
      <c r="V7978" s="129">
        <v>2.2149999999999999</v>
      </c>
      <c r="W7978" s="129">
        <v>3.1989999999999998</v>
      </c>
      <c r="X7978" s="129">
        <v>4.3520000000000003</v>
      </c>
      <c r="Y7978" s="129">
        <v>6.0129999999999999</v>
      </c>
      <c r="Z7978" s="129">
        <v>7.4660000000000002</v>
      </c>
      <c r="AA7978" s="129">
        <v>8.7560000000000002</v>
      </c>
      <c r="AB7978" s="129">
        <v>9.7569999999999997</v>
      </c>
      <c r="AC7978" s="129">
        <v>10.141999999999999</v>
      </c>
      <c r="AD7978" s="129">
        <v>10.250999999999999</v>
      </c>
      <c r="AE7978" s="129">
        <v>10.464</v>
      </c>
      <c r="AF7978" s="129">
        <v>11.52</v>
      </c>
      <c r="AG7978" s="129">
        <v>12.967000000000001</v>
      </c>
      <c r="AH7978" s="129">
        <v>13.579000000000001</v>
      </c>
      <c r="AI7978" s="129">
        <v>13.262</v>
      </c>
      <c r="AJ7978" s="129">
        <v>13.707000000000001</v>
      </c>
      <c r="AK7978" s="129">
        <v>14.61</v>
      </c>
      <c r="AL7978" s="129">
        <v>15.48</v>
      </c>
      <c r="AM7978" s="129">
        <v>16.111999999999998</v>
      </c>
      <c r="AN7978" s="129">
        <v>16.690000000000001</v>
      </c>
      <c r="AO7978" s="129">
        <v>17.684000000000001</v>
      </c>
      <c r="AP7978" s="129">
        <v>18.905000000000001</v>
      </c>
      <c r="AQ7978" s="129">
        <v>20.331</v>
      </c>
      <c r="AR7978" s="129">
        <v>21.652000000000001</v>
      </c>
      <c r="AS7978" s="129">
        <v>23.001999999999999</v>
      </c>
      <c r="AT7978" s="129">
        <v>24.3</v>
      </c>
      <c r="AU7978" s="129">
        <v>25.64</v>
      </c>
      <c r="AV7978" s="129">
        <v>26.981999999999999</v>
      </c>
      <c r="AW7978" s="129">
        <v>2012</v>
      </c>
    </row>
    <row r="7979" spans="1:49">
      <c r="A7979" s="129">
        <v>298</v>
      </c>
      <c r="B7979" s="129" t="s">
        <v>1787</v>
      </c>
      <c r="C7979" s="129" t="s">
        <v>1690</v>
      </c>
      <c r="D7979" s="129" t="s">
        <v>1786</v>
      </c>
      <c r="E7979" s="129" t="s">
        <v>1689</v>
      </c>
      <c r="F7979" s="129" t="s">
        <v>1688</v>
      </c>
      <c r="G7979" s="129" t="s">
        <v>1597</v>
      </c>
      <c r="I7979" s="129" t="s">
        <v>1794</v>
      </c>
      <c r="J7979" s="129">
        <v>19.225999999999999</v>
      </c>
      <c r="K7979" s="129">
        <v>17.059000000000001</v>
      </c>
      <c r="L7979" s="129">
        <v>16.039000000000001</v>
      </c>
      <c r="M7979" s="129">
        <v>15.779</v>
      </c>
      <c r="N7979" s="129">
        <v>13.361000000000001</v>
      </c>
      <c r="O7979" s="129">
        <v>12.526</v>
      </c>
      <c r="P7979" s="129">
        <v>12.331</v>
      </c>
      <c r="Q7979" s="129">
        <v>15.683999999999999</v>
      </c>
      <c r="R7979" s="129">
        <v>14.552</v>
      </c>
      <c r="S7979" s="129">
        <v>12.537000000000001</v>
      </c>
      <c r="T7979" s="129">
        <v>13.536</v>
      </c>
      <c r="U7979" s="129">
        <v>16.681999999999999</v>
      </c>
      <c r="V7979" s="129">
        <v>17.001000000000001</v>
      </c>
      <c r="W7979" s="129">
        <v>17.303999999999998</v>
      </c>
      <c r="X7979" s="129">
        <v>17.533000000000001</v>
      </c>
      <c r="Y7979" s="129">
        <v>16.984000000000002</v>
      </c>
      <c r="Z7979" s="129">
        <v>16.835000000000001</v>
      </c>
      <c r="AA7979" s="129">
        <v>16.844999999999999</v>
      </c>
      <c r="AB7979" s="129">
        <v>17.338000000000001</v>
      </c>
      <c r="AC7979" s="129">
        <v>15.074999999999999</v>
      </c>
      <c r="AD7979" s="129">
        <v>14.457000000000001</v>
      </c>
      <c r="AE7979" s="129">
        <v>14.327999999999999</v>
      </c>
      <c r="AF7979" s="129">
        <v>13.073</v>
      </c>
      <c r="AG7979" s="129">
        <v>15.206</v>
      </c>
      <c r="AH7979" s="129">
        <v>17.468</v>
      </c>
      <c r="AI7979" s="129">
        <v>17.699000000000002</v>
      </c>
      <c r="AJ7979" s="129">
        <v>19.460999999999999</v>
      </c>
      <c r="AK7979" s="129">
        <v>19.526</v>
      </c>
      <c r="AL7979" s="129">
        <v>23.207999999999998</v>
      </c>
      <c r="AM7979" s="129">
        <v>19.734999999999999</v>
      </c>
      <c r="AN7979" s="129">
        <v>18.545999999999999</v>
      </c>
      <c r="AO7979" s="129">
        <v>19.375</v>
      </c>
      <c r="AP7979" s="129">
        <v>21.18</v>
      </c>
      <c r="AQ7979" s="129">
        <v>19.68</v>
      </c>
      <c r="AR7979" s="129">
        <v>17.887</v>
      </c>
      <c r="AS7979" s="129">
        <v>17.619</v>
      </c>
      <c r="AT7979" s="129">
        <v>17.518999999999998</v>
      </c>
      <c r="AU7979" s="129">
        <v>17.361000000000001</v>
      </c>
      <c r="AV7979" s="129">
        <v>17.177</v>
      </c>
      <c r="AW7979" s="129">
        <v>2012</v>
      </c>
    </row>
    <row r="7980" spans="1:49">
      <c r="A7980" s="129">
        <v>298</v>
      </c>
      <c r="B7980" s="129" t="s">
        <v>1787</v>
      </c>
      <c r="C7980" s="129" t="s">
        <v>1687</v>
      </c>
      <c r="D7980" s="129" t="s">
        <v>1786</v>
      </c>
      <c r="E7980" s="129" t="s">
        <v>1686</v>
      </c>
      <c r="F7980" s="129" t="s">
        <v>1685</v>
      </c>
      <c r="G7980" s="129" t="s">
        <v>1597</v>
      </c>
      <c r="I7980" s="129" t="s">
        <v>1794</v>
      </c>
      <c r="J7980" s="129">
        <v>9.3849999999999998</v>
      </c>
      <c r="K7980" s="129">
        <v>10.130000000000001</v>
      </c>
      <c r="L7980" s="129">
        <v>13.38</v>
      </c>
      <c r="M7980" s="129">
        <v>9.5229999999999997</v>
      </c>
      <c r="N7980" s="129">
        <v>8.282</v>
      </c>
      <c r="O7980" s="129">
        <v>8.2140000000000004</v>
      </c>
      <c r="P7980" s="129">
        <v>11.249000000000001</v>
      </c>
      <c r="Q7980" s="129">
        <v>11.371</v>
      </c>
      <c r="R7980" s="129">
        <v>12.231999999999999</v>
      </c>
      <c r="S7980" s="129">
        <v>11.565</v>
      </c>
      <c r="T7980" s="129">
        <v>12.859</v>
      </c>
      <c r="U7980" s="129">
        <v>14.038</v>
      </c>
      <c r="V7980" s="129">
        <v>13.117000000000001</v>
      </c>
      <c r="W7980" s="129">
        <v>12.691000000000001</v>
      </c>
      <c r="X7980" s="129">
        <v>12.1</v>
      </c>
      <c r="Y7980" s="129">
        <v>12.954000000000001</v>
      </c>
      <c r="Z7980" s="129">
        <v>12.769</v>
      </c>
      <c r="AA7980" s="129">
        <v>13.885</v>
      </c>
      <c r="AB7980" s="129">
        <v>14.4</v>
      </c>
      <c r="AC7980" s="129">
        <v>12.981999999999999</v>
      </c>
      <c r="AD7980" s="129">
        <v>11.977</v>
      </c>
      <c r="AE7980" s="129">
        <v>11.948</v>
      </c>
      <c r="AF7980" s="129">
        <v>15.875</v>
      </c>
      <c r="AG7980" s="129">
        <v>14.483000000000001</v>
      </c>
      <c r="AH7980" s="129">
        <v>17.491</v>
      </c>
      <c r="AI7980" s="129">
        <v>17.942</v>
      </c>
      <c r="AJ7980" s="129">
        <v>17.463000000000001</v>
      </c>
      <c r="AK7980" s="129">
        <v>18.585999999999999</v>
      </c>
      <c r="AL7980" s="129">
        <v>17.513999999999999</v>
      </c>
      <c r="AM7980" s="129">
        <v>18.472999999999999</v>
      </c>
      <c r="AN7980" s="129">
        <v>16.664999999999999</v>
      </c>
      <c r="AO7980" s="129">
        <v>16.425999999999998</v>
      </c>
      <c r="AP7980" s="129">
        <v>15.801</v>
      </c>
      <c r="AQ7980" s="129">
        <v>14.824</v>
      </c>
      <c r="AR7980" s="129">
        <v>13.824999999999999</v>
      </c>
      <c r="AS7980" s="129">
        <v>14.335000000000001</v>
      </c>
      <c r="AT7980" s="129">
        <v>14.096</v>
      </c>
      <c r="AU7980" s="129">
        <v>13.991</v>
      </c>
      <c r="AV7980" s="129">
        <v>13.651</v>
      </c>
      <c r="AW7980" s="129">
        <v>2012</v>
      </c>
    </row>
    <row r="7981" spans="1:49">
      <c r="A7981" s="129">
        <v>298</v>
      </c>
      <c r="B7981" s="129" t="s">
        <v>1787</v>
      </c>
      <c r="C7981" s="129" t="s">
        <v>1683</v>
      </c>
      <c r="D7981" s="129" t="s">
        <v>1786</v>
      </c>
      <c r="E7981" s="129" t="s">
        <v>1680</v>
      </c>
      <c r="F7981" s="129" t="s">
        <v>1682</v>
      </c>
      <c r="G7981" s="129" t="s">
        <v>1675</v>
      </c>
      <c r="I7981" s="129" t="s">
        <v>1793</v>
      </c>
      <c r="J7981" s="129">
        <v>1.7999999999999999E-2</v>
      </c>
      <c r="K7981" s="129">
        <v>2.4E-2</v>
      </c>
      <c r="L7981" s="129">
        <v>2.9000000000000001E-2</v>
      </c>
      <c r="M7981" s="129">
        <v>4.2999999999999997E-2</v>
      </c>
      <c r="N7981" s="129">
        <v>6.7000000000000004E-2</v>
      </c>
      <c r="O7981" s="129">
        <v>0.11600000000000001</v>
      </c>
      <c r="P7981" s="129">
        <v>0.20399999999999999</v>
      </c>
      <c r="Q7981" s="129">
        <v>0.33400000000000002</v>
      </c>
      <c r="R7981" s="129">
        <v>0.54200000000000004</v>
      </c>
      <c r="S7981" s="129">
        <v>0.97799999999999998</v>
      </c>
      <c r="T7981" s="129">
        <v>2.0779999999999998</v>
      </c>
      <c r="U7981" s="129">
        <v>4.1970000000000001</v>
      </c>
      <c r="V7981" s="129">
        <v>7.069</v>
      </c>
      <c r="W7981" s="129">
        <v>10.893000000000001</v>
      </c>
      <c r="X7981" s="129">
        <v>15.766</v>
      </c>
      <c r="Y7981" s="129">
        <v>22.425999999999998</v>
      </c>
      <c r="Z7981" s="129">
        <v>28.782</v>
      </c>
      <c r="AA7981" s="129">
        <v>34.487000000000002</v>
      </c>
      <c r="AB7981" s="129">
        <v>38.213999999999999</v>
      </c>
      <c r="AC7981" s="129">
        <v>40.378</v>
      </c>
      <c r="AD7981" s="129">
        <v>42.3</v>
      </c>
      <c r="AE7981" s="129">
        <v>44.146999999999998</v>
      </c>
      <c r="AF7981" s="129">
        <v>50.313000000000002</v>
      </c>
      <c r="AG7981" s="129">
        <v>60.063000000000002</v>
      </c>
      <c r="AH7981" s="129">
        <v>65.563000000000002</v>
      </c>
      <c r="AI7981" s="129">
        <v>68.644999999999996</v>
      </c>
      <c r="AJ7981" s="129">
        <v>73.037000000000006</v>
      </c>
      <c r="AK7981" s="129">
        <v>78.962999999999994</v>
      </c>
      <c r="AL7981" s="129">
        <v>85.183000000000007</v>
      </c>
      <c r="AM7981" s="129">
        <v>91.198999999999998</v>
      </c>
      <c r="AN7981" s="129">
        <v>97.308000000000007</v>
      </c>
      <c r="AO7981" s="129">
        <v>105.18300000000001</v>
      </c>
      <c r="AP7981" s="129">
        <v>113.70099999999999</v>
      </c>
      <c r="AQ7981" s="129">
        <v>123.357</v>
      </c>
      <c r="AR7981" s="129">
        <v>133.97800000000001</v>
      </c>
      <c r="AS7981" s="129">
        <v>144.81800000000001</v>
      </c>
      <c r="AT7981" s="129">
        <v>156.04400000000001</v>
      </c>
      <c r="AU7981" s="129">
        <v>167.63</v>
      </c>
      <c r="AV7981" s="129">
        <v>179.375</v>
      </c>
      <c r="AW7981" s="129">
        <v>2010</v>
      </c>
    </row>
    <row r="7982" spans="1:49">
      <c r="A7982" s="129">
        <v>298</v>
      </c>
      <c r="B7982" s="129" t="s">
        <v>1787</v>
      </c>
      <c r="C7982" s="129" t="s">
        <v>1681</v>
      </c>
      <c r="D7982" s="129" t="s">
        <v>1786</v>
      </c>
      <c r="E7982" s="129" t="s">
        <v>1680</v>
      </c>
      <c r="F7982" s="129" t="s">
        <v>1679</v>
      </c>
      <c r="G7982" s="129" t="s">
        <v>1655</v>
      </c>
      <c r="I7982" s="129" t="s">
        <v>1678</v>
      </c>
      <c r="J7982" s="129">
        <v>63.475000000000001</v>
      </c>
      <c r="K7982" s="129">
        <v>34.045999999999999</v>
      </c>
      <c r="L7982" s="129">
        <v>18.991</v>
      </c>
      <c r="M7982" s="129">
        <v>49.198</v>
      </c>
      <c r="N7982" s="129">
        <v>55.305</v>
      </c>
      <c r="O7982" s="129">
        <v>72.221999999999994</v>
      </c>
      <c r="P7982" s="129">
        <v>76.38</v>
      </c>
      <c r="Q7982" s="129">
        <v>63.567</v>
      </c>
      <c r="R7982" s="129">
        <v>62.192</v>
      </c>
      <c r="S7982" s="129">
        <v>80.447000000000003</v>
      </c>
      <c r="T7982" s="129">
        <v>112.526</v>
      </c>
      <c r="U7982" s="129">
        <v>101.97199999999999</v>
      </c>
      <c r="V7982" s="129">
        <v>68.456000000000003</v>
      </c>
      <c r="W7982" s="129">
        <v>54.081000000000003</v>
      </c>
      <c r="X7982" s="129">
        <v>44.735999999999997</v>
      </c>
      <c r="Y7982" s="129">
        <v>42.247999999999998</v>
      </c>
      <c r="Z7982" s="129">
        <v>28.341999999999999</v>
      </c>
      <c r="AA7982" s="129">
        <v>19.818999999999999</v>
      </c>
      <c r="AB7982" s="129">
        <v>10.808999999999999</v>
      </c>
      <c r="AC7982" s="129">
        <v>5.6609999999999996</v>
      </c>
      <c r="AD7982" s="129">
        <v>4.7610000000000001</v>
      </c>
      <c r="AE7982" s="129">
        <v>4.3659999999999997</v>
      </c>
      <c r="AF7982" s="129">
        <v>13.967000000000001</v>
      </c>
      <c r="AG7982" s="129">
        <v>19.379000000000001</v>
      </c>
      <c r="AH7982" s="129">
        <v>9.1590000000000007</v>
      </c>
      <c r="AI7982" s="129">
        <v>4.7</v>
      </c>
      <c r="AJ7982" s="129">
        <v>6.3979999999999997</v>
      </c>
      <c r="AK7982" s="129">
        <v>8.1150000000000002</v>
      </c>
      <c r="AL7982" s="129">
        <v>7.8769999999999998</v>
      </c>
      <c r="AM7982" s="129">
        <v>7.0620000000000003</v>
      </c>
      <c r="AN7982" s="129">
        <v>6.6989999999999998</v>
      </c>
      <c r="AO7982" s="129">
        <v>8.093</v>
      </c>
      <c r="AP7982" s="129">
        <v>8.0980000000000008</v>
      </c>
      <c r="AQ7982" s="129">
        <v>8.4930000000000003</v>
      </c>
      <c r="AR7982" s="129">
        <v>8.61</v>
      </c>
      <c r="AS7982" s="129">
        <v>8.0909999999999993</v>
      </c>
      <c r="AT7982" s="129">
        <v>7.7519999999999998</v>
      </c>
      <c r="AU7982" s="129">
        <v>7.4249999999999998</v>
      </c>
      <c r="AV7982" s="129">
        <v>7.0069999999999997</v>
      </c>
      <c r="AW7982" s="129">
        <v>2010</v>
      </c>
    </row>
    <row r="7983" spans="1:49">
      <c r="A7983" s="129">
        <v>298</v>
      </c>
      <c r="B7983" s="129" t="s">
        <v>1787</v>
      </c>
      <c r="C7983" s="129" t="s">
        <v>1677</v>
      </c>
      <c r="D7983" s="129" t="s">
        <v>1786</v>
      </c>
      <c r="E7983" s="129" t="s">
        <v>1672</v>
      </c>
      <c r="F7983" s="129" t="s">
        <v>1676</v>
      </c>
      <c r="G7983" s="129" t="s">
        <v>1675</v>
      </c>
      <c r="I7983" s="129" t="s">
        <v>1793</v>
      </c>
      <c r="J7983" s="129">
        <v>2.1000000000000001E-2</v>
      </c>
      <c r="K7983" s="129">
        <v>2.7E-2</v>
      </c>
      <c r="L7983" s="129">
        <v>3.3000000000000002E-2</v>
      </c>
      <c r="M7983" s="129">
        <v>4.9000000000000002E-2</v>
      </c>
      <c r="N7983" s="129">
        <v>8.2000000000000003E-2</v>
      </c>
      <c r="O7983" s="129">
        <v>0.15</v>
      </c>
      <c r="P7983" s="129">
        <v>0.25600000000000001</v>
      </c>
      <c r="Q7983" s="129">
        <v>0.40300000000000002</v>
      </c>
      <c r="R7983" s="129">
        <v>0.68100000000000005</v>
      </c>
      <c r="S7983" s="129">
        <v>1.288</v>
      </c>
      <c r="T7983" s="129">
        <v>2.9489999999999998</v>
      </c>
      <c r="U7983" s="129">
        <v>5.351</v>
      </c>
      <c r="V7983" s="129">
        <v>8.5039999999999996</v>
      </c>
      <c r="W7983" s="129">
        <v>13.000999999999999</v>
      </c>
      <c r="X7983" s="129">
        <v>18.733000000000001</v>
      </c>
      <c r="Y7983" s="129">
        <v>25.372</v>
      </c>
      <c r="Z7983" s="129">
        <v>31.545000000000002</v>
      </c>
      <c r="AA7983" s="129">
        <v>36.33</v>
      </c>
      <c r="AB7983" s="129">
        <v>39.46</v>
      </c>
      <c r="AC7983" s="129">
        <v>41.11</v>
      </c>
      <c r="AD7983" s="129">
        <v>43.18</v>
      </c>
      <c r="AE7983" s="129">
        <v>44.73</v>
      </c>
      <c r="AF7983" s="129">
        <v>56.34</v>
      </c>
      <c r="AG7983" s="129">
        <v>62.08</v>
      </c>
      <c r="AH7983" s="129">
        <v>66.790000000000006</v>
      </c>
      <c r="AI7983" s="129">
        <v>70.06</v>
      </c>
      <c r="AJ7983" s="129">
        <v>74.53</v>
      </c>
      <c r="AK7983" s="129">
        <v>80.87</v>
      </c>
      <c r="AL7983" s="129">
        <v>88.31</v>
      </c>
      <c r="AM7983" s="129">
        <v>93.52</v>
      </c>
      <c r="AN7983" s="129">
        <v>100</v>
      </c>
      <c r="AO7983" s="129">
        <v>108.6</v>
      </c>
      <c r="AP7983" s="129">
        <v>116.72</v>
      </c>
      <c r="AQ7983" s="129">
        <v>127.077</v>
      </c>
      <c r="AR7983" s="129">
        <v>138.678</v>
      </c>
      <c r="AS7983" s="129">
        <v>149.773</v>
      </c>
      <c r="AT7983" s="129">
        <v>160.64699999999999</v>
      </c>
      <c r="AU7983" s="129">
        <v>172.255</v>
      </c>
      <c r="AV7983" s="129">
        <v>184.32400000000001</v>
      </c>
      <c r="AW7983" s="129">
        <v>2010</v>
      </c>
    </row>
    <row r="7984" spans="1:49">
      <c r="A7984" s="129">
        <v>298</v>
      </c>
      <c r="B7984" s="129" t="s">
        <v>1787</v>
      </c>
      <c r="C7984" s="129" t="s">
        <v>1673</v>
      </c>
      <c r="D7984" s="129" t="s">
        <v>1786</v>
      </c>
      <c r="E7984" s="129" t="s">
        <v>1672</v>
      </c>
      <c r="F7984" s="129" t="s">
        <v>1671</v>
      </c>
      <c r="G7984" s="129" t="s">
        <v>1655</v>
      </c>
      <c r="I7984" s="129" t="s">
        <v>1670</v>
      </c>
      <c r="J7984" s="129">
        <v>42.82</v>
      </c>
      <c r="K7984" s="129">
        <v>29.361000000000001</v>
      </c>
      <c r="L7984" s="129">
        <v>20.532</v>
      </c>
      <c r="M7984" s="129">
        <v>51.511000000000003</v>
      </c>
      <c r="N7984" s="129">
        <v>66.125</v>
      </c>
      <c r="O7984" s="129">
        <v>83.001000000000005</v>
      </c>
      <c r="P7984" s="129">
        <v>70.652000000000001</v>
      </c>
      <c r="Q7984" s="129">
        <v>57.284999999999997</v>
      </c>
      <c r="R7984" s="129">
        <v>69.007000000000005</v>
      </c>
      <c r="S7984" s="129">
        <v>89.177000000000007</v>
      </c>
      <c r="T7984" s="129">
        <v>128.95400000000001</v>
      </c>
      <c r="U7984" s="129">
        <v>81.448999999999998</v>
      </c>
      <c r="V7984" s="129">
        <v>58.911000000000001</v>
      </c>
      <c r="W7984" s="129">
        <v>52.881999999999998</v>
      </c>
      <c r="X7984" s="129">
        <v>44.091000000000001</v>
      </c>
      <c r="Y7984" s="129">
        <v>35.442999999999998</v>
      </c>
      <c r="Z7984" s="129">
        <v>24.327999999999999</v>
      </c>
      <c r="AA7984" s="129">
        <v>15.169</v>
      </c>
      <c r="AB7984" s="129">
        <v>8.6150000000000002</v>
      </c>
      <c r="AC7984" s="129">
        <v>4.181</v>
      </c>
      <c r="AD7984" s="129">
        <v>5.0350000000000001</v>
      </c>
      <c r="AE7984" s="129">
        <v>3.59</v>
      </c>
      <c r="AF7984" s="129">
        <v>25.956</v>
      </c>
      <c r="AG7984" s="129">
        <v>10.188000000000001</v>
      </c>
      <c r="AH7984" s="129">
        <v>7.5869999999999997</v>
      </c>
      <c r="AI7984" s="129">
        <v>4.8959999999999999</v>
      </c>
      <c r="AJ7984" s="129">
        <v>6.38</v>
      </c>
      <c r="AK7984" s="129">
        <v>8.5069999999999997</v>
      </c>
      <c r="AL7984" s="129">
        <v>9.1999999999999993</v>
      </c>
      <c r="AM7984" s="129">
        <v>5.9</v>
      </c>
      <c r="AN7984" s="129">
        <v>6.9290000000000003</v>
      </c>
      <c r="AO7984" s="129">
        <v>8.6</v>
      </c>
      <c r="AP7984" s="129">
        <v>7.4770000000000003</v>
      </c>
      <c r="AQ7984" s="129">
        <v>8.8729999999999993</v>
      </c>
      <c r="AR7984" s="129">
        <v>9.1289999999999996</v>
      </c>
      <c r="AS7984" s="129">
        <v>8.0009999999999994</v>
      </c>
      <c r="AT7984" s="129">
        <v>7.26</v>
      </c>
      <c r="AU7984" s="129">
        <v>7.226</v>
      </c>
      <c r="AV7984" s="129">
        <v>7.0060000000000002</v>
      </c>
      <c r="AW7984" s="129">
        <v>2010</v>
      </c>
    </row>
    <row r="7985" spans="1:49">
      <c r="A7985" s="129">
        <v>298</v>
      </c>
      <c r="B7985" s="129" t="s">
        <v>1787</v>
      </c>
      <c r="C7985" s="129" t="s">
        <v>1669</v>
      </c>
      <c r="D7985" s="129" t="s">
        <v>1786</v>
      </c>
      <c r="E7985" s="129" t="s">
        <v>1668</v>
      </c>
      <c r="G7985" s="129" t="s">
        <v>50</v>
      </c>
    </row>
    <row r="7986" spans="1:49">
      <c r="A7986" s="129">
        <v>298</v>
      </c>
      <c r="B7986" s="129" t="s">
        <v>1787</v>
      </c>
      <c r="C7986" s="129" t="s">
        <v>1667</v>
      </c>
      <c r="D7986" s="129" t="s">
        <v>1786</v>
      </c>
      <c r="E7986" s="129" t="s">
        <v>1666</v>
      </c>
      <c r="F7986" s="129" t="s">
        <v>1665</v>
      </c>
      <c r="G7986" s="129" t="s">
        <v>1655</v>
      </c>
      <c r="I7986" s="129" t="s">
        <v>1792</v>
      </c>
      <c r="J7986" s="129">
        <v>15.696999999999999</v>
      </c>
      <c r="K7986" s="129">
        <v>-11.321999999999999</v>
      </c>
      <c r="L7986" s="129">
        <v>-17.459</v>
      </c>
      <c r="M7986" s="129">
        <v>-21.687000000000001</v>
      </c>
      <c r="N7986" s="129">
        <v>-14.323</v>
      </c>
      <c r="O7986" s="129">
        <v>-1.052</v>
      </c>
      <c r="P7986" s="129">
        <v>29.358000000000001</v>
      </c>
      <c r="Q7986" s="129">
        <v>15.803000000000001</v>
      </c>
      <c r="R7986" s="129">
        <v>4.5999999999999999E-2</v>
      </c>
      <c r="S7986" s="129">
        <v>1.4019999999999999</v>
      </c>
      <c r="T7986" s="129">
        <v>1.1259999999999999</v>
      </c>
      <c r="U7986" s="129">
        <v>18.745000000000001</v>
      </c>
      <c r="V7986" s="129">
        <v>25.225999999999999</v>
      </c>
      <c r="W7986" s="129">
        <v>18.841999999999999</v>
      </c>
      <c r="X7986" s="129">
        <v>16.849</v>
      </c>
      <c r="Y7986" s="129">
        <v>-0.38600000000000001</v>
      </c>
      <c r="Z7986" s="129">
        <v>11.366</v>
      </c>
      <c r="AA7986" s="129">
        <v>13.422000000000001</v>
      </c>
      <c r="AB7986" s="129">
        <v>9.4269999999999996</v>
      </c>
      <c r="AC7986" s="129">
        <v>-3.5379999999999998</v>
      </c>
      <c r="AD7986" s="129">
        <v>-0.38100000000000001</v>
      </c>
      <c r="AE7986" s="129">
        <v>-9.93</v>
      </c>
      <c r="AF7986" s="129">
        <v>-24.788</v>
      </c>
      <c r="AG7986" s="129">
        <v>4.4329999999999998</v>
      </c>
      <c r="AH7986" s="129">
        <v>26.869</v>
      </c>
      <c r="AI7986" s="129">
        <v>9.952</v>
      </c>
      <c r="AJ7986" s="129">
        <v>15.326000000000001</v>
      </c>
      <c r="AK7986" s="129">
        <v>5.734</v>
      </c>
      <c r="AL7986" s="129">
        <v>22.68</v>
      </c>
      <c r="AM7986" s="129">
        <v>-6.8129999999999997</v>
      </c>
      <c r="AN7986" s="129">
        <v>10.803000000000001</v>
      </c>
      <c r="AO7986" s="129">
        <v>12.519</v>
      </c>
      <c r="AP7986" s="129">
        <v>16.341000000000001</v>
      </c>
      <c r="AQ7986" s="129">
        <v>3.2509999999999999</v>
      </c>
      <c r="AR7986" s="129">
        <v>6.202</v>
      </c>
      <c r="AS7986" s="129">
        <v>6.444</v>
      </c>
      <c r="AT7986" s="129">
        <v>6.83</v>
      </c>
      <c r="AU7986" s="129">
        <v>7.6509999999999998</v>
      </c>
      <c r="AV7986" s="129">
        <v>8.0670000000000002</v>
      </c>
      <c r="AW7986" s="129">
        <v>2011</v>
      </c>
    </row>
    <row r="7987" spans="1:49">
      <c r="A7987" s="129">
        <v>298</v>
      </c>
      <c r="B7987" s="129" t="s">
        <v>1787</v>
      </c>
      <c r="C7987" s="129" t="s">
        <v>1664</v>
      </c>
      <c r="D7987" s="129" t="s">
        <v>1786</v>
      </c>
      <c r="E7987" s="129" t="s">
        <v>1663</v>
      </c>
      <c r="F7987" s="129" t="s">
        <v>1662</v>
      </c>
      <c r="G7987" s="129" t="s">
        <v>1655</v>
      </c>
      <c r="I7987" s="129" t="s">
        <v>1792</v>
      </c>
      <c r="J7987" s="129">
        <v>11.621</v>
      </c>
      <c r="K7987" s="129">
        <v>-12.018000000000001</v>
      </c>
      <c r="L7987" s="129">
        <v>-29.905999999999999</v>
      </c>
      <c r="M7987" s="129">
        <v>-24.841999999999999</v>
      </c>
      <c r="N7987" s="129">
        <v>-1.395</v>
      </c>
      <c r="O7987" s="129">
        <v>-4.782</v>
      </c>
      <c r="P7987" s="129">
        <v>39.518999999999998</v>
      </c>
      <c r="Q7987" s="129">
        <v>19.236999999999998</v>
      </c>
      <c r="R7987" s="129">
        <v>-2.0539999999999998</v>
      </c>
      <c r="S7987" s="129">
        <v>-5.5449999999999999</v>
      </c>
      <c r="T7987" s="129">
        <v>6.9870000000000001</v>
      </c>
      <c r="U7987" s="129">
        <v>15.769</v>
      </c>
      <c r="V7987" s="129">
        <v>26.7</v>
      </c>
      <c r="W7987" s="129">
        <v>9.1530000000000005</v>
      </c>
      <c r="X7987" s="129">
        <v>20.399000000000001</v>
      </c>
      <c r="Y7987" s="129">
        <v>-1.359</v>
      </c>
      <c r="Z7987" s="129">
        <v>14.412000000000001</v>
      </c>
      <c r="AA7987" s="129">
        <v>12.045</v>
      </c>
      <c r="AB7987" s="129">
        <v>2.9279999999999999</v>
      </c>
      <c r="AC7987" s="129">
        <v>-3.5379999999999998</v>
      </c>
      <c r="AD7987" s="129">
        <v>-0.38100000000000001</v>
      </c>
      <c r="AE7987" s="129">
        <v>-10.4</v>
      </c>
      <c r="AF7987" s="129">
        <v>-26.887</v>
      </c>
      <c r="AG7987" s="129">
        <v>6.2039999999999997</v>
      </c>
      <c r="AH7987" s="129">
        <v>29.094000000000001</v>
      </c>
      <c r="AI7987" s="129">
        <v>9.4320000000000004</v>
      </c>
      <c r="AJ7987" s="129">
        <v>32.351999999999997</v>
      </c>
      <c r="AK7987" s="129">
        <v>5.8410000000000002</v>
      </c>
      <c r="AL7987" s="129">
        <v>32.351999999999997</v>
      </c>
      <c r="AM7987" s="129">
        <v>-6.6760000000000002</v>
      </c>
      <c r="AN7987" s="129">
        <v>11.010999999999999</v>
      </c>
      <c r="AO7987" s="129">
        <v>10.484999999999999</v>
      </c>
      <c r="AP7987" s="129">
        <v>17.349</v>
      </c>
      <c r="AQ7987" s="129">
        <v>0.42599999999999999</v>
      </c>
      <c r="AR7987" s="129">
        <v>6.29</v>
      </c>
      <c r="AS7987" s="129">
        <v>6.4989999999999997</v>
      </c>
      <c r="AT7987" s="129">
        <v>6.8869999999999996</v>
      </c>
      <c r="AU7987" s="129">
        <v>7.7140000000000004</v>
      </c>
      <c r="AV7987" s="129">
        <v>8.1349999999999998</v>
      </c>
      <c r="AW7987" s="129">
        <v>2011</v>
      </c>
    </row>
    <row r="7988" spans="1:49">
      <c r="A7988" s="129">
        <v>298</v>
      </c>
      <c r="B7988" s="129" t="s">
        <v>1787</v>
      </c>
      <c r="C7988" s="129" t="s">
        <v>1661</v>
      </c>
      <c r="D7988" s="129" t="s">
        <v>1786</v>
      </c>
      <c r="E7988" s="129" t="s">
        <v>1660</v>
      </c>
      <c r="F7988" s="129" t="s">
        <v>1659</v>
      </c>
      <c r="G7988" s="129" t="s">
        <v>1655</v>
      </c>
      <c r="I7988" s="129" t="s">
        <v>1792</v>
      </c>
      <c r="J7988" s="129">
        <v>9.0980000000000008</v>
      </c>
      <c r="K7988" s="129">
        <v>3.4830000000000001</v>
      </c>
      <c r="L7988" s="129">
        <v>-16.484999999999999</v>
      </c>
      <c r="M7988" s="129">
        <v>1.7789999999999999</v>
      </c>
      <c r="N7988" s="129">
        <v>-1.6359999999999999</v>
      </c>
      <c r="O7988" s="129">
        <v>6.0469999999999997</v>
      </c>
      <c r="P7988" s="129">
        <v>11.494</v>
      </c>
      <c r="Q7988" s="129">
        <v>-8.4670000000000005</v>
      </c>
      <c r="R7988" s="129">
        <v>9.1460000000000008</v>
      </c>
      <c r="S7988" s="129">
        <v>10.332000000000001</v>
      </c>
      <c r="T7988" s="129">
        <v>12.666</v>
      </c>
      <c r="U7988" s="129">
        <v>2.6280000000000001</v>
      </c>
      <c r="V7988" s="129">
        <v>9.8539999999999992</v>
      </c>
      <c r="W7988" s="129">
        <v>8.3010000000000002</v>
      </c>
      <c r="X7988" s="129">
        <v>14.551</v>
      </c>
      <c r="Y7988" s="129">
        <v>-0.90300000000000002</v>
      </c>
      <c r="Z7988" s="129">
        <v>10.082000000000001</v>
      </c>
      <c r="AA7988" s="129">
        <v>12.925000000000001</v>
      </c>
      <c r="AB7988" s="129">
        <v>2.415</v>
      </c>
      <c r="AC7988" s="129">
        <v>-7.3380000000000001</v>
      </c>
      <c r="AD7988" s="129">
        <v>6.5090000000000003</v>
      </c>
      <c r="AE7988" s="129">
        <v>-9.9920000000000009</v>
      </c>
      <c r="AF7988" s="129">
        <v>-10.662000000000001</v>
      </c>
      <c r="AG7988" s="129">
        <v>6.72</v>
      </c>
      <c r="AH7988" s="129">
        <v>30.852</v>
      </c>
      <c r="AI7988" s="129">
        <v>12.706</v>
      </c>
      <c r="AJ7988" s="129">
        <v>3.17</v>
      </c>
      <c r="AK7988" s="129">
        <v>7.3769999999999998</v>
      </c>
      <c r="AL7988" s="129">
        <v>10.074</v>
      </c>
      <c r="AM7988" s="129">
        <v>2.4860000000000002</v>
      </c>
      <c r="AN7988" s="129">
        <v>14.151</v>
      </c>
      <c r="AO7988" s="129">
        <v>6.57</v>
      </c>
      <c r="AP7988" s="129">
        <v>-1.181</v>
      </c>
      <c r="AQ7988" s="129">
        <v>2.9180000000000001</v>
      </c>
      <c r="AR7988" s="129">
        <v>7.5679999999999996</v>
      </c>
      <c r="AS7988" s="129">
        <v>5.1749999999999998</v>
      </c>
      <c r="AT7988" s="129">
        <v>5.3840000000000003</v>
      </c>
      <c r="AU7988" s="129">
        <v>5.4909999999999997</v>
      </c>
      <c r="AV7988" s="129">
        <v>5.4749999999999996</v>
      </c>
      <c r="AW7988" s="129">
        <v>2011</v>
      </c>
    </row>
    <row r="7989" spans="1:49">
      <c r="A7989" s="129">
        <v>298</v>
      </c>
      <c r="B7989" s="129" t="s">
        <v>1787</v>
      </c>
      <c r="C7989" s="129" t="s">
        <v>1658</v>
      </c>
      <c r="D7989" s="129" t="s">
        <v>1786</v>
      </c>
      <c r="E7989" s="129" t="s">
        <v>1657</v>
      </c>
      <c r="F7989" s="129" t="s">
        <v>1656</v>
      </c>
      <c r="G7989" s="129" t="s">
        <v>1655</v>
      </c>
      <c r="I7989" s="129" t="s">
        <v>1792</v>
      </c>
      <c r="J7989" s="129">
        <v>11.881</v>
      </c>
      <c r="K7989" s="129">
        <v>15.052</v>
      </c>
      <c r="L7989" s="129">
        <v>-5.0919999999999996</v>
      </c>
      <c r="M7989" s="129">
        <v>8.9410000000000007</v>
      </c>
      <c r="N7989" s="129">
        <v>-11.209</v>
      </c>
      <c r="O7989" s="129">
        <v>-0.97399999999999998</v>
      </c>
      <c r="P7989" s="129">
        <v>27.437000000000001</v>
      </c>
      <c r="Q7989" s="129">
        <v>-3.9020000000000001</v>
      </c>
      <c r="R7989" s="129">
        <v>5.6890000000000001</v>
      </c>
      <c r="S7989" s="129">
        <v>12.484</v>
      </c>
      <c r="T7989" s="129">
        <v>8.1530000000000005</v>
      </c>
      <c r="U7989" s="129">
        <v>-4.88</v>
      </c>
      <c r="V7989" s="129">
        <v>7.2430000000000003</v>
      </c>
      <c r="W7989" s="129">
        <v>0.03</v>
      </c>
      <c r="X7989" s="129">
        <v>9.1560000000000006</v>
      </c>
      <c r="Y7989" s="129">
        <v>5.6929999999999996</v>
      </c>
      <c r="Z7989" s="129">
        <v>12.946</v>
      </c>
      <c r="AA7989" s="129">
        <v>13.241</v>
      </c>
      <c r="AB7989" s="129">
        <v>2.1539999999999999</v>
      </c>
      <c r="AC7989" s="129">
        <v>-7.3380000000000001</v>
      </c>
      <c r="AD7989" s="129">
        <v>6.5090000000000003</v>
      </c>
      <c r="AE7989" s="129">
        <v>-7.7889999999999997</v>
      </c>
      <c r="AF7989" s="129">
        <v>-2.0579999999999998</v>
      </c>
      <c r="AG7989" s="129">
        <v>9.4250000000000007</v>
      </c>
      <c r="AH7989" s="129">
        <v>28.709</v>
      </c>
      <c r="AI7989" s="129">
        <v>16.206</v>
      </c>
      <c r="AJ7989" s="129">
        <v>9.2210000000000001</v>
      </c>
      <c r="AK7989" s="129">
        <v>4.1459999999999999</v>
      </c>
      <c r="AL7989" s="129">
        <v>21.286999999999999</v>
      </c>
      <c r="AM7989" s="129">
        <v>-1.5329999999999999</v>
      </c>
      <c r="AN7989" s="129">
        <v>16.446999999999999</v>
      </c>
      <c r="AO7989" s="129">
        <v>2.5129999999999999</v>
      </c>
      <c r="AP7989" s="129">
        <v>2.1379999999999999</v>
      </c>
      <c r="AQ7989" s="129">
        <v>7.2590000000000003</v>
      </c>
      <c r="AR7989" s="129">
        <v>8.4290000000000003</v>
      </c>
      <c r="AS7989" s="129">
        <v>5.3760000000000003</v>
      </c>
      <c r="AT7989" s="129">
        <v>5.5880000000000001</v>
      </c>
      <c r="AU7989" s="129">
        <v>5.7030000000000003</v>
      </c>
      <c r="AV7989" s="129">
        <v>5.6920000000000002</v>
      </c>
      <c r="AW7989" s="129">
        <v>2011</v>
      </c>
    </row>
    <row r="7990" spans="1:49">
      <c r="A7990" s="129">
        <v>298</v>
      </c>
      <c r="B7990" s="129" t="s">
        <v>1787</v>
      </c>
      <c r="C7990" s="129" t="s">
        <v>1653</v>
      </c>
      <c r="D7990" s="129" t="s">
        <v>1786</v>
      </c>
      <c r="E7990" s="129" t="s">
        <v>80</v>
      </c>
      <c r="F7990" s="129" t="s">
        <v>1652</v>
      </c>
      <c r="G7990" s="129" t="s">
        <v>1651</v>
      </c>
      <c r="I7990" s="129" t="s">
        <v>1791</v>
      </c>
      <c r="J7990" s="129" t="s">
        <v>1595</v>
      </c>
      <c r="K7990" s="129" t="s">
        <v>1595</v>
      </c>
      <c r="L7990" s="129" t="s">
        <v>1595</v>
      </c>
      <c r="M7990" s="129">
        <v>14.5</v>
      </c>
      <c r="N7990" s="129">
        <v>14</v>
      </c>
      <c r="O7990" s="129">
        <v>13.1</v>
      </c>
      <c r="P7990" s="129">
        <v>10.1</v>
      </c>
      <c r="Q7990" s="129">
        <v>9.1</v>
      </c>
      <c r="R7990" s="129">
        <v>8.6</v>
      </c>
      <c r="S7990" s="129">
        <v>8</v>
      </c>
      <c r="T7990" s="129">
        <v>8.5</v>
      </c>
      <c r="U7990" s="129">
        <v>8.9</v>
      </c>
      <c r="V7990" s="129">
        <v>9</v>
      </c>
      <c r="W7990" s="129">
        <v>8.3000000000000007</v>
      </c>
      <c r="X7990" s="129">
        <v>9.1999999999999993</v>
      </c>
      <c r="Y7990" s="129">
        <v>10.3</v>
      </c>
      <c r="Z7990" s="129">
        <v>11.9</v>
      </c>
      <c r="AA7990" s="129">
        <v>11.558</v>
      </c>
      <c r="AB7990" s="129">
        <v>10.141999999999999</v>
      </c>
      <c r="AC7990" s="129">
        <v>11.192</v>
      </c>
      <c r="AD7990" s="129">
        <v>13.391999999999999</v>
      </c>
      <c r="AE7990" s="129">
        <v>15.192</v>
      </c>
      <c r="AF7990" s="129">
        <v>16.742000000000001</v>
      </c>
      <c r="AG7990" s="129">
        <v>17.125</v>
      </c>
      <c r="AH7990" s="129">
        <v>13.317</v>
      </c>
      <c r="AI7990" s="129">
        <v>12.132999999999999</v>
      </c>
      <c r="AJ7990" s="129">
        <v>10.907999999999999</v>
      </c>
      <c r="AK7990" s="129">
        <v>9.1579999999999995</v>
      </c>
      <c r="AL7990" s="129">
        <v>7.6</v>
      </c>
      <c r="AM7990" s="129">
        <v>7.3170000000000002</v>
      </c>
      <c r="AN7990" s="129">
        <v>6.6669999999999998</v>
      </c>
      <c r="AO7990" s="129">
        <v>5.992</v>
      </c>
      <c r="AP7990" s="129">
        <v>6.03</v>
      </c>
      <c r="AQ7990" s="129">
        <v>6.7</v>
      </c>
      <c r="AR7990" s="129">
        <v>6.8</v>
      </c>
      <c r="AS7990" s="129">
        <v>6.9</v>
      </c>
      <c r="AT7990" s="129">
        <v>7</v>
      </c>
      <c r="AU7990" s="129">
        <v>7.1</v>
      </c>
      <c r="AV7990" s="129">
        <v>7.24</v>
      </c>
      <c r="AW7990" s="129">
        <v>2010</v>
      </c>
    </row>
    <row r="7991" spans="1:49">
      <c r="A7991" s="129">
        <v>298</v>
      </c>
      <c r="B7991" s="129" t="s">
        <v>1787</v>
      </c>
      <c r="C7991" s="129" t="s">
        <v>1650</v>
      </c>
      <c r="D7991" s="129" t="s">
        <v>1786</v>
      </c>
      <c r="E7991" s="129" t="s">
        <v>1649</v>
      </c>
      <c r="F7991" s="129" t="s">
        <v>1648</v>
      </c>
      <c r="G7991" s="129" t="s">
        <v>84</v>
      </c>
      <c r="H7991" s="129" t="s">
        <v>5</v>
      </c>
    </row>
    <row r="7992" spans="1:49">
      <c r="A7992" s="129">
        <v>298</v>
      </c>
      <c r="B7992" s="129" t="s">
        <v>1787</v>
      </c>
      <c r="C7992" s="129" t="s">
        <v>1647</v>
      </c>
      <c r="D7992" s="129" t="s">
        <v>1786</v>
      </c>
      <c r="E7992" s="129" t="s">
        <v>15</v>
      </c>
      <c r="F7992" s="129" t="s">
        <v>1646</v>
      </c>
      <c r="G7992" s="129" t="s">
        <v>84</v>
      </c>
      <c r="H7992" s="129" t="s">
        <v>5</v>
      </c>
      <c r="I7992" s="129" t="s">
        <v>1790</v>
      </c>
      <c r="J7992" s="129">
        <v>2.9119999999999999</v>
      </c>
      <c r="K7992" s="129">
        <v>2.9319999999999999</v>
      </c>
      <c r="L7992" s="129">
        <v>2.9510000000000001</v>
      </c>
      <c r="M7992" s="129">
        <v>2.97</v>
      </c>
      <c r="N7992" s="129">
        <v>2.9889999999999999</v>
      </c>
      <c r="O7992" s="129">
        <v>3.008</v>
      </c>
      <c r="P7992" s="129">
        <v>3.0249999999999999</v>
      </c>
      <c r="Q7992" s="129">
        <v>3.0419999999999998</v>
      </c>
      <c r="R7992" s="129">
        <v>3.06</v>
      </c>
      <c r="S7992" s="129">
        <v>3.077</v>
      </c>
      <c r="T7992" s="129">
        <v>3.0939999999999999</v>
      </c>
      <c r="U7992" s="129">
        <v>3.1120000000000001</v>
      </c>
      <c r="V7992" s="129">
        <v>3.1309999999999998</v>
      </c>
      <c r="W7992" s="129">
        <v>3.149</v>
      </c>
      <c r="X7992" s="129">
        <v>3.1789999999999998</v>
      </c>
      <c r="Y7992" s="129">
        <v>3.1989999999999998</v>
      </c>
      <c r="Z7992" s="129">
        <v>3.2189999999999999</v>
      </c>
      <c r="AA7992" s="129">
        <v>3.2559999999999998</v>
      </c>
      <c r="AB7992" s="129">
        <v>3.274</v>
      </c>
      <c r="AC7992" s="129">
        <v>3.2890000000000001</v>
      </c>
      <c r="AD7992" s="129">
        <v>3.3010000000000002</v>
      </c>
      <c r="AE7992" s="129">
        <v>3.3079999999999998</v>
      </c>
      <c r="AF7992" s="129">
        <v>3.3090000000000002</v>
      </c>
      <c r="AG7992" s="129">
        <v>3.3039999999999998</v>
      </c>
      <c r="AH7992" s="129">
        <v>3.302</v>
      </c>
      <c r="AI7992" s="129">
        <v>3.306</v>
      </c>
      <c r="AJ7992" s="129">
        <v>3.3140000000000001</v>
      </c>
      <c r="AK7992" s="129">
        <v>3.3239999999999998</v>
      </c>
      <c r="AL7992" s="129">
        <v>3.3340000000000001</v>
      </c>
      <c r="AM7992" s="129">
        <v>3.3450000000000002</v>
      </c>
      <c r="AN7992" s="129">
        <v>3.3570000000000002</v>
      </c>
      <c r="AO7992" s="129">
        <v>3.3690000000000002</v>
      </c>
      <c r="AP7992" s="129">
        <v>3.3809999999999998</v>
      </c>
      <c r="AQ7992" s="129">
        <v>3.3919999999999999</v>
      </c>
      <c r="AR7992" s="129">
        <v>3.4039999999999999</v>
      </c>
      <c r="AS7992" s="129">
        <v>3.4159999999999999</v>
      </c>
      <c r="AT7992" s="129">
        <v>3.4279999999999999</v>
      </c>
      <c r="AU7992" s="129">
        <v>3.44</v>
      </c>
      <c r="AV7992" s="129">
        <v>3.452</v>
      </c>
      <c r="AW7992" s="129">
        <v>2005</v>
      </c>
    </row>
    <row r="7993" spans="1:49">
      <c r="A7993" s="129">
        <v>298</v>
      </c>
      <c r="B7993" s="129" t="s">
        <v>1787</v>
      </c>
      <c r="C7993" s="129" t="s">
        <v>1644</v>
      </c>
      <c r="D7993" s="129" t="s">
        <v>1786</v>
      </c>
      <c r="E7993" s="129" t="s">
        <v>1642</v>
      </c>
      <c r="F7993" s="129" t="s">
        <v>1641</v>
      </c>
      <c r="G7993" s="129" t="s">
        <v>1608</v>
      </c>
      <c r="H7993" s="129" t="s">
        <v>1604</v>
      </c>
      <c r="I7993" s="129" t="s">
        <v>1789</v>
      </c>
      <c r="J7993" s="129" t="s">
        <v>1595</v>
      </c>
      <c r="K7993" s="129" t="s">
        <v>1595</v>
      </c>
      <c r="L7993" s="129" t="s">
        <v>1595</v>
      </c>
      <c r="M7993" s="129" t="s">
        <v>1595</v>
      </c>
      <c r="N7993" s="129" t="s">
        <v>1595</v>
      </c>
      <c r="O7993" s="129" t="s">
        <v>1595</v>
      </c>
      <c r="P7993" s="129" t="s">
        <v>1595</v>
      </c>
      <c r="Q7993" s="129" t="s">
        <v>1595</v>
      </c>
      <c r="R7993" s="129" t="s">
        <v>1595</v>
      </c>
      <c r="S7993" s="129" t="s">
        <v>1595</v>
      </c>
      <c r="T7993" s="129" t="s">
        <v>1595</v>
      </c>
      <c r="U7993" s="129" t="s">
        <v>1595</v>
      </c>
      <c r="V7993" s="129" t="s">
        <v>1595</v>
      </c>
      <c r="W7993" s="129" t="s">
        <v>1595</v>
      </c>
      <c r="X7993" s="129" t="s">
        <v>1595</v>
      </c>
      <c r="Y7993" s="129" t="s">
        <v>1595</v>
      </c>
      <c r="Z7993" s="129" t="s">
        <v>1595</v>
      </c>
      <c r="AA7993" s="129" t="s">
        <v>1595</v>
      </c>
      <c r="AB7993" s="129" t="s">
        <v>1595</v>
      </c>
      <c r="AC7993" s="129">
        <v>79.546999999999997</v>
      </c>
      <c r="AD7993" s="129">
        <v>78.528999999999996</v>
      </c>
      <c r="AE7993" s="129">
        <v>83.448999999999998</v>
      </c>
      <c r="AF7993" s="129">
        <v>84.605999999999995</v>
      </c>
      <c r="AG7993" s="129">
        <v>103.208</v>
      </c>
      <c r="AH7993" s="129">
        <v>117.875</v>
      </c>
      <c r="AI7993" s="129">
        <v>130.71700000000001</v>
      </c>
      <c r="AJ7993" s="129">
        <v>147.90600000000001</v>
      </c>
      <c r="AK7993" s="129">
        <v>172.83</v>
      </c>
      <c r="AL7993" s="129">
        <v>188.95400000000001</v>
      </c>
      <c r="AM7993" s="129">
        <v>216.596</v>
      </c>
      <c r="AN7993" s="129">
        <v>254.50299999999999</v>
      </c>
      <c r="AO7993" s="129">
        <v>286.262</v>
      </c>
      <c r="AP7993" s="129">
        <v>317.74299999999999</v>
      </c>
      <c r="AQ7993" s="129">
        <v>371.05099999999999</v>
      </c>
      <c r="AR7993" s="129">
        <v>414.20499999999998</v>
      </c>
      <c r="AS7993" s="129">
        <v>464.935</v>
      </c>
      <c r="AT7993" s="129">
        <v>518.024</v>
      </c>
      <c r="AU7993" s="129">
        <v>577.64800000000002</v>
      </c>
      <c r="AV7993" s="129">
        <v>645.447</v>
      </c>
      <c r="AW7993" s="129">
        <v>2010</v>
      </c>
    </row>
    <row r="7994" spans="1:49">
      <c r="A7994" s="129">
        <v>298</v>
      </c>
      <c r="B7994" s="129" t="s">
        <v>1787</v>
      </c>
      <c r="C7994" s="129" t="s">
        <v>1643</v>
      </c>
      <c r="D7994" s="129" t="s">
        <v>1786</v>
      </c>
      <c r="E7994" s="129" t="s">
        <v>1642</v>
      </c>
      <c r="F7994" s="129" t="s">
        <v>1641</v>
      </c>
      <c r="G7994" s="129" t="s">
        <v>1597</v>
      </c>
      <c r="I7994" s="129" t="s">
        <v>1640</v>
      </c>
      <c r="J7994" s="129" t="s">
        <v>1595</v>
      </c>
      <c r="K7994" s="129" t="s">
        <v>1595</v>
      </c>
      <c r="L7994" s="129" t="s">
        <v>1595</v>
      </c>
      <c r="M7994" s="129" t="s">
        <v>1595</v>
      </c>
      <c r="N7994" s="129" t="s">
        <v>1595</v>
      </c>
      <c r="O7994" s="129" t="s">
        <v>1595</v>
      </c>
      <c r="P7994" s="129" t="s">
        <v>1595</v>
      </c>
      <c r="Q7994" s="129" t="s">
        <v>1595</v>
      </c>
      <c r="R7994" s="129" t="s">
        <v>1595</v>
      </c>
      <c r="S7994" s="129" t="s">
        <v>1595</v>
      </c>
      <c r="T7994" s="129" t="s">
        <v>1595</v>
      </c>
      <c r="U7994" s="129" t="s">
        <v>1595</v>
      </c>
      <c r="V7994" s="129" t="s">
        <v>1595</v>
      </c>
      <c r="W7994" s="129" t="s">
        <v>1595</v>
      </c>
      <c r="X7994" s="129" t="s">
        <v>1595</v>
      </c>
      <c r="Y7994" s="129" t="s">
        <v>1595</v>
      </c>
      <c r="Z7994" s="129" t="s">
        <v>1595</v>
      </c>
      <c r="AA7994" s="129" t="s">
        <v>1595</v>
      </c>
      <c r="AB7994" s="129" t="s">
        <v>1595</v>
      </c>
      <c r="AC7994" s="129">
        <v>29.248999999999999</v>
      </c>
      <c r="AD7994" s="129">
        <v>28.437000000000001</v>
      </c>
      <c r="AE7994" s="129">
        <v>29.98</v>
      </c>
      <c r="AF7994" s="129">
        <v>29.251999999999999</v>
      </c>
      <c r="AG7994" s="129">
        <v>30.373999999999999</v>
      </c>
      <c r="AH7994" s="129">
        <v>30.004999999999999</v>
      </c>
      <c r="AI7994" s="129">
        <v>30.756</v>
      </c>
      <c r="AJ7994" s="129">
        <v>31.38</v>
      </c>
      <c r="AK7994" s="129">
        <v>31.454000000000001</v>
      </c>
      <c r="AL7994" s="129">
        <v>29.702999999999999</v>
      </c>
      <c r="AM7994" s="129">
        <v>31.748999999999999</v>
      </c>
      <c r="AN7994" s="129">
        <v>32.661000000000001</v>
      </c>
      <c r="AO7994" s="129">
        <v>31.919</v>
      </c>
      <c r="AP7994" s="129">
        <v>31.338999999999999</v>
      </c>
      <c r="AQ7994" s="129">
        <v>32.432000000000002</v>
      </c>
      <c r="AR7994" s="129">
        <v>32.377000000000002</v>
      </c>
      <c r="AS7994" s="129">
        <v>32.514000000000003</v>
      </c>
      <c r="AT7994" s="129">
        <v>32.521000000000001</v>
      </c>
      <c r="AU7994" s="129">
        <v>32.470999999999997</v>
      </c>
      <c r="AV7994" s="129">
        <v>32.515000000000001</v>
      </c>
      <c r="AW7994" s="129">
        <v>2010</v>
      </c>
    </row>
    <row r="7995" spans="1:49">
      <c r="A7995" s="129">
        <v>298</v>
      </c>
      <c r="B7995" s="129" t="s">
        <v>1787</v>
      </c>
      <c r="C7995" s="129" t="s">
        <v>1639</v>
      </c>
      <c r="D7995" s="129" t="s">
        <v>1786</v>
      </c>
      <c r="E7995" s="129" t="s">
        <v>1637</v>
      </c>
      <c r="F7995" s="129" t="s">
        <v>1636</v>
      </c>
      <c r="G7995" s="129" t="s">
        <v>1608</v>
      </c>
      <c r="H7995" s="129" t="s">
        <v>1604</v>
      </c>
      <c r="I7995" s="129" t="s">
        <v>1789</v>
      </c>
      <c r="J7995" s="129" t="s">
        <v>1595</v>
      </c>
      <c r="K7995" s="129" t="s">
        <v>1595</v>
      </c>
      <c r="L7995" s="129" t="s">
        <v>1595</v>
      </c>
      <c r="M7995" s="129" t="s">
        <v>1595</v>
      </c>
      <c r="N7995" s="129" t="s">
        <v>1595</v>
      </c>
      <c r="O7995" s="129" t="s">
        <v>1595</v>
      </c>
      <c r="P7995" s="129" t="s">
        <v>1595</v>
      </c>
      <c r="Q7995" s="129" t="s">
        <v>1595</v>
      </c>
      <c r="R7995" s="129" t="s">
        <v>1595</v>
      </c>
      <c r="S7995" s="129" t="s">
        <v>1595</v>
      </c>
      <c r="T7995" s="129" t="s">
        <v>1595</v>
      </c>
      <c r="U7995" s="129" t="s">
        <v>1595</v>
      </c>
      <c r="V7995" s="129" t="s">
        <v>1595</v>
      </c>
      <c r="W7995" s="129" t="s">
        <v>1595</v>
      </c>
      <c r="X7995" s="129" t="s">
        <v>1595</v>
      </c>
      <c r="Y7995" s="129" t="s">
        <v>1595</v>
      </c>
      <c r="Z7995" s="129" t="s">
        <v>1595</v>
      </c>
      <c r="AA7995" s="129" t="s">
        <v>1595</v>
      </c>
      <c r="AB7995" s="129" t="s">
        <v>1595</v>
      </c>
      <c r="AC7995" s="129">
        <v>88.183999999999997</v>
      </c>
      <c r="AD7995" s="129">
        <v>87.753</v>
      </c>
      <c r="AE7995" s="129">
        <v>92.965999999999994</v>
      </c>
      <c r="AF7995" s="129">
        <v>95.203999999999994</v>
      </c>
      <c r="AG7995" s="129">
        <v>112.17700000000001</v>
      </c>
      <c r="AH7995" s="129">
        <v>125</v>
      </c>
      <c r="AI7995" s="129">
        <v>132.46899999999999</v>
      </c>
      <c r="AJ7995" s="129">
        <v>150.46100000000001</v>
      </c>
      <c r="AK7995" s="129">
        <v>172.77099999999999</v>
      </c>
      <c r="AL7995" s="129">
        <v>198.858</v>
      </c>
      <c r="AM7995" s="129">
        <v>228.37799999999999</v>
      </c>
      <c r="AN7995" s="129">
        <v>266.08199999999999</v>
      </c>
      <c r="AO7995" s="129">
        <v>294.63600000000002</v>
      </c>
      <c r="AP7995" s="129">
        <v>345.78500000000003</v>
      </c>
      <c r="AQ7995" s="129">
        <v>398.947</v>
      </c>
      <c r="AR7995" s="129">
        <v>448.61099999999999</v>
      </c>
      <c r="AS7995" s="129">
        <v>498.65699999999998</v>
      </c>
      <c r="AT7995" s="129">
        <v>559.96699999999998</v>
      </c>
      <c r="AU7995" s="129">
        <v>622.46100000000001</v>
      </c>
      <c r="AV7995" s="129">
        <v>694.85199999999998</v>
      </c>
      <c r="AW7995" s="129">
        <v>2010</v>
      </c>
    </row>
    <row r="7996" spans="1:49">
      <c r="A7996" s="129">
        <v>298</v>
      </c>
      <c r="B7996" s="129" t="s">
        <v>1787</v>
      </c>
      <c r="C7996" s="129" t="s">
        <v>1638</v>
      </c>
      <c r="D7996" s="129" t="s">
        <v>1786</v>
      </c>
      <c r="E7996" s="129" t="s">
        <v>1637</v>
      </c>
      <c r="F7996" s="129" t="s">
        <v>1636</v>
      </c>
      <c r="G7996" s="129" t="s">
        <v>1597</v>
      </c>
      <c r="I7996" s="129" t="s">
        <v>1635</v>
      </c>
      <c r="J7996" s="129" t="s">
        <v>1595</v>
      </c>
      <c r="K7996" s="129" t="s">
        <v>1595</v>
      </c>
      <c r="L7996" s="129" t="s">
        <v>1595</v>
      </c>
      <c r="M7996" s="129" t="s">
        <v>1595</v>
      </c>
      <c r="N7996" s="129" t="s">
        <v>1595</v>
      </c>
      <c r="O7996" s="129" t="s">
        <v>1595</v>
      </c>
      <c r="P7996" s="129" t="s">
        <v>1595</v>
      </c>
      <c r="Q7996" s="129" t="s">
        <v>1595</v>
      </c>
      <c r="R7996" s="129" t="s">
        <v>1595</v>
      </c>
      <c r="S7996" s="129" t="s">
        <v>1595</v>
      </c>
      <c r="T7996" s="129" t="s">
        <v>1595</v>
      </c>
      <c r="U7996" s="129" t="s">
        <v>1595</v>
      </c>
      <c r="V7996" s="129" t="s">
        <v>1595</v>
      </c>
      <c r="W7996" s="129" t="s">
        <v>1595</v>
      </c>
      <c r="X7996" s="129" t="s">
        <v>1595</v>
      </c>
      <c r="Y7996" s="129" t="s">
        <v>1595</v>
      </c>
      <c r="Z7996" s="129" t="s">
        <v>1595</v>
      </c>
      <c r="AA7996" s="129" t="s">
        <v>1595</v>
      </c>
      <c r="AB7996" s="129" t="s">
        <v>1595</v>
      </c>
      <c r="AC7996" s="129">
        <v>32.424999999999997</v>
      </c>
      <c r="AD7996" s="129">
        <v>31.777000000000001</v>
      </c>
      <c r="AE7996" s="129">
        <v>33.398000000000003</v>
      </c>
      <c r="AF7996" s="129">
        <v>32.915999999999997</v>
      </c>
      <c r="AG7996" s="129">
        <v>33.012999999999998</v>
      </c>
      <c r="AH7996" s="129">
        <v>31.818999999999999</v>
      </c>
      <c r="AI7996" s="129">
        <v>31.167999999999999</v>
      </c>
      <c r="AJ7996" s="129">
        <v>31.922000000000001</v>
      </c>
      <c r="AK7996" s="129">
        <v>31.443000000000001</v>
      </c>
      <c r="AL7996" s="129">
        <v>31.26</v>
      </c>
      <c r="AM7996" s="129">
        <v>33.475999999999999</v>
      </c>
      <c r="AN7996" s="129">
        <v>34.146999999999998</v>
      </c>
      <c r="AO7996" s="129">
        <v>32.851999999999997</v>
      </c>
      <c r="AP7996" s="129">
        <v>34.104999999999997</v>
      </c>
      <c r="AQ7996" s="129">
        <v>34.869999999999997</v>
      </c>
      <c r="AR7996" s="129">
        <v>35.066000000000003</v>
      </c>
      <c r="AS7996" s="129">
        <v>34.872</v>
      </c>
      <c r="AT7996" s="129">
        <v>35.154000000000003</v>
      </c>
      <c r="AU7996" s="129">
        <v>34.99</v>
      </c>
      <c r="AV7996" s="129">
        <v>35.003</v>
      </c>
      <c r="AW7996" s="129">
        <v>2010</v>
      </c>
    </row>
    <row r="7997" spans="1:49">
      <c r="A7997" s="129">
        <v>298</v>
      </c>
      <c r="B7997" s="129" t="s">
        <v>1787</v>
      </c>
      <c r="C7997" s="129" t="s">
        <v>1634</v>
      </c>
      <c r="D7997" s="129" t="s">
        <v>1786</v>
      </c>
      <c r="E7997" s="129" t="s">
        <v>1632</v>
      </c>
      <c r="F7997" s="129" t="s">
        <v>1631</v>
      </c>
      <c r="G7997" s="129" t="s">
        <v>1608</v>
      </c>
      <c r="H7997" s="129" t="s">
        <v>1604</v>
      </c>
      <c r="I7997" s="129" t="s">
        <v>1789</v>
      </c>
      <c r="J7997" s="129" t="s">
        <v>1595</v>
      </c>
      <c r="K7997" s="129" t="s">
        <v>1595</v>
      </c>
      <c r="L7997" s="129" t="s">
        <v>1595</v>
      </c>
      <c r="M7997" s="129" t="s">
        <v>1595</v>
      </c>
      <c r="N7997" s="129" t="s">
        <v>1595</v>
      </c>
      <c r="O7997" s="129" t="s">
        <v>1595</v>
      </c>
      <c r="P7997" s="129" t="s">
        <v>1595</v>
      </c>
      <c r="Q7997" s="129" t="s">
        <v>1595</v>
      </c>
      <c r="R7997" s="129" t="s">
        <v>1595</v>
      </c>
      <c r="S7997" s="129" t="s">
        <v>1595</v>
      </c>
      <c r="T7997" s="129" t="s">
        <v>1595</v>
      </c>
      <c r="U7997" s="129" t="s">
        <v>1595</v>
      </c>
      <c r="V7997" s="129" t="s">
        <v>1595</v>
      </c>
      <c r="W7997" s="129" t="s">
        <v>1595</v>
      </c>
      <c r="X7997" s="129" t="s">
        <v>1595</v>
      </c>
      <c r="Y7997" s="129" t="s">
        <v>1595</v>
      </c>
      <c r="Z7997" s="129" t="s">
        <v>1595</v>
      </c>
      <c r="AA7997" s="129" t="s">
        <v>1595</v>
      </c>
      <c r="AB7997" s="129" t="s">
        <v>1595</v>
      </c>
      <c r="AC7997" s="129">
        <v>-8.6370000000000005</v>
      </c>
      <c r="AD7997" s="129">
        <v>-9.2240000000000002</v>
      </c>
      <c r="AE7997" s="129">
        <v>-9.516</v>
      </c>
      <c r="AF7997" s="129">
        <v>-10.598000000000001</v>
      </c>
      <c r="AG7997" s="129">
        <v>-8.9689999999999994</v>
      </c>
      <c r="AH7997" s="129">
        <v>-7.1239999999999997</v>
      </c>
      <c r="AI7997" s="129">
        <v>-1.7529999999999999</v>
      </c>
      <c r="AJ7997" s="129">
        <v>-2.5550000000000002</v>
      </c>
      <c r="AK7997" s="129">
        <v>5.8000000000000003E-2</v>
      </c>
      <c r="AL7997" s="129">
        <v>-9.9039999999999999</v>
      </c>
      <c r="AM7997" s="129">
        <v>-11.781000000000001</v>
      </c>
      <c r="AN7997" s="129">
        <v>-11.58</v>
      </c>
      <c r="AO7997" s="129">
        <v>-8.375</v>
      </c>
      <c r="AP7997" s="129">
        <v>-28.042000000000002</v>
      </c>
      <c r="AQ7997" s="129">
        <v>-27.896999999999998</v>
      </c>
      <c r="AR7997" s="129">
        <v>-34.405999999999999</v>
      </c>
      <c r="AS7997" s="129">
        <v>-33.722000000000001</v>
      </c>
      <c r="AT7997" s="129">
        <v>-41.942999999999998</v>
      </c>
      <c r="AU7997" s="129">
        <v>-44.813000000000002</v>
      </c>
      <c r="AV7997" s="129">
        <v>-49.405000000000001</v>
      </c>
      <c r="AW7997" s="129">
        <v>2010</v>
      </c>
    </row>
    <row r="7998" spans="1:49">
      <c r="A7998" s="129">
        <v>298</v>
      </c>
      <c r="B7998" s="129" t="s">
        <v>1787</v>
      </c>
      <c r="C7998" s="129" t="s">
        <v>1633</v>
      </c>
      <c r="D7998" s="129" t="s">
        <v>1786</v>
      </c>
      <c r="E7998" s="129" t="s">
        <v>1632</v>
      </c>
      <c r="F7998" s="129" t="s">
        <v>1631</v>
      </c>
      <c r="G7998" s="129" t="s">
        <v>1597</v>
      </c>
      <c r="I7998" s="129" t="s">
        <v>1630</v>
      </c>
      <c r="J7998" s="129" t="s">
        <v>1595</v>
      </c>
      <c r="K7998" s="129" t="s">
        <v>1595</v>
      </c>
      <c r="L7998" s="129" t="s">
        <v>1595</v>
      </c>
      <c r="M7998" s="129" t="s">
        <v>1595</v>
      </c>
      <c r="N7998" s="129" t="s">
        <v>1595</v>
      </c>
      <c r="O7998" s="129" t="s">
        <v>1595</v>
      </c>
      <c r="P7998" s="129" t="s">
        <v>1595</v>
      </c>
      <c r="Q7998" s="129" t="s">
        <v>1595</v>
      </c>
      <c r="R7998" s="129" t="s">
        <v>1595</v>
      </c>
      <c r="S7998" s="129" t="s">
        <v>1595</v>
      </c>
      <c r="T7998" s="129" t="s">
        <v>1595</v>
      </c>
      <c r="U7998" s="129" t="s">
        <v>1595</v>
      </c>
      <c r="V7998" s="129" t="s">
        <v>1595</v>
      </c>
      <c r="W7998" s="129" t="s">
        <v>1595</v>
      </c>
      <c r="X7998" s="129" t="s">
        <v>1595</v>
      </c>
      <c r="Y7998" s="129" t="s">
        <v>1595</v>
      </c>
      <c r="Z7998" s="129" t="s">
        <v>1595</v>
      </c>
      <c r="AA7998" s="129" t="s">
        <v>1595</v>
      </c>
      <c r="AB7998" s="129" t="s">
        <v>1595</v>
      </c>
      <c r="AC7998" s="129">
        <v>-3.1760000000000002</v>
      </c>
      <c r="AD7998" s="129">
        <v>-3.34</v>
      </c>
      <c r="AE7998" s="129">
        <v>-3.419</v>
      </c>
      <c r="AF7998" s="129">
        <v>-3.6640000000000001</v>
      </c>
      <c r="AG7998" s="129">
        <v>-2.64</v>
      </c>
      <c r="AH7998" s="129">
        <v>-1.8140000000000001</v>
      </c>
      <c r="AI7998" s="129">
        <v>-0.41199999999999998</v>
      </c>
      <c r="AJ7998" s="129">
        <v>-0.54200000000000004</v>
      </c>
      <c r="AK7998" s="129">
        <v>1.0999999999999999E-2</v>
      </c>
      <c r="AL7998" s="129">
        <v>-1.5569999999999999</v>
      </c>
      <c r="AM7998" s="129">
        <v>-1.7270000000000001</v>
      </c>
      <c r="AN7998" s="129">
        <v>-1.486</v>
      </c>
      <c r="AO7998" s="129">
        <v>-0.93400000000000005</v>
      </c>
      <c r="AP7998" s="129">
        <v>-2.766</v>
      </c>
      <c r="AQ7998" s="129">
        <v>-2.4380000000000002</v>
      </c>
      <c r="AR7998" s="129">
        <v>-2.6890000000000001</v>
      </c>
      <c r="AS7998" s="129">
        <v>-2.3580000000000001</v>
      </c>
      <c r="AT7998" s="129">
        <v>-2.633</v>
      </c>
      <c r="AU7998" s="129">
        <v>-2.5190000000000001</v>
      </c>
      <c r="AV7998" s="129">
        <v>-2.4889999999999999</v>
      </c>
      <c r="AW7998" s="129">
        <v>2010</v>
      </c>
    </row>
    <row r="7999" spans="1:49">
      <c r="A7999" s="129">
        <v>298</v>
      </c>
      <c r="B7999" s="129" t="s">
        <v>1787</v>
      </c>
      <c r="C7999" s="129" t="s">
        <v>1629</v>
      </c>
      <c r="D7999" s="129" t="s">
        <v>1786</v>
      </c>
      <c r="E7999" s="129" t="s">
        <v>1627</v>
      </c>
      <c r="F7999" s="129" t="s">
        <v>1626</v>
      </c>
      <c r="G7999" s="129" t="s">
        <v>1608</v>
      </c>
      <c r="H7999" s="129" t="s">
        <v>1604</v>
      </c>
    </row>
    <row r="8000" spans="1:49">
      <c r="A8000" s="129">
        <v>298</v>
      </c>
      <c r="B8000" s="129" t="s">
        <v>1787</v>
      </c>
      <c r="C8000" s="129" t="s">
        <v>1628</v>
      </c>
      <c r="D8000" s="129" t="s">
        <v>1786</v>
      </c>
      <c r="E8000" s="129" t="s">
        <v>1627</v>
      </c>
      <c r="F8000" s="129" t="s">
        <v>1626</v>
      </c>
      <c r="G8000" s="129" t="s">
        <v>1625</v>
      </c>
    </row>
    <row r="8001" spans="1:49">
      <c r="A8001" s="129">
        <v>298</v>
      </c>
      <c r="B8001" s="129" t="s">
        <v>1787</v>
      </c>
      <c r="C8001" s="129" t="s">
        <v>1624</v>
      </c>
      <c r="D8001" s="129" t="s">
        <v>1786</v>
      </c>
      <c r="E8001" s="129" t="s">
        <v>1622</v>
      </c>
      <c r="F8001" s="129" t="s">
        <v>1621</v>
      </c>
      <c r="G8001" s="129" t="s">
        <v>1608</v>
      </c>
      <c r="H8001" s="129" t="s">
        <v>1604</v>
      </c>
      <c r="I8001" s="129" t="s">
        <v>1789</v>
      </c>
      <c r="J8001" s="129" t="s">
        <v>1595</v>
      </c>
      <c r="K8001" s="129" t="s">
        <v>1595</v>
      </c>
      <c r="L8001" s="129" t="s">
        <v>1595</v>
      </c>
      <c r="M8001" s="129" t="s">
        <v>1595</v>
      </c>
      <c r="N8001" s="129" t="s">
        <v>1595</v>
      </c>
      <c r="O8001" s="129" t="s">
        <v>1595</v>
      </c>
      <c r="P8001" s="129" t="s">
        <v>1595</v>
      </c>
      <c r="Q8001" s="129" t="s">
        <v>1595</v>
      </c>
      <c r="R8001" s="129" t="s">
        <v>1595</v>
      </c>
      <c r="S8001" s="129" t="s">
        <v>1595</v>
      </c>
      <c r="T8001" s="129" t="s">
        <v>1595</v>
      </c>
      <c r="U8001" s="129" t="s">
        <v>1595</v>
      </c>
      <c r="V8001" s="129" t="s">
        <v>1595</v>
      </c>
      <c r="W8001" s="129" t="s">
        <v>1595</v>
      </c>
      <c r="X8001" s="129" t="s">
        <v>1595</v>
      </c>
      <c r="Y8001" s="129" t="s">
        <v>1595</v>
      </c>
      <c r="Z8001" s="129" t="s">
        <v>1595</v>
      </c>
      <c r="AA8001" s="129" t="s">
        <v>1595</v>
      </c>
      <c r="AB8001" s="129" t="s">
        <v>1595</v>
      </c>
      <c r="AC8001" s="129">
        <v>-3.9569999999999999</v>
      </c>
      <c r="AD8001" s="129">
        <v>-3.18</v>
      </c>
      <c r="AE8001" s="129">
        <v>-2.5270000000000001</v>
      </c>
      <c r="AF8001" s="129">
        <v>0.67100000000000004</v>
      </c>
      <c r="AG8001" s="129">
        <v>10.297000000000001</v>
      </c>
      <c r="AH8001" s="129">
        <v>15.047000000000001</v>
      </c>
      <c r="AI8001" s="129">
        <v>17.141999999999999</v>
      </c>
      <c r="AJ8001" s="129">
        <v>17.373000000000001</v>
      </c>
      <c r="AK8001" s="129">
        <v>19.739999999999998</v>
      </c>
      <c r="AL8001" s="129">
        <v>8.7260000000000009</v>
      </c>
      <c r="AM8001" s="129">
        <v>8.0690000000000008</v>
      </c>
      <c r="AN8001" s="129">
        <v>12.224</v>
      </c>
      <c r="AO8001" s="129">
        <v>17.811</v>
      </c>
      <c r="AP8001" s="129">
        <v>-1.6719999999999999</v>
      </c>
      <c r="AQ8001" s="129">
        <v>6.3979999999999997</v>
      </c>
      <c r="AR8001" s="129">
        <v>1.5369999999999999</v>
      </c>
      <c r="AS8001" s="129">
        <v>6.6890000000000001</v>
      </c>
      <c r="AT8001" s="129">
        <v>8.1240000000000006</v>
      </c>
      <c r="AU8001" s="129">
        <v>8.0570000000000004</v>
      </c>
      <c r="AV8001" s="129">
        <v>9.3620000000000001</v>
      </c>
      <c r="AW8001" s="129">
        <v>2010</v>
      </c>
    </row>
    <row r="8002" spans="1:49">
      <c r="A8002" s="129">
        <v>298</v>
      </c>
      <c r="B8002" s="129" t="s">
        <v>1787</v>
      </c>
      <c r="C8002" s="129" t="s">
        <v>1623</v>
      </c>
      <c r="D8002" s="129" t="s">
        <v>1786</v>
      </c>
      <c r="E8002" s="129" t="s">
        <v>1622</v>
      </c>
      <c r="F8002" s="129" t="s">
        <v>1621</v>
      </c>
      <c r="G8002" s="129" t="s">
        <v>1597</v>
      </c>
      <c r="I8002" s="129" t="s">
        <v>1747</v>
      </c>
      <c r="J8002" s="129" t="s">
        <v>1595</v>
      </c>
      <c r="K8002" s="129" t="s">
        <v>1595</v>
      </c>
      <c r="L8002" s="129" t="s">
        <v>1595</v>
      </c>
      <c r="M8002" s="129" t="s">
        <v>1595</v>
      </c>
      <c r="N8002" s="129" t="s">
        <v>1595</v>
      </c>
      <c r="O8002" s="129" t="s">
        <v>1595</v>
      </c>
      <c r="P8002" s="129" t="s">
        <v>1595</v>
      </c>
      <c r="Q8002" s="129" t="s">
        <v>1595</v>
      </c>
      <c r="R8002" s="129" t="s">
        <v>1595</v>
      </c>
      <c r="S8002" s="129" t="s">
        <v>1595</v>
      </c>
      <c r="T8002" s="129" t="s">
        <v>1595</v>
      </c>
      <c r="U8002" s="129" t="s">
        <v>1595</v>
      </c>
      <c r="V8002" s="129" t="s">
        <v>1595</v>
      </c>
      <c r="W8002" s="129" t="s">
        <v>1595</v>
      </c>
      <c r="X8002" s="129" t="s">
        <v>1595</v>
      </c>
      <c r="Y8002" s="129" t="s">
        <v>1595</v>
      </c>
      <c r="Z8002" s="129" t="s">
        <v>1595</v>
      </c>
      <c r="AA8002" s="129" t="s">
        <v>1595</v>
      </c>
      <c r="AB8002" s="129" t="s">
        <v>1595</v>
      </c>
      <c r="AC8002" s="129">
        <v>-1.4550000000000001</v>
      </c>
      <c r="AD8002" s="129">
        <v>-1.151</v>
      </c>
      <c r="AE8002" s="129">
        <v>-0.90800000000000003</v>
      </c>
      <c r="AF8002" s="129">
        <v>0.23200000000000001</v>
      </c>
      <c r="AG8002" s="129">
        <v>3.0310000000000001</v>
      </c>
      <c r="AH8002" s="129">
        <v>3.83</v>
      </c>
      <c r="AI8002" s="129">
        <v>4.0330000000000004</v>
      </c>
      <c r="AJ8002" s="129">
        <v>3.6859999999999999</v>
      </c>
      <c r="AK8002" s="129">
        <v>3.5920000000000001</v>
      </c>
      <c r="AL8002" s="129">
        <v>1.3720000000000001</v>
      </c>
      <c r="AM8002" s="129">
        <v>1.1830000000000001</v>
      </c>
      <c r="AN8002" s="129">
        <v>1.569</v>
      </c>
      <c r="AO8002" s="129">
        <v>1.986</v>
      </c>
      <c r="AP8002" s="129">
        <v>-0.16500000000000001</v>
      </c>
      <c r="AQ8002" s="129">
        <v>0.55900000000000005</v>
      </c>
      <c r="AR8002" s="129">
        <v>0.12</v>
      </c>
      <c r="AS8002" s="129">
        <v>0.46800000000000003</v>
      </c>
      <c r="AT8002" s="129">
        <v>0.51</v>
      </c>
      <c r="AU8002" s="129">
        <v>0.45300000000000001</v>
      </c>
      <c r="AV8002" s="129">
        <v>0.47199999999999998</v>
      </c>
      <c r="AW8002" s="129">
        <v>2010</v>
      </c>
    </row>
    <row r="8003" spans="1:49">
      <c r="A8003" s="129">
        <v>298</v>
      </c>
      <c r="B8003" s="129" t="s">
        <v>1787</v>
      </c>
      <c r="C8003" s="129" t="s">
        <v>1620</v>
      </c>
      <c r="D8003" s="129" t="s">
        <v>1786</v>
      </c>
      <c r="E8003" s="129" t="s">
        <v>1618</v>
      </c>
      <c r="F8003" s="129" t="s">
        <v>1617</v>
      </c>
      <c r="G8003" s="129" t="s">
        <v>1608</v>
      </c>
      <c r="H8003" s="129" t="s">
        <v>1604</v>
      </c>
      <c r="I8003" s="129" t="s">
        <v>1789</v>
      </c>
      <c r="J8003" s="129" t="s">
        <v>1595</v>
      </c>
      <c r="K8003" s="129" t="s">
        <v>1595</v>
      </c>
      <c r="L8003" s="129" t="s">
        <v>1595</v>
      </c>
      <c r="M8003" s="129" t="s">
        <v>1595</v>
      </c>
      <c r="N8003" s="129" t="s">
        <v>1595</v>
      </c>
      <c r="O8003" s="129" t="s">
        <v>1595</v>
      </c>
      <c r="P8003" s="129" t="s">
        <v>1595</v>
      </c>
      <c r="Q8003" s="129" t="s">
        <v>1595</v>
      </c>
      <c r="R8003" s="129" t="s">
        <v>1595</v>
      </c>
      <c r="S8003" s="129" t="s">
        <v>1595</v>
      </c>
      <c r="T8003" s="129" t="s">
        <v>1595</v>
      </c>
      <c r="U8003" s="129" t="s">
        <v>1595</v>
      </c>
      <c r="V8003" s="129" t="s">
        <v>1595</v>
      </c>
      <c r="W8003" s="129" t="s">
        <v>1595</v>
      </c>
      <c r="X8003" s="129" t="s">
        <v>1595</v>
      </c>
      <c r="Y8003" s="129" t="s">
        <v>1595</v>
      </c>
      <c r="Z8003" s="129" t="s">
        <v>1595</v>
      </c>
      <c r="AA8003" s="129" t="s">
        <v>1595</v>
      </c>
      <c r="AB8003" s="129" t="s">
        <v>1595</v>
      </c>
      <c r="AC8003" s="129" t="s">
        <v>1595</v>
      </c>
      <c r="AD8003" s="129" t="s">
        <v>1595</v>
      </c>
      <c r="AE8003" s="129">
        <v>152.78899999999999</v>
      </c>
      <c r="AF8003" s="129">
        <v>316.94</v>
      </c>
      <c r="AG8003" s="129">
        <v>358.43099999999998</v>
      </c>
      <c r="AH8003" s="129">
        <v>353.95299999999997</v>
      </c>
      <c r="AI8003" s="129">
        <v>335.00400000000002</v>
      </c>
      <c r="AJ8003" s="129">
        <v>334.84399999999999</v>
      </c>
      <c r="AK8003" s="129">
        <v>333.846</v>
      </c>
      <c r="AL8003" s="129">
        <v>367.274</v>
      </c>
      <c r="AM8003" s="129">
        <v>354.99900000000002</v>
      </c>
      <c r="AN8003" s="129">
        <v>363.34899999999999</v>
      </c>
      <c r="AO8003" s="129">
        <v>389.57600000000002</v>
      </c>
      <c r="AP8003" s="129">
        <v>428.96199999999999</v>
      </c>
      <c r="AQ8003" s="129">
        <v>429.14100000000002</v>
      </c>
      <c r="AR8003" s="129">
        <v>481.07100000000003</v>
      </c>
      <c r="AS8003" s="129">
        <v>545.81399999999996</v>
      </c>
      <c r="AT8003" s="129">
        <v>618.51300000000003</v>
      </c>
      <c r="AU8003" s="129">
        <v>689.30100000000004</v>
      </c>
      <c r="AV8003" s="129">
        <v>757.93100000000004</v>
      </c>
      <c r="AW8003" s="129">
        <v>2010</v>
      </c>
    </row>
    <row r="8004" spans="1:49">
      <c r="A8004" s="129">
        <v>298</v>
      </c>
      <c r="B8004" s="129" t="s">
        <v>1787</v>
      </c>
      <c r="C8004" s="129" t="s">
        <v>1619</v>
      </c>
      <c r="D8004" s="129" t="s">
        <v>1786</v>
      </c>
      <c r="E8004" s="129" t="s">
        <v>1618</v>
      </c>
      <c r="F8004" s="129" t="s">
        <v>1617</v>
      </c>
      <c r="G8004" s="129" t="s">
        <v>1597</v>
      </c>
      <c r="I8004" s="129" t="s">
        <v>1738</v>
      </c>
      <c r="J8004" s="129" t="s">
        <v>1595</v>
      </c>
      <c r="K8004" s="129" t="s">
        <v>1595</v>
      </c>
      <c r="L8004" s="129" t="s">
        <v>1595</v>
      </c>
      <c r="M8004" s="129" t="s">
        <v>1595</v>
      </c>
      <c r="N8004" s="129" t="s">
        <v>1595</v>
      </c>
      <c r="O8004" s="129" t="s">
        <v>1595</v>
      </c>
      <c r="P8004" s="129" t="s">
        <v>1595</v>
      </c>
      <c r="Q8004" s="129" t="s">
        <v>1595</v>
      </c>
      <c r="R8004" s="129" t="s">
        <v>1595</v>
      </c>
      <c r="S8004" s="129" t="s">
        <v>1595</v>
      </c>
      <c r="T8004" s="129" t="s">
        <v>1595</v>
      </c>
      <c r="U8004" s="129" t="s">
        <v>1595</v>
      </c>
      <c r="V8004" s="129" t="s">
        <v>1595</v>
      </c>
      <c r="W8004" s="129" t="s">
        <v>1595</v>
      </c>
      <c r="X8004" s="129" t="s">
        <v>1595</v>
      </c>
      <c r="Y8004" s="129" t="s">
        <v>1595</v>
      </c>
      <c r="Z8004" s="129" t="s">
        <v>1595</v>
      </c>
      <c r="AA8004" s="129" t="s">
        <v>1595</v>
      </c>
      <c r="AB8004" s="129" t="s">
        <v>1595</v>
      </c>
      <c r="AC8004" s="129" t="s">
        <v>1595</v>
      </c>
      <c r="AD8004" s="129" t="s">
        <v>1595</v>
      </c>
      <c r="AE8004" s="129">
        <v>54.89</v>
      </c>
      <c r="AF8004" s="129">
        <v>109.57899999999999</v>
      </c>
      <c r="AG8004" s="129">
        <v>105.486</v>
      </c>
      <c r="AH8004" s="129">
        <v>90.099000000000004</v>
      </c>
      <c r="AI8004" s="129">
        <v>78.820999999999998</v>
      </c>
      <c r="AJ8004" s="129">
        <v>71.040000000000006</v>
      </c>
      <c r="AK8004" s="129">
        <v>60.758000000000003</v>
      </c>
      <c r="AL8004" s="129">
        <v>57.734000000000002</v>
      </c>
      <c r="AM8004" s="129">
        <v>52.036000000000001</v>
      </c>
      <c r="AN8004" s="129">
        <v>46.63</v>
      </c>
      <c r="AO8004" s="129">
        <v>43.438000000000002</v>
      </c>
      <c r="AP8004" s="129">
        <v>42.308999999999997</v>
      </c>
      <c r="AQ8004" s="129">
        <v>37.51</v>
      </c>
      <c r="AR8004" s="129">
        <v>37.603999999999999</v>
      </c>
      <c r="AS8004" s="129">
        <v>38.17</v>
      </c>
      <c r="AT8004" s="129">
        <v>38.829000000000001</v>
      </c>
      <c r="AU8004" s="129">
        <v>38.747</v>
      </c>
      <c r="AV8004" s="129">
        <v>38.180999999999997</v>
      </c>
      <c r="AW8004" s="129">
        <v>2010</v>
      </c>
    </row>
    <row r="8005" spans="1:49">
      <c r="A8005" s="129">
        <v>298</v>
      </c>
      <c r="B8005" s="129" t="s">
        <v>1787</v>
      </c>
      <c r="C8005" s="129" t="s">
        <v>1616</v>
      </c>
      <c r="D8005" s="129" t="s">
        <v>1786</v>
      </c>
      <c r="E8005" s="129" t="s">
        <v>1614</v>
      </c>
      <c r="F8005" s="129" t="s">
        <v>1613</v>
      </c>
      <c r="G8005" s="129" t="s">
        <v>1608</v>
      </c>
      <c r="H8005" s="129" t="s">
        <v>1604</v>
      </c>
      <c r="I8005" s="129" t="s">
        <v>1789</v>
      </c>
      <c r="J8005" s="129" t="s">
        <v>1595</v>
      </c>
      <c r="K8005" s="129" t="s">
        <v>1595</v>
      </c>
      <c r="L8005" s="129" t="s">
        <v>1595</v>
      </c>
      <c r="M8005" s="129" t="s">
        <v>1595</v>
      </c>
      <c r="N8005" s="129" t="s">
        <v>1595</v>
      </c>
      <c r="O8005" s="129" t="s">
        <v>1595</v>
      </c>
      <c r="P8005" s="129" t="s">
        <v>1595</v>
      </c>
      <c r="Q8005" s="129" t="s">
        <v>1595</v>
      </c>
      <c r="R8005" s="129" t="s">
        <v>1595</v>
      </c>
      <c r="S8005" s="129" t="s">
        <v>1595</v>
      </c>
      <c r="T8005" s="129" t="s">
        <v>1595</v>
      </c>
      <c r="U8005" s="129" t="s">
        <v>1595</v>
      </c>
      <c r="V8005" s="129" t="s">
        <v>1595</v>
      </c>
      <c r="W8005" s="129" t="s">
        <v>1595</v>
      </c>
      <c r="X8005" s="129" t="s">
        <v>1595</v>
      </c>
      <c r="Y8005" s="129" t="s">
        <v>1595</v>
      </c>
      <c r="Z8005" s="129" t="s">
        <v>1595</v>
      </c>
      <c r="AA8005" s="129" t="s">
        <v>1595</v>
      </c>
      <c r="AB8005" s="129" t="s">
        <v>1595</v>
      </c>
      <c r="AC8005" s="129" t="s">
        <v>1595</v>
      </c>
      <c r="AD8005" s="129" t="s">
        <v>1595</v>
      </c>
      <c r="AE8005" s="129">
        <v>152.78899999999999</v>
      </c>
      <c r="AF8005" s="129">
        <v>316.94</v>
      </c>
      <c r="AG8005" s="129">
        <v>379.02300000000002</v>
      </c>
      <c r="AH8005" s="129">
        <v>367.49900000000002</v>
      </c>
      <c r="AI8005" s="129">
        <v>356.673</v>
      </c>
      <c r="AJ8005" s="129">
        <v>356.79300000000001</v>
      </c>
      <c r="AK8005" s="129">
        <v>373.55900000000003</v>
      </c>
      <c r="AL8005" s="129">
        <v>430.97800000000001</v>
      </c>
      <c r="AM8005" s="129">
        <v>450.86</v>
      </c>
      <c r="AN8005" s="129">
        <v>480.09899999999999</v>
      </c>
      <c r="AO8005" s="129">
        <v>538.17600000000004</v>
      </c>
      <c r="AP8005" s="129">
        <v>603.95100000000002</v>
      </c>
      <c r="AQ8005" s="129">
        <v>674.67700000000002</v>
      </c>
      <c r="AR8005" s="129">
        <v>756.13800000000003</v>
      </c>
      <c r="AS8005" s="129">
        <v>841.89400000000001</v>
      </c>
      <c r="AT8005" s="129">
        <v>933.94500000000005</v>
      </c>
      <c r="AU8005" s="130">
        <v>1026.3820000000001</v>
      </c>
      <c r="AV8005" s="130">
        <v>1122.1559999999999</v>
      </c>
      <c r="AW8005" s="129">
        <v>2010</v>
      </c>
    </row>
    <row r="8006" spans="1:49">
      <c r="A8006" s="129">
        <v>298</v>
      </c>
      <c r="B8006" s="129" t="s">
        <v>1787</v>
      </c>
      <c r="C8006" s="129" t="s">
        <v>1615</v>
      </c>
      <c r="D8006" s="129" t="s">
        <v>1786</v>
      </c>
      <c r="E8006" s="129" t="s">
        <v>1614</v>
      </c>
      <c r="F8006" s="129" t="s">
        <v>1613</v>
      </c>
      <c r="G8006" s="129" t="s">
        <v>1597</v>
      </c>
      <c r="I8006" s="129" t="s">
        <v>1612</v>
      </c>
      <c r="J8006" s="129" t="s">
        <v>1595</v>
      </c>
      <c r="K8006" s="129" t="s">
        <v>1595</v>
      </c>
      <c r="L8006" s="129" t="s">
        <v>1595</v>
      </c>
      <c r="M8006" s="129" t="s">
        <v>1595</v>
      </c>
      <c r="N8006" s="129" t="s">
        <v>1595</v>
      </c>
      <c r="O8006" s="129" t="s">
        <v>1595</v>
      </c>
      <c r="P8006" s="129" t="s">
        <v>1595</v>
      </c>
      <c r="Q8006" s="129" t="s">
        <v>1595</v>
      </c>
      <c r="R8006" s="129" t="s">
        <v>1595</v>
      </c>
      <c r="S8006" s="129" t="s">
        <v>1595</v>
      </c>
      <c r="T8006" s="129" t="s">
        <v>1595</v>
      </c>
      <c r="U8006" s="129" t="s">
        <v>1595</v>
      </c>
      <c r="V8006" s="129" t="s">
        <v>1595</v>
      </c>
      <c r="W8006" s="129" t="s">
        <v>1595</v>
      </c>
      <c r="X8006" s="129" t="s">
        <v>1595</v>
      </c>
      <c r="Y8006" s="129" t="s">
        <v>1595</v>
      </c>
      <c r="Z8006" s="129" t="s">
        <v>1595</v>
      </c>
      <c r="AA8006" s="129" t="s">
        <v>1595</v>
      </c>
      <c r="AB8006" s="129" t="s">
        <v>1595</v>
      </c>
      <c r="AC8006" s="129" t="s">
        <v>1595</v>
      </c>
      <c r="AD8006" s="129" t="s">
        <v>1595</v>
      </c>
      <c r="AE8006" s="129">
        <v>54.89</v>
      </c>
      <c r="AF8006" s="129">
        <v>109.57899999999999</v>
      </c>
      <c r="AG8006" s="129">
        <v>111.54600000000001</v>
      </c>
      <c r="AH8006" s="129">
        <v>93.546999999999997</v>
      </c>
      <c r="AI8006" s="129">
        <v>83.918999999999997</v>
      </c>
      <c r="AJ8006" s="129">
        <v>75.697000000000003</v>
      </c>
      <c r="AK8006" s="129">
        <v>67.984999999999999</v>
      </c>
      <c r="AL8006" s="129">
        <v>67.748000000000005</v>
      </c>
      <c r="AM8006" s="129">
        <v>66.087999999999994</v>
      </c>
      <c r="AN8006" s="129">
        <v>61.612000000000002</v>
      </c>
      <c r="AO8006" s="129">
        <v>60.006999999999998</v>
      </c>
      <c r="AP8006" s="129">
        <v>59.567999999999998</v>
      </c>
      <c r="AQ8006" s="129">
        <v>58.970999999999997</v>
      </c>
      <c r="AR8006" s="129">
        <v>59.104999999999997</v>
      </c>
      <c r="AS8006" s="129">
        <v>58.875</v>
      </c>
      <c r="AT8006" s="129">
        <v>58.631</v>
      </c>
      <c r="AU8006" s="129">
        <v>57.695</v>
      </c>
      <c r="AV8006" s="129">
        <v>56.529000000000003</v>
      </c>
      <c r="AW8006" s="129">
        <v>2010</v>
      </c>
    </row>
    <row r="8007" spans="1:49">
      <c r="A8007" s="129">
        <v>298</v>
      </c>
      <c r="B8007" s="129" t="s">
        <v>1787</v>
      </c>
      <c r="C8007" s="129" t="s">
        <v>1611</v>
      </c>
      <c r="D8007" s="129" t="s">
        <v>1786</v>
      </c>
      <c r="E8007" s="129" t="s">
        <v>1610</v>
      </c>
      <c r="F8007" s="129" t="s">
        <v>1609</v>
      </c>
      <c r="G8007" s="129" t="s">
        <v>1608</v>
      </c>
      <c r="H8007" s="129" t="s">
        <v>1604</v>
      </c>
      <c r="I8007" s="129" t="s">
        <v>1789</v>
      </c>
      <c r="J8007" s="129" t="s">
        <v>1595</v>
      </c>
      <c r="K8007" s="129" t="s">
        <v>1595</v>
      </c>
      <c r="L8007" s="129" t="s">
        <v>1595</v>
      </c>
      <c r="M8007" s="129" t="s">
        <v>1595</v>
      </c>
      <c r="N8007" s="129" t="s">
        <v>1595</v>
      </c>
      <c r="O8007" s="129" t="s">
        <v>1595</v>
      </c>
      <c r="P8007" s="129" t="s">
        <v>1595</v>
      </c>
      <c r="Q8007" s="129" t="s">
        <v>1595</v>
      </c>
      <c r="R8007" s="129" t="s">
        <v>1595</v>
      </c>
      <c r="S8007" s="129" t="s">
        <v>1595</v>
      </c>
      <c r="T8007" s="129" t="s">
        <v>1595</v>
      </c>
      <c r="U8007" s="129" t="s">
        <v>1595</v>
      </c>
      <c r="V8007" s="129" t="s">
        <v>1595</v>
      </c>
      <c r="W8007" s="129" t="s">
        <v>1595</v>
      </c>
      <c r="X8007" s="129" t="s">
        <v>1595</v>
      </c>
      <c r="Y8007" s="129" t="s">
        <v>1595</v>
      </c>
      <c r="Z8007" s="129" t="s">
        <v>1595</v>
      </c>
      <c r="AA8007" s="129" t="s">
        <v>1595</v>
      </c>
      <c r="AB8007" s="129" t="s">
        <v>1595</v>
      </c>
      <c r="AC8007" s="129">
        <v>271.96100000000001</v>
      </c>
      <c r="AD8007" s="129">
        <v>276.15199999999999</v>
      </c>
      <c r="AE8007" s="129">
        <v>278.35300000000001</v>
      </c>
      <c r="AF8007" s="129">
        <v>289.233</v>
      </c>
      <c r="AG8007" s="129">
        <v>339.79199999999997</v>
      </c>
      <c r="AH8007" s="129">
        <v>392.85</v>
      </c>
      <c r="AI8007" s="129">
        <v>425.01799999999997</v>
      </c>
      <c r="AJ8007" s="129">
        <v>471.34399999999999</v>
      </c>
      <c r="AK8007" s="129">
        <v>549.47</v>
      </c>
      <c r="AL8007" s="129">
        <v>636.15099999999995</v>
      </c>
      <c r="AM8007" s="129">
        <v>682.21600000000001</v>
      </c>
      <c r="AN8007" s="129">
        <v>779.226</v>
      </c>
      <c r="AO8007" s="129">
        <v>896.84900000000005</v>
      </c>
      <c r="AP8007" s="130">
        <v>1013.878</v>
      </c>
      <c r="AQ8007" s="130">
        <v>1144.0830000000001</v>
      </c>
      <c r="AR8007" s="130">
        <v>1279.3219999999999</v>
      </c>
      <c r="AS8007" s="130">
        <v>1429.96</v>
      </c>
      <c r="AT8007" s="130">
        <v>1592.9069999999999</v>
      </c>
      <c r="AU8007" s="130">
        <v>1778.9639999999999</v>
      </c>
      <c r="AV8007" s="130">
        <v>1985.098</v>
      </c>
      <c r="AW8007" s="129">
        <v>2010</v>
      </c>
    </row>
    <row r="8008" spans="1:49">
      <c r="A8008" s="129">
        <v>298</v>
      </c>
      <c r="B8008" s="129" t="s">
        <v>1787</v>
      </c>
      <c r="C8008" s="129" t="s">
        <v>1606</v>
      </c>
      <c r="D8008" s="129" t="s">
        <v>1786</v>
      </c>
      <c r="E8008" s="129" t="s">
        <v>1599</v>
      </c>
      <c r="F8008" s="129" t="s">
        <v>1598</v>
      </c>
      <c r="G8008" s="129" t="s">
        <v>1605</v>
      </c>
      <c r="H8008" s="129" t="s">
        <v>1604</v>
      </c>
      <c r="I8008" s="129" t="s">
        <v>1788</v>
      </c>
      <c r="J8008" s="129">
        <v>-0.70899999999999996</v>
      </c>
      <c r="K8008" s="129">
        <v>-0.47</v>
      </c>
      <c r="L8008" s="129">
        <v>-0.44900000000000001</v>
      </c>
      <c r="M8008" s="129">
        <v>-0.188</v>
      </c>
      <c r="N8008" s="129">
        <v>-0.14199999999999999</v>
      </c>
      <c r="O8008" s="129">
        <v>-0.108</v>
      </c>
      <c r="P8008" s="129">
        <v>7.3999999999999996E-2</v>
      </c>
      <c r="Q8008" s="129">
        <v>-0.125</v>
      </c>
      <c r="R8008" s="129">
        <v>2.7E-2</v>
      </c>
      <c r="S8008" s="129">
        <v>0.121</v>
      </c>
      <c r="T8008" s="129">
        <v>0.186</v>
      </c>
      <c r="U8008" s="129">
        <v>4.2000000000000003E-2</v>
      </c>
      <c r="V8008" s="129">
        <v>-0.11600000000000001</v>
      </c>
      <c r="W8008" s="129">
        <v>-0.24399999999999999</v>
      </c>
      <c r="X8008" s="129">
        <v>-0.438</v>
      </c>
      <c r="Y8008" s="129">
        <v>-0.21299999999999999</v>
      </c>
      <c r="Z8008" s="129">
        <v>-0.23300000000000001</v>
      </c>
      <c r="AA8008" s="129">
        <v>-0.28699999999999998</v>
      </c>
      <c r="AB8008" s="129">
        <v>-0.47599999999999998</v>
      </c>
      <c r="AC8008" s="129">
        <v>-0.502</v>
      </c>
      <c r="AD8008" s="129">
        <v>-0.56599999999999995</v>
      </c>
      <c r="AE8008" s="129">
        <v>-0.498</v>
      </c>
      <c r="AF8008" s="129">
        <v>0.38200000000000001</v>
      </c>
      <c r="AG8008" s="129">
        <v>-8.6999999999999994E-2</v>
      </c>
      <c r="AH8008" s="129">
        <v>3.0000000000000001E-3</v>
      </c>
      <c r="AI8008" s="129">
        <v>4.2000000000000003E-2</v>
      </c>
      <c r="AJ8008" s="129">
        <v>-0.39200000000000002</v>
      </c>
      <c r="AK8008" s="129">
        <v>-0.22</v>
      </c>
      <c r="AL8008" s="129">
        <v>-1.7290000000000001</v>
      </c>
      <c r="AM8008" s="129">
        <v>-0.38200000000000001</v>
      </c>
      <c r="AN8008" s="129">
        <v>-0.73099999999999998</v>
      </c>
      <c r="AO8008" s="129">
        <v>-1.369</v>
      </c>
      <c r="AP8008" s="129">
        <v>-2.6850000000000001</v>
      </c>
      <c r="AQ8008" s="129">
        <v>-2.7730000000000001</v>
      </c>
      <c r="AR8008" s="129">
        <v>-2.4319999999999999</v>
      </c>
      <c r="AS8008" s="129">
        <v>-2.0720000000000001</v>
      </c>
      <c r="AT8008" s="129">
        <v>-2.278</v>
      </c>
      <c r="AU8008" s="129">
        <v>-2.3820000000000001</v>
      </c>
      <c r="AV8008" s="129">
        <v>-2.657</v>
      </c>
      <c r="AW8008" s="129">
        <v>2011</v>
      </c>
    </row>
    <row r="8009" spans="1:49">
      <c r="A8009" s="129">
        <v>298</v>
      </c>
      <c r="B8009" s="129" t="s">
        <v>1787</v>
      </c>
      <c r="C8009" s="129" t="s">
        <v>1601</v>
      </c>
      <c r="D8009" s="129" t="s">
        <v>1786</v>
      </c>
      <c r="E8009" s="129" t="s">
        <v>1599</v>
      </c>
      <c r="F8009" s="129" t="s">
        <v>1598</v>
      </c>
      <c r="G8009" s="129" t="s">
        <v>1597</v>
      </c>
      <c r="I8009" s="129" t="s">
        <v>1596</v>
      </c>
      <c r="J8009" s="129">
        <v>-6.335</v>
      </c>
      <c r="K8009" s="129">
        <v>-3.7610000000000001</v>
      </c>
      <c r="L8009" s="129">
        <v>-4.3970000000000002</v>
      </c>
      <c r="M8009" s="129">
        <v>-3.3570000000000002</v>
      </c>
      <c r="N8009" s="129">
        <v>-2.6589999999999998</v>
      </c>
      <c r="O8009" s="129">
        <v>-2.0739999999999998</v>
      </c>
      <c r="P8009" s="129">
        <v>1.1499999999999999</v>
      </c>
      <c r="Q8009" s="129">
        <v>-1.544</v>
      </c>
      <c r="R8009" s="129">
        <v>0.32400000000000001</v>
      </c>
      <c r="S8009" s="129">
        <v>1.377</v>
      </c>
      <c r="T8009" s="129">
        <v>1.8109999999999999</v>
      </c>
      <c r="U8009" s="129">
        <v>0.34300000000000003</v>
      </c>
      <c r="V8009" s="129">
        <v>-0.81299999999999994</v>
      </c>
      <c r="W8009" s="129">
        <v>-1.4710000000000001</v>
      </c>
      <c r="X8009" s="129">
        <v>-2.2709999999999999</v>
      </c>
      <c r="Y8009" s="129">
        <v>-0.997</v>
      </c>
      <c r="Z8009" s="129">
        <v>-1.03</v>
      </c>
      <c r="AA8009" s="129">
        <v>-1.1990000000000001</v>
      </c>
      <c r="AB8009" s="129">
        <v>-1.8720000000000001</v>
      </c>
      <c r="AC8009" s="129">
        <v>-2.093</v>
      </c>
      <c r="AD8009" s="129">
        <v>-2.48</v>
      </c>
      <c r="AE8009" s="129">
        <v>-2.38</v>
      </c>
      <c r="AF8009" s="129">
        <v>2.802</v>
      </c>
      <c r="AG8009" s="129">
        <v>-0.72299999999999998</v>
      </c>
      <c r="AH8009" s="129">
        <v>2.3E-2</v>
      </c>
      <c r="AI8009" s="129">
        <v>0.24299999999999999</v>
      </c>
      <c r="AJ8009" s="129">
        <v>-1.9970000000000001</v>
      </c>
      <c r="AK8009" s="129">
        <v>-0.94</v>
      </c>
      <c r="AL8009" s="129">
        <v>-5.694</v>
      </c>
      <c r="AM8009" s="129">
        <v>-1.2629999999999999</v>
      </c>
      <c r="AN8009" s="129">
        <v>-1.881</v>
      </c>
      <c r="AO8009" s="129">
        <v>-2.9489999999999998</v>
      </c>
      <c r="AP8009" s="129">
        <v>-5.3789999999999996</v>
      </c>
      <c r="AQ8009" s="129">
        <v>-4.8559999999999999</v>
      </c>
      <c r="AR8009" s="129">
        <v>-4.0629999999999997</v>
      </c>
      <c r="AS8009" s="129">
        <v>-3.2829999999999999</v>
      </c>
      <c r="AT8009" s="129">
        <v>-3.423</v>
      </c>
      <c r="AU8009" s="129">
        <v>-3.37</v>
      </c>
      <c r="AV8009" s="129">
        <v>-3.5259999999999998</v>
      </c>
      <c r="AW8009" s="129">
        <v>2011</v>
      </c>
    </row>
    <row r="8010" spans="1:49">
      <c r="A8010" s="129">
        <v>927</v>
      </c>
      <c r="B8010" s="129" t="s">
        <v>1779</v>
      </c>
      <c r="C8010" s="129" t="s">
        <v>1733</v>
      </c>
      <c r="D8010" s="129" t="s">
        <v>1778</v>
      </c>
      <c r="E8010" s="129" t="s">
        <v>1730</v>
      </c>
      <c r="F8010" s="129" t="s">
        <v>1732</v>
      </c>
      <c r="G8010" s="129" t="s">
        <v>1608</v>
      </c>
      <c r="H8010" s="129" t="s">
        <v>1604</v>
      </c>
      <c r="I8010" s="129" t="s">
        <v>1785</v>
      </c>
      <c r="J8010" s="129" t="s">
        <v>1595</v>
      </c>
      <c r="K8010" s="129" t="s">
        <v>1595</v>
      </c>
      <c r="L8010" s="129" t="s">
        <v>1595</v>
      </c>
      <c r="M8010" s="129" t="s">
        <v>1595</v>
      </c>
      <c r="N8010" s="129" t="s">
        <v>1595</v>
      </c>
      <c r="O8010" s="129" t="s">
        <v>1595</v>
      </c>
      <c r="P8010" s="129" t="s">
        <v>1595</v>
      </c>
      <c r="Q8010" s="129" t="s">
        <v>1595</v>
      </c>
      <c r="R8010" s="129" t="s">
        <v>1595</v>
      </c>
      <c r="S8010" s="129" t="s">
        <v>1595</v>
      </c>
      <c r="T8010" s="129" t="s">
        <v>1595</v>
      </c>
      <c r="U8010" s="129" t="s">
        <v>1595</v>
      </c>
      <c r="V8010" s="129">
        <v>330.04199999999997</v>
      </c>
      <c r="W8010" s="129">
        <v>322.29899999999998</v>
      </c>
      <c r="X8010" s="129">
        <v>305.54000000000002</v>
      </c>
      <c r="Y8010" s="129">
        <v>302.79000000000002</v>
      </c>
      <c r="Z8010" s="129">
        <v>307.93700000000001</v>
      </c>
      <c r="AA8010" s="129">
        <v>323.95</v>
      </c>
      <c r="AB8010" s="129">
        <v>337.90899999999999</v>
      </c>
      <c r="AC8010" s="129">
        <v>352.43900000000002</v>
      </c>
      <c r="AD8010" s="129">
        <v>365.83199999999999</v>
      </c>
      <c r="AE8010" s="129">
        <v>381.197</v>
      </c>
      <c r="AF8010" s="129">
        <v>396.44499999999999</v>
      </c>
      <c r="AG8010" s="129">
        <v>413.096</v>
      </c>
      <c r="AH8010" s="129">
        <v>443.66500000000002</v>
      </c>
      <c r="AI8010" s="129">
        <v>474.72199999999998</v>
      </c>
      <c r="AJ8010" s="129">
        <v>510.32600000000002</v>
      </c>
      <c r="AK8010" s="129">
        <v>558.80700000000002</v>
      </c>
      <c r="AL8010" s="129">
        <v>609.09900000000005</v>
      </c>
      <c r="AM8010" s="129">
        <v>658.43600000000004</v>
      </c>
      <c r="AN8010" s="129">
        <v>714.40300000000002</v>
      </c>
      <c r="AO8010" s="129">
        <v>773.69899999999996</v>
      </c>
      <c r="AP8010" s="129">
        <v>837.14200000000005</v>
      </c>
      <c r="AQ8010" s="129">
        <v>895.928</v>
      </c>
      <c r="AR8010" s="129">
        <v>954.16300000000001</v>
      </c>
      <c r="AS8010" s="130">
        <v>1011.413</v>
      </c>
      <c r="AT8010" s="130">
        <v>1072.097</v>
      </c>
      <c r="AU8010" s="130">
        <v>1131.0630000000001</v>
      </c>
      <c r="AV8010" s="130">
        <v>1193.271</v>
      </c>
      <c r="AW8010" s="129">
        <v>2012</v>
      </c>
    </row>
    <row r="8011" spans="1:49">
      <c r="A8011" s="129">
        <v>927</v>
      </c>
      <c r="B8011" s="129" t="s">
        <v>1779</v>
      </c>
      <c r="C8011" s="129" t="s">
        <v>1731</v>
      </c>
      <c r="D8011" s="129" t="s">
        <v>1778</v>
      </c>
      <c r="E8011" s="129" t="s">
        <v>1730</v>
      </c>
      <c r="F8011" s="129" t="s">
        <v>1729</v>
      </c>
      <c r="G8011" s="129" t="s">
        <v>1655</v>
      </c>
      <c r="I8011" s="129" t="s">
        <v>1728</v>
      </c>
      <c r="J8011" s="129" t="s">
        <v>1595</v>
      </c>
      <c r="K8011" s="129" t="s">
        <v>1595</v>
      </c>
      <c r="L8011" s="129" t="s">
        <v>1595</v>
      </c>
      <c r="M8011" s="129" t="s">
        <v>1595</v>
      </c>
      <c r="N8011" s="129" t="s">
        <v>1595</v>
      </c>
      <c r="O8011" s="129" t="s">
        <v>1595</v>
      </c>
      <c r="P8011" s="129" t="s">
        <v>1595</v>
      </c>
      <c r="Q8011" s="129" t="s">
        <v>1595</v>
      </c>
      <c r="R8011" s="129" t="s">
        <v>1595</v>
      </c>
      <c r="S8011" s="129" t="s">
        <v>1595</v>
      </c>
      <c r="T8011" s="129" t="s">
        <v>1595</v>
      </c>
      <c r="U8011" s="129" t="s">
        <v>1595</v>
      </c>
      <c r="V8011" s="129" t="s">
        <v>1595</v>
      </c>
      <c r="W8011" s="129">
        <v>-2.3460000000000001</v>
      </c>
      <c r="X8011" s="129">
        <v>-5.2</v>
      </c>
      <c r="Y8011" s="129">
        <v>-0.9</v>
      </c>
      <c r="Z8011" s="129">
        <v>1.7</v>
      </c>
      <c r="AA8011" s="129">
        <v>5.2</v>
      </c>
      <c r="AB8011" s="129">
        <v>4.3090000000000002</v>
      </c>
      <c r="AC8011" s="129">
        <v>4.3</v>
      </c>
      <c r="AD8011" s="129">
        <v>3.8</v>
      </c>
      <c r="AE8011" s="129">
        <v>4.2</v>
      </c>
      <c r="AF8011" s="129">
        <v>4</v>
      </c>
      <c r="AG8011" s="129">
        <v>4.2</v>
      </c>
      <c r="AH8011" s="129">
        <v>7.4</v>
      </c>
      <c r="AI8011" s="129">
        <v>7</v>
      </c>
      <c r="AJ8011" s="129">
        <v>7.5</v>
      </c>
      <c r="AK8011" s="129">
        <v>9.5</v>
      </c>
      <c r="AL8011" s="129">
        <v>9</v>
      </c>
      <c r="AM8011" s="129">
        <v>8.1</v>
      </c>
      <c r="AN8011" s="129">
        <v>8.5</v>
      </c>
      <c r="AO8011" s="129">
        <v>8.3000000000000007</v>
      </c>
      <c r="AP8011" s="129">
        <v>8.1999999999999993</v>
      </c>
      <c r="AQ8011" s="129">
        <v>7.0220000000000002</v>
      </c>
      <c r="AR8011" s="129">
        <v>6.5</v>
      </c>
      <c r="AS8011" s="129">
        <v>6</v>
      </c>
      <c r="AT8011" s="129">
        <v>6</v>
      </c>
      <c r="AU8011" s="129">
        <v>5.5</v>
      </c>
      <c r="AV8011" s="129">
        <v>5.5</v>
      </c>
      <c r="AW8011" s="129">
        <v>2012</v>
      </c>
    </row>
    <row r="8012" spans="1:49">
      <c r="A8012" s="129">
        <v>927</v>
      </c>
      <c r="B8012" s="129" t="s">
        <v>1779</v>
      </c>
      <c r="C8012" s="129" t="s">
        <v>1727</v>
      </c>
      <c r="D8012" s="129" t="s">
        <v>1778</v>
      </c>
      <c r="E8012" s="129" t="s">
        <v>1724</v>
      </c>
      <c r="F8012" s="129" t="s">
        <v>1726</v>
      </c>
      <c r="G8012" s="129" t="s">
        <v>1608</v>
      </c>
      <c r="H8012" s="129" t="s">
        <v>1604</v>
      </c>
      <c r="I8012" s="129" t="s">
        <v>1785</v>
      </c>
      <c r="J8012" s="129" t="s">
        <v>1595</v>
      </c>
      <c r="K8012" s="129" t="s">
        <v>1595</v>
      </c>
      <c r="L8012" s="129" t="s">
        <v>1595</v>
      </c>
      <c r="M8012" s="129" t="s">
        <v>1595</v>
      </c>
      <c r="N8012" s="129" t="s">
        <v>1595</v>
      </c>
      <c r="O8012" s="129" t="s">
        <v>1595</v>
      </c>
      <c r="P8012" s="129" t="s">
        <v>1595</v>
      </c>
      <c r="Q8012" s="129" t="s">
        <v>1595</v>
      </c>
      <c r="R8012" s="129" t="s">
        <v>1595</v>
      </c>
      <c r="S8012" s="129" t="s">
        <v>1595</v>
      </c>
      <c r="T8012" s="129" t="s">
        <v>1595</v>
      </c>
      <c r="U8012" s="129" t="s">
        <v>1595</v>
      </c>
      <c r="V8012" s="129">
        <v>0.44400000000000001</v>
      </c>
      <c r="W8012" s="129">
        <v>5.0949999999999998</v>
      </c>
      <c r="X8012" s="129">
        <v>64.878</v>
      </c>
      <c r="Y8012" s="129">
        <v>302.78699999999998</v>
      </c>
      <c r="Z8012" s="129">
        <v>559.072</v>
      </c>
      <c r="AA8012" s="129">
        <v>976.83</v>
      </c>
      <c r="AB8012" s="130">
        <v>1416.1569999999999</v>
      </c>
      <c r="AC8012" s="130">
        <v>2128.66</v>
      </c>
      <c r="AD8012" s="130">
        <v>3255.567</v>
      </c>
      <c r="AE8012" s="130">
        <v>4925.34</v>
      </c>
      <c r="AF8012" s="130">
        <v>7450.2430000000004</v>
      </c>
      <c r="AG8012" s="130">
        <v>9837.7999999999993</v>
      </c>
      <c r="AH8012" s="130">
        <v>12261</v>
      </c>
      <c r="AI8012" s="130">
        <v>15923.4</v>
      </c>
      <c r="AJ8012" s="130">
        <v>20759.3</v>
      </c>
      <c r="AK8012" s="130">
        <v>28186.2</v>
      </c>
      <c r="AL8012" s="130">
        <v>37746.699999999997</v>
      </c>
      <c r="AM8012" s="130">
        <v>49042.5</v>
      </c>
      <c r="AN8012" s="130">
        <v>61793.9</v>
      </c>
      <c r="AO8012" s="130">
        <v>77866.100000000006</v>
      </c>
      <c r="AP8012" s="130">
        <v>96589.8</v>
      </c>
      <c r="AQ8012" s="130">
        <v>115518.766</v>
      </c>
      <c r="AR8012" s="130">
        <v>135269.908</v>
      </c>
      <c r="AS8012" s="130">
        <v>157724.71299999999</v>
      </c>
      <c r="AT8012" s="130">
        <v>183907.01500000001</v>
      </c>
      <c r="AU8012" s="130">
        <v>213424.09099999999</v>
      </c>
      <c r="AV8012" s="130">
        <v>247678.658</v>
      </c>
      <c r="AW8012" s="129">
        <v>2012</v>
      </c>
    </row>
    <row r="8013" spans="1:49">
      <c r="A8013" s="129">
        <v>927</v>
      </c>
      <c r="B8013" s="129" t="s">
        <v>1779</v>
      </c>
      <c r="C8013" s="129" t="s">
        <v>1725</v>
      </c>
      <c r="D8013" s="129" t="s">
        <v>1778</v>
      </c>
      <c r="E8013" s="129" t="s">
        <v>1724</v>
      </c>
      <c r="F8013" s="129" t="s">
        <v>1723</v>
      </c>
      <c r="G8013" s="129" t="s">
        <v>1605</v>
      </c>
      <c r="H8013" s="129" t="s">
        <v>1604</v>
      </c>
      <c r="I8013" s="129" t="s">
        <v>1691</v>
      </c>
      <c r="J8013" s="129" t="s">
        <v>1595</v>
      </c>
      <c r="K8013" s="129" t="s">
        <v>1595</v>
      </c>
      <c r="L8013" s="129" t="s">
        <v>1595</v>
      </c>
      <c r="M8013" s="129" t="s">
        <v>1595</v>
      </c>
      <c r="N8013" s="129" t="s">
        <v>1595</v>
      </c>
      <c r="O8013" s="129" t="s">
        <v>1595</v>
      </c>
      <c r="P8013" s="129" t="s">
        <v>1595</v>
      </c>
      <c r="Q8013" s="129" t="s">
        <v>1595</v>
      </c>
      <c r="R8013" s="129" t="s">
        <v>1595</v>
      </c>
      <c r="S8013" s="129" t="s">
        <v>1595</v>
      </c>
      <c r="T8013" s="129" t="s">
        <v>1595</v>
      </c>
      <c r="U8013" s="129" t="s">
        <v>1595</v>
      </c>
      <c r="V8013" s="129">
        <v>3.5710000000000002</v>
      </c>
      <c r="W8013" s="129">
        <v>5.5019999999999998</v>
      </c>
      <c r="X8013" s="129">
        <v>6.5209999999999999</v>
      </c>
      <c r="Y8013" s="129">
        <v>10.167999999999999</v>
      </c>
      <c r="Z8013" s="129">
        <v>13.922000000000001</v>
      </c>
      <c r="AA8013" s="129">
        <v>14.705</v>
      </c>
      <c r="AB8013" s="129">
        <v>14.948</v>
      </c>
      <c r="AC8013" s="129">
        <v>17.041</v>
      </c>
      <c r="AD8013" s="129">
        <v>13.717000000000001</v>
      </c>
      <c r="AE8013" s="129">
        <v>11.632</v>
      </c>
      <c r="AF8013" s="129">
        <v>9.657</v>
      </c>
      <c r="AG8013" s="129">
        <v>10.129</v>
      </c>
      <c r="AH8013" s="129">
        <v>12.000999999999999</v>
      </c>
      <c r="AI8013" s="129">
        <v>14.31</v>
      </c>
      <c r="AJ8013" s="129">
        <v>17.027000000000001</v>
      </c>
      <c r="AK8013" s="129">
        <v>22.306999999999999</v>
      </c>
      <c r="AL8013" s="129">
        <v>28.605</v>
      </c>
      <c r="AM8013" s="129">
        <v>33.460999999999999</v>
      </c>
      <c r="AN8013" s="129">
        <v>38.963000000000001</v>
      </c>
      <c r="AO8013" s="129">
        <v>45.420999999999999</v>
      </c>
      <c r="AP8013" s="129">
        <v>51.115000000000002</v>
      </c>
      <c r="AQ8013" s="129">
        <v>55.182000000000002</v>
      </c>
      <c r="AR8013" s="129">
        <v>59.121000000000002</v>
      </c>
      <c r="AS8013" s="129">
        <v>63.533999999999999</v>
      </c>
      <c r="AT8013" s="129">
        <v>68.277000000000001</v>
      </c>
      <c r="AU8013" s="129">
        <v>73.028000000000006</v>
      </c>
      <c r="AV8013" s="129">
        <v>78.11</v>
      </c>
      <c r="AW8013" s="129">
        <v>2012</v>
      </c>
    </row>
    <row r="8014" spans="1:49">
      <c r="A8014" s="129">
        <v>927</v>
      </c>
      <c r="B8014" s="129" t="s">
        <v>1779</v>
      </c>
      <c r="C8014" s="129" t="s">
        <v>1722</v>
      </c>
      <c r="D8014" s="129" t="s">
        <v>1778</v>
      </c>
      <c r="E8014" s="129" t="s">
        <v>1721</v>
      </c>
      <c r="F8014" s="129" t="s">
        <v>1720</v>
      </c>
      <c r="G8014" s="129" t="s">
        <v>1675</v>
      </c>
      <c r="I8014" s="129" t="s">
        <v>1719</v>
      </c>
      <c r="J8014" s="129" t="s">
        <v>1595</v>
      </c>
      <c r="K8014" s="129" t="s">
        <v>1595</v>
      </c>
      <c r="L8014" s="129" t="s">
        <v>1595</v>
      </c>
      <c r="M8014" s="129" t="s">
        <v>1595</v>
      </c>
      <c r="N8014" s="129" t="s">
        <v>1595</v>
      </c>
      <c r="O8014" s="129" t="s">
        <v>1595</v>
      </c>
      <c r="P8014" s="129" t="s">
        <v>1595</v>
      </c>
      <c r="Q8014" s="129" t="s">
        <v>1595</v>
      </c>
      <c r="R8014" s="129" t="s">
        <v>1595</v>
      </c>
      <c r="S8014" s="129" t="s">
        <v>1595</v>
      </c>
      <c r="T8014" s="129" t="s">
        <v>1595</v>
      </c>
      <c r="U8014" s="129" t="s">
        <v>1595</v>
      </c>
      <c r="V8014" s="129">
        <v>0.13400000000000001</v>
      </c>
      <c r="W8014" s="129">
        <v>1.581</v>
      </c>
      <c r="X8014" s="129">
        <v>21.234000000000002</v>
      </c>
      <c r="Y8014" s="129">
        <v>99.998999999999995</v>
      </c>
      <c r="Z8014" s="129">
        <v>181.554</v>
      </c>
      <c r="AA8014" s="129">
        <v>301.53699999999998</v>
      </c>
      <c r="AB8014" s="129">
        <v>419.09399999999999</v>
      </c>
      <c r="AC8014" s="129">
        <v>603.98</v>
      </c>
      <c r="AD8014" s="129">
        <v>889.90800000000002</v>
      </c>
      <c r="AE8014" s="130">
        <v>1292.0709999999999</v>
      </c>
      <c r="AF8014" s="130">
        <v>1879.2619999999999</v>
      </c>
      <c r="AG8014" s="130">
        <v>2381.4810000000002</v>
      </c>
      <c r="AH8014" s="130">
        <v>2763.5720000000001</v>
      </c>
      <c r="AI8014" s="130">
        <v>3354.261</v>
      </c>
      <c r="AJ8014" s="130">
        <v>4067.8539999999998</v>
      </c>
      <c r="AK8014" s="130">
        <v>5044</v>
      </c>
      <c r="AL8014" s="130">
        <v>6197.1360000000004</v>
      </c>
      <c r="AM8014" s="130">
        <v>7448.33</v>
      </c>
      <c r="AN8014" s="130">
        <v>8649.723</v>
      </c>
      <c r="AO8014" s="130">
        <v>10064.137000000001</v>
      </c>
      <c r="AP8014" s="130">
        <v>11538.041999999999</v>
      </c>
      <c r="AQ8014" s="130">
        <v>12893.762000000001</v>
      </c>
      <c r="AR8014" s="130">
        <v>14176.816000000001</v>
      </c>
      <c r="AS8014" s="130">
        <v>15594.498</v>
      </c>
      <c r="AT8014" s="130">
        <v>17153.948</v>
      </c>
      <c r="AU8014" s="130">
        <v>18869.342000000001</v>
      </c>
      <c r="AV8014" s="130">
        <v>20756.276999999998</v>
      </c>
      <c r="AW8014" s="129">
        <v>2012</v>
      </c>
    </row>
    <row r="8015" spans="1:49">
      <c r="A8015" s="129">
        <v>927</v>
      </c>
      <c r="B8015" s="129" t="s">
        <v>1779</v>
      </c>
      <c r="C8015" s="129" t="s">
        <v>1718</v>
      </c>
      <c r="D8015" s="129" t="s">
        <v>1778</v>
      </c>
      <c r="E8015" s="129" t="s">
        <v>1717</v>
      </c>
      <c r="F8015" s="129" t="s">
        <v>1716</v>
      </c>
      <c r="G8015" s="129" t="s">
        <v>1608</v>
      </c>
      <c r="H8015" s="129" t="s">
        <v>3</v>
      </c>
      <c r="I8015" s="129" t="s">
        <v>1715</v>
      </c>
      <c r="J8015" s="129" t="s">
        <v>1595</v>
      </c>
      <c r="K8015" s="129" t="s">
        <v>1595</v>
      </c>
      <c r="L8015" s="129" t="s">
        <v>1595</v>
      </c>
      <c r="M8015" s="129" t="s">
        <v>1595</v>
      </c>
      <c r="N8015" s="129" t="s">
        <v>1595</v>
      </c>
      <c r="O8015" s="129" t="s">
        <v>1595</v>
      </c>
      <c r="P8015" s="129" t="s">
        <v>1595</v>
      </c>
      <c r="Q8015" s="129" t="s">
        <v>1595</v>
      </c>
      <c r="R8015" s="129" t="s">
        <v>1595</v>
      </c>
      <c r="S8015" s="129" t="s">
        <v>1595</v>
      </c>
      <c r="T8015" s="129" t="s">
        <v>1595</v>
      </c>
      <c r="U8015" s="129" t="s">
        <v>1595</v>
      </c>
      <c r="V8015" s="130">
        <v>15451.617</v>
      </c>
      <c r="W8015" s="130">
        <v>14748.858</v>
      </c>
      <c r="X8015" s="130">
        <v>13712.161</v>
      </c>
      <c r="Y8015" s="130">
        <v>13344.822</v>
      </c>
      <c r="Z8015" s="130">
        <v>13313.103999999999</v>
      </c>
      <c r="AA8015" s="130">
        <v>13573.142</v>
      </c>
      <c r="AB8015" s="130">
        <v>13945.316000000001</v>
      </c>
      <c r="AC8015" s="130">
        <v>14336.697</v>
      </c>
      <c r="AD8015" s="130">
        <v>14687.317999999999</v>
      </c>
      <c r="AE8015" s="130">
        <v>15120.276</v>
      </c>
      <c r="AF8015" s="130">
        <v>15532.859</v>
      </c>
      <c r="AG8015" s="130">
        <v>16010.227000000001</v>
      </c>
      <c r="AH8015" s="130">
        <v>16988.242999999999</v>
      </c>
      <c r="AI8015" s="130">
        <v>17976.428</v>
      </c>
      <c r="AJ8015" s="130">
        <v>19071.177</v>
      </c>
      <c r="AK8015" s="130">
        <v>20569.313999999998</v>
      </c>
      <c r="AL8015" s="130">
        <v>22106.455000000002</v>
      </c>
      <c r="AM8015" s="130">
        <v>23515.578000000001</v>
      </c>
      <c r="AN8015" s="130">
        <v>25066.780999999999</v>
      </c>
      <c r="AO8015" s="130">
        <v>26587.584999999999</v>
      </c>
      <c r="AP8015" s="130">
        <v>28426.647000000001</v>
      </c>
      <c r="AQ8015" s="130">
        <v>30062.069</v>
      </c>
      <c r="AR8015" s="130">
        <v>31636.466</v>
      </c>
      <c r="AS8015" s="130">
        <v>33137.01</v>
      </c>
      <c r="AT8015" s="130">
        <v>34708.726000000002</v>
      </c>
      <c r="AU8015" s="130">
        <v>36183.502999999997</v>
      </c>
      <c r="AV8015" s="130">
        <v>37720.945</v>
      </c>
      <c r="AW8015" s="129">
        <v>2010</v>
      </c>
    </row>
    <row r="8016" spans="1:49">
      <c r="A8016" s="129">
        <v>927</v>
      </c>
      <c r="B8016" s="129" t="s">
        <v>1779</v>
      </c>
      <c r="C8016" s="129" t="s">
        <v>1714</v>
      </c>
      <c r="D8016" s="129" t="s">
        <v>1778</v>
      </c>
      <c r="E8016" s="129" t="s">
        <v>1711</v>
      </c>
      <c r="F8016" s="129" t="s">
        <v>1713</v>
      </c>
      <c r="G8016" s="129" t="s">
        <v>1608</v>
      </c>
      <c r="H8016" s="129" t="s">
        <v>3</v>
      </c>
      <c r="I8016" s="129" t="s">
        <v>1699</v>
      </c>
      <c r="J8016" s="129" t="s">
        <v>1595</v>
      </c>
      <c r="K8016" s="129" t="s">
        <v>1595</v>
      </c>
      <c r="L8016" s="129" t="s">
        <v>1595</v>
      </c>
      <c r="M8016" s="129" t="s">
        <v>1595</v>
      </c>
      <c r="N8016" s="129" t="s">
        <v>1595</v>
      </c>
      <c r="O8016" s="129" t="s">
        <v>1595</v>
      </c>
      <c r="P8016" s="129" t="s">
        <v>1595</v>
      </c>
      <c r="Q8016" s="129" t="s">
        <v>1595</v>
      </c>
      <c r="R8016" s="129" t="s">
        <v>1595</v>
      </c>
      <c r="S8016" s="129" t="s">
        <v>1595</v>
      </c>
      <c r="T8016" s="129" t="s">
        <v>1595</v>
      </c>
      <c r="U8016" s="129" t="s">
        <v>1595</v>
      </c>
      <c r="V8016" s="129">
        <v>20.782</v>
      </c>
      <c r="W8016" s="129">
        <v>233.16300000000001</v>
      </c>
      <c r="X8016" s="130">
        <v>2911.625</v>
      </c>
      <c r="Y8016" s="130">
        <v>13344.703</v>
      </c>
      <c r="Z8016" s="130">
        <v>24170.441999999999</v>
      </c>
      <c r="AA8016" s="130">
        <v>40928.06</v>
      </c>
      <c r="AB8016" s="130">
        <v>58444.03</v>
      </c>
      <c r="AC8016" s="130">
        <v>86590.721000000005</v>
      </c>
      <c r="AD8016" s="130">
        <v>130703.65700000001</v>
      </c>
      <c r="AE8016" s="130">
        <v>195364.71400000001</v>
      </c>
      <c r="AF8016" s="130">
        <v>291903.10700000002</v>
      </c>
      <c r="AG8016" s="130">
        <v>381280.52100000001</v>
      </c>
      <c r="AH8016" s="130">
        <v>469482.31</v>
      </c>
      <c r="AI8016" s="130">
        <v>602976.37100000004</v>
      </c>
      <c r="AJ8016" s="130">
        <v>775787.58499999996</v>
      </c>
      <c r="AK8016" s="130">
        <v>1037516.1040000001</v>
      </c>
      <c r="AL8016" s="130">
        <v>1369966.973</v>
      </c>
      <c r="AM8016" s="130">
        <v>1751517.8570000001</v>
      </c>
      <c r="AN8016" s="130">
        <v>2168207.0180000002</v>
      </c>
      <c r="AO8016" s="130">
        <v>2675810.997</v>
      </c>
      <c r="AP8016" s="130">
        <v>3279878.571</v>
      </c>
      <c r="AQ8016" s="130">
        <v>3876131.7250000001</v>
      </c>
      <c r="AR8016" s="130">
        <v>4485043.5930000003</v>
      </c>
      <c r="AS8016" s="130">
        <v>5167550.2259999998</v>
      </c>
      <c r="AT8016" s="130">
        <v>5953916.5650000004</v>
      </c>
      <c r="AU8016" s="130">
        <v>6827589.1050000004</v>
      </c>
      <c r="AV8016" s="130">
        <v>7829463.5930000003</v>
      </c>
      <c r="AW8016" s="129">
        <v>2010</v>
      </c>
    </row>
    <row r="8017" spans="1:49">
      <c r="A8017" s="129">
        <v>927</v>
      </c>
      <c r="B8017" s="129" t="s">
        <v>1779</v>
      </c>
      <c r="C8017" s="129" t="s">
        <v>1712</v>
      </c>
      <c r="D8017" s="129" t="s">
        <v>1778</v>
      </c>
      <c r="E8017" s="129" t="s">
        <v>1711</v>
      </c>
      <c r="F8017" s="129" t="s">
        <v>1710</v>
      </c>
      <c r="G8017" s="129" t="s">
        <v>1605</v>
      </c>
      <c r="H8017" s="129" t="s">
        <v>3</v>
      </c>
      <c r="I8017" s="129" t="s">
        <v>1699</v>
      </c>
      <c r="J8017" s="129" t="s">
        <v>1595</v>
      </c>
      <c r="K8017" s="129" t="s">
        <v>1595</v>
      </c>
      <c r="L8017" s="129" t="s">
        <v>1595</v>
      </c>
      <c r="M8017" s="129" t="s">
        <v>1595</v>
      </c>
      <c r="N8017" s="129" t="s">
        <v>1595</v>
      </c>
      <c r="O8017" s="129" t="s">
        <v>1595</v>
      </c>
      <c r="P8017" s="129" t="s">
        <v>1595</v>
      </c>
      <c r="Q8017" s="129" t="s">
        <v>1595</v>
      </c>
      <c r="R8017" s="129" t="s">
        <v>1595</v>
      </c>
      <c r="S8017" s="129" t="s">
        <v>1595</v>
      </c>
      <c r="T8017" s="129" t="s">
        <v>1595</v>
      </c>
      <c r="U8017" s="129" t="s">
        <v>1595</v>
      </c>
      <c r="V8017" s="129">
        <v>167.18199999999999</v>
      </c>
      <c r="W8017" s="129">
        <v>251.774</v>
      </c>
      <c r="X8017" s="129">
        <v>292.66699999999997</v>
      </c>
      <c r="Y8017" s="129">
        <v>448.12200000000001</v>
      </c>
      <c r="Z8017" s="129">
        <v>601.90800000000002</v>
      </c>
      <c r="AA8017" s="129">
        <v>616.10599999999999</v>
      </c>
      <c r="AB8017" s="129">
        <v>616.90099999999995</v>
      </c>
      <c r="AC8017" s="129">
        <v>693.22</v>
      </c>
      <c r="AD8017" s="129">
        <v>550.72</v>
      </c>
      <c r="AE8017" s="129">
        <v>461.37400000000002</v>
      </c>
      <c r="AF8017" s="129">
        <v>378.36700000000002</v>
      </c>
      <c r="AG8017" s="129">
        <v>392.55399999999997</v>
      </c>
      <c r="AH8017" s="129">
        <v>459.54399999999998</v>
      </c>
      <c r="AI8017" s="129">
        <v>541.89400000000001</v>
      </c>
      <c r="AJ8017" s="129">
        <v>636.29100000000005</v>
      </c>
      <c r="AK8017" s="129">
        <v>821.09500000000003</v>
      </c>
      <c r="AL8017" s="130">
        <v>1038.1859999999999</v>
      </c>
      <c r="AM8017" s="130">
        <v>1195.021</v>
      </c>
      <c r="AN8017" s="130">
        <v>1367.125</v>
      </c>
      <c r="AO8017" s="130">
        <v>1560.8489999999999</v>
      </c>
      <c r="AP8017" s="130">
        <v>1735.694</v>
      </c>
      <c r="AQ8017" s="130">
        <v>1851.5930000000001</v>
      </c>
      <c r="AR8017" s="130">
        <v>1960.2159999999999</v>
      </c>
      <c r="AS8017" s="130">
        <v>2081.5749999999998</v>
      </c>
      <c r="AT8017" s="130">
        <v>2210.4490000000001</v>
      </c>
      <c r="AU8017" s="130">
        <v>2336.2289999999998</v>
      </c>
      <c r="AV8017" s="130">
        <v>2469.1660000000002</v>
      </c>
      <c r="AW8017" s="129">
        <v>2010</v>
      </c>
    </row>
    <row r="8018" spans="1:49">
      <c r="A8018" s="129">
        <v>927</v>
      </c>
      <c r="B8018" s="129" t="s">
        <v>1779</v>
      </c>
      <c r="C8018" s="129" t="s">
        <v>1709</v>
      </c>
      <c r="D8018" s="129" t="s">
        <v>1778</v>
      </c>
      <c r="E8018" s="129" t="s">
        <v>1708</v>
      </c>
      <c r="F8018" s="129" t="s">
        <v>1707</v>
      </c>
      <c r="G8018" s="129" t="s">
        <v>1625</v>
      </c>
    </row>
    <row r="8019" spans="1:49">
      <c r="A8019" s="129">
        <v>927</v>
      </c>
      <c r="B8019" s="129" t="s">
        <v>1779</v>
      </c>
      <c r="C8019" s="129" t="s">
        <v>1706</v>
      </c>
      <c r="D8019" s="129" t="s">
        <v>1778</v>
      </c>
      <c r="E8019" s="129" t="s">
        <v>1705</v>
      </c>
      <c r="F8019" s="129" t="s">
        <v>1704</v>
      </c>
      <c r="G8019" s="129" t="s">
        <v>1700</v>
      </c>
      <c r="H8019" s="129" t="s">
        <v>1604</v>
      </c>
      <c r="I8019" s="129" t="s">
        <v>1691</v>
      </c>
      <c r="J8019" s="129" t="s">
        <v>1595</v>
      </c>
      <c r="K8019" s="129" t="s">
        <v>1595</v>
      </c>
      <c r="L8019" s="129" t="s">
        <v>1595</v>
      </c>
      <c r="M8019" s="129" t="s">
        <v>1595</v>
      </c>
      <c r="N8019" s="129" t="s">
        <v>1595</v>
      </c>
      <c r="O8019" s="129" t="s">
        <v>1595</v>
      </c>
      <c r="P8019" s="129" t="s">
        <v>1595</v>
      </c>
      <c r="Q8019" s="129" t="s">
        <v>1595</v>
      </c>
      <c r="R8019" s="129" t="s">
        <v>1595</v>
      </c>
      <c r="S8019" s="129" t="s">
        <v>1595</v>
      </c>
      <c r="T8019" s="129" t="s">
        <v>1595</v>
      </c>
      <c r="U8019" s="129" t="s">
        <v>1595</v>
      </c>
      <c r="V8019" s="129">
        <v>27.51</v>
      </c>
      <c r="W8019" s="129">
        <v>27.504000000000001</v>
      </c>
      <c r="X8019" s="129">
        <v>26.629000000000001</v>
      </c>
      <c r="Y8019" s="129">
        <v>26.94</v>
      </c>
      <c r="Z8019" s="129">
        <v>27.898</v>
      </c>
      <c r="AA8019" s="129">
        <v>29.850999999999999</v>
      </c>
      <c r="AB8019" s="129">
        <v>31.475000000000001</v>
      </c>
      <c r="AC8019" s="129">
        <v>33.298000000000002</v>
      </c>
      <c r="AD8019" s="129">
        <v>35.347999999999999</v>
      </c>
      <c r="AE8019" s="129">
        <v>37.677</v>
      </c>
      <c r="AF8019" s="129">
        <v>39.786000000000001</v>
      </c>
      <c r="AG8019" s="129">
        <v>42.286000000000001</v>
      </c>
      <c r="AH8019" s="129">
        <v>46.765999999999998</v>
      </c>
      <c r="AI8019" s="129">
        <v>51.548999999999999</v>
      </c>
      <c r="AJ8019" s="129">
        <v>57.119</v>
      </c>
      <c r="AK8019" s="129">
        <v>64.204999999999998</v>
      </c>
      <c r="AL8019" s="129">
        <v>71.349999999999994</v>
      </c>
      <c r="AM8019" s="129">
        <v>77.724000000000004</v>
      </c>
      <c r="AN8019" s="129">
        <v>85.350999999999999</v>
      </c>
      <c r="AO8019" s="129">
        <v>94.25</v>
      </c>
      <c r="AP8019" s="129">
        <v>103.761</v>
      </c>
      <c r="AQ8019" s="129">
        <v>112.57</v>
      </c>
      <c r="AR8019" s="129">
        <v>121.85</v>
      </c>
      <c r="AS8019" s="129">
        <v>131.804</v>
      </c>
      <c r="AT8019" s="129">
        <v>142.61199999999999</v>
      </c>
      <c r="AU8019" s="129">
        <v>153.56200000000001</v>
      </c>
      <c r="AV8019" s="129">
        <v>165.34100000000001</v>
      </c>
      <c r="AW8019" s="129">
        <v>2012</v>
      </c>
    </row>
    <row r="8020" spans="1:49">
      <c r="A8020" s="129">
        <v>927</v>
      </c>
      <c r="B8020" s="129" t="s">
        <v>1779</v>
      </c>
      <c r="C8020" s="129" t="s">
        <v>1703</v>
      </c>
      <c r="D8020" s="129" t="s">
        <v>1778</v>
      </c>
      <c r="E8020" s="129" t="s">
        <v>1702</v>
      </c>
      <c r="F8020" s="129" t="s">
        <v>1701</v>
      </c>
      <c r="G8020" s="129" t="s">
        <v>1700</v>
      </c>
      <c r="H8020" s="129" t="s">
        <v>3</v>
      </c>
      <c r="I8020" s="129" t="s">
        <v>1699</v>
      </c>
      <c r="J8020" s="129" t="s">
        <v>1595</v>
      </c>
      <c r="K8020" s="129" t="s">
        <v>1595</v>
      </c>
      <c r="L8020" s="129" t="s">
        <v>1595</v>
      </c>
      <c r="M8020" s="129" t="s">
        <v>1595</v>
      </c>
      <c r="N8020" s="129" t="s">
        <v>1595</v>
      </c>
      <c r="O8020" s="129" t="s">
        <v>1595</v>
      </c>
      <c r="P8020" s="129" t="s">
        <v>1595</v>
      </c>
      <c r="Q8020" s="129" t="s">
        <v>1595</v>
      </c>
      <c r="R8020" s="129" t="s">
        <v>1595</v>
      </c>
      <c r="S8020" s="129" t="s">
        <v>1595</v>
      </c>
      <c r="T8020" s="129" t="s">
        <v>1595</v>
      </c>
      <c r="U8020" s="129" t="s">
        <v>1595</v>
      </c>
      <c r="V8020" s="130">
        <v>1287.9559999999999</v>
      </c>
      <c r="W8020" s="130">
        <v>1258.6400000000001</v>
      </c>
      <c r="X8020" s="130">
        <v>1195.077</v>
      </c>
      <c r="Y8020" s="130">
        <v>1187.3309999999999</v>
      </c>
      <c r="Z8020" s="130">
        <v>1206.1300000000001</v>
      </c>
      <c r="AA8020" s="130">
        <v>1250.732</v>
      </c>
      <c r="AB8020" s="130">
        <v>1298.9680000000001</v>
      </c>
      <c r="AC8020" s="130">
        <v>1354.5</v>
      </c>
      <c r="AD8020" s="130">
        <v>1419.1559999999999</v>
      </c>
      <c r="AE8020" s="130">
        <v>1494.4480000000001</v>
      </c>
      <c r="AF8020" s="130">
        <v>1558.825</v>
      </c>
      <c r="AG8020" s="130">
        <v>1638.8510000000001</v>
      </c>
      <c r="AH8020" s="130">
        <v>1790.7059999999999</v>
      </c>
      <c r="AI8020" s="130">
        <v>1952.027</v>
      </c>
      <c r="AJ8020" s="130">
        <v>2134.5590000000002</v>
      </c>
      <c r="AK8020" s="130">
        <v>2363.346</v>
      </c>
      <c r="AL8020" s="130">
        <v>2589.5619999999999</v>
      </c>
      <c r="AM8020" s="130">
        <v>2775.8389999999999</v>
      </c>
      <c r="AN8020" s="130">
        <v>2994.7689999999998</v>
      </c>
      <c r="AO8020" s="130">
        <v>3238.8449999999998</v>
      </c>
      <c r="AP8020" s="130">
        <v>3523.3939999999998</v>
      </c>
      <c r="AQ8020" s="130">
        <v>3777.2</v>
      </c>
      <c r="AR8020" s="130">
        <v>4040.0819999999999</v>
      </c>
      <c r="AS8020" s="130">
        <v>4318.3190000000004</v>
      </c>
      <c r="AT8020" s="130">
        <v>4616.9970000000003</v>
      </c>
      <c r="AU8020" s="130">
        <v>4912.549</v>
      </c>
      <c r="AV8020" s="130">
        <v>5226.652</v>
      </c>
      <c r="AW8020" s="129">
        <v>2010</v>
      </c>
    </row>
    <row r="8021" spans="1:49">
      <c r="A8021" s="129">
        <v>927</v>
      </c>
      <c r="B8021" s="129" t="s">
        <v>1779</v>
      </c>
      <c r="C8021" s="129" t="s">
        <v>1698</v>
      </c>
      <c r="D8021" s="129" t="s">
        <v>1778</v>
      </c>
      <c r="E8021" s="129" t="s">
        <v>1697</v>
      </c>
      <c r="F8021" s="129" t="s">
        <v>1696</v>
      </c>
      <c r="G8021" s="129" t="s">
        <v>50</v>
      </c>
      <c r="I8021" s="129" t="s">
        <v>1691</v>
      </c>
      <c r="J8021" s="129" t="s">
        <v>1595</v>
      </c>
      <c r="K8021" s="129" t="s">
        <v>1595</v>
      </c>
      <c r="L8021" s="129" t="s">
        <v>1595</v>
      </c>
      <c r="M8021" s="129" t="s">
        <v>1595</v>
      </c>
      <c r="N8021" s="129" t="s">
        <v>1595</v>
      </c>
      <c r="O8021" s="129" t="s">
        <v>1595</v>
      </c>
      <c r="P8021" s="129" t="s">
        <v>1595</v>
      </c>
      <c r="Q8021" s="129" t="s">
        <v>1595</v>
      </c>
      <c r="R8021" s="129" t="s">
        <v>1595</v>
      </c>
      <c r="S8021" s="129" t="s">
        <v>1595</v>
      </c>
      <c r="T8021" s="129" t="s">
        <v>1595</v>
      </c>
      <c r="U8021" s="129" t="s">
        <v>1595</v>
      </c>
      <c r="V8021" s="129">
        <v>9.8000000000000004E-2</v>
      </c>
      <c r="W8021" s="129">
        <v>9.2999999999999999E-2</v>
      </c>
      <c r="X8021" s="129">
        <v>8.5999999999999993E-2</v>
      </c>
      <c r="Y8021" s="129">
        <v>8.2000000000000003E-2</v>
      </c>
      <c r="Z8021" s="129">
        <v>0.08</v>
      </c>
      <c r="AA8021" s="129">
        <v>8.1000000000000003E-2</v>
      </c>
      <c r="AB8021" s="129">
        <v>8.3000000000000004E-2</v>
      </c>
      <c r="AC8021" s="129">
        <v>8.3000000000000004E-2</v>
      </c>
      <c r="AD8021" s="129">
        <v>8.2000000000000003E-2</v>
      </c>
      <c r="AE8021" s="129">
        <v>8.4000000000000005E-2</v>
      </c>
      <c r="AF8021" s="129">
        <v>8.5000000000000006E-2</v>
      </c>
      <c r="AG8021" s="129">
        <v>8.5000000000000006E-2</v>
      </c>
      <c r="AH8021" s="129">
        <v>8.7999999999999995E-2</v>
      </c>
      <c r="AI8021" s="129">
        <v>8.8999999999999996E-2</v>
      </c>
      <c r="AJ8021" s="129">
        <v>9.0999999999999998E-2</v>
      </c>
      <c r="AK8021" s="129">
        <v>9.5000000000000001E-2</v>
      </c>
      <c r="AL8021" s="129">
        <v>0.10100000000000001</v>
      </c>
      <c r="AM8021" s="129">
        <v>0.11</v>
      </c>
      <c r="AN8021" s="129">
        <v>0.114</v>
      </c>
      <c r="AO8021" s="129">
        <v>0.11899999999999999</v>
      </c>
      <c r="AP8021" s="129">
        <v>0.125</v>
      </c>
      <c r="AQ8021" s="129">
        <v>0.13</v>
      </c>
      <c r="AR8021" s="129">
        <v>0.13400000000000001</v>
      </c>
      <c r="AS8021" s="129">
        <v>0.13600000000000001</v>
      </c>
      <c r="AT8021" s="129">
        <v>0.13900000000000001</v>
      </c>
      <c r="AU8021" s="129">
        <v>0.14099999999999999</v>
      </c>
      <c r="AV8021" s="129">
        <v>0.14299999999999999</v>
      </c>
      <c r="AW8021" s="129">
        <v>2011</v>
      </c>
    </row>
    <row r="8022" spans="1:49">
      <c r="A8022" s="129">
        <v>927</v>
      </c>
      <c r="B8022" s="129" t="s">
        <v>1779</v>
      </c>
      <c r="C8022" s="129" t="s">
        <v>1695</v>
      </c>
      <c r="D8022" s="129" t="s">
        <v>1778</v>
      </c>
      <c r="E8022" s="129" t="s">
        <v>1694</v>
      </c>
      <c r="F8022" s="129" t="s">
        <v>1693</v>
      </c>
      <c r="G8022" s="129" t="s">
        <v>1692</v>
      </c>
      <c r="I8022" s="129" t="s">
        <v>1691</v>
      </c>
      <c r="J8022" s="129" t="s">
        <v>1595</v>
      </c>
      <c r="K8022" s="129" t="s">
        <v>1595</v>
      </c>
      <c r="L8022" s="129" t="s">
        <v>1595</v>
      </c>
      <c r="M8022" s="129" t="s">
        <v>1595</v>
      </c>
      <c r="N8022" s="129" t="s">
        <v>1595</v>
      </c>
      <c r="O8022" s="129" t="s">
        <v>1595</v>
      </c>
      <c r="P8022" s="129" t="s">
        <v>1595</v>
      </c>
      <c r="Q8022" s="129" t="s">
        <v>1595</v>
      </c>
      <c r="R8022" s="129" t="s">
        <v>1595</v>
      </c>
      <c r="S8022" s="129" t="s">
        <v>1595</v>
      </c>
      <c r="T8022" s="129" t="s">
        <v>1595</v>
      </c>
      <c r="U8022" s="129" t="s">
        <v>1595</v>
      </c>
      <c r="V8022" s="129">
        <v>1.6E-2</v>
      </c>
      <c r="W8022" s="129">
        <v>0.185</v>
      </c>
      <c r="X8022" s="129">
        <v>2.4359999999999999</v>
      </c>
      <c r="Y8022" s="129">
        <v>11.239000000000001</v>
      </c>
      <c r="Z8022" s="129">
        <v>20.04</v>
      </c>
      <c r="AA8022" s="129">
        <v>32.722999999999999</v>
      </c>
      <c r="AB8022" s="129">
        <v>44.993000000000002</v>
      </c>
      <c r="AC8022" s="129">
        <v>63.927999999999997</v>
      </c>
      <c r="AD8022" s="129">
        <v>92.1</v>
      </c>
      <c r="AE8022" s="129">
        <v>130.727</v>
      </c>
      <c r="AF8022" s="129">
        <v>187.25800000000001</v>
      </c>
      <c r="AG8022" s="129">
        <v>232.65100000000001</v>
      </c>
      <c r="AH8022" s="129">
        <v>262.17700000000002</v>
      </c>
      <c r="AI8022" s="129">
        <v>308.89699999999999</v>
      </c>
      <c r="AJ8022" s="129">
        <v>363.44200000000001</v>
      </c>
      <c r="AK8022" s="129">
        <v>439.00299999999999</v>
      </c>
      <c r="AL8022" s="129">
        <v>529.03399999999999</v>
      </c>
      <c r="AM8022" s="129">
        <v>630.98699999999997</v>
      </c>
      <c r="AN8022" s="129">
        <v>723.99800000000005</v>
      </c>
      <c r="AO8022" s="129">
        <v>826.16200000000003</v>
      </c>
      <c r="AP8022" s="129">
        <v>930.88599999999997</v>
      </c>
      <c r="AQ8022" s="130">
        <v>1026.192</v>
      </c>
      <c r="AR8022" s="130">
        <v>1110.1369999999999</v>
      </c>
      <c r="AS8022" s="130">
        <v>1196.6579999999999</v>
      </c>
      <c r="AT8022" s="130">
        <v>1289.5650000000001</v>
      </c>
      <c r="AU8022" s="130">
        <v>1389.826</v>
      </c>
      <c r="AV8022" s="130">
        <v>1497.9880000000001</v>
      </c>
      <c r="AW8022" s="129">
        <v>2012</v>
      </c>
    </row>
    <row r="8023" spans="1:49">
      <c r="A8023" s="129">
        <v>927</v>
      </c>
      <c r="B8023" s="129" t="s">
        <v>1779</v>
      </c>
      <c r="C8023" s="129" t="s">
        <v>1690</v>
      </c>
      <c r="D8023" s="129" t="s">
        <v>1778</v>
      </c>
      <c r="E8023" s="129" t="s">
        <v>1689</v>
      </c>
      <c r="F8023" s="129" t="s">
        <v>1688</v>
      </c>
      <c r="G8023" s="129" t="s">
        <v>1597</v>
      </c>
      <c r="I8023" s="129" t="s">
        <v>1785</v>
      </c>
      <c r="J8023" s="129" t="s">
        <v>1595</v>
      </c>
      <c r="K8023" s="129" t="s">
        <v>1595</v>
      </c>
      <c r="L8023" s="129" t="s">
        <v>1595</v>
      </c>
      <c r="M8023" s="129" t="s">
        <v>1595</v>
      </c>
      <c r="N8023" s="129" t="s">
        <v>1595</v>
      </c>
      <c r="O8023" s="129" t="s">
        <v>1595</v>
      </c>
      <c r="P8023" s="129" t="s">
        <v>1595</v>
      </c>
      <c r="Q8023" s="129" t="s">
        <v>1595</v>
      </c>
      <c r="R8023" s="129" t="s">
        <v>1595</v>
      </c>
      <c r="S8023" s="129" t="s">
        <v>1595</v>
      </c>
      <c r="T8023" s="129" t="s">
        <v>1595</v>
      </c>
      <c r="U8023" s="129" t="s">
        <v>1595</v>
      </c>
      <c r="V8023" s="129">
        <v>43.929000000000002</v>
      </c>
      <c r="W8023" s="129">
        <v>14.7</v>
      </c>
      <c r="X8023" s="129">
        <v>18.2</v>
      </c>
      <c r="Y8023" s="129">
        <v>24.2</v>
      </c>
      <c r="Z8023" s="129">
        <v>23</v>
      </c>
      <c r="AA8023" s="129">
        <v>18.899999999999999</v>
      </c>
      <c r="AB8023" s="129">
        <v>20.9</v>
      </c>
      <c r="AC8023" s="129">
        <v>17.100000000000001</v>
      </c>
      <c r="AD8023" s="129">
        <v>19.600000000000001</v>
      </c>
      <c r="AE8023" s="129">
        <v>21.1</v>
      </c>
      <c r="AF8023" s="129">
        <v>21.2</v>
      </c>
      <c r="AG8023" s="129">
        <v>20.8</v>
      </c>
      <c r="AH8023" s="129">
        <v>24.5</v>
      </c>
      <c r="AI8023" s="129">
        <v>28</v>
      </c>
      <c r="AJ8023" s="129">
        <v>29.6</v>
      </c>
      <c r="AK8023" s="129">
        <v>30</v>
      </c>
      <c r="AL8023" s="129">
        <v>31</v>
      </c>
      <c r="AM8023" s="129">
        <v>31</v>
      </c>
      <c r="AN8023" s="129">
        <v>30.667000000000002</v>
      </c>
      <c r="AO8023" s="129">
        <v>30.888999999999999</v>
      </c>
      <c r="AP8023" s="129">
        <v>30.852</v>
      </c>
      <c r="AQ8023" s="129">
        <v>30.802</v>
      </c>
      <c r="AR8023" s="129">
        <v>30.847999999999999</v>
      </c>
      <c r="AS8023" s="129">
        <v>30.834</v>
      </c>
      <c r="AT8023" s="129">
        <v>30.827999999999999</v>
      </c>
      <c r="AU8023" s="129">
        <v>30.837</v>
      </c>
      <c r="AV8023" s="129">
        <v>30.832999999999998</v>
      </c>
      <c r="AW8023" s="129">
        <v>2012</v>
      </c>
    </row>
    <row r="8024" spans="1:49">
      <c r="A8024" s="129">
        <v>927</v>
      </c>
      <c r="B8024" s="129" t="s">
        <v>1779</v>
      </c>
      <c r="C8024" s="129" t="s">
        <v>1687</v>
      </c>
      <c r="D8024" s="129" t="s">
        <v>1778</v>
      </c>
      <c r="E8024" s="129" t="s">
        <v>1686</v>
      </c>
      <c r="F8024" s="129" t="s">
        <v>1685</v>
      </c>
      <c r="G8024" s="129" t="s">
        <v>1597</v>
      </c>
      <c r="I8024" s="129" t="s">
        <v>1785</v>
      </c>
      <c r="J8024" s="129" t="s">
        <v>1595</v>
      </c>
      <c r="K8024" s="129" t="s">
        <v>1595</v>
      </c>
      <c r="L8024" s="129" t="s">
        <v>1595</v>
      </c>
      <c r="M8024" s="129" t="s">
        <v>1595</v>
      </c>
      <c r="N8024" s="129" t="s">
        <v>1595</v>
      </c>
      <c r="O8024" s="129" t="s">
        <v>1595</v>
      </c>
      <c r="P8024" s="129" t="s">
        <v>1595</v>
      </c>
      <c r="Q8024" s="129" t="s">
        <v>1595</v>
      </c>
      <c r="R8024" s="129" t="s">
        <v>1595</v>
      </c>
      <c r="S8024" s="129" t="s">
        <v>1595</v>
      </c>
      <c r="T8024" s="129" t="s">
        <v>1595</v>
      </c>
      <c r="U8024" s="129" t="s">
        <v>1595</v>
      </c>
      <c r="V8024" s="129">
        <v>43.929000000000002</v>
      </c>
      <c r="W8024" s="129">
        <v>6.9080000000000004</v>
      </c>
      <c r="X8024" s="129">
        <v>20.024999999999999</v>
      </c>
      <c r="Y8024" s="129">
        <v>23.992999999999999</v>
      </c>
      <c r="Z8024" s="129">
        <v>15.952999999999999</v>
      </c>
      <c r="AA8024" s="129">
        <v>14.929</v>
      </c>
      <c r="AB8024" s="129">
        <v>20.218</v>
      </c>
      <c r="AC8024" s="129">
        <v>16.143000000000001</v>
      </c>
      <c r="AD8024" s="129">
        <v>21.387</v>
      </c>
      <c r="AE8024" s="129">
        <v>20.122</v>
      </c>
      <c r="AF8024" s="129">
        <v>22.402999999999999</v>
      </c>
      <c r="AG8024" s="129">
        <v>26.596</v>
      </c>
      <c r="AH8024" s="129">
        <v>31.661999999999999</v>
      </c>
      <c r="AI8024" s="129">
        <v>35.689</v>
      </c>
      <c r="AJ8024" s="129">
        <v>38.78</v>
      </c>
      <c r="AK8024" s="129">
        <v>37.323999999999998</v>
      </c>
      <c r="AL8024" s="129">
        <v>39.689</v>
      </c>
      <c r="AM8024" s="129">
        <v>33.195999999999998</v>
      </c>
      <c r="AN8024" s="129">
        <v>36.819000000000003</v>
      </c>
      <c r="AO8024" s="129">
        <v>36.64</v>
      </c>
      <c r="AP8024" s="129">
        <v>31.57</v>
      </c>
      <c r="AQ8024" s="129">
        <v>30.954999999999998</v>
      </c>
      <c r="AR8024" s="129">
        <v>31.969000000000001</v>
      </c>
      <c r="AS8024" s="129">
        <v>31.350999999999999</v>
      </c>
      <c r="AT8024" s="129">
        <v>31.140999999999998</v>
      </c>
      <c r="AU8024" s="129">
        <v>31.344000000000001</v>
      </c>
      <c r="AV8024" s="129">
        <v>31.143000000000001</v>
      </c>
      <c r="AW8024" s="129">
        <v>2012</v>
      </c>
    </row>
    <row r="8025" spans="1:49">
      <c r="A8025" s="129">
        <v>927</v>
      </c>
      <c r="B8025" s="129" t="s">
        <v>1779</v>
      </c>
      <c r="C8025" s="129" t="s">
        <v>1683</v>
      </c>
      <c r="D8025" s="129" t="s">
        <v>1778</v>
      </c>
      <c r="E8025" s="129" t="s">
        <v>1680</v>
      </c>
      <c r="F8025" s="129" t="s">
        <v>1682</v>
      </c>
      <c r="G8025" s="129" t="s">
        <v>1675</v>
      </c>
      <c r="I8025" s="129" t="s">
        <v>1784</v>
      </c>
      <c r="J8025" s="129" t="s">
        <v>1595</v>
      </c>
      <c r="K8025" s="129" t="s">
        <v>1595</v>
      </c>
      <c r="L8025" s="129" t="s">
        <v>1595</v>
      </c>
      <c r="M8025" s="129" t="s">
        <v>1595</v>
      </c>
      <c r="N8025" s="129" t="s">
        <v>1595</v>
      </c>
      <c r="O8025" s="129" t="s">
        <v>1595</v>
      </c>
      <c r="P8025" s="129" t="s">
        <v>1595</v>
      </c>
      <c r="Q8025" s="129" t="s">
        <v>1595</v>
      </c>
      <c r="R8025" s="129" t="s">
        <v>1595</v>
      </c>
      <c r="S8025" s="129" t="s">
        <v>1595</v>
      </c>
      <c r="T8025" s="129" t="s">
        <v>1595</v>
      </c>
      <c r="U8025" s="129" t="s">
        <v>1595</v>
      </c>
      <c r="V8025" s="129">
        <v>0.23400000000000001</v>
      </c>
      <c r="W8025" s="129">
        <v>1.4810000000000001</v>
      </c>
      <c r="X8025" s="129">
        <v>24.716000000000001</v>
      </c>
      <c r="Y8025" s="129">
        <v>100</v>
      </c>
      <c r="Z8025" s="129">
        <v>153.96100000000001</v>
      </c>
      <c r="AA8025" s="129">
        <v>263.05200000000002</v>
      </c>
      <c r="AB8025" s="129">
        <v>339.28800000000001</v>
      </c>
      <c r="AC8025" s="129">
        <v>438.029</v>
      </c>
      <c r="AD8025" s="129">
        <v>547.56500000000005</v>
      </c>
      <c r="AE8025" s="129">
        <v>696.78099999999995</v>
      </c>
      <c r="AF8025" s="129">
        <v>886.93700000000001</v>
      </c>
      <c r="AG8025" s="129">
        <v>989.56799999999998</v>
      </c>
      <c r="AH8025" s="130">
        <v>1054.855</v>
      </c>
      <c r="AI8025" s="130">
        <v>1160.8050000000001</v>
      </c>
      <c r="AJ8025" s="130">
        <v>1325.8869999999999</v>
      </c>
      <c r="AK8025" s="130">
        <v>1488.752</v>
      </c>
      <c r="AL8025" s="130">
        <v>1678.52</v>
      </c>
      <c r="AM8025" s="130">
        <v>1914.8579999999999</v>
      </c>
      <c r="AN8025" s="130">
        <v>2094.4630000000002</v>
      </c>
      <c r="AO8025" s="130">
        <v>2362.9349999999999</v>
      </c>
      <c r="AP8025" s="130">
        <v>2647.86</v>
      </c>
      <c r="AQ8025" s="130">
        <v>2967.4609999999998</v>
      </c>
      <c r="AR8025" s="130">
        <v>3276.1350000000002</v>
      </c>
      <c r="AS8025" s="130">
        <v>3636.509</v>
      </c>
      <c r="AT8025" s="130">
        <v>4036.5250000000001</v>
      </c>
      <c r="AU8025" s="130">
        <v>4480.5429999999997</v>
      </c>
      <c r="AV8025" s="130">
        <v>4973.4030000000002</v>
      </c>
      <c r="AW8025" s="129">
        <v>2012</v>
      </c>
    </row>
    <row r="8026" spans="1:49">
      <c r="A8026" s="129">
        <v>927</v>
      </c>
      <c r="B8026" s="129" t="s">
        <v>1779</v>
      </c>
      <c r="C8026" s="129" t="s">
        <v>1681</v>
      </c>
      <c r="D8026" s="129" t="s">
        <v>1778</v>
      </c>
      <c r="E8026" s="129" t="s">
        <v>1680</v>
      </c>
      <c r="F8026" s="129" t="s">
        <v>1679</v>
      </c>
      <c r="G8026" s="129" t="s">
        <v>1655</v>
      </c>
      <c r="I8026" s="129" t="s">
        <v>1678</v>
      </c>
      <c r="J8026" s="129" t="s">
        <v>1595</v>
      </c>
      <c r="K8026" s="129" t="s">
        <v>1595</v>
      </c>
      <c r="L8026" s="129" t="s">
        <v>1595</v>
      </c>
      <c r="M8026" s="129" t="s">
        <v>1595</v>
      </c>
      <c r="N8026" s="129" t="s">
        <v>1595</v>
      </c>
      <c r="O8026" s="129" t="s">
        <v>1595</v>
      </c>
      <c r="P8026" s="129" t="s">
        <v>1595</v>
      </c>
      <c r="Q8026" s="129" t="s">
        <v>1595</v>
      </c>
      <c r="R8026" s="129" t="s">
        <v>1595</v>
      </c>
      <c r="S8026" s="129" t="s">
        <v>1595</v>
      </c>
      <c r="T8026" s="129" t="s">
        <v>1595</v>
      </c>
      <c r="U8026" s="129" t="s">
        <v>1595</v>
      </c>
      <c r="V8026" s="129" t="s">
        <v>1595</v>
      </c>
      <c r="W8026" s="129">
        <v>534.17999999999995</v>
      </c>
      <c r="X8026" s="130">
        <v>1568.3330000000001</v>
      </c>
      <c r="Y8026" s="129">
        <v>304.59699999999998</v>
      </c>
      <c r="Z8026" s="129">
        <v>53.960999999999999</v>
      </c>
      <c r="AA8026" s="129">
        <v>70.856999999999999</v>
      </c>
      <c r="AB8026" s="129">
        <v>28.981000000000002</v>
      </c>
      <c r="AC8026" s="129">
        <v>29.103000000000002</v>
      </c>
      <c r="AD8026" s="129">
        <v>25.006</v>
      </c>
      <c r="AE8026" s="129">
        <v>27.251000000000001</v>
      </c>
      <c r="AF8026" s="129">
        <v>27.291</v>
      </c>
      <c r="AG8026" s="129">
        <v>11.571</v>
      </c>
      <c r="AH8026" s="129">
        <v>6.5970000000000004</v>
      </c>
      <c r="AI8026" s="129">
        <v>10.044</v>
      </c>
      <c r="AJ8026" s="129">
        <v>14.221</v>
      </c>
      <c r="AK8026" s="129">
        <v>12.284000000000001</v>
      </c>
      <c r="AL8026" s="129">
        <v>12.747</v>
      </c>
      <c r="AM8026" s="129">
        <v>14.08</v>
      </c>
      <c r="AN8026" s="129">
        <v>9.3800000000000008</v>
      </c>
      <c r="AO8026" s="129">
        <v>12.818</v>
      </c>
      <c r="AP8026" s="129">
        <v>12.058</v>
      </c>
      <c r="AQ8026" s="129">
        <v>12.07</v>
      </c>
      <c r="AR8026" s="129">
        <v>10.401999999999999</v>
      </c>
      <c r="AS8026" s="129">
        <v>11</v>
      </c>
      <c r="AT8026" s="129">
        <v>11</v>
      </c>
      <c r="AU8026" s="129">
        <v>11</v>
      </c>
      <c r="AV8026" s="129">
        <v>11</v>
      </c>
      <c r="AW8026" s="129">
        <v>2012</v>
      </c>
    </row>
    <row r="8027" spans="1:49">
      <c r="A8027" s="129">
        <v>927</v>
      </c>
      <c r="B8027" s="129" t="s">
        <v>1779</v>
      </c>
      <c r="C8027" s="129" t="s">
        <v>1677</v>
      </c>
      <c r="D8027" s="129" t="s">
        <v>1778</v>
      </c>
      <c r="E8027" s="129" t="s">
        <v>1672</v>
      </c>
      <c r="F8027" s="129" t="s">
        <v>1676</v>
      </c>
      <c r="G8027" s="129" t="s">
        <v>1675</v>
      </c>
      <c r="I8027" s="129" t="s">
        <v>1784</v>
      </c>
      <c r="J8027" s="129" t="s">
        <v>1595</v>
      </c>
      <c r="K8027" s="129" t="s">
        <v>1595</v>
      </c>
      <c r="L8027" s="129" t="s">
        <v>1595</v>
      </c>
      <c r="M8027" s="129" t="s">
        <v>1595</v>
      </c>
      <c r="N8027" s="129" t="s">
        <v>1595</v>
      </c>
      <c r="O8027" s="129" t="s">
        <v>1595</v>
      </c>
      <c r="P8027" s="129" t="s">
        <v>1595</v>
      </c>
      <c r="Q8027" s="129" t="s">
        <v>1595</v>
      </c>
      <c r="R8027" s="129" t="s">
        <v>1595</v>
      </c>
      <c r="S8027" s="129" t="s">
        <v>1595</v>
      </c>
      <c r="T8027" s="129" t="s">
        <v>1595</v>
      </c>
      <c r="U8027" s="129" t="s">
        <v>1595</v>
      </c>
      <c r="V8027" s="129">
        <v>0.41599999999999998</v>
      </c>
      <c r="W8027" s="129">
        <v>4.101</v>
      </c>
      <c r="X8027" s="129">
        <v>56.646999999999998</v>
      </c>
      <c r="Y8027" s="129">
        <v>122.877</v>
      </c>
      <c r="Z8027" s="129">
        <v>201.97800000000001</v>
      </c>
      <c r="AA8027" s="129">
        <v>303.42599999999999</v>
      </c>
      <c r="AB8027" s="129">
        <v>382.53</v>
      </c>
      <c r="AC8027" s="129">
        <v>481.87299999999999</v>
      </c>
      <c r="AD8027" s="129">
        <v>617.673</v>
      </c>
      <c r="AE8027" s="129">
        <v>781.25199999999995</v>
      </c>
      <c r="AF8027" s="129">
        <v>949.66800000000001</v>
      </c>
      <c r="AG8027" s="130">
        <v>1023.623</v>
      </c>
      <c r="AH8027" s="130">
        <v>1116.675</v>
      </c>
      <c r="AI8027" s="130">
        <v>1254.422</v>
      </c>
      <c r="AJ8027" s="130">
        <v>1397.787</v>
      </c>
      <c r="AK8027" s="130">
        <v>1564.364</v>
      </c>
      <c r="AL8027" s="130">
        <v>1790.405</v>
      </c>
      <c r="AM8027" s="130">
        <v>1980.252</v>
      </c>
      <c r="AN8027" s="130">
        <v>2218.9589999999998</v>
      </c>
      <c r="AO8027" s="130">
        <v>2514.0010000000002</v>
      </c>
      <c r="AP8027" s="130">
        <v>2774.9110000000001</v>
      </c>
      <c r="AQ8027" s="130">
        <v>3094.6819999999998</v>
      </c>
      <c r="AR8027" s="130">
        <v>3435.0970000000002</v>
      </c>
      <c r="AS8027" s="130">
        <v>3812.9580000000001</v>
      </c>
      <c r="AT8027" s="130">
        <v>4232.384</v>
      </c>
      <c r="AU8027" s="130">
        <v>4697.9459999999999</v>
      </c>
      <c r="AV8027" s="130">
        <v>5214.72</v>
      </c>
      <c r="AW8027" s="129">
        <v>2012</v>
      </c>
    </row>
    <row r="8028" spans="1:49">
      <c r="A8028" s="129">
        <v>927</v>
      </c>
      <c r="B8028" s="129" t="s">
        <v>1779</v>
      </c>
      <c r="C8028" s="129" t="s">
        <v>1673</v>
      </c>
      <c r="D8028" s="129" t="s">
        <v>1778</v>
      </c>
      <c r="E8028" s="129" t="s">
        <v>1672</v>
      </c>
      <c r="F8028" s="129" t="s">
        <v>1671</v>
      </c>
      <c r="G8028" s="129" t="s">
        <v>1655</v>
      </c>
      <c r="I8028" s="129" t="s">
        <v>1670</v>
      </c>
      <c r="J8028" s="129" t="s">
        <v>1595</v>
      </c>
      <c r="K8028" s="129" t="s">
        <v>1595</v>
      </c>
      <c r="L8028" s="129" t="s">
        <v>1595</v>
      </c>
      <c r="M8028" s="129" t="s">
        <v>1595</v>
      </c>
      <c r="N8028" s="129" t="s">
        <v>1595</v>
      </c>
      <c r="O8028" s="129" t="s">
        <v>1595</v>
      </c>
      <c r="P8028" s="129" t="s">
        <v>1595</v>
      </c>
      <c r="Q8028" s="129" t="s">
        <v>1595</v>
      </c>
      <c r="R8028" s="129" t="s">
        <v>1595</v>
      </c>
      <c r="S8028" s="129" t="s">
        <v>1595</v>
      </c>
      <c r="T8028" s="129" t="s">
        <v>1595</v>
      </c>
      <c r="U8028" s="129" t="s">
        <v>1595</v>
      </c>
      <c r="V8028" s="129" t="s">
        <v>1595</v>
      </c>
      <c r="W8028" s="129">
        <v>884.78200000000004</v>
      </c>
      <c r="X8028" s="130">
        <v>1281.4259999999999</v>
      </c>
      <c r="Y8028" s="129">
        <v>116.917</v>
      </c>
      <c r="Z8028" s="129">
        <v>64.373999999999995</v>
      </c>
      <c r="AA8028" s="129">
        <v>50.226999999999997</v>
      </c>
      <c r="AB8028" s="129">
        <v>26.07</v>
      </c>
      <c r="AC8028" s="129">
        <v>25.97</v>
      </c>
      <c r="AD8028" s="129">
        <v>28.181999999999999</v>
      </c>
      <c r="AE8028" s="129">
        <v>26.483000000000001</v>
      </c>
      <c r="AF8028" s="129">
        <v>21.556999999999999</v>
      </c>
      <c r="AG8028" s="129">
        <v>7.7869999999999999</v>
      </c>
      <c r="AH8028" s="129">
        <v>9.09</v>
      </c>
      <c r="AI8028" s="129">
        <v>12.335000000000001</v>
      </c>
      <c r="AJ8028" s="129">
        <v>11.429</v>
      </c>
      <c r="AK8028" s="129">
        <v>11.917</v>
      </c>
      <c r="AL8028" s="129">
        <v>14.449</v>
      </c>
      <c r="AM8028" s="129">
        <v>10.603999999999999</v>
      </c>
      <c r="AN8028" s="129">
        <v>12.054</v>
      </c>
      <c r="AO8028" s="129">
        <v>13.295999999999999</v>
      </c>
      <c r="AP8028" s="129">
        <v>10.378</v>
      </c>
      <c r="AQ8028" s="129">
        <v>11.523999999999999</v>
      </c>
      <c r="AR8028" s="129">
        <v>11</v>
      </c>
      <c r="AS8028" s="129">
        <v>11</v>
      </c>
      <c r="AT8028" s="129">
        <v>11</v>
      </c>
      <c r="AU8028" s="129">
        <v>11</v>
      </c>
      <c r="AV8028" s="129">
        <v>11</v>
      </c>
      <c r="AW8028" s="129">
        <v>2012</v>
      </c>
    </row>
    <row r="8029" spans="1:49">
      <c r="A8029" s="129">
        <v>927</v>
      </c>
      <c r="B8029" s="129" t="s">
        <v>1779</v>
      </c>
      <c r="C8029" s="129" t="s">
        <v>1669</v>
      </c>
      <c r="D8029" s="129" t="s">
        <v>1778</v>
      </c>
      <c r="E8029" s="129" t="s">
        <v>1668</v>
      </c>
      <c r="G8029" s="129" t="s">
        <v>50</v>
      </c>
    </row>
    <row r="8030" spans="1:49">
      <c r="A8030" s="129">
        <v>927</v>
      </c>
      <c r="B8030" s="129" t="s">
        <v>1779</v>
      </c>
      <c r="C8030" s="129" t="s">
        <v>1667</v>
      </c>
      <c r="D8030" s="129" t="s">
        <v>1778</v>
      </c>
      <c r="E8030" s="129" t="s">
        <v>1666</v>
      </c>
      <c r="F8030" s="129" t="s">
        <v>1665</v>
      </c>
      <c r="G8030" s="129" t="s">
        <v>1655</v>
      </c>
      <c r="I8030" s="129" t="s">
        <v>1783</v>
      </c>
      <c r="J8030" s="129" t="s">
        <v>1595</v>
      </c>
      <c r="K8030" s="129" t="s">
        <v>1595</v>
      </c>
      <c r="L8030" s="129" t="s">
        <v>1595</v>
      </c>
      <c r="M8030" s="129" t="s">
        <v>1595</v>
      </c>
      <c r="N8030" s="129" t="s">
        <v>1595</v>
      </c>
      <c r="O8030" s="129" t="s">
        <v>1595</v>
      </c>
      <c r="P8030" s="129" t="s">
        <v>1595</v>
      </c>
      <c r="Q8030" s="129" t="s">
        <v>1595</v>
      </c>
      <c r="R8030" s="129" t="s">
        <v>1595</v>
      </c>
      <c r="S8030" s="129" t="s">
        <v>1595</v>
      </c>
      <c r="T8030" s="129" t="s">
        <v>1595</v>
      </c>
      <c r="U8030" s="129" t="s">
        <v>1595</v>
      </c>
      <c r="V8030" s="129">
        <v>-82.872</v>
      </c>
      <c r="W8030" s="129">
        <v>115.04600000000001</v>
      </c>
      <c r="X8030" s="129">
        <v>-17.381</v>
      </c>
      <c r="Y8030" s="129">
        <v>24.539000000000001</v>
      </c>
      <c r="Z8030" s="129">
        <v>32.435000000000002</v>
      </c>
      <c r="AA8030" s="129">
        <v>-20.472999999999999</v>
      </c>
      <c r="AB8030" s="129">
        <v>-18.079999999999998</v>
      </c>
      <c r="AC8030" s="129">
        <v>-4.0780000000000003</v>
      </c>
      <c r="AD8030" s="129">
        <v>-0.48799999999999999</v>
      </c>
      <c r="AE8030" s="129">
        <v>8.4939999999999998</v>
      </c>
      <c r="AF8030" s="129">
        <v>-10.993</v>
      </c>
      <c r="AG8030" s="129">
        <v>4.3899999999999997</v>
      </c>
      <c r="AH8030" s="129">
        <v>17.811</v>
      </c>
      <c r="AI8030" s="129">
        <v>6.1280000000000001</v>
      </c>
      <c r="AJ8030" s="129">
        <v>13.9</v>
      </c>
      <c r="AK8030" s="129">
        <v>40.783000000000001</v>
      </c>
      <c r="AL8030" s="129">
        <v>29.556999999999999</v>
      </c>
      <c r="AM8030" s="129">
        <v>10.81</v>
      </c>
      <c r="AN8030" s="129">
        <v>-7.4480000000000004</v>
      </c>
      <c r="AO8030" s="129">
        <v>16.204000000000001</v>
      </c>
      <c r="AP8030" s="129">
        <v>23.581</v>
      </c>
      <c r="AQ8030" s="129">
        <v>0.14099999999999999</v>
      </c>
      <c r="AR8030" s="129">
        <v>5.9080000000000004</v>
      </c>
      <c r="AS8030" s="129">
        <v>6.2450000000000001</v>
      </c>
      <c r="AT8030" s="129">
        <v>5.992</v>
      </c>
      <c r="AU8030" s="129">
        <v>5.8090000000000002</v>
      </c>
      <c r="AV8030" s="129">
        <v>7.4169999999999998</v>
      </c>
      <c r="AW8030" s="129">
        <v>2012</v>
      </c>
    </row>
    <row r="8031" spans="1:49">
      <c r="A8031" s="129">
        <v>927</v>
      </c>
      <c r="B8031" s="129" t="s">
        <v>1779</v>
      </c>
      <c r="C8031" s="129" t="s">
        <v>1664</v>
      </c>
      <c r="D8031" s="129" t="s">
        <v>1778</v>
      </c>
      <c r="E8031" s="129" t="s">
        <v>1663</v>
      </c>
      <c r="F8031" s="129" t="s">
        <v>1662</v>
      </c>
      <c r="G8031" s="129" t="s">
        <v>1655</v>
      </c>
      <c r="I8031" s="129" t="s">
        <v>1783</v>
      </c>
      <c r="J8031" s="129" t="s">
        <v>1595</v>
      </c>
      <c r="K8031" s="129" t="s">
        <v>1595</v>
      </c>
      <c r="L8031" s="129" t="s">
        <v>1595</v>
      </c>
      <c r="M8031" s="129" t="s">
        <v>1595</v>
      </c>
      <c r="N8031" s="129" t="s">
        <v>1595</v>
      </c>
      <c r="O8031" s="129" t="s">
        <v>1595</v>
      </c>
      <c r="P8031" s="129" t="s">
        <v>1595</v>
      </c>
      <c r="Q8031" s="129" t="s">
        <v>1595</v>
      </c>
      <c r="R8031" s="129" t="s">
        <v>1595</v>
      </c>
      <c r="S8031" s="129" t="s">
        <v>1595</v>
      </c>
      <c r="T8031" s="129" t="s">
        <v>1595</v>
      </c>
      <c r="U8031" s="129" t="s">
        <v>1595</v>
      </c>
      <c r="V8031" s="129">
        <v>-82.831999999999994</v>
      </c>
      <c r="W8031" s="129">
        <v>106.554</v>
      </c>
      <c r="X8031" s="129">
        <v>-20.873999999999999</v>
      </c>
      <c r="Y8031" s="129">
        <v>18.984999999999999</v>
      </c>
      <c r="Z8031" s="129">
        <v>33.069000000000003</v>
      </c>
      <c r="AA8031" s="129">
        <v>-19.907</v>
      </c>
      <c r="AB8031" s="129">
        <v>-18.274000000000001</v>
      </c>
      <c r="AC8031" s="129">
        <v>-8.9190000000000005</v>
      </c>
      <c r="AD8031" s="129">
        <v>-1.4139999999999999</v>
      </c>
      <c r="AE8031" s="129">
        <v>8.1270000000000007</v>
      </c>
      <c r="AF8031" s="129">
        <v>-15.058</v>
      </c>
      <c r="AG8031" s="129">
        <v>-0.746</v>
      </c>
      <c r="AH8031" s="129">
        <v>20.36</v>
      </c>
      <c r="AI8031" s="129">
        <v>5.82</v>
      </c>
      <c r="AJ8031" s="129">
        <v>17.321000000000002</v>
      </c>
      <c r="AK8031" s="129">
        <v>35.030999999999999</v>
      </c>
      <c r="AL8031" s="129">
        <v>38.341999999999999</v>
      </c>
      <c r="AM8031" s="129">
        <v>5.2080000000000002</v>
      </c>
      <c r="AN8031" s="129">
        <v>-8.1769999999999996</v>
      </c>
      <c r="AO8031" s="129">
        <v>13.304</v>
      </c>
      <c r="AP8031" s="129">
        <v>19.169</v>
      </c>
      <c r="AQ8031" s="129">
        <v>2.9340000000000002</v>
      </c>
      <c r="AR8031" s="129">
        <v>5.8760000000000003</v>
      </c>
      <c r="AS8031" s="129">
        <v>6.1559999999999997</v>
      </c>
      <c r="AT8031" s="129">
        <v>5.9059999999999997</v>
      </c>
      <c r="AU8031" s="129">
        <v>5.6619999999999999</v>
      </c>
      <c r="AV8031" s="129">
        <v>7.1639999999999997</v>
      </c>
      <c r="AW8031" s="129">
        <v>2012</v>
      </c>
    </row>
    <row r="8032" spans="1:49">
      <c r="A8032" s="129">
        <v>927</v>
      </c>
      <c r="B8032" s="129" t="s">
        <v>1779</v>
      </c>
      <c r="C8032" s="129" t="s">
        <v>1661</v>
      </c>
      <c r="D8032" s="129" t="s">
        <v>1778</v>
      </c>
      <c r="E8032" s="129" t="s">
        <v>1660</v>
      </c>
      <c r="F8032" s="129" t="s">
        <v>1659</v>
      </c>
      <c r="G8032" s="129" t="s">
        <v>1655</v>
      </c>
      <c r="I8032" s="129" t="s">
        <v>1783</v>
      </c>
      <c r="J8032" s="129" t="s">
        <v>1595</v>
      </c>
      <c r="K8032" s="129" t="s">
        <v>1595</v>
      </c>
      <c r="L8032" s="129" t="s">
        <v>1595</v>
      </c>
      <c r="M8032" s="129" t="s">
        <v>1595</v>
      </c>
      <c r="N8032" s="129" t="s">
        <v>1595</v>
      </c>
      <c r="O8032" s="129" t="s">
        <v>1595</v>
      </c>
      <c r="P8032" s="129" t="s">
        <v>1595</v>
      </c>
      <c r="Q8032" s="129" t="s">
        <v>1595</v>
      </c>
      <c r="R8032" s="129" t="s">
        <v>1595</v>
      </c>
      <c r="S8032" s="129" t="s">
        <v>1595</v>
      </c>
      <c r="T8032" s="129" t="s">
        <v>1595</v>
      </c>
      <c r="U8032" s="129" t="s">
        <v>1595</v>
      </c>
      <c r="V8032" s="129">
        <v>-90.162000000000006</v>
      </c>
      <c r="W8032" s="129">
        <v>118.93600000000001</v>
      </c>
      <c r="X8032" s="129">
        <v>-1.5229999999999999</v>
      </c>
      <c r="Y8032" s="129">
        <v>18.899000000000001</v>
      </c>
      <c r="Z8032" s="129">
        <v>0.90800000000000003</v>
      </c>
      <c r="AA8032" s="129">
        <v>-6.0739999999999998</v>
      </c>
      <c r="AB8032" s="129">
        <v>-2.371</v>
      </c>
      <c r="AC8032" s="129">
        <v>-2.8660000000000001</v>
      </c>
      <c r="AD8032" s="129">
        <v>1.5389999999999999</v>
      </c>
      <c r="AE8032" s="129">
        <v>18.381</v>
      </c>
      <c r="AF8032" s="129">
        <v>-9.8529999999999998</v>
      </c>
      <c r="AG8032" s="129">
        <v>8.9659999999999993</v>
      </c>
      <c r="AH8032" s="129">
        <v>17.052</v>
      </c>
      <c r="AI8032" s="129">
        <v>-4.29</v>
      </c>
      <c r="AJ8032" s="129">
        <v>-0.215</v>
      </c>
      <c r="AK8032" s="129">
        <v>14.221</v>
      </c>
      <c r="AL8032" s="129">
        <v>13.106999999999999</v>
      </c>
      <c r="AM8032" s="129">
        <v>7.0830000000000002</v>
      </c>
      <c r="AN8032" s="129">
        <v>-8.5030000000000001</v>
      </c>
      <c r="AO8032" s="129">
        <v>-7.1429999999999998</v>
      </c>
      <c r="AP8032" s="129">
        <v>-1.8759999999999999</v>
      </c>
      <c r="AQ8032" s="129">
        <v>13.263</v>
      </c>
      <c r="AR8032" s="129">
        <v>15.384</v>
      </c>
      <c r="AS8032" s="129">
        <v>6.367</v>
      </c>
      <c r="AT8032" s="129">
        <v>5.5090000000000003</v>
      </c>
      <c r="AU8032" s="129">
        <v>6.1929999999999996</v>
      </c>
      <c r="AV8032" s="129">
        <v>5.8490000000000002</v>
      </c>
      <c r="AW8032" s="129">
        <v>2012</v>
      </c>
    </row>
    <row r="8033" spans="1:49">
      <c r="A8033" s="129">
        <v>927</v>
      </c>
      <c r="B8033" s="129" t="s">
        <v>1779</v>
      </c>
      <c r="C8033" s="129" t="s">
        <v>1658</v>
      </c>
      <c r="D8033" s="129" t="s">
        <v>1778</v>
      </c>
      <c r="E8033" s="129" t="s">
        <v>1657</v>
      </c>
      <c r="F8033" s="129" t="s">
        <v>1656</v>
      </c>
      <c r="G8033" s="129" t="s">
        <v>1655</v>
      </c>
      <c r="I8033" s="129" t="s">
        <v>1783</v>
      </c>
      <c r="J8033" s="129" t="s">
        <v>1595</v>
      </c>
      <c r="K8033" s="129" t="s">
        <v>1595</v>
      </c>
      <c r="L8033" s="129" t="s">
        <v>1595</v>
      </c>
      <c r="M8033" s="129" t="s">
        <v>1595</v>
      </c>
      <c r="N8033" s="129" t="s">
        <v>1595</v>
      </c>
      <c r="O8033" s="129" t="s">
        <v>1595</v>
      </c>
      <c r="P8033" s="129" t="s">
        <v>1595</v>
      </c>
      <c r="Q8033" s="129" t="s">
        <v>1595</v>
      </c>
      <c r="R8033" s="129" t="s">
        <v>1595</v>
      </c>
      <c r="S8033" s="129" t="s">
        <v>1595</v>
      </c>
      <c r="T8033" s="129" t="s">
        <v>1595</v>
      </c>
      <c r="U8033" s="129" t="s">
        <v>1595</v>
      </c>
      <c r="V8033" s="129">
        <v>-89.710999999999999</v>
      </c>
      <c r="W8033" s="129">
        <v>112.824</v>
      </c>
      <c r="X8033" s="129">
        <v>-3.4849999999999999</v>
      </c>
      <c r="Y8033" s="129">
        <v>17.416</v>
      </c>
      <c r="Z8033" s="129">
        <v>-2.0299999999999998</v>
      </c>
      <c r="AA8033" s="129">
        <v>0.88100000000000001</v>
      </c>
      <c r="AB8033" s="129">
        <v>-4.8049999999999997</v>
      </c>
      <c r="AC8033" s="129">
        <v>-3.214</v>
      </c>
      <c r="AD8033" s="129">
        <v>-2.1949999999999998</v>
      </c>
      <c r="AE8033" s="129">
        <v>16.802</v>
      </c>
      <c r="AF8033" s="129">
        <v>-11.462999999999999</v>
      </c>
      <c r="AG8033" s="129">
        <v>7.4809999999999999</v>
      </c>
      <c r="AH8033" s="129">
        <v>21.093</v>
      </c>
      <c r="AI8033" s="129">
        <v>-5.2439999999999998</v>
      </c>
      <c r="AJ8033" s="129">
        <v>2.5819999999999999</v>
      </c>
      <c r="AK8033" s="129">
        <v>19.341000000000001</v>
      </c>
      <c r="AL8033" s="129">
        <v>-13.9</v>
      </c>
      <c r="AM8033" s="129">
        <v>-9.2230000000000008</v>
      </c>
      <c r="AN8033" s="129">
        <v>-15.377000000000001</v>
      </c>
      <c r="AO8033" s="129">
        <v>3.2530000000000001</v>
      </c>
      <c r="AP8033" s="129">
        <v>8.3350000000000009</v>
      </c>
      <c r="AQ8033" s="129">
        <v>-10.692</v>
      </c>
      <c r="AR8033" s="129">
        <v>8.8290000000000006</v>
      </c>
      <c r="AS8033" s="129">
        <v>5.1639999999999997</v>
      </c>
      <c r="AT8033" s="129">
        <v>4.6109999999999998</v>
      </c>
      <c r="AU8033" s="129">
        <v>5.2839999999999998</v>
      </c>
      <c r="AV8033" s="129">
        <v>5.0049999999999999</v>
      </c>
      <c r="AW8033" s="129">
        <v>2012</v>
      </c>
    </row>
    <row r="8034" spans="1:49">
      <c r="A8034" s="129">
        <v>927</v>
      </c>
      <c r="B8034" s="129" t="s">
        <v>1779</v>
      </c>
      <c r="C8034" s="129" t="s">
        <v>1653</v>
      </c>
      <c r="D8034" s="129" t="s">
        <v>1778</v>
      </c>
      <c r="E8034" s="129" t="s">
        <v>80</v>
      </c>
      <c r="F8034" s="129" t="s">
        <v>1652</v>
      </c>
      <c r="G8034" s="129" t="s">
        <v>1651</v>
      </c>
    </row>
    <row r="8035" spans="1:49">
      <c r="A8035" s="129">
        <v>927</v>
      </c>
      <c r="B8035" s="129" t="s">
        <v>1779</v>
      </c>
      <c r="C8035" s="129" t="s">
        <v>1650</v>
      </c>
      <c r="D8035" s="129" t="s">
        <v>1778</v>
      </c>
      <c r="E8035" s="129" t="s">
        <v>1649</v>
      </c>
      <c r="F8035" s="129" t="s">
        <v>1648</v>
      </c>
      <c r="G8035" s="129" t="s">
        <v>84</v>
      </c>
      <c r="H8035" s="129" t="s">
        <v>5</v>
      </c>
    </row>
    <row r="8036" spans="1:49">
      <c r="A8036" s="129">
        <v>927</v>
      </c>
      <c r="B8036" s="129" t="s">
        <v>1779</v>
      </c>
      <c r="C8036" s="129" t="s">
        <v>1647</v>
      </c>
      <c r="D8036" s="129" t="s">
        <v>1778</v>
      </c>
      <c r="E8036" s="129" t="s">
        <v>15</v>
      </c>
      <c r="F8036" s="129" t="s">
        <v>1646</v>
      </c>
      <c r="G8036" s="129" t="s">
        <v>84</v>
      </c>
      <c r="H8036" s="129" t="s">
        <v>5</v>
      </c>
      <c r="I8036" s="129" t="s">
        <v>1782</v>
      </c>
      <c r="J8036" s="129" t="s">
        <v>1595</v>
      </c>
      <c r="K8036" s="129" t="s">
        <v>1595</v>
      </c>
      <c r="L8036" s="129" t="s">
        <v>1595</v>
      </c>
      <c r="M8036" s="129" t="s">
        <v>1595</v>
      </c>
      <c r="N8036" s="129" t="s">
        <v>1595</v>
      </c>
      <c r="O8036" s="129" t="s">
        <v>1595</v>
      </c>
      <c r="P8036" s="129" t="s">
        <v>1595</v>
      </c>
      <c r="Q8036" s="129" t="s">
        <v>1595</v>
      </c>
      <c r="R8036" s="129" t="s">
        <v>1595</v>
      </c>
      <c r="S8036" s="129" t="s">
        <v>1595</v>
      </c>
      <c r="T8036" s="129" t="s">
        <v>1595</v>
      </c>
      <c r="U8036" s="129" t="s">
        <v>1595</v>
      </c>
      <c r="V8036" s="129">
        <v>21.36</v>
      </c>
      <c r="W8036" s="129">
        <v>21.853000000000002</v>
      </c>
      <c r="X8036" s="129">
        <v>22.282</v>
      </c>
      <c r="Y8036" s="129">
        <v>22.69</v>
      </c>
      <c r="Z8036" s="129">
        <v>23.13</v>
      </c>
      <c r="AA8036" s="129">
        <v>23.867000000000001</v>
      </c>
      <c r="AB8036" s="129">
        <v>24.231000000000002</v>
      </c>
      <c r="AC8036" s="129">
        <v>24.582999999999998</v>
      </c>
      <c r="AD8036" s="129">
        <v>24.908000000000001</v>
      </c>
      <c r="AE8036" s="129">
        <v>25.210999999999999</v>
      </c>
      <c r="AF8036" s="129">
        <v>25.523</v>
      </c>
      <c r="AG8036" s="129">
        <v>25.802</v>
      </c>
      <c r="AH8036" s="129">
        <v>26.116</v>
      </c>
      <c r="AI8036" s="129">
        <v>26.408000000000001</v>
      </c>
      <c r="AJ8036" s="129">
        <v>26.759</v>
      </c>
      <c r="AK8036" s="129">
        <v>27.167000000000002</v>
      </c>
      <c r="AL8036" s="129">
        <v>27.553000000000001</v>
      </c>
      <c r="AM8036" s="129">
        <v>28</v>
      </c>
      <c r="AN8036" s="129">
        <v>28.5</v>
      </c>
      <c r="AO8036" s="129">
        <v>29.1</v>
      </c>
      <c r="AP8036" s="129">
        <v>29.449000000000002</v>
      </c>
      <c r="AQ8036" s="129">
        <v>29.803000000000001</v>
      </c>
      <c r="AR8036" s="129">
        <v>30.16</v>
      </c>
      <c r="AS8036" s="129">
        <v>30.521999999999998</v>
      </c>
      <c r="AT8036" s="129">
        <v>30.888000000000002</v>
      </c>
      <c r="AU8036" s="129">
        <v>31.259</v>
      </c>
      <c r="AV8036" s="129">
        <v>31.634</v>
      </c>
      <c r="AW8036" s="129">
        <v>2010</v>
      </c>
    </row>
    <row r="8037" spans="1:49">
      <c r="A8037" s="129">
        <v>927</v>
      </c>
      <c r="B8037" s="129" t="s">
        <v>1779</v>
      </c>
      <c r="C8037" s="129" t="s">
        <v>1644</v>
      </c>
      <c r="D8037" s="129" t="s">
        <v>1778</v>
      </c>
      <c r="E8037" s="129" t="s">
        <v>1642</v>
      </c>
      <c r="F8037" s="129" t="s">
        <v>1641</v>
      </c>
      <c r="G8037" s="129" t="s">
        <v>1608</v>
      </c>
      <c r="H8037" s="129" t="s">
        <v>1604</v>
      </c>
      <c r="I8037" s="129" t="s">
        <v>1781</v>
      </c>
      <c r="J8037" s="129" t="s">
        <v>1595</v>
      </c>
      <c r="K8037" s="129" t="s">
        <v>1595</v>
      </c>
      <c r="L8037" s="129" t="s">
        <v>1595</v>
      </c>
      <c r="M8037" s="129" t="s">
        <v>1595</v>
      </c>
      <c r="N8037" s="129" t="s">
        <v>1595</v>
      </c>
      <c r="O8037" s="129" t="s">
        <v>1595</v>
      </c>
      <c r="P8037" s="129" t="s">
        <v>1595</v>
      </c>
      <c r="Q8037" s="129" t="s">
        <v>1595</v>
      </c>
      <c r="R8037" s="129" t="s">
        <v>1595</v>
      </c>
      <c r="S8037" s="129" t="s">
        <v>1595</v>
      </c>
      <c r="T8037" s="129" t="s">
        <v>1595</v>
      </c>
      <c r="U8037" s="129" t="s">
        <v>1595</v>
      </c>
      <c r="V8037" s="129">
        <v>0.14000000000000001</v>
      </c>
      <c r="W8037" s="129">
        <v>1.7629999999999999</v>
      </c>
      <c r="X8037" s="129">
        <v>18.407</v>
      </c>
      <c r="Y8037" s="129">
        <v>104.812</v>
      </c>
      <c r="Z8037" s="129">
        <v>234.715</v>
      </c>
      <c r="AA8037" s="129">
        <v>364.72699999999998</v>
      </c>
      <c r="AB8037" s="129">
        <v>569.69200000000001</v>
      </c>
      <c r="AC8037" s="129">
        <v>820.13</v>
      </c>
      <c r="AD8037" s="130">
        <v>1191.4680000000001</v>
      </c>
      <c r="AE8037" s="130">
        <v>1687.944</v>
      </c>
      <c r="AF8037" s="130">
        <v>2644.2040000000002</v>
      </c>
      <c r="AG8037" s="130">
        <v>3288.5450000000001</v>
      </c>
      <c r="AH8037" s="130">
        <v>3944.6869999999999</v>
      </c>
      <c r="AI8037" s="130">
        <v>4900.0159999999996</v>
      </c>
      <c r="AJ8037" s="130">
        <v>7139.9080000000004</v>
      </c>
      <c r="AK8037" s="130">
        <v>10030.299000000001</v>
      </c>
      <c r="AL8037" s="130">
        <v>15357.337</v>
      </c>
      <c r="AM8037" s="130">
        <v>18009.671999999999</v>
      </c>
      <c r="AN8037" s="130">
        <v>22865.398000000001</v>
      </c>
      <c r="AO8037" s="130">
        <v>31294.161</v>
      </c>
      <c r="AP8037" s="130">
        <v>40135.747000000003</v>
      </c>
      <c r="AQ8037" s="130">
        <v>41889.258999999998</v>
      </c>
      <c r="AR8037" s="130">
        <v>48278.612999999998</v>
      </c>
      <c r="AS8037" s="130">
        <v>56388.423000000003</v>
      </c>
      <c r="AT8037" s="130">
        <v>65564.008000000002</v>
      </c>
      <c r="AU8037" s="130">
        <v>75964.767000000007</v>
      </c>
      <c r="AV8037" s="130">
        <v>88150.25</v>
      </c>
      <c r="AW8037" s="129">
        <v>2012</v>
      </c>
    </row>
    <row r="8038" spans="1:49">
      <c r="A8038" s="129">
        <v>927</v>
      </c>
      <c r="B8038" s="129" t="s">
        <v>1779</v>
      </c>
      <c r="C8038" s="129" t="s">
        <v>1643</v>
      </c>
      <c r="D8038" s="129" t="s">
        <v>1778</v>
      </c>
      <c r="E8038" s="129" t="s">
        <v>1642</v>
      </c>
      <c r="F8038" s="129" t="s">
        <v>1641</v>
      </c>
      <c r="G8038" s="129" t="s">
        <v>1597</v>
      </c>
      <c r="I8038" s="129" t="s">
        <v>1640</v>
      </c>
      <c r="J8038" s="129" t="s">
        <v>1595</v>
      </c>
      <c r="K8038" s="129" t="s">
        <v>1595</v>
      </c>
      <c r="L8038" s="129" t="s">
        <v>1595</v>
      </c>
      <c r="M8038" s="129" t="s">
        <v>1595</v>
      </c>
      <c r="N8038" s="129" t="s">
        <v>1595</v>
      </c>
      <c r="O8038" s="129" t="s">
        <v>1595</v>
      </c>
      <c r="P8038" s="129" t="s">
        <v>1595</v>
      </c>
      <c r="Q8038" s="129" t="s">
        <v>1595</v>
      </c>
      <c r="R8038" s="129" t="s">
        <v>1595</v>
      </c>
      <c r="S8038" s="129" t="s">
        <v>1595</v>
      </c>
      <c r="T8038" s="129" t="s">
        <v>1595</v>
      </c>
      <c r="U8038" s="129" t="s">
        <v>1595</v>
      </c>
      <c r="V8038" s="129">
        <v>31.509</v>
      </c>
      <c r="W8038" s="129">
        <v>34.61</v>
      </c>
      <c r="X8038" s="129">
        <v>28.370999999999999</v>
      </c>
      <c r="Y8038" s="129">
        <v>34.615000000000002</v>
      </c>
      <c r="Z8038" s="129">
        <v>41.982999999999997</v>
      </c>
      <c r="AA8038" s="129">
        <v>37.338000000000001</v>
      </c>
      <c r="AB8038" s="129">
        <v>40.228000000000002</v>
      </c>
      <c r="AC8038" s="129">
        <v>38.527999999999999</v>
      </c>
      <c r="AD8038" s="129">
        <v>36.597999999999999</v>
      </c>
      <c r="AE8038" s="129">
        <v>34.271000000000001</v>
      </c>
      <c r="AF8038" s="129">
        <v>35.491999999999997</v>
      </c>
      <c r="AG8038" s="129">
        <v>33.427999999999997</v>
      </c>
      <c r="AH8038" s="129">
        <v>32.173000000000002</v>
      </c>
      <c r="AI8038" s="129">
        <v>30.771999999999998</v>
      </c>
      <c r="AJ8038" s="129">
        <v>34.393999999999998</v>
      </c>
      <c r="AK8038" s="129">
        <v>35.585999999999999</v>
      </c>
      <c r="AL8038" s="129">
        <v>40.685000000000002</v>
      </c>
      <c r="AM8038" s="129">
        <v>36.722999999999999</v>
      </c>
      <c r="AN8038" s="129">
        <v>37.003</v>
      </c>
      <c r="AO8038" s="129">
        <v>40.19</v>
      </c>
      <c r="AP8038" s="129">
        <v>41.552999999999997</v>
      </c>
      <c r="AQ8038" s="129">
        <v>36.262</v>
      </c>
      <c r="AR8038" s="129">
        <v>35.691000000000003</v>
      </c>
      <c r="AS8038" s="129">
        <v>35.750999999999998</v>
      </c>
      <c r="AT8038" s="129">
        <v>35.651000000000003</v>
      </c>
      <c r="AU8038" s="129">
        <v>35.593000000000004</v>
      </c>
      <c r="AV8038" s="129">
        <v>35.591000000000001</v>
      </c>
      <c r="AW8038" s="129">
        <v>2012</v>
      </c>
    </row>
    <row r="8039" spans="1:49">
      <c r="A8039" s="129">
        <v>927</v>
      </c>
      <c r="B8039" s="129" t="s">
        <v>1779</v>
      </c>
      <c r="C8039" s="129" t="s">
        <v>1639</v>
      </c>
      <c r="D8039" s="129" t="s">
        <v>1778</v>
      </c>
      <c r="E8039" s="129" t="s">
        <v>1637</v>
      </c>
      <c r="F8039" s="129" t="s">
        <v>1636</v>
      </c>
      <c r="G8039" s="129" t="s">
        <v>1608</v>
      </c>
      <c r="H8039" s="129" t="s">
        <v>1604</v>
      </c>
      <c r="I8039" s="129" t="s">
        <v>1781</v>
      </c>
      <c r="J8039" s="129" t="s">
        <v>1595</v>
      </c>
      <c r="K8039" s="129" t="s">
        <v>1595</v>
      </c>
      <c r="L8039" s="129" t="s">
        <v>1595</v>
      </c>
      <c r="M8039" s="129" t="s">
        <v>1595</v>
      </c>
      <c r="N8039" s="129" t="s">
        <v>1595</v>
      </c>
      <c r="O8039" s="129" t="s">
        <v>1595</v>
      </c>
      <c r="P8039" s="129" t="s">
        <v>1595</v>
      </c>
      <c r="Q8039" s="129" t="s">
        <v>1595</v>
      </c>
      <c r="R8039" s="129" t="s">
        <v>1595</v>
      </c>
      <c r="S8039" s="129" t="s">
        <v>1595</v>
      </c>
      <c r="T8039" s="129" t="s">
        <v>1595</v>
      </c>
      <c r="U8039" s="129" t="s">
        <v>1595</v>
      </c>
      <c r="V8039" s="129">
        <v>0.13</v>
      </c>
      <c r="W8039" s="129">
        <v>2.5270000000000001</v>
      </c>
      <c r="X8039" s="129">
        <v>22.044</v>
      </c>
      <c r="Y8039" s="129">
        <v>116.447</v>
      </c>
      <c r="Z8039" s="129">
        <v>278.69</v>
      </c>
      <c r="AA8039" s="129">
        <v>385.93599999999998</v>
      </c>
      <c r="AB8039" s="129">
        <v>623.351</v>
      </c>
      <c r="AC8039" s="129">
        <v>884.49599999999998</v>
      </c>
      <c r="AD8039" s="130">
        <v>1272.6669999999999</v>
      </c>
      <c r="AE8039" s="130">
        <v>1755.396</v>
      </c>
      <c r="AF8039" s="130">
        <v>2784.8780000000002</v>
      </c>
      <c r="AG8039" s="130">
        <v>3266.18</v>
      </c>
      <c r="AH8039" s="130">
        <v>3870.9409999999998</v>
      </c>
      <c r="AI8039" s="130">
        <v>4701.0389999999998</v>
      </c>
      <c r="AJ8039" s="130">
        <v>6025.1540000000005</v>
      </c>
      <c r="AK8039" s="130">
        <v>8571.1059999999998</v>
      </c>
      <c r="AL8039" s="130">
        <v>11517.762000000001</v>
      </c>
      <c r="AM8039" s="130">
        <v>16646.77</v>
      </c>
      <c r="AN8039" s="130">
        <v>19815.532999999999</v>
      </c>
      <c r="AO8039" s="130">
        <v>24414.419000000002</v>
      </c>
      <c r="AP8039" s="130">
        <v>31918.078000000001</v>
      </c>
      <c r="AQ8039" s="130">
        <v>40461.652999999998</v>
      </c>
      <c r="AR8039" s="130">
        <v>47463.635999999999</v>
      </c>
      <c r="AS8039" s="130">
        <v>55902.555</v>
      </c>
      <c r="AT8039" s="130">
        <v>65121.008999999998</v>
      </c>
      <c r="AU8039" s="130">
        <v>75527.013999999996</v>
      </c>
      <c r="AV8039" s="130">
        <v>87609.122000000003</v>
      </c>
      <c r="AW8039" s="129">
        <v>2012</v>
      </c>
    </row>
    <row r="8040" spans="1:49">
      <c r="A8040" s="129">
        <v>927</v>
      </c>
      <c r="B8040" s="129" t="s">
        <v>1779</v>
      </c>
      <c r="C8040" s="129" t="s">
        <v>1638</v>
      </c>
      <c r="D8040" s="129" t="s">
        <v>1778</v>
      </c>
      <c r="E8040" s="129" t="s">
        <v>1637</v>
      </c>
      <c r="F8040" s="129" t="s">
        <v>1636</v>
      </c>
      <c r="G8040" s="129" t="s">
        <v>1597</v>
      </c>
      <c r="I8040" s="129" t="s">
        <v>1635</v>
      </c>
      <c r="J8040" s="129" t="s">
        <v>1595</v>
      </c>
      <c r="K8040" s="129" t="s">
        <v>1595</v>
      </c>
      <c r="L8040" s="129" t="s">
        <v>1595</v>
      </c>
      <c r="M8040" s="129" t="s">
        <v>1595</v>
      </c>
      <c r="N8040" s="129" t="s">
        <v>1595</v>
      </c>
      <c r="O8040" s="129" t="s">
        <v>1595</v>
      </c>
      <c r="P8040" s="129" t="s">
        <v>1595</v>
      </c>
      <c r="Q8040" s="129" t="s">
        <v>1595</v>
      </c>
      <c r="R8040" s="129" t="s">
        <v>1595</v>
      </c>
      <c r="S8040" s="129" t="s">
        <v>1595</v>
      </c>
      <c r="T8040" s="129" t="s">
        <v>1595</v>
      </c>
      <c r="U8040" s="129" t="s">
        <v>1595</v>
      </c>
      <c r="V8040" s="129">
        <v>29.302</v>
      </c>
      <c r="W8040" s="129">
        <v>49.594000000000001</v>
      </c>
      <c r="X8040" s="129">
        <v>33.978000000000002</v>
      </c>
      <c r="Y8040" s="129">
        <v>38.457999999999998</v>
      </c>
      <c r="Z8040" s="129">
        <v>49.848999999999997</v>
      </c>
      <c r="AA8040" s="129">
        <v>39.509</v>
      </c>
      <c r="AB8040" s="129">
        <v>44.017000000000003</v>
      </c>
      <c r="AC8040" s="129">
        <v>41.552</v>
      </c>
      <c r="AD8040" s="129">
        <v>39.091999999999999</v>
      </c>
      <c r="AE8040" s="129">
        <v>35.64</v>
      </c>
      <c r="AF8040" s="129">
        <v>37.380000000000003</v>
      </c>
      <c r="AG8040" s="129">
        <v>33.200000000000003</v>
      </c>
      <c r="AH8040" s="129">
        <v>31.571000000000002</v>
      </c>
      <c r="AI8040" s="129">
        <v>29.523</v>
      </c>
      <c r="AJ8040" s="129">
        <v>29.024000000000001</v>
      </c>
      <c r="AK8040" s="129">
        <v>30.408999999999999</v>
      </c>
      <c r="AL8040" s="129">
        <v>30.513000000000002</v>
      </c>
      <c r="AM8040" s="129">
        <v>33.944000000000003</v>
      </c>
      <c r="AN8040" s="129">
        <v>32.067</v>
      </c>
      <c r="AO8040" s="129">
        <v>31.353999999999999</v>
      </c>
      <c r="AP8040" s="129">
        <v>33.045000000000002</v>
      </c>
      <c r="AQ8040" s="129">
        <v>35.026000000000003</v>
      </c>
      <c r="AR8040" s="129">
        <v>35.088000000000001</v>
      </c>
      <c r="AS8040" s="129">
        <v>35.442999999999998</v>
      </c>
      <c r="AT8040" s="129">
        <v>35.409999999999997</v>
      </c>
      <c r="AU8040" s="129">
        <v>35.387999999999998</v>
      </c>
      <c r="AV8040" s="129">
        <v>35.372</v>
      </c>
      <c r="AW8040" s="129">
        <v>2012</v>
      </c>
    </row>
    <row r="8041" spans="1:49">
      <c r="A8041" s="129">
        <v>927</v>
      </c>
      <c r="B8041" s="129" t="s">
        <v>1779</v>
      </c>
      <c r="C8041" s="129" t="s">
        <v>1634</v>
      </c>
      <c r="D8041" s="129" t="s">
        <v>1778</v>
      </c>
      <c r="E8041" s="129" t="s">
        <v>1632</v>
      </c>
      <c r="F8041" s="129" t="s">
        <v>1631</v>
      </c>
      <c r="G8041" s="129" t="s">
        <v>1608</v>
      </c>
      <c r="H8041" s="129" t="s">
        <v>1604</v>
      </c>
      <c r="I8041" s="129" t="s">
        <v>1781</v>
      </c>
      <c r="J8041" s="129" t="s">
        <v>1595</v>
      </c>
      <c r="K8041" s="129" t="s">
        <v>1595</v>
      </c>
      <c r="L8041" s="129" t="s">
        <v>1595</v>
      </c>
      <c r="M8041" s="129" t="s">
        <v>1595</v>
      </c>
      <c r="N8041" s="129" t="s">
        <v>1595</v>
      </c>
      <c r="O8041" s="129" t="s">
        <v>1595</v>
      </c>
      <c r="P8041" s="129" t="s">
        <v>1595</v>
      </c>
      <c r="Q8041" s="129" t="s">
        <v>1595</v>
      </c>
      <c r="R8041" s="129" t="s">
        <v>1595</v>
      </c>
      <c r="S8041" s="129" t="s">
        <v>1595</v>
      </c>
      <c r="T8041" s="129" t="s">
        <v>1595</v>
      </c>
      <c r="U8041" s="129" t="s">
        <v>1595</v>
      </c>
      <c r="V8041" s="129">
        <v>0.01</v>
      </c>
      <c r="W8041" s="129">
        <v>-0.76300000000000001</v>
      </c>
      <c r="X8041" s="129">
        <v>-3.6379999999999999</v>
      </c>
      <c r="Y8041" s="129">
        <v>-11.635</v>
      </c>
      <c r="Z8041" s="129">
        <v>-43.975000000000001</v>
      </c>
      <c r="AA8041" s="129">
        <v>-21.209</v>
      </c>
      <c r="AB8041" s="129">
        <v>-53.66</v>
      </c>
      <c r="AC8041" s="129">
        <v>-64.366</v>
      </c>
      <c r="AD8041" s="129">
        <v>-81.198999999999998</v>
      </c>
      <c r="AE8041" s="129">
        <v>-67.451999999999998</v>
      </c>
      <c r="AF8041" s="129">
        <v>-140.67400000000001</v>
      </c>
      <c r="AG8041" s="129">
        <v>22.364999999999998</v>
      </c>
      <c r="AH8041" s="129">
        <v>73.745999999999995</v>
      </c>
      <c r="AI8041" s="129">
        <v>198.976</v>
      </c>
      <c r="AJ8041" s="130">
        <v>1114.7539999999999</v>
      </c>
      <c r="AK8041" s="130">
        <v>1459.193</v>
      </c>
      <c r="AL8041" s="130">
        <v>3839.5740000000001</v>
      </c>
      <c r="AM8041" s="130">
        <v>1362.902</v>
      </c>
      <c r="AN8041" s="130">
        <v>3049.864</v>
      </c>
      <c r="AO8041" s="130">
        <v>6879.7420000000002</v>
      </c>
      <c r="AP8041" s="130">
        <v>8217.6689999999999</v>
      </c>
      <c r="AQ8041" s="130">
        <v>1427.606</v>
      </c>
      <c r="AR8041" s="129">
        <v>814.97799999999995</v>
      </c>
      <c r="AS8041" s="129">
        <v>485.86799999999999</v>
      </c>
      <c r="AT8041" s="129">
        <v>442.99900000000002</v>
      </c>
      <c r="AU8041" s="129">
        <v>437.75400000000002</v>
      </c>
      <c r="AV8041" s="129">
        <v>541.12900000000002</v>
      </c>
      <c r="AW8041" s="129">
        <v>2012</v>
      </c>
    </row>
    <row r="8042" spans="1:49">
      <c r="A8042" s="129">
        <v>927</v>
      </c>
      <c r="B8042" s="129" t="s">
        <v>1779</v>
      </c>
      <c r="C8042" s="129" t="s">
        <v>1633</v>
      </c>
      <c r="D8042" s="129" t="s">
        <v>1778</v>
      </c>
      <c r="E8042" s="129" t="s">
        <v>1632</v>
      </c>
      <c r="F8042" s="129" t="s">
        <v>1631</v>
      </c>
      <c r="G8042" s="129" t="s">
        <v>1597</v>
      </c>
      <c r="I8042" s="129" t="s">
        <v>1630</v>
      </c>
      <c r="J8042" s="129" t="s">
        <v>1595</v>
      </c>
      <c r="K8042" s="129" t="s">
        <v>1595</v>
      </c>
      <c r="L8042" s="129" t="s">
        <v>1595</v>
      </c>
      <c r="M8042" s="129" t="s">
        <v>1595</v>
      </c>
      <c r="N8042" s="129" t="s">
        <v>1595</v>
      </c>
      <c r="O8042" s="129" t="s">
        <v>1595</v>
      </c>
      <c r="P8042" s="129" t="s">
        <v>1595</v>
      </c>
      <c r="Q8042" s="129" t="s">
        <v>1595</v>
      </c>
      <c r="R8042" s="129" t="s">
        <v>1595</v>
      </c>
      <c r="S8042" s="129" t="s">
        <v>1595</v>
      </c>
      <c r="T8042" s="129" t="s">
        <v>1595</v>
      </c>
      <c r="U8042" s="129" t="s">
        <v>1595</v>
      </c>
      <c r="V8042" s="129">
        <v>2.2069999999999999</v>
      </c>
      <c r="W8042" s="129">
        <v>-14.983000000000001</v>
      </c>
      <c r="X8042" s="129">
        <v>-5.6070000000000002</v>
      </c>
      <c r="Y8042" s="129">
        <v>-3.843</v>
      </c>
      <c r="Z8042" s="129">
        <v>-7.8659999999999997</v>
      </c>
      <c r="AA8042" s="129">
        <v>-2.1709999999999998</v>
      </c>
      <c r="AB8042" s="129">
        <v>-3.7890000000000001</v>
      </c>
      <c r="AC8042" s="129">
        <v>-3.024</v>
      </c>
      <c r="AD8042" s="129">
        <v>-2.4940000000000002</v>
      </c>
      <c r="AE8042" s="129">
        <v>-1.369</v>
      </c>
      <c r="AF8042" s="129">
        <v>-1.8879999999999999</v>
      </c>
      <c r="AG8042" s="129">
        <v>0.22700000000000001</v>
      </c>
      <c r="AH8042" s="129">
        <v>0.60099999999999998</v>
      </c>
      <c r="AI8042" s="129">
        <v>1.25</v>
      </c>
      <c r="AJ8042" s="129">
        <v>5.37</v>
      </c>
      <c r="AK8042" s="129">
        <v>5.1769999999999996</v>
      </c>
      <c r="AL8042" s="129">
        <v>10.172000000000001</v>
      </c>
      <c r="AM8042" s="129">
        <v>2.7789999999999999</v>
      </c>
      <c r="AN8042" s="129">
        <v>4.9359999999999999</v>
      </c>
      <c r="AO8042" s="129">
        <v>8.8350000000000009</v>
      </c>
      <c r="AP8042" s="129">
        <v>8.5079999999999991</v>
      </c>
      <c r="AQ8042" s="129">
        <v>1.236</v>
      </c>
      <c r="AR8042" s="129">
        <v>0.60199999999999998</v>
      </c>
      <c r="AS8042" s="129">
        <v>0.308</v>
      </c>
      <c r="AT8042" s="129">
        <v>0.24099999999999999</v>
      </c>
      <c r="AU8042" s="129">
        <v>0.20499999999999999</v>
      </c>
      <c r="AV8042" s="129">
        <v>0.218</v>
      </c>
      <c r="AW8042" s="129">
        <v>2012</v>
      </c>
    </row>
    <row r="8043" spans="1:49">
      <c r="A8043" s="129">
        <v>927</v>
      </c>
      <c r="B8043" s="129" t="s">
        <v>1779</v>
      </c>
      <c r="C8043" s="129" t="s">
        <v>1629</v>
      </c>
      <c r="D8043" s="129" t="s">
        <v>1778</v>
      </c>
      <c r="E8043" s="129" t="s">
        <v>1627</v>
      </c>
      <c r="F8043" s="129" t="s">
        <v>1626</v>
      </c>
      <c r="G8043" s="129" t="s">
        <v>1608</v>
      </c>
      <c r="H8043" s="129" t="s">
        <v>1604</v>
      </c>
    </row>
    <row r="8044" spans="1:49">
      <c r="A8044" s="129">
        <v>927</v>
      </c>
      <c r="B8044" s="129" t="s">
        <v>1779</v>
      </c>
      <c r="C8044" s="129" t="s">
        <v>1628</v>
      </c>
      <c r="D8044" s="129" t="s">
        <v>1778</v>
      </c>
      <c r="E8044" s="129" t="s">
        <v>1627</v>
      </c>
      <c r="F8044" s="129" t="s">
        <v>1626</v>
      </c>
      <c r="G8044" s="129" t="s">
        <v>1625</v>
      </c>
    </row>
    <row r="8045" spans="1:49">
      <c r="A8045" s="129">
        <v>927</v>
      </c>
      <c r="B8045" s="129" t="s">
        <v>1779</v>
      </c>
      <c r="C8045" s="129" t="s">
        <v>1624</v>
      </c>
      <c r="D8045" s="129" t="s">
        <v>1778</v>
      </c>
      <c r="E8045" s="129" t="s">
        <v>1622</v>
      </c>
      <c r="F8045" s="129" t="s">
        <v>1621</v>
      </c>
      <c r="G8045" s="129" t="s">
        <v>1608</v>
      </c>
      <c r="H8045" s="129" t="s">
        <v>1604</v>
      </c>
      <c r="I8045" s="129" t="s">
        <v>1781</v>
      </c>
      <c r="J8045" s="129" t="s">
        <v>1595</v>
      </c>
      <c r="K8045" s="129" t="s">
        <v>1595</v>
      </c>
      <c r="L8045" s="129" t="s">
        <v>1595</v>
      </c>
      <c r="M8045" s="129" t="s">
        <v>1595</v>
      </c>
      <c r="N8045" s="129" t="s">
        <v>1595</v>
      </c>
      <c r="O8045" s="129" t="s">
        <v>1595</v>
      </c>
      <c r="P8045" s="129" t="s">
        <v>1595</v>
      </c>
      <c r="Q8045" s="129" t="s">
        <v>1595</v>
      </c>
      <c r="R8045" s="129" t="s">
        <v>1595</v>
      </c>
      <c r="S8045" s="129" t="s">
        <v>1595</v>
      </c>
      <c r="T8045" s="129" t="s">
        <v>1595</v>
      </c>
      <c r="U8045" s="129" t="s">
        <v>1595</v>
      </c>
      <c r="V8045" s="129" t="s">
        <v>1595</v>
      </c>
      <c r="W8045" s="129" t="s">
        <v>1595</v>
      </c>
      <c r="X8045" s="129" t="s">
        <v>1595</v>
      </c>
      <c r="Y8045" s="129" t="s">
        <v>1595</v>
      </c>
      <c r="Z8045" s="129" t="s">
        <v>1595</v>
      </c>
      <c r="AA8045" s="129">
        <v>-17.695</v>
      </c>
      <c r="AB8045" s="129">
        <v>-43.969000000000001</v>
      </c>
      <c r="AC8045" s="129">
        <v>-51.624000000000002</v>
      </c>
      <c r="AD8045" s="129">
        <v>-63.061999999999998</v>
      </c>
      <c r="AE8045" s="129">
        <v>-43.152999999999999</v>
      </c>
      <c r="AF8045" s="129">
        <v>-112.914</v>
      </c>
      <c r="AG8045" s="129">
        <v>53.280999999999999</v>
      </c>
      <c r="AH8045" s="129">
        <v>105.654</v>
      </c>
      <c r="AI8045" s="129">
        <v>236.96299999999999</v>
      </c>
      <c r="AJ8045" s="130">
        <v>1153.1949999999999</v>
      </c>
      <c r="AK8045" s="130">
        <v>1501.9870000000001</v>
      </c>
      <c r="AL8045" s="130">
        <v>3880.4879999999998</v>
      </c>
      <c r="AM8045" s="130">
        <v>1400.6610000000001</v>
      </c>
      <c r="AN8045" s="130">
        <v>3077.7249999999999</v>
      </c>
      <c r="AO8045" s="130">
        <v>6913.8270000000002</v>
      </c>
      <c r="AP8045" s="130">
        <v>8266.6190000000006</v>
      </c>
      <c r="AQ8045" s="130">
        <v>1485.163</v>
      </c>
      <c r="AR8045" s="129">
        <v>885.41499999999996</v>
      </c>
      <c r="AS8045" s="129">
        <v>571.40599999999995</v>
      </c>
      <c r="AT8045" s="129">
        <v>546.84100000000001</v>
      </c>
      <c r="AU8045" s="129">
        <v>563.73199999999997</v>
      </c>
      <c r="AV8045" s="129">
        <v>693.70799999999997</v>
      </c>
      <c r="AW8045" s="129">
        <v>2012</v>
      </c>
    </row>
    <row r="8046" spans="1:49">
      <c r="A8046" s="129">
        <v>927</v>
      </c>
      <c r="B8046" s="129" t="s">
        <v>1779</v>
      </c>
      <c r="C8046" s="129" t="s">
        <v>1623</v>
      </c>
      <c r="D8046" s="129" t="s">
        <v>1778</v>
      </c>
      <c r="E8046" s="129" t="s">
        <v>1622</v>
      </c>
      <c r="F8046" s="129" t="s">
        <v>1621</v>
      </c>
      <c r="G8046" s="129" t="s">
        <v>1597</v>
      </c>
      <c r="I8046" s="129" t="s">
        <v>1747</v>
      </c>
      <c r="J8046" s="129" t="s">
        <v>1595</v>
      </c>
      <c r="K8046" s="129" t="s">
        <v>1595</v>
      </c>
      <c r="L8046" s="129" t="s">
        <v>1595</v>
      </c>
      <c r="M8046" s="129" t="s">
        <v>1595</v>
      </c>
      <c r="N8046" s="129" t="s">
        <v>1595</v>
      </c>
      <c r="O8046" s="129" t="s">
        <v>1595</v>
      </c>
      <c r="P8046" s="129" t="s">
        <v>1595</v>
      </c>
      <c r="Q8046" s="129" t="s">
        <v>1595</v>
      </c>
      <c r="R8046" s="129" t="s">
        <v>1595</v>
      </c>
      <c r="S8046" s="129" t="s">
        <v>1595</v>
      </c>
      <c r="T8046" s="129" t="s">
        <v>1595</v>
      </c>
      <c r="U8046" s="129" t="s">
        <v>1595</v>
      </c>
      <c r="V8046" s="129" t="s">
        <v>1595</v>
      </c>
      <c r="W8046" s="129" t="s">
        <v>1595</v>
      </c>
      <c r="X8046" s="129" t="s">
        <v>1595</v>
      </c>
      <c r="Y8046" s="129" t="s">
        <v>1595</v>
      </c>
      <c r="Z8046" s="129" t="s">
        <v>1595</v>
      </c>
      <c r="AA8046" s="129">
        <v>-1.8109999999999999</v>
      </c>
      <c r="AB8046" s="129">
        <v>-3.105</v>
      </c>
      <c r="AC8046" s="129">
        <v>-2.4249999999999998</v>
      </c>
      <c r="AD8046" s="129">
        <v>-1.9370000000000001</v>
      </c>
      <c r="AE8046" s="129">
        <v>-0.876</v>
      </c>
      <c r="AF8046" s="129">
        <v>-1.516</v>
      </c>
      <c r="AG8046" s="129">
        <v>0.54200000000000004</v>
      </c>
      <c r="AH8046" s="129">
        <v>0.86199999999999999</v>
      </c>
      <c r="AI8046" s="129">
        <v>1.488</v>
      </c>
      <c r="AJ8046" s="129">
        <v>5.5549999999999997</v>
      </c>
      <c r="AK8046" s="129">
        <v>5.3289999999999997</v>
      </c>
      <c r="AL8046" s="129">
        <v>10.28</v>
      </c>
      <c r="AM8046" s="129">
        <v>2.8559999999999999</v>
      </c>
      <c r="AN8046" s="129">
        <v>4.9809999999999999</v>
      </c>
      <c r="AO8046" s="129">
        <v>8.8789999999999996</v>
      </c>
      <c r="AP8046" s="129">
        <v>8.5579999999999998</v>
      </c>
      <c r="AQ8046" s="129">
        <v>1.286</v>
      </c>
      <c r="AR8046" s="129">
        <v>0.65500000000000003</v>
      </c>
      <c r="AS8046" s="129">
        <v>0.36199999999999999</v>
      </c>
      <c r="AT8046" s="129">
        <v>0.29699999999999999</v>
      </c>
      <c r="AU8046" s="129">
        <v>0.26400000000000001</v>
      </c>
      <c r="AV8046" s="129">
        <v>0.28000000000000003</v>
      </c>
      <c r="AW8046" s="129">
        <v>2012</v>
      </c>
    </row>
    <row r="8047" spans="1:49">
      <c r="A8047" s="129">
        <v>927</v>
      </c>
      <c r="B8047" s="129" t="s">
        <v>1779</v>
      </c>
      <c r="C8047" s="129" t="s">
        <v>1620</v>
      </c>
      <c r="D8047" s="129" t="s">
        <v>1778</v>
      </c>
      <c r="E8047" s="129" t="s">
        <v>1618</v>
      </c>
      <c r="F8047" s="129" t="s">
        <v>1617</v>
      </c>
      <c r="G8047" s="129" t="s">
        <v>1608</v>
      </c>
      <c r="H8047" s="129" t="s">
        <v>1604</v>
      </c>
    </row>
    <row r="8048" spans="1:49">
      <c r="A8048" s="129">
        <v>927</v>
      </c>
      <c r="B8048" s="129" t="s">
        <v>1779</v>
      </c>
      <c r="C8048" s="129" t="s">
        <v>1619</v>
      </c>
      <c r="D8048" s="129" t="s">
        <v>1778</v>
      </c>
      <c r="E8048" s="129" t="s">
        <v>1618</v>
      </c>
      <c r="F8048" s="129" t="s">
        <v>1617</v>
      </c>
      <c r="G8048" s="129" t="s">
        <v>1597</v>
      </c>
    </row>
    <row r="8049" spans="1:49">
      <c r="A8049" s="129">
        <v>927</v>
      </c>
      <c r="B8049" s="129" t="s">
        <v>1779</v>
      </c>
      <c r="C8049" s="129" t="s">
        <v>1616</v>
      </c>
      <c r="D8049" s="129" t="s">
        <v>1778</v>
      </c>
      <c r="E8049" s="129" t="s">
        <v>1614</v>
      </c>
      <c r="F8049" s="129" t="s">
        <v>1613</v>
      </c>
      <c r="G8049" s="129" t="s">
        <v>1608</v>
      </c>
      <c r="H8049" s="129" t="s">
        <v>1604</v>
      </c>
      <c r="I8049" s="129" t="s">
        <v>1781</v>
      </c>
      <c r="J8049" s="129" t="s">
        <v>1595</v>
      </c>
      <c r="K8049" s="129" t="s">
        <v>1595</v>
      </c>
      <c r="L8049" s="129" t="s">
        <v>1595</v>
      </c>
      <c r="M8049" s="129" t="s">
        <v>1595</v>
      </c>
      <c r="N8049" s="129" t="s">
        <v>1595</v>
      </c>
      <c r="O8049" s="129" t="s">
        <v>1595</v>
      </c>
      <c r="P8049" s="129" t="s">
        <v>1595</v>
      </c>
      <c r="Q8049" s="129" t="s">
        <v>1595</v>
      </c>
      <c r="R8049" s="129" t="s">
        <v>1595</v>
      </c>
      <c r="S8049" s="129" t="s">
        <v>1595</v>
      </c>
      <c r="T8049" s="129" t="s">
        <v>1595</v>
      </c>
      <c r="U8049" s="129" t="s">
        <v>1595</v>
      </c>
      <c r="V8049" s="129">
        <v>0</v>
      </c>
      <c r="W8049" s="129">
        <v>0</v>
      </c>
      <c r="X8049" s="129">
        <v>0</v>
      </c>
      <c r="Y8049" s="129">
        <v>0</v>
      </c>
      <c r="Z8049" s="129">
        <v>0</v>
      </c>
      <c r="AA8049" s="129">
        <v>0</v>
      </c>
      <c r="AB8049" s="129">
        <v>416.06099999999998</v>
      </c>
      <c r="AC8049" s="129">
        <v>624.86500000000001</v>
      </c>
      <c r="AD8049" s="130">
        <v>1371.4280000000001</v>
      </c>
      <c r="AE8049" s="130">
        <v>2924.4369999999999</v>
      </c>
      <c r="AF8049" s="130">
        <v>4067.681</v>
      </c>
      <c r="AG8049" s="130">
        <v>4096.0550000000003</v>
      </c>
      <c r="AH8049" s="130">
        <v>4306.2020000000002</v>
      </c>
      <c r="AI8049" s="130">
        <v>4489.2860000000001</v>
      </c>
      <c r="AJ8049" s="130">
        <v>4430.0959999999995</v>
      </c>
      <c r="AK8049" s="130">
        <v>4449.3869999999997</v>
      </c>
      <c r="AL8049" s="130">
        <v>4806.2470000000003</v>
      </c>
      <c r="AM8049" s="130">
        <v>5385.5529999999999</v>
      </c>
      <c r="AN8049" s="130">
        <v>6155.0609999999997</v>
      </c>
      <c r="AO8049" s="130">
        <v>7076.2489999999998</v>
      </c>
      <c r="AP8049" s="130">
        <v>8340.9889999999996</v>
      </c>
      <c r="AQ8049" s="130">
        <v>10078.58</v>
      </c>
      <c r="AR8049" s="130">
        <v>11975.638000000001</v>
      </c>
      <c r="AS8049" s="130">
        <v>14260.728999999999</v>
      </c>
      <c r="AT8049" s="130">
        <v>17017.091</v>
      </c>
      <c r="AU8049" s="130">
        <v>20324.284</v>
      </c>
      <c r="AV8049" s="130">
        <v>24268.187999999998</v>
      </c>
      <c r="AW8049" s="129">
        <v>2012</v>
      </c>
    </row>
    <row r="8050" spans="1:49">
      <c r="A8050" s="129">
        <v>927</v>
      </c>
      <c r="B8050" s="129" t="s">
        <v>1779</v>
      </c>
      <c r="C8050" s="129" t="s">
        <v>1615</v>
      </c>
      <c r="D8050" s="129" t="s">
        <v>1778</v>
      </c>
      <c r="E8050" s="129" t="s">
        <v>1614</v>
      </c>
      <c r="F8050" s="129" t="s">
        <v>1613</v>
      </c>
      <c r="G8050" s="129" t="s">
        <v>1597</v>
      </c>
      <c r="I8050" s="129" t="s">
        <v>1612</v>
      </c>
      <c r="J8050" s="129" t="s">
        <v>1595</v>
      </c>
      <c r="K8050" s="129" t="s">
        <v>1595</v>
      </c>
      <c r="L8050" s="129" t="s">
        <v>1595</v>
      </c>
      <c r="M8050" s="129" t="s">
        <v>1595</v>
      </c>
      <c r="N8050" s="129" t="s">
        <v>1595</v>
      </c>
      <c r="O8050" s="129" t="s">
        <v>1595</v>
      </c>
      <c r="P8050" s="129" t="s">
        <v>1595</v>
      </c>
      <c r="Q8050" s="129" t="s">
        <v>1595</v>
      </c>
      <c r="R8050" s="129" t="s">
        <v>1595</v>
      </c>
      <c r="S8050" s="129" t="s">
        <v>1595</v>
      </c>
      <c r="T8050" s="129" t="s">
        <v>1595</v>
      </c>
      <c r="U8050" s="129" t="s">
        <v>1595</v>
      </c>
      <c r="V8050" s="129">
        <v>0</v>
      </c>
      <c r="W8050" s="129">
        <v>0</v>
      </c>
      <c r="X8050" s="129">
        <v>0</v>
      </c>
      <c r="Y8050" s="129">
        <v>0</v>
      </c>
      <c r="Z8050" s="129">
        <v>0</v>
      </c>
      <c r="AA8050" s="129">
        <v>0</v>
      </c>
      <c r="AB8050" s="129">
        <v>29.38</v>
      </c>
      <c r="AC8050" s="129">
        <v>29.355</v>
      </c>
      <c r="AD8050" s="129">
        <v>42.125999999999998</v>
      </c>
      <c r="AE8050" s="129">
        <v>59.375</v>
      </c>
      <c r="AF8050" s="129">
        <v>54.597999999999999</v>
      </c>
      <c r="AG8050" s="129">
        <v>41.636000000000003</v>
      </c>
      <c r="AH8050" s="129">
        <v>35.121000000000002</v>
      </c>
      <c r="AI8050" s="129">
        <v>28.193000000000001</v>
      </c>
      <c r="AJ8050" s="129">
        <v>21.34</v>
      </c>
      <c r="AK8050" s="129">
        <v>15.786</v>
      </c>
      <c r="AL8050" s="129">
        <v>12.733000000000001</v>
      </c>
      <c r="AM8050" s="129">
        <v>10.981</v>
      </c>
      <c r="AN8050" s="129">
        <v>9.9610000000000003</v>
      </c>
      <c r="AO8050" s="129">
        <v>9.0879999999999992</v>
      </c>
      <c r="AP8050" s="129">
        <v>8.6349999999999998</v>
      </c>
      <c r="AQ8050" s="129">
        <v>8.7249999999999996</v>
      </c>
      <c r="AR8050" s="129">
        <v>8.8529999999999998</v>
      </c>
      <c r="AS8050" s="129">
        <v>9.0419999999999998</v>
      </c>
      <c r="AT8050" s="129">
        <v>9.2530000000000001</v>
      </c>
      <c r="AU8050" s="129">
        <v>9.5229999999999997</v>
      </c>
      <c r="AV8050" s="129">
        <v>9.798</v>
      </c>
      <c r="AW8050" s="129">
        <v>2012</v>
      </c>
    </row>
    <row r="8051" spans="1:49">
      <c r="A8051" s="129">
        <v>927</v>
      </c>
      <c r="B8051" s="129" t="s">
        <v>1779</v>
      </c>
      <c r="C8051" s="129" t="s">
        <v>1611</v>
      </c>
      <c r="D8051" s="129" t="s">
        <v>1778</v>
      </c>
      <c r="E8051" s="129" t="s">
        <v>1610</v>
      </c>
      <c r="F8051" s="129" t="s">
        <v>1609</v>
      </c>
      <c r="G8051" s="129" t="s">
        <v>1608</v>
      </c>
      <c r="H8051" s="129" t="s">
        <v>1604</v>
      </c>
      <c r="I8051" s="129" t="s">
        <v>1781</v>
      </c>
      <c r="J8051" s="129" t="s">
        <v>1595</v>
      </c>
      <c r="K8051" s="129" t="s">
        <v>1595</v>
      </c>
      <c r="L8051" s="129" t="s">
        <v>1595</v>
      </c>
      <c r="M8051" s="129" t="s">
        <v>1595</v>
      </c>
      <c r="N8051" s="129" t="s">
        <v>1595</v>
      </c>
      <c r="O8051" s="129" t="s">
        <v>1595</v>
      </c>
      <c r="P8051" s="129" t="s">
        <v>1595</v>
      </c>
      <c r="Q8051" s="129" t="s">
        <v>1595</v>
      </c>
      <c r="R8051" s="129" t="s">
        <v>1595</v>
      </c>
      <c r="S8051" s="129" t="s">
        <v>1595</v>
      </c>
      <c r="T8051" s="129" t="s">
        <v>1595</v>
      </c>
      <c r="U8051" s="129" t="s">
        <v>1595</v>
      </c>
      <c r="V8051" s="129">
        <v>0.44400000000000001</v>
      </c>
      <c r="W8051" s="129">
        <v>5.0949999999999998</v>
      </c>
      <c r="X8051" s="129">
        <v>64.878</v>
      </c>
      <c r="Y8051" s="129">
        <v>302.79000000000002</v>
      </c>
      <c r="Z8051" s="129">
        <v>559.07299999999998</v>
      </c>
      <c r="AA8051" s="129">
        <v>976.83</v>
      </c>
      <c r="AB8051" s="130">
        <v>1416.1569999999999</v>
      </c>
      <c r="AC8051" s="130">
        <v>2128.66</v>
      </c>
      <c r="AD8051" s="130">
        <v>3255.567</v>
      </c>
      <c r="AE8051" s="130">
        <v>4925.34</v>
      </c>
      <c r="AF8051" s="130">
        <v>7450.2430000000004</v>
      </c>
      <c r="AG8051" s="130">
        <v>9837.7999999999993</v>
      </c>
      <c r="AH8051" s="130">
        <v>12261</v>
      </c>
      <c r="AI8051" s="130">
        <v>15923.4</v>
      </c>
      <c r="AJ8051" s="130">
        <v>20759.3</v>
      </c>
      <c r="AK8051" s="130">
        <v>28186.2</v>
      </c>
      <c r="AL8051" s="130">
        <v>37746.699999999997</v>
      </c>
      <c r="AM8051" s="130">
        <v>49042.5</v>
      </c>
      <c r="AN8051" s="130">
        <v>61793.9</v>
      </c>
      <c r="AO8051" s="130">
        <v>77866.100000000006</v>
      </c>
      <c r="AP8051" s="130">
        <v>96589.8</v>
      </c>
      <c r="AQ8051" s="130">
        <v>115518.766</v>
      </c>
      <c r="AR8051" s="130">
        <v>135269.908</v>
      </c>
      <c r="AS8051" s="130">
        <v>157724.71299999999</v>
      </c>
      <c r="AT8051" s="130">
        <v>183907.01500000001</v>
      </c>
      <c r="AU8051" s="130">
        <v>213424.09099999999</v>
      </c>
      <c r="AV8051" s="130">
        <v>247678.658</v>
      </c>
      <c r="AW8051" s="129">
        <v>2012</v>
      </c>
    </row>
    <row r="8052" spans="1:49">
      <c r="A8052" s="129">
        <v>927</v>
      </c>
      <c r="B8052" s="129" t="s">
        <v>1779</v>
      </c>
      <c r="C8052" s="129" t="s">
        <v>1606</v>
      </c>
      <c r="D8052" s="129" t="s">
        <v>1778</v>
      </c>
      <c r="E8052" s="129" t="s">
        <v>1599</v>
      </c>
      <c r="F8052" s="129" t="s">
        <v>1598</v>
      </c>
      <c r="G8052" s="129" t="s">
        <v>1605</v>
      </c>
      <c r="H8052" s="129" t="s">
        <v>1604</v>
      </c>
      <c r="I8052" s="129" t="s">
        <v>1780</v>
      </c>
      <c r="J8052" s="129" t="s">
        <v>1595</v>
      </c>
      <c r="K8052" s="129" t="s">
        <v>1595</v>
      </c>
      <c r="L8052" s="129" t="s">
        <v>1595</v>
      </c>
      <c r="M8052" s="129" t="s">
        <v>1595</v>
      </c>
      <c r="N8052" s="129" t="s">
        <v>1595</v>
      </c>
      <c r="O8052" s="129" t="s">
        <v>1595</v>
      </c>
      <c r="P8052" s="129" t="s">
        <v>1595</v>
      </c>
      <c r="Q8052" s="129" t="s">
        <v>1595</v>
      </c>
      <c r="R8052" s="129" t="s">
        <v>1595</v>
      </c>
      <c r="S8052" s="129" t="s">
        <v>1595</v>
      </c>
      <c r="T8052" s="129" t="s">
        <v>1595</v>
      </c>
      <c r="U8052" s="129" t="s">
        <v>1595</v>
      </c>
      <c r="V8052" s="129">
        <v>-0.23699999999999999</v>
      </c>
      <c r="W8052" s="129">
        <v>-0.439</v>
      </c>
      <c r="X8052" s="129">
        <v>0.11799999999999999</v>
      </c>
      <c r="Y8052" s="129">
        <v>-0.02</v>
      </c>
      <c r="Z8052" s="129">
        <v>-0.98</v>
      </c>
      <c r="AA8052" s="129">
        <v>-0.58399999999999996</v>
      </c>
      <c r="AB8052" s="129">
        <v>-0.10199999999999999</v>
      </c>
      <c r="AC8052" s="129">
        <v>-0.16300000000000001</v>
      </c>
      <c r="AD8052" s="129">
        <v>0.245</v>
      </c>
      <c r="AE8052" s="129">
        <v>-0.114</v>
      </c>
      <c r="AF8052" s="129">
        <v>0.11600000000000001</v>
      </c>
      <c r="AG8052" s="129">
        <v>0.58699999999999997</v>
      </c>
      <c r="AH8052" s="129">
        <v>0.86</v>
      </c>
      <c r="AI8052" s="129">
        <v>1.1000000000000001</v>
      </c>
      <c r="AJ8052" s="129">
        <v>1.5629999999999999</v>
      </c>
      <c r="AK8052" s="129">
        <v>1.6339999999999999</v>
      </c>
      <c r="AL8052" s="129">
        <v>2.4849999999999999</v>
      </c>
      <c r="AM8052" s="129">
        <v>0.73499999999999999</v>
      </c>
      <c r="AN8052" s="129">
        <v>2.3969999999999998</v>
      </c>
      <c r="AO8052" s="129">
        <v>2.6120000000000001</v>
      </c>
      <c r="AP8052" s="129">
        <v>0.36699999999999999</v>
      </c>
      <c r="AQ8052" s="129">
        <v>8.4000000000000005E-2</v>
      </c>
      <c r="AR8052" s="129">
        <v>0.66300000000000003</v>
      </c>
      <c r="AS8052" s="129">
        <v>0.32900000000000001</v>
      </c>
      <c r="AT8052" s="129">
        <v>0.214</v>
      </c>
      <c r="AU8052" s="129">
        <v>0.37</v>
      </c>
      <c r="AV8052" s="129">
        <v>0.24199999999999999</v>
      </c>
      <c r="AW8052" s="129">
        <v>2012</v>
      </c>
    </row>
    <row r="8053" spans="1:49">
      <c r="A8053" s="129">
        <v>927</v>
      </c>
      <c r="B8053" s="129" t="s">
        <v>1779</v>
      </c>
      <c r="C8053" s="129" t="s">
        <v>1601</v>
      </c>
      <c r="D8053" s="129" t="s">
        <v>1778</v>
      </c>
      <c r="E8053" s="129" t="s">
        <v>1599</v>
      </c>
      <c r="F8053" s="129" t="s">
        <v>1598</v>
      </c>
      <c r="G8053" s="129" t="s">
        <v>1597</v>
      </c>
      <c r="I8053" s="129" t="s">
        <v>1596</v>
      </c>
      <c r="J8053" s="129" t="s">
        <v>1595</v>
      </c>
      <c r="K8053" s="129" t="s">
        <v>1595</v>
      </c>
      <c r="L8053" s="129" t="s">
        <v>1595</v>
      </c>
      <c r="M8053" s="129" t="s">
        <v>1595</v>
      </c>
      <c r="N8053" s="129" t="s">
        <v>1595</v>
      </c>
      <c r="O8053" s="129" t="s">
        <v>1595</v>
      </c>
      <c r="P8053" s="129" t="s">
        <v>1595</v>
      </c>
      <c r="Q8053" s="129" t="s">
        <v>1595</v>
      </c>
      <c r="R8053" s="129" t="s">
        <v>1595</v>
      </c>
      <c r="S8053" s="129" t="s">
        <v>1595</v>
      </c>
      <c r="T8053" s="129" t="s">
        <v>1595</v>
      </c>
      <c r="U8053" s="129" t="s">
        <v>1595</v>
      </c>
      <c r="V8053" s="129">
        <v>-6.6369999999999996</v>
      </c>
      <c r="W8053" s="129">
        <v>-7.9790000000000001</v>
      </c>
      <c r="X8053" s="129">
        <v>1.8089999999999999</v>
      </c>
      <c r="Y8053" s="129">
        <v>-0.19700000000000001</v>
      </c>
      <c r="Z8053" s="129">
        <v>-7.0389999999999997</v>
      </c>
      <c r="AA8053" s="129">
        <v>-3.9710000000000001</v>
      </c>
      <c r="AB8053" s="129">
        <v>-0.68200000000000005</v>
      </c>
      <c r="AC8053" s="129">
        <v>-0.95699999999999996</v>
      </c>
      <c r="AD8053" s="129">
        <v>1.7869999999999999</v>
      </c>
      <c r="AE8053" s="129">
        <v>-0.97799999999999998</v>
      </c>
      <c r="AF8053" s="129">
        <v>1.2030000000000001</v>
      </c>
      <c r="AG8053" s="129">
        <v>5.7960000000000003</v>
      </c>
      <c r="AH8053" s="129">
        <v>7.1619999999999999</v>
      </c>
      <c r="AI8053" s="129">
        <v>7.6890000000000001</v>
      </c>
      <c r="AJ8053" s="129">
        <v>9.18</v>
      </c>
      <c r="AK8053" s="129">
        <v>7.3239999999999998</v>
      </c>
      <c r="AL8053" s="129">
        <v>8.6890000000000001</v>
      </c>
      <c r="AM8053" s="129">
        <v>2.1960000000000002</v>
      </c>
      <c r="AN8053" s="129">
        <v>6.1520000000000001</v>
      </c>
      <c r="AO8053" s="129">
        <v>5.7510000000000003</v>
      </c>
      <c r="AP8053" s="129">
        <v>0.71799999999999997</v>
      </c>
      <c r="AQ8053" s="129">
        <v>0.153</v>
      </c>
      <c r="AR8053" s="129">
        <v>1.121</v>
      </c>
      <c r="AS8053" s="129">
        <v>0.51700000000000002</v>
      </c>
      <c r="AT8053" s="129">
        <v>0.313</v>
      </c>
      <c r="AU8053" s="129">
        <v>0.50700000000000001</v>
      </c>
      <c r="AV8053" s="129">
        <v>0.31</v>
      </c>
      <c r="AW8053" s="129">
        <v>2012</v>
      </c>
    </row>
    <row r="8054" spans="1:49">
      <c r="A8054" s="129">
        <v>846</v>
      </c>
      <c r="B8054" s="129" t="s">
        <v>1772</v>
      </c>
      <c r="C8054" s="129" t="s">
        <v>1733</v>
      </c>
      <c r="D8054" s="129" t="s">
        <v>1771</v>
      </c>
      <c r="E8054" s="129" t="s">
        <v>1730</v>
      </c>
      <c r="F8054" s="129" t="s">
        <v>1732</v>
      </c>
      <c r="G8054" s="129" t="s">
        <v>1608</v>
      </c>
      <c r="H8054" s="129" t="s">
        <v>1604</v>
      </c>
      <c r="I8054" s="129" t="s">
        <v>1777</v>
      </c>
      <c r="J8054" s="129">
        <v>24.097999999999999</v>
      </c>
      <c r="K8054" s="129">
        <v>25.152999999999999</v>
      </c>
      <c r="L8054" s="129">
        <v>25.651</v>
      </c>
      <c r="M8054" s="129">
        <v>26.422999999999998</v>
      </c>
      <c r="N8054" s="129">
        <v>28.952999999999999</v>
      </c>
      <c r="O8054" s="129">
        <v>29.242999999999999</v>
      </c>
      <c r="P8054" s="129">
        <v>29.199000000000002</v>
      </c>
      <c r="Q8054" s="129">
        <v>28.353999999999999</v>
      </c>
      <c r="R8054" s="129">
        <v>27.873999999999999</v>
      </c>
      <c r="S8054" s="129">
        <v>28.300999999999998</v>
      </c>
      <c r="T8054" s="129">
        <v>31.611000000000001</v>
      </c>
      <c r="U8054" s="129">
        <v>32.606000000000002</v>
      </c>
      <c r="V8054" s="129">
        <v>33.448999999999998</v>
      </c>
      <c r="W8054" s="129">
        <v>33.695</v>
      </c>
      <c r="X8054" s="129">
        <v>36.755000000000003</v>
      </c>
      <c r="Y8054" s="129">
        <v>37.124000000000002</v>
      </c>
      <c r="Z8054" s="129">
        <v>37.988</v>
      </c>
      <c r="AA8054" s="129">
        <v>39.851999999999997</v>
      </c>
      <c r="AB8054" s="129">
        <v>40.320999999999998</v>
      </c>
      <c r="AC8054" s="129">
        <v>40.457000000000001</v>
      </c>
      <c r="AD8054" s="129">
        <v>42.853999999999999</v>
      </c>
      <c r="AE8054" s="129">
        <v>41.398000000000003</v>
      </c>
      <c r="AF8054" s="129">
        <v>39.246000000000002</v>
      </c>
      <c r="AG8054" s="129">
        <v>40.929000000000002</v>
      </c>
      <c r="AH8054" s="129">
        <v>42.561</v>
      </c>
      <c r="AI8054" s="129">
        <v>44.819000000000003</v>
      </c>
      <c r="AJ8054" s="129">
        <v>48.610999999999997</v>
      </c>
      <c r="AK8054" s="129">
        <v>51.125999999999998</v>
      </c>
      <c r="AL8054" s="129">
        <v>54.424999999999997</v>
      </c>
      <c r="AM8054" s="129">
        <v>56.223999999999997</v>
      </c>
      <c r="AN8054" s="129">
        <v>57.143000000000001</v>
      </c>
      <c r="AO8054" s="129">
        <v>57.959000000000003</v>
      </c>
      <c r="AP8054" s="129">
        <v>59.264000000000003</v>
      </c>
      <c r="AQ8054" s="129">
        <v>61.231999999999999</v>
      </c>
      <c r="AR8054" s="129">
        <v>63.790999999999997</v>
      </c>
      <c r="AS8054" s="129">
        <v>66.820999999999998</v>
      </c>
      <c r="AT8054" s="129">
        <v>69.828000000000003</v>
      </c>
      <c r="AU8054" s="129">
        <v>72.795000000000002</v>
      </c>
      <c r="AV8054" s="129">
        <v>75.706999999999994</v>
      </c>
      <c r="AW8054" s="129">
        <v>2011</v>
      </c>
    </row>
    <row r="8055" spans="1:49">
      <c r="A8055" s="129">
        <v>846</v>
      </c>
      <c r="B8055" s="129" t="s">
        <v>1772</v>
      </c>
      <c r="C8055" s="129" t="s">
        <v>1731</v>
      </c>
      <c r="D8055" s="129" t="s">
        <v>1771</v>
      </c>
      <c r="E8055" s="129" t="s">
        <v>1730</v>
      </c>
      <c r="F8055" s="129" t="s">
        <v>1729</v>
      </c>
      <c r="G8055" s="129" t="s">
        <v>1655</v>
      </c>
      <c r="I8055" s="129" t="s">
        <v>1728</v>
      </c>
      <c r="J8055" s="129">
        <v>5.4509999999999996</v>
      </c>
      <c r="K8055" s="129">
        <v>4.375</v>
      </c>
      <c r="L8055" s="129">
        <v>1.98</v>
      </c>
      <c r="M8055" s="129">
        <v>3.01</v>
      </c>
      <c r="N8055" s="129">
        <v>9.577</v>
      </c>
      <c r="O8055" s="129">
        <v>1.0009999999999999</v>
      </c>
      <c r="P8055" s="129">
        <v>-0.14899999999999999</v>
      </c>
      <c r="Q8055" s="129">
        <v>-2.8940000000000001</v>
      </c>
      <c r="R8055" s="129">
        <v>-1.6950000000000001</v>
      </c>
      <c r="S8055" s="129">
        <v>1.5329999999999999</v>
      </c>
      <c r="T8055" s="129">
        <v>11.696999999999999</v>
      </c>
      <c r="U8055" s="129">
        <v>3.1469999999999998</v>
      </c>
      <c r="V8055" s="129">
        <v>2.5840000000000001</v>
      </c>
      <c r="W8055" s="129">
        <v>0.73599999999999999</v>
      </c>
      <c r="X8055" s="129">
        <v>9.0790000000000006</v>
      </c>
      <c r="Y8055" s="129">
        <v>1.0049999999999999</v>
      </c>
      <c r="Z8055" s="129">
        <v>2.3279999999999998</v>
      </c>
      <c r="AA8055" s="129">
        <v>4.907</v>
      </c>
      <c r="AB8055" s="129">
        <v>1.1759999999999999</v>
      </c>
      <c r="AC8055" s="129">
        <v>0.33700000000000002</v>
      </c>
      <c r="AD8055" s="129">
        <v>5.9249999999999998</v>
      </c>
      <c r="AE8055" s="129">
        <v>-3.3980000000000001</v>
      </c>
      <c r="AF8055" s="129">
        <v>-5.1980000000000004</v>
      </c>
      <c r="AG8055" s="129">
        <v>4.2880000000000003</v>
      </c>
      <c r="AH8055" s="129">
        <v>3.9870000000000001</v>
      </c>
      <c r="AI8055" s="129">
        <v>5.3049999999999997</v>
      </c>
      <c r="AJ8055" s="129">
        <v>8.4610000000000003</v>
      </c>
      <c r="AK8055" s="129">
        <v>5.1740000000000004</v>
      </c>
      <c r="AL8055" s="129">
        <v>6.4530000000000003</v>
      </c>
      <c r="AM8055" s="129">
        <v>3.3050000000000002</v>
      </c>
      <c r="AN8055" s="129">
        <v>1.635</v>
      </c>
      <c r="AO8055" s="129">
        <v>1.4279999999999999</v>
      </c>
      <c r="AP8055" s="129">
        <v>2.2509999999999999</v>
      </c>
      <c r="AQ8055" s="129">
        <v>3.3210000000000002</v>
      </c>
      <c r="AR8055" s="129">
        <v>4.1790000000000003</v>
      </c>
      <c r="AS8055" s="129">
        <v>4.75</v>
      </c>
      <c r="AT8055" s="129">
        <v>4.5</v>
      </c>
      <c r="AU8055" s="129">
        <v>4.25</v>
      </c>
      <c r="AV8055" s="129">
        <v>4</v>
      </c>
      <c r="AW8055" s="129">
        <v>2011</v>
      </c>
    </row>
    <row r="8056" spans="1:49">
      <c r="A8056" s="129">
        <v>846</v>
      </c>
      <c r="B8056" s="129" t="s">
        <v>1772</v>
      </c>
      <c r="C8056" s="129" t="s">
        <v>1727</v>
      </c>
      <c r="D8056" s="129" t="s">
        <v>1771</v>
      </c>
      <c r="E8056" s="129" t="s">
        <v>1724</v>
      </c>
      <c r="F8056" s="129" t="s">
        <v>1726</v>
      </c>
      <c r="G8056" s="129" t="s">
        <v>1608</v>
      </c>
      <c r="H8056" s="129" t="s">
        <v>1604</v>
      </c>
      <c r="I8056" s="129" t="s">
        <v>1777</v>
      </c>
      <c r="J8056" s="129">
        <v>8.2759999999999998</v>
      </c>
      <c r="K8056" s="129">
        <v>9.9930000000000003</v>
      </c>
      <c r="L8056" s="129">
        <v>11.016</v>
      </c>
      <c r="M8056" s="129">
        <v>11.664999999999999</v>
      </c>
      <c r="N8056" s="129">
        <v>14.337</v>
      </c>
      <c r="O8056" s="129">
        <v>13.981</v>
      </c>
      <c r="P8056" s="129">
        <v>13.545</v>
      </c>
      <c r="Q8056" s="129">
        <v>15.32</v>
      </c>
      <c r="R8056" s="129">
        <v>16.536000000000001</v>
      </c>
      <c r="S8056" s="129">
        <v>17.872</v>
      </c>
      <c r="T8056" s="129">
        <v>19.768999999999998</v>
      </c>
      <c r="U8056" s="129">
        <v>22.484999999999999</v>
      </c>
      <c r="V8056" s="129">
        <v>23.709</v>
      </c>
      <c r="W8056" s="129">
        <v>24.376000000000001</v>
      </c>
      <c r="X8056" s="129">
        <v>27.204000000000001</v>
      </c>
      <c r="Y8056" s="129">
        <v>27.952999999999999</v>
      </c>
      <c r="Z8056" s="129">
        <v>29.2</v>
      </c>
      <c r="AA8056" s="129">
        <v>31.606000000000002</v>
      </c>
      <c r="AB8056" s="129">
        <v>33.447000000000003</v>
      </c>
      <c r="AC8056" s="129">
        <v>34.593000000000004</v>
      </c>
      <c r="AD8056" s="129">
        <v>37.441000000000003</v>
      </c>
      <c r="AE8056" s="129">
        <v>37.479999999999997</v>
      </c>
      <c r="AF8056" s="129">
        <v>36.552999999999997</v>
      </c>
      <c r="AG8056" s="129">
        <v>38.424999999999997</v>
      </c>
      <c r="AH8056" s="129">
        <v>40.802</v>
      </c>
      <c r="AI8056" s="129">
        <v>43.145000000000003</v>
      </c>
      <c r="AJ8056" s="129">
        <v>48.610999999999997</v>
      </c>
      <c r="AK8056" s="129">
        <v>53.927</v>
      </c>
      <c r="AL8056" s="129">
        <v>61.606999999999999</v>
      </c>
      <c r="AM8056" s="129">
        <v>65.117000000000004</v>
      </c>
      <c r="AN8056" s="129">
        <v>67.911000000000001</v>
      </c>
      <c r="AO8056" s="129">
        <v>70.346999999999994</v>
      </c>
      <c r="AP8056" s="129">
        <v>72.911000000000001</v>
      </c>
      <c r="AQ8056" s="129">
        <v>76.480999999999995</v>
      </c>
      <c r="AR8056" s="129">
        <v>81.271000000000001</v>
      </c>
      <c r="AS8056" s="129">
        <v>87.091999999999999</v>
      </c>
      <c r="AT8056" s="129">
        <v>93.561999999999998</v>
      </c>
      <c r="AU8056" s="129">
        <v>100.464</v>
      </c>
      <c r="AV8056" s="129">
        <v>107.617</v>
      </c>
      <c r="AW8056" s="129">
        <v>2011</v>
      </c>
    </row>
    <row r="8057" spans="1:49">
      <c r="A8057" s="129">
        <v>846</v>
      </c>
      <c r="B8057" s="129" t="s">
        <v>1772</v>
      </c>
      <c r="C8057" s="129" t="s">
        <v>1725</v>
      </c>
      <c r="D8057" s="129" t="s">
        <v>1771</v>
      </c>
      <c r="E8057" s="129" t="s">
        <v>1724</v>
      </c>
      <c r="F8057" s="129" t="s">
        <v>1723</v>
      </c>
      <c r="G8057" s="129" t="s">
        <v>1605</v>
      </c>
      <c r="H8057" s="129" t="s">
        <v>1604</v>
      </c>
      <c r="I8057" s="129" t="s">
        <v>1691</v>
      </c>
      <c r="J8057" s="129">
        <v>0.121</v>
      </c>
      <c r="K8057" s="129">
        <v>0.114</v>
      </c>
      <c r="L8057" s="129">
        <v>0.114</v>
      </c>
      <c r="M8057" s="129">
        <v>0.11700000000000001</v>
      </c>
      <c r="N8057" s="129">
        <v>0.14399999999999999</v>
      </c>
      <c r="O8057" s="129">
        <v>0.13200000000000001</v>
      </c>
      <c r="P8057" s="129">
        <v>0.128</v>
      </c>
      <c r="Q8057" s="129">
        <v>0.13900000000000001</v>
      </c>
      <c r="R8057" s="129">
        <v>0.158</v>
      </c>
      <c r="S8057" s="129">
        <v>0.154</v>
      </c>
      <c r="T8057" s="129">
        <v>0.16900000000000001</v>
      </c>
      <c r="U8057" s="129">
        <v>0.20100000000000001</v>
      </c>
      <c r="V8057" s="129">
        <v>0.20899999999999999</v>
      </c>
      <c r="W8057" s="129">
        <v>0.2</v>
      </c>
      <c r="X8057" s="129">
        <v>0.23400000000000001</v>
      </c>
      <c r="Y8057" s="129">
        <v>0.249</v>
      </c>
      <c r="Z8057" s="129">
        <v>0.26100000000000001</v>
      </c>
      <c r="AA8057" s="129">
        <v>0.27300000000000002</v>
      </c>
      <c r="AB8057" s="129">
        <v>0.26200000000000001</v>
      </c>
      <c r="AC8057" s="129">
        <v>0.26800000000000002</v>
      </c>
      <c r="AD8057" s="129">
        <v>0.27200000000000002</v>
      </c>
      <c r="AE8057" s="129">
        <v>0.25800000000000001</v>
      </c>
      <c r="AF8057" s="129">
        <v>0.26300000000000001</v>
      </c>
      <c r="AG8057" s="129">
        <v>0.314</v>
      </c>
      <c r="AH8057" s="129">
        <v>0.36499999999999999</v>
      </c>
      <c r="AI8057" s="129">
        <v>0.39500000000000002</v>
      </c>
      <c r="AJ8057" s="129">
        <v>0.439</v>
      </c>
      <c r="AK8057" s="129">
        <v>0.52600000000000002</v>
      </c>
      <c r="AL8057" s="129">
        <v>0.60799999999999998</v>
      </c>
      <c r="AM8057" s="129">
        <v>0.61</v>
      </c>
      <c r="AN8057" s="129">
        <v>0.70099999999999996</v>
      </c>
      <c r="AO8057" s="129">
        <v>0.78600000000000003</v>
      </c>
      <c r="AP8057" s="129">
        <v>0.78700000000000003</v>
      </c>
      <c r="AQ8057" s="129">
        <v>0.82799999999999996</v>
      </c>
      <c r="AR8057" s="129">
        <v>0.86599999999999999</v>
      </c>
      <c r="AS8057" s="129">
        <v>0.91500000000000004</v>
      </c>
      <c r="AT8057" s="129">
        <v>0.96799999999999997</v>
      </c>
      <c r="AU8057" s="129">
        <v>1.024</v>
      </c>
      <c r="AV8057" s="129">
        <v>1.081</v>
      </c>
      <c r="AW8057" s="129">
        <v>2011</v>
      </c>
    </row>
    <row r="8058" spans="1:49">
      <c r="A8058" s="129">
        <v>846</v>
      </c>
      <c r="B8058" s="129" t="s">
        <v>1772</v>
      </c>
      <c r="C8058" s="129" t="s">
        <v>1722</v>
      </c>
      <c r="D8058" s="129" t="s">
        <v>1771</v>
      </c>
      <c r="E8058" s="129" t="s">
        <v>1721</v>
      </c>
      <c r="F8058" s="129" t="s">
        <v>1720</v>
      </c>
      <c r="G8058" s="129" t="s">
        <v>1675</v>
      </c>
      <c r="I8058" s="129" t="s">
        <v>1719</v>
      </c>
      <c r="J8058" s="129">
        <v>34.344999999999999</v>
      </c>
      <c r="K8058" s="129">
        <v>39.728999999999999</v>
      </c>
      <c r="L8058" s="129">
        <v>42.945</v>
      </c>
      <c r="M8058" s="129">
        <v>44.148000000000003</v>
      </c>
      <c r="N8058" s="129">
        <v>49.52</v>
      </c>
      <c r="O8058" s="129">
        <v>47.811999999999998</v>
      </c>
      <c r="P8058" s="129">
        <v>46.39</v>
      </c>
      <c r="Q8058" s="129">
        <v>54.031999999999996</v>
      </c>
      <c r="R8058" s="129">
        <v>59.323</v>
      </c>
      <c r="S8058" s="129">
        <v>63.15</v>
      </c>
      <c r="T8058" s="129">
        <v>62.536000000000001</v>
      </c>
      <c r="U8058" s="129">
        <v>68.957999999999998</v>
      </c>
      <c r="V8058" s="129">
        <v>70.88</v>
      </c>
      <c r="W8058" s="129">
        <v>72.341999999999999</v>
      </c>
      <c r="X8058" s="129">
        <v>74.015000000000001</v>
      </c>
      <c r="Y8058" s="129">
        <v>75.296999999999997</v>
      </c>
      <c r="Z8058" s="129">
        <v>76.867000000000004</v>
      </c>
      <c r="AA8058" s="129">
        <v>79.308999999999997</v>
      </c>
      <c r="AB8058" s="129">
        <v>82.951999999999998</v>
      </c>
      <c r="AC8058" s="129">
        <v>85.506</v>
      </c>
      <c r="AD8058" s="129">
        <v>87.369</v>
      </c>
      <c r="AE8058" s="129">
        <v>90.536000000000001</v>
      </c>
      <c r="AF8058" s="129">
        <v>93.138000000000005</v>
      </c>
      <c r="AG8058" s="129">
        <v>93.882000000000005</v>
      </c>
      <c r="AH8058" s="129">
        <v>95.867000000000004</v>
      </c>
      <c r="AI8058" s="129">
        <v>96.265000000000001</v>
      </c>
      <c r="AJ8058" s="129">
        <v>100</v>
      </c>
      <c r="AK8058" s="129">
        <v>105.479</v>
      </c>
      <c r="AL8058" s="129">
        <v>113.196</v>
      </c>
      <c r="AM8058" s="129">
        <v>115.81699999999999</v>
      </c>
      <c r="AN8058" s="129">
        <v>118.84399999999999</v>
      </c>
      <c r="AO8058" s="129">
        <v>121.374</v>
      </c>
      <c r="AP8058" s="129">
        <v>123.027</v>
      </c>
      <c r="AQ8058" s="129">
        <v>124.904</v>
      </c>
      <c r="AR8058" s="129">
        <v>127.40300000000001</v>
      </c>
      <c r="AS8058" s="129">
        <v>130.33699999999999</v>
      </c>
      <c r="AT8058" s="129">
        <v>133.989</v>
      </c>
      <c r="AU8058" s="129">
        <v>138.00899999999999</v>
      </c>
      <c r="AV8058" s="129">
        <v>142.149</v>
      </c>
      <c r="AW8058" s="129">
        <v>2011</v>
      </c>
    </row>
    <row r="8059" spans="1:49">
      <c r="A8059" s="129">
        <v>846</v>
      </c>
      <c r="B8059" s="129" t="s">
        <v>1772</v>
      </c>
      <c r="C8059" s="129" t="s">
        <v>1718</v>
      </c>
      <c r="D8059" s="129" t="s">
        <v>1771</v>
      </c>
      <c r="E8059" s="129" t="s">
        <v>1717</v>
      </c>
      <c r="F8059" s="129" t="s">
        <v>1716</v>
      </c>
      <c r="G8059" s="129" t="s">
        <v>1608</v>
      </c>
      <c r="H8059" s="129" t="s">
        <v>3</v>
      </c>
      <c r="I8059" s="129" t="s">
        <v>1715</v>
      </c>
      <c r="J8059" s="130">
        <v>209548.77299999999</v>
      </c>
      <c r="K8059" s="130">
        <v>211365.65100000001</v>
      </c>
      <c r="L8059" s="130">
        <v>208541.29199999999</v>
      </c>
      <c r="M8059" s="130">
        <v>209703.08</v>
      </c>
      <c r="N8059" s="130">
        <v>222715.8</v>
      </c>
      <c r="O8059" s="130">
        <v>216613.33100000001</v>
      </c>
      <c r="P8059" s="130">
        <v>210067.18700000001</v>
      </c>
      <c r="Q8059" s="130">
        <v>201093.90299999999</v>
      </c>
      <c r="R8059" s="130">
        <v>192232.71100000001</v>
      </c>
      <c r="S8059" s="130">
        <v>193843.29300000001</v>
      </c>
      <c r="T8059" s="130">
        <v>213591.14199999999</v>
      </c>
      <c r="U8059" s="130">
        <v>215935.70800000001</v>
      </c>
      <c r="V8059" s="130">
        <v>217201.12899999999</v>
      </c>
      <c r="W8059" s="130">
        <v>214619.47899999999</v>
      </c>
      <c r="X8059" s="130">
        <v>223774.40299999999</v>
      </c>
      <c r="Y8059" s="130">
        <v>220295.92</v>
      </c>
      <c r="Z8059" s="130">
        <v>219712.87700000001</v>
      </c>
      <c r="AA8059" s="130">
        <v>224652.95600000001</v>
      </c>
      <c r="AB8059" s="130">
        <v>221534.60699999999</v>
      </c>
      <c r="AC8059" s="130">
        <v>216720.77100000001</v>
      </c>
      <c r="AD8059" s="130">
        <v>224430.579</v>
      </c>
      <c r="AE8059" s="130">
        <v>211959.96100000001</v>
      </c>
      <c r="AF8059" s="130">
        <v>196450.742</v>
      </c>
      <c r="AG8059" s="130">
        <v>200296.432</v>
      </c>
      <c r="AH8059" s="130">
        <v>203628.09899999999</v>
      </c>
      <c r="AI8059" s="130">
        <v>209638.89</v>
      </c>
      <c r="AJ8059" s="130">
        <v>222294.15700000001</v>
      </c>
      <c r="AK8059" s="130">
        <v>228569.93900000001</v>
      </c>
      <c r="AL8059" s="130">
        <v>237880.88200000001</v>
      </c>
      <c r="AM8059" s="130">
        <v>240249.89</v>
      </c>
      <c r="AN8059" s="130">
        <v>238719.72200000001</v>
      </c>
      <c r="AO8059" s="130">
        <v>236717.274</v>
      </c>
      <c r="AP8059" s="130">
        <v>236636.82500000001</v>
      </c>
      <c r="AQ8059" s="130">
        <v>229809.128</v>
      </c>
      <c r="AR8059" s="130">
        <v>234062.049</v>
      </c>
      <c r="AS8059" s="130">
        <v>239700.44399999999</v>
      </c>
      <c r="AT8059" s="130">
        <v>244888.80600000001</v>
      </c>
      <c r="AU8059" s="130">
        <v>249590.93100000001</v>
      </c>
      <c r="AV8059" s="130">
        <v>253773.31099999999</v>
      </c>
      <c r="AW8059" s="129">
        <v>2009</v>
      </c>
    </row>
    <row r="8060" spans="1:49">
      <c r="A8060" s="129">
        <v>846</v>
      </c>
      <c r="B8060" s="129" t="s">
        <v>1772</v>
      </c>
      <c r="C8060" s="129" t="s">
        <v>1714</v>
      </c>
      <c r="D8060" s="129" t="s">
        <v>1771</v>
      </c>
      <c r="E8060" s="129" t="s">
        <v>1711</v>
      </c>
      <c r="F8060" s="129" t="s">
        <v>1713</v>
      </c>
      <c r="G8060" s="129" t="s">
        <v>1608</v>
      </c>
      <c r="H8060" s="129" t="s">
        <v>3</v>
      </c>
      <c r="I8060" s="129" t="s">
        <v>1699</v>
      </c>
      <c r="J8060" s="130">
        <v>71969.55</v>
      </c>
      <c r="K8060" s="130">
        <v>83973.66</v>
      </c>
      <c r="L8060" s="130">
        <v>89558.626000000004</v>
      </c>
      <c r="M8060" s="130">
        <v>92579.736999999994</v>
      </c>
      <c r="N8060" s="130">
        <v>110288.19899999999</v>
      </c>
      <c r="O8060" s="130">
        <v>103566.12300000001</v>
      </c>
      <c r="P8060" s="130">
        <v>97449.212</v>
      </c>
      <c r="Q8060" s="130">
        <v>108654.617</v>
      </c>
      <c r="R8060" s="130">
        <v>114038.08100000001</v>
      </c>
      <c r="S8060" s="130">
        <v>122412.765</v>
      </c>
      <c r="T8060" s="130">
        <v>133571.93299999999</v>
      </c>
      <c r="U8060" s="130">
        <v>148905.76800000001</v>
      </c>
      <c r="V8060" s="130">
        <v>153951.416</v>
      </c>
      <c r="W8060" s="130">
        <v>155260.014</v>
      </c>
      <c r="X8060" s="130">
        <v>165626.755</v>
      </c>
      <c r="Y8060" s="130">
        <v>165876.49</v>
      </c>
      <c r="Z8060" s="130">
        <v>168886.408</v>
      </c>
      <c r="AA8060" s="130">
        <v>178169.122</v>
      </c>
      <c r="AB8060" s="130">
        <v>183766.97</v>
      </c>
      <c r="AC8060" s="130">
        <v>185308.39199999999</v>
      </c>
      <c r="AD8060" s="130">
        <v>196082.17</v>
      </c>
      <c r="AE8060" s="130">
        <v>191899.592</v>
      </c>
      <c r="AF8060" s="130">
        <v>182970.595</v>
      </c>
      <c r="AG8060" s="130">
        <v>188042.473</v>
      </c>
      <c r="AH8060" s="130">
        <v>195212.37</v>
      </c>
      <c r="AI8060" s="130">
        <v>201808.829</v>
      </c>
      <c r="AJ8060" s="130">
        <v>222294.15700000001</v>
      </c>
      <c r="AK8060" s="130">
        <v>241092.421</v>
      </c>
      <c r="AL8060" s="130">
        <v>269271.98</v>
      </c>
      <c r="AM8060" s="130">
        <v>278250.42800000001</v>
      </c>
      <c r="AN8060" s="130">
        <v>283703.95299999998</v>
      </c>
      <c r="AO8060" s="130">
        <v>287312.58399999997</v>
      </c>
      <c r="AP8060" s="130">
        <v>291127.81</v>
      </c>
      <c r="AQ8060" s="130">
        <v>287041.81699999998</v>
      </c>
      <c r="AR8060" s="130">
        <v>298200.98200000002</v>
      </c>
      <c r="AS8060" s="130">
        <v>312417.35399999999</v>
      </c>
      <c r="AT8060" s="130">
        <v>328124.90999999997</v>
      </c>
      <c r="AU8060" s="130">
        <v>344458.01500000001</v>
      </c>
      <c r="AV8060" s="130">
        <v>360736.97899999999</v>
      </c>
      <c r="AW8060" s="129">
        <v>2009</v>
      </c>
    </row>
    <row r="8061" spans="1:49">
      <c r="A8061" s="129">
        <v>846</v>
      </c>
      <c r="B8061" s="129" t="s">
        <v>1772</v>
      </c>
      <c r="C8061" s="129" t="s">
        <v>1712</v>
      </c>
      <c r="D8061" s="129" t="s">
        <v>1771</v>
      </c>
      <c r="E8061" s="129" t="s">
        <v>1711</v>
      </c>
      <c r="F8061" s="129" t="s">
        <v>1710</v>
      </c>
      <c r="G8061" s="129" t="s">
        <v>1605</v>
      </c>
      <c r="H8061" s="129" t="s">
        <v>3</v>
      </c>
      <c r="I8061" s="129" t="s">
        <v>1699</v>
      </c>
      <c r="J8061" s="130">
        <v>1053.8489999999999</v>
      </c>
      <c r="K8061" s="129">
        <v>956.13699999999994</v>
      </c>
      <c r="L8061" s="129">
        <v>930.89</v>
      </c>
      <c r="M8061" s="129">
        <v>931.68899999999996</v>
      </c>
      <c r="N8061" s="130">
        <v>1111.403</v>
      </c>
      <c r="O8061" s="129">
        <v>976.74699999999996</v>
      </c>
      <c r="P8061" s="129">
        <v>918.67499999999995</v>
      </c>
      <c r="Q8061" s="129">
        <v>989.12599999999998</v>
      </c>
      <c r="R8061" s="130">
        <v>1092.048</v>
      </c>
      <c r="S8061" s="130">
        <v>1054.904</v>
      </c>
      <c r="T8061" s="130">
        <v>1141.0429999999999</v>
      </c>
      <c r="U8061" s="130">
        <v>1333.385</v>
      </c>
      <c r="V8061" s="130">
        <v>1357.6959999999999</v>
      </c>
      <c r="W8061" s="130">
        <v>1277.011</v>
      </c>
      <c r="X8061" s="130">
        <v>1422.8489999999999</v>
      </c>
      <c r="Y8061" s="130">
        <v>1479.5650000000001</v>
      </c>
      <c r="Z8061" s="130">
        <v>1511.7049999999999</v>
      </c>
      <c r="AA8061" s="130">
        <v>1537.62</v>
      </c>
      <c r="AB8061" s="130">
        <v>1441.1120000000001</v>
      </c>
      <c r="AC8061" s="130">
        <v>1435.664</v>
      </c>
      <c r="AD8061" s="130">
        <v>1424.567</v>
      </c>
      <c r="AE8061" s="130">
        <v>1320.5989999999999</v>
      </c>
      <c r="AF8061" s="130">
        <v>1314.46</v>
      </c>
      <c r="AG8061" s="130">
        <v>1538.9459999999999</v>
      </c>
      <c r="AH8061" s="130">
        <v>1746.242</v>
      </c>
      <c r="AI8061" s="130">
        <v>1847.2909999999999</v>
      </c>
      <c r="AJ8061" s="130">
        <v>2009.1510000000001</v>
      </c>
      <c r="AK8061" s="130">
        <v>2353.556</v>
      </c>
      <c r="AL8061" s="130">
        <v>2657.2669999999998</v>
      </c>
      <c r="AM8061" s="130">
        <v>2606.7849999999999</v>
      </c>
      <c r="AN8061" s="130">
        <v>2927.625</v>
      </c>
      <c r="AO8061" s="130">
        <v>3211.3029999999999</v>
      </c>
      <c r="AP8061" s="130">
        <v>3142.402</v>
      </c>
      <c r="AQ8061" s="130">
        <v>3105.9090000000001</v>
      </c>
      <c r="AR8061" s="130">
        <v>3178.971</v>
      </c>
      <c r="AS8061" s="130">
        <v>3281.3049999999998</v>
      </c>
      <c r="AT8061" s="130">
        <v>3395.3510000000001</v>
      </c>
      <c r="AU8061" s="130">
        <v>3511.6860000000001</v>
      </c>
      <c r="AV8061" s="130">
        <v>3623.2979999999998</v>
      </c>
      <c r="AW8061" s="129">
        <v>2009</v>
      </c>
    </row>
    <row r="8062" spans="1:49">
      <c r="A8062" s="129">
        <v>846</v>
      </c>
      <c r="B8062" s="129" t="s">
        <v>1772</v>
      </c>
      <c r="C8062" s="129" t="s">
        <v>1709</v>
      </c>
      <c r="D8062" s="129" t="s">
        <v>1771</v>
      </c>
      <c r="E8062" s="129" t="s">
        <v>1708</v>
      </c>
      <c r="F8062" s="129" t="s">
        <v>1707</v>
      </c>
      <c r="G8062" s="129" t="s">
        <v>1625</v>
      </c>
    </row>
    <row r="8063" spans="1:49">
      <c r="A8063" s="129">
        <v>846</v>
      </c>
      <c r="B8063" s="129" t="s">
        <v>1772</v>
      </c>
      <c r="C8063" s="129" t="s">
        <v>1706</v>
      </c>
      <c r="D8063" s="129" t="s">
        <v>1771</v>
      </c>
      <c r="E8063" s="129" t="s">
        <v>1705</v>
      </c>
      <c r="F8063" s="129" t="s">
        <v>1704</v>
      </c>
      <c r="G8063" s="129" t="s">
        <v>1700</v>
      </c>
      <c r="H8063" s="129" t="s">
        <v>1604</v>
      </c>
      <c r="I8063" s="129" t="s">
        <v>1691</v>
      </c>
      <c r="J8063" s="129">
        <v>0.21299999999999999</v>
      </c>
      <c r="K8063" s="129">
        <v>0.24299999999999999</v>
      </c>
      <c r="L8063" s="129">
        <v>0.26300000000000001</v>
      </c>
      <c r="M8063" s="129">
        <v>0.28199999999999997</v>
      </c>
      <c r="N8063" s="129">
        <v>0.32</v>
      </c>
      <c r="O8063" s="129">
        <v>0.33300000000000002</v>
      </c>
      <c r="P8063" s="129">
        <v>0.34</v>
      </c>
      <c r="Q8063" s="129">
        <v>0.33800000000000002</v>
      </c>
      <c r="R8063" s="129">
        <v>0.34399999999999997</v>
      </c>
      <c r="S8063" s="129">
        <v>0.36299999999999999</v>
      </c>
      <c r="T8063" s="129">
        <v>0.42</v>
      </c>
      <c r="U8063" s="129">
        <v>0.44800000000000001</v>
      </c>
      <c r="V8063" s="129">
        <v>0.47</v>
      </c>
      <c r="W8063" s="129">
        <v>0.48499999999999999</v>
      </c>
      <c r="X8063" s="129">
        <v>0.54</v>
      </c>
      <c r="Y8063" s="129">
        <v>0.55700000000000005</v>
      </c>
      <c r="Z8063" s="129">
        <v>0.57999999999999996</v>
      </c>
      <c r="AA8063" s="129">
        <v>0.61899999999999999</v>
      </c>
      <c r="AB8063" s="129">
        <v>0.63300000000000001</v>
      </c>
      <c r="AC8063" s="129">
        <v>0.64400000000000002</v>
      </c>
      <c r="AD8063" s="129">
        <v>0.69799999999999995</v>
      </c>
      <c r="AE8063" s="129">
        <v>0.69</v>
      </c>
      <c r="AF8063" s="129">
        <v>0.66400000000000003</v>
      </c>
      <c r="AG8063" s="129">
        <v>0.70599999999999996</v>
      </c>
      <c r="AH8063" s="129">
        <v>0.753</v>
      </c>
      <c r="AI8063" s="129">
        <v>0.80400000000000005</v>
      </c>
      <c r="AJ8063" s="129">
        <v>0.89800000000000002</v>
      </c>
      <c r="AK8063" s="129">
        <v>0.97</v>
      </c>
      <c r="AL8063" s="129">
        <v>1.0529999999999999</v>
      </c>
      <c r="AM8063" s="129">
        <v>1.0960000000000001</v>
      </c>
      <c r="AN8063" s="129">
        <v>1.127</v>
      </c>
      <c r="AO8063" s="129">
        <v>1.1659999999999999</v>
      </c>
      <c r="AP8063" s="129">
        <v>1.2130000000000001</v>
      </c>
      <c r="AQ8063" s="129">
        <v>1.27</v>
      </c>
      <c r="AR8063" s="129">
        <v>1.345</v>
      </c>
      <c r="AS8063" s="129">
        <v>1.4379999999999999</v>
      </c>
      <c r="AT8063" s="129">
        <v>1.534</v>
      </c>
      <c r="AU8063" s="129">
        <v>1.6319999999999999</v>
      </c>
      <c r="AV8063" s="129">
        <v>1.732</v>
      </c>
      <c r="AW8063" s="129">
        <v>2011</v>
      </c>
    </row>
    <row r="8064" spans="1:49">
      <c r="A8064" s="129">
        <v>846</v>
      </c>
      <c r="B8064" s="129" t="s">
        <v>1772</v>
      </c>
      <c r="C8064" s="129" t="s">
        <v>1703</v>
      </c>
      <c r="D8064" s="129" t="s">
        <v>1771</v>
      </c>
      <c r="E8064" s="129" t="s">
        <v>1702</v>
      </c>
      <c r="F8064" s="129" t="s">
        <v>1701</v>
      </c>
      <c r="G8064" s="129" t="s">
        <v>1700</v>
      </c>
      <c r="H8064" s="129" t="s">
        <v>3</v>
      </c>
      <c r="I8064" s="129" t="s">
        <v>1699</v>
      </c>
      <c r="J8064" s="130">
        <v>1851.675</v>
      </c>
      <c r="K8064" s="130">
        <v>2042.0989999999999</v>
      </c>
      <c r="L8064" s="130">
        <v>2139.8249999999998</v>
      </c>
      <c r="M8064" s="130">
        <v>2236.6860000000001</v>
      </c>
      <c r="N8064" s="130">
        <v>2459.79</v>
      </c>
      <c r="O8064" s="130">
        <v>2468.931</v>
      </c>
      <c r="P8064" s="130">
        <v>2442.596</v>
      </c>
      <c r="Q8064" s="130">
        <v>2397.9189999999999</v>
      </c>
      <c r="R8064" s="130">
        <v>2372.5189999999998</v>
      </c>
      <c r="S8064" s="130">
        <v>2485.4029999999998</v>
      </c>
      <c r="T8064" s="130">
        <v>2839.9160000000002</v>
      </c>
      <c r="U8064" s="130">
        <v>2966.6390000000001</v>
      </c>
      <c r="V8064" s="130">
        <v>3052.049</v>
      </c>
      <c r="W8064" s="130">
        <v>3087.5529999999999</v>
      </c>
      <c r="X8064" s="130">
        <v>3287.78</v>
      </c>
      <c r="Y8064" s="130">
        <v>3304.2109999999998</v>
      </c>
      <c r="Z8064" s="130">
        <v>3355.6179999999999</v>
      </c>
      <c r="AA8064" s="130">
        <v>3489.7820000000002</v>
      </c>
      <c r="AB8064" s="130">
        <v>3478.6750000000002</v>
      </c>
      <c r="AC8064" s="130">
        <v>3451.6979999999999</v>
      </c>
      <c r="AD8064" s="130">
        <v>3655.712</v>
      </c>
      <c r="AE8064" s="130">
        <v>3531.6460000000002</v>
      </c>
      <c r="AF8064" s="130">
        <v>3323.5459999999998</v>
      </c>
      <c r="AG8064" s="130">
        <v>3456.3470000000002</v>
      </c>
      <c r="AH8064" s="130">
        <v>3600.5590000000002</v>
      </c>
      <c r="AI8064" s="130">
        <v>3759.0740000000001</v>
      </c>
      <c r="AJ8064" s="130">
        <v>4108.518</v>
      </c>
      <c r="AK8064" s="130">
        <v>4336.6369999999997</v>
      </c>
      <c r="AL8064" s="130">
        <v>4601.4359999999997</v>
      </c>
      <c r="AM8064" s="130">
        <v>4683.0460000000003</v>
      </c>
      <c r="AN8064" s="130">
        <v>4709.5529999999999</v>
      </c>
      <c r="AO8064" s="130">
        <v>4761.7629999999999</v>
      </c>
      <c r="AP8064" s="130">
        <v>4843.335</v>
      </c>
      <c r="AQ8064" s="130">
        <v>4768.0950000000003</v>
      </c>
      <c r="AR8064" s="130">
        <v>4935.8249999999998</v>
      </c>
      <c r="AS8064" s="130">
        <v>5158.1840000000002</v>
      </c>
      <c r="AT8064" s="130">
        <v>5379.1840000000002</v>
      </c>
      <c r="AU8064" s="130">
        <v>5595.6639999999998</v>
      </c>
      <c r="AV8064" s="130">
        <v>5806.4870000000001</v>
      </c>
      <c r="AW8064" s="129">
        <v>2009</v>
      </c>
    </row>
    <row r="8065" spans="1:49">
      <c r="A8065" s="129">
        <v>846</v>
      </c>
      <c r="B8065" s="129" t="s">
        <v>1772</v>
      </c>
      <c r="C8065" s="129" t="s">
        <v>1698</v>
      </c>
      <c r="D8065" s="129" t="s">
        <v>1771</v>
      </c>
      <c r="E8065" s="129" t="s">
        <v>1697</v>
      </c>
      <c r="F8065" s="129" t="s">
        <v>1696</v>
      </c>
      <c r="G8065" s="129" t="s">
        <v>50</v>
      </c>
      <c r="I8065" s="129" t="s">
        <v>1691</v>
      </c>
      <c r="J8065" s="129">
        <v>2E-3</v>
      </c>
      <c r="K8065" s="129">
        <v>2E-3</v>
      </c>
      <c r="L8065" s="129">
        <v>2E-3</v>
      </c>
      <c r="M8065" s="129">
        <v>2E-3</v>
      </c>
      <c r="N8065" s="129">
        <v>2E-3</v>
      </c>
      <c r="O8065" s="129">
        <v>2E-3</v>
      </c>
      <c r="P8065" s="129">
        <v>2E-3</v>
      </c>
      <c r="Q8065" s="129">
        <v>2E-3</v>
      </c>
      <c r="R8065" s="129">
        <v>2E-3</v>
      </c>
      <c r="S8065" s="129">
        <v>2E-3</v>
      </c>
      <c r="T8065" s="129">
        <v>2E-3</v>
      </c>
      <c r="U8065" s="129">
        <v>2E-3</v>
      </c>
      <c r="V8065" s="129">
        <v>2E-3</v>
      </c>
      <c r="W8065" s="129">
        <v>2E-3</v>
      </c>
      <c r="X8065" s="129">
        <v>2E-3</v>
      </c>
      <c r="Y8065" s="129">
        <v>2E-3</v>
      </c>
      <c r="Z8065" s="129">
        <v>2E-3</v>
      </c>
      <c r="AA8065" s="129">
        <v>2E-3</v>
      </c>
      <c r="AB8065" s="129">
        <v>2E-3</v>
      </c>
      <c r="AC8065" s="129">
        <v>2E-3</v>
      </c>
      <c r="AD8065" s="129">
        <v>2E-3</v>
      </c>
      <c r="AE8065" s="129">
        <v>2E-3</v>
      </c>
      <c r="AF8065" s="129">
        <v>1E-3</v>
      </c>
      <c r="AG8065" s="129">
        <v>1E-3</v>
      </c>
      <c r="AH8065" s="129">
        <v>1E-3</v>
      </c>
      <c r="AI8065" s="129">
        <v>1E-3</v>
      </c>
      <c r="AJ8065" s="129">
        <v>1E-3</v>
      </c>
      <c r="AK8065" s="129">
        <v>1E-3</v>
      </c>
      <c r="AL8065" s="129">
        <v>1E-3</v>
      </c>
      <c r="AM8065" s="129">
        <v>2E-3</v>
      </c>
      <c r="AN8065" s="129">
        <v>2E-3</v>
      </c>
      <c r="AO8065" s="129">
        <v>1E-3</v>
      </c>
      <c r="AP8065" s="129">
        <v>1E-3</v>
      </c>
      <c r="AQ8065" s="129">
        <v>1E-3</v>
      </c>
      <c r="AR8065" s="129">
        <v>1E-3</v>
      </c>
      <c r="AS8065" s="129">
        <v>1E-3</v>
      </c>
      <c r="AT8065" s="129">
        <v>1E-3</v>
      </c>
      <c r="AU8065" s="129">
        <v>1E-3</v>
      </c>
      <c r="AV8065" s="129">
        <v>1E-3</v>
      </c>
      <c r="AW8065" s="129">
        <v>2011</v>
      </c>
    </row>
    <row r="8066" spans="1:49">
      <c r="A8066" s="129">
        <v>846</v>
      </c>
      <c r="B8066" s="129" t="s">
        <v>1772</v>
      </c>
      <c r="C8066" s="129" t="s">
        <v>1695</v>
      </c>
      <c r="D8066" s="129" t="s">
        <v>1771</v>
      </c>
      <c r="E8066" s="129" t="s">
        <v>1694</v>
      </c>
      <c r="F8066" s="129" t="s">
        <v>1693</v>
      </c>
      <c r="G8066" s="129" t="s">
        <v>1692</v>
      </c>
      <c r="I8066" s="129" t="s">
        <v>1691</v>
      </c>
      <c r="J8066" s="129">
        <v>38.866999999999997</v>
      </c>
      <c r="K8066" s="129">
        <v>41.121000000000002</v>
      </c>
      <c r="L8066" s="129">
        <v>41.853000000000002</v>
      </c>
      <c r="M8066" s="129">
        <v>41.390999999999998</v>
      </c>
      <c r="N8066" s="129">
        <v>44.835999999999999</v>
      </c>
      <c r="O8066" s="129">
        <v>41.948</v>
      </c>
      <c r="P8066" s="129">
        <v>39.896000000000001</v>
      </c>
      <c r="Q8066" s="129">
        <v>45.311999999999998</v>
      </c>
      <c r="R8066" s="129">
        <v>48.066000000000003</v>
      </c>
      <c r="S8066" s="129">
        <v>49.253</v>
      </c>
      <c r="T8066" s="129">
        <v>47.033999999999999</v>
      </c>
      <c r="U8066" s="129">
        <v>50.192999999999998</v>
      </c>
      <c r="V8066" s="129">
        <v>50.442</v>
      </c>
      <c r="W8066" s="129">
        <v>50.286000000000001</v>
      </c>
      <c r="X8066" s="129">
        <v>50.375999999999998</v>
      </c>
      <c r="Y8066" s="129">
        <v>50.201999999999998</v>
      </c>
      <c r="Z8066" s="129">
        <v>50.329000000000001</v>
      </c>
      <c r="AA8066" s="129">
        <v>51.055</v>
      </c>
      <c r="AB8066" s="129">
        <v>52.826999999999998</v>
      </c>
      <c r="AC8066" s="129">
        <v>53.686</v>
      </c>
      <c r="AD8066" s="129">
        <v>53.637</v>
      </c>
      <c r="AE8066" s="129">
        <v>54.337000000000003</v>
      </c>
      <c r="AF8066" s="129">
        <v>55.052999999999997</v>
      </c>
      <c r="AG8066" s="129">
        <v>54.405000000000001</v>
      </c>
      <c r="AH8066" s="129">
        <v>54.216999999999999</v>
      </c>
      <c r="AI8066" s="129">
        <v>53.686</v>
      </c>
      <c r="AJ8066" s="129">
        <v>54.106000000000002</v>
      </c>
      <c r="AK8066" s="129">
        <v>55.594000000000001</v>
      </c>
      <c r="AL8066" s="129">
        <v>58.518999999999998</v>
      </c>
      <c r="AM8066" s="129">
        <v>59.417000000000002</v>
      </c>
      <c r="AN8066" s="129">
        <v>60.24</v>
      </c>
      <c r="AO8066" s="129">
        <v>60.337000000000003</v>
      </c>
      <c r="AP8066" s="129">
        <v>60.109000000000002</v>
      </c>
      <c r="AQ8066" s="129">
        <v>60.201000000000001</v>
      </c>
      <c r="AR8066" s="129">
        <v>60.415999999999997</v>
      </c>
      <c r="AS8066" s="129">
        <v>60.567</v>
      </c>
      <c r="AT8066" s="129">
        <v>60.999000000000002</v>
      </c>
      <c r="AU8066" s="129">
        <v>61.558</v>
      </c>
      <c r="AV8066" s="129">
        <v>62.127000000000002</v>
      </c>
      <c r="AW8066" s="129">
        <v>2011</v>
      </c>
    </row>
    <row r="8067" spans="1:49">
      <c r="A8067" s="129">
        <v>846</v>
      </c>
      <c r="B8067" s="129" t="s">
        <v>1772</v>
      </c>
      <c r="C8067" s="129" t="s">
        <v>1690</v>
      </c>
      <c r="D8067" s="129" t="s">
        <v>1771</v>
      </c>
      <c r="E8067" s="129" t="s">
        <v>1689</v>
      </c>
      <c r="F8067" s="129" t="s">
        <v>1688</v>
      </c>
      <c r="G8067" s="129" t="s">
        <v>1597</v>
      </c>
    </row>
    <row r="8068" spans="1:49">
      <c r="A8068" s="129">
        <v>846</v>
      </c>
      <c r="B8068" s="129" t="s">
        <v>1772</v>
      </c>
      <c r="C8068" s="129" t="s">
        <v>1687</v>
      </c>
      <c r="D8068" s="129" t="s">
        <v>1771</v>
      </c>
      <c r="E8068" s="129" t="s">
        <v>1686</v>
      </c>
      <c r="F8068" s="129" t="s">
        <v>1685</v>
      </c>
      <c r="G8068" s="129" t="s">
        <v>1597</v>
      </c>
    </row>
    <row r="8069" spans="1:49">
      <c r="A8069" s="129">
        <v>846</v>
      </c>
      <c r="B8069" s="129" t="s">
        <v>1772</v>
      </c>
      <c r="C8069" s="129" t="s">
        <v>1683</v>
      </c>
      <c r="D8069" s="129" t="s">
        <v>1771</v>
      </c>
      <c r="E8069" s="129" t="s">
        <v>1680</v>
      </c>
      <c r="F8069" s="129" t="s">
        <v>1682</v>
      </c>
      <c r="G8069" s="129" t="s">
        <v>1675</v>
      </c>
      <c r="I8069" s="129" t="s">
        <v>1776</v>
      </c>
      <c r="J8069" s="129">
        <v>34.558</v>
      </c>
      <c r="K8069" s="129">
        <v>43.835000000000001</v>
      </c>
      <c r="L8069" s="129">
        <v>46.76</v>
      </c>
      <c r="M8069" s="129">
        <v>47.533000000000001</v>
      </c>
      <c r="N8069" s="129">
        <v>50.155000000000001</v>
      </c>
      <c r="O8069" s="129">
        <v>50.69</v>
      </c>
      <c r="P8069" s="129">
        <v>53.106000000000002</v>
      </c>
      <c r="Q8069" s="129">
        <v>61.624000000000002</v>
      </c>
      <c r="R8069" s="129">
        <v>67.022000000000006</v>
      </c>
      <c r="S8069" s="129">
        <v>72.215000000000003</v>
      </c>
      <c r="T8069" s="129">
        <v>75.652000000000001</v>
      </c>
      <c r="U8069" s="129">
        <v>80.546000000000006</v>
      </c>
      <c r="V8069" s="129">
        <v>83.814999999999998</v>
      </c>
      <c r="W8069" s="129">
        <v>86.802999999999997</v>
      </c>
      <c r="X8069" s="129">
        <v>88.802000000000007</v>
      </c>
      <c r="Y8069" s="129">
        <v>90.781999999999996</v>
      </c>
      <c r="Z8069" s="129">
        <v>91.623000000000005</v>
      </c>
      <c r="AA8069" s="129">
        <v>94.200999999999993</v>
      </c>
      <c r="AB8069" s="129">
        <v>96.391999999999996</v>
      </c>
      <c r="AC8069" s="129">
        <v>99.504000000000005</v>
      </c>
      <c r="AD8069" s="129">
        <v>101.035</v>
      </c>
      <c r="AE8069" s="129">
        <v>105.402</v>
      </c>
      <c r="AF8069" s="129">
        <v>107.175</v>
      </c>
      <c r="AG8069" s="129">
        <v>110.517</v>
      </c>
      <c r="AH8069" s="129">
        <v>112.33499999999999</v>
      </c>
      <c r="AI8069" s="129">
        <v>113.548</v>
      </c>
      <c r="AJ8069" s="129">
        <v>115.858</v>
      </c>
      <c r="AK8069" s="129">
        <v>120.227</v>
      </c>
      <c r="AL8069" s="129">
        <v>125.248</v>
      </c>
      <c r="AM8069" s="129">
        <v>131.797</v>
      </c>
      <c r="AN8069" s="129">
        <v>135.41499999999999</v>
      </c>
      <c r="AO8069" s="129">
        <v>136.422</v>
      </c>
      <c r="AP8069" s="129">
        <v>138.28</v>
      </c>
      <c r="AQ8069" s="129">
        <v>140.38999999999999</v>
      </c>
      <c r="AR8069" s="129">
        <v>143.19800000000001</v>
      </c>
      <c r="AS8069" s="129">
        <v>146.49600000000001</v>
      </c>
      <c r="AT8069" s="129">
        <v>150.601</v>
      </c>
      <c r="AU8069" s="129">
        <v>155.119</v>
      </c>
      <c r="AV8069" s="129">
        <v>159.773</v>
      </c>
      <c r="AW8069" s="129">
        <v>2012</v>
      </c>
    </row>
    <row r="8070" spans="1:49">
      <c r="A8070" s="129">
        <v>846</v>
      </c>
      <c r="B8070" s="129" t="s">
        <v>1772</v>
      </c>
      <c r="C8070" s="129" t="s">
        <v>1681</v>
      </c>
      <c r="D8070" s="129" t="s">
        <v>1771</v>
      </c>
      <c r="E8070" s="129" t="s">
        <v>1680</v>
      </c>
      <c r="F8070" s="129" t="s">
        <v>1679</v>
      </c>
      <c r="G8070" s="129" t="s">
        <v>1655</v>
      </c>
      <c r="I8070" s="129" t="s">
        <v>1678</v>
      </c>
      <c r="J8070" s="129">
        <v>11.24</v>
      </c>
      <c r="K8070" s="129">
        <v>26.846</v>
      </c>
      <c r="L8070" s="129">
        <v>6.673</v>
      </c>
      <c r="M8070" s="129">
        <v>1.653</v>
      </c>
      <c r="N8070" s="129">
        <v>5.516</v>
      </c>
      <c r="O8070" s="129">
        <v>1.0660000000000001</v>
      </c>
      <c r="P8070" s="129">
        <v>4.766</v>
      </c>
      <c r="Q8070" s="129">
        <v>16.039000000000001</v>
      </c>
      <c r="R8070" s="129">
        <v>8.76</v>
      </c>
      <c r="S8070" s="129">
        <v>7.7480000000000002</v>
      </c>
      <c r="T8070" s="129">
        <v>4.7590000000000003</v>
      </c>
      <c r="U8070" s="129">
        <v>6.4690000000000003</v>
      </c>
      <c r="V8070" s="129">
        <v>4.0579999999999998</v>
      </c>
      <c r="W8070" s="129">
        <v>3.5659999999999998</v>
      </c>
      <c r="X8070" s="129">
        <v>2.3029999999999999</v>
      </c>
      <c r="Y8070" s="129">
        <v>2.23</v>
      </c>
      <c r="Z8070" s="129">
        <v>0.92600000000000005</v>
      </c>
      <c r="AA8070" s="129">
        <v>2.8130000000000002</v>
      </c>
      <c r="AB8070" s="129">
        <v>2.3260000000000001</v>
      </c>
      <c r="AC8070" s="129">
        <v>3.2290000000000001</v>
      </c>
      <c r="AD8070" s="129">
        <v>1.5389999999999999</v>
      </c>
      <c r="AE8070" s="129">
        <v>4.3220000000000001</v>
      </c>
      <c r="AF8070" s="129">
        <v>1.6819999999999999</v>
      </c>
      <c r="AG8070" s="129">
        <v>3.1179999999999999</v>
      </c>
      <c r="AH8070" s="129">
        <v>1.6459999999999999</v>
      </c>
      <c r="AI8070" s="129">
        <v>1.079</v>
      </c>
      <c r="AJ8070" s="129">
        <v>2.0350000000000001</v>
      </c>
      <c r="AK8070" s="129">
        <v>3.7709999999999999</v>
      </c>
      <c r="AL8070" s="129">
        <v>4.1760000000000002</v>
      </c>
      <c r="AM8070" s="129">
        <v>5.2290000000000001</v>
      </c>
      <c r="AN8070" s="129">
        <v>2.7450000000000001</v>
      </c>
      <c r="AO8070" s="129">
        <v>0.74399999999999999</v>
      </c>
      <c r="AP8070" s="129">
        <v>1.3620000000000001</v>
      </c>
      <c r="AQ8070" s="129">
        <v>1.526</v>
      </c>
      <c r="AR8070" s="129">
        <v>2</v>
      </c>
      <c r="AS8070" s="129">
        <v>2.3029999999999999</v>
      </c>
      <c r="AT8070" s="129">
        <v>2.8029999999999999</v>
      </c>
      <c r="AU8070" s="129">
        <v>3</v>
      </c>
      <c r="AV8070" s="129">
        <v>3</v>
      </c>
      <c r="AW8070" s="129">
        <v>2012</v>
      </c>
    </row>
    <row r="8071" spans="1:49">
      <c r="A8071" s="129">
        <v>846</v>
      </c>
      <c r="B8071" s="129" t="s">
        <v>1772</v>
      </c>
      <c r="C8071" s="129" t="s">
        <v>1677</v>
      </c>
      <c r="D8071" s="129" t="s">
        <v>1771</v>
      </c>
      <c r="E8071" s="129" t="s">
        <v>1672</v>
      </c>
      <c r="F8071" s="129" t="s">
        <v>1676</v>
      </c>
      <c r="G8071" s="129" t="s">
        <v>1675</v>
      </c>
      <c r="I8071" s="129" t="s">
        <v>1776</v>
      </c>
      <c r="J8071" s="129">
        <v>37.222000000000001</v>
      </c>
      <c r="K8071" s="129">
        <v>47.171999999999997</v>
      </c>
      <c r="L8071" s="129">
        <v>46.604999999999997</v>
      </c>
      <c r="M8071" s="129">
        <v>48.847000000000001</v>
      </c>
      <c r="N8071" s="129">
        <v>50.393999999999998</v>
      </c>
      <c r="O8071" s="129">
        <v>50.857999999999997</v>
      </c>
      <c r="P8071" s="129">
        <v>54.932000000000002</v>
      </c>
      <c r="Q8071" s="129">
        <v>64.647999999999996</v>
      </c>
      <c r="R8071" s="129">
        <v>68.459999999999994</v>
      </c>
      <c r="S8071" s="129">
        <v>73.840999999999994</v>
      </c>
      <c r="T8071" s="129">
        <v>77.034000000000006</v>
      </c>
      <c r="U8071" s="129">
        <v>81.367999999999995</v>
      </c>
      <c r="V8071" s="129">
        <v>85.552000000000007</v>
      </c>
      <c r="W8071" s="129">
        <v>87.046000000000006</v>
      </c>
      <c r="X8071" s="129">
        <v>89.363</v>
      </c>
      <c r="Y8071" s="129">
        <v>90.856999999999999</v>
      </c>
      <c r="Z8071" s="129">
        <v>90.781999999999996</v>
      </c>
      <c r="AA8071" s="129">
        <v>95.415000000000006</v>
      </c>
      <c r="AB8071" s="129">
        <v>99.6</v>
      </c>
      <c r="AC8071" s="129">
        <v>99.6</v>
      </c>
      <c r="AD8071" s="129">
        <v>103.7</v>
      </c>
      <c r="AE8071" s="129">
        <v>106.1</v>
      </c>
      <c r="AF8071" s="129">
        <v>108.5</v>
      </c>
      <c r="AG8071" s="129">
        <v>111.7</v>
      </c>
      <c r="AH8071" s="129">
        <v>112.6</v>
      </c>
      <c r="AI8071" s="129">
        <v>114.7</v>
      </c>
      <c r="AJ8071" s="129">
        <v>116.9</v>
      </c>
      <c r="AK8071" s="129">
        <v>121.7</v>
      </c>
      <c r="AL8071" s="129">
        <v>128.80000000000001</v>
      </c>
      <c r="AM8071" s="129">
        <v>131.92599999999999</v>
      </c>
      <c r="AN8071" s="129">
        <v>136.268</v>
      </c>
      <c r="AO8071" s="129">
        <v>137.9</v>
      </c>
      <c r="AP8071" s="129">
        <v>139</v>
      </c>
      <c r="AQ8071" s="129">
        <v>141.78</v>
      </c>
      <c r="AR8071" s="129">
        <v>144.61600000000001</v>
      </c>
      <c r="AS8071" s="129">
        <v>148.376</v>
      </c>
      <c r="AT8071" s="129">
        <v>152.827</v>
      </c>
      <c r="AU8071" s="129">
        <v>157.41200000000001</v>
      </c>
      <c r="AV8071" s="129">
        <v>162.13399999999999</v>
      </c>
      <c r="AW8071" s="129">
        <v>2012</v>
      </c>
    </row>
    <row r="8072" spans="1:49">
      <c r="A8072" s="129">
        <v>846</v>
      </c>
      <c r="B8072" s="129" t="s">
        <v>1772</v>
      </c>
      <c r="C8072" s="129" t="s">
        <v>1673</v>
      </c>
      <c r="D8072" s="129" t="s">
        <v>1771</v>
      </c>
      <c r="E8072" s="129" t="s">
        <v>1672</v>
      </c>
      <c r="F8072" s="129" t="s">
        <v>1671</v>
      </c>
      <c r="G8072" s="129" t="s">
        <v>1655</v>
      </c>
      <c r="I8072" s="129" t="s">
        <v>1670</v>
      </c>
      <c r="J8072" s="129">
        <v>18.361000000000001</v>
      </c>
      <c r="K8072" s="129">
        <v>26.731000000000002</v>
      </c>
      <c r="L8072" s="129">
        <v>-1.202</v>
      </c>
      <c r="M8072" s="129">
        <v>4.8120000000000003</v>
      </c>
      <c r="N8072" s="129">
        <v>3.1659999999999999</v>
      </c>
      <c r="O8072" s="129">
        <v>0.92100000000000004</v>
      </c>
      <c r="P8072" s="129">
        <v>8.0109999999999992</v>
      </c>
      <c r="Q8072" s="129">
        <v>17.687000000000001</v>
      </c>
      <c r="R8072" s="129">
        <v>5.8959999999999999</v>
      </c>
      <c r="S8072" s="129">
        <v>7.86</v>
      </c>
      <c r="T8072" s="129">
        <v>4.3239999999999998</v>
      </c>
      <c r="U8072" s="129">
        <v>5.6260000000000003</v>
      </c>
      <c r="V8072" s="129">
        <v>5.1420000000000003</v>
      </c>
      <c r="W8072" s="129">
        <v>1.7470000000000001</v>
      </c>
      <c r="X8072" s="129">
        <v>2.661</v>
      </c>
      <c r="Y8072" s="129">
        <v>1.6719999999999999</v>
      </c>
      <c r="Z8072" s="129">
        <v>-8.2000000000000003E-2</v>
      </c>
      <c r="AA8072" s="129">
        <v>5.1029999999999998</v>
      </c>
      <c r="AB8072" s="129">
        <v>4.3860000000000001</v>
      </c>
      <c r="AC8072" s="129">
        <v>0</v>
      </c>
      <c r="AD8072" s="129">
        <v>4.1159999999999997</v>
      </c>
      <c r="AE8072" s="129">
        <v>2.3140000000000001</v>
      </c>
      <c r="AF8072" s="129">
        <v>2.262</v>
      </c>
      <c r="AG8072" s="129">
        <v>2.9489999999999998</v>
      </c>
      <c r="AH8072" s="129">
        <v>0.80600000000000005</v>
      </c>
      <c r="AI8072" s="129">
        <v>1.865</v>
      </c>
      <c r="AJ8072" s="129">
        <v>1.9179999999999999</v>
      </c>
      <c r="AK8072" s="129">
        <v>4.1059999999999999</v>
      </c>
      <c r="AL8072" s="129">
        <v>5.8339999999999996</v>
      </c>
      <c r="AM8072" s="129">
        <v>2.427</v>
      </c>
      <c r="AN8072" s="129">
        <v>3.2909999999999999</v>
      </c>
      <c r="AO8072" s="129">
        <v>1.1970000000000001</v>
      </c>
      <c r="AP8072" s="129">
        <v>0.79800000000000004</v>
      </c>
      <c r="AQ8072" s="129">
        <v>2</v>
      </c>
      <c r="AR8072" s="129">
        <v>2</v>
      </c>
      <c r="AS8072" s="129">
        <v>2.6</v>
      </c>
      <c r="AT8072" s="129">
        <v>3</v>
      </c>
      <c r="AU8072" s="129">
        <v>3</v>
      </c>
      <c r="AV8072" s="129">
        <v>3</v>
      </c>
      <c r="AW8072" s="129">
        <v>2012</v>
      </c>
    </row>
    <row r="8073" spans="1:49">
      <c r="A8073" s="129">
        <v>846</v>
      </c>
      <c r="B8073" s="129" t="s">
        <v>1772</v>
      </c>
      <c r="C8073" s="129" t="s">
        <v>1669</v>
      </c>
      <c r="D8073" s="129" t="s">
        <v>1771</v>
      </c>
      <c r="E8073" s="129" t="s">
        <v>1668</v>
      </c>
      <c r="G8073" s="129" t="s">
        <v>50</v>
      </c>
    </row>
    <row r="8074" spans="1:49">
      <c r="A8074" s="129">
        <v>846</v>
      </c>
      <c r="B8074" s="129" t="s">
        <v>1772</v>
      </c>
      <c r="C8074" s="129" t="s">
        <v>1667</v>
      </c>
      <c r="D8074" s="129" t="s">
        <v>1771</v>
      </c>
      <c r="E8074" s="129" t="s">
        <v>1666</v>
      </c>
      <c r="F8074" s="129" t="s">
        <v>1665</v>
      </c>
      <c r="G8074" s="129" t="s">
        <v>1655</v>
      </c>
    </row>
    <row r="8075" spans="1:49">
      <c r="A8075" s="129">
        <v>846</v>
      </c>
      <c r="B8075" s="129" t="s">
        <v>1772</v>
      </c>
      <c r="C8075" s="129" t="s">
        <v>1664</v>
      </c>
      <c r="D8075" s="129" t="s">
        <v>1771</v>
      </c>
      <c r="E8075" s="129" t="s">
        <v>1663</v>
      </c>
      <c r="F8075" s="129" t="s">
        <v>1662</v>
      </c>
      <c r="G8075" s="129" t="s">
        <v>1655</v>
      </c>
    </row>
    <row r="8076" spans="1:49">
      <c r="A8076" s="129">
        <v>846</v>
      </c>
      <c r="B8076" s="129" t="s">
        <v>1772</v>
      </c>
      <c r="C8076" s="129" t="s">
        <v>1661</v>
      </c>
      <c r="D8076" s="129" t="s">
        <v>1771</v>
      </c>
      <c r="E8076" s="129" t="s">
        <v>1660</v>
      </c>
      <c r="F8076" s="129" t="s">
        <v>1659</v>
      </c>
      <c r="G8076" s="129" t="s">
        <v>1655</v>
      </c>
    </row>
    <row r="8077" spans="1:49">
      <c r="A8077" s="129">
        <v>846</v>
      </c>
      <c r="B8077" s="129" t="s">
        <v>1772</v>
      </c>
      <c r="C8077" s="129" t="s">
        <v>1658</v>
      </c>
      <c r="D8077" s="129" t="s">
        <v>1771</v>
      </c>
      <c r="E8077" s="129" t="s">
        <v>1657</v>
      </c>
      <c r="F8077" s="129" t="s">
        <v>1656</v>
      </c>
      <c r="G8077" s="129" t="s">
        <v>1655</v>
      </c>
    </row>
    <row r="8078" spans="1:49">
      <c r="A8078" s="129">
        <v>846</v>
      </c>
      <c r="B8078" s="129" t="s">
        <v>1772</v>
      </c>
      <c r="C8078" s="129" t="s">
        <v>1653</v>
      </c>
      <c r="D8078" s="129" t="s">
        <v>1771</v>
      </c>
      <c r="E8078" s="129" t="s">
        <v>80</v>
      </c>
      <c r="F8078" s="129" t="s">
        <v>1652</v>
      </c>
      <c r="G8078" s="129" t="s">
        <v>1651</v>
      </c>
    </row>
    <row r="8079" spans="1:49">
      <c r="A8079" s="129">
        <v>846</v>
      </c>
      <c r="B8079" s="129" t="s">
        <v>1772</v>
      </c>
      <c r="C8079" s="129" t="s">
        <v>1650</v>
      </c>
      <c r="D8079" s="129" t="s">
        <v>1771</v>
      </c>
      <c r="E8079" s="129" t="s">
        <v>1649</v>
      </c>
      <c r="F8079" s="129" t="s">
        <v>1648</v>
      </c>
      <c r="G8079" s="129" t="s">
        <v>84</v>
      </c>
      <c r="H8079" s="129" t="s">
        <v>5</v>
      </c>
    </row>
    <row r="8080" spans="1:49">
      <c r="A8080" s="129">
        <v>846</v>
      </c>
      <c r="B8080" s="129" t="s">
        <v>1772</v>
      </c>
      <c r="C8080" s="129" t="s">
        <v>1647</v>
      </c>
      <c r="D8080" s="129" t="s">
        <v>1771</v>
      </c>
      <c r="E8080" s="129" t="s">
        <v>15</v>
      </c>
      <c r="F8080" s="129" t="s">
        <v>1646</v>
      </c>
      <c r="G8080" s="129" t="s">
        <v>84</v>
      </c>
      <c r="H8080" s="129" t="s">
        <v>5</v>
      </c>
      <c r="I8080" s="129" t="s">
        <v>1775</v>
      </c>
      <c r="J8080" s="129">
        <v>0.115</v>
      </c>
      <c r="K8080" s="129">
        <v>0.11899999999999999</v>
      </c>
      <c r="L8080" s="129">
        <v>0.123</v>
      </c>
      <c r="M8080" s="129">
        <v>0.126</v>
      </c>
      <c r="N8080" s="129">
        <v>0.13</v>
      </c>
      <c r="O8080" s="129">
        <v>0.13500000000000001</v>
      </c>
      <c r="P8080" s="129">
        <v>0.13900000000000001</v>
      </c>
      <c r="Q8080" s="129">
        <v>0.14099999999999999</v>
      </c>
      <c r="R8080" s="129">
        <v>0.14499999999999999</v>
      </c>
      <c r="S8080" s="129">
        <v>0.14599999999999999</v>
      </c>
      <c r="T8080" s="129">
        <v>0.14799999999999999</v>
      </c>
      <c r="U8080" s="129">
        <v>0.151</v>
      </c>
      <c r="V8080" s="129">
        <v>0.154</v>
      </c>
      <c r="W8080" s="129">
        <v>0.157</v>
      </c>
      <c r="X8080" s="129">
        <v>0.16400000000000001</v>
      </c>
      <c r="Y8080" s="129">
        <v>0.16900000000000001</v>
      </c>
      <c r="Z8080" s="129">
        <v>0.17299999999999999</v>
      </c>
      <c r="AA8080" s="129">
        <v>0.17699999999999999</v>
      </c>
      <c r="AB8080" s="129">
        <v>0.182</v>
      </c>
      <c r="AC8080" s="129">
        <v>0.187</v>
      </c>
      <c r="AD8080" s="129">
        <v>0.191</v>
      </c>
      <c r="AE8080" s="129">
        <v>0.19500000000000001</v>
      </c>
      <c r="AF8080" s="129">
        <v>0.2</v>
      </c>
      <c r="AG8080" s="129">
        <v>0.20399999999999999</v>
      </c>
      <c r="AH8080" s="129">
        <v>0.20899999999999999</v>
      </c>
      <c r="AI8080" s="129">
        <v>0.214</v>
      </c>
      <c r="AJ8080" s="129">
        <v>0.219</v>
      </c>
      <c r="AK8080" s="129">
        <v>0.224</v>
      </c>
      <c r="AL8080" s="129">
        <v>0.22900000000000001</v>
      </c>
      <c r="AM8080" s="129">
        <v>0.23400000000000001</v>
      </c>
      <c r="AN8080" s="129">
        <v>0.23899999999999999</v>
      </c>
      <c r="AO8080" s="129">
        <v>0.245</v>
      </c>
      <c r="AP8080" s="129">
        <v>0.25</v>
      </c>
      <c r="AQ8080" s="129">
        <v>0.26600000000000001</v>
      </c>
      <c r="AR8080" s="129">
        <v>0.27300000000000002</v>
      </c>
      <c r="AS8080" s="129">
        <v>0.27900000000000003</v>
      </c>
      <c r="AT8080" s="129">
        <v>0.28499999999999998</v>
      </c>
      <c r="AU8080" s="129">
        <v>0.29199999999999998</v>
      </c>
      <c r="AV8080" s="129">
        <v>0.29799999999999999</v>
      </c>
      <c r="AW8080" s="129">
        <v>2009</v>
      </c>
    </row>
    <row r="8081" spans="1:49">
      <c r="A8081" s="129">
        <v>846</v>
      </c>
      <c r="B8081" s="129" t="s">
        <v>1772</v>
      </c>
      <c r="C8081" s="129" t="s">
        <v>1644</v>
      </c>
      <c r="D8081" s="129" t="s">
        <v>1771</v>
      </c>
      <c r="E8081" s="129" t="s">
        <v>1642</v>
      </c>
      <c r="F8081" s="129" t="s">
        <v>1641</v>
      </c>
      <c r="G8081" s="129" t="s">
        <v>1608</v>
      </c>
      <c r="H8081" s="129" t="s">
        <v>1604</v>
      </c>
      <c r="I8081" s="129" t="s">
        <v>1774</v>
      </c>
      <c r="J8081" s="129" t="s">
        <v>1595</v>
      </c>
      <c r="K8081" s="129" t="s">
        <v>1595</v>
      </c>
      <c r="L8081" s="129" t="s">
        <v>1595</v>
      </c>
      <c r="M8081" s="129" t="s">
        <v>1595</v>
      </c>
      <c r="N8081" s="129" t="s">
        <v>1595</v>
      </c>
      <c r="O8081" s="129" t="s">
        <v>1595</v>
      </c>
      <c r="P8081" s="129" t="s">
        <v>1595</v>
      </c>
      <c r="Q8081" s="129" t="s">
        <v>1595</v>
      </c>
      <c r="R8081" s="129" t="s">
        <v>1595</v>
      </c>
      <c r="S8081" s="129" t="s">
        <v>1595</v>
      </c>
      <c r="T8081" s="129" t="s">
        <v>1595</v>
      </c>
      <c r="U8081" s="129">
        <v>6.8360000000000003</v>
      </c>
      <c r="V8081" s="129">
        <v>6.9960000000000004</v>
      </c>
      <c r="W8081" s="129">
        <v>5.492</v>
      </c>
      <c r="X8081" s="129">
        <v>6.2190000000000003</v>
      </c>
      <c r="Y8081" s="129">
        <v>7.093</v>
      </c>
      <c r="Z8081" s="129">
        <v>6.6230000000000002</v>
      </c>
      <c r="AA8081" s="129">
        <v>6.86</v>
      </c>
      <c r="AB8081" s="129">
        <v>7.1040000000000001</v>
      </c>
      <c r="AC8081" s="129">
        <v>8.0649999999999995</v>
      </c>
      <c r="AD8081" s="129">
        <v>7.1769999999999996</v>
      </c>
      <c r="AE8081" s="129">
        <v>7.1239999999999997</v>
      </c>
      <c r="AF8081" s="129">
        <v>6.8360000000000003</v>
      </c>
      <c r="AG8081" s="129">
        <v>6.7220000000000004</v>
      </c>
      <c r="AH8081" s="129">
        <v>7.88</v>
      </c>
      <c r="AI8081" s="129">
        <v>8.6950000000000003</v>
      </c>
      <c r="AJ8081" s="129">
        <v>10.009</v>
      </c>
      <c r="AK8081" s="129">
        <v>12.022</v>
      </c>
      <c r="AL8081" s="129">
        <v>16.617999999999999</v>
      </c>
      <c r="AM8081" s="129">
        <v>16.899999999999999</v>
      </c>
      <c r="AN8081" s="129">
        <v>16.707999999999998</v>
      </c>
      <c r="AO8081" s="129">
        <v>15.733000000000001</v>
      </c>
      <c r="AP8081" s="129">
        <v>15.792</v>
      </c>
      <c r="AQ8081" s="129">
        <v>17.376000000000001</v>
      </c>
      <c r="AR8081" s="129">
        <v>19.379000000000001</v>
      </c>
      <c r="AS8081" s="129">
        <v>20.542999999999999</v>
      </c>
      <c r="AT8081" s="129">
        <v>21.635999999999999</v>
      </c>
      <c r="AU8081" s="129">
        <v>22.623000000000001</v>
      </c>
      <c r="AV8081" s="129">
        <v>23.608000000000001</v>
      </c>
      <c r="AW8081" s="129">
        <v>2011</v>
      </c>
    </row>
    <row r="8082" spans="1:49">
      <c r="A8082" s="129">
        <v>846</v>
      </c>
      <c r="B8082" s="129" t="s">
        <v>1772</v>
      </c>
      <c r="C8082" s="129" t="s">
        <v>1643</v>
      </c>
      <c r="D8082" s="129" t="s">
        <v>1771</v>
      </c>
      <c r="E8082" s="129" t="s">
        <v>1642</v>
      </c>
      <c r="F8082" s="129" t="s">
        <v>1641</v>
      </c>
      <c r="G8082" s="129" t="s">
        <v>1597</v>
      </c>
      <c r="I8082" s="129" t="s">
        <v>1640</v>
      </c>
      <c r="J8082" s="129" t="s">
        <v>1595</v>
      </c>
      <c r="K8082" s="129" t="s">
        <v>1595</v>
      </c>
      <c r="L8082" s="129" t="s">
        <v>1595</v>
      </c>
      <c r="M8082" s="129" t="s">
        <v>1595</v>
      </c>
      <c r="N8082" s="129" t="s">
        <v>1595</v>
      </c>
      <c r="O8082" s="129" t="s">
        <v>1595</v>
      </c>
      <c r="P8082" s="129" t="s">
        <v>1595</v>
      </c>
      <c r="Q8082" s="129" t="s">
        <v>1595</v>
      </c>
      <c r="R8082" s="129" t="s">
        <v>1595</v>
      </c>
      <c r="S8082" s="129" t="s">
        <v>1595</v>
      </c>
      <c r="T8082" s="129" t="s">
        <v>1595</v>
      </c>
      <c r="U8082" s="129">
        <v>30.404</v>
      </c>
      <c r="V8082" s="129">
        <v>29.509</v>
      </c>
      <c r="W8082" s="129">
        <v>22.530999999999999</v>
      </c>
      <c r="X8082" s="129">
        <v>22.861999999999998</v>
      </c>
      <c r="Y8082" s="129">
        <v>25.375</v>
      </c>
      <c r="Z8082" s="129">
        <v>22.68</v>
      </c>
      <c r="AA8082" s="129">
        <v>21.706</v>
      </c>
      <c r="AB8082" s="129">
        <v>21.24</v>
      </c>
      <c r="AC8082" s="129">
        <v>23.312999999999999</v>
      </c>
      <c r="AD8082" s="129">
        <v>19.170000000000002</v>
      </c>
      <c r="AE8082" s="129">
        <v>19.007999999999999</v>
      </c>
      <c r="AF8082" s="129">
        <v>18.702000000000002</v>
      </c>
      <c r="AG8082" s="129">
        <v>17.494</v>
      </c>
      <c r="AH8082" s="129">
        <v>19.314</v>
      </c>
      <c r="AI8082" s="129">
        <v>20.152999999999999</v>
      </c>
      <c r="AJ8082" s="129">
        <v>20.591000000000001</v>
      </c>
      <c r="AK8082" s="129">
        <v>22.292999999999999</v>
      </c>
      <c r="AL8082" s="129">
        <v>26.975000000000001</v>
      </c>
      <c r="AM8082" s="129">
        <v>25.952999999999999</v>
      </c>
      <c r="AN8082" s="129">
        <v>24.602</v>
      </c>
      <c r="AO8082" s="129">
        <v>22.364999999999998</v>
      </c>
      <c r="AP8082" s="129">
        <v>21.658999999999999</v>
      </c>
      <c r="AQ8082" s="129">
        <v>22.72</v>
      </c>
      <c r="AR8082" s="129">
        <v>23.844999999999999</v>
      </c>
      <c r="AS8082" s="129">
        <v>23.587</v>
      </c>
      <c r="AT8082" s="129">
        <v>23.125</v>
      </c>
      <c r="AU8082" s="129">
        <v>22.518999999999998</v>
      </c>
      <c r="AV8082" s="129">
        <v>21.937000000000001</v>
      </c>
      <c r="AW8082" s="129">
        <v>2011</v>
      </c>
    </row>
    <row r="8083" spans="1:49">
      <c r="A8083" s="129">
        <v>846</v>
      </c>
      <c r="B8083" s="129" t="s">
        <v>1772</v>
      </c>
      <c r="C8083" s="129" t="s">
        <v>1639</v>
      </c>
      <c r="D8083" s="129" t="s">
        <v>1771</v>
      </c>
      <c r="E8083" s="129" t="s">
        <v>1637</v>
      </c>
      <c r="F8083" s="129" t="s">
        <v>1636</v>
      </c>
      <c r="G8083" s="129" t="s">
        <v>1608</v>
      </c>
      <c r="H8083" s="129" t="s">
        <v>1604</v>
      </c>
      <c r="I8083" s="129" t="s">
        <v>1774</v>
      </c>
      <c r="J8083" s="129" t="s">
        <v>1595</v>
      </c>
      <c r="K8083" s="129" t="s">
        <v>1595</v>
      </c>
      <c r="L8083" s="129" t="s">
        <v>1595</v>
      </c>
      <c r="M8083" s="129" t="s">
        <v>1595</v>
      </c>
      <c r="N8083" s="129" t="s">
        <v>1595</v>
      </c>
      <c r="O8083" s="129" t="s">
        <v>1595</v>
      </c>
      <c r="P8083" s="129" t="s">
        <v>1595</v>
      </c>
      <c r="Q8083" s="129" t="s">
        <v>1595</v>
      </c>
      <c r="R8083" s="129" t="s">
        <v>1595</v>
      </c>
      <c r="S8083" s="129" t="s">
        <v>1595</v>
      </c>
      <c r="T8083" s="129" t="s">
        <v>1595</v>
      </c>
      <c r="U8083" s="129">
        <v>8.08</v>
      </c>
      <c r="V8083" s="129">
        <v>7.5469999999999997</v>
      </c>
      <c r="W8083" s="129">
        <v>6.3869999999999996</v>
      </c>
      <c r="X8083" s="129">
        <v>6.625</v>
      </c>
      <c r="Y8083" s="129">
        <v>7.8159999999999998</v>
      </c>
      <c r="Z8083" s="129">
        <v>7.1420000000000003</v>
      </c>
      <c r="AA8083" s="129">
        <v>7.0209999999999999</v>
      </c>
      <c r="AB8083" s="129">
        <v>9.327</v>
      </c>
      <c r="AC8083" s="129">
        <v>8.2560000000000002</v>
      </c>
      <c r="AD8083" s="129">
        <v>9.5269999999999992</v>
      </c>
      <c r="AE8083" s="129">
        <v>8.3710000000000004</v>
      </c>
      <c r="AF8083" s="129">
        <v>8.1639999999999997</v>
      </c>
      <c r="AG8083" s="129">
        <v>7.24</v>
      </c>
      <c r="AH8083" s="129">
        <v>7.5540000000000003</v>
      </c>
      <c r="AI8083" s="129">
        <v>7.8940000000000001</v>
      </c>
      <c r="AJ8083" s="129">
        <v>9.7729999999999997</v>
      </c>
      <c r="AK8083" s="129">
        <v>11.875999999999999</v>
      </c>
      <c r="AL8083" s="129">
        <v>16.643999999999998</v>
      </c>
      <c r="AM8083" s="129">
        <v>17.434999999999999</v>
      </c>
      <c r="AN8083" s="129">
        <v>18.416</v>
      </c>
      <c r="AO8083" s="129">
        <v>17.315000000000001</v>
      </c>
      <c r="AP8083" s="129">
        <v>16.960999999999999</v>
      </c>
      <c r="AQ8083" s="129">
        <v>18.135999999999999</v>
      </c>
      <c r="AR8083" s="129">
        <v>21.081</v>
      </c>
      <c r="AS8083" s="129">
        <v>23.152999999999999</v>
      </c>
      <c r="AT8083" s="129">
        <v>24.931000000000001</v>
      </c>
      <c r="AU8083" s="129">
        <v>24.875</v>
      </c>
      <c r="AV8083" s="129">
        <v>25.748999999999999</v>
      </c>
      <c r="AW8083" s="129">
        <v>2011</v>
      </c>
    </row>
    <row r="8084" spans="1:49">
      <c r="A8084" s="129">
        <v>846</v>
      </c>
      <c r="B8084" s="129" t="s">
        <v>1772</v>
      </c>
      <c r="C8084" s="129" t="s">
        <v>1638</v>
      </c>
      <c r="D8084" s="129" t="s">
        <v>1771</v>
      </c>
      <c r="E8084" s="129" t="s">
        <v>1637</v>
      </c>
      <c r="F8084" s="129" t="s">
        <v>1636</v>
      </c>
      <c r="G8084" s="129" t="s">
        <v>1597</v>
      </c>
      <c r="I8084" s="129" t="s">
        <v>1635</v>
      </c>
      <c r="J8084" s="129" t="s">
        <v>1595</v>
      </c>
      <c r="K8084" s="129" t="s">
        <v>1595</v>
      </c>
      <c r="L8084" s="129" t="s">
        <v>1595</v>
      </c>
      <c r="M8084" s="129" t="s">
        <v>1595</v>
      </c>
      <c r="N8084" s="129" t="s">
        <v>1595</v>
      </c>
      <c r="O8084" s="129" t="s">
        <v>1595</v>
      </c>
      <c r="P8084" s="129" t="s">
        <v>1595</v>
      </c>
      <c r="Q8084" s="129" t="s">
        <v>1595</v>
      </c>
      <c r="R8084" s="129" t="s">
        <v>1595</v>
      </c>
      <c r="S8084" s="129" t="s">
        <v>1595</v>
      </c>
      <c r="T8084" s="129" t="s">
        <v>1595</v>
      </c>
      <c r="U8084" s="129">
        <v>35.935000000000002</v>
      </c>
      <c r="V8084" s="129">
        <v>31.832000000000001</v>
      </c>
      <c r="W8084" s="129">
        <v>26.2</v>
      </c>
      <c r="X8084" s="129">
        <v>24.355</v>
      </c>
      <c r="Y8084" s="129">
        <v>27.962</v>
      </c>
      <c r="Z8084" s="129">
        <v>24.457000000000001</v>
      </c>
      <c r="AA8084" s="129">
        <v>22.213000000000001</v>
      </c>
      <c r="AB8084" s="129">
        <v>27.887</v>
      </c>
      <c r="AC8084" s="129">
        <v>23.864999999999998</v>
      </c>
      <c r="AD8084" s="129">
        <v>25.446000000000002</v>
      </c>
      <c r="AE8084" s="129">
        <v>22.334</v>
      </c>
      <c r="AF8084" s="129">
        <v>22.335999999999999</v>
      </c>
      <c r="AG8084" s="129">
        <v>18.841999999999999</v>
      </c>
      <c r="AH8084" s="129">
        <v>18.513999999999999</v>
      </c>
      <c r="AI8084" s="129">
        <v>18.295999999999999</v>
      </c>
      <c r="AJ8084" s="129">
        <v>20.105</v>
      </c>
      <c r="AK8084" s="129">
        <v>22.021999999999998</v>
      </c>
      <c r="AL8084" s="129">
        <v>27.015999999999998</v>
      </c>
      <c r="AM8084" s="129">
        <v>26.774999999999999</v>
      </c>
      <c r="AN8084" s="129">
        <v>27.117000000000001</v>
      </c>
      <c r="AO8084" s="129">
        <v>24.613</v>
      </c>
      <c r="AP8084" s="129">
        <v>23.262</v>
      </c>
      <c r="AQ8084" s="129">
        <v>23.712</v>
      </c>
      <c r="AR8084" s="129">
        <v>25.939</v>
      </c>
      <c r="AS8084" s="129">
        <v>26.585000000000001</v>
      </c>
      <c r="AT8084" s="129">
        <v>26.646000000000001</v>
      </c>
      <c r="AU8084" s="129">
        <v>24.76</v>
      </c>
      <c r="AV8084" s="129">
        <v>23.925999999999998</v>
      </c>
      <c r="AW8084" s="129">
        <v>2011</v>
      </c>
    </row>
    <row r="8085" spans="1:49">
      <c r="A8085" s="129">
        <v>846</v>
      </c>
      <c r="B8085" s="129" t="s">
        <v>1772</v>
      </c>
      <c r="C8085" s="129" t="s">
        <v>1634</v>
      </c>
      <c r="D8085" s="129" t="s">
        <v>1771</v>
      </c>
      <c r="E8085" s="129" t="s">
        <v>1632</v>
      </c>
      <c r="F8085" s="129" t="s">
        <v>1631</v>
      </c>
      <c r="G8085" s="129" t="s">
        <v>1608</v>
      </c>
      <c r="H8085" s="129" t="s">
        <v>1604</v>
      </c>
      <c r="I8085" s="129" t="s">
        <v>1774</v>
      </c>
      <c r="J8085" s="129" t="s">
        <v>1595</v>
      </c>
      <c r="K8085" s="129" t="s">
        <v>1595</v>
      </c>
      <c r="L8085" s="129" t="s">
        <v>1595</v>
      </c>
      <c r="M8085" s="129" t="s">
        <v>1595</v>
      </c>
      <c r="N8085" s="129" t="s">
        <v>1595</v>
      </c>
      <c r="O8085" s="129" t="s">
        <v>1595</v>
      </c>
      <c r="P8085" s="129" t="s">
        <v>1595</v>
      </c>
      <c r="Q8085" s="129" t="s">
        <v>1595</v>
      </c>
      <c r="R8085" s="129" t="s">
        <v>1595</v>
      </c>
      <c r="S8085" s="129" t="s">
        <v>1595</v>
      </c>
      <c r="T8085" s="129" t="s">
        <v>1595</v>
      </c>
      <c r="U8085" s="129">
        <v>-1.244</v>
      </c>
      <c r="V8085" s="129">
        <v>-0.55100000000000005</v>
      </c>
      <c r="W8085" s="129">
        <v>-0.89400000000000002</v>
      </c>
      <c r="X8085" s="129">
        <v>-0.40600000000000003</v>
      </c>
      <c r="Y8085" s="129">
        <v>-0.72299999999999998</v>
      </c>
      <c r="Z8085" s="129">
        <v>-0.51900000000000002</v>
      </c>
      <c r="AA8085" s="129">
        <v>-0.16</v>
      </c>
      <c r="AB8085" s="129">
        <v>-2.2229999999999999</v>
      </c>
      <c r="AC8085" s="129">
        <v>-0.191</v>
      </c>
      <c r="AD8085" s="129">
        <v>-2.35</v>
      </c>
      <c r="AE8085" s="129">
        <v>-1.2470000000000001</v>
      </c>
      <c r="AF8085" s="129">
        <v>-1.3280000000000001</v>
      </c>
      <c r="AG8085" s="129">
        <v>-0.51800000000000002</v>
      </c>
      <c r="AH8085" s="129">
        <v>0.32600000000000001</v>
      </c>
      <c r="AI8085" s="129">
        <v>0.80100000000000005</v>
      </c>
      <c r="AJ8085" s="129">
        <v>0.23599999999999999</v>
      </c>
      <c r="AK8085" s="129">
        <v>0.14599999999999999</v>
      </c>
      <c r="AL8085" s="129">
        <v>-2.5999999999999999E-2</v>
      </c>
      <c r="AM8085" s="129">
        <v>-0.53500000000000003</v>
      </c>
      <c r="AN8085" s="129">
        <v>-1.708</v>
      </c>
      <c r="AO8085" s="129">
        <v>-1.5820000000000001</v>
      </c>
      <c r="AP8085" s="129">
        <v>-1.169</v>
      </c>
      <c r="AQ8085" s="129">
        <v>-0.75900000000000001</v>
      </c>
      <c r="AR8085" s="129">
        <v>-1.702</v>
      </c>
      <c r="AS8085" s="129">
        <v>-2.6110000000000002</v>
      </c>
      <c r="AT8085" s="129">
        <v>-3.2949999999999999</v>
      </c>
      <c r="AU8085" s="129">
        <v>-2.2509999999999999</v>
      </c>
      <c r="AV8085" s="129">
        <v>-2.141</v>
      </c>
      <c r="AW8085" s="129">
        <v>2011</v>
      </c>
    </row>
    <row r="8086" spans="1:49">
      <c r="A8086" s="129">
        <v>846</v>
      </c>
      <c r="B8086" s="129" t="s">
        <v>1772</v>
      </c>
      <c r="C8086" s="129" t="s">
        <v>1633</v>
      </c>
      <c r="D8086" s="129" t="s">
        <v>1771</v>
      </c>
      <c r="E8086" s="129" t="s">
        <v>1632</v>
      </c>
      <c r="F8086" s="129" t="s">
        <v>1631</v>
      </c>
      <c r="G8086" s="129" t="s">
        <v>1597</v>
      </c>
      <c r="I8086" s="129" t="s">
        <v>1630</v>
      </c>
      <c r="J8086" s="129" t="s">
        <v>1595</v>
      </c>
      <c r="K8086" s="129" t="s">
        <v>1595</v>
      </c>
      <c r="L8086" s="129" t="s">
        <v>1595</v>
      </c>
      <c r="M8086" s="129" t="s">
        <v>1595</v>
      </c>
      <c r="N8086" s="129" t="s">
        <v>1595</v>
      </c>
      <c r="O8086" s="129" t="s">
        <v>1595</v>
      </c>
      <c r="P8086" s="129" t="s">
        <v>1595</v>
      </c>
      <c r="Q8086" s="129" t="s">
        <v>1595</v>
      </c>
      <c r="R8086" s="129" t="s">
        <v>1595</v>
      </c>
      <c r="S8086" s="129" t="s">
        <v>1595</v>
      </c>
      <c r="T8086" s="129" t="s">
        <v>1595</v>
      </c>
      <c r="U8086" s="129">
        <v>-5.5309999999999997</v>
      </c>
      <c r="V8086" s="129">
        <v>-2.323</v>
      </c>
      <c r="W8086" s="129">
        <v>-3.669</v>
      </c>
      <c r="X8086" s="129">
        <v>-1.4930000000000001</v>
      </c>
      <c r="Y8086" s="129">
        <v>-2.5859999999999999</v>
      </c>
      <c r="Z8086" s="129">
        <v>-1.7769999999999999</v>
      </c>
      <c r="AA8086" s="129">
        <v>-0.50700000000000001</v>
      </c>
      <c r="AB8086" s="129">
        <v>-6.6459999999999999</v>
      </c>
      <c r="AC8086" s="129">
        <v>-0.55200000000000005</v>
      </c>
      <c r="AD8086" s="129">
        <v>-6.2759999999999998</v>
      </c>
      <c r="AE8086" s="129">
        <v>-3.3260000000000001</v>
      </c>
      <c r="AF8086" s="129">
        <v>-3.6339999999999999</v>
      </c>
      <c r="AG8086" s="129">
        <v>-1.3480000000000001</v>
      </c>
      <c r="AH8086" s="129">
        <v>0.8</v>
      </c>
      <c r="AI8086" s="129">
        <v>1.857</v>
      </c>
      <c r="AJ8086" s="129">
        <v>0.48599999999999999</v>
      </c>
      <c r="AK8086" s="129">
        <v>0.27100000000000002</v>
      </c>
      <c r="AL8086" s="129">
        <v>-4.2000000000000003E-2</v>
      </c>
      <c r="AM8086" s="129">
        <v>-0.82099999999999995</v>
      </c>
      <c r="AN8086" s="129">
        <v>-2.5150000000000001</v>
      </c>
      <c r="AO8086" s="129">
        <v>-2.2490000000000001</v>
      </c>
      <c r="AP8086" s="129">
        <v>-1.6040000000000001</v>
      </c>
      <c r="AQ8086" s="129">
        <v>-0.99299999999999999</v>
      </c>
      <c r="AR8086" s="129">
        <v>-2.0939999999999999</v>
      </c>
      <c r="AS8086" s="129">
        <v>-2.9980000000000002</v>
      </c>
      <c r="AT8086" s="129">
        <v>-3.5219999999999998</v>
      </c>
      <c r="AU8086" s="129">
        <v>-2.2410000000000001</v>
      </c>
      <c r="AV8086" s="129">
        <v>-1.99</v>
      </c>
      <c r="AW8086" s="129">
        <v>2011</v>
      </c>
    </row>
    <row r="8087" spans="1:49">
      <c r="A8087" s="129">
        <v>846</v>
      </c>
      <c r="B8087" s="129" t="s">
        <v>1772</v>
      </c>
      <c r="C8087" s="129" t="s">
        <v>1629</v>
      </c>
      <c r="D8087" s="129" t="s">
        <v>1771</v>
      </c>
      <c r="E8087" s="129" t="s">
        <v>1627</v>
      </c>
      <c r="F8087" s="129" t="s">
        <v>1626</v>
      </c>
      <c r="G8087" s="129" t="s">
        <v>1608</v>
      </c>
      <c r="H8087" s="129" t="s">
        <v>1604</v>
      </c>
    </row>
    <row r="8088" spans="1:49">
      <c r="A8088" s="129">
        <v>846</v>
      </c>
      <c r="B8088" s="129" t="s">
        <v>1772</v>
      </c>
      <c r="C8088" s="129" t="s">
        <v>1628</v>
      </c>
      <c r="D8088" s="129" t="s">
        <v>1771</v>
      </c>
      <c r="E8088" s="129" t="s">
        <v>1627</v>
      </c>
      <c r="F8088" s="129" t="s">
        <v>1626</v>
      </c>
      <c r="G8088" s="129" t="s">
        <v>1625</v>
      </c>
    </row>
    <row r="8089" spans="1:49">
      <c r="A8089" s="129">
        <v>846</v>
      </c>
      <c r="B8089" s="129" t="s">
        <v>1772</v>
      </c>
      <c r="C8089" s="129" t="s">
        <v>1624</v>
      </c>
      <c r="D8089" s="129" t="s">
        <v>1771</v>
      </c>
      <c r="E8089" s="129" t="s">
        <v>1622</v>
      </c>
      <c r="F8089" s="129" t="s">
        <v>1621</v>
      </c>
      <c r="G8089" s="129" t="s">
        <v>1608</v>
      </c>
      <c r="H8089" s="129" t="s">
        <v>1604</v>
      </c>
    </row>
    <row r="8090" spans="1:49">
      <c r="A8090" s="129">
        <v>846</v>
      </c>
      <c r="B8090" s="129" t="s">
        <v>1772</v>
      </c>
      <c r="C8090" s="129" t="s">
        <v>1623</v>
      </c>
      <c r="D8090" s="129" t="s">
        <v>1771</v>
      </c>
      <c r="E8090" s="129" t="s">
        <v>1622</v>
      </c>
      <c r="F8090" s="129" t="s">
        <v>1621</v>
      </c>
      <c r="G8090" s="129" t="s">
        <v>1597</v>
      </c>
    </row>
    <row r="8091" spans="1:49">
      <c r="A8091" s="129">
        <v>846</v>
      </c>
      <c r="B8091" s="129" t="s">
        <v>1772</v>
      </c>
      <c r="C8091" s="129" t="s">
        <v>1620</v>
      </c>
      <c r="D8091" s="129" t="s">
        <v>1771</v>
      </c>
      <c r="E8091" s="129" t="s">
        <v>1618</v>
      </c>
      <c r="F8091" s="129" t="s">
        <v>1617</v>
      </c>
      <c r="G8091" s="129" t="s">
        <v>1608</v>
      </c>
      <c r="H8091" s="129" t="s">
        <v>1604</v>
      </c>
    </row>
    <row r="8092" spans="1:49">
      <c r="A8092" s="129">
        <v>846</v>
      </c>
      <c r="B8092" s="129" t="s">
        <v>1772</v>
      </c>
      <c r="C8092" s="129" t="s">
        <v>1619</v>
      </c>
      <c r="D8092" s="129" t="s">
        <v>1771</v>
      </c>
      <c r="E8092" s="129" t="s">
        <v>1618</v>
      </c>
      <c r="F8092" s="129" t="s">
        <v>1617</v>
      </c>
      <c r="G8092" s="129" t="s">
        <v>1597</v>
      </c>
    </row>
    <row r="8093" spans="1:49">
      <c r="A8093" s="129">
        <v>846</v>
      </c>
      <c r="B8093" s="129" t="s">
        <v>1772</v>
      </c>
      <c r="C8093" s="129" t="s">
        <v>1616</v>
      </c>
      <c r="D8093" s="129" t="s">
        <v>1771</v>
      </c>
      <c r="E8093" s="129" t="s">
        <v>1614</v>
      </c>
      <c r="F8093" s="129" t="s">
        <v>1613</v>
      </c>
      <c r="G8093" s="129" t="s">
        <v>1608</v>
      </c>
      <c r="H8093" s="129" t="s">
        <v>1604</v>
      </c>
      <c r="I8093" s="129" t="s">
        <v>1774</v>
      </c>
      <c r="J8093" s="129" t="s">
        <v>1595</v>
      </c>
      <c r="K8093" s="129" t="s">
        <v>1595</v>
      </c>
      <c r="L8093" s="129" t="s">
        <v>1595</v>
      </c>
      <c r="M8093" s="129" t="s">
        <v>1595</v>
      </c>
      <c r="N8093" s="129" t="s">
        <v>1595</v>
      </c>
      <c r="O8093" s="129" t="s">
        <v>1595</v>
      </c>
      <c r="P8093" s="129" t="s">
        <v>1595</v>
      </c>
      <c r="Q8093" s="129" t="s">
        <v>1595</v>
      </c>
      <c r="R8093" s="129" t="s">
        <v>1595</v>
      </c>
      <c r="S8093" s="129" t="s">
        <v>1595</v>
      </c>
      <c r="T8093" s="129" t="s">
        <v>1595</v>
      </c>
      <c r="U8093" s="129" t="s">
        <v>1595</v>
      </c>
      <c r="V8093" s="129" t="s">
        <v>1595</v>
      </c>
      <c r="W8093" s="129" t="s">
        <v>1595</v>
      </c>
      <c r="X8093" s="129" t="s">
        <v>1595</v>
      </c>
      <c r="Y8093" s="129" t="s">
        <v>1595</v>
      </c>
      <c r="Z8093" s="129">
        <v>6.7329999999999997</v>
      </c>
      <c r="AA8093" s="129">
        <v>7.2519999999999998</v>
      </c>
      <c r="AB8093" s="129">
        <v>9.3810000000000002</v>
      </c>
      <c r="AC8093" s="129">
        <v>10.592000000000001</v>
      </c>
      <c r="AD8093" s="129">
        <v>13.519</v>
      </c>
      <c r="AE8093" s="129">
        <v>13.881</v>
      </c>
      <c r="AF8093" s="129">
        <v>14.185</v>
      </c>
      <c r="AG8093" s="129">
        <v>14.702999999999999</v>
      </c>
      <c r="AH8093" s="129">
        <v>12.409000000000001</v>
      </c>
      <c r="AI8093" s="129">
        <v>11.337</v>
      </c>
      <c r="AJ8093" s="129">
        <v>10.773</v>
      </c>
      <c r="AK8093" s="129">
        <v>10.305</v>
      </c>
      <c r="AL8093" s="129">
        <v>12.699</v>
      </c>
      <c r="AM8093" s="129">
        <v>13.363</v>
      </c>
      <c r="AN8093" s="129">
        <v>13.144</v>
      </c>
      <c r="AO8093" s="129">
        <v>14.676</v>
      </c>
      <c r="AP8093" s="129">
        <v>15.728</v>
      </c>
      <c r="AQ8093" s="129">
        <v>16.488</v>
      </c>
      <c r="AR8093" s="129">
        <v>18.190000000000001</v>
      </c>
      <c r="AS8093" s="129">
        <v>20.800999999999998</v>
      </c>
      <c r="AT8093" s="129">
        <v>24.094999999999999</v>
      </c>
      <c r="AU8093" s="129">
        <v>26.347000000000001</v>
      </c>
      <c r="AV8093" s="129">
        <v>28.488</v>
      </c>
      <c r="AW8093" s="129">
        <v>2011</v>
      </c>
    </row>
    <row r="8094" spans="1:49">
      <c r="A8094" s="129">
        <v>846</v>
      </c>
      <c r="B8094" s="129" t="s">
        <v>1772</v>
      </c>
      <c r="C8094" s="129" t="s">
        <v>1615</v>
      </c>
      <c r="D8094" s="129" t="s">
        <v>1771</v>
      </c>
      <c r="E8094" s="129" t="s">
        <v>1614</v>
      </c>
      <c r="F8094" s="129" t="s">
        <v>1613</v>
      </c>
      <c r="G8094" s="129" t="s">
        <v>1597</v>
      </c>
      <c r="I8094" s="129" t="s">
        <v>1612</v>
      </c>
      <c r="J8094" s="129" t="s">
        <v>1595</v>
      </c>
      <c r="K8094" s="129" t="s">
        <v>1595</v>
      </c>
      <c r="L8094" s="129" t="s">
        <v>1595</v>
      </c>
      <c r="M8094" s="129" t="s">
        <v>1595</v>
      </c>
      <c r="N8094" s="129" t="s">
        <v>1595</v>
      </c>
      <c r="O8094" s="129" t="s">
        <v>1595</v>
      </c>
      <c r="P8094" s="129" t="s">
        <v>1595</v>
      </c>
      <c r="Q8094" s="129" t="s">
        <v>1595</v>
      </c>
      <c r="R8094" s="129" t="s">
        <v>1595</v>
      </c>
      <c r="S8094" s="129" t="s">
        <v>1595</v>
      </c>
      <c r="T8094" s="129" t="s">
        <v>1595</v>
      </c>
      <c r="U8094" s="129" t="s">
        <v>1595</v>
      </c>
      <c r="V8094" s="129" t="s">
        <v>1595</v>
      </c>
      <c r="W8094" s="129" t="s">
        <v>1595</v>
      </c>
      <c r="X8094" s="129" t="s">
        <v>1595</v>
      </c>
      <c r="Y8094" s="129" t="s">
        <v>1595</v>
      </c>
      <c r="Z8094" s="129">
        <v>23.058</v>
      </c>
      <c r="AA8094" s="129">
        <v>22.943000000000001</v>
      </c>
      <c r="AB8094" s="129">
        <v>28.045999999999999</v>
      </c>
      <c r="AC8094" s="129">
        <v>30.619</v>
      </c>
      <c r="AD8094" s="129">
        <v>36.107999999999997</v>
      </c>
      <c r="AE8094" s="129">
        <v>37.036000000000001</v>
      </c>
      <c r="AF8094" s="129">
        <v>38.805999999999997</v>
      </c>
      <c r="AG8094" s="129">
        <v>38.264000000000003</v>
      </c>
      <c r="AH8094" s="129">
        <v>30.413</v>
      </c>
      <c r="AI8094" s="129">
        <v>26.276</v>
      </c>
      <c r="AJ8094" s="129">
        <v>22.161999999999999</v>
      </c>
      <c r="AK8094" s="129">
        <v>19.11</v>
      </c>
      <c r="AL8094" s="129">
        <v>20.611999999999998</v>
      </c>
      <c r="AM8094" s="129">
        <v>20.521000000000001</v>
      </c>
      <c r="AN8094" s="129">
        <v>19.355</v>
      </c>
      <c r="AO8094" s="129">
        <v>20.861999999999998</v>
      </c>
      <c r="AP8094" s="129">
        <v>21.571999999999999</v>
      </c>
      <c r="AQ8094" s="129">
        <v>21.558</v>
      </c>
      <c r="AR8094" s="129">
        <v>22.382000000000001</v>
      </c>
      <c r="AS8094" s="129">
        <v>23.882999999999999</v>
      </c>
      <c r="AT8094" s="129">
        <v>25.753</v>
      </c>
      <c r="AU8094" s="129">
        <v>26.225000000000001</v>
      </c>
      <c r="AV8094" s="129">
        <v>26.471</v>
      </c>
      <c r="AW8094" s="129">
        <v>2011</v>
      </c>
    </row>
    <row r="8095" spans="1:49">
      <c r="A8095" s="129">
        <v>846</v>
      </c>
      <c r="B8095" s="129" t="s">
        <v>1772</v>
      </c>
      <c r="C8095" s="129" t="s">
        <v>1611</v>
      </c>
      <c r="D8095" s="129" t="s">
        <v>1771</v>
      </c>
      <c r="E8095" s="129" t="s">
        <v>1610</v>
      </c>
      <c r="F8095" s="129" t="s">
        <v>1609</v>
      </c>
      <c r="G8095" s="129" t="s">
        <v>1608</v>
      </c>
      <c r="H8095" s="129" t="s">
        <v>1604</v>
      </c>
      <c r="I8095" s="129" t="s">
        <v>1774</v>
      </c>
      <c r="J8095" s="129" t="s">
        <v>1595</v>
      </c>
      <c r="K8095" s="129" t="s">
        <v>1595</v>
      </c>
      <c r="L8095" s="129" t="s">
        <v>1595</v>
      </c>
      <c r="M8095" s="129">
        <v>11.664999999999999</v>
      </c>
      <c r="N8095" s="129">
        <v>14.337</v>
      </c>
      <c r="O8095" s="129">
        <v>13.981</v>
      </c>
      <c r="P8095" s="129">
        <v>13.545</v>
      </c>
      <c r="Q8095" s="129">
        <v>15.32</v>
      </c>
      <c r="R8095" s="129">
        <v>16.536000000000001</v>
      </c>
      <c r="S8095" s="129">
        <v>17.872</v>
      </c>
      <c r="T8095" s="129">
        <v>19.768999999999998</v>
      </c>
      <c r="U8095" s="129">
        <v>22.484999999999999</v>
      </c>
      <c r="V8095" s="129">
        <v>23.709</v>
      </c>
      <c r="W8095" s="129">
        <v>24.376000000000001</v>
      </c>
      <c r="X8095" s="129">
        <v>27.204000000000001</v>
      </c>
      <c r="Y8095" s="129">
        <v>27.952999999999999</v>
      </c>
      <c r="Z8095" s="129">
        <v>29.2</v>
      </c>
      <c r="AA8095" s="129">
        <v>31.606000000000002</v>
      </c>
      <c r="AB8095" s="129">
        <v>33.447000000000003</v>
      </c>
      <c r="AC8095" s="129">
        <v>34.593000000000004</v>
      </c>
      <c r="AD8095" s="129">
        <v>37.441000000000003</v>
      </c>
      <c r="AE8095" s="129">
        <v>37.479999999999997</v>
      </c>
      <c r="AF8095" s="129">
        <v>36.552999999999997</v>
      </c>
      <c r="AG8095" s="129">
        <v>38.424999999999997</v>
      </c>
      <c r="AH8095" s="129">
        <v>40.802</v>
      </c>
      <c r="AI8095" s="129">
        <v>43.145000000000003</v>
      </c>
      <c r="AJ8095" s="129">
        <v>48.610999999999997</v>
      </c>
      <c r="AK8095" s="129">
        <v>53.927</v>
      </c>
      <c r="AL8095" s="129">
        <v>61.606999999999999</v>
      </c>
      <c r="AM8095" s="129">
        <v>65.117000000000004</v>
      </c>
      <c r="AN8095" s="129">
        <v>67.911000000000001</v>
      </c>
      <c r="AO8095" s="129">
        <v>70.346999999999994</v>
      </c>
      <c r="AP8095" s="129">
        <v>72.911000000000001</v>
      </c>
      <c r="AQ8095" s="129">
        <v>76.480999999999995</v>
      </c>
      <c r="AR8095" s="129">
        <v>81.271000000000001</v>
      </c>
      <c r="AS8095" s="129">
        <v>87.091999999999999</v>
      </c>
      <c r="AT8095" s="129">
        <v>93.561999999999998</v>
      </c>
      <c r="AU8095" s="129">
        <v>100.464</v>
      </c>
      <c r="AV8095" s="129">
        <v>107.617</v>
      </c>
      <c r="AW8095" s="129">
        <v>2011</v>
      </c>
    </row>
    <row r="8096" spans="1:49">
      <c r="A8096" s="129">
        <v>846</v>
      </c>
      <c r="B8096" s="129" t="s">
        <v>1772</v>
      </c>
      <c r="C8096" s="129" t="s">
        <v>1606</v>
      </c>
      <c r="D8096" s="129" t="s">
        <v>1771</v>
      </c>
      <c r="E8096" s="129" t="s">
        <v>1599</v>
      </c>
      <c r="F8096" s="129" t="s">
        <v>1598</v>
      </c>
      <c r="G8096" s="129" t="s">
        <v>1605</v>
      </c>
      <c r="H8096" s="129" t="s">
        <v>1604</v>
      </c>
      <c r="I8096" s="129" t="s">
        <v>1773</v>
      </c>
      <c r="J8096" s="129">
        <v>1E-3</v>
      </c>
      <c r="K8096" s="129">
        <v>1.4E-2</v>
      </c>
      <c r="L8096" s="129">
        <v>1.2E-2</v>
      </c>
      <c r="M8096" s="129">
        <v>8.9999999999999993E-3</v>
      </c>
      <c r="N8096" s="129">
        <v>2.1999999999999999E-2</v>
      </c>
      <c r="O8096" s="129">
        <v>1E-3</v>
      </c>
      <c r="P8096" s="129">
        <v>6.0000000000000001E-3</v>
      </c>
      <c r="Q8096" s="129">
        <v>1.2999999999999999E-2</v>
      </c>
      <c r="R8096" s="129">
        <v>3.0000000000000001E-3</v>
      </c>
      <c r="S8096" s="129">
        <v>1.2E-2</v>
      </c>
      <c r="T8096" s="129">
        <v>5.0000000000000001E-3</v>
      </c>
      <c r="U8096" s="129">
        <v>-5.0000000000000001E-3</v>
      </c>
      <c r="V8096" s="129">
        <v>-5.0000000000000001E-3</v>
      </c>
      <c r="W8096" s="129">
        <v>-3.0000000000000001E-3</v>
      </c>
      <c r="X8096" s="129">
        <v>-8.0000000000000002E-3</v>
      </c>
      <c r="Y8096" s="129">
        <v>-5.0000000000000001E-3</v>
      </c>
      <c r="Z8096" s="129">
        <v>-3.0000000000000001E-3</v>
      </c>
      <c r="AA8096" s="129">
        <v>-2E-3</v>
      </c>
      <c r="AB8096" s="129">
        <v>6.0000000000000001E-3</v>
      </c>
      <c r="AC8096" s="129">
        <v>-1.9E-2</v>
      </c>
      <c r="AD8096" s="129">
        <v>3.0000000000000001E-3</v>
      </c>
      <c r="AE8096" s="129">
        <v>-4.0000000000000001E-3</v>
      </c>
      <c r="AF8096" s="129">
        <v>-1.6E-2</v>
      </c>
      <c r="AG8096" s="129">
        <v>-2.5000000000000001E-2</v>
      </c>
      <c r="AH8096" s="129">
        <v>-2.1999999999999999E-2</v>
      </c>
      <c r="AI8096" s="129">
        <v>-3.4000000000000002E-2</v>
      </c>
      <c r="AJ8096" s="129">
        <v>-2.7E-2</v>
      </c>
      <c r="AK8096" s="129">
        <v>-3.7999999999999999E-2</v>
      </c>
      <c r="AL8096" s="129">
        <v>-4.8000000000000001E-2</v>
      </c>
      <c r="AM8096" s="129">
        <v>-3.6999999999999998E-2</v>
      </c>
      <c r="AN8096" s="129">
        <v>-3.7999999999999999E-2</v>
      </c>
      <c r="AO8096" s="129">
        <v>-6.3E-2</v>
      </c>
      <c r="AP8096" s="129">
        <v>-0.05</v>
      </c>
      <c r="AQ8096" s="129">
        <v>-5.0999999999999997E-2</v>
      </c>
      <c r="AR8096" s="129">
        <v>-5.8999999999999997E-2</v>
      </c>
      <c r="AS8096" s="129">
        <v>-7.1999999999999995E-2</v>
      </c>
      <c r="AT8096" s="129">
        <v>-7.8E-2</v>
      </c>
      <c r="AU8096" s="129">
        <v>-7.2999999999999995E-2</v>
      </c>
      <c r="AV8096" s="129">
        <v>-7.3999999999999996E-2</v>
      </c>
      <c r="AW8096" s="129">
        <v>2012</v>
      </c>
    </row>
    <row r="8097" spans="1:49">
      <c r="A8097" s="129">
        <v>846</v>
      </c>
      <c r="B8097" s="129" t="s">
        <v>1772</v>
      </c>
      <c r="C8097" s="129" t="s">
        <v>1601</v>
      </c>
      <c r="D8097" s="129" t="s">
        <v>1771</v>
      </c>
      <c r="E8097" s="129" t="s">
        <v>1599</v>
      </c>
      <c r="F8097" s="129" t="s">
        <v>1598</v>
      </c>
      <c r="G8097" s="129" t="s">
        <v>1597</v>
      </c>
      <c r="I8097" s="129" t="s">
        <v>1596</v>
      </c>
      <c r="J8097" s="129">
        <v>0.95499999999999996</v>
      </c>
      <c r="K8097" s="129">
        <v>12.34</v>
      </c>
      <c r="L8097" s="129">
        <v>10.34</v>
      </c>
      <c r="M8097" s="129">
        <v>7.984</v>
      </c>
      <c r="N8097" s="129">
        <v>15.127000000000001</v>
      </c>
      <c r="O8097" s="129">
        <v>1.0620000000000001</v>
      </c>
      <c r="P8097" s="129">
        <v>4.7560000000000002</v>
      </c>
      <c r="Q8097" s="129">
        <v>9.51</v>
      </c>
      <c r="R8097" s="129">
        <v>1.6970000000000001</v>
      </c>
      <c r="S8097" s="129">
        <v>7.6050000000000004</v>
      </c>
      <c r="T8097" s="129">
        <v>2.742</v>
      </c>
      <c r="U8097" s="129">
        <v>-2.7280000000000002</v>
      </c>
      <c r="V8097" s="129">
        <v>-2.5619999999999998</v>
      </c>
      <c r="W8097" s="129">
        <v>-1.268</v>
      </c>
      <c r="X8097" s="129">
        <v>-3.4780000000000002</v>
      </c>
      <c r="Y8097" s="129">
        <v>-2.153</v>
      </c>
      <c r="Z8097" s="129">
        <v>-1.075</v>
      </c>
      <c r="AA8097" s="129">
        <v>-0.89900000000000002</v>
      </c>
      <c r="AB8097" s="129">
        <v>2.38</v>
      </c>
      <c r="AC8097" s="129">
        <v>-6.9189999999999996</v>
      </c>
      <c r="AD8097" s="129">
        <v>1.071</v>
      </c>
      <c r="AE8097" s="129">
        <v>-1.361</v>
      </c>
      <c r="AF8097" s="129">
        <v>-6.0759999999999996</v>
      </c>
      <c r="AG8097" s="129">
        <v>-8.0579999999999998</v>
      </c>
      <c r="AH8097" s="129">
        <v>-6.15</v>
      </c>
      <c r="AI8097" s="129">
        <v>-8.7319999999999993</v>
      </c>
      <c r="AJ8097" s="129">
        <v>-6.21</v>
      </c>
      <c r="AK8097" s="129">
        <v>-7.2789999999999999</v>
      </c>
      <c r="AL8097" s="129">
        <v>-7.8639999999999999</v>
      </c>
      <c r="AM8097" s="129">
        <v>-6.1239999999999997</v>
      </c>
      <c r="AN8097" s="129">
        <v>-5.4390000000000001</v>
      </c>
      <c r="AO8097" s="129">
        <v>-8.0519999999999996</v>
      </c>
      <c r="AP8097" s="129">
        <v>-6.3049999999999997</v>
      </c>
      <c r="AQ8097" s="129">
        <v>-6.1660000000000004</v>
      </c>
      <c r="AR8097" s="129">
        <v>-6.7880000000000003</v>
      </c>
      <c r="AS8097" s="129">
        <v>-7.8460000000000001</v>
      </c>
      <c r="AT8097" s="129">
        <v>-8.1039999999999992</v>
      </c>
      <c r="AU8097" s="129">
        <v>-7.1459999999999999</v>
      </c>
      <c r="AV8097" s="129">
        <v>-6.851</v>
      </c>
      <c r="AW8097" s="129">
        <v>2011</v>
      </c>
    </row>
    <row r="8098" spans="1:49">
      <c r="A8098" s="129">
        <v>299</v>
      </c>
      <c r="B8098" s="129" t="s">
        <v>1762</v>
      </c>
      <c r="C8098" s="129" t="s">
        <v>1733</v>
      </c>
      <c r="D8098" s="129" t="s">
        <v>1761</v>
      </c>
      <c r="E8098" s="129" t="s">
        <v>1730</v>
      </c>
      <c r="F8098" s="129" t="s">
        <v>1732</v>
      </c>
      <c r="G8098" s="129" t="s">
        <v>1608</v>
      </c>
      <c r="H8098" s="129" t="s">
        <v>1604</v>
      </c>
      <c r="I8098" s="129" t="s">
        <v>1770</v>
      </c>
      <c r="J8098" s="129">
        <v>31.702999999999999</v>
      </c>
      <c r="K8098" s="129">
        <v>31.295000000000002</v>
      </c>
      <c r="L8098" s="129">
        <v>32.122</v>
      </c>
      <c r="M8098" s="129">
        <v>28.956</v>
      </c>
      <c r="N8098" s="129">
        <v>30.469000000000001</v>
      </c>
      <c r="O8098" s="129">
        <v>30.733000000000001</v>
      </c>
      <c r="P8098" s="129">
        <v>32.601999999999997</v>
      </c>
      <c r="Q8098" s="129">
        <v>34.167000000000002</v>
      </c>
      <c r="R8098" s="129">
        <v>36.390999999999998</v>
      </c>
      <c r="S8098" s="129">
        <v>31.326000000000001</v>
      </c>
      <c r="T8098" s="129">
        <v>33.351999999999997</v>
      </c>
      <c r="U8098" s="129">
        <v>36.597000000000001</v>
      </c>
      <c r="V8098" s="129">
        <v>38.814999999999998</v>
      </c>
      <c r="W8098" s="129">
        <v>38.921999999999997</v>
      </c>
      <c r="X8098" s="129">
        <v>38.006999999999998</v>
      </c>
      <c r="Y8098" s="129">
        <v>39.509</v>
      </c>
      <c r="Z8098" s="129">
        <v>39.430999999999997</v>
      </c>
      <c r="AA8098" s="129">
        <v>41.942999999999998</v>
      </c>
      <c r="AB8098" s="129">
        <v>42.066000000000003</v>
      </c>
      <c r="AC8098" s="129">
        <v>39.555</v>
      </c>
      <c r="AD8098" s="129">
        <v>41.012999999999998</v>
      </c>
      <c r="AE8098" s="129">
        <v>42.405000000000001</v>
      </c>
      <c r="AF8098" s="129">
        <v>38.65</v>
      </c>
      <c r="AG8098" s="129">
        <v>35.652999999999999</v>
      </c>
      <c r="AH8098" s="129">
        <v>42.171999999999997</v>
      </c>
      <c r="AI8098" s="129">
        <v>46.524000000000001</v>
      </c>
      <c r="AJ8098" s="129">
        <v>51.116999999999997</v>
      </c>
      <c r="AK8098" s="129">
        <v>55.591000000000001</v>
      </c>
      <c r="AL8098" s="129">
        <v>58.524999999999999</v>
      </c>
      <c r="AM8098" s="129">
        <v>56.651000000000003</v>
      </c>
      <c r="AN8098" s="129">
        <v>55.808</v>
      </c>
      <c r="AO8098" s="129">
        <v>58.137999999999998</v>
      </c>
      <c r="AP8098" s="129">
        <v>61.408999999999999</v>
      </c>
      <c r="AQ8098" s="129">
        <v>62.023000000000003</v>
      </c>
      <c r="AR8098" s="129">
        <v>63.078000000000003</v>
      </c>
      <c r="AS8098" s="129">
        <v>64.465000000000003</v>
      </c>
      <c r="AT8098" s="129">
        <v>66.076999999999998</v>
      </c>
      <c r="AU8098" s="129">
        <v>67.728999999999999</v>
      </c>
      <c r="AV8098" s="129">
        <v>69.421999999999997</v>
      </c>
      <c r="AW8098" s="129">
        <v>2010</v>
      </c>
    </row>
    <row r="8099" spans="1:49">
      <c r="A8099" s="129">
        <v>299</v>
      </c>
      <c r="B8099" s="129" t="s">
        <v>1762</v>
      </c>
      <c r="C8099" s="129" t="s">
        <v>1731</v>
      </c>
      <c r="D8099" s="129" t="s">
        <v>1761</v>
      </c>
      <c r="E8099" s="129" t="s">
        <v>1730</v>
      </c>
      <c r="F8099" s="129" t="s">
        <v>1729</v>
      </c>
      <c r="G8099" s="129" t="s">
        <v>1655</v>
      </c>
      <c r="I8099" s="129" t="s">
        <v>1728</v>
      </c>
      <c r="J8099" s="129">
        <v>-4.9470000000000001</v>
      </c>
      <c r="K8099" s="129">
        <v>-1.288</v>
      </c>
      <c r="L8099" s="129">
        <v>2.645</v>
      </c>
      <c r="M8099" s="129">
        <v>-9.8559999999999999</v>
      </c>
      <c r="N8099" s="129">
        <v>5.2229999999999999</v>
      </c>
      <c r="O8099" s="129">
        <v>0.86699999999999999</v>
      </c>
      <c r="P8099" s="129">
        <v>6.08</v>
      </c>
      <c r="Q8099" s="129">
        <v>4.8010000000000002</v>
      </c>
      <c r="R8099" s="129">
        <v>6.51</v>
      </c>
      <c r="S8099" s="129">
        <v>-13.92</v>
      </c>
      <c r="T8099" s="129">
        <v>6.468</v>
      </c>
      <c r="U8099" s="129">
        <v>9.73</v>
      </c>
      <c r="V8099" s="129">
        <v>6.06</v>
      </c>
      <c r="W8099" s="129">
        <v>0.27500000000000002</v>
      </c>
      <c r="X8099" s="129">
        <v>-2.3490000000000002</v>
      </c>
      <c r="Y8099" s="129">
        <v>3.952</v>
      </c>
      <c r="Z8099" s="129">
        <v>-0.19800000000000001</v>
      </c>
      <c r="AA8099" s="129">
        <v>6.3710000000000004</v>
      </c>
      <c r="AB8099" s="129">
        <v>0.29399999999999998</v>
      </c>
      <c r="AC8099" s="129">
        <v>-5.97</v>
      </c>
      <c r="AD8099" s="129">
        <v>3.6869999999999998</v>
      </c>
      <c r="AE8099" s="129">
        <v>3.3940000000000001</v>
      </c>
      <c r="AF8099" s="129">
        <v>-8.8559999999999999</v>
      </c>
      <c r="AG8099" s="129">
        <v>-7.7549999999999999</v>
      </c>
      <c r="AH8099" s="129">
        <v>18.286999999999999</v>
      </c>
      <c r="AI8099" s="129">
        <v>10.318</v>
      </c>
      <c r="AJ8099" s="129">
        <v>9.8719999999999999</v>
      </c>
      <c r="AK8099" s="129">
        <v>8.7539999999999996</v>
      </c>
      <c r="AL8099" s="129">
        <v>5.2779999999999996</v>
      </c>
      <c r="AM8099" s="129">
        <v>-3.202</v>
      </c>
      <c r="AN8099" s="129">
        <v>-1.4890000000000001</v>
      </c>
      <c r="AO8099" s="129">
        <v>4.1760000000000002</v>
      </c>
      <c r="AP8099" s="129">
        <v>5.6260000000000003</v>
      </c>
      <c r="AQ8099" s="129">
        <v>1</v>
      </c>
      <c r="AR8099" s="129">
        <v>1.7</v>
      </c>
      <c r="AS8099" s="129">
        <v>2.2000000000000002</v>
      </c>
      <c r="AT8099" s="129">
        <v>2.5</v>
      </c>
      <c r="AU8099" s="129">
        <v>2.5</v>
      </c>
      <c r="AV8099" s="129">
        <v>2.5</v>
      </c>
      <c r="AW8099" s="129">
        <v>2010</v>
      </c>
    </row>
    <row r="8100" spans="1:49">
      <c r="A8100" s="129">
        <v>299</v>
      </c>
      <c r="B8100" s="129" t="s">
        <v>1762</v>
      </c>
      <c r="C8100" s="129" t="s">
        <v>1727</v>
      </c>
      <c r="D8100" s="129" t="s">
        <v>1761</v>
      </c>
      <c r="E8100" s="129" t="s">
        <v>1724</v>
      </c>
      <c r="F8100" s="129" t="s">
        <v>1726</v>
      </c>
      <c r="G8100" s="129" t="s">
        <v>1608</v>
      </c>
      <c r="H8100" s="129" t="s">
        <v>1604</v>
      </c>
      <c r="I8100" s="129" t="s">
        <v>1770</v>
      </c>
      <c r="J8100" s="129">
        <v>0.3</v>
      </c>
      <c r="K8100" s="129">
        <v>0.33600000000000002</v>
      </c>
      <c r="L8100" s="129">
        <v>0.34300000000000003</v>
      </c>
      <c r="M8100" s="129">
        <v>0.34200000000000003</v>
      </c>
      <c r="N8100" s="129">
        <v>0.40600000000000003</v>
      </c>
      <c r="O8100" s="129">
        <v>0.44900000000000001</v>
      </c>
      <c r="P8100" s="129">
        <v>0.49199999999999999</v>
      </c>
      <c r="Q8100" s="129">
        <v>0.67900000000000005</v>
      </c>
      <c r="R8100" s="129">
        <v>0.875</v>
      </c>
      <c r="S8100" s="129">
        <v>1.51</v>
      </c>
      <c r="T8100" s="129">
        <v>2.2789999999999999</v>
      </c>
      <c r="U8100" s="129">
        <v>3.0369999999999999</v>
      </c>
      <c r="V8100" s="129">
        <v>4.1310000000000002</v>
      </c>
      <c r="W8100" s="129">
        <v>5.4539999999999997</v>
      </c>
      <c r="X8100" s="129">
        <v>8.6750000000000007</v>
      </c>
      <c r="Y8100" s="129">
        <v>13.686</v>
      </c>
      <c r="Z8100" s="129">
        <v>29.437999999999999</v>
      </c>
      <c r="AA8100" s="129">
        <v>41.942999999999998</v>
      </c>
      <c r="AB8100" s="129">
        <v>50.012999999999998</v>
      </c>
      <c r="AC8100" s="129">
        <v>59.344999999999999</v>
      </c>
      <c r="AD8100" s="129">
        <v>79.656000000000006</v>
      </c>
      <c r="AE8100" s="129">
        <v>88.945999999999998</v>
      </c>
      <c r="AF8100" s="129">
        <v>107.84</v>
      </c>
      <c r="AG8100" s="129">
        <v>134.22800000000001</v>
      </c>
      <c r="AH8100" s="129">
        <v>212.68299999999999</v>
      </c>
      <c r="AI8100" s="129">
        <v>304.08699999999999</v>
      </c>
      <c r="AJ8100" s="129">
        <v>393.92599999999999</v>
      </c>
      <c r="AK8100" s="129">
        <v>494.59199999999998</v>
      </c>
      <c r="AL8100" s="129">
        <v>677.59400000000005</v>
      </c>
      <c r="AM8100" s="129">
        <v>707.26300000000003</v>
      </c>
      <c r="AN8100" s="130">
        <v>1016.835</v>
      </c>
      <c r="AO8100" s="130">
        <v>1357.4870000000001</v>
      </c>
      <c r="AP8100" s="130">
        <v>1635.451</v>
      </c>
      <c r="AQ8100" s="130">
        <v>2253.5859999999998</v>
      </c>
      <c r="AR8100" s="130">
        <v>3131.2739999999999</v>
      </c>
      <c r="AS8100" s="130">
        <v>4119.1880000000001</v>
      </c>
      <c r="AT8100" s="130">
        <v>5227.9889999999996</v>
      </c>
      <c r="AU8100" s="130">
        <v>6449.63</v>
      </c>
      <c r="AV8100" s="130">
        <v>7881.9210000000003</v>
      </c>
      <c r="AW8100" s="129">
        <v>2010</v>
      </c>
    </row>
    <row r="8101" spans="1:49">
      <c r="A8101" s="129">
        <v>299</v>
      </c>
      <c r="B8101" s="129" t="s">
        <v>1762</v>
      </c>
      <c r="C8101" s="129" t="s">
        <v>1725</v>
      </c>
      <c r="D8101" s="129" t="s">
        <v>1761</v>
      </c>
      <c r="E8101" s="129" t="s">
        <v>1724</v>
      </c>
      <c r="F8101" s="129" t="s">
        <v>1723</v>
      </c>
      <c r="G8101" s="129" t="s">
        <v>1605</v>
      </c>
      <c r="H8101" s="129" t="s">
        <v>1604</v>
      </c>
      <c r="I8101" s="129" t="s">
        <v>1691</v>
      </c>
      <c r="J8101" s="129">
        <v>69.843000000000004</v>
      </c>
      <c r="K8101" s="129">
        <v>78.369</v>
      </c>
      <c r="L8101" s="129">
        <v>80</v>
      </c>
      <c r="M8101" s="129">
        <v>79.674999999999997</v>
      </c>
      <c r="N8101" s="129">
        <v>57.826999999999998</v>
      </c>
      <c r="O8101" s="129">
        <v>59.866999999999997</v>
      </c>
      <c r="P8101" s="129">
        <v>60.878</v>
      </c>
      <c r="Q8101" s="129">
        <v>46.854999999999997</v>
      </c>
      <c r="R8101" s="129">
        <v>60.378999999999998</v>
      </c>
      <c r="S8101" s="129">
        <v>44.673000000000002</v>
      </c>
      <c r="T8101" s="129">
        <v>48.393000000000001</v>
      </c>
      <c r="U8101" s="129">
        <v>53.383000000000003</v>
      </c>
      <c r="V8101" s="129">
        <v>60.402000000000001</v>
      </c>
      <c r="W8101" s="129">
        <v>59.866999999999997</v>
      </c>
      <c r="X8101" s="129">
        <v>58.359000000000002</v>
      </c>
      <c r="Y8101" s="129">
        <v>77.430000000000007</v>
      </c>
      <c r="Z8101" s="129">
        <v>70.537999999999997</v>
      </c>
      <c r="AA8101" s="129">
        <v>85.837999999999994</v>
      </c>
      <c r="AB8101" s="129">
        <v>91.337000000000003</v>
      </c>
      <c r="AC8101" s="129">
        <v>97.972999999999999</v>
      </c>
      <c r="AD8101" s="129">
        <v>117.146</v>
      </c>
      <c r="AE8101" s="129">
        <v>122.911</v>
      </c>
      <c r="AF8101" s="129">
        <v>92.89</v>
      </c>
      <c r="AG8101" s="129">
        <v>83.528999999999996</v>
      </c>
      <c r="AH8101" s="129">
        <v>112.45099999999999</v>
      </c>
      <c r="AI8101" s="129">
        <v>145.51300000000001</v>
      </c>
      <c r="AJ8101" s="129">
        <v>183.47800000000001</v>
      </c>
      <c r="AK8101" s="129">
        <v>230.364</v>
      </c>
      <c r="AL8101" s="129">
        <v>315.60000000000002</v>
      </c>
      <c r="AM8101" s="129">
        <v>329.41899999999998</v>
      </c>
      <c r="AN8101" s="129">
        <v>295.59100000000001</v>
      </c>
      <c r="AO8101" s="129">
        <v>316.48200000000003</v>
      </c>
      <c r="AP8101" s="129">
        <v>381.286</v>
      </c>
      <c r="AQ8101" s="129">
        <v>367.48200000000003</v>
      </c>
      <c r="AR8101" s="129">
        <v>377.04300000000001</v>
      </c>
      <c r="AS8101" s="129">
        <v>385.69400000000002</v>
      </c>
      <c r="AT8101" s="129">
        <v>397.58100000000002</v>
      </c>
      <c r="AU8101" s="129">
        <v>411.87799999999999</v>
      </c>
      <c r="AV8101" s="129">
        <v>428.12099999999998</v>
      </c>
      <c r="AW8101" s="129">
        <v>2010</v>
      </c>
    </row>
    <row r="8102" spans="1:49">
      <c r="A8102" s="129">
        <v>299</v>
      </c>
      <c r="B8102" s="129" t="s">
        <v>1762</v>
      </c>
      <c r="C8102" s="129" t="s">
        <v>1722</v>
      </c>
      <c r="D8102" s="129" t="s">
        <v>1761</v>
      </c>
      <c r="E8102" s="129" t="s">
        <v>1721</v>
      </c>
      <c r="F8102" s="129" t="s">
        <v>1720</v>
      </c>
      <c r="G8102" s="129" t="s">
        <v>1675</v>
      </c>
      <c r="I8102" s="129" t="s">
        <v>1719</v>
      </c>
      <c r="J8102" s="129">
        <v>0.94599999999999995</v>
      </c>
      <c r="K8102" s="129">
        <v>1.075</v>
      </c>
      <c r="L8102" s="129">
        <v>1.069</v>
      </c>
      <c r="M8102" s="129">
        <v>1.1819999999999999</v>
      </c>
      <c r="N8102" s="129">
        <v>1.3320000000000001</v>
      </c>
      <c r="O8102" s="129">
        <v>1.4610000000000001</v>
      </c>
      <c r="P8102" s="129">
        <v>1.5089999999999999</v>
      </c>
      <c r="Q8102" s="129">
        <v>1.988</v>
      </c>
      <c r="R8102" s="129">
        <v>2.4060000000000001</v>
      </c>
      <c r="S8102" s="129">
        <v>4.8220000000000001</v>
      </c>
      <c r="T8102" s="129">
        <v>6.8339999999999996</v>
      </c>
      <c r="U8102" s="129">
        <v>8.3000000000000007</v>
      </c>
      <c r="V8102" s="129">
        <v>10.644</v>
      </c>
      <c r="W8102" s="129">
        <v>14.012</v>
      </c>
      <c r="X8102" s="129">
        <v>22.824999999999999</v>
      </c>
      <c r="Y8102" s="129">
        <v>34.639000000000003</v>
      </c>
      <c r="Z8102" s="129">
        <v>74.656000000000006</v>
      </c>
      <c r="AA8102" s="129">
        <v>100</v>
      </c>
      <c r="AB8102" s="129">
        <v>118.89</v>
      </c>
      <c r="AC8102" s="129">
        <v>150.03100000000001</v>
      </c>
      <c r="AD8102" s="129">
        <v>194.21899999999999</v>
      </c>
      <c r="AE8102" s="129">
        <v>209.751</v>
      </c>
      <c r="AF8102" s="129">
        <v>279.01600000000002</v>
      </c>
      <c r="AG8102" s="129">
        <v>376.48700000000002</v>
      </c>
      <c r="AH8102" s="129">
        <v>504.31900000000002</v>
      </c>
      <c r="AI8102" s="129">
        <v>653.61800000000005</v>
      </c>
      <c r="AJ8102" s="129">
        <v>770.64400000000001</v>
      </c>
      <c r="AK8102" s="129">
        <v>889.69600000000003</v>
      </c>
      <c r="AL8102" s="130">
        <v>1157.7829999999999</v>
      </c>
      <c r="AM8102" s="130">
        <v>1248.4570000000001</v>
      </c>
      <c r="AN8102" s="130">
        <v>1822.039</v>
      </c>
      <c r="AO8102" s="130">
        <v>2334.9290000000001</v>
      </c>
      <c r="AP8102" s="130">
        <v>2663.2060000000001</v>
      </c>
      <c r="AQ8102" s="130">
        <v>3633.4569999999999</v>
      </c>
      <c r="AR8102" s="130">
        <v>4964.1629999999996</v>
      </c>
      <c r="AS8102" s="130">
        <v>6389.7759999999998</v>
      </c>
      <c r="AT8102" s="130">
        <v>7911.973</v>
      </c>
      <c r="AU8102" s="130">
        <v>9522.7209999999995</v>
      </c>
      <c r="AV8102" s="130">
        <v>11353.623</v>
      </c>
      <c r="AW8102" s="129">
        <v>2010</v>
      </c>
    </row>
    <row r="8103" spans="1:49">
      <c r="A8103" s="129">
        <v>299</v>
      </c>
      <c r="B8103" s="129" t="s">
        <v>1762</v>
      </c>
      <c r="C8103" s="129" t="s">
        <v>1718</v>
      </c>
      <c r="D8103" s="129" t="s">
        <v>1761</v>
      </c>
      <c r="E8103" s="129" t="s">
        <v>1717</v>
      </c>
      <c r="F8103" s="129" t="s">
        <v>1716</v>
      </c>
      <c r="G8103" s="129" t="s">
        <v>1608</v>
      </c>
      <c r="H8103" s="129" t="s">
        <v>3</v>
      </c>
      <c r="I8103" s="129" t="s">
        <v>1715</v>
      </c>
      <c r="J8103" s="130">
        <v>2120.3580000000002</v>
      </c>
      <c r="K8103" s="130">
        <v>2030.8440000000001</v>
      </c>
      <c r="L8103" s="130">
        <v>2024.4</v>
      </c>
      <c r="M8103" s="130">
        <v>1774.7809999999999</v>
      </c>
      <c r="N8103" s="130">
        <v>1816.4939999999999</v>
      </c>
      <c r="O8103" s="130">
        <v>1782.5309999999999</v>
      </c>
      <c r="P8103" s="130">
        <v>1868.2529999999999</v>
      </c>
      <c r="Q8103" s="130">
        <v>1910.009</v>
      </c>
      <c r="R8103" s="130">
        <v>1984.6579999999999</v>
      </c>
      <c r="S8103" s="130">
        <v>1667.6579999999999</v>
      </c>
      <c r="T8103" s="130">
        <v>1718.1569999999999</v>
      </c>
      <c r="U8103" s="130">
        <v>1840.96</v>
      </c>
      <c r="V8103" s="130">
        <v>1907.6320000000001</v>
      </c>
      <c r="W8103" s="130">
        <v>1869.8889999999999</v>
      </c>
      <c r="X8103" s="130">
        <v>1785.819</v>
      </c>
      <c r="Y8103" s="130">
        <v>1816.4559999999999</v>
      </c>
      <c r="Z8103" s="130">
        <v>1774.6869999999999</v>
      </c>
      <c r="AA8103" s="130">
        <v>1849.633</v>
      </c>
      <c r="AB8103" s="130">
        <v>1818.6980000000001</v>
      </c>
      <c r="AC8103" s="130">
        <v>1676.5809999999999</v>
      </c>
      <c r="AD8103" s="130">
        <v>1704.597</v>
      </c>
      <c r="AE8103" s="130">
        <v>1727.954</v>
      </c>
      <c r="AF8103" s="130">
        <v>1544.904</v>
      </c>
      <c r="AG8103" s="130">
        <v>1397.6189999999999</v>
      </c>
      <c r="AH8103" s="130">
        <v>1622.835</v>
      </c>
      <c r="AI8103" s="130">
        <v>1756.9390000000001</v>
      </c>
      <c r="AJ8103" s="130">
        <v>1904.817</v>
      </c>
      <c r="AK8103" s="130">
        <v>2037.5139999999999</v>
      </c>
      <c r="AL8103" s="130">
        <v>2110.3020000000001</v>
      </c>
      <c r="AM8103" s="130">
        <v>2010.146</v>
      </c>
      <c r="AN8103" s="130">
        <v>1949.1769999999999</v>
      </c>
      <c r="AO8103" s="130">
        <v>1999.7840000000001</v>
      </c>
      <c r="AP8103" s="130">
        <v>2080.4659999999999</v>
      </c>
      <c r="AQ8103" s="130">
        <v>2068.4659999999999</v>
      </c>
      <c r="AR8103" s="130">
        <v>2071.0360000000001</v>
      </c>
      <c r="AS8103" s="130">
        <v>2083.9969999999998</v>
      </c>
      <c r="AT8103" s="130">
        <v>2103.31</v>
      </c>
      <c r="AU8103" s="130">
        <v>2122.7249999999999</v>
      </c>
      <c r="AV8103" s="130">
        <v>2142.1799999999998</v>
      </c>
      <c r="AW8103" s="129">
        <v>2010</v>
      </c>
    </row>
    <row r="8104" spans="1:49">
      <c r="A8104" s="129">
        <v>299</v>
      </c>
      <c r="B8104" s="129" t="s">
        <v>1762</v>
      </c>
      <c r="C8104" s="129" t="s">
        <v>1714</v>
      </c>
      <c r="D8104" s="129" t="s">
        <v>1761</v>
      </c>
      <c r="E8104" s="129" t="s">
        <v>1711</v>
      </c>
      <c r="F8104" s="129" t="s">
        <v>1713</v>
      </c>
      <c r="G8104" s="129" t="s">
        <v>1608</v>
      </c>
      <c r="H8104" s="129" t="s">
        <v>3</v>
      </c>
      <c r="I8104" s="129" t="s">
        <v>1699</v>
      </c>
      <c r="J8104" s="129">
        <v>20.050999999999998</v>
      </c>
      <c r="K8104" s="129">
        <v>21.83</v>
      </c>
      <c r="L8104" s="129">
        <v>21.641999999999999</v>
      </c>
      <c r="M8104" s="129">
        <v>20.986000000000001</v>
      </c>
      <c r="N8104" s="129">
        <v>24.193000000000001</v>
      </c>
      <c r="O8104" s="129">
        <v>26.042000000000002</v>
      </c>
      <c r="P8104" s="129">
        <v>28.2</v>
      </c>
      <c r="Q8104" s="129">
        <v>37.979999999999997</v>
      </c>
      <c r="R8104" s="129">
        <v>47.747</v>
      </c>
      <c r="S8104" s="129">
        <v>80.408000000000001</v>
      </c>
      <c r="T8104" s="129">
        <v>117.42100000000001</v>
      </c>
      <c r="U8104" s="129">
        <v>152.797</v>
      </c>
      <c r="V8104" s="129">
        <v>203.05099999999999</v>
      </c>
      <c r="W8104" s="129">
        <v>262.01799999999997</v>
      </c>
      <c r="X8104" s="129">
        <v>407.61399999999998</v>
      </c>
      <c r="Y8104" s="129">
        <v>629.20699999999999</v>
      </c>
      <c r="Z8104" s="130">
        <v>1324.913</v>
      </c>
      <c r="AA8104" s="130">
        <v>1849.633</v>
      </c>
      <c r="AB8104" s="130">
        <v>2162.2550000000001</v>
      </c>
      <c r="AC8104" s="130">
        <v>2515.39</v>
      </c>
      <c r="AD8104" s="130">
        <v>3310.654</v>
      </c>
      <c r="AE8104" s="130">
        <v>3624.3960000000002</v>
      </c>
      <c r="AF8104" s="130">
        <v>4310.5379999999996</v>
      </c>
      <c r="AG8104" s="130">
        <v>5261.8590000000004</v>
      </c>
      <c r="AH8104" s="130">
        <v>8184.2640000000001</v>
      </c>
      <c r="AI8104" s="130">
        <v>11483.663</v>
      </c>
      <c r="AJ8104" s="130">
        <v>14679.35</v>
      </c>
      <c r="AK8104" s="130">
        <v>18127.687999999998</v>
      </c>
      <c r="AL8104" s="130">
        <v>24432.73</v>
      </c>
      <c r="AM8104" s="130">
        <v>25095.807000000001</v>
      </c>
      <c r="AN8104" s="130">
        <v>35514.767</v>
      </c>
      <c r="AO8104" s="130">
        <v>46693.519</v>
      </c>
      <c r="AP8104" s="130">
        <v>55407.108999999997</v>
      </c>
      <c r="AQ8104" s="130">
        <v>75156.831999999995</v>
      </c>
      <c r="AR8104" s="130">
        <v>102809.624</v>
      </c>
      <c r="AS8104" s="130">
        <v>133162.72399999999</v>
      </c>
      <c r="AT8104" s="130">
        <v>166413.35699999999</v>
      </c>
      <c r="AU8104" s="130">
        <v>202141.19699999999</v>
      </c>
      <c r="AV8104" s="130">
        <v>243215.09899999999</v>
      </c>
      <c r="AW8104" s="129">
        <v>2010</v>
      </c>
    </row>
    <row r="8105" spans="1:49">
      <c r="A8105" s="129">
        <v>299</v>
      </c>
      <c r="B8105" s="129" t="s">
        <v>1762</v>
      </c>
      <c r="C8105" s="129" t="s">
        <v>1712</v>
      </c>
      <c r="D8105" s="129" t="s">
        <v>1761</v>
      </c>
      <c r="E8105" s="129" t="s">
        <v>1711</v>
      </c>
      <c r="F8105" s="129" t="s">
        <v>1710</v>
      </c>
      <c r="G8105" s="129" t="s">
        <v>1605</v>
      </c>
      <c r="H8105" s="129" t="s">
        <v>3</v>
      </c>
      <c r="I8105" s="129" t="s">
        <v>1699</v>
      </c>
      <c r="J8105" s="130">
        <v>4671.2060000000001</v>
      </c>
      <c r="K8105" s="130">
        <v>5085.7190000000001</v>
      </c>
      <c r="L8105" s="130">
        <v>5041.7269999999999</v>
      </c>
      <c r="M8105" s="130">
        <v>4883.3680000000004</v>
      </c>
      <c r="N8105" s="130">
        <v>3447.5439999999999</v>
      </c>
      <c r="O8105" s="130">
        <v>3472.2809999999999</v>
      </c>
      <c r="P8105" s="130">
        <v>3488.66</v>
      </c>
      <c r="Q8105" s="130">
        <v>2619.3110000000001</v>
      </c>
      <c r="R8105" s="130">
        <v>3292.8820000000001</v>
      </c>
      <c r="S8105" s="130">
        <v>2378.223</v>
      </c>
      <c r="T8105" s="130">
        <v>2493.0079999999998</v>
      </c>
      <c r="U8105" s="130">
        <v>2685.3670000000002</v>
      </c>
      <c r="V8105" s="130">
        <v>2968.578</v>
      </c>
      <c r="W8105" s="130">
        <v>2876.1559999999999</v>
      </c>
      <c r="X8105" s="130">
        <v>2742.0540000000001</v>
      </c>
      <c r="Y8105" s="130">
        <v>3559.8670000000002</v>
      </c>
      <c r="Z8105" s="130">
        <v>3174.7179999999998</v>
      </c>
      <c r="AA8105" s="130">
        <v>3785.3180000000002</v>
      </c>
      <c r="AB8105" s="130">
        <v>3948.8429999999998</v>
      </c>
      <c r="AC8105" s="130">
        <v>4152.6930000000002</v>
      </c>
      <c r="AD8105" s="130">
        <v>4868.848</v>
      </c>
      <c r="AE8105" s="130">
        <v>5008.4359999999997</v>
      </c>
      <c r="AF8105" s="130">
        <v>3712.94</v>
      </c>
      <c r="AG8105" s="130">
        <v>3274.422</v>
      </c>
      <c r="AH8105" s="130">
        <v>4327.2460000000001</v>
      </c>
      <c r="AI8105" s="130">
        <v>5495.2330000000002</v>
      </c>
      <c r="AJ8105" s="130">
        <v>6837.1450000000004</v>
      </c>
      <c r="AK8105" s="130">
        <v>8443.2639999999992</v>
      </c>
      <c r="AL8105" s="130">
        <v>11379.939</v>
      </c>
      <c r="AM8105" s="130">
        <v>11688.778</v>
      </c>
      <c r="AN8105" s="130">
        <v>10324.06</v>
      </c>
      <c r="AO8105" s="130">
        <v>10886.046</v>
      </c>
      <c r="AP8105" s="130">
        <v>12917.518</v>
      </c>
      <c r="AQ8105" s="130">
        <v>12255.496999999999</v>
      </c>
      <c r="AR8105" s="130">
        <v>12379.512000000001</v>
      </c>
      <c r="AS8105" s="130">
        <v>12468.493</v>
      </c>
      <c r="AT8105" s="130">
        <v>12655.508</v>
      </c>
      <c r="AU8105" s="130">
        <v>12908.868</v>
      </c>
      <c r="AV8105" s="130">
        <v>13210.683000000001</v>
      </c>
      <c r="AW8105" s="129">
        <v>2010</v>
      </c>
    </row>
    <row r="8106" spans="1:49">
      <c r="A8106" s="129">
        <v>299</v>
      </c>
      <c r="B8106" s="129" t="s">
        <v>1762</v>
      </c>
      <c r="C8106" s="129" t="s">
        <v>1709</v>
      </c>
      <c r="D8106" s="129" t="s">
        <v>1761</v>
      </c>
      <c r="E8106" s="129" t="s">
        <v>1708</v>
      </c>
      <c r="F8106" s="129" t="s">
        <v>1707</v>
      </c>
      <c r="G8106" s="129" t="s">
        <v>1625</v>
      </c>
    </row>
    <row r="8107" spans="1:49">
      <c r="A8107" s="129">
        <v>299</v>
      </c>
      <c r="B8107" s="129" t="s">
        <v>1762</v>
      </c>
      <c r="C8107" s="129" t="s">
        <v>1706</v>
      </c>
      <c r="D8107" s="129" t="s">
        <v>1761</v>
      </c>
      <c r="E8107" s="129" t="s">
        <v>1705</v>
      </c>
      <c r="F8107" s="129" t="s">
        <v>1704</v>
      </c>
      <c r="G8107" s="129" t="s">
        <v>1700</v>
      </c>
      <c r="H8107" s="129" t="s">
        <v>1604</v>
      </c>
      <c r="I8107" s="129" t="s">
        <v>1691</v>
      </c>
      <c r="J8107" s="129">
        <v>86.742000000000004</v>
      </c>
      <c r="K8107" s="129">
        <v>93.619</v>
      </c>
      <c r="L8107" s="129">
        <v>102.057</v>
      </c>
      <c r="M8107" s="129">
        <v>95.631</v>
      </c>
      <c r="N8107" s="129">
        <v>104.197</v>
      </c>
      <c r="O8107" s="129">
        <v>108.46299999999999</v>
      </c>
      <c r="P8107" s="129">
        <v>117.377</v>
      </c>
      <c r="Q8107" s="129">
        <v>126.151</v>
      </c>
      <c r="R8107" s="129">
        <v>139.06899999999999</v>
      </c>
      <c r="S8107" s="129">
        <v>124.36499999999999</v>
      </c>
      <c r="T8107" s="129">
        <v>137.30699999999999</v>
      </c>
      <c r="U8107" s="129">
        <v>155.68100000000001</v>
      </c>
      <c r="V8107" s="129">
        <v>168.88</v>
      </c>
      <c r="W8107" s="129">
        <v>173.376</v>
      </c>
      <c r="X8107" s="129">
        <v>172.90600000000001</v>
      </c>
      <c r="Y8107" s="129">
        <v>183.489</v>
      </c>
      <c r="Z8107" s="129">
        <v>186.46899999999999</v>
      </c>
      <c r="AA8107" s="129">
        <v>201.74299999999999</v>
      </c>
      <c r="AB8107" s="129">
        <v>204.53100000000001</v>
      </c>
      <c r="AC8107" s="129">
        <v>195.06700000000001</v>
      </c>
      <c r="AD8107" s="129">
        <v>206.85499999999999</v>
      </c>
      <c r="AE8107" s="129">
        <v>218.774</v>
      </c>
      <c r="AF8107" s="129">
        <v>202.465</v>
      </c>
      <c r="AG8107" s="129">
        <v>190.49700000000001</v>
      </c>
      <c r="AH8107" s="129">
        <v>231.245</v>
      </c>
      <c r="AI8107" s="129">
        <v>264.089</v>
      </c>
      <c r="AJ8107" s="129">
        <v>299.07900000000001</v>
      </c>
      <c r="AK8107" s="129">
        <v>333.89299999999997</v>
      </c>
      <c r="AL8107" s="129">
        <v>358.38</v>
      </c>
      <c r="AM8107" s="129">
        <v>349.57499999999999</v>
      </c>
      <c r="AN8107" s="129">
        <v>348.53899999999999</v>
      </c>
      <c r="AO8107" s="129">
        <v>370.22699999999998</v>
      </c>
      <c r="AP8107" s="129">
        <v>397.89</v>
      </c>
      <c r="AQ8107" s="129">
        <v>407.38</v>
      </c>
      <c r="AR8107" s="129">
        <v>421.08699999999999</v>
      </c>
      <c r="AS8107" s="129">
        <v>439.15899999999999</v>
      </c>
      <c r="AT8107" s="129">
        <v>459.47899999999998</v>
      </c>
      <c r="AU8107" s="129">
        <v>480.68900000000002</v>
      </c>
      <c r="AV8107" s="129">
        <v>502.84399999999999</v>
      </c>
      <c r="AW8107" s="129">
        <v>2010</v>
      </c>
    </row>
    <row r="8108" spans="1:49">
      <c r="A8108" s="129">
        <v>299</v>
      </c>
      <c r="B8108" s="129" t="s">
        <v>1762</v>
      </c>
      <c r="C8108" s="129" t="s">
        <v>1703</v>
      </c>
      <c r="D8108" s="129" t="s">
        <v>1761</v>
      </c>
      <c r="E8108" s="129" t="s">
        <v>1702</v>
      </c>
      <c r="F8108" s="129" t="s">
        <v>1701</v>
      </c>
      <c r="G8108" s="129" t="s">
        <v>1700</v>
      </c>
      <c r="H8108" s="129" t="s">
        <v>3</v>
      </c>
      <c r="I8108" s="129" t="s">
        <v>1699</v>
      </c>
      <c r="J8108" s="130">
        <v>5801.4930000000004</v>
      </c>
      <c r="K8108" s="130">
        <v>6075.3329999999996</v>
      </c>
      <c r="L8108" s="130">
        <v>6431.8119999999999</v>
      </c>
      <c r="M8108" s="130">
        <v>5861.3249999999998</v>
      </c>
      <c r="N8108" s="130">
        <v>6212.009</v>
      </c>
      <c r="O8108" s="130">
        <v>6290.8860000000004</v>
      </c>
      <c r="P8108" s="130">
        <v>6726.3609999999999</v>
      </c>
      <c r="Q8108" s="130">
        <v>7052.1570000000002</v>
      </c>
      <c r="R8108" s="130">
        <v>7584.3609999999999</v>
      </c>
      <c r="S8108" s="130">
        <v>6620.7020000000002</v>
      </c>
      <c r="T8108" s="130">
        <v>7073.5290000000005</v>
      </c>
      <c r="U8108" s="130">
        <v>7831.3329999999996</v>
      </c>
      <c r="V8108" s="130">
        <v>8299.94</v>
      </c>
      <c r="W8108" s="130">
        <v>8329.3700000000008</v>
      </c>
      <c r="X8108" s="130">
        <v>8124.2030000000004</v>
      </c>
      <c r="Y8108" s="130">
        <v>8436.0130000000008</v>
      </c>
      <c r="Z8108" s="130">
        <v>8392.4689999999991</v>
      </c>
      <c r="AA8108" s="130">
        <v>8896.57</v>
      </c>
      <c r="AB8108" s="130">
        <v>8842.6779999999999</v>
      </c>
      <c r="AC8108" s="130">
        <v>8268.1409999999996</v>
      </c>
      <c r="AD8108" s="130">
        <v>8597.3119999999999</v>
      </c>
      <c r="AE8108" s="130">
        <v>8914.6959999999999</v>
      </c>
      <c r="AF8108" s="130">
        <v>8092.8339999999998</v>
      </c>
      <c r="AG8108" s="130">
        <v>7467.65</v>
      </c>
      <c r="AH8108" s="130">
        <v>8898.5339999999997</v>
      </c>
      <c r="AI8108" s="130">
        <v>9973.18</v>
      </c>
      <c r="AJ8108" s="130">
        <v>11144.957</v>
      </c>
      <c r="AK8108" s="130">
        <v>12237.781000000001</v>
      </c>
      <c r="AL8108" s="130">
        <v>12922.496999999999</v>
      </c>
      <c r="AM8108" s="130">
        <v>12403.97</v>
      </c>
      <c r="AN8108" s="130">
        <v>12173.362999999999</v>
      </c>
      <c r="AO8108" s="130">
        <v>12734.703</v>
      </c>
      <c r="AP8108" s="130">
        <v>13480.029</v>
      </c>
      <c r="AQ8108" s="130">
        <v>13586.076999999999</v>
      </c>
      <c r="AR8108" s="130">
        <v>13825.614</v>
      </c>
      <c r="AS8108" s="130">
        <v>14196.882</v>
      </c>
      <c r="AT8108" s="130">
        <v>14625.772000000001</v>
      </c>
      <c r="AU8108" s="130">
        <v>15065.534</v>
      </c>
      <c r="AV8108" s="130">
        <v>15516.421</v>
      </c>
      <c r="AW8108" s="129">
        <v>2010</v>
      </c>
    </row>
    <row r="8109" spans="1:49">
      <c r="A8109" s="129">
        <v>299</v>
      </c>
      <c r="B8109" s="129" t="s">
        <v>1762</v>
      </c>
      <c r="C8109" s="129" t="s">
        <v>1698</v>
      </c>
      <c r="D8109" s="129" t="s">
        <v>1761</v>
      </c>
      <c r="E8109" s="129" t="s">
        <v>1697</v>
      </c>
      <c r="F8109" s="129" t="s">
        <v>1696</v>
      </c>
      <c r="G8109" s="129" t="s">
        <v>50</v>
      </c>
      <c r="I8109" s="129" t="s">
        <v>1691</v>
      </c>
      <c r="J8109" s="129">
        <v>0.75600000000000001</v>
      </c>
      <c r="K8109" s="129">
        <v>0.73099999999999998</v>
      </c>
      <c r="L8109" s="129">
        <v>0.746</v>
      </c>
      <c r="M8109" s="129">
        <v>0.65500000000000003</v>
      </c>
      <c r="N8109" s="129">
        <v>0.65700000000000003</v>
      </c>
      <c r="O8109" s="129">
        <v>0.63800000000000001</v>
      </c>
      <c r="P8109" s="129">
        <v>0.65500000000000003</v>
      </c>
      <c r="Q8109" s="129">
        <v>0.66100000000000003</v>
      </c>
      <c r="R8109" s="129">
        <v>0.67400000000000004</v>
      </c>
      <c r="S8109" s="129">
        <v>0.55900000000000005</v>
      </c>
      <c r="T8109" s="129">
        <v>0.57699999999999996</v>
      </c>
      <c r="U8109" s="129">
        <v>0.621</v>
      </c>
      <c r="V8109" s="129">
        <v>0.59899999999999998</v>
      </c>
      <c r="W8109" s="129">
        <v>0.58899999999999997</v>
      </c>
      <c r="X8109" s="129">
        <v>0.55700000000000005</v>
      </c>
      <c r="Y8109" s="129">
        <v>0.55800000000000005</v>
      </c>
      <c r="Z8109" s="129">
        <v>0.53700000000000003</v>
      </c>
      <c r="AA8109" s="129">
        <v>0.54900000000000004</v>
      </c>
      <c r="AB8109" s="129">
        <v>0.53700000000000003</v>
      </c>
      <c r="AC8109" s="129">
        <v>0.48699999999999999</v>
      </c>
      <c r="AD8109" s="129">
        <v>0.48299999999999998</v>
      </c>
      <c r="AE8109" s="129">
        <v>0.48799999999999999</v>
      </c>
      <c r="AF8109" s="129">
        <v>0.433</v>
      </c>
      <c r="AG8109" s="129">
        <v>0.38500000000000001</v>
      </c>
      <c r="AH8109" s="129">
        <v>0.433</v>
      </c>
      <c r="AI8109" s="129">
        <v>0.45800000000000002</v>
      </c>
      <c r="AJ8109" s="129">
        <v>0.47899999999999998</v>
      </c>
      <c r="AK8109" s="129">
        <v>0.495</v>
      </c>
      <c r="AL8109" s="129">
        <v>0.50800000000000001</v>
      </c>
      <c r="AM8109" s="129">
        <v>0.495</v>
      </c>
      <c r="AN8109" s="129">
        <v>0.46400000000000002</v>
      </c>
      <c r="AO8109" s="129">
        <v>0.46700000000000003</v>
      </c>
      <c r="AP8109" s="129">
        <v>0.47799999999999998</v>
      </c>
      <c r="AQ8109" s="129">
        <v>0.47</v>
      </c>
      <c r="AR8109" s="129">
        <v>0.46200000000000002</v>
      </c>
      <c r="AS8109" s="129">
        <v>0.45400000000000001</v>
      </c>
      <c r="AT8109" s="129">
        <v>0.44700000000000001</v>
      </c>
      <c r="AU8109" s="129">
        <v>0.44</v>
      </c>
      <c r="AV8109" s="129">
        <v>0.434</v>
      </c>
      <c r="AW8109" s="129">
        <v>2010</v>
      </c>
    </row>
    <row r="8110" spans="1:49">
      <c r="A8110" s="129">
        <v>299</v>
      </c>
      <c r="B8110" s="129" t="s">
        <v>1762</v>
      </c>
      <c r="C8110" s="129" t="s">
        <v>1695</v>
      </c>
      <c r="D8110" s="129" t="s">
        <v>1761</v>
      </c>
      <c r="E8110" s="129" t="s">
        <v>1694</v>
      </c>
      <c r="F8110" s="129" t="s">
        <v>1693</v>
      </c>
      <c r="G8110" s="129" t="s">
        <v>1692</v>
      </c>
      <c r="I8110" s="129" t="s">
        <v>1691</v>
      </c>
      <c r="J8110" s="129">
        <v>3.0000000000000001E-3</v>
      </c>
      <c r="K8110" s="129">
        <v>4.0000000000000001E-3</v>
      </c>
      <c r="L8110" s="129">
        <v>3.0000000000000001E-3</v>
      </c>
      <c r="M8110" s="129">
        <v>4.0000000000000001E-3</v>
      </c>
      <c r="N8110" s="129">
        <v>4.0000000000000001E-3</v>
      </c>
      <c r="O8110" s="129">
        <v>4.0000000000000001E-3</v>
      </c>
      <c r="P8110" s="129">
        <v>4.0000000000000001E-3</v>
      </c>
      <c r="Q8110" s="129">
        <v>5.0000000000000001E-3</v>
      </c>
      <c r="R8110" s="129">
        <v>6.0000000000000001E-3</v>
      </c>
      <c r="S8110" s="129">
        <v>1.2E-2</v>
      </c>
      <c r="T8110" s="129">
        <v>1.7000000000000001E-2</v>
      </c>
      <c r="U8110" s="129">
        <v>0.02</v>
      </c>
      <c r="V8110" s="129">
        <v>2.4E-2</v>
      </c>
      <c r="W8110" s="129">
        <v>3.1E-2</v>
      </c>
      <c r="X8110" s="129">
        <v>0.05</v>
      </c>
      <c r="Y8110" s="129">
        <v>7.4999999999999997E-2</v>
      </c>
      <c r="Z8110" s="129">
        <v>0.158</v>
      </c>
      <c r="AA8110" s="129">
        <v>0.20799999999999999</v>
      </c>
      <c r="AB8110" s="129">
        <v>0.245</v>
      </c>
      <c r="AC8110" s="129">
        <v>0.30399999999999999</v>
      </c>
      <c r="AD8110" s="129">
        <v>0.38500000000000001</v>
      </c>
      <c r="AE8110" s="129">
        <v>0.40699999999999997</v>
      </c>
      <c r="AF8110" s="129">
        <v>0.53300000000000003</v>
      </c>
      <c r="AG8110" s="129">
        <v>0.70499999999999996</v>
      </c>
      <c r="AH8110" s="129">
        <v>0.92</v>
      </c>
      <c r="AI8110" s="129">
        <v>1.151</v>
      </c>
      <c r="AJ8110" s="129">
        <v>1.3169999999999999</v>
      </c>
      <c r="AK8110" s="129">
        <v>1.4810000000000001</v>
      </c>
      <c r="AL8110" s="129">
        <v>1.891</v>
      </c>
      <c r="AM8110" s="129">
        <v>2.0230000000000001</v>
      </c>
      <c r="AN8110" s="129">
        <v>2.9169999999999998</v>
      </c>
      <c r="AO8110" s="129">
        <v>3.6669999999999998</v>
      </c>
      <c r="AP8110" s="129">
        <v>4.1100000000000003</v>
      </c>
      <c r="AQ8110" s="129">
        <v>5.532</v>
      </c>
      <c r="AR8110" s="129">
        <v>7.4359999999999999</v>
      </c>
      <c r="AS8110" s="129">
        <v>9.3800000000000008</v>
      </c>
      <c r="AT8110" s="129">
        <v>11.378</v>
      </c>
      <c r="AU8110" s="129">
        <v>13.417</v>
      </c>
      <c r="AV8110" s="129">
        <v>15.675000000000001</v>
      </c>
      <c r="AW8110" s="129">
        <v>2010</v>
      </c>
    </row>
    <row r="8111" spans="1:49">
      <c r="A8111" s="129">
        <v>299</v>
      </c>
      <c r="B8111" s="129" t="s">
        <v>1762</v>
      </c>
      <c r="C8111" s="129" t="s">
        <v>1690</v>
      </c>
      <c r="D8111" s="129" t="s">
        <v>1761</v>
      </c>
      <c r="E8111" s="129" t="s">
        <v>1689</v>
      </c>
      <c r="F8111" s="129" t="s">
        <v>1688</v>
      </c>
      <c r="G8111" s="129" t="s">
        <v>1597</v>
      </c>
      <c r="I8111" s="129" t="s">
        <v>1770</v>
      </c>
      <c r="J8111" s="129">
        <v>24.25</v>
      </c>
      <c r="K8111" s="129">
        <v>22.503</v>
      </c>
      <c r="L8111" s="129">
        <v>25.451000000000001</v>
      </c>
      <c r="M8111" s="129">
        <v>11.419</v>
      </c>
      <c r="N8111" s="129">
        <v>18.111999999999998</v>
      </c>
      <c r="O8111" s="129">
        <v>19.154</v>
      </c>
      <c r="P8111" s="129">
        <v>20.809000000000001</v>
      </c>
      <c r="Q8111" s="129">
        <v>25.184000000000001</v>
      </c>
      <c r="R8111" s="129">
        <v>27.881</v>
      </c>
      <c r="S8111" s="129">
        <v>12.699</v>
      </c>
      <c r="T8111" s="129">
        <v>10.218</v>
      </c>
      <c r="U8111" s="129">
        <v>18.68</v>
      </c>
      <c r="V8111" s="129">
        <v>23.72</v>
      </c>
      <c r="W8111" s="129">
        <v>18.75</v>
      </c>
      <c r="X8111" s="129">
        <v>14.154999999999999</v>
      </c>
      <c r="Y8111" s="129">
        <v>18.114000000000001</v>
      </c>
      <c r="Z8111" s="129">
        <v>16.555</v>
      </c>
      <c r="AA8111" s="129">
        <v>27.672999999999998</v>
      </c>
      <c r="AB8111" s="129">
        <v>30.66</v>
      </c>
      <c r="AC8111" s="129">
        <v>26.516999999999999</v>
      </c>
      <c r="AD8111" s="129">
        <v>24.17</v>
      </c>
      <c r="AE8111" s="129">
        <v>27.524000000000001</v>
      </c>
      <c r="AF8111" s="129">
        <v>21.158999999999999</v>
      </c>
      <c r="AG8111" s="129">
        <v>15.217000000000001</v>
      </c>
      <c r="AH8111" s="129">
        <v>21.797999999999998</v>
      </c>
      <c r="AI8111" s="129">
        <v>23.004000000000001</v>
      </c>
      <c r="AJ8111" s="129">
        <v>26.922000000000001</v>
      </c>
      <c r="AK8111" s="129">
        <v>30.34</v>
      </c>
      <c r="AL8111" s="129">
        <v>26.826000000000001</v>
      </c>
      <c r="AM8111" s="129">
        <v>25.797000000000001</v>
      </c>
      <c r="AN8111" s="129">
        <v>21.972000000000001</v>
      </c>
      <c r="AO8111" s="129">
        <v>23.071999999999999</v>
      </c>
      <c r="AP8111" s="129">
        <v>26.597000000000001</v>
      </c>
      <c r="AQ8111" s="129">
        <v>23.95</v>
      </c>
      <c r="AR8111" s="129">
        <v>23.407</v>
      </c>
      <c r="AS8111" s="129">
        <v>23.257999999999999</v>
      </c>
      <c r="AT8111" s="129">
        <v>23.538</v>
      </c>
      <c r="AU8111" s="129">
        <v>23.922999999999998</v>
      </c>
      <c r="AV8111" s="129">
        <v>24.298999999999999</v>
      </c>
      <c r="AW8111" s="129">
        <v>2010</v>
      </c>
    </row>
    <row r="8112" spans="1:49">
      <c r="A8112" s="129">
        <v>299</v>
      </c>
      <c r="B8112" s="129" t="s">
        <v>1762</v>
      </c>
      <c r="C8112" s="129" t="s">
        <v>1687</v>
      </c>
      <c r="D8112" s="129" t="s">
        <v>1761</v>
      </c>
      <c r="E8112" s="129" t="s">
        <v>1686</v>
      </c>
      <c r="F8112" s="129" t="s">
        <v>1685</v>
      </c>
      <c r="G8112" s="129" t="s">
        <v>1597</v>
      </c>
      <c r="I8112" s="129" t="s">
        <v>1770</v>
      </c>
      <c r="J8112" s="129">
        <v>32.351999999999997</v>
      </c>
      <c r="K8112" s="129">
        <v>28.777999999999999</v>
      </c>
      <c r="L8112" s="129">
        <v>21.053999999999998</v>
      </c>
      <c r="M8112" s="129">
        <v>17.829000000000001</v>
      </c>
      <c r="N8112" s="129">
        <v>27.582000000000001</v>
      </c>
      <c r="O8112" s="129">
        <v>25.859000000000002</v>
      </c>
      <c r="P8112" s="129">
        <v>18.652999999999999</v>
      </c>
      <c r="Q8112" s="129">
        <v>25.495999999999999</v>
      </c>
      <c r="R8112" s="129">
        <v>20.138999999999999</v>
      </c>
      <c r="S8112" s="129">
        <v>21.123000000000001</v>
      </c>
      <c r="T8112" s="129">
        <v>25.934999999999999</v>
      </c>
      <c r="U8112" s="129">
        <v>21.263999999999999</v>
      </c>
      <c r="V8112" s="129">
        <v>17.542999999999999</v>
      </c>
      <c r="W8112" s="129">
        <v>15.000999999999999</v>
      </c>
      <c r="X8112" s="129">
        <v>18.510000000000002</v>
      </c>
      <c r="Y8112" s="129">
        <v>20.72</v>
      </c>
      <c r="Z8112" s="129">
        <v>29.251999999999999</v>
      </c>
      <c r="AA8112" s="129">
        <v>32.020000000000003</v>
      </c>
      <c r="AB8112" s="129">
        <v>25.808</v>
      </c>
      <c r="AC8112" s="129">
        <v>28.672000000000001</v>
      </c>
      <c r="AD8112" s="129">
        <v>34.287999999999997</v>
      </c>
      <c r="AE8112" s="129">
        <v>29.138000000000002</v>
      </c>
      <c r="AF8112" s="129">
        <v>29.34</v>
      </c>
      <c r="AG8112" s="129">
        <v>29.338999999999999</v>
      </c>
      <c r="AH8112" s="129">
        <v>35.598999999999997</v>
      </c>
      <c r="AI8112" s="129">
        <v>40.491999999999997</v>
      </c>
      <c r="AJ8112" s="129">
        <v>41.344000000000001</v>
      </c>
      <c r="AK8112" s="129">
        <v>37.277000000000001</v>
      </c>
      <c r="AL8112" s="129">
        <v>37.012</v>
      </c>
      <c r="AM8112" s="129">
        <v>26.481999999999999</v>
      </c>
      <c r="AN8112" s="129">
        <v>24.952999999999999</v>
      </c>
      <c r="AO8112" s="129">
        <v>30.777999999999999</v>
      </c>
      <c r="AP8112" s="129">
        <v>29.486000000000001</v>
      </c>
      <c r="AQ8112" s="129">
        <v>26.765999999999998</v>
      </c>
      <c r="AR8112" s="129">
        <v>25.603999999999999</v>
      </c>
      <c r="AS8112" s="129">
        <v>23.983000000000001</v>
      </c>
      <c r="AT8112" s="129">
        <v>22.994</v>
      </c>
      <c r="AU8112" s="129">
        <v>22.347999999999999</v>
      </c>
      <c r="AV8112" s="129">
        <v>21.853000000000002</v>
      </c>
      <c r="AW8112" s="129">
        <v>2010</v>
      </c>
    </row>
    <row r="8113" spans="1:49">
      <c r="A8113" s="129">
        <v>299</v>
      </c>
      <c r="B8113" s="129" t="s">
        <v>1762</v>
      </c>
      <c r="C8113" s="129" t="s">
        <v>1683</v>
      </c>
      <c r="D8113" s="129" t="s">
        <v>1761</v>
      </c>
      <c r="E8113" s="129" t="s">
        <v>1680</v>
      </c>
      <c r="F8113" s="129" t="s">
        <v>1682</v>
      </c>
      <c r="G8113" s="129" t="s">
        <v>1675</v>
      </c>
      <c r="I8113" s="129" t="s">
        <v>1769</v>
      </c>
      <c r="J8113" s="129">
        <v>8.6999999999999994E-2</v>
      </c>
      <c r="K8113" s="129">
        <v>0.10100000000000001</v>
      </c>
      <c r="L8113" s="129">
        <v>0.111</v>
      </c>
      <c r="M8113" s="129">
        <v>0.11799999999999999</v>
      </c>
      <c r="N8113" s="129">
        <v>0.13200000000000001</v>
      </c>
      <c r="O8113" s="129">
        <v>0.14699999999999999</v>
      </c>
      <c r="P8113" s="129">
        <v>0.16400000000000001</v>
      </c>
      <c r="Q8113" s="129">
        <v>0.21</v>
      </c>
      <c r="R8113" s="129">
        <v>0.27200000000000002</v>
      </c>
      <c r="S8113" s="129">
        <v>0.503</v>
      </c>
      <c r="T8113" s="129">
        <v>0.70699999999999996</v>
      </c>
      <c r="U8113" s="129">
        <v>0.94899999999999995</v>
      </c>
      <c r="V8113" s="129">
        <v>1.2470000000000001</v>
      </c>
      <c r="W8113" s="129">
        <v>1.722</v>
      </c>
      <c r="X8113" s="129">
        <v>2.7690000000000001</v>
      </c>
      <c r="Y8113" s="129">
        <v>4.4290000000000003</v>
      </c>
      <c r="Z8113" s="129">
        <v>8.8520000000000003</v>
      </c>
      <c r="AA8113" s="129">
        <v>13.282</v>
      </c>
      <c r="AB8113" s="129">
        <v>18.033999999999999</v>
      </c>
      <c r="AC8113" s="129">
        <v>22.285</v>
      </c>
      <c r="AD8113" s="129">
        <v>25.896999999999998</v>
      </c>
      <c r="AE8113" s="129">
        <v>29.141999999999999</v>
      </c>
      <c r="AF8113" s="129">
        <v>35.679000000000002</v>
      </c>
      <c r="AG8113" s="129">
        <v>46.771999999999998</v>
      </c>
      <c r="AH8113" s="129">
        <v>56.944000000000003</v>
      </c>
      <c r="AI8113" s="129">
        <v>66.028999999999996</v>
      </c>
      <c r="AJ8113" s="129">
        <v>75.043999999999997</v>
      </c>
      <c r="AK8113" s="129">
        <v>89.08</v>
      </c>
      <c r="AL8113" s="129">
        <v>116.133</v>
      </c>
      <c r="AM8113" s="129">
        <v>147.583</v>
      </c>
      <c r="AN8113" s="129">
        <v>189.18299999999999</v>
      </c>
      <c r="AO8113" s="129">
        <v>238.542</v>
      </c>
      <c r="AP8113" s="129">
        <v>288.8</v>
      </c>
      <c r="AQ8113" s="129">
        <v>398.30799999999999</v>
      </c>
      <c r="AR8113" s="129">
        <v>549.822</v>
      </c>
      <c r="AS8113" s="129">
        <v>720.29100000000005</v>
      </c>
      <c r="AT8113" s="129">
        <v>903.96500000000003</v>
      </c>
      <c r="AU8113" s="130">
        <v>1098.317</v>
      </c>
      <c r="AV8113" s="130">
        <v>1317.981</v>
      </c>
      <c r="AW8113" s="129">
        <v>2010</v>
      </c>
    </row>
    <row r="8114" spans="1:49">
      <c r="A8114" s="129">
        <v>299</v>
      </c>
      <c r="B8114" s="129" t="s">
        <v>1762</v>
      </c>
      <c r="C8114" s="129" t="s">
        <v>1681</v>
      </c>
      <c r="D8114" s="129" t="s">
        <v>1761</v>
      </c>
      <c r="E8114" s="129" t="s">
        <v>1680</v>
      </c>
      <c r="F8114" s="129" t="s">
        <v>1679</v>
      </c>
      <c r="G8114" s="129" t="s">
        <v>1655</v>
      </c>
      <c r="I8114" s="129" t="s">
        <v>1678</v>
      </c>
      <c r="J8114" s="129">
        <v>21.355</v>
      </c>
      <c r="K8114" s="129">
        <v>16.244</v>
      </c>
      <c r="L8114" s="129">
        <v>9.6069999999999993</v>
      </c>
      <c r="M8114" s="129">
        <v>6.242</v>
      </c>
      <c r="N8114" s="129">
        <v>12.25</v>
      </c>
      <c r="O8114" s="129">
        <v>11.382</v>
      </c>
      <c r="P8114" s="129">
        <v>11.544</v>
      </c>
      <c r="Q8114" s="129">
        <v>28.137</v>
      </c>
      <c r="R8114" s="129">
        <v>29.468</v>
      </c>
      <c r="S8114" s="129">
        <v>84.462999999999994</v>
      </c>
      <c r="T8114" s="129">
        <v>40.655999999999999</v>
      </c>
      <c r="U8114" s="129">
        <v>34.204999999999998</v>
      </c>
      <c r="V8114" s="129">
        <v>31.422999999999998</v>
      </c>
      <c r="W8114" s="129">
        <v>38.122</v>
      </c>
      <c r="X8114" s="129">
        <v>60.817</v>
      </c>
      <c r="Y8114" s="129">
        <v>59.923000000000002</v>
      </c>
      <c r="Z8114" s="129">
        <v>99.876000000000005</v>
      </c>
      <c r="AA8114" s="129">
        <v>50.04</v>
      </c>
      <c r="AB8114" s="129">
        <v>35.781999999999996</v>
      </c>
      <c r="AC8114" s="129">
        <v>23.57</v>
      </c>
      <c r="AD8114" s="129">
        <v>16.206</v>
      </c>
      <c r="AE8114" s="129">
        <v>12.531000000000001</v>
      </c>
      <c r="AF8114" s="129">
        <v>22.434000000000001</v>
      </c>
      <c r="AG8114" s="129">
        <v>31.091000000000001</v>
      </c>
      <c r="AH8114" s="129">
        <v>21.747</v>
      </c>
      <c r="AI8114" s="129">
        <v>15.955</v>
      </c>
      <c r="AJ8114" s="129">
        <v>13.654</v>
      </c>
      <c r="AK8114" s="129">
        <v>18.702999999999999</v>
      </c>
      <c r="AL8114" s="129">
        <v>30.37</v>
      </c>
      <c r="AM8114" s="129">
        <v>27.081</v>
      </c>
      <c r="AN8114" s="129">
        <v>28.187000000000001</v>
      </c>
      <c r="AO8114" s="129">
        <v>26.09</v>
      </c>
      <c r="AP8114" s="129">
        <v>21.068999999999999</v>
      </c>
      <c r="AQ8114" s="129">
        <v>37.917999999999999</v>
      </c>
      <c r="AR8114" s="129">
        <v>38.039000000000001</v>
      </c>
      <c r="AS8114" s="129">
        <v>31.004000000000001</v>
      </c>
      <c r="AT8114" s="129">
        <v>25.5</v>
      </c>
      <c r="AU8114" s="129">
        <v>21.5</v>
      </c>
      <c r="AV8114" s="129">
        <v>20</v>
      </c>
      <c r="AW8114" s="129">
        <v>2010</v>
      </c>
    </row>
    <row r="8115" spans="1:49">
      <c r="A8115" s="129">
        <v>299</v>
      </c>
      <c r="B8115" s="129" t="s">
        <v>1762</v>
      </c>
      <c r="C8115" s="129" t="s">
        <v>1677</v>
      </c>
      <c r="D8115" s="129" t="s">
        <v>1761</v>
      </c>
      <c r="E8115" s="129" t="s">
        <v>1672</v>
      </c>
      <c r="F8115" s="129" t="s">
        <v>1676</v>
      </c>
      <c r="G8115" s="129" t="s">
        <v>1675</v>
      </c>
      <c r="I8115" s="129" t="s">
        <v>1769</v>
      </c>
      <c r="J8115" s="129" t="s">
        <v>1595</v>
      </c>
      <c r="K8115" s="129" t="s">
        <v>1595</v>
      </c>
      <c r="L8115" s="129" t="s">
        <v>1595</v>
      </c>
      <c r="M8115" s="129" t="s">
        <v>1595</v>
      </c>
      <c r="N8115" s="129">
        <v>0.14199999999999999</v>
      </c>
      <c r="O8115" s="129">
        <v>0.155</v>
      </c>
      <c r="P8115" s="129">
        <v>0.17499999999999999</v>
      </c>
      <c r="Q8115" s="129">
        <v>0.245</v>
      </c>
      <c r="R8115" s="129">
        <v>0.33200000000000002</v>
      </c>
      <c r="S8115" s="129">
        <v>0.60099999999999998</v>
      </c>
      <c r="T8115" s="129">
        <v>0.82</v>
      </c>
      <c r="U8115" s="129">
        <v>1.0740000000000001</v>
      </c>
      <c r="V8115" s="129">
        <v>1.4159999999999999</v>
      </c>
      <c r="W8115" s="129">
        <v>2.0670000000000002</v>
      </c>
      <c r="X8115" s="129">
        <v>3.5310000000000001</v>
      </c>
      <c r="Y8115" s="129">
        <v>5.5309999999999997</v>
      </c>
      <c r="Z8115" s="129">
        <v>11.241</v>
      </c>
      <c r="AA8115" s="129">
        <v>15.468</v>
      </c>
      <c r="AB8115" s="129">
        <v>20.094000000000001</v>
      </c>
      <c r="AC8115" s="129">
        <v>24.117999999999999</v>
      </c>
      <c r="AD8115" s="129">
        <v>27.358000000000001</v>
      </c>
      <c r="AE8115" s="129">
        <v>30.718</v>
      </c>
      <c r="AF8115" s="129">
        <v>40.307000000000002</v>
      </c>
      <c r="AG8115" s="129">
        <v>51.222999999999999</v>
      </c>
      <c r="AH8115" s="129">
        <v>61.05</v>
      </c>
      <c r="AI8115" s="129">
        <v>69.816000000000003</v>
      </c>
      <c r="AJ8115" s="129">
        <v>81.661000000000001</v>
      </c>
      <c r="AK8115" s="129">
        <v>100</v>
      </c>
      <c r="AL8115" s="129">
        <v>130.9</v>
      </c>
      <c r="AM8115" s="129">
        <v>163.69999999999999</v>
      </c>
      <c r="AN8115" s="129">
        <v>208.2</v>
      </c>
      <c r="AO8115" s="129">
        <v>265.60000000000002</v>
      </c>
      <c r="AP8115" s="129">
        <v>318.89999999999998</v>
      </c>
      <c r="AQ8115" s="129">
        <v>465.59399999999999</v>
      </c>
      <c r="AR8115" s="129">
        <v>628.55200000000002</v>
      </c>
      <c r="AS8115" s="129">
        <v>804.54600000000005</v>
      </c>
      <c r="AT8115" s="129">
        <v>989.59199999999998</v>
      </c>
      <c r="AU8115" s="130">
        <v>1187.511</v>
      </c>
      <c r="AV8115" s="130">
        <v>1425.0129999999999</v>
      </c>
      <c r="AW8115" s="129">
        <v>2010</v>
      </c>
    </row>
    <row r="8116" spans="1:49">
      <c r="A8116" s="129">
        <v>299</v>
      </c>
      <c r="B8116" s="129" t="s">
        <v>1762</v>
      </c>
      <c r="C8116" s="129" t="s">
        <v>1673</v>
      </c>
      <c r="D8116" s="129" t="s">
        <v>1761</v>
      </c>
      <c r="E8116" s="129" t="s">
        <v>1672</v>
      </c>
      <c r="F8116" s="129" t="s">
        <v>1671</v>
      </c>
      <c r="G8116" s="129" t="s">
        <v>1655</v>
      </c>
      <c r="I8116" s="129" t="s">
        <v>1670</v>
      </c>
      <c r="J8116" s="129" t="s">
        <v>1595</v>
      </c>
      <c r="K8116" s="129" t="s">
        <v>1595</v>
      </c>
      <c r="L8116" s="129" t="s">
        <v>1595</v>
      </c>
      <c r="M8116" s="129" t="s">
        <v>1595</v>
      </c>
      <c r="N8116" s="129" t="s">
        <v>1595</v>
      </c>
      <c r="O8116" s="129">
        <v>9.1219999999999999</v>
      </c>
      <c r="P8116" s="129">
        <v>12.711</v>
      </c>
      <c r="Q8116" s="129">
        <v>40.274999999999999</v>
      </c>
      <c r="R8116" s="129">
        <v>35.51</v>
      </c>
      <c r="S8116" s="129">
        <v>81.006</v>
      </c>
      <c r="T8116" s="129">
        <v>36.478000000000002</v>
      </c>
      <c r="U8116" s="129">
        <v>31.018000000000001</v>
      </c>
      <c r="V8116" s="129">
        <v>31.856999999999999</v>
      </c>
      <c r="W8116" s="129">
        <v>45.941000000000003</v>
      </c>
      <c r="X8116" s="129">
        <v>70.835999999999999</v>
      </c>
      <c r="Y8116" s="129">
        <v>56.615000000000002</v>
      </c>
      <c r="Z8116" s="129">
        <v>103.24299999999999</v>
      </c>
      <c r="AA8116" s="129">
        <v>37.609000000000002</v>
      </c>
      <c r="AB8116" s="129">
        <v>29.905999999999999</v>
      </c>
      <c r="AC8116" s="129">
        <v>20.027999999999999</v>
      </c>
      <c r="AD8116" s="129">
        <v>13.430999999999999</v>
      </c>
      <c r="AE8116" s="129">
        <v>12.282</v>
      </c>
      <c r="AF8116" s="129">
        <v>31.215</v>
      </c>
      <c r="AG8116" s="129">
        <v>27.084</v>
      </c>
      <c r="AH8116" s="129">
        <v>19.184999999999999</v>
      </c>
      <c r="AI8116" s="129">
        <v>14.358000000000001</v>
      </c>
      <c r="AJ8116" s="129">
        <v>16.966000000000001</v>
      </c>
      <c r="AK8116" s="129">
        <v>22.457000000000001</v>
      </c>
      <c r="AL8116" s="129">
        <v>30.9</v>
      </c>
      <c r="AM8116" s="129">
        <v>25.056999999999999</v>
      </c>
      <c r="AN8116" s="129">
        <v>27.184000000000001</v>
      </c>
      <c r="AO8116" s="129">
        <v>27.57</v>
      </c>
      <c r="AP8116" s="129">
        <v>20.068000000000001</v>
      </c>
      <c r="AQ8116" s="129">
        <v>46</v>
      </c>
      <c r="AR8116" s="129">
        <v>35</v>
      </c>
      <c r="AS8116" s="129">
        <v>28</v>
      </c>
      <c r="AT8116" s="129">
        <v>23</v>
      </c>
      <c r="AU8116" s="129">
        <v>20</v>
      </c>
      <c r="AV8116" s="129">
        <v>20</v>
      </c>
      <c r="AW8116" s="129">
        <v>2010</v>
      </c>
    </row>
    <row r="8117" spans="1:49">
      <c r="A8117" s="129">
        <v>299</v>
      </c>
      <c r="B8117" s="129" t="s">
        <v>1762</v>
      </c>
      <c r="C8117" s="129" t="s">
        <v>1669</v>
      </c>
      <c r="D8117" s="129" t="s">
        <v>1761</v>
      </c>
      <c r="E8117" s="129" t="s">
        <v>1668</v>
      </c>
      <c r="G8117" s="129" t="s">
        <v>50</v>
      </c>
    </row>
    <row r="8118" spans="1:49">
      <c r="A8118" s="129">
        <v>299</v>
      </c>
      <c r="B8118" s="129" t="s">
        <v>1762</v>
      </c>
      <c r="C8118" s="129" t="s">
        <v>1667</v>
      </c>
      <c r="D8118" s="129" t="s">
        <v>1761</v>
      </c>
      <c r="E8118" s="129" t="s">
        <v>1666</v>
      </c>
      <c r="F8118" s="129" t="s">
        <v>1665</v>
      </c>
      <c r="G8118" s="129" t="s">
        <v>1655</v>
      </c>
      <c r="I8118" s="129" t="s">
        <v>1768</v>
      </c>
      <c r="J8118" s="129" t="s">
        <v>1595</v>
      </c>
      <c r="K8118" s="129" t="s">
        <v>1595</v>
      </c>
      <c r="L8118" s="129" t="s">
        <v>1595</v>
      </c>
      <c r="M8118" s="129" t="s">
        <v>1595</v>
      </c>
      <c r="N8118" s="129" t="s">
        <v>1595</v>
      </c>
      <c r="O8118" s="129">
        <v>-3.6720000000000002</v>
      </c>
      <c r="P8118" s="129">
        <v>-0.60199999999999998</v>
      </c>
      <c r="Q8118" s="129">
        <v>8.6229999999999993</v>
      </c>
      <c r="R8118" s="129">
        <v>31.52</v>
      </c>
      <c r="S8118" s="129">
        <v>-39.015999999999998</v>
      </c>
      <c r="T8118" s="129">
        <v>-0.96299999999999997</v>
      </c>
      <c r="U8118" s="129">
        <v>42.566000000000003</v>
      </c>
      <c r="V8118" s="129">
        <v>22.434999999999999</v>
      </c>
      <c r="W8118" s="129">
        <v>-9.4269999999999996</v>
      </c>
      <c r="X8118" s="129">
        <v>-22.3</v>
      </c>
      <c r="Y8118" s="129">
        <v>25.268999999999998</v>
      </c>
      <c r="Z8118" s="129">
        <v>-14.667</v>
      </c>
      <c r="AA8118" s="129">
        <v>24.849</v>
      </c>
      <c r="AB8118" s="129">
        <v>11.272</v>
      </c>
      <c r="AC8118" s="129">
        <v>-9.3309999999999995</v>
      </c>
      <c r="AD8118" s="129">
        <v>12.398999999999999</v>
      </c>
      <c r="AE8118" s="129">
        <v>14.108000000000001</v>
      </c>
      <c r="AF8118" s="129">
        <v>-25.216999999999999</v>
      </c>
      <c r="AG8118" s="129">
        <v>-20.884</v>
      </c>
      <c r="AH8118" s="129">
        <v>57.667000000000002</v>
      </c>
      <c r="AI8118" s="129">
        <v>35.159999999999997</v>
      </c>
      <c r="AJ8118" s="129">
        <v>34.752000000000002</v>
      </c>
      <c r="AK8118" s="129">
        <v>33.006</v>
      </c>
      <c r="AL8118" s="129">
        <v>1.3620000000000001</v>
      </c>
      <c r="AM8118" s="129">
        <v>-19.556999999999999</v>
      </c>
      <c r="AN8118" s="129">
        <v>-2.891</v>
      </c>
      <c r="AO8118" s="129">
        <v>15.393000000000001</v>
      </c>
      <c r="AP8118" s="129">
        <v>24.396000000000001</v>
      </c>
      <c r="AQ8118" s="129">
        <v>-8.4269999999999996</v>
      </c>
      <c r="AR8118" s="129">
        <v>-1.454</v>
      </c>
      <c r="AS8118" s="129">
        <v>-0.72399999999999998</v>
      </c>
      <c r="AT8118" s="129">
        <v>0.81100000000000005</v>
      </c>
      <c r="AU8118" s="129">
        <v>1.587</v>
      </c>
      <c r="AV8118" s="129">
        <v>2.105</v>
      </c>
      <c r="AW8118" s="129">
        <v>2010</v>
      </c>
    </row>
    <row r="8119" spans="1:49">
      <c r="A8119" s="129">
        <v>299</v>
      </c>
      <c r="B8119" s="129" t="s">
        <v>1762</v>
      </c>
      <c r="C8119" s="129" t="s">
        <v>1664</v>
      </c>
      <c r="D8119" s="129" t="s">
        <v>1761</v>
      </c>
      <c r="E8119" s="129" t="s">
        <v>1663</v>
      </c>
      <c r="F8119" s="129" t="s">
        <v>1662</v>
      </c>
      <c r="G8119" s="129" t="s">
        <v>1655</v>
      </c>
      <c r="I8119" s="129" t="s">
        <v>1768</v>
      </c>
      <c r="J8119" s="129" t="s">
        <v>1595</v>
      </c>
      <c r="K8119" s="129" t="s">
        <v>1595</v>
      </c>
      <c r="L8119" s="129" t="s">
        <v>1595</v>
      </c>
      <c r="M8119" s="129" t="s">
        <v>1595</v>
      </c>
      <c r="N8119" s="129" t="s">
        <v>1595</v>
      </c>
      <c r="O8119" s="129">
        <v>3.24</v>
      </c>
      <c r="P8119" s="129">
        <v>-7.585</v>
      </c>
      <c r="Q8119" s="129">
        <v>7.2</v>
      </c>
      <c r="R8119" s="129">
        <v>24.117999999999999</v>
      </c>
      <c r="S8119" s="129">
        <v>-31.736999999999998</v>
      </c>
      <c r="T8119" s="129">
        <v>2.4470000000000001</v>
      </c>
      <c r="U8119" s="129">
        <v>25.24</v>
      </c>
      <c r="V8119" s="129">
        <v>4.7519999999999998</v>
      </c>
      <c r="W8119" s="129">
        <v>-11.738</v>
      </c>
      <c r="X8119" s="129">
        <v>-28.4</v>
      </c>
      <c r="Y8119" s="129">
        <v>31.010999999999999</v>
      </c>
      <c r="Z8119" s="129">
        <v>-15.484999999999999</v>
      </c>
      <c r="AA8119" s="129">
        <v>62.420999999999999</v>
      </c>
      <c r="AB8119" s="129">
        <v>13.869</v>
      </c>
      <c r="AC8119" s="129">
        <v>-13.455</v>
      </c>
      <c r="AD8119" s="129">
        <v>15.71</v>
      </c>
      <c r="AE8119" s="129">
        <v>15.632</v>
      </c>
      <c r="AF8119" s="129">
        <v>-26.391999999999999</v>
      </c>
      <c r="AG8119" s="129">
        <v>-25.109000000000002</v>
      </c>
      <c r="AH8119" s="129">
        <v>65.897999999999996</v>
      </c>
      <c r="AI8119" s="129">
        <v>37.972000000000001</v>
      </c>
      <c r="AJ8119" s="129">
        <v>38.164000000000001</v>
      </c>
      <c r="AK8119" s="129">
        <v>31.681999999999999</v>
      </c>
      <c r="AL8119" s="129">
        <v>-3.7919999999999998</v>
      </c>
      <c r="AM8119" s="129">
        <v>-36.662999999999997</v>
      </c>
      <c r="AN8119" s="129">
        <v>-11.798999999999999</v>
      </c>
      <c r="AO8119" s="129">
        <v>56.042000000000002</v>
      </c>
      <c r="AP8119" s="129">
        <v>6.3739999999999997</v>
      </c>
      <c r="AQ8119" s="129">
        <v>-6.5069999999999997</v>
      </c>
      <c r="AR8119" s="129">
        <v>-0.63700000000000001</v>
      </c>
      <c r="AS8119" s="129">
        <v>1.948</v>
      </c>
      <c r="AT8119" s="129">
        <v>3.2280000000000002</v>
      </c>
      <c r="AU8119" s="129">
        <v>3.59</v>
      </c>
      <c r="AV8119" s="129">
        <v>3.827</v>
      </c>
      <c r="AW8119" s="129">
        <v>2010</v>
      </c>
    </row>
    <row r="8120" spans="1:49">
      <c r="A8120" s="129">
        <v>299</v>
      </c>
      <c r="B8120" s="129" t="s">
        <v>1762</v>
      </c>
      <c r="C8120" s="129" t="s">
        <v>1661</v>
      </c>
      <c r="D8120" s="129" t="s">
        <v>1761</v>
      </c>
      <c r="E8120" s="129" t="s">
        <v>1660</v>
      </c>
      <c r="F8120" s="129" t="s">
        <v>1659</v>
      </c>
      <c r="G8120" s="129" t="s">
        <v>1655</v>
      </c>
      <c r="I8120" s="129" t="s">
        <v>1768</v>
      </c>
      <c r="J8120" s="129" t="s">
        <v>1595</v>
      </c>
      <c r="K8120" s="129" t="s">
        <v>1595</v>
      </c>
      <c r="L8120" s="129" t="s">
        <v>1595</v>
      </c>
      <c r="M8120" s="129">
        <v>7.1120000000000001</v>
      </c>
      <c r="N8120" s="129">
        <v>-3.5310000000000001</v>
      </c>
      <c r="O8120" s="129">
        <v>-4.093</v>
      </c>
      <c r="P8120" s="129">
        <v>12.23</v>
      </c>
      <c r="Q8120" s="129">
        <v>-1.3620000000000001</v>
      </c>
      <c r="R8120" s="129">
        <v>7.867</v>
      </c>
      <c r="S8120" s="129">
        <v>7.3789999999999996</v>
      </c>
      <c r="T8120" s="129">
        <v>15.772</v>
      </c>
      <c r="U8120" s="129">
        <v>6.7290000000000001</v>
      </c>
      <c r="V8120" s="129">
        <v>-2.0110000000000001</v>
      </c>
      <c r="W8120" s="129">
        <v>5.8049999999999997</v>
      </c>
      <c r="X8120" s="129">
        <v>8.4</v>
      </c>
      <c r="Y8120" s="129">
        <v>8.6</v>
      </c>
      <c r="Z8120" s="129">
        <v>4.681</v>
      </c>
      <c r="AA8120" s="129">
        <v>8.7119999999999997</v>
      </c>
      <c r="AB8120" s="129">
        <v>3.54</v>
      </c>
      <c r="AC8120" s="129">
        <v>-10.989000000000001</v>
      </c>
      <c r="AD8120" s="129">
        <v>5.827</v>
      </c>
      <c r="AE8120" s="129">
        <v>-3.5489999999999999</v>
      </c>
      <c r="AF8120" s="129">
        <v>-3.96</v>
      </c>
      <c r="AG8120" s="129">
        <v>-10.384</v>
      </c>
      <c r="AH8120" s="129">
        <v>13.686</v>
      </c>
      <c r="AI8120" s="129">
        <v>3.77</v>
      </c>
      <c r="AJ8120" s="129">
        <v>-3.0169999999999999</v>
      </c>
      <c r="AK8120" s="129">
        <v>-7.5519999999999996</v>
      </c>
      <c r="AL8120" s="129">
        <v>-0.98299999999999998</v>
      </c>
      <c r="AM8120" s="129">
        <v>-13.682</v>
      </c>
      <c r="AN8120" s="129">
        <v>-12.877000000000001</v>
      </c>
      <c r="AO8120" s="129">
        <v>4.665</v>
      </c>
      <c r="AP8120" s="129">
        <v>1.5940000000000001</v>
      </c>
      <c r="AQ8120" s="129">
        <v>-6.54</v>
      </c>
      <c r="AR8120" s="129">
        <v>0.20399999999999999</v>
      </c>
      <c r="AS8120" s="129">
        <v>0.34100000000000003</v>
      </c>
      <c r="AT8120" s="129">
        <v>0.30499999999999999</v>
      </c>
      <c r="AU8120" s="129">
        <v>0.26800000000000002</v>
      </c>
      <c r="AV8120" s="129">
        <v>0.24099999999999999</v>
      </c>
      <c r="AW8120" s="129">
        <v>2010</v>
      </c>
    </row>
    <row r="8121" spans="1:49">
      <c r="A8121" s="129">
        <v>299</v>
      </c>
      <c r="B8121" s="129" t="s">
        <v>1762</v>
      </c>
      <c r="C8121" s="129" t="s">
        <v>1658</v>
      </c>
      <c r="D8121" s="129" t="s">
        <v>1761</v>
      </c>
      <c r="E8121" s="129" t="s">
        <v>1657</v>
      </c>
      <c r="F8121" s="129" t="s">
        <v>1656</v>
      </c>
      <c r="G8121" s="129" t="s">
        <v>1655</v>
      </c>
      <c r="I8121" s="129" t="s">
        <v>1768</v>
      </c>
      <c r="J8121" s="129" t="s">
        <v>1595</v>
      </c>
      <c r="K8121" s="129" t="s">
        <v>1595</v>
      </c>
      <c r="L8121" s="129" t="s">
        <v>1595</v>
      </c>
      <c r="M8121" s="129">
        <v>-1.843</v>
      </c>
      <c r="N8121" s="129">
        <v>4.9340000000000002</v>
      </c>
      <c r="O8121" s="129">
        <v>-7.4059999999999997</v>
      </c>
      <c r="P8121" s="129">
        <v>12.157999999999999</v>
      </c>
      <c r="Q8121" s="129">
        <v>-6.4</v>
      </c>
      <c r="R8121" s="129">
        <v>9.6329999999999991</v>
      </c>
      <c r="S8121" s="129">
        <v>7.1</v>
      </c>
      <c r="T8121" s="129">
        <v>16.661000000000001</v>
      </c>
      <c r="U8121" s="129">
        <v>7.5369999999999999</v>
      </c>
      <c r="V8121" s="129">
        <v>-3.3180000000000001</v>
      </c>
      <c r="W8121" s="129">
        <v>10.847</v>
      </c>
      <c r="X8121" s="129">
        <v>6.4</v>
      </c>
      <c r="Y8121" s="129">
        <v>9.0879999999999992</v>
      </c>
      <c r="Z8121" s="129">
        <v>5.6580000000000004</v>
      </c>
      <c r="AA8121" s="129">
        <v>10.715999999999999</v>
      </c>
      <c r="AB8121" s="129">
        <v>0.94899999999999995</v>
      </c>
      <c r="AC8121" s="129">
        <v>-10.297000000000001</v>
      </c>
      <c r="AD8121" s="129">
        <v>9.0429999999999993</v>
      </c>
      <c r="AE8121" s="129">
        <v>-4.3479999999999999</v>
      </c>
      <c r="AF8121" s="129">
        <v>-4.6589999999999998</v>
      </c>
      <c r="AG8121" s="129">
        <v>-8.9060000000000006</v>
      </c>
      <c r="AH8121" s="129">
        <v>15.05</v>
      </c>
      <c r="AI8121" s="129">
        <v>2.8069999999999999</v>
      </c>
      <c r="AJ8121" s="129">
        <v>-1.6859999999999999</v>
      </c>
      <c r="AK8121" s="129">
        <v>-7.8250000000000002</v>
      </c>
      <c r="AL8121" s="129">
        <v>-0.88</v>
      </c>
      <c r="AM8121" s="129">
        <v>-14.497</v>
      </c>
      <c r="AN8121" s="129">
        <v>-12.462999999999999</v>
      </c>
      <c r="AO8121" s="129">
        <v>5.4370000000000003</v>
      </c>
      <c r="AP8121" s="129">
        <v>1.1890000000000001</v>
      </c>
      <c r="AQ8121" s="129">
        <v>-6.54</v>
      </c>
      <c r="AR8121" s="129">
        <v>0.20399999999999999</v>
      </c>
      <c r="AS8121" s="129">
        <v>0.34100000000000003</v>
      </c>
      <c r="AT8121" s="129">
        <v>0.30499999999999999</v>
      </c>
      <c r="AU8121" s="129">
        <v>0.26800000000000002</v>
      </c>
      <c r="AV8121" s="129">
        <v>0.24099999999999999</v>
      </c>
      <c r="AW8121" s="129">
        <v>2010</v>
      </c>
    </row>
    <row r="8122" spans="1:49">
      <c r="A8122" s="129">
        <v>299</v>
      </c>
      <c r="B8122" s="129" t="s">
        <v>1762</v>
      </c>
      <c r="C8122" s="129" t="s">
        <v>1653</v>
      </c>
      <c r="D8122" s="129" t="s">
        <v>1761</v>
      </c>
      <c r="E8122" s="129" t="s">
        <v>80</v>
      </c>
      <c r="F8122" s="129" t="s">
        <v>1652</v>
      </c>
      <c r="G8122" s="129" t="s">
        <v>1651</v>
      </c>
      <c r="I8122" s="129" t="s">
        <v>1767</v>
      </c>
      <c r="J8122" s="129">
        <v>5.4290000000000003</v>
      </c>
      <c r="K8122" s="129">
        <v>6.5609999999999999</v>
      </c>
      <c r="L8122" s="129">
        <v>7.1</v>
      </c>
      <c r="M8122" s="129">
        <v>10.1</v>
      </c>
      <c r="N8122" s="129">
        <v>13</v>
      </c>
      <c r="O8122" s="129">
        <v>13.1</v>
      </c>
      <c r="P8122" s="129">
        <v>11</v>
      </c>
      <c r="Q8122" s="129">
        <v>9.1999999999999993</v>
      </c>
      <c r="R8122" s="129">
        <v>7.3</v>
      </c>
      <c r="S8122" s="129">
        <v>9.1999999999999993</v>
      </c>
      <c r="T8122" s="129">
        <v>11.1</v>
      </c>
      <c r="U8122" s="129">
        <v>9.5</v>
      </c>
      <c r="V8122" s="129">
        <v>7.7</v>
      </c>
      <c r="W8122" s="129">
        <v>6.6</v>
      </c>
      <c r="X8122" s="129">
        <v>8.6999999999999993</v>
      </c>
      <c r="Y8122" s="129">
        <v>10.25</v>
      </c>
      <c r="Z8122" s="129">
        <v>11.75</v>
      </c>
      <c r="AA8122" s="129">
        <v>11.35</v>
      </c>
      <c r="AB8122" s="129">
        <v>11.2</v>
      </c>
      <c r="AC8122" s="129">
        <v>14.525</v>
      </c>
      <c r="AD8122" s="129">
        <v>14.007999999999999</v>
      </c>
      <c r="AE8122" s="129">
        <v>13.358000000000001</v>
      </c>
      <c r="AF8122" s="129">
        <v>15.996</v>
      </c>
      <c r="AG8122" s="129">
        <v>18.187999999999999</v>
      </c>
      <c r="AH8122" s="129">
        <v>15.067</v>
      </c>
      <c r="AI8122" s="129">
        <v>12.242000000000001</v>
      </c>
      <c r="AJ8122" s="129">
        <v>9.9580000000000002</v>
      </c>
      <c r="AK8122" s="129">
        <v>8.4920000000000009</v>
      </c>
      <c r="AL8122" s="129">
        <v>7.3540000000000001</v>
      </c>
      <c r="AM8122" s="129">
        <v>7.8789999999999996</v>
      </c>
      <c r="AN8122" s="129">
        <v>8.5079999999999991</v>
      </c>
      <c r="AO8122" s="129">
        <v>8.2040000000000006</v>
      </c>
      <c r="AP8122" s="129">
        <v>7.8230000000000004</v>
      </c>
      <c r="AQ8122" s="129">
        <v>9.2129999999999992</v>
      </c>
      <c r="AR8122" s="129">
        <v>10.311999999999999</v>
      </c>
      <c r="AS8122" s="129">
        <v>11.2</v>
      </c>
      <c r="AT8122" s="129">
        <v>11.962</v>
      </c>
      <c r="AU8122" s="129">
        <v>12.717000000000001</v>
      </c>
      <c r="AV8122" s="129">
        <v>13.465999999999999</v>
      </c>
      <c r="AW8122" s="129">
        <v>2011</v>
      </c>
    </row>
    <row r="8123" spans="1:49">
      <c r="A8123" s="129">
        <v>299</v>
      </c>
      <c r="B8123" s="129" t="s">
        <v>1762</v>
      </c>
      <c r="C8123" s="129" t="s">
        <v>1650</v>
      </c>
      <c r="D8123" s="129" t="s">
        <v>1761</v>
      </c>
      <c r="E8123" s="129" t="s">
        <v>1649</v>
      </c>
      <c r="F8123" s="129" t="s">
        <v>1648</v>
      </c>
      <c r="G8123" s="129" t="s">
        <v>84</v>
      </c>
      <c r="H8123" s="129" t="s">
        <v>5</v>
      </c>
    </row>
    <row r="8124" spans="1:49">
      <c r="A8124" s="129">
        <v>299</v>
      </c>
      <c r="B8124" s="129" t="s">
        <v>1762</v>
      </c>
      <c r="C8124" s="129" t="s">
        <v>1647</v>
      </c>
      <c r="D8124" s="129" t="s">
        <v>1761</v>
      </c>
      <c r="E8124" s="129" t="s">
        <v>15</v>
      </c>
      <c r="F8124" s="129" t="s">
        <v>1646</v>
      </c>
      <c r="G8124" s="129" t="s">
        <v>84</v>
      </c>
      <c r="H8124" s="129" t="s">
        <v>5</v>
      </c>
      <c r="I8124" s="129" t="s">
        <v>1766</v>
      </c>
      <c r="J8124" s="129">
        <v>14.952</v>
      </c>
      <c r="K8124" s="129">
        <v>15.41</v>
      </c>
      <c r="L8124" s="129">
        <v>15.868</v>
      </c>
      <c r="M8124" s="129">
        <v>16.315999999999999</v>
      </c>
      <c r="N8124" s="129">
        <v>16.773</v>
      </c>
      <c r="O8124" s="129">
        <v>17.241</v>
      </c>
      <c r="P8124" s="129">
        <v>17.45</v>
      </c>
      <c r="Q8124" s="129">
        <v>17.888000000000002</v>
      </c>
      <c r="R8124" s="129">
        <v>18.335999999999999</v>
      </c>
      <c r="S8124" s="129">
        <v>18.783999999999999</v>
      </c>
      <c r="T8124" s="129">
        <v>19.411000000000001</v>
      </c>
      <c r="U8124" s="129">
        <v>19.879000000000001</v>
      </c>
      <c r="V8124" s="129">
        <v>20.347000000000001</v>
      </c>
      <c r="W8124" s="129">
        <v>20.815000000000001</v>
      </c>
      <c r="X8124" s="129">
        <v>21.283000000000001</v>
      </c>
      <c r="Y8124" s="129">
        <v>21.751000000000001</v>
      </c>
      <c r="Z8124" s="129">
        <v>22.219000000000001</v>
      </c>
      <c r="AA8124" s="129">
        <v>22.675999999999998</v>
      </c>
      <c r="AB8124" s="129">
        <v>23.13</v>
      </c>
      <c r="AC8124" s="129">
        <v>23.593</v>
      </c>
      <c r="AD8124" s="129">
        <v>24.06</v>
      </c>
      <c r="AE8124" s="129">
        <v>24.541</v>
      </c>
      <c r="AF8124" s="129">
        <v>25.018000000000001</v>
      </c>
      <c r="AG8124" s="129">
        <v>25.51</v>
      </c>
      <c r="AH8124" s="129">
        <v>25.986999999999998</v>
      </c>
      <c r="AI8124" s="129">
        <v>26.48</v>
      </c>
      <c r="AJ8124" s="129">
        <v>26.835000000000001</v>
      </c>
      <c r="AK8124" s="129">
        <v>27.283999999999999</v>
      </c>
      <c r="AL8124" s="129">
        <v>27.733000000000001</v>
      </c>
      <c r="AM8124" s="129">
        <v>28.181999999999999</v>
      </c>
      <c r="AN8124" s="129">
        <v>28.631</v>
      </c>
      <c r="AO8124" s="129">
        <v>29.071999999999999</v>
      </c>
      <c r="AP8124" s="129">
        <v>29.516999999999999</v>
      </c>
      <c r="AQ8124" s="129">
        <v>29.984999999999999</v>
      </c>
      <c r="AR8124" s="129">
        <v>30.457000000000001</v>
      </c>
      <c r="AS8124" s="129">
        <v>30.933</v>
      </c>
      <c r="AT8124" s="129">
        <v>31.416</v>
      </c>
      <c r="AU8124" s="129">
        <v>31.907</v>
      </c>
      <c r="AV8124" s="129">
        <v>32.406999999999996</v>
      </c>
      <c r="AW8124" s="129">
        <v>2010</v>
      </c>
    </row>
    <row r="8125" spans="1:49">
      <c r="A8125" s="129">
        <v>299</v>
      </c>
      <c r="B8125" s="129" t="s">
        <v>1762</v>
      </c>
      <c r="C8125" s="129" t="s">
        <v>1644</v>
      </c>
      <c r="D8125" s="129" t="s">
        <v>1761</v>
      </c>
      <c r="E8125" s="129" t="s">
        <v>1642</v>
      </c>
      <c r="F8125" s="129" t="s">
        <v>1641</v>
      </c>
      <c r="G8125" s="129" t="s">
        <v>1608</v>
      </c>
      <c r="H8125" s="129" t="s">
        <v>1604</v>
      </c>
      <c r="I8125" s="129" t="s">
        <v>1764</v>
      </c>
      <c r="J8125" s="129" t="s">
        <v>1595</v>
      </c>
      <c r="K8125" s="129" t="s">
        <v>1595</v>
      </c>
      <c r="L8125" s="129" t="s">
        <v>1595</v>
      </c>
      <c r="M8125" s="129" t="s">
        <v>1595</v>
      </c>
      <c r="N8125" s="129" t="s">
        <v>1595</v>
      </c>
      <c r="O8125" s="129" t="s">
        <v>1595</v>
      </c>
      <c r="P8125" s="129" t="s">
        <v>1595</v>
      </c>
      <c r="Q8125" s="129" t="s">
        <v>1595</v>
      </c>
      <c r="R8125" s="129">
        <v>0.21</v>
      </c>
      <c r="S8125" s="129">
        <v>0.47799999999999998</v>
      </c>
      <c r="T8125" s="129">
        <v>0.81499999999999995</v>
      </c>
      <c r="U8125" s="129">
        <v>0.96</v>
      </c>
      <c r="V8125" s="129">
        <v>1.0029999999999999</v>
      </c>
      <c r="W8125" s="129">
        <v>1.35</v>
      </c>
      <c r="X8125" s="129">
        <v>2.6920000000000002</v>
      </c>
      <c r="Y8125" s="129">
        <v>3.6960000000000002</v>
      </c>
      <c r="Z8125" s="129">
        <v>10.5</v>
      </c>
      <c r="AA8125" s="129">
        <v>14.077999999999999</v>
      </c>
      <c r="AB8125" s="129">
        <v>12.154</v>
      </c>
      <c r="AC8125" s="129">
        <v>15.932</v>
      </c>
      <c r="AD8125" s="129">
        <v>26.081</v>
      </c>
      <c r="AE8125" s="129">
        <v>24.286999999999999</v>
      </c>
      <c r="AF8125" s="129">
        <v>31.821000000000002</v>
      </c>
      <c r="AG8125" s="129">
        <v>43.418999999999997</v>
      </c>
      <c r="AH8125" s="129">
        <v>73.131</v>
      </c>
      <c r="AI8125" s="129">
        <v>114.413</v>
      </c>
      <c r="AJ8125" s="129">
        <v>148.36000000000001</v>
      </c>
      <c r="AK8125" s="129">
        <v>163.87799999999999</v>
      </c>
      <c r="AL8125" s="129">
        <v>212.88900000000001</v>
      </c>
      <c r="AM8125" s="129">
        <v>173.87</v>
      </c>
      <c r="AN8125" s="129">
        <v>215.72200000000001</v>
      </c>
      <c r="AO8125" s="129">
        <v>378.47500000000002</v>
      </c>
      <c r="AP8125" s="129">
        <v>382.90300000000002</v>
      </c>
      <c r="AQ8125" s="129">
        <v>523.38499999999999</v>
      </c>
      <c r="AR8125" s="129">
        <v>710.78700000000003</v>
      </c>
      <c r="AS8125" s="129">
        <v>900.51300000000003</v>
      </c>
      <c r="AT8125" s="130">
        <v>1106.461</v>
      </c>
      <c r="AU8125" s="130">
        <v>1327.9390000000001</v>
      </c>
      <c r="AV8125" s="130">
        <v>1582.3989999999999</v>
      </c>
      <c r="AW8125" s="129">
        <v>2010</v>
      </c>
    </row>
    <row r="8126" spans="1:49">
      <c r="A8126" s="129">
        <v>299</v>
      </c>
      <c r="B8126" s="129" t="s">
        <v>1762</v>
      </c>
      <c r="C8126" s="129" t="s">
        <v>1643</v>
      </c>
      <c r="D8126" s="129" t="s">
        <v>1761</v>
      </c>
      <c r="E8126" s="129" t="s">
        <v>1642</v>
      </c>
      <c r="F8126" s="129" t="s">
        <v>1641</v>
      </c>
      <c r="G8126" s="129" t="s">
        <v>1597</v>
      </c>
      <c r="I8126" s="129" t="s">
        <v>1640</v>
      </c>
      <c r="J8126" s="129" t="s">
        <v>1595</v>
      </c>
      <c r="K8126" s="129" t="s">
        <v>1595</v>
      </c>
      <c r="L8126" s="129" t="s">
        <v>1595</v>
      </c>
      <c r="M8126" s="129" t="s">
        <v>1595</v>
      </c>
      <c r="N8126" s="129" t="s">
        <v>1595</v>
      </c>
      <c r="O8126" s="129" t="s">
        <v>1595</v>
      </c>
      <c r="P8126" s="129" t="s">
        <v>1595</v>
      </c>
      <c r="Q8126" s="129" t="s">
        <v>1595</v>
      </c>
      <c r="R8126" s="129">
        <v>23.963999999999999</v>
      </c>
      <c r="S8126" s="129">
        <v>31.617999999999999</v>
      </c>
      <c r="T8126" s="129">
        <v>35.770000000000003</v>
      </c>
      <c r="U8126" s="129">
        <v>31.614999999999998</v>
      </c>
      <c r="V8126" s="129">
        <v>24.279</v>
      </c>
      <c r="W8126" s="129">
        <v>24.745000000000001</v>
      </c>
      <c r="X8126" s="129">
        <v>31.029</v>
      </c>
      <c r="Y8126" s="129">
        <v>27.004000000000001</v>
      </c>
      <c r="Z8126" s="129">
        <v>35.668999999999997</v>
      </c>
      <c r="AA8126" s="129">
        <v>33.564999999999998</v>
      </c>
      <c r="AB8126" s="129">
        <v>24.300999999999998</v>
      </c>
      <c r="AC8126" s="129">
        <v>26.847000000000001</v>
      </c>
      <c r="AD8126" s="129">
        <v>32.743000000000002</v>
      </c>
      <c r="AE8126" s="129">
        <v>27.305</v>
      </c>
      <c r="AF8126" s="129">
        <v>29.507000000000001</v>
      </c>
      <c r="AG8126" s="129">
        <v>32.347000000000001</v>
      </c>
      <c r="AH8126" s="129">
        <v>34.384999999999998</v>
      </c>
      <c r="AI8126" s="129">
        <v>37.625</v>
      </c>
      <c r="AJ8126" s="129">
        <v>37.661999999999999</v>
      </c>
      <c r="AK8126" s="129">
        <v>33.134</v>
      </c>
      <c r="AL8126" s="129">
        <v>31.417999999999999</v>
      </c>
      <c r="AM8126" s="129">
        <v>24.584</v>
      </c>
      <c r="AN8126" s="129">
        <v>21.215</v>
      </c>
      <c r="AO8126" s="129">
        <v>27.881</v>
      </c>
      <c r="AP8126" s="129">
        <v>23.413</v>
      </c>
      <c r="AQ8126" s="129">
        <v>23.225000000000001</v>
      </c>
      <c r="AR8126" s="129">
        <v>22.7</v>
      </c>
      <c r="AS8126" s="129">
        <v>21.861000000000001</v>
      </c>
      <c r="AT8126" s="129">
        <v>21.164000000000001</v>
      </c>
      <c r="AU8126" s="129">
        <v>20.588999999999999</v>
      </c>
      <c r="AV8126" s="129">
        <v>20.076000000000001</v>
      </c>
      <c r="AW8126" s="129">
        <v>2010</v>
      </c>
    </row>
    <row r="8127" spans="1:49">
      <c r="A8127" s="129">
        <v>299</v>
      </c>
      <c r="B8127" s="129" t="s">
        <v>1762</v>
      </c>
      <c r="C8127" s="129" t="s">
        <v>1639</v>
      </c>
      <c r="D8127" s="129" t="s">
        <v>1761</v>
      </c>
      <c r="E8127" s="129" t="s">
        <v>1637</v>
      </c>
      <c r="F8127" s="129" t="s">
        <v>1636</v>
      </c>
      <c r="G8127" s="129" t="s">
        <v>1608</v>
      </c>
      <c r="H8127" s="129" t="s">
        <v>1604</v>
      </c>
      <c r="I8127" s="129" t="s">
        <v>1764</v>
      </c>
      <c r="J8127" s="129" t="s">
        <v>1595</v>
      </c>
      <c r="K8127" s="129" t="s">
        <v>1595</v>
      </c>
      <c r="L8127" s="129" t="s">
        <v>1595</v>
      </c>
      <c r="M8127" s="129" t="s">
        <v>1595</v>
      </c>
      <c r="N8127" s="129" t="s">
        <v>1595</v>
      </c>
      <c r="O8127" s="129" t="s">
        <v>1595</v>
      </c>
      <c r="P8127" s="129" t="s">
        <v>1595</v>
      </c>
      <c r="Q8127" s="129" t="s">
        <v>1595</v>
      </c>
      <c r="R8127" s="129">
        <v>0.29099999999999998</v>
      </c>
      <c r="S8127" s="129">
        <v>0.49099999999999999</v>
      </c>
      <c r="T8127" s="129">
        <v>0.72799999999999998</v>
      </c>
      <c r="U8127" s="129">
        <v>1.0289999999999999</v>
      </c>
      <c r="V8127" s="129">
        <v>1.266</v>
      </c>
      <c r="W8127" s="129">
        <v>1.5089999999999999</v>
      </c>
      <c r="X8127" s="129">
        <v>3.6619999999999999</v>
      </c>
      <c r="Y8127" s="129">
        <v>4.4980000000000002</v>
      </c>
      <c r="Z8127" s="129">
        <v>8.1630000000000003</v>
      </c>
      <c r="AA8127" s="129">
        <v>12.997</v>
      </c>
      <c r="AB8127" s="129">
        <v>14.398999999999999</v>
      </c>
      <c r="AC8127" s="129">
        <v>15.492000000000001</v>
      </c>
      <c r="AD8127" s="129">
        <v>22.536999999999999</v>
      </c>
      <c r="AE8127" s="129">
        <v>28.373000000000001</v>
      </c>
      <c r="AF8127" s="129">
        <v>33.418999999999997</v>
      </c>
      <c r="AG8127" s="129">
        <v>43.188000000000002</v>
      </c>
      <c r="AH8127" s="129">
        <v>67.876999999999995</v>
      </c>
      <c r="AI8127" s="129">
        <v>101.961</v>
      </c>
      <c r="AJ8127" s="129">
        <v>154.68100000000001</v>
      </c>
      <c r="AK8127" s="129">
        <v>177.803</v>
      </c>
      <c r="AL8127" s="129">
        <v>236.34100000000001</v>
      </c>
      <c r="AM8127" s="129">
        <v>235.303</v>
      </c>
      <c r="AN8127" s="129">
        <v>321.10500000000002</v>
      </c>
      <c r="AO8127" s="129">
        <v>535.83399999999995</v>
      </c>
      <c r="AP8127" s="129">
        <v>654.39</v>
      </c>
      <c r="AQ8127" s="129">
        <v>860.66899999999998</v>
      </c>
      <c r="AR8127" s="130">
        <v>1126.3330000000001</v>
      </c>
      <c r="AS8127" s="130">
        <v>1419.865</v>
      </c>
      <c r="AT8127" s="130">
        <v>1740.6959999999999</v>
      </c>
      <c r="AU8127" s="130">
        <v>2129.556</v>
      </c>
      <c r="AV8127" s="130">
        <v>2579.1219999999998</v>
      </c>
      <c r="AW8127" s="129">
        <v>2010</v>
      </c>
    </row>
    <row r="8128" spans="1:49">
      <c r="A8128" s="129">
        <v>299</v>
      </c>
      <c r="B8128" s="129" t="s">
        <v>1762</v>
      </c>
      <c r="C8128" s="129" t="s">
        <v>1638</v>
      </c>
      <c r="D8128" s="129" t="s">
        <v>1761</v>
      </c>
      <c r="E8128" s="129" t="s">
        <v>1637</v>
      </c>
      <c r="F8128" s="129" t="s">
        <v>1636</v>
      </c>
      <c r="G8128" s="129" t="s">
        <v>1597</v>
      </c>
      <c r="I8128" s="129" t="s">
        <v>1635</v>
      </c>
      <c r="J8128" s="129" t="s">
        <v>1595</v>
      </c>
      <c r="K8128" s="129" t="s">
        <v>1595</v>
      </c>
      <c r="L8128" s="129" t="s">
        <v>1595</v>
      </c>
      <c r="M8128" s="129" t="s">
        <v>1595</v>
      </c>
      <c r="N8128" s="129" t="s">
        <v>1595</v>
      </c>
      <c r="O8128" s="129" t="s">
        <v>1595</v>
      </c>
      <c r="P8128" s="129" t="s">
        <v>1595</v>
      </c>
      <c r="Q8128" s="129" t="s">
        <v>1595</v>
      </c>
      <c r="R8128" s="129">
        <v>33.209000000000003</v>
      </c>
      <c r="S8128" s="129">
        <v>32.524999999999999</v>
      </c>
      <c r="T8128" s="129">
        <v>31.931999999999999</v>
      </c>
      <c r="U8128" s="129">
        <v>33.890999999999998</v>
      </c>
      <c r="V8128" s="129">
        <v>30.646000000000001</v>
      </c>
      <c r="W8128" s="129">
        <v>27.666</v>
      </c>
      <c r="X8128" s="129">
        <v>42.216000000000001</v>
      </c>
      <c r="Y8128" s="129">
        <v>32.869</v>
      </c>
      <c r="Z8128" s="129">
        <v>27.728999999999999</v>
      </c>
      <c r="AA8128" s="129">
        <v>30.988</v>
      </c>
      <c r="AB8128" s="129">
        <v>28.791</v>
      </c>
      <c r="AC8128" s="129">
        <v>26.103999999999999</v>
      </c>
      <c r="AD8128" s="129">
        <v>28.292999999999999</v>
      </c>
      <c r="AE8128" s="129">
        <v>31.899000000000001</v>
      </c>
      <c r="AF8128" s="129">
        <v>30.99</v>
      </c>
      <c r="AG8128" s="129">
        <v>32.174999999999997</v>
      </c>
      <c r="AH8128" s="129">
        <v>31.914999999999999</v>
      </c>
      <c r="AI8128" s="129">
        <v>33.53</v>
      </c>
      <c r="AJ8128" s="129">
        <v>39.267000000000003</v>
      </c>
      <c r="AK8128" s="129">
        <v>35.948999999999998</v>
      </c>
      <c r="AL8128" s="129">
        <v>34.878999999999998</v>
      </c>
      <c r="AM8128" s="129">
        <v>33.268999999999998</v>
      </c>
      <c r="AN8128" s="129">
        <v>31.579000000000001</v>
      </c>
      <c r="AO8128" s="129">
        <v>39.472000000000001</v>
      </c>
      <c r="AP8128" s="129">
        <v>40.012999999999998</v>
      </c>
      <c r="AQ8128" s="129">
        <v>38.191000000000003</v>
      </c>
      <c r="AR8128" s="129">
        <v>35.97</v>
      </c>
      <c r="AS8128" s="129">
        <v>34.47</v>
      </c>
      <c r="AT8128" s="129">
        <v>33.295999999999999</v>
      </c>
      <c r="AU8128" s="129">
        <v>33.018000000000001</v>
      </c>
      <c r="AV8128" s="129">
        <v>32.722000000000001</v>
      </c>
      <c r="AW8128" s="129">
        <v>2010</v>
      </c>
    </row>
    <row r="8129" spans="1:49">
      <c r="A8129" s="129">
        <v>299</v>
      </c>
      <c r="B8129" s="129" t="s">
        <v>1762</v>
      </c>
      <c r="C8129" s="129" t="s">
        <v>1634</v>
      </c>
      <c r="D8129" s="129" t="s">
        <v>1761</v>
      </c>
      <c r="E8129" s="129" t="s">
        <v>1632</v>
      </c>
      <c r="F8129" s="129" t="s">
        <v>1631</v>
      </c>
      <c r="G8129" s="129" t="s">
        <v>1608</v>
      </c>
      <c r="H8129" s="129" t="s">
        <v>1604</v>
      </c>
      <c r="I8129" s="129" t="s">
        <v>1764</v>
      </c>
      <c r="J8129" s="129" t="s">
        <v>1595</v>
      </c>
      <c r="K8129" s="129" t="s">
        <v>1595</v>
      </c>
      <c r="L8129" s="129" t="s">
        <v>1595</v>
      </c>
      <c r="M8129" s="129" t="s">
        <v>1595</v>
      </c>
      <c r="N8129" s="129" t="s">
        <v>1595</v>
      </c>
      <c r="O8129" s="129" t="s">
        <v>1595</v>
      </c>
      <c r="P8129" s="129" t="s">
        <v>1595</v>
      </c>
      <c r="Q8129" s="129" t="s">
        <v>1595</v>
      </c>
      <c r="R8129" s="129">
        <v>-8.1000000000000003E-2</v>
      </c>
      <c r="S8129" s="129">
        <v>-1.4E-2</v>
      </c>
      <c r="T8129" s="129">
        <v>8.6999999999999994E-2</v>
      </c>
      <c r="U8129" s="129">
        <v>-6.9000000000000006E-2</v>
      </c>
      <c r="V8129" s="129">
        <v>-0.26300000000000001</v>
      </c>
      <c r="W8129" s="129">
        <v>-0.159</v>
      </c>
      <c r="X8129" s="129">
        <v>-0.97099999999999997</v>
      </c>
      <c r="Y8129" s="129">
        <v>-0.80300000000000005</v>
      </c>
      <c r="Z8129" s="129">
        <v>2.3370000000000002</v>
      </c>
      <c r="AA8129" s="129">
        <v>1.081</v>
      </c>
      <c r="AB8129" s="129">
        <v>-2.2450000000000001</v>
      </c>
      <c r="AC8129" s="129">
        <v>0.441</v>
      </c>
      <c r="AD8129" s="129">
        <v>3.544</v>
      </c>
      <c r="AE8129" s="129">
        <v>-4.0860000000000003</v>
      </c>
      <c r="AF8129" s="129">
        <v>-1.599</v>
      </c>
      <c r="AG8129" s="129">
        <v>0.23</v>
      </c>
      <c r="AH8129" s="129">
        <v>5.2539999999999996</v>
      </c>
      <c r="AI8129" s="129">
        <v>12.452</v>
      </c>
      <c r="AJ8129" s="129">
        <v>-6.3209999999999997</v>
      </c>
      <c r="AK8129" s="129">
        <v>-13.925000000000001</v>
      </c>
      <c r="AL8129" s="129">
        <v>-23.452000000000002</v>
      </c>
      <c r="AM8129" s="129">
        <v>-61.433</v>
      </c>
      <c r="AN8129" s="129">
        <v>-105.383</v>
      </c>
      <c r="AO8129" s="129">
        <v>-157.35900000000001</v>
      </c>
      <c r="AP8129" s="129">
        <v>-271.48700000000002</v>
      </c>
      <c r="AQ8129" s="129">
        <v>-337.28500000000003</v>
      </c>
      <c r="AR8129" s="129">
        <v>-415.54500000000002</v>
      </c>
      <c r="AS8129" s="129">
        <v>-519.35199999999998</v>
      </c>
      <c r="AT8129" s="129">
        <v>-634.23500000000001</v>
      </c>
      <c r="AU8129" s="129">
        <v>-801.61699999999996</v>
      </c>
      <c r="AV8129" s="129">
        <v>-996.72299999999996</v>
      </c>
      <c r="AW8129" s="129">
        <v>2010</v>
      </c>
    </row>
    <row r="8130" spans="1:49">
      <c r="A8130" s="129">
        <v>299</v>
      </c>
      <c r="B8130" s="129" t="s">
        <v>1762</v>
      </c>
      <c r="C8130" s="129" t="s">
        <v>1633</v>
      </c>
      <c r="D8130" s="129" t="s">
        <v>1761</v>
      </c>
      <c r="E8130" s="129" t="s">
        <v>1632</v>
      </c>
      <c r="F8130" s="129" t="s">
        <v>1631</v>
      </c>
      <c r="G8130" s="129" t="s">
        <v>1597</v>
      </c>
      <c r="I8130" s="129" t="s">
        <v>1630</v>
      </c>
      <c r="J8130" s="129" t="s">
        <v>1595</v>
      </c>
      <c r="K8130" s="129" t="s">
        <v>1595</v>
      </c>
      <c r="L8130" s="129" t="s">
        <v>1595</v>
      </c>
      <c r="M8130" s="129" t="s">
        <v>1595</v>
      </c>
      <c r="N8130" s="129" t="s">
        <v>1595</v>
      </c>
      <c r="O8130" s="129" t="s">
        <v>1595</v>
      </c>
      <c r="P8130" s="129" t="s">
        <v>1595</v>
      </c>
      <c r="Q8130" s="129" t="s">
        <v>1595</v>
      </c>
      <c r="R8130" s="129">
        <v>-9.2439999999999998</v>
      </c>
      <c r="S8130" s="129">
        <v>-0.90700000000000003</v>
      </c>
      <c r="T8130" s="129">
        <v>3.8380000000000001</v>
      </c>
      <c r="U8130" s="129">
        <v>-2.2759999999999998</v>
      </c>
      <c r="V8130" s="129">
        <v>-6.3680000000000003</v>
      </c>
      <c r="W8130" s="129">
        <v>-2.9209999999999998</v>
      </c>
      <c r="X8130" s="129">
        <v>-11.186999999999999</v>
      </c>
      <c r="Y8130" s="129">
        <v>-5.8639999999999999</v>
      </c>
      <c r="Z8130" s="129">
        <v>7.94</v>
      </c>
      <c r="AA8130" s="129">
        <v>2.577</v>
      </c>
      <c r="AB8130" s="129">
        <v>-4.4889999999999999</v>
      </c>
      <c r="AC8130" s="129">
        <v>0.74299999999999999</v>
      </c>
      <c r="AD8130" s="129">
        <v>4.45</v>
      </c>
      <c r="AE8130" s="129">
        <v>-4.593</v>
      </c>
      <c r="AF8130" s="129">
        <v>-1.482</v>
      </c>
      <c r="AG8130" s="129">
        <v>0.17100000000000001</v>
      </c>
      <c r="AH8130" s="129">
        <v>2.4700000000000002</v>
      </c>
      <c r="AI8130" s="129">
        <v>4.0949999999999998</v>
      </c>
      <c r="AJ8130" s="129">
        <v>-1.605</v>
      </c>
      <c r="AK8130" s="129">
        <v>-2.8149999999999999</v>
      </c>
      <c r="AL8130" s="129">
        <v>-3.4609999999999999</v>
      </c>
      <c r="AM8130" s="129">
        <v>-8.6859999999999999</v>
      </c>
      <c r="AN8130" s="129">
        <v>-10.364000000000001</v>
      </c>
      <c r="AO8130" s="129">
        <v>-11.592000000000001</v>
      </c>
      <c r="AP8130" s="129">
        <v>-16.600000000000001</v>
      </c>
      <c r="AQ8130" s="129">
        <v>-14.967000000000001</v>
      </c>
      <c r="AR8130" s="129">
        <v>-13.271000000000001</v>
      </c>
      <c r="AS8130" s="129">
        <v>-12.608000000000001</v>
      </c>
      <c r="AT8130" s="129">
        <v>-12.132</v>
      </c>
      <c r="AU8130" s="129">
        <v>-12.429</v>
      </c>
      <c r="AV8130" s="129">
        <v>-12.646000000000001</v>
      </c>
      <c r="AW8130" s="129">
        <v>2010</v>
      </c>
    </row>
    <row r="8131" spans="1:49">
      <c r="A8131" s="129">
        <v>299</v>
      </c>
      <c r="B8131" s="129" t="s">
        <v>1762</v>
      </c>
      <c r="C8131" s="129" t="s">
        <v>1629</v>
      </c>
      <c r="D8131" s="129" t="s">
        <v>1761</v>
      </c>
      <c r="E8131" s="129" t="s">
        <v>1627</v>
      </c>
      <c r="F8131" s="129" t="s">
        <v>1626</v>
      </c>
      <c r="G8131" s="129" t="s">
        <v>1608</v>
      </c>
      <c r="H8131" s="129" t="s">
        <v>1604</v>
      </c>
      <c r="I8131" s="129" t="s">
        <v>1764</v>
      </c>
      <c r="J8131" s="129" t="s">
        <v>1595</v>
      </c>
      <c r="K8131" s="129" t="s">
        <v>1595</v>
      </c>
      <c r="L8131" s="129" t="s">
        <v>1595</v>
      </c>
      <c r="M8131" s="129" t="s">
        <v>1595</v>
      </c>
      <c r="N8131" s="129" t="s">
        <v>1595</v>
      </c>
      <c r="O8131" s="129" t="s">
        <v>1595</v>
      </c>
      <c r="P8131" s="129" t="s">
        <v>1595</v>
      </c>
      <c r="Q8131" s="129" t="s">
        <v>1595</v>
      </c>
      <c r="R8131" s="129">
        <v>-8.1000000000000003E-2</v>
      </c>
      <c r="S8131" s="129">
        <v>-1.4E-2</v>
      </c>
      <c r="T8131" s="129">
        <v>8.6999999999999994E-2</v>
      </c>
      <c r="U8131" s="129">
        <v>-6.9000000000000006E-2</v>
      </c>
      <c r="V8131" s="129">
        <v>-0.26300000000000001</v>
      </c>
      <c r="W8131" s="129">
        <v>-0.159</v>
      </c>
      <c r="X8131" s="129">
        <v>-0.97099999999999997</v>
      </c>
      <c r="Y8131" s="129">
        <v>-0.80300000000000005</v>
      </c>
      <c r="Z8131" s="129">
        <v>2.3370000000000002</v>
      </c>
      <c r="AA8131" s="129">
        <v>1.081</v>
      </c>
      <c r="AB8131" s="129">
        <v>-1.6060000000000001</v>
      </c>
      <c r="AC8131" s="129">
        <v>-0.80700000000000005</v>
      </c>
      <c r="AD8131" s="129">
        <v>-5.8150000000000004</v>
      </c>
      <c r="AE8131" s="129">
        <v>-7.0940000000000003</v>
      </c>
      <c r="AF8131" s="129">
        <v>-3.254</v>
      </c>
      <c r="AG8131" s="129">
        <v>7.3890000000000002</v>
      </c>
      <c r="AH8131" s="129">
        <v>11.926</v>
      </c>
      <c r="AI8131" s="129">
        <v>11.492000000000001</v>
      </c>
      <c r="AJ8131" s="129">
        <v>-5.4059999999999997</v>
      </c>
      <c r="AK8131" s="129">
        <v>-21.545000000000002</v>
      </c>
      <c r="AL8131" s="129">
        <v>-62.484000000000002</v>
      </c>
      <c r="AM8131" s="129">
        <v>-31.693000000000001</v>
      </c>
      <c r="AN8131" s="129">
        <v>-83.656999999999996</v>
      </c>
      <c r="AO8131" s="129">
        <v>-194.05500000000001</v>
      </c>
      <c r="AP8131" s="129">
        <v>-333.38799999999998</v>
      </c>
      <c r="AQ8131" s="129">
        <v>-312.49200000000002</v>
      </c>
      <c r="AR8131" s="129">
        <v>-395.85399999999998</v>
      </c>
      <c r="AS8131" s="129">
        <v>-491.17200000000003</v>
      </c>
      <c r="AT8131" s="129">
        <v>-597.84</v>
      </c>
      <c r="AU8131" s="129">
        <v>-689.32500000000005</v>
      </c>
      <c r="AV8131" s="129">
        <v>-584.24300000000005</v>
      </c>
      <c r="AW8131" s="129">
        <v>2010</v>
      </c>
    </row>
    <row r="8132" spans="1:49">
      <c r="A8132" s="129">
        <v>299</v>
      </c>
      <c r="B8132" s="129" t="s">
        <v>1762</v>
      </c>
      <c r="C8132" s="129" t="s">
        <v>1628</v>
      </c>
      <c r="D8132" s="129" t="s">
        <v>1761</v>
      </c>
      <c r="E8132" s="129" t="s">
        <v>1627</v>
      </c>
      <c r="F8132" s="129" t="s">
        <v>1626</v>
      </c>
      <c r="G8132" s="129" t="s">
        <v>1625</v>
      </c>
      <c r="I8132" s="129" t="s">
        <v>1765</v>
      </c>
      <c r="J8132" s="129" t="s">
        <v>1595</v>
      </c>
      <c r="K8132" s="129" t="s">
        <v>1595</v>
      </c>
      <c r="L8132" s="129" t="s">
        <v>1595</v>
      </c>
      <c r="M8132" s="129" t="s">
        <v>1595</v>
      </c>
      <c r="N8132" s="129" t="s">
        <v>1595</v>
      </c>
      <c r="O8132" s="129" t="s">
        <v>1595</v>
      </c>
      <c r="P8132" s="129" t="s">
        <v>1595</v>
      </c>
      <c r="Q8132" s="129" t="s">
        <v>1595</v>
      </c>
      <c r="R8132" s="129" t="s">
        <v>1595</v>
      </c>
      <c r="S8132" s="129" t="s">
        <v>1595</v>
      </c>
      <c r="T8132" s="129" t="s">
        <v>1595</v>
      </c>
      <c r="U8132" s="129" t="s">
        <v>1595</v>
      </c>
      <c r="V8132" s="129" t="s">
        <v>1595</v>
      </c>
      <c r="W8132" s="129" t="s">
        <v>1595</v>
      </c>
      <c r="X8132" s="129" t="s">
        <v>1595</v>
      </c>
      <c r="Y8132" s="129" t="s">
        <v>1595</v>
      </c>
      <c r="Z8132" s="129" t="s">
        <v>1595</v>
      </c>
      <c r="AA8132" s="129">
        <v>2.786</v>
      </c>
      <c r="AB8132" s="129">
        <v>-3.4260000000000002</v>
      </c>
      <c r="AC8132" s="129">
        <v>-1.3420000000000001</v>
      </c>
      <c r="AD8132" s="129">
        <v>-7.3330000000000002</v>
      </c>
      <c r="AE8132" s="129">
        <v>-8.1039999999999992</v>
      </c>
      <c r="AF8132" s="129">
        <v>-2.7240000000000002</v>
      </c>
      <c r="AG8132" s="129">
        <v>4.4450000000000003</v>
      </c>
      <c r="AH8132" s="129">
        <v>5.1669999999999998</v>
      </c>
      <c r="AI8132" s="129">
        <v>3.694</v>
      </c>
      <c r="AJ8132" s="129">
        <v>-1.4159999999999999</v>
      </c>
      <c r="AK8132" s="129">
        <v>-4.7030000000000003</v>
      </c>
      <c r="AL8132" s="129">
        <v>-10.119999999999999</v>
      </c>
      <c r="AM8132" s="129">
        <v>-4.6139999999999999</v>
      </c>
      <c r="AN8132" s="129">
        <v>-8.1189999999999998</v>
      </c>
      <c r="AO8132" s="129">
        <v>-14.343999999999999</v>
      </c>
      <c r="AP8132" s="129">
        <v>-21.068000000000001</v>
      </c>
      <c r="AQ8132" s="129">
        <v>-14.186</v>
      </c>
      <c r="AR8132" s="129">
        <v>-12.619</v>
      </c>
      <c r="AS8132" s="129">
        <v>-11.832000000000001</v>
      </c>
      <c r="AT8132" s="129">
        <v>-11.449</v>
      </c>
      <c r="AU8132" s="129">
        <v>-10.759</v>
      </c>
      <c r="AV8132" s="129">
        <v>-7.492</v>
      </c>
      <c r="AW8132" s="129">
        <v>2010</v>
      </c>
    </row>
    <row r="8133" spans="1:49">
      <c r="A8133" s="129">
        <v>299</v>
      </c>
      <c r="B8133" s="129" t="s">
        <v>1762</v>
      </c>
      <c r="C8133" s="129" t="s">
        <v>1624</v>
      </c>
      <c r="D8133" s="129" t="s">
        <v>1761</v>
      </c>
      <c r="E8133" s="129" t="s">
        <v>1622</v>
      </c>
      <c r="F8133" s="129" t="s">
        <v>1621</v>
      </c>
      <c r="G8133" s="129" t="s">
        <v>1608</v>
      </c>
      <c r="H8133" s="129" t="s">
        <v>1604</v>
      </c>
      <c r="I8133" s="129" t="s">
        <v>1764</v>
      </c>
      <c r="J8133" s="129" t="s">
        <v>1595</v>
      </c>
      <c r="K8133" s="129" t="s">
        <v>1595</v>
      </c>
      <c r="L8133" s="129" t="s">
        <v>1595</v>
      </c>
      <c r="M8133" s="129" t="s">
        <v>1595</v>
      </c>
      <c r="N8133" s="129" t="s">
        <v>1595</v>
      </c>
      <c r="O8133" s="129" t="s">
        <v>1595</v>
      </c>
      <c r="P8133" s="129" t="s">
        <v>1595</v>
      </c>
      <c r="Q8133" s="129" t="s">
        <v>1595</v>
      </c>
      <c r="R8133" s="129">
        <v>-8.1000000000000003E-2</v>
      </c>
      <c r="S8133" s="129">
        <v>-1.4E-2</v>
      </c>
      <c r="T8133" s="129">
        <v>8.6999999999999994E-2</v>
      </c>
      <c r="U8133" s="129">
        <v>-6.9000000000000006E-2</v>
      </c>
      <c r="V8133" s="129">
        <v>-0.26300000000000001</v>
      </c>
      <c r="W8133" s="129">
        <v>-0.159</v>
      </c>
      <c r="X8133" s="129">
        <v>-0.97099999999999997</v>
      </c>
      <c r="Y8133" s="129">
        <v>-0.80300000000000005</v>
      </c>
      <c r="Z8133" s="129">
        <v>2.3370000000000002</v>
      </c>
      <c r="AA8133" s="129">
        <v>1.081</v>
      </c>
      <c r="AB8133" s="129">
        <v>-0.73299999999999998</v>
      </c>
      <c r="AC8133" s="129">
        <v>2.3439999999999999</v>
      </c>
      <c r="AD8133" s="129">
        <v>5.5179999999999998</v>
      </c>
      <c r="AE8133" s="129">
        <v>-1.401</v>
      </c>
      <c r="AF8133" s="129">
        <v>3.113</v>
      </c>
      <c r="AG8133" s="129">
        <v>6.4290000000000003</v>
      </c>
      <c r="AH8133" s="129">
        <v>12.988</v>
      </c>
      <c r="AI8133" s="129">
        <v>21.178000000000001</v>
      </c>
      <c r="AJ8133" s="129">
        <v>1.534</v>
      </c>
      <c r="AK8133" s="129">
        <v>-7.3209999999999997</v>
      </c>
      <c r="AL8133" s="129">
        <v>-16.298999999999999</v>
      </c>
      <c r="AM8133" s="129">
        <v>-78.975999999999999</v>
      </c>
      <c r="AN8133" s="129">
        <v>-115.27800000000001</v>
      </c>
      <c r="AO8133" s="129">
        <v>-227.238</v>
      </c>
      <c r="AP8133" s="129">
        <v>-335.80399999999997</v>
      </c>
      <c r="AQ8133" s="129">
        <v>-418.15499999999997</v>
      </c>
      <c r="AR8133" s="129">
        <v>-503.33100000000002</v>
      </c>
      <c r="AS8133" s="129">
        <v>-613.93700000000001</v>
      </c>
      <c r="AT8133" s="129">
        <v>-730.34799999999996</v>
      </c>
      <c r="AU8133" s="129">
        <v>-892.74800000000005</v>
      </c>
      <c r="AV8133" s="130">
        <v>-1082.1020000000001</v>
      </c>
      <c r="AW8133" s="129">
        <v>2010</v>
      </c>
    </row>
    <row r="8134" spans="1:49">
      <c r="A8134" s="129">
        <v>299</v>
      </c>
      <c r="B8134" s="129" t="s">
        <v>1762</v>
      </c>
      <c r="C8134" s="129" t="s">
        <v>1623</v>
      </c>
      <c r="D8134" s="129" t="s">
        <v>1761</v>
      </c>
      <c r="E8134" s="129" t="s">
        <v>1622</v>
      </c>
      <c r="F8134" s="129" t="s">
        <v>1621</v>
      </c>
      <c r="G8134" s="129" t="s">
        <v>1597</v>
      </c>
      <c r="I8134" s="129" t="s">
        <v>1747</v>
      </c>
      <c r="J8134" s="129" t="s">
        <v>1595</v>
      </c>
      <c r="K8134" s="129" t="s">
        <v>1595</v>
      </c>
      <c r="L8134" s="129" t="s">
        <v>1595</v>
      </c>
      <c r="M8134" s="129" t="s">
        <v>1595</v>
      </c>
      <c r="N8134" s="129" t="s">
        <v>1595</v>
      </c>
      <c r="O8134" s="129" t="s">
        <v>1595</v>
      </c>
      <c r="P8134" s="129" t="s">
        <v>1595</v>
      </c>
      <c r="Q8134" s="129" t="s">
        <v>1595</v>
      </c>
      <c r="R8134" s="129">
        <v>-9.2439999999999998</v>
      </c>
      <c r="S8134" s="129">
        <v>-0.90700000000000003</v>
      </c>
      <c r="T8134" s="129">
        <v>3.8380000000000001</v>
      </c>
      <c r="U8134" s="129">
        <v>-2.2759999999999998</v>
      </c>
      <c r="V8134" s="129">
        <v>-6.3680000000000003</v>
      </c>
      <c r="W8134" s="129">
        <v>-2.9209999999999998</v>
      </c>
      <c r="X8134" s="129">
        <v>-11.186999999999999</v>
      </c>
      <c r="Y8134" s="129">
        <v>-5.8639999999999999</v>
      </c>
      <c r="Z8134" s="129">
        <v>7.94</v>
      </c>
      <c r="AA8134" s="129">
        <v>2.577</v>
      </c>
      <c r="AB8134" s="129">
        <v>-1.4650000000000001</v>
      </c>
      <c r="AC8134" s="129">
        <v>3.95</v>
      </c>
      <c r="AD8134" s="129">
        <v>6.9269999999999996</v>
      </c>
      <c r="AE8134" s="129">
        <v>-1.575</v>
      </c>
      <c r="AF8134" s="129">
        <v>2.887</v>
      </c>
      <c r="AG8134" s="129">
        <v>4.7889999999999997</v>
      </c>
      <c r="AH8134" s="129">
        <v>6.1070000000000002</v>
      </c>
      <c r="AI8134" s="129">
        <v>6.9649999999999999</v>
      </c>
      <c r="AJ8134" s="129">
        <v>0.38900000000000001</v>
      </c>
      <c r="AK8134" s="129">
        <v>-1.48</v>
      </c>
      <c r="AL8134" s="129">
        <v>-2.4049999999999998</v>
      </c>
      <c r="AM8134" s="129">
        <v>-11.166</v>
      </c>
      <c r="AN8134" s="129">
        <v>-11.337</v>
      </c>
      <c r="AO8134" s="129">
        <v>-16.739999999999998</v>
      </c>
      <c r="AP8134" s="129">
        <v>-20.533000000000001</v>
      </c>
      <c r="AQ8134" s="129">
        <v>-18.555</v>
      </c>
      <c r="AR8134" s="129">
        <v>-16.074000000000002</v>
      </c>
      <c r="AS8134" s="129">
        <v>-14.904</v>
      </c>
      <c r="AT8134" s="129">
        <v>-13.97</v>
      </c>
      <c r="AU8134" s="129">
        <v>-13.842000000000001</v>
      </c>
      <c r="AV8134" s="129">
        <v>-13.728999999999999</v>
      </c>
      <c r="AW8134" s="129">
        <v>2010</v>
      </c>
    </row>
    <row r="8135" spans="1:49">
      <c r="A8135" s="129">
        <v>299</v>
      </c>
      <c r="B8135" s="129" t="s">
        <v>1762</v>
      </c>
      <c r="C8135" s="129" t="s">
        <v>1620</v>
      </c>
      <c r="D8135" s="129" t="s">
        <v>1761</v>
      </c>
      <c r="E8135" s="129" t="s">
        <v>1618</v>
      </c>
      <c r="F8135" s="129" t="s">
        <v>1617</v>
      </c>
      <c r="G8135" s="129" t="s">
        <v>1608</v>
      </c>
      <c r="H8135" s="129" t="s">
        <v>1604</v>
      </c>
    </row>
    <row r="8136" spans="1:49">
      <c r="A8136" s="129">
        <v>299</v>
      </c>
      <c r="B8136" s="129" t="s">
        <v>1762</v>
      </c>
      <c r="C8136" s="129" t="s">
        <v>1619</v>
      </c>
      <c r="D8136" s="129" t="s">
        <v>1761</v>
      </c>
      <c r="E8136" s="129" t="s">
        <v>1618</v>
      </c>
      <c r="F8136" s="129" t="s">
        <v>1617</v>
      </c>
      <c r="G8136" s="129" t="s">
        <v>1597</v>
      </c>
    </row>
    <row r="8137" spans="1:49">
      <c r="A8137" s="129">
        <v>299</v>
      </c>
      <c r="B8137" s="129" t="s">
        <v>1762</v>
      </c>
      <c r="C8137" s="129" t="s">
        <v>1616</v>
      </c>
      <c r="D8137" s="129" t="s">
        <v>1761</v>
      </c>
      <c r="E8137" s="129" t="s">
        <v>1614</v>
      </c>
      <c r="F8137" s="129" t="s">
        <v>1613</v>
      </c>
      <c r="G8137" s="129" t="s">
        <v>1608</v>
      </c>
      <c r="H8137" s="129" t="s">
        <v>1604</v>
      </c>
      <c r="I8137" s="129" t="s">
        <v>1764</v>
      </c>
      <c r="J8137" s="129" t="s">
        <v>1595</v>
      </c>
      <c r="K8137" s="129" t="s">
        <v>1595</v>
      </c>
      <c r="L8137" s="129" t="s">
        <v>1595</v>
      </c>
      <c r="M8137" s="129" t="s">
        <v>1595</v>
      </c>
      <c r="N8137" s="129" t="s">
        <v>1595</v>
      </c>
      <c r="O8137" s="129" t="s">
        <v>1595</v>
      </c>
      <c r="P8137" s="129" t="s">
        <v>1595</v>
      </c>
      <c r="Q8137" s="129" t="s">
        <v>1595</v>
      </c>
      <c r="R8137" s="129" t="s">
        <v>1595</v>
      </c>
      <c r="S8137" s="129" t="s">
        <v>1595</v>
      </c>
      <c r="T8137" s="129" t="s">
        <v>1595</v>
      </c>
      <c r="U8137" s="129" t="s">
        <v>1595</v>
      </c>
      <c r="V8137" s="129" t="s">
        <v>1595</v>
      </c>
      <c r="W8137" s="129" t="s">
        <v>1595</v>
      </c>
      <c r="X8137" s="129" t="s">
        <v>1595</v>
      </c>
      <c r="Y8137" s="129" t="s">
        <v>1595</v>
      </c>
      <c r="Z8137" s="129" t="s">
        <v>1595</v>
      </c>
      <c r="AA8137" s="129" t="s">
        <v>1595</v>
      </c>
      <c r="AB8137" s="129">
        <v>17.268999999999998</v>
      </c>
      <c r="AC8137" s="129">
        <v>19.367999999999999</v>
      </c>
      <c r="AD8137" s="129">
        <v>22.459</v>
      </c>
      <c r="AE8137" s="129">
        <v>28.175000000000001</v>
      </c>
      <c r="AF8137" s="129">
        <v>59.688000000000002</v>
      </c>
      <c r="AG8137" s="129">
        <v>82.418999999999997</v>
      </c>
      <c r="AH8137" s="129">
        <v>96.7</v>
      </c>
      <c r="AI8137" s="129">
        <v>138.39400000000001</v>
      </c>
      <c r="AJ8137" s="129">
        <v>135.74799999999999</v>
      </c>
      <c r="AK8137" s="129">
        <v>152.43899999999999</v>
      </c>
      <c r="AL8137" s="129">
        <v>157.93</v>
      </c>
      <c r="AM8137" s="129">
        <v>201.86600000000001</v>
      </c>
      <c r="AN8137" s="129">
        <v>368.99400000000003</v>
      </c>
      <c r="AO8137" s="129">
        <v>587.779</v>
      </c>
      <c r="AP8137" s="129">
        <v>751.61500000000001</v>
      </c>
      <c r="AQ8137" s="130">
        <v>1203.96</v>
      </c>
      <c r="AR8137" s="130">
        <v>1778.847</v>
      </c>
      <c r="AS8137" s="130">
        <v>2464.94</v>
      </c>
      <c r="AT8137" s="130">
        <v>3293.6379999999999</v>
      </c>
      <c r="AU8137" s="130">
        <v>4241.2569999999996</v>
      </c>
      <c r="AV8137" s="130">
        <v>5391.201</v>
      </c>
      <c r="AW8137" s="129">
        <v>2010</v>
      </c>
    </row>
    <row r="8138" spans="1:49">
      <c r="A8138" s="129">
        <v>299</v>
      </c>
      <c r="B8138" s="129" t="s">
        <v>1762</v>
      </c>
      <c r="C8138" s="129" t="s">
        <v>1615</v>
      </c>
      <c r="D8138" s="129" t="s">
        <v>1761</v>
      </c>
      <c r="E8138" s="129" t="s">
        <v>1614</v>
      </c>
      <c r="F8138" s="129" t="s">
        <v>1613</v>
      </c>
      <c r="G8138" s="129" t="s">
        <v>1597</v>
      </c>
      <c r="I8138" s="129" t="s">
        <v>1612</v>
      </c>
      <c r="J8138" s="129" t="s">
        <v>1595</v>
      </c>
      <c r="K8138" s="129" t="s">
        <v>1595</v>
      </c>
      <c r="L8138" s="129" t="s">
        <v>1595</v>
      </c>
      <c r="M8138" s="129" t="s">
        <v>1595</v>
      </c>
      <c r="N8138" s="129" t="s">
        <v>1595</v>
      </c>
      <c r="O8138" s="129" t="s">
        <v>1595</v>
      </c>
      <c r="P8138" s="129" t="s">
        <v>1595</v>
      </c>
      <c r="Q8138" s="129" t="s">
        <v>1595</v>
      </c>
      <c r="R8138" s="129" t="s">
        <v>1595</v>
      </c>
      <c r="S8138" s="129" t="s">
        <v>1595</v>
      </c>
      <c r="T8138" s="129" t="s">
        <v>1595</v>
      </c>
      <c r="U8138" s="129" t="s">
        <v>1595</v>
      </c>
      <c r="V8138" s="129" t="s">
        <v>1595</v>
      </c>
      <c r="W8138" s="129" t="s">
        <v>1595</v>
      </c>
      <c r="X8138" s="129" t="s">
        <v>1595</v>
      </c>
      <c r="Y8138" s="129" t="s">
        <v>1595</v>
      </c>
      <c r="Z8138" s="129" t="s">
        <v>1595</v>
      </c>
      <c r="AA8138" s="129" t="s">
        <v>1595</v>
      </c>
      <c r="AB8138" s="129">
        <v>34.53</v>
      </c>
      <c r="AC8138" s="129">
        <v>32.637</v>
      </c>
      <c r="AD8138" s="129">
        <v>28.196000000000002</v>
      </c>
      <c r="AE8138" s="129">
        <v>31.677</v>
      </c>
      <c r="AF8138" s="129">
        <v>55.348999999999997</v>
      </c>
      <c r="AG8138" s="129">
        <v>61.402000000000001</v>
      </c>
      <c r="AH8138" s="129">
        <v>45.466999999999999</v>
      </c>
      <c r="AI8138" s="129">
        <v>45.511000000000003</v>
      </c>
      <c r="AJ8138" s="129">
        <v>34.46</v>
      </c>
      <c r="AK8138" s="129">
        <v>30.821000000000002</v>
      </c>
      <c r="AL8138" s="129">
        <v>23.306999999999999</v>
      </c>
      <c r="AM8138" s="129">
        <v>28.542000000000002</v>
      </c>
      <c r="AN8138" s="129">
        <v>36.289000000000001</v>
      </c>
      <c r="AO8138" s="129">
        <v>43.298999999999999</v>
      </c>
      <c r="AP8138" s="129">
        <v>45.957999999999998</v>
      </c>
      <c r="AQ8138" s="129">
        <v>53.423999999999999</v>
      </c>
      <c r="AR8138" s="129">
        <v>56.808999999999997</v>
      </c>
      <c r="AS8138" s="129">
        <v>59.84</v>
      </c>
      <c r="AT8138" s="129">
        <v>63</v>
      </c>
      <c r="AU8138" s="129">
        <v>65.760000000000005</v>
      </c>
      <c r="AV8138" s="129">
        <v>68.400000000000006</v>
      </c>
      <c r="AW8138" s="129">
        <v>2010</v>
      </c>
    </row>
    <row r="8139" spans="1:49">
      <c r="A8139" s="129">
        <v>299</v>
      </c>
      <c r="B8139" s="129" t="s">
        <v>1762</v>
      </c>
      <c r="C8139" s="129" t="s">
        <v>1611</v>
      </c>
      <c r="D8139" s="129" t="s">
        <v>1761</v>
      </c>
      <c r="E8139" s="129" t="s">
        <v>1610</v>
      </c>
      <c r="F8139" s="129" t="s">
        <v>1609</v>
      </c>
      <c r="G8139" s="129" t="s">
        <v>1608</v>
      </c>
      <c r="H8139" s="129" t="s">
        <v>1604</v>
      </c>
      <c r="I8139" s="129" t="s">
        <v>1764</v>
      </c>
      <c r="J8139" s="129" t="s">
        <v>1595</v>
      </c>
      <c r="K8139" s="129" t="s">
        <v>1595</v>
      </c>
      <c r="L8139" s="129" t="s">
        <v>1595</v>
      </c>
      <c r="M8139" s="129" t="s">
        <v>1595</v>
      </c>
      <c r="N8139" s="129">
        <v>0.40600000000000003</v>
      </c>
      <c r="O8139" s="129">
        <v>0.44900000000000001</v>
      </c>
      <c r="P8139" s="129">
        <v>0.49199999999999999</v>
      </c>
      <c r="Q8139" s="129">
        <v>0.67900000000000005</v>
      </c>
      <c r="R8139" s="129">
        <v>0.875</v>
      </c>
      <c r="S8139" s="129">
        <v>1.51</v>
      </c>
      <c r="T8139" s="129">
        <v>2.2789999999999999</v>
      </c>
      <c r="U8139" s="129">
        <v>3.0369999999999999</v>
      </c>
      <c r="V8139" s="129">
        <v>4.1310000000000002</v>
      </c>
      <c r="W8139" s="129">
        <v>5.4539999999999997</v>
      </c>
      <c r="X8139" s="129">
        <v>8.6750000000000007</v>
      </c>
      <c r="Y8139" s="129">
        <v>13.686</v>
      </c>
      <c r="Z8139" s="129">
        <v>29.437999999999999</v>
      </c>
      <c r="AA8139" s="129">
        <v>41.942999999999998</v>
      </c>
      <c r="AB8139" s="129">
        <v>50.012999999999998</v>
      </c>
      <c r="AC8139" s="129">
        <v>59.344999999999999</v>
      </c>
      <c r="AD8139" s="129">
        <v>79.656000000000006</v>
      </c>
      <c r="AE8139" s="129">
        <v>88.945999999999998</v>
      </c>
      <c r="AF8139" s="129">
        <v>107.84</v>
      </c>
      <c r="AG8139" s="129">
        <v>134.22800000000001</v>
      </c>
      <c r="AH8139" s="129">
        <v>212.68299999999999</v>
      </c>
      <c r="AI8139" s="129">
        <v>304.08699999999999</v>
      </c>
      <c r="AJ8139" s="129">
        <v>393.92599999999999</v>
      </c>
      <c r="AK8139" s="129">
        <v>494.59199999999998</v>
      </c>
      <c r="AL8139" s="129">
        <v>677.59400000000005</v>
      </c>
      <c r="AM8139" s="129">
        <v>707.26300000000003</v>
      </c>
      <c r="AN8139" s="130">
        <v>1016.835</v>
      </c>
      <c r="AO8139" s="130">
        <v>1357.4870000000001</v>
      </c>
      <c r="AP8139" s="130">
        <v>1635.451</v>
      </c>
      <c r="AQ8139" s="130">
        <v>2253.5859999999998</v>
      </c>
      <c r="AR8139" s="130">
        <v>3131.2739999999999</v>
      </c>
      <c r="AS8139" s="130">
        <v>4119.1880000000001</v>
      </c>
      <c r="AT8139" s="130">
        <v>5227.9889999999996</v>
      </c>
      <c r="AU8139" s="130">
        <v>6449.63</v>
      </c>
      <c r="AV8139" s="130">
        <v>7881.9210000000003</v>
      </c>
      <c r="AW8139" s="129">
        <v>2010</v>
      </c>
    </row>
    <row r="8140" spans="1:49">
      <c r="A8140" s="129">
        <v>299</v>
      </c>
      <c r="B8140" s="129" t="s">
        <v>1762</v>
      </c>
      <c r="C8140" s="129" t="s">
        <v>1606</v>
      </c>
      <c r="D8140" s="129" t="s">
        <v>1761</v>
      </c>
      <c r="E8140" s="129" t="s">
        <v>1599</v>
      </c>
      <c r="F8140" s="129" t="s">
        <v>1598</v>
      </c>
      <c r="G8140" s="129" t="s">
        <v>1605</v>
      </c>
      <c r="H8140" s="129" t="s">
        <v>1604</v>
      </c>
      <c r="I8140" s="129" t="s">
        <v>1763</v>
      </c>
      <c r="J8140" s="129">
        <v>5.1760000000000002</v>
      </c>
      <c r="K8140" s="129">
        <v>4.4359999999999999</v>
      </c>
      <c r="L8140" s="129">
        <v>-3.8780000000000001</v>
      </c>
      <c r="M8140" s="129">
        <v>4.8029999999999999</v>
      </c>
      <c r="N8140" s="129">
        <v>5.0449999999999999</v>
      </c>
      <c r="O8140" s="129">
        <v>3.7170000000000001</v>
      </c>
      <c r="P8140" s="129">
        <v>-1.9870000000000001</v>
      </c>
      <c r="Q8140" s="129">
        <v>-1.39</v>
      </c>
      <c r="R8140" s="129">
        <v>-5.5389999999999997</v>
      </c>
      <c r="S8140" s="129">
        <v>2.4390000000000001</v>
      </c>
      <c r="T8140" s="129">
        <v>8.452</v>
      </c>
      <c r="U8140" s="129">
        <v>1.9239999999999999</v>
      </c>
      <c r="V8140" s="129">
        <v>-3.7530000000000001</v>
      </c>
      <c r="W8140" s="129">
        <v>-1.9930000000000001</v>
      </c>
      <c r="X8140" s="129">
        <v>2.6230000000000002</v>
      </c>
      <c r="Y8140" s="129">
        <v>2.1360000000000001</v>
      </c>
      <c r="Z8140" s="129">
        <v>8.9890000000000008</v>
      </c>
      <c r="AA8140" s="129">
        <v>3.7320000000000002</v>
      </c>
      <c r="AB8140" s="129">
        <v>-4.4320000000000004</v>
      </c>
      <c r="AC8140" s="129">
        <v>2.1120000000000001</v>
      </c>
      <c r="AD8140" s="129">
        <v>11.853</v>
      </c>
      <c r="AE8140" s="129">
        <v>1.9830000000000001</v>
      </c>
      <c r="AF8140" s="129">
        <v>7.5990000000000002</v>
      </c>
      <c r="AG8140" s="129">
        <v>11.795999999999999</v>
      </c>
      <c r="AH8140" s="129">
        <v>15.519</v>
      </c>
      <c r="AI8140" s="129">
        <v>25.446999999999999</v>
      </c>
      <c r="AJ8140" s="129">
        <v>26.462</v>
      </c>
      <c r="AK8140" s="129">
        <v>15.981</v>
      </c>
      <c r="AL8140" s="129">
        <v>32.146000000000001</v>
      </c>
      <c r="AM8140" s="129">
        <v>2.258</v>
      </c>
      <c r="AN8140" s="129">
        <v>8.8119999999999994</v>
      </c>
      <c r="AO8140" s="129">
        <v>24.387</v>
      </c>
      <c r="AP8140" s="129">
        <v>11.016</v>
      </c>
      <c r="AQ8140" s="129">
        <v>10.351000000000001</v>
      </c>
      <c r="AR8140" s="129">
        <v>8.2850000000000001</v>
      </c>
      <c r="AS8140" s="129">
        <v>2.7989999999999999</v>
      </c>
      <c r="AT8140" s="129">
        <v>-2.1629999999999998</v>
      </c>
      <c r="AU8140" s="129">
        <v>-6.4880000000000004</v>
      </c>
      <c r="AV8140" s="129">
        <v>-10.47</v>
      </c>
      <c r="AW8140" s="129">
        <v>2012</v>
      </c>
    </row>
    <row r="8141" spans="1:49">
      <c r="A8141" s="129">
        <v>299</v>
      </c>
      <c r="B8141" s="129" t="s">
        <v>1762</v>
      </c>
      <c r="C8141" s="129" t="s">
        <v>1601</v>
      </c>
      <c r="D8141" s="129" t="s">
        <v>1761</v>
      </c>
      <c r="E8141" s="129" t="s">
        <v>1599</v>
      </c>
      <c r="F8141" s="129" t="s">
        <v>1598</v>
      </c>
      <c r="G8141" s="129" t="s">
        <v>1597</v>
      </c>
      <c r="I8141" s="129" t="s">
        <v>1596</v>
      </c>
      <c r="J8141" s="129">
        <v>7.4109999999999996</v>
      </c>
      <c r="K8141" s="129">
        <v>5.66</v>
      </c>
      <c r="L8141" s="129">
        <v>-4.8479999999999999</v>
      </c>
      <c r="M8141" s="129">
        <v>6.0279999999999996</v>
      </c>
      <c r="N8141" s="129">
        <v>8.7240000000000002</v>
      </c>
      <c r="O8141" s="129">
        <v>6.2089999999999996</v>
      </c>
      <c r="P8141" s="129">
        <v>-3.2639999999999998</v>
      </c>
      <c r="Q8141" s="129">
        <v>-2.9670000000000001</v>
      </c>
      <c r="R8141" s="129">
        <v>-9.1739999999999995</v>
      </c>
      <c r="S8141" s="129">
        <v>5.46</v>
      </c>
      <c r="T8141" s="129">
        <v>17.465</v>
      </c>
      <c r="U8141" s="129">
        <v>3.6040000000000001</v>
      </c>
      <c r="V8141" s="129">
        <v>-6.2130000000000001</v>
      </c>
      <c r="W8141" s="129">
        <v>-3.3290000000000002</v>
      </c>
      <c r="X8141" s="129">
        <v>4.4950000000000001</v>
      </c>
      <c r="Y8141" s="129">
        <v>2.7589999999999999</v>
      </c>
      <c r="Z8141" s="129">
        <v>12.744</v>
      </c>
      <c r="AA8141" s="129">
        <v>4.3479999999999999</v>
      </c>
      <c r="AB8141" s="129">
        <v>-4.8520000000000003</v>
      </c>
      <c r="AC8141" s="129">
        <v>2.1560000000000001</v>
      </c>
      <c r="AD8141" s="129">
        <v>10.118</v>
      </c>
      <c r="AE8141" s="129">
        <v>1.613</v>
      </c>
      <c r="AF8141" s="129">
        <v>8.1809999999999992</v>
      </c>
      <c r="AG8141" s="129">
        <v>14.122</v>
      </c>
      <c r="AH8141" s="129">
        <v>13.801</v>
      </c>
      <c r="AI8141" s="129">
        <v>17.488</v>
      </c>
      <c r="AJ8141" s="129">
        <v>14.422000000000001</v>
      </c>
      <c r="AK8141" s="129">
        <v>6.9370000000000003</v>
      </c>
      <c r="AL8141" s="129">
        <v>10.186</v>
      </c>
      <c r="AM8141" s="129">
        <v>0.68500000000000005</v>
      </c>
      <c r="AN8141" s="129">
        <v>2.9809999999999999</v>
      </c>
      <c r="AO8141" s="129">
        <v>7.7060000000000004</v>
      </c>
      <c r="AP8141" s="129">
        <v>2.8889999999999998</v>
      </c>
      <c r="AQ8141" s="129">
        <v>2.8170000000000002</v>
      </c>
      <c r="AR8141" s="129">
        <v>2.1970000000000001</v>
      </c>
      <c r="AS8141" s="129">
        <v>0.72599999999999998</v>
      </c>
      <c r="AT8141" s="129">
        <v>-0.54400000000000004</v>
      </c>
      <c r="AU8141" s="129">
        <v>-1.575</v>
      </c>
      <c r="AV8141" s="129">
        <v>-2.4460000000000002</v>
      </c>
      <c r="AW8141" s="129">
        <v>2010</v>
      </c>
    </row>
    <row r="8142" spans="1:49">
      <c r="A8142" s="129">
        <v>582</v>
      </c>
      <c r="B8142" s="129" t="s">
        <v>1753</v>
      </c>
      <c r="C8142" s="129" t="s">
        <v>1733</v>
      </c>
      <c r="D8142" s="129" t="s">
        <v>1752</v>
      </c>
      <c r="E8142" s="129" t="s">
        <v>1730</v>
      </c>
      <c r="F8142" s="129" t="s">
        <v>1732</v>
      </c>
      <c r="G8142" s="129" t="s">
        <v>1608</v>
      </c>
      <c r="H8142" s="129" t="s">
        <v>1604</v>
      </c>
      <c r="I8142" s="129" t="s">
        <v>1760</v>
      </c>
      <c r="J8142" s="130">
        <v>303921.826</v>
      </c>
      <c r="K8142" s="130">
        <v>321540.89600000001</v>
      </c>
      <c r="L8142" s="130">
        <v>347747.37699999998</v>
      </c>
      <c r="M8142" s="130">
        <v>372413.26</v>
      </c>
      <c r="N8142" s="130">
        <v>403685.78499999997</v>
      </c>
      <c r="O8142" s="130">
        <v>426370.89799999999</v>
      </c>
      <c r="P8142" s="130">
        <v>440684.609</v>
      </c>
      <c r="Q8142" s="130">
        <v>451917.12300000002</v>
      </c>
      <c r="R8142" s="130">
        <v>474964.97</v>
      </c>
      <c r="S8142" s="130">
        <v>512012.70199999999</v>
      </c>
      <c r="T8142" s="130">
        <v>537856.44999999995</v>
      </c>
      <c r="U8142" s="130">
        <v>569100.44499999995</v>
      </c>
      <c r="V8142" s="130">
        <v>618611.54</v>
      </c>
      <c r="W8142" s="130">
        <v>668583.18400000001</v>
      </c>
      <c r="X8142" s="130">
        <v>727643.54599999997</v>
      </c>
      <c r="Y8142" s="130">
        <v>797064.23</v>
      </c>
      <c r="Z8142" s="130">
        <v>871510.20200000005</v>
      </c>
      <c r="AA8142" s="130">
        <v>942552.99800000002</v>
      </c>
      <c r="AB8142" s="130">
        <v>996889.67200000002</v>
      </c>
      <c r="AC8142" s="130">
        <v>1044477.056</v>
      </c>
      <c r="AD8142" s="130">
        <v>1115369.054</v>
      </c>
      <c r="AE8142" s="130">
        <v>1192272.6470000001</v>
      </c>
      <c r="AF8142" s="130">
        <v>1276689.2560000001</v>
      </c>
      <c r="AG8142" s="130">
        <v>1370413.2649999999</v>
      </c>
      <c r="AH8142" s="130">
        <v>1477160.8459999999</v>
      </c>
      <c r="AI8142" s="130">
        <v>1588645.953</v>
      </c>
      <c r="AJ8142" s="130">
        <v>1699501.2690000001</v>
      </c>
      <c r="AK8142" s="130">
        <v>1820667.101</v>
      </c>
      <c r="AL8142" s="130">
        <v>1923749.392</v>
      </c>
      <c r="AM8142" s="130">
        <v>2027590.9110000001</v>
      </c>
      <c r="AN8142" s="130">
        <v>2157828.497</v>
      </c>
      <c r="AO8142" s="130">
        <v>2292483.3659999999</v>
      </c>
      <c r="AP8142" s="130">
        <v>2412778.3840000001</v>
      </c>
      <c r="AQ8142" s="130">
        <v>2540655.639</v>
      </c>
      <c r="AR8142" s="130">
        <v>2677851.0430000001</v>
      </c>
      <c r="AS8142" s="130">
        <v>2822455</v>
      </c>
      <c r="AT8142" s="130">
        <v>2977690.0249999999</v>
      </c>
      <c r="AU8142" s="130">
        <v>3141462.9759999998</v>
      </c>
      <c r="AV8142" s="130">
        <v>3314243.44</v>
      </c>
      <c r="AW8142" s="129">
        <v>2011</v>
      </c>
    </row>
    <row r="8143" spans="1:49">
      <c r="A8143" s="129">
        <v>582</v>
      </c>
      <c r="B8143" s="129" t="s">
        <v>1753</v>
      </c>
      <c r="C8143" s="129" t="s">
        <v>1731</v>
      </c>
      <c r="D8143" s="129" t="s">
        <v>1752</v>
      </c>
      <c r="E8143" s="129" t="s">
        <v>1730</v>
      </c>
      <c r="F8143" s="129" t="s">
        <v>1729</v>
      </c>
      <c r="G8143" s="129" t="s">
        <v>1655</v>
      </c>
      <c r="I8143" s="129" t="s">
        <v>1728</v>
      </c>
      <c r="J8143" s="129">
        <v>-3.4969999999999999</v>
      </c>
      <c r="K8143" s="129">
        <v>5.7969999999999997</v>
      </c>
      <c r="L8143" s="129">
        <v>8.15</v>
      </c>
      <c r="M8143" s="129">
        <v>7.093</v>
      </c>
      <c r="N8143" s="129">
        <v>8.3970000000000002</v>
      </c>
      <c r="O8143" s="129">
        <v>5.6189999999999998</v>
      </c>
      <c r="P8143" s="129">
        <v>3.3570000000000002</v>
      </c>
      <c r="Q8143" s="129">
        <v>2.5489999999999999</v>
      </c>
      <c r="R8143" s="129">
        <v>5.0999999999999996</v>
      </c>
      <c r="S8143" s="129">
        <v>7.8</v>
      </c>
      <c r="T8143" s="129">
        <v>5.0469999999999997</v>
      </c>
      <c r="U8143" s="129">
        <v>5.8090000000000002</v>
      </c>
      <c r="V8143" s="129">
        <v>8.6999999999999993</v>
      </c>
      <c r="W8143" s="129">
        <v>8.0779999999999994</v>
      </c>
      <c r="X8143" s="129">
        <v>8.8339999999999996</v>
      </c>
      <c r="Y8143" s="129">
        <v>9.5399999999999991</v>
      </c>
      <c r="Z8143" s="129">
        <v>9.34</v>
      </c>
      <c r="AA8143" s="129">
        <v>8.1519999999999992</v>
      </c>
      <c r="AB8143" s="129">
        <v>5.7649999999999997</v>
      </c>
      <c r="AC8143" s="129">
        <v>4.774</v>
      </c>
      <c r="AD8143" s="129">
        <v>6.7869999999999999</v>
      </c>
      <c r="AE8143" s="129">
        <v>6.8949999999999996</v>
      </c>
      <c r="AF8143" s="129">
        <v>7.08</v>
      </c>
      <c r="AG8143" s="129">
        <v>7.3410000000000002</v>
      </c>
      <c r="AH8143" s="129">
        <v>7.7889999999999997</v>
      </c>
      <c r="AI8143" s="129">
        <v>7.5469999999999997</v>
      </c>
      <c r="AJ8143" s="129">
        <v>6.9779999999999998</v>
      </c>
      <c r="AK8143" s="129">
        <v>7.1289999999999996</v>
      </c>
      <c r="AL8143" s="129">
        <v>5.6619999999999999</v>
      </c>
      <c r="AM8143" s="129">
        <v>5.3979999999999997</v>
      </c>
      <c r="AN8143" s="129">
        <v>6.423</v>
      </c>
      <c r="AO8143" s="129">
        <v>6.24</v>
      </c>
      <c r="AP8143" s="129">
        <v>5.2469999999999999</v>
      </c>
      <c r="AQ8143" s="129">
        <v>5.3</v>
      </c>
      <c r="AR8143" s="129">
        <v>5.4</v>
      </c>
      <c r="AS8143" s="129">
        <v>5.4</v>
      </c>
      <c r="AT8143" s="129">
        <v>5.5</v>
      </c>
      <c r="AU8143" s="129">
        <v>5.5</v>
      </c>
      <c r="AV8143" s="129">
        <v>5.5</v>
      </c>
      <c r="AW8143" s="129">
        <v>2011</v>
      </c>
    </row>
    <row r="8144" spans="1:49">
      <c r="A8144" s="129">
        <v>582</v>
      </c>
      <c r="B8144" s="129" t="s">
        <v>1753</v>
      </c>
      <c r="C8144" s="129" t="s">
        <v>1727</v>
      </c>
      <c r="D8144" s="129" t="s">
        <v>1752</v>
      </c>
      <c r="E8144" s="129" t="s">
        <v>1724</v>
      </c>
      <c r="F8144" s="129" t="s">
        <v>1726</v>
      </c>
      <c r="G8144" s="129" t="s">
        <v>1608</v>
      </c>
      <c r="H8144" s="129" t="s">
        <v>1604</v>
      </c>
      <c r="I8144" s="129" t="s">
        <v>1760</v>
      </c>
      <c r="J8144" s="129">
        <v>5.7130000000000001</v>
      </c>
      <c r="K8144" s="129">
        <v>8.02</v>
      </c>
      <c r="L8144" s="129">
        <v>17.347999999999999</v>
      </c>
      <c r="M8144" s="129">
        <v>27.774999999999999</v>
      </c>
      <c r="N8144" s="129">
        <v>49.639000000000003</v>
      </c>
      <c r="O8144" s="129">
        <v>100.464</v>
      </c>
      <c r="P8144" s="129">
        <v>609.70799999999997</v>
      </c>
      <c r="Q8144" s="130">
        <v>2605.1089999999999</v>
      </c>
      <c r="R8144" s="130">
        <v>11152.383</v>
      </c>
      <c r="S8144" s="130">
        <v>28093</v>
      </c>
      <c r="T8144" s="130">
        <v>41955</v>
      </c>
      <c r="U8144" s="130">
        <v>76707</v>
      </c>
      <c r="V8144" s="130">
        <v>110532</v>
      </c>
      <c r="W8144" s="130">
        <v>140258</v>
      </c>
      <c r="X8144" s="130">
        <v>178534</v>
      </c>
      <c r="Y8144" s="130">
        <v>228892</v>
      </c>
      <c r="Z8144" s="130">
        <v>272036</v>
      </c>
      <c r="AA8144" s="130">
        <v>313623</v>
      </c>
      <c r="AB8144" s="130">
        <v>361016</v>
      </c>
      <c r="AC8144" s="130">
        <v>399942</v>
      </c>
      <c r="AD8144" s="130">
        <v>441646</v>
      </c>
      <c r="AE8144" s="130">
        <v>481295</v>
      </c>
      <c r="AF8144" s="130">
        <v>535762</v>
      </c>
      <c r="AG8144" s="130">
        <v>613442.929</v>
      </c>
      <c r="AH8144" s="130">
        <v>779337.67</v>
      </c>
      <c r="AI8144" s="130">
        <v>914000.83900000004</v>
      </c>
      <c r="AJ8144" s="130">
        <v>1061564.5190000001</v>
      </c>
      <c r="AK8144" s="130">
        <v>1246769.2890000001</v>
      </c>
      <c r="AL8144" s="130">
        <v>1616047.129</v>
      </c>
      <c r="AM8144" s="130">
        <v>1809148.95</v>
      </c>
      <c r="AN8144" s="130">
        <v>2157828.497</v>
      </c>
      <c r="AO8144" s="130">
        <v>2779880.236</v>
      </c>
      <c r="AP8144" s="130">
        <v>3245419.227</v>
      </c>
      <c r="AQ8144" s="130">
        <v>3684123.5469999998</v>
      </c>
      <c r="AR8144" s="130">
        <v>4154606.0830000001</v>
      </c>
      <c r="AS8144" s="130">
        <v>4681437.091</v>
      </c>
      <c r="AT8144" s="130">
        <v>5316929.5089999996</v>
      </c>
      <c r="AU8144" s="130">
        <v>6006487.5250000004</v>
      </c>
      <c r="AV8144" s="130">
        <v>6716396.7470000004</v>
      </c>
      <c r="AW8144" s="129">
        <v>2011</v>
      </c>
    </row>
    <row r="8145" spans="1:49">
      <c r="A8145" s="129">
        <v>582</v>
      </c>
      <c r="B8145" s="129" t="s">
        <v>1753</v>
      </c>
      <c r="C8145" s="129" t="s">
        <v>1725</v>
      </c>
      <c r="D8145" s="129" t="s">
        <v>1752</v>
      </c>
      <c r="E8145" s="129" t="s">
        <v>1724</v>
      </c>
      <c r="F8145" s="129" t="s">
        <v>1723</v>
      </c>
      <c r="G8145" s="129" t="s">
        <v>1605</v>
      </c>
      <c r="H8145" s="129" t="s">
        <v>1604</v>
      </c>
      <c r="I8145" s="129" t="s">
        <v>1691</v>
      </c>
      <c r="J8145" s="129">
        <v>27.847000000000001</v>
      </c>
      <c r="K8145" s="129">
        <v>13.875</v>
      </c>
      <c r="L8145" s="129">
        <v>18.405000000000001</v>
      </c>
      <c r="M8145" s="129">
        <v>27.725999999999999</v>
      </c>
      <c r="N8145" s="129">
        <v>48.177</v>
      </c>
      <c r="O8145" s="129">
        <v>14.999000000000001</v>
      </c>
      <c r="P8145" s="129">
        <v>33.872999999999998</v>
      </c>
      <c r="Q8145" s="129">
        <v>42.045000000000002</v>
      </c>
      <c r="R8145" s="129">
        <v>23.234000000000002</v>
      </c>
      <c r="S8145" s="129">
        <v>6.2930000000000001</v>
      </c>
      <c r="T8145" s="129">
        <v>6.4720000000000004</v>
      </c>
      <c r="U8145" s="129">
        <v>7.6420000000000003</v>
      </c>
      <c r="V8145" s="129">
        <v>9.8670000000000009</v>
      </c>
      <c r="W8145" s="129">
        <v>13.180999999999999</v>
      </c>
      <c r="X8145" s="129">
        <v>16.279</v>
      </c>
      <c r="Y8145" s="129">
        <v>20.797999999999998</v>
      </c>
      <c r="Z8145" s="129">
        <v>24.692</v>
      </c>
      <c r="AA8145" s="129">
        <v>26.891999999999999</v>
      </c>
      <c r="AB8145" s="129">
        <v>27.234000000000002</v>
      </c>
      <c r="AC8145" s="129">
        <v>28.702000000000002</v>
      </c>
      <c r="AD8145" s="129">
        <v>31.175999999999998</v>
      </c>
      <c r="AE8145" s="129">
        <v>32.524000000000001</v>
      </c>
      <c r="AF8145" s="129">
        <v>35.097000000000001</v>
      </c>
      <c r="AG8145" s="129">
        <v>39.563000000000002</v>
      </c>
      <c r="AH8145" s="129">
        <v>49.52</v>
      </c>
      <c r="AI8145" s="129">
        <v>57.648000000000003</v>
      </c>
      <c r="AJ8145" s="129">
        <v>66.393000000000001</v>
      </c>
      <c r="AK8145" s="129">
        <v>77.52</v>
      </c>
      <c r="AL8145" s="129">
        <v>98.269000000000005</v>
      </c>
      <c r="AM8145" s="129">
        <v>101.64</v>
      </c>
      <c r="AN8145" s="129">
        <v>112.825</v>
      </c>
      <c r="AO8145" s="129">
        <v>134.57599999999999</v>
      </c>
      <c r="AP8145" s="129">
        <v>155.565</v>
      </c>
      <c r="AQ8145" s="129">
        <v>170.02</v>
      </c>
      <c r="AR8145" s="129">
        <v>187.048</v>
      </c>
      <c r="AS8145" s="129">
        <v>204.62799999999999</v>
      </c>
      <c r="AT8145" s="129">
        <v>225.636</v>
      </c>
      <c r="AU8145" s="129">
        <v>247.47499999999999</v>
      </c>
      <c r="AV8145" s="129">
        <v>268.66399999999999</v>
      </c>
      <c r="AW8145" s="129">
        <v>2011</v>
      </c>
    </row>
    <row r="8146" spans="1:49">
      <c r="A8146" s="129">
        <v>582</v>
      </c>
      <c r="B8146" s="129" t="s">
        <v>1753</v>
      </c>
      <c r="C8146" s="129" t="s">
        <v>1722</v>
      </c>
      <c r="D8146" s="129" t="s">
        <v>1752</v>
      </c>
      <c r="E8146" s="129" t="s">
        <v>1721</v>
      </c>
      <c r="F8146" s="129" t="s">
        <v>1720</v>
      </c>
      <c r="G8146" s="129" t="s">
        <v>1675</v>
      </c>
      <c r="I8146" s="129" t="s">
        <v>1719</v>
      </c>
      <c r="J8146" s="129">
        <v>2E-3</v>
      </c>
      <c r="K8146" s="129">
        <v>2E-3</v>
      </c>
      <c r="L8146" s="129">
        <v>5.0000000000000001E-3</v>
      </c>
      <c r="M8146" s="129">
        <v>7.0000000000000001E-3</v>
      </c>
      <c r="N8146" s="129">
        <v>1.2E-2</v>
      </c>
      <c r="O8146" s="129">
        <v>2.4E-2</v>
      </c>
      <c r="P8146" s="129">
        <v>0.13800000000000001</v>
      </c>
      <c r="Q8146" s="129">
        <v>0.57599999999999996</v>
      </c>
      <c r="R8146" s="129">
        <v>2.3479999999999999</v>
      </c>
      <c r="S8146" s="129">
        <v>5.4870000000000001</v>
      </c>
      <c r="T8146" s="129">
        <v>7.8</v>
      </c>
      <c r="U8146" s="129">
        <v>13.478999999999999</v>
      </c>
      <c r="V8146" s="129">
        <v>17.867999999999999</v>
      </c>
      <c r="W8146" s="129">
        <v>20.978000000000002</v>
      </c>
      <c r="X8146" s="129">
        <v>24.536000000000001</v>
      </c>
      <c r="Y8146" s="129">
        <v>28.716999999999999</v>
      </c>
      <c r="Z8146" s="129">
        <v>31.213999999999999</v>
      </c>
      <c r="AA8146" s="129">
        <v>33.274000000000001</v>
      </c>
      <c r="AB8146" s="129">
        <v>36.213999999999999</v>
      </c>
      <c r="AC8146" s="129">
        <v>38.290999999999997</v>
      </c>
      <c r="AD8146" s="129">
        <v>39.595999999999997</v>
      </c>
      <c r="AE8146" s="129">
        <v>40.368000000000002</v>
      </c>
      <c r="AF8146" s="129">
        <v>41.965000000000003</v>
      </c>
      <c r="AG8146" s="129">
        <v>44.762999999999998</v>
      </c>
      <c r="AH8146" s="129">
        <v>52.759</v>
      </c>
      <c r="AI8146" s="129">
        <v>57.533000000000001</v>
      </c>
      <c r="AJ8146" s="129">
        <v>62.463000000000001</v>
      </c>
      <c r="AK8146" s="129">
        <v>68.478999999999999</v>
      </c>
      <c r="AL8146" s="129">
        <v>84.004999999999995</v>
      </c>
      <c r="AM8146" s="129">
        <v>89.227000000000004</v>
      </c>
      <c r="AN8146" s="129">
        <v>100</v>
      </c>
      <c r="AO8146" s="129">
        <v>121.261</v>
      </c>
      <c r="AP8146" s="129">
        <v>134.51</v>
      </c>
      <c r="AQ8146" s="129">
        <v>145.00700000000001</v>
      </c>
      <c r="AR8146" s="129">
        <v>155.14699999999999</v>
      </c>
      <c r="AS8146" s="129">
        <v>165.864</v>
      </c>
      <c r="AT8146" s="129">
        <v>178.559</v>
      </c>
      <c r="AU8146" s="129">
        <v>191.2</v>
      </c>
      <c r="AV8146" s="129">
        <v>202.65199999999999</v>
      </c>
      <c r="AW8146" s="129">
        <v>2011</v>
      </c>
    </row>
    <row r="8147" spans="1:49">
      <c r="A8147" s="129">
        <v>582</v>
      </c>
      <c r="B8147" s="129" t="s">
        <v>1753</v>
      </c>
      <c r="C8147" s="129" t="s">
        <v>1718</v>
      </c>
      <c r="D8147" s="129" t="s">
        <v>1752</v>
      </c>
      <c r="E8147" s="129" t="s">
        <v>1717</v>
      </c>
      <c r="F8147" s="129" t="s">
        <v>1716</v>
      </c>
      <c r="G8147" s="129" t="s">
        <v>1608</v>
      </c>
      <c r="H8147" s="129" t="s">
        <v>3</v>
      </c>
      <c r="I8147" s="129" t="s">
        <v>1715</v>
      </c>
      <c r="J8147" s="130">
        <v>5609483.6449999996</v>
      </c>
      <c r="K8147" s="130">
        <v>5813431.3439999996</v>
      </c>
      <c r="L8147" s="130">
        <v>6165733.4730000002</v>
      </c>
      <c r="M8147" s="130">
        <v>6480133.1529999999</v>
      </c>
      <c r="N8147" s="130">
        <v>6892364.4699999997</v>
      </c>
      <c r="O8147" s="130">
        <v>7140695.102</v>
      </c>
      <c r="P8147" s="130">
        <v>7233825.0580000002</v>
      </c>
      <c r="Q8147" s="130">
        <v>7253886.4939999999</v>
      </c>
      <c r="R8147" s="130">
        <v>7479763.3020000001</v>
      </c>
      <c r="S8147" s="130">
        <v>7904602.1849999996</v>
      </c>
      <c r="T8147" s="130">
        <v>8147278.6440000003</v>
      </c>
      <c r="U8147" s="130">
        <v>8463416.6109999996</v>
      </c>
      <c r="V8147" s="130">
        <v>9037408.8560000006</v>
      </c>
      <c r="W8147" s="130">
        <v>9599942.3369999994</v>
      </c>
      <c r="X8147" s="130">
        <v>10273895.979</v>
      </c>
      <c r="Y8147" s="130">
        <v>11071028.472999999</v>
      </c>
      <c r="Z8147" s="130">
        <v>11912923.923</v>
      </c>
      <c r="AA8147" s="130">
        <v>12684595.888</v>
      </c>
      <c r="AB8147" s="130">
        <v>13211483.629000001</v>
      </c>
      <c r="AC8147" s="130">
        <v>13636058.163000001</v>
      </c>
      <c r="AD8147" s="130">
        <v>14366758.638</v>
      </c>
      <c r="AE8147" s="130">
        <v>15152322.865</v>
      </c>
      <c r="AF8147" s="130">
        <v>16013180.619000001</v>
      </c>
      <c r="AG8147" s="130">
        <v>16939721.002999999</v>
      </c>
      <c r="AH8147" s="130">
        <v>18007063.631999999</v>
      </c>
      <c r="AI8147" s="130">
        <v>19281532.491999999</v>
      </c>
      <c r="AJ8147" s="130">
        <v>20399433.316</v>
      </c>
      <c r="AK8147" s="130">
        <v>21618374.835999999</v>
      </c>
      <c r="AL8147" s="130">
        <v>22600784.458000001</v>
      </c>
      <c r="AM8147" s="130">
        <v>23569786.820999999</v>
      </c>
      <c r="AN8147" s="130">
        <v>24821884.759</v>
      </c>
      <c r="AO8147" s="130">
        <v>26098398.977000002</v>
      </c>
      <c r="AP8147" s="130">
        <v>27182618.050000001</v>
      </c>
      <c r="AQ8147" s="130">
        <v>28326037.802999999</v>
      </c>
      <c r="AR8147" s="130">
        <v>29545586.655999999</v>
      </c>
      <c r="AS8147" s="130">
        <v>30817641.949000001</v>
      </c>
      <c r="AT8147" s="130">
        <v>32174961.888</v>
      </c>
      <c r="AU8147" s="130">
        <v>33592063.086000003</v>
      </c>
      <c r="AV8147" s="130">
        <v>35071578.523000002</v>
      </c>
      <c r="AW8147" s="129">
        <v>2011</v>
      </c>
    </row>
    <row r="8148" spans="1:49">
      <c r="A8148" s="129">
        <v>582</v>
      </c>
      <c r="B8148" s="129" t="s">
        <v>1753</v>
      </c>
      <c r="C8148" s="129" t="s">
        <v>1714</v>
      </c>
      <c r="D8148" s="129" t="s">
        <v>1752</v>
      </c>
      <c r="E8148" s="129" t="s">
        <v>1711</v>
      </c>
      <c r="F8148" s="129" t="s">
        <v>1713</v>
      </c>
      <c r="G8148" s="129" t="s">
        <v>1608</v>
      </c>
      <c r="H8148" s="129" t="s">
        <v>3</v>
      </c>
      <c r="I8148" s="129" t="s">
        <v>1699</v>
      </c>
      <c r="J8148" s="129">
        <v>105.44799999999999</v>
      </c>
      <c r="K8148" s="129">
        <v>145.00899999999999</v>
      </c>
      <c r="L8148" s="129">
        <v>307.59500000000003</v>
      </c>
      <c r="M8148" s="129">
        <v>483.29500000000002</v>
      </c>
      <c r="N8148" s="129">
        <v>847.51400000000001</v>
      </c>
      <c r="O8148" s="130">
        <v>1682.539</v>
      </c>
      <c r="P8148" s="130">
        <v>10008.342000000001</v>
      </c>
      <c r="Q8148" s="130">
        <v>41815.552000000003</v>
      </c>
      <c r="R8148" s="130">
        <v>175628.076</v>
      </c>
      <c r="S8148" s="130">
        <v>433707.96899999998</v>
      </c>
      <c r="T8148" s="130">
        <v>635521.01199999999</v>
      </c>
      <c r="U8148" s="130">
        <v>1140753.453</v>
      </c>
      <c r="V8148" s="130">
        <v>1614782.155</v>
      </c>
      <c r="W8148" s="130">
        <v>2013913.5179999999</v>
      </c>
      <c r="X8148" s="130">
        <v>2520794.358</v>
      </c>
      <c r="Y8148" s="130">
        <v>3179254.2590000001</v>
      </c>
      <c r="Z8148" s="130">
        <v>3718538.4249999998</v>
      </c>
      <c r="AA8148" s="130">
        <v>4220644.3820000002</v>
      </c>
      <c r="AB8148" s="130">
        <v>4784438.1449999996</v>
      </c>
      <c r="AC8148" s="130">
        <v>5221399.8779999996</v>
      </c>
      <c r="AD8148" s="130">
        <v>5688719.3210000005</v>
      </c>
      <c r="AE8148" s="130">
        <v>6116669.0810000002</v>
      </c>
      <c r="AF8148" s="130">
        <v>6719923.1380000003</v>
      </c>
      <c r="AG8148" s="130">
        <v>7582787.1279999996</v>
      </c>
      <c r="AH8148" s="130">
        <v>9500375.7109999992</v>
      </c>
      <c r="AI8148" s="130">
        <v>11093306.743000001</v>
      </c>
      <c r="AJ8148" s="130">
        <v>12742158.543</v>
      </c>
      <c r="AK8148" s="130">
        <v>14803983.555</v>
      </c>
      <c r="AL8148" s="130">
        <v>18985806.044</v>
      </c>
      <c r="AM8148" s="130">
        <v>21030502.179000001</v>
      </c>
      <c r="AN8148" s="130">
        <v>24821884.759</v>
      </c>
      <c r="AO8148" s="130">
        <v>31647088.296999998</v>
      </c>
      <c r="AP8148" s="130">
        <v>36563238.395000003</v>
      </c>
      <c r="AQ8148" s="130">
        <v>41074682.167999998</v>
      </c>
      <c r="AR8148" s="130">
        <v>45839097.123000003</v>
      </c>
      <c r="AS8148" s="130">
        <v>51115377.252999999</v>
      </c>
      <c r="AT8148" s="130">
        <v>57451246.737999998</v>
      </c>
      <c r="AU8148" s="130">
        <v>64228134.919</v>
      </c>
      <c r="AV8148" s="130">
        <v>71073426.018999994</v>
      </c>
      <c r="AW8148" s="129">
        <v>2011</v>
      </c>
    </row>
    <row r="8149" spans="1:49">
      <c r="A8149" s="129">
        <v>582</v>
      </c>
      <c r="B8149" s="129" t="s">
        <v>1753</v>
      </c>
      <c r="C8149" s="129" t="s">
        <v>1712</v>
      </c>
      <c r="D8149" s="129" t="s">
        <v>1752</v>
      </c>
      <c r="E8149" s="129" t="s">
        <v>1711</v>
      </c>
      <c r="F8149" s="129" t="s">
        <v>1710</v>
      </c>
      <c r="G8149" s="129" t="s">
        <v>1605</v>
      </c>
      <c r="H8149" s="129" t="s">
        <v>3</v>
      </c>
      <c r="I8149" s="129" t="s">
        <v>1699</v>
      </c>
      <c r="J8149" s="129">
        <v>513.96500000000003</v>
      </c>
      <c r="K8149" s="129">
        <v>250.85900000000001</v>
      </c>
      <c r="L8149" s="129">
        <v>326.32900000000001</v>
      </c>
      <c r="M8149" s="129">
        <v>482.44</v>
      </c>
      <c r="N8149" s="129">
        <v>822.54899999999998</v>
      </c>
      <c r="O8149" s="129">
        <v>251.202</v>
      </c>
      <c r="P8149" s="129">
        <v>556.01900000000001</v>
      </c>
      <c r="Q8149" s="129">
        <v>674.88</v>
      </c>
      <c r="R8149" s="129">
        <v>365.892</v>
      </c>
      <c r="S8149" s="129">
        <v>97.158000000000001</v>
      </c>
      <c r="T8149" s="129">
        <v>98.031999999999996</v>
      </c>
      <c r="U8149" s="129">
        <v>113.654</v>
      </c>
      <c r="V8149" s="129">
        <v>144.149</v>
      </c>
      <c r="W8149" s="129">
        <v>189.261</v>
      </c>
      <c r="X8149" s="129">
        <v>229.84700000000001</v>
      </c>
      <c r="Y8149" s="129">
        <v>288.87400000000002</v>
      </c>
      <c r="Z8149" s="129">
        <v>337.524</v>
      </c>
      <c r="AA8149" s="129">
        <v>361.90800000000002</v>
      </c>
      <c r="AB8149" s="129">
        <v>360.92500000000001</v>
      </c>
      <c r="AC8149" s="129">
        <v>374.72199999999998</v>
      </c>
      <c r="AD8149" s="129">
        <v>401.56700000000001</v>
      </c>
      <c r="AE8149" s="129">
        <v>413.34199999999998</v>
      </c>
      <c r="AF8149" s="129">
        <v>440.209</v>
      </c>
      <c r="AG8149" s="129">
        <v>489.03399999999999</v>
      </c>
      <c r="AH8149" s="129">
        <v>603.66800000000001</v>
      </c>
      <c r="AI8149" s="129">
        <v>699.68200000000002</v>
      </c>
      <c r="AJ8149" s="129">
        <v>796.928</v>
      </c>
      <c r="AK8149" s="129">
        <v>920.46299999999997</v>
      </c>
      <c r="AL8149" s="130">
        <v>1154.4929999999999</v>
      </c>
      <c r="AM8149" s="130">
        <v>1181.5139999999999</v>
      </c>
      <c r="AN8149" s="130">
        <v>1297.8520000000001</v>
      </c>
      <c r="AO8149" s="130">
        <v>1532.06</v>
      </c>
      <c r="AP8149" s="130">
        <v>1752.615</v>
      </c>
      <c r="AQ8149" s="130">
        <v>1895.576</v>
      </c>
      <c r="AR8149" s="130">
        <v>2063.7550000000001</v>
      </c>
      <c r="AS8149" s="130">
        <v>2234.2739999999999</v>
      </c>
      <c r="AT8149" s="130">
        <v>2438.0749999999998</v>
      </c>
      <c r="AU8149" s="130">
        <v>2646.279</v>
      </c>
      <c r="AV8149" s="130">
        <v>2843.0230000000001</v>
      </c>
      <c r="AW8149" s="129">
        <v>2011</v>
      </c>
    </row>
    <row r="8150" spans="1:49">
      <c r="A8150" s="129">
        <v>582</v>
      </c>
      <c r="B8150" s="129" t="s">
        <v>1753</v>
      </c>
      <c r="C8150" s="129" t="s">
        <v>1709</v>
      </c>
      <c r="D8150" s="129" t="s">
        <v>1752</v>
      </c>
      <c r="E8150" s="129" t="s">
        <v>1708</v>
      </c>
      <c r="F8150" s="129" t="s">
        <v>1707</v>
      </c>
      <c r="G8150" s="129" t="s">
        <v>1625</v>
      </c>
    </row>
    <row r="8151" spans="1:49">
      <c r="A8151" s="129">
        <v>582</v>
      </c>
      <c r="B8151" s="129" t="s">
        <v>1753</v>
      </c>
      <c r="C8151" s="129" t="s">
        <v>1706</v>
      </c>
      <c r="D8151" s="129" t="s">
        <v>1752</v>
      </c>
      <c r="E8151" s="129" t="s">
        <v>1705</v>
      </c>
      <c r="F8151" s="129" t="s">
        <v>1704</v>
      </c>
      <c r="G8151" s="129" t="s">
        <v>1700</v>
      </c>
      <c r="H8151" s="129" t="s">
        <v>1604</v>
      </c>
      <c r="I8151" s="129" t="s">
        <v>1691</v>
      </c>
      <c r="J8151" s="129">
        <v>16.366</v>
      </c>
      <c r="K8151" s="129">
        <v>18.931999999999999</v>
      </c>
      <c r="L8151" s="129">
        <v>21.745000000000001</v>
      </c>
      <c r="M8151" s="129">
        <v>24.207000000000001</v>
      </c>
      <c r="N8151" s="129">
        <v>27.170999999999999</v>
      </c>
      <c r="O8151" s="129">
        <v>29.616</v>
      </c>
      <c r="P8151" s="129">
        <v>31.227</v>
      </c>
      <c r="Q8151" s="129">
        <v>32.840000000000003</v>
      </c>
      <c r="R8151" s="129">
        <v>35.722999999999999</v>
      </c>
      <c r="S8151" s="129">
        <v>40.006999999999998</v>
      </c>
      <c r="T8151" s="129">
        <v>43.581000000000003</v>
      </c>
      <c r="U8151" s="129">
        <v>47.646999999999998</v>
      </c>
      <c r="V8151" s="129">
        <v>52.972999999999999</v>
      </c>
      <c r="W8151" s="129">
        <v>58.615000000000002</v>
      </c>
      <c r="X8151" s="129">
        <v>65.150999999999996</v>
      </c>
      <c r="Y8151" s="129">
        <v>72.855999999999995</v>
      </c>
      <c r="Z8151" s="129">
        <v>81.114999999999995</v>
      </c>
      <c r="AA8151" s="129">
        <v>89.227999999999994</v>
      </c>
      <c r="AB8151" s="129">
        <v>95.396000000000001</v>
      </c>
      <c r="AC8151" s="129">
        <v>101.377</v>
      </c>
      <c r="AD8151" s="129">
        <v>110.718</v>
      </c>
      <c r="AE8151" s="129">
        <v>121.062</v>
      </c>
      <c r="AF8151" s="129">
        <v>131.626</v>
      </c>
      <c r="AG8151" s="129">
        <v>144.114</v>
      </c>
      <c r="AH8151" s="129">
        <v>174.23099999999999</v>
      </c>
      <c r="AI8151" s="129">
        <v>193.94200000000001</v>
      </c>
      <c r="AJ8151" s="129">
        <v>213.85300000000001</v>
      </c>
      <c r="AK8151" s="129">
        <v>235.18</v>
      </c>
      <c r="AL8151" s="129">
        <v>253.34899999999999</v>
      </c>
      <c r="AM8151" s="129">
        <v>269.08</v>
      </c>
      <c r="AN8151" s="129">
        <v>289.83100000000002</v>
      </c>
      <c r="AO8151" s="129">
        <v>313.964</v>
      </c>
      <c r="AP8151" s="129">
        <v>336.214</v>
      </c>
      <c r="AQ8151" s="129">
        <v>358.88900000000001</v>
      </c>
      <c r="AR8151" s="129">
        <v>384.46</v>
      </c>
      <c r="AS8151" s="129">
        <v>413.51499999999999</v>
      </c>
      <c r="AT8151" s="129">
        <v>445.31099999999998</v>
      </c>
      <c r="AU8151" s="129">
        <v>479.50299999999999</v>
      </c>
      <c r="AV8151" s="129">
        <v>516.28300000000002</v>
      </c>
      <c r="AW8151" s="129">
        <v>2011</v>
      </c>
    </row>
    <row r="8152" spans="1:49">
      <c r="A8152" s="129">
        <v>582</v>
      </c>
      <c r="B8152" s="129" t="s">
        <v>1753</v>
      </c>
      <c r="C8152" s="129" t="s">
        <v>1703</v>
      </c>
      <c r="D8152" s="129" t="s">
        <v>1752</v>
      </c>
      <c r="E8152" s="129" t="s">
        <v>1702</v>
      </c>
      <c r="F8152" s="129" t="s">
        <v>1701</v>
      </c>
      <c r="G8152" s="129" t="s">
        <v>1700</v>
      </c>
      <c r="H8152" s="129" t="s">
        <v>3</v>
      </c>
      <c r="I8152" s="129" t="s">
        <v>1699</v>
      </c>
      <c r="J8152" s="129">
        <v>302.07299999999998</v>
      </c>
      <c r="K8152" s="129">
        <v>342.28300000000002</v>
      </c>
      <c r="L8152" s="129">
        <v>385.55</v>
      </c>
      <c r="M8152" s="129">
        <v>421.20499999999998</v>
      </c>
      <c r="N8152" s="129">
        <v>463.90100000000001</v>
      </c>
      <c r="O8152" s="129">
        <v>495.99099999999999</v>
      </c>
      <c r="P8152" s="129">
        <v>512.59100000000001</v>
      </c>
      <c r="Q8152" s="129">
        <v>527.12800000000004</v>
      </c>
      <c r="R8152" s="129">
        <v>562.57500000000005</v>
      </c>
      <c r="S8152" s="129">
        <v>617.64099999999996</v>
      </c>
      <c r="T8152" s="129">
        <v>660.15300000000002</v>
      </c>
      <c r="U8152" s="129">
        <v>708.59199999999998</v>
      </c>
      <c r="V8152" s="129">
        <v>773.89700000000005</v>
      </c>
      <c r="W8152" s="129">
        <v>841.63499999999999</v>
      </c>
      <c r="X8152" s="129">
        <v>919.89300000000003</v>
      </c>
      <c r="Y8152" s="130">
        <v>1011.95</v>
      </c>
      <c r="Z8152" s="130">
        <v>1108.78</v>
      </c>
      <c r="AA8152" s="130">
        <v>1200.806</v>
      </c>
      <c r="AB8152" s="130">
        <v>1264.2529999999999</v>
      </c>
      <c r="AC8152" s="130">
        <v>1323.5219999999999</v>
      </c>
      <c r="AD8152" s="130">
        <v>1426.1289999999999</v>
      </c>
      <c r="AE8152" s="130">
        <v>1538.5530000000001</v>
      </c>
      <c r="AF8152" s="130">
        <v>1650.9559999999999</v>
      </c>
      <c r="AG8152" s="130">
        <v>1781.396</v>
      </c>
      <c r="AH8152" s="130">
        <v>2123.933</v>
      </c>
      <c r="AI8152" s="130">
        <v>2353.893</v>
      </c>
      <c r="AJ8152" s="130">
        <v>2566.915</v>
      </c>
      <c r="AK8152" s="130">
        <v>2792.5</v>
      </c>
      <c r="AL8152" s="130">
        <v>2976.415</v>
      </c>
      <c r="AM8152" s="130">
        <v>3127.93</v>
      </c>
      <c r="AN8152" s="130">
        <v>3333.9749999999999</v>
      </c>
      <c r="AO8152" s="130">
        <v>3574.2739999999999</v>
      </c>
      <c r="AP8152" s="130">
        <v>3787.8220000000001</v>
      </c>
      <c r="AQ8152" s="130">
        <v>4001.2869999999998</v>
      </c>
      <c r="AR8152" s="130">
        <v>4241.8720000000003</v>
      </c>
      <c r="AS8152" s="130">
        <v>4515.0600000000004</v>
      </c>
      <c r="AT8152" s="130">
        <v>4811.7349999999997</v>
      </c>
      <c r="AU8152" s="130">
        <v>5127.3819999999996</v>
      </c>
      <c r="AV8152" s="130">
        <v>5463.35</v>
      </c>
      <c r="AW8152" s="129">
        <v>2011</v>
      </c>
    </row>
    <row r="8153" spans="1:49">
      <c r="A8153" s="129">
        <v>582</v>
      </c>
      <c r="B8153" s="129" t="s">
        <v>1753</v>
      </c>
      <c r="C8153" s="129" t="s">
        <v>1698</v>
      </c>
      <c r="D8153" s="129" t="s">
        <v>1752</v>
      </c>
      <c r="E8153" s="129" t="s">
        <v>1697</v>
      </c>
      <c r="F8153" s="129" t="s">
        <v>1696</v>
      </c>
      <c r="G8153" s="129" t="s">
        <v>50</v>
      </c>
      <c r="I8153" s="129" t="s">
        <v>1691</v>
      </c>
      <c r="J8153" s="129">
        <v>0.14299999999999999</v>
      </c>
      <c r="K8153" s="129">
        <v>0.14799999999999999</v>
      </c>
      <c r="L8153" s="129">
        <v>0.159</v>
      </c>
      <c r="M8153" s="129">
        <v>0.16600000000000001</v>
      </c>
      <c r="N8153" s="129">
        <v>0.17100000000000001</v>
      </c>
      <c r="O8153" s="129">
        <v>0.17399999999999999</v>
      </c>
      <c r="P8153" s="129">
        <v>0.17399999999999999</v>
      </c>
      <c r="Q8153" s="129">
        <v>0.17199999999999999</v>
      </c>
      <c r="R8153" s="129">
        <v>0.17299999999999999</v>
      </c>
      <c r="S8153" s="129">
        <v>0.18</v>
      </c>
      <c r="T8153" s="129">
        <v>0.183</v>
      </c>
      <c r="U8153" s="129">
        <v>0.19</v>
      </c>
      <c r="V8153" s="129">
        <v>0.188</v>
      </c>
      <c r="W8153" s="129">
        <v>0.19900000000000001</v>
      </c>
      <c r="X8153" s="129">
        <v>0.21</v>
      </c>
      <c r="Y8153" s="129">
        <v>0.222</v>
      </c>
      <c r="Z8153" s="129">
        <v>0.23400000000000001</v>
      </c>
      <c r="AA8153" s="129">
        <v>0.24299999999999999</v>
      </c>
      <c r="AB8153" s="129">
        <v>0.25</v>
      </c>
      <c r="AC8153" s="129">
        <v>0.253</v>
      </c>
      <c r="AD8153" s="129">
        <v>0.25800000000000001</v>
      </c>
      <c r="AE8153" s="129">
        <v>0.27</v>
      </c>
      <c r="AF8153" s="129">
        <v>0.28100000000000003</v>
      </c>
      <c r="AG8153" s="129">
        <v>0.29099999999999998</v>
      </c>
      <c r="AH8153" s="129">
        <v>0.32600000000000001</v>
      </c>
      <c r="AI8153" s="129">
        <v>0.33600000000000002</v>
      </c>
      <c r="AJ8153" s="129">
        <v>0.34200000000000003</v>
      </c>
      <c r="AK8153" s="129">
        <v>0.34899999999999998</v>
      </c>
      <c r="AL8153" s="129">
        <v>0.35899999999999999</v>
      </c>
      <c r="AM8153" s="129">
        <v>0.38100000000000001</v>
      </c>
      <c r="AN8153" s="129">
        <v>0.38600000000000001</v>
      </c>
      <c r="AO8153" s="129">
        <v>0.39600000000000002</v>
      </c>
      <c r="AP8153" s="129">
        <v>0.40400000000000003</v>
      </c>
      <c r="AQ8153" s="129">
        <v>0.41399999999999998</v>
      </c>
      <c r="AR8153" s="129">
        <v>0.42099999999999999</v>
      </c>
      <c r="AS8153" s="129">
        <v>0.42699999999999999</v>
      </c>
      <c r="AT8153" s="129">
        <v>0.433</v>
      </c>
      <c r="AU8153" s="129">
        <v>0.439</v>
      </c>
      <c r="AV8153" s="129">
        <v>0.44500000000000001</v>
      </c>
      <c r="AW8153" s="129">
        <v>2011</v>
      </c>
    </row>
    <row r="8154" spans="1:49">
      <c r="A8154" s="129">
        <v>582</v>
      </c>
      <c r="B8154" s="129" t="s">
        <v>1753</v>
      </c>
      <c r="C8154" s="129" t="s">
        <v>1695</v>
      </c>
      <c r="D8154" s="129" t="s">
        <v>1752</v>
      </c>
      <c r="E8154" s="129" t="s">
        <v>1694</v>
      </c>
      <c r="F8154" s="129" t="s">
        <v>1693</v>
      </c>
      <c r="G8154" s="129" t="s">
        <v>1692</v>
      </c>
      <c r="I8154" s="129" t="s">
        <v>1691</v>
      </c>
      <c r="J8154" s="129">
        <v>0.34899999999999998</v>
      </c>
      <c r="K8154" s="129">
        <v>0.42399999999999999</v>
      </c>
      <c r="L8154" s="129">
        <v>0.79800000000000004</v>
      </c>
      <c r="M8154" s="129">
        <v>1.147</v>
      </c>
      <c r="N8154" s="129">
        <v>1.827</v>
      </c>
      <c r="O8154" s="129">
        <v>3.3919999999999999</v>
      </c>
      <c r="P8154" s="129">
        <v>19.524999999999999</v>
      </c>
      <c r="Q8154" s="129">
        <v>79.326999999999998</v>
      </c>
      <c r="R8154" s="129">
        <v>312.18599999999998</v>
      </c>
      <c r="S8154" s="129">
        <v>702.20100000000002</v>
      </c>
      <c r="T8154" s="129">
        <v>962.68700000000001</v>
      </c>
      <c r="U8154" s="130">
        <v>1609.8889999999999</v>
      </c>
      <c r="V8154" s="130">
        <v>2086.5590000000002</v>
      </c>
      <c r="W8154" s="130">
        <v>2392.8589999999999</v>
      </c>
      <c r="X8154" s="130">
        <v>2740.3119999999999</v>
      </c>
      <c r="Y8154" s="130">
        <v>3141.71</v>
      </c>
      <c r="Z8154" s="130">
        <v>3353.721</v>
      </c>
      <c r="AA8154" s="130">
        <v>3514.8440000000001</v>
      </c>
      <c r="AB8154" s="130">
        <v>3784.4009999999998</v>
      </c>
      <c r="AC8154" s="130">
        <v>3945.0810000000001</v>
      </c>
      <c r="AD8154" s="130">
        <v>3988.924</v>
      </c>
      <c r="AE8154" s="130">
        <v>3975.5990000000002</v>
      </c>
      <c r="AF8154" s="130">
        <v>4070.3220000000001</v>
      </c>
      <c r="AG8154" s="130">
        <v>4256.6549999999997</v>
      </c>
      <c r="AH8154" s="130">
        <v>4473.01</v>
      </c>
      <c r="AI8154" s="130">
        <v>4712.7479999999996</v>
      </c>
      <c r="AJ8154" s="130">
        <v>4963.9979999999996</v>
      </c>
      <c r="AK8154" s="130">
        <v>5301.3360000000002</v>
      </c>
      <c r="AL8154" s="130">
        <v>6378.7489999999998</v>
      </c>
      <c r="AM8154" s="130">
        <v>6723.4560000000001</v>
      </c>
      <c r="AN8154" s="130">
        <v>7445.1329999999998</v>
      </c>
      <c r="AO8154" s="130">
        <v>8854.1290000000008</v>
      </c>
      <c r="AP8154" s="130">
        <v>9652.8379999999997</v>
      </c>
      <c r="AQ8154" s="130">
        <v>10265.369000000001</v>
      </c>
      <c r="AR8154" s="130">
        <v>10806.338</v>
      </c>
      <c r="AS8154" s="130">
        <v>11321.084000000001</v>
      </c>
      <c r="AT8154" s="130">
        <v>11939.82</v>
      </c>
      <c r="AU8154" s="130">
        <v>12526.496999999999</v>
      </c>
      <c r="AV8154" s="130">
        <v>13009.13</v>
      </c>
      <c r="AW8154" s="129">
        <v>2011</v>
      </c>
    </row>
    <row r="8155" spans="1:49">
      <c r="A8155" s="129">
        <v>582</v>
      </c>
      <c r="B8155" s="129" t="s">
        <v>1753</v>
      </c>
      <c r="C8155" s="129" t="s">
        <v>1690</v>
      </c>
      <c r="D8155" s="129" t="s">
        <v>1752</v>
      </c>
      <c r="E8155" s="129" t="s">
        <v>1689</v>
      </c>
      <c r="F8155" s="129" t="s">
        <v>1688</v>
      </c>
      <c r="G8155" s="129" t="s">
        <v>1597</v>
      </c>
      <c r="I8155" s="129" t="s">
        <v>1760</v>
      </c>
      <c r="J8155" s="129">
        <v>14.3</v>
      </c>
      <c r="K8155" s="129">
        <v>14.3</v>
      </c>
      <c r="L8155" s="129">
        <v>14.3</v>
      </c>
      <c r="M8155" s="129">
        <v>14.3</v>
      </c>
      <c r="N8155" s="129">
        <v>14.3</v>
      </c>
      <c r="O8155" s="129">
        <v>14.3</v>
      </c>
      <c r="P8155" s="129">
        <v>14.3</v>
      </c>
      <c r="Q8155" s="129">
        <v>14.3</v>
      </c>
      <c r="R8155" s="129">
        <v>14.3</v>
      </c>
      <c r="S8155" s="129">
        <v>13.593999999999999</v>
      </c>
      <c r="T8155" s="129">
        <v>1.177</v>
      </c>
      <c r="U8155" s="129">
        <v>8.5869999999999997</v>
      </c>
      <c r="V8155" s="129">
        <v>11.22</v>
      </c>
      <c r="W8155" s="129">
        <v>25.12</v>
      </c>
      <c r="X8155" s="129">
        <v>25.475999999999999</v>
      </c>
      <c r="Y8155" s="129">
        <v>27.143999999999998</v>
      </c>
      <c r="Z8155" s="129">
        <v>28.103000000000002</v>
      </c>
      <c r="AA8155" s="129">
        <v>28.3</v>
      </c>
      <c r="AB8155" s="129">
        <v>29.05</v>
      </c>
      <c r="AC8155" s="129">
        <v>27.63</v>
      </c>
      <c r="AD8155" s="129">
        <v>29.61</v>
      </c>
      <c r="AE8155" s="129">
        <v>31.172999999999998</v>
      </c>
      <c r="AF8155" s="129">
        <v>33.220999999999997</v>
      </c>
      <c r="AG8155" s="129">
        <v>35.445</v>
      </c>
      <c r="AH8155" s="129">
        <v>32.551000000000002</v>
      </c>
      <c r="AI8155" s="129">
        <v>33.756999999999998</v>
      </c>
      <c r="AJ8155" s="129">
        <v>33.783000000000001</v>
      </c>
      <c r="AK8155" s="129">
        <v>39.566000000000003</v>
      </c>
      <c r="AL8155" s="129">
        <v>36.493000000000002</v>
      </c>
      <c r="AM8155" s="129">
        <v>37.162999999999997</v>
      </c>
      <c r="AN8155" s="129">
        <v>35.694000000000003</v>
      </c>
      <c r="AO8155" s="129">
        <v>29.751000000000001</v>
      </c>
      <c r="AP8155" s="129">
        <v>27.245000000000001</v>
      </c>
      <c r="AQ8155" s="129">
        <v>23.997</v>
      </c>
      <c r="AR8155" s="129">
        <v>23.114000000000001</v>
      </c>
      <c r="AS8155" s="129">
        <v>22.315999999999999</v>
      </c>
      <c r="AT8155" s="129">
        <v>22.12</v>
      </c>
      <c r="AU8155" s="129">
        <v>22.699000000000002</v>
      </c>
      <c r="AV8155" s="129">
        <v>23.317</v>
      </c>
      <c r="AW8155" s="129">
        <v>2011</v>
      </c>
    </row>
    <row r="8156" spans="1:49">
      <c r="A8156" s="129">
        <v>582</v>
      </c>
      <c r="B8156" s="129" t="s">
        <v>1753</v>
      </c>
      <c r="C8156" s="129" t="s">
        <v>1687</v>
      </c>
      <c r="D8156" s="129" t="s">
        <v>1752</v>
      </c>
      <c r="E8156" s="129" t="s">
        <v>1686</v>
      </c>
      <c r="F8156" s="129" t="s">
        <v>1685</v>
      </c>
      <c r="G8156" s="129" t="s">
        <v>1597</v>
      </c>
      <c r="I8156" s="129" t="s">
        <v>1760</v>
      </c>
      <c r="J8156" s="129">
        <v>12.27</v>
      </c>
      <c r="K8156" s="129">
        <v>8.9710000000000001</v>
      </c>
      <c r="L8156" s="129">
        <v>10.955</v>
      </c>
      <c r="M8156" s="129">
        <v>11.829000000000001</v>
      </c>
      <c r="N8156" s="129">
        <v>12.266</v>
      </c>
      <c r="O8156" s="129">
        <v>8.0129999999999999</v>
      </c>
      <c r="P8156" s="129">
        <v>9.9309999999999992</v>
      </c>
      <c r="Q8156" s="129">
        <v>10.999000000000001</v>
      </c>
      <c r="R8156" s="129">
        <v>10.99</v>
      </c>
      <c r="S8156" s="129">
        <v>6.9669999999999996</v>
      </c>
      <c r="T8156" s="129">
        <v>10.359</v>
      </c>
      <c r="U8156" s="129">
        <v>13.254</v>
      </c>
      <c r="V8156" s="129">
        <v>17.562000000000001</v>
      </c>
      <c r="W8156" s="129">
        <v>13.672000000000001</v>
      </c>
      <c r="X8156" s="129">
        <v>23.913</v>
      </c>
      <c r="Y8156" s="129">
        <v>25.187000000000001</v>
      </c>
      <c r="Z8156" s="129">
        <v>19.315000000000001</v>
      </c>
      <c r="AA8156" s="129">
        <v>21.966999999999999</v>
      </c>
      <c r="AB8156" s="129">
        <v>24.472000000000001</v>
      </c>
      <c r="AC8156" s="129">
        <v>31.274000000000001</v>
      </c>
      <c r="AD8156" s="129">
        <v>32.720999999999997</v>
      </c>
      <c r="AE8156" s="129">
        <v>32.844999999999999</v>
      </c>
      <c r="AF8156" s="129">
        <v>31.126000000000001</v>
      </c>
      <c r="AG8156" s="129">
        <v>30.213000000000001</v>
      </c>
      <c r="AH8156" s="129">
        <v>28.986999999999998</v>
      </c>
      <c r="AI8156" s="129">
        <v>32.387</v>
      </c>
      <c r="AJ8156" s="129">
        <v>33.161000000000001</v>
      </c>
      <c r="AK8156" s="129">
        <v>30.224</v>
      </c>
      <c r="AL8156" s="129">
        <v>25</v>
      </c>
      <c r="AM8156" s="129">
        <v>30.722000000000001</v>
      </c>
      <c r="AN8156" s="129">
        <v>31.614000000000001</v>
      </c>
      <c r="AO8156" s="129">
        <v>29.657</v>
      </c>
      <c r="AP8156" s="129">
        <v>32.978000000000002</v>
      </c>
      <c r="AQ8156" s="129">
        <v>29.45</v>
      </c>
      <c r="AR8156" s="129">
        <v>26.306999999999999</v>
      </c>
      <c r="AS8156" s="129">
        <v>23.164000000000001</v>
      </c>
      <c r="AT8156" s="129">
        <v>21.925000000000001</v>
      </c>
      <c r="AU8156" s="129">
        <v>21.649000000000001</v>
      </c>
      <c r="AV8156" s="129">
        <v>22.07</v>
      </c>
      <c r="AW8156" s="129">
        <v>2011</v>
      </c>
    </row>
    <row r="8157" spans="1:49">
      <c r="A8157" s="129">
        <v>582</v>
      </c>
      <c r="B8157" s="129" t="s">
        <v>1753</v>
      </c>
      <c r="C8157" s="129" t="s">
        <v>1683</v>
      </c>
      <c r="D8157" s="129" t="s">
        <v>1752</v>
      </c>
      <c r="E8157" s="129" t="s">
        <v>1680</v>
      </c>
      <c r="F8157" s="129" t="s">
        <v>1682</v>
      </c>
      <c r="G8157" s="129" t="s">
        <v>1675</v>
      </c>
      <c r="I8157" s="129" t="s">
        <v>1759</v>
      </c>
      <c r="J8157" s="129">
        <v>4.0000000000000001E-3</v>
      </c>
      <c r="K8157" s="129">
        <v>6.0000000000000001E-3</v>
      </c>
      <c r="L8157" s="129">
        <v>1.2999999999999999E-2</v>
      </c>
      <c r="M8157" s="129">
        <v>1.9E-2</v>
      </c>
      <c r="N8157" s="129">
        <v>3.1E-2</v>
      </c>
      <c r="O8157" s="129">
        <v>5.8999999999999997E-2</v>
      </c>
      <c r="P8157" s="129">
        <v>0.32800000000000001</v>
      </c>
      <c r="Q8157" s="129">
        <v>1.51</v>
      </c>
      <c r="R8157" s="129">
        <v>7.165</v>
      </c>
      <c r="S8157" s="129">
        <v>14.026999999999999</v>
      </c>
      <c r="T8157" s="129">
        <v>19.081</v>
      </c>
      <c r="U8157" s="129">
        <v>34.692999999999998</v>
      </c>
      <c r="V8157" s="129">
        <v>47.773000000000003</v>
      </c>
      <c r="W8157" s="129">
        <v>51.776000000000003</v>
      </c>
      <c r="X8157" s="129">
        <v>56.686999999999998</v>
      </c>
      <c r="Y8157" s="129">
        <v>66.281000000000006</v>
      </c>
      <c r="Z8157" s="129">
        <v>69.988</v>
      </c>
      <c r="AA8157" s="129">
        <v>72.153999999999996</v>
      </c>
      <c r="AB8157" s="129">
        <v>78.006</v>
      </c>
      <c r="AC8157" s="129">
        <v>81.210999999999999</v>
      </c>
      <c r="AD8157" s="129">
        <v>79.775000000000006</v>
      </c>
      <c r="AE8157" s="129">
        <v>79.528000000000006</v>
      </c>
      <c r="AF8157" s="129">
        <v>82.771000000000001</v>
      </c>
      <c r="AG8157" s="129">
        <v>85.504999999999995</v>
      </c>
      <c r="AH8157" s="129">
        <v>92.256</v>
      </c>
      <c r="AI8157" s="129">
        <v>100</v>
      </c>
      <c r="AJ8157" s="129">
        <v>107.503</v>
      </c>
      <c r="AK8157" s="129">
        <v>116.47799999999999</v>
      </c>
      <c r="AL8157" s="129">
        <v>143.40299999999999</v>
      </c>
      <c r="AM8157" s="129">
        <v>153.035</v>
      </c>
      <c r="AN8157" s="129">
        <v>167.126</v>
      </c>
      <c r="AO8157" s="129">
        <v>198.34100000000001</v>
      </c>
      <c r="AP8157" s="129">
        <v>216.39599999999999</v>
      </c>
      <c r="AQ8157" s="129">
        <v>235.43799999999999</v>
      </c>
      <c r="AR8157" s="129">
        <v>252.77500000000001</v>
      </c>
      <c r="AS8157" s="129">
        <v>272.17700000000002</v>
      </c>
      <c r="AT8157" s="129">
        <v>292.18200000000002</v>
      </c>
      <c r="AU8157" s="129">
        <v>312.92700000000002</v>
      </c>
      <c r="AV8157" s="129">
        <v>334.05</v>
      </c>
      <c r="AW8157" s="129">
        <v>2012</v>
      </c>
    </row>
    <row r="8158" spans="1:49">
      <c r="A8158" s="129">
        <v>582</v>
      </c>
      <c r="B8158" s="129" t="s">
        <v>1753</v>
      </c>
      <c r="C8158" s="129" t="s">
        <v>1681</v>
      </c>
      <c r="D8158" s="129" t="s">
        <v>1752</v>
      </c>
      <c r="E8158" s="129" t="s">
        <v>1680</v>
      </c>
      <c r="F8158" s="129" t="s">
        <v>1679</v>
      </c>
      <c r="G8158" s="129" t="s">
        <v>1655</v>
      </c>
      <c r="I8158" s="129" t="s">
        <v>1678</v>
      </c>
      <c r="J8158" s="129">
        <v>25.155999999999999</v>
      </c>
      <c r="K8158" s="129">
        <v>69.599999999999994</v>
      </c>
      <c r="L8158" s="129">
        <v>95.400999999999996</v>
      </c>
      <c r="M8158" s="129">
        <v>49.487000000000002</v>
      </c>
      <c r="N8158" s="129">
        <v>64.897000000000006</v>
      </c>
      <c r="O8158" s="129">
        <v>91.602000000000004</v>
      </c>
      <c r="P8158" s="129">
        <v>453.53800000000001</v>
      </c>
      <c r="Q8158" s="129">
        <v>360.35700000000003</v>
      </c>
      <c r="R8158" s="129">
        <v>374.35399999999998</v>
      </c>
      <c r="S8158" s="129">
        <v>95.77</v>
      </c>
      <c r="T8158" s="129">
        <v>36.030999999999999</v>
      </c>
      <c r="U8158" s="129">
        <v>81.816999999999993</v>
      </c>
      <c r="V8158" s="129">
        <v>37.704999999999998</v>
      </c>
      <c r="W8158" s="129">
        <v>8.3789999999999996</v>
      </c>
      <c r="X8158" s="129">
        <v>9.4830000000000005</v>
      </c>
      <c r="Y8158" s="129">
        <v>16.925999999999998</v>
      </c>
      <c r="Z8158" s="129">
        <v>5.593</v>
      </c>
      <c r="AA8158" s="129">
        <v>3.0950000000000002</v>
      </c>
      <c r="AB8158" s="129">
        <v>8.11</v>
      </c>
      <c r="AC8158" s="129">
        <v>4.1079999999999997</v>
      </c>
      <c r="AD8158" s="129">
        <v>-1.768</v>
      </c>
      <c r="AE8158" s="129">
        <v>-0.31</v>
      </c>
      <c r="AF8158" s="129">
        <v>4.0789999999999997</v>
      </c>
      <c r="AG8158" s="129">
        <v>3.3029999999999999</v>
      </c>
      <c r="AH8158" s="129">
        <v>7.8949999999999996</v>
      </c>
      <c r="AI8158" s="129">
        <v>8.3940000000000001</v>
      </c>
      <c r="AJ8158" s="129">
        <v>7.5030000000000001</v>
      </c>
      <c r="AK8158" s="129">
        <v>8.3490000000000002</v>
      </c>
      <c r="AL8158" s="129">
        <v>23.114999999999998</v>
      </c>
      <c r="AM8158" s="129">
        <v>6.7169999999999996</v>
      </c>
      <c r="AN8158" s="129">
        <v>9.2070000000000007</v>
      </c>
      <c r="AO8158" s="129">
        <v>18.678000000000001</v>
      </c>
      <c r="AP8158" s="129">
        <v>9.1029999999999998</v>
      </c>
      <c r="AQ8158" s="129">
        <v>8.8000000000000007</v>
      </c>
      <c r="AR8158" s="129">
        <v>7.3630000000000004</v>
      </c>
      <c r="AS8158" s="129">
        <v>7.6760000000000002</v>
      </c>
      <c r="AT8158" s="129">
        <v>7.35</v>
      </c>
      <c r="AU8158" s="129">
        <v>7.1</v>
      </c>
      <c r="AV8158" s="129">
        <v>6.75</v>
      </c>
      <c r="AW8158" s="129">
        <v>2012</v>
      </c>
    </row>
    <row r="8159" spans="1:49">
      <c r="A8159" s="129">
        <v>582</v>
      </c>
      <c r="B8159" s="129" t="s">
        <v>1753</v>
      </c>
      <c r="C8159" s="129" t="s">
        <v>1677</v>
      </c>
      <c r="D8159" s="129" t="s">
        <v>1752</v>
      </c>
      <c r="E8159" s="129" t="s">
        <v>1672</v>
      </c>
      <c r="F8159" s="129" t="s">
        <v>1676</v>
      </c>
      <c r="G8159" s="129" t="s">
        <v>1675</v>
      </c>
      <c r="I8159" s="129" t="s">
        <v>1759</v>
      </c>
      <c r="J8159" s="129" t="s">
        <v>1595</v>
      </c>
      <c r="K8159" s="129" t="s">
        <v>1595</v>
      </c>
      <c r="L8159" s="129" t="s">
        <v>1595</v>
      </c>
      <c r="M8159" s="129" t="s">
        <v>1595</v>
      </c>
      <c r="N8159" s="129" t="s">
        <v>1595</v>
      </c>
      <c r="O8159" s="129" t="s">
        <v>1595</v>
      </c>
      <c r="P8159" s="129">
        <v>5.1029999999999998</v>
      </c>
      <c r="Q8159" s="129">
        <v>3.339</v>
      </c>
      <c r="R8159" s="129">
        <v>12.243</v>
      </c>
      <c r="S8159" s="129">
        <v>16.486999999999998</v>
      </c>
      <c r="T8159" s="129">
        <v>27.41</v>
      </c>
      <c r="U8159" s="129">
        <v>45.936</v>
      </c>
      <c r="V8159" s="129">
        <v>54.023000000000003</v>
      </c>
      <c r="W8159" s="129">
        <v>56.875999999999998</v>
      </c>
      <c r="X8159" s="129">
        <v>65.138999999999996</v>
      </c>
      <c r="Y8159" s="129">
        <v>84.591999999999999</v>
      </c>
      <c r="Z8159" s="129">
        <v>92.381</v>
      </c>
      <c r="AA8159" s="129">
        <v>92.227999999999994</v>
      </c>
      <c r="AB8159" s="129">
        <v>80.381</v>
      </c>
      <c r="AC8159" s="129">
        <v>80.135000000000005</v>
      </c>
      <c r="AD8159" s="129">
        <v>79.628</v>
      </c>
      <c r="AE8159" s="129">
        <v>80.364000000000004</v>
      </c>
      <c r="AF8159" s="129">
        <v>83.674000000000007</v>
      </c>
      <c r="AG8159" s="129">
        <v>86.254000000000005</v>
      </c>
      <c r="AH8159" s="129">
        <v>94.725999999999999</v>
      </c>
      <c r="AI8159" s="129">
        <v>103.08</v>
      </c>
      <c r="AJ8159" s="129">
        <v>109.986</v>
      </c>
      <c r="AK8159" s="129">
        <v>123.878</v>
      </c>
      <c r="AL8159" s="129">
        <v>148.51900000000001</v>
      </c>
      <c r="AM8159" s="129">
        <v>158.19900000000001</v>
      </c>
      <c r="AN8159" s="129">
        <v>176.78399999999999</v>
      </c>
      <c r="AO8159" s="129">
        <v>208.83</v>
      </c>
      <c r="AP8159" s="129">
        <v>223.06399999999999</v>
      </c>
      <c r="AQ8159" s="129">
        <v>241.35499999999999</v>
      </c>
      <c r="AR8159" s="129">
        <v>260.30599999999998</v>
      </c>
      <c r="AS8159" s="129">
        <v>279.82799999999997</v>
      </c>
      <c r="AT8159" s="129">
        <v>299.976</v>
      </c>
      <c r="AU8159" s="129">
        <v>320.97399999999999</v>
      </c>
      <c r="AV8159" s="129">
        <v>341.83800000000002</v>
      </c>
      <c r="AW8159" s="129">
        <v>2012</v>
      </c>
    </row>
    <row r="8160" spans="1:49">
      <c r="A8160" s="129">
        <v>582</v>
      </c>
      <c r="B8160" s="129" t="s">
        <v>1753</v>
      </c>
      <c r="C8160" s="129" t="s">
        <v>1673</v>
      </c>
      <c r="D8160" s="129" t="s">
        <v>1752</v>
      </c>
      <c r="E8160" s="129" t="s">
        <v>1672</v>
      </c>
      <c r="F8160" s="129" t="s">
        <v>1671</v>
      </c>
      <c r="G8160" s="129" t="s">
        <v>1655</v>
      </c>
      <c r="I8160" s="129" t="s">
        <v>1670</v>
      </c>
      <c r="J8160" s="129" t="s">
        <v>1595</v>
      </c>
      <c r="K8160" s="129" t="s">
        <v>1595</v>
      </c>
      <c r="L8160" s="129" t="s">
        <v>1595</v>
      </c>
      <c r="M8160" s="129" t="s">
        <v>1595</v>
      </c>
      <c r="N8160" s="129" t="s">
        <v>1595</v>
      </c>
      <c r="O8160" s="129" t="s">
        <v>1595</v>
      </c>
      <c r="P8160" s="129" t="s">
        <v>1595</v>
      </c>
      <c r="Q8160" s="129">
        <v>-34.570999999999998</v>
      </c>
      <c r="R8160" s="129">
        <v>266.65199999999999</v>
      </c>
      <c r="S8160" s="129">
        <v>34.667999999999999</v>
      </c>
      <c r="T8160" s="129">
        <v>66.253</v>
      </c>
      <c r="U8160" s="129">
        <v>67.588999999999999</v>
      </c>
      <c r="V8160" s="129">
        <v>17.605</v>
      </c>
      <c r="W8160" s="129">
        <v>5.28</v>
      </c>
      <c r="X8160" s="129">
        <v>14.528</v>
      </c>
      <c r="Y8160" s="129">
        <v>29.864000000000001</v>
      </c>
      <c r="Z8160" s="129">
        <v>9.2080000000000002</v>
      </c>
      <c r="AA8160" s="129">
        <v>-0.16600000000000001</v>
      </c>
      <c r="AB8160" s="129">
        <v>-12.845000000000001</v>
      </c>
      <c r="AC8160" s="129">
        <v>-0.307</v>
      </c>
      <c r="AD8160" s="129">
        <v>-0.63200000000000001</v>
      </c>
      <c r="AE8160" s="129">
        <v>0.92500000000000004</v>
      </c>
      <c r="AF8160" s="129">
        <v>4.1189999999999998</v>
      </c>
      <c r="AG8160" s="129">
        <v>3.0830000000000002</v>
      </c>
      <c r="AH8160" s="129">
        <v>9.8219999999999992</v>
      </c>
      <c r="AI8160" s="129">
        <v>8.8190000000000008</v>
      </c>
      <c r="AJ8160" s="129">
        <v>6.6989999999999998</v>
      </c>
      <c r="AK8160" s="129">
        <v>12.631</v>
      </c>
      <c r="AL8160" s="129">
        <v>19.890999999999998</v>
      </c>
      <c r="AM8160" s="129">
        <v>6.5179999999999998</v>
      </c>
      <c r="AN8160" s="129">
        <v>11.747999999999999</v>
      </c>
      <c r="AO8160" s="129">
        <v>18.126999999999999</v>
      </c>
      <c r="AP8160" s="129">
        <v>6.8159999999999998</v>
      </c>
      <c r="AQ8160" s="129">
        <v>8.1999999999999993</v>
      </c>
      <c r="AR8160" s="129">
        <v>7.8520000000000003</v>
      </c>
      <c r="AS8160" s="129">
        <v>7.5</v>
      </c>
      <c r="AT8160" s="129">
        <v>7.2</v>
      </c>
      <c r="AU8160" s="129">
        <v>7</v>
      </c>
      <c r="AV8160" s="129">
        <v>6.5</v>
      </c>
      <c r="AW8160" s="129">
        <v>2012</v>
      </c>
    </row>
    <row r="8161" spans="1:49">
      <c r="A8161" s="129">
        <v>582</v>
      </c>
      <c r="B8161" s="129" t="s">
        <v>1753</v>
      </c>
      <c r="C8161" s="129" t="s">
        <v>1669</v>
      </c>
      <c r="D8161" s="129" t="s">
        <v>1752</v>
      </c>
      <c r="E8161" s="129" t="s">
        <v>1668</v>
      </c>
      <c r="G8161" s="129" t="s">
        <v>50</v>
      </c>
    </row>
    <row r="8162" spans="1:49">
      <c r="A8162" s="129">
        <v>582</v>
      </c>
      <c r="B8162" s="129" t="s">
        <v>1753</v>
      </c>
      <c r="C8162" s="129" t="s">
        <v>1667</v>
      </c>
      <c r="D8162" s="129" t="s">
        <v>1752</v>
      </c>
      <c r="E8162" s="129" t="s">
        <v>1666</v>
      </c>
      <c r="F8162" s="129" t="s">
        <v>1665</v>
      </c>
      <c r="G8162" s="129" t="s">
        <v>1655</v>
      </c>
      <c r="I8162" s="129" t="s">
        <v>1758</v>
      </c>
      <c r="J8162" s="129">
        <v>-29.111000000000001</v>
      </c>
      <c r="K8162" s="129">
        <v>20.637</v>
      </c>
      <c r="L8162" s="129">
        <v>8.5090000000000003</v>
      </c>
      <c r="M8162" s="129">
        <v>15.881</v>
      </c>
      <c r="N8162" s="129">
        <v>22.861000000000001</v>
      </c>
      <c r="O8162" s="129">
        <v>3.0390000000000001</v>
      </c>
      <c r="P8162" s="129">
        <v>19.745000000000001</v>
      </c>
      <c r="Q8162" s="129">
        <v>-10.247</v>
      </c>
      <c r="R8162" s="129">
        <v>-39.838000000000001</v>
      </c>
      <c r="S8162" s="129">
        <v>172.249</v>
      </c>
      <c r="T8162" s="129">
        <v>-11.326000000000001</v>
      </c>
      <c r="U8162" s="129">
        <v>9.3620000000000001</v>
      </c>
      <c r="V8162" s="129">
        <v>19.327000000000002</v>
      </c>
      <c r="W8162" s="129">
        <v>65.153999999999996</v>
      </c>
      <c r="X8162" s="129">
        <v>46.429000000000002</v>
      </c>
      <c r="Y8162" s="129">
        <v>32.878</v>
      </c>
      <c r="Z8162" s="129">
        <v>20.414999999999999</v>
      </c>
      <c r="AA8162" s="129">
        <v>0.37</v>
      </c>
      <c r="AB8162" s="129">
        <v>0.23599999999999999</v>
      </c>
      <c r="AC8162" s="129">
        <v>-7.2380000000000004</v>
      </c>
      <c r="AD8162" s="129">
        <v>-6.54</v>
      </c>
      <c r="AE8162" s="129">
        <v>11.737</v>
      </c>
      <c r="AF8162" s="129">
        <v>14.32</v>
      </c>
      <c r="AG8162" s="129">
        <v>22.504000000000001</v>
      </c>
      <c r="AH8162" s="129">
        <v>23.088999999999999</v>
      </c>
      <c r="AI8162" s="129">
        <v>13.603</v>
      </c>
      <c r="AJ8162" s="129">
        <v>-10.699</v>
      </c>
      <c r="AK8162" s="129">
        <v>26.446000000000002</v>
      </c>
      <c r="AL8162" s="129">
        <v>5.4180000000000001</v>
      </c>
      <c r="AM8162" s="129">
        <v>-1.452</v>
      </c>
      <c r="AN8162" s="129">
        <v>5.8550000000000004</v>
      </c>
      <c r="AO8162" s="129">
        <v>-3.8730000000000002</v>
      </c>
      <c r="AP8162" s="129">
        <v>5.1239999999999997</v>
      </c>
      <c r="AQ8162" s="129">
        <v>11.147</v>
      </c>
      <c r="AR8162" s="129">
        <v>10.896000000000001</v>
      </c>
      <c r="AS8162" s="129">
        <v>10.113</v>
      </c>
      <c r="AT8162" s="129">
        <v>9.5299999999999994</v>
      </c>
      <c r="AU8162" s="129">
        <v>9.3510000000000009</v>
      </c>
      <c r="AV8162" s="129">
        <v>9.36</v>
      </c>
      <c r="AW8162" s="129">
        <v>2011</v>
      </c>
    </row>
    <row r="8163" spans="1:49">
      <c r="A8163" s="129">
        <v>582</v>
      </c>
      <c r="B8163" s="129" t="s">
        <v>1753</v>
      </c>
      <c r="C8163" s="129" t="s">
        <v>1664</v>
      </c>
      <c r="D8163" s="129" t="s">
        <v>1752</v>
      </c>
      <c r="E8163" s="129" t="s">
        <v>1663</v>
      </c>
      <c r="F8163" s="129" t="s">
        <v>1662</v>
      </c>
      <c r="G8163" s="129" t="s">
        <v>1655</v>
      </c>
      <c r="I8163" s="129" t="s">
        <v>1758</v>
      </c>
      <c r="J8163" s="129">
        <v>-28.942</v>
      </c>
      <c r="K8163" s="129">
        <v>-29.925000000000001</v>
      </c>
      <c r="L8163" s="129">
        <v>22.204999999999998</v>
      </c>
      <c r="M8163" s="129">
        <v>11.909000000000001</v>
      </c>
      <c r="N8163" s="129">
        <v>16.190999999999999</v>
      </c>
      <c r="O8163" s="129">
        <v>21.989000000000001</v>
      </c>
      <c r="P8163" s="129">
        <v>5.3650000000000002</v>
      </c>
      <c r="Q8163" s="129">
        <v>18.568000000000001</v>
      </c>
      <c r="R8163" s="129">
        <v>-8.3059999999999992</v>
      </c>
      <c r="S8163" s="129">
        <v>-39.838000000000001</v>
      </c>
      <c r="T8163" s="129">
        <v>172.249</v>
      </c>
      <c r="U8163" s="129">
        <v>-11.505000000000001</v>
      </c>
      <c r="V8163" s="129">
        <v>-5.0279999999999996</v>
      </c>
      <c r="W8163" s="129">
        <v>64.617999999999995</v>
      </c>
      <c r="X8163" s="129">
        <v>36.356999999999999</v>
      </c>
      <c r="Y8163" s="129">
        <v>31.643000000000001</v>
      </c>
      <c r="Z8163" s="129">
        <v>19.541</v>
      </c>
      <c r="AA8163" s="129">
        <v>-3.3450000000000002</v>
      </c>
      <c r="AB8163" s="129">
        <v>0.86199999999999999</v>
      </c>
      <c r="AC8163" s="129">
        <v>-5.4779999999999998</v>
      </c>
      <c r="AD8163" s="129">
        <v>3.2759999999999998</v>
      </c>
      <c r="AE8163" s="129">
        <v>11.419</v>
      </c>
      <c r="AF8163" s="129">
        <v>14.250999999999999</v>
      </c>
      <c r="AG8163" s="129">
        <v>23.626000000000001</v>
      </c>
      <c r="AH8163" s="129">
        <v>21.401</v>
      </c>
      <c r="AI8163" s="129">
        <v>16.617999999999999</v>
      </c>
      <c r="AJ8163" s="129">
        <v>-8.7189999999999994</v>
      </c>
      <c r="AK8163" s="129">
        <v>27.143000000000001</v>
      </c>
      <c r="AL8163" s="129">
        <v>6.4260000000000002</v>
      </c>
      <c r="AM8163" s="129">
        <v>-1.4379999999999999</v>
      </c>
      <c r="AN8163" s="129">
        <v>2.8530000000000002</v>
      </c>
      <c r="AO8163" s="129">
        <v>5.569</v>
      </c>
      <c r="AP8163" s="129">
        <v>5.3849999999999998</v>
      </c>
      <c r="AQ8163" s="129">
        <v>11.367000000000001</v>
      </c>
      <c r="AR8163" s="129">
        <v>11.412000000000001</v>
      </c>
      <c r="AS8163" s="129">
        <v>10.262</v>
      </c>
      <c r="AT8163" s="129">
        <v>9.8040000000000003</v>
      </c>
      <c r="AU8163" s="129">
        <v>9.4610000000000003</v>
      </c>
      <c r="AV8163" s="129">
        <v>9.4610000000000003</v>
      </c>
      <c r="AW8163" s="129">
        <v>2011</v>
      </c>
    </row>
    <row r="8164" spans="1:49">
      <c r="A8164" s="129">
        <v>582</v>
      </c>
      <c r="B8164" s="129" t="s">
        <v>1753</v>
      </c>
      <c r="C8164" s="129" t="s">
        <v>1661</v>
      </c>
      <c r="D8164" s="129" t="s">
        <v>1752</v>
      </c>
      <c r="E8164" s="129" t="s">
        <v>1660</v>
      </c>
      <c r="F8164" s="129" t="s">
        <v>1659</v>
      </c>
      <c r="G8164" s="129" t="s">
        <v>1655</v>
      </c>
      <c r="I8164" s="129" t="s">
        <v>1758</v>
      </c>
      <c r="J8164" s="129">
        <v>-15.614000000000001</v>
      </c>
      <c r="K8164" s="129">
        <v>0.22500000000000001</v>
      </c>
      <c r="L8164" s="129">
        <v>45.337000000000003</v>
      </c>
      <c r="M8164" s="129">
        <v>21.728000000000002</v>
      </c>
      <c r="N8164" s="129">
        <v>10.148999999999999</v>
      </c>
      <c r="O8164" s="129">
        <v>25.437000000000001</v>
      </c>
      <c r="P8164" s="129">
        <v>19.390999999999998</v>
      </c>
      <c r="Q8164" s="129">
        <v>3.0840000000000001</v>
      </c>
      <c r="R8164" s="129">
        <v>-27.443999999999999</v>
      </c>
      <c r="S8164" s="129">
        <v>29.673999999999999</v>
      </c>
      <c r="T8164" s="129">
        <v>36.49</v>
      </c>
      <c r="U8164" s="129">
        <v>71.417000000000002</v>
      </c>
      <c r="V8164" s="129">
        <v>35.017000000000003</v>
      </c>
      <c r="W8164" s="129">
        <v>19.603999999999999</v>
      </c>
      <c r="X8164" s="129">
        <v>38.545000000000002</v>
      </c>
      <c r="Y8164" s="129">
        <v>22.228999999999999</v>
      </c>
      <c r="Z8164" s="129">
        <v>28.66</v>
      </c>
      <c r="AA8164" s="129">
        <v>15.616</v>
      </c>
      <c r="AB8164" s="129">
        <v>-2.77</v>
      </c>
      <c r="AC8164" s="129">
        <v>7.9329999999999998</v>
      </c>
      <c r="AD8164" s="129">
        <v>-5.97</v>
      </c>
      <c r="AE8164" s="129">
        <v>12.695</v>
      </c>
      <c r="AF8164" s="129">
        <v>5.0570000000000004</v>
      </c>
      <c r="AG8164" s="129">
        <v>19.513999999999999</v>
      </c>
      <c r="AH8164" s="129">
        <v>25.986000000000001</v>
      </c>
      <c r="AI8164" s="129">
        <v>16.803999999999998</v>
      </c>
      <c r="AJ8164" s="129">
        <v>-11.99</v>
      </c>
      <c r="AK8164" s="129">
        <v>10.265000000000001</v>
      </c>
      <c r="AL8164" s="129">
        <v>2.9079999999999999</v>
      </c>
      <c r="AM8164" s="129">
        <v>2.6269999999999998</v>
      </c>
      <c r="AN8164" s="129">
        <v>6.7050000000000001</v>
      </c>
      <c r="AO8164" s="129">
        <v>3.8439999999999999</v>
      </c>
      <c r="AP8164" s="129">
        <v>16.167999999999999</v>
      </c>
      <c r="AQ8164" s="129">
        <v>13.617000000000001</v>
      </c>
      <c r="AR8164" s="129">
        <v>8.782</v>
      </c>
      <c r="AS8164" s="129">
        <v>9.3000000000000007</v>
      </c>
      <c r="AT8164" s="129">
        <v>8.4489999999999998</v>
      </c>
      <c r="AU8164" s="129">
        <v>8.9860000000000007</v>
      </c>
      <c r="AV8164" s="129">
        <v>10.16</v>
      </c>
      <c r="AW8164" s="129">
        <v>2011</v>
      </c>
    </row>
    <row r="8165" spans="1:49">
      <c r="A8165" s="129">
        <v>582</v>
      </c>
      <c r="B8165" s="129" t="s">
        <v>1753</v>
      </c>
      <c r="C8165" s="129" t="s">
        <v>1658</v>
      </c>
      <c r="D8165" s="129" t="s">
        <v>1752</v>
      </c>
      <c r="E8165" s="129" t="s">
        <v>1657</v>
      </c>
      <c r="F8165" s="129" t="s">
        <v>1656</v>
      </c>
      <c r="G8165" s="129" t="s">
        <v>1655</v>
      </c>
      <c r="I8165" s="129" t="s">
        <v>1758</v>
      </c>
      <c r="J8165" s="129">
        <v>-43.145000000000003</v>
      </c>
      <c r="K8165" s="129">
        <v>-22.533999999999999</v>
      </c>
      <c r="L8165" s="129">
        <v>5.5119999999999996</v>
      </c>
      <c r="M8165" s="129">
        <v>46.460999999999999</v>
      </c>
      <c r="N8165" s="129">
        <v>21.977</v>
      </c>
      <c r="O8165" s="129">
        <v>13.196</v>
      </c>
      <c r="P8165" s="129">
        <v>29.093</v>
      </c>
      <c r="Q8165" s="129">
        <v>18.606999999999999</v>
      </c>
      <c r="R8165" s="129">
        <v>2.4569999999999999</v>
      </c>
      <c r="S8165" s="129">
        <v>-28.041</v>
      </c>
      <c r="T8165" s="129">
        <v>32.597999999999999</v>
      </c>
      <c r="U8165" s="129">
        <v>32.633000000000003</v>
      </c>
      <c r="V8165" s="129">
        <v>51.363999999999997</v>
      </c>
      <c r="W8165" s="129">
        <v>22.835000000000001</v>
      </c>
      <c r="X8165" s="129">
        <v>26.914999999999999</v>
      </c>
      <c r="Y8165" s="129">
        <v>13.473000000000001</v>
      </c>
      <c r="Z8165" s="129">
        <v>36.173999999999999</v>
      </c>
      <c r="AA8165" s="129">
        <v>24.431999999999999</v>
      </c>
      <c r="AB8165" s="129">
        <v>-4.0460000000000003</v>
      </c>
      <c r="AC8165" s="129">
        <v>14.787000000000001</v>
      </c>
      <c r="AD8165" s="129">
        <v>-1.8560000000000001</v>
      </c>
      <c r="AE8165" s="129">
        <v>12.132999999999999</v>
      </c>
      <c r="AF8165" s="129">
        <v>7.9459999999999997</v>
      </c>
      <c r="AG8165" s="129">
        <v>19.466000000000001</v>
      </c>
      <c r="AH8165" s="129">
        <v>25.605</v>
      </c>
      <c r="AI8165" s="129">
        <v>20.663</v>
      </c>
      <c r="AJ8165" s="129">
        <v>-12.234</v>
      </c>
      <c r="AK8165" s="129">
        <v>11.019</v>
      </c>
      <c r="AL8165" s="129">
        <v>3.7490000000000001</v>
      </c>
      <c r="AM8165" s="129">
        <v>3.7050000000000001</v>
      </c>
      <c r="AN8165" s="129">
        <v>4.6120000000000001</v>
      </c>
      <c r="AO8165" s="129">
        <v>8.641</v>
      </c>
      <c r="AP8165" s="129">
        <v>17.196000000000002</v>
      </c>
      <c r="AQ8165" s="129">
        <v>14.031000000000001</v>
      </c>
      <c r="AR8165" s="129">
        <v>9.1760000000000002</v>
      </c>
      <c r="AS8165" s="129">
        <v>9.6709999999999994</v>
      </c>
      <c r="AT8165" s="129">
        <v>8.7390000000000008</v>
      </c>
      <c r="AU8165" s="129">
        <v>9.3219999999999992</v>
      </c>
      <c r="AV8165" s="129">
        <v>10.504</v>
      </c>
      <c r="AW8165" s="129">
        <v>2011</v>
      </c>
    </row>
    <row r="8166" spans="1:49">
      <c r="A8166" s="129">
        <v>582</v>
      </c>
      <c r="B8166" s="129" t="s">
        <v>1753</v>
      </c>
      <c r="C8166" s="129" t="s">
        <v>1653</v>
      </c>
      <c r="D8166" s="129" t="s">
        <v>1752</v>
      </c>
      <c r="E8166" s="129" t="s">
        <v>80</v>
      </c>
      <c r="F8166" s="129" t="s">
        <v>1652</v>
      </c>
      <c r="G8166" s="129" t="s">
        <v>1651</v>
      </c>
      <c r="I8166" s="129" t="s">
        <v>1757</v>
      </c>
      <c r="J8166" s="129" t="s">
        <v>1595</v>
      </c>
      <c r="K8166" s="129" t="s">
        <v>1595</v>
      </c>
      <c r="L8166" s="129" t="s">
        <v>1595</v>
      </c>
      <c r="M8166" s="129" t="s">
        <v>1595</v>
      </c>
      <c r="N8166" s="129" t="s">
        <v>1595</v>
      </c>
      <c r="O8166" s="129" t="s">
        <v>1595</v>
      </c>
      <c r="P8166" s="129" t="s">
        <v>1595</v>
      </c>
      <c r="Q8166" s="129" t="s">
        <v>1595</v>
      </c>
      <c r="R8166" s="129" t="s">
        <v>1595</v>
      </c>
      <c r="S8166" s="129" t="s">
        <v>1595</v>
      </c>
      <c r="T8166" s="129">
        <v>12.327</v>
      </c>
      <c r="U8166" s="129">
        <v>10.393000000000001</v>
      </c>
      <c r="V8166" s="129">
        <v>11</v>
      </c>
      <c r="W8166" s="129">
        <v>10.6</v>
      </c>
      <c r="X8166" s="129">
        <v>10.3</v>
      </c>
      <c r="Y8166" s="129">
        <v>5.82</v>
      </c>
      <c r="Z8166" s="129">
        <v>5.88</v>
      </c>
      <c r="AA8166" s="129">
        <v>6.01</v>
      </c>
      <c r="AB8166" s="129">
        <v>6.85</v>
      </c>
      <c r="AC8166" s="129">
        <v>6.74</v>
      </c>
      <c r="AD8166" s="129">
        <v>6.42</v>
      </c>
      <c r="AE8166" s="129">
        <v>6.28</v>
      </c>
      <c r="AF8166" s="129">
        <v>6.01</v>
      </c>
      <c r="AG8166" s="129">
        <v>5.78</v>
      </c>
      <c r="AH8166" s="129">
        <v>5.6</v>
      </c>
      <c r="AI8166" s="129">
        <v>5.31</v>
      </c>
      <c r="AJ8166" s="129">
        <v>4.82</v>
      </c>
      <c r="AK8166" s="129">
        <v>4.6399999999999997</v>
      </c>
      <c r="AL8166" s="129">
        <v>4.6500000000000004</v>
      </c>
      <c r="AM8166" s="129">
        <v>4.5999999999999996</v>
      </c>
      <c r="AN8166" s="129">
        <v>4.29</v>
      </c>
      <c r="AO8166" s="129">
        <v>4.5129999999999999</v>
      </c>
      <c r="AP8166" s="129">
        <v>4.468</v>
      </c>
      <c r="AQ8166" s="129">
        <v>4.468</v>
      </c>
      <c r="AR8166" s="129">
        <v>4.468</v>
      </c>
      <c r="AS8166" s="129">
        <v>4.468</v>
      </c>
      <c r="AT8166" s="129">
        <v>4.468</v>
      </c>
      <c r="AU8166" s="129">
        <v>4.468</v>
      </c>
      <c r="AV8166" s="129">
        <v>4.468</v>
      </c>
      <c r="AW8166" s="129">
        <v>2010</v>
      </c>
    </row>
    <row r="8167" spans="1:49">
      <c r="A8167" s="129">
        <v>582</v>
      </c>
      <c r="B8167" s="129" t="s">
        <v>1753</v>
      </c>
      <c r="C8167" s="129" t="s">
        <v>1650</v>
      </c>
      <c r="D8167" s="129" t="s">
        <v>1752</v>
      </c>
      <c r="E8167" s="129" t="s">
        <v>1649</v>
      </c>
      <c r="F8167" s="129" t="s">
        <v>1648</v>
      </c>
      <c r="G8167" s="129" t="s">
        <v>84</v>
      </c>
      <c r="H8167" s="129" t="s">
        <v>5</v>
      </c>
    </row>
    <row r="8168" spans="1:49">
      <c r="A8168" s="129">
        <v>582</v>
      </c>
      <c r="B8168" s="129" t="s">
        <v>1753</v>
      </c>
      <c r="C8168" s="129" t="s">
        <v>1647</v>
      </c>
      <c r="D8168" s="129" t="s">
        <v>1752</v>
      </c>
      <c r="E8168" s="129" t="s">
        <v>15</v>
      </c>
      <c r="F8168" s="129" t="s">
        <v>1646</v>
      </c>
      <c r="G8168" s="129" t="s">
        <v>84</v>
      </c>
      <c r="H8168" s="129" t="s">
        <v>5</v>
      </c>
      <c r="I8168" s="129" t="s">
        <v>1756</v>
      </c>
      <c r="J8168" s="129">
        <v>54.18</v>
      </c>
      <c r="K8168" s="129">
        <v>55.31</v>
      </c>
      <c r="L8168" s="129">
        <v>56.4</v>
      </c>
      <c r="M8168" s="129">
        <v>57.47</v>
      </c>
      <c r="N8168" s="129">
        <v>58.57</v>
      </c>
      <c r="O8168" s="129">
        <v>59.71</v>
      </c>
      <c r="P8168" s="129">
        <v>60.92</v>
      </c>
      <c r="Q8168" s="129">
        <v>62.3</v>
      </c>
      <c r="R8168" s="129">
        <v>63.5</v>
      </c>
      <c r="S8168" s="129">
        <v>64.774000000000001</v>
      </c>
      <c r="T8168" s="129">
        <v>66.016999999999996</v>
      </c>
      <c r="U8168" s="129">
        <v>67.242000000000004</v>
      </c>
      <c r="V8168" s="129">
        <v>68.45</v>
      </c>
      <c r="W8168" s="129">
        <v>69.644999999999996</v>
      </c>
      <c r="X8168" s="129">
        <v>70.825000000000003</v>
      </c>
      <c r="Y8168" s="129">
        <v>71.995999999999995</v>
      </c>
      <c r="Z8168" s="129">
        <v>73.156999999999996</v>
      </c>
      <c r="AA8168" s="129">
        <v>74.307000000000002</v>
      </c>
      <c r="AB8168" s="129">
        <v>75.456000000000003</v>
      </c>
      <c r="AC8168" s="129">
        <v>76.596999999999994</v>
      </c>
      <c r="AD8168" s="129">
        <v>77.635000000000005</v>
      </c>
      <c r="AE8168" s="129">
        <v>78.686000000000007</v>
      </c>
      <c r="AF8168" s="129">
        <v>79.727000000000004</v>
      </c>
      <c r="AG8168" s="129">
        <v>80.899000000000001</v>
      </c>
      <c r="AH8168" s="129">
        <v>82.031999999999996</v>
      </c>
      <c r="AI8168" s="129">
        <v>82.391999999999996</v>
      </c>
      <c r="AJ8168" s="129">
        <v>83.311000000000007</v>
      </c>
      <c r="AK8168" s="129">
        <v>84.218999999999994</v>
      </c>
      <c r="AL8168" s="129">
        <v>85.119</v>
      </c>
      <c r="AM8168" s="129">
        <v>86.025000000000006</v>
      </c>
      <c r="AN8168" s="129">
        <v>86.933000000000007</v>
      </c>
      <c r="AO8168" s="129">
        <v>87.84</v>
      </c>
      <c r="AP8168" s="129">
        <v>88.762</v>
      </c>
      <c r="AQ8168" s="129">
        <v>89.692999999999998</v>
      </c>
      <c r="AR8168" s="129">
        <v>90.635000000000005</v>
      </c>
      <c r="AS8168" s="129">
        <v>91.585999999999999</v>
      </c>
      <c r="AT8168" s="129">
        <v>92.546999999999997</v>
      </c>
      <c r="AU8168" s="129">
        <v>93.518000000000001</v>
      </c>
      <c r="AV8168" s="129">
        <v>94.498999999999995</v>
      </c>
      <c r="AW8168" s="129">
        <v>2011</v>
      </c>
    </row>
    <row r="8169" spans="1:49">
      <c r="A8169" s="129">
        <v>582</v>
      </c>
      <c r="B8169" s="129" t="s">
        <v>1753</v>
      </c>
      <c r="C8169" s="129" t="s">
        <v>1644</v>
      </c>
      <c r="D8169" s="129" t="s">
        <v>1752</v>
      </c>
      <c r="E8169" s="129" t="s">
        <v>1642</v>
      </c>
      <c r="F8169" s="129" t="s">
        <v>1641</v>
      </c>
      <c r="G8169" s="129" t="s">
        <v>1608</v>
      </c>
      <c r="H8169" s="129" t="s">
        <v>1604</v>
      </c>
      <c r="I8169" s="129" t="s">
        <v>1755</v>
      </c>
      <c r="J8169" s="129" t="s">
        <v>1595</v>
      </c>
      <c r="K8169" s="129" t="s">
        <v>1595</v>
      </c>
      <c r="L8169" s="129" t="s">
        <v>1595</v>
      </c>
      <c r="M8169" s="129" t="s">
        <v>1595</v>
      </c>
      <c r="N8169" s="129" t="s">
        <v>1595</v>
      </c>
      <c r="O8169" s="129" t="s">
        <v>1595</v>
      </c>
      <c r="P8169" s="129" t="s">
        <v>1595</v>
      </c>
      <c r="Q8169" s="129" t="s">
        <v>1595</v>
      </c>
      <c r="R8169" s="129" t="s">
        <v>1595</v>
      </c>
      <c r="S8169" s="129" t="s">
        <v>1595</v>
      </c>
      <c r="T8169" s="129" t="s">
        <v>1595</v>
      </c>
      <c r="U8169" s="129" t="s">
        <v>1595</v>
      </c>
      <c r="V8169" s="129" t="s">
        <v>1595</v>
      </c>
      <c r="W8169" s="129" t="s">
        <v>1595</v>
      </c>
      <c r="X8169" s="129" t="s">
        <v>1595</v>
      </c>
      <c r="Y8169" s="129" t="s">
        <v>1595</v>
      </c>
      <c r="Z8169" s="129" t="s">
        <v>1595</v>
      </c>
      <c r="AA8169" s="129" t="s">
        <v>1595</v>
      </c>
      <c r="AB8169" s="130">
        <v>72965</v>
      </c>
      <c r="AC8169" s="130">
        <v>78490</v>
      </c>
      <c r="AD8169" s="130">
        <v>90749</v>
      </c>
      <c r="AE8169" s="130">
        <v>103888</v>
      </c>
      <c r="AF8169" s="130">
        <v>121716</v>
      </c>
      <c r="AG8169" s="130">
        <v>152957</v>
      </c>
      <c r="AH8169" s="130">
        <v>190889</v>
      </c>
      <c r="AI8169" s="130">
        <v>228288.32</v>
      </c>
      <c r="AJ8169" s="130">
        <v>279472</v>
      </c>
      <c r="AK8169" s="130">
        <v>325437.59999999998</v>
      </c>
      <c r="AL8169" s="130">
        <v>429523</v>
      </c>
      <c r="AM8169" s="130">
        <v>452877.9</v>
      </c>
      <c r="AN8169" s="130">
        <v>586232.69999999995</v>
      </c>
      <c r="AO8169" s="130">
        <v>701867</v>
      </c>
      <c r="AP8169" s="130">
        <v>741662</v>
      </c>
      <c r="AQ8169" s="130">
        <v>819623.93599999999</v>
      </c>
      <c r="AR8169" s="130">
        <v>900120.62</v>
      </c>
      <c r="AS8169" s="130">
        <v>1014074.676</v>
      </c>
      <c r="AT8169" s="130">
        <v>1147789.0209999999</v>
      </c>
      <c r="AU8169" s="130">
        <v>1297904.1769999999</v>
      </c>
      <c r="AV8169" s="130">
        <v>1459481.496</v>
      </c>
      <c r="AW8169" s="129">
        <v>2011</v>
      </c>
    </row>
    <row r="8170" spans="1:49">
      <c r="A8170" s="129">
        <v>582</v>
      </c>
      <c r="B8170" s="129" t="s">
        <v>1753</v>
      </c>
      <c r="C8170" s="129" t="s">
        <v>1643</v>
      </c>
      <c r="D8170" s="129" t="s">
        <v>1752</v>
      </c>
      <c r="E8170" s="129" t="s">
        <v>1642</v>
      </c>
      <c r="F8170" s="129" t="s">
        <v>1641</v>
      </c>
      <c r="G8170" s="129" t="s">
        <v>1597</v>
      </c>
      <c r="I8170" s="129" t="s">
        <v>1640</v>
      </c>
      <c r="J8170" s="129" t="s">
        <v>1595</v>
      </c>
      <c r="K8170" s="129" t="s">
        <v>1595</v>
      </c>
      <c r="L8170" s="129" t="s">
        <v>1595</v>
      </c>
      <c r="M8170" s="129" t="s">
        <v>1595</v>
      </c>
      <c r="N8170" s="129" t="s">
        <v>1595</v>
      </c>
      <c r="O8170" s="129" t="s">
        <v>1595</v>
      </c>
      <c r="P8170" s="129" t="s">
        <v>1595</v>
      </c>
      <c r="Q8170" s="129" t="s">
        <v>1595</v>
      </c>
      <c r="R8170" s="129" t="s">
        <v>1595</v>
      </c>
      <c r="S8170" s="129" t="s">
        <v>1595</v>
      </c>
      <c r="T8170" s="129" t="s">
        <v>1595</v>
      </c>
      <c r="U8170" s="129" t="s">
        <v>1595</v>
      </c>
      <c r="V8170" s="129" t="s">
        <v>1595</v>
      </c>
      <c r="W8170" s="129" t="s">
        <v>1595</v>
      </c>
      <c r="X8170" s="129" t="s">
        <v>1595</v>
      </c>
      <c r="Y8170" s="129" t="s">
        <v>1595</v>
      </c>
      <c r="Z8170" s="129" t="s">
        <v>1595</v>
      </c>
      <c r="AA8170" s="129" t="s">
        <v>1595</v>
      </c>
      <c r="AB8170" s="129">
        <v>20.210999999999999</v>
      </c>
      <c r="AC8170" s="129">
        <v>19.625</v>
      </c>
      <c r="AD8170" s="129">
        <v>20.547999999999998</v>
      </c>
      <c r="AE8170" s="129">
        <v>21.585000000000001</v>
      </c>
      <c r="AF8170" s="129">
        <v>22.718</v>
      </c>
      <c r="AG8170" s="129">
        <v>24.934000000000001</v>
      </c>
      <c r="AH8170" s="129">
        <v>24.494</v>
      </c>
      <c r="AI8170" s="129">
        <v>24.977</v>
      </c>
      <c r="AJ8170" s="129">
        <v>26.326000000000001</v>
      </c>
      <c r="AK8170" s="129">
        <v>26.102</v>
      </c>
      <c r="AL8170" s="129">
        <v>26.579000000000001</v>
      </c>
      <c r="AM8170" s="129">
        <v>25.033000000000001</v>
      </c>
      <c r="AN8170" s="129">
        <v>27.167999999999999</v>
      </c>
      <c r="AO8170" s="129">
        <v>25.248000000000001</v>
      </c>
      <c r="AP8170" s="129">
        <v>22.853000000000002</v>
      </c>
      <c r="AQ8170" s="129">
        <v>22.247</v>
      </c>
      <c r="AR8170" s="129">
        <v>21.666</v>
      </c>
      <c r="AS8170" s="129">
        <v>21.661999999999999</v>
      </c>
      <c r="AT8170" s="129">
        <v>21.587</v>
      </c>
      <c r="AU8170" s="129">
        <v>21.608000000000001</v>
      </c>
      <c r="AV8170" s="129">
        <v>21.73</v>
      </c>
      <c r="AW8170" s="129">
        <v>2011</v>
      </c>
    </row>
    <row r="8171" spans="1:49">
      <c r="A8171" s="129">
        <v>582</v>
      </c>
      <c r="B8171" s="129" t="s">
        <v>1753</v>
      </c>
      <c r="C8171" s="129" t="s">
        <v>1639</v>
      </c>
      <c r="D8171" s="129" t="s">
        <v>1752</v>
      </c>
      <c r="E8171" s="129" t="s">
        <v>1637</v>
      </c>
      <c r="F8171" s="129" t="s">
        <v>1636</v>
      </c>
      <c r="G8171" s="129" t="s">
        <v>1608</v>
      </c>
      <c r="H8171" s="129" t="s">
        <v>1604</v>
      </c>
      <c r="I8171" s="129" t="s">
        <v>1755</v>
      </c>
      <c r="J8171" s="129" t="s">
        <v>1595</v>
      </c>
      <c r="K8171" s="129" t="s">
        <v>1595</v>
      </c>
      <c r="L8171" s="129" t="s">
        <v>1595</v>
      </c>
      <c r="M8171" s="129" t="s">
        <v>1595</v>
      </c>
      <c r="N8171" s="129" t="s">
        <v>1595</v>
      </c>
      <c r="O8171" s="129" t="s">
        <v>1595</v>
      </c>
      <c r="P8171" s="129" t="s">
        <v>1595</v>
      </c>
      <c r="Q8171" s="129" t="s">
        <v>1595</v>
      </c>
      <c r="R8171" s="129" t="s">
        <v>1595</v>
      </c>
      <c r="S8171" s="129" t="s">
        <v>1595</v>
      </c>
      <c r="T8171" s="129" t="s">
        <v>1595</v>
      </c>
      <c r="U8171" s="129" t="s">
        <v>1595</v>
      </c>
      <c r="V8171" s="129" t="s">
        <v>1595</v>
      </c>
      <c r="W8171" s="129" t="s">
        <v>1595</v>
      </c>
      <c r="X8171" s="129" t="s">
        <v>1595</v>
      </c>
      <c r="Y8171" s="129" t="s">
        <v>1595</v>
      </c>
      <c r="Z8171" s="129" t="s">
        <v>1595</v>
      </c>
      <c r="AA8171" s="129" t="s">
        <v>1595</v>
      </c>
      <c r="AB8171" s="130">
        <v>73419</v>
      </c>
      <c r="AC8171" s="130">
        <v>84817</v>
      </c>
      <c r="AD8171" s="130">
        <v>99751</v>
      </c>
      <c r="AE8171" s="130">
        <v>117285</v>
      </c>
      <c r="AF8171" s="130">
        <v>134334</v>
      </c>
      <c r="AG8171" s="130">
        <v>172885.6</v>
      </c>
      <c r="AH8171" s="130">
        <v>192295</v>
      </c>
      <c r="AI8171" s="130">
        <v>239287</v>
      </c>
      <c r="AJ8171" s="130">
        <v>276625</v>
      </c>
      <c r="AK8171" s="130">
        <v>350286.679</v>
      </c>
      <c r="AL8171" s="130">
        <v>437274</v>
      </c>
      <c r="AM8171" s="130">
        <v>571827.09</v>
      </c>
      <c r="AN8171" s="130">
        <v>647711.6</v>
      </c>
      <c r="AO8171" s="130">
        <v>782101</v>
      </c>
      <c r="AP8171" s="130">
        <v>897927.59199999995</v>
      </c>
      <c r="AQ8171" s="130">
        <v>965903.21</v>
      </c>
      <c r="AR8171" s="130">
        <v>1066042.56</v>
      </c>
      <c r="AS8171" s="130">
        <v>1174201.7180000001</v>
      </c>
      <c r="AT8171" s="130">
        <v>1311828.165</v>
      </c>
      <c r="AU8171" s="130">
        <v>1472139.11</v>
      </c>
      <c r="AV8171" s="130">
        <v>1637410.5020000001</v>
      </c>
      <c r="AW8171" s="129">
        <v>2011</v>
      </c>
    </row>
    <row r="8172" spans="1:49">
      <c r="A8172" s="129">
        <v>582</v>
      </c>
      <c r="B8172" s="129" t="s">
        <v>1753</v>
      </c>
      <c r="C8172" s="129" t="s">
        <v>1638</v>
      </c>
      <c r="D8172" s="129" t="s">
        <v>1752</v>
      </c>
      <c r="E8172" s="129" t="s">
        <v>1637</v>
      </c>
      <c r="F8172" s="129" t="s">
        <v>1636</v>
      </c>
      <c r="G8172" s="129" t="s">
        <v>1597</v>
      </c>
      <c r="I8172" s="129" t="s">
        <v>1635</v>
      </c>
      <c r="J8172" s="129" t="s">
        <v>1595</v>
      </c>
      <c r="K8172" s="129" t="s">
        <v>1595</v>
      </c>
      <c r="L8172" s="129" t="s">
        <v>1595</v>
      </c>
      <c r="M8172" s="129" t="s">
        <v>1595</v>
      </c>
      <c r="N8172" s="129" t="s">
        <v>1595</v>
      </c>
      <c r="O8172" s="129" t="s">
        <v>1595</v>
      </c>
      <c r="P8172" s="129" t="s">
        <v>1595</v>
      </c>
      <c r="Q8172" s="129" t="s">
        <v>1595</v>
      </c>
      <c r="R8172" s="129" t="s">
        <v>1595</v>
      </c>
      <c r="S8172" s="129" t="s">
        <v>1595</v>
      </c>
      <c r="T8172" s="129" t="s">
        <v>1595</v>
      </c>
      <c r="U8172" s="129" t="s">
        <v>1595</v>
      </c>
      <c r="V8172" s="129" t="s">
        <v>1595</v>
      </c>
      <c r="W8172" s="129" t="s">
        <v>1595</v>
      </c>
      <c r="X8172" s="129" t="s">
        <v>1595</v>
      </c>
      <c r="Y8172" s="129" t="s">
        <v>1595</v>
      </c>
      <c r="Z8172" s="129" t="s">
        <v>1595</v>
      </c>
      <c r="AA8172" s="129" t="s">
        <v>1595</v>
      </c>
      <c r="AB8172" s="129">
        <v>20.337</v>
      </c>
      <c r="AC8172" s="129">
        <v>21.207000000000001</v>
      </c>
      <c r="AD8172" s="129">
        <v>22.585999999999999</v>
      </c>
      <c r="AE8172" s="129">
        <v>24.369</v>
      </c>
      <c r="AF8172" s="129">
        <v>25.073</v>
      </c>
      <c r="AG8172" s="129">
        <v>28.183</v>
      </c>
      <c r="AH8172" s="129">
        <v>24.673999999999999</v>
      </c>
      <c r="AI8172" s="129">
        <v>26.18</v>
      </c>
      <c r="AJ8172" s="129">
        <v>26.058</v>
      </c>
      <c r="AK8172" s="129">
        <v>28.096</v>
      </c>
      <c r="AL8172" s="129">
        <v>27.058</v>
      </c>
      <c r="AM8172" s="129">
        <v>31.608000000000001</v>
      </c>
      <c r="AN8172" s="129">
        <v>30.016999999999999</v>
      </c>
      <c r="AO8172" s="129">
        <v>28.134</v>
      </c>
      <c r="AP8172" s="129">
        <v>27.667999999999999</v>
      </c>
      <c r="AQ8172" s="129">
        <v>26.218</v>
      </c>
      <c r="AR8172" s="129">
        <v>25.658999999999999</v>
      </c>
      <c r="AS8172" s="129">
        <v>25.082000000000001</v>
      </c>
      <c r="AT8172" s="129">
        <v>24.672999999999998</v>
      </c>
      <c r="AU8172" s="129">
        <v>24.509</v>
      </c>
      <c r="AV8172" s="129">
        <v>24.379000000000001</v>
      </c>
      <c r="AW8172" s="129">
        <v>2011</v>
      </c>
    </row>
    <row r="8173" spans="1:49">
      <c r="A8173" s="129">
        <v>582</v>
      </c>
      <c r="B8173" s="129" t="s">
        <v>1753</v>
      </c>
      <c r="C8173" s="129" t="s">
        <v>1634</v>
      </c>
      <c r="D8173" s="129" t="s">
        <v>1752</v>
      </c>
      <c r="E8173" s="129" t="s">
        <v>1632</v>
      </c>
      <c r="F8173" s="129" t="s">
        <v>1631</v>
      </c>
      <c r="G8173" s="129" t="s">
        <v>1608</v>
      </c>
      <c r="H8173" s="129" t="s">
        <v>1604</v>
      </c>
      <c r="I8173" s="129" t="s">
        <v>1755</v>
      </c>
      <c r="J8173" s="129" t="s">
        <v>1595</v>
      </c>
      <c r="K8173" s="129" t="s">
        <v>1595</v>
      </c>
      <c r="L8173" s="129" t="s">
        <v>1595</v>
      </c>
      <c r="M8173" s="129" t="s">
        <v>1595</v>
      </c>
      <c r="N8173" s="129" t="s">
        <v>1595</v>
      </c>
      <c r="O8173" s="129" t="s">
        <v>1595</v>
      </c>
      <c r="P8173" s="129" t="s">
        <v>1595</v>
      </c>
      <c r="Q8173" s="129" t="s">
        <v>1595</v>
      </c>
      <c r="R8173" s="129" t="s">
        <v>1595</v>
      </c>
      <c r="S8173" s="129" t="s">
        <v>1595</v>
      </c>
      <c r="T8173" s="129" t="s">
        <v>1595</v>
      </c>
      <c r="U8173" s="129" t="s">
        <v>1595</v>
      </c>
      <c r="V8173" s="129" t="s">
        <v>1595</v>
      </c>
      <c r="W8173" s="129" t="s">
        <v>1595</v>
      </c>
      <c r="X8173" s="129" t="s">
        <v>1595</v>
      </c>
      <c r="Y8173" s="129" t="s">
        <v>1595</v>
      </c>
      <c r="Z8173" s="129" t="s">
        <v>1595</v>
      </c>
      <c r="AA8173" s="129" t="s">
        <v>1595</v>
      </c>
      <c r="AB8173" s="129">
        <v>-454</v>
      </c>
      <c r="AC8173" s="130">
        <v>-6327</v>
      </c>
      <c r="AD8173" s="130">
        <v>-9002</v>
      </c>
      <c r="AE8173" s="130">
        <v>-13397</v>
      </c>
      <c r="AF8173" s="130">
        <v>-12618</v>
      </c>
      <c r="AG8173" s="130">
        <v>-19928.599999999999</v>
      </c>
      <c r="AH8173" s="130">
        <v>-1406</v>
      </c>
      <c r="AI8173" s="130">
        <v>-10998.68</v>
      </c>
      <c r="AJ8173" s="130">
        <v>2847</v>
      </c>
      <c r="AK8173" s="130">
        <v>-24849.079000000002</v>
      </c>
      <c r="AL8173" s="130">
        <v>-7751</v>
      </c>
      <c r="AM8173" s="130">
        <v>-118949.19</v>
      </c>
      <c r="AN8173" s="130">
        <v>-61478.9</v>
      </c>
      <c r="AO8173" s="130">
        <v>-80234</v>
      </c>
      <c r="AP8173" s="130">
        <v>-156265.592</v>
      </c>
      <c r="AQ8173" s="130">
        <v>-146279.274</v>
      </c>
      <c r="AR8173" s="130">
        <v>-165921.93900000001</v>
      </c>
      <c r="AS8173" s="130">
        <v>-160127.04199999999</v>
      </c>
      <c r="AT8173" s="130">
        <v>-164039.144</v>
      </c>
      <c r="AU8173" s="130">
        <v>-174234.93299999999</v>
      </c>
      <c r="AV8173" s="130">
        <v>-177929.005</v>
      </c>
      <c r="AW8173" s="129">
        <v>2011</v>
      </c>
    </row>
    <row r="8174" spans="1:49">
      <c r="A8174" s="129">
        <v>582</v>
      </c>
      <c r="B8174" s="129" t="s">
        <v>1753</v>
      </c>
      <c r="C8174" s="129" t="s">
        <v>1633</v>
      </c>
      <c r="D8174" s="129" t="s">
        <v>1752</v>
      </c>
      <c r="E8174" s="129" t="s">
        <v>1632</v>
      </c>
      <c r="F8174" s="129" t="s">
        <v>1631</v>
      </c>
      <c r="G8174" s="129" t="s">
        <v>1597</v>
      </c>
      <c r="I8174" s="129" t="s">
        <v>1630</v>
      </c>
      <c r="J8174" s="129" t="s">
        <v>1595</v>
      </c>
      <c r="K8174" s="129" t="s">
        <v>1595</v>
      </c>
      <c r="L8174" s="129" t="s">
        <v>1595</v>
      </c>
      <c r="M8174" s="129" t="s">
        <v>1595</v>
      </c>
      <c r="N8174" s="129" t="s">
        <v>1595</v>
      </c>
      <c r="O8174" s="129" t="s">
        <v>1595</v>
      </c>
      <c r="P8174" s="129" t="s">
        <v>1595</v>
      </c>
      <c r="Q8174" s="129" t="s">
        <v>1595</v>
      </c>
      <c r="R8174" s="129" t="s">
        <v>1595</v>
      </c>
      <c r="S8174" s="129" t="s">
        <v>1595</v>
      </c>
      <c r="T8174" s="129" t="s">
        <v>1595</v>
      </c>
      <c r="U8174" s="129" t="s">
        <v>1595</v>
      </c>
      <c r="V8174" s="129" t="s">
        <v>1595</v>
      </c>
      <c r="W8174" s="129" t="s">
        <v>1595</v>
      </c>
      <c r="X8174" s="129" t="s">
        <v>1595</v>
      </c>
      <c r="Y8174" s="129" t="s">
        <v>1595</v>
      </c>
      <c r="Z8174" s="129" t="s">
        <v>1595</v>
      </c>
      <c r="AA8174" s="129" t="s">
        <v>1595</v>
      </c>
      <c r="AB8174" s="129">
        <v>-0.126</v>
      </c>
      <c r="AC8174" s="129">
        <v>-1.5820000000000001</v>
      </c>
      <c r="AD8174" s="129">
        <v>-2.0379999999999998</v>
      </c>
      <c r="AE8174" s="129">
        <v>-2.7839999999999998</v>
      </c>
      <c r="AF8174" s="129">
        <v>-2.355</v>
      </c>
      <c r="AG8174" s="129">
        <v>-3.2490000000000001</v>
      </c>
      <c r="AH8174" s="129">
        <v>-0.18</v>
      </c>
      <c r="AI8174" s="129">
        <v>-1.2030000000000001</v>
      </c>
      <c r="AJ8174" s="129">
        <v>0.26800000000000002</v>
      </c>
      <c r="AK8174" s="129">
        <v>-1.9930000000000001</v>
      </c>
      <c r="AL8174" s="129">
        <v>-0.48</v>
      </c>
      <c r="AM8174" s="129">
        <v>-6.5750000000000002</v>
      </c>
      <c r="AN8174" s="129">
        <v>-2.8490000000000002</v>
      </c>
      <c r="AO8174" s="129">
        <v>-2.8860000000000001</v>
      </c>
      <c r="AP8174" s="129">
        <v>-4.8150000000000004</v>
      </c>
      <c r="AQ8174" s="129">
        <v>-3.9710000000000001</v>
      </c>
      <c r="AR8174" s="129">
        <v>-3.9940000000000002</v>
      </c>
      <c r="AS8174" s="129">
        <v>-3.42</v>
      </c>
      <c r="AT8174" s="129">
        <v>-3.085</v>
      </c>
      <c r="AU8174" s="129">
        <v>-2.9009999999999998</v>
      </c>
      <c r="AV8174" s="129">
        <v>-2.649</v>
      </c>
      <c r="AW8174" s="129">
        <v>2011</v>
      </c>
    </row>
    <row r="8175" spans="1:49">
      <c r="A8175" s="129">
        <v>582</v>
      </c>
      <c r="B8175" s="129" t="s">
        <v>1753</v>
      </c>
      <c r="C8175" s="129" t="s">
        <v>1629</v>
      </c>
      <c r="D8175" s="129" t="s">
        <v>1752</v>
      </c>
      <c r="E8175" s="129" t="s">
        <v>1627</v>
      </c>
      <c r="F8175" s="129" t="s">
        <v>1626</v>
      </c>
      <c r="G8175" s="129" t="s">
        <v>1608</v>
      </c>
      <c r="H8175" s="129" t="s">
        <v>1604</v>
      </c>
      <c r="I8175" s="129" t="s">
        <v>1755</v>
      </c>
      <c r="J8175" s="129" t="s">
        <v>1595</v>
      </c>
      <c r="K8175" s="129" t="s">
        <v>1595</v>
      </c>
      <c r="L8175" s="129" t="s">
        <v>1595</v>
      </c>
      <c r="M8175" s="129" t="s">
        <v>1595</v>
      </c>
      <c r="N8175" s="129" t="s">
        <v>1595</v>
      </c>
      <c r="O8175" s="129" t="s">
        <v>1595</v>
      </c>
      <c r="P8175" s="129" t="s">
        <v>1595</v>
      </c>
      <c r="Q8175" s="129" t="s">
        <v>1595</v>
      </c>
      <c r="R8175" s="129" t="s">
        <v>1595</v>
      </c>
      <c r="S8175" s="129" t="s">
        <v>1595</v>
      </c>
      <c r="T8175" s="129" t="s">
        <v>1595</v>
      </c>
      <c r="U8175" s="129" t="s">
        <v>1595</v>
      </c>
      <c r="V8175" s="129" t="s">
        <v>1595</v>
      </c>
      <c r="W8175" s="129" t="s">
        <v>1595</v>
      </c>
      <c r="X8175" s="129" t="s">
        <v>1595</v>
      </c>
      <c r="Y8175" s="129" t="s">
        <v>1595</v>
      </c>
      <c r="Z8175" s="129" t="s">
        <v>1595</v>
      </c>
      <c r="AA8175" s="129" t="s">
        <v>1595</v>
      </c>
      <c r="AB8175" s="130">
        <v>-6359.6469999999999</v>
      </c>
      <c r="AC8175" s="130">
        <v>-15020.623</v>
      </c>
      <c r="AD8175" s="130">
        <v>-28619.654999999999</v>
      </c>
      <c r="AE8175" s="130">
        <v>-34690.245999999999</v>
      </c>
      <c r="AF8175" s="130">
        <v>-33531.279999999999</v>
      </c>
      <c r="AG8175" s="130">
        <v>-49570.747000000003</v>
      </c>
      <c r="AH8175" s="130">
        <v>-32580.737000000001</v>
      </c>
      <c r="AI8175" s="130">
        <v>-71985.899000000005</v>
      </c>
      <c r="AJ8175" s="130">
        <v>-72708.558999999994</v>
      </c>
      <c r="AK8175" s="130">
        <v>-91641.262000000002</v>
      </c>
      <c r="AL8175" s="130">
        <v>-81694.315000000002</v>
      </c>
      <c r="AM8175" s="130">
        <v>-153451.97500000001</v>
      </c>
      <c r="AN8175" s="130">
        <v>-104840.57799999999</v>
      </c>
      <c r="AO8175" s="130">
        <v>-153509.01999999999</v>
      </c>
      <c r="AP8175" s="130">
        <v>-213882.304</v>
      </c>
      <c r="AQ8175" s="130">
        <v>-196527.943</v>
      </c>
      <c r="AR8175" s="130">
        <v>-223965.86799999999</v>
      </c>
      <c r="AS8175" s="130">
        <v>-216280.53599999999</v>
      </c>
      <c r="AT8175" s="130">
        <v>-215721.20699999999</v>
      </c>
      <c r="AU8175" s="130">
        <v>-226727.196</v>
      </c>
      <c r="AV8175" s="130">
        <v>-225170.86900000001</v>
      </c>
      <c r="AW8175" s="129">
        <v>2011</v>
      </c>
    </row>
    <row r="8176" spans="1:49">
      <c r="A8176" s="129">
        <v>582</v>
      </c>
      <c r="B8176" s="129" t="s">
        <v>1753</v>
      </c>
      <c r="C8176" s="129" t="s">
        <v>1628</v>
      </c>
      <c r="D8176" s="129" t="s">
        <v>1752</v>
      </c>
      <c r="E8176" s="129" t="s">
        <v>1627</v>
      </c>
      <c r="F8176" s="129" t="s">
        <v>1626</v>
      </c>
      <c r="G8176" s="129" t="s">
        <v>1625</v>
      </c>
    </row>
    <row r="8177" spans="1:49">
      <c r="A8177" s="129">
        <v>582</v>
      </c>
      <c r="B8177" s="129" t="s">
        <v>1753</v>
      </c>
      <c r="C8177" s="129" t="s">
        <v>1624</v>
      </c>
      <c r="D8177" s="129" t="s">
        <v>1752</v>
      </c>
      <c r="E8177" s="129" t="s">
        <v>1622</v>
      </c>
      <c r="F8177" s="129" t="s">
        <v>1621</v>
      </c>
      <c r="G8177" s="129" t="s">
        <v>1608</v>
      </c>
      <c r="H8177" s="129" t="s">
        <v>1604</v>
      </c>
      <c r="I8177" s="129" t="s">
        <v>1755</v>
      </c>
      <c r="J8177" s="129" t="s">
        <v>1595</v>
      </c>
      <c r="K8177" s="129" t="s">
        <v>1595</v>
      </c>
      <c r="L8177" s="129" t="s">
        <v>1595</v>
      </c>
      <c r="M8177" s="129" t="s">
        <v>1595</v>
      </c>
      <c r="N8177" s="129" t="s">
        <v>1595</v>
      </c>
      <c r="O8177" s="129" t="s">
        <v>1595</v>
      </c>
      <c r="P8177" s="129" t="s">
        <v>1595</v>
      </c>
      <c r="Q8177" s="129" t="s">
        <v>1595</v>
      </c>
      <c r="R8177" s="129" t="s">
        <v>1595</v>
      </c>
      <c r="S8177" s="129" t="s">
        <v>1595</v>
      </c>
      <c r="T8177" s="129" t="s">
        <v>1595</v>
      </c>
      <c r="U8177" s="129" t="s">
        <v>1595</v>
      </c>
      <c r="V8177" s="129" t="s">
        <v>1595</v>
      </c>
      <c r="W8177" s="129" t="s">
        <v>1595</v>
      </c>
      <c r="X8177" s="129" t="s">
        <v>1595</v>
      </c>
      <c r="Y8177" s="129" t="s">
        <v>1595</v>
      </c>
      <c r="Z8177" s="129" t="s">
        <v>1595</v>
      </c>
      <c r="AA8177" s="129" t="s">
        <v>1595</v>
      </c>
      <c r="AB8177" s="130">
        <v>1596</v>
      </c>
      <c r="AC8177" s="130">
        <v>-4000</v>
      </c>
      <c r="AD8177" s="130">
        <v>-5488</v>
      </c>
      <c r="AE8177" s="130">
        <v>-8912</v>
      </c>
      <c r="AF8177" s="130">
        <v>-7288</v>
      </c>
      <c r="AG8177" s="130">
        <v>-13533.6</v>
      </c>
      <c r="AH8177" s="130">
        <v>5811</v>
      </c>
      <c r="AI8177" s="130">
        <v>-4377.68</v>
      </c>
      <c r="AJ8177" s="130">
        <v>10812</v>
      </c>
      <c r="AK8177" s="130">
        <v>-12189.079</v>
      </c>
      <c r="AL8177" s="130">
        <v>8979</v>
      </c>
      <c r="AM8177" s="130">
        <v>-98459.1</v>
      </c>
      <c r="AN8177" s="130">
        <v>-36078.9</v>
      </c>
      <c r="AO8177" s="130">
        <v>-43674</v>
      </c>
      <c r="AP8177" s="130">
        <v>-116265.592</v>
      </c>
      <c r="AQ8177" s="130">
        <v>-103389.274</v>
      </c>
      <c r="AR8177" s="130">
        <v>-118819.32399999999</v>
      </c>
      <c r="AS8177" s="130">
        <v>-108428.92600000001</v>
      </c>
      <c r="AT8177" s="130">
        <v>-104817.06299999999</v>
      </c>
      <c r="AU8177" s="130">
        <v>-109445.735</v>
      </c>
      <c r="AV8177" s="130">
        <v>-106970.901</v>
      </c>
      <c r="AW8177" s="129">
        <v>2011</v>
      </c>
    </row>
    <row r="8178" spans="1:49">
      <c r="A8178" s="129">
        <v>582</v>
      </c>
      <c r="B8178" s="129" t="s">
        <v>1753</v>
      </c>
      <c r="C8178" s="129" t="s">
        <v>1623</v>
      </c>
      <c r="D8178" s="129" t="s">
        <v>1752</v>
      </c>
      <c r="E8178" s="129" t="s">
        <v>1622</v>
      </c>
      <c r="F8178" s="129" t="s">
        <v>1621</v>
      </c>
      <c r="G8178" s="129" t="s">
        <v>1597</v>
      </c>
      <c r="I8178" s="129" t="s">
        <v>1747</v>
      </c>
      <c r="J8178" s="129" t="s">
        <v>1595</v>
      </c>
      <c r="K8178" s="129" t="s">
        <v>1595</v>
      </c>
      <c r="L8178" s="129" t="s">
        <v>1595</v>
      </c>
      <c r="M8178" s="129" t="s">
        <v>1595</v>
      </c>
      <c r="N8178" s="129" t="s">
        <v>1595</v>
      </c>
      <c r="O8178" s="129" t="s">
        <v>1595</v>
      </c>
      <c r="P8178" s="129" t="s">
        <v>1595</v>
      </c>
      <c r="Q8178" s="129" t="s">
        <v>1595</v>
      </c>
      <c r="R8178" s="129" t="s">
        <v>1595</v>
      </c>
      <c r="S8178" s="129" t="s">
        <v>1595</v>
      </c>
      <c r="T8178" s="129" t="s">
        <v>1595</v>
      </c>
      <c r="U8178" s="129" t="s">
        <v>1595</v>
      </c>
      <c r="V8178" s="129" t="s">
        <v>1595</v>
      </c>
      <c r="W8178" s="129" t="s">
        <v>1595</v>
      </c>
      <c r="X8178" s="129" t="s">
        <v>1595</v>
      </c>
      <c r="Y8178" s="129" t="s">
        <v>1595</v>
      </c>
      <c r="Z8178" s="129" t="s">
        <v>1595</v>
      </c>
      <c r="AA8178" s="129" t="s">
        <v>1595</v>
      </c>
      <c r="AB8178" s="129">
        <v>0.442</v>
      </c>
      <c r="AC8178" s="129">
        <v>-1</v>
      </c>
      <c r="AD8178" s="129">
        <v>-1.2430000000000001</v>
      </c>
      <c r="AE8178" s="129">
        <v>-1.8520000000000001</v>
      </c>
      <c r="AF8178" s="129">
        <v>-1.36</v>
      </c>
      <c r="AG8178" s="129">
        <v>-2.206</v>
      </c>
      <c r="AH8178" s="129">
        <v>0.746</v>
      </c>
      <c r="AI8178" s="129">
        <v>-0.47899999999999998</v>
      </c>
      <c r="AJ8178" s="129">
        <v>1.018</v>
      </c>
      <c r="AK8178" s="129">
        <v>-0.97799999999999998</v>
      </c>
      <c r="AL8178" s="129">
        <v>0.55600000000000005</v>
      </c>
      <c r="AM8178" s="129">
        <v>-5.4420000000000002</v>
      </c>
      <c r="AN8178" s="129">
        <v>-1.6719999999999999</v>
      </c>
      <c r="AO8178" s="129">
        <v>-1.571</v>
      </c>
      <c r="AP8178" s="129">
        <v>-3.5819999999999999</v>
      </c>
      <c r="AQ8178" s="129">
        <v>-2.806</v>
      </c>
      <c r="AR8178" s="129">
        <v>-2.86</v>
      </c>
      <c r="AS8178" s="129">
        <v>-2.3159999999999998</v>
      </c>
      <c r="AT8178" s="129">
        <v>-1.9710000000000001</v>
      </c>
      <c r="AU8178" s="129">
        <v>-1.8220000000000001</v>
      </c>
      <c r="AV8178" s="129">
        <v>-1.593</v>
      </c>
      <c r="AW8178" s="129">
        <v>2011</v>
      </c>
    </row>
    <row r="8179" spans="1:49">
      <c r="A8179" s="129">
        <v>582</v>
      </c>
      <c r="B8179" s="129" t="s">
        <v>1753</v>
      </c>
      <c r="C8179" s="129" t="s">
        <v>1620</v>
      </c>
      <c r="D8179" s="129" t="s">
        <v>1752</v>
      </c>
      <c r="E8179" s="129" t="s">
        <v>1618</v>
      </c>
      <c r="F8179" s="129" t="s">
        <v>1617</v>
      </c>
      <c r="G8179" s="129" t="s">
        <v>1608</v>
      </c>
      <c r="H8179" s="129" t="s">
        <v>1604</v>
      </c>
      <c r="I8179" s="129" t="s">
        <v>1755</v>
      </c>
      <c r="J8179" s="129" t="s">
        <v>1595</v>
      </c>
      <c r="K8179" s="129" t="s">
        <v>1595</v>
      </c>
      <c r="L8179" s="129" t="s">
        <v>1595</v>
      </c>
      <c r="M8179" s="129" t="s">
        <v>1595</v>
      </c>
      <c r="N8179" s="129" t="s">
        <v>1595</v>
      </c>
      <c r="O8179" s="129" t="s">
        <v>1595</v>
      </c>
      <c r="P8179" s="129" t="s">
        <v>1595</v>
      </c>
      <c r="Q8179" s="129" t="s">
        <v>1595</v>
      </c>
      <c r="R8179" s="129" t="s">
        <v>1595</v>
      </c>
      <c r="S8179" s="129" t="s">
        <v>1595</v>
      </c>
      <c r="T8179" s="129" t="s">
        <v>1595</v>
      </c>
      <c r="U8179" s="129" t="s">
        <v>1595</v>
      </c>
      <c r="V8179" s="129" t="s">
        <v>1595</v>
      </c>
      <c r="W8179" s="129" t="s">
        <v>1595</v>
      </c>
      <c r="X8179" s="129" t="s">
        <v>1595</v>
      </c>
      <c r="Y8179" s="129" t="s">
        <v>1595</v>
      </c>
      <c r="Z8179" s="129" t="s">
        <v>1595</v>
      </c>
      <c r="AA8179" s="129" t="s">
        <v>1595</v>
      </c>
      <c r="AB8179" s="129" t="s">
        <v>1595</v>
      </c>
      <c r="AC8179" s="129" t="s">
        <v>1595</v>
      </c>
      <c r="AD8179" s="129" t="s">
        <v>1595</v>
      </c>
      <c r="AE8179" s="130">
        <v>134767.87</v>
      </c>
      <c r="AF8179" s="130">
        <v>164658.70000000001</v>
      </c>
      <c r="AG8179" s="130">
        <v>203130.601</v>
      </c>
      <c r="AH8179" s="130">
        <v>261633.83900000001</v>
      </c>
      <c r="AI8179" s="130">
        <v>303143.83399999997</v>
      </c>
      <c r="AJ8179" s="130">
        <v>343041.78</v>
      </c>
      <c r="AK8179" s="130">
        <v>420063.27100000001</v>
      </c>
      <c r="AL8179" s="130">
        <v>536291.77300000004</v>
      </c>
      <c r="AM8179" s="130">
        <v>790300.28300000005</v>
      </c>
      <c r="AN8179" s="130">
        <v>1057558.9639999999</v>
      </c>
      <c r="AO8179" s="130">
        <v>1262918.888</v>
      </c>
      <c r="AP8179" s="130">
        <v>1589744.9790000001</v>
      </c>
      <c r="AQ8179" s="130">
        <v>1782148.6359999999</v>
      </c>
      <c r="AR8179" s="130">
        <v>2021894.0959999999</v>
      </c>
      <c r="AS8179" s="130">
        <v>2255560.2379999999</v>
      </c>
      <c r="AT8179" s="130">
        <v>2494076.2059999998</v>
      </c>
      <c r="AU8179" s="130">
        <v>2744545.0529999998</v>
      </c>
      <c r="AV8179" s="130">
        <v>2998193.142</v>
      </c>
      <c r="AW8179" s="129">
        <v>2011</v>
      </c>
    </row>
    <row r="8180" spans="1:49">
      <c r="A8180" s="129">
        <v>582</v>
      </c>
      <c r="B8180" s="129" t="s">
        <v>1753</v>
      </c>
      <c r="C8180" s="129" t="s">
        <v>1619</v>
      </c>
      <c r="D8180" s="129" t="s">
        <v>1752</v>
      </c>
      <c r="E8180" s="129" t="s">
        <v>1618</v>
      </c>
      <c r="F8180" s="129" t="s">
        <v>1617</v>
      </c>
      <c r="G8180" s="129" t="s">
        <v>1597</v>
      </c>
      <c r="I8180" s="129" t="s">
        <v>1738</v>
      </c>
      <c r="J8180" s="129" t="s">
        <v>1595</v>
      </c>
      <c r="K8180" s="129" t="s">
        <v>1595</v>
      </c>
      <c r="L8180" s="129" t="s">
        <v>1595</v>
      </c>
      <c r="M8180" s="129" t="s">
        <v>1595</v>
      </c>
      <c r="N8180" s="129" t="s">
        <v>1595</v>
      </c>
      <c r="O8180" s="129" t="s">
        <v>1595</v>
      </c>
      <c r="P8180" s="129" t="s">
        <v>1595</v>
      </c>
      <c r="Q8180" s="129" t="s">
        <v>1595</v>
      </c>
      <c r="R8180" s="129" t="s">
        <v>1595</v>
      </c>
      <c r="S8180" s="129" t="s">
        <v>1595</v>
      </c>
      <c r="T8180" s="129" t="s">
        <v>1595</v>
      </c>
      <c r="U8180" s="129" t="s">
        <v>1595</v>
      </c>
      <c r="V8180" s="129" t="s">
        <v>1595</v>
      </c>
      <c r="W8180" s="129" t="s">
        <v>1595</v>
      </c>
      <c r="X8180" s="129" t="s">
        <v>1595</v>
      </c>
      <c r="Y8180" s="129" t="s">
        <v>1595</v>
      </c>
      <c r="Z8180" s="129" t="s">
        <v>1595</v>
      </c>
      <c r="AA8180" s="129" t="s">
        <v>1595</v>
      </c>
      <c r="AB8180" s="129" t="s">
        <v>1595</v>
      </c>
      <c r="AC8180" s="129" t="s">
        <v>1595</v>
      </c>
      <c r="AD8180" s="129" t="s">
        <v>1595</v>
      </c>
      <c r="AE8180" s="129">
        <v>28.001000000000001</v>
      </c>
      <c r="AF8180" s="129">
        <v>30.734000000000002</v>
      </c>
      <c r="AG8180" s="129">
        <v>33.113</v>
      </c>
      <c r="AH8180" s="129">
        <v>33.570999999999998</v>
      </c>
      <c r="AI8180" s="129">
        <v>33.167000000000002</v>
      </c>
      <c r="AJ8180" s="129">
        <v>32.314999999999998</v>
      </c>
      <c r="AK8180" s="129">
        <v>33.692</v>
      </c>
      <c r="AL8180" s="129">
        <v>33.185000000000002</v>
      </c>
      <c r="AM8180" s="129">
        <v>43.683999999999997</v>
      </c>
      <c r="AN8180" s="129">
        <v>49.01</v>
      </c>
      <c r="AO8180" s="129">
        <v>45.430999999999997</v>
      </c>
      <c r="AP8180" s="129">
        <v>48.984000000000002</v>
      </c>
      <c r="AQ8180" s="129">
        <v>48.374000000000002</v>
      </c>
      <c r="AR8180" s="129">
        <v>48.665999999999997</v>
      </c>
      <c r="AS8180" s="129">
        <v>48.180999999999997</v>
      </c>
      <c r="AT8180" s="129">
        <v>46.908000000000001</v>
      </c>
      <c r="AU8180" s="129">
        <v>45.692999999999998</v>
      </c>
      <c r="AV8180" s="129">
        <v>44.64</v>
      </c>
      <c r="AW8180" s="129">
        <v>2011</v>
      </c>
    </row>
    <row r="8181" spans="1:49">
      <c r="A8181" s="129">
        <v>582</v>
      </c>
      <c r="B8181" s="129" t="s">
        <v>1753</v>
      </c>
      <c r="C8181" s="129" t="s">
        <v>1616</v>
      </c>
      <c r="D8181" s="129" t="s">
        <v>1752</v>
      </c>
      <c r="E8181" s="129" t="s">
        <v>1614</v>
      </c>
      <c r="F8181" s="129" t="s">
        <v>1613</v>
      </c>
      <c r="G8181" s="129" t="s">
        <v>1608</v>
      </c>
      <c r="H8181" s="129" t="s">
        <v>1604</v>
      </c>
      <c r="I8181" s="129" t="s">
        <v>1755</v>
      </c>
      <c r="J8181" s="129" t="s">
        <v>1595</v>
      </c>
      <c r="K8181" s="129" t="s">
        <v>1595</v>
      </c>
      <c r="L8181" s="129" t="s">
        <v>1595</v>
      </c>
      <c r="M8181" s="129" t="s">
        <v>1595</v>
      </c>
      <c r="N8181" s="129" t="s">
        <v>1595</v>
      </c>
      <c r="O8181" s="129" t="s">
        <v>1595</v>
      </c>
      <c r="P8181" s="129" t="s">
        <v>1595</v>
      </c>
      <c r="Q8181" s="129" t="s">
        <v>1595</v>
      </c>
      <c r="R8181" s="129" t="s">
        <v>1595</v>
      </c>
      <c r="S8181" s="129" t="s">
        <v>1595</v>
      </c>
      <c r="T8181" s="129" t="s">
        <v>1595</v>
      </c>
      <c r="U8181" s="129" t="s">
        <v>1595</v>
      </c>
      <c r="V8181" s="129" t="s">
        <v>1595</v>
      </c>
      <c r="W8181" s="129" t="s">
        <v>1595</v>
      </c>
      <c r="X8181" s="129" t="s">
        <v>1595</v>
      </c>
      <c r="Y8181" s="129" t="s">
        <v>1595</v>
      </c>
      <c r="Z8181" s="129" t="s">
        <v>1595</v>
      </c>
      <c r="AA8181" s="129" t="s">
        <v>1595</v>
      </c>
      <c r="AB8181" s="129" t="s">
        <v>1595</v>
      </c>
      <c r="AC8181" s="129" t="s">
        <v>1595</v>
      </c>
      <c r="AD8181" s="129" t="s">
        <v>1595</v>
      </c>
      <c r="AE8181" s="130">
        <v>155345.736</v>
      </c>
      <c r="AF8181" s="130">
        <v>188511.867</v>
      </c>
      <c r="AG8181" s="130">
        <v>232387.38099999999</v>
      </c>
      <c r="AH8181" s="130">
        <v>303563.42200000002</v>
      </c>
      <c r="AI8181" s="130">
        <v>345878.82400000002</v>
      </c>
      <c r="AJ8181" s="130">
        <v>407714.01400000002</v>
      </c>
      <c r="AK8181" s="130">
        <v>509893.13199999998</v>
      </c>
      <c r="AL8181" s="130">
        <v>637028.12199999997</v>
      </c>
      <c r="AM8181" s="130">
        <v>848447.89599999995</v>
      </c>
      <c r="AN8181" s="130">
        <v>1115250.0889999999</v>
      </c>
      <c r="AO8181" s="130">
        <v>1330694.6310000001</v>
      </c>
      <c r="AP8181" s="130">
        <v>1664932.2039999999</v>
      </c>
      <c r="AQ8181" s="130">
        <v>1857335.862</v>
      </c>
      <c r="AR8181" s="130">
        <v>2097081.321</v>
      </c>
      <c r="AS8181" s="130">
        <v>2330747.463</v>
      </c>
      <c r="AT8181" s="130">
        <v>2569263.4309999999</v>
      </c>
      <c r="AU8181" s="130">
        <v>2819732.2779999999</v>
      </c>
      <c r="AV8181" s="130">
        <v>3073380.3670000001</v>
      </c>
      <c r="AW8181" s="129">
        <v>2011</v>
      </c>
    </row>
    <row r="8182" spans="1:49">
      <c r="A8182" s="129">
        <v>582</v>
      </c>
      <c r="B8182" s="129" t="s">
        <v>1753</v>
      </c>
      <c r="C8182" s="129" t="s">
        <v>1615</v>
      </c>
      <c r="D8182" s="129" t="s">
        <v>1752</v>
      </c>
      <c r="E8182" s="129" t="s">
        <v>1614</v>
      </c>
      <c r="F8182" s="129" t="s">
        <v>1613</v>
      </c>
      <c r="G8182" s="129" t="s">
        <v>1597</v>
      </c>
      <c r="I8182" s="129" t="s">
        <v>1612</v>
      </c>
      <c r="J8182" s="129" t="s">
        <v>1595</v>
      </c>
      <c r="K8182" s="129" t="s">
        <v>1595</v>
      </c>
      <c r="L8182" s="129" t="s">
        <v>1595</v>
      </c>
      <c r="M8182" s="129" t="s">
        <v>1595</v>
      </c>
      <c r="N8182" s="129" t="s">
        <v>1595</v>
      </c>
      <c r="O8182" s="129" t="s">
        <v>1595</v>
      </c>
      <c r="P8182" s="129" t="s">
        <v>1595</v>
      </c>
      <c r="Q8182" s="129" t="s">
        <v>1595</v>
      </c>
      <c r="R8182" s="129" t="s">
        <v>1595</v>
      </c>
      <c r="S8182" s="129" t="s">
        <v>1595</v>
      </c>
      <c r="T8182" s="129" t="s">
        <v>1595</v>
      </c>
      <c r="U8182" s="129" t="s">
        <v>1595</v>
      </c>
      <c r="V8182" s="129" t="s">
        <v>1595</v>
      </c>
      <c r="W8182" s="129" t="s">
        <v>1595</v>
      </c>
      <c r="X8182" s="129" t="s">
        <v>1595</v>
      </c>
      <c r="Y8182" s="129" t="s">
        <v>1595</v>
      </c>
      <c r="Z8182" s="129" t="s">
        <v>1595</v>
      </c>
      <c r="AA8182" s="129" t="s">
        <v>1595</v>
      </c>
      <c r="AB8182" s="129" t="s">
        <v>1595</v>
      </c>
      <c r="AC8182" s="129" t="s">
        <v>1595</v>
      </c>
      <c r="AD8182" s="129" t="s">
        <v>1595</v>
      </c>
      <c r="AE8182" s="129">
        <v>32.277000000000001</v>
      </c>
      <c r="AF8182" s="129">
        <v>35.186</v>
      </c>
      <c r="AG8182" s="129">
        <v>37.881999999999998</v>
      </c>
      <c r="AH8182" s="129">
        <v>38.951000000000001</v>
      </c>
      <c r="AI8182" s="129">
        <v>37.841999999999999</v>
      </c>
      <c r="AJ8182" s="129">
        <v>38.406999999999996</v>
      </c>
      <c r="AK8182" s="129">
        <v>40.896999999999998</v>
      </c>
      <c r="AL8182" s="129">
        <v>39.418999999999997</v>
      </c>
      <c r="AM8182" s="129">
        <v>46.898000000000003</v>
      </c>
      <c r="AN8182" s="129">
        <v>51.683999999999997</v>
      </c>
      <c r="AO8182" s="129">
        <v>47.869</v>
      </c>
      <c r="AP8182" s="129">
        <v>51.301000000000002</v>
      </c>
      <c r="AQ8182" s="129">
        <v>50.414999999999999</v>
      </c>
      <c r="AR8182" s="129">
        <v>50.475999999999999</v>
      </c>
      <c r="AS8182" s="129">
        <v>49.786999999999999</v>
      </c>
      <c r="AT8182" s="129">
        <v>48.322000000000003</v>
      </c>
      <c r="AU8182" s="129">
        <v>46.945</v>
      </c>
      <c r="AV8182" s="129">
        <v>45.759</v>
      </c>
      <c r="AW8182" s="129">
        <v>2011</v>
      </c>
    </row>
    <row r="8183" spans="1:49">
      <c r="A8183" s="129">
        <v>582</v>
      </c>
      <c r="B8183" s="129" t="s">
        <v>1753</v>
      </c>
      <c r="C8183" s="129" t="s">
        <v>1611</v>
      </c>
      <c r="D8183" s="129" t="s">
        <v>1752</v>
      </c>
      <c r="E8183" s="129" t="s">
        <v>1610</v>
      </c>
      <c r="F8183" s="129" t="s">
        <v>1609</v>
      </c>
      <c r="G8183" s="129" t="s">
        <v>1608</v>
      </c>
      <c r="H8183" s="129" t="s">
        <v>1604</v>
      </c>
      <c r="I8183" s="129" t="s">
        <v>1755</v>
      </c>
      <c r="J8183" s="129">
        <v>5.7130000000000001</v>
      </c>
      <c r="K8183" s="129">
        <v>8.02</v>
      </c>
      <c r="L8183" s="129">
        <v>17.347999999999999</v>
      </c>
      <c r="M8183" s="129">
        <v>27.774999999999999</v>
      </c>
      <c r="N8183" s="129">
        <v>49.639000000000003</v>
      </c>
      <c r="O8183" s="129">
        <v>100.464</v>
      </c>
      <c r="P8183" s="129">
        <v>609.70799999999997</v>
      </c>
      <c r="Q8183" s="130">
        <v>2605.1089999999999</v>
      </c>
      <c r="R8183" s="130">
        <v>11152.383</v>
      </c>
      <c r="S8183" s="130">
        <v>28093</v>
      </c>
      <c r="T8183" s="130">
        <v>41955</v>
      </c>
      <c r="U8183" s="130">
        <v>76707</v>
      </c>
      <c r="V8183" s="130">
        <v>110532</v>
      </c>
      <c r="W8183" s="130">
        <v>140258</v>
      </c>
      <c r="X8183" s="130">
        <v>178534</v>
      </c>
      <c r="Y8183" s="130">
        <v>228892</v>
      </c>
      <c r="Z8183" s="130">
        <v>272036</v>
      </c>
      <c r="AA8183" s="130">
        <v>313623</v>
      </c>
      <c r="AB8183" s="130">
        <v>361016</v>
      </c>
      <c r="AC8183" s="130">
        <v>399942</v>
      </c>
      <c r="AD8183" s="130">
        <v>441646</v>
      </c>
      <c r="AE8183" s="130">
        <v>481295</v>
      </c>
      <c r="AF8183" s="130">
        <v>535762</v>
      </c>
      <c r="AG8183" s="130">
        <v>613442.929</v>
      </c>
      <c r="AH8183" s="130">
        <v>779337.67</v>
      </c>
      <c r="AI8183" s="130">
        <v>914000.83900000004</v>
      </c>
      <c r="AJ8183" s="130">
        <v>1061564.5190000001</v>
      </c>
      <c r="AK8183" s="130">
        <v>1246769.2890000001</v>
      </c>
      <c r="AL8183" s="130">
        <v>1616047.129</v>
      </c>
      <c r="AM8183" s="130">
        <v>1809148.95</v>
      </c>
      <c r="AN8183" s="130">
        <v>2157828.497</v>
      </c>
      <c r="AO8183" s="130">
        <v>2779880.236</v>
      </c>
      <c r="AP8183" s="130">
        <v>3245419.227</v>
      </c>
      <c r="AQ8183" s="130">
        <v>3684123.5469999998</v>
      </c>
      <c r="AR8183" s="130">
        <v>4154606.0830000001</v>
      </c>
      <c r="AS8183" s="130">
        <v>4681437.091</v>
      </c>
      <c r="AT8183" s="130">
        <v>5316929.5089999996</v>
      </c>
      <c r="AU8183" s="130">
        <v>6006487.5250000004</v>
      </c>
      <c r="AV8183" s="130">
        <v>6716396.7470000004</v>
      </c>
      <c r="AW8183" s="129">
        <v>2011</v>
      </c>
    </row>
    <row r="8184" spans="1:49">
      <c r="A8184" s="129">
        <v>582</v>
      </c>
      <c r="B8184" s="129" t="s">
        <v>1753</v>
      </c>
      <c r="C8184" s="129" t="s">
        <v>1606</v>
      </c>
      <c r="D8184" s="129" t="s">
        <v>1752</v>
      </c>
      <c r="E8184" s="129" t="s">
        <v>1599</v>
      </c>
      <c r="F8184" s="129" t="s">
        <v>1598</v>
      </c>
      <c r="G8184" s="129" t="s">
        <v>1605</v>
      </c>
      <c r="H8184" s="129" t="s">
        <v>1604</v>
      </c>
      <c r="I8184" s="129" t="s">
        <v>1754</v>
      </c>
      <c r="J8184" s="129">
        <v>-0.56499999999999995</v>
      </c>
      <c r="K8184" s="129">
        <v>-0.73899999999999999</v>
      </c>
      <c r="L8184" s="129">
        <v>-0.61599999999999999</v>
      </c>
      <c r="M8184" s="129">
        <v>-0.68500000000000005</v>
      </c>
      <c r="N8184" s="129">
        <v>-0.98</v>
      </c>
      <c r="O8184" s="129">
        <v>-0.94299999999999995</v>
      </c>
      <c r="P8184" s="129">
        <v>-1.48</v>
      </c>
      <c r="Q8184" s="129">
        <v>-1.3879999999999999</v>
      </c>
      <c r="R8184" s="129">
        <v>-0.76900000000000002</v>
      </c>
      <c r="S8184" s="129">
        <v>-0.58399999999999996</v>
      </c>
      <c r="T8184" s="129">
        <v>-0.25900000000000001</v>
      </c>
      <c r="U8184" s="129">
        <v>-0.13300000000000001</v>
      </c>
      <c r="V8184" s="129">
        <v>-8.0000000000000002E-3</v>
      </c>
      <c r="W8184" s="129">
        <v>-1.395</v>
      </c>
      <c r="X8184" s="129">
        <v>-1.8720000000000001</v>
      </c>
      <c r="Y8184" s="129">
        <v>-2.6480000000000001</v>
      </c>
      <c r="Z8184" s="129">
        <v>-2.02</v>
      </c>
      <c r="AA8184" s="129">
        <v>-1.528</v>
      </c>
      <c r="AB8184" s="129">
        <v>-1.373</v>
      </c>
      <c r="AC8184" s="129">
        <v>1.177</v>
      </c>
      <c r="AD8184" s="129">
        <v>0.85</v>
      </c>
      <c r="AE8184" s="129">
        <v>0.92</v>
      </c>
      <c r="AF8184" s="129">
        <v>-0.627</v>
      </c>
      <c r="AG8184" s="129">
        <v>-1.931</v>
      </c>
      <c r="AH8184" s="129">
        <v>-1.591</v>
      </c>
      <c r="AI8184" s="129">
        <v>-0.56000000000000005</v>
      </c>
      <c r="AJ8184" s="129">
        <v>-0.16400000000000001</v>
      </c>
      <c r="AK8184" s="129">
        <v>-6.992</v>
      </c>
      <c r="AL8184" s="129">
        <v>-10.787000000000001</v>
      </c>
      <c r="AM8184" s="129">
        <v>-6.1159999999999997</v>
      </c>
      <c r="AN8184" s="129">
        <v>-4.2869999999999999</v>
      </c>
      <c r="AO8184" s="129">
        <v>0.23300000000000001</v>
      </c>
      <c r="AP8184" s="129">
        <v>9.0609999999999999</v>
      </c>
      <c r="AQ8184" s="129">
        <v>9.5570000000000004</v>
      </c>
      <c r="AR8184" s="129">
        <v>6.2430000000000003</v>
      </c>
      <c r="AS8184" s="129">
        <v>1.992</v>
      </c>
      <c r="AT8184" s="129">
        <v>-0.19500000000000001</v>
      </c>
      <c r="AU8184" s="129">
        <v>-2.367</v>
      </c>
      <c r="AV8184" s="129">
        <v>-3.1309999999999998</v>
      </c>
      <c r="AW8184" s="129">
        <v>2011</v>
      </c>
    </row>
    <row r="8185" spans="1:49">
      <c r="A8185" s="129">
        <v>582</v>
      </c>
      <c r="B8185" s="129" t="s">
        <v>1753</v>
      </c>
      <c r="C8185" s="129" t="s">
        <v>1601</v>
      </c>
      <c r="D8185" s="129" t="s">
        <v>1752</v>
      </c>
      <c r="E8185" s="129" t="s">
        <v>1599</v>
      </c>
      <c r="F8185" s="129" t="s">
        <v>1598</v>
      </c>
      <c r="G8185" s="129" t="s">
        <v>1597</v>
      </c>
      <c r="I8185" s="129" t="s">
        <v>1596</v>
      </c>
      <c r="J8185" s="129">
        <v>-2.0299999999999998</v>
      </c>
      <c r="K8185" s="129">
        <v>-5.3289999999999997</v>
      </c>
      <c r="L8185" s="129">
        <v>-3.3450000000000002</v>
      </c>
      <c r="M8185" s="129">
        <v>-2.4710000000000001</v>
      </c>
      <c r="N8185" s="129">
        <v>-2.0339999999999998</v>
      </c>
      <c r="O8185" s="129">
        <v>-6.2869999999999999</v>
      </c>
      <c r="P8185" s="129">
        <v>-4.3689999999999998</v>
      </c>
      <c r="Q8185" s="129">
        <v>-3.3010000000000002</v>
      </c>
      <c r="R8185" s="129">
        <v>-3.31</v>
      </c>
      <c r="S8185" s="129">
        <v>-9.2799999999999994</v>
      </c>
      <c r="T8185" s="129">
        <v>-4.0019999999999998</v>
      </c>
      <c r="U8185" s="129">
        <v>-1.746</v>
      </c>
      <c r="V8185" s="129">
        <v>-7.8E-2</v>
      </c>
      <c r="W8185" s="129">
        <v>-10.583</v>
      </c>
      <c r="X8185" s="129">
        <v>-11.5</v>
      </c>
      <c r="Y8185" s="129">
        <v>-12.733000000000001</v>
      </c>
      <c r="Z8185" s="129">
        <v>-8.1809999999999992</v>
      </c>
      <c r="AA8185" s="129">
        <v>-5.6820000000000004</v>
      </c>
      <c r="AB8185" s="129">
        <v>-5.0430000000000001</v>
      </c>
      <c r="AC8185" s="129">
        <v>4.101</v>
      </c>
      <c r="AD8185" s="129">
        <v>2.726</v>
      </c>
      <c r="AE8185" s="129">
        <v>2.8290000000000002</v>
      </c>
      <c r="AF8185" s="129">
        <v>-1.786</v>
      </c>
      <c r="AG8185" s="129">
        <v>-4.8810000000000002</v>
      </c>
      <c r="AH8185" s="129">
        <v>-3.2130000000000001</v>
      </c>
      <c r="AI8185" s="129">
        <v>-0.97099999999999997</v>
      </c>
      <c r="AJ8185" s="129">
        <v>-0.247</v>
      </c>
      <c r="AK8185" s="129">
        <v>-9.02</v>
      </c>
      <c r="AL8185" s="129">
        <v>-10.977</v>
      </c>
      <c r="AM8185" s="129">
        <v>-6.0170000000000003</v>
      </c>
      <c r="AN8185" s="129">
        <v>-3.8</v>
      </c>
      <c r="AO8185" s="129">
        <v>0.17299999999999999</v>
      </c>
      <c r="AP8185" s="129">
        <v>5.8250000000000002</v>
      </c>
      <c r="AQ8185" s="129">
        <v>5.6210000000000004</v>
      </c>
      <c r="AR8185" s="129">
        <v>3.3380000000000001</v>
      </c>
      <c r="AS8185" s="129">
        <v>0.97399999999999998</v>
      </c>
      <c r="AT8185" s="129">
        <v>-8.6999999999999994E-2</v>
      </c>
      <c r="AU8185" s="129">
        <v>-0.95599999999999996</v>
      </c>
      <c r="AV8185" s="129">
        <v>-1.165</v>
      </c>
      <c r="AW8185" s="129">
        <v>2011</v>
      </c>
    </row>
    <row r="8186" spans="1:49">
      <c r="A8186" s="129">
        <v>474</v>
      </c>
      <c r="B8186" s="129" t="s">
        <v>1744</v>
      </c>
      <c r="C8186" s="129" t="s">
        <v>1733</v>
      </c>
      <c r="D8186" s="129" t="s">
        <v>1743</v>
      </c>
      <c r="E8186" s="129" t="s">
        <v>1730</v>
      </c>
      <c r="F8186" s="129" t="s">
        <v>1732</v>
      </c>
      <c r="G8186" s="129" t="s">
        <v>1608</v>
      </c>
      <c r="H8186" s="129" t="s">
        <v>1604</v>
      </c>
      <c r="I8186" s="129" t="s">
        <v>1751</v>
      </c>
      <c r="J8186" s="129" t="s">
        <v>1595</v>
      </c>
      <c r="K8186" s="129" t="s">
        <v>1595</v>
      </c>
      <c r="L8186" s="129" t="s">
        <v>1595</v>
      </c>
      <c r="M8186" s="129" t="s">
        <v>1595</v>
      </c>
      <c r="N8186" s="129" t="s">
        <v>1595</v>
      </c>
      <c r="O8186" s="129" t="s">
        <v>1595</v>
      </c>
      <c r="P8186" s="129" t="s">
        <v>1595</v>
      </c>
      <c r="Q8186" s="129" t="s">
        <v>1595</v>
      </c>
      <c r="R8186" s="129" t="s">
        <v>1595</v>
      </c>
      <c r="S8186" s="129" t="s">
        <v>1595</v>
      </c>
      <c r="T8186" s="129">
        <v>147.959</v>
      </c>
      <c r="U8186" s="129">
        <v>157.27099999999999</v>
      </c>
      <c r="V8186" s="129">
        <v>170.179</v>
      </c>
      <c r="W8186" s="129">
        <v>176.99</v>
      </c>
      <c r="X8186" s="129">
        <v>188.887</v>
      </c>
      <c r="Y8186" s="129">
        <v>199.596</v>
      </c>
      <c r="Z8186" s="129">
        <v>208.84700000000001</v>
      </c>
      <c r="AA8186" s="129">
        <v>219.77199999999999</v>
      </c>
      <c r="AB8186" s="129">
        <v>232.97300000000001</v>
      </c>
      <c r="AC8186" s="129">
        <v>241.76900000000001</v>
      </c>
      <c r="AD8186" s="129">
        <v>256.71499999999997</v>
      </c>
      <c r="AE8186" s="129">
        <v>266.48</v>
      </c>
      <c r="AF8186" s="129">
        <v>276.96600000000001</v>
      </c>
      <c r="AG8186" s="129">
        <v>287.34500000000003</v>
      </c>
      <c r="AH8186" s="129">
        <v>298.76</v>
      </c>
      <c r="AI8186" s="129">
        <v>315.46600000000001</v>
      </c>
      <c r="AJ8186" s="129">
        <v>325.46800000000002</v>
      </c>
      <c r="AK8186" s="129">
        <v>336.334</v>
      </c>
      <c r="AL8186" s="129">
        <v>348.60199999999998</v>
      </c>
      <c r="AM8186" s="129">
        <v>362.07900000000001</v>
      </c>
      <c r="AN8186" s="129">
        <v>389.96800000000002</v>
      </c>
      <c r="AO8186" s="129">
        <v>340.38400000000001</v>
      </c>
      <c r="AP8186" s="129">
        <v>348.529</v>
      </c>
      <c r="AQ8186" s="129">
        <v>369.392</v>
      </c>
      <c r="AR8186" s="129">
        <v>381.88900000000001</v>
      </c>
      <c r="AS8186" s="129">
        <v>396.76499999999999</v>
      </c>
      <c r="AT8186" s="129">
        <v>411.69499999999999</v>
      </c>
      <c r="AU8186" s="129">
        <v>428.09800000000001</v>
      </c>
      <c r="AV8186" s="129">
        <v>443.86200000000002</v>
      </c>
      <c r="AW8186" s="129">
        <v>2008</v>
      </c>
    </row>
    <row r="8187" spans="1:49">
      <c r="A8187" s="129">
        <v>474</v>
      </c>
      <c r="B8187" s="129" t="s">
        <v>1744</v>
      </c>
      <c r="C8187" s="129" t="s">
        <v>1731</v>
      </c>
      <c r="D8187" s="129" t="s">
        <v>1743</v>
      </c>
      <c r="E8187" s="129" t="s">
        <v>1730</v>
      </c>
      <c r="F8187" s="129" t="s">
        <v>1729</v>
      </c>
      <c r="G8187" s="129" t="s">
        <v>1655</v>
      </c>
      <c r="I8187" s="129" t="s">
        <v>1728</v>
      </c>
      <c r="J8187" s="129" t="s">
        <v>1595</v>
      </c>
      <c r="K8187" s="129" t="s">
        <v>1595</v>
      </c>
      <c r="L8187" s="129" t="s">
        <v>1595</v>
      </c>
      <c r="M8187" s="129" t="s">
        <v>1595</v>
      </c>
      <c r="N8187" s="129" t="s">
        <v>1595</v>
      </c>
      <c r="O8187" s="129" t="s">
        <v>1595</v>
      </c>
      <c r="P8187" s="129" t="s">
        <v>1595</v>
      </c>
      <c r="Q8187" s="129" t="s">
        <v>1595</v>
      </c>
      <c r="R8187" s="129" t="s">
        <v>1595</v>
      </c>
      <c r="S8187" s="129" t="s">
        <v>1595</v>
      </c>
      <c r="T8187" s="129" t="s">
        <v>1595</v>
      </c>
      <c r="U8187" s="129">
        <v>6.2930000000000001</v>
      </c>
      <c r="V8187" s="129">
        <v>8.2080000000000002</v>
      </c>
      <c r="W8187" s="129">
        <v>4.0019999999999998</v>
      </c>
      <c r="X8187" s="129">
        <v>6.7220000000000004</v>
      </c>
      <c r="Y8187" s="129">
        <v>5.6689999999999996</v>
      </c>
      <c r="Z8187" s="129">
        <v>4.6349999999999998</v>
      </c>
      <c r="AA8187" s="129">
        <v>5.2309999999999999</v>
      </c>
      <c r="AB8187" s="129">
        <v>6.0069999999999997</v>
      </c>
      <c r="AC8187" s="129">
        <v>3.7759999999999998</v>
      </c>
      <c r="AD8187" s="129">
        <v>6.1820000000000004</v>
      </c>
      <c r="AE8187" s="129">
        <v>3.8039999999999998</v>
      </c>
      <c r="AF8187" s="129">
        <v>3.9350000000000001</v>
      </c>
      <c r="AG8187" s="129">
        <v>3.7469999999999999</v>
      </c>
      <c r="AH8187" s="129">
        <v>3.9729999999999999</v>
      </c>
      <c r="AI8187" s="129">
        <v>5.5919999999999996</v>
      </c>
      <c r="AJ8187" s="129">
        <v>3.17</v>
      </c>
      <c r="AK8187" s="129">
        <v>3.3380000000000001</v>
      </c>
      <c r="AL8187" s="129">
        <v>3.6480000000000001</v>
      </c>
      <c r="AM8187" s="129">
        <v>3.8660000000000001</v>
      </c>
      <c r="AN8187" s="129">
        <v>7.702</v>
      </c>
      <c r="AO8187" s="129">
        <v>-12.715</v>
      </c>
      <c r="AP8187" s="129">
        <v>2.3929999999999998</v>
      </c>
      <c r="AQ8187" s="129">
        <v>5.9859999999999998</v>
      </c>
      <c r="AR8187" s="129">
        <v>3.383</v>
      </c>
      <c r="AS8187" s="129">
        <v>3.895</v>
      </c>
      <c r="AT8187" s="129">
        <v>3.7629999999999999</v>
      </c>
      <c r="AU8187" s="129">
        <v>3.984</v>
      </c>
      <c r="AV8187" s="129">
        <v>3.6819999999999999</v>
      </c>
      <c r="AW8187" s="129">
        <v>2008</v>
      </c>
    </row>
    <row r="8188" spans="1:49">
      <c r="A8188" s="129">
        <v>474</v>
      </c>
      <c r="B8188" s="129" t="s">
        <v>1744</v>
      </c>
      <c r="C8188" s="129" t="s">
        <v>1727</v>
      </c>
      <c r="D8188" s="129" t="s">
        <v>1743</v>
      </c>
      <c r="E8188" s="129" t="s">
        <v>1724</v>
      </c>
      <c r="F8188" s="129" t="s">
        <v>1726</v>
      </c>
      <c r="G8188" s="129" t="s">
        <v>1608</v>
      </c>
      <c r="H8188" s="129" t="s">
        <v>1604</v>
      </c>
      <c r="I8188" s="129" t="s">
        <v>1751</v>
      </c>
      <c r="J8188" s="129" t="s">
        <v>1595</v>
      </c>
      <c r="K8188" s="129" t="s">
        <v>1595</v>
      </c>
      <c r="L8188" s="129" t="s">
        <v>1595</v>
      </c>
      <c r="M8188" s="129" t="s">
        <v>1595</v>
      </c>
      <c r="N8188" s="129" t="s">
        <v>1595</v>
      </c>
      <c r="O8188" s="129" t="s">
        <v>1595</v>
      </c>
      <c r="P8188" s="129" t="s">
        <v>1595</v>
      </c>
      <c r="Q8188" s="129" t="s">
        <v>1595</v>
      </c>
      <c r="R8188" s="129" t="s">
        <v>1595</v>
      </c>
      <c r="S8188" s="129" t="s">
        <v>1595</v>
      </c>
      <c r="T8188" s="129">
        <v>147.958</v>
      </c>
      <c r="U8188" s="129">
        <v>176.13200000000001</v>
      </c>
      <c r="V8188" s="129">
        <v>215.69200000000001</v>
      </c>
      <c r="W8188" s="129">
        <v>261.05900000000003</v>
      </c>
      <c r="X8188" s="129">
        <v>336.51400000000001</v>
      </c>
      <c r="Y8188" s="129">
        <v>518.25199999999995</v>
      </c>
      <c r="Z8188" s="129">
        <v>741.66700000000003</v>
      </c>
      <c r="AA8188" s="129">
        <v>884.19200000000001</v>
      </c>
      <c r="AB8188" s="129">
        <v>859.10400000000004</v>
      </c>
      <c r="AC8188" s="130">
        <v>1189.857</v>
      </c>
      <c r="AD8188" s="130">
        <v>1558.37</v>
      </c>
      <c r="AE8188" s="130">
        <v>1662.1010000000001</v>
      </c>
      <c r="AF8188" s="130">
        <v>1878.0070000000001</v>
      </c>
      <c r="AG8188" s="130">
        <v>2160.6080000000002</v>
      </c>
      <c r="AH8188" s="130">
        <v>2563.4899999999998</v>
      </c>
      <c r="AI8188" s="130">
        <v>3208.5010000000002</v>
      </c>
      <c r="AJ8188" s="130">
        <v>3760.038</v>
      </c>
      <c r="AK8188" s="130">
        <v>4308.6360000000004</v>
      </c>
      <c r="AL8188" s="130">
        <v>5375.9530000000004</v>
      </c>
      <c r="AM8188" s="130">
        <v>5097.55</v>
      </c>
      <c r="AN8188" s="130">
        <v>6816.6729999999998</v>
      </c>
      <c r="AO8188" s="130">
        <v>7083.0649999999996</v>
      </c>
      <c r="AP8188" s="130">
        <v>7588.48</v>
      </c>
      <c r="AQ8188" s="130">
        <v>8870.0939999999991</v>
      </c>
      <c r="AR8188" s="130">
        <v>9985.2939999999999</v>
      </c>
      <c r="AS8188" s="130">
        <v>11249.855</v>
      </c>
      <c r="AT8188" s="130">
        <v>12548.916999999999</v>
      </c>
      <c r="AU8188" s="130">
        <v>13966.751</v>
      </c>
      <c r="AV8188" s="130">
        <v>15242.535</v>
      </c>
      <c r="AW8188" s="129">
        <v>2008</v>
      </c>
    </row>
    <row r="8189" spans="1:49">
      <c r="A8189" s="129">
        <v>474</v>
      </c>
      <c r="B8189" s="129" t="s">
        <v>1744</v>
      </c>
      <c r="C8189" s="129" t="s">
        <v>1725</v>
      </c>
      <c r="D8189" s="129" t="s">
        <v>1743</v>
      </c>
      <c r="E8189" s="129" t="s">
        <v>1724</v>
      </c>
      <c r="F8189" s="129" t="s">
        <v>1723</v>
      </c>
      <c r="G8189" s="129" t="s">
        <v>1605</v>
      </c>
      <c r="H8189" s="129" t="s">
        <v>1604</v>
      </c>
      <c r="I8189" s="129" t="s">
        <v>1691</v>
      </c>
      <c r="J8189" s="129" t="s">
        <v>1595</v>
      </c>
      <c r="K8189" s="129" t="s">
        <v>1595</v>
      </c>
      <c r="L8189" s="129" t="s">
        <v>1595</v>
      </c>
      <c r="M8189" s="129" t="s">
        <v>1595</v>
      </c>
      <c r="N8189" s="129" t="s">
        <v>1595</v>
      </c>
      <c r="O8189" s="129" t="s">
        <v>1595</v>
      </c>
      <c r="P8189" s="129" t="s">
        <v>1595</v>
      </c>
      <c r="Q8189" s="129" t="s">
        <v>1595</v>
      </c>
      <c r="R8189" s="129" t="s">
        <v>1595</v>
      </c>
      <c r="S8189" s="129" t="s">
        <v>1595</v>
      </c>
      <c r="T8189" s="129">
        <v>12.644</v>
      </c>
      <c r="U8189" s="129">
        <v>14.664999999999999</v>
      </c>
      <c r="V8189" s="129">
        <v>17.959</v>
      </c>
      <c r="W8189" s="129">
        <v>21.736999999999998</v>
      </c>
      <c r="X8189" s="129">
        <v>28.018999999999998</v>
      </c>
      <c r="Y8189" s="129">
        <v>12.795999999999999</v>
      </c>
      <c r="Z8189" s="129">
        <v>6.4960000000000004</v>
      </c>
      <c r="AA8189" s="129">
        <v>6.8380000000000001</v>
      </c>
      <c r="AB8189" s="129">
        <v>6.3220000000000001</v>
      </c>
      <c r="AC8189" s="129">
        <v>7.6390000000000002</v>
      </c>
      <c r="AD8189" s="129">
        <v>9.6790000000000003</v>
      </c>
      <c r="AE8189" s="129">
        <v>9.8529999999999998</v>
      </c>
      <c r="AF8189" s="129">
        <v>10.693</v>
      </c>
      <c r="AG8189" s="129">
        <v>11.778</v>
      </c>
      <c r="AH8189" s="129">
        <v>13.868</v>
      </c>
      <c r="AI8189" s="129">
        <v>16.731999999999999</v>
      </c>
      <c r="AJ8189" s="129">
        <v>19.062999999999999</v>
      </c>
      <c r="AK8189" s="129">
        <v>21.651</v>
      </c>
      <c r="AL8189" s="129">
        <v>26.908999999999999</v>
      </c>
      <c r="AM8189" s="129">
        <v>25.131</v>
      </c>
      <c r="AN8189" s="129">
        <v>31.045999999999999</v>
      </c>
      <c r="AO8189" s="129">
        <v>33.128999999999998</v>
      </c>
      <c r="AP8189" s="129">
        <v>35.381</v>
      </c>
      <c r="AQ8189" s="129">
        <v>40.47</v>
      </c>
      <c r="AR8189" s="129">
        <v>42.752000000000002</v>
      </c>
      <c r="AS8189" s="129">
        <v>44.218000000000004</v>
      </c>
      <c r="AT8189" s="129">
        <v>45.691000000000003</v>
      </c>
      <c r="AU8189" s="129">
        <v>47.56</v>
      </c>
      <c r="AV8189" s="129">
        <v>49.215000000000003</v>
      </c>
      <c r="AW8189" s="129">
        <v>2008</v>
      </c>
    </row>
    <row r="8190" spans="1:49">
      <c r="A8190" s="129">
        <v>474</v>
      </c>
      <c r="B8190" s="129" t="s">
        <v>1744</v>
      </c>
      <c r="C8190" s="129" t="s">
        <v>1722</v>
      </c>
      <c r="D8190" s="129" t="s">
        <v>1743</v>
      </c>
      <c r="E8190" s="129" t="s">
        <v>1721</v>
      </c>
      <c r="F8190" s="129" t="s">
        <v>1720</v>
      </c>
      <c r="G8190" s="129" t="s">
        <v>1675</v>
      </c>
      <c r="I8190" s="129" t="s">
        <v>1719</v>
      </c>
      <c r="J8190" s="129" t="s">
        <v>1595</v>
      </c>
      <c r="K8190" s="129" t="s">
        <v>1595</v>
      </c>
      <c r="L8190" s="129" t="s">
        <v>1595</v>
      </c>
      <c r="M8190" s="129" t="s">
        <v>1595</v>
      </c>
      <c r="N8190" s="129" t="s">
        <v>1595</v>
      </c>
      <c r="O8190" s="129" t="s">
        <v>1595</v>
      </c>
      <c r="P8190" s="129" t="s">
        <v>1595</v>
      </c>
      <c r="Q8190" s="129" t="s">
        <v>1595</v>
      </c>
      <c r="R8190" s="129" t="s">
        <v>1595</v>
      </c>
      <c r="S8190" s="129" t="s">
        <v>1595</v>
      </c>
      <c r="T8190" s="129">
        <v>99.998999999999995</v>
      </c>
      <c r="U8190" s="129">
        <v>111.99299999999999</v>
      </c>
      <c r="V8190" s="129">
        <v>126.744</v>
      </c>
      <c r="W8190" s="129">
        <v>147.499</v>
      </c>
      <c r="X8190" s="129">
        <v>178.15600000000001</v>
      </c>
      <c r="Y8190" s="129">
        <v>259.65100000000001</v>
      </c>
      <c r="Z8190" s="129">
        <v>355.125</v>
      </c>
      <c r="AA8190" s="129">
        <v>402.322</v>
      </c>
      <c r="AB8190" s="129">
        <v>368.75700000000001</v>
      </c>
      <c r="AC8190" s="129">
        <v>492.14600000000002</v>
      </c>
      <c r="AD8190" s="129">
        <v>607.04300000000001</v>
      </c>
      <c r="AE8190" s="129">
        <v>623.726</v>
      </c>
      <c r="AF8190" s="129">
        <v>678.06399999999996</v>
      </c>
      <c r="AG8190" s="129">
        <v>751.92100000000005</v>
      </c>
      <c r="AH8190" s="129">
        <v>858.04200000000003</v>
      </c>
      <c r="AI8190" s="130">
        <v>1017.066</v>
      </c>
      <c r="AJ8190" s="130">
        <v>1155.271</v>
      </c>
      <c r="AK8190" s="130">
        <v>1281.06</v>
      </c>
      <c r="AL8190" s="130">
        <v>1542.1489999999999</v>
      </c>
      <c r="AM8190" s="130">
        <v>1407.855</v>
      </c>
      <c r="AN8190" s="130">
        <v>1748.01</v>
      </c>
      <c r="AO8190" s="130">
        <v>2080.9059999999999</v>
      </c>
      <c r="AP8190" s="130">
        <v>2177.2869999999998</v>
      </c>
      <c r="AQ8190" s="130">
        <v>2401.268</v>
      </c>
      <c r="AR8190" s="130">
        <v>2614.7089999999998</v>
      </c>
      <c r="AS8190" s="130">
        <v>2835.3960000000002</v>
      </c>
      <c r="AT8190" s="130">
        <v>3048.1129999999998</v>
      </c>
      <c r="AU8190" s="130">
        <v>3262.5140000000001</v>
      </c>
      <c r="AV8190" s="130">
        <v>3434.0720000000001</v>
      </c>
      <c r="AW8190" s="129">
        <v>2008</v>
      </c>
    </row>
    <row r="8191" spans="1:49">
      <c r="A8191" s="129">
        <v>474</v>
      </c>
      <c r="B8191" s="129" t="s">
        <v>1744</v>
      </c>
      <c r="C8191" s="129" t="s">
        <v>1718</v>
      </c>
      <c r="D8191" s="129" t="s">
        <v>1743</v>
      </c>
      <c r="E8191" s="129" t="s">
        <v>1717</v>
      </c>
      <c r="F8191" s="129" t="s">
        <v>1716</v>
      </c>
      <c r="G8191" s="129" t="s">
        <v>1608</v>
      </c>
      <c r="H8191" s="129" t="s">
        <v>3</v>
      </c>
      <c r="I8191" s="129" t="s">
        <v>1715</v>
      </c>
      <c r="J8191" s="129" t="s">
        <v>1595</v>
      </c>
      <c r="K8191" s="129" t="s">
        <v>1595</v>
      </c>
      <c r="L8191" s="129" t="s">
        <v>1595</v>
      </c>
      <c r="M8191" s="129" t="s">
        <v>1595</v>
      </c>
      <c r="N8191" s="129" t="s">
        <v>1595</v>
      </c>
      <c r="O8191" s="129" t="s">
        <v>1595</v>
      </c>
      <c r="P8191" s="129" t="s">
        <v>1595</v>
      </c>
      <c r="Q8191" s="129" t="s">
        <v>1595</v>
      </c>
      <c r="R8191" s="129" t="s">
        <v>1595</v>
      </c>
      <c r="S8191" s="129" t="s">
        <v>1595</v>
      </c>
      <c r="T8191" s="130">
        <v>12242.553</v>
      </c>
      <c r="U8191" s="130">
        <v>12423.007</v>
      </c>
      <c r="V8191" s="130">
        <v>12805.944</v>
      </c>
      <c r="W8191" s="130">
        <v>12689.361999999999</v>
      </c>
      <c r="X8191" s="130">
        <v>12937.735000000001</v>
      </c>
      <c r="Y8191" s="130">
        <v>13115.194</v>
      </c>
      <c r="Z8191" s="130">
        <v>13221.894</v>
      </c>
      <c r="AA8191" s="130">
        <v>13450.775</v>
      </c>
      <c r="AB8191" s="130">
        <v>13815.540999999999</v>
      </c>
      <c r="AC8191" s="130">
        <v>13902.681</v>
      </c>
      <c r="AD8191" s="130">
        <v>14312.361999999999</v>
      </c>
      <c r="AE8191" s="130">
        <v>14399.63</v>
      </c>
      <c r="AF8191" s="130">
        <v>14505.121999999999</v>
      </c>
      <c r="AG8191" s="130">
        <v>14584.258</v>
      </c>
      <c r="AH8191" s="130">
        <v>14696.014999999999</v>
      </c>
      <c r="AI8191" s="130">
        <v>15040.362999999999</v>
      </c>
      <c r="AJ8191" s="130">
        <v>15052.514999999999</v>
      </c>
      <c r="AK8191" s="130">
        <v>15089.210999999999</v>
      </c>
      <c r="AL8191" s="130">
        <v>15171.246999999999</v>
      </c>
      <c r="AM8191" s="130">
        <v>15285.907999999999</v>
      </c>
      <c r="AN8191" s="130">
        <v>15983.763000000001</v>
      </c>
      <c r="AO8191" s="130">
        <v>13545.091</v>
      </c>
      <c r="AP8191" s="130">
        <v>13465.266</v>
      </c>
      <c r="AQ8191" s="130">
        <v>13855.63</v>
      </c>
      <c r="AR8191" s="130">
        <v>13907.179</v>
      </c>
      <c r="AS8191" s="130">
        <v>14028.057000000001</v>
      </c>
      <c r="AT8191" s="130">
        <v>14131.956</v>
      </c>
      <c r="AU8191" s="130">
        <v>14280.869000000001</v>
      </c>
      <c r="AV8191" s="130">
        <v>14403.447</v>
      </c>
      <c r="AW8191" s="129">
        <v>2008</v>
      </c>
    </row>
    <row r="8192" spans="1:49">
      <c r="A8192" s="129">
        <v>474</v>
      </c>
      <c r="B8192" s="129" t="s">
        <v>1744</v>
      </c>
      <c r="C8192" s="129" t="s">
        <v>1714</v>
      </c>
      <c r="D8192" s="129" t="s">
        <v>1743</v>
      </c>
      <c r="E8192" s="129" t="s">
        <v>1711</v>
      </c>
      <c r="F8192" s="129" t="s">
        <v>1713</v>
      </c>
      <c r="G8192" s="129" t="s">
        <v>1608</v>
      </c>
      <c r="H8192" s="129" t="s">
        <v>3</v>
      </c>
      <c r="I8192" s="129" t="s">
        <v>1699</v>
      </c>
      <c r="J8192" s="129" t="s">
        <v>1595</v>
      </c>
      <c r="K8192" s="129" t="s">
        <v>1595</v>
      </c>
      <c r="L8192" s="129" t="s">
        <v>1595</v>
      </c>
      <c r="M8192" s="129" t="s">
        <v>1595</v>
      </c>
      <c r="N8192" s="129" t="s">
        <v>1595</v>
      </c>
      <c r="O8192" s="129" t="s">
        <v>1595</v>
      </c>
      <c r="P8192" s="129" t="s">
        <v>1595</v>
      </c>
      <c r="Q8192" s="129" t="s">
        <v>1595</v>
      </c>
      <c r="R8192" s="129" t="s">
        <v>1595</v>
      </c>
      <c r="S8192" s="129" t="s">
        <v>1595</v>
      </c>
      <c r="T8192" s="130">
        <v>12242.437</v>
      </c>
      <c r="U8192" s="130">
        <v>13912.839</v>
      </c>
      <c r="V8192" s="130">
        <v>16230.752</v>
      </c>
      <c r="W8192" s="130">
        <v>18716.726999999999</v>
      </c>
      <c r="X8192" s="130">
        <v>23049.370999999999</v>
      </c>
      <c r="Y8192" s="130">
        <v>34053.699000000001</v>
      </c>
      <c r="Z8192" s="130">
        <v>46954.192000000003</v>
      </c>
      <c r="AA8192" s="130">
        <v>54115.472000000002</v>
      </c>
      <c r="AB8192" s="130">
        <v>50945.745000000003</v>
      </c>
      <c r="AC8192" s="130">
        <v>68421.508000000002</v>
      </c>
      <c r="AD8192" s="130">
        <v>86882.168000000005</v>
      </c>
      <c r="AE8192" s="130">
        <v>89814.178</v>
      </c>
      <c r="AF8192" s="130">
        <v>98353.986000000004</v>
      </c>
      <c r="AG8192" s="130">
        <v>109662.073</v>
      </c>
      <c r="AH8192" s="130">
        <v>126097.95699999999</v>
      </c>
      <c r="AI8192" s="130">
        <v>152970.383</v>
      </c>
      <c r="AJ8192" s="130">
        <v>173897.38200000001</v>
      </c>
      <c r="AK8192" s="130">
        <v>193301.916</v>
      </c>
      <c r="AL8192" s="130">
        <v>233963.16399999999</v>
      </c>
      <c r="AM8192" s="130">
        <v>215203.397</v>
      </c>
      <c r="AN8192" s="130">
        <v>279397.712</v>
      </c>
      <c r="AO8192" s="130">
        <v>281860.61900000001</v>
      </c>
      <c r="AP8192" s="130">
        <v>293177.54800000001</v>
      </c>
      <c r="AQ8192" s="130">
        <v>332710.83299999998</v>
      </c>
      <c r="AR8192" s="130">
        <v>363632.19500000001</v>
      </c>
      <c r="AS8192" s="130">
        <v>397750.92300000001</v>
      </c>
      <c r="AT8192" s="130">
        <v>430757.93199999997</v>
      </c>
      <c r="AU8192" s="130">
        <v>465915.38500000001</v>
      </c>
      <c r="AV8192" s="130">
        <v>494624.65600000002</v>
      </c>
      <c r="AW8192" s="129">
        <v>2008</v>
      </c>
    </row>
    <row r="8193" spans="1:49">
      <c r="A8193" s="129">
        <v>474</v>
      </c>
      <c r="B8193" s="129" t="s">
        <v>1744</v>
      </c>
      <c r="C8193" s="129" t="s">
        <v>1712</v>
      </c>
      <c r="D8193" s="129" t="s">
        <v>1743</v>
      </c>
      <c r="E8193" s="129" t="s">
        <v>1711</v>
      </c>
      <c r="F8193" s="129" t="s">
        <v>1710</v>
      </c>
      <c r="G8193" s="129" t="s">
        <v>1605</v>
      </c>
      <c r="H8193" s="129" t="s">
        <v>3</v>
      </c>
      <c r="I8193" s="129" t="s">
        <v>1699</v>
      </c>
      <c r="J8193" s="129" t="s">
        <v>1595</v>
      </c>
      <c r="K8193" s="129" t="s">
        <v>1595</v>
      </c>
      <c r="L8193" s="129" t="s">
        <v>1595</v>
      </c>
      <c r="M8193" s="129" t="s">
        <v>1595</v>
      </c>
      <c r="N8193" s="129" t="s">
        <v>1595</v>
      </c>
      <c r="O8193" s="129" t="s">
        <v>1595</v>
      </c>
      <c r="P8193" s="129" t="s">
        <v>1595</v>
      </c>
      <c r="Q8193" s="129" t="s">
        <v>1595</v>
      </c>
      <c r="R8193" s="129" t="s">
        <v>1595</v>
      </c>
      <c r="S8193" s="129" t="s">
        <v>1595</v>
      </c>
      <c r="T8193" s="130">
        <v>1046.183</v>
      </c>
      <c r="U8193" s="130">
        <v>1158.4380000000001</v>
      </c>
      <c r="V8193" s="130">
        <v>1351.4359999999999</v>
      </c>
      <c r="W8193" s="130">
        <v>1558.4290000000001</v>
      </c>
      <c r="X8193" s="130">
        <v>1919.182</v>
      </c>
      <c r="Y8193" s="129">
        <v>840.83199999999999</v>
      </c>
      <c r="Z8193" s="129">
        <v>411.26600000000002</v>
      </c>
      <c r="AA8193" s="129">
        <v>418.52600000000001</v>
      </c>
      <c r="AB8193" s="129">
        <v>374.911</v>
      </c>
      <c r="AC8193" s="129">
        <v>439.29199999999997</v>
      </c>
      <c r="AD8193" s="129">
        <v>539.64099999999996</v>
      </c>
      <c r="AE8193" s="129">
        <v>532.42100000000005</v>
      </c>
      <c r="AF8193" s="129">
        <v>560.03099999999995</v>
      </c>
      <c r="AG8193" s="129">
        <v>597.77099999999996</v>
      </c>
      <c r="AH8193" s="129">
        <v>682.14800000000002</v>
      </c>
      <c r="AI8193" s="129">
        <v>797.70399999999995</v>
      </c>
      <c r="AJ8193" s="129">
        <v>881.64800000000002</v>
      </c>
      <c r="AK8193" s="129">
        <v>971.32600000000002</v>
      </c>
      <c r="AL8193" s="130">
        <v>1171.104</v>
      </c>
      <c r="AM8193" s="130">
        <v>1060.96</v>
      </c>
      <c r="AN8193" s="130">
        <v>1272.489</v>
      </c>
      <c r="AO8193" s="130">
        <v>1318.338</v>
      </c>
      <c r="AP8193" s="130">
        <v>1366.933</v>
      </c>
      <c r="AQ8193" s="130">
        <v>1518</v>
      </c>
      <c r="AR8193" s="130">
        <v>1556.903</v>
      </c>
      <c r="AS8193" s="130">
        <v>1563.3810000000001</v>
      </c>
      <c r="AT8193" s="130">
        <v>1568.3910000000001</v>
      </c>
      <c r="AU8193" s="130">
        <v>1586.556</v>
      </c>
      <c r="AV8193" s="130">
        <v>1597.047</v>
      </c>
      <c r="AW8193" s="129">
        <v>2008</v>
      </c>
    </row>
    <row r="8194" spans="1:49">
      <c r="A8194" s="129">
        <v>474</v>
      </c>
      <c r="B8194" s="129" t="s">
        <v>1744</v>
      </c>
      <c r="C8194" s="129" t="s">
        <v>1709</v>
      </c>
      <c r="D8194" s="129" t="s">
        <v>1743</v>
      </c>
      <c r="E8194" s="129" t="s">
        <v>1708</v>
      </c>
      <c r="F8194" s="129" t="s">
        <v>1707</v>
      </c>
      <c r="G8194" s="129" t="s">
        <v>1625</v>
      </c>
    </row>
    <row r="8195" spans="1:49">
      <c r="A8195" s="129">
        <v>474</v>
      </c>
      <c r="B8195" s="129" t="s">
        <v>1744</v>
      </c>
      <c r="C8195" s="129" t="s">
        <v>1706</v>
      </c>
      <c r="D8195" s="129" t="s">
        <v>1743</v>
      </c>
      <c r="E8195" s="129" t="s">
        <v>1705</v>
      </c>
      <c r="F8195" s="129" t="s">
        <v>1704</v>
      </c>
      <c r="G8195" s="129" t="s">
        <v>1700</v>
      </c>
      <c r="H8195" s="129" t="s">
        <v>1604</v>
      </c>
      <c r="I8195" s="129" t="s">
        <v>1691</v>
      </c>
      <c r="J8195" s="129" t="s">
        <v>1595</v>
      </c>
      <c r="K8195" s="129" t="s">
        <v>1595</v>
      </c>
      <c r="L8195" s="129" t="s">
        <v>1595</v>
      </c>
      <c r="M8195" s="129" t="s">
        <v>1595</v>
      </c>
      <c r="N8195" s="129" t="s">
        <v>1595</v>
      </c>
      <c r="O8195" s="129" t="s">
        <v>1595</v>
      </c>
      <c r="P8195" s="129" t="s">
        <v>1595</v>
      </c>
      <c r="Q8195" s="129" t="s">
        <v>1595</v>
      </c>
      <c r="R8195" s="129" t="s">
        <v>1595</v>
      </c>
      <c r="S8195" s="129" t="s">
        <v>1595</v>
      </c>
      <c r="T8195" s="129">
        <v>17.061</v>
      </c>
      <c r="U8195" s="129">
        <v>18.738</v>
      </c>
      <c r="V8195" s="129">
        <v>20.739000000000001</v>
      </c>
      <c r="W8195" s="129">
        <v>22.082000000000001</v>
      </c>
      <c r="X8195" s="129">
        <v>24.068000000000001</v>
      </c>
      <c r="Y8195" s="129">
        <v>25.963000000000001</v>
      </c>
      <c r="Z8195" s="129">
        <v>27.661999999999999</v>
      </c>
      <c r="AA8195" s="129">
        <v>29.606999999999999</v>
      </c>
      <c r="AB8195" s="129">
        <v>31.725999999999999</v>
      </c>
      <c r="AC8195" s="129">
        <v>33.395000000000003</v>
      </c>
      <c r="AD8195" s="129">
        <v>36.265000000000001</v>
      </c>
      <c r="AE8195" s="129">
        <v>38.506</v>
      </c>
      <c r="AF8195" s="129">
        <v>40.637</v>
      </c>
      <c r="AG8195" s="129">
        <v>43.002000000000002</v>
      </c>
      <c r="AH8195" s="129">
        <v>42.88</v>
      </c>
      <c r="AI8195" s="129">
        <v>46.207999999999998</v>
      </c>
      <c r="AJ8195" s="129">
        <v>49.137999999999998</v>
      </c>
      <c r="AK8195" s="129">
        <v>52.127000000000002</v>
      </c>
      <c r="AL8195" s="129">
        <v>55.082999999999998</v>
      </c>
      <c r="AM8195" s="129">
        <v>57.652999999999999</v>
      </c>
      <c r="AN8195" s="129">
        <v>62.845999999999997</v>
      </c>
      <c r="AO8195" s="129">
        <v>55.932000000000002</v>
      </c>
      <c r="AP8195" s="129">
        <v>58.271999999999998</v>
      </c>
      <c r="AQ8195" s="129">
        <v>62.606999999999999</v>
      </c>
      <c r="AR8195" s="129">
        <v>65.784000000000006</v>
      </c>
      <c r="AS8195" s="129">
        <v>69.745999999999995</v>
      </c>
      <c r="AT8195" s="129">
        <v>73.872</v>
      </c>
      <c r="AU8195" s="129">
        <v>78.400999999999996</v>
      </c>
      <c r="AV8195" s="129">
        <v>82.960999999999999</v>
      </c>
      <c r="AW8195" s="129">
        <v>2008</v>
      </c>
    </row>
    <row r="8196" spans="1:49">
      <c r="A8196" s="129">
        <v>474</v>
      </c>
      <c r="B8196" s="129" t="s">
        <v>1744</v>
      </c>
      <c r="C8196" s="129" t="s">
        <v>1703</v>
      </c>
      <c r="D8196" s="129" t="s">
        <v>1743</v>
      </c>
      <c r="E8196" s="129" t="s">
        <v>1702</v>
      </c>
      <c r="F8196" s="129" t="s">
        <v>1701</v>
      </c>
      <c r="G8196" s="129" t="s">
        <v>1700</v>
      </c>
      <c r="H8196" s="129" t="s">
        <v>3</v>
      </c>
      <c r="I8196" s="129" t="s">
        <v>1699</v>
      </c>
      <c r="J8196" s="129" t="s">
        <v>1595</v>
      </c>
      <c r="K8196" s="129" t="s">
        <v>1595</v>
      </c>
      <c r="L8196" s="129" t="s">
        <v>1595</v>
      </c>
      <c r="M8196" s="129" t="s">
        <v>1595</v>
      </c>
      <c r="N8196" s="129" t="s">
        <v>1595</v>
      </c>
      <c r="O8196" s="129" t="s">
        <v>1595</v>
      </c>
      <c r="P8196" s="129" t="s">
        <v>1595</v>
      </c>
      <c r="Q8196" s="129" t="s">
        <v>1595</v>
      </c>
      <c r="R8196" s="129" t="s">
        <v>1595</v>
      </c>
      <c r="S8196" s="129" t="s">
        <v>1595</v>
      </c>
      <c r="T8196" s="130">
        <v>1411.68</v>
      </c>
      <c r="U8196" s="130">
        <v>1480.1610000000001</v>
      </c>
      <c r="V8196" s="130">
        <v>1560.569</v>
      </c>
      <c r="W8196" s="130">
        <v>1583.1679999999999</v>
      </c>
      <c r="X8196" s="130">
        <v>1648.5139999999999</v>
      </c>
      <c r="Y8196" s="130">
        <v>1705.9960000000001</v>
      </c>
      <c r="Z8196" s="130">
        <v>1751.268</v>
      </c>
      <c r="AA8196" s="130">
        <v>1812.0719999999999</v>
      </c>
      <c r="AB8196" s="130">
        <v>1881.405</v>
      </c>
      <c r="AC8196" s="130">
        <v>1920.317</v>
      </c>
      <c r="AD8196" s="130">
        <v>2021.8240000000001</v>
      </c>
      <c r="AE8196" s="130">
        <v>2080.7350000000001</v>
      </c>
      <c r="AF8196" s="130">
        <v>2128.1950000000002</v>
      </c>
      <c r="AG8196" s="130">
        <v>2182.5819999999999</v>
      </c>
      <c r="AH8196" s="130">
        <v>2109.2730000000001</v>
      </c>
      <c r="AI8196" s="130">
        <v>2203.0459999999998</v>
      </c>
      <c r="AJ8196" s="130">
        <v>2272.5970000000002</v>
      </c>
      <c r="AK8196" s="130">
        <v>2338.6039999999998</v>
      </c>
      <c r="AL8196" s="130">
        <v>2397.2379999999998</v>
      </c>
      <c r="AM8196" s="130">
        <v>2433.9549999999999</v>
      </c>
      <c r="AN8196" s="130">
        <v>2575.8850000000002</v>
      </c>
      <c r="AO8196" s="130">
        <v>2225.748</v>
      </c>
      <c r="AP8196" s="130">
        <v>2251.299</v>
      </c>
      <c r="AQ8196" s="130">
        <v>2348.335</v>
      </c>
      <c r="AR8196" s="130">
        <v>2395.6529999999998</v>
      </c>
      <c r="AS8196" s="130">
        <v>2465.9349999999999</v>
      </c>
      <c r="AT8196" s="130">
        <v>2535.7469999999998</v>
      </c>
      <c r="AU8196" s="130">
        <v>2615.373</v>
      </c>
      <c r="AV8196" s="130">
        <v>2692.0929999999998</v>
      </c>
      <c r="AW8196" s="129">
        <v>2008</v>
      </c>
    </row>
    <row r="8197" spans="1:49">
      <c r="A8197" s="129">
        <v>474</v>
      </c>
      <c r="B8197" s="129" t="s">
        <v>1744</v>
      </c>
      <c r="C8197" s="129" t="s">
        <v>1698</v>
      </c>
      <c r="D8197" s="129" t="s">
        <v>1743</v>
      </c>
      <c r="E8197" s="129" t="s">
        <v>1697</v>
      </c>
      <c r="F8197" s="129" t="s">
        <v>1696</v>
      </c>
      <c r="G8197" s="129" t="s">
        <v>50</v>
      </c>
      <c r="I8197" s="129" t="s">
        <v>1691</v>
      </c>
      <c r="J8197" s="129" t="s">
        <v>1595</v>
      </c>
      <c r="K8197" s="129" t="s">
        <v>1595</v>
      </c>
      <c r="L8197" s="129" t="s">
        <v>1595</v>
      </c>
      <c r="M8197" s="129" t="s">
        <v>1595</v>
      </c>
      <c r="N8197" s="129" t="s">
        <v>1595</v>
      </c>
      <c r="O8197" s="129" t="s">
        <v>1595</v>
      </c>
      <c r="P8197" s="129" t="s">
        <v>1595</v>
      </c>
      <c r="Q8197" s="129" t="s">
        <v>1595</v>
      </c>
      <c r="R8197" s="129" t="s">
        <v>1595</v>
      </c>
      <c r="S8197" s="129" t="s">
        <v>1595</v>
      </c>
      <c r="T8197" s="129">
        <v>7.1999999999999995E-2</v>
      </c>
      <c r="U8197" s="129">
        <v>7.4999999999999997E-2</v>
      </c>
      <c r="V8197" s="129">
        <v>7.3999999999999996E-2</v>
      </c>
      <c r="W8197" s="129">
        <v>7.4999999999999997E-2</v>
      </c>
      <c r="X8197" s="129">
        <v>7.8E-2</v>
      </c>
      <c r="Y8197" s="129">
        <v>7.9000000000000001E-2</v>
      </c>
      <c r="Z8197" s="129">
        <v>0.08</v>
      </c>
      <c r="AA8197" s="129">
        <v>8.1000000000000003E-2</v>
      </c>
      <c r="AB8197" s="129">
        <v>8.3000000000000004E-2</v>
      </c>
      <c r="AC8197" s="129">
        <v>8.3000000000000004E-2</v>
      </c>
      <c r="AD8197" s="129">
        <v>8.5000000000000006E-2</v>
      </c>
      <c r="AE8197" s="129">
        <v>8.5999999999999993E-2</v>
      </c>
      <c r="AF8197" s="129">
        <v>8.6999999999999994E-2</v>
      </c>
      <c r="AG8197" s="129">
        <v>8.6999999999999994E-2</v>
      </c>
      <c r="AH8197" s="129">
        <v>0.08</v>
      </c>
      <c r="AI8197" s="129">
        <v>0.08</v>
      </c>
      <c r="AJ8197" s="129">
        <v>7.9000000000000001E-2</v>
      </c>
      <c r="AK8197" s="129">
        <v>7.6999999999999999E-2</v>
      </c>
      <c r="AL8197" s="129">
        <v>7.8E-2</v>
      </c>
      <c r="AM8197" s="129">
        <v>8.2000000000000003E-2</v>
      </c>
      <c r="AN8197" s="129">
        <v>8.4000000000000005E-2</v>
      </c>
      <c r="AO8197" s="129">
        <v>7.0000000000000007E-2</v>
      </c>
      <c r="AP8197" s="129">
        <v>7.0000000000000007E-2</v>
      </c>
      <c r="AQ8197" s="129">
        <v>7.1999999999999995E-2</v>
      </c>
      <c r="AR8197" s="129">
        <v>7.1999999999999995E-2</v>
      </c>
      <c r="AS8197" s="129">
        <v>7.1999999999999995E-2</v>
      </c>
      <c r="AT8197" s="129">
        <v>7.1999999999999995E-2</v>
      </c>
      <c r="AU8197" s="129">
        <v>7.1999999999999995E-2</v>
      </c>
      <c r="AV8197" s="129">
        <v>7.1999999999999995E-2</v>
      </c>
      <c r="AW8197" s="129">
        <v>2008</v>
      </c>
    </row>
    <row r="8198" spans="1:49">
      <c r="A8198" s="129">
        <v>474</v>
      </c>
      <c r="B8198" s="129" t="s">
        <v>1744</v>
      </c>
      <c r="C8198" s="129" t="s">
        <v>1695</v>
      </c>
      <c r="D8198" s="129" t="s">
        <v>1743</v>
      </c>
      <c r="E8198" s="129" t="s">
        <v>1694</v>
      </c>
      <c r="F8198" s="129" t="s">
        <v>1693</v>
      </c>
      <c r="G8198" s="129" t="s">
        <v>1692</v>
      </c>
      <c r="I8198" s="129" t="s">
        <v>1691</v>
      </c>
      <c r="J8198" s="129" t="s">
        <v>1595</v>
      </c>
      <c r="K8198" s="129" t="s">
        <v>1595</v>
      </c>
      <c r="L8198" s="129" t="s">
        <v>1595</v>
      </c>
      <c r="M8198" s="129" t="s">
        <v>1595</v>
      </c>
      <c r="N8198" s="129" t="s">
        <v>1595</v>
      </c>
      <c r="O8198" s="129" t="s">
        <v>1595</v>
      </c>
      <c r="P8198" s="129" t="s">
        <v>1595</v>
      </c>
      <c r="Q8198" s="129" t="s">
        <v>1595</v>
      </c>
      <c r="R8198" s="129" t="s">
        <v>1595</v>
      </c>
      <c r="S8198" s="129" t="s">
        <v>1595</v>
      </c>
      <c r="T8198" s="129">
        <v>8.6720000000000006</v>
      </c>
      <c r="U8198" s="129">
        <v>9.4</v>
      </c>
      <c r="V8198" s="129">
        <v>10.401</v>
      </c>
      <c r="W8198" s="129">
        <v>11.821999999999999</v>
      </c>
      <c r="X8198" s="129">
        <v>13.981999999999999</v>
      </c>
      <c r="Y8198" s="129">
        <v>19.960999999999999</v>
      </c>
      <c r="Z8198" s="129">
        <v>26.812000000000001</v>
      </c>
      <c r="AA8198" s="129">
        <v>29.864000000000001</v>
      </c>
      <c r="AB8198" s="129">
        <v>27.079000000000001</v>
      </c>
      <c r="AC8198" s="129">
        <v>35.630000000000003</v>
      </c>
      <c r="AD8198" s="129">
        <v>42.972000000000001</v>
      </c>
      <c r="AE8198" s="129">
        <v>43.164999999999999</v>
      </c>
      <c r="AF8198" s="129">
        <v>46.215000000000003</v>
      </c>
      <c r="AG8198" s="129">
        <v>50.244</v>
      </c>
      <c r="AH8198" s="129">
        <v>59.783000000000001</v>
      </c>
      <c r="AI8198" s="129">
        <v>69.436000000000007</v>
      </c>
      <c r="AJ8198" s="129">
        <v>76.519000000000005</v>
      </c>
      <c r="AK8198" s="129">
        <v>82.656999999999996</v>
      </c>
      <c r="AL8198" s="129">
        <v>97.596999999999994</v>
      </c>
      <c r="AM8198" s="129">
        <v>88.417000000000002</v>
      </c>
      <c r="AN8198" s="129">
        <v>108.467</v>
      </c>
      <c r="AO8198" s="129">
        <v>126.636</v>
      </c>
      <c r="AP8198" s="129">
        <v>130.226</v>
      </c>
      <c r="AQ8198" s="129">
        <v>141.679</v>
      </c>
      <c r="AR8198" s="129">
        <v>151.78800000000001</v>
      </c>
      <c r="AS8198" s="129">
        <v>161.298</v>
      </c>
      <c r="AT8198" s="129">
        <v>169.874</v>
      </c>
      <c r="AU8198" s="129">
        <v>178.14500000000001</v>
      </c>
      <c r="AV8198" s="129">
        <v>183.732</v>
      </c>
      <c r="AW8198" s="129">
        <v>2008</v>
      </c>
    </row>
    <row r="8199" spans="1:49">
      <c r="A8199" s="129">
        <v>474</v>
      </c>
      <c r="B8199" s="129" t="s">
        <v>1744</v>
      </c>
      <c r="C8199" s="129" t="s">
        <v>1690</v>
      </c>
      <c r="D8199" s="129" t="s">
        <v>1743</v>
      </c>
      <c r="E8199" s="129" t="s">
        <v>1689</v>
      </c>
      <c r="F8199" s="129" t="s">
        <v>1688</v>
      </c>
      <c r="G8199" s="129" t="s">
        <v>1597</v>
      </c>
      <c r="I8199" s="129" t="s">
        <v>1751</v>
      </c>
      <c r="J8199" s="129" t="s">
        <v>1595</v>
      </c>
      <c r="K8199" s="129" t="s">
        <v>1595</v>
      </c>
      <c r="L8199" s="129" t="s">
        <v>1595</v>
      </c>
      <c r="M8199" s="129" t="s">
        <v>1595</v>
      </c>
      <c r="N8199" s="129" t="s">
        <v>1595</v>
      </c>
      <c r="O8199" s="129" t="s">
        <v>1595</v>
      </c>
      <c r="P8199" s="129" t="s">
        <v>1595</v>
      </c>
      <c r="Q8199" s="129" t="s">
        <v>1595</v>
      </c>
      <c r="R8199" s="129" t="s">
        <v>1595</v>
      </c>
      <c r="S8199" s="129" t="s">
        <v>1595</v>
      </c>
      <c r="T8199" s="129">
        <v>12.44</v>
      </c>
      <c r="U8199" s="129">
        <v>13.816000000000001</v>
      </c>
      <c r="V8199" s="129">
        <v>19.948</v>
      </c>
      <c r="W8199" s="129">
        <v>18.481999999999999</v>
      </c>
      <c r="X8199" s="129">
        <v>19.134</v>
      </c>
      <c r="Y8199" s="129">
        <v>21.748999999999999</v>
      </c>
      <c r="Z8199" s="129">
        <v>23.04</v>
      </c>
      <c r="AA8199" s="129">
        <v>24.631</v>
      </c>
      <c r="AB8199" s="129">
        <v>23.65</v>
      </c>
      <c r="AC8199" s="129">
        <v>18.706</v>
      </c>
      <c r="AD8199" s="129">
        <v>18.928000000000001</v>
      </c>
      <c r="AE8199" s="129">
        <v>19.559999999999999</v>
      </c>
      <c r="AF8199" s="129">
        <v>18.484000000000002</v>
      </c>
      <c r="AG8199" s="129">
        <v>20.727</v>
      </c>
      <c r="AH8199" s="129">
        <v>20.28</v>
      </c>
      <c r="AI8199" s="129">
        <v>18.53</v>
      </c>
      <c r="AJ8199" s="129">
        <v>16.384</v>
      </c>
      <c r="AK8199" s="129">
        <v>17.193999999999999</v>
      </c>
      <c r="AL8199" s="129">
        <v>15.416</v>
      </c>
      <c r="AM8199" s="129">
        <v>13.545</v>
      </c>
      <c r="AN8199" s="129">
        <v>11.641</v>
      </c>
      <c r="AO8199" s="129">
        <v>5.4820000000000002</v>
      </c>
      <c r="AP8199" s="129">
        <v>8.7040000000000006</v>
      </c>
      <c r="AQ8199" s="129">
        <v>8.8659999999999997</v>
      </c>
      <c r="AR8199" s="129">
        <v>9.8940000000000001</v>
      </c>
      <c r="AS8199" s="129">
        <v>9.9529999999999994</v>
      </c>
      <c r="AT8199" s="129">
        <v>9.6750000000000007</v>
      </c>
      <c r="AU8199" s="129">
        <v>10.198</v>
      </c>
      <c r="AV8199" s="129">
        <v>10.622</v>
      </c>
      <c r="AW8199" s="129">
        <v>2008</v>
      </c>
    </row>
    <row r="8200" spans="1:49">
      <c r="A8200" s="129">
        <v>474</v>
      </c>
      <c r="B8200" s="129" t="s">
        <v>1744</v>
      </c>
      <c r="C8200" s="129" t="s">
        <v>1687</v>
      </c>
      <c r="D8200" s="129" t="s">
        <v>1743</v>
      </c>
      <c r="E8200" s="129" t="s">
        <v>1686</v>
      </c>
      <c r="F8200" s="129" t="s">
        <v>1685</v>
      </c>
      <c r="G8200" s="129" t="s">
        <v>1597</v>
      </c>
      <c r="I8200" s="129" t="s">
        <v>1751</v>
      </c>
      <c r="J8200" s="129" t="s">
        <v>1595</v>
      </c>
      <c r="K8200" s="129" t="s">
        <v>1595</v>
      </c>
      <c r="L8200" s="129" t="s">
        <v>1595</v>
      </c>
      <c r="M8200" s="129" t="s">
        <v>1595</v>
      </c>
      <c r="N8200" s="129" t="s">
        <v>1595</v>
      </c>
      <c r="O8200" s="129" t="s">
        <v>1595</v>
      </c>
      <c r="P8200" s="129" t="s">
        <v>1595</v>
      </c>
      <c r="Q8200" s="129" t="s">
        <v>1595</v>
      </c>
      <c r="R8200" s="129" t="s">
        <v>1595</v>
      </c>
      <c r="S8200" s="129" t="s">
        <v>1595</v>
      </c>
      <c r="T8200" s="129">
        <v>18.27</v>
      </c>
      <c r="U8200" s="129">
        <v>19.885999999999999</v>
      </c>
      <c r="V8200" s="129">
        <v>33.497999999999998</v>
      </c>
      <c r="W8200" s="129">
        <v>36.698</v>
      </c>
      <c r="X8200" s="129">
        <v>64.394000000000005</v>
      </c>
      <c r="Y8200" s="129">
        <v>22.664000000000001</v>
      </c>
      <c r="Z8200" s="129">
        <v>24.036000000000001</v>
      </c>
      <c r="AA8200" s="129">
        <v>24.768999999999998</v>
      </c>
      <c r="AB8200" s="129">
        <v>18.411000000000001</v>
      </c>
      <c r="AC8200" s="129">
        <v>25.902000000000001</v>
      </c>
      <c r="AD8200" s="129">
        <v>32.737000000000002</v>
      </c>
      <c r="AE8200" s="129">
        <v>26.369</v>
      </c>
      <c r="AF8200" s="129">
        <v>22.63</v>
      </c>
      <c r="AG8200" s="129">
        <v>22.219000000000001</v>
      </c>
      <c r="AH8200" s="129">
        <v>21.899000000000001</v>
      </c>
      <c r="AI8200" s="129">
        <v>22.314</v>
      </c>
      <c r="AJ8200" s="129">
        <v>17.463000000000001</v>
      </c>
      <c r="AK8200" s="129">
        <v>10.227</v>
      </c>
      <c r="AL8200" s="129">
        <v>10.766</v>
      </c>
      <c r="AM8200" s="129">
        <v>3.339</v>
      </c>
      <c r="AN8200" s="129">
        <v>7.9249999999999998</v>
      </c>
      <c r="AO8200" s="129">
        <v>1.363</v>
      </c>
      <c r="AP8200" s="129">
        <v>7.7750000000000004</v>
      </c>
      <c r="AQ8200" s="129">
        <v>6.1669999999999998</v>
      </c>
      <c r="AR8200" s="129">
        <v>6.4640000000000004</v>
      </c>
      <c r="AS8200" s="129">
        <v>6.2290000000000001</v>
      </c>
      <c r="AT8200" s="129">
        <v>5.476</v>
      </c>
      <c r="AU8200" s="129">
        <v>6.3860000000000001</v>
      </c>
      <c r="AV8200" s="129">
        <v>7.1689999999999996</v>
      </c>
      <c r="AW8200" s="129">
        <v>2008</v>
      </c>
    </row>
    <row r="8201" spans="1:49">
      <c r="A8201" s="129">
        <v>474</v>
      </c>
      <c r="B8201" s="129" t="s">
        <v>1744</v>
      </c>
      <c r="C8201" s="129" t="s">
        <v>1683</v>
      </c>
      <c r="D8201" s="129" t="s">
        <v>1743</v>
      </c>
      <c r="E8201" s="129" t="s">
        <v>1680</v>
      </c>
      <c r="F8201" s="129" t="s">
        <v>1682</v>
      </c>
      <c r="G8201" s="129" t="s">
        <v>1675</v>
      </c>
      <c r="I8201" s="129" t="s">
        <v>1750</v>
      </c>
      <c r="J8201" s="129" t="s">
        <v>1595</v>
      </c>
      <c r="K8201" s="129" t="s">
        <v>1595</v>
      </c>
      <c r="L8201" s="129" t="s">
        <v>1595</v>
      </c>
      <c r="M8201" s="129" t="s">
        <v>1595</v>
      </c>
      <c r="N8201" s="129" t="s">
        <v>1595</v>
      </c>
      <c r="O8201" s="129" t="s">
        <v>1595</v>
      </c>
      <c r="P8201" s="129" t="s">
        <v>1595</v>
      </c>
      <c r="Q8201" s="129" t="s">
        <v>1595</v>
      </c>
      <c r="R8201" s="129" t="s">
        <v>1595</v>
      </c>
      <c r="S8201" s="129" t="s">
        <v>1595</v>
      </c>
      <c r="T8201" s="129">
        <v>5.1829999999999998</v>
      </c>
      <c r="U8201" s="129">
        <v>7.51</v>
      </c>
      <c r="V8201" s="129">
        <v>11.356</v>
      </c>
      <c r="W8201" s="129">
        <v>18.367000000000001</v>
      </c>
      <c r="X8201" s="129">
        <v>31.459</v>
      </c>
      <c r="Y8201" s="129">
        <v>51.558999999999997</v>
      </c>
      <c r="Z8201" s="129">
        <v>71.555999999999997</v>
      </c>
      <c r="AA8201" s="129">
        <v>74.873000000000005</v>
      </c>
      <c r="AB8201" s="129">
        <v>83.513999999999996</v>
      </c>
      <c r="AC8201" s="129">
        <v>90.119</v>
      </c>
      <c r="AD8201" s="129">
        <v>100</v>
      </c>
      <c r="AE8201" s="129">
        <v>111.916</v>
      </c>
      <c r="AF8201" s="129">
        <v>125.613</v>
      </c>
      <c r="AG8201" s="129">
        <v>139.21799999999999</v>
      </c>
      <c r="AH8201" s="129">
        <v>156.607</v>
      </c>
      <c r="AI8201" s="129">
        <v>172.059</v>
      </c>
      <c r="AJ8201" s="129">
        <v>190.71899999999999</v>
      </c>
      <c r="AK8201" s="129">
        <v>205.79499999999999</v>
      </c>
      <c r="AL8201" s="129">
        <v>244.84700000000001</v>
      </c>
      <c r="AM8201" s="129">
        <v>253.845</v>
      </c>
      <c r="AN8201" s="129">
        <v>282.21199999999999</v>
      </c>
      <c r="AO8201" s="129">
        <v>337.36700000000002</v>
      </c>
      <c r="AP8201" s="129">
        <v>370.78500000000003</v>
      </c>
      <c r="AQ8201" s="129">
        <v>415.26799999999997</v>
      </c>
      <c r="AR8201" s="129">
        <v>465.13900000000001</v>
      </c>
      <c r="AS8201" s="129">
        <v>516.20799999999997</v>
      </c>
      <c r="AT8201" s="129">
        <v>567.58100000000002</v>
      </c>
      <c r="AU8201" s="129">
        <v>618.447</v>
      </c>
      <c r="AV8201" s="129">
        <v>664.69600000000003</v>
      </c>
      <c r="AW8201" s="129">
        <v>2009</v>
      </c>
    </row>
    <row r="8202" spans="1:49">
      <c r="A8202" s="129">
        <v>474</v>
      </c>
      <c r="B8202" s="129" t="s">
        <v>1744</v>
      </c>
      <c r="C8202" s="129" t="s">
        <v>1681</v>
      </c>
      <c r="D8202" s="129" t="s">
        <v>1743</v>
      </c>
      <c r="E8202" s="129" t="s">
        <v>1680</v>
      </c>
      <c r="F8202" s="129" t="s">
        <v>1679</v>
      </c>
      <c r="G8202" s="129" t="s">
        <v>1655</v>
      </c>
      <c r="I8202" s="129" t="s">
        <v>1678</v>
      </c>
      <c r="J8202" s="129" t="s">
        <v>1595</v>
      </c>
      <c r="K8202" s="129" t="s">
        <v>1595</v>
      </c>
      <c r="L8202" s="129" t="s">
        <v>1595</v>
      </c>
      <c r="M8202" s="129" t="s">
        <v>1595</v>
      </c>
      <c r="N8202" s="129" t="s">
        <v>1595</v>
      </c>
      <c r="O8202" s="129" t="s">
        <v>1595</v>
      </c>
      <c r="P8202" s="129" t="s">
        <v>1595</v>
      </c>
      <c r="Q8202" s="129" t="s">
        <v>1595</v>
      </c>
      <c r="R8202" s="129" t="s">
        <v>1595</v>
      </c>
      <c r="S8202" s="129" t="s">
        <v>1595</v>
      </c>
      <c r="T8202" s="129" t="s">
        <v>1595</v>
      </c>
      <c r="U8202" s="129">
        <v>44.912999999999997</v>
      </c>
      <c r="V8202" s="129">
        <v>51.2</v>
      </c>
      <c r="W8202" s="129">
        <v>61.746000000000002</v>
      </c>
      <c r="X8202" s="129">
        <v>71.277000000000001</v>
      </c>
      <c r="Y8202" s="129">
        <v>63.892000000000003</v>
      </c>
      <c r="Z8202" s="129">
        <v>38.784999999999997</v>
      </c>
      <c r="AA8202" s="129">
        <v>4.6349999999999998</v>
      </c>
      <c r="AB8202" s="129">
        <v>11.542</v>
      </c>
      <c r="AC8202" s="129">
        <v>7.9089999999999998</v>
      </c>
      <c r="AD8202" s="129">
        <v>10.964</v>
      </c>
      <c r="AE8202" s="129">
        <v>11.916</v>
      </c>
      <c r="AF8202" s="129">
        <v>12.239000000000001</v>
      </c>
      <c r="AG8202" s="129">
        <v>10.831</v>
      </c>
      <c r="AH8202" s="129">
        <v>12.49</v>
      </c>
      <c r="AI8202" s="129">
        <v>9.8670000000000009</v>
      </c>
      <c r="AJ8202" s="129">
        <v>10.845000000000001</v>
      </c>
      <c r="AK8202" s="129">
        <v>7.9050000000000002</v>
      </c>
      <c r="AL8202" s="129">
        <v>18.975999999999999</v>
      </c>
      <c r="AM8202" s="129">
        <v>3.6749999999999998</v>
      </c>
      <c r="AN8202" s="129">
        <v>11.175000000000001</v>
      </c>
      <c r="AO8202" s="129">
        <v>19.544</v>
      </c>
      <c r="AP8202" s="129">
        <v>9.9060000000000006</v>
      </c>
      <c r="AQ8202" s="129">
        <v>11.997</v>
      </c>
      <c r="AR8202" s="129">
        <v>12.009</v>
      </c>
      <c r="AS8202" s="129">
        <v>10.978999999999999</v>
      </c>
      <c r="AT8202" s="129">
        <v>9.952</v>
      </c>
      <c r="AU8202" s="129">
        <v>8.9619999999999997</v>
      </c>
      <c r="AV8202" s="129">
        <v>7.4779999999999998</v>
      </c>
      <c r="AW8202" s="129">
        <v>2009</v>
      </c>
    </row>
    <row r="8203" spans="1:49">
      <c r="A8203" s="129">
        <v>474</v>
      </c>
      <c r="B8203" s="129" t="s">
        <v>1744</v>
      </c>
      <c r="C8203" s="129" t="s">
        <v>1677</v>
      </c>
      <c r="D8203" s="129" t="s">
        <v>1743</v>
      </c>
      <c r="E8203" s="129" t="s">
        <v>1672</v>
      </c>
      <c r="F8203" s="129" t="s">
        <v>1676</v>
      </c>
      <c r="G8203" s="129" t="s">
        <v>1675</v>
      </c>
      <c r="I8203" s="129" t="s">
        <v>1750</v>
      </c>
      <c r="J8203" s="129" t="s">
        <v>1595</v>
      </c>
      <c r="K8203" s="129" t="s">
        <v>1595</v>
      </c>
      <c r="L8203" s="129" t="s">
        <v>1595</v>
      </c>
      <c r="M8203" s="129" t="s">
        <v>1595</v>
      </c>
      <c r="N8203" s="129" t="s">
        <v>1595</v>
      </c>
      <c r="O8203" s="129" t="s">
        <v>1595</v>
      </c>
      <c r="P8203" s="129" t="s">
        <v>1595</v>
      </c>
      <c r="Q8203" s="129" t="s">
        <v>1595</v>
      </c>
      <c r="R8203" s="129" t="s">
        <v>1595</v>
      </c>
      <c r="S8203" s="129" t="s">
        <v>1595</v>
      </c>
      <c r="T8203" s="129" t="s">
        <v>1595</v>
      </c>
      <c r="U8203" s="129" t="s">
        <v>1595</v>
      </c>
      <c r="V8203" s="129" t="s">
        <v>1595</v>
      </c>
      <c r="W8203" s="129" t="s">
        <v>1595</v>
      </c>
      <c r="X8203" s="129">
        <v>34.924999999999997</v>
      </c>
      <c r="Y8203" s="129">
        <v>54.902000000000001</v>
      </c>
      <c r="Z8203" s="129">
        <v>69.849999999999994</v>
      </c>
      <c r="AA8203" s="129">
        <v>74.774000000000001</v>
      </c>
      <c r="AB8203" s="129">
        <v>83.68</v>
      </c>
      <c r="AC8203" s="129">
        <v>92.200999999999993</v>
      </c>
      <c r="AD8203" s="129">
        <v>100</v>
      </c>
      <c r="AE8203" s="129">
        <v>122.35</v>
      </c>
      <c r="AF8203" s="129">
        <v>127.64700000000001</v>
      </c>
      <c r="AG8203" s="129">
        <v>144.99600000000001</v>
      </c>
      <c r="AH8203" s="129">
        <v>159.46899999999999</v>
      </c>
      <c r="AI8203" s="129">
        <v>179.36799999999999</v>
      </c>
      <c r="AJ8203" s="129">
        <v>193.46899999999999</v>
      </c>
      <c r="AK8203" s="129">
        <v>215.07499999999999</v>
      </c>
      <c r="AL8203" s="129">
        <v>238.29400000000001</v>
      </c>
      <c r="AM8203" s="129">
        <v>259.34199999999998</v>
      </c>
      <c r="AN8203" s="129">
        <v>291.72199999999998</v>
      </c>
      <c r="AO8203" s="129">
        <v>359.32299999999998</v>
      </c>
      <c r="AP8203" s="129">
        <v>380.18400000000003</v>
      </c>
      <c r="AQ8203" s="129">
        <v>425.79500000000002</v>
      </c>
      <c r="AR8203" s="129">
        <v>476.983</v>
      </c>
      <c r="AS8203" s="129">
        <v>524.37900000000002</v>
      </c>
      <c r="AT8203" s="129">
        <v>576.64499999999998</v>
      </c>
      <c r="AU8203" s="129">
        <v>622.52700000000004</v>
      </c>
      <c r="AV8203" s="129">
        <v>666.10299999999995</v>
      </c>
      <c r="AW8203" s="129">
        <v>2009</v>
      </c>
    </row>
    <row r="8204" spans="1:49">
      <c r="A8204" s="129">
        <v>474</v>
      </c>
      <c r="B8204" s="129" t="s">
        <v>1744</v>
      </c>
      <c r="C8204" s="129" t="s">
        <v>1673</v>
      </c>
      <c r="D8204" s="129" t="s">
        <v>1743</v>
      </c>
      <c r="E8204" s="129" t="s">
        <v>1672</v>
      </c>
      <c r="F8204" s="129" t="s">
        <v>1671</v>
      </c>
      <c r="G8204" s="129" t="s">
        <v>1655</v>
      </c>
      <c r="I8204" s="129" t="s">
        <v>1670</v>
      </c>
      <c r="J8204" s="129" t="s">
        <v>1595</v>
      </c>
      <c r="K8204" s="129" t="s">
        <v>1595</v>
      </c>
      <c r="L8204" s="129" t="s">
        <v>1595</v>
      </c>
      <c r="M8204" s="129" t="s">
        <v>1595</v>
      </c>
      <c r="N8204" s="129" t="s">
        <v>1595</v>
      </c>
      <c r="O8204" s="129" t="s">
        <v>1595</v>
      </c>
      <c r="P8204" s="129" t="s">
        <v>1595</v>
      </c>
      <c r="Q8204" s="129" t="s">
        <v>1595</v>
      </c>
      <c r="R8204" s="129" t="s">
        <v>1595</v>
      </c>
      <c r="S8204" s="129" t="s">
        <v>1595</v>
      </c>
      <c r="T8204" s="129" t="s">
        <v>1595</v>
      </c>
      <c r="U8204" s="129" t="s">
        <v>1595</v>
      </c>
      <c r="V8204" s="129" t="s">
        <v>1595</v>
      </c>
      <c r="W8204" s="129" t="s">
        <v>1595</v>
      </c>
      <c r="X8204" s="129" t="s">
        <v>1595</v>
      </c>
      <c r="Y8204" s="129">
        <v>57.2</v>
      </c>
      <c r="Z8204" s="129">
        <v>27.225999999999999</v>
      </c>
      <c r="AA8204" s="129">
        <v>7.05</v>
      </c>
      <c r="AB8204" s="129">
        <v>11.91</v>
      </c>
      <c r="AC8204" s="129">
        <v>10.183999999999999</v>
      </c>
      <c r="AD8204" s="129">
        <v>8.4580000000000002</v>
      </c>
      <c r="AE8204" s="129">
        <v>22.35</v>
      </c>
      <c r="AF8204" s="129">
        <v>4.33</v>
      </c>
      <c r="AG8204" s="129">
        <v>13.590999999999999</v>
      </c>
      <c r="AH8204" s="129">
        <v>9.9809999999999999</v>
      </c>
      <c r="AI8204" s="129">
        <v>12.478</v>
      </c>
      <c r="AJ8204" s="129">
        <v>7.8609999999999998</v>
      </c>
      <c r="AK8204" s="129">
        <v>11.167999999999999</v>
      </c>
      <c r="AL8204" s="129">
        <v>10.795</v>
      </c>
      <c r="AM8204" s="129">
        <v>8.8330000000000002</v>
      </c>
      <c r="AN8204" s="129">
        <v>12.486000000000001</v>
      </c>
      <c r="AO8204" s="129">
        <v>23.172999999999998</v>
      </c>
      <c r="AP8204" s="129">
        <v>5.806</v>
      </c>
      <c r="AQ8204" s="129">
        <v>11.997</v>
      </c>
      <c r="AR8204" s="129">
        <v>12.022</v>
      </c>
      <c r="AS8204" s="129">
        <v>9.9369999999999994</v>
      </c>
      <c r="AT8204" s="129">
        <v>9.9670000000000005</v>
      </c>
      <c r="AU8204" s="129">
        <v>7.9569999999999999</v>
      </c>
      <c r="AV8204" s="129">
        <v>7</v>
      </c>
      <c r="AW8204" s="129">
        <v>2009</v>
      </c>
    </row>
    <row r="8205" spans="1:49">
      <c r="A8205" s="129">
        <v>474</v>
      </c>
      <c r="B8205" s="129" t="s">
        <v>1744</v>
      </c>
      <c r="C8205" s="129" t="s">
        <v>1669</v>
      </c>
      <c r="D8205" s="129" t="s">
        <v>1743</v>
      </c>
      <c r="E8205" s="129" t="s">
        <v>1668</v>
      </c>
      <c r="G8205" s="129" t="s">
        <v>50</v>
      </c>
    </row>
    <row r="8206" spans="1:49">
      <c r="A8206" s="129">
        <v>474</v>
      </c>
      <c r="B8206" s="129" t="s">
        <v>1744</v>
      </c>
      <c r="C8206" s="129" t="s">
        <v>1667</v>
      </c>
      <c r="D8206" s="129" t="s">
        <v>1743</v>
      </c>
      <c r="E8206" s="129" t="s">
        <v>1666</v>
      </c>
      <c r="F8206" s="129" t="s">
        <v>1665</v>
      </c>
      <c r="G8206" s="129" t="s">
        <v>1655</v>
      </c>
      <c r="I8206" s="129" t="s">
        <v>1749</v>
      </c>
      <c r="J8206" s="129" t="s">
        <v>1595</v>
      </c>
      <c r="K8206" s="129" t="s">
        <v>1595</v>
      </c>
      <c r="L8206" s="129" t="s">
        <v>1595</v>
      </c>
      <c r="M8206" s="129" t="s">
        <v>1595</v>
      </c>
      <c r="N8206" s="129" t="s">
        <v>1595</v>
      </c>
      <c r="O8206" s="129" t="s">
        <v>1595</v>
      </c>
      <c r="P8206" s="129" t="s">
        <v>1595</v>
      </c>
      <c r="Q8206" s="129" t="s">
        <v>1595</v>
      </c>
      <c r="R8206" s="129" t="s">
        <v>1595</v>
      </c>
      <c r="S8206" s="129" t="s">
        <v>1595</v>
      </c>
      <c r="T8206" s="129" t="s">
        <v>1595</v>
      </c>
      <c r="U8206" s="129">
        <v>8.41</v>
      </c>
      <c r="V8206" s="129">
        <v>8.0760000000000005</v>
      </c>
      <c r="W8206" s="129">
        <v>11.7</v>
      </c>
      <c r="X8206" s="129">
        <v>-44.317</v>
      </c>
      <c r="Y8206" s="129">
        <v>36.429000000000002</v>
      </c>
      <c r="Z8206" s="129">
        <v>48.517000000000003</v>
      </c>
      <c r="AA8206" s="129">
        <v>18.170999999999999</v>
      </c>
      <c r="AB8206" s="129">
        <v>15.4</v>
      </c>
      <c r="AC8206" s="129">
        <v>-17.277000000000001</v>
      </c>
      <c r="AD8206" s="129">
        <v>-7.4139999999999997</v>
      </c>
      <c r="AE8206" s="129">
        <v>12.63</v>
      </c>
      <c r="AF8206" s="129">
        <v>13.859</v>
      </c>
      <c r="AG8206" s="129">
        <v>-1.857</v>
      </c>
      <c r="AH8206" s="129">
        <v>-10.271000000000001</v>
      </c>
      <c r="AI8206" s="129">
        <v>1.835</v>
      </c>
      <c r="AJ8206" s="129">
        <v>12.736000000000001</v>
      </c>
      <c r="AK8206" s="129">
        <v>8.0530000000000008</v>
      </c>
      <c r="AL8206" s="129">
        <v>4.3559999999999999</v>
      </c>
      <c r="AM8206" s="129">
        <v>-3.9729999999999999</v>
      </c>
      <c r="AN8206" s="129">
        <v>-3.9159999999999999</v>
      </c>
      <c r="AO8206" s="129">
        <v>-13.769</v>
      </c>
      <c r="AP8206" s="129">
        <v>16.164000000000001</v>
      </c>
      <c r="AQ8206" s="129">
        <v>1.028</v>
      </c>
      <c r="AR8206" s="129">
        <v>4.5350000000000001</v>
      </c>
      <c r="AS8206" s="129">
        <v>2.7730000000000001</v>
      </c>
      <c r="AT8206" s="129">
        <v>2.5579999999999998</v>
      </c>
      <c r="AU8206" s="129">
        <v>4.8730000000000002</v>
      </c>
      <c r="AV8206" s="129">
        <v>-2.0950000000000002</v>
      </c>
    </row>
    <row r="8207" spans="1:49">
      <c r="A8207" s="129">
        <v>474</v>
      </c>
      <c r="B8207" s="129" t="s">
        <v>1744</v>
      </c>
      <c r="C8207" s="129" t="s">
        <v>1664</v>
      </c>
      <c r="D8207" s="129" t="s">
        <v>1743</v>
      </c>
      <c r="E8207" s="129" t="s">
        <v>1663</v>
      </c>
      <c r="F8207" s="129" t="s">
        <v>1662</v>
      </c>
      <c r="G8207" s="129" t="s">
        <v>1655</v>
      </c>
      <c r="I8207" s="129" t="s">
        <v>1749</v>
      </c>
      <c r="J8207" s="129" t="s">
        <v>1595</v>
      </c>
      <c r="K8207" s="129" t="s">
        <v>1595</v>
      </c>
      <c r="L8207" s="129" t="s">
        <v>1595</v>
      </c>
      <c r="M8207" s="129" t="s">
        <v>1595</v>
      </c>
      <c r="N8207" s="129" t="s">
        <v>1595</v>
      </c>
      <c r="O8207" s="129" t="s">
        <v>1595</v>
      </c>
      <c r="P8207" s="129" t="s">
        <v>1595</v>
      </c>
      <c r="Q8207" s="129" t="s">
        <v>1595</v>
      </c>
      <c r="R8207" s="129" t="s">
        <v>1595</v>
      </c>
      <c r="S8207" s="129" t="s">
        <v>1595</v>
      </c>
      <c r="T8207" s="129" t="s">
        <v>1595</v>
      </c>
      <c r="U8207" s="129">
        <v>8.3019999999999996</v>
      </c>
      <c r="V8207" s="129">
        <v>-7.17</v>
      </c>
      <c r="W8207" s="129">
        <v>17.747</v>
      </c>
      <c r="X8207" s="129">
        <v>-42.524999999999999</v>
      </c>
      <c r="Y8207" s="129">
        <v>34.843000000000004</v>
      </c>
      <c r="Z8207" s="129">
        <v>47.895000000000003</v>
      </c>
      <c r="AA8207" s="129">
        <v>15.135999999999999</v>
      </c>
      <c r="AB8207" s="129">
        <v>17.006</v>
      </c>
      <c r="AC8207" s="129">
        <v>-17.645</v>
      </c>
      <c r="AD8207" s="129">
        <v>-5.077</v>
      </c>
      <c r="AE8207" s="129">
        <v>13.705</v>
      </c>
      <c r="AF8207" s="129">
        <v>14.920999999999999</v>
      </c>
      <c r="AG8207" s="129">
        <v>2.472</v>
      </c>
      <c r="AH8207" s="129">
        <v>-9.8539999999999992</v>
      </c>
      <c r="AI8207" s="129">
        <v>1.597</v>
      </c>
      <c r="AJ8207" s="129">
        <v>7.5730000000000004</v>
      </c>
      <c r="AK8207" s="129">
        <v>12.647</v>
      </c>
      <c r="AL8207" s="129">
        <v>3.43</v>
      </c>
      <c r="AM8207" s="129">
        <v>-5.9050000000000002</v>
      </c>
      <c r="AN8207" s="129">
        <v>-3.9540000000000002</v>
      </c>
      <c r="AO8207" s="129">
        <v>-11.632999999999999</v>
      </c>
      <c r="AP8207" s="129">
        <v>16.126000000000001</v>
      </c>
      <c r="AQ8207" s="129">
        <v>0.68799999999999994</v>
      </c>
      <c r="AR8207" s="129">
        <v>4.4119999999999999</v>
      </c>
      <c r="AS8207" s="129">
        <v>2.6859999999999999</v>
      </c>
      <c r="AT8207" s="129">
        <v>2.9369999999999998</v>
      </c>
      <c r="AU8207" s="129">
        <v>5.2240000000000002</v>
      </c>
      <c r="AV8207" s="129">
        <v>-0.50900000000000001</v>
      </c>
    </row>
    <row r="8208" spans="1:49">
      <c r="A8208" s="129">
        <v>474</v>
      </c>
      <c r="B8208" s="129" t="s">
        <v>1744</v>
      </c>
      <c r="C8208" s="129" t="s">
        <v>1661</v>
      </c>
      <c r="D8208" s="129" t="s">
        <v>1743</v>
      </c>
      <c r="E8208" s="129" t="s">
        <v>1660</v>
      </c>
      <c r="F8208" s="129" t="s">
        <v>1659</v>
      </c>
      <c r="G8208" s="129" t="s">
        <v>1655</v>
      </c>
      <c r="I8208" s="129" t="s">
        <v>1749</v>
      </c>
      <c r="J8208" s="129" t="s">
        <v>1595</v>
      </c>
      <c r="K8208" s="129" t="s">
        <v>1595</v>
      </c>
      <c r="L8208" s="129" t="s">
        <v>1595</v>
      </c>
      <c r="M8208" s="129" t="s">
        <v>1595</v>
      </c>
      <c r="N8208" s="129" t="s">
        <v>1595</v>
      </c>
      <c r="O8208" s="129" t="s">
        <v>1595</v>
      </c>
      <c r="P8208" s="129" t="s">
        <v>1595</v>
      </c>
      <c r="Q8208" s="129" t="s">
        <v>1595</v>
      </c>
      <c r="R8208" s="129" t="s">
        <v>1595</v>
      </c>
      <c r="S8208" s="129" t="s">
        <v>1595</v>
      </c>
      <c r="T8208" s="129" t="s">
        <v>1595</v>
      </c>
      <c r="U8208" s="129">
        <v>1.57</v>
      </c>
      <c r="V8208" s="129">
        <v>-3.0379999999999998</v>
      </c>
      <c r="W8208" s="129">
        <v>11.984</v>
      </c>
      <c r="X8208" s="129">
        <v>-20.109000000000002</v>
      </c>
      <c r="Y8208" s="129">
        <v>68.141999999999996</v>
      </c>
      <c r="Z8208" s="129">
        <v>103.721</v>
      </c>
      <c r="AA8208" s="129">
        <v>16.440000000000001</v>
      </c>
      <c r="AB8208" s="129">
        <v>-2.915</v>
      </c>
      <c r="AC8208" s="129">
        <v>18.366</v>
      </c>
      <c r="AD8208" s="129">
        <v>-1.1930000000000001</v>
      </c>
      <c r="AE8208" s="129">
        <v>1.5329999999999999</v>
      </c>
      <c r="AF8208" s="129">
        <v>8.9990000000000006</v>
      </c>
      <c r="AG8208" s="129">
        <v>-6.0179999999999998</v>
      </c>
      <c r="AH8208" s="129">
        <v>-9.0039999999999996</v>
      </c>
      <c r="AI8208" s="129">
        <v>-2.0289999999999999</v>
      </c>
      <c r="AJ8208" s="129">
        <v>-3.8820000000000001</v>
      </c>
      <c r="AK8208" s="129">
        <v>-10.773999999999999</v>
      </c>
      <c r="AL8208" s="129">
        <v>0.17499999999999999</v>
      </c>
      <c r="AM8208" s="129">
        <v>0.57399999999999995</v>
      </c>
      <c r="AN8208" s="129">
        <v>4.5060000000000002</v>
      </c>
      <c r="AO8208" s="129">
        <v>-18.715</v>
      </c>
      <c r="AP8208" s="129">
        <v>-3.88</v>
      </c>
      <c r="AQ8208" s="129">
        <v>18.216000000000001</v>
      </c>
      <c r="AR8208" s="129">
        <v>4.702</v>
      </c>
      <c r="AS8208" s="129">
        <v>3.2130000000000001</v>
      </c>
      <c r="AT8208" s="129">
        <v>1.377</v>
      </c>
      <c r="AU8208" s="129">
        <v>7.7350000000000003</v>
      </c>
      <c r="AV8208" s="129">
        <v>22.013999999999999</v>
      </c>
    </row>
    <row r="8209" spans="1:49">
      <c r="A8209" s="129">
        <v>474</v>
      </c>
      <c r="B8209" s="129" t="s">
        <v>1744</v>
      </c>
      <c r="C8209" s="129" t="s">
        <v>1658</v>
      </c>
      <c r="D8209" s="129" t="s">
        <v>1743</v>
      </c>
      <c r="E8209" s="129" t="s">
        <v>1657</v>
      </c>
      <c r="F8209" s="129" t="s">
        <v>1656</v>
      </c>
      <c r="G8209" s="129" t="s">
        <v>1655</v>
      </c>
      <c r="I8209" s="129" t="s">
        <v>1749</v>
      </c>
      <c r="J8209" s="129" t="s">
        <v>1595</v>
      </c>
      <c r="K8209" s="129" t="s">
        <v>1595</v>
      </c>
      <c r="L8209" s="129" t="s">
        <v>1595</v>
      </c>
      <c r="M8209" s="129" t="s">
        <v>1595</v>
      </c>
      <c r="N8209" s="129" t="s">
        <v>1595</v>
      </c>
      <c r="O8209" s="129" t="s">
        <v>1595</v>
      </c>
      <c r="P8209" s="129" t="s">
        <v>1595</v>
      </c>
      <c r="Q8209" s="129" t="s">
        <v>1595</v>
      </c>
      <c r="R8209" s="129" t="s">
        <v>1595</v>
      </c>
      <c r="S8209" s="129" t="s">
        <v>1595</v>
      </c>
      <c r="T8209" s="129" t="s">
        <v>1595</v>
      </c>
      <c r="U8209" s="129">
        <v>-0.191</v>
      </c>
      <c r="V8209" s="129">
        <v>-7.4809999999999999</v>
      </c>
      <c r="W8209" s="129">
        <v>9.68</v>
      </c>
      <c r="X8209" s="129">
        <v>-18.533999999999999</v>
      </c>
      <c r="Y8209" s="129">
        <v>85.668999999999997</v>
      </c>
      <c r="Z8209" s="129">
        <v>137.01499999999999</v>
      </c>
      <c r="AA8209" s="129">
        <v>15.253</v>
      </c>
      <c r="AB8209" s="129">
        <v>-3.5259999999999998</v>
      </c>
      <c r="AC8209" s="129">
        <v>30.818999999999999</v>
      </c>
      <c r="AD8209" s="129">
        <v>0.80600000000000005</v>
      </c>
      <c r="AE8209" s="129">
        <v>1.754</v>
      </c>
      <c r="AF8209" s="129">
        <v>6.7990000000000004</v>
      </c>
      <c r="AG8209" s="129">
        <v>-8.8970000000000002</v>
      </c>
      <c r="AH8209" s="129">
        <v>-10.051</v>
      </c>
      <c r="AI8209" s="129">
        <v>-1.2709999999999999</v>
      </c>
      <c r="AJ8209" s="129">
        <v>-5.5010000000000003</v>
      </c>
      <c r="AK8209" s="129">
        <v>-14.413</v>
      </c>
      <c r="AL8209" s="129">
        <v>-3.42</v>
      </c>
      <c r="AM8209" s="129">
        <v>-4.032</v>
      </c>
      <c r="AN8209" s="129">
        <v>5.6980000000000004</v>
      </c>
      <c r="AO8209" s="129">
        <v>-18.402000000000001</v>
      </c>
      <c r="AP8209" s="129">
        <v>-6.984</v>
      </c>
      <c r="AQ8209" s="129">
        <v>19.111999999999998</v>
      </c>
      <c r="AR8209" s="129">
        <v>4.3259999999999996</v>
      </c>
      <c r="AS8209" s="129">
        <v>0.68600000000000005</v>
      </c>
      <c r="AT8209" s="129">
        <v>-1.6</v>
      </c>
      <c r="AU8209" s="129">
        <v>5.9429999999999996</v>
      </c>
      <c r="AV8209" s="129">
        <v>15.734999999999999</v>
      </c>
    </row>
    <row r="8210" spans="1:49">
      <c r="A8210" s="129">
        <v>474</v>
      </c>
      <c r="B8210" s="129" t="s">
        <v>1744</v>
      </c>
      <c r="C8210" s="129" t="s">
        <v>1653</v>
      </c>
      <c r="D8210" s="129" t="s">
        <v>1743</v>
      </c>
      <c r="E8210" s="129" t="s">
        <v>80</v>
      </c>
      <c r="F8210" s="129" t="s">
        <v>1652</v>
      </c>
      <c r="G8210" s="129" t="s">
        <v>1651</v>
      </c>
    </row>
    <row r="8211" spans="1:49">
      <c r="A8211" s="129">
        <v>474</v>
      </c>
      <c r="B8211" s="129" t="s">
        <v>1744</v>
      </c>
      <c r="C8211" s="129" t="s">
        <v>1650</v>
      </c>
      <c r="D8211" s="129" t="s">
        <v>1743</v>
      </c>
      <c r="E8211" s="129" t="s">
        <v>1649</v>
      </c>
      <c r="F8211" s="129" t="s">
        <v>1648</v>
      </c>
      <c r="G8211" s="129" t="s">
        <v>84</v>
      </c>
      <c r="H8211" s="129" t="s">
        <v>5</v>
      </c>
    </row>
    <row r="8212" spans="1:49">
      <c r="A8212" s="129">
        <v>474</v>
      </c>
      <c r="B8212" s="129" t="s">
        <v>1744</v>
      </c>
      <c r="C8212" s="129" t="s">
        <v>1647</v>
      </c>
      <c r="D8212" s="129" t="s">
        <v>1743</v>
      </c>
      <c r="E8212" s="129" t="s">
        <v>15</v>
      </c>
      <c r="F8212" s="129" t="s">
        <v>1646</v>
      </c>
      <c r="G8212" s="129" t="s">
        <v>84</v>
      </c>
      <c r="H8212" s="129" t="s">
        <v>5</v>
      </c>
      <c r="I8212" s="129" t="s">
        <v>1748</v>
      </c>
      <c r="J8212" s="129" t="s">
        <v>1595</v>
      </c>
      <c r="K8212" s="129" t="s">
        <v>1595</v>
      </c>
      <c r="L8212" s="129" t="s">
        <v>1595</v>
      </c>
      <c r="M8212" s="129" t="s">
        <v>1595</v>
      </c>
      <c r="N8212" s="129" t="s">
        <v>1595</v>
      </c>
      <c r="O8212" s="129" t="s">
        <v>1595</v>
      </c>
      <c r="P8212" s="129" t="s">
        <v>1595</v>
      </c>
      <c r="Q8212" s="129" t="s">
        <v>1595</v>
      </c>
      <c r="R8212" s="129" t="s">
        <v>1595</v>
      </c>
      <c r="S8212" s="129" t="s">
        <v>1595</v>
      </c>
      <c r="T8212" s="129">
        <v>12.086</v>
      </c>
      <c r="U8212" s="129">
        <v>12.66</v>
      </c>
      <c r="V8212" s="129">
        <v>13.289</v>
      </c>
      <c r="W8212" s="129">
        <v>13.948</v>
      </c>
      <c r="X8212" s="129">
        <v>14.6</v>
      </c>
      <c r="Y8212" s="129">
        <v>15.218999999999999</v>
      </c>
      <c r="Z8212" s="129">
        <v>15.795999999999999</v>
      </c>
      <c r="AA8212" s="129">
        <v>16.338999999999999</v>
      </c>
      <c r="AB8212" s="129">
        <v>16.863</v>
      </c>
      <c r="AC8212" s="129">
        <v>17.39</v>
      </c>
      <c r="AD8212" s="129">
        <v>17.937000000000001</v>
      </c>
      <c r="AE8212" s="129">
        <v>18.506</v>
      </c>
      <c r="AF8212" s="129">
        <v>19.094000000000001</v>
      </c>
      <c r="AG8212" s="129">
        <v>19.702000000000002</v>
      </c>
      <c r="AH8212" s="129">
        <v>20.329000000000001</v>
      </c>
      <c r="AI8212" s="129">
        <v>20.975000000000001</v>
      </c>
      <c r="AJ8212" s="129">
        <v>21.622</v>
      </c>
      <c r="AK8212" s="129">
        <v>22.29</v>
      </c>
      <c r="AL8212" s="129">
        <v>22.978000000000002</v>
      </c>
      <c r="AM8212" s="129">
        <v>23.687000000000001</v>
      </c>
      <c r="AN8212" s="129">
        <v>24.398</v>
      </c>
      <c r="AO8212" s="129">
        <v>25.13</v>
      </c>
      <c r="AP8212" s="129">
        <v>25.884</v>
      </c>
      <c r="AQ8212" s="129">
        <v>26.66</v>
      </c>
      <c r="AR8212" s="129">
        <v>27.46</v>
      </c>
      <c r="AS8212" s="129">
        <v>28.283999999999999</v>
      </c>
      <c r="AT8212" s="129">
        <v>29.132000000000001</v>
      </c>
      <c r="AU8212" s="129">
        <v>29.977</v>
      </c>
      <c r="AV8212" s="129">
        <v>30.815999999999999</v>
      </c>
      <c r="AW8212" s="129">
        <v>2008</v>
      </c>
    </row>
    <row r="8213" spans="1:49">
      <c r="A8213" s="129">
        <v>474</v>
      </c>
      <c r="B8213" s="129" t="s">
        <v>1744</v>
      </c>
      <c r="C8213" s="129" t="s">
        <v>1644</v>
      </c>
      <c r="D8213" s="129" t="s">
        <v>1743</v>
      </c>
      <c r="E8213" s="129" t="s">
        <v>1642</v>
      </c>
      <c r="F8213" s="129" t="s">
        <v>1641</v>
      </c>
      <c r="G8213" s="129" t="s">
        <v>1608</v>
      </c>
      <c r="H8213" s="129" t="s">
        <v>1604</v>
      </c>
      <c r="I8213" s="129" t="s">
        <v>1746</v>
      </c>
      <c r="J8213" s="129" t="s">
        <v>1595</v>
      </c>
      <c r="K8213" s="129" t="s">
        <v>1595</v>
      </c>
      <c r="L8213" s="129" t="s">
        <v>1595</v>
      </c>
      <c r="M8213" s="129" t="s">
        <v>1595</v>
      </c>
      <c r="N8213" s="129" t="s">
        <v>1595</v>
      </c>
      <c r="O8213" s="129" t="s">
        <v>1595</v>
      </c>
      <c r="P8213" s="129" t="s">
        <v>1595</v>
      </c>
      <c r="Q8213" s="129" t="s">
        <v>1595</v>
      </c>
      <c r="R8213" s="129" t="s">
        <v>1595</v>
      </c>
      <c r="S8213" s="129" t="s">
        <v>1595</v>
      </c>
      <c r="T8213" s="129">
        <v>24.21</v>
      </c>
      <c r="U8213" s="129">
        <v>33.432000000000002</v>
      </c>
      <c r="V8213" s="129">
        <v>29.603999999999999</v>
      </c>
      <c r="W8213" s="129">
        <v>33.850999999999999</v>
      </c>
      <c r="X8213" s="129">
        <v>37.536999999999999</v>
      </c>
      <c r="Y8213" s="129">
        <v>95.296000000000006</v>
      </c>
      <c r="Z8213" s="129">
        <v>220.86699999999999</v>
      </c>
      <c r="AA8213" s="129">
        <v>289.32600000000002</v>
      </c>
      <c r="AB8213" s="129">
        <v>227.655</v>
      </c>
      <c r="AC8213" s="129">
        <v>336.83100000000002</v>
      </c>
      <c r="AD8213" s="129">
        <v>588.68899999999996</v>
      </c>
      <c r="AE8213" s="129">
        <v>553.08399999999995</v>
      </c>
      <c r="AF8213" s="129">
        <v>567.67200000000003</v>
      </c>
      <c r="AG8213" s="129">
        <v>672.29300000000001</v>
      </c>
      <c r="AH8213" s="129">
        <v>820.56399999999996</v>
      </c>
      <c r="AI8213" s="130">
        <v>1121.288</v>
      </c>
      <c r="AJ8213" s="130">
        <v>1449.6790000000001</v>
      </c>
      <c r="AK8213" s="130">
        <v>1429.0170000000001</v>
      </c>
      <c r="AL8213" s="130">
        <v>1973.749</v>
      </c>
      <c r="AM8213" s="130">
        <v>1274.598</v>
      </c>
      <c r="AN8213" s="130">
        <v>1774.415</v>
      </c>
      <c r="AO8213" s="130">
        <v>1772.386</v>
      </c>
      <c r="AP8213" s="130">
        <v>2268.2260000000001</v>
      </c>
      <c r="AQ8213" s="130">
        <v>2414.0990000000002</v>
      </c>
      <c r="AR8213" s="130">
        <v>2690.607</v>
      </c>
      <c r="AS8213" s="130">
        <v>2911.7080000000001</v>
      </c>
      <c r="AT8213" s="130">
        <v>3116.6619999999998</v>
      </c>
      <c r="AU8213" s="130">
        <v>3447.6129999999998</v>
      </c>
      <c r="AV8213" s="130">
        <v>3566.826</v>
      </c>
      <c r="AW8213" s="129">
        <v>2009</v>
      </c>
    </row>
    <row r="8214" spans="1:49">
      <c r="A8214" s="129">
        <v>474</v>
      </c>
      <c r="B8214" s="129" t="s">
        <v>1744</v>
      </c>
      <c r="C8214" s="129" t="s">
        <v>1643</v>
      </c>
      <c r="D8214" s="129" t="s">
        <v>1743</v>
      </c>
      <c r="E8214" s="129" t="s">
        <v>1642</v>
      </c>
      <c r="F8214" s="129" t="s">
        <v>1641</v>
      </c>
      <c r="G8214" s="129" t="s">
        <v>1597</v>
      </c>
      <c r="I8214" s="129" t="s">
        <v>1640</v>
      </c>
      <c r="J8214" s="129" t="s">
        <v>1595</v>
      </c>
      <c r="K8214" s="129" t="s">
        <v>1595</v>
      </c>
      <c r="L8214" s="129" t="s">
        <v>1595</v>
      </c>
      <c r="M8214" s="129" t="s">
        <v>1595</v>
      </c>
      <c r="N8214" s="129" t="s">
        <v>1595</v>
      </c>
      <c r="O8214" s="129" t="s">
        <v>1595</v>
      </c>
      <c r="P8214" s="129" t="s">
        <v>1595</v>
      </c>
      <c r="Q8214" s="129" t="s">
        <v>1595</v>
      </c>
      <c r="R8214" s="129" t="s">
        <v>1595</v>
      </c>
      <c r="S8214" s="129" t="s">
        <v>1595</v>
      </c>
      <c r="T8214" s="129" t="s">
        <v>1595</v>
      </c>
      <c r="U8214" s="129" t="s">
        <v>1595</v>
      </c>
      <c r="V8214" s="129" t="s">
        <v>1595</v>
      </c>
      <c r="W8214" s="129" t="s">
        <v>1595</v>
      </c>
      <c r="X8214" s="129" t="s">
        <v>1595</v>
      </c>
      <c r="Y8214" s="129">
        <v>18.388000000000002</v>
      </c>
      <c r="Z8214" s="129">
        <v>29.78</v>
      </c>
      <c r="AA8214" s="129">
        <v>32.722000000000001</v>
      </c>
      <c r="AB8214" s="129">
        <v>26.498999999999999</v>
      </c>
      <c r="AC8214" s="129">
        <v>28.309000000000001</v>
      </c>
      <c r="AD8214" s="129">
        <v>37.776000000000003</v>
      </c>
      <c r="AE8214" s="129">
        <v>33.276000000000003</v>
      </c>
      <c r="AF8214" s="129">
        <v>30.227</v>
      </c>
      <c r="AG8214" s="129">
        <v>31.116</v>
      </c>
      <c r="AH8214" s="129">
        <v>32.01</v>
      </c>
      <c r="AI8214" s="129">
        <v>34.947000000000003</v>
      </c>
      <c r="AJ8214" s="129">
        <v>38.555</v>
      </c>
      <c r="AK8214" s="129">
        <v>33.165999999999997</v>
      </c>
      <c r="AL8214" s="129">
        <v>36.713999999999999</v>
      </c>
      <c r="AM8214" s="129">
        <v>25.004000000000001</v>
      </c>
      <c r="AN8214" s="129">
        <v>26.030999999999999</v>
      </c>
      <c r="AO8214" s="129">
        <v>25.023</v>
      </c>
      <c r="AP8214" s="129">
        <v>29.89</v>
      </c>
      <c r="AQ8214" s="129">
        <v>27.216000000000001</v>
      </c>
      <c r="AR8214" s="129">
        <v>26.946000000000002</v>
      </c>
      <c r="AS8214" s="129">
        <v>25.882000000000001</v>
      </c>
      <c r="AT8214" s="129">
        <v>24.835999999999999</v>
      </c>
      <c r="AU8214" s="129">
        <v>24.684000000000001</v>
      </c>
      <c r="AV8214" s="129">
        <v>23.4</v>
      </c>
      <c r="AW8214" s="129">
        <v>2009</v>
      </c>
    </row>
    <row r="8215" spans="1:49">
      <c r="A8215" s="129">
        <v>474</v>
      </c>
      <c r="B8215" s="129" t="s">
        <v>1744</v>
      </c>
      <c r="C8215" s="129" t="s">
        <v>1639</v>
      </c>
      <c r="D8215" s="129" t="s">
        <v>1743</v>
      </c>
      <c r="E8215" s="129" t="s">
        <v>1637</v>
      </c>
      <c r="F8215" s="129" t="s">
        <v>1636</v>
      </c>
      <c r="G8215" s="129" t="s">
        <v>1608</v>
      </c>
      <c r="H8215" s="129" t="s">
        <v>1604</v>
      </c>
      <c r="I8215" s="129" t="s">
        <v>1746</v>
      </c>
      <c r="J8215" s="129" t="s">
        <v>1595</v>
      </c>
      <c r="K8215" s="129" t="s">
        <v>1595</v>
      </c>
      <c r="L8215" s="129" t="s">
        <v>1595</v>
      </c>
      <c r="M8215" s="129" t="s">
        <v>1595</v>
      </c>
      <c r="N8215" s="129" t="s">
        <v>1595</v>
      </c>
      <c r="O8215" s="129" t="s">
        <v>1595</v>
      </c>
      <c r="P8215" s="129" t="s">
        <v>1595</v>
      </c>
      <c r="Q8215" s="129" t="s">
        <v>1595</v>
      </c>
      <c r="R8215" s="129" t="s">
        <v>1595</v>
      </c>
      <c r="S8215" s="129" t="s">
        <v>1595</v>
      </c>
      <c r="T8215" s="129">
        <v>39.409999999999997</v>
      </c>
      <c r="U8215" s="129">
        <v>43.58</v>
      </c>
      <c r="V8215" s="129">
        <v>53.125</v>
      </c>
      <c r="W8215" s="129">
        <v>67.256</v>
      </c>
      <c r="X8215" s="129">
        <v>84.741</v>
      </c>
      <c r="Y8215" s="129">
        <v>125.04</v>
      </c>
      <c r="Z8215" s="129">
        <v>227.67500000000001</v>
      </c>
      <c r="AA8215" s="129">
        <v>227.67500000000001</v>
      </c>
      <c r="AB8215" s="129">
        <v>294.416</v>
      </c>
      <c r="AC8215" s="129">
        <v>336.11500000000001</v>
      </c>
      <c r="AD8215" s="129">
        <v>493.82600000000002</v>
      </c>
      <c r="AE8215" s="129">
        <v>506.76100000000002</v>
      </c>
      <c r="AF8215" s="129">
        <v>578.10400000000004</v>
      </c>
      <c r="AG8215" s="129">
        <v>763.05399999999997</v>
      </c>
      <c r="AH8215" s="129">
        <v>875.74199999999996</v>
      </c>
      <c r="AI8215" s="130">
        <v>1179.739</v>
      </c>
      <c r="AJ8215" s="130">
        <v>1405.078</v>
      </c>
      <c r="AK8215" s="130">
        <v>1738.5119999999999</v>
      </c>
      <c r="AL8215" s="130">
        <v>2217.3649999999998</v>
      </c>
      <c r="AM8215" s="130">
        <v>1795.1120000000001</v>
      </c>
      <c r="AN8215" s="130">
        <v>2049.855</v>
      </c>
      <c r="AO8215" s="130">
        <v>2085.8339999999998</v>
      </c>
      <c r="AP8215" s="130">
        <v>2749.33</v>
      </c>
      <c r="AQ8215" s="130">
        <v>2925.817</v>
      </c>
      <c r="AR8215" s="130">
        <v>3269.279</v>
      </c>
      <c r="AS8215" s="130">
        <v>3569.2020000000002</v>
      </c>
      <c r="AT8215" s="130">
        <v>3832.54</v>
      </c>
      <c r="AU8215" s="130">
        <v>4188.2979999999998</v>
      </c>
      <c r="AV8215" s="130">
        <v>4549.8339999999998</v>
      </c>
      <c r="AW8215" s="129">
        <v>2009</v>
      </c>
    </row>
    <row r="8216" spans="1:49">
      <c r="A8216" s="129">
        <v>474</v>
      </c>
      <c r="B8216" s="129" t="s">
        <v>1744</v>
      </c>
      <c r="C8216" s="129" t="s">
        <v>1638</v>
      </c>
      <c r="D8216" s="129" t="s">
        <v>1743</v>
      </c>
      <c r="E8216" s="129" t="s">
        <v>1637</v>
      </c>
      <c r="F8216" s="129" t="s">
        <v>1636</v>
      </c>
      <c r="G8216" s="129" t="s">
        <v>1597</v>
      </c>
      <c r="I8216" s="129" t="s">
        <v>1635</v>
      </c>
      <c r="J8216" s="129" t="s">
        <v>1595</v>
      </c>
      <c r="K8216" s="129" t="s">
        <v>1595</v>
      </c>
      <c r="L8216" s="129" t="s">
        <v>1595</v>
      </c>
      <c r="M8216" s="129" t="s">
        <v>1595</v>
      </c>
      <c r="N8216" s="129" t="s">
        <v>1595</v>
      </c>
      <c r="O8216" s="129" t="s">
        <v>1595</v>
      </c>
      <c r="P8216" s="129" t="s">
        <v>1595</v>
      </c>
      <c r="Q8216" s="129" t="s">
        <v>1595</v>
      </c>
      <c r="R8216" s="129" t="s">
        <v>1595</v>
      </c>
      <c r="S8216" s="129" t="s">
        <v>1595</v>
      </c>
      <c r="T8216" s="129" t="s">
        <v>1595</v>
      </c>
      <c r="U8216" s="129" t="s">
        <v>1595</v>
      </c>
      <c r="V8216" s="129" t="s">
        <v>1595</v>
      </c>
      <c r="W8216" s="129" t="s">
        <v>1595</v>
      </c>
      <c r="X8216" s="129" t="s">
        <v>1595</v>
      </c>
      <c r="Y8216" s="129">
        <v>24.126999999999999</v>
      </c>
      <c r="Z8216" s="129">
        <v>30.698</v>
      </c>
      <c r="AA8216" s="129">
        <v>25.748999999999999</v>
      </c>
      <c r="AB8216" s="129">
        <v>34.270000000000003</v>
      </c>
      <c r="AC8216" s="129">
        <v>28.248000000000001</v>
      </c>
      <c r="AD8216" s="129">
        <v>31.689</v>
      </c>
      <c r="AE8216" s="129">
        <v>30.489000000000001</v>
      </c>
      <c r="AF8216" s="129">
        <v>30.783000000000001</v>
      </c>
      <c r="AG8216" s="129">
        <v>35.317</v>
      </c>
      <c r="AH8216" s="129">
        <v>34.161999999999999</v>
      </c>
      <c r="AI8216" s="129">
        <v>36.768999999999998</v>
      </c>
      <c r="AJ8216" s="129">
        <v>37.369</v>
      </c>
      <c r="AK8216" s="129">
        <v>40.348999999999997</v>
      </c>
      <c r="AL8216" s="129">
        <v>41.246000000000002</v>
      </c>
      <c r="AM8216" s="129">
        <v>35.215000000000003</v>
      </c>
      <c r="AN8216" s="129">
        <v>30.071000000000002</v>
      </c>
      <c r="AO8216" s="129">
        <v>29.448</v>
      </c>
      <c r="AP8216" s="129">
        <v>36.229999999999997</v>
      </c>
      <c r="AQ8216" s="129">
        <v>32.984999999999999</v>
      </c>
      <c r="AR8216" s="129">
        <v>32.741</v>
      </c>
      <c r="AS8216" s="129">
        <v>31.727</v>
      </c>
      <c r="AT8216" s="129">
        <v>30.541</v>
      </c>
      <c r="AU8216" s="129">
        <v>29.988</v>
      </c>
      <c r="AV8216" s="129">
        <v>29.85</v>
      </c>
      <c r="AW8216" s="129">
        <v>2009</v>
      </c>
    </row>
    <row r="8217" spans="1:49">
      <c r="A8217" s="129">
        <v>474</v>
      </c>
      <c r="B8217" s="129" t="s">
        <v>1744</v>
      </c>
      <c r="C8217" s="129" t="s">
        <v>1634</v>
      </c>
      <c r="D8217" s="129" t="s">
        <v>1743</v>
      </c>
      <c r="E8217" s="129" t="s">
        <v>1632</v>
      </c>
      <c r="F8217" s="129" t="s">
        <v>1631</v>
      </c>
      <c r="G8217" s="129" t="s">
        <v>1608</v>
      </c>
      <c r="H8217" s="129" t="s">
        <v>1604</v>
      </c>
      <c r="I8217" s="129" t="s">
        <v>1746</v>
      </c>
      <c r="J8217" s="129" t="s">
        <v>1595</v>
      </c>
      <c r="K8217" s="129" t="s">
        <v>1595</v>
      </c>
      <c r="L8217" s="129" t="s">
        <v>1595</v>
      </c>
      <c r="M8217" s="129" t="s">
        <v>1595</v>
      </c>
      <c r="N8217" s="129" t="s">
        <v>1595</v>
      </c>
      <c r="O8217" s="129" t="s">
        <v>1595</v>
      </c>
      <c r="P8217" s="129" t="s">
        <v>1595</v>
      </c>
      <c r="Q8217" s="129" t="s">
        <v>1595</v>
      </c>
      <c r="R8217" s="129" t="s">
        <v>1595</v>
      </c>
      <c r="S8217" s="129" t="s">
        <v>1595</v>
      </c>
      <c r="T8217" s="129">
        <v>-15.2</v>
      </c>
      <c r="U8217" s="129">
        <v>-10.148</v>
      </c>
      <c r="V8217" s="129">
        <v>-23.521000000000001</v>
      </c>
      <c r="W8217" s="129">
        <v>-33.405000000000001</v>
      </c>
      <c r="X8217" s="129">
        <v>-47.204000000000001</v>
      </c>
      <c r="Y8217" s="129">
        <v>-29.744</v>
      </c>
      <c r="Z8217" s="129">
        <v>-6.8079999999999998</v>
      </c>
      <c r="AA8217" s="129">
        <v>61.651000000000003</v>
      </c>
      <c r="AB8217" s="129">
        <v>-66.760999999999996</v>
      </c>
      <c r="AC8217" s="129">
        <v>0.71599999999999997</v>
      </c>
      <c r="AD8217" s="129">
        <v>94.863</v>
      </c>
      <c r="AE8217" s="129">
        <v>46.323</v>
      </c>
      <c r="AF8217" s="129">
        <v>-10.432</v>
      </c>
      <c r="AG8217" s="129">
        <v>-90.760999999999996</v>
      </c>
      <c r="AH8217" s="129">
        <v>-55.177999999999997</v>
      </c>
      <c r="AI8217" s="129">
        <v>-58.451000000000001</v>
      </c>
      <c r="AJ8217" s="129">
        <v>44.600999999999999</v>
      </c>
      <c r="AK8217" s="129">
        <v>-309.495</v>
      </c>
      <c r="AL8217" s="129">
        <v>-243.61600000000001</v>
      </c>
      <c r="AM8217" s="129">
        <v>-520.51400000000001</v>
      </c>
      <c r="AN8217" s="129">
        <v>-275.44</v>
      </c>
      <c r="AO8217" s="129">
        <v>-313.44799999999998</v>
      </c>
      <c r="AP8217" s="129">
        <v>-481.10399999999998</v>
      </c>
      <c r="AQ8217" s="129">
        <v>-511.71800000000002</v>
      </c>
      <c r="AR8217" s="129">
        <v>-578.67200000000003</v>
      </c>
      <c r="AS8217" s="129">
        <v>-657.49300000000005</v>
      </c>
      <c r="AT8217" s="129">
        <v>-715.87800000000004</v>
      </c>
      <c r="AU8217" s="129">
        <v>-740.68499999999995</v>
      </c>
      <c r="AV8217" s="129">
        <v>-983.00800000000004</v>
      </c>
      <c r="AW8217" s="129">
        <v>2009</v>
      </c>
    </row>
    <row r="8218" spans="1:49">
      <c r="A8218" s="129">
        <v>474</v>
      </c>
      <c r="B8218" s="129" t="s">
        <v>1744</v>
      </c>
      <c r="C8218" s="129" t="s">
        <v>1633</v>
      </c>
      <c r="D8218" s="129" t="s">
        <v>1743</v>
      </c>
      <c r="E8218" s="129" t="s">
        <v>1632</v>
      </c>
      <c r="F8218" s="129" t="s">
        <v>1631</v>
      </c>
      <c r="G8218" s="129" t="s">
        <v>1597</v>
      </c>
      <c r="I8218" s="129" t="s">
        <v>1630</v>
      </c>
      <c r="J8218" s="129" t="s">
        <v>1595</v>
      </c>
      <c r="K8218" s="129" t="s">
        <v>1595</v>
      </c>
      <c r="L8218" s="129" t="s">
        <v>1595</v>
      </c>
      <c r="M8218" s="129" t="s">
        <v>1595</v>
      </c>
      <c r="N8218" s="129" t="s">
        <v>1595</v>
      </c>
      <c r="O8218" s="129" t="s">
        <v>1595</v>
      </c>
      <c r="P8218" s="129" t="s">
        <v>1595</v>
      </c>
      <c r="Q8218" s="129" t="s">
        <v>1595</v>
      </c>
      <c r="R8218" s="129" t="s">
        <v>1595</v>
      </c>
      <c r="S8218" s="129" t="s">
        <v>1595</v>
      </c>
      <c r="T8218" s="129" t="s">
        <v>1595</v>
      </c>
      <c r="U8218" s="129" t="s">
        <v>1595</v>
      </c>
      <c r="V8218" s="129" t="s">
        <v>1595</v>
      </c>
      <c r="W8218" s="129" t="s">
        <v>1595</v>
      </c>
      <c r="X8218" s="129" t="s">
        <v>1595</v>
      </c>
      <c r="Y8218" s="129">
        <v>-5.7389999999999999</v>
      </c>
      <c r="Z8218" s="129">
        <v>-0.91800000000000004</v>
      </c>
      <c r="AA8218" s="129">
        <v>6.9729999999999999</v>
      </c>
      <c r="AB8218" s="129">
        <v>-7.7709999999999999</v>
      </c>
      <c r="AC8218" s="129">
        <v>0.06</v>
      </c>
      <c r="AD8218" s="129">
        <v>6.0869999999999997</v>
      </c>
      <c r="AE8218" s="129">
        <v>2.7869999999999999</v>
      </c>
      <c r="AF8218" s="129">
        <v>-0.55500000000000005</v>
      </c>
      <c r="AG8218" s="129">
        <v>-4.2009999999999996</v>
      </c>
      <c r="AH8218" s="129">
        <v>-2.1520000000000001</v>
      </c>
      <c r="AI8218" s="129">
        <v>-1.8220000000000001</v>
      </c>
      <c r="AJ8218" s="129">
        <v>1.1859999999999999</v>
      </c>
      <c r="AK8218" s="129">
        <v>-7.1829999999999998</v>
      </c>
      <c r="AL8218" s="129">
        <v>-4.532</v>
      </c>
      <c r="AM8218" s="129">
        <v>-10.211</v>
      </c>
      <c r="AN8218" s="129">
        <v>-4.0410000000000004</v>
      </c>
      <c r="AO8218" s="129">
        <v>-4.4249999999999998</v>
      </c>
      <c r="AP8218" s="129">
        <v>-6.34</v>
      </c>
      <c r="AQ8218" s="129">
        <v>-5.7690000000000001</v>
      </c>
      <c r="AR8218" s="129">
        <v>-5.7949999999999999</v>
      </c>
      <c r="AS8218" s="129">
        <v>-5.8440000000000003</v>
      </c>
      <c r="AT8218" s="129">
        <v>-5.7050000000000001</v>
      </c>
      <c r="AU8218" s="129">
        <v>-5.3029999999999999</v>
      </c>
      <c r="AV8218" s="129">
        <v>-6.4489999999999998</v>
      </c>
      <c r="AW8218" s="129">
        <v>2009</v>
      </c>
    </row>
    <row r="8219" spans="1:49">
      <c r="A8219" s="129">
        <v>474</v>
      </c>
      <c r="B8219" s="129" t="s">
        <v>1744</v>
      </c>
      <c r="C8219" s="129" t="s">
        <v>1629</v>
      </c>
      <c r="D8219" s="129" t="s">
        <v>1743</v>
      </c>
      <c r="E8219" s="129" t="s">
        <v>1627</v>
      </c>
      <c r="F8219" s="129" t="s">
        <v>1626</v>
      </c>
      <c r="G8219" s="129" t="s">
        <v>1608</v>
      </c>
      <c r="H8219" s="129" t="s">
        <v>1604</v>
      </c>
    </row>
    <row r="8220" spans="1:49">
      <c r="A8220" s="129">
        <v>474</v>
      </c>
      <c r="B8220" s="129" t="s">
        <v>1744</v>
      </c>
      <c r="C8220" s="129" t="s">
        <v>1628</v>
      </c>
      <c r="D8220" s="129" t="s">
        <v>1743</v>
      </c>
      <c r="E8220" s="129" t="s">
        <v>1627</v>
      </c>
      <c r="F8220" s="129" t="s">
        <v>1626</v>
      </c>
      <c r="G8220" s="129" t="s">
        <v>1625</v>
      </c>
    </row>
    <row r="8221" spans="1:49">
      <c r="A8221" s="129">
        <v>474</v>
      </c>
      <c r="B8221" s="129" t="s">
        <v>1744</v>
      </c>
      <c r="C8221" s="129" t="s">
        <v>1624</v>
      </c>
      <c r="D8221" s="129" t="s">
        <v>1743</v>
      </c>
      <c r="E8221" s="129" t="s">
        <v>1622</v>
      </c>
      <c r="F8221" s="129" t="s">
        <v>1621</v>
      </c>
      <c r="G8221" s="129" t="s">
        <v>1608</v>
      </c>
      <c r="H8221" s="129" t="s">
        <v>1604</v>
      </c>
      <c r="I8221" s="129" t="s">
        <v>1746</v>
      </c>
      <c r="J8221" s="129" t="s">
        <v>1595</v>
      </c>
      <c r="K8221" s="129" t="s">
        <v>1595</v>
      </c>
      <c r="L8221" s="129" t="s">
        <v>1595</v>
      </c>
      <c r="M8221" s="129" t="s">
        <v>1595</v>
      </c>
      <c r="N8221" s="129" t="s">
        <v>1595</v>
      </c>
      <c r="O8221" s="129" t="s">
        <v>1595</v>
      </c>
      <c r="P8221" s="129" t="s">
        <v>1595</v>
      </c>
      <c r="Q8221" s="129" t="s">
        <v>1595</v>
      </c>
      <c r="R8221" s="129" t="s">
        <v>1595</v>
      </c>
      <c r="S8221" s="129" t="s">
        <v>1595</v>
      </c>
      <c r="T8221" s="129">
        <v>-12.304</v>
      </c>
      <c r="U8221" s="129">
        <v>-5.9509999999999996</v>
      </c>
      <c r="V8221" s="129">
        <v>-20.09</v>
      </c>
      <c r="W8221" s="129">
        <v>-27.422999999999998</v>
      </c>
      <c r="X8221" s="129">
        <v>-38.732999999999997</v>
      </c>
      <c r="Y8221" s="129">
        <v>-22.457000000000001</v>
      </c>
      <c r="Z8221" s="129">
        <v>12.244999999999999</v>
      </c>
      <c r="AA8221" s="129">
        <v>82.358000000000004</v>
      </c>
      <c r="AB8221" s="129">
        <v>-40.738999999999997</v>
      </c>
      <c r="AC8221" s="129">
        <v>41.387</v>
      </c>
      <c r="AD8221" s="129">
        <v>129.464</v>
      </c>
      <c r="AE8221" s="129">
        <v>79.593999999999994</v>
      </c>
      <c r="AF8221" s="129">
        <v>24.242999999999999</v>
      </c>
      <c r="AG8221" s="129">
        <v>-52.802</v>
      </c>
      <c r="AH8221" s="129">
        <v>-1.202</v>
      </c>
      <c r="AI8221" s="129">
        <v>10.621</v>
      </c>
      <c r="AJ8221" s="129">
        <v>131.53</v>
      </c>
      <c r="AK8221" s="129">
        <v>-212.11</v>
      </c>
      <c r="AL8221" s="129">
        <v>-114.94799999999999</v>
      </c>
      <c r="AM8221" s="129">
        <v>-393.38200000000001</v>
      </c>
      <c r="AN8221" s="129">
        <v>-112.727</v>
      </c>
      <c r="AO8221" s="129">
        <v>-10.38</v>
      </c>
      <c r="AP8221" s="129">
        <v>-68.864000000000004</v>
      </c>
      <c r="AQ8221" s="129">
        <v>-105.06399999999999</v>
      </c>
      <c r="AR8221" s="129">
        <v>-146.87100000000001</v>
      </c>
      <c r="AS8221" s="129">
        <v>-161.27500000000001</v>
      </c>
      <c r="AT8221" s="129">
        <v>-186.24799999999999</v>
      </c>
      <c r="AU8221" s="129">
        <v>-183.80699999999999</v>
      </c>
      <c r="AV8221" s="129">
        <v>-426.91399999999999</v>
      </c>
      <c r="AW8221" s="129">
        <v>2009</v>
      </c>
    </row>
    <row r="8222" spans="1:49">
      <c r="A8222" s="129">
        <v>474</v>
      </c>
      <c r="B8222" s="129" t="s">
        <v>1744</v>
      </c>
      <c r="C8222" s="129" t="s">
        <v>1623</v>
      </c>
      <c r="D8222" s="129" t="s">
        <v>1743</v>
      </c>
      <c r="E8222" s="129" t="s">
        <v>1622</v>
      </c>
      <c r="F8222" s="129" t="s">
        <v>1621</v>
      </c>
      <c r="G8222" s="129" t="s">
        <v>1597</v>
      </c>
      <c r="I8222" s="129" t="s">
        <v>1747</v>
      </c>
      <c r="J8222" s="129" t="s">
        <v>1595</v>
      </c>
      <c r="K8222" s="129" t="s">
        <v>1595</v>
      </c>
      <c r="L8222" s="129" t="s">
        <v>1595</v>
      </c>
      <c r="M8222" s="129" t="s">
        <v>1595</v>
      </c>
      <c r="N8222" s="129" t="s">
        <v>1595</v>
      </c>
      <c r="O8222" s="129" t="s">
        <v>1595</v>
      </c>
      <c r="P8222" s="129" t="s">
        <v>1595</v>
      </c>
      <c r="Q8222" s="129" t="s">
        <v>1595</v>
      </c>
      <c r="R8222" s="129" t="s">
        <v>1595</v>
      </c>
      <c r="S8222" s="129" t="s">
        <v>1595</v>
      </c>
      <c r="T8222" s="129" t="s">
        <v>1595</v>
      </c>
      <c r="U8222" s="129" t="s">
        <v>1595</v>
      </c>
      <c r="V8222" s="129" t="s">
        <v>1595</v>
      </c>
      <c r="W8222" s="129" t="s">
        <v>1595</v>
      </c>
      <c r="X8222" s="129" t="s">
        <v>1595</v>
      </c>
      <c r="Y8222" s="129">
        <v>-4.3330000000000002</v>
      </c>
      <c r="Z8222" s="129">
        <v>1.651</v>
      </c>
      <c r="AA8222" s="129">
        <v>9.3140000000000001</v>
      </c>
      <c r="AB8222" s="129">
        <v>-4.742</v>
      </c>
      <c r="AC8222" s="129">
        <v>3.4780000000000002</v>
      </c>
      <c r="AD8222" s="129">
        <v>8.3079999999999998</v>
      </c>
      <c r="AE8222" s="129">
        <v>4.7889999999999997</v>
      </c>
      <c r="AF8222" s="129">
        <v>1.2909999999999999</v>
      </c>
      <c r="AG8222" s="129">
        <v>-2.444</v>
      </c>
      <c r="AH8222" s="129">
        <v>-4.7E-2</v>
      </c>
      <c r="AI8222" s="129">
        <v>0.33100000000000002</v>
      </c>
      <c r="AJ8222" s="129">
        <v>3.4980000000000002</v>
      </c>
      <c r="AK8222" s="129">
        <v>-4.923</v>
      </c>
      <c r="AL8222" s="129">
        <v>-2.1379999999999999</v>
      </c>
      <c r="AM8222" s="129">
        <v>-7.7169999999999996</v>
      </c>
      <c r="AN8222" s="129">
        <v>-1.6539999999999999</v>
      </c>
      <c r="AO8222" s="129">
        <v>-0.14699999999999999</v>
      </c>
      <c r="AP8222" s="129">
        <v>-0.90700000000000003</v>
      </c>
      <c r="AQ8222" s="129">
        <v>-1.1839999999999999</v>
      </c>
      <c r="AR8222" s="129">
        <v>-1.4710000000000001</v>
      </c>
      <c r="AS8222" s="129">
        <v>-1.4339999999999999</v>
      </c>
      <c r="AT8222" s="129">
        <v>-1.484</v>
      </c>
      <c r="AU8222" s="129">
        <v>-1.3160000000000001</v>
      </c>
      <c r="AV8222" s="129">
        <v>-2.8010000000000002</v>
      </c>
      <c r="AW8222" s="129">
        <v>2009</v>
      </c>
    </row>
    <row r="8223" spans="1:49">
      <c r="A8223" s="129">
        <v>474</v>
      </c>
      <c r="B8223" s="129" t="s">
        <v>1744</v>
      </c>
      <c r="C8223" s="129" t="s">
        <v>1620</v>
      </c>
      <c r="D8223" s="129" t="s">
        <v>1743</v>
      </c>
      <c r="E8223" s="129" t="s">
        <v>1618</v>
      </c>
      <c r="F8223" s="129" t="s">
        <v>1617</v>
      </c>
      <c r="G8223" s="129" t="s">
        <v>1608</v>
      </c>
      <c r="H8223" s="129" t="s">
        <v>1604</v>
      </c>
      <c r="I8223" s="129" t="s">
        <v>1746</v>
      </c>
      <c r="J8223" s="129" t="s">
        <v>1595</v>
      </c>
      <c r="K8223" s="129" t="s">
        <v>1595</v>
      </c>
      <c r="L8223" s="129" t="s">
        <v>1595</v>
      </c>
      <c r="M8223" s="129" t="s">
        <v>1595</v>
      </c>
      <c r="N8223" s="129" t="s">
        <v>1595</v>
      </c>
      <c r="O8223" s="129" t="s">
        <v>1595</v>
      </c>
      <c r="P8223" s="129" t="s">
        <v>1595</v>
      </c>
      <c r="Q8223" s="129" t="s">
        <v>1595</v>
      </c>
      <c r="R8223" s="129" t="s">
        <v>1595</v>
      </c>
      <c r="S8223" s="129" t="s">
        <v>1595</v>
      </c>
      <c r="T8223" s="129" t="s">
        <v>1595</v>
      </c>
      <c r="U8223" s="129" t="s">
        <v>1595</v>
      </c>
      <c r="V8223" s="129" t="s">
        <v>1595</v>
      </c>
      <c r="W8223" s="129" t="s">
        <v>1595</v>
      </c>
      <c r="X8223" s="129" t="s">
        <v>1595</v>
      </c>
      <c r="Y8223" s="129" t="s">
        <v>1595</v>
      </c>
      <c r="Z8223" s="129" t="s">
        <v>1595</v>
      </c>
      <c r="AA8223" s="129" t="s">
        <v>1595</v>
      </c>
      <c r="AB8223" s="130">
        <v>1024.923</v>
      </c>
      <c r="AC8223" s="130">
        <v>1124.05</v>
      </c>
      <c r="AD8223" s="129">
        <v>885.12800000000004</v>
      </c>
      <c r="AE8223" s="129">
        <v>905.62400000000002</v>
      </c>
      <c r="AF8223" s="129">
        <v>938.25300000000004</v>
      </c>
      <c r="AG8223" s="130">
        <v>1127.1220000000001</v>
      </c>
      <c r="AH8223" s="130">
        <v>1165.527</v>
      </c>
      <c r="AI8223" s="130">
        <v>1189.2149999999999</v>
      </c>
      <c r="AJ8223" s="130">
        <v>1240.7850000000001</v>
      </c>
      <c r="AK8223" s="130">
        <v>1518.2090000000001</v>
      </c>
      <c r="AL8223" s="130">
        <v>1689.211</v>
      </c>
      <c r="AM8223" s="130">
        <v>2225.3130000000001</v>
      </c>
      <c r="AN8223" s="130">
        <v>2598.4340000000002</v>
      </c>
      <c r="AO8223" s="130">
        <v>2963.4</v>
      </c>
      <c r="AP8223" s="130">
        <v>3480.2950000000001</v>
      </c>
      <c r="AQ8223" s="130">
        <v>4123.7489999999998</v>
      </c>
      <c r="AR8223" s="130">
        <v>4853.348</v>
      </c>
      <c r="AS8223" s="130">
        <v>5648.9989999999998</v>
      </c>
      <c r="AT8223" s="130">
        <v>6522.6279999999997</v>
      </c>
      <c r="AU8223" s="130">
        <v>7397.1189999999997</v>
      </c>
      <c r="AV8223" s="130">
        <v>8500.8909999999996</v>
      </c>
      <c r="AW8223" s="129">
        <v>2009</v>
      </c>
    </row>
    <row r="8224" spans="1:49">
      <c r="A8224" s="129">
        <v>474</v>
      </c>
      <c r="B8224" s="129" t="s">
        <v>1744</v>
      </c>
      <c r="C8224" s="129" t="s">
        <v>1619</v>
      </c>
      <c r="D8224" s="129" t="s">
        <v>1743</v>
      </c>
      <c r="E8224" s="129" t="s">
        <v>1618</v>
      </c>
      <c r="F8224" s="129" t="s">
        <v>1617</v>
      </c>
      <c r="G8224" s="129" t="s">
        <v>1597</v>
      </c>
      <c r="I8224" s="129" t="s">
        <v>1738</v>
      </c>
      <c r="J8224" s="129" t="s">
        <v>1595</v>
      </c>
      <c r="K8224" s="129" t="s">
        <v>1595</v>
      </c>
      <c r="L8224" s="129" t="s">
        <v>1595</v>
      </c>
      <c r="M8224" s="129" t="s">
        <v>1595</v>
      </c>
      <c r="N8224" s="129" t="s">
        <v>1595</v>
      </c>
      <c r="O8224" s="129" t="s">
        <v>1595</v>
      </c>
      <c r="P8224" s="129" t="s">
        <v>1595</v>
      </c>
      <c r="Q8224" s="129" t="s">
        <v>1595</v>
      </c>
      <c r="R8224" s="129" t="s">
        <v>1595</v>
      </c>
      <c r="S8224" s="129" t="s">
        <v>1595</v>
      </c>
      <c r="T8224" s="129" t="s">
        <v>1595</v>
      </c>
      <c r="U8224" s="129" t="s">
        <v>1595</v>
      </c>
      <c r="V8224" s="129" t="s">
        <v>1595</v>
      </c>
      <c r="W8224" s="129" t="s">
        <v>1595</v>
      </c>
      <c r="X8224" s="129" t="s">
        <v>1595</v>
      </c>
      <c r="Y8224" s="129" t="s">
        <v>1595</v>
      </c>
      <c r="Z8224" s="129" t="s">
        <v>1595</v>
      </c>
      <c r="AA8224" s="129" t="s">
        <v>1595</v>
      </c>
      <c r="AB8224" s="129">
        <v>119.301</v>
      </c>
      <c r="AC8224" s="129">
        <v>94.468999999999994</v>
      </c>
      <c r="AD8224" s="129">
        <v>56.798000000000002</v>
      </c>
      <c r="AE8224" s="129">
        <v>54.487000000000002</v>
      </c>
      <c r="AF8224" s="129">
        <v>49.96</v>
      </c>
      <c r="AG8224" s="129">
        <v>52.167000000000002</v>
      </c>
      <c r="AH8224" s="129">
        <v>45.466000000000001</v>
      </c>
      <c r="AI8224" s="129">
        <v>37.064999999999998</v>
      </c>
      <c r="AJ8224" s="129">
        <v>32.999000000000002</v>
      </c>
      <c r="AK8224" s="129">
        <v>35.235999999999997</v>
      </c>
      <c r="AL8224" s="129">
        <v>31.422000000000001</v>
      </c>
      <c r="AM8224" s="129">
        <v>43.655000000000001</v>
      </c>
      <c r="AN8224" s="129">
        <v>38.119</v>
      </c>
      <c r="AO8224" s="129">
        <v>41.838000000000001</v>
      </c>
      <c r="AP8224" s="129">
        <v>45.863</v>
      </c>
      <c r="AQ8224" s="129">
        <v>46.49</v>
      </c>
      <c r="AR8224" s="129">
        <v>48.604999999999997</v>
      </c>
      <c r="AS8224" s="129">
        <v>50.213999999999999</v>
      </c>
      <c r="AT8224" s="129">
        <v>51.978000000000002</v>
      </c>
      <c r="AU8224" s="129">
        <v>52.962000000000003</v>
      </c>
      <c r="AV8224" s="129">
        <v>55.771000000000001</v>
      </c>
      <c r="AW8224" s="129">
        <v>2009</v>
      </c>
    </row>
    <row r="8225" spans="1:49">
      <c r="A8225" s="129">
        <v>474</v>
      </c>
      <c r="B8225" s="129" t="s">
        <v>1744</v>
      </c>
      <c r="C8225" s="129" t="s">
        <v>1616</v>
      </c>
      <c r="D8225" s="129" t="s">
        <v>1743</v>
      </c>
      <c r="E8225" s="129" t="s">
        <v>1614</v>
      </c>
      <c r="F8225" s="129" t="s">
        <v>1613</v>
      </c>
      <c r="G8225" s="129" t="s">
        <v>1608</v>
      </c>
      <c r="H8225" s="129" t="s">
        <v>1604</v>
      </c>
      <c r="I8225" s="129" t="s">
        <v>1746</v>
      </c>
      <c r="J8225" s="129" t="s">
        <v>1595</v>
      </c>
      <c r="K8225" s="129" t="s">
        <v>1595</v>
      </c>
      <c r="L8225" s="129" t="s">
        <v>1595</v>
      </c>
      <c r="M8225" s="129" t="s">
        <v>1595</v>
      </c>
      <c r="N8225" s="129" t="s">
        <v>1595</v>
      </c>
      <c r="O8225" s="129" t="s">
        <v>1595</v>
      </c>
      <c r="P8225" s="129" t="s">
        <v>1595</v>
      </c>
      <c r="Q8225" s="129" t="s">
        <v>1595</v>
      </c>
      <c r="R8225" s="129" t="s">
        <v>1595</v>
      </c>
      <c r="S8225" s="129" t="s">
        <v>1595</v>
      </c>
      <c r="T8225" s="129" t="s">
        <v>1595</v>
      </c>
      <c r="U8225" s="129" t="s">
        <v>1595</v>
      </c>
      <c r="V8225" s="129" t="s">
        <v>1595</v>
      </c>
      <c r="W8225" s="129" t="s">
        <v>1595</v>
      </c>
      <c r="X8225" s="129" t="s">
        <v>1595</v>
      </c>
      <c r="Y8225" s="129" t="s">
        <v>1595</v>
      </c>
      <c r="Z8225" s="129" t="s">
        <v>1595</v>
      </c>
      <c r="AA8225" s="129" t="s">
        <v>1595</v>
      </c>
      <c r="AB8225" s="129" t="s">
        <v>1595</v>
      </c>
      <c r="AC8225" s="130">
        <v>1148.52</v>
      </c>
      <c r="AD8225" s="129">
        <v>953.98900000000003</v>
      </c>
      <c r="AE8225" s="130">
        <v>1008.54</v>
      </c>
      <c r="AF8225" s="130">
        <v>1085.999</v>
      </c>
      <c r="AG8225" s="130">
        <v>1227.722</v>
      </c>
      <c r="AH8225" s="130">
        <v>1334.76</v>
      </c>
      <c r="AI8225" s="130">
        <v>1405.346</v>
      </c>
      <c r="AJ8225" s="130">
        <v>1535.6880000000001</v>
      </c>
      <c r="AK8225" s="130">
        <v>1741.0319999999999</v>
      </c>
      <c r="AL8225" s="130">
        <v>1957.9459999999999</v>
      </c>
      <c r="AM8225" s="130">
        <v>2541.1660000000002</v>
      </c>
      <c r="AN8225" s="130">
        <v>2876.0450000000001</v>
      </c>
      <c r="AO8225" s="130">
        <v>3199.34</v>
      </c>
      <c r="AP8225" s="130">
        <v>3626.7330000000002</v>
      </c>
      <c r="AQ8225" s="130">
        <v>4270.1869999999999</v>
      </c>
      <c r="AR8225" s="130">
        <v>4999.7860000000001</v>
      </c>
      <c r="AS8225" s="130">
        <v>5795.4369999999999</v>
      </c>
      <c r="AT8225" s="130">
        <v>6669.0659999999998</v>
      </c>
      <c r="AU8225" s="130">
        <v>7543.5569999999998</v>
      </c>
      <c r="AV8225" s="130">
        <v>8647.3289999999997</v>
      </c>
      <c r="AW8225" s="129">
        <v>2009</v>
      </c>
    </row>
    <row r="8226" spans="1:49">
      <c r="A8226" s="129">
        <v>474</v>
      </c>
      <c r="B8226" s="129" t="s">
        <v>1744</v>
      </c>
      <c r="C8226" s="129" t="s">
        <v>1615</v>
      </c>
      <c r="D8226" s="129" t="s">
        <v>1743</v>
      </c>
      <c r="E8226" s="129" t="s">
        <v>1614</v>
      </c>
      <c r="F8226" s="129" t="s">
        <v>1613</v>
      </c>
      <c r="G8226" s="129" t="s">
        <v>1597</v>
      </c>
      <c r="I8226" s="129" t="s">
        <v>1612</v>
      </c>
      <c r="J8226" s="129" t="s">
        <v>1595</v>
      </c>
      <c r="K8226" s="129" t="s">
        <v>1595</v>
      </c>
      <c r="L8226" s="129" t="s">
        <v>1595</v>
      </c>
      <c r="M8226" s="129" t="s">
        <v>1595</v>
      </c>
      <c r="N8226" s="129" t="s">
        <v>1595</v>
      </c>
      <c r="O8226" s="129" t="s">
        <v>1595</v>
      </c>
      <c r="P8226" s="129" t="s">
        <v>1595</v>
      </c>
      <c r="Q8226" s="129" t="s">
        <v>1595</v>
      </c>
      <c r="R8226" s="129" t="s">
        <v>1595</v>
      </c>
      <c r="S8226" s="129" t="s">
        <v>1595</v>
      </c>
      <c r="T8226" s="129" t="s">
        <v>1595</v>
      </c>
      <c r="U8226" s="129" t="s">
        <v>1595</v>
      </c>
      <c r="V8226" s="129" t="s">
        <v>1595</v>
      </c>
      <c r="W8226" s="129" t="s">
        <v>1595</v>
      </c>
      <c r="X8226" s="129" t="s">
        <v>1595</v>
      </c>
      <c r="Y8226" s="129" t="s">
        <v>1595</v>
      </c>
      <c r="Z8226" s="129" t="s">
        <v>1595</v>
      </c>
      <c r="AA8226" s="129" t="s">
        <v>1595</v>
      </c>
      <c r="AB8226" s="129" t="s">
        <v>1595</v>
      </c>
      <c r="AC8226" s="129">
        <v>96.525999999999996</v>
      </c>
      <c r="AD8226" s="129">
        <v>61.216999999999999</v>
      </c>
      <c r="AE8226" s="129">
        <v>60.679000000000002</v>
      </c>
      <c r="AF8226" s="129">
        <v>57.826999999999998</v>
      </c>
      <c r="AG8226" s="129">
        <v>56.823</v>
      </c>
      <c r="AH8226" s="129">
        <v>52.067999999999998</v>
      </c>
      <c r="AI8226" s="129">
        <v>43.801000000000002</v>
      </c>
      <c r="AJ8226" s="129">
        <v>40.841999999999999</v>
      </c>
      <c r="AK8226" s="129">
        <v>40.408000000000001</v>
      </c>
      <c r="AL8226" s="129">
        <v>36.42</v>
      </c>
      <c r="AM8226" s="129">
        <v>49.850999999999999</v>
      </c>
      <c r="AN8226" s="129">
        <v>42.191000000000003</v>
      </c>
      <c r="AO8226" s="129">
        <v>45.168999999999997</v>
      </c>
      <c r="AP8226" s="129">
        <v>47.792999999999999</v>
      </c>
      <c r="AQ8226" s="129">
        <v>48.140999999999998</v>
      </c>
      <c r="AR8226" s="129">
        <v>50.070999999999998</v>
      </c>
      <c r="AS8226" s="129">
        <v>51.515999999999998</v>
      </c>
      <c r="AT8226" s="129">
        <v>53.145000000000003</v>
      </c>
      <c r="AU8226" s="129">
        <v>54.011000000000003</v>
      </c>
      <c r="AV8226" s="129">
        <v>56.731999999999999</v>
      </c>
      <c r="AW8226" s="129">
        <v>2009</v>
      </c>
    </row>
    <row r="8227" spans="1:49">
      <c r="A8227" s="129">
        <v>474</v>
      </c>
      <c r="B8227" s="129" t="s">
        <v>1744</v>
      </c>
      <c r="C8227" s="129" t="s">
        <v>1611</v>
      </c>
      <c r="D8227" s="129" t="s">
        <v>1743</v>
      </c>
      <c r="E8227" s="129" t="s">
        <v>1610</v>
      </c>
      <c r="F8227" s="129" t="s">
        <v>1609</v>
      </c>
      <c r="G8227" s="129" t="s">
        <v>1608</v>
      </c>
      <c r="H8227" s="129" t="s">
        <v>1604</v>
      </c>
      <c r="I8227" s="129" t="s">
        <v>1746</v>
      </c>
      <c r="J8227" s="129" t="s">
        <v>1595</v>
      </c>
      <c r="K8227" s="129" t="s">
        <v>1595</v>
      </c>
      <c r="L8227" s="129" t="s">
        <v>1595</v>
      </c>
      <c r="M8227" s="129" t="s">
        <v>1595</v>
      </c>
      <c r="N8227" s="129" t="s">
        <v>1595</v>
      </c>
      <c r="O8227" s="129" t="s">
        <v>1595</v>
      </c>
      <c r="P8227" s="129" t="s">
        <v>1595</v>
      </c>
      <c r="Q8227" s="129" t="s">
        <v>1595</v>
      </c>
      <c r="R8227" s="129" t="s">
        <v>1595</v>
      </c>
      <c r="S8227" s="129" t="s">
        <v>1595</v>
      </c>
      <c r="T8227" s="129" t="s">
        <v>1595</v>
      </c>
      <c r="U8227" s="129" t="s">
        <v>1595</v>
      </c>
      <c r="V8227" s="129" t="s">
        <v>1595</v>
      </c>
      <c r="W8227" s="129" t="s">
        <v>1595</v>
      </c>
      <c r="X8227" s="129" t="s">
        <v>1595</v>
      </c>
      <c r="Y8227" s="129">
        <v>518.25199999999995</v>
      </c>
      <c r="Z8227" s="129">
        <v>741.66700000000003</v>
      </c>
      <c r="AA8227" s="129">
        <v>884.19200000000001</v>
      </c>
      <c r="AB8227" s="129">
        <v>859.10400000000004</v>
      </c>
      <c r="AC8227" s="130">
        <v>1189.857</v>
      </c>
      <c r="AD8227" s="130">
        <v>1558.37</v>
      </c>
      <c r="AE8227" s="130">
        <v>1662.1010000000001</v>
      </c>
      <c r="AF8227" s="130">
        <v>1878.0070000000001</v>
      </c>
      <c r="AG8227" s="130">
        <v>2160.6080000000002</v>
      </c>
      <c r="AH8227" s="130">
        <v>2563.4899999999998</v>
      </c>
      <c r="AI8227" s="130">
        <v>3208.5010000000002</v>
      </c>
      <c r="AJ8227" s="130">
        <v>3760.038</v>
      </c>
      <c r="AK8227" s="130">
        <v>4308.6360000000004</v>
      </c>
      <c r="AL8227" s="130">
        <v>5375.9530000000004</v>
      </c>
      <c r="AM8227" s="130">
        <v>5097.55</v>
      </c>
      <c r="AN8227" s="130">
        <v>6816.6729999999998</v>
      </c>
      <c r="AO8227" s="130">
        <v>7083.0649999999996</v>
      </c>
      <c r="AP8227" s="130">
        <v>7588.48</v>
      </c>
      <c r="AQ8227" s="130">
        <v>8870.0939999999991</v>
      </c>
      <c r="AR8227" s="130">
        <v>9985.2939999999999</v>
      </c>
      <c r="AS8227" s="130">
        <v>11249.855</v>
      </c>
      <c r="AT8227" s="130">
        <v>12548.916999999999</v>
      </c>
      <c r="AU8227" s="130">
        <v>13966.751</v>
      </c>
      <c r="AV8227" s="130">
        <v>15242.535</v>
      </c>
      <c r="AW8227" s="129">
        <v>2009</v>
      </c>
    </row>
    <row r="8228" spans="1:49">
      <c r="A8228" s="129">
        <v>474</v>
      </c>
      <c r="B8228" s="129" t="s">
        <v>1744</v>
      </c>
      <c r="C8228" s="129" t="s">
        <v>1606</v>
      </c>
      <c r="D8228" s="129" t="s">
        <v>1743</v>
      </c>
      <c r="E8228" s="129" t="s">
        <v>1599</v>
      </c>
      <c r="F8228" s="129" t="s">
        <v>1598</v>
      </c>
      <c r="G8228" s="129" t="s">
        <v>1605</v>
      </c>
      <c r="H8228" s="129" t="s">
        <v>1604</v>
      </c>
      <c r="I8228" s="129" t="s">
        <v>1745</v>
      </c>
      <c r="J8228" s="129" t="s">
        <v>1595</v>
      </c>
      <c r="K8228" s="129" t="s">
        <v>1595</v>
      </c>
      <c r="L8228" s="129" t="s">
        <v>1595</v>
      </c>
      <c r="M8228" s="129" t="s">
        <v>1595</v>
      </c>
      <c r="N8228" s="129" t="s">
        <v>1595</v>
      </c>
      <c r="O8228" s="129" t="s">
        <v>1595</v>
      </c>
      <c r="P8228" s="129" t="s">
        <v>1595</v>
      </c>
      <c r="Q8228" s="129" t="s">
        <v>1595</v>
      </c>
      <c r="R8228" s="129" t="s">
        <v>1595</v>
      </c>
      <c r="S8228" s="129" t="s">
        <v>1595</v>
      </c>
      <c r="T8228" s="129">
        <v>0.73699999999999999</v>
      </c>
      <c r="U8228" s="129">
        <v>-0.5</v>
      </c>
      <c r="V8228" s="129">
        <v>-0.41399999999999998</v>
      </c>
      <c r="W8228" s="129">
        <v>-0.46700000000000003</v>
      </c>
      <c r="X8228" s="129">
        <v>0.27300000000000002</v>
      </c>
      <c r="Y8228" s="129">
        <v>3.9E-2</v>
      </c>
      <c r="Z8228" s="129">
        <v>5.8000000000000003E-2</v>
      </c>
      <c r="AA8228" s="129">
        <v>2.1999999999999999E-2</v>
      </c>
      <c r="AB8228" s="129">
        <v>-0.318</v>
      </c>
      <c r="AC8228" s="129">
        <v>0.55000000000000004</v>
      </c>
      <c r="AD8228" s="129">
        <v>1.337</v>
      </c>
      <c r="AE8228" s="129">
        <v>0.67100000000000004</v>
      </c>
      <c r="AF8228" s="129">
        <v>0.443</v>
      </c>
      <c r="AG8228" s="129">
        <v>0.17599999999999999</v>
      </c>
      <c r="AH8228" s="129">
        <v>0.22500000000000001</v>
      </c>
      <c r="AI8228" s="129">
        <v>0.63300000000000001</v>
      </c>
      <c r="AJ8228" s="129">
        <v>0.20599999999999999</v>
      </c>
      <c r="AK8228" s="129">
        <v>-1.508</v>
      </c>
      <c r="AL8228" s="129">
        <v>-1.2509999999999999</v>
      </c>
      <c r="AM8228" s="129">
        <v>-2.5649999999999999</v>
      </c>
      <c r="AN8228" s="129">
        <v>-1.1539999999999999</v>
      </c>
      <c r="AO8228" s="129">
        <v>-1.365</v>
      </c>
      <c r="AP8228" s="129">
        <v>-0.32900000000000001</v>
      </c>
      <c r="AQ8228" s="129">
        <v>-1.0920000000000001</v>
      </c>
      <c r="AR8228" s="129">
        <v>-1.4670000000000001</v>
      </c>
      <c r="AS8228" s="129">
        <v>-1.647</v>
      </c>
      <c r="AT8228" s="129">
        <v>-1.919</v>
      </c>
      <c r="AU8228" s="129">
        <v>-1.8129999999999999</v>
      </c>
      <c r="AV8228" s="129">
        <v>-1.7</v>
      </c>
      <c r="AW8228" s="129">
        <v>2009</v>
      </c>
    </row>
    <row r="8229" spans="1:49">
      <c r="A8229" s="129">
        <v>474</v>
      </c>
      <c r="B8229" s="129" t="s">
        <v>1744</v>
      </c>
      <c r="C8229" s="129" t="s">
        <v>1601</v>
      </c>
      <c r="D8229" s="129" t="s">
        <v>1743</v>
      </c>
      <c r="E8229" s="129" t="s">
        <v>1599</v>
      </c>
      <c r="F8229" s="129" t="s">
        <v>1598</v>
      </c>
      <c r="G8229" s="129" t="s">
        <v>1597</v>
      </c>
      <c r="I8229" s="129" t="s">
        <v>1596</v>
      </c>
      <c r="J8229" s="129" t="s">
        <v>1595</v>
      </c>
      <c r="K8229" s="129" t="s">
        <v>1595</v>
      </c>
      <c r="L8229" s="129" t="s">
        <v>1595</v>
      </c>
      <c r="M8229" s="129" t="s">
        <v>1595</v>
      </c>
      <c r="N8229" s="129" t="s">
        <v>1595</v>
      </c>
      <c r="O8229" s="129" t="s">
        <v>1595</v>
      </c>
      <c r="P8229" s="129" t="s">
        <v>1595</v>
      </c>
      <c r="Q8229" s="129" t="s">
        <v>1595</v>
      </c>
      <c r="R8229" s="129" t="s">
        <v>1595</v>
      </c>
      <c r="S8229" s="129" t="s">
        <v>1595</v>
      </c>
      <c r="T8229" s="129">
        <v>5.83</v>
      </c>
      <c r="U8229" s="129">
        <v>-3.4079999999999999</v>
      </c>
      <c r="V8229" s="129">
        <v>-2.3050000000000002</v>
      </c>
      <c r="W8229" s="129">
        <v>-2.149</v>
      </c>
      <c r="X8229" s="129">
        <v>0.97499999999999998</v>
      </c>
      <c r="Y8229" s="129">
        <v>0.30199999999999999</v>
      </c>
      <c r="Z8229" s="129">
        <v>0.89700000000000002</v>
      </c>
      <c r="AA8229" s="129">
        <v>0.32100000000000001</v>
      </c>
      <c r="AB8229" s="129">
        <v>-5.0339999999999998</v>
      </c>
      <c r="AC8229" s="129">
        <v>7.1950000000000003</v>
      </c>
      <c r="AD8229" s="129">
        <v>13.808999999999999</v>
      </c>
      <c r="AE8229" s="129">
        <v>6.8090000000000002</v>
      </c>
      <c r="AF8229" s="129">
        <v>4.1459999999999999</v>
      </c>
      <c r="AG8229" s="129">
        <v>1.492</v>
      </c>
      <c r="AH8229" s="129">
        <v>1.62</v>
      </c>
      <c r="AI8229" s="129">
        <v>3.7839999999999998</v>
      </c>
      <c r="AJ8229" s="129">
        <v>1.079</v>
      </c>
      <c r="AK8229" s="129">
        <v>-6.9669999999999996</v>
      </c>
      <c r="AL8229" s="129">
        <v>-4.6500000000000004</v>
      </c>
      <c r="AM8229" s="129">
        <v>-10.206</v>
      </c>
      <c r="AN8229" s="129">
        <v>-3.7160000000000002</v>
      </c>
      <c r="AO8229" s="129">
        <v>-4.1189999999999998</v>
      </c>
      <c r="AP8229" s="129">
        <v>-0.92900000000000005</v>
      </c>
      <c r="AQ8229" s="129">
        <v>-2.6989999999999998</v>
      </c>
      <c r="AR8229" s="129">
        <v>-3.43</v>
      </c>
      <c r="AS8229" s="129">
        <v>-3.7240000000000002</v>
      </c>
      <c r="AT8229" s="129">
        <v>-4.1989999999999998</v>
      </c>
      <c r="AU8229" s="129">
        <v>-3.8109999999999999</v>
      </c>
      <c r="AV8229" s="129">
        <v>-3.4529999999999998</v>
      </c>
      <c r="AW8229" s="129">
        <v>2008</v>
      </c>
    </row>
    <row r="8230" spans="1:49">
      <c r="A8230" s="129">
        <v>754</v>
      </c>
      <c r="B8230" s="129" t="s">
        <v>1735</v>
      </c>
      <c r="C8230" s="129" t="s">
        <v>1733</v>
      </c>
      <c r="D8230" s="129" t="s">
        <v>1734</v>
      </c>
      <c r="E8230" s="129" t="s">
        <v>1730</v>
      </c>
      <c r="F8230" s="129" t="s">
        <v>1732</v>
      </c>
      <c r="G8230" s="129" t="s">
        <v>1608</v>
      </c>
      <c r="H8230" s="129" t="s">
        <v>1604</v>
      </c>
      <c r="I8230" s="129" t="s">
        <v>1742</v>
      </c>
      <c r="J8230" s="129">
        <v>9.39</v>
      </c>
      <c r="K8230" s="129">
        <v>10.013</v>
      </c>
      <c r="L8230" s="129">
        <v>9.7210000000000001</v>
      </c>
      <c r="M8230" s="129">
        <v>9.61</v>
      </c>
      <c r="N8230" s="129">
        <v>9.4450000000000003</v>
      </c>
      <c r="O8230" s="129">
        <v>9.5619999999999994</v>
      </c>
      <c r="P8230" s="129">
        <v>9.7240000000000002</v>
      </c>
      <c r="Q8230" s="129">
        <v>9.8689999999999998</v>
      </c>
      <c r="R8230" s="129">
        <v>10.784000000000001</v>
      </c>
      <c r="S8230" s="129">
        <v>10.388999999999999</v>
      </c>
      <c r="T8230" s="129">
        <v>10.329000000000001</v>
      </c>
      <c r="U8230" s="129">
        <v>10.26</v>
      </c>
      <c r="V8230" s="129">
        <v>10.471</v>
      </c>
      <c r="W8230" s="129">
        <v>10.462999999999999</v>
      </c>
      <c r="X8230" s="129">
        <v>9.0730000000000004</v>
      </c>
      <c r="Y8230" s="129">
        <v>8.8170000000000002</v>
      </c>
      <c r="Z8230" s="129">
        <v>9.4290000000000003</v>
      </c>
      <c r="AA8230" s="129">
        <v>9.74</v>
      </c>
      <c r="AB8230" s="129">
        <v>9.5589999999999993</v>
      </c>
      <c r="AC8230" s="129">
        <v>9.7720000000000002</v>
      </c>
      <c r="AD8230" s="129">
        <v>10.121</v>
      </c>
      <c r="AE8230" s="129">
        <v>10.617000000000001</v>
      </c>
      <c r="AF8230" s="129">
        <v>10.968999999999999</v>
      </c>
      <c r="AG8230" s="129">
        <v>11.531000000000001</v>
      </c>
      <c r="AH8230" s="129">
        <v>12.154</v>
      </c>
      <c r="AI8230" s="129">
        <v>12.804</v>
      </c>
      <c r="AJ8230" s="129">
        <v>13.601000000000001</v>
      </c>
      <c r="AK8230" s="129">
        <v>14.443</v>
      </c>
      <c r="AL8230" s="129">
        <v>15.263999999999999</v>
      </c>
      <c r="AM8230" s="129">
        <v>16.241</v>
      </c>
      <c r="AN8230" s="129">
        <v>17.478999999999999</v>
      </c>
      <c r="AO8230" s="129">
        <v>18.672999999999998</v>
      </c>
      <c r="AP8230" s="129">
        <v>20.027000000000001</v>
      </c>
      <c r="AQ8230" s="129">
        <v>21.236999999999998</v>
      </c>
      <c r="AR8230" s="129">
        <v>22.626000000000001</v>
      </c>
      <c r="AS8230" s="129">
        <v>23.984999999999999</v>
      </c>
      <c r="AT8230" s="129">
        <v>25.347999999999999</v>
      </c>
      <c r="AU8230" s="129">
        <v>26.698</v>
      </c>
      <c r="AV8230" s="129">
        <v>28.045999999999999</v>
      </c>
      <c r="AW8230" s="129">
        <v>2012</v>
      </c>
    </row>
    <row r="8231" spans="1:49">
      <c r="A8231" s="129">
        <v>754</v>
      </c>
      <c r="B8231" s="129" t="s">
        <v>1735</v>
      </c>
      <c r="C8231" s="129" t="s">
        <v>1731</v>
      </c>
      <c r="D8231" s="129" t="s">
        <v>1734</v>
      </c>
      <c r="E8231" s="129" t="s">
        <v>1730</v>
      </c>
      <c r="F8231" s="129" t="s">
        <v>1729</v>
      </c>
      <c r="G8231" s="129" t="s">
        <v>1655</v>
      </c>
      <c r="I8231" s="129" t="s">
        <v>1728</v>
      </c>
      <c r="J8231" s="129">
        <v>3.8540000000000001</v>
      </c>
      <c r="K8231" s="129">
        <v>6.6310000000000002</v>
      </c>
      <c r="L8231" s="129">
        <v>-2.9119999999999999</v>
      </c>
      <c r="M8231" s="129">
        <v>-1.145</v>
      </c>
      <c r="N8231" s="129">
        <v>-1.718</v>
      </c>
      <c r="O8231" s="129">
        <v>1.2370000000000001</v>
      </c>
      <c r="P8231" s="129">
        <v>1.698</v>
      </c>
      <c r="Q8231" s="129">
        <v>1.4910000000000001</v>
      </c>
      <c r="R8231" s="129">
        <v>9.2710000000000008</v>
      </c>
      <c r="S8231" s="129">
        <v>-3.6579999999999999</v>
      </c>
      <c r="T8231" s="129">
        <v>-0.57899999999999996</v>
      </c>
      <c r="U8231" s="129">
        <v>-0.66600000000000004</v>
      </c>
      <c r="V8231" s="129">
        <v>2.052</v>
      </c>
      <c r="W8231" s="129">
        <v>-7.6999999999999999E-2</v>
      </c>
      <c r="X8231" s="129">
        <v>-13.286</v>
      </c>
      <c r="Y8231" s="129">
        <v>-2.8210000000000002</v>
      </c>
      <c r="Z8231" s="129">
        <v>6.9459999999999997</v>
      </c>
      <c r="AA8231" s="129">
        <v>3.2989999999999999</v>
      </c>
      <c r="AB8231" s="129">
        <v>-1.859</v>
      </c>
      <c r="AC8231" s="129">
        <v>2.2240000000000002</v>
      </c>
      <c r="AD8231" s="129">
        <v>3.5750000000000002</v>
      </c>
      <c r="AE8231" s="129">
        <v>4.8940000000000001</v>
      </c>
      <c r="AF8231" s="129">
        <v>3.3170000000000002</v>
      </c>
      <c r="AG8231" s="129">
        <v>5.1280000000000001</v>
      </c>
      <c r="AH8231" s="129">
        <v>5.4039999999999999</v>
      </c>
      <c r="AI8231" s="129">
        <v>5.3410000000000002</v>
      </c>
      <c r="AJ8231" s="129">
        <v>6.2249999999999996</v>
      </c>
      <c r="AK8231" s="129">
        <v>6.194</v>
      </c>
      <c r="AL8231" s="129">
        <v>5.6820000000000004</v>
      </c>
      <c r="AM8231" s="129">
        <v>6.4029999999999996</v>
      </c>
      <c r="AN8231" s="129">
        <v>7.62</v>
      </c>
      <c r="AO8231" s="129">
        <v>6.8360000000000003</v>
      </c>
      <c r="AP8231" s="129">
        <v>7.2480000000000002</v>
      </c>
      <c r="AQ8231" s="129">
        <v>6.0430000000000001</v>
      </c>
      <c r="AR8231" s="129">
        <v>6.5389999999999997</v>
      </c>
      <c r="AS8231" s="129">
        <v>6.008</v>
      </c>
      <c r="AT8231" s="129">
        <v>5.6820000000000004</v>
      </c>
      <c r="AU8231" s="129">
        <v>5.327</v>
      </c>
      <c r="AV8231" s="129">
        <v>5.0469999999999997</v>
      </c>
      <c r="AW8231" s="129">
        <v>2012</v>
      </c>
    </row>
    <row r="8232" spans="1:49">
      <c r="A8232" s="129">
        <v>754</v>
      </c>
      <c r="B8232" s="129" t="s">
        <v>1735</v>
      </c>
      <c r="C8232" s="129" t="s">
        <v>1727</v>
      </c>
      <c r="D8232" s="129" t="s">
        <v>1734</v>
      </c>
      <c r="E8232" s="129" t="s">
        <v>1724</v>
      </c>
      <c r="F8232" s="129" t="s">
        <v>1726</v>
      </c>
      <c r="G8232" s="129" t="s">
        <v>1608</v>
      </c>
      <c r="H8232" s="129" t="s">
        <v>1604</v>
      </c>
      <c r="I8232" s="129" t="s">
        <v>1742</v>
      </c>
      <c r="J8232" s="129">
        <v>3.0000000000000001E-3</v>
      </c>
      <c r="K8232" s="129">
        <v>4.0000000000000001E-3</v>
      </c>
      <c r="L8232" s="129">
        <v>4.0000000000000001E-3</v>
      </c>
      <c r="M8232" s="129">
        <v>4.0000000000000001E-3</v>
      </c>
      <c r="N8232" s="129">
        <v>5.0000000000000001E-3</v>
      </c>
      <c r="O8232" s="129">
        <v>7.0000000000000001E-3</v>
      </c>
      <c r="P8232" s="129">
        <v>1.2999999999999999E-2</v>
      </c>
      <c r="Q8232" s="129">
        <v>0.02</v>
      </c>
      <c r="R8232" s="129">
        <v>3.1E-2</v>
      </c>
      <c r="S8232" s="129">
        <v>5.5E-2</v>
      </c>
      <c r="T8232" s="129">
        <v>0.114</v>
      </c>
      <c r="U8232" s="129">
        <v>0.219</v>
      </c>
      <c r="V8232" s="129">
        <v>0.57199999999999995</v>
      </c>
      <c r="W8232" s="129">
        <v>1.4890000000000001</v>
      </c>
      <c r="X8232" s="129">
        <v>2.2509999999999999</v>
      </c>
      <c r="Y8232" s="129">
        <v>3.02</v>
      </c>
      <c r="Z8232" s="129">
        <v>3.97</v>
      </c>
      <c r="AA8232" s="129">
        <v>5.1660000000000004</v>
      </c>
      <c r="AB8232" s="129">
        <v>6.0570000000000004</v>
      </c>
      <c r="AC8232" s="129">
        <v>7.5140000000000002</v>
      </c>
      <c r="AD8232" s="129">
        <v>10.121</v>
      </c>
      <c r="AE8232" s="129">
        <v>13.194000000000001</v>
      </c>
      <c r="AF8232" s="129">
        <v>16.324000000000002</v>
      </c>
      <c r="AG8232" s="129">
        <v>20.550999999999998</v>
      </c>
      <c r="AH8232" s="129">
        <v>25.992999999999999</v>
      </c>
      <c r="AI8232" s="129">
        <v>32.042000000000002</v>
      </c>
      <c r="AJ8232" s="129">
        <v>38.561</v>
      </c>
      <c r="AK8232" s="129">
        <v>46.195</v>
      </c>
      <c r="AL8232" s="129">
        <v>54.838999999999999</v>
      </c>
      <c r="AM8232" s="129">
        <v>64.616</v>
      </c>
      <c r="AN8232" s="129">
        <v>77.667000000000002</v>
      </c>
      <c r="AO8232" s="129">
        <v>93.343999999999994</v>
      </c>
      <c r="AP8232" s="129">
        <v>105.983</v>
      </c>
      <c r="AQ8232" s="129">
        <v>120.952</v>
      </c>
      <c r="AR8232" s="129">
        <v>138.458</v>
      </c>
      <c r="AS8232" s="129">
        <v>156.047</v>
      </c>
      <c r="AT8232" s="129">
        <v>174.03299999999999</v>
      </c>
      <c r="AU8232" s="129">
        <v>193.345</v>
      </c>
      <c r="AV8232" s="129">
        <v>214.16900000000001</v>
      </c>
      <c r="AW8232" s="129">
        <v>2012</v>
      </c>
    </row>
    <row r="8233" spans="1:49">
      <c r="A8233" s="129">
        <v>754</v>
      </c>
      <c r="B8233" s="129" t="s">
        <v>1735</v>
      </c>
      <c r="C8233" s="129" t="s">
        <v>1725</v>
      </c>
      <c r="D8233" s="129" t="s">
        <v>1734</v>
      </c>
      <c r="E8233" s="129" t="s">
        <v>1724</v>
      </c>
      <c r="F8233" s="129" t="s">
        <v>1723</v>
      </c>
      <c r="G8233" s="129" t="s">
        <v>1605</v>
      </c>
      <c r="H8233" s="129" t="s">
        <v>1604</v>
      </c>
      <c r="I8233" s="129" t="s">
        <v>1691</v>
      </c>
      <c r="J8233" s="129">
        <v>3.9049999999999998</v>
      </c>
      <c r="K8233" s="129">
        <v>4.0330000000000004</v>
      </c>
      <c r="L8233" s="129">
        <v>3.8919999999999999</v>
      </c>
      <c r="M8233" s="129">
        <v>3.36</v>
      </c>
      <c r="N8233" s="129">
        <v>2.762</v>
      </c>
      <c r="O8233" s="129">
        <v>2.6190000000000002</v>
      </c>
      <c r="P8233" s="129">
        <v>1.804</v>
      </c>
      <c r="Q8233" s="129">
        <v>2.2360000000000002</v>
      </c>
      <c r="R8233" s="129">
        <v>3.766</v>
      </c>
      <c r="S8233" s="129">
        <v>4.0140000000000002</v>
      </c>
      <c r="T8233" s="129">
        <v>3.7570000000000001</v>
      </c>
      <c r="U8233" s="129">
        <v>3.3929999999999998</v>
      </c>
      <c r="V8233" s="129">
        <v>3.3239999999999998</v>
      </c>
      <c r="W8233" s="129">
        <v>3.2639999999999998</v>
      </c>
      <c r="X8233" s="129">
        <v>3.363</v>
      </c>
      <c r="Y8233" s="129">
        <v>3.4870000000000001</v>
      </c>
      <c r="Z8233" s="129">
        <v>3.2869999999999999</v>
      </c>
      <c r="AA8233" s="129">
        <v>3.93</v>
      </c>
      <c r="AB8233" s="129">
        <v>3.254</v>
      </c>
      <c r="AC8233" s="129">
        <v>3.1469999999999998</v>
      </c>
      <c r="AD8233" s="129">
        <v>3.254</v>
      </c>
      <c r="AE8233" s="129">
        <v>3.6539999999999999</v>
      </c>
      <c r="AF8233" s="129">
        <v>3.7109999999999999</v>
      </c>
      <c r="AG8233" s="129">
        <v>4.3419999999999996</v>
      </c>
      <c r="AH8233" s="129">
        <v>5.4390000000000001</v>
      </c>
      <c r="AI8233" s="129">
        <v>7.1790000000000003</v>
      </c>
      <c r="AJ8233" s="129">
        <v>10.702</v>
      </c>
      <c r="AK8233" s="129">
        <v>11.541</v>
      </c>
      <c r="AL8233" s="129">
        <v>14.641</v>
      </c>
      <c r="AM8233" s="129">
        <v>12.805</v>
      </c>
      <c r="AN8233" s="129">
        <v>16.190000000000001</v>
      </c>
      <c r="AO8233" s="129">
        <v>19.204000000000001</v>
      </c>
      <c r="AP8233" s="129">
        <v>20.59</v>
      </c>
      <c r="AQ8233" s="129">
        <v>22.239000000000001</v>
      </c>
      <c r="AR8233" s="129">
        <v>23.751999999999999</v>
      </c>
      <c r="AS8233" s="129">
        <v>25.974</v>
      </c>
      <c r="AT8233" s="129">
        <v>28.271999999999998</v>
      </c>
      <c r="AU8233" s="129">
        <v>30.725999999999999</v>
      </c>
      <c r="AV8233" s="129">
        <v>33.295999999999999</v>
      </c>
      <c r="AW8233" s="129">
        <v>2012</v>
      </c>
    </row>
    <row r="8234" spans="1:49">
      <c r="A8234" s="129">
        <v>754</v>
      </c>
      <c r="B8234" s="129" t="s">
        <v>1735</v>
      </c>
      <c r="C8234" s="129" t="s">
        <v>1722</v>
      </c>
      <c r="D8234" s="129" t="s">
        <v>1734</v>
      </c>
      <c r="E8234" s="129" t="s">
        <v>1721</v>
      </c>
      <c r="F8234" s="129" t="s">
        <v>1720</v>
      </c>
      <c r="G8234" s="129" t="s">
        <v>1675</v>
      </c>
      <c r="I8234" s="129" t="s">
        <v>1719</v>
      </c>
      <c r="J8234" s="129">
        <v>3.3000000000000002E-2</v>
      </c>
      <c r="K8234" s="129">
        <v>3.5000000000000003E-2</v>
      </c>
      <c r="L8234" s="129">
        <v>3.6999999999999998E-2</v>
      </c>
      <c r="M8234" s="129">
        <v>4.3999999999999997E-2</v>
      </c>
      <c r="N8234" s="129">
        <v>5.1999999999999998E-2</v>
      </c>
      <c r="O8234" s="129">
        <v>7.3999999999999996E-2</v>
      </c>
      <c r="P8234" s="129">
        <v>0.13600000000000001</v>
      </c>
      <c r="Q8234" s="129">
        <v>0.20100000000000001</v>
      </c>
      <c r="R8234" s="129">
        <v>0.28699999999999998</v>
      </c>
      <c r="S8234" s="129">
        <v>0.53400000000000003</v>
      </c>
      <c r="T8234" s="129">
        <v>1.1020000000000001</v>
      </c>
      <c r="U8234" s="129">
        <v>2.1379999999999999</v>
      </c>
      <c r="V8234" s="129">
        <v>5.4660000000000002</v>
      </c>
      <c r="W8234" s="129">
        <v>14.234999999999999</v>
      </c>
      <c r="X8234" s="129">
        <v>24.811</v>
      </c>
      <c r="Y8234" s="129">
        <v>34.249000000000002</v>
      </c>
      <c r="Z8234" s="129">
        <v>42.097999999999999</v>
      </c>
      <c r="AA8234" s="129">
        <v>53.034999999999997</v>
      </c>
      <c r="AB8234" s="129">
        <v>63.368000000000002</v>
      </c>
      <c r="AC8234" s="129">
        <v>76.897000000000006</v>
      </c>
      <c r="AD8234" s="129">
        <v>100</v>
      </c>
      <c r="AE8234" s="129">
        <v>124.274</v>
      </c>
      <c r="AF8234" s="129">
        <v>148.82499999999999</v>
      </c>
      <c r="AG8234" s="129">
        <v>178.22</v>
      </c>
      <c r="AH8234" s="129">
        <v>213.858</v>
      </c>
      <c r="AI8234" s="129">
        <v>250.25299999999999</v>
      </c>
      <c r="AJ8234" s="129">
        <v>283.52100000000002</v>
      </c>
      <c r="AK8234" s="129">
        <v>319.84100000000001</v>
      </c>
      <c r="AL8234" s="129">
        <v>359.28199999999998</v>
      </c>
      <c r="AM8234" s="129">
        <v>397.85500000000002</v>
      </c>
      <c r="AN8234" s="129">
        <v>444.35399999999998</v>
      </c>
      <c r="AO8234" s="129">
        <v>499.87799999999999</v>
      </c>
      <c r="AP8234" s="129">
        <v>529.20699999999999</v>
      </c>
      <c r="AQ8234" s="129">
        <v>569.53</v>
      </c>
      <c r="AR8234" s="129">
        <v>611.94399999999996</v>
      </c>
      <c r="AS8234" s="129">
        <v>650.59799999999996</v>
      </c>
      <c r="AT8234" s="129">
        <v>686.57299999999998</v>
      </c>
      <c r="AU8234" s="129">
        <v>724.18899999999996</v>
      </c>
      <c r="AV8234" s="129">
        <v>763.64200000000005</v>
      </c>
      <c r="AW8234" s="129">
        <v>2012</v>
      </c>
    </row>
    <row r="8235" spans="1:49">
      <c r="A8235" s="129">
        <v>754</v>
      </c>
      <c r="B8235" s="129" t="s">
        <v>1735</v>
      </c>
      <c r="C8235" s="129" t="s">
        <v>1718</v>
      </c>
      <c r="D8235" s="129" t="s">
        <v>1734</v>
      </c>
      <c r="E8235" s="129" t="s">
        <v>1717</v>
      </c>
      <c r="F8235" s="129" t="s">
        <v>1716</v>
      </c>
      <c r="G8235" s="129" t="s">
        <v>1608</v>
      </c>
      <c r="H8235" s="129" t="s">
        <v>3</v>
      </c>
      <c r="I8235" s="129" t="s">
        <v>1715</v>
      </c>
      <c r="J8235" s="130">
        <v>1668.702</v>
      </c>
      <c r="K8235" s="130">
        <v>1722.682</v>
      </c>
      <c r="L8235" s="130">
        <v>1620.4839999999999</v>
      </c>
      <c r="M8235" s="130">
        <v>1553.2</v>
      </c>
      <c r="N8235" s="130">
        <v>1480.971</v>
      </c>
      <c r="O8235" s="130">
        <v>1455.2249999999999</v>
      </c>
      <c r="P8235" s="130">
        <v>1436.825</v>
      </c>
      <c r="Q8235" s="130">
        <v>1415.83</v>
      </c>
      <c r="R8235" s="130">
        <v>1501.7750000000001</v>
      </c>
      <c r="S8235" s="130">
        <v>1403.799</v>
      </c>
      <c r="T8235" s="130">
        <v>1353.1369999999999</v>
      </c>
      <c r="U8235" s="130">
        <v>1304.18</v>
      </c>
      <c r="V8235" s="130">
        <v>1292.414</v>
      </c>
      <c r="W8235" s="130">
        <v>1255.021</v>
      </c>
      <c r="X8235" s="130">
        <v>1056.1220000000001</v>
      </c>
      <c r="Y8235" s="129">
        <v>986.91499999999996</v>
      </c>
      <c r="Z8235" s="130">
        <v>1017.473</v>
      </c>
      <c r="AA8235" s="130">
        <v>1015.481</v>
      </c>
      <c r="AB8235" s="129">
        <v>965.11300000000006</v>
      </c>
      <c r="AC8235" s="129">
        <v>976.90099999999995</v>
      </c>
      <c r="AD8235" s="130">
        <v>1002.009</v>
      </c>
      <c r="AE8235" s="130">
        <v>1024.578</v>
      </c>
      <c r="AF8235" s="130">
        <v>1032.365</v>
      </c>
      <c r="AG8235" s="130">
        <v>1058.404</v>
      </c>
      <c r="AH8235" s="130">
        <v>1087.644</v>
      </c>
      <c r="AI8235" s="130">
        <v>1116.271</v>
      </c>
      <c r="AJ8235" s="130">
        <v>1154.3610000000001</v>
      </c>
      <c r="AK8235" s="130">
        <v>1192.654</v>
      </c>
      <c r="AL8235" s="130">
        <v>1225.306</v>
      </c>
      <c r="AM8235" s="130">
        <v>1266.3520000000001</v>
      </c>
      <c r="AN8235" s="130">
        <v>1322.43</v>
      </c>
      <c r="AO8235" s="130">
        <v>1369.6210000000001</v>
      </c>
      <c r="AP8235" s="130">
        <v>1422.866</v>
      </c>
      <c r="AQ8235" s="130">
        <v>1460.703</v>
      </c>
      <c r="AR8235" s="130">
        <v>1506.2840000000001</v>
      </c>
      <c r="AS8235" s="130">
        <v>1545.4390000000001</v>
      </c>
      <c r="AT8235" s="130">
        <v>1580.8920000000001</v>
      </c>
      <c r="AU8235" s="130">
        <v>1611.8219999999999</v>
      </c>
      <c r="AV8235" s="130">
        <v>1639.046</v>
      </c>
      <c r="AW8235" s="129">
        <v>2010</v>
      </c>
    </row>
    <row r="8236" spans="1:49">
      <c r="A8236" s="129">
        <v>754</v>
      </c>
      <c r="B8236" s="129" t="s">
        <v>1735</v>
      </c>
      <c r="C8236" s="129" t="s">
        <v>1714</v>
      </c>
      <c r="D8236" s="129" t="s">
        <v>1734</v>
      </c>
      <c r="E8236" s="129" t="s">
        <v>1711</v>
      </c>
      <c r="F8236" s="129" t="s">
        <v>1713</v>
      </c>
      <c r="G8236" s="129" t="s">
        <v>1608</v>
      </c>
      <c r="H8236" s="129" t="s">
        <v>3</v>
      </c>
      <c r="I8236" s="129" t="s">
        <v>1699</v>
      </c>
      <c r="J8236" s="129">
        <v>0.54700000000000004</v>
      </c>
      <c r="K8236" s="129">
        <v>0.60299999999999998</v>
      </c>
      <c r="L8236" s="129">
        <v>0.60199999999999998</v>
      </c>
      <c r="M8236" s="129">
        <v>0.67900000000000005</v>
      </c>
      <c r="N8236" s="129">
        <v>0.77700000000000002</v>
      </c>
      <c r="O8236" s="129">
        <v>1.0820000000000001</v>
      </c>
      <c r="P8236" s="129">
        <v>1.9470000000000001</v>
      </c>
      <c r="Q8236" s="129">
        <v>2.851</v>
      </c>
      <c r="R8236" s="129">
        <v>4.3129999999999997</v>
      </c>
      <c r="S8236" s="129">
        <v>7.4930000000000003</v>
      </c>
      <c r="T8236" s="129">
        <v>14.906000000000001</v>
      </c>
      <c r="U8236" s="129">
        <v>27.881</v>
      </c>
      <c r="V8236" s="129">
        <v>70.644999999999996</v>
      </c>
      <c r="W8236" s="129">
        <v>178.65100000000001</v>
      </c>
      <c r="X8236" s="129">
        <v>262.04000000000002</v>
      </c>
      <c r="Y8236" s="129">
        <v>338.012</v>
      </c>
      <c r="Z8236" s="129">
        <v>428.33499999999998</v>
      </c>
      <c r="AA8236" s="129">
        <v>538.56299999999999</v>
      </c>
      <c r="AB8236" s="129">
        <v>611.56799999999998</v>
      </c>
      <c r="AC8236" s="129">
        <v>751.21199999999999</v>
      </c>
      <c r="AD8236" s="130">
        <v>1002.009</v>
      </c>
      <c r="AE8236" s="130">
        <v>1273.279</v>
      </c>
      <c r="AF8236" s="130">
        <v>1536.4169999999999</v>
      </c>
      <c r="AG8236" s="130">
        <v>1886.288</v>
      </c>
      <c r="AH8236" s="130">
        <v>2326.009</v>
      </c>
      <c r="AI8236" s="130">
        <v>2793.5059999999999</v>
      </c>
      <c r="AJ8236" s="130">
        <v>3272.857</v>
      </c>
      <c r="AK8236" s="130">
        <v>3814.5990000000002</v>
      </c>
      <c r="AL8236" s="130">
        <v>4402.299</v>
      </c>
      <c r="AM8236" s="130">
        <v>5038.2520000000004</v>
      </c>
      <c r="AN8236" s="130">
        <v>5876.2650000000003</v>
      </c>
      <c r="AO8236" s="130">
        <v>6846.4430000000002</v>
      </c>
      <c r="AP8236" s="130">
        <v>7529.9030000000002</v>
      </c>
      <c r="AQ8236" s="130">
        <v>8319.1350000000002</v>
      </c>
      <c r="AR8236" s="130">
        <v>9217.6129999999994</v>
      </c>
      <c r="AS8236" s="130">
        <v>10054.6</v>
      </c>
      <c r="AT8236" s="130">
        <v>10853.97</v>
      </c>
      <c r="AU8236" s="130">
        <v>11672.63</v>
      </c>
      <c r="AV8236" s="130">
        <v>12516.44</v>
      </c>
      <c r="AW8236" s="129">
        <v>2010</v>
      </c>
    </row>
    <row r="8237" spans="1:49">
      <c r="A8237" s="129">
        <v>754</v>
      </c>
      <c r="B8237" s="129" t="s">
        <v>1735</v>
      </c>
      <c r="C8237" s="129" t="s">
        <v>1712</v>
      </c>
      <c r="D8237" s="129" t="s">
        <v>1734</v>
      </c>
      <c r="E8237" s="129" t="s">
        <v>1711</v>
      </c>
      <c r="F8237" s="129" t="s">
        <v>1710</v>
      </c>
      <c r="G8237" s="129" t="s">
        <v>1605</v>
      </c>
      <c r="H8237" s="129" t="s">
        <v>3</v>
      </c>
      <c r="I8237" s="129" t="s">
        <v>1699</v>
      </c>
      <c r="J8237" s="129">
        <v>693.92600000000004</v>
      </c>
      <c r="K8237" s="129">
        <v>693.87599999999998</v>
      </c>
      <c r="L8237" s="129">
        <v>648.76199999999994</v>
      </c>
      <c r="M8237" s="129">
        <v>542.98199999999997</v>
      </c>
      <c r="N8237" s="129">
        <v>433.01400000000001</v>
      </c>
      <c r="O8237" s="129">
        <v>398.56799999999998</v>
      </c>
      <c r="P8237" s="129">
        <v>266.596</v>
      </c>
      <c r="Q8237" s="129">
        <v>320.77199999999999</v>
      </c>
      <c r="R8237" s="129">
        <v>524.51900000000001</v>
      </c>
      <c r="S8237" s="129">
        <v>542.39400000000001</v>
      </c>
      <c r="T8237" s="129">
        <v>492.11599999999999</v>
      </c>
      <c r="U8237" s="129">
        <v>431.32100000000003</v>
      </c>
      <c r="V8237" s="129">
        <v>410.24700000000001</v>
      </c>
      <c r="W8237" s="129">
        <v>391.55500000000001</v>
      </c>
      <c r="X8237" s="129">
        <v>391.51299999999998</v>
      </c>
      <c r="Y8237" s="129">
        <v>390.35899999999998</v>
      </c>
      <c r="Z8237" s="129">
        <v>354.738</v>
      </c>
      <c r="AA8237" s="129">
        <v>409.68299999999999</v>
      </c>
      <c r="AB8237" s="129">
        <v>328.483</v>
      </c>
      <c r="AC8237" s="129">
        <v>314.63099999999997</v>
      </c>
      <c r="AD8237" s="129">
        <v>322.10199999999998</v>
      </c>
      <c r="AE8237" s="129">
        <v>352.61799999999999</v>
      </c>
      <c r="AF8237" s="129">
        <v>349.29700000000003</v>
      </c>
      <c r="AG8237" s="129">
        <v>398.517</v>
      </c>
      <c r="AH8237" s="129">
        <v>486.72699999999998</v>
      </c>
      <c r="AI8237" s="129">
        <v>625.85500000000002</v>
      </c>
      <c r="AJ8237" s="129">
        <v>908.35199999999998</v>
      </c>
      <c r="AK8237" s="129">
        <v>953.04899999999998</v>
      </c>
      <c r="AL8237" s="130">
        <v>1175.306</v>
      </c>
      <c r="AM8237" s="129">
        <v>998.44299999999998</v>
      </c>
      <c r="AN8237" s="130">
        <v>1224.952</v>
      </c>
      <c r="AO8237" s="130">
        <v>1408.54</v>
      </c>
      <c r="AP8237" s="130">
        <v>1462.8979999999999</v>
      </c>
      <c r="AQ8237" s="130">
        <v>1529.597</v>
      </c>
      <c r="AR8237" s="130">
        <v>1581.2449999999999</v>
      </c>
      <c r="AS8237" s="130">
        <v>1673.5540000000001</v>
      </c>
      <c r="AT8237" s="130">
        <v>1763.2280000000001</v>
      </c>
      <c r="AU8237" s="130">
        <v>1855.0160000000001</v>
      </c>
      <c r="AV8237" s="130">
        <v>1945.8920000000001</v>
      </c>
      <c r="AW8237" s="129">
        <v>2010</v>
      </c>
    </row>
    <row r="8238" spans="1:49">
      <c r="A8238" s="129">
        <v>754</v>
      </c>
      <c r="B8238" s="129" t="s">
        <v>1735</v>
      </c>
      <c r="C8238" s="129" t="s">
        <v>1709</v>
      </c>
      <c r="D8238" s="129" t="s">
        <v>1734</v>
      </c>
      <c r="E8238" s="129" t="s">
        <v>1708</v>
      </c>
      <c r="F8238" s="129" t="s">
        <v>1707</v>
      </c>
      <c r="G8238" s="129" t="s">
        <v>1625</v>
      </c>
    </row>
    <row r="8239" spans="1:49">
      <c r="A8239" s="129">
        <v>754</v>
      </c>
      <c r="B8239" s="129" t="s">
        <v>1735</v>
      </c>
      <c r="C8239" s="129" t="s">
        <v>1706</v>
      </c>
      <c r="D8239" s="129" t="s">
        <v>1734</v>
      </c>
      <c r="E8239" s="129" t="s">
        <v>1705</v>
      </c>
      <c r="F8239" s="129" t="s">
        <v>1704</v>
      </c>
      <c r="G8239" s="129" t="s">
        <v>1700</v>
      </c>
      <c r="H8239" s="129" t="s">
        <v>1604</v>
      </c>
      <c r="I8239" s="129" t="s">
        <v>1691</v>
      </c>
      <c r="J8239" s="129">
        <v>4.7969999999999997</v>
      </c>
      <c r="K8239" s="129">
        <v>5.5919999999999996</v>
      </c>
      <c r="L8239" s="129">
        <v>5.766</v>
      </c>
      <c r="M8239" s="129">
        <v>5.9249999999999998</v>
      </c>
      <c r="N8239" s="129">
        <v>6.03</v>
      </c>
      <c r="O8239" s="129">
        <v>6.3</v>
      </c>
      <c r="P8239" s="129">
        <v>6.5359999999999996</v>
      </c>
      <c r="Q8239" s="129">
        <v>6.8029999999999999</v>
      </c>
      <c r="R8239" s="129">
        <v>7.694</v>
      </c>
      <c r="S8239" s="129">
        <v>7.7009999999999996</v>
      </c>
      <c r="T8239" s="129">
        <v>7.9390000000000001</v>
      </c>
      <c r="U8239" s="129">
        <v>8.1489999999999991</v>
      </c>
      <c r="V8239" s="129">
        <v>8.5060000000000002</v>
      </c>
      <c r="W8239" s="129">
        <v>8.7010000000000005</v>
      </c>
      <c r="X8239" s="129">
        <v>7.7060000000000004</v>
      </c>
      <c r="Y8239" s="129">
        <v>7.6449999999999996</v>
      </c>
      <c r="Z8239" s="129">
        <v>8.3249999999999993</v>
      </c>
      <c r="AA8239" s="129">
        <v>8.7469999999999999</v>
      </c>
      <c r="AB8239" s="129">
        <v>8.6769999999999996</v>
      </c>
      <c r="AC8239" s="129">
        <v>8.9969999999999999</v>
      </c>
      <c r="AD8239" s="129">
        <v>9.5299999999999994</v>
      </c>
      <c r="AE8239" s="129">
        <v>10.226000000000001</v>
      </c>
      <c r="AF8239" s="129">
        <v>10.727</v>
      </c>
      <c r="AG8239" s="129">
        <v>11.503</v>
      </c>
      <c r="AH8239" s="129">
        <v>12.436999999999999</v>
      </c>
      <c r="AI8239" s="129">
        <v>13.269</v>
      </c>
      <c r="AJ8239" s="129">
        <v>14.528</v>
      </c>
      <c r="AK8239" s="129">
        <v>15.837</v>
      </c>
      <c r="AL8239" s="129">
        <v>17.064</v>
      </c>
      <c r="AM8239" s="129">
        <v>18.295999999999999</v>
      </c>
      <c r="AN8239" s="129">
        <v>19.928999999999998</v>
      </c>
      <c r="AO8239" s="129">
        <v>21.709</v>
      </c>
      <c r="AP8239" s="129">
        <v>23.69</v>
      </c>
      <c r="AQ8239" s="129">
        <v>25.466000000000001</v>
      </c>
      <c r="AR8239" s="129">
        <v>27.574999999999999</v>
      </c>
      <c r="AS8239" s="129">
        <v>29.83</v>
      </c>
      <c r="AT8239" s="129">
        <v>32.179000000000002</v>
      </c>
      <c r="AU8239" s="129">
        <v>34.593000000000004</v>
      </c>
      <c r="AV8239" s="129">
        <v>37.087000000000003</v>
      </c>
      <c r="AW8239" s="129">
        <v>2012</v>
      </c>
    </row>
    <row r="8240" spans="1:49">
      <c r="A8240" s="129">
        <v>754</v>
      </c>
      <c r="B8240" s="129" t="s">
        <v>1735</v>
      </c>
      <c r="C8240" s="129" t="s">
        <v>1703</v>
      </c>
      <c r="D8240" s="129" t="s">
        <v>1734</v>
      </c>
      <c r="E8240" s="129" t="s">
        <v>1702</v>
      </c>
      <c r="F8240" s="129" t="s">
        <v>1701</v>
      </c>
      <c r="G8240" s="129" t="s">
        <v>1700</v>
      </c>
      <c r="H8240" s="129" t="s">
        <v>3</v>
      </c>
      <c r="I8240" s="129" t="s">
        <v>1699</v>
      </c>
      <c r="J8240" s="129">
        <v>852.39300000000003</v>
      </c>
      <c r="K8240" s="129">
        <v>962.12</v>
      </c>
      <c r="L8240" s="129">
        <v>961.197</v>
      </c>
      <c r="M8240" s="129">
        <v>957.65499999999997</v>
      </c>
      <c r="N8240" s="129">
        <v>945.53</v>
      </c>
      <c r="O8240" s="129">
        <v>958.81700000000001</v>
      </c>
      <c r="P8240" s="129">
        <v>965.78200000000004</v>
      </c>
      <c r="Q8240" s="129">
        <v>975.952</v>
      </c>
      <c r="R8240" s="130">
        <v>1071.443</v>
      </c>
      <c r="S8240" s="130">
        <v>1040.4780000000001</v>
      </c>
      <c r="T8240" s="130">
        <v>1040.03</v>
      </c>
      <c r="U8240" s="130">
        <v>1035.761</v>
      </c>
      <c r="V8240" s="130">
        <v>1049.8150000000001</v>
      </c>
      <c r="W8240" s="130">
        <v>1043.7049999999999</v>
      </c>
      <c r="X8240" s="129">
        <v>896.99099999999999</v>
      </c>
      <c r="Y8240" s="129">
        <v>855.702</v>
      </c>
      <c r="Z8240" s="129">
        <v>898.30100000000004</v>
      </c>
      <c r="AA8240" s="129">
        <v>911.88400000000001</v>
      </c>
      <c r="AB8240" s="129">
        <v>876.05600000000004</v>
      </c>
      <c r="AC8240" s="129">
        <v>899.42399999999998</v>
      </c>
      <c r="AD8240" s="129">
        <v>943.50300000000004</v>
      </c>
      <c r="AE8240" s="129">
        <v>986.84699999999998</v>
      </c>
      <c r="AF8240" s="130">
        <v>1009.6319999999999</v>
      </c>
      <c r="AG8240" s="130">
        <v>1055.789</v>
      </c>
      <c r="AH8240" s="130">
        <v>1112.895</v>
      </c>
      <c r="AI8240" s="130">
        <v>1156.8219999999999</v>
      </c>
      <c r="AJ8240" s="130">
        <v>1233.066</v>
      </c>
      <c r="AK8240" s="130">
        <v>1307.7840000000001</v>
      </c>
      <c r="AL8240" s="130">
        <v>1369.828</v>
      </c>
      <c r="AM8240" s="130">
        <v>1426.617</v>
      </c>
      <c r="AN8240" s="130">
        <v>1507.828</v>
      </c>
      <c r="AO8240" s="130">
        <v>1592.3040000000001</v>
      </c>
      <c r="AP8240" s="130">
        <v>1683.115</v>
      </c>
      <c r="AQ8240" s="130">
        <v>1751.569</v>
      </c>
      <c r="AR8240" s="130">
        <v>1835.7909999999999</v>
      </c>
      <c r="AS8240" s="130">
        <v>1922.0619999999999</v>
      </c>
      <c r="AT8240" s="130">
        <v>2006.953</v>
      </c>
      <c r="AU8240" s="130">
        <v>2088.4659999999999</v>
      </c>
      <c r="AV8240" s="130">
        <v>2167.4360000000001</v>
      </c>
      <c r="AW8240" s="129">
        <v>2010</v>
      </c>
    </row>
    <row r="8241" spans="1:49">
      <c r="A8241" s="129">
        <v>754</v>
      </c>
      <c r="B8241" s="129" t="s">
        <v>1735</v>
      </c>
      <c r="C8241" s="129" t="s">
        <v>1698</v>
      </c>
      <c r="D8241" s="129" t="s">
        <v>1734</v>
      </c>
      <c r="E8241" s="129" t="s">
        <v>1697</v>
      </c>
      <c r="F8241" s="129" t="s">
        <v>1696</v>
      </c>
      <c r="G8241" s="129" t="s">
        <v>50</v>
      </c>
      <c r="I8241" s="129" t="s">
        <v>1691</v>
      </c>
      <c r="J8241" s="129">
        <v>4.2000000000000003E-2</v>
      </c>
      <c r="K8241" s="129">
        <v>4.3999999999999997E-2</v>
      </c>
      <c r="L8241" s="129">
        <v>4.2000000000000003E-2</v>
      </c>
      <c r="M8241" s="129">
        <v>4.1000000000000002E-2</v>
      </c>
      <c r="N8241" s="129">
        <v>3.7999999999999999E-2</v>
      </c>
      <c r="O8241" s="129">
        <v>3.6999999999999998E-2</v>
      </c>
      <c r="P8241" s="129">
        <v>3.5999999999999997E-2</v>
      </c>
      <c r="Q8241" s="129">
        <v>3.5999999999999997E-2</v>
      </c>
      <c r="R8241" s="129">
        <v>3.6999999999999998E-2</v>
      </c>
      <c r="S8241" s="129">
        <v>3.5000000000000003E-2</v>
      </c>
      <c r="T8241" s="129">
        <v>3.3000000000000002E-2</v>
      </c>
      <c r="U8241" s="129">
        <v>3.2000000000000001E-2</v>
      </c>
      <c r="V8241" s="129">
        <v>0.03</v>
      </c>
      <c r="W8241" s="129">
        <v>0.03</v>
      </c>
      <c r="X8241" s="129">
        <v>2.5000000000000001E-2</v>
      </c>
      <c r="Y8241" s="129">
        <v>2.3E-2</v>
      </c>
      <c r="Z8241" s="129">
        <v>2.4E-2</v>
      </c>
      <c r="AA8241" s="129">
        <v>2.4E-2</v>
      </c>
      <c r="AB8241" s="129">
        <v>2.3E-2</v>
      </c>
      <c r="AC8241" s="129">
        <v>2.1999999999999999E-2</v>
      </c>
      <c r="AD8241" s="129">
        <v>2.1999999999999999E-2</v>
      </c>
      <c r="AE8241" s="129">
        <v>2.3E-2</v>
      </c>
      <c r="AF8241" s="129">
        <v>2.3E-2</v>
      </c>
      <c r="AG8241" s="129">
        <v>2.3E-2</v>
      </c>
      <c r="AH8241" s="129">
        <v>2.3E-2</v>
      </c>
      <c r="AI8241" s="129">
        <v>2.3E-2</v>
      </c>
      <c r="AJ8241" s="129">
        <v>2.3E-2</v>
      </c>
      <c r="AK8241" s="129">
        <v>2.3E-2</v>
      </c>
      <c r="AL8241" s="129">
        <v>2.4E-2</v>
      </c>
      <c r="AM8241" s="129">
        <v>2.5999999999999999E-2</v>
      </c>
      <c r="AN8241" s="129">
        <v>2.7E-2</v>
      </c>
      <c r="AO8241" s="129">
        <v>2.7E-2</v>
      </c>
      <c r="AP8241" s="129">
        <v>2.8000000000000001E-2</v>
      </c>
      <c r="AQ8241" s="129">
        <v>2.9000000000000001E-2</v>
      </c>
      <c r="AR8241" s="129">
        <v>0.03</v>
      </c>
      <c r="AS8241" s="129">
        <v>3.1E-2</v>
      </c>
      <c r="AT8241" s="129">
        <v>3.1E-2</v>
      </c>
      <c r="AU8241" s="129">
        <v>3.2000000000000001E-2</v>
      </c>
      <c r="AV8241" s="129">
        <v>3.2000000000000001E-2</v>
      </c>
      <c r="AW8241" s="129">
        <v>2011</v>
      </c>
    </row>
    <row r="8242" spans="1:49">
      <c r="A8242" s="129">
        <v>754</v>
      </c>
      <c r="B8242" s="129" t="s">
        <v>1735</v>
      </c>
      <c r="C8242" s="129" t="s">
        <v>1695</v>
      </c>
      <c r="D8242" s="129" t="s">
        <v>1734</v>
      </c>
      <c r="E8242" s="129" t="s">
        <v>1694</v>
      </c>
      <c r="F8242" s="129" t="s">
        <v>1693</v>
      </c>
      <c r="G8242" s="129" t="s">
        <v>1692</v>
      </c>
      <c r="I8242" s="129" t="s">
        <v>1691</v>
      </c>
      <c r="J8242" s="129">
        <v>1E-3</v>
      </c>
      <c r="K8242" s="129">
        <v>1E-3</v>
      </c>
      <c r="L8242" s="129">
        <v>1E-3</v>
      </c>
      <c r="M8242" s="129">
        <v>1E-3</v>
      </c>
      <c r="N8242" s="129">
        <v>1E-3</v>
      </c>
      <c r="O8242" s="129">
        <v>1E-3</v>
      </c>
      <c r="P8242" s="129">
        <v>2E-3</v>
      </c>
      <c r="Q8242" s="129">
        <v>3.0000000000000001E-3</v>
      </c>
      <c r="R8242" s="129">
        <v>4.0000000000000001E-3</v>
      </c>
      <c r="S8242" s="129">
        <v>7.0000000000000001E-3</v>
      </c>
      <c r="T8242" s="129">
        <v>1.4E-2</v>
      </c>
      <c r="U8242" s="129">
        <v>2.7E-2</v>
      </c>
      <c r="V8242" s="129">
        <v>6.7000000000000004E-2</v>
      </c>
      <c r="W8242" s="129">
        <v>0.17100000000000001</v>
      </c>
      <c r="X8242" s="129">
        <v>0.29199999999999998</v>
      </c>
      <c r="Y8242" s="129">
        <v>0.39500000000000002</v>
      </c>
      <c r="Z8242" s="129">
        <v>0.47699999999999998</v>
      </c>
      <c r="AA8242" s="129">
        <v>0.59099999999999997</v>
      </c>
      <c r="AB8242" s="129">
        <v>0.69799999999999995</v>
      </c>
      <c r="AC8242" s="129">
        <v>0.83499999999999996</v>
      </c>
      <c r="AD8242" s="129">
        <v>1.0620000000000001</v>
      </c>
      <c r="AE8242" s="129">
        <v>1.29</v>
      </c>
      <c r="AF8242" s="129">
        <v>1.522</v>
      </c>
      <c r="AG8242" s="129">
        <v>1.7869999999999999</v>
      </c>
      <c r="AH8242" s="129">
        <v>2.09</v>
      </c>
      <c r="AI8242" s="129">
        <v>2.415</v>
      </c>
      <c r="AJ8242" s="129">
        <v>2.6539999999999999</v>
      </c>
      <c r="AK8242" s="129">
        <v>2.9169999999999998</v>
      </c>
      <c r="AL8242" s="129">
        <v>3.214</v>
      </c>
      <c r="AM8242" s="129">
        <v>3.532</v>
      </c>
      <c r="AN8242" s="129">
        <v>3.8969999999999998</v>
      </c>
      <c r="AO8242" s="129">
        <v>4.3</v>
      </c>
      <c r="AP8242" s="129">
        <v>4.4740000000000002</v>
      </c>
      <c r="AQ8242" s="129">
        <v>4.75</v>
      </c>
      <c r="AR8242" s="129">
        <v>5.0209999999999999</v>
      </c>
      <c r="AS8242" s="129">
        <v>5.2309999999999999</v>
      </c>
      <c r="AT8242" s="129">
        <v>5.4080000000000004</v>
      </c>
      <c r="AU8242" s="129">
        <v>5.5890000000000004</v>
      </c>
      <c r="AV8242" s="129">
        <v>5.7750000000000004</v>
      </c>
      <c r="AW8242" s="129">
        <v>2012</v>
      </c>
    </row>
    <row r="8243" spans="1:49">
      <c r="A8243" s="129">
        <v>754</v>
      </c>
      <c r="B8243" s="129" t="s">
        <v>1735</v>
      </c>
      <c r="C8243" s="129" t="s">
        <v>1690</v>
      </c>
      <c r="D8243" s="129" t="s">
        <v>1734</v>
      </c>
      <c r="E8243" s="129" t="s">
        <v>1689</v>
      </c>
      <c r="F8243" s="129" t="s">
        <v>1688</v>
      </c>
      <c r="G8243" s="129" t="s">
        <v>1597</v>
      </c>
      <c r="I8243" s="129" t="s">
        <v>1742</v>
      </c>
      <c r="J8243" s="129">
        <v>25.495999999999999</v>
      </c>
      <c r="K8243" s="129">
        <v>21.161000000000001</v>
      </c>
      <c r="L8243" s="129">
        <v>18.120999999999999</v>
      </c>
      <c r="M8243" s="129">
        <v>16.512</v>
      </c>
      <c r="N8243" s="129">
        <v>19.367999999999999</v>
      </c>
      <c r="O8243" s="129">
        <v>24.385999999999999</v>
      </c>
      <c r="P8243" s="129">
        <v>30.648</v>
      </c>
      <c r="Q8243" s="129">
        <v>15.112</v>
      </c>
      <c r="R8243" s="129">
        <v>11.641</v>
      </c>
      <c r="S8243" s="129">
        <v>12.314</v>
      </c>
      <c r="T8243" s="129">
        <v>16.303999999999998</v>
      </c>
      <c r="U8243" s="129">
        <v>9.9849999999999994</v>
      </c>
      <c r="V8243" s="129">
        <v>11.282</v>
      </c>
      <c r="W8243" s="129">
        <v>14.12</v>
      </c>
      <c r="X8243" s="129">
        <v>5.915</v>
      </c>
      <c r="Y8243" s="129">
        <v>16.635000000000002</v>
      </c>
      <c r="Z8243" s="129">
        <v>12.755000000000001</v>
      </c>
      <c r="AA8243" s="129">
        <v>14.297000000000001</v>
      </c>
      <c r="AB8243" s="129">
        <v>16.02</v>
      </c>
      <c r="AC8243" s="129">
        <v>17.094999999999999</v>
      </c>
      <c r="AD8243" s="129">
        <v>17.356999999999999</v>
      </c>
      <c r="AE8243" s="129">
        <v>18.914000000000001</v>
      </c>
      <c r="AF8243" s="129">
        <v>21.928000000000001</v>
      </c>
      <c r="AG8243" s="129">
        <v>25.489000000000001</v>
      </c>
      <c r="AH8243" s="129">
        <v>24.908000000000001</v>
      </c>
      <c r="AI8243" s="129">
        <v>23.672999999999998</v>
      </c>
      <c r="AJ8243" s="129">
        <v>22.091000000000001</v>
      </c>
      <c r="AK8243" s="129">
        <v>21.963999999999999</v>
      </c>
      <c r="AL8243" s="129">
        <v>20.920999999999999</v>
      </c>
      <c r="AM8243" s="129">
        <v>21.033999999999999</v>
      </c>
      <c r="AN8243" s="129">
        <v>22.567</v>
      </c>
      <c r="AO8243" s="129">
        <v>25.001999999999999</v>
      </c>
      <c r="AP8243" s="129">
        <v>26.437000000000001</v>
      </c>
      <c r="AQ8243" s="129">
        <v>25.677</v>
      </c>
      <c r="AR8243" s="129">
        <v>24.457999999999998</v>
      </c>
      <c r="AS8243" s="129">
        <v>24.856999999999999</v>
      </c>
      <c r="AT8243" s="129">
        <v>25.135999999999999</v>
      </c>
      <c r="AU8243" s="129">
        <v>25.387</v>
      </c>
      <c r="AV8243" s="129">
        <v>25.635000000000002</v>
      </c>
      <c r="AW8243" s="129">
        <v>2012</v>
      </c>
    </row>
    <row r="8244" spans="1:49">
      <c r="A8244" s="129">
        <v>754</v>
      </c>
      <c r="B8244" s="129" t="s">
        <v>1735</v>
      </c>
      <c r="C8244" s="129" t="s">
        <v>1687</v>
      </c>
      <c r="D8244" s="129" t="s">
        <v>1734</v>
      </c>
      <c r="E8244" s="129" t="s">
        <v>1686</v>
      </c>
      <c r="F8244" s="129" t="s">
        <v>1685</v>
      </c>
      <c r="G8244" s="129" t="s">
        <v>1597</v>
      </c>
      <c r="I8244" s="129" t="s">
        <v>1742</v>
      </c>
      <c r="J8244" s="129">
        <v>11.781000000000001</v>
      </c>
      <c r="K8244" s="129">
        <v>5.6000000000000001E-2</v>
      </c>
      <c r="L8244" s="129">
        <v>-0.71199999999999997</v>
      </c>
      <c r="M8244" s="129">
        <v>6.7850000000000001</v>
      </c>
      <c r="N8244" s="129">
        <v>7.6289999999999996</v>
      </c>
      <c r="O8244" s="129">
        <v>11.706</v>
      </c>
      <c r="P8244" s="129">
        <v>15.933999999999999</v>
      </c>
      <c r="Q8244" s="129">
        <v>10.433</v>
      </c>
      <c r="R8244" s="129">
        <v>11.746</v>
      </c>
      <c r="S8244" s="129">
        <v>6.9930000000000003</v>
      </c>
      <c r="T8244" s="129">
        <v>14.721</v>
      </c>
      <c r="U8244" s="129">
        <v>11.222</v>
      </c>
      <c r="V8244" s="129">
        <v>8.2710000000000008</v>
      </c>
      <c r="W8244" s="129">
        <v>12.27</v>
      </c>
      <c r="X8244" s="129">
        <v>14.035</v>
      </c>
      <c r="Y8244" s="129">
        <v>8.8640000000000008</v>
      </c>
      <c r="Z8244" s="129">
        <v>10.961</v>
      </c>
      <c r="AA8244" s="129">
        <v>7.4790000000000001</v>
      </c>
      <c r="AB8244" s="129">
        <v>-0.29099999999999998</v>
      </c>
      <c r="AC8244" s="129">
        <v>1.718</v>
      </c>
      <c r="AD8244" s="129">
        <v>-0.72399999999999998</v>
      </c>
      <c r="AE8244" s="129">
        <v>-0.89700000000000002</v>
      </c>
      <c r="AF8244" s="129">
        <v>21.914000000000001</v>
      </c>
      <c r="AG8244" s="129">
        <v>25.474</v>
      </c>
      <c r="AH8244" s="129">
        <v>24.896999999999998</v>
      </c>
      <c r="AI8244" s="129">
        <v>23.664000000000001</v>
      </c>
      <c r="AJ8244" s="129">
        <v>22.091999999999999</v>
      </c>
      <c r="AK8244" s="129">
        <v>21.957999999999998</v>
      </c>
      <c r="AL8244" s="129">
        <v>20.914000000000001</v>
      </c>
      <c r="AM8244" s="129">
        <v>21.038</v>
      </c>
      <c r="AN8244" s="129">
        <v>22.574000000000002</v>
      </c>
      <c r="AO8244" s="129">
        <v>25.006</v>
      </c>
      <c r="AP8244" s="129">
        <v>26.437000000000001</v>
      </c>
      <c r="AQ8244" s="129">
        <v>25.672999999999998</v>
      </c>
      <c r="AR8244" s="129">
        <v>24.454999999999998</v>
      </c>
      <c r="AS8244" s="129">
        <v>24.853000000000002</v>
      </c>
      <c r="AT8244" s="129">
        <v>25.132000000000001</v>
      </c>
      <c r="AU8244" s="129">
        <v>25.384</v>
      </c>
      <c r="AV8244" s="129">
        <v>25.632000000000001</v>
      </c>
      <c r="AW8244" s="129">
        <v>2012</v>
      </c>
    </row>
    <row r="8245" spans="1:49">
      <c r="A8245" s="129">
        <v>754</v>
      </c>
      <c r="B8245" s="129" t="s">
        <v>1735</v>
      </c>
      <c r="C8245" s="129" t="s">
        <v>1683</v>
      </c>
      <c r="D8245" s="129" t="s">
        <v>1734</v>
      </c>
      <c r="E8245" s="129" t="s">
        <v>1680</v>
      </c>
      <c r="F8245" s="129" t="s">
        <v>1682</v>
      </c>
      <c r="G8245" s="129" t="s">
        <v>1675</v>
      </c>
      <c r="I8245" s="129" t="s">
        <v>1741</v>
      </c>
      <c r="J8245" s="129">
        <v>5.0000000000000001E-3</v>
      </c>
      <c r="K8245" s="129">
        <v>6.0000000000000001E-3</v>
      </c>
      <c r="L8245" s="129">
        <v>7.0000000000000001E-3</v>
      </c>
      <c r="M8245" s="129">
        <v>8.0000000000000002E-3</v>
      </c>
      <c r="N8245" s="129">
        <v>0.01</v>
      </c>
      <c r="O8245" s="129">
        <v>1.4E-2</v>
      </c>
      <c r="P8245" s="129">
        <v>2.1000000000000001E-2</v>
      </c>
      <c r="Q8245" s="129">
        <v>3.1E-2</v>
      </c>
      <c r="R8245" s="129">
        <v>4.8000000000000001E-2</v>
      </c>
      <c r="S8245" s="129">
        <v>0.11</v>
      </c>
      <c r="T8245" s="129">
        <v>0.23</v>
      </c>
      <c r="U8245" s="129">
        <v>0.45400000000000001</v>
      </c>
      <c r="V8245" s="129">
        <v>1.2070000000000001</v>
      </c>
      <c r="W8245" s="129">
        <v>3.4180000000000001</v>
      </c>
      <c r="X8245" s="129">
        <v>5.2850000000000001</v>
      </c>
      <c r="Y8245" s="129">
        <v>7.1289999999999996</v>
      </c>
      <c r="Z8245" s="129">
        <v>10.202</v>
      </c>
      <c r="AA8245" s="129">
        <v>12.692</v>
      </c>
      <c r="AB8245" s="129">
        <v>15.795999999999999</v>
      </c>
      <c r="AC8245" s="129">
        <v>20.027999999999999</v>
      </c>
      <c r="AD8245" s="129">
        <v>25.254999999999999</v>
      </c>
      <c r="AE8245" s="129">
        <v>30.649000000000001</v>
      </c>
      <c r="AF8245" s="129">
        <v>37.465000000000003</v>
      </c>
      <c r="AG8245" s="129">
        <v>45.482999999999997</v>
      </c>
      <c r="AH8245" s="129">
        <v>53.655000000000001</v>
      </c>
      <c r="AI8245" s="129">
        <v>63.488</v>
      </c>
      <c r="AJ8245" s="129">
        <v>69.212999999999994</v>
      </c>
      <c r="AK8245" s="129">
        <v>76.587000000000003</v>
      </c>
      <c r="AL8245" s="129">
        <v>86.122</v>
      </c>
      <c r="AM8245" s="129">
        <v>97.655000000000001</v>
      </c>
      <c r="AN8245" s="129">
        <v>105.956</v>
      </c>
      <c r="AO8245" s="129">
        <v>115.13</v>
      </c>
      <c r="AP8245" s="129">
        <v>122.7</v>
      </c>
      <c r="AQ8245" s="129">
        <v>131.357</v>
      </c>
      <c r="AR8245" s="129">
        <v>140.88300000000001</v>
      </c>
      <c r="AS8245" s="129">
        <v>150.04</v>
      </c>
      <c r="AT8245" s="129">
        <v>158.667</v>
      </c>
      <c r="AU8245" s="129">
        <v>167.39400000000001</v>
      </c>
      <c r="AV8245" s="129">
        <v>176.601</v>
      </c>
      <c r="AW8245" s="129">
        <v>2012</v>
      </c>
    </row>
    <row r="8246" spans="1:49">
      <c r="A8246" s="129">
        <v>754</v>
      </c>
      <c r="B8246" s="129" t="s">
        <v>1735</v>
      </c>
      <c r="C8246" s="129" t="s">
        <v>1681</v>
      </c>
      <c r="D8246" s="129" t="s">
        <v>1734</v>
      </c>
      <c r="E8246" s="129" t="s">
        <v>1680</v>
      </c>
      <c r="F8246" s="129" t="s">
        <v>1679</v>
      </c>
      <c r="G8246" s="129" t="s">
        <v>1655</v>
      </c>
      <c r="I8246" s="129" t="s">
        <v>1678</v>
      </c>
      <c r="J8246" s="129">
        <v>11.728999999999999</v>
      </c>
      <c r="K8246" s="129">
        <v>13.997</v>
      </c>
      <c r="L8246" s="129">
        <v>12.494999999999999</v>
      </c>
      <c r="M8246" s="129">
        <v>19.692</v>
      </c>
      <c r="N8246" s="129">
        <v>20.018999999999998</v>
      </c>
      <c r="O8246" s="129">
        <v>37.43</v>
      </c>
      <c r="P8246" s="129">
        <v>54.8</v>
      </c>
      <c r="Q8246" s="129">
        <v>47.027999999999999</v>
      </c>
      <c r="R8246" s="129">
        <v>54.042000000000002</v>
      </c>
      <c r="S8246" s="129">
        <v>128.29400000000001</v>
      </c>
      <c r="T8246" s="129">
        <v>109.55800000000001</v>
      </c>
      <c r="U8246" s="129">
        <v>97.700999999999993</v>
      </c>
      <c r="V8246" s="129">
        <v>165.72499999999999</v>
      </c>
      <c r="W8246" s="129">
        <v>183.26300000000001</v>
      </c>
      <c r="X8246" s="129">
        <v>54.613999999999997</v>
      </c>
      <c r="Y8246" s="129">
        <v>34.905000000000001</v>
      </c>
      <c r="Z8246" s="129">
        <v>43.094999999999999</v>
      </c>
      <c r="AA8246" s="129">
        <v>24.41</v>
      </c>
      <c r="AB8246" s="129">
        <v>24.456</v>
      </c>
      <c r="AC8246" s="129">
        <v>26.79</v>
      </c>
      <c r="AD8246" s="129">
        <v>26.1</v>
      </c>
      <c r="AE8246" s="129">
        <v>21.356999999999999</v>
      </c>
      <c r="AF8246" s="129">
        <v>22.239000000000001</v>
      </c>
      <c r="AG8246" s="129">
        <v>21.4</v>
      </c>
      <c r="AH8246" s="129">
        <v>17.969000000000001</v>
      </c>
      <c r="AI8246" s="129">
        <v>18.324999999999999</v>
      </c>
      <c r="AJ8246" s="129">
        <v>9.0169999999999995</v>
      </c>
      <c r="AK8246" s="129">
        <v>10.654999999999999</v>
      </c>
      <c r="AL8246" s="129">
        <v>12.449</v>
      </c>
      <c r="AM8246" s="129">
        <v>13.391999999999999</v>
      </c>
      <c r="AN8246" s="129">
        <v>8.5</v>
      </c>
      <c r="AO8246" s="129">
        <v>8.6579999999999995</v>
      </c>
      <c r="AP8246" s="129">
        <v>6.5750000000000002</v>
      </c>
      <c r="AQ8246" s="129">
        <v>7.056</v>
      </c>
      <c r="AR8246" s="129">
        <v>7.2510000000000003</v>
      </c>
      <c r="AS8246" s="129">
        <v>6.5</v>
      </c>
      <c r="AT8246" s="129">
        <v>5.75</v>
      </c>
      <c r="AU8246" s="129">
        <v>5.5</v>
      </c>
      <c r="AV8246" s="129">
        <v>5.5</v>
      </c>
      <c r="AW8246" s="129">
        <v>2012</v>
      </c>
    </row>
    <row r="8247" spans="1:49">
      <c r="A8247" s="129">
        <v>754</v>
      </c>
      <c r="B8247" s="129" t="s">
        <v>1735</v>
      </c>
      <c r="C8247" s="129" t="s">
        <v>1677</v>
      </c>
      <c r="D8247" s="129" t="s">
        <v>1734</v>
      </c>
      <c r="E8247" s="129" t="s">
        <v>1672</v>
      </c>
      <c r="F8247" s="129" t="s">
        <v>1676</v>
      </c>
      <c r="G8247" s="129" t="s">
        <v>1675</v>
      </c>
      <c r="I8247" s="129" t="s">
        <v>1741</v>
      </c>
      <c r="J8247" s="129">
        <v>8.0000000000000002E-3</v>
      </c>
      <c r="K8247" s="129">
        <v>8.9999999999999993E-3</v>
      </c>
      <c r="L8247" s="129">
        <v>1.0999999999999999E-2</v>
      </c>
      <c r="M8247" s="129">
        <v>1.2999999999999999E-2</v>
      </c>
      <c r="N8247" s="129">
        <v>1.4999999999999999E-2</v>
      </c>
      <c r="O8247" s="129">
        <v>2.1000000000000001E-2</v>
      </c>
      <c r="P8247" s="129">
        <v>3.3000000000000002E-2</v>
      </c>
      <c r="Q8247" s="129">
        <v>4.8000000000000001E-2</v>
      </c>
      <c r="R8247" s="129">
        <v>7.3999999999999996E-2</v>
      </c>
      <c r="S8247" s="129">
        <v>0.16900000000000001</v>
      </c>
      <c r="T8247" s="129">
        <v>0.33100000000000002</v>
      </c>
      <c r="U8247" s="129">
        <v>0.66</v>
      </c>
      <c r="V8247" s="129">
        <v>1.853</v>
      </c>
      <c r="W8247" s="129">
        <v>4.2270000000000003</v>
      </c>
      <c r="X8247" s="129">
        <v>5.8479999999999999</v>
      </c>
      <c r="Y8247" s="129">
        <v>8.5370000000000008</v>
      </c>
      <c r="Z8247" s="129">
        <v>11.542999999999999</v>
      </c>
      <c r="AA8247" s="129">
        <v>13.688000000000001</v>
      </c>
      <c r="AB8247" s="129">
        <v>17.870999999999999</v>
      </c>
      <c r="AC8247" s="129">
        <v>21.559000000000001</v>
      </c>
      <c r="AD8247" s="129">
        <v>28.047999999999998</v>
      </c>
      <c r="AE8247" s="129">
        <v>33.286999999999999</v>
      </c>
      <c r="AF8247" s="129">
        <v>42.158999999999999</v>
      </c>
      <c r="AG8247" s="129">
        <v>49.393999999999998</v>
      </c>
      <c r="AH8247" s="129">
        <v>58.039000000000001</v>
      </c>
      <c r="AI8247" s="129">
        <v>67.239000000000004</v>
      </c>
      <c r="AJ8247" s="129">
        <v>72.778999999999996</v>
      </c>
      <c r="AK8247" s="129">
        <v>79.28</v>
      </c>
      <c r="AL8247" s="129">
        <v>92.409000000000006</v>
      </c>
      <c r="AM8247" s="129">
        <v>101.557</v>
      </c>
      <c r="AN8247" s="129">
        <v>109.58</v>
      </c>
      <c r="AO8247" s="129">
        <v>117.47</v>
      </c>
      <c r="AP8247" s="129">
        <v>126.078</v>
      </c>
      <c r="AQ8247" s="129">
        <v>135.53700000000001</v>
      </c>
      <c r="AR8247" s="129">
        <v>145.02500000000001</v>
      </c>
      <c r="AS8247" s="129">
        <v>153.727</v>
      </c>
      <c r="AT8247" s="129">
        <v>162.18100000000001</v>
      </c>
      <c r="AU8247" s="129">
        <v>171.101</v>
      </c>
      <c r="AV8247" s="129">
        <v>180.512</v>
      </c>
      <c r="AW8247" s="129">
        <v>2012</v>
      </c>
    </row>
    <row r="8248" spans="1:49">
      <c r="A8248" s="129">
        <v>754</v>
      </c>
      <c r="B8248" s="129" t="s">
        <v>1735</v>
      </c>
      <c r="C8248" s="129" t="s">
        <v>1673</v>
      </c>
      <c r="D8248" s="129" t="s">
        <v>1734</v>
      </c>
      <c r="E8248" s="129" t="s">
        <v>1672</v>
      </c>
      <c r="F8248" s="129" t="s">
        <v>1671</v>
      </c>
      <c r="G8248" s="129" t="s">
        <v>1655</v>
      </c>
      <c r="I8248" s="129" t="s">
        <v>1670</v>
      </c>
      <c r="J8248" s="129" t="s">
        <v>1595</v>
      </c>
      <c r="K8248" s="129">
        <v>13.997</v>
      </c>
      <c r="L8248" s="129">
        <v>12.494999999999999</v>
      </c>
      <c r="M8248" s="129">
        <v>19.692</v>
      </c>
      <c r="N8248" s="129">
        <v>20.018999999999998</v>
      </c>
      <c r="O8248" s="129">
        <v>37.43</v>
      </c>
      <c r="P8248" s="129">
        <v>54.8</v>
      </c>
      <c r="Q8248" s="129">
        <v>47.027999999999999</v>
      </c>
      <c r="R8248" s="129">
        <v>54.042000000000002</v>
      </c>
      <c r="S8248" s="129">
        <v>128.29400000000001</v>
      </c>
      <c r="T8248" s="129">
        <v>96.007999999999996</v>
      </c>
      <c r="U8248" s="129">
        <v>99.650999999999996</v>
      </c>
      <c r="V8248" s="129">
        <v>180.715</v>
      </c>
      <c r="W8248" s="129">
        <v>128.10499999999999</v>
      </c>
      <c r="X8248" s="129">
        <v>38.354999999999997</v>
      </c>
      <c r="Y8248" s="129">
        <v>45.98</v>
      </c>
      <c r="Z8248" s="129">
        <v>35.21</v>
      </c>
      <c r="AA8248" s="129">
        <v>18.581</v>
      </c>
      <c r="AB8248" s="129">
        <v>30.567</v>
      </c>
      <c r="AC8248" s="129">
        <v>20.632999999999999</v>
      </c>
      <c r="AD8248" s="129">
        <v>30.1</v>
      </c>
      <c r="AE8248" s="129">
        <v>18.678000000000001</v>
      </c>
      <c r="AF8248" s="129">
        <v>26.654</v>
      </c>
      <c r="AG8248" s="129">
        <v>17.161000000000001</v>
      </c>
      <c r="AH8248" s="129">
        <v>17.501999999999999</v>
      </c>
      <c r="AI8248" s="129">
        <v>15.851000000000001</v>
      </c>
      <c r="AJ8248" s="129">
        <v>8.2390000000000008</v>
      </c>
      <c r="AK8248" s="129">
        <v>8.9329999999999998</v>
      </c>
      <c r="AL8248" s="129">
        <v>16.559999999999999</v>
      </c>
      <c r="AM8248" s="129">
        <v>9.9</v>
      </c>
      <c r="AN8248" s="129">
        <v>7.9</v>
      </c>
      <c r="AO8248" s="129">
        <v>7.2</v>
      </c>
      <c r="AP8248" s="129">
        <v>7.3280000000000003</v>
      </c>
      <c r="AQ8248" s="129">
        <v>7.5030000000000001</v>
      </c>
      <c r="AR8248" s="129">
        <v>7</v>
      </c>
      <c r="AS8248" s="129">
        <v>6</v>
      </c>
      <c r="AT8248" s="129">
        <v>5.5</v>
      </c>
      <c r="AU8248" s="129">
        <v>5.5</v>
      </c>
      <c r="AV8248" s="129">
        <v>5.5</v>
      </c>
      <c r="AW8248" s="129">
        <v>2012</v>
      </c>
    </row>
    <row r="8249" spans="1:49">
      <c r="A8249" s="129">
        <v>754</v>
      </c>
      <c r="B8249" s="129" t="s">
        <v>1735</v>
      </c>
      <c r="C8249" s="129" t="s">
        <v>1669</v>
      </c>
      <c r="D8249" s="129" t="s">
        <v>1734</v>
      </c>
      <c r="E8249" s="129" t="s">
        <v>1668</v>
      </c>
      <c r="G8249" s="129" t="s">
        <v>50</v>
      </c>
    </row>
    <row r="8250" spans="1:49">
      <c r="A8250" s="129">
        <v>754</v>
      </c>
      <c r="B8250" s="129" t="s">
        <v>1735</v>
      </c>
      <c r="C8250" s="129" t="s">
        <v>1667</v>
      </c>
      <c r="D8250" s="129" t="s">
        <v>1734</v>
      </c>
      <c r="E8250" s="129" t="s">
        <v>1666</v>
      </c>
      <c r="F8250" s="129" t="s">
        <v>1665</v>
      </c>
      <c r="G8250" s="129" t="s">
        <v>1655</v>
      </c>
      <c r="I8250" s="129" t="s">
        <v>1740</v>
      </c>
      <c r="J8250" s="129" t="s">
        <v>1595</v>
      </c>
      <c r="K8250" s="129" t="s">
        <v>1595</v>
      </c>
      <c r="L8250" s="129" t="s">
        <v>1595</v>
      </c>
      <c r="M8250" s="129" t="s">
        <v>1595</v>
      </c>
      <c r="N8250" s="129" t="s">
        <v>1595</v>
      </c>
      <c r="O8250" s="129" t="s">
        <v>1595</v>
      </c>
      <c r="P8250" s="129" t="s">
        <v>1595</v>
      </c>
      <c r="Q8250" s="129" t="s">
        <v>1595</v>
      </c>
      <c r="R8250" s="129" t="s">
        <v>1595</v>
      </c>
      <c r="S8250" s="129" t="s">
        <v>1595</v>
      </c>
      <c r="T8250" s="129" t="s">
        <v>1595</v>
      </c>
      <c r="U8250" s="129" t="s">
        <v>1595</v>
      </c>
      <c r="V8250" s="129" t="s">
        <v>1595</v>
      </c>
      <c r="W8250" s="129" t="s">
        <v>1595</v>
      </c>
      <c r="X8250" s="129" t="s">
        <v>1595</v>
      </c>
      <c r="Y8250" s="129" t="s">
        <v>1595</v>
      </c>
      <c r="Z8250" s="129" t="s">
        <v>1595</v>
      </c>
      <c r="AA8250" s="129" t="s">
        <v>1595</v>
      </c>
      <c r="AB8250" s="129" t="s">
        <v>1595</v>
      </c>
      <c r="AC8250" s="129" t="s">
        <v>1595</v>
      </c>
      <c r="AD8250" s="129">
        <v>2.5150000000000001</v>
      </c>
      <c r="AE8250" s="129">
        <v>34.253</v>
      </c>
      <c r="AF8250" s="129">
        <v>-4.4640000000000004</v>
      </c>
      <c r="AG8250" s="129">
        <v>3.5790000000000002</v>
      </c>
      <c r="AH8250" s="129">
        <v>20.808</v>
      </c>
      <c r="AI8250" s="129">
        <v>10.037000000000001</v>
      </c>
      <c r="AJ8250" s="129">
        <v>15.087999999999999</v>
      </c>
      <c r="AK8250" s="129">
        <v>30.748000000000001</v>
      </c>
      <c r="AL8250" s="129">
        <v>10.718999999999999</v>
      </c>
      <c r="AM8250" s="129">
        <v>-14.266</v>
      </c>
      <c r="AN8250" s="129">
        <v>31.032</v>
      </c>
      <c r="AO8250" s="129">
        <v>25.841999999999999</v>
      </c>
      <c r="AP8250" s="129">
        <v>25.783000000000001</v>
      </c>
      <c r="AQ8250" s="129">
        <v>16.887</v>
      </c>
      <c r="AR8250" s="129">
        <v>11.975</v>
      </c>
      <c r="AS8250" s="129">
        <v>9.8140000000000001</v>
      </c>
      <c r="AT8250" s="129">
        <v>8.93</v>
      </c>
      <c r="AU8250" s="129">
        <v>8.4960000000000004</v>
      </c>
      <c r="AV8250" s="129">
        <v>8.3620000000000001</v>
      </c>
      <c r="AW8250" s="129">
        <v>2012</v>
      </c>
    </row>
    <row r="8251" spans="1:49">
      <c r="A8251" s="129">
        <v>754</v>
      </c>
      <c r="B8251" s="129" t="s">
        <v>1735</v>
      </c>
      <c r="C8251" s="129" t="s">
        <v>1664</v>
      </c>
      <c r="D8251" s="129" t="s">
        <v>1734</v>
      </c>
      <c r="E8251" s="129" t="s">
        <v>1663</v>
      </c>
      <c r="F8251" s="129" t="s">
        <v>1662</v>
      </c>
      <c r="G8251" s="129" t="s">
        <v>1655</v>
      </c>
      <c r="I8251" s="129" t="s">
        <v>1740</v>
      </c>
      <c r="J8251" s="129" t="s">
        <v>1595</v>
      </c>
      <c r="K8251" s="129" t="s">
        <v>1595</v>
      </c>
      <c r="L8251" s="129" t="s">
        <v>1595</v>
      </c>
      <c r="M8251" s="129" t="s">
        <v>1595</v>
      </c>
      <c r="N8251" s="129" t="s">
        <v>1595</v>
      </c>
      <c r="O8251" s="129" t="s">
        <v>1595</v>
      </c>
      <c r="P8251" s="129" t="s">
        <v>1595</v>
      </c>
      <c r="Q8251" s="129" t="s">
        <v>1595</v>
      </c>
      <c r="R8251" s="129" t="s">
        <v>1595</v>
      </c>
      <c r="S8251" s="129" t="s">
        <v>1595</v>
      </c>
      <c r="T8251" s="129" t="s">
        <v>1595</v>
      </c>
      <c r="U8251" s="129" t="s">
        <v>1595</v>
      </c>
      <c r="V8251" s="129" t="s">
        <v>1595</v>
      </c>
      <c r="W8251" s="129" t="s">
        <v>1595</v>
      </c>
      <c r="X8251" s="129" t="s">
        <v>1595</v>
      </c>
      <c r="Y8251" s="129" t="s">
        <v>1595</v>
      </c>
      <c r="Z8251" s="129" t="s">
        <v>1595</v>
      </c>
      <c r="AA8251" s="129" t="s">
        <v>1595</v>
      </c>
      <c r="AB8251" s="129" t="s">
        <v>1595</v>
      </c>
      <c r="AC8251" s="129" t="s">
        <v>1595</v>
      </c>
      <c r="AD8251" s="129">
        <v>2.5150000000000001</v>
      </c>
      <c r="AE8251" s="129">
        <v>34.253</v>
      </c>
      <c r="AF8251" s="129">
        <v>-4.4640000000000004</v>
      </c>
      <c r="AG8251" s="129">
        <v>3.5790000000000002</v>
      </c>
      <c r="AH8251" s="129">
        <v>20.808</v>
      </c>
      <c r="AI8251" s="129">
        <v>10.037000000000001</v>
      </c>
      <c r="AJ8251" s="129">
        <v>15.087999999999999</v>
      </c>
      <c r="AK8251" s="129">
        <v>30.748000000000001</v>
      </c>
      <c r="AL8251" s="129">
        <v>10.718999999999999</v>
      </c>
      <c r="AM8251" s="129">
        <v>-14.266</v>
      </c>
      <c r="AN8251" s="129">
        <v>31.032</v>
      </c>
      <c r="AO8251" s="129">
        <v>25.841999999999999</v>
      </c>
      <c r="AP8251" s="129">
        <v>25.783000000000001</v>
      </c>
      <c r="AQ8251" s="129">
        <v>16.887</v>
      </c>
      <c r="AR8251" s="129">
        <v>11.975</v>
      </c>
      <c r="AS8251" s="129">
        <v>9.8140000000000001</v>
      </c>
      <c r="AT8251" s="129">
        <v>8.93</v>
      </c>
      <c r="AU8251" s="129">
        <v>8.4960000000000004</v>
      </c>
      <c r="AV8251" s="129">
        <v>8.3620000000000001</v>
      </c>
      <c r="AW8251" s="129">
        <v>2012</v>
      </c>
    </row>
    <row r="8252" spans="1:49">
      <c r="A8252" s="129">
        <v>754</v>
      </c>
      <c r="B8252" s="129" t="s">
        <v>1735</v>
      </c>
      <c r="C8252" s="129" t="s">
        <v>1661</v>
      </c>
      <c r="D8252" s="129" t="s">
        <v>1734</v>
      </c>
      <c r="E8252" s="129" t="s">
        <v>1660</v>
      </c>
      <c r="F8252" s="129" t="s">
        <v>1659</v>
      </c>
      <c r="G8252" s="129" t="s">
        <v>1655</v>
      </c>
      <c r="I8252" s="129" t="s">
        <v>1740</v>
      </c>
      <c r="J8252" s="129" t="s">
        <v>1595</v>
      </c>
      <c r="K8252" s="129" t="s">
        <v>1595</v>
      </c>
      <c r="L8252" s="129" t="s">
        <v>1595</v>
      </c>
      <c r="M8252" s="129" t="s">
        <v>1595</v>
      </c>
      <c r="N8252" s="129" t="s">
        <v>1595</v>
      </c>
      <c r="O8252" s="129" t="s">
        <v>1595</v>
      </c>
      <c r="P8252" s="129" t="s">
        <v>1595</v>
      </c>
      <c r="Q8252" s="129" t="s">
        <v>1595</v>
      </c>
      <c r="R8252" s="129" t="s">
        <v>1595</v>
      </c>
      <c r="S8252" s="129" t="s">
        <v>1595</v>
      </c>
      <c r="T8252" s="129" t="s">
        <v>1595</v>
      </c>
      <c r="U8252" s="129" t="s">
        <v>1595</v>
      </c>
      <c r="V8252" s="129" t="s">
        <v>1595</v>
      </c>
      <c r="W8252" s="129" t="s">
        <v>1595</v>
      </c>
      <c r="X8252" s="129" t="s">
        <v>1595</v>
      </c>
      <c r="Y8252" s="129" t="s">
        <v>1595</v>
      </c>
      <c r="Z8252" s="129" t="s">
        <v>1595</v>
      </c>
      <c r="AA8252" s="129" t="s">
        <v>1595</v>
      </c>
      <c r="AB8252" s="129" t="s">
        <v>1595</v>
      </c>
      <c r="AC8252" s="129" t="s">
        <v>1595</v>
      </c>
      <c r="AD8252" s="129">
        <v>-6.1790000000000003</v>
      </c>
      <c r="AE8252" s="129">
        <v>26.175000000000001</v>
      </c>
      <c r="AF8252" s="129">
        <v>12.827</v>
      </c>
      <c r="AG8252" s="129">
        <v>-3.2069999999999999</v>
      </c>
      <c r="AH8252" s="129">
        <v>16.95</v>
      </c>
      <c r="AI8252" s="129">
        <v>6.2930000000000001</v>
      </c>
      <c r="AJ8252" s="129">
        <v>6.3029999999999999</v>
      </c>
      <c r="AK8252" s="129">
        <v>3.0960000000000001</v>
      </c>
      <c r="AL8252" s="129">
        <v>10.074</v>
      </c>
      <c r="AM8252" s="129">
        <v>19.483000000000001</v>
      </c>
      <c r="AN8252" s="129">
        <v>19.847000000000001</v>
      </c>
      <c r="AO8252" s="129">
        <v>3.0539999999999998</v>
      </c>
      <c r="AP8252" s="129">
        <v>26.420999999999999</v>
      </c>
      <c r="AQ8252" s="129">
        <v>15.638</v>
      </c>
      <c r="AR8252" s="129">
        <v>15.711</v>
      </c>
      <c r="AS8252" s="129">
        <v>11.233000000000001</v>
      </c>
      <c r="AT8252" s="129">
        <v>10.565</v>
      </c>
      <c r="AU8252" s="129">
        <v>10.667999999999999</v>
      </c>
      <c r="AV8252" s="129">
        <v>10.336</v>
      </c>
      <c r="AW8252" s="129">
        <v>2012</v>
      </c>
    </row>
    <row r="8253" spans="1:49">
      <c r="A8253" s="129">
        <v>754</v>
      </c>
      <c r="B8253" s="129" t="s">
        <v>1735</v>
      </c>
      <c r="C8253" s="129" t="s">
        <v>1658</v>
      </c>
      <c r="D8253" s="129" t="s">
        <v>1734</v>
      </c>
      <c r="E8253" s="129" t="s">
        <v>1657</v>
      </c>
      <c r="F8253" s="129" t="s">
        <v>1656</v>
      </c>
      <c r="G8253" s="129" t="s">
        <v>1655</v>
      </c>
      <c r="I8253" s="129" t="s">
        <v>1740</v>
      </c>
      <c r="J8253" s="129" t="s">
        <v>1595</v>
      </c>
      <c r="K8253" s="129" t="s">
        <v>1595</v>
      </c>
      <c r="L8253" s="129" t="s">
        <v>1595</v>
      </c>
      <c r="M8253" s="129" t="s">
        <v>1595</v>
      </c>
      <c r="N8253" s="129" t="s">
        <v>1595</v>
      </c>
      <c r="O8253" s="129" t="s">
        <v>1595</v>
      </c>
      <c r="P8253" s="129" t="s">
        <v>1595</v>
      </c>
      <c r="Q8253" s="129" t="s">
        <v>1595</v>
      </c>
      <c r="R8253" s="129" t="s">
        <v>1595</v>
      </c>
      <c r="S8253" s="129" t="s">
        <v>1595</v>
      </c>
      <c r="T8253" s="129" t="s">
        <v>1595</v>
      </c>
      <c r="U8253" s="129" t="s">
        <v>1595</v>
      </c>
      <c r="V8253" s="129" t="s">
        <v>1595</v>
      </c>
      <c r="W8253" s="129" t="s">
        <v>1595</v>
      </c>
      <c r="X8253" s="129" t="s">
        <v>1595</v>
      </c>
      <c r="Y8253" s="129" t="s">
        <v>1595</v>
      </c>
      <c r="Z8253" s="129" t="s">
        <v>1595</v>
      </c>
      <c r="AA8253" s="129" t="s">
        <v>1595</v>
      </c>
      <c r="AB8253" s="129" t="s">
        <v>1595</v>
      </c>
      <c r="AC8253" s="129" t="s">
        <v>1595</v>
      </c>
      <c r="AD8253" s="129">
        <v>-6.1790000000000003</v>
      </c>
      <c r="AE8253" s="129">
        <v>26.175000000000001</v>
      </c>
      <c r="AF8253" s="129">
        <v>12.827</v>
      </c>
      <c r="AG8253" s="129">
        <v>-3.2069999999999999</v>
      </c>
      <c r="AH8253" s="129">
        <v>16.95</v>
      </c>
      <c r="AI8253" s="129">
        <v>6.2930000000000001</v>
      </c>
      <c r="AJ8253" s="129">
        <v>6.3029999999999999</v>
      </c>
      <c r="AK8253" s="129">
        <v>3.0960000000000001</v>
      </c>
      <c r="AL8253" s="129">
        <v>10.074</v>
      </c>
      <c r="AM8253" s="129">
        <v>19.483000000000001</v>
      </c>
      <c r="AN8253" s="129">
        <v>19.847000000000001</v>
      </c>
      <c r="AO8253" s="129">
        <v>3.0539999999999998</v>
      </c>
      <c r="AP8253" s="129">
        <v>26.420999999999999</v>
      </c>
      <c r="AQ8253" s="129">
        <v>15.638</v>
      </c>
      <c r="AR8253" s="129">
        <v>15.711</v>
      </c>
      <c r="AS8253" s="129">
        <v>11.233000000000001</v>
      </c>
      <c r="AT8253" s="129">
        <v>10.565</v>
      </c>
      <c r="AU8253" s="129">
        <v>10.667999999999999</v>
      </c>
      <c r="AV8253" s="129">
        <v>10.336</v>
      </c>
      <c r="AW8253" s="129">
        <v>2012</v>
      </c>
    </row>
    <row r="8254" spans="1:49">
      <c r="A8254" s="129">
        <v>754</v>
      </c>
      <c r="B8254" s="129" t="s">
        <v>1735</v>
      </c>
      <c r="C8254" s="129" t="s">
        <v>1653</v>
      </c>
      <c r="D8254" s="129" t="s">
        <v>1734</v>
      </c>
      <c r="E8254" s="129" t="s">
        <v>80</v>
      </c>
      <c r="F8254" s="129" t="s">
        <v>1652</v>
      </c>
      <c r="G8254" s="129" t="s">
        <v>1651</v>
      </c>
    </row>
    <row r="8255" spans="1:49">
      <c r="A8255" s="129">
        <v>754</v>
      </c>
      <c r="B8255" s="129" t="s">
        <v>1735</v>
      </c>
      <c r="C8255" s="129" t="s">
        <v>1650</v>
      </c>
      <c r="D8255" s="129" t="s">
        <v>1734</v>
      </c>
      <c r="E8255" s="129" t="s">
        <v>1649</v>
      </c>
      <c r="F8255" s="129" t="s">
        <v>1648</v>
      </c>
      <c r="G8255" s="129" t="s">
        <v>84</v>
      </c>
      <c r="H8255" s="129" t="s">
        <v>5</v>
      </c>
    </row>
    <row r="8256" spans="1:49">
      <c r="A8256" s="129">
        <v>754</v>
      </c>
      <c r="B8256" s="129" t="s">
        <v>1735</v>
      </c>
      <c r="C8256" s="129" t="s">
        <v>1647</v>
      </c>
      <c r="D8256" s="129" t="s">
        <v>1734</v>
      </c>
      <c r="E8256" s="129" t="s">
        <v>15</v>
      </c>
      <c r="F8256" s="129" t="s">
        <v>1646</v>
      </c>
      <c r="G8256" s="129" t="s">
        <v>84</v>
      </c>
      <c r="H8256" s="129" t="s">
        <v>5</v>
      </c>
      <c r="I8256" s="129" t="s">
        <v>1739</v>
      </c>
      <c r="J8256" s="129">
        <v>5.6269999999999998</v>
      </c>
      <c r="K8256" s="129">
        <v>5.8120000000000003</v>
      </c>
      <c r="L8256" s="129">
        <v>5.9989999999999997</v>
      </c>
      <c r="M8256" s="129">
        <v>6.1870000000000003</v>
      </c>
      <c r="N8256" s="129">
        <v>6.3769999999999998</v>
      </c>
      <c r="O8256" s="129">
        <v>6.5709999999999997</v>
      </c>
      <c r="P8256" s="129">
        <v>6.7679999999999998</v>
      </c>
      <c r="Q8256" s="129">
        <v>6.97</v>
      </c>
      <c r="R8256" s="129">
        <v>7.181</v>
      </c>
      <c r="S8256" s="129">
        <v>7.4009999999999998</v>
      </c>
      <c r="T8256" s="129">
        <v>7.6340000000000003</v>
      </c>
      <c r="U8256" s="129">
        <v>7.867</v>
      </c>
      <c r="V8256" s="129">
        <v>8.1020000000000003</v>
      </c>
      <c r="W8256" s="129">
        <v>8.3369999999999997</v>
      </c>
      <c r="X8256" s="129">
        <v>8.5909999999999993</v>
      </c>
      <c r="Y8256" s="129">
        <v>8.9339999999999993</v>
      </c>
      <c r="Z8256" s="129">
        <v>9.2669999999999995</v>
      </c>
      <c r="AA8256" s="129">
        <v>9.5920000000000005</v>
      </c>
      <c r="AB8256" s="129">
        <v>9.9049999999999994</v>
      </c>
      <c r="AC8256" s="129">
        <v>10.003</v>
      </c>
      <c r="AD8256" s="129">
        <v>10.101000000000001</v>
      </c>
      <c r="AE8256" s="129">
        <v>10.362</v>
      </c>
      <c r="AF8256" s="129">
        <v>10.625</v>
      </c>
      <c r="AG8256" s="129">
        <v>10.895</v>
      </c>
      <c r="AH8256" s="129">
        <v>11.175000000000001</v>
      </c>
      <c r="AI8256" s="129">
        <v>11.47</v>
      </c>
      <c r="AJ8256" s="129">
        <v>11.782</v>
      </c>
      <c r="AK8256" s="129">
        <v>12.11</v>
      </c>
      <c r="AL8256" s="129">
        <v>12.457000000000001</v>
      </c>
      <c r="AM8256" s="129">
        <v>12.824999999999999</v>
      </c>
      <c r="AN8256" s="129">
        <v>13.217000000000001</v>
      </c>
      <c r="AO8256" s="129">
        <v>13.634</v>
      </c>
      <c r="AP8256" s="129">
        <v>14.074999999999999</v>
      </c>
      <c r="AQ8256" s="129">
        <v>14.539</v>
      </c>
      <c r="AR8256" s="129">
        <v>15.021000000000001</v>
      </c>
      <c r="AS8256" s="129">
        <v>15.52</v>
      </c>
      <c r="AT8256" s="129">
        <v>16.033999999999999</v>
      </c>
      <c r="AU8256" s="129">
        <v>16.564</v>
      </c>
      <c r="AV8256" s="129">
        <v>17.111000000000001</v>
      </c>
      <c r="AW8256" s="129">
        <v>2010</v>
      </c>
    </row>
    <row r="8257" spans="1:49">
      <c r="A8257" s="129">
        <v>754</v>
      </c>
      <c r="B8257" s="129" t="s">
        <v>1735</v>
      </c>
      <c r="C8257" s="129" t="s">
        <v>1644</v>
      </c>
      <c r="D8257" s="129" t="s">
        <v>1734</v>
      </c>
      <c r="E8257" s="129" t="s">
        <v>1642</v>
      </c>
      <c r="F8257" s="129" t="s">
        <v>1641</v>
      </c>
      <c r="G8257" s="129" t="s">
        <v>1608</v>
      </c>
      <c r="H8257" s="129" t="s">
        <v>1604</v>
      </c>
      <c r="I8257" s="129" t="s">
        <v>1737</v>
      </c>
      <c r="J8257" s="129" t="s">
        <v>1595</v>
      </c>
      <c r="K8257" s="129" t="s">
        <v>1595</v>
      </c>
      <c r="L8257" s="129" t="s">
        <v>1595</v>
      </c>
      <c r="M8257" s="129" t="s">
        <v>1595</v>
      </c>
      <c r="N8257" s="129" t="s">
        <v>1595</v>
      </c>
      <c r="O8257" s="129" t="s">
        <v>1595</v>
      </c>
      <c r="P8257" s="129" t="s">
        <v>1595</v>
      </c>
      <c r="Q8257" s="129" t="s">
        <v>1595</v>
      </c>
      <c r="R8257" s="129" t="s">
        <v>1595</v>
      </c>
      <c r="S8257" s="129" t="s">
        <v>1595</v>
      </c>
      <c r="T8257" s="129" t="s">
        <v>1595</v>
      </c>
      <c r="U8257" s="129" t="s">
        <v>1595</v>
      </c>
      <c r="V8257" s="129" t="s">
        <v>1595</v>
      </c>
      <c r="W8257" s="129" t="s">
        <v>1595</v>
      </c>
      <c r="X8257" s="129" t="s">
        <v>1595</v>
      </c>
      <c r="Y8257" s="129" t="s">
        <v>1595</v>
      </c>
      <c r="Z8257" s="129" t="s">
        <v>1595</v>
      </c>
      <c r="AA8257" s="129" t="s">
        <v>1595</v>
      </c>
      <c r="AB8257" s="129" t="s">
        <v>1595</v>
      </c>
      <c r="AC8257" s="129" t="s">
        <v>1595</v>
      </c>
      <c r="AD8257" s="129">
        <v>2.528</v>
      </c>
      <c r="AE8257" s="129">
        <v>3.2629999999999999</v>
      </c>
      <c r="AF8257" s="129">
        <v>4.2560000000000002</v>
      </c>
      <c r="AG8257" s="129">
        <v>5.1040000000000001</v>
      </c>
      <c r="AH8257" s="129">
        <v>6.173</v>
      </c>
      <c r="AI8257" s="129">
        <v>7.4669999999999996</v>
      </c>
      <c r="AJ8257" s="129">
        <v>16.824999999999999</v>
      </c>
      <c r="AK8257" s="129">
        <v>10.625999999999999</v>
      </c>
      <c r="AL8257" s="129">
        <v>12.606</v>
      </c>
      <c r="AM8257" s="129">
        <v>12.182</v>
      </c>
      <c r="AN8257" s="129">
        <v>15.198</v>
      </c>
      <c r="AO8257" s="129">
        <v>20.233000000000001</v>
      </c>
      <c r="AP8257" s="129">
        <v>24.539000000000001</v>
      </c>
      <c r="AQ8257" s="129">
        <v>25.273</v>
      </c>
      <c r="AR8257" s="129">
        <v>30.806999999999999</v>
      </c>
      <c r="AS8257" s="129">
        <v>34.606999999999999</v>
      </c>
      <c r="AT8257" s="129">
        <v>39.334000000000003</v>
      </c>
      <c r="AU8257" s="129">
        <v>44.14</v>
      </c>
      <c r="AV8257" s="129">
        <v>49.674999999999997</v>
      </c>
      <c r="AW8257" s="129">
        <v>2012</v>
      </c>
    </row>
    <row r="8258" spans="1:49">
      <c r="A8258" s="129">
        <v>754</v>
      </c>
      <c r="B8258" s="129" t="s">
        <v>1735</v>
      </c>
      <c r="C8258" s="129" t="s">
        <v>1643</v>
      </c>
      <c r="D8258" s="129" t="s">
        <v>1734</v>
      </c>
      <c r="E8258" s="129" t="s">
        <v>1642</v>
      </c>
      <c r="F8258" s="129" t="s">
        <v>1641</v>
      </c>
      <c r="G8258" s="129" t="s">
        <v>1597</v>
      </c>
      <c r="I8258" s="129" t="s">
        <v>1640</v>
      </c>
      <c r="J8258" s="129" t="s">
        <v>1595</v>
      </c>
      <c r="K8258" s="129" t="s">
        <v>1595</v>
      </c>
      <c r="L8258" s="129" t="s">
        <v>1595</v>
      </c>
      <c r="M8258" s="129" t="s">
        <v>1595</v>
      </c>
      <c r="N8258" s="129" t="s">
        <v>1595</v>
      </c>
      <c r="O8258" s="129" t="s">
        <v>1595</v>
      </c>
      <c r="P8258" s="129" t="s">
        <v>1595</v>
      </c>
      <c r="Q8258" s="129" t="s">
        <v>1595</v>
      </c>
      <c r="R8258" s="129" t="s">
        <v>1595</v>
      </c>
      <c r="S8258" s="129" t="s">
        <v>1595</v>
      </c>
      <c r="T8258" s="129" t="s">
        <v>1595</v>
      </c>
      <c r="U8258" s="129" t="s">
        <v>1595</v>
      </c>
      <c r="V8258" s="129" t="s">
        <v>1595</v>
      </c>
      <c r="W8258" s="129" t="s">
        <v>1595</v>
      </c>
      <c r="X8258" s="129" t="s">
        <v>1595</v>
      </c>
      <c r="Y8258" s="129" t="s">
        <v>1595</v>
      </c>
      <c r="Z8258" s="129" t="s">
        <v>1595</v>
      </c>
      <c r="AA8258" s="129" t="s">
        <v>1595</v>
      </c>
      <c r="AB8258" s="129" t="s">
        <v>1595</v>
      </c>
      <c r="AC8258" s="129" t="s">
        <v>1595</v>
      </c>
      <c r="AD8258" s="129">
        <v>24.977</v>
      </c>
      <c r="AE8258" s="129">
        <v>24.731999999999999</v>
      </c>
      <c r="AF8258" s="129">
        <v>26.071999999999999</v>
      </c>
      <c r="AG8258" s="129">
        <v>24.837</v>
      </c>
      <c r="AH8258" s="129">
        <v>23.748999999999999</v>
      </c>
      <c r="AI8258" s="129">
        <v>23.305</v>
      </c>
      <c r="AJ8258" s="129">
        <v>43.631999999999998</v>
      </c>
      <c r="AK8258" s="129">
        <v>23.001999999999999</v>
      </c>
      <c r="AL8258" s="129">
        <v>22.986000000000001</v>
      </c>
      <c r="AM8258" s="129">
        <v>18.853999999999999</v>
      </c>
      <c r="AN8258" s="129">
        <v>19.568999999999999</v>
      </c>
      <c r="AO8258" s="129">
        <v>21.675999999999998</v>
      </c>
      <c r="AP8258" s="129">
        <v>23.154</v>
      </c>
      <c r="AQ8258" s="129">
        <v>20.895</v>
      </c>
      <c r="AR8258" s="129">
        <v>22.25</v>
      </c>
      <c r="AS8258" s="129">
        <v>22.177</v>
      </c>
      <c r="AT8258" s="129">
        <v>22.602</v>
      </c>
      <c r="AU8258" s="129">
        <v>22.83</v>
      </c>
      <c r="AV8258" s="129">
        <v>23.193999999999999</v>
      </c>
      <c r="AW8258" s="129">
        <v>2012</v>
      </c>
    </row>
    <row r="8259" spans="1:49">
      <c r="A8259" s="129">
        <v>754</v>
      </c>
      <c r="B8259" s="129" t="s">
        <v>1735</v>
      </c>
      <c r="C8259" s="129" t="s">
        <v>1639</v>
      </c>
      <c r="D8259" s="129" t="s">
        <v>1734</v>
      </c>
      <c r="E8259" s="129" t="s">
        <v>1637</v>
      </c>
      <c r="F8259" s="129" t="s">
        <v>1636</v>
      </c>
      <c r="G8259" s="129" t="s">
        <v>1608</v>
      </c>
      <c r="H8259" s="129" t="s">
        <v>1604</v>
      </c>
      <c r="I8259" s="129" t="s">
        <v>1737</v>
      </c>
      <c r="J8259" s="129" t="s">
        <v>1595</v>
      </c>
      <c r="K8259" s="129" t="s">
        <v>1595</v>
      </c>
      <c r="L8259" s="129" t="s">
        <v>1595</v>
      </c>
      <c r="M8259" s="129" t="s">
        <v>1595</v>
      </c>
      <c r="N8259" s="129" t="s">
        <v>1595</v>
      </c>
      <c r="O8259" s="129" t="s">
        <v>1595</v>
      </c>
      <c r="P8259" s="129" t="s">
        <v>1595</v>
      </c>
      <c r="Q8259" s="129" t="s">
        <v>1595</v>
      </c>
      <c r="R8259" s="129" t="s">
        <v>1595</v>
      </c>
      <c r="S8259" s="129" t="s">
        <v>1595</v>
      </c>
      <c r="T8259" s="129" t="s">
        <v>1595</v>
      </c>
      <c r="U8259" s="129" t="s">
        <v>1595</v>
      </c>
      <c r="V8259" s="129" t="s">
        <v>1595</v>
      </c>
      <c r="W8259" s="129" t="s">
        <v>1595</v>
      </c>
      <c r="X8259" s="129" t="s">
        <v>1595</v>
      </c>
      <c r="Y8259" s="129" t="s">
        <v>1595</v>
      </c>
      <c r="Z8259" s="129" t="s">
        <v>1595</v>
      </c>
      <c r="AA8259" s="129" t="s">
        <v>1595</v>
      </c>
      <c r="AB8259" s="129" t="s">
        <v>1595</v>
      </c>
      <c r="AC8259" s="129" t="s">
        <v>1595</v>
      </c>
      <c r="AD8259" s="129">
        <v>2.3980000000000001</v>
      </c>
      <c r="AE8259" s="129">
        <v>4.1340000000000003</v>
      </c>
      <c r="AF8259" s="129">
        <v>5.0860000000000003</v>
      </c>
      <c r="AG8259" s="129">
        <v>6.3369999999999997</v>
      </c>
      <c r="AH8259" s="129">
        <v>6.9189999999999996</v>
      </c>
      <c r="AI8259" s="129">
        <v>8.35</v>
      </c>
      <c r="AJ8259" s="129">
        <v>9.0510000000000002</v>
      </c>
      <c r="AK8259" s="129">
        <v>11.209</v>
      </c>
      <c r="AL8259" s="129">
        <v>13.054</v>
      </c>
      <c r="AM8259" s="129">
        <v>13.773</v>
      </c>
      <c r="AN8259" s="129">
        <v>17.562999999999999</v>
      </c>
      <c r="AO8259" s="129">
        <v>22.266999999999999</v>
      </c>
      <c r="AP8259" s="129">
        <v>27.826000000000001</v>
      </c>
      <c r="AQ8259" s="129">
        <v>34.664000000000001</v>
      </c>
      <c r="AR8259" s="129">
        <v>39.956000000000003</v>
      </c>
      <c r="AS8259" s="129">
        <v>45.402000000000001</v>
      </c>
      <c r="AT8259" s="129">
        <v>52.237000000000002</v>
      </c>
      <c r="AU8259" s="129">
        <v>60.194000000000003</v>
      </c>
      <c r="AV8259" s="129">
        <v>68.677999999999997</v>
      </c>
      <c r="AW8259" s="129">
        <v>2012</v>
      </c>
    </row>
    <row r="8260" spans="1:49">
      <c r="A8260" s="129">
        <v>754</v>
      </c>
      <c r="B8260" s="129" t="s">
        <v>1735</v>
      </c>
      <c r="C8260" s="129" t="s">
        <v>1638</v>
      </c>
      <c r="D8260" s="129" t="s">
        <v>1734</v>
      </c>
      <c r="E8260" s="129" t="s">
        <v>1637</v>
      </c>
      <c r="F8260" s="129" t="s">
        <v>1636</v>
      </c>
      <c r="G8260" s="129" t="s">
        <v>1597</v>
      </c>
      <c r="I8260" s="129" t="s">
        <v>1635</v>
      </c>
      <c r="J8260" s="129" t="s">
        <v>1595</v>
      </c>
      <c r="K8260" s="129" t="s">
        <v>1595</v>
      </c>
      <c r="L8260" s="129" t="s">
        <v>1595</v>
      </c>
      <c r="M8260" s="129" t="s">
        <v>1595</v>
      </c>
      <c r="N8260" s="129" t="s">
        <v>1595</v>
      </c>
      <c r="O8260" s="129" t="s">
        <v>1595</v>
      </c>
      <c r="P8260" s="129" t="s">
        <v>1595</v>
      </c>
      <c r="Q8260" s="129" t="s">
        <v>1595</v>
      </c>
      <c r="R8260" s="129" t="s">
        <v>1595</v>
      </c>
      <c r="S8260" s="129" t="s">
        <v>1595</v>
      </c>
      <c r="T8260" s="129" t="s">
        <v>1595</v>
      </c>
      <c r="U8260" s="129" t="s">
        <v>1595</v>
      </c>
      <c r="V8260" s="129" t="s">
        <v>1595</v>
      </c>
      <c r="W8260" s="129" t="s">
        <v>1595</v>
      </c>
      <c r="X8260" s="129" t="s">
        <v>1595</v>
      </c>
      <c r="Y8260" s="129" t="s">
        <v>1595</v>
      </c>
      <c r="Z8260" s="129" t="s">
        <v>1595</v>
      </c>
      <c r="AA8260" s="129" t="s">
        <v>1595</v>
      </c>
      <c r="AB8260" s="129" t="s">
        <v>1595</v>
      </c>
      <c r="AC8260" s="129" t="s">
        <v>1595</v>
      </c>
      <c r="AD8260" s="129">
        <v>23.693000000000001</v>
      </c>
      <c r="AE8260" s="129">
        <v>31.334</v>
      </c>
      <c r="AF8260" s="129">
        <v>31.155999999999999</v>
      </c>
      <c r="AG8260" s="129">
        <v>30.835999999999999</v>
      </c>
      <c r="AH8260" s="129">
        <v>26.617999999999999</v>
      </c>
      <c r="AI8260" s="129">
        <v>26.059000000000001</v>
      </c>
      <c r="AJ8260" s="129">
        <v>23.472000000000001</v>
      </c>
      <c r="AK8260" s="129">
        <v>24.265000000000001</v>
      </c>
      <c r="AL8260" s="129">
        <v>23.803999999999998</v>
      </c>
      <c r="AM8260" s="129">
        <v>21.315999999999999</v>
      </c>
      <c r="AN8260" s="129">
        <v>22.613</v>
      </c>
      <c r="AO8260" s="129">
        <v>23.853999999999999</v>
      </c>
      <c r="AP8260" s="129">
        <v>26.254999999999999</v>
      </c>
      <c r="AQ8260" s="129">
        <v>28.658999999999999</v>
      </c>
      <c r="AR8260" s="129">
        <v>28.858000000000001</v>
      </c>
      <c r="AS8260" s="129">
        <v>29.094999999999999</v>
      </c>
      <c r="AT8260" s="129">
        <v>30.015999999999998</v>
      </c>
      <c r="AU8260" s="129">
        <v>31.132999999999999</v>
      </c>
      <c r="AV8260" s="129">
        <v>32.067</v>
      </c>
      <c r="AW8260" s="129">
        <v>2012</v>
      </c>
    </row>
    <row r="8261" spans="1:49">
      <c r="A8261" s="129">
        <v>754</v>
      </c>
      <c r="B8261" s="129" t="s">
        <v>1735</v>
      </c>
      <c r="C8261" s="129" t="s">
        <v>1634</v>
      </c>
      <c r="D8261" s="129" t="s">
        <v>1734</v>
      </c>
      <c r="E8261" s="129" t="s">
        <v>1632</v>
      </c>
      <c r="F8261" s="129" t="s">
        <v>1631</v>
      </c>
      <c r="G8261" s="129" t="s">
        <v>1608</v>
      </c>
      <c r="H8261" s="129" t="s">
        <v>1604</v>
      </c>
      <c r="I8261" s="129" t="s">
        <v>1737</v>
      </c>
      <c r="J8261" s="129" t="s">
        <v>1595</v>
      </c>
      <c r="K8261" s="129" t="s">
        <v>1595</v>
      </c>
      <c r="L8261" s="129" t="s">
        <v>1595</v>
      </c>
      <c r="M8261" s="129" t="s">
        <v>1595</v>
      </c>
      <c r="N8261" s="129" t="s">
        <v>1595</v>
      </c>
      <c r="O8261" s="129" t="s">
        <v>1595</v>
      </c>
      <c r="P8261" s="129" t="s">
        <v>1595</v>
      </c>
      <c r="Q8261" s="129" t="s">
        <v>1595</v>
      </c>
      <c r="R8261" s="129" t="s">
        <v>1595</v>
      </c>
      <c r="S8261" s="129" t="s">
        <v>1595</v>
      </c>
      <c r="T8261" s="129" t="s">
        <v>1595</v>
      </c>
      <c r="U8261" s="129" t="s">
        <v>1595</v>
      </c>
      <c r="V8261" s="129" t="s">
        <v>1595</v>
      </c>
      <c r="W8261" s="129" t="s">
        <v>1595</v>
      </c>
      <c r="X8261" s="129" t="s">
        <v>1595</v>
      </c>
      <c r="Y8261" s="129" t="s">
        <v>1595</v>
      </c>
      <c r="Z8261" s="129" t="s">
        <v>1595</v>
      </c>
      <c r="AA8261" s="129" t="s">
        <v>1595</v>
      </c>
      <c r="AB8261" s="129" t="s">
        <v>1595</v>
      </c>
      <c r="AC8261" s="129" t="s">
        <v>1595</v>
      </c>
      <c r="AD8261" s="129">
        <v>0.13</v>
      </c>
      <c r="AE8261" s="129">
        <v>-0.871</v>
      </c>
      <c r="AF8261" s="129">
        <v>-0.83</v>
      </c>
      <c r="AG8261" s="129">
        <v>-1.2330000000000001</v>
      </c>
      <c r="AH8261" s="129">
        <v>-0.746</v>
      </c>
      <c r="AI8261" s="129">
        <v>-0.88200000000000001</v>
      </c>
      <c r="AJ8261" s="129">
        <v>7.774</v>
      </c>
      <c r="AK8261" s="129">
        <v>-0.58299999999999996</v>
      </c>
      <c r="AL8261" s="129">
        <v>-0.44800000000000001</v>
      </c>
      <c r="AM8261" s="129">
        <v>-1.591</v>
      </c>
      <c r="AN8261" s="129">
        <v>-2.3639999999999999</v>
      </c>
      <c r="AO8261" s="129">
        <v>-2.0339999999999998</v>
      </c>
      <c r="AP8261" s="129">
        <v>-3.2869999999999999</v>
      </c>
      <c r="AQ8261" s="129">
        <v>-9.391</v>
      </c>
      <c r="AR8261" s="129">
        <v>-9.1489999999999991</v>
      </c>
      <c r="AS8261" s="129">
        <v>-10.795999999999999</v>
      </c>
      <c r="AT8261" s="129">
        <v>-12.903</v>
      </c>
      <c r="AU8261" s="129">
        <v>-16.053999999999998</v>
      </c>
      <c r="AV8261" s="129">
        <v>-19.004000000000001</v>
      </c>
      <c r="AW8261" s="129">
        <v>2012</v>
      </c>
    </row>
    <row r="8262" spans="1:49">
      <c r="A8262" s="129">
        <v>754</v>
      </c>
      <c r="B8262" s="129" t="s">
        <v>1735</v>
      </c>
      <c r="C8262" s="129" t="s">
        <v>1633</v>
      </c>
      <c r="D8262" s="129" t="s">
        <v>1734</v>
      </c>
      <c r="E8262" s="129" t="s">
        <v>1632</v>
      </c>
      <c r="F8262" s="129" t="s">
        <v>1631</v>
      </c>
      <c r="G8262" s="129" t="s">
        <v>1597</v>
      </c>
      <c r="I8262" s="129" t="s">
        <v>1630</v>
      </c>
      <c r="J8262" s="129" t="s">
        <v>1595</v>
      </c>
      <c r="K8262" s="129" t="s">
        <v>1595</v>
      </c>
      <c r="L8262" s="129" t="s">
        <v>1595</v>
      </c>
      <c r="M8262" s="129" t="s">
        <v>1595</v>
      </c>
      <c r="N8262" s="129" t="s">
        <v>1595</v>
      </c>
      <c r="O8262" s="129" t="s">
        <v>1595</v>
      </c>
      <c r="P8262" s="129" t="s">
        <v>1595</v>
      </c>
      <c r="Q8262" s="129" t="s">
        <v>1595</v>
      </c>
      <c r="R8262" s="129" t="s">
        <v>1595</v>
      </c>
      <c r="S8262" s="129" t="s">
        <v>1595</v>
      </c>
      <c r="T8262" s="129" t="s">
        <v>1595</v>
      </c>
      <c r="U8262" s="129" t="s">
        <v>1595</v>
      </c>
      <c r="V8262" s="129" t="s">
        <v>1595</v>
      </c>
      <c r="W8262" s="129" t="s">
        <v>1595</v>
      </c>
      <c r="X8262" s="129" t="s">
        <v>1595</v>
      </c>
      <c r="Y8262" s="129" t="s">
        <v>1595</v>
      </c>
      <c r="Z8262" s="129" t="s">
        <v>1595</v>
      </c>
      <c r="AA8262" s="129" t="s">
        <v>1595</v>
      </c>
      <c r="AB8262" s="129" t="s">
        <v>1595</v>
      </c>
      <c r="AC8262" s="129" t="s">
        <v>1595</v>
      </c>
      <c r="AD8262" s="129">
        <v>1.284</v>
      </c>
      <c r="AE8262" s="129">
        <v>-6.6029999999999998</v>
      </c>
      <c r="AF8262" s="129">
        <v>-5.0839999999999996</v>
      </c>
      <c r="AG8262" s="129">
        <v>-6</v>
      </c>
      <c r="AH8262" s="129">
        <v>-2.8690000000000002</v>
      </c>
      <c r="AI8262" s="129">
        <v>-2.7530000000000001</v>
      </c>
      <c r="AJ8262" s="129">
        <v>20.16</v>
      </c>
      <c r="AK8262" s="129">
        <v>-1.2629999999999999</v>
      </c>
      <c r="AL8262" s="129">
        <v>-0.81699999999999995</v>
      </c>
      <c r="AM8262" s="129">
        <v>-2.4620000000000002</v>
      </c>
      <c r="AN8262" s="129">
        <v>-3.044</v>
      </c>
      <c r="AO8262" s="129">
        <v>-2.1789999999999998</v>
      </c>
      <c r="AP8262" s="129">
        <v>-3.1019999999999999</v>
      </c>
      <c r="AQ8262" s="129">
        <v>-7.7640000000000002</v>
      </c>
      <c r="AR8262" s="129">
        <v>-6.6079999999999997</v>
      </c>
      <c r="AS8262" s="129">
        <v>-6.9180000000000001</v>
      </c>
      <c r="AT8262" s="129">
        <v>-7.4139999999999997</v>
      </c>
      <c r="AU8262" s="129">
        <v>-8.3030000000000008</v>
      </c>
      <c r="AV8262" s="129">
        <v>-8.8729999999999993</v>
      </c>
      <c r="AW8262" s="129">
        <v>2012</v>
      </c>
    </row>
    <row r="8263" spans="1:49">
      <c r="A8263" s="129">
        <v>754</v>
      </c>
      <c r="B8263" s="129" t="s">
        <v>1735</v>
      </c>
      <c r="C8263" s="129" t="s">
        <v>1629</v>
      </c>
      <c r="D8263" s="129" t="s">
        <v>1734</v>
      </c>
      <c r="E8263" s="129" t="s">
        <v>1627</v>
      </c>
      <c r="F8263" s="129" t="s">
        <v>1626</v>
      </c>
      <c r="G8263" s="129" t="s">
        <v>1608</v>
      </c>
      <c r="H8263" s="129" t="s">
        <v>1604</v>
      </c>
    </row>
    <row r="8264" spans="1:49">
      <c r="A8264" s="129">
        <v>754</v>
      </c>
      <c r="B8264" s="129" t="s">
        <v>1735</v>
      </c>
      <c r="C8264" s="129" t="s">
        <v>1628</v>
      </c>
      <c r="D8264" s="129" t="s">
        <v>1734</v>
      </c>
      <c r="E8264" s="129" t="s">
        <v>1627</v>
      </c>
      <c r="F8264" s="129" t="s">
        <v>1626</v>
      </c>
      <c r="G8264" s="129" t="s">
        <v>1625</v>
      </c>
    </row>
    <row r="8265" spans="1:49">
      <c r="A8265" s="129">
        <v>754</v>
      </c>
      <c r="B8265" s="129" t="s">
        <v>1735</v>
      </c>
      <c r="C8265" s="129" t="s">
        <v>1624</v>
      </c>
      <c r="D8265" s="129" t="s">
        <v>1734</v>
      </c>
      <c r="E8265" s="129" t="s">
        <v>1622</v>
      </c>
      <c r="F8265" s="129" t="s">
        <v>1621</v>
      </c>
      <c r="G8265" s="129" t="s">
        <v>1608</v>
      </c>
      <c r="H8265" s="129" t="s">
        <v>1604</v>
      </c>
    </row>
    <row r="8266" spans="1:49">
      <c r="A8266" s="129">
        <v>754</v>
      </c>
      <c r="B8266" s="129" t="s">
        <v>1735</v>
      </c>
      <c r="C8266" s="129" t="s">
        <v>1623</v>
      </c>
      <c r="D8266" s="129" t="s">
        <v>1734</v>
      </c>
      <c r="E8266" s="129" t="s">
        <v>1622</v>
      </c>
      <c r="F8266" s="129" t="s">
        <v>1621</v>
      </c>
      <c r="G8266" s="129" t="s">
        <v>1597</v>
      </c>
    </row>
    <row r="8267" spans="1:49">
      <c r="A8267" s="129">
        <v>754</v>
      </c>
      <c r="B8267" s="129" t="s">
        <v>1735</v>
      </c>
      <c r="C8267" s="129" t="s">
        <v>1620</v>
      </c>
      <c r="D8267" s="129" t="s">
        <v>1734</v>
      </c>
      <c r="E8267" s="129" t="s">
        <v>1618</v>
      </c>
      <c r="F8267" s="129" t="s">
        <v>1617</v>
      </c>
      <c r="G8267" s="129" t="s">
        <v>1608</v>
      </c>
      <c r="H8267" s="129" t="s">
        <v>1604</v>
      </c>
      <c r="I8267" s="129" t="s">
        <v>1737</v>
      </c>
      <c r="J8267" s="129" t="s">
        <v>1595</v>
      </c>
      <c r="K8267" s="129" t="s">
        <v>1595</v>
      </c>
      <c r="L8267" s="129" t="s">
        <v>1595</v>
      </c>
      <c r="M8267" s="129" t="s">
        <v>1595</v>
      </c>
      <c r="N8267" s="129" t="s">
        <v>1595</v>
      </c>
      <c r="O8267" s="129" t="s">
        <v>1595</v>
      </c>
      <c r="P8267" s="129" t="s">
        <v>1595</v>
      </c>
      <c r="Q8267" s="129" t="s">
        <v>1595</v>
      </c>
      <c r="R8267" s="129" t="s">
        <v>1595</v>
      </c>
      <c r="S8267" s="129" t="s">
        <v>1595</v>
      </c>
      <c r="T8267" s="129" t="s">
        <v>1595</v>
      </c>
      <c r="U8267" s="129" t="s">
        <v>1595</v>
      </c>
      <c r="V8267" s="129" t="s">
        <v>1595</v>
      </c>
      <c r="W8267" s="129" t="s">
        <v>1595</v>
      </c>
      <c r="X8267" s="129" t="s">
        <v>1595</v>
      </c>
      <c r="Y8267" s="129" t="s">
        <v>1595</v>
      </c>
      <c r="Z8267" s="129" t="s">
        <v>1595</v>
      </c>
      <c r="AA8267" s="129" t="s">
        <v>1595</v>
      </c>
      <c r="AB8267" s="129" t="s">
        <v>1595</v>
      </c>
      <c r="AC8267" s="129" t="s">
        <v>1595</v>
      </c>
      <c r="AD8267" s="129">
        <v>3.2360000000000002</v>
      </c>
      <c r="AE8267" s="129">
        <v>3.2370000000000001</v>
      </c>
      <c r="AF8267" s="129">
        <v>4.01</v>
      </c>
      <c r="AG8267" s="129">
        <v>5.55</v>
      </c>
      <c r="AH8267" s="129">
        <v>5.7270000000000003</v>
      </c>
      <c r="AI8267" s="129">
        <v>4.8689999999999998</v>
      </c>
      <c r="AJ8267" s="129">
        <v>9.93</v>
      </c>
      <c r="AK8267" s="129">
        <v>9.9030000000000005</v>
      </c>
      <c r="AL8267" s="129">
        <v>10.925000000000001</v>
      </c>
      <c r="AM8267" s="129">
        <v>14.234</v>
      </c>
      <c r="AN8267" s="129">
        <v>17.138999999999999</v>
      </c>
      <c r="AO8267" s="129">
        <v>20.359000000000002</v>
      </c>
      <c r="AP8267" s="129">
        <v>29.323</v>
      </c>
      <c r="AQ8267" s="129">
        <v>40.194000000000003</v>
      </c>
      <c r="AR8267" s="129">
        <v>50.037999999999997</v>
      </c>
      <c r="AS8267" s="129">
        <v>61.832000000000001</v>
      </c>
      <c r="AT8267" s="129">
        <v>75.040999999999997</v>
      </c>
      <c r="AU8267" s="129">
        <v>91.531000000000006</v>
      </c>
      <c r="AV8267" s="129">
        <v>111.124</v>
      </c>
      <c r="AW8267" s="129">
        <v>2012</v>
      </c>
    </row>
    <row r="8268" spans="1:49">
      <c r="A8268" s="129">
        <v>754</v>
      </c>
      <c r="B8268" s="129" t="s">
        <v>1735</v>
      </c>
      <c r="C8268" s="129" t="s">
        <v>1619</v>
      </c>
      <c r="D8268" s="129" t="s">
        <v>1734</v>
      </c>
      <c r="E8268" s="129" t="s">
        <v>1618</v>
      </c>
      <c r="F8268" s="129" t="s">
        <v>1617</v>
      </c>
      <c r="G8268" s="129" t="s">
        <v>1597</v>
      </c>
      <c r="I8268" s="129" t="s">
        <v>1738</v>
      </c>
      <c r="J8268" s="129" t="s">
        <v>1595</v>
      </c>
      <c r="K8268" s="129" t="s">
        <v>1595</v>
      </c>
      <c r="L8268" s="129" t="s">
        <v>1595</v>
      </c>
      <c r="M8268" s="129" t="s">
        <v>1595</v>
      </c>
      <c r="N8268" s="129" t="s">
        <v>1595</v>
      </c>
      <c r="O8268" s="129" t="s">
        <v>1595</v>
      </c>
      <c r="P8268" s="129" t="s">
        <v>1595</v>
      </c>
      <c r="Q8268" s="129" t="s">
        <v>1595</v>
      </c>
      <c r="R8268" s="129" t="s">
        <v>1595</v>
      </c>
      <c r="S8268" s="129" t="s">
        <v>1595</v>
      </c>
      <c r="T8268" s="129" t="s">
        <v>1595</v>
      </c>
      <c r="U8268" s="129" t="s">
        <v>1595</v>
      </c>
      <c r="V8268" s="129" t="s">
        <v>1595</v>
      </c>
      <c r="W8268" s="129" t="s">
        <v>1595</v>
      </c>
      <c r="X8268" s="129" t="s">
        <v>1595</v>
      </c>
      <c r="Y8268" s="129" t="s">
        <v>1595</v>
      </c>
      <c r="Z8268" s="129" t="s">
        <v>1595</v>
      </c>
      <c r="AA8268" s="129" t="s">
        <v>1595</v>
      </c>
      <c r="AB8268" s="129" t="s">
        <v>1595</v>
      </c>
      <c r="AC8268" s="129" t="s">
        <v>1595</v>
      </c>
      <c r="AD8268" s="129">
        <v>31.971</v>
      </c>
      <c r="AE8268" s="129">
        <v>24.533000000000001</v>
      </c>
      <c r="AF8268" s="129">
        <v>24.562999999999999</v>
      </c>
      <c r="AG8268" s="129">
        <v>27.006</v>
      </c>
      <c r="AH8268" s="129">
        <v>22.030999999999999</v>
      </c>
      <c r="AI8268" s="129">
        <v>15.196999999999999</v>
      </c>
      <c r="AJ8268" s="129">
        <v>25.751000000000001</v>
      </c>
      <c r="AK8268" s="129">
        <v>21.437000000000001</v>
      </c>
      <c r="AL8268" s="129">
        <v>19.922000000000001</v>
      </c>
      <c r="AM8268" s="129">
        <v>22.029</v>
      </c>
      <c r="AN8268" s="129">
        <v>22.067</v>
      </c>
      <c r="AO8268" s="129">
        <v>21.81</v>
      </c>
      <c r="AP8268" s="129">
        <v>27.667999999999999</v>
      </c>
      <c r="AQ8268" s="129">
        <v>33.231000000000002</v>
      </c>
      <c r="AR8268" s="129">
        <v>36.14</v>
      </c>
      <c r="AS8268" s="129">
        <v>39.624000000000002</v>
      </c>
      <c r="AT8268" s="129">
        <v>43.119</v>
      </c>
      <c r="AU8268" s="129">
        <v>47.341000000000001</v>
      </c>
      <c r="AV8268" s="129">
        <v>51.886000000000003</v>
      </c>
      <c r="AW8268" s="129">
        <v>2012</v>
      </c>
    </row>
    <row r="8269" spans="1:49">
      <c r="A8269" s="129">
        <v>754</v>
      </c>
      <c r="B8269" s="129" t="s">
        <v>1735</v>
      </c>
      <c r="C8269" s="129" t="s">
        <v>1616</v>
      </c>
      <c r="D8269" s="129" t="s">
        <v>1734</v>
      </c>
      <c r="E8269" s="129" t="s">
        <v>1614</v>
      </c>
      <c r="F8269" s="129" t="s">
        <v>1613</v>
      </c>
      <c r="G8269" s="129" t="s">
        <v>1608</v>
      </c>
      <c r="H8269" s="129" t="s">
        <v>1604</v>
      </c>
      <c r="I8269" s="129" t="s">
        <v>1737</v>
      </c>
      <c r="J8269" s="129" t="s">
        <v>1595</v>
      </c>
      <c r="K8269" s="129" t="s">
        <v>1595</v>
      </c>
      <c r="L8269" s="129" t="s">
        <v>1595</v>
      </c>
      <c r="M8269" s="129" t="s">
        <v>1595</v>
      </c>
      <c r="N8269" s="129" t="s">
        <v>1595</v>
      </c>
      <c r="O8269" s="129" t="s">
        <v>1595</v>
      </c>
      <c r="P8269" s="129" t="s">
        <v>1595</v>
      </c>
      <c r="Q8269" s="129" t="s">
        <v>1595</v>
      </c>
      <c r="R8269" s="129" t="s">
        <v>1595</v>
      </c>
      <c r="S8269" s="129" t="s">
        <v>1595</v>
      </c>
      <c r="T8269" s="129" t="s">
        <v>1595</v>
      </c>
      <c r="U8269" s="129" t="s">
        <v>1595</v>
      </c>
      <c r="V8269" s="129" t="s">
        <v>1595</v>
      </c>
      <c r="W8269" s="129" t="s">
        <v>1595</v>
      </c>
      <c r="X8269" s="129" t="s">
        <v>1595</v>
      </c>
      <c r="Y8269" s="129" t="s">
        <v>1595</v>
      </c>
      <c r="Z8269" s="129" t="s">
        <v>1595</v>
      </c>
      <c r="AA8269" s="129" t="s">
        <v>1595</v>
      </c>
      <c r="AB8269" s="129" t="s">
        <v>1595</v>
      </c>
      <c r="AC8269" s="129" t="s">
        <v>1595</v>
      </c>
      <c r="AD8269" s="129">
        <v>3.2360000000000002</v>
      </c>
      <c r="AE8269" s="129">
        <v>3.2370000000000001</v>
      </c>
      <c r="AF8269" s="129">
        <v>4.01</v>
      </c>
      <c r="AG8269" s="129">
        <v>5.55</v>
      </c>
      <c r="AH8269" s="129">
        <v>5.7270000000000003</v>
      </c>
      <c r="AI8269" s="129">
        <v>6.2169999999999996</v>
      </c>
      <c r="AJ8269" s="129">
        <v>11.49</v>
      </c>
      <c r="AK8269" s="129">
        <v>12.339</v>
      </c>
      <c r="AL8269" s="129">
        <v>12.879</v>
      </c>
      <c r="AM8269" s="129">
        <v>17.372</v>
      </c>
      <c r="AN8269" s="129">
        <v>20.004000000000001</v>
      </c>
      <c r="AO8269" s="129">
        <v>25.36</v>
      </c>
      <c r="AP8269" s="129">
        <v>34.289000000000001</v>
      </c>
      <c r="AQ8269" s="129">
        <v>43.820999999999998</v>
      </c>
      <c r="AR8269" s="129">
        <v>53.926000000000002</v>
      </c>
      <c r="AS8269" s="129">
        <v>65.435000000000002</v>
      </c>
      <c r="AT8269" s="129">
        <v>78.165999999999997</v>
      </c>
      <c r="AU8269" s="129">
        <v>94.331000000000003</v>
      </c>
      <c r="AV8269" s="129">
        <v>113.625</v>
      </c>
      <c r="AW8269" s="129">
        <v>2012</v>
      </c>
    </row>
    <row r="8270" spans="1:49">
      <c r="A8270" s="129">
        <v>754</v>
      </c>
      <c r="B8270" s="129" t="s">
        <v>1735</v>
      </c>
      <c r="C8270" s="129" t="s">
        <v>1615</v>
      </c>
      <c r="D8270" s="129" t="s">
        <v>1734</v>
      </c>
      <c r="E8270" s="129" t="s">
        <v>1614</v>
      </c>
      <c r="F8270" s="129" t="s">
        <v>1613</v>
      </c>
      <c r="G8270" s="129" t="s">
        <v>1597</v>
      </c>
      <c r="I8270" s="129" t="s">
        <v>1612</v>
      </c>
      <c r="J8270" s="129" t="s">
        <v>1595</v>
      </c>
      <c r="K8270" s="129" t="s">
        <v>1595</v>
      </c>
      <c r="L8270" s="129" t="s">
        <v>1595</v>
      </c>
      <c r="M8270" s="129" t="s">
        <v>1595</v>
      </c>
      <c r="N8270" s="129" t="s">
        <v>1595</v>
      </c>
      <c r="O8270" s="129" t="s">
        <v>1595</v>
      </c>
      <c r="P8270" s="129" t="s">
        <v>1595</v>
      </c>
      <c r="Q8270" s="129" t="s">
        <v>1595</v>
      </c>
      <c r="R8270" s="129" t="s">
        <v>1595</v>
      </c>
      <c r="S8270" s="129" t="s">
        <v>1595</v>
      </c>
      <c r="T8270" s="129" t="s">
        <v>1595</v>
      </c>
      <c r="U8270" s="129" t="s">
        <v>1595</v>
      </c>
      <c r="V8270" s="129" t="s">
        <v>1595</v>
      </c>
      <c r="W8270" s="129" t="s">
        <v>1595</v>
      </c>
      <c r="X8270" s="129" t="s">
        <v>1595</v>
      </c>
      <c r="Y8270" s="129" t="s">
        <v>1595</v>
      </c>
      <c r="Z8270" s="129" t="s">
        <v>1595</v>
      </c>
      <c r="AA8270" s="129" t="s">
        <v>1595</v>
      </c>
      <c r="AB8270" s="129" t="s">
        <v>1595</v>
      </c>
      <c r="AC8270" s="129" t="s">
        <v>1595</v>
      </c>
      <c r="AD8270" s="129">
        <v>31.971</v>
      </c>
      <c r="AE8270" s="129">
        <v>24.533000000000001</v>
      </c>
      <c r="AF8270" s="129">
        <v>24.562999999999999</v>
      </c>
      <c r="AG8270" s="129">
        <v>27.006</v>
      </c>
      <c r="AH8270" s="129">
        <v>22.030999999999999</v>
      </c>
      <c r="AI8270" s="129">
        <v>19.404</v>
      </c>
      <c r="AJ8270" s="129">
        <v>29.797999999999998</v>
      </c>
      <c r="AK8270" s="129">
        <v>26.712</v>
      </c>
      <c r="AL8270" s="129">
        <v>23.484000000000002</v>
      </c>
      <c r="AM8270" s="129">
        <v>26.885000000000002</v>
      </c>
      <c r="AN8270" s="129">
        <v>25.756</v>
      </c>
      <c r="AO8270" s="129">
        <v>27.167999999999999</v>
      </c>
      <c r="AP8270" s="129">
        <v>32.353000000000002</v>
      </c>
      <c r="AQ8270" s="129">
        <v>36.229999999999997</v>
      </c>
      <c r="AR8270" s="129">
        <v>38.948</v>
      </c>
      <c r="AS8270" s="129">
        <v>41.933</v>
      </c>
      <c r="AT8270" s="129">
        <v>44.914000000000001</v>
      </c>
      <c r="AU8270" s="129">
        <v>48.789000000000001</v>
      </c>
      <c r="AV8270" s="129">
        <v>53.054000000000002</v>
      </c>
      <c r="AW8270" s="129">
        <v>2012</v>
      </c>
    </row>
    <row r="8271" spans="1:49">
      <c r="A8271" s="129">
        <v>754</v>
      </c>
      <c r="B8271" s="129" t="s">
        <v>1735</v>
      </c>
      <c r="C8271" s="129" t="s">
        <v>1611</v>
      </c>
      <c r="D8271" s="129" t="s">
        <v>1734</v>
      </c>
      <c r="E8271" s="129" t="s">
        <v>1610</v>
      </c>
      <c r="F8271" s="129" t="s">
        <v>1609</v>
      </c>
      <c r="G8271" s="129" t="s">
        <v>1608</v>
      </c>
      <c r="H8271" s="129" t="s">
        <v>1604</v>
      </c>
      <c r="I8271" s="129" t="s">
        <v>1737</v>
      </c>
      <c r="J8271" s="129" t="s">
        <v>1595</v>
      </c>
      <c r="K8271" s="129" t="s">
        <v>1595</v>
      </c>
      <c r="L8271" s="129" t="s">
        <v>1595</v>
      </c>
      <c r="M8271" s="129" t="s">
        <v>1595</v>
      </c>
      <c r="N8271" s="129" t="s">
        <v>1595</v>
      </c>
      <c r="O8271" s="129" t="s">
        <v>1595</v>
      </c>
      <c r="P8271" s="129" t="s">
        <v>1595</v>
      </c>
      <c r="Q8271" s="129" t="s">
        <v>1595</v>
      </c>
      <c r="R8271" s="129" t="s">
        <v>1595</v>
      </c>
      <c r="S8271" s="129" t="s">
        <v>1595</v>
      </c>
      <c r="T8271" s="129" t="s">
        <v>1595</v>
      </c>
      <c r="U8271" s="129" t="s">
        <v>1595</v>
      </c>
      <c r="V8271" s="129" t="s">
        <v>1595</v>
      </c>
      <c r="W8271" s="129" t="s">
        <v>1595</v>
      </c>
      <c r="X8271" s="129" t="s">
        <v>1595</v>
      </c>
      <c r="Y8271" s="129" t="s">
        <v>1595</v>
      </c>
      <c r="Z8271" s="129" t="s">
        <v>1595</v>
      </c>
      <c r="AA8271" s="129" t="s">
        <v>1595</v>
      </c>
      <c r="AB8271" s="129" t="s">
        <v>1595</v>
      </c>
      <c r="AC8271" s="129" t="s">
        <v>1595</v>
      </c>
      <c r="AD8271" s="129">
        <v>10.121</v>
      </c>
      <c r="AE8271" s="129">
        <v>13.194000000000001</v>
      </c>
      <c r="AF8271" s="129">
        <v>16.324000000000002</v>
      </c>
      <c r="AG8271" s="129">
        <v>20.550999999999998</v>
      </c>
      <c r="AH8271" s="129">
        <v>25.992999999999999</v>
      </c>
      <c r="AI8271" s="129">
        <v>32.042000000000002</v>
      </c>
      <c r="AJ8271" s="129">
        <v>38.561</v>
      </c>
      <c r="AK8271" s="129">
        <v>46.195</v>
      </c>
      <c r="AL8271" s="129">
        <v>54.838999999999999</v>
      </c>
      <c r="AM8271" s="129">
        <v>64.616</v>
      </c>
      <c r="AN8271" s="129">
        <v>77.667000000000002</v>
      </c>
      <c r="AO8271" s="129">
        <v>93.343999999999994</v>
      </c>
      <c r="AP8271" s="129">
        <v>105.983</v>
      </c>
      <c r="AQ8271" s="129">
        <v>120.952</v>
      </c>
      <c r="AR8271" s="129">
        <v>138.458</v>
      </c>
      <c r="AS8271" s="129">
        <v>156.047</v>
      </c>
      <c r="AT8271" s="129">
        <v>174.03299999999999</v>
      </c>
      <c r="AU8271" s="129">
        <v>193.345</v>
      </c>
      <c r="AV8271" s="129">
        <v>214.16900000000001</v>
      </c>
      <c r="AW8271" s="129">
        <v>2012</v>
      </c>
    </row>
    <row r="8272" spans="1:49">
      <c r="A8272" s="129">
        <v>754</v>
      </c>
      <c r="B8272" s="129" t="s">
        <v>1735</v>
      </c>
      <c r="C8272" s="129" t="s">
        <v>1606</v>
      </c>
      <c r="D8272" s="129" t="s">
        <v>1734</v>
      </c>
      <c r="E8272" s="129" t="s">
        <v>1599</v>
      </c>
      <c r="F8272" s="129" t="s">
        <v>1598</v>
      </c>
      <c r="G8272" s="129" t="s">
        <v>1605</v>
      </c>
      <c r="H8272" s="129" t="s">
        <v>1604</v>
      </c>
      <c r="I8272" s="129" t="s">
        <v>1736</v>
      </c>
      <c r="J8272" s="129">
        <v>-0.58899999999999997</v>
      </c>
      <c r="K8272" s="129">
        <v>-0.86899999999999999</v>
      </c>
      <c r="L8272" s="129">
        <v>-0.74099999999999999</v>
      </c>
      <c r="M8272" s="129">
        <v>-0.32900000000000001</v>
      </c>
      <c r="N8272" s="129">
        <v>-0.33200000000000002</v>
      </c>
      <c r="O8272" s="129">
        <v>-0.35</v>
      </c>
      <c r="P8272" s="129">
        <v>-0.28599999999999998</v>
      </c>
      <c r="Q8272" s="129">
        <v>-0.104</v>
      </c>
      <c r="R8272" s="129">
        <v>1.4999999999999999E-2</v>
      </c>
      <c r="S8272" s="129">
        <v>-0.151</v>
      </c>
      <c r="T8272" s="129">
        <v>-9.2999999999999999E-2</v>
      </c>
      <c r="U8272" s="129">
        <v>8.9999999999999993E-3</v>
      </c>
      <c r="V8272" s="129">
        <v>-0.11799999999999999</v>
      </c>
      <c r="W8272" s="129">
        <v>-8.7999999999999995E-2</v>
      </c>
      <c r="X8272" s="129">
        <v>4.7E-2</v>
      </c>
      <c r="Y8272" s="129">
        <v>-0.14499999999999999</v>
      </c>
      <c r="Z8272" s="129">
        <v>-0.122</v>
      </c>
      <c r="AA8272" s="129">
        <v>-0.23899999999999999</v>
      </c>
      <c r="AB8272" s="129">
        <v>-0.54</v>
      </c>
      <c r="AC8272" s="129">
        <v>-0.42899999999999999</v>
      </c>
      <c r="AD8272" s="129">
        <v>-0.59699999999999998</v>
      </c>
      <c r="AE8272" s="129">
        <v>-0.69899999999999995</v>
      </c>
      <c r="AF8272" s="129">
        <v>-0.504</v>
      </c>
      <c r="AG8272" s="129">
        <v>-0.621</v>
      </c>
      <c r="AH8272" s="129">
        <v>-0.56499999999999995</v>
      </c>
      <c r="AI8272" s="129">
        <v>-0.60899999999999999</v>
      </c>
      <c r="AJ8272" s="129">
        <v>-4.5999999999999999E-2</v>
      </c>
      <c r="AK8272" s="129">
        <v>-0.754</v>
      </c>
      <c r="AL8272" s="129">
        <v>-1.0489999999999999</v>
      </c>
      <c r="AM8272" s="129">
        <v>0.53800000000000003</v>
      </c>
      <c r="AN8272" s="129">
        <v>1.1439999999999999</v>
      </c>
      <c r="AO8272" s="129">
        <v>0.70499999999999996</v>
      </c>
      <c r="AP8272" s="129">
        <v>0.01</v>
      </c>
      <c r="AQ8272" s="129">
        <v>-0.83</v>
      </c>
      <c r="AR8272" s="129">
        <v>-0.89300000000000002</v>
      </c>
      <c r="AS8272" s="129">
        <v>-0.93300000000000005</v>
      </c>
      <c r="AT8272" s="129">
        <v>-0.96699999999999997</v>
      </c>
      <c r="AU8272" s="129">
        <v>-0.96099999999999997</v>
      </c>
      <c r="AV8272" s="129">
        <v>-0.997</v>
      </c>
      <c r="AW8272" s="129">
        <v>2012</v>
      </c>
    </row>
    <row r="8273" spans="1:49">
      <c r="A8273" s="129">
        <v>754</v>
      </c>
      <c r="B8273" s="129" t="s">
        <v>1735</v>
      </c>
      <c r="C8273" s="129" t="s">
        <v>1601</v>
      </c>
      <c r="D8273" s="129" t="s">
        <v>1734</v>
      </c>
      <c r="E8273" s="129" t="s">
        <v>1599</v>
      </c>
      <c r="F8273" s="129" t="s">
        <v>1598</v>
      </c>
      <c r="G8273" s="129" t="s">
        <v>1597</v>
      </c>
      <c r="I8273" s="129" t="s">
        <v>1596</v>
      </c>
      <c r="J8273" s="129">
        <v>-15.077999999999999</v>
      </c>
      <c r="K8273" s="129">
        <v>-21.54</v>
      </c>
      <c r="L8273" s="129">
        <v>-19.033999999999999</v>
      </c>
      <c r="M8273" s="129">
        <v>-9.8049999999999997</v>
      </c>
      <c r="N8273" s="129">
        <v>-12.035</v>
      </c>
      <c r="O8273" s="129">
        <v>-13.362</v>
      </c>
      <c r="P8273" s="129">
        <v>-15.877000000000001</v>
      </c>
      <c r="Q8273" s="129">
        <v>-4.6479999999999997</v>
      </c>
      <c r="R8273" s="129">
        <v>0.40100000000000002</v>
      </c>
      <c r="S8273" s="129">
        <v>-3.762</v>
      </c>
      <c r="T8273" s="129">
        <v>-2.4780000000000002</v>
      </c>
      <c r="U8273" s="129">
        <v>0.26200000000000001</v>
      </c>
      <c r="V8273" s="129">
        <v>-3.5619999999999998</v>
      </c>
      <c r="W8273" s="129">
        <v>-2.6960000000000002</v>
      </c>
      <c r="X8273" s="129">
        <v>1.403</v>
      </c>
      <c r="Y8273" s="129">
        <v>-4.1660000000000004</v>
      </c>
      <c r="Z8273" s="129">
        <v>-3.7080000000000002</v>
      </c>
      <c r="AA8273" s="129">
        <v>-6.0869999999999997</v>
      </c>
      <c r="AB8273" s="129">
        <v>-16.611999999999998</v>
      </c>
      <c r="AC8273" s="129">
        <v>-13.625999999999999</v>
      </c>
      <c r="AD8273" s="129">
        <v>-18.343</v>
      </c>
      <c r="AE8273" s="129">
        <v>-19.126999999999999</v>
      </c>
      <c r="AF8273" s="129">
        <v>-13.574</v>
      </c>
      <c r="AG8273" s="129">
        <v>-14.314</v>
      </c>
      <c r="AH8273" s="129">
        <v>-10.388</v>
      </c>
      <c r="AI8273" s="129">
        <v>-8.48</v>
      </c>
      <c r="AJ8273" s="129">
        <v>-0.43099999999999999</v>
      </c>
      <c r="AK8273" s="129">
        <v>-6.5369999999999999</v>
      </c>
      <c r="AL8273" s="129">
        <v>-7.1680000000000001</v>
      </c>
      <c r="AM8273" s="129">
        <v>4.2050000000000001</v>
      </c>
      <c r="AN8273" s="129">
        <v>7.0679999999999996</v>
      </c>
      <c r="AO8273" s="129">
        <v>3.67</v>
      </c>
      <c r="AP8273" s="129">
        <v>4.9000000000000002E-2</v>
      </c>
      <c r="AQ8273" s="129">
        <v>-3.73</v>
      </c>
      <c r="AR8273" s="129">
        <v>-3.7610000000000001</v>
      </c>
      <c r="AS8273" s="129">
        <v>-3.5910000000000002</v>
      </c>
      <c r="AT8273" s="129">
        <v>-3.4220000000000002</v>
      </c>
      <c r="AU8273" s="129">
        <v>-3.1280000000000001</v>
      </c>
      <c r="AV8273" s="129">
        <v>-2.9950000000000001</v>
      </c>
      <c r="AW8273" s="129">
        <v>2012</v>
      </c>
    </row>
    <row r="8274" spans="1:49">
      <c r="A8274" s="129">
        <v>698</v>
      </c>
      <c r="B8274" s="129" t="s">
        <v>1602</v>
      </c>
      <c r="C8274" s="129" t="s">
        <v>1733</v>
      </c>
      <c r="D8274" s="129" t="s">
        <v>1600</v>
      </c>
      <c r="E8274" s="129" t="s">
        <v>1730</v>
      </c>
      <c r="F8274" s="129" t="s">
        <v>1732</v>
      </c>
      <c r="G8274" s="129" t="s">
        <v>1608</v>
      </c>
      <c r="H8274" s="129" t="s">
        <v>1604</v>
      </c>
      <c r="I8274" s="129" t="s">
        <v>1684</v>
      </c>
      <c r="J8274" s="129" t="s">
        <v>1595</v>
      </c>
      <c r="K8274" s="129" t="s">
        <v>1595</v>
      </c>
      <c r="L8274" s="129" t="s">
        <v>1595</v>
      </c>
      <c r="M8274" s="129" t="s">
        <v>1595</v>
      </c>
      <c r="N8274" s="129" t="s">
        <v>1595</v>
      </c>
      <c r="O8274" s="129" t="s">
        <v>1595</v>
      </c>
      <c r="P8274" s="129" t="s">
        <v>1595</v>
      </c>
      <c r="Q8274" s="129" t="s">
        <v>1595</v>
      </c>
      <c r="R8274" s="129" t="s">
        <v>1595</v>
      </c>
      <c r="S8274" s="129" t="s">
        <v>1595</v>
      </c>
      <c r="T8274" s="129" t="s">
        <v>1595</v>
      </c>
      <c r="U8274" s="129" t="s">
        <v>1595</v>
      </c>
      <c r="V8274" s="129" t="s">
        <v>1595</v>
      </c>
      <c r="W8274" s="129" t="s">
        <v>1595</v>
      </c>
      <c r="X8274" s="129" t="s">
        <v>1595</v>
      </c>
      <c r="Y8274" s="129" t="s">
        <v>1595</v>
      </c>
      <c r="Z8274" s="129" t="s">
        <v>1595</v>
      </c>
      <c r="AA8274" s="129" t="s">
        <v>1595</v>
      </c>
      <c r="AB8274" s="129" t="s">
        <v>1595</v>
      </c>
      <c r="AC8274" s="129" t="s">
        <v>1595</v>
      </c>
      <c r="AD8274" s="129">
        <v>10.827</v>
      </c>
      <c r="AE8274" s="129">
        <v>11.000999999999999</v>
      </c>
      <c r="AF8274" s="129">
        <v>9.9779999999999998</v>
      </c>
      <c r="AG8274" s="129">
        <v>8.298</v>
      </c>
      <c r="AH8274" s="129">
        <v>7.7960000000000003</v>
      </c>
      <c r="AI8274" s="129">
        <v>7.3609999999999998</v>
      </c>
      <c r="AJ8274" s="129">
        <v>7.11</v>
      </c>
      <c r="AK8274" s="129">
        <v>6.8470000000000004</v>
      </c>
      <c r="AL8274" s="129">
        <v>5.63</v>
      </c>
      <c r="AM8274" s="129">
        <v>6.133</v>
      </c>
      <c r="AN8274" s="129">
        <v>6.7229999999999999</v>
      </c>
      <c r="AO8274" s="129">
        <v>7.4329999999999998</v>
      </c>
      <c r="AP8274" s="129">
        <v>7.7610000000000001</v>
      </c>
      <c r="AQ8274" s="129">
        <v>8.0079999999999991</v>
      </c>
      <c r="AR8274" s="129">
        <v>8.2940000000000005</v>
      </c>
      <c r="AS8274" s="129">
        <v>8.6379999999999999</v>
      </c>
      <c r="AT8274" s="129">
        <v>9.0289999999999999</v>
      </c>
      <c r="AU8274" s="129">
        <v>9.4390000000000001</v>
      </c>
      <c r="AV8274" s="129">
        <v>9.8640000000000008</v>
      </c>
      <c r="AW8274" s="129">
        <v>2011</v>
      </c>
    </row>
    <row r="8275" spans="1:49">
      <c r="A8275" s="129">
        <v>698</v>
      </c>
      <c r="B8275" s="129" t="s">
        <v>1602</v>
      </c>
      <c r="C8275" s="129" t="s">
        <v>1731</v>
      </c>
      <c r="D8275" s="129" t="s">
        <v>1600</v>
      </c>
      <c r="E8275" s="129" t="s">
        <v>1730</v>
      </c>
      <c r="F8275" s="129" t="s">
        <v>1729</v>
      </c>
      <c r="G8275" s="129" t="s">
        <v>1655</v>
      </c>
      <c r="I8275" s="129" t="s">
        <v>1728</v>
      </c>
      <c r="J8275" s="129" t="s">
        <v>1595</v>
      </c>
      <c r="K8275" s="129" t="s">
        <v>1595</v>
      </c>
      <c r="L8275" s="129" t="s">
        <v>1595</v>
      </c>
      <c r="M8275" s="129" t="s">
        <v>1595</v>
      </c>
      <c r="N8275" s="129" t="s">
        <v>1595</v>
      </c>
      <c r="O8275" s="129" t="s">
        <v>1595</v>
      </c>
      <c r="P8275" s="129" t="s">
        <v>1595</v>
      </c>
      <c r="Q8275" s="129" t="s">
        <v>1595</v>
      </c>
      <c r="R8275" s="129" t="s">
        <v>1595</v>
      </c>
      <c r="S8275" s="129" t="s">
        <v>1595</v>
      </c>
      <c r="T8275" s="129" t="s">
        <v>1595</v>
      </c>
      <c r="U8275" s="129" t="s">
        <v>1595</v>
      </c>
      <c r="V8275" s="129" t="s">
        <v>1595</v>
      </c>
      <c r="W8275" s="129" t="s">
        <v>1595</v>
      </c>
      <c r="X8275" s="129" t="s">
        <v>1595</v>
      </c>
      <c r="Y8275" s="129" t="s">
        <v>1595</v>
      </c>
      <c r="Z8275" s="129" t="s">
        <v>1595</v>
      </c>
      <c r="AA8275" s="129" t="s">
        <v>1595</v>
      </c>
      <c r="AB8275" s="129" t="s">
        <v>1595</v>
      </c>
      <c r="AC8275" s="129" t="s">
        <v>1595</v>
      </c>
      <c r="AD8275" s="129" t="s">
        <v>1595</v>
      </c>
      <c r="AE8275" s="129">
        <v>1.6080000000000001</v>
      </c>
      <c r="AF8275" s="129">
        <v>-9.2989999999999995</v>
      </c>
      <c r="AG8275" s="129">
        <v>-16.84</v>
      </c>
      <c r="AH8275" s="129">
        <v>-6.0519999999999996</v>
      </c>
      <c r="AI8275" s="129">
        <v>-5.5709999999999997</v>
      </c>
      <c r="AJ8275" s="129">
        <v>-3.42</v>
      </c>
      <c r="AK8275" s="129">
        <v>-3.6949999999999998</v>
      </c>
      <c r="AL8275" s="129">
        <v>-17.768999999999998</v>
      </c>
      <c r="AM8275" s="129">
        <v>8.9339999999999993</v>
      </c>
      <c r="AN8275" s="129">
        <v>9.6199999999999992</v>
      </c>
      <c r="AO8275" s="129">
        <v>10.552</v>
      </c>
      <c r="AP8275" s="129">
        <v>4.423</v>
      </c>
      <c r="AQ8275" s="129">
        <v>3.1760000000000002</v>
      </c>
      <c r="AR8275" s="129">
        <v>3.5659999999999998</v>
      </c>
      <c r="AS8275" s="129">
        <v>4.1479999999999997</v>
      </c>
      <c r="AT8275" s="129">
        <v>4.5359999999999996</v>
      </c>
      <c r="AU8275" s="129">
        <v>4.5339999999999998</v>
      </c>
      <c r="AV8275" s="129">
        <v>4.5</v>
      </c>
      <c r="AW8275" s="129">
        <v>2011</v>
      </c>
    </row>
    <row r="8276" spans="1:49">
      <c r="A8276" s="129">
        <v>698</v>
      </c>
      <c r="B8276" s="129" t="s">
        <v>1602</v>
      </c>
      <c r="C8276" s="129" t="s">
        <v>1727</v>
      </c>
      <c r="D8276" s="129" t="s">
        <v>1600</v>
      </c>
      <c r="E8276" s="129" t="s">
        <v>1724</v>
      </c>
      <c r="F8276" s="129" t="s">
        <v>1726</v>
      </c>
      <c r="G8276" s="129" t="s">
        <v>1608</v>
      </c>
      <c r="H8276" s="129" t="s">
        <v>1604</v>
      </c>
      <c r="I8276" s="129" t="s">
        <v>1684</v>
      </c>
      <c r="J8276" s="129" t="s">
        <v>1595</v>
      </c>
      <c r="K8276" s="129" t="s">
        <v>1595</v>
      </c>
      <c r="L8276" s="129" t="s">
        <v>1595</v>
      </c>
      <c r="M8276" s="129" t="s">
        <v>1595</v>
      </c>
      <c r="N8276" s="129" t="s">
        <v>1595</v>
      </c>
      <c r="O8276" s="129" t="s">
        <v>1595</v>
      </c>
      <c r="P8276" s="129" t="s">
        <v>1595</v>
      </c>
      <c r="Q8276" s="129" t="s">
        <v>1595</v>
      </c>
      <c r="R8276" s="129" t="s">
        <v>1595</v>
      </c>
      <c r="S8276" s="129" t="s">
        <v>1595</v>
      </c>
      <c r="T8276" s="129" t="s">
        <v>1595</v>
      </c>
      <c r="U8276" s="129" t="s">
        <v>1595</v>
      </c>
      <c r="V8276" s="129" t="s">
        <v>1595</v>
      </c>
      <c r="W8276" s="129" t="s">
        <v>1595</v>
      </c>
      <c r="X8276" s="129" t="s">
        <v>1595</v>
      </c>
      <c r="Y8276" s="129" t="s">
        <v>1595</v>
      </c>
      <c r="Z8276" s="129" t="s">
        <v>1595</v>
      </c>
      <c r="AA8276" s="129" t="s">
        <v>1595</v>
      </c>
      <c r="AB8276" s="129" t="s">
        <v>1595</v>
      </c>
      <c r="AC8276" s="129" t="s">
        <v>1595</v>
      </c>
      <c r="AD8276" s="129">
        <v>7.3760000000000003</v>
      </c>
      <c r="AE8276" s="129">
        <v>7.3780000000000001</v>
      </c>
      <c r="AF8276" s="129">
        <v>6.9550000000000001</v>
      </c>
      <c r="AG8276" s="129">
        <v>6.2169999999999996</v>
      </c>
      <c r="AH8276" s="129">
        <v>6.274</v>
      </c>
      <c r="AI8276" s="129">
        <v>6.149</v>
      </c>
      <c r="AJ8276" s="129">
        <v>5.59</v>
      </c>
      <c r="AK8276" s="129">
        <v>5.3410000000000002</v>
      </c>
      <c r="AL8276" s="129">
        <v>4.5209999999999999</v>
      </c>
      <c r="AM8276" s="129">
        <v>6.133</v>
      </c>
      <c r="AN8276" s="129">
        <v>7.4329999999999998</v>
      </c>
      <c r="AO8276" s="129">
        <v>8.8650000000000002</v>
      </c>
      <c r="AP8276" s="129">
        <v>9.8019999999999996</v>
      </c>
      <c r="AQ8276" s="129">
        <v>10.481999999999999</v>
      </c>
      <c r="AR8276" s="129">
        <v>11.298</v>
      </c>
      <c r="AS8276" s="129">
        <v>12.403</v>
      </c>
      <c r="AT8276" s="129">
        <v>13.734999999999999</v>
      </c>
      <c r="AU8276" s="129">
        <v>15.095000000000001</v>
      </c>
      <c r="AV8276" s="129">
        <v>16.63</v>
      </c>
      <c r="AW8276" s="129">
        <v>2011</v>
      </c>
    </row>
    <row r="8277" spans="1:49">
      <c r="A8277" s="129">
        <v>698</v>
      </c>
      <c r="B8277" s="129" t="s">
        <v>1602</v>
      </c>
      <c r="C8277" s="129" t="s">
        <v>1725</v>
      </c>
      <c r="D8277" s="129" t="s">
        <v>1600</v>
      </c>
      <c r="E8277" s="129" t="s">
        <v>1724</v>
      </c>
      <c r="F8277" s="129" t="s">
        <v>1723</v>
      </c>
      <c r="G8277" s="129" t="s">
        <v>1605</v>
      </c>
      <c r="H8277" s="129" t="s">
        <v>1604</v>
      </c>
      <c r="I8277" s="129" t="s">
        <v>1691</v>
      </c>
      <c r="J8277" s="129" t="s">
        <v>1595</v>
      </c>
      <c r="K8277" s="129" t="s">
        <v>1595</v>
      </c>
      <c r="L8277" s="129" t="s">
        <v>1595</v>
      </c>
      <c r="M8277" s="129" t="s">
        <v>1595</v>
      </c>
      <c r="N8277" s="129" t="s">
        <v>1595</v>
      </c>
      <c r="O8277" s="129" t="s">
        <v>1595</v>
      </c>
      <c r="P8277" s="129" t="s">
        <v>1595</v>
      </c>
      <c r="Q8277" s="129" t="s">
        <v>1595</v>
      </c>
      <c r="R8277" s="129" t="s">
        <v>1595</v>
      </c>
      <c r="S8277" s="129" t="s">
        <v>1595</v>
      </c>
      <c r="T8277" s="129" t="s">
        <v>1595</v>
      </c>
      <c r="U8277" s="129" t="s">
        <v>1595</v>
      </c>
      <c r="V8277" s="129" t="s">
        <v>1595</v>
      </c>
      <c r="W8277" s="129" t="s">
        <v>1595</v>
      </c>
      <c r="X8277" s="129" t="s">
        <v>1595</v>
      </c>
      <c r="Y8277" s="129" t="s">
        <v>1595</v>
      </c>
      <c r="Z8277" s="129" t="s">
        <v>1595</v>
      </c>
      <c r="AA8277" s="129" t="s">
        <v>1595</v>
      </c>
      <c r="AB8277" s="129" t="s">
        <v>1595</v>
      </c>
      <c r="AC8277" s="129" t="s">
        <v>1595</v>
      </c>
      <c r="AD8277" s="129">
        <v>7.3760000000000003</v>
      </c>
      <c r="AE8277" s="129">
        <v>7.3780000000000001</v>
      </c>
      <c r="AF8277" s="129">
        <v>6.9550000000000001</v>
      </c>
      <c r="AG8277" s="129">
        <v>6.2169999999999996</v>
      </c>
      <c r="AH8277" s="129">
        <v>6.274</v>
      </c>
      <c r="AI8277" s="129">
        <v>6.149</v>
      </c>
      <c r="AJ8277" s="129">
        <v>5.59</v>
      </c>
      <c r="AK8277" s="129">
        <v>5.3410000000000002</v>
      </c>
      <c r="AL8277" s="129">
        <v>4.5209999999999999</v>
      </c>
      <c r="AM8277" s="129">
        <v>6.133</v>
      </c>
      <c r="AN8277" s="129">
        <v>7.4329999999999998</v>
      </c>
      <c r="AO8277" s="129">
        <v>8.8650000000000002</v>
      </c>
      <c r="AP8277" s="129">
        <v>9.8019999999999996</v>
      </c>
      <c r="AQ8277" s="129">
        <v>10.481999999999999</v>
      </c>
      <c r="AR8277" s="129">
        <v>11.298</v>
      </c>
      <c r="AS8277" s="129">
        <v>12.403</v>
      </c>
      <c r="AT8277" s="129">
        <v>13.734999999999999</v>
      </c>
      <c r="AU8277" s="129">
        <v>15.095000000000001</v>
      </c>
      <c r="AV8277" s="129">
        <v>16.63</v>
      </c>
      <c r="AW8277" s="129">
        <v>2011</v>
      </c>
    </row>
    <row r="8278" spans="1:49">
      <c r="A8278" s="129">
        <v>698</v>
      </c>
      <c r="B8278" s="129" t="s">
        <v>1602</v>
      </c>
      <c r="C8278" s="129" t="s">
        <v>1722</v>
      </c>
      <c r="D8278" s="129" t="s">
        <v>1600</v>
      </c>
      <c r="E8278" s="129" t="s">
        <v>1721</v>
      </c>
      <c r="F8278" s="129" t="s">
        <v>1720</v>
      </c>
      <c r="G8278" s="129" t="s">
        <v>1675</v>
      </c>
      <c r="I8278" s="129" t="s">
        <v>1719</v>
      </c>
      <c r="J8278" s="129" t="s">
        <v>1595</v>
      </c>
      <c r="K8278" s="129" t="s">
        <v>1595</v>
      </c>
      <c r="L8278" s="129" t="s">
        <v>1595</v>
      </c>
      <c r="M8278" s="129" t="s">
        <v>1595</v>
      </c>
      <c r="N8278" s="129" t="s">
        <v>1595</v>
      </c>
      <c r="O8278" s="129" t="s">
        <v>1595</v>
      </c>
      <c r="P8278" s="129" t="s">
        <v>1595</v>
      </c>
      <c r="Q8278" s="129" t="s">
        <v>1595</v>
      </c>
      <c r="R8278" s="129" t="s">
        <v>1595</v>
      </c>
      <c r="S8278" s="129" t="s">
        <v>1595</v>
      </c>
      <c r="T8278" s="129" t="s">
        <v>1595</v>
      </c>
      <c r="U8278" s="129" t="s">
        <v>1595</v>
      </c>
      <c r="V8278" s="129" t="s">
        <v>1595</v>
      </c>
      <c r="W8278" s="129" t="s">
        <v>1595</v>
      </c>
      <c r="X8278" s="129" t="s">
        <v>1595</v>
      </c>
      <c r="Y8278" s="129" t="s">
        <v>1595</v>
      </c>
      <c r="Z8278" s="129" t="s">
        <v>1595</v>
      </c>
      <c r="AA8278" s="129" t="s">
        <v>1595</v>
      </c>
      <c r="AB8278" s="129" t="s">
        <v>1595</v>
      </c>
      <c r="AC8278" s="129" t="s">
        <v>1595</v>
      </c>
      <c r="AD8278" s="129">
        <v>68.129000000000005</v>
      </c>
      <c r="AE8278" s="129">
        <v>67.069000000000003</v>
      </c>
      <c r="AF8278" s="129">
        <v>69.7</v>
      </c>
      <c r="AG8278" s="129">
        <v>74.929000000000002</v>
      </c>
      <c r="AH8278" s="129">
        <v>80.480999999999995</v>
      </c>
      <c r="AI8278" s="129">
        <v>83.528000000000006</v>
      </c>
      <c r="AJ8278" s="129">
        <v>78.631</v>
      </c>
      <c r="AK8278" s="129">
        <v>78.009</v>
      </c>
      <c r="AL8278" s="129">
        <v>80.305999999999997</v>
      </c>
      <c r="AM8278" s="129">
        <v>100</v>
      </c>
      <c r="AN8278" s="129">
        <v>110.56100000000001</v>
      </c>
      <c r="AO8278" s="129">
        <v>119.276</v>
      </c>
      <c r="AP8278" s="129">
        <v>126.295</v>
      </c>
      <c r="AQ8278" s="129">
        <v>130.89699999999999</v>
      </c>
      <c r="AR8278" s="129">
        <v>136.22499999999999</v>
      </c>
      <c r="AS8278" s="129">
        <v>143.59200000000001</v>
      </c>
      <c r="AT8278" s="129">
        <v>152.113</v>
      </c>
      <c r="AU8278" s="129">
        <v>159.923</v>
      </c>
      <c r="AV8278" s="129">
        <v>168.596</v>
      </c>
      <c r="AW8278" s="129">
        <v>2011</v>
      </c>
    </row>
    <row r="8279" spans="1:49">
      <c r="A8279" s="129">
        <v>698</v>
      </c>
      <c r="B8279" s="129" t="s">
        <v>1602</v>
      </c>
      <c r="C8279" s="129" t="s">
        <v>1718</v>
      </c>
      <c r="D8279" s="129" t="s">
        <v>1600</v>
      </c>
      <c r="E8279" s="129" t="s">
        <v>1717</v>
      </c>
      <c r="F8279" s="129" t="s">
        <v>1716</v>
      </c>
      <c r="G8279" s="129" t="s">
        <v>1608</v>
      </c>
      <c r="H8279" s="129" t="s">
        <v>3</v>
      </c>
      <c r="I8279" s="129" t="s">
        <v>1715</v>
      </c>
      <c r="J8279" s="129" t="s">
        <v>1595</v>
      </c>
      <c r="K8279" s="129" t="s">
        <v>1595</v>
      </c>
      <c r="L8279" s="129" t="s">
        <v>1595</v>
      </c>
      <c r="M8279" s="129" t="s">
        <v>1595</v>
      </c>
      <c r="N8279" s="129" t="s">
        <v>1595</v>
      </c>
      <c r="O8279" s="129" t="s">
        <v>1595</v>
      </c>
      <c r="P8279" s="129" t="s">
        <v>1595</v>
      </c>
      <c r="Q8279" s="129" t="s">
        <v>1595</v>
      </c>
      <c r="R8279" s="129" t="s">
        <v>1595</v>
      </c>
      <c r="S8279" s="129" t="s">
        <v>1595</v>
      </c>
      <c r="T8279" s="129" t="s">
        <v>1595</v>
      </c>
      <c r="U8279" s="129" t="s">
        <v>1595</v>
      </c>
      <c r="V8279" s="129" t="s">
        <v>1595</v>
      </c>
      <c r="W8279" s="129" t="s">
        <v>1595</v>
      </c>
      <c r="X8279" s="129" t="s">
        <v>1595</v>
      </c>
      <c r="Y8279" s="129" t="s">
        <v>1595</v>
      </c>
      <c r="Z8279" s="129" t="s">
        <v>1595</v>
      </c>
      <c r="AA8279" s="129" t="s">
        <v>1595</v>
      </c>
      <c r="AB8279" s="129" t="s">
        <v>1595</v>
      </c>
      <c r="AC8279" s="129" t="s">
        <v>1595</v>
      </c>
      <c r="AD8279" s="129">
        <v>892.31700000000001</v>
      </c>
      <c r="AE8279" s="129">
        <v>908.99699999999996</v>
      </c>
      <c r="AF8279" s="129">
        <v>826.66300000000001</v>
      </c>
      <c r="AG8279" s="129">
        <v>679.97299999999996</v>
      </c>
      <c r="AH8279" s="129">
        <v>631.88900000000001</v>
      </c>
      <c r="AI8279" s="129">
        <v>590.18399999999997</v>
      </c>
      <c r="AJ8279" s="129">
        <v>570.62300000000005</v>
      </c>
      <c r="AK8279" s="129">
        <v>548.15099999999995</v>
      </c>
      <c r="AL8279" s="129">
        <v>447.72199999999998</v>
      </c>
      <c r="AM8279" s="129">
        <v>483.93200000000002</v>
      </c>
      <c r="AN8279" s="129">
        <v>526.36599999999999</v>
      </c>
      <c r="AO8279" s="129">
        <v>577.38499999999999</v>
      </c>
      <c r="AP8279" s="129">
        <v>598.24099999999999</v>
      </c>
      <c r="AQ8279" s="129">
        <v>610.53700000000003</v>
      </c>
      <c r="AR8279" s="129">
        <v>625.44299999999998</v>
      </c>
      <c r="AS8279" s="129">
        <v>644.31100000000004</v>
      </c>
      <c r="AT8279" s="129">
        <v>666.22299999999996</v>
      </c>
      <c r="AU8279" s="129">
        <v>688.86900000000003</v>
      </c>
      <c r="AV8279" s="129">
        <v>712.05</v>
      </c>
      <c r="AW8279" s="129">
        <v>2008</v>
      </c>
    </row>
    <row r="8280" spans="1:49">
      <c r="A8280" s="129">
        <v>698</v>
      </c>
      <c r="B8280" s="129" t="s">
        <v>1602</v>
      </c>
      <c r="C8280" s="129" t="s">
        <v>1714</v>
      </c>
      <c r="D8280" s="129" t="s">
        <v>1600</v>
      </c>
      <c r="E8280" s="129" t="s">
        <v>1711</v>
      </c>
      <c r="F8280" s="129" t="s">
        <v>1713</v>
      </c>
      <c r="G8280" s="129" t="s">
        <v>1608</v>
      </c>
      <c r="H8280" s="129" t="s">
        <v>3</v>
      </c>
      <c r="I8280" s="129" t="s">
        <v>1699</v>
      </c>
      <c r="J8280" s="129" t="s">
        <v>1595</v>
      </c>
      <c r="K8280" s="129" t="s">
        <v>1595</v>
      </c>
      <c r="L8280" s="129" t="s">
        <v>1595</v>
      </c>
      <c r="M8280" s="129" t="s">
        <v>1595</v>
      </c>
      <c r="N8280" s="129" t="s">
        <v>1595</v>
      </c>
      <c r="O8280" s="129" t="s">
        <v>1595</v>
      </c>
      <c r="P8280" s="129" t="s">
        <v>1595</v>
      </c>
      <c r="Q8280" s="129" t="s">
        <v>1595</v>
      </c>
      <c r="R8280" s="129" t="s">
        <v>1595</v>
      </c>
      <c r="S8280" s="129" t="s">
        <v>1595</v>
      </c>
      <c r="T8280" s="129" t="s">
        <v>1595</v>
      </c>
      <c r="U8280" s="129" t="s">
        <v>1595</v>
      </c>
      <c r="V8280" s="129" t="s">
        <v>1595</v>
      </c>
      <c r="W8280" s="129" t="s">
        <v>1595</v>
      </c>
      <c r="X8280" s="129" t="s">
        <v>1595</v>
      </c>
      <c r="Y8280" s="129" t="s">
        <v>1595</v>
      </c>
      <c r="Z8280" s="129" t="s">
        <v>1595</v>
      </c>
      <c r="AA8280" s="129" t="s">
        <v>1595</v>
      </c>
      <c r="AB8280" s="129" t="s">
        <v>1595</v>
      </c>
      <c r="AC8280" s="129" t="s">
        <v>1595</v>
      </c>
      <c r="AD8280" s="129">
        <v>607.923</v>
      </c>
      <c r="AE8280" s="129">
        <v>609.65200000000004</v>
      </c>
      <c r="AF8280" s="129">
        <v>576.18100000000004</v>
      </c>
      <c r="AG8280" s="129">
        <v>509.495</v>
      </c>
      <c r="AH8280" s="129">
        <v>508.553</v>
      </c>
      <c r="AI8280" s="129">
        <v>492.96800000000002</v>
      </c>
      <c r="AJ8280" s="129">
        <v>448.68799999999999</v>
      </c>
      <c r="AK8280" s="129">
        <v>427.60599999999999</v>
      </c>
      <c r="AL8280" s="129">
        <v>359.55</v>
      </c>
      <c r="AM8280" s="129">
        <v>483.93200000000002</v>
      </c>
      <c r="AN8280" s="129">
        <v>581.95500000000004</v>
      </c>
      <c r="AO8280" s="129">
        <v>688.68299999999999</v>
      </c>
      <c r="AP8280" s="129">
        <v>755.55</v>
      </c>
      <c r="AQ8280" s="129">
        <v>799.17200000000003</v>
      </c>
      <c r="AR8280" s="129">
        <v>852.01300000000003</v>
      </c>
      <c r="AS8280" s="129">
        <v>925.17700000000002</v>
      </c>
      <c r="AT8280" s="130">
        <v>1013.412</v>
      </c>
      <c r="AU8280" s="130">
        <v>1101.6610000000001</v>
      </c>
      <c r="AV8280" s="130">
        <v>1200.4870000000001</v>
      </c>
      <c r="AW8280" s="129">
        <v>2008</v>
      </c>
    </row>
    <row r="8281" spans="1:49">
      <c r="A8281" s="129">
        <v>698</v>
      </c>
      <c r="B8281" s="129" t="s">
        <v>1602</v>
      </c>
      <c r="C8281" s="129" t="s">
        <v>1712</v>
      </c>
      <c r="D8281" s="129" t="s">
        <v>1600</v>
      </c>
      <c r="E8281" s="129" t="s">
        <v>1711</v>
      </c>
      <c r="F8281" s="129" t="s">
        <v>1710</v>
      </c>
      <c r="G8281" s="129" t="s">
        <v>1605</v>
      </c>
      <c r="H8281" s="129" t="s">
        <v>3</v>
      </c>
      <c r="I8281" s="129" t="s">
        <v>1699</v>
      </c>
      <c r="J8281" s="129" t="s">
        <v>1595</v>
      </c>
      <c r="K8281" s="129" t="s">
        <v>1595</v>
      </c>
      <c r="L8281" s="129" t="s">
        <v>1595</v>
      </c>
      <c r="M8281" s="129" t="s">
        <v>1595</v>
      </c>
      <c r="N8281" s="129" t="s">
        <v>1595</v>
      </c>
      <c r="O8281" s="129" t="s">
        <v>1595</v>
      </c>
      <c r="P8281" s="129" t="s">
        <v>1595</v>
      </c>
      <c r="Q8281" s="129" t="s">
        <v>1595</v>
      </c>
      <c r="R8281" s="129" t="s">
        <v>1595</v>
      </c>
      <c r="S8281" s="129" t="s">
        <v>1595</v>
      </c>
      <c r="T8281" s="129" t="s">
        <v>1595</v>
      </c>
      <c r="U8281" s="129" t="s">
        <v>1595</v>
      </c>
      <c r="V8281" s="129" t="s">
        <v>1595</v>
      </c>
      <c r="W8281" s="129" t="s">
        <v>1595</v>
      </c>
      <c r="X8281" s="129" t="s">
        <v>1595</v>
      </c>
      <c r="Y8281" s="129" t="s">
        <v>1595</v>
      </c>
      <c r="Z8281" s="129" t="s">
        <v>1595</v>
      </c>
      <c r="AA8281" s="129" t="s">
        <v>1595</v>
      </c>
      <c r="AB8281" s="129" t="s">
        <v>1595</v>
      </c>
      <c r="AC8281" s="129" t="s">
        <v>1595</v>
      </c>
      <c r="AD8281" s="129">
        <v>607.923</v>
      </c>
      <c r="AE8281" s="129">
        <v>609.65200000000004</v>
      </c>
      <c r="AF8281" s="129">
        <v>576.18100000000004</v>
      </c>
      <c r="AG8281" s="129">
        <v>509.495</v>
      </c>
      <c r="AH8281" s="129">
        <v>508.553</v>
      </c>
      <c r="AI8281" s="129">
        <v>492.96800000000002</v>
      </c>
      <c r="AJ8281" s="129">
        <v>448.68799999999999</v>
      </c>
      <c r="AK8281" s="129">
        <v>427.60599999999999</v>
      </c>
      <c r="AL8281" s="129">
        <v>359.55</v>
      </c>
      <c r="AM8281" s="129">
        <v>483.93200000000002</v>
      </c>
      <c r="AN8281" s="129">
        <v>581.95500000000004</v>
      </c>
      <c r="AO8281" s="129">
        <v>688.68299999999999</v>
      </c>
      <c r="AP8281" s="129">
        <v>755.55</v>
      </c>
      <c r="AQ8281" s="129">
        <v>799.17200000000003</v>
      </c>
      <c r="AR8281" s="129">
        <v>852.01300000000003</v>
      </c>
      <c r="AS8281" s="129">
        <v>925.17700000000002</v>
      </c>
      <c r="AT8281" s="130">
        <v>1013.412</v>
      </c>
      <c r="AU8281" s="130">
        <v>1101.6610000000001</v>
      </c>
      <c r="AV8281" s="130">
        <v>1200.4870000000001</v>
      </c>
      <c r="AW8281" s="129">
        <v>2008</v>
      </c>
    </row>
    <row r="8282" spans="1:49">
      <c r="A8282" s="129">
        <v>698</v>
      </c>
      <c r="B8282" s="129" t="s">
        <v>1602</v>
      </c>
      <c r="C8282" s="129" t="s">
        <v>1709</v>
      </c>
      <c r="D8282" s="129" t="s">
        <v>1600</v>
      </c>
      <c r="E8282" s="129" t="s">
        <v>1708</v>
      </c>
      <c r="F8282" s="129" t="s">
        <v>1707</v>
      </c>
      <c r="G8282" s="129" t="s">
        <v>1625</v>
      </c>
    </row>
    <row r="8283" spans="1:49">
      <c r="A8283" s="129">
        <v>698</v>
      </c>
      <c r="B8283" s="129" t="s">
        <v>1602</v>
      </c>
      <c r="C8283" s="129" t="s">
        <v>1706</v>
      </c>
      <c r="D8283" s="129" t="s">
        <v>1600</v>
      </c>
      <c r="E8283" s="129" t="s">
        <v>1705</v>
      </c>
      <c r="F8283" s="129" t="s">
        <v>1704</v>
      </c>
      <c r="G8283" s="129" t="s">
        <v>1700</v>
      </c>
      <c r="H8283" s="129" t="s">
        <v>1604</v>
      </c>
      <c r="I8283" s="129" t="s">
        <v>1691</v>
      </c>
      <c r="J8283" s="129" t="s">
        <v>1595</v>
      </c>
      <c r="K8283" s="129" t="s">
        <v>1595</v>
      </c>
      <c r="L8283" s="129" t="s">
        <v>1595</v>
      </c>
      <c r="M8283" s="129" t="s">
        <v>1595</v>
      </c>
      <c r="N8283" s="129" t="s">
        <v>1595</v>
      </c>
      <c r="O8283" s="129" t="s">
        <v>1595</v>
      </c>
      <c r="P8283" s="129" t="s">
        <v>1595</v>
      </c>
      <c r="Q8283" s="129" t="s">
        <v>1595</v>
      </c>
      <c r="R8283" s="129" t="s">
        <v>1595</v>
      </c>
      <c r="S8283" s="129" t="s">
        <v>1595</v>
      </c>
      <c r="T8283" s="129" t="s">
        <v>1595</v>
      </c>
      <c r="U8283" s="129" t="s">
        <v>1595</v>
      </c>
      <c r="V8283" s="129" t="s">
        <v>1595</v>
      </c>
      <c r="W8283" s="129" t="s">
        <v>1595</v>
      </c>
      <c r="X8283" s="129" t="s">
        <v>1595</v>
      </c>
      <c r="Y8283" s="129" t="s">
        <v>1595</v>
      </c>
      <c r="Z8283" s="129" t="s">
        <v>1595</v>
      </c>
      <c r="AA8283" s="129" t="s">
        <v>1595</v>
      </c>
      <c r="AB8283" s="129" t="s">
        <v>1595</v>
      </c>
      <c r="AC8283" s="129" t="s">
        <v>1595</v>
      </c>
      <c r="AD8283" s="129">
        <v>10.743</v>
      </c>
      <c r="AE8283" s="129">
        <v>11.164999999999999</v>
      </c>
      <c r="AF8283" s="129">
        <v>10.282999999999999</v>
      </c>
      <c r="AG8283" s="129">
        <v>8.7219999999999995</v>
      </c>
      <c r="AH8283" s="129">
        <v>3.8769999999999998</v>
      </c>
      <c r="AI8283" s="129">
        <v>5.9550000000000001</v>
      </c>
      <c r="AJ8283" s="129">
        <v>5.9279999999999999</v>
      </c>
      <c r="AK8283" s="129">
        <v>5.86</v>
      </c>
      <c r="AL8283" s="129">
        <v>4.9130000000000003</v>
      </c>
      <c r="AM8283" s="129">
        <v>5.3929999999999998</v>
      </c>
      <c r="AN8283" s="129">
        <v>5.984</v>
      </c>
      <c r="AO8283" s="129">
        <v>6.7450000000000001</v>
      </c>
      <c r="AP8283" s="129">
        <v>7.1669999999999998</v>
      </c>
      <c r="AQ8283" s="129">
        <v>7.4960000000000004</v>
      </c>
      <c r="AR8283" s="129">
        <v>7.89</v>
      </c>
      <c r="AS8283" s="129">
        <v>8.3849999999999998</v>
      </c>
      <c r="AT8283" s="129">
        <v>8.9480000000000004</v>
      </c>
      <c r="AU8283" s="129">
        <v>9.5459999999999994</v>
      </c>
      <c r="AV8283" s="129">
        <v>10.180999999999999</v>
      </c>
      <c r="AW8283" s="129">
        <v>2011</v>
      </c>
    </row>
    <row r="8284" spans="1:49">
      <c r="A8284" s="129">
        <v>698</v>
      </c>
      <c r="B8284" s="129" t="s">
        <v>1602</v>
      </c>
      <c r="C8284" s="129" t="s">
        <v>1703</v>
      </c>
      <c r="D8284" s="129" t="s">
        <v>1600</v>
      </c>
      <c r="E8284" s="129" t="s">
        <v>1702</v>
      </c>
      <c r="F8284" s="129" t="s">
        <v>1701</v>
      </c>
      <c r="G8284" s="129" t="s">
        <v>1700</v>
      </c>
      <c r="H8284" s="129" t="s">
        <v>3</v>
      </c>
      <c r="I8284" s="129" t="s">
        <v>1699</v>
      </c>
      <c r="J8284" s="129" t="s">
        <v>1595</v>
      </c>
      <c r="K8284" s="129" t="s">
        <v>1595</v>
      </c>
      <c r="L8284" s="129" t="s">
        <v>1595</v>
      </c>
      <c r="M8284" s="129" t="s">
        <v>1595</v>
      </c>
      <c r="N8284" s="129" t="s">
        <v>1595</v>
      </c>
      <c r="O8284" s="129" t="s">
        <v>1595</v>
      </c>
      <c r="P8284" s="129" t="s">
        <v>1595</v>
      </c>
      <c r="Q8284" s="129" t="s">
        <v>1595</v>
      </c>
      <c r="R8284" s="129" t="s">
        <v>1595</v>
      </c>
      <c r="S8284" s="129" t="s">
        <v>1595</v>
      </c>
      <c r="T8284" s="129" t="s">
        <v>1595</v>
      </c>
      <c r="U8284" s="129" t="s">
        <v>1595</v>
      </c>
      <c r="V8284" s="129" t="s">
        <v>1595</v>
      </c>
      <c r="W8284" s="129" t="s">
        <v>1595</v>
      </c>
      <c r="X8284" s="129" t="s">
        <v>1595</v>
      </c>
      <c r="Y8284" s="129" t="s">
        <v>1595</v>
      </c>
      <c r="Z8284" s="129" t="s">
        <v>1595</v>
      </c>
      <c r="AA8284" s="129" t="s">
        <v>1595</v>
      </c>
      <c r="AB8284" s="129" t="s">
        <v>1595</v>
      </c>
      <c r="AC8284" s="129" t="s">
        <v>1595</v>
      </c>
      <c r="AD8284" s="129">
        <v>885.36300000000006</v>
      </c>
      <c r="AE8284" s="129">
        <v>922.56700000000001</v>
      </c>
      <c r="AF8284" s="129">
        <v>851.899</v>
      </c>
      <c r="AG8284" s="129">
        <v>714.74</v>
      </c>
      <c r="AH8284" s="129">
        <v>314.23399999999998</v>
      </c>
      <c r="AI8284" s="129">
        <v>477.41800000000001</v>
      </c>
      <c r="AJ8284" s="129">
        <v>475.78399999999999</v>
      </c>
      <c r="AK8284" s="129">
        <v>469.178</v>
      </c>
      <c r="AL8284" s="129">
        <v>390.702</v>
      </c>
      <c r="AM8284" s="129">
        <v>425.55200000000002</v>
      </c>
      <c r="AN8284" s="129">
        <v>468.47</v>
      </c>
      <c r="AO8284" s="129">
        <v>523.97</v>
      </c>
      <c r="AP8284" s="129">
        <v>552.38499999999999</v>
      </c>
      <c r="AQ8284" s="129">
        <v>571.46900000000005</v>
      </c>
      <c r="AR8284" s="129">
        <v>595.00300000000004</v>
      </c>
      <c r="AS8284" s="129">
        <v>625.49900000000002</v>
      </c>
      <c r="AT8284" s="129">
        <v>660.19200000000001</v>
      </c>
      <c r="AU8284" s="129">
        <v>696.72699999999998</v>
      </c>
      <c r="AV8284" s="129">
        <v>734.98900000000003</v>
      </c>
      <c r="AW8284" s="129">
        <v>2008</v>
      </c>
    </row>
    <row r="8285" spans="1:49">
      <c r="A8285" s="129">
        <v>698</v>
      </c>
      <c r="B8285" s="129" t="s">
        <v>1602</v>
      </c>
      <c r="C8285" s="129" t="s">
        <v>1698</v>
      </c>
      <c r="D8285" s="129" t="s">
        <v>1600</v>
      </c>
      <c r="E8285" s="129" t="s">
        <v>1697</v>
      </c>
      <c r="F8285" s="129" t="s">
        <v>1696</v>
      </c>
      <c r="G8285" s="129" t="s">
        <v>50</v>
      </c>
      <c r="I8285" s="129" t="s">
        <v>1691</v>
      </c>
      <c r="J8285" s="129" t="s">
        <v>1595</v>
      </c>
      <c r="K8285" s="129" t="s">
        <v>1595</v>
      </c>
      <c r="L8285" s="129" t="s">
        <v>1595</v>
      </c>
      <c r="M8285" s="129" t="s">
        <v>1595</v>
      </c>
      <c r="N8285" s="129" t="s">
        <v>1595</v>
      </c>
      <c r="O8285" s="129" t="s">
        <v>1595</v>
      </c>
      <c r="P8285" s="129" t="s">
        <v>1595</v>
      </c>
      <c r="Q8285" s="129" t="s">
        <v>1595</v>
      </c>
      <c r="R8285" s="129" t="s">
        <v>1595</v>
      </c>
      <c r="S8285" s="129" t="s">
        <v>1595</v>
      </c>
      <c r="T8285" s="129" t="s">
        <v>1595</v>
      </c>
      <c r="U8285" s="129" t="s">
        <v>1595</v>
      </c>
      <c r="V8285" s="129" t="s">
        <v>1595</v>
      </c>
      <c r="W8285" s="129" t="s">
        <v>1595</v>
      </c>
      <c r="X8285" s="129" t="s">
        <v>1595</v>
      </c>
      <c r="Y8285" s="129" t="s">
        <v>1595</v>
      </c>
      <c r="Z8285" s="129" t="s">
        <v>1595</v>
      </c>
      <c r="AA8285" s="129" t="s">
        <v>1595</v>
      </c>
      <c r="AB8285" s="129" t="s">
        <v>1595</v>
      </c>
      <c r="AC8285" s="129" t="s">
        <v>1595</v>
      </c>
      <c r="AD8285" s="129">
        <v>2.5000000000000001E-2</v>
      </c>
      <c r="AE8285" s="129">
        <v>2.5000000000000001E-2</v>
      </c>
      <c r="AF8285" s="129">
        <v>2.1999999999999999E-2</v>
      </c>
      <c r="AG8285" s="129">
        <v>1.7999999999999999E-2</v>
      </c>
      <c r="AH8285" s="129">
        <v>7.0000000000000001E-3</v>
      </c>
      <c r="AI8285" s="129">
        <v>0.01</v>
      </c>
      <c r="AJ8285" s="129">
        <v>8.9999999999999993E-3</v>
      </c>
      <c r="AK8285" s="129">
        <v>8.9999999999999993E-3</v>
      </c>
      <c r="AL8285" s="129">
        <v>7.0000000000000001E-3</v>
      </c>
      <c r="AM8285" s="129">
        <v>8.0000000000000002E-3</v>
      </c>
      <c r="AN8285" s="129">
        <v>8.0000000000000002E-3</v>
      </c>
      <c r="AO8285" s="129">
        <v>8.9999999999999993E-3</v>
      </c>
      <c r="AP8285" s="129">
        <v>8.9999999999999993E-3</v>
      </c>
      <c r="AQ8285" s="129">
        <v>8.9999999999999993E-3</v>
      </c>
      <c r="AR8285" s="129">
        <v>8.9999999999999993E-3</v>
      </c>
      <c r="AS8285" s="129">
        <v>8.9999999999999993E-3</v>
      </c>
      <c r="AT8285" s="129">
        <v>8.9999999999999993E-3</v>
      </c>
      <c r="AU8285" s="129">
        <v>8.9999999999999993E-3</v>
      </c>
      <c r="AV8285" s="129">
        <v>8.9999999999999993E-3</v>
      </c>
      <c r="AW8285" s="129">
        <v>2011</v>
      </c>
    </row>
    <row r="8286" spans="1:49">
      <c r="A8286" s="129">
        <v>698</v>
      </c>
      <c r="B8286" s="129" t="s">
        <v>1602</v>
      </c>
      <c r="C8286" s="129" t="s">
        <v>1695</v>
      </c>
      <c r="D8286" s="129" t="s">
        <v>1600</v>
      </c>
      <c r="E8286" s="129" t="s">
        <v>1694</v>
      </c>
      <c r="F8286" s="129" t="s">
        <v>1693</v>
      </c>
      <c r="G8286" s="129" t="s">
        <v>1692</v>
      </c>
      <c r="I8286" s="129" t="s">
        <v>1691</v>
      </c>
      <c r="J8286" s="129" t="s">
        <v>1595</v>
      </c>
      <c r="K8286" s="129" t="s">
        <v>1595</v>
      </c>
      <c r="L8286" s="129" t="s">
        <v>1595</v>
      </c>
      <c r="M8286" s="129" t="s">
        <v>1595</v>
      </c>
      <c r="N8286" s="129" t="s">
        <v>1595</v>
      </c>
      <c r="O8286" s="129" t="s">
        <v>1595</v>
      </c>
      <c r="P8286" s="129" t="s">
        <v>1595</v>
      </c>
      <c r="Q8286" s="129" t="s">
        <v>1595</v>
      </c>
      <c r="R8286" s="129" t="s">
        <v>1595</v>
      </c>
      <c r="S8286" s="129" t="s">
        <v>1595</v>
      </c>
      <c r="T8286" s="129" t="s">
        <v>1595</v>
      </c>
      <c r="U8286" s="129" t="s">
        <v>1595</v>
      </c>
      <c r="V8286" s="129" t="s">
        <v>1595</v>
      </c>
      <c r="W8286" s="129" t="s">
        <v>1595</v>
      </c>
      <c r="X8286" s="129" t="s">
        <v>1595</v>
      </c>
      <c r="Y8286" s="129" t="s">
        <v>1595</v>
      </c>
      <c r="Z8286" s="129" t="s">
        <v>1595</v>
      </c>
      <c r="AA8286" s="129" t="s">
        <v>1595</v>
      </c>
      <c r="AB8286" s="129" t="s">
        <v>1595</v>
      </c>
      <c r="AC8286" s="129" t="s">
        <v>1595</v>
      </c>
      <c r="AD8286" s="129">
        <v>0.68700000000000006</v>
      </c>
      <c r="AE8286" s="129">
        <v>0.66100000000000003</v>
      </c>
      <c r="AF8286" s="129">
        <v>0.67600000000000005</v>
      </c>
      <c r="AG8286" s="129">
        <v>0.71299999999999997</v>
      </c>
      <c r="AH8286" s="129">
        <v>1.6180000000000001</v>
      </c>
      <c r="AI8286" s="129">
        <v>1.0329999999999999</v>
      </c>
      <c r="AJ8286" s="129">
        <v>0.94299999999999995</v>
      </c>
      <c r="AK8286" s="129">
        <v>0.91100000000000003</v>
      </c>
      <c r="AL8286" s="129">
        <v>0.92</v>
      </c>
      <c r="AM8286" s="129">
        <v>1.137</v>
      </c>
      <c r="AN8286" s="129">
        <v>1.242</v>
      </c>
      <c r="AO8286" s="129">
        <v>1.3140000000000001</v>
      </c>
      <c r="AP8286" s="129">
        <v>1.3680000000000001</v>
      </c>
      <c r="AQ8286" s="129">
        <v>1.3979999999999999</v>
      </c>
      <c r="AR8286" s="129">
        <v>1.4319999999999999</v>
      </c>
      <c r="AS8286" s="129">
        <v>1.4790000000000001</v>
      </c>
      <c r="AT8286" s="129">
        <v>1.5349999999999999</v>
      </c>
      <c r="AU8286" s="129">
        <v>1.581</v>
      </c>
      <c r="AV8286" s="129">
        <v>1.633</v>
      </c>
      <c r="AW8286" s="129">
        <v>2011</v>
      </c>
    </row>
    <row r="8287" spans="1:49">
      <c r="A8287" s="129">
        <v>698</v>
      </c>
      <c r="B8287" s="129" t="s">
        <v>1602</v>
      </c>
      <c r="C8287" s="129" t="s">
        <v>1690</v>
      </c>
      <c r="D8287" s="129" t="s">
        <v>1600</v>
      </c>
      <c r="E8287" s="129" t="s">
        <v>1689</v>
      </c>
      <c r="F8287" s="129" t="s">
        <v>1688</v>
      </c>
      <c r="G8287" s="129" t="s">
        <v>1597</v>
      </c>
      <c r="I8287" s="129" t="s">
        <v>1684</v>
      </c>
      <c r="J8287" s="129" t="s">
        <v>1595</v>
      </c>
      <c r="K8287" s="129" t="s">
        <v>1595</v>
      </c>
      <c r="L8287" s="129" t="s">
        <v>1595</v>
      </c>
      <c r="M8287" s="129" t="s">
        <v>1595</v>
      </c>
      <c r="N8287" s="129" t="s">
        <v>1595</v>
      </c>
      <c r="O8287" s="129" t="s">
        <v>1595</v>
      </c>
      <c r="P8287" s="129" t="s">
        <v>1595</v>
      </c>
      <c r="Q8287" s="129" t="s">
        <v>1595</v>
      </c>
      <c r="R8287" s="129" t="s">
        <v>1595</v>
      </c>
      <c r="S8287" s="129" t="s">
        <v>1595</v>
      </c>
      <c r="T8287" s="129" t="s">
        <v>1595</v>
      </c>
      <c r="U8287" s="129" t="s">
        <v>1595</v>
      </c>
      <c r="V8287" s="129" t="s">
        <v>1595</v>
      </c>
      <c r="W8287" s="129" t="s">
        <v>1595</v>
      </c>
      <c r="X8287" s="129" t="s">
        <v>1595</v>
      </c>
      <c r="Y8287" s="129" t="s">
        <v>1595</v>
      </c>
      <c r="Z8287" s="129" t="s">
        <v>1595</v>
      </c>
      <c r="AA8287" s="129" t="s">
        <v>1595</v>
      </c>
      <c r="AB8287" s="129" t="s">
        <v>1595</v>
      </c>
      <c r="AC8287" s="129" t="s">
        <v>1595</v>
      </c>
      <c r="AD8287" s="129" t="s">
        <v>1595</v>
      </c>
      <c r="AE8287" s="129" t="s">
        <v>1595</v>
      </c>
      <c r="AF8287" s="129" t="s">
        <v>1595</v>
      </c>
      <c r="AG8287" s="129" t="s">
        <v>1595</v>
      </c>
      <c r="AH8287" s="129" t="s">
        <v>1595</v>
      </c>
      <c r="AI8287" s="129" t="s">
        <v>1595</v>
      </c>
      <c r="AJ8287" s="129" t="s">
        <v>1595</v>
      </c>
      <c r="AK8287" s="129" t="s">
        <v>1595</v>
      </c>
      <c r="AL8287" s="129" t="s">
        <v>1595</v>
      </c>
      <c r="AM8287" s="129">
        <v>15.15</v>
      </c>
      <c r="AN8287" s="129">
        <v>24.33</v>
      </c>
      <c r="AO8287" s="129">
        <v>25.619</v>
      </c>
      <c r="AP8287" s="129">
        <v>24.782</v>
      </c>
      <c r="AQ8287" s="129">
        <v>25.91</v>
      </c>
      <c r="AR8287" s="129">
        <v>25.824000000000002</v>
      </c>
      <c r="AS8287" s="129">
        <v>26.658999999999999</v>
      </c>
      <c r="AT8287" s="129">
        <v>28.042000000000002</v>
      </c>
      <c r="AU8287" s="129">
        <v>29.443000000000001</v>
      </c>
      <c r="AV8287" s="129">
        <v>28.811</v>
      </c>
      <c r="AW8287" s="129">
        <v>2011</v>
      </c>
    </row>
    <row r="8288" spans="1:49">
      <c r="A8288" s="129">
        <v>698</v>
      </c>
      <c r="B8288" s="129" t="s">
        <v>1602</v>
      </c>
      <c r="C8288" s="129" t="s">
        <v>1687</v>
      </c>
      <c r="D8288" s="129" t="s">
        <v>1600</v>
      </c>
      <c r="E8288" s="129" t="s">
        <v>1686</v>
      </c>
      <c r="F8288" s="129" t="s">
        <v>1685</v>
      </c>
      <c r="G8288" s="129" t="s">
        <v>1597</v>
      </c>
      <c r="I8288" s="129" t="s">
        <v>1684</v>
      </c>
      <c r="J8288" s="129" t="s">
        <v>1595</v>
      </c>
      <c r="K8288" s="129" t="s">
        <v>1595</v>
      </c>
      <c r="L8288" s="129" t="s">
        <v>1595</v>
      </c>
      <c r="M8288" s="129" t="s">
        <v>1595</v>
      </c>
      <c r="N8288" s="129" t="s">
        <v>1595</v>
      </c>
      <c r="O8288" s="129" t="s">
        <v>1595</v>
      </c>
      <c r="P8288" s="129" t="s">
        <v>1595</v>
      </c>
      <c r="Q8288" s="129" t="s">
        <v>1595</v>
      </c>
      <c r="R8288" s="129" t="s">
        <v>1595</v>
      </c>
      <c r="S8288" s="129" t="s">
        <v>1595</v>
      </c>
      <c r="T8288" s="129" t="s">
        <v>1595</v>
      </c>
      <c r="U8288" s="129" t="s">
        <v>1595</v>
      </c>
      <c r="V8288" s="129" t="s">
        <v>1595</v>
      </c>
      <c r="W8288" s="129" t="s">
        <v>1595</v>
      </c>
      <c r="X8288" s="129" t="s">
        <v>1595</v>
      </c>
      <c r="Y8288" s="129" t="s">
        <v>1595</v>
      </c>
      <c r="Z8288" s="129" t="s">
        <v>1595</v>
      </c>
      <c r="AA8288" s="129" t="s">
        <v>1595</v>
      </c>
      <c r="AB8288" s="129" t="s">
        <v>1595</v>
      </c>
      <c r="AC8288" s="129" t="s">
        <v>1595</v>
      </c>
      <c r="AD8288" s="129" t="s">
        <v>1595</v>
      </c>
      <c r="AE8288" s="129" t="s">
        <v>1595</v>
      </c>
      <c r="AF8288" s="129" t="s">
        <v>1595</v>
      </c>
      <c r="AG8288" s="129" t="s">
        <v>1595</v>
      </c>
      <c r="AH8288" s="129" t="s">
        <v>1595</v>
      </c>
      <c r="AI8288" s="129" t="s">
        <v>1595</v>
      </c>
      <c r="AJ8288" s="129" t="s">
        <v>1595</v>
      </c>
      <c r="AK8288" s="129" t="s">
        <v>1595</v>
      </c>
      <c r="AL8288" s="129" t="s">
        <v>1595</v>
      </c>
      <c r="AM8288" s="129">
        <v>4.5960000000000001</v>
      </c>
      <c r="AN8288" s="129">
        <v>-4.4169999999999998</v>
      </c>
      <c r="AO8288" s="129">
        <v>-25.635000000000002</v>
      </c>
      <c r="AP8288" s="129">
        <v>-1.446</v>
      </c>
      <c r="AQ8288" s="129">
        <v>4.258</v>
      </c>
      <c r="AR8288" s="129">
        <v>9.0530000000000008</v>
      </c>
      <c r="AS8288" s="129">
        <v>13.114000000000001</v>
      </c>
      <c r="AT8288" s="129">
        <v>18.03</v>
      </c>
      <c r="AU8288" s="129">
        <v>23.7</v>
      </c>
      <c r="AV8288" s="129">
        <v>22.75</v>
      </c>
      <c r="AW8288" s="129">
        <v>2011</v>
      </c>
    </row>
    <row r="8289" spans="1:49">
      <c r="A8289" s="129">
        <v>698</v>
      </c>
      <c r="B8289" s="129" t="s">
        <v>1602</v>
      </c>
      <c r="C8289" s="129" t="s">
        <v>1683</v>
      </c>
      <c r="D8289" s="129" t="s">
        <v>1600</v>
      </c>
      <c r="E8289" s="129" t="s">
        <v>1680</v>
      </c>
      <c r="F8289" s="129" t="s">
        <v>1682</v>
      </c>
      <c r="G8289" s="129" t="s">
        <v>1675</v>
      </c>
      <c r="I8289" s="129" t="s">
        <v>1674</v>
      </c>
      <c r="J8289" s="129" t="s">
        <v>1595</v>
      </c>
      <c r="K8289" s="129" t="s">
        <v>1595</v>
      </c>
      <c r="L8289" s="129" t="s">
        <v>1595</v>
      </c>
      <c r="M8289" s="129" t="s">
        <v>1595</v>
      </c>
      <c r="N8289" s="129" t="s">
        <v>1595</v>
      </c>
      <c r="O8289" s="129" t="s">
        <v>1595</v>
      </c>
      <c r="P8289" s="129" t="s">
        <v>1595</v>
      </c>
      <c r="Q8289" s="129" t="s">
        <v>1595</v>
      </c>
      <c r="R8289" s="129" t="s">
        <v>1595</v>
      </c>
      <c r="S8289" s="129" t="s">
        <v>1595</v>
      </c>
      <c r="T8289" s="129" t="s">
        <v>1595</v>
      </c>
      <c r="U8289" s="129" t="s">
        <v>1595</v>
      </c>
      <c r="V8289" s="129" t="s">
        <v>1595</v>
      </c>
      <c r="W8289" s="129" t="s">
        <v>1595</v>
      </c>
      <c r="X8289" s="129" t="s">
        <v>1595</v>
      </c>
      <c r="Y8289" s="129" t="s">
        <v>1595</v>
      </c>
      <c r="Z8289" s="129" t="s">
        <v>1595</v>
      </c>
      <c r="AA8289" s="129" t="s">
        <v>1595</v>
      </c>
      <c r="AB8289" s="129" t="s">
        <v>1595</v>
      </c>
      <c r="AC8289" s="129" t="s">
        <v>1595</v>
      </c>
      <c r="AD8289" s="129">
        <v>100</v>
      </c>
      <c r="AE8289" s="129">
        <v>62.802</v>
      </c>
      <c r="AF8289" s="129">
        <v>41.17</v>
      </c>
      <c r="AG8289" s="129">
        <v>37.643999999999998</v>
      </c>
      <c r="AH8289" s="129">
        <v>80.396000000000001</v>
      </c>
      <c r="AI8289" s="129">
        <v>55.052999999999997</v>
      </c>
      <c r="AJ8289" s="129">
        <v>73.206999999999994</v>
      </c>
      <c r="AK8289" s="129">
        <v>19.963999999999999</v>
      </c>
      <c r="AL8289" s="129">
        <v>51.3</v>
      </c>
      <c r="AM8289" s="129">
        <v>54.488999999999997</v>
      </c>
      <c r="AN8289" s="129">
        <v>56.148000000000003</v>
      </c>
      <c r="AO8289" s="129">
        <v>58.097000000000001</v>
      </c>
      <c r="AP8289" s="129">
        <v>60.258000000000003</v>
      </c>
      <c r="AQ8289" s="129">
        <v>61.843000000000004</v>
      </c>
      <c r="AR8289" s="129">
        <v>63.901000000000003</v>
      </c>
      <c r="AS8289" s="129">
        <v>66.457999999999998</v>
      </c>
      <c r="AT8289" s="129">
        <v>69.105999999999995</v>
      </c>
      <c r="AU8289" s="129">
        <v>71.855999999999995</v>
      </c>
      <c r="AV8289" s="129">
        <v>74.73</v>
      </c>
      <c r="AW8289" s="129">
        <v>2012</v>
      </c>
    </row>
    <row r="8290" spans="1:49">
      <c r="A8290" s="129">
        <v>698</v>
      </c>
      <c r="B8290" s="129" t="s">
        <v>1602</v>
      </c>
      <c r="C8290" s="129" t="s">
        <v>1681</v>
      </c>
      <c r="D8290" s="129" t="s">
        <v>1600</v>
      </c>
      <c r="E8290" s="129" t="s">
        <v>1680</v>
      </c>
      <c r="F8290" s="129" t="s">
        <v>1679</v>
      </c>
      <c r="G8290" s="129" t="s">
        <v>1655</v>
      </c>
      <c r="I8290" s="129" t="s">
        <v>1678</v>
      </c>
      <c r="J8290" s="129" t="s">
        <v>1595</v>
      </c>
      <c r="K8290" s="129" t="s">
        <v>1595</v>
      </c>
      <c r="L8290" s="129" t="s">
        <v>1595</v>
      </c>
      <c r="M8290" s="129" t="s">
        <v>1595</v>
      </c>
      <c r="N8290" s="129" t="s">
        <v>1595</v>
      </c>
      <c r="O8290" s="129" t="s">
        <v>1595</v>
      </c>
      <c r="P8290" s="129" t="s">
        <v>1595</v>
      </c>
      <c r="Q8290" s="129" t="s">
        <v>1595</v>
      </c>
      <c r="R8290" s="129" t="s">
        <v>1595</v>
      </c>
      <c r="S8290" s="129" t="s">
        <v>1595</v>
      </c>
      <c r="T8290" s="129" t="s">
        <v>1595</v>
      </c>
      <c r="U8290" s="129" t="s">
        <v>1595</v>
      </c>
      <c r="V8290" s="129" t="s">
        <v>1595</v>
      </c>
      <c r="W8290" s="129" t="s">
        <v>1595</v>
      </c>
      <c r="X8290" s="129" t="s">
        <v>1595</v>
      </c>
      <c r="Y8290" s="129" t="s">
        <v>1595</v>
      </c>
      <c r="Z8290" s="129" t="s">
        <v>1595</v>
      </c>
      <c r="AA8290" s="129" t="s">
        <v>1595</v>
      </c>
      <c r="AB8290" s="129" t="s">
        <v>1595</v>
      </c>
      <c r="AC8290" s="129" t="s">
        <v>1595</v>
      </c>
      <c r="AD8290" s="129" t="s">
        <v>1595</v>
      </c>
      <c r="AE8290" s="129">
        <v>-37.198</v>
      </c>
      <c r="AF8290" s="129">
        <v>-34.445</v>
      </c>
      <c r="AG8290" s="129">
        <v>-8.5649999999999995</v>
      </c>
      <c r="AH8290" s="129">
        <v>113.569</v>
      </c>
      <c r="AI8290" s="129">
        <v>-31.521999999999998</v>
      </c>
      <c r="AJ8290" s="129">
        <v>32.973999999999997</v>
      </c>
      <c r="AK8290" s="129">
        <v>-72.728999999999999</v>
      </c>
      <c r="AL8290" s="129">
        <v>156.964</v>
      </c>
      <c r="AM8290" s="129">
        <v>6.2160000000000002</v>
      </c>
      <c r="AN8290" s="129">
        <v>3.0449999999999999</v>
      </c>
      <c r="AO8290" s="129">
        <v>3.47</v>
      </c>
      <c r="AP8290" s="129">
        <v>3.72</v>
      </c>
      <c r="AQ8290" s="129">
        <v>2.63</v>
      </c>
      <c r="AR8290" s="129">
        <v>3.3279999999999998</v>
      </c>
      <c r="AS8290" s="129">
        <v>4.0010000000000003</v>
      </c>
      <c r="AT8290" s="129">
        <v>3.984</v>
      </c>
      <c r="AU8290" s="129">
        <v>3.98</v>
      </c>
      <c r="AV8290" s="129">
        <v>3.9990000000000001</v>
      </c>
      <c r="AW8290" s="129">
        <v>2012</v>
      </c>
    </row>
    <row r="8291" spans="1:49">
      <c r="A8291" s="129">
        <v>698</v>
      </c>
      <c r="B8291" s="129" t="s">
        <v>1602</v>
      </c>
      <c r="C8291" s="129" t="s">
        <v>1677</v>
      </c>
      <c r="D8291" s="129" t="s">
        <v>1600</v>
      </c>
      <c r="E8291" s="129" t="s">
        <v>1672</v>
      </c>
      <c r="F8291" s="129" t="s">
        <v>1676</v>
      </c>
      <c r="G8291" s="129" t="s">
        <v>1675</v>
      </c>
      <c r="I8291" s="129" t="s">
        <v>1674</v>
      </c>
      <c r="J8291" s="129" t="s">
        <v>1595</v>
      </c>
      <c r="K8291" s="129" t="s">
        <v>1595</v>
      </c>
      <c r="L8291" s="129" t="s">
        <v>1595</v>
      </c>
      <c r="M8291" s="129" t="s">
        <v>1595</v>
      </c>
      <c r="N8291" s="129" t="s">
        <v>1595</v>
      </c>
      <c r="O8291" s="129" t="s">
        <v>1595</v>
      </c>
      <c r="P8291" s="129" t="s">
        <v>1595</v>
      </c>
      <c r="Q8291" s="129" t="s">
        <v>1595</v>
      </c>
      <c r="R8291" s="129" t="s">
        <v>1595</v>
      </c>
      <c r="S8291" s="129" t="s">
        <v>1595</v>
      </c>
      <c r="T8291" s="129" t="s">
        <v>1595</v>
      </c>
      <c r="U8291" s="129" t="s">
        <v>1595</v>
      </c>
      <c r="V8291" s="129" t="s">
        <v>1595</v>
      </c>
      <c r="W8291" s="129" t="s">
        <v>1595</v>
      </c>
      <c r="X8291" s="129" t="s">
        <v>1595</v>
      </c>
      <c r="Y8291" s="129" t="s">
        <v>1595</v>
      </c>
      <c r="Z8291" s="129" t="s">
        <v>1595</v>
      </c>
      <c r="AA8291" s="129" t="s">
        <v>1595</v>
      </c>
      <c r="AB8291" s="129" t="s">
        <v>1595</v>
      </c>
      <c r="AC8291" s="129" t="s">
        <v>1595</v>
      </c>
      <c r="AD8291" s="129" t="s">
        <v>1595</v>
      </c>
      <c r="AE8291" s="129" t="s">
        <v>1595</v>
      </c>
      <c r="AF8291" s="129" t="s">
        <v>1595</v>
      </c>
      <c r="AG8291" s="129" t="s">
        <v>1595</v>
      </c>
      <c r="AH8291" s="129" t="s">
        <v>1595</v>
      </c>
      <c r="AI8291" s="129" t="s">
        <v>1595</v>
      </c>
      <c r="AJ8291" s="129" t="s">
        <v>1595</v>
      </c>
      <c r="AK8291" s="129" t="s">
        <v>1595</v>
      </c>
      <c r="AL8291" s="129">
        <v>59.152999999999999</v>
      </c>
      <c r="AM8291" s="129">
        <v>54.616</v>
      </c>
      <c r="AN8291" s="129">
        <v>56.372999999999998</v>
      </c>
      <c r="AO8291" s="129">
        <v>59.146000000000001</v>
      </c>
      <c r="AP8291" s="129">
        <v>60.87</v>
      </c>
      <c r="AQ8291" s="129">
        <v>62.756999999999998</v>
      </c>
      <c r="AR8291" s="129">
        <v>65.266999999999996</v>
      </c>
      <c r="AS8291" s="129">
        <v>67.888000000000005</v>
      </c>
      <c r="AT8291" s="129">
        <v>70.575000000000003</v>
      </c>
      <c r="AU8291" s="129">
        <v>73.397000000000006</v>
      </c>
      <c r="AV8291" s="129">
        <v>76.331999999999994</v>
      </c>
      <c r="AW8291" s="129">
        <v>2012</v>
      </c>
    </row>
    <row r="8292" spans="1:49">
      <c r="A8292" s="129">
        <v>698</v>
      </c>
      <c r="B8292" s="129" t="s">
        <v>1602</v>
      </c>
      <c r="C8292" s="129" t="s">
        <v>1673</v>
      </c>
      <c r="D8292" s="129" t="s">
        <v>1600</v>
      </c>
      <c r="E8292" s="129" t="s">
        <v>1672</v>
      </c>
      <c r="F8292" s="129" t="s">
        <v>1671</v>
      </c>
      <c r="G8292" s="129" t="s">
        <v>1655</v>
      </c>
      <c r="I8292" s="129" t="s">
        <v>1670</v>
      </c>
      <c r="J8292" s="129" t="s">
        <v>1595</v>
      </c>
      <c r="K8292" s="129" t="s">
        <v>1595</v>
      </c>
      <c r="L8292" s="129" t="s">
        <v>1595</v>
      </c>
      <c r="M8292" s="129" t="s">
        <v>1595</v>
      </c>
      <c r="N8292" s="129" t="s">
        <v>1595</v>
      </c>
      <c r="O8292" s="129" t="s">
        <v>1595</v>
      </c>
      <c r="P8292" s="129" t="s">
        <v>1595</v>
      </c>
      <c r="Q8292" s="129" t="s">
        <v>1595</v>
      </c>
      <c r="R8292" s="129" t="s">
        <v>1595</v>
      </c>
      <c r="S8292" s="129" t="s">
        <v>1595</v>
      </c>
      <c r="T8292" s="129" t="s">
        <v>1595</v>
      </c>
      <c r="U8292" s="129" t="s">
        <v>1595</v>
      </c>
      <c r="V8292" s="129" t="s">
        <v>1595</v>
      </c>
      <c r="W8292" s="129" t="s">
        <v>1595</v>
      </c>
      <c r="X8292" s="129" t="s">
        <v>1595</v>
      </c>
      <c r="Y8292" s="129" t="s">
        <v>1595</v>
      </c>
      <c r="Z8292" s="129" t="s">
        <v>1595</v>
      </c>
      <c r="AA8292" s="129" t="s">
        <v>1595</v>
      </c>
      <c r="AB8292" s="129" t="s">
        <v>1595</v>
      </c>
      <c r="AC8292" s="129" t="s">
        <v>1595</v>
      </c>
      <c r="AD8292" s="129" t="s">
        <v>1595</v>
      </c>
      <c r="AE8292" s="129" t="s">
        <v>1595</v>
      </c>
      <c r="AF8292" s="129" t="s">
        <v>1595</v>
      </c>
      <c r="AG8292" s="129" t="s">
        <v>1595</v>
      </c>
      <c r="AH8292" s="129" t="s">
        <v>1595</v>
      </c>
      <c r="AI8292" s="129" t="s">
        <v>1595</v>
      </c>
      <c r="AJ8292" s="129" t="s">
        <v>1595</v>
      </c>
      <c r="AK8292" s="129" t="s">
        <v>1595</v>
      </c>
      <c r="AL8292" s="129" t="s">
        <v>1595</v>
      </c>
      <c r="AM8292" s="129">
        <v>-7.67</v>
      </c>
      <c r="AN8292" s="129">
        <v>3.2170000000000001</v>
      </c>
      <c r="AO8292" s="129">
        <v>4.92</v>
      </c>
      <c r="AP8292" s="129">
        <v>2.9140000000000001</v>
      </c>
      <c r="AQ8292" s="129">
        <v>3.1</v>
      </c>
      <c r="AR8292" s="129">
        <v>4</v>
      </c>
      <c r="AS8292" s="129">
        <v>4.016</v>
      </c>
      <c r="AT8292" s="129">
        <v>3.9569999999999999</v>
      </c>
      <c r="AU8292" s="129">
        <v>3.9990000000000001</v>
      </c>
      <c r="AV8292" s="129">
        <v>3.9990000000000001</v>
      </c>
      <c r="AW8292" s="129">
        <v>2012</v>
      </c>
    </row>
    <row r="8293" spans="1:49">
      <c r="A8293" s="129">
        <v>698</v>
      </c>
      <c r="B8293" s="129" t="s">
        <v>1602</v>
      </c>
      <c r="C8293" s="129" t="s">
        <v>1669</v>
      </c>
      <c r="D8293" s="129" t="s">
        <v>1600</v>
      </c>
      <c r="E8293" s="129" t="s">
        <v>1668</v>
      </c>
      <c r="G8293" s="129" t="s">
        <v>50</v>
      </c>
    </row>
    <row r="8294" spans="1:49">
      <c r="A8294" s="129">
        <v>698</v>
      </c>
      <c r="B8294" s="129" t="s">
        <v>1602</v>
      </c>
      <c r="C8294" s="129" t="s">
        <v>1667</v>
      </c>
      <c r="D8294" s="129" t="s">
        <v>1600</v>
      </c>
      <c r="E8294" s="129" t="s">
        <v>1666</v>
      </c>
      <c r="F8294" s="129" t="s">
        <v>1665</v>
      </c>
      <c r="G8294" s="129" t="s">
        <v>1655</v>
      </c>
    </row>
    <row r="8295" spans="1:49">
      <c r="A8295" s="129">
        <v>698</v>
      </c>
      <c r="B8295" s="129" t="s">
        <v>1602</v>
      </c>
      <c r="C8295" s="129" t="s">
        <v>1664</v>
      </c>
      <c r="D8295" s="129" t="s">
        <v>1600</v>
      </c>
      <c r="E8295" s="129" t="s">
        <v>1663</v>
      </c>
      <c r="F8295" s="129" t="s">
        <v>1662</v>
      </c>
      <c r="G8295" s="129" t="s">
        <v>1655</v>
      </c>
      <c r="I8295" s="129" t="s">
        <v>1654</v>
      </c>
      <c r="J8295" s="129" t="s">
        <v>1595</v>
      </c>
      <c r="K8295" s="129" t="s">
        <v>1595</v>
      </c>
      <c r="L8295" s="129" t="s">
        <v>1595</v>
      </c>
      <c r="M8295" s="129" t="s">
        <v>1595</v>
      </c>
      <c r="N8295" s="129" t="s">
        <v>1595</v>
      </c>
      <c r="O8295" s="129" t="s">
        <v>1595</v>
      </c>
      <c r="P8295" s="129" t="s">
        <v>1595</v>
      </c>
      <c r="Q8295" s="129" t="s">
        <v>1595</v>
      </c>
      <c r="R8295" s="129" t="s">
        <v>1595</v>
      </c>
      <c r="S8295" s="129" t="s">
        <v>1595</v>
      </c>
      <c r="T8295" s="129" t="s">
        <v>1595</v>
      </c>
      <c r="U8295" s="129" t="s">
        <v>1595</v>
      </c>
      <c r="V8295" s="129" t="s">
        <v>1595</v>
      </c>
      <c r="W8295" s="129" t="s">
        <v>1595</v>
      </c>
      <c r="X8295" s="129" t="s">
        <v>1595</v>
      </c>
      <c r="Y8295" s="129" t="s">
        <v>1595</v>
      </c>
      <c r="Z8295" s="129" t="s">
        <v>1595</v>
      </c>
      <c r="AA8295" s="129" t="s">
        <v>1595</v>
      </c>
      <c r="AB8295" s="129" t="s">
        <v>1595</v>
      </c>
      <c r="AC8295" s="129" t="s">
        <v>1595</v>
      </c>
      <c r="AD8295" s="129" t="s">
        <v>1595</v>
      </c>
      <c r="AE8295" s="129">
        <v>-1.419</v>
      </c>
      <c r="AF8295" s="129">
        <v>-2.5089999999999999</v>
      </c>
      <c r="AG8295" s="129">
        <v>-18.617000000000001</v>
      </c>
      <c r="AH8295" s="129">
        <v>-6.1079999999999997</v>
      </c>
      <c r="AI8295" s="129">
        <v>-9.0370000000000008</v>
      </c>
      <c r="AJ8295" s="129">
        <v>-3.15</v>
      </c>
      <c r="AK8295" s="129">
        <v>-12.07</v>
      </c>
      <c r="AL8295" s="129">
        <v>13.773</v>
      </c>
      <c r="AM8295" s="129">
        <v>33.777999999999999</v>
      </c>
      <c r="AN8295" s="129">
        <v>35.978999999999999</v>
      </c>
      <c r="AO8295" s="129">
        <v>25.901</v>
      </c>
      <c r="AP8295" s="129">
        <v>-9.3450000000000006</v>
      </c>
      <c r="AQ8295" s="129">
        <v>0.68500000000000005</v>
      </c>
      <c r="AR8295" s="129">
        <v>0.16400000000000001</v>
      </c>
      <c r="AS8295" s="129">
        <v>3.6960000000000002</v>
      </c>
      <c r="AT8295" s="129">
        <v>4.6029999999999998</v>
      </c>
      <c r="AU8295" s="129">
        <v>2.2069999999999999</v>
      </c>
      <c r="AV8295" s="129">
        <v>10.734999999999999</v>
      </c>
      <c r="AW8295" s="129">
        <v>2011</v>
      </c>
    </row>
    <row r="8296" spans="1:49">
      <c r="A8296" s="129">
        <v>698</v>
      </c>
      <c r="B8296" s="129" t="s">
        <v>1602</v>
      </c>
      <c r="C8296" s="129" t="s">
        <v>1661</v>
      </c>
      <c r="D8296" s="129" t="s">
        <v>1600</v>
      </c>
      <c r="E8296" s="129" t="s">
        <v>1660</v>
      </c>
      <c r="F8296" s="129" t="s">
        <v>1659</v>
      </c>
      <c r="G8296" s="129" t="s">
        <v>1655</v>
      </c>
    </row>
    <row r="8297" spans="1:49">
      <c r="A8297" s="129">
        <v>698</v>
      </c>
      <c r="B8297" s="129" t="s">
        <v>1602</v>
      </c>
      <c r="C8297" s="129" t="s">
        <v>1658</v>
      </c>
      <c r="D8297" s="129" t="s">
        <v>1600</v>
      </c>
      <c r="E8297" s="129" t="s">
        <v>1657</v>
      </c>
      <c r="F8297" s="129" t="s">
        <v>1656</v>
      </c>
      <c r="G8297" s="129" t="s">
        <v>1655</v>
      </c>
      <c r="I8297" s="129" t="s">
        <v>1654</v>
      </c>
      <c r="J8297" s="129" t="s">
        <v>1595</v>
      </c>
      <c r="K8297" s="129" t="s">
        <v>1595</v>
      </c>
      <c r="L8297" s="129" t="s">
        <v>1595</v>
      </c>
      <c r="M8297" s="129" t="s">
        <v>1595</v>
      </c>
      <c r="N8297" s="129" t="s">
        <v>1595</v>
      </c>
      <c r="O8297" s="129" t="s">
        <v>1595</v>
      </c>
      <c r="P8297" s="129" t="s">
        <v>1595</v>
      </c>
      <c r="Q8297" s="129" t="s">
        <v>1595</v>
      </c>
      <c r="R8297" s="129" t="s">
        <v>1595</v>
      </c>
      <c r="S8297" s="129" t="s">
        <v>1595</v>
      </c>
      <c r="T8297" s="129" t="s">
        <v>1595</v>
      </c>
      <c r="U8297" s="129" t="s">
        <v>1595</v>
      </c>
      <c r="V8297" s="129" t="s">
        <v>1595</v>
      </c>
      <c r="W8297" s="129" t="s">
        <v>1595</v>
      </c>
      <c r="X8297" s="129" t="s">
        <v>1595</v>
      </c>
      <c r="Y8297" s="129" t="s">
        <v>1595</v>
      </c>
      <c r="Z8297" s="129" t="s">
        <v>1595</v>
      </c>
      <c r="AA8297" s="129" t="s">
        <v>1595</v>
      </c>
      <c r="AB8297" s="129" t="s">
        <v>1595</v>
      </c>
      <c r="AC8297" s="129" t="s">
        <v>1595</v>
      </c>
      <c r="AD8297" s="129" t="s">
        <v>1595</v>
      </c>
      <c r="AE8297" s="129">
        <v>5.5670000000000002</v>
      </c>
      <c r="AF8297" s="129">
        <v>-17.966999999999999</v>
      </c>
      <c r="AG8297" s="129">
        <v>-19.704000000000001</v>
      </c>
      <c r="AH8297" s="129">
        <v>-8.3279999999999994</v>
      </c>
      <c r="AI8297" s="129">
        <v>-9.2769999999999992</v>
      </c>
      <c r="AJ8297" s="129">
        <v>-2.621</v>
      </c>
      <c r="AK8297" s="129">
        <v>-7.5960000000000001</v>
      </c>
      <c r="AL8297" s="129">
        <v>-20.715</v>
      </c>
      <c r="AM8297" s="129">
        <v>-9.3659999999999997</v>
      </c>
      <c r="AN8297" s="129">
        <v>64.254000000000005</v>
      </c>
      <c r="AO8297" s="129">
        <v>17.509</v>
      </c>
      <c r="AP8297" s="129">
        <v>-3.55</v>
      </c>
      <c r="AQ8297" s="129">
        <v>3.2170000000000001</v>
      </c>
      <c r="AR8297" s="129">
        <v>10.641</v>
      </c>
      <c r="AS8297" s="129">
        <v>9.2970000000000006</v>
      </c>
      <c r="AT8297" s="129">
        <v>10.443</v>
      </c>
      <c r="AU8297" s="129">
        <v>10.711</v>
      </c>
      <c r="AV8297" s="129">
        <v>9.2170000000000005</v>
      </c>
      <c r="AW8297" s="129">
        <v>2011</v>
      </c>
    </row>
    <row r="8298" spans="1:49">
      <c r="A8298" s="129">
        <v>698</v>
      </c>
      <c r="B8298" s="129" t="s">
        <v>1602</v>
      </c>
      <c r="C8298" s="129" t="s">
        <v>1653</v>
      </c>
      <c r="D8298" s="129" t="s">
        <v>1600</v>
      </c>
      <c r="E8298" s="129" t="s">
        <v>80</v>
      </c>
      <c r="F8298" s="129" t="s">
        <v>1652</v>
      </c>
      <c r="G8298" s="129" t="s">
        <v>1651</v>
      </c>
    </row>
    <row r="8299" spans="1:49">
      <c r="A8299" s="129">
        <v>698</v>
      </c>
      <c r="B8299" s="129" t="s">
        <v>1602</v>
      </c>
      <c r="C8299" s="129" t="s">
        <v>1650</v>
      </c>
      <c r="D8299" s="129" t="s">
        <v>1600</v>
      </c>
      <c r="E8299" s="129" t="s">
        <v>1649</v>
      </c>
      <c r="F8299" s="129" t="s">
        <v>1648</v>
      </c>
      <c r="G8299" s="129" t="s">
        <v>84</v>
      </c>
      <c r="H8299" s="129" t="s">
        <v>5</v>
      </c>
    </row>
    <row r="8300" spans="1:49">
      <c r="A8300" s="129">
        <v>698</v>
      </c>
      <c r="B8300" s="129" t="s">
        <v>1602</v>
      </c>
      <c r="C8300" s="129" t="s">
        <v>1647</v>
      </c>
      <c r="D8300" s="129" t="s">
        <v>1600</v>
      </c>
      <c r="E8300" s="129" t="s">
        <v>15</v>
      </c>
      <c r="F8300" s="129" t="s">
        <v>1646</v>
      </c>
      <c r="G8300" s="129" t="s">
        <v>84</v>
      </c>
      <c r="H8300" s="129" t="s">
        <v>5</v>
      </c>
      <c r="I8300" s="129" t="s">
        <v>1645</v>
      </c>
      <c r="J8300" s="129">
        <v>7.359</v>
      </c>
      <c r="K8300" s="129">
        <v>7.5750000000000002</v>
      </c>
      <c r="L8300" s="129">
        <v>7.8929999999999998</v>
      </c>
      <c r="M8300" s="129">
        <v>8.1449999999999996</v>
      </c>
      <c r="N8300" s="129">
        <v>8.4039999999999999</v>
      </c>
      <c r="O8300" s="129">
        <v>8.7010000000000005</v>
      </c>
      <c r="P8300" s="129">
        <v>8.9740000000000002</v>
      </c>
      <c r="Q8300" s="129">
        <v>9.2560000000000002</v>
      </c>
      <c r="R8300" s="129">
        <v>9.5459999999999994</v>
      </c>
      <c r="S8300" s="129">
        <v>9.8460000000000001</v>
      </c>
      <c r="T8300" s="129">
        <v>10.154999999999999</v>
      </c>
      <c r="U8300" s="129">
        <v>10.474</v>
      </c>
      <c r="V8300" s="129">
        <v>10.803000000000001</v>
      </c>
      <c r="W8300" s="129">
        <v>11.182</v>
      </c>
      <c r="X8300" s="129">
        <v>11.567</v>
      </c>
      <c r="Y8300" s="129">
        <v>11.958</v>
      </c>
      <c r="Z8300" s="129">
        <v>12.353</v>
      </c>
      <c r="AA8300" s="129">
        <v>12.23</v>
      </c>
      <c r="AB8300" s="129">
        <v>12.199</v>
      </c>
      <c r="AC8300" s="129">
        <v>12.166</v>
      </c>
      <c r="AD8300" s="129">
        <v>12.134</v>
      </c>
      <c r="AE8300" s="129">
        <v>12.103</v>
      </c>
      <c r="AF8300" s="129">
        <v>12.07</v>
      </c>
      <c r="AG8300" s="129">
        <v>12.202999999999999</v>
      </c>
      <c r="AH8300" s="129">
        <v>12.337</v>
      </c>
      <c r="AI8300" s="129">
        <v>12.473000000000001</v>
      </c>
      <c r="AJ8300" s="129">
        <v>12.459</v>
      </c>
      <c r="AK8300" s="129">
        <v>12.491</v>
      </c>
      <c r="AL8300" s="129">
        <v>12.574999999999999</v>
      </c>
      <c r="AM8300" s="129">
        <v>12.673999999999999</v>
      </c>
      <c r="AN8300" s="129">
        <v>12.773</v>
      </c>
      <c r="AO8300" s="129">
        <v>12.872999999999999</v>
      </c>
      <c r="AP8300" s="129">
        <v>12.974</v>
      </c>
      <c r="AQ8300" s="129">
        <v>13.116</v>
      </c>
      <c r="AR8300" s="129">
        <v>13.26</v>
      </c>
      <c r="AS8300" s="129">
        <v>13.406000000000001</v>
      </c>
      <c r="AT8300" s="129">
        <v>13.553000000000001</v>
      </c>
      <c r="AU8300" s="129">
        <v>13.702</v>
      </c>
      <c r="AV8300" s="129">
        <v>13.852</v>
      </c>
      <c r="AW8300" s="129">
        <v>2008</v>
      </c>
    </row>
    <row r="8301" spans="1:49">
      <c r="A8301" s="129">
        <v>698</v>
      </c>
      <c r="B8301" s="129" t="s">
        <v>1602</v>
      </c>
      <c r="C8301" s="129" t="s">
        <v>1644</v>
      </c>
      <c r="D8301" s="129" t="s">
        <v>1600</v>
      </c>
      <c r="E8301" s="129" t="s">
        <v>1642</v>
      </c>
      <c r="F8301" s="129" t="s">
        <v>1641</v>
      </c>
      <c r="G8301" s="129" t="s">
        <v>1608</v>
      </c>
      <c r="H8301" s="129" t="s">
        <v>1604</v>
      </c>
      <c r="I8301" s="129" t="s">
        <v>1607</v>
      </c>
      <c r="J8301" s="129" t="s">
        <v>1595</v>
      </c>
      <c r="K8301" s="129" t="s">
        <v>1595</v>
      </c>
      <c r="L8301" s="129" t="s">
        <v>1595</v>
      </c>
      <c r="M8301" s="129" t="s">
        <v>1595</v>
      </c>
      <c r="N8301" s="129" t="s">
        <v>1595</v>
      </c>
      <c r="O8301" s="129" t="s">
        <v>1595</v>
      </c>
      <c r="P8301" s="129" t="s">
        <v>1595</v>
      </c>
      <c r="Q8301" s="129" t="s">
        <v>1595</v>
      </c>
      <c r="R8301" s="129" t="s">
        <v>1595</v>
      </c>
      <c r="S8301" s="129" t="s">
        <v>1595</v>
      </c>
      <c r="T8301" s="129" t="s">
        <v>1595</v>
      </c>
      <c r="U8301" s="129" t="s">
        <v>1595</v>
      </c>
      <c r="V8301" s="129" t="s">
        <v>1595</v>
      </c>
      <c r="W8301" s="129" t="s">
        <v>1595</v>
      </c>
      <c r="X8301" s="129" t="s">
        <v>1595</v>
      </c>
      <c r="Y8301" s="129" t="s">
        <v>1595</v>
      </c>
      <c r="Z8301" s="129" t="s">
        <v>1595</v>
      </c>
      <c r="AA8301" s="129" t="s">
        <v>1595</v>
      </c>
      <c r="AB8301" s="129" t="s">
        <v>1595</v>
      </c>
      <c r="AC8301" s="129" t="s">
        <v>1595</v>
      </c>
      <c r="AD8301" s="129" t="s">
        <v>1595</v>
      </c>
      <c r="AE8301" s="129" t="s">
        <v>1595</v>
      </c>
      <c r="AF8301" s="129" t="s">
        <v>1595</v>
      </c>
      <c r="AG8301" s="129" t="s">
        <v>1595</v>
      </c>
      <c r="AH8301" s="129" t="s">
        <v>1595</v>
      </c>
      <c r="AI8301" s="129">
        <v>0.94199999999999995</v>
      </c>
      <c r="AJ8301" s="129">
        <v>0.52</v>
      </c>
      <c r="AK8301" s="129">
        <v>0.20200000000000001</v>
      </c>
      <c r="AL8301" s="129">
        <v>0.13300000000000001</v>
      </c>
      <c r="AM8301" s="129">
        <v>0.97499999999999998</v>
      </c>
      <c r="AN8301" s="129">
        <v>2.1989999999999998</v>
      </c>
      <c r="AO8301" s="129">
        <v>2.9209999999999998</v>
      </c>
      <c r="AP8301" s="129">
        <v>3.496</v>
      </c>
      <c r="AQ8301" s="129">
        <v>3.8650000000000002</v>
      </c>
      <c r="AR8301" s="129">
        <v>4.0010000000000003</v>
      </c>
      <c r="AS8301" s="129">
        <v>4.3760000000000003</v>
      </c>
      <c r="AT8301" s="129">
        <v>4.8630000000000004</v>
      </c>
      <c r="AU8301" s="129">
        <v>5.3410000000000002</v>
      </c>
      <c r="AV8301" s="129">
        <v>5.899</v>
      </c>
      <c r="AW8301" s="129">
        <v>2012</v>
      </c>
    </row>
    <row r="8302" spans="1:49">
      <c r="A8302" s="129">
        <v>698</v>
      </c>
      <c r="B8302" s="129" t="s">
        <v>1602</v>
      </c>
      <c r="C8302" s="129" t="s">
        <v>1643</v>
      </c>
      <c r="D8302" s="129" t="s">
        <v>1600</v>
      </c>
      <c r="E8302" s="129" t="s">
        <v>1642</v>
      </c>
      <c r="F8302" s="129" t="s">
        <v>1641</v>
      </c>
      <c r="G8302" s="129" t="s">
        <v>1597</v>
      </c>
      <c r="I8302" s="129" t="s">
        <v>1640</v>
      </c>
      <c r="J8302" s="129" t="s">
        <v>1595</v>
      </c>
      <c r="K8302" s="129" t="s">
        <v>1595</v>
      </c>
      <c r="L8302" s="129" t="s">
        <v>1595</v>
      </c>
      <c r="M8302" s="129" t="s">
        <v>1595</v>
      </c>
      <c r="N8302" s="129" t="s">
        <v>1595</v>
      </c>
      <c r="O8302" s="129" t="s">
        <v>1595</v>
      </c>
      <c r="P8302" s="129" t="s">
        <v>1595</v>
      </c>
      <c r="Q8302" s="129" t="s">
        <v>1595</v>
      </c>
      <c r="R8302" s="129" t="s">
        <v>1595</v>
      </c>
      <c r="S8302" s="129" t="s">
        <v>1595</v>
      </c>
      <c r="T8302" s="129" t="s">
        <v>1595</v>
      </c>
      <c r="U8302" s="129" t="s">
        <v>1595</v>
      </c>
      <c r="V8302" s="129" t="s">
        <v>1595</v>
      </c>
      <c r="W8302" s="129" t="s">
        <v>1595</v>
      </c>
      <c r="X8302" s="129" t="s">
        <v>1595</v>
      </c>
      <c r="Y8302" s="129" t="s">
        <v>1595</v>
      </c>
      <c r="Z8302" s="129" t="s">
        <v>1595</v>
      </c>
      <c r="AA8302" s="129" t="s">
        <v>1595</v>
      </c>
      <c r="AB8302" s="129" t="s">
        <v>1595</v>
      </c>
      <c r="AC8302" s="129" t="s">
        <v>1595</v>
      </c>
      <c r="AD8302" s="129" t="s">
        <v>1595</v>
      </c>
      <c r="AE8302" s="129" t="s">
        <v>1595</v>
      </c>
      <c r="AF8302" s="129" t="s">
        <v>1595</v>
      </c>
      <c r="AG8302" s="129" t="s">
        <v>1595</v>
      </c>
      <c r="AH8302" s="129" t="s">
        <v>1595</v>
      </c>
      <c r="AI8302" s="129">
        <v>15.313000000000001</v>
      </c>
      <c r="AJ8302" s="129">
        <v>9.31</v>
      </c>
      <c r="AK8302" s="129">
        <v>3.774</v>
      </c>
      <c r="AL8302" s="129">
        <v>2.9420000000000002</v>
      </c>
      <c r="AM8302" s="129">
        <v>15.896000000000001</v>
      </c>
      <c r="AN8302" s="129">
        <v>29.585000000000001</v>
      </c>
      <c r="AO8302" s="129">
        <v>32.948999999999998</v>
      </c>
      <c r="AP8302" s="129">
        <v>35.662999999999997</v>
      </c>
      <c r="AQ8302" s="129">
        <v>36.868000000000002</v>
      </c>
      <c r="AR8302" s="129">
        <v>35.412999999999997</v>
      </c>
      <c r="AS8302" s="129">
        <v>35.280999999999999</v>
      </c>
      <c r="AT8302" s="129">
        <v>35.406999999999996</v>
      </c>
      <c r="AU8302" s="129">
        <v>35.386000000000003</v>
      </c>
      <c r="AV8302" s="129">
        <v>35.472000000000001</v>
      </c>
      <c r="AW8302" s="129">
        <v>2012</v>
      </c>
    </row>
    <row r="8303" spans="1:49">
      <c r="A8303" s="129">
        <v>698</v>
      </c>
      <c r="B8303" s="129" t="s">
        <v>1602</v>
      </c>
      <c r="C8303" s="129" t="s">
        <v>1639</v>
      </c>
      <c r="D8303" s="129" t="s">
        <v>1600</v>
      </c>
      <c r="E8303" s="129" t="s">
        <v>1637</v>
      </c>
      <c r="F8303" s="129" t="s">
        <v>1636</v>
      </c>
      <c r="G8303" s="129" t="s">
        <v>1608</v>
      </c>
      <c r="H8303" s="129" t="s">
        <v>1604</v>
      </c>
      <c r="I8303" s="129" t="s">
        <v>1607</v>
      </c>
      <c r="J8303" s="129" t="s">
        <v>1595</v>
      </c>
      <c r="K8303" s="129" t="s">
        <v>1595</v>
      </c>
      <c r="L8303" s="129" t="s">
        <v>1595</v>
      </c>
      <c r="M8303" s="129" t="s">
        <v>1595</v>
      </c>
      <c r="N8303" s="129" t="s">
        <v>1595</v>
      </c>
      <c r="O8303" s="129" t="s">
        <v>1595</v>
      </c>
      <c r="P8303" s="129" t="s">
        <v>1595</v>
      </c>
      <c r="Q8303" s="129" t="s">
        <v>1595</v>
      </c>
      <c r="R8303" s="129" t="s">
        <v>1595</v>
      </c>
      <c r="S8303" s="129" t="s">
        <v>1595</v>
      </c>
      <c r="T8303" s="129" t="s">
        <v>1595</v>
      </c>
      <c r="U8303" s="129" t="s">
        <v>1595</v>
      </c>
      <c r="V8303" s="129" t="s">
        <v>1595</v>
      </c>
      <c r="W8303" s="129" t="s">
        <v>1595</v>
      </c>
      <c r="X8303" s="129" t="s">
        <v>1595</v>
      </c>
      <c r="Y8303" s="129" t="s">
        <v>1595</v>
      </c>
      <c r="Z8303" s="129" t="s">
        <v>1595</v>
      </c>
      <c r="AA8303" s="129" t="s">
        <v>1595</v>
      </c>
      <c r="AB8303" s="129" t="s">
        <v>1595</v>
      </c>
      <c r="AC8303" s="129" t="s">
        <v>1595</v>
      </c>
      <c r="AD8303" s="129" t="s">
        <v>1595</v>
      </c>
      <c r="AE8303" s="129" t="s">
        <v>1595</v>
      </c>
      <c r="AF8303" s="129" t="s">
        <v>1595</v>
      </c>
      <c r="AG8303" s="129" t="s">
        <v>1595</v>
      </c>
      <c r="AH8303" s="129" t="s">
        <v>1595</v>
      </c>
      <c r="AI8303" s="129">
        <v>1.4370000000000001</v>
      </c>
      <c r="AJ8303" s="129">
        <v>0.69799999999999995</v>
      </c>
      <c r="AK8303" s="129">
        <v>0.40699999999999997</v>
      </c>
      <c r="AL8303" s="129">
        <v>0.254</v>
      </c>
      <c r="AM8303" s="129">
        <v>1.1439999999999999</v>
      </c>
      <c r="AN8303" s="129">
        <v>2.1320000000000001</v>
      </c>
      <c r="AO8303" s="129">
        <v>3.07</v>
      </c>
      <c r="AP8303" s="129">
        <v>3.5680000000000001</v>
      </c>
      <c r="AQ8303" s="129">
        <v>3.9350000000000001</v>
      </c>
      <c r="AR8303" s="129">
        <v>3.8540000000000001</v>
      </c>
      <c r="AS8303" s="129">
        <v>4.1269999999999998</v>
      </c>
      <c r="AT8303" s="129">
        <v>4.6100000000000003</v>
      </c>
      <c r="AU8303" s="129">
        <v>5.0679999999999996</v>
      </c>
      <c r="AV8303" s="129">
        <v>5.6189999999999998</v>
      </c>
      <c r="AW8303" s="129">
        <v>2012</v>
      </c>
    </row>
    <row r="8304" spans="1:49">
      <c r="A8304" s="129">
        <v>698</v>
      </c>
      <c r="B8304" s="129" t="s">
        <v>1602</v>
      </c>
      <c r="C8304" s="129" t="s">
        <v>1638</v>
      </c>
      <c r="D8304" s="129" t="s">
        <v>1600</v>
      </c>
      <c r="E8304" s="129" t="s">
        <v>1637</v>
      </c>
      <c r="F8304" s="129" t="s">
        <v>1636</v>
      </c>
      <c r="G8304" s="129" t="s">
        <v>1597</v>
      </c>
      <c r="I8304" s="129" t="s">
        <v>1635</v>
      </c>
      <c r="J8304" s="129" t="s">
        <v>1595</v>
      </c>
      <c r="K8304" s="129" t="s">
        <v>1595</v>
      </c>
      <c r="L8304" s="129" t="s">
        <v>1595</v>
      </c>
      <c r="M8304" s="129" t="s">
        <v>1595</v>
      </c>
      <c r="N8304" s="129" t="s">
        <v>1595</v>
      </c>
      <c r="O8304" s="129" t="s">
        <v>1595</v>
      </c>
      <c r="P8304" s="129" t="s">
        <v>1595</v>
      </c>
      <c r="Q8304" s="129" t="s">
        <v>1595</v>
      </c>
      <c r="R8304" s="129" t="s">
        <v>1595</v>
      </c>
      <c r="S8304" s="129" t="s">
        <v>1595</v>
      </c>
      <c r="T8304" s="129" t="s">
        <v>1595</v>
      </c>
      <c r="U8304" s="129" t="s">
        <v>1595</v>
      </c>
      <c r="V8304" s="129" t="s">
        <v>1595</v>
      </c>
      <c r="W8304" s="129" t="s">
        <v>1595</v>
      </c>
      <c r="X8304" s="129" t="s">
        <v>1595</v>
      </c>
      <c r="Y8304" s="129" t="s">
        <v>1595</v>
      </c>
      <c r="Z8304" s="129" t="s">
        <v>1595</v>
      </c>
      <c r="AA8304" s="129" t="s">
        <v>1595</v>
      </c>
      <c r="AB8304" s="129" t="s">
        <v>1595</v>
      </c>
      <c r="AC8304" s="129" t="s">
        <v>1595</v>
      </c>
      <c r="AD8304" s="129" t="s">
        <v>1595</v>
      </c>
      <c r="AE8304" s="129" t="s">
        <v>1595</v>
      </c>
      <c r="AF8304" s="129" t="s">
        <v>1595</v>
      </c>
      <c r="AG8304" s="129" t="s">
        <v>1595</v>
      </c>
      <c r="AH8304" s="129" t="s">
        <v>1595</v>
      </c>
      <c r="AI8304" s="129">
        <v>23.376000000000001</v>
      </c>
      <c r="AJ8304" s="129">
        <v>12.481999999999999</v>
      </c>
      <c r="AK8304" s="129">
        <v>7.625</v>
      </c>
      <c r="AL8304" s="129">
        <v>5.6180000000000003</v>
      </c>
      <c r="AM8304" s="129">
        <v>18.652000000000001</v>
      </c>
      <c r="AN8304" s="129">
        <v>28.681999999999999</v>
      </c>
      <c r="AO8304" s="129">
        <v>34.630000000000003</v>
      </c>
      <c r="AP8304" s="129">
        <v>36.399000000000001</v>
      </c>
      <c r="AQ8304" s="129">
        <v>37.54</v>
      </c>
      <c r="AR8304" s="129">
        <v>34.116</v>
      </c>
      <c r="AS8304" s="129">
        <v>33.274000000000001</v>
      </c>
      <c r="AT8304" s="129">
        <v>33.563000000000002</v>
      </c>
      <c r="AU8304" s="129">
        <v>33.573</v>
      </c>
      <c r="AV8304" s="129">
        <v>33.79</v>
      </c>
      <c r="AW8304" s="129">
        <v>2012</v>
      </c>
    </row>
    <row r="8305" spans="1:49">
      <c r="A8305" s="129">
        <v>698</v>
      </c>
      <c r="B8305" s="129" t="s">
        <v>1602</v>
      </c>
      <c r="C8305" s="129" t="s">
        <v>1634</v>
      </c>
      <c r="D8305" s="129" t="s">
        <v>1600</v>
      </c>
      <c r="E8305" s="129" t="s">
        <v>1632</v>
      </c>
      <c r="F8305" s="129" t="s">
        <v>1631</v>
      </c>
      <c r="G8305" s="129" t="s">
        <v>1608</v>
      </c>
      <c r="H8305" s="129" t="s">
        <v>1604</v>
      </c>
      <c r="I8305" s="129" t="s">
        <v>1607</v>
      </c>
      <c r="J8305" s="129" t="s">
        <v>1595</v>
      </c>
      <c r="K8305" s="129" t="s">
        <v>1595</v>
      </c>
      <c r="L8305" s="129" t="s">
        <v>1595</v>
      </c>
      <c r="M8305" s="129" t="s">
        <v>1595</v>
      </c>
      <c r="N8305" s="129" t="s">
        <v>1595</v>
      </c>
      <c r="O8305" s="129" t="s">
        <v>1595</v>
      </c>
      <c r="P8305" s="129" t="s">
        <v>1595</v>
      </c>
      <c r="Q8305" s="129" t="s">
        <v>1595</v>
      </c>
      <c r="R8305" s="129" t="s">
        <v>1595</v>
      </c>
      <c r="S8305" s="129" t="s">
        <v>1595</v>
      </c>
      <c r="T8305" s="129" t="s">
        <v>1595</v>
      </c>
      <c r="U8305" s="129" t="s">
        <v>1595</v>
      </c>
      <c r="V8305" s="129" t="s">
        <v>1595</v>
      </c>
      <c r="W8305" s="129" t="s">
        <v>1595</v>
      </c>
      <c r="X8305" s="129" t="s">
        <v>1595</v>
      </c>
      <c r="Y8305" s="129" t="s">
        <v>1595</v>
      </c>
      <c r="Z8305" s="129" t="s">
        <v>1595</v>
      </c>
      <c r="AA8305" s="129" t="s">
        <v>1595</v>
      </c>
      <c r="AB8305" s="129" t="s">
        <v>1595</v>
      </c>
      <c r="AC8305" s="129" t="s">
        <v>1595</v>
      </c>
      <c r="AD8305" s="129" t="s">
        <v>1595</v>
      </c>
      <c r="AE8305" s="129" t="s">
        <v>1595</v>
      </c>
      <c r="AF8305" s="129" t="s">
        <v>1595</v>
      </c>
      <c r="AG8305" s="129" t="s">
        <v>1595</v>
      </c>
      <c r="AH8305" s="129" t="s">
        <v>1595</v>
      </c>
      <c r="AI8305" s="129">
        <v>-0.496</v>
      </c>
      <c r="AJ8305" s="129">
        <v>-0.17699999999999999</v>
      </c>
      <c r="AK8305" s="129">
        <v>-0.20599999999999999</v>
      </c>
      <c r="AL8305" s="129">
        <v>-0.121</v>
      </c>
      <c r="AM8305" s="129">
        <v>-0.16900000000000001</v>
      </c>
      <c r="AN8305" s="129">
        <v>6.7000000000000004E-2</v>
      </c>
      <c r="AO8305" s="129">
        <v>-0.14899999999999999</v>
      </c>
      <c r="AP8305" s="129">
        <v>-7.1999999999999995E-2</v>
      </c>
      <c r="AQ8305" s="129">
        <v>-7.0000000000000007E-2</v>
      </c>
      <c r="AR8305" s="129">
        <v>0.14699999999999999</v>
      </c>
      <c r="AS8305" s="129">
        <v>0.249</v>
      </c>
      <c r="AT8305" s="129">
        <v>0.253</v>
      </c>
      <c r="AU8305" s="129">
        <v>0.27400000000000002</v>
      </c>
      <c r="AV8305" s="129">
        <v>0.28000000000000003</v>
      </c>
      <c r="AW8305" s="129">
        <v>2012</v>
      </c>
    </row>
    <row r="8306" spans="1:49">
      <c r="A8306" s="129">
        <v>698</v>
      </c>
      <c r="B8306" s="129" t="s">
        <v>1602</v>
      </c>
      <c r="C8306" s="129" t="s">
        <v>1633</v>
      </c>
      <c r="D8306" s="129" t="s">
        <v>1600</v>
      </c>
      <c r="E8306" s="129" t="s">
        <v>1632</v>
      </c>
      <c r="F8306" s="129" t="s">
        <v>1631</v>
      </c>
      <c r="G8306" s="129" t="s">
        <v>1597</v>
      </c>
      <c r="I8306" s="129" t="s">
        <v>1630</v>
      </c>
      <c r="J8306" s="129" t="s">
        <v>1595</v>
      </c>
      <c r="K8306" s="129" t="s">
        <v>1595</v>
      </c>
      <c r="L8306" s="129" t="s">
        <v>1595</v>
      </c>
      <c r="M8306" s="129" t="s">
        <v>1595</v>
      </c>
      <c r="N8306" s="129" t="s">
        <v>1595</v>
      </c>
      <c r="O8306" s="129" t="s">
        <v>1595</v>
      </c>
      <c r="P8306" s="129" t="s">
        <v>1595</v>
      </c>
      <c r="Q8306" s="129" t="s">
        <v>1595</v>
      </c>
      <c r="R8306" s="129" t="s">
        <v>1595</v>
      </c>
      <c r="S8306" s="129" t="s">
        <v>1595</v>
      </c>
      <c r="T8306" s="129" t="s">
        <v>1595</v>
      </c>
      <c r="U8306" s="129" t="s">
        <v>1595</v>
      </c>
      <c r="V8306" s="129" t="s">
        <v>1595</v>
      </c>
      <c r="W8306" s="129" t="s">
        <v>1595</v>
      </c>
      <c r="X8306" s="129" t="s">
        <v>1595</v>
      </c>
      <c r="Y8306" s="129" t="s">
        <v>1595</v>
      </c>
      <c r="Z8306" s="129" t="s">
        <v>1595</v>
      </c>
      <c r="AA8306" s="129" t="s">
        <v>1595</v>
      </c>
      <c r="AB8306" s="129" t="s">
        <v>1595</v>
      </c>
      <c r="AC8306" s="129" t="s">
        <v>1595</v>
      </c>
      <c r="AD8306" s="129" t="s">
        <v>1595</v>
      </c>
      <c r="AE8306" s="129" t="s">
        <v>1595</v>
      </c>
      <c r="AF8306" s="129" t="s">
        <v>1595</v>
      </c>
      <c r="AG8306" s="129" t="s">
        <v>1595</v>
      </c>
      <c r="AH8306" s="129" t="s">
        <v>1595</v>
      </c>
      <c r="AI8306" s="129">
        <v>-8.0630000000000006</v>
      </c>
      <c r="AJ8306" s="129">
        <v>-3.1720000000000002</v>
      </c>
      <c r="AK8306" s="129">
        <v>-3.851</v>
      </c>
      <c r="AL8306" s="129">
        <v>-2.6760000000000002</v>
      </c>
      <c r="AM8306" s="129">
        <v>-2.7559999999999998</v>
      </c>
      <c r="AN8306" s="129">
        <v>0.90300000000000002</v>
      </c>
      <c r="AO8306" s="129">
        <v>-1.6819999999999999</v>
      </c>
      <c r="AP8306" s="129">
        <v>-0.73599999999999999</v>
      </c>
      <c r="AQ8306" s="129">
        <v>-0.67100000000000004</v>
      </c>
      <c r="AR8306" s="129">
        <v>1.2969999999999999</v>
      </c>
      <c r="AS8306" s="129">
        <v>2.0070000000000001</v>
      </c>
      <c r="AT8306" s="129">
        <v>1.8440000000000001</v>
      </c>
      <c r="AU8306" s="129">
        <v>1.8129999999999999</v>
      </c>
      <c r="AV8306" s="129">
        <v>1.6819999999999999</v>
      </c>
      <c r="AW8306" s="129">
        <v>2012</v>
      </c>
    </row>
    <row r="8307" spans="1:49">
      <c r="A8307" s="129">
        <v>698</v>
      </c>
      <c r="B8307" s="129" t="s">
        <v>1602</v>
      </c>
      <c r="C8307" s="129" t="s">
        <v>1629</v>
      </c>
      <c r="D8307" s="129" t="s">
        <v>1600</v>
      </c>
      <c r="E8307" s="129" t="s">
        <v>1627</v>
      </c>
      <c r="F8307" s="129" t="s">
        <v>1626</v>
      </c>
      <c r="G8307" s="129" t="s">
        <v>1608</v>
      </c>
      <c r="H8307" s="129" t="s">
        <v>1604</v>
      </c>
    </row>
    <row r="8308" spans="1:49">
      <c r="A8308" s="129">
        <v>698</v>
      </c>
      <c r="B8308" s="129" t="s">
        <v>1602</v>
      </c>
      <c r="C8308" s="129" t="s">
        <v>1628</v>
      </c>
      <c r="D8308" s="129" t="s">
        <v>1600</v>
      </c>
      <c r="E8308" s="129" t="s">
        <v>1627</v>
      </c>
      <c r="F8308" s="129" t="s">
        <v>1626</v>
      </c>
      <c r="G8308" s="129" t="s">
        <v>1625</v>
      </c>
    </row>
    <row r="8309" spans="1:49">
      <c r="A8309" s="129">
        <v>698</v>
      </c>
      <c r="B8309" s="129" t="s">
        <v>1602</v>
      </c>
      <c r="C8309" s="129" t="s">
        <v>1624</v>
      </c>
      <c r="D8309" s="129" t="s">
        <v>1600</v>
      </c>
      <c r="E8309" s="129" t="s">
        <v>1622</v>
      </c>
      <c r="F8309" s="129" t="s">
        <v>1621</v>
      </c>
      <c r="G8309" s="129" t="s">
        <v>1608</v>
      </c>
      <c r="H8309" s="129" t="s">
        <v>1604</v>
      </c>
    </row>
    <row r="8310" spans="1:49">
      <c r="A8310" s="129">
        <v>698</v>
      </c>
      <c r="B8310" s="129" t="s">
        <v>1602</v>
      </c>
      <c r="C8310" s="129" t="s">
        <v>1623</v>
      </c>
      <c r="D8310" s="129" t="s">
        <v>1600</v>
      </c>
      <c r="E8310" s="129" t="s">
        <v>1622</v>
      </c>
      <c r="F8310" s="129" t="s">
        <v>1621</v>
      </c>
      <c r="G8310" s="129" t="s">
        <v>1597</v>
      </c>
    </row>
    <row r="8311" spans="1:49">
      <c r="A8311" s="129">
        <v>698</v>
      </c>
      <c r="B8311" s="129" t="s">
        <v>1602</v>
      </c>
      <c r="C8311" s="129" t="s">
        <v>1620</v>
      </c>
      <c r="D8311" s="129" t="s">
        <v>1600</v>
      </c>
      <c r="E8311" s="129" t="s">
        <v>1618</v>
      </c>
      <c r="F8311" s="129" t="s">
        <v>1617</v>
      </c>
      <c r="G8311" s="129" t="s">
        <v>1608</v>
      </c>
      <c r="H8311" s="129" t="s">
        <v>1604</v>
      </c>
    </row>
    <row r="8312" spans="1:49">
      <c r="A8312" s="129">
        <v>698</v>
      </c>
      <c r="B8312" s="129" t="s">
        <v>1602</v>
      </c>
      <c r="C8312" s="129" t="s">
        <v>1619</v>
      </c>
      <c r="D8312" s="129" t="s">
        <v>1600</v>
      </c>
      <c r="E8312" s="129" t="s">
        <v>1618</v>
      </c>
      <c r="F8312" s="129" t="s">
        <v>1617</v>
      </c>
      <c r="G8312" s="129" t="s">
        <v>1597</v>
      </c>
    </row>
    <row r="8313" spans="1:49">
      <c r="A8313" s="129">
        <v>698</v>
      </c>
      <c r="B8313" s="129" t="s">
        <v>1602</v>
      </c>
      <c r="C8313" s="129" t="s">
        <v>1616</v>
      </c>
      <c r="D8313" s="129" t="s">
        <v>1600</v>
      </c>
      <c r="E8313" s="129" t="s">
        <v>1614</v>
      </c>
      <c r="F8313" s="129" t="s">
        <v>1613</v>
      </c>
      <c r="G8313" s="129" t="s">
        <v>1608</v>
      </c>
      <c r="H8313" s="129" t="s">
        <v>1604</v>
      </c>
      <c r="I8313" s="129" t="s">
        <v>1607</v>
      </c>
      <c r="J8313" s="129" t="s">
        <v>1595</v>
      </c>
      <c r="K8313" s="129" t="s">
        <v>1595</v>
      </c>
      <c r="L8313" s="129" t="s">
        <v>1595</v>
      </c>
      <c r="M8313" s="129" t="s">
        <v>1595</v>
      </c>
      <c r="N8313" s="129" t="s">
        <v>1595</v>
      </c>
      <c r="O8313" s="129" t="s">
        <v>1595</v>
      </c>
      <c r="P8313" s="129" t="s">
        <v>1595</v>
      </c>
      <c r="Q8313" s="129" t="s">
        <v>1595</v>
      </c>
      <c r="R8313" s="129" t="s">
        <v>1595</v>
      </c>
      <c r="S8313" s="129" t="s">
        <v>1595</v>
      </c>
      <c r="T8313" s="129" t="s">
        <v>1595</v>
      </c>
      <c r="U8313" s="129" t="s">
        <v>1595</v>
      </c>
      <c r="V8313" s="129" t="s">
        <v>1595</v>
      </c>
      <c r="W8313" s="129" t="s">
        <v>1595</v>
      </c>
      <c r="X8313" s="129" t="s">
        <v>1595</v>
      </c>
      <c r="Y8313" s="129" t="s">
        <v>1595</v>
      </c>
      <c r="Z8313" s="129" t="s">
        <v>1595</v>
      </c>
      <c r="AA8313" s="129" t="s">
        <v>1595</v>
      </c>
      <c r="AB8313" s="129" t="s">
        <v>1595</v>
      </c>
      <c r="AC8313" s="129" t="s">
        <v>1595</v>
      </c>
      <c r="AD8313" s="129" t="s">
        <v>1595</v>
      </c>
      <c r="AE8313" s="129" t="s">
        <v>1595</v>
      </c>
      <c r="AF8313" s="129" t="s">
        <v>1595</v>
      </c>
      <c r="AG8313" s="129" t="s">
        <v>1595</v>
      </c>
      <c r="AH8313" s="129" t="s">
        <v>1595</v>
      </c>
      <c r="AI8313" s="129">
        <v>2.9910000000000001</v>
      </c>
      <c r="AJ8313" s="129">
        <v>3.2109999999999999</v>
      </c>
      <c r="AK8313" s="129">
        <v>3.4769999999999999</v>
      </c>
      <c r="AL8313" s="129">
        <v>4.0960000000000001</v>
      </c>
      <c r="AM8313" s="129">
        <v>5.5709999999999997</v>
      </c>
      <c r="AN8313" s="129">
        <v>5.8239999999999998</v>
      </c>
      <c r="AO8313" s="129">
        <v>5.6929999999999996</v>
      </c>
      <c r="AP8313" s="129">
        <v>5.85</v>
      </c>
      <c r="AQ8313" s="129">
        <v>6.1509999999999998</v>
      </c>
      <c r="AR8313" s="129">
        <v>6.2350000000000003</v>
      </c>
      <c r="AS8313" s="129">
        <v>6.1950000000000003</v>
      </c>
      <c r="AT8313" s="129">
        <v>6.1909999999999998</v>
      </c>
      <c r="AU8313" s="129">
        <v>6.22</v>
      </c>
      <c r="AV8313" s="129">
        <v>6.3040000000000003</v>
      </c>
      <c r="AW8313" s="129">
        <v>2012</v>
      </c>
    </row>
    <row r="8314" spans="1:49">
      <c r="A8314" s="129">
        <v>698</v>
      </c>
      <c r="B8314" s="129" t="s">
        <v>1602</v>
      </c>
      <c r="C8314" s="129" t="s">
        <v>1615</v>
      </c>
      <c r="D8314" s="129" t="s">
        <v>1600</v>
      </c>
      <c r="E8314" s="129" t="s">
        <v>1614</v>
      </c>
      <c r="F8314" s="129" t="s">
        <v>1613</v>
      </c>
      <c r="G8314" s="129" t="s">
        <v>1597</v>
      </c>
      <c r="I8314" s="129" t="s">
        <v>1612</v>
      </c>
      <c r="J8314" s="129" t="s">
        <v>1595</v>
      </c>
      <c r="K8314" s="129" t="s">
        <v>1595</v>
      </c>
      <c r="L8314" s="129" t="s">
        <v>1595</v>
      </c>
      <c r="M8314" s="129" t="s">
        <v>1595</v>
      </c>
      <c r="N8314" s="129" t="s">
        <v>1595</v>
      </c>
      <c r="O8314" s="129" t="s">
        <v>1595</v>
      </c>
      <c r="P8314" s="129" t="s">
        <v>1595</v>
      </c>
      <c r="Q8314" s="129" t="s">
        <v>1595</v>
      </c>
      <c r="R8314" s="129" t="s">
        <v>1595</v>
      </c>
      <c r="S8314" s="129" t="s">
        <v>1595</v>
      </c>
      <c r="T8314" s="129" t="s">
        <v>1595</v>
      </c>
      <c r="U8314" s="129" t="s">
        <v>1595</v>
      </c>
      <c r="V8314" s="129" t="s">
        <v>1595</v>
      </c>
      <c r="W8314" s="129" t="s">
        <v>1595</v>
      </c>
      <c r="X8314" s="129" t="s">
        <v>1595</v>
      </c>
      <c r="Y8314" s="129" t="s">
        <v>1595</v>
      </c>
      <c r="Z8314" s="129" t="s">
        <v>1595</v>
      </c>
      <c r="AA8314" s="129" t="s">
        <v>1595</v>
      </c>
      <c r="AB8314" s="129" t="s">
        <v>1595</v>
      </c>
      <c r="AC8314" s="129" t="s">
        <v>1595</v>
      </c>
      <c r="AD8314" s="129" t="s">
        <v>1595</v>
      </c>
      <c r="AE8314" s="129" t="s">
        <v>1595</v>
      </c>
      <c r="AF8314" s="129" t="s">
        <v>1595</v>
      </c>
      <c r="AG8314" s="129" t="s">
        <v>1595</v>
      </c>
      <c r="AH8314" s="129" t="s">
        <v>1595</v>
      </c>
      <c r="AI8314" s="129">
        <v>48.637</v>
      </c>
      <c r="AJ8314" s="129">
        <v>57.433</v>
      </c>
      <c r="AK8314" s="129">
        <v>65.103999999999999</v>
      </c>
      <c r="AL8314" s="129">
        <v>90.599000000000004</v>
      </c>
      <c r="AM8314" s="129">
        <v>90.83</v>
      </c>
      <c r="AN8314" s="129">
        <v>78.346000000000004</v>
      </c>
      <c r="AO8314" s="129">
        <v>64.218000000000004</v>
      </c>
      <c r="AP8314" s="129">
        <v>59.680999999999997</v>
      </c>
      <c r="AQ8314" s="129">
        <v>58.682000000000002</v>
      </c>
      <c r="AR8314" s="129">
        <v>55.185000000000002</v>
      </c>
      <c r="AS8314" s="129">
        <v>49.951999999999998</v>
      </c>
      <c r="AT8314" s="129">
        <v>45.078000000000003</v>
      </c>
      <c r="AU8314" s="129">
        <v>41.207999999999998</v>
      </c>
      <c r="AV8314" s="129">
        <v>37.909999999999997</v>
      </c>
      <c r="AW8314" s="129">
        <v>2012</v>
      </c>
    </row>
    <row r="8315" spans="1:49">
      <c r="A8315" s="129">
        <v>698</v>
      </c>
      <c r="B8315" s="129" t="s">
        <v>1602</v>
      </c>
      <c r="C8315" s="129" t="s">
        <v>1611</v>
      </c>
      <c r="D8315" s="129" t="s">
        <v>1600</v>
      </c>
      <c r="E8315" s="129" t="s">
        <v>1610</v>
      </c>
      <c r="F8315" s="129" t="s">
        <v>1609</v>
      </c>
      <c r="G8315" s="129" t="s">
        <v>1608</v>
      </c>
      <c r="H8315" s="129" t="s">
        <v>1604</v>
      </c>
      <c r="I8315" s="129" t="s">
        <v>1607</v>
      </c>
      <c r="J8315" s="129" t="s">
        <v>1595</v>
      </c>
      <c r="K8315" s="129" t="s">
        <v>1595</v>
      </c>
      <c r="L8315" s="129" t="s">
        <v>1595</v>
      </c>
      <c r="M8315" s="129" t="s">
        <v>1595</v>
      </c>
      <c r="N8315" s="129" t="s">
        <v>1595</v>
      </c>
      <c r="O8315" s="129" t="s">
        <v>1595</v>
      </c>
      <c r="P8315" s="129" t="s">
        <v>1595</v>
      </c>
      <c r="Q8315" s="129" t="s">
        <v>1595</v>
      </c>
      <c r="R8315" s="129" t="s">
        <v>1595</v>
      </c>
      <c r="S8315" s="129" t="s">
        <v>1595</v>
      </c>
      <c r="T8315" s="129" t="s">
        <v>1595</v>
      </c>
      <c r="U8315" s="129" t="s">
        <v>1595</v>
      </c>
      <c r="V8315" s="129" t="s">
        <v>1595</v>
      </c>
      <c r="W8315" s="129" t="s">
        <v>1595</v>
      </c>
      <c r="X8315" s="129" t="s">
        <v>1595</v>
      </c>
      <c r="Y8315" s="129" t="s">
        <v>1595</v>
      </c>
      <c r="Z8315" s="129" t="s">
        <v>1595</v>
      </c>
      <c r="AA8315" s="129" t="s">
        <v>1595</v>
      </c>
      <c r="AB8315" s="129" t="s">
        <v>1595</v>
      </c>
      <c r="AC8315" s="129" t="s">
        <v>1595</v>
      </c>
      <c r="AD8315" s="129" t="s">
        <v>1595</v>
      </c>
      <c r="AE8315" s="129" t="s">
        <v>1595</v>
      </c>
      <c r="AF8315" s="129" t="s">
        <v>1595</v>
      </c>
      <c r="AG8315" s="129" t="s">
        <v>1595</v>
      </c>
      <c r="AH8315" s="129" t="s">
        <v>1595</v>
      </c>
      <c r="AI8315" s="129">
        <v>6.149</v>
      </c>
      <c r="AJ8315" s="129">
        <v>5.59</v>
      </c>
      <c r="AK8315" s="129">
        <v>5.3410000000000002</v>
      </c>
      <c r="AL8315" s="129">
        <v>4.5209999999999999</v>
      </c>
      <c r="AM8315" s="129">
        <v>6.133</v>
      </c>
      <c r="AN8315" s="129">
        <v>7.4329999999999998</v>
      </c>
      <c r="AO8315" s="129">
        <v>8.8650000000000002</v>
      </c>
      <c r="AP8315" s="129">
        <v>9.8019999999999996</v>
      </c>
      <c r="AQ8315" s="129">
        <v>10.481999999999999</v>
      </c>
      <c r="AR8315" s="129">
        <v>11.298</v>
      </c>
      <c r="AS8315" s="129">
        <v>12.403</v>
      </c>
      <c r="AT8315" s="129">
        <v>13.734999999999999</v>
      </c>
      <c r="AU8315" s="129">
        <v>15.095000000000001</v>
      </c>
      <c r="AV8315" s="129">
        <v>16.63</v>
      </c>
      <c r="AW8315" s="129">
        <v>2012</v>
      </c>
    </row>
    <row r="8316" spans="1:49">
      <c r="A8316" s="129">
        <v>698</v>
      </c>
      <c r="B8316" s="129" t="s">
        <v>1602</v>
      </c>
      <c r="C8316" s="129" t="s">
        <v>1606</v>
      </c>
      <c r="D8316" s="129" t="s">
        <v>1600</v>
      </c>
      <c r="E8316" s="129" t="s">
        <v>1599</v>
      </c>
      <c r="F8316" s="129" t="s">
        <v>1598</v>
      </c>
      <c r="G8316" s="129" t="s">
        <v>1605</v>
      </c>
      <c r="H8316" s="129" t="s">
        <v>1604</v>
      </c>
      <c r="I8316" s="129" t="s">
        <v>1603</v>
      </c>
      <c r="J8316" s="129">
        <v>-0.30099999999999999</v>
      </c>
      <c r="K8316" s="129">
        <v>-0.67400000000000004</v>
      </c>
      <c r="L8316" s="129">
        <v>-0.748</v>
      </c>
      <c r="M8316" s="129">
        <v>-0.504</v>
      </c>
      <c r="N8316" s="129">
        <v>-0.17100000000000001</v>
      </c>
      <c r="O8316" s="129">
        <v>-0.153</v>
      </c>
      <c r="P8316" s="129">
        <v>-5.0999999999999997E-2</v>
      </c>
      <c r="Q8316" s="129">
        <v>0</v>
      </c>
      <c r="R8316" s="129">
        <v>0.05</v>
      </c>
      <c r="S8316" s="129">
        <v>-7.9000000000000001E-2</v>
      </c>
      <c r="T8316" s="129">
        <v>-0.25700000000000001</v>
      </c>
      <c r="U8316" s="129">
        <v>-0.54700000000000004</v>
      </c>
      <c r="V8316" s="129">
        <v>-0.84199999999999997</v>
      </c>
      <c r="W8316" s="129">
        <v>-0.311</v>
      </c>
      <c r="X8316" s="129">
        <v>-0.318</v>
      </c>
      <c r="Y8316" s="129">
        <v>-0.36899999999999999</v>
      </c>
      <c r="Z8316" s="129">
        <v>-0.18</v>
      </c>
      <c r="AA8316" s="129">
        <v>-0.80100000000000005</v>
      </c>
      <c r="AB8316" s="129">
        <v>5.7000000000000002E-2</v>
      </c>
      <c r="AC8316" s="129">
        <v>0.42</v>
      </c>
      <c r="AD8316" s="129">
        <v>-0.02</v>
      </c>
      <c r="AE8316" s="129">
        <v>-0.08</v>
      </c>
      <c r="AF8316" s="129">
        <v>-0.24099999999999999</v>
      </c>
      <c r="AG8316" s="129">
        <v>-0.375</v>
      </c>
      <c r="AH8316" s="129">
        <v>-0.49199999999999999</v>
      </c>
      <c r="AI8316" s="129">
        <v>-0.626</v>
      </c>
      <c r="AJ8316" s="129">
        <v>-0.46300000000000002</v>
      </c>
      <c r="AK8316" s="129">
        <v>-0.374</v>
      </c>
      <c r="AL8316" s="129">
        <v>-0.98399999999999999</v>
      </c>
      <c r="AM8316" s="129">
        <v>-1.339</v>
      </c>
      <c r="AN8316" s="129">
        <v>-1.913</v>
      </c>
      <c r="AO8316" s="129">
        <v>-3.274</v>
      </c>
      <c r="AP8316" s="129">
        <v>-2.5710000000000002</v>
      </c>
      <c r="AQ8316" s="129">
        <v>-2.27</v>
      </c>
      <c r="AR8316" s="129">
        <v>-1.895</v>
      </c>
      <c r="AS8316" s="129">
        <v>-1.68</v>
      </c>
      <c r="AT8316" s="129">
        <v>-1.4</v>
      </c>
      <c r="AU8316" s="129">
        <v>-0.90500000000000003</v>
      </c>
      <c r="AV8316" s="129">
        <v>-1.0680000000000001</v>
      </c>
      <c r="AW8316" s="129">
        <v>2010</v>
      </c>
    </row>
    <row r="8317" spans="1:49">
      <c r="A8317" s="129">
        <v>698</v>
      </c>
      <c r="B8317" s="129" t="s">
        <v>1602</v>
      </c>
      <c r="C8317" s="129" t="s">
        <v>1601</v>
      </c>
      <c r="D8317" s="129" t="s">
        <v>1600</v>
      </c>
      <c r="E8317" s="129" t="s">
        <v>1599</v>
      </c>
      <c r="F8317" s="129" t="s">
        <v>1598</v>
      </c>
      <c r="G8317" s="129" t="s">
        <v>1597</v>
      </c>
      <c r="I8317" s="129" t="s">
        <v>1596</v>
      </c>
      <c r="J8317" s="129" t="s">
        <v>1595</v>
      </c>
      <c r="K8317" s="129" t="s">
        <v>1595</v>
      </c>
      <c r="L8317" s="129" t="s">
        <v>1595</v>
      </c>
      <c r="M8317" s="129" t="s">
        <v>1595</v>
      </c>
      <c r="N8317" s="129" t="s">
        <v>1595</v>
      </c>
      <c r="O8317" s="129" t="s">
        <v>1595</v>
      </c>
      <c r="P8317" s="129" t="s">
        <v>1595</v>
      </c>
      <c r="Q8317" s="129" t="s">
        <v>1595</v>
      </c>
      <c r="R8317" s="129" t="s">
        <v>1595</v>
      </c>
      <c r="S8317" s="129" t="s">
        <v>1595</v>
      </c>
      <c r="T8317" s="129" t="s">
        <v>1595</v>
      </c>
      <c r="U8317" s="129" t="s">
        <v>1595</v>
      </c>
      <c r="V8317" s="129" t="s">
        <v>1595</v>
      </c>
      <c r="W8317" s="129" t="s">
        <v>1595</v>
      </c>
      <c r="X8317" s="129" t="s">
        <v>1595</v>
      </c>
      <c r="Y8317" s="129" t="s">
        <v>1595</v>
      </c>
      <c r="Z8317" s="129" t="s">
        <v>1595</v>
      </c>
      <c r="AA8317" s="129" t="s">
        <v>1595</v>
      </c>
      <c r="AB8317" s="129" t="s">
        <v>1595</v>
      </c>
      <c r="AC8317" s="129" t="s">
        <v>1595</v>
      </c>
      <c r="AD8317" s="129">
        <v>-0.26700000000000002</v>
      </c>
      <c r="AE8317" s="129">
        <v>-1.0780000000000001</v>
      </c>
      <c r="AF8317" s="129">
        <v>-3.4620000000000002</v>
      </c>
      <c r="AG8317" s="129">
        <v>-6.0289999999999999</v>
      </c>
      <c r="AH8317" s="129">
        <v>-7.8380000000000001</v>
      </c>
      <c r="AI8317" s="129">
        <v>-10.186999999999999</v>
      </c>
      <c r="AJ8317" s="129">
        <v>-8.2880000000000003</v>
      </c>
      <c r="AK8317" s="129">
        <v>-7</v>
      </c>
      <c r="AL8317" s="129">
        <v>-21.754000000000001</v>
      </c>
      <c r="AM8317" s="129">
        <v>-21.827000000000002</v>
      </c>
      <c r="AN8317" s="129">
        <v>-25.734000000000002</v>
      </c>
      <c r="AO8317" s="129">
        <v>-36.926000000000002</v>
      </c>
      <c r="AP8317" s="129">
        <v>-26.228000000000002</v>
      </c>
      <c r="AQ8317" s="129">
        <v>-21.652999999999999</v>
      </c>
      <c r="AR8317" s="129">
        <v>-16.771999999999998</v>
      </c>
      <c r="AS8317" s="129">
        <v>-13.545</v>
      </c>
      <c r="AT8317" s="129">
        <v>-10.193</v>
      </c>
      <c r="AU8317" s="129">
        <v>-5.9980000000000002</v>
      </c>
      <c r="AV8317" s="129">
        <v>-6.42</v>
      </c>
      <c r="AW8317" s="129">
        <v>2010</v>
      </c>
    </row>
    <row r="8319" spans="1:49">
      <c r="A8319" s="129" t="s">
        <v>1594</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opLeftCell="L44" zoomScale="150" zoomScaleNormal="150" zoomScalePageLayoutView="150" workbookViewId="0">
      <selection activeCell="Q58" sqref="Q58"/>
    </sheetView>
  </sheetViews>
  <sheetFormatPr baseColWidth="10" defaultRowHeight="15" x14ac:dyDescent="0"/>
  <cols>
    <col min="1" max="11" width="0" style="116" hidden="1" customWidth="1"/>
    <col min="12" max="12" width="10.83203125" style="116"/>
    <col min="13" max="14" width="0" style="116" hidden="1" customWidth="1"/>
    <col min="15" max="16384" width="10.83203125" style="116"/>
  </cols>
  <sheetData>
    <row r="1" spans="1:15">
      <c r="A1" s="116" t="s">
        <v>189</v>
      </c>
      <c r="B1" s="116" t="s">
        <v>190</v>
      </c>
      <c r="C1" s="116" t="s">
        <v>191</v>
      </c>
      <c r="D1" s="116" t="s">
        <v>192</v>
      </c>
      <c r="E1" s="116" t="s">
        <v>193</v>
      </c>
      <c r="F1" s="116" t="s">
        <v>194</v>
      </c>
      <c r="G1" s="116" t="s">
        <v>195</v>
      </c>
      <c r="H1" s="116" t="s">
        <v>196</v>
      </c>
      <c r="I1" s="116" t="s">
        <v>197</v>
      </c>
      <c r="J1" s="116" t="s">
        <v>198</v>
      </c>
      <c r="K1" s="116" t="s">
        <v>199</v>
      </c>
      <c r="L1" s="116" t="s">
        <v>200</v>
      </c>
      <c r="M1" s="116" t="s">
        <v>201</v>
      </c>
      <c r="N1" s="116" t="s">
        <v>202</v>
      </c>
      <c r="O1" s="116" t="s">
        <v>203</v>
      </c>
    </row>
    <row r="2" spans="1:15">
      <c r="A2" s="116" t="s">
        <v>204</v>
      </c>
      <c r="B2" s="116" t="s">
        <v>205</v>
      </c>
      <c r="C2" s="116" t="s">
        <v>2</v>
      </c>
      <c r="D2" s="116">
        <v>158</v>
      </c>
      <c r="E2" s="116" t="s">
        <v>206</v>
      </c>
      <c r="F2" s="116" t="s">
        <v>207</v>
      </c>
      <c r="G2" s="116" t="s">
        <v>208</v>
      </c>
      <c r="H2" s="116" t="s">
        <v>209</v>
      </c>
      <c r="I2" s="116" t="s">
        <v>210</v>
      </c>
      <c r="J2" s="116" t="s">
        <v>211</v>
      </c>
      <c r="K2" s="116">
        <v>1957</v>
      </c>
      <c r="L2" s="116">
        <v>1957</v>
      </c>
      <c r="M2" s="116" t="s">
        <v>52</v>
      </c>
      <c r="N2" s="116" t="s">
        <v>212</v>
      </c>
      <c r="O2" s="116">
        <v>11.774166665916701</v>
      </c>
    </row>
    <row r="3" spans="1:15">
      <c r="A3" s="116" t="s">
        <v>204</v>
      </c>
      <c r="B3" s="116" t="s">
        <v>205</v>
      </c>
      <c r="C3" s="116" t="s">
        <v>2</v>
      </c>
      <c r="D3" s="116">
        <v>158</v>
      </c>
      <c r="E3" s="116" t="s">
        <v>206</v>
      </c>
      <c r="F3" s="116" t="s">
        <v>207</v>
      </c>
      <c r="G3" s="116" t="s">
        <v>208</v>
      </c>
      <c r="H3" s="116" t="s">
        <v>209</v>
      </c>
      <c r="I3" s="116" t="s">
        <v>210</v>
      </c>
      <c r="J3" s="116" t="s">
        <v>211</v>
      </c>
      <c r="K3" s="116">
        <v>1958</v>
      </c>
      <c r="L3" s="116">
        <v>1958</v>
      </c>
      <c r="M3" s="116" t="s">
        <v>52</v>
      </c>
      <c r="N3" s="116" t="s">
        <v>212</v>
      </c>
      <c r="O3" s="116">
        <v>9.6883333325833192</v>
      </c>
    </row>
    <row r="4" spans="1:15">
      <c r="A4" s="116" t="s">
        <v>204</v>
      </c>
      <c r="B4" s="116" t="s">
        <v>205</v>
      </c>
      <c r="C4" s="116" t="s">
        <v>2</v>
      </c>
      <c r="D4" s="116">
        <v>158</v>
      </c>
      <c r="E4" s="116" t="s">
        <v>206</v>
      </c>
      <c r="F4" s="116" t="s">
        <v>207</v>
      </c>
      <c r="G4" s="116" t="s">
        <v>208</v>
      </c>
      <c r="H4" s="116" t="s">
        <v>209</v>
      </c>
      <c r="I4" s="116" t="s">
        <v>210</v>
      </c>
      <c r="J4" s="116" t="s">
        <v>211</v>
      </c>
      <c r="K4" s="116">
        <v>1959</v>
      </c>
      <c r="L4" s="116">
        <v>1959</v>
      </c>
      <c r="M4" s="116" t="s">
        <v>52</v>
      </c>
      <c r="N4" s="116" t="s">
        <v>212</v>
      </c>
      <c r="O4" s="116">
        <v>8.3533333331666704</v>
      </c>
    </row>
    <row r="5" spans="1:15">
      <c r="A5" s="116" t="s">
        <v>204</v>
      </c>
      <c r="B5" s="116" t="s">
        <v>205</v>
      </c>
      <c r="C5" s="116" t="s">
        <v>2</v>
      </c>
      <c r="D5" s="116">
        <v>158</v>
      </c>
      <c r="E5" s="116" t="s">
        <v>206</v>
      </c>
      <c r="F5" s="116" t="s">
        <v>207</v>
      </c>
      <c r="G5" s="116" t="s">
        <v>208</v>
      </c>
      <c r="H5" s="116" t="s">
        <v>209</v>
      </c>
      <c r="I5" s="116" t="s">
        <v>210</v>
      </c>
      <c r="J5" s="116" t="s">
        <v>211</v>
      </c>
      <c r="K5" s="116">
        <v>1960</v>
      </c>
      <c r="L5" s="116">
        <v>1960</v>
      </c>
      <c r="M5" s="116" t="s">
        <v>52</v>
      </c>
      <c r="N5" s="116" t="s">
        <v>212</v>
      </c>
      <c r="O5" s="116">
        <v>8.4</v>
      </c>
    </row>
    <row r="6" spans="1:15">
      <c r="A6" s="116" t="s">
        <v>204</v>
      </c>
      <c r="B6" s="116" t="s">
        <v>205</v>
      </c>
      <c r="C6" s="116" t="s">
        <v>2</v>
      </c>
      <c r="D6" s="116">
        <v>158</v>
      </c>
      <c r="E6" s="116" t="s">
        <v>206</v>
      </c>
      <c r="F6" s="116" t="s">
        <v>207</v>
      </c>
      <c r="G6" s="116" t="s">
        <v>208</v>
      </c>
      <c r="H6" s="116" t="s">
        <v>209</v>
      </c>
      <c r="I6" s="116" t="s">
        <v>210</v>
      </c>
      <c r="J6" s="116" t="s">
        <v>211</v>
      </c>
      <c r="K6" s="116">
        <v>1961</v>
      </c>
      <c r="L6" s="116">
        <v>1961</v>
      </c>
      <c r="M6" s="116" t="s">
        <v>52</v>
      </c>
      <c r="N6" s="116" t="s">
        <v>212</v>
      </c>
      <c r="O6" s="116">
        <v>8.2908333333333406</v>
      </c>
    </row>
    <row r="7" spans="1:15">
      <c r="A7" s="116" t="s">
        <v>204</v>
      </c>
      <c r="B7" s="116" t="s">
        <v>205</v>
      </c>
      <c r="C7" s="116" t="s">
        <v>2</v>
      </c>
      <c r="D7" s="116">
        <v>158</v>
      </c>
      <c r="E7" s="116" t="s">
        <v>206</v>
      </c>
      <c r="F7" s="116" t="s">
        <v>207</v>
      </c>
      <c r="G7" s="116" t="s">
        <v>208</v>
      </c>
      <c r="H7" s="116" t="s">
        <v>209</v>
      </c>
      <c r="I7" s="116" t="s">
        <v>210</v>
      </c>
      <c r="J7" s="116" t="s">
        <v>211</v>
      </c>
      <c r="K7" s="116">
        <v>1962</v>
      </c>
      <c r="L7" s="116">
        <v>1962</v>
      </c>
      <c r="M7" s="116" t="s">
        <v>52</v>
      </c>
      <c r="N7" s="116" t="s">
        <v>212</v>
      </c>
      <c r="O7" s="116">
        <v>8.8375000000000004</v>
      </c>
    </row>
    <row r="8" spans="1:15">
      <c r="A8" s="116" t="s">
        <v>204</v>
      </c>
      <c r="B8" s="116" t="s">
        <v>205</v>
      </c>
      <c r="C8" s="116" t="s">
        <v>2</v>
      </c>
      <c r="D8" s="116">
        <v>158</v>
      </c>
      <c r="E8" s="116" t="s">
        <v>206</v>
      </c>
      <c r="F8" s="116" t="s">
        <v>207</v>
      </c>
      <c r="G8" s="116" t="s">
        <v>208</v>
      </c>
      <c r="H8" s="116" t="s">
        <v>209</v>
      </c>
      <c r="I8" s="116" t="s">
        <v>210</v>
      </c>
      <c r="J8" s="116" t="s">
        <v>211</v>
      </c>
      <c r="K8" s="116">
        <v>1963</v>
      </c>
      <c r="L8" s="116">
        <v>1963</v>
      </c>
      <c r="M8" s="116" t="s">
        <v>52</v>
      </c>
      <c r="N8" s="116" t="s">
        <v>212</v>
      </c>
      <c r="O8" s="116">
        <v>7.54416666666667</v>
      </c>
    </row>
    <row r="9" spans="1:15">
      <c r="A9" s="116" t="s">
        <v>204</v>
      </c>
      <c r="B9" s="116" t="s">
        <v>205</v>
      </c>
      <c r="C9" s="116" t="s">
        <v>2</v>
      </c>
      <c r="D9" s="116">
        <v>158</v>
      </c>
      <c r="E9" s="116" t="s">
        <v>206</v>
      </c>
      <c r="F9" s="116" t="s">
        <v>207</v>
      </c>
      <c r="G9" s="116" t="s">
        <v>208</v>
      </c>
      <c r="H9" s="116" t="s">
        <v>209</v>
      </c>
      <c r="I9" s="116" t="s">
        <v>210</v>
      </c>
      <c r="J9" s="116" t="s">
        <v>211</v>
      </c>
      <c r="K9" s="116">
        <v>1964</v>
      </c>
      <c r="L9" s="116">
        <v>1964</v>
      </c>
      <c r="M9" s="116" t="s">
        <v>52</v>
      </c>
      <c r="N9" s="116" t="s">
        <v>212</v>
      </c>
      <c r="O9" s="116">
        <v>10.0241666666667</v>
      </c>
    </row>
    <row r="10" spans="1:15">
      <c r="A10" s="116" t="s">
        <v>204</v>
      </c>
      <c r="B10" s="116" t="s">
        <v>205</v>
      </c>
      <c r="C10" s="116" t="s">
        <v>2</v>
      </c>
      <c r="D10" s="116">
        <v>158</v>
      </c>
      <c r="E10" s="116" t="s">
        <v>206</v>
      </c>
      <c r="F10" s="116" t="s">
        <v>207</v>
      </c>
      <c r="G10" s="116" t="s">
        <v>208</v>
      </c>
      <c r="H10" s="116" t="s">
        <v>209</v>
      </c>
      <c r="I10" s="116" t="s">
        <v>210</v>
      </c>
      <c r="J10" s="116" t="s">
        <v>211</v>
      </c>
      <c r="K10" s="116">
        <v>1965</v>
      </c>
      <c r="L10" s="116">
        <v>1965</v>
      </c>
      <c r="M10" s="116" t="s">
        <v>52</v>
      </c>
      <c r="N10" s="116" t="s">
        <v>212</v>
      </c>
      <c r="O10" s="116">
        <v>6.9675000000000002</v>
      </c>
    </row>
    <row r="11" spans="1:15">
      <c r="A11" s="116" t="s">
        <v>204</v>
      </c>
      <c r="B11" s="116" t="s">
        <v>205</v>
      </c>
      <c r="C11" s="116" t="s">
        <v>2</v>
      </c>
      <c r="D11" s="116">
        <v>158</v>
      </c>
      <c r="E11" s="116" t="s">
        <v>206</v>
      </c>
      <c r="F11" s="116" t="s">
        <v>207</v>
      </c>
      <c r="G11" s="116" t="s">
        <v>208</v>
      </c>
      <c r="H11" s="116" t="s">
        <v>209</v>
      </c>
      <c r="I11" s="116" t="s">
        <v>210</v>
      </c>
      <c r="J11" s="116" t="s">
        <v>211</v>
      </c>
      <c r="K11" s="116">
        <v>1966</v>
      </c>
      <c r="L11" s="116">
        <v>1966</v>
      </c>
      <c r="M11" s="116" t="s">
        <v>52</v>
      </c>
      <c r="N11" s="116" t="s">
        <v>212</v>
      </c>
      <c r="O11" s="116">
        <v>5.8399999999999901</v>
      </c>
    </row>
    <row r="12" spans="1:15">
      <c r="A12" s="116" t="s">
        <v>204</v>
      </c>
      <c r="B12" s="116" t="s">
        <v>205</v>
      </c>
      <c r="C12" s="116" t="s">
        <v>2</v>
      </c>
      <c r="D12" s="116">
        <v>158</v>
      </c>
      <c r="E12" s="116" t="s">
        <v>206</v>
      </c>
      <c r="F12" s="116" t="s">
        <v>207</v>
      </c>
      <c r="G12" s="116" t="s">
        <v>208</v>
      </c>
      <c r="H12" s="116" t="s">
        <v>209</v>
      </c>
      <c r="I12" s="116" t="s">
        <v>210</v>
      </c>
      <c r="J12" s="116" t="s">
        <v>211</v>
      </c>
      <c r="K12" s="116">
        <v>1967</v>
      </c>
      <c r="L12" s="116">
        <v>1967</v>
      </c>
      <c r="M12" s="116" t="s">
        <v>52</v>
      </c>
      <c r="N12" s="116" t="s">
        <v>212</v>
      </c>
      <c r="O12" s="116">
        <v>6.3899999999999899</v>
      </c>
    </row>
    <row r="13" spans="1:15">
      <c r="A13" s="116" t="s">
        <v>204</v>
      </c>
      <c r="B13" s="116" t="s">
        <v>205</v>
      </c>
      <c r="C13" s="116" t="s">
        <v>2</v>
      </c>
      <c r="D13" s="116">
        <v>158</v>
      </c>
      <c r="E13" s="116" t="s">
        <v>206</v>
      </c>
      <c r="F13" s="116" t="s">
        <v>207</v>
      </c>
      <c r="G13" s="116" t="s">
        <v>208</v>
      </c>
      <c r="H13" s="116" t="s">
        <v>209</v>
      </c>
      <c r="I13" s="116" t="s">
        <v>210</v>
      </c>
      <c r="J13" s="116" t="s">
        <v>211</v>
      </c>
      <c r="K13" s="116">
        <v>1968</v>
      </c>
      <c r="L13" s="116">
        <v>1968</v>
      </c>
      <c r="M13" s="116" t="s">
        <v>52</v>
      </c>
      <c r="N13" s="116" t="s">
        <v>212</v>
      </c>
      <c r="O13" s="116">
        <v>7.8799999999999901</v>
      </c>
    </row>
    <row r="14" spans="1:15">
      <c r="A14" s="116" t="s">
        <v>204</v>
      </c>
      <c r="B14" s="116" t="s">
        <v>205</v>
      </c>
      <c r="C14" s="116" t="s">
        <v>2</v>
      </c>
      <c r="D14" s="116">
        <v>158</v>
      </c>
      <c r="E14" s="116" t="s">
        <v>206</v>
      </c>
      <c r="F14" s="116" t="s">
        <v>207</v>
      </c>
      <c r="G14" s="116" t="s">
        <v>208</v>
      </c>
      <c r="H14" s="116" t="s">
        <v>209</v>
      </c>
      <c r="I14" s="116" t="s">
        <v>210</v>
      </c>
      <c r="J14" s="116" t="s">
        <v>211</v>
      </c>
      <c r="K14" s="116">
        <v>1969</v>
      </c>
      <c r="L14" s="116">
        <v>1969</v>
      </c>
      <c r="M14" s="116" t="s">
        <v>52</v>
      </c>
      <c r="N14" s="116" t="s">
        <v>212</v>
      </c>
      <c r="O14" s="116">
        <v>7.7</v>
      </c>
    </row>
    <row r="15" spans="1:15">
      <c r="A15" s="116" t="s">
        <v>204</v>
      </c>
      <c r="B15" s="116" t="s">
        <v>205</v>
      </c>
      <c r="C15" s="116" t="s">
        <v>2</v>
      </c>
      <c r="D15" s="116">
        <v>158</v>
      </c>
      <c r="E15" s="116" t="s">
        <v>206</v>
      </c>
      <c r="F15" s="116" t="s">
        <v>207</v>
      </c>
      <c r="G15" s="116" t="s">
        <v>208</v>
      </c>
      <c r="H15" s="116" t="s">
        <v>209</v>
      </c>
      <c r="I15" s="116" t="s">
        <v>210</v>
      </c>
      <c r="J15" s="116" t="s">
        <v>211</v>
      </c>
      <c r="K15" s="116">
        <v>1970</v>
      </c>
      <c r="L15" s="116">
        <v>1970</v>
      </c>
      <c r="M15" s="116" t="s">
        <v>52</v>
      </c>
      <c r="N15" s="116" t="s">
        <v>212</v>
      </c>
      <c r="O15" s="116">
        <v>8.2841666666666605</v>
      </c>
    </row>
    <row r="16" spans="1:15">
      <c r="A16" s="116" t="s">
        <v>204</v>
      </c>
      <c r="B16" s="116" t="s">
        <v>205</v>
      </c>
      <c r="C16" s="116" t="s">
        <v>2</v>
      </c>
      <c r="D16" s="116">
        <v>158</v>
      </c>
      <c r="E16" s="116" t="s">
        <v>206</v>
      </c>
      <c r="F16" s="116" t="s">
        <v>207</v>
      </c>
      <c r="G16" s="116" t="s">
        <v>208</v>
      </c>
      <c r="H16" s="116" t="s">
        <v>209</v>
      </c>
      <c r="I16" s="116" t="s">
        <v>210</v>
      </c>
      <c r="J16" s="116" t="s">
        <v>211</v>
      </c>
      <c r="K16" s="116">
        <v>1971</v>
      </c>
      <c r="L16" s="116">
        <v>1971</v>
      </c>
      <c r="M16" s="116" t="s">
        <v>52</v>
      </c>
      <c r="N16" s="116" t="s">
        <v>212</v>
      </c>
      <c r="O16" s="116">
        <v>6.4141666666666701</v>
      </c>
    </row>
    <row r="17" spans="1:15">
      <c r="A17" s="116" t="s">
        <v>204</v>
      </c>
      <c r="B17" s="116" t="s">
        <v>205</v>
      </c>
      <c r="C17" s="116" t="s">
        <v>2</v>
      </c>
      <c r="D17" s="116">
        <v>158</v>
      </c>
      <c r="E17" s="116" t="s">
        <v>206</v>
      </c>
      <c r="F17" s="116" t="s">
        <v>207</v>
      </c>
      <c r="G17" s="116" t="s">
        <v>208</v>
      </c>
      <c r="H17" s="116" t="s">
        <v>209</v>
      </c>
      <c r="I17" s="116" t="s">
        <v>210</v>
      </c>
      <c r="J17" s="116" t="s">
        <v>211</v>
      </c>
      <c r="K17" s="116">
        <v>1972</v>
      </c>
      <c r="L17" s="116">
        <v>1972</v>
      </c>
      <c r="M17" s="116" t="s">
        <v>52</v>
      </c>
      <c r="N17" s="116" t="s">
        <v>212</v>
      </c>
      <c r="O17" s="116">
        <v>4.7228333333333303</v>
      </c>
    </row>
    <row r="18" spans="1:15">
      <c r="A18" s="116" t="s">
        <v>204</v>
      </c>
      <c r="B18" s="116" t="s">
        <v>205</v>
      </c>
      <c r="C18" s="116" t="s">
        <v>2</v>
      </c>
      <c r="D18" s="116">
        <v>158</v>
      </c>
      <c r="E18" s="116" t="s">
        <v>206</v>
      </c>
      <c r="F18" s="116" t="s">
        <v>207</v>
      </c>
      <c r="G18" s="116" t="s">
        <v>208</v>
      </c>
      <c r="H18" s="116" t="s">
        <v>209</v>
      </c>
      <c r="I18" s="116" t="s">
        <v>210</v>
      </c>
      <c r="J18" s="116" t="s">
        <v>211</v>
      </c>
      <c r="K18" s="116">
        <v>1973</v>
      </c>
      <c r="L18" s="116">
        <v>1973</v>
      </c>
      <c r="M18" s="116" t="s">
        <v>52</v>
      </c>
      <c r="N18" s="116" t="s">
        <v>212</v>
      </c>
      <c r="O18" s="116">
        <v>7.1607500000000002</v>
      </c>
    </row>
    <row r="19" spans="1:15">
      <c r="A19" s="116" t="s">
        <v>204</v>
      </c>
      <c r="B19" s="116" t="s">
        <v>205</v>
      </c>
      <c r="C19" s="116" t="s">
        <v>2</v>
      </c>
      <c r="D19" s="116">
        <v>158</v>
      </c>
      <c r="E19" s="116" t="s">
        <v>206</v>
      </c>
      <c r="F19" s="116" t="s">
        <v>207</v>
      </c>
      <c r="G19" s="116" t="s">
        <v>208</v>
      </c>
      <c r="H19" s="116" t="s">
        <v>209</v>
      </c>
      <c r="I19" s="116" t="s">
        <v>210</v>
      </c>
      <c r="J19" s="116" t="s">
        <v>211</v>
      </c>
      <c r="K19" s="116">
        <v>1974</v>
      </c>
      <c r="L19" s="116">
        <v>1974</v>
      </c>
      <c r="M19" s="116" t="s">
        <v>52</v>
      </c>
      <c r="N19" s="116" t="s">
        <v>212</v>
      </c>
      <c r="O19" s="116">
        <v>12.5390833333333</v>
      </c>
    </row>
    <row r="20" spans="1:15">
      <c r="A20" s="116" t="s">
        <v>204</v>
      </c>
      <c r="B20" s="116" t="s">
        <v>205</v>
      </c>
      <c r="C20" s="116" t="s">
        <v>2</v>
      </c>
      <c r="D20" s="116">
        <v>158</v>
      </c>
      <c r="E20" s="116" t="s">
        <v>206</v>
      </c>
      <c r="F20" s="116" t="s">
        <v>207</v>
      </c>
      <c r="G20" s="116" t="s">
        <v>208</v>
      </c>
      <c r="H20" s="116" t="s">
        <v>209</v>
      </c>
      <c r="I20" s="116" t="s">
        <v>210</v>
      </c>
      <c r="J20" s="116" t="s">
        <v>211</v>
      </c>
      <c r="K20" s="116">
        <v>1975</v>
      </c>
      <c r="L20" s="116">
        <v>1975</v>
      </c>
      <c r="M20" s="116" t="s">
        <v>52</v>
      </c>
      <c r="N20" s="116" t="s">
        <v>212</v>
      </c>
      <c r="O20" s="116">
        <v>10.6713333333332</v>
      </c>
    </row>
    <row r="21" spans="1:15">
      <c r="A21" s="116" t="s">
        <v>204</v>
      </c>
      <c r="B21" s="116" t="s">
        <v>205</v>
      </c>
      <c r="C21" s="116" t="s">
        <v>2</v>
      </c>
      <c r="D21" s="116">
        <v>158</v>
      </c>
      <c r="E21" s="116" t="s">
        <v>206</v>
      </c>
      <c r="F21" s="116" t="s">
        <v>207</v>
      </c>
      <c r="G21" s="116" t="s">
        <v>208</v>
      </c>
      <c r="H21" s="116" t="s">
        <v>209</v>
      </c>
      <c r="I21" s="116" t="s">
        <v>210</v>
      </c>
      <c r="J21" s="116" t="s">
        <v>211</v>
      </c>
      <c r="K21" s="116">
        <v>1976</v>
      </c>
      <c r="L21" s="116">
        <v>1976</v>
      </c>
      <c r="M21" s="116" t="s">
        <v>52</v>
      </c>
      <c r="N21" s="116" t="s">
        <v>212</v>
      </c>
      <c r="O21" s="116">
        <v>6.9770000000000003</v>
      </c>
    </row>
    <row r="22" spans="1:15">
      <c r="A22" s="116" t="s">
        <v>204</v>
      </c>
      <c r="B22" s="116" t="s">
        <v>205</v>
      </c>
      <c r="C22" s="116" t="s">
        <v>2</v>
      </c>
      <c r="D22" s="116">
        <v>158</v>
      </c>
      <c r="E22" s="116" t="s">
        <v>206</v>
      </c>
      <c r="F22" s="116" t="s">
        <v>207</v>
      </c>
      <c r="G22" s="116" t="s">
        <v>208</v>
      </c>
      <c r="H22" s="116" t="s">
        <v>209</v>
      </c>
      <c r="I22" s="116" t="s">
        <v>210</v>
      </c>
      <c r="J22" s="116" t="s">
        <v>211</v>
      </c>
      <c r="K22" s="116">
        <v>1977</v>
      </c>
      <c r="L22" s="116">
        <v>1977</v>
      </c>
      <c r="M22" s="116" t="s">
        <v>52</v>
      </c>
      <c r="N22" s="116" t="s">
        <v>212</v>
      </c>
      <c r="O22" s="116">
        <v>5.6797500000000003</v>
      </c>
    </row>
    <row r="23" spans="1:15">
      <c r="A23" s="116" t="s">
        <v>204</v>
      </c>
      <c r="B23" s="116" t="s">
        <v>205</v>
      </c>
      <c r="C23" s="116" t="s">
        <v>2</v>
      </c>
      <c r="D23" s="116">
        <v>158</v>
      </c>
      <c r="E23" s="116" t="s">
        <v>206</v>
      </c>
      <c r="F23" s="116" t="s">
        <v>207</v>
      </c>
      <c r="G23" s="116" t="s">
        <v>208</v>
      </c>
      <c r="H23" s="116" t="s">
        <v>209</v>
      </c>
      <c r="I23" s="116" t="s">
        <v>210</v>
      </c>
      <c r="J23" s="116" t="s">
        <v>211</v>
      </c>
      <c r="K23" s="116">
        <v>1978</v>
      </c>
      <c r="L23" s="116">
        <v>1978</v>
      </c>
      <c r="M23" s="116" t="s">
        <v>52</v>
      </c>
      <c r="N23" s="116" t="s">
        <v>212</v>
      </c>
      <c r="O23" s="116">
        <v>4.3570000000000002</v>
      </c>
    </row>
    <row r="24" spans="1:15">
      <c r="A24" s="116" t="s">
        <v>204</v>
      </c>
      <c r="B24" s="116" t="s">
        <v>205</v>
      </c>
      <c r="C24" s="116" t="s">
        <v>2</v>
      </c>
      <c r="D24" s="116">
        <v>158</v>
      </c>
      <c r="E24" s="116" t="s">
        <v>206</v>
      </c>
      <c r="F24" s="116" t="s">
        <v>207</v>
      </c>
      <c r="G24" s="116" t="s">
        <v>208</v>
      </c>
      <c r="H24" s="116" t="s">
        <v>209</v>
      </c>
      <c r="I24" s="116" t="s">
        <v>210</v>
      </c>
      <c r="J24" s="116" t="s">
        <v>211</v>
      </c>
      <c r="K24" s="116">
        <v>1979</v>
      </c>
      <c r="L24" s="116">
        <v>1979</v>
      </c>
      <c r="M24" s="116" t="s">
        <v>52</v>
      </c>
      <c r="N24" s="116" t="s">
        <v>212</v>
      </c>
      <c r="O24" s="116">
        <v>5.8571916666666599</v>
      </c>
    </row>
    <row r="25" spans="1:15">
      <c r="A25" s="116" t="s">
        <v>204</v>
      </c>
      <c r="B25" s="116" t="s">
        <v>205</v>
      </c>
      <c r="C25" s="116" t="s">
        <v>2</v>
      </c>
      <c r="D25" s="116">
        <v>158</v>
      </c>
      <c r="E25" s="116" t="s">
        <v>206</v>
      </c>
      <c r="F25" s="116" t="s">
        <v>207</v>
      </c>
      <c r="G25" s="116" t="s">
        <v>208</v>
      </c>
      <c r="H25" s="116" t="s">
        <v>209</v>
      </c>
      <c r="I25" s="116" t="s">
        <v>210</v>
      </c>
      <c r="J25" s="116" t="s">
        <v>211</v>
      </c>
      <c r="K25" s="116">
        <v>1980</v>
      </c>
      <c r="L25" s="116">
        <v>1980</v>
      </c>
      <c r="M25" s="116" t="s">
        <v>52</v>
      </c>
      <c r="N25" s="116" t="s">
        <v>212</v>
      </c>
      <c r="O25" s="116">
        <v>10.9298083333333</v>
      </c>
    </row>
    <row r="26" spans="1:15">
      <c r="A26" s="116" t="s">
        <v>204</v>
      </c>
      <c r="B26" s="116" t="s">
        <v>205</v>
      </c>
      <c r="C26" s="116" t="s">
        <v>2</v>
      </c>
      <c r="D26" s="116">
        <v>158</v>
      </c>
      <c r="E26" s="116" t="s">
        <v>206</v>
      </c>
      <c r="F26" s="116" t="s">
        <v>207</v>
      </c>
      <c r="G26" s="116" t="s">
        <v>208</v>
      </c>
      <c r="H26" s="116" t="s">
        <v>209</v>
      </c>
      <c r="I26" s="116" t="s">
        <v>210</v>
      </c>
      <c r="J26" s="116" t="s">
        <v>211</v>
      </c>
      <c r="K26" s="116">
        <v>1981</v>
      </c>
      <c r="L26" s="116">
        <v>1981</v>
      </c>
      <c r="M26" s="116" t="s">
        <v>52</v>
      </c>
      <c r="N26" s="116" t="s">
        <v>212</v>
      </c>
      <c r="O26" s="116">
        <v>7.4341249999999901</v>
      </c>
    </row>
    <row r="27" spans="1:15">
      <c r="A27" s="116" t="s">
        <v>204</v>
      </c>
      <c r="B27" s="116" t="s">
        <v>205</v>
      </c>
      <c r="C27" s="116" t="s">
        <v>2</v>
      </c>
      <c r="D27" s="116">
        <v>158</v>
      </c>
      <c r="E27" s="116" t="s">
        <v>206</v>
      </c>
      <c r="F27" s="116" t="s">
        <v>207</v>
      </c>
      <c r="G27" s="116" t="s">
        <v>208</v>
      </c>
      <c r="H27" s="116" t="s">
        <v>209</v>
      </c>
      <c r="I27" s="116" t="s">
        <v>210</v>
      </c>
      <c r="J27" s="116" t="s">
        <v>211</v>
      </c>
      <c r="K27" s="116">
        <v>1982</v>
      </c>
      <c r="L27" s="116">
        <v>1982</v>
      </c>
      <c r="M27" s="116" t="s">
        <v>52</v>
      </c>
      <c r="N27" s="116" t="s">
        <v>212</v>
      </c>
      <c r="O27" s="116">
        <v>6.9352499999999901</v>
      </c>
    </row>
    <row r="28" spans="1:15">
      <c r="A28" s="116" t="s">
        <v>204</v>
      </c>
      <c r="B28" s="116" t="s">
        <v>205</v>
      </c>
      <c r="C28" s="116" t="s">
        <v>2</v>
      </c>
      <c r="D28" s="116">
        <v>158</v>
      </c>
      <c r="E28" s="116" t="s">
        <v>206</v>
      </c>
      <c r="F28" s="116" t="s">
        <v>207</v>
      </c>
      <c r="G28" s="116" t="s">
        <v>208</v>
      </c>
      <c r="H28" s="116" t="s">
        <v>209</v>
      </c>
      <c r="I28" s="116" t="s">
        <v>210</v>
      </c>
      <c r="J28" s="116" t="s">
        <v>211</v>
      </c>
      <c r="K28" s="116">
        <v>1983</v>
      </c>
      <c r="L28" s="116">
        <v>1983</v>
      </c>
      <c r="M28" s="116" t="s">
        <v>52</v>
      </c>
      <c r="N28" s="116" t="s">
        <v>212</v>
      </c>
      <c r="O28" s="116">
        <v>6.3922583333333201</v>
      </c>
    </row>
    <row r="29" spans="1:15">
      <c r="A29" s="116" t="s">
        <v>204</v>
      </c>
      <c r="B29" s="116" t="s">
        <v>205</v>
      </c>
      <c r="C29" s="116" t="s">
        <v>2</v>
      </c>
      <c r="D29" s="116">
        <v>158</v>
      </c>
      <c r="E29" s="116" t="s">
        <v>206</v>
      </c>
      <c r="F29" s="116" t="s">
        <v>207</v>
      </c>
      <c r="G29" s="116" t="s">
        <v>208</v>
      </c>
      <c r="H29" s="116" t="s">
        <v>209</v>
      </c>
      <c r="I29" s="116" t="s">
        <v>210</v>
      </c>
      <c r="J29" s="116" t="s">
        <v>211</v>
      </c>
      <c r="K29" s="116">
        <v>1984</v>
      </c>
      <c r="L29" s="116">
        <v>1984</v>
      </c>
      <c r="M29" s="116" t="s">
        <v>52</v>
      </c>
      <c r="N29" s="116" t="s">
        <v>212</v>
      </c>
      <c r="O29" s="116">
        <v>6.09998333333332</v>
      </c>
    </row>
    <row r="30" spans="1:15">
      <c r="A30" s="116" t="s">
        <v>204</v>
      </c>
      <c r="B30" s="116" t="s">
        <v>205</v>
      </c>
      <c r="C30" s="116" t="s">
        <v>2</v>
      </c>
      <c r="D30" s="116">
        <v>158</v>
      </c>
      <c r="E30" s="116" t="s">
        <v>206</v>
      </c>
      <c r="F30" s="116" t="s">
        <v>207</v>
      </c>
      <c r="G30" s="116" t="s">
        <v>208</v>
      </c>
      <c r="H30" s="116" t="s">
        <v>209</v>
      </c>
      <c r="I30" s="116" t="s">
        <v>210</v>
      </c>
      <c r="J30" s="116" t="s">
        <v>211</v>
      </c>
      <c r="K30" s="116">
        <v>1985</v>
      </c>
      <c r="L30" s="116">
        <v>1985</v>
      </c>
      <c r="M30" s="116" t="s">
        <v>52</v>
      </c>
      <c r="N30" s="116" t="s">
        <v>212</v>
      </c>
      <c r="O30" s="116">
        <v>7.31483333333329</v>
      </c>
    </row>
    <row r="31" spans="1:15">
      <c r="A31" s="116" t="s">
        <v>204</v>
      </c>
      <c r="B31" s="116" t="s">
        <v>205</v>
      </c>
      <c r="C31" s="116" t="s">
        <v>2</v>
      </c>
      <c r="D31" s="116">
        <v>158</v>
      </c>
      <c r="E31" s="116" t="s">
        <v>206</v>
      </c>
      <c r="F31" s="116" t="s">
        <v>207</v>
      </c>
      <c r="G31" s="116" t="s">
        <v>208</v>
      </c>
      <c r="H31" s="116" t="s">
        <v>209</v>
      </c>
      <c r="I31" s="116" t="s">
        <v>210</v>
      </c>
      <c r="J31" s="116" t="s">
        <v>211</v>
      </c>
      <c r="K31" s="116">
        <v>1986</v>
      </c>
      <c r="L31" s="116">
        <v>1986</v>
      </c>
      <c r="M31" s="116" t="s">
        <v>52</v>
      </c>
      <c r="N31" s="116" t="s">
        <v>212</v>
      </c>
      <c r="O31" s="116">
        <v>4.9613249999999898</v>
      </c>
    </row>
    <row r="32" spans="1:15">
      <c r="A32" s="116" t="s">
        <v>204</v>
      </c>
      <c r="B32" s="116" t="s">
        <v>205</v>
      </c>
      <c r="C32" s="116" t="s">
        <v>2</v>
      </c>
      <c r="D32" s="116">
        <v>158</v>
      </c>
      <c r="E32" s="116" t="s">
        <v>206</v>
      </c>
      <c r="F32" s="116" t="s">
        <v>207</v>
      </c>
      <c r="G32" s="116" t="s">
        <v>208</v>
      </c>
      <c r="H32" s="116" t="s">
        <v>209</v>
      </c>
      <c r="I32" s="116" t="s">
        <v>210</v>
      </c>
      <c r="J32" s="116" t="s">
        <v>211</v>
      </c>
      <c r="K32" s="116">
        <v>1987</v>
      </c>
      <c r="L32" s="116">
        <v>1987</v>
      </c>
      <c r="M32" s="116" t="s">
        <v>52</v>
      </c>
      <c r="N32" s="116" t="s">
        <v>212</v>
      </c>
      <c r="O32" s="116">
        <v>3.6687916666666598</v>
      </c>
    </row>
    <row r="33" spans="1:15">
      <c r="A33" s="116" t="s">
        <v>204</v>
      </c>
      <c r="B33" s="116" t="s">
        <v>205</v>
      </c>
      <c r="C33" s="116" t="s">
        <v>2</v>
      </c>
      <c r="D33" s="116">
        <v>158</v>
      </c>
      <c r="E33" s="116" t="s">
        <v>206</v>
      </c>
      <c r="F33" s="116" t="s">
        <v>207</v>
      </c>
      <c r="G33" s="116" t="s">
        <v>208</v>
      </c>
      <c r="H33" s="116" t="s">
        <v>209</v>
      </c>
      <c r="I33" s="116" t="s">
        <v>210</v>
      </c>
      <c r="J33" s="116" t="s">
        <v>211</v>
      </c>
      <c r="K33" s="116">
        <v>1988</v>
      </c>
      <c r="L33" s="116">
        <v>1988</v>
      </c>
      <c r="M33" s="116" t="s">
        <v>52</v>
      </c>
      <c r="N33" s="116" t="s">
        <v>212</v>
      </c>
      <c r="O33" s="116">
        <v>3.8347833333333301</v>
      </c>
    </row>
    <row r="34" spans="1:15">
      <c r="A34" s="116" t="s">
        <v>204</v>
      </c>
      <c r="B34" s="116" t="s">
        <v>205</v>
      </c>
      <c r="C34" s="116" t="s">
        <v>2</v>
      </c>
      <c r="D34" s="116">
        <v>158</v>
      </c>
      <c r="E34" s="116" t="s">
        <v>206</v>
      </c>
      <c r="F34" s="116" t="s">
        <v>207</v>
      </c>
      <c r="G34" s="116" t="s">
        <v>208</v>
      </c>
      <c r="H34" s="116" t="s">
        <v>209</v>
      </c>
      <c r="I34" s="116" t="s">
        <v>210</v>
      </c>
      <c r="J34" s="116" t="s">
        <v>211</v>
      </c>
      <c r="K34" s="116">
        <v>1989</v>
      </c>
      <c r="L34" s="116">
        <v>1989</v>
      </c>
      <c r="M34" s="116" t="s">
        <v>52</v>
      </c>
      <c r="N34" s="116" t="s">
        <v>212</v>
      </c>
      <c r="O34" s="116">
        <v>5.1170974999999901</v>
      </c>
    </row>
    <row r="35" spans="1:15">
      <c r="A35" s="116" t="s">
        <v>204</v>
      </c>
      <c r="B35" s="116" t="s">
        <v>205</v>
      </c>
      <c r="C35" s="116" t="s">
        <v>2</v>
      </c>
      <c r="D35" s="116">
        <v>158</v>
      </c>
      <c r="E35" s="116" t="s">
        <v>206</v>
      </c>
      <c r="F35" s="116" t="s">
        <v>207</v>
      </c>
      <c r="G35" s="116" t="s">
        <v>208</v>
      </c>
      <c r="H35" s="116" t="s">
        <v>209</v>
      </c>
      <c r="I35" s="116" t="s">
        <v>210</v>
      </c>
      <c r="J35" s="116" t="s">
        <v>211</v>
      </c>
      <c r="K35" s="116">
        <v>1990</v>
      </c>
      <c r="L35" s="116">
        <v>1990</v>
      </c>
      <c r="M35" s="116" t="s">
        <v>52</v>
      </c>
      <c r="N35" s="116" t="s">
        <v>212</v>
      </c>
      <c r="O35" s="116">
        <v>7.3978975</v>
      </c>
    </row>
    <row r="36" spans="1:15">
      <c r="A36" s="116" t="s">
        <v>204</v>
      </c>
      <c r="B36" s="116" t="s">
        <v>205</v>
      </c>
      <c r="C36" s="116" t="s">
        <v>2</v>
      </c>
      <c r="D36" s="116">
        <v>158</v>
      </c>
      <c r="E36" s="116" t="s">
        <v>206</v>
      </c>
      <c r="F36" s="116" t="s">
        <v>207</v>
      </c>
      <c r="G36" s="116" t="s">
        <v>208</v>
      </c>
      <c r="H36" s="116" t="s">
        <v>209</v>
      </c>
      <c r="I36" s="116" t="s">
        <v>210</v>
      </c>
      <c r="J36" s="116" t="s">
        <v>211</v>
      </c>
      <c r="K36" s="116">
        <v>1991</v>
      </c>
      <c r="L36" s="116">
        <v>1991</v>
      </c>
      <c r="M36" s="116" t="s">
        <v>52</v>
      </c>
      <c r="N36" s="116" t="s">
        <v>212</v>
      </c>
      <c r="O36" s="116">
        <v>7.5253399999999999</v>
      </c>
    </row>
    <row r="37" spans="1:15">
      <c r="A37" s="116" t="s">
        <v>204</v>
      </c>
      <c r="B37" s="116" t="s">
        <v>205</v>
      </c>
      <c r="C37" s="116" t="s">
        <v>2</v>
      </c>
      <c r="D37" s="116">
        <v>158</v>
      </c>
      <c r="E37" s="116" t="s">
        <v>206</v>
      </c>
      <c r="F37" s="116" t="s">
        <v>207</v>
      </c>
      <c r="G37" s="116" t="s">
        <v>208</v>
      </c>
      <c r="H37" s="116" t="s">
        <v>209</v>
      </c>
      <c r="I37" s="116" t="s">
        <v>210</v>
      </c>
      <c r="J37" s="116" t="s">
        <v>211</v>
      </c>
      <c r="K37" s="116">
        <v>1992</v>
      </c>
      <c r="L37" s="116">
        <v>1992</v>
      </c>
      <c r="M37" s="116" t="s">
        <v>52</v>
      </c>
      <c r="N37" s="116" t="s">
        <v>212</v>
      </c>
      <c r="O37" s="116">
        <v>4.6598141666666599</v>
      </c>
    </row>
    <row r="38" spans="1:15">
      <c r="A38" s="116" t="s">
        <v>204</v>
      </c>
      <c r="B38" s="116" t="s">
        <v>205</v>
      </c>
      <c r="C38" s="116" t="s">
        <v>2</v>
      </c>
      <c r="D38" s="116">
        <v>158</v>
      </c>
      <c r="E38" s="116" t="s">
        <v>206</v>
      </c>
      <c r="F38" s="116" t="s">
        <v>207</v>
      </c>
      <c r="G38" s="116" t="s">
        <v>208</v>
      </c>
      <c r="H38" s="116" t="s">
        <v>209</v>
      </c>
      <c r="I38" s="116" t="s">
        <v>210</v>
      </c>
      <c r="J38" s="116" t="s">
        <v>211</v>
      </c>
      <c r="K38" s="116">
        <v>1993</v>
      </c>
      <c r="L38" s="116">
        <v>1993</v>
      </c>
      <c r="M38" s="116" t="s">
        <v>52</v>
      </c>
      <c r="N38" s="116" t="s">
        <v>212</v>
      </c>
      <c r="O38" s="116">
        <v>3.0593525000000001</v>
      </c>
    </row>
    <row r="39" spans="1:15">
      <c r="A39" s="116" t="s">
        <v>204</v>
      </c>
      <c r="B39" s="116" t="s">
        <v>205</v>
      </c>
      <c r="C39" s="116" t="s">
        <v>2</v>
      </c>
      <c r="D39" s="116">
        <v>158</v>
      </c>
      <c r="E39" s="116" t="s">
        <v>206</v>
      </c>
      <c r="F39" s="116" t="s">
        <v>207</v>
      </c>
      <c r="G39" s="116" t="s">
        <v>208</v>
      </c>
      <c r="H39" s="116" t="s">
        <v>209</v>
      </c>
      <c r="I39" s="116" t="s">
        <v>210</v>
      </c>
      <c r="J39" s="116" t="s">
        <v>211</v>
      </c>
      <c r="K39" s="116">
        <v>1994</v>
      </c>
      <c r="L39" s="116">
        <v>1994</v>
      </c>
      <c r="M39" s="116" t="s">
        <v>52</v>
      </c>
      <c r="N39" s="116" t="s">
        <v>212</v>
      </c>
      <c r="O39" s="116">
        <v>2.1957100000000001</v>
      </c>
    </row>
    <row r="40" spans="1:15">
      <c r="A40" s="116" t="s">
        <v>204</v>
      </c>
      <c r="B40" s="116" t="s">
        <v>205</v>
      </c>
      <c r="C40" s="116" t="s">
        <v>2</v>
      </c>
      <c r="D40" s="116">
        <v>158</v>
      </c>
      <c r="E40" s="116" t="s">
        <v>206</v>
      </c>
      <c r="F40" s="116" t="s">
        <v>207</v>
      </c>
      <c r="G40" s="116" t="s">
        <v>208</v>
      </c>
      <c r="H40" s="116" t="s">
        <v>209</v>
      </c>
      <c r="I40" s="116" t="s">
        <v>210</v>
      </c>
      <c r="J40" s="116" t="s">
        <v>211</v>
      </c>
      <c r="K40" s="116">
        <v>1995</v>
      </c>
      <c r="L40" s="116">
        <v>1995</v>
      </c>
      <c r="M40" s="116" t="s">
        <v>52</v>
      </c>
      <c r="N40" s="116" t="s">
        <v>212</v>
      </c>
      <c r="O40" s="116">
        <v>1.2134591666666601</v>
      </c>
    </row>
    <row r="41" spans="1:15">
      <c r="A41" s="116" t="s">
        <v>204</v>
      </c>
      <c r="B41" s="116" t="s">
        <v>205</v>
      </c>
      <c r="C41" s="116" t="s">
        <v>2</v>
      </c>
      <c r="D41" s="116">
        <v>158</v>
      </c>
      <c r="E41" s="116" t="s">
        <v>206</v>
      </c>
      <c r="F41" s="116" t="s">
        <v>207</v>
      </c>
      <c r="G41" s="116" t="s">
        <v>208</v>
      </c>
      <c r="H41" s="116" t="s">
        <v>209</v>
      </c>
      <c r="I41" s="116" t="s">
        <v>210</v>
      </c>
      <c r="J41" s="116" t="s">
        <v>211</v>
      </c>
      <c r="K41" s="116">
        <v>1996</v>
      </c>
      <c r="L41" s="116">
        <v>1996</v>
      </c>
      <c r="M41" s="116" t="s">
        <v>52</v>
      </c>
      <c r="N41" s="116" t="s">
        <v>212</v>
      </c>
      <c r="O41" s="116">
        <v>0.46981583333333199</v>
      </c>
    </row>
    <row r="42" spans="1:15">
      <c r="A42" s="116" t="s">
        <v>204</v>
      </c>
      <c r="B42" s="116" t="s">
        <v>205</v>
      </c>
      <c r="C42" s="116" t="s">
        <v>2</v>
      </c>
      <c r="D42" s="116">
        <v>158</v>
      </c>
      <c r="E42" s="116" t="s">
        <v>206</v>
      </c>
      <c r="F42" s="116" t="s">
        <v>207</v>
      </c>
      <c r="G42" s="116" t="s">
        <v>208</v>
      </c>
      <c r="H42" s="116" t="s">
        <v>209</v>
      </c>
      <c r="I42" s="116" t="s">
        <v>210</v>
      </c>
      <c r="J42" s="116" t="s">
        <v>211</v>
      </c>
      <c r="K42" s="116">
        <v>1997</v>
      </c>
      <c r="L42" s="116">
        <v>1997</v>
      </c>
      <c r="M42" s="116" t="s">
        <v>52</v>
      </c>
      <c r="N42" s="116" t="s">
        <v>212</v>
      </c>
      <c r="O42" s="116">
        <v>0.48403833333333302</v>
      </c>
    </row>
    <row r="43" spans="1:15">
      <c r="A43" s="116" t="s">
        <v>204</v>
      </c>
      <c r="B43" s="116" t="s">
        <v>205</v>
      </c>
      <c r="C43" s="116" t="s">
        <v>2</v>
      </c>
      <c r="D43" s="116">
        <v>158</v>
      </c>
      <c r="E43" s="116" t="s">
        <v>206</v>
      </c>
      <c r="F43" s="116" t="s">
        <v>207</v>
      </c>
      <c r="G43" s="116" t="s">
        <v>208</v>
      </c>
      <c r="H43" s="116" t="s">
        <v>209</v>
      </c>
      <c r="I43" s="116" t="s">
        <v>210</v>
      </c>
      <c r="J43" s="116" t="s">
        <v>211</v>
      </c>
      <c r="K43" s="116">
        <v>1998</v>
      </c>
      <c r="L43" s="116">
        <v>1998</v>
      </c>
      <c r="M43" s="116" t="s">
        <v>52</v>
      </c>
      <c r="N43" s="116" t="s">
        <v>212</v>
      </c>
      <c r="O43" s="116">
        <v>0.371483333333333</v>
      </c>
    </row>
    <row r="44" spans="1:15">
      <c r="A44" s="116" t="s">
        <v>204</v>
      </c>
      <c r="B44" s="116" t="s">
        <v>205</v>
      </c>
      <c r="C44" s="116" t="s">
        <v>2</v>
      </c>
      <c r="D44" s="116">
        <v>158</v>
      </c>
      <c r="E44" s="116" t="s">
        <v>206</v>
      </c>
      <c r="F44" s="116" t="s">
        <v>207</v>
      </c>
      <c r="G44" s="116" t="s">
        <v>208</v>
      </c>
      <c r="H44" s="116" t="s">
        <v>209</v>
      </c>
      <c r="I44" s="116" t="s">
        <v>210</v>
      </c>
      <c r="J44" s="116" t="s">
        <v>211</v>
      </c>
      <c r="K44" s="116">
        <v>1999</v>
      </c>
      <c r="L44" s="116">
        <v>1999</v>
      </c>
      <c r="M44" s="116" t="s">
        <v>52</v>
      </c>
      <c r="N44" s="116" t="s">
        <v>212</v>
      </c>
      <c r="O44" s="116">
        <v>5.8558333333333303E-2</v>
      </c>
    </row>
    <row r="45" spans="1:15">
      <c r="A45" s="116" t="s">
        <v>204</v>
      </c>
      <c r="B45" s="116" t="s">
        <v>205</v>
      </c>
      <c r="C45" s="116" t="s">
        <v>2</v>
      </c>
      <c r="D45" s="116">
        <v>158</v>
      </c>
      <c r="E45" s="116" t="s">
        <v>206</v>
      </c>
      <c r="F45" s="116" t="s">
        <v>207</v>
      </c>
      <c r="G45" s="116" t="s">
        <v>208</v>
      </c>
      <c r="H45" s="116" t="s">
        <v>209</v>
      </c>
      <c r="I45" s="116" t="s">
        <v>210</v>
      </c>
      <c r="J45" s="116" t="s">
        <v>211</v>
      </c>
      <c r="K45" s="116">
        <v>2000</v>
      </c>
      <c r="L45" s="116">
        <v>2000</v>
      </c>
      <c r="M45" s="116" t="s">
        <v>52</v>
      </c>
      <c r="N45" s="116" t="s">
        <v>212</v>
      </c>
      <c r="O45" s="116">
        <v>0.108375</v>
      </c>
    </row>
    <row r="46" spans="1:15">
      <c r="A46" s="116" t="s">
        <v>204</v>
      </c>
      <c r="B46" s="116" t="s">
        <v>205</v>
      </c>
      <c r="C46" s="116" t="s">
        <v>2</v>
      </c>
      <c r="D46" s="116">
        <v>158</v>
      </c>
      <c r="E46" s="116" t="s">
        <v>206</v>
      </c>
      <c r="F46" s="116" t="s">
        <v>207</v>
      </c>
      <c r="G46" s="116" t="s">
        <v>208</v>
      </c>
      <c r="H46" s="116" t="s">
        <v>209</v>
      </c>
      <c r="I46" s="116" t="s">
        <v>210</v>
      </c>
      <c r="J46" s="116" t="s">
        <v>211</v>
      </c>
      <c r="K46" s="116">
        <v>2001</v>
      </c>
      <c r="L46" s="116">
        <v>2001</v>
      </c>
      <c r="M46" s="116" t="s">
        <v>52</v>
      </c>
      <c r="N46" s="116" t="s">
        <v>212</v>
      </c>
      <c r="O46" s="117">
        <v>5.7966666666666597E-2</v>
      </c>
    </row>
    <row r="47" spans="1:15">
      <c r="A47" s="116" t="s">
        <v>204</v>
      </c>
      <c r="B47" s="116" t="s">
        <v>205</v>
      </c>
      <c r="C47" s="116" t="s">
        <v>2</v>
      </c>
      <c r="D47" s="116">
        <v>158</v>
      </c>
      <c r="E47" s="116" t="s">
        <v>206</v>
      </c>
      <c r="F47" s="116" t="s">
        <v>207</v>
      </c>
      <c r="G47" s="116" t="s">
        <v>208</v>
      </c>
      <c r="H47" s="116" t="s">
        <v>209</v>
      </c>
      <c r="I47" s="116" t="s">
        <v>210</v>
      </c>
      <c r="J47" s="116" t="s">
        <v>211</v>
      </c>
      <c r="K47" s="116">
        <v>2002</v>
      </c>
      <c r="L47" s="116">
        <v>2002</v>
      </c>
      <c r="M47" s="116" t="s">
        <v>52</v>
      </c>
      <c r="N47" s="116" t="s">
        <v>212</v>
      </c>
      <c r="O47" s="117">
        <v>1.0939166666666601E-2</v>
      </c>
    </row>
    <row r="48" spans="1:15">
      <c r="A48" s="116" t="s">
        <v>204</v>
      </c>
      <c r="B48" s="116" t="s">
        <v>205</v>
      </c>
      <c r="C48" s="116" t="s">
        <v>2</v>
      </c>
      <c r="D48" s="116">
        <v>158</v>
      </c>
      <c r="E48" s="116" t="s">
        <v>206</v>
      </c>
      <c r="F48" s="116" t="s">
        <v>207</v>
      </c>
      <c r="G48" s="116" t="s">
        <v>208</v>
      </c>
      <c r="H48" s="116" t="s">
        <v>209</v>
      </c>
      <c r="I48" s="116" t="s">
        <v>210</v>
      </c>
      <c r="J48" s="116" t="s">
        <v>211</v>
      </c>
      <c r="K48" s="116">
        <v>2003</v>
      </c>
      <c r="L48" s="116">
        <v>2003</v>
      </c>
      <c r="M48" s="116" t="s">
        <v>52</v>
      </c>
      <c r="N48" s="116" t="s">
        <v>212</v>
      </c>
      <c r="O48" s="117">
        <v>1.36416666666666E-3</v>
      </c>
    </row>
    <row r="49" spans="1:15">
      <c r="A49" s="116" t="s">
        <v>204</v>
      </c>
      <c r="B49" s="116" t="s">
        <v>205</v>
      </c>
      <c r="C49" s="116" t="s">
        <v>2</v>
      </c>
      <c r="D49" s="116">
        <v>158</v>
      </c>
      <c r="E49" s="116" t="s">
        <v>206</v>
      </c>
      <c r="F49" s="116" t="s">
        <v>207</v>
      </c>
      <c r="G49" s="116" t="s">
        <v>208</v>
      </c>
      <c r="H49" s="116" t="s">
        <v>209</v>
      </c>
      <c r="I49" s="116" t="s">
        <v>210</v>
      </c>
      <c r="J49" s="116" t="s">
        <v>211</v>
      </c>
      <c r="K49" s="116">
        <v>2004</v>
      </c>
      <c r="L49" s="116">
        <v>2004</v>
      </c>
      <c r="M49" s="116" t="s">
        <v>52</v>
      </c>
      <c r="N49" s="116" t="s">
        <v>212</v>
      </c>
      <c r="O49" s="117">
        <v>8.50833333333333E-4</v>
      </c>
    </row>
    <row r="50" spans="1:15">
      <c r="A50" s="116" t="s">
        <v>204</v>
      </c>
      <c r="B50" s="116" t="s">
        <v>205</v>
      </c>
      <c r="C50" s="116" t="s">
        <v>2</v>
      </c>
      <c r="D50" s="116">
        <v>158</v>
      </c>
      <c r="E50" s="116" t="s">
        <v>206</v>
      </c>
      <c r="F50" s="116" t="s">
        <v>207</v>
      </c>
      <c r="G50" s="116" t="s">
        <v>208</v>
      </c>
      <c r="H50" s="116" t="s">
        <v>209</v>
      </c>
      <c r="I50" s="116" t="s">
        <v>210</v>
      </c>
      <c r="J50" s="116" t="s">
        <v>211</v>
      </c>
      <c r="K50" s="116">
        <v>2005</v>
      </c>
      <c r="L50" s="116">
        <v>2005</v>
      </c>
      <c r="M50" s="116" t="s">
        <v>52</v>
      </c>
      <c r="N50" s="116" t="s">
        <v>212</v>
      </c>
      <c r="O50" s="117">
        <v>1.23833333333333E-3</v>
      </c>
    </row>
    <row r="51" spans="1:15">
      <c r="A51" s="116" t="s">
        <v>204</v>
      </c>
      <c r="B51" s="116" t="s">
        <v>205</v>
      </c>
      <c r="C51" s="116" t="s">
        <v>2</v>
      </c>
      <c r="D51" s="116">
        <v>158</v>
      </c>
      <c r="E51" s="116" t="s">
        <v>206</v>
      </c>
      <c r="F51" s="116" t="s">
        <v>207</v>
      </c>
      <c r="G51" s="116" t="s">
        <v>208</v>
      </c>
      <c r="H51" s="116" t="s">
        <v>209</v>
      </c>
      <c r="I51" s="116" t="s">
        <v>210</v>
      </c>
      <c r="J51" s="116" t="s">
        <v>211</v>
      </c>
      <c r="K51" s="116">
        <v>2006</v>
      </c>
      <c r="L51" s="116">
        <v>2006</v>
      </c>
      <c r="M51" s="116" t="s">
        <v>52</v>
      </c>
      <c r="N51" s="116" t="s">
        <v>212</v>
      </c>
      <c r="O51" s="116">
        <v>0.12452666666666599</v>
      </c>
    </row>
    <row r="52" spans="1:15">
      <c r="A52" s="116" t="s">
        <v>204</v>
      </c>
      <c r="B52" s="116" t="s">
        <v>205</v>
      </c>
      <c r="C52" s="116" t="s">
        <v>2</v>
      </c>
      <c r="D52" s="116">
        <v>158</v>
      </c>
      <c r="E52" s="116" t="s">
        <v>206</v>
      </c>
      <c r="F52" s="116" t="s">
        <v>207</v>
      </c>
      <c r="G52" s="116" t="s">
        <v>208</v>
      </c>
      <c r="H52" s="116" t="s">
        <v>209</v>
      </c>
      <c r="I52" s="116" t="s">
        <v>210</v>
      </c>
      <c r="J52" s="116" t="s">
        <v>211</v>
      </c>
      <c r="K52" s="116">
        <v>2007</v>
      </c>
      <c r="L52" s="116">
        <v>2007</v>
      </c>
      <c r="M52" s="116" t="s">
        <v>52</v>
      </c>
      <c r="N52" s="116" t="s">
        <v>212</v>
      </c>
      <c r="O52" s="116">
        <v>0.47265166666666603</v>
      </c>
    </row>
    <row r="53" spans="1:15">
      <c r="A53" s="116" t="s">
        <v>204</v>
      </c>
      <c r="B53" s="116" t="s">
        <v>205</v>
      </c>
      <c r="C53" s="116" t="s">
        <v>2</v>
      </c>
      <c r="D53" s="116">
        <v>158</v>
      </c>
      <c r="E53" s="116" t="s">
        <v>206</v>
      </c>
      <c r="F53" s="116" t="s">
        <v>207</v>
      </c>
      <c r="G53" s="116" t="s">
        <v>208</v>
      </c>
      <c r="H53" s="116" t="s">
        <v>209</v>
      </c>
      <c r="I53" s="116" t="s">
        <v>210</v>
      </c>
      <c r="J53" s="116" t="s">
        <v>211</v>
      </c>
      <c r="K53" s="116">
        <v>2008</v>
      </c>
      <c r="L53" s="116">
        <v>2008</v>
      </c>
      <c r="M53" s="116" t="s">
        <v>52</v>
      </c>
      <c r="N53" s="116" t="s">
        <v>212</v>
      </c>
      <c r="O53" s="116">
        <v>0.46141666666666598</v>
      </c>
    </row>
    <row r="54" spans="1:15">
      <c r="A54" s="116" t="s">
        <v>204</v>
      </c>
      <c r="B54" s="116" t="s">
        <v>205</v>
      </c>
      <c r="C54" s="116" t="s">
        <v>2</v>
      </c>
      <c r="D54" s="116">
        <v>158</v>
      </c>
      <c r="E54" s="116" t="s">
        <v>206</v>
      </c>
      <c r="F54" s="116" t="s">
        <v>207</v>
      </c>
      <c r="G54" s="116" t="s">
        <v>208</v>
      </c>
      <c r="H54" s="116" t="s">
        <v>209</v>
      </c>
      <c r="I54" s="116" t="s">
        <v>210</v>
      </c>
      <c r="J54" s="116" t="s">
        <v>211</v>
      </c>
      <c r="K54" s="116">
        <v>2009</v>
      </c>
      <c r="L54" s="116">
        <v>2009</v>
      </c>
      <c r="M54" s="116" t="s">
        <v>52</v>
      </c>
      <c r="N54" s="116" t="s">
        <v>212</v>
      </c>
      <c r="O54" s="116">
        <v>0.10525</v>
      </c>
    </row>
    <row r="55" spans="1:15">
      <c r="A55" s="116" t="s">
        <v>204</v>
      </c>
      <c r="B55" s="116" t="s">
        <v>205</v>
      </c>
      <c r="C55" s="116" t="s">
        <v>2</v>
      </c>
      <c r="D55" s="116">
        <v>158</v>
      </c>
      <c r="E55" s="116" t="s">
        <v>206</v>
      </c>
      <c r="F55" s="116" t="s">
        <v>207</v>
      </c>
      <c r="G55" s="116" t="s">
        <v>208</v>
      </c>
      <c r="H55" s="116" t="s">
        <v>209</v>
      </c>
      <c r="I55" s="116" t="s">
        <v>210</v>
      </c>
      <c r="J55" s="116" t="s">
        <v>211</v>
      </c>
      <c r="K55" s="116">
        <v>2010</v>
      </c>
      <c r="L55" s="116">
        <v>2010</v>
      </c>
      <c r="M55" s="116" t="s">
        <v>52</v>
      </c>
      <c r="N55" s="116" t="s">
        <v>212</v>
      </c>
      <c r="O55" s="116">
        <v>9.35E-2</v>
      </c>
    </row>
    <row r="56" spans="1:15">
      <c r="A56" s="116" t="s">
        <v>204</v>
      </c>
      <c r="B56" s="116" t="s">
        <v>205</v>
      </c>
      <c r="C56" s="116" t="s">
        <v>2</v>
      </c>
      <c r="D56" s="116">
        <v>158</v>
      </c>
      <c r="E56" s="116" t="s">
        <v>206</v>
      </c>
      <c r="F56" s="116" t="s">
        <v>207</v>
      </c>
      <c r="G56" s="116" t="s">
        <v>208</v>
      </c>
      <c r="H56" s="116" t="s">
        <v>209</v>
      </c>
      <c r="I56" s="116" t="s">
        <v>210</v>
      </c>
      <c r="J56" s="116" t="s">
        <v>211</v>
      </c>
      <c r="K56" s="116">
        <v>2011</v>
      </c>
      <c r="L56" s="116">
        <v>2011</v>
      </c>
      <c r="M56" s="116" t="s">
        <v>52</v>
      </c>
      <c r="N56" s="116" t="s">
        <v>212</v>
      </c>
      <c r="O56" s="116">
        <v>7.775E-2</v>
      </c>
    </row>
    <row r="57" spans="1:15">
      <c r="A57" s="116" t="s">
        <v>204</v>
      </c>
      <c r="B57" s="116" t="s">
        <v>205</v>
      </c>
      <c r="C57" s="116" t="s">
        <v>2</v>
      </c>
      <c r="D57" s="116">
        <v>158</v>
      </c>
      <c r="E57" s="116" t="s">
        <v>206</v>
      </c>
      <c r="F57" s="116" t="s">
        <v>207</v>
      </c>
      <c r="G57" s="116" t="s">
        <v>208</v>
      </c>
      <c r="H57" s="116" t="s">
        <v>209</v>
      </c>
      <c r="I57" s="116" t="s">
        <v>210</v>
      </c>
      <c r="J57" s="116" t="s">
        <v>211</v>
      </c>
      <c r="K57" s="116">
        <v>2012</v>
      </c>
      <c r="L57" s="116">
        <v>2012</v>
      </c>
      <c r="M57" s="116" t="s">
        <v>52</v>
      </c>
      <c r="N57" s="116" t="s">
        <v>212</v>
      </c>
      <c r="O57" s="116">
        <v>8.25833333333333E-2</v>
      </c>
    </row>
  </sheetData>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83"/>
  <sheetViews>
    <sheetView topLeftCell="A662" workbookViewId="0">
      <selection activeCell="O683" sqref="O683"/>
    </sheetView>
  </sheetViews>
  <sheetFormatPr baseColWidth="10" defaultRowHeight="15" x14ac:dyDescent="0"/>
  <cols>
    <col min="1" max="16384" width="10.83203125" style="116"/>
  </cols>
  <sheetData>
    <row r="1" spans="1:15">
      <c r="A1" s="116" t="s">
        <v>189</v>
      </c>
      <c r="B1" s="116" t="s">
        <v>190</v>
      </c>
      <c r="C1" s="116" t="s">
        <v>191</v>
      </c>
      <c r="D1" s="116" t="s">
        <v>192</v>
      </c>
      <c r="E1" s="116" t="s">
        <v>193</v>
      </c>
      <c r="F1" s="116" t="s">
        <v>194</v>
      </c>
      <c r="G1" s="116" t="s">
        <v>195</v>
      </c>
      <c r="H1" s="116" t="s">
        <v>196</v>
      </c>
      <c r="I1" s="116" t="s">
        <v>197</v>
      </c>
      <c r="J1" s="116" t="s">
        <v>198</v>
      </c>
      <c r="K1" s="116" t="s">
        <v>199</v>
      </c>
      <c r="L1" s="116" t="s">
        <v>200</v>
      </c>
      <c r="M1" s="116" t="s">
        <v>201</v>
      </c>
      <c r="N1" s="116" t="s">
        <v>202</v>
      </c>
      <c r="O1" s="116" t="s">
        <v>203</v>
      </c>
    </row>
    <row r="2" spans="1:15">
      <c r="A2" s="116" t="s">
        <v>204</v>
      </c>
      <c r="B2" s="116" t="s">
        <v>205</v>
      </c>
      <c r="C2" s="116" t="s">
        <v>2</v>
      </c>
      <c r="D2" s="116">
        <v>158</v>
      </c>
      <c r="E2" s="116" t="s">
        <v>206</v>
      </c>
      <c r="F2" s="116" t="s">
        <v>207</v>
      </c>
      <c r="G2" s="116" t="s">
        <v>208</v>
      </c>
      <c r="H2" s="116" t="s">
        <v>209</v>
      </c>
      <c r="I2" s="116" t="s">
        <v>210</v>
      </c>
      <c r="J2" s="116" t="s">
        <v>211</v>
      </c>
      <c r="K2" s="116" t="s">
        <v>1578</v>
      </c>
      <c r="L2" s="116" t="s">
        <v>1577</v>
      </c>
      <c r="M2" s="116" t="s">
        <v>74</v>
      </c>
      <c r="N2" s="116" t="s">
        <v>214</v>
      </c>
      <c r="O2" s="116">
        <v>8.0299999999999905</v>
      </c>
    </row>
    <row r="3" spans="1:15">
      <c r="A3" s="116" t="s">
        <v>204</v>
      </c>
      <c r="B3" s="116" t="s">
        <v>205</v>
      </c>
      <c r="C3" s="116" t="s">
        <v>2</v>
      </c>
      <c r="D3" s="116">
        <v>158</v>
      </c>
      <c r="E3" s="116" t="s">
        <v>206</v>
      </c>
      <c r="F3" s="116" t="s">
        <v>207</v>
      </c>
      <c r="G3" s="116" t="s">
        <v>208</v>
      </c>
      <c r="H3" s="116" t="s">
        <v>209</v>
      </c>
      <c r="I3" s="116" t="s">
        <v>210</v>
      </c>
      <c r="J3" s="116" t="s">
        <v>211</v>
      </c>
      <c r="K3" s="116" t="s">
        <v>1576</v>
      </c>
      <c r="L3" s="116" t="s">
        <v>1575</v>
      </c>
      <c r="M3" s="116" t="s">
        <v>74</v>
      </c>
      <c r="N3" s="116" t="s">
        <v>214</v>
      </c>
      <c r="O3" s="116">
        <v>9.4899999990000001</v>
      </c>
    </row>
    <row r="4" spans="1:15">
      <c r="A4" s="116" t="s">
        <v>204</v>
      </c>
      <c r="B4" s="116" t="s">
        <v>205</v>
      </c>
      <c r="C4" s="116" t="s">
        <v>2</v>
      </c>
      <c r="D4" s="116">
        <v>158</v>
      </c>
      <c r="E4" s="116" t="s">
        <v>206</v>
      </c>
      <c r="F4" s="116" t="s">
        <v>207</v>
      </c>
      <c r="G4" s="116" t="s">
        <v>208</v>
      </c>
      <c r="H4" s="116" t="s">
        <v>209</v>
      </c>
      <c r="I4" s="116" t="s">
        <v>210</v>
      </c>
      <c r="J4" s="116" t="s">
        <v>211</v>
      </c>
      <c r="K4" s="116" t="s">
        <v>1574</v>
      </c>
      <c r="L4" s="116" t="s">
        <v>1573</v>
      </c>
      <c r="M4" s="116" t="s">
        <v>74</v>
      </c>
      <c r="N4" s="116" t="s">
        <v>214</v>
      </c>
      <c r="O4" s="116">
        <v>10.589999999</v>
      </c>
    </row>
    <row r="5" spans="1:15">
      <c r="A5" s="116" t="s">
        <v>204</v>
      </c>
      <c r="B5" s="116" t="s">
        <v>205</v>
      </c>
      <c r="C5" s="116" t="s">
        <v>2</v>
      </c>
      <c r="D5" s="116">
        <v>158</v>
      </c>
      <c r="E5" s="116" t="s">
        <v>206</v>
      </c>
      <c r="F5" s="116" t="s">
        <v>207</v>
      </c>
      <c r="G5" s="116" t="s">
        <v>208</v>
      </c>
      <c r="H5" s="116" t="s">
        <v>209</v>
      </c>
      <c r="I5" s="116" t="s">
        <v>210</v>
      </c>
      <c r="J5" s="116" t="s">
        <v>211</v>
      </c>
      <c r="K5" s="116" t="s">
        <v>1572</v>
      </c>
      <c r="L5" s="116" t="s">
        <v>1571</v>
      </c>
      <c r="M5" s="116" t="s">
        <v>74</v>
      </c>
      <c r="N5" s="116" t="s">
        <v>214</v>
      </c>
      <c r="O5" s="116">
        <v>7.6699999989999901</v>
      </c>
    </row>
    <row r="6" spans="1:15">
      <c r="A6" s="116" t="s">
        <v>204</v>
      </c>
      <c r="B6" s="116" t="s">
        <v>205</v>
      </c>
      <c r="C6" s="116" t="s">
        <v>2</v>
      </c>
      <c r="D6" s="116">
        <v>158</v>
      </c>
      <c r="E6" s="116" t="s">
        <v>206</v>
      </c>
      <c r="F6" s="116" t="s">
        <v>207</v>
      </c>
      <c r="G6" s="116" t="s">
        <v>208</v>
      </c>
      <c r="H6" s="116" t="s">
        <v>209</v>
      </c>
      <c r="I6" s="116" t="s">
        <v>210</v>
      </c>
      <c r="J6" s="116" t="s">
        <v>211</v>
      </c>
      <c r="K6" s="116" t="s">
        <v>1570</v>
      </c>
      <c r="L6" s="116" t="s">
        <v>1569</v>
      </c>
      <c r="M6" s="116" t="s">
        <v>74</v>
      </c>
      <c r="N6" s="116" t="s">
        <v>214</v>
      </c>
      <c r="O6" s="116">
        <v>9.8599999989999905</v>
      </c>
    </row>
    <row r="7" spans="1:15">
      <c r="A7" s="116" t="s">
        <v>204</v>
      </c>
      <c r="B7" s="116" t="s">
        <v>205</v>
      </c>
      <c r="C7" s="116" t="s">
        <v>2</v>
      </c>
      <c r="D7" s="116">
        <v>158</v>
      </c>
      <c r="E7" s="116" t="s">
        <v>206</v>
      </c>
      <c r="F7" s="116" t="s">
        <v>207</v>
      </c>
      <c r="G7" s="116" t="s">
        <v>208</v>
      </c>
      <c r="H7" s="116" t="s">
        <v>209</v>
      </c>
      <c r="I7" s="116" t="s">
        <v>210</v>
      </c>
      <c r="J7" s="116" t="s">
        <v>211</v>
      </c>
      <c r="K7" s="116" t="s">
        <v>1568</v>
      </c>
      <c r="L7" s="116" t="s">
        <v>1567</v>
      </c>
      <c r="M7" s="116" t="s">
        <v>74</v>
      </c>
      <c r="N7" s="116" t="s">
        <v>214</v>
      </c>
      <c r="O7" s="116">
        <v>16.429999999</v>
      </c>
    </row>
    <row r="8" spans="1:15">
      <c r="A8" s="116" t="s">
        <v>204</v>
      </c>
      <c r="B8" s="116" t="s">
        <v>205</v>
      </c>
      <c r="C8" s="116" t="s">
        <v>2</v>
      </c>
      <c r="D8" s="116">
        <v>158</v>
      </c>
      <c r="E8" s="116" t="s">
        <v>206</v>
      </c>
      <c r="F8" s="116" t="s">
        <v>207</v>
      </c>
      <c r="G8" s="116" t="s">
        <v>208</v>
      </c>
      <c r="H8" s="116" t="s">
        <v>209</v>
      </c>
      <c r="I8" s="116" t="s">
        <v>210</v>
      </c>
      <c r="J8" s="116" t="s">
        <v>211</v>
      </c>
      <c r="K8" s="116" t="s">
        <v>1566</v>
      </c>
      <c r="L8" s="116" t="s">
        <v>1565</v>
      </c>
      <c r="M8" s="116" t="s">
        <v>74</v>
      </c>
      <c r="N8" s="116" t="s">
        <v>214</v>
      </c>
      <c r="O8" s="116">
        <v>20.809999998999899</v>
      </c>
    </row>
    <row r="9" spans="1:15">
      <c r="A9" s="116" t="s">
        <v>204</v>
      </c>
      <c r="B9" s="116" t="s">
        <v>205</v>
      </c>
      <c r="C9" s="116" t="s">
        <v>2</v>
      </c>
      <c r="D9" s="116">
        <v>158</v>
      </c>
      <c r="E9" s="116" t="s">
        <v>206</v>
      </c>
      <c r="F9" s="116" t="s">
        <v>207</v>
      </c>
      <c r="G9" s="116" t="s">
        <v>208</v>
      </c>
      <c r="H9" s="116" t="s">
        <v>209</v>
      </c>
      <c r="I9" s="116" t="s">
        <v>210</v>
      </c>
      <c r="J9" s="116" t="s">
        <v>211</v>
      </c>
      <c r="K9" s="116" t="s">
        <v>1564</v>
      </c>
      <c r="L9" s="116" t="s">
        <v>1563</v>
      </c>
      <c r="M9" s="116" t="s">
        <v>74</v>
      </c>
      <c r="N9" s="116" t="s">
        <v>214</v>
      </c>
      <c r="O9" s="116">
        <v>12.7799999999999</v>
      </c>
    </row>
    <row r="10" spans="1:15">
      <c r="A10" s="116" t="s">
        <v>204</v>
      </c>
      <c r="B10" s="116" t="s">
        <v>205</v>
      </c>
      <c r="C10" s="116" t="s">
        <v>2</v>
      </c>
      <c r="D10" s="116">
        <v>158</v>
      </c>
      <c r="E10" s="116" t="s">
        <v>206</v>
      </c>
      <c r="F10" s="116" t="s">
        <v>207</v>
      </c>
      <c r="G10" s="116" t="s">
        <v>208</v>
      </c>
      <c r="H10" s="116" t="s">
        <v>209</v>
      </c>
      <c r="I10" s="116" t="s">
        <v>210</v>
      </c>
      <c r="J10" s="116" t="s">
        <v>211</v>
      </c>
      <c r="K10" s="116" t="s">
        <v>1562</v>
      </c>
      <c r="L10" s="116" t="s">
        <v>1561</v>
      </c>
      <c r="M10" s="116" t="s">
        <v>74</v>
      </c>
      <c r="N10" s="116" t="s">
        <v>214</v>
      </c>
      <c r="O10" s="116">
        <v>12.7799999999999</v>
      </c>
    </row>
    <row r="11" spans="1:15">
      <c r="A11" s="116" t="s">
        <v>204</v>
      </c>
      <c r="B11" s="116" t="s">
        <v>205</v>
      </c>
      <c r="C11" s="116" t="s">
        <v>2</v>
      </c>
      <c r="D11" s="116">
        <v>158</v>
      </c>
      <c r="E11" s="116" t="s">
        <v>206</v>
      </c>
      <c r="F11" s="116" t="s">
        <v>207</v>
      </c>
      <c r="G11" s="116" t="s">
        <v>208</v>
      </c>
      <c r="H11" s="116" t="s">
        <v>209</v>
      </c>
      <c r="I11" s="116" t="s">
        <v>210</v>
      </c>
      <c r="J11" s="116" t="s">
        <v>211</v>
      </c>
      <c r="K11" s="116" t="s">
        <v>1560</v>
      </c>
      <c r="L11" s="116" t="s">
        <v>1559</v>
      </c>
      <c r="M11" s="116" t="s">
        <v>74</v>
      </c>
      <c r="N11" s="116" t="s">
        <v>214</v>
      </c>
      <c r="O11" s="116">
        <v>10.9499999989999</v>
      </c>
    </row>
    <row r="12" spans="1:15">
      <c r="A12" s="116" t="s">
        <v>204</v>
      </c>
      <c r="B12" s="116" t="s">
        <v>205</v>
      </c>
      <c r="C12" s="116" t="s">
        <v>2</v>
      </c>
      <c r="D12" s="116">
        <v>158</v>
      </c>
      <c r="E12" s="116" t="s">
        <v>206</v>
      </c>
      <c r="F12" s="116" t="s">
        <v>207</v>
      </c>
      <c r="G12" s="116" t="s">
        <v>208</v>
      </c>
      <c r="H12" s="116" t="s">
        <v>209</v>
      </c>
      <c r="I12" s="116" t="s">
        <v>210</v>
      </c>
      <c r="J12" s="116" t="s">
        <v>211</v>
      </c>
      <c r="K12" s="116" t="s">
        <v>1558</v>
      </c>
      <c r="L12" s="116" t="s">
        <v>1557</v>
      </c>
      <c r="M12" s="116" t="s">
        <v>74</v>
      </c>
      <c r="N12" s="116" t="s">
        <v>214</v>
      </c>
      <c r="O12" s="116">
        <v>10.9499999989999</v>
      </c>
    </row>
    <row r="13" spans="1:15">
      <c r="A13" s="116" t="s">
        <v>204</v>
      </c>
      <c r="B13" s="116" t="s">
        <v>205</v>
      </c>
      <c r="C13" s="116" t="s">
        <v>2</v>
      </c>
      <c r="D13" s="116">
        <v>158</v>
      </c>
      <c r="E13" s="116" t="s">
        <v>206</v>
      </c>
      <c r="F13" s="116" t="s">
        <v>207</v>
      </c>
      <c r="G13" s="116" t="s">
        <v>208</v>
      </c>
      <c r="H13" s="116" t="s">
        <v>209</v>
      </c>
      <c r="I13" s="116" t="s">
        <v>210</v>
      </c>
      <c r="J13" s="116" t="s">
        <v>211</v>
      </c>
      <c r="K13" s="116" t="s">
        <v>1556</v>
      </c>
      <c r="L13" s="116" t="s">
        <v>1555</v>
      </c>
      <c r="M13" s="116" t="s">
        <v>74</v>
      </c>
      <c r="N13" s="116" t="s">
        <v>214</v>
      </c>
      <c r="O13" s="116">
        <v>10.9499999989999</v>
      </c>
    </row>
    <row r="14" spans="1:15">
      <c r="A14" s="116" t="s">
        <v>204</v>
      </c>
      <c r="B14" s="116" t="s">
        <v>205</v>
      </c>
      <c r="C14" s="116" t="s">
        <v>2</v>
      </c>
      <c r="D14" s="116">
        <v>158</v>
      </c>
      <c r="E14" s="116" t="s">
        <v>206</v>
      </c>
      <c r="F14" s="116" t="s">
        <v>207</v>
      </c>
      <c r="G14" s="116" t="s">
        <v>208</v>
      </c>
      <c r="H14" s="116" t="s">
        <v>209</v>
      </c>
      <c r="I14" s="116" t="s">
        <v>210</v>
      </c>
      <c r="J14" s="116" t="s">
        <v>211</v>
      </c>
      <c r="K14" s="116" t="s">
        <v>1554</v>
      </c>
      <c r="L14" s="116" t="s">
        <v>1553</v>
      </c>
      <c r="M14" s="116" t="s">
        <v>74</v>
      </c>
      <c r="N14" s="116" t="s">
        <v>214</v>
      </c>
      <c r="O14" s="116">
        <v>10.9499999989999</v>
      </c>
    </row>
    <row r="15" spans="1:15">
      <c r="A15" s="116" t="s">
        <v>204</v>
      </c>
      <c r="B15" s="116" t="s">
        <v>205</v>
      </c>
      <c r="C15" s="116" t="s">
        <v>2</v>
      </c>
      <c r="D15" s="116">
        <v>158</v>
      </c>
      <c r="E15" s="116" t="s">
        <v>206</v>
      </c>
      <c r="F15" s="116" t="s">
        <v>207</v>
      </c>
      <c r="G15" s="116" t="s">
        <v>208</v>
      </c>
      <c r="H15" s="116" t="s">
        <v>209</v>
      </c>
      <c r="I15" s="116" t="s">
        <v>210</v>
      </c>
      <c r="J15" s="116" t="s">
        <v>211</v>
      </c>
      <c r="K15" s="116" t="s">
        <v>1552</v>
      </c>
      <c r="L15" s="116" t="s">
        <v>1551</v>
      </c>
      <c r="M15" s="116" t="s">
        <v>74</v>
      </c>
      <c r="N15" s="116" t="s">
        <v>214</v>
      </c>
      <c r="O15" s="116">
        <v>10.9499999989999</v>
      </c>
    </row>
    <row r="16" spans="1:15">
      <c r="A16" s="116" t="s">
        <v>204</v>
      </c>
      <c r="B16" s="116" t="s">
        <v>205</v>
      </c>
      <c r="C16" s="116" t="s">
        <v>2</v>
      </c>
      <c r="D16" s="116">
        <v>158</v>
      </c>
      <c r="E16" s="116" t="s">
        <v>206</v>
      </c>
      <c r="F16" s="116" t="s">
        <v>207</v>
      </c>
      <c r="G16" s="116" t="s">
        <v>208</v>
      </c>
      <c r="H16" s="116" t="s">
        <v>209</v>
      </c>
      <c r="I16" s="116" t="s">
        <v>210</v>
      </c>
      <c r="J16" s="116" t="s">
        <v>211</v>
      </c>
      <c r="K16" s="116" t="s">
        <v>1550</v>
      </c>
      <c r="L16" s="116" t="s">
        <v>1549</v>
      </c>
      <c r="M16" s="116" t="s">
        <v>74</v>
      </c>
      <c r="N16" s="116" t="s">
        <v>214</v>
      </c>
      <c r="O16" s="116">
        <v>10.9499999989999</v>
      </c>
    </row>
    <row r="17" spans="1:15">
      <c r="A17" s="116" t="s">
        <v>204</v>
      </c>
      <c r="B17" s="116" t="s">
        <v>205</v>
      </c>
      <c r="C17" s="116" t="s">
        <v>2</v>
      </c>
      <c r="D17" s="116">
        <v>158</v>
      </c>
      <c r="E17" s="116" t="s">
        <v>206</v>
      </c>
      <c r="F17" s="116" t="s">
        <v>207</v>
      </c>
      <c r="G17" s="116" t="s">
        <v>208</v>
      </c>
      <c r="H17" s="116" t="s">
        <v>209</v>
      </c>
      <c r="I17" s="116" t="s">
        <v>210</v>
      </c>
      <c r="J17" s="116" t="s">
        <v>211</v>
      </c>
      <c r="K17" s="116" t="s">
        <v>1548</v>
      </c>
      <c r="L17" s="116" t="s">
        <v>1547</v>
      </c>
      <c r="M17" s="116" t="s">
        <v>74</v>
      </c>
      <c r="N17" s="116" t="s">
        <v>214</v>
      </c>
      <c r="O17" s="116">
        <v>10.219999999000001</v>
      </c>
    </row>
    <row r="18" spans="1:15">
      <c r="A18" s="116" t="s">
        <v>204</v>
      </c>
      <c r="B18" s="116" t="s">
        <v>205</v>
      </c>
      <c r="C18" s="116" t="s">
        <v>2</v>
      </c>
      <c r="D18" s="116">
        <v>158</v>
      </c>
      <c r="E18" s="116" t="s">
        <v>206</v>
      </c>
      <c r="F18" s="116" t="s">
        <v>207</v>
      </c>
      <c r="G18" s="116" t="s">
        <v>208</v>
      </c>
      <c r="H18" s="116" t="s">
        <v>209</v>
      </c>
      <c r="I18" s="116" t="s">
        <v>210</v>
      </c>
      <c r="J18" s="116" t="s">
        <v>211</v>
      </c>
      <c r="K18" s="116" t="s">
        <v>1546</v>
      </c>
      <c r="L18" s="116" t="s">
        <v>1545</v>
      </c>
      <c r="M18" s="116" t="s">
        <v>74</v>
      </c>
      <c r="N18" s="116" t="s">
        <v>214</v>
      </c>
      <c r="O18" s="116">
        <v>10.219999999000001</v>
      </c>
    </row>
    <row r="19" spans="1:15">
      <c r="A19" s="116" t="s">
        <v>204</v>
      </c>
      <c r="B19" s="116" t="s">
        <v>205</v>
      </c>
      <c r="C19" s="116" t="s">
        <v>2</v>
      </c>
      <c r="D19" s="116">
        <v>158</v>
      </c>
      <c r="E19" s="116" t="s">
        <v>206</v>
      </c>
      <c r="F19" s="116" t="s">
        <v>207</v>
      </c>
      <c r="G19" s="116" t="s">
        <v>208</v>
      </c>
      <c r="H19" s="116" t="s">
        <v>209</v>
      </c>
      <c r="I19" s="116" t="s">
        <v>210</v>
      </c>
      <c r="J19" s="116" t="s">
        <v>211</v>
      </c>
      <c r="K19" s="116" t="s">
        <v>1544</v>
      </c>
      <c r="L19" s="116" t="s">
        <v>1543</v>
      </c>
      <c r="M19" s="116" t="s">
        <v>74</v>
      </c>
      <c r="N19" s="116" t="s">
        <v>214</v>
      </c>
      <c r="O19" s="116">
        <v>10.219999999000001</v>
      </c>
    </row>
    <row r="20" spans="1:15">
      <c r="A20" s="116" t="s">
        <v>204</v>
      </c>
      <c r="B20" s="116" t="s">
        <v>205</v>
      </c>
      <c r="C20" s="116" t="s">
        <v>2</v>
      </c>
      <c r="D20" s="116">
        <v>158</v>
      </c>
      <c r="E20" s="116" t="s">
        <v>206</v>
      </c>
      <c r="F20" s="116" t="s">
        <v>207</v>
      </c>
      <c r="G20" s="116" t="s">
        <v>208</v>
      </c>
      <c r="H20" s="116" t="s">
        <v>209</v>
      </c>
      <c r="I20" s="116" t="s">
        <v>210</v>
      </c>
      <c r="J20" s="116" t="s">
        <v>211</v>
      </c>
      <c r="K20" s="116" t="s">
        <v>1542</v>
      </c>
      <c r="L20" s="116" t="s">
        <v>1541</v>
      </c>
      <c r="M20" s="116" t="s">
        <v>74</v>
      </c>
      <c r="N20" s="116" t="s">
        <v>214</v>
      </c>
      <c r="O20" s="116">
        <v>9.4899999990000001</v>
      </c>
    </row>
    <row r="21" spans="1:15">
      <c r="A21" s="116" t="s">
        <v>204</v>
      </c>
      <c r="B21" s="116" t="s">
        <v>205</v>
      </c>
      <c r="C21" s="116" t="s">
        <v>2</v>
      </c>
      <c r="D21" s="116">
        <v>158</v>
      </c>
      <c r="E21" s="116" t="s">
        <v>206</v>
      </c>
      <c r="F21" s="116" t="s">
        <v>207</v>
      </c>
      <c r="G21" s="116" t="s">
        <v>208</v>
      </c>
      <c r="H21" s="116" t="s">
        <v>209</v>
      </c>
      <c r="I21" s="116" t="s">
        <v>210</v>
      </c>
      <c r="J21" s="116" t="s">
        <v>211</v>
      </c>
      <c r="K21" s="116" t="s">
        <v>1540</v>
      </c>
      <c r="L21" s="116" t="s">
        <v>1539</v>
      </c>
      <c r="M21" s="116" t="s">
        <v>74</v>
      </c>
      <c r="N21" s="116" t="s">
        <v>214</v>
      </c>
      <c r="O21" s="116">
        <v>9.4899999990000001</v>
      </c>
    </row>
    <row r="22" spans="1:15">
      <c r="A22" s="116" t="s">
        <v>204</v>
      </c>
      <c r="B22" s="116" t="s">
        <v>205</v>
      </c>
      <c r="C22" s="116" t="s">
        <v>2</v>
      </c>
      <c r="D22" s="116">
        <v>158</v>
      </c>
      <c r="E22" s="116" t="s">
        <v>206</v>
      </c>
      <c r="F22" s="116" t="s">
        <v>207</v>
      </c>
      <c r="G22" s="116" t="s">
        <v>208</v>
      </c>
      <c r="H22" s="116" t="s">
        <v>209</v>
      </c>
      <c r="I22" s="116" t="s">
        <v>210</v>
      </c>
      <c r="J22" s="116" t="s">
        <v>211</v>
      </c>
      <c r="K22" s="116" t="s">
        <v>1538</v>
      </c>
      <c r="L22" s="116" t="s">
        <v>1537</v>
      </c>
      <c r="M22" s="116" t="s">
        <v>74</v>
      </c>
      <c r="N22" s="116" t="s">
        <v>214</v>
      </c>
      <c r="O22" s="116">
        <v>9.1300000000000008</v>
      </c>
    </row>
    <row r="23" spans="1:15">
      <c r="A23" s="116" t="s">
        <v>204</v>
      </c>
      <c r="B23" s="116" t="s">
        <v>205</v>
      </c>
      <c r="C23" s="116" t="s">
        <v>2</v>
      </c>
      <c r="D23" s="116">
        <v>158</v>
      </c>
      <c r="E23" s="116" t="s">
        <v>206</v>
      </c>
      <c r="F23" s="116" t="s">
        <v>207</v>
      </c>
      <c r="G23" s="116" t="s">
        <v>208</v>
      </c>
      <c r="H23" s="116" t="s">
        <v>209</v>
      </c>
      <c r="I23" s="116" t="s">
        <v>210</v>
      </c>
      <c r="J23" s="116" t="s">
        <v>211</v>
      </c>
      <c r="K23" s="116" t="s">
        <v>1536</v>
      </c>
      <c r="L23" s="116" t="s">
        <v>1535</v>
      </c>
      <c r="M23" s="116" t="s">
        <v>74</v>
      </c>
      <c r="N23" s="116" t="s">
        <v>214</v>
      </c>
      <c r="O23" s="116">
        <v>8.2099999990000008</v>
      </c>
    </row>
    <row r="24" spans="1:15">
      <c r="A24" s="116" t="s">
        <v>204</v>
      </c>
      <c r="B24" s="116" t="s">
        <v>205</v>
      </c>
      <c r="C24" s="116" t="s">
        <v>2</v>
      </c>
      <c r="D24" s="116">
        <v>158</v>
      </c>
      <c r="E24" s="116" t="s">
        <v>206</v>
      </c>
      <c r="F24" s="116" t="s">
        <v>207</v>
      </c>
      <c r="G24" s="116" t="s">
        <v>208</v>
      </c>
      <c r="H24" s="116" t="s">
        <v>209</v>
      </c>
      <c r="I24" s="116" t="s">
        <v>210</v>
      </c>
      <c r="J24" s="116" t="s">
        <v>211</v>
      </c>
      <c r="K24" s="116" t="s">
        <v>1534</v>
      </c>
      <c r="L24" s="116" t="s">
        <v>1533</v>
      </c>
      <c r="M24" s="116" t="s">
        <v>74</v>
      </c>
      <c r="N24" s="116" t="s">
        <v>214</v>
      </c>
      <c r="O24" s="116">
        <v>8.0299999999999905</v>
      </c>
    </row>
    <row r="25" spans="1:15">
      <c r="A25" s="116" t="s">
        <v>204</v>
      </c>
      <c r="B25" s="116" t="s">
        <v>205</v>
      </c>
      <c r="C25" s="116" t="s">
        <v>2</v>
      </c>
      <c r="D25" s="116">
        <v>158</v>
      </c>
      <c r="E25" s="116" t="s">
        <v>206</v>
      </c>
      <c r="F25" s="116" t="s">
        <v>207</v>
      </c>
      <c r="G25" s="116" t="s">
        <v>208</v>
      </c>
      <c r="H25" s="116" t="s">
        <v>209</v>
      </c>
      <c r="I25" s="116" t="s">
        <v>210</v>
      </c>
      <c r="J25" s="116" t="s">
        <v>211</v>
      </c>
      <c r="K25" s="116" t="s">
        <v>1532</v>
      </c>
      <c r="L25" s="116" t="s">
        <v>1531</v>
      </c>
      <c r="M25" s="116" t="s">
        <v>74</v>
      </c>
      <c r="N25" s="116" t="s">
        <v>214</v>
      </c>
      <c r="O25" s="116">
        <v>8.4</v>
      </c>
    </row>
    <row r="26" spans="1:15">
      <c r="A26" s="116" t="s">
        <v>204</v>
      </c>
      <c r="B26" s="116" t="s">
        <v>205</v>
      </c>
      <c r="C26" s="116" t="s">
        <v>2</v>
      </c>
      <c r="D26" s="116">
        <v>158</v>
      </c>
      <c r="E26" s="116" t="s">
        <v>206</v>
      </c>
      <c r="F26" s="116" t="s">
        <v>207</v>
      </c>
      <c r="G26" s="116" t="s">
        <v>208</v>
      </c>
      <c r="H26" s="116" t="s">
        <v>209</v>
      </c>
      <c r="I26" s="116" t="s">
        <v>210</v>
      </c>
      <c r="J26" s="116" t="s">
        <v>211</v>
      </c>
      <c r="K26" s="116" t="s">
        <v>1530</v>
      </c>
      <c r="L26" s="116" t="s">
        <v>1529</v>
      </c>
      <c r="M26" s="116" t="s">
        <v>74</v>
      </c>
      <c r="N26" s="116" t="s">
        <v>214</v>
      </c>
      <c r="O26" s="116">
        <v>7.6699999989999901</v>
      </c>
    </row>
    <row r="27" spans="1:15">
      <c r="A27" s="116" t="s">
        <v>204</v>
      </c>
      <c r="B27" s="116" t="s">
        <v>205</v>
      </c>
      <c r="C27" s="116" t="s">
        <v>2</v>
      </c>
      <c r="D27" s="116">
        <v>158</v>
      </c>
      <c r="E27" s="116" t="s">
        <v>206</v>
      </c>
      <c r="F27" s="116" t="s">
        <v>207</v>
      </c>
      <c r="G27" s="116" t="s">
        <v>208</v>
      </c>
      <c r="H27" s="116" t="s">
        <v>209</v>
      </c>
      <c r="I27" s="116" t="s">
        <v>210</v>
      </c>
      <c r="J27" s="116" t="s">
        <v>211</v>
      </c>
      <c r="K27" s="116" t="s">
        <v>1528</v>
      </c>
      <c r="L27" s="116" t="s">
        <v>1527</v>
      </c>
      <c r="M27" s="116" t="s">
        <v>74</v>
      </c>
      <c r="N27" s="116" t="s">
        <v>214</v>
      </c>
      <c r="O27" s="116">
        <v>8.579999999</v>
      </c>
    </row>
    <row r="28" spans="1:15">
      <c r="A28" s="116" t="s">
        <v>204</v>
      </c>
      <c r="B28" s="116" t="s">
        <v>205</v>
      </c>
      <c r="C28" s="116" t="s">
        <v>2</v>
      </c>
      <c r="D28" s="116">
        <v>158</v>
      </c>
      <c r="E28" s="116" t="s">
        <v>206</v>
      </c>
      <c r="F28" s="116" t="s">
        <v>207</v>
      </c>
      <c r="G28" s="116" t="s">
        <v>208</v>
      </c>
      <c r="H28" s="116" t="s">
        <v>209</v>
      </c>
      <c r="I28" s="116" t="s">
        <v>210</v>
      </c>
      <c r="J28" s="116" t="s">
        <v>211</v>
      </c>
      <c r="K28" s="116" t="s">
        <v>1526</v>
      </c>
      <c r="L28" s="116" t="s">
        <v>1525</v>
      </c>
      <c r="M28" s="116" t="s">
        <v>74</v>
      </c>
      <c r="N28" s="116" t="s">
        <v>214</v>
      </c>
      <c r="O28" s="116">
        <v>8.7599999999999891</v>
      </c>
    </row>
    <row r="29" spans="1:15">
      <c r="A29" s="116" t="s">
        <v>204</v>
      </c>
      <c r="B29" s="116" t="s">
        <v>205</v>
      </c>
      <c r="C29" s="116" t="s">
        <v>2</v>
      </c>
      <c r="D29" s="116">
        <v>158</v>
      </c>
      <c r="E29" s="116" t="s">
        <v>206</v>
      </c>
      <c r="F29" s="116" t="s">
        <v>207</v>
      </c>
      <c r="G29" s="116" t="s">
        <v>208</v>
      </c>
      <c r="H29" s="116" t="s">
        <v>209</v>
      </c>
      <c r="I29" s="116" t="s">
        <v>210</v>
      </c>
      <c r="J29" s="116" t="s">
        <v>211</v>
      </c>
      <c r="K29" s="116" t="s">
        <v>1524</v>
      </c>
      <c r="L29" s="116" t="s">
        <v>1523</v>
      </c>
      <c r="M29" s="116" t="s">
        <v>74</v>
      </c>
      <c r="N29" s="116" t="s">
        <v>214</v>
      </c>
      <c r="O29" s="116">
        <v>8.4</v>
      </c>
    </row>
    <row r="30" spans="1:15">
      <c r="A30" s="116" t="s">
        <v>204</v>
      </c>
      <c r="B30" s="116" t="s">
        <v>205</v>
      </c>
      <c r="C30" s="116" t="s">
        <v>2</v>
      </c>
      <c r="D30" s="116">
        <v>158</v>
      </c>
      <c r="E30" s="116" t="s">
        <v>206</v>
      </c>
      <c r="F30" s="116" t="s">
        <v>207</v>
      </c>
      <c r="G30" s="116" t="s">
        <v>208</v>
      </c>
      <c r="H30" s="116" t="s">
        <v>209</v>
      </c>
      <c r="I30" s="116" t="s">
        <v>210</v>
      </c>
      <c r="J30" s="116" t="s">
        <v>211</v>
      </c>
      <c r="K30" s="116" t="s">
        <v>1522</v>
      </c>
      <c r="L30" s="116" t="s">
        <v>1521</v>
      </c>
      <c r="M30" s="116" t="s">
        <v>74</v>
      </c>
      <c r="N30" s="116" t="s">
        <v>214</v>
      </c>
      <c r="O30" s="116">
        <v>8.0299999999999905</v>
      </c>
    </row>
    <row r="31" spans="1:15">
      <c r="A31" s="116" t="s">
        <v>204</v>
      </c>
      <c r="B31" s="116" t="s">
        <v>205</v>
      </c>
      <c r="C31" s="116" t="s">
        <v>2</v>
      </c>
      <c r="D31" s="116">
        <v>158</v>
      </c>
      <c r="E31" s="116" t="s">
        <v>206</v>
      </c>
      <c r="F31" s="116" t="s">
        <v>207</v>
      </c>
      <c r="G31" s="116" t="s">
        <v>208</v>
      </c>
      <c r="H31" s="116" t="s">
        <v>209</v>
      </c>
      <c r="I31" s="116" t="s">
        <v>210</v>
      </c>
      <c r="J31" s="116" t="s">
        <v>211</v>
      </c>
      <c r="K31" s="116" t="s">
        <v>1520</v>
      </c>
      <c r="L31" s="116" t="s">
        <v>1519</v>
      </c>
      <c r="M31" s="116" t="s">
        <v>74</v>
      </c>
      <c r="N31" s="116" t="s">
        <v>214</v>
      </c>
      <c r="O31" s="116">
        <v>8.4</v>
      </c>
    </row>
    <row r="32" spans="1:15">
      <c r="A32" s="116" t="s">
        <v>204</v>
      </c>
      <c r="B32" s="116" t="s">
        <v>205</v>
      </c>
      <c r="C32" s="116" t="s">
        <v>2</v>
      </c>
      <c r="D32" s="116">
        <v>158</v>
      </c>
      <c r="E32" s="116" t="s">
        <v>206</v>
      </c>
      <c r="F32" s="116" t="s">
        <v>207</v>
      </c>
      <c r="G32" s="116" t="s">
        <v>208</v>
      </c>
      <c r="H32" s="116" t="s">
        <v>209</v>
      </c>
      <c r="I32" s="116" t="s">
        <v>210</v>
      </c>
      <c r="J32" s="116" t="s">
        <v>211</v>
      </c>
      <c r="K32" s="116" t="s">
        <v>1518</v>
      </c>
      <c r="L32" s="116" t="s">
        <v>1517</v>
      </c>
      <c r="M32" s="116" t="s">
        <v>74</v>
      </c>
      <c r="N32" s="116" t="s">
        <v>214</v>
      </c>
      <c r="O32" s="116">
        <v>8.4</v>
      </c>
    </row>
    <row r="33" spans="1:15">
      <c r="A33" s="116" t="s">
        <v>204</v>
      </c>
      <c r="B33" s="116" t="s">
        <v>205</v>
      </c>
      <c r="C33" s="116" t="s">
        <v>2</v>
      </c>
      <c r="D33" s="116">
        <v>158</v>
      </c>
      <c r="E33" s="116" t="s">
        <v>206</v>
      </c>
      <c r="F33" s="116" t="s">
        <v>207</v>
      </c>
      <c r="G33" s="116" t="s">
        <v>208</v>
      </c>
      <c r="H33" s="116" t="s">
        <v>209</v>
      </c>
      <c r="I33" s="116" t="s">
        <v>210</v>
      </c>
      <c r="J33" s="116" t="s">
        <v>211</v>
      </c>
      <c r="K33" s="116" t="s">
        <v>1516</v>
      </c>
      <c r="L33" s="116" t="s">
        <v>1515</v>
      </c>
      <c r="M33" s="116" t="s">
        <v>74</v>
      </c>
      <c r="N33" s="116" t="s">
        <v>214</v>
      </c>
      <c r="O33" s="116">
        <v>8.4</v>
      </c>
    </row>
    <row r="34" spans="1:15">
      <c r="A34" s="116" t="s">
        <v>204</v>
      </c>
      <c r="B34" s="116" t="s">
        <v>205</v>
      </c>
      <c r="C34" s="116" t="s">
        <v>2</v>
      </c>
      <c r="D34" s="116">
        <v>158</v>
      </c>
      <c r="E34" s="116" t="s">
        <v>206</v>
      </c>
      <c r="F34" s="116" t="s">
        <v>207</v>
      </c>
      <c r="G34" s="116" t="s">
        <v>208</v>
      </c>
      <c r="H34" s="116" t="s">
        <v>209</v>
      </c>
      <c r="I34" s="116" t="s">
        <v>210</v>
      </c>
      <c r="J34" s="116" t="s">
        <v>211</v>
      </c>
      <c r="K34" s="116" t="s">
        <v>1514</v>
      </c>
      <c r="L34" s="116" t="s">
        <v>1513</v>
      </c>
      <c r="M34" s="116" t="s">
        <v>74</v>
      </c>
      <c r="N34" s="116" t="s">
        <v>214</v>
      </c>
      <c r="O34" s="116">
        <v>8.4</v>
      </c>
    </row>
    <row r="35" spans="1:15">
      <c r="A35" s="116" t="s">
        <v>204</v>
      </c>
      <c r="B35" s="116" t="s">
        <v>205</v>
      </c>
      <c r="C35" s="116" t="s">
        <v>2</v>
      </c>
      <c r="D35" s="116">
        <v>158</v>
      </c>
      <c r="E35" s="116" t="s">
        <v>206</v>
      </c>
      <c r="F35" s="116" t="s">
        <v>207</v>
      </c>
      <c r="G35" s="116" t="s">
        <v>208</v>
      </c>
      <c r="H35" s="116" t="s">
        <v>209</v>
      </c>
      <c r="I35" s="116" t="s">
        <v>210</v>
      </c>
      <c r="J35" s="116" t="s">
        <v>211</v>
      </c>
      <c r="K35" s="116" t="s">
        <v>1512</v>
      </c>
      <c r="L35" s="116" t="s">
        <v>1511</v>
      </c>
      <c r="M35" s="116" t="s">
        <v>74</v>
      </c>
      <c r="N35" s="116" t="s">
        <v>214</v>
      </c>
      <c r="O35" s="116">
        <v>8.4</v>
      </c>
    </row>
    <row r="36" spans="1:15">
      <c r="A36" s="116" t="s">
        <v>204</v>
      </c>
      <c r="B36" s="116" t="s">
        <v>205</v>
      </c>
      <c r="C36" s="116" t="s">
        <v>2</v>
      </c>
      <c r="D36" s="116">
        <v>158</v>
      </c>
      <c r="E36" s="116" t="s">
        <v>206</v>
      </c>
      <c r="F36" s="116" t="s">
        <v>207</v>
      </c>
      <c r="G36" s="116" t="s">
        <v>208</v>
      </c>
      <c r="H36" s="116" t="s">
        <v>209</v>
      </c>
      <c r="I36" s="116" t="s">
        <v>210</v>
      </c>
      <c r="J36" s="116" t="s">
        <v>211</v>
      </c>
      <c r="K36" s="116" t="s">
        <v>1510</v>
      </c>
      <c r="L36" s="116" t="s">
        <v>1509</v>
      </c>
      <c r="M36" s="116" t="s">
        <v>74</v>
      </c>
      <c r="N36" s="116" t="s">
        <v>214</v>
      </c>
      <c r="O36" s="116">
        <v>8.4</v>
      </c>
    </row>
    <row r="37" spans="1:15">
      <c r="A37" s="116" t="s">
        <v>204</v>
      </c>
      <c r="B37" s="116" t="s">
        <v>205</v>
      </c>
      <c r="C37" s="116" t="s">
        <v>2</v>
      </c>
      <c r="D37" s="116">
        <v>158</v>
      </c>
      <c r="E37" s="116" t="s">
        <v>206</v>
      </c>
      <c r="F37" s="116" t="s">
        <v>207</v>
      </c>
      <c r="G37" s="116" t="s">
        <v>208</v>
      </c>
      <c r="H37" s="116" t="s">
        <v>209</v>
      </c>
      <c r="I37" s="116" t="s">
        <v>210</v>
      </c>
      <c r="J37" s="116" t="s">
        <v>211</v>
      </c>
      <c r="K37" s="116" t="s">
        <v>1508</v>
      </c>
      <c r="L37" s="116" t="s">
        <v>1507</v>
      </c>
      <c r="M37" s="116" t="s">
        <v>74</v>
      </c>
      <c r="N37" s="116" t="s">
        <v>214</v>
      </c>
      <c r="O37" s="116">
        <v>8.4</v>
      </c>
    </row>
    <row r="38" spans="1:15">
      <c r="A38" s="116" t="s">
        <v>204</v>
      </c>
      <c r="B38" s="116" t="s">
        <v>205</v>
      </c>
      <c r="C38" s="116" t="s">
        <v>2</v>
      </c>
      <c r="D38" s="116">
        <v>158</v>
      </c>
      <c r="E38" s="116" t="s">
        <v>206</v>
      </c>
      <c r="F38" s="116" t="s">
        <v>207</v>
      </c>
      <c r="G38" s="116" t="s">
        <v>208</v>
      </c>
      <c r="H38" s="116" t="s">
        <v>209</v>
      </c>
      <c r="I38" s="116" t="s">
        <v>210</v>
      </c>
      <c r="J38" s="116" t="s">
        <v>211</v>
      </c>
      <c r="K38" s="116" t="s">
        <v>1506</v>
      </c>
      <c r="L38" s="116" t="s">
        <v>1505</v>
      </c>
      <c r="M38" s="116" t="s">
        <v>74</v>
      </c>
      <c r="N38" s="116" t="s">
        <v>214</v>
      </c>
      <c r="O38" s="116">
        <v>8.4</v>
      </c>
    </row>
    <row r="39" spans="1:15">
      <c r="A39" s="116" t="s">
        <v>204</v>
      </c>
      <c r="B39" s="116" t="s">
        <v>205</v>
      </c>
      <c r="C39" s="116" t="s">
        <v>2</v>
      </c>
      <c r="D39" s="116">
        <v>158</v>
      </c>
      <c r="E39" s="116" t="s">
        <v>206</v>
      </c>
      <c r="F39" s="116" t="s">
        <v>207</v>
      </c>
      <c r="G39" s="116" t="s">
        <v>208</v>
      </c>
      <c r="H39" s="116" t="s">
        <v>209</v>
      </c>
      <c r="I39" s="116" t="s">
        <v>210</v>
      </c>
      <c r="J39" s="116" t="s">
        <v>211</v>
      </c>
      <c r="K39" s="116" t="s">
        <v>1504</v>
      </c>
      <c r="L39" s="116" t="s">
        <v>1503</v>
      </c>
      <c r="M39" s="116" t="s">
        <v>74</v>
      </c>
      <c r="N39" s="116" t="s">
        <v>214</v>
      </c>
      <c r="O39" s="116">
        <v>8.4</v>
      </c>
    </row>
    <row r="40" spans="1:15">
      <c r="A40" s="116" t="s">
        <v>204</v>
      </c>
      <c r="B40" s="116" t="s">
        <v>205</v>
      </c>
      <c r="C40" s="116" t="s">
        <v>2</v>
      </c>
      <c r="D40" s="116">
        <v>158</v>
      </c>
      <c r="E40" s="116" t="s">
        <v>206</v>
      </c>
      <c r="F40" s="116" t="s">
        <v>207</v>
      </c>
      <c r="G40" s="116" t="s">
        <v>208</v>
      </c>
      <c r="H40" s="116" t="s">
        <v>209</v>
      </c>
      <c r="I40" s="116" t="s">
        <v>210</v>
      </c>
      <c r="J40" s="116" t="s">
        <v>211</v>
      </c>
      <c r="K40" s="116" t="s">
        <v>1502</v>
      </c>
      <c r="L40" s="116" t="s">
        <v>1501</v>
      </c>
      <c r="M40" s="116" t="s">
        <v>74</v>
      </c>
      <c r="N40" s="116" t="s">
        <v>214</v>
      </c>
      <c r="O40" s="116">
        <v>8.4</v>
      </c>
    </row>
    <row r="41" spans="1:15">
      <c r="A41" s="116" t="s">
        <v>204</v>
      </c>
      <c r="B41" s="116" t="s">
        <v>205</v>
      </c>
      <c r="C41" s="116" t="s">
        <v>2</v>
      </c>
      <c r="D41" s="116">
        <v>158</v>
      </c>
      <c r="E41" s="116" t="s">
        <v>206</v>
      </c>
      <c r="F41" s="116" t="s">
        <v>207</v>
      </c>
      <c r="G41" s="116" t="s">
        <v>208</v>
      </c>
      <c r="H41" s="116" t="s">
        <v>209</v>
      </c>
      <c r="I41" s="116" t="s">
        <v>210</v>
      </c>
      <c r="J41" s="116" t="s">
        <v>211</v>
      </c>
      <c r="K41" s="116" t="s">
        <v>1500</v>
      </c>
      <c r="L41" s="116" t="s">
        <v>1499</v>
      </c>
      <c r="M41" s="116" t="s">
        <v>74</v>
      </c>
      <c r="N41" s="116" t="s">
        <v>214</v>
      </c>
      <c r="O41" s="116">
        <v>8.4</v>
      </c>
    </row>
    <row r="42" spans="1:15">
      <c r="A42" s="116" t="s">
        <v>204</v>
      </c>
      <c r="B42" s="116" t="s">
        <v>205</v>
      </c>
      <c r="C42" s="116" t="s">
        <v>2</v>
      </c>
      <c r="D42" s="116">
        <v>158</v>
      </c>
      <c r="E42" s="116" t="s">
        <v>206</v>
      </c>
      <c r="F42" s="116" t="s">
        <v>207</v>
      </c>
      <c r="G42" s="116" t="s">
        <v>208</v>
      </c>
      <c r="H42" s="116" t="s">
        <v>209</v>
      </c>
      <c r="I42" s="116" t="s">
        <v>210</v>
      </c>
      <c r="J42" s="116" t="s">
        <v>211</v>
      </c>
      <c r="K42" s="116" t="s">
        <v>1498</v>
      </c>
      <c r="L42" s="116" t="s">
        <v>1497</v>
      </c>
      <c r="M42" s="116" t="s">
        <v>74</v>
      </c>
      <c r="N42" s="116" t="s">
        <v>214</v>
      </c>
      <c r="O42" s="116">
        <v>8.4</v>
      </c>
    </row>
    <row r="43" spans="1:15">
      <c r="A43" s="116" t="s">
        <v>204</v>
      </c>
      <c r="B43" s="116" t="s">
        <v>205</v>
      </c>
      <c r="C43" s="116" t="s">
        <v>2</v>
      </c>
      <c r="D43" s="116">
        <v>158</v>
      </c>
      <c r="E43" s="116" t="s">
        <v>206</v>
      </c>
      <c r="F43" s="116" t="s">
        <v>207</v>
      </c>
      <c r="G43" s="116" t="s">
        <v>208</v>
      </c>
      <c r="H43" s="116" t="s">
        <v>209</v>
      </c>
      <c r="I43" s="116" t="s">
        <v>210</v>
      </c>
      <c r="J43" s="116" t="s">
        <v>211</v>
      </c>
      <c r="K43" s="116" t="s">
        <v>1496</v>
      </c>
      <c r="L43" s="116" t="s">
        <v>1495</v>
      </c>
      <c r="M43" s="116" t="s">
        <v>74</v>
      </c>
      <c r="N43" s="116" t="s">
        <v>214</v>
      </c>
      <c r="O43" s="116">
        <v>8.4</v>
      </c>
    </row>
    <row r="44" spans="1:15">
      <c r="A44" s="116" t="s">
        <v>204</v>
      </c>
      <c r="B44" s="116" t="s">
        <v>205</v>
      </c>
      <c r="C44" s="116" t="s">
        <v>2</v>
      </c>
      <c r="D44" s="116">
        <v>158</v>
      </c>
      <c r="E44" s="116" t="s">
        <v>206</v>
      </c>
      <c r="F44" s="116" t="s">
        <v>207</v>
      </c>
      <c r="G44" s="116" t="s">
        <v>208</v>
      </c>
      <c r="H44" s="116" t="s">
        <v>209</v>
      </c>
      <c r="I44" s="116" t="s">
        <v>210</v>
      </c>
      <c r="J44" s="116" t="s">
        <v>211</v>
      </c>
      <c r="K44" s="116" t="s">
        <v>1494</v>
      </c>
      <c r="L44" s="116" t="s">
        <v>1493</v>
      </c>
      <c r="M44" s="116" t="s">
        <v>74</v>
      </c>
      <c r="N44" s="116" t="s">
        <v>214</v>
      </c>
      <c r="O44" s="116">
        <v>8.4</v>
      </c>
    </row>
    <row r="45" spans="1:15">
      <c r="A45" s="116" t="s">
        <v>204</v>
      </c>
      <c r="B45" s="116" t="s">
        <v>205</v>
      </c>
      <c r="C45" s="116" t="s">
        <v>2</v>
      </c>
      <c r="D45" s="116">
        <v>158</v>
      </c>
      <c r="E45" s="116" t="s">
        <v>206</v>
      </c>
      <c r="F45" s="116" t="s">
        <v>207</v>
      </c>
      <c r="G45" s="116" t="s">
        <v>208</v>
      </c>
      <c r="H45" s="116" t="s">
        <v>209</v>
      </c>
      <c r="I45" s="116" t="s">
        <v>210</v>
      </c>
      <c r="J45" s="116" t="s">
        <v>211</v>
      </c>
      <c r="K45" s="116" t="s">
        <v>1492</v>
      </c>
      <c r="L45" s="116" t="s">
        <v>1491</v>
      </c>
      <c r="M45" s="116" t="s">
        <v>74</v>
      </c>
      <c r="N45" s="116" t="s">
        <v>214</v>
      </c>
      <c r="O45" s="116">
        <v>8.4</v>
      </c>
    </row>
    <row r="46" spans="1:15">
      <c r="A46" s="116" t="s">
        <v>204</v>
      </c>
      <c r="B46" s="116" t="s">
        <v>205</v>
      </c>
      <c r="C46" s="116" t="s">
        <v>2</v>
      </c>
      <c r="D46" s="116">
        <v>158</v>
      </c>
      <c r="E46" s="116" t="s">
        <v>206</v>
      </c>
      <c r="F46" s="116" t="s">
        <v>207</v>
      </c>
      <c r="G46" s="116" t="s">
        <v>208</v>
      </c>
      <c r="H46" s="116" t="s">
        <v>209</v>
      </c>
      <c r="I46" s="116" t="s">
        <v>210</v>
      </c>
      <c r="J46" s="116" t="s">
        <v>211</v>
      </c>
      <c r="K46" s="116" t="s">
        <v>1490</v>
      </c>
      <c r="L46" s="116" t="s">
        <v>1489</v>
      </c>
      <c r="M46" s="116" t="s">
        <v>74</v>
      </c>
      <c r="N46" s="116" t="s">
        <v>214</v>
      </c>
      <c r="O46" s="116">
        <v>8.4</v>
      </c>
    </row>
    <row r="47" spans="1:15">
      <c r="A47" s="116" t="s">
        <v>204</v>
      </c>
      <c r="B47" s="116" t="s">
        <v>205</v>
      </c>
      <c r="C47" s="116" t="s">
        <v>2</v>
      </c>
      <c r="D47" s="116">
        <v>158</v>
      </c>
      <c r="E47" s="116" t="s">
        <v>206</v>
      </c>
      <c r="F47" s="116" t="s">
        <v>207</v>
      </c>
      <c r="G47" s="116" t="s">
        <v>208</v>
      </c>
      <c r="H47" s="116" t="s">
        <v>209</v>
      </c>
      <c r="I47" s="116" t="s">
        <v>210</v>
      </c>
      <c r="J47" s="116" t="s">
        <v>211</v>
      </c>
      <c r="K47" s="116" t="s">
        <v>1488</v>
      </c>
      <c r="L47" s="116" t="s">
        <v>1487</v>
      </c>
      <c r="M47" s="116" t="s">
        <v>74</v>
      </c>
      <c r="N47" s="116" t="s">
        <v>214</v>
      </c>
      <c r="O47" s="116">
        <v>8.4</v>
      </c>
    </row>
    <row r="48" spans="1:15">
      <c r="A48" s="116" t="s">
        <v>204</v>
      </c>
      <c r="B48" s="116" t="s">
        <v>205</v>
      </c>
      <c r="C48" s="116" t="s">
        <v>2</v>
      </c>
      <c r="D48" s="116">
        <v>158</v>
      </c>
      <c r="E48" s="116" t="s">
        <v>206</v>
      </c>
      <c r="F48" s="116" t="s">
        <v>207</v>
      </c>
      <c r="G48" s="116" t="s">
        <v>208</v>
      </c>
      <c r="H48" s="116" t="s">
        <v>209</v>
      </c>
      <c r="I48" s="116" t="s">
        <v>210</v>
      </c>
      <c r="J48" s="116" t="s">
        <v>211</v>
      </c>
      <c r="K48" s="116" t="s">
        <v>1486</v>
      </c>
      <c r="L48" s="116" t="s">
        <v>1485</v>
      </c>
      <c r="M48" s="116" t="s">
        <v>74</v>
      </c>
      <c r="N48" s="116" t="s">
        <v>214</v>
      </c>
      <c r="O48" s="116">
        <v>8.4</v>
      </c>
    </row>
    <row r="49" spans="1:15">
      <c r="A49" s="116" t="s">
        <v>204</v>
      </c>
      <c r="B49" s="116" t="s">
        <v>205</v>
      </c>
      <c r="C49" s="116" t="s">
        <v>2</v>
      </c>
      <c r="D49" s="116">
        <v>158</v>
      </c>
      <c r="E49" s="116" t="s">
        <v>206</v>
      </c>
      <c r="F49" s="116" t="s">
        <v>207</v>
      </c>
      <c r="G49" s="116" t="s">
        <v>208</v>
      </c>
      <c r="H49" s="116" t="s">
        <v>209</v>
      </c>
      <c r="I49" s="116" t="s">
        <v>210</v>
      </c>
      <c r="J49" s="116" t="s">
        <v>211</v>
      </c>
      <c r="K49" s="116" t="s">
        <v>1484</v>
      </c>
      <c r="L49" s="116" t="s">
        <v>1483</v>
      </c>
      <c r="M49" s="116" t="s">
        <v>74</v>
      </c>
      <c r="N49" s="116" t="s">
        <v>214</v>
      </c>
      <c r="O49" s="116">
        <v>8.4</v>
      </c>
    </row>
    <row r="50" spans="1:15">
      <c r="A50" s="116" t="s">
        <v>204</v>
      </c>
      <c r="B50" s="116" t="s">
        <v>205</v>
      </c>
      <c r="C50" s="116" t="s">
        <v>2</v>
      </c>
      <c r="D50" s="116">
        <v>158</v>
      </c>
      <c r="E50" s="116" t="s">
        <v>206</v>
      </c>
      <c r="F50" s="116" t="s">
        <v>207</v>
      </c>
      <c r="G50" s="116" t="s">
        <v>208</v>
      </c>
      <c r="H50" s="116" t="s">
        <v>209</v>
      </c>
      <c r="I50" s="116" t="s">
        <v>210</v>
      </c>
      <c r="J50" s="116" t="s">
        <v>211</v>
      </c>
      <c r="K50" s="116" t="s">
        <v>1482</v>
      </c>
      <c r="L50" s="116" t="s">
        <v>1481</v>
      </c>
      <c r="M50" s="116" t="s">
        <v>74</v>
      </c>
      <c r="N50" s="116" t="s">
        <v>214</v>
      </c>
      <c r="O50" s="116">
        <v>8.2200000000000006</v>
      </c>
    </row>
    <row r="51" spans="1:15">
      <c r="A51" s="116" t="s">
        <v>204</v>
      </c>
      <c r="B51" s="116" t="s">
        <v>205</v>
      </c>
      <c r="C51" s="116" t="s">
        <v>2</v>
      </c>
      <c r="D51" s="116">
        <v>158</v>
      </c>
      <c r="E51" s="116" t="s">
        <v>206</v>
      </c>
      <c r="F51" s="116" t="s">
        <v>207</v>
      </c>
      <c r="G51" s="116" t="s">
        <v>208</v>
      </c>
      <c r="H51" s="116" t="s">
        <v>209</v>
      </c>
      <c r="I51" s="116" t="s">
        <v>210</v>
      </c>
      <c r="J51" s="116" t="s">
        <v>211</v>
      </c>
      <c r="K51" s="116" t="s">
        <v>1480</v>
      </c>
      <c r="L51" s="116" t="s">
        <v>1479</v>
      </c>
      <c r="M51" s="116" t="s">
        <v>74</v>
      </c>
      <c r="N51" s="116" t="s">
        <v>214</v>
      </c>
      <c r="O51" s="116">
        <v>8.0299999999999905</v>
      </c>
    </row>
    <row r="52" spans="1:15">
      <c r="A52" s="116" t="s">
        <v>204</v>
      </c>
      <c r="B52" s="116" t="s">
        <v>205</v>
      </c>
      <c r="C52" s="116" t="s">
        <v>2</v>
      </c>
      <c r="D52" s="116">
        <v>158</v>
      </c>
      <c r="E52" s="116" t="s">
        <v>206</v>
      </c>
      <c r="F52" s="116" t="s">
        <v>207</v>
      </c>
      <c r="G52" s="116" t="s">
        <v>208</v>
      </c>
      <c r="H52" s="116" t="s">
        <v>209</v>
      </c>
      <c r="I52" s="116" t="s">
        <v>210</v>
      </c>
      <c r="J52" s="116" t="s">
        <v>211</v>
      </c>
      <c r="K52" s="116" t="s">
        <v>1478</v>
      </c>
      <c r="L52" s="116" t="s">
        <v>1477</v>
      </c>
      <c r="M52" s="116" t="s">
        <v>74</v>
      </c>
      <c r="N52" s="116" t="s">
        <v>214</v>
      </c>
      <c r="O52" s="116">
        <v>8.0299999999999905</v>
      </c>
    </row>
    <row r="53" spans="1:15">
      <c r="A53" s="116" t="s">
        <v>204</v>
      </c>
      <c r="B53" s="116" t="s">
        <v>205</v>
      </c>
      <c r="C53" s="116" t="s">
        <v>2</v>
      </c>
      <c r="D53" s="116">
        <v>158</v>
      </c>
      <c r="E53" s="116" t="s">
        <v>206</v>
      </c>
      <c r="F53" s="116" t="s">
        <v>207</v>
      </c>
      <c r="G53" s="116" t="s">
        <v>208</v>
      </c>
      <c r="H53" s="116" t="s">
        <v>209</v>
      </c>
      <c r="I53" s="116" t="s">
        <v>210</v>
      </c>
      <c r="J53" s="116" t="s">
        <v>211</v>
      </c>
      <c r="K53" s="116" t="s">
        <v>1476</v>
      </c>
      <c r="L53" s="116" t="s">
        <v>1475</v>
      </c>
      <c r="M53" s="116" t="s">
        <v>74</v>
      </c>
      <c r="N53" s="116" t="s">
        <v>214</v>
      </c>
      <c r="O53" s="116">
        <v>8.0299999999999905</v>
      </c>
    </row>
    <row r="54" spans="1:15">
      <c r="A54" s="116" t="s">
        <v>204</v>
      </c>
      <c r="B54" s="116" t="s">
        <v>205</v>
      </c>
      <c r="C54" s="116" t="s">
        <v>2</v>
      </c>
      <c r="D54" s="116">
        <v>158</v>
      </c>
      <c r="E54" s="116" t="s">
        <v>206</v>
      </c>
      <c r="F54" s="116" t="s">
        <v>207</v>
      </c>
      <c r="G54" s="116" t="s">
        <v>208</v>
      </c>
      <c r="H54" s="116" t="s">
        <v>209</v>
      </c>
      <c r="I54" s="116" t="s">
        <v>210</v>
      </c>
      <c r="J54" s="116" t="s">
        <v>211</v>
      </c>
      <c r="K54" s="116" t="s">
        <v>1474</v>
      </c>
      <c r="L54" s="116" t="s">
        <v>1473</v>
      </c>
      <c r="M54" s="116" t="s">
        <v>74</v>
      </c>
      <c r="N54" s="116" t="s">
        <v>214</v>
      </c>
      <c r="O54" s="116">
        <v>8.0299999999999905</v>
      </c>
    </row>
    <row r="55" spans="1:15">
      <c r="A55" s="116" t="s">
        <v>204</v>
      </c>
      <c r="B55" s="116" t="s">
        <v>205</v>
      </c>
      <c r="C55" s="116" t="s">
        <v>2</v>
      </c>
      <c r="D55" s="116">
        <v>158</v>
      </c>
      <c r="E55" s="116" t="s">
        <v>206</v>
      </c>
      <c r="F55" s="116" t="s">
        <v>207</v>
      </c>
      <c r="G55" s="116" t="s">
        <v>208</v>
      </c>
      <c r="H55" s="116" t="s">
        <v>209</v>
      </c>
      <c r="I55" s="116" t="s">
        <v>210</v>
      </c>
      <c r="J55" s="116" t="s">
        <v>211</v>
      </c>
      <c r="K55" s="116" t="s">
        <v>1472</v>
      </c>
      <c r="L55" s="116" t="s">
        <v>1471</v>
      </c>
      <c r="M55" s="116" t="s">
        <v>74</v>
      </c>
      <c r="N55" s="116" t="s">
        <v>214</v>
      </c>
      <c r="O55" s="116">
        <v>8.0299999999999905</v>
      </c>
    </row>
    <row r="56" spans="1:15">
      <c r="A56" s="116" t="s">
        <v>204</v>
      </c>
      <c r="B56" s="116" t="s">
        <v>205</v>
      </c>
      <c r="C56" s="116" t="s">
        <v>2</v>
      </c>
      <c r="D56" s="116">
        <v>158</v>
      </c>
      <c r="E56" s="116" t="s">
        <v>206</v>
      </c>
      <c r="F56" s="116" t="s">
        <v>207</v>
      </c>
      <c r="G56" s="116" t="s">
        <v>208</v>
      </c>
      <c r="H56" s="116" t="s">
        <v>209</v>
      </c>
      <c r="I56" s="116" t="s">
        <v>210</v>
      </c>
      <c r="J56" s="116" t="s">
        <v>211</v>
      </c>
      <c r="K56" s="116" t="s">
        <v>1470</v>
      </c>
      <c r="L56" s="116" t="s">
        <v>1469</v>
      </c>
      <c r="M56" s="116" t="s">
        <v>74</v>
      </c>
      <c r="N56" s="116" t="s">
        <v>214</v>
      </c>
      <c r="O56" s="116">
        <v>8.2200000000000006</v>
      </c>
    </row>
    <row r="57" spans="1:15">
      <c r="A57" s="116" t="s">
        <v>204</v>
      </c>
      <c r="B57" s="116" t="s">
        <v>205</v>
      </c>
      <c r="C57" s="116" t="s">
        <v>2</v>
      </c>
      <c r="D57" s="116">
        <v>158</v>
      </c>
      <c r="E57" s="116" t="s">
        <v>206</v>
      </c>
      <c r="F57" s="116" t="s">
        <v>207</v>
      </c>
      <c r="G57" s="116" t="s">
        <v>208</v>
      </c>
      <c r="H57" s="116" t="s">
        <v>209</v>
      </c>
      <c r="I57" s="116" t="s">
        <v>210</v>
      </c>
      <c r="J57" s="116" t="s">
        <v>211</v>
      </c>
      <c r="K57" s="116" t="s">
        <v>1468</v>
      </c>
      <c r="L57" s="116" t="s">
        <v>1467</v>
      </c>
      <c r="M57" s="116" t="s">
        <v>74</v>
      </c>
      <c r="N57" s="116" t="s">
        <v>214</v>
      </c>
      <c r="O57" s="116">
        <v>8.4</v>
      </c>
    </row>
    <row r="58" spans="1:15">
      <c r="A58" s="116" t="s">
        <v>204</v>
      </c>
      <c r="B58" s="116" t="s">
        <v>205</v>
      </c>
      <c r="C58" s="116" t="s">
        <v>2</v>
      </c>
      <c r="D58" s="116">
        <v>158</v>
      </c>
      <c r="E58" s="116" t="s">
        <v>206</v>
      </c>
      <c r="F58" s="116" t="s">
        <v>207</v>
      </c>
      <c r="G58" s="116" t="s">
        <v>208</v>
      </c>
      <c r="H58" s="116" t="s">
        <v>209</v>
      </c>
      <c r="I58" s="116" t="s">
        <v>210</v>
      </c>
      <c r="J58" s="116" t="s">
        <v>211</v>
      </c>
      <c r="K58" s="116" t="s">
        <v>1466</v>
      </c>
      <c r="L58" s="116" t="s">
        <v>1465</v>
      </c>
      <c r="M58" s="116" t="s">
        <v>74</v>
      </c>
      <c r="N58" s="116" t="s">
        <v>214</v>
      </c>
      <c r="O58" s="116">
        <v>8.4</v>
      </c>
    </row>
    <row r="59" spans="1:15">
      <c r="A59" s="116" t="s">
        <v>204</v>
      </c>
      <c r="B59" s="116" t="s">
        <v>205</v>
      </c>
      <c r="C59" s="116" t="s">
        <v>2</v>
      </c>
      <c r="D59" s="116">
        <v>158</v>
      </c>
      <c r="E59" s="116" t="s">
        <v>206</v>
      </c>
      <c r="F59" s="116" t="s">
        <v>207</v>
      </c>
      <c r="G59" s="116" t="s">
        <v>208</v>
      </c>
      <c r="H59" s="116" t="s">
        <v>209</v>
      </c>
      <c r="I59" s="116" t="s">
        <v>210</v>
      </c>
      <c r="J59" s="116" t="s">
        <v>211</v>
      </c>
      <c r="K59" s="116" t="s">
        <v>1464</v>
      </c>
      <c r="L59" s="116" t="s">
        <v>1463</v>
      </c>
      <c r="M59" s="116" t="s">
        <v>74</v>
      </c>
      <c r="N59" s="116" t="s">
        <v>214</v>
      </c>
      <c r="O59" s="116">
        <v>8.58</v>
      </c>
    </row>
    <row r="60" spans="1:15">
      <c r="A60" s="116" t="s">
        <v>204</v>
      </c>
      <c r="B60" s="116" t="s">
        <v>205</v>
      </c>
      <c r="C60" s="116" t="s">
        <v>2</v>
      </c>
      <c r="D60" s="116">
        <v>158</v>
      </c>
      <c r="E60" s="116" t="s">
        <v>206</v>
      </c>
      <c r="F60" s="116" t="s">
        <v>207</v>
      </c>
      <c r="G60" s="116" t="s">
        <v>208</v>
      </c>
      <c r="H60" s="116" t="s">
        <v>209</v>
      </c>
      <c r="I60" s="116" t="s">
        <v>210</v>
      </c>
      <c r="J60" s="116" t="s">
        <v>211</v>
      </c>
      <c r="K60" s="116" t="s">
        <v>1462</v>
      </c>
      <c r="L60" s="116" t="s">
        <v>1461</v>
      </c>
      <c r="M60" s="116" t="s">
        <v>74</v>
      </c>
      <c r="N60" s="116" t="s">
        <v>214</v>
      </c>
      <c r="O60" s="116">
        <v>8.7599999999999891</v>
      </c>
    </row>
    <row r="61" spans="1:15">
      <c r="A61" s="116" t="s">
        <v>204</v>
      </c>
      <c r="B61" s="116" t="s">
        <v>205</v>
      </c>
      <c r="C61" s="116" t="s">
        <v>2</v>
      </c>
      <c r="D61" s="116">
        <v>158</v>
      </c>
      <c r="E61" s="116" t="s">
        <v>206</v>
      </c>
      <c r="F61" s="116" t="s">
        <v>207</v>
      </c>
      <c r="G61" s="116" t="s">
        <v>208</v>
      </c>
      <c r="H61" s="116" t="s">
        <v>209</v>
      </c>
      <c r="I61" s="116" t="s">
        <v>210</v>
      </c>
      <c r="J61" s="116" t="s">
        <v>211</v>
      </c>
      <c r="K61" s="116" t="s">
        <v>1460</v>
      </c>
      <c r="L61" s="116" t="s">
        <v>1459</v>
      </c>
      <c r="M61" s="116" t="s">
        <v>74</v>
      </c>
      <c r="N61" s="116" t="s">
        <v>214</v>
      </c>
      <c r="O61" s="116">
        <v>8.7599999999999891</v>
      </c>
    </row>
    <row r="62" spans="1:15">
      <c r="A62" s="116" t="s">
        <v>204</v>
      </c>
      <c r="B62" s="116" t="s">
        <v>205</v>
      </c>
      <c r="C62" s="116" t="s">
        <v>2</v>
      </c>
      <c r="D62" s="116">
        <v>158</v>
      </c>
      <c r="E62" s="116" t="s">
        <v>206</v>
      </c>
      <c r="F62" s="116" t="s">
        <v>207</v>
      </c>
      <c r="G62" s="116" t="s">
        <v>208</v>
      </c>
      <c r="H62" s="116" t="s">
        <v>209</v>
      </c>
      <c r="I62" s="116" t="s">
        <v>210</v>
      </c>
      <c r="J62" s="116" t="s">
        <v>211</v>
      </c>
      <c r="K62" s="116" t="s">
        <v>1458</v>
      </c>
      <c r="L62" s="116" t="s">
        <v>1457</v>
      </c>
      <c r="M62" s="116" t="s">
        <v>74</v>
      </c>
      <c r="N62" s="116" t="s">
        <v>214</v>
      </c>
      <c r="O62" s="116">
        <v>8.7599999999999891</v>
      </c>
    </row>
    <row r="63" spans="1:15">
      <c r="A63" s="116" t="s">
        <v>204</v>
      </c>
      <c r="B63" s="116" t="s">
        <v>205</v>
      </c>
      <c r="C63" s="116" t="s">
        <v>2</v>
      </c>
      <c r="D63" s="116">
        <v>158</v>
      </c>
      <c r="E63" s="116" t="s">
        <v>206</v>
      </c>
      <c r="F63" s="116" t="s">
        <v>207</v>
      </c>
      <c r="G63" s="116" t="s">
        <v>208</v>
      </c>
      <c r="H63" s="116" t="s">
        <v>209</v>
      </c>
      <c r="I63" s="116" t="s">
        <v>210</v>
      </c>
      <c r="J63" s="116" t="s">
        <v>211</v>
      </c>
      <c r="K63" s="116" t="s">
        <v>1456</v>
      </c>
      <c r="L63" s="116" t="s">
        <v>1455</v>
      </c>
      <c r="M63" s="116" t="s">
        <v>74</v>
      </c>
      <c r="N63" s="116" t="s">
        <v>214</v>
      </c>
      <c r="O63" s="116">
        <v>8.7599999999999891</v>
      </c>
    </row>
    <row r="64" spans="1:15">
      <c r="A64" s="116" t="s">
        <v>204</v>
      </c>
      <c r="B64" s="116" t="s">
        <v>205</v>
      </c>
      <c r="C64" s="116" t="s">
        <v>2</v>
      </c>
      <c r="D64" s="116">
        <v>158</v>
      </c>
      <c r="E64" s="116" t="s">
        <v>206</v>
      </c>
      <c r="F64" s="116" t="s">
        <v>207</v>
      </c>
      <c r="G64" s="116" t="s">
        <v>208</v>
      </c>
      <c r="H64" s="116" t="s">
        <v>209</v>
      </c>
      <c r="I64" s="116" t="s">
        <v>210</v>
      </c>
      <c r="J64" s="116" t="s">
        <v>211</v>
      </c>
      <c r="K64" s="116" t="s">
        <v>1454</v>
      </c>
      <c r="L64" s="116" t="s">
        <v>1453</v>
      </c>
      <c r="M64" s="116" t="s">
        <v>74</v>
      </c>
      <c r="N64" s="116" t="s">
        <v>214</v>
      </c>
      <c r="O64" s="116">
        <v>8.7599999999999891</v>
      </c>
    </row>
    <row r="65" spans="1:15">
      <c r="A65" s="116" t="s">
        <v>204</v>
      </c>
      <c r="B65" s="116" t="s">
        <v>205</v>
      </c>
      <c r="C65" s="116" t="s">
        <v>2</v>
      </c>
      <c r="D65" s="116">
        <v>158</v>
      </c>
      <c r="E65" s="116" t="s">
        <v>206</v>
      </c>
      <c r="F65" s="116" t="s">
        <v>207</v>
      </c>
      <c r="G65" s="116" t="s">
        <v>208</v>
      </c>
      <c r="H65" s="116" t="s">
        <v>209</v>
      </c>
      <c r="I65" s="116" t="s">
        <v>210</v>
      </c>
      <c r="J65" s="116" t="s">
        <v>211</v>
      </c>
      <c r="K65" s="116" t="s">
        <v>1452</v>
      </c>
      <c r="L65" s="116" t="s">
        <v>1451</v>
      </c>
      <c r="M65" s="116" t="s">
        <v>74</v>
      </c>
      <c r="N65" s="116" t="s">
        <v>214</v>
      </c>
      <c r="O65" s="116">
        <v>8.7599999999999891</v>
      </c>
    </row>
    <row r="66" spans="1:15">
      <c r="A66" s="116" t="s">
        <v>204</v>
      </c>
      <c r="B66" s="116" t="s">
        <v>205</v>
      </c>
      <c r="C66" s="116" t="s">
        <v>2</v>
      </c>
      <c r="D66" s="116">
        <v>158</v>
      </c>
      <c r="E66" s="116" t="s">
        <v>206</v>
      </c>
      <c r="F66" s="116" t="s">
        <v>207</v>
      </c>
      <c r="G66" s="116" t="s">
        <v>208</v>
      </c>
      <c r="H66" s="116" t="s">
        <v>209</v>
      </c>
      <c r="I66" s="116" t="s">
        <v>210</v>
      </c>
      <c r="J66" s="116" t="s">
        <v>211</v>
      </c>
      <c r="K66" s="116" t="s">
        <v>1450</v>
      </c>
      <c r="L66" s="116" t="s">
        <v>1449</v>
      </c>
      <c r="M66" s="116" t="s">
        <v>74</v>
      </c>
      <c r="N66" s="116" t="s">
        <v>214</v>
      </c>
      <c r="O66" s="116">
        <v>8.7599999999999891</v>
      </c>
    </row>
    <row r="67" spans="1:15">
      <c r="A67" s="116" t="s">
        <v>204</v>
      </c>
      <c r="B67" s="116" t="s">
        <v>205</v>
      </c>
      <c r="C67" s="116" t="s">
        <v>2</v>
      </c>
      <c r="D67" s="116">
        <v>158</v>
      </c>
      <c r="E67" s="116" t="s">
        <v>206</v>
      </c>
      <c r="F67" s="116" t="s">
        <v>207</v>
      </c>
      <c r="G67" s="116" t="s">
        <v>208</v>
      </c>
      <c r="H67" s="116" t="s">
        <v>209</v>
      </c>
      <c r="I67" s="116" t="s">
        <v>210</v>
      </c>
      <c r="J67" s="116" t="s">
        <v>211</v>
      </c>
      <c r="K67" s="116" t="s">
        <v>1448</v>
      </c>
      <c r="L67" s="116" t="s">
        <v>1447</v>
      </c>
      <c r="M67" s="116" t="s">
        <v>74</v>
      </c>
      <c r="N67" s="116" t="s">
        <v>214</v>
      </c>
      <c r="O67" s="116">
        <v>8.7599999999999891</v>
      </c>
    </row>
    <row r="68" spans="1:15">
      <c r="A68" s="116" t="s">
        <v>204</v>
      </c>
      <c r="B68" s="116" t="s">
        <v>205</v>
      </c>
      <c r="C68" s="116" t="s">
        <v>2</v>
      </c>
      <c r="D68" s="116">
        <v>158</v>
      </c>
      <c r="E68" s="116" t="s">
        <v>206</v>
      </c>
      <c r="F68" s="116" t="s">
        <v>207</v>
      </c>
      <c r="G68" s="116" t="s">
        <v>208</v>
      </c>
      <c r="H68" s="116" t="s">
        <v>209</v>
      </c>
      <c r="I68" s="116" t="s">
        <v>210</v>
      </c>
      <c r="J68" s="116" t="s">
        <v>211</v>
      </c>
      <c r="K68" s="116" t="s">
        <v>1446</v>
      </c>
      <c r="L68" s="116" t="s">
        <v>1445</v>
      </c>
      <c r="M68" s="116" t="s">
        <v>74</v>
      </c>
      <c r="N68" s="116" t="s">
        <v>214</v>
      </c>
      <c r="O68" s="116">
        <v>8.7599999999999891</v>
      </c>
    </row>
    <row r="69" spans="1:15">
      <c r="A69" s="116" t="s">
        <v>204</v>
      </c>
      <c r="B69" s="116" t="s">
        <v>205</v>
      </c>
      <c r="C69" s="116" t="s">
        <v>2</v>
      </c>
      <c r="D69" s="116">
        <v>158</v>
      </c>
      <c r="E69" s="116" t="s">
        <v>206</v>
      </c>
      <c r="F69" s="116" t="s">
        <v>207</v>
      </c>
      <c r="G69" s="116" t="s">
        <v>208</v>
      </c>
      <c r="H69" s="116" t="s">
        <v>209</v>
      </c>
      <c r="I69" s="116" t="s">
        <v>210</v>
      </c>
      <c r="J69" s="116" t="s">
        <v>211</v>
      </c>
      <c r="K69" s="116" t="s">
        <v>1444</v>
      </c>
      <c r="L69" s="116" t="s">
        <v>1443</v>
      </c>
      <c r="M69" s="116" t="s">
        <v>74</v>
      </c>
      <c r="N69" s="116" t="s">
        <v>214</v>
      </c>
      <c r="O69" s="116">
        <v>8.7599999999999891</v>
      </c>
    </row>
    <row r="70" spans="1:15">
      <c r="A70" s="116" t="s">
        <v>204</v>
      </c>
      <c r="B70" s="116" t="s">
        <v>205</v>
      </c>
      <c r="C70" s="116" t="s">
        <v>2</v>
      </c>
      <c r="D70" s="116">
        <v>158</v>
      </c>
      <c r="E70" s="116" t="s">
        <v>206</v>
      </c>
      <c r="F70" s="116" t="s">
        <v>207</v>
      </c>
      <c r="G70" s="116" t="s">
        <v>208</v>
      </c>
      <c r="H70" s="116" t="s">
        <v>209</v>
      </c>
      <c r="I70" s="116" t="s">
        <v>210</v>
      </c>
      <c r="J70" s="116" t="s">
        <v>211</v>
      </c>
      <c r="K70" s="116" t="s">
        <v>1442</v>
      </c>
      <c r="L70" s="116" t="s">
        <v>1441</v>
      </c>
      <c r="M70" s="116" t="s">
        <v>74</v>
      </c>
      <c r="N70" s="116" t="s">
        <v>214</v>
      </c>
      <c r="O70" s="116">
        <v>8.7599999999999891</v>
      </c>
    </row>
    <row r="71" spans="1:15">
      <c r="A71" s="116" t="s">
        <v>204</v>
      </c>
      <c r="B71" s="116" t="s">
        <v>205</v>
      </c>
      <c r="C71" s="116" t="s">
        <v>2</v>
      </c>
      <c r="D71" s="116">
        <v>158</v>
      </c>
      <c r="E71" s="116" t="s">
        <v>206</v>
      </c>
      <c r="F71" s="116" t="s">
        <v>207</v>
      </c>
      <c r="G71" s="116" t="s">
        <v>208</v>
      </c>
      <c r="H71" s="116" t="s">
        <v>209</v>
      </c>
      <c r="I71" s="116" t="s">
        <v>210</v>
      </c>
      <c r="J71" s="116" t="s">
        <v>211</v>
      </c>
      <c r="K71" s="116" t="s">
        <v>1440</v>
      </c>
      <c r="L71" s="116" t="s">
        <v>1439</v>
      </c>
      <c r="M71" s="116" t="s">
        <v>74</v>
      </c>
      <c r="N71" s="116" t="s">
        <v>214</v>
      </c>
      <c r="O71" s="116">
        <v>8.58</v>
      </c>
    </row>
    <row r="72" spans="1:15">
      <c r="A72" s="116" t="s">
        <v>204</v>
      </c>
      <c r="B72" s="116" t="s">
        <v>205</v>
      </c>
      <c r="C72" s="116" t="s">
        <v>2</v>
      </c>
      <c r="D72" s="116">
        <v>158</v>
      </c>
      <c r="E72" s="116" t="s">
        <v>206</v>
      </c>
      <c r="F72" s="116" t="s">
        <v>207</v>
      </c>
      <c r="G72" s="116" t="s">
        <v>208</v>
      </c>
      <c r="H72" s="116" t="s">
        <v>209</v>
      </c>
      <c r="I72" s="116" t="s">
        <v>210</v>
      </c>
      <c r="J72" s="116" t="s">
        <v>211</v>
      </c>
      <c r="K72" s="116" t="s">
        <v>1438</v>
      </c>
      <c r="L72" s="116" t="s">
        <v>1437</v>
      </c>
      <c r="M72" s="116" t="s">
        <v>74</v>
      </c>
      <c r="N72" s="116" t="s">
        <v>214</v>
      </c>
      <c r="O72" s="116">
        <v>8.2200000000000006</v>
      </c>
    </row>
    <row r="73" spans="1:15">
      <c r="A73" s="116" t="s">
        <v>204</v>
      </c>
      <c r="B73" s="116" t="s">
        <v>205</v>
      </c>
      <c r="C73" s="116" t="s">
        <v>2</v>
      </c>
      <c r="D73" s="116">
        <v>158</v>
      </c>
      <c r="E73" s="116" t="s">
        <v>206</v>
      </c>
      <c r="F73" s="116" t="s">
        <v>207</v>
      </c>
      <c r="G73" s="116" t="s">
        <v>208</v>
      </c>
      <c r="H73" s="116" t="s">
        <v>209</v>
      </c>
      <c r="I73" s="116" t="s">
        <v>210</v>
      </c>
      <c r="J73" s="116" t="s">
        <v>211</v>
      </c>
      <c r="K73" s="116" t="s">
        <v>1436</v>
      </c>
      <c r="L73" s="116" t="s">
        <v>1435</v>
      </c>
      <c r="M73" s="116" t="s">
        <v>74</v>
      </c>
      <c r="N73" s="116" t="s">
        <v>214</v>
      </c>
      <c r="O73" s="116">
        <v>10.41</v>
      </c>
    </row>
    <row r="74" spans="1:15">
      <c r="A74" s="116" t="s">
        <v>204</v>
      </c>
      <c r="B74" s="116" t="s">
        <v>205</v>
      </c>
      <c r="C74" s="116" t="s">
        <v>2</v>
      </c>
      <c r="D74" s="116">
        <v>158</v>
      </c>
      <c r="E74" s="116" t="s">
        <v>206</v>
      </c>
      <c r="F74" s="116" t="s">
        <v>207</v>
      </c>
      <c r="G74" s="116" t="s">
        <v>208</v>
      </c>
      <c r="H74" s="116" t="s">
        <v>209</v>
      </c>
      <c r="I74" s="116" t="s">
        <v>210</v>
      </c>
      <c r="J74" s="116" t="s">
        <v>211</v>
      </c>
      <c r="K74" s="116" t="s">
        <v>1434</v>
      </c>
      <c r="L74" s="116" t="s">
        <v>1433</v>
      </c>
      <c r="M74" s="116" t="s">
        <v>74</v>
      </c>
      <c r="N74" s="116" t="s">
        <v>214</v>
      </c>
      <c r="O74" s="116">
        <v>8.0299999999999905</v>
      </c>
    </row>
    <row r="75" spans="1:15">
      <c r="A75" s="116" t="s">
        <v>204</v>
      </c>
      <c r="B75" s="116" t="s">
        <v>205</v>
      </c>
      <c r="C75" s="116" t="s">
        <v>2</v>
      </c>
      <c r="D75" s="116">
        <v>158</v>
      </c>
      <c r="E75" s="116" t="s">
        <v>206</v>
      </c>
      <c r="F75" s="116" t="s">
        <v>207</v>
      </c>
      <c r="G75" s="116" t="s">
        <v>208</v>
      </c>
      <c r="H75" s="116" t="s">
        <v>209</v>
      </c>
      <c r="I75" s="116" t="s">
        <v>210</v>
      </c>
      <c r="J75" s="116" t="s">
        <v>211</v>
      </c>
      <c r="K75" s="116" t="s">
        <v>1432</v>
      </c>
      <c r="L75" s="116" t="s">
        <v>1431</v>
      </c>
      <c r="M75" s="116" t="s">
        <v>74</v>
      </c>
      <c r="N75" s="116" t="s">
        <v>214</v>
      </c>
      <c r="O75" s="116">
        <v>8.0299999999999905</v>
      </c>
    </row>
    <row r="76" spans="1:15">
      <c r="A76" s="116" t="s">
        <v>204</v>
      </c>
      <c r="B76" s="116" t="s">
        <v>205</v>
      </c>
      <c r="C76" s="116" t="s">
        <v>2</v>
      </c>
      <c r="D76" s="116">
        <v>158</v>
      </c>
      <c r="E76" s="116" t="s">
        <v>206</v>
      </c>
      <c r="F76" s="116" t="s">
        <v>207</v>
      </c>
      <c r="G76" s="116" t="s">
        <v>208</v>
      </c>
      <c r="H76" s="116" t="s">
        <v>209</v>
      </c>
      <c r="I76" s="116" t="s">
        <v>210</v>
      </c>
      <c r="J76" s="116" t="s">
        <v>211</v>
      </c>
      <c r="K76" s="116" t="s">
        <v>1430</v>
      </c>
      <c r="L76" s="116" t="s">
        <v>1429</v>
      </c>
      <c r="M76" s="116" t="s">
        <v>74</v>
      </c>
      <c r="N76" s="116" t="s">
        <v>214</v>
      </c>
      <c r="O76" s="116">
        <v>8.4</v>
      </c>
    </row>
    <row r="77" spans="1:15">
      <c r="A77" s="116" t="s">
        <v>204</v>
      </c>
      <c r="B77" s="116" t="s">
        <v>205</v>
      </c>
      <c r="C77" s="116" t="s">
        <v>2</v>
      </c>
      <c r="D77" s="116">
        <v>158</v>
      </c>
      <c r="E77" s="116" t="s">
        <v>206</v>
      </c>
      <c r="F77" s="116" t="s">
        <v>207</v>
      </c>
      <c r="G77" s="116" t="s">
        <v>208</v>
      </c>
      <c r="H77" s="116" t="s">
        <v>209</v>
      </c>
      <c r="I77" s="116" t="s">
        <v>210</v>
      </c>
      <c r="J77" s="116" t="s">
        <v>211</v>
      </c>
      <c r="K77" s="116" t="s">
        <v>1428</v>
      </c>
      <c r="L77" s="116" t="s">
        <v>1427</v>
      </c>
      <c r="M77" s="116" t="s">
        <v>74</v>
      </c>
      <c r="N77" s="116" t="s">
        <v>214</v>
      </c>
      <c r="O77" s="116">
        <v>7.2999999999999901</v>
      </c>
    </row>
    <row r="78" spans="1:15">
      <c r="A78" s="116" t="s">
        <v>204</v>
      </c>
      <c r="B78" s="116" t="s">
        <v>205</v>
      </c>
      <c r="C78" s="116" t="s">
        <v>2</v>
      </c>
      <c r="D78" s="116">
        <v>158</v>
      </c>
      <c r="E78" s="116" t="s">
        <v>206</v>
      </c>
      <c r="F78" s="116" t="s">
        <v>207</v>
      </c>
      <c r="G78" s="116" t="s">
        <v>208</v>
      </c>
      <c r="H78" s="116" t="s">
        <v>209</v>
      </c>
      <c r="I78" s="116" t="s">
        <v>210</v>
      </c>
      <c r="J78" s="116" t="s">
        <v>211</v>
      </c>
      <c r="K78" s="116" t="s">
        <v>1426</v>
      </c>
      <c r="L78" s="116" t="s">
        <v>1425</v>
      </c>
      <c r="M78" s="116" t="s">
        <v>74</v>
      </c>
      <c r="N78" s="116" t="s">
        <v>214</v>
      </c>
      <c r="O78" s="116">
        <v>6.94</v>
      </c>
    </row>
    <row r="79" spans="1:15">
      <c r="A79" s="116" t="s">
        <v>204</v>
      </c>
      <c r="B79" s="116" t="s">
        <v>205</v>
      </c>
      <c r="C79" s="116" t="s">
        <v>2</v>
      </c>
      <c r="D79" s="116">
        <v>158</v>
      </c>
      <c r="E79" s="116" t="s">
        <v>206</v>
      </c>
      <c r="F79" s="116" t="s">
        <v>207</v>
      </c>
      <c r="G79" s="116" t="s">
        <v>208</v>
      </c>
      <c r="H79" s="116" t="s">
        <v>209</v>
      </c>
      <c r="I79" s="116" t="s">
        <v>210</v>
      </c>
      <c r="J79" s="116" t="s">
        <v>211</v>
      </c>
      <c r="K79" s="116" t="s">
        <v>1424</v>
      </c>
      <c r="L79" s="116" t="s">
        <v>1423</v>
      </c>
      <c r="M79" s="116" t="s">
        <v>74</v>
      </c>
      <c r="N79" s="116" t="s">
        <v>214</v>
      </c>
      <c r="O79" s="116">
        <v>7.2999999999999901</v>
      </c>
    </row>
    <row r="80" spans="1:15">
      <c r="A80" s="116" t="s">
        <v>204</v>
      </c>
      <c r="B80" s="116" t="s">
        <v>205</v>
      </c>
      <c r="C80" s="116" t="s">
        <v>2</v>
      </c>
      <c r="D80" s="116">
        <v>158</v>
      </c>
      <c r="E80" s="116" t="s">
        <v>206</v>
      </c>
      <c r="F80" s="116" t="s">
        <v>207</v>
      </c>
      <c r="G80" s="116" t="s">
        <v>208</v>
      </c>
      <c r="H80" s="116" t="s">
        <v>209</v>
      </c>
      <c r="I80" s="116" t="s">
        <v>210</v>
      </c>
      <c r="J80" s="116" t="s">
        <v>211</v>
      </c>
      <c r="K80" s="116" t="s">
        <v>1422</v>
      </c>
      <c r="L80" s="116" t="s">
        <v>1421</v>
      </c>
      <c r="M80" s="116" t="s">
        <v>74</v>
      </c>
      <c r="N80" s="116" t="s">
        <v>214</v>
      </c>
      <c r="O80" s="116">
        <v>7.2999999999999901</v>
      </c>
    </row>
    <row r="81" spans="1:15">
      <c r="A81" s="116" t="s">
        <v>204</v>
      </c>
      <c r="B81" s="116" t="s">
        <v>205</v>
      </c>
      <c r="C81" s="116" t="s">
        <v>2</v>
      </c>
      <c r="D81" s="116">
        <v>158</v>
      </c>
      <c r="E81" s="116" t="s">
        <v>206</v>
      </c>
      <c r="F81" s="116" t="s">
        <v>207</v>
      </c>
      <c r="G81" s="116" t="s">
        <v>208</v>
      </c>
      <c r="H81" s="116" t="s">
        <v>209</v>
      </c>
      <c r="I81" s="116" t="s">
        <v>210</v>
      </c>
      <c r="J81" s="116" t="s">
        <v>211</v>
      </c>
      <c r="K81" s="116" t="s">
        <v>1420</v>
      </c>
      <c r="L81" s="116" t="s">
        <v>1419</v>
      </c>
      <c r="M81" s="116" t="s">
        <v>74</v>
      </c>
      <c r="N81" s="116" t="s">
        <v>214</v>
      </c>
      <c r="O81" s="116">
        <v>7.2999999999999901</v>
      </c>
    </row>
    <row r="82" spans="1:15">
      <c r="A82" s="116" t="s">
        <v>204</v>
      </c>
      <c r="B82" s="116" t="s">
        <v>205</v>
      </c>
      <c r="C82" s="116" t="s">
        <v>2</v>
      </c>
      <c r="D82" s="116">
        <v>158</v>
      </c>
      <c r="E82" s="116" t="s">
        <v>206</v>
      </c>
      <c r="F82" s="116" t="s">
        <v>207</v>
      </c>
      <c r="G82" s="116" t="s">
        <v>208</v>
      </c>
      <c r="H82" s="116" t="s">
        <v>209</v>
      </c>
      <c r="I82" s="116" t="s">
        <v>210</v>
      </c>
      <c r="J82" s="116" t="s">
        <v>211</v>
      </c>
      <c r="K82" s="116" t="s">
        <v>1418</v>
      </c>
      <c r="L82" s="116" t="s">
        <v>1417</v>
      </c>
      <c r="M82" s="116" t="s">
        <v>74</v>
      </c>
      <c r="N82" s="116" t="s">
        <v>214</v>
      </c>
      <c r="O82" s="116">
        <v>7.2999999999999901</v>
      </c>
    </row>
    <row r="83" spans="1:15">
      <c r="A83" s="116" t="s">
        <v>204</v>
      </c>
      <c r="B83" s="116" t="s">
        <v>205</v>
      </c>
      <c r="C83" s="116" t="s">
        <v>2</v>
      </c>
      <c r="D83" s="116">
        <v>158</v>
      </c>
      <c r="E83" s="116" t="s">
        <v>206</v>
      </c>
      <c r="F83" s="116" t="s">
        <v>207</v>
      </c>
      <c r="G83" s="116" t="s">
        <v>208</v>
      </c>
      <c r="H83" s="116" t="s">
        <v>209</v>
      </c>
      <c r="I83" s="116" t="s">
        <v>210</v>
      </c>
      <c r="J83" s="116" t="s">
        <v>211</v>
      </c>
      <c r="K83" s="116" t="s">
        <v>1416</v>
      </c>
      <c r="L83" s="116" t="s">
        <v>1415</v>
      </c>
      <c r="M83" s="116" t="s">
        <v>74</v>
      </c>
      <c r="N83" s="116" t="s">
        <v>214</v>
      </c>
      <c r="O83" s="116">
        <v>7.2999999999999901</v>
      </c>
    </row>
    <row r="84" spans="1:15">
      <c r="A84" s="116" t="s">
        <v>204</v>
      </c>
      <c r="B84" s="116" t="s">
        <v>205</v>
      </c>
      <c r="C84" s="116" t="s">
        <v>2</v>
      </c>
      <c r="D84" s="116">
        <v>158</v>
      </c>
      <c r="E84" s="116" t="s">
        <v>206</v>
      </c>
      <c r="F84" s="116" t="s">
        <v>207</v>
      </c>
      <c r="G84" s="116" t="s">
        <v>208</v>
      </c>
      <c r="H84" s="116" t="s">
        <v>209</v>
      </c>
      <c r="I84" s="116" t="s">
        <v>210</v>
      </c>
      <c r="J84" s="116" t="s">
        <v>211</v>
      </c>
      <c r="K84" s="116" t="s">
        <v>1414</v>
      </c>
      <c r="L84" s="116" t="s">
        <v>1413</v>
      </c>
      <c r="M84" s="116" t="s">
        <v>74</v>
      </c>
      <c r="N84" s="116" t="s">
        <v>214</v>
      </c>
      <c r="O84" s="116">
        <v>7.2999999999999901</v>
      </c>
    </row>
    <row r="85" spans="1:15">
      <c r="A85" s="116" t="s">
        <v>204</v>
      </c>
      <c r="B85" s="116" t="s">
        <v>205</v>
      </c>
      <c r="C85" s="116" t="s">
        <v>2</v>
      </c>
      <c r="D85" s="116">
        <v>158</v>
      </c>
      <c r="E85" s="116" t="s">
        <v>206</v>
      </c>
      <c r="F85" s="116" t="s">
        <v>207</v>
      </c>
      <c r="G85" s="116" t="s">
        <v>208</v>
      </c>
      <c r="H85" s="116" t="s">
        <v>209</v>
      </c>
      <c r="I85" s="116" t="s">
        <v>210</v>
      </c>
      <c r="J85" s="116" t="s">
        <v>211</v>
      </c>
      <c r="K85" s="116" t="s">
        <v>1412</v>
      </c>
      <c r="L85" s="116" t="s">
        <v>1411</v>
      </c>
      <c r="M85" s="116" t="s">
        <v>74</v>
      </c>
      <c r="N85" s="116" t="s">
        <v>214</v>
      </c>
      <c r="O85" s="116">
        <v>8.0299999999999905</v>
      </c>
    </row>
    <row r="86" spans="1:15">
      <c r="A86" s="116" t="s">
        <v>204</v>
      </c>
      <c r="B86" s="116" t="s">
        <v>205</v>
      </c>
      <c r="C86" s="116" t="s">
        <v>2</v>
      </c>
      <c r="D86" s="116">
        <v>158</v>
      </c>
      <c r="E86" s="116" t="s">
        <v>206</v>
      </c>
      <c r="F86" s="116" t="s">
        <v>207</v>
      </c>
      <c r="G86" s="116" t="s">
        <v>208</v>
      </c>
      <c r="H86" s="116" t="s">
        <v>209</v>
      </c>
      <c r="I86" s="116" t="s">
        <v>210</v>
      </c>
      <c r="J86" s="116" t="s">
        <v>211</v>
      </c>
      <c r="K86" s="116" t="s">
        <v>1410</v>
      </c>
      <c r="L86" s="116" t="s">
        <v>1409</v>
      </c>
      <c r="M86" s="116" t="s">
        <v>74</v>
      </c>
      <c r="N86" s="116" t="s">
        <v>214</v>
      </c>
      <c r="O86" s="116">
        <v>7.6699999999999902</v>
      </c>
    </row>
    <row r="87" spans="1:15">
      <c r="A87" s="116" t="s">
        <v>204</v>
      </c>
      <c r="B87" s="116" t="s">
        <v>205</v>
      </c>
      <c r="C87" s="116" t="s">
        <v>2</v>
      </c>
      <c r="D87" s="116">
        <v>158</v>
      </c>
      <c r="E87" s="116" t="s">
        <v>206</v>
      </c>
      <c r="F87" s="116" t="s">
        <v>207</v>
      </c>
      <c r="G87" s="116" t="s">
        <v>208</v>
      </c>
      <c r="H87" s="116" t="s">
        <v>209</v>
      </c>
      <c r="I87" s="116" t="s">
        <v>210</v>
      </c>
      <c r="J87" s="116" t="s">
        <v>211</v>
      </c>
      <c r="K87" s="116" t="s">
        <v>1408</v>
      </c>
      <c r="L87" s="116" t="s">
        <v>1407</v>
      </c>
      <c r="M87" s="116" t="s">
        <v>74</v>
      </c>
      <c r="N87" s="116" t="s">
        <v>214</v>
      </c>
      <c r="O87" s="116">
        <v>8.2100000000000009</v>
      </c>
    </row>
    <row r="88" spans="1:15">
      <c r="A88" s="116" t="s">
        <v>204</v>
      </c>
      <c r="B88" s="116" t="s">
        <v>205</v>
      </c>
      <c r="C88" s="116" t="s">
        <v>2</v>
      </c>
      <c r="D88" s="116">
        <v>158</v>
      </c>
      <c r="E88" s="116" t="s">
        <v>206</v>
      </c>
      <c r="F88" s="116" t="s">
        <v>207</v>
      </c>
      <c r="G88" s="116" t="s">
        <v>208</v>
      </c>
      <c r="H88" s="116" t="s">
        <v>209</v>
      </c>
      <c r="I88" s="116" t="s">
        <v>210</v>
      </c>
      <c r="J88" s="116" t="s">
        <v>211</v>
      </c>
      <c r="K88" s="116" t="s">
        <v>1406</v>
      </c>
      <c r="L88" s="116" t="s">
        <v>1405</v>
      </c>
      <c r="M88" s="116" t="s">
        <v>74</v>
      </c>
      <c r="N88" s="116" t="s">
        <v>214</v>
      </c>
      <c r="O88" s="116">
        <v>8.7599999999999891</v>
      </c>
    </row>
    <row r="89" spans="1:15">
      <c r="A89" s="116" t="s">
        <v>204</v>
      </c>
      <c r="B89" s="116" t="s">
        <v>205</v>
      </c>
      <c r="C89" s="116" t="s">
        <v>2</v>
      </c>
      <c r="D89" s="116">
        <v>158</v>
      </c>
      <c r="E89" s="116" t="s">
        <v>206</v>
      </c>
      <c r="F89" s="116" t="s">
        <v>207</v>
      </c>
      <c r="G89" s="116" t="s">
        <v>208</v>
      </c>
      <c r="H89" s="116" t="s">
        <v>209</v>
      </c>
      <c r="I89" s="116" t="s">
        <v>210</v>
      </c>
      <c r="J89" s="116" t="s">
        <v>211</v>
      </c>
      <c r="K89" s="116" t="s">
        <v>1404</v>
      </c>
      <c r="L89" s="116" t="s">
        <v>1403</v>
      </c>
      <c r="M89" s="116" t="s">
        <v>74</v>
      </c>
      <c r="N89" s="116" t="s">
        <v>214</v>
      </c>
      <c r="O89" s="116">
        <v>9.1300000000000008</v>
      </c>
    </row>
    <row r="90" spans="1:15">
      <c r="A90" s="116" t="s">
        <v>204</v>
      </c>
      <c r="B90" s="116" t="s">
        <v>205</v>
      </c>
      <c r="C90" s="116" t="s">
        <v>2</v>
      </c>
      <c r="D90" s="116">
        <v>158</v>
      </c>
      <c r="E90" s="116" t="s">
        <v>206</v>
      </c>
      <c r="F90" s="116" t="s">
        <v>207</v>
      </c>
      <c r="G90" s="116" t="s">
        <v>208</v>
      </c>
      <c r="H90" s="116" t="s">
        <v>209</v>
      </c>
      <c r="I90" s="116" t="s">
        <v>210</v>
      </c>
      <c r="J90" s="116" t="s">
        <v>211</v>
      </c>
      <c r="K90" s="116" t="s">
        <v>1402</v>
      </c>
      <c r="L90" s="116" t="s">
        <v>1401</v>
      </c>
      <c r="M90" s="116" t="s">
        <v>74</v>
      </c>
      <c r="N90" s="116" t="s">
        <v>214</v>
      </c>
      <c r="O90" s="116">
        <v>9.49</v>
      </c>
    </row>
    <row r="91" spans="1:15">
      <c r="A91" s="116" t="s">
        <v>204</v>
      </c>
      <c r="B91" s="116" t="s">
        <v>205</v>
      </c>
      <c r="C91" s="116" t="s">
        <v>2</v>
      </c>
      <c r="D91" s="116">
        <v>158</v>
      </c>
      <c r="E91" s="116" t="s">
        <v>206</v>
      </c>
      <c r="F91" s="116" t="s">
        <v>207</v>
      </c>
      <c r="G91" s="116" t="s">
        <v>208</v>
      </c>
      <c r="H91" s="116" t="s">
        <v>209</v>
      </c>
      <c r="I91" s="116" t="s">
        <v>210</v>
      </c>
      <c r="J91" s="116" t="s">
        <v>211</v>
      </c>
      <c r="K91" s="116" t="s">
        <v>1400</v>
      </c>
      <c r="L91" s="116" t="s">
        <v>1399</v>
      </c>
      <c r="M91" s="116" t="s">
        <v>74</v>
      </c>
      <c r="N91" s="116" t="s">
        <v>214</v>
      </c>
      <c r="O91" s="116">
        <v>10.59</v>
      </c>
    </row>
    <row r="92" spans="1:15">
      <c r="A92" s="116" t="s">
        <v>204</v>
      </c>
      <c r="B92" s="116" t="s">
        <v>205</v>
      </c>
      <c r="C92" s="116" t="s">
        <v>2</v>
      </c>
      <c r="D92" s="116">
        <v>158</v>
      </c>
      <c r="E92" s="116" t="s">
        <v>206</v>
      </c>
      <c r="F92" s="116" t="s">
        <v>207</v>
      </c>
      <c r="G92" s="116" t="s">
        <v>208</v>
      </c>
      <c r="H92" s="116" t="s">
        <v>209</v>
      </c>
      <c r="I92" s="116" t="s">
        <v>210</v>
      </c>
      <c r="J92" s="116" t="s">
        <v>211</v>
      </c>
      <c r="K92" s="116" t="s">
        <v>1398</v>
      </c>
      <c r="L92" s="116" t="s">
        <v>1397</v>
      </c>
      <c r="M92" s="116" t="s">
        <v>74</v>
      </c>
      <c r="N92" s="116" t="s">
        <v>214</v>
      </c>
      <c r="O92" s="116">
        <v>10.9499999999999</v>
      </c>
    </row>
    <row r="93" spans="1:15">
      <c r="A93" s="116" t="s">
        <v>204</v>
      </c>
      <c r="B93" s="116" t="s">
        <v>205</v>
      </c>
      <c r="C93" s="116" t="s">
        <v>2</v>
      </c>
      <c r="D93" s="116">
        <v>158</v>
      </c>
      <c r="E93" s="116" t="s">
        <v>206</v>
      </c>
      <c r="F93" s="116" t="s">
        <v>207</v>
      </c>
      <c r="G93" s="116" t="s">
        <v>208</v>
      </c>
      <c r="H93" s="116" t="s">
        <v>209</v>
      </c>
      <c r="I93" s="116" t="s">
        <v>210</v>
      </c>
      <c r="J93" s="116" t="s">
        <v>211</v>
      </c>
      <c r="K93" s="116" t="s">
        <v>1396</v>
      </c>
      <c r="L93" s="116" t="s">
        <v>1395</v>
      </c>
      <c r="M93" s="116" t="s">
        <v>74</v>
      </c>
      <c r="N93" s="116" t="s">
        <v>214</v>
      </c>
      <c r="O93" s="116">
        <v>11.32</v>
      </c>
    </row>
    <row r="94" spans="1:15">
      <c r="A94" s="116" t="s">
        <v>204</v>
      </c>
      <c r="B94" s="116" t="s">
        <v>205</v>
      </c>
      <c r="C94" s="116" t="s">
        <v>2</v>
      </c>
      <c r="D94" s="116">
        <v>158</v>
      </c>
      <c r="E94" s="116" t="s">
        <v>206</v>
      </c>
      <c r="F94" s="116" t="s">
        <v>207</v>
      </c>
      <c r="G94" s="116" t="s">
        <v>208</v>
      </c>
      <c r="H94" s="116" t="s">
        <v>209</v>
      </c>
      <c r="I94" s="116" t="s">
        <v>210</v>
      </c>
      <c r="J94" s="116" t="s">
        <v>211</v>
      </c>
      <c r="K94" s="116" t="s">
        <v>1394</v>
      </c>
      <c r="L94" s="116" t="s">
        <v>1393</v>
      </c>
      <c r="M94" s="116" t="s">
        <v>74</v>
      </c>
      <c r="N94" s="116" t="s">
        <v>214</v>
      </c>
      <c r="O94" s="116">
        <v>11.32</v>
      </c>
    </row>
    <row r="95" spans="1:15">
      <c r="A95" s="116" t="s">
        <v>204</v>
      </c>
      <c r="B95" s="116" t="s">
        <v>205</v>
      </c>
      <c r="C95" s="116" t="s">
        <v>2</v>
      </c>
      <c r="D95" s="116">
        <v>158</v>
      </c>
      <c r="E95" s="116" t="s">
        <v>206</v>
      </c>
      <c r="F95" s="116" t="s">
        <v>207</v>
      </c>
      <c r="G95" s="116" t="s">
        <v>208</v>
      </c>
      <c r="H95" s="116" t="s">
        <v>209</v>
      </c>
      <c r="I95" s="116" t="s">
        <v>210</v>
      </c>
      <c r="J95" s="116" t="s">
        <v>211</v>
      </c>
      <c r="K95" s="116" t="s">
        <v>1392</v>
      </c>
      <c r="L95" s="116" t="s">
        <v>1391</v>
      </c>
      <c r="M95" s="116" t="s">
        <v>74</v>
      </c>
      <c r="N95" s="116" t="s">
        <v>214</v>
      </c>
      <c r="O95" s="116">
        <v>10.9499999999999</v>
      </c>
    </row>
    <row r="96" spans="1:15">
      <c r="A96" s="116" t="s">
        <v>204</v>
      </c>
      <c r="B96" s="116" t="s">
        <v>205</v>
      </c>
      <c r="C96" s="116" t="s">
        <v>2</v>
      </c>
      <c r="D96" s="116">
        <v>158</v>
      </c>
      <c r="E96" s="116" t="s">
        <v>206</v>
      </c>
      <c r="F96" s="116" t="s">
        <v>207</v>
      </c>
      <c r="G96" s="116" t="s">
        <v>208</v>
      </c>
      <c r="H96" s="116" t="s">
        <v>209</v>
      </c>
      <c r="I96" s="116" t="s">
        <v>210</v>
      </c>
      <c r="J96" s="116" t="s">
        <v>211</v>
      </c>
      <c r="K96" s="116" t="s">
        <v>1390</v>
      </c>
      <c r="L96" s="116" t="s">
        <v>1389</v>
      </c>
      <c r="M96" s="116" t="s">
        <v>74</v>
      </c>
      <c r="N96" s="116" t="s">
        <v>214</v>
      </c>
      <c r="O96" s="116">
        <v>10.9499999999999</v>
      </c>
    </row>
    <row r="97" spans="1:15">
      <c r="A97" s="116" t="s">
        <v>204</v>
      </c>
      <c r="B97" s="116" t="s">
        <v>205</v>
      </c>
      <c r="C97" s="116" t="s">
        <v>2</v>
      </c>
      <c r="D97" s="116">
        <v>158</v>
      </c>
      <c r="E97" s="116" t="s">
        <v>206</v>
      </c>
      <c r="F97" s="116" t="s">
        <v>207</v>
      </c>
      <c r="G97" s="116" t="s">
        <v>208</v>
      </c>
      <c r="H97" s="116" t="s">
        <v>209</v>
      </c>
      <c r="I97" s="116" t="s">
        <v>210</v>
      </c>
      <c r="J97" s="116" t="s">
        <v>211</v>
      </c>
      <c r="K97" s="116" t="s">
        <v>1388</v>
      </c>
      <c r="L97" s="116" t="s">
        <v>1387</v>
      </c>
      <c r="M97" s="116" t="s">
        <v>74</v>
      </c>
      <c r="N97" s="116" t="s">
        <v>214</v>
      </c>
      <c r="O97" s="116">
        <v>10.9499999999999</v>
      </c>
    </row>
    <row r="98" spans="1:15">
      <c r="A98" s="116" t="s">
        <v>204</v>
      </c>
      <c r="B98" s="116" t="s">
        <v>205</v>
      </c>
      <c r="C98" s="116" t="s">
        <v>2</v>
      </c>
      <c r="D98" s="116">
        <v>158</v>
      </c>
      <c r="E98" s="116" t="s">
        <v>206</v>
      </c>
      <c r="F98" s="116" t="s">
        <v>207</v>
      </c>
      <c r="G98" s="116" t="s">
        <v>208</v>
      </c>
      <c r="H98" s="116" t="s">
        <v>209</v>
      </c>
      <c r="I98" s="116" t="s">
        <v>210</v>
      </c>
      <c r="J98" s="116" t="s">
        <v>211</v>
      </c>
      <c r="K98" s="116" t="s">
        <v>1386</v>
      </c>
      <c r="L98" s="116" t="s">
        <v>1385</v>
      </c>
      <c r="M98" s="116" t="s">
        <v>74</v>
      </c>
      <c r="N98" s="116" t="s">
        <v>214</v>
      </c>
      <c r="O98" s="116">
        <v>8.4</v>
      </c>
    </row>
    <row r="99" spans="1:15">
      <c r="A99" s="116" t="s">
        <v>204</v>
      </c>
      <c r="B99" s="116" t="s">
        <v>205</v>
      </c>
      <c r="C99" s="116" t="s">
        <v>2</v>
      </c>
      <c r="D99" s="116">
        <v>158</v>
      </c>
      <c r="E99" s="116" t="s">
        <v>206</v>
      </c>
      <c r="F99" s="116" t="s">
        <v>207</v>
      </c>
      <c r="G99" s="116" t="s">
        <v>208</v>
      </c>
      <c r="H99" s="116" t="s">
        <v>209</v>
      </c>
      <c r="I99" s="116" t="s">
        <v>210</v>
      </c>
      <c r="J99" s="116" t="s">
        <v>211</v>
      </c>
      <c r="K99" s="116" t="s">
        <v>1384</v>
      </c>
      <c r="L99" s="116" t="s">
        <v>1383</v>
      </c>
      <c r="M99" s="116" t="s">
        <v>74</v>
      </c>
      <c r="N99" s="116" t="s">
        <v>214</v>
      </c>
      <c r="O99" s="116">
        <v>8.4</v>
      </c>
    </row>
    <row r="100" spans="1:15">
      <c r="A100" s="116" t="s">
        <v>204</v>
      </c>
      <c r="B100" s="116" t="s">
        <v>205</v>
      </c>
      <c r="C100" s="116" t="s">
        <v>2</v>
      </c>
      <c r="D100" s="116">
        <v>158</v>
      </c>
      <c r="E100" s="116" t="s">
        <v>206</v>
      </c>
      <c r="F100" s="116" t="s">
        <v>207</v>
      </c>
      <c r="G100" s="116" t="s">
        <v>208</v>
      </c>
      <c r="H100" s="116" t="s">
        <v>209</v>
      </c>
      <c r="I100" s="116" t="s">
        <v>210</v>
      </c>
      <c r="J100" s="116" t="s">
        <v>211</v>
      </c>
      <c r="K100" s="116" t="s">
        <v>1382</v>
      </c>
      <c r="L100" s="116" t="s">
        <v>1381</v>
      </c>
      <c r="M100" s="116" t="s">
        <v>74</v>
      </c>
      <c r="N100" s="116" t="s">
        <v>214</v>
      </c>
      <c r="O100" s="116">
        <v>8.4</v>
      </c>
    </row>
    <row r="101" spans="1:15">
      <c r="A101" s="116" t="s">
        <v>204</v>
      </c>
      <c r="B101" s="116" t="s">
        <v>205</v>
      </c>
      <c r="C101" s="116" t="s">
        <v>2</v>
      </c>
      <c r="D101" s="116">
        <v>158</v>
      </c>
      <c r="E101" s="116" t="s">
        <v>206</v>
      </c>
      <c r="F101" s="116" t="s">
        <v>207</v>
      </c>
      <c r="G101" s="116" t="s">
        <v>208</v>
      </c>
      <c r="H101" s="116" t="s">
        <v>209</v>
      </c>
      <c r="I101" s="116" t="s">
        <v>210</v>
      </c>
      <c r="J101" s="116" t="s">
        <v>211</v>
      </c>
      <c r="K101" s="116" t="s">
        <v>1380</v>
      </c>
      <c r="L101" s="116" t="s">
        <v>1379</v>
      </c>
      <c r="M101" s="116" t="s">
        <v>74</v>
      </c>
      <c r="N101" s="116" t="s">
        <v>214</v>
      </c>
      <c r="O101" s="116">
        <v>7.2999999999999901</v>
      </c>
    </row>
    <row r="102" spans="1:15">
      <c r="A102" s="116" t="s">
        <v>204</v>
      </c>
      <c r="B102" s="116" t="s">
        <v>205</v>
      </c>
      <c r="C102" s="116" t="s">
        <v>2</v>
      </c>
      <c r="D102" s="116">
        <v>158</v>
      </c>
      <c r="E102" s="116" t="s">
        <v>206</v>
      </c>
      <c r="F102" s="116" t="s">
        <v>207</v>
      </c>
      <c r="G102" s="116" t="s">
        <v>208</v>
      </c>
      <c r="H102" s="116" t="s">
        <v>209</v>
      </c>
      <c r="I102" s="116" t="s">
        <v>210</v>
      </c>
      <c r="J102" s="116" t="s">
        <v>211</v>
      </c>
      <c r="K102" s="116" t="s">
        <v>1378</v>
      </c>
      <c r="L102" s="116" t="s">
        <v>1377</v>
      </c>
      <c r="M102" s="116" t="s">
        <v>74</v>
      </c>
      <c r="N102" s="116" t="s">
        <v>214</v>
      </c>
      <c r="O102" s="116">
        <v>7.2999999999999901</v>
      </c>
    </row>
    <row r="103" spans="1:15">
      <c r="A103" s="116" t="s">
        <v>204</v>
      </c>
      <c r="B103" s="116" t="s">
        <v>205</v>
      </c>
      <c r="C103" s="116" t="s">
        <v>2</v>
      </c>
      <c r="D103" s="116">
        <v>158</v>
      </c>
      <c r="E103" s="116" t="s">
        <v>206</v>
      </c>
      <c r="F103" s="116" t="s">
        <v>207</v>
      </c>
      <c r="G103" s="116" t="s">
        <v>208</v>
      </c>
      <c r="H103" s="116" t="s">
        <v>209</v>
      </c>
      <c r="I103" s="116" t="s">
        <v>210</v>
      </c>
      <c r="J103" s="116" t="s">
        <v>211</v>
      </c>
      <c r="K103" s="116" t="s">
        <v>1376</v>
      </c>
      <c r="L103" s="116" t="s">
        <v>1375</v>
      </c>
      <c r="M103" s="116" t="s">
        <v>74</v>
      </c>
      <c r="N103" s="116" t="s">
        <v>214</v>
      </c>
      <c r="O103" s="116">
        <v>6.94</v>
      </c>
    </row>
    <row r="104" spans="1:15">
      <c r="A104" s="116" t="s">
        <v>204</v>
      </c>
      <c r="B104" s="116" t="s">
        <v>205</v>
      </c>
      <c r="C104" s="116" t="s">
        <v>2</v>
      </c>
      <c r="D104" s="116">
        <v>158</v>
      </c>
      <c r="E104" s="116" t="s">
        <v>206</v>
      </c>
      <c r="F104" s="116" t="s">
        <v>207</v>
      </c>
      <c r="G104" s="116" t="s">
        <v>208</v>
      </c>
      <c r="H104" s="116" t="s">
        <v>209</v>
      </c>
      <c r="I104" s="116" t="s">
        <v>210</v>
      </c>
      <c r="J104" s="116" t="s">
        <v>211</v>
      </c>
      <c r="K104" s="116" t="s">
        <v>1374</v>
      </c>
      <c r="L104" s="116" t="s">
        <v>1373</v>
      </c>
      <c r="M104" s="116" t="s">
        <v>74</v>
      </c>
      <c r="N104" s="116" t="s">
        <v>214</v>
      </c>
      <c r="O104" s="116">
        <v>6.57</v>
      </c>
    </row>
    <row r="105" spans="1:15">
      <c r="A105" s="116" t="s">
        <v>204</v>
      </c>
      <c r="B105" s="116" t="s">
        <v>205</v>
      </c>
      <c r="C105" s="116" t="s">
        <v>2</v>
      </c>
      <c r="D105" s="116">
        <v>158</v>
      </c>
      <c r="E105" s="116" t="s">
        <v>206</v>
      </c>
      <c r="F105" s="116" t="s">
        <v>207</v>
      </c>
      <c r="G105" s="116" t="s">
        <v>208</v>
      </c>
      <c r="H105" s="116" t="s">
        <v>209</v>
      </c>
      <c r="I105" s="116" t="s">
        <v>210</v>
      </c>
      <c r="J105" s="116" t="s">
        <v>211</v>
      </c>
      <c r="K105" s="116" t="s">
        <v>1372</v>
      </c>
      <c r="L105" s="116" t="s">
        <v>1371</v>
      </c>
      <c r="M105" s="116" t="s">
        <v>74</v>
      </c>
      <c r="N105" s="116" t="s">
        <v>214</v>
      </c>
      <c r="O105" s="116">
        <v>6.57</v>
      </c>
    </row>
    <row r="106" spans="1:15">
      <c r="A106" s="116" t="s">
        <v>204</v>
      </c>
      <c r="B106" s="116" t="s">
        <v>205</v>
      </c>
      <c r="C106" s="116" t="s">
        <v>2</v>
      </c>
      <c r="D106" s="116">
        <v>158</v>
      </c>
      <c r="E106" s="116" t="s">
        <v>206</v>
      </c>
      <c r="F106" s="116" t="s">
        <v>207</v>
      </c>
      <c r="G106" s="116" t="s">
        <v>208</v>
      </c>
      <c r="H106" s="116" t="s">
        <v>209</v>
      </c>
      <c r="I106" s="116" t="s">
        <v>210</v>
      </c>
      <c r="J106" s="116" t="s">
        <v>211</v>
      </c>
      <c r="K106" s="116" t="s">
        <v>1370</v>
      </c>
      <c r="L106" s="116" t="s">
        <v>1369</v>
      </c>
      <c r="M106" s="116" t="s">
        <v>74</v>
      </c>
      <c r="N106" s="116" t="s">
        <v>214</v>
      </c>
      <c r="O106" s="116">
        <v>6.21</v>
      </c>
    </row>
    <row r="107" spans="1:15">
      <c r="A107" s="116" t="s">
        <v>204</v>
      </c>
      <c r="B107" s="116" t="s">
        <v>205</v>
      </c>
      <c r="C107" s="116" t="s">
        <v>2</v>
      </c>
      <c r="D107" s="116">
        <v>158</v>
      </c>
      <c r="E107" s="116" t="s">
        <v>206</v>
      </c>
      <c r="F107" s="116" t="s">
        <v>207</v>
      </c>
      <c r="G107" s="116" t="s">
        <v>208</v>
      </c>
      <c r="H107" s="116" t="s">
        <v>209</v>
      </c>
      <c r="I107" s="116" t="s">
        <v>210</v>
      </c>
      <c r="J107" s="116" t="s">
        <v>211</v>
      </c>
      <c r="K107" s="116" t="s">
        <v>1368</v>
      </c>
      <c r="L107" s="116" t="s">
        <v>1367</v>
      </c>
      <c r="M107" s="116" t="s">
        <v>74</v>
      </c>
      <c r="N107" s="116" t="s">
        <v>214</v>
      </c>
      <c r="O107" s="116">
        <v>5.8399999999999901</v>
      </c>
    </row>
    <row r="108" spans="1:15">
      <c r="A108" s="116" t="s">
        <v>204</v>
      </c>
      <c r="B108" s="116" t="s">
        <v>205</v>
      </c>
      <c r="C108" s="116" t="s">
        <v>2</v>
      </c>
      <c r="D108" s="116">
        <v>158</v>
      </c>
      <c r="E108" s="116" t="s">
        <v>206</v>
      </c>
      <c r="F108" s="116" t="s">
        <v>207</v>
      </c>
      <c r="G108" s="116" t="s">
        <v>208</v>
      </c>
      <c r="H108" s="116" t="s">
        <v>209</v>
      </c>
      <c r="I108" s="116" t="s">
        <v>210</v>
      </c>
      <c r="J108" s="116" t="s">
        <v>211</v>
      </c>
      <c r="K108" s="116" t="s">
        <v>1366</v>
      </c>
      <c r="L108" s="116" t="s">
        <v>1365</v>
      </c>
      <c r="M108" s="116" t="s">
        <v>74</v>
      </c>
      <c r="N108" s="116" t="s">
        <v>214</v>
      </c>
      <c r="O108" s="116">
        <v>5.8399999999999901</v>
      </c>
    </row>
    <row r="109" spans="1:15">
      <c r="A109" s="116" t="s">
        <v>204</v>
      </c>
      <c r="B109" s="116" t="s">
        <v>205</v>
      </c>
      <c r="C109" s="116" t="s">
        <v>2</v>
      </c>
      <c r="D109" s="116">
        <v>158</v>
      </c>
      <c r="E109" s="116" t="s">
        <v>206</v>
      </c>
      <c r="F109" s="116" t="s">
        <v>207</v>
      </c>
      <c r="G109" s="116" t="s">
        <v>208</v>
      </c>
      <c r="H109" s="116" t="s">
        <v>209</v>
      </c>
      <c r="I109" s="116" t="s">
        <v>210</v>
      </c>
      <c r="J109" s="116" t="s">
        <v>211</v>
      </c>
      <c r="K109" s="116" t="s">
        <v>1364</v>
      </c>
      <c r="L109" s="116" t="s">
        <v>1363</v>
      </c>
      <c r="M109" s="116" t="s">
        <v>74</v>
      </c>
      <c r="N109" s="116" t="s">
        <v>214</v>
      </c>
      <c r="O109" s="116">
        <v>5.8399999999999901</v>
      </c>
    </row>
    <row r="110" spans="1:15">
      <c r="A110" s="116" t="s">
        <v>204</v>
      </c>
      <c r="B110" s="116" t="s">
        <v>205</v>
      </c>
      <c r="C110" s="116" t="s">
        <v>2</v>
      </c>
      <c r="D110" s="116">
        <v>158</v>
      </c>
      <c r="E110" s="116" t="s">
        <v>206</v>
      </c>
      <c r="F110" s="116" t="s">
        <v>207</v>
      </c>
      <c r="G110" s="116" t="s">
        <v>208</v>
      </c>
      <c r="H110" s="116" t="s">
        <v>209</v>
      </c>
      <c r="I110" s="116" t="s">
        <v>210</v>
      </c>
      <c r="J110" s="116" t="s">
        <v>211</v>
      </c>
      <c r="K110" s="116" t="s">
        <v>1362</v>
      </c>
      <c r="L110" s="116" t="s">
        <v>1361</v>
      </c>
      <c r="M110" s="116" t="s">
        <v>74</v>
      </c>
      <c r="N110" s="116" t="s">
        <v>214</v>
      </c>
      <c r="O110" s="116">
        <v>5.8399999999999901</v>
      </c>
    </row>
    <row r="111" spans="1:15">
      <c r="A111" s="116" t="s">
        <v>204</v>
      </c>
      <c r="B111" s="116" t="s">
        <v>205</v>
      </c>
      <c r="C111" s="116" t="s">
        <v>2</v>
      </c>
      <c r="D111" s="116">
        <v>158</v>
      </c>
      <c r="E111" s="116" t="s">
        <v>206</v>
      </c>
      <c r="F111" s="116" t="s">
        <v>207</v>
      </c>
      <c r="G111" s="116" t="s">
        <v>208</v>
      </c>
      <c r="H111" s="116" t="s">
        <v>209</v>
      </c>
      <c r="I111" s="116" t="s">
        <v>210</v>
      </c>
      <c r="J111" s="116" t="s">
        <v>211</v>
      </c>
      <c r="K111" s="116" t="s">
        <v>1360</v>
      </c>
      <c r="L111" s="116" t="s">
        <v>1359</v>
      </c>
      <c r="M111" s="116" t="s">
        <v>74</v>
      </c>
      <c r="N111" s="116" t="s">
        <v>214</v>
      </c>
      <c r="O111" s="116">
        <v>5.8399999999999901</v>
      </c>
    </row>
    <row r="112" spans="1:15">
      <c r="A112" s="116" t="s">
        <v>204</v>
      </c>
      <c r="B112" s="116" t="s">
        <v>205</v>
      </c>
      <c r="C112" s="116" t="s">
        <v>2</v>
      </c>
      <c r="D112" s="116">
        <v>158</v>
      </c>
      <c r="E112" s="116" t="s">
        <v>206</v>
      </c>
      <c r="F112" s="116" t="s">
        <v>207</v>
      </c>
      <c r="G112" s="116" t="s">
        <v>208</v>
      </c>
      <c r="H112" s="116" t="s">
        <v>209</v>
      </c>
      <c r="I112" s="116" t="s">
        <v>210</v>
      </c>
      <c r="J112" s="116" t="s">
        <v>211</v>
      </c>
      <c r="K112" s="116" t="s">
        <v>1358</v>
      </c>
      <c r="L112" s="116" t="s">
        <v>1357</v>
      </c>
      <c r="M112" s="116" t="s">
        <v>74</v>
      </c>
      <c r="N112" s="116" t="s">
        <v>214</v>
      </c>
      <c r="O112" s="116">
        <v>5.8399999999999901</v>
      </c>
    </row>
    <row r="113" spans="1:15">
      <c r="A113" s="116" t="s">
        <v>204</v>
      </c>
      <c r="B113" s="116" t="s">
        <v>205</v>
      </c>
      <c r="C113" s="116" t="s">
        <v>2</v>
      </c>
      <c r="D113" s="116">
        <v>158</v>
      </c>
      <c r="E113" s="116" t="s">
        <v>206</v>
      </c>
      <c r="F113" s="116" t="s">
        <v>207</v>
      </c>
      <c r="G113" s="116" t="s">
        <v>208</v>
      </c>
      <c r="H113" s="116" t="s">
        <v>209</v>
      </c>
      <c r="I113" s="116" t="s">
        <v>210</v>
      </c>
      <c r="J113" s="116" t="s">
        <v>211</v>
      </c>
      <c r="K113" s="116" t="s">
        <v>1356</v>
      </c>
      <c r="L113" s="116" t="s">
        <v>1355</v>
      </c>
      <c r="M113" s="116" t="s">
        <v>74</v>
      </c>
      <c r="N113" s="116" t="s">
        <v>214</v>
      </c>
      <c r="O113" s="116">
        <v>5.8399999999999901</v>
      </c>
    </row>
    <row r="114" spans="1:15">
      <c r="A114" s="116" t="s">
        <v>204</v>
      </c>
      <c r="B114" s="116" t="s">
        <v>205</v>
      </c>
      <c r="C114" s="116" t="s">
        <v>2</v>
      </c>
      <c r="D114" s="116">
        <v>158</v>
      </c>
      <c r="E114" s="116" t="s">
        <v>206</v>
      </c>
      <c r="F114" s="116" t="s">
        <v>207</v>
      </c>
      <c r="G114" s="116" t="s">
        <v>208</v>
      </c>
      <c r="H114" s="116" t="s">
        <v>209</v>
      </c>
      <c r="I114" s="116" t="s">
        <v>210</v>
      </c>
      <c r="J114" s="116" t="s">
        <v>211</v>
      </c>
      <c r="K114" s="116" t="s">
        <v>1354</v>
      </c>
      <c r="L114" s="116" t="s">
        <v>1353</v>
      </c>
      <c r="M114" s="116" t="s">
        <v>74</v>
      </c>
      <c r="N114" s="116" t="s">
        <v>214</v>
      </c>
      <c r="O114" s="116">
        <v>5.8399999999999901</v>
      </c>
    </row>
    <row r="115" spans="1:15">
      <c r="A115" s="116" t="s">
        <v>204</v>
      </c>
      <c r="B115" s="116" t="s">
        <v>205</v>
      </c>
      <c r="C115" s="116" t="s">
        <v>2</v>
      </c>
      <c r="D115" s="116">
        <v>158</v>
      </c>
      <c r="E115" s="116" t="s">
        <v>206</v>
      </c>
      <c r="F115" s="116" t="s">
        <v>207</v>
      </c>
      <c r="G115" s="116" t="s">
        <v>208</v>
      </c>
      <c r="H115" s="116" t="s">
        <v>209</v>
      </c>
      <c r="I115" s="116" t="s">
        <v>210</v>
      </c>
      <c r="J115" s="116" t="s">
        <v>211</v>
      </c>
      <c r="K115" s="116" t="s">
        <v>1352</v>
      </c>
      <c r="L115" s="116" t="s">
        <v>1351</v>
      </c>
      <c r="M115" s="116" t="s">
        <v>74</v>
      </c>
      <c r="N115" s="116" t="s">
        <v>214</v>
      </c>
      <c r="O115" s="116">
        <v>5.8399999999999901</v>
      </c>
    </row>
    <row r="116" spans="1:15">
      <c r="A116" s="116" t="s">
        <v>204</v>
      </c>
      <c r="B116" s="116" t="s">
        <v>205</v>
      </c>
      <c r="C116" s="116" t="s">
        <v>2</v>
      </c>
      <c r="D116" s="116">
        <v>158</v>
      </c>
      <c r="E116" s="116" t="s">
        <v>206</v>
      </c>
      <c r="F116" s="116" t="s">
        <v>207</v>
      </c>
      <c r="G116" s="116" t="s">
        <v>208</v>
      </c>
      <c r="H116" s="116" t="s">
        <v>209</v>
      </c>
      <c r="I116" s="116" t="s">
        <v>210</v>
      </c>
      <c r="J116" s="116" t="s">
        <v>211</v>
      </c>
      <c r="K116" s="116" t="s">
        <v>1350</v>
      </c>
      <c r="L116" s="116" t="s">
        <v>1349</v>
      </c>
      <c r="M116" s="116" t="s">
        <v>74</v>
      </c>
      <c r="N116" s="116" t="s">
        <v>214</v>
      </c>
      <c r="O116" s="116">
        <v>5.8399999999999901</v>
      </c>
    </row>
    <row r="117" spans="1:15">
      <c r="A117" s="116" t="s">
        <v>204</v>
      </c>
      <c r="B117" s="116" t="s">
        <v>205</v>
      </c>
      <c r="C117" s="116" t="s">
        <v>2</v>
      </c>
      <c r="D117" s="116">
        <v>158</v>
      </c>
      <c r="E117" s="116" t="s">
        <v>206</v>
      </c>
      <c r="F117" s="116" t="s">
        <v>207</v>
      </c>
      <c r="G117" s="116" t="s">
        <v>208</v>
      </c>
      <c r="H117" s="116" t="s">
        <v>209</v>
      </c>
      <c r="I117" s="116" t="s">
        <v>210</v>
      </c>
      <c r="J117" s="116" t="s">
        <v>211</v>
      </c>
      <c r="K117" s="116" t="s">
        <v>1348</v>
      </c>
      <c r="L117" s="116" t="s">
        <v>1347</v>
      </c>
      <c r="M117" s="116" t="s">
        <v>74</v>
      </c>
      <c r="N117" s="116" t="s">
        <v>214</v>
      </c>
      <c r="O117" s="116">
        <v>5.8399999999999901</v>
      </c>
    </row>
    <row r="118" spans="1:15">
      <c r="A118" s="116" t="s">
        <v>204</v>
      </c>
      <c r="B118" s="116" t="s">
        <v>205</v>
      </c>
      <c r="C118" s="116" t="s">
        <v>2</v>
      </c>
      <c r="D118" s="116">
        <v>158</v>
      </c>
      <c r="E118" s="116" t="s">
        <v>206</v>
      </c>
      <c r="F118" s="116" t="s">
        <v>207</v>
      </c>
      <c r="G118" s="116" t="s">
        <v>208</v>
      </c>
      <c r="H118" s="116" t="s">
        <v>209</v>
      </c>
      <c r="I118" s="116" t="s">
        <v>210</v>
      </c>
      <c r="J118" s="116" t="s">
        <v>211</v>
      </c>
      <c r="K118" s="116" t="s">
        <v>1346</v>
      </c>
      <c r="L118" s="116" t="s">
        <v>1345</v>
      </c>
      <c r="M118" s="116" t="s">
        <v>74</v>
      </c>
      <c r="N118" s="116" t="s">
        <v>214</v>
      </c>
      <c r="O118" s="116">
        <v>5.8399999999999901</v>
      </c>
    </row>
    <row r="119" spans="1:15">
      <c r="A119" s="116" t="s">
        <v>204</v>
      </c>
      <c r="B119" s="116" t="s">
        <v>205</v>
      </c>
      <c r="C119" s="116" t="s">
        <v>2</v>
      </c>
      <c r="D119" s="116">
        <v>158</v>
      </c>
      <c r="E119" s="116" t="s">
        <v>206</v>
      </c>
      <c r="F119" s="116" t="s">
        <v>207</v>
      </c>
      <c r="G119" s="116" t="s">
        <v>208</v>
      </c>
      <c r="H119" s="116" t="s">
        <v>209</v>
      </c>
      <c r="I119" s="116" t="s">
        <v>210</v>
      </c>
      <c r="J119" s="116" t="s">
        <v>211</v>
      </c>
      <c r="K119" s="116" t="s">
        <v>1344</v>
      </c>
      <c r="L119" s="116" t="s">
        <v>1343</v>
      </c>
      <c r="M119" s="116" t="s">
        <v>74</v>
      </c>
      <c r="N119" s="116" t="s">
        <v>214</v>
      </c>
      <c r="O119" s="116">
        <v>5.8399999999999901</v>
      </c>
    </row>
    <row r="120" spans="1:15">
      <c r="A120" s="116" t="s">
        <v>204</v>
      </c>
      <c r="B120" s="116" t="s">
        <v>205</v>
      </c>
      <c r="C120" s="116" t="s">
        <v>2</v>
      </c>
      <c r="D120" s="116">
        <v>158</v>
      </c>
      <c r="E120" s="116" t="s">
        <v>206</v>
      </c>
      <c r="F120" s="116" t="s">
        <v>207</v>
      </c>
      <c r="G120" s="116" t="s">
        <v>208</v>
      </c>
      <c r="H120" s="116" t="s">
        <v>209</v>
      </c>
      <c r="I120" s="116" t="s">
        <v>210</v>
      </c>
      <c r="J120" s="116" t="s">
        <v>211</v>
      </c>
      <c r="K120" s="116" t="s">
        <v>1342</v>
      </c>
      <c r="L120" s="116" t="s">
        <v>1341</v>
      </c>
      <c r="M120" s="116" t="s">
        <v>74</v>
      </c>
      <c r="N120" s="116" t="s">
        <v>214</v>
      </c>
      <c r="O120" s="116">
        <v>5.8399999999999901</v>
      </c>
    </row>
    <row r="121" spans="1:15">
      <c r="A121" s="116" t="s">
        <v>204</v>
      </c>
      <c r="B121" s="116" t="s">
        <v>205</v>
      </c>
      <c r="C121" s="116" t="s">
        <v>2</v>
      </c>
      <c r="D121" s="116">
        <v>158</v>
      </c>
      <c r="E121" s="116" t="s">
        <v>206</v>
      </c>
      <c r="F121" s="116" t="s">
        <v>207</v>
      </c>
      <c r="G121" s="116" t="s">
        <v>208</v>
      </c>
      <c r="H121" s="116" t="s">
        <v>209</v>
      </c>
      <c r="I121" s="116" t="s">
        <v>210</v>
      </c>
      <c r="J121" s="116" t="s">
        <v>211</v>
      </c>
      <c r="K121" s="116" t="s">
        <v>1340</v>
      </c>
      <c r="L121" s="116" t="s">
        <v>1339</v>
      </c>
      <c r="M121" s="116" t="s">
        <v>74</v>
      </c>
      <c r="N121" s="116" t="s">
        <v>214</v>
      </c>
      <c r="O121" s="116">
        <v>5.8399999999999901</v>
      </c>
    </row>
    <row r="122" spans="1:15">
      <c r="A122" s="116" t="s">
        <v>204</v>
      </c>
      <c r="B122" s="116" t="s">
        <v>205</v>
      </c>
      <c r="C122" s="116" t="s">
        <v>2</v>
      </c>
      <c r="D122" s="116">
        <v>158</v>
      </c>
      <c r="E122" s="116" t="s">
        <v>206</v>
      </c>
      <c r="F122" s="116" t="s">
        <v>207</v>
      </c>
      <c r="G122" s="116" t="s">
        <v>208</v>
      </c>
      <c r="H122" s="116" t="s">
        <v>209</v>
      </c>
      <c r="I122" s="116" t="s">
        <v>210</v>
      </c>
      <c r="J122" s="116" t="s">
        <v>211</v>
      </c>
      <c r="K122" s="116" t="s">
        <v>1338</v>
      </c>
      <c r="L122" s="116" t="s">
        <v>1337</v>
      </c>
      <c r="M122" s="116" t="s">
        <v>74</v>
      </c>
      <c r="N122" s="116" t="s">
        <v>214</v>
      </c>
      <c r="O122" s="116">
        <v>5.8399999999999901</v>
      </c>
    </row>
    <row r="123" spans="1:15">
      <c r="A123" s="116" t="s">
        <v>204</v>
      </c>
      <c r="B123" s="116" t="s">
        <v>205</v>
      </c>
      <c r="C123" s="116" t="s">
        <v>2</v>
      </c>
      <c r="D123" s="116">
        <v>158</v>
      </c>
      <c r="E123" s="116" t="s">
        <v>206</v>
      </c>
      <c r="F123" s="116" t="s">
        <v>207</v>
      </c>
      <c r="G123" s="116" t="s">
        <v>208</v>
      </c>
      <c r="H123" s="116" t="s">
        <v>209</v>
      </c>
      <c r="I123" s="116" t="s">
        <v>210</v>
      </c>
      <c r="J123" s="116" t="s">
        <v>211</v>
      </c>
      <c r="K123" s="116" t="s">
        <v>1336</v>
      </c>
      <c r="L123" s="116" t="s">
        <v>1335</v>
      </c>
      <c r="M123" s="116" t="s">
        <v>74</v>
      </c>
      <c r="N123" s="116" t="s">
        <v>214</v>
      </c>
      <c r="O123" s="116">
        <v>5.8399999999999901</v>
      </c>
    </row>
    <row r="124" spans="1:15">
      <c r="A124" s="116" t="s">
        <v>204</v>
      </c>
      <c r="B124" s="116" t="s">
        <v>205</v>
      </c>
      <c r="C124" s="116" t="s">
        <v>2</v>
      </c>
      <c r="D124" s="116">
        <v>158</v>
      </c>
      <c r="E124" s="116" t="s">
        <v>206</v>
      </c>
      <c r="F124" s="116" t="s">
        <v>207</v>
      </c>
      <c r="G124" s="116" t="s">
        <v>208</v>
      </c>
      <c r="H124" s="116" t="s">
        <v>209</v>
      </c>
      <c r="I124" s="116" t="s">
        <v>210</v>
      </c>
      <c r="J124" s="116" t="s">
        <v>211</v>
      </c>
      <c r="K124" s="116" t="s">
        <v>1334</v>
      </c>
      <c r="L124" s="116" t="s">
        <v>1333</v>
      </c>
      <c r="M124" s="116" t="s">
        <v>74</v>
      </c>
      <c r="N124" s="116" t="s">
        <v>214</v>
      </c>
      <c r="O124" s="116">
        <v>6.21</v>
      </c>
    </row>
    <row r="125" spans="1:15">
      <c r="A125" s="116" t="s">
        <v>204</v>
      </c>
      <c r="B125" s="116" t="s">
        <v>205</v>
      </c>
      <c r="C125" s="116" t="s">
        <v>2</v>
      </c>
      <c r="D125" s="116">
        <v>158</v>
      </c>
      <c r="E125" s="116" t="s">
        <v>206</v>
      </c>
      <c r="F125" s="116" t="s">
        <v>207</v>
      </c>
      <c r="G125" s="116" t="s">
        <v>208</v>
      </c>
      <c r="H125" s="116" t="s">
        <v>209</v>
      </c>
      <c r="I125" s="116" t="s">
        <v>210</v>
      </c>
      <c r="J125" s="116" t="s">
        <v>211</v>
      </c>
      <c r="K125" s="116" t="s">
        <v>1332</v>
      </c>
      <c r="L125" s="116" t="s">
        <v>1331</v>
      </c>
      <c r="M125" s="116" t="s">
        <v>74</v>
      </c>
      <c r="N125" s="116" t="s">
        <v>214</v>
      </c>
      <c r="O125" s="116">
        <v>5.8399999999999901</v>
      </c>
    </row>
    <row r="126" spans="1:15">
      <c r="A126" s="116" t="s">
        <v>204</v>
      </c>
      <c r="B126" s="116" t="s">
        <v>205</v>
      </c>
      <c r="C126" s="116" t="s">
        <v>2</v>
      </c>
      <c r="D126" s="116">
        <v>158</v>
      </c>
      <c r="E126" s="116" t="s">
        <v>206</v>
      </c>
      <c r="F126" s="116" t="s">
        <v>207</v>
      </c>
      <c r="G126" s="116" t="s">
        <v>208</v>
      </c>
      <c r="H126" s="116" t="s">
        <v>209</v>
      </c>
      <c r="I126" s="116" t="s">
        <v>210</v>
      </c>
      <c r="J126" s="116" t="s">
        <v>211</v>
      </c>
      <c r="K126" s="116" t="s">
        <v>1330</v>
      </c>
      <c r="L126" s="116" t="s">
        <v>1329</v>
      </c>
      <c r="M126" s="116" t="s">
        <v>74</v>
      </c>
      <c r="N126" s="116" t="s">
        <v>214</v>
      </c>
      <c r="O126" s="116">
        <v>5.8399999999999901</v>
      </c>
    </row>
    <row r="127" spans="1:15">
      <c r="A127" s="116" t="s">
        <v>204</v>
      </c>
      <c r="B127" s="116" t="s">
        <v>205</v>
      </c>
      <c r="C127" s="116" t="s">
        <v>2</v>
      </c>
      <c r="D127" s="116">
        <v>158</v>
      </c>
      <c r="E127" s="116" t="s">
        <v>206</v>
      </c>
      <c r="F127" s="116" t="s">
        <v>207</v>
      </c>
      <c r="G127" s="116" t="s">
        <v>208</v>
      </c>
      <c r="H127" s="116" t="s">
        <v>209</v>
      </c>
      <c r="I127" s="116" t="s">
        <v>210</v>
      </c>
      <c r="J127" s="116" t="s">
        <v>211</v>
      </c>
      <c r="K127" s="116" t="s">
        <v>1328</v>
      </c>
      <c r="L127" s="116" t="s">
        <v>1327</v>
      </c>
      <c r="M127" s="116" t="s">
        <v>74</v>
      </c>
      <c r="N127" s="116" t="s">
        <v>214</v>
      </c>
      <c r="O127" s="116">
        <v>6.21</v>
      </c>
    </row>
    <row r="128" spans="1:15">
      <c r="A128" s="116" t="s">
        <v>204</v>
      </c>
      <c r="B128" s="116" t="s">
        <v>205</v>
      </c>
      <c r="C128" s="116" t="s">
        <v>2</v>
      </c>
      <c r="D128" s="116">
        <v>158</v>
      </c>
      <c r="E128" s="116" t="s">
        <v>206</v>
      </c>
      <c r="F128" s="116" t="s">
        <v>207</v>
      </c>
      <c r="G128" s="116" t="s">
        <v>208</v>
      </c>
      <c r="H128" s="116" t="s">
        <v>209</v>
      </c>
      <c r="I128" s="116" t="s">
        <v>210</v>
      </c>
      <c r="J128" s="116" t="s">
        <v>211</v>
      </c>
      <c r="K128" s="116" t="s">
        <v>1326</v>
      </c>
      <c r="L128" s="116" t="s">
        <v>1325</v>
      </c>
      <c r="M128" s="116" t="s">
        <v>74</v>
      </c>
      <c r="N128" s="116" t="s">
        <v>214</v>
      </c>
      <c r="O128" s="116">
        <v>6.21</v>
      </c>
    </row>
    <row r="129" spans="1:15">
      <c r="A129" s="116" t="s">
        <v>204</v>
      </c>
      <c r="B129" s="116" t="s">
        <v>205</v>
      </c>
      <c r="C129" s="116" t="s">
        <v>2</v>
      </c>
      <c r="D129" s="116">
        <v>158</v>
      </c>
      <c r="E129" s="116" t="s">
        <v>206</v>
      </c>
      <c r="F129" s="116" t="s">
        <v>207</v>
      </c>
      <c r="G129" s="116" t="s">
        <v>208</v>
      </c>
      <c r="H129" s="116" t="s">
        <v>209</v>
      </c>
      <c r="I129" s="116" t="s">
        <v>210</v>
      </c>
      <c r="J129" s="116" t="s">
        <v>211</v>
      </c>
      <c r="K129" s="116" t="s">
        <v>1324</v>
      </c>
      <c r="L129" s="116" t="s">
        <v>1323</v>
      </c>
      <c r="M129" s="116" t="s">
        <v>74</v>
      </c>
      <c r="N129" s="116" t="s">
        <v>214</v>
      </c>
      <c r="O129" s="116">
        <v>6.57</v>
      </c>
    </row>
    <row r="130" spans="1:15">
      <c r="A130" s="116" t="s">
        <v>204</v>
      </c>
      <c r="B130" s="116" t="s">
        <v>205</v>
      </c>
      <c r="C130" s="116" t="s">
        <v>2</v>
      </c>
      <c r="D130" s="116">
        <v>158</v>
      </c>
      <c r="E130" s="116" t="s">
        <v>206</v>
      </c>
      <c r="F130" s="116" t="s">
        <v>207</v>
      </c>
      <c r="G130" s="116" t="s">
        <v>208</v>
      </c>
      <c r="H130" s="116" t="s">
        <v>209</v>
      </c>
      <c r="I130" s="116" t="s">
        <v>210</v>
      </c>
      <c r="J130" s="116" t="s">
        <v>211</v>
      </c>
      <c r="K130" s="116" t="s">
        <v>1322</v>
      </c>
      <c r="L130" s="116" t="s">
        <v>1321</v>
      </c>
      <c r="M130" s="116" t="s">
        <v>74</v>
      </c>
      <c r="N130" s="116" t="s">
        <v>214</v>
      </c>
      <c r="O130" s="116">
        <v>6.94</v>
      </c>
    </row>
    <row r="131" spans="1:15">
      <c r="A131" s="116" t="s">
        <v>204</v>
      </c>
      <c r="B131" s="116" t="s">
        <v>205</v>
      </c>
      <c r="C131" s="116" t="s">
        <v>2</v>
      </c>
      <c r="D131" s="116">
        <v>158</v>
      </c>
      <c r="E131" s="116" t="s">
        <v>206</v>
      </c>
      <c r="F131" s="116" t="s">
        <v>207</v>
      </c>
      <c r="G131" s="116" t="s">
        <v>208</v>
      </c>
      <c r="H131" s="116" t="s">
        <v>209</v>
      </c>
      <c r="I131" s="116" t="s">
        <v>210</v>
      </c>
      <c r="J131" s="116" t="s">
        <v>211</v>
      </c>
      <c r="K131" s="116" t="s">
        <v>1320</v>
      </c>
      <c r="L131" s="116" t="s">
        <v>1319</v>
      </c>
      <c r="M131" s="116" t="s">
        <v>74</v>
      </c>
      <c r="N131" s="116" t="s">
        <v>214</v>
      </c>
      <c r="O131" s="116">
        <v>6.94</v>
      </c>
    </row>
    <row r="132" spans="1:15">
      <c r="A132" s="116" t="s">
        <v>204</v>
      </c>
      <c r="B132" s="116" t="s">
        <v>205</v>
      </c>
      <c r="C132" s="116" t="s">
        <v>2</v>
      </c>
      <c r="D132" s="116">
        <v>158</v>
      </c>
      <c r="E132" s="116" t="s">
        <v>206</v>
      </c>
      <c r="F132" s="116" t="s">
        <v>207</v>
      </c>
      <c r="G132" s="116" t="s">
        <v>208</v>
      </c>
      <c r="H132" s="116" t="s">
        <v>209</v>
      </c>
      <c r="I132" s="116" t="s">
        <v>210</v>
      </c>
      <c r="J132" s="116" t="s">
        <v>211</v>
      </c>
      <c r="K132" s="116" t="s">
        <v>1318</v>
      </c>
      <c r="L132" s="116" t="s">
        <v>1317</v>
      </c>
      <c r="M132" s="116" t="s">
        <v>74</v>
      </c>
      <c r="N132" s="116" t="s">
        <v>214</v>
      </c>
      <c r="O132" s="116">
        <v>6.94</v>
      </c>
    </row>
    <row r="133" spans="1:15">
      <c r="A133" s="116" t="s">
        <v>204</v>
      </c>
      <c r="B133" s="116" t="s">
        <v>205</v>
      </c>
      <c r="C133" s="116" t="s">
        <v>2</v>
      </c>
      <c r="D133" s="116">
        <v>158</v>
      </c>
      <c r="E133" s="116" t="s">
        <v>206</v>
      </c>
      <c r="F133" s="116" t="s">
        <v>207</v>
      </c>
      <c r="G133" s="116" t="s">
        <v>208</v>
      </c>
      <c r="H133" s="116" t="s">
        <v>209</v>
      </c>
      <c r="I133" s="116" t="s">
        <v>210</v>
      </c>
      <c r="J133" s="116" t="s">
        <v>211</v>
      </c>
      <c r="K133" s="116" t="s">
        <v>1316</v>
      </c>
      <c r="L133" s="116" t="s">
        <v>1315</v>
      </c>
      <c r="M133" s="116" t="s">
        <v>74</v>
      </c>
      <c r="N133" s="116" t="s">
        <v>214</v>
      </c>
      <c r="O133" s="116">
        <v>7.2999999999999901</v>
      </c>
    </row>
    <row r="134" spans="1:15">
      <c r="A134" s="116" t="s">
        <v>204</v>
      </c>
      <c r="B134" s="116" t="s">
        <v>205</v>
      </c>
      <c r="C134" s="116" t="s">
        <v>2</v>
      </c>
      <c r="D134" s="116">
        <v>158</v>
      </c>
      <c r="E134" s="116" t="s">
        <v>206</v>
      </c>
      <c r="F134" s="116" t="s">
        <v>207</v>
      </c>
      <c r="G134" s="116" t="s">
        <v>208</v>
      </c>
      <c r="H134" s="116" t="s">
        <v>209</v>
      </c>
      <c r="I134" s="116" t="s">
        <v>210</v>
      </c>
      <c r="J134" s="116" t="s">
        <v>211</v>
      </c>
      <c r="K134" s="116" t="s">
        <v>1314</v>
      </c>
      <c r="L134" s="116" t="s">
        <v>1313</v>
      </c>
      <c r="M134" s="116" t="s">
        <v>74</v>
      </c>
      <c r="N134" s="116" t="s">
        <v>214</v>
      </c>
      <c r="O134" s="116">
        <v>7.6699999999999902</v>
      </c>
    </row>
    <row r="135" spans="1:15">
      <c r="A135" s="116" t="s">
        <v>204</v>
      </c>
      <c r="B135" s="116" t="s">
        <v>205</v>
      </c>
      <c r="C135" s="116" t="s">
        <v>2</v>
      </c>
      <c r="D135" s="116">
        <v>158</v>
      </c>
      <c r="E135" s="116" t="s">
        <v>206</v>
      </c>
      <c r="F135" s="116" t="s">
        <v>207</v>
      </c>
      <c r="G135" s="116" t="s">
        <v>208</v>
      </c>
      <c r="H135" s="116" t="s">
        <v>209</v>
      </c>
      <c r="I135" s="116" t="s">
        <v>210</v>
      </c>
      <c r="J135" s="116" t="s">
        <v>211</v>
      </c>
      <c r="K135" s="116" t="s">
        <v>1312</v>
      </c>
      <c r="L135" s="116" t="s">
        <v>1311</v>
      </c>
      <c r="M135" s="116" t="s">
        <v>74</v>
      </c>
      <c r="N135" s="116" t="s">
        <v>214</v>
      </c>
      <c r="O135" s="116">
        <v>7.6699999999999902</v>
      </c>
    </row>
    <row r="136" spans="1:15">
      <c r="A136" s="116" t="s">
        <v>204</v>
      </c>
      <c r="B136" s="116" t="s">
        <v>205</v>
      </c>
      <c r="C136" s="116" t="s">
        <v>2</v>
      </c>
      <c r="D136" s="116">
        <v>158</v>
      </c>
      <c r="E136" s="116" t="s">
        <v>206</v>
      </c>
      <c r="F136" s="116" t="s">
        <v>207</v>
      </c>
      <c r="G136" s="116" t="s">
        <v>208</v>
      </c>
      <c r="H136" s="116" t="s">
        <v>209</v>
      </c>
      <c r="I136" s="116" t="s">
        <v>210</v>
      </c>
      <c r="J136" s="116" t="s">
        <v>211</v>
      </c>
      <c r="K136" s="116" t="s">
        <v>1310</v>
      </c>
      <c r="L136" s="116" t="s">
        <v>1309</v>
      </c>
      <c r="M136" s="116" t="s">
        <v>74</v>
      </c>
      <c r="N136" s="116" t="s">
        <v>214</v>
      </c>
      <c r="O136" s="116">
        <v>8.0299999999999905</v>
      </c>
    </row>
    <row r="137" spans="1:15">
      <c r="A137" s="116" t="s">
        <v>204</v>
      </c>
      <c r="B137" s="116" t="s">
        <v>205</v>
      </c>
      <c r="C137" s="116" t="s">
        <v>2</v>
      </c>
      <c r="D137" s="116">
        <v>158</v>
      </c>
      <c r="E137" s="116" t="s">
        <v>206</v>
      </c>
      <c r="F137" s="116" t="s">
        <v>207</v>
      </c>
      <c r="G137" s="116" t="s">
        <v>208</v>
      </c>
      <c r="H137" s="116" t="s">
        <v>209</v>
      </c>
      <c r="I137" s="116" t="s">
        <v>210</v>
      </c>
      <c r="J137" s="116" t="s">
        <v>211</v>
      </c>
      <c r="K137" s="116" t="s">
        <v>1308</v>
      </c>
      <c r="L137" s="116" t="s">
        <v>1307</v>
      </c>
      <c r="M137" s="116" t="s">
        <v>74</v>
      </c>
      <c r="N137" s="116" t="s">
        <v>214</v>
      </c>
      <c r="O137" s="116">
        <v>8.0299999999999905</v>
      </c>
    </row>
    <row r="138" spans="1:15">
      <c r="A138" s="116" t="s">
        <v>204</v>
      </c>
      <c r="B138" s="116" t="s">
        <v>205</v>
      </c>
      <c r="C138" s="116" t="s">
        <v>2</v>
      </c>
      <c r="D138" s="116">
        <v>158</v>
      </c>
      <c r="E138" s="116" t="s">
        <v>206</v>
      </c>
      <c r="F138" s="116" t="s">
        <v>207</v>
      </c>
      <c r="G138" s="116" t="s">
        <v>208</v>
      </c>
      <c r="H138" s="116" t="s">
        <v>209</v>
      </c>
      <c r="I138" s="116" t="s">
        <v>210</v>
      </c>
      <c r="J138" s="116" t="s">
        <v>211</v>
      </c>
      <c r="K138" s="116" t="s">
        <v>1306</v>
      </c>
      <c r="L138" s="116" t="s">
        <v>1305</v>
      </c>
      <c r="M138" s="116" t="s">
        <v>74</v>
      </c>
      <c r="N138" s="116" t="s">
        <v>214</v>
      </c>
      <c r="O138" s="116">
        <v>8.0299999999999905</v>
      </c>
    </row>
    <row r="139" spans="1:15">
      <c r="A139" s="116" t="s">
        <v>204</v>
      </c>
      <c r="B139" s="116" t="s">
        <v>205</v>
      </c>
      <c r="C139" s="116" t="s">
        <v>2</v>
      </c>
      <c r="D139" s="116">
        <v>158</v>
      </c>
      <c r="E139" s="116" t="s">
        <v>206</v>
      </c>
      <c r="F139" s="116" t="s">
        <v>207</v>
      </c>
      <c r="G139" s="116" t="s">
        <v>208</v>
      </c>
      <c r="H139" s="116" t="s">
        <v>209</v>
      </c>
      <c r="I139" s="116" t="s">
        <v>210</v>
      </c>
      <c r="J139" s="116" t="s">
        <v>211</v>
      </c>
      <c r="K139" s="116" t="s">
        <v>1304</v>
      </c>
      <c r="L139" s="116" t="s">
        <v>1303</v>
      </c>
      <c r="M139" s="116" t="s">
        <v>74</v>
      </c>
      <c r="N139" s="116" t="s">
        <v>214</v>
      </c>
      <c r="O139" s="116">
        <v>8.0299999999999905</v>
      </c>
    </row>
    <row r="140" spans="1:15">
      <c r="A140" s="116" t="s">
        <v>204</v>
      </c>
      <c r="B140" s="116" t="s">
        <v>205</v>
      </c>
      <c r="C140" s="116" t="s">
        <v>2</v>
      </c>
      <c r="D140" s="116">
        <v>158</v>
      </c>
      <c r="E140" s="116" t="s">
        <v>206</v>
      </c>
      <c r="F140" s="116" t="s">
        <v>207</v>
      </c>
      <c r="G140" s="116" t="s">
        <v>208</v>
      </c>
      <c r="H140" s="116" t="s">
        <v>209</v>
      </c>
      <c r="I140" s="116" t="s">
        <v>210</v>
      </c>
      <c r="J140" s="116" t="s">
        <v>211</v>
      </c>
      <c r="K140" s="116" t="s">
        <v>1302</v>
      </c>
      <c r="L140" s="116" t="s">
        <v>1301</v>
      </c>
      <c r="M140" s="116" t="s">
        <v>74</v>
      </c>
      <c r="N140" s="116" t="s">
        <v>214</v>
      </c>
      <c r="O140" s="116">
        <v>8.4</v>
      </c>
    </row>
    <row r="141" spans="1:15">
      <c r="A141" s="116" t="s">
        <v>204</v>
      </c>
      <c r="B141" s="116" t="s">
        <v>205</v>
      </c>
      <c r="C141" s="116" t="s">
        <v>2</v>
      </c>
      <c r="D141" s="116">
        <v>158</v>
      </c>
      <c r="E141" s="116" t="s">
        <v>206</v>
      </c>
      <c r="F141" s="116" t="s">
        <v>207</v>
      </c>
      <c r="G141" s="116" t="s">
        <v>208</v>
      </c>
      <c r="H141" s="116" t="s">
        <v>209</v>
      </c>
      <c r="I141" s="116" t="s">
        <v>210</v>
      </c>
      <c r="J141" s="116" t="s">
        <v>211</v>
      </c>
      <c r="K141" s="116" t="s">
        <v>1300</v>
      </c>
      <c r="L141" s="116" t="s">
        <v>1299</v>
      </c>
      <c r="M141" s="116" t="s">
        <v>74</v>
      </c>
      <c r="N141" s="116" t="s">
        <v>214</v>
      </c>
      <c r="O141" s="116">
        <v>8.0299999999999905</v>
      </c>
    </row>
    <row r="142" spans="1:15">
      <c r="A142" s="116" t="s">
        <v>204</v>
      </c>
      <c r="B142" s="116" t="s">
        <v>205</v>
      </c>
      <c r="C142" s="116" t="s">
        <v>2</v>
      </c>
      <c r="D142" s="116">
        <v>158</v>
      </c>
      <c r="E142" s="116" t="s">
        <v>206</v>
      </c>
      <c r="F142" s="116" t="s">
        <v>207</v>
      </c>
      <c r="G142" s="116" t="s">
        <v>208</v>
      </c>
      <c r="H142" s="116" t="s">
        <v>209</v>
      </c>
      <c r="I142" s="116" t="s">
        <v>210</v>
      </c>
      <c r="J142" s="116" t="s">
        <v>211</v>
      </c>
      <c r="K142" s="116" t="s">
        <v>1298</v>
      </c>
      <c r="L142" s="116" t="s">
        <v>1297</v>
      </c>
      <c r="M142" s="116" t="s">
        <v>74</v>
      </c>
      <c r="N142" s="116" t="s">
        <v>214</v>
      </c>
      <c r="O142" s="116">
        <v>8.0299999999999905</v>
      </c>
    </row>
    <row r="143" spans="1:15">
      <c r="A143" s="116" t="s">
        <v>204</v>
      </c>
      <c r="B143" s="116" t="s">
        <v>205</v>
      </c>
      <c r="C143" s="116" t="s">
        <v>2</v>
      </c>
      <c r="D143" s="116">
        <v>158</v>
      </c>
      <c r="E143" s="116" t="s">
        <v>206</v>
      </c>
      <c r="F143" s="116" t="s">
        <v>207</v>
      </c>
      <c r="G143" s="116" t="s">
        <v>208</v>
      </c>
      <c r="H143" s="116" t="s">
        <v>209</v>
      </c>
      <c r="I143" s="116" t="s">
        <v>210</v>
      </c>
      <c r="J143" s="116" t="s">
        <v>211</v>
      </c>
      <c r="K143" s="116" t="s">
        <v>1296</v>
      </c>
      <c r="L143" s="116" t="s">
        <v>1295</v>
      </c>
      <c r="M143" s="116" t="s">
        <v>74</v>
      </c>
      <c r="N143" s="116" t="s">
        <v>214</v>
      </c>
      <c r="O143" s="116">
        <v>7.6699999999999902</v>
      </c>
    </row>
    <row r="144" spans="1:15">
      <c r="A144" s="116" t="s">
        <v>204</v>
      </c>
      <c r="B144" s="116" t="s">
        <v>205</v>
      </c>
      <c r="C144" s="116" t="s">
        <v>2</v>
      </c>
      <c r="D144" s="116">
        <v>158</v>
      </c>
      <c r="E144" s="116" t="s">
        <v>206</v>
      </c>
      <c r="F144" s="116" t="s">
        <v>207</v>
      </c>
      <c r="G144" s="116" t="s">
        <v>208</v>
      </c>
      <c r="H144" s="116" t="s">
        <v>209</v>
      </c>
      <c r="I144" s="116" t="s">
        <v>210</v>
      </c>
      <c r="J144" s="116" t="s">
        <v>211</v>
      </c>
      <c r="K144" s="116" t="s">
        <v>1294</v>
      </c>
      <c r="L144" s="116" t="s">
        <v>1293</v>
      </c>
      <c r="M144" s="116" t="s">
        <v>74</v>
      </c>
      <c r="N144" s="116" t="s">
        <v>214</v>
      </c>
      <c r="O144" s="116">
        <v>7.2999999999999901</v>
      </c>
    </row>
    <row r="145" spans="1:15">
      <c r="A145" s="116" t="s">
        <v>204</v>
      </c>
      <c r="B145" s="116" t="s">
        <v>205</v>
      </c>
      <c r="C145" s="116" t="s">
        <v>2</v>
      </c>
      <c r="D145" s="116">
        <v>158</v>
      </c>
      <c r="E145" s="116" t="s">
        <v>206</v>
      </c>
      <c r="F145" s="116" t="s">
        <v>207</v>
      </c>
      <c r="G145" s="116" t="s">
        <v>208</v>
      </c>
      <c r="H145" s="116" t="s">
        <v>209</v>
      </c>
      <c r="I145" s="116" t="s">
        <v>210</v>
      </c>
      <c r="J145" s="116" t="s">
        <v>211</v>
      </c>
      <c r="K145" s="116" t="s">
        <v>1292</v>
      </c>
      <c r="L145" s="116" t="s">
        <v>1291</v>
      </c>
      <c r="M145" s="116" t="s">
        <v>74</v>
      </c>
      <c r="N145" s="116" t="s">
        <v>214</v>
      </c>
      <c r="O145" s="116">
        <v>7.6699999999999902</v>
      </c>
    </row>
    <row r="146" spans="1:15">
      <c r="A146" s="116" t="s">
        <v>204</v>
      </c>
      <c r="B146" s="116" t="s">
        <v>205</v>
      </c>
      <c r="C146" s="116" t="s">
        <v>2</v>
      </c>
      <c r="D146" s="116">
        <v>158</v>
      </c>
      <c r="E146" s="116" t="s">
        <v>206</v>
      </c>
      <c r="F146" s="116" t="s">
        <v>207</v>
      </c>
      <c r="G146" s="116" t="s">
        <v>208</v>
      </c>
      <c r="H146" s="116" t="s">
        <v>209</v>
      </c>
      <c r="I146" s="116" t="s">
        <v>210</v>
      </c>
      <c r="J146" s="116" t="s">
        <v>211</v>
      </c>
      <c r="K146" s="116" t="s">
        <v>1290</v>
      </c>
      <c r="L146" s="116" t="s">
        <v>1289</v>
      </c>
      <c r="M146" s="116" t="s">
        <v>74</v>
      </c>
      <c r="N146" s="116" t="s">
        <v>214</v>
      </c>
      <c r="O146" s="116">
        <v>7.2999999999999901</v>
      </c>
    </row>
    <row r="147" spans="1:15">
      <c r="A147" s="116" t="s">
        <v>204</v>
      </c>
      <c r="B147" s="116" t="s">
        <v>205</v>
      </c>
      <c r="C147" s="116" t="s">
        <v>2</v>
      </c>
      <c r="D147" s="116">
        <v>158</v>
      </c>
      <c r="E147" s="116" t="s">
        <v>206</v>
      </c>
      <c r="F147" s="116" t="s">
        <v>207</v>
      </c>
      <c r="G147" s="116" t="s">
        <v>208</v>
      </c>
      <c r="H147" s="116" t="s">
        <v>209</v>
      </c>
      <c r="I147" s="116" t="s">
        <v>210</v>
      </c>
      <c r="J147" s="116" t="s">
        <v>211</v>
      </c>
      <c r="K147" s="116" t="s">
        <v>1288</v>
      </c>
      <c r="L147" s="116" t="s">
        <v>1287</v>
      </c>
      <c r="M147" s="116" t="s">
        <v>74</v>
      </c>
      <c r="N147" s="116" t="s">
        <v>214</v>
      </c>
      <c r="O147" s="116">
        <v>7.2999999999999901</v>
      </c>
    </row>
    <row r="148" spans="1:15">
      <c r="A148" s="116" t="s">
        <v>204</v>
      </c>
      <c r="B148" s="116" t="s">
        <v>205</v>
      </c>
      <c r="C148" s="116" t="s">
        <v>2</v>
      </c>
      <c r="D148" s="116">
        <v>158</v>
      </c>
      <c r="E148" s="116" t="s">
        <v>206</v>
      </c>
      <c r="F148" s="116" t="s">
        <v>207</v>
      </c>
      <c r="G148" s="116" t="s">
        <v>208</v>
      </c>
      <c r="H148" s="116" t="s">
        <v>209</v>
      </c>
      <c r="I148" s="116" t="s">
        <v>210</v>
      </c>
      <c r="J148" s="116" t="s">
        <v>211</v>
      </c>
      <c r="K148" s="116" t="s">
        <v>1286</v>
      </c>
      <c r="L148" s="116" t="s">
        <v>1285</v>
      </c>
      <c r="M148" s="116" t="s">
        <v>74</v>
      </c>
      <c r="N148" s="116" t="s">
        <v>214</v>
      </c>
      <c r="O148" s="116">
        <v>7.6699999999999902</v>
      </c>
    </row>
    <row r="149" spans="1:15">
      <c r="A149" s="116" t="s">
        <v>204</v>
      </c>
      <c r="B149" s="116" t="s">
        <v>205</v>
      </c>
      <c r="C149" s="116" t="s">
        <v>2</v>
      </c>
      <c r="D149" s="116">
        <v>158</v>
      </c>
      <c r="E149" s="116" t="s">
        <v>206</v>
      </c>
      <c r="F149" s="116" t="s">
        <v>207</v>
      </c>
      <c r="G149" s="116" t="s">
        <v>208</v>
      </c>
      <c r="H149" s="116" t="s">
        <v>209</v>
      </c>
      <c r="I149" s="116" t="s">
        <v>210</v>
      </c>
      <c r="J149" s="116" t="s">
        <v>211</v>
      </c>
      <c r="K149" s="116" t="s">
        <v>1284</v>
      </c>
      <c r="L149" s="116" t="s">
        <v>1283</v>
      </c>
      <c r="M149" s="116" t="s">
        <v>74</v>
      </c>
      <c r="N149" s="116" t="s">
        <v>214</v>
      </c>
      <c r="O149" s="116">
        <v>7.2999999999999901</v>
      </c>
    </row>
    <row r="150" spans="1:15">
      <c r="A150" s="116" t="s">
        <v>204</v>
      </c>
      <c r="B150" s="116" t="s">
        <v>205</v>
      </c>
      <c r="C150" s="116" t="s">
        <v>2</v>
      </c>
      <c r="D150" s="116">
        <v>158</v>
      </c>
      <c r="E150" s="116" t="s">
        <v>206</v>
      </c>
      <c r="F150" s="116" t="s">
        <v>207</v>
      </c>
      <c r="G150" s="116" t="s">
        <v>208</v>
      </c>
      <c r="H150" s="116" t="s">
        <v>209</v>
      </c>
      <c r="I150" s="116" t="s">
        <v>210</v>
      </c>
      <c r="J150" s="116" t="s">
        <v>211</v>
      </c>
      <c r="K150" s="116" t="s">
        <v>1282</v>
      </c>
      <c r="L150" s="116" t="s">
        <v>1281</v>
      </c>
      <c r="M150" s="116" t="s">
        <v>74</v>
      </c>
      <c r="N150" s="116" t="s">
        <v>214</v>
      </c>
      <c r="O150" s="116">
        <v>6.94</v>
      </c>
    </row>
    <row r="151" spans="1:15">
      <c r="A151" s="116" t="s">
        <v>204</v>
      </c>
      <c r="B151" s="116" t="s">
        <v>205</v>
      </c>
      <c r="C151" s="116" t="s">
        <v>2</v>
      </c>
      <c r="D151" s="116">
        <v>158</v>
      </c>
      <c r="E151" s="116" t="s">
        <v>206</v>
      </c>
      <c r="F151" s="116" t="s">
        <v>207</v>
      </c>
      <c r="G151" s="116" t="s">
        <v>208</v>
      </c>
      <c r="H151" s="116" t="s">
        <v>209</v>
      </c>
      <c r="I151" s="116" t="s">
        <v>210</v>
      </c>
      <c r="J151" s="116" t="s">
        <v>211</v>
      </c>
      <c r="K151" s="116" t="s">
        <v>1280</v>
      </c>
      <c r="L151" s="116" t="s">
        <v>1279</v>
      </c>
      <c r="M151" s="116" t="s">
        <v>74</v>
      </c>
      <c r="N151" s="116" t="s">
        <v>214</v>
      </c>
      <c r="O151" s="116">
        <v>6.94</v>
      </c>
    </row>
    <row r="152" spans="1:15">
      <c r="A152" s="116" t="s">
        <v>204</v>
      </c>
      <c r="B152" s="116" t="s">
        <v>205</v>
      </c>
      <c r="C152" s="116" t="s">
        <v>2</v>
      </c>
      <c r="D152" s="116">
        <v>158</v>
      </c>
      <c r="E152" s="116" t="s">
        <v>206</v>
      </c>
      <c r="F152" s="116" t="s">
        <v>207</v>
      </c>
      <c r="G152" s="116" t="s">
        <v>208</v>
      </c>
      <c r="H152" s="116" t="s">
        <v>209</v>
      </c>
      <c r="I152" s="116" t="s">
        <v>210</v>
      </c>
      <c r="J152" s="116" t="s">
        <v>211</v>
      </c>
      <c r="K152" s="116" t="s">
        <v>1278</v>
      </c>
      <c r="L152" s="116" t="s">
        <v>1277</v>
      </c>
      <c r="M152" s="116" t="s">
        <v>74</v>
      </c>
      <c r="N152" s="116" t="s">
        <v>214</v>
      </c>
      <c r="O152" s="116">
        <v>7.6699999999999902</v>
      </c>
    </row>
    <row r="153" spans="1:15">
      <c r="A153" s="116" t="s">
        <v>204</v>
      </c>
      <c r="B153" s="116" t="s">
        <v>205</v>
      </c>
      <c r="C153" s="116" t="s">
        <v>2</v>
      </c>
      <c r="D153" s="116">
        <v>158</v>
      </c>
      <c r="E153" s="116" t="s">
        <v>206</v>
      </c>
      <c r="F153" s="116" t="s">
        <v>207</v>
      </c>
      <c r="G153" s="116" t="s">
        <v>208</v>
      </c>
      <c r="H153" s="116" t="s">
        <v>209</v>
      </c>
      <c r="I153" s="116" t="s">
        <v>210</v>
      </c>
      <c r="J153" s="116" t="s">
        <v>211</v>
      </c>
      <c r="K153" s="116" t="s">
        <v>1276</v>
      </c>
      <c r="L153" s="116" t="s">
        <v>1275</v>
      </c>
      <c r="M153" s="116" t="s">
        <v>74</v>
      </c>
      <c r="N153" s="116" t="s">
        <v>214</v>
      </c>
      <c r="O153" s="116">
        <v>8.0299999999999905</v>
      </c>
    </row>
    <row r="154" spans="1:15">
      <c r="A154" s="116" t="s">
        <v>204</v>
      </c>
      <c r="B154" s="116" t="s">
        <v>205</v>
      </c>
      <c r="C154" s="116" t="s">
        <v>2</v>
      </c>
      <c r="D154" s="116">
        <v>158</v>
      </c>
      <c r="E154" s="116" t="s">
        <v>206</v>
      </c>
      <c r="F154" s="116" t="s">
        <v>207</v>
      </c>
      <c r="G154" s="116" t="s">
        <v>208</v>
      </c>
      <c r="H154" s="116" t="s">
        <v>209</v>
      </c>
      <c r="I154" s="116" t="s">
        <v>210</v>
      </c>
      <c r="J154" s="116" t="s">
        <v>211</v>
      </c>
      <c r="K154" s="116" t="s">
        <v>1274</v>
      </c>
      <c r="L154" s="116" t="s">
        <v>1273</v>
      </c>
      <c r="M154" s="116" t="s">
        <v>74</v>
      </c>
      <c r="N154" s="116" t="s">
        <v>214</v>
      </c>
      <c r="O154" s="116">
        <v>8.25</v>
      </c>
    </row>
    <row r="155" spans="1:15">
      <c r="A155" s="116" t="s">
        <v>204</v>
      </c>
      <c r="B155" s="116" t="s">
        <v>205</v>
      </c>
      <c r="C155" s="116" t="s">
        <v>2</v>
      </c>
      <c r="D155" s="116">
        <v>158</v>
      </c>
      <c r="E155" s="116" t="s">
        <v>206</v>
      </c>
      <c r="F155" s="116" t="s">
        <v>207</v>
      </c>
      <c r="G155" s="116" t="s">
        <v>208</v>
      </c>
      <c r="H155" s="116" t="s">
        <v>209</v>
      </c>
      <c r="I155" s="116" t="s">
        <v>210</v>
      </c>
      <c r="J155" s="116" t="s">
        <v>211</v>
      </c>
      <c r="K155" s="116" t="s">
        <v>1272</v>
      </c>
      <c r="L155" s="116" t="s">
        <v>1271</v>
      </c>
      <c r="M155" s="116" t="s">
        <v>74</v>
      </c>
      <c r="N155" s="116" t="s">
        <v>214</v>
      </c>
      <c r="O155" s="116">
        <v>8.25</v>
      </c>
    </row>
    <row r="156" spans="1:15">
      <c r="A156" s="116" t="s">
        <v>204</v>
      </c>
      <c r="B156" s="116" t="s">
        <v>205</v>
      </c>
      <c r="C156" s="116" t="s">
        <v>2</v>
      </c>
      <c r="D156" s="116">
        <v>158</v>
      </c>
      <c r="E156" s="116" t="s">
        <v>206</v>
      </c>
      <c r="F156" s="116" t="s">
        <v>207</v>
      </c>
      <c r="G156" s="116" t="s">
        <v>208</v>
      </c>
      <c r="H156" s="116" t="s">
        <v>209</v>
      </c>
      <c r="I156" s="116" t="s">
        <v>210</v>
      </c>
      <c r="J156" s="116" t="s">
        <v>211</v>
      </c>
      <c r="K156" s="116" t="s">
        <v>1270</v>
      </c>
      <c r="L156" s="116" t="s">
        <v>1269</v>
      </c>
      <c r="M156" s="116" t="s">
        <v>74</v>
      </c>
      <c r="N156" s="116" t="s">
        <v>214</v>
      </c>
      <c r="O156" s="116">
        <v>8.25</v>
      </c>
    </row>
    <row r="157" spans="1:15">
      <c r="A157" s="116" t="s">
        <v>204</v>
      </c>
      <c r="B157" s="116" t="s">
        <v>205</v>
      </c>
      <c r="C157" s="116" t="s">
        <v>2</v>
      </c>
      <c r="D157" s="116">
        <v>158</v>
      </c>
      <c r="E157" s="116" t="s">
        <v>206</v>
      </c>
      <c r="F157" s="116" t="s">
        <v>207</v>
      </c>
      <c r="G157" s="116" t="s">
        <v>208</v>
      </c>
      <c r="H157" s="116" t="s">
        <v>209</v>
      </c>
      <c r="I157" s="116" t="s">
        <v>210</v>
      </c>
      <c r="J157" s="116" t="s">
        <v>211</v>
      </c>
      <c r="K157" s="116" t="s">
        <v>1268</v>
      </c>
      <c r="L157" s="116" t="s">
        <v>1267</v>
      </c>
      <c r="M157" s="116" t="s">
        <v>74</v>
      </c>
      <c r="N157" s="116" t="s">
        <v>214</v>
      </c>
      <c r="O157" s="116">
        <v>8.5</v>
      </c>
    </row>
    <row r="158" spans="1:15">
      <c r="A158" s="116" t="s">
        <v>204</v>
      </c>
      <c r="B158" s="116" t="s">
        <v>205</v>
      </c>
      <c r="C158" s="116" t="s">
        <v>2</v>
      </c>
      <c r="D158" s="116">
        <v>158</v>
      </c>
      <c r="E158" s="116" t="s">
        <v>206</v>
      </c>
      <c r="F158" s="116" t="s">
        <v>207</v>
      </c>
      <c r="G158" s="116" t="s">
        <v>208</v>
      </c>
      <c r="H158" s="116" t="s">
        <v>209</v>
      </c>
      <c r="I158" s="116" t="s">
        <v>210</v>
      </c>
      <c r="J158" s="116" t="s">
        <v>211</v>
      </c>
      <c r="K158" s="116" t="s">
        <v>1266</v>
      </c>
      <c r="L158" s="116" t="s">
        <v>1265</v>
      </c>
      <c r="M158" s="116" t="s">
        <v>74</v>
      </c>
      <c r="N158" s="116" t="s">
        <v>214</v>
      </c>
      <c r="O158" s="116">
        <v>8.25</v>
      </c>
    </row>
    <row r="159" spans="1:15">
      <c r="A159" s="116" t="s">
        <v>204</v>
      </c>
      <c r="B159" s="116" t="s">
        <v>205</v>
      </c>
      <c r="C159" s="116" t="s">
        <v>2</v>
      </c>
      <c r="D159" s="116">
        <v>158</v>
      </c>
      <c r="E159" s="116" t="s">
        <v>206</v>
      </c>
      <c r="F159" s="116" t="s">
        <v>207</v>
      </c>
      <c r="G159" s="116" t="s">
        <v>208</v>
      </c>
      <c r="H159" s="116" t="s">
        <v>209</v>
      </c>
      <c r="I159" s="116" t="s">
        <v>210</v>
      </c>
      <c r="J159" s="116" t="s">
        <v>211</v>
      </c>
      <c r="K159" s="116" t="s">
        <v>1264</v>
      </c>
      <c r="L159" s="116" t="s">
        <v>1263</v>
      </c>
      <c r="M159" s="116" t="s">
        <v>74</v>
      </c>
      <c r="N159" s="116" t="s">
        <v>214</v>
      </c>
      <c r="O159" s="116">
        <v>8.5</v>
      </c>
    </row>
    <row r="160" spans="1:15">
      <c r="A160" s="116" t="s">
        <v>204</v>
      </c>
      <c r="B160" s="116" t="s">
        <v>205</v>
      </c>
      <c r="C160" s="116" t="s">
        <v>2</v>
      </c>
      <c r="D160" s="116">
        <v>158</v>
      </c>
      <c r="E160" s="116" t="s">
        <v>206</v>
      </c>
      <c r="F160" s="116" t="s">
        <v>207</v>
      </c>
      <c r="G160" s="116" t="s">
        <v>208</v>
      </c>
      <c r="H160" s="116" t="s">
        <v>209</v>
      </c>
      <c r="I160" s="116" t="s">
        <v>210</v>
      </c>
      <c r="J160" s="116" t="s">
        <v>211</v>
      </c>
      <c r="K160" s="116" t="s">
        <v>1262</v>
      </c>
      <c r="L160" s="116" t="s">
        <v>1261</v>
      </c>
      <c r="M160" s="116" t="s">
        <v>74</v>
      </c>
      <c r="N160" s="116" t="s">
        <v>214</v>
      </c>
      <c r="O160" s="116">
        <v>8.5</v>
      </c>
    </row>
    <row r="161" spans="1:15">
      <c r="A161" s="116" t="s">
        <v>204</v>
      </c>
      <c r="B161" s="116" t="s">
        <v>205</v>
      </c>
      <c r="C161" s="116" t="s">
        <v>2</v>
      </c>
      <c r="D161" s="116">
        <v>158</v>
      </c>
      <c r="E161" s="116" t="s">
        <v>206</v>
      </c>
      <c r="F161" s="116" t="s">
        <v>207</v>
      </c>
      <c r="G161" s="116" t="s">
        <v>208</v>
      </c>
      <c r="H161" s="116" t="s">
        <v>209</v>
      </c>
      <c r="I161" s="116" t="s">
        <v>210</v>
      </c>
      <c r="J161" s="116" t="s">
        <v>211</v>
      </c>
      <c r="K161" s="116" t="s">
        <v>1260</v>
      </c>
      <c r="L161" s="116" t="s">
        <v>1259</v>
      </c>
      <c r="M161" s="116" t="s">
        <v>74</v>
      </c>
      <c r="N161" s="116" t="s">
        <v>214</v>
      </c>
      <c r="O161" s="116">
        <v>8.25</v>
      </c>
    </row>
    <row r="162" spans="1:15">
      <c r="A162" s="116" t="s">
        <v>204</v>
      </c>
      <c r="B162" s="116" t="s">
        <v>205</v>
      </c>
      <c r="C162" s="116" t="s">
        <v>2</v>
      </c>
      <c r="D162" s="116">
        <v>158</v>
      </c>
      <c r="E162" s="116" t="s">
        <v>206</v>
      </c>
      <c r="F162" s="116" t="s">
        <v>207</v>
      </c>
      <c r="G162" s="116" t="s">
        <v>208</v>
      </c>
      <c r="H162" s="116" t="s">
        <v>209</v>
      </c>
      <c r="I162" s="116" t="s">
        <v>210</v>
      </c>
      <c r="J162" s="116" t="s">
        <v>211</v>
      </c>
      <c r="K162" s="116" t="s">
        <v>1258</v>
      </c>
      <c r="L162" s="116" t="s">
        <v>1257</v>
      </c>
      <c r="M162" s="116" t="s">
        <v>74</v>
      </c>
      <c r="N162" s="116" t="s">
        <v>214</v>
      </c>
      <c r="O162" s="116">
        <v>8.25</v>
      </c>
    </row>
    <row r="163" spans="1:15">
      <c r="A163" s="116" t="s">
        <v>204</v>
      </c>
      <c r="B163" s="116" t="s">
        <v>205</v>
      </c>
      <c r="C163" s="116" t="s">
        <v>2</v>
      </c>
      <c r="D163" s="116">
        <v>158</v>
      </c>
      <c r="E163" s="116" t="s">
        <v>206</v>
      </c>
      <c r="F163" s="116" t="s">
        <v>207</v>
      </c>
      <c r="G163" s="116" t="s">
        <v>208</v>
      </c>
      <c r="H163" s="116" t="s">
        <v>209</v>
      </c>
      <c r="I163" s="116" t="s">
        <v>210</v>
      </c>
      <c r="J163" s="116" t="s">
        <v>211</v>
      </c>
      <c r="K163" s="116" t="s">
        <v>1256</v>
      </c>
      <c r="L163" s="116" t="s">
        <v>1255</v>
      </c>
      <c r="M163" s="116" t="s">
        <v>74</v>
      </c>
      <c r="N163" s="116" t="s">
        <v>214</v>
      </c>
      <c r="O163" s="116">
        <v>8.25</v>
      </c>
    </row>
    <row r="164" spans="1:15">
      <c r="A164" s="116" t="s">
        <v>204</v>
      </c>
      <c r="B164" s="116" t="s">
        <v>205</v>
      </c>
      <c r="C164" s="116" t="s">
        <v>2</v>
      </c>
      <c r="D164" s="116">
        <v>158</v>
      </c>
      <c r="E164" s="116" t="s">
        <v>206</v>
      </c>
      <c r="F164" s="116" t="s">
        <v>207</v>
      </c>
      <c r="G164" s="116" t="s">
        <v>208</v>
      </c>
      <c r="H164" s="116" t="s">
        <v>209</v>
      </c>
      <c r="I164" s="116" t="s">
        <v>210</v>
      </c>
      <c r="J164" s="116" t="s">
        <v>211</v>
      </c>
      <c r="K164" s="116" t="s">
        <v>1254</v>
      </c>
      <c r="L164" s="116" t="s">
        <v>1253</v>
      </c>
      <c r="M164" s="116" t="s">
        <v>74</v>
      </c>
      <c r="N164" s="116" t="s">
        <v>214</v>
      </c>
      <c r="O164" s="116">
        <v>8.5</v>
      </c>
    </row>
    <row r="165" spans="1:15">
      <c r="A165" s="116" t="s">
        <v>204</v>
      </c>
      <c r="B165" s="116" t="s">
        <v>205</v>
      </c>
      <c r="C165" s="116" t="s">
        <v>2</v>
      </c>
      <c r="D165" s="116">
        <v>158</v>
      </c>
      <c r="E165" s="116" t="s">
        <v>206</v>
      </c>
      <c r="F165" s="116" t="s">
        <v>207</v>
      </c>
      <c r="G165" s="116" t="s">
        <v>208</v>
      </c>
      <c r="H165" s="116" t="s">
        <v>209</v>
      </c>
      <c r="I165" s="116" t="s">
        <v>210</v>
      </c>
      <c r="J165" s="116" t="s">
        <v>211</v>
      </c>
      <c r="K165" s="116" t="s">
        <v>1252</v>
      </c>
      <c r="L165" s="116" t="s">
        <v>1251</v>
      </c>
      <c r="M165" s="116" t="s">
        <v>74</v>
      </c>
      <c r="N165" s="116" t="s">
        <v>214</v>
      </c>
      <c r="O165" s="116">
        <v>8.5</v>
      </c>
    </row>
    <row r="166" spans="1:15">
      <c r="A166" s="116" t="s">
        <v>204</v>
      </c>
      <c r="B166" s="116" t="s">
        <v>205</v>
      </c>
      <c r="C166" s="116" t="s">
        <v>2</v>
      </c>
      <c r="D166" s="116">
        <v>158</v>
      </c>
      <c r="E166" s="116" t="s">
        <v>206</v>
      </c>
      <c r="F166" s="116" t="s">
        <v>207</v>
      </c>
      <c r="G166" s="116" t="s">
        <v>208</v>
      </c>
      <c r="H166" s="116" t="s">
        <v>209</v>
      </c>
      <c r="I166" s="116" t="s">
        <v>210</v>
      </c>
      <c r="J166" s="116" t="s">
        <v>211</v>
      </c>
      <c r="K166" s="116" t="s">
        <v>1250</v>
      </c>
      <c r="L166" s="116" t="s">
        <v>1249</v>
      </c>
      <c r="M166" s="116" t="s">
        <v>74</v>
      </c>
      <c r="N166" s="116" t="s">
        <v>214</v>
      </c>
      <c r="O166" s="116">
        <v>8.5</v>
      </c>
    </row>
    <row r="167" spans="1:15">
      <c r="A167" s="116" t="s">
        <v>204</v>
      </c>
      <c r="B167" s="116" t="s">
        <v>205</v>
      </c>
      <c r="C167" s="116" t="s">
        <v>2</v>
      </c>
      <c r="D167" s="116">
        <v>158</v>
      </c>
      <c r="E167" s="116" t="s">
        <v>206</v>
      </c>
      <c r="F167" s="116" t="s">
        <v>207</v>
      </c>
      <c r="G167" s="116" t="s">
        <v>208</v>
      </c>
      <c r="H167" s="116" t="s">
        <v>209</v>
      </c>
      <c r="I167" s="116" t="s">
        <v>210</v>
      </c>
      <c r="J167" s="116" t="s">
        <v>211</v>
      </c>
      <c r="K167" s="116" t="s">
        <v>1248</v>
      </c>
      <c r="L167" s="116" t="s">
        <v>1247</v>
      </c>
      <c r="M167" s="116" t="s">
        <v>74</v>
      </c>
      <c r="N167" s="116" t="s">
        <v>214</v>
      </c>
      <c r="O167" s="116">
        <v>8.1799999999999908</v>
      </c>
    </row>
    <row r="168" spans="1:15">
      <c r="A168" s="116" t="s">
        <v>204</v>
      </c>
      <c r="B168" s="116" t="s">
        <v>205</v>
      </c>
      <c r="C168" s="116" t="s">
        <v>2</v>
      </c>
      <c r="D168" s="116">
        <v>158</v>
      </c>
      <c r="E168" s="116" t="s">
        <v>206</v>
      </c>
      <c r="F168" s="116" t="s">
        <v>207</v>
      </c>
      <c r="G168" s="116" t="s">
        <v>208</v>
      </c>
      <c r="H168" s="116" t="s">
        <v>209</v>
      </c>
      <c r="I168" s="116" t="s">
        <v>210</v>
      </c>
      <c r="J168" s="116" t="s">
        <v>211</v>
      </c>
      <c r="K168" s="116" t="s">
        <v>1246</v>
      </c>
      <c r="L168" s="116" t="s">
        <v>1245</v>
      </c>
      <c r="M168" s="116" t="s">
        <v>74</v>
      </c>
      <c r="N168" s="116" t="s">
        <v>214</v>
      </c>
      <c r="O168" s="116">
        <v>7.75</v>
      </c>
    </row>
    <row r="169" spans="1:15">
      <c r="A169" s="116" t="s">
        <v>204</v>
      </c>
      <c r="B169" s="116" t="s">
        <v>205</v>
      </c>
      <c r="C169" s="116" t="s">
        <v>2</v>
      </c>
      <c r="D169" s="116">
        <v>158</v>
      </c>
      <c r="E169" s="116" t="s">
        <v>206</v>
      </c>
      <c r="F169" s="116" t="s">
        <v>207</v>
      </c>
      <c r="G169" s="116" t="s">
        <v>208</v>
      </c>
      <c r="H169" s="116" t="s">
        <v>209</v>
      </c>
      <c r="I169" s="116" t="s">
        <v>210</v>
      </c>
      <c r="J169" s="116" t="s">
        <v>211</v>
      </c>
      <c r="K169" s="116" t="s">
        <v>1244</v>
      </c>
      <c r="L169" s="116" t="s">
        <v>1243</v>
      </c>
      <c r="M169" s="116" t="s">
        <v>74</v>
      </c>
      <c r="N169" s="116" t="s">
        <v>214</v>
      </c>
      <c r="O169" s="116">
        <v>7.98</v>
      </c>
    </row>
    <row r="170" spans="1:15">
      <c r="A170" s="116" t="s">
        <v>204</v>
      </c>
      <c r="B170" s="116" t="s">
        <v>205</v>
      </c>
      <c r="C170" s="116" t="s">
        <v>2</v>
      </c>
      <c r="D170" s="116">
        <v>158</v>
      </c>
      <c r="E170" s="116" t="s">
        <v>206</v>
      </c>
      <c r="F170" s="116" t="s">
        <v>207</v>
      </c>
      <c r="G170" s="116" t="s">
        <v>208</v>
      </c>
      <c r="H170" s="116" t="s">
        <v>209</v>
      </c>
      <c r="I170" s="116" t="s">
        <v>210</v>
      </c>
      <c r="J170" s="116" t="s">
        <v>211</v>
      </c>
      <c r="K170" s="116" t="s">
        <v>1242</v>
      </c>
      <c r="L170" s="116" t="s">
        <v>1241</v>
      </c>
      <c r="M170" s="116" t="s">
        <v>74</v>
      </c>
      <c r="N170" s="116" t="s">
        <v>214</v>
      </c>
      <c r="O170" s="116">
        <v>7.3899999999999899</v>
      </c>
    </row>
    <row r="171" spans="1:15">
      <c r="A171" s="116" t="s">
        <v>204</v>
      </c>
      <c r="B171" s="116" t="s">
        <v>205</v>
      </c>
      <c r="C171" s="116" t="s">
        <v>2</v>
      </c>
      <c r="D171" s="116">
        <v>158</v>
      </c>
      <c r="E171" s="116" t="s">
        <v>206</v>
      </c>
      <c r="F171" s="116" t="s">
        <v>207</v>
      </c>
      <c r="G171" s="116" t="s">
        <v>208</v>
      </c>
      <c r="H171" s="116" t="s">
        <v>209</v>
      </c>
      <c r="I171" s="116" t="s">
        <v>210</v>
      </c>
      <c r="J171" s="116" t="s">
        <v>211</v>
      </c>
      <c r="K171" s="116" t="s">
        <v>1240</v>
      </c>
      <c r="L171" s="116" t="s">
        <v>1239</v>
      </c>
      <c r="M171" s="116" t="s">
        <v>74</v>
      </c>
      <c r="N171" s="116" t="s">
        <v>214</v>
      </c>
      <c r="O171" s="116">
        <v>7.25</v>
      </c>
    </row>
    <row r="172" spans="1:15">
      <c r="A172" s="116" t="s">
        <v>204</v>
      </c>
      <c r="B172" s="116" t="s">
        <v>205</v>
      </c>
      <c r="C172" s="116" t="s">
        <v>2</v>
      </c>
      <c r="D172" s="116">
        <v>158</v>
      </c>
      <c r="E172" s="116" t="s">
        <v>206</v>
      </c>
      <c r="F172" s="116" t="s">
        <v>207</v>
      </c>
      <c r="G172" s="116" t="s">
        <v>208</v>
      </c>
      <c r="H172" s="116" t="s">
        <v>209</v>
      </c>
      <c r="I172" s="116" t="s">
        <v>210</v>
      </c>
      <c r="J172" s="116" t="s">
        <v>211</v>
      </c>
      <c r="K172" s="116" t="s">
        <v>1238</v>
      </c>
      <c r="L172" s="116" t="s">
        <v>1237</v>
      </c>
      <c r="M172" s="116" t="s">
        <v>74</v>
      </c>
      <c r="N172" s="116" t="s">
        <v>214</v>
      </c>
      <c r="O172" s="116">
        <v>7.25</v>
      </c>
    </row>
    <row r="173" spans="1:15">
      <c r="A173" s="116" t="s">
        <v>204</v>
      </c>
      <c r="B173" s="116" t="s">
        <v>205</v>
      </c>
      <c r="C173" s="116" t="s">
        <v>2</v>
      </c>
      <c r="D173" s="116">
        <v>158</v>
      </c>
      <c r="E173" s="116" t="s">
        <v>206</v>
      </c>
      <c r="F173" s="116" t="s">
        <v>207</v>
      </c>
      <c r="G173" s="116" t="s">
        <v>208</v>
      </c>
      <c r="H173" s="116" t="s">
        <v>209</v>
      </c>
      <c r="I173" s="116" t="s">
        <v>210</v>
      </c>
      <c r="J173" s="116" t="s">
        <v>211</v>
      </c>
      <c r="K173" s="116" t="s">
        <v>1236</v>
      </c>
      <c r="L173" s="116" t="s">
        <v>1235</v>
      </c>
      <c r="M173" s="116" t="s">
        <v>74</v>
      </c>
      <c r="N173" s="116" t="s">
        <v>214</v>
      </c>
      <c r="O173" s="116">
        <v>6.75</v>
      </c>
    </row>
    <row r="174" spans="1:15">
      <c r="A174" s="116" t="s">
        <v>204</v>
      </c>
      <c r="B174" s="116" t="s">
        <v>205</v>
      </c>
      <c r="C174" s="116" t="s">
        <v>2</v>
      </c>
      <c r="D174" s="116">
        <v>158</v>
      </c>
      <c r="E174" s="116" t="s">
        <v>206</v>
      </c>
      <c r="F174" s="116" t="s">
        <v>207</v>
      </c>
      <c r="G174" s="116" t="s">
        <v>208</v>
      </c>
      <c r="H174" s="116" t="s">
        <v>209</v>
      </c>
      <c r="I174" s="116" t="s">
        <v>210</v>
      </c>
      <c r="J174" s="116" t="s">
        <v>211</v>
      </c>
      <c r="K174" s="116" t="s">
        <v>1234</v>
      </c>
      <c r="L174" s="116" t="s">
        <v>1233</v>
      </c>
      <c r="M174" s="116" t="s">
        <v>74</v>
      </c>
      <c r="N174" s="116" t="s">
        <v>214</v>
      </c>
      <c r="O174" s="116">
        <v>6.54</v>
      </c>
    </row>
    <row r="175" spans="1:15">
      <c r="A175" s="116" t="s">
        <v>204</v>
      </c>
      <c r="B175" s="116" t="s">
        <v>205</v>
      </c>
      <c r="C175" s="116" t="s">
        <v>2</v>
      </c>
      <c r="D175" s="116">
        <v>158</v>
      </c>
      <c r="E175" s="116" t="s">
        <v>206</v>
      </c>
      <c r="F175" s="116" t="s">
        <v>207</v>
      </c>
      <c r="G175" s="116" t="s">
        <v>208</v>
      </c>
      <c r="H175" s="116" t="s">
        <v>209</v>
      </c>
      <c r="I175" s="116" t="s">
        <v>210</v>
      </c>
      <c r="J175" s="116" t="s">
        <v>211</v>
      </c>
      <c r="K175" s="116" t="s">
        <v>1232</v>
      </c>
      <c r="L175" s="116" t="s">
        <v>1231</v>
      </c>
      <c r="M175" s="116" t="s">
        <v>74</v>
      </c>
      <c r="N175" s="116" t="s">
        <v>214</v>
      </c>
      <c r="O175" s="116">
        <v>6.5</v>
      </c>
    </row>
    <row r="176" spans="1:15">
      <c r="A176" s="116" t="s">
        <v>204</v>
      </c>
      <c r="B176" s="116" t="s">
        <v>205</v>
      </c>
      <c r="C176" s="116" t="s">
        <v>2</v>
      </c>
      <c r="D176" s="116">
        <v>158</v>
      </c>
      <c r="E176" s="116" t="s">
        <v>206</v>
      </c>
      <c r="F176" s="116" t="s">
        <v>207</v>
      </c>
      <c r="G176" s="116" t="s">
        <v>208</v>
      </c>
      <c r="H176" s="116" t="s">
        <v>209</v>
      </c>
      <c r="I176" s="116" t="s">
        <v>210</v>
      </c>
      <c r="J176" s="116" t="s">
        <v>211</v>
      </c>
      <c r="K176" s="116" t="s">
        <v>1230</v>
      </c>
      <c r="L176" s="116" t="s">
        <v>1229</v>
      </c>
      <c r="M176" s="116" t="s">
        <v>74</v>
      </c>
      <c r="N176" s="116" t="s">
        <v>214</v>
      </c>
      <c r="O176" s="116">
        <v>6.46</v>
      </c>
    </row>
    <row r="177" spans="1:15">
      <c r="A177" s="116" t="s">
        <v>204</v>
      </c>
      <c r="B177" s="116" t="s">
        <v>205</v>
      </c>
      <c r="C177" s="116" t="s">
        <v>2</v>
      </c>
      <c r="D177" s="116">
        <v>158</v>
      </c>
      <c r="E177" s="116" t="s">
        <v>206</v>
      </c>
      <c r="F177" s="116" t="s">
        <v>207</v>
      </c>
      <c r="G177" s="116" t="s">
        <v>208</v>
      </c>
      <c r="H177" s="116" t="s">
        <v>209</v>
      </c>
      <c r="I177" s="116" t="s">
        <v>210</v>
      </c>
      <c r="J177" s="116" t="s">
        <v>211</v>
      </c>
      <c r="K177" s="116" t="s">
        <v>1228</v>
      </c>
      <c r="L177" s="116" t="s">
        <v>1227</v>
      </c>
      <c r="M177" s="116" t="s">
        <v>74</v>
      </c>
      <c r="N177" s="116" t="s">
        <v>214</v>
      </c>
      <c r="O177" s="116">
        <v>6.25</v>
      </c>
    </row>
    <row r="178" spans="1:15">
      <c r="A178" s="116" t="s">
        <v>204</v>
      </c>
      <c r="B178" s="116" t="s">
        <v>205</v>
      </c>
      <c r="C178" s="116" t="s">
        <v>2</v>
      </c>
      <c r="D178" s="116">
        <v>158</v>
      </c>
      <c r="E178" s="116" t="s">
        <v>206</v>
      </c>
      <c r="F178" s="116" t="s">
        <v>207</v>
      </c>
      <c r="G178" s="116" t="s">
        <v>208</v>
      </c>
      <c r="H178" s="116" t="s">
        <v>209</v>
      </c>
      <c r="I178" s="116" t="s">
        <v>210</v>
      </c>
      <c r="J178" s="116" t="s">
        <v>211</v>
      </c>
      <c r="K178" s="116" t="s">
        <v>1226</v>
      </c>
      <c r="L178" s="116" t="s">
        <v>1225</v>
      </c>
      <c r="M178" s="116" t="s">
        <v>74</v>
      </c>
      <c r="N178" s="116" t="s">
        <v>214</v>
      </c>
      <c r="O178" s="116">
        <v>6</v>
      </c>
    </row>
    <row r="179" spans="1:15">
      <c r="A179" s="116" t="s">
        <v>204</v>
      </c>
      <c r="B179" s="116" t="s">
        <v>205</v>
      </c>
      <c r="C179" s="116" t="s">
        <v>2</v>
      </c>
      <c r="D179" s="116">
        <v>158</v>
      </c>
      <c r="E179" s="116" t="s">
        <v>206</v>
      </c>
      <c r="F179" s="116" t="s">
        <v>207</v>
      </c>
      <c r="G179" s="116" t="s">
        <v>208</v>
      </c>
      <c r="H179" s="116" t="s">
        <v>209</v>
      </c>
      <c r="I179" s="116" t="s">
        <v>210</v>
      </c>
      <c r="J179" s="116" t="s">
        <v>211</v>
      </c>
      <c r="K179" s="116" t="s">
        <v>1224</v>
      </c>
      <c r="L179" s="116" t="s">
        <v>1223</v>
      </c>
      <c r="M179" s="116" t="s">
        <v>74</v>
      </c>
      <c r="N179" s="116" t="s">
        <v>214</v>
      </c>
      <c r="O179" s="116">
        <v>5.62</v>
      </c>
    </row>
    <row r="180" spans="1:15">
      <c r="A180" s="116" t="s">
        <v>204</v>
      </c>
      <c r="B180" s="116" t="s">
        <v>205</v>
      </c>
      <c r="C180" s="116" t="s">
        <v>2</v>
      </c>
      <c r="D180" s="116">
        <v>158</v>
      </c>
      <c r="E180" s="116" t="s">
        <v>206</v>
      </c>
      <c r="F180" s="116" t="s">
        <v>207</v>
      </c>
      <c r="G180" s="116" t="s">
        <v>208</v>
      </c>
      <c r="H180" s="116" t="s">
        <v>209</v>
      </c>
      <c r="I180" s="116" t="s">
        <v>210</v>
      </c>
      <c r="J180" s="116" t="s">
        <v>211</v>
      </c>
      <c r="K180" s="116" t="s">
        <v>1222</v>
      </c>
      <c r="L180" s="116" t="s">
        <v>1221</v>
      </c>
      <c r="M180" s="116" t="s">
        <v>74</v>
      </c>
      <c r="N180" s="116" t="s">
        <v>214</v>
      </c>
      <c r="O180" s="116">
        <v>5.5</v>
      </c>
    </row>
    <row r="181" spans="1:15">
      <c r="A181" s="116" t="s">
        <v>204</v>
      </c>
      <c r="B181" s="116" t="s">
        <v>205</v>
      </c>
      <c r="C181" s="116" t="s">
        <v>2</v>
      </c>
      <c r="D181" s="116">
        <v>158</v>
      </c>
      <c r="E181" s="116" t="s">
        <v>206</v>
      </c>
      <c r="F181" s="116" t="s">
        <v>207</v>
      </c>
      <c r="G181" s="116" t="s">
        <v>208</v>
      </c>
      <c r="H181" s="116" t="s">
        <v>209</v>
      </c>
      <c r="I181" s="116" t="s">
        <v>210</v>
      </c>
      <c r="J181" s="116" t="s">
        <v>211</v>
      </c>
      <c r="K181" s="116" t="s">
        <v>1220</v>
      </c>
      <c r="L181" s="116" t="s">
        <v>1219</v>
      </c>
      <c r="M181" s="116" t="s">
        <v>74</v>
      </c>
      <c r="N181" s="116" t="s">
        <v>214</v>
      </c>
      <c r="O181" s="116">
        <v>5.46</v>
      </c>
    </row>
    <row r="182" spans="1:15">
      <c r="A182" s="116" t="s">
        <v>204</v>
      </c>
      <c r="B182" s="116" t="s">
        <v>205</v>
      </c>
      <c r="C182" s="116" t="s">
        <v>2</v>
      </c>
      <c r="D182" s="116">
        <v>158</v>
      </c>
      <c r="E182" s="116" t="s">
        <v>206</v>
      </c>
      <c r="F182" s="116" t="s">
        <v>207</v>
      </c>
      <c r="G182" s="116" t="s">
        <v>208</v>
      </c>
      <c r="H182" s="116" t="s">
        <v>209</v>
      </c>
      <c r="I182" s="116" t="s">
        <v>210</v>
      </c>
      <c r="J182" s="116" t="s">
        <v>211</v>
      </c>
      <c r="K182" s="116" t="s">
        <v>1218</v>
      </c>
      <c r="L182" s="116" t="s">
        <v>1217</v>
      </c>
      <c r="M182" s="116" t="s">
        <v>74</v>
      </c>
      <c r="N182" s="116" t="s">
        <v>214</v>
      </c>
      <c r="O182" s="116">
        <v>5.0199999999999898</v>
      </c>
    </row>
    <row r="183" spans="1:15">
      <c r="A183" s="116" t="s">
        <v>204</v>
      </c>
      <c r="B183" s="116" t="s">
        <v>205</v>
      </c>
      <c r="C183" s="116" t="s">
        <v>2</v>
      </c>
      <c r="D183" s="116">
        <v>158</v>
      </c>
      <c r="E183" s="116" t="s">
        <v>206</v>
      </c>
      <c r="F183" s="116" t="s">
        <v>207</v>
      </c>
      <c r="G183" s="116" t="s">
        <v>208</v>
      </c>
      <c r="H183" s="116" t="s">
        <v>209</v>
      </c>
      <c r="I183" s="116" t="s">
        <v>210</v>
      </c>
      <c r="J183" s="116" t="s">
        <v>211</v>
      </c>
      <c r="K183" s="116" t="s">
        <v>1216</v>
      </c>
      <c r="L183" s="116" t="s">
        <v>1215</v>
      </c>
      <c r="M183" s="116" t="s">
        <v>74</v>
      </c>
      <c r="N183" s="116" t="s">
        <v>214</v>
      </c>
      <c r="O183" s="116">
        <v>5.0999999999999899</v>
      </c>
    </row>
    <row r="184" spans="1:15">
      <c r="A184" s="116" t="s">
        <v>204</v>
      </c>
      <c r="B184" s="116" t="s">
        <v>205</v>
      </c>
      <c r="C184" s="116" t="s">
        <v>2</v>
      </c>
      <c r="D184" s="116">
        <v>158</v>
      </c>
      <c r="E184" s="116" t="s">
        <v>206</v>
      </c>
      <c r="F184" s="116" t="s">
        <v>207</v>
      </c>
      <c r="G184" s="116" t="s">
        <v>208</v>
      </c>
      <c r="H184" s="116" t="s">
        <v>209</v>
      </c>
      <c r="I184" s="116" t="s">
        <v>210</v>
      </c>
      <c r="J184" s="116" t="s">
        <v>211</v>
      </c>
      <c r="K184" s="116" t="s">
        <v>1214</v>
      </c>
      <c r="L184" s="116" t="s">
        <v>1213</v>
      </c>
      <c r="M184" s="116" t="s">
        <v>74</v>
      </c>
      <c r="N184" s="116" t="s">
        <v>214</v>
      </c>
      <c r="O184" s="116">
        <v>5.25</v>
      </c>
    </row>
    <row r="185" spans="1:15">
      <c r="A185" s="116" t="s">
        <v>204</v>
      </c>
      <c r="B185" s="116" t="s">
        <v>205</v>
      </c>
      <c r="C185" s="116" t="s">
        <v>2</v>
      </c>
      <c r="D185" s="116">
        <v>158</v>
      </c>
      <c r="E185" s="116" t="s">
        <v>206</v>
      </c>
      <c r="F185" s="116" t="s">
        <v>207</v>
      </c>
      <c r="G185" s="116" t="s">
        <v>208</v>
      </c>
      <c r="H185" s="116" t="s">
        <v>209</v>
      </c>
      <c r="I185" s="116" t="s">
        <v>210</v>
      </c>
      <c r="J185" s="116" t="s">
        <v>211</v>
      </c>
      <c r="K185" s="116" t="s">
        <v>1212</v>
      </c>
      <c r="L185" s="116" t="s">
        <v>1211</v>
      </c>
      <c r="M185" s="116" t="s">
        <v>74</v>
      </c>
      <c r="N185" s="116" t="s">
        <v>214</v>
      </c>
      <c r="O185" s="116">
        <v>5</v>
      </c>
    </row>
    <row r="186" spans="1:15">
      <c r="A186" s="116" t="s">
        <v>204</v>
      </c>
      <c r="B186" s="116" t="s">
        <v>205</v>
      </c>
      <c r="C186" s="116" t="s">
        <v>2</v>
      </c>
      <c r="D186" s="116">
        <v>158</v>
      </c>
      <c r="E186" s="116" t="s">
        <v>206</v>
      </c>
      <c r="F186" s="116" t="s">
        <v>207</v>
      </c>
      <c r="G186" s="116" t="s">
        <v>208</v>
      </c>
      <c r="H186" s="116" t="s">
        <v>209</v>
      </c>
      <c r="I186" s="116" t="s">
        <v>210</v>
      </c>
      <c r="J186" s="116" t="s">
        <v>211</v>
      </c>
      <c r="K186" s="116" t="s">
        <v>1210</v>
      </c>
      <c r="L186" s="116" t="s">
        <v>1209</v>
      </c>
      <c r="M186" s="116" t="s">
        <v>74</v>
      </c>
      <c r="N186" s="116" t="s">
        <v>214</v>
      </c>
      <c r="O186" s="116">
        <v>4.8099999999999898</v>
      </c>
    </row>
    <row r="187" spans="1:15">
      <c r="A187" s="116" t="s">
        <v>204</v>
      </c>
      <c r="B187" s="116" t="s">
        <v>205</v>
      </c>
      <c r="C187" s="116" t="s">
        <v>2</v>
      </c>
      <c r="D187" s="116">
        <v>158</v>
      </c>
      <c r="E187" s="116" t="s">
        <v>206</v>
      </c>
      <c r="F187" s="116" t="s">
        <v>207</v>
      </c>
      <c r="G187" s="116" t="s">
        <v>208</v>
      </c>
      <c r="H187" s="116" t="s">
        <v>209</v>
      </c>
      <c r="I187" s="116" t="s">
        <v>210</v>
      </c>
      <c r="J187" s="116" t="s">
        <v>211</v>
      </c>
      <c r="K187" s="116" t="s">
        <v>1208</v>
      </c>
      <c r="L187" s="116" t="s">
        <v>1207</v>
      </c>
      <c r="M187" s="116" t="s">
        <v>74</v>
      </c>
      <c r="N187" s="116" t="s">
        <v>214</v>
      </c>
      <c r="O187" s="116">
        <v>4.6399999999999899</v>
      </c>
    </row>
    <row r="188" spans="1:15">
      <c r="A188" s="116" t="s">
        <v>204</v>
      </c>
      <c r="B188" s="116" t="s">
        <v>205</v>
      </c>
      <c r="C188" s="116" t="s">
        <v>2</v>
      </c>
      <c r="D188" s="116">
        <v>158</v>
      </c>
      <c r="E188" s="116" t="s">
        <v>206</v>
      </c>
      <c r="F188" s="116" t="s">
        <v>207</v>
      </c>
      <c r="G188" s="116" t="s">
        <v>208</v>
      </c>
      <c r="H188" s="116" t="s">
        <v>209</v>
      </c>
      <c r="I188" s="116" t="s">
        <v>210</v>
      </c>
      <c r="J188" s="116" t="s">
        <v>211</v>
      </c>
      <c r="K188" s="116" t="s">
        <v>1206</v>
      </c>
      <c r="L188" s="116" t="s">
        <v>1205</v>
      </c>
      <c r="M188" s="116" t="s">
        <v>74</v>
      </c>
      <c r="N188" s="116" t="s">
        <v>214</v>
      </c>
      <c r="O188" s="116">
        <v>4.3940000000000001</v>
      </c>
    </row>
    <row r="189" spans="1:15">
      <c r="A189" s="116" t="s">
        <v>204</v>
      </c>
      <c r="B189" s="116" t="s">
        <v>205</v>
      </c>
      <c r="C189" s="116" t="s">
        <v>2</v>
      </c>
      <c r="D189" s="116">
        <v>158</v>
      </c>
      <c r="E189" s="116" t="s">
        <v>206</v>
      </c>
      <c r="F189" s="116" t="s">
        <v>207</v>
      </c>
      <c r="G189" s="116" t="s">
        <v>208</v>
      </c>
      <c r="H189" s="116" t="s">
        <v>209</v>
      </c>
      <c r="I189" s="116" t="s">
        <v>210</v>
      </c>
      <c r="J189" s="116" t="s">
        <v>211</v>
      </c>
      <c r="K189" s="116" t="s">
        <v>1204</v>
      </c>
      <c r="L189" s="116" t="s">
        <v>1203</v>
      </c>
      <c r="M189" s="116" t="s">
        <v>74</v>
      </c>
      <c r="N189" s="116" t="s">
        <v>214</v>
      </c>
      <c r="O189" s="116">
        <v>4.5</v>
      </c>
    </row>
    <row r="190" spans="1:15">
      <c r="A190" s="116" t="s">
        <v>204</v>
      </c>
      <c r="B190" s="116" t="s">
        <v>205</v>
      </c>
      <c r="C190" s="116" t="s">
        <v>2</v>
      </c>
      <c r="D190" s="116">
        <v>158</v>
      </c>
      <c r="E190" s="116" t="s">
        <v>206</v>
      </c>
      <c r="F190" s="116" t="s">
        <v>207</v>
      </c>
      <c r="G190" s="116" t="s">
        <v>208</v>
      </c>
      <c r="H190" s="116" t="s">
        <v>209</v>
      </c>
      <c r="I190" s="116" t="s">
        <v>210</v>
      </c>
      <c r="J190" s="116" t="s">
        <v>211</v>
      </c>
      <c r="K190" s="116" t="s">
        <v>1202</v>
      </c>
      <c r="L190" s="116" t="s">
        <v>1201</v>
      </c>
      <c r="M190" s="116" t="s">
        <v>74</v>
      </c>
      <c r="N190" s="116" t="s">
        <v>214</v>
      </c>
      <c r="O190" s="116">
        <v>4.5</v>
      </c>
    </row>
    <row r="191" spans="1:15">
      <c r="A191" s="116" t="s">
        <v>204</v>
      </c>
      <c r="B191" s="116" t="s">
        <v>205</v>
      </c>
      <c r="C191" s="116" t="s">
        <v>2</v>
      </c>
      <c r="D191" s="116">
        <v>158</v>
      </c>
      <c r="E191" s="116" t="s">
        <v>206</v>
      </c>
      <c r="F191" s="116" t="s">
        <v>207</v>
      </c>
      <c r="G191" s="116" t="s">
        <v>208</v>
      </c>
      <c r="H191" s="116" t="s">
        <v>209</v>
      </c>
      <c r="I191" s="116" t="s">
        <v>210</v>
      </c>
      <c r="J191" s="116" t="s">
        <v>211</v>
      </c>
      <c r="K191" s="116" t="s">
        <v>1200</v>
      </c>
      <c r="L191" s="116" t="s">
        <v>1199</v>
      </c>
      <c r="M191" s="116" t="s">
        <v>74</v>
      </c>
      <c r="N191" s="116" t="s">
        <v>214</v>
      </c>
      <c r="O191" s="116">
        <v>4.4249999999999901</v>
      </c>
    </row>
    <row r="192" spans="1:15">
      <c r="A192" s="116" t="s">
        <v>204</v>
      </c>
      <c r="B192" s="116" t="s">
        <v>205</v>
      </c>
      <c r="C192" s="116" t="s">
        <v>2</v>
      </c>
      <c r="D192" s="116">
        <v>158</v>
      </c>
      <c r="E192" s="116" t="s">
        <v>206</v>
      </c>
      <c r="F192" s="116" t="s">
        <v>207</v>
      </c>
      <c r="G192" s="116" t="s">
        <v>208</v>
      </c>
      <c r="H192" s="116" t="s">
        <v>209</v>
      </c>
      <c r="I192" s="116" t="s">
        <v>210</v>
      </c>
      <c r="J192" s="116" t="s">
        <v>211</v>
      </c>
      <c r="K192" s="116" t="s">
        <v>1198</v>
      </c>
      <c r="L192" s="116" t="s">
        <v>1197</v>
      </c>
      <c r="M192" s="116" t="s">
        <v>74</v>
      </c>
      <c r="N192" s="116" t="s">
        <v>214</v>
      </c>
      <c r="O192" s="116">
        <v>4.3230000000000004</v>
      </c>
    </row>
    <row r="193" spans="1:15">
      <c r="A193" s="116" t="s">
        <v>204</v>
      </c>
      <c r="B193" s="116" t="s">
        <v>205</v>
      </c>
      <c r="C193" s="116" t="s">
        <v>2</v>
      </c>
      <c r="D193" s="116">
        <v>158</v>
      </c>
      <c r="E193" s="116" t="s">
        <v>206</v>
      </c>
      <c r="F193" s="116" t="s">
        <v>207</v>
      </c>
      <c r="G193" s="116" t="s">
        <v>208</v>
      </c>
      <c r="H193" s="116" t="s">
        <v>209</v>
      </c>
      <c r="I193" s="116" t="s">
        <v>210</v>
      </c>
      <c r="J193" s="116" t="s">
        <v>211</v>
      </c>
      <c r="K193" s="116" t="s">
        <v>1196</v>
      </c>
      <c r="L193" s="116" t="s">
        <v>1195</v>
      </c>
      <c r="M193" s="116" t="s">
        <v>74</v>
      </c>
      <c r="N193" s="116" t="s">
        <v>214</v>
      </c>
      <c r="O193" s="116">
        <v>4.71199999999999</v>
      </c>
    </row>
    <row r="194" spans="1:15">
      <c r="A194" s="116" t="s">
        <v>204</v>
      </c>
      <c r="B194" s="116" t="s">
        <v>205</v>
      </c>
      <c r="C194" s="116" t="s">
        <v>2</v>
      </c>
      <c r="D194" s="116">
        <v>158</v>
      </c>
      <c r="E194" s="116" t="s">
        <v>206</v>
      </c>
      <c r="F194" s="116" t="s">
        <v>207</v>
      </c>
      <c r="G194" s="116" t="s">
        <v>208</v>
      </c>
      <c r="H194" s="116" t="s">
        <v>209</v>
      </c>
      <c r="I194" s="116" t="s">
        <v>210</v>
      </c>
      <c r="J194" s="116" t="s">
        <v>211</v>
      </c>
      <c r="K194" s="116" t="s">
        <v>1194</v>
      </c>
      <c r="L194" s="116" t="s">
        <v>1193</v>
      </c>
      <c r="M194" s="116" t="s">
        <v>74</v>
      </c>
      <c r="N194" s="116" t="s">
        <v>214</v>
      </c>
      <c r="O194" s="116">
        <v>4.96199999999999</v>
      </c>
    </row>
    <row r="195" spans="1:15">
      <c r="A195" s="116" t="s">
        <v>204</v>
      </c>
      <c r="B195" s="116" t="s">
        <v>205</v>
      </c>
      <c r="C195" s="116" t="s">
        <v>2</v>
      </c>
      <c r="D195" s="116">
        <v>158</v>
      </c>
      <c r="E195" s="116" t="s">
        <v>206</v>
      </c>
      <c r="F195" s="116" t="s">
        <v>207</v>
      </c>
      <c r="G195" s="116" t="s">
        <v>208</v>
      </c>
      <c r="H195" s="116" t="s">
        <v>209</v>
      </c>
      <c r="I195" s="116" t="s">
        <v>210</v>
      </c>
      <c r="J195" s="116" t="s">
        <v>211</v>
      </c>
      <c r="K195" s="116" t="s">
        <v>1192</v>
      </c>
      <c r="L195" s="116" t="s">
        <v>1191</v>
      </c>
      <c r="M195" s="116" t="s">
        <v>74</v>
      </c>
      <c r="N195" s="116" t="s">
        <v>214</v>
      </c>
      <c r="O195" s="116">
        <v>5.1719999999999899</v>
      </c>
    </row>
    <row r="196" spans="1:15">
      <c r="A196" s="116" t="s">
        <v>204</v>
      </c>
      <c r="B196" s="116" t="s">
        <v>205</v>
      </c>
      <c r="C196" s="116" t="s">
        <v>2</v>
      </c>
      <c r="D196" s="116">
        <v>158</v>
      </c>
      <c r="E196" s="116" t="s">
        <v>206</v>
      </c>
      <c r="F196" s="116" t="s">
        <v>207</v>
      </c>
      <c r="G196" s="116" t="s">
        <v>208</v>
      </c>
      <c r="H196" s="116" t="s">
        <v>209</v>
      </c>
      <c r="I196" s="116" t="s">
        <v>210</v>
      </c>
      <c r="J196" s="116" t="s">
        <v>211</v>
      </c>
      <c r="K196" s="116" t="s">
        <v>1190</v>
      </c>
      <c r="L196" s="116" t="s">
        <v>1189</v>
      </c>
      <c r="M196" s="116" t="s">
        <v>74</v>
      </c>
      <c r="N196" s="116" t="s">
        <v>214</v>
      </c>
      <c r="O196" s="116">
        <v>5.4329999999999901</v>
      </c>
    </row>
    <row r="197" spans="1:15">
      <c r="A197" s="116" t="s">
        <v>204</v>
      </c>
      <c r="B197" s="116" t="s">
        <v>205</v>
      </c>
      <c r="C197" s="116" t="s">
        <v>2</v>
      </c>
      <c r="D197" s="116">
        <v>158</v>
      </c>
      <c r="E197" s="116" t="s">
        <v>206</v>
      </c>
      <c r="F197" s="116" t="s">
        <v>207</v>
      </c>
      <c r="G197" s="116" t="s">
        <v>208</v>
      </c>
      <c r="H197" s="116" t="s">
        <v>209</v>
      </c>
      <c r="I197" s="116" t="s">
        <v>210</v>
      </c>
      <c r="J197" s="116" t="s">
        <v>211</v>
      </c>
      <c r="K197" s="116" t="s">
        <v>1188</v>
      </c>
      <c r="L197" s="116" t="s">
        <v>1187</v>
      </c>
      <c r="M197" s="116" t="s">
        <v>74</v>
      </c>
      <c r="N197" s="116" t="s">
        <v>214</v>
      </c>
      <c r="O197" s="116">
        <v>5.88499999999999</v>
      </c>
    </row>
    <row r="198" spans="1:15">
      <c r="A198" s="116" t="s">
        <v>204</v>
      </c>
      <c r="B198" s="116" t="s">
        <v>205</v>
      </c>
      <c r="C198" s="116" t="s">
        <v>2</v>
      </c>
      <c r="D198" s="116">
        <v>158</v>
      </c>
      <c r="E198" s="116" t="s">
        <v>206</v>
      </c>
      <c r="F198" s="116" t="s">
        <v>207</v>
      </c>
      <c r="G198" s="116" t="s">
        <v>208</v>
      </c>
      <c r="H198" s="116" t="s">
        <v>209</v>
      </c>
      <c r="I198" s="116" t="s">
        <v>210</v>
      </c>
      <c r="J198" s="116" t="s">
        <v>211</v>
      </c>
      <c r="K198" s="116" t="s">
        <v>1186</v>
      </c>
      <c r="L198" s="116" t="s">
        <v>1185</v>
      </c>
      <c r="M198" s="116" t="s">
        <v>74</v>
      </c>
      <c r="N198" s="116" t="s">
        <v>214</v>
      </c>
      <c r="O198" s="116">
        <v>5.9550000000000001</v>
      </c>
    </row>
    <row r="199" spans="1:15">
      <c r="A199" s="116" t="s">
        <v>204</v>
      </c>
      <c r="B199" s="116" t="s">
        <v>205</v>
      </c>
      <c r="C199" s="116" t="s">
        <v>2</v>
      </c>
      <c r="D199" s="116">
        <v>158</v>
      </c>
      <c r="E199" s="116" t="s">
        <v>206</v>
      </c>
      <c r="F199" s="116" t="s">
        <v>207</v>
      </c>
      <c r="G199" s="116" t="s">
        <v>208</v>
      </c>
      <c r="H199" s="116" t="s">
        <v>209</v>
      </c>
      <c r="I199" s="116" t="s">
        <v>210</v>
      </c>
      <c r="J199" s="116" t="s">
        <v>211</v>
      </c>
      <c r="K199" s="116" t="s">
        <v>1184</v>
      </c>
      <c r="L199" s="116" t="s">
        <v>1183</v>
      </c>
      <c r="M199" s="116" t="s">
        <v>74</v>
      </c>
      <c r="N199" s="116" t="s">
        <v>214</v>
      </c>
      <c r="O199" s="116">
        <v>6.548</v>
      </c>
    </row>
    <row r="200" spans="1:15">
      <c r="A200" s="116" t="s">
        <v>204</v>
      </c>
      <c r="B200" s="116" t="s">
        <v>205</v>
      </c>
      <c r="C200" s="116" t="s">
        <v>2</v>
      </c>
      <c r="D200" s="116">
        <v>158</v>
      </c>
      <c r="E200" s="116" t="s">
        <v>206</v>
      </c>
      <c r="F200" s="116" t="s">
        <v>207</v>
      </c>
      <c r="G200" s="116" t="s">
        <v>208</v>
      </c>
      <c r="H200" s="116" t="s">
        <v>209</v>
      </c>
      <c r="I200" s="116" t="s">
        <v>210</v>
      </c>
      <c r="J200" s="116" t="s">
        <v>211</v>
      </c>
      <c r="K200" s="116" t="s">
        <v>1182</v>
      </c>
      <c r="L200" s="116" t="s">
        <v>1181</v>
      </c>
      <c r="M200" s="116" t="s">
        <v>74</v>
      </c>
      <c r="N200" s="116" t="s">
        <v>214</v>
      </c>
      <c r="O200" s="116">
        <v>7.3170000000000002</v>
      </c>
    </row>
    <row r="201" spans="1:15">
      <c r="A201" s="116" t="s">
        <v>204</v>
      </c>
      <c r="B201" s="116" t="s">
        <v>205</v>
      </c>
      <c r="C201" s="116" t="s">
        <v>2</v>
      </c>
      <c r="D201" s="116">
        <v>158</v>
      </c>
      <c r="E201" s="116" t="s">
        <v>206</v>
      </c>
      <c r="F201" s="116" t="s">
        <v>207</v>
      </c>
      <c r="G201" s="116" t="s">
        <v>208</v>
      </c>
      <c r="H201" s="116" t="s">
        <v>209</v>
      </c>
      <c r="I201" s="116" t="s">
        <v>210</v>
      </c>
      <c r="J201" s="116" t="s">
        <v>211</v>
      </c>
      <c r="K201" s="116" t="s">
        <v>1180</v>
      </c>
      <c r="L201" s="116" t="s">
        <v>1179</v>
      </c>
      <c r="M201" s="116" t="s">
        <v>74</v>
      </c>
      <c r="N201" s="116" t="s">
        <v>214</v>
      </c>
      <c r="O201" s="116">
        <v>7.61099999999999</v>
      </c>
    </row>
    <row r="202" spans="1:15">
      <c r="A202" s="116" t="s">
        <v>204</v>
      </c>
      <c r="B202" s="116" t="s">
        <v>205</v>
      </c>
      <c r="C202" s="116" t="s">
        <v>2</v>
      </c>
      <c r="D202" s="116">
        <v>158</v>
      </c>
      <c r="E202" s="116" t="s">
        <v>206</v>
      </c>
      <c r="F202" s="116" t="s">
        <v>207</v>
      </c>
      <c r="G202" s="116" t="s">
        <v>208</v>
      </c>
      <c r="H202" s="116" t="s">
        <v>209</v>
      </c>
      <c r="I202" s="116" t="s">
        <v>210</v>
      </c>
      <c r="J202" s="116" t="s">
        <v>211</v>
      </c>
      <c r="K202" s="116" t="s">
        <v>1178</v>
      </c>
      <c r="L202" s="116" t="s">
        <v>1177</v>
      </c>
      <c r="M202" s="116" t="s">
        <v>74</v>
      </c>
      <c r="N202" s="116" t="s">
        <v>214</v>
      </c>
      <c r="O202" s="116">
        <v>8.7170000000000005</v>
      </c>
    </row>
    <row r="203" spans="1:15">
      <c r="A203" s="116" t="s">
        <v>204</v>
      </c>
      <c r="B203" s="116" t="s">
        <v>205</v>
      </c>
      <c r="C203" s="116" t="s">
        <v>2</v>
      </c>
      <c r="D203" s="116">
        <v>158</v>
      </c>
      <c r="E203" s="116" t="s">
        <v>206</v>
      </c>
      <c r="F203" s="116" t="s">
        <v>207</v>
      </c>
      <c r="G203" s="116" t="s">
        <v>208</v>
      </c>
      <c r="H203" s="116" t="s">
        <v>209</v>
      </c>
      <c r="I203" s="116" t="s">
        <v>210</v>
      </c>
      <c r="J203" s="116" t="s">
        <v>211</v>
      </c>
      <c r="K203" s="116" t="s">
        <v>1176</v>
      </c>
      <c r="L203" s="116" t="s">
        <v>1175</v>
      </c>
      <c r="M203" s="116" t="s">
        <v>74</v>
      </c>
      <c r="N203" s="116" t="s">
        <v>214</v>
      </c>
      <c r="O203" s="116">
        <v>8.8170000000000002</v>
      </c>
    </row>
    <row r="204" spans="1:15">
      <c r="A204" s="116" t="s">
        <v>204</v>
      </c>
      <c r="B204" s="116" t="s">
        <v>205</v>
      </c>
      <c r="C204" s="116" t="s">
        <v>2</v>
      </c>
      <c r="D204" s="116">
        <v>158</v>
      </c>
      <c r="E204" s="116" t="s">
        <v>206</v>
      </c>
      <c r="F204" s="116" t="s">
        <v>207</v>
      </c>
      <c r="G204" s="116" t="s">
        <v>208</v>
      </c>
      <c r="H204" s="116" t="s">
        <v>209</v>
      </c>
      <c r="I204" s="116" t="s">
        <v>210</v>
      </c>
      <c r="J204" s="116" t="s">
        <v>211</v>
      </c>
      <c r="K204" s="116" t="s">
        <v>1174</v>
      </c>
      <c r="L204" s="116" t="s">
        <v>1173</v>
      </c>
      <c r="M204" s="116" t="s">
        <v>74</v>
      </c>
      <c r="N204" s="116" t="s">
        <v>214</v>
      </c>
      <c r="O204" s="116">
        <v>9.0410000000000004</v>
      </c>
    </row>
    <row r="205" spans="1:15">
      <c r="A205" s="116" t="s">
        <v>204</v>
      </c>
      <c r="B205" s="116" t="s">
        <v>205</v>
      </c>
      <c r="C205" s="116" t="s">
        <v>2</v>
      </c>
      <c r="D205" s="116">
        <v>158</v>
      </c>
      <c r="E205" s="116" t="s">
        <v>206</v>
      </c>
      <c r="F205" s="116" t="s">
        <v>207</v>
      </c>
      <c r="G205" s="116" t="s">
        <v>208</v>
      </c>
      <c r="H205" s="116" t="s">
        <v>209</v>
      </c>
      <c r="I205" s="116" t="s">
        <v>210</v>
      </c>
      <c r="J205" s="116" t="s">
        <v>211</v>
      </c>
      <c r="K205" s="116" t="s">
        <v>1172</v>
      </c>
      <c r="L205" s="116" t="s">
        <v>1171</v>
      </c>
      <c r="M205" s="116" t="s">
        <v>74</v>
      </c>
      <c r="N205" s="116" t="s">
        <v>214</v>
      </c>
      <c r="O205" s="116">
        <v>10.471</v>
      </c>
    </row>
    <row r="206" spans="1:15">
      <c r="A206" s="116" t="s">
        <v>204</v>
      </c>
      <c r="B206" s="116" t="s">
        <v>205</v>
      </c>
      <c r="C206" s="116" t="s">
        <v>2</v>
      </c>
      <c r="D206" s="116">
        <v>158</v>
      </c>
      <c r="E206" s="116" t="s">
        <v>206</v>
      </c>
      <c r="F206" s="116" t="s">
        <v>207</v>
      </c>
      <c r="G206" s="116" t="s">
        <v>208</v>
      </c>
      <c r="H206" s="116" t="s">
        <v>209</v>
      </c>
      <c r="I206" s="116" t="s">
        <v>210</v>
      </c>
      <c r="J206" s="116" t="s">
        <v>211</v>
      </c>
      <c r="K206" s="116" t="s">
        <v>1170</v>
      </c>
      <c r="L206" s="116" t="s">
        <v>1169</v>
      </c>
      <c r="M206" s="116" t="s">
        <v>74</v>
      </c>
      <c r="N206" s="116" t="s">
        <v>214</v>
      </c>
      <c r="O206" s="116">
        <v>11.6519999999999</v>
      </c>
    </row>
    <row r="207" spans="1:15">
      <c r="A207" s="116" t="s">
        <v>204</v>
      </c>
      <c r="B207" s="116" t="s">
        <v>205</v>
      </c>
      <c r="C207" s="116" t="s">
        <v>2</v>
      </c>
      <c r="D207" s="116">
        <v>158</v>
      </c>
      <c r="E207" s="116" t="s">
        <v>206</v>
      </c>
      <c r="F207" s="116" t="s">
        <v>207</v>
      </c>
      <c r="G207" s="116" t="s">
        <v>208</v>
      </c>
      <c r="H207" s="116" t="s">
        <v>209</v>
      </c>
      <c r="I207" s="116" t="s">
        <v>210</v>
      </c>
      <c r="J207" s="116" t="s">
        <v>211</v>
      </c>
      <c r="K207" s="116" t="s">
        <v>1168</v>
      </c>
      <c r="L207" s="116" t="s">
        <v>1167</v>
      </c>
      <c r="M207" s="116" t="s">
        <v>74</v>
      </c>
      <c r="N207" s="116" t="s">
        <v>214</v>
      </c>
      <c r="O207" s="116">
        <v>12.098000000000001</v>
      </c>
    </row>
    <row r="208" spans="1:15">
      <c r="A208" s="116" t="s">
        <v>204</v>
      </c>
      <c r="B208" s="116" t="s">
        <v>205</v>
      </c>
      <c r="C208" s="116" t="s">
        <v>2</v>
      </c>
      <c r="D208" s="116">
        <v>158</v>
      </c>
      <c r="E208" s="116" t="s">
        <v>206</v>
      </c>
      <c r="F208" s="116" t="s">
        <v>207</v>
      </c>
      <c r="G208" s="116" t="s">
        <v>208</v>
      </c>
      <c r="H208" s="116" t="s">
        <v>209</v>
      </c>
      <c r="I208" s="116" t="s">
        <v>210</v>
      </c>
      <c r="J208" s="116" t="s">
        <v>211</v>
      </c>
      <c r="K208" s="116" t="s">
        <v>1166</v>
      </c>
      <c r="L208" s="116" t="s">
        <v>1165</v>
      </c>
      <c r="M208" s="116" t="s">
        <v>74</v>
      </c>
      <c r="N208" s="116" t="s">
        <v>214</v>
      </c>
      <c r="O208" s="116">
        <v>12.48</v>
      </c>
    </row>
    <row r="209" spans="1:15">
      <c r="A209" s="116" t="s">
        <v>204</v>
      </c>
      <c r="B209" s="116" t="s">
        <v>205</v>
      </c>
      <c r="C209" s="116" t="s">
        <v>2</v>
      </c>
      <c r="D209" s="116">
        <v>158</v>
      </c>
      <c r="E209" s="116" t="s">
        <v>206</v>
      </c>
      <c r="F209" s="116" t="s">
        <v>207</v>
      </c>
      <c r="G209" s="116" t="s">
        <v>208</v>
      </c>
      <c r="H209" s="116" t="s">
        <v>209</v>
      </c>
      <c r="I209" s="116" t="s">
        <v>210</v>
      </c>
      <c r="J209" s="116" t="s">
        <v>211</v>
      </c>
      <c r="K209" s="116" t="s">
        <v>1164</v>
      </c>
      <c r="L209" s="116" t="s">
        <v>1163</v>
      </c>
      <c r="M209" s="116" t="s">
        <v>74</v>
      </c>
      <c r="N209" s="116" t="s">
        <v>214</v>
      </c>
      <c r="O209" s="116">
        <v>12.0399999999999</v>
      </c>
    </row>
    <row r="210" spans="1:15">
      <c r="A210" s="116" t="s">
        <v>204</v>
      </c>
      <c r="B210" s="116" t="s">
        <v>205</v>
      </c>
      <c r="C210" s="116" t="s">
        <v>2</v>
      </c>
      <c r="D210" s="116">
        <v>158</v>
      </c>
      <c r="E210" s="116" t="s">
        <v>206</v>
      </c>
      <c r="F210" s="116" t="s">
        <v>207</v>
      </c>
      <c r="G210" s="116" t="s">
        <v>208</v>
      </c>
      <c r="H210" s="116" t="s">
        <v>209</v>
      </c>
      <c r="I210" s="116" t="s">
        <v>210</v>
      </c>
      <c r="J210" s="116" t="s">
        <v>211</v>
      </c>
      <c r="K210" s="116" t="s">
        <v>1162</v>
      </c>
      <c r="L210" s="116" t="s">
        <v>1161</v>
      </c>
      <c r="M210" s="116" t="s">
        <v>74</v>
      </c>
      <c r="N210" s="116" t="s">
        <v>214</v>
      </c>
      <c r="O210" s="116">
        <v>12</v>
      </c>
    </row>
    <row r="211" spans="1:15">
      <c r="A211" s="116" t="s">
        <v>204</v>
      </c>
      <c r="B211" s="116" t="s">
        <v>205</v>
      </c>
      <c r="C211" s="116" t="s">
        <v>2</v>
      </c>
      <c r="D211" s="116">
        <v>158</v>
      </c>
      <c r="E211" s="116" t="s">
        <v>206</v>
      </c>
      <c r="F211" s="116" t="s">
        <v>207</v>
      </c>
      <c r="G211" s="116" t="s">
        <v>208</v>
      </c>
      <c r="H211" s="116" t="s">
        <v>209</v>
      </c>
      <c r="I211" s="116" t="s">
        <v>210</v>
      </c>
      <c r="J211" s="116" t="s">
        <v>211</v>
      </c>
      <c r="K211" s="116" t="s">
        <v>1160</v>
      </c>
      <c r="L211" s="116" t="s">
        <v>1159</v>
      </c>
      <c r="M211" s="116" t="s">
        <v>74</v>
      </c>
      <c r="N211" s="116" t="s">
        <v>214</v>
      </c>
      <c r="O211" s="116">
        <v>12.48</v>
      </c>
    </row>
    <row r="212" spans="1:15">
      <c r="A212" s="116" t="s">
        <v>204</v>
      </c>
      <c r="B212" s="116" t="s">
        <v>205</v>
      </c>
      <c r="C212" s="116" t="s">
        <v>2</v>
      </c>
      <c r="D212" s="116">
        <v>158</v>
      </c>
      <c r="E212" s="116" t="s">
        <v>206</v>
      </c>
      <c r="F212" s="116" t="s">
        <v>207</v>
      </c>
      <c r="G212" s="116" t="s">
        <v>208</v>
      </c>
      <c r="H212" s="116" t="s">
        <v>209</v>
      </c>
      <c r="I212" s="116" t="s">
        <v>210</v>
      </c>
      <c r="J212" s="116" t="s">
        <v>211</v>
      </c>
      <c r="K212" s="116" t="s">
        <v>1158</v>
      </c>
      <c r="L212" s="116" t="s">
        <v>1157</v>
      </c>
      <c r="M212" s="116" t="s">
        <v>74</v>
      </c>
      <c r="N212" s="116" t="s">
        <v>214</v>
      </c>
      <c r="O212" s="116">
        <v>12.63</v>
      </c>
    </row>
    <row r="213" spans="1:15">
      <c r="A213" s="116" t="s">
        <v>204</v>
      </c>
      <c r="B213" s="116" t="s">
        <v>205</v>
      </c>
      <c r="C213" s="116" t="s">
        <v>2</v>
      </c>
      <c r="D213" s="116">
        <v>158</v>
      </c>
      <c r="E213" s="116" t="s">
        <v>206</v>
      </c>
      <c r="F213" s="116" t="s">
        <v>207</v>
      </c>
      <c r="G213" s="116" t="s">
        <v>208</v>
      </c>
      <c r="H213" s="116" t="s">
        <v>209</v>
      </c>
      <c r="I213" s="116" t="s">
        <v>210</v>
      </c>
      <c r="J213" s="116" t="s">
        <v>211</v>
      </c>
      <c r="K213" s="116" t="s">
        <v>1156</v>
      </c>
      <c r="L213" s="116" t="s">
        <v>1155</v>
      </c>
      <c r="M213" s="116" t="s">
        <v>74</v>
      </c>
      <c r="N213" s="116" t="s">
        <v>214</v>
      </c>
      <c r="O213" s="116">
        <v>13.481</v>
      </c>
    </row>
    <row r="214" spans="1:15">
      <c r="A214" s="116" t="s">
        <v>204</v>
      </c>
      <c r="B214" s="116" t="s">
        <v>205</v>
      </c>
      <c r="C214" s="116" t="s">
        <v>2</v>
      </c>
      <c r="D214" s="116">
        <v>158</v>
      </c>
      <c r="E214" s="116" t="s">
        <v>206</v>
      </c>
      <c r="F214" s="116" t="s">
        <v>207</v>
      </c>
      <c r="G214" s="116" t="s">
        <v>208</v>
      </c>
      <c r="H214" s="116" t="s">
        <v>209</v>
      </c>
      <c r="I214" s="116" t="s">
        <v>210</v>
      </c>
      <c r="J214" s="116" t="s">
        <v>211</v>
      </c>
      <c r="K214" s="116" t="s">
        <v>1154</v>
      </c>
      <c r="L214" s="116" t="s">
        <v>1153</v>
      </c>
      <c r="M214" s="116" t="s">
        <v>74</v>
      </c>
      <c r="N214" s="116" t="s">
        <v>214</v>
      </c>
      <c r="O214" s="116">
        <v>13</v>
      </c>
    </row>
    <row r="215" spans="1:15">
      <c r="A215" s="116" t="s">
        <v>204</v>
      </c>
      <c r="B215" s="116" t="s">
        <v>205</v>
      </c>
      <c r="C215" s="116" t="s">
        <v>2</v>
      </c>
      <c r="D215" s="116">
        <v>158</v>
      </c>
      <c r="E215" s="116" t="s">
        <v>206</v>
      </c>
      <c r="F215" s="116" t="s">
        <v>207</v>
      </c>
      <c r="G215" s="116" t="s">
        <v>208</v>
      </c>
      <c r="H215" s="116" t="s">
        <v>209</v>
      </c>
      <c r="I215" s="116" t="s">
        <v>210</v>
      </c>
      <c r="J215" s="116" t="s">
        <v>211</v>
      </c>
      <c r="K215" s="116" t="s">
        <v>1152</v>
      </c>
      <c r="L215" s="116" t="s">
        <v>1151</v>
      </c>
      <c r="M215" s="116" t="s">
        <v>74</v>
      </c>
      <c r="N215" s="116" t="s">
        <v>214</v>
      </c>
      <c r="O215" s="116">
        <v>12.5</v>
      </c>
    </row>
    <row r="216" spans="1:15">
      <c r="A216" s="116" t="s">
        <v>204</v>
      </c>
      <c r="B216" s="116" t="s">
        <v>205</v>
      </c>
      <c r="C216" s="116" t="s">
        <v>2</v>
      </c>
      <c r="D216" s="116">
        <v>158</v>
      </c>
      <c r="E216" s="116" t="s">
        <v>206</v>
      </c>
      <c r="F216" s="116" t="s">
        <v>207</v>
      </c>
      <c r="G216" s="116" t="s">
        <v>208</v>
      </c>
      <c r="H216" s="116" t="s">
        <v>209</v>
      </c>
      <c r="I216" s="116" t="s">
        <v>210</v>
      </c>
      <c r="J216" s="116" t="s">
        <v>211</v>
      </c>
      <c r="K216" s="116" t="s">
        <v>1150</v>
      </c>
      <c r="L216" s="116" t="s">
        <v>1149</v>
      </c>
      <c r="M216" s="116" t="s">
        <v>74</v>
      </c>
      <c r="N216" s="116" t="s">
        <v>214</v>
      </c>
      <c r="O216" s="116">
        <v>12.646000000000001</v>
      </c>
    </row>
    <row r="217" spans="1:15">
      <c r="A217" s="116" t="s">
        <v>204</v>
      </c>
      <c r="B217" s="116" t="s">
        <v>205</v>
      </c>
      <c r="C217" s="116" t="s">
        <v>2</v>
      </c>
      <c r="D217" s="116">
        <v>158</v>
      </c>
      <c r="E217" s="116" t="s">
        <v>206</v>
      </c>
      <c r="F217" s="116" t="s">
        <v>207</v>
      </c>
      <c r="G217" s="116" t="s">
        <v>208</v>
      </c>
      <c r="H217" s="116" t="s">
        <v>209</v>
      </c>
      <c r="I217" s="116" t="s">
        <v>210</v>
      </c>
      <c r="J217" s="116" t="s">
        <v>211</v>
      </c>
      <c r="K217" s="116" t="s">
        <v>1148</v>
      </c>
      <c r="L217" s="116" t="s">
        <v>1147</v>
      </c>
      <c r="M217" s="116" t="s">
        <v>74</v>
      </c>
      <c r="N217" s="116" t="s">
        <v>214</v>
      </c>
      <c r="O217" s="116">
        <v>13.462</v>
      </c>
    </row>
    <row r="218" spans="1:15">
      <c r="A218" s="116" t="s">
        <v>204</v>
      </c>
      <c r="B218" s="116" t="s">
        <v>205</v>
      </c>
      <c r="C218" s="116" t="s">
        <v>2</v>
      </c>
      <c r="D218" s="116">
        <v>158</v>
      </c>
      <c r="E218" s="116" t="s">
        <v>206</v>
      </c>
      <c r="F218" s="116" t="s">
        <v>207</v>
      </c>
      <c r="G218" s="116" t="s">
        <v>208</v>
      </c>
      <c r="H218" s="116" t="s">
        <v>209</v>
      </c>
      <c r="I218" s="116" t="s">
        <v>210</v>
      </c>
      <c r="J218" s="116" t="s">
        <v>211</v>
      </c>
      <c r="K218" s="116" t="s">
        <v>1146</v>
      </c>
      <c r="L218" s="116" t="s">
        <v>1145</v>
      </c>
      <c r="M218" s="116" t="s">
        <v>74</v>
      </c>
      <c r="N218" s="116" t="s">
        <v>214</v>
      </c>
      <c r="O218" s="116">
        <v>12.6739999999999</v>
      </c>
    </row>
    <row r="219" spans="1:15">
      <c r="A219" s="116" t="s">
        <v>204</v>
      </c>
      <c r="B219" s="116" t="s">
        <v>205</v>
      </c>
      <c r="C219" s="116" t="s">
        <v>2</v>
      </c>
      <c r="D219" s="116">
        <v>158</v>
      </c>
      <c r="E219" s="116" t="s">
        <v>206</v>
      </c>
      <c r="F219" s="116" t="s">
        <v>207</v>
      </c>
      <c r="G219" s="116" t="s">
        <v>208</v>
      </c>
      <c r="H219" s="116" t="s">
        <v>209</v>
      </c>
      <c r="I219" s="116" t="s">
        <v>210</v>
      </c>
      <c r="J219" s="116" t="s">
        <v>211</v>
      </c>
      <c r="K219" s="116" t="s">
        <v>1144</v>
      </c>
      <c r="L219" s="116" t="s">
        <v>1143</v>
      </c>
      <c r="M219" s="116" t="s">
        <v>74</v>
      </c>
      <c r="N219" s="116" t="s">
        <v>214</v>
      </c>
      <c r="O219" s="116">
        <v>13</v>
      </c>
    </row>
    <row r="220" spans="1:15">
      <c r="A220" s="116" t="s">
        <v>204</v>
      </c>
      <c r="B220" s="116" t="s">
        <v>205</v>
      </c>
      <c r="C220" s="116" t="s">
        <v>2</v>
      </c>
      <c r="D220" s="116">
        <v>158</v>
      </c>
      <c r="E220" s="116" t="s">
        <v>206</v>
      </c>
      <c r="F220" s="116" t="s">
        <v>207</v>
      </c>
      <c r="G220" s="116" t="s">
        <v>208</v>
      </c>
      <c r="H220" s="116" t="s">
        <v>209</v>
      </c>
      <c r="I220" s="116" t="s">
        <v>210</v>
      </c>
      <c r="J220" s="116" t="s">
        <v>211</v>
      </c>
      <c r="K220" s="116" t="s">
        <v>1142</v>
      </c>
      <c r="L220" s="116" t="s">
        <v>1141</v>
      </c>
      <c r="M220" s="116" t="s">
        <v>74</v>
      </c>
      <c r="N220" s="116" t="s">
        <v>214</v>
      </c>
      <c r="O220" s="116">
        <v>12.92</v>
      </c>
    </row>
    <row r="221" spans="1:15">
      <c r="A221" s="116" t="s">
        <v>204</v>
      </c>
      <c r="B221" s="116" t="s">
        <v>205</v>
      </c>
      <c r="C221" s="116" t="s">
        <v>2</v>
      </c>
      <c r="D221" s="116">
        <v>158</v>
      </c>
      <c r="E221" s="116" t="s">
        <v>206</v>
      </c>
      <c r="F221" s="116" t="s">
        <v>207</v>
      </c>
      <c r="G221" s="116" t="s">
        <v>208</v>
      </c>
      <c r="H221" s="116" t="s">
        <v>209</v>
      </c>
      <c r="I221" s="116" t="s">
        <v>210</v>
      </c>
      <c r="J221" s="116" t="s">
        <v>211</v>
      </c>
      <c r="K221" s="116" t="s">
        <v>1140</v>
      </c>
      <c r="L221" s="116" t="s">
        <v>1139</v>
      </c>
      <c r="M221" s="116" t="s">
        <v>74</v>
      </c>
      <c r="N221" s="116" t="s">
        <v>214</v>
      </c>
      <c r="O221" s="116">
        <v>12.02</v>
      </c>
    </row>
    <row r="222" spans="1:15">
      <c r="A222" s="116" t="s">
        <v>204</v>
      </c>
      <c r="B222" s="116" t="s">
        <v>205</v>
      </c>
      <c r="C222" s="116" t="s">
        <v>2</v>
      </c>
      <c r="D222" s="116">
        <v>158</v>
      </c>
      <c r="E222" s="116" t="s">
        <v>206</v>
      </c>
      <c r="F222" s="116" t="s">
        <v>207</v>
      </c>
      <c r="G222" s="116" t="s">
        <v>208</v>
      </c>
      <c r="H222" s="116" t="s">
        <v>209</v>
      </c>
      <c r="I222" s="116" t="s">
        <v>210</v>
      </c>
      <c r="J222" s="116" t="s">
        <v>211</v>
      </c>
      <c r="K222" s="116" t="s">
        <v>1138</v>
      </c>
      <c r="L222" s="116" t="s">
        <v>1137</v>
      </c>
      <c r="M222" s="116" t="s">
        <v>74</v>
      </c>
      <c r="N222" s="116" t="s">
        <v>214</v>
      </c>
      <c r="O222" s="116">
        <v>11.06</v>
      </c>
    </row>
    <row r="223" spans="1:15">
      <c r="A223" s="116" t="s">
        <v>204</v>
      </c>
      <c r="B223" s="116" t="s">
        <v>205</v>
      </c>
      <c r="C223" s="116" t="s">
        <v>2</v>
      </c>
      <c r="D223" s="116">
        <v>158</v>
      </c>
      <c r="E223" s="116" t="s">
        <v>206</v>
      </c>
      <c r="F223" s="116" t="s">
        <v>207</v>
      </c>
      <c r="G223" s="116" t="s">
        <v>208</v>
      </c>
      <c r="H223" s="116" t="s">
        <v>209</v>
      </c>
      <c r="I223" s="116" t="s">
        <v>210</v>
      </c>
      <c r="J223" s="116" t="s">
        <v>211</v>
      </c>
      <c r="K223" s="116" t="s">
        <v>1136</v>
      </c>
      <c r="L223" s="116" t="s">
        <v>1135</v>
      </c>
      <c r="M223" s="116" t="s">
        <v>74</v>
      </c>
      <c r="N223" s="116" t="s">
        <v>214</v>
      </c>
      <c r="O223" s="116">
        <v>10.72</v>
      </c>
    </row>
    <row r="224" spans="1:15">
      <c r="A224" s="116" t="s">
        <v>204</v>
      </c>
      <c r="B224" s="116" t="s">
        <v>205</v>
      </c>
      <c r="C224" s="116" t="s">
        <v>2</v>
      </c>
      <c r="D224" s="116">
        <v>158</v>
      </c>
      <c r="E224" s="116" t="s">
        <v>206</v>
      </c>
      <c r="F224" s="116" t="s">
        <v>207</v>
      </c>
      <c r="G224" s="116" t="s">
        <v>208</v>
      </c>
      <c r="H224" s="116" t="s">
        <v>209</v>
      </c>
      <c r="I224" s="116" t="s">
        <v>210</v>
      </c>
      <c r="J224" s="116" t="s">
        <v>211</v>
      </c>
      <c r="K224" s="116" t="s">
        <v>1134</v>
      </c>
      <c r="L224" s="116" t="s">
        <v>1133</v>
      </c>
      <c r="M224" s="116" t="s">
        <v>74</v>
      </c>
      <c r="N224" s="116" t="s">
        <v>214</v>
      </c>
      <c r="O224" s="116">
        <v>11</v>
      </c>
    </row>
    <row r="225" spans="1:15">
      <c r="A225" s="116" t="s">
        <v>204</v>
      </c>
      <c r="B225" s="116" t="s">
        <v>205</v>
      </c>
      <c r="C225" s="116" t="s">
        <v>2</v>
      </c>
      <c r="D225" s="116">
        <v>158</v>
      </c>
      <c r="E225" s="116" t="s">
        <v>206</v>
      </c>
      <c r="F225" s="116" t="s">
        <v>207</v>
      </c>
      <c r="G225" s="116" t="s">
        <v>208</v>
      </c>
      <c r="H225" s="116" t="s">
        <v>209</v>
      </c>
      <c r="I225" s="116" t="s">
        <v>210</v>
      </c>
      <c r="J225" s="116" t="s">
        <v>211</v>
      </c>
      <c r="K225" s="116" t="s">
        <v>1132</v>
      </c>
      <c r="L225" s="116" t="s">
        <v>1131</v>
      </c>
      <c r="M225" s="116" t="s">
        <v>74</v>
      </c>
      <c r="N225" s="116" t="s">
        <v>214</v>
      </c>
      <c r="O225" s="116">
        <v>10.692</v>
      </c>
    </row>
    <row r="226" spans="1:15">
      <c r="A226" s="116" t="s">
        <v>204</v>
      </c>
      <c r="B226" s="116" t="s">
        <v>205</v>
      </c>
      <c r="C226" s="116" t="s">
        <v>2</v>
      </c>
      <c r="D226" s="116">
        <v>158</v>
      </c>
      <c r="E226" s="116" t="s">
        <v>206</v>
      </c>
      <c r="F226" s="116" t="s">
        <v>207</v>
      </c>
      <c r="G226" s="116" t="s">
        <v>208</v>
      </c>
      <c r="H226" s="116" t="s">
        <v>209</v>
      </c>
      <c r="I226" s="116" t="s">
        <v>210</v>
      </c>
      <c r="J226" s="116" t="s">
        <v>211</v>
      </c>
      <c r="K226" s="116" t="s">
        <v>1130</v>
      </c>
      <c r="L226" s="116" t="s">
        <v>1129</v>
      </c>
      <c r="M226" s="116" t="s">
        <v>74</v>
      </c>
      <c r="N226" s="116" t="s">
        <v>214</v>
      </c>
      <c r="O226" s="116">
        <v>9.6669999999999892</v>
      </c>
    </row>
    <row r="227" spans="1:15">
      <c r="A227" s="116" t="s">
        <v>204</v>
      </c>
      <c r="B227" s="116" t="s">
        <v>205</v>
      </c>
      <c r="C227" s="116" t="s">
        <v>2</v>
      </c>
      <c r="D227" s="116">
        <v>158</v>
      </c>
      <c r="E227" s="116" t="s">
        <v>206</v>
      </c>
      <c r="F227" s="116" t="s">
        <v>207</v>
      </c>
      <c r="G227" s="116" t="s">
        <v>208</v>
      </c>
      <c r="H227" s="116" t="s">
        <v>209</v>
      </c>
      <c r="I227" s="116" t="s">
        <v>210</v>
      </c>
      <c r="J227" s="116" t="s">
        <v>211</v>
      </c>
      <c r="K227" s="116" t="s">
        <v>1128</v>
      </c>
      <c r="L227" s="116" t="s">
        <v>1127</v>
      </c>
      <c r="M227" s="116" t="s">
        <v>74</v>
      </c>
      <c r="N227" s="116" t="s">
        <v>214</v>
      </c>
      <c r="O227" s="116">
        <v>8.7309999999999892</v>
      </c>
    </row>
    <row r="228" spans="1:15">
      <c r="A228" s="116" t="s">
        <v>204</v>
      </c>
      <c r="B228" s="116" t="s">
        <v>205</v>
      </c>
      <c r="C228" s="116" t="s">
        <v>2</v>
      </c>
      <c r="D228" s="116">
        <v>158</v>
      </c>
      <c r="E228" s="116" t="s">
        <v>206</v>
      </c>
      <c r="F228" s="116" t="s">
        <v>207</v>
      </c>
      <c r="G228" s="116" t="s">
        <v>208</v>
      </c>
      <c r="H228" s="116" t="s">
        <v>209</v>
      </c>
      <c r="I228" s="116" t="s">
        <v>210</v>
      </c>
      <c r="J228" s="116" t="s">
        <v>211</v>
      </c>
      <c r="K228" s="116" t="s">
        <v>1126</v>
      </c>
      <c r="L228" s="116" t="s">
        <v>1125</v>
      </c>
      <c r="M228" s="116" t="s">
        <v>74</v>
      </c>
      <c r="N228" s="116" t="s">
        <v>214</v>
      </c>
      <c r="O228" s="116">
        <v>7.609</v>
      </c>
    </row>
    <row r="229" spans="1:15">
      <c r="A229" s="116" t="s">
        <v>204</v>
      </c>
      <c r="B229" s="116" t="s">
        <v>205</v>
      </c>
      <c r="C229" s="116" t="s">
        <v>2</v>
      </c>
      <c r="D229" s="116">
        <v>158</v>
      </c>
      <c r="E229" s="116" t="s">
        <v>206</v>
      </c>
      <c r="F229" s="116" t="s">
        <v>207</v>
      </c>
      <c r="G229" s="116" t="s">
        <v>208</v>
      </c>
      <c r="H229" s="116" t="s">
        <v>209</v>
      </c>
      <c r="I229" s="116" t="s">
        <v>210</v>
      </c>
      <c r="J229" s="116" t="s">
        <v>211</v>
      </c>
      <c r="K229" s="116" t="s">
        <v>1124</v>
      </c>
      <c r="L229" s="116" t="s">
        <v>1123</v>
      </c>
      <c r="M229" s="116" t="s">
        <v>74</v>
      </c>
      <c r="N229" s="116" t="s">
        <v>214</v>
      </c>
      <c r="O229" s="116">
        <v>7.9630000000000001</v>
      </c>
    </row>
    <row r="230" spans="1:15">
      <c r="A230" s="116" t="s">
        <v>204</v>
      </c>
      <c r="B230" s="116" t="s">
        <v>205</v>
      </c>
      <c r="C230" s="116" t="s">
        <v>2</v>
      </c>
      <c r="D230" s="116">
        <v>158</v>
      </c>
      <c r="E230" s="116" t="s">
        <v>206</v>
      </c>
      <c r="F230" s="116" t="s">
        <v>207</v>
      </c>
      <c r="G230" s="116" t="s">
        <v>208</v>
      </c>
      <c r="H230" s="116" t="s">
        <v>209</v>
      </c>
      <c r="I230" s="116" t="s">
        <v>210</v>
      </c>
      <c r="J230" s="116" t="s">
        <v>211</v>
      </c>
      <c r="K230" s="116" t="s">
        <v>1122</v>
      </c>
      <c r="L230" s="116" t="s">
        <v>1121</v>
      </c>
      <c r="M230" s="116" t="s">
        <v>74</v>
      </c>
      <c r="N230" s="116" t="s">
        <v>214</v>
      </c>
      <c r="O230" s="116">
        <v>7.2830000000000004</v>
      </c>
    </row>
    <row r="231" spans="1:15">
      <c r="A231" s="116" t="s">
        <v>204</v>
      </c>
      <c r="B231" s="116" t="s">
        <v>205</v>
      </c>
      <c r="C231" s="116" t="s">
        <v>2</v>
      </c>
      <c r="D231" s="116">
        <v>158</v>
      </c>
      <c r="E231" s="116" t="s">
        <v>206</v>
      </c>
      <c r="F231" s="116" t="s">
        <v>207</v>
      </c>
      <c r="G231" s="116" t="s">
        <v>208</v>
      </c>
      <c r="H231" s="116" t="s">
        <v>209</v>
      </c>
      <c r="I231" s="116" t="s">
        <v>210</v>
      </c>
      <c r="J231" s="116" t="s">
        <v>211</v>
      </c>
      <c r="K231" s="116" t="s">
        <v>1120</v>
      </c>
      <c r="L231" s="116" t="s">
        <v>1119</v>
      </c>
      <c r="M231" s="116" t="s">
        <v>74</v>
      </c>
      <c r="N231" s="116" t="s">
        <v>214</v>
      </c>
      <c r="O231" s="116">
        <v>7</v>
      </c>
    </row>
    <row r="232" spans="1:15">
      <c r="A232" s="116" t="s">
        <v>204</v>
      </c>
      <c r="B232" s="116" t="s">
        <v>205</v>
      </c>
      <c r="C232" s="116" t="s">
        <v>2</v>
      </c>
      <c r="D232" s="116">
        <v>158</v>
      </c>
      <c r="E232" s="116" t="s">
        <v>206</v>
      </c>
      <c r="F232" s="116" t="s">
        <v>207</v>
      </c>
      <c r="G232" s="116" t="s">
        <v>208</v>
      </c>
      <c r="H232" s="116" t="s">
        <v>209</v>
      </c>
      <c r="I232" s="116" t="s">
        <v>210</v>
      </c>
      <c r="J232" s="116" t="s">
        <v>211</v>
      </c>
      <c r="K232" s="116" t="s">
        <v>1118</v>
      </c>
      <c r="L232" s="116" t="s">
        <v>1117</v>
      </c>
      <c r="M232" s="116" t="s">
        <v>74</v>
      </c>
      <c r="N232" s="116" t="s">
        <v>214</v>
      </c>
      <c r="O232" s="116">
        <v>7</v>
      </c>
    </row>
    <row r="233" spans="1:15">
      <c r="A233" s="116" t="s">
        <v>204</v>
      </c>
      <c r="B233" s="116" t="s">
        <v>205</v>
      </c>
      <c r="C233" s="116" t="s">
        <v>2</v>
      </c>
      <c r="D233" s="116">
        <v>158</v>
      </c>
      <c r="E233" s="116" t="s">
        <v>206</v>
      </c>
      <c r="F233" s="116" t="s">
        <v>207</v>
      </c>
      <c r="G233" s="116" t="s">
        <v>208</v>
      </c>
      <c r="H233" s="116" t="s">
        <v>209</v>
      </c>
      <c r="I233" s="116" t="s">
        <v>210</v>
      </c>
      <c r="J233" s="116" t="s">
        <v>211</v>
      </c>
      <c r="K233" s="116" t="s">
        <v>1116</v>
      </c>
      <c r="L233" s="116" t="s">
        <v>1115</v>
      </c>
      <c r="M233" s="116" t="s">
        <v>74</v>
      </c>
      <c r="N233" s="116" t="s">
        <v>214</v>
      </c>
      <c r="O233" s="116">
        <v>6.75</v>
      </c>
    </row>
    <row r="234" spans="1:15">
      <c r="A234" s="116" t="s">
        <v>204</v>
      </c>
      <c r="B234" s="116" t="s">
        <v>205</v>
      </c>
      <c r="C234" s="116" t="s">
        <v>2</v>
      </c>
      <c r="D234" s="116">
        <v>158</v>
      </c>
      <c r="E234" s="116" t="s">
        <v>206</v>
      </c>
      <c r="F234" s="116" t="s">
        <v>207</v>
      </c>
      <c r="G234" s="116" t="s">
        <v>208</v>
      </c>
      <c r="H234" s="116" t="s">
        <v>209</v>
      </c>
      <c r="I234" s="116" t="s">
        <v>210</v>
      </c>
      <c r="J234" s="116" t="s">
        <v>211</v>
      </c>
      <c r="K234" s="116" t="s">
        <v>1114</v>
      </c>
      <c r="L234" s="116" t="s">
        <v>1113</v>
      </c>
      <c r="M234" s="116" t="s">
        <v>74</v>
      </c>
      <c r="N234" s="116" t="s">
        <v>214</v>
      </c>
      <c r="O234" s="116">
        <v>6.75</v>
      </c>
    </row>
    <row r="235" spans="1:15">
      <c r="A235" s="116" t="s">
        <v>204</v>
      </c>
      <c r="B235" s="116" t="s">
        <v>205</v>
      </c>
      <c r="C235" s="116" t="s">
        <v>2</v>
      </c>
      <c r="D235" s="116">
        <v>158</v>
      </c>
      <c r="E235" s="116" t="s">
        <v>206</v>
      </c>
      <c r="F235" s="116" t="s">
        <v>207</v>
      </c>
      <c r="G235" s="116" t="s">
        <v>208</v>
      </c>
      <c r="H235" s="116" t="s">
        <v>209</v>
      </c>
      <c r="I235" s="116" t="s">
        <v>210</v>
      </c>
      <c r="J235" s="116" t="s">
        <v>211</v>
      </c>
      <c r="K235" s="116" t="s">
        <v>1112</v>
      </c>
      <c r="L235" s="116" t="s">
        <v>1111</v>
      </c>
      <c r="M235" s="116" t="s">
        <v>74</v>
      </c>
      <c r="N235" s="116" t="s">
        <v>214</v>
      </c>
      <c r="O235" s="116">
        <v>6.9039999999999901</v>
      </c>
    </row>
    <row r="236" spans="1:15">
      <c r="A236" s="116" t="s">
        <v>204</v>
      </c>
      <c r="B236" s="116" t="s">
        <v>205</v>
      </c>
      <c r="C236" s="116" t="s">
        <v>2</v>
      </c>
      <c r="D236" s="116">
        <v>158</v>
      </c>
      <c r="E236" s="116" t="s">
        <v>206</v>
      </c>
      <c r="F236" s="116" t="s">
        <v>207</v>
      </c>
      <c r="G236" s="116" t="s">
        <v>208</v>
      </c>
      <c r="H236" s="116" t="s">
        <v>209</v>
      </c>
      <c r="I236" s="116" t="s">
        <v>210</v>
      </c>
      <c r="J236" s="116" t="s">
        <v>211</v>
      </c>
      <c r="K236" s="116" t="s">
        <v>1110</v>
      </c>
      <c r="L236" s="116" t="s">
        <v>1109</v>
      </c>
      <c r="M236" s="116" t="s">
        <v>74</v>
      </c>
      <c r="N236" s="116" t="s">
        <v>214</v>
      </c>
      <c r="O236" s="116">
        <v>7.0830000000000002</v>
      </c>
    </row>
    <row r="237" spans="1:15">
      <c r="A237" s="116" t="s">
        <v>204</v>
      </c>
      <c r="B237" s="116" t="s">
        <v>205</v>
      </c>
      <c r="C237" s="116" t="s">
        <v>2</v>
      </c>
      <c r="D237" s="116">
        <v>158</v>
      </c>
      <c r="E237" s="116" t="s">
        <v>206</v>
      </c>
      <c r="F237" s="116" t="s">
        <v>207</v>
      </c>
      <c r="G237" s="116" t="s">
        <v>208</v>
      </c>
      <c r="H237" s="116" t="s">
        <v>209</v>
      </c>
      <c r="I237" s="116" t="s">
        <v>210</v>
      </c>
      <c r="J237" s="116" t="s">
        <v>211</v>
      </c>
      <c r="K237" s="116" t="s">
        <v>1108</v>
      </c>
      <c r="L237" s="116" t="s">
        <v>1107</v>
      </c>
      <c r="M237" s="116" t="s">
        <v>74</v>
      </c>
      <c r="N237" s="116" t="s">
        <v>214</v>
      </c>
      <c r="O237" s="116">
        <v>7.25</v>
      </c>
    </row>
    <row r="238" spans="1:15">
      <c r="A238" s="116" t="s">
        <v>204</v>
      </c>
      <c r="B238" s="116" t="s">
        <v>205</v>
      </c>
      <c r="C238" s="116" t="s">
        <v>2</v>
      </c>
      <c r="D238" s="116">
        <v>158</v>
      </c>
      <c r="E238" s="116" t="s">
        <v>206</v>
      </c>
      <c r="F238" s="116" t="s">
        <v>207</v>
      </c>
      <c r="G238" s="116" t="s">
        <v>208</v>
      </c>
      <c r="H238" s="116" t="s">
        <v>209</v>
      </c>
      <c r="I238" s="116" t="s">
        <v>210</v>
      </c>
      <c r="J238" s="116" t="s">
        <v>211</v>
      </c>
      <c r="K238" s="116" t="s">
        <v>1106</v>
      </c>
      <c r="L238" s="116" t="s">
        <v>1105</v>
      </c>
      <c r="M238" s="116" t="s">
        <v>74</v>
      </c>
      <c r="N238" s="116" t="s">
        <v>214</v>
      </c>
      <c r="O238" s="116">
        <v>7.0519999999999898</v>
      </c>
    </row>
    <row r="239" spans="1:15">
      <c r="A239" s="116" t="s">
        <v>204</v>
      </c>
      <c r="B239" s="116" t="s">
        <v>205</v>
      </c>
      <c r="C239" s="116" t="s">
        <v>2</v>
      </c>
      <c r="D239" s="116">
        <v>158</v>
      </c>
      <c r="E239" s="116" t="s">
        <v>206</v>
      </c>
      <c r="F239" s="116" t="s">
        <v>207</v>
      </c>
      <c r="G239" s="116" t="s">
        <v>208</v>
      </c>
      <c r="H239" s="116" t="s">
        <v>209</v>
      </c>
      <c r="I239" s="116" t="s">
        <v>210</v>
      </c>
      <c r="J239" s="116" t="s">
        <v>211</v>
      </c>
      <c r="K239" s="116" t="s">
        <v>1104</v>
      </c>
      <c r="L239" s="116" t="s">
        <v>1103</v>
      </c>
      <c r="M239" s="116" t="s">
        <v>74</v>
      </c>
      <c r="N239" s="116" t="s">
        <v>214</v>
      </c>
      <c r="O239" s="116">
        <v>6.7699999999999898</v>
      </c>
    </row>
    <row r="240" spans="1:15">
      <c r="A240" s="116" t="s">
        <v>204</v>
      </c>
      <c r="B240" s="116" t="s">
        <v>205</v>
      </c>
      <c r="C240" s="116" t="s">
        <v>2</v>
      </c>
      <c r="D240" s="116">
        <v>158</v>
      </c>
      <c r="E240" s="116" t="s">
        <v>206</v>
      </c>
      <c r="F240" s="116" t="s">
        <v>207</v>
      </c>
      <c r="G240" s="116" t="s">
        <v>208</v>
      </c>
      <c r="H240" s="116" t="s">
        <v>209</v>
      </c>
      <c r="I240" s="116" t="s">
        <v>210</v>
      </c>
      <c r="J240" s="116" t="s">
        <v>211</v>
      </c>
      <c r="K240" s="116" t="s">
        <v>1102</v>
      </c>
      <c r="L240" s="116" t="s">
        <v>1101</v>
      </c>
      <c r="M240" s="116" t="s">
        <v>74</v>
      </c>
      <c r="N240" s="116" t="s">
        <v>214</v>
      </c>
      <c r="O240" s="116">
        <v>6.7709999999999901</v>
      </c>
    </row>
    <row r="241" spans="1:15">
      <c r="A241" s="116" t="s">
        <v>204</v>
      </c>
      <c r="B241" s="116" t="s">
        <v>205</v>
      </c>
      <c r="C241" s="116" t="s">
        <v>2</v>
      </c>
      <c r="D241" s="116">
        <v>158</v>
      </c>
      <c r="E241" s="116" t="s">
        <v>206</v>
      </c>
      <c r="F241" s="116" t="s">
        <v>207</v>
      </c>
      <c r="G241" s="116" t="s">
        <v>208</v>
      </c>
      <c r="H241" s="116" t="s">
        <v>209</v>
      </c>
      <c r="I241" s="116" t="s">
        <v>210</v>
      </c>
      <c r="J241" s="116" t="s">
        <v>211</v>
      </c>
      <c r="K241" s="116" t="s">
        <v>1100</v>
      </c>
      <c r="L241" s="116" t="s">
        <v>1099</v>
      </c>
      <c r="M241" s="116" t="s">
        <v>74</v>
      </c>
      <c r="N241" s="116" t="s">
        <v>214</v>
      </c>
      <c r="O241" s="116">
        <v>7.11099999999999</v>
      </c>
    </row>
    <row r="242" spans="1:15">
      <c r="A242" s="116" t="s">
        <v>204</v>
      </c>
      <c r="B242" s="116" t="s">
        <v>205</v>
      </c>
      <c r="C242" s="116" t="s">
        <v>2</v>
      </c>
      <c r="D242" s="116">
        <v>158</v>
      </c>
      <c r="E242" s="116" t="s">
        <v>206</v>
      </c>
      <c r="F242" s="116" t="s">
        <v>207</v>
      </c>
      <c r="G242" s="116" t="s">
        <v>208</v>
      </c>
      <c r="H242" s="116" t="s">
        <v>209</v>
      </c>
      <c r="I242" s="116" t="s">
        <v>210</v>
      </c>
      <c r="J242" s="116" t="s">
        <v>211</v>
      </c>
      <c r="K242" s="116" t="s">
        <v>1098</v>
      </c>
      <c r="L242" s="116" t="s">
        <v>1097</v>
      </c>
      <c r="M242" s="116" t="s">
        <v>74</v>
      </c>
      <c r="N242" s="116" t="s">
        <v>214</v>
      </c>
      <c r="O242" s="116">
        <v>7</v>
      </c>
    </row>
    <row r="243" spans="1:15">
      <c r="A243" s="116" t="s">
        <v>204</v>
      </c>
      <c r="B243" s="116" t="s">
        <v>205</v>
      </c>
      <c r="C243" s="116" t="s">
        <v>2</v>
      </c>
      <c r="D243" s="116">
        <v>158</v>
      </c>
      <c r="E243" s="116" t="s">
        <v>206</v>
      </c>
      <c r="F243" s="116" t="s">
        <v>207</v>
      </c>
      <c r="G243" s="116" t="s">
        <v>208</v>
      </c>
      <c r="H243" s="116" t="s">
        <v>209</v>
      </c>
      <c r="I243" s="116" t="s">
        <v>210</v>
      </c>
      <c r="J243" s="116" t="s">
        <v>211</v>
      </c>
      <c r="K243" s="116" t="s">
        <v>1096</v>
      </c>
      <c r="L243" s="116" t="s">
        <v>1095</v>
      </c>
      <c r="M243" s="116" t="s">
        <v>74</v>
      </c>
      <c r="N243" s="116" t="s">
        <v>214</v>
      </c>
      <c r="O243" s="116">
        <v>7</v>
      </c>
    </row>
    <row r="244" spans="1:15">
      <c r="A244" s="116" t="s">
        <v>204</v>
      </c>
      <c r="B244" s="116" t="s">
        <v>205</v>
      </c>
      <c r="C244" s="116" t="s">
        <v>2</v>
      </c>
      <c r="D244" s="116">
        <v>158</v>
      </c>
      <c r="E244" s="116" t="s">
        <v>206</v>
      </c>
      <c r="F244" s="116" t="s">
        <v>207</v>
      </c>
      <c r="G244" s="116" t="s">
        <v>208</v>
      </c>
      <c r="H244" s="116" t="s">
        <v>209</v>
      </c>
      <c r="I244" s="116" t="s">
        <v>210</v>
      </c>
      <c r="J244" s="116" t="s">
        <v>211</v>
      </c>
      <c r="K244" s="116" t="s">
        <v>1094</v>
      </c>
      <c r="L244" s="116" t="s">
        <v>1093</v>
      </c>
      <c r="M244" s="116" t="s">
        <v>74</v>
      </c>
      <c r="N244" s="116" t="s">
        <v>214</v>
      </c>
      <c r="O244" s="116">
        <v>6.6920000000000002</v>
      </c>
    </row>
    <row r="245" spans="1:15">
      <c r="A245" s="116" t="s">
        <v>204</v>
      </c>
      <c r="B245" s="116" t="s">
        <v>205</v>
      </c>
      <c r="C245" s="116" t="s">
        <v>2</v>
      </c>
      <c r="D245" s="116">
        <v>158</v>
      </c>
      <c r="E245" s="116" t="s">
        <v>206</v>
      </c>
      <c r="F245" s="116" t="s">
        <v>207</v>
      </c>
      <c r="G245" s="116" t="s">
        <v>208</v>
      </c>
      <c r="H245" s="116" t="s">
        <v>209</v>
      </c>
      <c r="I245" s="116" t="s">
        <v>210</v>
      </c>
      <c r="J245" s="116" t="s">
        <v>211</v>
      </c>
      <c r="K245" s="116" t="s">
        <v>1092</v>
      </c>
      <c r="L245" s="116" t="s">
        <v>1091</v>
      </c>
      <c r="M245" s="116" t="s">
        <v>74</v>
      </c>
      <c r="N245" s="116" t="s">
        <v>214</v>
      </c>
      <c r="O245" s="116">
        <v>5.87</v>
      </c>
    </row>
    <row r="246" spans="1:15">
      <c r="A246" s="116" t="s">
        <v>204</v>
      </c>
      <c r="B246" s="116" t="s">
        <v>205</v>
      </c>
      <c r="C246" s="116" t="s">
        <v>2</v>
      </c>
      <c r="D246" s="116">
        <v>158</v>
      </c>
      <c r="E246" s="116" t="s">
        <v>206</v>
      </c>
      <c r="F246" s="116" t="s">
        <v>207</v>
      </c>
      <c r="G246" s="116" t="s">
        <v>208</v>
      </c>
      <c r="H246" s="116" t="s">
        <v>209</v>
      </c>
      <c r="I246" s="116" t="s">
        <v>210</v>
      </c>
      <c r="J246" s="116" t="s">
        <v>211</v>
      </c>
      <c r="K246" s="116" t="s">
        <v>1090</v>
      </c>
      <c r="L246" s="116" t="s">
        <v>1089</v>
      </c>
      <c r="M246" s="116" t="s">
        <v>74</v>
      </c>
      <c r="N246" s="116" t="s">
        <v>214</v>
      </c>
      <c r="O246" s="116">
        <v>5.1820000000000004</v>
      </c>
    </row>
    <row r="247" spans="1:15">
      <c r="A247" s="116" t="s">
        <v>204</v>
      </c>
      <c r="B247" s="116" t="s">
        <v>205</v>
      </c>
      <c r="C247" s="116" t="s">
        <v>2</v>
      </c>
      <c r="D247" s="116">
        <v>158</v>
      </c>
      <c r="E247" s="116" t="s">
        <v>206</v>
      </c>
      <c r="F247" s="116" t="s">
        <v>207</v>
      </c>
      <c r="G247" s="116" t="s">
        <v>208</v>
      </c>
      <c r="H247" s="116" t="s">
        <v>209</v>
      </c>
      <c r="I247" s="116" t="s">
        <v>210</v>
      </c>
      <c r="J247" s="116" t="s">
        <v>211</v>
      </c>
      <c r="K247" s="116" t="s">
        <v>1088</v>
      </c>
      <c r="L247" s="116" t="s">
        <v>1087</v>
      </c>
      <c r="M247" s="116" t="s">
        <v>74</v>
      </c>
      <c r="N247" s="116" t="s">
        <v>214</v>
      </c>
      <c r="O247" s="116">
        <v>5.476</v>
      </c>
    </row>
    <row r="248" spans="1:15">
      <c r="A248" s="116" t="s">
        <v>204</v>
      </c>
      <c r="B248" s="116" t="s">
        <v>205</v>
      </c>
      <c r="C248" s="116" t="s">
        <v>2</v>
      </c>
      <c r="D248" s="116">
        <v>158</v>
      </c>
      <c r="E248" s="116" t="s">
        <v>206</v>
      </c>
      <c r="F248" s="116" t="s">
        <v>207</v>
      </c>
      <c r="G248" s="116" t="s">
        <v>208</v>
      </c>
      <c r="H248" s="116" t="s">
        <v>209</v>
      </c>
      <c r="I248" s="116" t="s">
        <v>210</v>
      </c>
      <c r="J248" s="116" t="s">
        <v>211</v>
      </c>
      <c r="K248" s="116" t="s">
        <v>1086</v>
      </c>
      <c r="L248" s="116" t="s">
        <v>1085</v>
      </c>
      <c r="M248" s="116" t="s">
        <v>74</v>
      </c>
      <c r="N248" s="116" t="s">
        <v>214</v>
      </c>
      <c r="O248" s="116">
        <v>5.65899999999999</v>
      </c>
    </row>
    <row r="249" spans="1:15">
      <c r="A249" s="116" t="s">
        <v>204</v>
      </c>
      <c r="B249" s="116" t="s">
        <v>205</v>
      </c>
      <c r="C249" s="116" t="s">
        <v>2</v>
      </c>
      <c r="D249" s="116">
        <v>158</v>
      </c>
      <c r="E249" s="116" t="s">
        <v>206</v>
      </c>
      <c r="F249" s="116" t="s">
        <v>207</v>
      </c>
      <c r="G249" s="116" t="s">
        <v>208</v>
      </c>
      <c r="H249" s="116" t="s">
        <v>209</v>
      </c>
      <c r="I249" s="116" t="s">
        <v>210</v>
      </c>
      <c r="J249" s="116" t="s">
        <v>211</v>
      </c>
      <c r="K249" s="116" t="s">
        <v>1084</v>
      </c>
      <c r="L249" s="116" t="s">
        <v>1083</v>
      </c>
      <c r="M249" s="116" t="s">
        <v>74</v>
      </c>
      <c r="N249" s="116" t="s">
        <v>214</v>
      </c>
      <c r="O249" s="116">
        <v>5.75</v>
      </c>
    </row>
    <row r="250" spans="1:15">
      <c r="A250" s="116" t="s">
        <v>204</v>
      </c>
      <c r="B250" s="116" t="s">
        <v>205</v>
      </c>
      <c r="C250" s="116" t="s">
        <v>2</v>
      </c>
      <c r="D250" s="116">
        <v>158</v>
      </c>
      <c r="E250" s="116" t="s">
        <v>206</v>
      </c>
      <c r="F250" s="116" t="s">
        <v>207</v>
      </c>
      <c r="G250" s="116" t="s">
        <v>208</v>
      </c>
      <c r="H250" s="116" t="s">
        <v>209</v>
      </c>
      <c r="I250" s="116" t="s">
        <v>210</v>
      </c>
      <c r="J250" s="116" t="s">
        <v>211</v>
      </c>
      <c r="K250" s="116" t="s">
        <v>1082</v>
      </c>
      <c r="L250" s="116" t="s">
        <v>1081</v>
      </c>
      <c r="M250" s="116" t="s">
        <v>74</v>
      </c>
      <c r="N250" s="116" t="s">
        <v>214</v>
      </c>
      <c r="O250" s="116">
        <v>4.9790000000000001</v>
      </c>
    </row>
    <row r="251" spans="1:15">
      <c r="A251" s="116" t="s">
        <v>204</v>
      </c>
      <c r="B251" s="116" t="s">
        <v>205</v>
      </c>
      <c r="C251" s="116" t="s">
        <v>2</v>
      </c>
      <c r="D251" s="116">
        <v>158</v>
      </c>
      <c r="E251" s="116" t="s">
        <v>206</v>
      </c>
      <c r="F251" s="116" t="s">
        <v>207</v>
      </c>
      <c r="G251" s="116" t="s">
        <v>208</v>
      </c>
      <c r="H251" s="116" t="s">
        <v>209</v>
      </c>
      <c r="I251" s="116" t="s">
        <v>210</v>
      </c>
      <c r="J251" s="116" t="s">
        <v>211</v>
      </c>
      <c r="K251" s="116" t="s">
        <v>1080</v>
      </c>
      <c r="L251" s="116" t="s">
        <v>1079</v>
      </c>
      <c r="M251" s="116" t="s">
        <v>74</v>
      </c>
      <c r="N251" s="116" t="s">
        <v>214</v>
      </c>
      <c r="O251" s="116">
        <v>4.915</v>
      </c>
    </row>
    <row r="252" spans="1:15">
      <c r="A252" s="116" t="s">
        <v>204</v>
      </c>
      <c r="B252" s="116" t="s">
        <v>205</v>
      </c>
      <c r="C252" s="116" t="s">
        <v>2</v>
      </c>
      <c r="D252" s="116">
        <v>158</v>
      </c>
      <c r="E252" s="116" t="s">
        <v>206</v>
      </c>
      <c r="F252" s="116" t="s">
        <v>207</v>
      </c>
      <c r="G252" s="116" t="s">
        <v>208</v>
      </c>
      <c r="H252" s="116" t="s">
        <v>209</v>
      </c>
      <c r="I252" s="116" t="s">
        <v>210</v>
      </c>
      <c r="J252" s="116" t="s">
        <v>211</v>
      </c>
      <c r="K252" s="116" t="s">
        <v>1078</v>
      </c>
      <c r="L252" s="116" t="s">
        <v>1077</v>
      </c>
      <c r="M252" s="116" t="s">
        <v>74</v>
      </c>
      <c r="N252" s="116" t="s">
        <v>214</v>
      </c>
      <c r="O252" s="116">
        <v>4.62</v>
      </c>
    </row>
    <row r="253" spans="1:15">
      <c r="A253" s="116" t="s">
        <v>204</v>
      </c>
      <c r="B253" s="116" t="s">
        <v>205</v>
      </c>
      <c r="C253" s="116" t="s">
        <v>2</v>
      </c>
      <c r="D253" s="116">
        <v>158</v>
      </c>
      <c r="E253" s="116" t="s">
        <v>206</v>
      </c>
      <c r="F253" s="116" t="s">
        <v>207</v>
      </c>
      <c r="G253" s="116" t="s">
        <v>208</v>
      </c>
      <c r="H253" s="116" t="s">
        <v>209</v>
      </c>
      <c r="I253" s="116" t="s">
        <v>210</v>
      </c>
      <c r="J253" s="116" t="s">
        <v>211</v>
      </c>
      <c r="K253" s="116" t="s">
        <v>1076</v>
      </c>
      <c r="L253" s="116" t="s">
        <v>1075</v>
      </c>
      <c r="M253" s="116" t="s">
        <v>74</v>
      </c>
      <c r="N253" s="116" t="s">
        <v>214</v>
      </c>
      <c r="O253" s="116">
        <v>5.0140000000000002</v>
      </c>
    </row>
    <row r="254" spans="1:15">
      <c r="A254" s="116" t="s">
        <v>204</v>
      </c>
      <c r="B254" s="116" t="s">
        <v>205</v>
      </c>
      <c r="C254" s="116" t="s">
        <v>2</v>
      </c>
      <c r="D254" s="116">
        <v>158</v>
      </c>
      <c r="E254" s="116" t="s">
        <v>206</v>
      </c>
      <c r="F254" s="116" t="s">
        <v>207</v>
      </c>
      <c r="G254" s="116" t="s">
        <v>208</v>
      </c>
      <c r="H254" s="116" t="s">
        <v>209</v>
      </c>
      <c r="I254" s="116" t="s">
        <v>210</v>
      </c>
      <c r="J254" s="116" t="s">
        <v>211</v>
      </c>
      <c r="K254" s="116" t="s">
        <v>1074</v>
      </c>
      <c r="L254" s="116" t="s">
        <v>1073</v>
      </c>
      <c r="M254" s="116" t="s">
        <v>74</v>
      </c>
      <c r="N254" s="116" t="s">
        <v>214</v>
      </c>
      <c r="O254" s="116">
        <v>4.7880000000000003</v>
      </c>
    </row>
    <row r="255" spans="1:15">
      <c r="A255" s="116" t="s">
        <v>204</v>
      </c>
      <c r="B255" s="116" t="s">
        <v>205</v>
      </c>
      <c r="C255" s="116" t="s">
        <v>2</v>
      </c>
      <c r="D255" s="116">
        <v>158</v>
      </c>
      <c r="E255" s="116" t="s">
        <v>206</v>
      </c>
      <c r="F255" s="116" t="s">
        <v>207</v>
      </c>
      <c r="G255" s="116" t="s">
        <v>208</v>
      </c>
      <c r="H255" s="116" t="s">
        <v>209</v>
      </c>
      <c r="I255" s="116" t="s">
        <v>210</v>
      </c>
      <c r="J255" s="116" t="s">
        <v>211</v>
      </c>
      <c r="K255" s="116" t="s">
        <v>1072</v>
      </c>
      <c r="L255" s="116" t="s">
        <v>1071</v>
      </c>
      <c r="M255" s="116" t="s">
        <v>74</v>
      </c>
      <c r="N255" s="116" t="s">
        <v>214</v>
      </c>
      <c r="O255" s="116">
        <v>4.8040000000000003</v>
      </c>
    </row>
    <row r="256" spans="1:15">
      <c r="A256" s="116" t="s">
        <v>204</v>
      </c>
      <c r="B256" s="116" t="s">
        <v>205</v>
      </c>
      <c r="C256" s="116" t="s">
        <v>2</v>
      </c>
      <c r="D256" s="116">
        <v>158</v>
      </c>
      <c r="E256" s="116" t="s">
        <v>206</v>
      </c>
      <c r="F256" s="116" t="s">
        <v>207</v>
      </c>
      <c r="G256" s="116" t="s">
        <v>208</v>
      </c>
      <c r="H256" s="116" t="s">
        <v>209</v>
      </c>
      <c r="I256" s="116" t="s">
        <v>210</v>
      </c>
      <c r="J256" s="116" t="s">
        <v>211</v>
      </c>
      <c r="K256" s="116" t="s">
        <v>1070</v>
      </c>
      <c r="L256" s="116" t="s">
        <v>1069</v>
      </c>
      <c r="M256" s="116" t="s">
        <v>74</v>
      </c>
      <c r="N256" s="116" t="s">
        <v>214</v>
      </c>
      <c r="O256" s="116">
        <v>4.62</v>
      </c>
    </row>
    <row r="257" spans="1:15">
      <c r="A257" s="116" t="s">
        <v>204</v>
      </c>
      <c r="B257" s="116" t="s">
        <v>205</v>
      </c>
      <c r="C257" s="116" t="s">
        <v>2</v>
      </c>
      <c r="D257" s="116">
        <v>158</v>
      </c>
      <c r="E257" s="116" t="s">
        <v>206</v>
      </c>
      <c r="F257" s="116" t="s">
        <v>207</v>
      </c>
      <c r="G257" s="116" t="s">
        <v>208</v>
      </c>
      <c r="H257" s="116" t="s">
        <v>209</v>
      </c>
      <c r="I257" s="116" t="s">
        <v>210</v>
      </c>
      <c r="J257" s="116" t="s">
        <v>211</v>
      </c>
      <c r="K257" s="116" t="s">
        <v>1068</v>
      </c>
      <c r="L257" s="116" t="s">
        <v>1067</v>
      </c>
      <c r="M257" s="116" t="s">
        <v>74</v>
      </c>
      <c r="N257" s="116" t="s">
        <v>214</v>
      </c>
      <c r="O257" s="116">
        <v>4.141</v>
      </c>
    </row>
    <row r="258" spans="1:15">
      <c r="A258" s="116" t="s">
        <v>204</v>
      </c>
      <c r="B258" s="116" t="s">
        <v>205</v>
      </c>
      <c r="C258" s="116" t="s">
        <v>2</v>
      </c>
      <c r="D258" s="116">
        <v>158</v>
      </c>
      <c r="E258" s="116" t="s">
        <v>206</v>
      </c>
      <c r="F258" s="116" t="s">
        <v>207</v>
      </c>
      <c r="G258" s="116" t="s">
        <v>208</v>
      </c>
      <c r="H258" s="116" t="s">
        <v>209</v>
      </c>
      <c r="I258" s="116" t="s">
        <v>210</v>
      </c>
      <c r="J258" s="116" t="s">
        <v>211</v>
      </c>
      <c r="K258" s="116" t="s">
        <v>1066</v>
      </c>
      <c r="L258" s="116" t="s">
        <v>1065</v>
      </c>
      <c r="M258" s="116" t="s">
        <v>74</v>
      </c>
      <c r="N258" s="116" t="s">
        <v>214</v>
      </c>
      <c r="O258" s="116">
        <v>4.0599999999999898</v>
      </c>
    </row>
    <row r="259" spans="1:15">
      <c r="A259" s="116" t="s">
        <v>204</v>
      </c>
      <c r="B259" s="116" t="s">
        <v>205</v>
      </c>
      <c r="C259" s="116" t="s">
        <v>2</v>
      </c>
      <c r="D259" s="116">
        <v>158</v>
      </c>
      <c r="E259" s="116" t="s">
        <v>206</v>
      </c>
      <c r="F259" s="116" t="s">
        <v>207</v>
      </c>
      <c r="G259" s="116" t="s">
        <v>208</v>
      </c>
      <c r="H259" s="116" t="s">
        <v>209</v>
      </c>
      <c r="I259" s="116" t="s">
        <v>210</v>
      </c>
      <c r="J259" s="116" t="s">
        <v>211</v>
      </c>
      <c r="K259" s="116" t="s">
        <v>1064</v>
      </c>
      <c r="L259" s="116" t="s">
        <v>1063</v>
      </c>
      <c r="M259" s="116" t="s">
        <v>74</v>
      </c>
      <c r="N259" s="116" t="s">
        <v>214</v>
      </c>
      <c r="O259" s="116">
        <v>4.1059999999999901</v>
      </c>
    </row>
    <row r="260" spans="1:15">
      <c r="A260" s="116" t="s">
        <v>204</v>
      </c>
      <c r="B260" s="116" t="s">
        <v>205</v>
      </c>
      <c r="C260" s="116" t="s">
        <v>2</v>
      </c>
      <c r="D260" s="116">
        <v>158</v>
      </c>
      <c r="E260" s="116" t="s">
        <v>206</v>
      </c>
      <c r="F260" s="116" t="s">
        <v>207</v>
      </c>
      <c r="G260" s="116" t="s">
        <v>208</v>
      </c>
      <c r="H260" s="116" t="s">
        <v>209</v>
      </c>
      <c r="I260" s="116" t="s">
        <v>210</v>
      </c>
      <c r="J260" s="116" t="s">
        <v>211</v>
      </c>
      <c r="K260" s="116" t="s">
        <v>1062</v>
      </c>
      <c r="L260" s="116" t="s">
        <v>1061</v>
      </c>
      <c r="M260" s="116" t="s">
        <v>74</v>
      </c>
      <c r="N260" s="116" t="s">
        <v>214</v>
      </c>
      <c r="O260" s="116">
        <v>4.4420000000000002</v>
      </c>
    </row>
    <row r="261" spans="1:15">
      <c r="A261" s="116" t="s">
        <v>204</v>
      </c>
      <c r="B261" s="116" t="s">
        <v>205</v>
      </c>
      <c r="C261" s="116" t="s">
        <v>2</v>
      </c>
      <c r="D261" s="116">
        <v>158</v>
      </c>
      <c r="E261" s="116" t="s">
        <v>206</v>
      </c>
      <c r="F261" s="116" t="s">
        <v>207</v>
      </c>
      <c r="G261" s="116" t="s">
        <v>208</v>
      </c>
      <c r="H261" s="116" t="s">
        <v>209</v>
      </c>
      <c r="I261" s="116" t="s">
        <v>210</v>
      </c>
      <c r="J261" s="116" t="s">
        <v>211</v>
      </c>
      <c r="K261" s="116" t="s">
        <v>1060</v>
      </c>
      <c r="L261" s="116" t="s">
        <v>1059</v>
      </c>
      <c r="M261" s="116" t="s">
        <v>74</v>
      </c>
      <c r="N261" s="116" t="s">
        <v>214</v>
      </c>
      <c r="O261" s="116">
        <v>4.3940000000000001</v>
      </c>
    </row>
    <row r="262" spans="1:15">
      <c r="A262" s="116" t="s">
        <v>204</v>
      </c>
      <c r="B262" s="116" t="s">
        <v>205</v>
      </c>
      <c r="C262" s="116" t="s">
        <v>2</v>
      </c>
      <c r="D262" s="116">
        <v>158</v>
      </c>
      <c r="E262" s="116" t="s">
        <v>206</v>
      </c>
      <c r="F262" s="116" t="s">
        <v>207</v>
      </c>
      <c r="G262" s="116" t="s">
        <v>208</v>
      </c>
      <c r="H262" s="116" t="s">
        <v>209</v>
      </c>
      <c r="I262" s="116" t="s">
        <v>210</v>
      </c>
      <c r="J262" s="116" t="s">
        <v>211</v>
      </c>
      <c r="K262" s="116" t="s">
        <v>1058</v>
      </c>
      <c r="L262" s="116" t="s">
        <v>1057</v>
      </c>
      <c r="M262" s="116" t="s">
        <v>74</v>
      </c>
      <c r="N262" s="116" t="s">
        <v>214</v>
      </c>
      <c r="O262" s="116">
        <v>4.25</v>
      </c>
    </row>
    <row r="263" spans="1:15">
      <c r="A263" s="116" t="s">
        <v>204</v>
      </c>
      <c r="B263" s="116" t="s">
        <v>205</v>
      </c>
      <c r="C263" s="116" t="s">
        <v>2</v>
      </c>
      <c r="D263" s="116">
        <v>158</v>
      </c>
      <c r="E263" s="116" t="s">
        <v>206</v>
      </c>
      <c r="F263" s="116" t="s">
        <v>207</v>
      </c>
      <c r="G263" s="116" t="s">
        <v>208</v>
      </c>
      <c r="H263" s="116" t="s">
        <v>209</v>
      </c>
      <c r="I263" s="116" t="s">
        <v>210</v>
      </c>
      <c r="J263" s="116" t="s">
        <v>211</v>
      </c>
      <c r="K263" s="116" t="s">
        <v>1056</v>
      </c>
      <c r="L263" s="116" t="s">
        <v>1055</v>
      </c>
      <c r="M263" s="116" t="s">
        <v>74</v>
      </c>
      <c r="N263" s="116" t="s">
        <v>214</v>
      </c>
      <c r="O263" s="116">
        <v>4.1799999999999899</v>
      </c>
    </row>
    <row r="264" spans="1:15">
      <c r="A264" s="116" t="s">
        <v>204</v>
      </c>
      <c r="B264" s="116" t="s">
        <v>205</v>
      </c>
      <c r="C264" s="116" t="s">
        <v>2</v>
      </c>
      <c r="D264" s="116">
        <v>158</v>
      </c>
      <c r="E264" s="116" t="s">
        <v>206</v>
      </c>
      <c r="F264" s="116" t="s">
        <v>207</v>
      </c>
      <c r="G264" s="116" t="s">
        <v>208</v>
      </c>
      <c r="H264" s="116" t="s">
        <v>209</v>
      </c>
      <c r="I264" s="116" t="s">
        <v>210</v>
      </c>
      <c r="J264" s="116" t="s">
        <v>211</v>
      </c>
      <c r="K264" s="116" t="s">
        <v>1054</v>
      </c>
      <c r="L264" s="116" t="s">
        <v>1053</v>
      </c>
      <c r="M264" s="116" t="s">
        <v>74</v>
      </c>
      <c r="N264" s="116" t="s">
        <v>214</v>
      </c>
      <c r="O264" s="116">
        <v>3.9319999999999902</v>
      </c>
    </row>
    <row r="265" spans="1:15">
      <c r="A265" s="116" t="s">
        <v>204</v>
      </c>
      <c r="B265" s="116" t="s">
        <v>205</v>
      </c>
      <c r="C265" s="116" t="s">
        <v>2</v>
      </c>
      <c r="D265" s="116">
        <v>158</v>
      </c>
      <c r="E265" s="116" t="s">
        <v>206</v>
      </c>
      <c r="F265" s="116" t="s">
        <v>207</v>
      </c>
      <c r="G265" s="116" t="s">
        <v>208</v>
      </c>
      <c r="H265" s="116" t="s">
        <v>209</v>
      </c>
      <c r="I265" s="116" t="s">
        <v>210</v>
      </c>
      <c r="J265" s="116" t="s">
        <v>211</v>
      </c>
      <c r="K265" s="116" t="s">
        <v>1052</v>
      </c>
      <c r="L265" s="116" t="s">
        <v>1051</v>
      </c>
      <c r="M265" s="116" t="s">
        <v>74</v>
      </c>
      <c r="N265" s="116" t="s">
        <v>214</v>
      </c>
      <c r="O265" s="116">
        <v>4.5670000000000002</v>
      </c>
    </row>
    <row r="266" spans="1:15">
      <c r="A266" s="116" t="s">
        <v>204</v>
      </c>
      <c r="B266" s="116" t="s">
        <v>205</v>
      </c>
      <c r="C266" s="116" t="s">
        <v>2</v>
      </c>
      <c r="D266" s="116">
        <v>158</v>
      </c>
      <c r="E266" s="116" t="s">
        <v>206</v>
      </c>
      <c r="F266" s="116" t="s">
        <v>207</v>
      </c>
      <c r="G266" s="116" t="s">
        <v>208</v>
      </c>
      <c r="H266" s="116" t="s">
        <v>209</v>
      </c>
      <c r="I266" s="116" t="s">
        <v>210</v>
      </c>
      <c r="J266" s="116" t="s">
        <v>211</v>
      </c>
      <c r="K266" s="116" t="s">
        <v>1050</v>
      </c>
      <c r="L266" s="116" t="s">
        <v>1049</v>
      </c>
      <c r="M266" s="116" t="s">
        <v>74</v>
      </c>
      <c r="N266" s="116" t="s">
        <v>214</v>
      </c>
      <c r="O266" s="116">
        <v>4.2880000000000003</v>
      </c>
    </row>
    <row r="267" spans="1:15">
      <c r="A267" s="116" t="s">
        <v>204</v>
      </c>
      <c r="B267" s="116" t="s">
        <v>205</v>
      </c>
      <c r="C267" s="116" t="s">
        <v>2</v>
      </c>
      <c r="D267" s="116">
        <v>158</v>
      </c>
      <c r="E267" s="116" t="s">
        <v>206</v>
      </c>
      <c r="F267" s="116" t="s">
        <v>207</v>
      </c>
      <c r="G267" s="116" t="s">
        <v>208</v>
      </c>
      <c r="H267" s="116" t="s">
        <v>209</v>
      </c>
      <c r="I267" s="116" t="s">
        <v>210</v>
      </c>
      <c r="J267" s="116" t="s">
        <v>211</v>
      </c>
      <c r="K267" s="116" t="s">
        <v>1048</v>
      </c>
      <c r="L267" s="116" t="s">
        <v>1047</v>
      </c>
      <c r="M267" s="116" t="s">
        <v>74</v>
      </c>
      <c r="N267" s="116" t="s">
        <v>214</v>
      </c>
      <c r="O267" s="116">
        <v>4.3479999999999901</v>
      </c>
    </row>
    <row r="268" spans="1:15">
      <c r="A268" s="116" t="s">
        <v>204</v>
      </c>
      <c r="B268" s="116" t="s">
        <v>205</v>
      </c>
      <c r="C268" s="116" t="s">
        <v>2</v>
      </c>
      <c r="D268" s="116">
        <v>158</v>
      </c>
      <c r="E268" s="116" t="s">
        <v>206</v>
      </c>
      <c r="F268" s="116" t="s">
        <v>207</v>
      </c>
      <c r="G268" s="116" t="s">
        <v>208</v>
      </c>
      <c r="H268" s="116" t="s">
        <v>209</v>
      </c>
      <c r="I268" s="116" t="s">
        <v>210</v>
      </c>
      <c r="J268" s="116" t="s">
        <v>211</v>
      </c>
      <c r="K268" s="116" t="s">
        <v>1046</v>
      </c>
      <c r="L268" s="116" t="s">
        <v>1045</v>
      </c>
      <c r="M268" s="116" t="s">
        <v>74</v>
      </c>
      <c r="N268" s="116" t="s">
        <v>214</v>
      </c>
      <c r="O268" s="116">
        <v>4.6390000000000002</v>
      </c>
    </row>
    <row r="269" spans="1:15">
      <c r="A269" s="116" t="s">
        <v>204</v>
      </c>
      <c r="B269" s="116" t="s">
        <v>205</v>
      </c>
      <c r="C269" s="116" t="s">
        <v>2</v>
      </c>
      <c r="D269" s="116">
        <v>158</v>
      </c>
      <c r="E269" s="116" t="s">
        <v>206</v>
      </c>
      <c r="F269" s="116" t="s">
        <v>207</v>
      </c>
      <c r="G269" s="116" t="s">
        <v>208</v>
      </c>
      <c r="H269" s="116" t="s">
        <v>209</v>
      </c>
      <c r="I269" s="116" t="s">
        <v>210</v>
      </c>
      <c r="J269" s="116" t="s">
        <v>211</v>
      </c>
      <c r="K269" s="116" t="s">
        <v>1044</v>
      </c>
      <c r="L269" s="116" t="s">
        <v>1043</v>
      </c>
      <c r="M269" s="116" t="s">
        <v>74</v>
      </c>
      <c r="N269" s="116" t="s">
        <v>214</v>
      </c>
      <c r="O269" s="116">
        <v>4.88539999999999</v>
      </c>
    </row>
    <row r="270" spans="1:15">
      <c r="A270" s="116" t="s">
        <v>204</v>
      </c>
      <c r="B270" s="116" t="s">
        <v>205</v>
      </c>
      <c r="C270" s="116" t="s">
        <v>2</v>
      </c>
      <c r="D270" s="116">
        <v>158</v>
      </c>
      <c r="E270" s="116" t="s">
        <v>206</v>
      </c>
      <c r="F270" s="116" t="s">
        <v>207</v>
      </c>
      <c r="G270" s="116" t="s">
        <v>208</v>
      </c>
      <c r="H270" s="116" t="s">
        <v>209</v>
      </c>
      <c r="I270" s="116" t="s">
        <v>210</v>
      </c>
      <c r="J270" s="116" t="s">
        <v>211</v>
      </c>
      <c r="K270" s="116" t="s">
        <v>1042</v>
      </c>
      <c r="L270" s="116" t="s">
        <v>1041</v>
      </c>
      <c r="M270" s="116" t="s">
        <v>74</v>
      </c>
      <c r="N270" s="116" t="s">
        <v>214</v>
      </c>
      <c r="O270" s="116">
        <v>5.1150000000000002</v>
      </c>
    </row>
    <row r="271" spans="1:15">
      <c r="A271" s="116" t="s">
        <v>204</v>
      </c>
      <c r="B271" s="116" t="s">
        <v>205</v>
      </c>
      <c r="C271" s="116" t="s">
        <v>2</v>
      </c>
      <c r="D271" s="116">
        <v>158</v>
      </c>
      <c r="E271" s="116" t="s">
        <v>206</v>
      </c>
      <c r="F271" s="116" t="s">
        <v>207</v>
      </c>
      <c r="G271" s="116" t="s">
        <v>208</v>
      </c>
      <c r="H271" s="116" t="s">
        <v>209</v>
      </c>
      <c r="I271" s="116" t="s">
        <v>210</v>
      </c>
      <c r="J271" s="116" t="s">
        <v>211</v>
      </c>
      <c r="K271" s="116" t="s">
        <v>1040</v>
      </c>
      <c r="L271" s="116" t="s">
        <v>1039</v>
      </c>
      <c r="M271" s="116" t="s">
        <v>74</v>
      </c>
      <c r="N271" s="116" t="s">
        <v>214</v>
      </c>
      <c r="O271" s="116">
        <v>5.3437999999999901</v>
      </c>
    </row>
    <row r="272" spans="1:15">
      <c r="A272" s="116" t="s">
        <v>204</v>
      </c>
      <c r="B272" s="116" t="s">
        <v>205</v>
      </c>
      <c r="C272" s="116" t="s">
        <v>2</v>
      </c>
      <c r="D272" s="116">
        <v>158</v>
      </c>
      <c r="E272" s="116" t="s">
        <v>206</v>
      </c>
      <c r="F272" s="116" t="s">
        <v>207</v>
      </c>
      <c r="G272" s="116" t="s">
        <v>208</v>
      </c>
      <c r="H272" s="116" t="s">
        <v>209</v>
      </c>
      <c r="I272" s="116" t="s">
        <v>210</v>
      </c>
      <c r="J272" s="116" t="s">
        <v>211</v>
      </c>
      <c r="K272" s="116" t="s">
        <v>1038</v>
      </c>
      <c r="L272" s="116" t="s">
        <v>1037</v>
      </c>
      <c r="M272" s="116" t="s">
        <v>74</v>
      </c>
      <c r="N272" s="116" t="s">
        <v>214</v>
      </c>
      <c r="O272" s="116">
        <v>5.8029000000000002</v>
      </c>
    </row>
    <row r="273" spans="1:15">
      <c r="A273" s="116" t="s">
        <v>204</v>
      </c>
      <c r="B273" s="116" t="s">
        <v>205</v>
      </c>
      <c r="C273" s="116" t="s">
        <v>2</v>
      </c>
      <c r="D273" s="116">
        <v>158</v>
      </c>
      <c r="E273" s="116" t="s">
        <v>206</v>
      </c>
      <c r="F273" s="116" t="s">
        <v>207</v>
      </c>
      <c r="G273" s="116" t="s">
        <v>208</v>
      </c>
      <c r="H273" s="116" t="s">
        <v>209</v>
      </c>
      <c r="I273" s="116" t="s">
        <v>210</v>
      </c>
      <c r="J273" s="116" t="s">
        <v>211</v>
      </c>
      <c r="K273" s="116" t="s">
        <v>1036</v>
      </c>
      <c r="L273" s="116" t="s">
        <v>1035</v>
      </c>
      <c r="M273" s="116" t="s">
        <v>74</v>
      </c>
      <c r="N273" s="116" t="s">
        <v>214</v>
      </c>
      <c r="O273" s="116">
        <v>6.6852</v>
      </c>
    </row>
    <row r="274" spans="1:15">
      <c r="A274" s="116" t="s">
        <v>204</v>
      </c>
      <c r="B274" s="116" t="s">
        <v>205</v>
      </c>
      <c r="C274" s="116" t="s">
        <v>2</v>
      </c>
      <c r="D274" s="116">
        <v>158</v>
      </c>
      <c r="E274" s="116" t="s">
        <v>206</v>
      </c>
      <c r="F274" s="116" t="s">
        <v>207</v>
      </c>
      <c r="G274" s="116" t="s">
        <v>208</v>
      </c>
      <c r="H274" s="116" t="s">
        <v>209</v>
      </c>
      <c r="I274" s="116" t="s">
        <v>210</v>
      </c>
      <c r="J274" s="116" t="s">
        <v>211</v>
      </c>
      <c r="K274" s="116" t="s">
        <v>1034</v>
      </c>
      <c r="L274" s="116" t="s">
        <v>1033</v>
      </c>
      <c r="M274" s="116" t="s">
        <v>74</v>
      </c>
      <c r="N274" s="116" t="s">
        <v>214</v>
      </c>
      <c r="O274" s="116">
        <v>6.8098000000000001</v>
      </c>
    </row>
    <row r="275" spans="1:15">
      <c r="A275" s="116" t="s">
        <v>204</v>
      </c>
      <c r="B275" s="116" t="s">
        <v>205</v>
      </c>
      <c r="C275" s="116" t="s">
        <v>2</v>
      </c>
      <c r="D275" s="116">
        <v>158</v>
      </c>
      <c r="E275" s="116" t="s">
        <v>206</v>
      </c>
      <c r="F275" s="116" t="s">
        <v>207</v>
      </c>
      <c r="G275" s="116" t="s">
        <v>208</v>
      </c>
      <c r="H275" s="116" t="s">
        <v>209</v>
      </c>
      <c r="I275" s="116" t="s">
        <v>210</v>
      </c>
      <c r="J275" s="116" t="s">
        <v>211</v>
      </c>
      <c r="K275" s="116" t="s">
        <v>1032</v>
      </c>
      <c r="L275" s="116" t="s">
        <v>1031</v>
      </c>
      <c r="M275" s="116" t="s">
        <v>74</v>
      </c>
      <c r="N275" s="116" t="s">
        <v>214</v>
      </c>
      <c r="O275" s="116">
        <v>6.7427999999999901</v>
      </c>
    </row>
    <row r="276" spans="1:15">
      <c r="A276" s="116" t="s">
        <v>204</v>
      </c>
      <c r="B276" s="116" t="s">
        <v>205</v>
      </c>
      <c r="C276" s="116" t="s">
        <v>2</v>
      </c>
      <c r="D276" s="116">
        <v>158</v>
      </c>
      <c r="E276" s="116" t="s">
        <v>206</v>
      </c>
      <c r="F276" s="116" t="s">
        <v>207</v>
      </c>
      <c r="G276" s="116" t="s">
        <v>208</v>
      </c>
      <c r="H276" s="116" t="s">
        <v>209</v>
      </c>
      <c r="I276" s="116" t="s">
        <v>210</v>
      </c>
      <c r="J276" s="116" t="s">
        <v>211</v>
      </c>
      <c r="K276" s="116" t="s">
        <v>1030</v>
      </c>
      <c r="L276" s="116" t="s">
        <v>1029</v>
      </c>
      <c r="M276" s="116" t="s">
        <v>74</v>
      </c>
      <c r="N276" s="116" t="s">
        <v>214</v>
      </c>
      <c r="O276" s="116">
        <v>7.5807000000000002</v>
      </c>
    </row>
    <row r="277" spans="1:15">
      <c r="A277" s="116" t="s">
        <v>204</v>
      </c>
      <c r="B277" s="116" t="s">
        <v>205</v>
      </c>
      <c r="C277" s="116" t="s">
        <v>2</v>
      </c>
      <c r="D277" s="116">
        <v>158</v>
      </c>
      <c r="E277" s="116" t="s">
        <v>206</v>
      </c>
      <c r="F277" s="116" t="s">
        <v>207</v>
      </c>
      <c r="G277" s="116" t="s">
        <v>208</v>
      </c>
      <c r="H277" s="116" t="s">
        <v>209</v>
      </c>
      <c r="I277" s="116" t="s">
        <v>210</v>
      </c>
      <c r="J277" s="116" t="s">
        <v>211</v>
      </c>
      <c r="K277" s="116" t="s">
        <v>1028</v>
      </c>
      <c r="L277" s="116" t="s">
        <v>1027</v>
      </c>
      <c r="M277" s="116" t="s">
        <v>74</v>
      </c>
      <c r="N277" s="116" t="s">
        <v>214</v>
      </c>
      <c r="O277" s="116">
        <v>8.0457000000000001</v>
      </c>
    </row>
    <row r="278" spans="1:15">
      <c r="A278" s="116" t="s">
        <v>204</v>
      </c>
      <c r="B278" s="116" t="s">
        <v>205</v>
      </c>
      <c r="C278" s="116" t="s">
        <v>2</v>
      </c>
      <c r="D278" s="116">
        <v>158</v>
      </c>
      <c r="E278" s="116" t="s">
        <v>206</v>
      </c>
      <c r="F278" s="116" t="s">
        <v>207</v>
      </c>
      <c r="G278" s="116" t="s">
        <v>208</v>
      </c>
      <c r="H278" s="116" t="s">
        <v>209</v>
      </c>
      <c r="I278" s="116" t="s">
        <v>210</v>
      </c>
      <c r="J278" s="116" t="s">
        <v>211</v>
      </c>
      <c r="K278" s="116" t="s">
        <v>1026</v>
      </c>
      <c r="L278" s="116" t="s">
        <v>1025</v>
      </c>
      <c r="M278" s="116" t="s">
        <v>74</v>
      </c>
      <c r="N278" s="116" t="s">
        <v>214</v>
      </c>
      <c r="O278" s="116">
        <v>8.0571000000000002</v>
      </c>
    </row>
    <row r="279" spans="1:15">
      <c r="A279" s="116" t="s">
        <v>204</v>
      </c>
      <c r="B279" s="116" t="s">
        <v>205</v>
      </c>
      <c r="C279" s="116" t="s">
        <v>2</v>
      </c>
      <c r="D279" s="116">
        <v>158</v>
      </c>
      <c r="E279" s="116" t="s">
        <v>206</v>
      </c>
      <c r="F279" s="116" t="s">
        <v>207</v>
      </c>
      <c r="G279" s="116" t="s">
        <v>208</v>
      </c>
      <c r="H279" s="116" t="s">
        <v>209</v>
      </c>
      <c r="I279" s="116" t="s">
        <v>210</v>
      </c>
      <c r="J279" s="116" t="s">
        <v>211</v>
      </c>
      <c r="K279" s="116" t="s">
        <v>1024</v>
      </c>
      <c r="L279" s="116" t="s">
        <v>1023</v>
      </c>
      <c r="M279" s="116" t="s">
        <v>74</v>
      </c>
      <c r="N279" s="116" t="s">
        <v>214</v>
      </c>
      <c r="O279" s="116">
        <v>8.7395999999999905</v>
      </c>
    </row>
    <row r="280" spans="1:15">
      <c r="A280" s="116" t="s">
        <v>204</v>
      </c>
      <c r="B280" s="116" t="s">
        <v>205</v>
      </c>
      <c r="C280" s="116" t="s">
        <v>2</v>
      </c>
      <c r="D280" s="116">
        <v>158</v>
      </c>
      <c r="E280" s="116" t="s">
        <v>206</v>
      </c>
      <c r="F280" s="116" t="s">
        <v>207</v>
      </c>
      <c r="G280" s="116" t="s">
        <v>208</v>
      </c>
      <c r="H280" s="116" t="s">
        <v>209</v>
      </c>
      <c r="I280" s="116" t="s">
        <v>210</v>
      </c>
      <c r="J280" s="116" t="s">
        <v>211</v>
      </c>
      <c r="K280" s="116" t="s">
        <v>1022</v>
      </c>
      <c r="L280" s="116" t="s">
        <v>1021</v>
      </c>
      <c r="M280" s="116" t="s">
        <v>74</v>
      </c>
      <c r="N280" s="116" t="s">
        <v>214</v>
      </c>
      <c r="O280" s="116">
        <v>10.73</v>
      </c>
    </row>
    <row r="281" spans="1:15">
      <c r="A281" s="116" t="s">
        <v>204</v>
      </c>
      <c r="B281" s="116" t="s">
        <v>205</v>
      </c>
      <c r="C281" s="116" t="s">
        <v>2</v>
      </c>
      <c r="D281" s="116">
        <v>158</v>
      </c>
      <c r="E281" s="116" t="s">
        <v>206</v>
      </c>
      <c r="F281" s="116" t="s">
        <v>207</v>
      </c>
      <c r="G281" s="116" t="s">
        <v>208</v>
      </c>
      <c r="H281" s="116" t="s">
        <v>209</v>
      </c>
      <c r="I281" s="116" t="s">
        <v>210</v>
      </c>
      <c r="J281" s="116" t="s">
        <v>211</v>
      </c>
      <c r="K281" s="116" t="s">
        <v>1020</v>
      </c>
      <c r="L281" s="116" t="s">
        <v>1019</v>
      </c>
      <c r="M281" s="116" t="s">
        <v>74</v>
      </c>
      <c r="N281" s="116" t="s">
        <v>214</v>
      </c>
      <c r="O281" s="116">
        <v>12.21</v>
      </c>
    </row>
    <row r="282" spans="1:15">
      <c r="A282" s="116" t="s">
        <v>204</v>
      </c>
      <c r="B282" s="116" t="s">
        <v>205</v>
      </c>
      <c r="C282" s="116" t="s">
        <v>2</v>
      </c>
      <c r="D282" s="116">
        <v>158</v>
      </c>
      <c r="E282" s="116" t="s">
        <v>206</v>
      </c>
      <c r="F282" s="116" t="s">
        <v>207</v>
      </c>
      <c r="G282" s="116" t="s">
        <v>208</v>
      </c>
      <c r="H282" s="116" t="s">
        <v>209</v>
      </c>
      <c r="I282" s="116" t="s">
        <v>210</v>
      </c>
      <c r="J282" s="116" t="s">
        <v>211</v>
      </c>
      <c r="K282" s="116" t="s">
        <v>1018</v>
      </c>
      <c r="L282" s="116" t="s">
        <v>1017</v>
      </c>
      <c r="M282" s="116" t="s">
        <v>74</v>
      </c>
      <c r="N282" s="116" t="s">
        <v>214</v>
      </c>
      <c r="O282" s="116">
        <v>12.5625</v>
      </c>
    </row>
    <row r="283" spans="1:15">
      <c r="A283" s="116" t="s">
        <v>204</v>
      </c>
      <c r="B283" s="116" t="s">
        <v>205</v>
      </c>
      <c r="C283" s="116" t="s">
        <v>2</v>
      </c>
      <c r="D283" s="116">
        <v>158</v>
      </c>
      <c r="E283" s="116" t="s">
        <v>206</v>
      </c>
      <c r="F283" s="116" t="s">
        <v>207</v>
      </c>
      <c r="G283" s="116" t="s">
        <v>208</v>
      </c>
      <c r="H283" s="116" t="s">
        <v>209</v>
      </c>
      <c r="I283" s="116" t="s">
        <v>210</v>
      </c>
      <c r="J283" s="116" t="s">
        <v>211</v>
      </c>
      <c r="K283" s="116" t="s">
        <v>1016</v>
      </c>
      <c r="L283" s="116" t="s">
        <v>1015</v>
      </c>
      <c r="M283" s="116" t="s">
        <v>74</v>
      </c>
      <c r="N283" s="116" t="s">
        <v>214</v>
      </c>
      <c r="O283" s="116">
        <v>12.6425</v>
      </c>
    </row>
    <row r="284" spans="1:15">
      <c r="A284" s="116" t="s">
        <v>204</v>
      </c>
      <c r="B284" s="116" t="s">
        <v>205</v>
      </c>
      <c r="C284" s="116" t="s">
        <v>2</v>
      </c>
      <c r="D284" s="116">
        <v>158</v>
      </c>
      <c r="E284" s="116" t="s">
        <v>206</v>
      </c>
      <c r="F284" s="116" t="s">
        <v>207</v>
      </c>
      <c r="G284" s="116" t="s">
        <v>208</v>
      </c>
      <c r="H284" s="116" t="s">
        <v>209</v>
      </c>
      <c r="I284" s="116" t="s">
        <v>210</v>
      </c>
      <c r="J284" s="116" t="s">
        <v>211</v>
      </c>
      <c r="K284" s="116" t="s">
        <v>1014</v>
      </c>
      <c r="L284" s="116" t="s">
        <v>1013</v>
      </c>
      <c r="M284" s="116" t="s">
        <v>74</v>
      </c>
      <c r="N284" s="116" t="s">
        <v>214</v>
      </c>
      <c r="O284" s="116">
        <v>12.7014</v>
      </c>
    </row>
    <row r="285" spans="1:15">
      <c r="A285" s="116" t="s">
        <v>204</v>
      </c>
      <c r="B285" s="116" t="s">
        <v>205</v>
      </c>
      <c r="C285" s="116" t="s">
        <v>2</v>
      </c>
      <c r="D285" s="116">
        <v>158</v>
      </c>
      <c r="E285" s="116" t="s">
        <v>206</v>
      </c>
      <c r="F285" s="116" t="s">
        <v>207</v>
      </c>
      <c r="G285" s="116" t="s">
        <v>208</v>
      </c>
      <c r="H285" s="116" t="s">
        <v>209</v>
      </c>
      <c r="I285" s="116" t="s">
        <v>210</v>
      </c>
      <c r="J285" s="116" t="s">
        <v>211</v>
      </c>
      <c r="K285" s="116" t="s">
        <v>1012</v>
      </c>
      <c r="L285" s="116" t="s">
        <v>1011</v>
      </c>
      <c r="M285" s="116" t="s">
        <v>74</v>
      </c>
      <c r="N285" s="116" t="s">
        <v>214</v>
      </c>
      <c r="O285" s="116">
        <v>12.0864999999999</v>
      </c>
    </row>
    <row r="286" spans="1:15">
      <c r="A286" s="116" t="s">
        <v>204</v>
      </c>
      <c r="B286" s="116" t="s">
        <v>205</v>
      </c>
      <c r="C286" s="116" t="s">
        <v>2</v>
      </c>
      <c r="D286" s="116">
        <v>158</v>
      </c>
      <c r="E286" s="116" t="s">
        <v>206</v>
      </c>
      <c r="F286" s="116" t="s">
        <v>207</v>
      </c>
      <c r="G286" s="116" t="s">
        <v>208</v>
      </c>
      <c r="H286" s="116" t="s">
        <v>209</v>
      </c>
      <c r="I286" s="116" t="s">
        <v>210</v>
      </c>
      <c r="J286" s="116" t="s">
        <v>211</v>
      </c>
      <c r="K286" s="116" t="s">
        <v>1010</v>
      </c>
      <c r="L286" s="116" t="s">
        <v>1009</v>
      </c>
      <c r="M286" s="116" t="s">
        <v>74</v>
      </c>
      <c r="N286" s="116" t="s">
        <v>214</v>
      </c>
      <c r="O286" s="116">
        <v>11.403600000000001</v>
      </c>
    </row>
    <row r="287" spans="1:15">
      <c r="A287" s="116" t="s">
        <v>204</v>
      </c>
      <c r="B287" s="116" t="s">
        <v>205</v>
      </c>
      <c r="C287" s="116" t="s">
        <v>2</v>
      </c>
      <c r="D287" s="116">
        <v>158</v>
      </c>
      <c r="E287" s="116" t="s">
        <v>206</v>
      </c>
      <c r="F287" s="116" t="s">
        <v>207</v>
      </c>
      <c r="G287" s="116" t="s">
        <v>208</v>
      </c>
      <c r="H287" s="116" t="s">
        <v>209</v>
      </c>
      <c r="I287" s="116" t="s">
        <v>210</v>
      </c>
      <c r="J287" s="116" t="s">
        <v>211</v>
      </c>
      <c r="K287" s="116" t="s">
        <v>1008</v>
      </c>
      <c r="L287" s="116" t="s">
        <v>1007</v>
      </c>
      <c r="M287" s="116" t="s">
        <v>74</v>
      </c>
      <c r="N287" s="116" t="s">
        <v>214</v>
      </c>
      <c r="O287" s="116">
        <v>11.0360999999999</v>
      </c>
    </row>
    <row r="288" spans="1:15">
      <c r="A288" s="116" t="s">
        <v>204</v>
      </c>
      <c r="B288" s="116" t="s">
        <v>205</v>
      </c>
      <c r="C288" s="116" t="s">
        <v>2</v>
      </c>
      <c r="D288" s="116">
        <v>158</v>
      </c>
      <c r="E288" s="116" t="s">
        <v>206</v>
      </c>
      <c r="F288" s="116" t="s">
        <v>207</v>
      </c>
      <c r="G288" s="116" t="s">
        <v>208</v>
      </c>
      <c r="H288" s="116" t="s">
        <v>209</v>
      </c>
      <c r="I288" s="116" t="s">
        <v>210</v>
      </c>
      <c r="J288" s="116" t="s">
        <v>211</v>
      </c>
      <c r="K288" s="116" t="s">
        <v>1006</v>
      </c>
      <c r="L288" s="116" t="s">
        <v>1005</v>
      </c>
      <c r="M288" s="116" t="s">
        <v>74</v>
      </c>
      <c r="N288" s="116" t="s">
        <v>214</v>
      </c>
      <c r="O288" s="116">
        <v>9.5</v>
      </c>
    </row>
    <row r="289" spans="1:15">
      <c r="A289" s="116" t="s">
        <v>204</v>
      </c>
      <c r="B289" s="116" t="s">
        <v>205</v>
      </c>
      <c r="C289" s="116" t="s">
        <v>2</v>
      </c>
      <c r="D289" s="116">
        <v>158</v>
      </c>
      <c r="E289" s="116" t="s">
        <v>206</v>
      </c>
      <c r="F289" s="116" t="s">
        <v>207</v>
      </c>
      <c r="G289" s="116" t="s">
        <v>208</v>
      </c>
      <c r="H289" s="116" t="s">
        <v>209</v>
      </c>
      <c r="I289" s="116" t="s">
        <v>210</v>
      </c>
      <c r="J289" s="116" t="s">
        <v>211</v>
      </c>
      <c r="K289" s="116" t="s">
        <v>1004</v>
      </c>
      <c r="L289" s="116" t="s">
        <v>1003</v>
      </c>
      <c r="M289" s="116" t="s">
        <v>74</v>
      </c>
      <c r="N289" s="116" t="s">
        <v>214</v>
      </c>
      <c r="O289" s="116">
        <v>9.4884000000000004</v>
      </c>
    </row>
    <row r="290" spans="1:15">
      <c r="A290" s="116" t="s">
        <v>204</v>
      </c>
      <c r="B290" s="116" t="s">
        <v>205</v>
      </c>
      <c r="C290" s="116" t="s">
        <v>2</v>
      </c>
      <c r="D290" s="116">
        <v>158</v>
      </c>
      <c r="E290" s="116" t="s">
        <v>206</v>
      </c>
      <c r="F290" s="116" t="s">
        <v>207</v>
      </c>
      <c r="G290" s="116" t="s">
        <v>208</v>
      </c>
      <c r="H290" s="116" t="s">
        <v>209</v>
      </c>
      <c r="I290" s="116" t="s">
        <v>210</v>
      </c>
      <c r="J290" s="116" t="s">
        <v>211</v>
      </c>
      <c r="K290" s="116" t="s">
        <v>1002</v>
      </c>
      <c r="L290" s="116" t="s">
        <v>1001</v>
      </c>
      <c r="M290" s="116" t="s">
        <v>74</v>
      </c>
      <c r="N290" s="116" t="s">
        <v>214</v>
      </c>
      <c r="O290" s="116">
        <v>8.9076000000000004</v>
      </c>
    </row>
    <row r="291" spans="1:15">
      <c r="A291" s="116" t="s">
        <v>204</v>
      </c>
      <c r="B291" s="116" t="s">
        <v>205</v>
      </c>
      <c r="C291" s="116" t="s">
        <v>2</v>
      </c>
      <c r="D291" s="116">
        <v>158</v>
      </c>
      <c r="E291" s="116" t="s">
        <v>206</v>
      </c>
      <c r="F291" s="116" t="s">
        <v>207</v>
      </c>
      <c r="G291" s="116" t="s">
        <v>208</v>
      </c>
      <c r="H291" s="116" t="s">
        <v>209</v>
      </c>
      <c r="I291" s="116" t="s">
        <v>210</v>
      </c>
      <c r="J291" s="116" t="s">
        <v>211</v>
      </c>
      <c r="K291" s="116" t="s">
        <v>1000</v>
      </c>
      <c r="L291" s="116" t="s">
        <v>999</v>
      </c>
      <c r="M291" s="116" t="s">
        <v>74</v>
      </c>
      <c r="N291" s="116" t="s">
        <v>214</v>
      </c>
      <c r="O291" s="116">
        <v>8.6033000000000008</v>
      </c>
    </row>
    <row r="292" spans="1:15">
      <c r="A292" s="116" t="s">
        <v>204</v>
      </c>
      <c r="B292" s="116" t="s">
        <v>205</v>
      </c>
      <c r="C292" s="116" t="s">
        <v>2</v>
      </c>
      <c r="D292" s="116">
        <v>158</v>
      </c>
      <c r="E292" s="116" t="s">
        <v>206</v>
      </c>
      <c r="F292" s="116" t="s">
        <v>207</v>
      </c>
      <c r="G292" s="116" t="s">
        <v>208</v>
      </c>
      <c r="H292" s="116" t="s">
        <v>209</v>
      </c>
      <c r="I292" s="116" t="s">
        <v>210</v>
      </c>
      <c r="J292" s="116" t="s">
        <v>211</v>
      </c>
      <c r="K292" s="116" t="s">
        <v>998</v>
      </c>
      <c r="L292" s="116" t="s">
        <v>997</v>
      </c>
      <c r="M292" s="116" t="s">
        <v>74</v>
      </c>
      <c r="N292" s="116" t="s">
        <v>214</v>
      </c>
      <c r="O292" s="116">
        <v>8.0350000000000001</v>
      </c>
    </row>
    <row r="293" spans="1:15">
      <c r="A293" s="116" t="s">
        <v>204</v>
      </c>
      <c r="B293" s="116" t="s">
        <v>205</v>
      </c>
      <c r="C293" s="116" t="s">
        <v>2</v>
      </c>
      <c r="D293" s="116">
        <v>158</v>
      </c>
      <c r="E293" s="116" t="s">
        <v>206</v>
      </c>
      <c r="F293" s="116" t="s">
        <v>207</v>
      </c>
      <c r="G293" s="116" t="s">
        <v>208</v>
      </c>
      <c r="H293" s="116" t="s">
        <v>209</v>
      </c>
      <c r="I293" s="116" t="s">
        <v>210</v>
      </c>
      <c r="J293" s="116" t="s">
        <v>211</v>
      </c>
      <c r="K293" s="116" t="s">
        <v>996</v>
      </c>
      <c r="L293" s="116" t="s">
        <v>995</v>
      </c>
      <c r="M293" s="116" t="s">
        <v>74</v>
      </c>
      <c r="N293" s="116" t="s">
        <v>214</v>
      </c>
      <c r="O293" s="116">
        <v>7.1849999999999898</v>
      </c>
    </row>
    <row r="294" spans="1:15">
      <c r="A294" s="116" t="s">
        <v>204</v>
      </c>
      <c r="B294" s="116" t="s">
        <v>205</v>
      </c>
      <c r="C294" s="116" t="s">
        <v>2</v>
      </c>
      <c r="D294" s="116">
        <v>158</v>
      </c>
      <c r="E294" s="116" t="s">
        <v>206</v>
      </c>
      <c r="F294" s="116" t="s">
        <v>207</v>
      </c>
      <c r="G294" s="116" t="s">
        <v>208</v>
      </c>
      <c r="H294" s="116" t="s">
        <v>209</v>
      </c>
      <c r="I294" s="116" t="s">
        <v>210</v>
      </c>
      <c r="J294" s="116" t="s">
        <v>211</v>
      </c>
      <c r="K294" s="116" t="s">
        <v>994</v>
      </c>
      <c r="L294" s="116" t="s">
        <v>993</v>
      </c>
      <c r="M294" s="116" t="s">
        <v>74</v>
      </c>
      <c r="N294" s="116" t="s">
        <v>214</v>
      </c>
      <c r="O294" s="116">
        <v>7.0572999999999899</v>
      </c>
    </row>
    <row r="295" spans="1:15">
      <c r="A295" s="116" t="s">
        <v>204</v>
      </c>
      <c r="B295" s="116" t="s">
        <v>205</v>
      </c>
      <c r="C295" s="116" t="s">
        <v>2</v>
      </c>
      <c r="D295" s="116">
        <v>158</v>
      </c>
      <c r="E295" s="116" t="s">
        <v>206</v>
      </c>
      <c r="F295" s="116" t="s">
        <v>207</v>
      </c>
      <c r="G295" s="116" t="s">
        <v>208</v>
      </c>
      <c r="H295" s="116" t="s">
        <v>209</v>
      </c>
      <c r="I295" s="116" t="s">
        <v>210</v>
      </c>
      <c r="J295" s="116" t="s">
        <v>211</v>
      </c>
      <c r="K295" s="116" t="s">
        <v>992</v>
      </c>
      <c r="L295" s="116" t="s">
        <v>991</v>
      </c>
      <c r="M295" s="116" t="s">
        <v>74</v>
      </c>
      <c r="N295" s="116" t="s">
        <v>214</v>
      </c>
      <c r="O295" s="116">
        <v>7.1177999999999901</v>
      </c>
    </row>
    <row r="296" spans="1:15">
      <c r="A296" s="116" t="s">
        <v>204</v>
      </c>
      <c r="B296" s="116" t="s">
        <v>205</v>
      </c>
      <c r="C296" s="116" t="s">
        <v>2</v>
      </c>
      <c r="D296" s="116">
        <v>158</v>
      </c>
      <c r="E296" s="116" t="s">
        <v>206</v>
      </c>
      <c r="F296" s="116" t="s">
        <v>207</v>
      </c>
      <c r="G296" s="116" t="s">
        <v>208</v>
      </c>
      <c r="H296" s="116" t="s">
        <v>209</v>
      </c>
      <c r="I296" s="116" t="s">
        <v>210</v>
      </c>
      <c r="J296" s="116" t="s">
        <v>211</v>
      </c>
      <c r="K296" s="116" t="s">
        <v>990</v>
      </c>
      <c r="L296" s="116" t="s">
        <v>989</v>
      </c>
      <c r="M296" s="116" t="s">
        <v>74</v>
      </c>
      <c r="N296" s="116" t="s">
        <v>214</v>
      </c>
      <c r="O296" s="116">
        <v>7.2592999999999899</v>
      </c>
    </row>
    <row r="297" spans="1:15">
      <c r="A297" s="116" t="s">
        <v>204</v>
      </c>
      <c r="B297" s="116" t="s">
        <v>205</v>
      </c>
      <c r="C297" s="116" t="s">
        <v>2</v>
      </c>
      <c r="D297" s="116">
        <v>158</v>
      </c>
      <c r="E297" s="116" t="s">
        <v>206</v>
      </c>
      <c r="F297" s="116" t="s">
        <v>207</v>
      </c>
      <c r="G297" s="116" t="s">
        <v>208</v>
      </c>
      <c r="H297" s="116" t="s">
        <v>209</v>
      </c>
      <c r="I297" s="116" t="s">
        <v>210</v>
      </c>
      <c r="J297" s="116" t="s">
        <v>211</v>
      </c>
      <c r="K297" s="116" t="s">
        <v>988</v>
      </c>
      <c r="L297" s="116" t="s">
        <v>987</v>
      </c>
      <c r="M297" s="116" t="s">
        <v>74</v>
      </c>
      <c r="N297" s="116" t="s">
        <v>214</v>
      </c>
      <c r="O297" s="116">
        <v>7.23559999999999</v>
      </c>
    </row>
    <row r="298" spans="1:15">
      <c r="A298" s="116" t="s">
        <v>204</v>
      </c>
      <c r="B298" s="116" t="s">
        <v>205</v>
      </c>
      <c r="C298" s="116" t="s">
        <v>2</v>
      </c>
      <c r="D298" s="116">
        <v>158</v>
      </c>
      <c r="E298" s="116" t="s">
        <v>206</v>
      </c>
      <c r="F298" s="116" t="s">
        <v>207</v>
      </c>
      <c r="G298" s="116" t="s">
        <v>208</v>
      </c>
      <c r="H298" s="116" t="s">
        <v>209</v>
      </c>
      <c r="I298" s="116" t="s">
        <v>210</v>
      </c>
      <c r="J298" s="116" t="s">
        <v>211</v>
      </c>
      <c r="K298" s="116" t="s">
        <v>986</v>
      </c>
      <c r="L298" s="116" t="s">
        <v>985</v>
      </c>
      <c r="M298" s="116" t="s">
        <v>74</v>
      </c>
      <c r="N298" s="116" t="s">
        <v>214</v>
      </c>
      <c r="O298" s="116">
        <v>7.2577999999999898</v>
      </c>
    </row>
    <row r="299" spans="1:15">
      <c r="A299" s="116" t="s">
        <v>204</v>
      </c>
      <c r="B299" s="116" t="s">
        <v>205</v>
      </c>
      <c r="C299" s="116" t="s">
        <v>2</v>
      </c>
      <c r="D299" s="116">
        <v>158</v>
      </c>
      <c r="E299" s="116" t="s">
        <v>206</v>
      </c>
      <c r="F299" s="116" t="s">
        <v>207</v>
      </c>
      <c r="G299" s="116" t="s">
        <v>208</v>
      </c>
      <c r="H299" s="116" t="s">
        <v>209</v>
      </c>
      <c r="I299" s="116" t="s">
        <v>210</v>
      </c>
      <c r="J299" s="116" t="s">
        <v>211</v>
      </c>
      <c r="K299" s="116" t="s">
        <v>984</v>
      </c>
      <c r="L299" s="116" t="s">
        <v>983</v>
      </c>
      <c r="M299" s="116" t="s">
        <v>74</v>
      </c>
      <c r="N299" s="116" t="s">
        <v>214</v>
      </c>
      <c r="O299" s="116">
        <v>7.0505000000000004</v>
      </c>
    </row>
    <row r="300" spans="1:15">
      <c r="A300" s="116" t="s">
        <v>204</v>
      </c>
      <c r="B300" s="116" t="s">
        <v>205</v>
      </c>
      <c r="C300" s="116" t="s">
        <v>2</v>
      </c>
      <c r="D300" s="116">
        <v>158</v>
      </c>
      <c r="E300" s="116" t="s">
        <v>206</v>
      </c>
      <c r="F300" s="116" t="s">
        <v>207</v>
      </c>
      <c r="G300" s="116" t="s">
        <v>208</v>
      </c>
      <c r="H300" s="116" t="s">
        <v>209</v>
      </c>
      <c r="I300" s="116" t="s">
        <v>210</v>
      </c>
      <c r="J300" s="116" t="s">
        <v>211</v>
      </c>
      <c r="K300" s="116" t="s">
        <v>982</v>
      </c>
      <c r="L300" s="116" t="s">
        <v>981</v>
      </c>
      <c r="M300" s="116" t="s">
        <v>74</v>
      </c>
      <c r="N300" s="116" t="s">
        <v>214</v>
      </c>
      <c r="O300" s="116">
        <v>6.79889999999999</v>
      </c>
    </row>
    <row r="301" spans="1:15">
      <c r="A301" s="116" t="s">
        <v>204</v>
      </c>
      <c r="B301" s="116" t="s">
        <v>205</v>
      </c>
      <c r="C301" s="116" t="s">
        <v>2</v>
      </c>
      <c r="D301" s="116">
        <v>158</v>
      </c>
      <c r="E301" s="116" t="s">
        <v>206</v>
      </c>
      <c r="F301" s="116" t="s">
        <v>207</v>
      </c>
      <c r="G301" s="116" t="s">
        <v>208</v>
      </c>
      <c r="H301" s="116" t="s">
        <v>209</v>
      </c>
      <c r="I301" s="116" t="s">
        <v>210</v>
      </c>
      <c r="J301" s="116" t="s">
        <v>211</v>
      </c>
      <c r="K301" s="116" t="s">
        <v>980</v>
      </c>
      <c r="L301" s="116" t="s">
        <v>979</v>
      </c>
      <c r="M301" s="116" t="s">
        <v>74</v>
      </c>
      <c r="N301" s="116" t="s">
        <v>214</v>
      </c>
      <c r="O301" s="116">
        <v>6.7013999999999898</v>
      </c>
    </row>
    <row r="302" spans="1:15">
      <c r="A302" s="116" t="s">
        <v>204</v>
      </c>
      <c r="B302" s="116" t="s">
        <v>205</v>
      </c>
      <c r="C302" s="116" t="s">
        <v>2</v>
      </c>
      <c r="D302" s="116">
        <v>158</v>
      </c>
      <c r="E302" s="116" t="s">
        <v>206</v>
      </c>
      <c r="F302" s="116" t="s">
        <v>207</v>
      </c>
      <c r="G302" s="116" t="s">
        <v>208</v>
      </c>
      <c r="H302" s="116" t="s">
        <v>209</v>
      </c>
      <c r="I302" s="116" t="s">
        <v>210</v>
      </c>
      <c r="J302" s="116" t="s">
        <v>211</v>
      </c>
      <c r="K302" s="116" t="s">
        <v>978</v>
      </c>
      <c r="L302" s="116" t="s">
        <v>977</v>
      </c>
      <c r="M302" s="116" t="s">
        <v>74</v>
      </c>
      <c r="N302" s="116" t="s">
        <v>214</v>
      </c>
      <c r="O302" s="116">
        <v>6.5761000000000003</v>
      </c>
    </row>
    <row r="303" spans="1:15">
      <c r="A303" s="116" t="s">
        <v>204</v>
      </c>
      <c r="B303" s="116" t="s">
        <v>205</v>
      </c>
      <c r="C303" s="116" t="s">
        <v>2</v>
      </c>
      <c r="D303" s="116">
        <v>158</v>
      </c>
      <c r="E303" s="116" t="s">
        <v>206</v>
      </c>
      <c r="F303" s="116" t="s">
        <v>207</v>
      </c>
      <c r="G303" s="116" t="s">
        <v>208</v>
      </c>
      <c r="H303" s="116" t="s">
        <v>209</v>
      </c>
      <c r="I303" s="116" t="s">
        <v>210</v>
      </c>
      <c r="J303" s="116" t="s">
        <v>211</v>
      </c>
      <c r="K303" s="116" t="s">
        <v>976</v>
      </c>
      <c r="L303" s="116" t="s">
        <v>975</v>
      </c>
      <c r="M303" s="116" t="s">
        <v>74</v>
      </c>
      <c r="N303" s="116" t="s">
        <v>214</v>
      </c>
      <c r="O303" s="116">
        <v>6.5761000000000003</v>
      </c>
    </row>
    <row r="304" spans="1:15">
      <c r="A304" s="116" t="s">
        <v>204</v>
      </c>
      <c r="B304" s="116" t="s">
        <v>205</v>
      </c>
      <c r="C304" s="116" t="s">
        <v>2</v>
      </c>
      <c r="D304" s="116">
        <v>158</v>
      </c>
      <c r="E304" s="116" t="s">
        <v>206</v>
      </c>
      <c r="F304" s="116" t="s">
        <v>207</v>
      </c>
      <c r="G304" s="116" t="s">
        <v>208</v>
      </c>
      <c r="H304" s="116" t="s">
        <v>209</v>
      </c>
      <c r="I304" s="116" t="s">
        <v>210</v>
      </c>
      <c r="J304" s="116" t="s">
        <v>211</v>
      </c>
      <c r="K304" s="116" t="s">
        <v>974</v>
      </c>
      <c r="L304" s="116" t="s">
        <v>973</v>
      </c>
      <c r="M304" s="116" t="s">
        <v>74</v>
      </c>
      <c r="N304" s="116" t="s">
        <v>214</v>
      </c>
      <c r="O304" s="116">
        <v>6.6755000000000004</v>
      </c>
    </row>
    <row r="305" spans="1:15">
      <c r="A305" s="116" t="s">
        <v>204</v>
      </c>
      <c r="B305" s="116" t="s">
        <v>205</v>
      </c>
      <c r="C305" s="116" t="s">
        <v>2</v>
      </c>
      <c r="D305" s="116">
        <v>158</v>
      </c>
      <c r="E305" s="116" t="s">
        <v>206</v>
      </c>
      <c r="F305" s="116" t="s">
        <v>207</v>
      </c>
      <c r="G305" s="116" t="s">
        <v>208</v>
      </c>
      <c r="H305" s="116" t="s">
        <v>209</v>
      </c>
      <c r="I305" s="116" t="s">
        <v>210</v>
      </c>
      <c r="J305" s="116" t="s">
        <v>211</v>
      </c>
      <c r="K305" s="116" t="s">
        <v>972</v>
      </c>
      <c r="L305" s="116" t="s">
        <v>971</v>
      </c>
      <c r="M305" s="116" t="s">
        <v>74</v>
      </c>
      <c r="N305" s="116" t="s">
        <v>214</v>
      </c>
      <c r="O305" s="116">
        <v>7.1624999999999899</v>
      </c>
    </row>
    <row r="306" spans="1:15">
      <c r="A306" s="116" t="s">
        <v>204</v>
      </c>
      <c r="B306" s="116" t="s">
        <v>205</v>
      </c>
      <c r="C306" s="116" t="s">
        <v>2</v>
      </c>
      <c r="D306" s="116">
        <v>158</v>
      </c>
      <c r="E306" s="116" t="s">
        <v>206</v>
      </c>
      <c r="F306" s="116" t="s">
        <v>207</v>
      </c>
      <c r="G306" s="116" t="s">
        <v>208</v>
      </c>
      <c r="H306" s="116" t="s">
        <v>209</v>
      </c>
      <c r="I306" s="116" t="s">
        <v>210</v>
      </c>
      <c r="J306" s="116" t="s">
        <v>211</v>
      </c>
      <c r="K306" s="116" t="s">
        <v>970</v>
      </c>
      <c r="L306" s="116" t="s">
        <v>969</v>
      </c>
      <c r="M306" s="116" t="s">
        <v>74</v>
      </c>
      <c r="N306" s="116" t="s">
        <v>214</v>
      </c>
      <c r="O306" s="116">
        <v>7.1666999999999899</v>
      </c>
    </row>
    <row r="307" spans="1:15">
      <c r="A307" s="116" t="s">
        <v>204</v>
      </c>
      <c r="B307" s="116" t="s">
        <v>205</v>
      </c>
      <c r="C307" s="116" t="s">
        <v>2</v>
      </c>
      <c r="D307" s="116">
        <v>158</v>
      </c>
      <c r="E307" s="116" t="s">
        <v>206</v>
      </c>
      <c r="F307" s="116" t="s">
        <v>207</v>
      </c>
      <c r="G307" s="116" t="s">
        <v>208</v>
      </c>
      <c r="H307" s="116" t="s">
        <v>209</v>
      </c>
      <c r="I307" s="116" t="s">
        <v>210</v>
      </c>
      <c r="J307" s="116" t="s">
        <v>211</v>
      </c>
      <c r="K307" s="116" t="s">
        <v>968</v>
      </c>
      <c r="L307" s="116" t="s">
        <v>967</v>
      </c>
      <c r="M307" s="116" t="s">
        <v>74</v>
      </c>
      <c r="N307" s="116" t="s">
        <v>214</v>
      </c>
      <c r="O307" s="116">
        <v>7.1875</v>
      </c>
    </row>
    <row r="308" spans="1:15">
      <c r="A308" s="116" t="s">
        <v>204</v>
      </c>
      <c r="B308" s="116" t="s">
        <v>205</v>
      </c>
      <c r="C308" s="116" t="s">
        <v>2</v>
      </c>
      <c r="D308" s="116">
        <v>158</v>
      </c>
      <c r="E308" s="116" t="s">
        <v>206</v>
      </c>
      <c r="F308" s="116" t="s">
        <v>207</v>
      </c>
      <c r="G308" s="116" t="s">
        <v>208</v>
      </c>
      <c r="H308" s="116" t="s">
        <v>209</v>
      </c>
      <c r="I308" s="116" t="s">
        <v>210</v>
      </c>
      <c r="J308" s="116" t="s">
        <v>211</v>
      </c>
      <c r="K308" s="116" t="s">
        <v>966</v>
      </c>
      <c r="L308" s="116" t="s">
        <v>965</v>
      </c>
      <c r="M308" s="116" t="s">
        <v>74</v>
      </c>
      <c r="N308" s="116" t="s">
        <v>214</v>
      </c>
      <c r="O308" s="116">
        <v>7.1852</v>
      </c>
    </row>
    <row r="309" spans="1:15">
      <c r="A309" s="116" t="s">
        <v>204</v>
      </c>
      <c r="B309" s="116" t="s">
        <v>205</v>
      </c>
      <c r="C309" s="116" t="s">
        <v>2</v>
      </c>
      <c r="D309" s="116">
        <v>158</v>
      </c>
      <c r="E309" s="116" t="s">
        <v>206</v>
      </c>
      <c r="F309" s="116" t="s">
        <v>207</v>
      </c>
      <c r="G309" s="116" t="s">
        <v>208</v>
      </c>
      <c r="H309" s="116" t="s">
        <v>209</v>
      </c>
      <c r="I309" s="116" t="s">
        <v>210</v>
      </c>
      <c r="J309" s="116" t="s">
        <v>211</v>
      </c>
      <c r="K309" s="116" t="s">
        <v>964</v>
      </c>
      <c r="L309" s="116" t="s">
        <v>963</v>
      </c>
      <c r="M309" s="116" t="s">
        <v>74</v>
      </c>
      <c r="N309" s="116" t="s">
        <v>214</v>
      </c>
      <c r="O309" s="116">
        <v>7.1826999999999899</v>
      </c>
    </row>
    <row r="310" spans="1:15">
      <c r="A310" s="116" t="s">
        <v>204</v>
      </c>
      <c r="B310" s="116" t="s">
        <v>205</v>
      </c>
      <c r="C310" s="116" t="s">
        <v>2</v>
      </c>
      <c r="D310" s="116">
        <v>158</v>
      </c>
      <c r="E310" s="116" t="s">
        <v>206</v>
      </c>
      <c r="F310" s="116" t="s">
        <v>207</v>
      </c>
      <c r="G310" s="116" t="s">
        <v>208</v>
      </c>
      <c r="H310" s="116" t="s">
        <v>209</v>
      </c>
      <c r="I310" s="116" t="s">
        <v>210</v>
      </c>
      <c r="J310" s="116" t="s">
        <v>211</v>
      </c>
      <c r="K310" s="116" t="s">
        <v>962</v>
      </c>
      <c r="L310" s="116" t="s">
        <v>961</v>
      </c>
      <c r="M310" s="116" t="s">
        <v>74</v>
      </c>
      <c r="N310" s="116" t="s">
        <v>214</v>
      </c>
      <c r="O310" s="116">
        <v>6.9870000000000001</v>
      </c>
    </row>
    <row r="311" spans="1:15">
      <c r="A311" s="116" t="s">
        <v>204</v>
      </c>
      <c r="B311" s="116" t="s">
        <v>205</v>
      </c>
      <c r="C311" s="116" t="s">
        <v>2</v>
      </c>
      <c r="D311" s="116">
        <v>158</v>
      </c>
      <c r="E311" s="116" t="s">
        <v>206</v>
      </c>
      <c r="F311" s="116" t="s">
        <v>207</v>
      </c>
      <c r="G311" s="116" t="s">
        <v>208</v>
      </c>
      <c r="H311" s="116" t="s">
        <v>209</v>
      </c>
      <c r="I311" s="116" t="s">
        <v>210</v>
      </c>
      <c r="J311" s="116" t="s">
        <v>211</v>
      </c>
      <c r="K311" s="116" t="s">
        <v>960</v>
      </c>
      <c r="L311" s="116" t="s">
        <v>959</v>
      </c>
      <c r="M311" s="116" t="s">
        <v>74</v>
      </c>
      <c r="N311" s="116" t="s">
        <v>214</v>
      </c>
      <c r="O311" s="116">
        <v>6.9175000000000004</v>
      </c>
    </row>
    <row r="312" spans="1:15">
      <c r="A312" s="116" t="s">
        <v>204</v>
      </c>
      <c r="B312" s="116" t="s">
        <v>205</v>
      </c>
      <c r="C312" s="116" t="s">
        <v>2</v>
      </c>
      <c r="D312" s="116">
        <v>158</v>
      </c>
      <c r="E312" s="116" t="s">
        <v>206</v>
      </c>
      <c r="F312" s="116" t="s">
        <v>207</v>
      </c>
      <c r="G312" s="116" t="s">
        <v>208</v>
      </c>
      <c r="H312" s="116" t="s">
        <v>209</v>
      </c>
      <c r="I312" s="116" t="s">
        <v>210</v>
      </c>
      <c r="J312" s="116" t="s">
        <v>211</v>
      </c>
      <c r="K312" s="116" t="s">
        <v>958</v>
      </c>
      <c r="L312" s="116" t="s">
        <v>957</v>
      </c>
      <c r="M312" s="116" t="s">
        <v>74</v>
      </c>
      <c r="N312" s="116" t="s">
        <v>214</v>
      </c>
      <c r="O312" s="116">
        <v>6.6848999999999901</v>
      </c>
    </row>
    <row r="313" spans="1:15">
      <c r="A313" s="116" t="s">
        <v>204</v>
      </c>
      <c r="B313" s="116" t="s">
        <v>205</v>
      </c>
      <c r="C313" s="116" t="s">
        <v>2</v>
      </c>
      <c r="D313" s="116">
        <v>158</v>
      </c>
      <c r="E313" s="116" t="s">
        <v>206</v>
      </c>
      <c r="F313" s="116" t="s">
        <v>207</v>
      </c>
      <c r="G313" s="116" t="s">
        <v>208</v>
      </c>
      <c r="H313" s="116" t="s">
        <v>209</v>
      </c>
      <c r="I313" s="116" t="s">
        <v>210</v>
      </c>
      <c r="J313" s="116" t="s">
        <v>211</v>
      </c>
      <c r="K313" s="116" t="s">
        <v>956</v>
      </c>
      <c r="L313" s="116" t="s">
        <v>955</v>
      </c>
      <c r="M313" s="116" t="s">
        <v>74</v>
      </c>
      <c r="N313" s="116" t="s">
        <v>214</v>
      </c>
      <c r="O313" s="116">
        <v>6.9212999999999898</v>
      </c>
    </row>
    <row r="314" spans="1:15">
      <c r="A314" s="116" t="s">
        <v>204</v>
      </c>
      <c r="B314" s="116" t="s">
        <v>205</v>
      </c>
      <c r="C314" s="116" t="s">
        <v>2</v>
      </c>
      <c r="D314" s="116">
        <v>158</v>
      </c>
      <c r="E314" s="116" t="s">
        <v>206</v>
      </c>
      <c r="F314" s="116" t="s">
        <v>207</v>
      </c>
      <c r="G314" s="116" t="s">
        <v>208</v>
      </c>
      <c r="H314" s="116" t="s">
        <v>209</v>
      </c>
      <c r="I314" s="116" t="s">
        <v>210</v>
      </c>
      <c r="J314" s="116" t="s">
        <v>211</v>
      </c>
      <c r="K314" s="116" t="s">
        <v>954</v>
      </c>
      <c r="L314" s="116" t="s">
        <v>953</v>
      </c>
      <c r="M314" s="116" t="s">
        <v>74</v>
      </c>
      <c r="N314" s="116" t="s">
        <v>214</v>
      </c>
      <c r="O314" s="116">
        <v>6.6413000000000002</v>
      </c>
    </row>
    <row r="315" spans="1:15">
      <c r="A315" s="116" t="s">
        <v>204</v>
      </c>
      <c r="B315" s="116" t="s">
        <v>205</v>
      </c>
      <c r="C315" s="116" t="s">
        <v>2</v>
      </c>
      <c r="D315" s="116">
        <v>158</v>
      </c>
      <c r="E315" s="116" t="s">
        <v>206</v>
      </c>
      <c r="F315" s="116" t="s">
        <v>207</v>
      </c>
      <c r="G315" s="116" t="s">
        <v>208</v>
      </c>
      <c r="H315" s="116" t="s">
        <v>209</v>
      </c>
      <c r="I315" s="116" t="s">
        <v>210</v>
      </c>
      <c r="J315" s="116" t="s">
        <v>211</v>
      </c>
      <c r="K315" s="116" t="s">
        <v>952</v>
      </c>
      <c r="L315" s="116" t="s">
        <v>951</v>
      </c>
      <c r="M315" s="116" t="s">
        <v>74</v>
      </c>
      <c r="N315" s="116" t="s">
        <v>214</v>
      </c>
      <c r="O315" s="116">
        <v>6.5734000000000004</v>
      </c>
    </row>
    <row r="316" spans="1:15">
      <c r="A316" s="116" t="s">
        <v>204</v>
      </c>
      <c r="B316" s="116" t="s">
        <v>205</v>
      </c>
      <c r="C316" s="116" t="s">
        <v>2</v>
      </c>
      <c r="D316" s="116">
        <v>158</v>
      </c>
      <c r="E316" s="116" t="s">
        <v>206</v>
      </c>
      <c r="F316" s="116" t="s">
        <v>207</v>
      </c>
      <c r="G316" s="116" t="s">
        <v>208</v>
      </c>
      <c r="H316" s="116" t="s">
        <v>209</v>
      </c>
      <c r="I316" s="116" t="s">
        <v>210</v>
      </c>
      <c r="J316" s="116" t="s">
        <v>211</v>
      </c>
      <c r="K316" s="116" t="s">
        <v>950</v>
      </c>
      <c r="L316" s="116" t="s">
        <v>949</v>
      </c>
      <c r="M316" s="116" t="s">
        <v>74</v>
      </c>
      <c r="N316" s="116" t="s">
        <v>214</v>
      </c>
      <c r="O316" s="116">
        <v>6.6923000000000004</v>
      </c>
    </row>
    <row r="317" spans="1:15">
      <c r="A317" s="116" t="s">
        <v>204</v>
      </c>
      <c r="B317" s="116" t="s">
        <v>205</v>
      </c>
      <c r="C317" s="116" t="s">
        <v>2</v>
      </c>
      <c r="D317" s="116">
        <v>158</v>
      </c>
      <c r="E317" s="116" t="s">
        <v>206</v>
      </c>
      <c r="F317" s="116" t="s">
        <v>207</v>
      </c>
      <c r="G317" s="116" t="s">
        <v>208</v>
      </c>
      <c r="H317" s="116" t="s">
        <v>209</v>
      </c>
      <c r="I317" s="116" t="s">
        <v>210</v>
      </c>
      <c r="J317" s="116" t="s">
        <v>211</v>
      </c>
      <c r="K317" s="116" t="s">
        <v>948</v>
      </c>
      <c r="L317" s="116" t="s">
        <v>947</v>
      </c>
      <c r="M317" s="116" t="s">
        <v>74</v>
      </c>
      <c r="N317" s="116" t="s">
        <v>214</v>
      </c>
      <c r="O317" s="116">
        <v>6.2949999999999902</v>
      </c>
    </row>
    <row r="318" spans="1:15">
      <c r="A318" s="116" t="s">
        <v>204</v>
      </c>
      <c r="B318" s="116" t="s">
        <v>205</v>
      </c>
      <c r="C318" s="116" t="s">
        <v>2</v>
      </c>
      <c r="D318" s="116">
        <v>158</v>
      </c>
      <c r="E318" s="116" t="s">
        <v>206</v>
      </c>
      <c r="F318" s="116" t="s">
        <v>207</v>
      </c>
      <c r="G318" s="116" t="s">
        <v>208</v>
      </c>
      <c r="H318" s="116" t="s">
        <v>209</v>
      </c>
      <c r="I318" s="116" t="s">
        <v>210</v>
      </c>
      <c r="J318" s="116" t="s">
        <v>211</v>
      </c>
      <c r="K318" s="116" t="s">
        <v>946</v>
      </c>
      <c r="L318" s="116" t="s">
        <v>945</v>
      </c>
      <c r="M318" s="116" t="s">
        <v>74</v>
      </c>
      <c r="N318" s="116" t="s">
        <v>214</v>
      </c>
      <c r="O318" s="116">
        <v>6.0807000000000002</v>
      </c>
    </row>
    <row r="319" spans="1:15">
      <c r="A319" s="116" t="s">
        <v>204</v>
      </c>
      <c r="B319" s="116" t="s">
        <v>205</v>
      </c>
      <c r="C319" s="116" t="s">
        <v>2</v>
      </c>
      <c r="D319" s="116">
        <v>158</v>
      </c>
      <c r="E319" s="116" t="s">
        <v>206</v>
      </c>
      <c r="F319" s="116" t="s">
        <v>207</v>
      </c>
      <c r="G319" s="116" t="s">
        <v>208</v>
      </c>
      <c r="H319" s="116" t="s">
        <v>209</v>
      </c>
      <c r="I319" s="116" t="s">
        <v>210</v>
      </c>
      <c r="J319" s="116" t="s">
        <v>211</v>
      </c>
      <c r="K319" s="116" t="s">
        <v>944</v>
      </c>
      <c r="L319" s="116" t="s">
        <v>943</v>
      </c>
      <c r="M319" s="116" t="s">
        <v>74</v>
      </c>
      <c r="N319" s="116" t="s">
        <v>214</v>
      </c>
      <c r="O319" s="116">
        <v>6.1970999999999901</v>
      </c>
    </row>
    <row r="320" spans="1:15">
      <c r="A320" s="116" t="s">
        <v>204</v>
      </c>
      <c r="B320" s="116" t="s">
        <v>205</v>
      </c>
      <c r="C320" s="116" t="s">
        <v>2</v>
      </c>
      <c r="D320" s="116">
        <v>158</v>
      </c>
      <c r="E320" s="116" t="s">
        <v>206</v>
      </c>
      <c r="F320" s="116" t="s">
        <v>207</v>
      </c>
      <c r="G320" s="116" t="s">
        <v>208</v>
      </c>
      <c r="H320" s="116" t="s">
        <v>209</v>
      </c>
      <c r="I320" s="116" t="s">
        <v>210</v>
      </c>
      <c r="J320" s="116" t="s">
        <v>211</v>
      </c>
      <c r="K320" s="116" t="s">
        <v>942</v>
      </c>
      <c r="L320" s="116" t="s">
        <v>941</v>
      </c>
      <c r="M320" s="116" t="s">
        <v>74</v>
      </c>
      <c r="N320" s="116" t="s">
        <v>214</v>
      </c>
      <c r="O320" s="116">
        <v>6.3869999999999898</v>
      </c>
    </row>
    <row r="321" spans="1:15">
      <c r="A321" s="116" t="s">
        <v>204</v>
      </c>
      <c r="B321" s="116" t="s">
        <v>205</v>
      </c>
      <c r="C321" s="116" t="s">
        <v>2</v>
      </c>
      <c r="D321" s="116">
        <v>158</v>
      </c>
      <c r="E321" s="116" t="s">
        <v>206</v>
      </c>
      <c r="F321" s="116" t="s">
        <v>207</v>
      </c>
      <c r="G321" s="116" t="s">
        <v>208</v>
      </c>
      <c r="H321" s="116" t="s">
        <v>209</v>
      </c>
      <c r="I321" s="116" t="s">
        <v>210</v>
      </c>
      <c r="J321" s="116" t="s">
        <v>211</v>
      </c>
      <c r="K321" s="116" t="s">
        <v>940</v>
      </c>
      <c r="L321" s="116" t="s">
        <v>939</v>
      </c>
      <c r="M321" s="116" t="s">
        <v>74</v>
      </c>
      <c r="N321" s="116" t="s">
        <v>214</v>
      </c>
      <c r="O321" s="116">
        <v>6.4566999999999899</v>
      </c>
    </row>
    <row r="322" spans="1:15">
      <c r="A322" s="116" t="s">
        <v>204</v>
      </c>
      <c r="B322" s="116" t="s">
        <v>205</v>
      </c>
      <c r="C322" s="116" t="s">
        <v>2</v>
      </c>
      <c r="D322" s="116">
        <v>158</v>
      </c>
      <c r="E322" s="116" t="s">
        <v>206</v>
      </c>
      <c r="F322" s="116" t="s">
        <v>207</v>
      </c>
      <c r="G322" s="116" t="s">
        <v>208</v>
      </c>
      <c r="H322" s="116" t="s">
        <v>209</v>
      </c>
      <c r="I322" s="116" t="s">
        <v>210</v>
      </c>
      <c r="J322" s="116" t="s">
        <v>211</v>
      </c>
      <c r="K322" s="116" t="s">
        <v>938</v>
      </c>
      <c r="L322" s="116" t="s">
        <v>937</v>
      </c>
      <c r="M322" s="116" t="s">
        <v>74</v>
      </c>
      <c r="N322" s="116" t="s">
        <v>214</v>
      </c>
      <c r="O322" s="116">
        <v>6.5326000000000004</v>
      </c>
    </row>
    <row r="323" spans="1:15">
      <c r="A323" s="116" t="s">
        <v>204</v>
      </c>
      <c r="B323" s="116" t="s">
        <v>205</v>
      </c>
      <c r="C323" s="116" t="s">
        <v>2</v>
      </c>
      <c r="D323" s="116">
        <v>158</v>
      </c>
      <c r="E323" s="116" t="s">
        <v>206</v>
      </c>
      <c r="F323" s="116" t="s">
        <v>207</v>
      </c>
      <c r="G323" s="116" t="s">
        <v>208</v>
      </c>
      <c r="H323" s="116" t="s">
        <v>209</v>
      </c>
      <c r="I323" s="116" t="s">
        <v>210</v>
      </c>
      <c r="J323" s="116" t="s">
        <v>211</v>
      </c>
      <c r="K323" s="116" t="s">
        <v>936</v>
      </c>
      <c r="L323" s="116" t="s">
        <v>935</v>
      </c>
      <c r="M323" s="116" t="s">
        <v>74</v>
      </c>
      <c r="N323" s="116" t="s">
        <v>214</v>
      </c>
      <c r="O323" s="116">
        <v>6.4271000000000003</v>
      </c>
    </row>
    <row r="324" spans="1:15">
      <c r="A324" s="116" t="s">
        <v>204</v>
      </c>
      <c r="B324" s="116" t="s">
        <v>205</v>
      </c>
      <c r="C324" s="116" t="s">
        <v>2</v>
      </c>
      <c r="D324" s="116">
        <v>158</v>
      </c>
      <c r="E324" s="116" t="s">
        <v>206</v>
      </c>
      <c r="F324" s="116" t="s">
        <v>207</v>
      </c>
      <c r="G324" s="116" t="s">
        <v>208</v>
      </c>
      <c r="H324" s="116" t="s">
        <v>209</v>
      </c>
      <c r="I324" s="116" t="s">
        <v>210</v>
      </c>
      <c r="J324" s="116" t="s">
        <v>211</v>
      </c>
      <c r="K324" s="116" t="s">
        <v>934</v>
      </c>
      <c r="L324" s="116" t="s">
        <v>933</v>
      </c>
      <c r="M324" s="116" t="s">
        <v>74</v>
      </c>
      <c r="N324" s="116" t="s">
        <v>214</v>
      </c>
      <c r="O324" s="116">
        <v>5.98639999999999</v>
      </c>
    </row>
    <row r="325" spans="1:15">
      <c r="A325" s="116" t="s">
        <v>204</v>
      </c>
      <c r="B325" s="116" t="s">
        <v>205</v>
      </c>
      <c r="C325" s="116" t="s">
        <v>2</v>
      </c>
      <c r="D325" s="116">
        <v>158</v>
      </c>
      <c r="E325" s="116" t="s">
        <v>206</v>
      </c>
      <c r="F325" s="116" t="s">
        <v>207</v>
      </c>
      <c r="G325" s="116" t="s">
        <v>208</v>
      </c>
      <c r="H325" s="116" t="s">
        <v>209</v>
      </c>
      <c r="I325" s="116" t="s">
        <v>210</v>
      </c>
      <c r="J325" s="116" t="s">
        <v>211</v>
      </c>
      <c r="K325" s="116" t="s">
        <v>932</v>
      </c>
      <c r="L325" s="116" t="s">
        <v>931</v>
      </c>
      <c r="M325" s="116" t="s">
        <v>74</v>
      </c>
      <c r="N325" s="116" t="s">
        <v>214</v>
      </c>
      <c r="O325" s="116">
        <v>6.4375</v>
      </c>
    </row>
    <row r="326" spans="1:15">
      <c r="A326" s="116" t="s">
        <v>204</v>
      </c>
      <c r="B326" s="116" t="s">
        <v>205</v>
      </c>
      <c r="C326" s="116" t="s">
        <v>2</v>
      </c>
      <c r="D326" s="116">
        <v>158</v>
      </c>
      <c r="E326" s="116" t="s">
        <v>206</v>
      </c>
      <c r="F326" s="116" t="s">
        <v>207</v>
      </c>
      <c r="G326" s="116" t="s">
        <v>208</v>
      </c>
      <c r="H326" s="116" t="s">
        <v>209</v>
      </c>
      <c r="I326" s="116" t="s">
        <v>210</v>
      </c>
      <c r="J326" s="116" t="s">
        <v>211</v>
      </c>
      <c r="K326" s="116" t="s">
        <v>930</v>
      </c>
      <c r="L326" s="116" t="s">
        <v>929</v>
      </c>
      <c r="M326" s="116" t="s">
        <v>74</v>
      </c>
      <c r="N326" s="116" t="s">
        <v>214</v>
      </c>
      <c r="O326" s="116">
        <v>6.0510999999999902</v>
      </c>
    </row>
    <row r="327" spans="1:15">
      <c r="A327" s="116" t="s">
        <v>204</v>
      </c>
      <c r="B327" s="116" t="s">
        <v>205</v>
      </c>
      <c r="C327" s="116" t="s">
        <v>2</v>
      </c>
      <c r="D327" s="116">
        <v>158</v>
      </c>
      <c r="E327" s="116" t="s">
        <v>206</v>
      </c>
      <c r="F327" s="116" t="s">
        <v>207</v>
      </c>
      <c r="G327" s="116" t="s">
        <v>208</v>
      </c>
      <c r="H327" s="116" t="s">
        <v>209</v>
      </c>
      <c r="I327" s="116" t="s">
        <v>210</v>
      </c>
      <c r="J327" s="116" t="s">
        <v>211</v>
      </c>
      <c r="K327" s="116" t="s">
        <v>928</v>
      </c>
      <c r="L327" s="116" t="s">
        <v>927</v>
      </c>
      <c r="M327" s="116" t="s">
        <v>74</v>
      </c>
      <c r="N327" s="116" t="s">
        <v>214</v>
      </c>
      <c r="O327" s="116">
        <v>6.0416999999999899</v>
      </c>
    </row>
    <row r="328" spans="1:15">
      <c r="A328" s="116" t="s">
        <v>204</v>
      </c>
      <c r="B328" s="116" t="s">
        <v>205</v>
      </c>
      <c r="C328" s="116" t="s">
        <v>2</v>
      </c>
      <c r="D328" s="116">
        <v>158</v>
      </c>
      <c r="E328" s="116" t="s">
        <v>206</v>
      </c>
      <c r="F328" s="116" t="s">
        <v>207</v>
      </c>
      <c r="G328" s="116" t="s">
        <v>208</v>
      </c>
      <c r="H328" s="116" t="s">
        <v>209</v>
      </c>
      <c r="I328" s="116" t="s">
        <v>210</v>
      </c>
      <c r="J328" s="116" t="s">
        <v>211</v>
      </c>
      <c r="K328" s="116" t="s">
        <v>926</v>
      </c>
      <c r="L328" s="116" t="s">
        <v>925</v>
      </c>
      <c r="M328" s="116" t="s">
        <v>74</v>
      </c>
      <c r="N328" s="116" t="s">
        <v>214</v>
      </c>
      <c r="O328" s="116">
        <v>6.4524999999999899</v>
      </c>
    </row>
    <row r="329" spans="1:15">
      <c r="A329" s="116" t="s">
        <v>204</v>
      </c>
      <c r="B329" s="116" t="s">
        <v>205</v>
      </c>
      <c r="C329" s="116" t="s">
        <v>2</v>
      </c>
      <c r="D329" s="116">
        <v>158</v>
      </c>
      <c r="E329" s="116" t="s">
        <v>206</v>
      </c>
      <c r="F329" s="116" t="s">
        <v>207</v>
      </c>
      <c r="G329" s="116" t="s">
        <v>208</v>
      </c>
      <c r="H329" s="116" t="s">
        <v>209</v>
      </c>
      <c r="I329" s="116" t="s">
        <v>210</v>
      </c>
      <c r="J329" s="116" t="s">
        <v>211</v>
      </c>
      <c r="K329" s="116" t="s">
        <v>924</v>
      </c>
      <c r="L329" s="116" t="s">
        <v>923</v>
      </c>
      <c r="M329" s="116" t="s">
        <v>74</v>
      </c>
      <c r="N329" s="116" t="s">
        <v>214</v>
      </c>
      <c r="O329" s="116">
        <v>5.8832000000000004</v>
      </c>
    </row>
    <row r="330" spans="1:15">
      <c r="A330" s="116" t="s">
        <v>204</v>
      </c>
      <c r="B330" s="116" t="s">
        <v>205</v>
      </c>
      <c r="C330" s="116" t="s">
        <v>2</v>
      </c>
      <c r="D330" s="116">
        <v>158</v>
      </c>
      <c r="E330" s="116" t="s">
        <v>206</v>
      </c>
      <c r="F330" s="116" t="s">
        <v>207</v>
      </c>
      <c r="G330" s="116" t="s">
        <v>208</v>
      </c>
      <c r="H330" s="116" t="s">
        <v>209</v>
      </c>
      <c r="I330" s="116" t="s">
        <v>210</v>
      </c>
      <c r="J330" s="116" t="s">
        <v>211</v>
      </c>
      <c r="K330" s="116" t="s">
        <v>922</v>
      </c>
      <c r="L330" s="116" t="s">
        <v>921</v>
      </c>
      <c r="M330" s="116" t="s">
        <v>74</v>
      </c>
      <c r="N330" s="116" t="s">
        <v>214</v>
      </c>
      <c r="O330" s="116">
        <v>5.7422000000000004</v>
      </c>
    </row>
    <row r="331" spans="1:15">
      <c r="A331" s="116" t="s">
        <v>204</v>
      </c>
      <c r="B331" s="116" t="s">
        <v>205</v>
      </c>
      <c r="C331" s="116" t="s">
        <v>2</v>
      </c>
      <c r="D331" s="116">
        <v>158</v>
      </c>
      <c r="E331" s="116" t="s">
        <v>206</v>
      </c>
      <c r="F331" s="116" t="s">
        <v>207</v>
      </c>
      <c r="G331" s="116" t="s">
        <v>208</v>
      </c>
      <c r="H331" s="116" t="s">
        <v>209</v>
      </c>
      <c r="I331" s="116" t="s">
        <v>210</v>
      </c>
      <c r="J331" s="116" t="s">
        <v>211</v>
      </c>
      <c r="K331" s="116" t="s">
        <v>920</v>
      </c>
      <c r="L331" s="116" t="s">
        <v>919</v>
      </c>
      <c r="M331" s="116" t="s">
        <v>74</v>
      </c>
      <c r="N331" s="116" t="s">
        <v>214</v>
      </c>
      <c r="O331" s="116">
        <v>5.90749999999999</v>
      </c>
    </row>
    <row r="332" spans="1:15">
      <c r="A332" s="116" t="s">
        <v>204</v>
      </c>
      <c r="B332" s="116" t="s">
        <v>205</v>
      </c>
      <c r="C332" s="116" t="s">
        <v>2</v>
      </c>
      <c r="D332" s="116">
        <v>158</v>
      </c>
      <c r="E332" s="116" t="s">
        <v>206</v>
      </c>
      <c r="F332" s="116" t="s">
        <v>207</v>
      </c>
      <c r="G332" s="116" t="s">
        <v>208</v>
      </c>
      <c r="H332" s="116" t="s">
        <v>209</v>
      </c>
      <c r="I332" s="116" t="s">
        <v>210</v>
      </c>
      <c r="J332" s="116" t="s">
        <v>211</v>
      </c>
      <c r="K332" s="116" t="s">
        <v>918</v>
      </c>
      <c r="L332" s="116" t="s">
        <v>917</v>
      </c>
      <c r="M332" s="116" t="s">
        <v>74</v>
      </c>
      <c r="N332" s="116" t="s">
        <v>214</v>
      </c>
      <c r="O332" s="116">
        <v>6.03</v>
      </c>
    </row>
    <row r="333" spans="1:15">
      <c r="A333" s="116" t="s">
        <v>204</v>
      </c>
      <c r="B333" s="116" t="s">
        <v>205</v>
      </c>
      <c r="C333" s="116" t="s">
        <v>2</v>
      </c>
      <c r="D333" s="116">
        <v>158</v>
      </c>
      <c r="E333" s="116" t="s">
        <v>206</v>
      </c>
      <c r="F333" s="116" t="s">
        <v>207</v>
      </c>
      <c r="G333" s="116" t="s">
        <v>208</v>
      </c>
      <c r="H333" s="116" t="s">
        <v>209</v>
      </c>
      <c r="I333" s="116" t="s">
        <v>210</v>
      </c>
      <c r="J333" s="116" t="s">
        <v>211</v>
      </c>
      <c r="K333" s="116" t="s">
        <v>916</v>
      </c>
      <c r="L333" s="116" t="s">
        <v>915</v>
      </c>
      <c r="M333" s="116" t="s">
        <v>74</v>
      </c>
      <c r="N333" s="116" t="s">
        <v>214</v>
      </c>
      <c r="O333" s="116">
        <v>6.1130000000000004</v>
      </c>
    </row>
    <row r="334" spans="1:15">
      <c r="A334" s="116" t="s">
        <v>204</v>
      </c>
      <c r="B334" s="116" t="s">
        <v>205</v>
      </c>
      <c r="C334" s="116" t="s">
        <v>2</v>
      </c>
      <c r="D334" s="116">
        <v>158</v>
      </c>
      <c r="E334" s="116" t="s">
        <v>206</v>
      </c>
      <c r="F334" s="116" t="s">
        <v>207</v>
      </c>
      <c r="G334" s="116" t="s">
        <v>208</v>
      </c>
      <c r="H334" s="116" t="s">
        <v>209</v>
      </c>
      <c r="I334" s="116" t="s">
        <v>210</v>
      </c>
      <c r="J334" s="116" t="s">
        <v>211</v>
      </c>
      <c r="K334" s="116" t="s">
        <v>914</v>
      </c>
      <c r="L334" s="116" t="s">
        <v>913</v>
      </c>
      <c r="M334" s="116" t="s">
        <v>74</v>
      </c>
      <c r="N334" s="116" t="s">
        <v>214</v>
      </c>
      <c r="O334" s="116">
        <v>6.3152999999999899</v>
      </c>
    </row>
    <row r="335" spans="1:15">
      <c r="A335" s="116" t="s">
        <v>204</v>
      </c>
      <c r="B335" s="116" t="s">
        <v>205</v>
      </c>
      <c r="C335" s="116" t="s">
        <v>2</v>
      </c>
      <c r="D335" s="116">
        <v>158</v>
      </c>
      <c r="E335" s="116" t="s">
        <v>206</v>
      </c>
      <c r="F335" s="116" t="s">
        <v>207</v>
      </c>
      <c r="G335" s="116" t="s">
        <v>208</v>
      </c>
      <c r="H335" s="116" t="s">
        <v>209</v>
      </c>
      <c r="I335" s="116" t="s">
        <v>210</v>
      </c>
      <c r="J335" s="116" t="s">
        <v>211</v>
      </c>
      <c r="K335" s="116" t="s">
        <v>912</v>
      </c>
      <c r="L335" s="116" t="s">
        <v>911</v>
      </c>
      <c r="M335" s="116" t="s">
        <v>74</v>
      </c>
      <c r="N335" s="116" t="s">
        <v>214</v>
      </c>
      <c r="O335" s="116">
        <v>6.1524999999999901</v>
      </c>
    </row>
    <row r="336" spans="1:15">
      <c r="A336" s="116" t="s">
        <v>204</v>
      </c>
      <c r="B336" s="116" t="s">
        <v>205</v>
      </c>
      <c r="C336" s="116" t="s">
        <v>2</v>
      </c>
      <c r="D336" s="116">
        <v>158</v>
      </c>
      <c r="E336" s="116" t="s">
        <v>206</v>
      </c>
      <c r="F336" s="116" t="s">
        <v>207</v>
      </c>
      <c r="G336" s="116" t="s">
        <v>208</v>
      </c>
      <c r="H336" s="116" t="s">
        <v>209</v>
      </c>
      <c r="I336" s="116" t="s">
        <v>210</v>
      </c>
      <c r="J336" s="116" t="s">
        <v>211</v>
      </c>
      <c r="K336" s="116" t="s">
        <v>910</v>
      </c>
      <c r="L336" s="116" t="s">
        <v>909</v>
      </c>
      <c r="M336" s="116" t="s">
        <v>74</v>
      </c>
      <c r="N336" s="116" t="s">
        <v>214</v>
      </c>
      <c r="O336" s="116">
        <v>6.1032999999999902</v>
      </c>
    </row>
    <row r="337" spans="1:15">
      <c r="A337" s="116" t="s">
        <v>204</v>
      </c>
      <c r="B337" s="116" t="s">
        <v>205</v>
      </c>
      <c r="C337" s="116" t="s">
        <v>2</v>
      </c>
      <c r="D337" s="116">
        <v>158</v>
      </c>
      <c r="E337" s="116" t="s">
        <v>206</v>
      </c>
      <c r="F337" s="116" t="s">
        <v>207</v>
      </c>
      <c r="G337" s="116" t="s">
        <v>208</v>
      </c>
      <c r="H337" s="116" t="s">
        <v>209</v>
      </c>
      <c r="I337" s="116" t="s">
        <v>210</v>
      </c>
      <c r="J337" s="116" t="s">
        <v>211</v>
      </c>
      <c r="K337" s="116" t="s">
        <v>908</v>
      </c>
      <c r="L337" s="116" t="s">
        <v>907</v>
      </c>
      <c r="M337" s="116" t="s">
        <v>74</v>
      </c>
      <c r="N337" s="116" t="s">
        <v>214</v>
      </c>
      <c r="O337" s="116">
        <v>6.40749999999999</v>
      </c>
    </row>
    <row r="338" spans="1:15">
      <c r="A338" s="116" t="s">
        <v>204</v>
      </c>
      <c r="B338" s="116" t="s">
        <v>205</v>
      </c>
      <c r="C338" s="116" t="s">
        <v>2</v>
      </c>
      <c r="D338" s="116">
        <v>158</v>
      </c>
      <c r="E338" s="116" t="s">
        <v>206</v>
      </c>
      <c r="F338" s="116" t="s">
        <v>207</v>
      </c>
      <c r="G338" s="116" t="s">
        <v>208</v>
      </c>
      <c r="H338" s="116" t="s">
        <v>209</v>
      </c>
      <c r="I338" s="116" t="s">
        <v>210</v>
      </c>
      <c r="J338" s="116" t="s">
        <v>211</v>
      </c>
      <c r="K338" s="116" t="s">
        <v>906</v>
      </c>
      <c r="L338" s="116" t="s">
        <v>905</v>
      </c>
      <c r="M338" s="116" t="s">
        <v>74</v>
      </c>
      <c r="N338" s="116" t="s">
        <v>214</v>
      </c>
      <c r="O338" s="116">
        <v>6.1676000000000002</v>
      </c>
    </row>
    <row r="339" spans="1:15">
      <c r="A339" s="116" t="s">
        <v>204</v>
      </c>
      <c r="B339" s="116" t="s">
        <v>205</v>
      </c>
      <c r="C339" s="116" t="s">
        <v>2</v>
      </c>
      <c r="D339" s="116">
        <v>158</v>
      </c>
      <c r="E339" s="116" t="s">
        <v>206</v>
      </c>
      <c r="F339" s="116" t="s">
        <v>207</v>
      </c>
      <c r="G339" s="116" t="s">
        <v>208</v>
      </c>
      <c r="H339" s="116" t="s">
        <v>209</v>
      </c>
      <c r="I339" s="116" t="s">
        <v>210</v>
      </c>
      <c r="J339" s="116" t="s">
        <v>211</v>
      </c>
      <c r="K339" s="116" t="s">
        <v>904</v>
      </c>
      <c r="L339" s="116" t="s">
        <v>903</v>
      </c>
      <c r="M339" s="116" t="s">
        <v>74</v>
      </c>
      <c r="N339" s="116" t="s">
        <v>214</v>
      </c>
      <c r="O339" s="116">
        <v>6.1619000000000002</v>
      </c>
    </row>
    <row r="340" spans="1:15">
      <c r="A340" s="116" t="s">
        <v>204</v>
      </c>
      <c r="B340" s="116" t="s">
        <v>205</v>
      </c>
      <c r="C340" s="116" t="s">
        <v>2</v>
      </c>
      <c r="D340" s="116">
        <v>158</v>
      </c>
      <c r="E340" s="116" t="s">
        <v>206</v>
      </c>
      <c r="F340" s="116" t="s">
        <v>207</v>
      </c>
      <c r="G340" s="116" t="s">
        <v>208</v>
      </c>
      <c r="H340" s="116" t="s">
        <v>209</v>
      </c>
      <c r="I340" s="116" t="s">
        <v>210</v>
      </c>
      <c r="J340" s="116" t="s">
        <v>211</v>
      </c>
      <c r="K340" s="116" t="s">
        <v>902</v>
      </c>
      <c r="L340" s="116" t="s">
        <v>901</v>
      </c>
      <c r="M340" s="116" t="s">
        <v>74</v>
      </c>
      <c r="N340" s="116" t="s">
        <v>214</v>
      </c>
      <c r="O340" s="116">
        <v>6.4166999999999899</v>
      </c>
    </row>
    <row r="341" spans="1:15">
      <c r="A341" s="116" t="s">
        <v>204</v>
      </c>
      <c r="B341" s="116" t="s">
        <v>205</v>
      </c>
      <c r="C341" s="116" t="s">
        <v>2</v>
      </c>
      <c r="D341" s="116">
        <v>158</v>
      </c>
      <c r="E341" s="116" t="s">
        <v>206</v>
      </c>
      <c r="F341" s="116" t="s">
        <v>207</v>
      </c>
      <c r="G341" s="116" t="s">
        <v>208</v>
      </c>
      <c r="H341" s="116" t="s">
        <v>209</v>
      </c>
      <c r="I341" s="116" t="s">
        <v>210</v>
      </c>
      <c r="J341" s="116" t="s">
        <v>211</v>
      </c>
      <c r="K341" s="116" t="s">
        <v>900</v>
      </c>
      <c r="L341" s="116" t="s">
        <v>899</v>
      </c>
      <c r="M341" s="116" t="s">
        <v>74</v>
      </c>
      <c r="N341" s="116" t="s">
        <v>214</v>
      </c>
      <c r="O341" s="116">
        <v>6.07289999999999</v>
      </c>
    </row>
    <row r="342" spans="1:15">
      <c r="A342" s="116" t="s">
        <v>204</v>
      </c>
      <c r="B342" s="116" t="s">
        <v>205</v>
      </c>
      <c r="C342" s="116" t="s">
        <v>2</v>
      </c>
      <c r="D342" s="116">
        <v>158</v>
      </c>
      <c r="E342" s="116" t="s">
        <v>206</v>
      </c>
      <c r="F342" s="116" t="s">
        <v>207</v>
      </c>
      <c r="G342" s="116" t="s">
        <v>208</v>
      </c>
      <c r="H342" s="116" t="s">
        <v>209</v>
      </c>
      <c r="I342" s="116" t="s">
        <v>210</v>
      </c>
      <c r="J342" s="116" t="s">
        <v>211</v>
      </c>
      <c r="K342" s="116" t="s">
        <v>898</v>
      </c>
      <c r="L342" s="116" t="s">
        <v>897</v>
      </c>
      <c r="M342" s="116" t="s">
        <v>74</v>
      </c>
      <c r="N342" s="116" t="s">
        <v>214</v>
      </c>
      <c r="O342" s="116">
        <v>6.0052000000000003</v>
      </c>
    </row>
    <row r="343" spans="1:15">
      <c r="A343" s="116" t="s">
        <v>204</v>
      </c>
      <c r="B343" s="116" t="s">
        <v>205</v>
      </c>
      <c r="C343" s="116" t="s">
        <v>2</v>
      </c>
      <c r="D343" s="116">
        <v>158</v>
      </c>
      <c r="E343" s="116" t="s">
        <v>206</v>
      </c>
      <c r="F343" s="116" t="s">
        <v>207</v>
      </c>
      <c r="G343" s="116" t="s">
        <v>208</v>
      </c>
      <c r="H343" s="116" t="s">
        <v>209</v>
      </c>
      <c r="I343" s="116" t="s">
        <v>210</v>
      </c>
      <c r="J343" s="116" t="s">
        <v>211</v>
      </c>
      <c r="K343" s="116" t="s">
        <v>896</v>
      </c>
      <c r="L343" s="116" t="s">
        <v>895</v>
      </c>
      <c r="M343" s="116" t="s">
        <v>74</v>
      </c>
      <c r="N343" s="116" t="s">
        <v>214</v>
      </c>
      <c r="O343" s="116">
        <v>6.1276000000000002</v>
      </c>
    </row>
    <row r="344" spans="1:15">
      <c r="A344" s="116" t="s">
        <v>204</v>
      </c>
      <c r="B344" s="116" t="s">
        <v>205</v>
      </c>
      <c r="C344" s="116" t="s">
        <v>2</v>
      </c>
      <c r="D344" s="116">
        <v>158</v>
      </c>
      <c r="E344" s="116" t="s">
        <v>206</v>
      </c>
      <c r="F344" s="116" t="s">
        <v>207</v>
      </c>
      <c r="G344" s="116" t="s">
        <v>208</v>
      </c>
      <c r="H344" s="116" t="s">
        <v>209</v>
      </c>
      <c r="I344" s="116" t="s">
        <v>210</v>
      </c>
      <c r="J344" s="116" t="s">
        <v>211</v>
      </c>
      <c r="K344" s="116" t="s">
        <v>894</v>
      </c>
      <c r="L344" s="116" t="s">
        <v>893</v>
      </c>
      <c r="M344" s="116" t="s">
        <v>74</v>
      </c>
      <c r="N344" s="116" t="s">
        <v>214</v>
      </c>
      <c r="O344" s="116">
        <v>6.4166999999999899</v>
      </c>
    </row>
    <row r="345" spans="1:15">
      <c r="A345" s="116" t="s">
        <v>204</v>
      </c>
      <c r="B345" s="116" t="s">
        <v>205</v>
      </c>
      <c r="C345" s="116" t="s">
        <v>2</v>
      </c>
      <c r="D345" s="116">
        <v>158</v>
      </c>
      <c r="E345" s="116" t="s">
        <v>206</v>
      </c>
      <c r="F345" s="116" t="s">
        <v>207</v>
      </c>
      <c r="G345" s="116" t="s">
        <v>208</v>
      </c>
      <c r="H345" s="116" t="s">
        <v>209</v>
      </c>
      <c r="I345" s="116" t="s">
        <v>210</v>
      </c>
      <c r="J345" s="116" t="s">
        <v>211</v>
      </c>
      <c r="K345" s="116" t="s">
        <v>892</v>
      </c>
      <c r="L345" s="116" t="s">
        <v>891</v>
      </c>
      <c r="M345" s="116" t="s">
        <v>74</v>
      </c>
      <c r="N345" s="116" t="s">
        <v>214</v>
      </c>
      <c r="O345" s="116">
        <v>6.2476000000000003</v>
      </c>
    </row>
    <row r="346" spans="1:15">
      <c r="A346" s="116" t="s">
        <v>204</v>
      </c>
      <c r="B346" s="116" t="s">
        <v>205</v>
      </c>
      <c r="C346" s="116" t="s">
        <v>2</v>
      </c>
      <c r="D346" s="116">
        <v>158</v>
      </c>
      <c r="E346" s="116" t="s">
        <v>206</v>
      </c>
      <c r="F346" s="116" t="s">
        <v>207</v>
      </c>
      <c r="G346" s="116" t="s">
        <v>208</v>
      </c>
      <c r="H346" s="116" t="s">
        <v>209</v>
      </c>
      <c r="I346" s="116" t="s">
        <v>210</v>
      </c>
      <c r="J346" s="116" t="s">
        <v>211</v>
      </c>
      <c r="K346" s="116" t="s">
        <v>890</v>
      </c>
      <c r="L346" s="116" t="s">
        <v>889</v>
      </c>
      <c r="M346" s="116" t="s">
        <v>74</v>
      </c>
      <c r="N346" s="116" t="s">
        <v>214</v>
      </c>
      <c r="O346" s="116">
        <v>6.4972000000000003</v>
      </c>
    </row>
    <row r="347" spans="1:15">
      <c r="A347" s="116" t="s">
        <v>204</v>
      </c>
      <c r="B347" s="116" t="s">
        <v>205</v>
      </c>
      <c r="C347" s="116" t="s">
        <v>2</v>
      </c>
      <c r="D347" s="116">
        <v>158</v>
      </c>
      <c r="E347" s="116" t="s">
        <v>206</v>
      </c>
      <c r="F347" s="116" t="s">
        <v>207</v>
      </c>
      <c r="G347" s="116" t="s">
        <v>208</v>
      </c>
      <c r="H347" s="116" t="s">
        <v>209</v>
      </c>
      <c r="I347" s="116" t="s">
        <v>210</v>
      </c>
      <c r="J347" s="116" t="s">
        <v>211</v>
      </c>
      <c r="K347" s="116" t="s">
        <v>888</v>
      </c>
      <c r="L347" s="116" t="s">
        <v>887</v>
      </c>
      <c r="M347" s="116" t="s">
        <v>74</v>
      </c>
      <c r="N347" s="116" t="s">
        <v>214</v>
      </c>
      <c r="O347" s="116">
        <v>6.66</v>
      </c>
    </row>
    <row r="348" spans="1:15">
      <c r="A348" s="116" t="s">
        <v>204</v>
      </c>
      <c r="B348" s="116" t="s">
        <v>205</v>
      </c>
      <c r="C348" s="116" t="s">
        <v>2</v>
      </c>
      <c r="D348" s="116">
        <v>158</v>
      </c>
      <c r="E348" s="116" t="s">
        <v>206</v>
      </c>
      <c r="F348" s="116" t="s">
        <v>207</v>
      </c>
      <c r="G348" s="116" t="s">
        <v>208</v>
      </c>
      <c r="H348" s="116" t="s">
        <v>209</v>
      </c>
      <c r="I348" s="116" t="s">
        <v>210</v>
      </c>
      <c r="J348" s="116" t="s">
        <v>211</v>
      </c>
      <c r="K348" s="116" t="s">
        <v>886</v>
      </c>
      <c r="L348" s="116" t="s">
        <v>885</v>
      </c>
      <c r="M348" s="116" t="s">
        <v>74</v>
      </c>
      <c r="N348" s="116" t="s">
        <v>214</v>
      </c>
      <c r="O348" s="116">
        <v>7.4184999999999901</v>
      </c>
    </row>
    <row r="349" spans="1:15">
      <c r="A349" s="116" t="s">
        <v>204</v>
      </c>
      <c r="B349" s="116" t="s">
        <v>205</v>
      </c>
      <c r="C349" s="116" t="s">
        <v>2</v>
      </c>
      <c r="D349" s="116">
        <v>158</v>
      </c>
      <c r="E349" s="116" t="s">
        <v>206</v>
      </c>
      <c r="F349" s="116" t="s">
        <v>207</v>
      </c>
      <c r="G349" s="116" t="s">
        <v>208</v>
      </c>
      <c r="H349" s="116" t="s">
        <v>209</v>
      </c>
      <c r="I349" s="116" t="s">
        <v>210</v>
      </c>
      <c r="J349" s="116" t="s">
        <v>211</v>
      </c>
      <c r="K349" s="116" t="s">
        <v>884</v>
      </c>
      <c r="L349" s="116" t="s">
        <v>883</v>
      </c>
      <c r="M349" s="116" t="s">
        <v>74</v>
      </c>
      <c r="N349" s="116" t="s">
        <v>214</v>
      </c>
      <c r="O349" s="116">
        <v>8.2424999999999908</v>
      </c>
    </row>
    <row r="350" spans="1:15">
      <c r="A350" s="116" t="s">
        <v>204</v>
      </c>
      <c r="B350" s="116" t="s">
        <v>205</v>
      </c>
      <c r="C350" s="116" t="s">
        <v>2</v>
      </c>
      <c r="D350" s="116">
        <v>158</v>
      </c>
      <c r="E350" s="116" t="s">
        <v>206</v>
      </c>
      <c r="F350" s="116" t="s">
        <v>207</v>
      </c>
      <c r="G350" s="116" t="s">
        <v>208</v>
      </c>
      <c r="H350" s="116" t="s">
        <v>209</v>
      </c>
      <c r="I350" s="116" t="s">
        <v>210</v>
      </c>
      <c r="J350" s="116" t="s">
        <v>211</v>
      </c>
      <c r="K350" s="116" t="s">
        <v>882</v>
      </c>
      <c r="L350" s="116" t="s">
        <v>881</v>
      </c>
      <c r="M350" s="116" t="s">
        <v>74</v>
      </c>
      <c r="N350" s="116" t="s">
        <v>214</v>
      </c>
      <c r="O350" s="116">
        <v>7.0454999999999899</v>
      </c>
    </row>
    <row r="351" spans="1:15">
      <c r="A351" s="116" t="s">
        <v>204</v>
      </c>
      <c r="B351" s="116" t="s">
        <v>205</v>
      </c>
      <c r="C351" s="116" t="s">
        <v>2</v>
      </c>
      <c r="D351" s="116">
        <v>158</v>
      </c>
      <c r="E351" s="116" t="s">
        <v>206</v>
      </c>
      <c r="F351" s="116" t="s">
        <v>207</v>
      </c>
      <c r="G351" s="116" t="s">
        <v>208</v>
      </c>
      <c r="H351" s="116" t="s">
        <v>209</v>
      </c>
      <c r="I351" s="116" t="s">
        <v>210</v>
      </c>
      <c r="J351" s="116" t="s">
        <v>211</v>
      </c>
      <c r="K351" s="116" t="s">
        <v>880</v>
      </c>
      <c r="L351" s="116" t="s">
        <v>879</v>
      </c>
      <c r="M351" s="116" t="s">
        <v>74</v>
      </c>
      <c r="N351" s="116" t="s">
        <v>214</v>
      </c>
      <c r="O351" s="116">
        <v>6.0255999999999901</v>
      </c>
    </row>
    <row r="352" spans="1:15">
      <c r="A352" s="116" t="s">
        <v>204</v>
      </c>
      <c r="B352" s="116" t="s">
        <v>205</v>
      </c>
      <c r="C352" s="116" t="s">
        <v>2</v>
      </c>
      <c r="D352" s="116">
        <v>158</v>
      </c>
      <c r="E352" s="116" t="s">
        <v>206</v>
      </c>
      <c r="F352" s="116" t="s">
        <v>207</v>
      </c>
      <c r="G352" s="116" t="s">
        <v>208</v>
      </c>
      <c r="H352" s="116" t="s">
        <v>209</v>
      </c>
      <c r="I352" s="116" t="s">
        <v>210</v>
      </c>
      <c r="J352" s="116" t="s">
        <v>211</v>
      </c>
      <c r="K352" s="116" t="s">
        <v>878</v>
      </c>
      <c r="L352" s="116" t="s">
        <v>877</v>
      </c>
      <c r="M352" s="116" t="s">
        <v>74</v>
      </c>
      <c r="N352" s="116" t="s">
        <v>214</v>
      </c>
      <c r="O352" s="116">
        <v>5.7552000000000003</v>
      </c>
    </row>
    <row r="353" spans="1:15">
      <c r="A353" s="116" t="s">
        <v>204</v>
      </c>
      <c r="B353" s="116" t="s">
        <v>205</v>
      </c>
      <c r="C353" s="116" t="s">
        <v>2</v>
      </c>
      <c r="D353" s="116">
        <v>158</v>
      </c>
      <c r="E353" s="116" t="s">
        <v>206</v>
      </c>
      <c r="F353" s="116" t="s">
        <v>207</v>
      </c>
      <c r="G353" s="116" t="s">
        <v>208</v>
      </c>
      <c r="H353" s="116" t="s">
        <v>209</v>
      </c>
      <c r="I353" s="116" t="s">
        <v>210</v>
      </c>
      <c r="J353" s="116" t="s">
        <v>211</v>
      </c>
      <c r="K353" s="116" t="s">
        <v>876</v>
      </c>
      <c r="L353" s="116" t="s">
        <v>875</v>
      </c>
      <c r="M353" s="116" t="s">
        <v>74</v>
      </c>
      <c r="N353" s="116" t="s">
        <v>214</v>
      </c>
      <c r="O353" s="116">
        <v>4.9661</v>
      </c>
    </row>
    <row r="354" spans="1:15">
      <c r="A354" s="116" t="s">
        <v>204</v>
      </c>
      <c r="B354" s="116" t="s">
        <v>205</v>
      </c>
      <c r="C354" s="116" t="s">
        <v>2</v>
      </c>
      <c r="D354" s="116">
        <v>158</v>
      </c>
      <c r="E354" s="116" t="s">
        <v>206</v>
      </c>
      <c r="F354" s="116" t="s">
        <v>207</v>
      </c>
      <c r="G354" s="116" t="s">
        <v>208</v>
      </c>
      <c r="H354" s="116" t="s">
        <v>209</v>
      </c>
      <c r="I354" s="116" t="s">
        <v>210</v>
      </c>
      <c r="J354" s="116" t="s">
        <v>211</v>
      </c>
      <c r="K354" s="116" t="s">
        <v>874</v>
      </c>
      <c r="L354" s="116" t="s">
        <v>873</v>
      </c>
      <c r="M354" s="116" t="s">
        <v>74</v>
      </c>
      <c r="N354" s="116" t="s">
        <v>214</v>
      </c>
      <c r="O354" s="116">
        <v>4.3983999999999899</v>
      </c>
    </row>
    <row r="355" spans="1:15">
      <c r="A355" s="116" t="s">
        <v>204</v>
      </c>
      <c r="B355" s="116" t="s">
        <v>205</v>
      </c>
      <c r="C355" s="116" t="s">
        <v>2</v>
      </c>
      <c r="D355" s="116">
        <v>158</v>
      </c>
      <c r="E355" s="116" t="s">
        <v>206</v>
      </c>
      <c r="F355" s="116" t="s">
        <v>207</v>
      </c>
      <c r="G355" s="116" t="s">
        <v>208</v>
      </c>
      <c r="H355" s="116" t="s">
        <v>209</v>
      </c>
      <c r="I355" s="116" t="s">
        <v>210</v>
      </c>
      <c r="J355" s="116" t="s">
        <v>211</v>
      </c>
      <c r="K355" s="116" t="s">
        <v>872</v>
      </c>
      <c r="L355" s="116" t="s">
        <v>871</v>
      </c>
      <c r="M355" s="116" t="s">
        <v>74</v>
      </c>
      <c r="N355" s="116" t="s">
        <v>214</v>
      </c>
      <c r="O355" s="116">
        <v>4.5233999999999899</v>
      </c>
    </row>
    <row r="356" spans="1:15">
      <c r="A356" s="116" t="s">
        <v>204</v>
      </c>
      <c r="B356" s="116" t="s">
        <v>205</v>
      </c>
      <c r="C356" s="116" t="s">
        <v>2</v>
      </c>
      <c r="D356" s="116">
        <v>158</v>
      </c>
      <c r="E356" s="116" t="s">
        <v>206</v>
      </c>
      <c r="F356" s="116" t="s">
        <v>207</v>
      </c>
      <c r="G356" s="116" t="s">
        <v>208</v>
      </c>
      <c r="H356" s="116" t="s">
        <v>209</v>
      </c>
      <c r="I356" s="116" t="s">
        <v>210</v>
      </c>
      <c r="J356" s="116" t="s">
        <v>211</v>
      </c>
      <c r="K356" s="116" t="s">
        <v>870</v>
      </c>
      <c r="L356" s="116" t="s">
        <v>869</v>
      </c>
      <c r="M356" s="116" t="s">
        <v>74</v>
      </c>
      <c r="N356" s="116" t="s">
        <v>214</v>
      </c>
      <c r="O356" s="116">
        <v>4.6298000000000004</v>
      </c>
    </row>
    <row r="357" spans="1:15">
      <c r="A357" s="116" t="s">
        <v>204</v>
      </c>
      <c r="B357" s="116" t="s">
        <v>205</v>
      </c>
      <c r="C357" s="116" t="s">
        <v>2</v>
      </c>
      <c r="D357" s="116">
        <v>158</v>
      </c>
      <c r="E357" s="116" t="s">
        <v>206</v>
      </c>
      <c r="F357" s="116" t="s">
        <v>207</v>
      </c>
      <c r="G357" s="116" t="s">
        <v>208</v>
      </c>
      <c r="H357" s="116" t="s">
        <v>209</v>
      </c>
      <c r="I357" s="116" t="s">
        <v>210</v>
      </c>
      <c r="J357" s="116" t="s">
        <v>211</v>
      </c>
      <c r="K357" s="116" t="s">
        <v>868</v>
      </c>
      <c r="L357" s="116" t="s">
        <v>867</v>
      </c>
      <c r="M357" s="116" t="s">
        <v>74</v>
      </c>
      <c r="N357" s="116" t="s">
        <v>214</v>
      </c>
      <c r="O357" s="116">
        <v>4.6771000000000003</v>
      </c>
    </row>
    <row r="358" spans="1:15">
      <c r="A358" s="116" t="s">
        <v>204</v>
      </c>
      <c r="B358" s="116" t="s">
        <v>205</v>
      </c>
      <c r="C358" s="116" t="s">
        <v>2</v>
      </c>
      <c r="D358" s="116">
        <v>158</v>
      </c>
      <c r="E358" s="116" t="s">
        <v>206</v>
      </c>
      <c r="F358" s="116" t="s">
        <v>207</v>
      </c>
      <c r="G358" s="116" t="s">
        <v>208</v>
      </c>
      <c r="H358" s="116" t="s">
        <v>209</v>
      </c>
      <c r="I358" s="116" t="s">
        <v>210</v>
      </c>
      <c r="J358" s="116" t="s">
        <v>211</v>
      </c>
      <c r="K358" s="116" t="s">
        <v>866</v>
      </c>
      <c r="L358" s="116" t="s">
        <v>865</v>
      </c>
      <c r="M358" s="116" t="s">
        <v>74</v>
      </c>
      <c r="N358" s="116" t="s">
        <v>214</v>
      </c>
      <c r="O358" s="116">
        <v>4.75849999999999</v>
      </c>
    </row>
    <row r="359" spans="1:15">
      <c r="A359" s="116" t="s">
        <v>204</v>
      </c>
      <c r="B359" s="116" t="s">
        <v>205</v>
      </c>
      <c r="C359" s="116" t="s">
        <v>2</v>
      </c>
      <c r="D359" s="116">
        <v>158</v>
      </c>
      <c r="E359" s="116" t="s">
        <v>206</v>
      </c>
      <c r="F359" s="116" t="s">
        <v>207</v>
      </c>
      <c r="G359" s="116" t="s">
        <v>208</v>
      </c>
      <c r="H359" s="116" t="s">
        <v>209</v>
      </c>
      <c r="I359" s="116" t="s">
        <v>210</v>
      </c>
      <c r="J359" s="116" t="s">
        <v>211</v>
      </c>
      <c r="K359" s="116" t="s">
        <v>864</v>
      </c>
      <c r="L359" s="116" t="s">
        <v>863</v>
      </c>
      <c r="M359" s="116" t="s">
        <v>74</v>
      </c>
      <c r="N359" s="116" t="s">
        <v>214</v>
      </c>
      <c r="O359" s="116">
        <v>4.5365000000000002</v>
      </c>
    </row>
    <row r="360" spans="1:15">
      <c r="A360" s="116" t="s">
        <v>204</v>
      </c>
      <c r="B360" s="116" t="s">
        <v>205</v>
      </c>
      <c r="C360" s="116" t="s">
        <v>2</v>
      </c>
      <c r="D360" s="116">
        <v>158</v>
      </c>
      <c r="E360" s="116" t="s">
        <v>206</v>
      </c>
      <c r="F360" s="116" t="s">
        <v>207</v>
      </c>
      <c r="G360" s="116" t="s">
        <v>208</v>
      </c>
      <c r="H360" s="116" t="s">
        <v>209</v>
      </c>
      <c r="I360" s="116" t="s">
        <v>210</v>
      </c>
      <c r="J360" s="116" t="s">
        <v>211</v>
      </c>
      <c r="K360" s="116" t="s">
        <v>862</v>
      </c>
      <c r="L360" s="116" t="s">
        <v>861</v>
      </c>
      <c r="M360" s="116" t="s">
        <v>74</v>
      </c>
      <c r="N360" s="116" t="s">
        <v>214</v>
      </c>
      <c r="O360" s="116">
        <v>3.9047999999999901</v>
      </c>
    </row>
    <row r="361" spans="1:15">
      <c r="A361" s="116" t="s">
        <v>204</v>
      </c>
      <c r="B361" s="116" t="s">
        <v>205</v>
      </c>
      <c r="C361" s="116" t="s">
        <v>2</v>
      </c>
      <c r="D361" s="116">
        <v>158</v>
      </c>
      <c r="E361" s="116" t="s">
        <v>206</v>
      </c>
      <c r="F361" s="116" t="s">
        <v>207</v>
      </c>
      <c r="G361" s="116" t="s">
        <v>208</v>
      </c>
      <c r="H361" s="116" t="s">
        <v>209</v>
      </c>
      <c r="I361" s="116" t="s">
        <v>210</v>
      </c>
      <c r="J361" s="116" t="s">
        <v>211</v>
      </c>
      <c r="K361" s="116" t="s">
        <v>860</v>
      </c>
      <c r="L361" s="116" t="s">
        <v>859</v>
      </c>
      <c r="M361" s="116" t="s">
        <v>74</v>
      </c>
      <c r="N361" s="116" t="s">
        <v>214</v>
      </c>
      <c r="O361" s="116">
        <v>4.3150000000000004</v>
      </c>
    </row>
    <row r="362" spans="1:15">
      <c r="A362" s="116" t="s">
        <v>204</v>
      </c>
      <c r="B362" s="116" t="s">
        <v>205</v>
      </c>
      <c r="C362" s="116" t="s">
        <v>2</v>
      </c>
      <c r="D362" s="116">
        <v>158</v>
      </c>
      <c r="E362" s="116" t="s">
        <v>206</v>
      </c>
      <c r="F362" s="116" t="s">
        <v>207</v>
      </c>
      <c r="G362" s="116" t="s">
        <v>208</v>
      </c>
      <c r="H362" s="116" t="s">
        <v>209</v>
      </c>
      <c r="I362" s="116" t="s">
        <v>210</v>
      </c>
      <c r="J362" s="116" t="s">
        <v>211</v>
      </c>
      <c r="K362" s="116" t="s">
        <v>858</v>
      </c>
      <c r="L362" s="116" t="s">
        <v>857</v>
      </c>
      <c r="M362" s="116" t="s">
        <v>74</v>
      </c>
      <c r="N362" s="116" t="s">
        <v>214</v>
      </c>
      <c r="O362" s="116">
        <v>4.3304</v>
      </c>
    </row>
    <row r="363" spans="1:15">
      <c r="A363" s="116" t="s">
        <v>204</v>
      </c>
      <c r="B363" s="116" t="s">
        <v>205</v>
      </c>
      <c r="C363" s="116" t="s">
        <v>2</v>
      </c>
      <c r="D363" s="116">
        <v>158</v>
      </c>
      <c r="E363" s="116" t="s">
        <v>206</v>
      </c>
      <c r="F363" s="116" t="s">
        <v>207</v>
      </c>
      <c r="G363" s="116" t="s">
        <v>208</v>
      </c>
      <c r="H363" s="116" t="s">
        <v>209</v>
      </c>
      <c r="I363" s="116" t="s">
        <v>210</v>
      </c>
      <c r="J363" s="116" t="s">
        <v>211</v>
      </c>
      <c r="K363" s="116" t="s">
        <v>856</v>
      </c>
      <c r="L363" s="116" t="s">
        <v>855</v>
      </c>
      <c r="M363" s="116" t="s">
        <v>74</v>
      </c>
      <c r="N363" s="116" t="s">
        <v>214</v>
      </c>
      <c r="O363" s="116">
        <v>4.2767999999999899</v>
      </c>
    </row>
    <row r="364" spans="1:15">
      <c r="A364" s="116" t="s">
        <v>204</v>
      </c>
      <c r="B364" s="116" t="s">
        <v>205</v>
      </c>
      <c r="C364" s="116" t="s">
        <v>2</v>
      </c>
      <c r="D364" s="116">
        <v>158</v>
      </c>
      <c r="E364" s="116" t="s">
        <v>206</v>
      </c>
      <c r="F364" s="116" t="s">
        <v>207</v>
      </c>
      <c r="G364" s="116" t="s">
        <v>208</v>
      </c>
      <c r="H364" s="116" t="s">
        <v>209</v>
      </c>
      <c r="I364" s="116" t="s">
        <v>210</v>
      </c>
      <c r="J364" s="116" t="s">
        <v>211</v>
      </c>
      <c r="K364" s="116" t="s">
        <v>854</v>
      </c>
      <c r="L364" s="116" t="s">
        <v>853</v>
      </c>
      <c r="M364" s="116" t="s">
        <v>74</v>
      </c>
      <c r="N364" s="116" t="s">
        <v>214</v>
      </c>
      <c r="O364" s="116">
        <v>3.9922</v>
      </c>
    </row>
    <row r="365" spans="1:15">
      <c r="A365" s="116" t="s">
        <v>204</v>
      </c>
      <c r="B365" s="116" t="s">
        <v>205</v>
      </c>
      <c r="C365" s="116" t="s">
        <v>2</v>
      </c>
      <c r="D365" s="116">
        <v>158</v>
      </c>
      <c r="E365" s="116" t="s">
        <v>206</v>
      </c>
      <c r="F365" s="116" t="s">
        <v>207</v>
      </c>
      <c r="G365" s="116" t="s">
        <v>208</v>
      </c>
      <c r="H365" s="116" t="s">
        <v>209</v>
      </c>
      <c r="I365" s="116" t="s">
        <v>210</v>
      </c>
      <c r="J365" s="116" t="s">
        <v>211</v>
      </c>
      <c r="K365" s="116" t="s">
        <v>852</v>
      </c>
      <c r="L365" s="116" t="s">
        <v>851</v>
      </c>
      <c r="M365" s="116" t="s">
        <v>74</v>
      </c>
      <c r="N365" s="116" t="s">
        <v>214</v>
      </c>
      <c r="O365" s="116">
        <v>3.7147000000000001</v>
      </c>
    </row>
    <row r="366" spans="1:15">
      <c r="A366" s="116" t="s">
        <v>204</v>
      </c>
      <c r="B366" s="116" t="s">
        <v>205</v>
      </c>
      <c r="C366" s="116" t="s">
        <v>2</v>
      </c>
      <c r="D366" s="116">
        <v>158</v>
      </c>
      <c r="E366" s="116" t="s">
        <v>206</v>
      </c>
      <c r="F366" s="116" t="s">
        <v>207</v>
      </c>
      <c r="G366" s="116" t="s">
        <v>208</v>
      </c>
      <c r="H366" s="116" t="s">
        <v>209</v>
      </c>
      <c r="I366" s="116" t="s">
        <v>210</v>
      </c>
      <c r="J366" s="116" t="s">
        <v>211</v>
      </c>
      <c r="K366" s="116" t="s">
        <v>850</v>
      </c>
      <c r="L366" s="116" t="s">
        <v>849</v>
      </c>
      <c r="M366" s="116" t="s">
        <v>74</v>
      </c>
      <c r="N366" s="116" t="s">
        <v>214</v>
      </c>
      <c r="O366" s="116">
        <v>3.2955000000000001</v>
      </c>
    </row>
    <row r="367" spans="1:15">
      <c r="A367" s="116" t="s">
        <v>204</v>
      </c>
      <c r="B367" s="116" t="s">
        <v>205</v>
      </c>
      <c r="C367" s="116" t="s">
        <v>2</v>
      </c>
      <c r="D367" s="116">
        <v>158</v>
      </c>
      <c r="E367" s="116" t="s">
        <v>206</v>
      </c>
      <c r="F367" s="116" t="s">
        <v>207</v>
      </c>
      <c r="G367" s="116" t="s">
        <v>208</v>
      </c>
      <c r="H367" s="116" t="s">
        <v>209</v>
      </c>
      <c r="I367" s="116" t="s">
        <v>210</v>
      </c>
      <c r="J367" s="116" t="s">
        <v>211</v>
      </c>
      <c r="K367" s="116" t="s">
        <v>848</v>
      </c>
      <c r="L367" s="116" t="s">
        <v>847</v>
      </c>
      <c r="M367" s="116" t="s">
        <v>74</v>
      </c>
      <c r="N367" s="116" t="s">
        <v>214</v>
      </c>
      <c r="O367" s="116">
        <v>3.3073000000000001</v>
      </c>
    </row>
    <row r="368" spans="1:15">
      <c r="A368" s="116" t="s">
        <v>204</v>
      </c>
      <c r="B368" s="116" t="s">
        <v>205</v>
      </c>
      <c r="C368" s="116" t="s">
        <v>2</v>
      </c>
      <c r="D368" s="116">
        <v>158</v>
      </c>
      <c r="E368" s="116" t="s">
        <v>206</v>
      </c>
      <c r="F368" s="116" t="s">
        <v>207</v>
      </c>
      <c r="G368" s="116" t="s">
        <v>208</v>
      </c>
      <c r="H368" s="116" t="s">
        <v>209</v>
      </c>
      <c r="I368" s="116" t="s">
        <v>210</v>
      </c>
      <c r="J368" s="116" t="s">
        <v>211</v>
      </c>
      <c r="K368" s="116" t="s">
        <v>846</v>
      </c>
      <c r="L368" s="116" t="s">
        <v>845</v>
      </c>
      <c r="M368" s="116" t="s">
        <v>74</v>
      </c>
      <c r="N368" s="116" t="s">
        <v>214</v>
      </c>
      <c r="O368" s="116">
        <v>3.2949999999999902</v>
      </c>
    </row>
    <row r="369" spans="1:15">
      <c r="A369" s="116" t="s">
        <v>204</v>
      </c>
      <c r="B369" s="116" t="s">
        <v>205</v>
      </c>
      <c r="C369" s="116" t="s">
        <v>2</v>
      </c>
      <c r="D369" s="116">
        <v>158</v>
      </c>
      <c r="E369" s="116" t="s">
        <v>206</v>
      </c>
      <c r="F369" s="116" t="s">
        <v>207</v>
      </c>
      <c r="G369" s="116" t="s">
        <v>208</v>
      </c>
      <c r="H369" s="116" t="s">
        <v>209</v>
      </c>
      <c r="I369" s="116" t="s">
        <v>210</v>
      </c>
      <c r="J369" s="116" t="s">
        <v>211</v>
      </c>
      <c r="K369" s="116" t="s">
        <v>844</v>
      </c>
      <c r="L369" s="116" t="s">
        <v>843</v>
      </c>
      <c r="M369" s="116" t="s">
        <v>74</v>
      </c>
      <c r="N369" s="116" t="s">
        <v>214</v>
      </c>
      <c r="O369" s="116">
        <v>3.3151000000000002</v>
      </c>
    </row>
    <row r="370" spans="1:15">
      <c r="A370" s="116" t="s">
        <v>204</v>
      </c>
      <c r="B370" s="116" t="s">
        <v>205</v>
      </c>
      <c r="C370" s="116" t="s">
        <v>2</v>
      </c>
      <c r="D370" s="116">
        <v>158</v>
      </c>
      <c r="E370" s="116" t="s">
        <v>206</v>
      </c>
      <c r="F370" s="116" t="s">
        <v>207</v>
      </c>
      <c r="G370" s="116" t="s">
        <v>208</v>
      </c>
      <c r="H370" s="116" t="s">
        <v>209</v>
      </c>
      <c r="I370" s="116" t="s">
        <v>210</v>
      </c>
      <c r="J370" s="116" t="s">
        <v>211</v>
      </c>
      <c r="K370" s="116" t="s">
        <v>842</v>
      </c>
      <c r="L370" s="116" t="s">
        <v>841</v>
      </c>
      <c r="M370" s="116" t="s">
        <v>74</v>
      </c>
      <c r="N370" s="116" t="s">
        <v>214</v>
      </c>
      <c r="O370" s="116">
        <v>3.5142000000000002</v>
      </c>
    </row>
    <row r="371" spans="1:15">
      <c r="A371" s="116" t="s">
        <v>204</v>
      </c>
      <c r="B371" s="116" t="s">
        <v>205</v>
      </c>
      <c r="C371" s="116" t="s">
        <v>2</v>
      </c>
      <c r="D371" s="116">
        <v>158</v>
      </c>
      <c r="E371" s="116" t="s">
        <v>206</v>
      </c>
      <c r="F371" s="116" t="s">
        <v>207</v>
      </c>
      <c r="G371" s="116" t="s">
        <v>208</v>
      </c>
      <c r="H371" s="116" t="s">
        <v>209</v>
      </c>
      <c r="I371" s="116" t="s">
        <v>210</v>
      </c>
      <c r="J371" s="116" t="s">
        <v>211</v>
      </c>
      <c r="K371" s="116" t="s">
        <v>840</v>
      </c>
      <c r="L371" s="116" t="s">
        <v>839</v>
      </c>
      <c r="M371" s="116" t="s">
        <v>74</v>
      </c>
      <c r="N371" s="116" t="s">
        <v>214</v>
      </c>
      <c r="O371" s="116">
        <v>3.5</v>
      </c>
    </row>
    <row r="372" spans="1:15">
      <c r="A372" s="116" t="s">
        <v>204</v>
      </c>
      <c r="B372" s="116" t="s">
        <v>205</v>
      </c>
      <c r="C372" s="116" t="s">
        <v>2</v>
      </c>
      <c r="D372" s="116">
        <v>158</v>
      </c>
      <c r="E372" s="116" t="s">
        <v>206</v>
      </c>
      <c r="F372" s="116" t="s">
        <v>207</v>
      </c>
      <c r="G372" s="116" t="s">
        <v>208</v>
      </c>
      <c r="H372" s="116" t="s">
        <v>209</v>
      </c>
      <c r="I372" s="116" t="s">
        <v>210</v>
      </c>
      <c r="J372" s="116" t="s">
        <v>211</v>
      </c>
      <c r="K372" s="116" t="s">
        <v>838</v>
      </c>
      <c r="L372" s="116" t="s">
        <v>837</v>
      </c>
      <c r="M372" s="116" t="s">
        <v>74</v>
      </c>
      <c r="N372" s="116" t="s">
        <v>214</v>
      </c>
      <c r="O372" s="116">
        <v>3.5268000000000002</v>
      </c>
    </row>
    <row r="373" spans="1:15">
      <c r="A373" s="116" t="s">
        <v>204</v>
      </c>
      <c r="B373" s="116" t="s">
        <v>205</v>
      </c>
      <c r="C373" s="116" t="s">
        <v>2</v>
      </c>
      <c r="D373" s="116">
        <v>158</v>
      </c>
      <c r="E373" s="116" t="s">
        <v>206</v>
      </c>
      <c r="F373" s="116" t="s">
        <v>207</v>
      </c>
      <c r="G373" s="116" t="s">
        <v>208</v>
      </c>
      <c r="H373" s="116" t="s">
        <v>209</v>
      </c>
      <c r="I373" s="116" t="s">
        <v>210</v>
      </c>
      <c r="J373" s="116" t="s">
        <v>211</v>
      </c>
      <c r="K373" s="116" t="s">
        <v>836</v>
      </c>
      <c r="L373" s="116" t="s">
        <v>835</v>
      </c>
      <c r="M373" s="116" t="s">
        <v>74</v>
      </c>
      <c r="N373" s="116" t="s">
        <v>214</v>
      </c>
      <c r="O373" s="116">
        <v>3.9575</v>
      </c>
    </row>
    <row r="374" spans="1:15">
      <c r="A374" s="116" t="s">
        <v>204</v>
      </c>
      <c r="B374" s="116" t="s">
        <v>205</v>
      </c>
      <c r="C374" s="116" t="s">
        <v>2</v>
      </c>
      <c r="D374" s="116">
        <v>158</v>
      </c>
      <c r="E374" s="116" t="s">
        <v>206</v>
      </c>
      <c r="F374" s="116" t="s">
        <v>207</v>
      </c>
      <c r="G374" s="116" t="s">
        <v>208</v>
      </c>
      <c r="H374" s="116" t="s">
        <v>209</v>
      </c>
      <c r="I374" s="116" t="s">
        <v>210</v>
      </c>
      <c r="J374" s="116" t="s">
        <v>211</v>
      </c>
      <c r="K374" s="116" t="s">
        <v>834</v>
      </c>
      <c r="L374" s="116" t="s">
        <v>833</v>
      </c>
      <c r="M374" s="116" t="s">
        <v>74</v>
      </c>
      <c r="N374" s="116" t="s">
        <v>214</v>
      </c>
      <c r="O374" s="116">
        <v>3.69939999999999</v>
      </c>
    </row>
    <row r="375" spans="1:15">
      <c r="A375" s="116" t="s">
        <v>204</v>
      </c>
      <c r="B375" s="116" t="s">
        <v>205</v>
      </c>
      <c r="C375" s="116" t="s">
        <v>2</v>
      </c>
      <c r="D375" s="116">
        <v>158</v>
      </c>
      <c r="E375" s="116" t="s">
        <v>206</v>
      </c>
      <c r="F375" s="116" t="s">
        <v>207</v>
      </c>
      <c r="G375" s="116" t="s">
        <v>208</v>
      </c>
      <c r="H375" s="116" t="s">
        <v>209</v>
      </c>
      <c r="I375" s="116" t="s">
        <v>210</v>
      </c>
      <c r="J375" s="116" t="s">
        <v>211</v>
      </c>
      <c r="K375" s="116" t="s">
        <v>832</v>
      </c>
      <c r="L375" s="116" t="s">
        <v>831</v>
      </c>
      <c r="M375" s="116" t="s">
        <v>74</v>
      </c>
      <c r="N375" s="116" t="s">
        <v>214</v>
      </c>
      <c r="O375" s="116">
        <v>3.5851999999999902</v>
      </c>
    </row>
    <row r="376" spans="1:15">
      <c r="A376" s="116" t="s">
        <v>204</v>
      </c>
      <c r="B376" s="116" t="s">
        <v>205</v>
      </c>
      <c r="C376" s="116" t="s">
        <v>2</v>
      </c>
      <c r="D376" s="116">
        <v>158</v>
      </c>
      <c r="E376" s="116" t="s">
        <v>206</v>
      </c>
      <c r="F376" s="116" t="s">
        <v>207</v>
      </c>
      <c r="G376" s="116" t="s">
        <v>208</v>
      </c>
      <c r="H376" s="116" t="s">
        <v>209</v>
      </c>
      <c r="I376" s="116" t="s">
        <v>210</v>
      </c>
      <c r="J376" s="116" t="s">
        <v>211</v>
      </c>
      <c r="K376" s="116" t="s">
        <v>830</v>
      </c>
      <c r="L376" s="116" t="s">
        <v>829</v>
      </c>
      <c r="M376" s="116" t="s">
        <v>74</v>
      </c>
      <c r="N376" s="116" t="s">
        <v>214</v>
      </c>
      <c r="O376" s="116">
        <v>3.7734000000000001</v>
      </c>
    </row>
    <row r="377" spans="1:15">
      <c r="A377" s="116" t="s">
        <v>204</v>
      </c>
      <c r="B377" s="116" t="s">
        <v>205</v>
      </c>
      <c r="C377" s="116" t="s">
        <v>2</v>
      </c>
      <c r="D377" s="116">
        <v>158</v>
      </c>
      <c r="E377" s="116" t="s">
        <v>206</v>
      </c>
      <c r="F377" s="116" t="s">
        <v>207</v>
      </c>
      <c r="G377" s="116" t="s">
        <v>208</v>
      </c>
      <c r="H377" s="116" t="s">
        <v>209</v>
      </c>
      <c r="I377" s="116" t="s">
        <v>210</v>
      </c>
      <c r="J377" s="116" t="s">
        <v>211</v>
      </c>
      <c r="K377" s="116" t="s">
        <v>828</v>
      </c>
      <c r="L377" s="116" t="s">
        <v>827</v>
      </c>
      <c r="M377" s="116" t="s">
        <v>74</v>
      </c>
      <c r="N377" s="116" t="s">
        <v>214</v>
      </c>
      <c r="O377" s="116">
        <v>3.4946000000000002</v>
      </c>
    </row>
    <row r="378" spans="1:15">
      <c r="A378" s="116" t="s">
        <v>204</v>
      </c>
      <c r="B378" s="116" t="s">
        <v>205</v>
      </c>
      <c r="C378" s="116" t="s">
        <v>2</v>
      </c>
      <c r="D378" s="116">
        <v>158</v>
      </c>
      <c r="E378" s="116" t="s">
        <v>206</v>
      </c>
      <c r="F378" s="116" t="s">
        <v>207</v>
      </c>
      <c r="G378" s="116" t="s">
        <v>208</v>
      </c>
      <c r="H378" s="116" t="s">
        <v>209</v>
      </c>
      <c r="I378" s="116" t="s">
        <v>210</v>
      </c>
      <c r="J378" s="116" t="s">
        <v>211</v>
      </c>
      <c r="K378" s="116" t="s">
        <v>826</v>
      </c>
      <c r="L378" s="116" t="s">
        <v>825</v>
      </c>
      <c r="M378" s="116" t="s">
        <v>74</v>
      </c>
      <c r="N378" s="116" t="s">
        <v>214</v>
      </c>
      <c r="O378" s="116">
        <v>3.4643000000000002</v>
      </c>
    </row>
    <row r="379" spans="1:15">
      <c r="A379" s="116" t="s">
        <v>204</v>
      </c>
      <c r="B379" s="116" t="s">
        <v>205</v>
      </c>
      <c r="C379" s="116" t="s">
        <v>2</v>
      </c>
      <c r="D379" s="116">
        <v>158</v>
      </c>
      <c r="E379" s="116" t="s">
        <v>206</v>
      </c>
      <c r="F379" s="116" t="s">
        <v>207</v>
      </c>
      <c r="G379" s="116" t="s">
        <v>208</v>
      </c>
      <c r="H379" s="116" t="s">
        <v>209</v>
      </c>
      <c r="I379" s="116" t="s">
        <v>210</v>
      </c>
      <c r="J379" s="116" t="s">
        <v>211</v>
      </c>
      <c r="K379" s="116" t="s">
        <v>824</v>
      </c>
      <c r="L379" s="116" t="s">
        <v>823</v>
      </c>
      <c r="M379" s="116" t="s">
        <v>74</v>
      </c>
      <c r="N379" s="116" t="s">
        <v>214</v>
      </c>
      <c r="O379" s="116">
        <v>3.5937999999999901</v>
      </c>
    </row>
    <row r="380" spans="1:15">
      <c r="A380" s="116" t="s">
        <v>204</v>
      </c>
      <c r="B380" s="116" t="s">
        <v>205</v>
      </c>
      <c r="C380" s="116" t="s">
        <v>2</v>
      </c>
      <c r="D380" s="116">
        <v>158</v>
      </c>
      <c r="E380" s="116" t="s">
        <v>206</v>
      </c>
      <c r="F380" s="116" t="s">
        <v>207</v>
      </c>
      <c r="G380" s="116" t="s">
        <v>208</v>
      </c>
      <c r="H380" s="116" t="s">
        <v>209</v>
      </c>
      <c r="I380" s="116" t="s">
        <v>210</v>
      </c>
      <c r="J380" s="116" t="s">
        <v>211</v>
      </c>
      <c r="K380" s="116" t="s">
        <v>822</v>
      </c>
      <c r="L380" s="116" t="s">
        <v>821</v>
      </c>
      <c r="M380" s="116" t="s">
        <v>74</v>
      </c>
      <c r="N380" s="116" t="s">
        <v>214</v>
      </c>
      <c r="O380" s="116">
        <v>3.86459999999999</v>
      </c>
    </row>
    <row r="381" spans="1:15">
      <c r="A381" s="116" t="s">
        <v>204</v>
      </c>
      <c r="B381" s="116" t="s">
        <v>205</v>
      </c>
      <c r="C381" s="116" t="s">
        <v>2</v>
      </c>
      <c r="D381" s="116">
        <v>158</v>
      </c>
      <c r="E381" s="116" t="s">
        <v>206</v>
      </c>
      <c r="F381" s="116" t="s">
        <v>207</v>
      </c>
      <c r="G381" s="116" t="s">
        <v>208</v>
      </c>
      <c r="H381" s="116" t="s">
        <v>209</v>
      </c>
      <c r="I381" s="116" t="s">
        <v>210</v>
      </c>
      <c r="J381" s="116" t="s">
        <v>211</v>
      </c>
      <c r="K381" s="116" t="s">
        <v>820</v>
      </c>
      <c r="L381" s="116" t="s">
        <v>819</v>
      </c>
      <c r="M381" s="116" t="s">
        <v>74</v>
      </c>
      <c r="N381" s="116" t="s">
        <v>214</v>
      </c>
      <c r="O381" s="116">
        <v>3.98</v>
      </c>
    </row>
    <row r="382" spans="1:15">
      <c r="A382" s="116" t="s">
        <v>204</v>
      </c>
      <c r="B382" s="116" t="s">
        <v>205</v>
      </c>
      <c r="C382" s="116" t="s">
        <v>2</v>
      </c>
      <c r="D382" s="116">
        <v>158</v>
      </c>
      <c r="E382" s="116" t="s">
        <v>206</v>
      </c>
      <c r="F382" s="116" t="s">
        <v>207</v>
      </c>
      <c r="G382" s="116" t="s">
        <v>208</v>
      </c>
      <c r="H382" s="116" t="s">
        <v>209</v>
      </c>
      <c r="I382" s="116" t="s">
        <v>210</v>
      </c>
      <c r="J382" s="116" t="s">
        <v>211</v>
      </c>
      <c r="K382" s="116" t="s">
        <v>818</v>
      </c>
      <c r="L382" s="116" t="s">
        <v>817</v>
      </c>
      <c r="M382" s="116" t="s">
        <v>74</v>
      </c>
      <c r="N382" s="116" t="s">
        <v>214</v>
      </c>
      <c r="O382" s="116">
        <v>4.0852000000000004</v>
      </c>
    </row>
    <row r="383" spans="1:15">
      <c r="A383" s="116" t="s">
        <v>204</v>
      </c>
      <c r="B383" s="116" t="s">
        <v>205</v>
      </c>
      <c r="C383" s="116" t="s">
        <v>2</v>
      </c>
      <c r="D383" s="116">
        <v>158</v>
      </c>
      <c r="E383" s="116" t="s">
        <v>206</v>
      </c>
      <c r="F383" s="116" t="s">
        <v>207</v>
      </c>
      <c r="G383" s="116" t="s">
        <v>208</v>
      </c>
      <c r="H383" s="116" t="s">
        <v>209</v>
      </c>
      <c r="I383" s="116" t="s">
        <v>210</v>
      </c>
      <c r="J383" s="116" t="s">
        <v>211</v>
      </c>
      <c r="K383" s="116" t="s">
        <v>816</v>
      </c>
      <c r="L383" s="116" t="s">
        <v>815</v>
      </c>
      <c r="M383" s="116" t="s">
        <v>74</v>
      </c>
      <c r="N383" s="116" t="s">
        <v>214</v>
      </c>
      <c r="O383" s="116">
        <v>4.17119999999999</v>
      </c>
    </row>
    <row r="384" spans="1:15">
      <c r="A384" s="116" t="s">
        <v>204</v>
      </c>
      <c r="B384" s="116" t="s">
        <v>205</v>
      </c>
      <c r="C384" s="116" t="s">
        <v>2</v>
      </c>
      <c r="D384" s="116">
        <v>158</v>
      </c>
      <c r="E384" s="116" t="s">
        <v>206</v>
      </c>
      <c r="F384" s="116" t="s">
        <v>207</v>
      </c>
      <c r="G384" s="116" t="s">
        <v>208</v>
      </c>
      <c r="H384" s="116" t="s">
        <v>209</v>
      </c>
      <c r="I384" s="116" t="s">
        <v>210</v>
      </c>
      <c r="J384" s="116" t="s">
        <v>211</v>
      </c>
      <c r="K384" s="116" t="s">
        <v>814</v>
      </c>
      <c r="L384" s="116" t="s">
        <v>813</v>
      </c>
      <c r="M384" s="116" t="s">
        <v>74</v>
      </c>
      <c r="N384" s="116" t="s">
        <v>214</v>
      </c>
      <c r="O384" s="116">
        <v>3.9432</v>
      </c>
    </row>
    <row r="385" spans="1:15">
      <c r="A385" s="116" t="s">
        <v>204</v>
      </c>
      <c r="B385" s="116" t="s">
        <v>205</v>
      </c>
      <c r="C385" s="116" t="s">
        <v>2</v>
      </c>
      <c r="D385" s="116">
        <v>158</v>
      </c>
      <c r="E385" s="116" t="s">
        <v>206</v>
      </c>
      <c r="F385" s="116" t="s">
        <v>207</v>
      </c>
      <c r="G385" s="116" t="s">
        <v>208</v>
      </c>
      <c r="H385" s="116" t="s">
        <v>209</v>
      </c>
      <c r="I385" s="116" t="s">
        <v>210</v>
      </c>
      <c r="J385" s="116" t="s">
        <v>211</v>
      </c>
      <c r="K385" s="116" t="s">
        <v>812</v>
      </c>
      <c r="L385" s="116" t="s">
        <v>811</v>
      </c>
      <c r="M385" s="116" t="s">
        <v>74</v>
      </c>
      <c r="N385" s="116" t="s">
        <v>214</v>
      </c>
      <c r="O385" s="116">
        <v>4.3624999999999901</v>
      </c>
    </row>
    <row r="386" spans="1:15">
      <c r="A386" s="116" t="s">
        <v>204</v>
      </c>
      <c r="B386" s="116" t="s">
        <v>205</v>
      </c>
      <c r="C386" s="116" t="s">
        <v>2</v>
      </c>
      <c r="D386" s="116">
        <v>158</v>
      </c>
      <c r="E386" s="116" t="s">
        <v>206</v>
      </c>
      <c r="F386" s="116" t="s">
        <v>207</v>
      </c>
      <c r="G386" s="116" t="s">
        <v>208</v>
      </c>
      <c r="H386" s="116" t="s">
        <v>209</v>
      </c>
      <c r="I386" s="116" t="s">
        <v>210</v>
      </c>
      <c r="J386" s="116" t="s">
        <v>211</v>
      </c>
      <c r="K386" s="116" t="s">
        <v>810</v>
      </c>
      <c r="L386" s="116" t="s">
        <v>809</v>
      </c>
      <c r="M386" s="116" t="s">
        <v>74</v>
      </c>
      <c r="N386" s="116" t="s">
        <v>214</v>
      </c>
      <c r="O386" s="116">
        <v>4.09375</v>
      </c>
    </row>
    <row r="387" spans="1:15">
      <c r="A387" s="116" t="s">
        <v>204</v>
      </c>
      <c r="B387" s="116" t="s">
        <v>205</v>
      </c>
      <c r="C387" s="116" t="s">
        <v>2</v>
      </c>
      <c r="D387" s="116">
        <v>158</v>
      </c>
      <c r="E387" s="116" t="s">
        <v>206</v>
      </c>
      <c r="F387" s="116" t="s">
        <v>207</v>
      </c>
      <c r="G387" s="116" t="s">
        <v>208</v>
      </c>
      <c r="H387" s="116" t="s">
        <v>209</v>
      </c>
      <c r="I387" s="116" t="s">
        <v>210</v>
      </c>
      <c r="J387" s="116" t="s">
        <v>211</v>
      </c>
      <c r="K387" s="116" t="s">
        <v>808</v>
      </c>
      <c r="L387" s="116" t="s">
        <v>807</v>
      </c>
      <c r="M387" s="116" t="s">
        <v>74</v>
      </c>
      <c r="N387" s="116" t="s">
        <v>214</v>
      </c>
      <c r="O387" s="116">
        <v>4.1792800000000003</v>
      </c>
    </row>
    <row r="388" spans="1:15">
      <c r="A388" s="116" t="s">
        <v>204</v>
      </c>
      <c r="B388" s="116" t="s">
        <v>205</v>
      </c>
      <c r="C388" s="116" t="s">
        <v>2</v>
      </c>
      <c r="D388" s="116">
        <v>158</v>
      </c>
      <c r="E388" s="116" t="s">
        <v>206</v>
      </c>
      <c r="F388" s="116" t="s">
        <v>207</v>
      </c>
      <c r="G388" s="116" t="s">
        <v>208</v>
      </c>
      <c r="H388" s="116" t="s">
        <v>209</v>
      </c>
      <c r="I388" s="116" t="s">
        <v>210</v>
      </c>
      <c r="J388" s="116" t="s">
        <v>211</v>
      </c>
      <c r="K388" s="116" t="s">
        <v>806</v>
      </c>
      <c r="L388" s="116" t="s">
        <v>805</v>
      </c>
      <c r="M388" s="116" t="s">
        <v>74</v>
      </c>
      <c r="N388" s="116" t="s">
        <v>214</v>
      </c>
      <c r="O388" s="116">
        <v>4.2542600000000004</v>
      </c>
    </row>
    <row r="389" spans="1:15">
      <c r="A389" s="116" t="s">
        <v>204</v>
      </c>
      <c r="B389" s="116" t="s">
        <v>205</v>
      </c>
      <c r="C389" s="116" t="s">
        <v>2</v>
      </c>
      <c r="D389" s="116">
        <v>158</v>
      </c>
      <c r="E389" s="116" t="s">
        <v>206</v>
      </c>
      <c r="F389" s="116" t="s">
        <v>207</v>
      </c>
      <c r="G389" s="116" t="s">
        <v>208</v>
      </c>
      <c r="H389" s="116" t="s">
        <v>209</v>
      </c>
      <c r="I389" s="116" t="s">
        <v>210</v>
      </c>
      <c r="J389" s="116" t="s">
        <v>211</v>
      </c>
      <c r="K389" s="116" t="s">
        <v>804</v>
      </c>
      <c r="L389" s="116" t="s">
        <v>803</v>
      </c>
      <c r="M389" s="116" t="s">
        <v>74</v>
      </c>
      <c r="N389" s="116" t="s">
        <v>214</v>
      </c>
      <c r="O389" s="116">
        <v>4.42030999999999</v>
      </c>
    </row>
    <row r="390" spans="1:15">
      <c r="A390" s="116" t="s">
        <v>204</v>
      </c>
      <c r="B390" s="116" t="s">
        <v>205</v>
      </c>
      <c r="C390" s="116" t="s">
        <v>2</v>
      </c>
      <c r="D390" s="116">
        <v>158</v>
      </c>
      <c r="E390" s="116" t="s">
        <v>206</v>
      </c>
      <c r="F390" s="116" t="s">
        <v>207</v>
      </c>
      <c r="G390" s="116" t="s">
        <v>208</v>
      </c>
      <c r="H390" s="116" t="s">
        <v>209</v>
      </c>
      <c r="I390" s="116" t="s">
        <v>210</v>
      </c>
      <c r="J390" s="116" t="s">
        <v>211</v>
      </c>
      <c r="K390" s="116" t="s">
        <v>802</v>
      </c>
      <c r="L390" s="116" t="s">
        <v>801</v>
      </c>
      <c r="M390" s="116" t="s">
        <v>74</v>
      </c>
      <c r="N390" s="116" t="s">
        <v>214</v>
      </c>
      <c r="O390" s="116">
        <v>4.6749999999999901</v>
      </c>
    </row>
    <row r="391" spans="1:15">
      <c r="A391" s="116" t="s">
        <v>204</v>
      </c>
      <c r="B391" s="116" t="s">
        <v>205</v>
      </c>
      <c r="C391" s="116" t="s">
        <v>2</v>
      </c>
      <c r="D391" s="116">
        <v>158</v>
      </c>
      <c r="E391" s="116" t="s">
        <v>206</v>
      </c>
      <c r="F391" s="116" t="s">
        <v>207</v>
      </c>
      <c r="G391" s="116" t="s">
        <v>208</v>
      </c>
      <c r="H391" s="116" t="s">
        <v>209</v>
      </c>
      <c r="I391" s="116" t="s">
        <v>210</v>
      </c>
      <c r="J391" s="116" t="s">
        <v>211</v>
      </c>
      <c r="K391" s="116" t="s">
        <v>800</v>
      </c>
      <c r="L391" s="116" t="s">
        <v>799</v>
      </c>
      <c r="M391" s="116" t="s">
        <v>74</v>
      </c>
      <c r="N391" s="116" t="s">
        <v>214</v>
      </c>
      <c r="O391" s="116">
        <v>5.1377800000000002</v>
      </c>
    </row>
    <row r="392" spans="1:15">
      <c r="A392" s="116" t="s">
        <v>204</v>
      </c>
      <c r="B392" s="116" t="s">
        <v>205</v>
      </c>
      <c r="C392" s="116" t="s">
        <v>2</v>
      </c>
      <c r="D392" s="116">
        <v>158</v>
      </c>
      <c r="E392" s="116" t="s">
        <v>206</v>
      </c>
      <c r="F392" s="116" t="s">
        <v>207</v>
      </c>
      <c r="G392" s="116" t="s">
        <v>208</v>
      </c>
      <c r="H392" s="116" t="s">
        <v>209</v>
      </c>
      <c r="I392" s="116" t="s">
        <v>210</v>
      </c>
      <c r="J392" s="116" t="s">
        <v>211</v>
      </c>
      <c r="K392" s="116" t="s">
        <v>798</v>
      </c>
      <c r="L392" s="116" t="s">
        <v>797</v>
      </c>
      <c r="M392" s="116" t="s">
        <v>74</v>
      </c>
      <c r="N392" s="116" t="s">
        <v>214</v>
      </c>
      <c r="O392" s="116">
        <v>5.2247000000000003</v>
      </c>
    </row>
    <row r="393" spans="1:15">
      <c r="A393" s="116" t="s">
        <v>204</v>
      </c>
      <c r="B393" s="116" t="s">
        <v>205</v>
      </c>
      <c r="C393" s="116" t="s">
        <v>2</v>
      </c>
      <c r="D393" s="116">
        <v>158</v>
      </c>
      <c r="E393" s="116" t="s">
        <v>206</v>
      </c>
      <c r="F393" s="116" t="s">
        <v>207</v>
      </c>
      <c r="G393" s="116" t="s">
        <v>208</v>
      </c>
      <c r="H393" s="116" t="s">
        <v>209</v>
      </c>
      <c r="I393" s="116" t="s">
        <v>210</v>
      </c>
      <c r="J393" s="116" t="s">
        <v>211</v>
      </c>
      <c r="K393" s="116" t="s">
        <v>796</v>
      </c>
      <c r="L393" s="116" t="s">
        <v>795</v>
      </c>
      <c r="M393" s="116" t="s">
        <v>74</v>
      </c>
      <c r="N393" s="116" t="s">
        <v>214</v>
      </c>
      <c r="O393" s="116">
        <v>5.3804299999999898</v>
      </c>
    </row>
    <row r="394" spans="1:15">
      <c r="A394" s="116" t="s">
        <v>204</v>
      </c>
      <c r="B394" s="116" t="s">
        <v>205</v>
      </c>
      <c r="C394" s="116" t="s">
        <v>2</v>
      </c>
      <c r="D394" s="116">
        <v>158</v>
      </c>
      <c r="E394" s="116" t="s">
        <v>206</v>
      </c>
      <c r="F394" s="116" t="s">
        <v>207</v>
      </c>
      <c r="G394" s="116" t="s">
        <v>208</v>
      </c>
      <c r="H394" s="116" t="s">
        <v>209</v>
      </c>
      <c r="I394" s="116" t="s">
        <v>210</v>
      </c>
      <c r="J394" s="116" t="s">
        <v>211</v>
      </c>
      <c r="K394" s="116" t="s">
        <v>794</v>
      </c>
      <c r="L394" s="116" t="s">
        <v>793</v>
      </c>
      <c r="M394" s="116" t="s">
        <v>74</v>
      </c>
      <c r="N394" s="116" t="s">
        <v>214</v>
      </c>
      <c r="O394" s="116">
        <v>5.4312500000000004</v>
      </c>
    </row>
    <row r="395" spans="1:15">
      <c r="A395" s="116" t="s">
        <v>204</v>
      </c>
      <c r="B395" s="116" t="s">
        <v>205</v>
      </c>
      <c r="C395" s="116" t="s">
        <v>2</v>
      </c>
      <c r="D395" s="116">
        <v>158</v>
      </c>
      <c r="E395" s="116" t="s">
        <v>206</v>
      </c>
      <c r="F395" s="116" t="s">
        <v>207</v>
      </c>
      <c r="G395" s="116" t="s">
        <v>208</v>
      </c>
      <c r="H395" s="116" t="s">
        <v>209</v>
      </c>
      <c r="I395" s="116" t="s">
        <v>210</v>
      </c>
      <c r="J395" s="116" t="s">
        <v>211</v>
      </c>
      <c r="K395" s="116" t="s">
        <v>792</v>
      </c>
      <c r="L395" s="116" t="s">
        <v>791</v>
      </c>
      <c r="M395" s="116" t="s">
        <v>74</v>
      </c>
      <c r="N395" s="116" t="s">
        <v>214</v>
      </c>
      <c r="O395" s="116">
        <v>6.0089300000000003</v>
      </c>
    </row>
    <row r="396" spans="1:15">
      <c r="A396" s="116" t="s">
        <v>204</v>
      </c>
      <c r="B396" s="116" t="s">
        <v>205</v>
      </c>
      <c r="C396" s="116" t="s">
        <v>2</v>
      </c>
      <c r="D396" s="116">
        <v>158</v>
      </c>
      <c r="E396" s="116" t="s">
        <v>206</v>
      </c>
      <c r="F396" s="116" t="s">
        <v>207</v>
      </c>
      <c r="G396" s="116" t="s">
        <v>208</v>
      </c>
      <c r="H396" s="116" t="s">
        <v>209</v>
      </c>
      <c r="I396" s="116" t="s">
        <v>210</v>
      </c>
      <c r="J396" s="116" t="s">
        <v>211</v>
      </c>
      <c r="K396" s="116" t="s">
        <v>790</v>
      </c>
      <c r="L396" s="116" t="s">
        <v>789</v>
      </c>
      <c r="M396" s="116" t="s">
        <v>74</v>
      </c>
      <c r="N396" s="116" t="s">
        <v>214</v>
      </c>
      <c r="O396" s="116">
        <v>6.1515599999999901</v>
      </c>
    </row>
    <row r="397" spans="1:15">
      <c r="A397" s="116" t="s">
        <v>204</v>
      </c>
      <c r="B397" s="116" t="s">
        <v>205</v>
      </c>
      <c r="C397" s="116" t="s">
        <v>2</v>
      </c>
      <c r="D397" s="116">
        <v>158</v>
      </c>
      <c r="E397" s="116" t="s">
        <v>206</v>
      </c>
      <c r="F397" s="116" t="s">
        <v>207</v>
      </c>
      <c r="G397" s="116" t="s">
        <v>208</v>
      </c>
      <c r="H397" s="116" t="s">
        <v>209</v>
      </c>
      <c r="I397" s="116" t="s">
        <v>210</v>
      </c>
      <c r="J397" s="116" t="s">
        <v>211</v>
      </c>
      <c r="K397" s="116" t="s">
        <v>788</v>
      </c>
      <c r="L397" s="116" t="s">
        <v>787</v>
      </c>
      <c r="M397" s="116" t="s">
        <v>74</v>
      </c>
      <c r="N397" s="116" t="s">
        <v>214</v>
      </c>
      <c r="O397" s="116">
        <v>6.4479199999999901</v>
      </c>
    </row>
    <row r="398" spans="1:15">
      <c r="A398" s="116" t="s">
        <v>204</v>
      </c>
      <c r="B398" s="116" t="s">
        <v>205</v>
      </c>
      <c r="C398" s="116" t="s">
        <v>2</v>
      </c>
      <c r="D398" s="116">
        <v>158</v>
      </c>
      <c r="E398" s="116" t="s">
        <v>206</v>
      </c>
      <c r="F398" s="116" t="s">
        <v>207</v>
      </c>
      <c r="G398" s="116" t="s">
        <v>208</v>
      </c>
      <c r="H398" s="116" t="s">
        <v>209</v>
      </c>
      <c r="I398" s="116" t="s">
        <v>210</v>
      </c>
      <c r="J398" s="116" t="s">
        <v>211</v>
      </c>
      <c r="K398" s="116" t="s">
        <v>786</v>
      </c>
      <c r="L398" s="116" t="s">
        <v>785</v>
      </c>
      <c r="M398" s="116" t="s">
        <v>74</v>
      </c>
      <c r="N398" s="116" t="s">
        <v>214</v>
      </c>
      <c r="O398" s="116">
        <v>6.5805899999999902</v>
      </c>
    </row>
    <row r="399" spans="1:15">
      <c r="A399" s="116" t="s">
        <v>204</v>
      </c>
      <c r="B399" s="116" t="s">
        <v>205</v>
      </c>
      <c r="C399" s="116" t="s">
        <v>2</v>
      </c>
      <c r="D399" s="116">
        <v>158</v>
      </c>
      <c r="E399" s="116" t="s">
        <v>206</v>
      </c>
      <c r="F399" s="116" t="s">
        <v>207</v>
      </c>
      <c r="G399" s="116" t="s">
        <v>208</v>
      </c>
      <c r="H399" s="116" t="s">
        <v>209</v>
      </c>
      <c r="I399" s="116" t="s">
        <v>210</v>
      </c>
      <c r="J399" s="116" t="s">
        <v>211</v>
      </c>
      <c r="K399" s="116" t="s">
        <v>784</v>
      </c>
      <c r="L399" s="116" t="s">
        <v>783</v>
      </c>
      <c r="M399" s="116" t="s">
        <v>74</v>
      </c>
      <c r="N399" s="116" t="s">
        <v>214</v>
      </c>
      <c r="O399" s="116">
        <v>6.6430899999999902</v>
      </c>
    </row>
    <row r="400" spans="1:15">
      <c r="A400" s="116" t="s">
        <v>204</v>
      </c>
      <c r="B400" s="116" t="s">
        <v>205</v>
      </c>
      <c r="C400" s="116" t="s">
        <v>2</v>
      </c>
      <c r="D400" s="116">
        <v>158</v>
      </c>
      <c r="E400" s="116" t="s">
        <v>206</v>
      </c>
      <c r="F400" s="116" t="s">
        <v>207</v>
      </c>
      <c r="G400" s="116" t="s">
        <v>208</v>
      </c>
      <c r="H400" s="116" t="s">
        <v>209</v>
      </c>
      <c r="I400" s="116" t="s">
        <v>210</v>
      </c>
      <c r="J400" s="116" t="s">
        <v>211</v>
      </c>
      <c r="K400" s="116" t="s">
        <v>782</v>
      </c>
      <c r="L400" s="116" t="s">
        <v>781</v>
      </c>
      <c r="M400" s="116" t="s">
        <v>74</v>
      </c>
      <c r="N400" s="116" t="s">
        <v>214</v>
      </c>
      <c r="O400" s="116">
        <v>6.8169599999999901</v>
      </c>
    </row>
    <row r="401" spans="1:15">
      <c r="A401" s="116" t="s">
        <v>204</v>
      </c>
      <c r="B401" s="116" t="s">
        <v>205</v>
      </c>
      <c r="C401" s="116" t="s">
        <v>2</v>
      </c>
      <c r="D401" s="116">
        <v>158</v>
      </c>
      <c r="E401" s="116" t="s">
        <v>206</v>
      </c>
      <c r="F401" s="116" t="s">
        <v>207</v>
      </c>
      <c r="G401" s="116" t="s">
        <v>208</v>
      </c>
      <c r="H401" s="116" t="s">
        <v>209</v>
      </c>
      <c r="I401" s="116" t="s">
        <v>210</v>
      </c>
      <c r="J401" s="116" t="s">
        <v>211</v>
      </c>
      <c r="K401" s="116" t="s">
        <v>780</v>
      </c>
      <c r="L401" s="116" t="s">
        <v>779</v>
      </c>
      <c r="M401" s="116" t="s">
        <v>74</v>
      </c>
      <c r="N401" s="116" t="s">
        <v>214</v>
      </c>
      <c r="O401" s="116">
        <v>7.1624999999999899</v>
      </c>
    </row>
    <row r="402" spans="1:15">
      <c r="A402" s="116" t="s">
        <v>204</v>
      </c>
      <c r="B402" s="116" t="s">
        <v>205</v>
      </c>
      <c r="C402" s="116" t="s">
        <v>2</v>
      </c>
      <c r="D402" s="116">
        <v>158</v>
      </c>
      <c r="E402" s="116" t="s">
        <v>206</v>
      </c>
      <c r="F402" s="116" t="s">
        <v>207</v>
      </c>
      <c r="G402" s="116" t="s">
        <v>208</v>
      </c>
      <c r="H402" s="116" t="s">
        <v>209</v>
      </c>
      <c r="I402" s="116" t="s">
        <v>210</v>
      </c>
      <c r="J402" s="116" t="s">
        <v>211</v>
      </c>
      <c r="K402" s="116" t="s">
        <v>778</v>
      </c>
      <c r="L402" s="116" t="s">
        <v>777</v>
      </c>
      <c r="M402" s="116" t="s">
        <v>74</v>
      </c>
      <c r="N402" s="116" t="s">
        <v>214</v>
      </c>
      <c r="O402" s="116">
        <v>7.2589300000000003</v>
      </c>
    </row>
    <row r="403" spans="1:15">
      <c r="A403" s="116" t="s">
        <v>204</v>
      </c>
      <c r="B403" s="116" t="s">
        <v>205</v>
      </c>
      <c r="C403" s="116" t="s">
        <v>2</v>
      </c>
      <c r="D403" s="116">
        <v>158</v>
      </c>
      <c r="E403" s="116" t="s">
        <v>206</v>
      </c>
      <c r="F403" s="116" t="s">
        <v>207</v>
      </c>
      <c r="G403" s="116" t="s">
        <v>208</v>
      </c>
      <c r="H403" s="116" t="s">
        <v>209</v>
      </c>
      <c r="I403" s="116" t="s">
        <v>210</v>
      </c>
      <c r="J403" s="116" t="s">
        <v>211</v>
      </c>
      <c r="K403" s="116" t="s">
        <v>776</v>
      </c>
      <c r="L403" s="116" t="s">
        <v>775</v>
      </c>
      <c r="M403" s="116" t="s">
        <v>74</v>
      </c>
      <c r="N403" s="116" t="s">
        <v>214</v>
      </c>
      <c r="O403" s="116">
        <v>7.3645800000000001</v>
      </c>
    </row>
    <row r="404" spans="1:15">
      <c r="A404" s="116" t="s">
        <v>204</v>
      </c>
      <c r="B404" s="116" t="s">
        <v>205</v>
      </c>
      <c r="C404" s="116" t="s">
        <v>2</v>
      </c>
      <c r="D404" s="116">
        <v>158</v>
      </c>
      <c r="E404" s="116" t="s">
        <v>206</v>
      </c>
      <c r="F404" s="116" t="s">
        <v>207</v>
      </c>
      <c r="G404" s="116" t="s">
        <v>208</v>
      </c>
      <c r="H404" s="116" t="s">
        <v>209</v>
      </c>
      <c r="I404" s="116" t="s">
        <v>210</v>
      </c>
      <c r="J404" s="116" t="s">
        <v>211</v>
      </c>
      <c r="K404" s="116" t="s">
        <v>774</v>
      </c>
      <c r="L404" s="116" t="s">
        <v>773</v>
      </c>
      <c r="M404" s="116" t="s">
        <v>74</v>
      </c>
      <c r="N404" s="116" t="s">
        <v>214</v>
      </c>
      <c r="O404" s="116">
        <v>7.5241499999999899</v>
      </c>
    </row>
    <row r="405" spans="1:15">
      <c r="A405" s="116" t="s">
        <v>204</v>
      </c>
      <c r="B405" s="116" t="s">
        <v>205</v>
      </c>
      <c r="C405" s="116" t="s">
        <v>2</v>
      </c>
      <c r="D405" s="116">
        <v>158</v>
      </c>
      <c r="E405" s="116" t="s">
        <v>206</v>
      </c>
      <c r="F405" s="116" t="s">
        <v>207</v>
      </c>
      <c r="G405" s="116" t="s">
        <v>208</v>
      </c>
      <c r="H405" s="116" t="s">
        <v>209</v>
      </c>
      <c r="I405" s="116" t="s">
        <v>210</v>
      </c>
      <c r="J405" s="116" t="s">
        <v>211</v>
      </c>
      <c r="K405" s="116" t="s">
        <v>772</v>
      </c>
      <c r="L405" s="116" t="s">
        <v>771</v>
      </c>
      <c r="M405" s="116" t="s">
        <v>74</v>
      </c>
      <c r="N405" s="116" t="s">
        <v>214</v>
      </c>
      <c r="O405" s="116">
        <v>7.54347999999999</v>
      </c>
    </row>
    <row r="406" spans="1:15">
      <c r="A406" s="116" t="s">
        <v>204</v>
      </c>
      <c r="B406" s="116" t="s">
        <v>205</v>
      </c>
      <c r="C406" s="116" t="s">
        <v>2</v>
      </c>
      <c r="D406" s="116">
        <v>158</v>
      </c>
      <c r="E406" s="116" t="s">
        <v>206</v>
      </c>
      <c r="F406" s="116" t="s">
        <v>207</v>
      </c>
      <c r="G406" s="116" t="s">
        <v>208</v>
      </c>
      <c r="H406" s="116" t="s">
        <v>209</v>
      </c>
      <c r="I406" s="116" t="s">
        <v>210</v>
      </c>
      <c r="J406" s="116" t="s">
        <v>211</v>
      </c>
      <c r="K406" s="116" t="s">
        <v>770</v>
      </c>
      <c r="L406" s="116" t="s">
        <v>769</v>
      </c>
      <c r="M406" s="116" t="s">
        <v>74</v>
      </c>
      <c r="N406" s="116" t="s">
        <v>214</v>
      </c>
      <c r="O406" s="116">
        <v>7.7631600000000001</v>
      </c>
    </row>
    <row r="407" spans="1:15">
      <c r="A407" s="116" t="s">
        <v>204</v>
      </c>
      <c r="B407" s="116" t="s">
        <v>205</v>
      </c>
      <c r="C407" s="116" t="s">
        <v>2</v>
      </c>
      <c r="D407" s="116">
        <v>158</v>
      </c>
      <c r="E407" s="116" t="s">
        <v>206</v>
      </c>
      <c r="F407" s="116" t="s">
        <v>207</v>
      </c>
      <c r="G407" s="116" t="s">
        <v>208</v>
      </c>
      <c r="H407" s="116" t="s">
        <v>209</v>
      </c>
      <c r="I407" s="116" t="s">
        <v>210</v>
      </c>
      <c r="J407" s="116" t="s">
        <v>211</v>
      </c>
      <c r="K407" s="116" t="s">
        <v>768</v>
      </c>
      <c r="L407" s="116" t="s">
        <v>767</v>
      </c>
      <c r="M407" s="116" t="s">
        <v>74</v>
      </c>
      <c r="N407" s="116" t="s">
        <v>214</v>
      </c>
      <c r="O407" s="116">
        <v>7.8110799999999898</v>
      </c>
    </row>
    <row r="408" spans="1:15">
      <c r="A408" s="116" t="s">
        <v>204</v>
      </c>
      <c r="B408" s="116" t="s">
        <v>205</v>
      </c>
      <c r="C408" s="116" t="s">
        <v>2</v>
      </c>
      <c r="D408" s="116">
        <v>158</v>
      </c>
      <c r="E408" s="116" t="s">
        <v>206</v>
      </c>
      <c r="F408" s="116" t="s">
        <v>207</v>
      </c>
      <c r="G408" s="116" t="s">
        <v>208</v>
      </c>
      <c r="H408" s="116" t="s">
        <v>209</v>
      </c>
      <c r="I408" s="116" t="s">
        <v>210</v>
      </c>
      <c r="J408" s="116" t="s">
        <v>211</v>
      </c>
      <c r="K408" s="116" t="s">
        <v>766</v>
      </c>
      <c r="L408" s="116" t="s">
        <v>765</v>
      </c>
      <c r="M408" s="116" t="s">
        <v>74</v>
      </c>
      <c r="N408" s="116" t="s">
        <v>214</v>
      </c>
      <c r="O408" s="116">
        <v>8.0765600000000006</v>
      </c>
    </row>
    <row r="409" spans="1:15">
      <c r="A409" s="116" t="s">
        <v>204</v>
      </c>
      <c r="B409" s="116" t="s">
        <v>205</v>
      </c>
      <c r="C409" s="116" t="s">
        <v>2</v>
      </c>
      <c r="D409" s="116">
        <v>158</v>
      </c>
      <c r="E409" s="116" t="s">
        <v>206</v>
      </c>
      <c r="F409" s="116" t="s">
        <v>207</v>
      </c>
      <c r="G409" s="116" t="s">
        <v>208</v>
      </c>
      <c r="H409" s="116" t="s">
        <v>209</v>
      </c>
      <c r="I409" s="116" t="s">
        <v>210</v>
      </c>
      <c r="J409" s="116" t="s">
        <v>211</v>
      </c>
      <c r="K409" s="116" t="s">
        <v>764</v>
      </c>
      <c r="L409" s="116" t="s">
        <v>763</v>
      </c>
      <c r="M409" s="116" t="s">
        <v>74</v>
      </c>
      <c r="N409" s="116" t="s">
        <v>214</v>
      </c>
      <c r="O409" s="116">
        <v>8.2296899999999908</v>
      </c>
    </row>
    <row r="410" spans="1:15">
      <c r="A410" s="116" t="s">
        <v>204</v>
      </c>
      <c r="B410" s="116" t="s">
        <v>205</v>
      </c>
      <c r="C410" s="116" t="s">
        <v>2</v>
      </c>
      <c r="D410" s="116">
        <v>158</v>
      </c>
      <c r="E410" s="116" t="s">
        <v>206</v>
      </c>
      <c r="F410" s="116" t="s">
        <v>207</v>
      </c>
      <c r="G410" s="116" t="s">
        <v>208</v>
      </c>
      <c r="H410" s="116" t="s">
        <v>209</v>
      </c>
      <c r="I410" s="116" t="s">
        <v>210</v>
      </c>
      <c r="J410" s="116" t="s">
        <v>211</v>
      </c>
      <c r="K410" s="116" t="s">
        <v>762</v>
      </c>
      <c r="L410" s="116" t="s">
        <v>761</v>
      </c>
      <c r="M410" s="116" t="s">
        <v>74</v>
      </c>
      <c r="N410" s="116" t="s">
        <v>214</v>
      </c>
      <c r="O410" s="116">
        <v>8.0542800000000003</v>
      </c>
    </row>
    <row r="411" spans="1:15">
      <c r="A411" s="116" t="s">
        <v>204</v>
      </c>
      <c r="B411" s="116" t="s">
        <v>205</v>
      </c>
      <c r="C411" s="116" t="s">
        <v>2</v>
      </c>
      <c r="D411" s="116">
        <v>158</v>
      </c>
      <c r="E411" s="116" t="s">
        <v>206</v>
      </c>
      <c r="F411" s="116" t="s">
        <v>207</v>
      </c>
      <c r="G411" s="116" t="s">
        <v>208</v>
      </c>
      <c r="H411" s="116" t="s">
        <v>209</v>
      </c>
      <c r="I411" s="116" t="s">
        <v>210</v>
      </c>
      <c r="J411" s="116" t="s">
        <v>211</v>
      </c>
      <c r="K411" s="116" t="s">
        <v>760</v>
      </c>
      <c r="L411" s="116" t="s">
        <v>759</v>
      </c>
      <c r="M411" s="116" t="s">
        <v>74</v>
      </c>
      <c r="N411" s="116" t="s">
        <v>214</v>
      </c>
      <c r="O411" s="116">
        <v>8.1200700000000001</v>
      </c>
    </row>
    <row r="412" spans="1:15">
      <c r="A412" s="116" t="s">
        <v>204</v>
      </c>
      <c r="B412" s="116" t="s">
        <v>205</v>
      </c>
      <c r="C412" s="116" t="s">
        <v>2</v>
      </c>
      <c r="D412" s="116">
        <v>158</v>
      </c>
      <c r="E412" s="116" t="s">
        <v>206</v>
      </c>
      <c r="F412" s="116" t="s">
        <v>207</v>
      </c>
      <c r="G412" s="116" t="s">
        <v>208</v>
      </c>
      <c r="H412" s="116" t="s">
        <v>209</v>
      </c>
      <c r="I412" s="116" t="s">
        <v>210</v>
      </c>
      <c r="J412" s="116" t="s">
        <v>211</v>
      </c>
      <c r="K412" s="116" t="s">
        <v>758</v>
      </c>
      <c r="L412" s="116" t="s">
        <v>757</v>
      </c>
      <c r="M412" s="116" t="s">
        <v>74</v>
      </c>
      <c r="N412" s="116" t="s">
        <v>214</v>
      </c>
      <c r="O412" s="116">
        <v>8.2781300000000009</v>
      </c>
    </row>
    <row r="413" spans="1:15">
      <c r="A413" s="116" t="s">
        <v>204</v>
      </c>
      <c r="B413" s="116" t="s">
        <v>205</v>
      </c>
      <c r="C413" s="116" t="s">
        <v>2</v>
      </c>
      <c r="D413" s="116">
        <v>158</v>
      </c>
      <c r="E413" s="116" t="s">
        <v>206</v>
      </c>
      <c r="F413" s="116" t="s">
        <v>207</v>
      </c>
      <c r="G413" s="116" t="s">
        <v>208</v>
      </c>
      <c r="H413" s="116" t="s">
        <v>209</v>
      </c>
      <c r="I413" s="116" t="s">
        <v>210</v>
      </c>
      <c r="J413" s="116" t="s">
        <v>211</v>
      </c>
      <c r="K413" s="116" t="s">
        <v>756</v>
      </c>
      <c r="L413" s="116" t="s">
        <v>755</v>
      </c>
      <c r="M413" s="116" t="s">
        <v>74</v>
      </c>
      <c r="N413" s="116" t="s">
        <v>214</v>
      </c>
      <c r="O413" s="116">
        <v>8.2336299999999891</v>
      </c>
    </row>
    <row r="414" spans="1:15">
      <c r="A414" s="116" t="s">
        <v>204</v>
      </c>
      <c r="B414" s="116" t="s">
        <v>205</v>
      </c>
      <c r="C414" s="116" t="s">
        <v>2</v>
      </c>
      <c r="D414" s="116">
        <v>158</v>
      </c>
      <c r="E414" s="116" t="s">
        <v>206</v>
      </c>
      <c r="F414" s="116" t="s">
        <v>207</v>
      </c>
      <c r="G414" s="116" t="s">
        <v>208</v>
      </c>
      <c r="H414" s="116" t="s">
        <v>209</v>
      </c>
      <c r="I414" s="116" t="s">
        <v>210</v>
      </c>
      <c r="J414" s="116" t="s">
        <v>211</v>
      </c>
      <c r="K414" s="116" t="s">
        <v>754</v>
      </c>
      <c r="L414" s="116" t="s">
        <v>753</v>
      </c>
      <c r="M414" s="116" t="s">
        <v>74</v>
      </c>
      <c r="N414" s="116" t="s">
        <v>214</v>
      </c>
      <c r="O414" s="116">
        <v>8.0327400000000004</v>
      </c>
    </row>
    <row r="415" spans="1:15">
      <c r="A415" s="116" t="s">
        <v>204</v>
      </c>
      <c r="B415" s="116" t="s">
        <v>205</v>
      </c>
      <c r="C415" s="116" t="s">
        <v>2</v>
      </c>
      <c r="D415" s="116">
        <v>158</v>
      </c>
      <c r="E415" s="116" t="s">
        <v>206</v>
      </c>
      <c r="F415" s="116" t="s">
        <v>207</v>
      </c>
      <c r="G415" s="116" t="s">
        <v>208</v>
      </c>
      <c r="H415" s="116" t="s">
        <v>209</v>
      </c>
      <c r="I415" s="116" t="s">
        <v>210</v>
      </c>
      <c r="J415" s="116" t="s">
        <v>211</v>
      </c>
      <c r="K415" s="116" t="s">
        <v>752</v>
      </c>
      <c r="L415" s="116" t="s">
        <v>751</v>
      </c>
      <c r="M415" s="116" t="s">
        <v>74</v>
      </c>
      <c r="N415" s="116" t="s">
        <v>214</v>
      </c>
      <c r="O415" s="116">
        <v>8.0406300000000002</v>
      </c>
    </row>
    <row r="416" spans="1:15">
      <c r="A416" s="116" t="s">
        <v>204</v>
      </c>
      <c r="B416" s="116" t="s">
        <v>205</v>
      </c>
      <c r="C416" s="116" t="s">
        <v>2</v>
      </c>
      <c r="D416" s="116">
        <v>158</v>
      </c>
      <c r="E416" s="116" t="s">
        <v>206</v>
      </c>
      <c r="F416" s="116" t="s">
        <v>207</v>
      </c>
      <c r="G416" s="116" t="s">
        <v>208</v>
      </c>
      <c r="H416" s="116" t="s">
        <v>209</v>
      </c>
      <c r="I416" s="116" t="s">
        <v>210</v>
      </c>
      <c r="J416" s="116" t="s">
        <v>211</v>
      </c>
      <c r="K416" s="116" t="s">
        <v>750</v>
      </c>
      <c r="L416" s="116" t="s">
        <v>749</v>
      </c>
      <c r="M416" s="116" t="s">
        <v>74</v>
      </c>
      <c r="N416" s="116" t="s">
        <v>214</v>
      </c>
      <c r="O416" s="116">
        <v>7.4606000000000003</v>
      </c>
    </row>
    <row r="417" spans="1:15">
      <c r="A417" s="116" t="s">
        <v>204</v>
      </c>
      <c r="B417" s="116" t="s">
        <v>205</v>
      </c>
      <c r="C417" s="116" t="s">
        <v>2</v>
      </c>
      <c r="D417" s="116">
        <v>158</v>
      </c>
      <c r="E417" s="116" t="s">
        <v>206</v>
      </c>
      <c r="F417" s="116" t="s">
        <v>207</v>
      </c>
      <c r="G417" s="116" t="s">
        <v>208</v>
      </c>
      <c r="H417" s="116" t="s">
        <v>209</v>
      </c>
      <c r="I417" s="116" t="s">
        <v>210</v>
      </c>
      <c r="J417" s="116" t="s">
        <v>211</v>
      </c>
      <c r="K417" s="116" t="s">
        <v>748</v>
      </c>
      <c r="L417" s="116" t="s">
        <v>747</v>
      </c>
      <c r="M417" s="116" t="s">
        <v>74</v>
      </c>
      <c r="N417" s="116" t="s">
        <v>214</v>
      </c>
      <c r="O417" s="116">
        <v>7.48437999999999</v>
      </c>
    </row>
    <row r="418" spans="1:15">
      <c r="A418" s="116" t="s">
        <v>204</v>
      </c>
      <c r="B418" s="116" t="s">
        <v>205</v>
      </c>
      <c r="C418" s="116" t="s">
        <v>2</v>
      </c>
      <c r="D418" s="116">
        <v>158</v>
      </c>
      <c r="E418" s="116" t="s">
        <v>206</v>
      </c>
      <c r="F418" s="116" t="s">
        <v>207</v>
      </c>
      <c r="G418" s="116" t="s">
        <v>208</v>
      </c>
      <c r="H418" s="116" t="s">
        <v>209</v>
      </c>
      <c r="I418" s="116" t="s">
        <v>210</v>
      </c>
      <c r="J418" s="116" t="s">
        <v>211</v>
      </c>
      <c r="K418" s="116" t="s">
        <v>746</v>
      </c>
      <c r="L418" s="116" t="s">
        <v>745</v>
      </c>
      <c r="M418" s="116" t="s">
        <v>74</v>
      </c>
      <c r="N418" s="116" t="s">
        <v>214</v>
      </c>
      <c r="O418" s="116">
        <v>7.0493399999999902</v>
      </c>
    </row>
    <row r="419" spans="1:15">
      <c r="A419" s="116" t="s">
        <v>204</v>
      </c>
      <c r="B419" s="116" t="s">
        <v>205</v>
      </c>
      <c r="C419" s="116" t="s">
        <v>2</v>
      </c>
      <c r="D419" s="116">
        <v>158</v>
      </c>
      <c r="E419" s="116" t="s">
        <v>206</v>
      </c>
      <c r="F419" s="116" t="s">
        <v>207</v>
      </c>
      <c r="G419" s="116" t="s">
        <v>208</v>
      </c>
      <c r="H419" s="116" t="s">
        <v>209</v>
      </c>
      <c r="I419" s="116" t="s">
        <v>210</v>
      </c>
      <c r="J419" s="116" t="s">
        <v>211</v>
      </c>
      <c r="K419" s="116" t="s">
        <v>744</v>
      </c>
      <c r="L419" s="116" t="s">
        <v>743</v>
      </c>
      <c r="M419" s="116" t="s">
        <v>74</v>
      </c>
      <c r="N419" s="116" t="s">
        <v>214</v>
      </c>
      <c r="O419" s="116">
        <v>6.85794999999999</v>
      </c>
    </row>
    <row r="420" spans="1:15">
      <c r="A420" s="116" t="s">
        <v>204</v>
      </c>
      <c r="B420" s="116" t="s">
        <v>205</v>
      </c>
      <c r="C420" s="116" t="s">
        <v>2</v>
      </c>
      <c r="D420" s="116">
        <v>158</v>
      </c>
      <c r="E420" s="116" t="s">
        <v>206</v>
      </c>
      <c r="F420" s="116" t="s">
        <v>207</v>
      </c>
      <c r="G420" s="116" t="s">
        <v>208</v>
      </c>
      <c r="H420" s="116" t="s">
        <v>209</v>
      </c>
      <c r="I420" s="116" t="s">
        <v>210</v>
      </c>
      <c r="J420" s="116" t="s">
        <v>211</v>
      </c>
      <c r="K420" s="116" t="s">
        <v>742</v>
      </c>
      <c r="L420" s="116" t="s">
        <v>741</v>
      </c>
      <c r="M420" s="116" t="s">
        <v>74</v>
      </c>
      <c r="N420" s="116" t="s">
        <v>214</v>
      </c>
      <c r="O420" s="116">
        <v>6.3828100000000001</v>
      </c>
    </row>
    <row r="421" spans="1:15">
      <c r="A421" s="116" t="s">
        <v>204</v>
      </c>
      <c r="B421" s="116" t="s">
        <v>205</v>
      </c>
      <c r="C421" s="116" t="s">
        <v>2</v>
      </c>
      <c r="D421" s="116">
        <v>158</v>
      </c>
      <c r="E421" s="116" t="s">
        <v>206</v>
      </c>
      <c r="F421" s="116" t="s">
        <v>207</v>
      </c>
      <c r="G421" s="116" t="s">
        <v>208</v>
      </c>
      <c r="H421" s="116" t="s">
        <v>209</v>
      </c>
      <c r="I421" s="116" t="s">
        <v>210</v>
      </c>
      <c r="J421" s="116" t="s">
        <v>211</v>
      </c>
      <c r="K421" s="116" t="s">
        <v>740</v>
      </c>
      <c r="L421" s="116" t="s">
        <v>739</v>
      </c>
      <c r="M421" s="116" t="s">
        <v>74</v>
      </c>
      <c r="N421" s="116" t="s">
        <v>214</v>
      </c>
      <c r="O421" s="116">
        <v>6.30952</v>
      </c>
    </row>
    <row r="422" spans="1:15">
      <c r="A422" s="116" t="s">
        <v>204</v>
      </c>
      <c r="B422" s="116" t="s">
        <v>205</v>
      </c>
      <c r="C422" s="116" t="s">
        <v>2</v>
      </c>
      <c r="D422" s="116">
        <v>158</v>
      </c>
      <c r="E422" s="116" t="s">
        <v>206</v>
      </c>
      <c r="F422" s="116" t="s">
        <v>207</v>
      </c>
      <c r="G422" s="116" t="s">
        <v>208</v>
      </c>
      <c r="H422" s="116" t="s">
        <v>209</v>
      </c>
      <c r="I422" s="116" t="s">
        <v>210</v>
      </c>
      <c r="J422" s="116" t="s">
        <v>211</v>
      </c>
      <c r="K422" s="116" t="s">
        <v>738</v>
      </c>
      <c r="L422" s="116" t="s">
        <v>737</v>
      </c>
      <c r="M422" s="116" t="s">
        <v>74</v>
      </c>
      <c r="N422" s="116" t="s">
        <v>214</v>
      </c>
      <c r="O422" s="116">
        <v>5.5263200000000001</v>
      </c>
    </row>
    <row r="423" spans="1:15">
      <c r="A423" s="116" t="s">
        <v>204</v>
      </c>
      <c r="B423" s="116" t="s">
        <v>205</v>
      </c>
      <c r="C423" s="116" t="s">
        <v>2</v>
      </c>
      <c r="D423" s="116">
        <v>158</v>
      </c>
      <c r="E423" s="116" t="s">
        <v>206</v>
      </c>
      <c r="F423" s="116" t="s">
        <v>207</v>
      </c>
      <c r="G423" s="116" t="s">
        <v>208</v>
      </c>
      <c r="H423" s="116" t="s">
        <v>209</v>
      </c>
      <c r="I423" s="116" t="s">
        <v>210</v>
      </c>
      <c r="J423" s="116" t="s">
        <v>211</v>
      </c>
      <c r="K423" s="116" t="s">
        <v>736</v>
      </c>
      <c r="L423" s="116" t="s">
        <v>735</v>
      </c>
      <c r="M423" s="116" t="s">
        <v>74</v>
      </c>
      <c r="N423" s="116" t="s">
        <v>214</v>
      </c>
      <c r="O423" s="116">
        <v>5.6825700000000001</v>
      </c>
    </row>
    <row r="424" spans="1:15">
      <c r="A424" s="116" t="s">
        <v>204</v>
      </c>
      <c r="B424" s="116" t="s">
        <v>205</v>
      </c>
      <c r="C424" s="116" t="s">
        <v>2</v>
      </c>
      <c r="D424" s="116">
        <v>158</v>
      </c>
      <c r="E424" s="116" t="s">
        <v>206</v>
      </c>
      <c r="F424" s="116" t="s">
        <v>207</v>
      </c>
      <c r="G424" s="116" t="s">
        <v>208</v>
      </c>
      <c r="H424" s="116" t="s">
        <v>209</v>
      </c>
      <c r="I424" s="116" t="s">
        <v>210</v>
      </c>
      <c r="J424" s="116" t="s">
        <v>211</v>
      </c>
      <c r="K424" s="116" t="s">
        <v>734</v>
      </c>
      <c r="L424" s="116" t="s">
        <v>733</v>
      </c>
      <c r="M424" s="116" t="s">
        <v>74</v>
      </c>
      <c r="N424" s="116" t="s">
        <v>214</v>
      </c>
      <c r="O424" s="116">
        <v>5.65327</v>
      </c>
    </row>
    <row r="425" spans="1:15">
      <c r="A425" s="116" t="s">
        <v>204</v>
      </c>
      <c r="B425" s="116" t="s">
        <v>205</v>
      </c>
      <c r="C425" s="116" t="s">
        <v>2</v>
      </c>
      <c r="D425" s="116">
        <v>158</v>
      </c>
      <c r="E425" s="116" t="s">
        <v>206</v>
      </c>
      <c r="F425" s="116" t="s">
        <v>207</v>
      </c>
      <c r="G425" s="116" t="s">
        <v>208</v>
      </c>
      <c r="H425" s="116" t="s">
        <v>209</v>
      </c>
      <c r="I425" s="116" t="s">
        <v>210</v>
      </c>
      <c r="J425" s="116" t="s">
        <v>211</v>
      </c>
      <c r="K425" s="116" t="s">
        <v>732</v>
      </c>
      <c r="L425" s="116" t="s">
        <v>731</v>
      </c>
      <c r="M425" s="116" t="s">
        <v>74</v>
      </c>
      <c r="N425" s="116" t="s">
        <v>214</v>
      </c>
      <c r="O425" s="116">
        <v>4.7663700000000002</v>
      </c>
    </row>
    <row r="426" spans="1:15">
      <c r="A426" s="116" t="s">
        <v>204</v>
      </c>
      <c r="B426" s="116" t="s">
        <v>205</v>
      </c>
      <c r="C426" s="116" t="s">
        <v>2</v>
      </c>
      <c r="D426" s="116">
        <v>158</v>
      </c>
      <c r="E426" s="116" t="s">
        <v>206</v>
      </c>
      <c r="F426" s="116" t="s">
        <v>207</v>
      </c>
      <c r="G426" s="116" t="s">
        <v>208</v>
      </c>
      <c r="H426" s="116" t="s">
        <v>209</v>
      </c>
      <c r="I426" s="116" t="s">
        <v>210</v>
      </c>
      <c r="J426" s="116" t="s">
        <v>211</v>
      </c>
      <c r="K426" s="116" t="s">
        <v>730</v>
      </c>
      <c r="L426" s="116" t="s">
        <v>729</v>
      </c>
      <c r="M426" s="116" t="s">
        <v>74</v>
      </c>
      <c r="N426" s="116" t="s">
        <v>214</v>
      </c>
      <c r="O426" s="116">
        <v>4.7450700000000001</v>
      </c>
    </row>
    <row r="427" spans="1:15">
      <c r="A427" s="116" t="s">
        <v>204</v>
      </c>
      <c r="B427" s="116" t="s">
        <v>205</v>
      </c>
      <c r="C427" s="116" t="s">
        <v>2</v>
      </c>
      <c r="D427" s="116">
        <v>158</v>
      </c>
      <c r="E427" s="116" t="s">
        <v>206</v>
      </c>
      <c r="F427" s="116" t="s">
        <v>207</v>
      </c>
      <c r="G427" s="116" t="s">
        <v>208</v>
      </c>
      <c r="H427" s="116" t="s">
        <v>209</v>
      </c>
      <c r="I427" s="116" t="s">
        <v>210</v>
      </c>
      <c r="J427" s="116" t="s">
        <v>211</v>
      </c>
      <c r="K427" s="116" t="s">
        <v>728</v>
      </c>
      <c r="L427" s="116" t="s">
        <v>727</v>
      </c>
      <c r="M427" s="116" t="s">
        <v>74</v>
      </c>
      <c r="N427" s="116" t="s">
        <v>214</v>
      </c>
      <c r="O427" s="116">
        <v>4.75284</v>
      </c>
    </row>
    <row r="428" spans="1:15">
      <c r="A428" s="116" t="s">
        <v>204</v>
      </c>
      <c r="B428" s="116" t="s">
        <v>205</v>
      </c>
      <c r="C428" s="116" t="s">
        <v>2</v>
      </c>
      <c r="D428" s="116">
        <v>158</v>
      </c>
      <c r="E428" s="116" t="s">
        <v>206</v>
      </c>
      <c r="F428" s="116" t="s">
        <v>207</v>
      </c>
      <c r="G428" s="116" t="s">
        <v>208</v>
      </c>
      <c r="H428" s="116" t="s">
        <v>209</v>
      </c>
      <c r="I428" s="116" t="s">
        <v>210</v>
      </c>
      <c r="J428" s="116" t="s">
        <v>211</v>
      </c>
      <c r="K428" s="116" t="s">
        <v>726</v>
      </c>
      <c r="L428" s="116" t="s">
        <v>725</v>
      </c>
      <c r="M428" s="116" t="s">
        <v>74</v>
      </c>
      <c r="N428" s="116" t="s">
        <v>214</v>
      </c>
      <c r="O428" s="116">
        <v>4.53125</v>
      </c>
    </row>
    <row r="429" spans="1:15">
      <c r="A429" s="116" t="s">
        <v>204</v>
      </c>
      <c r="B429" s="116" t="s">
        <v>205</v>
      </c>
      <c r="C429" s="116" t="s">
        <v>2</v>
      </c>
      <c r="D429" s="116">
        <v>158</v>
      </c>
      <c r="E429" s="116" t="s">
        <v>206</v>
      </c>
      <c r="F429" s="116" t="s">
        <v>207</v>
      </c>
      <c r="G429" s="116" t="s">
        <v>208</v>
      </c>
      <c r="H429" s="116" t="s">
        <v>209</v>
      </c>
      <c r="I429" s="116" t="s">
        <v>210</v>
      </c>
      <c r="J429" s="116" t="s">
        <v>211</v>
      </c>
      <c r="K429" s="116" t="s">
        <v>724</v>
      </c>
      <c r="L429" s="116" t="s">
        <v>723</v>
      </c>
      <c r="M429" s="116" t="s">
        <v>74</v>
      </c>
      <c r="N429" s="116" t="s">
        <v>214</v>
      </c>
      <c r="O429" s="116">
        <v>4.1190499999999899</v>
      </c>
    </row>
    <row r="430" spans="1:15">
      <c r="A430" s="116" t="s">
        <v>204</v>
      </c>
      <c r="B430" s="116" t="s">
        <v>205</v>
      </c>
      <c r="C430" s="116" t="s">
        <v>2</v>
      </c>
      <c r="D430" s="116">
        <v>158</v>
      </c>
      <c r="E430" s="116" t="s">
        <v>206</v>
      </c>
      <c r="F430" s="116" t="s">
        <v>207</v>
      </c>
      <c r="G430" s="116" t="s">
        <v>208</v>
      </c>
      <c r="H430" s="116" t="s">
        <v>209</v>
      </c>
      <c r="I430" s="116" t="s">
        <v>210</v>
      </c>
      <c r="J430" s="116" t="s">
        <v>211</v>
      </c>
      <c r="K430" s="116" t="s">
        <v>722</v>
      </c>
      <c r="L430" s="116" t="s">
        <v>721</v>
      </c>
      <c r="M430" s="116" t="s">
        <v>74</v>
      </c>
      <c r="N430" s="116" t="s">
        <v>214</v>
      </c>
      <c r="O430" s="116">
        <v>4.2265600000000001</v>
      </c>
    </row>
    <row r="431" spans="1:15">
      <c r="A431" s="116" t="s">
        <v>204</v>
      </c>
      <c r="B431" s="116" t="s">
        <v>205</v>
      </c>
      <c r="C431" s="116" t="s">
        <v>2</v>
      </c>
      <c r="D431" s="116">
        <v>158</v>
      </c>
      <c r="E431" s="116" t="s">
        <v>206</v>
      </c>
      <c r="F431" s="116" t="s">
        <v>207</v>
      </c>
      <c r="G431" s="116" t="s">
        <v>208</v>
      </c>
      <c r="H431" s="116" t="s">
        <v>209</v>
      </c>
      <c r="I431" s="116" t="s">
        <v>210</v>
      </c>
      <c r="J431" s="116" t="s">
        <v>211</v>
      </c>
      <c r="K431" s="116" t="s">
        <v>720</v>
      </c>
      <c r="L431" s="116" t="s">
        <v>719</v>
      </c>
      <c r="M431" s="116" t="s">
        <v>74</v>
      </c>
      <c r="N431" s="116" t="s">
        <v>214</v>
      </c>
      <c r="O431" s="116">
        <v>4.07385999999999</v>
      </c>
    </row>
    <row r="432" spans="1:15">
      <c r="A432" s="116" t="s">
        <v>204</v>
      </c>
      <c r="B432" s="116" t="s">
        <v>205</v>
      </c>
      <c r="C432" s="116" t="s">
        <v>2</v>
      </c>
      <c r="D432" s="116">
        <v>158</v>
      </c>
      <c r="E432" s="116" t="s">
        <v>206</v>
      </c>
      <c r="F432" s="116" t="s">
        <v>207</v>
      </c>
      <c r="G432" s="116" t="s">
        <v>208</v>
      </c>
      <c r="H432" s="116" t="s">
        <v>209</v>
      </c>
      <c r="I432" s="116" t="s">
        <v>210</v>
      </c>
      <c r="J432" s="116" t="s">
        <v>211</v>
      </c>
      <c r="K432" s="116" t="s">
        <v>718</v>
      </c>
      <c r="L432" s="116" t="s">
        <v>717</v>
      </c>
      <c r="M432" s="116" t="s">
        <v>74</v>
      </c>
      <c r="N432" s="116" t="s">
        <v>214</v>
      </c>
      <c r="O432" s="116">
        <v>3.9457200000000001</v>
      </c>
    </row>
    <row r="433" spans="1:15">
      <c r="A433" s="116" t="s">
        <v>204</v>
      </c>
      <c r="B433" s="116" t="s">
        <v>205</v>
      </c>
      <c r="C433" s="116" t="s">
        <v>2</v>
      </c>
      <c r="D433" s="116">
        <v>158</v>
      </c>
      <c r="E433" s="116" t="s">
        <v>206</v>
      </c>
      <c r="F433" s="116" t="s">
        <v>207</v>
      </c>
      <c r="G433" s="116" t="s">
        <v>208</v>
      </c>
      <c r="H433" s="116" t="s">
        <v>209</v>
      </c>
      <c r="I433" s="116" t="s">
        <v>210</v>
      </c>
      <c r="J433" s="116" t="s">
        <v>211</v>
      </c>
      <c r="K433" s="116" t="s">
        <v>716</v>
      </c>
      <c r="L433" s="116" t="s">
        <v>715</v>
      </c>
      <c r="M433" s="116" t="s">
        <v>74</v>
      </c>
      <c r="N433" s="116" t="s">
        <v>214</v>
      </c>
      <c r="O433" s="116">
        <v>3.8948900000000002</v>
      </c>
    </row>
    <row r="434" spans="1:15">
      <c r="A434" s="116" t="s">
        <v>204</v>
      </c>
      <c r="B434" s="116" t="s">
        <v>205</v>
      </c>
      <c r="C434" s="116" t="s">
        <v>2</v>
      </c>
      <c r="D434" s="116">
        <v>158</v>
      </c>
      <c r="E434" s="116" t="s">
        <v>206</v>
      </c>
      <c r="F434" s="116" t="s">
        <v>207</v>
      </c>
      <c r="G434" s="116" t="s">
        <v>208</v>
      </c>
      <c r="H434" s="116" t="s">
        <v>209</v>
      </c>
      <c r="I434" s="116" t="s">
        <v>210</v>
      </c>
      <c r="J434" s="116" t="s">
        <v>211</v>
      </c>
      <c r="K434" s="116" t="s">
        <v>714</v>
      </c>
      <c r="L434" s="116" t="s">
        <v>713</v>
      </c>
      <c r="M434" s="116" t="s">
        <v>74</v>
      </c>
      <c r="N434" s="116" t="s">
        <v>214</v>
      </c>
      <c r="O434" s="116">
        <v>3.89967</v>
      </c>
    </row>
    <row r="435" spans="1:15">
      <c r="A435" s="116" t="s">
        <v>204</v>
      </c>
      <c r="B435" s="116" t="s">
        <v>205</v>
      </c>
      <c r="C435" s="116" t="s">
        <v>2</v>
      </c>
      <c r="D435" s="116">
        <v>158</v>
      </c>
      <c r="E435" s="116" t="s">
        <v>206</v>
      </c>
      <c r="F435" s="116" t="s">
        <v>207</v>
      </c>
      <c r="G435" s="116" t="s">
        <v>208</v>
      </c>
      <c r="H435" s="116" t="s">
        <v>209</v>
      </c>
      <c r="I435" s="116" t="s">
        <v>210</v>
      </c>
      <c r="J435" s="116" t="s">
        <v>211</v>
      </c>
      <c r="K435" s="116" t="s">
        <v>712</v>
      </c>
      <c r="L435" s="116" t="s">
        <v>711</v>
      </c>
      <c r="M435" s="116" t="s">
        <v>74</v>
      </c>
      <c r="N435" s="116" t="s">
        <v>214</v>
      </c>
      <c r="O435" s="116">
        <v>3.2763200000000001</v>
      </c>
    </row>
    <row r="436" spans="1:15">
      <c r="A436" s="116" t="s">
        <v>204</v>
      </c>
      <c r="B436" s="116" t="s">
        <v>205</v>
      </c>
      <c r="C436" s="116" t="s">
        <v>2</v>
      </c>
      <c r="D436" s="116">
        <v>158</v>
      </c>
      <c r="E436" s="116" t="s">
        <v>206</v>
      </c>
      <c r="F436" s="116" t="s">
        <v>207</v>
      </c>
      <c r="G436" s="116" t="s">
        <v>208</v>
      </c>
      <c r="H436" s="116" t="s">
        <v>209</v>
      </c>
      <c r="I436" s="116" t="s">
        <v>210</v>
      </c>
      <c r="J436" s="116" t="s">
        <v>211</v>
      </c>
      <c r="K436" s="116" t="s">
        <v>710</v>
      </c>
      <c r="L436" s="116" t="s">
        <v>709</v>
      </c>
      <c r="M436" s="116" t="s">
        <v>74</v>
      </c>
      <c r="N436" s="116" t="s">
        <v>214</v>
      </c>
      <c r="O436" s="116">
        <v>3.2418499999999901</v>
      </c>
    </row>
    <row r="437" spans="1:15">
      <c r="A437" s="116" t="s">
        <v>204</v>
      </c>
      <c r="B437" s="116" t="s">
        <v>205</v>
      </c>
      <c r="C437" s="116" t="s">
        <v>2</v>
      </c>
      <c r="D437" s="116">
        <v>158</v>
      </c>
      <c r="E437" s="116" t="s">
        <v>206</v>
      </c>
      <c r="F437" s="116" t="s">
        <v>207</v>
      </c>
      <c r="G437" s="116" t="s">
        <v>208</v>
      </c>
      <c r="H437" s="116" t="s">
        <v>209</v>
      </c>
      <c r="I437" s="116" t="s">
        <v>210</v>
      </c>
      <c r="J437" s="116" t="s">
        <v>211</v>
      </c>
      <c r="K437" s="116" t="s">
        <v>708</v>
      </c>
      <c r="L437" s="116" t="s">
        <v>707</v>
      </c>
      <c r="M437" s="116" t="s">
        <v>74</v>
      </c>
      <c r="N437" s="116" t="s">
        <v>214</v>
      </c>
      <c r="O437" s="116">
        <v>3.1785700000000001</v>
      </c>
    </row>
    <row r="438" spans="1:15">
      <c r="A438" s="116" t="s">
        <v>204</v>
      </c>
      <c r="B438" s="116" t="s">
        <v>205</v>
      </c>
      <c r="C438" s="116" t="s">
        <v>2</v>
      </c>
      <c r="D438" s="116">
        <v>158</v>
      </c>
      <c r="E438" s="116" t="s">
        <v>206</v>
      </c>
      <c r="F438" s="116" t="s">
        <v>207</v>
      </c>
      <c r="G438" s="116" t="s">
        <v>208</v>
      </c>
      <c r="H438" s="116" t="s">
        <v>209</v>
      </c>
      <c r="I438" s="116" t="s">
        <v>210</v>
      </c>
      <c r="J438" s="116" t="s">
        <v>211</v>
      </c>
      <c r="K438" s="116" t="s">
        <v>706</v>
      </c>
      <c r="L438" s="116" t="s">
        <v>705</v>
      </c>
      <c r="M438" s="116" t="s">
        <v>74</v>
      </c>
      <c r="N438" s="116" t="s">
        <v>214</v>
      </c>
      <c r="O438" s="116">
        <v>3.2065999999999901</v>
      </c>
    </row>
    <row r="439" spans="1:15">
      <c r="A439" s="116" t="s">
        <v>204</v>
      </c>
      <c r="B439" s="116" t="s">
        <v>205</v>
      </c>
      <c r="C439" s="116" t="s">
        <v>2</v>
      </c>
      <c r="D439" s="116">
        <v>158</v>
      </c>
      <c r="E439" s="116" t="s">
        <v>206</v>
      </c>
      <c r="F439" s="116" t="s">
        <v>207</v>
      </c>
      <c r="G439" s="116" t="s">
        <v>208</v>
      </c>
      <c r="H439" s="116" t="s">
        <v>209</v>
      </c>
      <c r="I439" s="116" t="s">
        <v>210</v>
      </c>
      <c r="J439" s="116" t="s">
        <v>211</v>
      </c>
      <c r="K439" s="116" t="s">
        <v>704</v>
      </c>
      <c r="L439" s="116" t="s">
        <v>703</v>
      </c>
      <c r="M439" s="116" t="s">
        <v>74</v>
      </c>
      <c r="N439" s="116" t="s">
        <v>214</v>
      </c>
      <c r="O439" s="116">
        <v>3.2142900000000001</v>
      </c>
    </row>
    <row r="440" spans="1:15">
      <c r="A440" s="116" t="s">
        <v>204</v>
      </c>
      <c r="B440" s="116" t="s">
        <v>205</v>
      </c>
      <c r="C440" s="116" t="s">
        <v>2</v>
      </c>
      <c r="D440" s="116">
        <v>158</v>
      </c>
      <c r="E440" s="116" t="s">
        <v>206</v>
      </c>
      <c r="F440" s="116" t="s">
        <v>207</v>
      </c>
      <c r="G440" s="116" t="s">
        <v>208</v>
      </c>
      <c r="H440" s="116" t="s">
        <v>209</v>
      </c>
      <c r="I440" s="116" t="s">
        <v>210</v>
      </c>
      <c r="J440" s="116" t="s">
        <v>211</v>
      </c>
      <c r="K440" s="116" t="s">
        <v>702</v>
      </c>
      <c r="L440" s="116" t="s">
        <v>701</v>
      </c>
      <c r="M440" s="116" t="s">
        <v>74</v>
      </c>
      <c r="N440" s="116" t="s">
        <v>214</v>
      </c>
      <c r="O440" s="116">
        <v>3.26277999999999</v>
      </c>
    </row>
    <row r="441" spans="1:15">
      <c r="A441" s="116" t="s">
        <v>204</v>
      </c>
      <c r="B441" s="116" t="s">
        <v>205</v>
      </c>
      <c r="C441" s="116" t="s">
        <v>2</v>
      </c>
      <c r="D441" s="116">
        <v>158</v>
      </c>
      <c r="E441" s="116" t="s">
        <v>206</v>
      </c>
      <c r="F441" s="116" t="s">
        <v>207</v>
      </c>
      <c r="G441" s="116" t="s">
        <v>208</v>
      </c>
      <c r="H441" s="116" t="s">
        <v>209</v>
      </c>
      <c r="I441" s="116" t="s">
        <v>210</v>
      </c>
      <c r="J441" s="116" t="s">
        <v>211</v>
      </c>
      <c r="K441" s="116" t="s">
        <v>700</v>
      </c>
      <c r="L441" s="116" t="s">
        <v>699</v>
      </c>
      <c r="M441" s="116" t="s">
        <v>74</v>
      </c>
      <c r="N441" s="116" t="s">
        <v>214</v>
      </c>
      <c r="O441" s="116">
        <v>3.1292599999999902</v>
      </c>
    </row>
    <row r="442" spans="1:15">
      <c r="A442" s="116" t="s">
        <v>204</v>
      </c>
      <c r="B442" s="116" t="s">
        <v>205</v>
      </c>
      <c r="C442" s="116" t="s">
        <v>2</v>
      </c>
      <c r="D442" s="116">
        <v>158</v>
      </c>
      <c r="E442" s="116" t="s">
        <v>206</v>
      </c>
      <c r="F442" s="116" t="s">
        <v>207</v>
      </c>
      <c r="G442" s="116" t="s">
        <v>208</v>
      </c>
      <c r="H442" s="116" t="s">
        <v>209</v>
      </c>
      <c r="I442" s="116" t="s">
        <v>210</v>
      </c>
      <c r="J442" s="116" t="s">
        <v>211</v>
      </c>
      <c r="K442" s="116" t="s">
        <v>698</v>
      </c>
      <c r="L442" s="116" t="s">
        <v>697</v>
      </c>
      <c r="M442" s="116" t="s">
        <v>74</v>
      </c>
      <c r="N442" s="116" t="s">
        <v>214</v>
      </c>
      <c r="O442" s="116">
        <v>2.8578100000000002</v>
      </c>
    </row>
    <row r="443" spans="1:15">
      <c r="A443" s="116" t="s">
        <v>204</v>
      </c>
      <c r="B443" s="116" t="s">
        <v>205</v>
      </c>
      <c r="C443" s="116" t="s">
        <v>2</v>
      </c>
      <c r="D443" s="116">
        <v>158</v>
      </c>
      <c r="E443" s="116" t="s">
        <v>206</v>
      </c>
      <c r="F443" s="116" t="s">
        <v>207</v>
      </c>
      <c r="G443" s="116" t="s">
        <v>208</v>
      </c>
      <c r="H443" s="116" t="s">
        <v>209</v>
      </c>
      <c r="I443" s="116" t="s">
        <v>210</v>
      </c>
      <c r="J443" s="116" t="s">
        <v>211</v>
      </c>
      <c r="K443" s="116" t="s">
        <v>696</v>
      </c>
      <c r="L443" s="116" t="s">
        <v>695</v>
      </c>
      <c r="M443" s="116" t="s">
        <v>74</v>
      </c>
      <c r="N443" s="116" t="s">
        <v>214</v>
      </c>
      <c r="O443" s="116">
        <v>2.5078100000000001</v>
      </c>
    </row>
    <row r="444" spans="1:15">
      <c r="A444" s="116" t="s">
        <v>204</v>
      </c>
      <c r="B444" s="116" t="s">
        <v>205</v>
      </c>
      <c r="C444" s="116" t="s">
        <v>2</v>
      </c>
      <c r="D444" s="116">
        <v>158</v>
      </c>
      <c r="E444" s="116" t="s">
        <v>206</v>
      </c>
      <c r="F444" s="116" t="s">
        <v>207</v>
      </c>
      <c r="G444" s="116" t="s">
        <v>208</v>
      </c>
      <c r="H444" s="116" t="s">
        <v>209</v>
      </c>
      <c r="I444" s="116" t="s">
        <v>210</v>
      </c>
      <c r="J444" s="116" t="s">
        <v>211</v>
      </c>
      <c r="K444" s="116" t="s">
        <v>694</v>
      </c>
      <c r="L444" s="116" t="s">
        <v>693</v>
      </c>
      <c r="M444" s="116" t="s">
        <v>74</v>
      </c>
      <c r="N444" s="116" t="s">
        <v>214</v>
      </c>
      <c r="O444" s="116">
        <v>2.4953099999999901</v>
      </c>
    </row>
    <row r="445" spans="1:15">
      <c r="A445" s="116" t="s">
        <v>204</v>
      </c>
      <c r="B445" s="116" t="s">
        <v>205</v>
      </c>
      <c r="C445" s="116" t="s">
        <v>2</v>
      </c>
      <c r="D445" s="116">
        <v>158</v>
      </c>
      <c r="E445" s="116" t="s">
        <v>206</v>
      </c>
      <c r="F445" s="116" t="s">
        <v>207</v>
      </c>
      <c r="G445" s="116" t="s">
        <v>208</v>
      </c>
      <c r="H445" s="116" t="s">
        <v>209</v>
      </c>
      <c r="I445" s="116" t="s">
        <v>210</v>
      </c>
      <c r="J445" s="116" t="s">
        <v>211</v>
      </c>
      <c r="K445" s="116" t="s">
        <v>692</v>
      </c>
      <c r="L445" s="116" t="s">
        <v>691</v>
      </c>
      <c r="M445" s="116" t="s">
        <v>74</v>
      </c>
      <c r="N445" s="116" t="s">
        <v>214</v>
      </c>
      <c r="O445" s="116">
        <v>2.4419599999999901</v>
      </c>
    </row>
    <row r="446" spans="1:15">
      <c r="A446" s="116" t="s">
        <v>204</v>
      </c>
      <c r="B446" s="116" t="s">
        <v>205</v>
      </c>
      <c r="C446" s="116" t="s">
        <v>2</v>
      </c>
      <c r="D446" s="116">
        <v>158</v>
      </c>
      <c r="E446" s="116" t="s">
        <v>206</v>
      </c>
      <c r="F446" s="116" t="s">
        <v>207</v>
      </c>
      <c r="G446" s="116" t="s">
        <v>208</v>
      </c>
      <c r="H446" s="116" t="s">
        <v>209</v>
      </c>
      <c r="I446" s="116" t="s">
        <v>210</v>
      </c>
      <c r="J446" s="116" t="s">
        <v>211</v>
      </c>
      <c r="K446" s="116" t="s">
        <v>690</v>
      </c>
      <c r="L446" s="116" t="s">
        <v>689</v>
      </c>
      <c r="M446" s="116" t="s">
        <v>74</v>
      </c>
      <c r="N446" s="116" t="s">
        <v>214</v>
      </c>
      <c r="O446" s="116">
        <v>2.3312499999999901</v>
      </c>
    </row>
    <row r="447" spans="1:15">
      <c r="A447" s="116" t="s">
        <v>204</v>
      </c>
      <c r="B447" s="116" t="s">
        <v>205</v>
      </c>
      <c r="C447" s="116" t="s">
        <v>2</v>
      </c>
      <c r="D447" s="116">
        <v>158</v>
      </c>
      <c r="E447" s="116" t="s">
        <v>206</v>
      </c>
      <c r="F447" s="116" t="s">
        <v>207</v>
      </c>
      <c r="G447" s="116" t="s">
        <v>208</v>
      </c>
      <c r="H447" s="116" t="s">
        <v>209</v>
      </c>
      <c r="I447" s="116" t="s">
        <v>210</v>
      </c>
      <c r="J447" s="116" t="s">
        <v>211</v>
      </c>
      <c r="K447" s="116" t="s">
        <v>688</v>
      </c>
      <c r="L447" s="116" t="s">
        <v>687</v>
      </c>
      <c r="M447" s="116" t="s">
        <v>74</v>
      </c>
      <c r="N447" s="116" t="s">
        <v>214</v>
      </c>
      <c r="O447" s="116">
        <v>2.2401300000000002</v>
      </c>
    </row>
    <row r="448" spans="1:15">
      <c r="A448" s="116" t="s">
        <v>204</v>
      </c>
      <c r="B448" s="116" t="s">
        <v>205</v>
      </c>
      <c r="C448" s="116" t="s">
        <v>2</v>
      </c>
      <c r="D448" s="116">
        <v>158</v>
      </c>
      <c r="E448" s="116" t="s">
        <v>206</v>
      </c>
      <c r="F448" s="116" t="s">
        <v>207</v>
      </c>
      <c r="G448" s="116" t="s">
        <v>208</v>
      </c>
      <c r="H448" s="116" t="s">
        <v>209</v>
      </c>
      <c r="I448" s="116" t="s">
        <v>210</v>
      </c>
      <c r="J448" s="116" t="s">
        <v>211</v>
      </c>
      <c r="K448" s="116" t="s">
        <v>686</v>
      </c>
      <c r="L448" s="116" t="s">
        <v>685</v>
      </c>
      <c r="M448" s="116" t="s">
        <v>74</v>
      </c>
      <c r="N448" s="116" t="s">
        <v>214</v>
      </c>
      <c r="O448" s="116">
        <v>2.25</v>
      </c>
    </row>
    <row r="449" spans="1:15">
      <c r="A449" s="116" t="s">
        <v>204</v>
      </c>
      <c r="B449" s="116" t="s">
        <v>205</v>
      </c>
      <c r="C449" s="116" t="s">
        <v>2</v>
      </c>
      <c r="D449" s="116">
        <v>158</v>
      </c>
      <c r="E449" s="116" t="s">
        <v>206</v>
      </c>
      <c r="F449" s="116" t="s">
        <v>207</v>
      </c>
      <c r="G449" s="116" t="s">
        <v>208</v>
      </c>
      <c r="H449" s="116" t="s">
        <v>209</v>
      </c>
      <c r="I449" s="116" t="s">
        <v>210</v>
      </c>
      <c r="J449" s="116" t="s">
        <v>211</v>
      </c>
      <c r="K449" s="116" t="s">
        <v>684</v>
      </c>
      <c r="L449" s="116" t="s">
        <v>683</v>
      </c>
      <c r="M449" s="116" t="s">
        <v>74</v>
      </c>
      <c r="N449" s="116" t="s">
        <v>214</v>
      </c>
      <c r="O449" s="116">
        <v>2.1749999999999901</v>
      </c>
    </row>
    <row r="450" spans="1:15">
      <c r="A450" s="116" t="s">
        <v>204</v>
      </c>
      <c r="B450" s="116" t="s">
        <v>205</v>
      </c>
      <c r="C450" s="116" t="s">
        <v>2</v>
      </c>
      <c r="D450" s="116">
        <v>158</v>
      </c>
      <c r="E450" s="116" t="s">
        <v>206</v>
      </c>
      <c r="F450" s="116" t="s">
        <v>207</v>
      </c>
      <c r="G450" s="116" t="s">
        <v>208</v>
      </c>
      <c r="H450" s="116" t="s">
        <v>209</v>
      </c>
      <c r="I450" s="116" t="s">
        <v>210</v>
      </c>
      <c r="J450" s="116" t="s">
        <v>211</v>
      </c>
      <c r="K450" s="116" t="s">
        <v>682</v>
      </c>
      <c r="L450" s="116" t="s">
        <v>681</v>
      </c>
      <c r="M450" s="116" t="s">
        <v>74</v>
      </c>
      <c r="N450" s="116" t="s">
        <v>214</v>
      </c>
      <c r="O450" s="116">
        <v>2.0904600000000002</v>
      </c>
    </row>
    <row r="451" spans="1:15">
      <c r="A451" s="116" t="s">
        <v>204</v>
      </c>
      <c r="B451" s="116" t="s">
        <v>205</v>
      </c>
      <c r="C451" s="116" t="s">
        <v>2</v>
      </c>
      <c r="D451" s="116">
        <v>158</v>
      </c>
      <c r="E451" s="116" t="s">
        <v>206</v>
      </c>
      <c r="F451" s="116" t="s">
        <v>207</v>
      </c>
      <c r="G451" s="116" t="s">
        <v>208</v>
      </c>
      <c r="H451" s="116" t="s">
        <v>209</v>
      </c>
      <c r="I451" s="116" t="s">
        <v>210</v>
      </c>
      <c r="J451" s="116" t="s">
        <v>211</v>
      </c>
      <c r="K451" s="116" t="s">
        <v>680</v>
      </c>
      <c r="L451" s="116" t="s">
        <v>679</v>
      </c>
      <c r="M451" s="116" t="s">
        <v>74</v>
      </c>
      <c r="N451" s="116" t="s">
        <v>214</v>
      </c>
      <c r="O451" s="116">
        <v>2.0625</v>
      </c>
    </row>
    <row r="452" spans="1:15">
      <c r="A452" s="116" t="s">
        <v>204</v>
      </c>
      <c r="B452" s="116" t="s">
        <v>205</v>
      </c>
      <c r="C452" s="116" t="s">
        <v>2</v>
      </c>
      <c r="D452" s="116">
        <v>158</v>
      </c>
      <c r="E452" s="116" t="s">
        <v>206</v>
      </c>
      <c r="F452" s="116" t="s">
        <v>207</v>
      </c>
      <c r="G452" s="116" t="s">
        <v>208</v>
      </c>
      <c r="H452" s="116" t="s">
        <v>209</v>
      </c>
      <c r="I452" s="116" t="s">
        <v>210</v>
      </c>
      <c r="J452" s="116" t="s">
        <v>211</v>
      </c>
      <c r="K452" s="116" t="s">
        <v>678</v>
      </c>
      <c r="L452" s="116" t="s">
        <v>677</v>
      </c>
      <c r="M452" s="116" t="s">
        <v>74</v>
      </c>
      <c r="N452" s="116" t="s">
        <v>214</v>
      </c>
      <c r="O452" s="116">
        <v>2.0818500000000002</v>
      </c>
    </row>
    <row r="453" spans="1:15">
      <c r="A453" s="116" t="s">
        <v>204</v>
      </c>
      <c r="B453" s="116" t="s">
        <v>205</v>
      </c>
      <c r="C453" s="116" t="s">
        <v>2</v>
      </c>
      <c r="D453" s="116">
        <v>158</v>
      </c>
      <c r="E453" s="116" t="s">
        <v>206</v>
      </c>
      <c r="F453" s="116" t="s">
        <v>207</v>
      </c>
      <c r="G453" s="116" t="s">
        <v>208</v>
      </c>
      <c r="H453" s="116" t="s">
        <v>209</v>
      </c>
      <c r="I453" s="116" t="s">
        <v>210</v>
      </c>
      <c r="J453" s="116" t="s">
        <v>211</v>
      </c>
      <c r="K453" s="116" t="s">
        <v>676</v>
      </c>
      <c r="L453" s="116" t="s">
        <v>675</v>
      </c>
      <c r="M453" s="116" t="s">
        <v>74</v>
      </c>
      <c r="N453" s="116" t="s">
        <v>214</v>
      </c>
      <c r="O453" s="116">
        <v>2.13043</v>
      </c>
    </row>
    <row r="454" spans="1:15">
      <c r="A454" s="116" t="s">
        <v>204</v>
      </c>
      <c r="B454" s="116" t="s">
        <v>205</v>
      </c>
      <c r="C454" s="116" t="s">
        <v>2</v>
      </c>
      <c r="D454" s="116">
        <v>158</v>
      </c>
      <c r="E454" s="116" t="s">
        <v>206</v>
      </c>
      <c r="F454" s="116" t="s">
        <v>207</v>
      </c>
      <c r="G454" s="116" t="s">
        <v>208</v>
      </c>
      <c r="H454" s="116" t="s">
        <v>209</v>
      </c>
      <c r="I454" s="116" t="s">
        <v>210</v>
      </c>
      <c r="J454" s="116" t="s">
        <v>211</v>
      </c>
      <c r="K454" s="116" t="s">
        <v>674</v>
      </c>
      <c r="L454" s="116" t="s">
        <v>673</v>
      </c>
      <c r="M454" s="116" t="s">
        <v>74</v>
      </c>
      <c r="N454" s="116" t="s">
        <v>214</v>
      </c>
      <c r="O454" s="116">
        <v>2.18906</v>
      </c>
    </row>
    <row r="455" spans="1:15">
      <c r="A455" s="116" t="s">
        <v>204</v>
      </c>
      <c r="B455" s="116" t="s">
        <v>205</v>
      </c>
      <c r="C455" s="116" t="s">
        <v>2</v>
      </c>
      <c r="D455" s="116">
        <v>158</v>
      </c>
      <c r="E455" s="116" t="s">
        <v>206</v>
      </c>
      <c r="F455" s="116" t="s">
        <v>207</v>
      </c>
      <c r="G455" s="116" t="s">
        <v>208</v>
      </c>
      <c r="H455" s="116" t="s">
        <v>209</v>
      </c>
      <c r="I455" s="116" t="s">
        <v>210</v>
      </c>
      <c r="J455" s="116" t="s">
        <v>211</v>
      </c>
      <c r="K455" s="116" t="s">
        <v>672</v>
      </c>
      <c r="L455" s="116" t="s">
        <v>671</v>
      </c>
      <c r="M455" s="116" t="s">
        <v>74</v>
      </c>
      <c r="N455" s="116" t="s">
        <v>214</v>
      </c>
      <c r="O455" s="116">
        <v>2.2374999999999901</v>
      </c>
    </row>
    <row r="456" spans="1:15">
      <c r="A456" s="116" t="s">
        <v>204</v>
      </c>
      <c r="B456" s="116" t="s">
        <v>205</v>
      </c>
      <c r="C456" s="116" t="s">
        <v>2</v>
      </c>
      <c r="D456" s="116">
        <v>158</v>
      </c>
      <c r="E456" s="116" t="s">
        <v>206</v>
      </c>
      <c r="F456" s="116" t="s">
        <v>207</v>
      </c>
      <c r="G456" s="116" t="s">
        <v>208</v>
      </c>
      <c r="H456" s="116" t="s">
        <v>209</v>
      </c>
      <c r="I456" s="116" t="s">
        <v>210</v>
      </c>
      <c r="J456" s="116" t="s">
        <v>211</v>
      </c>
      <c r="K456" s="116" t="s">
        <v>670</v>
      </c>
      <c r="L456" s="116" t="s">
        <v>669</v>
      </c>
      <c r="M456" s="116" t="s">
        <v>74</v>
      </c>
      <c r="N456" s="116" t="s">
        <v>214</v>
      </c>
      <c r="O456" s="116">
        <v>2.26718999999999</v>
      </c>
    </row>
    <row r="457" spans="1:15">
      <c r="A457" s="116" t="s">
        <v>204</v>
      </c>
      <c r="B457" s="116" t="s">
        <v>205</v>
      </c>
      <c r="C457" s="116" t="s">
        <v>2</v>
      </c>
      <c r="D457" s="116">
        <v>158</v>
      </c>
      <c r="E457" s="116" t="s">
        <v>206</v>
      </c>
      <c r="F457" s="116" t="s">
        <v>207</v>
      </c>
      <c r="G457" s="116" t="s">
        <v>208</v>
      </c>
      <c r="H457" s="116" t="s">
        <v>209</v>
      </c>
      <c r="I457" s="116" t="s">
        <v>210</v>
      </c>
      <c r="J457" s="116" t="s">
        <v>211</v>
      </c>
      <c r="K457" s="116" t="s">
        <v>668</v>
      </c>
      <c r="L457" s="116" t="s">
        <v>667</v>
      </c>
      <c r="M457" s="116" t="s">
        <v>74</v>
      </c>
      <c r="N457" s="116" t="s">
        <v>214</v>
      </c>
      <c r="O457" s="116">
        <v>2.29314999999999</v>
      </c>
    </row>
    <row r="458" spans="1:15">
      <c r="A458" s="116" t="s">
        <v>204</v>
      </c>
      <c r="B458" s="116" t="s">
        <v>205</v>
      </c>
      <c r="C458" s="116" t="s">
        <v>2</v>
      </c>
      <c r="D458" s="116">
        <v>158</v>
      </c>
      <c r="E458" s="116" t="s">
        <v>206</v>
      </c>
      <c r="F458" s="116" t="s">
        <v>207</v>
      </c>
      <c r="G458" s="116" t="s">
        <v>208</v>
      </c>
      <c r="H458" s="116" t="s">
        <v>209</v>
      </c>
      <c r="I458" s="116" t="s">
        <v>210</v>
      </c>
      <c r="J458" s="116" t="s">
        <v>211</v>
      </c>
      <c r="K458" s="116" t="s">
        <v>666</v>
      </c>
      <c r="L458" s="116" t="s">
        <v>665</v>
      </c>
      <c r="M458" s="116" t="s">
        <v>74</v>
      </c>
      <c r="N458" s="116" t="s">
        <v>214</v>
      </c>
      <c r="O458" s="116">
        <v>2.25</v>
      </c>
    </row>
    <row r="459" spans="1:15">
      <c r="A459" s="116" t="s">
        <v>204</v>
      </c>
      <c r="B459" s="116" t="s">
        <v>205</v>
      </c>
      <c r="C459" s="116" t="s">
        <v>2</v>
      </c>
      <c r="D459" s="116">
        <v>158</v>
      </c>
      <c r="E459" s="116" t="s">
        <v>206</v>
      </c>
      <c r="F459" s="116" t="s">
        <v>207</v>
      </c>
      <c r="G459" s="116" t="s">
        <v>208</v>
      </c>
      <c r="H459" s="116" t="s">
        <v>209</v>
      </c>
      <c r="I459" s="116" t="s">
        <v>210</v>
      </c>
      <c r="J459" s="116" t="s">
        <v>211</v>
      </c>
      <c r="K459" s="116" t="s">
        <v>664</v>
      </c>
      <c r="L459" s="116" t="s">
        <v>663</v>
      </c>
      <c r="M459" s="116" t="s">
        <v>74</v>
      </c>
      <c r="N459" s="116" t="s">
        <v>214</v>
      </c>
      <c r="O459" s="116">
        <v>2.21719</v>
      </c>
    </row>
    <row r="460" spans="1:15">
      <c r="A460" s="116" t="s">
        <v>204</v>
      </c>
      <c r="B460" s="116" t="s">
        <v>205</v>
      </c>
      <c r="C460" s="116" t="s">
        <v>2</v>
      </c>
      <c r="D460" s="116">
        <v>158</v>
      </c>
      <c r="E460" s="116" t="s">
        <v>206</v>
      </c>
      <c r="F460" s="116" t="s">
        <v>207</v>
      </c>
      <c r="G460" s="116" t="s">
        <v>208</v>
      </c>
      <c r="H460" s="116" t="s">
        <v>209</v>
      </c>
      <c r="I460" s="116" t="s">
        <v>210</v>
      </c>
      <c r="J460" s="116" t="s">
        <v>211</v>
      </c>
      <c r="K460" s="116" t="s">
        <v>662</v>
      </c>
      <c r="L460" s="116" t="s">
        <v>661</v>
      </c>
      <c r="M460" s="116" t="s">
        <v>74</v>
      </c>
      <c r="N460" s="116" t="s">
        <v>214</v>
      </c>
      <c r="O460" s="116">
        <v>2.18892</v>
      </c>
    </row>
    <row r="461" spans="1:15">
      <c r="A461" s="116" t="s">
        <v>204</v>
      </c>
      <c r="B461" s="116" t="s">
        <v>205</v>
      </c>
      <c r="C461" s="116" t="s">
        <v>2</v>
      </c>
      <c r="D461" s="116">
        <v>158</v>
      </c>
      <c r="E461" s="116" t="s">
        <v>206</v>
      </c>
      <c r="F461" s="116" t="s">
        <v>207</v>
      </c>
      <c r="G461" s="116" t="s">
        <v>208</v>
      </c>
      <c r="H461" s="116" t="s">
        <v>209</v>
      </c>
      <c r="I461" s="116" t="s">
        <v>210</v>
      </c>
      <c r="J461" s="116" t="s">
        <v>211</v>
      </c>
      <c r="K461" s="116" t="s">
        <v>660</v>
      </c>
      <c r="L461" s="116" t="s">
        <v>659</v>
      </c>
      <c r="M461" s="116" t="s">
        <v>74</v>
      </c>
      <c r="N461" s="116" t="s">
        <v>214</v>
      </c>
      <c r="O461" s="116">
        <v>1.5249999999999899</v>
      </c>
    </row>
    <row r="462" spans="1:15">
      <c r="A462" s="116" t="s">
        <v>204</v>
      </c>
      <c r="B462" s="116" t="s">
        <v>205</v>
      </c>
      <c r="C462" s="116" t="s">
        <v>2</v>
      </c>
      <c r="D462" s="116">
        <v>158</v>
      </c>
      <c r="E462" s="116" t="s">
        <v>206</v>
      </c>
      <c r="F462" s="116" t="s">
        <v>207</v>
      </c>
      <c r="G462" s="116" t="s">
        <v>208</v>
      </c>
      <c r="H462" s="116" t="s">
        <v>209</v>
      </c>
      <c r="I462" s="116" t="s">
        <v>210</v>
      </c>
      <c r="J462" s="116" t="s">
        <v>211</v>
      </c>
      <c r="K462" s="116" t="s">
        <v>658</v>
      </c>
      <c r="L462" s="116" t="s">
        <v>657</v>
      </c>
      <c r="M462" s="116" t="s">
        <v>74</v>
      </c>
      <c r="N462" s="116" t="s">
        <v>214</v>
      </c>
      <c r="O462" s="116">
        <v>1.3131999999999899</v>
      </c>
    </row>
    <row r="463" spans="1:15">
      <c r="A463" s="116" t="s">
        <v>204</v>
      </c>
      <c r="B463" s="116" t="s">
        <v>205</v>
      </c>
      <c r="C463" s="116" t="s">
        <v>2</v>
      </c>
      <c r="D463" s="116">
        <v>158</v>
      </c>
      <c r="E463" s="116" t="s">
        <v>206</v>
      </c>
      <c r="F463" s="116" t="s">
        <v>207</v>
      </c>
      <c r="G463" s="116" t="s">
        <v>208</v>
      </c>
      <c r="H463" s="116" t="s">
        <v>209</v>
      </c>
      <c r="I463" s="116" t="s">
        <v>210</v>
      </c>
      <c r="J463" s="116" t="s">
        <v>211</v>
      </c>
      <c r="K463" s="116" t="s">
        <v>656</v>
      </c>
      <c r="L463" s="116" t="s">
        <v>655</v>
      </c>
      <c r="M463" s="116" t="s">
        <v>74</v>
      </c>
      <c r="N463" s="116" t="s">
        <v>214</v>
      </c>
      <c r="O463" s="116">
        <v>1.2790999999999899</v>
      </c>
    </row>
    <row r="464" spans="1:15">
      <c r="A464" s="116" t="s">
        <v>204</v>
      </c>
      <c r="B464" s="116" t="s">
        <v>205</v>
      </c>
      <c r="C464" s="116" t="s">
        <v>2</v>
      </c>
      <c r="D464" s="116">
        <v>158</v>
      </c>
      <c r="E464" s="116" t="s">
        <v>206</v>
      </c>
      <c r="F464" s="116" t="s">
        <v>207</v>
      </c>
      <c r="G464" s="116" t="s">
        <v>208</v>
      </c>
      <c r="H464" s="116" t="s">
        <v>209</v>
      </c>
      <c r="I464" s="116" t="s">
        <v>210</v>
      </c>
      <c r="J464" s="116" t="s">
        <v>211</v>
      </c>
      <c r="K464" s="116" t="s">
        <v>654</v>
      </c>
      <c r="L464" s="116" t="s">
        <v>653</v>
      </c>
      <c r="M464" s="116" t="s">
        <v>74</v>
      </c>
      <c r="N464" s="116" t="s">
        <v>214</v>
      </c>
      <c r="O464" s="116">
        <v>0.94669999999999899</v>
      </c>
    </row>
    <row r="465" spans="1:15">
      <c r="A465" s="116" t="s">
        <v>204</v>
      </c>
      <c r="B465" s="116" t="s">
        <v>205</v>
      </c>
      <c r="C465" s="116" t="s">
        <v>2</v>
      </c>
      <c r="D465" s="116">
        <v>158</v>
      </c>
      <c r="E465" s="116" t="s">
        <v>206</v>
      </c>
      <c r="F465" s="116" t="s">
        <v>207</v>
      </c>
      <c r="G465" s="116" t="s">
        <v>208</v>
      </c>
      <c r="H465" s="116" t="s">
        <v>209</v>
      </c>
      <c r="I465" s="116" t="s">
        <v>210</v>
      </c>
      <c r="J465" s="116" t="s">
        <v>211</v>
      </c>
      <c r="K465" s="116" t="s">
        <v>652</v>
      </c>
      <c r="L465" s="116" t="s">
        <v>651</v>
      </c>
      <c r="M465" s="116" t="s">
        <v>74</v>
      </c>
      <c r="N465" s="116" t="s">
        <v>214</v>
      </c>
      <c r="O465" s="116">
        <v>0.88170000000000004</v>
      </c>
    </row>
    <row r="466" spans="1:15">
      <c r="A466" s="116" t="s">
        <v>204</v>
      </c>
      <c r="B466" s="116" t="s">
        <v>205</v>
      </c>
      <c r="C466" s="116" t="s">
        <v>2</v>
      </c>
      <c r="D466" s="116">
        <v>158</v>
      </c>
      <c r="E466" s="116" t="s">
        <v>206</v>
      </c>
      <c r="F466" s="116" t="s">
        <v>207</v>
      </c>
      <c r="G466" s="116" t="s">
        <v>208</v>
      </c>
      <c r="H466" s="116" t="s">
        <v>209</v>
      </c>
      <c r="I466" s="116" t="s">
        <v>210</v>
      </c>
      <c r="J466" s="116" t="s">
        <v>211</v>
      </c>
      <c r="K466" s="116" t="s">
        <v>650</v>
      </c>
      <c r="L466" s="116" t="s">
        <v>649</v>
      </c>
      <c r="M466" s="116" t="s">
        <v>74</v>
      </c>
      <c r="N466" s="116" t="s">
        <v>214</v>
      </c>
      <c r="O466" s="116">
        <v>0.57350000000000001</v>
      </c>
    </row>
    <row r="467" spans="1:15">
      <c r="A467" s="116" t="s">
        <v>204</v>
      </c>
      <c r="B467" s="116" t="s">
        <v>205</v>
      </c>
      <c r="C467" s="116" t="s">
        <v>2</v>
      </c>
      <c r="D467" s="116">
        <v>158</v>
      </c>
      <c r="E467" s="116" t="s">
        <v>206</v>
      </c>
      <c r="F467" s="116" t="s">
        <v>207</v>
      </c>
      <c r="G467" s="116" t="s">
        <v>208</v>
      </c>
      <c r="H467" s="116" t="s">
        <v>209</v>
      </c>
      <c r="I467" s="116" t="s">
        <v>210</v>
      </c>
      <c r="J467" s="116" t="s">
        <v>211</v>
      </c>
      <c r="K467" s="116" t="s">
        <v>648</v>
      </c>
      <c r="L467" s="116" t="s">
        <v>647</v>
      </c>
      <c r="M467" s="116" t="s">
        <v>74</v>
      </c>
      <c r="N467" s="116" t="s">
        <v>214</v>
      </c>
      <c r="O467" s="116">
        <v>0.4667</v>
      </c>
    </row>
    <row r="468" spans="1:15">
      <c r="A468" s="116" t="s">
        <v>204</v>
      </c>
      <c r="B468" s="116" t="s">
        <v>205</v>
      </c>
      <c r="C468" s="116" t="s">
        <v>2</v>
      </c>
      <c r="D468" s="116">
        <v>158</v>
      </c>
      <c r="E468" s="116" t="s">
        <v>206</v>
      </c>
      <c r="F468" s="116" t="s">
        <v>207</v>
      </c>
      <c r="G468" s="116" t="s">
        <v>208</v>
      </c>
      <c r="H468" s="116" t="s">
        <v>209</v>
      </c>
      <c r="I468" s="116" t="s">
        <v>210</v>
      </c>
      <c r="J468" s="116" t="s">
        <v>211</v>
      </c>
      <c r="K468" s="116" t="s">
        <v>646</v>
      </c>
      <c r="L468" s="116" t="s">
        <v>645</v>
      </c>
      <c r="M468" s="116" t="s">
        <v>74</v>
      </c>
      <c r="N468" s="116" t="s">
        <v>214</v>
      </c>
      <c r="O468" s="116">
        <v>0.46050000000000002</v>
      </c>
    </row>
    <row r="469" spans="1:15">
      <c r="A469" s="116" t="s">
        <v>204</v>
      </c>
      <c r="B469" s="116" t="s">
        <v>205</v>
      </c>
      <c r="C469" s="116" t="s">
        <v>2</v>
      </c>
      <c r="D469" s="116">
        <v>158</v>
      </c>
      <c r="E469" s="116" t="s">
        <v>206</v>
      </c>
      <c r="F469" s="116" t="s">
        <v>207</v>
      </c>
      <c r="G469" s="116" t="s">
        <v>208</v>
      </c>
      <c r="H469" s="116" t="s">
        <v>209</v>
      </c>
      <c r="I469" s="116" t="s">
        <v>210</v>
      </c>
      <c r="J469" s="116" t="s">
        <v>211</v>
      </c>
      <c r="K469" s="116" t="s">
        <v>644</v>
      </c>
      <c r="L469" s="116" t="s">
        <v>643</v>
      </c>
      <c r="M469" s="116" t="s">
        <v>74</v>
      </c>
      <c r="N469" s="116" t="s">
        <v>214</v>
      </c>
      <c r="O469" s="116">
        <v>0.45900000000000002</v>
      </c>
    </row>
    <row r="470" spans="1:15">
      <c r="A470" s="116" t="s">
        <v>204</v>
      </c>
      <c r="B470" s="116" t="s">
        <v>205</v>
      </c>
      <c r="C470" s="116" t="s">
        <v>2</v>
      </c>
      <c r="D470" s="116">
        <v>158</v>
      </c>
      <c r="E470" s="116" t="s">
        <v>206</v>
      </c>
      <c r="F470" s="116" t="s">
        <v>207</v>
      </c>
      <c r="G470" s="116" t="s">
        <v>208</v>
      </c>
      <c r="H470" s="116" t="s">
        <v>209</v>
      </c>
      <c r="I470" s="116" t="s">
        <v>210</v>
      </c>
      <c r="J470" s="116" t="s">
        <v>211</v>
      </c>
      <c r="K470" s="116" t="s">
        <v>642</v>
      </c>
      <c r="L470" s="116" t="s">
        <v>641</v>
      </c>
      <c r="M470" s="116" t="s">
        <v>74</v>
      </c>
      <c r="N470" s="116" t="s">
        <v>214</v>
      </c>
      <c r="O470" s="116">
        <v>0.46629999999999899</v>
      </c>
    </row>
    <row r="471" spans="1:15">
      <c r="A471" s="116" t="s">
        <v>204</v>
      </c>
      <c r="B471" s="116" t="s">
        <v>205</v>
      </c>
      <c r="C471" s="116" t="s">
        <v>2</v>
      </c>
      <c r="D471" s="116">
        <v>158</v>
      </c>
      <c r="E471" s="116" t="s">
        <v>206</v>
      </c>
      <c r="F471" s="116" t="s">
        <v>207</v>
      </c>
      <c r="G471" s="116" t="s">
        <v>208</v>
      </c>
      <c r="H471" s="116" t="s">
        <v>209</v>
      </c>
      <c r="I471" s="116" t="s">
        <v>210</v>
      </c>
      <c r="J471" s="116" t="s">
        <v>211</v>
      </c>
      <c r="K471" s="116" t="s">
        <v>640</v>
      </c>
      <c r="L471" s="116" t="s">
        <v>639</v>
      </c>
      <c r="M471" s="116" t="s">
        <v>74</v>
      </c>
      <c r="N471" s="116" t="s">
        <v>214</v>
      </c>
      <c r="O471" s="116">
        <v>0.45800000000000002</v>
      </c>
    </row>
    <row r="472" spans="1:15">
      <c r="A472" s="116" t="s">
        <v>204</v>
      </c>
      <c r="B472" s="116" t="s">
        <v>205</v>
      </c>
      <c r="C472" s="116" t="s">
        <v>2</v>
      </c>
      <c r="D472" s="116">
        <v>158</v>
      </c>
      <c r="E472" s="116" t="s">
        <v>206</v>
      </c>
      <c r="F472" s="116" t="s">
        <v>207</v>
      </c>
      <c r="G472" s="116" t="s">
        <v>208</v>
      </c>
      <c r="H472" s="116" t="s">
        <v>209</v>
      </c>
      <c r="I472" s="116" t="s">
        <v>210</v>
      </c>
      <c r="J472" s="116" t="s">
        <v>211</v>
      </c>
      <c r="K472" s="116" t="s">
        <v>638</v>
      </c>
      <c r="L472" s="116" t="s">
        <v>637</v>
      </c>
      <c r="M472" s="116" t="s">
        <v>74</v>
      </c>
      <c r="N472" s="116" t="s">
        <v>214</v>
      </c>
      <c r="O472" s="116">
        <v>0.45550000000000002</v>
      </c>
    </row>
    <row r="473" spans="1:15">
      <c r="A473" s="116" t="s">
        <v>204</v>
      </c>
      <c r="B473" s="116" t="s">
        <v>205</v>
      </c>
      <c r="C473" s="116" t="s">
        <v>2</v>
      </c>
      <c r="D473" s="116">
        <v>158</v>
      </c>
      <c r="E473" s="116" t="s">
        <v>206</v>
      </c>
      <c r="F473" s="116" t="s">
        <v>207</v>
      </c>
      <c r="G473" s="116" t="s">
        <v>208</v>
      </c>
      <c r="H473" s="116" t="s">
        <v>209</v>
      </c>
      <c r="I473" s="116" t="s">
        <v>210</v>
      </c>
      <c r="J473" s="116" t="s">
        <v>211</v>
      </c>
      <c r="K473" s="116" t="s">
        <v>636</v>
      </c>
      <c r="L473" s="116" t="s">
        <v>635</v>
      </c>
      <c r="M473" s="116" t="s">
        <v>74</v>
      </c>
      <c r="N473" s="116" t="s">
        <v>214</v>
      </c>
      <c r="O473" s="116">
        <v>0.48570000000000002</v>
      </c>
    </row>
    <row r="474" spans="1:15">
      <c r="A474" s="116" t="s">
        <v>204</v>
      </c>
      <c r="B474" s="116" t="s">
        <v>205</v>
      </c>
      <c r="C474" s="116" t="s">
        <v>2</v>
      </c>
      <c r="D474" s="116">
        <v>158</v>
      </c>
      <c r="E474" s="116" t="s">
        <v>206</v>
      </c>
      <c r="F474" s="116" t="s">
        <v>207</v>
      </c>
      <c r="G474" s="116" t="s">
        <v>208</v>
      </c>
      <c r="H474" s="116" t="s">
        <v>209</v>
      </c>
      <c r="I474" s="116" t="s">
        <v>210</v>
      </c>
      <c r="J474" s="116" t="s">
        <v>211</v>
      </c>
      <c r="K474" s="116" t="s">
        <v>634</v>
      </c>
      <c r="L474" s="116" t="s">
        <v>633</v>
      </c>
      <c r="M474" s="116" t="s">
        <v>74</v>
      </c>
      <c r="N474" s="116" t="s">
        <v>214</v>
      </c>
      <c r="O474" s="116">
        <v>0.46860000000000002</v>
      </c>
    </row>
    <row r="475" spans="1:15">
      <c r="A475" s="116" t="s">
        <v>204</v>
      </c>
      <c r="B475" s="116" t="s">
        <v>205</v>
      </c>
      <c r="C475" s="116" t="s">
        <v>2</v>
      </c>
      <c r="D475" s="116">
        <v>158</v>
      </c>
      <c r="E475" s="116" t="s">
        <v>206</v>
      </c>
      <c r="F475" s="116" t="s">
        <v>207</v>
      </c>
      <c r="G475" s="116" t="s">
        <v>208</v>
      </c>
      <c r="H475" s="116" t="s">
        <v>209</v>
      </c>
      <c r="I475" s="116" t="s">
        <v>210</v>
      </c>
      <c r="J475" s="116" t="s">
        <v>211</v>
      </c>
      <c r="K475" s="116" t="s">
        <v>632</v>
      </c>
      <c r="L475" s="116" t="s">
        <v>631</v>
      </c>
      <c r="M475" s="116" t="s">
        <v>74</v>
      </c>
      <c r="N475" s="116" t="s">
        <v>214</v>
      </c>
      <c r="O475" s="116">
        <v>0.47149999999999898</v>
      </c>
    </row>
    <row r="476" spans="1:15">
      <c r="A476" s="116" t="s">
        <v>204</v>
      </c>
      <c r="B476" s="116" t="s">
        <v>205</v>
      </c>
      <c r="C476" s="116" t="s">
        <v>2</v>
      </c>
      <c r="D476" s="116">
        <v>158</v>
      </c>
      <c r="E476" s="116" t="s">
        <v>206</v>
      </c>
      <c r="F476" s="116" t="s">
        <v>207</v>
      </c>
      <c r="G476" s="116" t="s">
        <v>208</v>
      </c>
      <c r="H476" s="116" t="s">
        <v>209</v>
      </c>
      <c r="I476" s="116" t="s">
        <v>210</v>
      </c>
      <c r="J476" s="116" t="s">
        <v>211</v>
      </c>
      <c r="K476" s="116" t="s">
        <v>630</v>
      </c>
      <c r="L476" s="116" t="s">
        <v>629</v>
      </c>
      <c r="M476" s="116" t="s">
        <v>74</v>
      </c>
      <c r="N476" s="116" t="s">
        <v>214</v>
      </c>
      <c r="O476" s="116">
        <v>0.48220000000000002</v>
      </c>
    </row>
    <row r="477" spans="1:15">
      <c r="A477" s="116" t="s">
        <v>204</v>
      </c>
      <c r="B477" s="116" t="s">
        <v>205</v>
      </c>
      <c r="C477" s="116" t="s">
        <v>2</v>
      </c>
      <c r="D477" s="116">
        <v>158</v>
      </c>
      <c r="E477" s="116" t="s">
        <v>206</v>
      </c>
      <c r="F477" s="116" t="s">
        <v>207</v>
      </c>
      <c r="G477" s="116" t="s">
        <v>208</v>
      </c>
      <c r="H477" s="116" t="s">
        <v>209</v>
      </c>
      <c r="I477" s="116" t="s">
        <v>210</v>
      </c>
      <c r="J477" s="116" t="s">
        <v>211</v>
      </c>
      <c r="K477" s="116" t="s">
        <v>628</v>
      </c>
      <c r="L477" s="116" t="s">
        <v>627</v>
      </c>
      <c r="M477" s="116" t="s">
        <v>74</v>
      </c>
      <c r="N477" s="116" t="s">
        <v>214</v>
      </c>
      <c r="O477" s="116">
        <v>0.444099999999999</v>
      </c>
    </row>
    <row r="478" spans="1:15">
      <c r="A478" s="116" t="s">
        <v>204</v>
      </c>
      <c r="B478" s="116" t="s">
        <v>205</v>
      </c>
      <c r="C478" s="116" t="s">
        <v>2</v>
      </c>
      <c r="D478" s="116">
        <v>158</v>
      </c>
      <c r="E478" s="116" t="s">
        <v>206</v>
      </c>
      <c r="F478" s="116" t="s">
        <v>207</v>
      </c>
      <c r="G478" s="116" t="s">
        <v>208</v>
      </c>
      <c r="H478" s="116" t="s">
        <v>209</v>
      </c>
      <c r="I478" s="116" t="s">
        <v>210</v>
      </c>
      <c r="J478" s="116" t="s">
        <v>211</v>
      </c>
      <c r="K478" s="116" t="s">
        <v>626</v>
      </c>
      <c r="L478" s="116" t="s">
        <v>625</v>
      </c>
      <c r="M478" s="116" t="s">
        <v>74</v>
      </c>
      <c r="N478" s="116" t="s">
        <v>214</v>
      </c>
      <c r="O478" s="116">
        <v>0.46788999999999897</v>
      </c>
    </row>
    <row r="479" spans="1:15">
      <c r="A479" s="116" t="s">
        <v>204</v>
      </c>
      <c r="B479" s="116" t="s">
        <v>205</v>
      </c>
      <c r="C479" s="116" t="s">
        <v>2</v>
      </c>
      <c r="D479" s="116">
        <v>158</v>
      </c>
      <c r="E479" s="116" t="s">
        <v>206</v>
      </c>
      <c r="F479" s="116" t="s">
        <v>207</v>
      </c>
      <c r="G479" s="116" t="s">
        <v>208</v>
      </c>
      <c r="H479" s="116" t="s">
        <v>209</v>
      </c>
      <c r="I479" s="116" t="s">
        <v>210</v>
      </c>
      <c r="J479" s="116" t="s">
        <v>211</v>
      </c>
      <c r="K479" s="116" t="s">
        <v>624</v>
      </c>
      <c r="L479" s="116" t="s">
        <v>623</v>
      </c>
      <c r="M479" s="116" t="s">
        <v>74</v>
      </c>
      <c r="N479" s="116" t="s">
        <v>214</v>
      </c>
      <c r="O479" s="116">
        <v>0.47499999999999898</v>
      </c>
    </row>
    <row r="480" spans="1:15">
      <c r="A480" s="116" t="s">
        <v>204</v>
      </c>
      <c r="B480" s="116" t="s">
        <v>205</v>
      </c>
      <c r="C480" s="116" t="s">
        <v>2</v>
      </c>
      <c r="D480" s="116">
        <v>158</v>
      </c>
      <c r="E480" s="116" t="s">
        <v>206</v>
      </c>
      <c r="F480" s="116" t="s">
        <v>207</v>
      </c>
      <c r="G480" s="116" t="s">
        <v>208</v>
      </c>
      <c r="H480" s="116" t="s">
        <v>209</v>
      </c>
      <c r="I480" s="116" t="s">
        <v>210</v>
      </c>
      <c r="J480" s="116" t="s">
        <v>211</v>
      </c>
      <c r="K480" s="116" t="s">
        <v>622</v>
      </c>
      <c r="L480" s="116" t="s">
        <v>621</v>
      </c>
      <c r="M480" s="116" t="s">
        <v>74</v>
      </c>
      <c r="N480" s="116" t="s">
        <v>214</v>
      </c>
      <c r="O480" s="116">
        <v>0.47699999999999898</v>
      </c>
    </row>
    <row r="481" spans="1:15">
      <c r="A481" s="116" t="s">
        <v>204</v>
      </c>
      <c r="B481" s="116" t="s">
        <v>205</v>
      </c>
      <c r="C481" s="116" t="s">
        <v>2</v>
      </c>
      <c r="D481" s="116">
        <v>158</v>
      </c>
      <c r="E481" s="116" t="s">
        <v>206</v>
      </c>
      <c r="F481" s="116" t="s">
        <v>207</v>
      </c>
      <c r="G481" s="116" t="s">
        <v>208</v>
      </c>
      <c r="H481" s="116" t="s">
        <v>209</v>
      </c>
      <c r="I481" s="116" t="s">
        <v>210</v>
      </c>
      <c r="J481" s="116" t="s">
        <v>211</v>
      </c>
      <c r="K481" s="116" t="s">
        <v>620</v>
      </c>
      <c r="L481" s="116" t="s">
        <v>619</v>
      </c>
      <c r="M481" s="116" t="s">
        <v>74</v>
      </c>
      <c r="N481" s="116" t="s">
        <v>214</v>
      </c>
      <c r="O481" s="116">
        <v>0.48599999999999899</v>
      </c>
    </row>
    <row r="482" spans="1:15">
      <c r="A482" s="116" t="s">
        <v>204</v>
      </c>
      <c r="B482" s="116" t="s">
        <v>205</v>
      </c>
      <c r="C482" s="116" t="s">
        <v>2</v>
      </c>
      <c r="D482" s="116">
        <v>158</v>
      </c>
      <c r="E482" s="116" t="s">
        <v>206</v>
      </c>
      <c r="F482" s="116" t="s">
        <v>207</v>
      </c>
      <c r="G482" s="116" t="s">
        <v>208</v>
      </c>
      <c r="H482" s="116" t="s">
        <v>209</v>
      </c>
      <c r="I482" s="116" t="s">
        <v>210</v>
      </c>
      <c r="J482" s="116" t="s">
        <v>211</v>
      </c>
      <c r="K482" s="116" t="s">
        <v>618</v>
      </c>
      <c r="L482" s="116" t="s">
        <v>617</v>
      </c>
      <c r="M482" s="116" t="s">
        <v>74</v>
      </c>
      <c r="N482" s="116" t="s">
        <v>214</v>
      </c>
      <c r="O482" s="116">
        <v>0.48420999999999897</v>
      </c>
    </row>
    <row r="483" spans="1:15">
      <c r="A483" s="116" t="s">
        <v>204</v>
      </c>
      <c r="B483" s="116" t="s">
        <v>205</v>
      </c>
      <c r="C483" s="116" t="s">
        <v>2</v>
      </c>
      <c r="D483" s="116">
        <v>158</v>
      </c>
      <c r="E483" s="116" t="s">
        <v>206</v>
      </c>
      <c r="F483" s="116" t="s">
        <v>207</v>
      </c>
      <c r="G483" s="116" t="s">
        <v>208</v>
      </c>
      <c r="H483" s="116" t="s">
        <v>209</v>
      </c>
      <c r="I483" s="116" t="s">
        <v>210</v>
      </c>
      <c r="J483" s="116" t="s">
        <v>211</v>
      </c>
      <c r="K483" s="116" t="s">
        <v>616</v>
      </c>
      <c r="L483" s="116" t="s">
        <v>615</v>
      </c>
      <c r="M483" s="116" t="s">
        <v>74</v>
      </c>
      <c r="N483" s="116" t="s">
        <v>214</v>
      </c>
      <c r="O483" s="116">
        <v>0.49525999999999898</v>
      </c>
    </row>
    <row r="484" spans="1:15">
      <c r="A484" s="116" t="s">
        <v>204</v>
      </c>
      <c r="B484" s="116" t="s">
        <v>205</v>
      </c>
      <c r="C484" s="116" t="s">
        <v>2</v>
      </c>
      <c r="D484" s="116">
        <v>158</v>
      </c>
      <c r="E484" s="116" t="s">
        <v>206</v>
      </c>
      <c r="F484" s="116" t="s">
        <v>207</v>
      </c>
      <c r="G484" s="116" t="s">
        <v>208</v>
      </c>
      <c r="H484" s="116" t="s">
        <v>209</v>
      </c>
      <c r="I484" s="116" t="s">
        <v>210</v>
      </c>
      <c r="J484" s="116" t="s">
        <v>211</v>
      </c>
      <c r="K484" s="116" t="s">
        <v>614</v>
      </c>
      <c r="L484" s="116" t="s">
        <v>613</v>
      </c>
      <c r="M484" s="116" t="s">
        <v>74</v>
      </c>
      <c r="N484" s="116" t="s">
        <v>214</v>
      </c>
      <c r="O484" s="116">
        <v>0.51</v>
      </c>
    </row>
    <row r="485" spans="1:15">
      <c r="A485" s="116" t="s">
        <v>204</v>
      </c>
      <c r="B485" s="116" t="s">
        <v>205</v>
      </c>
      <c r="C485" s="116" t="s">
        <v>2</v>
      </c>
      <c r="D485" s="116">
        <v>158</v>
      </c>
      <c r="E485" s="116" t="s">
        <v>206</v>
      </c>
      <c r="F485" s="116" t="s">
        <v>207</v>
      </c>
      <c r="G485" s="116" t="s">
        <v>208</v>
      </c>
      <c r="H485" s="116" t="s">
        <v>209</v>
      </c>
      <c r="I485" s="116" t="s">
        <v>210</v>
      </c>
      <c r="J485" s="116" t="s">
        <v>211</v>
      </c>
      <c r="K485" s="116" t="s">
        <v>612</v>
      </c>
      <c r="L485" s="116" t="s">
        <v>611</v>
      </c>
      <c r="M485" s="116" t="s">
        <v>74</v>
      </c>
      <c r="N485" s="116" t="s">
        <v>214</v>
      </c>
      <c r="O485" s="116">
        <v>0.49619000000000002</v>
      </c>
    </row>
    <row r="486" spans="1:15">
      <c r="A486" s="116" t="s">
        <v>204</v>
      </c>
      <c r="B486" s="116" t="s">
        <v>205</v>
      </c>
      <c r="C486" s="116" t="s">
        <v>2</v>
      </c>
      <c r="D486" s="116">
        <v>158</v>
      </c>
      <c r="E486" s="116" t="s">
        <v>206</v>
      </c>
      <c r="F486" s="116" t="s">
        <v>207</v>
      </c>
      <c r="G486" s="116" t="s">
        <v>208</v>
      </c>
      <c r="H486" s="116" t="s">
        <v>209</v>
      </c>
      <c r="I486" s="116" t="s">
        <v>210</v>
      </c>
      <c r="J486" s="116" t="s">
        <v>211</v>
      </c>
      <c r="K486" s="116" t="s">
        <v>610</v>
      </c>
      <c r="L486" s="116" t="s">
        <v>609</v>
      </c>
      <c r="M486" s="116" t="s">
        <v>74</v>
      </c>
      <c r="N486" s="116" t="s">
        <v>214</v>
      </c>
      <c r="O486" s="116">
        <v>0.48620000000000002</v>
      </c>
    </row>
    <row r="487" spans="1:15">
      <c r="A487" s="116" t="s">
        <v>204</v>
      </c>
      <c r="B487" s="116" t="s">
        <v>205</v>
      </c>
      <c r="C487" s="116" t="s">
        <v>2</v>
      </c>
      <c r="D487" s="116">
        <v>158</v>
      </c>
      <c r="E487" s="116" t="s">
        <v>206</v>
      </c>
      <c r="F487" s="116" t="s">
        <v>207</v>
      </c>
      <c r="G487" s="116" t="s">
        <v>208</v>
      </c>
      <c r="H487" s="116" t="s">
        <v>209</v>
      </c>
      <c r="I487" s="116" t="s">
        <v>210</v>
      </c>
      <c r="J487" s="116" t="s">
        <v>211</v>
      </c>
      <c r="K487" s="116" t="s">
        <v>608</v>
      </c>
      <c r="L487" s="116" t="s">
        <v>607</v>
      </c>
      <c r="M487" s="116" t="s">
        <v>74</v>
      </c>
      <c r="N487" s="116" t="s">
        <v>214</v>
      </c>
      <c r="O487" s="116">
        <v>0.49569999999999897</v>
      </c>
    </row>
    <row r="488" spans="1:15">
      <c r="A488" s="116" t="s">
        <v>204</v>
      </c>
      <c r="B488" s="116" t="s">
        <v>205</v>
      </c>
      <c r="C488" s="116" t="s">
        <v>2</v>
      </c>
      <c r="D488" s="116">
        <v>158</v>
      </c>
      <c r="E488" s="116" t="s">
        <v>206</v>
      </c>
      <c r="F488" s="116" t="s">
        <v>207</v>
      </c>
      <c r="G488" s="116" t="s">
        <v>208</v>
      </c>
      <c r="H488" s="116" t="s">
        <v>209</v>
      </c>
      <c r="I488" s="116" t="s">
        <v>210</v>
      </c>
      <c r="J488" s="116" t="s">
        <v>211</v>
      </c>
      <c r="K488" s="116" t="s">
        <v>606</v>
      </c>
      <c r="L488" s="116" t="s">
        <v>605</v>
      </c>
      <c r="M488" s="116" t="s">
        <v>74</v>
      </c>
      <c r="N488" s="116" t="s">
        <v>214</v>
      </c>
      <c r="O488" s="116">
        <v>0.49270000000000003</v>
      </c>
    </row>
    <row r="489" spans="1:15">
      <c r="A489" s="116" t="s">
        <v>204</v>
      </c>
      <c r="B489" s="116" t="s">
        <v>205</v>
      </c>
      <c r="C489" s="116" t="s">
        <v>2</v>
      </c>
      <c r="D489" s="116">
        <v>158</v>
      </c>
      <c r="E489" s="116" t="s">
        <v>206</v>
      </c>
      <c r="F489" s="116" t="s">
        <v>207</v>
      </c>
      <c r="G489" s="116" t="s">
        <v>208</v>
      </c>
      <c r="H489" s="116" t="s">
        <v>209</v>
      </c>
      <c r="I489" s="116" t="s">
        <v>210</v>
      </c>
      <c r="J489" s="116" t="s">
        <v>211</v>
      </c>
      <c r="K489" s="116" t="s">
        <v>604</v>
      </c>
      <c r="L489" s="116" t="s">
        <v>603</v>
      </c>
      <c r="M489" s="116" t="s">
        <v>74</v>
      </c>
      <c r="N489" s="116" t="s">
        <v>214</v>
      </c>
      <c r="O489" s="116">
        <v>0.48480000000000001</v>
      </c>
    </row>
    <row r="490" spans="1:15">
      <c r="A490" s="116" t="s">
        <v>204</v>
      </c>
      <c r="B490" s="116" t="s">
        <v>205</v>
      </c>
      <c r="C490" s="116" t="s">
        <v>2</v>
      </c>
      <c r="D490" s="116">
        <v>158</v>
      </c>
      <c r="E490" s="116" t="s">
        <v>206</v>
      </c>
      <c r="F490" s="116" t="s">
        <v>207</v>
      </c>
      <c r="G490" s="116" t="s">
        <v>208</v>
      </c>
      <c r="H490" s="116" t="s">
        <v>209</v>
      </c>
      <c r="I490" s="116" t="s">
        <v>210</v>
      </c>
      <c r="J490" s="116" t="s">
        <v>211</v>
      </c>
      <c r="K490" s="116" t="s">
        <v>602</v>
      </c>
      <c r="L490" s="116" t="s">
        <v>601</v>
      </c>
      <c r="M490" s="116" t="s">
        <v>74</v>
      </c>
      <c r="N490" s="116" t="s">
        <v>214</v>
      </c>
      <c r="O490" s="116">
        <v>0.498</v>
      </c>
    </row>
    <row r="491" spans="1:15">
      <c r="A491" s="116" t="s">
        <v>204</v>
      </c>
      <c r="B491" s="116" t="s">
        <v>205</v>
      </c>
      <c r="C491" s="116" t="s">
        <v>2</v>
      </c>
      <c r="D491" s="116">
        <v>158</v>
      </c>
      <c r="E491" s="116" t="s">
        <v>206</v>
      </c>
      <c r="F491" s="116" t="s">
        <v>207</v>
      </c>
      <c r="G491" s="116" t="s">
        <v>208</v>
      </c>
      <c r="H491" s="116" t="s">
        <v>209</v>
      </c>
      <c r="I491" s="116" t="s">
        <v>210</v>
      </c>
      <c r="J491" s="116" t="s">
        <v>211</v>
      </c>
      <c r="K491" s="116" t="s">
        <v>600</v>
      </c>
      <c r="L491" s="116" t="s">
        <v>599</v>
      </c>
      <c r="M491" s="116" t="s">
        <v>74</v>
      </c>
      <c r="N491" s="116" t="s">
        <v>214</v>
      </c>
      <c r="O491" s="116">
        <v>0.47999999999999898</v>
      </c>
    </row>
    <row r="492" spans="1:15">
      <c r="A492" s="116" t="s">
        <v>204</v>
      </c>
      <c r="B492" s="116" t="s">
        <v>205</v>
      </c>
      <c r="C492" s="116" t="s">
        <v>2</v>
      </c>
      <c r="D492" s="116">
        <v>158</v>
      </c>
      <c r="E492" s="116" t="s">
        <v>206</v>
      </c>
      <c r="F492" s="116" t="s">
        <v>207</v>
      </c>
      <c r="G492" s="116" t="s">
        <v>208</v>
      </c>
      <c r="H492" s="116" t="s">
        <v>209</v>
      </c>
      <c r="I492" s="116" t="s">
        <v>210</v>
      </c>
      <c r="J492" s="116" t="s">
        <v>211</v>
      </c>
      <c r="K492" s="116" t="s">
        <v>598</v>
      </c>
      <c r="L492" s="116" t="s">
        <v>597</v>
      </c>
      <c r="M492" s="116" t="s">
        <v>74</v>
      </c>
      <c r="N492" s="116" t="s">
        <v>214</v>
      </c>
      <c r="O492" s="116">
        <v>0.49109999999999898</v>
      </c>
    </row>
    <row r="493" spans="1:15">
      <c r="A493" s="116" t="s">
        <v>204</v>
      </c>
      <c r="B493" s="116" t="s">
        <v>205</v>
      </c>
      <c r="C493" s="116" t="s">
        <v>2</v>
      </c>
      <c r="D493" s="116">
        <v>158</v>
      </c>
      <c r="E493" s="116" t="s">
        <v>206</v>
      </c>
      <c r="F493" s="116" t="s">
        <v>207</v>
      </c>
      <c r="G493" s="116" t="s">
        <v>208</v>
      </c>
      <c r="H493" s="116" t="s">
        <v>209</v>
      </c>
      <c r="I493" s="116" t="s">
        <v>210</v>
      </c>
      <c r="J493" s="116" t="s">
        <v>211</v>
      </c>
      <c r="K493" s="116" t="s">
        <v>596</v>
      </c>
      <c r="L493" s="116" t="s">
        <v>595</v>
      </c>
      <c r="M493" s="116" t="s">
        <v>74</v>
      </c>
      <c r="N493" s="116" t="s">
        <v>214</v>
      </c>
      <c r="O493" s="116">
        <v>0.39429999999999898</v>
      </c>
    </row>
    <row r="494" spans="1:15">
      <c r="A494" s="116" t="s">
        <v>204</v>
      </c>
      <c r="B494" s="116" t="s">
        <v>205</v>
      </c>
      <c r="C494" s="116" t="s">
        <v>2</v>
      </c>
      <c r="D494" s="116">
        <v>158</v>
      </c>
      <c r="E494" s="116" t="s">
        <v>206</v>
      </c>
      <c r="F494" s="116" t="s">
        <v>207</v>
      </c>
      <c r="G494" s="116" t="s">
        <v>208</v>
      </c>
      <c r="H494" s="116" t="s">
        <v>209</v>
      </c>
      <c r="I494" s="116" t="s">
        <v>210</v>
      </c>
      <c r="J494" s="116" t="s">
        <v>211</v>
      </c>
      <c r="K494" s="116" t="s">
        <v>594</v>
      </c>
      <c r="L494" s="116" t="s">
        <v>593</v>
      </c>
      <c r="M494" s="116" t="s">
        <v>74</v>
      </c>
      <c r="N494" s="116" t="s">
        <v>214</v>
      </c>
      <c r="O494" s="116">
        <v>0.43530000000000002</v>
      </c>
    </row>
    <row r="495" spans="1:15">
      <c r="A495" s="116" t="s">
        <v>204</v>
      </c>
      <c r="B495" s="116" t="s">
        <v>205</v>
      </c>
      <c r="C495" s="116" t="s">
        <v>2</v>
      </c>
      <c r="D495" s="116">
        <v>158</v>
      </c>
      <c r="E495" s="116" t="s">
        <v>206</v>
      </c>
      <c r="F495" s="116" t="s">
        <v>207</v>
      </c>
      <c r="G495" s="116" t="s">
        <v>208</v>
      </c>
      <c r="H495" s="116" t="s">
        <v>209</v>
      </c>
      <c r="I495" s="116" t="s">
        <v>210</v>
      </c>
      <c r="J495" s="116" t="s">
        <v>211</v>
      </c>
      <c r="K495" s="116" t="s">
        <v>592</v>
      </c>
      <c r="L495" s="116" t="s">
        <v>591</v>
      </c>
      <c r="M495" s="116" t="s">
        <v>74</v>
      </c>
      <c r="N495" s="116" t="s">
        <v>214</v>
      </c>
      <c r="O495" s="116">
        <v>0.43369999999999898</v>
      </c>
    </row>
    <row r="496" spans="1:15">
      <c r="A496" s="116" t="s">
        <v>204</v>
      </c>
      <c r="B496" s="116" t="s">
        <v>205</v>
      </c>
      <c r="C496" s="116" t="s">
        <v>2</v>
      </c>
      <c r="D496" s="116">
        <v>158</v>
      </c>
      <c r="E496" s="116" t="s">
        <v>206</v>
      </c>
      <c r="F496" s="116" t="s">
        <v>207</v>
      </c>
      <c r="G496" s="116" t="s">
        <v>208</v>
      </c>
      <c r="H496" s="116" t="s">
        <v>209</v>
      </c>
      <c r="I496" s="116" t="s">
        <v>210</v>
      </c>
      <c r="J496" s="116" t="s">
        <v>211</v>
      </c>
      <c r="K496" s="116" t="s">
        <v>590</v>
      </c>
      <c r="L496" s="116" t="s">
        <v>589</v>
      </c>
      <c r="M496" s="116" t="s">
        <v>74</v>
      </c>
      <c r="N496" s="116" t="s">
        <v>214</v>
      </c>
      <c r="O496" s="116">
        <v>0.43090000000000001</v>
      </c>
    </row>
    <row r="497" spans="1:15">
      <c r="A497" s="116" t="s">
        <v>204</v>
      </c>
      <c r="B497" s="116" t="s">
        <v>205</v>
      </c>
      <c r="C497" s="116" t="s">
        <v>2</v>
      </c>
      <c r="D497" s="116">
        <v>158</v>
      </c>
      <c r="E497" s="116" t="s">
        <v>206</v>
      </c>
      <c r="F497" s="116" t="s">
        <v>207</v>
      </c>
      <c r="G497" s="116" t="s">
        <v>208</v>
      </c>
      <c r="H497" s="116" t="s">
        <v>209</v>
      </c>
      <c r="I497" s="116" t="s">
        <v>210</v>
      </c>
      <c r="J497" s="116" t="s">
        <v>211</v>
      </c>
      <c r="K497" s="116" t="s">
        <v>588</v>
      </c>
      <c r="L497" s="116" t="s">
        <v>587</v>
      </c>
      <c r="M497" s="116" t="s">
        <v>74</v>
      </c>
      <c r="N497" s="116" t="s">
        <v>214</v>
      </c>
      <c r="O497" s="116">
        <v>0.44330000000000003</v>
      </c>
    </row>
    <row r="498" spans="1:15">
      <c r="A498" s="116" t="s">
        <v>204</v>
      </c>
      <c r="B498" s="116" t="s">
        <v>205</v>
      </c>
      <c r="C498" s="116" t="s">
        <v>2</v>
      </c>
      <c r="D498" s="116">
        <v>158</v>
      </c>
      <c r="E498" s="116" t="s">
        <v>206</v>
      </c>
      <c r="F498" s="116" t="s">
        <v>207</v>
      </c>
      <c r="G498" s="116" t="s">
        <v>208</v>
      </c>
      <c r="H498" s="116" t="s">
        <v>209</v>
      </c>
      <c r="I498" s="116" t="s">
        <v>210</v>
      </c>
      <c r="J498" s="116" t="s">
        <v>211</v>
      </c>
      <c r="K498" s="116" t="s">
        <v>586</v>
      </c>
      <c r="L498" s="116" t="s">
        <v>585</v>
      </c>
      <c r="M498" s="116" t="s">
        <v>74</v>
      </c>
      <c r="N498" s="116" t="s">
        <v>214</v>
      </c>
      <c r="O498" s="116">
        <v>0.4279</v>
      </c>
    </row>
    <row r="499" spans="1:15">
      <c r="A499" s="116" t="s">
        <v>204</v>
      </c>
      <c r="B499" s="116" t="s">
        <v>205</v>
      </c>
      <c r="C499" s="116" t="s">
        <v>2</v>
      </c>
      <c r="D499" s="116">
        <v>158</v>
      </c>
      <c r="E499" s="116" t="s">
        <v>206</v>
      </c>
      <c r="F499" s="116" t="s">
        <v>207</v>
      </c>
      <c r="G499" s="116" t="s">
        <v>208</v>
      </c>
      <c r="H499" s="116" t="s">
        <v>209</v>
      </c>
      <c r="I499" s="116" t="s">
        <v>210</v>
      </c>
      <c r="J499" s="116" t="s">
        <v>211</v>
      </c>
      <c r="K499" s="116" t="s">
        <v>584</v>
      </c>
      <c r="L499" s="116" t="s">
        <v>583</v>
      </c>
      <c r="M499" s="116" t="s">
        <v>74</v>
      </c>
      <c r="N499" s="116" t="s">
        <v>214</v>
      </c>
      <c r="O499" s="116">
        <v>0.43680000000000002</v>
      </c>
    </row>
    <row r="500" spans="1:15">
      <c r="A500" s="116" t="s">
        <v>204</v>
      </c>
      <c r="B500" s="116" t="s">
        <v>205</v>
      </c>
      <c r="C500" s="116" t="s">
        <v>2</v>
      </c>
      <c r="D500" s="116">
        <v>158</v>
      </c>
      <c r="E500" s="116" t="s">
        <v>206</v>
      </c>
      <c r="F500" s="116" t="s">
        <v>207</v>
      </c>
      <c r="G500" s="116" t="s">
        <v>208</v>
      </c>
      <c r="H500" s="116" t="s">
        <v>209</v>
      </c>
      <c r="I500" s="116" t="s">
        <v>210</v>
      </c>
      <c r="J500" s="116" t="s">
        <v>211</v>
      </c>
      <c r="K500" s="116" t="s">
        <v>582</v>
      </c>
      <c r="L500" s="116" t="s">
        <v>581</v>
      </c>
      <c r="M500" s="116" t="s">
        <v>74</v>
      </c>
      <c r="N500" s="116" t="s">
        <v>214</v>
      </c>
      <c r="O500" s="116">
        <v>0.41320000000000001</v>
      </c>
    </row>
    <row r="501" spans="1:15">
      <c r="A501" s="116" t="s">
        <v>204</v>
      </c>
      <c r="B501" s="116" t="s">
        <v>205</v>
      </c>
      <c r="C501" s="116" t="s">
        <v>2</v>
      </c>
      <c r="D501" s="116">
        <v>158</v>
      </c>
      <c r="E501" s="116" t="s">
        <v>206</v>
      </c>
      <c r="F501" s="116" t="s">
        <v>207</v>
      </c>
      <c r="G501" s="116" t="s">
        <v>208</v>
      </c>
      <c r="H501" s="116" t="s">
        <v>209</v>
      </c>
      <c r="I501" s="116" t="s">
        <v>210</v>
      </c>
      <c r="J501" s="116" t="s">
        <v>211</v>
      </c>
      <c r="K501" s="116" t="s">
        <v>580</v>
      </c>
      <c r="L501" s="116" t="s">
        <v>579</v>
      </c>
      <c r="M501" s="116" t="s">
        <v>74</v>
      </c>
      <c r="N501" s="116" t="s">
        <v>214</v>
      </c>
      <c r="O501" s="116">
        <v>0.42709999999999898</v>
      </c>
    </row>
    <row r="502" spans="1:15">
      <c r="A502" s="116" t="s">
        <v>204</v>
      </c>
      <c r="B502" s="116" t="s">
        <v>205</v>
      </c>
      <c r="C502" s="116" t="s">
        <v>2</v>
      </c>
      <c r="D502" s="116">
        <v>158</v>
      </c>
      <c r="E502" s="116" t="s">
        <v>206</v>
      </c>
      <c r="F502" s="116" t="s">
        <v>207</v>
      </c>
      <c r="G502" s="116" t="s">
        <v>208</v>
      </c>
      <c r="H502" s="116" t="s">
        <v>209</v>
      </c>
      <c r="I502" s="116" t="s">
        <v>210</v>
      </c>
      <c r="J502" s="116" t="s">
        <v>211</v>
      </c>
      <c r="K502" s="116" t="s">
        <v>578</v>
      </c>
      <c r="L502" s="116" t="s">
        <v>577</v>
      </c>
      <c r="M502" s="116" t="s">
        <v>74</v>
      </c>
      <c r="N502" s="116" t="s">
        <v>214</v>
      </c>
      <c r="O502" s="116">
        <v>0.32150000000000001</v>
      </c>
    </row>
    <row r="503" spans="1:15">
      <c r="A503" s="116" t="s">
        <v>204</v>
      </c>
      <c r="B503" s="116" t="s">
        <v>205</v>
      </c>
      <c r="C503" s="116" t="s">
        <v>2</v>
      </c>
      <c r="D503" s="116">
        <v>158</v>
      </c>
      <c r="E503" s="116" t="s">
        <v>206</v>
      </c>
      <c r="F503" s="116" t="s">
        <v>207</v>
      </c>
      <c r="G503" s="116" t="s">
        <v>208</v>
      </c>
      <c r="H503" s="116" t="s">
        <v>209</v>
      </c>
      <c r="I503" s="116" t="s">
        <v>210</v>
      </c>
      <c r="J503" s="116" t="s">
        <v>211</v>
      </c>
      <c r="K503" s="116" t="s">
        <v>576</v>
      </c>
      <c r="L503" s="116" t="s">
        <v>575</v>
      </c>
      <c r="M503" s="116" t="s">
        <v>74</v>
      </c>
      <c r="N503" s="116" t="s">
        <v>214</v>
      </c>
      <c r="O503" s="116">
        <v>0.23549999999999899</v>
      </c>
    </row>
    <row r="504" spans="1:15">
      <c r="A504" s="116" t="s">
        <v>204</v>
      </c>
      <c r="B504" s="116" t="s">
        <v>205</v>
      </c>
      <c r="C504" s="116" t="s">
        <v>2</v>
      </c>
      <c r="D504" s="116">
        <v>158</v>
      </c>
      <c r="E504" s="116" t="s">
        <v>206</v>
      </c>
      <c r="F504" s="116" t="s">
        <v>207</v>
      </c>
      <c r="G504" s="116" t="s">
        <v>208</v>
      </c>
      <c r="H504" s="116" t="s">
        <v>209</v>
      </c>
      <c r="I504" s="116" t="s">
        <v>210</v>
      </c>
      <c r="J504" s="116" t="s">
        <v>211</v>
      </c>
      <c r="K504" s="116" t="s">
        <v>574</v>
      </c>
      <c r="L504" s="116" t="s">
        <v>573</v>
      </c>
      <c r="M504" s="116" t="s">
        <v>74</v>
      </c>
      <c r="N504" s="116" t="s">
        <v>214</v>
      </c>
      <c r="O504" s="116">
        <v>0.2016</v>
      </c>
    </row>
    <row r="505" spans="1:15">
      <c r="A505" s="116" t="s">
        <v>204</v>
      </c>
      <c r="B505" s="116" t="s">
        <v>205</v>
      </c>
      <c r="C505" s="116" t="s">
        <v>2</v>
      </c>
      <c r="D505" s="116">
        <v>158</v>
      </c>
      <c r="E505" s="116" t="s">
        <v>206</v>
      </c>
      <c r="F505" s="116" t="s">
        <v>207</v>
      </c>
      <c r="G505" s="116" t="s">
        <v>208</v>
      </c>
      <c r="H505" s="116" t="s">
        <v>209</v>
      </c>
      <c r="I505" s="116" t="s">
        <v>210</v>
      </c>
      <c r="J505" s="116" t="s">
        <v>211</v>
      </c>
      <c r="K505" s="116" t="s">
        <v>572</v>
      </c>
      <c r="L505" s="116" t="s">
        <v>571</v>
      </c>
      <c r="M505" s="116" t="s">
        <v>74</v>
      </c>
      <c r="N505" s="116" t="s">
        <v>214</v>
      </c>
      <c r="O505" s="116">
        <v>0.251</v>
      </c>
    </row>
    <row r="506" spans="1:15">
      <c r="A506" s="116" t="s">
        <v>204</v>
      </c>
      <c r="B506" s="116" t="s">
        <v>205</v>
      </c>
      <c r="C506" s="116" t="s">
        <v>2</v>
      </c>
      <c r="D506" s="116">
        <v>158</v>
      </c>
      <c r="E506" s="116" t="s">
        <v>206</v>
      </c>
      <c r="F506" s="116" t="s">
        <v>207</v>
      </c>
      <c r="G506" s="116" t="s">
        <v>208</v>
      </c>
      <c r="H506" s="116" t="s">
        <v>209</v>
      </c>
      <c r="I506" s="116" t="s">
        <v>210</v>
      </c>
      <c r="J506" s="116" t="s">
        <v>211</v>
      </c>
      <c r="K506" s="116" t="s">
        <v>570</v>
      </c>
      <c r="L506" s="116" t="s">
        <v>569</v>
      </c>
      <c r="M506" s="116" t="s">
        <v>74</v>
      </c>
      <c r="N506" s="116" t="s">
        <v>214</v>
      </c>
      <c r="O506" s="116">
        <v>0.2253</v>
      </c>
    </row>
    <row r="507" spans="1:15">
      <c r="A507" s="116" t="s">
        <v>204</v>
      </c>
      <c r="B507" s="116" t="s">
        <v>205</v>
      </c>
      <c r="C507" s="116" t="s">
        <v>2</v>
      </c>
      <c r="D507" s="116">
        <v>158</v>
      </c>
      <c r="E507" s="116" t="s">
        <v>206</v>
      </c>
      <c r="F507" s="116" t="s">
        <v>207</v>
      </c>
      <c r="G507" s="116" t="s">
        <v>208</v>
      </c>
      <c r="H507" s="116" t="s">
        <v>209</v>
      </c>
      <c r="I507" s="116" t="s">
        <v>210</v>
      </c>
      <c r="J507" s="116" t="s">
        <v>211</v>
      </c>
      <c r="K507" s="116" t="s">
        <v>568</v>
      </c>
      <c r="L507" s="116" t="s">
        <v>567</v>
      </c>
      <c r="M507" s="116" t="s">
        <v>74</v>
      </c>
      <c r="N507" s="116" t="s">
        <v>214</v>
      </c>
      <c r="O507" s="116">
        <v>0.17630000000000001</v>
      </c>
    </row>
    <row r="508" spans="1:15">
      <c r="A508" s="116" t="s">
        <v>204</v>
      </c>
      <c r="B508" s="116" t="s">
        <v>205</v>
      </c>
      <c r="C508" s="116" t="s">
        <v>2</v>
      </c>
      <c r="D508" s="116">
        <v>158</v>
      </c>
      <c r="E508" s="116" t="s">
        <v>206</v>
      </c>
      <c r="F508" s="116" t="s">
        <v>207</v>
      </c>
      <c r="G508" s="116" t="s">
        <v>208</v>
      </c>
      <c r="H508" s="116" t="s">
        <v>209</v>
      </c>
      <c r="I508" s="116" t="s">
        <v>210</v>
      </c>
      <c r="J508" s="116" t="s">
        <v>211</v>
      </c>
      <c r="K508" s="116" t="s">
        <v>566</v>
      </c>
      <c r="L508" s="116" t="s">
        <v>565</v>
      </c>
      <c r="M508" s="116" t="s">
        <v>74</v>
      </c>
      <c r="N508" s="116" t="s">
        <v>214</v>
      </c>
      <c r="O508" s="117">
        <v>4.0899999999999902E-2</v>
      </c>
    </row>
    <row r="509" spans="1:15">
      <c r="A509" s="116" t="s">
        <v>204</v>
      </c>
      <c r="B509" s="116" t="s">
        <v>205</v>
      </c>
      <c r="C509" s="116" t="s">
        <v>2</v>
      </c>
      <c r="D509" s="116">
        <v>158</v>
      </c>
      <c r="E509" s="116" t="s">
        <v>206</v>
      </c>
      <c r="F509" s="116" t="s">
        <v>207</v>
      </c>
      <c r="G509" s="116" t="s">
        <v>208</v>
      </c>
      <c r="H509" s="116" t="s">
        <v>209</v>
      </c>
      <c r="I509" s="116" t="s">
        <v>210</v>
      </c>
      <c r="J509" s="116" t="s">
        <v>211</v>
      </c>
      <c r="K509" s="116" t="s">
        <v>564</v>
      </c>
      <c r="L509" s="116" t="s">
        <v>563</v>
      </c>
      <c r="M509" s="116" t="s">
        <v>74</v>
      </c>
      <c r="N509" s="116" t="s">
        <v>214</v>
      </c>
      <c r="O509" s="117">
        <v>3.13999999999999E-2</v>
      </c>
    </row>
    <row r="510" spans="1:15">
      <c r="A510" s="116" t="s">
        <v>204</v>
      </c>
      <c r="B510" s="116" t="s">
        <v>205</v>
      </c>
      <c r="C510" s="116" t="s">
        <v>2</v>
      </c>
      <c r="D510" s="116">
        <v>158</v>
      </c>
      <c r="E510" s="116" t="s">
        <v>206</v>
      </c>
      <c r="F510" s="116" t="s">
        <v>207</v>
      </c>
      <c r="G510" s="116" t="s">
        <v>208</v>
      </c>
      <c r="H510" s="116" t="s">
        <v>209</v>
      </c>
      <c r="I510" s="116" t="s">
        <v>210</v>
      </c>
      <c r="J510" s="116" t="s">
        <v>211</v>
      </c>
      <c r="K510" s="116" t="s">
        <v>562</v>
      </c>
      <c r="L510" s="116" t="s">
        <v>561</v>
      </c>
      <c r="M510" s="116" t="s">
        <v>74</v>
      </c>
      <c r="N510" s="116" t="s">
        <v>214</v>
      </c>
      <c r="O510" s="117">
        <v>2.9999999999999898E-2</v>
      </c>
    </row>
    <row r="511" spans="1:15">
      <c r="A511" s="116" t="s">
        <v>204</v>
      </c>
      <c r="B511" s="116" t="s">
        <v>205</v>
      </c>
      <c r="C511" s="116" t="s">
        <v>2</v>
      </c>
      <c r="D511" s="116">
        <v>158</v>
      </c>
      <c r="E511" s="116" t="s">
        <v>206</v>
      </c>
      <c r="F511" s="116" t="s">
        <v>207</v>
      </c>
      <c r="G511" s="116" t="s">
        <v>208</v>
      </c>
      <c r="H511" s="116" t="s">
        <v>209</v>
      </c>
      <c r="I511" s="116" t="s">
        <v>210</v>
      </c>
      <c r="J511" s="116" t="s">
        <v>211</v>
      </c>
      <c r="K511" s="116" t="s">
        <v>560</v>
      </c>
      <c r="L511" s="116" t="s">
        <v>559</v>
      </c>
      <c r="M511" s="116" t="s">
        <v>74</v>
      </c>
      <c r="N511" s="116" t="s">
        <v>214</v>
      </c>
      <c r="O511" s="117">
        <v>2.9999999999999898E-2</v>
      </c>
    </row>
    <row r="512" spans="1:15">
      <c r="A512" s="116" t="s">
        <v>204</v>
      </c>
      <c r="B512" s="116" t="s">
        <v>205</v>
      </c>
      <c r="C512" s="116" t="s">
        <v>2</v>
      </c>
      <c r="D512" s="116">
        <v>158</v>
      </c>
      <c r="E512" s="116" t="s">
        <v>206</v>
      </c>
      <c r="F512" s="116" t="s">
        <v>207</v>
      </c>
      <c r="G512" s="116" t="s">
        <v>208</v>
      </c>
      <c r="H512" s="116" t="s">
        <v>209</v>
      </c>
      <c r="I512" s="116" t="s">
        <v>210</v>
      </c>
      <c r="J512" s="116" t="s">
        <v>211</v>
      </c>
      <c r="K512" s="116" t="s">
        <v>558</v>
      </c>
      <c r="L512" s="116" t="s">
        <v>557</v>
      </c>
      <c r="M512" s="116" t="s">
        <v>74</v>
      </c>
      <c r="N512" s="116" t="s">
        <v>214</v>
      </c>
      <c r="O512" s="117">
        <v>2.9999999999999898E-2</v>
      </c>
    </row>
    <row r="513" spans="1:15">
      <c r="A513" s="116" t="s">
        <v>204</v>
      </c>
      <c r="B513" s="116" t="s">
        <v>205</v>
      </c>
      <c r="C513" s="116" t="s">
        <v>2</v>
      </c>
      <c r="D513" s="116">
        <v>158</v>
      </c>
      <c r="E513" s="116" t="s">
        <v>206</v>
      </c>
      <c r="F513" s="116" t="s">
        <v>207</v>
      </c>
      <c r="G513" s="116" t="s">
        <v>208</v>
      </c>
      <c r="H513" s="116" t="s">
        <v>209</v>
      </c>
      <c r="I513" s="116" t="s">
        <v>210</v>
      </c>
      <c r="J513" s="116" t="s">
        <v>211</v>
      </c>
      <c r="K513" s="116" t="s">
        <v>556</v>
      </c>
      <c r="L513" s="116" t="s">
        <v>555</v>
      </c>
      <c r="M513" s="116" t="s">
        <v>74</v>
      </c>
      <c r="N513" s="116" t="s">
        <v>214</v>
      </c>
      <c r="O513" s="117">
        <v>2.9999999999999898E-2</v>
      </c>
    </row>
    <row r="514" spans="1:15">
      <c r="A514" s="116" t="s">
        <v>204</v>
      </c>
      <c r="B514" s="116" t="s">
        <v>205</v>
      </c>
      <c r="C514" s="116" t="s">
        <v>2</v>
      </c>
      <c r="D514" s="116">
        <v>158</v>
      </c>
      <c r="E514" s="116" t="s">
        <v>206</v>
      </c>
      <c r="F514" s="116" t="s">
        <v>207</v>
      </c>
      <c r="G514" s="116" t="s">
        <v>208</v>
      </c>
      <c r="H514" s="116" t="s">
        <v>209</v>
      </c>
      <c r="I514" s="116" t="s">
        <v>210</v>
      </c>
      <c r="J514" s="116" t="s">
        <v>211</v>
      </c>
      <c r="K514" s="116" t="s">
        <v>554</v>
      </c>
      <c r="L514" s="116" t="s">
        <v>553</v>
      </c>
      <c r="M514" s="116" t="s">
        <v>74</v>
      </c>
      <c r="N514" s="116" t="s">
        <v>214</v>
      </c>
      <c r="O514" s="117">
        <v>3.2500000000000001E-2</v>
      </c>
    </row>
    <row r="515" spans="1:15">
      <c r="A515" s="116" t="s">
        <v>204</v>
      </c>
      <c r="B515" s="116" t="s">
        <v>205</v>
      </c>
      <c r="C515" s="116" t="s">
        <v>2</v>
      </c>
      <c r="D515" s="116">
        <v>158</v>
      </c>
      <c r="E515" s="116" t="s">
        <v>206</v>
      </c>
      <c r="F515" s="116" t="s">
        <v>207</v>
      </c>
      <c r="G515" s="116" t="s">
        <v>208</v>
      </c>
      <c r="H515" s="116" t="s">
        <v>209</v>
      </c>
      <c r="I515" s="116" t="s">
        <v>210</v>
      </c>
      <c r="J515" s="116" t="s">
        <v>211</v>
      </c>
      <c r="K515" s="116" t="s">
        <v>552</v>
      </c>
      <c r="L515" s="116" t="s">
        <v>551</v>
      </c>
      <c r="M515" s="116" t="s">
        <v>74</v>
      </c>
      <c r="N515" s="116" t="s">
        <v>214</v>
      </c>
      <c r="O515" s="117">
        <v>2.4500000000000001E-2</v>
      </c>
    </row>
    <row r="516" spans="1:15">
      <c r="A516" s="116" t="s">
        <v>204</v>
      </c>
      <c r="B516" s="116" t="s">
        <v>205</v>
      </c>
      <c r="C516" s="116" t="s">
        <v>2</v>
      </c>
      <c r="D516" s="116">
        <v>158</v>
      </c>
      <c r="E516" s="116" t="s">
        <v>206</v>
      </c>
      <c r="F516" s="116" t="s">
        <v>207</v>
      </c>
      <c r="G516" s="116" t="s">
        <v>208</v>
      </c>
      <c r="H516" s="116" t="s">
        <v>209</v>
      </c>
      <c r="I516" s="116" t="s">
        <v>210</v>
      </c>
      <c r="J516" s="116" t="s">
        <v>211</v>
      </c>
      <c r="K516" s="116" t="s">
        <v>550</v>
      </c>
      <c r="L516" s="116" t="s">
        <v>549</v>
      </c>
      <c r="M516" s="116" t="s">
        <v>74</v>
      </c>
      <c r="N516" s="116" t="s">
        <v>214</v>
      </c>
      <c r="O516" s="116">
        <v>2.75E-2</v>
      </c>
    </row>
    <row r="517" spans="1:15">
      <c r="A517" s="116" t="s">
        <v>204</v>
      </c>
      <c r="B517" s="116" t="s">
        <v>205</v>
      </c>
      <c r="C517" s="116" t="s">
        <v>2</v>
      </c>
      <c r="D517" s="116">
        <v>158</v>
      </c>
      <c r="E517" s="116" t="s">
        <v>206</v>
      </c>
      <c r="F517" s="116" t="s">
        <v>207</v>
      </c>
      <c r="G517" s="116" t="s">
        <v>208</v>
      </c>
      <c r="H517" s="116" t="s">
        <v>209</v>
      </c>
      <c r="I517" s="116" t="s">
        <v>210</v>
      </c>
      <c r="J517" s="116" t="s">
        <v>211</v>
      </c>
      <c r="K517" s="116" t="s">
        <v>548</v>
      </c>
      <c r="L517" s="116" t="s">
        <v>547</v>
      </c>
      <c r="M517" s="116" t="s">
        <v>74</v>
      </c>
      <c r="N517" s="116" t="s">
        <v>214</v>
      </c>
      <c r="O517" s="117">
        <v>2.4299999999999902E-2</v>
      </c>
    </row>
    <row r="518" spans="1:15">
      <c r="A518" s="116" t="s">
        <v>204</v>
      </c>
      <c r="B518" s="116" t="s">
        <v>205</v>
      </c>
      <c r="C518" s="116" t="s">
        <v>2</v>
      </c>
      <c r="D518" s="116">
        <v>158</v>
      </c>
      <c r="E518" s="116" t="s">
        <v>206</v>
      </c>
      <c r="F518" s="116" t="s">
        <v>207</v>
      </c>
      <c r="G518" s="116" t="s">
        <v>208</v>
      </c>
      <c r="H518" s="116" t="s">
        <v>209</v>
      </c>
      <c r="I518" s="116" t="s">
        <v>210</v>
      </c>
      <c r="J518" s="116" t="s">
        <v>211</v>
      </c>
      <c r="K518" s="116" t="s">
        <v>546</v>
      </c>
      <c r="L518" s="116" t="s">
        <v>545</v>
      </c>
      <c r="M518" s="116" t="s">
        <v>74</v>
      </c>
      <c r="N518" s="116" t="s">
        <v>214</v>
      </c>
      <c r="O518" s="117">
        <v>2.0500000000000001E-2</v>
      </c>
    </row>
    <row r="519" spans="1:15">
      <c r="A519" s="116" t="s">
        <v>204</v>
      </c>
      <c r="B519" s="116" t="s">
        <v>205</v>
      </c>
      <c r="C519" s="116" t="s">
        <v>2</v>
      </c>
      <c r="D519" s="116">
        <v>158</v>
      </c>
      <c r="E519" s="116" t="s">
        <v>206</v>
      </c>
      <c r="F519" s="116" t="s">
        <v>207</v>
      </c>
      <c r="G519" s="116" t="s">
        <v>208</v>
      </c>
      <c r="H519" s="116" t="s">
        <v>209</v>
      </c>
      <c r="I519" s="116" t="s">
        <v>210</v>
      </c>
      <c r="J519" s="116" t="s">
        <v>211</v>
      </c>
      <c r="K519" s="116" t="s">
        <v>544</v>
      </c>
      <c r="L519" s="116" t="s">
        <v>543</v>
      </c>
      <c r="M519" s="116" t="s">
        <v>74</v>
      </c>
      <c r="N519" s="116" t="s">
        <v>214</v>
      </c>
      <c r="O519" s="117">
        <v>3.4500000000000003E-2</v>
      </c>
    </row>
    <row r="520" spans="1:15">
      <c r="A520" s="116" t="s">
        <v>204</v>
      </c>
      <c r="B520" s="116" t="s">
        <v>205</v>
      </c>
      <c r="C520" s="116" t="s">
        <v>2</v>
      </c>
      <c r="D520" s="116">
        <v>158</v>
      </c>
      <c r="E520" s="116" t="s">
        <v>206</v>
      </c>
      <c r="F520" s="116" t="s">
        <v>207</v>
      </c>
      <c r="G520" s="116" t="s">
        <v>208</v>
      </c>
      <c r="H520" s="116" t="s">
        <v>209</v>
      </c>
      <c r="I520" s="116" t="s">
        <v>210</v>
      </c>
      <c r="J520" s="116" t="s">
        <v>211</v>
      </c>
      <c r="K520" s="116" t="s">
        <v>542</v>
      </c>
      <c r="L520" s="116" t="s">
        <v>541</v>
      </c>
      <c r="M520" s="116" t="s">
        <v>74</v>
      </c>
      <c r="N520" s="116" t="s">
        <v>214</v>
      </c>
      <c r="O520" s="117">
        <v>2.1399999999999898E-2</v>
      </c>
    </row>
    <row r="521" spans="1:15">
      <c r="A521" s="116" t="s">
        <v>204</v>
      </c>
      <c r="B521" s="116" t="s">
        <v>205</v>
      </c>
      <c r="C521" s="116" t="s">
        <v>2</v>
      </c>
      <c r="D521" s="116">
        <v>158</v>
      </c>
      <c r="E521" s="116" t="s">
        <v>206</v>
      </c>
      <c r="F521" s="116" t="s">
        <v>207</v>
      </c>
      <c r="G521" s="116" t="s">
        <v>208</v>
      </c>
      <c r="H521" s="116" t="s">
        <v>209</v>
      </c>
      <c r="I521" s="116" t="s">
        <v>210</v>
      </c>
      <c r="J521" s="116" t="s">
        <v>211</v>
      </c>
      <c r="K521" s="116" t="s">
        <v>540</v>
      </c>
      <c r="L521" s="116" t="s">
        <v>539</v>
      </c>
      <c r="M521" s="116" t="s">
        <v>74</v>
      </c>
      <c r="N521" s="116" t="s">
        <v>214</v>
      </c>
      <c r="O521" s="116">
        <v>0.02</v>
      </c>
    </row>
    <row r="522" spans="1:15">
      <c r="A522" s="116" t="s">
        <v>204</v>
      </c>
      <c r="B522" s="116" t="s">
        <v>205</v>
      </c>
      <c r="C522" s="116" t="s">
        <v>2</v>
      </c>
      <c r="D522" s="116">
        <v>158</v>
      </c>
      <c r="E522" s="116" t="s">
        <v>206</v>
      </c>
      <c r="F522" s="116" t="s">
        <v>207</v>
      </c>
      <c r="G522" s="116" t="s">
        <v>208</v>
      </c>
      <c r="H522" s="116" t="s">
        <v>209</v>
      </c>
      <c r="I522" s="116" t="s">
        <v>210</v>
      </c>
      <c r="J522" s="116" t="s">
        <v>211</v>
      </c>
      <c r="K522" s="116" t="s">
        <v>538</v>
      </c>
      <c r="L522" s="116" t="s">
        <v>537</v>
      </c>
      <c r="M522" s="116" t="s">
        <v>74</v>
      </c>
      <c r="N522" s="116" t="s">
        <v>214</v>
      </c>
      <c r="O522" s="117">
        <v>2.1000000000000001E-2</v>
      </c>
    </row>
    <row r="523" spans="1:15">
      <c r="A523" s="116" t="s">
        <v>204</v>
      </c>
      <c r="B523" s="116" t="s">
        <v>205</v>
      </c>
      <c r="C523" s="116" t="s">
        <v>2</v>
      </c>
      <c r="D523" s="116">
        <v>158</v>
      </c>
      <c r="E523" s="116" t="s">
        <v>206</v>
      </c>
      <c r="F523" s="116" t="s">
        <v>207</v>
      </c>
      <c r="G523" s="116" t="s">
        <v>208</v>
      </c>
      <c r="H523" s="116" t="s">
        <v>209</v>
      </c>
      <c r="I523" s="116" t="s">
        <v>210</v>
      </c>
      <c r="J523" s="116" t="s">
        <v>211</v>
      </c>
      <c r="K523" s="116" t="s">
        <v>536</v>
      </c>
      <c r="L523" s="116" t="s">
        <v>535</v>
      </c>
      <c r="M523" s="116" t="s">
        <v>74</v>
      </c>
      <c r="N523" s="116" t="s">
        <v>214</v>
      </c>
      <c r="O523" s="117">
        <v>2.0899999999999901E-2</v>
      </c>
    </row>
    <row r="524" spans="1:15">
      <c r="A524" s="116" t="s">
        <v>204</v>
      </c>
      <c r="B524" s="116" t="s">
        <v>205</v>
      </c>
      <c r="C524" s="116" t="s">
        <v>2</v>
      </c>
      <c r="D524" s="116">
        <v>158</v>
      </c>
      <c r="E524" s="116" t="s">
        <v>206</v>
      </c>
      <c r="F524" s="116" t="s">
        <v>207</v>
      </c>
      <c r="G524" s="116" t="s">
        <v>208</v>
      </c>
      <c r="H524" s="116" t="s">
        <v>209</v>
      </c>
      <c r="I524" s="116" t="s">
        <v>210</v>
      </c>
      <c r="J524" s="116" t="s">
        <v>211</v>
      </c>
      <c r="K524" s="116" t="s">
        <v>534</v>
      </c>
      <c r="L524" s="116" t="s">
        <v>533</v>
      </c>
      <c r="M524" s="116" t="s">
        <v>74</v>
      </c>
      <c r="N524" s="116" t="s">
        <v>214</v>
      </c>
      <c r="O524" s="117">
        <v>2.1000000000000001E-2</v>
      </c>
    </row>
    <row r="525" spans="1:15">
      <c r="A525" s="116" t="s">
        <v>204</v>
      </c>
      <c r="B525" s="116" t="s">
        <v>205</v>
      </c>
      <c r="C525" s="116" t="s">
        <v>2</v>
      </c>
      <c r="D525" s="116">
        <v>158</v>
      </c>
      <c r="E525" s="116" t="s">
        <v>206</v>
      </c>
      <c r="F525" s="116" t="s">
        <v>207</v>
      </c>
      <c r="G525" s="116" t="s">
        <v>208</v>
      </c>
      <c r="H525" s="116" t="s">
        <v>209</v>
      </c>
      <c r="I525" s="116" t="s">
        <v>210</v>
      </c>
      <c r="J525" s="116" t="s">
        <v>211</v>
      </c>
      <c r="K525" s="116" t="s">
        <v>532</v>
      </c>
      <c r="L525" s="116" t="s">
        <v>531</v>
      </c>
      <c r="M525" s="116" t="s">
        <v>74</v>
      </c>
      <c r="N525" s="116" t="s">
        <v>214</v>
      </c>
      <c r="O525" s="116">
        <v>0.1552</v>
      </c>
    </row>
    <row r="526" spans="1:15">
      <c r="A526" s="116" t="s">
        <v>204</v>
      </c>
      <c r="B526" s="116" t="s">
        <v>205</v>
      </c>
      <c r="C526" s="116" t="s">
        <v>2</v>
      </c>
      <c r="D526" s="116">
        <v>158</v>
      </c>
      <c r="E526" s="116" t="s">
        <v>206</v>
      </c>
      <c r="F526" s="116" t="s">
        <v>207</v>
      </c>
      <c r="G526" s="116" t="s">
        <v>208</v>
      </c>
      <c r="H526" s="116" t="s">
        <v>209</v>
      </c>
      <c r="I526" s="116" t="s">
        <v>210</v>
      </c>
      <c r="J526" s="116" t="s">
        <v>211</v>
      </c>
      <c r="K526" s="116" t="s">
        <v>530</v>
      </c>
      <c r="L526" s="116" t="s">
        <v>529</v>
      </c>
      <c r="M526" s="116" t="s">
        <v>74</v>
      </c>
      <c r="N526" s="116" t="s">
        <v>214</v>
      </c>
      <c r="O526" s="116">
        <v>0.2495</v>
      </c>
    </row>
    <row r="527" spans="1:15">
      <c r="A527" s="116" t="s">
        <v>204</v>
      </c>
      <c r="B527" s="116" t="s">
        <v>205</v>
      </c>
      <c r="C527" s="116" t="s">
        <v>2</v>
      </c>
      <c r="D527" s="116">
        <v>158</v>
      </c>
      <c r="E527" s="116" t="s">
        <v>206</v>
      </c>
      <c r="F527" s="116" t="s">
        <v>207</v>
      </c>
      <c r="G527" s="116" t="s">
        <v>208</v>
      </c>
      <c r="H527" s="116" t="s">
        <v>209</v>
      </c>
      <c r="I527" s="116" t="s">
        <v>210</v>
      </c>
      <c r="J527" s="116" t="s">
        <v>211</v>
      </c>
      <c r="K527" s="116" t="s">
        <v>528</v>
      </c>
      <c r="L527" s="116" t="s">
        <v>527</v>
      </c>
      <c r="M527" s="116" t="s">
        <v>74</v>
      </c>
      <c r="N527" s="116" t="s">
        <v>214</v>
      </c>
      <c r="O527" s="116">
        <v>0.24759999999999899</v>
      </c>
    </row>
    <row r="528" spans="1:15">
      <c r="A528" s="116" t="s">
        <v>204</v>
      </c>
      <c r="B528" s="116" t="s">
        <v>205</v>
      </c>
      <c r="C528" s="116" t="s">
        <v>2</v>
      </c>
      <c r="D528" s="116">
        <v>158</v>
      </c>
      <c r="E528" s="116" t="s">
        <v>206</v>
      </c>
      <c r="F528" s="116" t="s">
        <v>207</v>
      </c>
      <c r="G528" s="116" t="s">
        <v>208</v>
      </c>
      <c r="H528" s="116" t="s">
        <v>209</v>
      </c>
      <c r="I528" s="116" t="s">
        <v>210</v>
      </c>
      <c r="J528" s="116" t="s">
        <v>211</v>
      </c>
      <c r="K528" s="116" t="s">
        <v>526</v>
      </c>
      <c r="L528" s="116" t="s">
        <v>525</v>
      </c>
      <c r="M528" s="116" t="s">
        <v>74</v>
      </c>
      <c r="N528" s="116" t="s">
        <v>214</v>
      </c>
      <c r="O528" s="116">
        <v>0.2475</v>
      </c>
    </row>
    <row r="529" spans="1:15">
      <c r="A529" s="116" t="s">
        <v>204</v>
      </c>
      <c r="B529" s="116" t="s">
        <v>205</v>
      </c>
      <c r="C529" s="116" t="s">
        <v>2</v>
      </c>
      <c r="D529" s="116">
        <v>158</v>
      </c>
      <c r="E529" s="116" t="s">
        <v>206</v>
      </c>
      <c r="F529" s="116" t="s">
        <v>207</v>
      </c>
      <c r="G529" s="116" t="s">
        <v>208</v>
      </c>
      <c r="H529" s="116" t="s">
        <v>209</v>
      </c>
      <c r="I529" s="116" t="s">
        <v>210</v>
      </c>
      <c r="J529" s="116" t="s">
        <v>211</v>
      </c>
      <c r="K529" s="116" t="s">
        <v>524</v>
      </c>
      <c r="L529" s="116" t="s">
        <v>523</v>
      </c>
      <c r="M529" s="116" t="s">
        <v>74</v>
      </c>
      <c r="N529" s="116" t="s">
        <v>214</v>
      </c>
      <c r="O529" s="116">
        <v>0.2414</v>
      </c>
    </row>
    <row r="530" spans="1:15">
      <c r="A530" s="116" t="s">
        <v>204</v>
      </c>
      <c r="B530" s="116" t="s">
        <v>205</v>
      </c>
      <c r="C530" s="116" t="s">
        <v>2</v>
      </c>
      <c r="D530" s="116">
        <v>158</v>
      </c>
      <c r="E530" s="116" t="s">
        <v>206</v>
      </c>
      <c r="F530" s="116" t="s">
        <v>207</v>
      </c>
      <c r="G530" s="116" t="s">
        <v>208</v>
      </c>
      <c r="H530" s="116" t="s">
        <v>209</v>
      </c>
      <c r="I530" s="116" t="s">
        <v>210</v>
      </c>
      <c r="J530" s="116" t="s">
        <v>211</v>
      </c>
      <c r="K530" s="116" t="s">
        <v>522</v>
      </c>
      <c r="L530" s="116" t="s">
        <v>521</v>
      </c>
      <c r="M530" s="116" t="s">
        <v>74</v>
      </c>
      <c r="N530" s="116" t="s">
        <v>214</v>
      </c>
      <c r="O530" s="116">
        <v>0.249</v>
      </c>
    </row>
    <row r="531" spans="1:15">
      <c r="A531" s="116" t="s">
        <v>204</v>
      </c>
      <c r="B531" s="116" t="s">
        <v>205</v>
      </c>
      <c r="C531" s="116" t="s">
        <v>2</v>
      </c>
      <c r="D531" s="116">
        <v>158</v>
      </c>
      <c r="E531" s="116" t="s">
        <v>206</v>
      </c>
      <c r="F531" s="116" t="s">
        <v>207</v>
      </c>
      <c r="G531" s="116" t="s">
        <v>208</v>
      </c>
      <c r="H531" s="116" t="s">
        <v>209</v>
      </c>
      <c r="I531" s="116" t="s">
        <v>210</v>
      </c>
      <c r="J531" s="116" t="s">
        <v>211</v>
      </c>
      <c r="K531" s="116" t="s">
        <v>520</v>
      </c>
      <c r="L531" s="116" t="s">
        <v>519</v>
      </c>
      <c r="M531" s="116" t="s">
        <v>74</v>
      </c>
      <c r="N531" s="116" t="s">
        <v>214</v>
      </c>
      <c r="O531" s="116">
        <v>0.24840000000000001</v>
      </c>
    </row>
    <row r="532" spans="1:15">
      <c r="A532" s="116" t="s">
        <v>204</v>
      </c>
      <c r="B532" s="116" t="s">
        <v>205</v>
      </c>
      <c r="C532" s="116" t="s">
        <v>2</v>
      </c>
      <c r="D532" s="116">
        <v>158</v>
      </c>
      <c r="E532" s="116" t="s">
        <v>206</v>
      </c>
      <c r="F532" s="116" t="s">
        <v>207</v>
      </c>
      <c r="G532" s="116" t="s">
        <v>208</v>
      </c>
      <c r="H532" s="116" t="s">
        <v>209</v>
      </c>
      <c r="I532" s="116" t="s">
        <v>210</v>
      </c>
      <c r="J532" s="116" t="s">
        <v>211</v>
      </c>
      <c r="K532" s="116" t="s">
        <v>518</v>
      </c>
      <c r="L532" s="116" t="s">
        <v>517</v>
      </c>
      <c r="M532" s="116" t="s">
        <v>74</v>
      </c>
      <c r="N532" s="116" t="s">
        <v>214</v>
      </c>
      <c r="O532" s="116">
        <v>0.1067</v>
      </c>
    </row>
    <row r="533" spans="1:15">
      <c r="A533" s="116" t="s">
        <v>204</v>
      </c>
      <c r="B533" s="116" t="s">
        <v>205</v>
      </c>
      <c r="C533" s="116" t="s">
        <v>2</v>
      </c>
      <c r="D533" s="116">
        <v>158</v>
      </c>
      <c r="E533" s="116" t="s">
        <v>206</v>
      </c>
      <c r="F533" s="116" t="s">
        <v>207</v>
      </c>
      <c r="G533" s="116" t="s">
        <v>208</v>
      </c>
      <c r="H533" s="116" t="s">
        <v>209</v>
      </c>
      <c r="I533" s="116" t="s">
        <v>210</v>
      </c>
      <c r="J533" s="116" t="s">
        <v>211</v>
      </c>
      <c r="K533" s="116" t="s">
        <v>516</v>
      </c>
      <c r="L533" s="116" t="s">
        <v>515</v>
      </c>
      <c r="M533" s="116" t="s">
        <v>74</v>
      </c>
      <c r="N533" s="116" t="s">
        <v>214</v>
      </c>
      <c r="O533" s="116">
        <v>0.02</v>
      </c>
    </row>
    <row r="534" spans="1:15">
      <c r="A534" s="116" t="s">
        <v>204</v>
      </c>
      <c r="B534" s="116" t="s">
        <v>205</v>
      </c>
      <c r="C534" s="116" t="s">
        <v>2</v>
      </c>
      <c r="D534" s="116">
        <v>158</v>
      </c>
      <c r="E534" s="116" t="s">
        <v>206</v>
      </c>
      <c r="F534" s="116" t="s">
        <v>207</v>
      </c>
      <c r="G534" s="116" t="s">
        <v>208</v>
      </c>
      <c r="H534" s="116" t="s">
        <v>209</v>
      </c>
      <c r="I534" s="116" t="s">
        <v>210</v>
      </c>
      <c r="J534" s="116" t="s">
        <v>211</v>
      </c>
      <c r="K534" s="116" t="s">
        <v>514</v>
      </c>
      <c r="L534" s="116" t="s">
        <v>513</v>
      </c>
      <c r="M534" s="116" t="s">
        <v>74</v>
      </c>
      <c r="N534" s="116" t="s">
        <v>214</v>
      </c>
      <c r="O534" s="117">
        <v>1.8599999999999901E-2</v>
      </c>
    </row>
    <row r="535" spans="1:15">
      <c r="A535" s="116" t="s">
        <v>204</v>
      </c>
      <c r="B535" s="116" t="s">
        <v>205</v>
      </c>
      <c r="C535" s="116" t="s">
        <v>2</v>
      </c>
      <c r="D535" s="116">
        <v>158</v>
      </c>
      <c r="E535" s="116" t="s">
        <v>206</v>
      </c>
      <c r="F535" s="116" t="s">
        <v>207</v>
      </c>
      <c r="G535" s="116" t="s">
        <v>208</v>
      </c>
      <c r="H535" s="116" t="s">
        <v>209</v>
      </c>
      <c r="I535" s="116" t="s">
        <v>210</v>
      </c>
      <c r="J535" s="116" t="s">
        <v>211</v>
      </c>
      <c r="K535" s="116" t="s">
        <v>512</v>
      </c>
      <c r="L535" s="116" t="s">
        <v>511</v>
      </c>
      <c r="M535" s="116" t="s">
        <v>74</v>
      </c>
      <c r="N535" s="116" t="s">
        <v>214</v>
      </c>
      <c r="O535" s="117">
        <v>1.7600000000000001E-2</v>
      </c>
    </row>
    <row r="536" spans="1:15">
      <c r="A536" s="116" t="s">
        <v>204</v>
      </c>
      <c r="B536" s="116" t="s">
        <v>205</v>
      </c>
      <c r="C536" s="116" t="s">
        <v>2</v>
      </c>
      <c r="D536" s="116">
        <v>158</v>
      </c>
      <c r="E536" s="116" t="s">
        <v>206</v>
      </c>
      <c r="F536" s="116" t="s">
        <v>207</v>
      </c>
      <c r="G536" s="116" t="s">
        <v>208</v>
      </c>
      <c r="H536" s="116" t="s">
        <v>209</v>
      </c>
      <c r="I536" s="116" t="s">
        <v>210</v>
      </c>
      <c r="J536" s="116" t="s">
        <v>211</v>
      </c>
      <c r="K536" s="116" t="s">
        <v>510</v>
      </c>
      <c r="L536" s="116" t="s">
        <v>509</v>
      </c>
      <c r="M536" s="116" t="s">
        <v>74</v>
      </c>
      <c r="N536" s="116" t="s">
        <v>214</v>
      </c>
      <c r="O536" s="116">
        <v>1.29E-2</v>
      </c>
    </row>
    <row r="537" spans="1:15">
      <c r="A537" s="116" t="s">
        <v>204</v>
      </c>
      <c r="B537" s="116" t="s">
        <v>205</v>
      </c>
      <c r="C537" s="116" t="s">
        <v>2</v>
      </c>
      <c r="D537" s="116">
        <v>158</v>
      </c>
      <c r="E537" s="116" t="s">
        <v>206</v>
      </c>
      <c r="F537" s="116" t="s">
        <v>207</v>
      </c>
      <c r="G537" s="116" t="s">
        <v>208</v>
      </c>
      <c r="H537" s="116" t="s">
        <v>209</v>
      </c>
      <c r="I537" s="116" t="s">
        <v>210</v>
      </c>
      <c r="J537" s="116" t="s">
        <v>211</v>
      </c>
      <c r="K537" s="116" t="s">
        <v>508</v>
      </c>
      <c r="L537" s="116" t="s">
        <v>507</v>
      </c>
      <c r="M537" s="116" t="s">
        <v>74</v>
      </c>
      <c r="N537" s="116" t="s">
        <v>214</v>
      </c>
      <c r="O537" s="116">
        <v>0.01</v>
      </c>
    </row>
    <row r="538" spans="1:15">
      <c r="A538" s="116" t="s">
        <v>204</v>
      </c>
      <c r="B538" s="116" t="s">
        <v>205</v>
      </c>
      <c r="C538" s="116" t="s">
        <v>2</v>
      </c>
      <c r="D538" s="116">
        <v>158</v>
      </c>
      <c r="E538" s="116" t="s">
        <v>206</v>
      </c>
      <c r="F538" s="116" t="s">
        <v>207</v>
      </c>
      <c r="G538" s="116" t="s">
        <v>208</v>
      </c>
      <c r="H538" s="116" t="s">
        <v>209</v>
      </c>
      <c r="I538" s="116" t="s">
        <v>210</v>
      </c>
      <c r="J538" s="116" t="s">
        <v>211</v>
      </c>
      <c r="K538" s="116" t="s">
        <v>506</v>
      </c>
      <c r="L538" s="116" t="s">
        <v>505</v>
      </c>
      <c r="M538" s="116" t="s">
        <v>74</v>
      </c>
      <c r="N538" s="116" t="s">
        <v>214</v>
      </c>
      <c r="O538" s="117">
        <v>5.1000000000000004E-3</v>
      </c>
    </row>
    <row r="539" spans="1:15">
      <c r="A539" s="116" t="s">
        <v>204</v>
      </c>
      <c r="B539" s="116" t="s">
        <v>205</v>
      </c>
      <c r="C539" s="116" t="s">
        <v>2</v>
      </c>
      <c r="D539" s="116">
        <v>158</v>
      </c>
      <c r="E539" s="116" t="s">
        <v>206</v>
      </c>
      <c r="F539" s="116" t="s">
        <v>207</v>
      </c>
      <c r="G539" s="116" t="s">
        <v>208</v>
      </c>
      <c r="H539" s="116" t="s">
        <v>209</v>
      </c>
      <c r="I539" s="116" t="s">
        <v>210</v>
      </c>
      <c r="J539" s="116" t="s">
        <v>211</v>
      </c>
      <c r="K539" s="116" t="s">
        <v>504</v>
      </c>
      <c r="L539" s="116" t="s">
        <v>503</v>
      </c>
      <c r="M539" s="116" t="s">
        <v>74</v>
      </c>
      <c r="N539" s="116" t="s">
        <v>214</v>
      </c>
      <c r="O539" s="117">
        <v>3.0999999999999899E-3</v>
      </c>
    </row>
    <row r="540" spans="1:15">
      <c r="A540" s="116" t="s">
        <v>204</v>
      </c>
      <c r="B540" s="116" t="s">
        <v>205</v>
      </c>
      <c r="C540" s="116" t="s">
        <v>2</v>
      </c>
      <c r="D540" s="116">
        <v>158</v>
      </c>
      <c r="E540" s="116" t="s">
        <v>206</v>
      </c>
      <c r="F540" s="116" t="s">
        <v>207</v>
      </c>
      <c r="G540" s="116" t="s">
        <v>208</v>
      </c>
      <c r="H540" s="116" t="s">
        <v>209</v>
      </c>
      <c r="I540" s="116" t="s">
        <v>210</v>
      </c>
      <c r="J540" s="116" t="s">
        <v>211</v>
      </c>
      <c r="K540" s="116" t="s">
        <v>502</v>
      </c>
      <c r="L540" s="116" t="s">
        <v>501</v>
      </c>
      <c r="M540" s="116" t="s">
        <v>74</v>
      </c>
      <c r="N540" s="116" t="s">
        <v>214</v>
      </c>
      <c r="O540" s="117">
        <v>2.3999999999999898E-3</v>
      </c>
    </row>
    <row r="541" spans="1:15">
      <c r="A541" s="116" t="s">
        <v>204</v>
      </c>
      <c r="B541" s="116" t="s">
        <v>205</v>
      </c>
      <c r="C541" s="116" t="s">
        <v>2</v>
      </c>
      <c r="D541" s="116">
        <v>158</v>
      </c>
      <c r="E541" s="116" t="s">
        <v>206</v>
      </c>
      <c r="F541" s="116" t="s">
        <v>207</v>
      </c>
      <c r="G541" s="116" t="s">
        <v>208</v>
      </c>
      <c r="H541" s="116" t="s">
        <v>209</v>
      </c>
      <c r="I541" s="116" t="s">
        <v>210</v>
      </c>
      <c r="J541" s="116" t="s">
        <v>211</v>
      </c>
      <c r="K541" s="116" t="s">
        <v>500</v>
      </c>
      <c r="L541" s="116" t="s">
        <v>499</v>
      </c>
      <c r="M541" s="116" t="s">
        <v>74</v>
      </c>
      <c r="N541" s="116" t="s">
        <v>214</v>
      </c>
      <c r="O541" s="116">
        <v>1.8E-3</v>
      </c>
    </row>
    <row r="542" spans="1:15">
      <c r="A542" s="116" t="s">
        <v>204</v>
      </c>
      <c r="B542" s="116" t="s">
        <v>205</v>
      </c>
      <c r="C542" s="116" t="s">
        <v>2</v>
      </c>
      <c r="D542" s="116">
        <v>158</v>
      </c>
      <c r="E542" s="116" t="s">
        <v>206</v>
      </c>
      <c r="F542" s="116" t="s">
        <v>207</v>
      </c>
      <c r="G542" s="116" t="s">
        <v>208</v>
      </c>
      <c r="H542" s="116" t="s">
        <v>209</v>
      </c>
      <c r="I542" s="116" t="s">
        <v>210</v>
      </c>
      <c r="J542" s="116" t="s">
        <v>211</v>
      </c>
      <c r="K542" s="116" t="s">
        <v>498</v>
      </c>
      <c r="L542" s="116" t="s">
        <v>497</v>
      </c>
      <c r="M542" s="116" t="s">
        <v>74</v>
      </c>
      <c r="N542" s="116" t="s">
        <v>214</v>
      </c>
      <c r="O542" s="116">
        <v>1.11E-2</v>
      </c>
    </row>
    <row r="543" spans="1:15">
      <c r="A543" s="116" t="s">
        <v>204</v>
      </c>
      <c r="B543" s="116" t="s">
        <v>205</v>
      </c>
      <c r="C543" s="116" t="s">
        <v>2</v>
      </c>
      <c r="D543" s="116">
        <v>158</v>
      </c>
      <c r="E543" s="116" t="s">
        <v>206</v>
      </c>
      <c r="F543" s="116" t="s">
        <v>207</v>
      </c>
      <c r="G543" s="116" t="s">
        <v>208</v>
      </c>
      <c r="H543" s="116" t="s">
        <v>209</v>
      </c>
      <c r="I543" s="116" t="s">
        <v>210</v>
      </c>
      <c r="J543" s="116" t="s">
        <v>211</v>
      </c>
      <c r="K543" s="116" t="s">
        <v>496</v>
      </c>
      <c r="L543" s="116" t="s">
        <v>495</v>
      </c>
      <c r="M543" s="116" t="s">
        <v>74</v>
      </c>
      <c r="N543" s="116" t="s">
        <v>214</v>
      </c>
      <c r="O543" s="116">
        <v>0.01</v>
      </c>
    </row>
    <row r="544" spans="1:15">
      <c r="A544" s="116" t="s">
        <v>204</v>
      </c>
      <c r="B544" s="116" t="s">
        <v>205</v>
      </c>
      <c r="C544" s="116" t="s">
        <v>2</v>
      </c>
      <c r="D544" s="116">
        <v>158</v>
      </c>
      <c r="E544" s="116" t="s">
        <v>206</v>
      </c>
      <c r="F544" s="116" t="s">
        <v>207</v>
      </c>
      <c r="G544" s="116" t="s">
        <v>208</v>
      </c>
      <c r="H544" s="116" t="s">
        <v>209</v>
      </c>
      <c r="I544" s="116" t="s">
        <v>210</v>
      </c>
      <c r="J544" s="116" t="s">
        <v>211</v>
      </c>
      <c r="K544" s="116" t="s">
        <v>494</v>
      </c>
      <c r="L544" s="116" t="s">
        <v>493</v>
      </c>
      <c r="M544" s="116" t="s">
        <v>74</v>
      </c>
      <c r="N544" s="116" t="s">
        <v>214</v>
      </c>
      <c r="O544" s="117">
        <v>2.0500000000000001E-2</v>
      </c>
    </row>
    <row r="545" spans="1:15">
      <c r="A545" s="116" t="s">
        <v>204</v>
      </c>
      <c r="B545" s="116" t="s">
        <v>205</v>
      </c>
      <c r="C545" s="116" t="s">
        <v>2</v>
      </c>
      <c r="D545" s="116">
        <v>158</v>
      </c>
      <c r="E545" s="116" t="s">
        <v>206</v>
      </c>
      <c r="F545" s="116" t="s">
        <v>207</v>
      </c>
      <c r="G545" s="116" t="s">
        <v>208</v>
      </c>
      <c r="H545" s="116" t="s">
        <v>209</v>
      </c>
      <c r="I545" s="116" t="s">
        <v>210</v>
      </c>
      <c r="J545" s="116" t="s">
        <v>211</v>
      </c>
      <c r="K545" s="116" t="s">
        <v>492</v>
      </c>
      <c r="L545" s="116" t="s">
        <v>491</v>
      </c>
      <c r="M545" s="116" t="s">
        <v>74</v>
      </c>
      <c r="N545" s="116" t="s">
        <v>214</v>
      </c>
      <c r="O545" s="117">
        <v>1.4800000000000001E-2</v>
      </c>
    </row>
    <row r="546" spans="1:15">
      <c r="A546" s="116" t="s">
        <v>204</v>
      </c>
      <c r="B546" s="116" t="s">
        <v>205</v>
      </c>
      <c r="C546" s="116" t="s">
        <v>2</v>
      </c>
      <c r="D546" s="116">
        <v>158</v>
      </c>
      <c r="E546" s="116" t="s">
        <v>206</v>
      </c>
      <c r="F546" s="116" t="s">
        <v>207</v>
      </c>
      <c r="G546" s="116" t="s">
        <v>208</v>
      </c>
      <c r="H546" s="116" t="s">
        <v>209</v>
      </c>
      <c r="I546" s="116" t="s">
        <v>210</v>
      </c>
      <c r="J546" s="116" t="s">
        <v>211</v>
      </c>
      <c r="K546" s="116" t="s">
        <v>490</v>
      </c>
      <c r="L546" s="116" t="s">
        <v>489</v>
      </c>
      <c r="M546" s="116" t="s">
        <v>74</v>
      </c>
      <c r="N546" s="116" t="s">
        <v>214</v>
      </c>
      <c r="O546" s="116">
        <v>1.38E-2</v>
      </c>
    </row>
    <row r="547" spans="1:15">
      <c r="A547" s="116" t="s">
        <v>204</v>
      </c>
      <c r="B547" s="116" t="s">
        <v>205</v>
      </c>
      <c r="C547" s="116" t="s">
        <v>2</v>
      </c>
      <c r="D547" s="116">
        <v>158</v>
      </c>
      <c r="E547" s="116" t="s">
        <v>206</v>
      </c>
      <c r="F547" s="116" t="s">
        <v>207</v>
      </c>
      <c r="G547" s="116" t="s">
        <v>208</v>
      </c>
      <c r="H547" s="116" t="s">
        <v>209</v>
      </c>
      <c r="I547" s="116" t="s">
        <v>210</v>
      </c>
      <c r="J547" s="116" t="s">
        <v>211</v>
      </c>
      <c r="K547" s="116" t="s">
        <v>488</v>
      </c>
      <c r="L547" s="116" t="s">
        <v>487</v>
      </c>
      <c r="M547" s="116" t="s">
        <v>74</v>
      </c>
      <c r="N547" s="116" t="s">
        <v>214</v>
      </c>
      <c r="O547" s="116">
        <v>1.4E-2</v>
      </c>
    </row>
    <row r="548" spans="1:15">
      <c r="A548" s="116" t="s">
        <v>204</v>
      </c>
      <c r="B548" s="116" t="s">
        <v>205</v>
      </c>
      <c r="C548" s="116" t="s">
        <v>2</v>
      </c>
      <c r="D548" s="116">
        <v>158</v>
      </c>
      <c r="E548" s="116" t="s">
        <v>206</v>
      </c>
      <c r="F548" s="116" t="s">
        <v>207</v>
      </c>
      <c r="G548" s="116" t="s">
        <v>208</v>
      </c>
      <c r="H548" s="116" t="s">
        <v>209</v>
      </c>
      <c r="I548" s="116" t="s">
        <v>210</v>
      </c>
      <c r="J548" s="116" t="s">
        <v>211</v>
      </c>
      <c r="K548" s="116" t="s">
        <v>486</v>
      </c>
      <c r="L548" s="116" t="s">
        <v>485</v>
      </c>
      <c r="M548" s="116" t="s">
        <v>74</v>
      </c>
      <c r="N548" s="116" t="s">
        <v>214</v>
      </c>
      <c r="O548" s="117">
        <v>1.7000000000000001E-2</v>
      </c>
    </row>
    <row r="549" spans="1:15">
      <c r="A549" s="116" t="s">
        <v>204</v>
      </c>
      <c r="B549" s="116" t="s">
        <v>205</v>
      </c>
      <c r="C549" s="116" t="s">
        <v>2</v>
      </c>
      <c r="D549" s="116">
        <v>158</v>
      </c>
      <c r="E549" s="116" t="s">
        <v>206</v>
      </c>
      <c r="F549" s="116" t="s">
        <v>207</v>
      </c>
      <c r="G549" s="116" t="s">
        <v>208</v>
      </c>
      <c r="H549" s="116" t="s">
        <v>209</v>
      </c>
      <c r="I549" s="116" t="s">
        <v>210</v>
      </c>
      <c r="J549" s="116" t="s">
        <v>211</v>
      </c>
      <c r="K549" s="116" t="s">
        <v>484</v>
      </c>
      <c r="L549" s="116" t="s">
        <v>483</v>
      </c>
      <c r="M549" s="116" t="s">
        <v>74</v>
      </c>
      <c r="N549" s="116" t="s">
        <v>214</v>
      </c>
      <c r="O549" s="116">
        <v>1.9E-2</v>
      </c>
    </row>
    <row r="550" spans="1:15">
      <c r="A550" s="116" t="s">
        <v>204</v>
      </c>
      <c r="B550" s="116" t="s">
        <v>205</v>
      </c>
      <c r="C550" s="116" t="s">
        <v>2</v>
      </c>
      <c r="D550" s="116">
        <v>158</v>
      </c>
      <c r="E550" s="116" t="s">
        <v>206</v>
      </c>
      <c r="F550" s="116" t="s">
        <v>207</v>
      </c>
      <c r="G550" s="116" t="s">
        <v>208</v>
      </c>
      <c r="H550" s="116" t="s">
        <v>209</v>
      </c>
      <c r="I550" s="116" t="s">
        <v>210</v>
      </c>
      <c r="J550" s="116" t="s">
        <v>211</v>
      </c>
      <c r="K550" s="116" t="s">
        <v>482</v>
      </c>
      <c r="L550" s="116" t="s">
        <v>481</v>
      </c>
      <c r="M550" s="116" t="s">
        <v>74</v>
      </c>
      <c r="N550" s="116" t="s">
        <v>214</v>
      </c>
      <c r="O550" s="117">
        <v>5.2599999999999904E-3</v>
      </c>
    </row>
    <row r="551" spans="1:15">
      <c r="A551" s="116" t="s">
        <v>204</v>
      </c>
      <c r="B551" s="116" t="s">
        <v>205</v>
      </c>
      <c r="C551" s="116" t="s">
        <v>2</v>
      </c>
      <c r="D551" s="116">
        <v>158</v>
      </c>
      <c r="E551" s="116" t="s">
        <v>206</v>
      </c>
      <c r="F551" s="116" t="s">
        <v>207</v>
      </c>
      <c r="G551" s="116" t="s">
        <v>208</v>
      </c>
      <c r="H551" s="116" t="s">
        <v>209</v>
      </c>
      <c r="I551" s="116" t="s">
        <v>210</v>
      </c>
      <c r="J551" s="116" t="s">
        <v>211</v>
      </c>
      <c r="K551" s="116" t="s">
        <v>480</v>
      </c>
      <c r="L551" s="116" t="s">
        <v>479</v>
      </c>
      <c r="M551" s="116" t="s">
        <v>74</v>
      </c>
      <c r="N551" s="116" t="s">
        <v>214</v>
      </c>
      <c r="O551" s="116">
        <v>1.91E-3</v>
      </c>
    </row>
    <row r="552" spans="1:15">
      <c r="A552" s="116" t="s">
        <v>204</v>
      </c>
      <c r="B552" s="116" t="s">
        <v>205</v>
      </c>
      <c r="C552" s="116" t="s">
        <v>2</v>
      </c>
      <c r="D552" s="116">
        <v>158</v>
      </c>
      <c r="E552" s="116" t="s">
        <v>206</v>
      </c>
      <c r="F552" s="116" t="s">
        <v>207</v>
      </c>
      <c r="G552" s="116" t="s">
        <v>208</v>
      </c>
      <c r="H552" s="116" t="s">
        <v>209</v>
      </c>
      <c r="I552" s="116" t="s">
        <v>210</v>
      </c>
      <c r="J552" s="116" t="s">
        <v>211</v>
      </c>
      <c r="K552" s="116" t="s">
        <v>478</v>
      </c>
      <c r="L552" s="116" t="s">
        <v>477</v>
      </c>
      <c r="M552" s="116" t="s">
        <v>74</v>
      </c>
      <c r="N552" s="116" t="s">
        <v>214</v>
      </c>
      <c r="O552" s="117">
        <v>1.9499999999999899E-3</v>
      </c>
    </row>
    <row r="553" spans="1:15">
      <c r="A553" s="116" t="s">
        <v>204</v>
      </c>
      <c r="B553" s="116" t="s">
        <v>205</v>
      </c>
      <c r="C553" s="116" t="s">
        <v>2</v>
      </c>
      <c r="D553" s="116">
        <v>158</v>
      </c>
      <c r="E553" s="116" t="s">
        <v>206</v>
      </c>
      <c r="F553" s="116" t="s">
        <v>207</v>
      </c>
      <c r="G553" s="116" t="s">
        <v>208</v>
      </c>
      <c r="H553" s="116" t="s">
        <v>209</v>
      </c>
      <c r="I553" s="116" t="s">
        <v>210</v>
      </c>
      <c r="J553" s="116" t="s">
        <v>211</v>
      </c>
      <c r="K553" s="116" t="s">
        <v>476</v>
      </c>
      <c r="L553" s="116" t="s">
        <v>475</v>
      </c>
      <c r="M553" s="116" t="s">
        <v>74</v>
      </c>
      <c r="N553" s="116" t="s">
        <v>214</v>
      </c>
      <c r="O553" s="117">
        <v>1.9499999999999899E-3</v>
      </c>
    </row>
    <row r="554" spans="1:15">
      <c r="A554" s="116" t="s">
        <v>204</v>
      </c>
      <c r="B554" s="116" t="s">
        <v>205</v>
      </c>
      <c r="C554" s="116" t="s">
        <v>2</v>
      </c>
      <c r="D554" s="116">
        <v>158</v>
      </c>
      <c r="E554" s="116" t="s">
        <v>206</v>
      </c>
      <c r="F554" s="116" t="s">
        <v>207</v>
      </c>
      <c r="G554" s="116" t="s">
        <v>208</v>
      </c>
      <c r="H554" s="116" t="s">
        <v>209</v>
      </c>
      <c r="I554" s="116" t="s">
        <v>210</v>
      </c>
      <c r="J554" s="116" t="s">
        <v>211</v>
      </c>
      <c r="K554" s="116" t="s">
        <v>474</v>
      </c>
      <c r="L554" s="116" t="s">
        <v>473</v>
      </c>
      <c r="M554" s="116" t="s">
        <v>74</v>
      </c>
      <c r="N554" s="116" t="s">
        <v>214</v>
      </c>
      <c r="O554" s="117">
        <v>1.6800000000000001E-3</v>
      </c>
    </row>
    <row r="555" spans="1:15">
      <c r="A555" s="116" t="s">
        <v>204</v>
      </c>
      <c r="B555" s="116" t="s">
        <v>205</v>
      </c>
      <c r="C555" s="116" t="s">
        <v>2</v>
      </c>
      <c r="D555" s="116">
        <v>158</v>
      </c>
      <c r="E555" s="116" t="s">
        <v>206</v>
      </c>
      <c r="F555" s="116" t="s">
        <v>207</v>
      </c>
      <c r="G555" s="116" t="s">
        <v>208</v>
      </c>
      <c r="H555" s="116" t="s">
        <v>209</v>
      </c>
      <c r="I555" s="116" t="s">
        <v>210</v>
      </c>
      <c r="J555" s="116" t="s">
        <v>211</v>
      </c>
      <c r="K555" s="116" t="s">
        <v>472</v>
      </c>
      <c r="L555" s="116" t="s">
        <v>471</v>
      </c>
      <c r="M555" s="116" t="s">
        <v>74</v>
      </c>
      <c r="N555" s="116" t="s">
        <v>214</v>
      </c>
      <c r="O555" s="117">
        <v>1.1100000000000001E-3</v>
      </c>
    </row>
    <row r="556" spans="1:15">
      <c r="A556" s="116" t="s">
        <v>204</v>
      </c>
      <c r="B556" s="116" t="s">
        <v>205</v>
      </c>
      <c r="C556" s="116" t="s">
        <v>2</v>
      </c>
      <c r="D556" s="116">
        <v>158</v>
      </c>
      <c r="E556" s="116" t="s">
        <v>206</v>
      </c>
      <c r="F556" s="116" t="s">
        <v>207</v>
      </c>
      <c r="G556" s="116" t="s">
        <v>208</v>
      </c>
      <c r="H556" s="116" t="s">
        <v>209</v>
      </c>
      <c r="I556" s="116" t="s">
        <v>210</v>
      </c>
      <c r="J556" s="116" t="s">
        <v>211</v>
      </c>
      <c r="K556" s="116" t="s">
        <v>470</v>
      </c>
      <c r="L556" s="116" t="s">
        <v>469</v>
      </c>
      <c r="M556" s="116" t="s">
        <v>74</v>
      </c>
      <c r="N556" s="116" t="s">
        <v>214</v>
      </c>
      <c r="O556" s="116">
        <v>2.15E-3</v>
      </c>
    </row>
    <row r="557" spans="1:15">
      <c r="A557" s="116" t="s">
        <v>204</v>
      </c>
      <c r="B557" s="116" t="s">
        <v>205</v>
      </c>
      <c r="C557" s="116" t="s">
        <v>2</v>
      </c>
      <c r="D557" s="116">
        <v>158</v>
      </c>
      <c r="E557" s="116" t="s">
        <v>206</v>
      </c>
      <c r="F557" s="116" t="s">
        <v>207</v>
      </c>
      <c r="G557" s="116" t="s">
        <v>208</v>
      </c>
      <c r="H557" s="116" t="s">
        <v>209</v>
      </c>
      <c r="I557" s="116" t="s">
        <v>210</v>
      </c>
      <c r="J557" s="116" t="s">
        <v>211</v>
      </c>
      <c r="K557" s="116" t="s">
        <v>468</v>
      </c>
      <c r="L557" s="116" t="s">
        <v>467</v>
      </c>
      <c r="M557" s="116" t="s">
        <v>74</v>
      </c>
      <c r="N557" s="116" t="s">
        <v>214</v>
      </c>
      <c r="O557" s="116">
        <v>1.24E-3</v>
      </c>
    </row>
    <row r="558" spans="1:15">
      <c r="A558" s="116" t="s">
        <v>204</v>
      </c>
      <c r="B558" s="116" t="s">
        <v>205</v>
      </c>
      <c r="C558" s="116" t="s">
        <v>2</v>
      </c>
      <c r="D558" s="116">
        <v>158</v>
      </c>
      <c r="E558" s="116" t="s">
        <v>206</v>
      </c>
      <c r="F558" s="116" t="s">
        <v>207</v>
      </c>
      <c r="G558" s="116" t="s">
        <v>208</v>
      </c>
      <c r="H558" s="116" t="s">
        <v>209</v>
      </c>
      <c r="I558" s="116" t="s">
        <v>210</v>
      </c>
      <c r="J558" s="116" t="s">
        <v>211</v>
      </c>
      <c r="K558" s="116" t="s">
        <v>466</v>
      </c>
      <c r="L558" s="116" t="s">
        <v>465</v>
      </c>
      <c r="M558" s="116" t="s">
        <v>74</v>
      </c>
      <c r="N558" s="116" t="s">
        <v>214</v>
      </c>
      <c r="O558" s="116">
        <v>1.48E-3</v>
      </c>
    </row>
    <row r="559" spans="1:15">
      <c r="A559" s="116" t="s">
        <v>204</v>
      </c>
      <c r="B559" s="116" t="s">
        <v>205</v>
      </c>
      <c r="C559" s="116" t="s">
        <v>2</v>
      </c>
      <c r="D559" s="116">
        <v>158</v>
      </c>
      <c r="E559" s="116" t="s">
        <v>206</v>
      </c>
      <c r="F559" s="116" t="s">
        <v>207</v>
      </c>
      <c r="G559" s="116" t="s">
        <v>208</v>
      </c>
      <c r="H559" s="116" t="s">
        <v>209</v>
      </c>
      <c r="I559" s="116" t="s">
        <v>210</v>
      </c>
      <c r="J559" s="116" t="s">
        <v>211</v>
      </c>
      <c r="K559" s="116" t="s">
        <v>464</v>
      </c>
      <c r="L559" s="116" t="s">
        <v>463</v>
      </c>
      <c r="M559" s="116" t="s">
        <v>74</v>
      </c>
      <c r="N559" s="116" t="s">
        <v>214</v>
      </c>
      <c r="O559" s="117">
        <v>8.0999999999999898E-4</v>
      </c>
    </row>
    <row r="560" spans="1:15">
      <c r="A560" s="116" t="s">
        <v>204</v>
      </c>
      <c r="B560" s="116" t="s">
        <v>205</v>
      </c>
      <c r="C560" s="116" t="s">
        <v>2</v>
      </c>
      <c r="D560" s="116">
        <v>158</v>
      </c>
      <c r="E560" s="116" t="s">
        <v>206</v>
      </c>
      <c r="F560" s="116" t="s">
        <v>207</v>
      </c>
      <c r="G560" s="116" t="s">
        <v>208</v>
      </c>
      <c r="H560" s="116" t="s">
        <v>209</v>
      </c>
      <c r="I560" s="116" t="s">
        <v>210</v>
      </c>
      <c r="J560" s="116" t="s">
        <v>211</v>
      </c>
      <c r="K560" s="116" t="s">
        <v>462</v>
      </c>
      <c r="L560" s="116" t="s">
        <v>461</v>
      </c>
      <c r="M560" s="116" t="s">
        <v>74</v>
      </c>
      <c r="N560" s="116" t="s">
        <v>214</v>
      </c>
      <c r="O560" s="116">
        <v>1.73E-3</v>
      </c>
    </row>
    <row r="561" spans="1:15">
      <c r="A561" s="116" t="s">
        <v>204</v>
      </c>
      <c r="B561" s="116" t="s">
        <v>205</v>
      </c>
      <c r="C561" s="116" t="s">
        <v>2</v>
      </c>
      <c r="D561" s="116">
        <v>158</v>
      </c>
      <c r="E561" s="116" t="s">
        <v>206</v>
      </c>
      <c r="F561" s="116" t="s">
        <v>207</v>
      </c>
      <c r="G561" s="116" t="s">
        <v>208</v>
      </c>
      <c r="H561" s="116" t="s">
        <v>209</v>
      </c>
      <c r="I561" s="116" t="s">
        <v>210</v>
      </c>
      <c r="J561" s="116" t="s">
        <v>211</v>
      </c>
      <c r="K561" s="116" t="s">
        <v>460</v>
      </c>
      <c r="L561" s="116" t="s">
        <v>459</v>
      </c>
      <c r="M561" s="116" t="s">
        <v>74</v>
      </c>
      <c r="N561" s="116" t="s">
        <v>214</v>
      </c>
      <c r="O561" s="116">
        <v>1.14E-3</v>
      </c>
    </row>
    <row r="562" spans="1:15">
      <c r="A562" s="116" t="s">
        <v>204</v>
      </c>
      <c r="B562" s="116" t="s">
        <v>205</v>
      </c>
      <c r="C562" s="116" t="s">
        <v>2</v>
      </c>
      <c r="D562" s="116">
        <v>158</v>
      </c>
      <c r="E562" s="116" t="s">
        <v>206</v>
      </c>
      <c r="F562" s="116" t="s">
        <v>207</v>
      </c>
      <c r="G562" s="116" t="s">
        <v>208</v>
      </c>
      <c r="H562" s="116" t="s">
        <v>209</v>
      </c>
      <c r="I562" s="116" t="s">
        <v>210</v>
      </c>
      <c r="J562" s="116" t="s">
        <v>211</v>
      </c>
      <c r="K562" s="116" t="s">
        <v>458</v>
      </c>
      <c r="L562" s="116" t="s">
        <v>457</v>
      </c>
      <c r="M562" s="116" t="s">
        <v>74</v>
      </c>
      <c r="N562" s="116" t="s">
        <v>214</v>
      </c>
      <c r="O562" s="116">
        <v>1.9E-3</v>
      </c>
    </row>
    <row r="563" spans="1:15">
      <c r="A563" s="116" t="s">
        <v>204</v>
      </c>
      <c r="B563" s="116" t="s">
        <v>205</v>
      </c>
      <c r="C563" s="116" t="s">
        <v>2</v>
      </c>
      <c r="D563" s="116">
        <v>158</v>
      </c>
      <c r="E563" s="116" t="s">
        <v>206</v>
      </c>
      <c r="F563" s="116" t="s">
        <v>207</v>
      </c>
      <c r="G563" s="116" t="s">
        <v>208</v>
      </c>
      <c r="H563" s="116" t="s">
        <v>209</v>
      </c>
      <c r="I563" s="116" t="s">
        <v>210</v>
      </c>
      <c r="J563" s="116" t="s">
        <v>211</v>
      </c>
      <c r="K563" s="116" t="s">
        <v>456</v>
      </c>
      <c r="L563" s="116" t="s">
        <v>455</v>
      </c>
      <c r="M563" s="116" t="s">
        <v>74</v>
      </c>
      <c r="N563" s="116" t="s">
        <v>214</v>
      </c>
      <c r="O563" s="116">
        <v>1.14E-3</v>
      </c>
    </row>
    <row r="564" spans="1:15">
      <c r="A564" s="116" t="s">
        <v>204</v>
      </c>
      <c r="B564" s="116" t="s">
        <v>205</v>
      </c>
      <c r="C564" s="116" t="s">
        <v>2</v>
      </c>
      <c r="D564" s="116">
        <v>158</v>
      </c>
      <c r="E564" s="116" t="s">
        <v>206</v>
      </c>
      <c r="F564" s="116" t="s">
        <v>207</v>
      </c>
      <c r="G564" s="116" t="s">
        <v>208</v>
      </c>
      <c r="H564" s="116" t="s">
        <v>209</v>
      </c>
      <c r="I564" s="116" t="s">
        <v>210</v>
      </c>
      <c r="J564" s="116" t="s">
        <v>211</v>
      </c>
      <c r="K564" s="116" t="s">
        <v>454</v>
      </c>
      <c r="L564" s="116" t="s">
        <v>453</v>
      </c>
      <c r="M564" s="116" t="s">
        <v>74</v>
      </c>
      <c r="N564" s="116" t="s">
        <v>214</v>
      </c>
      <c r="O564" s="117">
        <v>8.8999999999999897E-4</v>
      </c>
    </row>
    <row r="565" spans="1:15">
      <c r="A565" s="116" t="s">
        <v>204</v>
      </c>
      <c r="B565" s="116" t="s">
        <v>205</v>
      </c>
      <c r="C565" s="116" t="s">
        <v>2</v>
      </c>
      <c r="D565" s="116">
        <v>158</v>
      </c>
      <c r="E565" s="116" t="s">
        <v>206</v>
      </c>
      <c r="F565" s="116" t="s">
        <v>207</v>
      </c>
      <c r="G565" s="116" t="s">
        <v>208</v>
      </c>
      <c r="H565" s="116" t="s">
        <v>209</v>
      </c>
      <c r="I565" s="116" t="s">
        <v>210</v>
      </c>
      <c r="J565" s="116" t="s">
        <v>211</v>
      </c>
      <c r="K565" s="116" t="s">
        <v>452</v>
      </c>
      <c r="L565" s="116" t="s">
        <v>451</v>
      </c>
      <c r="M565" s="116" t="s">
        <v>74</v>
      </c>
      <c r="N565" s="116" t="s">
        <v>214</v>
      </c>
      <c r="O565" s="117">
        <v>1.1000000000000001E-3</v>
      </c>
    </row>
    <row r="566" spans="1:15">
      <c r="A566" s="116" t="s">
        <v>204</v>
      </c>
      <c r="B566" s="116" t="s">
        <v>205</v>
      </c>
      <c r="C566" s="116" t="s">
        <v>2</v>
      </c>
      <c r="D566" s="116">
        <v>158</v>
      </c>
      <c r="E566" s="116" t="s">
        <v>206</v>
      </c>
      <c r="F566" s="116" t="s">
        <v>207</v>
      </c>
      <c r="G566" s="116" t="s">
        <v>208</v>
      </c>
      <c r="H566" s="116" t="s">
        <v>209</v>
      </c>
      <c r="I566" s="116" t="s">
        <v>210</v>
      </c>
      <c r="J566" s="116" t="s">
        <v>211</v>
      </c>
      <c r="K566" s="116" t="s">
        <v>450</v>
      </c>
      <c r="L566" s="116" t="s">
        <v>449</v>
      </c>
      <c r="M566" s="116" t="s">
        <v>74</v>
      </c>
      <c r="N566" s="116" t="s">
        <v>214</v>
      </c>
      <c r="O566" s="116">
        <v>0</v>
      </c>
    </row>
    <row r="567" spans="1:15">
      <c r="A567" s="116" t="s">
        <v>204</v>
      </c>
      <c r="B567" s="116" t="s">
        <v>205</v>
      </c>
      <c r="C567" s="116" t="s">
        <v>2</v>
      </c>
      <c r="D567" s="116">
        <v>158</v>
      </c>
      <c r="E567" s="116" t="s">
        <v>206</v>
      </c>
      <c r="F567" s="116" t="s">
        <v>207</v>
      </c>
      <c r="G567" s="116" t="s">
        <v>208</v>
      </c>
      <c r="H567" s="116" t="s">
        <v>209</v>
      </c>
      <c r="I567" s="116" t="s">
        <v>210</v>
      </c>
      <c r="J567" s="116" t="s">
        <v>211</v>
      </c>
      <c r="K567" s="116" t="s">
        <v>448</v>
      </c>
      <c r="L567" s="116" t="s">
        <v>447</v>
      </c>
      <c r="M567" s="116" t="s">
        <v>74</v>
      </c>
      <c r="N567" s="116" t="s">
        <v>214</v>
      </c>
      <c r="O567" s="117">
        <v>7.9000000000000001E-4</v>
      </c>
    </row>
    <row r="568" spans="1:15">
      <c r="A568" s="116" t="s">
        <v>204</v>
      </c>
      <c r="B568" s="116" t="s">
        <v>205</v>
      </c>
      <c r="C568" s="116" t="s">
        <v>2</v>
      </c>
      <c r="D568" s="116">
        <v>158</v>
      </c>
      <c r="E568" s="116" t="s">
        <v>206</v>
      </c>
      <c r="F568" s="116" t="s">
        <v>207</v>
      </c>
      <c r="G568" s="116" t="s">
        <v>208</v>
      </c>
      <c r="H568" s="116" t="s">
        <v>209</v>
      </c>
      <c r="I568" s="116" t="s">
        <v>210</v>
      </c>
      <c r="J568" s="116" t="s">
        <v>211</v>
      </c>
      <c r="K568" s="116" t="s">
        <v>446</v>
      </c>
      <c r="L568" s="116" t="s">
        <v>445</v>
      </c>
      <c r="M568" s="116" t="s">
        <v>74</v>
      </c>
      <c r="N568" s="116" t="s">
        <v>214</v>
      </c>
      <c r="O568" s="116">
        <v>1E-3</v>
      </c>
    </row>
    <row r="569" spans="1:15">
      <c r="A569" s="116" t="s">
        <v>204</v>
      </c>
      <c r="B569" s="116" t="s">
        <v>205</v>
      </c>
      <c r="C569" s="116" t="s">
        <v>2</v>
      </c>
      <c r="D569" s="116">
        <v>158</v>
      </c>
      <c r="E569" s="116" t="s">
        <v>206</v>
      </c>
      <c r="F569" s="116" t="s">
        <v>207</v>
      </c>
      <c r="G569" s="116" t="s">
        <v>208</v>
      </c>
      <c r="H569" s="116" t="s">
        <v>209</v>
      </c>
      <c r="I569" s="116" t="s">
        <v>210</v>
      </c>
      <c r="J569" s="116" t="s">
        <v>211</v>
      </c>
      <c r="K569" s="116" t="s">
        <v>444</v>
      </c>
      <c r="L569" s="116" t="s">
        <v>443</v>
      </c>
      <c r="M569" s="116" t="s">
        <v>74</v>
      </c>
      <c r="N569" s="116" t="s">
        <v>214</v>
      </c>
      <c r="O569" s="117">
        <v>2.4000000000000001E-4</v>
      </c>
    </row>
    <row r="570" spans="1:15">
      <c r="A570" s="116" t="s">
        <v>204</v>
      </c>
      <c r="B570" s="116" t="s">
        <v>205</v>
      </c>
      <c r="C570" s="116" t="s">
        <v>2</v>
      </c>
      <c r="D570" s="116">
        <v>158</v>
      </c>
      <c r="E570" s="116" t="s">
        <v>206</v>
      </c>
      <c r="F570" s="116" t="s">
        <v>207</v>
      </c>
      <c r="G570" s="116" t="s">
        <v>208</v>
      </c>
      <c r="H570" s="116" t="s">
        <v>209</v>
      </c>
      <c r="I570" s="116" t="s">
        <v>210</v>
      </c>
      <c r="J570" s="116" t="s">
        <v>211</v>
      </c>
      <c r="K570" s="116" t="s">
        <v>442</v>
      </c>
      <c r="L570" s="116" t="s">
        <v>441</v>
      </c>
      <c r="M570" s="116" t="s">
        <v>74</v>
      </c>
      <c r="N570" s="116" t="s">
        <v>214</v>
      </c>
      <c r="O570" s="117">
        <v>8.3000000000000001E-4</v>
      </c>
    </row>
    <row r="571" spans="1:15">
      <c r="A571" s="116" t="s">
        <v>204</v>
      </c>
      <c r="B571" s="116" t="s">
        <v>205</v>
      </c>
      <c r="C571" s="116" t="s">
        <v>2</v>
      </c>
      <c r="D571" s="116">
        <v>158</v>
      </c>
      <c r="E571" s="116" t="s">
        <v>206</v>
      </c>
      <c r="F571" s="116" t="s">
        <v>207</v>
      </c>
      <c r="G571" s="116" t="s">
        <v>208</v>
      </c>
      <c r="H571" s="116" t="s">
        <v>209</v>
      </c>
      <c r="I571" s="116" t="s">
        <v>210</v>
      </c>
      <c r="J571" s="116" t="s">
        <v>211</v>
      </c>
      <c r="K571" s="116" t="s">
        <v>440</v>
      </c>
      <c r="L571" s="116" t="s">
        <v>439</v>
      </c>
      <c r="M571" s="116" t="s">
        <v>74</v>
      </c>
      <c r="N571" s="116" t="s">
        <v>214</v>
      </c>
      <c r="O571" s="116">
        <v>1E-3</v>
      </c>
    </row>
    <row r="572" spans="1:15">
      <c r="A572" s="116" t="s">
        <v>204</v>
      </c>
      <c r="B572" s="116" t="s">
        <v>205</v>
      </c>
      <c r="C572" s="116" t="s">
        <v>2</v>
      </c>
      <c r="D572" s="116">
        <v>158</v>
      </c>
      <c r="E572" s="116" t="s">
        <v>206</v>
      </c>
      <c r="F572" s="116" t="s">
        <v>207</v>
      </c>
      <c r="G572" s="116" t="s">
        <v>208</v>
      </c>
      <c r="H572" s="116" t="s">
        <v>209</v>
      </c>
      <c r="I572" s="116" t="s">
        <v>210</v>
      </c>
      <c r="J572" s="116" t="s">
        <v>211</v>
      </c>
      <c r="K572" s="116" t="s">
        <v>438</v>
      </c>
      <c r="L572" s="116" t="s">
        <v>437</v>
      </c>
      <c r="M572" s="116" t="s">
        <v>74</v>
      </c>
      <c r="N572" s="116" t="s">
        <v>214</v>
      </c>
      <c r="O572" s="116">
        <v>3.3E-4</v>
      </c>
    </row>
    <row r="573" spans="1:15">
      <c r="A573" s="116" t="s">
        <v>204</v>
      </c>
      <c r="B573" s="116" t="s">
        <v>205</v>
      </c>
      <c r="C573" s="116" t="s">
        <v>2</v>
      </c>
      <c r="D573" s="116">
        <v>158</v>
      </c>
      <c r="E573" s="116" t="s">
        <v>206</v>
      </c>
      <c r="F573" s="116" t="s">
        <v>207</v>
      </c>
      <c r="G573" s="116" t="s">
        <v>208</v>
      </c>
      <c r="H573" s="116" t="s">
        <v>209</v>
      </c>
      <c r="I573" s="116" t="s">
        <v>210</v>
      </c>
      <c r="J573" s="116" t="s">
        <v>211</v>
      </c>
      <c r="K573" s="116" t="s">
        <v>436</v>
      </c>
      <c r="L573" s="116" t="s">
        <v>435</v>
      </c>
      <c r="M573" s="116" t="s">
        <v>74</v>
      </c>
      <c r="N573" s="116" t="s">
        <v>214</v>
      </c>
      <c r="O573" s="117">
        <v>1.1800000000000001E-3</v>
      </c>
    </row>
    <row r="574" spans="1:15">
      <c r="A574" s="116" t="s">
        <v>204</v>
      </c>
      <c r="B574" s="116" t="s">
        <v>205</v>
      </c>
      <c r="C574" s="116" t="s">
        <v>2</v>
      </c>
      <c r="D574" s="116">
        <v>158</v>
      </c>
      <c r="E574" s="116" t="s">
        <v>206</v>
      </c>
      <c r="F574" s="116" t="s">
        <v>207</v>
      </c>
      <c r="G574" s="116" t="s">
        <v>208</v>
      </c>
      <c r="H574" s="116" t="s">
        <v>209</v>
      </c>
      <c r="I574" s="116" t="s">
        <v>210</v>
      </c>
      <c r="J574" s="116" t="s">
        <v>211</v>
      </c>
      <c r="K574" s="116" t="s">
        <v>434</v>
      </c>
      <c r="L574" s="116" t="s">
        <v>433</v>
      </c>
      <c r="M574" s="116" t="s">
        <v>74</v>
      </c>
      <c r="N574" s="116" t="s">
        <v>214</v>
      </c>
      <c r="O574" s="116">
        <v>1.4E-3</v>
      </c>
    </row>
    <row r="575" spans="1:15">
      <c r="A575" s="116" t="s">
        <v>204</v>
      </c>
      <c r="B575" s="116" t="s">
        <v>205</v>
      </c>
      <c r="C575" s="116" t="s">
        <v>2</v>
      </c>
      <c r="D575" s="116">
        <v>158</v>
      </c>
      <c r="E575" s="116" t="s">
        <v>206</v>
      </c>
      <c r="F575" s="116" t="s">
        <v>207</v>
      </c>
      <c r="G575" s="116" t="s">
        <v>208</v>
      </c>
      <c r="H575" s="116" t="s">
        <v>209</v>
      </c>
      <c r="I575" s="116" t="s">
        <v>210</v>
      </c>
      <c r="J575" s="116" t="s">
        <v>211</v>
      </c>
      <c r="K575" s="116" t="s">
        <v>432</v>
      </c>
      <c r="L575" s="116" t="s">
        <v>431</v>
      </c>
      <c r="M575" s="116" t="s">
        <v>74</v>
      </c>
      <c r="N575" s="116" t="s">
        <v>214</v>
      </c>
      <c r="O575" s="116">
        <v>1.25E-3</v>
      </c>
    </row>
    <row r="576" spans="1:15">
      <c r="A576" s="116" t="s">
        <v>204</v>
      </c>
      <c r="B576" s="116" t="s">
        <v>205</v>
      </c>
      <c r="C576" s="116" t="s">
        <v>2</v>
      </c>
      <c r="D576" s="116">
        <v>158</v>
      </c>
      <c r="E576" s="116" t="s">
        <v>206</v>
      </c>
      <c r="F576" s="116" t="s">
        <v>207</v>
      </c>
      <c r="G576" s="116" t="s">
        <v>208</v>
      </c>
      <c r="H576" s="116" t="s">
        <v>209</v>
      </c>
      <c r="I576" s="116" t="s">
        <v>210</v>
      </c>
      <c r="J576" s="116" t="s">
        <v>211</v>
      </c>
      <c r="K576" s="116" t="s">
        <v>430</v>
      </c>
      <c r="L576" s="116" t="s">
        <v>429</v>
      </c>
      <c r="M576" s="116" t="s">
        <v>74</v>
      </c>
      <c r="N576" s="116" t="s">
        <v>214</v>
      </c>
      <c r="O576" s="116">
        <v>1E-3</v>
      </c>
    </row>
    <row r="577" spans="1:15">
      <c r="A577" s="116" t="s">
        <v>204</v>
      </c>
      <c r="B577" s="116" t="s">
        <v>205</v>
      </c>
      <c r="C577" s="116" t="s">
        <v>2</v>
      </c>
      <c r="D577" s="116">
        <v>158</v>
      </c>
      <c r="E577" s="116" t="s">
        <v>206</v>
      </c>
      <c r="F577" s="116" t="s">
        <v>207</v>
      </c>
      <c r="G577" s="116" t="s">
        <v>208</v>
      </c>
      <c r="H577" s="116" t="s">
        <v>209</v>
      </c>
      <c r="I577" s="116" t="s">
        <v>210</v>
      </c>
      <c r="J577" s="116" t="s">
        <v>211</v>
      </c>
      <c r="K577" s="116" t="s">
        <v>428</v>
      </c>
      <c r="L577" s="116" t="s">
        <v>427</v>
      </c>
      <c r="M577" s="116" t="s">
        <v>74</v>
      </c>
      <c r="N577" s="116" t="s">
        <v>214</v>
      </c>
      <c r="O577" s="117">
        <v>1.1900000000000001E-3</v>
      </c>
    </row>
    <row r="578" spans="1:15">
      <c r="A578" s="116" t="s">
        <v>204</v>
      </c>
      <c r="B578" s="116" t="s">
        <v>205</v>
      </c>
      <c r="C578" s="116" t="s">
        <v>2</v>
      </c>
      <c r="D578" s="116">
        <v>158</v>
      </c>
      <c r="E578" s="116" t="s">
        <v>206</v>
      </c>
      <c r="F578" s="116" t="s">
        <v>207</v>
      </c>
      <c r="G578" s="116" t="s">
        <v>208</v>
      </c>
      <c r="H578" s="116" t="s">
        <v>209</v>
      </c>
      <c r="I578" s="116" t="s">
        <v>210</v>
      </c>
      <c r="J578" s="116" t="s">
        <v>211</v>
      </c>
      <c r="K578" s="116" t="s">
        <v>426</v>
      </c>
      <c r="L578" s="116" t="s">
        <v>425</v>
      </c>
      <c r="M578" s="116" t="s">
        <v>74</v>
      </c>
      <c r="N578" s="116" t="s">
        <v>214</v>
      </c>
      <c r="O578" s="116">
        <v>1.16E-3</v>
      </c>
    </row>
    <row r="579" spans="1:15">
      <c r="A579" s="116" t="s">
        <v>204</v>
      </c>
      <c r="B579" s="116" t="s">
        <v>205</v>
      </c>
      <c r="C579" s="116" t="s">
        <v>2</v>
      </c>
      <c r="D579" s="116">
        <v>158</v>
      </c>
      <c r="E579" s="116" t="s">
        <v>206</v>
      </c>
      <c r="F579" s="116" t="s">
        <v>207</v>
      </c>
      <c r="G579" s="116" t="s">
        <v>208</v>
      </c>
      <c r="H579" s="116" t="s">
        <v>209</v>
      </c>
      <c r="I579" s="116" t="s">
        <v>210</v>
      </c>
      <c r="J579" s="116" t="s">
        <v>211</v>
      </c>
      <c r="K579" s="116" t="s">
        <v>424</v>
      </c>
      <c r="L579" s="116" t="s">
        <v>423</v>
      </c>
      <c r="M579" s="116" t="s">
        <v>74</v>
      </c>
      <c r="N579" s="116" t="s">
        <v>214</v>
      </c>
      <c r="O579" s="116">
        <v>1.16E-3</v>
      </c>
    </row>
    <row r="580" spans="1:15">
      <c r="A580" s="116" t="s">
        <v>204</v>
      </c>
      <c r="B580" s="116" t="s">
        <v>205</v>
      </c>
      <c r="C580" s="116" t="s">
        <v>2</v>
      </c>
      <c r="D580" s="116">
        <v>158</v>
      </c>
      <c r="E580" s="116" t="s">
        <v>206</v>
      </c>
      <c r="F580" s="116" t="s">
        <v>207</v>
      </c>
      <c r="G580" s="116" t="s">
        <v>208</v>
      </c>
      <c r="H580" s="116" t="s">
        <v>209</v>
      </c>
      <c r="I580" s="116" t="s">
        <v>210</v>
      </c>
      <c r="J580" s="116" t="s">
        <v>211</v>
      </c>
      <c r="K580" s="116" t="s">
        <v>422</v>
      </c>
      <c r="L580" s="116" t="s">
        <v>421</v>
      </c>
      <c r="M580" s="116" t="s">
        <v>74</v>
      </c>
      <c r="N580" s="116" t="s">
        <v>214</v>
      </c>
      <c r="O580" s="117">
        <v>2.0500000000000002E-3</v>
      </c>
    </row>
    <row r="581" spans="1:15">
      <c r="A581" s="116" t="s">
        <v>204</v>
      </c>
      <c r="B581" s="116" t="s">
        <v>205</v>
      </c>
      <c r="C581" s="116" t="s">
        <v>2</v>
      </c>
      <c r="D581" s="116">
        <v>158</v>
      </c>
      <c r="E581" s="116" t="s">
        <v>206</v>
      </c>
      <c r="F581" s="116" t="s">
        <v>207</v>
      </c>
      <c r="G581" s="116" t="s">
        <v>208</v>
      </c>
      <c r="H581" s="116" t="s">
        <v>209</v>
      </c>
      <c r="I581" s="116" t="s">
        <v>210</v>
      </c>
      <c r="J581" s="116" t="s">
        <v>211</v>
      </c>
      <c r="K581" s="116" t="s">
        <v>420</v>
      </c>
      <c r="L581" s="116" t="s">
        <v>419</v>
      </c>
      <c r="M581" s="116" t="s">
        <v>74</v>
      </c>
      <c r="N581" s="116" t="s">
        <v>214</v>
      </c>
      <c r="O581" s="116">
        <v>1.4E-3</v>
      </c>
    </row>
    <row r="582" spans="1:15">
      <c r="A582" s="116" t="s">
        <v>204</v>
      </c>
      <c r="B582" s="116" t="s">
        <v>205</v>
      </c>
      <c r="C582" s="116" t="s">
        <v>2</v>
      </c>
      <c r="D582" s="116">
        <v>158</v>
      </c>
      <c r="E582" s="116" t="s">
        <v>206</v>
      </c>
      <c r="F582" s="116" t="s">
        <v>207</v>
      </c>
      <c r="G582" s="116" t="s">
        <v>208</v>
      </c>
      <c r="H582" s="116" t="s">
        <v>209</v>
      </c>
      <c r="I582" s="116" t="s">
        <v>210</v>
      </c>
      <c r="J582" s="116" t="s">
        <v>211</v>
      </c>
      <c r="K582" s="116" t="s">
        <v>418</v>
      </c>
      <c r="L582" s="116" t="s">
        <v>417</v>
      </c>
      <c r="M582" s="116" t="s">
        <v>74</v>
      </c>
      <c r="N582" s="116" t="s">
        <v>214</v>
      </c>
      <c r="O582" s="116">
        <v>1.16E-3</v>
      </c>
    </row>
    <row r="583" spans="1:15">
      <c r="A583" s="116" t="s">
        <v>204</v>
      </c>
      <c r="B583" s="116" t="s">
        <v>205</v>
      </c>
      <c r="C583" s="116" t="s">
        <v>2</v>
      </c>
      <c r="D583" s="116">
        <v>158</v>
      </c>
      <c r="E583" s="116" t="s">
        <v>206</v>
      </c>
      <c r="F583" s="116" t="s">
        <v>207</v>
      </c>
      <c r="G583" s="116" t="s">
        <v>208</v>
      </c>
      <c r="H583" s="116" t="s">
        <v>209</v>
      </c>
      <c r="I583" s="116" t="s">
        <v>210</v>
      </c>
      <c r="J583" s="116" t="s">
        <v>211</v>
      </c>
      <c r="K583" s="116" t="s">
        <v>416</v>
      </c>
      <c r="L583" s="116" t="s">
        <v>415</v>
      </c>
      <c r="M583" s="116" t="s">
        <v>74</v>
      </c>
      <c r="N583" s="116" t="s">
        <v>214</v>
      </c>
      <c r="O583" s="117">
        <v>1.04999999999999E-3</v>
      </c>
    </row>
    <row r="584" spans="1:15">
      <c r="A584" s="116" t="s">
        <v>204</v>
      </c>
      <c r="B584" s="116" t="s">
        <v>205</v>
      </c>
      <c r="C584" s="116" t="s">
        <v>2</v>
      </c>
      <c r="D584" s="116">
        <v>158</v>
      </c>
      <c r="E584" s="116" t="s">
        <v>206</v>
      </c>
      <c r="F584" s="116" t="s">
        <v>207</v>
      </c>
      <c r="G584" s="116" t="s">
        <v>208</v>
      </c>
      <c r="H584" s="116" t="s">
        <v>209</v>
      </c>
      <c r="I584" s="116" t="s">
        <v>210</v>
      </c>
      <c r="J584" s="116" t="s">
        <v>211</v>
      </c>
      <c r="K584" s="116" t="s">
        <v>414</v>
      </c>
      <c r="L584" s="116" t="s">
        <v>413</v>
      </c>
      <c r="M584" s="116" t="s">
        <v>74</v>
      </c>
      <c r="N584" s="116" t="s">
        <v>214</v>
      </c>
      <c r="O584" s="116">
        <v>1.15E-3</v>
      </c>
    </row>
    <row r="585" spans="1:15">
      <c r="A585" s="116" t="s">
        <v>204</v>
      </c>
      <c r="B585" s="116" t="s">
        <v>205</v>
      </c>
      <c r="C585" s="116" t="s">
        <v>2</v>
      </c>
      <c r="D585" s="116">
        <v>158</v>
      </c>
      <c r="E585" s="116" t="s">
        <v>206</v>
      </c>
      <c r="F585" s="116" t="s">
        <v>207</v>
      </c>
      <c r="G585" s="116" t="s">
        <v>208</v>
      </c>
      <c r="H585" s="116" t="s">
        <v>209</v>
      </c>
      <c r="I585" s="116" t="s">
        <v>210</v>
      </c>
      <c r="J585" s="116" t="s">
        <v>211</v>
      </c>
      <c r="K585" s="116" t="s">
        <v>412</v>
      </c>
      <c r="L585" s="116" t="s">
        <v>411</v>
      </c>
      <c r="M585" s="116" t="s">
        <v>74</v>
      </c>
      <c r="N585" s="116" t="s">
        <v>214</v>
      </c>
      <c r="O585" s="116">
        <v>1E-3</v>
      </c>
    </row>
    <row r="586" spans="1:15">
      <c r="A586" s="116" t="s">
        <v>204</v>
      </c>
      <c r="B586" s="116" t="s">
        <v>205</v>
      </c>
      <c r="C586" s="116" t="s">
        <v>2</v>
      </c>
      <c r="D586" s="116">
        <v>158</v>
      </c>
      <c r="E586" s="116" t="s">
        <v>206</v>
      </c>
      <c r="F586" s="116" t="s">
        <v>207</v>
      </c>
      <c r="G586" s="116" t="s">
        <v>208</v>
      </c>
      <c r="H586" s="116" t="s">
        <v>209</v>
      </c>
      <c r="I586" s="116" t="s">
        <v>210</v>
      </c>
      <c r="J586" s="116" t="s">
        <v>211</v>
      </c>
      <c r="K586" s="116" t="s">
        <v>410</v>
      </c>
      <c r="L586" s="116" t="s">
        <v>409</v>
      </c>
      <c r="M586" s="116" t="s">
        <v>74</v>
      </c>
      <c r="N586" s="116" t="s">
        <v>214</v>
      </c>
      <c r="O586" s="117">
        <v>1.1000000000000001E-3</v>
      </c>
    </row>
    <row r="587" spans="1:15">
      <c r="A587" s="116" t="s">
        <v>204</v>
      </c>
      <c r="B587" s="116" t="s">
        <v>205</v>
      </c>
      <c r="C587" s="116" t="s">
        <v>2</v>
      </c>
      <c r="D587" s="116">
        <v>158</v>
      </c>
      <c r="E587" s="116" t="s">
        <v>206</v>
      </c>
      <c r="F587" s="116" t="s">
        <v>207</v>
      </c>
      <c r="G587" s="116" t="s">
        <v>208</v>
      </c>
      <c r="H587" s="116" t="s">
        <v>209</v>
      </c>
      <c r="I587" s="116" t="s">
        <v>210</v>
      </c>
      <c r="J587" s="116" t="s">
        <v>211</v>
      </c>
      <c r="K587" s="116" t="s">
        <v>408</v>
      </c>
      <c r="L587" s="116" t="s">
        <v>407</v>
      </c>
      <c r="M587" s="116" t="s">
        <v>74</v>
      </c>
      <c r="N587" s="116" t="s">
        <v>214</v>
      </c>
      <c r="O587" s="117">
        <v>1.29999999999999E-3</v>
      </c>
    </row>
    <row r="588" spans="1:15">
      <c r="A588" s="116" t="s">
        <v>204</v>
      </c>
      <c r="B588" s="116" t="s">
        <v>205</v>
      </c>
      <c r="C588" s="116" t="s">
        <v>2</v>
      </c>
      <c r="D588" s="116">
        <v>158</v>
      </c>
      <c r="E588" s="116" t="s">
        <v>206</v>
      </c>
      <c r="F588" s="116" t="s">
        <v>207</v>
      </c>
      <c r="G588" s="116" t="s">
        <v>208</v>
      </c>
      <c r="H588" s="116" t="s">
        <v>209</v>
      </c>
      <c r="I588" s="116" t="s">
        <v>210</v>
      </c>
      <c r="J588" s="116" t="s">
        <v>211</v>
      </c>
      <c r="K588" s="116" t="s">
        <v>406</v>
      </c>
      <c r="L588" s="116" t="s">
        <v>405</v>
      </c>
      <c r="M588" s="116" t="s">
        <v>74</v>
      </c>
      <c r="N588" s="116" t="s">
        <v>214</v>
      </c>
      <c r="O588" s="116">
        <v>1E-3</v>
      </c>
    </row>
    <row r="589" spans="1:15">
      <c r="A589" s="116" t="s">
        <v>204</v>
      </c>
      <c r="B589" s="116" t="s">
        <v>205</v>
      </c>
      <c r="C589" s="116" t="s">
        <v>2</v>
      </c>
      <c r="D589" s="116">
        <v>158</v>
      </c>
      <c r="E589" s="116" t="s">
        <v>206</v>
      </c>
      <c r="F589" s="116" t="s">
        <v>207</v>
      </c>
      <c r="G589" s="116" t="s">
        <v>208</v>
      </c>
      <c r="H589" s="116" t="s">
        <v>209</v>
      </c>
      <c r="I589" s="116" t="s">
        <v>210</v>
      </c>
      <c r="J589" s="116" t="s">
        <v>211</v>
      </c>
      <c r="K589" s="116" t="s">
        <v>404</v>
      </c>
      <c r="L589" s="116" t="s">
        <v>403</v>
      </c>
      <c r="M589" s="116" t="s">
        <v>74</v>
      </c>
      <c r="N589" s="116" t="s">
        <v>214</v>
      </c>
      <c r="O589" s="116">
        <v>1.33E-3</v>
      </c>
    </row>
    <row r="590" spans="1:15">
      <c r="A590" s="116" t="s">
        <v>204</v>
      </c>
      <c r="B590" s="116" t="s">
        <v>205</v>
      </c>
      <c r="C590" s="116" t="s">
        <v>2</v>
      </c>
      <c r="D590" s="116">
        <v>158</v>
      </c>
      <c r="E590" s="116" t="s">
        <v>206</v>
      </c>
      <c r="F590" s="116" t="s">
        <v>207</v>
      </c>
      <c r="G590" s="116" t="s">
        <v>208</v>
      </c>
      <c r="H590" s="116" t="s">
        <v>209</v>
      </c>
      <c r="I590" s="116" t="s">
        <v>210</v>
      </c>
      <c r="J590" s="116" t="s">
        <v>211</v>
      </c>
      <c r="K590" s="116" t="s">
        <v>402</v>
      </c>
      <c r="L590" s="116" t="s">
        <v>401</v>
      </c>
      <c r="M590" s="116" t="s">
        <v>74</v>
      </c>
      <c r="N590" s="116" t="s">
        <v>214</v>
      </c>
      <c r="O590" s="117">
        <v>1.2600000000000001E-3</v>
      </c>
    </row>
    <row r="591" spans="1:15">
      <c r="A591" s="116" t="s">
        <v>204</v>
      </c>
      <c r="B591" s="116" t="s">
        <v>205</v>
      </c>
      <c r="C591" s="116" t="s">
        <v>2</v>
      </c>
      <c r="D591" s="116">
        <v>158</v>
      </c>
      <c r="E591" s="116" t="s">
        <v>206</v>
      </c>
      <c r="F591" s="116" t="s">
        <v>207</v>
      </c>
      <c r="G591" s="116" t="s">
        <v>208</v>
      </c>
      <c r="H591" s="116" t="s">
        <v>209</v>
      </c>
      <c r="I591" s="116" t="s">
        <v>210</v>
      </c>
      <c r="J591" s="116" t="s">
        <v>211</v>
      </c>
      <c r="K591" s="116" t="s">
        <v>400</v>
      </c>
      <c r="L591" s="116" t="s">
        <v>399</v>
      </c>
      <c r="M591" s="116" t="s">
        <v>74</v>
      </c>
      <c r="N591" s="116" t="s">
        <v>214</v>
      </c>
      <c r="O591" s="117">
        <v>1.3500000000000001E-3</v>
      </c>
    </row>
    <row r="592" spans="1:15">
      <c r="A592" s="116" t="s">
        <v>204</v>
      </c>
      <c r="B592" s="116" t="s">
        <v>205</v>
      </c>
      <c r="C592" s="116" t="s">
        <v>2</v>
      </c>
      <c r="D592" s="116">
        <v>158</v>
      </c>
      <c r="E592" s="116" t="s">
        <v>206</v>
      </c>
      <c r="F592" s="116" t="s">
        <v>207</v>
      </c>
      <c r="G592" s="116" t="s">
        <v>208</v>
      </c>
      <c r="H592" s="116" t="s">
        <v>209</v>
      </c>
      <c r="I592" s="116" t="s">
        <v>210</v>
      </c>
      <c r="J592" s="116" t="s">
        <v>211</v>
      </c>
      <c r="K592" s="116" t="s">
        <v>398</v>
      </c>
      <c r="L592" s="116" t="s">
        <v>397</v>
      </c>
      <c r="M592" s="116" t="s">
        <v>74</v>
      </c>
      <c r="N592" s="116" t="s">
        <v>214</v>
      </c>
      <c r="O592" s="117">
        <v>2.2300000000000002E-3</v>
      </c>
    </row>
    <row r="593" spans="1:15">
      <c r="A593" s="116" t="s">
        <v>204</v>
      </c>
      <c r="B593" s="116" t="s">
        <v>205</v>
      </c>
      <c r="C593" s="116" t="s">
        <v>2</v>
      </c>
      <c r="D593" s="116">
        <v>158</v>
      </c>
      <c r="E593" s="116" t="s">
        <v>206</v>
      </c>
      <c r="F593" s="116" t="s">
        <v>207</v>
      </c>
      <c r="G593" s="116" t="s">
        <v>208</v>
      </c>
      <c r="H593" s="116" t="s">
        <v>209</v>
      </c>
      <c r="I593" s="116" t="s">
        <v>210</v>
      </c>
      <c r="J593" s="116" t="s">
        <v>211</v>
      </c>
      <c r="K593" s="116" t="s">
        <v>396</v>
      </c>
      <c r="L593" s="116" t="s">
        <v>395</v>
      </c>
      <c r="M593" s="116" t="s">
        <v>74</v>
      </c>
      <c r="N593" s="116" t="s">
        <v>214</v>
      </c>
      <c r="O593" s="116">
        <v>2E-3</v>
      </c>
    </row>
    <row r="594" spans="1:15">
      <c r="A594" s="116" t="s">
        <v>204</v>
      </c>
      <c r="B594" s="116" t="s">
        <v>205</v>
      </c>
      <c r="C594" s="116" t="s">
        <v>2</v>
      </c>
      <c r="D594" s="116">
        <v>158</v>
      </c>
      <c r="E594" s="116" t="s">
        <v>206</v>
      </c>
      <c r="F594" s="116" t="s">
        <v>207</v>
      </c>
      <c r="G594" s="116" t="s">
        <v>208</v>
      </c>
      <c r="H594" s="116" t="s">
        <v>209</v>
      </c>
      <c r="I594" s="116" t="s">
        <v>210</v>
      </c>
      <c r="J594" s="116" t="s">
        <v>211</v>
      </c>
      <c r="K594" s="116" t="s">
        <v>394</v>
      </c>
      <c r="L594" s="116" t="s">
        <v>393</v>
      </c>
      <c r="M594" s="116" t="s">
        <v>74</v>
      </c>
      <c r="N594" s="116" t="s">
        <v>214</v>
      </c>
      <c r="O594" s="117">
        <v>1.9949999999999898E-2</v>
      </c>
    </row>
    <row r="595" spans="1:15">
      <c r="A595" s="116" t="s">
        <v>204</v>
      </c>
      <c r="B595" s="116" t="s">
        <v>205</v>
      </c>
      <c r="C595" s="116" t="s">
        <v>2</v>
      </c>
      <c r="D595" s="116">
        <v>158</v>
      </c>
      <c r="E595" s="116" t="s">
        <v>206</v>
      </c>
      <c r="F595" s="116" t="s">
        <v>207</v>
      </c>
      <c r="G595" s="116" t="s">
        <v>208</v>
      </c>
      <c r="H595" s="116" t="s">
        <v>209</v>
      </c>
      <c r="I595" s="116" t="s">
        <v>210</v>
      </c>
      <c r="J595" s="116" t="s">
        <v>211</v>
      </c>
      <c r="K595" s="116" t="s">
        <v>392</v>
      </c>
      <c r="L595" s="116" t="s">
        <v>391</v>
      </c>
      <c r="M595" s="116" t="s">
        <v>74</v>
      </c>
      <c r="N595" s="116" t="s">
        <v>214</v>
      </c>
      <c r="O595" s="117">
        <v>3.61799999999999E-2</v>
      </c>
    </row>
    <row r="596" spans="1:15">
      <c r="A596" s="116" t="s">
        <v>204</v>
      </c>
      <c r="B596" s="116" t="s">
        <v>205</v>
      </c>
      <c r="C596" s="116" t="s">
        <v>2</v>
      </c>
      <c r="D596" s="116">
        <v>158</v>
      </c>
      <c r="E596" s="116" t="s">
        <v>206</v>
      </c>
      <c r="F596" s="116" t="s">
        <v>207</v>
      </c>
      <c r="G596" s="116" t="s">
        <v>208</v>
      </c>
      <c r="H596" s="116" t="s">
        <v>209</v>
      </c>
      <c r="I596" s="116" t="s">
        <v>210</v>
      </c>
      <c r="J596" s="116" t="s">
        <v>211</v>
      </c>
      <c r="K596" s="116" t="s">
        <v>390</v>
      </c>
      <c r="L596" s="116" t="s">
        <v>389</v>
      </c>
      <c r="M596" s="116" t="s">
        <v>74</v>
      </c>
      <c r="N596" s="116" t="s">
        <v>214</v>
      </c>
      <c r="O596" s="116">
        <v>0.15459999999999899</v>
      </c>
    </row>
    <row r="597" spans="1:15">
      <c r="A597" s="116" t="s">
        <v>204</v>
      </c>
      <c r="B597" s="116" t="s">
        <v>205</v>
      </c>
      <c r="C597" s="116" t="s">
        <v>2</v>
      </c>
      <c r="D597" s="116">
        <v>158</v>
      </c>
      <c r="E597" s="116" t="s">
        <v>206</v>
      </c>
      <c r="F597" s="116" t="s">
        <v>207</v>
      </c>
      <c r="G597" s="116" t="s">
        <v>208</v>
      </c>
      <c r="H597" s="116" t="s">
        <v>209</v>
      </c>
      <c r="I597" s="116" t="s">
        <v>210</v>
      </c>
      <c r="J597" s="116" t="s">
        <v>211</v>
      </c>
      <c r="K597" s="116" t="s">
        <v>388</v>
      </c>
      <c r="L597" s="116" t="s">
        <v>387</v>
      </c>
      <c r="M597" s="116" t="s">
        <v>74</v>
      </c>
      <c r="N597" s="116" t="s">
        <v>214</v>
      </c>
      <c r="O597" s="116">
        <v>0.24956999999999899</v>
      </c>
    </row>
    <row r="598" spans="1:15">
      <c r="A598" s="116" t="s">
        <v>204</v>
      </c>
      <c r="B598" s="116" t="s">
        <v>205</v>
      </c>
      <c r="C598" s="116" t="s">
        <v>2</v>
      </c>
      <c r="D598" s="116">
        <v>158</v>
      </c>
      <c r="E598" s="116" t="s">
        <v>206</v>
      </c>
      <c r="F598" s="116" t="s">
        <v>207</v>
      </c>
      <c r="G598" s="116" t="s">
        <v>208</v>
      </c>
      <c r="H598" s="116" t="s">
        <v>209</v>
      </c>
      <c r="I598" s="116" t="s">
        <v>210</v>
      </c>
      <c r="J598" s="116" t="s">
        <v>211</v>
      </c>
      <c r="K598" s="116" t="s">
        <v>386</v>
      </c>
      <c r="L598" s="116" t="s">
        <v>385</v>
      </c>
      <c r="M598" s="116" t="s">
        <v>74</v>
      </c>
      <c r="N598" s="116" t="s">
        <v>214</v>
      </c>
      <c r="O598" s="116">
        <v>0.26090000000000002</v>
      </c>
    </row>
    <row r="599" spans="1:15">
      <c r="A599" s="116" t="s">
        <v>204</v>
      </c>
      <c r="B599" s="116" t="s">
        <v>205</v>
      </c>
      <c r="C599" s="116" t="s">
        <v>2</v>
      </c>
      <c r="D599" s="116">
        <v>158</v>
      </c>
      <c r="E599" s="116" t="s">
        <v>206</v>
      </c>
      <c r="F599" s="116" t="s">
        <v>207</v>
      </c>
      <c r="G599" s="116" t="s">
        <v>208</v>
      </c>
      <c r="H599" s="116" t="s">
        <v>209</v>
      </c>
      <c r="I599" s="116" t="s">
        <v>210</v>
      </c>
      <c r="J599" s="116" t="s">
        <v>211</v>
      </c>
      <c r="K599" s="116" t="s">
        <v>384</v>
      </c>
      <c r="L599" s="116" t="s">
        <v>383</v>
      </c>
      <c r="M599" s="116" t="s">
        <v>74</v>
      </c>
      <c r="N599" s="116" t="s">
        <v>214</v>
      </c>
      <c r="O599" s="116">
        <v>0.25395000000000001</v>
      </c>
    </row>
    <row r="600" spans="1:15">
      <c r="A600" s="116" t="s">
        <v>204</v>
      </c>
      <c r="B600" s="116" t="s">
        <v>205</v>
      </c>
      <c r="C600" s="116" t="s">
        <v>2</v>
      </c>
      <c r="D600" s="116">
        <v>158</v>
      </c>
      <c r="E600" s="116" t="s">
        <v>206</v>
      </c>
      <c r="F600" s="116" t="s">
        <v>207</v>
      </c>
      <c r="G600" s="116" t="s">
        <v>208</v>
      </c>
      <c r="H600" s="116" t="s">
        <v>209</v>
      </c>
      <c r="I600" s="116" t="s">
        <v>210</v>
      </c>
      <c r="J600" s="116" t="s">
        <v>211</v>
      </c>
      <c r="K600" s="116" t="s">
        <v>382</v>
      </c>
      <c r="L600" s="116" t="s">
        <v>381</v>
      </c>
      <c r="M600" s="116" t="s">
        <v>74</v>
      </c>
      <c r="N600" s="116" t="s">
        <v>214</v>
      </c>
      <c r="O600" s="116">
        <v>0.25700000000000001</v>
      </c>
    </row>
    <row r="601" spans="1:15">
      <c r="A601" s="116" t="s">
        <v>204</v>
      </c>
      <c r="B601" s="116" t="s">
        <v>205</v>
      </c>
      <c r="C601" s="116" t="s">
        <v>2</v>
      </c>
      <c r="D601" s="116">
        <v>158</v>
      </c>
      <c r="E601" s="116" t="s">
        <v>206</v>
      </c>
      <c r="F601" s="116" t="s">
        <v>207</v>
      </c>
      <c r="G601" s="116" t="s">
        <v>208</v>
      </c>
      <c r="H601" s="116" t="s">
        <v>209</v>
      </c>
      <c r="I601" s="116" t="s">
        <v>210</v>
      </c>
      <c r="J601" s="116" t="s">
        <v>211</v>
      </c>
      <c r="K601" s="116" t="s">
        <v>380</v>
      </c>
      <c r="L601" s="116" t="s">
        <v>379</v>
      </c>
      <c r="M601" s="116" t="s">
        <v>74</v>
      </c>
      <c r="N601" s="116" t="s">
        <v>214</v>
      </c>
      <c r="O601" s="116">
        <v>0.25533</v>
      </c>
    </row>
    <row r="602" spans="1:15">
      <c r="A602" s="116" t="s">
        <v>204</v>
      </c>
      <c r="B602" s="116" t="s">
        <v>205</v>
      </c>
      <c r="C602" s="116" t="s">
        <v>2</v>
      </c>
      <c r="D602" s="116">
        <v>158</v>
      </c>
      <c r="E602" s="116" t="s">
        <v>206</v>
      </c>
      <c r="F602" s="116" t="s">
        <v>207</v>
      </c>
      <c r="G602" s="116" t="s">
        <v>208</v>
      </c>
      <c r="H602" s="116" t="s">
        <v>209</v>
      </c>
      <c r="I602" s="116" t="s">
        <v>210</v>
      </c>
      <c r="J602" s="116" t="s">
        <v>211</v>
      </c>
      <c r="K602" s="116" t="s">
        <v>378</v>
      </c>
      <c r="L602" s="116" t="s">
        <v>377</v>
      </c>
      <c r="M602" s="116" t="s">
        <v>74</v>
      </c>
      <c r="N602" s="116" t="s">
        <v>214</v>
      </c>
      <c r="O602" s="116">
        <v>0.26721</v>
      </c>
    </row>
    <row r="603" spans="1:15">
      <c r="A603" s="116" t="s">
        <v>204</v>
      </c>
      <c r="B603" s="116" t="s">
        <v>205</v>
      </c>
      <c r="C603" s="116" t="s">
        <v>2</v>
      </c>
      <c r="D603" s="116">
        <v>158</v>
      </c>
      <c r="E603" s="116" t="s">
        <v>206</v>
      </c>
      <c r="F603" s="116" t="s">
        <v>207</v>
      </c>
      <c r="G603" s="116" t="s">
        <v>208</v>
      </c>
      <c r="H603" s="116" t="s">
        <v>209</v>
      </c>
      <c r="I603" s="116" t="s">
        <v>210</v>
      </c>
      <c r="J603" s="116" t="s">
        <v>211</v>
      </c>
      <c r="K603" s="116" t="s">
        <v>376</v>
      </c>
      <c r="L603" s="116" t="s">
        <v>375</v>
      </c>
      <c r="M603" s="116" t="s">
        <v>74</v>
      </c>
      <c r="N603" s="116" t="s">
        <v>214</v>
      </c>
      <c r="O603" s="116">
        <v>0.35715999999999898</v>
      </c>
    </row>
    <row r="604" spans="1:15">
      <c r="A604" s="116" t="s">
        <v>204</v>
      </c>
      <c r="B604" s="116" t="s">
        <v>205</v>
      </c>
      <c r="C604" s="116" t="s">
        <v>2</v>
      </c>
      <c r="D604" s="116">
        <v>158</v>
      </c>
      <c r="E604" s="116" t="s">
        <v>206</v>
      </c>
      <c r="F604" s="116" t="s">
        <v>207</v>
      </c>
      <c r="G604" s="116" t="s">
        <v>208</v>
      </c>
      <c r="H604" s="116" t="s">
        <v>209</v>
      </c>
      <c r="I604" s="116" t="s">
        <v>210</v>
      </c>
      <c r="J604" s="116" t="s">
        <v>211</v>
      </c>
      <c r="K604" s="116" t="s">
        <v>374</v>
      </c>
      <c r="L604" s="116" t="s">
        <v>373</v>
      </c>
      <c r="M604" s="116" t="s">
        <v>74</v>
      </c>
      <c r="N604" s="116" t="s">
        <v>214</v>
      </c>
      <c r="O604" s="116">
        <v>0.50943000000000005</v>
      </c>
    </row>
    <row r="605" spans="1:15">
      <c r="A605" s="116" t="s">
        <v>204</v>
      </c>
      <c r="B605" s="116" t="s">
        <v>205</v>
      </c>
      <c r="C605" s="116" t="s">
        <v>2</v>
      </c>
      <c r="D605" s="116">
        <v>158</v>
      </c>
      <c r="E605" s="116" t="s">
        <v>206</v>
      </c>
      <c r="F605" s="116" t="s">
        <v>207</v>
      </c>
      <c r="G605" s="116" t="s">
        <v>208</v>
      </c>
      <c r="H605" s="116" t="s">
        <v>209</v>
      </c>
      <c r="I605" s="116" t="s">
        <v>210</v>
      </c>
      <c r="J605" s="116" t="s">
        <v>211</v>
      </c>
      <c r="K605" s="116" t="s">
        <v>372</v>
      </c>
      <c r="L605" s="116" t="s">
        <v>371</v>
      </c>
      <c r="M605" s="116" t="s">
        <v>74</v>
      </c>
      <c r="N605" s="116" t="s">
        <v>214</v>
      </c>
      <c r="O605" s="116">
        <v>0.51060000000000005</v>
      </c>
    </row>
    <row r="606" spans="1:15">
      <c r="A606" s="116" t="s">
        <v>204</v>
      </c>
      <c r="B606" s="116" t="s">
        <v>205</v>
      </c>
      <c r="C606" s="116" t="s">
        <v>2</v>
      </c>
      <c r="D606" s="116">
        <v>158</v>
      </c>
      <c r="E606" s="116" t="s">
        <v>206</v>
      </c>
      <c r="F606" s="116" t="s">
        <v>207</v>
      </c>
      <c r="G606" s="116" t="s">
        <v>208</v>
      </c>
      <c r="H606" s="116" t="s">
        <v>209</v>
      </c>
      <c r="I606" s="116" t="s">
        <v>210</v>
      </c>
      <c r="J606" s="116" t="s">
        <v>211</v>
      </c>
      <c r="K606" s="116" t="s">
        <v>370</v>
      </c>
      <c r="L606" s="116" t="s">
        <v>369</v>
      </c>
      <c r="M606" s="116" t="s">
        <v>74</v>
      </c>
      <c r="N606" s="116" t="s">
        <v>214</v>
      </c>
      <c r="O606" s="116">
        <v>0.52051999999999898</v>
      </c>
    </row>
    <row r="607" spans="1:15">
      <c r="A607" s="116" t="s">
        <v>204</v>
      </c>
      <c r="B607" s="116" t="s">
        <v>205</v>
      </c>
      <c r="C607" s="116" t="s">
        <v>2</v>
      </c>
      <c r="D607" s="116">
        <v>158</v>
      </c>
      <c r="E607" s="116" t="s">
        <v>206</v>
      </c>
      <c r="F607" s="116" t="s">
        <v>207</v>
      </c>
      <c r="G607" s="116" t="s">
        <v>208</v>
      </c>
      <c r="H607" s="116" t="s">
        <v>209</v>
      </c>
      <c r="I607" s="116" t="s">
        <v>210</v>
      </c>
      <c r="J607" s="116" t="s">
        <v>211</v>
      </c>
      <c r="K607" s="116" t="s">
        <v>368</v>
      </c>
      <c r="L607" s="116" t="s">
        <v>367</v>
      </c>
      <c r="M607" s="116" t="s">
        <v>74</v>
      </c>
      <c r="N607" s="116" t="s">
        <v>214</v>
      </c>
      <c r="O607" s="116">
        <v>0.50990000000000002</v>
      </c>
    </row>
    <row r="608" spans="1:15">
      <c r="A608" s="116" t="s">
        <v>204</v>
      </c>
      <c r="B608" s="116" t="s">
        <v>205</v>
      </c>
      <c r="C608" s="116" t="s">
        <v>2</v>
      </c>
      <c r="D608" s="116">
        <v>158</v>
      </c>
      <c r="E608" s="116" t="s">
        <v>206</v>
      </c>
      <c r="F608" s="116" t="s">
        <v>207</v>
      </c>
      <c r="G608" s="116" t="s">
        <v>208</v>
      </c>
      <c r="H608" s="116" t="s">
        <v>209</v>
      </c>
      <c r="I608" s="116" t="s">
        <v>210</v>
      </c>
      <c r="J608" s="116" t="s">
        <v>211</v>
      </c>
      <c r="K608" s="116" t="s">
        <v>366</v>
      </c>
      <c r="L608" s="116" t="s">
        <v>365</v>
      </c>
      <c r="M608" s="116" t="s">
        <v>74</v>
      </c>
      <c r="N608" s="116" t="s">
        <v>214</v>
      </c>
      <c r="O608" s="116">
        <v>0.49919000000000002</v>
      </c>
    </row>
    <row r="609" spans="1:15">
      <c r="A609" s="116" t="s">
        <v>204</v>
      </c>
      <c r="B609" s="116" t="s">
        <v>205</v>
      </c>
      <c r="C609" s="116" t="s">
        <v>2</v>
      </c>
      <c r="D609" s="116">
        <v>158</v>
      </c>
      <c r="E609" s="116" t="s">
        <v>206</v>
      </c>
      <c r="F609" s="116" t="s">
        <v>207</v>
      </c>
      <c r="G609" s="116" t="s">
        <v>208</v>
      </c>
      <c r="H609" s="116" t="s">
        <v>209</v>
      </c>
      <c r="I609" s="116" t="s">
        <v>210</v>
      </c>
      <c r="J609" s="116" t="s">
        <v>211</v>
      </c>
      <c r="K609" s="116" t="s">
        <v>364</v>
      </c>
      <c r="L609" s="116" t="s">
        <v>363</v>
      </c>
      <c r="M609" s="116" t="s">
        <v>74</v>
      </c>
      <c r="N609" s="116" t="s">
        <v>214</v>
      </c>
      <c r="O609" s="116">
        <v>0.48491000000000001</v>
      </c>
    </row>
    <row r="610" spans="1:15">
      <c r="A610" s="116" t="s">
        <v>204</v>
      </c>
      <c r="B610" s="116" t="s">
        <v>205</v>
      </c>
      <c r="C610" s="116" t="s">
        <v>2</v>
      </c>
      <c r="D610" s="116">
        <v>158</v>
      </c>
      <c r="E610" s="116" t="s">
        <v>206</v>
      </c>
      <c r="F610" s="116" t="s">
        <v>207</v>
      </c>
      <c r="G610" s="116" t="s">
        <v>208</v>
      </c>
      <c r="H610" s="116" t="s">
        <v>209</v>
      </c>
      <c r="I610" s="116" t="s">
        <v>210</v>
      </c>
      <c r="J610" s="116" t="s">
        <v>211</v>
      </c>
      <c r="K610" s="116" t="s">
        <v>362</v>
      </c>
      <c r="L610" s="116" t="s">
        <v>361</v>
      </c>
      <c r="M610" s="116" t="s">
        <v>74</v>
      </c>
      <c r="N610" s="116" t="s">
        <v>214</v>
      </c>
      <c r="O610" s="116">
        <v>0.51017000000000001</v>
      </c>
    </row>
    <row r="611" spans="1:15">
      <c r="A611" s="116" t="s">
        <v>204</v>
      </c>
      <c r="B611" s="116" t="s">
        <v>205</v>
      </c>
      <c r="C611" s="116" t="s">
        <v>2</v>
      </c>
      <c r="D611" s="116">
        <v>158</v>
      </c>
      <c r="E611" s="116" t="s">
        <v>206</v>
      </c>
      <c r="F611" s="116" t="s">
        <v>207</v>
      </c>
      <c r="G611" s="116" t="s">
        <v>208</v>
      </c>
      <c r="H611" s="116" t="s">
        <v>209</v>
      </c>
      <c r="I611" s="116" t="s">
        <v>210</v>
      </c>
      <c r="J611" s="116" t="s">
        <v>211</v>
      </c>
      <c r="K611" s="116" t="s">
        <v>360</v>
      </c>
      <c r="L611" s="116" t="s">
        <v>359</v>
      </c>
      <c r="M611" s="116" t="s">
        <v>74</v>
      </c>
      <c r="N611" s="116" t="s">
        <v>214</v>
      </c>
      <c r="O611" s="116">
        <v>0.50600000000000001</v>
      </c>
    </row>
    <row r="612" spans="1:15">
      <c r="A612" s="116" t="s">
        <v>204</v>
      </c>
      <c r="B612" s="116" t="s">
        <v>205</v>
      </c>
      <c r="C612" s="116" t="s">
        <v>2</v>
      </c>
      <c r="D612" s="116">
        <v>158</v>
      </c>
      <c r="E612" s="116" t="s">
        <v>206</v>
      </c>
      <c r="F612" s="116" t="s">
        <v>207</v>
      </c>
      <c r="G612" s="116" t="s">
        <v>208</v>
      </c>
      <c r="H612" s="116" t="s">
        <v>209</v>
      </c>
      <c r="I612" s="116" t="s">
        <v>210</v>
      </c>
      <c r="J612" s="116" t="s">
        <v>211</v>
      </c>
      <c r="K612" s="116" t="s">
        <v>358</v>
      </c>
      <c r="L612" s="116" t="s">
        <v>357</v>
      </c>
      <c r="M612" s="116" t="s">
        <v>74</v>
      </c>
      <c r="N612" s="116" t="s">
        <v>214</v>
      </c>
      <c r="O612" s="116">
        <v>0.50009999999999899</v>
      </c>
    </row>
    <row r="613" spans="1:15">
      <c r="A613" s="116" t="s">
        <v>204</v>
      </c>
      <c r="B613" s="116" t="s">
        <v>205</v>
      </c>
      <c r="C613" s="116" t="s">
        <v>2</v>
      </c>
      <c r="D613" s="116">
        <v>158</v>
      </c>
      <c r="E613" s="116" t="s">
        <v>206</v>
      </c>
      <c r="F613" s="116" t="s">
        <v>207</v>
      </c>
      <c r="G613" s="116" t="s">
        <v>208</v>
      </c>
      <c r="H613" s="116" t="s">
        <v>209</v>
      </c>
      <c r="I613" s="116" t="s">
        <v>210</v>
      </c>
      <c r="J613" s="116" t="s">
        <v>211</v>
      </c>
      <c r="K613" s="116" t="s">
        <v>356</v>
      </c>
      <c r="L613" s="116" t="s">
        <v>355</v>
      </c>
      <c r="M613" s="116" t="s">
        <v>74</v>
      </c>
      <c r="N613" s="116" t="s">
        <v>214</v>
      </c>
      <c r="O613" s="116">
        <v>0.49663000000000002</v>
      </c>
    </row>
    <row r="614" spans="1:15">
      <c r="A614" s="116" t="s">
        <v>204</v>
      </c>
      <c r="B614" s="116" t="s">
        <v>205</v>
      </c>
      <c r="C614" s="116" t="s">
        <v>2</v>
      </c>
      <c r="D614" s="116">
        <v>158</v>
      </c>
      <c r="E614" s="116" t="s">
        <v>206</v>
      </c>
      <c r="F614" s="116" t="s">
        <v>207</v>
      </c>
      <c r="G614" s="116" t="s">
        <v>208</v>
      </c>
      <c r="H614" s="116" t="s">
        <v>209</v>
      </c>
      <c r="I614" s="116" t="s">
        <v>210</v>
      </c>
      <c r="J614" s="116" t="s">
        <v>211</v>
      </c>
      <c r="K614" s="116" t="s">
        <v>354</v>
      </c>
      <c r="L614" s="116" t="s">
        <v>353</v>
      </c>
      <c r="M614" s="116" t="s">
        <v>74</v>
      </c>
      <c r="N614" s="116" t="s">
        <v>214</v>
      </c>
      <c r="O614" s="116">
        <v>0.502</v>
      </c>
    </row>
    <row r="615" spans="1:15">
      <c r="A615" s="116" t="s">
        <v>204</v>
      </c>
      <c r="B615" s="116" t="s">
        <v>205</v>
      </c>
      <c r="C615" s="116" t="s">
        <v>2</v>
      </c>
      <c r="D615" s="116">
        <v>158</v>
      </c>
      <c r="E615" s="116" t="s">
        <v>206</v>
      </c>
      <c r="F615" s="116" t="s">
        <v>207</v>
      </c>
      <c r="G615" s="116" t="s">
        <v>208</v>
      </c>
      <c r="H615" s="116" t="s">
        <v>209</v>
      </c>
      <c r="I615" s="116" t="s">
        <v>210</v>
      </c>
      <c r="J615" s="116" t="s">
        <v>211</v>
      </c>
      <c r="K615" s="116" t="s">
        <v>352</v>
      </c>
      <c r="L615" s="116" t="s">
        <v>351</v>
      </c>
      <c r="M615" s="116" t="s">
        <v>74</v>
      </c>
      <c r="N615" s="116" t="s">
        <v>214</v>
      </c>
      <c r="O615" s="116">
        <v>0.504</v>
      </c>
    </row>
    <row r="616" spans="1:15">
      <c r="A616" s="116" t="s">
        <v>204</v>
      </c>
      <c r="B616" s="116" t="s">
        <v>205</v>
      </c>
      <c r="C616" s="116" t="s">
        <v>2</v>
      </c>
      <c r="D616" s="116">
        <v>158</v>
      </c>
      <c r="E616" s="116" t="s">
        <v>206</v>
      </c>
      <c r="F616" s="116" t="s">
        <v>207</v>
      </c>
      <c r="G616" s="116" t="s">
        <v>208</v>
      </c>
      <c r="H616" s="116" t="s">
        <v>209</v>
      </c>
      <c r="I616" s="116" t="s">
        <v>210</v>
      </c>
      <c r="J616" s="116" t="s">
        <v>211</v>
      </c>
      <c r="K616" s="116" t="s">
        <v>350</v>
      </c>
      <c r="L616" s="116" t="s">
        <v>349</v>
      </c>
      <c r="M616" s="116" t="s">
        <v>74</v>
      </c>
      <c r="N616" s="116" t="s">
        <v>214</v>
      </c>
      <c r="O616" s="116">
        <v>0.51100000000000001</v>
      </c>
    </row>
    <row r="617" spans="1:15">
      <c r="A617" s="116" t="s">
        <v>204</v>
      </c>
      <c r="B617" s="116" t="s">
        <v>205</v>
      </c>
      <c r="C617" s="116" t="s">
        <v>2</v>
      </c>
      <c r="D617" s="116">
        <v>158</v>
      </c>
      <c r="E617" s="116" t="s">
        <v>206</v>
      </c>
      <c r="F617" s="116" t="s">
        <v>207</v>
      </c>
      <c r="G617" s="116" t="s">
        <v>208</v>
      </c>
      <c r="H617" s="116" t="s">
        <v>209</v>
      </c>
      <c r="I617" s="116" t="s">
        <v>210</v>
      </c>
      <c r="J617" s="116" t="s">
        <v>211</v>
      </c>
      <c r="K617" s="116" t="s">
        <v>348</v>
      </c>
      <c r="L617" s="116" t="s">
        <v>347</v>
      </c>
      <c r="M617" s="116" t="s">
        <v>74</v>
      </c>
      <c r="N617" s="116" t="s">
        <v>214</v>
      </c>
      <c r="O617" s="116">
        <v>0.50600000000000001</v>
      </c>
    </row>
    <row r="618" spans="1:15">
      <c r="A618" s="116" t="s">
        <v>204</v>
      </c>
      <c r="B618" s="116" t="s">
        <v>205</v>
      </c>
      <c r="C618" s="116" t="s">
        <v>2</v>
      </c>
      <c r="D618" s="116">
        <v>158</v>
      </c>
      <c r="E618" s="116" t="s">
        <v>206</v>
      </c>
      <c r="F618" s="116" t="s">
        <v>207</v>
      </c>
      <c r="G618" s="116" t="s">
        <v>208</v>
      </c>
      <c r="H618" s="116" t="s">
        <v>209</v>
      </c>
      <c r="I618" s="116" t="s">
        <v>210</v>
      </c>
      <c r="J618" s="116" t="s">
        <v>211</v>
      </c>
      <c r="K618" s="116" t="s">
        <v>346</v>
      </c>
      <c r="L618" s="116" t="s">
        <v>345</v>
      </c>
      <c r="M618" s="116" t="s">
        <v>74</v>
      </c>
      <c r="N618" s="116" t="s">
        <v>214</v>
      </c>
      <c r="O618" s="116">
        <v>0.504</v>
      </c>
    </row>
    <row r="619" spans="1:15">
      <c r="A619" s="116" t="s">
        <v>204</v>
      </c>
      <c r="B619" s="116" t="s">
        <v>205</v>
      </c>
      <c r="C619" s="116" t="s">
        <v>2</v>
      </c>
      <c r="D619" s="116">
        <v>158</v>
      </c>
      <c r="E619" s="116" t="s">
        <v>206</v>
      </c>
      <c r="F619" s="116" t="s">
        <v>207</v>
      </c>
      <c r="G619" s="116" t="s">
        <v>208</v>
      </c>
      <c r="H619" s="116" t="s">
        <v>209</v>
      </c>
      <c r="I619" s="116" t="s">
        <v>210</v>
      </c>
      <c r="J619" s="116" t="s">
        <v>211</v>
      </c>
      <c r="K619" s="116" t="s">
        <v>344</v>
      </c>
      <c r="L619" s="116" t="s">
        <v>343</v>
      </c>
      <c r="M619" s="116" t="s">
        <v>74</v>
      </c>
      <c r="N619" s="116" t="s">
        <v>214</v>
      </c>
      <c r="O619" s="116">
        <v>0.50900000000000001</v>
      </c>
    </row>
    <row r="620" spans="1:15">
      <c r="A620" s="116" t="s">
        <v>204</v>
      </c>
      <c r="B620" s="116" t="s">
        <v>205</v>
      </c>
      <c r="C620" s="116" t="s">
        <v>2</v>
      </c>
      <c r="D620" s="116">
        <v>158</v>
      </c>
      <c r="E620" s="116" t="s">
        <v>206</v>
      </c>
      <c r="F620" s="116" t="s">
        <v>207</v>
      </c>
      <c r="G620" s="116" t="s">
        <v>208</v>
      </c>
      <c r="H620" s="116" t="s">
        <v>209</v>
      </c>
      <c r="I620" s="116" t="s">
        <v>210</v>
      </c>
      <c r="J620" s="116" t="s">
        <v>211</v>
      </c>
      <c r="K620" s="116" t="s">
        <v>342</v>
      </c>
      <c r="L620" s="116" t="s">
        <v>341</v>
      </c>
      <c r="M620" s="116" t="s">
        <v>74</v>
      </c>
      <c r="N620" s="116" t="s">
        <v>214</v>
      </c>
      <c r="O620" s="116">
        <v>0.503</v>
      </c>
    </row>
    <row r="621" spans="1:15">
      <c r="A621" s="116" t="s">
        <v>204</v>
      </c>
      <c r="B621" s="116" t="s">
        <v>205</v>
      </c>
      <c r="C621" s="116" t="s">
        <v>2</v>
      </c>
      <c r="D621" s="116">
        <v>158</v>
      </c>
      <c r="E621" s="116" t="s">
        <v>206</v>
      </c>
      <c r="F621" s="116" t="s">
        <v>207</v>
      </c>
      <c r="G621" s="116" t="s">
        <v>208</v>
      </c>
      <c r="H621" s="116" t="s">
        <v>209</v>
      </c>
      <c r="I621" s="116" t="s">
        <v>210</v>
      </c>
      <c r="J621" s="116" t="s">
        <v>211</v>
      </c>
      <c r="K621" s="116" t="s">
        <v>340</v>
      </c>
      <c r="L621" s="116" t="s">
        <v>339</v>
      </c>
      <c r="M621" s="116" t="s">
        <v>74</v>
      </c>
      <c r="N621" s="116" t="s">
        <v>214</v>
      </c>
      <c r="O621" s="116">
        <v>0.504</v>
      </c>
    </row>
    <row r="622" spans="1:15">
      <c r="A622" s="116" t="s">
        <v>204</v>
      </c>
      <c r="B622" s="116" t="s">
        <v>205</v>
      </c>
      <c r="C622" s="116" t="s">
        <v>2</v>
      </c>
      <c r="D622" s="116">
        <v>158</v>
      </c>
      <c r="E622" s="116" t="s">
        <v>206</v>
      </c>
      <c r="F622" s="116" t="s">
        <v>207</v>
      </c>
      <c r="G622" s="116" t="s">
        <v>208</v>
      </c>
      <c r="H622" s="116" t="s">
        <v>209</v>
      </c>
      <c r="I622" s="116" t="s">
        <v>210</v>
      </c>
      <c r="J622" s="116" t="s">
        <v>211</v>
      </c>
      <c r="K622" s="116" t="s">
        <v>338</v>
      </c>
      <c r="L622" s="116" t="s">
        <v>337</v>
      </c>
      <c r="M622" s="116" t="s">
        <v>74</v>
      </c>
      <c r="N622" s="116" t="s">
        <v>214</v>
      </c>
      <c r="O622" s="116">
        <v>0.495</v>
      </c>
    </row>
    <row r="623" spans="1:15">
      <c r="A623" s="116" t="s">
        <v>204</v>
      </c>
      <c r="B623" s="116" t="s">
        <v>205</v>
      </c>
      <c r="C623" s="116" t="s">
        <v>2</v>
      </c>
      <c r="D623" s="116">
        <v>158</v>
      </c>
      <c r="E623" s="116" t="s">
        <v>206</v>
      </c>
      <c r="F623" s="116" t="s">
        <v>207</v>
      </c>
      <c r="G623" s="116" t="s">
        <v>208</v>
      </c>
      <c r="H623" s="116" t="s">
        <v>209</v>
      </c>
      <c r="I623" s="116" t="s">
        <v>210</v>
      </c>
      <c r="J623" s="116" t="s">
        <v>211</v>
      </c>
      <c r="K623" s="116" t="s">
        <v>336</v>
      </c>
      <c r="L623" s="116" t="s">
        <v>335</v>
      </c>
      <c r="M623" s="116" t="s">
        <v>74</v>
      </c>
      <c r="N623" s="116" t="s">
        <v>214</v>
      </c>
      <c r="O623" s="116">
        <v>0.48699999999999899</v>
      </c>
    </row>
    <row r="624" spans="1:15">
      <c r="A624" s="116" t="s">
        <v>204</v>
      </c>
      <c r="B624" s="116" t="s">
        <v>205</v>
      </c>
      <c r="C624" s="116" t="s">
        <v>2</v>
      </c>
      <c r="D624" s="116">
        <v>158</v>
      </c>
      <c r="E624" s="116" t="s">
        <v>206</v>
      </c>
      <c r="F624" s="116" t="s">
        <v>207</v>
      </c>
      <c r="G624" s="116" t="s">
        <v>208</v>
      </c>
      <c r="H624" s="116" t="s">
        <v>209</v>
      </c>
      <c r="I624" s="116" t="s">
        <v>210</v>
      </c>
      <c r="J624" s="116" t="s">
        <v>211</v>
      </c>
      <c r="K624" s="116" t="s">
        <v>334</v>
      </c>
      <c r="L624" s="116" t="s">
        <v>333</v>
      </c>
      <c r="M624" s="116" t="s">
        <v>74</v>
      </c>
      <c r="N624" s="116" t="s">
        <v>214</v>
      </c>
      <c r="O624" s="116">
        <v>0.30099999999999899</v>
      </c>
    </row>
    <row r="625" spans="1:15">
      <c r="A625" s="116" t="s">
        <v>204</v>
      </c>
      <c r="B625" s="116" t="s">
        <v>205</v>
      </c>
      <c r="C625" s="116" t="s">
        <v>2</v>
      </c>
      <c r="D625" s="116">
        <v>158</v>
      </c>
      <c r="E625" s="116" t="s">
        <v>206</v>
      </c>
      <c r="F625" s="116" t="s">
        <v>207</v>
      </c>
      <c r="G625" s="116" t="s">
        <v>208</v>
      </c>
      <c r="H625" s="116" t="s">
        <v>209</v>
      </c>
      <c r="I625" s="116" t="s">
        <v>210</v>
      </c>
      <c r="J625" s="116" t="s">
        <v>211</v>
      </c>
      <c r="K625" s="116" t="s">
        <v>332</v>
      </c>
      <c r="L625" s="116" t="s">
        <v>331</v>
      </c>
      <c r="M625" s="116" t="s">
        <v>74</v>
      </c>
      <c r="N625" s="116" t="s">
        <v>214</v>
      </c>
      <c r="O625" s="116">
        <v>0.21099999999999899</v>
      </c>
    </row>
    <row r="626" spans="1:15">
      <c r="A626" s="116" t="s">
        <v>204</v>
      </c>
      <c r="B626" s="116" t="s">
        <v>205</v>
      </c>
      <c r="C626" s="116" t="s">
        <v>2</v>
      </c>
      <c r="D626" s="116">
        <v>158</v>
      </c>
      <c r="E626" s="116" t="s">
        <v>206</v>
      </c>
      <c r="F626" s="116" t="s">
        <v>207</v>
      </c>
      <c r="G626" s="116" t="s">
        <v>208</v>
      </c>
      <c r="H626" s="116" t="s">
        <v>209</v>
      </c>
      <c r="I626" s="116" t="s">
        <v>210</v>
      </c>
      <c r="J626" s="116" t="s">
        <v>211</v>
      </c>
      <c r="K626" s="116" t="s">
        <v>330</v>
      </c>
      <c r="L626" s="116" t="s">
        <v>329</v>
      </c>
      <c r="M626" s="116" t="s">
        <v>74</v>
      </c>
      <c r="N626" s="116" t="s">
        <v>214</v>
      </c>
      <c r="O626" s="116">
        <v>0.12</v>
      </c>
    </row>
    <row r="627" spans="1:15">
      <c r="A627" s="116" t="s">
        <v>204</v>
      </c>
      <c r="B627" s="116" t="s">
        <v>205</v>
      </c>
      <c r="C627" s="116" t="s">
        <v>2</v>
      </c>
      <c r="D627" s="116">
        <v>158</v>
      </c>
      <c r="E627" s="116" t="s">
        <v>206</v>
      </c>
      <c r="F627" s="116" t="s">
        <v>207</v>
      </c>
      <c r="G627" s="116" t="s">
        <v>208</v>
      </c>
      <c r="H627" s="116" t="s">
        <v>209</v>
      </c>
      <c r="I627" s="116" t="s">
        <v>210</v>
      </c>
      <c r="J627" s="116" t="s">
        <v>211</v>
      </c>
      <c r="K627" s="116" t="s">
        <v>328</v>
      </c>
      <c r="L627" s="116" t="s">
        <v>327</v>
      </c>
      <c r="M627" s="116" t="s">
        <v>74</v>
      </c>
      <c r="N627" s="116" t="s">
        <v>214</v>
      </c>
      <c r="O627" s="116">
        <v>0.111</v>
      </c>
    </row>
    <row r="628" spans="1:15">
      <c r="A628" s="116" t="s">
        <v>204</v>
      </c>
      <c r="B628" s="116" t="s">
        <v>205</v>
      </c>
      <c r="C628" s="116" t="s">
        <v>2</v>
      </c>
      <c r="D628" s="116">
        <v>158</v>
      </c>
      <c r="E628" s="116" t="s">
        <v>206</v>
      </c>
      <c r="F628" s="116" t="s">
        <v>207</v>
      </c>
      <c r="G628" s="116" t="s">
        <v>208</v>
      </c>
      <c r="H628" s="116" t="s">
        <v>209</v>
      </c>
      <c r="I628" s="116" t="s">
        <v>210</v>
      </c>
      <c r="J628" s="116" t="s">
        <v>211</v>
      </c>
      <c r="K628" s="116" t="s">
        <v>326</v>
      </c>
      <c r="L628" s="116" t="s">
        <v>325</v>
      </c>
      <c r="M628" s="116" t="s">
        <v>74</v>
      </c>
      <c r="N628" s="116" t="s">
        <v>214</v>
      </c>
      <c r="O628" s="116">
        <v>0.1</v>
      </c>
    </row>
    <row r="629" spans="1:15">
      <c r="A629" s="116" t="s">
        <v>204</v>
      </c>
      <c r="B629" s="116" t="s">
        <v>205</v>
      </c>
      <c r="C629" s="116" t="s">
        <v>2</v>
      </c>
      <c r="D629" s="116">
        <v>158</v>
      </c>
      <c r="E629" s="116" t="s">
        <v>206</v>
      </c>
      <c r="F629" s="116" t="s">
        <v>207</v>
      </c>
      <c r="G629" s="116" t="s">
        <v>208</v>
      </c>
      <c r="H629" s="116" t="s">
        <v>209</v>
      </c>
      <c r="I629" s="116" t="s">
        <v>210</v>
      </c>
      <c r="J629" s="116" t="s">
        <v>211</v>
      </c>
      <c r="K629" s="116" t="s">
        <v>324</v>
      </c>
      <c r="L629" s="116" t="s">
        <v>323</v>
      </c>
      <c r="M629" s="116" t="s">
        <v>74</v>
      </c>
      <c r="N629" s="116" t="s">
        <v>214</v>
      </c>
      <c r="O629" s="116">
        <v>0.104</v>
      </c>
    </row>
    <row r="630" spans="1:15">
      <c r="A630" s="116" t="s">
        <v>204</v>
      </c>
      <c r="B630" s="116" t="s">
        <v>205</v>
      </c>
      <c r="C630" s="116" t="s">
        <v>2</v>
      </c>
      <c r="D630" s="116">
        <v>158</v>
      </c>
      <c r="E630" s="116" t="s">
        <v>206</v>
      </c>
      <c r="F630" s="116" t="s">
        <v>207</v>
      </c>
      <c r="G630" s="116" t="s">
        <v>208</v>
      </c>
      <c r="H630" s="116" t="s">
        <v>209</v>
      </c>
      <c r="I630" s="116" t="s">
        <v>210</v>
      </c>
      <c r="J630" s="116" t="s">
        <v>211</v>
      </c>
      <c r="K630" s="116" t="s">
        <v>322</v>
      </c>
      <c r="L630" s="116" t="s">
        <v>321</v>
      </c>
      <c r="M630" s="116" t="s">
        <v>74</v>
      </c>
      <c r="N630" s="116" t="s">
        <v>214</v>
      </c>
      <c r="O630" s="116">
        <v>0.10199999999999899</v>
      </c>
    </row>
    <row r="631" spans="1:15">
      <c r="A631" s="116" t="s">
        <v>204</v>
      </c>
      <c r="B631" s="116" t="s">
        <v>205</v>
      </c>
      <c r="C631" s="116" t="s">
        <v>2</v>
      </c>
      <c r="D631" s="116">
        <v>158</v>
      </c>
      <c r="E631" s="116" t="s">
        <v>206</v>
      </c>
      <c r="F631" s="116" t="s">
        <v>207</v>
      </c>
      <c r="G631" s="116" t="s">
        <v>208</v>
      </c>
      <c r="H631" s="116" t="s">
        <v>209</v>
      </c>
      <c r="I631" s="116" t="s">
        <v>210</v>
      </c>
      <c r="J631" s="116" t="s">
        <v>211</v>
      </c>
      <c r="K631" s="116" t="s">
        <v>320</v>
      </c>
      <c r="L631" s="116" t="s">
        <v>319</v>
      </c>
      <c r="M631" s="116" t="s">
        <v>74</v>
      </c>
      <c r="N631" s="116" t="s">
        <v>214</v>
      </c>
      <c r="O631" s="116">
        <v>0.104</v>
      </c>
    </row>
    <row r="632" spans="1:15">
      <c r="A632" s="116" t="s">
        <v>204</v>
      </c>
      <c r="B632" s="116" t="s">
        <v>205</v>
      </c>
      <c r="C632" s="116" t="s">
        <v>2</v>
      </c>
      <c r="D632" s="116">
        <v>158</v>
      </c>
      <c r="E632" s="116" t="s">
        <v>206</v>
      </c>
      <c r="F632" s="116" t="s">
        <v>207</v>
      </c>
      <c r="G632" s="116" t="s">
        <v>208</v>
      </c>
      <c r="H632" s="116" t="s">
        <v>209</v>
      </c>
      <c r="I632" s="116" t="s">
        <v>210</v>
      </c>
      <c r="J632" s="116" t="s">
        <v>211</v>
      </c>
      <c r="K632" s="116" t="s">
        <v>318</v>
      </c>
      <c r="L632" s="116" t="s">
        <v>317</v>
      </c>
      <c r="M632" s="116" t="s">
        <v>74</v>
      </c>
      <c r="N632" s="116" t="s">
        <v>214</v>
      </c>
      <c r="O632" s="116">
        <v>0.10199999999999899</v>
      </c>
    </row>
    <row r="633" spans="1:15">
      <c r="A633" s="116" t="s">
        <v>204</v>
      </c>
      <c r="B633" s="116" t="s">
        <v>205</v>
      </c>
      <c r="C633" s="116" t="s">
        <v>2</v>
      </c>
      <c r="D633" s="116">
        <v>158</v>
      </c>
      <c r="E633" s="116" t="s">
        <v>206</v>
      </c>
      <c r="F633" s="116" t="s">
        <v>207</v>
      </c>
      <c r="G633" s="116" t="s">
        <v>208</v>
      </c>
      <c r="H633" s="116" t="s">
        <v>209</v>
      </c>
      <c r="I633" s="116" t="s">
        <v>210</v>
      </c>
      <c r="J633" s="116" t="s">
        <v>211</v>
      </c>
      <c r="K633" s="116" t="s">
        <v>316</v>
      </c>
      <c r="L633" s="116" t="s">
        <v>315</v>
      </c>
      <c r="M633" s="116" t="s">
        <v>74</v>
      </c>
      <c r="N633" s="116" t="s">
        <v>214</v>
      </c>
      <c r="O633" s="116">
        <v>0.106</v>
      </c>
    </row>
    <row r="634" spans="1:15">
      <c r="A634" s="116" t="s">
        <v>204</v>
      </c>
      <c r="B634" s="116" t="s">
        <v>205</v>
      </c>
      <c r="C634" s="116" t="s">
        <v>2</v>
      </c>
      <c r="D634" s="116">
        <v>158</v>
      </c>
      <c r="E634" s="116" t="s">
        <v>206</v>
      </c>
      <c r="F634" s="116" t="s">
        <v>207</v>
      </c>
      <c r="G634" s="116" t="s">
        <v>208</v>
      </c>
      <c r="H634" s="116" t="s">
        <v>209</v>
      </c>
      <c r="I634" s="116" t="s">
        <v>210</v>
      </c>
      <c r="J634" s="116" t="s">
        <v>211</v>
      </c>
      <c r="K634" s="116" t="s">
        <v>314</v>
      </c>
      <c r="L634" s="116" t="s">
        <v>313</v>
      </c>
      <c r="M634" s="116" t="s">
        <v>74</v>
      </c>
      <c r="N634" s="116" t="s">
        <v>214</v>
      </c>
      <c r="O634" s="116">
        <v>0.10199999999999899</v>
      </c>
    </row>
    <row r="635" spans="1:15">
      <c r="A635" s="116" t="s">
        <v>204</v>
      </c>
      <c r="B635" s="116" t="s">
        <v>205</v>
      </c>
      <c r="C635" s="116" t="s">
        <v>2</v>
      </c>
      <c r="D635" s="116">
        <v>158</v>
      </c>
      <c r="E635" s="116" t="s">
        <v>206</v>
      </c>
      <c r="F635" s="116" t="s">
        <v>207</v>
      </c>
      <c r="G635" s="116" t="s">
        <v>208</v>
      </c>
      <c r="H635" s="116" t="s">
        <v>209</v>
      </c>
      <c r="I635" s="116" t="s">
        <v>210</v>
      </c>
      <c r="J635" s="116" t="s">
        <v>211</v>
      </c>
      <c r="K635" s="116" t="s">
        <v>312</v>
      </c>
      <c r="L635" s="116" t="s">
        <v>311</v>
      </c>
      <c r="M635" s="116" t="s">
        <v>74</v>
      </c>
      <c r="N635" s="116" t="s">
        <v>214</v>
      </c>
      <c r="O635" s="116">
        <v>0.106</v>
      </c>
    </row>
    <row r="636" spans="1:15">
      <c r="A636" s="116" t="s">
        <v>204</v>
      </c>
      <c r="B636" s="116" t="s">
        <v>205</v>
      </c>
      <c r="C636" s="116" t="s">
        <v>2</v>
      </c>
      <c r="D636" s="116">
        <v>158</v>
      </c>
      <c r="E636" s="116" t="s">
        <v>206</v>
      </c>
      <c r="F636" s="116" t="s">
        <v>207</v>
      </c>
      <c r="G636" s="116" t="s">
        <v>208</v>
      </c>
      <c r="H636" s="116" t="s">
        <v>209</v>
      </c>
      <c r="I636" s="116" t="s">
        <v>210</v>
      </c>
      <c r="J636" s="116" t="s">
        <v>211</v>
      </c>
      <c r="K636" s="116" t="s">
        <v>310</v>
      </c>
      <c r="L636" s="116" t="s">
        <v>309</v>
      </c>
      <c r="M636" s="116" t="s">
        <v>74</v>
      </c>
      <c r="N636" s="116" t="s">
        <v>214</v>
      </c>
      <c r="O636" s="116">
        <v>0.105</v>
      </c>
    </row>
    <row r="637" spans="1:15">
      <c r="A637" s="116" t="s">
        <v>204</v>
      </c>
      <c r="B637" s="116" t="s">
        <v>205</v>
      </c>
      <c r="C637" s="116" t="s">
        <v>2</v>
      </c>
      <c r="D637" s="116">
        <v>158</v>
      </c>
      <c r="E637" s="116" t="s">
        <v>206</v>
      </c>
      <c r="F637" s="116" t="s">
        <v>207</v>
      </c>
      <c r="G637" s="116" t="s">
        <v>208</v>
      </c>
      <c r="H637" s="116" t="s">
        <v>209</v>
      </c>
      <c r="I637" s="116" t="s">
        <v>210</v>
      </c>
      <c r="J637" s="116" t="s">
        <v>211</v>
      </c>
      <c r="K637" s="116" t="s">
        <v>308</v>
      </c>
      <c r="L637" s="116" t="s">
        <v>307</v>
      </c>
      <c r="M637" s="116" t="s">
        <v>74</v>
      </c>
      <c r="N637" s="116" t="s">
        <v>214</v>
      </c>
      <c r="O637" s="116">
        <v>0.10100000000000001</v>
      </c>
    </row>
    <row r="638" spans="1:15">
      <c r="A638" s="116" t="s">
        <v>204</v>
      </c>
      <c r="B638" s="116" t="s">
        <v>205</v>
      </c>
      <c r="C638" s="116" t="s">
        <v>2</v>
      </c>
      <c r="D638" s="116">
        <v>158</v>
      </c>
      <c r="E638" s="116" t="s">
        <v>206</v>
      </c>
      <c r="F638" s="116" t="s">
        <v>207</v>
      </c>
      <c r="G638" s="116" t="s">
        <v>208</v>
      </c>
      <c r="H638" s="116" t="s">
        <v>209</v>
      </c>
      <c r="I638" s="116" t="s">
        <v>210</v>
      </c>
      <c r="J638" s="116" t="s">
        <v>211</v>
      </c>
      <c r="K638" s="116" t="s">
        <v>306</v>
      </c>
      <c r="L638" s="116" t="s">
        <v>305</v>
      </c>
      <c r="M638" s="116" t="s">
        <v>74</v>
      </c>
      <c r="N638" s="116" t="s">
        <v>214</v>
      </c>
      <c r="O638" s="117">
        <v>9.6000000000000002E-2</v>
      </c>
    </row>
    <row r="639" spans="1:15">
      <c r="A639" s="116" t="s">
        <v>204</v>
      </c>
      <c r="B639" s="116" t="s">
        <v>205</v>
      </c>
      <c r="C639" s="116" t="s">
        <v>2</v>
      </c>
      <c r="D639" s="116">
        <v>158</v>
      </c>
      <c r="E639" s="116" t="s">
        <v>206</v>
      </c>
      <c r="F639" s="116" t="s">
        <v>207</v>
      </c>
      <c r="G639" s="116" t="s">
        <v>208</v>
      </c>
      <c r="H639" s="116" t="s">
        <v>209</v>
      </c>
      <c r="I639" s="116" t="s">
        <v>210</v>
      </c>
      <c r="J639" s="116" t="s">
        <v>211</v>
      </c>
      <c r="K639" s="116" t="s">
        <v>304</v>
      </c>
      <c r="L639" s="116" t="s">
        <v>303</v>
      </c>
      <c r="M639" s="116" t="s">
        <v>74</v>
      </c>
      <c r="N639" s="116" t="s">
        <v>214</v>
      </c>
      <c r="O639" s="116">
        <v>0.10100000000000001</v>
      </c>
    </row>
    <row r="640" spans="1:15">
      <c r="A640" s="116" t="s">
        <v>204</v>
      </c>
      <c r="B640" s="116" t="s">
        <v>205</v>
      </c>
      <c r="C640" s="116" t="s">
        <v>2</v>
      </c>
      <c r="D640" s="116">
        <v>158</v>
      </c>
      <c r="E640" s="116" t="s">
        <v>206</v>
      </c>
      <c r="F640" s="116" t="s">
        <v>207</v>
      </c>
      <c r="G640" s="116" t="s">
        <v>208</v>
      </c>
      <c r="H640" s="116" t="s">
        <v>209</v>
      </c>
      <c r="I640" s="116" t="s">
        <v>210</v>
      </c>
      <c r="J640" s="116" t="s">
        <v>211</v>
      </c>
      <c r="K640" s="116" t="s">
        <v>302</v>
      </c>
      <c r="L640" s="116" t="s">
        <v>301</v>
      </c>
      <c r="M640" s="116" t="s">
        <v>74</v>
      </c>
      <c r="N640" s="116" t="s">
        <v>214</v>
      </c>
      <c r="O640" s="117">
        <v>9.7000000000000003E-2</v>
      </c>
    </row>
    <row r="641" spans="1:15">
      <c r="A641" s="116" t="s">
        <v>204</v>
      </c>
      <c r="B641" s="116" t="s">
        <v>205</v>
      </c>
      <c r="C641" s="116" t="s">
        <v>2</v>
      </c>
      <c r="D641" s="116">
        <v>158</v>
      </c>
      <c r="E641" s="116" t="s">
        <v>206</v>
      </c>
      <c r="F641" s="116" t="s">
        <v>207</v>
      </c>
      <c r="G641" s="116" t="s">
        <v>208</v>
      </c>
      <c r="H641" s="116" t="s">
        <v>209</v>
      </c>
      <c r="I641" s="116" t="s">
        <v>210</v>
      </c>
      <c r="J641" s="116" t="s">
        <v>211</v>
      </c>
      <c r="K641" s="116" t="s">
        <v>300</v>
      </c>
      <c r="L641" s="116" t="s">
        <v>299</v>
      </c>
      <c r="M641" s="116" t="s">
        <v>74</v>
      </c>
      <c r="N641" s="116" t="s">
        <v>214</v>
      </c>
      <c r="O641" s="117">
        <v>9.2999999999999902E-2</v>
      </c>
    </row>
    <row r="642" spans="1:15">
      <c r="A642" s="116" t="s">
        <v>204</v>
      </c>
      <c r="B642" s="116" t="s">
        <v>205</v>
      </c>
      <c r="C642" s="116" t="s">
        <v>2</v>
      </c>
      <c r="D642" s="116">
        <v>158</v>
      </c>
      <c r="E642" s="116" t="s">
        <v>206</v>
      </c>
      <c r="F642" s="116" t="s">
        <v>207</v>
      </c>
      <c r="G642" s="116" t="s">
        <v>208</v>
      </c>
      <c r="H642" s="116" t="s">
        <v>209</v>
      </c>
      <c r="I642" s="116" t="s">
        <v>210</v>
      </c>
      <c r="J642" s="116" t="s">
        <v>211</v>
      </c>
      <c r="K642" s="116" t="s">
        <v>298</v>
      </c>
      <c r="L642" s="116" t="s">
        <v>297</v>
      </c>
      <c r="M642" s="116" t="s">
        <v>74</v>
      </c>
      <c r="N642" s="116" t="s">
        <v>214</v>
      </c>
      <c r="O642" s="117">
        <v>9.09999999999999E-2</v>
      </c>
    </row>
    <row r="643" spans="1:15">
      <c r="A643" s="116" t="s">
        <v>204</v>
      </c>
      <c r="B643" s="116" t="s">
        <v>205</v>
      </c>
      <c r="C643" s="116" t="s">
        <v>2</v>
      </c>
      <c r="D643" s="116">
        <v>158</v>
      </c>
      <c r="E643" s="116" t="s">
        <v>206</v>
      </c>
      <c r="F643" s="116" t="s">
        <v>207</v>
      </c>
      <c r="G643" s="116" t="s">
        <v>208</v>
      </c>
      <c r="H643" s="116" t="s">
        <v>209</v>
      </c>
      <c r="I643" s="116" t="s">
        <v>210</v>
      </c>
      <c r="J643" s="116" t="s">
        <v>211</v>
      </c>
      <c r="K643" s="116" t="s">
        <v>296</v>
      </c>
      <c r="L643" s="116" t="s">
        <v>295</v>
      </c>
      <c r="M643" s="116" t="s">
        <v>74</v>
      </c>
      <c r="N643" s="116" t="s">
        <v>214</v>
      </c>
      <c r="O643" s="117">
        <v>9.5000000000000001E-2</v>
      </c>
    </row>
    <row r="644" spans="1:15">
      <c r="A644" s="116" t="s">
        <v>204</v>
      </c>
      <c r="B644" s="116" t="s">
        <v>205</v>
      </c>
      <c r="C644" s="116" t="s">
        <v>2</v>
      </c>
      <c r="D644" s="116">
        <v>158</v>
      </c>
      <c r="E644" s="116" t="s">
        <v>206</v>
      </c>
      <c r="F644" s="116" t="s">
        <v>207</v>
      </c>
      <c r="G644" s="116" t="s">
        <v>208</v>
      </c>
      <c r="H644" s="116" t="s">
        <v>209</v>
      </c>
      <c r="I644" s="116" t="s">
        <v>210</v>
      </c>
      <c r="J644" s="116" t="s">
        <v>211</v>
      </c>
      <c r="K644" s="116" t="s">
        <v>294</v>
      </c>
      <c r="L644" s="116" t="s">
        <v>293</v>
      </c>
      <c r="M644" s="116" t="s">
        <v>74</v>
      </c>
      <c r="N644" s="116" t="s">
        <v>214</v>
      </c>
      <c r="O644" s="116">
        <v>9.4E-2</v>
      </c>
    </row>
    <row r="645" spans="1:15">
      <c r="A645" s="116" t="s">
        <v>204</v>
      </c>
      <c r="B645" s="116" t="s">
        <v>205</v>
      </c>
      <c r="C645" s="116" t="s">
        <v>2</v>
      </c>
      <c r="D645" s="116">
        <v>158</v>
      </c>
      <c r="E645" s="116" t="s">
        <v>206</v>
      </c>
      <c r="F645" s="116" t="s">
        <v>207</v>
      </c>
      <c r="G645" s="116" t="s">
        <v>208</v>
      </c>
      <c r="H645" s="116" t="s">
        <v>209</v>
      </c>
      <c r="I645" s="116" t="s">
        <v>210</v>
      </c>
      <c r="J645" s="116" t="s">
        <v>211</v>
      </c>
      <c r="K645" s="116" t="s">
        <v>292</v>
      </c>
      <c r="L645" s="116" t="s">
        <v>291</v>
      </c>
      <c r="M645" s="116" t="s">
        <v>74</v>
      </c>
      <c r="N645" s="116" t="s">
        <v>214</v>
      </c>
      <c r="O645" s="117">
        <v>9.5000000000000001E-2</v>
      </c>
    </row>
    <row r="646" spans="1:15">
      <c r="A646" s="116" t="s">
        <v>204</v>
      </c>
      <c r="B646" s="116" t="s">
        <v>205</v>
      </c>
      <c r="C646" s="116" t="s">
        <v>2</v>
      </c>
      <c r="D646" s="116">
        <v>158</v>
      </c>
      <c r="E646" s="116" t="s">
        <v>206</v>
      </c>
      <c r="F646" s="116" t="s">
        <v>207</v>
      </c>
      <c r="G646" s="116" t="s">
        <v>208</v>
      </c>
      <c r="H646" s="116" t="s">
        <v>209</v>
      </c>
      <c r="I646" s="116" t="s">
        <v>210</v>
      </c>
      <c r="J646" s="116" t="s">
        <v>211</v>
      </c>
      <c r="K646" s="116" t="s">
        <v>290</v>
      </c>
      <c r="L646" s="116" t="s">
        <v>289</v>
      </c>
      <c r="M646" s="116" t="s">
        <v>74</v>
      </c>
      <c r="N646" s="116" t="s">
        <v>214</v>
      </c>
      <c r="O646" s="117">
        <v>9.09999999999999E-2</v>
      </c>
    </row>
    <row r="647" spans="1:15">
      <c r="A647" s="116" t="s">
        <v>204</v>
      </c>
      <c r="B647" s="116" t="s">
        <v>205</v>
      </c>
      <c r="C647" s="116" t="s">
        <v>2</v>
      </c>
      <c r="D647" s="116">
        <v>158</v>
      </c>
      <c r="E647" s="116" t="s">
        <v>206</v>
      </c>
      <c r="F647" s="116" t="s">
        <v>207</v>
      </c>
      <c r="G647" s="116" t="s">
        <v>208</v>
      </c>
      <c r="H647" s="116" t="s">
        <v>209</v>
      </c>
      <c r="I647" s="116" t="s">
        <v>210</v>
      </c>
      <c r="J647" s="116" t="s">
        <v>211</v>
      </c>
      <c r="K647" s="116" t="s">
        <v>288</v>
      </c>
      <c r="L647" s="116" t="s">
        <v>287</v>
      </c>
      <c r="M647" s="116" t="s">
        <v>74</v>
      </c>
      <c r="N647" s="116" t="s">
        <v>214</v>
      </c>
      <c r="O647" s="117">
        <v>9.09999999999999E-2</v>
      </c>
    </row>
    <row r="648" spans="1:15">
      <c r="A648" s="116" t="s">
        <v>204</v>
      </c>
      <c r="B648" s="116" t="s">
        <v>205</v>
      </c>
      <c r="C648" s="116" t="s">
        <v>2</v>
      </c>
      <c r="D648" s="116">
        <v>158</v>
      </c>
      <c r="E648" s="116" t="s">
        <v>206</v>
      </c>
      <c r="F648" s="116" t="s">
        <v>207</v>
      </c>
      <c r="G648" s="116" t="s">
        <v>208</v>
      </c>
      <c r="H648" s="116" t="s">
        <v>209</v>
      </c>
      <c r="I648" s="116" t="s">
        <v>210</v>
      </c>
      <c r="J648" s="116" t="s">
        <v>211</v>
      </c>
      <c r="K648" s="116" t="s">
        <v>286</v>
      </c>
      <c r="L648" s="116" t="s">
        <v>285</v>
      </c>
      <c r="M648" s="116" t="s">
        <v>74</v>
      </c>
      <c r="N648" s="116" t="s">
        <v>214</v>
      </c>
      <c r="O648" s="117">
        <v>9.09999999999999E-2</v>
      </c>
    </row>
    <row r="649" spans="1:15">
      <c r="A649" s="116" t="s">
        <v>204</v>
      </c>
      <c r="B649" s="116" t="s">
        <v>205</v>
      </c>
      <c r="C649" s="116" t="s">
        <v>2</v>
      </c>
      <c r="D649" s="116">
        <v>158</v>
      </c>
      <c r="E649" s="116" t="s">
        <v>206</v>
      </c>
      <c r="F649" s="116" t="s">
        <v>207</v>
      </c>
      <c r="G649" s="116" t="s">
        <v>208</v>
      </c>
      <c r="H649" s="116" t="s">
        <v>209</v>
      </c>
      <c r="I649" s="116" t="s">
        <v>210</v>
      </c>
      <c r="J649" s="116" t="s">
        <v>211</v>
      </c>
      <c r="K649" s="116" t="s">
        <v>284</v>
      </c>
      <c r="L649" s="116" t="s">
        <v>283</v>
      </c>
      <c r="M649" s="116" t="s">
        <v>74</v>
      </c>
      <c r="N649" s="116" t="s">
        <v>214</v>
      </c>
      <c r="O649" s="117">
        <v>8.6999999999999897E-2</v>
      </c>
    </row>
    <row r="650" spans="1:15">
      <c r="A650" s="116" t="s">
        <v>204</v>
      </c>
      <c r="B650" s="116" t="s">
        <v>205</v>
      </c>
      <c r="C650" s="116" t="s">
        <v>2</v>
      </c>
      <c r="D650" s="116">
        <v>158</v>
      </c>
      <c r="E650" s="116" t="s">
        <v>206</v>
      </c>
      <c r="F650" s="116" t="s">
        <v>207</v>
      </c>
      <c r="G650" s="116" t="s">
        <v>208</v>
      </c>
      <c r="H650" s="116" t="s">
        <v>209</v>
      </c>
      <c r="I650" s="116" t="s">
        <v>210</v>
      </c>
      <c r="J650" s="116" t="s">
        <v>211</v>
      </c>
      <c r="K650" s="116" t="s">
        <v>282</v>
      </c>
      <c r="L650" s="116" t="s">
        <v>281</v>
      </c>
      <c r="M650" s="116" t="s">
        <v>74</v>
      </c>
      <c r="N650" s="116" t="s">
        <v>214</v>
      </c>
      <c r="O650" s="117">
        <v>8.5000000000000006E-2</v>
      </c>
    </row>
    <row r="651" spans="1:15">
      <c r="A651" s="116" t="s">
        <v>204</v>
      </c>
      <c r="B651" s="116" t="s">
        <v>205</v>
      </c>
      <c r="C651" s="116" t="s">
        <v>2</v>
      </c>
      <c r="D651" s="116">
        <v>158</v>
      </c>
      <c r="E651" s="116" t="s">
        <v>206</v>
      </c>
      <c r="F651" s="116" t="s">
        <v>207</v>
      </c>
      <c r="G651" s="116" t="s">
        <v>208</v>
      </c>
      <c r="H651" s="116" t="s">
        <v>209</v>
      </c>
      <c r="I651" s="116" t="s">
        <v>210</v>
      </c>
      <c r="J651" s="116" t="s">
        <v>211</v>
      </c>
      <c r="K651" s="116" t="s">
        <v>280</v>
      </c>
      <c r="L651" s="116" t="s">
        <v>279</v>
      </c>
      <c r="M651" s="116" t="s">
        <v>74</v>
      </c>
      <c r="N651" s="116" t="s">
        <v>214</v>
      </c>
      <c r="O651" s="117">
        <v>9.2999999999999902E-2</v>
      </c>
    </row>
    <row r="652" spans="1:15">
      <c r="A652" s="116" t="s">
        <v>204</v>
      </c>
      <c r="B652" s="116" t="s">
        <v>205</v>
      </c>
      <c r="C652" s="116" t="s">
        <v>2</v>
      </c>
      <c r="D652" s="116">
        <v>158</v>
      </c>
      <c r="E652" s="116" t="s">
        <v>206</v>
      </c>
      <c r="F652" s="116" t="s">
        <v>207</v>
      </c>
      <c r="G652" s="116" t="s">
        <v>208</v>
      </c>
      <c r="H652" s="116" t="s">
        <v>209</v>
      </c>
      <c r="I652" s="116" t="s">
        <v>210</v>
      </c>
      <c r="J652" s="116" t="s">
        <v>211</v>
      </c>
      <c r="K652" s="116" t="s">
        <v>278</v>
      </c>
      <c r="L652" s="116" t="s">
        <v>277</v>
      </c>
      <c r="M652" s="116" t="s">
        <v>74</v>
      </c>
      <c r="N652" s="116" t="s">
        <v>214</v>
      </c>
      <c r="O652" s="117">
        <v>8.5000000000000006E-2</v>
      </c>
    </row>
    <row r="653" spans="1:15">
      <c r="A653" s="116" t="s">
        <v>204</v>
      </c>
      <c r="B653" s="116" t="s">
        <v>205</v>
      </c>
      <c r="C653" s="116" t="s">
        <v>2</v>
      </c>
      <c r="D653" s="116">
        <v>158</v>
      </c>
      <c r="E653" s="116" t="s">
        <v>206</v>
      </c>
      <c r="F653" s="116" t="s">
        <v>207</v>
      </c>
      <c r="G653" s="116" t="s">
        <v>208</v>
      </c>
      <c r="H653" s="116" t="s">
        <v>209</v>
      </c>
      <c r="I653" s="116" t="s">
        <v>210</v>
      </c>
      <c r="J653" s="116" t="s">
        <v>211</v>
      </c>
      <c r="K653" s="116" t="s">
        <v>276</v>
      </c>
      <c r="L653" s="116" t="s">
        <v>275</v>
      </c>
      <c r="M653" s="116" t="s">
        <v>74</v>
      </c>
      <c r="N653" s="116" t="s">
        <v>214</v>
      </c>
      <c r="O653" s="116">
        <v>6.2E-2</v>
      </c>
    </row>
    <row r="654" spans="1:15">
      <c r="A654" s="116" t="s">
        <v>204</v>
      </c>
      <c r="B654" s="116" t="s">
        <v>205</v>
      </c>
      <c r="C654" s="116" t="s">
        <v>2</v>
      </c>
      <c r="D654" s="116">
        <v>158</v>
      </c>
      <c r="E654" s="116" t="s">
        <v>206</v>
      </c>
      <c r="F654" s="116" t="s">
        <v>207</v>
      </c>
      <c r="G654" s="116" t="s">
        <v>208</v>
      </c>
      <c r="H654" s="116" t="s">
        <v>209</v>
      </c>
      <c r="I654" s="116" t="s">
        <v>210</v>
      </c>
      <c r="J654" s="116" t="s">
        <v>211</v>
      </c>
      <c r="K654" s="116" t="s">
        <v>274</v>
      </c>
      <c r="L654" s="116" t="s">
        <v>273</v>
      </c>
      <c r="M654" s="116" t="s">
        <v>74</v>
      </c>
      <c r="N654" s="116" t="s">
        <v>214</v>
      </c>
      <c r="O654" s="117">
        <v>6.9000000000000006E-2</v>
      </c>
    </row>
    <row r="655" spans="1:15">
      <c r="A655" s="116" t="s">
        <v>204</v>
      </c>
      <c r="B655" s="116" t="s">
        <v>205</v>
      </c>
      <c r="C655" s="116" t="s">
        <v>2</v>
      </c>
      <c r="D655" s="116">
        <v>158</v>
      </c>
      <c r="E655" s="116" t="s">
        <v>206</v>
      </c>
      <c r="F655" s="116" t="s">
        <v>207</v>
      </c>
      <c r="G655" s="116" t="s">
        <v>208</v>
      </c>
      <c r="H655" s="116" t="s">
        <v>209</v>
      </c>
      <c r="I655" s="116" t="s">
        <v>210</v>
      </c>
      <c r="J655" s="116" t="s">
        <v>211</v>
      </c>
      <c r="K655" s="116" t="s">
        <v>272</v>
      </c>
      <c r="L655" s="116" t="s">
        <v>271</v>
      </c>
      <c r="M655" s="116" t="s">
        <v>74</v>
      </c>
      <c r="N655" s="116" t="s">
        <v>214</v>
      </c>
      <c r="O655" s="117">
        <v>6.9000000000000006E-2</v>
      </c>
    </row>
    <row r="656" spans="1:15">
      <c r="A656" s="116" t="s">
        <v>204</v>
      </c>
      <c r="B656" s="116" t="s">
        <v>205</v>
      </c>
      <c r="C656" s="116" t="s">
        <v>2</v>
      </c>
      <c r="D656" s="116">
        <v>158</v>
      </c>
      <c r="E656" s="116" t="s">
        <v>206</v>
      </c>
      <c r="F656" s="116" t="s">
        <v>207</v>
      </c>
      <c r="G656" s="116" t="s">
        <v>208</v>
      </c>
      <c r="H656" s="116" t="s">
        <v>209</v>
      </c>
      <c r="I656" s="116" t="s">
        <v>210</v>
      </c>
      <c r="J656" s="116" t="s">
        <v>211</v>
      </c>
      <c r="K656" s="116" t="s">
        <v>270</v>
      </c>
      <c r="L656" s="116" t="s">
        <v>269</v>
      </c>
      <c r="M656" s="116" t="s">
        <v>74</v>
      </c>
      <c r="N656" s="116" t="s">
        <v>214</v>
      </c>
      <c r="O656" s="117">
        <v>7.2999999999999898E-2</v>
      </c>
    </row>
    <row r="657" spans="1:15">
      <c r="A657" s="116" t="s">
        <v>204</v>
      </c>
      <c r="B657" s="116" t="s">
        <v>205</v>
      </c>
      <c r="C657" s="116" t="s">
        <v>2</v>
      </c>
      <c r="D657" s="116">
        <v>158</v>
      </c>
      <c r="E657" s="116" t="s">
        <v>206</v>
      </c>
      <c r="F657" s="116" t="s">
        <v>207</v>
      </c>
      <c r="G657" s="116" t="s">
        <v>208</v>
      </c>
      <c r="H657" s="116" t="s">
        <v>209</v>
      </c>
      <c r="I657" s="116" t="s">
        <v>210</v>
      </c>
      <c r="J657" s="116" t="s">
        <v>211</v>
      </c>
      <c r="K657" s="116" t="s">
        <v>268</v>
      </c>
      <c r="L657" s="116" t="s">
        <v>267</v>
      </c>
      <c r="M657" s="116" t="s">
        <v>74</v>
      </c>
      <c r="N657" s="116" t="s">
        <v>214</v>
      </c>
      <c r="O657" s="117">
        <v>8.1000000000000003E-2</v>
      </c>
    </row>
    <row r="658" spans="1:15">
      <c r="A658" s="116" t="s">
        <v>204</v>
      </c>
      <c r="B658" s="116" t="s">
        <v>205</v>
      </c>
      <c r="C658" s="116" t="s">
        <v>2</v>
      </c>
      <c r="D658" s="116">
        <v>158</v>
      </c>
      <c r="E658" s="116" t="s">
        <v>206</v>
      </c>
      <c r="F658" s="116" t="s">
        <v>207</v>
      </c>
      <c r="G658" s="116" t="s">
        <v>208</v>
      </c>
      <c r="H658" s="116" t="s">
        <v>209</v>
      </c>
      <c r="I658" s="116" t="s">
        <v>210</v>
      </c>
      <c r="J658" s="116" t="s">
        <v>211</v>
      </c>
      <c r="K658" s="116" t="s">
        <v>266</v>
      </c>
      <c r="L658" s="116" t="s">
        <v>265</v>
      </c>
      <c r="M658" s="116" t="s">
        <v>74</v>
      </c>
      <c r="N658" s="116" t="s">
        <v>214</v>
      </c>
      <c r="O658" s="117">
        <v>0.08</v>
      </c>
    </row>
    <row r="659" spans="1:15">
      <c r="A659" s="116" t="s">
        <v>204</v>
      </c>
      <c r="B659" s="116" t="s">
        <v>205</v>
      </c>
      <c r="C659" s="116" t="s">
        <v>2</v>
      </c>
      <c r="D659" s="116">
        <v>158</v>
      </c>
      <c r="E659" s="116" t="s">
        <v>206</v>
      </c>
      <c r="F659" s="116" t="s">
        <v>207</v>
      </c>
      <c r="G659" s="116" t="s">
        <v>208</v>
      </c>
      <c r="H659" s="116" t="s">
        <v>209</v>
      </c>
      <c r="I659" s="116" t="s">
        <v>210</v>
      </c>
      <c r="J659" s="116" t="s">
        <v>211</v>
      </c>
      <c r="K659" s="116" t="s">
        <v>264</v>
      </c>
      <c r="L659" s="116" t="s">
        <v>263</v>
      </c>
      <c r="M659" s="116" t="s">
        <v>74</v>
      </c>
      <c r="N659" s="116" t="s">
        <v>214</v>
      </c>
      <c r="O659" s="117">
        <v>8.1000000000000003E-2</v>
      </c>
    </row>
    <row r="660" spans="1:15">
      <c r="A660" s="116" t="s">
        <v>204</v>
      </c>
      <c r="B660" s="116" t="s">
        <v>205</v>
      </c>
      <c r="C660" s="116" t="s">
        <v>2</v>
      </c>
      <c r="D660" s="116">
        <v>158</v>
      </c>
      <c r="E660" s="116" t="s">
        <v>206</v>
      </c>
      <c r="F660" s="116" t="s">
        <v>207</v>
      </c>
      <c r="G660" s="116" t="s">
        <v>208</v>
      </c>
      <c r="H660" s="116" t="s">
        <v>209</v>
      </c>
      <c r="I660" s="116" t="s">
        <v>210</v>
      </c>
      <c r="J660" s="116" t="s">
        <v>211</v>
      </c>
      <c r="K660" s="116" t="s">
        <v>262</v>
      </c>
      <c r="L660" s="116" t="s">
        <v>261</v>
      </c>
      <c r="M660" s="116" t="s">
        <v>74</v>
      </c>
      <c r="N660" s="116" t="s">
        <v>214</v>
      </c>
      <c r="O660" s="117">
        <v>7.6999999999999902E-2</v>
      </c>
    </row>
    <row r="661" spans="1:15">
      <c r="A661" s="116" t="s">
        <v>204</v>
      </c>
      <c r="B661" s="116" t="s">
        <v>205</v>
      </c>
      <c r="C661" s="116" t="s">
        <v>2</v>
      </c>
      <c r="D661" s="116">
        <v>158</v>
      </c>
      <c r="E661" s="116" t="s">
        <v>206</v>
      </c>
      <c r="F661" s="116" t="s">
        <v>207</v>
      </c>
      <c r="G661" s="116" t="s">
        <v>208</v>
      </c>
      <c r="H661" s="116" t="s">
        <v>209</v>
      </c>
      <c r="I661" s="116" t="s">
        <v>210</v>
      </c>
      <c r="J661" s="116" t="s">
        <v>211</v>
      </c>
      <c r="K661" s="116" t="s">
        <v>260</v>
      </c>
      <c r="L661" s="116" t="s">
        <v>259</v>
      </c>
      <c r="M661" s="116" t="s">
        <v>74</v>
      </c>
      <c r="N661" s="116" t="s">
        <v>214</v>
      </c>
      <c r="O661" s="116">
        <v>7.8E-2</v>
      </c>
    </row>
    <row r="662" spans="1:15">
      <c r="A662" s="116" t="s">
        <v>204</v>
      </c>
      <c r="B662" s="116" t="s">
        <v>205</v>
      </c>
      <c r="C662" s="116" t="s">
        <v>2</v>
      </c>
      <c r="D662" s="116">
        <v>158</v>
      </c>
      <c r="E662" s="116" t="s">
        <v>206</v>
      </c>
      <c r="F662" s="116" t="s">
        <v>207</v>
      </c>
      <c r="G662" s="116" t="s">
        <v>208</v>
      </c>
      <c r="H662" s="116" t="s">
        <v>209</v>
      </c>
      <c r="I662" s="116" t="s">
        <v>210</v>
      </c>
      <c r="J662" s="116" t="s">
        <v>211</v>
      </c>
      <c r="K662" s="116" t="s">
        <v>258</v>
      </c>
      <c r="L662" s="116" t="s">
        <v>257</v>
      </c>
      <c r="M662" s="116" t="s">
        <v>74</v>
      </c>
      <c r="N662" s="116" t="s">
        <v>214</v>
      </c>
      <c r="O662" s="117">
        <v>0.08</v>
      </c>
    </row>
    <row r="663" spans="1:15">
      <c r="A663" s="116" t="s">
        <v>204</v>
      </c>
      <c r="B663" s="116" t="s">
        <v>205</v>
      </c>
      <c r="C663" s="116" t="s">
        <v>2</v>
      </c>
      <c r="D663" s="116">
        <v>158</v>
      </c>
      <c r="E663" s="116" t="s">
        <v>206</v>
      </c>
      <c r="F663" s="116" t="s">
        <v>207</v>
      </c>
      <c r="G663" s="116" t="s">
        <v>208</v>
      </c>
      <c r="H663" s="116" t="s">
        <v>209</v>
      </c>
      <c r="I663" s="116" t="s">
        <v>210</v>
      </c>
      <c r="J663" s="116" t="s">
        <v>211</v>
      </c>
      <c r="K663" s="116" t="s">
        <v>256</v>
      </c>
      <c r="L663" s="116" t="s">
        <v>255</v>
      </c>
      <c r="M663" s="116" t="s">
        <v>74</v>
      </c>
      <c r="N663" s="116" t="s">
        <v>214</v>
      </c>
      <c r="O663" s="117">
        <v>8.5000000000000006E-2</v>
      </c>
    </row>
    <row r="664" spans="1:15">
      <c r="A664" s="116" t="s">
        <v>204</v>
      </c>
      <c r="B664" s="116" t="s">
        <v>205</v>
      </c>
      <c r="C664" s="116" t="s">
        <v>2</v>
      </c>
      <c r="D664" s="116">
        <v>158</v>
      </c>
      <c r="E664" s="116" t="s">
        <v>206</v>
      </c>
      <c r="F664" s="116" t="s">
        <v>207</v>
      </c>
      <c r="G664" s="116" t="s">
        <v>208</v>
      </c>
      <c r="H664" s="116" t="s">
        <v>209</v>
      </c>
      <c r="I664" s="116" t="s">
        <v>210</v>
      </c>
      <c r="J664" s="116" t="s">
        <v>211</v>
      </c>
      <c r="K664" s="116" t="s">
        <v>254</v>
      </c>
      <c r="L664" s="116" t="s">
        <v>253</v>
      </c>
      <c r="M664" s="116" t="s">
        <v>74</v>
      </c>
      <c r="N664" s="116" t="s">
        <v>214</v>
      </c>
      <c r="O664" s="117">
        <v>8.4000000000000005E-2</v>
      </c>
    </row>
    <row r="665" spans="1:15">
      <c r="A665" s="116" t="s">
        <v>204</v>
      </c>
      <c r="B665" s="116" t="s">
        <v>205</v>
      </c>
      <c r="C665" s="116" t="s">
        <v>2</v>
      </c>
      <c r="D665" s="116">
        <v>158</v>
      </c>
      <c r="E665" s="116" t="s">
        <v>206</v>
      </c>
      <c r="F665" s="116" t="s">
        <v>207</v>
      </c>
      <c r="G665" s="116" t="s">
        <v>208</v>
      </c>
      <c r="H665" s="116" t="s">
        <v>209</v>
      </c>
      <c r="I665" s="116" t="s">
        <v>210</v>
      </c>
      <c r="J665" s="116" t="s">
        <v>211</v>
      </c>
      <c r="K665" s="116" t="s">
        <v>252</v>
      </c>
      <c r="L665" s="116" t="s">
        <v>251</v>
      </c>
      <c r="M665" s="116" t="s">
        <v>74</v>
      </c>
      <c r="N665" s="116" t="s">
        <v>214</v>
      </c>
      <c r="O665" s="117">
        <v>7.3999999999999899E-2</v>
      </c>
    </row>
    <row r="666" spans="1:15">
      <c r="A666" s="116" t="s">
        <v>204</v>
      </c>
      <c r="B666" s="116" t="s">
        <v>205</v>
      </c>
      <c r="C666" s="116" t="s">
        <v>2</v>
      </c>
      <c r="D666" s="116">
        <v>158</v>
      </c>
      <c r="E666" s="116" t="s">
        <v>206</v>
      </c>
      <c r="F666" s="116" t="s">
        <v>207</v>
      </c>
      <c r="G666" s="116" t="s">
        <v>208</v>
      </c>
      <c r="H666" s="116" t="s">
        <v>209</v>
      </c>
      <c r="I666" s="116" t="s">
        <v>210</v>
      </c>
      <c r="J666" s="116" t="s">
        <v>211</v>
      </c>
      <c r="K666" s="116" t="s">
        <v>250</v>
      </c>
      <c r="L666" s="116" t="s">
        <v>249</v>
      </c>
      <c r="M666" s="116" t="s">
        <v>74</v>
      </c>
      <c r="N666" s="116" t="s">
        <v>214</v>
      </c>
      <c r="O666" s="117">
        <v>8.4000000000000005E-2</v>
      </c>
    </row>
    <row r="667" spans="1:15">
      <c r="A667" s="116" t="s">
        <v>204</v>
      </c>
      <c r="B667" s="116" t="s">
        <v>205</v>
      </c>
      <c r="C667" s="116" t="s">
        <v>2</v>
      </c>
      <c r="D667" s="116">
        <v>158</v>
      </c>
      <c r="E667" s="116" t="s">
        <v>206</v>
      </c>
      <c r="F667" s="116" t="s">
        <v>207</v>
      </c>
      <c r="G667" s="116" t="s">
        <v>208</v>
      </c>
      <c r="H667" s="116" t="s">
        <v>209</v>
      </c>
      <c r="I667" s="116" t="s">
        <v>210</v>
      </c>
      <c r="J667" s="116" t="s">
        <v>211</v>
      </c>
      <c r="K667" s="116" t="s">
        <v>248</v>
      </c>
      <c r="L667" s="116" t="s">
        <v>247</v>
      </c>
      <c r="M667" s="116" t="s">
        <v>74</v>
      </c>
      <c r="N667" s="116" t="s">
        <v>214</v>
      </c>
      <c r="O667" s="117">
        <v>7.5999999999999901E-2</v>
      </c>
    </row>
    <row r="668" spans="1:15">
      <c r="A668" s="116" t="s">
        <v>204</v>
      </c>
      <c r="B668" s="116" t="s">
        <v>205</v>
      </c>
      <c r="C668" s="116" t="s">
        <v>2</v>
      </c>
      <c r="D668" s="116">
        <v>158</v>
      </c>
      <c r="E668" s="116" t="s">
        <v>206</v>
      </c>
      <c r="F668" s="116" t="s">
        <v>207</v>
      </c>
      <c r="G668" s="116" t="s">
        <v>208</v>
      </c>
      <c r="H668" s="116" t="s">
        <v>209</v>
      </c>
      <c r="I668" s="116" t="s">
        <v>210</v>
      </c>
      <c r="J668" s="116" t="s">
        <v>211</v>
      </c>
      <c r="K668" s="116" t="s">
        <v>246</v>
      </c>
      <c r="L668" s="116" t="s">
        <v>245</v>
      </c>
      <c r="M668" s="116" t="s">
        <v>74</v>
      </c>
      <c r="N668" s="116" t="s">
        <v>214</v>
      </c>
      <c r="O668" s="117">
        <v>8.4000000000000005E-2</v>
      </c>
    </row>
    <row r="669" spans="1:15">
      <c r="A669" s="116" t="s">
        <v>204</v>
      </c>
      <c r="B669" s="116" t="s">
        <v>205</v>
      </c>
      <c r="C669" s="116" t="s">
        <v>2</v>
      </c>
      <c r="D669" s="116">
        <v>158</v>
      </c>
      <c r="E669" s="116" t="s">
        <v>206</v>
      </c>
      <c r="F669" s="116" t="s">
        <v>207</v>
      </c>
      <c r="G669" s="116" t="s">
        <v>208</v>
      </c>
      <c r="H669" s="116" t="s">
        <v>209</v>
      </c>
      <c r="I669" s="116" t="s">
        <v>210</v>
      </c>
      <c r="J669" s="116" t="s">
        <v>211</v>
      </c>
      <c r="K669" s="116" t="s">
        <v>244</v>
      </c>
      <c r="L669" s="116" t="s">
        <v>243</v>
      </c>
      <c r="M669" s="116" t="s">
        <v>74</v>
      </c>
      <c r="N669" s="116" t="s">
        <v>214</v>
      </c>
      <c r="O669" s="117">
        <v>8.5999999999999896E-2</v>
      </c>
    </row>
    <row r="670" spans="1:15">
      <c r="A670" s="116" t="s">
        <v>204</v>
      </c>
      <c r="B670" s="116" t="s">
        <v>205</v>
      </c>
      <c r="C670" s="116" t="s">
        <v>2</v>
      </c>
      <c r="D670" s="116">
        <v>158</v>
      </c>
      <c r="E670" s="116" t="s">
        <v>206</v>
      </c>
      <c r="F670" s="116" t="s">
        <v>207</v>
      </c>
      <c r="G670" s="116" t="s">
        <v>208</v>
      </c>
      <c r="H670" s="116" t="s">
        <v>209</v>
      </c>
      <c r="I670" s="116" t="s">
        <v>210</v>
      </c>
      <c r="J670" s="116" t="s">
        <v>211</v>
      </c>
      <c r="K670" s="116" t="s">
        <v>242</v>
      </c>
      <c r="L670" s="116" t="s">
        <v>241</v>
      </c>
      <c r="M670" s="116" t="s">
        <v>74</v>
      </c>
      <c r="N670" s="116" t="s">
        <v>214</v>
      </c>
      <c r="O670" s="117">
        <v>8.5000000000000006E-2</v>
      </c>
    </row>
    <row r="671" spans="1:15">
      <c r="A671" s="116" t="s">
        <v>204</v>
      </c>
      <c r="B671" s="116" t="s">
        <v>205</v>
      </c>
      <c r="C671" s="116" t="s">
        <v>2</v>
      </c>
      <c r="D671" s="116">
        <v>158</v>
      </c>
      <c r="E671" s="116" t="s">
        <v>206</v>
      </c>
      <c r="F671" s="116" t="s">
        <v>207</v>
      </c>
      <c r="G671" s="116" t="s">
        <v>208</v>
      </c>
      <c r="H671" s="116" t="s">
        <v>209</v>
      </c>
      <c r="I671" s="116" t="s">
        <v>210</v>
      </c>
      <c r="J671" s="116" t="s">
        <v>211</v>
      </c>
      <c r="K671" s="116" t="s">
        <v>240</v>
      </c>
      <c r="L671" s="116" t="s">
        <v>239</v>
      </c>
      <c r="M671" s="116" t="s">
        <v>74</v>
      </c>
      <c r="N671" s="116" t="s">
        <v>214</v>
      </c>
      <c r="O671" s="117">
        <v>8.5000000000000006E-2</v>
      </c>
    </row>
    <row r="672" spans="1:15">
      <c r="A672" s="116" t="s">
        <v>204</v>
      </c>
      <c r="B672" s="116" t="s">
        <v>205</v>
      </c>
      <c r="C672" s="116" t="s">
        <v>2</v>
      </c>
      <c r="D672" s="116">
        <v>158</v>
      </c>
      <c r="E672" s="116" t="s">
        <v>206</v>
      </c>
      <c r="F672" s="116" t="s">
        <v>207</v>
      </c>
      <c r="G672" s="116" t="s">
        <v>208</v>
      </c>
      <c r="H672" s="116" t="s">
        <v>209</v>
      </c>
      <c r="I672" s="116" t="s">
        <v>210</v>
      </c>
      <c r="J672" s="116" t="s">
        <v>211</v>
      </c>
      <c r="K672" s="116" t="s">
        <v>238</v>
      </c>
      <c r="L672" s="116" t="s">
        <v>237</v>
      </c>
      <c r="M672" s="116" t="s">
        <v>74</v>
      </c>
      <c r="N672" s="116" t="s">
        <v>214</v>
      </c>
      <c r="O672" s="117">
        <v>8.5999999999999896E-2</v>
      </c>
    </row>
    <row r="673" spans="1:15">
      <c r="A673" s="116" t="s">
        <v>204</v>
      </c>
      <c r="B673" s="116" t="s">
        <v>205</v>
      </c>
      <c r="C673" s="116" t="s">
        <v>2</v>
      </c>
      <c r="D673" s="116">
        <v>158</v>
      </c>
      <c r="E673" s="116" t="s">
        <v>206</v>
      </c>
      <c r="F673" s="116" t="s">
        <v>207</v>
      </c>
      <c r="G673" s="116" t="s">
        <v>208</v>
      </c>
      <c r="H673" s="116" t="s">
        <v>209</v>
      </c>
      <c r="I673" s="116" t="s">
        <v>210</v>
      </c>
      <c r="J673" s="116" t="s">
        <v>211</v>
      </c>
      <c r="K673" s="116" t="s">
        <v>236</v>
      </c>
      <c r="L673" s="116" t="s">
        <v>235</v>
      </c>
      <c r="M673" s="116" t="s">
        <v>74</v>
      </c>
      <c r="N673" s="116" t="s">
        <v>214</v>
      </c>
      <c r="O673" s="117">
        <v>8.2000000000000003E-2</v>
      </c>
    </row>
    <row r="674" spans="1:15">
      <c r="A674" s="116" t="s">
        <v>204</v>
      </c>
      <c r="B674" s="116" t="s">
        <v>205</v>
      </c>
      <c r="C674" s="116" t="s">
        <v>2</v>
      </c>
      <c r="D674" s="116">
        <v>158</v>
      </c>
      <c r="E674" s="116" t="s">
        <v>206</v>
      </c>
      <c r="F674" s="116" t="s">
        <v>207</v>
      </c>
      <c r="G674" s="116" t="s">
        <v>208</v>
      </c>
      <c r="H674" s="116" t="s">
        <v>209</v>
      </c>
      <c r="I674" s="116" t="s">
        <v>210</v>
      </c>
      <c r="J674" s="116" t="s">
        <v>211</v>
      </c>
      <c r="K674" s="116" t="s">
        <v>234</v>
      </c>
      <c r="L674" s="116" t="s">
        <v>233</v>
      </c>
      <c r="M674" s="116" t="s">
        <v>74</v>
      </c>
      <c r="N674" s="116" t="s">
        <v>214</v>
      </c>
      <c r="O674" s="117">
        <v>8.3000000000000004E-2</v>
      </c>
    </row>
    <row r="675" spans="1:15">
      <c r="A675" s="116" t="s">
        <v>204</v>
      </c>
      <c r="B675" s="116" t="s">
        <v>205</v>
      </c>
      <c r="C675" s="116" t="s">
        <v>2</v>
      </c>
      <c r="D675" s="116">
        <v>158</v>
      </c>
      <c r="E675" s="116" t="s">
        <v>206</v>
      </c>
      <c r="F675" s="116" t="s">
        <v>207</v>
      </c>
      <c r="G675" s="116" t="s">
        <v>208</v>
      </c>
      <c r="H675" s="116" t="s">
        <v>209</v>
      </c>
      <c r="I675" s="116" t="s">
        <v>210</v>
      </c>
      <c r="J675" s="116" t="s">
        <v>211</v>
      </c>
      <c r="K675" s="116" t="s">
        <v>232</v>
      </c>
      <c r="L675" s="116" t="s">
        <v>231</v>
      </c>
      <c r="M675" s="116" t="s">
        <v>74</v>
      </c>
      <c r="N675" s="116" t="s">
        <v>214</v>
      </c>
      <c r="O675" s="117">
        <v>8.6999999999999897E-2</v>
      </c>
    </row>
    <row r="676" spans="1:15">
      <c r="A676" s="116" t="s">
        <v>204</v>
      </c>
      <c r="B676" s="116" t="s">
        <v>205</v>
      </c>
      <c r="C676" s="116" t="s">
        <v>2</v>
      </c>
      <c r="D676" s="116">
        <v>158</v>
      </c>
      <c r="E676" s="116" t="s">
        <v>206</v>
      </c>
      <c r="F676" s="116" t="s">
        <v>207</v>
      </c>
      <c r="G676" s="116" t="s">
        <v>208</v>
      </c>
      <c r="H676" s="116" t="s">
        <v>209</v>
      </c>
      <c r="I676" s="116" t="s">
        <v>210</v>
      </c>
      <c r="J676" s="116" t="s">
        <v>211</v>
      </c>
      <c r="K676" s="116" t="s">
        <v>230</v>
      </c>
      <c r="L676" s="116" t="s">
        <v>229</v>
      </c>
      <c r="M676" s="116" t="s">
        <v>74</v>
      </c>
      <c r="N676" s="116" t="s">
        <v>214</v>
      </c>
      <c r="O676" s="116">
        <v>7.8E-2</v>
      </c>
    </row>
    <row r="677" spans="1:15">
      <c r="A677" s="116" t="s">
        <v>204</v>
      </c>
      <c r="B677" s="116" t="s">
        <v>205</v>
      </c>
      <c r="C677" s="116" t="s">
        <v>2</v>
      </c>
      <c r="D677" s="116">
        <v>158</v>
      </c>
      <c r="E677" s="116" t="s">
        <v>206</v>
      </c>
      <c r="F677" s="116" t="s">
        <v>207</v>
      </c>
      <c r="G677" s="116" t="s">
        <v>208</v>
      </c>
      <c r="H677" s="116" t="s">
        <v>209</v>
      </c>
      <c r="I677" s="116" t="s">
        <v>210</v>
      </c>
      <c r="J677" s="116" t="s">
        <v>211</v>
      </c>
      <c r="K677" s="116" t="s">
        <v>228</v>
      </c>
      <c r="L677" s="116" t="s">
        <v>227</v>
      </c>
      <c r="M677" s="116" t="s">
        <v>74</v>
      </c>
      <c r="N677" s="116" t="s">
        <v>214</v>
      </c>
      <c r="O677" s="117">
        <v>7.1999999999999897E-2</v>
      </c>
    </row>
    <row r="678" spans="1:15">
      <c r="A678" s="116" t="s">
        <v>204</v>
      </c>
      <c r="B678" s="116" t="s">
        <v>205</v>
      </c>
      <c r="C678" s="116" t="s">
        <v>2</v>
      </c>
      <c r="D678" s="116">
        <v>158</v>
      </c>
      <c r="E678" s="116" t="s">
        <v>206</v>
      </c>
      <c r="F678" s="116" t="s">
        <v>207</v>
      </c>
      <c r="G678" s="116" t="s">
        <v>208</v>
      </c>
      <c r="H678" s="116" t="s">
        <v>209</v>
      </c>
      <c r="I678" s="116" t="s">
        <v>210</v>
      </c>
      <c r="J678" s="116" t="s">
        <v>211</v>
      </c>
      <c r="K678" s="116" t="s">
        <v>226</v>
      </c>
      <c r="L678" s="116" t="s">
        <v>225</v>
      </c>
      <c r="M678" s="116" t="s">
        <v>74</v>
      </c>
      <c r="N678" s="116" t="s">
        <v>214</v>
      </c>
      <c r="O678" s="117">
        <v>7.2999999999999898E-2</v>
      </c>
    </row>
    <row r="679" spans="1:15">
      <c r="A679" s="116" t="s">
        <v>204</v>
      </c>
      <c r="B679" s="116" t="s">
        <v>205</v>
      </c>
      <c r="C679" s="116" t="s">
        <v>2</v>
      </c>
      <c r="D679" s="116">
        <v>158</v>
      </c>
      <c r="E679" s="116" t="s">
        <v>206</v>
      </c>
      <c r="F679" s="116" t="s">
        <v>207</v>
      </c>
      <c r="G679" s="116" t="s">
        <v>208</v>
      </c>
      <c r="H679" s="116" t="s">
        <v>209</v>
      </c>
      <c r="I679" s="116" t="s">
        <v>210</v>
      </c>
      <c r="J679" s="116" t="s">
        <v>211</v>
      </c>
      <c r="K679" s="116" t="s">
        <v>224</v>
      </c>
      <c r="L679" s="116" t="s">
        <v>223</v>
      </c>
      <c r="M679" s="116" t="s">
        <v>74</v>
      </c>
      <c r="N679" s="116" t="s">
        <v>214</v>
      </c>
      <c r="O679" s="117">
        <v>7.3999999999999899E-2</v>
      </c>
    </row>
    <row r="680" spans="1:15">
      <c r="A680" s="116" t="s">
        <v>204</v>
      </c>
      <c r="B680" s="116" t="s">
        <v>205</v>
      </c>
      <c r="C680" s="116" t="s">
        <v>2</v>
      </c>
      <c r="D680" s="116">
        <v>158</v>
      </c>
      <c r="E680" s="116" t="s">
        <v>206</v>
      </c>
      <c r="F680" s="116" t="s">
        <v>207</v>
      </c>
      <c r="G680" s="116" t="s">
        <v>208</v>
      </c>
      <c r="H680" s="116" t="s">
        <v>209</v>
      </c>
      <c r="I680" s="116" t="s">
        <v>210</v>
      </c>
      <c r="J680" s="116" t="s">
        <v>211</v>
      </c>
      <c r="K680" s="116" t="s">
        <v>222</v>
      </c>
      <c r="L680" s="116" t="s">
        <v>221</v>
      </c>
      <c r="M680" s="116" t="s">
        <v>74</v>
      </c>
      <c r="N680" s="116" t="s">
        <v>214</v>
      </c>
      <c r="O680" s="117">
        <v>7.2999999999999898E-2</v>
      </c>
    </row>
    <row r="681" spans="1:15">
      <c r="A681" s="116" t="s">
        <v>204</v>
      </c>
      <c r="B681" s="116" t="s">
        <v>205</v>
      </c>
      <c r="C681" s="116" t="s">
        <v>2</v>
      </c>
      <c r="D681" s="116">
        <v>158</v>
      </c>
      <c r="E681" s="116" t="s">
        <v>206</v>
      </c>
      <c r="F681" s="116" t="s">
        <v>207</v>
      </c>
      <c r="G681" s="116" t="s">
        <v>208</v>
      </c>
      <c r="H681" s="116" t="s">
        <v>209</v>
      </c>
      <c r="I681" s="116" t="s">
        <v>210</v>
      </c>
      <c r="J681" s="116" t="s">
        <v>211</v>
      </c>
      <c r="K681" s="116" t="s">
        <v>220</v>
      </c>
      <c r="L681" s="116" t="s">
        <v>219</v>
      </c>
      <c r="M681" s="116" t="s">
        <v>74</v>
      </c>
      <c r="N681" s="116" t="s">
        <v>214</v>
      </c>
      <c r="O681" s="117">
        <v>7.2999999999999898E-2</v>
      </c>
    </row>
    <row r="682" spans="1:15">
      <c r="A682" s="116" t="s">
        <v>204</v>
      </c>
      <c r="B682" s="116" t="s">
        <v>205</v>
      </c>
      <c r="C682" s="116" t="s">
        <v>2</v>
      </c>
      <c r="D682" s="116">
        <v>158</v>
      </c>
      <c r="E682" s="116" t="s">
        <v>206</v>
      </c>
      <c r="F682" s="116" t="s">
        <v>207</v>
      </c>
      <c r="G682" s="116" t="s">
        <v>208</v>
      </c>
      <c r="H682" s="116" t="s">
        <v>209</v>
      </c>
      <c r="I682" s="116" t="s">
        <v>210</v>
      </c>
      <c r="J682" s="116" t="s">
        <v>211</v>
      </c>
      <c r="K682" s="116" t="s">
        <v>218</v>
      </c>
      <c r="L682" s="116" t="s">
        <v>217</v>
      </c>
      <c r="M682" s="116" t="s">
        <v>74</v>
      </c>
      <c r="N682" s="116" t="s">
        <v>214</v>
      </c>
      <c r="O682" s="117">
        <v>7.1999999999999897E-2</v>
      </c>
    </row>
    <row r="683" spans="1:15">
      <c r="A683" s="116" t="s">
        <v>204</v>
      </c>
      <c r="B683" s="116" t="s">
        <v>205</v>
      </c>
      <c r="C683" s="116" t="s">
        <v>2</v>
      </c>
      <c r="D683" s="116">
        <v>158</v>
      </c>
      <c r="E683" s="116" t="s">
        <v>206</v>
      </c>
      <c r="F683" s="116" t="s">
        <v>207</v>
      </c>
      <c r="G683" s="116" t="s">
        <v>208</v>
      </c>
      <c r="H683" s="116" t="s">
        <v>209</v>
      </c>
      <c r="I683" s="116" t="s">
        <v>210</v>
      </c>
      <c r="J683" s="116" t="s">
        <v>211</v>
      </c>
      <c r="K683" s="116" t="s">
        <v>216</v>
      </c>
      <c r="L683" s="116" t="s">
        <v>215</v>
      </c>
      <c r="M683" s="116" t="s">
        <v>74</v>
      </c>
      <c r="N683" s="116" t="s">
        <v>214</v>
      </c>
      <c r="O683" s="117">
        <v>7.0000000000000007E-2</v>
      </c>
    </row>
  </sheetData>
  <pageMargins left="0.75" right="0.75" top="1" bottom="1" header="0.5" footer="0.5"/>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8"/>
  <sheetViews>
    <sheetView zoomScale="150" zoomScaleNormal="150" zoomScalePageLayoutView="150" workbookViewId="0"/>
  </sheetViews>
  <sheetFormatPr baseColWidth="10" defaultColWidth="8.83203125" defaultRowHeight="12" x14ac:dyDescent="0"/>
  <cols>
    <col min="1" max="2" width="20.6640625" style="85" customWidth="1"/>
    <col min="3" max="16384" width="8.83203125" style="85"/>
  </cols>
  <sheetData>
    <row r="1" spans="1:2">
      <c r="A1" s="88" t="s">
        <v>59</v>
      </c>
      <c r="B1" s="88" t="s">
        <v>188</v>
      </c>
    </row>
    <row r="2" spans="1:2">
      <c r="A2" s="88" t="s">
        <v>58</v>
      </c>
      <c r="B2" s="88" t="s">
        <v>187</v>
      </c>
    </row>
    <row r="3" spans="1:2">
      <c r="A3" s="88" t="s">
        <v>57</v>
      </c>
      <c r="B3" s="88" t="s">
        <v>70</v>
      </c>
    </row>
    <row r="4" spans="1:2">
      <c r="A4" s="88" t="s">
        <v>56</v>
      </c>
      <c r="B4" s="88" t="s">
        <v>69</v>
      </c>
    </row>
    <row r="5" spans="1:2">
      <c r="A5" s="88" t="s">
        <v>55</v>
      </c>
      <c r="B5" s="88" t="s">
        <v>54</v>
      </c>
    </row>
    <row r="6" spans="1:2">
      <c r="A6" s="88" t="s">
        <v>53</v>
      </c>
      <c r="B6" s="88" t="s">
        <v>6</v>
      </c>
    </row>
    <row r="7" spans="1:2">
      <c r="A7" s="88" t="s">
        <v>51</v>
      </c>
      <c r="B7" s="88" t="s">
        <v>50</v>
      </c>
    </row>
    <row r="8" spans="1:2">
      <c r="A8" s="88" t="s">
        <v>49</v>
      </c>
      <c r="B8" s="88" t="s">
        <v>186</v>
      </c>
    </row>
    <row r="9" spans="1:2">
      <c r="A9" s="88" t="s">
        <v>48</v>
      </c>
      <c r="B9" s="88" t="s">
        <v>185</v>
      </c>
    </row>
    <row r="10" spans="1:2">
      <c r="A10" s="88" t="s">
        <v>47</v>
      </c>
      <c r="B10" s="88" t="s">
        <v>184</v>
      </c>
    </row>
    <row r="11" spans="1:2">
      <c r="B11" s="88" t="s">
        <v>65</v>
      </c>
    </row>
    <row r="12" spans="1:2">
      <c r="B12" s="88" t="s">
        <v>64</v>
      </c>
    </row>
    <row r="13" spans="1:2">
      <c r="B13" s="88" t="s">
        <v>0</v>
      </c>
    </row>
    <row r="14" spans="1:2">
      <c r="B14" s="88" t="s">
        <v>63</v>
      </c>
    </row>
    <row r="15" spans="1:2">
      <c r="B15" s="88" t="s">
        <v>62</v>
      </c>
    </row>
    <row r="16" spans="1:2">
      <c r="B16" s="88" t="s">
        <v>61</v>
      </c>
    </row>
    <row r="17" spans="1:2">
      <c r="B17" s="88" t="s">
        <v>60</v>
      </c>
    </row>
    <row r="19" spans="1:2">
      <c r="A19" s="88" t="s">
        <v>46</v>
      </c>
      <c r="B19" s="88" t="s">
        <v>45</v>
      </c>
    </row>
    <row r="20" spans="1:2">
      <c r="A20" s="87">
        <v>32509</v>
      </c>
      <c r="B20" s="90">
        <v>4.9470000000000001</v>
      </c>
    </row>
    <row r="21" spans="1:2">
      <c r="A21" s="87">
        <v>32599</v>
      </c>
      <c r="B21" s="90">
        <v>5.2066666666666697</v>
      </c>
    </row>
    <row r="22" spans="1:2">
      <c r="A22" s="87">
        <v>32690</v>
      </c>
      <c r="B22" s="90">
        <v>5.0063333333333304</v>
      </c>
    </row>
    <row r="23" spans="1:2">
      <c r="A23" s="87">
        <v>32782</v>
      </c>
      <c r="B23" s="90">
        <v>5.3490000000000002</v>
      </c>
    </row>
    <row r="24" spans="1:2">
      <c r="A24" s="87">
        <v>32874</v>
      </c>
      <c r="B24" s="90">
        <v>6.7086666666666703</v>
      </c>
    </row>
    <row r="25" spans="1:2">
      <c r="A25" s="87">
        <v>32964</v>
      </c>
      <c r="B25" s="90">
        <v>6.6116666666666699</v>
      </c>
    </row>
    <row r="26" spans="1:2">
      <c r="A26" s="87">
        <v>33055</v>
      </c>
      <c r="B26" s="90">
        <v>7.4746666666666703</v>
      </c>
    </row>
    <row r="27" spans="1:2">
      <c r="A27" s="87">
        <v>33147</v>
      </c>
      <c r="B27" s="90">
        <v>7.0446666666666697</v>
      </c>
    </row>
    <row r="28" spans="1:2">
      <c r="A28" s="87">
        <v>33239</v>
      </c>
      <c r="B28" s="90">
        <v>6.444</v>
      </c>
    </row>
    <row r="29" spans="1:2">
      <c r="A29" s="87">
        <v>33329</v>
      </c>
      <c r="B29" s="90">
        <v>6.6706666666666701</v>
      </c>
    </row>
    <row r="30" spans="1:2">
      <c r="A30" s="87">
        <v>33420</v>
      </c>
      <c r="B30" s="90">
        <v>6.3883333333333301</v>
      </c>
    </row>
    <row r="31" spans="1:2">
      <c r="A31" s="87">
        <v>33512</v>
      </c>
      <c r="B31" s="90">
        <v>5.8436666666666701</v>
      </c>
    </row>
    <row r="32" spans="1:2">
      <c r="A32" s="87">
        <v>33604</v>
      </c>
      <c r="B32" s="90">
        <v>5.5193333333333303</v>
      </c>
    </row>
    <row r="33" spans="1:2">
      <c r="A33" s="87">
        <v>33695</v>
      </c>
      <c r="B33" s="90">
        <v>5.6963333333333299</v>
      </c>
    </row>
    <row r="34" spans="1:2">
      <c r="A34" s="87">
        <v>33786</v>
      </c>
      <c r="B34" s="90">
        <v>5.1803333333333299</v>
      </c>
    </row>
    <row r="35" spans="1:2">
      <c r="A35" s="87">
        <v>33878</v>
      </c>
      <c r="B35" s="90">
        <v>4.9103333333333303</v>
      </c>
    </row>
    <row r="36" spans="1:2">
      <c r="A36" s="87">
        <v>33970</v>
      </c>
      <c r="B36" s="90">
        <v>4.4833333333333298</v>
      </c>
    </row>
    <row r="37" spans="1:2">
      <c r="A37" s="87">
        <v>34060</v>
      </c>
      <c r="B37" s="90">
        <v>4.7906666666666702</v>
      </c>
    </row>
    <row r="38" spans="1:2">
      <c r="A38" s="87">
        <v>34151</v>
      </c>
      <c r="B38" s="90">
        <v>4.3133333333333299</v>
      </c>
    </row>
    <row r="39" spans="1:2">
      <c r="A39" s="87">
        <v>34243</v>
      </c>
      <c r="B39" s="90">
        <v>3.6963333333333299</v>
      </c>
    </row>
    <row r="40" spans="1:2">
      <c r="A40" s="87">
        <v>34335</v>
      </c>
      <c r="B40" s="90">
        <v>4.0303333333333304</v>
      </c>
    </row>
    <row r="41" spans="1:2">
      <c r="A41" s="87">
        <v>34425</v>
      </c>
      <c r="B41" s="90">
        <v>4.1183333333333296</v>
      </c>
    </row>
    <row r="42" spans="1:2">
      <c r="A42" s="87">
        <v>34516</v>
      </c>
      <c r="B42" s="90">
        <v>4.6503333333333297</v>
      </c>
    </row>
    <row r="43" spans="1:2">
      <c r="A43" s="87">
        <v>34608</v>
      </c>
      <c r="B43" s="90">
        <v>4.6543333333333301</v>
      </c>
    </row>
    <row r="44" spans="1:2">
      <c r="A44" s="87">
        <v>34700</v>
      </c>
      <c r="B44" s="90">
        <v>4.4109999999999996</v>
      </c>
    </row>
    <row r="45" spans="1:2">
      <c r="A45" s="87">
        <v>34790</v>
      </c>
      <c r="B45" s="90">
        <v>3.3183333333333298</v>
      </c>
    </row>
    <row r="46" spans="1:2">
      <c r="A46" s="87">
        <v>34881</v>
      </c>
      <c r="B46" s="90">
        <v>3.0593333333333299</v>
      </c>
    </row>
    <row r="47" spans="1:2">
      <c r="A47" s="87">
        <v>34973</v>
      </c>
      <c r="B47" s="90">
        <v>2.9853333333333301</v>
      </c>
    </row>
    <row r="48" spans="1:2">
      <c r="A48" s="87">
        <v>35065</v>
      </c>
      <c r="B48" s="90">
        <v>3.23</v>
      </c>
    </row>
    <row r="49" spans="1:2">
      <c r="A49" s="87">
        <v>35156</v>
      </c>
      <c r="B49" s="90">
        <v>3.3136666666666699</v>
      </c>
    </row>
    <row r="50" spans="1:2">
      <c r="A50" s="87">
        <v>35247</v>
      </c>
      <c r="B50" s="90">
        <v>3.1436666666666699</v>
      </c>
    </row>
    <row r="51" spans="1:2">
      <c r="A51" s="87">
        <v>35339</v>
      </c>
      <c r="B51" s="90">
        <v>2.7186666666666701</v>
      </c>
    </row>
    <row r="52" spans="1:2">
      <c r="A52" s="87">
        <v>35431</v>
      </c>
      <c r="B52" s="90">
        <v>2.5796666666666699</v>
      </c>
    </row>
    <row r="53" spans="1:2">
      <c r="A53" s="87">
        <v>35521</v>
      </c>
      <c r="B53" s="90">
        <v>2.6006666666666698</v>
      </c>
    </row>
    <row r="54" spans="1:2">
      <c r="A54" s="87">
        <v>35612</v>
      </c>
      <c r="B54" s="90">
        <v>2.3563333333333301</v>
      </c>
    </row>
    <row r="55" spans="1:2">
      <c r="A55" s="87">
        <v>35704</v>
      </c>
      <c r="B55" s="90">
        <v>1.958</v>
      </c>
    </row>
    <row r="56" spans="1:2">
      <c r="A56" s="87">
        <v>35796</v>
      </c>
      <c r="B56" s="90">
        <v>1.9343333333333299</v>
      </c>
    </row>
    <row r="57" spans="1:2">
      <c r="A57" s="87">
        <v>35886</v>
      </c>
      <c r="B57" s="90">
        <v>1.68733333333333</v>
      </c>
    </row>
    <row r="58" spans="1:2">
      <c r="A58" s="87">
        <v>35977</v>
      </c>
      <c r="B58" s="90">
        <v>1.42933333333333</v>
      </c>
    </row>
    <row r="59" spans="1:2">
      <c r="A59" s="87">
        <v>36069</v>
      </c>
      <c r="B59" s="90">
        <v>1.11466666666667</v>
      </c>
    </row>
    <row r="60" spans="1:2">
      <c r="A60" s="87">
        <v>36161</v>
      </c>
      <c r="B60" s="90">
        <v>1.94766666666667</v>
      </c>
    </row>
    <row r="61" spans="1:2">
      <c r="A61" s="87">
        <v>36251</v>
      </c>
      <c r="B61" s="90">
        <v>1.50966666666667</v>
      </c>
    </row>
    <row r="62" spans="1:2">
      <c r="A62" s="87">
        <v>36342</v>
      </c>
      <c r="B62" s="90">
        <v>1.78</v>
      </c>
    </row>
    <row r="63" spans="1:2">
      <c r="A63" s="87">
        <v>36434</v>
      </c>
      <c r="B63" s="90">
        <v>1.7586666666666699</v>
      </c>
    </row>
    <row r="64" spans="1:2">
      <c r="A64" s="87">
        <v>36526</v>
      </c>
      <c r="B64" s="90">
        <v>1.7686666666666699</v>
      </c>
    </row>
    <row r="65" spans="1:2">
      <c r="A65" s="87">
        <v>36617</v>
      </c>
      <c r="B65" s="90">
        <v>1.7030000000000001</v>
      </c>
    </row>
    <row r="66" spans="1:2">
      <c r="A66" s="87">
        <v>36708</v>
      </c>
      <c r="B66" s="90">
        <v>1.7716666666666701</v>
      </c>
    </row>
    <row r="67" spans="1:2">
      <c r="A67" s="87">
        <v>36800</v>
      </c>
      <c r="B67" s="90">
        <v>1.73433333333333</v>
      </c>
    </row>
    <row r="68" spans="1:2">
      <c r="A68" s="87">
        <v>36892</v>
      </c>
      <c r="B68" s="90">
        <v>1.3640000000000001</v>
      </c>
    </row>
    <row r="69" spans="1:2">
      <c r="A69" s="87">
        <v>36982</v>
      </c>
      <c r="B69" s="90">
        <v>1.2390000000000001</v>
      </c>
    </row>
    <row r="70" spans="1:2">
      <c r="A70" s="87">
        <v>37073</v>
      </c>
      <c r="B70" s="90">
        <v>1.3313333333333299</v>
      </c>
    </row>
    <row r="71" spans="1:2">
      <c r="A71" s="87">
        <v>37165</v>
      </c>
      <c r="B71" s="90">
        <v>1.3416666666666699</v>
      </c>
    </row>
    <row r="72" spans="1:2">
      <c r="A72" s="87">
        <v>37257</v>
      </c>
      <c r="B72" s="90">
        <v>1.44733333333333</v>
      </c>
    </row>
    <row r="73" spans="1:2">
      <c r="A73" s="87">
        <v>37347</v>
      </c>
      <c r="B73" s="90">
        <v>1.3623333333333301</v>
      </c>
    </row>
    <row r="74" spans="1:2">
      <c r="A74" s="87">
        <v>37438</v>
      </c>
      <c r="B74" s="90">
        <v>1.2266666666666699</v>
      </c>
    </row>
    <row r="75" spans="1:2">
      <c r="A75" s="87">
        <v>37530</v>
      </c>
      <c r="B75" s="90">
        <v>1.01633333333333</v>
      </c>
    </row>
    <row r="76" spans="1:2">
      <c r="A76" s="87">
        <v>37622</v>
      </c>
      <c r="B76" s="90">
        <v>0.79600000000000004</v>
      </c>
    </row>
    <row r="77" spans="1:2">
      <c r="A77" s="87">
        <v>37712</v>
      </c>
      <c r="B77" s="90">
        <v>0.58966666666666701</v>
      </c>
    </row>
    <row r="78" spans="1:2">
      <c r="A78" s="87">
        <v>37803</v>
      </c>
      <c r="B78" s="90">
        <v>1.2606666666666699</v>
      </c>
    </row>
    <row r="79" spans="1:2">
      <c r="A79" s="87">
        <v>37895</v>
      </c>
      <c r="B79" s="90">
        <v>1.36666666666667</v>
      </c>
    </row>
    <row r="80" spans="1:2">
      <c r="A80" s="87">
        <v>37987</v>
      </c>
      <c r="B80" s="90">
        <v>1.3196666666666701</v>
      </c>
    </row>
    <row r="81" spans="1:2">
      <c r="A81" s="87">
        <v>38078</v>
      </c>
      <c r="B81" s="90">
        <v>1.61066666666667</v>
      </c>
    </row>
    <row r="82" spans="1:2">
      <c r="A82" s="87">
        <v>38169</v>
      </c>
      <c r="B82" s="90">
        <v>1.5963333333333301</v>
      </c>
    </row>
    <row r="83" spans="1:2">
      <c r="A83" s="87">
        <v>38261</v>
      </c>
      <c r="B83" s="90">
        <v>1.444</v>
      </c>
    </row>
    <row r="84" spans="1:2">
      <c r="A84" s="87">
        <v>38353</v>
      </c>
      <c r="B84" s="90">
        <v>1.3513333333333299</v>
      </c>
    </row>
    <row r="85" spans="1:2">
      <c r="A85" s="87">
        <v>38443</v>
      </c>
      <c r="B85" s="90">
        <v>1.2126666666666699</v>
      </c>
    </row>
    <row r="86" spans="1:2">
      <c r="A86" s="87">
        <v>38534</v>
      </c>
      <c r="B86" s="90">
        <v>1.37</v>
      </c>
    </row>
    <row r="87" spans="1:2">
      <c r="A87" s="87">
        <v>38626</v>
      </c>
      <c r="B87" s="90">
        <v>1.4850000000000001</v>
      </c>
    </row>
    <row r="88" spans="1:2">
      <c r="A88" s="87">
        <v>38718</v>
      </c>
      <c r="B88" s="90">
        <v>1.63466666666667</v>
      </c>
    </row>
    <row r="89" spans="1:2">
      <c r="A89" s="87">
        <v>38808</v>
      </c>
      <c r="B89" s="90">
        <v>1.9019999999999999</v>
      </c>
    </row>
    <row r="90" spans="1:2">
      <c r="A90" s="87">
        <v>38899</v>
      </c>
      <c r="B90" s="90">
        <v>1.7410000000000001</v>
      </c>
    </row>
    <row r="91" spans="1:2">
      <c r="A91" s="87">
        <v>38991</v>
      </c>
      <c r="B91" s="90">
        <v>1.6843333333333299</v>
      </c>
    </row>
    <row r="92" spans="1:2">
      <c r="A92" s="87">
        <v>39083</v>
      </c>
      <c r="B92" s="90">
        <v>1.6579999999999999</v>
      </c>
    </row>
    <row r="93" spans="1:2">
      <c r="A93" s="87">
        <v>39173</v>
      </c>
      <c r="B93" s="90">
        <v>1.7629999999999999</v>
      </c>
    </row>
    <row r="94" spans="1:2">
      <c r="A94" s="87">
        <v>39264</v>
      </c>
      <c r="B94" s="90">
        <v>1.6946666666666701</v>
      </c>
    </row>
    <row r="95" spans="1:2">
      <c r="A95" s="87">
        <v>39356</v>
      </c>
      <c r="B95" s="90">
        <v>1.54633333333333</v>
      </c>
    </row>
    <row r="96" spans="1:2">
      <c r="A96" s="87">
        <v>39448</v>
      </c>
      <c r="B96" s="90">
        <v>1.3676666666666699</v>
      </c>
    </row>
    <row r="97" spans="1:2">
      <c r="A97" s="87">
        <v>39539</v>
      </c>
      <c r="B97" s="90">
        <v>1.65966666666667</v>
      </c>
    </row>
    <row r="98" spans="1:2">
      <c r="A98" s="87">
        <v>39630</v>
      </c>
      <c r="B98" s="90">
        <v>1.4830000000000001</v>
      </c>
    </row>
    <row r="99" spans="1:2">
      <c r="A99" s="87">
        <v>39722</v>
      </c>
      <c r="B99" s="90">
        <v>1.359</v>
      </c>
    </row>
    <row r="100" spans="1:2">
      <c r="A100" s="87">
        <v>39814</v>
      </c>
      <c r="B100" s="90">
        <v>1.29066666666667</v>
      </c>
    </row>
    <row r="101" spans="1:2">
      <c r="A101" s="87">
        <v>39904</v>
      </c>
      <c r="B101" s="90">
        <v>1.41533333333333</v>
      </c>
    </row>
    <row r="102" spans="1:2">
      <c r="A102" s="87">
        <v>39995</v>
      </c>
      <c r="B102" s="90">
        <v>1.3193333333333299</v>
      </c>
    </row>
    <row r="103" spans="1:2">
      <c r="A103" s="87">
        <v>40087</v>
      </c>
      <c r="B103" s="90">
        <v>1.3096666666666701</v>
      </c>
    </row>
    <row r="104" spans="1:2">
      <c r="A104" s="87">
        <v>40179</v>
      </c>
      <c r="B104" s="90">
        <v>1.3213333333333299</v>
      </c>
    </row>
    <row r="105" spans="1:2">
      <c r="A105" s="87">
        <v>40269</v>
      </c>
      <c r="B105" s="90">
        <v>1.20766666666667</v>
      </c>
    </row>
    <row r="106" spans="1:2">
      <c r="A106" s="87">
        <v>40360</v>
      </c>
      <c r="B106" s="90">
        <v>0.99866666666666704</v>
      </c>
    </row>
    <row r="107" spans="1:2">
      <c r="A107" s="87">
        <v>40452</v>
      </c>
      <c r="B107" s="90">
        <v>1.0656666666666701</v>
      </c>
    </row>
    <row r="108" spans="1:2">
      <c r="A108" s="87">
        <v>40544</v>
      </c>
      <c r="B108" s="90">
        <v>1.2226666666666699</v>
      </c>
    </row>
    <row r="109" spans="1:2">
      <c r="A109" s="87">
        <v>40634</v>
      </c>
      <c r="B109" s="90">
        <v>1.139</v>
      </c>
    </row>
    <row r="110" spans="1:2">
      <c r="A110" s="87">
        <v>40725</v>
      </c>
      <c r="B110" s="90">
        <v>1.02433333333333</v>
      </c>
    </row>
    <row r="111" spans="1:2">
      <c r="A111" s="87">
        <v>40817</v>
      </c>
      <c r="B111" s="90">
        <v>1.0236666666666701</v>
      </c>
    </row>
    <row r="112" spans="1:2">
      <c r="A112" s="87">
        <v>40909</v>
      </c>
      <c r="B112" s="90">
        <v>0.96233333333333304</v>
      </c>
    </row>
    <row r="113" spans="1:2">
      <c r="A113" s="87">
        <v>41000</v>
      </c>
      <c r="B113" s="90">
        <v>0.84966666666666701</v>
      </c>
    </row>
    <row r="114" spans="1:2">
      <c r="A114" s="87">
        <v>41091</v>
      </c>
      <c r="B114" s="90">
        <v>0.77900000000000003</v>
      </c>
    </row>
    <row r="115" spans="1:2">
      <c r="A115" s="87">
        <v>41183</v>
      </c>
      <c r="B115" s="90">
        <v>0.75133333333333296</v>
      </c>
    </row>
    <row r="116" spans="1:2">
      <c r="A116" s="87">
        <v>41275</v>
      </c>
      <c r="B116" s="90">
        <v>0.64533333333333298</v>
      </c>
    </row>
    <row r="117" spans="1:2">
      <c r="A117" s="87">
        <v>41365</v>
      </c>
      <c r="B117" s="90">
        <v>0.76333333333333298</v>
      </c>
    </row>
    <row r="118" spans="1:2">
      <c r="A118" s="87">
        <v>41456</v>
      </c>
      <c r="B118" s="90">
        <v>0.72233333333333305</v>
      </c>
    </row>
  </sheetData>
  <pageMargins left="0.75" right="0.75" top="1" bottom="1" header="0.5" footer="0.5"/>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0"/>
  <sheetViews>
    <sheetView zoomScale="150" zoomScaleNormal="150" zoomScalePageLayoutView="150" workbookViewId="0">
      <selection activeCell="B95" sqref="B95"/>
    </sheetView>
  </sheetViews>
  <sheetFormatPr baseColWidth="10" defaultColWidth="9" defaultRowHeight="13" x14ac:dyDescent="0"/>
  <cols>
    <col min="1" max="1" width="8.6640625" style="6" customWidth="1"/>
    <col min="2" max="2" width="10.6640625" style="6" bestFit="1" customWidth="1"/>
    <col min="3" max="3" width="15.6640625" style="6" customWidth="1"/>
    <col min="4" max="5" width="10.6640625" style="6" bestFit="1" customWidth="1"/>
    <col min="6" max="6" width="3.33203125" style="45" bestFit="1" customWidth="1"/>
    <col min="7" max="7" width="10" style="6" bestFit="1" customWidth="1"/>
    <col min="8" max="8" width="3.33203125" style="45" bestFit="1" customWidth="1"/>
    <col min="9" max="9" width="11.6640625" style="6" customWidth="1"/>
    <col min="10" max="10" width="3.33203125" style="45" bestFit="1" customWidth="1"/>
    <col min="11" max="11" width="9" style="46" bestFit="1" customWidth="1"/>
    <col min="12" max="12" width="12.1640625" style="6" customWidth="1"/>
    <col min="13" max="13" width="12.1640625" style="47" customWidth="1"/>
    <col min="14" max="16384" width="9" style="6"/>
  </cols>
  <sheetData>
    <row r="1" spans="1:13" ht="16">
      <c r="A1" s="4" t="s">
        <v>9</v>
      </c>
      <c r="B1" s="5"/>
      <c r="C1" s="5"/>
      <c r="D1" s="5"/>
      <c r="E1" s="5"/>
      <c r="F1" s="5"/>
      <c r="G1" s="5"/>
      <c r="H1" s="5"/>
      <c r="I1" s="5"/>
      <c r="J1" s="5"/>
      <c r="K1" s="5"/>
      <c r="L1" s="5"/>
      <c r="M1" s="5"/>
    </row>
    <row r="2" spans="1:13">
      <c r="A2" s="145" t="s">
        <v>10</v>
      </c>
      <c r="B2" s="7" t="s">
        <v>11</v>
      </c>
      <c r="C2" s="7"/>
      <c r="D2" s="8"/>
      <c r="E2" s="7"/>
      <c r="F2" s="148" t="s">
        <v>12</v>
      </c>
      <c r="G2" s="149"/>
      <c r="H2" s="149"/>
      <c r="I2" s="150"/>
      <c r="J2" s="151" t="s">
        <v>13</v>
      </c>
      <c r="K2" s="152"/>
      <c r="L2" s="9" t="s">
        <v>14</v>
      </c>
      <c r="M2" s="10" t="s">
        <v>15</v>
      </c>
    </row>
    <row r="3" spans="1:13">
      <c r="A3" s="146"/>
      <c r="B3" s="152" t="s">
        <v>16</v>
      </c>
      <c r="C3" s="9"/>
      <c r="D3" s="152" t="s">
        <v>17</v>
      </c>
      <c r="E3" s="152" t="s">
        <v>18</v>
      </c>
      <c r="F3" s="152" t="s">
        <v>19</v>
      </c>
      <c r="G3" s="152"/>
      <c r="H3" s="157" t="s">
        <v>20</v>
      </c>
      <c r="I3" s="158"/>
      <c r="J3" s="153"/>
      <c r="K3" s="153"/>
      <c r="L3" s="11" t="s">
        <v>21</v>
      </c>
      <c r="M3" s="12" t="s">
        <v>22</v>
      </c>
    </row>
    <row r="4" spans="1:13" ht="14">
      <c r="A4" s="147"/>
      <c r="B4" s="155"/>
      <c r="C4" s="48" t="s">
        <v>29</v>
      </c>
      <c r="D4" s="156"/>
      <c r="E4" s="156"/>
      <c r="F4" s="154"/>
      <c r="G4" s="154"/>
      <c r="H4" s="159"/>
      <c r="I4" s="160"/>
      <c r="J4" s="154"/>
      <c r="K4" s="154"/>
      <c r="L4" s="13" t="s">
        <v>23</v>
      </c>
      <c r="M4" s="14" t="s">
        <v>24</v>
      </c>
    </row>
    <row r="5" spans="1:13">
      <c r="A5" s="15">
        <v>1920</v>
      </c>
      <c r="B5" s="16">
        <v>55963</v>
      </c>
      <c r="C5" s="16"/>
      <c r="D5" s="16">
        <v>28044</v>
      </c>
      <c r="E5" s="16">
        <v>27919</v>
      </c>
      <c r="F5" s="6"/>
      <c r="H5" s="17"/>
      <c r="J5" s="17"/>
      <c r="K5" s="6"/>
      <c r="L5" s="18">
        <v>100.4</v>
      </c>
      <c r="M5" s="19">
        <v>146.6</v>
      </c>
    </row>
    <row r="6" spans="1:13" ht="14">
      <c r="A6" s="15">
        <v>1921</v>
      </c>
      <c r="B6" s="16">
        <v>56666</v>
      </c>
      <c r="C6" s="49">
        <f>B6/B5-1</f>
        <v>1.2561871236352662E-2</v>
      </c>
      <c r="D6" s="16">
        <v>28412</v>
      </c>
      <c r="E6" s="16">
        <v>28254</v>
      </c>
      <c r="F6" s="20"/>
      <c r="G6" s="21">
        <v>703</v>
      </c>
      <c r="H6" s="20"/>
      <c r="I6" s="21">
        <v>755</v>
      </c>
      <c r="J6" s="20"/>
      <c r="K6" s="22">
        <v>1.26</v>
      </c>
      <c r="L6" s="18">
        <v>100.6</v>
      </c>
      <c r="M6" s="19">
        <v>148.4</v>
      </c>
    </row>
    <row r="7" spans="1:13" ht="14">
      <c r="A7" s="15">
        <v>1922</v>
      </c>
      <c r="B7" s="16">
        <v>57390</v>
      </c>
      <c r="C7" s="49">
        <f t="shared" ref="C7:C70" si="0">B7/B6-1</f>
        <v>1.2776620901422397E-2</v>
      </c>
      <c r="D7" s="16">
        <v>28800</v>
      </c>
      <c r="E7" s="16">
        <v>28590</v>
      </c>
      <c r="F7" s="20"/>
      <c r="G7" s="21">
        <v>724</v>
      </c>
      <c r="H7" s="20"/>
      <c r="I7" s="21">
        <v>740</v>
      </c>
      <c r="J7" s="20"/>
      <c r="K7" s="22">
        <v>1.28</v>
      </c>
      <c r="L7" s="18">
        <v>100.7</v>
      </c>
      <c r="M7" s="19">
        <v>150.30000000000001</v>
      </c>
    </row>
    <row r="8" spans="1:13" ht="14">
      <c r="A8" s="15">
        <v>1923</v>
      </c>
      <c r="B8" s="16">
        <v>58119</v>
      </c>
      <c r="C8" s="49">
        <f t="shared" si="0"/>
        <v>1.2702561421850556E-2</v>
      </c>
      <c r="D8" s="16">
        <v>29177</v>
      </c>
      <c r="E8" s="16">
        <v>28942</v>
      </c>
      <c r="F8" s="20"/>
      <c r="G8" s="21">
        <v>729</v>
      </c>
      <c r="H8" s="20"/>
      <c r="I8" s="21">
        <v>751</v>
      </c>
      <c r="J8" s="20"/>
      <c r="K8" s="22">
        <v>1.27</v>
      </c>
      <c r="L8" s="18">
        <v>100.8</v>
      </c>
      <c r="M8" s="19">
        <v>152.19999999999999</v>
      </c>
    </row>
    <row r="9" spans="1:13" ht="14">
      <c r="A9" s="15">
        <v>1924</v>
      </c>
      <c r="B9" s="16">
        <v>58876</v>
      </c>
      <c r="C9" s="49">
        <f t="shared" si="0"/>
        <v>1.3025000430151978E-2</v>
      </c>
      <c r="D9" s="16">
        <v>29569</v>
      </c>
      <c r="E9" s="16">
        <v>29307</v>
      </c>
      <c r="F9" s="20"/>
      <c r="G9" s="21">
        <v>756</v>
      </c>
      <c r="H9" s="20"/>
      <c r="I9" s="21">
        <v>776</v>
      </c>
      <c r="J9" s="20"/>
      <c r="K9" s="22">
        <v>1.3</v>
      </c>
      <c r="L9" s="18">
        <v>100.9</v>
      </c>
      <c r="M9" s="19">
        <v>154.19999999999999</v>
      </c>
    </row>
    <row r="10" spans="1:13" ht="14">
      <c r="A10" s="15">
        <v>1925</v>
      </c>
      <c r="B10" s="16">
        <v>59737</v>
      </c>
      <c r="C10" s="49">
        <f t="shared" si="0"/>
        <v>1.4623955431754876E-2</v>
      </c>
      <c r="D10" s="16">
        <v>30013</v>
      </c>
      <c r="E10" s="16">
        <v>29724</v>
      </c>
      <c r="F10" s="20"/>
      <c r="G10" s="21">
        <v>861</v>
      </c>
      <c r="H10" s="20"/>
      <c r="I10" s="21">
        <v>913</v>
      </c>
      <c r="J10" s="20"/>
      <c r="K10" s="22">
        <v>1.46</v>
      </c>
      <c r="L10" s="18">
        <v>101</v>
      </c>
      <c r="M10" s="19">
        <v>156.5</v>
      </c>
    </row>
    <row r="11" spans="1:13" ht="14">
      <c r="A11" s="15">
        <v>1926</v>
      </c>
      <c r="B11" s="16">
        <v>60741</v>
      </c>
      <c r="C11" s="49">
        <f t="shared" si="0"/>
        <v>1.6807004034350648E-2</v>
      </c>
      <c r="D11" s="16">
        <v>30521</v>
      </c>
      <c r="E11" s="16">
        <v>30220</v>
      </c>
      <c r="F11" s="20"/>
      <c r="G11" s="21">
        <v>1004</v>
      </c>
      <c r="H11" s="20"/>
      <c r="I11" s="21">
        <v>1011</v>
      </c>
      <c r="J11" s="20"/>
      <c r="K11" s="22">
        <v>1.68</v>
      </c>
      <c r="L11" s="18">
        <v>101</v>
      </c>
      <c r="M11" s="19">
        <v>159.1</v>
      </c>
    </row>
    <row r="12" spans="1:13" ht="14">
      <c r="A12" s="15">
        <v>1927</v>
      </c>
      <c r="B12" s="16">
        <v>61659</v>
      </c>
      <c r="C12" s="49">
        <f t="shared" si="0"/>
        <v>1.5113350125944613E-2</v>
      </c>
      <c r="D12" s="16">
        <v>30982</v>
      </c>
      <c r="E12" s="16">
        <v>30678</v>
      </c>
      <c r="F12" s="20"/>
      <c r="G12" s="21">
        <v>918</v>
      </c>
      <c r="H12" s="20"/>
      <c r="I12" s="21">
        <v>934</v>
      </c>
      <c r="J12" s="20"/>
      <c r="K12" s="22">
        <v>1.51</v>
      </c>
      <c r="L12" s="18">
        <v>101</v>
      </c>
      <c r="M12" s="19">
        <v>161.5</v>
      </c>
    </row>
    <row r="13" spans="1:13" ht="14">
      <c r="A13" s="15">
        <v>1928</v>
      </c>
      <c r="B13" s="16">
        <v>62595</v>
      </c>
      <c r="C13" s="49">
        <f t="shared" si="0"/>
        <v>1.5180265654648917E-2</v>
      </c>
      <c r="D13" s="16">
        <v>31449</v>
      </c>
      <c r="E13" s="16">
        <v>31146</v>
      </c>
      <c r="F13" s="20"/>
      <c r="G13" s="21">
        <v>936</v>
      </c>
      <c r="H13" s="20"/>
      <c r="I13" s="21">
        <v>950</v>
      </c>
      <c r="J13" s="20"/>
      <c r="K13" s="22">
        <v>1.52</v>
      </c>
      <c r="L13" s="18">
        <v>101</v>
      </c>
      <c r="M13" s="19">
        <v>163.9</v>
      </c>
    </row>
    <row r="14" spans="1:13" ht="14">
      <c r="A14" s="15">
        <v>1929</v>
      </c>
      <c r="B14" s="16">
        <v>63461</v>
      </c>
      <c r="C14" s="49">
        <f t="shared" si="0"/>
        <v>1.3834970844316619E-2</v>
      </c>
      <c r="D14" s="16">
        <v>31891</v>
      </c>
      <c r="E14" s="16">
        <v>31570</v>
      </c>
      <c r="F14" s="20"/>
      <c r="G14" s="21">
        <v>865</v>
      </c>
      <c r="H14" s="20"/>
      <c r="I14" s="21">
        <v>881</v>
      </c>
      <c r="J14" s="20"/>
      <c r="K14" s="22">
        <v>1.38</v>
      </c>
      <c r="L14" s="18">
        <v>101</v>
      </c>
      <c r="M14" s="19">
        <v>166.2</v>
      </c>
    </row>
    <row r="15" spans="1:13" ht="14">
      <c r="A15" s="15">
        <v>1930</v>
      </c>
      <c r="B15" s="16">
        <v>64450</v>
      </c>
      <c r="C15" s="49">
        <f t="shared" si="0"/>
        <v>1.5584374655300159E-2</v>
      </c>
      <c r="D15" s="16">
        <v>32390</v>
      </c>
      <c r="E15" s="16">
        <v>32060</v>
      </c>
      <c r="F15" s="20"/>
      <c r="G15" s="21">
        <v>989</v>
      </c>
      <c r="H15" s="20"/>
      <c r="I15" s="21">
        <v>950</v>
      </c>
      <c r="J15" s="20"/>
      <c r="K15" s="22">
        <v>1.56</v>
      </c>
      <c r="L15" s="18">
        <v>101</v>
      </c>
      <c r="M15" s="19">
        <v>168.6</v>
      </c>
    </row>
    <row r="16" spans="1:13" ht="14">
      <c r="A16" s="15">
        <v>1931</v>
      </c>
      <c r="B16" s="16">
        <v>65457</v>
      </c>
      <c r="C16" s="49">
        <f t="shared" si="0"/>
        <v>1.5624515128006111E-2</v>
      </c>
      <c r="D16" s="16">
        <v>32899</v>
      </c>
      <c r="E16" s="16">
        <v>32559</v>
      </c>
      <c r="F16" s="20"/>
      <c r="G16" s="21">
        <v>1007</v>
      </c>
      <c r="H16" s="20"/>
      <c r="I16" s="21">
        <v>967</v>
      </c>
      <c r="J16" s="20"/>
      <c r="K16" s="22">
        <v>1.56</v>
      </c>
      <c r="L16" s="18">
        <v>101</v>
      </c>
      <c r="M16" s="19">
        <v>171.2</v>
      </c>
    </row>
    <row r="17" spans="1:13" ht="14">
      <c r="A17" s="15">
        <v>1932</v>
      </c>
      <c r="B17" s="16">
        <v>66434</v>
      </c>
      <c r="C17" s="49">
        <f t="shared" si="0"/>
        <v>1.4925829170294946E-2</v>
      </c>
      <c r="D17" s="16">
        <v>33355</v>
      </c>
      <c r="E17" s="16">
        <v>33079</v>
      </c>
      <c r="F17" s="20"/>
      <c r="G17" s="21">
        <v>976</v>
      </c>
      <c r="H17" s="20"/>
      <c r="I17" s="21">
        <v>1006</v>
      </c>
      <c r="J17" s="20"/>
      <c r="K17" s="22">
        <v>1.49</v>
      </c>
      <c r="L17" s="18">
        <v>100.8</v>
      </c>
      <c r="M17" s="19">
        <v>173.8</v>
      </c>
    </row>
    <row r="18" spans="1:13" ht="14">
      <c r="A18" s="15">
        <v>1933</v>
      </c>
      <c r="B18" s="16">
        <v>67432</v>
      </c>
      <c r="C18" s="49">
        <f t="shared" si="0"/>
        <v>1.5022428274678701E-2</v>
      </c>
      <c r="D18" s="16">
        <v>33845</v>
      </c>
      <c r="E18" s="16">
        <v>33587</v>
      </c>
      <c r="F18" s="20"/>
      <c r="G18" s="21">
        <v>998</v>
      </c>
      <c r="H18" s="20"/>
      <c r="I18" s="21">
        <v>1019</v>
      </c>
      <c r="J18" s="20"/>
      <c r="K18" s="22">
        <v>1.5</v>
      </c>
      <c r="L18" s="18">
        <v>100.8</v>
      </c>
      <c r="M18" s="19">
        <v>176.4</v>
      </c>
    </row>
    <row r="19" spans="1:13" ht="14">
      <c r="A19" s="15">
        <v>1934</v>
      </c>
      <c r="B19" s="16">
        <v>68309</v>
      </c>
      <c r="C19" s="49">
        <f t="shared" si="0"/>
        <v>1.3005694625696895E-2</v>
      </c>
      <c r="D19" s="16">
        <v>34294</v>
      </c>
      <c r="E19" s="16">
        <v>34015</v>
      </c>
      <c r="F19" s="20"/>
      <c r="G19" s="21">
        <v>877</v>
      </c>
      <c r="H19" s="20"/>
      <c r="I19" s="21">
        <v>910</v>
      </c>
      <c r="J19" s="20"/>
      <c r="K19" s="22">
        <v>1.3</v>
      </c>
      <c r="L19" s="18">
        <v>100.8</v>
      </c>
      <c r="M19" s="19">
        <v>178.7</v>
      </c>
    </row>
    <row r="20" spans="1:13" ht="14">
      <c r="A20" s="15">
        <v>1935</v>
      </c>
      <c r="B20" s="16">
        <v>69254</v>
      </c>
      <c r="C20" s="49">
        <f t="shared" si="0"/>
        <v>1.3834194615643725E-2</v>
      </c>
      <c r="D20" s="16">
        <v>34734</v>
      </c>
      <c r="E20" s="16">
        <v>34520</v>
      </c>
      <c r="F20" s="20"/>
      <c r="G20" s="21">
        <v>945</v>
      </c>
      <c r="H20" s="20"/>
      <c r="I20" s="21">
        <v>1012</v>
      </c>
      <c r="J20" s="20"/>
      <c r="K20" s="22">
        <v>1.38</v>
      </c>
      <c r="L20" s="18">
        <v>100.6</v>
      </c>
      <c r="M20" s="19">
        <v>181</v>
      </c>
    </row>
    <row r="21" spans="1:13" ht="14">
      <c r="A21" s="15">
        <v>1936</v>
      </c>
      <c r="B21" s="16">
        <v>70114</v>
      </c>
      <c r="C21" s="49">
        <f t="shared" si="0"/>
        <v>1.2418055274785678E-2</v>
      </c>
      <c r="D21" s="16">
        <v>35103</v>
      </c>
      <c r="E21" s="16">
        <v>35011</v>
      </c>
      <c r="F21" s="20"/>
      <c r="G21" s="21">
        <v>859</v>
      </c>
      <c r="H21" s="20"/>
      <c r="I21" s="21">
        <v>1008</v>
      </c>
      <c r="J21" s="20"/>
      <c r="K21" s="22">
        <v>1.24</v>
      </c>
      <c r="L21" s="18">
        <v>100.3</v>
      </c>
      <c r="M21" s="19">
        <v>183.3</v>
      </c>
    </row>
    <row r="22" spans="1:13" ht="14">
      <c r="A22" s="15">
        <v>1937</v>
      </c>
      <c r="B22" s="16">
        <v>70630</v>
      </c>
      <c r="C22" s="49">
        <f t="shared" si="0"/>
        <v>7.359443192515025E-3</v>
      </c>
      <c r="D22" s="16">
        <v>35128</v>
      </c>
      <c r="E22" s="16">
        <v>35503</v>
      </c>
      <c r="F22" s="20"/>
      <c r="G22" s="21">
        <v>517</v>
      </c>
      <c r="H22" s="20"/>
      <c r="I22" s="21">
        <v>980</v>
      </c>
      <c r="J22" s="20"/>
      <c r="K22" s="22">
        <v>0.74</v>
      </c>
      <c r="L22" s="18">
        <v>98.9</v>
      </c>
      <c r="M22" s="19">
        <v>184.6</v>
      </c>
    </row>
    <row r="23" spans="1:13" ht="14">
      <c r="A23" s="15">
        <v>1938</v>
      </c>
      <c r="B23" s="16">
        <v>71013</v>
      </c>
      <c r="C23" s="49">
        <f t="shared" si="0"/>
        <v>5.4226249469064847E-3</v>
      </c>
      <c r="D23" s="16">
        <v>35125</v>
      </c>
      <c r="E23" s="16">
        <v>35888</v>
      </c>
      <c r="F23" s="20"/>
      <c r="G23" s="21">
        <v>382</v>
      </c>
      <c r="H23" s="20"/>
      <c r="I23" s="21">
        <v>817</v>
      </c>
      <c r="J23" s="20"/>
      <c r="K23" s="22">
        <v>0.54</v>
      </c>
      <c r="L23" s="18">
        <v>97.9</v>
      </c>
      <c r="M23" s="19">
        <v>185.6</v>
      </c>
    </row>
    <row r="24" spans="1:13" ht="14">
      <c r="A24" s="15">
        <v>1939</v>
      </c>
      <c r="B24" s="16">
        <v>71380</v>
      </c>
      <c r="C24" s="49">
        <f t="shared" si="0"/>
        <v>5.1680678185683782E-3</v>
      </c>
      <c r="D24" s="16">
        <v>35226</v>
      </c>
      <c r="E24" s="16">
        <v>36154</v>
      </c>
      <c r="F24" s="20"/>
      <c r="G24" s="21">
        <v>367</v>
      </c>
      <c r="H24" s="20"/>
      <c r="I24" s="21">
        <v>628</v>
      </c>
      <c r="J24" s="20"/>
      <c r="K24" s="22">
        <v>0.52</v>
      </c>
      <c r="L24" s="18">
        <v>97.4</v>
      </c>
      <c r="M24" s="19">
        <v>186.6</v>
      </c>
    </row>
    <row r="25" spans="1:13" ht="14">
      <c r="A25" s="15">
        <v>1940</v>
      </c>
      <c r="B25" s="16">
        <v>71933</v>
      </c>
      <c r="C25" s="49">
        <f t="shared" si="0"/>
        <v>7.7472681423367273E-3</v>
      </c>
      <c r="D25" s="16">
        <v>35387</v>
      </c>
      <c r="E25" s="16">
        <v>36546</v>
      </c>
      <c r="F25" s="20"/>
      <c r="G25" s="21">
        <v>553</v>
      </c>
      <c r="H25" s="20"/>
      <c r="I25" s="21">
        <v>886</v>
      </c>
      <c r="J25" s="20"/>
      <c r="K25" s="22">
        <v>0.78</v>
      </c>
      <c r="L25" s="18">
        <v>96.8</v>
      </c>
      <c r="M25" s="19">
        <v>188</v>
      </c>
    </row>
    <row r="26" spans="1:13" ht="14">
      <c r="A26" s="15">
        <v>1941</v>
      </c>
      <c r="B26" s="16">
        <v>72218</v>
      </c>
      <c r="C26" s="49">
        <f t="shared" si="0"/>
        <v>3.9620202132539806E-3</v>
      </c>
      <c r="D26" s="16" t="s">
        <v>25</v>
      </c>
      <c r="E26" s="16" t="s">
        <v>25</v>
      </c>
      <c r="F26" s="20"/>
      <c r="G26" s="21">
        <v>285</v>
      </c>
      <c r="H26" s="20"/>
      <c r="I26" s="21">
        <v>1108</v>
      </c>
      <c r="J26" s="20"/>
      <c r="K26" s="22">
        <v>0.4</v>
      </c>
      <c r="L26" s="23" t="s">
        <v>26</v>
      </c>
      <c r="M26" s="19">
        <v>188.8</v>
      </c>
    </row>
    <row r="27" spans="1:13" ht="14">
      <c r="A27" s="15">
        <v>1942</v>
      </c>
      <c r="B27" s="16">
        <v>72880</v>
      </c>
      <c r="C27" s="49">
        <f t="shared" si="0"/>
        <v>9.1666897449389495E-3</v>
      </c>
      <c r="D27" s="16" t="s">
        <v>25</v>
      </c>
      <c r="E27" s="16" t="s">
        <v>25</v>
      </c>
      <c r="F27" s="20"/>
      <c r="G27" s="21">
        <v>662</v>
      </c>
      <c r="H27" s="20"/>
      <c r="I27" s="21">
        <v>1147</v>
      </c>
      <c r="J27" s="20"/>
      <c r="K27" s="22">
        <v>0.92</v>
      </c>
      <c r="L27" s="23" t="s">
        <v>26</v>
      </c>
      <c r="M27" s="19">
        <v>190.5</v>
      </c>
    </row>
    <row r="28" spans="1:13" ht="14">
      <c r="A28" s="15">
        <v>1943</v>
      </c>
      <c r="B28" s="16">
        <v>73903</v>
      </c>
      <c r="C28" s="49">
        <f t="shared" si="0"/>
        <v>1.4036772777167972E-2</v>
      </c>
      <c r="D28" s="16" t="s">
        <v>25</v>
      </c>
      <c r="E28" s="16" t="s">
        <v>25</v>
      </c>
      <c r="F28" s="20"/>
      <c r="G28" s="21">
        <v>1023</v>
      </c>
      <c r="H28" s="20"/>
      <c r="I28" s="21">
        <v>1012</v>
      </c>
      <c r="J28" s="20"/>
      <c r="K28" s="22">
        <v>1.4</v>
      </c>
      <c r="L28" s="23" t="s">
        <v>26</v>
      </c>
      <c r="M28" s="19">
        <v>193.2</v>
      </c>
    </row>
    <row r="29" spans="1:13" ht="14">
      <c r="A29" s="15">
        <v>1944</v>
      </c>
      <c r="B29" s="16">
        <v>74433</v>
      </c>
      <c r="C29" s="49">
        <f t="shared" si="0"/>
        <v>7.1715627241113467E-3</v>
      </c>
      <c r="D29" s="16" t="s">
        <v>25</v>
      </c>
      <c r="E29" s="16" t="s">
        <v>25</v>
      </c>
      <c r="F29" s="20"/>
      <c r="G29" s="21">
        <v>530</v>
      </c>
      <c r="H29" s="20"/>
      <c r="I29" s="21">
        <v>1016</v>
      </c>
      <c r="J29" s="20"/>
      <c r="K29" s="22">
        <v>0.72</v>
      </c>
      <c r="L29" s="23" t="s">
        <v>26</v>
      </c>
      <c r="M29" s="19">
        <v>194.6</v>
      </c>
    </row>
    <row r="30" spans="1:13" ht="14">
      <c r="A30" s="15">
        <v>1945</v>
      </c>
      <c r="B30" s="16">
        <v>72147</v>
      </c>
      <c r="C30" s="49">
        <f t="shared" si="0"/>
        <v>-3.071218411188581E-2</v>
      </c>
      <c r="D30" s="16" t="s">
        <v>25</v>
      </c>
      <c r="E30" s="16" t="s">
        <v>25</v>
      </c>
      <c r="F30" s="20"/>
      <c r="G30" s="21">
        <v>-1691</v>
      </c>
      <c r="H30" s="20"/>
      <c r="I30" s="21">
        <v>-245</v>
      </c>
      <c r="J30" s="20"/>
      <c r="K30" s="22">
        <v>-2.29</v>
      </c>
      <c r="L30" s="23" t="s">
        <v>26</v>
      </c>
      <c r="M30" s="19">
        <v>195</v>
      </c>
    </row>
    <row r="31" spans="1:13" ht="14">
      <c r="A31" s="15">
        <v>1946</v>
      </c>
      <c r="B31" s="16">
        <v>75750</v>
      </c>
      <c r="C31" s="49">
        <f t="shared" si="0"/>
        <v>4.9939706432699849E-2</v>
      </c>
      <c r="D31" s="16" t="s">
        <v>25</v>
      </c>
      <c r="E31" s="16" t="s">
        <v>25</v>
      </c>
      <c r="F31" s="20"/>
      <c r="G31" s="21">
        <v>3603</v>
      </c>
      <c r="H31" s="20"/>
      <c r="I31" s="21">
        <v>207</v>
      </c>
      <c r="J31" s="20"/>
      <c r="K31" s="22">
        <v>4.99</v>
      </c>
      <c r="L31" s="23" t="s">
        <v>26</v>
      </c>
      <c r="M31" s="19">
        <v>205.6</v>
      </c>
    </row>
    <row r="32" spans="1:13" ht="14">
      <c r="A32" s="15">
        <v>1947</v>
      </c>
      <c r="B32" s="16">
        <v>78101</v>
      </c>
      <c r="C32" s="49">
        <f t="shared" si="0"/>
        <v>3.1036303630363138E-2</v>
      </c>
      <c r="D32" s="16">
        <v>38129</v>
      </c>
      <c r="E32" s="16">
        <v>39972</v>
      </c>
      <c r="F32" s="20"/>
      <c r="G32" s="21">
        <v>2352</v>
      </c>
      <c r="H32" s="20"/>
      <c r="I32" s="21">
        <v>1460</v>
      </c>
      <c r="J32" s="20"/>
      <c r="K32" s="22">
        <v>3.1</v>
      </c>
      <c r="L32" s="18">
        <v>95.4</v>
      </c>
      <c r="M32" s="19">
        <v>212</v>
      </c>
    </row>
    <row r="33" spans="1:13" ht="14">
      <c r="A33" s="15">
        <v>1948</v>
      </c>
      <c r="B33" s="16">
        <v>80002</v>
      </c>
      <c r="C33" s="49">
        <f t="shared" si="0"/>
        <v>2.4340277333196658E-2</v>
      </c>
      <c r="D33" s="16">
        <v>39130</v>
      </c>
      <c r="E33" s="16">
        <v>40873</v>
      </c>
      <c r="F33" s="20"/>
      <c r="G33" s="21">
        <v>1901</v>
      </c>
      <c r="H33" s="20"/>
      <c r="I33" s="21">
        <v>1720</v>
      </c>
      <c r="J33" s="20"/>
      <c r="K33" s="22">
        <v>2.4300000000000002</v>
      </c>
      <c r="L33" s="18">
        <v>95.7</v>
      </c>
      <c r="M33" s="19">
        <v>217.1</v>
      </c>
    </row>
    <row r="34" spans="1:13" ht="14">
      <c r="A34" s="15">
        <v>1949</v>
      </c>
      <c r="B34" s="16">
        <v>81773</v>
      </c>
      <c r="C34" s="49">
        <f t="shared" si="0"/>
        <v>2.2136946576335692E-2</v>
      </c>
      <c r="D34" s="16">
        <v>40063</v>
      </c>
      <c r="E34" s="16">
        <v>41710</v>
      </c>
      <c r="F34" s="20"/>
      <c r="G34" s="21">
        <v>1770</v>
      </c>
      <c r="H34" s="20"/>
      <c r="I34" s="21">
        <v>1756</v>
      </c>
      <c r="J34" s="20"/>
      <c r="K34" s="22">
        <v>2.21</v>
      </c>
      <c r="L34" s="18">
        <v>96.1</v>
      </c>
      <c r="M34" s="19">
        <v>221.9</v>
      </c>
    </row>
    <row r="35" spans="1:13" ht="14">
      <c r="A35" s="15">
        <v>1950</v>
      </c>
      <c r="B35" s="16">
        <v>83200</v>
      </c>
      <c r="C35" s="49">
        <f t="shared" si="0"/>
        <v>1.7450747801841748E-2</v>
      </c>
      <c r="D35" s="16">
        <v>40812</v>
      </c>
      <c r="E35" s="16">
        <v>42388</v>
      </c>
      <c r="F35" s="20"/>
      <c r="G35" s="21">
        <v>1427</v>
      </c>
      <c r="H35" s="20"/>
      <c r="I35" s="21">
        <v>1510</v>
      </c>
      <c r="J35" s="20"/>
      <c r="K35" s="22">
        <v>1.75</v>
      </c>
      <c r="L35" s="18">
        <v>96.3</v>
      </c>
      <c r="M35" s="19">
        <v>225.9</v>
      </c>
    </row>
    <row r="36" spans="1:13" ht="14">
      <c r="A36" s="15">
        <v>1951</v>
      </c>
      <c r="B36" s="16">
        <v>84541</v>
      </c>
      <c r="C36" s="49">
        <f t="shared" si="0"/>
        <v>1.611778846153844E-2</v>
      </c>
      <c r="D36" s="16">
        <v>41489</v>
      </c>
      <c r="E36" s="16">
        <v>43052</v>
      </c>
      <c r="F36" s="20"/>
      <c r="G36" s="21">
        <v>1342</v>
      </c>
      <c r="H36" s="20"/>
      <c r="I36" s="21">
        <v>1366</v>
      </c>
      <c r="J36" s="20"/>
      <c r="K36" s="22">
        <v>1.61</v>
      </c>
      <c r="L36" s="18">
        <v>96.4</v>
      </c>
      <c r="M36" s="19">
        <v>229.6</v>
      </c>
    </row>
    <row r="37" spans="1:13" ht="14">
      <c r="A37" s="15">
        <v>1952</v>
      </c>
      <c r="B37" s="16">
        <v>85808</v>
      </c>
      <c r="C37" s="49">
        <f t="shared" si="0"/>
        <v>1.4986811133059774E-2</v>
      </c>
      <c r="D37" s="16">
        <v>42128</v>
      </c>
      <c r="E37" s="16">
        <v>43680</v>
      </c>
      <c r="F37" s="20"/>
      <c r="G37" s="21">
        <v>1267</v>
      </c>
      <c r="H37" s="20"/>
      <c r="I37" s="21">
        <v>1284</v>
      </c>
      <c r="J37" s="20"/>
      <c r="K37" s="22">
        <v>1.5</v>
      </c>
      <c r="L37" s="18">
        <v>96.4</v>
      </c>
      <c r="M37" s="19">
        <v>232.9</v>
      </c>
    </row>
    <row r="38" spans="1:13" ht="14">
      <c r="A38" s="15">
        <v>1953</v>
      </c>
      <c r="B38" s="16">
        <v>86981</v>
      </c>
      <c r="C38" s="49">
        <f t="shared" si="0"/>
        <v>1.367005407421229E-2</v>
      </c>
      <c r="D38" s="16">
        <v>42721</v>
      </c>
      <c r="E38" s="16">
        <v>44260</v>
      </c>
      <c r="F38" s="20"/>
      <c r="G38" s="21">
        <v>1173</v>
      </c>
      <c r="H38" s="20"/>
      <c r="I38" s="21">
        <v>1159</v>
      </c>
      <c r="J38" s="20"/>
      <c r="K38" s="22">
        <v>1.37</v>
      </c>
      <c r="L38" s="18">
        <v>96.5</v>
      </c>
      <c r="M38" s="19">
        <v>236.1</v>
      </c>
    </row>
    <row r="39" spans="1:13" ht="14">
      <c r="A39" s="15">
        <v>1954</v>
      </c>
      <c r="B39" s="16">
        <v>88239</v>
      </c>
      <c r="C39" s="49">
        <f t="shared" si="0"/>
        <v>1.4462928685575083E-2</v>
      </c>
      <c r="D39" s="16">
        <v>43344</v>
      </c>
      <c r="E39" s="16">
        <v>44895</v>
      </c>
      <c r="F39" s="20"/>
      <c r="G39" s="21">
        <v>1258</v>
      </c>
      <c r="H39" s="20"/>
      <c r="I39" s="21">
        <v>1067</v>
      </c>
      <c r="J39" s="20"/>
      <c r="K39" s="24">
        <v>1.45</v>
      </c>
      <c r="L39" s="18">
        <v>96.5</v>
      </c>
      <c r="M39" s="19">
        <v>238.8</v>
      </c>
    </row>
    <row r="40" spans="1:13" ht="14">
      <c r="A40" s="15">
        <v>1955</v>
      </c>
      <c r="B40" s="16">
        <v>89276</v>
      </c>
      <c r="C40" s="49">
        <f t="shared" si="0"/>
        <v>1.1752173075397554E-2</v>
      </c>
      <c r="D40" s="16">
        <v>43861</v>
      </c>
      <c r="E40" s="16">
        <v>45415</v>
      </c>
      <c r="F40" s="20"/>
      <c r="G40" s="21">
        <v>1036</v>
      </c>
      <c r="H40" s="20"/>
      <c r="I40" s="21">
        <v>1061</v>
      </c>
      <c r="J40" s="20"/>
      <c r="K40" s="22">
        <v>1.17</v>
      </c>
      <c r="L40" s="18">
        <v>96.6</v>
      </c>
      <c r="M40" s="19">
        <v>241.5</v>
      </c>
    </row>
    <row r="41" spans="1:13" ht="14">
      <c r="A41" s="15">
        <v>1956</v>
      </c>
      <c r="B41" s="16">
        <v>90172</v>
      </c>
      <c r="C41" s="49">
        <f t="shared" si="0"/>
        <v>1.0036291948563925E-2</v>
      </c>
      <c r="D41" s="16">
        <v>44301</v>
      </c>
      <c r="E41" s="16">
        <v>45871</v>
      </c>
      <c r="F41" s="20"/>
      <c r="G41" s="21">
        <v>896</v>
      </c>
      <c r="H41" s="20"/>
      <c r="I41" s="21">
        <v>1001</v>
      </c>
      <c r="J41" s="20"/>
      <c r="K41" s="22">
        <v>1</v>
      </c>
      <c r="L41" s="18">
        <v>96.6</v>
      </c>
      <c r="M41" s="19">
        <v>243.9</v>
      </c>
    </row>
    <row r="42" spans="1:13" ht="14">
      <c r="A42" s="15">
        <v>1957</v>
      </c>
      <c r="B42" s="16">
        <v>90928</v>
      </c>
      <c r="C42" s="49">
        <f t="shared" si="0"/>
        <v>8.3839772878497865E-3</v>
      </c>
      <c r="D42" s="16">
        <v>44671</v>
      </c>
      <c r="E42" s="16">
        <v>46258</v>
      </c>
      <c r="F42" s="20"/>
      <c r="G42" s="21">
        <v>757</v>
      </c>
      <c r="H42" s="20"/>
      <c r="I42" s="21">
        <v>849</v>
      </c>
      <c r="J42" s="20"/>
      <c r="K42" s="22">
        <v>0.84</v>
      </c>
      <c r="L42" s="18">
        <v>96.6</v>
      </c>
      <c r="M42" s="19">
        <v>246</v>
      </c>
    </row>
    <row r="43" spans="1:13" ht="14">
      <c r="A43" s="15">
        <v>1958</v>
      </c>
      <c r="B43" s="16">
        <v>91767</v>
      </c>
      <c r="C43" s="49">
        <f t="shared" si="0"/>
        <v>9.2270807672003574E-3</v>
      </c>
      <c r="D43" s="16">
        <v>45078</v>
      </c>
      <c r="E43" s="16">
        <v>46689</v>
      </c>
      <c r="F43" s="20"/>
      <c r="G43" s="21">
        <v>839</v>
      </c>
      <c r="H43" s="20"/>
      <c r="I43" s="21">
        <v>936</v>
      </c>
      <c r="J43" s="20"/>
      <c r="K43" s="22">
        <v>0.92</v>
      </c>
      <c r="L43" s="18">
        <v>96.6</v>
      </c>
      <c r="M43" s="19">
        <v>248.2</v>
      </c>
    </row>
    <row r="44" spans="1:13" ht="14">
      <c r="A44" s="15">
        <v>1959</v>
      </c>
      <c r="B44" s="16">
        <v>92641</v>
      </c>
      <c r="C44" s="49">
        <f t="shared" si="0"/>
        <v>9.5241208713372494E-3</v>
      </c>
      <c r="D44" s="16">
        <v>45504</v>
      </c>
      <c r="E44" s="16">
        <v>47137</v>
      </c>
      <c r="F44" s="20"/>
      <c r="G44" s="21">
        <v>874</v>
      </c>
      <c r="H44" s="20"/>
      <c r="I44" s="21">
        <v>979</v>
      </c>
      <c r="J44" s="20"/>
      <c r="K44" s="22">
        <v>0.95</v>
      </c>
      <c r="L44" s="18">
        <v>96.5</v>
      </c>
      <c r="M44" s="19">
        <v>250.6</v>
      </c>
    </row>
    <row r="45" spans="1:13" ht="14">
      <c r="A45" s="15">
        <v>1960</v>
      </c>
      <c r="B45" s="16">
        <v>93419</v>
      </c>
      <c r="C45" s="49">
        <f t="shared" si="0"/>
        <v>8.3980095206226402E-3</v>
      </c>
      <c r="D45" s="16">
        <v>45878</v>
      </c>
      <c r="E45" s="16">
        <v>47541</v>
      </c>
      <c r="F45" s="20"/>
      <c r="G45" s="21">
        <v>777</v>
      </c>
      <c r="H45" s="20"/>
      <c r="I45" s="21">
        <v>911</v>
      </c>
      <c r="J45" s="20"/>
      <c r="K45" s="22">
        <v>0.84</v>
      </c>
      <c r="L45" s="18">
        <v>96.5</v>
      </c>
      <c r="M45" s="19">
        <v>252.7</v>
      </c>
    </row>
    <row r="46" spans="1:13" ht="14">
      <c r="A46" s="15">
        <v>1961</v>
      </c>
      <c r="B46" s="16">
        <v>94287</v>
      </c>
      <c r="C46" s="49">
        <f t="shared" si="0"/>
        <v>9.2914717562808669E-3</v>
      </c>
      <c r="D46" s="16">
        <v>46300</v>
      </c>
      <c r="E46" s="16">
        <v>47987</v>
      </c>
      <c r="F46" s="20"/>
      <c r="G46" s="21">
        <v>868</v>
      </c>
      <c r="H46" s="20"/>
      <c r="I46" s="21">
        <v>909</v>
      </c>
      <c r="J46" s="20"/>
      <c r="K46" s="22">
        <v>0.93</v>
      </c>
      <c r="L46" s="18">
        <v>96.5</v>
      </c>
      <c r="M46" s="19">
        <v>255.1</v>
      </c>
    </row>
    <row r="47" spans="1:13" ht="14">
      <c r="A47" s="15">
        <v>1962</v>
      </c>
      <c r="B47" s="16">
        <v>95181</v>
      </c>
      <c r="C47" s="49">
        <f t="shared" si="0"/>
        <v>9.4816888860607129E-3</v>
      </c>
      <c r="D47" s="16">
        <v>46733</v>
      </c>
      <c r="E47" s="16">
        <v>48447</v>
      </c>
      <c r="F47" s="20"/>
      <c r="G47" s="21">
        <v>894</v>
      </c>
      <c r="H47" s="20"/>
      <c r="I47" s="21">
        <v>910</v>
      </c>
      <c r="J47" s="20"/>
      <c r="K47" s="22">
        <v>0.95</v>
      </c>
      <c r="L47" s="18">
        <v>96.5</v>
      </c>
      <c r="M47" s="19">
        <v>257.5</v>
      </c>
    </row>
    <row r="48" spans="1:13" ht="14">
      <c r="A48" s="15">
        <v>1963</v>
      </c>
      <c r="B48" s="16">
        <v>96156</v>
      </c>
      <c r="C48" s="49">
        <f t="shared" si="0"/>
        <v>1.0243641062817055E-2</v>
      </c>
      <c r="D48" s="16">
        <v>47208</v>
      </c>
      <c r="E48" s="16">
        <v>48947</v>
      </c>
      <c r="F48" s="20"/>
      <c r="G48" s="21">
        <v>975</v>
      </c>
      <c r="H48" s="20"/>
      <c r="I48" s="21">
        <v>991</v>
      </c>
      <c r="J48" s="20"/>
      <c r="K48" s="22">
        <v>1.02</v>
      </c>
      <c r="L48" s="18">
        <v>96.4</v>
      </c>
      <c r="M48" s="19">
        <v>260.10000000000002</v>
      </c>
    </row>
    <row r="49" spans="1:13" ht="14">
      <c r="A49" s="15">
        <v>1964</v>
      </c>
      <c r="B49" s="16">
        <v>97182</v>
      </c>
      <c r="C49" s="49">
        <f t="shared" si="0"/>
        <v>1.0670160988393906E-2</v>
      </c>
      <c r="D49" s="16">
        <v>47710</v>
      </c>
      <c r="E49" s="16">
        <v>49471</v>
      </c>
      <c r="F49" s="20"/>
      <c r="G49" s="21">
        <v>1026</v>
      </c>
      <c r="H49" s="20"/>
      <c r="I49" s="21">
        <v>1034</v>
      </c>
      <c r="J49" s="20"/>
      <c r="K49" s="22">
        <v>1.07</v>
      </c>
      <c r="L49" s="18">
        <v>96.4</v>
      </c>
      <c r="M49" s="19">
        <v>262.89999999999998</v>
      </c>
    </row>
    <row r="50" spans="1:13" ht="14">
      <c r="A50" s="15">
        <v>1965</v>
      </c>
      <c r="B50" s="16">
        <v>98275</v>
      </c>
      <c r="C50" s="49">
        <f t="shared" si="0"/>
        <v>1.1246938733510348E-2</v>
      </c>
      <c r="D50" s="16">
        <v>48244</v>
      </c>
      <c r="E50" s="16">
        <v>50031</v>
      </c>
      <c r="F50" s="20"/>
      <c r="G50" s="21">
        <v>1093</v>
      </c>
      <c r="H50" s="20"/>
      <c r="I50" s="21">
        <v>1099</v>
      </c>
      <c r="J50" s="20"/>
      <c r="K50" s="22">
        <v>1.1299999999999999</v>
      </c>
      <c r="L50" s="18">
        <v>96.4</v>
      </c>
      <c r="M50" s="19">
        <v>265.8</v>
      </c>
    </row>
    <row r="51" spans="1:13" ht="14">
      <c r="A51" s="15">
        <v>1966</v>
      </c>
      <c r="B51" s="16">
        <v>99036</v>
      </c>
      <c r="C51" s="49">
        <f t="shared" si="0"/>
        <v>7.7435766980411547E-3</v>
      </c>
      <c r="D51" s="16">
        <v>48611</v>
      </c>
      <c r="E51" s="16">
        <v>50425</v>
      </c>
      <c r="F51" s="20"/>
      <c r="G51" s="21">
        <v>761</v>
      </c>
      <c r="H51" s="20"/>
      <c r="I51" s="21">
        <v>791</v>
      </c>
      <c r="J51" s="20"/>
      <c r="K51" s="22">
        <v>0.77</v>
      </c>
      <c r="L51" s="18">
        <v>96.4</v>
      </c>
      <c r="M51" s="19">
        <v>267.8</v>
      </c>
    </row>
    <row r="52" spans="1:13" ht="14">
      <c r="A52" s="15">
        <v>1967</v>
      </c>
      <c r="B52" s="16">
        <v>100196</v>
      </c>
      <c r="C52" s="49">
        <f t="shared" si="0"/>
        <v>1.1712912476271153E-2</v>
      </c>
      <c r="D52" s="16">
        <v>49180</v>
      </c>
      <c r="E52" s="16">
        <v>51016</v>
      </c>
      <c r="F52" s="20"/>
      <c r="G52" s="21">
        <v>1160</v>
      </c>
      <c r="H52" s="20"/>
      <c r="I52" s="21">
        <v>1199</v>
      </c>
      <c r="J52" s="20"/>
      <c r="K52" s="22">
        <v>1.17</v>
      </c>
      <c r="L52" s="18">
        <v>96.4</v>
      </c>
      <c r="M52" s="19">
        <v>270.89999999999998</v>
      </c>
    </row>
    <row r="53" spans="1:13" ht="14">
      <c r="A53" s="15">
        <v>1968</v>
      </c>
      <c r="B53" s="16">
        <v>101331</v>
      </c>
      <c r="C53" s="49">
        <f t="shared" si="0"/>
        <v>1.1327797516866855E-2</v>
      </c>
      <c r="D53" s="16">
        <v>49739</v>
      </c>
      <c r="E53" s="16">
        <v>51592</v>
      </c>
      <c r="F53" s="20"/>
      <c r="G53" s="21">
        <v>1135</v>
      </c>
      <c r="H53" s="20"/>
      <c r="I53" s="21">
        <v>1171</v>
      </c>
      <c r="J53" s="20"/>
      <c r="K53" s="22">
        <v>1.1299999999999999</v>
      </c>
      <c r="L53" s="18">
        <v>96.4</v>
      </c>
      <c r="M53" s="19">
        <v>273.89999999999998</v>
      </c>
    </row>
    <row r="54" spans="1:13" ht="14">
      <c r="A54" s="15">
        <v>1969</v>
      </c>
      <c r="B54" s="16">
        <v>102536</v>
      </c>
      <c r="C54" s="49">
        <f t="shared" si="0"/>
        <v>1.189172119094839E-2</v>
      </c>
      <c r="D54" s="16">
        <v>50334</v>
      </c>
      <c r="E54" s="16">
        <v>52202</v>
      </c>
      <c r="F54" s="20"/>
      <c r="G54" s="21">
        <v>1205</v>
      </c>
      <c r="H54" s="20"/>
      <c r="I54" s="21">
        <v>1230</v>
      </c>
      <c r="J54" s="20"/>
      <c r="K54" s="22">
        <v>1.19</v>
      </c>
      <c r="L54" s="18">
        <v>96.4</v>
      </c>
      <c r="M54" s="19">
        <v>277.10000000000002</v>
      </c>
    </row>
    <row r="55" spans="1:13" ht="14">
      <c r="A55" s="15">
        <v>1970</v>
      </c>
      <c r="B55" s="16">
        <v>103720</v>
      </c>
      <c r="C55" s="49">
        <f t="shared" si="0"/>
        <v>1.1547163922914772E-2</v>
      </c>
      <c r="D55" s="16">
        <v>50918</v>
      </c>
      <c r="E55" s="16">
        <v>52802</v>
      </c>
      <c r="F55" s="20"/>
      <c r="G55" s="21">
        <v>1184</v>
      </c>
      <c r="H55" s="20"/>
      <c r="I55" s="21">
        <v>1211</v>
      </c>
      <c r="J55" s="20"/>
      <c r="K55" s="22">
        <v>1.1499999999999999</v>
      </c>
      <c r="L55" s="18">
        <v>96.4</v>
      </c>
      <c r="M55" s="19">
        <v>280.3</v>
      </c>
    </row>
    <row r="56" spans="1:13" ht="14">
      <c r="A56" s="15">
        <v>1971</v>
      </c>
      <c r="B56" s="16">
        <v>105145</v>
      </c>
      <c r="C56" s="49">
        <f t="shared" si="0"/>
        <v>1.373891245661385E-2</v>
      </c>
      <c r="D56" s="16">
        <v>51607</v>
      </c>
      <c r="E56" s="16">
        <v>53538</v>
      </c>
      <c r="F56" s="20"/>
      <c r="G56" s="21">
        <v>1425</v>
      </c>
      <c r="H56" s="20"/>
      <c r="I56" s="21">
        <v>1308</v>
      </c>
      <c r="J56" s="20"/>
      <c r="K56" s="22">
        <v>1.37</v>
      </c>
      <c r="L56" s="18">
        <v>96.4</v>
      </c>
      <c r="M56" s="19">
        <v>284.10000000000002</v>
      </c>
    </row>
    <row r="57" spans="1:13" ht="14">
      <c r="A57" s="25">
        <v>1972</v>
      </c>
      <c r="B57" s="16">
        <v>107595</v>
      </c>
      <c r="C57" s="49">
        <f t="shared" si="0"/>
        <v>2.330115554710166E-2</v>
      </c>
      <c r="D57" s="16">
        <v>52822</v>
      </c>
      <c r="E57" s="16">
        <v>54773</v>
      </c>
      <c r="F57" s="20"/>
      <c r="G57" s="26">
        <v>2450</v>
      </c>
      <c r="H57" s="20"/>
      <c r="I57" s="26" t="s">
        <v>26</v>
      </c>
      <c r="J57" s="20"/>
      <c r="K57" s="27">
        <v>2.33</v>
      </c>
      <c r="L57" s="18">
        <v>96.4</v>
      </c>
      <c r="M57" s="19">
        <v>288.89999999999998</v>
      </c>
    </row>
    <row r="58" spans="1:13" ht="14">
      <c r="A58" s="25">
        <v>1973</v>
      </c>
      <c r="B58" s="16">
        <v>109104</v>
      </c>
      <c r="C58" s="49">
        <f t="shared" si="0"/>
        <v>1.4024815279520375E-2</v>
      </c>
      <c r="D58" s="16">
        <v>53606</v>
      </c>
      <c r="E58" s="16">
        <v>55498</v>
      </c>
      <c r="F58" s="20"/>
      <c r="G58" s="21">
        <v>1508</v>
      </c>
      <c r="H58" s="20"/>
      <c r="I58" s="21">
        <v>1402</v>
      </c>
      <c r="J58" s="20"/>
      <c r="K58" s="27">
        <v>1.4</v>
      </c>
      <c r="L58" s="18">
        <v>96.6</v>
      </c>
      <c r="M58" s="19">
        <v>292.89999999999998</v>
      </c>
    </row>
    <row r="59" spans="1:13" ht="14">
      <c r="A59" s="25">
        <v>1974</v>
      </c>
      <c r="B59" s="16">
        <v>110573</v>
      </c>
      <c r="C59" s="49">
        <f t="shared" si="0"/>
        <v>1.3464217627218167E-2</v>
      </c>
      <c r="D59" s="16">
        <v>54376</v>
      </c>
      <c r="E59" s="16">
        <v>56197</v>
      </c>
      <c r="F59" s="20"/>
      <c r="G59" s="21">
        <v>1469</v>
      </c>
      <c r="H59" s="20"/>
      <c r="I59" s="21">
        <v>1345</v>
      </c>
      <c r="J59" s="20"/>
      <c r="K59" s="27">
        <v>1.35</v>
      </c>
      <c r="L59" s="18">
        <v>96.8</v>
      </c>
      <c r="M59" s="19">
        <v>296.8</v>
      </c>
    </row>
    <row r="60" spans="1:13" ht="14">
      <c r="A60" s="25">
        <v>1975</v>
      </c>
      <c r="B60" s="16">
        <v>111940</v>
      </c>
      <c r="C60" s="49">
        <f t="shared" si="0"/>
        <v>1.2362873395856067E-2</v>
      </c>
      <c r="D60" s="16">
        <v>55091</v>
      </c>
      <c r="E60" s="16">
        <v>56849</v>
      </c>
      <c r="F60" s="20"/>
      <c r="G60" s="21">
        <v>1367</v>
      </c>
      <c r="H60" s="20"/>
      <c r="I60" s="21">
        <v>1242</v>
      </c>
      <c r="J60" s="20"/>
      <c r="K60" s="27">
        <v>1.24</v>
      </c>
      <c r="L60" s="18">
        <v>96.9</v>
      </c>
      <c r="M60" s="19">
        <v>300.5</v>
      </c>
    </row>
    <row r="61" spans="1:13" ht="14">
      <c r="A61" s="25">
        <v>1976</v>
      </c>
      <c r="B61" s="16">
        <v>113094</v>
      </c>
      <c r="C61" s="49">
        <f t="shared" si="0"/>
        <v>1.030909415758452E-2</v>
      </c>
      <c r="D61" s="16">
        <v>55658</v>
      </c>
      <c r="E61" s="16">
        <v>57436</v>
      </c>
      <c r="F61" s="20"/>
      <c r="G61" s="21">
        <v>1155</v>
      </c>
      <c r="H61" s="20"/>
      <c r="I61" s="21">
        <v>1160</v>
      </c>
      <c r="J61" s="20"/>
      <c r="K61" s="27">
        <v>1.03</v>
      </c>
      <c r="L61" s="18">
        <v>96.9</v>
      </c>
      <c r="M61" s="19">
        <v>303.5</v>
      </c>
    </row>
    <row r="62" spans="1:13" ht="14">
      <c r="A62" s="25">
        <v>1977</v>
      </c>
      <c r="B62" s="16">
        <v>114165</v>
      </c>
      <c r="C62" s="49">
        <f t="shared" si="0"/>
        <v>9.4699984084036792E-3</v>
      </c>
      <c r="D62" s="16">
        <v>56184</v>
      </c>
      <c r="E62" s="16">
        <v>57981</v>
      </c>
      <c r="F62" s="20"/>
      <c r="G62" s="21">
        <v>1071</v>
      </c>
      <c r="H62" s="20"/>
      <c r="I62" s="21">
        <v>1081</v>
      </c>
      <c r="J62" s="20"/>
      <c r="K62" s="27">
        <v>0.95</v>
      </c>
      <c r="L62" s="18">
        <v>96.9</v>
      </c>
      <c r="M62" s="19">
        <v>306.39999999999998</v>
      </c>
    </row>
    <row r="63" spans="1:13" ht="14">
      <c r="A63" s="25">
        <v>1978</v>
      </c>
      <c r="B63" s="16">
        <v>115190</v>
      </c>
      <c r="C63" s="49">
        <f t="shared" si="0"/>
        <v>8.9782332588796976E-3</v>
      </c>
      <c r="D63" s="16">
        <v>56682</v>
      </c>
      <c r="E63" s="16">
        <v>58508</v>
      </c>
      <c r="F63" s="20"/>
      <c r="G63" s="21">
        <v>1025</v>
      </c>
      <c r="H63" s="20"/>
      <c r="I63" s="21">
        <v>1034</v>
      </c>
      <c r="J63" s="20"/>
      <c r="K63" s="27">
        <v>0.9</v>
      </c>
      <c r="L63" s="18">
        <v>96.9</v>
      </c>
      <c r="M63" s="19">
        <v>309.10000000000002</v>
      </c>
    </row>
    <row r="64" spans="1:13" ht="14">
      <c r="A64" s="25">
        <v>1979</v>
      </c>
      <c r="B64" s="16">
        <v>116155</v>
      </c>
      <c r="C64" s="49">
        <f t="shared" si="0"/>
        <v>8.3774633214688254E-3</v>
      </c>
      <c r="D64" s="16">
        <v>57151</v>
      </c>
      <c r="E64" s="16">
        <v>59004</v>
      </c>
      <c r="F64" s="20"/>
      <c r="G64" s="21">
        <v>965</v>
      </c>
      <c r="H64" s="20"/>
      <c r="I64" s="21">
        <v>974</v>
      </c>
      <c r="J64" s="20"/>
      <c r="K64" s="27">
        <v>0.84</v>
      </c>
      <c r="L64" s="18">
        <v>96.9</v>
      </c>
      <c r="M64" s="19">
        <v>311.7</v>
      </c>
    </row>
    <row r="65" spans="1:13" ht="14">
      <c r="A65" s="25">
        <v>1980</v>
      </c>
      <c r="B65" s="16">
        <v>117060</v>
      </c>
      <c r="C65" s="49">
        <f t="shared" si="0"/>
        <v>7.7913133313245453E-3</v>
      </c>
      <c r="D65" s="16">
        <v>57594</v>
      </c>
      <c r="E65" s="16">
        <v>59467</v>
      </c>
      <c r="F65" s="20"/>
      <c r="G65" s="21">
        <v>906</v>
      </c>
      <c r="H65" s="20"/>
      <c r="I65" s="21">
        <v>894</v>
      </c>
      <c r="J65" s="20"/>
      <c r="K65" s="27">
        <v>0.78</v>
      </c>
      <c r="L65" s="18">
        <v>96.9</v>
      </c>
      <c r="M65" s="19">
        <v>314.10000000000002</v>
      </c>
    </row>
    <row r="66" spans="1:13" ht="14">
      <c r="A66" s="25">
        <v>1981</v>
      </c>
      <c r="B66" s="16">
        <v>117902</v>
      </c>
      <c r="C66" s="49">
        <f t="shared" si="0"/>
        <v>7.1928925337434446E-3</v>
      </c>
      <c r="D66" s="16">
        <v>58001</v>
      </c>
      <c r="E66" s="16">
        <v>59901</v>
      </c>
      <c r="F66" s="20"/>
      <c r="G66" s="21">
        <v>842</v>
      </c>
      <c r="H66" s="20"/>
      <c r="I66" s="21">
        <v>823</v>
      </c>
      <c r="J66" s="20"/>
      <c r="K66" s="27">
        <v>0.72</v>
      </c>
      <c r="L66" s="18">
        <v>96.8</v>
      </c>
      <c r="M66" s="19">
        <v>316.3</v>
      </c>
    </row>
    <row r="67" spans="1:13" ht="14">
      <c r="A67" s="25">
        <v>1982</v>
      </c>
      <c r="B67" s="16">
        <v>118728</v>
      </c>
      <c r="C67" s="49">
        <f t="shared" si="0"/>
        <v>7.0058183915455707E-3</v>
      </c>
      <c r="D67" s="16">
        <v>58400</v>
      </c>
      <c r="E67" s="16">
        <v>60329</v>
      </c>
      <c r="F67" s="20"/>
      <c r="G67" s="21">
        <v>826</v>
      </c>
      <c r="H67" s="20"/>
      <c r="I67" s="21">
        <v>808</v>
      </c>
      <c r="J67" s="20"/>
      <c r="K67" s="27">
        <v>0.7</v>
      </c>
      <c r="L67" s="18">
        <v>96.8</v>
      </c>
      <c r="M67" s="19">
        <v>318.5</v>
      </c>
    </row>
    <row r="68" spans="1:13" ht="14">
      <c r="A68" s="25">
        <v>1983</v>
      </c>
      <c r="B68" s="16">
        <v>119536</v>
      </c>
      <c r="C68" s="49">
        <f t="shared" si="0"/>
        <v>6.8054713294252167E-3</v>
      </c>
      <c r="D68" s="16">
        <v>58786</v>
      </c>
      <c r="E68" s="16">
        <v>60750</v>
      </c>
      <c r="F68" s="20"/>
      <c r="G68" s="21">
        <v>808</v>
      </c>
      <c r="H68" s="20"/>
      <c r="I68" s="21">
        <v>789</v>
      </c>
      <c r="J68" s="20"/>
      <c r="K68" s="27">
        <v>0.68</v>
      </c>
      <c r="L68" s="18">
        <v>96.8</v>
      </c>
      <c r="M68" s="19">
        <v>320.7</v>
      </c>
    </row>
    <row r="69" spans="1:13" ht="14">
      <c r="A69" s="25">
        <v>1984</v>
      </c>
      <c r="B69" s="16">
        <v>120305</v>
      </c>
      <c r="C69" s="49">
        <f t="shared" si="0"/>
        <v>6.433208405835833E-3</v>
      </c>
      <c r="D69" s="16">
        <v>59150</v>
      </c>
      <c r="E69" s="16">
        <v>61155</v>
      </c>
      <c r="F69" s="20"/>
      <c r="G69" s="21">
        <v>769</v>
      </c>
      <c r="H69" s="20"/>
      <c r="I69" s="21">
        <v>758</v>
      </c>
      <c r="J69" s="20"/>
      <c r="K69" s="27">
        <v>0.64</v>
      </c>
      <c r="L69" s="18">
        <v>96.7</v>
      </c>
      <c r="M69" s="19">
        <v>322.7</v>
      </c>
    </row>
    <row r="70" spans="1:13" ht="14">
      <c r="A70" s="25">
        <v>1985</v>
      </c>
      <c r="B70" s="16">
        <v>121049</v>
      </c>
      <c r="C70" s="49">
        <f t="shared" si="0"/>
        <v>6.1842816175554649E-3</v>
      </c>
      <c r="D70" s="16">
        <v>59497</v>
      </c>
      <c r="E70" s="16">
        <v>61552</v>
      </c>
      <c r="F70" s="20"/>
      <c r="G70" s="21">
        <v>744</v>
      </c>
      <c r="H70" s="20"/>
      <c r="I70" s="21">
        <v>714</v>
      </c>
      <c r="J70" s="20"/>
      <c r="K70" s="27">
        <v>0.62</v>
      </c>
      <c r="L70" s="18">
        <v>96.7</v>
      </c>
      <c r="M70" s="19">
        <v>324.7</v>
      </c>
    </row>
    <row r="71" spans="1:13" ht="14">
      <c r="A71" s="25">
        <v>1986</v>
      </c>
      <c r="B71" s="28">
        <v>121660</v>
      </c>
      <c r="C71" s="49">
        <f t="shared" ref="C71:C95" si="1">B71/B70-1</f>
        <v>5.0475427306297949E-3</v>
      </c>
      <c r="D71" s="28">
        <v>59788</v>
      </c>
      <c r="E71" s="28">
        <v>61871</v>
      </c>
      <c r="F71" s="20"/>
      <c r="G71" s="21">
        <v>611</v>
      </c>
      <c r="H71" s="20"/>
      <c r="I71" s="21">
        <v>630</v>
      </c>
      <c r="J71" s="20"/>
      <c r="K71" s="27">
        <v>0.5</v>
      </c>
      <c r="L71" s="29">
        <v>96.6</v>
      </c>
      <c r="M71" s="19">
        <v>326.3</v>
      </c>
    </row>
    <row r="72" spans="1:13" ht="14">
      <c r="A72" s="25">
        <v>1987</v>
      </c>
      <c r="B72" s="28">
        <v>122239</v>
      </c>
      <c r="C72" s="49">
        <f t="shared" si="1"/>
        <v>4.7591648857472357E-3</v>
      </c>
      <c r="D72" s="28">
        <v>60058</v>
      </c>
      <c r="E72" s="28">
        <v>62181</v>
      </c>
      <c r="F72" s="20"/>
      <c r="G72" s="21">
        <v>579</v>
      </c>
      <c r="H72" s="20"/>
      <c r="I72" s="21">
        <v>620</v>
      </c>
      <c r="J72" s="20"/>
      <c r="K72" s="27">
        <v>0.48</v>
      </c>
      <c r="L72" s="29">
        <v>96.6</v>
      </c>
      <c r="M72" s="19">
        <v>327.9</v>
      </c>
    </row>
    <row r="73" spans="1:13" ht="14">
      <c r="A73" s="25">
        <v>1988</v>
      </c>
      <c r="B73" s="28">
        <v>122745</v>
      </c>
      <c r="C73" s="49">
        <f t="shared" si="1"/>
        <v>4.1394317689116278E-3</v>
      </c>
      <c r="D73" s="28">
        <v>60302</v>
      </c>
      <c r="E73" s="28">
        <v>62443</v>
      </c>
      <c r="F73" s="20"/>
      <c r="G73" s="21">
        <v>507</v>
      </c>
      <c r="H73" s="20"/>
      <c r="I73" s="21">
        <v>537</v>
      </c>
      <c r="J73" s="20"/>
      <c r="K73" s="27">
        <v>0.41</v>
      </c>
      <c r="L73" s="29">
        <v>96.6</v>
      </c>
      <c r="M73" s="19">
        <v>329.3</v>
      </c>
    </row>
    <row r="74" spans="1:13" ht="14">
      <c r="A74" s="25">
        <v>1989</v>
      </c>
      <c r="B74" s="28">
        <v>123205</v>
      </c>
      <c r="C74" s="49">
        <f t="shared" si="1"/>
        <v>3.74760682716202E-3</v>
      </c>
      <c r="D74" s="28">
        <v>60515</v>
      </c>
      <c r="E74" s="28">
        <v>62690</v>
      </c>
      <c r="F74" s="20"/>
      <c r="G74" s="21">
        <v>459</v>
      </c>
      <c r="H74" s="20"/>
      <c r="I74" s="21">
        <v>476</v>
      </c>
      <c r="J74" s="20"/>
      <c r="K74" s="27">
        <v>0.37</v>
      </c>
      <c r="L74" s="30">
        <v>96.5</v>
      </c>
      <c r="M74" s="19">
        <v>330.5</v>
      </c>
    </row>
    <row r="75" spans="1:13" ht="14">
      <c r="A75" s="25">
        <v>1990</v>
      </c>
      <c r="B75" s="16">
        <v>123611</v>
      </c>
      <c r="C75" s="49">
        <f t="shared" si="1"/>
        <v>3.2953208067854067E-3</v>
      </c>
      <c r="D75" s="16">
        <v>60697</v>
      </c>
      <c r="E75" s="16">
        <v>62914</v>
      </c>
      <c r="F75" s="20"/>
      <c r="G75" s="21">
        <v>406</v>
      </c>
      <c r="H75" s="20"/>
      <c r="I75" s="21">
        <v>417</v>
      </c>
      <c r="J75" s="20"/>
      <c r="K75" s="27">
        <v>0.33</v>
      </c>
      <c r="L75" s="30">
        <v>96.5</v>
      </c>
      <c r="M75" s="19">
        <v>331.6</v>
      </c>
    </row>
    <row r="76" spans="1:13" ht="14">
      <c r="A76" s="25">
        <v>1991</v>
      </c>
      <c r="B76" s="28">
        <v>124101</v>
      </c>
      <c r="C76" s="49">
        <f t="shared" si="1"/>
        <v>3.9640485070098208E-3</v>
      </c>
      <c r="D76" s="28">
        <v>60934</v>
      </c>
      <c r="E76" s="28">
        <v>63167</v>
      </c>
      <c r="F76" s="20"/>
      <c r="G76" s="31">
        <v>490</v>
      </c>
      <c r="H76" s="20"/>
      <c r="I76" s="21">
        <v>394</v>
      </c>
      <c r="J76" s="20"/>
      <c r="K76" s="27">
        <v>0.4</v>
      </c>
      <c r="L76" s="30">
        <v>96.5</v>
      </c>
      <c r="M76" s="19">
        <v>332.9</v>
      </c>
    </row>
    <row r="77" spans="1:13" ht="14">
      <c r="A77" s="15">
        <v>1992</v>
      </c>
      <c r="B77" s="28">
        <v>124567</v>
      </c>
      <c r="C77" s="49">
        <f t="shared" si="1"/>
        <v>3.7550060031747989E-3</v>
      </c>
      <c r="D77" s="28">
        <v>61155</v>
      </c>
      <c r="E77" s="28">
        <v>63413</v>
      </c>
      <c r="F77" s="20"/>
      <c r="G77" s="31">
        <v>466</v>
      </c>
      <c r="H77" s="20"/>
      <c r="I77" s="21">
        <v>374</v>
      </c>
      <c r="J77" s="20"/>
      <c r="K77" s="27">
        <v>0.38</v>
      </c>
      <c r="L77" s="30">
        <v>96.4</v>
      </c>
      <c r="M77" s="19">
        <v>334.2</v>
      </c>
    </row>
    <row r="78" spans="1:13" ht="14">
      <c r="A78" s="15">
        <v>1993</v>
      </c>
      <c r="B78" s="32">
        <v>124938</v>
      </c>
      <c r="C78" s="49">
        <f t="shared" si="1"/>
        <v>2.9783168897059564E-3</v>
      </c>
      <c r="D78" s="28">
        <v>61317</v>
      </c>
      <c r="E78" s="28">
        <v>63621</v>
      </c>
      <c r="F78" s="20"/>
      <c r="G78" s="31">
        <v>370</v>
      </c>
      <c r="H78" s="20"/>
      <c r="I78" s="21">
        <v>322</v>
      </c>
      <c r="J78" s="20"/>
      <c r="K78" s="27">
        <v>0.3</v>
      </c>
      <c r="L78" s="30">
        <v>96.4</v>
      </c>
      <c r="M78" s="19">
        <v>335.2</v>
      </c>
    </row>
    <row r="79" spans="1:13" ht="14">
      <c r="A79" s="12">
        <v>1994</v>
      </c>
      <c r="B79" s="32">
        <v>125265</v>
      </c>
      <c r="C79" s="49">
        <f t="shared" si="1"/>
        <v>2.6172981798973094E-3</v>
      </c>
      <c r="D79" s="32">
        <v>61446</v>
      </c>
      <c r="E79" s="32">
        <v>63819</v>
      </c>
      <c r="F79" s="33"/>
      <c r="G79" s="34">
        <v>327</v>
      </c>
      <c r="H79" s="33"/>
      <c r="I79" s="26">
        <v>351</v>
      </c>
      <c r="J79" s="33"/>
      <c r="K79" s="27">
        <v>0.26</v>
      </c>
      <c r="L79" s="30">
        <v>96.3</v>
      </c>
      <c r="M79" s="19">
        <v>336</v>
      </c>
    </row>
    <row r="80" spans="1:13" ht="14">
      <c r="A80" s="12">
        <v>1995</v>
      </c>
      <c r="B80" s="35">
        <v>125570</v>
      </c>
      <c r="C80" s="49">
        <f t="shared" si="1"/>
        <v>2.4348381431364974E-3</v>
      </c>
      <c r="D80" s="35">
        <v>61574</v>
      </c>
      <c r="E80" s="35">
        <v>63996</v>
      </c>
      <c r="F80" s="36"/>
      <c r="G80" s="34">
        <v>305</v>
      </c>
      <c r="H80" s="36"/>
      <c r="I80" s="26">
        <v>297</v>
      </c>
      <c r="J80" s="36"/>
      <c r="K80" s="27">
        <v>0.24</v>
      </c>
      <c r="L80" s="30">
        <v>96.2</v>
      </c>
      <c r="M80" s="19">
        <v>336.8</v>
      </c>
    </row>
    <row r="81" spans="1:13" ht="14">
      <c r="A81" s="12">
        <v>1996</v>
      </c>
      <c r="B81" s="35">
        <v>125859</v>
      </c>
      <c r="C81" s="49">
        <f t="shared" si="1"/>
        <v>2.30150513657712E-3</v>
      </c>
      <c r="D81" s="35">
        <v>61698</v>
      </c>
      <c r="E81" s="35">
        <v>64161</v>
      </c>
      <c r="F81" s="36"/>
      <c r="G81" s="26">
        <v>289</v>
      </c>
      <c r="H81" s="36"/>
      <c r="I81" s="26">
        <v>307</v>
      </c>
      <c r="J81" s="36"/>
      <c r="K81" s="27">
        <v>0.23</v>
      </c>
      <c r="L81" s="30">
        <v>96.2</v>
      </c>
      <c r="M81" s="19">
        <v>337.6</v>
      </c>
    </row>
    <row r="82" spans="1:13" ht="14">
      <c r="A82" s="12">
        <v>1997</v>
      </c>
      <c r="B82" s="35">
        <v>126157</v>
      </c>
      <c r="C82" s="49">
        <f t="shared" si="1"/>
        <v>2.3677289665420265E-3</v>
      </c>
      <c r="D82" s="35">
        <v>61827</v>
      </c>
      <c r="E82" s="35">
        <v>64329</v>
      </c>
      <c r="F82" s="36"/>
      <c r="G82" s="26">
        <v>297</v>
      </c>
      <c r="H82" s="36"/>
      <c r="I82" s="26">
        <v>288</v>
      </c>
      <c r="J82" s="36"/>
      <c r="K82" s="27">
        <v>0.24</v>
      </c>
      <c r="L82" s="30">
        <v>96.1</v>
      </c>
      <c r="M82" s="19">
        <v>338.4</v>
      </c>
    </row>
    <row r="83" spans="1:13" ht="14">
      <c r="A83" s="12">
        <v>1998</v>
      </c>
      <c r="B83" s="35">
        <v>126472</v>
      </c>
      <c r="C83" s="49">
        <f t="shared" si="1"/>
        <v>2.4968887972922627E-3</v>
      </c>
      <c r="D83" s="35">
        <v>61952</v>
      </c>
      <c r="E83" s="35">
        <v>64520</v>
      </c>
      <c r="F83" s="36"/>
      <c r="G83" s="26">
        <v>315</v>
      </c>
      <c r="H83" s="36"/>
      <c r="I83" s="26">
        <v>282</v>
      </c>
      <c r="J83" s="36"/>
      <c r="K83" s="27">
        <v>0.25</v>
      </c>
      <c r="L83" s="30">
        <v>96</v>
      </c>
      <c r="M83" s="19">
        <v>339.2</v>
      </c>
    </row>
    <row r="84" spans="1:13" ht="14">
      <c r="A84" s="12">
        <v>1999</v>
      </c>
      <c r="B84" s="35">
        <v>126667</v>
      </c>
      <c r="C84" s="49">
        <f t="shared" si="1"/>
        <v>1.5418432538427673E-3</v>
      </c>
      <c r="D84" s="35">
        <v>62017</v>
      </c>
      <c r="E84" s="35">
        <v>64650</v>
      </c>
      <c r="F84" s="33"/>
      <c r="G84" s="26">
        <v>195</v>
      </c>
      <c r="H84" s="33"/>
      <c r="I84" s="26">
        <v>212</v>
      </c>
      <c r="J84" s="33"/>
      <c r="K84" s="27">
        <v>0.15</v>
      </c>
      <c r="L84" s="30">
        <v>95.9</v>
      </c>
      <c r="M84" s="19">
        <v>339.7</v>
      </c>
    </row>
    <row r="85" spans="1:13" ht="14">
      <c r="A85" s="12">
        <v>2000</v>
      </c>
      <c r="B85" s="35">
        <v>126926</v>
      </c>
      <c r="C85" s="49">
        <f t="shared" si="1"/>
        <v>2.0447314612330736E-3</v>
      </c>
      <c r="D85" s="35">
        <v>62111</v>
      </c>
      <c r="E85" s="35">
        <v>64815</v>
      </c>
      <c r="F85" s="33"/>
      <c r="G85" s="26">
        <v>259</v>
      </c>
      <c r="H85" s="33"/>
      <c r="I85" s="26">
        <v>226</v>
      </c>
      <c r="J85" s="33"/>
      <c r="K85" s="27">
        <v>0.2</v>
      </c>
      <c r="L85" s="30">
        <v>95.8</v>
      </c>
      <c r="M85" s="19">
        <v>340.4</v>
      </c>
    </row>
    <row r="86" spans="1:13" ht="14">
      <c r="A86" s="12">
        <v>2001</v>
      </c>
      <c r="B86" s="35">
        <v>127316</v>
      </c>
      <c r="C86" s="49">
        <f t="shared" si="1"/>
        <v>3.0726565085168467E-3</v>
      </c>
      <c r="D86" s="35">
        <v>62265</v>
      </c>
      <c r="E86" s="35">
        <v>65051</v>
      </c>
      <c r="F86" s="33"/>
      <c r="G86" s="26">
        <v>390</v>
      </c>
      <c r="H86" s="33"/>
      <c r="I86" s="26">
        <v>219</v>
      </c>
      <c r="J86" s="33"/>
      <c r="K86" s="27">
        <v>0.31</v>
      </c>
      <c r="L86" s="30">
        <v>95.7</v>
      </c>
      <c r="M86" s="19">
        <v>341.5</v>
      </c>
    </row>
    <row r="87" spans="1:13" ht="14">
      <c r="A87" s="12">
        <v>2002</v>
      </c>
      <c r="B87" s="35">
        <v>127486</v>
      </c>
      <c r="C87" s="49">
        <f t="shared" si="1"/>
        <v>1.3352602972132033E-3</v>
      </c>
      <c r="D87" s="35">
        <v>62295</v>
      </c>
      <c r="E87" s="35">
        <v>65190</v>
      </c>
      <c r="F87" s="33"/>
      <c r="G87" s="26">
        <v>170</v>
      </c>
      <c r="H87" s="33"/>
      <c r="I87" s="26">
        <v>195</v>
      </c>
      <c r="J87" s="33"/>
      <c r="K87" s="27">
        <v>0.13</v>
      </c>
      <c r="L87" s="30">
        <v>95.6</v>
      </c>
      <c r="M87" s="19">
        <v>341.9</v>
      </c>
    </row>
    <row r="88" spans="1:13" ht="14">
      <c r="A88" s="12">
        <v>2003</v>
      </c>
      <c r="B88" s="35">
        <v>127694</v>
      </c>
      <c r="C88" s="49">
        <f t="shared" si="1"/>
        <v>1.6315516997944535E-3</v>
      </c>
      <c r="D88" s="35">
        <v>62368</v>
      </c>
      <c r="E88" s="35">
        <v>65326</v>
      </c>
      <c r="F88" s="33"/>
      <c r="G88" s="26">
        <v>208</v>
      </c>
      <c r="H88" s="33"/>
      <c r="I88" s="26">
        <v>115</v>
      </c>
      <c r="J88" s="33"/>
      <c r="K88" s="27">
        <v>0.16</v>
      </c>
      <c r="L88" s="30">
        <v>95.5</v>
      </c>
      <c r="M88" s="19">
        <v>342.5</v>
      </c>
    </row>
    <row r="89" spans="1:13" ht="14">
      <c r="A89" s="12">
        <v>2004</v>
      </c>
      <c r="B89" s="35">
        <v>127787</v>
      </c>
      <c r="C89" s="49">
        <f t="shared" si="1"/>
        <v>7.2830360079567669E-4</v>
      </c>
      <c r="D89" s="35">
        <v>62380</v>
      </c>
      <c r="E89" s="35">
        <v>65407</v>
      </c>
      <c r="F89" s="33"/>
      <c r="G89" s="26">
        <v>93</v>
      </c>
      <c r="H89" s="33"/>
      <c r="I89" s="26">
        <v>103</v>
      </c>
      <c r="J89" s="33"/>
      <c r="K89" s="27">
        <v>7.0000000000000007E-2</v>
      </c>
      <c r="L89" s="30">
        <v>95.4</v>
      </c>
      <c r="M89" s="19">
        <v>342.7</v>
      </c>
    </row>
    <row r="90" spans="1:13" ht="14">
      <c r="A90" s="12">
        <v>2005</v>
      </c>
      <c r="B90" s="35">
        <v>127768</v>
      </c>
      <c r="C90" s="49">
        <f t="shared" si="1"/>
        <v>-1.486849210013963E-4</v>
      </c>
      <c r="D90" s="35">
        <v>62349</v>
      </c>
      <c r="E90" s="35">
        <v>65419</v>
      </c>
      <c r="F90" s="33"/>
      <c r="G90" s="26">
        <v>-19</v>
      </c>
      <c r="H90" s="33"/>
      <c r="I90" s="26">
        <v>9</v>
      </c>
      <c r="J90" s="33"/>
      <c r="K90" s="37">
        <v>-0.01</v>
      </c>
      <c r="L90" s="30">
        <v>95.3</v>
      </c>
      <c r="M90" s="19">
        <v>342.7</v>
      </c>
    </row>
    <row r="91" spans="1:13" ht="14">
      <c r="A91" s="12">
        <v>2006</v>
      </c>
      <c r="B91" s="35">
        <v>127901</v>
      </c>
      <c r="C91" s="49">
        <f t="shared" si="1"/>
        <v>1.0409492204621618E-3</v>
      </c>
      <c r="D91" s="35">
        <v>62387</v>
      </c>
      <c r="E91" s="35">
        <v>65514</v>
      </c>
      <c r="F91" s="33"/>
      <c r="G91" s="26">
        <v>133</v>
      </c>
      <c r="H91" s="33"/>
      <c r="I91" s="26">
        <v>1</v>
      </c>
      <c r="J91" s="33"/>
      <c r="K91" s="37">
        <v>0.1</v>
      </c>
      <c r="L91" s="30">
        <v>95.2</v>
      </c>
      <c r="M91" s="19">
        <v>343</v>
      </c>
    </row>
    <row r="92" spans="1:13" ht="14">
      <c r="A92" s="12">
        <v>2007</v>
      </c>
      <c r="B92" s="35">
        <v>128033</v>
      </c>
      <c r="C92" s="49">
        <f t="shared" si="1"/>
        <v>1.0320482247989649E-3</v>
      </c>
      <c r="D92" s="35">
        <v>62424</v>
      </c>
      <c r="E92" s="35">
        <v>65608</v>
      </c>
      <c r="F92" s="33"/>
      <c r="G92" s="26">
        <v>132</v>
      </c>
      <c r="H92" s="33"/>
      <c r="I92" s="26">
        <v>-2</v>
      </c>
      <c r="J92" s="33"/>
      <c r="K92" s="37">
        <v>0.1</v>
      </c>
      <c r="L92" s="30">
        <v>95.1</v>
      </c>
      <c r="M92" s="19">
        <v>343.3</v>
      </c>
    </row>
    <row r="93" spans="1:13" ht="14">
      <c r="A93" s="12">
        <v>2008</v>
      </c>
      <c r="B93" s="35">
        <v>128084</v>
      </c>
      <c r="C93" s="49">
        <f t="shared" si="1"/>
        <v>3.983348043081758E-4</v>
      </c>
      <c r="D93" s="35">
        <v>62422</v>
      </c>
      <c r="E93" s="35">
        <v>65662</v>
      </c>
      <c r="F93" s="33"/>
      <c r="G93" s="26">
        <v>51</v>
      </c>
      <c r="H93" s="33"/>
      <c r="I93" s="26">
        <v>-35</v>
      </c>
      <c r="J93" s="33"/>
      <c r="K93" s="37">
        <v>0.04</v>
      </c>
      <c r="L93" s="30">
        <v>95.1</v>
      </c>
      <c r="M93" s="19">
        <v>343.5</v>
      </c>
    </row>
    <row r="94" spans="1:13" ht="14">
      <c r="A94" s="12">
        <v>2009</v>
      </c>
      <c r="B94" s="35">
        <v>128032</v>
      </c>
      <c r="C94" s="49">
        <f t="shared" si="1"/>
        <v>-4.0598357328003321E-4</v>
      </c>
      <c r="D94" s="35">
        <v>62358</v>
      </c>
      <c r="E94" s="35">
        <v>65674</v>
      </c>
      <c r="F94" s="33"/>
      <c r="G94" s="26">
        <v>-52</v>
      </c>
      <c r="H94" s="33"/>
      <c r="I94" s="26">
        <v>-59</v>
      </c>
      <c r="J94" s="33"/>
      <c r="K94" s="37">
        <v>-0.04</v>
      </c>
      <c r="L94" s="30">
        <v>95</v>
      </c>
      <c r="M94" s="19">
        <v>343.3</v>
      </c>
    </row>
    <row r="95" spans="1:13" ht="14">
      <c r="A95" s="14">
        <v>2010</v>
      </c>
      <c r="B95" s="38">
        <v>128057</v>
      </c>
      <c r="C95" s="49">
        <f t="shared" si="1"/>
        <v>1.9526368407896122E-4</v>
      </c>
      <c r="D95" s="38">
        <v>62328</v>
      </c>
      <c r="E95" s="38">
        <v>65730</v>
      </c>
      <c r="F95" s="39"/>
      <c r="G95" s="40">
        <v>26</v>
      </c>
      <c r="H95" s="39"/>
      <c r="I95" s="41">
        <v>-105</v>
      </c>
      <c r="J95" s="39"/>
      <c r="K95" s="42">
        <v>0.02</v>
      </c>
      <c r="L95" s="43">
        <v>94.8</v>
      </c>
      <c r="M95" s="44">
        <v>343.4</v>
      </c>
    </row>
    <row r="96" spans="1:13" ht="9" customHeight="1"/>
    <row r="103" spans="1:3">
      <c r="A103" s="6" t="s">
        <v>43</v>
      </c>
    </row>
    <row r="105" spans="1:3">
      <c r="A105" s="6">
        <v>2011</v>
      </c>
      <c r="B105" s="81">
        <v>127753</v>
      </c>
      <c r="C105" s="49">
        <f>B105/B95-1</f>
        <v>-2.3739428535730633E-3</v>
      </c>
    </row>
    <row r="106" spans="1:3">
      <c r="A106" s="6">
        <v>2012</v>
      </c>
      <c r="B106" s="81">
        <v>127498</v>
      </c>
      <c r="C106" s="49">
        <f>B106/B105-1</f>
        <v>-1.9960392319554598E-3</v>
      </c>
    </row>
    <row r="107" spans="1:3">
      <c r="A107" s="6">
        <v>2013</v>
      </c>
      <c r="B107" s="81">
        <v>127247</v>
      </c>
      <c r="C107" s="49">
        <f>B107/B106-1</f>
        <v>-1.9686583318954121E-3</v>
      </c>
    </row>
    <row r="110" spans="1:3">
      <c r="B110" s="82"/>
    </row>
  </sheetData>
  <mergeCells count="8">
    <mergeCell ref="A2:A4"/>
    <mergeCell ref="F2:I2"/>
    <mergeCell ref="J2:K4"/>
    <mergeCell ref="B3:B4"/>
    <mergeCell ref="D3:D4"/>
    <mergeCell ref="E3:E4"/>
    <mergeCell ref="F3:G4"/>
    <mergeCell ref="H3:I4"/>
  </mergeCells>
  <pageMargins left="0.78700000000000003" right="0.78700000000000003" top="0.98399999999999999" bottom="0.98399999999999999" header="0.51200000000000001" footer="0.51200000000000001"/>
  <pageSetup paperSize="9" orientation="landscape" verticalDpi="0"/>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Z57"/>
  <sheetViews>
    <sheetView showGridLines="0" zoomScale="150" zoomScaleNormal="150" zoomScalePageLayoutView="150" workbookViewId="0">
      <selection activeCell="A4" sqref="A4"/>
    </sheetView>
  </sheetViews>
  <sheetFormatPr baseColWidth="10" defaultColWidth="8.83203125" defaultRowHeight="17" x14ac:dyDescent="0"/>
  <cols>
    <col min="1" max="1" width="5.5" style="55" customWidth="1"/>
    <col min="2" max="5" width="7.6640625" style="55" customWidth="1"/>
    <col min="6" max="6" width="10.83203125" style="55" customWidth="1"/>
    <col min="7" max="7" width="13" style="55" customWidth="1"/>
    <col min="8" max="8" width="7.6640625" style="55" customWidth="1"/>
    <col min="9" max="9" width="8.6640625" style="55" customWidth="1"/>
    <col min="10" max="10" width="11.33203125" style="55" customWidth="1"/>
    <col min="11" max="11" width="12.5" style="55" customWidth="1"/>
    <col min="12" max="16384" width="8.83203125" style="55"/>
  </cols>
  <sheetData>
    <row r="1" spans="1:12" ht="13.5" customHeight="1">
      <c r="A1" s="51"/>
      <c r="B1" s="52" t="s">
        <v>30</v>
      </c>
      <c r="C1" s="53"/>
      <c r="D1" s="53"/>
      <c r="E1" s="53"/>
      <c r="F1" s="53"/>
      <c r="G1" s="54"/>
      <c r="H1" s="53"/>
      <c r="I1" s="161" t="s">
        <v>31</v>
      </c>
      <c r="J1" s="164" t="s">
        <v>32</v>
      </c>
    </row>
    <row r="2" spans="1:12">
      <c r="A2" s="56" t="s">
        <v>33</v>
      </c>
      <c r="B2" s="167" t="s">
        <v>34</v>
      </c>
      <c r="C2" s="169" t="s">
        <v>35</v>
      </c>
      <c r="D2" s="57" t="s">
        <v>36</v>
      </c>
      <c r="E2" s="58"/>
      <c r="F2" s="58"/>
      <c r="G2" s="59"/>
      <c r="H2" s="171" t="s">
        <v>37</v>
      </c>
      <c r="I2" s="162"/>
      <c r="J2" s="165"/>
    </row>
    <row r="3" spans="1:12" ht="24">
      <c r="A3" s="60"/>
      <c r="B3" s="168"/>
      <c r="C3" s="170"/>
      <c r="D3" s="61" t="s">
        <v>34</v>
      </c>
      <c r="E3" s="62" t="s">
        <v>38</v>
      </c>
      <c r="F3" s="62" t="s">
        <v>39</v>
      </c>
      <c r="G3" s="62" t="s">
        <v>40</v>
      </c>
      <c r="H3" s="172"/>
      <c r="I3" s="163"/>
      <c r="J3" s="166"/>
    </row>
    <row r="4" spans="1:12">
      <c r="A4" s="63">
        <v>2010</v>
      </c>
      <c r="B4" s="64">
        <v>51842.307000000001</v>
      </c>
      <c r="C4" s="65">
        <v>16784.507000000001</v>
      </c>
      <c r="D4" s="65">
        <v>29278.454000000002</v>
      </c>
      <c r="E4" s="65">
        <v>10268.773999999999</v>
      </c>
      <c r="F4" s="65">
        <v>14474.300999999999</v>
      </c>
      <c r="G4" s="65">
        <v>4535.38</v>
      </c>
      <c r="H4" s="65">
        <v>5779.3459999999995</v>
      </c>
      <c r="I4" s="65">
        <v>125545.603</v>
      </c>
      <c r="J4" s="66">
        <v>2.42</v>
      </c>
      <c r="K4" s="67"/>
      <c r="L4" s="68"/>
    </row>
    <row r="5" spans="1:12" ht="15" customHeight="1">
      <c r="A5" s="63">
        <v>2011</v>
      </c>
      <c r="B5" s="64">
        <v>52033.275000000001</v>
      </c>
      <c r="C5" s="65">
        <v>16923.338</v>
      </c>
      <c r="D5" s="65">
        <v>29455.365000000002</v>
      </c>
      <c r="E5" s="65">
        <v>10376.290999999999</v>
      </c>
      <c r="F5" s="65">
        <v>14457.138999999999</v>
      </c>
      <c r="G5" s="65">
        <v>4621.9350000000004</v>
      </c>
      <c r="H5" s="65">
        <v>5654.5730000000003</v>
      </c>
      <c r="I5" s="65">
        <v>125217.76700000001</v>
      </c>
      <c r="J5" s="66">
        <v>2.41</v>
      </c>
      <c r="K5" s="67"/>
      <c r="L5" s="68"/>
    </row>
    <row r="6" spans="1:12">
      <c r="A6" s="63">
        <v>2012</v>
      </c>
      <c r="B6" s="64">
        <v>52270.658000000003</v>
      </c>
      <c r="C6" s="65">
        <v>17099.516</v>
      </c>
      <c r="D6" s="65">
        <v>29644.476999999999</v>
      </c>
      <c r="E6" s="65">
        <v>10510.201999999999</v>
      </c>
      <c r="F6" s="65">
        <v>14418.726000000001</v>
      </c>
      <c r="G6" s="65">
        <v>4715.549</v>
      </c>
      <c r="H6" s="65">
        <v>5526.665</v>
      </c>
      <c r="I6" s="65">
        <v>124936.636</v>
      </c>
      <c r="J6" s="66">
        <v>2.39</v>
      </c>
      <c r="K6" s="67"/>
      <c r="L6" s="68"/>
    </row>
    <row r="7" spans="1:12">
      <c r="A7" s="63">
        <v>2013</v>
      </c>
      <c r="B7" s="64">
        <v>52503.370999999999</v>
      </c>
      <c r="C7" s="65">
        <v>17279.196</v>
      </c>
      <c r="D7" s="65">
        <v>29824.448</v>
      </c>
      <c r="E7" s="65">
        <v>10639.34</v>
      </c>
      <c r="F7" s="65">
        <v>14376.724</v>
      </c>
      <c r="G7" s="65">
        <v>4808.384</v>
      </c>
      <c r="H7" s="65">
        <v>5399.7269999999999</v>
      </c>
      <c r="I7" s="65">
        <v>124660.47500000001</v>
      </c>
      <c r="J7" s="66">
        <v>2.37</v>
      </c>
      <c r="K7" s="67"/>
      <c r="L7" s="68"/>
    </row>
    <row r="8" spans="1:12">
      <c r="A8" s="63">
        <v>2014</v>
      </c>
      <c r="B8" s="64">
        <v>52717.262000000002</v>
      </c>
      <c r="C8" s="65">
        <v>17460.171999999999</v>
      </c>
      <c r="D8" s="65">
        <v>29984.261999999999</v>
      </c>
      <c r="E8" s="65">
        <v>10759.977000000001</v>
      </c>
      <c r="F8" s="65">
        <v>14326.941000000001</v>
      </c>
      <c r="G8" s="65">
        <v>4897.3440000000001</v>
      </c>
      <c r="H8" s="65">
        <v>5272.8280000000004</v>
      </c>
      <c r="I8" s="65">
        <v>124340.36199999999</v>
      </c>
      <c r="J8" s="66">
        <v>2.36</v>
      </c>
      <c r="K8" s="67"/>
      <c r="L8" s="68"/>
    </row>
    <row r="9" spans="1:12">
      <c r="A9" s="63">
        <v>2015</v>
      </c>
      <c r="B9" s="64">
        <v>52903.743999999999</v>
      </c>
      <c r="C9" s="65">
        <v>17637.449000000001</v>
      </c>
      <c r="D9" s="65">
        <v>30116.489000000001</v>
      </c>
      <c r="E9" s="65">
        <v>10860.522999999999</v>
      </c>
      <c r="F9" s="65">
        <v>14273.813</v>
      </c>
      <c r="G9" s="65">
        <v>4982.1530000000002</v>
      </c>
      <c r="H9" s="65">
        <v>5149.8059999999996</v>
      </c>
      <c r="I9" s="65">
        <v>123967.54</v>
      </c>
      <c r="J9" s="66">
        <v>2.34</v>
      </c>
      <c r="K9" s="67"/>
      <c r="L9" s="68"/>
    </row>
    <row r="10" spans="1:12" ht="15" customHeight="1">
      <c r="A10" s="63">
        <v>2016</v>
      </c>
      <c r="B10" s="64">
        <v>52950.074000000001</v>
      </c>
      <c r="C10" s="65">
        <v>17757.093000000001</v>
      </c>
      <c r="D10" s="65">
        <v>30147.550999999999</v>
      </c>
      <c r="E10" s="65">
        <v>10888.552</v>
      </c>
      <c r="F10" s="65">
        <v>14203.698</v>
      </c>
      <c r="G10" s="65">
        <v>5055.3010000000004</v>
      </c>
      <c r="H10" s="65">
        <v>5045.43</v>
      </c>
      <c r="I10" s="65">
        <v>123534.988</v>
      </c>
      <c r="J10" s="66">
        <v>2.33</v>
      </c>
      <c r="K10" s="67"/>
      <c r="L10" s="68"/>
    </row>
    <row r="11" spans="1:12">
      <c r="A11" s="63">
        <v>2017</v>
      </c>
      <c r="B11" s="64">
        <v>53005.968999999997</v>
      </c>
      <c r="C11" s="65">
        <v>17894.813999999998</v>
      </c>
      <c r="D11" s="65">
        <v>30177.170999999998</v>
      </c>
      <c r="E11" s="65">
        <v>10931.912</v>
      </c>
      <c r="F11" s="65">
        <v>14113.472</v>
      </c>
      <c r="G11" s="65">
        <v>5131.7870000000003</v>
      </c>
      <c r="H11" s="65">
        <v>4933.9840000000004</v>
      </c>
      <c r="I11" s="65">
        <v>123050.78</v>
      </c>
      <c r="J11" s="66">
        <v>2.3199999999999998</v>
      </c>
      <c r="K11" s="67"/>
      <c r="L11" s="68"/>
    </row>
    <row r="12" spans="1:12">
      <c r="A12" s="63">
        <v>2018</v>
      </c>
      <c r="B12" s="64">
        <v>53046.207000000002</v>
      </c>
      <c r="C12" s="65">
        <v>18029.246999999999</v>
      </c>
      <c r="D12" s="65">
        <v>30195.788</v>
      </c>
      <c r="E12" s="65">
        <v>10971.986999999999</v>
      </c>
      <c r="F12" s="65">
        <v>14018.281999999999</v>
      </c>
      <c r="G12" s="65">
        <v>5205.5200000000004</v>
      </c>
      <c r="H12" s="65">
        <v>4821.1710000000003</v>
      </c>
      <c r="I12" s="65">
        <v>122523.838</v>
      </c>
      <c r="J12" s="66">
        <v>2.31</v>
      </c>
      <c r="K12" s="67"/>
      <c r="L12" s="68"/>
    </row>
    <row r="13" spans="1:12">
      <c r="A13" s="63">
        <v>2019</v>
      </c>
      <c r="B13" s="64">
        <v>53065.21</v>
      </c>
      <c r="C13" s="65">
        <v>18155.877</v>
      </c>
      <c r="D13" s="65">
        <v>30202.392</v>
      </c>
      <c r="E13" s="65">
        <v>11009.909</v>
      </c>
      <c r="F13" s="65">
        <v>13918.352000000001</v>
      </c>
      <c r="G13" s="65">
        <v>5274.1310000000003</v>
      </c>
      <c r="H13" s="65">
        <v>4706.9409999999998</v>
      </c>
      <c r="I13" s="65">
        <v>121960.692</v>
      </c>
      <c r="J13" s="66">
        <v>2.2999999999999998</v>
      </c>
      <c r="K13" s="67"/>
      <c r="L13" s="68"/>
    </row>
    <row r="14" spans="1:12">
      <c r="A14" s="63">
        <v>2020</v>
      </c>
      <c r="B14" s="64">
        <v>53053.171000000002</v>
      </c>
      <c r="C14" s="65">
        <v>18270.116999999998</v>
      </c>
      <c r="D14" s="65">
        <v>30188.767</v>
      </c>
      <c r="E14" s="65">
        <v>11036.648999999999</v>
      </c>
      <c r="F14" s="65">
        <v>13813.727000000001</v>
      </c>
      <c r="G14" s="65">
        <v>5338.3909999999996</v>
      </c>
      <c r="H14" s="65">
        <v>4594.2870000000003</v>
      </c>
      <c r="I14" s="65">
        <v>121355.726</v>
      </c>
      <c r="J14" s="66">
        <v>2.29</v>
      </c>
      <c r="K14" s="67"/>
      <c r="L14" s="68"/>
    </row>
    <row r="15" spans="1:12" ht="15" customHeight="1">
      <c r="A15" s="63">
        <v>2021</v>
      </c>
      <c r="B15" s="64">
        <v>52949.491000000002</v>
      </c>
      <c r="C15" s="65">
        <v>18348.455000000002</v>
      </c>
      <c r="D15" s="65">
        <v>30095.573</v>
      </c>
      <c r="E15" s="65">
        <v>11012.814</v>
      </c>
      <c r="F15" s="65">
        <v>13695.807000000001</v>
      </c>
      <c r="G15" s="65">
        <v>5386.9530000000004</v>
      </c>
      <c r="H15" s="65">
        <v>4505.4629999999997</v>
      </c>
      <c r="I15" s="65">
        <v>120706.266</v>
      </c>
      <c r="J15" s="66">
        <v>2.2799999999999998</v>
      </c>
      <c r="K15" s="67"/>
      <c r="L15" s="68"/>
    </row>
    <row r="16" spans="1:12">
      <c r="A16" s="63">
        <v>2022</v>
      </c>
      <c r="B16" s="64">
        <v>52852.650999999998</v>
      </c>
      <c r="C16" s="65">
        <v>18439.873</v>
      </c>
      <c r="D16" s="65">
        <v>29999.596000000001</v>
      </c>
      <c r="E16" s="65">
        <v>11003.145</v>
      </c>
      <c r="F16" s="65">
        <v>13559.039000000001</v>
      </c>
      <c r="G16" s="65">
        <v>5437.4120000000003</v>
      </c>
      <c r="H16" s="65">
        <v>4413.1819999999998</v>
      </c>
      <c r="I16" s="65">
        <v>120017.82799999999</v>
      </c>
      <c r="J16" s="66">
        <v>2.27</v>
      </c>
      <c r="K16" s="67"/>
      <c r="L16" s="68"/>
    </row>
    <row r="17" spans="1:26">
      <c r="A17" s="63">
        <v>2023</v>
      </c>
      <c r="B17" s="64">
        <v>52739.273999999998</v>
      </c>
      <c r="C17" s="65">
        <v>18524.234</v>
      </c>
      <c r="D17" s="65">
        <v>29895.88</v>
      </c>
      <c r="E17" s="65">
        <v>10994.576999999999</v>
      </c>
      <c r="F17" s="65">
        <v>13418.263999999999</v>
      </c>
      <c r="G17" s="65">
        <v>5483.0389999999998</v>
      </c>
      <c r="H17" s="65">
        <v>4319.1589999999997</v>
      </c>
      <c r="I17" s="65">
        <v>119306.594</v>
      </c>
      <c r="J17" s="66">
        <v>2.2599999999999998</v>
      </c>
      <c r="K17" s="67"/>
      <c r="L17" s="68"/>
    </row>
    <row r="18" spans="1:26">
      <c r="A18" s="63">
        <v>2024</v>
      </c>
      <c r="B18" s="64">
        <v>52606.137000000002</v>
      </c>
      <c r="C18" s="65">
        <v>18598.37</v>
      </c>
      <c r="D18" s="65">
        <v>29784.471000000001</v>
      </c>
      <c r="E18" s="65">
        <v>10986.635</v>
      </c>
      <c r="F18" s="65">
        <v>13275.99</v>
      </c>
      <c r="G18" s="65">
        <v>5521.8459999999995</v>
      </c>
      <c r="H18" s="65">
        <v>4223.2960000000003</v>
      </c>
      <c r="I18" s="65">
        <v>118578.481</v>
      </c>
      <c r="J18" s="66">
        <v>2.25</v>
      </c>
      <c r="K18" s="67"/>
      <c r="L18" s="68"/>
    </row>
    <row r="19" spans="1:26">
      <c r="A19" s="63">
        <v>2025</v>
      </c>
      <c r="B19" s="64">
        <v>52439.105000000003</v>
      </c>
      <c r="C19" s="65">
        <v>18648.165000000001</v>
      </c>
      <c r="D19" s="65">
        <v>29663.547999999999</v>
      </c>
      <c r="E19" s="65">
        <v>10973.227999999999</v>
      </c>
      <c r="F19" s="65">
        <v>13131.852999999999</v>
      </c>
      <c r="G19" s="65">
        <v>5558.4669999999996</v>
      </c>
      <c r="H19" s="65">
        <v>4127.3919999999998</v>
      </c>
      <c r="I19" s="65">
        <v>117823.77099999999</v>
      </c>
      <c r="J19" s="66">
        <v>2.25</v>
      </c>
      <c r="K19" s="67"/>
      <c r="L19" s="68"/>
    </row>
    <row r="20" spans="1:26" ht="15" customHeight="1">
      <c r="A20" s="63">
        <v>2026</v>
      </c>
      <c r="B20" s="64">
        <v>52213.523000000001</v>
      </c>
      <c r="C20" s="65">
        <v>18664.344000000001</v>
      </c>
      <c r="D20" s="65">
        <v>29495.812000000002</v>
      </c>
      <c r="E20" s="65">
        <v>10928.7</v>
      </c>
      <c r="F20" s="65">
        <v>12987.955</v>
      </c>
      <c r="G20" s="65">
        <v>5579.1570000000002</v>
      </c>
      <c r="H20" s="65">
        <v>4053.366</v>
      </c>
      <c r="I20" s="65">
        <v>117039.40399999999</v>
      </c>
      <c r="J20" s="66">
        <v>2.2400000000000002</v>
      </c>
      <c r="K20" s="67"/>
      <c r="L20" s="68"/>
    </row>
    <row r="21" spans="1:26">
      <c r="A21" s="63">
        <v>2027</v>
      </c>
      <c r="B21" s="64">
        <v>51989.427000000003</v>
      </c>
      <c r="C21" s="65">
        <v>18687.295999999998</v>
      </c>
      <c r="D21" s="65">
        <v>29323.536</v>
      </c>
      <c r="E21" s="65">
        <v>10891.325000000001</v>
      </c>
      <c r="F21" s="65">
        <v>12827.377</v>
      </c>
      <c r="G21" s="65">
        <v>5604.8339999999998</v>
      </c>
      <c r="H21" s="65">
        <v>3978.5940000000001</v>
      </c>
      <c r="I21" s="65">
        <v>116215.56</v>
      </c>
      <c r="J21" s="66">
        <v>2.2400000000000002</v>
      </c>
      <c r="K21" s="67"/>
      <c r="L21" s="68"/>
    </row>
    <row r="22" spans="1:26">
      <c r="A22" s="63">
        <v>2028</v>
      </c>
      <c r="B22" s="64">
        <v>51755.311999999998</v>
      </c>
      <c r="C22" s="65">
        <v>18708.199000000001</v>
      </c>
      <c r="D22" s="65">
        <v>29145.195</v>
      </c>
      <c r="E22" s="65">
        <v>10854.931</v>
      </c>
      <c r="F22" s="65">
        <v>12664.227000000001</v>
      </c>
      <c r="G22" s="65">
        <v>5626.0379999999996</v>
      </c>
      <c r="H22" s="65">
        <v>3901.9169999999999</v>
      </c>
      <c r="I22" s="65">
        <v>115377.981</v>
      </c>
      <c r="J22" s="66">
        <v>2.23</v>
      </c>
      <c r="K22" s="67"/>
      <c r="L22" s="68"/>
    </row>
    <row r="23" spans="1:26">
      <c r="A23" s="63">
        <v>2029</v>
      </c>
      <c r="B23" s="64">
        <v>51500.798000000003</v>
      </c>
      <c r="C23" s="65">
        <v>18715.988000000001</v>
      </c>
      <c r="D23" s="65">
        <v>28961.024000000001</v>
      </c>
      <c r="E23" s="65">
        <v>10815.073</v>
      </c>
      <c r="F23" s="65">
        <v>12499.727999999999</v>
      </c>
      <c r="G23" s="65">
        <v>5646.223</v>
      </c>
      <c r="H23" s="65">
        <v>3823.7860000000001</v>
      </c>
      <c r="I23" s="65">
        <v>114521.785</v>
      </c>
      <c r="J23" s="66">
        <v>2.2200000000000002</v>
      </c>
      <c r="K23" s="67"/>
      <c r="L23" s="68"/>
    </row>
    <row r="24" spans="1:26">
      <c r="A24" s="63">
        <v>2030</v>
      </c>
      <c r="B24" s="64">
        <v>51230.533000000003</v>
      </c>
      <c r="C24" s="65">
        <v>18717.900000000001</v>
      </c>
      <c r="D24" s="65">
        <v>28769.982</v>
      </c>
      <c r="E24" s="65">
        <v>10781.623</v>
      </c>
      <c r="F24" s="65">
        <v>12340.297</v>
      </c>
      <c r="G24" s="65">
        <v>5648.0609999999997</v>
      </c>
      <c r="H24" s="65">
        <v>3742.652</v>
      </c>
      <c r="I24" s="65">
        <v>113680.951</v>
      </c>
      <c r="J24" s="66">
        <v>2.2200000000000002</v>
      </c>
      <c r="K24" s="67"/>
      <c r="L24" s="68"/>
    </row>
    <row r="25" spans="1:26" ht="15" customHeight="1">
      <c r="A25" s="63">
        <v>2031</v>
      </c>
      <c r="B25" s="64">
        <v>50921.142999999996</v>
      </c>
      <c r="C25" s="65">
        <v>18690.615000000002</v>
      </c>
      <c r="D25" s="65">
        <v>28552.431</v>
      </c>
      <c r="E25" s="65">
        <v>10734.654</v>
      </c>
      <c r="F25" s="65">
        <v>12192.855</v>
      </c>
      <c r="G25" s="65">
        <v>5624.9219999999996</v>
      </c>
      <c r="H25" s="65">
        <v>3678.0970000000002</v>
      </c>
      <c r="I25" s="65">
        <v>112837.004</v>
      </c>
      <c r="J25" s="66">
        <v>2.2200000000000002</v>
      </c>
      <c r="K25" s="67"/>
      <c r="L25" s="68"/>
    </row>
    <row r="26" spans="1:26">
      <c r="A26" s="63">
        <v>2032</v>
      </c>
      <c r="B26" s="64">
        <v>50601.201999999997</v>
      </c>
      <c r="C26" s="65">
        <v>18643.88</v>
      </c>
      <c r="D26" s="65">
        <v>28341.858</v>
      </c>
      <c r="E26" s="65">
        <v>10679.207</v>
      </c>
      <c r="F26" s="65">
        <v>12028.945</v>
      </c>
      <c r="G26" s="65">
        <v>5633.7049999999999</v>
      </c>
      <c r="H26" s="65">
        <v>3615.4650000000001</v>
      </c>
      <c r="I26" s="65">
        <v>111918.262</v>
      </c>
      <c r="J26" s="66">
        <v>2.21</v>
      </c>
      <c r="K26" s="67"/>
      <c r="L26" s="68"/>
    </row>
    <row r="27" spans="1:26">
      <c r="A27" s="63">
        <v>2033</v>
      </c>
      <c r="B27" s="64">
        <v>50269.006000000001</v>
      </c>
      <c r="C27" s="65">
        <v>18589.233</v>
      </c>
      <c r="D27" s="65">
        <v>28127.731</v>
      </c>
      <c r="E27" s="65">
        <v>10621.718000000001</v>
      </c>
      <c r="F27" s="65">
        <v>11862.626</v>
      </c>
      <c r="G27" s="65">
        <v>5643.3860000000004</v>
      </c>
      <c r="H27" s="65">
        <v>3552.0419999999999</v>
      </c>
      <c r="I27" s="65">
        <v>110981.087</v>
      </c>
      <c r="J27" s="66">
        <v>2.21</v>
      </c>
      <c r="K27" s="67"/>
      <c r="L27" s="68"/>
    </row>
    <row r="28" spans="1:26">
      <c r="A28" s="63">
        <v>2034</v>
      </c>
      <c r="B28" s="64">
        <v>49919.998</v>
      </c>
      <c r="C28" s="65">
        <v>18525.981</v>
      </c>
      <c r="D28" s="65">
        <v>27906.596000000001</v>
      </c>
      <c r="E28" s="65">
        <v>10560.691000000001</v>
      </c>
      <c r="F28" s="65">
        <v>11695.768</v>
      </c>
      <c r="G28" s="65">
        <v>5650.1360000000004</v>
      </c>
      <c r="H28" s="65">
        <v>3487.4209999999998</v>
      </c>
      <c r="I28" s="65">
        <v>110033.639</v>
      </c>
      <c r="J28" s="66">
        <v>2.2000000000000002</v>
      </c>
      <c r="K28" s="67"/>
      <c r="L28" s="68"/>
    </row>
    <row r="29" spans="1:26">
      <c r="A29" s="63">
        <v>2035</v>
      </c>
      <c r="B29" s="64">
        <v>49555.273999999998</v>
      </c>
      <c r="C29" s="65">
        <v>18456.861000000001</v>
      </c>
      <c r="D29" s="65">
        <v>27677.723999999998</v>
      </c>
      <c r="E29" s="65">
        <v>10499.973</v>
      </c>
      <c r="F29" s="65">
        <v>11532.300999999999</v>
      </c>
      <c r="G29" s="65">
        <v>5645.45</v>
      </c>
      <c r="H29" s="65">
        <v>3420.6889999999999</v>
      </c>
      <c r="I29" s="65">
        <v>109091.046</v>
      </c>
      <c r="J29" s="66">
        <v>2.2000000000000002</v>
      </c>
      <c r="K29" s="67"/>
      <c r="L29" s="68"/>
    </row>
    <row r="30" spans="1:26" s="71" customFormat="1">
      <c r="A30" s="63"/>
      <c r="B30" s="69"/>
      <c r="C30" s="70"/>
      <c r="D30" s="70"/>
      <c r="E30" s="70" t="s">
        <v>41</v>
      </c>
      <c r="F30" s="70"/>
      <c r="G30" s="70"/>
      <c r="H30" s="70"/>
      <c r="I30" s="70"/>
      <c r="J30" s="70"/>
      <c r="K30" s="55"/>
      <c r="L30" s="55"/>
      <c r="M30" s="55"/>
      <c r="N30" s="55"/>
      <c r="O30" s="55"/>
      <c r="P30" s="55"/>
      <c r="Q30" s="55"/>
      <c r="R30" s="55"/>
      <c r="S30" s="55"/>
      <c r="T30" s="55"/>
      <c r="U30" s="55"/>
      <c r="V30" s="55"/>
      <c r="W30" s="55"/>
      <c r="X30" s="55"/>
      <c r="Y30" s="55"/>
      <c r="Z30" s="55"/>
    </row>
    <row r="31" spans="1:26">
      <c r="A31" s="63">
        <v>2010</v>
      </c>
      <c r="B31" s="72">
        <v>100</v>
      </c>
      <c r="C31" s="73">
        <v>32.376080408612992</v>
      </c>
      <c r="D31" s="73">
        <v>56.475985916290341</v>
      </c>
      <c r="E31" s="73">
        <v>19.807710332026694</v>
      </c>
      <c r="F31" s="73">
        <v>27.919862825549021</v>
      </c>
      <c r="G31" s="73">
        <v>8.7484146876411195</v>
      </c>
      <c r="H31" s="73">
        <v>11.147933675096672</v>
      </c>
      <c r="I31" s="73"/>
      <c r="J31" s="70"/>
    </row>
    <row r="32" spans="1:26" ht="15" customHeight="1">
      <c r="A32" s="63">
        <v>2011</v>
      </c>
      <c r="B32" s="72">
        <v>100</v>
      </c>
      <c r="C32" s="73">
        <v>32.524068492709716</v>
      </c>
      <c r="D32" s="73">
        <v>56.608708561973081</v>
      </c>
      <c r="E32" s="73">
        <v>19.941645033874956</v>
      </c>
      <c r="F32" s="73">
        <v>27.784411033132162</v>
      </c>
      <c r="G32" s="73">
        <v>8.8826524949659618</v>
      </c>
      <c r="H32" s="73">
        <v>10.86722486716433</v>
      </c>
      <c r="I32" s="73"/>
      <c r="J32" s="74"/>
    </row>
    <row r="33" spans="1:10">
      <c r="A33" s="63">
        <v>2012</v>
      </c>
      <c r="B33" s="72">
        <v>100.00000000000001</v>
      </c>
      <c r="C33" s="73">
        <v>32.713412561211676</v>
      </c>
      <c r="D33" s="73">
        <v>56.713418453618843</v>
      </c>
      <c r="E33" s="73">
        <v>20.107269359417664</v>
      </c>
      <c r="F33" s="73">
        <v>27.584741711114486</v>
      </c>
      <c r="G33" s="73">
        <v>9.0214073830867019</v>
      </c>
      <c r="H33" s="73">
        <v>10.573168985169461</v>
      </c>
      <c r="I33" s="73"/>
      <c r="J33" s="74"/>
    </row>
    <row r="34" spans="1:10">
      <c r="A34" s="63">
        <v>2013</v>
      </c>
      <c r="B34" s="72">
        <v>100</v>
      </c>
      <c r="C34" s="73">
        <v>32.910641109120405</v>
      </c>
      <c r="D34" s="73">
        <v>56.804824970190957</v>
      </c>
      <c r="E34" s="73">
        <v>20.264108375060339</v>
      </c>
      <c r="F34" s="73">
        <v>27.382477974604715</v>
      </c>
      <c r="G34" s="73">
        <v>9.1582386205259088</v>
      </c>
      <c r="H34" s="73">
        <v>10.284533920688634</v>
      </c>
      <c r="I34" s="73"/>
      <c r="J34" s="70"/>
    </row>
    <row r="35" spans="1:10">
      <c r="A35" s="63">
        <v>2014</v>
      </c>
      <c r="B35" s="72">
        <v>100</v>
      </c>
      <c r="C35" s="73">
        <v>33.120407505230446</v>
      </c>
      <c r="D35" s="73">
        <v>56.877502477272046</v>
      </c>
      <c r="E35" s="73">
        <v>20.410728083715732</v>
      </c>
      <c r="F35" s="73">
        <v>27.176944432356901</v>
      </c>
      <c r="G35" s="73">
        <v>9.2898299611994268</v>
      </c>
      <c r="H35" s="73">
        <v>10.002090017497494</v>
      </c>
      <c r="I35" s="73"/>
      <c r="J35" s="70"/>
    </row>
    <row r="36" spans="1:10">
      <c r="A36" s="63">
        <v>2015</v>
      </c>
      <c r="B36" s="72">
        <v>99.999999999999986</v>
      </c>
      <c r="C36" s="73">
        <v>33.338753869669418</v>
      </c>
      <c r="D36" s="73">
        <v>56.92695208868394</v>
      </c>
      <c r="E36" s="73">
        <v>20.528836295593745</v>
      </c>
      <c r="F36" s="73">
        <v>26.980723708325826</v>
      </c>
      <c r="G36" s="73">
        <v>9.4173920847643604</v>
      </c>
      <c r="H36" s="73">
        <v>9.7342940416466561</v>
      </c>
      <c r="I36" s="73"/>
      <c r="J36" s="70"/>
    </row>
    <row r="37" spans="1:10" ht="15" customHeight="1">
      <c r="A37" s="63">
        <v>2016</v>
      </c>
      <c r="B37" s="72">
        <v>100</v>
      </c>
      <c r="C37" s="73">
        <v>33.535539534845597</v>
      </c>
      <c r="D37" s="73">
        <v>56.935805226636703</v>
      </c>
      <c r="E37" s="73">
        <v>20.563808843779896</v>
      </c>
      <c r="F37" s="73">
        <v>26.824699055189235</v>
      </c>
      <c r="G37" s="73">
        <v>9.5472973276675699</v>
      </c>
      <c r="H37" s="73">
        <v>9.5286552385177021</v>
      </c>
      <c r="I37" s="73"/>
      <c r="J37" s="70"/>
    </row>
    <row r="38" spans="1:10">
      <c r="A38" s="63">
        <v>2017</v>
      </c>
      <c r="B38" s="72">
        <v>100</v>
      </c>
      <c r="C38" s="73">
        <v>33.759997859863667</v>
      </c>
      <c r="D38" s="73">
        <v>56.931646698129406</v>
      </c>
      <c r="E38" s="73">
        <v>20.623926335541569</v>
      </c>
      <c r="F38" s="73">
        <v>26.626193740557785</v>
      </c>
      <c r="G38" s="73">
        <v>9.6815266220300593</v>
      </c>
      <c r="H38" s="73">
        <v>9.3083554420069188</v>
      </c>
      <c r="I38" s="73"/>
      <c r="J38" s="70"/>
    </row>
    <row r="39" spans="1:10">
      <c r="A39" s="63">
        <v>2018</v>
      </c>
      <c r="B39" s="72">
        <v>100</v>
      </c>
      <c r="C39" s="73">
        <v>33.987815566153486</v>
      </c>
      <c r="D39" s="73">
        <v>56.923557230020229</v>
      </c>
      <c r="E39" s="73">
        <v>20.683829477195228</v>
      </c>
      <c r="F39" s="73">
        <v>26.42654921585628</v>
      </c>
      <c r="G39" s="73">
        <v>9.8131804221176466</v>
      </c>
      <c r="H39" s="73">
        <v>9.0886253186773569</v>
      </c>
      <c r="I39" s="73"/>
      <c r="J39" s="70"/>
    </row>
    <row r="40" spans="1:10">
      <c r="A40" s="63">
        <v>2019</v>
      </c>
      <c r="B40" s="72">
        <v>100</v>
      </c>
      <c r="C40" s="73">
        <v>34.214275228534852</v>
      </c>
      <c r="D40" s="73">
        <v>56.915617595784511</v>
      </c>
      <c r="E40" s="73">
        <v>20.747885479017231</v>
      </c>
      <c r="F40" s="73">
        <v>26.228770224408802</v>
      </c>
      <c r="G40" s="73">
        <v>9.9389618923584777</v>
      </c>
      <c r="H40" s="73">
        <v>8.8701071756806389</v>
      </c>
      <c r="I40" s="73"/>
      <c r="J40" s="70"/>
    </row>
    <row r="41" spans="1:10">
      <c r="A41" s="63">
        <v>2020</v>
      </c>
      <c r="B41" s="72">
        <v>100</v>
      </c>
      <c r="C41" s="73">
        <v>34.437370388284606</v>
      </c>
      <c r="D41" s="73">
        <v>56.902851292338397</v>
      </c>
      <c r="E41" s="73">
        <v>20.80299592271308</v>
      </c>
      <c r="F41" s="73">
        <v>26.037514326900464</v>
      </c>
      <c r="G41" s="73">
        <v>10.062341042724853</v>
      </c>
      <c r="H41" s="73">
        <v>8.6597783193769882</v>
      </c>
      <c r="I41" s="73"/>
      <c r="J41" s="70"/>
    </row>
    <row r="42" spans="1:10" ht="15" customHeight="1">
      <c r="A42" s="63">
        <v>2021</v>
      </c>
      <c r="B42" s="72">
        <v>100.00000000000001</v>
      </c>
      <c r="C42" s="73">
        <v>34.652750486307795</v>
      </c>
      <c r="D42" s="73">
        <v>56.838266868325512</v>
      </c>
      <c r="E42" s="73">
        <v>20.798715515508924</v>
      </c>
      <c r="F42" s="73">
        <v>25.865795386021748</v>
      </c>
      <c r="G42" s="73">
        <v>10.173757855387128</v>
      </c>
      <c r="H42" s="73">
        <v>8.5089826453666948</v>
      </c>
      <c r="I42" s="73"/>
      <c r="J42" s="70"/>
    </row>
    <row r="43" spans="1:10">
      <c r="A43" s="63">
        <v>2022</v>
      </c>
      <c r="B43" s="72">
        <v>100</v>
      </c>
      <c r="C43" s="73">
        <v>34.889211139096886</v>
      </c>
      <c r="D43" s="73">
        <v>56.760816027941537</v>
      </c>
      <c r="E43" s="73">
        <v>20.818529991996051</v>
      </c>
      <c r="F43" s="73">
        <v>25.65441608595944</v>
      </c>
      <c r="G43" s="73">
        <v>10.28786994998605</v>
      </c>
      <c r="H43" s="73">
        <v>8.3499728329615852</v>
      </c>
      <c r="I43" s="73"/>
      <c r="J43" s="70"/>
    </row>
    <row r="44" spans="1:10">
      <c r="A44" s="63">
        <v>2023</v>
      </c>
      <c r="B44" s="72">
        <v>100</v>
      </c>
      <c r="C44" s="73">
        <v>35.124173305836564</v>
      </c>
      <c r="D44" s="73">
        <v>56.686180397553443</v>
      </c>
      <c r="E44" s="73">
        <v>20.847038963790059</v>
      </c>
      <c r="F44" s="73">
        <v>25.442640715911256</v>
      </c>
      <c r="G44" s="73">
        <v>10.396500717852128</v>
      </c>
      <c r="H44" s="73">
        <v>8.1896444004898505</v>
      </c>
      <c r="I44" s="73"/>
      <c r="J44" s="70"/>
    </row>
    <row r="45" spans="1:10">
      <c r="A45" s="63">
        <v>2024</v>
      </c>
      <c r="B45" s="72">
        <v>100</v>
      </c>
      <c r="C45" s="73">
        <v>35.353993014161063</v>
      </c>
      <c r="D45" s="73">
        <v>56.617863805509991</v>
      </c>
      <c r="E45" s="73">
        <v>20.884702102342164</v>
      </c>
      <c r="F45" s="73">
        <v>25.23658028720109</v>
      </c>
      <c r="G45" s="73">
        <v>10.496581415966734</v>
      </c>
      <c r="H45" s="73">
        <v>8.0281431803289411</v>
      </c>
      <c r="I45" s="73"/>
      <c r="J45" s="70"/>
    </row>
    <row r="46" spans="1:10">
      <c r="A46" s="63">
        <v>2025</v>
      </c>
      <c r="B46" s="72">
        <v>100</v>
      </c>
      <c r="C46" s="73">
        <v>35.561562311179792</v>
      </c>
      <c r="D46" s="73">
        <v>56.567609229791387</v>
      </c>
      <c r="E46" s="73">
        <v>20.925658437534352</v>
      </c>
      <c r="F46" s="73">
        <v>25.042099784121024</v>
      </c>
      <c r="G46" s="73">
        <v>10.599851008136007</v>
      </c>
      <c r="H46" s="73">
        <v>7.8708284590288091</v>
      </c>
      <c r="I46" s="73"/>
      <c r="J46" s="70"/>
    </row>
    <row r="47" spans="1:10" ht="15" customHeight="1">
      <c r="A47" s="63">
        <v>2026</v>
      </c>
      <c r="B47" s="72">
        <v>100</v>
      </c>
      <c r="C47" s="73">
        <v>35.746187821879019</v>
      </c>
      <c r="D47" s="73">
        <v>56.490752405272481</v>
      </c>
      <c r="E47" s="73">
        <v>20.930784540242573</v>
      </c>
      <c r="F47" s="73">
        <v>24.874695775651837</v>
      </c>
      <c r="G47" s="73">
        <v>10.685272089378072</v>
      </c>
      <c r="H47" s="73">
        <v>7.7630578576358458</v>
      </c>
      <c r="I47" s="73"/>
      <c r="J47" s="70"/>
    </row>
    <row r="48" spans="1:10">
      <c r="A48" s="63">
        <v>2027</v>
      </c>
      <c r="B48" s="72">
        <v>100</v>
      </c>
      <c r="C48" s="73">
        <v>35.944416159847265</v>
      </c>
      <c r="D48" s="73">
        <v>56.402883609392347</v>
      </c>
      <c r="E48" s="73">
        <v>20.949115288383538</v>
      </c>
      <c r="F48" s="73">
        <v>24.673049387522578</v>
      </c>
      <c r="G48" s="73">
        <v>10.780718933486225</v>
      </c>
      <c r="H48" s="73">
        <v>7.6526983072923658</v>
      </c>
      <c r="I48" s="73"/>
      <c r="J48" s="70"/>
    </row>
    <row r="49" spans="1:10">
      <c r="A49" s="63">
        <v>2028</v>
      </c>
      <c r="B49" s="72">
        <v>100.00000000000001</v>
      </c>
      <c r="C49" s="73">
        <v>36.147398744306678</v>
      </c>
      <c r="D49" s="73">
        <v>56.313436966624799</v>
      </c>
      <c r="E49" s="73">
        <v>20.973559197169948</v>
      </c>
      <c r="F49" s="73">
        <v>24.469424510473441</v>
      </c>
      <c r="G49" s="73">
        <v>10.870455191150233</v>
      </c>
      <c r="H49" s="73">
        <v>7.5391623568997135</v>
      </c>
      <c r="I49" s="73"/>
      <c r="J49" s="70"/>
    </row>
    <row r="50" spans="1:10">
      <c r="A50" s="63">
        <v>2029</v>
      </c>
      <c r="B50" s="72">
        <v>99.999999999999986</v>
      </c>
      <c r="C50" s="73">
        <v>36.341161160260079</v>
      </c>
      <c r="D50" s="73">
        <v>56.234126702269734</v>
      </c>
      <c r="E50" s="73">
        <v>20.999816352360209</v>
      </c>
      <c r="F50" s="73">
        <v>24.270940423097905</v>
      </c>
      <c r="G50" s="73">
        <v>10.96336992681162</v>
      </c>
      <c r="H50" s="73">
        <v>7.4247121374701797</v>
      </c>
      <c r="I50" s="73"/>
      <c r="J50" s="70"/>
    </row>
    <row r="51" spans="1:10">
      <c r="A51" s="63">
        <v>2030</v>
      </c>
      <c r="B51" s="72">
        <v>100.00000000000001</v>
      </c>
      <c r="C51" s="73">
        <v>36.536609915809386</v>
      </c>
      <c r="D51" s="73">
        <v>56.157881472753758</v>
      </c>
      <c r="E51" s="73">
        <v>21.045307102309476</v>
      </c>
      <c r="F51" s="73">
        <v>24.087777888237078</v>
      </c>
      <c r="G51" s="73">
        <v>11.024794530246249</v>
      </c>
      <c r="H51" s="73">
        <v>7.3055105633978075</v>
      </c>
      <c r="I51" s="73"/>
      <c r="J51" s="70"/>
    </row>
    <row r="52" spans="1:10" ht="15" customHeight="1">
      <c r="A52" s="63">
        <v>2031</v>
      </c>
      <c r="B52" s="72">
        <v>100</v>
      </c>
      <c r="C52" s="73">
        <v>36.705018581377885</v>
      </c>
      <c r="D52" s="73">
        <v>56.07185800994295</v>
      </c>
      <c r="E52" s="73">
        <v>21.080936851712071</v>
      </c>
      <c r="F52" s="73">
        <v>23.944582312301986</v>
      </c>
      <c r="G52" s="73">
        <v>11.04633884592889</v>
      </c>
      <c r="H52" s="73">
        <v>7.2231234086791813</v>
      </c>
      <c r="I52" s="73"/>
      <c r="J52" s="70"/>
    </row>
    <row r="53" spans="1:10">
      <c r="A53" s="63">
        <v>2032</v>
      </c>
      <c r="B53" s="72">
        <v>100.00000000000001</v>
      </c>
      <c r="C53" s="73">
        <v>36.844737403668795</v>
      </c>
      <c r="D53" s="73">
        <v>56.010246555012664</v>
      </c>
      <c r="E53" s="73">
        <v>21.10465083418374</v>
      </c>
      <c r="F53" s="73">
        <v>23.772053873344749</v>
      </c>
      <c r="G53" s="73">
        <v>11.133539871246537</v>
      </c>
      <c r="H53" s="73">
        <v>7.1450180175561844</v>
      </c>
      <c r="I53" s="73"/>
      <c r="J53" s="70"/>
    </row>
    <row r="54" spans="1:10">
      <c r="A54" s="63">
        <v>2033</v>
      </c>
      <c r="B54" s="72">
        <v>100.00000000000001</v>
      </c>
      <c r="C54" s="73">
        <v>36.979511789033587</v>
      </c>
      <c r="D54" s="73">
        <v>55.954420503162524</v>
      </c>
      <c r="E54" s="73">
        <v>21.129755380482358</v>
      </c>
      <c r="F54" s="73">
        <v>23.598290366035883</v>
      </c>
      <c r="G54" s="73">
        <v>11.226372767346943</v>
      </c>
      <c r="H54" s="73">
        <v>7.0660677078038905</v>
      </c>
      <c r="I54" s="73"/>
      <c r="J54" s="70"/>
    </row>
    <row r="55" spans="1:10">
      <c r="A55" s="63">
        <v>2034</v>
      </c>
      <c r="B55" s="72">
        <v>100</v>
      </c>
      <c r="C55" s="73">
        <v>37.111341631063368</v>
      </c>
      <c r="D55" s="73">
        <v>55.902638457637764</v>
      </c>
      <c r="E55" s="73">
        <v>21.155231216155098</v>
      </c>
      <c r="F55" s="73">
        <v>23.429023374560231</v>
      </c>
      <c r="G55" s="73">
        <v>11.318381863717224</v>
      </c>
      <c r="H55" s="73">
        <v>6.9860199112988743</v>
      </c>
      <c r="I55" s="73"/>
      <c r="J55" s="70"/>
    </row>
    <row r="56" spans="1:10">
      <c r="A56" s="75">
        <v>2035</v>
      </c>
      <c r="B56" s="76">
        <v>100</v>
      </c>
      <c r="C56" s="77">
        <v>37.244998383017723</v>
      </c>
      <c r="D56" s="77">
        <v>55.852226747853315</v>
      </c>
      <c r="E56" s="77">
        <v>21.188406707225553</v>
      </c>
      <c r="F56" s="77">
        <v>23.271591637249344</v>
      </c>
      <c r="G56" s="77">
        <v>11.392228403378418</v>
      </c>
      <c r="H56" s="77">
        <v>6.9027748691289643</v>
      </c>
      <c r="I56" s="77"/>
      <c r="J56" s="78"/>
    </row>
    <row r="57" spans="1:10">
      <c r="A57" s="79" t="s">
        <v>42</v>
      </c>
      <c r="G57" s="80"/>
    </row>
  </sheetData>
  <mergeCells count="5">
    <mergeCell ref="I1:I3"/>
    <mergeCell ref="J1:J3"/>
    <mergeCell ref="B2:B3"/>
    <mergeCell ref="C2:C3"/>
    <mergeCell ref="H2:H3"/>
  </mergeCells>
  <printOptions horizontalCentered="1"/>
  <pageMargins left="0.78740157480314965" right="0.78740157480314965" top="0.98425196850393704" bottom="0.98425196850393704" header="0.51181102362204722" footer="0.51181102362204722"/>
  <pageSetup paperSize="9" scale="93" orientation="portrait"/>
  <headerFooter>
    <oddHeader>&amp;C&amp;"Times New Roman,標準"&amp;10Result Table 1. Number of Private Households by Family Type, _x000D_Private Household Members, Mean Size of Households</oddHead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3"/>
  <sheetViews>
    <sheetView topLeftCell="A78" zoomScale="150" zoomScaleNormal="150" zoomScalePageLayoutView="150" workbookViewId="0">
      <selection activeCell="B79" sqref="B79"/>
    </sheetView>
  </sheetViews>
  <sheetFormatPr baseColWidth="10" defaultColWidth="8.83203125" defaultRowHeight="12" x14ac:dyDescent="0"/>
  <cols>
    <col min="1" max="1" width="27.5" style="85" customWidth="1"/>
    <col min="2" max="2" width="20.6640625" style="85" customWidth="1"/>
    <col min="3" max="3" width="19.6640625" style="85" customWidth="1"/>
    <col min="4" max="4" width="16.1640625" style="85" customWidth="1"/>
    <col min="5" max="6" width="8.83203125" style="85"/>
    <col min="7" max="7" width="12" style="85" bestFit="1" customWidth="1"/>
    <col min="8" max="16384" width="8.83203125" style="85"/>
  </cols>
  <sheetData>
    <row r="1" spans="1:7">
      <c r="A1" s="88" t="s">
        <v>59</v>
      </c>
      <c r="B1" s="88" t="s">
        <v>101</v>
      </c>
    </row>
    <row r="2" spans="1:7">
      <c r="A2" s="88" t="s">
        <v>58</v>
      </c>
      <c r="B2" s="88" t="s">
        <v>100</v>
      </c>
    </row>
    <row r="3" spans="1:7">
      <c r="A3" s="88" t="s">
        <v>57</v>
      </c>
      <c r="B3" s="88" t="s">
        <v>99</v>
      </c>
    </row>
    <row r="4" spans="1:7">
      <c r="A4" s="88" t="s">
        <v>56</v>
      </c>
      <c r="B4" s="88" t="s">
        <v>98</v>
      </c>
    </row>
    <row r="5" spans="1:7">
      <c r="A5" s="88" t="s">
        <v>55</v>
      </c>
      <c r="B5" s="88" t="s">
        <v>54</v>
      </c>
    </row>
    <row r="6" spans="1:7">
      <c r="A6" s="88" t="s">
        <v>53</v>
      </c>
      <c r="B6" s="88" t="s">
        <v>52</v>
      </c>
    </row>
    <row r="7" spans="1:7">
      <c r="A7" s="88" t="s">
        <v>51</v>
      </c>
      <c r="B7" s="88" t="s">
        <v>97</v>
      </c>
    </row>
    <row r="8" spans="1:7">
      <c r="A8" s="88" t="s">
        <v>49</v>
      </c>
      <c r="B8" s="88" t="s">
        <v>96</v>
      </c>
    </row>
    <row r="9" spans="1:7">
      <c r="A9" s="88" t="s">
        <v>48</v>
      </c>
      <c r="B9" s="88" t="s">
        <v>95</v>
      </c>
    </row>
    <row r="10" spans="1:7">
      <c r="A10" s="88" t="s">
        <v>47</v>
      </c>
      <c r="B10" s="88" t="s">
        <v>94</v>
      </c>
    </row>
    <row r="11" spans="1:7">
      <c r="B11" s="88" t="s">
        <v>0</v>
      </c>
    </row>
    <row r="12" spans="1:7">
      <c r="B12" s="88" t="s">
        <v>93</v>
      </c>
    </row>
    <row r="13" spans="1:7">
      <c r="B13" s="88" t="s">
        <v>92</v>
      </c>
    </row>
    <row r="15" spans="1:7">
      <c r="A15" s="88" t="s">
        <v>46</v>
      </c>
      <c r="B15" s="88" t="s">
        <v>45</v>
      </c>
      <c r="C15" s="85" t="s">
        <v>102</v>
      </c>
      <c r="D15" s="85" t="s">
        <v>103</v>
      </c>
      <c r="E15" s="85" t="s">
        <v>104</v>
      </c>
      <c r="G15" s="97">
        <v>1000000000</v>
      </c>
    </row>
    <row r="16" spans="1:7">
      <c r="A16" s="87">
        <v>10594</v>
      </c>
      <c r="B16" s="86">
        <v>1055.5999999999999</v>
      </c>
    </row>
    <row r="17" spans="1:2">
      <c r="A17" s="87">
        <v>10959</v>
      </c>
      <c r="B17" s="86">
        <v>965.8</v>
      </c>
    </row>
    <row r="18" spans="1:2">
      <c r="A18" s="87">
        <v>11324</v>
      </c>
      <c r="B18" s="86">
        <v>904.1</v>
      </c>
    </row>
    <row r="19" spans="1:2">
      <c r="A19" s="87">
        <v>11689</v>
      </c>
      <c r="B19" s="86">
        <v>787.5</v>
      </c>
    </row>
    <row r="20" spans="1:2">
      <c r="A20" s="87">
        <v>12055</v>
      </c>
      <c r="B20" s="86">
        <v>777.6</v>
      </c>
    </row>
    <row r="21" spans="1:2">
      <c r="A21" s="87">
        <v>12420</v>
      </c>
      <c r="B21" s="86">
        <v>861.4</v>
      </c>
    </row>
    <row r="22" spans="1:2">
      <c r="A22" s="87">
        <v>12785</v>
      </c>
      <c r="B22" s="86">
        <v>938.2</v>
      </c>
    </row>
    <row r="23" spans="1:2">
      <c r="A23" s="87">
        <v>13150</v>
      </c>
      <c r="B23" s="86">
        <v>1059.5999999999999</v>
      </c>
    </row>
    <row r="24" spans="1:2">
      <c r="A24" s="87">
        <v>13516</v>
      </c>
      <c r="B24" s="86">
        <v>1113.5999999999999</v>
      </c>
    </row>
    <row r="25" spans="1:2">
      <c r="A25" s="87">
        <v>13881</v>
      </c>
      <c r="B25" s="86">
        <v>1076.7</v>
      </c>
    </row>
    <row r="26" spans="1:2">
      <c r="A26" s="87">
        <v>14246</v>
      </c>
      <c r="B26" s="86">
        <v>1162.5999999999999</v>
      </c>
    </row>
    <row r="27" spans="1:2">
      <c r="A27" s="87">
        <v>14611</v>
      </c>
      <c r="B27" s="86">
        <v>1265</v>
      </c>
    </row>
    <row r="28" spans="1:2">
      <c r="A28" s="87">
        <v>14977</v>
      </c>
      <c r="B28" s="86">
        <v>1488.9</v>
      </c>
    </row>
    <row r="29" spans="1:2">
      <c r="A29" s="87">
        <v>15342</v>
      </c>
      <c r="B29" s="86">
        <v>1770.3</v>
      </c>
    </row>
    <row r="30" spans="1:2">
      <c r="A30" s="87">
        <v>15707</v>
      </c>
      <c r="B30" s="86">
        <v>2072</v>
      </c>
    </row>
    <row r="31" spans="1:2">
      <c r="A31" s="87">
        <v>16072</v>
      </c>
      <c r="B31" s="86">
        <v>2237.5</v>
      </c>
    </row>
    <row r="32" spans="1:2">
      <c r="A32" s="87">
        <v>16438</v>
      </c>
      <c r="B32" s="86">
        <v>2215.9</v>
      </c>
    </row>
    <row r="33" spans="1:5">
      <c r="A33" s="87">
        <v>16803</v>
      </c>
      <c r="B33" s="86">
        <v>1959</v>
      </c>
    </row>
    <row r="34" spans="1:5">
      <c r="A34" s="87">
        <v>17168</v>
      </c>
      <c r="B34" s="86">
        <v>1937.6</v>
      </c>
    </row>
    <row r="35" spans="1:5">
      <c r="A35" s="87">
        <v>17533</v>
      </c>
      <c r="B35" s="86">
        <v>2018</v>
      </c>
    </row>
    <row r="36" spans="1:5">
      <c r="A36" s="87">
        <v>17899</v>
      </c>
      <c r="B36" s="86">
        <v>2007</v>
      </c>
    </row>
    <row r="37" spans="1:5">
      <c r="A37" s="87">
        <v>18264</v>
      </c>
      <c r="B37" s="86">
        <v>2181.9</v>
      </c>
    </row>
    <row r="38" spans="1:5">
      <c r="A38" s="87">
        <v>18629</v>
      </c>
      <c r="B38" s="86">
        <v>2357.6999999999998</v>
      </c>
    </row>
    <row r="39" spans="1:5">
      <c r="A39" s="87">
        <v>18994</v>
      </c>
      <c r="B39" s="86">
        <v>2453.6999999999998</v>
      </c>
    </row>
    <row r="40" spans="1:5">
      <c r="A40" s="87">
        <v>19360</v>
      </c>
      <c r="B40" s="86">
        <v>2568.9</v>
      </c>
    </row>
    <row r="41" spans="1:5">
      <c r="A41" s="87">
        <v>19725</v>
      </c>
      <c r="B41" s="86">
        <v>2554.4</v>
      </c>
    </row>
    <row r="42" spans="1:5">
      <c r="A42" s="87">
        <v>20090</v>
      </c>
      <c r="B42" s="86">
        <v>2736.4</v>
      </c>
      <c r="C42" s="85">
        <f>'U.S. working age'!B20</f>
        <v>95954333.333333299</v>
      </c>
      <c r="D42" s="85">
        <f>(G$15*B42)/C42</f>
        <v>28517.732393534436</v>
      </c>
    </row>
    <row r="43" spans="1:5">
      <c r="A43" s="87">
        <v>20455</v>
      </c>
      <c r="B43" s="86">
        <v>2794.7</v>
      </c>
      <c r="C43" s="85">
        <f>'U.S. working age'!B21</f>
        <v>96877500</v>
      </c>
      <c r="D43" s="85">
        <f t="shared" ref="D43:D99" si="0">(G$15*B43)/C43</f>
        <v>28847.771670408507</v>
      </c>
      <c r="E43" s="94">
        <f>D43/D42-1</f>
        <v>1.1573124830531745E-2</v>
      </c>
    </row>
    <row r="44" spans="1:5">
      <c r="A44" s="87">
        <v>20821</v>
      </c>
      <c r="B44" s="86">
        <v>2853.5</v>
      </c>
      <c r="C44" s="85">
        <f>'U.S. working age'!B22</f>
        <v>97889583.333333299</v>
      </c>
      <c r="D44" s="85">
        <f t="shared" si="0"/>
        <v>29150.190478217388</v>
      </c>
      <c r="E44" s="94">
        <f t="shared" ref="E44:E100" si="1">D44/D43-1</f>
        <v>1.048326405464084E-2</v>
      </c>
    </row>
    <row r="45" spans="1:5">
      <c r="A45" s="87">
        <v>21186</v>
      </c>
      <c r="B45" s="86">
        <v>2832.6</v>
      </c>
      <c r="C45" s="85">
        <f>'U.S. working age'!B23</f>
        <v>99066583.333333299</v>
      </c>
      <c r="D45" s="85">
        <f t="shared" si="0"/>
        <v>28592.890808286356</v>
      </c>
      <c r="E45" s="94">
        <f t="shared" si="1"/>
        <v>-1.9118217095269951E-2</v>
      </c>
    </row>
    <row r="46" spans="1:5">
      <c r="A46" s="87">
        <v>21551</v>
      </c>
      <c r="B46" s="86">
        <v>3028.1</v>
      </c>
      <c r="C46" s="85">
        <f>'U.S. working age'!B24</f>
        <v>100344666.666667</v>
      </c>
      <c r="D46" s="85">
        <f t="shared" si="0"/>
        <v>30176.989974554268</v>
      </c>
      <c r="E46" s="94">
        <f t="shared" si="1"/>
        <v>5.5401854149312868E-2</v>
      </c>
    </row>
    <row r="47" spans="1:5">
      <c r="A47" s="87">
        <v>21916</v>
      </c>
      <c r="B47" s="86">
        <v>3105.8</v>
      </c>
      <c r="C47" s="85">
        <f>'U.S. working age'!B25</f>
        <v>101908250</v>
      </c>
      <c r="D47" s="85">
        <f t="shared" si="0"/>
        <v>30476.433458527645</v>
      </c>
      <c r="E47" s="94">
        <f t="shared" si="1"/>
        <v>9.9229076268332328E-3</v>
      </c>
    </row>
    <row r="48" spans="1:5">
      <c r="A48" s="87">
        <v>22282</v>
      </c>
      <c r="B48" s="86">
        <v>3185.1</v>
      </c>
      <c r="C48" s="85">
        <f>'U.S. working age'!B26</f>
        <v>103084250</v>
      </c>
      <c r="D48" s="85">
        <f t="shared" si="0"/>
        <v>30898.027584233285</v>
      </c>
      <c r="E48" s="94">
        <f t="shared" si="1"/>
        <v>1.3833446957608908E-2</v>
      </c>
    </row>
    <row r="49" spans="1:5">
      <c r="A49" s="87">
        <v>22647</v>
      </c>
      <c r="B49" s="86">
        <v>3379.9</v>
      </c>
      <c r="C49" s="85">
        <f>'U.S. working age'!B27</f>
        <v>103598750</v>
      </c>
      <c r="D49" s="85">
        <f t="shared" si="0"/>
        <v>32624.91101485298</v>
      </c>
      <c r="E49" s="94">
        <f t="shared" si="1"/>
        <v>5.5889762733621673E-2</v>
      </c>
    </row>
    <row r="50" spans="1:5">
      <c r="A50" s="87">
        <v>23012</v>
      </c>
      <c r="B50" s="86">
        <v>3527.1</v>
      </c>
      <c r="C50" s="85">
        <f>'U.S. working age'!B28</f>
        <v>105470416.666667</v>
      </c>
      <c r="D50" s="85">
        <f t="shared" si="0"/>
        <v>33441.604873404365</v>
      </c>
      <c r="E50" s="94">
        <f t="shared" si="1"/>
        <v>2.5032830225332203E-2</v>
      </c>
    </row>
    <row r="51" spans="1:5">
      <c r="A51" s="87">
        <v>23377</v>
      </c>
      <c r="B51" s="86">
        <v>3730.5</v>
      </c>
      <c r="C51" s="85">
        <f>'U.S. working age'!B29</f>
        <v>107333750</v>
      </c>
      <c r="D51" s="85">
        <f t="shared" si="0"/>
        <v>34756.076257467947</v>
      </c>
      <c r="E51" s="94">
        <f t="shared" si="1"/>
        <v>3.9306468365965408E-2</v>
      </c>
    </row>
    <row r="52" spans="1:5">
      <c r="A52" s="87">
        <v>23743</v>
      </c>
      <c r="B52" s="86">
        <v>3972.9</v>
      </c>
      <c r="C52" s="85">
        <f>'U.S. working age'!B30</f>
        <v>109079916.666667</v>
      </c>
      <c r="D52" s="85">
        <f t="shared" si="0"/>
        <v>36421.92001430133</v>
      </c>
      <c r="E52" s="94">
        <f t="shared" si="1"/>
        <v>4.7929569048388965E-2</v>
      </c>
    </row>
    <row r="53" spans="1:5">
      <c r="A53" s="87">
        <v>24108</v>
      </c>
      <c r="B53" s="86">
        <v>4234.8999999999996</v>
      </c>
      <c r="C53" s="85">
        <f>'U.S. working age'!B31</f>
        <v>110341333.333333</v>
      </c>
      <c r="D53" s="85">
        <f t="shared" si="0"/>
        <v>38379.996616559634</v>
      </c>
      <c r="E53" s="94">
        <f t="shared" si="1"/>
        <v>5.3760938508718104E-2</v>
      </c>
    </row>
    <row r="54" spans="1:5">
      <c r="A54" s="87">
        <v>24473</v>
      </c>
      <c r="B54" s="86">
        <v>4351.2</v>
      </c>
      <c r="C54" s="85">
        <f>'U.S. working age'!B32</f>
        <v>111843583.333333</v>
      </c>
      <c r="D54" s="85">
        <f t="shared" si="0"/>
        <v>38904.332911365171</v>
      </c>
      <c r="E54" s="94">
        <f t="shared" si="1"/>
        <v>1.3661707687053326E-2</v>
      </c>
    </row>
    <row r="55" spans="1:5">
      <c r="A55" s="87">
        <v>24838</v>
      </c>
      <c r="B55" s="86">
        <v>4564.7</v>
      </c>
      <c r="C55" s="85">
        <f>'U.S. working age'!B33</f>
        <v>113688166.666667</v>
      </c>
      <c r="D55" s="85">
        <f t="shared" si="0"/>
        <v>40151.056471722972</v>
      </c>
      <c r="E55" s="94">
        <f t="shared" si="1"/>
        <v>3.2045879393387322E-2</v>
      </c>
    </row>
    <row r="56" spans="1:5">
      <c r="A56" s="87">
        <v>25204</v>
      </c>
      <c r="B56" s="86">
        <v>4707.8999999999996</v>
      </c>
      <c r="C56" s="85">
        <f>'U.S. working age'!B34</f>
        <v>115676166.666667</v>
      </c>
      <c r="D56" s="85">
        <f t="shared" si="0"/>
        <v>40698.9627653059</v>
      </c>
      <c r="E56" s="94">
        <f t="shared" si="1"/>
        <v>1.3646123956135403E-2</v>
      </c>
    </row>
    <row r="57" spans="1:5">
      <c r="A57" s="87">
        <v>25569</v>
      </c>
      <c r="B57" s="86">
        <v>4717.7</v>
      </c>
      <c r="C57" s="85">
        <f>'U.S. working age'!B35</f>
        <v>118077583.333333</v>
      </c>
      <c r="D57" s="85">
        <f t="shared" si="0"/>
        <v>39954.239126676002</v>
      </c>
      <c r="E57" s="94">
        <f t="shared" si="1"/>
        <v>-1.8298344430161761E-2</v>
      </c>
    </row>
    <row r="58" spans="1:5">
      <c r="A58" s="87">
        <v>25934</v>
      </c>
      <c r="B58" s="86">
        <v>4873</v>
      </c>
      <c r="C58" s="85">
        <f>'U.S. working age'!B36</f>
        <v>120809583.333333</v>
      </c>
      <c r="D58" s="85">
        <f t="shared" si="0"/>
        <v>40336.204012512913</v>
      </c>
      <c r="E58" s="94">
        <f t="shared" si="1"/>
        <v>9.5600590622155757E-3</v>
      </c>
    </row>
    <row r="59" spans="1:5">
      <c r="A59" s="87">
        <v>26299</v>
      </c>
      <c r="B59" s="86">
        <v>5128.8</v>
      </c>
      <c r="C59" s="85">
        <f>'U.S. working age'!B37</f>
        <v>124101833.333333</v>
      </c>
      <c r="D59" s="85">
        <f t="shared" si="0"/>
        <v>41327.350791218611</v>
      </c>
      <c r="E59" s="94">
        <f t="shared" si="1"/>
        <v>2.4572138181327752E-2</v>
      </c>
    </row>
    <row r="60" spans="1:5">
      <c r="A60" s="87">
        <v>26665</v>
      </c>
      <c r="B60" s="86">
        <v>5418.2</v>
      </c>
      <c r="C60" s="85">
        <f>'U.S. working age'!B38</f>
        <v>126707666.666667</v>
      </c>
      <c r="D60" s="85">
        <f t="shared" si="0"/>
        <v>42761.421960786261</v>
      </c>
      <c r="E60" s="94">
        <f t="shared" si="1"/>
        <v>3.4700292714440417E-2</v>
      </c>
    </row>
    <row r="61" spans="1:5">
      <c r="A61" s="87">
        <v>27030</v>
      </c>
      <c r="B61" s="86">
        <v>5390.2</v>
      </c>
      <c r="C61" s="85">
        <f>'U.S. working age'!B39</f>
        <v>129175833.333333</v>
      </c>
      <c r="D61" s="85">
        <f t="shared" si="0"/>
        <v>41727.619330241185</v>
      </c>
      <c r="E61" s="94">
        <f t="shared" si="1"/>
        <v>-2.4176058305383497E-2</v>
      </c>
    </row>
    <row r="62" spans="1:5">
      <c r="A62" s="87">
        <v>27395</v>
      </c>
      <c r="B62" s="86">
        <v>5379.5</v>
      </c>
      <c r="C62" s="85">
        <f>'U.S. working age'!B40</f>
        <v>131627083.333333</v>
      </c>
      <c r="D62" s="85">
        <f t="shared" si="0"/>
        <v>40869.248666529595</v>
      </c>
      <c r="E62" s="94">
        <f t="shared" si="1"/>
        <v>-2.0570803642505076E-2</v>
      </c>
    </row>
    <row r="63" spans="1:5">
      <c r="A63" s="87">
        <v>27760</v>
      </c>
      <c r="B63" s="86">
        <v>5669.3</v>
      </c>
      <c r="C63" s="85">
        <f>'U.S. working age'!B41</f>
        <v>134065833.333333</v>
      </c>
      <c r="D63" s="85">
        <f t="shared" si="0"/>
        <v>42287.433412689148</v>
      </c>
      <c r="E63" s="94">
        <f t="shared" si="1"/>
        <v>3.4700533834892688E-2</v>
      </c>
    </row>
    <row r="64" spans="1:5">
      <c r="A64" s="87">
        <v>28126</v>
      </c>
      <c r="B64" s="86">
        <v>5930.6</v>
      </c>
      <c r="C64" s="85">
        <f>'U.S. working age'!B42</f>
        <v>136435833.33333299</v>
      </c>
      <c r="D64" s="85">
        <f t="shared" si="0"/>
        <v>43468.052747628724</v>
      </c>
      <c r="E64" s="94">
        <f t="shared" si="1"/>
        <v>2.7918916795392601E-2</v>
      </c>
    </row>
    <row r="65" spans="1:5">
      <c r="A65" s="87">
        <v>28491</v>
      </c>
      <c r="B65" s="86">
        <v>6260.4</v>
      </c>
      <c r="C65" s="85">
        <f>'U.S. working age'!B43</f>
        <v>138743833.33333299</v>
      </c>
      <c r="D65" s="85">
        <f t="shared" si="0"/>
        <v>45122.005422463335</v>
      </c>
      <c r="E65" s="94">
        <f t="shared" si="1"/>
        <v>3.8049845122745563E-2</v>
      </c>
    </row>
    <row r="66" spans="1:5">
      <c r="A66" s="87">
        <v>28856</v>
      </c>
      <c r="B66" s="86">
        <v>6459.2</v>
      </c>
      <c r="C66" s="85">
        <f>'U.S. working age'!B44</f>
        <v>141097333.33333299</v>
      </c>
      <c r="D66" s="85">
        <f t="shared" si="0"/>
        <v>45778.327962730335</v>
      </c>
      <c r="E66" s="94">
        <f t="shared" si="1"/>
        <v>1.4545509095219789E-2</v>
      </c>
    </row>
    <row r="67" spans="1:5">
      <c r="A67" s="87">
        <v>29221</v>
      </c>
      <c r="B67" s="86">
        <v>6443.4</v>
      </c>
      <c r="C67" s="85">
        <f>'U.S. working age'!B45</f>
        <v>143394833.33333299</v>
      </c>
      <c r="D67" s="85">
        <f t="shared" si="0"/>
        <v>44934.673378515603</v>
      </c>
      <c r="E67" s="94">
        <f t="shared" si="1"/>
        <v>-1.8429126221070735E-2</v>
      </c>
    </row>
    <row r="68" spans="1:5">
      <c r="A68" s="87">
        <v>29587</v>
      </c>
      <c r="B68" s="86">
        <v>6610.6</v>
      </c>
      <c r="C68" s="85">
        <f>'U.S. working age'!B46</f>
        <v>145279583.33333299</v>
      </c>
      <c r="D68" s="85">
        <f t="shared" si="0"/>
        <v>45502.608476185393</v>
      </c>
      <c r="E68" s="94">
        <f t="shared" si="1"/>
        <v>1.2639128204753547E-2</v>
      </c>
    </row>
    <row r="69" spans="1:5">
      <c r="A69" s="87">
        <v>29952</v>
      </c>
      <c r="B69" s="86">
        <v>6484.3</v>
      </c>
      <c r="C69" s="85">
        <f>'U.S. working age'!B47</f>
        <v>146883833.33333299</v>
      </c>
      <c r="D69" s="85">
        <f t="shared" si="0"/>
        <v>44145.770523872146</v>
      </c>
      <c r="E69" s="94">
        <f t="shared" si="1"/>
        <v>-2.9818904844177707E-2</v>
      </c>
    </row>
    <row r="70" spans="1:5">
      <c r="A70" s="87">
        <v>30317</v>
      </c>
      <c r="B70" s="86">
        <v>6784.7</v>
      </c>
      <c r="C70" s="85">
        <f>'U.S. working age'!B48</f>
        <v>148323000</v>
      </c>
      <c r="D70" s="85">
        <f t="shared" si="0"/>
        <v>45742.737134497009</v>
      </c>
      <c r="E70" s="94">
        <f t="shared" si="1"/>
        <v>3.6174849632792938E-2</v>
      </c>
    </row>
    <row r="71" spans="1:5">
      <c r="A71" s="87">
        <v>30682</v>
      </c>
      <c r="B71" s="86">
        <v>7277.2</v>
      </c>
      <c r="C71" s="85">
        <f>'U.S. working age'!B49</f>
        <v>149949666.66666701</v>
      </c>
      <c r="D71" s="85">
        <f t="shared" si="0"/>
        <v>48530.951497057787</v>
      </c>
      <c r="E71" s="94">
        <f t="shared" si="1"/>
        <v>6.0954252789084507E-2</v>
      </c>
    </row>
    <row r="72" spans="1:5">
      <c r="A72" s="87">
        <v>31048</v>
      </c>
      <c r="B72" s="86">
        <v>7585.7</v>
      </c>
      <c r="C72" s="85">
        <f>'U.S. working age'!B50</f>
        <v>151208250</v>
      </c>
      <c r="D72" s="85">
        <f t="shared" si="0"/>
        <v>50167.236245376822</v>
      </c>
      <c r="E72" s="94">
        <f t="shared" si="1"/>
        <v>3.3716312947588367E-2</v>
      </c>
    </row>
    <row r="73" spans="1:5">
      <c r="A73" s="87">
        <v>31413</v>
      </c>
      <c r="B73" s="86">
        <v>7852.1</v>
      </c>
      <c r="C73" s="85">
        <f>'U.S. working age'!B51</f>
        <v>153090000</v>
      </c>
      <c r="D73" s="85">
        <f t="shared" si="0"/>
        <v>51290.744006793393</v>
      </c>
      <c r="E73" s="94">
        <f t="shared" si="1"/>
        <v>2.2395249280253271E-2</v>
      </c>
    </row>
    <row r="74" spans="1:5">
      <c r="A74" s="87">
        <v>31778</v>
      </c>
      <c r="B74" s="86">
        <v>8123.9</v>
      </c>
      <c r="C74" s="85">
        <f>'U.S. working age'!B52</f>
        <v>154644500</v>
      </c>
      <c r="D74" s="85">
        <f t="shared" si="0"/>
        <v>52532.744455832573</v>
      </c>
      <c r="E74" s="94">
        <f t="shared" si="1"/>
        <v>2.4214904133086357E-2</v>
      </c>
    </row>
    <row r="75" spans="1:5">
      <c r="A75" s="87">
        <v>32143</v>
      </c>
      <c r="B75" s="86">
        <v>8465.4</v>
      </c>
      <c r="C75" s="85">
        <f>'U.S. working age'!B53</f>
        <v>156000916.66666701</v>
      </c>
      <c r="D75" s="85">
        <f t="shared" si="0"/>
        <v>54265.065750147718</v>
      </c>
      <c r="E75" s="94">
        <f t="shared" si="1"/>
        <v>3.2976028803741952E-2</v>
      </c>
    </row>
    <row r="76" spans="1:5">
      <c r="A76" s="87">
        <v>32509</v>
      </c>
      <c r="B76" s="86">
        <v>8777</v>
      </c>
      <c r="C76" s="85">
        <f>'U.S. working age'!B54</f>
        <v>157221416.66666701</v>
      </c>
      <c r="D76" s="85">
        <f t="shared" si="0"/>
        <v>55825.727728993545</v>
      </c>
      <c r="E76" s="94">
        <f t="shared" si="1"/>
        <v>2.8759975820016104E-2</v>
      </c>
    </row>
    <row r="77" spans="1:5">
      <c r="A77" s="87">
        <v>32874</v>
      </c>
      <c r="B77" s="86">
        <v>8945.4</v>
      </c>
      <c r="C77" s="85">
        <f>'U.S. working age'!B55</f>
        <v>159917250</v>
      </c>
      <c r="D77" s="85">
        <f t="shared" si="0"/>
        <v>55937.680269014134</v>
      </c>
      <c r="E77" s="94">
        <f t="shared" si="1"/>
        <v>2.0053932940033992E-3</v>
      </c>
    </row>
    <row r="78" spans="1:5">
      <c r="A78" s="87">
        <v>33239</v>
      </c>
      <c r="B78" s="86">
        <v>8938.9</v>
      </c>
      <c r="C78" s="85">
        <f>'U.S. working age'!B56</f>
        <v>161224416.66666701</v>
      </c>
      <c r="D78" s="85">
        <f t="shared" si="0"/>
        <v>55443.835275157231</v>
      </c>
      <c r="E78" s="94">
        <f t="shared" si="1"/>
        <v>-8.8284854052208539E-3</v>
      </c>
    </row>
    <row r="79" spans="1:5">
      <c r="A79" s="87">
        <v>33604</v>
      </c>
      <c r="B79" s="86">
        <v>9256.7000000000007</v>
      </c>
      <c r="C79" s="85">
        <f>'U.S. working age'!B57</f>
        <v>162626333.33333299</v>
      </c>
      <c r="D79" s="85">
        <f t="shared" si="0"/>
        <v>56920.055997491305</v>
      </c>
      <c r="E79" s="94">
        <f t="shared" si="1"/>
        <v>2.6625515984020076E-2</v>
      </c>
    </row>
    <row r="80" spans="1:5">
      <c r="A80" s="87">
        <v>33970</v>
      </c>
      <c r="B80" s="86">
        <v>9510.7999999999993</v>
      </c>
      <c r="C80" s="85">
        <f>'U.S. working age'!B58</f>
        <v>164203666.66666701</v>
      </c>
      <c r="D80" s="85">
        <f t="shared" si="0"/>
        <v>57920.752886151422</v>
      </c>
      <c r="E80" s="94">
        <f t="shared" si="1"/>
        <v>1.7580743221760287E-2</v>
      </c>
    </row>
    <row r="81" spans="1:5">
      <c r="A81" s="87">
        <v>34335</v>
      </c>
      <c r="B81" s="86">
        <v>9894.7000000000007</v>
      </c>
      <c r="C81" s="85">
        <f>'U.S. working age'!B59</f>
        <v>165801500</v>
      </c>
      <c r="D81" s="85">
        <f t="shared" si="0"/>
        <v>59677.988437981563</v>
      </c>
      <c r="E81" s="94">
        <f t="shared" si="1"/>
        <v>3.0338617235935228E-2</v>
      </c>
    </row>
    <row r="82" spans="1:5">
      <c r="A82" s="87">
        <v>34700</v>
      </c>
      <c r="B82" s="86">
        <v>10163.700000000001</v>
      </c>
      <c r="C82" s="85">
        <f>'U.S. working age'!B60</f>
        <v>167136500</v>
      </c>
      <c r="D82" s="85">
        <f t="shared" si="0"/>
        <v>60810.774426890595</v>
      </c>
      <c r="E82" s="94">
        <f t="shared" si="1"/>
        <v>1.8981638264939926E-2</v>
      </c>
    </row>
    <row r="83" spans="1:5">
      <c r="A83" s="87">
        <v>35065</v>
      </c>
      <c r="B83" s="86">
        <v>10549.5</v>
      </c>
      <c r="C83" s="85">
        <f>'U.S. working age'!B61</f>
        <v>168839250</v>
      </c>
      <c r="D83" s="85">
        <f t="shared" si="0"/>
        <v>62482.509250662981</v>
      </c>
      <c r="E83" s="94">
        <f t="shared" si="1"/>
        <v>2.7490766883460971E-2</v>
      </c>
    </row>
    <row r="84" spans="1:5">
      <c r="A84" s="87">
        <v>35431</v>
      </c>
      <c r="B84" s="86">
        <v>11022.9</v>
      </c>
      <c r="C84" s="85">
        <f>'U.S. working age'!B62</f>
        <v>171144083.33333299</v>
      </c>
      <c r="D84" s="85">
        <f t="shared" si="0"/>
        <v>64407.134534303339</v>
      </c>
      <c r="E84" s="94">
        <f t="shared" si="1"/>
        <v>3.0802624714050486E-2</v>
      </c>
    </row>
    <row r="85" spans="1:5">
      <c r="A85" s="87">
        <v>35796</v>
      </c>
      <c r="B85" s="86">
        <v>11513.4</v>
      </c>
      <c r="C85" s="85">
        <f>'U.S. working age'!B63</f>
        <v>172982666.66666701</v>
      </c>
      <c r="D85" s="85">
        <f t="shared" si="0"/>
        <v>66558.113722376671</v>
      </c>
      <c r="E85" s="94">
        <f t="shared" si="1"/>
        <v>3.3396598119540988E-2</v>
      </c>
    </row>
    <row r="86" spans="1:5">
      <c r="A86" s="87">
        <v>36161</v>
      </c>
      <c r="B86" s="86">
        <v>12071.4</v>
      </c>
      <c r="C86" s="85">
        <f>'U.S. working age'!B64</f>
        <v>175269083.33333299</v>
      </c>
      <c r="D86" s="85">
        <f t="shared" si="0"/>
        <v>68873.527323938702</v>
      </c>
      <c r="E86" s="94">
        <f t="shared" si="1"/>
        <v>3.478784887474351E-2</v>
      </c>
    </row>
    <row r="87" spans="1:5">
      <c r="A87" s="87">
        <v>36526</v>
      </c>
      <c r="B87" s="86">
        <v>12565.2</v>
      </c>
      <c r="C87" s="85">
        <f>'U.S. working age'!B65</f>
        <v>179110250</v>
      </c>
      <c r="D87" s="85">
        <f t="shared" si="0"/>
        <v>70153.43901312181</v>
      </c>
      <c r="E87" s="94">
        <f t="shared" si="1"/>
        <v>1.8583507174871228E-2</v>
      </c>
    </row>
    <row r="88" spans="1:5">
      <c r="A88" s="87">
        <v>36892</v>
      </c>
      <c r="B88" s="86">
        <v>12684.4</v>
      </c>
      <c r="C88" s="85">
        <f>'U.S. working age'!B66</f>
        <v>181420666.66666701</v>
      </c>
      <c r="D88" s="85">
        <f t="shared" si="0"/>
        <v>69917.062003226252</v>
      </c>
      <c r="E88" s="94">
        <f t="shared" si="1"/>
        <v>-3.3694286869008216E-3</v>
      </c>
    </row>
    <row r="89" spans="1:5">
      <c r="A89" s="87">
        <v>37257</v>
      </c>
      <c r="B89" s="86">
        <v>12909.7</v>
      </c>
      <c r="C89" s="85">
        <f>'U.S. working age'!B67</f>
        <v>183761750</v>
      </c>
      <c r="D89" s="85">
        <f t="shared" si="0"/>
        <v>70252.378419339177</v>
      </c>
      <c r="E89" s="94">
        <f t="shared" si="1"/>
        <v>4.7959168549938092E-3</v>
      </c>
    </row>
    <row r="90" spans="1:5">
      <c r="A90" s="87">
        <v>37622</v>
      </c>
      <c r="B90" s="86">
        <v>13270</v>
      </c>
      <c r="C90" s="85">
        <f>'U.S. working age'!B68</f>
        <v>186914416.66666701</v>
      </c>
      <c r="D90" s="85">
        <f t="shared" si="0"/>
        <v>70995.058790275099</v>
      </c>
      <c r="E90" s="94">
        <f t="shared" si="1"/>
        <v>1.0571604658035083E-2</v>
      </c>
    </row>
    <row r="91" spans="1:5">
      <c r="A91" s="87">
        <v>37987</v>
      </c>
      <c r="B91" s="86">
        <v>13774</v>
      </c>
      <c r="C91" s="85">
        <f>'U.S. working age'!B69</f>
        <v>188748083.33333299</v>
      </c>
      <c r="D91" s="85">
        <f t="shared" si="0"/>
        <v>72975.575469419913</v>
      </c>
      <c r="E91" s="94">
        <f t="shared" si="1"/>
        <v>2.7896542560735371E-2</v>
      </c>
    </row>
    <row r="92" spans="1:5">
      <c r="A92" s="87">
        <v>38353</v>
      </c>
      <c r="B92" s="86">
        <v>14235.6</v>
      </c>
      <c r="C92" s="85">
        <f>'U.S. working age'!B70</f>
        <v>191014166.66666701</v>
      </c>
      <c r="D92" s="85">
        <f t="shared" si="0"/>
        <v>74526.409472246683</v>
      </c>
      <c r="E92" s="94">
        <f t="shared" si="1"/>
        <v>2.1251411761413763E-2</v>
      </c>
    </row>
    <row r="93" spans="1:5">
      <c r="A93" s="87">
        <v>38718</v>
      </c>
      <c r="B93" s="86">
        <v>14615.2</v>
      </c>
      <c r="C93" s="85">
        <f>'U.S. working age'!B71</f>
        <v>193201416.66666701</v>
      </c>
      <c r="D93" s="85">
        <f t="shared" si="0"/>
        <v>75647.478430325384</v>
      </c>
      <c r="E93" s="94">
        <f t="shared" si="1"/>
        <v>1.5042573042461926E-2</v>
      </c>
    </row>
    <row r="94" spans="1:5">
      <c r="A94" s="87">
        <v>39083</v>
      </c>
      <c r="B94" s="86">
        <v>14876.8</v>
      </c>
      <c r="C94" s="85">
        <f>'U.S. working age'!B72</f>
        <v>195639000</v>
      </c>
      <c r="D94" s="85">
        <f t="shared" si="0"/>
        <v>76042.097945706118</v>
      </c>
      <c r="E94" s="94">
        <f t="shared" si="1"/>
        <v>5.2165587481438624E-3</v>
      </c>
    </row>
    <row r="95" spans="1:5">
      <c r="A95" s="87">
        <v>39448</v>
      </c>
      <c r="B95" s="86">
        <v>14833.6</v>
      </c>
      <c r="C95" s="85">
        <f>'U.S. working age'!B73</f>
        <v>196626583.33333299</v>
      </c>
      <c r="D95" s="85">
        <f t="shared" si="0"/>
        <v>75440.460534541286</v>
      </c>
      <c r="E95" s="94">
        <f t="shared" si="1"/>
        <v>-7.9118991639920422E-3</v>
      </c>
    </row>
    <row r="96" spans="1:5">
      <c r="A96" s="87">
        <v>39814</v>
      </c>
      <c r="B96" s="86">
        <v>14417.9</v>
      </c>
      <c r="C96" s="85">
        <f>'U.S. working age'!B74</f>
        <v>197803250</v>
      </c>
      <c r="D96" s="85">
        <f t="shared" si="0"/>
        <v>72890.10670957125</v>
      </c>
      <c r="E96" s="94">
        <f t="shared" si="1"/>
        <v>-3.3806180488549997E-2</v>
      </c>
    </row>
    <row r="97" spans="1:5">
      <c r="A97" s="87">
        <v>40179</v>
      </c>
      <c r="B97" s="86">
        <v>14779.4</v>
      </c>
      <c r="C97" s="85">
        <f>'U.S. working age'!B75</f>
        <v>199123250</v>
      </c>
      <c r="D97" s="85">
        <f t="shared" si="0"/>
        <v>74222.372324678305</v>
      </c>
      <c r="E97" s="94">
        <f t="shared" si="1"/>
        <v>1.8277728971030749E-2</v>
      </c>
    </row>
    <row r="98" spans="1:5">
      <c r="A98" s="87">
        <v>40544</v>
      </c>
      <c r="B98" s="86">
        <v>15052.4</v>
      </c>
      <c r="C98" s="85">
        <f>'U.S. working age'!B76</f>
        <v>199888916.66666701</v>
      </c>
      <c r="D98" s="85">
        <f t="shared" si="0"/>
        <v>75303.824999468328</v>
      </c>
      <c r="E98" s="94">
        <f t="shared" si="1"/>
        <v>1.457044070296365E-2</v>
      </c>
    </row>
    <row r="99" spans="1:5">
      <c r="A99" s="87">
        <v>40909</v>
      </c>
      <c r="B99" s="86">
        <v>15470.7</v>
      </c>
      <c r="C99" s="85">
        <f>'U.S. working age'!B77</f>
        <v>201415250</v>
      </c>
      <c r="D99" s="85">
        <f t="shared" si="0"/>
        <v>76809.973425547476</v>
      </c>
      <c r="E99" s="94">
        <f t="shared" si="1"/>
        <v>2.0000955145237143E-2</v>
      </c>
    </row>
    <row r="100" spans="1:5">
      <c r="A100" s="85">
        <v>2013</v>
      </c>
      <c r="B100" s="85">
        <f>B99*(1+B103/100)</f>
        <v>15718.2312</v>
      </c>
      <c r="C100" s="99">
        <f>'U.S. working age'!B78</f>
        <v>202953238.27390346</v>
      </c>
      <c r="D100" s="85">
        <f>(G$15*B100)/C100</f>
        <v>77447.550646059899</v>
      </c>
      <c r="E100" s="94">
        <f t="shared" si="1"/>
        <v>8.3007087761908238E-3</v>
      </c>
    </row>
    <row r="103" spans="1:5">
      <c r="A103" s="85" t="s">
        <v>105</v>
      </c>
      <c r="B103" s="85">
        <v>1.6</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5"/>
  <sheetViews>
    <sheetView topLeftCell="A56" zoomScale="150" zoomScaleNormal="150" zoomScalePageLayoutView="150" workbookViewId="0">
      <selection activeCell="B68" sqref="B68"/>
    </sheetView>
  </sheetViews>
  <sheetFormatPr baseColWidth="10" defaultColWidth="8.83203125" defaultRowHeight="12" x14ac:dyDescent="0"/>
  <cols>
    <col min="1" max="2" width="20.6640625" style="85" customWidth="1"/>
    <col min="3" max="4" width="15.6640625" style="85" bestFit="1" customWidth="1"/>
    <col min="5" max="16384" width="8.83203125" style="85"/>
  </cols>
  <sheetData>
    <row r="1" spans="1:2">
      <c r="A1" s="88" t="s">
        <v>59</v>
      </c>
      <c r="B1" s="88" t="s">
        <v>86</v>
      </c>
    </row>
    <row r="2" spans="1:2">
      <c r="A2" s="88" t="s">
        <v>58</v>
      </c>
      <c r="B2" s="88" t="s">
        <v>85</v>
      </c>
    </row>
    <row r="3" spans="1:2">
      <c r="A3" s="88" t="s">
        <v>57</v>
      </c>
      <c r="B3" s="88" t="s">
        <v>70</v>
      </c>
    </row>
    <row r="4" spans="1:2">
      <c r="A4" s="88" t="s">
        <v>56</v>
      </c>
      <c r="B4" s="88" t="s">
        <v>69</v>
      </c>
    </row>
    <row r="5" spans="1:2">
      <c r="A5" s="88" t="s">
        <v>55</v>
      </c>
      <c r="B5" s="88" t="s">
        <v>54</v>
      </c>
    </row>
    <row r="6" spans="1:2">
      <c r="A6" s="88" t="s">
        <v>53</v>
      </c>
      <c r="B6" s="88" t="s">
        <v>52</v>
      </c>
    </row>
    <row r="7" spans="1:2">
      <c r="A7" s="88" t="s">
        <v>51</v>
      </c>
      <c r="B7" s="88" t="s">
        <v>84</v>
      </c>
    </row>
    <row r="8" spans="1:2">
      <c r="A8" s="88" t="s">
        <v>49</v>
      </c>
      <c r="B8" s="88" t="s">
        <v>83</v>
      </c>
    </row>
    <row r="9" spans="1:2">
      <c r="A9" s="88" t="s">
        <v>48</v>
      </c>
      <c r="B9" s="88" t="s">
        <v>82</v>
      </c>
    </row>
    <row r="10" spans="1:2">
      <c r="A10" s="88" t="s">
        <v>47</v>
      </c>
      <c r="B10" s="88" t="s">
        <v>81</v>
      </c>
    </row>
    <row r="11" spans="1:2">
      <c r="B11" s="88" t="s">
        <v>65</v>
      </c>
    </row>
    <row r="12" spans="1:2">
      <c r="B12" s="88" t="s">
        <v>64</v>
      </c>
    </row>
    <row r="13" spans="1:2">
      <c r="B13" s="88" t="s">
        <v>0</v>
      </c>
    </row>
    <row r="14" spans="1:2">
      <c r="B14" s="88" t="s">
        <v>63</v>
      </c>
    </row>
    <row r="15" spans="1:2">
      <c r="B15" s="88" t="s">
        <v>62</v>
      </c>
    </row>
    <row r="16" spans="1:2">
      <c r="B16" s="88" t="s">
        <v>61</v>
      </c>
    </row>
    <row r="17" spans="1:14">
      <c r="B17" s="88" t="s">
        <v>60</v>
      </c>
    </row>
    <row r="19" spans="1:14">
      <c r="A19" s="88" t="s">
        <v>46</v>
      </c>
      <c r="B19" s="88" t="s">
        <v>45</v>
      </c>
    </row>
    <row r="20" spans="1:14">
      <c r="A20" s="87">
        <v>24838</v>
      </c>
      <c r="B20" s="96">
        <v>69829166.666666701</v>
      </c>
    </row>
    <row r="21" spans="1:14">
      <c r="A21" s="87">
        <v>25204</v>
      </c>
      <c r="B21" s="96">
        <v>70659166.666666701</v>
      </c>
    </row>
    <row r="22" spans="1:14">
      <c r="A22" s="87">
        <v>25569</v>
      </c>
      <c r="B22" s="96">
        <v>71495000</v>
      </c>
    </row>
    <row r="23" spans="1:14">
      <c r="A23" s="87">
        <v>25934</v>
      </c>
      <c r="B23" s="96">
        <v>72208333.333333299</v>
      </c>
    </row>
    <row r="24" spans="1:14">
      <c r="A24" s="87">
        <v>26299</v>
      </c>
      <c r="B24" s="96">
        <v>73014166.666666701</v>
      </c>
    </row>
    <row r="25" spans="1:14">
      <c r="A25" s="87">
        <v>26665</v>
      </c>
      <c r="B25" s="96">
        <v>74040000</v>
      </c>
    </row>
    <row r="26" spans="1:14">
      <c r="A26" s="87">
        <v>27030</v>
      </c>
      <c r="B26" s="96">
        <v>74722500</v>
      </c>
    </row>
    <row r="27" spans="1:14">
      <c r="A27" s="87">
        <v>27395</v>
      </c>
      <c r="B27" s="96">
        <v>75400000</v>
      </c>
      <c r="K27" s="85">
        <v>463936</v>
      </c>
      <c r="L27" s="85">
        <v>86131</v>
      </c>
      <c r="M27" s="85">
        <f>K27/L27</f>
        <v>5.3863997863719222</v>
      </c>
    </row>
    <row r="28" spans="1:14">
      <c r="A28" s="87">
        <v>27760</v>
      </c>
      <c r="B28" s="96">
        <v>76054166.666666701</v>
      </c>
      <c r="K28" s="85">
        <v>562300</v>
      </c>
      <c r="L28" s="85">
        <v>83053</v>
      </c>
      <c r="M28" s="85">
        <f>K28/L28</f>
        <v>6.7703755433277548</v>
      </c>
      <c r="N28" s="94">
        <f>(M28/M27)^(1/16)-1</f>
        <v>1.4395084183368878E-2</v>
      </c>
    </row>
    <row r="29" spans="1:14">
      <c r="A29" s="87">
        <v>28126</v>
      </c>
      <c r="B29" s="96">
        <v>76635833.333333299</v>
      </c>
    </row>
    <row r="30" spans="1:14">
      <c r="A30" s="87">
        <v>28491</v>
      </c>
      <c r="B30" s="96">
        <v>77163333.333333299</v>
      </c>
    </row>
    <row r="31" spans="1:14">
      <c r="A31" s="87">
        <v>28856</v>
      </c>
      <c r="B31" s="96">
        <v>77727500</v>
      </c>
    </row>
    <row r="32" spans="1:14">
      <c r="A32" s="87">
        <v>29221</v>
      </c>
      <c r="B32" s="96">
        <v>78410833.333333299</v>
      </c>
    </row>
    <row r="33" spans="1:4">
      <c r="A33" s="87">
        <v>29587</v>
      </c>
      <c r="B33" s="96">
        <v>78928333.333333299</v>
      </c>
    </row>
    <row r="34" spans="1:4">
      <c r="A34" s="87">
        <v>29952</v>
      </c>
      <c r="B34" s="96">
        <v>79559166.666666701</v>
      </c>
    </row>
    <row r="35" spans="1:4">
      <c r="A35" s="87">
        <v>30317</v>
      </c>
      <c r="B35" s="96">
        <v>80337500</v>
      </c>
    </row>
    <row r="36" spans="1:4">
      <c r="A36" s="87">
        <v>30682</v>
      </c>
      <c r="B36" s="96">
        <v>81101666.666666701</v>
      </c>
    </row>
    <row r="37" spans="1:4">
      <c r="A37" s="87">
        <v>31048</v>
      </c>
      <c r="B37" s="96">
        <v>81825000</v>
      </c>
    </row>
    <row r="38" spans="1:4">
      <c r="A38" s="87">
        <v>31413</v>
      </c>
      <c r="B38" s="96">
        <v>82635000</v>
      </c>
    </row>
    <row r="39" spans="1:4">
      <c r="A39" s="87">
        <v>31778</v>
      </c>
      <c r="B39" s="96">
        <v>83456666.666666701</v>
      </c>
    </row>
    <row r="40" spans="1:4">
      <c r="A40" s="87">
        <v>32143</v>
      </c>
      <c r="B40" s="96">
        <v>84315833.333333299</v>
      </c>
    </row>
    <row r="41" spans="1:4">
      <c r="A41" s="87">
        <v>32509</v>
      </c>
      <c r="B41" s="96">
        <v>85048333.333333299</v>
      </c>
    </row>
    <row r="42" spans="1:4">
      <c r="A42" s="87">
        <v>32874</v>
      </c>
      <c r="B42" s="96">
        <v>85635833.333333299</v>
      </c>
      <c r="C42" s="102"/>
    </row>
    <row r="43" spans="1:4">
      <c r="A43" s="87">
        <v>33239</v>
      </c>
      <c r="B43" s="103">
        <v>86130833.333333299</v>
      </c>
    </row>
    <row r="44" spans="1:4">
      <c r="A44" s="87">
        <v>33604</v>
      </c>
      <c r="B44" s="96">
        <v>86461666.666666701</v>
      </c>
    </row>
    <row r="45" spans="1:4">
      <c r="A45" s="87">
        <v>33970</v>
      </c>
      <c r="B45" s="96">
        <v>86781666.666666701</v>
      </c>
    </row>
    <row r="46" spans="1:4">
      <c r="A46" s="87">
        <v>34335</v>
      </c>
      <c r="B46" s="96">
        <v>86891666.666666701</v>
      </c>
    </row>
    <row r="47" spans="1:4">
      <c r="A47" s="87">
        <v>34700</v>
      </c>
      <c r="B47" s="96">
        <v>86908333.333333299</v>
      </c>
      <c r="D47" s="102"/>
    </row>
    <row r="48" spans="1:4">
      <c r="A48" s="87">
        <v>35065</v>
      </c>
      <c r="B48" s="96">
        <v>86790833.333333299</v>
      </c>
    </row>
    <row r="49" spans="1:3">
      <c r="A49" s="87">
        <v>35431</v>
      </c>
      <c r="B49" s="96">
        <v>86888333.333333299</v>
      </c>
    </row>
    <row r="50" spans="1:3">
      <c r="A50" s="87">
        <v>35796</v>
      </c>
      <c r="B50" s="96">
        <v>86795000</v>
      </c>
    </row>
    <row r="51" spans="1:3">
      <c r="A51" s="87">
        <v>36161</v>
      </c>
      <c r="B51" s="96">
        <v>86625833.333333299</v>
      </c>
    </row>
    <row r="52" spans="1:3">
      <c r="A52" s="87">
        <v>36526</v>
      </c>
      <c r="B52" s="96">
        <v>86445833.333333299</v>
      </c>
    </row>
    <row r="53" spans="1:3">
      <c r="A53" s="87">
        <v>36892</v>
      </c>
      <c r="B53" s="96">
        <v>86155833.333333299</v>
      </c>
    </row>
    <row r="54" spans="1:3">
      <c r="A54" s="87">
        <v>37257</v>
      </c>
      <c r="B54" s="96">
        <v>85680833.333333299</v>
      </c>
    </row>
    <row r="55" spans="1:3">
      <c r="A55" s="87">
        <v>37622</v>
      </c>
      <c r="B55" s="96">
        <v>85295000</v>
      </c>
    </row>
    <row r="56" spans="1:3">
      <c r="A56" s="87">
        <v>37987</v>
      </c>
      <c r="B56" s="96">
        <v>84995000</v>
      </c>
    </row>
    <row r="57" spans="1:3">
      <c r="A57" s="87">
        <v>38353</v>
      </c>
      <c r="B57" s="96">
        <v>84497500</v>
      </c>
    </row>
    <row r="58" spans="1:3">
      <c r="A58" s="87">
        <v>38718</v>
      </c>
      <c r="B58" s="96">
        <v>83873333.333333299</v>
      </c>
    </row>
    <row r="59" spans="1:3">
      <c r="A59" s="87">
        <v>39083</v>
      </c>
      <c r="B59" s="103">
        <v>83053333.333333299</v>
      </c>
    </row>
    <row r="60" spans="1:3">
      <c r="A60" s="87">
        <v>39448</v>
      </c>
      <c r="B60" s="96">
        <v>82378333.333333299</v>
      </c>
    </row>
    <row r="61" spans="1:3">
      <c r="A61" s="87">
        <v>39814</v>
      </c>
      <c r="B61" s="96">
        <v>81607500</v>
      </c>
      <c r="C61" s="98">
        <f>B61/B60-1</f>
        <v>-9.3572339004993621E-3</v>
      </c>
    </row>
    <row r="62" spans="1:3">
      <c r="A62" s="87">
        <v>40179</v>
      </c>
      <c r="B62" s="103">
        <v>81076666.666666701</v>
      </c>
      <c r="C62" s="98">
        <f>B62/B61-1</f>
        <v>-6.5047125979020848E-3</v>
      </c>
    </row>
    <row r="63" spans="1:3">
      <c r="A63" s="87">
        <v>40544</v>
      </c>
      <c r="B63" s="96">
        <v>80425833.333333299</v>
      </c>
      <c r="C63" s="98">
        <f>B63/B62-1</f>
        <v>-8.0273814907708685E-3</v>
      </c>
    </row>
    <row r="64" spans="1:3">
      <c r="A64" s="87">
        <v>40909</v>
      </c>
      <c r="B64" s="96">
        <v>80399166.666666701</v>
      </c>
      <c r="C64" s="98">
        <f>B64/B63-1</f>
        <v>-3.3156842225157135E-4</v>
      </c>
    </row>
    <row r="65" spans="1:2">
      <c r="A65" s="85">
        <v>2013</v>
      </c>
      <c r="B65" s="144">
        <v>79144166.666666701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
  <sheetViews>
    <sheetView topLeftCell="A44" zoomScale="150" zoomScaleNormal="150" zoomScalePageLayoutView="150" workbookViewId="0">
      <selection activeCell="C63" sqref="C63"/>
    </sheetView>
  </sheetViews>
  <sheetFormatPr baseColWidth="10" defaultColWidth="8.83203125" defaultRowHeight="12" x14ac:dyDescent="0"/>
  <cols>
    <col min="1" max="2" width="20.6640625" style="85" customWidth="1"/>
    <col min="3" max="16384" width="8.83203125" style="85"/>
  </cols>
  <sheetData>
    <row r="1" spans="1:2">
      <c r="A1" s="88" t="s">
        <v>59</v>
      </c>
      <c r="B1" s="88" t="s">
        <v>109</v>
      </c>
    </row>
    <row r="2" spans="1:2">
      <c r="A2" s="88" t="s">
        <v>58</v>
      </c>
      <c r="B2" s="88" t="s">
        <v>108</v>
      </c>
    </row>
    <row r="3" spans="1:2">
      <c r="A3" s="88" t="s">
        <v>57</v>
      </c>
      <c r="B3" s="88" t="s">
        <v>70</v>
      </c>
    </row>
    <row r="4" spans="1:2">
      <c r="A4" s="88" t="s">
        <v>56</v>
      </c>
      <c r="B4" s="88" t="s">
        <v>69</v>
      </c>
    </row>
    <row r="5" spans="1:2">
      <c r="A5" s="88" t="s">
        <v>55</v>
      </c>
      <c r="B5" s="88" t="s">
        <v>54</v>
      </c>
    </row>
    <row r="6" spans="1:2">
      <c r="A6" s="88" t="s">
        <v>53</v>
      </c>
      <c r="B6" s="88" t="s">
        <v>52</v>
      </c>
    </row>
    <row r="7" spans="1:2">
      <c r="A7" s="88" t="s">
        <v>51</v>
      </c>
      <c r="B7" s="88" t="s">
        <v>84</v>
      </c>
    </row>
    <row r="8" spans="1:2">
      <c r="A8" s="88" t="s">
        <v>49</v>
      </c>
      <c r="B8" s="88" t="s">
        <v>83</v>
      </c>
    </row>
    <row r="9" spans="1:2">
      <c r="A9" s="88" t="s">
        <v>48</v>
      </c>
      <c r="B9" s="88" t="s">
        <v>107</v>
      </c>
    </row>
    <row r="10" spans="1:2">
      <c r="A10" s="88" t="s">
        <v>47</v>
      </c>
      <c r="B10" s="88" t="s">
        <v>106</v>
      </c>
    </row>
    <row r="11" spans="1:2">
      <c r="B11" s="88" t="s">
        <v>65</v>
      </c>
    </row>
    <row r="12" spans="1:2">
      <c r="B12" s="88" t="s">
        <v>64</v>
      </c>
    </row>
    <row r="13" spans="1:2">
      <c r="B13" s="88" t="s">
        <v>0</v>
      </c>
    </row>
    <row r="14" spans="1:2">
      <c r="B14" s="88" t="s">
        <v>63</v>
      </c>
    </row>
    <row r="15" spans="1:2">
      <c r="B15" s="88" t="s">
        <v>62</v>
      </c>
    </row>
    <row r="16" spans="1:2">
      <c r="B16" s="88" t="s">
        <v>61</v>
      </c>
    </row>
    <row r="17" spans="1:3">
      <c r="B17" s="88" t="s">
        <v>60</v>
      </c>
    </row>
    <row r="19" spans="1:3">
      <c r="A19" s="88" t="s">
        <v>46</v>
      </c>
      <c r="B19" s="88" t="s">
        <v>45</v>
      </c>
      <c r="C19" s="85" t="s">
        <v>110</v>
      </c>
    </row>
    <row r="20" spans="1:3">
      <c r="A20" s="87">
        <v>24838</v>
      </c>
      <c r="B20" s="96">
        <v>47728333.333333299</v>
      </c>
      <c r="C20" s="85">
        <f>B20/'Japan working age'!B20</f>
        <v>0.68350140223163591</v>
      </c>
    </row>
    <row r="21" spans="1:3">
      <c r="A21" s="87">
        <v>25204</v>
      </c>
      <c r="B21" s="96">
        <v>48088333.333333299</v>
      </c>
      <c r="C21" s="85">
        <f>B21/'Japan working age'!B21</f>
        <v>0.68056751306152696</v>
      </c>
    </row>
    <row r="22" spans="1:3">
      <c r="A22" s="87">
        <v>25569</v>
      </c>
      <c r="B22" s="96">
        <v>48636666.666666701</v>
      </c>
      <c r="C22" s="85">
        <f>B22/'Japan working age'!B22</f>
        <v>0.68028067230808731</v>
      </c>
    </row>
    <row r="23" spans="1:3">
      <c r="A23" s="87">
        <v>25934</v>
      </c>
      <c r="B23" s="96">
        <v>48969166.666666701</v>
      </c>
      <c r="C23" s="85">
        <f>B23/'Japan working age'!B23</f>
        <v>0.67816503173687326</v>
      </c>
    </row>
    <row r="24" spans="1:3">
      <c r="A24" s="87">
        <v>26299</v>
      </c>
      <c r="B24" s="96">
        <v>49158333.333333299</v>
      </c>
      <c r="C24" s="85">
        <f>B24/'Japan working age'!B24</f>
        <v>0.67327116883709703</v>
      </c>
    </row>
    <row r="25" spans="1:3">
      <c r="A25" s="87">
        <v>26665</v>
      </c>
      <c r="B25" s="96">
        <v>50172500</v>
      </c>
      <c r="C25" s="85">
        <f>B25/'Japan working age'!B25</f>
        <v>0.67764046461372229</v>
      </c>
    </row>
    <row r="26" spans="1:3">
      <c r="A26" s="87">
        <v>27030</v>
      </c>
      <c r="B26" s="96">
        <v>49957500</v>
      </c>
      <c r="C26" s="85">
        <f>B26/'Japan working age'!B26</f>
        <v>0.66857372277426474</v>
      </c>
    </row>
    <row r="27" spans="1:3">
      <c r="A27" s="87">
        <v>27395</v>
      </c>
      <c r="B27" s="96">
        <v>49806666.666666701</v>
      </c>
      <c r="C27" s="85">
        <f>B27/'Japan working age'!B27</f>
        <v>0.66056587091069896</v>
      </c>
    </row>
    <row r="28" spans="1:3">
      <c r="A28" s="87">
        <v>27760</v>
      </c>
      <c r="B28" s="96">
        <v>50260833.333333299</v>
      </c>
      <c r="C28" s="85">
        <f>B28/'Japan working age'!B28</f>
        <v>0.66085574973976802</v>
      </c>
    </row>
    <row r="29" spans="1:3">
      <c r="A29" s="87">
        <v>28126</v>
      </c>
      <c r="B29" s="96">
        <v>50901666.666666701</v>
      </c>
      <c r="C29" s="85">
        <f>B29/'Japan working age'!B29</f>
        <v>0.66420190728880169</v>
      </c>
    </row>
    <row r="30" spans="1:3">
      <c r="A30" s="87">
        <v>28491</v>
      </c>
      <c r="B30" s="96">
        <v>51475833.333333299</v>
      </c>
      <c r="C30" s="85">
        <f>B30/'Japan working age'!B30</f>
        <v>0.66710225063717643</v>
      </c>
    </row>
    <row r="31" spans="1:3">
      <c r="A31" s="87">
        <v>28856</v>
      </c>
      <c r="B31" s="96">
        <v>52120833.333333299</v>
      </c>
      <c r="C31" s="85">
        <f>B31/'Japan working age'!B31</f>
        <v>0.67055846815262676</v>
      </c>
    </row>
    <row r="32" spans="1:3">
      <c r="A32" s="87">
        <v>29221</v>
      </c>
      <c r="B32" s="96">
        <v>52615000</v>
      </c>
      <c r="C32" s="85">
        <f>B32/'Japan working age'!B32</f>
        <v>0.67101697256969195</v>
      </c>
    </row>
    <row r="33" spans="1:3">
      <c r="A33" s="87">
        <v>29587</v>
      </c>
      <c r="B33" s="96">
        <v>52988333.333333299</v>
      </c>
      <c r="C33" s="85">
        <f>B33/'Japan working age'!B33</f>
        <v>0.67134742487910959</v>
      </c>
    </row>
    <row r="34" spans="1:3">
      <c r="A34" s="87">
        <v>29952</v>
      </c>
      <c r="B34" s="96">
        <v>53545833.333333299</v>
      </c>
      <c r="C34" s="85">
        <f>B34/'Japan working age'!B34</f>
        <v>0.67303160121921768</v>
      </c>
    </row>
    <row r="35" spans="1:3">
      <c r="A35" s="87">
        <v>30317</v>
      </c>
      <c r="B35" s="96">
        <v>54410833.333333299</v>
      </c>
      <c r="C35" s="85">
        <f>B35/'Japan working age'!B35</f>
        <v>0.67727814947357456</v>
      </c>
    </row>
    <row r="36" spans="1:3">
      <c r="A36" s="87">
        <v>30682</v>
      </c>
      <c r="B36" s="96">
        <v>54760833.333333299</v>
      </c>
      <c r="C36" s="85">
        <f>B36/'Japan working age'!B36</f>
        <v>0.67521218224039714</v>
      </c>
    </row>
    <row r="37" spans="1:3">
      <c r="A37" s="87">
        <v>31048</v>
      </c>
      <c r="B37" s="96">
        <v>55114166.666666701</v>
      </c>
      <c r="C37" s="85">
        <f>B37/'Japan working age'!B37</f>
        <v>0.67356146247072046</v>
      </c>
    </row>
    <row r="38" spans="1:3">
      <c r="A38" s="87">
        <v>31413</v>
      </c>
      <c r="B38" s="96">
        <v>55557500</v>
      </c>
      <c r="C38" s="85">
        <f>B38/'Japan working age'!B38</f>
        <v>0.67232407575482545</v>
      </c>
    </row>
    <row r="39" spans="1:3">
      <c r="A39" s="87">
        <v>31778</v>
      </c>
      <c r="B39" s="96">
        <v>56020833.333333299</v>
      </c>
      <c r="C39" s="85">
        <f>B39/'Japan working age'!B39</f>
        <v>0.67125654032032522</v>
      </c>
    </row>
    <row r="40" spans="1:3">
      <c r="A40" s="87">
        <v>32143</v>
      </c>
      <c r="B40" s="96">
        <v>56882500</v>
      </c>
      <c r="C40" s="85">
        <f>B40/'Japan working age'!B40</f>
        <v>0.67463604107571762</v>
      </c>
    </row>
    <row r="41" spans="1:3">
      <c r="A41" s="87">
        <v>32509</v>
      </c>
      <c r="B41" s="96">
        <v>57925833.333333299</v>
      </c>
      <c r="C41" s="85">
        <f>B41/'Japan working age'!B41</f>
        <v>0.68109310392129951</v>
      </c>
    </row>
    <row r="42" spans="1:3">
      <c r="A42" s="87">
        <v>32874</v>
      </c>
      <c r="B42" s="96">
        <v>58927500</v>
      </c>
      <c r="C42" s="85">
        <f>B42/'Japan working age'!B42</f>
        <v>0.68811731849011837</v>
      </c>
    </row>
    <row r="43" spans="1:3">
      <c r="A43" s="87">
        <v>33239</v>
      </c>
      <c r="B43" s="96">
        <v>59835833.333333299</v>
      </c>
      <c r="C43" s="85">
        <f>B43/'Japan working age'!B43</f>
        <v>0.69470863124897186</v>
      </c>
    </row>
    <row r="44" spans="1:3">
      <c r="A44" s="87">
        <v>33604</v>
      </c>
      <c r="B44" s="96">
        <v>60313333.333333299</v>
      </c>
      <c r="C44" s="85">
        <f>B44/'Japan working age'!B44</f>
        <v>0.69757310561520447</v>
      </c>
    </row>
    <row r="45" spans="1:3">
      <c r="A45" s="87">
        <v>33970</v>
      </c>
      <c r="B45" s="96">
        <v>60370833.333333299</v>
      </c>
      <c r="C45" s="85">
        <f>B45/'Japan working age'!B45</f>
        <v>0.69566344658049828</v>
      </c>
    </row>
    <row r="46" spans="1:3">
      <c r="A46" s="87">
        <v>34335</v>
      </c>
      <c r="B46" s="96">
        <v>60249166.666666701</v>
      </c>
      <c r="C46" s="85">
        <f>B46/'Japan working age'!B46</f>
        <v>0.69338256449602009</v>
      </c>
    </row>
    <row r="47" spans="1:3">
      <c r="A47" s="87">
        <v>34700</v>
      </c>
      <c r="B47" s="96">
        <v>60182500</v>
      </c>
      <c r="C47" s="85">
        <f>B47/'Japan working age'!B47</f>
        <v>0.69248250071914885</v>
      </c>
    </row>
    <row r="48" spans="1:3">
      <c r="A48" s="87">
        <v>35065</v>
      </c>
      <c r="B48" s="96">
        <v>60373333.333333299</v>
      </c>
      <c r="C48" s="85">
        <f>B48/'Japan working age'!B48</f>
        <v>0.69561877694456964</v>
      </c>
    </row>
    <row r="49" spans="1:3">
      <c r="A49" s="87">
        <v>35431</v>
      </c>
      <c r="B49" s="96">
        <v>60880833.333333299</v>
      </c>
      <c r="C49" s="85">
        <f>B49/'Japan working age'!B49</f>
        <v>0.70067903247463204</v>
      </c>
    </row>
    <row r="50" spans="1:3">
      <c r="A50" s="87">
        <v>35796</v>
      </c>
      <c r="B50" s="96">
        <v>60383333.333333299</v>
      </c>
      <c r="C50" s="85">
        <f>B50/'Japan working age'!B50</f>
        <v>0.69570059719261823</v>
      </c>
    </row>
    <row r="51" spans="1:3">
      <c r="A51" s="87">
        <v>36161</v>
      </c>
      <c r="B51" s="96">
        <v>59795833.333333299</v>
      </c>
      <c r="C51" s="85">
        <f>B51/'Japan working age'!B51</f>
        <v>0.69027714981096855</v>
      </c>
    </row>
    <row r="52" spans="1:3">
      <c r="A52" s="87">
        <v>36526</v>
      </c>
      <c r="B52" s="96">
        <v>59640000</v>
      </c>
      <c r="C52" s="85">
        <f>B52/'Japan working age'!B52</f>
        <v>0.68991179447631013</v>
      </c>
    </row>
    <row r="53" spans="1:3">
      <c r="A53" s="87">
        <v>36892</v>
      </c>
      <c r="B53" s="96">
        <v>59322500</v>
      </c>
      <c r="C53" s="85">
        <f>B53/'Japan working age'!B53</f>
        <v>0.68854885043574177</v>
      </c>
    </row>
    <row r="54" spans="1:3">
      <c r="A54" s="87">
        <v>37257</v>
      </c>
      <c r="B54" s="96">
        <v>58536666.666666701</v>
      </c>
      <c r="C54" s="85">
        <f>B54/'Japan working age'!B54</f>
        <v>0.68319441337522069</v>
      </c>
    </row>
    <row r="55" spans="1:3">
      <c r="A55" s="87">
        <v>37622</v>
      </c>
      <c r="B55" s="96">
        <v>58395000</v>
      </c>
      <c r="C55" s="85">
        <f>B55/'Japan working age'!B55</f>
        <v>0.68462395216601213</v>
      </c>
    </row>
    <row r="56" spans="1:3">
      <c r="A56" s="87">
        <v>37987</v>
      </c>
      <c r="B56" s="96">
        <v>58486666.666666701</v>
      </c>
      <c r="C56" s="85">
        <f>B56/'Japan working age'!B56</f>
        <v>0.68811890895542915</v>
      </c>
    </row>
    <row r="57" spans="1:3">
      <c r="A57" s="87">
        <v>38353</v>
      </c>
      <c r="B57" s="96">
        <v>58617500</v>
      </c>
      <c r="C57" s="85">
        <f>B57/'Japan working age'!B57</f>
        <v>0.69371874907541642</v>
      </c>
    </row>
    <row r="58" spans="1:3">
      <c r="A58" s="87">
        <v>38718</v>
      </c>
      <c r="B58" s="96">
        <v>58785000</v>
      </c>
      <c r="C58" s="85">
        <f>B58/'Japan working age'!B58</f>
        <v>0.70087830856052802</v>
      </c>
    </row>
    <row r="59" spans="1:3">
      <c r="A59" s="87">
        <v>39083</v>
      </c>
      <c r="B59" s="96">
        <v>58890000</v>
      </c>
      <c r="C59" s="85">
        <f>B59/'Japan working age'!B59</f>
        <v>0.70906244983143396</v>
      </c>
    </row>
    <row r="60" spans="1:3">
      <c r="A60" s="87">
        <v>39448</v>
      </c>
      <c r="B60" s="96">
        <v>58555833.333333299</v>
      </c>
      <c r="C60" s="85">
        <f>B60/'Japan working age'!B60</f>
        <v>0.71081595079612347</v>
      </c>
    </row>
    <row r="61" spans="1:3">
      <c r="A61" s="87">
        <v>39814</v>
      </c>
      <c r="B61" s="96">
        <v>57498333.333333299</v>
      </c>
      <c r="C61" s="85">
        <f>B61/'Japan working age'!B61</f>
        <v>0.70457167948207333</v>
      </c>
    </row>
    <row r="62" spans="1:3">
      <c r="A62" s="87">
        <v>40179</v>
      </c>
      <c r="B62" s="96">
        <v>57276666.666666701</v>
      </c>
      <c r="C62" s="85">
        <f>B62/'Japan working age'!B62</f>
        <v>0.70645068453726934</v>
      </c>
    </row>
    <row r="63" spans="1:3">
      <c r="A63" s="87">
        <v>40544</v>
      </c>
      <c r="B63" s="96">
        <v>57180833.333333299</v>
      </c>
      <c r="C63" s="85">
        <f>B63/'Japan working age'!B63</f>
        <v>0.71097595092787336</v>
      </c>
    </row>
    <row r="64" spans="1:3">
      <c r="A64" s="87">
        <v>40909</v>
      </c>
      <c r="B64" s="96">
        <v>56749166.666666701</v>
      </c>
      <c r="C64" s="85">
        <f>B64/'Japan working age'!B64</f>
        <v>0.70584272225043809</v>
      </c>
    </row>
  </sheetData>
  <pageMargins left="0.75" right="0.75" top="1" bottom="1" header="0.5" footer="0.5"/>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8"/>
  <sheetViews>
    <sheetView topLeftCell="A53" zoomScale="150" zoomScaleNormal="150" zoomScalePageLayoutView="150" workbookViewId="0">
      <selection activeCell="B76" sqref="B76"/>
    </sheetView>
  </sheetViews>
  <sheetFormatPr baseColWidth="10" defaultColWidth="8.83203125" defaultRowHeight="12" x14ac:dyDescent="0"/>
  <cols>
    <col min="1" max="2" width="20.6640625" style="85" customWidth="1"/>
    <col min="3" max="16384" width="8.83203125" style="85"/>
  </cols>
  <sheetData>
    <row r="1" spans="1:2">
      <c r="A1" s="88" t="s">
        <v>59</v>
      </c>
      <c r="B1" s="88" t="s">
        <v>91</v>
      </c>
    </row>
    <row r="2" spans="1:2">
      <c r="A2" s="88" t="s">
        <v>58</v>
      </c>
      <c r="B2" s="88" t="s">
        <v>90</v>
      </c>
    </row>
    <row r="3" spans="1:2">
      <c r="A3" s="88" t="s">
        <v>57</v>
      </c>
      <c r="B3" s="88" t="s">
        <v>70</v>
      </c>
    </row>
    <row r="4" spans="1:2">
      <c r="A4" s="88" t="s">
        <v>56</v>
      </c>
      <c r="B4" s="88" t="s">
        <v>69</v>
      </c>
    </row>
    <row r="5" spans="1:2">
      <c r="A5" s="88" t="s">
        <v>55</v>
      </c>
      <c r="B5" s="88" t="s">
        <v>54</v>
      </c>
    </row>
    <row r="6" spans="1:2">
      <c r="A6" s="88" t="s">
        <v>53</v>
      </c>
      <c r="B6" s="88" t="s">
        <v>52</v>
      </c>
    </row>
    <row r="7" spans="1:2">
      <c r="A7" s="88" t="s">
        <v>51</v>
      </c>
      <c r="B7" s="88" t="s">
        <v>84</v>
      </c>
    </row>
    <row r="8" spans="1:2">
      <c r="A8" s="88" t="s">
        <v>49</v>
      </c>
      <c r="B8" s="88" t="s">
        <v>68</v>
      </c>
    </row>
    <row r="9" spans="1:2">
      <c r="A9" s="88" t="s">
        <v>48</v>
      </c>
      <c r="B9" s="88" t="s">
        <v>82</v>
      </c>
    </row>
    <row r="10" spans="1:2">
      <c r="A10" s="88" t="s">
        <v>47</v>
      </c>
      <c r="B10" s="88" t="s">
        <v>81</v>
      </c>
    </row>
    <row r="11" spans="1:2">
      <c r="B11" s="88" t="s">
        <v>65</v>
      </c>
    </row>
    <row r="12" spans="1:2">
      <c r="B12" s="88" t="s">
        <v>89</v>
      </c>
    </row>
    <row r="13" spans="1:2">
      <c r="B13" s="88" t="s">
        <v>0</v>
      </c>
    </row>
    <row r="14" spans="1:2">
      <c r="B14" s="88" t="s">
        <v>63</v>
      </c>
    </row>
    <row r="15" spans="1:2">
      <c r="B15" s="88" t="s">
        <v>62</v>
      </c>
    </row>
    <row r="16" spans="1:2">
      <c r="B16" s="88" t="s">
        <v>61</v>
      </c>
    </row>
    <row r="17" spans="1:2">
      <c r="B17" s="88" t="s">
        <v>60</v>
      </c>
    </row>
    <row r="19" spans="1:2">
      <c r="A19" s="88" t="s">
        <v>46</v>
      </c>
      <c r="B19" s="88" t="s">
        <v>45</v>
      </c>
    </row>
    <row r="20" spans="1:2">
      <c r="A20" s="87">
        <v>20090</v>
      </c>
      <c r="B20" s="96">
        <v>95954333.333333299</v>
      </c>
    </row>
    <row r="21" spans="1:2">
      <c r="A21" s="87">
        <v>20455</v>
      </c>
      <c r="B21" s="96">
        <v>96877500</v>
      </c>
    </row>
    <row r="22" spans="1:2">
      <c r="A22" s="87">
        <v>20821</v>
      </c>
      <c r="B22" s="96">
        <v>97889583.333333299</v>
      </c>
    </row>
    <row r="23" spans="1:2">
      <c r="A23" s="87">
        <v>21186</v>
      </c>
      <c r="B23" s="96">
        <v>99066583.333333299</v>
      </c>
    </row>
    <row r="24" spans="1:2">
      <c r="A24" s="87">
        <v>21551</v>
      </c>
      <c r="B24" s="96">
        <v>100344666.666667</v>
      </c>
    </row>
    <row r="25" spans="1:2">
      <c r="A25" s="87">
        <v>21916</v>
      </c>
      <c r="B25" s="96">
        <v>101908250</v>
      </c>
    </row>
    <row r="26" spans="1:2">
      <c r="A26" s="87">
        <v>22282</v>
      </c>
      <c r="B26" s="96">
        <v>103084250</v>
      </c>
    </row>
    <row r="27" spans="1:2">
      <c r="A27" s="87">
        <v>22647</v>
      </c>
      <c r="B27" s="96">
        <v>103598750</v>
      </c>
    </row>
    <row r="28" spans="1:2">
      <c r="A28" s="87">
        <v>23012</v>
      </c>
      <c r="B28" s="96">
        <v>105470416.666667</v>
      </c>
    </row>
    <row r="29" spans="1:2">
      <c r="A29" s="87">
        <v>23377</v>
      </c>
      <c r="B29" s="96">
        <v>107333750</v>
      </c>
    </row>
    <row r="30" spans="1:2">
      <c r="A30" s="87">
        <v>23743</v>
      </c>
      <c r="B30" s="96">
        <v>109079916.666667</v>
      </c>
    </row>
    <row r="31" spans="1:2">
      <c r="A31" s="87">
        <v>24108</v>
      </c>
      <c r="B31" s="96">
        <v>110341333.333333</v>
      </c>
    </row>
    <row r="32" spans="1:2">
      <c r="A32" s="87">
        <v>24473</v>
      </c>
      <c r="B32" s="96">
        <v>111843583.333333</v>
      </c>
    </row>
    <row r="33" spans="1:2">
      <c r="A33" s="87">
        <v>24838</v>
      </c>
      <c r="B33" s="96">
        <v>113688166.666667</v>
      </c>
    </row>
    <row r="34" spans="1:2">
      <c r="A34" s="87">
        <v>25204</v>
      </c>
      <c r="B34" s="96">
        <v>115676166.666667</v>
      </c>
    </row>
    <row r="35" spans="1:2">
      <c r="A35" s="87">
        <v>25569</v>
      </c>
      <c r="B35" s="96">
        <v>118077583.333333</v>
      </c>
    </row>
    <row r="36" spans="1:2">
      <c r="A36" s="87">
        <v>25934</v>
      </c>
      <c r="B36" s="96">
        <v>120809583.333333</v>
      </c>
    </row>
    <row r="37" spans="1:2">
      <c r="A37" s="87">
        <v>26299</v>
      </c>
      <c r="B37" s="96">
        <v>124101833.333333</v>
      </c>
    </row>
    <row r="38" spans="1:2">
      <c r="A38" s="87">
        <v>26665</v>
      </c>
      <c r="B38" s="96">
        <v>126707666.666667</v>
      </c>
    </row>
    <row r="39" spans="1:2">
      <c r="A39" s="87">
        <v>27030</v>
      </c>
      <c r="B39" s="96">
        <v>129175833.333333</v>
      </c>
    </row>
    <row r="40" spans="1:2">
      <c r="A40" s="87">
        <v>27395</v>
      </c>
      <c r="B40" s="96">
        <v>131627083.333333</v>
      </c>
    </row>
    <row r="41" spans="1:2">
      <c r="A41" s="87">
        <v>27760</v>
      </c>
      <c r="B41" s="96">
        <v>134065833.333333</v>
      </c>
    </row>
    <row r="42" spans="1:2">
      <c r="A42" s="87">
        <v>28126</v>
      </c>
      <c r="B42" s="96">
        <v>136435833.33333299</v>
      </c>
    </row>
    <row r="43" spans="1:2">
      <c r="A43" s="87">
        <v>28491</v>
      </c>
      <c r="B43" s="96">
        <v>138743833.33333299</v>
      </c>
    </row>
    <row r="44" spans="1:2">
      <c r="A44" s="87">
        <v>28856</v>
      </c>
      <c r="B44" s="96">
        <v>141097333.33333299</v>
      </c>
    </row>
    <row r="45" spans="1:2">
      <c r="A45" s="87">
        <v>29221</v>
      </c>
      <c r="B45" s="96">
        <v>143394833.33333299</v>
      </c>
    </row>
    <row r="46" spans="1:2">
      <c r="A46" s="87">
        <v>29587</v>
      </c>
      <c r="B46" s="96">
        <v>145279583.33333299</v>
      </c>
    </row>
    <row r="47" spans="1:2">
      <c r="A47" s="87">
        <v>29952</v>
      </c>
      <c r="B47" s="96">
        <v>146883833.33333299</v>
      </c>
    </row>
    <row r="48" spans="1:2">
      <c r="A48" s="87">
        <v>30317</v>
      </c>
      <c r="B48" s="96">
        <v>148323000</v>
      </c>
    </row>
    <row r="49" spans="1:2">
      <c r="A49" s="87">
        <v>30682</v>
      </c>
      <c r="B49" s="96">
        <v>149949666.66666701</v>
      </c>
    </row>
    <row r="50" spans="1:2">
      <c r="A50" s="87">
        <v>31048</v>
      </c>
      <c r="B50" s="96">
        <v>151208250</v>
      </c>
    </row>
    <row r="51" spans="1:2">
      <c r="A51" s="87">
        <v>31413</v>
      </c>
      <c r="B51" s="96">
        <v>153090000</v>
      </c>
    </row>
    <row r="52" spans="1:2">
      <c r="A52" s="87">
        <v>31778</v>
      </c>
      <c r="B52" s="96">
        <v>154644500</v>
      </c>
    </row>
    <row r="53" spans="1:2">
      <c r="A53" s="87">
        <v>32143</v>
      </c>
      <c r="B53" s="96">
        <v>156000916.66666701</v>
      </c>
    </row>
    <row r="54" spans="1:2">
      <c r="A54" s="87">
        <v>32509</v>
      </c>
      <c r="B54" s="96">
        <v>157221416.66666701</v>
      </c>
    </row>
    <row r="55" spans="1:2">
      <c r="A55" s="87">
        <v>32874</v>
      </c>
      <c r="B55" s="96">
        <v>159917250</v>
      </c>
    </row>
    <row r="56" spans="1:2">
      <c r="A56" s="87">
        <v>33239</v>
      </c>
      <c r="B56" s="96">
        <v>161224416.66666701</v>
      </c>
    </row>
    <row r="57" spans="1:2">
      <c r="A57" s="87">
        <v>33604</v>
      </c>
      <c r="B57" s="96">
        <v>162626333.33333299</v>
      </c>
    </row>
    <row r="58" spans="1:2">
      <c r="A58" s="87">
        <v>33970</v>
      </c>
      <c r="B58" s="96">
        <v>164203666.66666701</v>
      </c>
    </row>
    <row r="59" spans="1:2">
      <c r="A59" s="87">
        <v>34335</v>
      </c>
      <c r="B59" s="96">
        <v>165801500</v>
      </c>
    </row>
    <row r="60" spans="1:2">
      <c r="A60" s="87">
        <v>34700</v>
      </c>
      <c r="B60" s="96">
        <v>167136500</v>
      </c>
    </row>
    <row r="61" spans="1:2">
      <c r="A61" s="87">
        <v>35065</v>
      </c>
      <c r="B61" s="96">
        <v>168839250</v>
      </c>
    </row>
    <row r="62" spans="1:2">
      <c r="A62" s="87">
        <v>35431</v>
      </c>
      <c r="B62" s="96">
        <v>171144083.33333299</v>
      </c>
    </row>
    <row r="63" spans="1:2">
      <c r="A63" s="87">
        <v>35796</v>
      </c>
      <c r="B63" s="96">
        <v>172982666.66666701</v>
      </c>
    </row>
    <row r="64" spans="1:2">
      <c r="A64" s="87">
        <v>36161</v>
      </c>
      <c r="B64" s="96">
        <v>175269083.33333299</v>
      </c>
    </row>
    <row r="65" spans="1:3">
      <c r="A65" s="87">
        <v>36526</v>
      </c>
      <c r="B65" s="96">
        <v>179110250</v>
      </c>
    </row>
    <row r="66" spans="1:3">
      <c r="A66" s="87">
        <v>36892</v>
      </c>
      <c r="B66" s="96">
        <v>181420666.66666701</v>
      </c>
    </row>
    <row r="67" spans="1:3">
      <c r="A67" s="87">
        <v>37257</v>
      </c>
      <c r="B67" s="96">
        <v>183761750</v>
      </c>
    </row>
    <row r="68" spans="1:3">
      <c r="A68" s="87">
        <v>37622</v>
      </c>
      <c r="B68" s="96">
        <v>186914416.66666701</v>
      </c>
    </row>
    <row r="69" spans="1:3">
      <c r="A69" s="87">
        <v>37987</v>
      </c>
      <c r="B69" s="96">
        <v>188748083.33333299</v>
      </c>
    </row>
    <row r="70" spans="1:3">
      <c r="A70" s="87">
        <v>38353</v>
      </c>
      <c r="B70" s="96">
        <v>191014166.66666701</v>
      </c>
    </row>
    <row r="71" spans="1:3">
      <c r="A71" s="87">
        <v>38718</v>
      </c>
      <c r="B71" s="96">
        <v>193201416.66666701</v>
      </c>
    </row>
    <row r="72" spans="1:3">
      <c r="A72" s="87">
        <v>39083</v>
      </c>
      <c r="B72" s="96">
        <v>195639000</v>
      </c>
    </row>
    <row r="73" spans="1:3">
      <c r="A73" s="87">
        <v>39448</v>
      </c>
      <c r="B73" s="96">
        <v>196626583.33333299</v>
      </c>
    </row>
    <row r="74" spans="1:3">
      <c r="A74" s="87">
        <v>39814</v>
      </c>
      <c r="B74" s="96">
        <v>197803250</v>
      </c>
    </row>
    <row r="75" spans="1:3">
      <c r="A75" s="87">
        <v>40179</v>
      </c>
      <c r="B75" s="96">
        <v>199123250</v>
      </c>
    </row>
    <row r="76" spans="1:3">
      <c r="A76" s="87">
        <v>40544</v>
      </c>
      <c r="B76" s="96">
        <v>199888916.66666701</v>
      </c>
    </row>
    <row r="77" spans="1:3">
      <c r="A77" s="87">
        <v>40909</v>
      </c>
      <c r="B77" s="96">
        <v>201415250</v>
      </c>
      <c r="C77" s="94">
        <f>B77/B76-1</f>
        <v>7.6359077771095407E-3</v>
      </c>
    </row>
    <row r="78" spans="1:3">
      <c r="A78" s="85">
        <v>2013</v>
      </c>
      <c r="B78" s="99">
        <f>B77*(1+C77)</f>
        <v>202953238.27390346</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7"/>
  <sheetViews>
    <sheetView topLeftCell="A68" zoomScale="150" zoomScaleNormal="150" zoomScalePageLayoutView="150" workbookViewId="0">
      <selection activeCell="D56" sqref="D56:E73"/>
    </sheetView>
  </sheetViews>
  <sheetFormatPr baseColWidth="10" defaultColWidth="8.83203125" defaultRowHeight="12" x14ac:dyDescent="0"/>
  <cols>
    <col min="1" max="2" width="20.6640625" style="85" customWidth="1"/>
    <col min="3" max="16384" width="8.83203125" style="85"/>
  </cols>
  <sheetData>
    <row r="1" spans="1:2">
      <c r="A1" s="88" t="s">
        <v>59</v>
      </c>
      <c r="B1" s="88" t="s">
        <v>112</v>
      </c>
    </row>
    <row r="2" spans="1:2">
      <c r="A2" s="88" t="s">
        <v>58</v>
      </c>
      <c r="B2" s="88" t="s">
        <v>111</v>
      </c>
    </row>
    <row r="3" spans="1:2">
      <c r="A3" s="88" t="s">
        <v>57</v>
      </c>
      <c r="B3" s="88" t="s">
        <v>70</v>
      </c>
    </row>
    <row r="4" spans="1:2">
      <c r="A4" s="88" t="s">
        <v>56</v>
      </c>
      <c r="B4" s="88" t="s">
        <v>69</v>
      </c>
    </row>
    <row r="5" spans="1:2">
      <c r="A5" s="88" t="s">
        <v>55</v>
      </c>
      <c r="B5" s="88" t="s">
        <v>54</v>
      </c>
    </row>
    <row r="6" spans="1:2">
      <c r="A6" s="88" t="s">
        <v>53</v>
      </c>
      <c r="B6" s="88" t="s">
        <v>52</v>
      </c>
    </row>
    <row r="7" spans="1:2">
      <c r="A7" s="88" t="s">
        <v>51</v>
      </c>
      <c r="B7" s="88" t="s">
        <v>84</v>
      </c>
    </row>
    <row r="8" spans="1:2">
      <c r="A8" s="88" t="s">
        <v>49</v>
      </c>
      <c r="B8" s="88" t="s">
        <v>68</v>
      </c>
    </row>
    <row r="9" spans="1:2">
      <c r="A9" s="88" t="s">
        <v>48</v>
      </c>
      <c r="B9" s="88" t="s">
        <v>107</v>
      </c>
    </row>
    <row r="10" spans="1:2">
      <c r="A10" s="88" t="s">
        <v>47</v>
      </c>
      <c r="B10" s="88" t="s">
        <v>106</v>
      </c>
    </row>
    <row r="11" spans="1:2">
      <c r="B11" s="88" t="s">
        <v>65</v>
      </c>
    </row>
    <row r="12" spans="1:2">
      <c r="B12" s="88" t="s">
        <v>89</v>
      </c>
    </row>
    <row r="13" spans="1:2">
      <c r="B13" s="88" t="s">
        <v>0</v>
      </c>
    </row>
    <row r="14" spans="1:2">
      <c r="B14" s="88" t="s">
        <v>63</v>
      </c>
    </row>
    <row r="15" spans="1:2">
      <c r="B15" s="88" t="s">
        <v>62</v>
      </c>
    </row>
    <row r="16" spans="1:2">
      <c r="B16" s="88" t="s">
        <v>61</v>
      </c>
    </row>
    <row r="17" spans="1:3">
      <c r="B17" s="88" t="s">
        <v>60</v>
      </c>
    </row>
    <row r="19" spans="1:3">
      <c r="A19" s="88" t="s">
        <v>46</v>
      </c>
      <c r="B19" s="88" t="s">
        <v>45</v>
      </c>
      <c r="C19" s="85" t="s">
        <v>110</v>
      </c>
    </row>
    <row r="20" spans="1:3">
      <c r="A20" s="87">
        <v>20090</v>
      </c>
      <c r="B20" s="96">
        <v>58985583.333333299</v>
      </c>
      <c r="C20" s="85">
        <f>B20/'U.S. working age'!B20</f>
        <v>0.61472558126608823</v>
      </c>
    </row>
    <row r="21" spans="1:3">
      <c r="A21" s="87">
        <v>20455</v>
      </c>
      <c r="B21" s="96">
        <v>60486333.333333299</v>
      </c>
      <c r="C21" s="85">
        <f>B21/'U.S. working age'!B21</f>
        <v>0.62435894127463343</v>
      </c>
    </row>
    <row r="22" spans="1:3">
      <c r="A22" s="87">
        <v>20821</v>
      </c>
      <c r="B22" s="96">
        <v>60889833.333333299</v>
      </c>
      <c r="C22" s="85">
        <f>B22/'U.S. working age'!B22</f>
        <v>0.62202566667376069</v>
      </c>
    </row>
    <row r="23" spans="1:3">
      <c r="A23" s="87">
        <v>21186</v>
      </c>
      <c r="B23" s="96">
        <v>59991166.666666701</v>
      </c>
      <c r="C23" s="85">
        <f>B23/'U.S. working age'!B23</f>
        <v>0.60556410293077356</v>
      </c>
    </row>
    <row r="24" spans="1:3">
      <c r="A24" s="87">
        <v>21551</v>
      </c>
      <c r="B24" s="96">
        <v>61606666.666666701</v>
      </c>
      <c r="C24" s="85">
        <f>B24/'U.S. working age'!B24</f>
        <v>0.61395058365500077</v>
      </c>
    </row>
    <row r="25" spans="1:3">
      <c r="A25" s="87">
        <v>21916</v>
      </c>
      <c r="B25" s="96">
        <v>62703250</v>
      </c>
      <c r="C25" s="85">
        <f>B25/'U.S. working age'!B25</f>
        <v>0.61529120556971595</v>
      </c>
    </row>
    <row r="26" spans="1:3">
      <c r="A26" s="87">
        <v>22282</v>
      </c>
      <c r="B26" s="96">
        <v>62758333.333333299</v>
      </c>
      <c r="C26" s="85">
        <f>B26/'U.S. working age'!B26</f>
        <v>0.60880622726879519</v>
      </c>
    </row>
    <row r="27" spans="1:3">
      <c r="A27" s="87">
        <v>22647</v>
      </c>
      <c r="B27" s="96">
        <v>63689416.666666701</v>
      </c>
      <c r="C27" s="85">
        <f>B27/'U.S. working age'!B27</f>
        <v>0.61477012673093745</v>
      </c>
    </row>
    <row r="28" spans="1:3">
      <c r="A28" s="87">
        <v>23012</v>
      </c>
      <c r="B28" s="96">
        <v>64847750</v>
      </c>
      <c r="C28" s="85">
        <f>B28/'U.S. working age'!B28</f>
        <v>0.6148430247028176</v>
      </c>
    </row>
    <row r="29" spans="1:3">
      <c r="A29" s="87">
        <v>23377</v>
      </c>
      <c r="B29" s="96">
        <v>66331500</v>
      </c>
      <c r="C29" s="85">
        <f>B29/'U.S. working age'!B29</f>
        <v>0.61799294257398074</v>
      </c>
    </row>
    <row r="30" spans="1:3">
      <c r="A30" s="87">
        <v>23743</v>
      </c>
      <c r="B30" s="96">
        <v>68083250</v>
      </c>
      <c r="C30" s="85">
        <f>B30/'U.S. working age'!B30</f>
        <v>0.62415935105683029</v>
      </c>
    </row>
    <row r="31" spans="1:3">
      <c r="A31" s="87">
        <v>24108</v>
      </c>
      <c r="B31" s="96">
        <v>69937083.333333299</v>
      </c>
      <c r="C31" s="85">
        <f>B31/'U.S. working age'!B31</f>
        <v>0.63382488882981458</v>
      </c>
    </row>
    <row r="32" spans="1:3">
      <c r="A32" s="87">
        <v>24473</v>
      </c>
      <c r="B32" s="96">
        <v>71361500</v>
      </c>
      <c r="C32" s="85">
        <f>B32/'U.S. working age'!B32</f>
        <v>0.63804733247251</v>
      </c>
    </row>
    <row r="33" spans="1:3">
      <c r="A33" s="87">
        <v>24838</v>
      </c>
      <c r="B33" s="96">
        <v>72854583.333333299</v>
      </c>
      <c r="C33" s="85">
        <f>B33/'U.S. working age'!B33</f>
        <v>0.64082820111738181</v>
      </c>
    </row>
    <row r="34" spans="1:3">
      <c r="A34" s="87">
        <v>25204</v>
      </c>
      <c r="B34" s="96">
        <v>74747083.333333299</v>
      </c>
      <c r="C34" s="85">
        <f>B34/'U.S. working age'!B34</f>
        <v>0.64617531413125795</v>
      </c>
    </row>
    <row r="35" spans="1:3">
      <c r="A35" s="87">
        <v>25569</v>
      </c>
      <c r="B35" s="96">
        <v>75560916.666666701</v>
      </c>
      <c r="C35" s="85">
        <f>B35/'U.S. working age'!B35</f>
        <v>0.63992600909995123</v>
      </c>
    </row>
    <row r="36" spans="1:3">
      <c r="A36" s="87">
        <v>25934</v>
      </c>
      <c r="B36" s="96">
        <v>76325916.666666701</v>
      </c>
      <c r="C36" s="85">
        <f>B36/'U.S. working age'!B36</f>
        <v>0.63178693743253189</v>
      </c>
    </row>
    <row r="37" spans="1:3">
      <c r="A37" s="87">
        <v>26299</v>
      </c>
      <c r="B37" s="96">
        <v>79149833.333333299</v>
      </c>
      <c r="C37" s="85">
        <f>B37/'U.S. working age'!B37</f>
        <v>0.63778133817523652</v>
      </c>
    </row>
    <row r="38" spans="1:3">
      <c r="A38" s="87">
        <v>26665</v>
      </c>
      <c r="B38" s="96">
        <v>82179750</v>
      </c>
      <c r="C38" s="85">
        <f>B38/'U.S. working age'!B38</f>
        <v>0.64857756568268521</v>
      </c>
    </row>
    <row r="39" spans="1:3">
      <c r="A39" s="87">
        <v>27030</v>
      </c>
      <c r="B39" s="96">
        <v>83959750</v>
      </c>
      <c r="C39" s="85">
        <f>B39/'U.S. working age'!B39</f>
        <v>0.64996484120481934</v>
      </c>
    </row>
    <row r="40" spans="1:3">
      <c r="A40" s="87">
        <v>27395</v>
      </c>
      <c r="B40" s="96">
        <v>83046166.666666701</v>
      </c>
      <c r="C40" s="85">
        <f>B40/'U.S. working age'!B40</f>
        <v>0.63092005507985183</v>
      </c>
    </row>
    <row r="41" spans="1:3">
      <c r="A41" s="87">
        <v>27760</v>
      </c>
      <c r="B41" s="96">
        <v>86005250</v>
      </c>
      <c r="C41" s="85">
        <f>B41/'U.S. working age'!B41</f>
        <v>0.64151505168480816</v>
      </c>
    </row>
    <row r="42" spans="1:3">
      <c r="A42" s="87">
        <v>28126</v>
      </c>
      <c r="B42" s="96">
        <v>89230083.333333299</v>
      </c>
      <c r="C42" s="85">
        <f>B42/'U.S. working age'!B42</f>
        <v>0.65400768370968176</v>
      </c>
    </row>
    <row r="43" spans="1:3">
      <c r="A43" s="87">
        <v>28491</v>
      </c>
      <c r="B43" s="96">
        <v>93102166.666666701</v>
      </c>
      <c r="C43" s="85">
        <f>B43/'U.S. working age'!B43</f>
        <v>0.6710364304479618</v>
      </c>
    </row>
    <row r="44" spans="1:3">
      <c r="A44" s="87">
        <v>28856</v>
      </c>
      <c r="B44" s="96">
        <v>95826666.666666701</v>
      </c>
      <c r="C44" s="85">
        <f>B44/'U.S. working age'!B44</f>
        <v>0.67915292516749859</v>
      </c>
    </row>
    <row r="45" spans="1:3">
      <c r="A45" s="87">
        <v>29221</v>
      </c>
      <c r="B45" s="96">
        <v>96342416.666666701</v>
      </c>
      <c r="C45" s="85">
        <f>B45/'U.S. working age'!B45</f>
        <v>0.67186811705210392</v>
      </c>
    </row>
    <row r="46" spans="1:3">
      <c r="A46" s="87">
        <v>29587</v>
      </c>
      <c r="B46" s="96">
        <v>97452666.666666701</v>
      </c>
      <c r="C46" s="85">
        <f>B46/'U.S. working age'!B46</f>
        <v>0.67079395762767946</v>
      </c>
    </row>
    <row r="47" spans="1:3">
      <c r="A47" s="87">
        <v>29952</v>
      </c>
      <c r="B47" s="96">
        <v>96603916.666666701</v>
      </c>
      <c r="C47" s="85">
        <f>B47/'U.S. working age'!B47</f>
        <v>0.65768923968260806</v>
      </c>
    </row>
    <row r="48" spans="1:3">
      <c r="A48" s="87">
        <v>30317</v>
      </c>
      <c r="B48" s="96">
        <v>97906833.333333299</v>
      </c>
      <c r="C48" s="85">
        <f>B48/'U.S. working age'!B48</f>
        <v>0.66009205135638638</v>
      </c>
    </row>
    <row r="49" spans="1:4">
      <c r="A49" s="87">
        <v>30682</v>
      </c>
      <c r="B49" s="96">
        <v>102170083.333333</v>
      </c>
      <c r="C49" s="85">
        <f>B49/'U.S. working age'!B49</f>
        <v>0.68136252386911678</v>
      </c>
    </row>
    <row r="50" spans="1:4">
      <c r="A50" s="87">
        <v>31048</v>
      </c>
      <c r="B50" s="96">
        <v>104336666.666667</v>
      </c>
      <c r="C50" s="85">
        <f>B50/'U.S. working age'!B50</f>
        <v>0.69001966934123637</v>
      </c>
    </row>
    <row r="51" spans="1:4">
      <c r="A51" s="87">
        <v>31413</v>
      </c>
      <c r="B51" s="96">
        <v>106678583.333333</v>
      </c>
      <c r="C51" s="85">
        <f>B51/'U.S. working age'!B51</f>
        <v>0.69683573932544907</v>
      </c>
    </row>
    <row r="52" spans="1:4">
      <c r="A52" s="87">
        <v>31778</v>
      </c>
      <c r="B52" s="96">
        <v>109399666.666667</v>
      </c>
      <c r="C52" s="85">
        <f>B52/'U.S. working age'!B52</f>
        <v>0.70742681871432223</v>
      </c>
    </row>
    <row r="53" spans="1:4">
      <c r="A53" s="87">
        <v>32143</v>
      </c>
      <c r="B53" s="96">
        <v>111771583.333333</v>
      </c>
      <c r="C53" s="85">
        <f>B53/'U.S. working age'!B53</f>
        <v>0.71648029845978101</v>
      </c>
    </row>
    <row r="54" spans="1:4">
      <c r="A54" s="87">
        <v>32509</v>
      </c>
      <c r="B54" s="96">
        <v>113979666.666667</v>
      </c>
      <c r="C54" s="85">
        <f>B54/'U.S. working age'!B54</f>
        <v>0.72496272507403359</v>
      </c>
    </row>
    <row r="55" spans="1:4">
      <c r="A55" s="87">
        <v>32874</v>
      </c>
      <c r="B55" s="96">
        <v>115447166.666667</v>
      </c>
      <c r="C55" s="85">
        <f>B55/'U.S. working age'!B55</f>
        <v>0.72191815871437881</v>
      </c>
    </row>
    <row r="56" spans="1:4">
      <c r="A56" s="87">
        <v>33239</v>
      </c>
      <c r="B56" s="96">
        <v>114418166.666667</v>
      </c>
      <c r="C56" s="85">
        <f>B56/'U.S. working age'!B56</f>
        <v>0.70968262148051453</v>
      </c>
      <c r="D56" s="94"/>
    </row>
    <row r="57" spans="1:4">
      <c r="A57" s="87">
        <v>33604</v>
      </c>
      <c r="B57" s="96">
        <v>115150916.666667</v>
      </c>
      <c r="C57" s="85">
        <f>B57/'U.S. working age'!B57</f>
        <v>0.70807054618051146</v>
      </c>
      <c r="D57" s="94"/>
    </row>
    <row r="58" spans="1:4">
      <c r="A58" s="87">
        <v>33970</v>
      </c>
      <c r="B58" s="96">
        <v>116928750</v>
      </c>
      <c r="C58" s="85">
        <f>B58/'U.S. working age'!B58</f>
        <v>0.71209585250836716</v>
      </c>
    </row>
    <row r="59" spans="1:4">
      <c r="A59" s="87">
        <v>34335</v>
      </c>
      <c r="B59" s="96">
        <v>119383583.333333</v>
      </c>
      <c r="C59" s="85">
        <f>B59/'U.S. working age'!B59</f>
        <v>0.72003922360975625</v>
      </c>
    </row>
    <row r="60" spans="1:4">
      <c r="A60" s="87">
        <v>34700</v>
      </c>
      <c r="B60" s="96">
        <v>121233500</v>
      </c>
      <c r="C60" s="85">
        <f>B60/'U.S. working age'!B60</f>
        <v>0.72535622081352669</v>
      </c>
    </row>
    <row r="61" spans="1:4">
      <c r="A61" s="87">
        <v>35065</v>
      </c>
      <c r="B61" s="96">
        <v>123017833.333333</v>
      </c>
      <c r="C61" s="85">
        <f>B61/'U.S. working age'!B61</f>
        <v>0.72860921458329742</v>
      </c>
    </row>
    <row r="62" spans="1:4">
      <c r="A62" s="87">
        <v>35431</v>
      </c>
      <c r="B62" s="96">
        <v>125797333.333333</v>
      </c>
      <c r="C62" s="85">
        <f>B62/'U.S. working age'!B62</f>
        <v>0.73503758285538112</v>
      </c>
    </row>
    <row r="63" spans="1:4">
      <c r="A63" s="87">
        <v>35796</v>
      </c>
      <c r="B63" s="96">
        <v>127738500</v>
      </c>
      <c r="C63" s="85">
        <f>B63/'U.S. working age'!B63</f>
        <v>0.73844681933449829</v>
      </c>
    </row>
    <row r="64" spans="1:4">
      <c r="A64" s="87">
        <v>36161</v>
      </c>
      <c r="B64" s="96">
        <v>129606250</v>
      </c>
      <c r="C64" s="85">
        <f>B64/'U.S. working age'!B64</f>
        <v>0.73947011951623098</v>
      </c>
    </row>
    <row r="65" spans="1:5">
      <c r="A65" s="87">
        <v>36526</v>
      </c>
      <c r="B65" s="96">
        <v>132711666.666667</v>
      </c>
      <c r="C65" s="85">
        <f>B65/'U.S. working age'!B65</f>
        <v>0.74094959203433086</v>
      </c>
    </row>
    <row r="66" spans="1:5">
      <c r="A66" s="87">
        <v>36892</v>
      </c>
      <c r="B66" s="96">
        <v>132680750</v>
      </c>
      <c r="C66" s="85">
        <f>B66/'U.S. working age'!B66</f>
        <v>0.73134308476432164</v>
      </c>
    </row>
    <row r="67" spans="1:5">
      <c r="A67" s="87">
        <v>37257</v>
      </c>
      <c r="B67" s="96">
        <v>132179500</v>
      </c>
      <c r="C67" s="85">
        <f>B67/'U.S. working age'!B67</f>
        <v>0.71929822174636449</v>
      </c>
    </row>
    <row r="68" spans="1:5">
      <c r="A68" s="87">
        <v>37622</v>
      </c>
      <c r="B68" s="96">
        <v>133127583.333333</v>
      </c>
      <c r="C68" s="85">
        <f>B68/'U.S. working age'!B68</f>
        <v>0.71223817674131296</v>
      </c>
    </row>
    <row r="69" spans="1:5">
      <c r="A69" s="87">
        <v>37987</v>
      </c>
      <c r="B69" s="96">
        <v>134433166.66666701</v>
      </c>
      <c r="C69" s="85">
        <f>B69/'U.S. working age'!B69</f>
        <v>0.71223592998957919</v>
      </c>
    </row>
    <row r="70" spans="1:5">
      <c r="A70" s="87">
        <v>38353</v>
      </c>
      <c r="B70" s="96">
        <v>136635583.33333299</v>
      </c>
      <c r="C70" s="85">
        <f>B70/'U.S. working age'!B70</f>
        <v>0.71531649048717716</v>
      </c>
    </row>
    <row r="71" spans="1:5">
      <c r="A71" s="87">
        <v>38718</v>
      </c>
      <c r="B71" s="96">
        <v>139102250</v>
      </c>
      <c r="C71" s="85">
        <f>B71/'U.S. working age'!B71</f>
        <v>0.71998566263100938</v>
      </c>
    </row>
    <row r="72" spans="1:5">
      <c r="A72" s="87">
        <v>39083</v>
      </c>
      <c r="B72" s="96">
        <v>140432833.33333299</v>
      </c>
      <c r="C72" s="85">
        <f>B72/'U.S. working age'!B72</f>
        <v>0.71781614776876279</v>
      </c>
      <c r="D72" s="94"/>
      <c r="E72" s="94"/>
    </row>
    <row r="73" spans="1:5">
      <c r="A73" s="87">
        <v>39448</v>
      </c>
      <c r="B73" s="96">
        <v>139383166.66666701</v>
      </c>
      <c r="C73" s="85">
        <f>B73/'U.S. working age'!B73</f>
        <v>0.70887244391759807</v>
      </c>
    </row>
    <row r="74" spans="1:5">
      <c r="A74" s="87">
        <v>39814</v>
      </c>
      <c r="B74" s="96">
        <v>133763833.333333</v>
      </c>
      <c r="C74" s="85">
        <f>B74/'U.S. working age'!B74</f>
        <v>0.67624689348295841</v>
      </c>
    </row>
    <row r="75" spans="1:5">
      <c r="A75" s="87">
        <v>40179</v>
      </c>
      <c r="B75" s="96">
        <v>132795583.333333</v>
      </c>
      <c r="C75" s="85">
        <f>B75/'U.S. working age'!B75</f>
        <v>0.66690144588004163</v>
      </c>
    </row>
    <row r="76" spans="1:5">
      <c r="A76" s="87">
        <v>40544</v>
      </c>
      <c r="B76" s="96">
        <v>133222166.666667</v>
      </c>
      <c r="C76" s="85">
        <f>B76/'U.S. working age'!B76</f>
        <v>0.6664810079931901</v>
      </c>
    </row>
    <row r="77" spans="1:5">
      <c r="A77" s="87">
        <v>40909</v>
      </c>
      <c r="B77" s="96">
        <v>135224000</v>
      </c>
      <c r="C77" s="85">
        <f>B77/'U.S. working age'!B77</f>
        <v>0.67136922353198181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7"/>
  <sheetViews>
    <sheetView topLeftCell="A60" zoomScale="150" zoomScaleNormal="150" zoomScalePageLayoutView="150" workbookViewId="0">
      <selection activeCell="B77" sqref="B77"/>
    </sheetView>
  </sheetViews>
  <sheetFormatPr baseColWidth="10" defaultColWidth="8.83203125" defaultRowHeight="12" x14ac:dyDescent="0"/>
  <cols>
    <col min="1" max="2" width="20.6640625" style="85" customWidth="1"/>
    <col min="3" max="16384" width="8.83203125" style="85"/>
  </cols>
  <sheetData>
    <row r="1" spans="1:2">
      <c r="A1" s="88" t="s">
        <v>59</v>
      </c>
      <c r="B1" s="88" t="s">
        <v>72</v>
      </c>
    </row>
    <row r="2" spans="1:2">
      <c r="A2" s="88" t="s">
        <v>58</v>
      </c>
      <c r="B2" s="88" t="s">
        <v>71</v>
      </c>
    </row>
    <row r="3" spans="1:2">
      <c r="A3" s="88" t="s">
        <v>57</v>
      </c>
      <c r="B3" s="88" t="s">
        <v>70</v>
      </c>
    </row>
    <row r="4" spans="1:2">
      <c r="A4" s="88" t="s">
        <v>56</v>
      </c>
      <c r="B4" s="88" t="s">
        <v>69</v>
      </c>
    </row>
    <row r="5" spans="1:2">
      <c r="A5" s="88" t="s">
        <v>55</v>
      </c>
      <c r="B5" s="88" t="s">
        <v>54</v>
      </c>
    </row>
    <row r="6" spans="1:2">
      <c r="A6" s="88" t="s">
        <v>53</v>
      </c>
      <c r="B6" s="88" t="s">
        <v>52</v>
      </c>
    </row>
    <row r="7" spans="1:2">
      <c r="A7" s="88" t="s">
        <v>51</v>
      </c>
      <c r="B7" s="88" t="s">
        <v>50</v>
      </c>
    </row>
    <row r="8" spans="1:2">
      <c r="A8" s="88" t="s">
        <v>49</v>
      </c>
      <c r="B8" s="88" t="s">
        <v>68</v>
      </c>
    </row>
    <row r="9" spans="1:2">
      <c r="A9" s="88" t="s">
        <v>48</v>
      </c>
      <c r="B9" s="88" t="s">
        <v>67</v>
      </c>
    </row>
    <row r="10" spans="1:2">
      <c r="A10" s="88" t="s">
        <v>47</v>
      </c>
      <c r="B10" s="88" t="s">
        <v>66</v>
      </c>
    </row>
    <row r="11" spans="1:2">
      <c r="B11" s="88" t="s">
        <v>65</v>
      </c>
    </row>
    <row r="12" spans="1:2">
      <c r="B12" s="88" t="s">
        <v>64</v>
      </c>
    </row>
    <row r="13" spans="1:2">
      <c r="B13" s="88" t="s">
        <v>0</v>
      </c>
    </row>
    <row r="14" spans="1:2">
      <c r="B14" s="88" t="s">
        <v>63</v>
      </c>
    </row>
    <row r="15" spans="1:2">
      <c r="B15" s="88" t="s">
        <v>62</v>
      </c>
    </row>
    <row r="16" spans="1:2">
      <c r="B16" s="88" t="s">
        <v>61</v>
      </c>
    </row>
    <row r="17" spans="1:2">
      <c r="B17" s="88" t="s">
        <v>60</v>
      </c>
    </row>
    <row r="19" spans="1:2">
      <c r="A19" s="88" t="s">
        <v>46</v>
      </c>
      <c r="B19" s="88" t="s">
        <v>45</v>
      </c>
    </row>
    <row r="20" spans="1:2">
      <c r="A20" s="87">
        <v>20090</v>
      </c>
      <c r="B20" s="89">
        <v>2.5083333333333302</v>
      </c>
    </row>
    <row r="21" spans="1:2">
      <c r="A21" s="87">
        <v>20455</v>
      </c>
      <c r="B21" s="89">
        <v>2.2916666666666701</v>
      </c>
    </row>
    <row r="22" spans="1:2">
      <c r="A22" s="87">
        <v>20821</v>
      </c>
      <c r="B22" s="89">
        <v>1.925</v>
      </c>
    </row>
    <row r="23" spans="1:2">
      <c r="A23" s="87">
        <v>21186</v>
      </c>
      <c r="B23" s="89">
        <v>2.0416666666666701</v>
      </c>
    </row>
    <row r="24" spans="1:2">
      <c r="A24" s="87">
        <v>21551</v>
      </c>
      <c r="B24" s="89">
        <v>2.2250000000000001</v>
      </c>
    </row>
    <row r="25" spans="1:2">
      <c r="A25" s="87">
        <v>21916</v>
      </c>
      <c r="B25" s="89">
        <v>1.625</v>
      </c>
    </row>
    <row r="26" spans="1:2">
      <c r="A26" s="87">
        <v>22282</v>
      </c>
      <c r="B26" s="89">
        <v>1.43333333333333</v>
      </c>
    </row>
    <row r="27" spans="1:2">
      <c r="A27" s="87">
        <v>22647</v>
      </c>
      <c r="B27" s="89">
        <v>1.2833333333333301</v>
      </c>
    </row>
    <row r="28" spans="1:2">
      <c r="A28" s="87">
        <v>23012</v>
      </c>
      <c r="B28" s="89">
        <v>1.2833333333333301</v>
      </c>
    </row>
    <row r="29" spans="1:2">
      <c r="A29" s="87">
        <v>23377</v>
      </c>
      <c r="B29" s="89">
        <v>1.175</v>
      </c>
    </row>
    <row r="30" spans="1:2">
      <c r="A30" s="87">
        <v>23743</v>
      </c>
      <c r="B30" s="89">
        <v>1.2166666666666699</v>
      </c>
    </row>
    <row r="31" spans="1:2">
      <c r="A31" s="87">
        <v>24108</v>
      </c>
      <c r="B31" s="89">
        <v>1.30833333333333</v>
      </c>
    </row>
    <row r="32" spans="1:2">
      <c r="A32" s="87">
        <v>24473</v>
      </c>
      <c r="B32" s="89">
        <v>1.25833333333333</v>
      </c>
    </row>
    <row r="33" spans="1:2">
      <c r="A33" s="87">
        <v>24838</v>
      </c>
      <c r="B33" s="89">
        <v>1.18333333333333</v>
      </c>
    </row>
    <row r="34" spans="1:2">
      <c r="A34" s="87">
        <v>25204</v>
      </c>
      <c r="B34" s="89">
        <v>1.125</v>
      </c>
    </row>
    <row r="35" spans="1:2">
      <c r="A35" s="87">
        <v>25569</v>
      </c>
      <c r="B35" s="89">
        <v>1.1499999999999999</v>
      </c>
    </row>
    <row r="36" spans="1:2">
      <c r="A36" s="87">
        <v>25934</v>
      </c>
      <c r="B36" s="89">
        <v>1.2250000000000001</v>
      </c>
    </row>
    <row r="37" spans="1:2">
      <c r="A37" s="87">
        <v>26299</v>
      </c>
      <c r="B37" s="89">
        <v>1.4166666666666701</v>
      </c>
    </row>
    <row r="38" spans="1:2">
      <c r="A38" s="87">
        <v>26665</v>
      </c>
      <c r="B38" s="89">
        <v>1.2666666666666699</v>
      </c>
    </row>
    <row r="39" spans="1:2">
      <c r="A39" s="87">
        <v>27030</v>
      </c>
      <c r="B39" s="89">
        <v>1.375</v>
      </c>
    </row>
    <row r="40" spans="1:2">
      <c r="A40" s="87">
        <v>27395</v>
      </c>
      <c r="B40" s="89">
        <v>1.8916666666666699</v>
      </c>
    </row>
    <row r="41" spans="1:2">
      <c r="A41" s="87">
        <v>27760</v>
      </c>
      <c r="B41" s="89">
        <v>2.0083333333333302</v>
      </c>
    </row>
    <row r="42" spans="1:2">
      <c r="A42" s="87">
        <v>28126</v>
      </c>
      <c r="B42" s="89">
        <v>2.0249999999999999</v>
      </c>
    </row>
    <row r="43" spans="1:2">
      <c r="A43" s="87">
        <v>28491</v>
      </c>
      <c r="B43" s="89">
        <v>2.2416666666666698</v>
      </c>
    </row>
    <row r="44" spans="1:2">
      <c r="A44" s="87">
        <v>28856</v>
      </c>
      <c r="B44" s="89">
        <v>2.0833333333333299</v>
      </c>
    </row>
    <row r="45" spans="1:2">
      <c r="A45" s="87">
        <v>29221</v>
      </c>
      <c r="B45" s="89">
        <v>2.0083333333333302</v>
      </c>
    </row>
    <row r="46" spans="1:2">
      <c r="A46" s="87">
        <v>29587</v>
      </c>
      <c r="B46" s="89">
        <v>2.2083333333333299</v>
      </c>
    </row>
    <row r="47" spans="1:2">
      <c r="A47" s="87">
        <v>29952</v>
      </c>
      <c r="B47" s="89">
        <v>2.35</v>
      </c>
    </row>
    <row r="48" spans="1:2">
      <c r="A48" s="87">
        <v>30317</v>
      </c>
      <c r="B48" s="89">
        <v>2.6583333333333301</v>
      </c>
    </row>
    <row r="49" spans="1:3">
      <c r="A49" s="87">
        <v>30682</v>
      </c>
      <c r="B49" s="89">
        <v>2.7083333333333299</v>
      </c>
    </row>
    <row r="50" spans="1:3">
      <c r="A50" s="87">
        <v>31048</v>
      </c>
      <c r="B50" s="89">
        <v>2.6166666666666698</v>
      </c>
    </row>
    <row r="51" spans="1:3">
      <c r="A51" s="87">
        <v>31413</v>
      </c>
      <c r="B51" s="89">
        <v>2.7583333333333302</v>
      </c>
    </row>
    <row r="52" spans="1:3">
      <c r="A52" s="87">
        <v>31778</v>
      </c>
      <c r="B52" s="89">
        <v>2.85</v>
      </c>
    </row>
    <row r="53" spans="1:3">
      <c r="A53" s="87">
        <v>32143</v>
      </c>
      <c r="B53" s="89">
        <v>2.5333333333333301</v>
      </c>
    </row>
    <row r="54" spans="1:3">
      <c r="A54" s="87">
        <v>32509</v>
      </c>
      <c r="B54" s="89">
        <v>2.2666666666666702</v>
      </c>
    </row>
    <row r="55" spans="1:3">
      <c r="A55" s="87">
        <v>32874</v>
      </c>
      <c r="B55" s="89">
        <v>2.1083333333333298</v>
      </c>
    </row>
    <row r="56" spans="1:3">
      <c r="A56" s="87">
        <v>33239</v>
      </c>
      <c r="B56" s="89">
        <v>2.1</v>
      </c>
      <c r="C56" s="137"/>
    </row>
    <row r="57" spans="1:3">
      <c r="A57" s="87">
        <v>33604</v>
      </c>
      <c r="B57" s="89">
        <v>2.15</v>
      </c>
    </row>
    <row r="58" spans="1:3">
      <c r="A58" s="87">
        <v>33970</v>
      </c>
      <c r="B58" s="89">
        <v>2.5</v>
      </c>
    </row>
    <row r="59" spans="1:3">
      <c r="A59" s="87">
        <v>34335</v>
      </c>
      <c r="B59" s="89">
        <v>2.8916666666666702</v>
      </c>
    </row>
    <row r="60" spans="1:3">
      <c r="A60" s="87">
        <v>34700</v>
      </c>
      <c r="B60" s="89">
        <v>3.15</v>
      </c>
    </row>
    <row r="61" spans="1:3">
      <c r="A61" s="87">
        <v>35065</v>
      </c>
      <c r="B61" s="89">
        <v>3.35</v>
      </c>
    </row>
    <row r="62" spans="1:3">
      <c r="A62" s="87">
        <v>35431</v>
      </c>
      <c r="B62" s="89">
        <v>3.4</v>
      </c>
    </row>
    <row r="63" spans="1:3">
      <c r="A63" s="87">
        <v>35796</v>
      </c>
      <c r="B63" s="89">
        <v>4.1083333333333298</v>
      </c>
    </row>
    <row r="64" spans="1:3">
      <c r="A64" s="87">
        <v>36161</v>
      </c>
      <c r="B64" s="89">
        <v>4.68333333333333</v>
      </c>
    </row>
    <row r="65" spans="1:2">
      <c r="A65" s="87">
        <v>36526</v>
      </c>
      <c r="B65" s="89">
        <v>4.7166666666666703</v>
      </c>
    </row>
    <row r="66" spans="1:2">
      <c r="A66" s="87">
        <v>36892</v>
      </c>
      <c r="B66" s="89">
        <v>5.0333333333333297</v>
      </c>
    </row>
    <row r="67" spans="1:2">
      <c r="A67" s="87">
        <v>37257</v>
      </c>
      <c r="B67" s="89">
        <v>5.375</v>
      </c>
    </row>
    <row r="68" spans="1:2">
      <c r="A68" s="87">
        <v>37622</v>
      </c>
      <c r="B68" s="89">
        <v>5.2583333333333302</v>
      </c>
    </row>
    <row r="69" spans="1:2">
      <c r="A69" s="87">
        <v>37987</v>
      </c>
      <c r="B69" s="89">
        <v>4.7166666666666703</v>
      </c>
    </row>
    <row r="70" spans="1:2">
      <c r="A70" s="87">
        <v>38353</v>
      </c>
      <c r="B70" s="89">
        <v>4.4249999999999998</v>
      </c>
    </row>
    <row r="71" spans="1:2">
      <c r="A71" s="87">
        <v>38718</v>
      </c>
      <c r="B71" s="89">
        <v>4.1416666666666702</v>
      </c>
    </row>
    <row r="72" spans="1:2">
      <c r="A72" s="87">
        <v>39083</v>
      </c>
      <c r="B72" s="89">
        <v>3.8416666666666699</v>
      </c>
    </row>
    <row r="73" spans="1:2">
      <c r="A73" s="87">
        <v>39448</v>
      </c>
      <c r="B73" s="89">
        <v>3.9916666666666698</v>
      </c>
    </row>
    <row r="74" spans="1:2">
      <c r="A74" s="87">
        <v>39814</v>
      </c>
      <c r="B74" s="89">
        <v>5.06666666666667</v>
      </c>
    </row>
    <row r="75" spans="1:2">
      <c r="A75" s="87">
        <v>40179</v>
      </c>
      <c r="B75" s="89">
        <v>5.05</v>
      </c>
    </row>
    <row r="76" spans="1:2">
      <c r="A76" s="87">
        <v>40544</v>
      </c>
      <c r="B76" s="89">
        <v>4.5833333333333304</v>
      </c>
    </row>
    <row r="77" spans="1:2">
      <c r="A77" s="87">
        <v>40909</v>
      </c>
      <c r="B77" s="89">
        <v>4.3499999999999996</v>
      </c>
    </row>
  </sheetData>
  <pageMargins left="0.75" right="0.75" top="1" bottom="1" header="0.5" footer="0.5"/>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27"/>
  <sheetViews>
    <sheetView topLeftCell="A664" zoomScale="150" zoomScaleNormal="150" zoomScalePageLayoutView="150" workbookViewId="0">
      <selection activeCell="C689" sqref="C689"/>
    </sheetView>
  </sheetViews>
  <sheetFormatPr baseColWidth="10" defaultColWidth="8.83203125" defaultRowHeight="12" x14ac:dyDescent="0"/>
  <cols>
    <col min="1" max="2" width="20.6640625" style="85" customWidth="1"/>
    <col min="3" max="16384" width="8.83203125" style="85"/>
  </cols>
  <sheetData>
    <row r="1" spans="1:2">
      <c r="A1" s="88" t="s">
        <v>59</v>
      </c>
      <c r="B1" s="88" t="s">
        <v>72</v>
      </c>
    </row>
    <row r="2" spans="1:2">
      <c r="A2" s="88" t="s">
        <v>58</v>
      </c>
      <c r="B2" s="88" t="s">
        <v>76</v>
      </c>
    </row>
    <row r="3" spans="1:2">
      <c r="A3" s="88" t="s">
        <v>57</v>
      </c>
      <c r="B3" s="88" t="s">
        <v>70</v>
      </c>
    </row>
    <row r="4" spans="1:2">
      <c r="A4" s="88" t="s">
        <v>56</v>
      </c>
      <c r="B4" s="88" t="s">
        <v>69</v>
      </c>
    </row>
    <row r="5" spans="1:2">
      <c r="A5" s="88" t="s">
        <v>55</v>
      </c>
      <c r="B5" s="88" t="s">
        <v>75</v>
      </c>
    </row>
    <row r="6" spans="1:2">
      <c r="A6" s="88" t="s">
        <v>53</v>
      </c>
      <c r="B6" s="88" t="s">
        <v>74</v>
      </c>
    </row>
    <row r="7" spans="1:2">
      <c r="A7" s="88" t="s">
        <v>51</v>
      </c>
      <c r="B7" s="88" t="s">
        <v>50</v>
      </c>
    </row>
    <row r="8" spans="1:2">
      <c r="A8" s="88" t="s">
        <v>49</v>
      </c>
      <c r="B8" s="88" t="s">
        <v>3300</v>
      </c>
    </row>
    <row r="9" spans="1:2">
      <c r="A9" s="88" t="s">
        <v>48</v>
      </c>
      <c r="B9" s="88" t="s">
        <v>3299</v>
      </c>
    </row>
    <row r="10" spans="1:2">
      <c r="A10" s="88" t="s">
        <v>47</v>
      </c>
      <c r="B10" s="88" t="s">
        <v>66</v>
      </c>
    </row>
    <row r="11" spans="1:2">
      <c r="B11" s="88" t="s">
        <v>73</v>
      </c>
    </row>
    <row r="12" spans="1:2">
      <c r="B12" s="88" t="s">
        <v>64</v>
      </c>
    </row>
    <row r="13" spans="1:2">
      <c r="B13" s="88" t="s">
        <v>0</v>
      </c>
    </row>
    <row r="14" spans="1:2">
      <c r="B14" s="88" t="s">
        <v>63</v>
      </c>
    </row>
    <row r="15" spans="1:2">
      <c r="B15" s="88" t="s">
        <v>62</v>
      </c>
    </row>
    <row r="16" spans="1:2">
      <c r="B16" s="88" t="s">
        <v>61</v>
      </c>
    </row>
    <row r="17" spans="1:2">
      <c r="B17" s="88" t="s">
        <v>60</v>
      </c>
    </row>
    <row r="19" spans="1:2">
      <c r="A19" s="88" t="s">
        <v>46</v>
      </c>
      <c r="B19" s="88" t="s">
        <v>45</v>
      </c>
    </row>
    <row r="20" spans="1:2">
      <c r="A20" s="87">
        <v>20090</v>
      </c>
      <c r="B20" s="86">
        <v>2.6</v>
      </c>
    </row>
    <row r="21" spans="1:2">
      <c r="A21" s="87">
        <v>20121</v>
      </c>
      <c r="B21" s="86">
        <v>2.5</v>
      </c>
    </row>
    <row r="22" spans="1:2">
      <c r="A22" s="87">
        <v>20149</v>
      </c>
      <c r="B22" s="86">
        <v>2.2999999999999998</v>
      </c>
    </row>
    <row r="23" spans="1:2">
      <c r="A23" s="87">
        <v>20180</v>
      </c>
      <c r="B23" s="86">
        <v>2.5</v>
      </c>
    </row>
    <row r="24" spans="1:2">
      <c r="A24" s="87">
        <v>20210</v>
      </c>
      <c r="B24" s="86">
        <v>2.4</v>
      </c>
    </row>
    <row r="25" spans="1:2">
      <c r="A25" s="87">
        <v>20241</v>
      </c>
      <c r="B25" s="86">
        <v>2.6</v>
      </c>
    </row>
    <row r="26" spans="1:2">
      <c r="A26" s="87">
        <v>20271</v>
      </c>
      <c r="B26" s="86">
        <v>2.6</v>
      </c>
    </row>
    <row r="27" spans="1:2">
      <c r="A27" s="87">
        <v>20302</v>
      </c>
      <c r="B27" s="86">
        <v>2.6</v>
      </c>
    </row>
    <row r="28" spans="1:2">
      <c r="A28" s="87">
        <v>20333</v>
      </c>
      <c r="B28" s="86">
        <v>2.6</v>
      </c>
    </row>
    <row r="29" spans="1:2">
      <c r="A29" s="87">
        <v>20363</v>
      </c>
      <c r="B29" s="86">
        <v>2.7</v>
      </c>
    </row>
    <row r="30" spans="1:2">
      <c r="A30" s="87">
        <v>20394</v>
      </c>
      <c r="B30" s="86">
        <v>2.4</v>
      </c>
    </row>
    <row r="31" spans="1:2">
      <c r="A31" s="87">
        <v>20424</v>
      </c>
      <c r="B31" s="86">
        <v>2.4</v>
      </c>
    </row>
    <row r="32" spans="1:2">
      <c r="A32" s="87">
        <v>20455</v>
      </c>
      <c r="B32" s="86">
        <v>2.5</v>
      </c>
    </row>
    <row r="33" spans="1:2">
      <c r="A33" s="87">
        <v>20486</v>
      </c>
      <c r="B33" s="86">
        <v>2.6</v>
      </c>
    </row>
    <row r="34" spans="1:2">
      <c r="A34" s="87">
        <v>20515</v>
      </c>
      <c r="B34" s="86">
        <v>2.7</v>
      </c>
    </row>
    <row r="35" spans="1:2">
      <c r="A35" s="87">
        <v>20546</v>
      </c>
      <c r="B35" s="86">
        <v>2.4</v>
      </c>
    </row>
    <row r="36" spans="1:2">
      <c r="A36" s="87">
        <v>20576</v>
      </c>
      <c r="B36" s="86">
        <v>2.2999999999999998</v>
      </c>
    </row>
    <row r="37" spans="1:2">
      <c r="A37" s="87">
        <v>20607</v>
      </c>
      <c r="B37" s="86">
        <v>2.2000000000000002</v>
      </c>
    </row>
    <row r="38" spans="1:2">
      <c r="A38" s="87">
        <v>20637</v>
      </c>
      <c r="B38" s="86">
        <v>2.1</v>
      </c>
    </row>
    <row r="39" spans="1:2">
      <c r="A39" s="87">
        <v>20668</v>
      </c>
      <c r="B39" s="86">
        <v>2.1</v>
      </c>
    </row>
    <row r="40" spans="1:2">
      <c r="A40" s="87">
        <v>20699</v>
      </c>
      <c r="B40" s="86">
        <v>2.2000000000000002</v>
      </c>
    </row>
    <row r="41" spans="1:2">
      <c r="A41" s="87">
        <v>20729</v>
      </c>
      <c r="B41" s="86">
        <v>2</v>
      </c>
    </row>
    <row r="42" spans="1:2">
      <c r="A42" s="87">
        <v>20760</v>
      </c>
      <c r="B42" s="86">
        <v>2.2000000000000002</v>
      </c>
    </row>
    <row r="43" spans="1:2">
      <c r="A43" s="87">
        <v>20790</v>
      </c>
      <c r="B43" s="86">
        <v>2.2999999999999998</v>
      </c>
    </row>
    <row r="44" spans="1:2">
      <c r="A44" s="87">
        <v>20821</v>
      </c>
      <c r="B44" s="86">
        <v>2.1</v>
      </c>
    </row>
    <row r="45" spans="1:2">
      <c r="A45" s="87">
        <v>20852</v>
      </c>
      <c r="B45" s="86">
        <v>2</v>
      </c>
    </row>
    <row r="46" spans="1:2">
      <c r="A46" s="87">
        <v>20880</v>
      </c>
      <c r="B46" s="86">
        <v>2</v>
      </c>
    </row>
    <row r="47" spans="1:2">
      <c r="A47" s="87">
        <v>20911</v>
      </c>
      <c r="B47" s="86">
        <v>2</v>
      </c>
    </row>
    <row r="48" spans="1:2">
      <c r="A48" s="87">
        <v>20941</v>
      </c>
      <c r="B48" s="86">
        <v>1.9</v>
      </c>
    </row>
    <row r="49" spans="1:2">
      <c r="A49" s="87">
        <v>20972</v>
      </c>
      <c r="B49" s="86">
        <v>1.8</v>
      </c>
    </row>
    <row r="50" spans="1:2">
      <c r="A50" s="87">
        <v>21002</v>
      </c>
      <c r="B50" s="86">
        <v>1.8</v>
      </c>
    </row>
    <row r="51" spans="1:2">
      <c r="A51" s="87">
        <v>21033</v>
      </c>
      <c r="B51" s="86">
        <v>1.8</v>
      </c>
    </row>
    <row r="52" spans="1:2">
      <c r="A52" s="87">
        <v>21064</v>
      </c>
      <c r="B52" s="86">
        <v>2</v>
      </c>
    </row>
    <row r="53" spans="1:2">
      <c r="A53" s="87">
        <v>21094</v>
      </c>
      <c r="B53" s="86">
        <v>2</v>
      </c>
    </row>
    <row r="54" spans="1:2">
      <c r="A54" s="87">
        <v>21125</v>
      </c>
      <c r="B54" s="86">
        <v>1.9</v>
      </c>
    </row>
    <row r="55" spans="1:2">
      <c r="A55" s="87">
        <v>21155</v>
      </c>
      <c r="B55" s="86">
        <v>1.8</v>
      </c>
    </row>
    <row r="56" spans="1:2">
      <c r="A56" s="87">
        <v>21186</v>
      </c>
      <c r="B56" s="86">
        <v>1.9</v>
      </c>
    </row>
    <row r="57" spans="1:2">
      <c r="A57" s="87">
        <v>21217</v>
      </c>
      <c r="B57" s="86">
        <v>1.9</v>
      </c>
    </row>
    <row r="58" spans="1:2">
      <c r="A58" s="87">
        <v>21245</v>
      </c>
      <c r="B58" s="86">
        <v>2</v>
      </c>
    </row>
    <row r="59" spans="1:2">
      <c r="A59" s="87">
        <v>21276</v>
      </c>
      <c r="B59" s="86">
        <v>2</v>
      </c>
    </row>
    <row r="60" spans="1:2">
      <c r="A60" s="87">
        <v>21306</v>
      </c>
      <c r="B60" s="86">
        <v>2</v>
      </c>
    </row>
    <row r="61" spans="1:2">
      <c r="A61" s="87">
        <v>21337</v>
      </c>
      <c r="B61" s="86">
        <v>2.2000000000000002</v>
      </c>
    </row>
    <row r="62" spans="1:2">
      <c r="A62" s="87">
        <v>21367</v>
      </c>
      <c r="B62" s="86">
        <v>2.1</v>
      </c>
    </row>
    <row r="63" spans="1:2">
      <c r="A63" s="87">
        <v>21398</v>
      </c>
      <c r="B63" s="86">
        <v>2.2000000000000002</v>
      </c>
    </row>
    <row r="64" spans="1:2">
      <c r="A64" s="87">
        <v>21429</v>
      </c>
      <c r="B64" s="86">
        <v>2.2000000000000002</v>
      </c>
    </row>
    <row r="65" spans="1:2">
      <c r="A65" s="87">
        <v>21459</v>
      </c>
      <c r="B65" s="86">
        <v>2.1</v>
      </c>
    </row>
    <row r="66" spans="1:2">
      <c r="A66" s="87">
        <v>21490</v>
      </c>
      <c r="B66" s="86">
        <v>2.1</v>
      </c>
    </row>
    <row r="67" spans="1:2">
      <c r="A67" s="87">
        <v>21520</v>
      </c>
      <c r="B67" s="86">
        <v>2.1</v>
      </c>
    </row>
    <row r="68" spans="1:2">
      <c r="A68" s="87">
        <v>21551</v>
      </c>
      <c r="B68" s="86">
        <v>2.4</v>
      </c>
    </row>
    <row r="69" spans="1:2">
      <c r="A69" s="87">
        <v>21582</v>
      </c>
      <c r="B69" s="86">
        <v>2.5</v>
      </c>
    </row>
    <row r="70" spans="1:2">
      <c r="A70" s="87">
        <v>21610</v>
      </c>
      <c r="B70" s="86">
        <v>2.4</v>
      </c>
    </row>
    <row r="71" spans="1:2">
      <c r="A71" s="87">
        <v>21641</v>
      </c>
      <c r="B71" s="86">
        <v>2.2000000000000002</v>
      </c>
    </row>
    <row r="72" spans="1:2">
      <c r="A72" s="87">
        <v>21671</v>
      </c>
      <c r="B72" s="86">
        <v>2.2000000000000002</v>
      </c>
    </row>
    <row r="73" spans="1:2">
      <c r="A73" s="87">
        <v>21702</v>
      </c>
      <c r="B73" s="86">
        <v>2.2999999999999998</v>
      </c>
    </row>
    <row r="74" spans="1:2">
      <c r="A74" s="87">
        <v>21732</v>
      </c>
      <c r="B74" s="86">
        <v>2.2999999999999998</v>
      </c>
    </row>
    <row r="75" spans="1:2">
      <c r="A75" s="87">
        <v>21763</v>
      </c>
      <c r="B75" s="86">
        <v>2.2999999999999998</v>
      </c>
    </row>
    <row r="76" spans="1:2">
      <c r="A76" s="87">
        <v>21794</v>
      </c>
      <c r="B76" s="86">
        <v>2</v>
      </c>
    </row>
    <row r="77" spans="1:2">
      <c r="A77" s="87">
        <v>21824</v>
      </c>
      <c r="B77" s="86">
        <v>1.9</v>
      </c>
    </row>
    <row r="78" spans="1:2">
      <c r="A78" s="87">
        <v>21855</v>
      </c>
      <c r="B78" s="86">
        <v>2</v>
      </c>
    </row>
    <row r="79" spans="1:2">
      <c r="A79" s="87">
        <v>21885</v>
      </c>
      <c r="B79" s="86">
        <v>2</v>
      </c>
    </row>
    <row r="80" spans="1:2">
      <c r="A80" s="87">
        <v>21916</v>
      </c>
      <c r="B80" s="86">
        <v>1.9</v>
      </c>
    </row>
    <row r="81" spans="1:2">
      <c r="A81" s="87">
        <v>21947</v>
      </c>
      <c r="B81" s="86">
        <v>1.7</v>
      </c>
    </row>
    <row r="82" spans="1:2">
      <c r="A82" s="87">
        <v>21976</v>
      </c>
      <c r="B82" s="86">
        <v>1.7</v>
      </c>
    </row>
    <row r="83" spans="1:2">
      <c r="A83" s="87">
        <v>22007</v>
      </c>
      <c r="B83" s="86">
        <v>1.7</v>
      </c>
    </row>
    <row r="84" spans="1:2">
      <c r="A84" s="87">
        <v>22037</v>
      </c>
      <c r="B84" s="86">
        <v>1.7</v>
      </c>
    </row>
    <row r="85" spans="1:2">
      <c r="A85" s="87">
        <v>22068</v>
      </c>
      <c r="B85" s="86">
        <v>1.6</v>
      </c>
    </row>
    <row r="86" spans="1:2">
      <c r="A86" s="87">
        <v>22098</v>
      </c>
      <c r="B86" s="86">
        <v>1.5</v>
      </c>
    </row>
    <row r="87" spans="1:2">
      <c r="A87" s="87">
        <v>22129</v>
      </c>
      <c r="B87" s="86">
        <v>1.6</v>
      </c>
    </row>
    <row r="88" spans="1:2">
      <c r="A88" s="87">
        <v>22160</v>
      </c>
      <c r="B88" s="86">
        <v>1.6</v>
      </c>
    </row>
    <row r="89" spans="1:2">
      <c r="A89" s="87">
        <v>22190</v>
      </c>
      <c r="B89" s="86">
        <v>1.4</v>
      </c>
    </row>
    <row r="90" spans="1:2">
      <c r="A90" s="87">
        <v>22221</v>
      </c>
      <c r="B90" s="86">
        <v>1.5</v>
      </c>
    </row>
    <row r="91" spans="1:2">
      <c r="A91" s="87">
        <v>22251</v>
      </c>
      <c r="B91" s="86">
        <v>1.5</v>
      </c>
    </row>
    <row r="92" spans="1:2">
      <c r="A92" s="87">
        <v>22282</v>
      </c>
      <c r="B92" s="86">
        <v>1.5</v>
      </c>
    </row>
    <row r="93" spans="1:2">
      <c r="A93" s="87">
        <v>22313</v>
      </c>
      <c r="B93" s="86">
        <v>1.5</v>
      </c>
    </row>
    <row r="94" spans="1:2">
      <c r="A94" s="87">
        <v>22341</v>
      </c>
      <c r="B94" s="86">
        <v>1.3</v>
      </c>
    </row>
    <row r="95" spans="1:2">
      <c r="A95" s="87">
        <v>22372</v>
      </c>
      <c r="B95" s="86">
        <v>1.4</v>
      </c>
    </row>
    <row r="96" spans="1:2">
      <c r="A96" s="87">
        <v>22402</v>
      </c>
      <c r="B96" s="86">
        <v>1.5</v>
      </c>
    </row>
    <row r="97" spans="1:2">
      <c r="A97" s="87">
        <v>22433</v>
      </c>
      <c r="B97" s="86">
        <v>1.5</v>
      </c>
    </row>
    <row r="98" spans="1:2">
      <c r="A98" s="87">
        <v>22463</v>
      </c>
      <c r="B98" s="86">
        <v>1.5</v>
      </c>
    </row>
    <row r="99" spans="1:2">
      <c r="A99" s="87">
        <v>22494</v>
      </c>
      <c r="B99" s="86">
        <v>1.4</v>
      </c>
    </row>
    <row r="100" spans="1:2">
      <c r="A100" s="87">
        <v>22525</v>
      </c>
      <c r="B100" s="86">
        <v>1.4</v>
      </c>
    </row>
    <row r="101" spans="1:2">
      <c r="A101" s="87">
        <v>22555</v>
      </c>
      <c r="B101" s="86">
        <v>1.4</v>
      </c>
    </row>
    <row r="102" spans="1:2">
      <c r="A102" s="87">
        <v>22586</v>
      </c>
      <c r="B102" s="86">
        <v>1.5</v>
      </c>
    </row>
    <row r="103" spans="1:2">
      <c r="A103" s="87">
        <v>22616</v>
      </c>
      <c r="B103" s="86">
        <v>1.4</v>
      </c>
    </row>
    <row r="104" spans="1:2">
      <c r="A104" s="87">
        <v>22647</v>
      </c>
      <c r="B104" s="86">
        <v>1.3</v>
      </c>
    </row>
    <row r="105" spans="1:2">
      <c r="A105" s="87">
        <v>22678</v>
      </c>
      <c r="B105" s="86">
        <v>1.3</v>
      </c>
    </row>
    <row r="106" spans="1:2">
      <c r="A106" s="87">
        <v>22706</v>
      </c>
      <c r="B106" s="86">
        <v>1.3</v>
      </c>
    </row>
    <row r="107" spans="1:2">
      <c r="A107" s="87">
        <v>22737</v>
      </c>
      <c r="B107" s="86">
        <v>1.4</v>
      </c>
    </row>
    <row r="108" spans="1:2">
      <c r="A108" s="87">
        <v>22767</v>
      </c>
      <c r="B108" s="86">
        <v>1.2</v>
      </c>
    </row>
    <row r="109" spans="1:2">
      <c r="A109" s="87">
        <v>22798</v>
      </c>
      <c r="B109" s="86">
        <v>1.3</v>
      </c>
    </row>
    <row r="110" spans="1:2">
      <c r="A110" s="87">
        <v>22828</v>
      </c>
      <c r="B110" s="86">
        <v>1.3</v>
      </c>
    </row>
    <row r="111" spans="1:2">
      <c r="A111" s="87">
        <v>22859</v>
      </c>
      <c r="B111" s="86">
        <v>1.2</v>
      </c>
    </row>
    <row r="112" spans="1:2">
      <c r="A112" s="87">
        <v>22890</v>
      </c>
      <c r="B112" s="86">
        <v>1.2</v>
      </c>
    </row>
    <row r="113" spans="1:2">
      <c r="A113" s="87">
        <v>22920</v>
      </c>
      <c r="B113" s="86">
        <v>1.4</v>
      </c>
    </row>
    <row r="114" spans="1:2">
      <c r="A114" s="87">
        <v>22951</v>
      </c>
      <c r="B114" s="86">
        <v>1.3</v>
      </c>
    </row>
    <row r="115" spans="1:2">
      <c r="A115" s="87">
        <v>22981</v>
      </c>
      <c r="B115" s="86">
        <v>1.3</v>
      </c>
    </row>
    <row r="116" spans="1:2">
      <c r="A116" s="87">
        <v>23012</v>
      </c>
      <c r="B116" s="86">
        <v>1.4</v>
      </c>
    </row>
    <row r="117" spans="1:2">
      <c r="A117" s="87">
        <v>23043</v>
      </c>
      <c r="B117" s="86">
        <v>1.4</v>
      </c>
    </row>
    <row r="118" spans="1:2">
      <c r="A118" s="87">
        <v>23071</v>
      </c>
      <c r="B118" s="86">
        <v>1.4</v>
      </c>
    </row>
    <row r="119" spans="1:2">
      <c r="A119" s="87">
        <v>23102</v>
      </c>
      <c r="B119" s="86">
        <v>1.2</v>
      </c>
    </row>
    <row r="120" spans="1:2">
      <c r="A120" s="87">
        <v>23132</v>
      </c>
      <c r="B120" s="86">
        <v>1.3</v>
      </c>
    </row>
    <row r="121" spans="1:2">
      <c r="A121" s="87">
        <v>23163</v>
      </c>
      <c r="B121" s="86">
        <v>1.1000000000000001</v>
      </c>
    </row>
    <row r="122" spans="1:2">
      <c r="A122" s="87">
        <v>23193</v>
      </c>
      <c r="B122" s="86">
        <v>1.1000000000000001</v>
      </c>
    </row>
    <row r="123" spans="1:2">
      <c r="A123" s="87">
        <v>23224</v>
      </c>
      <c r="B123" s="86">
        <v>1.2</v>
      </c>
    </row>
    <row r="124" spans="1:2">
      <c r="A124" s="87">
        <v>23255</v>
      </c>
      <c r="B124" s="86">
        <v>1.3</v>
      </c>
    </row>
    <row r="125" spans="1:2">
      <c r="A125" s="87">
        <v>23285</v>
      </c>
      <c r="B125" s="86">
        <v>1.2</v>
      </c>
    </row>
    <row r="126" spans="1:2">
      <c r="A126" s="87">
        <v>23316</v>
      </c>
      <c r="B126" s="86">
        <v>1.2</v>
      </c>
    </row>
    <row r="127" spans="1:2">
      <c r="A127" s="87">
        <v>23346</v>
      </c>
      <c r="B127" s="86">
        <v>1.3</v>
      </c>
    </row>
    <row r="128" spans="1:2">
      <c r="A128" s="87">
        <v>23377</v>
      </c>
      <c r="B128" s="86">
        <v>1.2</v>
      </c>
    </row>
    <row r="129" spans="1:2">
      <c r="A129" s="87">
        <v>23408</v>
      </c>
      <c r="B129" s="86">
        <v>1.3</v>
      </c>
    </row>
    <row r="130" spans="1:2">
      <c r="A130" s="87">
        <v>23437</v>
      </c>
      <c r="B130" s="86">
        <v>1.2</v>
      </c>
    </row>
    <row r="131" spans="1:2">
      <c r="A131" s="87">
        <v>23468</v>
      </c>
      <c r="B131" s="86">
        <v>1.2</v>
      </c>
    </row>
    <row r="132" spans="1:2">
      <c r="A132" s="87">
        <v>23498</v>
      </c>
      <c r="B132" s="86">
        <v>1.1000000000000001</v>
      </c>
    </row>
    <row r="133" spans="1:2">
      <c r="A133" s="87">
        <v>23529</v>
      </c>
      <c r="B133" s="86">
        <v>1.2</v>
      </c>
    </row>
    <row r="134" spans="1:2">
      <c r="A134" s="87">
        <v>23559</v>
      </c>
      <c r="B134" s="86">
        <v>1.2</v>
      </c>
    </row>
    <row r="135" spans="1:2">
      <c r="A135" s="87">
        <v>23590</v>
      </c>
      <c r="B135" s="86">
        <v>1.2</v>
      </c>
    </row>
    <row r="136" spans="1:2">
      <c r="A136" s="87">
        <v>23621</v>
      </c>
      <c r="B136" s="86">
        <v>1.1000000000000001</v>
      </c>
    </row>
    <row r="137" spans="1:2">
      <c r="A137" s="87">
        <v>23651</v>
      </c>
      <c r="B137" s="86">
        <v>1.1000000000000001</v>
      </c>
    </row>
    <row r="138" spans="1:2">
      <c r="A138" s="87">
        <v>23682</v>
      </c>
      <c r="B138" s="86">
        <v>1.1000000000000001</v>
      </c>
    </row>
    <row r="139" spans="1:2">
      <c r="A139" s="87">
        <v>23712</v>
      </c>
      <c r="B139" s="86">
        <v>1.1000000000000001</v>
      </c>
    </row>
    <row r="140" spans="1:2">
      <c r="A140" s="87">
        <v>23743</v>
      </c>
      <c r="B140" s="86">
        <v>1.1000000000000001</v>
      </c>
    </row>
    <row r="141" spans="1:2">
      <c r="A141" s="87">
        <v>23774</v>
      </c>
      <c r="B141" s="86">
        <v>1.2</v>
      </c>
    </row>
    <row r="142" spans="1:2">
      <c r="A142" s="87">
        <v>23802</v>
      </c>
      <c r="B142" s="86">
        <v>1.1000000000000001</v>
      </c>
    </row>
    <row r="143" spans="1:2">
      <c r="A143" s="87">
        <v>23833</v>
      </c>
      <c r="B143" s="86">
        <v>1.2</v>
      </c>
    </row>
    <row r="144" spans="1:2">
      <c r="A144" s="87">
        <v>23863</v>
      </c>
      <c r="B144" s="86">
        <v>1.2</v>
      </c>
    </row>
    <row r="145" spans="1:2">
      <c r="A145" s="87">
        <v>23894</v>
      </c>
      <c r="B145" s="86">
        <v>1.3</v>
      </c>
    </row>
    <row r="146" spans="1:2">
      <c r="A146" s="87">
        <v>23924</v>
      </c>
      <c r="B146" s="86">
        <v>1.3</v>
      </c>
    </row>
    <row r="147" spans="1:2">
      <c r="A147" s="87">
        <v>23955</v>
      </c>
      <c r="B147" s="86">
        <v>1.2</v>
      </c>
    </row>
    <row r="148" spans="1:2">
      <c r="A148" s="87">
        <v>23986</v>
      </c>
      <c r="B148" s="86">
        <v>1.3</v>
      </c>
    </row>
    <row r="149" spans="1:2">
      <c r="A149" s="87">
        <v>24016</v>
      </c>
      <c r="B149" s="86">
        <v>1.3</v>
      </c>
    </row>
    <row r="150" spans="1:2">
      <c r="A150" s="87">
        <v>24047</v>
      </c>
      <c r="B150" s="86">
        <v>1.3</v>
      </c>
    </row>
    <row r="151" spans="1:2">
      <c r="A151" s="87">
        <v>24077</v>
      </c>
      <c r="B151" s="86">
        <v>1.3</v>
      </c>
    </row>
    <row r="152" spans="1:2">
      <c r="A152" s="87">
        <v>24108</v>
      </c>
      <c r="B152" s="86">
        <v>1.4</v>
      </c>
    </row>
    <row r="153" spans="1:2">
      <c r="A153" s="87">
        <v>24139</v>
      </c>
      <c r="B153" s="86">
        <v>1.3</v>
      </c>
    </row>
    <row r="154" spans="1:2">
      <c r="A154" s="87">
        <v>24167</v>
      </c>
      <c r="B154" s="86">
        <v>1.4</v>
      </c>
    </row>
    <row r="155" spans="1:2">
      <c r="A155" s="87">
        <v>24198</v>
      </c>
      <c r="B155" s="86">
        <v>1.3</v>
      </c>
    </row>
    <row r="156" spans="1:2">
      <c r="A156" s="87">
        <v>24228</v>
      </c>
      <c r="B156" s="86">
        <v>1.4</v>
      </c>
    </row>
    <row r="157" spans="1:2">
      <c r="A157" s="87">
        <v>24259</v>
      </c>
      <c r="B157" s="86">
        <v>1.3</v>
      </c>
    </row>
    <row r="158" spans="1:2">
      <c r="A158" s="87">
        <v>24289</v>
      </c>
      <c r="B158" s="86">
        <v>1.2</v>
      </c>
    </row>
    <row r="159" spans="1:2">
      <c r="A159" s="87">
        <v>24320</v>
      </c>
      <c r="B159" s="86">
        <v>1.3</v>
      </c>
    </row>
    <row r="160" spans="1:2">
      <c r="A160" s="87">
        <v>24351</v>
      </c>
      <c r="B160" s="86">
        <v>1.4</v>
      </c>
    </row>
    <row r="161" spans="1:2">
      <c r="A161" s="87">
        <v>24381</v>
      </c>
      <c r="B161" s="86">
        <v>1.3</v>
      </c>
    </row>
    <row r="162" spans="1:2">
      <c r="A162" s="87">
        <v>24412</v>
      </c>
      <c r="B162" s="86">
        <v>1.3</v>
      </c>
    </row>
    <row r="163" spans="1:2">
      <c r="A163" s="87">
        <v>24442</v>
      </c>
      <c r="B163" s="86">
        <v>1.2</v>
      </c>
    </row>
    <row r="164" spans="1:2">
      <c r="A164" s="87">
        <v>24473</v>
      </c>
      <c r="B164" s="86">
        <v>1.2</v>
      </c>
    </row>
    <row r="165" spans="1:2">
      <c r="A165" s="87">
        <v>24504</v>
      </c>
      <c r="B165" s="86">
        <v>1.1000000000000001</v>
      </c>
    </row>
    <row r="166" spans="1:2">
      <c r="A166" s="87">
        <v>24532</v>
      </c>
      <c r="B166" s="86">
        <v>1.6</v>
      </c>
    </row>
    <row r="167" spans="1:2">
      <c r="A167" s="87">
        <v>24563</v>
      </c>
      <c r="B167" s="86">
        <v>1.3</v>
      </c>
    </row>
    <row r="168" spans="1:2">
      <c r="A168" s="87">
        <v>24593</v>
      </c>
      <c r="B168" s="86">
        <v>1.2</v>
      </c>
    </row>
    <row r="169" spans="1:2">
      <c r="A169" s="87">
        <v>24624</v>
      </c>
      <c r="B169" s="86">
        <v>1.3</v>
      </c>
    </row>
    <row r="170" spans="1:2">
      <c r="A170" s="87">
        <v>24654</v>
      </c>
      <c r="B170" s="86">
        <v>1.2</v>
      </c>
    </row>
    <row r="171" spans="1:2">
      <c r="A171" s="87">
        <v>24685</v>
      </c>
      <c r="B171" s="86">
        <v>1.2</v>
      </c>
    </row>
    <row r="172" spans="1:2">
      <c r="A172" s="87">
        <v>24716</v>
      </c>
      <c r="B172" s="86">
        <v>1.1000000000000001</v>
      </c>
    </row>
    <row r="173" spans="1:2">
      <c r="A173" s="87">
        <v>24746</v>
      </c>
      <c r="B173" s="86">
        <v>1.2</v>
      </c>
    </row>
    <row r="174" spans="1:2">
      <c r="A174" s="87">
        <v>24777</v>
      </c>
      <c r="B174" s="86">
        <v>1.3</v>
      </c>
    </row>
    <row r="175" spans="1:2">
      <c r="A175" s="87">
        <v>24807</v>
      </c>
      <c r="B175" s="86">
        <v>1.3</v>
      </c>
    </row>
    <row r="176" spans="1:2">
      <c r="A176" s="87">
        <v>24838</v>
      </c>
      <c r="B176" s="86">
        <v>1.3</v>
      </c>
    </row>
    <row r="177" spans="1:2">
      <c r="A177" s="87">
        <v>24869</v>
      </c>
      <c r="B177" s="86">
        <v>1.3</v>
      </c>
    </row>
    <row r="178" spans="1:2">
      <c r="A178" s="87">
        <v>24898</v>
      </c>
      <c r="B178" s="86">
        <v>1.2</v>
      </c>
    </row>
    <row r="179" spans="1:2">
      <c r="A179" s="87">
        <v>24929</v>
      </c>
      <c r="B179" s="86">
        <v>1.2</v>
      </c>
    </row>
    <row r="180" spans="1:2">
      <c r="A180" s="87">
        <v>24959</v>
      </c>
      <c r="B180" s="86">
        <v>1.2</v>
      </c>
    </row>
    <row r="181" spans="1:2">
      <c r="A181" s="87">
        <v>24990</v>
      </c>
      <c r="B181" s="86">
        <v>1.1000000000000001</v>
      </c>
    </row>
    <row r="182" spans="1:2">
      <c r="A182" s="87">
        <v>25020</v>
      </c>
      <c r="B182" s="86">
        <v>1.3</v>
      </c>
    </row>
    <row r="183" spans="1:2">
      <c r="A183" s="87">
        <v>25051</v>
      </c>
      <c r="B183" s="86">
        <v>1.2</v>
      </c>
    </row>
    <row r="184" spans="1:2">
      <c r="A184" s="87">
        <v>25082</v>
      </c>
      <c r="B184" s="86">
        <v>1.1000000000000001</v>
      </c>
    </row>
    <row r="185" spans="1:2">
      <c r="A185" s="87">
        <v>25112</v>
      </c>
      <c r="B185" s="86">
        <v>1.1000000000000001</v>
      </c>
    </row>
    <row r="186" spans="1:2">
      <c r="A186" s="87">
        <v>25143</v>
      </c>
      <c r="B186" s="86">
        <v>1</v>
      </c>
    </row>
    <row r="187" spans="1:2">
      <c r="A187" s="87">
        <v>25173</v>
      </c>
      <c r="B187" s="86">
        <v>1.1000000000000001</v>
      </c>
    </row>
    <row r="188" spans="1:2">
      <c r="A188" s="87">
        <v>25204</v>
      </c>
      <c r="B188" s="86">
        <v>1.1000000000000001</v>
      </c>
    </row>
    <row r="189" spans="1:2">
      <c r="A189" s="87">
        <v>25235</v>
      </c>
      <c r="B189" s="86">
        <v>1.2</v>
      </c>
    </row>
    <row r="190" spans="1:2">
      <c r="A190" s="87">
        <v>25263</v>
      </c>
      <c r="B190" s="86">
        <v>1.1000000000000001</v>
      </c>
    </row>
    <row r="191" spans="1:2">
      <c r="A191" s="87">
        <v>25294</v>
      </c>
      <c r="B191" s="86">
        <v>1.1000000000000001</v>
      </c>
    </row>
    <row r="192" spans="1:2">
      <c r="A192" s="87">
        <v>25324</v>
      </c>
      <c r="B192" s="86">
        <v>1.2</v>
      </c>
    </row>
    <row r="193" spans="1:2">
      <c r="A193" s="87">
        <v>25355</v>
      </c>
      <c r="B193" s="86">
        <v>1.3</v>
      </c>
    </row>
    <row r="194" spans="1:2">
      <c r="A194" s="87">
        <v>25385</v>
      </c>
      <c r="B194" s="86">
        <v>1.2</v>
      </c>
    </row>
    <row r="195" spans="1:2">
      <c r="A195" s="87">
        <v>25416</v>
      </c>
      <c r="B195" s="86">
        <v>1.1000000000000001</v>
      </c>
    </row>
    <row r="196" spans="1:2">
      <c r="A196" s="87">
        <v>25447</v>
      </c>
      <c r="B196" s="86">
        <v>1.1000000000000001</v>
      </c>
    </row>
    <row r="197" spans="1:2">
      <c r="A197" s="87">
        <v>25477</v>
      </c>
      <c r="B197" s="86">
        <v>1.1000000000000001</v>
      </c>
    </row>
    <row r="198" spans="1:2">
      <c r="A198" s="87">
        <v>25508</v>
      </c>
      <c r="B198" s="86">
        <v>1</v>
      </c>
    </row>
    <row r="199" spans="1:2">
      <c r="A199" s="87">
        <v>25538</v>
      </c>
      <c r="B199" s="86">
        <v>1.1000000000000001</v>
      </c>
    </row>
    <row r="200" spans="1:2">
      <c r="A200" s="87">
        <v>25569</v>
      </c>
      <c r="B200" s="86">
        <v>1.1000000000000001</v>
      </c>
    </row>
    <row r="201" spans="1:2">
      <c r="A201" s="87">
        <v>25600</v>
      </c>
      <c r="B201" s="86">
        <v>1.1000000000000001</v>
      </c>
    </row>
    <row r="202" spans="1:2">
      <c r="A202" s="87">
        <v>25628</v>
      </c>
      <c r="B202" s="86">
        <v>1</v>
      </c>
    </row>
    <row r="203" spans="1:2">
      <c r="A203" s="87">
        <v>25659</v>
      </c>
      <c r="B203" s="86">
        <v>1.2</v>
      </c>
    </row>
    <row r="204" spans="1:2">
      <c r="A204" s="87">
        <v>25689</v>
      </c>
      <c r="B204" s="86">
        <v>1.1000000000000001</v>
      </c>
    </row>
    <row r="205" spans="1:2">
      <c r="A205" s="87">
        <v>25720</v>
      </c>
      <c r="B205" s="86">
        <v>1.1000000000000001</v>
      </c>
    </row>
    <row r="206" spans="1:2">
      <c r="A206" s="87">
        <v>25750</v>
      </c>
      <c r="B206" s="86">
        <v>1.2</v>
      </c>
    </row>
    <row r="207" spans="1:2">
      <c r="A207" s="87">
        <v>25781</v>
      </c>
      <c r="B207" s="86">
        <v>1.2</v>
      </c>
    </row>
    <row r="208" spans="1:2">
      <c r="A208" s="87">
        <v>25812</v>
      </c>
      <c r="B208" s="86">
        <v>1.3</v>
      </c>
    </row>
    <row r="209" spans="1:2">
      <c r="A209" s="87">
        <v>25842</v>
      </c>
      <c r="B209" s="86">
        <v>1.3</v>
      </c>
    </row>
    <row r="210" spans="1:2">
      <c r="A210" s="87">
        <v>25873</v>
      </c>
      <c r="B210" s="86">
        <v>1.3</v>
      </c>
    </row>
    <row r="211" spans="1:2">
      <c r="A211" s="87">
        <v>25903</v>
      </c>
      <c r="B211" s="86">
        <v>1.2</v>
      </c>
    </row>
    <row r="212" spans="1:2">
      <c r="A212" s="87">
        <v>25934</v>
      </c>
      <c r="B212" s="86">
        <v>1.1000000000000001</v>
      </c>
    </row>
    <row r="213" spans="1:2">
      <c r="A213" s="87">
        <v>25965</v>
      </c>
      <c r="B213" s="86">
        <v>1.2</v>
      </c>
    </row>
    <row r="214" spans="1:2">
      <c r="A214" s="87">
        <v>25993</v>
      </c>
      <c r="B214" s="86">
        <v>1.2</v>
      </c>
    </row>
    <row r="215" spans="1:2">
      <c r="A215" s="87">
        <v>26024</v>
      </c>
      <c r="B215" s="86">
        <v>1.2</v>
      </c>
    </row>
    <row r="216" spans="1:2">
      <c r="A216" s="87">
        <v>26054</v>
      </c>
      <c r="B216" s="86">
        <v>1.2</v>
      </c>
    </row>
    <row r="217" spans="1:2">
      <c r="A217" s="87">
        <v>26085</v>
      </c>
      <c r="B217" s="86">
        <v>1.2</v>
      </c>
    </row>
    <row r="218" spans="1:2">
      <c r="A218" s="87">
        <v>26115</v>
      </c>
      <c r="B218" s="86">
        <v>1.2</v>
      </c>
    </row>
    <row r="219" spans="1:2">
      <c r="A219" s="87">
        <v>26146</v>
      </c>
      <c r="B219" s="86">
        <v>1.3</v>
      </c>
    </row>
    <row r="220" spans="1:2">
      <c r="A220" s="87">
        <v>26177</v>
      </c>
      <c r="B220" s="86">
        <v>1.2</v>
      </c>
    </row>
    <row r="221" spans="1:2">
      <c r="A221" s="87">
        <v>26207</v>
      </c>
      <c r="B221" s="86">
        <v>1.3</v>
      </c>
    </row>
    <row r="222" spans="1:2">
      <c r="A222" s="87">
        <v>26238</v>
      </c>
      <c r="B222" s="86">
        <v>1.3</v>
      </c>
    </row>
    <row r="223" spans="1:2">
      <c r="A223" s="87">
        <v>26268</v>
      </c>
      <c r="B223" s="86">
        <v>1.4</v>
      </c>
    </row>
    <row r="224" spans="1:2">
      <c r="A224" s="87">
        <v>26299</v>
      </c>
      <c r="B224" s="86">
        <v>1.4</v>
      </c>
    </row>
    <row r="225" spans="1:2">
      <c r="A225" s="87">
        <v>26330</v>
      </c>
      <c r="B225" s="86">
        <v>1.4</v>
      </c>
    </row>
    <row r="226" spans="1:2">
      <c r="A226" s="87">
        <v>26359</v>
      </c>
      <c r="B226" s="86">
        <v>1.4</v>
      </c>
    </row>
    <row r="227" spans="1:2">
      <c r="A227" s="87">
        <v>26390</v>
      </c>
      <c r="B227" s="86">
        <v>1.4</v>
      </c>
    </row>
    <row r="228" spans="1:2">
      <c r="A228" s="87">
        <v>26420</v>
      </c>
      <c r="B228" s="86">
        <v>1.4</v>
      </c>
    </row>
    <row r="229" spans="1:2">
      <c r="A229" s="87">
        <v>26451</v>
      </c>
      <c r="B229" s="86">
        <v>1.4</v>
      </c>
    </row>
    <row r="230" spans="1:2">
      <c r="A230" s="87">
        <v>26481</v>
      </c>
      <c r="B230" s="86">
        <v>1.4</v>
      </c>
    </row>
    <row r="231" spans="1:2">
      <c r="A231" s="87">
        <v>26512</v>
      </c>
      <c r="B231" s="86">
        <v>1.4</v>
      </c>
    </row>
    <row r="232" spans="1:2">
      <c r="A232" s="87">
        <v>26543</v>
      </c>
      <c r="B232" s="86">
        <v>1.5</v>
      </c>
    </row>
    <row r="233" spans="1:2">
      <c r="A233" s="87">
        <v>26573</v>
      </c>
      <c r="B233" s="86">
        <v>1.4</v>
      </c>
    </row>
    <row r="234" spans="1:2">
      <c r="A234" s="87">
        <v>26604</v>
      </c>
      <c r="B234" s="86">
        <v>1.4</v>
      </c>
    </row>
    <row r="235" spans="1:2">
      <c r="A235" s="87">
        <v>26634</v>
      </c>
      <c r="B235" s="86">
        <v>1.4</v>
      </c>
    </row>
    <row r="236" spans="1:2">
      <c r="A236" s="87">
        <v>26665</v>
      </c>
      <c r="B236" s="86">
        <v>1.3</v>
      </c>
    </row>
    <row r="237" spans="1:2">
      <c r="A237" s="87">
        <v>26696</v>
      </c>
      <c r="B237" s="86">
        <v>1.2</v>
      </c>
    </row>
    <row r="238" spans="1:2">
      <c r="A238" s="87">
        <v>26724</v>
      </c>
      <c r="B238" s="86">
        <v>1.2</v>
      </c>
    </row>
    <row r="239" spans="1:2">
      <c r="A239" s="87">
        <v>26755</v>
      </c>
      <c r="B239" s="86">
        <v>1.3</v>
      </c>
    </row>
    <row r="240" spans="1:2">
      <c r="A240" s="87">
        <v>26785</v>
      </c>
      <c r="B240" s="86">
        <v>1.4</v>
      </c>
    </row>
    <row r="241" spans="1:2">
      <c r="A241" s="87">
        <v>26816</v>
      </c>
      <c r="B241" s="86">
        <v>1.4</v>
      </c>
    </row>
    <row r="242" spans="1:2">
      <c r="A242" s="87">
        <v>26846</v>
      </c>
      <c r="B242" s="86">
        <v>1.3</v>
      </c>
    </row>
    <row r="243" spans="1:2">
      <c r="A243" s="87">
        <v>26877</v>
      </c>
      <c r="B243" s="86">
        <v>1.2</v>
      </c>
    </row>
    <row r="244" spans="1:2">
      <c r="A244" s="87">
        <v>26908</v>
      </c>
      <c r="B244" s="86">
        <v>1.3</v>
      </c>
    </row>
    <row r="245" spans="1:2">
      <c r="A245" s="87">
        <v>26938</v>
      </c>
      <c r="B245" s="86">
        <v>1.1000000000000001</v>
      </c>
    </row>
    <row r="246" spans="1:2">
      <c r="A246" s="87">
        <v>26969</v>
      </c>
      <c r="B246" s="86">
        <v>1.2</v>
      </c>
    </row>
    <row r="247" spans="1:2">
      <c r="A247" s="87">
        <v>26999</v>
      </c>
      <c r="B247" s="86">
        <v>1.1000000000000001</v>
      </c>
    </row>
    <row r="248" spans="1:2">
      <c r="A248" s="87">
        <v>27030</v>
      </c>
      <c r="B248" s="86">
        <v>1.2</v>
      </c>
    </row>
    <row r="249" spans="1:2">
      <c r="A249" s="87">
        <v>27061</v>
      </c>
      <c r="B249" s="86">
        <v>1.3</v>
      </c>
    </row>
    <row r="250" spans="1:2">
      <c r="A250" s="87">
        <v>27089</v>
      </c>
      <c r="B250" s="86">
        <v>1.4</v>
      </c>
    </row>
    <row r="251" spans="1:2">
      <c r="A251" s="87">
        <v>27120</v>
      </c>
      <c r="B251" s="86">
        <v>1.3</v>
      </c>
    </row>
    <row r="252" spans="1:2">
      <c r="A252" s="87">
        <v>27150</v>
      </c>
      <c r="B252" s="86">
        <v>1.3</v>
      </c>
    </row>
    <row r="253" spans="1:2">
      <c r="A253" s="87">
        <v>27181</v>
      </c>
      <c r="B253" s="86">
        <v>1.3</v>
      </c>
    </row>
    <row r="254" spans="1:2">
      <c r="A254" s="87">
        <v>27211</v>
      </c>
      <c r="B254" s="86">
        <v>1.3</v>
      </c>
    </row>
    <row r="255" spans="1:2">
      <c r="A255" s="87">
        <v>27242</v>
      </c>
      <c r="B255" s="86">
        <v>1.5</v>
      </c>
    </row>
    <row r="256" spans="1:2">
      <c r="A256" s="87">
        <v>27273</v>
      </c>
      <c r="B256" s="86">
        <v>1.4</v>
      </c>
    </row>
    <row r="257" spans="1:2">
      <c r="A257" s="87">
        <v>27303</v>
      </c>
      <c r="B257" s="86">
        <v>1.6</v>
      </c>
    </row>
    <row r="258" spans="1:2">
      <c r="A258" s="87">
        <v>27334</v>
      </c>
      <c r="B258" s="86">
        <v>1.5</v>
      </c>
    </row>
    <row r="259" spans="1:2">
      <c r="A259" s="87">
        <v>27364</v>
      </c>
      <c r="B259" s="86">
        <v>1.7</v>
      </c>
    </row>
    <row r="260" spans="1:2">
      <c r="A260" s="87">
        <v>27395</v>
      </c>
      <c r="B260" s="86">
        <v>1.7</v>
      </c>
    </row>
    <row r="261" spans="1:2">
      <c r="A261" s="87">
        <v>27426</v>
      </c>
      <c r="B261" s="86">
        <v>1.8</v>
      </c>
    </row>
    <row r="262" spans="1:2">
      <c r="A262" s="87">
        <v>27454</v>
      </c>
      <c r="B262" s="86">
        <v>1.8</v>
      </c>
    </row>
    <row r="263" spans="1:2">
      <c r="A263" s="87">
        <v>27485</v>
      </c>
      <c r="B263" s="86">
        <v>1.8</v>
      </c>
    </row>
    <row r="264" spans="1:2">
      <c r="A264" s="87">
        <v>27515</v>
      </c>
      <c r="B264" s="86">
        <v>1.8</v>
      </c>
    </row>
    <row r="265" spans="1:2">
      <c r="A265" s="87">
        <v>27546</v>
      </c>
      <c r="B265" s="86">
        <v>1.8</v>
      </c>
    </row>
    <row r="266" spans="1:2">
      <c r="A266" s="87">
        <v>27576</v>
      </c>
      <c r="B266" s="86">
        <v>1.8</v>
      </c>
    </row>
    <row r="267" spans="1:2">
      <c r="A267" s="87">
        <v>27607</v>
      </c>
      <c r="B267" s="86">
        <v>1.9</v>
      </c>
    </row>
    <row r="268" spans="1:2">
      <c r="A268" s="87">
        <v>27638</v>
      </c>
      <c r="B268" s="86">
        <v>2</v>
      </c>
    </row>
    <row r="269" spans="1:2">
      <c r="A269" s="87">
        <v>27668</v>
      </c>
      <c r="B269" s="86">
        <v>2.1</v>
      </c>
    </row>
    <row r="270" spans="1:2">
      <c r="A270" s="87">
        <v>27699</v>
      </c>
      <c r="B270" s="86">
        <v>2.1</v>
      </c>
    </row>
    <row r="271" spans="1:2">
      <c r="A271" s="87">
        <v>27729</v>
      </c>
      <c r="B271" s="86">
        <v>2.1</v>
      </c>
    </row>
    <row r="272" spans="1:2">
      <c r="A272" s="87">
        <v>27760</v>
      </c>
      <c r="B272" s="86">
        <v>2.1</v>
      </c>
    </row>
    <row r="273" spans="1:2">
      <c r="A273" s="87">
        <v>27791</v>
      </c>
      <c r="B273" s="86">
        <v>2</v>
      </c>
    </row>
    <row r="274" spans="1:2">
      <c r="A274" s="87">
        <v>27820</v>
      </c>
      <c r="B274" s="86">
        <v>2</v>
      </c>
    </row>
    <row r="275" spans="1:2">
      <c r="A275" s="87">
        <v>27851</v>
      </c>
      <c r="B275" s="86">
        <v>2.1</v>
      </c>
    </row>
    <row r="276" spans="1:2">
      <c r="A276" s="87">
        <v>27881</v>
      </c>
      <c r="B276" s="86">
        <v>2.1</v>
      </c>
    </row>
    <row r="277" spans="1:2">
      <c r="A277" s="87">
        <v>27912</v>
      </c>
      <c r="B277" s="86">
        <v>2</v>
      </c>
    </row>
    <row r="278" spans="1:2">
      <c r="A278" s="87">
        <v>27942</v>
      </c>
      <c r="B278" s="86">
        <v>2</v>
      </c>
    </row>
    <row r="279" spans="1:2">
      <c r="A279" s="87">
        <v>27973</v>
      </c>
      <c r="B279" s="86">
        <v>2</v>
      </c>
    </row>
    <row r="280" spans="1:2">
      <c r="A280" s="87">
        <v>28004</v>
      </c>
      <c r="B280" s="86">
        <v>2</v>
      </c>
    </row>
    <row r="281" spans="1:2">
      <c r="A281" s="87">
        <v>28034</v>
      </c>
      <c r="B281" s="86">
        <v>2</v>
      </c>
    </row>
    <row r="282" spans="1:2">
      <c r="A282" s="87">
        <v>28065</v>
      </c>
      <c r="B282" s="86">
        <v>2</v>
      </c>
    </row>
    <row r="283" spans="1:2">
      <c r="A283" s="87">
        <v>28095</v>
      </c>
      <c r="B283" s="86">
        <v>1.8</v>
      </c>
    </row>
    <row r="284" spans="1:2">
      <c r="A284" s="87">
        <v>28126</v>
      </c>
      <c r="B284" s="86">
        <v>1.9</v>
      </c>
    </row>
    <row r="285" spans="1:2">
      <c r="A285" s="87">
        <v>28157</v>
      </c>
      <c r="B285" s="86">
        <v>2</v>
      </c>
    </row>
    <row r="286" spans="1:2">
      <c r="A286" s="87">
        <v>28185</v>
      </c>
      <c r="B286" s="86">
        <v>2</v>
      </c>
    </row>
    <row r="287" spans="1:2">
      <c r="A287" s="87">
        <v>28216</v>
      </c>
      <c r="B287" s="86">
        <v>1.9</v>
      </c>
    </row>
    <row r="288" spans="1:2">
      <c r="A288" s="87">
        <v>28246</v>
      </c>
      <c r="B288" s="86">
        <v>2.1</v>
      </c>
    </row>
    <row r="289" spans="1:2">
      <c r="A289" s="87">
        <v>28277</v>
      </c>
      <c r="B289" s="86">
        <v>2.1</v>
      </c>
    </row>
    <row r="290" spans="1:2">
      <c r="A290" s="87">
        <v>28307</v>
      </c>
      <c r="B290" s="86">
        <v>2.1</v>
      </c>
    </row>
    <row r="291" spans="1:2">
      <c r="A291" s="87">
        <v>28338</v>
      </c>
      <c r="B291" s="86">
        <v>2</v>
      </c>
    </row>
    <row r="292" spans="1:2">
      <c r="A292" s="87">
        <v>28369</v>
      </c>
      <c r="B292" s="86">
        <v>2</v>
      </c>
    </row>
    <row r="293" spans="1:2">
      <c r="A293" s="87">
        <v>28399</v>
      </c>
      <c r="B293" s="86">
        <v>1.9</v>
      </c>
    </row>
    <row r="294" spans="1:2">
      <c r="A294" s="87">
        <v>28430</v>
      </c>
      <c r="B294" s="86">
        <v>2</v>
      </c>
    </row>
    <row r="295" spans="1:2">
      <c r="A295" s="87">
        <v>28460</v>
      </c>
      <c r="B295" s="86">
        <v>2.1</v>
      </c>
    </row>
    <row r="296" spans="1:2">
      <c r="A296" s="87">
        <v>28491</v>
      </c>
      <c r="B296" s="86">
        <v>2.1</v>
      </c>
    </row>
    <row r="297" spans="1:2">
      <c r="A297" s="87">
        <v>28522</v>
      </c>
      <c r="B297" s="86">
        <v>2.2000000000000002</v>
      </c>
    </row>
    <row r="298" spans="1:2">
      <c r="A298" s="87">
        <v>28550</v>
      </c>
      <c r="B298" s="86">
        <v>2.2000000000000002</v>
      </c>
    </row>
    <row r="299" spans="1:2">
      <c r="A299" s="87">
        <v>28581</v>
      </c>
      <c r="B299" s="86">
        <v>2.2000000000000002</v>
      </c>
    </row>
    <row r="300" spans="1:2">
      <c r="A300" s="87">
        <v>28611</v>
      </c>
      <c r="B300" s="86">
        <v>2.2999999999999998</v>
      </c>
    </row>
    <row r="301" spans="1:2">
      <c r="A301" s="87">
        <v>28642</v>
      </c>
      <c r="B301" s="86">
        <v>2.2999999999999998</v>
      </c>
    </row>
    <row r="302" spans="1:2">
      <c r="A302" s="87">
        <v>28672</v>
      </c>
      <c r="B302" s="86">
        <v>2.2000000000000002</v>
      </c>
    </row>
    <row r="303" spans="1:2">
      <c r="A303" s="87">
        <v>28703</v>
      </c>
      <c r="B303" s="86">
        <v>2.2999999999999998</v>
      </c>
    </row>
    <row r="304" spans="1:2">
      <c r="A304" s="87">
        <v>28734</v>
      </c>
      <c r="B304" s="86">
        <v>2.4</v>
      </c>
    </row>
    <row r="305" spans="1:2">
      <c r="A305" s="87">
        <v>28764</v>
      </c>
      <c r="B305" s="86">
        <v>2.2000000000000002</v>
      </c>
    </row>
    <row r="306" spans="1:2">
      <c r="A306" s="87">
        <v>28795</v>
      </c>
      <c r="B306" s="86">
        <v>2.2000000000000002</v>
      </c>
    </row>
    <row r="307" spans="1:2">
      <c r="A307" s="87">
        <v>28825</v>
      </c>
      <c r="B307" s="86">
        <v>2.2000000000000002</v>
      </c>
    </row>
    <row r="308" spans="1:2">
      <c r="A308" s="87">
        <v>28856</v>
      </c>
      <c r="B308" s="86">
        <v>2.2000000000000002</v>
      </c>
    </row>
    <row r="309" spans="1:2">
      <c r="A309" s="87">
        <v>28887</v>
      </c>
      <c r="B309" s="86">
        <v>2</v>
      </c>
    </row>
    <row r="310" spans="1:2">
      <c r="A310" s="87">
        <v>28915</v>
      </c>
      <c r="B310" s="86">
        <v>2.1</v>
      </c>
    </row>
    <row r="311" spans="1:2">
      <c r="A311" s="87">
        <v>28946</v>
      </c>
      <c r="B311" s="86">
        <v>2.1</v>
      </c>
    </row>
    <row r="312" spans="1:2">
      <c r="A312" s="87">
        <v>28976</v>
      </c>
      <c r="B312" s="86">
        <v>2</v>
      </c>
    </row>
    <row r="313" spans="1:2">
      <c r="A313" s="87">
        <v>29007</v>
      </c>
      <c r="B313" s="86">
        <v>2</v>
      </c>
    </row>
    <row r="314" spans="1:2">
      <c r="A314" s="87">
        <v>29037</v>
      </c>
      <c r="B314" s="86">
        <v>2.2000000000000002</v>
      </c>
    </row>
    <row r="315" spans="1:2">
      <c r="A315" s="87">
        <v>29068</v>
      </c>
      <c r="B315" s="86">
        <v>2.2000000000000002</v>
      </c>
    </row>
    <row r="316" spans="1:2">
      <c r="A316" s="87">
        <v>29099</v>
      </c>
      <c r="B316" s="86">
        <v>2</v>
      </c>
    </row>
    <row r="317" spans="1:2">
      <c r="A317" s="87">
        <v>29129</v>
      </c>
      <c r="B317" s="86">
        <v>2.1</v>
      </c>
    </row>
    <row r="318" spans="1:2">
      <c r="A318" s="87">
        <v>29160</v>
      </c>
      <c r="B318" s="86">
        <v>2.1</v>
      </c>
    </row>
    <row r="319" spans="1:2">
      <c r="A319" s="87">
        <v>29190</v>
      </c>
      <c r="B319" s="86">
        <v>2</v>
      </c>
    </row>
    <row r="320" spans="1:2">
      <c r="A320" s="87">
        <v>29221</v>
      </c>
      <c r="B320" s="86">
        <v>1.9</v>
      </c>
    </row>
    <row r="321" spans="1:2">
      <c r="A321" s="87">
        <v>29252</v>
      </c>
      <c r="B321" s="86">
        <v>1.9</v>
      </c>
    </row>
    <row r="322" spans="1:2">
      <c r="A322" s="87">
        <v>29281</v>
      </c>
      <c r="B322" s="86">
        <v>1.9</v>
      </c>
    </row>
    <row r="323" spans="1:2">
      <c r="A323" s="87">
        <v>29312</v>
      </c>
      <c r="B323" s="86">
        <v>2</v>
      </c>
    </row>
    <row r="324" spans="1:2">
      <c r="A324" s="87">
        <v>29342</v>
      </c>
      <c r="B324" s="86">
        <v>2</v>
      </c>
    </row>
    <row r="325" spans="1:2">
      <c r="A325" s="87">
        <v>29373</v>
      </c>
      <c r="B325" s="86">
        <v>1.9</v>
      </c>
    </row>
    <row r="326" spans="1:2">
      <c r="A326" s="87">
        <v>29403</v>
      </c>
      <c r="B326" s="86">
        <v>2</v>
      </c>
    </row>
    <row r="327" spans="1:2">
      <c r="A327" s="87">
        <v>29434</v>
      </c>
      <c r="B327" s="86">
        <v>2.1</v>
      </c>
    </row>
    <row r="328" spans="1:2">
      <c r="A328" s="87">
        <v>29465</v>
      </c>
      <c r="B328" s="86">
        <v>2</v>
      </c>
    </row>
    <row r="329" spans="1:2">
      <c r="A329" s="87">
        <v>29495</v>
      </c>
      <c r="B329" s="86">
        <v>2.1</v>
      </c>
    </row>
    <row r="330" spans="1:2">
      <c r="A330" s="87">
        <v>29526</v>
      </c>
      <c r="B330" s="86">
        <v>2.2000000000000002</v>
      </c>
    </row>
    <row r="331" spans="1:2">
      <c r="A331" s="87">
        <v>29556</v>
      </c>
      <c r="B331" s="86">
        <v>2.2000000000000002</v>
      </c>
    </row>
    <row r="332" spans="1:2">
      <c r="A332" s="87">
        <v>29587</v>
      </c>
      <c r="B332" s="86">
        <v>2.1</v>
      </c>
    </row>
    <row r="333" spans="1:2">
      <c r="A333" s="87">
        <v>29618</v>
      </c>
      <c r="B333" s="86">
        <v>2.2999999999999998</v>
      </c>
    </row>
    <row r="334" spans="1:2">
      <c r="A334" s="87">
        <v>29646</v>
      </c>
      <c r="B334" s="86">
        <v>2.2000000000000002</v>
      </c>
    </row>
    <row r="335" spans="1:2">
      <c r="A335" s="87">
        <v>29677</v>
      </c>
      <c r="B335" s="86">
        <v>2.2000000000000002</v>
      </c>
    </row>
    <row r="336" spans="1:2">
      <c r="A336" s="87">
        <v>29707</v>
      </c>
      <c r="B336" s="86">
        <v>2.2999999999999998</v>
      </c>
    </row>
    <row r="337" spans="1:2">
      <c r="A337" s="87">
        <v>29738</v>
      </c>
      <c r="B337" s="86">
        <v>2.2999999999999998</v>
      </c>
    </row>
    <row r="338" spans="1:2">
      <c r="A338" s="87">
        <v>29768</v>
      </c>
      <c r="B338" s="86">
        <v>2.2000000000000002</v>
      </c>
    </row>
    <row r="339" spans="1:2">
      <c r="A339" s="87">
        <v>29799</v>
      </c>
      <c r="B339" s="86">
        <v>2.1</v>
      </c>
    </row>
    <row r="340" spans="1:2">
      <c r="A340" s="87">
        <v>29830</v>
      </c>
      <c r="B340" s="86">
        <v>2.2000000000000002</v>
      </c>
    </row>
    <row r="341" spans="1:2">
      <c r="A341" s="87">
        <v>29860</v>
      </c>
      <c r="B341" s="86">
        <v>2.2000000000000002</v>
      </c>
    </row>
    <row r="342" spans="1:2">
      <c r="A342" s="87">
        <v>29891</v>
      </c>
      <c r="B342" s="86">
        <v>2.2000000000000002</v>
      </c>
    </row>
    <row r="343" spans="1:2">
      <c r="A343" s="87">
        <v>29921</v>
      </c>
      <c r="B343" s="86">
        <v>2.2000000000000002</v>
      </c>
    </row>
    <row r="344" spans="1:2">
      <c r="A344" s="87">
        <v>29952</v>
      </c>
      <c r="B344" s="86">
        <v>2.2000000000000002</v>
      </c>
    </row>
    <row r="345" spans="1:2">
      <c r="A345" s="87">
        <v>29983</v>
      </c>
      <c r="B345" s="86">
        <v>2.2000000000000002</v>
      </c>
    </row>
    <row r="346" spans="1:2">
      <c r="A346" s="87">
        <v>30011</v>
      </c>
      <c r="B346" s="86">
        <v>2.2999999999999998</v>
      </c>
    </row>
    <row r="347" spans="1:2">
      <c r="A347" s="87">
        <v>30042</v>
      </c>
      <c r="B347" s="86">
        <v>2.2999999999999998</v>
      </c>
    </row>
    <row r="348" spans="1:2">
      <c r="A348" s="87">
        <v>30072</v>
      </c>
      <c r="B348" s="86">
        <v>2.2999999999999998</v>
      </c>
    </row>
    <row r="349" spans="1:2">
      <c r="A349" s="87">
        <v>30103</v>
      </c>
      <c r="B349" s="86">
        <v>2.4</v>
      </c>
    </row>
    <row r="350" spans="1:2">
      <c r="A350" s="87">
        <v>30133</v>
      </c>
      <c r="B350" s="86">
        <v>2.4</v>
      </c>
    </row>
    <row r="351" spans="1:2">
      <c r="A351" s="87">
        <v>30164</v>
      </c>
      <c r="B351" s="86">
        <v>2.2999999999999998</v>
      </c>
    </row>
    <row r="352" spans="1:2">
      <c r="A352" s="87">
        <v>30195</v>
      </c>
      <c r="B352" s="86">
        <v>2.4</v>
      </c>
    </row>
    <row r="353" spans="1:2">
      <c r="A353" s="87">
        <v>30225</v>
      </c>
      <c r="B353" s="86">
        <v>2.5</v>
      </c>
    </row>
    <row r="354" spans="1:2">
      <c r="A354" s="87">
        <v>30256</v>
      </c>
      <c r="B354" s="86">
        <v>2.4</v>
      </c>
    </row>
    <row r="355" spans="1:2">
      <c r="A355" s="87">
        <v>30286</v>
      </c>
      <c r="B355" s="86">
        <v>2.5</v>
      </c>
    </row>
    <row r="356" spans="1:2">
      <c r="A356" s="87">
        <v>30317</v>
      </c>
      <c r="B356" s="86">
        <v>2.7</v>
      </c>
    </row>
    <row r="357" spans="1:2">
      <c r="A357" s="87">
        <v>30348</v>
      </c>
      <c r="B357" s="86">
        <v>2.7</v>
      </c>
    </row>
    <row r="358" spans="1:2">
      <c r="A358" s="87">
        <v>30376</v>
      </c>
      <c r="B358" s="86">
        <v>2.6</v>
      </c>
    </row>
    <row r="359" spans="1:2">
      <c r="A359" s="87">
        <v>30407</v>
      </c>
      <c r="B359" s="86">
        <v>2.7</v>
      </c>
    </row>
    <row r="360" spans="1:2">
      <c r="A360" s="87">
        <v>30437</v>
      </c>
      <c r="B360" s="86">
        <v>2.7</v>
      </c>
    </row>
    <row r="361" spans="1:2">
      <c r="A361" s="87">
        <v>30468</v>
      </c>
      <c r="B361" s="86">
        <v>2.6</v>
      </c>
    </row>
    <row r="362" spans="1:2">
      <c r="A362" s="87">
        <v>30498</v>
      </c>
      <c r="B362" s="86">
        <v>2.6</v>
      </c>
    </row>
    <row r="363" spans="1:2">
      <c r="A363" s="87">
        <v>30529</v>
      </c>
      <c r="B363" s="86">
        <v>2.8</v>
      </c>
    </row>
    <row r="364" spans="1:2">
      <c r="A364" s="87">
        <v>30560</v>
      </c>
      <c r="B364" s="86">
        <v>2.7</v>
      </c>
    </row>
    <row r="365" spans="1:2">
      <c r="A365" s="87">
        <v>30590</v>
      </c>
      <c r="B365" s="86">
        <v>2.6</v>
      </c>
    </row>
    <row r="366" spans="1:2">
      <c r="A366" s="87">
        <v>30621</v>
      </c>
      <c r="B366" s="86">
        <v>2.6</v>
      </c>
    </row>
    <row r="367" spans="1:2">
      <c r="A367" s="87">
        <v>30651</v>
      </c>
      <c r="B367" s="86">
        <v>2.6</v>
      </c>
    </row>
    <row r="368" spans="1:2">
      <c r="A368" s="87">
        <v>30682</v>
      </c>
      <c r="B368" s="86">
        <v>2.7</v>
      </c>
    </row>
    <row r="369" spans="1:2">
      <c r="A369" s="87">
        <v>30713</v>
      </c>
      <c r="B369" s="86">
        <v>2.7</v>
      </c>
    </row>
    <row r="370" spans="1:2">
      <c r="A370" s="87">
        <v>30742</v>
      </c>
      <c r="B370" s="86">
        <v>2.7</v>
      </c>
    </row>
    <row r="371" spans="1:2">
      <c r="A371" s="87">
        <v>30773</v>
      </c>
      <c r="B371" s="86">
        <v>2.7</v>
      </c>
    </row>
    <row r="372" spans="1:2">
      <c r="A372" s="87">
        <v>30803</v>
      </c>
      <c r="B372" s="86">
        <v>2.7</v>
      </c>
    </row>
    <row r="373" spans="1:2">
      <c r="A373" s="87">
        <v>30834</v>
      </c>
      <c r="B373" s="86">
        <v>2.8</v>
      </c>
    </row>
    <row r="374" spans="1:2">
      <c r="A374" s="87">
        <v>30864</v>
      </c>
      <c r="B374" s="86">
        <v>2.8</v>
      </c>
    </row>
    <row r="375" spans="1:2">
      <c r="A375" s="87">
        <v>30895</v>
      </c>
      <c r="B375" s="86">
        <v>2.7</v>
      </c>
    </row>
    <row r="376" spans="1:2">
      <c r="A376" s="87">
        <v>30926</v>
      </c>
      <c r="B376" s="86">
        <v>2.7</v>
      </c>
    </row>
    <row r="377" spans="1:2">
      <c r="A377" s="87">
        <v>30956</v>
      </c>
      <c r="B377" s="86">
        <v>2.7</v>
      </c>
    </row>
    <row r="378" spans="1:2">
      <c r="A378" s="87">
        <v>30987</v>
      </c>
      <c r="B378" s="86">
        <v>2.7</v>
      </c>
    </row>
    <row r="379" spans="1:2">
      <c r="A379" s="87">
        <v>31017</v>
      </c>
      <c r="B379" s="86">
        <v>2.6</v>
      </c>
    </row>
    <row r="380" spans="1:2">
      <c r="A380" s="87">
        <v>31048</v>
      </c>
      <c r="B380" s="86">
        <v>2.5</v>
      </c>
    </row>
    <row r="381" spans="1:2">
      <c r="A381" s="87">
        <v>31079</v>
      </c>
      <c r="B381" s="86">
        <v>2.6</v>
      </c>
    </row>
    <row r="382" spans="1:2">
      <c r="A382" s="87">
        <v>31107</v>
      </c>
      <c r="B382" s="86">
        <v>2.6</v>
      </c>
    </row>
    <row r="383" spans="1:2">
      <c r="A383" s="87">
        <v>31138</v>
      </c>
      <c r="B383" s="86">
        <v>2.5</v>
      </c>
    </row>
    <row r="384" spans="1:2">
      <c r="A384" s="87">
        <v>31168</v>
      </c>
      <c r="B384" s="86">
        <v>2.6</v>
      </c>
    </row>
    <row r="385" spans="1:2">
      <c r="A385" s="87">
        <v>31199</v>
      </c>
      <c r="B385" s="86">
        <v>2.6</v>
      </c>
    </row>
    <row r="386" spans="1:2">
      <c r="A386" s="87">
        <v>31229</v>
      </c>
      <c r="B386" s="86">
        <v>2.6</v>
      </c>
    </row>
    <row r="387" spans="1:2">
      <c r="A387" s="87">
        <v>31260</v>
      </c>
      <c r="B387" s="86">
        <v>2.5</v>
      </c>
    </row>
    <row r="388" spans="1:2">
      <c r="A388" s="87">
        <v>31291</v>
      </c>
      <c r="B388" s="86">
        <v>2.7</v>
      </c>
    </row>
    <row r="389" spans="1:2">
      <c r="A389" s="87">
        <v>31321</v>
      </c>
      <c r="B389" s="86">
        <v>2.7</v>
      </c>
    </row>
    <row r="390" spans="1:2">
      <c r="A390" s="87">
        <v>31352</v>
      </c>
      <c r="B390" s="86">
        <v>2.8</v>
      </c>
    </row>
    <row r="391" spans="1:2">
      <c r="A391" s="87">
        <v>31382</v>
      </c>
      <c r="B391" s="86">
        <v>2.8</v>
      </c>
    </row>
    <row r="392" spans="1:2">
      <c r="A392" s="87">
        <v>31413</v>
      </c>
      <c r="B392" s="86">
        <v>2.7</v>
      </c>
    </row>
    <row r="393" spans="1:2">
      <c r="A393" s="87">
        <v>31444</v>
      </c>
      <c r="B393" s="86">
        <v>2.6</v>
      </c>
    </row>
    <row r="394" spans="1:2">
      <c r="A394" s="87">
        <v>31472</v>
      </c>
      <c r="B394" s="86">
        <v>2.7</v>
      </c>
    </row>
    <row r="395" spans="1:2">
      <c r="A395" s="87">
        <v>31503</v>
      </c>
      <c r="B395" s="86">
        <v>2.8</v>
      </c>
    </row>
    <row r="396" spans="1:2">
      <c r="A396" s="87">
        <v>31533</v>
      </c>
      <c r="B396" s="86">
        <v>2.7</v>
      </c>
    </row>
    <row r="397" spans="1:2">
      <c r="A397" s="87">
        <v>31564</v>
      </c>
      <c r="B397" s="86">
        <v>2.8</v>
      </c>
    </row>
    <row r="398" spans="1:2">
      <c r="A398" s="87">
        <v>31594</v>
      </c>
      <c r="B398" s="86">
        <v>2.9</v>
      </c>
    </row>
    <row r="399" spans="1:2">
      <c r="A399" s="87">
        <v>31625</v>
      </c>
      <c r="B399" s="86">
        <v>2.8</v>
      </c>
    </row>
    <row r="400" spans="1:2">
      <c r="A400" s="87">
        <v>31656</v>
      </c>
      <c r="B400" s="86">
        <v>2.8</v>
      </c>
    </row>
    <row r="401" spans="1:2">
      <c r="A401" s="87">
        <v>31686</v>
      </c>
      <c r="B401" s="86">
        <v>2.7</v>
      </c>
    </row>
    <row r="402" spans="1:2">
      <c r="A402" s="87">
        <v>31717</v>
      </c>
      <c r="B402" s="86">
        <v>2.8</v>
      </c>
    </row>
    <row r="403" spans="1:2">
      <c r="A403" s="87">
        <v>31747</v>
      </c>
      <c r="B403" s="86">
        <v>2.9</v>
      </c>
    </row>
    <row r="404" spans="1:2">
      <c r="A404" s="87">
        <v>31778</v>
      </c>
      <c r="B404" s="86">
        <v>3</v>
      </c>
    </row>
    <row r="405" spans="1:2">
      <c r="A405" s="87">
        <v>31809</v>
      </c>
      <c r="B405" s="86">
        <v>2.9</v>
      </c>
    </row>
    <row r="406" spans="1:2">
      <c r="A406" s="87">
        <v>31837</v>
      </c>
      <c r="B406" s="86">
        <v>2.9</v>
      </c>
    </row>
    <row r="407" spans="1:2">
      <c r="A407" s="87">
        <v>31868</v>
      </c>
      <c r="B407" s="86">
        <v>2.9</v>
      </c>
    </row>
    <row r="408" spans="1:2">
      <c r="A408" s="87">
        <v>31898</v>
      </c>
      <c r="B408" s="86">
        <v>3.1</v>
      </c>
    </row>
    <row r="409" spans="1:2">
      <c r="A409" s="87">
        <v>31929</v>
      </c>
      <c r="B409" s="86">
        <v>3</v>
      </c>
    </row>
    <row r="410" spans="1:2">
      <c r="A410" s="87">
        <v>31959</v>
      </c>
      <c r="B410" s="86">
        <v>2.8</v>
      </c>
    </row>
    <row r="411" spans="1:2">
      <c r="A411" s="87">
        <v>31990</v>
      </c>
      <c r="B411" s="86">
        <v>2.8</v>
      </c>
    </row>
    <row r="412" spans="1:2">
      <c r="A412" s="87">
        <v>32021</v>
      </c>
      <c r="B412" s="86">
        <v>2.7</v>
      </c>
    </row>
    <row r="413" spans="1:2">
      <c r="A413" s="87">
        <v>32051</v>
      </c>
      <c r="B413" s="86">
        <v>2.7</v>
      </c>
    </row>
    <row r="414" spans="1:2">
      <c r="A414" s="87">
        <v>32082</v>
      </c>
      <c r="B414" s="86">
        <v>2.7</v>
      </c>
    </row>
    <row r="415" spans="1:2">
      <c r="A415" s="87">
        <v>32112</v>
      </c>
      <c r="B415" s="86">
        <v>2.7</v>
      </c>
    </row>
    <row r="416" spans="1:2">
      <c r="A416" s="87">
        <v>32143</v>
      </c>
      <c r="B416" s="86">
        <v>2.7</v>
      </c>
    </row>
    <row r="417" spans="1:2">
      <c r="A417" s="87">
        <v>32174</v>
      </c>
      <c r="B417" s="86">
        <v>2.7</v>
      </c>
    </row>
    <row r="418" spans="1:2">
      <c r="A418" s="87">
        <v>32203</v>
      </c>
      <c r="B418" s="86">
        <v>2.6</v>
      </c>
    </row>
    <row r="419" spans="1:2">
      <c r="A419" s="87">
        <v>32234</v>
      </c>
      <c r="B419" s="86">
        <v>2.5</v>
      </c>
    </row>
    <row r="420" spans="1:2">
      <c r="A420" s="87">
        <v>32264</v>
      </c>
      <c r="B420" s="86">
        <v>2.5</v>
      </c>
    </row>
    <row r="421" spans="1:2">
      <c r="A421" s="87">
        <v>32295</v>
      </c>
      <c r="B421" s="86">
        <v>2.4</v>
      </c>
    </row>
    <row r="422" spans="1:2">
      <c r="A422" s="87">
        <v>32325</v>
      </c>
      <c r="B422" s="86">
        <v>2.5</v>
      </c>
    </row>
    <row r="423" spans="1:2">
      <c r="A423" s="87">
        <v>32356</v>
      </c>
      <c r="B423" s="86">
        <v>2.6</v>
      </c>
    </row>
    <row r="424" spans="1:2">
      <c r="A424" s="87">
        <v>32387</v>
      </c>
      <c r="B424" s="86">
        <v>2.5</v>
      </c>
    </row>
    <row r="425" spans="1:2">
      <c r="A425" s="87">
        <v>32417</v>
      </c>
      <c r="B425" s="86">
        <v>2.4</v>
      </c>
    </row>
    <row r="426" spans="1:2">
      <c r="A426" s="87">
        <v>32448</v>
      </c>
      <c r="B426" s="86">
        <v>2.4</v>
      </c>
    </row>
    <row r="427" spans="1:2">
      <c r="A427" s="87">
        <v>32478</v>
      </c>
      <c r="B427" s="86">
        <v>2.4</v>
      </c>
    </row>
    <row r="428" spans="1:2">
      <c r="A428" s="87">
        <v>32509</v>
      </c>
      <c r="B428" s="86">
        <v>2.2999999999999998</v>
      </c>
    </row>
    <row r="429" spans="1:2">
      <c r="A429" s="87">
        <v>32540</v>
      </c>
      <c r="B429" s="86">
        <v>2.2999999999999998</v>
      </c>
    </row>
    <row r="430" spans="1:2">
      <c r="A430" s="87">
        <v>32568</v>
      </c>
      <c r="B430" s="86">
        <v>2.4</v>
      </c>
    </row>
    <row r="431" spans="1:2">
      <c r="A431" s="87">
        <v>32599</v>
      </c>
      <c r="B431" s="86">
        <v>2.4</v>
      </c>
    </row>
    <row r="432" spans="1:2">
      <c r="A432" s="87">
        <v>32629</v>
      </c>
      <c r="B432" s="86">
        <v>2.2999999999999998</v>
      </c>
    </row>
    <row r="433" spans="1:2">
      <c r="A433" s="87">
        <v>32660</v>
      </c>
      <c r="B433" s="86">
        <v>2.2000000000000002</v>
      </c>
    </row>
    <row r="434" spans="1:2">
      <c r="A434" s="87">
        <v>32690</v>
      </c>
      <c r="B434" s="86">
        <v>2.2000000000000002</v>
      </c>
    </row>
    <row r="435" spans="1:2">
      <c r="A435" s="87">
        <v>32721</v>
      </c>
      <c r="B435" s="86">
        <v>2.2000000000000002</v>
      </c>
    </row>
    <row r="436" spans="1:2">
      <c r="A436" s="87">
        <v>32752</v>
      </c>
      <c r="B436" s="86">
        <v>2.2000000000000002</v>
      </c>
    </row>
    <row r="437" spans="1:2">
      <c r="A437" s="87">
        <v>32782</v>
      </c>
      <c r="B437" s="86">
        <v>2.2000000000000002</v>
      </c>
    </row>
    <row r="438" spans="1:2">
      <c r="A438" s="87">
        <v>32813</v>
      </c>
      <c r="B438" s="86">
        <v>2.2000000000000002</v>
      </c>
    </row>
    <row r="439" spans="1:2">
      <c r="A439" s="87">
        <v>32843</v>
      </c>
      <c r="B439" s="86">
        <v>2.1</v>
      </c>
    </row>
    <row r="440" spans="1:2">
      <c r="A440" s="87">
        <v>32874</v>
      </c>
      <c r="B440" s="86">
        <v>2.2000000000000002</v>
      </c>
    </row>
    <row r="441" spans="1:2">
      <c r="A441" s="87">
        <v>32905</v>
      </c>
      <c r="B441" s="86">
        <v>2.2000000000000002</v>
      </c>
    </row>
    <row r="442" spans="1:2">
      <c r="A442" s="87">
        <v>32933</v>
      </c>
      <c r="B442" s="86">
        <v>2</v>
      </c>
    </row>
    <row r="443" spans="1:2">
      <c r="A443" s="87">
        <v>32964</v>
      </c>
      <c r="B443" s="86">
        <v>2.1</v>
      </c>
    </row>
    <row r="444" spans="1:2">
      <c r="A444" s="87">
        <v>32994</v>
      </c>
      <c r="B444" s="86">
        <v>2.1</v>
      </c>
    </row>
    <row r="445" spans="1:2">
      <c r="A445" s="87">
        <v>33025</v>
      </c>
      <c r="B445" s="86">
        <v>2.2000000000000002</v>
      </c>
    </row>
    <row r="446" spans="1:2">
      <c r="A446" s="87">
        <v>33055</v>
      </c>
      <c r="B446" s="86">
        <v>2.1</v>
      </c>
    </row>
    <row r="447" spans="1:2">
      <c r="A447" s="87">
        <v>33086</v>
      </c>
      <c r="B447" s="86">
        <v>2</v>
      </c>
    </row>
    <row r="448" spans="1:2">
      <c r="A448" s="87">
        <v>33117</v>
      </c>
      <c r="B448" s="86">
        <v>2.1</v>
      </c>
    </row>
    <row r="449" spans="1:2">
      <c r="A449" s="87">
        <v>33147</v>
      </c>
      <c r="B449" s="86">
        <v>2.2000000000000002</v>
      </c>
    </row>
    <row r="450" spans="1:2">
      <c r="A450" s="87">
        <v>33178</v>
      </c>
      <c r="B450" s="86">
        <v>2</v>
      </c>
    </row>
    <row r="451" spans="1:2">
      <c r="A451" s="87">
        <v>33208</v>
      </c>
      <c r="B451" s="86">
        <v>2</v>
      </c>
    </row>
    <row r="452" spans="1:2">
      <c r="A452" s="87">
        <v>33239</v>
      </c>
      <c r="B452" s="86">
        <v>2</v>
      </c>
    </row>
    <row r="453" spans="1:2">
      <c r="A453" s="87">
        <v>33270</v>
      </c>
      <c r="B453" s="86">
        <v>2.1</v>
      </c>
    </row>
    <row r="454" spans="1:2">
      <c r="A454" s="87">
        <v>33298</v>
      </c>
      <c r="B454" s="86">
        <v>2.2000000000000002</v>
      </c>
    </row>
    <row r="455" spans="1:2">
      <c r="A455" s="87">
        <v>33329</v>
      </c>
      <c r="B455" s="86">
        <v>2.1</v>
      </c>
    </row>
    <row r="456" spans="1:2">
      <c r="A456" s="87">
        <v>33359</v>
      </c>
      <c r="B456" s="86">
        <v>2.1</v>
      </c>
    </row>
    <row r="457" spans="1:2">
      <c r="A457" s="87">
        <v>33390</v>
      </c>
      <c r="B457" s="86">
        <v>2.1</v>
      </c>
    </row>
    <row r="458" spans="1:2">
      <c r="A458" s="87">
        <v>33420</v>
      </c>
      <c r="B458" s="86">
        <v>2.1</v>
      </c>
    </row>
    <row r="459" spans="1:2">
      <c r="A459" s="87">
        <v>33451</v>
      </c>
      <c r="B459" s="86">
        <v>2.1</v>
      </c>
    </row>
    <row r="460" spans="1:2">
      <c r="A460" s="87">
        <v>33482</v>
      </c>
      <c r="B460" s="86">
        <v>2.1</v>
      </c>
    </row>
    <row r="461" spans="1:2">
      <c r="A461" s="87">
        <v>33512</v>
      </c>
      <c r="B461" s="86">
        <v>2</v>
      </c>
    </row>
    <row r="462" spans="1:2">
      <c r="A462" s="87">
        <v>33543</v>
      </c>
      <c r="B462" s="86">
        <v>2.1</v>
      </c>
    </row>
    <row r="463" spans="1:2">
      <c r="A463" s="87">
        <v>33573</v>
      </c>
      <c r="B463" s="86">
        <v>2.1</v>
      </c>
    </row>
    <row r="464" spans="1:2">
      <c r="A464" s="87">
        <v>33604</v>
      </c>
      <c r="B464" s="86">
        <v>2.1</v>
      </c>
    </row>
    <row r="465" spans="1:3">
      <c r="A465" s="87">
        <v>33635</v>
      </c>
      <c r="B465" s="86">
        <v>2</v>
      </c>
    </row>
    <row r="466" spans="1:3">
      <c r="A466" s="87">
        <v>33664</v>
      </c>
      <c r="B466" s="86">
        <v>2.1</v>
      </c>
    </row>
    <row r="467" spans="1:3">
      <c r="A467" s="87">
        <v>33695</v>
      </c>
      <c r="B467" s="86">
        <v>2.1</v>
      </c>
    </row>
    <row r="468" spans="1:3">
      <c r="A468" s="87">
        <v>33725</v>
      </c>
      <c r="B468" s="86">
        <v>2.1</v>
      </c>
    </row>
    <row r="469" spans="1:3">
      <c r="A469" s="87">
        <v>33756</v>
      </c>
      <c r="B469" s="86">
        <v>2.1</v>
      </c>
    </row>
    <row r="470" spans="1:3">
      <c r="A470" s="87">
        <v>33786</v>
      </c>
      <c r="B470" s="86">
        <v>2.1</v>
      </c>
    </row>
    <row r="471" spans="1:3">
      <c r="A471" s="87">
        <v>33817</v>
      </c>
      <c r="B471" s="86">
        <v>2.2000000000000002</v>
      </c>
    </row>
    <row r="472" spans="1:3">
      <c r="A472" s="87">
        <v>33848</v>
      </c>
      <c r="B472" s="86">
        <v>2.2000000000000002</v>
      </c>
    </row>
    <row r="473" spans="1:3">
      <c r="A473" s="87">
        <v>33878</v>
      </c>
      <c r="B473" s="86">
        <v>2.2000000000000002</v>
      </c>
    </row>
    <row r="474" spans="1:3">
      <c r="A474" s="87">
        <v>33909</v>
      </c>
      <c r="B474" s="86">
        <v>2.2999999999999998</v>
      </c>
    </row>
    <row r="475" spans="1:3">
      <c r="A475" s="87">
        <v>33939</v>
      </c>
      <c r="B475" s="86">
        <v>2.2999999999999998</v>
      </c>
      <c r="C475" s="134">
        <f>AVERAGE(B343:B475)</f>
        <v>2.4586466165413561</v>
      </c>
    </row>
    <row r="476" spans="1:3">
      <c r="A476" s="87">
        <v>33970</v>
      </c>
      <c r="B476" s="86">
        <v>2.2999999999999998</v>
      </c>
    </row>
    <row r="477" spans="1:3">
      <c r="A477" s="87">
        <v>34001</v>
      </c>
      <c r="B477" s="86">
        <v>2.2999999999999998</v>
      </c>
    </row>
    <row r="478" spans="1:3">
      <c r="A478" s="87">
        <v>34029</v>
      </c>
      <c r="B478" s="86">
        <v>2.2999999999999998</v>
      </c>
    </row>
    <row r="479" spans="1:3">
      <c r="A479" s="87">
        <v>34060</v>
      </c>
      <c r="B479" s="86">
        <v>2.2999999999999998</v>
      </c>
    </row>
    <row r="480" spans="1:3">
      <c r="A480" s="87">
        <v>34090</v>
      </c>
      <c r="B480" s="86">
        <v>2.5</v>
      </c>
    </row>
    <row r="481" spans="1:2">
      <c r="A481" s="87">
        <v>34121</v>
      </c>
      <c r="B481" s="86">
        <v>2.5</v>
      </c>
    </row>
    <row r="482" spans="1:2">
      <c r="A482" s="87">
        <v>34151</v>
      </c>
      <c r="B482" s="86">
        <v>2.5</v>
      </c>
    </row>
    <row r="483" spans="1:2">
      <c r="A483" s="87">
        <v>34182</v>
      </c>
      <c r="B483" s="86">
        <v>2.5</v>
      </c>
    </row>
    <row r="484" spans="1:2">
      <c r="A484" s="87">
        <v>34213</v>
      </c>
      <c r="B484" s="86">
        <v>2.6</v>
      </c>
    </row>
    <row r="485" spans="1:2">
      <c r="A485" s="87">
        <v>34243</v>
      </c>
      <c r="B485" s="86">
        <v>2.7</v>
      </c>
    </row>
    <row r="486" spans="1:2">
      <c r="A486" s="87">
        <v>34274</v>
      </c>
      <c r="B486" s="86">
        <v>2.7</v>
      </c>
    </row>
    <row r="487" spans="1:2">
      <c r="A487" s="87">
        <v>34304</v>
      </c>
      <c r="B487" s="86">
        <v>2.8</v>
      </c>
    </row>
    <row r="488" spans="1:2">
      <c r="A488" s="87">
        <v>34335</v>
      </c>
      <c r="B488" s="86">
        <v>2.8</v>
      </c>
    </row>
    <row r="489" spans="1:2">
      <c r="A489" s="87">
        <v>34366</v>
      </c>
      <c r="B489" s="86">
        <v>2.9</v>
      </c>
    </row>
    <row r="490" spans="1:2">
      <c r="A490" s="87">
        <v>34394</v>
      </c>
      <c r="B490" s="86">
        <v>2.9</v>
      </c>
    </row>
    <row r="491" spans="1:2">
      <c r="A491" s="87">
        <v>34425</v>
      </c>
      <c r="B491" s="86">
        <v>2.8</v>
      </c>
    </row>
    <row r="492" spans="1:2">
      <c r="A492" s="87">
        <v>34455</v>
      </c>
      <c r="B492" s="86">
        <v>2.8</v>
      </c>
    </row>
    <row r="493" spans="1:2">
      <c r="A493" s="87">
        <v>34486</v>
      </c>
      <c r="B493" s="86">
        <v>2.8</v>
      </c>
    </row>
    <row r="494" spans="1:2">
      <c r="A494" s="87">
        <v>34516</v>
      </c>
      <c r="B494" s="86">
        <v>2.9</v>
      </c>
    </row>
    <row r="495" spans="1:2">
      <c r="A495" s="87">
        <v>34547</v>
      </c>
      <c r="B495" s="86">
        <v>3</v>
      </c>
    </row>
    <row r="496" spans="1:2">
      <c r="A496" s="87">
        <v>34578</v>
      </c>
      <c r="B496" s="86">
        <v>3</v>
      </c>
    </row>
    <row r="497" spans="1:2">
      <c r="A497" s="87">
        <v>34608</v>
      </c>
      <c r="B497" s="86">
        <v>3</v>
      </c>
    </row>
    <row r="498" spans="1:2">
      <c r="A498" s="87">
        <v>34639</v>
      </c>
      <c r="B498" s="86">
        <v>2.9</v>
      </c>
    </row>
    <row r="499" spans="1:2">
      <c r="A499" s="87">
        <v>34669</v>
      </c>
      <c r="B499" s="86">
        <v>2.9</v>
      </c>
    </row>
    <row r="500" spans="1:2">
      <c r="A500" s="87">
        <v>34700</v>
      </c>
      <c r="B500" s="86">
        <v>3</v>
      </c>
    </row>
    <row r="501" spans="1:2">
      <c r="A501" s="87">
        <v>34731</v>
      </c>
      <c r="B501" s="86">
        <v>3</v>
      </c>
    </row>
    <row r="502" spans="1:2">
      <c r="A502" s="87">
        <v>34759</v>
      </c>
      <c r="B502" s="86">
        <v>3.1</v>
      </c>
    </row>
    <row r="503" spans="1:2">
      <c r="A503" s="87">
        <v>34790</v>
      </c>
      <c r="B503" s="86">
        <v>3.1</v>
      </c>
    </row>
    <row r="504" spans="1:2">
      <c r="A504" s="87">
        <v>34820</v>
      </c>
      <c r="B504" s="86">
        <v>3</v>
      </c>
    </row>
    <row r="505" spans="1:2">
      <c r="A505" s="87">
        <v>34851</v>
      </c>
      <c r="B505" s="86">
        <v>3.1</v>
      </c>
    </row>
    <row r="506" spans="1:2">
      <c r="A506" s="87">
        <v>34881</v>
      </c>
      <c r="B506" s="86">
        <v>3.1</v>
      </c>
    </row>
    <row r="507" spans="1:2">
      <c r="A507" s="87">
        <v>34912</v>
      </c>
      <c r="B507" s="86">
        <v>3.2</v>
      </c>
    </row>
    <row r="508" spans="1:2">
      <c r="A508" s="87">
        <v>34943</v>
      </c>
      <c r="B508" s="86">
        <v>3.2</v>
      </c>
    </row>
    <row r="509" spans="1:2">
      <c r="A509" s="87">
        <v>34973</v>
      </c>
      <c r="B509" s="86">
        <v>3.2</v>
      </c>
    </row>
    <row r="510" spans="1:2">
      <c r="A510" s="87">
        <v>35004</v>
      </c>
      <c r="B510" s="86">
        <v>3.4</v>
      </c>
    </row>
    <row r="511" spans="1:2">
      <c r="A511" s="87">
        <v>35034</v>
      </c>
      <c r="B511" s="86">
        <v>3.4</v>
      </c>
    </row>
    <row r="512" spans="1:2">
      <c r="A512" s="87">
        <v>35065</v>
      </c>
      <c r="B512" s="86">
        <v>3.5</v>
      </c>
    </row>
    <row r="513" spans="1:2">
      <c r="A513" s="87">
        <v>35096</v>
      </c>
      <c r="B513" s="86">
        <v>3.4</v>
      </c>
    </row>
    <row r="514" spans="1:2">
      <c r="A514" s="87">
        <v>35125</v>
      </c>
      <c r="B514" s="86">
        <v>3.2</v>
      </c>
    </row>
    <row r="515" spans="1:2">
      <c r="A515" s="87">
        <v>35156</v>
      </c>
      <c r="B515" s="86">
        <v>3.4</v>
      </c>
    </row>
    <row r="516" spans="1:2">
      <c r="A516" s="87">
        <v>35186</v>
      </c>
      <c r="B516" s="86">
        <v>3.4</v>
      </c>
    </row>
    <row r="517" spans="1:2">
      <c r="A517" s="87">
        <v>35217</v>
      </c>
      <c r="B517" s="86">
        <v>3.4</v>
      </c>
    </row>
    <row r="518" spans="1:2">
      <c r="A518" s="87">
        <v>35247</v>
      </c>
      <c r="B518" s="86">
        <v>3.4</v>
      </c>
    </row>
    <row r="519" spans="1:2">
      <c r="A519" s="87">
        <v>35278</v>
      </c>
      <c r="B519" s="86">
        <v>3.3</v>
      </c>
    </row>
    <row r="520" spans="1:2">
      <c r="A520" s="87">
        <v>35309</v>
      </c>
      <c r="B520" s="86">
        <v>3.3</v>
      </c>
    </row>
    <row r="521" spans="1:2">
      <c r="A521" s="87">
        <v>35339</v>
      </c>
      <c r="B521" s="86">
        <v>3.4</v>
      </c>
    </row>
    <row r="522" spans="1:2">
      <c r="A522" s="87">
        <v>35370</v>
      </c>
      <c r="B522" s="86">
        <v>3.3</v>
      </c>
    </row>
    <row r="523" spans="1:2">
      <c r="A523" s="87">
        <v>35400</v>
      </c>
      <c r="B523" s="86">
        <v>3.4</v>
      </c>
    </row>
    <row r="524" spans="1:2">
      <c r="A524" s="87">
        <v>35431</v>
      </c>
      <c r="B524" s="86">
        <v>3.3</v>
      </c>
    </row>
    <row r="525" spans="1:2">
      <c r="A525" s="87">
        <v>35462</v>
      </c>
      <c r="B525" s="86">
        <v>3.4</v>
      </c>
    </row>
    <row r="526" spans="1:2">
      <c r="A526" s="87">
        <v>35490</v>
      </c>
      <c r="B526" s="86">
        <v>3.3</v>
      </c>
    </row>
    <row r="527" spans="1:2">
      <c r="A527" s="87">
        <v>35521</v>
      </c>
      <c r="B527" s="86">
        <v>3.2</v>
      </c>
    </row>
    <row r="528" spans="1:2">
      <c r="A528" s="87">
        <v>35551</v>
      </c>
      <c r="B528" s="86">
        <v>3.4</v>
      </c>
    </row>
    <row r="529" spans="1:2">
      <c r="A529" s="87">
        <v>35582</v>
      </c>
      <c r="B529" s="86">
        <v>3.4</v>
      </c>
    </row>
    <row r="530" spans="1:2">
      <c r="A530" s="87">
        <v>35612</v>
      </c>
      <c r="B530" s="86">
        <v>3.4</v>
      </c>
    </row>
    <row r="531" spans="1:2">
      <c r="A531" s="87">
        <v>35643</v>
      </c>
      <c r="B531" s="86">
        <v>3.4</v>
      </c>
    </row>
    <row r="532" spans="1:2">
      <c r="A532" s="87">
        <v>35674</v>
      </c>
      <c r="B532" s="86">
        <v>3.5</v>
      </c>
    </row>
    <row r="533" spans="1:2">
      <c r="A533" s="87">
        <v>35704</v>
      </c>
      <c r="B533" s="86">
        <v>3.5</v>
      </c>
    </row>
    <row r="534" spans="1:2">
      <c r="A534" s="87">
        <v>35735</v>
      </c>
      <c r="B534" s="86">
        <v>3.5</v>
      </c>
    </row>
    <row r="535" spans="1:2">
      <c r="A535" s="87">
        <v>35765</v>
      </c>
      <c r="B535" s="86">
        <v>3.5</v>
      </c>
    </row>
    <row r="536" spans="1:2">
      <c r="A536" s="87">
        <v>35796</v>
      </c>
      <c r="B536" s="86">
        <v>3.6</v>
      </c>
    </row>
    <row r="537" spans="1:2">
      <c r="A537" s="87">
        <v>35827</v>
      </c>
      <c r="B537" s="86">
        <v>3.6</v>
      </c>
    </row>
    <row r="538" spans="1:2">
      <c r="A538" s="87">
        <v>35855</v>
      </c>
      <c r="B538" s="86">
        <v>3.8</v>
      </c>
    </row>
    <row r="539" spans="1:2">
      <c r="A539" s="87">
        <v>35886</v>
      </c>
      <c r="B539" s="86">
        <v>4</v>
      </c>
    </row>
    <row r="540" spans="1:2">
      <c r="A540" s="87">
        <v>35916</v>
      </c>
      <c r="B540" s="86">
        <v>4.0999999999999996</v>
      </c>
    </row>
    <row r="541" spans="1:2">
      <c r="A541" s="87">
        <v>35947</v>
      </c>
      <c r="B541" s="86">
        <v>4.0999999999999996</v>
      </c>
    </row>
    <row r="542" spans="1:2">
      <c r="A542" s="87">
        <v>35977</v>
      </c>
      <c r="B542" s="86">
        <v>4.0999999999999996</v>
      </c>
    </row>
    <row r="543" spans="1:2">
      <c r="A543" s="87">
        <v>36008</v>
      </c>
      <c r="B543" s="86">
        <v>4.4000000000000004</v>
      </c>
    </row>
    <row r="544" spans="1:2">
      <c r="A544" s="87">
        <v>36039</v>
      </c>
      <c r="B544" s="86">
        <v>4.3</v>
      </c>
    </row>
    <row r="545" spans="1:2">
      <c r="A545" s="87">
        <v>36069</v>
      </c>
      <c r="B545" s="86">
        <v>4.3</v>
      </c>
    </row>
    <row r="546" spans="1:2">
      <c r="A546" s="87">
        <v>36100</v>
      </c>
      <c r="B546" s="86">
        <v>4.5</v>
      </c>
    </row>
    <row r="547" spans="1:2">
      <c r="A547" s="87">
        <v>36130</v>
      </c>
      <c r="B547" s="86">
        <v>4.4000000000000004</v>
      </c>
    </row>
    <row r="548" spans="1:2">
      <c r="A548" s="87">
        <v>36161</v>
      </c>
      <c r="B548" s="86">
        <v>4.5</v>
      </c>
    </row>
    <row r="549" spans="1:2">
      <c r="A549" s="87">
        <v>36192</v>
      </c>
      <c r="B549" s="86">
        <v>4.5999999999999996</v>
      </c>
    </row>
    <row r="550" spans="1:2">
      <c r="A550" s="87">
        <v>36220</v>
      </c>
      <c r="B550" s="86">
        <v>4.7</v>
      </c>
    </row>
    <row r="551" spans="1:2">
      <c r="A551" s="87">
        <v>36251</v>
      </c>
      <c r="B551" s="86">
        <v>4.7</v>
      </c>
    </row>
    <row r="552" spans="1:2">
      <c r="A552" s="87">
        <v>36281</v>
      </c>
      <c r="B552" s="86">
        <v>4.7</v>
      </c>
    </row>
    <row r="553" spans="1:2">
      <c r="A553" s="87">
        <v>36312</v>
      </c>
      <c r="B553" s="86">
        <v>4.8</v>
      </c>
    </row>
    <row r="554" spans="1:2">
      <c r="A554" s="87">
        <v>36342</v>
      </c>
      <c r="B554" s="86">
        <v>4.8</v>
      </c>
    </row>
    <row r="555" spans="1:2">
      <c r="A555" s="87">
        <v>36373</v>
      </c>
      <c r="B555" s="86">
        <v>4.7</v>
      </c>
    </row>
    <row r="556" spans="1:2">
      <c r="A556" s="87">
        <v>36404</v>
      </c>
      <c r="B556" s="86">
        <v>4.5999999999999996</v>
      </c>
    </row>
    <row r="557" spans="1:2">
      <c r="A557" s="87">
        <v>36434</v>
      </c>
      <c r="B557" s="86">
        <v>4.5999999999999996</v>
      </c>
    </row>
    <row r="558" spans="1:2">
      <c r="A558" s="87">
        <v>36465</v>
      </c>
      <c r="B558" s="86">
        <v>4.5999999999999996</v>
      </c>
    </row>
    <row r="559" spans="1:2">
      <c r="A559" s="87">
        <v>36495</v>
      </c>
      <c r="B559" s="86">
        <v>4.7</v>
      </c>
    </row>
    <row r="560" spans="1:2">
      <c r="A560" s="87">
        <v>36526</v>
      </c>
      <c r="B560" s="86">
        <v>4.7</v>
      </c>
    </row>
    <row r="561" spans="1:2">
      <c r="A561" s="87">
        <v>36557</v>
      </c>
      <c r="B561" s="86">
        <v>4.9000000000000004</v>
      </c>
    </row>
    <row r="562" spans="1:2">
      <c r="A562" s="87">
        <v>36586</v>
      </c>
      <c r="B562" s="86">
        <v>4.9000000000000004</v>
      </c>
    </row>
    <row r="563" spans="1:2">
      <c r="A563" s="87">
        <v>36617</v>
      </c>
      <c r="B563" s="86">
        <v>4.8</v>
      </c>
    </row>
    <row r="564" spans="1:2">
      <c r="A564" s="87">
        <v>36647</v>
      </c>
      <c r="B564" s="86">
        <v>4.5999999999999996</v>
      </c>
    </row>
    <row r="565" spans="1:2">
      <c r="A565" s="87">
        <v>36678</v>
      </c>
      <c r="B565" s="86">
        <v>4.7</v>
      </c>
    </row>
    <row r="566" spans="1:2">
      <c r="A566" s="87">
        <v>36708</v>
      </c>
      <c r="B566" s="86">
        <v>4.7</v>
      </c>
    </row>
    <row r="567" spans="1:2">
      <c r="A567" s="87">
        <v>36739</v>
      </c>
      <c r="B567" s="86">
        <v>4.5999999999999996</v>
      </c>
    </row>
    <row r="568" spans="1:2">
      <c r="A568" s="87">
        <v>36770</v>
      </c>
      <c r="B568" s="86">
        <v>4.7</v>
      </c>
    </row>
    <row r="569" spans="1:2">
      <c r="A569" s="87">
        <v>36800</v>
      </c>
      <c r="B569" s="86">
        <v>4.7</v>
      </c>
    </row>
    <row r="570" spans="1:2">
      <c r="A570" s="87">
        <v>36831</v>
      </c>
      <c r="B570" s="86">
        <v>4.7</v>
      </c>
    </row>
    <row r="571" spans="1:2">
      <c r="A571" s="87">
        <v>36861</v>
      </c>
      <c r="B571" s="86">
        <v>4.8</v>
      </c>
    </row>
    <row r="572" spans="1:2">
      <c r="A572" s="87">
        <v>36892</v>
      </c>
      <c r="B572" s="86">
        <v>4.8</v>
      </c>
    </row>
    <row r="573" spans="1:2">
      <c r="A573" s="87">
        <v>36923</v>
      </c>
      <c r="B573" s="86">
        <v>4.7</v>
      </c>
    </row>
    <row r="574" spans="1:2">
      <c r="A574" s="87">
        <v>36951</v>
      </c>
      <c r="B574" s="86">
        <v>4.8</v>
      </c>
    </row>
    <row r="575" spans="1:2">
      <c r="A575" s="87">
        <v>36982</v>
      </c>
      <c r="B575" s="86">
        <v>4.8</v>
      </c>
    </row>
    <row r="576" spans="1:2">
      <c r="A576" s="87">
        <v>37012</v>
      </c>
      <c r="B576" s="86">
        <v>4.9000000000000004</v>
      </c>
    </row>
    <row r="577" spans="1:2">
      <c r="A577" s="87">
        <v>37043</v>
      </c>
      <c r="B577" s="86">
        <v>5</v>
      </c>
    </row>
    <row r="578" spans="1:2">
      <c r="A578" s="87">
        <v>37073</v>
      </c>
      <c r="B578" s="86">
        <v>5</v>
      </c>
    </row>
    <row r="579" spans="1:2">
      <c r="A579" s="87">
        <v>37104</v>
      </c>
      <c r="B579" s="86">
        <v>5.0999999999999996</v>
      </c>
    </row>
    <row r="580" spans="1:2">
      <c r="A580" s="87">
        <v>37135</v>
      </c>
      <c r="B580" s="86">
        <v>5.3</v>
      </c>
    </row>
    <row r="581" spans="1:2">
      <c r="A581" s="87">
        <v>37165</v>
      </c>
      <c r="B581" s="86">
        <v>5.3</v>
      </c>
    </row>
    <row r="582" spans="1:2">
      <c r="A582" s="87">
        <v>37196</v>
      </c>
      <c r="B582" s="86">
        <v>5.4</v>
      </c>
    </row>
    <row r="583" spans="1:2">
      <c r="A583" s="87">
        <v>37226</v>
      </c>
      <c r="B583" s="86">
        <v>5.4</v>
      </c>
    </row>
    <row r="584" spans="1:2">
      <c r="A584" s="87">
        <v>37257</v>
      </c>
      <c r="B584" s="86">
        <v>5.2</v>
      </c>
    </row>
    <row r="585" spans="1:2">
      <c r="A585" s="87">
        <v>37288</v>
      </c>
      <c r="B585" s="86">
        <v>5.3</v>
      </c>
    </row>
    <row r="586" spans="1:2">
      <c r="A586" s="87">
        <v>37316</v>
      </c>
      <c r="B586" s="86">
        <v>5.3</v>
      </c>
    </row>
    <row r="587" spans="1:2">
      <c r="A587" s="87">
        <v>37347</v>
      </c>
      <c r="B587" s="86">
        <v>5.3</v>
      </c>
    </row>
    <row r="588" spans="1:2">
      <c r="A588" s="87">
        <v>37377</v>
      </c>
      <c r="B588" s="86">
        <v>5.4</v>
      </c>
    </row>
    <row r="589" spans="1:2">
      <c r="A589" s="87">
        <v>37408</v>
      </c>
      <c r="B589" s="86">
        <v>5.5</v>
      </c>
    </row>
    <row r="590" spans="1:2">
      <c r="A590" s="87">
        <v>37438</v>
      </c>
      <c r="B590" s="86">
        <v>5.4</v>
      </c>
    </row>
    <row r="591" spans="1:2">
      <c r="A591" s="87">
        <v>37469</v>
      </c>
      <c r="B591" s="86">
        <v>5.5</v>
      </c>
    </row>
    <row r="592" spans="1:2">
      <c r="A592" s="87">
        <v>37500</v>
      </c>
      <c r="B592" s="86">
        <v>5.4</v>
      </c>
    </row>
    <row r="593" spans="1:2">
      <c r="A593" s="87">
        <v>37530</v>
      </c>
      <c r="B593" s="86">
        <v>5.4</v>
      </c>
    </row>
    <row r="594" spans="1:2">
      <c r="A594" s="87">
        <v>37561</v>
      </c>
      <c r="B594" s="86">
        <v>5.2</v>
      </c>
    </row>
    <row r="595" spans="1:2">
      <c r="A595" s="87">
        <v>37591</v>
      </c>
      <c r="B595" s="86">
        <v>5.4</v>
      </c>
    </row>
    <row r="596" spans="1:2">
      <c r="A596" s="87">
        <v>37622</v>
      </c>
      <c r="B596" s="86">
        <v>5.4</v>
      </c>
    </row>
    <row r="597" spans="1:2">
      <c r="A597" s="87">
        <v>37653</v>
      </c>
      <c r="B597" s="86">
        <v>5.2</v>
      </c>
    </row>
    <row r="598" spans="1:2">
      <c r="A598" s="87">
        <v>37681</v>
      </c>
      <c r="B598" s="86">
        <v>5.4</v>
      </c>
    </row>
    <row r="599" spans="1:2">
      <c r="A599" s="87">
        <v>37712</v>
      </c>
      <c r="B599" s="86">
        <v>5.5</v>
      </c>
    </row>
    <row r="600" spans="1:2">
      <c r="A600" s="87">
        <v>37742</v>
      </c>
      <c r="B600" s="86">
        <v>5.4</v>
      </c>
    </row>
    <row r="601" spans="1:2">
      <c r="A601" s="87">
        <v>37773</v>
      </c>
      <c r="B601" s="86">
        <v>5.4</v>
      </c>
    </row>
    <row r="602" spans="1:2">
      <c r="A602" s="87">
        <v>37803</v>
      </c>
      <c r="B602" s="86">
        <v>5.2</v>
      </c>
    </row>
    <row r="603" spans="1:2">
      <c r="A603" s="87">
        <v>37834</v>
      </c>
      <c r="B603" s="86">
        <v>5.0999999999999996</v>
      </c>
    </row>
    <row r="604" spans="1:2">
      <c r="A604" s="87">
        <v>37865</v>
      </c>
      <c r="B604" s="86">
        <v>5.2</v>
      </c>
    </row>
    <row r="605" spans="1:2">
      <c r="A605" s="87">
        <v>37895</v>
      </c>
      <c r="B605" s="86">
        <v>5.0999999999999996</v>
      </c>
    </row>
    <row r="606" spans="1:2">
      <c r="A606" s="87">
        <v>37926</v>
      </c>
      <c r="B606" s="86">
        <v>5.0999999999999996</v>
      </c>
    </row>
    <row r="607" spans="1:2">
      <c r="A607" s="87">
        <v>37956</v>
      </c>
      <c r="B607" s="86">
        <v>4.9000000000000004</v>
      </c>
    </row>
    <row r="608" spans="1:2">
      <c r="A608" s="87">
        <v>37987</v>
      </c>
      <c r="B608" s="86">
        <v>4.9000000000000004</v>
      </c>
    </row>
    <row r="609" spans="1:2">
      <c r="A609" s="87">
        <v>38018</v>
      </c>
      <c r="B609" s="86">
        <v>5</v>
      </c>
    </row>
    <row r="610" spans="1:2">
      <c r="A610" s="87">
        <v>38047</v>
      </c>
      <c r="B610" s="86">
        <v>4.8</v>
      </c>
    </row>
    <row r="611" spans="1:2">
      <c r="A611" s="87">
        <v>38078</v>
      </c>
      <c r="B611" s="86">
        <v>4.8</v>
      </c>
    </row>
    <row r="612" spans="1:2">
      <c r="A612" s="87">
        <v>38108</v>
      </c>
      <c r="B612" s="86">
        <v>4.7</v>
      </c>
    </row>
    <row r="613" spans="1:2">
      <c r="A613" s="87">
        <v>38139</v>
      </c>
      <c r="B613" s="86">
        <v>4.7</v>
      </c>
    </row>
    <row r="614" spans="1:2">
      <c r="A614" s="87">
        <v>38169</v>
      </c>
      <c r="B614" s="86">
        <v>4.9000000000000004</v>
      </c>
    </row>
    <row r="615" spans="1:2">
      <c r="A615" s="87">
        <v>38200</v>
      </c>
      <c r="B615" s="86">
        <v>4.8</v>
      </c>
    </row>
    <row r="616" spans="1:2">
      <c r="A616" s="87">
        <v>38231</v>
      </c>
      <c r="B616" s="86">
        <v>4.5999999999999996</v>
      </c>
    </row>
    <row r="617" spans="1:2">
      <c r="A617" s="87">
        <v>38261</v>
      </c>
      <c r="B617" s="86">
        <v>4.5999999999999996</v>
      </c>
    </row>
    <row r="618" spans="1:2">
      <c r="A618" s="87">
        <v>38292</v>
      </c>
      <c r="B618" s="86">
        <v>4.5</v>
      </c>
    </row>
    <row r="619" spans="1:2">
      <c r="A619" s="87">
        <v>38322</v>
      </c>
      <c r="B619" s="86">
        <v>4.5</v>
      </c>
    </row>
    <row r="620" spans="1:2">
      <c r="A620" s="87">
        <v>38353</v>
      </c>
      <c r="B620" s="86">
        <v>4.5</v>
      </c>
    </row>
    <row r="621" spans="1:2">
      <c r="A621" s="87">
        <v>38384</v>
      </c>
      <c r="B621" s="86">
        <v>4.5999999999999996</v>
      </c>
    </row>
    <row r="622" spans="1:2">
      <c r="A622" s="87">
        <v>38412</v>
      </c>
      <c r="B622" s="86">
        <v>4.5</v>
      </c>
    </row>
    <row r="623" spans="1:2">
      <c r="A623" s="87">
        <v>38443</v>
      </c>
      <c r="B623" s="86">
        <v>4.5</v>
      </c>
    </row>
    <row r="624" spans="1:2">
      <c r="A624" s="87">
        <v>38473</v>
      </c>
      <c r="B624" s="86">
        <v>4.5</v>
      </c>
    </row>
    <row r="625" spans="1:2">
      <c r="A625" s="87">
        <v>38504</v>
      </c>
      <c r="B625" s="86">
        <v>4.3</v>
      </c>
    </row>
    <row r="626" spans="1:2">
      <c r="A626" s="87">
        <v>38534</v>
      </c>
      <c r="B626" s="86">
        <v>4.4000000000000004</v>
      </c>
    </row>
    <row r="627" spans="1:2">
      <c r="A627" s="87">
        <v>38565</v>
      </c>
      <c r="B627" s="86">
        <v>4.3</v>
      </c>
    </row>
    <row r="628" spans="1:2">
      <c r="A628" s="87">
        <v>38596</v>
      </c>
      <c r="B628" s="86">
        <v>4.2</v>
      </c>
    </row>
    <row r="629" spans="1:2">
      <c r="A629" s="87">
        <v>38626</v>
      </c>
      <c r="B629" s="86">
        <v>4.4000000000000004</v>
      </c>
    </row>
    <row r="630" spans="1:2">
      <c r="A630" s="87">
        <v>38657</v>
      </c>
      <c r="B630" s="86">
        <v>4.5</v>
      </c>
    </row>
    <row r="631" spans="1:2">
      <c r="A631" s="87">
        <v>38687</v>
      </c>
      <c r="B631" s="86">
        <v>4.4000000000000004</v>
      </c>
    </row>
    <row r="632" spans="1:2">
      <c r="A632" s="87">
        <v>38718</v>
      </c>
      <c r="B632" s="86">
        <v>4.4000000000000004</v>
      </c>
    </row>
    <row r="633" spans="1:2">
      <c r="A633" s="87">
        <v>38749</v>
      </c>
      <c r="B633" s="86">
        <v>4.0999999999999996</v>
      </c>
    </row>
    <row r="634" spans="1:2">
      <c r="A634" s="87">
        <v>38777</v>
      </c>
      <c r="B634" s="86">
        <v>4.0999999999999996</v>
      </c>
    </row>
    <row r="635" spans="1:2">
      <c r="A635" s="87">
        <v>38808</v>
      </c>
      <c r="B635" s="86">
        <v>4.0999999999999996</v>
      </c>
    </row>
    <row r="636" spans="1:2">
      <c r="A636" s="87">
        <v>38838</v>
      </c>
      <c r="B636" s="86">
        <v>4.0999999999999996</v>
      </c>
    </row>
    <row r="637" spans="1:2">
      <c r="A637" s="87">
        <v>38869</v>
      </c>
      <c r="B637" s="86">
        <v>4.2</v>
      </c>
    </row>
    <row r="638" spans="1:2">
      <c r="A638" s="87">
        <v>38899</v>
      </c>
      <c r="B638" s="86">
        <v>4.0999999999999996</v>
      </c>
    </row>
    <row r="639" spans="1:2">
      <c r="A639" s="87">
        <v>38930</v>
      </c>
      <c r="B639" s="86">
        <v>4.0999999999999996</v>
      </c>
    </row>
    <row r="640" spans="1:2">
      <c r="A640" s="87">
        <v>38961</v>
      </c>
      <c r="B640" s="86">
        <v>4.0999999999999996</v>
      </c>
    </row>
    <row r="641" spans="1:2">
      <c r="A641" s="87">
        <v>38991</v>
      </c>
      <c r="B641" s="86">
        <v>4.0999999999999996</v>
      </c>
    </row>
    <row r="642" spans="1:2">
      <c r="A642" s="87">
        <v>39022</v>
      </c>
      <c r="B642" s="86">
        <v>4</v>
      </c>
    </row>
    <row r="643" spans="1:2">
      <c r="A643" s="87">
        <v>39052</v>
      </c>
      <c r="B643" s="86">
        <v>4</v>
      </c>
    </row>
    <row r="644" spans="1:2">
      <c r="A644" s="87">
        <v>39083</v>
      </c>
      <c r="B644" s="86">
        <v>4</v>
      </c>
    </row>
    <row r="645" spans="1:2">
      <c r="A645" s="87">
        <v>39114</v>
      </c>
      <c r="B645" s="86">
        <v>4</v>
      </c>
    </row>
    <row r="646" spans="1:2">
      <c r="A646" s="87">
        <v>39142</v>
      </c>
      <c r="B646" s="86">
        <v>4</v>
      </c>
    </row>
    <row r="647" spans="1:2">
      <c r="A647" s="87">
        <v>39173</v>
      </c>
      <c r="B647" s="86">
        <v>3.8</v>
      </c>
    </row>
    <row r="648" spans="1:2">
      <c r="A648" s="87">
        <v>39203</v>
      </c>
      <c r="B648" s="86">
        <v>3.8</v>
      </c>
    </row>
    <row r="649" spans="1:2">
      <c r="A649" s="87">
        <v>39234</v>
      </c>
      <c r="B649" s="86">
        <v>3.7</v>
      </c>
    </row>
    <row r="650" spans="1:2">
      <c r="A650" s="87">
        <v>39264</v>
      </c>
      <c r="B650" s="86">
        <v>3.6</v>
      </c>
    </row>
    <row r="651" spans="1:2">
      <c r="A651" s="87">
        <v>39295</v>
      </c>
      <c r="B651" s="86">
        <v>3.7</v>
      </c>
    </row>
    <row r="652" spans="1:2">
      <c r="A652" s="87">
        <v>39326</v>
      </c>
      <c r="B652" s="86">
        <v>3.9</v>
      </c>
    </row>
    <row r="653" spans="1:2">
      <c r="A653" s="87">
        <v>39356</v>
      </c>
      <c r="B653" s="86">
        <v>4</v>
      </c>
    </row>
    <row r="654" spans="1:2">
      <c r="A654" s="87">
        <v>39387</v>
      </c>
      <c r="B654" s="86">
        <v>3.8</v>
      </c>
    </row>
    <row r="655" spans="1:2">
      <c r="A655" s="87">
        <v>39417</v>
      </c>
      <c r="B655" s="86">
        <v>3.7</v>
      </c>
    </row>
    <row r="656" spans="1:2">
      <c r="A656" s="87">
        <v>39448</v>
      </c>
      <c r="B656" s="86">
        <v>3.9</v>
      </c>
    </row>
    <row r="657" spans="1:2">
      <c r="A657" s="87">
        <v>39479</v>
      </c>
      <c r="B657" s="86">
        <v>4</v>
      </c>
    </row>
    <row r="658" spans="1:2">
      <c r="A658" s="87">
        <v>39508</v>
      </c>
      <c r="B658" s="86">
        <v>3.8</v>
      </c>
    </row>
    <row r="659" spans="1:2">
      <c r="A659" s="87">
        <v>39539</v>
      </c>
      <c r="B659" s="86">
        <v>3.9</v>
      </c>
    </row>
    <row r="660" spans="1:2">
      <c r="A660" s="87">
        <v>39569</v>
      </c>
      <c r="B660" s="86">
        <v>4</v>
      </c>
    </row>
    <row r="661" spans="1:2">
      <c r="A661" s="87">
        <v>39600</v>
      </c>
      <c r="B661" s="86">
        <v>4</v>
      </c>
    </row>
    <row r="662" spans="1:2">
      <c r="A662" s="87">
        <v>39630</v>
      </c>
      <c r="B662" s="86">
        <v>3.9</v>
      </c>
    </row>
    <row r="663" spans="1:2">
      <c r="A663" s="87">
        <v>39661</v>
      </c>
      <c r="B663" s="86">
        <v>4.0999999999999996</v>
      </c>
    </row>
    <row r="664" spans="1:2">
      <c r="A664" s="87">
        <v>39692</v>
      </c>
      <c r="B664" s="86">
        <v>4</v>
      </c>
    </row>
    <row r="665" spans="1:2">
      <c r="A665" s="87">
        <v>39722</v>
      </c>
      <c r="B665" s="86">
        <v>3.8</v>
      </c>
    </row>
    <row r="666" spans="1:2">
      <c r="A666" s="87">
        <v>39753</v>
      </c>
      <c r="B666" s="86">
        <v>4</v>
      </c>
    </row>
    <row r="667" spans="1:2">
      <c r="A667" s="87">
        <v>39783</v>
      </c>
      <c r="B667" s="86">
        <v>4.4000000000000004</v>
      </c>
    </row>
    <row r="668" spans="1:2">
      <c r="A668" s="87">
        <v>39814</v>
      </c>
      <c r="B668" s="86">
        <v>4.3</v>
      </c>
    </row>
    <row r="669" spans="1:2">
      <c r="A669" s="87">
        <v>39845</v>
      </c>
      <c r="B669" s="86">
        <v>4.5999999999999996</v>
      </c>
    </row>
    <row r="670" spans="1:2">
      <c r="A670" s="87">
        <v>39873</v>
      </c>
      <c r="B670" s="86">
        <v>4.8</v>
      </c>
    </row>
    <row r="671" spans="1:2">
      <c r="A671" s="87">
        <v>39904</v>
      </c>
      <c r="B671" s="86">
        <v>4.9000000000000004</v>
      </c>
    </row>
    <row r="672" spans="1:2">
      <c r="A672" s="87">
        <v>39934</v>
      </c>
      <c r="B672" s="86">
        <v>5.0999999999999996</v>
      </c>
    </row>
    <row r="673" spans="1:2">
      <c r="A673" s="87">
        <v>39965</v>
      </c>
      <c r="B673" s="86">
        <v>5.2</v>
      </c>
    </row>
    <row r="674" spans="1:2">
      <c r="A674" s="87">
        <v>39995</v>
      </c>
      <c r="B674" s="86">
        <v>5.5</v>
      </c>
    </row>
    <row r="675" spans="1:2">
      <c r="A675" s="87">
        <v>40026</v>
      </c>
      <c r="B675" s="86">
        <v>5.4</v>
      </c>
    </row>
    <row r="676" spans="1:2">
      <c r="A676" s="87">
        <v>40057</v>
      </c>
      <c r="B676" s="86">
        <v>5.4</v>
      </c>
    </row>
    <row r="677" spans="1:2">
      <c r="A677" s="87">
        <v>40087</v>
      </c>
      <c r="B677" s="86">
        <v>5.2</v>
      </c>
    </row>
    <row r="678" spans="1:2">
      <c r="A678" s="87">
        <v>40118</v>
      </c>
      <c r="B678" s="86">
        <v>5.2</v>
      </c>
    </row>
    <row r="679" spans="1:2">
      <c r="A679" s="87">
        <v>40148</v>
      </c>
      <c r="B679" s="86">
        <v>5.2</v>
      </c>
    </row>
    <row r="680" spans="1:2">
      <c r="A680" s="87">
        <v>40179</v>
      </c>
      <c r="B680" s="86">
        <v>5</v>
      </c>
    </row>
    <row r="681" spans="1:2">
      <c r="A681" s="87">
        <v>40210</v>
      </c>
      <c r="B681" s="86">
        <v>5</v>
      </c>
    </row>
    <row r="682" spans="1:2">
      <c r="A682" s="87">
        <v>40238</v>
      </c>
      <c r="B682" s="86">
        <v>5.0999999999999996</v>
      </c>
    </row>
    <row r="683" spans="1:2">
      <c r="A683" s="87">
        <v>40269</v>
      </c>
      <c r="B683" s="86">
        <v>5.0999999999999996</v>
      </c>
    </row>
    <row r="684" spans="1:2">
      <c r="A684" s="87">
        <v>40299</v>
      </c>
      <c r="B684" s="86">
        <v>5.0999999999999996</v>
      </c>
    </row>
    <row r="685" spans="1:2">
      <c r="A685" s="87">
        <v>40330</v>
      </c>
      <c r="B685" s="86">
        <v>5.2</v>
      </c>
    </row>
    <row r="686" spans="1:2">
      <c r="A686" s="87">
        <v>40360</v>
      </c>
      <c r="B686" s="86">
        <v>5</v>
      </c>
    </row>
    <row r="687" spans="1:2">
      <c r="A687" s="87">
        <v>40391</v>
      </c>
      <c r="B687" s="86">
        <v>5.0999999999999996</v>
      </c>
    </row>
    <row r="688" spans="1:2">
      <c r="A688" s="87">
        <v>40422</v>
      </c>
      <c r="B688" s="86">
        <v>5.0999999999999996</v>
      </c>
    </row>
    <row r="689" spans="1:3">
      <c r="A689" s="87">
        <v>40452</v>
      </c>
      <c r="B689" s="86">
        <v>5.0999999999999996</v>
      </c>
      <c r="C689" s="134"/>
    </row>
    <row r="690" spans="1:3">
      <c r="A690" s="87">
        <v>40483</v>
      </c>
      <c r="B690" s="86">
        <v>5.0999999999999996</v>
      </c>
    </row>
    <row r="691" spans="1:3">
      <c r="A691" s="87">
        <v>40513</v>
      </c>
      <c r="B691" s="86">
        <v>4.9000000000000004</v>
      </c>
    </row>
    <row r="692" spans="1:3">
      <c r="A692" s="87">
        <v>40544</v>
      </c>
      <c r="B692" s="86">
        <v>4.8</v>
      </c>
    </row>
    <row r="693" spans="1:3">
      <c r="A693" s="87">
        <v>40575</v>
      </c>
      <c r="B693" s="86">
        <v>4.7</v>
      </c>
    </row>
    <row r="694" spans="1:3">
      <c r="A694" s="87">
        <v>40603</v>
      </c>
      <c r="B694" s="86">
        <v>4.7</v>
      </c>
    </row>
    <row r="695" spans="1:3">
      <c r="A695" s="87">
        <v>40634</v>
      </c>
      <c r="B695" s="86">
        <v>4.7</v>
      </c>
    </row>
    <row r="696" spans="1:3">
      <c r="A696" s="87">
        <v>40664</v>
      </c>
      <c r="B696" s="86">
        <v>4.5999999999999996</v>
      </c>
    </row>
    <row r="697" spans="1:3">
      <c r="A697" s="87">
        <v>40695</v>
      </c>
      <c r="B697" s="86">
        <v>4.7</v>
      </c>
    </row>
    <row r="698" spans="1:3">
      <c r="A698" s="87">
        <v>40725</v>
      </c>
      <c r="B698" s="86">
        <v>4.7</v>
      </c>
    </row>
    <row r="699" spans="1:3">
      <c r="A699" s="87">
        <v>40756</v>
      </c>
      <c r="B699" s="86">
        <v>4.5</v>
      </c>
    </row>
    <row r="700" spans="1:3">
      <c r="A700" s="87">
        <v>40787</v>
      </c>
      <c r="B700" s="86">
        <v>4.2</v>
      </c>
    </row>
    <row r="701" spans="1:3">
      <c r="A701" s="87">
        <v>40817</v>
      </c>
      <c r="B701" s="86">
        <v>4.5</v>
      </c>
    </row>
    <row r="702" spans="1:3">
      <c r="A702" s="87">
        <v>40848</v>
      </c>
      <c r="B702" s="86">
        <v>4.5</v>
      </c>
    </row>
    <row r="703" spans="1:3">
      <c r="A703" s="87">
        <v>40878</v>
      </c>
      <c r="B703" s="86">
        <v>4.5</v>
      </c>
    </row>
    <row r="704" spans="1:3">
      <c r="A704" s="87">
        <v>40909</v>
      </c>
      <c r="B704" s="86">
        <v>4.5</v>
      </c>
    </row>
    <row r="705" spans="1:3">
      <c r="A705" s="87">
        <v>40940</v>
      </c>
      <c r="B705" s="86">
        <v>4.5</v>
      </c>
    </row>
    <row r="706" spans="1:3">
      <c r="A706" s="87">
        <v>40969</v>
      </c>
      <c r="B706" s="86">
        <v>4.5</v>
      </c>
    </row>
    <row r="707" spans="1:3">
      <c r="A707" s="87">
        <v>41000</v>
      </c>
      <c r="B707" s="86">
        <v>4.5</v>
      </c>
    </row>
    <row r="708" spans="1:3">
      <c r="A708" s="87">
        <v>41030</v>
      </c>
      <c r="B708" s="86">
        <v>4.4000000000000004</v>
      </c>
    </row>
    <row r="709" spans="1:3">
      <c r="A709" s="87">
        <v>41061</v>
      </c>
      <c r="B709" s="86">
        <v>4.3</v>
      </c>
    </row>
    <row r="710" spans="1:3">
      <c r="A710" s="87">
        <v>41091</v>
      </c>
      <c r="B710" s="86">
        <v>4.3</v>
      </c>
    </row>
    <row r="711" spans="1:3">
      <c r="A711" s="87">
        <v>41122</v>
      </c>
      <c r="B711" s="86">
        <v>4.2</v>
      </c>
    </row>
    <row r="712" spans="1:3">
      <c r="A712" s="87">
        <v>41153</v>
      </c>
      <c r="B712" s="86">
        <v>4.3</v>
      </c>
    </row>
    <row r="713" spans="1:3">
      <c r="A713" s="87">
        <v>41183</v>
      </c>
      <c r="B713" s="86">
        <v>4.2</v>
      </c>
    </row>
    <row r="714" spans="1:3">
      <c r="A714" s="87">
        <v>41214</v>
      </c>
      <c r="B714" s="86">
        <v>4.2</v>
      </c>
    </row>
    <row r="715" spans="1:3">
      <c r="A715" s="87">
        <v>41244</v>
      </c>
      <c r="B715" s="86">
        <v>4.3</v>
      </c>
    </row>
    <row r="716" spans="1:3" ht="17">
      <c r="A716" s="87">
        <v>41275</v>
      </c>
      <c r="B716" s="86">
        <v>4.2</v>
      </c>
      <c r="C716" s="135"/>
    </row>
    <row r="717" spans="1:3" ht="17">
      <c r="A717" s="87">
        <v>41306</v>
      </c>
      <c r="B717" s="86">
        <v>4.3</v>
      </c>
      <c r="C717" s="135"/>
    </row>
    <row r="718" spans="1:3" ht="17">
      <c r="A718" s="87">
        <v>41334</v>
      </c>
      <c r="B718" s="86">
        <v>4.0999999999999996</v>
      </c>
      <c r="C718" s="135"/>
    </row>
    <row r="719" spans="1:3" ht="17">
      <c r="A719" s="87">
        <v>41365</v>
      </c>
      <c r="B719" s="86">
        <v>4.0999999999999996</v>
      </c>
      <c r="C719" s="135"/>
    </row>
    <row r="720" spans="1:3" ht="17">
      <c r="A720" s="87">
        <v>41395</v>
      </c>
      <c r="B720" s="86">
        <v>4.0999999999999996</v>
      </c>
      <c r="C720" s="135"/>
    </row>
    <row r="721" spans="1:3" ht="17">
      <c r="A721" s="87">
        <v>41426</v>
      </c>
      <c r="B721" s="86">
        <v>3.9</v>
      </c>
      <c r="C721" s="135"/>
    </row>
    <row r="722" spans="1:3" ht="17">
      <c r="A722" s="87">
        <v>41456</v>
      </c>
      <c r="B722" s="86">
        <v>3.8</v>
      </c>
      <c r="C722" s="135"/>
    </row>
    <row r="723" spans="1:3" ht="17">
      <c r="A723" s="87">
        <v>41487</v>
      </c>
      <c r="B723" s="86">
        <v>4.0999999999999996</v>
      </c>
      <c r="C723" s="135"/>
    </row>
    <row r="724" spans="1:3" ht="17">
      <c r="A724" s="87">
        <v>41518</v>
      </c>
      <c r="B724" s="86">
        <v>4</v>
      </c>
      <c r="C724" s="135"/>
    </row>
    <row r="725" spans="1:3" ht="17">
      <c r="A725" s="87">
        <v>41548</v>
      </c>
      <c r="B725" s="86">
        <v>4</v>
      </c>
      <c r="C725" s="135"/>
    </row>
    <row r="726" spans="1:3" ht="17">
      <c r="A726" s="87">
        <v>41579</v>
      </c>
      <c r="B726" s="86">
        <v>4</v>
      </c>
      <c r="C726" s="135"/>
    </row>
    <row r="727" spans="1:3" ht="18" thickBot="1">
      <c r="B727" s="85">
        <v>3.7</v>
      </c>
      <c r="C727" s="136">
        <f>AVERAGE(B716:B727)</f>
        <v>4.0249999999999995</v>
      </c>
    </row>
  </sheetData>
  <pageMargins left="0.75" right="0.75" top="1" bottom="1" header="0.5" footer="0.5"/>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2"/>
  <sheetViews>
    <sheetView workbookViewId="0">
      <pane xSplit="1" ySplit="2" topLeftCell="B38" activePane="bottomRight" state="frozen"/>
      <selection pane="topRight" activeCell="B1" sqref="B1"/>
      <selection pane="bottomLeft" activeCell="A3" sqref="A3"/>
      <selection pane="bottomRight" activeCell="B52" sqref="B52"/>
    </sheetView>
  </sheetViews>
  <sheetFormatPr baseColWidth="10" defaultRowHeight="15" x14ac:dyDescent="0"/>
  <cols>
    <col min="1" max="16384" width="10.83203125" style="129"/>
  </cols>
  <sheetData>
    <row r="1" spans="1:79">
      <c r="A1" s="129" t="s">
        <v>3460</v>
      </c>
      <c r="B1" s="129" t="s">
        <v>3459</v>
      </c>
      <c r="D1" s="129" t="s">
        <v>3458</v>
      </c>
      <c r="E1" s="129" t="s">
        <v>3457</v>
      </c>
      <c r="F1" s="129" t="s">
        <v>3456</v>
      </c>
      <c r="G1" s="129" t="s">
        <v>3455</v>
      </c>
      <c r="H1" s="129" t="s">
        <v>3454</v>
      </c>
      <c r="I1" s="129" t="s">
        <v>3453</v>
      </c>
      <c r="J1" s="129" t="s">
        <v>3452</v>
      </c>
      <c r="K1" s="129" t="s">
        <v>3451</v>
      </c>
      <c r="L1" s="129" t="s">
        <v>3450</v>
      </c>
      <c r="M1" s="129" t="s">
        <v>3449</v>
      </c>
      <c r="N1" s="129" t="s">
        <v>3448</v>
      </c>
      <c r="O1" s="129" t="s">
        <v>3447</v>
      </c>
      <c r="P1" s="129" t="s">
        <v>3446</v>
      </c>
      <c r="Q1" s="129" t="s">
        <v>3445</v>
      </c>
      <c r="R1" s="129" t="s">
        <v>3444</v>
      </c>
      <c r="S1" s="129" t="s">
        <v>3443</v>
      </c>
      <c r="T1" s="129" t="s">
        <v>3442</v>
      </c>
      <c r="U1" s="129" t="s">
        <v>3441</v>
      </c>
      <c r="V1" s="129" t="s">
        <v>3440</v>
      </c>
      <c r="W1" s="129" t="s">
        <v>3439</v>
      </c>
      <c r="X1" s="129" t="s">
        <v>3438</v>
      </c>
      <c r="Y1" s="129" t="s">
        <v>3437</v>
      </c>
      <c r="Z1" s="129" t="s">
        <v>3436</v>
      </c>
      <c r="AA1" s="129" t="s">
        <v>3435</v>
      </c>
      <c r="AB1" s="129" t="s">
        <v>3434</v>
      </c>
      <c r="AC1" s="129" t="s">
        <v>3433</v>
      </c>
      <c r="AD1" s="129" t="s">
        <v>3432</v>
      </c>
      <c r="AE1" s="129" t="s">
        <v>3431</v>
      </c>
      <c r="AF1" s="129" t="s">
        <v>3430</v>
      </c>
      <c r="AG1" s="129" t="s">
        <v>3429</v>
      </c>
      <c r="AH1" s="129" t="s">
        <v>3428</v>
      </c>
      <c r="AI1" s="129" t="s">
        <v>3427</v>
      </c>
      <c r="AJ1" s="129" t="s">
        <v>3426</v>
      </c>
      <c r="AK1" s="129" t="s">
        <v>3425</v>
      </c>
      <c r="AL1" s="129" t="s">
        <v>3424</v>
      </c>
      <c r="AM1" s="129" t="s">
        <v>3423</v>
      </c>
      <c r="AN1" s="129" t="s">
        <v>3422</v>
      </c>
      <c r="AO1" s="129" t="s">
        <v>3421</v>
      </c>
      <c r="AP1" s="129" t="s">
        <v>3420</v>
      </c>
      <c r="AQ1" s="129" t="s">
        <v>3419</v>
      </c>
      <c r="AR1" s="129" t="s">
        <v>3418</v>
      </c>
      <c r="AS1" s="129" t="s">
        <v>3417</v>
      </c>
      <c r="AT1" s="129" t="s">
        <v>3416</v>
      </c>
      <c r="AU1" s="129" t="s">
        <v>3415</v>
      </c>
      <c r="AV1" s="129" t="s">
        <v>3414</v>
      </c>
      <c r="AW1" s="129" t="s">
        <v>3413</v>
      </c>
      <c r="AX1" s="129" t="s">
        <v>3412</v>
      </c>
      <c r="AY1" s="129" t="s">
        <v>3411</v>
      </c>
      <c r="AZ1" s="129" t="s">
        <v>3410</v>
      </c>
      <c r="BA1" s="129" t="s">
        <v>3409</v>
      </c>
      <c r="BB1" s="129" t="s">
        <v>3408</v>
      </c>
      <c r="BC1" s="129" t="s">
        <v>3407</v>
      </c>
      <c r="BD1" s="129" t="s">
        <v>3406</v>
      </c>
      <c r="BE1" s="129" t="s">
        <v>3405</v>
      </c>
      <c r="BF1" s="129" t="s">
        <v>3404</v>
      </c>
      <c r="BG1" s="129" t="s">
        <v>3403</v>
      </c>
      <c r="BH1" s="129" t="s">
        <v>3402</v>
      </c>
      <c r="BI1" s="129" t="s">
        <v>3401</v>
      </c>
      <c r="BJ1" s="129" t="s">
        <v>3400</v>
      </c>
      <c r="BK1" s="129" t="s">
        <v>3399</v>
      </c>
      <c r="BL1" s="129" t="s">
        <v>3398</v>
      </c>
      <c r="BM1" s="129" t="s">
        <v>3397</v>
      </c>
      <c r="BN1" s="129" t="s">
        <v>3396</v>
      </c>
      <c r="BO1" s="129" t="s">
        <v>3395</v>
      </c>
      <c r="BP1" s="129" t="s">
        <v>3394</v>
      </c>
      <c r="BQ1" s="129" t="s">
        <v>3393</v>
      </c>
      <c r="BR1" s="129" t="s">
        <v>3392</v>
      </c>
      <c r="BS1" s="129" t="s">
        <v>3391</v>
      </c>
      <c r="BT1" s="129" t="s">
        <v>3390</v>
      </c>
      <c r="BU1" s="129" t="s">
        <v>3389</v>
      </c>
      <c r="BV1" s="129" t="s">
        <v>3388</v>
      </c>
      <c r="BW1" s="129" t="s">
        <v>3387</v>
      </c>
      <c r="BX1" s="129" t="s">
        <v>3386</v>
      </c>
      <c r="BY1" s="129" t="s">
        <v>3385</v>
      </c>
      <c r="BZ1" s="129" t="s">
        <v>3384</v>
      </c>
      <c r="CA1" s="129" t="s">
        <v>3383</v>
      </c>
    </row>
    <row r="2" spans="1:79">
      <c r="A2" s="129" t="s">
        <v>3382</v>
      </c>
      <c r="B2" s="129" t="s">
        <v>3381</v>
      </c>
      <c r="D2" s="129" t="s">
        <v>3380</v>
      </c>
      <c r="E2" s="129" t="s">
        <v>3379</v>
      </c>
      <c r="F2" s="129" t="s">
        <v>3378</v>
      </c>
      <c r="G2" s="129" t="s">
        <v>3377</v>
      </c>
      <c r="H2" s="129" t="s">
        <v>3376</v>
      </c>
      <c r="I2" s="129" t="s">
        <v>3375</v>
      </c>
      <c r="J2" s="129" t="s">
        <v>3374</v>
      </c>
      <c r="K2" s="129" t="s">
        <v>3373</v>
      </c>
      <c r="L2" s="129" t="s">
        <v>3372</v>
      </c>
      <c r="M2" s="129" t="s">
        <v>3371</v>
      </c>
      <c r="N2" s="129" t="s">
        <v>3370</v>
      </c>
      <c r="O2" s="129" t="s">
        <v>3369</v>
      </c>
      <c r="P2" s="129" t="s">
        <v>3368</v>
      </c>
      <c r="Q2" s="129" t="s">
        <v>3367</v>
      </c>
      <c r="R2" s="129" t="s">
        <v>3366</v>
      </c>
      <c r="S2" s="129" t="s">
        <v>3365</v>
      </c>
      <c r="T2" s="129" t="s">
        <v>3364</v>
      </c>
      <c r="U2" s="129" t="s">
        <v>3363</v>
      </c>
      <c r="V2" s="129" t="s">
        <v>3362</v>
      </c>
      <c r="W2" s="129" t="s">
        <v>3361</v>
      </c>
      <c r="X2" s="129" t="s">
        <v>3360</v>
      </c>
      <c r="Y2" s="129" t="s">
        <v>3359</v>
      </c>
      <c r="Z2" s="129" t="s">
        <v>3358</v>
      </c>
      <c r="AA2" s="129" t="s">
        <v>3357</v>
      </c>
      <c r="AB2" s="129" t="s">
        <v>3356</v>
      </c>
      <c r="AC2" s="129" t="s">
        <v>3355</v>
      </c>
      <c r="AD2" s="129" t="s">
        <v>3354</v>
      </c>
      <c r="AE2" s="129" t="s">
        <v>3353</v>
      </c>
      <c r="AF2" s="129" t="s">
        <v>3352</v>
      </c>
      <c r="AG2" s="129" t="s">
        <v>3351</v>
      </c>
      <c r="AH2" s="129" t="s">
        <v>3350</v>
      </c>
      <c r="AI2" s="129" t="s">
        <v>3349</v>
      </c>
      <c r="AJ2" s="129" t="s">
        <v>3348</v>
      </c>
      <c r="AK2" s="129" t="s">
        <v>3347</v>
      </c>
      <c r="AL2" s="129" t="s">
        <v>3346</v>
      </c>
      <c r="AM2" s="129" t="s">
        <v>3345</v>
      </c>
      <c r="AN2" s="129" t="s">
        <v>3344</v>
      </c>
      <c r="AO2" s="129" t="s">
        <v>3343</v>
      </c>
      <c r="AP2" s="129" t="s">
        <v>3342</v>
      </c>
      <c r="AQ2" s="129" t="s">
        <v>3341</v>
      </c>
      <c r="AR2" s="129" t="s">
        <v>3340</v>
      </c>
      <c r="AS2" s="129" t="s">
        <v>3339</v>
      </c>
      <c r="AT2" s="129" t="s">
        <v>3338</v>
      </c>
      <c r="AU2" s="129" t="s">
        <v>3337</v>
      </c>
      <c r="AV2" s="129" t="s">
        <v>3336</v>
      </c>
      <c r="AW2" s="129" t="s">
        <v>3335</v>
      </c>
      <c r="AX2" s="129" t="s">
        <v>3334</v>
      </c>
      <c r="AY2" s="129" t="s">
        <v>3333</v>
      </c>
      <c r="AZ2" s="129" t="s">
        <v>3332</v>
      </c>
      <c r="BA2" s="129" t="s">
        <v>3331</v>
      </c>
      <c r="BB2" s="129" t="s">
        <v>3330</v>
      </c>
      <c r="BC2" s="129" t="s">
        <v>3329</v>
      </c>
      <c r="BD2" s="129" t="s">
        <v>3328</v>
      </c>
      <c r="BE2" s="129" t="s">
        <v>3327</v>
      </c>
      <c r="BF2" s="129" t="s">
        <v>3326</v>
      </c>
      <c r="BG2" s="129" t="s">
        <v>3325</v>
      </c>
      <c r="BH2" s="129" t="s">
        <v>3324</v>
      </c>
      <c r="BI2" s="129" t="s">
        <v>3323</v>
      </c>
      <c r="BJ2" s="129" t="s">
        <v>3322</v>
      </c>
      <c r="BK2" s="129" t="s">
        <v>3321</v>
      </c>
      <c r="BL2" s="129" t="s">
        <v>3320</v>
      </c>
      <c r="BM2" s="129" t="s">
        <v>3319</v>
      </c>
      <c r="BN2" s="129" t="s">
        <v>3318</v>
      </c>
      <c r="BO2" s="129" t="s">
        <v>3317</v>
      </c>
      <c r="BP2" s="129" t="s">
        <v>3316</v>
      </c>
      <c r="BQ2" s="129" t="s">
        <v>3315</v>
      </c>
      <c r="BR2" s="129" t="s">
        <v>3314</v>
      </c>
      <c r="BS2" s="129" t="s">
        <v>3313</v>
      </c>
      <c r="BT2" s="129" t="s">
        <v>3312</v>
      </c>
      <c r="BU2" s="129" t="s">
        <v>3311</v>
      </c>
      <c r="BV2" s="129" t="s">
        <v>3310</v>
      </c>
      <c r="BW2" s="129" t="s">
        <v>3309</v>
      </c>
      <c r="BX2" s="129" t="s">
        <v>3308</v>
      </c>
      <c r="BY2" s="129" t="s">
        <v>3307</v>
      </c>
      <c r="BZ2" s="129" t="s">
        <v>3306</v>
      </c>
      <c r="CA2" s="129" t="s">
        <v>3305</v>
      </c>
    </row>
    <row r="3" spans="1:79">
      <c r="A3" s="129" t="s">
        <v>3304</v>
      </c>
      <c r="B3" s="129">
        <v>1</v>
      </c>
      <c r="D3" s="129">
        <v>161</v>
      </c>
      <c r="E3" s="129">
        <v>163</v>
      </c>
      <c r="F3" s="129">
        <v>166</v>
      </c>
      <c r="G3" s="129">
        <v>168</v>
      </c>
      <c r="H3" s="129">
        <v>2</v>
      </c>
      <c r="I3" s="129">
        <v>157</v>
      </c>
      <c r="J3" s="129">
        <v>172</v>
      </c>
      <c r="K3" s="129">
        <v>3</v>
      </c>
      <c r="L3" s="129">
        <v>8</v>
      </c>
      <c r="M3" s="129">
        <v>9</v>
      </c>
      <c r="N3" s="129">
        <v>13</v>
      </c>
      <c r="O3" s="129">
        <v>16</v>
      </c>
      <c r="P3" s="129">
        <v>21</v>
      </c>
      <c r="Q3" s="129">
        <v>22</v>
      </c>
      <c r="R3" s="129">
        <v>27</v>
      </c>
      <c r="S3" s="129">
        <v>28</v>
      </c>
      <c r="T3" s="129">
        <v>30</v>
      </c>
      <c r="U3" s="129">
        <v>33</v>
      </c>
      <c r="V3" s="129">
        <v>34</v>
      </c>
      <c r="W3" s="129">
        <v>37</v>
      </c>
      <c r="X3" s="129">
        <v>41</v>
      </c>
      <c r="Y3" s="129">
        <v>42</v>
      </c>
      <c r="Z3" s="129">
        <v>45</v>
      </c>
      <c r="AA3" s="129">
        <v>164</v>
      </c>
      <c r="AB3" s="129">
        <v>46</v>
      </c>
      <c r="AC3" s="129">
        <v>165</v>
      </c>
      <c r="AD3" s="129">
        <v>51</v>
      </c>
      <c r="AE3" s="129">
        <v>54</v>
      </c>
      <c r="AF3" s="129">
        <v>56</v>
      </c>
      <c r="AG3" s="129">
        <v>57</v>
      </c>
      <c r="AH3" s="129">
        <v>58</v>
      </c>
      <c r="AI3" s="129">
        <v>59</v>
      </c>
      <c r="AJ3" s="129">
        <v>60</v>
      </c>
      <c r="AK3" s="129">
        <v>61</v>
      </c>
      <c r="AL3" s="129">
        <v>66</v>
      </c>
      <c r="AM3" s="129">
        <v>70</v>
      </c>
      <c r="AN3" s="129">
        <v>73</v>
      </c>
      <c r="AO3" s="129">
        <v>77</v>
      </c>
      <c r="AP3" s="129">
        <v>81</v>
      </c>
      <c r="AQ3" s="129">
        <v>82</v>
      </c>
      <c r="AR3" s="129">
        <v>83</v>
      </c>
      <c r="AS3" s="129">
        <v>84</v>
      </c>
      <c r="AT3" s="129">
        <v>85</v>
      </c>
      <c r="AU3" s="129">
        <v>89</v>
      </c>
      <c r="AV3" s="129">
        <v>90</v>
      </c>
      <c r="AW3" s="129">
        <v>94</v>
      </c>
      <c r="AX3" s="129">
        <v>98</v>
      </c>
      <c r="AY3" s="129">
        <v>103</v>
      </c>
      <c r="AZ3" s="129">
        <v>106</v>
      </c>
      <c r="BA3" s="129">
        <v>107</v>
      </c>
      <c r="BB3" s="129">
        <v>108</v>
      </c>
      <c r="BC3" s="129">
        <v>109</v>
      </c>
      <c r="BD3" s="129">
        <v>110</v>
      </c>
      <c r="BE3" s="129">
        <v>111</v>
      </c>
      <c r="BF3" s="129">
        <v>112</v>
      </c>
      <c r="BG3" s="129">
        <v>113</v>
      </c>
      <c r="BH3" s="129">
        <v>117</v>
      </c>
      <c r="BI3" s="129">
        <v>118</v>
      </c>
      <c r="BJ3" s="129">
        <v>119</v>
      </c>
      <c r="BK3" s="129">
        <v>120</v>
      </c>
      <c r="BL3" s="129">
        <v>121</v>
      </c>
      <c r="BM3" s="129">
        <v>122</v>
      </c>
      <c r="BN3" s="129">
        <v>123</v>
      </c>
      <c r="BO3" s="129">
        <v>128</v>
      </c>
      <c r="BP3" s="129">
        <v>134</v>
      </c>
      <c r="BQ3" s="129">
        <v>138</v>
      </c>
      <c r="BR3" s="129">
        <v>145</v>
      </c>
      <c r="BS3" s="129">
        <v>146</v>
      </c>
      <c r="BT3" s="129">
        <v>147</v>
      </c>
      <c r="BU3" s="129">
        <v>151</v>
      </c>
      <c r="BV3" s="129">
        <v>155</v>
      </c>
      <c r="BW3" s="129">
        <v>156</v>
      </c>
      <c r="BX3" s="129">
        <v>167</v>
      </c>
      <c r="BY3" s="129">
        <v>162</v>
      </c>
      <c r="BZ3" s="129">
        <v>173</v>
      </c>
      <c r="CA3" s="129">
        <v>169</v>
      </c>
    </row>
    <row r="4" spans="1:79">
      <c r="A4" s="129" t="s">
        <v>3303</v>
      </c>
      <c r="B4" s="129">
        <v>1</v>
      </c>
      <c r="D4" s="129">
        <v>740</v>
      </c>
      <c r="E4" s="129">
        <v>742</v>
      </c>
      <c r="F4" s="129">
        <v>745</v>
      </c>
      <c r="G4" s="129">
        <v>747</v>
      </c>
      <c r="H4" s="129">
        <v>2</v>
      </c>
      <c r="I4" s="129">
        <v>736</v>
      </c>
      <c r="J4" s="129">
        <v>741</v>
      </c>
      <c r="K4" s="129">
        <v>3</v>
      </c>
      <c r="L4" s="129">
        <v>23</v>
      </c>
      <c r="M4" s="129">
        <v>24</v>
      </c>
      <c r="N4" s="129">
        <v>59</v>
      </c>
      <c r="O4" s="129">
        <v>72</v>
      </c>
      <c r="P4" s="129">
        <v>85</v>
      </c>
      <c r="Q4" s="129">
        <v>86</v>
      </c>
      <c r="R4" s="129">
        <v>137</v>
      </c>
      <c r="S4" s="129">
        <v>138</v>
      </c>
      <c r="T4" s="129">
        <v>159</v>
      </c>
      <c r="U4" s="129">
        <v>181</v>
      </c>
      <c r="V4" s="129">
        <v>198</v>
      </c>
      <c r="W4" s="129">
        <v>221</v>
      </c>
      <c r="X4" s="129">
        <v>239</v>
      </c>
      <c r="Y4" s="129">
        <v>249</v>
      </c>
      <c r="Z4" s="129">
        <v>277</v>
      </c>
      <c r="AA4" s="129">
        <v>743</v>
      </c>
      <c r="AB4" s="129">
        <v>278</v>
      </c>
      <c r="AC4" s="129">
        <v>744</v>
      </c>
      <c r="AD4" s="129">
        <v>286</v>
      </c>
      <c r="AE4" s="129">
        <v>306</v>
      </c>
      <c r="AF4" s="129">
        <v>307</v>
      </c>
      <c r="AG4" s="129">
        <v>309</v>
      </c>
      <c r="AH4" s="129">
        <v>312</v>
      </c>
      <c r="AI4" s="129">
        <v>314</v>
      </c>
      <c r="AJ4" s="129">
        <v>317</v>
      </c>
      <c r="AK4" s="129">
        <v>318</v>
      </c>
      <c r="AL4" s="129">
        <v>337</v>
      </c>
      <c r="AM4" s="129">
        <v>342</v>
      </c>
      <c r="AN4" s="129">
        <v>348</v>
      </c>
      <c r="AO4" s="129">
        <v>366</v>
      </c>
      <c r="AP4" s="129">
        <v>381</v>
      </c>
      <c r="AQ4" s="129">
        <v>389</v>
      </c>
      <c r="AR4" s="129">
        <v>390</v>
      </c>
      <c r="AS4" s="129">
        <v>391</v>
      </c>
      <c r="AT4" s="129">
        <v>394</v>
      </c>
      <c r="AU4" s="129">
        <v>424</v>
      </c>
      <c r="AV4" s="129">
        <v>425</v>
      </c>
      <c r="AW4" s="129">
        <v>442</v>
      </c>
      <c r="AX4" s="129">
        <v>453</v>
      </c>
      <c r="AY4" s="129">
        <v>460</v>
      </c>
      <c r="AZ4" s="129">
        <v>468</v>
      </c>
      <c r="BA4" s="129">
        <v>473</v>
      </c>
      <c r="BB4" s="129">
        <v>474</v>
      </c>
      <c r="BC4" s="129">
        <v>487</v>
      </c>
      <c r="BD4" s="129">
        <v>498</v>
      </c>
      <c r="BE4" s="129">
        <v>504</v>
      </c>
      <c r="BF4" s="129">
        <v>505</v>
      </c>
      <c r="BG4" s="129">
        <v>523</v>
      </c>
      <c r="BH4" s="129">
        <v>550</v>
      </c>
      <c r="BI4" s="129">
        <v>558</v>
      </c>
      <c r="BJ4" s="129">
        <v>559</v>
      </c>
      <c r="BK4" s="129">
        <v>571</v>
      </c>
      <c r="BL4" s="129">
        <v>574</v>
      </c>
      <c r="BM4" s="129">
        <v>578</v>
      </c>
      <c r="BN4" s="129">
        <v>579</v>
      </c>
      <c r="BO4" s="129">
        <v>591</v>
      </c>
      <c r="BP4" s="129">
        <v>629</v>
      </c>
      <c r="BQ4" s="129">
        <v>641</v>
      </c>
      <c r="BR4" s="129">
        <v>681</v>
      </c>
      <c r="BS4" s="129">
        <v>682</v>
      </c>
      <c r="BT4" s="129">
        <v>689</v>
      </c>
      <c r="BU4" s="129">
        <v>713</v>
      </c>
      <c r="BV4" s="129">
        <v>725</v>
      </c>
      <c r="BW4" s="129">
        <v>728</v>
      </c>
      <c r="BX4" s="129">
        <v>746</v>
      </c>
      <c r="BY4" s="129">
        <v>748</v>
      </c>
      <c r="BZ4" s="129">
        <v>749</v>
      </c>
      <c r="CA4" s="129">
        <v>750</v>
      </c>
    </row>
    <row r="5" spans="1:79">
      <c r="A5" s="129" t="s">
        <v>3302</v>
      </c>
      <c r="B5" s="129">
        <v>3157986390</v>
      </c>
      <c r="D5" s="129">
        <v>3032966069</v>
      </c>
      <c r="E5" s="129">
        <v>2665834914</v>
      </c>
      <c r="F5" s="129">
        <v>2540814593</v>
      </c>
      <c r="G5" s="129">
        <v>2156138193</v>
      </c>
      <c r="H5" s="129">
        <v>797528399</v>
      </c>
      <c r="I5" s="129">
        <v>125020321</v>
      </c>
      <c r="J5" s="129">
        <v>672508078</v>
      </c>
      <c r="K5" s="129">
        <v>68469210</v>
      </c>
      <c r="L5" s="129">
        <v>69438002</v>
      </c>
      <c r="M5" s="129">
        <v>40456237</v>
      </c>
      <c r="N5" s="129">
        <v>64498902</v>
      </c>
      <c r="O5" s="129">
        <v>33323947</v>
      </c>
      <c r="P5" s="129">
        <v>85887615</v>
      </c>
      <c r="Q5" s="129">
        <v>55384707</v>
      </c>
      <c r="R5" s="129">
        <v>30728767</v>
      </c>
      <c r="S5" s="129">
        <v>29179377</v>
      </c>
      <c r="T5" s="129">
        <v>33715019</v>
      </c>
      <c r="U5" s="129">
        <v>70816953</v>
      </c>
      <c r="V5" s="129">
        <v>88345330</v>
      </c>
      <c r="W5" s="129">
        <v>44766611</v>
      </c>
      <c r="X5" s="129">
        <v>39426117</v>
      </c>
      <c r="Y5" s="129">
        <v>168111926</v>
      </c>
      <c r="Z5" s="129">
        <v>670268861</v>
      </c>
      <c r="AA5" s="129">
        <v>178117385</v>
      </c>
      <c r="AB5" s="129">
        <v>588985146</v>
      </c>
      <c r="AC5" s="129">
        <v>96833670</v>
      </c>
      <c r="AD5" s="129">
        <v>81283715</v>
      </c>
      <c r="AE5" s="129">
        <v>222477832</v>
      </c>
      <c r="AF5" s="129">
        <v>99967498</v>
      </c>
      <c r="AG5" s="129">
        <v>55714670</v>
      </c>
      <c r="AH5" s="129">
        <v>15764004</v>
      </c>
      <c r="AI5" s="129">
        <v>51031660</v>
      </c>
      <c r="AJ5" s="129">
        <v>109055487</v>
      </c>
      <c r="AK5" s="129">
        <v>38125359</v>
      </c>
      <c r="AL5" s="129">
        <v>7480339</v>
      </c>
      <c r="AM5" s="129">
        <v>7435207</v>
      </c>
      <c r="AN5" s="129">
        <v>22172244</v>
      </c>
      <c r="AO5" s="129">
        <v>24048248</v>
      </c>
      <c r="AP5" s="129">
        <v>9794090</v>
      </c>
      <c r="AQ5" s="129">
        <v>127975371</v>
      </c>
      <c r="AR5" s="129">
        <v>56698422</v>
      </c>
      <c r="AS5" s="129">
        <v>2697210</v>
      </c>
      <c r="AT5" s="129">
        <v>54001212</v>
      </c>
      <c r="AU5" s="129">
        <v>37076380</v>
      </c>
      <c r="AV5" s="129">
        <v>25479865</v>
      </c>
      <c r="AW5" s="129">
        <v>11596515</v>
      </c>
      <c r="AX5" s="129">
        <v>15517761</v>
      </c>
      <c r="AY5" s="129">
        <v>10307727</v>
      </c>
      <c r="AZ5" s="129">
        <v>8375081</v>
      </c>
      <c r="BA5" s="129">
        <v>135270948</v>
      </c>
      <c r="BB5" s="129">
        <v>40885968</v>
      </c>
      <c r="BC5" s="129">
        <v>24165360</v>
      </c>
      <c r="BD5" s="129">
        <v>70219620</v>
      </c>
      <c r="BE5" s="129">
        <v>448665375</v>
      </c>
      <c r="BF5" s="129">
        <v>66332395</v>
      </c>
      <c r="BG5" s="129">
        <v>258833545</v>
      </c>
      <c r="BH5" s="129">
        <v>123499435</v>
      </c>
      <c r="BI5" s="129">
        <v>105619069</v>
      </c>
      <c r="BJ5" s="129">
        <v>72064482</v>
      </c>
      <c r="BK5" s="129">
        <v>2856923</v>
      </c>
      <c r="BL5" s="129">
        <v>30697664</v>
      </c>
      <c r="BM5" s="129">
        <v>361490033</v>
      </c>
      <c r="BN5" s="129">
        <v>53953767</v>
      </c>
      <c r="BO5" s="129">
        <v>68666913</v>
      </c>
      <c r="BP5" s="129">
        <v>44733243</v>
      </c>
      <c r="BQ5" s="129">
        <v>194136110</v>
      </c>
      <c r="BR5" s="129">
        <v>179635015</v>
      </c>
      <c r="BS5" s="129">
        <v>37344406</v>
      </c>
      <c r="BT5" s="129">
        <v>43764297</v>
      </c>
      <c r="BU5" s="129">
        <v>19974306</v>
      </c>
      <c r="BV5" s="129">
        <v>16643680</v>
      </c>
      <c r="BW5" s="129">
        <v>61908326</v>
      </c>
      <c r="BX5" s="129">
        <v>243745915</v>
      </c>
      <c r="BY5" s="129">
        <v>130460394</v>
      </c>
      <c r="BZ5" s="129">
        <v>391175486</v>
      </c>
      <c r="CA5" s="129">
        <v>148323958</v>
      </c>
    </row>
    <row r="6" spans="1:79">
      <c r="A6" s="129" t="s">
        <v>3301</v>
      </c>
      <c r="B6" s="129">
        <v>10000</v>
      </c>
      <c r="D6" s="129">
        <v>9604</v>
      </c>
      <c r="E6" s="129">
        <v>8442</v>
      </c>
      <c r="F6" s="129">
        <v>8046</v>
      </c>
      <c r="G6" s="129">
        <v>6828</v>
      </c>
      <c r="H6" s="129">
        <v>2525</v>
      </c>
      <c r="I6" s="129">
        <v>396</v>
      </c>
      <c r="J6" s="129">
        <v>2130</v>
      </c>
      <c r="K6" s="129">
        <v>217</v>
      </c>
      <c r="L6" s="129">
        <v>220</v>
      </c>
      <c r="M6" s="129">
        <v>128</v>
      </c>
      <c r="N6" s="129">
        <v>204</v>
      </c>
      <c r="O6" s="129">
        <v>106</v>
      </c>
      <c r="P6" s="129">
        <v>272</v>
      </c>
      <c r="Q6" s="129">
        <v>175</v>
      </c>
      <c r="R6" s="129">
        <v>97</v>
      </c>
      <c r="S6" s="129">
        <v>92</v>
      </c>
      <c r="T6" s="129">
        <v>107</v>
      </c>
      <c r="U6" s="129">
        <v>224</v>
      </c>
      <c r="V6" s="129">
        <v>280</v>
      </c>
      <c r="W6" s="129">
        <v>142</v>
      </c>
      <c r="X6" s="129">
        <v>125</v>
      </c>
      <c r="Y6" s="129">
        <v>532</v>
      </c>
      <c r="Z6" s="129">
        <v>2122</v>
      </c>
      <c r="AA6" s="129">
        <v>564</v>
      </c>
      <c r="AB6" s="129">
        <v>1865</v>
      </c>
      <c r="AC6" s="129">
        <v>307</v>
      </c>
      <c r="AD6" s="129">
        <v>257</v>
      </c>
      <c r="AE6" s="129">
        <v>704</v>
      </c>
      <c r="AF6" s="129">
        <v>317</v>
      </c>
      <c r="AG6" s="129">
        <v>176</v>
      </c>
      <c r="AH6" s="129">
        <v>50</v>
      </c>
      <c r="AI6" s="129">
        <v>162</v>
      </c>
      <c r="AJ6" s="129">
        <v>345</v>
      </c>
      <c r="AK6" s="129">
        <v>121</v>
      </c>
      <c r="AL6" s="129">
        <v>24</v>
      </c>
      <c r="AM6" s="129">
        <v>24</v>
      </c>
      <c r="AN6" s="129">
        <v>70</v>
      </c>
      <c r="AO6" s="129">
        <v>76</v>
      </c>
      <c r="AP6" s="129">
        <v>31</v>
      </c>
      <c r="AQ6" s="129">
        <v>405</v>
      </c>
      <c r="AR6" s="129">
        <v>180</v>
      </c>
      <c r="AS6" s="129">
        <v>9</v>
      </c>
      <c r="AT6" s="129">
        <v>171</v>
      </c>
      <c r="AU6" s="129">
        <v>117</v>
      </c>
      <c r="AV6" s="129">
        <v>81</v>
      </c>
      <c r="AW6" s="129">
        <v>37</v>
      </c>
      <c r="AX6" s="129">
        <v>49</v>
      </c>
      <c r="AY6" s="129">
        <v>33</v>
      </c>
      <c r="AZ6" s="129">
        <v>27</v>
      </c>
      <c r="BA6" s="129">
        <v>428</v>
      </c>
      <c r="BB6" s="129">
        <v>129</v>
      </c>
      <c r="BC6" s="129">
        <v>77</v>
      </c>
      <c r="BD6" s="129">
        <v>222</v>
      </c>
      <c r="BE6" s="129">
        <v>1421</v>
      </c>
      <c r="BF6" s="129">
        <v>210</v>
      </c>
      <c r="BG6" s="129">
        <v>820</v>
      </c>
      <c r="BH6" s="129">
        <v>391</v>
      </c>
      <c r="BI6" s="129">
        <v>334</v>
      </c>
      <c r="BJ6" s="129">
        <v>228</v>
      </c>
      <c r="BK6" s="129">
        <v>9</v>
      </c>
      <c r="BL6" s="129">
        <v>97</v>
      </c>
      <c r="BM6" s="129">
        <v>1145</v>
      </c>
      <c r="BN6" s="129">
        <v>171</v>
      </c>
      <c r="BO6" s="129">
        <v>217</v>
      </c>
      <c r="BP6" s="129">
        <v>142</v>
      </c>
      <c r="BQ6" s="129">
        <v>615</v>
      </c>
      <c r="BR6" s="129">
        <v>569</v>
      </c>
      <c r="BS6" s="129">
        <v>118</v>
      </c>
      <c r="BT6" s="129">
        <v>139</v>
      </c>
      <c r="BU6" s="129">
        <v>63</v>
      </c>
      <c r="BV6" s="129">
        <v>53</v>
      </c>
      <c r="BW6" s="129">
        <v>196</v>
      </c>
      <c r="BX6" s="129">
        <v>772</v>
      </c>
      <c r="BY6" s="129">
        <v>413</v>
      </c>
      <c r="BZ6" s="129">
        <v>1239</v>
      </c>
      <c r="CA6" s="129">
        <v>470</v>
      </c>
    </row>
    <row r="7" spans="1:79">
      <c r="A7" s="129">
        <v>1970</v>
      </c>
      <c r="B7" s="129">
        <v>32.6</v>
      </c>
      <c r="D7" s="129">
        <v>32.700000000000003</v>
      </c>
      <c r="E7" s="129">
        <v>33.4</v>
      </c>
      <c r="F7" s="129">
        <v>33.6</v>
      </c>
      <c r="G7" s="129">
        <v>32.200000000000003</v>
      </c>
      <c r="H7" s="129">
        <v>32.299999999999997</v>
      </c>
      <c r="I7" s="129">
        <v>30.5</v>
      </c>
      <c r="J7" s="129">
        <v>32.9</v>
      </c>
      <c r="K7" s="129">
        <v>35.299999999999997</v>
      </c>
      <c r="L7" s="129">
        <v>26.8</v>
      </c>
      <c r="M7" s="129">
        <v>29.1</v>
      </c>
      <c r="N7" s="129">
        <v>40.5</v>
      </c>
      <c r="O7" s="129">
        <v>51.1</v>
      </c>
      <c r="P7" s="129">
        <v>26.5</v>
      </c>
      <c r="Q7" s="129">
        <v>28.4</v>
      </c>
      <c r="R7" s="129">
        <v>38.299999999999997</v>
      </c>
      <c r="S7" s="129">
        <v>37.4</v>
      </c>
      <c r="T7" s="129">
        <v>47.8</v>
      </c>
      <c r="U7" s="129">
        <v>30.3</v>
      </c>
      <c r="V7" s="129">
        <v>26.6</v>
      </c>
      <c r="W7" s="129">
        <v>52.5</v>
      </c>
      <c r="X7" s="129">
        <v>44</v>
      </c>
      <c r="Y7" s="129">
        <v>25.1</v>
      </c>
      <c r="Z7" s="129">
        <v>26.3</v>
      </c>
      <c r="AA7" s="129">
        <v>25</v>
      </c>
      <c r="AB7" s="129">
        <v>28</v>
      </c>
      <c r="AC7" s="129">
        <v>30</v>
      </c>
      <c r="AD7" s="129">
        <v>20.8</v>
      </c>
      <c r="AE7" s="129">
        <v>35</v>
      </c>
      <c r="AF7" s="129">
        <v>67.7</v>
      </c>
      <c r="AG7" s="129">
        <v>28</v>
      </c>
      <c r="AH7" s="129">
        <v>19.399999999999999</v>
      </c>
      <c r="AJ7" s="129">
        <v>70.099999999999994</v>
      </c>
      <c r="AK7" s="129">
        <v>164.4</v>
      </c>
      <c r="AL7" s="129">
        <v>64.900000000000006</v>
      </c>
      <c r="AM7" s="129">
        <v>66.7</v>
      </c>
      <c r="AN7" s="129">
        <v>33.299999999999997</v>
      </c>
      <c r="AO7" s="129">
        <v>67.599999999999994</v>
      </c>
      <c r="AP7" s="129">
        <v>18.8</v>
      </c>
      <c r="AQ7" s="129">
        <v>29.9</v>
      </c>
      <c r="AR7" s="129">
        <v>27.5</v>
      </c>
      <c r="AS7" s="129">
        <v>23.9</v>
      </c>
      <c r="AT7" s="129">
        <v>29.1</v>
      </c>
      <c r="AU7" s="129">
        <v>32.9</v>
      </c>
      <c r="AV7" s="129">
        <v>31.3</v>
      </c>
      <c r="AW7" s="129">
        <v>33.9</v>
      </c>
      <c r="AX7" s="129">
        <v>30</v>
      </c>
      <c r="AY7" s="129">
        <v>38.799999999999997</v>
      </c>
      <c r="AZ7" s="129">
        <v>26.9</v>
      </c>
      <c r="BA7" s="129">
        <v>39.1</v>
      </c>
      <c r="BB7" s="129">
        <v>47.6</v>
      </c>
      <c r="BC7" s="129">
        <v>51.6</v>
      </c>
      <c r="BD7" s="129">
        <v>29.3</v>
      </c>
      <c r="BE7" s="129">
        <v>40.5</v>
      </c>
      <c r="BF7" s="129">
        <v>21.7</v>
      </c>
      <c r="BG7" s="129">
        <v>49</v>
      </c>
      <c r="BH7" s="129">
        <v>78.900000000000006</v>
      </c>
      <c r="BI7" s="129">
        <v>14.3</v>
      </c>
      <c r="BJ7" s="129">
        <v>12.4</v>
      </c>
      <c r="BK7" s="129">
        <v>29.1</v>
      </c>
      <c r="BM7" s="129">
        <v>39.4</v>
      </c>
      <c r="BN7" s="129">
        <v>1356.8</v>
      </c>
      <c r="BO7" s="129">
        <v>39.4</v>
      </c>
      <c r="BP7" s="129">
        <v>20.3</v>
      </c>
      <c r="BQ7" s="129">
        <v>25.6</v>
      </c>
      <c r="BR7" s="129">
        <v>30.5</v>
      </c>
      <c r="BS7" s="129">
        <v>15.7</v>
      </c>
      <c r="BT7" s="129">
        <v>68.8</v>
      </c>
      <c r="BU7" s="129">
        <v>29.2</v>
      </c>
      <c r="BV7" s="129">
        <v>30.9</v>
      </c>
      <c r="BW7" s="129">
        <v>11.8</v>
      </c>
    </row>
    <row r="8" spans="1:79">
      <c r="A8" s="129">
        <v>1971</v>
      </c>
      <c r="B8" s="129">
        <v>34.799999999999997</v>
      </c>
      <c r="C8" s="133">
        <f>B8/B7-1</f>
        <v>6.7484662576686949E-2</v>
      </c>
      <c r="D8" s="129">
        <v>34.9</v>
      </c>
      <c r="E8" s="129">
        <v>35.4</v>
      </c>
      <c r="F8" s="129">
        <v>35.700000000000003</v>
      </c>
      <c r="G8" s="129">
        <v>34.4</v>
      </c>
      <c r="H8" s="129">
        <v>34.299999999999997</v>
      </c>
      <c r="I8" s="129">
        <v>31.5</v>
      </c>
      <c r="J8" s="129">
        <v>35.1</v>
      </c>
      <c r="K8" s="129">
        <v>36.299999999999997</v>
      </c>
      <c r="L8" s="129">
        <v>30.8</v>
      </c>
      <c r="M8" s="129">
        <v>34.6</v>
      </c>
      <c r="N8" s="129">
        <v>42.1</v>
      </c>
      <c r="O8" s="129">
        <v>54</v>
      </c>
      <c r="P8" s="129">
        <v>27</v>
      </c>
      <c r="Q8" s="129">
        <v>27.1</v>
      </c>
      <c r="R8" s="129">
        <v>36.5</v>
      </c>
      <c r="S8" s="129">
        <v>35.700000000000003</v>
      </c>
      <c r="T8" s="129">
        <v>50.8</v>
      </c>
      <c r="U8" s="129">
        <v>32.9</v>
      </c>
      <c r="V8" s="129">
        <v>29.2</v>
      </c>
      <c r="W8" s="129">
        <v>54</v>
      </c>
      <c r="X8" s="129">
        <v>46.4</v>
      </c>
      <c r="Y8" s="129">
        <v>27.9</v>
      </c>
      <c r="Z8" s="129">
        <v>28.6</v>
      </c>
      <c r="AA8" s="129">
        <v>27</v>
      </c>
      <c r="AB8" s="129">
        <v>30.5</v>
      </c>
      <c r="AC8" s="129">
        <v>32.5</v>
      </c>
      <c r="AD8" s="129">
        <v>22.5</v>
      </c>
      <c r="AE8" s="129">
        <v>36.1</v>
      </c>
      <c r="AF8" s="129">
        <v>67.599999999999994</v>
      </c>
      <c r="AG8" s="129">
        <v>28.7</v>
      </c>
      <c r="AH8" s="129">
        <v>22.2</v>
      </c>
      <c r="AJ8" s="129">
        <v>73.3</v>
      </c>
      <c r="AK8" s="129">
        <v>167.1</v>
      </c>
      <c r="AL8" s="129">
        <v>69.900000000000006</v>
      </c>
      <c r="AM8" s="129">
        <v>70.2</v>
      </c>
      <c r="AN8" s="129">
        <v>35.799999999999997</v>
      </c>
      <c r="AO8" s="129">
        <v>71.5</v>
      </c>
      <c r="AP8" s="129">
        <v>20.399999999999999</v>
      </c>
      <c r="AQ8" s="129">
        <v>32.799999999999997</v>
      </c>
      <c r="AR8" s="129">
        <v>30.6</v>
      </c>
      <c r="AS8" s="129">
        <v>27.3</v>
      </c>
      <c r="AT8" s="129">
        <v>32.1</v>
      </c>
      <c r="AU8" s="129">
        <v>35.9</v>
      </c>
      <c r="AV8" s="129">
        <v>33.9</v>
      </c>
      <c r="AW8" s="129">
        <v>37.1</v>
      </c>
      <c r="AX8" s="129">
        <v>32.4</v>
      </c>
      <c r="AY8" s="129">
        <v>41.9</v>
      </c>
      <c r="AZ8" s="129">
        <v>29.8</v>
      </c>
      <c r="BA8" s="129">
        <v>39.799999999999997</v>
      </c>
      <c r="BB8" s="129">
        <v>49.1</v>
      </c>
      <c r="BC8" s="129">
        <v>54.8</v>
      </c>
      <c r="BD8" s="129">
        <v>29.5</v>
      </c>
      <c r="BE8" s="129">
        <v>42</v>
      </c>
      <c r="BF8" s="129">
        <v>22.6</v>
      </c>
      <c r="BG8" s="129">
        <v>51</v>
      </c>
      <c r="BH8" s="129">
        <v>80.7</v>
      </c>
      <c r="BI8" s="129">
        <v>15.6</v>
      </c>
      <c r="BJ8" s="129">
        <v>13.2</v>
      </c>
      <c r="BK8" s="129">
        <v>33.4</v>
      </c>
      <c r="BM8" s="129">
        <v>42.1</v>
      </c>
      <c r="BN8" s="129">
        <v>1328.7</v>
      </c>
      <c r="BO8" s="129">
        <v>41.4</v>
      </c>
      <c r="BP8" s="129">
        <v>23.2</v>
      </c>
      <c r="BQ8" s="129">
        <v>28</v>
      </c>
      <c r="BR8" s="129">
        <v>32</v>
      </c>
      <c r="BS8" s="129">
        <v>18</v>
      </c>
      <c r="BT8" s="129">
        <v>70.8</v>
      </c>
      <c r="BU8" s="129">
        <v>30.8</v>
      </c>
      <c r="BV8" s="129">
        <v>30.9</v>
      </c>
      <c r="BW8" s="129">
        <v>11.9</v>
      </c>
    </row>
    <row r="9" spans="1:79">
      <c r="A9" s="129">
        <v>1972</v>
      </c>
      <c r="B9" s="129">
        <v>36.4</v>
      </c>
      <c r="C9" s="133">
        <f t="shared" ref="C9:C50" si="0">B9/B8-1</f>
        <v>4.5977011494252817E-2</v>
      </c>
      <c r="D9" s="129">
        <v>36.799999999999997</v>
      </c>
      <c r="E9" s="129">
        <v>37</v>
      </c>
      <c r="F9" s="129">
        <v>37.5</v>
      </c>
      <c r="G9" s="129">
        <v>36.200000000000003</v>
      </c>
      <c r="H9" s="129">
        <v>35.6</v>
      </c>
      <c r="I9" s="129">
        <v>31.4</v>
      </c>
      <c r="J9" s="129">
        <v>36.799999999999997</v>
      </c>
      <c r="K9" s="129">
        <v>37.700000000000003</v>
      </c>
      <c r="L9" s="129">
        <v>32.299999999999997</v>
      </c>
      <c r="M9" s="129">
        <v>35.799999999999997</v>
      </c>
      <c r="N9" s="129">
        <v>44.2</v>
      </c>
      <c r="O9" s="129">
        <v>56.1</v>
      </c>
      <c r="P9" s="129">
        <v>27.1</v>
      </c>
      <c r="Q9" s="129">
        <v>25.7</v>
      </c>
      <c r="R9" s="129">
        <v>36.6</v>
      </c>
      <c r="S9" s="129">
        <v>35.799999999999997</v>
      </c>
      <c r="T9" s="129">
        <v>52.1</v>
      </c>
      <c r="U9" s="129">
        <v>35</v>
      </c>
      <c r="V9" s="129">
        <v>31.1</v>
      </c>
      <c r="W9" s="129">
        <v>54.6</v>
      </c>
      <c r="X9" s="129">
        <v>46.4</v>
      </c>
      <c r="Y9" s="129">
        <v>30.1</v>
      </c>
      <c r="Z9" s="129">
        <v>31.3</v>
      </c>
      <c r="AA9" s="129">
        <v>29.3</v>
      </c>
      <c r="AB9" s="129">
        <v>33.5</v>
      </c>
      <c r="AC9" s="129">
        <v>35.200000000000003</v>
      </c>
      <c r="AD9" s="129">
        <v>24.4</v>
      </c>
      <c r="AE9" s="129">
        <v>36.799999999999997</v>
      </c>
      <c r="AF9" s="129">
        <v>67.400000000000006</v>
      </c>
      <c r="AG9" s="129">
        <v>29.7</v>
      </c>
      <c r="AH9" s="129">
        <v>22.5</v>
      </c>
      <c r="AJ9" s="129">
        <v>74.5</v>
      </c>
      <c r="AK9" s="129">
        <v>166.2</v>
      </c>
      <c r="AL9" s="129">
        <v>72.5</v>
      </c>
      <c r="AM9" s="129">
        <v>71.900000000000006</v>
      </c>
      <c r="AN9" s="129">
        <v>37.299999999999997</v>
      </c>
      <c r="AO9" s="129">
        <v>72.599999999999994</v>
      </c>
      <c r="AP9" s="129">
        <v>22.3</v>
      </c>
      <c r="AQ9" s="129">
        <v>34.700000000000003</v>
      </c>
      <c r="AR9" s="129">
        <v>32.6</v>
      </c>
      <c r="AS9" s="129">
        <v>30.4</v>
      </c>
      <c r="AT9" s="129">
        <v>33.5</v>
      </c>
      <c r="AU9" s="129">
        <v>37.4</v>
      </c>
      <c r="AV9" s="129">
        <v>35.1</v>
      </c>
      <c r="AW9" s="129">
        <v>38.9</v>
      </c>
      <c r="AX9" s="129">
        <v>34.4</v>
      </c>
      <c r="AY9" s="129">
        <v>43.7</v>
      </c>
      <c r="AZ9" s="129">
        <v>32.299999999999997</v>
      </c>
      <c r="BA9" s="129">
        <v>43.5</v>
      </c>
      <c r="BB9" s="129">
        <v>50.8</v>
      </c>
      <c r="BC9" s="129">
        <v>59.6</v>
      </c>
      <c r="BD9" s="129">
        <v>32.799999999999997</v>
      </c>
      <c r="BE9" s="129">
        <v>43.6</v>
      </c>
      <c r="BF9" s="129">
        <v>23.8</v>
      </c>
      <c r="BG9" s="129">
        <v>51.7</v>
      </c>
      <c r="BH9" s="129">
        <v>84.5</v>
      </c>
      <c r="BI9" s="129">
        <v>16.600000000000001</v>
      </c>
      <c r="BJ9" s="129">
        <v>14.4</v>
      </c>
      <c r="BK9" s="129">
        <v>33.799999999999997</v>
      </c>
      <c r="BM9" s="129">
        <v>44.1</v>
      </c>
      <c r="BN9" s="129">
        <v>1321.3</v>
      </c>
      <c r="BO9" s="129">
        <v>44.2</v>
      </c>
      <c r="BP9" s="129">
        <v>24.6</v>
      </c>
      <c r="BQ9" s="129">
        <v>29.7</v>
      </c>
      <c r="BR9" s="129">
        <v>33.200000000000003</v>
      </c>
      <c r="BS9" s="129">
        <v>20.3</v>
      </c>
      <c r="BT9" s="129">
        <v>71.099999999999994</v>
      </c>
      <c r="BU9" s="129">
        <v>31.7</v>
      </c>
      <c r="BV9" s="129">
        <v>30.9</v>
      </c>
      <c r="BW9" s="129">
        <v>12</v>
      </c>
    </row>
    <row r="10" spans="1:79">
      <c r="A10" s="129">
        <v>1973</v>
      </c>
      <c r="B10" s="129">
        <v>40.700000000000003</v>
      </c>
      <c r="C10" s="133">
        <f t="shared" si="0"/>
        <v>0.11813186813186816</v>
      </c>
      <c r="D10" s="129">
        <v>40.9</v>
      </c>
      <c r="E10" s="129">
        <v>41.4</v>
      </c>
      <c r="F10" s="129">
        <v>41.7</v>
      </c>
      <c r="G10" s="129">
        <v>40.200000000000003</v>
      </c>
      <c r="H10" s="129">
        <v>40.200000000000003</v>
      </c>
      <c r="I10" s="129">
        <v>36.200000000000003</v>
      </c>
      <c r="J10" s="129">
        <v>41.5</v>
      </c>
      <c r="K10" s="129">
        <v>41</v>
      </c>
      <c r="L10" s="129">
        <v>36.700000000000003</v>
      </c>
      <c r="M10" s="129">
        <v>40.200000000000003</v>
      </c>
      <c r="N10" s="129">
        <v>53.1</v>
      </c>
      <c r="O10" s="129">
        <v>62.4</v>
      </c>
      <c r="P10" s="129">
        <v>34.200000000000003</v>
      </c>
      <c r="Q10" s="129">
        <v>33.6</v>
      </c>
      <c r="R10" s="129">
        <v>37.200000000000003</v>
      </c>
      <c r="S10" s="129">
        <v>36.4</v>
      </c>
      <c r="T10" s="129">
        <v>57.9</v>
      </c>
      <c r="U10" s="129">
        <v>37.9</v>
      </c>
      <c r="V10" s="129">
        <v>37.200000000000003</v>
      </c>
      <c r="W10" s="129">
        <v>56.3</v>
      </c>
      <c r="X10" s="129">
        <v>48.7</v>
      </c>
      <c r="Y10" s="129">
        <v>34.4</v>
      </c>
      <c r="Z10" s="129">
        <v>34.9</v>
      </c>
      <c r="AA10" s="129">
        <v>33.299999999999997</v>
      </c>
      <c r="AB10" s="129">
        <v>36.700000000000003</v>
      </c>
      <c r="AC10" s="129">
        <v>38.1</v>
      </c>
      <c r="AD10" s="129">
        <v>29.3</v>
      </c>
      <c r="AE10" s="129">
        <v>38.6</v>
      </c>
      <c r="AF10" s="129">
        <v>67.3</v>
      </c>
      <c r="AG10" s="129">
        <v>32.9</v>
      </c>
      <c r="AH10" s="129">
        <v>24.7</v>
      </c>
      <c r="AJ10" s="129">
        <v>82.3</v>
      </c>
      <c r="AK10" s="129">
        <v>180.9</v>
      </c>
      <c r="AL10" s="129">
        <v>77.5</v>
      </c>
      <c r="AM10" s="129">
        <v>83.4</v>
      </c>
      <c r="AN10" s="129">
        <v>41.8</v>
      </c>
      <c r="AO10" s="129">
        <v>79.8</v>
      </c>
      <c r="AP10" s="129">
        <v>24.3</v>
      </c>
      <c r="AQ10" s="129">
        <v>42.6</v>
      </c>
      <c r="AR10" s="129">
        <v>40.9</v>
      </c>
      <c r="AS10" s="129">
        <v>39</v>
      </c>
      <c r="AT10" s="129">
        <v>41.7</v>
      </c>
      <c r="AU10" s="129">
        <v>44.3</v>
      </c>
      <c r="AV10" s="129">
        <v>42.7</v>
      </c>
      <c r="AW10" s="129">
        <v>44.9</v>
      </c>
      <c r="AX10" s="129">
        <v>40.799999999999997</v>
      </c>
      <c r="AY10" s="129">
        <v>48.9</v>
      </c>
      <c r="AZ10" s="129">
        <v>36.9</v>
      </c>
      <c r="BA10" s="129">
        <v>43</v>
      </c>
      <c r="BB10" s="129">
        <v>52.4</v>
      </c>
      <c r="BC10" s="129">
        <v>62.7</v>
      </c>
      <c r="BD10" s="129">
        <v>31.8</v>
      </c>
      <c r="BE10" s="129">
        <v>46.5</v>
      </c>
      <c r="BF10" s="129">
        <v>25.6</v>
      </c>
      <c r="BG10" s="129">
        <v>55.8</v>
      </c>
      <c r="BH10" s="129">
        <v>85.9</v>
      </c>
      <c r="BI10" s="129">
        <v>18.5</v>
      </c>
      <c r="BJ10" s="129">
        <v>16.100000000000001</v>
      </c>
      <c r="BK10" s="129">
        <v>37.200000000000003</v>
      </c>
      <c r="BM10" s="129">
        <v>48.3</v>
      </c>
      <c r="BN10" s="129">
        <v>1356.8</v>
      </c>
      <c r="BO10" s="129">
        <v>49.9</v>
      </c>
      <c r="BP10" s="129">
        <v>27.6</v>
      </c>
      <c r="BQ10" s="129">
        <v>32.799999999999997</v>
      </c>
      <c r="BR10" s="129">
        <v>35.6</v>
      </c>
      <c r="BS10" s="129">
        <v>24.3</v>
      </c>
      <c r="BT10" s="129">
        <v>67.8</v>
      </c>
      <c r="BU10" s="129">
        <v>36.1</v>
      </c>
      <c r="BV10" s="129">
        <v>30.9</v>
      </c>
      <c r="BW10" s="129">
        <v>13.4</v>
      </c>
    </row>
    <row r="11" spans="1:79">
      <c r="A11" s="129">
        <v>1974</v>
      </c>
      <c r="B11" s="129">
        <v>50.1</v>
      </c>
      <c r="C11" s="133">
        <f t="shared" si="0"/>
        <v>0.23095823095823098</v>
      </c>
      <c r="D11" s="129">
        <v>50.2</v>
      </c>
      <c r="E11" s="129">
        <v>51.5</v>
      </c>
      <c r="F11" s="129">
        <v>51.7</v>
      </c>
      <c r="G11" s="129">
        <v>48</v>
      </c>
      <c r="H11" s="129">
        <v>51.4</v>
      </c>
      <c r="I11" s="129">
        <v>47.3</v>
      </c>
      <c r="J11" s="129">
        <v>52.6</v>
      </c>
      <c r="K11" s="129">
        <v>50.7</v>
      </c>
      <c r="L11" s="129">
        <v>48.3</v>
      </c>
      <c r="M11" s="129">
        <v>52.8</v>
      </c>
      <c r="N11" s="129">
        <v>63</v>
      </c>
      <c r="O11" s="129">
        <v>81.5</v>
      </c>
      <c r="P11" s="129">
        <v>44.8</v>
      </c>
      <c r="Q11" s="129">
        <v>45.3</v>
      </c>
      <c r="R11" s="129">
        <v>46.2</v>
      </c>
      <c r="S11" s="129">
        <v>45.2</v>
      </c>
      <c r="T11" s="129">
        <v>77.8</v>
      </c>
      <c r="U11" s="129">
        <v>54</v>
      </c>
      <c r="V11" s="129">
        <v>51.9</v>
      </c>
      <c r="W11" s="129">
        <v>68.099999999999994</v>
      </c>
      <c r="X11" s="129">
        <v>56.5</v>
      </c>
      <c r="Y11" s="129">
        <v>42.9</v>
      </c>
      <c r="Z11" s="129">
        <v>39.799999999999997</v>
      </c>
      <c r="AA11" s="129">
        <v>41.1</v>
      </c>
      <c r="AB11" s="129">
        <v>39.5</v>
      </c>
      <c r="AC11" s="129">
        <v>40.9</v>
      </c>
      <c r="AD11" s="129">
        <v>41.4</v>
      </c>
      <c r="AE11" s="129">
        <v>48.5</v>
      </c>
      <c r="AF11" s="129">
        <v>76.900000000000006</v>
      </c>
      <c r="AG11" s="129">
        <v>42.9</v>
      </c>
      <c r="AH11" s="129">
        <v>36.9</v>
      </c>
      <c r="AJ11" s="129">
        <v>112.4</v>
      </c>
      <c r="AK11" s="129">
        <v>252.7</v>
      </c>
      <c r="AL11" s="129">
        <v>99.2</v>
      </c>
      <c r="AM11" s="129">
        <v>104.2</v>
      </c>
      <c r="AN11" s="129">
        <v>59</v>
      </c>
      <c r="AO11" s="129">
        <v>113.4</v>
      </c>
      <c r="AP11" s="129">
        <v>29.2</v>
      </c>
      <c r="AQ11" s="129">
        <v>52.3</v>
      </c>
      <c r="AR11" s="129">
        <v>49.3</v>
      </c>
      <c r="AS11" s="129">
        <v>46.4</v>
      </c>
      <c r="AT11" s="129">
        <v>50.6</v>
      </c>
      <c r="AU11" s="129">
        <v>56.2</v>
      </c>
      <c r="AV11" s="129">
        <v>52.3</v>
      </c>
      <c r="AW11" s="129">
        <v>59.1</v>
      </c>
      <c r="AX11" s="129">
        <v>54.3</v>
      </c>
      <c r="AY11" s="129">
        <v>59.6</v>
      </c>
      <c r="AZ11" s="129">
        <v>46.9</v>
      </c>
      <c r="BA11" s="129">
        <v>46.6</v>
      </c>
      <c r="BB11" s="129">
        <v>55.5</v>
      </c>
      <c r="BC11" s="129">
        <v>87.5</v>
      </c>
      <c r="BD11" s="129">
        <v>33.799999999999997</v>
      </c>
      <c r="BE11" s="129">
        <v>55.1</v>
      </c>
      <c r="BF11" s="129">
        <v>29.2</v>
      </c>
      <c r="BG11" s="129">
        <v>74</v>
      </c>
      <c r="BH11" s="129">
        <v>87</v>
      </c>
      <c r="BI11" s="129">
        <v>21.8</v>
      </c>
      <c r="BJ11" s="129">
        <v>18.899999999999999</v>
      </c>
      <c r="BK11" s="129">
        <v>44.4</v>
      </c>
      <c r="BM11" s="129">
        <v>59.3</v>
      </c>
      <c r="BN11" s="129">
        <v>1598.9</v>
      </c>
      <c r="BO11" s="129">
        <v>64.400000000000006</v>
      </c>
      <c r="BP11" s="129">
        <v>37.6</v>
      </c>
      <c r="BQ11" s="129">
        <v>37.5</v>
      </c>
      <c r="BR11" s="129">
        <v>42.1</v>
      </c>
      <c r="BS11" s="129">
        <v>33.5</v>
      </c>
      <c r="BT11" s="129">
        <v>75.599999999999994</v>
      </c>
      <c r="BU11" s="129">
        <v>45</v>
      </c>
      <c r="BV11" s="129">
        <v>30.9</v>
      </c>
      <c r="BW11" s="129">
        <v>14.9</v>
      </c>
    </row>
    <row r="12" spans="1:79">
      <c r="A12" s="129">
        <v>1975</v>
      </c>
      <c r="B12" s="129">
        <v>56</v>
      </c>
      <c r="C12" s="133">
        <f t="shared" si="0"/>
        <v>0.11776447105788423</v>
      </c>
      <c r="D12" s="129">
        <v>56.2</v>
      </c>
      <c r="E12" s="129">
        <v>57.5</v>
      </c>
      <c r="F12" s="129">
        <v>57.9</v>
      </c>
      <c r="G12" s="129">
        <v>53.2</v>
      </c>
      <c r="H12" s="129">
        <v>58.1</v>
      </c>
      <c r="I12" s="129">
        <v>51.8</v>
      </c>
      <c r="J12" s="129">
        <v>59.9</v>
      </c>
      <c r="K12" s="129">
        <v>61.3</v>
      </c>
      <c r="L12" s="129">
        <v>54.5</v>
      </c>
      <c r="M12" s="129">
        <v>59.9</v>
      </c>
      <c r="N12" s="129">
        <v>71.900000000000006</v>
      </c>
      <c r="O12" s="129">
        <v>88.4</v>
      </c>
      <c r="P12" s="129">
        <v>45.7</v>
      </c>
      <c r="Q12" s="129">
        <v>44.6</v>
      </c>
      <c r="R12" s="129">
        <v>54.8</v>
      </c>
      <c r="S12" s="129">
        <v>54</v>
      </c>
      <c r="T12" s="129">
        <v>89</v>
      </c>
      <c r="U12" s="129">
        <v>61.5</v>
      </c>
      <c r="V12" s="129">
        <v>58.2</v>
      </c>
      <c r="W12" s="129">
        <v>77.3</v>
      </c>
      <c r="X12" s="129">
        <v>60.9</v>
      </c>
      <c r="Y12" s="129">
        <v>49.9</v>
      </c>
      <c r="Z12" s="129">
        <v>44</v>
      </c>
      <c r="AA12" s="129">
        <v>45</v>
      </c>
      <c r="AB12" s="129">
        <v>43.7</v>
      </c>
      <c r="AC12" s="129">
        <v>44.9</v>
      </c>
      <c r="AD12" s="129">
        <v>45.3</v>
      </c>
      <c r="AE12" s="129">
        <v>55.1</v>
      </c>
      <c r="AF12" s="129">
        <v>80.599999999999994</v>
      </c>
      <c r="AG12" s="129">
        <v>51.4</v>
      </c>
      <c r="AH12" s="129">
        <v>43.3</v>
      </c>
      <c r="AJ12" s="129">
        <v>116.7</v>
      </c>
      <c r="AK12" s="129">
        <v>265.89999999999998</v>
      </c>
      <c r="AL12" s="129">
        <v>103.9</v>
      </c>
      <c r="AM12" s="129">
        <v>105.6</v>
      </c>
      <c r="AN12" s="129">
        <v>63.2</v>
      </c>
      <c r="AO12" s="129">
        <v>108.9</v>
      </c>
      <c r="AP12" s="129">
        <v>34.700000000000003</v>
      </c>
      <c r="AQ12" s="129">
        <v>55.4</v>
      </c>
      <c r="AR12" s="129">
        <v>53.3</v>
      </c>
      <c r="AS12" s="129">
        <v>49.7</v>
      </c>
      <c r="AT12" s="129">
        <v>54.8</v>
      </c>
      <c r="AU12" s="129">
        <v>57.5</v>
      </c>
      <c r="AV12" s="129">
        <v>54.6</v>
      </c>
      <c r="AW12" s="129">
        <v>59.2</v>
      </c>
      <c r="AX12" s="129">
        <v>57.6</v>
      </c>
      <c r="AY12" s="129">
        <v>63.4</v>
      </c>
      <c r="AZ12" s="129">
        <v>52.4</v>
      </c>
      <c r="BA12" s="129">
        <v>52.6</v>
      </c>
      <c r="BB12" s="129">
        <v>62.8</v>
      </c>
      <c r="BC12" s="129">
        <v>97.6</v>
      </c>
      <c r="BD12" s="129">
        <v>38.200000000000003</v>
      </c>
      <c r="BE12" s="129">
        <v>61.9</v>
      </c>
      <c r="BF12" s="129">
        <v>35.299999999999997</v>
      </c>
      <c r="BG12" s="129">
        <v>80.2</v>
      </c>
      <c r="BH12" s="129">
        <v>88.9</v>
      </c>
      <c r="BI12" s="129">
        <v>27.4</v>
      </c>
      <c r="BJ12" s="129">
        <v>23.8</v>
      </c>
      <c r="BK12" s="129">
        <v>55.4</v>
      </c>
      <c r="BM12" s="129">
        <v>67.3</v>
      </c>
      <c r="BN12" s="129">
        <v>1655</v>
      </c>
      <c r="BO12" s="129">
        <v>69.400000000000006</v>
      </c>
      <c r="BP12" s="129">
        <v>43.6</v>
      </c>
      <c r="BQ12" s="129">
        <v>44.7</v>
      </c>
      <c r="BR12" s="129">
        <v>47</v>
      </c>
      <c r="BS12" s="129">
        <v>41.2</v>
      </c>
      <c r="BT12" s="129">
        <v>80.3</v>
      </c>
      <c r="BU12" s="129">
        <v>50.8</v>
      </c>
      <c r="BV12" s="129">
        <v>30.9</v>
      </c>
      <c r="BW12" s="129">
        <v>15.2</v>
      </c>
      <c r="BY12" s="129">
        <v>32.6</v>
      </c>
    </row>
    <row r="13" spans="1:79">
      <c r="A13" s="129">
        <v>1976</v>
      </c>
      <c r="B13" s="129">
        <v>61.3</v>
      </c>
      <c r="C13" s="133">
        <f t="shared" si="0"/>
        <v>9.4642857142857029E-2</v>
      </c>
      <c r="D13" s="129">
        <v>61.2</v>
      </c>
      <c r="E13" s="129">
        <v>63</v>
      </c>
      <c r="F13" s="129">
        <v>63</v>
      </c>
      <c r="G13" s="129">
        <v>58.4</v>
      </c>
      <c r="H13" s="129">
        <v>63.4</v>
      </c>
      <c r="I13" s="129">
        <v>59.4</v>
      </c>
      <c r="J13" s="129">
        <v>64.5</v>
      </c>
      <c r="K13" s="129">
        <v>68.5</v>
      </c>
      <c r="L13" s="129">
        <v>60.5</v>
      </c>
      <c r="M13" s="129">
        <v>69.7</v>
      </c>
      <c r="N13" s="129">
        <v>79.5</v>
      </c>
      <c r="O13" s="129">
        <v>90.7</v>
      </c>
      <c r="P13" s="129">
        <v>51.8</v>
      </c>
      <c r="Q13" s="129">
        <v>53.4</v>
      </c>
      <c r="R13" s="129">
        <v>58.9</v>
      </c>
      <c r="S13" s="129">
        <v>57.9</v>
      </c>
      <c r="T13" s="129">
        <v>88.8</v>
      </c>
      <c r="U13" s="129">
        <v>64.599999999999994</v>
      </c>
      <c r="V13" s="129">
        <v>61.7</v>
      </c>
      <c r="W13" s="129">
        <v>82.8</v>
      </c>
      <c r="X13" s="129">
        <v>66.900000000000006</v>
      </c>
      <c r="Y13" s="129">
        <v>54.8</v>
      </c>
      <c r="Z13" s="129">
        <v>48.4</v>
      </c>
      <c r="AA13" s="129">
        <v>49.2</v>
      </c>
      <c r="AB13" s="129">
        <v>48.3</v>
      </c>
      <c r="AC13" s="129">
        <v>49.5</v>
      </c>
      <c r="AD13" s="129">
        <v>49.1</v>
      </c>
      <c r="AE13" s="129">
        <v>60.6</v>
      </c>
      <c r="AF13" s="129">
        <v>86.7</v>
      </c>
      <c r="AG13" s="129">
        <v>54.1</v>
      </c>
      <c r="AH13" s="129">
        <v>48.3</v>
      </c>
      <c r="AJ13" s="129">
        <v>118.3</v>
      </c>
      <c r="AK13" s="129">
        <v>265</v>
      </c>
      <c r="AL13" s="129">
        <v>107.7</v>
      </c>
      <c r="AM13" s="129">
        <v>107.8</v>
      </c>
      <c r="AN13" s="129">
        <v>63.7</v>
      </c>
      <c r="AO13" s="129">
        <v>110.4</v>
      </c>
      <c r="AP13" s="129">
        <v>40.700000000000003</v>
      </c>
      <c r="AQ13" s="129">
        <v>60</v>
      </c>
      <c r="AR13" s="129">
        <v>58.9</v>
      </c>
      <c r="AS13" s="129">
        <v>55.8</v>
      </c>
      <c r="AT13" s="129">
        <v>60.4</v>
      </c>
      <c r="AU13" s="129">
        <v>61.4</v>
      </c>
      <c r="AV13" s="129">
        <v>59.9</v>
      </c>
      <c r="AW13" s="129">
        <v>61.1</v>
      </c>
      <c r="AX13" s="129">
        <v>60.7</v>
      </c>
      <c r="AY13" s="129">
        <v>67.099999999999994</v>
      </c>
      <c r="AZ13" s="129">
        <v>56.2</v>
      </c>
      <c r="BA13" s="129">
        <v>56.9</v>
      </c>
      <c r="BB13" s="129">
        <v>66.5</v>
      </c>
      <c r="BC13" s="129">
        <v>100.6</v>
      </c>
      <c r="BD13" s="129">
        <v>42</v>
      </c>
      <c r="BE13" s="129">
        <v>68.099999999999994</v>
      </c>
      <c r="BF13" s="129">
        <v>41.4</v>
      </c>
      <c r="BG13" s="129">
        <v>84.6</v>
      </c>
      <c r="BH13" s="129">
        <v>98.2</v>
      </c>
      <c r="BI13" s="129">
        <v>32.299999999999997</v>
      </c>
      <c r="BJ13" s="129">
        <v>29.7</v>
      </c>
      <c r="BK13" s="129">
        <v>55.8</v>
      </c>
      <c r="BL13" s="129">
        <v>32</v>
      </c>
      <c r="BM13" s="129">
        <v>71.7</v>
      </c>
      <c r="BN13" s="129">
        <v>1641.7</v>
      </c>
      <c r="BO13" s="129">
        <v>73.3</v>
      </c>
      <c r="BP13" s="129">
        <v>45.2</v>
      </c>
      <c r="BQ13" s="129">
        <v>49.6</v>
      </c>
      <c r="BR13" s="129">
        <v>56.8</v>
      </c>
      <c r="BS13" s="129">
        <v>47.4</v>
      </c>
      <c r="BT13" s="129">
        <v>83.8</v>
      </c>
      <c r="BU13" s="129">
        <v>52.9</v>
      </c>
      <c r="BV13" s="129">
        <v>46</v>
      </c>
      <c r="BW13" s="129">
        <v>29.4</v>
      </c>
      <c r="BY13" s="129">
        <v>37.4</v>
      </c>
    </row>
    <row r="14" spans="1:79">
      <c r="A14" s="129">
        <v>1977</v>
      </c>
      <c r="B14" s="129">
        <v>66.2</v>
      </c>
      <c r="C14" s="133">
        <f t="shared" si="0"/>
        <v>7.9934747145187668E-2</v>
      </c>
      <c r="D14" s="129">
        <v>66.2</v>
      </c>
      <c r="E14" s="129">
        <v>68</v>
      </c>
      <c r="F14" s="129">
        <v>68.099999999999994</v>
      </c>
      <c r="G14" s="129">
        <v>63.6</v>
      </c>
      <c r="H14" s="129">
        <v>67.599999999999994</v>
      </c>
      <c r="I14" s="129">
        <v>64.8</v>
      </c>
      <c r="J14" s="129">
        <v>68.400000000000006</v>
      </c>
      <c r="K14" s="129">
        <v>74.5</v>
      </c>
      <c r="L14" s="129">
        <v>71.8</v>
      </c>
      <c r="M14" s="129">
        <v>82.2</v>
      </c>
      <c r="N14" s="129">
        <v>79.2</v>
      </c>
      <c r="O14" s="129">
        <v>94.4</v>
      </c>
      <c r="P14" s="129">
        <v>52</v>
      </c>
      <c r="Q14" s="129">
        <v>51.5</v>
      </c>
      <c r="R14" s="129">
        <v>66.5</v>
      </c>
      <c r="S14" s="129">
        <v>65.5</v>
      </c>
      <c r="T14" s="129">
        <v>89.6</v>
      </c>
      <c r="U14" s="129">
        <v>67.099999999999994</v>
      </c>
      <c r="V14" s="129">
        <v>64.599999999999994</v>
      </c>
      <c r="W14" s="129">
        <v>89.7</v>
      </c>
      <c r="X14" s="129">
        <v>68</v>
      </c>
      <c r="Y14" s="129">
        <v>58.7</v>
      </c>
      <c r="Z14" s="129">
        <v>52.9</v>
      </c>
      <c r="AA14" s="129">
        <v>53.6</v>
      </c>
      <c r="AB14" s="129">
        <v>52.9</v>
      </c>
      <c r="AC14" s="129">
        <v>54.5</v>
      </c>
      <c r="AD14" s="129">
        <v>52.8</v>
      </c>
      <c r="AE14" s="129">
        <v>66.3</v>
      </c>
      <c r="AF14" s="129">
        <v>96.2</v>
      </c>
      <c r="AG14" s="129">
        <v>59.8</v>
      </c>
      <c r="AH14" s="129">
        <v>49.7</v>
      </c>
      <c r="AJ14" s="129">
        <v>122.9</v>
      </c>
      <c r="AK14" s="129">
        <v>268.60000000000002</v>
      </c>
      <c r="AL14" s="129">
        <v>112.7</v>
      </c>
      <c r="AM14" s="129">
        <v>115.5</v>
      </c>
      <c r="AN14" s="129">
        <v>67.099999999999994</v>
      </c>
      <c r="AO14" s="129">
        <v>115.1</v>
      </c>
      <c r="AP14" s="129">
        <v>45.5</v>
      </c>
      <c r="AQ14" s="129">
        <v>63.7</v>
      </c>
      <c r="AR14" s="129">
        <v>62.3</v>
      </c>
      <c r="AS14" s="129">
        <v>60.8</v>
      </c>
      <c r="AT14" s="129">
        <v>63.3</v>
      </c>
      <c r="AU14" s="129">
        <v>65.099999999999994</v>
      </c>
      <c r="AV14" s="129">
        <v>63.6</v>
      </c>
      <c r="AW14" s="129">
        <v>64.599999999999994</v>
      </c>
      <c r="AX14" s="129">
        <v>65.3</v>
      </c>
      <c r="AY14" s="129">
        <v>71.2</v>
      </c>
      <c r="AZ14" s="129">
        <v>60.3</v>
      </c>
      <c r="BA14" s="129">
        <v>59.7</v>
      </c>
      <c r="BB14" s="129">
        <v>71.400000000000006</v>
      </c>
      <c r="BC14" s="129">
        <v>106.9</v>
      </c>
      <c r="BD14" s="129">
        <v>43.8</v>
      </c>
      <c r="BE14" s="129">
        <v>80.5</v>
      </c>
      <c r="BF14" s="129">
        <v>49.3</v>
      </c>
      <c r="BG14" s="129">
        <v>86.5</v>
      </c>
      <c r="BH14" s="129">
        <v>149.5</v>
      </c>
      <c r="BI14" s="129">
        <v>36.9</v>
      </c>
      <c r="BJ14" s="129">
        <v>35.1</v>
      </c>
      <c r="BK14" s="129">
        <v>56.3</v>
      </c>
      <c r="BL14" s="129">
        <v>36.4</v>
      </c>
      <c r="BM14" s="129">
        <v>76.099999999999994</v>
      </c>
      <c r="BN14" s="129">
        <v>1644.7</v>
      </c>
      <c r="BO14" s="129">
        <v>77.599999999999994</v>
      </c>
      <c r="BP14" s="129">
        <v>46.3</v>
      </c>
      <c r="BQ14" s="129">
        <v>54.5</v>
      </c>
      <c r="BR14" s="129">
        <v>60.2</v>
      </c>
      <c r="BS14" s="129">
        <v>53</v>
      </c>
      <c r="BT14" s="129">
        <v>91.7</v>
      </c>
      <c r="BU14" s="129">
        <v>55.4</v>
      </c>
      <c r="BV14" s="129">
        <v>46</v>
      </c>
      <c r="BW14" s="129">
        <v>37.9</v>
      </c>
      <c r="BY14" s="129">
        <v>41.9</v>
      </c>
    </row>
    <row r="15" spans="1:79">
      <c r="A15" s="129">
        <v>1978</v>
      </c>
      <c r="B15" s="129">
        <v>69.099999999999994</v>
      </c>
      <c r="C15" s="133">
        <f t="shared" si="0"/>
        <v>4.3806646525679671E-2</v>
      </c>
      <c r="D15" s="129">
        <v>69.099999999999994</v>
      </c>
      <c r="E15" s="129">
        <v>70.5</v>
      </c>
      <c r="F15" s="129">
        <v>70.8</v>
      </c>
      <c r="G15" s="129">
        <v>67</v>
      </c>
      <c r="H15" s="129">
        <v>70</v>
      </c>
      <c r="I15" s="129">
        <v>66</v>
      </c>
      <c r="J15" s="129">
        <v>71.2</v>
      </c>
      <c r="K15" s="129">
        <v>78.3</v>
      </c>
      <c r="L15" s="129">
        <v>77.400000000000006</v>
      </c>
      <c r="M15" s="129">
        <v>84</v>
      </c>
      <c r="N15" s="129">
        <v>79.099999999999994</v>
      </c>
      <c r="O15" s="129">
        <v>91.4</v>
      </c>
      <c r="P15" s="129">
        <v>54.2</v>
      </c>
      <c r="Q15" s="129">
        <v>53.3</v>
      </c>
      <c r="R15" s="129">
        <v>66.2</v>
      </c>
      <c r="S15" s="129">
        <v>65.2</v>
      </c>
      <c r="T15" s="129">
        <v>90.1</v>
      </c>
      <c r="U15" s="129">
        <v>68.599999999999994</v>
      </c>
      <c r="V15" s="129">
        <v>66.900000000000006</v>
      </c>
      <c r="W15" s="129">
        <v>93.8</v>
      </c>
      <c r="X15" s="129">
        <v>71.900000000000006</v>
      </c>
      <c r="Y15" s="129">
        <v>61.4</v>
      </c>
      <c r="Z15" s="129">
        <v>57.1</v>
      </c>
      <c r="AA15" s="129">
        <v>57.1</v>
      </c>
      <c r="AB15" s="129">
        <v>57.5</v>
      </c>
      <c r="AC15" s="129">
        <v>59</v>
      </c>
      <c r="AD15" s="129">
        <v>55.2</v>
      </c>
      <c r="AE15" s="129">
        <v>65.900000000000006</v>
      </c>
      <c r="AF15" s="129">
        <v>94.6</v>
      </c>
      <c r="AG15" s="129">
        <v>59.7</v>
      </c>
      <c r="AH15" s="129">
        <v>47.6</v>
      </c>
      <c r="AJ15" s="129">
        <v>125.2</v>
      </c>
      <c r="AK15" s="129">
        <v>273.3</v>
      </c>
      <c r="AL15" s="129">
        <v>113.1</v>
      </c>
      <c r="AM15" s="129">
        <v>117.7</v>
      </c>
      <c r="AN15" s="129">
        <v>69.8</v>
      </c>
      <c r="AO15" s="129">
        <v>114.4</v>
      </c>
      <c r="AP15" s="129">
        <v>49.1</v>
      </c>
      <c r="AQ15" s="129">
        <v>65.900000000000006</v>
      </c>
      <c r="AR15" s="129">
        <v>64.8</v>
      </c>
      <c r="AS15" s="129">
        <v>64.5</v>
      </c>
      <c r="AT15" s="129">
        <v>65.400000000000006</v>
      </c>
      <c r="AU15" s="129">
        <v>66.7</v>
      </c>
      <c r="AV15" s="129">
        <v>65.8</v>
      </c>
      <c r="AW15" s="129">
        <v>65.599999999999994</v>
      </c>
      <c r="AX15" s="129">
        <v>68</v>
      </c>
      <c r="AY15" s="129">
        <v>73.900000000000006</v>
      </c>
      <c r="AZ15" s="129">
        <v>62.3</v>
      </c>
      <c r="BA15" s="129">
        <v>65.5</v>
      </c>
      <c r="BB15" s="129">
        <v>73.400000000000006</v>
      </c>
      <c r="BC15" s="129">
        <v>110.1</v>
      </c>
      <c r="BD15" s="129">
        <v>49.6</v>
      </c>
      <c r="BE15" s="129">
        <v>81.599999999999994</v>
      </c>
      <c r="BF15" s="129">
        <v>52.2</v>
      </c>
      <c r="BG15" s="129">
        <v>83.5</v>
      </c>
      <c r="BH15" s="129">
        <v>154.1</v>
      </c>
      <c r="BI15" s="129">
        <v>41.5</v>
      </c>
      <c r="BJ15" s="129">
        <v>40.299999999999997</v>
      </c>
      <c r="BK15" s="129">
        <v>58.4</v>
      </c>
      <c r="BL15" s="129">
        <v>39.700000000000003</v>
      </c>
      <c r="BM15" s="129">
        <v>79.599999999999994</v>
      </c>
      <c r="BN15" s="129">
        <v>1656.5</v>
      </c>
      <c r="BO15" s="129">
        <v>80.900000000000006</v>
      </c>
      <c r="BP15" s="129">
        <v>49</v>
      </c>
      <c r="BQ15" s="129">
        <v>57.5</v>
      </c>
      <c r="BR15" s="129">
        <v>62</v>
      </c>
      <c r="BS15" s="129">
        <v>56.4</v>
      </c>
      <c r="BT15" s="129">
        <v>94.2</v>
      </c>
      <c r="BU15" s="129">
        <v>57.4</v>
      </c>
      <c r="BV15" s="129">
        <v>46</v>
      </c>
      <c r="BW15" s="129">
        <v>38.6</v>
      </c>
      <c r="BY15" s="129">
        <v>45.8</v>
      </c>
    </row>
    <row r="16" spans="1:79">
      <c r="A16" s="129">
        <v>1979</v>
      </c>
      <c r="B16" s="129">
        <v>71.599999999999994</v>
      </c>
      <c r="C16" s="133">
        <f t="shared" si="0"/>
        <v>3.6179450072358899E-2</v>
      </c>
      <c r="D16" s="129">
        <v>71.599999999999994</v>
      </c>
      <c r="E16" s="129">
        <v>73.099999999999994</v>
      </c>
      <c r="F16" s="129">
        <v>73.3</v>
      </c>
      <c r="G16" s="129">
        <v>70</v>
      </c>
      <c r="H16" s="129">
        <v>71.400000000000006</v>
      </c>
      <c r="I16" s="129">
        <v>68.900000000000006</v>
      </c>
      <c r="J16" s="129">
        <v>72.2</v>
      </c>
      <c r="K16" s="129">
        <v>79.5</v>
      </c>
      <c r="L16" s="129">
        <v>80.3</v>
      </c>
      <c r="M16" s="129">
        <v>87.7</v>
      </c>
      <c r="N16" s="129">
        <v>78.400000000000006</v>
      </c>
      <c r="O16" s="129">
        <v>92.6</v>
      </c>
      <c r="P16" s="129">
        <v>56.7</v>
      </c>
      <c r="Q16" s="129">
        <v>56.3</v>
      </c>
      <c r="R16" s="129">
        <v>68.400000000000006</v>
      </c>
      <c r="S16" s="129">
        <v>67.3</v>
      </c>
      <c r="T16" s="129">
        <v>89.6</v>
      </c>
      <c r="U16" s="129">
        <v>68.900000000000006</v>
      </c>
      <c r="V16" s="129">
        <v>67.7</v>
      </c>
      <c r="W16" s="129">
        <v>92.5</v>
      </c>
      <c r="X16" s="129">
        <v>73.3</v>
      </c>
      <c r="Y16" s="129">
        <v>63.2</v>
      </c>
      <c r="Z16" s="129">
        <v>60.3</v>
      </c>
      <c r="AA16" s="129">
        <v>60.4</v>
      </c>
      <c r="AB16" s="129">
        <v>60.7</v>
      </c>
      <c r="AC16" s="129">
        <v>62.1</v>
      </c>
      <c r="AD16" s="129">
        <v>58.7</v>
      </c>
      <c r="AE16" s="129">
        <v>69</v>
      </c>
      <c r="AF16" s="129">
        <v>94.6</v>
      </c>
      <c r="AG16" s="129">
        <v>61</v>
      </c>
      <c r="AH16" s="129">
        <v>58.2</v>
      </c>
      <c r="AJ16" s="129">
        <v>127.4</v>
      </c>
      <c r="AK16" s="129">
        <v>276.5</v>
      </c>
      <c r="AL16" s="129">
        <v>114.7</v>
      </c>
      <c r="AM16" s="129">
        <v>120.1</v>
      </c>
      <c r="AN16" s="129">
        <v>71.900000000000006</v>
      </c>
      <c r="AO16" s="129">
        <v>114.9</v>
      </c>
      <c r="AP16" s="129">
        <v>51.7</v>
      </c>
      <c r="AQ16" s="129">
        <v>69.2</v>
      </c>
      <c r="AR16" s="129">
        <v>68.7</v>
      </c>
      <c r="AS16" s="129">
        <v>70.900000000000006</v>
      </c>
      <c r="AT16" s="129">
        <v>68.7</v>
      </c>
      <c r="AU16" s="129">
        <v>69</v>
      </c>
      <c r="AV16" s="129">
        <v>69.099999999999994</v>
      </c>
      <c r="AW16" s="129">
        <v>66.7</v>
      </c>
      <c r="AX16" s="129">
        <v>70.5</v>
      </c>
      <c r="AY16" s="129">
        <v>75.900000000000006</v>
      </c>
      <c r="AZ16" s="129">
        <v>64.2</v>
      </c>
      <c r="BA16" s="129">
        <v>67</v>
      </c>
      <c r="BB16" s="129">
        <v>75.900000000000006</v>
      </c>
      <c r="BC16" s="129">
        <v>110.5</v>
      </c>
      <c r="BD16" s="129">
        <v>50.7</v>
      </c>
      <c r="BE16" s="129">
        <v>86.5</v>
      </c>
      <c r="BF16" s="129">
        <v>57.6</v>
      </c>
      <c r="BG16" s="129">
        <v>89.4</v>
      </c>
      <c r="BH16" s="129">
        <v>154.4</v>
      </c>
      <c r="BI16" s="129">
        <v>45.2</v>
      </c>
      <c r="BJ16" s="129">
        <v>44.6</v>
      </c>
      <c r="BK16" s="129">
        <v>59.5</v>
      </c>
      <c r="BL16" s="129">
        <v>43.1</v>
      </c>
      <c r="BM16" s="129">
        <v>82.2</v>
      </c>
      <c r="BN16" s="129">
        <v>1659.4</v>
      </c>
      <c r="BO16" s="129">
        <v>82.1</v>
      </c>
      <c r="BP16" s="129">
        <v>51.5</v>
      </c>
      <c r="BQ16" s="129">
        <v>59.7</v>
      </c>
      <c r="BR16" s="129">
        <v>63.8</v>
      </c>
      <c r="BS16" s="129">
        <v>59.7</v>
      </c>
      <c r="BT16" s="129">
        <v>95.1</v>
      </c>
      <c r="BU16" s="129">
        <v>61.1</v>
      </c>
      <c r="BV16" s="129">
        <v>46</v>
      </c>
      <c r="BW16" s="129">
        <v>38.9</v>
      </c>
      <c r="BY16" s="129">
        <v>49.3</v>
      </c>
    </row>
    <row r="17" spans="1:78">
      <c r="A17" s="129">
        <v>1980</v>
      </c>
      <c r="B17" s="129">
        <v>77.2</v>
      </c>
      <c r="C17" s="133">
        <f t="shared" si="0"/>
        <v>7.8212290502793325E-2</v>
      </c>
      <c r="D17" s="129">
        <v>77</v>
      </c>
      <c r="E17" s="129">
        <v>78.900000000000006</v>
      </c>
      <c r="F17" s="129">
        <v>79</v>
      </c>
      <c r="G17" s="129">
        <v>74.5</v>
      </c>
      <c r="H17" s="129">
        <v>75.8</v>
      </c>
      <c r="I17" s="129">
        <v>75.8</v>
      </c>
      <c r="J17" s="129">
        <v>75.8</v>
      </c>
      <c r="K17" s="129">
        <v>83.6</v>
      </c>
      <c r="L17" s="129">
        <v>82.6</v>
      </c>
      <c r="M17" s="129">
        <v>92.4</v>
      </c>
      <c r="N17" s="129">
        <v>80.400000000000006</v>
      </c>
      <c r="O17" s="129">
        <v>99.2</v>
      </c>
      <c r="P17" s="129">
        <v>66.400000000000006</v>
      </c>
      <c r="Q17" s="129">
        <v>69.3</v>
      </c>
      <c r="R17" s="129">
        <v>69.2</v>
      </c>
      <c r="S17" s="129">
        <v>68.099999999999994</v>
      </c>
      <c r="T17" s="129">
        <v>95.3</v>
      </c>
      <c r="U17" s="129">
        <v>72.5</v>
      </c>
      <c r="V17" s="129">
        <v>70.900000000000006</v>
      </c>
      <c r="W17" s="129">
        <v>94.9</v>
      </c>
      <c r="X17" s="129">
        <v>79.2</v>
      </c>
      <c r="Y17" s="129">
        <v>67.099999999999994</v>
      </c>
      <c r="Z17" s="129">
        <v>64</v>
      </c>
      <c r="AA17" s="129">
        <v>65.400000000000006</v>
      </c>
      <c r="AB17" s="129">
        <v>63.5</v>
      </c>
      <c r="AC17" s="129">
        <v>64.8</v>
      </c>
      <c r="AD17" s="129">
        <v>66.3</v>
      </c>
      <c r="AE17" s="129">
        <v>92.1</v>
      </c>
      <c r="AF17" s="129">
        <v>127</v>
      </c>
      <c r="AG17" s="129">
        <v>82</v>
      </c>
      <c r="AH17" s="129">
        <v>92</v>
      </c>
      <c r="AJ17" s="129">
        <v>136.5</v>
      </c>
      <c r="AK17" s="129">
        <v>288.3</v>
      </c>
      <c r="AL17" s="129">
        <v>121.4</v>
      </c>
      <c r="AM17" s="129">
        <v>126.9</v>
      </c>
      <c r="AN17" s="129">
        <v>78.7</v>
      </c>
      <c r="AO17" s="129">
        <v>130.6</v>
      </c>
      <c r="AP17" s="129">
        <v>55.3</v>
      </c>
      <c r="AQ17" s="129">
        <v>72.900000000000006</v>
      </c>
      <c r="AR17" s="129">
        <v>72.099999999999994</v>
      </c>
      <c r="AS17" s="129">
        <v>74.7</v>
      </c>
      <c r="AT17" s="129">
        <v>71.8</v>
      </c>
      <c r="AU17" s="129">
        <v>72.3</v>
      </c>
      <c r="AV17" s="129">
        <v>72.900000000000006</v>
      </c>
      <c r="AW17" s="129">
        <v>69.099999999999994</v>
      </c>
      <c r="AX17" s="129">
        <v>76.5</v>
      </c>
      <c r="AY17" s="129">
        <v>78.900000000000006</v>
      </c>
      <c r="AZ17" s="129">
        <v>69.2</v>
      </c>
      <c r="BA17" s="129">
        <v>68.099999999999994</v>
      </c>
      <c r="BB17" s="129">
        <v>78.3</v>
      </c>
      <c r="BC17" s="129">
        <v>113</v>
      </c>
      <c r="BD17" s="129">
        <v>51.3</v>
      </c>
      <c r="BE17" s="129">
        <v>92</v>
      </c>
      <c r="BF17" s="129">
        <v>61.6</v>
      </c>
      <c r="BG17" s="129">
        <v>98.6</v>
      </c>
      <c r="BH17" s="129">
        <v>154.19999999999999</v>
      </c>
      <c r="BI17" s="129">
        <v>49.4</v>
      </c>
      <c r="BJ17" s="129">
        <v>49.4</v>
      </c>
      <c r="BK17" s="129">
        <v>61.1</v>
      </c>
      <c r="BL17" s="129">
        <v>47.5</v>
      </c>
      <c r="BM17" s="129">
        <v>88.2</v>
      </c>
      <c r="BN17" s="129">
        <v>1655</v>
      </c>
      <c r="BO17" s="129">
        <v>88.7</v>
      </c>
      <c r="BP17" s="129">
        <v>56.9</v>
      </c>
      <c r="BQ17" s="129">
        <v>64.099999999999994</v>
      </c>
      <c r="BR17" s="129">
        <v>71.5</v>
      </c>
      <c r="BS17" s="129">
        <v>65</v>
      </c>
      <c r="BT17" s="129">
        <v>95.8</v>
      </c>
      <c r="BU17" s="129">
        <v>76</v>
      </c>
      <c r="BV17" s="129">
        <v>52.7</v>
      </c>
      <c r="BW17" s="129">
        <v>39.299999999999997</v>
      </c>
      <c r="BY17" s="129">
        <v>53.2</v>
      </c>
      <c r="BZ17" s="129">
        <v>84.5</v>
      </c>
    </row>
    <row r="18" spans="1:78">
      <c r="A18" s="129">
        <v>1981</v>
      </c>
      <c r="B18" s="129">
        <v>80.900000000000006</v>
      </c>
      <c r="C18" s="133">
        <f t="shared" si="0"/>
        <v>4.7927461139896321E-2</v>
      </c>
      <c r="D18" s="129">
        <v>80.7</v>
      </c>
      <c r="E18" s="129">
        <v>82.8</v>
      </c>
      <c r="F18" s="129">
        <v>82.9</v>
      </c>
      <c r="G18" s="129">
        <v>78</v>
      </c>
      <c r="H18" s="129">
        <v>79.8</v>
      </c>
      <c r="I18" s="129">
        <v>80.5</v>
      </c>
      <c r="J18" s="129">
        <v>79.599999999999994</v>
      </c>
      <c r="K18" s="129">
        <v>87.9</v>
      </c>
      <c r="L18" s="129">
        <v>85.7</v>
      </c>
      <c r="M18" s="129">
        <v>95</v>
      </c>
      <c r="N18" s="129">
        <v>83.8</v>
      </c>
      <c r="O18" s="129">
        <v>102.8</v>
      </c>
      <c r="P18" s="129">
        <v>70.2</v>
      </c>
      <c r="Q18" s="129">
        <v>73.400000000000006</v>
      </c>
      <c r="R18" s="129">
        <v>77.099999999999994</v>
      </c>
      <c r="S18" s="129">
        <v>76.2</v>
      </c>
      <c r="T18" s="129">
        <v>99.8</v>
      </c>
      <c r="U18" s="129">
        <v>77.099999999999994</v>
      </c>
      <c r="V18" s="129">
        <v>74.099999999999994</v>
      </c>
      <c r="W18" s="129">
        <v>99.5</v>
      </c>
      <c r="X18" s="129">
        <v>85.4</v>
      </c>
      <c r="Y18" s="129">
        <v>70.599999999999994</v>
      </c>
      <c r="Z18" s="129">
        <v>66.900000000000006</v>
      </c>
      <c r="AA18" s="129">
        <v>68</v>
      </c>
      <c r="AB18" s="129">
        <v>66.5</v>
      </c>
      <c r="AC18" s="129">
        <v>68</v>
      </c>
      <c r="AD18" s="129">
        <v>68.400000000000006</v>
      </c>
      <c r="AE18" s="129">
        <v>99.3</v>
      </c>
      <c r="AF18" s="129">
        <v>137.80000000000001</v>
      </c>
      <c r="AG18" s="129">
        <v>87.5</v>
      </c>
      <c r="AH18" s="129">
        <v>97.5</v>
      </c>
      <c r="AJ18" s="129">
        <v>142.69999999999999</v>
      </c>
      <c r="AK18" s="129">
        <v>298.89999999999998</v>
      </c>
      <c r="AL18" s="129">
        <v>126.5</v>
      </c>
      <c r="AM18" s="129">
        <v>131.80000000000001</v>
      </c>
      <c r="AN18" s="129">
        <v>83.6</v>
      </c>
      <c r="AO18" s="129">
        <v>135.9</v>
      </c>
      <c r="AP18" s="129">
        <v>59.3</v>
      </c>
      <c r="AQ18" s="129">
        <v>75.900000000000006</v>
      </c>
      <c r="AR18" s="129">
        <v>74.900000000000006</v>
      </c>
      <c r="AS18" s="129">
        <v>78.7</v>
      </c>
      <c r="AT18" s="129">
        <v>74.3</v>
      </c>
      <c r="AU18" s="129">
        <v>74.900000000000006</v>
      </c>
      <c r="AV18" s="129">
        <v>75.5</v>
      </c>
      <c r="AW18" s="129">
        <v>72.099999999999994</v>
      </c>
      <c r="AX18" s="129">
        <v>80.099999999999994</v>
      </c>
      <c r="AY18" s="129">
        <v>81.8</v>
      </c>
      <c r="AZ18" s="129">
        <v>72.099999999999994</v>
      </c>
      <c r="BA18" s="129">
        <v>70</v>
      </c>
      <c r="BB18" s="129">
        <v>82.6</v>
      </c>
      <c r="BC18" s="129">
        <v>118.3</v>
      </c>
      <c r="BD18" s="129">
        <v>52</v>
      </c>
      <c r="BE18" s="129">
        <v>95.1</v>
      </c>
      <c r="BF18" s="129">
        <v>66.2</v>
      </c>
      <c r="BG18" s="129">
        <v>100.8</v>
      </c>
      <c r="BH18" s="129">
        <v>153.6</v>
      </c>
      <c r="BI18" s="129">
        <v>53.2</v>
      </c>
      <c r="BJ18" s="129">
        <v>52.8</v>
      </c>
      <c r="BK18" s="129">
        <v>67.2</v>
      </c>
      <c r="BL18" s="129">
        <v>51.4</v>
      </c>
      <c r="BM18" s="129">
        <v>92.6</v>
      </c>
      <c r="BN18" s="129">
        <v>1621</v>
      </c>
      <c r="BO18" s="129">
        <v>93</v>
      </c>
      <c r="BP18" s="129">
        <v>61.3</v>
      </c>
      <c r="BQ18" s="129">
        <v>67.900000000000006</v>
      </c>
      <c r="BR18" s="129">
        <v>74.7</v>
      </c>
      <c r="BS18" s="129">
        <v>68.5</v>
      </c>
      <c r="BT18" s="129">
        <v>98.2</v>
      </c>
      <c r="BU18" s="129">
        <v>78.400000000000006</v>
      </c>
      <c r="BV18" s="129">
        <v>55.9</v>
      </c>
      <c r="BW18" s="129">
        <v>40.200000000000003</v>
      </c>
      <c r="BY18" s="129">
        <v>56.9</v>
      </c>
      <c r="BZ18" s="129">
        <v>89.2</v>
      </c>
    </row>
    <row r="19" spans="1:78">
      <c r="A19" s="129">
        <v>1982</v>
      </c>
      <c r="B19" s="129">
        <v>83.2</v>
      </c>
      <c r="C19" s="133">
        <f t="shared" si="0"/>
        <v>2.8430160692212603E-2</v>
      </c>
      <c r="D19" s="129">
        <v>83.2</v>
      </c>
      <c r="E19" s="129">
        <v>85</v>
      </c>
      <c r="F19" s="129">
        <v>85.3</v>
      </c>
      <c r="G19" s="129">
        <v>80.5</v>
      </c>
      <c r="H19" s="129">
        <v>81.2</v>
      </c>
      <c r="I19" s="129">
        <v>79.3</v>
      </c>
      <c r="J19" s="129">
        <v>81.7</v>
      </c>
      <c r="K19" s="129">
        <v>91.4</v>
      </c>
      <c r="L19" s="129">
        <v>91</v>
      </c>
      <c r="M19" s="129">
        <v>102.5</v>
      </c>
      <c r="N19" s="129">
        <v>84.9</v>
      </c>
      <c r="O19" s="129">
        <v>98</v>
      </c>
      <c r="P19" s="129">
        <v>66.5</v>
      </c>
      <c r="Q19" s="129">
        <v>66.099999999999994</v>
      </c>
      <c r="R19" s="129">
        <v>74.599999999999994</v>
      </c>
      <c r="S19" s="129">
        <v>73.5</v>
      </c>
      <c r="T19" s="129">
        <v>100</v>
      </c>
      <c r="U19" s="129">
        <v>79.7</v>
      </c>
      <c r="V19" s="129">
        <v>77</v>
      </c>
      <c r="W19" s="129">
        <v>101.9</v>
      </c>
      <c r="X19" s="129">
        <v>87.6</v>
      </c>
      <c r="Y19" s="129">
        <v>73</v>
      </c>
      <c r="Z19" s="129">
        <v>69.3</v>
      </c>
      <c r="AA19" s="129">
        <v>70</v>
      </c>
      <c r="AB19" s="129">
        <v>69.2</v>
      </c>
      <c r="AC19" s="129">
        <v>70.7</v>
      </c>
      <c r="AD19" s="129">
        <v>69.3</v>
      </c>
      <c r="AE19" s="129">
        <v>102.7</v>
      </c>
      <c r="AF19" s="129">
        <v>138.5</v>
      </c>
      <c r="AG19" s="129">
        <v>87.9</v>
      </c>
      <c r="AH19" s="129">
        <v>107.7</v>
      </c>
      <c r="AJ19" s="129">
        <v>143.9</v>
      </c>
      <c r="AK19" s="129">
        <v>298.89999999999998</v>
      </c>
      <c r="AL19" s="129">
        <v>125</v>
      </c>
      <c r="AM19" s="129">
        <v>133.9</v>
      </c>
      <c r="AN19" s="129">
        <v>85.2</v>
      </c>
      <c r="AO19" s="129">
        <v>135.9</v>
      </c>
      <c r="AP19" s="129">
        <v>62.1</v>
      </c>
      <c r="AQ19" s="129">
        <v>78.099999999999994</v>
      </c>
      <c r="AR19" s="129">
        <v>77.5</v>
      </c>
      <c r="AS19" s="129">
        <v>81.099999999999994</v>
      </c>
      <c r="AT19" s="129">
        <v>77.099999999999994</v>
      </c>
      <c r="AU19" s="129">
        <v>77</v>
      </c>
      <c r="AV19" s="129">
        <v>77.8</v>
      </c>
      <c r="AW19" s="129">
        <v>73.5</v>
      </c>
      <c r="AX19" s="129">
        <v>81.099999999999994</v>
      </c>
      <c r="AY19" s="129">
        <v>83.6</v>
      </c>
      <c r="AZ19" s="129">
        <v>73.7</v>
      </c>
      <c r="BA19" s="129">
        <v>72</v>
      </c>
      <c r="BB19" s="129">
        <v>85.9</v>
      </c>
      <c r="BC19" s="129">
        <v>122.1</v>
      </c>
      <c r="BD19" s="129">
        <v>53.3</v>
      </c>
      <c r="BE19" s="129">
        <v>99.9</v>
      </c>
      <c r="BF19" s="129">
        <v>71.900000000000006</v>
      </c>
      <c r="BG19" s="129">
        <v>105.9</v>
      </c>
      <c r="BH19" s="129">
        <v>151.9</v>
      </c>
      <c r="BI19" s="129">
        <v>56.4</v>
      </c>
      <c r="BJ19" s="129">
        <v>56.3</v>
      </c>
      <c r="BK19" s="129">
        <v>68.5</v>
      </c>
      <c r="BL19" s="129">
        <v>54.2</v>
      </c>
      <c r="BM19" s="129">
        <v>94.4</v>
      </c>
      <c r="BN19" s="129">
        <v>1575.3</v>
      </c>
      <c r="BO19" s="129">
        <v>94.5</v>
      </c>
      <c r="BP19" s="129">
        <v>62.2</v>
      </c>
      <c r="BQ19" s="129">
        <v>70.099999999999994</v>
      </c>
      <c r="BR19" s="129">
        <v>76</v>
      </c>
      <c r="BS19" s="129">
        <v>70.900000000000006</v>
      </c>
      <c r="BT19" s="129">
        <v>101.3</v>
      </c>
      <c r="BU19" s="129">
        <v>78.599999999999994</v>
      </c>
      <c r="BV19" s="129">
        <v>55.9</v>
      </c>
      <c r="BW19" s="129">
        <v>42.3</v>
      </c>
      <c r="BY19" s="129">
        <v>59.9</v>
      </c>
      <c r="BZ19" s="129">
        <v>92</v>
      </c>
    </row>
    <row r="20" spans="1:78">
      <c r="A20" s="129">
        <v>1983</v>
      </c>
      <c r="B20" s="129">
        <v>84.7</v>
      </c>
      <c r="C20" s="133">
        <f t="shared" si="0"/>
        <v>1.8028846153846256E-2</v>
      </c>
      <c r="D20" s="129">
        <v>84.7</v>
      </c>
      <c r="E20" s="129">
        <v>86.6</v>
      </c>
      <c r="F20" s="129">
        <v>86.8</v>
      </c>
      <c r="G20" s="129">
        <v>82.4</v>
      </c>
      <c r="H20" s="129">
        <v>82.9</v>
      </c>
      <c r="I20" s="129">
        <v>81.400000000000006</v>
      </c>
      <c r="J20" s="129">
        <v>83.3</v>
      </c>
      <c r="K20" s="129">
        <v>93.7</v>
      </c>
      <c r="L20" s="129">
        <v>91.2</v>
      </c>
      <c r="M20" s="129">
        <v>102</v>
      </c>
      <c r="N20" s="129">
        <v>86.4</v>
      </c>
      <c r="O20" s="129">
        <v>96.2</v>
      </c>
      <c r="P20" s="129">
        <v>71.3</v>
      </c>
      <c r="Q20" s="129">
        <v>72</v>
      </c>
      <c r="R20" s="129">
        <v>74.3</v>
      </c>
      <c r="S20" s="129">
        <v>73.3</v>
      </c>
      <c r="T20" s="129">
        <v>100.2</v>
      </c>
      <c r="U20" s="129">
        <v>80.599999999999994</v>
      </c>
      <c r="V20" s="129">
        <v>78.8</v>
      </c>
      <c r="W20" s="129">
        <v>102.7</v>
      </c>
      <c r="X20" s="129">
        <v>89.9</v>
      </c>
      <c r="Y20" s="129">
        <v>74.900000000000006</v>
      </c>
      <c r="Z20" s="129">
        <v>71.400000000000006</v>
      </c>
      <c r="AA20" s="129">
        <v>72.099999999999994</v>
      </c>
      <c r="AB20" s="129">
        <v>71.599999999999994</v>
      </c>
      <c r="AC20" s="129">
        <v>73.400000000000006</v>
      </c>
      <c r="AD20" s="129">
        <v>70.7</v>
      </c>
      <c r="AE20" s="129">
        <v>102.4</v>
      </c>
      <c r="AF20" s="129">
        <v>138.5</v>
      </c>
      <c r="AG20" s="129">
        <v>88.1</v>
      </c>
      <c r="AH20" s="129">
        <v>101.8</v>
      </c>
      <c r="AJ20" s="129">
        <v>144.80000000000001</v>
      </c>
      <c r="AK20" s="129">
        <v>296.5</v>
      </c>
      <c r="AL20" s="129">
        <v>125.7</v>
      </c>
      <c r="AM20" s="129">
        <v>135.9</v>
      </c>
      <c r="AN20" s="129">
        <v>86.4</v>
      </c>
      <c r="AO20" s="129">
        <v>136.9</v>
      </c>
      <c r="AP20" s="129">
        <v>64.400000000000006</v>
      </c>
      <c r="AQ20" s="129">
        <v>79.8</v>
      </c>
      <c r="AR20" s="129">
        <v>79.8</v>
      </c>
      <c r="AS20" s="129">
        <v>85.3</v>
      </c>
      <c r="AT20" s="129">
        <v>78.900000000000006</v>
      </c>
      <c r="AU20" s="129">
        <v>78.5</v>
      </c>
      <c r="AV20" s="129">
        <v>79.5</v>
      </c>
      <c r="AW20" s="129">
        <v>74.900000000000006</v>
      </c>
      <c r="AX20" s="129">
        <v>82.5</v>
      </c>
      <c r="AY20" s="129">
        <v>85.1</v>
      </c>
      <c r="AZ20" s="129">
        <v>74.599999999999994</v>
      </c>
      <c r="BA20" s="129">
        <v>73</v>
      </c>
      <c r="BB20" s="129">
        <v>88.6</v>
      </c>
      <c r="BC20" s="129">
        <v>127.1</v>
      </c>
      <c r="BD20" s="129">
        <v>53.3</v>
      </c>
      <c r="BE20" s="129">
        <v>99.1</v>
      </c>
      <c r="BF20" s="129">
        <v>73.5</v>
      </c>
      <c r="BG20" s="129">
        <v>102.5</v>
      </c>
      <c r="BH20" s="129">
        <v>150.9</v>
      </c>
      <c r="BI20" s="129">
        <v>59.2</v>
      </c>
      <c r="BJ20" s="129">
        <v>59.5</v>
      </c>
      <c r="BK20" s="129">
        <v>68.599999999999994</v>
      </c>
      <c r="BL20" s="129">
        <v>56.2</v>
      </c>
      <c r="BM20" s="129">
        <v>96.7</v>
      </c>
      <c r="BN20" s="129">
        <v>1539.8</v>
      </c>
      <c r="BO20" s="129">
        <v>97.2</v>
      </c>
      <c r="BP20" s="129">
        <v>63.2</v>
      </c>
      <c r="BQ20" s="129">
        <v>72.599999999999994</v>
      </c>
      <c r="BR20" s="129">
        <v>79</v>
      </c>
      <c r="BS20" s="129">
        <v>72.5</v>
      </c>
      <c r="BT20" s="129">
        <v>103.5</v>
      </c>
      <c r="BU20" s="129">
        <v>79.5</v>
      </c>
      <c r="BV20" s="129">
        <v>60.4</v>
      </c>
      <c r="BW20" s="129">
        <v>50.9</v>
      </c>
      <c r="BY20" s="129">
        <v>62.4</v>
      </c>
      <c r="BZ20" s="129">
        <v>94.2</v>
      </c>
    </row>
    <row r="21" spans="1:78">
      <c r="A21" s="129">
        <v>1984</v>
      </c>
      <c r="B21" s="129">
        <v>86.7</v>
      </c>
      <c r="C21" s="133">
        <f t="shared" si="0"/>
        <v>2.3612750885478206E-2</v>
      </c>
      <c r="D21" s="129">
        <v>86.5</v>
      </c>
      <c r="E21" s="129">
        <v>88.5</v>
      </c>
      <c r="F21" s="129">
        <v>88.7</v>
      </c>
      <c r="G21" s="129">
        <v>84.6</v>
      </c>
      <c r="H21" s="129">
        <v>85.2</v>
      </c>
      <c r="I21" s="129">
        <v>84.4</v>
      </c>
      <c r="J21" s="129">
        <v>85.5</v>
      </c>
      <c r="K21" s="129">
        <v>97.2</v>
      </c>
      <c r="L21" s="129">
        <v>91.3</v>
      </c>
      <c r="M21" s="129">
        <v>102.3</v>
      </c>
      <c r="N21" s="129">
        <v>86.5</v>
      </c>
      <c r="O21" s="129">
        <v>97.3</v>
      </c>
      <c r="P21" s="129">
        <v>75.599999999999994</v>
      </c>
      <c r="Q21" s="129">
        <v>75.8</v>
      </c>
      <c r="R21" s="129">
        <v>79.2</v>
      </c>
      <c r="S21" s="129">
        <v>78.3</v>
      </c>
      <c r="T21" s="129">
        <v>102.9</v>
      </c>
      <c r="U21" s="129">
        <v>81.3</v>
      </c>
      <c r="V21" s="129">
        <v>80.099999999999994</v>
      </c>
      <c r="W21" s="129">
        <v>103.3</v>
      </c>
      <c r="X21" s="129">
        <v>98.4</v>
      </c>
      <c r="Y21" s="129">
        <v>77.099999999999994</v>
      </c>
      <c r="Z21" s="129">
        <v>73</v>
      </c>
      <c r="AA21" s="129">
        <v>74</v>
      </c>
      <c r="AB21" s="129">
        <v>73.2</v>
      </c>
      <c r="AC21" s="129">
        <v>75.900000000000006</v>
      </c>
      <c r="AD21" s="129">
        <v>71.8</v>
      </c>
      <c r="AE21" s="129">
        <v>102.3</v>
      </c>
      <c r="AF21" s="129">
        <v>138.5</v>
      </c>
      <c r="AG21" s="129">
        <v>88.4</v>
      </c>
      <c r="AH21" s="129">
        <v>94.3</v>
      </c>
      <c r="AJ21" s="129">
        <v>145.9</v>
      </c>
      <c r="AK21" s="129">
        <v>296.2</v>
      </c>
      <c r="AL21" s="129">
        <v>125.8</v>
      </c>
      <c r="AM21" s="129">
        <v>136.9</v>
      </c>
      <c r="AN21" s="129">
        <v>88.6</v>
      </c>
      <c r="AO21" s="129">
        <v>137.19999999999999</v>
      </c>
      <c r="AP21" s="129">
        <v>66.900000000000006</v>
      </c>
      <c r="AQ21" s="129">
        <v>81.900000000000006</v>
      </c>
      <c r="AR21" s="129">
        <v>82.6</v>
      </c>
      <c r="AS21" s="129">
        <v>89</v>
      </c>
      <c r="AT21" s="129">
        <v>81.5</v>
      </c>
      <c r="AU21" s="129">
        <v>80.3</v>
      </c>
      <c r="AV21" s="129">
        <v>81.5</v>
      </c>
      <c r="AW21" s="129">
        <v>76.2</v>
      </c>
      <c r="AX21" s="129">
        <v>83.7</v>
      </c>
      <c r="AY21" s="129">
        <v>86.2</v>
      </c>
      <c r="AZ21" s="129">
        <v>75.400000000000006</v>
      </c>
      <c r="BA21" s="129">
        <v>75.599999999999994</v>
      </c>
      <c r="BB21" s="129">
        <v>95.6</v>
      </c>
      <c r="BC21" s="129">
        <v>131.1</v>
      </c>
      <c r="BD21" s="129">
        <v>54.3</v>
      </c>
      <c r="BE21" s="129">
        <v>100</v>
      </c>
      <c r="BF21" s="129">
        <v>77.7</v>
      </c>
      <c r="BG21" s="129">
        <v>100.8</v>
      </c>
      <c r="BH21" s="129">
        <v>147.5</v>
      </c>
      <c r="BI21" s="129">
        <v>61.8</v>
      </c>
      <c r="BJ21" s="129">
        <v>62.1</v>
      </c>
      <c r="BK21" s="129">
        <v>69.400000000000006</v>
      </c>
      <c r="BL21" s="129">
        <v>58.6</v>
      </c>
      <c r="BM21" s="129">
        <v>98.6</v>
      </c>
      <c r="BN21" s="129">
        <v>1504.4</v>
      </c>
      <c r="BO21" s="129">
        <v>98.4</v>
      </c>
      <c r="BP21" s="129">
        <v>63.6</v>
      </c>
      <c r="BQ21" s="129">
        <v>75.400000000000006</v>
      </c>
      <c r="BR21" s="129">
        <v>80.8</v>
      </c>
      <c r="BS21" s="129">
        <v>73.900000000000006</v>
      </c>
      <c r="BT21" s="129">
        <v>105.1</v>
      </c>
      <c r="BU21" s="129">
        <v>80</v>
      </c>
      <c r="BV21" s="129">
        <v>62.6</v>
      </c>
      <c r="BW21" s="129">
        <v>57.9</v>
      </c>
      <c r="BY21" s="129">
        <v>64.599999999999994</v>
      </c>
      <c r="BZ21" s="129">
        <v>96.8</v>
      </c>
    </row>
    <row r="22" spans="1:78">
      <c r="A22" s="129">
        <v>1985</v>
      </c>
      <c r="B22" s="129">
        <v>88.4</v>
      </c>
      <c r="C22" s="133">
        <f t="shared" si="0"/>
        <v>1.9607843137254832E-2</v>
      </c>
      <c r="D22" s="129">
        <v>88.3</v>
      </c>
      <c r="E22" s="129">
        <v>90.3</v>
      </c>
      <c r="F22" s="129">
        <v>90.4</v>
      </c>
      <c r="G22" s="129">
        <v>87</v>
      </c>
      <c r="H22" s="129">
        <v>86.7</v>
      </c>
      <c r="I22" s="129">
        <v>86.5</v>
      </c>
      <c r="J22" s="129">
        <v>86.7</v>
      </c>
      <c r="K22" s="129">
        <v>99.3</v>
      </c>
      <c r="L22" s="129">
        <v>93.4</v>
      </c>
      <c r="M22" s="129">
        <v>104.8</v>
      </c>
      <c r="N22" s="129">
        <v>86</v>
      </c>
      <c r="O22" s="129">
        <v>98.4</v>
      </c>
      <c r="P22" s="129">
        <v>73.900000000000006</v>
      </c>
      <c r="Q22" s="129">
        <v>72.900000000000006</v>
      </c>
      <c r="R22" s="129">
        <v>88.3</v>
      </c>
      <c r="S22" s="129">
        <v>87.3</v>
      </c>
      <c r="T22" s="129">
        <v>104.8</v>
      </c>
      <c r="U22" s="129">
        <v>81.900000000000006</v>
      </c>
      <c r="V22" s="129">
        <v>80.8</v>
      </c>
      <c r="W22" s="129">
        <v>104.9</v>
      </c>
      <c r="X22" s="129">
        <v>100.5</v>
      </c>
      <c r="Y22" s="129">
        <v>78.8</v>
      </c>
      <c r="Z22" s="129">
        <v>74.900000000000006</v>
      </c>
      <c r="AA22" s="129">
        <v>76</v>
      </c>
      <c r="AB22" s="129">
        <v>75.2</v>
      </c>
      <c r="AC22" s="129">
        <v>78.3</v>
      </c>
      <c r="AD22" s="129">
        <v>73.2</v>
      </c>
      <c r="AE22" s="129">
        <v>101.9</v>
      </c>
      <c r="AF22" s="129">
        <v>138.5</v>
      </c>
      <c r="AG22" s="129">
        <v>88.5</v>
      </c>
      <c r="AH22" s="129">
        <v>86.9</v>
      </c>
      <c r="AI22" s="129">
        <v>65</v>
      </c>
      <c r="AJ22" s="129">
        <v>147</v>
      </c>
      <c r="AK22" s="129">
        <v>294.2</v>
      </c>
      <c r="AL22" s="129">
        <v>126.2</v>
      </c>
      <c r="AM22" s="129">
        <v>137.5</v>
      </c>
      <c r="AN22" s="129">
        <v>90.6</v>
      </c>
      <c r="AO22" s="129">
        <v>137.30000000000001</v>
      </c>
      <c r="AP22" s="129">
        <v>69.2</v>
      </c>
      <c r="AQ22" s="129">
        <v>84.7</v>
      </c>
      <c r="AR22" s="129">
        <v>86.5</v>
      </c>
      <c r="AS22" s="129">
        <v>91</v>
      </c>
      <c r="AT22" s="129">
        <v>85.9</v>
      </c>
      <c r="AU22" s="129">
        <v>82.2</v>
      </c>
      <c r="AV22" s="129">
        <v>83.7</v>
      </c>
      <c r="AW22" s="129">
        <v>77.3</v>
      </c>
      <c r="AX22" s="129">
        <v>85.2</v>
      </c>
      <c r="AY22" s="129">
        <v>88</v>
      </c>
      <c r="AZ22" s="129">
        <v>76.3</v>
      </c>
      <c r="BA22" s="129">
        <v>80</v>
      </c>
      <c r="BB22" s="129">
        <v>97</v>
      </c>
      <c r="BC22" s="129">
        <v>133.9</v>
      </c>
      <c r="BD22" s="129">
        <v>59.1</v>
      </c>
      <c r="BE22" s="129">
        <v>102.2</v>
      </c>
      <c r="BF22" s="129">
        <v>81</v>
      </c>
      <c r="BG22" s="129">
        <v>102.3</v>
      </c>
      <c r="BH22" s="129">
        <v>145.80000000000001</v>
      </c>
      <c r="BI22" s="129">
        <v>64.5</v>
      </c>
      <c r="BJ22" s="129">
        <v>64.8</v>
      </c>
      <c r="BK22" s="129">
        <v>69.8</v>
      </c>
      <c r="BL22" s="129">
        <v>62.3</v>
      </c>
      <c r="BM22" s="129">
        <v>100.6</v>
      </c>
      <c r="BN22" s="129">
        <v>1476.4</v>
      </c>
      <c r="BO22" s="129">
        <v>100.3</v>
      </c>
      <c r="BP22" s="129">
        <v>64.400000000000006</v>
      </c>
      <c r="BQ22" s="129">
        <v>77.7</v>
      </c>
      <c r="BR22" s="129">
        <v>81.900000000000006</v>
      </c>
      <c r="BS22" s="129">
        <v>75.2</v>
      </c>
      <c r="BT22" s="129">
        <v>107.7</v>
      </c>
      <c r="BU22" s="129">
        <v>80.599999999999994</v>
      </c>
      <c r="BV22" s="129">
        <v>62.6</v>
      </c>
      <c r="BW22" s="129">
        <v>61.1</v>
      </c>
      <c r="BY22" s="129">
        <v>67</v>
      </c>
      <c r="BZ22" s="129">
        <v>99.4</v>
      </c>
    </row>
    <row r="23" spans="1:78">
      <c r="A23" s="129">
        <v>1986</v>
      </c>
      <c r="B23" s="129">
        <v>89</v>
      </c>
      <c r="C23" s="133">
        <f t="shared" si="0"/>
        <v>6.7873303167420573E-3</v>
      </c>
      <c r="D23" s="129">
        <v>89</v>
      </c>
      <c r="E23" s="129">
        <v>90.7</v>
      </c>
      <c r="F23" s="129">
        <v>91</v>
      </c>
      <c r="G23" s="129">
        <v>88.6</v>
      </c>
      <c r="H23" s="129">
        <v>86.9</v>
      </c>
      <c r="I23" s="129">
        <v>84.3</v>
      </c>
      <c r="J23" s="129">
        <v>87.4</v>
      </c>
      <c r="K23" s="129">
        <v>100.3</v>
      </c>
      <c r="L23" s="129">
        <v>94.5</v>
      </c>
      <c r="M23" s="129">
        <v>105.7</v>
      </c>
      <c r="N23" s="129">
        <v>85</v>
      </c>
      <c r="O23" s="129">
        <v>99.3</v>
      </c>
      <c r="P23" s="129">
        <v>73</v>
      </c>
      <c r="Q23" s="129">
        <v>71.2</v>
      </c>
      <c r="R23" s="129">
        <v>81.900000000000006</v>
      </c>
      <c r="S23" s="129">
        <v>80.7</v>
      </c>
      <c r="T23" s="129">
        <v>104.3</v>
      </c>
      <c r="U23" s="129">
        <v>82.5</v>
      </c>
      <c r="V23" s="129">
        <v>81.400000000000006</v>
      </c>
      <c r="W23" s="129">
        <v>105.8</v>
      </c>
      <c r="X23" s="129">
        <v>100.5</v>
      </c>
      <c r="Y23" s="129">
        <v>80.099999999999994</v>
      </c>
      <c r="Z23" s="129">
        <v>76.7</v>
      </c>
      <c r="AA23" s="129">
        <v>77.599999999999994</v>
      </c>
      <c r="AB23" s="129">
        <v>77.099999999999994</v>
      </c>
      <c r="AC23" s="129">
        <v>80.3</v>
      </c>
      <c r="AD23" s="129">
        <v>74.3</v>
      </c>
      <c r="AE23" s="129">
        <v>96.8</v>
      </c>
      <c r="AF23" s="129">
        <v>131.6</v>
      </c>
      <c r="AG23" s="129">
        <v>84.6</v>
      </c>
      <c r="AH23" s="129">
        <v>72.3</v>
      </c>
      <c r="AI23" s="129">
        <v>66.599999999999994</v>
      </c>
      <c r="AJ23" s="129">
        <v>147</v>
      </c>
      <c r="AK23" s="129">
        <v>290.3</v>
      </c>
      <c r="AL23" s="129">
        <v>127.5</v>
      </c>
      <c r="AM23" s="129">
        <v>138.80000000000001</v>
      </c>
      <c r="AN23" s="129">
        <v>91.1</v>
      </c>
      <c r="AO23" s="129">
        <v>137</v>
      </c>
      <c r="AP23" s="129">
        <v>71.2</v>
      </c>
      <c r="AQ23" s="129">
        <v>86.5</v>
      </c>
      <c r="AR23" s="129">
        <v>89</v>
      </c>
      <c r="AS23" s="129">
        <v>91.9</v>
      </c>
      <c r="AT23" s="129">
        <v>88.7</v>
      </c>
      <c r="AU23" s="129">
        <v>84</v>
      </c>
      <c r="AV23" s="129">
        <v>86.1</v>
      </c>
      <c r="AW23" s="129">
        <v>77.900000000000006</v>
      </c>
      <c r="AX23" s="129">
        <v>86</v>
      </c>
      <c r="AY23" s="129">
        <v>89.3</v>
      </c>
      <c r="AZ23" s="129">
        <v>77.099999999999994</v>
      </c>
      <c r="BA23" s="129">
        <v>81.5</v>
      </c>
      <c r="BB23" s="129">
        <v>98.3</v>
      </c>
      <c r="BC23" s="129">
        <v>135</v>
      </c>
      <c r="BD23" s="129">
        <v>60.5</v>
      </c>
      <c r="BE23" s="129">
        <v>101.5</v>
      </c>
      <c r="BF23" s="129">
        <v>83.2</v>
      </c>
      <c r="BG23" s="129">
        <v>99.3</v>
      </c>
      <c r="BH23" s="129">
        <v>145.19999999999999</v>
      </c>
      <c r="BI23" s="129">
        <v>66.900000000000006</v>
      </c>
      <c r="BJ23" s="129">
        <v>67.400000000000006</v>
      </c>
      <c r="BK23" s="129">
        <v>69.900000000000006</v>
      </c>
      <c r="BL23" s="129">
        <v>64</v>
      </c>
      <c r="BM23" s="129">
        <v>102.2</v>
      </c>
      <c r="BN23" s="129">
        <v>1415.8</v>
      </c>
      <c r="BO23" s="129">
        <v>101.3</v>
      </c>
      <c r="BP23" s="129">
        <v>67.099999999999994</v>
      </c>
      <c r="BQ23" s="129">
        <v>79.400000000000006</v>
      </c>
      <c r="BR23" s="129">
        <v>83.5</v>
      </c>
      <c r="BS23" s="129">
        <v>76</v>
      </c>
      <c r="BT23" s="129">
        <v>108.2</v>
      </c>
      <c r="BU23" s="129">
        <v>79.400000000000006</v>
      </c>
      <c r="BV23" s="129">
        <v>67.2</v>
      </c>
      <c r="BW23" s="129">
        <v>62.8</v>
      </c>
      <c r="BY23" s="129">
        <v>69</v>
      </c>
      <c r="BZ23" s="129">
        <v>101.1</v>
      </c>
    </row>
    <row r="24" spans="1:78">
      <c r="A24" s="129">
        <v>1987</v>
      </c>
      <c r="B24" s="129">
        <v>89</v>
      </c>
      <c r="C24" s="133">
        <f t="shared" si="0"/>
        <v>0</v>
      </c>
      <c r="D24" s="129">
        <v>89.2</v>
      </c>
      <c r="E24" s="129">
        <v>90.5</v>
      </c>
      <c r="F24" s="129">
        <v>91</v>
      </c>
      <c r="G24" s="129">
        <v>89.8</v>
      </c>
      <c r="H24" s="129">
        <v>86.1</v>
      </c>
      <c r="I24" s="129">
        <v>82.2</v>
      </c>
      <c r="J24" s="129">
        <v>86.9</v>
      </c>
      <c r="K24" s="129">
        <v>100.2</v>
      </c>
      <c r="L24" s="129">
        <v>93</v>
      </c>
      <c r="M24" s="129">
        <v>102.8</v>
      </c>
      <c r="N24" s="129">
        <v>83.3</v>
      </c>
      <c r="O24" s="129">
        <v>89.8</v>
      </c>
      <c r="P24" s="129">
        <v>72.400000000000006</v>
      </c>
      <c r="Q24" s="129">
        <v>70.7</v>
      </c>
      <c r="R24" s="129">
        <v>77.8</v>
      </c>
      <c r="S24" s="129">
        <v>76.5</v>
      </c>
      <c r="T24" s="129">
        <v>101.9</v>
      </c>
      <c r="U24" s="129">
        <v>82.8</v>
      </c>
      <c r="V24" s="129">
        <v>82.2</v>
      </c>
      <c r="W24" s="129">
        <v>103.9</v>
      </c>
      <c r="X24" s="129">
        <v>100.4</v>
      </c>
      <c r="Y24" s="129">
        <v>80.900000000000006</v>
      </c>
      <c r="Z24" s="129">
        <v>78.900000000000006</v>
      </c>
      <c r="AA24" s="129">
        <v>79.400000000000006</v>
      </c>
      <c r="AB24" s="129">
        <v>79.5</v>
      </c>
      <c r="AC24" s="129">
        <v>82.8</v>
      </c>
      <c r="AD24" s="129">
        <v>75.2</v>
      </c>
      <c r="AE24" s="129">
        <v>89.7</v>
      </c>
      <c r="AF24" s="129">
        <v>122.3</v>
      </c>
      <c r="AG24" s="129">
        <v>78.7</v>
      </c>
      <c r="AH24" s="129">
        <v>54.6</v>
      </c>
      <c r="AI24" s="129">
        <v>67.5</v>
      </c>
      <c r="AJ24" s="129">
        <v>146.1</v>
      </c>
      <c r="AK24" s="129">
        <v>284.5</v>
      </c>
      <c r="AL24" s="129">
        <v>128.69999999999999</v>
      </c>
      <c r="AM24" s="129">
        <v>136.9</v>
      </c>
      <c r="AN24" s="129">
        <v>91.4</v>
      </c>
      <c r="AO24" s="129">
        <v>136.30000000000001</v>
      </c>
      <c r="AP24" s="129">
        <v>72.7</v>
      </c>
      <c r="AQ24" s="129">
        <v>87.4</v>
      </c>
      <c r="AR24" s="129">
        <v>89.9</v>
      </c>
      <c r="AS24" s="129">
        <v>93</v>
      </c>
      <c r="AT24" s="129">
        <v>89.6</v>
      </c>
      <c r="AU24" s="129">
        <v>85.4</v>
      </c>
      <c r="AV24" s="129">
        <v>88</v>
      </c>
      <c r="AW24" s="129">
        <v>78.3</v>
      </c>
      <c r="AX24" s="129">
        <v>86.9</v>
      </c>
      <c r="AY24" s="129">
        <v>90.2</v>
      </c>
      <c r="AZ24" s="129">
        <v>77.8</v>
      </c>
      <c r="BA24" s="129">
        <v>83.1</v>
      </c>
      <c r="BB24" s="129">
        <v>100.4</v>
      </c>
      <c r="BC24" s="129">
        <v>135.5</v>
      </c>
      <c r="BD24" s="129">
        <v>61.9</v>
      </c>
      <c r="BE24" s="129">
        <v>102.2</v>
      </c>
      <c r="BF24" s="129">
        <v>84.9</v>
      </c>
      <c r="BG24" s="129">
        <v>99.7</v>
      </c>
      <c r="BH24" s="129">
        <v>144.4</v>
      </c>
      <c r="BI24" s="129">
        <v>69.099999999999994</v>
      </c>
      <c r="BJ24" s="129">
        <v>69.900000000000006</v>
      </c>
      <c r="BK24" s="129">
        <v>71.099999999999994</v>
      </c>
      <c r="BL24" s="129">
        <v>65.7</v>
      </c>
      <c r="BM24" s="129">
        <v>102.7</v>
      </c>
      <c r="BN24" s="129">
        <v>1308.0999999999999</v>
      </c>
      <c r="BO24" s="129">
        <v>101.4</v>
      </c>
      <c r="BP24" s="129">
        <v>68.3</v>
      </c>
      <c r="BQ24" s="129">
        <v>80.900000000000006</v>
      </c>
      <c r="BR24" s="129">
        <v>84.5</v>
      </c>
      <c r="BS24" s="129">
        <v>76.7</v>
      </c>
      <c r="BT24" s="129">
        <v>108.5</v>
      </c>
      <c r="BU24" s="129">
        <v>79</v>
      </c>
      <c r="BV24" s="129">
        <v>69.599999999999994</v>
      </c>
      <c r="BW24" s="129">
        <v>64.2</v>
      </c>
      <c r="BY24" s="129">
        <v>71</v>
      </c>
      <c r="BZ24" s="129">
        <v>102</v>
      </c>
    </row>
    <row r="25" spans="1:78">
      <c r="A25" s="129">
        <v>1988</v>
      </c>
      <c r="B25" s="129">
        <v>89.7</v>
      </c>
      <c r="C25" s="133">
        <f t="shared" si="0"/>
        <v>7.8651685393258397E-3</v>
      </c>
      <c r="D25" s="129">
        <v>89.6</v>
      </c>
      <c r="E25" s="129">
        <v>91</v>
      </c>
      <c r="F25" s="129">
        <v>91.2</v>
      </c>
      <c r="G25" s="129">
        <v>90.9</v>
      </c>
      <c r="H25" s="129">
        <v>86.7</v>
      </c>
      <c r="I25" s="129">
        <v>85.9</v>
      </c>
      <c r="J25" s="129">
        <v>86.9</v>
      </c>
      <c r="K25" s="129">
        <v>99</v>
      </c>
      <c r="L25" s="129">
        <v>92.3</v>
      </c>
      <c r="M25" s="129">
        <v>99.4</v>
      </c>
      <c r="N25" s="129">
        <v>82.6</v>
      </c>
      <c r="O25" s="129">
        <v>88.9</v>
      </c>
      <c r="P25" s="129">
        <v>79.2</v>
      </c>
      <c r="Q25" s="129">
        <v>81.3</v>
      </c>
      <c r="R25" s="129">
        <v>78.5</v>
      </c>
      <c r="S25" s="129">
        <v>77.3</v>
      </c>
      <c r="T25" s="129">
        <v>100.7</v>
      </c>
      <c r="U25" s="129">
        <v>82.5</v>
      </c>
      <c r="V25" s="129">
        <v>82.3</v>
      </c>
      <c r="W25" s="129">
        <v>101.8</v>
      </c>
      <c r="X25" s="129">
        <v>100.4</v>
      </c>
      <c r="Y25" s="129">
        <v>81.5</v>
      </c>
      <c r="Z25" s="129">
        <v>80.599999999999994</v>
      </c>
      <c r="AA25" s="129">
        <v>81.2</v>
      </c>
      <c r="AB25" s="129">
        <v>81.3</v>
      </c>
      <c r="AC25" s="129">
        <v>85</v>
      </c>
      <c r="AD25" s="129">
        <v>76.5</v>
      </c>
      <c r="AE25" s="129">
        <v>87.5</v>
      </c>
      <c r="AF25" s="129">
        <v>119.4</v>
      </c>
      <c r="AG25" s="129">
        <v>76.900000000000006</v>
      </c>
      <c r="AH25" s="129">
        <v>47.8</v>
      </c>
      <c r="AI25" s="129">
        <v>68.7</v>
      </c>
      <c r="AJ25" s="129">
        <v>145.4</v>
      </c>
      <c r="AK25" s="129">
        <v>279.8</v>
      </c>
      <c r="AL25" s="129">
        <v>130.1</v>
      </c>
      <c r="AM25" s="129">
        <v>135.9</v>
      </c>
      <c r="AN25" s="129">
        <v>91.8</v>
      </c>
      <c r="AO25" s="129">
        <v>134.80000000000001</v>
      </c>
      <c r="AP25" s="129">
        <v>74.099999999999994</v>
      </c>
      <c r="AQ25" s="129">
        <v>88.5</v>
      </c>
      <c r="AR25" s="129">
        <v>91.2</v>
      </c>
      <c r="AS25" s="129">
        <v>93.9</v>
      </c>
      <c r="AT25" s="129">
        <v>90.9</v>
      </c>
      <c r="AU25" s="129">
        <v>86.3</v>
      </c>
      <c r="AV25" s="129">
        <v>89.2</v>
      </c>
      <c r="AW25" s="129">
        <v>79</v>
      </c>
      <c r="AX25" s="129">
        <v>87.6</v>
      </c>
      <c r="AY25" s="129">
        <v>90.8</v>
      </c>
      <c r="AZ25" s="129">
        <v>78.5</v>
      </c>
      <c r="BA25" s="129">
        <v>83.4</v>
      </c>
      <c r="BB25" s="129">
        <v>101.1</v>
      </c>
      <c r="BC25" s="129">
        <v>136.30000000000001</v>
      </c>
      <c r="BD25" s="129">
        <v>61.9</v>
      </c>
      <c r="BE25" s="129">
        <v>101.7</v>
      </c>
      <c r="BF25" s="129">
        <v>85.5</v>
      </c>
      <c r="BG25" s="129">
        <v>98.6</v>
      </c>
      <c r="BH25" s="129">
        <v>142.5</v>
      </c>
      <c r="BI25" s="129">
        <v>71.400000000000006</v>
      </c>
      <c r="BJ25" s="129">
        <v>72.5</v>
      </c>
      <c r="BK25" s="129">
        <v>71.3</v>
      </c>
      <c r="BL25" s="129">
        <v>67.5</v>
      </c>
      <c r="BM25" s="129">
        <v>103.3</v>
      </c>
      <c r="BN25" s="129">
        <v>1195.9000000000001</v>
      </c>
      <c r="BO25" s="129">
        <v>103.1</v>
      </c>
      <c r="BP25" s="129">
        <v>68.8</v>
      </c>
      <c r="BQ25" s="129">
        <v>82.3</v>
      </c>
      <c r="BR25" s="129">
        <v>84.8</v>
      </c>
      <c r="BS25" s="129">
        <v>77.400000000000006</v>
      </c>
      <c r="BT25" s="129">
        <v>108.4</v>
      </c>
      <c r="BU25" s="129">
        <v>79.400000000000006</v>
      </c>
      <c r="BV25" s="129">
        <v>69.599999999999994</v>
      </c>
      <c r="BW25" s="129">
        <v>65.8</v>
      </c>
      <c r="BY25" s="129">
        <v>72.900000000000006</v>
      </c>
      <c r="BZ25" s="129">
        <v>102.6</v>
      </c>
    </row>
    <row r="26" spans="1:78">
      <c r="A26" s="129">
        <v>1989</v>
      </c>
      <c r="B26" s="129">
        <v>91.7</v>
      </c>
      <c r="C26" s="133">
        <f t="shared" si="0"/>
        <v>2.2296544035674382E-2</v>
      </c>
      <c r="D26" s="129">
        <v>91.7</v>
      </c>
      <c r="E26" s="129">
        <v>93</v>
      </c>
      <c r="F26" s="129">
        <v>93.3</v>
      </c>
      <c r="G26" s="129">
        <v>93.1</v>
      </c>
      <c r="H26" s="129">
        <v>88.6</v>
      </c>
      <c r="I26" s="129">
        <v>86.9</v>
      </c>
      <c r="J26" s="129">
        <v>89</v>
      </c>
      <c r="K26" s="129">
        <v>100.7</v>
      </c>
      <c r="L26" s="129">
        <v>93.9</v>
      </c>
      <c r="M26" s="129">
        <v>99.9</v>
      </c>
      <c r="N26" s="129">
        <v>83.7</v>
      </c>
      <c r="O26" s="129">
        <v>93.1</v>
      </c>
      <c r="P26" s="129">
        <v>79</v>
      </c>
      <c r="Q26" s="129">
        <v>79.3</v>
      </c>
      <c r="R26" s="129">
        <v>85.4</v>
      </c>
      <c r="S26" s="129">
        <v>84.5</v>
      </c>
      <c r="T26" s="129">
        <v>102.1</v>
      </c>
      <c r="U26" s="129">
        <v>84</v>
      </c>
      <c r="V26" s="129">
        <v>84.6</v>
      </c>
      <c r="W26" s="129">
        <v>103.4</v>
      </c>
      <c r="X26" s="129">
        <v>99.2</v>
      </c>
      <c r="Y26" s="129">
        <v>84.5</v>
      </c>
      <c r="Z26" s="129">
        <v>83</v>
      </c>
      <c r="AA26" s="129">
        <v>83.9</v>
      </c>
      <c r="AB26" s="129">
        <v>83.6</v>
      </c>
      <c r="AC26" s="129">
        <v>87.5</v>
      </c>
      <c r="AD26" s="129">
        <v>79.400000000000006</v>
      </c>
      <c r="AE26" s="129">
        <v>87.2</v>
      </c>
      <c r="AF26" s="129">
        <v>116.6</v>
      </c>
      <c r="AG26" s="129">
        <v>77.3</v>
      </c>
      <c r="AH26" s="129">
        <v>47.1</v>
      </c>
      <c r="AI26" s="129">
        <v>70.400000000000006</v>
      </c>
      <c r="AJ26" s="129">
        <v>146.1</v>
      </c>
      <c r="AK26" s="129">
        <v>273.3</v>
      </c>
      <c r="AL26" s="129">
        <v>132.4</v>
      </c>
      <c r="AM26" s="129">
        <v>137.9</v>
      </c>
      <c r="AN26" s="129">
        <v>94.6</v>
      </c>
      <c r="AO26" s="129">
        <v>134.4</v>
      </c>
      <c r="AP26" s="129">
        <v>76.8</v>
      </c>
      <c r="AQ26" s="129">
        <v>92.4</v>
      </c>
      <c r="AR26" s="129">
        <v>96</v>
      </c>
      <c r="AS26" s="129">
        <v>98.1</v>
      </c>
      <c r="AT26" s="129">
        <v>95.8</v>
      </c>
      <c r="AU26" s="129">
        <v>90</v>
      </c>
      <c r="AV26" s="129">
        <v>93.2</v>
      </c>
      <c r="AW26" s="129">
        <v>81.8</v>
      </c>
      <c r="AX26" s="129">
        <v>90</v>
      </c>
      <c r="AY26" s="129">
        <v>93.5</v>
      </c>
      <c r="AZ26" s="129">
        <v>80.400000000000006</v>
      </c>
      <c r="BA26" s="129">
        <v>84.7</v>
      </c>
      <c r="BB26" s="129">
        <v>103.1</v>
      </c>
      <c r="BC26" s="129">
        <v>140.6</v>
      </c>
      <c r="BD26" s="129">
        <v>62.6</v>
      </c>
      <c r="BE26" s="129">
        <v>102.8</v>
      </c>
      <c r="BF26" s="129">
        <v>87.6</v>
      </c>
      <c r="BG26" s="129">
        <v>99</v>
      </c>
      <c r="BH26" s="129">
        <v>143.6</v>
      </c>
      <c r="BI26" s="129">
        <v>74.3</v>
      </c>
      <c r="BJ26" s="129">
        <v>75.400000000000006</v>
      </c>
      <c r="BK26" s="129">
        <v>72.900000000000006</v>
      </c>
      <c r="BL26" s="129">
        <v>70.400000000000006</v>
      </c>
      <c r="BM26" s="129">
        <v>106.6</v>
      </c>
      <c r="BN26" s="129">
        <v>1111.7</v>
      </c>
      <c r="BO26" s="129">
        <v>105.2</v>
      </c>
      <c r="BP26" s="129">
        <v>74.3</v>
      </c>
      <c r="BQ26" s="129">
        <v>85.6</v>
      </c>
      <c r="BR26" s="129">
        <v>86</v>
      </c>
      <c r="BS26" s="129">
        <v>80.099999999999994</v>
      </c>
      <c r="BT26" s="129">
        <v>109.4</v>
      </c>
      <c r="BU26" s="129">
        <v>80.2</v>
      </c>
      <c r="BV26" s="129">
        <v>69.599999999999994</v>
      </c>
      <c r="BW26" s="129">
        <v>66.099999999999994</v>
      </c>
      <c r="BY26" s="129">
        <v>75.5</v>
      </c>
      <c r="BZ26" s="129">
        <v>105.7</v>
      </c>
    </row>
    <row r="27" spans="1:78">
      <c r="A27" s="129">
        <v>1990</v>
      </c>
      <c r="B27" s="129">
        <v>94.5</v>
      </c>
      <c r="C27" s="133">
        <f t="shared" si="0"/>
        <v>3.0534351145038219E-2</v>
      </c>
      <c r="D27" s="129">
        <v>94.2</v>
      </c>
      <c r="E27" s="129">
        <v>95.9</v>
      </c>
      <c r="F27" s="129">
        <v>95.8</v>
      </c>
      <c r="G27" s="129">
        <v>95.6</v>
      </c>
      <c r="H27" s="129">
        <v>92.2</v>
      </c>
      <c r="I27" s="129">
        <v>96.5</v>
      </c>
      <c r="J27" s="129">
        <v>91.2</v>
      </c>
      <c r="K27" s="129">
        <v>102.4</v>
      </c>
      <c r="L27" s="129">
        <v>97.3</v>
      </c>
      <c r="M27" s="129">
        <v>105.1</v>
      </c>
      <c r="N27" s="129">
        <v>85.9</v>
      </c>
      <c r="O27" s="129">
        <v>98.1</v>
      </c>
      <c r="P27" s="129">
        <v>88.1</v>
      </c>
      <c r="Q27" s="129">
        <v>91.8</v>
      </c>
      <c r="R27" s="129">
        <v>95.2</v>
      </c>
      <c r="S27" s="129">
        <v>94.5</v>
      </c>
      <c r="T27" s="129">
        <v>104.9</v>
      </c>
      <c r="U27" s="129">
        <v>86.4</v>
      </c>
      <c r="V27" s="129">
        <v>86.7</v>
      </c>
      <c r="W27" s="129">
        <v>104.2</v>
      </c>
      <c r="X27" s="129">
        <v>101.4</v>
      </c>
      <c r="Y27" s="129">
        <v>86.5</v>
      </c>
      <c r="Z27" s="129">
        <v>85.5</v>
      </c>
      <c r="AA27" s="129">
        <v>86.7</v>
      </c>
      <c r="AB27" s="129">
        <v>85.9</v>
      </c>
      <c r="AC27" s="129">
        <v>89.8</v>
      </c>
      <c r="AD27" s="129">
        <v>82.8</v>
      </c>
      <c r="AE27" s="129">
        <v>89.3</v>
      </c>
      <c r="AF27" s="129">
        <v>115.5</v>
      </c>
      <c r="AG27" s="129">
        <v>79.2</v>
      </c>
      <c r="AH27" s="129">
        <v>58.5</v>
      </c>
      <c r="AI27" s="129">
        <v>71.5</v>
      </c>
      <c r="AJ27" s="129">
        <v>146.19999999999999</v>
      </c>
      <c r="AK27" s="129">
        <v>269.8</v>
      </c>
      <c r="AL27" s="129">
        <v>133.4</v>
      </c>
      <c r="AM27" s="129">
        <v>137.69999999999999</v>
      </c>
      <c r="AN27" s="129">
        <v>96.6</v>
      </c>
      <c r="AO27" s="129">
        <v>133.69999999999999</v>
      </c>
      <c r="AP27" s="129">
        <v>79</v>
      </c>
      <c r="AQ27" s="129">
        <v>96.8</v>
      </c>
      <c r="AR27" s="129">
        <v>101.3</v>
      </c>
      <c r="AS27" s="129">
        <v>102.1</v>
      </c>
      <c r="AT27" s="129">
        <v>101.3</v>
      </c>
      <c r="AU27" s="129">
        <v>94.4</v>
      </c>
      <c r="AV27" s="129">
        <v>99</v>
      </c>
      <c r="AW27" s="129">
        <v>83.9</v>
      </c>
      <c r="AX27" s="129">
        <v>93.2</v>
      </c>
      <c r="AY27" s="129">
        <v>96.5</v>
      </c>
      <c r="AZ27" s="129">
        <v>82.5</v>
      </c>
      <c r="BA27" s="129">
        <v>85.3</v>
      </c>
      <c r="BB27" s="129">
        <v>103.9</v>
      </c>
      <c r="BC27" s="129">
        <v>136.1</v>
      </c>
      <c r="BD27" s="129">
        <v>63.5</v>
      </c>
      <c r="BE27" s="129">
        <v>104.2</v>
      </c>
      <c r="BF27" s="129">
        <v>88.8</v>
      </c>
      <c r="BG27" s="129">
        <v>101.1</v>
      </c>
      <c r="BH27" s="129">
        <v>142.69999999999999</v>
      </c>
      <c r="BI27" s="129">
        <v>78</v>
      </c>
      <c r="BJ27" s="129">
        <v>79.2</v>
      </c>
      <c r="BK27" s="129">
        <v>74.2</v>
      </c>
      <c r="BL27" s="129">
        <v>74.099999999999994</v>
      </c>
      <c r="BM27" s="129">
        <v>110.2</v>
      </c>
      <c r="BN27" s="129">
        <v>1101.4000000000001</v>
      </c>
      <c r="BO27" s="129">
        <v>107.4</v>
      </c>
      <c r="BP27" s="129">
        <v>76.400000000000006</v>
      </c>
      <c r="BQ27" s="129">
        <v>89.7</v>
      </c>
      <c r="BR27" s="129">
        <v>87</v>
      </c>
      <c r="BS27" s="129">
        <v>81.900000000000006</v>
      </c>
      <c r="BT27" s="129">
        <v>109.3</v>
      </c>
      <c r="BU27" s="129">
        <v>82.5</v>
      </c>
      <c r="BV27" s="129">
        <v>69.599999999999994</v>
      </c>
      <c r="BW27" s="129">
        <v>66.099999999999994</v>
      </c>
      <c r="BY27" s="129">
        <v>78.7</v>
      </c>
      <c r="BZ27" s="129">
        <v>108.8</v>
      </c>
    </row>
    <row r="28" spans="1:78">
      <c r="A28" s="129">
        <v>1991</v>
      </c>
      <c r="B28" s="129">
        <v>97.6</v>
      </c>
      <c r="C28" s="133">
        <f t="shared" si="0"/>
        <v>3.2804232804232836E-2</v>
      </c>
      <c r="D28" s="129">
        <v>96.9</v>
      </c>
      <c r="E28" s="129">
        <v>99.1</v>
      </c>
      <c r="F28" s="129">
        <v>98.5</v>
      </c>
      <c r="G28" s="129">
        <v>98</v>
      </c>
      <c r="H28" s="129">
        <v>96.6</v>
      </c>
      <c r="I28" s="129">
        <v>105.9</v>
      </c>
      <c r="J28" s="129">
        <v>94.6</v>
      </c>
      <c r="K28" s="129">
        <v>104.9</v>
      </c>
      <c r="L28" s="129">
        <v>101.1</v>
      </c>
      <c r="M28" s="129">
        <v>107.8</v>
      </c>
      <c r="N28" s="129">
        <v>88.4</v>
      </c>
      <c r="O28" s="129">
        <v>102.9</v>
      </c>
      <c r="P28" s="129">
        <v>99.8</v>
      </c>
      <c r="Q28" s="129">
        <v>106.3</v>
      </c>
      <c r="R28" s="129">
        <v>106.3</v>
      </c>
      <c r="S28" s="129">
        <v>105.2</v>
      </c>
      <c r="T28" s="129">
        <v>111.7</v>
      </c>
      <c r="U28" s="129">
        <v>89.5</v>
      </c>
      <c r="V28" s="129">
        <v>91.1</v>
      </c>
      <c r="W28" s="129">
        <v>106.2</v>
      </c>
      <c r="X28" s="129">
        <v>103.6</v>
      </c>
      <c r="Y28" s="129">
        <v>88.9</v>
      </c>
      <c r="Z28" s="129">
        <v>88.2</v>
      </c>
      <c r="AA28" s="129">
        <v>89.8</v>
      </c>
      <c r="AB28" s="129">
        <v>88.4</v>
      </c>
      <c r="AC28" s="129">
        <v>92.1</v>
      </c>
      <c r="AD28" s="129">
        <v>87</v>
      </c>
      <c r="AE28" s="129">
        <v>91.3</v>
      </c>
      <c r="AF28" s="129">
        <v>115.5</v>
      </c>
      <c r="AG28" s="129">
        <v>82.4</v>
      </c>
      <c r="AH28" s="129">
        <v>65.400000000000006</v>
      </c>
      <c r="AI28" s="129">
        <v>72.099999999999994</v>
      </c>
      <c r="AJ28" s="129">
        <v>147.4</v>
      </c>
      <c r="AK28" s="129">
        <v>264.10000000000002</v>
      </c>
      <c r="AL28" s="129">
        <v>135.1</v>
      </c>
      <c r="AM28" s="129">
        <v>138</v>
      </c>
      <c r="AN28" s="129">
        <v>101.1</v>
      </c>
      <c r="AO28" s="129">
        <v>136.1</v>
      </c>
      <c r="AP28" s="129">
        <v>81.3</v>
      </c>
      <c r="AQ28" s="129">
        <v>101.3</v>
      </c>
      <c r="AR28" s="129">
        <v>106.5</v>
      </c>
      <c r="AS28" s="129">
        <v>105.2</v>
      </c>
      <c r="AT28" s="129">
        <v>106.9</v>
      </c>
      <c r="AU28" s="129">
        <v>98.5</v>
      </c>
      <c r="AV28" s="129">
        <v>103.7</v>
      </c>
      <c r="AW28" s="129">
        <v>86.7</v>
      </c>
      <c r="AX28" s="129">
        <v>98</v>
      </c>
      <c r="AY28" s="129">
        <v>99.6</v>
      </c>
      <c r="AZ28" s="129">
        <v>85.5</v>
      </c>
      <c r="BA28" s="129">
        <v>85.6</v>
      </c>
      <c r="BB28" s="129">
        <v>106</v>
      </c>
      <c r="BC28" s="129">
        <v>135.4</v>
      </c>
      <c r="BD28" s="129">
        <v>63.9</v>
      </c>
      <c r="BE28" s="129">
        <v>105</v>
      </c>
      <c r="BF28" s="129">
        <v>89.7</v>
      </c>
      <c r="BG28" s="129">
        <v>102.5</v>
      </c>
      <c r="BH28" s="129">
        <v>140.1</v>
      </c>
      <c r="BI28" s="129">
        <v>81.7</v>
      </c>
      <c r="BJ28" s="129">
        <v>82.9</v>
      </c>
      <c r="BK28" s="129">
        <v>79.8</v>
      </c>
      <c r="BL28" s="129">
        <v>78</v>
      </c>
      <c r="BM28" s="129">
        <v>113.4</v>
      </c>
      <c r="BN28" s="129">
        <v>1091.5</v>
      </c>
      <c r="BO28" s="129">
        <v>111.4</v>
      </c>
      <c r="BP28" s="129">
        <v>78.2</v>
      </c>
      <c r="BQ28" s="129">
        <v>92.9</v>
      </c>
      <c r="BR28" s="129">
        <v>88.7</v>
      </c>
      <c r="BS28" s="129">
        <v>84.2</v>
      </c>
      <c r="BT28" s="129">
        <v>109.8</v>
      </c>
      <c r="BU28" s="129">
        <v>85.6</v>
      </c>
      <c r="BV28" s="129">
        <v>69.599999999999994</v>
      </c>
      <c r="BW28" s="129">
        <v>66.099999999999994</v>
      </c>
      <c r="BY28" s="129">
        <v>82.3</v>
      </c>
      <c r="BZ28" s="129">
        <v>111.5</v>
      </c>
    </row>
    <row r="29" spans="1:78">
      <c r="A29" s="129">
        <v>1992</v>
      </c>
      <c r="B29" s="129">
        <v>99.3</v>
      </c>
      <c r="C29" s="133">
        <f t="shared" si="0"/>
        <v>1.7418032786885362E-2</v>
      </c>
      <c r="D29" s="129">
        <v>99.1</v>
      </c>
      <c r="E29" s="129">
        <v>100.7</v>
      </c>
      <c r="F29" s="129">
        <v>100.6</v>
      </c>
      <c r="G29" s="129">
        <v>100.5</v>
      </c>
      <c r="H29" s="129">
        <v>97.1</v>
      </c>
      <c r="I29" s="129">
        <v>99.1</v>
      </c>
      <c r="J29" s="129">
        <v>96.6</v>
      </c>
      <c r="K29" s="129">
        <v>107.9</v>
      </c>
      <c r="L29" s="129">
        <v>102.8</v>
      </c>
      <c r="M29" s="129">
        <v>106.2</v>
      </c>
      <c r="N29" s="129">
        <v>89.5</v>
      </c>
      <c r="O29" s="129">
        <v>97.8</v>
      </c>
      <c r="P29" s="129">
        <v>91.2</v>
      </c>
      <c r="Q29" s="129">
        <v>89.8</v>
      </c>
      <c r="R29" s="129">
        <v>108</v>
      </c>
      <c r="S29" s="129">
        <v>106.4</v>
      </c>
      <c r="T29" s="129">
        <v>112.4</v>
      </c>
      <c r="U29" s="129">
        <v>91.2</v>
      </c>
      <c r="V29" s="129">
        <v>93.4</v>
      </c>
      <c r="W29" s="129">
        <v>110.7</v>
      </c>
      <c r="X29" s="129">
        <v>103.9</v>
      </c>
      <c r="Y29" s="129">
        <v>91.1</v>
      </c>
      <c r="Z29" s="129">
        <v>90.9</v>
      </c>
      <c r="AA29" s="129">
        <v>93.2</v>
      </c>
      <c r="AB29" s="129">
        <v>90.8</v>
      </c>
      <c r="AC29" s="129">
        <v>94.7</v>
      </c>
      <c r="AD29" s="129">
        <v>91.4</v>
      </c>
      <c r="AE29" s="129">
        <v>91.4</v>
      </c>
      <c r="AF29" s="129">
        <v>115.5</v>
      </c>
      <c r="AG29" s="129">
        <v>82.7</v>
      </c>
      <c r="AH29" s="129">
        <v>63</v>
      </c>
      <c r="AI29" s="129">
        <v>73.3</v>
      </c>
      <c r="AJ29" s="129">
        <v>149.19999999999999</v>
      </c>
      <c r="AK29" s="129">
        <v>263.5</v>
      </c>
      <c r="AL29" s="129">
        <v>139.4</v>
      </c>
      <c r="AM29" s="129">
        <v>138.4</v>
      </c>
      <c r="AN29" s="129">
        <v>104.1</v>
      </c>
      <c r="AO29" s="129">
        <v>136</v>
      </c>
      <c r="AP29" s="129">
        <v>83.6</v>
      </c>
      <c r="AQ29" s="129">
        <v>104.4</v>
      </c>
      <c r="AR29" s="129">
        <v>109.7</v>
      </c>
      <c r="AS29" s="129">
        <v>108.2</v>
      </c>
      <c r="AT29" s="129">
        <v>110.1</v>
      </c>
      <c r="AU29" s="129">
        <v>102.1</v>
      </c>
      <c r="AV29" s="129">
        <v>107</v>
      </c>
      <c r="AW29" s="129">
        <v>90.8</v>
      </c>
      <c r="AX29" s="129">
        <v>100.1</v>
      </c>
      <c r="AY29" s="129">
        <v>103.1</v>
      </c>
      <c r="AZ29" s="129">
        <v>88.5</v>
      </c>
      <c r="BA29" s="129">
        <v>88.2</v>
      </c>
      <c r="BB29" s="129">
        <v>106.4</v>
      </c>
      <c r="BC29" s="129">
        <v>136.30000000000001</v>
      </c>
      <c r="BD29" s="129">
        <v>66.8</v>
      </c>
      <c r="BE29" s="129">
        <v>105.5</v>
      </c>
      <c r="BF29" s="129">
        <v>91.7</v>
      </c>
      <c r="BG29" s="129">
        <v>102.9</v>
      </c>
      <c r="BH29" s="129">
        <v>137.30000000000001</v>
      </c>
      <c r="BI29" s="129">
        <v>85.3</v>
      </c>
      <c r="BJ29" s="129">
        <v>86.5</v>
      </c>
      <c r="BK29" s="129">
        <v>80.3</v>
      </c>
      <c r="BL29" s="129">
        <v>81.400000000000006</v>
      </c>
      <c r="BM29" s="129">
        <v>117</v>
      </c>
      <c r="BN29" s="129">
        <v>1083.7</v>
      </c>
      <c r="BO29" s="129">
        <v>113.1</v>
      </c>
      <c r="BP29" s="129">
        <v>85.8</v>
      </c>
      <c r="BQ29" s="129">
        <v>95.6</v>
      </c>
      <c r="BR29" s="129">
        <v>90.1</v>
      </c>
      <c r="BS29" s="129">
        <v>87.8</v>
      </c>
      <c r="BT29" s="129">
        <v>110.4</v>
      </c>
      <c r="BU29" s="129">
        <v>86.9</v>
      </c>
      <c r="BV29" s="129">
        <v>69.900000000000006</v>
      </c>
      <c r="BW29" s="129">
        <v>66.599999999999994</v>
      </c>
      <c r="BY29" s="129">
        <v>85.8</v>
      </c>
      <c r="BZ29" s="129">
        <v>114.6</v>
      </c>
    </row>
    <row r="30" spans="1:78">
      <c r="A30" s="129">
        <v>1993</v>
      </c>
      <c r="B30" s="129">
        <v>100.6</v>
      </c>
      <c r="C30" s="133">
        <f t="shared" si="0"/>
        <v>1.3091641490432959E-2</v>
      </c>
      <c r="D30" s="129">
        <v>100.4</v>
      </c>
      <c r="E30" s="129">
        <v>101.9</v>
      </c>
      <c r="F30" s="129">
        <v>101.9</v>
      </c>
      <c r="G30" s="129">
        <v>102</v>
      </c>
      <c r="H30" s="129">
        <v>98.2</v>
      </c>
      <c r="I30" s="129">
        <v>99.5</v>
      </c>
      <c r="J30" s="129">
        <v>97.8</v>
      </c>
      <c r="K30" s="129">
        <v>110.2</v>
      </c>
      <c r="L30" s="129">
        <v>102.2</v>
      </c>
      <c r="M30" s="129">
        <v>104.6</v>
      </c>
      <c r="N30" s="129">
        <v>88.8</v>
      </c>
      <c r="O30" s="129">
        <v>97.3</v>
      </c>
      <c r="P30" s="129">
        <v>98.4</v>
      </c>
      <c r="Q30" s="129">
        <v>100.1</v>
      </c>
      <c r="R30" s="129">
        <v>95.7</v>
      </c>
      <c r="S30" s="129">
        <v>93.8</v>
      </c>
      <c r="T30" s="129">
        <v>112.1</v>
      </c>
      <c r="U30" s="129">
        <v>92.2</v>
      </c>
      <c r="V30" s="129">
        <v>94.8</v>
      </c>
      <c r="W30" s="129">
        <v>112.5</v>
      </c>
      <c r="X30" s="129">
        <v>103.8</v>
      </c>
      <c r="Y30" s="129">
        <v>92.8</v>
      </c>
      <c r="Z30" s="129">
        <v>93.3</v>
      </c>
      <c r="AA30" s="129">
        <v>96.1</v>
      </c>
      <c r="AB30" s="129">
        <v>93</v>
      </c>
      <c r="AC30" s="129">
        <v>97.1</v>
      </c>
      <c r="AD30" s="129">
        <v>95.2</v>
      </c>
      <c r="AE30" s="129">
        <v>92</v>
      </c>
      <c r="AF30" s="129">
        <v>115.2</v>
      </c>
      <c r="AG30" s="129">
        <v>82.8</v>
      </c>
      <c r="AH30" s="129">
        <v>63.5</v>
      </c>
      <c r="AI30" s="129">
        <v>76</v>
      </c>
      <c r="AJ30" s="129">
        <v>148.69999999999999</v>
      </c>
      <c r="AK30" s="129">
        <v>260.60000000000002</v>
      </c>
      <c r="AL30" s="129">
        <v>140</v>
      </c>
      <c r="AM30" s="129">
        <v>137.5</v>
      </c>
      <c r="AN30" s="129">
        <v>105.2</v>
      </c>
      <c r="AO30" s="129">
        <v>133.69999999999999</v>
      </c>
      <c r="AP30" s="129">
        <v>85.7</v>
      </c>
      <c r="AQ30" s="129">
        <v>104.4</v>
      </c>
      <c r="AR30" s="129">
        <v>108.8</v>
      </c>
      <c r="AS30" s="129">
        <v>109.8</v>
      </c>
      <c r="AT30" s="129">
        <v>108.8</v>
      </c>
      <c r="AU30" s="129">
        <v>102.1</v>
      </c>
      <c r="AV30" s="129">
        <v>106.3</v>
      </c>
      <c r="AW30" s="129">
        <v>92.4</v>
      </c>
      <c r="AX30" s="129">
        <v>100.8</v>
      </c>
      <c r="AY30" s="129">
        <v>104.3</v>
      </c>
      <c r="AZ30" s="129">
        <v>90.7</v>
      </c>
      <c r="BA30" s="129">
        <v>88.5</v>
      </c>
      <c r="BB30" s="129">
        <v>106.4</v>
      </c>
      <c r="BC30" s="129">
        <v>135.5</v>
      </c>
      <c r="BD30" s="129">
        <v>68.099999999999994</v>
      </c>
      <c r="BE30" s="129">
        <v>105.8</v>
      </c>
      <c r="BF30" s="129">
        <v>92.7</v>
      </c>
      <c r="BG30" s="129">
        <v>103.7</v>
      </c>
      <c r="BH30" s="129">
        <v>134</v>
      </c>
      <c r="BI30" s="129">
        <v>88.9</v>
      </c>
      <c r="BJ30" s="129">
        <v>90.3</v>
      </c>
      <c r="BK30" s="129">
        <v>83.3</v>
      </c>
      <c r="BL30" s="129">
        <v>84.7</v>
      </c>
      <c r="BM30" s="129">
        <v>118.9</v>
      </c>
      <c r="BN30" s="129">
        <v>1050.7</v>
      </c>
      <c r="BO30" s="129">
        <v>115.4</v>
      </c>
      <c r="BP30" s="129">
        <v>87</v>
      </c>
      <c r="BQ30" s="129">
        <v>97.9</v>
      </c>
      <c r="BR30" s="129">
        <v>91.4</v>
      </c>
      <c r="BS30" s="129">
        <v>90.4</v>
      </c>
      <c r="BT30" s="129">
        <v>111.1</v>
      </c>
      <c r="BU30" s="129">
        <v>87.1</v>
      </c>
      <c r="BV30" s="129">
        <v>70.099999999999994</v>
      </c>
      <c r="BW30" s="129">
        <v>79</v>
      </c>
      <c r="BY30" s="129">
        <v>88.9</v>
      </c>
      <c r="BZ30" s="129">
        <v>116.2</v>
      </c>
    </row>
    <row r="31" spans="1:78">
      <c r="A31" s="129">
        <v>1994</v>
      </c>
      <c r="B31" s="129">
        <v>101.2</v>
      </c>
      <c r="C31" s="133">
        <f t="shared" si="0"/>
        <v>5.9642147117298094E-3</v>
      </c>
      <c r="D31" s="129">
        <v>101.1</v>
      </c>
      <c r="E31" s="129">
        <v>102.4</v>
      </c>
      <c r="F31" s="129">
        <v>102.5</v>
      </c>
      <c r="G31" s="129">
        <v>102.8</v>
      </c>
      <c r="H31" s="129">
        <v>99</v>
      </c>
      <c r="I31" s="129">
        <v>99.5</v>
      </c>
      <c r="J31" s="129">
        <v>98.8</v>
      </c>
      <c r="K31" s="129">
        <v>116.3</v>
      </c>
      <c r="L31" s="129">
        <v>100.5</v>
      </c>
      <c r="M31" s="129">
        <v>103.2</v>
      </c>
      <c r="N31" s="129">
        <v>87.6</v>
      </c>
      <c r="O31" s="129">
        <v>97.1</v>
      </c>
      <c r="P31" s="129">
        <v>98.3</v>
      </c>
      <c r="Q31" s="129">
        <v>98.5</v>
      </c>
      <c r="R31" s="129">
        <v>99.8</v>
      </c>
      <c r="S31" s="129">
        <v>98.6</v>
      </c>
      <c r="T31" s="129">
        <v>111.1</v>
      </c>
      <c r="U31" s="129">
        <v>92.5</v>
      </c>
      <c r="V31" s="129">
        <v>95.6</v>
      </c>
      <c r="W31" s="129">
        <v>113</v>
      </c>
      <c r="X31" s="129">
        <v>105.8</v>
      </c>
      <c r="Y31" s="129">
        <v>93.9</v>
      </c>
      <c r="Z31" s="129">
        <v>95.4</v>
      </c>
      <c r="AA31" s="129">
        <v>98.3</v>
      </c>
      <c r="AB31" s="129">
        <v>95</v>
      </c>
      <c r="AC31" s="129">
        <v>99.1</v>
      </c>
      <c r="AD31" s="129">
        <v>97.5</v>
      </c>
      <c r="AE31" s="129">
        <v>91.8</v>
      </c>
      <c r="AF31" s="129">
        <v>113.7</v>
      </c>
      <c r="AG31" s="129">
        <v>82.1</v>
      </c>
      <c r="AH31" s="129">
        <v>61.2</v>
      </c>
      <c r="AI31" s="129">
        <v>79.099999999999994</v>
      </c>
      <c r="AJ31" s="129">
        <v>145.69999999999999</v>
      </c>
      <c r="AK31" s="129">
        <v>250.1</v>
      </c>
      <c r="AL31" s="129">
        <v>139.19999999999999</v>
      </c>
      <c r="AM31" s="129">
        <v>132.9</v>
      </c>
      <c r="AN31" s="129">
        <v>105.7</v>
      </c>
      <c r="AO31" s="129">
        <v>129.5</v>
      </c>
      <c r="AP31" s="129">
        <v>87</v>
      </c>
      <c r="AQ31" s="129">
        <v>103.1</v>
      </c>
      <c r="AR31" s="129">
        <v>106.3</v>
      </c>
      <c r="AS31" s="129">
        <v>110.2</v>
      </c>
      <c r="AT31" s="129">
        <v>105.9</v>
      </c>
      <c r="AU31" s="129">
        <v>101.8</v>
      </c>
      <c r="AV31" s="129">
        <v>105.3</v>
      </c>
      <c r="AW31" s="129">
        <v>93.8</v>
      </c>
      <c r="AX31" s="129">
        <v>99.9</v>
      </c>
      <c r="AY31" s="129">
        <v>104.6</v>
      </c>
      <c r="AZ31" s="129">
        <v>92</v>
      </c>
      <c r="BA31" s="129">
        <v>88.8</v>
      </c>
      <c r="BB31" s="129">
        <v>106.6</v>
      </c>
      <c r="BC31" s="129">
        <v>133.1</v>
      </c>
      <c r="BD31" s="129">
        <v>69.3</v>
      </c>
      <c r="BE31" s="129">
        <v>105.2</v>
      </c>
      <c r="BF31" s="129">
        <v>93.2</v>
      </c>
      <c r="BG31" s="129">
        <v>103.2</v>
      </c>
      <c r="BH31" s="129">
        <v>129.69999999999999</v>
      </c>
      <c r="BI31" s="129">
        <v>91.8</v>
      </c>
      <c r="BJ31" s="129">
        <v>93.7</v>
      </c>
      <c r="BK31" s="129">
        <v>84.9</v>
      </c>
      <c r="BL31" s="129">
        <v>86.1</v>
      </c>
      <c r="BM31" s="129">
        <v>120.3</v>
      </c>
      <c r="BN31" s="129">
        <v>989</v>
      </c>
      <c r="BO31" s="129">
        <v>115.4</v>
      </c>
      <c r="BP31" s="129">
        <v>91.8</v>
      </c>
      <c r="BQ31" s="129">
        <v>99.5</v>
      </c>
      <c r="BR31" s="129">
        <v>92.1</v>
      </c>
      <c r="BS31" s="129">
        <v>92.2</v>
      </c>
      <c r="BT31" s="129">
        <v>112.2</v>
      </c>
      <c r="BU31" s="129">
        <v>86.5</v>
      </c>
      <c r="BV31" s="129">
        <v>70.2</v>
      </c>
      <c r="BW31" s="129">
        <v>81.3</v>
      </c>
      <c r="BY31" s="129">
        <v>91.4</v>
      </c>
      <c r="BZ31" s="129">
        <v>117.1</v>
      </c>
    </row>
    <row r="32" spans="1:78">
      <c r="A32" s="129">
        <v>1995</v>
      </c>
      <c r="B32" s="129">
        <v>101.1</v>
      </c>
      <c r="C32" s="133">
        <f t="shared" si="0"/>
        <v>-9.8814229249022389E-4</v>
      </c>
      <c r="D32" s="129">
        <v>101.1</v>
      </c>
      <c r="E32" s="129">
        <v>102.1</v>
      </c>
      <c r="F32" s="129">
        <v>102.2</v>
      </c>
      <c r="G32" s="129">
        <v>103.5</v>
      </c>
      <c r="H32" s="129">
        <v>97.8</v>
      </c>
      <c r="I32" s="129">
        <v>97.8</v>
      </c>
      <c r="J32" s="129">
        <v>97.7</v>
      </c>
      <c r="K32" s="129">
        <v>107.7</v>
      </c>
      <c r="L32" s="129">
        <v>99.2</v>
      </c>
      <c r="M32" s="129">
        <v>101.7</v>
      </c>
      <c r="N32" s="129">
        <v>87.4</v>
      </c>
      <c r="O32" s="129">
        <v>97.2</v>
      </c>
      <c r="P32" s="129">
        <v>95</v>
      </c>
      <c r="Q32" s="129">
        <v>93.3</v>
      </c>
      <c r="R32" s="129">
        <v>103</v>
      </c>
      <c r="S32" s="129">
        <v>102.1</v>
      </c>
      <c r="T32" s="129">
        <v>109.1</v>
      </c>
      <c r="U32" s="129">
        <v>92.2</v>
      </c>
      <c r="V32" s="129">
        <v>95.2</v>
      </c>
      <c r="W32" s="129">
        <v>114.6</v>
      </c>
      <c r="X32" s="129">
        <v>106.6</v>
      </c>
      <c r="Y32" s="129">
        <v>93.8</v>
      </c>
      <c r="Z32" s="129">
        <v>97.3</v>
      </c>
      <c r="AA32" s="129">
        <v>100.6</v>
      </c>
      <c r="AB32" s="129">
        <v>96.8</v>
      </c>
      <c r="AC32" s="129">
        <v>101</v>
      </c>
      <c r="AD32" s="129">
        <v>100.2</v>
      </c>
      <c r="AE32" s="129">
        <v>92</v>
      </c>
      <c r="AF32" s="129">
        <v>113.4</v>
      </c>
      <c r="AG32" s="129">
        <v>82.4</v>
      </c>
      <c r="AH32" s="129">
        <v>58.6</v>
      </c>
      <c r="AI32" s="129">
        <v>81</v>
      </c>
      <c r="AJ32" s="129">
        <v>143</v>
      </c>
      <c r="AK32" s="129">
        <v>242</v>
      </c>
      <c r="AL32" s="129">
        <v>138</v>
      </c>
      <c r="AM32" s="129">
        <v>129.1</v>
      </c>
      <c r="AN32" s="129">
        <v>106.1</v>
      </c>
      <c r="AO32" s="129">
        <v>124.5</v>
      </c>
      <c r="AP32" s="129">
        <v>88.3</v>
      </c>
      <c r="AQ32" s="129">
        <v>102.7</v>
      </c>
      <c r="AR32" s="129">
        <v>105.2</v>
      </c>
      <c r="AS32" s="129">
        <v>109.9</v>
      </c>
      <c r="AT32" s="129">
        <v>104.7</v>
      </c>
      <c r="AU32" s="129">
        <v>101.8</v>
      </c>
      <c r="AV32" s="129">
        <v>104.7</v>
      </c>
      <c r="AW32" s="129">
        <v>94.8</v>
      </c>
      <c r="AX32" s="129">
        <v>99.7</v>
      </c>
      <c r="AY32" s="129">
        <v>104.6</v>
      </c>
      <c r="AZ32" s="129">
        <v>92.5</v>
      </c>
      <c r="BA32" s="129">
        <v>88.9</v>
      </c>
      <c r="BB32" s="129">
        <v>107.5</v>
      </c>
      <c r="BC32" s="129">
        <v>130.4</v>
      </c>
      <c r="BD32" s="129">
        <v>69.900000000000006</v>
      </c>
      <c r="BE32" s="129">
        <v>105.3</v>
      </c>
      <c r="BF32" s="129">
        <v>94.9</v>
      </c>
      <c r="BG32" s="129">
        <v>101</v>
      </c>
      <c r="BH32" s="129">
        <v>134.80000000000001</v>
      </c>
      <c r="BI32" s="129">
        <v>94.4</v>
      </c>
      <c r="BJ32" s="129">
        <v>96.7</v>
      </c>
      <c r="BK32" s="129">
        <v>84.9</v>
      </c>
      <c r="BL32" s="129">
        <v>88.4</v>
      </c>
      <c r="BM32" s="129">
        <v>119.5</v>
      </c>
      <c r="BN32" s="129">
        <v>891</v>
      </c>
      <c r="BO32" s="129">
        <v>113.9</v>
      </c>
      <c r="BP32" s="129">
        <v>93</v>
      </c>
      <c r="BQ32" s="129">
        <v>100</v>
      </c>
      <c r="BR32" s="129">
        <v>92.3</v>
      </c>
      <c r="BS32" s="129">
        <v>93.9</v>
      </c>
      <c r="BT32" s="129">
        <v>112</v>
      </c>
      <c r="BU32" s="129">
        <v>85.9</v>
      </c>
      <c r="BV32" s="129">
        <v>70.2</v>
      </c>
      <c r="BW32" s="129">
        <v>82.3</v>
      </c>
      <c r="BY32" s="129">
        <v>93.6</v>
      </c>
      <c r="BZ32" s="129">
        <v>116.5</v>
      </c>
    </row>
    <row r="33" spans="1:79">
      <c r="A33" s="129">
        <v>1996</v>
      </c>
      <c r="B33" s="129">
        <v>101.2</v>
      </c>
      <c r="C33" s="133">
        <f t="shared" si="0"/>
        <v>9.8911968348169843E-4</v>
      </c>
      <c r="D33" s="129">
        <v>101.4</v>
      </c>
      <c r="E33" s="129">
        <v>102.1</v>
      </c>
      <c r="F33" s="129">
        <v>102.1</v>
      </c>
      <c r="G33" s="129">
        <v>104</v>
      </c>
      <c r="H33" s="129">
        <v>97.7</v>
      </c>
      <c r="I33" s="129">
        <v>98.2</v>
      </c>
      <c r="J33" s="129">
        <v>97.5</v>
      </c>
      <c r="K33" s="129">
        <v>106.3</v>
      </c>
      <c r="L33" s="129">
        <v>101.1</v>
      </c>
      <c r="M33" s="129">
        <v>105.4</v>
      </c>
      <c r="N33" s="129">
        <v>88.5</v>
      </c>
      <c r="O33" s="129">
        <v>97.6</v>
      </c>
      <c r="P33" s="129">
        <v>93.3</v>
      </c>
      <c r="Q33" s="129">
        <v>90.9</v>
      </c>
      <c r="R33" s="129">
        <v>102.7</v>
      </c>
      <c r="S33" s="129">
        <v>102</v>
      </c>
      <c r="T33" s="129">
        <v>107.3</v>
      </c>
      <c r="U33" s="129">
        <v>92.2</v>
      </c>
      <c r="V33" s="129">
        <v>95.7</v>
      </c>
      <c r="W33" s="129">
        <v>114.1</v>
      </c>
      <c r="X33" s="129">
        <v>106.2</v>
      </c>
      <c r="Y33" s="129">
        <v>93.5</v>
      </c>
      <c r="Z33" s="129">
        <v>98.7</v>
      </c>
      <c r="AA33" s="129">
        <v>102</v>
      </c>
      <c r="AB33" s="129">
        <v>98.2</v>
      </c>
      <c r="AC33" s="129">
        <v>102.2</v>
      </c>
      <c r="AD33" s="129">
        <v>101.9</v>
      </c>
      <c r="AE33" s="129">
        <v>91.8</v>
      </c>
      <c r="AF33" s="129">
        <v>110.1</v>
      </c>
      <c r="AG33" s="129">
        <v>83</v>
      </c>
      <c r="AH33" s="129">
        <v>60.6</v>
      </c>
      <c r="AI33" s="129">
        <v>83.9</v>
      </c>
      <c r="AJ33" s="129">
        <v>140.19999999999999</v>
      </c>
      <c r="AK33" s="129">
        <v>231.8</v>
      </c>
      <c r="AL33" s="129">
        <v>136.6</v>
      </c>
      <c r="AM33" s="129">
        <v>126.5</v>
      </c>
      <c r="AN33" s="129">
        <v>106.1</v>
      </c>
      <c r="AO33" s="129">
        <v>121.2</v>
      </c>
      <c r="AP33" s="129">
        <v>90.1</v>
      </c>
      <c r="AQ33" s="129">
        <v>103.8</v>
      </c>
      <c r="AR33" s="129">
        <v>106.7</v>
      </c>
      <c r="AS33" s="129">
        <v>111.9</v>
      </c>
      <c r="AT33" s="129">
        <v>106.1</v>
      </c>
      <c r="AU33" s="129">
        <v>103.2</v>
      </c>
      <c r="AV33" s="129">
        <v>106.1</v>
      </c>
      <c r="AW33" s="129">
        <v>96.2</v>
      </c>
      <c r="AX33" s="129">
        <v>99.8</v>
      </c>
      <c r="AY33" s="129">
        <v>104.8</v>
      </c>
      <c r="AZ33" s="129">
        <v>92.9</v>
      </c>
      <c r="BA33" s="129">
        <v>89.5</v>
      </c>
      <c r="BB33" s="129">
        <v>108.2</v>
      </c>
      <c r="BC33" s="129">
        <v>128.69999999999999</v>
      </c>
      <c r="BD33" s="129">
        <v>70.900000000000006</v>
      </c>
      <c r="BE33" s="129">
        <v>104.5</v>
      </c>
      <c r="BF33" s="129">
        <v>97.6</v>
      </c>
      <c r="BG33" s="129">
        <v>98.4</v>
      </c>
      <c r="BH33" s="129">
        <v>133.6</v>
      </c>
      <c r="BI33" s="129">
        <v>96.7</v>
      </c>
      <c r="BJ33" s="129">
        <v>99.1</v>
      </c>
      <c r="BK33" s="129">
        <v>85.5</v>
      </c>
      <c r="BL33" s="129">
        <v>90.3</v>
      </c>
      <c r="BM33" s="129">
        <v>118.1</v>
      </c>
      <c r="BN33" s="129">
        <v>792.1</v>
      </c>
      <c r="BO33" s="129">
        <v>112.5</v>
      </c>
      <c r="BP33" s="129">
        <v>93.6</v>
      </c>
      <c r="BQ33" s="129">
        <v>100.3</v>
      </c>
      <c r="BR33" s="129">
        <v>92.7</v>
      </c>
      <c r="BS33" s="129">
        <v>95.3</v>
      </c>
      <c r="BT33" s="129">
        <v>111.7</v>
      </c>
      <c r="BU33" s="129">
        <v>85.6</v>
      </c>
      <c r="BV33" s="129">
        <v>70.2</v>
      </c>
      <c r="BW33" s="129">
        <v>88.2</v>
      </c>
      <c r="BY33" s="129">
        <v>95.5</v>
      </c>
      <c r="BZ33" s="129">
        <v>115.8</v>
      </c>
    </row>
    <row r="34" spans="1:79">
      <c r="A34" s="129">
        <v>1997</v>
      </c>
      <c r="B34" s="129">
        <v>103.1</v>
      </c>
      <c r="C34" s="133">
        <f t="shared" si="0"/>
        <v>1.8774703557312256E-2</v>
      </c>
      <c r="D34" s="129">
        <v>103.1</v>
      </c>
      <c r="E34" s="129">
        <v>103.7</v>
      </c>
      <c r="F34" s="129">
        <v>103.9</v>
      </c>
      <c r="G34" s="129">
        <v>105.6</v>
      </c>
      <c r="H34" s="129">
        <v>99.5</v>
      </c>
      <c r="I34" s="129">
        <v>98.6</v>
      </c>
      <c r="J34" s="129">
        <v>99.4</v>
      </c>
      <c r="K34" s="129">
        <v>106.7</v>
      </c>
      <c r="L34" s="129">
        <v>103.4</v>
      </c>
      <c r="M34" s="129">
        <v>107.9</v>
      </c>
      <c r="N34" s="129">
        <v>92.2</v>
      </c>
      <c r="O34" s="129">
        <v>98.9</v>
      </c>
      <c r="P34" s="129">
        <v>94.3</v>
      </c>
      <c r="Q34" s="129">
        <v>91.1</v>
      </c>
      <c r="R34" s="129">
        <v>100.4</v>
      </c>
      <c r="S34" s="129">
        <v>99.4</v>
      </c>
      <c r="T34" s="129">
        <v>108.3</v>
      </c>
      <c r="U34" s="129">
        <v>93.6</v>
      </c>
      <c r="V34" s="129">
        <v>98</v>
      </c>
      <c r="W34" s="129">
        <v>116.1</v>
      </c>
      <c r="X34" s="129">
        <v>107.1</v>
      </c>
      <c r="Y34" s="129">
        <v>95.9</v>
      </c>
      <c r="Z34" s="129">
        <v>100.2</v>
      </c>
      <c r="AA34" s="129">
        <v>103.4</v>
      </c>
      <c r="AB34" s="129">
        <v>99.5</v>
      </c>
      <c r="AC34" s="129">
        <v>103.1</v>
      </c>
      <c r="AD34" s="129">
        <v>104.1</v>
      </c>
      <c r="AE34" s="129">
        <v>96.1</v>
      </c>
      <c r="AF34" s="129">
        <v>114</v>
      </c>
      <c r="AG34" s="129">
        <v>87.7</v>
      </c>
      <c r="AH34" s="129">
        <v>64.8</v>
      </c>
      <c r="AI34" s="129">
        <v>87.9</v>
      </c>
      <c r="AJ34" s="129">
        <v>138.9</v>
      </c>
      <c r="AK34" s="129">
        <v>225.8</v>
      </c>
      <c r="AL34" s="129">
        <v>135.9</v>
      </c>
      <c r="AM34" s="129">
        <v>126.2</v>
      </c>
      <c r="AN34" s="129">
        <v>106.7</v>
      </c>
      <c r="AO34" s="129">
        <v>118.8</v>
      </c>
      <c r="AP34" s="129">
        <v>92.8</v>
      </c>
      <c r="AQ34" s="129">
        <v>106.2</v>
      </c>
      <c r="AR34" s="129">
        <v>109.1</v>
      </c>
      <c r="AS34" s="129">
        <v>112.9</v>
      </c>
      <c r="AT34" s="129">
        <v>108.8</v>
      </c>
      <c r="AU34" s="129">
        <v>105.9</v>
      </c>
      <c r="AV34" s="129">
        <v>108.7</v>
      </c>
      <c r="AW34" s="129">
        <v>99.3</v>
      </c>
      <c r="AX34" s="129">
        <v>102.1</v>
      </c>
      <c r="AY34" s="129">
        <v>107.2</v>
      </c>
      <c r="AZ34" s="129">
        <v>94.6</v>
      </c>
      <c r="BA34" s="129">
        <v>93.6</v>
      </c>
      <c r="BB34" s="129">
        <v>109.4</v>
      </c>
      <c r="BC34" s="129">
        <v>128.30000000000001</v>
      </c>
      <c r="BD34" s="129">
        <v>77.2</v>
      </c>
      <c r="BE34" s="129">
        <v>104.5</v>
      </c>
      <c r="BF34" s="129">
        <v>99.2</v>
      </c>
      <c r="BG34" s="129">
        <v>97.8</v>
      </c>
      <c r="BH34" s="129">
        <v>132.80000000000001</v>
      </c>
      <c r="BI34" s="129">
        <v>98.7</v>
      </c>
      <c r="BJ34" s="129">
        <v>101.2</v>
      </c>
      <c r="BK34" s="129">
        <v>87.3</v>
      </c>
      <c r="BL34" s="129">
        <v>92.4</v>
      </c>
      <c r="BM34" s="129">
        <v>119.9</v>
      </c>
      <c r="BN34" s="129">
        <v>744.9</v>
      </c>
      <c r="BO34" s="129">
        <v>114.6</v>
      </c>
      <c r="BP34" s="129">
        <v>95.7</v>
      </c>
      <c r="BQ34" s="129">
        <v>102.6</v>
      </c>
      <c r="BR34" s="129">
        <v>94.2</v>
      </c>
      <c r="BS34" s="129">
        <v>97.5</v>
      </c>
      <c r="BT34" s="129">
        <v>111.7</v>
      </c>
      <c r="BU34" s="129">
        <v>87.7</v>
      </c>
      <c r="BV34" s="129">
        <v>71.400000000000006</v>
      </c>
      <c r="BW34" s="129">
        <v>90.5</v>
      </c>
      <c r="BY34" s="129">
        <v>97.5</v>
      </c>
      <c r="BZ34" s="129">
        <v>117.5</v>
      </c>
    </row>
    <row r="35" spans="1:79">
      <c r="A35" s="129">
        <v>1998</v>
      </c>
      <c r="B35" s="129">
        <v>103.7</v>
      </c>
      <c r="C35" s="133">
        <f t="shared" si="0"/>
        <v>5.8195926285160571E-3</v>
      </c>
      <c r="D35" s="129">
        <v>103.4</v>
      </c>
      <c r="E35" s="129">
        <v>104.4</v>
      </c>
      <c r="F35" s="129">
        <v>104.2</v>
      </c>
      <c r="G35" s="129">
        <v>106.4</v>
      </c>
      <c r="H35" s="129">
        <v>100.8</v>
      </c>
      <c r="I35" s="129">
        <v>105.4</v>
      </c>
      <c r="J35" s="129">
        <v>99.7</v>
      </c>
      <c r="K35" s="129">
        <v>104.7</v>
      </c>
      <c r="L35" s="129">
        <v>104.8</v>
      </c>
      <c r="M35" s="129">
        <v>109.6</v>
      </c>
      <c r="N35" s="129">
        <v>93</v>
      </c>
      <c r="O35" s="129">
        <v>97.5</v>
      </c>
      <c r="P35" s="129">
        <v>104.2</v>
      </c>
      <c r="Q35" s="129">
        <v>106.3</v>
      </c>
      <c r="R35" s="129">
        <v>100.7</v>
      </c>
      <c r="S35" s="129">
        <v>99.8</v>
      </c>
      <c r="T35" s="129">
        <v>108</v>
      </c>
      <c r="U35" s="129">
        <v>94.2</v>
      </c>
      <c r="V35" s="129">
        <v>98.8</v>
      </c>
      <c r="W35" s="129">
        <v>118.7</v>
      </c>
      <c r="X35" s="129">
        <v>106.7</v>
      </c>
      <c r="Y35" s="129">
        <v>96.6</v>
      </c>
      <c r="Z35" s="129">
        <v>100.8</v>
      </c>
      <c r="AA35" s="129">
        <v>103.5</v>
      </c>
      <c r="AB35" s="129">
        <v>100.2</v>
      </c>
      <c r="AC35" s="129">
        <v>103</v>
      </c>
      <c r="AD35" s="129">
        <v>104.5</v>
      </c>
      <c r="AE35" s="129">
        <v>94.6</v>
      </c>
      <c r="AF35" s="129">
        <v>109.6</v>
      </c>
      <c r="AG35" s="129">
        <v>88</v>
      </c>
      <c r="AH35" s="129">
        <v>59.3</v>
      </c>
      <c r="AI35" s="129">
        <v>90.6</v>
      </c>
      <c r="AJ35" s="129">
        <v>136.69999999999999</v>
      </c>
      <c r="AK35" s="129">
        <v>217</v>
      </c>
      <c r="AL35" s="129">
        <v>134.19999999999999</v>
      </c>
      <c r="AM35" s="129">
        <v>124.5</v>
      </c>
      <c r="AN35" s="129">
        <v>107.1</v>
      </c>
      <c r="AO35" s="129">
        <v>116.5</v>
      </c>
      <c r="AP35" s="129">
        <v>94.9</v>
      </c>
      <c r="AQ35" s="129">
        <v>107.6</v>
      </c>
      <c r="AR35" s="129">
        <v>111</v>
      </c>
      <c r="AS35" s="129">
        <v>113.2</v>
      </c>
      <c r="AT35" s="129">
        <v>110.7</v>
      </c>
      <c r="AU35" s="129">
        <v>107</v>
      </c>
      <c r="AV35" s="129">
        <v>109.9</v>
      </c>
      <c r="AW35" s="129">
        <v>100.3</v>
      </c>
      <c r="AX35" s="129">
        <v>103.2</v>
      </c>
      <c r="AY35" s="129">
        <v>108.3</v>
      </c>
      <c r="AZ35" s="129">
        <v>95.2</v>
      </c>
      <c r="BA35" s="129">
        <v>100.3</v>
      </c>
      <c r="BB35" s="129">
        <v>109.4</v>
      </c>
      <c r="BC35" s="129">
        <v>126.8</v>
      </c>
      <c r="BD35" s="129">
        <v>88.5</v>
      </c>
      <c r="BE35" s="129">
        <v>102.9</v>
      </c>
      <c r="BF35" s="129">
        <v>99.9</v>
      </c>
      <c r="BG35" s="129">
        <v>95</v>
      </c>
      <c r="BH35" s="129">
        <v>130</v>
      </c>
      <c r="BI35" s="129">
        <v>100.6</v>
      </c>
      <c r="BJ35" s="129">
        <v>103.2</v>
      </c>
      <c r="BK35" s="129">
        <v>88.9</v>
      </c>
      <c r="BL35" s="129">
        <v>93.9</v>
      </c>
      <c r="BM35" s="129">
        <v>120.1</v>
      </c>
      <c r="BN35" s="129">
        <v>725.3</v>
      </c>
      <c r="BO35" s="129">
        <v>115</v>
      </c>
      <c r="BP35" s="129">
        <v>96.7</v>
      </c>
      <c r="BQ35" s="129">
        <v>102.8</v>
      </c>
      <c r="BR35" s="129">
        <v>94.8</v>
      </c>
      <c r="BS35" s="129">
        <v>99</v>
      </c>
      <c r="BT35" s="129">
        <v>111.5</v>
      </c>
      <c r="BU35" s="129">
        <v>88.3</v>
      </c>
      <c r="BV35" s="129">
        <v>72.099999999999994</v>
      </c>
      <c r="BW35" s="129">
        <v>93.2</v>
      </c>
      <c r="BY35" s="129">
        <v>99.5</v>
      </c>
      <c r="BZ35" s="129">
        <v>117.6</v>
      </c>
    </row>
    <row r="36" spans="1:79">
      <c r="A36" s="129">
        <v>1999</v>
      </c>
      <c r="B36" s="129">
        <v>103.4</v>
      </c>
      <c r="C36" s="133">
        <f t="shared" si="0"/>
        <v>-2.8929604628736838E-3</v>
      </c>
      <c r="D36" s="129">
        <v>103.4</v>
      </c>
      <c r="E36" s="129">
        <v>104</v>
      </c>
      <c r="F36" s="129">
        <v>104</v>
      </c>
      <c r="G36" s="129">
        <v>106.3</v>
      </c>
      <c r="H36" s="129">
        <v>100.3</v>
      </c>
      <c r="I36" s="129">
        <v>100.5</v>
      </c>
      <c r="J36" s="129">
        <v>100.2</v>
      </c>
      <c r="K36" s="129">
        <v>105.3</v>
      </c>
      <c r="L36" s="129">
        <v>104.5</v>
      </c>
      <c r="M36" s="129">
        <v>108.3</v>
      </c>
      <c r="N36" s="129">
        <v>92.3</v>
      </c>
      <c r="O36" s="129">
        <v>98.7</v>
      </c>
      <c r="P36" s="129">
        <v>96.2</v>
      </c>
      <c r="Q36" s="129">
        <v>93.4</v>
      </c>
      <c r="R36" s="129">
        <v>103.7</v>
      </c>
      <c r="S36" s="129">
        <v>102.9</v>
      </c>
      <c r="T36" s="129">
        <v>107.6</v>
      </c>
      <c r="U36" s="129">
        <v>95.6</v>
      </c>
      <c r="V36" s="129">
        <v>98.7</v>
      </c>
      <c r="W36" s="129">
        <v>120.2</v>
      </c>
      <c r="X36" s="129">
        <v>106.7</v>
      </c>
      <c r="Y36" s="129">
        <v>96.9</v>
      </c>
      <c r="Z36" s="129">
        <v>100.7</v>
      </c>
      <c r="AA36" s="129">
        <v>103</v>
      </c>
      <c r="AB36" s="129">
        <v>100.2</v>
      </c>
      <c r="AC36" s="129">
        <v>102.6</v>
      </c>
      <c r="AD36" s="129">
        <v>103.7</v>
      </c>
      <c r="AE36" s="129">
        <v>93.1</v>
      </c>
      <c r="AF36" s="129">
        <v>107.4</v>
      </c>
      <c r="AG36" s="129">
        <v>86.5</v>
      </c>
      <c r="AH36" s="129">
        <v>55.5</v>
      </c>
      <c r="AI36" s="129">
        <v>91.7</v>
      </c>
      <c r="AJ36" s="129">
        <v>135.19999999999999</v>
      </c>
      <c r="AK36" s="129">
        <v>211.7</v>
      </c>
      <c r="AL36" s="129">
        <v>133</v>
      </c>
      <c r="AM36" s="129">
        <v>124</v>
      </c>
      <c r="AN36" s="129">
        <v>106.1</v>
      </c>
      <c r="AO36" s="129">
        <v>115.2</v>
      </c>
      <c r="AP36" s="129">
        <v>95.8</v>
      </c>
      <c r="AQ36" s="129">
        <v>107.4</v>
      </c>
      <c r="AR36" s="129">
        <v>110.9</v>
      </c>
      <c r="AS36" s="129">
        <v>113.1</v>
      </c>
      <c r="AT36" s="129">
        <v>110.6</v>
      </c>
      <c r="AU36" s="129">
        <v>106.8</v>
      </c>
      <c r="AV36" s="129">
        <v>109.2</v>
      </c>
      <c r="AW36" s="129">
        <v>101.1</v>
      </c>
      <c r="AX36" s="129">
        <v>103.2</v>
      </c>
      <c r="AY36" s="129">
        <v>107.8</v>
      </c>
      <c r="AZ36" s="129">
        <v>95.1</v>
      </c>
      <c r="BA36" s="129">
        <v>99.5</v>
      </c>
      <c r="BB36" s="129">
        <v>109.3</v>
      </c>
      <c r="BC36" s="129">
        <v>125.1</v>
      </c>
      <c r="BD36" s="129">
        <v>87.7</v>
      </c>
      <c r="BE36" s="129">
        <v>102.6</v>
      </c>
      <c r="BF36" s="129">
        <v>100.1</v>
      </c>
      <c r="BG36" s="129">
        <v>94.6</v>
      </c>
      <c r="BH36" s="129">
        <v>129.69999999999999</v>
      </c>
      <c r="BI36" s="129">
        <v>102</v>
      </c>
      <c r="BJ36" s="129">
        <v>105</v>
      </c>
      <c r="BK36" s="129">
        <v>89.2</v>
      </c>
      <c r="BL36" s="129">
        <v>94.5</v>
      </c>
      <c r="BM36" s="129">
        <v>119.1</v>
      </c>
      <c r="BN36" s="129">
        <v>701.2</v>
      </c>
      <c r="BO36" s="129">
        <v>114</v>
      </c>
      <c r="BP36" s="129">
        <v>97</v>
      </c>
      <c r="BQ36" s="129">
        <v>102.1</v>
      </c>
      <c r="BR36" s="129">
        <v>95.7</v>
      </c>
      <c r="BS36" s="129">
        <v>99.3</v>
      </c>
      <c r="BT36" s="129">
        <v>110.6</v>
      </c>
      <c r="BU36" s="129">
        <v>87.1</v>
      </c>
      <c r="BV36" s="129">
        <v>77.2</v>
      </c>
      <c r="BW36" s="129">
        <v>94.5</v>
      </c>
      <c r="BY36" s="129">
        <v>100.8</v>
      </c>
      <c r="BZ36" s="129">
        <v>117</v>
      </c>
    </row>
    <row r="37" spans="1:79">
      <c r="A37" s="129">
        <v>2000</v>
      </c>
      <c r="B37" s="129">
        <v>102.7</v>
      </c>
      <c r="C37" s="133">
        <f t="shared" si="0"/>
        <v>-6.7698259187620735E-3</v>
      </c>
      <c r="D37" s="129">
        <v>103</v>
      </c>
      <c r="E37" s="129">
        <v>103.1</v>
      </c>
      <c r="F37" s="129">
        <v>103.5</v>
      </c>
      <c r="G37" s="129">
        <v>105.9</v>
      </c>
      <c r="H37" s="129">
        <v>98.4</v>
      </c>
      <c r="I37" s="129">
        <v>93.9</v>
      </c>
      <c r="J37" s="129">
        <v>99.2</v>
      </c>
      <c r="K37" s="129">
        <v>103.1</v>
      </c>
      <c r="L37" s="129">
        <v>102.3</v>
      </c>
      <c r="M37" s="129">
        <v>105.3</v>
      </c>
      <c r="N37" s="129">
        <v>91</v>
      </c>
      <c r="O37" s="129">
        <v>98.1</v>
      </c>
      <c r="P37" s="129">
        <v>90.3</v>
      </c>
      <c r="Q37" s="129">
        <v>84.3</v>
      </c>
      <c r="R37" s="129">
        <v>95.9</v>
      </c>
      <c r="S37" s="129">
        <v>94.8</v>
      </c>
      <c r="T37" s="129">
        <v>105.9</v>
      </c>
      <c r="U37" s="129">
        <v>95.8</v>
      </c>
      <c r="V37" s="129">
        <v>97.9</v>
      </c>
      <c r="W37" s="129">
        <v>120</v>
      </c>
      <c r="X37" s="129">
        <v>106.1</v>
      </c>
      <c r="Y37" s="129">
        <v>95.9</v>
      </c>
      <c r="Z37" s="129">
        <v>100.9</v>
      </c>
      <c r="AA37" s="129">
        <v>102.6</v>
      </c>
      <c r="AB37" s="129">
        <v>100.6</v>
      </c>
      <c r="AC37" s="129">
        <v>102.5</v>
      </c>
      <c r="AD37" s="129">
        <v>102.8</v>
      </c>
      <c r="AE37" s="129">
        <v>94.6</v>
      </c>
      <c r="AF37" s="129">
        <v>108.1</v>
      </c>
      <c r="AG37" s="129">
        <v>87.8</v>
      </c>
      <c r="AH37" s="129">
        <v>59.8</v>
      </c>
      <c r="AI37" s="129">
        <v>93.3</v>
      </c>
      <c r="AJ37" s="129">
        <v>131.1</v>
      </c>
      <c r="AK37" s="129">
        <v>197.7</v>
      </c>
      <c r="AL37" s="129">
        <v>130.9</v>
      </c>
      <c r="AM37" s="129">
        <v>122.1</v>
      </c>
      <c r="AN37" s="129">
        <v>104.2</v>
      </c>
      <c r="AO37" s="129">
        <v>113.6</v>
      </c>
      <c r="AP37" s="129">
        <v>96.6</v>
      </c>
      <c r="AQ37" s="129">
        <v>106.3</v>
      </c>
      <c r="AR37" s="129">
        <v>109</v>
      </c>
      <c r="AS37" s="129">
        <v>112.6</v>
      </c>
      <c r="AT37" s="129">
        <v>108.7</v>
      </c>
      <c r="AU37" s="129">
        <v>106.1</v>
      </c>
      <c r="AV37" s="129">
        <v>107.6</v>
      </c>
      <c r="AW37" s="129">
        <v>102.7</v>
      </c>
      <c r="AX37" s="129">
        <v>102.7</v>
      </c>
      <c r="AY37" s="129">
        <v>106.8</v>
      </c>
      <c r="AZ37" s="129">
        <v>95</v>
      </c>
      <c r="BA37" s="129">
        <v>98.7</v>
      </c>
      <c r="BB37" s="129">
        <v>109.1</v>
      </c>
      <c r="BC37" s="129">
        <v>122</v>
      </c>
      <c r="BD37" s="129">
        <v>87.3</v>
      </c>
      <c r="BE37" s="129">
        <v>103</v>
      </c>
      <c r="BF37" s="129">
        <v>100.2</v>
      </c>
      <c r="BG37" s="129">
        <v>96.1</v>
      </c>
      <c r="BH37" s="129">
        <v>125.9</v>
      </c>
      <c r="BI37" s="129">
        <v>103.2</v>
      </c>
      <c r="BJ37" s="129">
        <v>106.6</v>
      </c>
      <c r="BK37" s="129">
        <v>89.5</v>
      </c>
      <c r="BL37" s="129">
        <v>94.8</v>
      </c>
      <c r="BM37" s="129">
        <v>118</v>
      </c>
      <c r="BN37" s="129">
        <v>655.8</v>
      </c>
      <c r="BO37" s="129">
        <v>112.7</v>
      </c>
      <c r="BP37" s="129">
        <v>97.2</v>
      </c>
      <c r="BQ37" s="129">
        <v>101.8</v>
      </c>
      <c r="BR37" s="129">
        <v>95.4</v>
      </c>
      <c r="BS37" s="129">
        <v>99.7</v>
      </c>
      <c r="BT37" s="129">
        <v>109.9</v>
      </c>
      <c r="BU37" s="129">
        <v>86.1</v>
      </c>
      <c r="BV37" s="129">
        <v>77.2</v>
      </c>
      <c r="BW37" s="129">
        <v>95.5</v>
      </c>
      <c r="BY37" s="129">
        <v>101.8</v>
      </c>
      <c r="BZ37" s="129">
        <v>116</v>
      </c>
    </row>
    <row r="38" spans="1:79">
      <c r="A38" s="129">
        <v>2001</v>
      </c>
      <c r="B38" s="129">
        <v>101.9</v>
      </c>
      <c r="C38" s="133">
        <f t="shared" si="0"/>
        <v>-7.789678675754641E-3</v>
      </c>
      <c r="D38" s="129">
        <v>102.1</v>
      </c>
      <c r="E38" s="129">
        <v>102.2</v>
      </c>
      <c r="F38" s="129">
        <v>102.5</v>
      </c>
      <c r="G38" s="129">
        <v>104.9</v>
      </c>
      <c r="H38" s="129">
        <v>97.8</v>
      </c>
      <c r="I38" s="129">
        <v>94.7</v>
      </c>
      <c r="J38" s="129">
        <v>98.4</v>
      </c>
      <c r="K38" s="129">
        <v>101.2</v>
      </c>
      <c r="L38" s="129">
        <v>101.7</v>
      </c>
      <c r="M38" s="129">
        <v>104.4</v>
      </c>
      <c r="N38" s="129">
        <v>90.7</v>
      </c>
      <c r="O38" s="129">
        <v>96.4</v>
      </c>
      <c r="P38" s="129">
        <v>92.1</v>
      </c>
      <c r="Q38" s="129">
        <v>87.2</v>
      </c>
      <c r="R38" s="129">
        <v>95.1</v>
      </c>
      <c r="S38" s="129">
        <v>94</v>
      </c>
      <c r="T38" s="129">
        <v>104.6</v>
      </c>
      <c r="U38" s="129">
        <v>94.5</v>
      </c>
      <c r="V38" s="129">
        <v>96.8</v>
      </c>
      <c r="W38" s="129">
        <v>117.9</v>
      </c>
      <c r="X38" s="129">
        <v>105.3</v>
      </c>
      <c r="Y38" s="129">
        <v>95.4</v>
      </c>
      <c r="Z38" s="129">
        <v>101.1</v>
      </c>
      <c r="AA38" s="129">
        <v>102</v>
      </c>
      <c r="AB38" s="129">
        <v>101</v>
      </c>
      <c r="AC38" s="129">
        <v>102.4</v>
      </c>
      <c r="AD38" s="129">
        <v>102</v>
      </c>
      <c r="AE38" s="129">
        <v>95.2</v>
      </c>
      <c r="AF38" s="129">
        <v>106.6</v>
      </c>
      <c r="AG38" s="129">
        <v>89.5</v>
      </c>
      <c r="AH38" s="129">
        <v>63.7</v>
      </c>
      <c r="AI38" s="129">
        <v>95</v>
      </c>
      <c r="AJ38" s="129">
        <v>126.4</v>
      </c>
      <c r="AK38" s="129">
        <v>182.7</v>
      </c>
      <c r="AL38" s="129">
        <v>129.5</v>
      </c>
      <c r="AM38" s="129">
        <v>117.6</v>
      </c>
      <c r="AN38" s="129">
        <v>103.2</v>
      </c>
      <c r="AO38" s="129">
        <v>109.9</v>
      </c>
      <c r="AP38" s="129">
        <v>97</v>
      </c>
      <c r="AQ38" s="129">
        <v>103.9</v>
      </c>
      <c r="AR38" s="129">
        <v>105.6</v>
      </c>
      <c r="AS38" s="129">
        <v>108.8</v>
      </c>
      <c r="AT38" s="129">
        <v>105.4</v>
      </c>
      <c r="AU38" s="129">
        <v>103.6</v>
      </c>
      <c r="AV38" s="129">
        <v>104.1</v>
      </c>
      <c r="AW38" s="129">
        <v>102</v>
      </c>
      <c r="AX38" s="129">
        <v>101.6</v>
      </c>
      <c r="AY38" s="129">
        <v>107</v>
      </c>
      <c r="AZ38" s="129">
        <v>94.9</v>
      </c>
      <c r="BA38" s="129">
        <v>99.4</v>
      </c>
      <c r="BB38" s="129">
        <v>108.2</v>
      </c>
      <c r="BC38" s="129">
        <v>119.1</v>
      </c>
      <c r="BD38" s="129">
        <v>89.7</v>
      </c>
      <c r="BE38" s="129">
        <v>102</v>
      </c>
      <c r="BF38" s="129">
        <v>100.5</v>
      </c>
      <c r="BG38" s="129">
        <v>96.9</v>
      </c>
      <c r="BH38" s="129">
        <v>118.3</v>
      </c>
      <c r="BI38" s="129">
        <v>104.3</v>
      </c>
      <c r="BJ38" s="129">
        <v>107.9</v>
      </c>
      <c r="BK38" s="129">
        <v>90.9</v>
      </c>
      <c r="BL38" s="129">
        <v>95.3</v>
      </c>
      <c r="BM38" s="129">
        <v>114.5</v>
      </c>
      <c r="BN38" s="129">
        <v>516.1</v>
      </c>
      <c r="BO38" s="129">
        <v>111.5</v>
      </c>
      <c r="BP38" s="129">
        <v>97.4</v>
      </c>
      <c r="BQ38" s="129">
        <v>100.7</v>
      </c>
      <c r="BR38" s="129">
        <v>95.2</v>
      </c>
      <c r="BS38" s="129">
        <v>100</v>
      </c>
      <c r="BT38" s="129">
        <v>109</v>
      </c>
      <c r="BU38" s="129">
        <v>86</v>
      </c>
      <c r="BV38" s="129">
        <v>77.2</v>
      </c>
      <c r="BW38" s="129">
        <v>95.7</v>
      </c>
      <c r="BY38" s="129">
        <v>102.7</v>
      </c>
      <c r="BZ38" s="129">
        <v>113</v>
      </c>
    </row>
    <row r="39" spans="1:79">
      <c r="A39" s="129">
        <v>2002</v>
      </c>
      <c r="B39" s="129">
        <v>101</v>
      </c>
      <c r="C39" s="133">
        <f t="shared" si="0"/>
        <v>-8.8321884200196488E-3</v>
      </c>
      <c r="D39" s="129">
        <v>101.2</v>
      </c>
      <c r="E39" s="129">
        <v>101</v>
      </c>
      <c r="F39" s="129">
        <v>101.4</v>
      </c>
      <c r="G39" s="129">
        <v>104</v>
      </c>
      <c r="H39" s="129">
        <v>97</v>
      </c>
      <c r="I39" s="129">
        <v>93</v>
      </c>
      <c r="J39" s="129">
        <v>97.8</v>
      </c>
      <c r="K39" s="129">
        <v>100.3</v>
      </c>
      <c r="L39" s="129">
        <v>101.2</v>
      </c>
      <c r="M39" s="129">
        <v>104.3</v>
      </c>
      <c r="N39" s="129">
        <v>91.2</v>
      </c>
      <c r="O39" s="129">
        <v>96.1</v>
      </c>
      <c r="P39" s="129">
        <v>90.4</v>
      </c>
      <c r="Q39" s="129">
        <v>85.1</v>
      </c>
      <c r="R39" s="129">
        <v>91.8</v>
      </c>
      <c r="S39" s="129">
        <v>90.8</v>
      </c>
      <c r="T39" s="129">
        <v>103</v>
      </c>
      <c r="U39" s="129">
        <v>92.4</v>
      </c>
      <c r="V39" s="129">
        <v>96.4</v>
      </c>
      <c r="W39" s="129">
        <v>116</v>
      </c>
      <c r="X39" s="129">
        <v>104.4</v>
      </c>
      <c r="Y39" s="129">
        <v>95.7</v>
      </c>
      <c r="Z39" s="129">
        <v>101</v>
      </c>
      <c r="AA39" s="129">
        <v>101.5</v>
      </c>
      <c r="AB39" s="129">
        <v>101</v>
      </c>
      <c r="AC39" s="129">
        <v>102.1</v>
      </c>
      <c r="AD39" s="129">
        <v>101</v>
      </c>
      <c r="AE39" s="129">
        <v>94.1</v>
      </c>
      <c r="AF39" s="129">
        <v>104.2</v>
      </c>
      <c r="AG39" s="129">
        <v>88.8</v>
      </c>
      <c r="AH39" s="129">
        <v>59.7</v>
      </c>
      <c r="AI39" s="129">
        <v>96.4</v>
      </c>
      <c r="AJ39" s="129">
        <v>121.8</v>
      </c>
      <c r="AK39" s="129">
        <v>168.6</v>
      </c>
      <c r="AL39" s="129">
        <v>126.1</v>
      </c>
      <c r="AM39" s="129">
        <v>113.8</v>
      </c>
      <c r="AN39" s="129">
        <v>101.6</v>
      </c>
      <c r="AO39" s="129">
        <v>106.9</v>
      </c>
      <c r="AP39" s="129">
        <v>97.7</v>
      </c>
      <c r="AQ39" s="129">
        <v>101.6</v>
      </c>
      <c r="AR39" s="129">
        <v>102.2</v>
      </c>
      <c r="AS39" s="129">
        <v>104</v>
      </c>
      <c r="AT39" s="129">
        <v>102</v>
      </c>
      <c r="AU39" s="129">
        <v>100.9</v>
      </c>
      <c r="AV39" s="129">
        <v>100.7</v>
      </c>
      <c r="AW39" s="129">
        <v>101.3</v>
      </c>
      <c r="AX39" s="129">
        <v>100.6</v>
      </c>
      <c r="AY39" s="129">
        <v>107.4</v>
      </c>
      <c r="AZ39" s="129">
        <v>94.7</v>
      </c>
      <c r="BA39" s="129">
        <v>98.3</v>
      </c>
      <c r="BB39" s="129">
        <v>107.2</v>
      </c>
      <c r="BC39" s="129">
        <v>115.1</v>
      </c>
      <c r="BD39" s="129">
        <v>89.2</v>
      </c>
      <c r="BE39" s="129">
        <v>101.4</v>
      </c>
      <c r="BF39" s="129">
        <v>100.3</v>
      </c>
      <c r="BG39" s="129">
        <v>96.5</v>
      </c>
      <c r="BH39" s="129">
        <v>116.5</v>
      </c>
      <c r="BI39" s="129">
        <v>105.3</v>
      </c>
      <c r="BJ39" s="129">
        <v>109</v>
      </c>
      <c r="BK39" s="129">
        <v>91.9</v>
      </c>
      <c r="BL39" s="129">
        <v>96.5</v>
      </c>
      <c r="BM39" s="129">
        <v>112</v>
      </c>
      <c r="BN39" s="129">
        <v>437.4</v>
      </c>
      <c r="BO39" s="129">
        <v>109.2</v>
      </c>
      <c r="BP39" s="129">
        <v>97.5</v>
      </c>
      <c r="BQ39" s="129">
        <v>99.8</v>
      </c>
      <c r="BR39" s="129">
        <v>95.4</v>
      </c>
      <c r="BS39" s="129">
        <v>100</v>
      </c>
      <c r="BT39" s="129">
        <v>107.7</v>
      </c>
      <c r="BU39" s="129">
        <v>87.9</v>
      </c>
      <c r="BV39" s="129">
        <v>77.2</v>
      </c>
      <c r="BW39" s="129">
        <v>95.8</v>
      </c>
      <c r="BY39" s="129">
        <v>103.5</v>
      </c>
      <c r="BZ39" s="129">
        <v>110.8</v>
      </c>
    </row>
    <row r="40" spans="1:79">
      <c r="A40" s="129">
        <v>2003</v>
      </c>
      <c r="B40" s="129">
        <v>100.7</v>
      </c>
      <c r="C40" s="133">
        <f t="shared" si="0"/>
        <v>-2.9702970297029729E-3</v>
      </c>
      <c r="D40" s="129">
        <v>100.9</v>
      </c>
      <c r="E40" s="129">
        <v>100.7</v>
      </c>
      <c r="F40" s="129">
        <v>101</v>
      </c>
      <c r="G40" s="129">
        <v>103.7</v>
      </c>
      <c r="H40" s="129">
        <v>96.8</v>
      </c>
      <c r="I40" s="129">
        <v>93.6</v>
      </c>
      <c r="J40" s="129">
        <v>97.4</v>
      </c>
      <c r="K40" s="129">
        <v>101.7</v>
      </c>
      <c r="L40" s="129">
        <v>99.3</v>
      </c>
      <c r="M40" s="129">
        <v>101.6</v>
      </c>
      <c r="N40" s="129">
        <v>92</v>
      </c>
      <c r="O40" s="129">
        <v>95.1</v>
      </c>
      <c r="P40" s="129">
        <v>92.3</v>
      </c>
      <c r="Q40" s="129">
        <v>88.5</v>
      </c>
      <c r="R40" s="129">
        <v>92.3</v>
      </c>
      <c r="S40" s="129">
        <v>91.6</v>
      </c>
      <c r="T40" s="129">
        <v>100.6</v>
      </c>
      <c r="U40" s="129">
        <v>92.1</v>
      </c>
      <c r="V40" s="129">
        <v>95.9</v>
      </c>
      <c r="W40" s="129">
        <v>113</v>
      </c>
      <c r="X40" s="129">
        <v>103.5</v>
      </c>
      <c r="Y40" s="129">
        <v>95.6</v>
      </c>
      <c r="Z40" s="129">
        <v>100.9</v>
      </c>
      <c r="AA40" s="129">
        <v>100.9</v>
      </c>
      <c r="AB40" s="129">
        <v>101.1</v>
      </c>
      <c r="AC40" s="129">
        <v>101.8</v>
      </c>
      <c r="AD40" s="129">
        <v>100</v>
      </c>
      <c r="AE40" s="129">
        <v>93.6</v>
      </c>
      <c r="AF40" s="129">
        <v>102</v>
      </c>
      <c r="AG40" s="129">
        <v>88.8</v>
      </c>
      <c r="AH40" s="129">
        <v>62.7</v>
      </c>
      <c r="AI40" s="129">
        <v>96.9</v>
      </c>
      <c r="AJ40" s="129">
        <v>118.2</v>
      </c>
      <c r="AK40" s="129">
        <v>155.80000000000001</v>
      </c>
      <c r="AL40" s="129">
        <v>121.8</v>
      </c>
      <c r="AM40" s="129">
        <v>111.2</v>
      </c>
      <c r="AN40" s="129">
        <v>100.1</v>
      </c>
      <c r="AO40" s="129">
        <v>107.6</v>
      </c>
      <c r="AP40" s="129">
        <v>97.9</v>
      </c>
      <c r="AQ40" s="129">
        <v>99.7</v>
      </c>
      <c r="AR40" s="129">
        <v>99.6</v>
      </c>
      <c r="AS40" s="129">
        <v>101.7</v>
      </c>
      <c r="AT40" s="129">
        <v>99.4</v>
      </c>
      <c r="AU40" s="129">
        <v>98.8</v>
      </c>
      <c r="AV40" s="129">
        <v>97.7</v>
      </c>
      <c r="AW40" s="129">
        <v>101.1</v>
      </c>
      <c r="AX40" s="129">
        <v>99.6</v>
      </c>
      <c r="AY40" s="129">
        <v>107.6</v>
      </c>
      <c r="AZ40" s="129">
        <v>94.5</v>
      </c>
      <c r="BA40" s="129">
        <v>101.6</v>
      </c>
      <c r="BB40" s="129">
        <v>106.6</v>
      </c>
      <c r="BC40" s="129">
        <v>112</v>
      </c>
      <c r="BD40" s="129">
        <v>96.1</v>
      </c>
      <c r="BE40" s="129">
        <v>101.5</v>
      </c>
      <c r="BF40" s="129">
        <v>100.5</v>
      </c>
      <c r="BG40" s="129">
        <v>96.5</v>
      </c>
      <c r="BH40" s="129">
        <v>116.4</v>
      </c>
      <c r="BI40" s="129">
        <v>106</v>
      </c>
      <c r="BJ40" s="129">
        <v>110</v>
      </c>
      <c r="BK40" s="129">
        <v>91.5</v>
      </c>
      <c r="BL40" s="129">
        <v>96.2</v>
      </c>
      <c r="BM40" s="129">
        <v>110.4</v>
      </c>
      <c r="BN40" s="129">
        <v>377.1</v>
      </c>
      <c r="BO40" s="129">
        <v>107.1</v>
      </c>
      <c r="BP40" s="129">
        <v>97.6</v>
      </c>
      <c r="BQ40" s="129">
        <v>99.8</v>
      </c>
      <c r="BR40" s="129">
        <v>96.2</v>
      </c>
      <c r="BS40" s="129">
        <v>100</v>
      </c>
      <c r="BT40" s="129">
        <v>106</v>
      </c>
      <c r="BU40" s="129">
        <v>91.3</v>
      </c>
      <c r="BV40" s="129">
        <v>80.400000000000006</v>
      </c>
      <c r="BW40" s="129">
        <v>95.6</v>
      </c>
      <c r="BY40" s="129">
        <v>104</v>
      </c>
      <c r="BZ40" s="129">
        <v>109.3</v>
      </c>
    </row>
    <row r="41" spans="1:79">
      <c r="A41" s="129">
        <v>2004</v>
      </c>
      <c r="B41" s="129">
        <v>100.7</v>
      </c>
      <c r="C41" s="133">
        <f t="shared" si="0"/>
        <v>0</v>
      </c>
      <c r="D41" s="129">
        <v>100.8</v>
      </c>
      <c r="E41" s="129">
        <v>100.7</v>
      </c>
      <c r="F41" s="129">
        <v>100.8</v>
      </c>
      <c r="G41" s="129">
        <v>103.1</v>
      </c>
      <c r="H41" s="129">
        <v>97.7</v>
      </c>
      <c r="I41" s="129">
        <v>96</v>
      </c>
      <c r="J41" s="129">
        <v>98.1</v>
      </c>
      <c r="K41" s="129">
        <v>105.5</v>
      </c>
      <c r="L41" s="129">
        <v>98.1</v>
      </c>
      <c r="M41" s="129">
        <v>100.2</v>
      </c>
      <c r="N41" s="129">
        <v>94.6</v>
      </c>
      <c r="O41" s="129">
        <v>95.5</v>
      </c>
      <c r="P41" s="129">
        <v>95.2</v>
      </c>
      <c r="Q41" s="129">
        <v>93.2</v>
      </c>
      <c r="R41" s="129">
        <v>95.7</v>
      </c>
      <c r="S41" s="129">
        <v>95.1</v>
      </c>
      <c r="T41" s="129">
        <v>99.4</v>
      </c>
      <c r="U41" s="129">
        <v>92.5</v>
      </c>
      <c r="V41" s="129">
        <v>95.8</v>
      </c>
      <c r="W41" s="129">
        <v>110.4</v>
      </c>
      <c r="X41" s="129">
        <v>102.6</v>
      </c>
      <c r="Y41" s="129">
        <v>96.4</v>
      </c>
      <c r="Z41" s="129">
        <v>100.7</v>
      </c>
      <c r="AA41" s="129">
        <v>100.4</v>
      </c>
      <c r="AB41" s="129">
        <v>100.9</v>
      </c>
      <c r="AC41" s="129">
        <v>101.4</v>
      </c>
      <c r="AD41" s="129">
        <v>99.4</v>
      </c>
      <c r="AE41" s="129">
        <v>93.7</v>
      </c>
      <c r="AF41" s="129">
        <v>101.5</v>
      </c>
      <c r="AG41" s="129">
        <v>88.7</v>
      </c>
      <c r="AH41" s="129">
        <v>65</v>
      </c>
      <c r="AI41" s="129">
        <v>97.5</v>
      </c>
      <c r="AJ41" s="129">
        <v>114.2</v>
      </c>
      <c r="AK41" s="129">
        <v>142.69999999999999</v>
      </c>
      <c r="AL41" s="129">
        <v>117.2</v>
      </c>
      <c r="AM41" s="129">
        <v>109.1</v>
      </c>
      <c r="AN41" s="129">
        <v>99</v>
      </c>
      <c r="AO41" s="129">
        <v>106.1</v>
      </c>
      <c r="AP41" s="129">
        <v>98.4</v>
      </c>
      <c r="AQ41" s="129">
        <v>99.5</v>
      </c>
      <c r="AR41" s="129">
        <v>99.1</v>
      </c>
      <c r="AS41" s="129">
        <v>101.8</v>
      </c>
      <c r="AT41" s="129">
        <v>98.9</v>
      </c>
      <c r="AU41" s="129">
        <v>99.2</v>
      </c>
      <c r="AV41" s="129">
        <v>98.3</v>
      </c>
      <c r="AW41" s="129">
        <v>101.2</v>
      </c>
      <c r="AX41" s="129">
        <v>98.8</v>
      </c>
      <c r="AY41" s="129">
        <v>107.2</v>
      </c>
      <c r="AZ41" s="129">
        <v>94.7</v>
      </c>
      <c r="BA41" s="129">
        <v>101.6</v>
      </c>
      <c r="BB41" s="129">
        <v>106</v>
      </c>
      <c r="BC41" s="129">
        <v>109.8</v>
      </c>
      <c r="BD41" s="129">
        <v>97</v>
      </c>
      <c r="BE41" s="129">
        <v>101.3</v>
      </c>
      <c r="BF41" s="129">
        <v>100.7</v>
      </c>
      <c r="BG41" s="129">
        <v>96.6</v>
      </c>
      <c r="BH41" s="129">
        <v>115</v>
      </c>
      <c r="BI41" s="129">
        <v>106.7</v>
      </c>
      <c r="BJ41" s="129">
        <v>110.7</v>
      </c>
      <c r="BK41" s="129">
        <v>91.2</v>
      </c>
      <c r="BL41" s="129">
        <v>96.7</v>
      </c>
      <c r="BM41" s="129">
        <v>108.8</v>
      </c>
      <c r="BN41" s="129">
        <v>330.5</v>
      </c>
      <c r="BO41" s="129">
        <v>105.2</v>
      </c>
      <c r="BP41" s="129">
        <v>98.1</v>
      </c>
      <c r="BQ41" s="129">
        <v>99.3</v>
      </c>
      <c r="BR41" s="129">
        <v>96.8</v>
      </c>
      <c r="BS41" s="129">
        <v>100.2</v>
      </c>
      <c r="BT41" s="129">
        <v>104.9</v>
      </c>
      <c r="BU41" s="129">
        <v>92.2</v>
      </c>
      <c r="BV41" s="129">
        <v>83.5</v>
      </c>
      <c r="BW41" s="129">
        <v>95.6</v>
      </c>
      <c r="BY41" s="129">
        <v>104.6</v>
      </c>
      <c r="BZ41" s="129">
        <v>108</v>
      </c>
    </row>
    <row r="42" spans="1:79">
      <c r="A42" s="129">
        <v>2005</v>
      </c>
      <c r="B42" s="129">
        <v>100.4</v>
      </c>
      <c r="C42" s="133">
        <f t="shared" si="0"/>
        <v>-2.9791459781528529E-3</v>
      </c>
      <c r="D42" s="129">
        <v>100.7</v>
      </c>
      <c r="E42" s="129">
        <v>100.3</v>
      </c>
      <c r="F42" s="129">
        <v>100.7</v>
      </c>
      <c r="G42" s="129">
        <v>102.7</v>
      </c>
      <c r="H42" s="129">
        <v>96.8</v>
      </c>
      <c r="I42" s="129">
        <v>92.7</v>
      </c>
      <c r="J42" s="129">
        <v>97.6</v>
      </c>
      <c r="K42" s="129">
        <v>98.5</v>
      </c>
      <c r="L42" s="129">
        <v>97.5</v>
      </c>
      <c r="M42" s="129">
        <v>98.4</v>
      </c>
      <c r="N42" s="129">
        <v>96.4</v>
      </c>
      <c r="O42" s="129">
        <v>97.6</v>
      </c>
      <c r="P42" s="129">
        <v>91.2</v>
      </c>
      <c r="Q42" s="129">
        <v>87.1</v>
      </c>
      <c r="R42" s="129">
        <v>95</v>
      </c>
      <c r="S42" s="129">
        <v>94.4</v>
      </c>
      <c r="T42" s="129">
        <v>98.6</v>
      </c>
      <c r="U42" s="129">
        <v>92.6</v>
      </c>
      <c r="V42" s="129">
        <v>96.2</v>
      </c>
      <c r="W42" s="129">
        <v>108.3</v>
      </c>
      <c r="X42" s="129">
        <v>102.5</v>
      </c>
      <c r="Y42" s="129">
        <v>96.5</v>
      </c>
      <c r="Z42" s="129">
        <v>100.6</v>
      </c>
      <c r="AA42" s="129">
        <v>100.1</v>
      </c>
      <c r="AB42" s="129">
        <v>100.9</v>
      </c>
      <c r="AC42" s="129">
        <v>101.1</v>
      </c>
      <c r="AD42" s="129">
        <v>99</v>
      </c>
      <c r="AE42" s="129">
        <v>94.4</v>
      </c>
      <c r="AF42" s="129">
        <v>99</v>
      </c>
      <c r="AG42" s="129">
        <v>89.4</v>
      </c>
      <c r="AH42" s="129">
        <v>80.3</v>
      </c>
      <c r="AI42" s="129">
        <v>97.9</v>
      </c>
      <c r="AJ42" s="129">
        <v>111.6</v>
      </c>
      <c r="AK42" s="129">
        <v>136.80000000000001</v>
      </c>
      <c r="AL42" s="129">
        <v>113.8</v>
      </c>
      <c r="AM42" s="129">
        <v>107.1</v>
      </c>
      <c r="AN42" s="129">
        <v>98</v>
      </c>
      <c r="AO42" s="129">
        <v>102.9</v>
      </c>
      <c r="AP42" s="129">
        <v>98.9</v>
      </c>
      <c r="AQ42" s="129">
        <v>100.2</v>
      </c>
      <c r="AR42" s="129">
        <v>100.6</v>
      </c>
      <c r="AS42" s="129">
        <v>101.8</v>
      </c>
      <c r="AT42" s="129">
        <v>100.5</v>
      </c>
      <c r="AU42" s="129">
        <v>100.4</v>
      </c>
      <c r="AV42" s="129">
        <v>99.6</v>
      </c>
      <c r="AW42" s="129">
        <v>102.1</v>
      </c>
      <c r="AX42" s="129">
        <v>97.4</v>
      </c>
      <c r="AY42" s="129">
        <v>105.6</v>
      </c>
      <c r="AZ42" s="129">
        <v>95.1</v>
      </c>
      <c r="BA42" s="129">
        <v>101.2</v>
      </c>
      <c r="BB42" s="129">
        <v>105.6</v>
      </c>
      <c r="BC42" s="129">
        <v>108.2</v>
      </c>
      <c r="BD42" s="129">
        <v>96.9</v>
      </c>
      <c r="BE42" s="129">
        <v>101.6</v>
      </c>
      <c r="BF42" s="129">
        <v>100.7</v>
      </c>
      <c r="BG42" s="129">
        <v>99.4</v>
      </c>
      <c r="BH42" s="129">
        <v>107.2</v>
      </c>
      <c r="BI42" s="129">
        <v>107.4</v>
      </c>
      <c r="BJ42" s="129">
        <v>111.5</v>
      </c>
      <c r="BK42" s="129">
        <v>91.1</v>
      </c>
      <c r="BL42" s="129">
        <v>97.4</v>
      </c>
      <c r="BM42" s="129">
        <v>107.9</v>
      </c>
      <c r="BN42" s="129">
        <v>289.89999999999998</v>
      </c>
      <c r="BO42" s="129">
        <v>104.3</v>
      </c>
      <c r="BP42" s="129">
        <v>98.5</v>
      </c>
      <c r="BQ42" s="129">
        <v>99.2</v>
      </c>
      <c r="BR42" s="129">
        <v>97.1</v>
      </c>
      <c r="BS42" s="129">
        <v>100.4</v>
      </c>
      <c r="BT42" s="129">
        <v>104</v>
      </c>
      <c r="BU42" s="129">
        <v>93.5</v>
      </c>
      <c r="BV42" s="129">
        <v>83.5</v>
      </c>
      <c r="BW42" s="129">
        <v>97</v>
      </c>
      <c r="BX42" s="129">
        <v>93.4</v>
      </c>
      <c r="BY42" s="129">
        <v>105.2</v>
      </c>
      <c r="BZ42" s="129">
        <v>107.2</v>
      </c>
      <c r="CA42" s="129">
        <v>105</v>
      </c>
    </row>
    <row r="43" spans="1:79">
      <c r="A43" s="129">
        <v>2006</v>
      </c>
      <c r="B43" s="129">
        <v>100.7</v>
      </c>
      <c r="C43" s="133">
        <f t="shared" si="0"/>
        <v>2.9880478087649376E-3</v>
      </c>
      <c r="D43" s="129">
        <v>100.8</v>
      </c>
      <c r="E43" s="129">
        <v>100.6</v>
      </c>
      <c r="F43" s="129">
        <v>100.8</v>
      </c>
      <c r="G43" s="129">
        <v>102.3</v>
      </c>
      <c r="H43" s="129">
        <v>97.3</v>
      </c>
      <c r="I43" s="129">
        <v>96.7</v>
      </c>
      <c r="J43" s="129">
        <v>97.4</v>
      </c>
      <c r="K43" s="129">
        <v>96.8</v>
      </c>
      <c r="L43" s="129">
        <v>99.6</v>
      </c>
      <c r="M43" s="129">
        <v>101.2</v>
      </c>
      <c r="N43" s="129">
        <v>97.2</v>
      </c>
      <c r="O43" s="129">
        <v>95.4</v>
      </c>
      <c r="P43" s="129">
        <v>94.3</v>
      </c>
      <c r="Q43" s="129">
        <v>92.2</v>
      </c>
      <c r="R43" s="129">
        <v>98.5</v>
      </c>
      <c r="S43" s="129">
        <v>98.2</v>
      </c>
      <c r="T43" s="129">
        <v>97.3</v>
      </c>
      <c r="U43" s="129">
        <v>92.6</v>
      </c>
      <c r="V43" s="129">
        <v>96.7</v>
      </c>
      <c r="W43" s="129">
        <v>106.1</v>
      </c>
      <c r="X43" s="129">
        <v>101.5</v>
      </c>
      <c r="Y43" s="129">
        <v>97</v>
      </c>
      <c r="Z43" s="129">
        <v>100.6</v>
      </c>
      <c r="AA43" s="129">
        <v>100.1</v>
      </c>
      <c r="AB43" s="129">
        <v>100.9</v>
      </c>
      <c r="AC43" s="129">
        <v>101.1</v>
      </c>
      <c r="AD43" s="129">
        <v>99</v>
      </c>
      <c r="AE43" s="129">
        <v>97.8</v>
      </c>
      <c r="AF43" s="129">
        <v>99.7</v>
      </c>
      <c r="AG43" s="129">
        <v>93.7</v>
      </c>
      <c r="AH43" s="129">
        <v>100</v>
      </c>
      <c r="AI43" s="129">
        <v>98.7</v>
      </c>
      <c r="AJ43" s="129">
        <v>109.3</v>
      </c>
      <c r="AK43" s="129">
        <v>129.69999999999999</v>
      </c>
      <c r="AL43" s="129">
        <v>111</v>
      </c>
      <c r="AM43" s="129">
        <v>106.4</v>
      </c>
      <c r="AN43" s="129">
        <v>98.3</v>
      </c>
      <c r="AO43" s="129">
        <v>101.6</v>
      </c>
      <c r="AP43" s="129">
        <v>99.2</v>
      </c>
      <c r="AQ43" s="129">
        <v>101</v>
      </c>
      <c r="AR43" s="129">
        <v>101.7</v>
      </c>
      <c r="AS43" s="129">
        <v>101.2</v>
      </c>
      <c r="AT43" s="129">
        <v>101.8</v>
      </c>
      <c r="AU43" s="129">
        <v>101.1</v>
      </c>
      <c r="AV43" s="129">
        <v>100.5</v>
      </c>
      <c r="AW43" s="129">
        <v>102.6</v>
      </c>
      <c r="AX43" s="129">
        <v>98</v>
      </c>
      <c r="AY43" s="129">
        <v>105</v>
      </c>
      <c r="AZ43" s="129">
        <v>96.1</v>
      </c>
      <c r="BA43" s="129">
        <v>100.6</v>
      </c>
      <c r="BB43" s="129">
        <v>105.1</v>
      </c>
      <c r="BC43" s="129">
        <v>107.6</v>
      </c>
      <c r="BD43" s="129">
        <v>96.3</v>
      </c>
      <c r="BE43" s="129">
        <v>101.9</v>
      </c>
      <c r="BF43" s="129">
        <v>100.4</v>
      </c>
      <c r="BG43" s="129">
        <v>101.8</v>
      </c>
      <c r="BH43" s="129">
        <v>103.3</v>
      </c>
      <c r="BI43" s="129">
        <v>108.2</v>
      </c>
      <c r="BJ43" s="129">
        <v>112.3</v>
      </c>
      <c r="BK43" s="129">
        <v>91.3</v>
      </c>
      <c r="BL43" s="129">
        <v>98.1</v>
      </c>
      <c r="BM43" s="129">
        <v>106.3</v>
      </c>
      <c r="BN43" s="129">
        <v>235.9</v>
      </c>
      <c r="BO43" s="129">
        <v>104.4</v>
      </c>
      <c r="BP43" s="129">
        <v>99</v>
      </c>
      <c r="BQ43" s="129">
        <v>99.9</v>
      </c>
      <c r="BR43" s="129">
        <v>98</v>
      </c>
      <c r="BS43" s="129">
        <v>100.4</v>
      </c>
      <c r="BT43" s="129">
        <v>102.9</v>
      </c>
      <c r="BU43" s="129">
        <v>97</v>
      </c>
      <c r="BV43" s="129">
        <v>87.4</v>
      </c>
      <c r="BW43" s="129">
        <v>97.4</v>
      </c>
      <c r="BX43" s="129">
        <v>98.8</v>
      </c>
      <c r="BY43" s="129">
        <v>105.8</v>
      </c>
      <c r="BZ43" s="129">
        <v>105.6</v>
      </c>
      <c r="CA43" s="129">
        <v>102.2</v>
      </c>
    </row>
    <row r="44" spans="1:79">
      <c r="A44" s="129">
        <v>2007</v>
      </c>
      <c r="B44" s="129">
        <v>100.7</v>
      </c>
      <c r="C44" s="133">
        <f t="shared" si="0"/>
        <v>0</v>
      </c>
      <c r="D44" s="129">
        <v>100.8</v>
      </c>
      <c r="E44" s="129">
        <v>100.7</v>
      </c>
      <c r="F44" s="129">
        <v>100.9</v>
      </c>
      <c r="G44" s="129">
        <v>102</v>
      </c>
      <c r="H44" s="129">
        <v>97.6</v>
      </c>
      <c r="I44" s="129">
        <v>97.3</v>
      </c>
      <c r="J44" s="129">
        <v>97.7</v>
      </c>
      <c r="K44" s="129">
        <v>96.4</v>
      </c>
      <c r="L44" s="129">
        <v>100.5</v>
      </c>
      <c r="M44" s="129">
        <v>102.5</v>
      </c>
      <c r="N44" s="129">
        <v>99</v>
      </c>
      <c r="O44" s="129">
        <v>95.1</v>
      </c>
      <c r="P44" s="129">
        <v>92.8</v>
      </c>
      <c r="Q44" s="129">
        <v>89.8</v>
      </c>
      <c r="R44" s="129">
        <v>103.3</v>
      </c>
      <c r="S44" s="129">
        <v>103.2</v>
      </c>
      <c r="T44" s="129">
        <v>97.8</v>
      </c>
      <c r="U44" s="129">
        <v>93</v>
      </c>
      <c r="V44" s="129">
        <v>97.3</v>
      </c>
      <c r="W44" s="129">
        <v>105</v>
      </c>
      <c r="X44" s="129">
        <v>100.4</v>
      </c>
      <c r="Y44" s="129">
        <v>97.7</v>
      </c>
      <c r="Z44" s="129">
        <v>100.4</v>
      </c>
      <c r="AA44" s="129">
        <v>100.1</v>
      </c>
      <c r="AB44" s="129">
        <v>100.7</v>
      </c>
      <c r="AC44" s="129">
        <v>100.9</v>
      </c>
      <c r="AD44" s="129">
        <v>99.1</v>
      </c>
      <c r="AE44" s="129">
        <v>98.6</v>
      </c>
      <c r="AF44" s="129">
        <v>100.1</v>
      </c>
      <c r="AG44" s="129">
        <v>95.2</v>
      </c>
      <c r="AH44" s="129">
        <v>101.5</v>
      </c>
      <c r="AI44" s="129">
        <v>98.7</v>
      </c>
      <c r="AJ44" s="129">
        <v>107.5</v>
      </c>
      <c r="AK44" s="129">
        <v>121.8</v>
      </c>
      <c r="AL44" s="129">
        <v>108.6</v>
      </c>
      <c r="AM44" s="129">
        <v>106.1</v>
      </c>
      <c r="AN44" s="129">
        <v>99.3</v>
      </c>
      <c r="AO44" s="129">
        <v>103.1</v>
      </c>
      <c r="AP44" s="129">
        <v>99.5</v>
      </c>
      <c r="AQ44" s="129">
        <v>101.6</v>
      </c>
      <c r="AR44" s="129">
        <v>102.1</v>
      </c>
      <c r="AS44" s="129">
        <v>100.9</v>
      </c>
      <c r="AT44" s="129">
        <v>102.2</v>
      </c>
      <c r="AU44" s="129">
        <v>101.8</v>
      </c>
      <c r="AV44" s="129">
        <v>101.6</v>
      </c>
      <c r="AW44" s="129">
        <v>102.1</v>
      </c>
      <c r="AX44" s="129">
        <v>99.3</v>
      </c>
      <c r="AY44" s="129">
        <v>104.5</v>
      </c>
      <c r="AZ44" s="129">
        <v>97.1</v>
      </c>
      <c r="BA44" s="129">
        <v>100.9</v>
      </c>
      <c r="BB44" s="129">
        <v>104</v>
      </c>
      <c r="BC44" s="129">
        <v>107.1</v>
      </c>
      <c r="BD44" s="129">
        <v>97.5</v>
      </c>
      <c r="BE44" s="129">
        <v>102</v>
      </c>
      <c r="BF44" s="129">
        <v>100.5</v>
      </c>
      <c r="BG44" s="129">
        <v>102.8</v>
      </c>
      <c r="BH44" s="129">
        <v>101.2</v>
      </c>
      <c r="BI44" s="129">
        <v>108.9</v>
      </c>
      <c r="BJ44" s="129">
        <v>113</v>
      </c>
      <c r="BK44" s="129">
        <v>92.6</v>
      </c>
      <c r="BL44" s="129">
        <v>99</v>
      </c>
      <c r="BM44" s="129">
        <v>104.9</v>
      </c>
      <c r="BN44" s="129">
        <v>196.5</v>
      </c>
      <c r="BO44" s="129">
        <v>103.1</v>
      </c>
      <c r="BP44" s="129">
        <v>99.2</v>
      </c>
      <c r="BQ44" s="129">
        <v>100.8</v>
      </c>
      <c r="BR44" s="129">
        <v>98.7</v>
      </c>
      <c r="BS44" s="129">
        <v>100.1</v>
      </c>
      <c r="BT44" s="129">
        <v>102.8</v>
      </c>
      <c r="BU44" s="129">
        <v>99</v>
      </c>
      <c r="BV44" s="129">
        <v>91.1</v>
      </c>
      <c r="BW44" s="129">
        <v>97.8</v>
      </c>
      <c r="BX44" s="129">
        <v>100.5</v>
      </c>
      <c r="BY44" s="129">
        <v>106.5</v>
      </c>
      <c r="BZ44" s="129">
        <v>104.4</v>
      </c>
      <c r="CA44" s="129">
        <v>100.6</v>
      </c>
    </row>
    <row r="45" spans="1:79">
      <c r="A45" s="129">
        <v>2008</v>
      </c>
      <c r="B45" s="129">
        <v>102.1</v>
      </c>
      <c r="C45" s="133">
        <f t="shared" si="0"/>
        <v>1.3902681231380276E-2</v>
      </c>
      <c r="D45" s="129">
        <v>102.3</v>
      </c>
      <c r="E45" s="129">
        <v>102.3</v>
      </c>
      <c r="F45" s="129">
        <v>102.6</v>
      </c>
      <c r="G45" s="129">
        <v>102</v>
      </c>
      <c r="H45" s="129">
        <v>100.1</v>
      </c>
      <c r="I45" s="129">
        <v>96.9</v>
      </c>
      <c r="J45" s="129">
        <v>100.7</v>
      </c>
      <c r="K45" s="129">
        <v>102.6</v>
      </c>
      <c r="L45" s="129">
        <v>102.8</v>
      </c>
      <c r="M45" s="129">
        <v>104.1</v>
      </c>
      <c r="N45" s="129">
        <v>103.1</v>
      </c>
      <c r="O45" s="129">
        <v>99.5</v>
      </c>
      <c r="P45" s="129">
        <v>94.6</v>
      </c>
      <c r="Q45" s="129">
        <v>91.2</v>
      </c>
      <c r="R45" s="129">
        <v>97.1</v>
      </c>
      <c r="S45" s="129">
        <v>96.7</v>
      </c>
      <c r="T45" s="129">
        <v>101.8</v>
      </c>
      <c r="U45" s="129">
        <v>97.9</v>
      </c>
      <c r="V45" s="129">
        <v>100.6</v>
      </c>
      <c r="W45" s="129">
        <v>104.6</v>
      </c>
      <c r="X45" s="129">
        <v>101.9</v>
      </c>
      <c r="Y45" s="129">
        <v>99.2</v>
      </c>
      <c r="Z45" s="129">
        <v>100.6</v>
      </c>
      <c r="AA45" s="129">
        <v>100.5</v>
      </c>
      <c r="AB45" s="129">
        <v>100.7</v>
      </c>
      <c r="AC45" s="129">
        <v>100.9</v>
      </c>
      <c r="AD45" s="129">
        <v>100.1</v>
      </c>
      <c r="AE45" s="129">
        <v>104.5</v>
      </c>
      <c r="AF45" s="129">
        <v>103.8</v>
      </c>
      <c r="AG45" s="129">
        <v>101.4</v>
      </c>
      <c r="AH45" s="129">
        <v>131.4</v>
      </c>
      <c r="AI45" s="129">
        <v>99</v>
      </c>
      <c r="AJ45" s="129">
        <v>107.1</v>
      </c>
      <c r="AK45" s="129">
        <v>117.6</v>
      </c>
      <c r="AL45" s="129">
        <v>107.1</v>
      </c>
      <c r="AM45" s="129">
        <v>105.5</v>
      </c>
      <c r="AN45" s="129">
        <v>101.1</v>
      </c>
      <c r="AO45" s="129">
        <v>105.3</v>
      </c>
      <c r="AP45" s="129">
        <v>99.6</v>
      </c>
      <c r="AQ45" s="129">
        <v>102.1</v>
      </c>
      <c r="AR45" s="129">
        <v>102.5</v>
      </c>
      <c r="AS45" s="129">
        <v>100.9</v>
      </c>
      <c r="AT45" s="129">
        <v>102.6</v>
      </c>
      <c r="AU45" s="129">
        <v>101.9</v>
      </c>
      <c r="AV45" s="129">
        <v>101.9</v>
      </c>
      <c r="AW45" s="129">
        <v>101.8</v>
      </c>
      <c r="AX45" s="129">
        <v>101.1</v>
      </c>
      <c r="AY45" s="129">
        <v>103.8</v>
      </c>
      <c r="AZ45" s="129">
        <v>99</v>
      </c>
      <c r="BA45" s="129">
        <v>100.6</v>
      </c>
      <c r="BB45" s="129">
        <v>103.7</v>
      </c>
      <c r="BC45" s="129">
        <v>105.2</v>
      </c>
      <c r="BD45" s="129">
        <v>97.7</v>
      </c>
      <c r="BE45" s="129">
        <v>104.1</v>
      </c>
      <c r="BF45" s="129">
        <v>101.5</v>
      </c>
      <c r="BG45" s="129">
        <v>106.2</v>
      </c>
      <c r="BH45" s="129">
        <v>101.2</v>
      </c>
      <c r="BI45" s="129">
        <v>109.7</v>
      </c>
      <c r="BJ45" s="129">
        <v>113.8</v>
      </c>
      <c r="BK45" s="129">
        <v>92.7</v>
      </c>
      <c r="BL45" s="129">
        <v>99.6</v>
      </c>
      <c r="BM45" s="129">
        <v>104.3</v>
      </c>
      <c r="BN45" s="129">
        <v>160.30000000000001</v>
      </c>
      <c r="BO45" s="129">
        <v>103.3</v>
      </c>
      <c r="BP45" s="129">
        <v>99.5</v>
      </c>
      <c r="BQ45" s="129">
        <v>102.1</v>
      </c>
      <c r="BR45" s="129">
        <v>99.1</v>
      </c>
      <c r="BS45" s="129">
        <v>100.2</v>
      </c>
      <c r="BT45" s="129">
        <v>102.8</v>
      </c>
      <c r="BU45" s="129">
        <v>101.2</v>
      </c>
      <c r="BV45" s="129">
        <v>91.2</v>
      </c>
      <c r="BW45" s="129">
        <v>98.1</v>
      </c>
      <c r="BX45" s="129">
        <v>109.5</v>
      </c>
      <c r="BY45" s="129">
        <v>107.5</v>
      </c>
      <c r="BZ45" s="129">
        <v>104</v>
      </c>
      <c r="CA45" s="129">
        <v>100.6</v>
      </c>
    </row>
    <row r="46" spans="1:79">
      <c r="A46" s="129">
        <v>2009</v>
      </c>
      <c r="B46" s="129">
        <v>100.7</v>
      </c>
      <c r="C46" s="133">
        <f t="shared" si="0"/>
        <v>-1.3712047012732542E-2</v>
      </c>
      <c r="D46" s="129">
        <v>101</v>
      </c>
      <c r="E46" s="129">
        <v>100.8</v>
      </c>
      <c r="F46" s="129">
        <v>101.1</v>
      </c>
      <c r="G46" s="129">
        <v>101.2</v>
      </c>
      <c r="H46" s="129">
        <v>100.3</v>
      </c>
      <c r="I46" s="129">
        <v>94.5</v>
      </c>
      <c r="J46" s="129">
        <v>101.5</v>
      </c>
      <c r="K46" s="129">
        <v>103.3</v>
      </c>
      <c r="L46" s="129">
        <v>101.8</v>
      </c>
      <c r="M46" s="129">
        <v>101</v>
      </c>
      <c r="N46" s="129">
        <v>101.8</v>
      </c>
      <c r="O46" s="129">
        <v>100.8</v>
      </c>
      <c r="P46" s="129">
        <v>94.2</v>
      </c>
      <c r="Q46" s="129">
        <v>90</v>
      </c>
      <c r="R46" s="129">
        <v>93.8</v>
      </c>
      <c r="S46" s="129">
        <v>93.4</v>
      </c>
      <c r="T46" s="129">
        <v>101.8</v>
      </c>
      <c r="U46" s="129">
        <v>101.1</v>
      </c>
      <c r="V46" s="129">
        <v>101.7</v>
      </c>
      <c r="W46" s="129">
        <v>102.2</v>
      </c>
      <c r="X46" s="129">
        <v>101.4</v>
      </c>
      <c r="Y46" s="129">
        <v>100.1</v>
      </c>
      <c r="Z46" s="129">
        <v>100.4</v>
      </c>
      <c r="AA46" s="129">
        <v>100.5</v>
      </c>
      <c r="AB46" s="129">
        <v>100.4</v>
      </c>
      <c r="AC46" s="129">
        <v>100.5</v>
      </c>
      <c r="AD46" s="129">
        <v>100.7</v>
      </c>
      <c r="AE46" s="129">
        <v>100.2</v>
      </c>
      <c r="AF46" s="129">
        <v>103.2</v>
      </c>
      <c r="AG46" s="129">
        <v>100.8</v>
      </c>
      <c r="AH46" s="129">
        <v>87</v>
      </c>
      <c r="AI46" s="129">
        <v>99.7</v>
      </c>
      <c r="AJ46" s="129">
        <v>104.8</v>
      </c>
      <c r="AK46" s="129">
        <v>111.2</v>
      </c>
      <c r="AL46" s="129">
        <v>104.2</v>
      </c>
      <c r="AM46" s="129">
        <v>102.7</v>
      </c>
      <c r="AN46" s="129">
        <v>101.1</v>
      </c>
      <c r="AO46" s="129">
        <v>104.6</v>
      </c>
      <c r="AP46" s="129">
        <v>99.6</v>
      </c>
      <c r="AQ46" s="129">
        <v>101.2</v>
      </c>
      <c r="AR46" s="129">
        <v>101.1</v>
      </c>
      <c r="AS46" s="129">
        <v>100.1</v>
      </c>
      <c r="AT46" s="129">
        <v>101.2</v>
      </c>
      <c r="AU46" s="129">
        <v>101.2</v>
      </c>
      <c r="AV46" s="129">
        <v>100.9</v>
      </c>
      <c r="AW46" s="129">
        <v>101.6</v>
      </c>
      <c r="AX46" s="129">
        <v>101.3</v>
      </c>
      <c r="AY46" s="129">
        <v>102.6</v>
      </c>
      <c r="AZ46" s="129">
        <v>99.8</v>
      </c>
      <c r="BA46" s="129">
        <v>100.5</v>
      </c>
      <c r="BB46" s="129">
        <v>101.4</v>
      </c>
      <c r="BC46" s="129">
        <v>102.6</v>
      </c>
      <c r="BD46" s="129">
        <v>99.3</v>
      </c>
      <c r="BE46" s="129">
        <v>99</v>
      </c>
      <c r="BF46" s="129">
        <v>100.7</v>
      </c>
      <c r="BG46" s="129">
        <v>97.6</v>
      </c>
      <c r="BH46" s="129">
        <v>100.8</v>
      </c>
      <c r="BI46" s="129">
        <v>110.6</v>
      </c>
      <c r="BJ46" s="129">
        <v>114.7</v>
      </c>
      <c r="BK46" s="129">
        <v>99.2</v>
      </c>
      <c r="BL46" s="129">
        <v>99.7</v>
      </c>
      <c r="BM46" s="129">
        <v>101.7</v>
      </c>
      <c r="BN46" s="129">
        <v>124.1</v>
      </c>
      <c r="BO46" s="129">
        <v>102.8</v>
      </c>
      <c r="BP46" s="129">
        <v>99.8</v>
      </c>
      <c r="BQ46" s="129">
        <v>100.2</v>
      </c>
      <c r="BR46" s="129">
        <v>98.7</v>
      </c>
      <c r="BS46" s="129">
        <v>100.1</v>
      </c>
      <c r="BT46" s="129">
        <v>101.2</v>
      </c>
      <c r="BU46" s="129">
        <v>100.5</v>
      </c>
      <c r="BV46" s="129">
        <v>91.2</v>
      </c>
      <c r="BW46" s="129">
        <v>98.2</v>
      </c>
      <c r="BX46" s="129">
        <v>97.4</v>
      </c>
      <c r="BY46" s="129">
        <v>108.5</v>
      </c>
      <c r="BZ46" s="129">
        <v>101.6</v>
      </c>
      <c r="CA46" s="129">
        <v>100.4</v>
      </c>
    </row>
    <row r="47" spans="1:79">
      <c r="A47" s="129">
        <v>2010</v>
      </c>
      <c r="B47" s="129">
        <v>100</v>
      </c>
      <c r="C47" s="133">
        <f t="shared" si="0"/>
        <v>-6.9513406156902491E-3</v>
      </c>
      <c r="D47" s="129">
        <v>100</v>
      </c>
      <c r="E47" s="129">
        <v>100</v>
      </c>
      <c r="F47" s="129">
        <v>100</v>
      </c>
      <c r="G47" s="129">
        <v>100</v>
      </c>
      <c r="H47" s="129">
        <v>100</v>
      </c>
      <c r="I47" s="129">
        <v>100</v>
      </c>
      <c r="J47" s="129">
        <v>100</v>
      </c>
      <c r="K47" s="129">
        <v>100</v>
      </c>
      <c r="L47" s="129">
        <v>100</v>
      </c>
      <c r="M47" s="129">
        <v>100</v>
      </c>
      <c r="N47" s="129">
        <v>100</v>
      </c>
      <c r="O47" s="129">
        <v>100</v>
      </c>
      <c r="P47" s="129">
        <v>100</v>
      </c>
      <c r="Q47" s="129">
        <v>100</v>
      </c>
      <c r="R47" s="129">
        <v>100</v>
      </c>
      <c r="S47" s="129">
        <v>100</v>
      </c>
      <c r="T47" s="129">
        <v>100</v>
      </c>
      <c r="U47" s="129">
        <v>100</v>
      </c>
      <c r="V47" s="129">
        <v>100</v>
      </c>
      <c r="W47" s="129">
        <v>100</v>
      </c>
      <c r="X47" s="129">
        <v>100</v>
      </c>
      <c r="Y47" s="129">
        <v>100</v>
      </c>
      <c r="Z47" s="129">
        <v>100</v>
      </c>
      <c r="AA47" s="129">
        <v>100</v>
      </c>
      <c r="AB47" s="129">
        <v>100</v>
      </c>
      <c r="AC47" s="129">
        <v>100</v>
      </c>
      <c r="AD47" s="129">
        <v>100</v>
      </c>
      <c r="AE47" s="129">
        <v>100</v>
      </c>
      <c r="AF47" s="129">
        <v>100</v>
      </c>
      <c r="AG47" s="129">
        <v>100</v>
      </c>
      <c r="AH47" s="129">
        <v>100</v>
      </c>
      <c r="AI47" s="129">
        <v>100</v>
      </c>
      <c r="AJ47" s="129">
        <v>100</v>
      </c>
      <c r="AK47" s="129">
        <v>100</v>
      </c>
      <c r="AL47" s="129">
        <v>100</v>
      </c>
      <c r="AM47" s="129">
        <v>100</v>
      </c>
      <c r="AN47" s="129">
        <v>100</v>
      </c>
      <c r="AO47" s="129">
        <v>100</v>
      </c>
      <c r="AP47" s="129">
        <v>100</v>
      </c>
      <c r="AQ47" s="129">
        <v>100</v>
      </c>
      <c r="AR47" s="129">
        <v>100</v>
      </c>
      <c r="AS47" s="129">
        <v>100</v>
      </c>
      <c r="AT47" s="129">
        <v>100</v>
      </c>
      <c r="AU47" s="129">
        <v>100</v>
      </c>
      <c r="AV47" s="129">
        <v>100</v>
      </c>
      <c r="AW47" s="129">
        <v>100</v>
      </c>
      <c r="AX47" s="129">
        <v>100</v>
      </c>
      <c r="AY47" s="129">
        <v>100</v>
      </c>
      <c r="AZ47" s="129">
        <v>100</v>
      </c>
      <c r="BA47" s="129">
        <v>100</v>
      </c>
      <c r="BB47" s="129">
        <v>100</v>
      </c>
      <c r="BC47" s="129">
        <v>100</v>
      </c>
      <c r="BD47" s="129">
        <v>100</v>
      </c>
      <c r="BE47" s="129">
        <v>100</v>
      </c>
      <c r="BF47" s="129">
        <v>100</v>
      </c>
      <c r="BG47" s="129">
        <v>100</v>
      </c>
      <c r="BH47" s="129">
        <v>100</v>
      </c>
      <c r="BI47" s="129">
        <v>100</v>
      </c>
      <c r="BJ47" s="129">
        <v>100</v>
      </c>
      <c r="BK47" s="129">
        <v>100</v>
      </c>
      <c r="BL47" s="129">
        <v>100</v>
      </c>
      <c r="BM47" s="129">
        <v>100</v>
      </c>
      <c r="BN47" s="129">
        <v>100</v>
      </c>
      <c r="BO47" s="129">
        <v>100</v>
      </c>
      <c r="BP47" s="129">
        <v>100</v>
      </c>
      <c r="BQ47" s="129">
        <v>100</v>
      </c>
      <c r="BR47" s="129">
        <v>100</v>
      </c>
      <c r="BS47" s="129">
        <v>100</v>
      </c>
      <c r="BT47" s="129">
        <v>100</v>
      </c>
      <c r="BU47" s="129">
        <v>100</v>
      </c>
      <c r="BV47" s="129">
        <v>100</v>
      </c>
      <c r="BW47" s="129">
        <v>100</v>
      </c>
      <c r="BX47" s="129">
        <v>100</v>
      </c>
      <c r="BY47" s="129">
        <v>100</v>
      </c>
      <c r="BZ47" s="129">
        <v>100</v>
      </c>
      <c r="CA47" s="129">
        <v>100</v>
      </c>
    </row>
    <row r="48" spans="1:79">
      <c r="A48" s="129">
        <v>2011</v>
      </c>
      <c r="B48" s="129">
        <v>99.7</v>
      </c>
      <c r="C48" s="133">
        <f t="shared" si="0"/>
        <v>-3.0000000000000027E-3</v>
      </c>
      <c r="D48" s="129">
        <v>99.8</v>
      </c>
      <c r="E48" s="129">
        <v>99.7</v>
      </c>
      <c r="F48" s="129">
        <v>99.7</v>
      </c>
      <c r="G48" s="129">
        <v>99.1</v>
      </c>
      <c r="H48" s="129">
        <v>99.6</v>
      </c>
      <c r="I48" s="129">
        <v>99</v>
      </c>
      <c r="J48" s="129">
        <v>99.8</v>
      </c>
      <c r="K48" s="129">
        <v>98.4</v>
      </c>
      <c r="L48" s="129">
        <v>100.4</v>
      </c>
      <c r="M48" s="129">
        <v>100.9</v>
      </c>
      <c r="N48" s="129">
        <v>99.9</v>
      </c>
      <c r="O48" s="129">
        <v>100.2</v>
      </c>
      <c r="P48" s="129">
        <v>97.8</v>
      </c>
      <c r="Q48" s="129">
        <v>96.8</v>
      </c>
      <c r="R48" s="129">
        <v>100.6</v>
      </c>
      <c r="S48" s="129">
        <v>100.6</v>
      </c>
      <c r="T48" s="129">
        <v>99.2</v>
      </c>
      <c r="U48" s="129">
        <v>99.5</v>
      </c>
      <c r="V48" s="129">
        <v>100.4</v>
      </c>
      <c r="W48" s="129">
        <v>99.5</v>
      </c>
      <c r="X48" s="129">
        <v>98.9</v>
      </c>
      <c r="Y48" s="129">
        <v>100.2</v>
      </c>
      <c r="Z48" s="129">
        <v>99.8</v>
      </c>
      <c r="AA48" s="129">
        <v>99.8</v>
      </c>
      <c r="AB48" s="129">
        <v>99.8</v>
      </c>
      <c r="AC48" s="129">
        <v>99.6</v>
      </c>
      <c r="AD48" s="129">
        <v>99.9</v>
      </c>
      <c r="AE48" s="129">
        <v>103.3</v>
      </c>
      <c r="AF48" s="129">
        <v>102.8</v>
      </c>
      <c r="AG48" s="129">
        <v>102.9</v>
      </c>
      <c r="AH48" s="129">
        <v>118.4</v>
      </c>
      <c r="AI48" s="129">
        <v>100</v>
      </c>
      <c r="AJ48" s="129">
        <v>94.4</v>
      </c>
      <c r="AK48" s="129">
        <v>86.2</v>
      </c>
      <c r="AL48" s="129">
        <v>96.6</v>
      </c>
      <c r="AM48" s="129">
        <v>99.9</v>
      </c>
      <c r="AN48" s="129">
        <v>99.8</v>
      </c>
      <c r="AO48" s="129">
        <v>98</v>
      </c>
      <c r="AP48" s="129">
        <v>99.6</v>
      </c>
      <c r="AQ48" s="129">
        <v>99.7</v>
      </c>
      <c r="AR48" s="129">
        <v>100</v>
      </c>
      <c r="AS48" s="129">
        <v>100.8</v>
      </c>
      <c r="AT48" s="129">
        <v>100</v>
      </c>
      <c r="AU48" s="129">
        <v>99.8</v>
      </c>
      <c r="AV48" s="129">
        <v>100</v>
      </c>
      <c r="AW48" s="129">
        <v>99.2</v>
      </c>
      <c r="AX48" s="129">
        <v>98.7</v>
      </c>
      <c r="AY48" s="129">
        <v>99.4</v>
      </c>
      <c r="AZ48" s="129">
        <v>100.1</v>
      </c>
      <c r="BA48" s="129">
        <v>99.3</v>
      </c>
      <c r="BB48" s="129">
        <v>98</v>
      </c>
      <c r="BC48" s="129">
        <v>99.7</v>
      </c>
      <c r="BD48" s="129">
        <v>100</v>
      </c>
      <c r="BE48" s="129">
        <v>101.2</v>
      </c>
      <c r="BF48" s="129">
        <v>100.8</v>
      </c>
      <c r="BG48" s="129">
        <v>102.2</v>
      </c>
      <c r="BH48" s="129">
        <v>99.3</v>
      </c>
      <c r="BI48" s="129">
        <v>97.9</v>
      </c>
      <c r="BJ48" s="129">
        <v>97</v>
      </c>
      <c r="BK48" s="129">
        <v>100.1</v>
      </c>
      <c r="BL48" s="129">
        <v>99.8</v>
      </c>
      <c r="BM48" s="129">
        <v>96</v>
      </c>
      <c r="BN48" s="129">
        <v>72.5</v>
      </c>
      <c r="BO48" s="129">
        <v>98.3</v>
      </c>
      <c r="BP48" s="129">
        <v>100.3</v>
      </c>
      <c r="BQ48" s="129">
        <v>100.8</v>
      </c>
      <c r="BR48" s="129">
        <v>103.8</v>
      </c>
      <c r="BS48" s="129">
        <v>99.6</v>
      </c>
      <c r="BT48" s="129">
        <v>98.7</v>
      </c>
      <c r="BU48" s="129">
        <v>99.2</v>
      </c>
      <c r="BV48" s="129">
        <v>126.2</v>
      </c>
      <c r="BW48" s="129">
        <v>105.4</v>
      </c>
      <c r="BX48" s="129">
        <v>105.8</v>
      </c>
      <c r="BY48" s="129">
        <v>98.3</v>
      </c>
      <c r="BZ48" s="129">
        <v>96.5</v>
      </c>
      <c r="CA48" s="129">
        <v>99.9</v>
      </c>
    </row>
    <row r="49" spans="1:79">
      <c r="A49" s="129">
        <v>2012</v>
      </c>
      <c r="B49" s="129">
        <v>99.7</v>
      </c>
      <c r="C49" s="133">
        <f t="shared" si="0"/>
        <v>0</v>
      </c>
      <c r="D49" s="129">
        <v>99.7</v>
      </c>
      <c r="E49" s="129">
        <v>99.7</v>
      </c>
      <c r="F49" s="129">
        <v>99.7</v>
      </c>
      <c r="G49" s="129">
        <v>98.5</v>
      </c>
      <c r="H49" s="129">
        <v>99.7</v>
      </c>
      <c r="I49" s="129">
        <v>99.6</v>
      </c>
      <c r="J49" s="129">
        <v>99.7</v>
      </c>
      <c r="K49" s="129">
        <v>101.3</v>
      </c>
      <c r="L49" s="129">
        <v>101.4</v>
      </c>
      <c r="M49" s="129">
        <v>101.6</v>
      </c>
      <c r="N49" s="129">
        <v>99</v>
      </c>
      <c r="O49" s="129">
        <v>98.1</v>
      </c>
      <c r="P49" s="129">
        <v>97.3</v>
      </c>
      <c r="Q49" s="129">
        <v>96.1</v>
      </c>
      <c r="R49" s="129">
        <v>103.4</v>
      </c>
      <c r="S49" s="129">
        <v>103.3</v>
      </c>
      <c r="T49" s="129">
        <v>97.9</v>
      </c>
      <c r="U49" s="129">
        <v>98.9</v>
      </c>
      <c r="V49" s="129">
        <v>101.2</v>
      </c>
      <c r="W49" s="129">
        <v>98.4</v>
      </c>
      <c r="X49" s="129">
        <v>97.7</v>
      </c>
      <c r="Y49" s="129">
        <v>100.2</v>
      </c>
      <c r="Z49" s="129">
        <v>99.5</v>
      </c>
      <c r="AA49" s="129">
        <v>99.5</v>
      </c>
      <c r="AB49" s="129">
        <v>99.4</v>
      </c>
      <c r="AC49" s="129">
        <v>99.2</v>
      </c>
      <c r="AD49" s="129">
        <v>99.9</v>
      </c>
      <c r="AE49" s="129">
        <v>107.3</v>
      </c>
      <c r="AF49" s="129">
        <v>108.8</v>
      </c>
      <c r="AG49" s="129">
        <v>107</v>
      </c>
      <c r="AH49" s="129">
        <v>120.7</v>
      </c>
      <c r="AI49" s="129">
        <v>100.4</v>
      </c>
      <c r="AJ49" s="129">
        <v>91.7</v>
      </c>
      <c r="AK49" s="129">
        <v>78.7</v>
      </c>
      <c r="AL49" s="129">
        <v>95.1</v>
      </c>
      <c r="AM49" s="129">
        <v>101.6</v>
      </c>
      <c r="AN49" s="129">
        <v>101.4</v>
      </c>
      <c r="AO49" s="129">
        <v>96.2</v>
      </c>
      <c r="AP49" s="129">
        <v>99.6</v>
      </c>
      <c r="AQ49" s="129">
        <v>99.7</v>
      </c>
      <c r="AR49" s="129">
        <v>100</v>
      </c>
      <c r="AS49" s="129">
        <v>101.4</v>
      </c>
      <c r="AT49" s="129">
        <v>99.9</v>
      </c>
      <c r="AU49" s="129">
        <v>100</v>
      </c>
      <c r="AV49" s="129">
        <v>100.7</v>
      </c>
      <c r="AW49" s="129">
        <v>98.6</v>
      </c>
      <c r="AX49" s="129">
        <v>98.2</v>
      </c>
      <c r="AY49" s="129">
        <v>99.1</v>
      </c>
      <c r="AZ49" s="129">
        <v>100.2</v>
      </c>
      <c r="BA49" s="129">
        <v>98.5</v>
      </c>
      <c r="BB49" s="129">
        <v>95.8</v>
      </c>
      <c r="BC49" s="129">
        <v>98.4</v>
      </c>
      <c r="BD49" s="129">
        <v>100.2</v>
      </c>
      <c r="BE49" s="129">
        <v>101.5</v>
      </c>
      <c r="BF49" s="129">
        <v>101</v>
      </c>
      <c r="BG49" s="129">
        <v>103.1</v>
      </c>
      <c r="BH49" s="129">
        <v>98.3</v>
      </c>
      <c r="BI49" s="129">
        <v>98.2</v>
      </c>
      <c r="BJ49" s="129">
        <v>97.3</v>
      </c>
      <c r="BK49" s="129">
        <v>102</v>
      </c>
      <c r="BL49" s="129">
        <v>100</v>
      </c>
      <c r="BM49" s="129">
        <v>94.5</v>
      </c>
      <c r="BN49" s="129">
        <v>66</v>
      </c>
      <c r="BO49" s="129">
        <v>97.2</v>
      </c>
      <c r="BP49" s="129">
        <v>100.7</v>
      </c>
      <c r="BQ49" s="129">
        <v>100</v>
      </c>
      <c r="BR49" s="129">
        <v>103.5</v>
      </c>
      <c r="BS49" s="129">
        <v>99.5</v>
      </c>
      <c r="BT49" s="129">
        <v>97.5</v>
      </c>
      <c r="BU49" s="129">
        <v>99.3</v>
      </c>
      <c r="BV49" s="129">
        <v>126.2</v>
      </c>
      <c r="BW49" s="129">
        <v>105.5</v>
      </c>
      <c r="BX49" s="129">
        <v>109.8</v>
      </c>
      <c r="BY49" s="129">
        <v>98.6</v>
      </c>
      <c r="BZ49" s="129">
        <v>95</v>
      </c>
      <c r="CA49" s="129">
        <v>99.3</v>
      </c>
    </row>
    <row r="50" spans="1:79">
      <c r="A50" s="129">
        <v>2013</v>
      </c>
      <c r="B50" s="129">
        <v>100</v>
      </c>
      <c r="C50" s="133">
        <f t="shared" si="0"/>
        <v>3.0090270812437314E-3</v>
      </c>
      <c r="D50" s="129">
        <v>100.1</v>
      </c>
      <c r="E50" s="129">
        <v>100.2</v>
      </c>
      <c r="F50" s="129">
        <v>100.2</v>
      </c>
      <c r="G50" s="129">
        <v>98.3</v>
      </c>
      <c r="H50" s="129">
        <v>99.6</v>
      </c>
      <c r="I50" s="129">
        <v>99.5</v>
      </c>
      <c r="J50" s="129">
        <v>99.6</v>
      </c>
      <c r="K50" s="129">
        <v>100.8</v>
      </c>
      <c r="L50" s="129">
        <v>102.4</v>
      </c>
      <c r="M50" s="129">
        <v>102.2</v>
      </c>
      <c r="N50" s="129">
        <v>99.3</v>
      </c>
      <c r="O50" s="129">
        <v>98.1</v>
      </c>
      <c r="P50" s="129">
        <v>97.2</v>
      </c>
      <c r="Q50" s="129">
        <v>96.4</v>
      </c>
      <c r="R50" s="129">
        <v>101.7</v>
      </c>
      <c r="S50" s="129">
        <v>101.6</v>
      </c>
      <c r="T50" s="129">
        <v>97.3</v>
      </c>
      <c r="U50" s="129">
        <v>99</v>
      </c>
      <c r="V50" s="129">
        <v>100.8</v>
      </c>
      <c r="W50" s="129">
        <v>96.9</v>
      </c>
      <c r="X50" s="129">
        <v>96.7</v>
      </c>
      <c r="Y50" s="129">
        <v>100.5</v>
      </c>
      <c r="Z50" s="129">
        <v>99.1</v>
      </c>
      <c r="AA50" s="129">
        <v>99.2</v>
      </c>
      <c r="AB50" s="129">
        <v>99</v>
      </c>
      <c r="AC50" s="129">
        <v>98.8</v>
      </c>
      <c r="AD50" s="129">
        <v>99.7</v>
      </c>
      <c r="AE50" s="129">
        <v>112.3</v>
      </c>
      <c r="AF50" s="129">
        <v>116.6</v>
      </c>
      <c r="AG50" s="129">
        <v>109.9</v>
      </c>
      <c r="AH50" s="129">
        <v>130.30000000000001</v>
      </c>
      <c r="AI50" s="129">
        <v>100.9</v>
      </c>
      <c r="AJ50" s="129">
        <v>89.7</v>
      </c>
      <c r="AK50" s="129">
        <v>73.2</v>
      </c>
      <c r="AL50" s="129">
        <v>93.3</v>
      </c>
      <c r="AM50" s="129">
        <v>101.6</v>
      </c>
      <c r="AN50" s="129">
        <v>102.1</v>
      </c>
      <c r="AO50" s="129">
        <v>95.8</v>
      </c>
      <c r="AP50" s="129">
        <v>99.2</v>
      </c>
      <c r="AQ50" s="129">
        <v>100.1</v>
      </c>
      <c r="AR50" s="129">
        <v>100.5</v>
      </c>
      <c r="AS50" s="129">
        <v>101.3</v>
      </c>
      <c r="AT50" s="129">
        <v>100.5</v>
      </c>
      <c r="AU50" s="129">
        <v>100.7</v>
      </c>
      <c r="AV50" s="129">
        <v>101.4</v>
      </c>
      <c r="AW50" s="129">
        <v>99.1</v>
      </c>
      <c r="AX50" s="129">
        <v>97.9</v>
      </c>
      <c r="AY50" s="129">
        <v>98.3</v>
      </c>
      <c r="AZ50" s="129">
        <v>100.6</v>
      </c>
      <c r="BA50" s="129">
        <v>98</v>
      </c>
      <c r="BB50" s="129">
        <v>94.9</v>
      </c>
      <c r="BC50" s="129">
        <v>96.6</v>
      </c>
      <c r="BD50" s="129">
        <v>100.3</v>
      </c>
      <c r="BE50" s="129">
        <v>102.9</v>
      </c>
      <c r="BF50" s="129">
        <v>101</v>
      </c>
      <c r="BG50" s="129">
        <v>105.9</v>
      </c>
      <c r="BH50" s="129">
        <v>97.8</v>
      </c>
      <c r="BI50" s="129">
        <v>98.8</v>
      </c>
      <c r="BJ50" s="129">
        <v>97.6</v>
      </c>
      <c r="BK50" s="129">
        <v>105.5</v>
      </c>
      <c r="BL50" s="129">
        <v>100.8</v>
      </c>
      <c r="BM50" s="129">
        <v>93.6</v>
      </c>
      <c r="BN50" s="129">
        <v>62.5</v>
      </c>
      <c r="BO50" s="129">
        <v>96.9</v>
      </c>
      <c r="BP50" s="129">
        <v>101</v>
      </c>
      <c r="BQ50" s="129">
        <v>99.4</v>
      </c>
      <c r="BR50" s="129">
        <v>104.8</v>
      </c>
      <c r="BS50" s="129">
        <v>99.5</v>
      </c>
      <c r="BT50" s="129">
        <v>97.8</v>
      </c>
      <c r="BU50" s="129">
        <v>104.3</v>
      </c>
      <c r="BV50" s="129">
        <v>126.2</v>
      </c>
      <c r="BW50" s="129">
        <v>107.3</v>
      </c>
      <c r="BX50" s="129">
        <v>116.2</v>
      </c>
      <c r="BY50" s="129">
        <v>99.1</v>
      </c>
      <c r="BZ50" s="129">
        <v>94.2</v>
      </c>
      <c r="CA50" s="129">
        <v>98.3</v>
      </c>
    </row>
    <row r="52" spans="1:79">
      <c r="B52" s="141"/>
    </row>
  </sheetData>
  <pageMargins left="0.75" right="0.75" top="1" bottom="1" header="0.5" footer="0.5"/>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
  <sheetViews>
    <sheetView showGridLines="0" topLeftCell="Z2" workbookViewId="0">
      <selection activeCell="AC29" sqref="AC29"/>
    </sheetView>
  </sheetViews>
  <sheetFormatPr baseColWidth="10" defaultRowHeight="12" x14ac:dyDescent="0"/>
  <cols>
    <col min="1" max="1" width="24" style="85" customWidth="1"/>
    <col min="2" max="2" width="2.1640625" style="85" customWidth="1"/>
    <col min="3" max="16384" width="10.83203125" style="85"/>
  </cols>
  <sheetData>
    <row r="1" spans="1:39" hidden="1">
      <c r="A1" s="113" t="e">
        <f ca="1">DotStatQuery(B1)</f>
        <v>#NAME?</v>
      </c>
      <c r="B1" s="113" t="s">
        <v>175</v>
      </c>
    </row>
    <row r="2" spans="1:39" ht="24">
      <c r="A2" s="112" t="s">
        <v>174</v>
      </c>
    </row>
    <row r="3" spans="1:39">
      <c r="A3" s="173" t="s">
        <v>173</v>
      </c>
      <c r="B3" s="174"/>
      <c r="C3" s="175" t="s">
        <v>172</v>
      </c>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7"/>
    </row>
    <row r="4" spans="1:39" ht="22">
      <c r="A4" s="178" t="s">
        <v>171</v>
      </c>
      <c r="B4" s="179"/>
      <c r="C4" s="111" t="s">
        <v>170</v>
      </c>
      <c r="D4" s="111" t="s">
        <v>169</v>
      </c>
      <c r="E4" s="111" t="s">
        <v>168</v>
      </c>
      <c r="F4" s="111" t="s">
        <v>167</v>
      </c>
      <c r="G4" s="111" t="s">
        <v>166</v>
      </c>
      <c r="H4" s="111" t="s">
        <v>165</v>
      </c>
      <c r="I4" s="111" t="s">
        <v>164</v>
      </c>
      <c r="J4" s="111" t="s">
        <v>163</v>
      </c>
      <c r="K4" s="111" t="s">
        <v>162</v>
      </c>
      <c r="L4" s="111" t="s">
        <v>161</v>
      </c>
      <c r="M4" s="111" t="s">
        <v>160</v>
      </c>
      <c r="N4" s="111" t="s">
        <v>159</v>
      </c>
      <c r="O4" s="111" t="s">
        <v>158</v>
      </c>
      <c r="P4" s="111" t="s">
        <v>157</v>
      </c>
      <c r="Q4" s="111" t="s">
        <v>156</v>
      </c>
      <c r="R4" s="111" t="s">
        <v>155</v>
      </c>
      <c r="S4" s="111" t="s">
        <v>154</v>
      </c>
      <c r="T4" s="111" t="s">
        <v>153</v>
      </c>
      <c r="U4" s="111" t="s">
        <v>152</v>
      </c>
      <c r="V4" s="111" t="s">
        <v>151</v>
      </c>
      <c r="W4" s="111" t="s">
        <v>150</v>
      </c>
      <c r="X4" s="111" t="s">
        <v>149</v>
      </c>
      <c r="Y4" s="111" t="s">
        <v>148</v>
      </c>
      <c r="Z4" s="111" t="s">
        <v>147</v>
      </c>
      <c r="AA4" s="111" t="s">
        <v>146</v>
      </c>
      <c r="AB4" s="111" t="s">
        <v>145</v>
      </c>
      <c r="AC4" s="111" t="s">
        <v>144</v>
      </c>
      <c r="AD4" s="111" t="s">
        <v>143</v>
      </c>
      <c r="AE4" s="111" t="s">
        <v>142</v>
      </c>
      <c r="AF4" s="111" t="s">
        <v>141</v>
      </c>
      <c r="AG4" s="111" t="s">
        <v>140</v>
      </c>
      <c r="AH4" s="111" t="s">
        <v>139</v>
      </c>
      <c r="AI4" s="111" t="s">
        <v>138</v>
      </c>
      <c r="AJ4" s="111" t="s">
        <v>137</v>
      </c>
      <c r="AK4" s="111" t="s">
        <v>136</v>
      </c>
      <c r="AL4" s="111" t="s">
        <v>135</v>
      </c>
      <c r="AM4" s="111" t="s">
        <v>134</v>
      </c>
    </row>
    <row r="5" spans="1:39" ht="13">
      <c r="A5" s="110" t="s">
        <v>1</v>
      </c>
      <c r="B5" s="106" t="s">
        <v>0</v>
      </c>
      <c r="C5" s="106" t="s">
        <v>0</v>
      </c>
      <c r="D5" s="106" t="s">
        <v>0</v>
      </c>
      <c r="E5" s="106" t="s">
        <v>0</v>
      </c>
      <c r="F5" s="106" t="s">
        <v>0</v>
      </c>
      <c r="G5" s="106" t="s">
        <v>0</v>
      </c>
      <c r="H5" s="106" t="s">
        <v>0</v>
      </c>
      <c r="I5" s="106" t="s">
        <v>0</v>
      </c>
      <c r="J5" s="106" t="s">
        <v>0</v>
      </c>
      <c r="K5" s="106" t="s">
        <v>0</v>
      </c>
      <c r="L5" s="106" t="s">
        <v>0</v>
      </c>
      <c r="M5" s="106" t="s">
        <v>0</v>
      </c>
      <c r="N5" s="106" t="s">
        <v>0</v>
      </c>
      <c r="O5" s="106" t="s">
        <v>0</v>
      </c>
      <c r="P5" s="106" t="s">
        <v>0</v>
      </c>
      <c r="Q5" s="106" t="s">
        <v>0</v>
      </c>
      <c r="R5" s="106" t="s">
        <v>0</v>
      </c>
      <c r="S5" s="106" t="s">
        <v>0</v>
      </c>
      <c r="T5" s="106" t="s">
        <v>0</v>
      </c>
      <c r="U5" s="106" t="s">
        <v>0</v>
      </c>
      <c r="V5" s="106" t="s">
        <v>0</v>
      </c>
      <c r="W5" s="106" t="s">
        <v>0</v>
      </c>
      <c r="X5" s="106" t="s">
        <v>0</v>
      </c>
      <c r="Y5" s="106" t="s">
        <v>0</v>
      </c>
      <c r="Z5" s="106" t="s">
        <v>0</v>
      </c>
      <c r="AA5" s="106" t="s">
        <v>0</v>
      </c>
      <c r="AB5" s="106" t="s">
        <v>0</v>
      </c>
      <c r="AC5" s="106" t="s">
        <v>0</v>
      </c>
      <c r="AD5" s="106" t="s">
        <v>0</v>
      </c>
      <c r="AE5" s="106" t="s">
        <v>0</v>
      </c>
      <c r="AF5" s="106" t="s">
        <v>0</v>
      </c>
      <c r="AG5" s="106" t="s">
        <v>0</v>
      </c>
      <c r="AH5" s="106" t="s">
        <v>0</v>
      </c>
      <c r="AI5" s="106" t="s">
        <v>0</v>
      </c>
      <c r="AJ5" s="106" t="s">
        <v>0</v>
      </c>
      <c r="AK5" s="106" t="s">
        <v>0</v>
      </c>
      <c r="AL5" s="106" t="s">
        <v>0</v>
      </c>
      <c r="AM5" s="106" t="s">
        <v>0</v>
      </c>
    </row>
    <row r="6" spans="1:39" ht="13">
      <c r="A6" s="107" t="s">
        <v>133</v>
      </c>
      <c r="B6" s="106" t="s">
        <v>0</v>
      </c>
      <c r="C6" s="108">
        <v>0</v>
      </c>
      <c r="D6" s="108">
        <v>-0.2</v>
      </c>
      <c r="E6" s="108">
        <v>1.9</v>
      </c>
      <c r="F6" s="108">
        <v>-0.3</v>
      </c>
      <c r="G6" s="108">
        <v>0</v>
      </c>
      <c r="H6" s="108">
        <v>0</v>
      </c>
      <c r="I6" s="108">
        <v>0.6</v>
      </c>
      <c r="J6" s="108">
        <v>3.2</v>
      </c>
      <c r="K6" s="108">
        <v>1.5</v>
      </c>
      <c r="L6" s="108">
        <v>-0.1</v>
      </c>
      <c r="M6" s="108">
        <v>1.3</v>
      </c>
      <c r="N6" s="108">
        <v>2.4</v>
      </c>
      <c r="O6" s="108">
        <v>2.2999999999999998</v>
      </c>
      <c r="P6" s="108">
        <v>2.7</v>
      </c>
      <c r="Q6" s="108">
        <v>0.4</v>
      </c>
      <c r="R6" s="108">
        <v>0.7</v>
      </c>
      <c r="S6" s="108">
        <v>3.1</v>
      </c>
      <c r="T6" s="108">
        <v>0</v>
      </c>
      <c r="U6" s="108">
        <v>1.4</v>
      </c>
      <c r="V6" s="108">
        <v>0.2</v>
      </c>
      <c r="W6" s="108">
        <v>0</v>
      </c>
      <c r="X6" s="108">
        <v>0.3</v>
      </c>
      <c r="Y6" s="108">
        <v>0</v>
      </c>
      <c r="Z6" s="108">
        <v>-0.7</v>
      </c>
      <c r="AA6" s="108" t="s">
        <v>115</v>
      </c>
      <c r="AB6" s="108" t="s">
        <v>115</v>
      </c>
      <c r="AC6" s="108" t="s">
        <v>115</v>
      </c>
      <c r="AD6" s="108" t="s">
        <v>115</v>
      </c>
      <c r="AE6" s="108">
        <v>0.3</v>
      </c>
      <c r="AF6" s="108">
        <v>1.3</v>
      </c>
      <c r="AG6" s="108">
        <v>1.7</v>
      </c>
      <c r="AH6" s="108" t="s">
        <v>115</v>
      </c>
      <c r="AI6" s="108">
        <v>0.9</v>
      </c>
      <c r="AJ6" s="108" t="s">
        <v>115</v>
      </c>
      <c r="AK6" s="108" t="s">
        <v>115</v>
      </c>
      <c r="AL6" s="108">
        <v>0.3</v>
      </c>
      <c r="AM6" s="108" t="s">
        <v>115</v>
      </c>
    </row>
    <row r="7" spans="1:39" ht="13">
      <c r="A7" s="107" t="s">
        <v>132</v>
      </c>
      <c r="B7" s="106" t="s">
        <v>0</v>
      </c>
      <c r="C7" s="105" t="s">
        <v>115</v>
      </c>
      <c r="D7" s="105" t="s">
        <v>115</v>
      </c>
      <c r="E7" s="105" t="s">
        <v>115</v>
      </c>
      <c r="F7" s="105" t="s">
        <v>115</v>
      </c>
      <c r="G7" s="105" t="s">
        <v>115</v>
      </c>
      <c r="H7" s="105" t="s">
        <v>115</v>
      </c>
      <c r="I7" s="105" t="s">
        <v>115</v>
      </c>
      <c r="J7" s="105" t="s">
        <v>115</v>
      </c>
      <c r="K7" s="105" t="s">
        <v>115</v>
      </c>
      <c r="L7" s="105" t="s">
        <v>115</v>
      </c>
      <c r="M7" s="105" t="s">
        <v>115</v>
      </c>
      <c r="N7" s="105">
        <v>-0.1</v>
      </c>
      <c r="O7" s="105">
        <v>0.6</v>
      </c>
      <c r="P7" s="105">
        <v>2.9</v>
      </c>
      <c r="Q7" s="105">
        <v>1.1000000000000001</v>
      </c>
      <c r="R7" s="105">
        <v>1.9</v>
      </c>
      <c r="S7" s="105">
        <v>-0.2</v>
      </c>
      <c r="T7" s="105">
        <v>1</v>
      </c>
      <c r="U7" s="105">
        <v>0</v>
      </c>
      <c r="V7" s="105">
        <v>1.3</v>
      </c>
      <c r="W7" s="105">
        <v>1.7</v>
      </c>
      <c r="X7" s="105">
        <v>2.8</v>
      </c>
      <c r="Y7" s="105">
        <v>2</v>
      </c>
      <c r="Z7" s="105">
        <v>0.2</v>
      </c>
      <c r="AA7" s="105">
        <v>-1.7</v>
      </c>
      <c r="AB7" s="105">
        <v>1.3</v>
      </c>
      <c r="AC7" s="105">
        <v>0.5</v>
      </c>
      <c r="AD7" s="105" t="s">
        <v>115</v>
      </c>
      <c r="AE7" s="105" t="s">
        <v>115</v>
      </c>
      <c r="AF7" s="105" t="s">
        <v>115</v>
      </c>
      <c r="AG7" s="105">
        <v>1.3</v>
      </c>
      <c r="AH7" s="105">
        <v>0.9</v>
      </c>
      <c r="AI7" s="105">
        <v>0.8</v>
      </c>
      <c r="AJ7" s="105">
        <v>0.8</v>
      </c>
      <c r="AK7" s="105">
        <v>0.8</v>
      </c>
      <c r="AL7" s="105">
        <v>1.5</v>
      </c>
      <c r="AM7" s="105">
        <v>0.1</v>
      </c>
    </row>
    <row r="8" spans="1:39" ht="13">
      <c r="A8" s="107" t="s">
        <v>131</v>
      </c>
      <c r="B8" s="106" t="s">
        <v>0</v>
      </c>
      <c r="C8" s="108">
        <v>0.1</v>
      </c>
      <c r="D8" s="108">
        <v>1.3</v>
      </c>
      <c r="E8" s="108">
        <v>1.6</v>
      </c>
      <c r="F8" s="108">
        <v>2.8</v>
      </c>
      <c r="G8" s="108">
        <v>1.5</v>
      </c>
      <c r="H8" s="108">
        <v>0.4</v>
      </c>
      <c r="I8" s="108">
        <v>2.2999999999999998</v>
      </c>
      <c r="J8" s="108">
        <v>1.8</v>
      </c>
      <c r="K8" s="108">
        <v>1</v>
      </c>
      <c r="L8" s="108">
        <v>2.8</v>
      </c>
      <c r="M8" s="108">
        <v>-1.1000000000000001</v>
      </c>
      <c r="N8" s="108">
        <v>1.5</v>
      </c>
      <c r="O8" s="108">
        <v>1.5</v>
      </c>
      <c r="P8" s="108">
        <v>-1</v>
      </c>
      <c r="Q8" s="108">
        <v>1.2</v>
      </c>
      <c r="R8" s="108">
        <v>2.7</v>
      </c>
      <c r="S8" s="108">
        <v>-2.9</v>
      </c>
      <c r="T8" s="108">
        <v>0.4</v>
      </c>
      <c r="U8" s="108">
        <v>0.3</v>
      </c>
      <c r="V8" s="108">
        <v>2.9</v>
      </c>
      <c r="W8" s="108">
        <v>-1</v>
      </c>
      <c r="X8" s="108">
        <v>1</v>
      </c>
      <c r="Y8" s="108">
        <v>1.1000000000000001</v>
      </c>
      <c r="Z8" s="108">
        <v>-1.5</v>
      </c>
      <c r="AA8" s="108">
        <v>-2.4</v>
      </c>
      <c r="AB8" s="108">
        <v>1.3</v>
      </c>
      <c r="AC8" s="108">
        <v>-1.1000000000000001</v>
      </c>
      <c r="AD8" s="108">
        <v>0.7</v>
      </c>
      <c r="AE8" s="108">
        <v>1.5</v>
      </c>
      <c r="AF8" s="108">
        <v>1.3</v>
      </c>
      <c r="AG8" s="108">
        <v>1.2</v>
      </c>
      <c r="AH8" s="108">
        <v>0.3</v>
      </c>
      <c r="AI8" s="108">
        <v>0</v>
      </c>
      <c r="AJ8" s="108">
        <v>-0.2</v>
      </c>
      <c r="AK8" s="108">
        <v>-0.3</v>
      </c>
      <c r="AL8" s="108">
        <v>0.8</v>
      </c>
      <c r="AM8" s="108">
        <v>-0.9</v>
      </c>
    </row>
    <row r="9" spans="1:39" ht="13">
      <c r="A9" s="107" t="s">
        <v>130</v>
      </c>
      <c r="B9" s="106" t="s">
        <v>0</v>
      </c>
      <c r="C9" s="105">
        <v>0.6</v>
      </c>
      <c r="D9" s="105">
        <v>-1.7</v>
      </c>
      <c r="E9" s="105">
        <v>0</v>
      </c>
      <c r="F9" s="105">
        <v>0.6</v>
      </c>
      <c r="G9" s="105">
        <v>-0.5</v>
      </c>
      <c r="H9" s="105">
        <v>-1.3</v>
      </c>
      <c r="I9" s="105">
        <v>-0.8</v>
      </c>
      <c r="J9" s="105">
        <v>0.8</v>
      </c>
      <c r="K9" s="105">
        <v>1.3</v>
      </c>
      <c r="L9" s="105">
        <v>1.9</v>
      </c>
      <c r="M9" s="105">
        <v>0.4</v>
      </c>
      <c r="N9" s="105">
        <v>-0.2</v>
      </c>
      <c r="O9" s="105">
        <v>1.7</v>
      </c>
      <c r="P9" s="105">
        <v>1.4</v>
      </c>
      <c r="Q9" s="105">
        <v>1.6</v>
      </c>
      <c r="R9" s="105">
        <v>1.5</v>
      </c>
      <c r="S9" s="105">
        <v>-0.5</v>
      </c>
      <c r="T9" s="105">
        <v>0.6</v>
      </c>
      <c r="U9" s="105">
        <v>-0.2</v>
      </c>
      <c r="V9" s="105">
        <v>-0.2</v>
      </c>
      <c r="W9" s="105">
        <v>1.1000000000000001</v>
      </c>
      <c r="X9" s="105">
        <v>0.3</v>
      </c>
      <c r="Y9" s="105">
        <v>-0.3</v>
      </c>
      <c r="Z9" s="105">
        <v>-1.6</v>
      </c>
      <c r="AA9" s="105">
        <v>-0.5</v>
      </c>
      <c r="AB9" s="105">
        <v>0.8</v>
      </c>
      <c r="AC9" s="105">
        <v>0.2</v>
      </c>
      <c r="AD9" s="105">
        <v>0.2</v>
      </c>
      <c r="AE9" s="105">
        <v>-0.6</v>
      </c>
      <c r="AF9" s="105">
        <v>0.7</v>
      </c>
      <c r="AG9" s="105">
        <v>1.2</v>
      </c>
      <c r="AH9" s="105">
        <v>0.3</v>
      </c>
      <c r="AI9" s="105">
        <v>0.2</v>
      </c>
      <c r="AJ9" s="105">
        <v>0</v>
      </c>
      <c r="AK9" s="105">
        <v>-0.2</v>
      </c>
      <c r="AL9" s="105">
        <v>0.2</v>
      </c>
      <c r="AM9" s="105">
        <v>-0.3</v>
      </c>
    </row>
    <row r="10" spans="1:39" ht="13">
      <c r="A10" s="107" t="s">
        <v>129</v>
      </c>
      <c r="B10" s="106" t="s">
        <v>0</v>
      </c>
      <c r="C10" s="108">
        <v>1.4</v>
      </c>
      <c r="D10" s="108">
        <v>1</v>
      </c>
      <c r="E10" s="108">
        <v>-0.2</v>
      </c>
      <c r="F10" s="108">
        <v>0.2</v>
      </c>
      <c r="G10" s="108">
        <v>0.6</v>
      </c>
      <c r="H10" s="108">
        <v>1.6</v>
      </c>
      <c r="I10" s="108">
        <v>0.9</v>
      </c>
      <c r="J10" s="108">
        <v>0.7</v>
      </c>
      <c r="K10" s="108">
        <v>0</v>
      </c>
      <c r="L10" s="108">
        <v>4.9000000000000004</v>
      </c>
      <c r="M10" s="108">
        <v>0.6</v>
      </c>
      <c r="N10" s="108">
        <v>1</v>
      </c>
      <c r="O10" s="108">
        <v>-0.1</v>
      </c>
      <c r="P10" s="108">
        <v>-1.7</v>
      </c>
      <c r="Q10" s="108">
        <v>0</v>
      </c>
      <c r="R10" s="108">
        <v>0.9</v>
      </c>
      <c r="S10" s="108">
        <v>-1.5</v>
      </c>
      <c r="T10" s="108">
        <v>-0.6</v>
      </c>
      <c r="U10" s="108">
        <v>0.4</v>
      </c>
      <c r="V10" s="108">
        <v>1.6</v>
      </c>
      <c r="W10" s="108">
        <v>0.9</v>
      </c>
      <c r="X10" s="108">
        <v>0.2</v>
      </c>
      <c r="Y10" s="108">
        <v>-0.3</v>
      </c>
      <c r="Z10" s="108">
        <v>-2.6</v>
      </c>
      <c r="AA10" s="108">
        <v>-4</v>
      </c>
      <c r="AB10" s="108">
        <v>3.8</v>
      </c>
      <c r="AC10" s="108">
        <v>0.1</v>
      </c>
      <c r="AD10" s="108">
        <v>0.3</v>
      </c>
      <c r="AE10" s="108">
        <v>0.6</v>
      </c>
      <c r="AF10" s="108">
        <v>1.4</v>
      </c>
      <c r="AG10" s="108">
        <v>0</v>
      </c>
      <c r="AH10" s="108">
        <v>-0.1</v>
      </c>
      <c r="AI10" s="108">
        <v>0.1</v>
      </c>
      <c r="AJ10" s="108">
        <v>-0.2</v>
      </c>
      <c r="AK10" s="108">
        <v>-0.5</v>
      </c>
      <c r="AL10" s="108">
        <v>0.4</v>
      </c>
      <c r="AM10" s="108">
        <v>-0.7</v>
      </c>
    </row>
    <row r="11" spans="1:39" ht="13">
      <c r="A11" s="107" t="s">
        <v>128</v>
      </c>
      <c r="B11" s="106" t="s">
        <v>0</v>
      </c>
      <c r="C11" s="105">
        <v>2.2999999999999998</v>
      </c>
      <c r="D11" s="105">
        <v>2.9</v>
      </c>
      <c r="E11" s="105">
        <v>1.8</v>
      </c>
      <c r="F11" s="105">
        <v>2.9</v>
      </c>
      <c r="G11" s="105">
        <v>3.2</v>
      </c>
      <c r="H11" s="105">
        <v>1.2</v>
      </c>
      <c r="I11" s="105">
        <v>-1.8</v>
      </c>
      <c r="J11" s="105">
        <v>1</v>
      </c>
      <c r="K11" s="105">
        <v>3.2</v>
      </c>
      <c r="L11" s="105">
        <v>3.8</v>
      </c>
      <c r="M11" s="105">
        <v>2.2000000000000002</v>
      </c>
      <c r="N11" s="105">
        <v>2.1</v>
      </c>
      <c r="O11" s="105">
        <v>3.1</v>
      </c>
      <c r="P11" s="105">
        <v>3.3</v>
      </c>
      <c r="Q11" s="105">
        <v>1.2</v>
      </c>
      <c r="R11" s="105">
        <v>3.7</v>
      </c>
      <c r="S11" s="105">
        <v>1.4</v>
      </c>
      <c r="T11" s="105">
        <v>1</v>
      </c>
      <c r="U11" s="105">
        <v>1.8</v>
      </c>
      <c r="V11" s="105">
        <v>3.1</v>
      </c>
      <c r="W11" s="105">
        <v>1.7</v>
      </c>
      <c r="X11" s="105">
        <v>2.8</v>
      </c>
      <c r="Y11" s="105">
        <v>3</v>
      </c>
      <c r="Z11" s="105">
        <v>-1.5</v>
      </c>
      <c r="AA11" s="105">
        <v>-6.6</v>
      </c>
      <c r="AB11" s="105">
        <v>2.8</v>
      </c>
      <c r="AC11" s="105">
        <v>1.1000000000000001</v>
      </c>
      <c r="AD11" s="105">
        <v>1.7</v>
      </c>
      <c r="AE11" s="105">
        <v>2.4</v>
      </c>
      <c r="AF11" s="105">
        <v>1.7</v>
      </c>
      <c r="AG11" s="105">
        <v>2.7</v>
      </c>
      <c r="AH11" s="105">
        <v>1.5</v>
      </c>
      <c r="AI11" s="105">
        <v>1.8</v>
      </c>
      <c r="AJ11" s="105">
        <v>1</v>
      </c>
      <c r="AK11" s="105">
        <v>0.3</v>
      </c>
      <c r="AL11" s="105">
        <v>2.2000000000000002</v>
      </c>
      <c r="AM11" s="105">
        <v>-1</v>
      </c>
    </row>
    <row r="12" spans="1:39" ht="13">
      <c r="A12" s="107" t="s">
        <v>127</v>
      </c>
      <c r="B12" s="106" t="s">
        <v>0</v>
      </c>
      <c r="C12" s="108">
        <v>2.8</v>
      </c>
      <c r="D12" s="108">
        <v>1.4</v>
      </c>
      <c r="E12" s="108">
        <v>0.5</v>
      </c>
      <c r="F12" s="108">
        <v>2.6</v>
      </c>
      <c r="G12" s="108">
        <v>2.6</v>
      </c>
      <c r="H12" s="108">
        <v>1.2</v>
      </c>
      <c r="I12" s="108">
        <v>0.5</v>
      </c>
      <c r="J12" s="108">
        <v>1.1000000000000001</v>
      </c>
      <c r="K12" s="108">
        <v>0.2</v>
      </c>
      <c r="L12" s="108">
        <v>1.7</v>
      </c>
      <c r="M12" s="108">
        <v>1.8</v>
      </c>
      <c r="N12" s="108">
        <v>-0.1</v>
      </c>
      <c r="O12" s="108">
        <v>1.3</v>
      </c>
      <c r="P12" s="108">
        <v>1.7</v>
      </c>
      <c r="Q12" s="108">
        <v>0.9</v>
      </c>
      <c r="R12" s="108">
        <v>2.5</v>
      </c>
      <c r="S12" s="108">
        <v>0.2</v>
      </c>
      <c r="T12" s="108">
        <v>1.8</v>
      </c>
      <c r="U12" s="108">
        <v>0.3</v>
      </c>
      <c r="V12" s="108">
        <v>0.3</v>
      </c>
      <c r="W12" s="108">
        <v>1</v>
      </c>
      <c r="X12" s="108">
        <v>2.2000000000000002</v>
      </c>
      <c r="Y12" s="108">
        <v>-0.2</v>
      </c>
      <c r="Z12" s="108">
        <v>-1.5</v>
      </c>
      <c r="AA12" s="108">
        <v>-1.5</v>
      </c>
      <c r="AB12" s="108">
        <v>0.8</v>
      </c>
      <c r="AC12" s="108">
        <v>0.9</v>
      </c>
      <c r="AD12" s="108">
        <v>0.9</v>
      </c>
      <c r="AE12" s="108">
        <v>1.7</v>
      </c>
      <c r="AF12" s="108">
        <v>1.1000000000000001</v>
      </c>
      <c r="AG12" s="108">
        <v>1.3</v>
      </c>
      <c r="AH12" s="108">
        <v>0.7</v>
      </c>
      <c r="AI12" s="108">
        <v>0.7</v>
      </c>
      <c r="AJ12" s="108">
        <v>0.4</v>
      </c>
      <c r="AK12" s="108">
        <v>0.1</v>
      </c>
      <c r="AL12" s="108">
        <v>0.9</v>
      </c>
      <c r="AM12" s="108">
        <v>-0.3</v>
      </c>
    </row>
    <row r="13" spans="1:39" ht="13">
      <c r="A13" s="109" t="s">
        <v>126</v>
      </c>
      <c r="B13" s="106" t="s">
        <v>0</v>
      </c>
      <c r="C13" s="105" t="s">
        <v>115</v>
      </c>
      <c r="D13" s="105" t="s">
        <v>115</v>
      </c>
      <c r="E13" s="105" t="s">
        <v>115</v>
      </c>
      <c r="F13" s="105" t="s">
        <v>115</v>
      </c>
      <c r="G13" s="105" t="s">
        <v>115</v>
      </c>
      <c r="H13" s="105" t="s">
        <v>115</v>
      </c>
      <c r="I13" s="105" t="s">
        <v>115</v>
      </c>
      <c r="J13" s="105">
        <v>1.4</v>
      </c>
      <c r="K13" s="105">
        <v>0.2</v>
      </c>
      <c r="L13" s="105">
        <v>2</v>
      </c>
      <c r="M13" s="105">
        <v>1.6</v>
      </c>
      <c r="N13" s="105">
        <v>1.1000000000000001</v>
      </c>
      <c r="O13" s="105">
        <v>1.5</v>
      </c>
      <c r="P13" s="105">
        <v>0.6</v>
      </c>
      <c r="Q13" s="105">
        <v>0.3</v>
      </c>
      <c r="R13" s="105">
        <v>1.9</v>
      </c>
      <c r="S13" s="105">
        <v>1.5</v>
      </c>
      <c r="T13" s="105">
        <v>0.6</v>
      </c>
      <c r="U13" s="105">
        <v>0.2</v>
      </c>
      <c r="V13" s="105">
        <v>0.6</v>
      </c>
      <c r="W13" s="105">
        <v>0.7</v>
      </c>
      <c r="X13" s="105">
        <v>3.1</v>
      </c>
      <c r="Y13" s="105">
        <v>1.5</v>
      </c>
      <c r="Z13" s="105">
        <v>-0.3</v>
      </c>
      <c r="AA13" s="105">
        <v>-3.3</v>
      </c>
      <c r="AB13" s="105">
        <v>2.2000000000000002</v>
      </c>
      <c r="AC13" s="105">
        <v>1.7</v>
      </c>
      <c r="AD13" s="105" t="s">
        <v>115</v>
      </c>
      <c r="AE13" s="105" t="s">
        <v>115</v>
      </c>
      <c r="AF13" s="105" t="s">
        <v>115</v>
      </c>
      <c r="AG13" s="105">
        <v>1.1000000000000001</v>
      </c>
      <c r="AH13" s="105">
        <v>0.9</v>
      </c>
      <c r="AI13" s="105">
        <v>0.7</v>
      </c>
      <c r="AJ13" s="105">
        <v>0.8</v>
      </c>
      <c r="AK13" s="105">
        <v>0.8</v>
      </c>
      <c r="AL13" s="105">
        <v>1.1000000000000001</v>
      </c>
      <c r="AM13" s="105">
        <v>0.1</v>
      </c>
    </row>
    <row r="14" spans="1:39" ht="13">
      <c r="A14" s="107" t="s">
        <v>125</v>
      </c>
      <c r="B14" s="106" t="s">
        <v>0</v>
      </c>
      <c r="C14" s="108">
        <v>1.6</v>
      </c>
      <c r="D14" s="108">
        <v>-1.8</v>
      </c>
      <c r="E14" s="108">
        <v>4.3</v>
      </c>
      <c r="F14" s="108">
        <v>4.5</v>
      </c>
      <c r="G14" s="108">
        <v>4.8</v>
      </c>
      <c r="H14" s="108">
        <v>4.5</v>
      </c>
      <c r="I14" s="108">
        <v>3</v>
      </c>
      <c r="J14" s="108">
        <v>4.5</v>
      </c>
      <c r="K14" s="108">
        <v>2.2000000000000002</v>
      </c>
      <c r="L14" s="108">
        <v>2.7</v>
      </c>
      <c r="M14" s="108">
        <v>5</v>
      </c>
      <c r="N14" s="108">
        <v>4.9000000000000004</v>
      </c>
      <c r="O14" s="108">
        <v>7.6</v>
      </c>
      <c r="P14" s="108">
        <v>4</v>
      </c>
      <c r="Q14" s="108">
        <v>5.2</v>
      </c>
      <c r="R14" s="108">
        <v>5.4</v>
      </c>
      <c r="S14" s="108">
        <v>1.7</v>
      </c>
      <c r="T14" s="108">
        <v>3.8</v>
      </c>
      <c r="U14" s="108">
        <v>2.5</v>
      </c>
      <c r="V14" s="108">
        <v>0.6</v>
      </c>
      <c r="W14" s="108">
        <v>1.3</v>
      </c>
      <c r="X14" s="108">
        <v>0.9</v>
      </c>
      <c r="Y14" s="108">
        <v>1</v>
      </c>
      <c r="Z14" s="108">
        <v>-1.4</v>
      </c>
      <c r="AA14" s="108">
        <v>2.5</v>
      </c>
      <c r="AB14" s="108">
        <v>1.4</v>
      </c>
      <c r="AC14" s="108">
        <v>2</v>
      </c>
      <c r="AD14" s="108">
        <v>3</v>
      </c>
      <c r="AE14" s="108">
        <v>3.3</v>
      </c>
      <c r="AF14" s="108">
        <v>3.5</v>
      </c>
      <c r="AG14" s="108">
        <v>5.4</v>
      </c>
      <c r="AH14" s="108">
        <v>2.7</v>
      </c>
      <c r="AI14" s="108">
        <v>2</v>
      </c>
      <c r="AJ14" s="108">
        <v>1.5</v>
      </c>
      <c r="AK14" s="108">
        <v>1.1000000000000001</v>
      </c>
      <c r="AL14" s="108">
        <v>1.7</v>
      </c>
      <c r="AM14" s="108">
        <v>1.1000000000000001</v>
      </c>
    </row>
    <row r="15" spans="1:39" ht="13">
      <c r="A15" s="107" t="s">
        <v>124</v>
      </c>
      <c r="B15" s="106" t="s">
        <v>0</v>
      </c>
      <c r="C15" s="105">
        <v>1.3</v>
      </c>
      <c r="D15" s="105">
        <v>1</v>
      </c>
      <c r="E15" s="105">
        <v>1.1000000000000001</v>
      </c>
      <c r="F15" s="105">
        <v>2.1</v>
      </c>
      <c r="G15" s="105">
        <v>2.4</v>
      </c>
      <c r="H15" s="105">
        <v>0.2</v>
      </c>
      <c r="I15" s="105">
        <v>-0.5</v>
      </c>
      <c r="J15" s="105">
        <v>0.2</v>
      </c>
      <c r="K15" s="105">
        <v>0.6</v>
      </c>
      <c r="L15" s="105">
        <v>2.9</v>
      </c>
      <c r="M15" s="105">
        <v>2.1</v>
      </c>
      <c r="N15" s="105">
        <v>-0.6</v>
      </c>
      <c r="O15" s="105">
        <v>1.2</v>
      </c>
      <c r="P15" s="105">
        <v>-0.8</v>
      </c>
      <c r="Q15" s="105">
        <v>-0.1</v>
      </c>
      <c r="R15" s="105">
        <v>1.7</v>
      </c>
      <c r="S15" s="105">
        <v>0.1</v>
      </c>
      <c r="T15" s="105">
        <v>-1.3</v>
      </c>
      <c r="U15" s="105">
        <v>-1.7</v>
      </c>
      <c r="V15" s="105">
        <v>0.7</v>
      </c>
      <c r="W15" s="105">
        <v>0.2</v>
      </c>
      <c r="X15" s="105">
        <v>0.2</v>
      </c>
      <c r="Y15" s="105">
        <v>0</v>
      </c>
      <c r="Z15" s="105">
        <v>-1.3</v>
      </c>
      <c r="AA15" s="105">
        <v>-3.3</v>
      </c>
      <c r="AB15" s="105">
        <v>1.9</v>
      </c>
      <c r="AC15" s="105">
        <v>-0.1</v>
      </c>
      <c r="AD15" s="105">
        <v>0.4</v>
      </c>
      <c r="AE15" s="105">
        <v>1.4</v>
      </c>
      <c r="AF15" s="105">
        <v>1.1000000000000001</v>
      </c>
      <c r="AG15" s="105">
        <v>0.2</v>
      </c>
      <c r="AH15" s="105">
        <v>-0.2</v>
      </c>
      <c r="AI15" s="105">
        <v>-0.4</v>
      </c>
      <c r="AJ15" s="105">
        <v>-0.5</v>
      </c>
      <c r="AK15" s="105">
        <v>-0.5</v>
      </c>
      <c r="AL15" s="105">
        <v>-0.3</v>
      </c>
      <c r="AM15" s="105">
        <v>-0.9</v>
      </c>
    </row>
    <row r="16" spans="1:39" ht="13">
      <c r="A16" s="107" t="s">
        <v>2</v>
      </c>
      <c r="B16" s="106" t="s">
        <v>0</v>
      </c>
      <c r="C16" s="108">
        <v>5</v>
      </c>
      <c r="D16" s="108">
        <v>1</v>
      </c>
      <c r="E16" s="108">
        <v>2.5</v>
      </c>
      <c r="F16" s="108">
        <v>4.7</v>
      </c>
      <c r="G16" s="108">
        <v>3.4</v>
      </c>
      <c r="H16" s="108">
        <v>4.0999999999999996</v>
      </c>
      <c r="I16" s="108">
        <v>1.4</v>
      </c>
      <c r="J16" s="108">
        <v>-0.2</v>
      </c>
      <c r="K16" s="108">
        <v>1</v>
      </c>
      <c r="L16" s="108">
        <v>0</v>
      </c>
      <c r="M16" s="108">
        <v>1.2</v>
      </c>
      <c r="N16" s="108">
        <v>1.1000000000000001</v>
      </c>
      <c r="O16" s="108">
        <v>1</v>
      </c>
      <c r="P16" s="108">
        <v>-1.2</v>
      </c>
      <c r="Q16" s="108">
        <v>1.1000000000000001</v>
      </c>
      <c r="R16" s="108">
        <v>1.3</v>
      </c>
      <c r="S16" s="108">
        <v>0.5</v>
      </c>
      <c r="T16" s="108">
        <v>0.9</v>
      </c>
      <c r="U16" s="108">
        <v>1.1000000000000001</v>
      </c>
      <c r="V16" s="108">
        <v>1.9</v>
      </c>
      <c r="W16" s="108">
        <v>0.8</v>
      </c>
      <c r="X16" s="108">
        <v>0.6</v>
      </c>
      <c r="Y16" s="108">
        <v>1.5</v>
      </c>
      <c r="Z16" s="108">
        <v>-0.4</v>
      </c>
      <c r="AA16" s="108">
        <v>-2.2000000000000002</v>
      </c>
      <c r="AB16" s="108">
        <v>4.0999999999999996</v>
      </c>
      <c r="AC16" s="108">
        <v>-0.2</v>
      </c>
      <c r="AD16" s="108">
        <v>1.2</v>
      </c>
      <c r="AE16" s="108">
        <v>3.1</v>
      </c>
      <c r="AF16" s="108">
        <v>0.7</v>
      </c>
      <c r="AG16" s="108">
        <v>0.7</v>
      </c>
      <c r="AH16" s="108">
        <v>0.7</v>
      </c>
      <c r="AI16" s="108">
        <v>1</v>
      </c>
      <c r="AJ16" s="108">
        <v>0.8</v>
      </c>
      <c r="AK16" s="108">
        <v>0.6</v>
      </c>
      <c r="AL16" s="108">
        <v>1.1000000000000001</v>
      </c>
      <c r="AM16" s="108">
        <v>0.3</v>
      </c>
    </row>
    <row r="17" spans="1:39" ht="13">
      <c r="A17" s="109" t="s">
        <v>123</v>
      </c>
      <c r="B17" s="106" t="s">
        <v>0</v>
      </c>
      <c r="C17" s="105">
        <v>3.2</v>
      </c>
      <c r="D17" s="105">
        <v>6</v>
      </c>
      <c r="E17" s="105">
        <v>6</v>
      </c>
      <c r="F17" s="105">
        <v>7.8</v>
      </c>
      <c r="G17" s="105">
        <v>4.2</v>
      </c>
      <c r="H17" s="105">
        <v>6</v>
      </c>
      <c r="I17" s="105">
        <v>5.3</v>
      </c>
      <c r="J17" s="105">
        <v>2.8</v>
      </c>
      <c r="K17" s="105">
        <v>2.8</v>
      </c>
      <c r="L17" s="105">
        <v>4.2</v>
      </c>
      <c r="M17" s="105">
        <v>3.8</v>
      </c>
      <c r="N17" s="105">
        <v>3.3</v>
      </c>
      <c r="O17" s="105">
        <v>4</v>
      </c>
      <c r="P17" s="105">
        <v>0.8</v>
      </c>
      <c r="Q17" s="105">
        <v>7</v>
      </c>
      <c r="R17" s="105">
        <v>2.7</v>
      </c>
      <c r="S17" s="105">
        <v>1.1000000000000001</v>
      </c>
      <c r="T17" s="105">
        <v>4.5</v>
      </c>
      <c r="U17" s="105">
        <v>2.6</v>
      </c>
      <c r="V17" s="105">
        <v>2.9</v>
      </c>
      <c r="W17" s="105">
        <v>3</v>
      </c>
      <c r="X17" s="105">
        <v>3.1</v>
      </c>
      <c r="Y17" s="105">
        <v>4.2</v>
      </c>
      <c r="Z17" s="105">
        <v>2.9</v>
      </c>
      <c r="AA17" s="105">
        <v>0.2</v>
      </c>
      <c r="AB17" s="105">
        <v>5.6</v>
      </c>
      <c r="AC17" s="105">
        <v>4.5</v>
      </c>
      <c r="AD17" s="105">
        <v>3.9</v>
      </c>
      <c r="AE17" s="105">
        <v>6</v>
      </c>
      <c r="AF17" s="105">
        <v>3.8</v>
      </c>
      <c r="AG17" s="105">
        <v>3.6</v>
      </c>
      <c r="AH17" s="105">
        <v>3.3</v>
      </c>
      <c r="AI17" s="105">
        <v>2.8</v>
      </c>
      <c r="AJ17" s="105">
        <v>3.1</v>
      </c>
      <c r="AK17" s="105">
        <v>3.4</v>
      </c>
      <c r="AL17" s="105">
        <v>3.4</v>
      </c>
      <c r="AM17" s="105">
        <v>3.3</v>
      </c>
    </row>
    <row r="18" spans="1:39" ht="13">
      <c r="A18" s="107" t="s">
        <v>122</v>
      </c>
      <c r="B18" s="106" t="s">
        <v>0</v>
      </c>
      <c r="C18" s="108">
        <v>0.8</v>
      </c>
      <c r="D18" s="108">
        <v>0.5</v>
      </c>
      <c r="E18" s="108">
        <v>0.3</v>
      </c>
      <c r="F18" s="108">
        <v>1.1000000000000001</v>
      </c>
      <c r="G18" s="108">
        <v>1.4</v>
      </c>
      <c r="H18" s="108">
        <v>0.8</v>
      </c>
      <c r="I18" s="108">
        <v>0.2</v>
      </c>
      <c r="J18" s="108">
        <v>-0.8</v>
      </c>
      <c r="K18" s="108">
        <v>0.4</v>
      </c>
      <c r="L18" s="108">
        <v>1</v>
      </c>
      <c r="M18" s="108">
        <v>-0.2</v>
      </c>
      <c r="N18" s="108">
        <v>0.3</v>
      </c>
      <c r="O18" s="108">
        <v>1.1000000000000001</v>
      </c>
      <c r="P18" s="108">
        <v>1.1000000000000001</v>
      </c>
      <c r="Q18" s="108">
        <v>1.3</v>
      </c>
      <c r="R18" s="108">
        <v>0.9</v>
      </c>
      <c r="S18" s="108">
        <v>-0.3</v>
      </c>
      <c r="T18" s="108">
        <v>-0.4</v>
      </c>
      <c r="U18" s="108">
        <v>0.2</v>
      </c>
      <c r="V18" s="108">
        <v>2.2000000000000002</v>
      </c>
      <c r="W18" s="108">
        <v>1.2</v>
      </c>
      <c r="X18" s="108">
        <v>1.2</v>
      </c>
      <c r="Y18" s="108">
        <v>1.1000000000000001</v>
      </c>
      <c r="Z18" s="108">
        <v>-0.5</v>
      </c>
      <c r="AA18" s="108">
        <v>-3.4</v>
      </c>
      <c r="AB18" s="108">
        <v>1.4</v>
      </c>
      <c r="AC18" s="108">
        <v>-0.3</v>
      </c>
      <c r="AD18" s="108">
        <v>0.5</v>
      </c>
      <c r="AE18" s="108">
        <v>0.8</v>
      </c>
      <c r="AF18" s="108">
        <v>0.1</v>
      </c>
      <c r="AG18" s="108">
        <v>1</v>
      </c>
      <c r="AH18" s="108">
        <v>0.5</v>
      </c>
      <c r="AI18" s="108">
        <v>0.6</v>
      </c>
      <c r="AJ18" s="108">
        <v>0.2</v>
      </c>
      <c r="AK18" s="108">
        <v>-0.1</v>
      </c>
      <c r="AL18" s="108">
        <v>0.9</v>
      </c>
      <c r="AM18" s="108">
        <v>-0.7</v>
      </c>
    </row>
    <row r="19" spans="1:39" ht="13">
      <c r="A19" s="107" t="s">
        <v>121</v>
      </c>
      <c r="B19" s="106" t="s">
        <v>0</v>
      </c>
      <c r="C19" s="105">
        <v>-2.7</v>
      </c>
      <c r="D19" s="105">
        <v>1.3</v>
      </c>
      <c r="E19" s="105">
        <v>-2.1</v>
      </c>
      <c r="F19" s="105">
        <v>3.3</v>
      </c>
      <c r="G19" s="105">
        <v>1.7</v>
      </c>
      <c r="H19" s="105">
        <v>-0.2</v>
      </c>
      <c r="I19" s="105">
        <v>0.4</v>
      </c>
      <c r="J19" s="105">
        <v>0.2</v>
      </c>
      <c r="K19" s="105">
        <v>1.9</v>
      </c>
      <c r="L19" s="105">
        <v>1</v>
      </c>
      <c r="M19" s="105">
        <v>-0.1</v>
      </c>
      <c r="N19" s="105">
        <v>0.1</v>
      </c>
      <c r="O19" s="105">
        <v>1.9</v>
      </c>
      <c r="P19" s="105">
        <v>0.8</v>
      </c>
      <c r="Q19" s="105">
        <v>2.2999999999999998</v>
      </c>
      <c r="R19" s="105">
        <v>0.1</v>
      </c>
      <c r="S19" s="105">
        <v>1</v>
      </c>
      <c r="T19" s="105">
        <v>1.4</v>
      </c>
      <c r="U19" s="105">
        <v>0.9</v>
      </c>
      <c r="V19" s="105">
        <v>-1.1000000000000001</v>
      </c>
      <c r="W19" s="105">
        <v>0.3</v>
      </c>
      <c r="X19" s="105">
        <v>-0.2</v>
      </c>
      <c r="Y19" s="105">
        <v>2.1</v>
      </c>
      <c r="Z19" s="105">
        <v>-2.5</v>
      </c>
      <c r="AA19" s="105">
        <v>1.9</v>
      </c>
      <c r="AB19" s="105">
        <v>-1.8</v>
      </c>
      <c r="AC19" s="105">
        <v>-1</v>
      </c>
      <c r="AD19" s="105">
        <v>0.5</v>
      </c>
      <c r="AE19" s="105">
        <v>0.8</v>
      </c>
      <c r="AF19" s="105">
        <v>0.7</v>
      </c>
      <c r="AG19" s="105">
        <v>1</v>
      </c>
      <c r="AH19" s="105">
        <v>0.4</v>
      </c>
      <c r="AI19" s="105">
        <v>0.5</v>
      </c>
      <c r="AJ19" s="105">
        <v>0.1</v>
      </c>
      <c r="AK19" s="105">
        <v>-0.2</v>
      </c>
      <c r="AL19" s="105">
        <v>0.6</v>
      </c>
      <c r="AM19" s="105">
        <v>-0.8</v>
      </c>
    </row>
    <row r="20" spans="1:39" ht="13">
      <c r="A20" s="107" t="s">
        <v>120</v>
      </c>
      <c r="B20" s="106" t="s">
        <v>0</v>
      </c>
      <c r="C20" s="108" t="s">
        <v>115</v>
      </c>
      <c r="D20" s="108" t="s">
        <v>115</v>
      </c>
      <c r="E20" s="108" t="s">
        <v>115</v>
      </c>
      <c r="F20" s="108" t="s">
        <v>115</v>
      </c>
      <c r="G20" s="108" t="s">
        <v>115</v>
      </c>
      <c r="H20" s="108" t="s">
        <v>115</v>
      </c>
      <c r="I20" s="108" t="s">
        <v>115</v>
      </c>
      <c r="J20" s="108" t="s">
        <v>115</v>
      </c>
      <c r="K20" s="108" t="s">
        <v>115</v>
      </c>
      <c r="L20" s="108" t="s">
        <v>115</v>
      </c>
      <c r="M20" s="108">
        <v>1.2</v>
      </c>
      <c r="N20" s="108">
        <v>3.2</v>
      </c>
      <c r="O20" s="108">
        <v>2.5</v>
      </c>
      <c r="P20" s="108">
        <v>1.7</v>
      </c>
      <c r="Q20" s="108">
        <v>0.7</v>
      </c>
      <c r="R20" s="108">
        <v>2.5</v>
      </c>
      <c r="S20" s="108">
        <v>-1.2</v>
      </c>
      <c r="T20" s="108">
        <v>-1.1000000000000001</v>
      </c>
      <c r="U20" s="108">
        <v>-0.7</v>
      </c>
      <c r="V20" s="108">
        <v>-0.5</v>
      </c>
      <c r="W20" s="108">
        <v>0.4</v>
      </c>
      <c r="X20" s="108">
        <v>-0.2</v>
      </c>
      <c r="Y20" s="108">
        <v>2.5</v>
      </c>
      <c r="Z20" s="108">
        <v>-2.4</v>
      </c>
      <c r="AA20" s="108">
        <v>-0.9</v>
      </c>
      <c r="AB20" s="108">
        <v>2.2999999999999998</v>
      </c>
      <c r="AC20" s="108" t="s">
        <v>115</v>
      </c>
      <c r="AD20" s="108" t="s">
        <v>115</v>
      </c>
      <c r="AE20" s="108" t="s">
        <v>115</v>
      </c>
      <c r="AF20" s="108" t="s">
        <v>115</v>
      </c>
      <c r="AG20" s="108">
        <v>2.1</v>
      </c>
      <c r="AH20" s="108">
        <v>0.6</v>
      </c>
      <c r="AI20" s="108">
        <v>-0.6</v>
      </c>
      <c r="AJ20" s="108">
        <v>-0.2</v>
      </c>
      <c r="AK20" s="108">
        <v>0.3</v>
      </c>
      <c r="AL20" s="108">
        <v>0.1</v>
      </c>
      <c r="AM20" s="108">
        <v>-0.3</v>
      </c>
    </row>
    <row r="21" spans="1:39" ht="13">
      <c r="A21" s="107" t="s">
        <v>119</v>
      </c>
      <c r="B21" s="106" t="s">
        <v>0</v>
      </c>
      <c r="C21" s="105">
        <v>2.8</v>
      </c>
      <c r="D21" s="105">
        <v>0.9</v>
      </c>
      <c r="E21" s="105">
        <v>1</v>
      </c>
      <c r="F21" s="105">
        <v>1.2</v>
      </c>
      <c r="G21" s="105">
        <v>1</v>
      </c>
      <c r="H21" s="105">
        <v>-0.7</v>
      </c>
      <c r="I21" s="105">
        <v>-0.1</v>
      </c>
      <c r="J21" s="105">
        <v>1.2</v>
      </c>
      <c r="K21" s="105">
        <v>0.7</v>
      </c>
      <c r="L21" s="105">
        <v>1.9</v>
      </c>
      <c r="M21" s="105">
        <v>0.3</v>
      </c>
      <c r="N21" s="105">
        <v>0.2</v>
      </c>
      <c r="O21" s="105">
        <v>-0.1</v>
      </c>
      <c r="P21" s="105">
        <v>-0.5</v>
      </c>
      <c r="Q21" s="105">
        <v>-0.4</v>
      </c>
      <c r="R21" s="105">
        <v>-0.3</v>
      </c>
      <c r="S21" s="105">
        <v>-0.5</v>
      </c>
      <c r="T21" s="105">
        <v>-0.4</v>
      </c>
      <c r="U21" s="105">
        <v>0</v>
      </c>
      <c r="V21" s="105">
        <v>-0.1</v>
      </c>
      <c r="W21" s="105">
        <v>-0.1</v>
      </c>
      <c r="X21" s="105">
        <v>0.2</v>
      </c>
      <c r="Y21" s="105">
        <v>0.3</v>
      </c>
      <c r="Z21" s="105">
        <v>-0.6</v>
      </c>
      <c r="AA21" s="105">
        <v>-0.2</v>
      </c>
      <c r="AB21" s="105">
        <v>0.4</v>
      </c>
      <c r="AC21" s="105">
        <v>0.2</v>
      </c>
      <c r="AD21" s="105">
        <v>0.3</v>
      </c>
      <c r="AE21" s="105">
        <v>0.7</v>
      </c>
      <c r="AF21" s="105">
        <v>0.8</v>
      </c>
      <c r="AG21" s="105">
        <v>-0.2</v>
      </c>
      <c r="AH21" s="105">
        <v>-0.1</v>
      </c>
      <c r="AI21" s="105">
        <v>-0.2</v>
      </c>
      <c r="AJ21" s="105">
        <v>-0.1</v>
      </c>
      <c r="AK21" s="105">
        <v>0.1</v>
      </c>
      <c r="AL21" s="105">
        <v>0</v>
      </c>
      <c r="AM21" s="105">
        <v>0</v>
      </c>
    </row>
    <row r="22" spans="1:39" ht="13">
      <c r="A22" s="107" t="s">
        <v>118</v>
      </c>
      <c r="B22" s="106" t="s">
        <v>0</v>
      </c>
      <c r="C22" s="108">
        <v>0.1</v>
      </c>
      <c r="D22" s="108">
        <v>1.4</v>
      </c>
      <c r="E22" s="108">
        <v>1.2</v>
      </c>
      <c r="F22" s="108">
        <v>-0.5</v>
      </c>
      <c r="G22" s="108">
        <v>0.3</v>
      </c>
      <c r="H22" s="108">
        <v>-0.8</v>
      </c>
      <c r="I22" s="108">
        <v>-0.4</v>
      </c>
      <c r="J22" s="108">
        <v>0.5</v>
      </c>
      <c r="K22" s="108">
        <v>0.3</v>
      </c>
      <c r="L22" s="108">
        <v>2.1</v>
      </c>
      <c r="M22" s="108">
        <v>1.4</v>
      </c>
      <c r="N22" s="108">
        <v>0.6</v>
      </c>
      <c r="O22" s="108">
        <v>2.5</v>
      </c>
      <c r="P22" s="108">
        <v>1.7</v>
      </c>
      <c r="Q22" s="108">
        <v>1.2</v>
      </c>
      <c r="R22" s="108">
        <v>2.1</v>
      </c>
      <c r="S22" s="108">
        <v>-0.3</v>
      </c>
      <c r="T22" s="108">
        <v>2.9</v>
      </c>
      <c r="U22" s="108">
        <v>2.9</v>
      </c>
      <c r="V22" s="108">
        <v>3</v>
      </c>
      <c r="W22" s="108">
        <v>2.2000000000000002</v>
      </c>
      <c r="X22" s="108">
        <v>2.2999999999999998</v>
      </c>
      <c r="Y22" s="108">
        <v>0</v>
      </c>
      <c r="Z22" s="108">
        <v>-2.4</v>
      </c>
      <c r="AA22" s="108">
        <v>-3.2</v>
      </c>
      <c r="AB22" s="108">
        <v>3.9</v>
      </c>
      <c r="AC22" s="108">
        <v>0.5</v>
      </c>
      <c r="AD22" s="108">
        <v>1</v>
      </c>
      <c r="AE22" s="108">
        <v>0.3</v>
      </c>
      <c r="AF22" s="108">
        <v>0.8</v>
      </c>
      <c r="AG22" s="108">
        <v>1.6</v>
      </c>
      <c r="AH22" s="108">
        <v>1.3</v>
      </c>
      <c r="AI22" s="108">
        <v>2.1</v>
      </c>
      <c r="AJ22" s="108">
        <v>1.1000000000000001</v>
      </c>
      <c r="AK22" s="108">
        <v>0.1</v>
      </c>
      <c r="AL22" s="108">
        <v>2.2000000000000002</v>
      </c>
      <c r="AM22" s="108">
        <v>-0.6</v>
      </c>
    </row>
    <row r="23" spans="1:39" ht="13">
      <c r="A23" s="107" t="s">
        <v>117</v>
      </c>
      <c r="B23" s="106" t="s">
        <v>0</v>
      </c>
      <c r="C23" s="105" t="s">
        <v>115</v>
      </c>
      <c r="D23" s="105" t="s">
        <v>115</v>
      </c>
      <c r="E23" s="105" t="s">
        <v>115</v>
      </c>
      <c r="F23" s="105" t="s">
        <v>115</v>
      </c>
      <c r="G23" s="105" t="s">
        <v>115</v>
      </c>
      <c r="H23" s="105" t="s">
        <v>115</v>
      </c>
      <c r="I23" s="105">
        <v>-3.9</v>
      </c>
      <c r="J23" s="105">
        <v>-0.3</v>
      </c>
      <c r="K23" s="105">
        <v>-0.2</v>
      </c>
      <c r="L23" s="105">
        <v>0.1</v>
      </c>
      <c r="M23" s="105">
        <v>0.6</v>
      </c>
      <c r="N23" s="105">
        <v>0.9</v>
      </c>
      <c r="O23" s="105">
        <v>1.7</v>
      </c>
      <c r="P23" s="105">
        <v>0.3</v>
      </c>
      <c r="Q23" s="105">
        <v>-1.2</v>
      </c>
      <c r="R23" s="105">
        <v>2.1</v>
      </c>
      <c r="S23" s="105">
        <v>1</v>
      </c>
      <c r="T23" s="105">
        <v>-0.1</v>
      </c>
      <c r="U23" s="105">
        <v>-0.8</v>
      </c>
      <c r="V23" s="105">
        <v>0.3</v>
      </c>
      <c r="W23" s="105">
        <v>1.9</v>
      </c>
      <c r="X23" s="105">
        <v>1.9</v>
      </c>
      <c r="Y23" s="105">
        <v>1.6</v>
      </c>
      <c r="Z23" s="105">
        <v>0.1</v>
      </c>
      <c r="AA23" s="105">
        <v>-2.4</v>
      </c>
      <c r="AB23" s="105">
        <v>1.3</v>
      </c>
      <c r="AC23" s="105">
        <v>-0.2</v>
      </c>
      <c r="AD23" s="105" t="s">
        <v>115</v>
      </c>
      <c r="AE23" s="105" t="s">
        <v>115</v>
      </c>
      <c r="AF23" s="105">
        <v>-0.7</v>
      </c>
      <c r="AG23" s="105">
        <v>0.8</v>
      </c>
      <c r="AH23" s="105">
        <v>0.6</v>
      </c>
      <c r="AI23" s="105">
        <v>0.4</v>
      </c>
      <c r="AJ23" s="105">
        <v>0.5</v>
      </c>
      <c r="AK23" s="105">
        <v>0.5</v>
      </c>
      <c r="AL23" s="105">
        <v>0.8</v>
      </c>
      <c r="AM23" s="105">
        <v>-0.3</v>
      </c>
    </row>
    <row r="24" spans="1:39" ht="13">
      <c r="A24" s="107" t="s">
        <v>116</v>
      </c>
      <c r="B24" s="106" t="s">
        <v>0</v>
      </c>
      <c r="C24" s="108">
        <v>0.1</v>
      </c>
      <c r="D24" s="108">
        <v>2.2000000000000002</v>
      </c>
      <c r="E24" s="108">
        <v>2.2000000000000002</v>
      </c>
      <c r="F24" s="108">
        <v>-0.9</v>
      </c>
      <c r="G24" s="108">
        <v>-0.9</v>
      </c>
      <c r="H24" s="108">
        <v>-0.5</v>
      </c>
      <c r="I24" s="108">
        <v>-1.1000000000000001</v>
      </c>
      <c r="J24" s="108">
        <v>3</v>
      </c>
      <c r="K24" s="108">
        <v>2.9</v>
      </c>
      <c r="L24" s="108">
        <v>2.2999999999999998</v>
      </c>
      <c r="M24" s="108">
        <v>0.8</v>
      </c>
      <c r="N24" s="108">
        <v>0.9</v>
      </c>
      <c r="O24" s="108">
        <v>1.1000000000000001</v>
      </c>
      <c r="P24" s="108">
        <v>1.3</v>
      </c>
      <c r="Q24" s="108">
        <v>1</v>
      </c>
      <c r="R24" s="108">
        <v>2.5</v>
      </c>
      <c r="S24" s="108">
        <v>0.7</v>
      </c>
      <c r="T24" s="108">
        <v>1.7</v>
      </c>
      <c r="U24" s="108">
        <v>2.4</v>
      </c>
      <c r="V24" s="108">
        <v>1</v>
      </c>
      <c r="W24" s="108">
        <v>1</v>
      </c>
      <c r="X24" s="108">
        <v>1.1000000000000001</v>
      </c>
      <c r="Y24" s="108">
        <v>1.6</v>
      </c>
      <c r="Z24" s="108">
        <v>-1.7</v>
      </c>
      <c r="AA24" s="108">
        <v>-3.1</v>
      </c>
      <c r="AB24" s="108" t="s">
        <v>115</v>
      </c>
      <c r="AC24" s="108" t="s">
        <v>115</v>
      </c>
      <c r="AD24" s="108">
        <v>0.9</v>
      </c>
      <c r="AE24" s="108">
        <v>0.4</v>
      </c>
      <c r="AF24" s="108">
        <v>1.6</v>
      </c>
      <c r="AG24" s="108">
        <v>1.4</v>
      </c>
      <c r="AH24" s="108">
        <v>0.8</v>
      </c>
      <c r="AI24" s="108">
        <v>1.4</v>
      </c>
      <c r="AJ24" s="108">
        <v>0.5</v>
      </c>
      <c r="AK24" s="108">
        <v>-0.5</v>
      </c>
      <c r="AL24" s="108">
        <v>1.5</v>
      </c>
      <c r="AM24" s="108">
        <v>-2.4</v>
      </c>
    </row>
    <row r="25" spans="1:39" ht="13">
      <c r="A25" s="107" t="s">
        <v>114</v>
      </c>
      <c r="B25" s="106" t="s">
        <v>0</v>
      </c>
      <c r="C25" s="105">
        <v>1</v>
      </c>
      <c r="D25" s="105">
        <v>1.4</v>
      </c>
      <c r="E25" s="105">
        <v>0</v>
      </c>
      <c r="F25" s="105">
        <v>0.8</v>
      </c>
      <c r="G25" s="105">
        <v>0.4</v>
      </c>
      <c r="H25" s="105">
        <v>0.8</v>
      </c>
      <c r="I25" s="105">
        <v>0.1</v>
      </c>
      <c r="J25" s="105">
        <v>2.6</v>
      </c>
      <c r="K25" s="105">
        <v>0.3</v>
      </c>
      <c r="L25" s="105">
        <v>0.8</v>
      </c>
      <c r="M25" s="105">
        <v>-0.3</v>
      </c>
      <c r="N25" s="105">
        <v>1.7</v>
      </c>
      <c r="O25" s="105">
        <v>0.9</v>
      </c>
      <c r="P25" s="105">
        <v>1.3</v>
      </c>
      <c r="Q25" s="105">
        <v>1.8</v>
      </c>
      <c r="R25" s="105">
        <v>1.7</v>
      </c>
      <c r="S25" s="105">
        <v>1.1000000000000001</v>
      </c>
      <c r="T25" s="105">
        <v>2.1</v>
      </c>
      <c r="U25" s="105">
        <v>2.2999999999999998</v>
      </c>
      <c r="V25" s="105">
        <v>1.9</v>
      </c>
      <c r="W25" s="105">
        <v>1.1000000000000001</v>
      </c>
      <c r="X25" s="105">
        <v>0.4</v>
      </c>
      <c r="Y25" s="105">
        <v>0.6</v>
      </c>
      <c r="Z25" s="105">
        <v>-0.1</v>
      </c>
      <c r="AA25" s="105">
        <v>1</v>
      </c>
      <c r="AB25" s="105">
        <v>2.1</v>
      </c>
      <c r="AC25" s="105">
        <v>0.3</v>
      </c>
      <c r="AD25" s="105">
        <v>1</v>
      </c>
      <c r="AE25" s="105">
        <v>0.7</v>
      </c>
      <c r="AF25" s="105">
        <v>0.7</v>
      </c>
      <c r="AG25" s="105">
        <v>1.5</v>
      </c>
      <c r="AH25" s="105">
        <v>1.3</v>
      </c>
      <c r="AI25" s="105">
        <v>1.7</v>
      </c>
      <c r="AJ25" s="105">
        <v>1.2</v>
      </c>
      <c r="AK25" s="105">
        <v>0.7</v>
      </c>
      <c r="AL25" s="105">
        <v>1.4</v>
      </c>
      <c r="AM25" s="105">
        <v>0.8</v>
      </c>
    </row>
    <row r="26" spans="1:39">
      <c r="A26" s="104" t="s">
        <v>113</v>
      </c>
    </row>
    <row r="29" spans="1:39">
      <c r="A29" s="85" t="s">
        <v>176</v>
      </c>
      <c r="C29" s="85">
        <v>100</v>
      </c>
      <c r="D29" s="85">
        <f>C29*(1+D16/100)</f>
        <v>101</v>
      </c>
      <c r="E29" s="85">
        <f t="shared" ref="E29:AC29" si="0">D29*(1+E16/100)</f>
        <v>103.52499999999999</v>
      </c>
      <c r="F29" s="85">
        <f t="shared" si="0"/>
        <v>108.39067499999999</v>
      </c>
      <c r="G29" s="85">
        <f t="shared" si="0"/>
        <v>112.07595794999999</v>
      </c>
      <c r="H29" s="85">
        <f t="shared" si="0"/>
        <v>116.67107222594998</v>
      </c>
      <c r="I29" s="85">
        <f t="shared" si="0"/>
        <v>118.30446723711329</v>
      </c>
      <c r="J29" s="85">
        <f t="shared" si="0"/>
        <v>118.06785830263905</v>
      </c>
      <c r="K29" s="85">
        <f t="shared" si="0"/>
        <v>119.24853688566544</v>
      </c>
      <c r="L29" s="85">
        <f t="shared" si="0"/>
        <v>119.24853688566544</v>
      </c>
      <c r="M29" s="85">
        <f t="shared" si="0"/>
        <v>120.67951932829344</v>
      </c>
      <c r="N29" s="85">
        <f t="shared" si="0"/>
        <v>122.00699404090466</v>
      </c>
      <c r="O29" s="85">
        <f t="shared" si="0"/>
        <v>123.22706398131371</v>
      </c>
      <c r="P29" s="85">
        <f t="shared" si="0"/>
        <v>121.74833921353795</v>
      </c>
      <c r="Q29" s="85">
        <f t="shared" si="0"/>
        <v>123.08757094488685</v>
      </c>
      <c r="R29" s="85">
        <f t="shared" si="0"/>
        <v>124.68770936717037</v>
      </c>
      <c r="S29" s="85">
        <f t="shared" si="0"/>
        <v>125.31114791400621</v>
      </c>
      <c r="T29" s="85">
        <f t="shared" si="0"/>
        <v>126.43894824523225</v>
      </c>
      <c r="U29" s="85">
        <f t="shared" si="0"/>
        <v>127.82977667592979</v>
      </c>
      <c r="V29" s="85">
        <f t="shared" si="0"/>
        <v>130.25854243277246</v>
      </c>
      <c r="W29" s="85">
        <f t="shared" si="0"/>
        <v>131.30061077223465</v>
      </c>
      <c r="X29" s="85">
        <f t="shared" si="0"/>
        <v>132.08841443686805</v>
      </c>
      <c r="Y29" s="85">
        <f t="shared" si="0"/>
        <v>134.06974065342106</v>
      </c>
      <c r="Z29" s="85">
        <f t="shared" si="0"/>
        <v>133.53346169080737</v>
      </c>
      <c r="AA29" s="85">
        <f t="shared" si="0"/>
        <v>130.5957255336096</v>
      </c>
      <c r="AB29" s="85">
        <f t="shared" si="0"/>
        <v>135.95015028048758</v>
      </c>
      <c r="AC29" s="85">
        <f t="shared" si="0"/>
        <v>135.67824997992659</v>
      </c>
    </row>
    <row r="30" spans="1:39">
      <c r="A30" s="85" t="s">
        <v>177</v>
      </c>
      <c r="C30" s="85">
        <v>100</v>
      </c>
      <c r="D30" s="85">
        <f>C30*(1+D25/100)</f>
        <v>101.4</v>
      </c>
      <c r="E30" s="85">
        <f t="shared" ref="E30:AC30" si="1">D30*(1+E25/100)</f>
        <v>101.4</v>
      </c>
      <c r="F30" s="85">
        <f t="shared" si="1"/>
        <v>102.21120000000001</v>
      </c>
      <c r="G30" s="85">
        <f t="shared" si="1"/>
        <v>102.6200448</v>
      </c>
      <c r="H30" s="85">
        <f t="shared" si="1"/>
        <v>103.4410051584</v>
      </c>
      <c r="I30" s="85">
        <f t="shared" si="1"/>
        <v>103.54444616355839</v>
      </c>
      <c r="J30" s="85">
        <f t="shared" si="1"/>
        <v>106.23660176381091</v>
      </c>
      <c r="K30" s="85">
        <f t="shared" si="1"/>
        <v>106.55531156910233</v>
      </c>
      <c r="L30" s="85">
        <f t="shared" si="1"/>
        <v>107.40775406165515</v>
      </c>
      <c r="M30" s="85">
        <f t="shared" si="1"/>
        <v>107.08553079947019</v>
      </c>
      <c r="N30" s="85">
        <f t="shared" si="1"/>
        <v>108.90598482306117</v>
      </c>
      <c r="O30" s="85">
        <f t="shared" si="1"/>
        <v>109.88613868646871</v>
      </c>
      <c r="P30" s="85">
        <f t="shared" si="1"/>
        <v>111.3146584893928</v>
      </c>
      <c r="Q30" s="85">
        <f t="shared" si="1"/>
        <v>113.31832234220187</v>
      </c>
      <c r="R30" s="85">
        <f t="shared" si="1"/>
        <v>115.24473382201928</v>
      </c>
      <c r="S30" s="85">
        <f t="shared" si="1"/>
        <v>116.51242589406148</v>
      </c>
      <c r="T30" s="85">
        <f t="shared" si="1"/>
        <v>118.95918683783675</v>
      </c>
      <c r="U30" s="85">
        <f t="shared" si="1"/>
        <v>121.69524813510699</v>
      </c>
      <c r="V30" s="85">
        <f t="shared" si="1"/>
        <v>124.00745784967401</v>
      </c>
      <c r="W30" s="85">
        <f t="shared" si="1"/>
        <v>125.37153988602041</v>
      </c>
      <c r="X30" s="85">
        <f t="shared" si="1"/>
        <v>125.8730260455645</v>
      </c>
      <c r="Y30" s="85">
        <f t="shared" si="1"/>
        <v>126.62826420183789</v>
      </c>
      <c r="Z30" s="85">
        <f t="shared" si="1"/>
        <v>126.50163593763605</v>
      </c>
      <c r="AA30" s="85">
        <f t="shared" si="1"/>
        <v>127.76665229701241</v>
      </c>
      <c r="AB30" s="85">
        <f t="shared" si="1"/>
        <v>130.44975199524967</v>
      </c>
      <c r="AC30" s="85">
        <f t="shared" si="1"/>
        <v>130.84110125123541</v>
      </c>
    </row>
  </sheetData>
  <mergeCells count="3">
    <mergeCell ref="A3:B3"/>
    <mergeCell ref="C3:AM3"/>
    <mergeCell ref="A4:B4"/>
  </mergeCells>
  <hyperlinks>
    <hyperlink ref="A2" r:id="rId1" tooltip="Click once to display linked information. Click and hold to select this cell."/>
    <hyperlink ref="A13" r:id="rId2" tooltip="Click once to display linked information. Click and hold to select this cell."/>
    <hyperlink ref="A17" r:id="rId3" tooltip="Click once to display linked information. Click and hold to select this cell."/>
    <hyperlink ref="A26" r:id="rId4" tooltip="Click once to display linked information. Click and hold to select this cell."/>
  </hyperlinks>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topLeftCell="A8" zoomScale="150" zoomScaleNormal="150" zoomScalePageLayoutView="150" workbookViewId="0">
      <selection activeCell="D9" sqref="D9"/>
    </sheetView>
  </sheetViews>
  <sheetFormatPr baseColWidth="10" defaultRowHeight="12" x14ac:dyDescent="0"/>
  <sheetData>
    <row r="1" spans="1:5">
      <c r="A1" t="s">
        <v>178</v>
      </c>
      <c r="B1" t="s">
        <v>179</v>
      </c>
      <c r="C1" t="s">
        <v>182</v>
      </c>
      <c r="D1" t="s">
        <v>180</v>
      </c>
      <c r="E1" t="s">
        <v>183</v>
      </c>
    </row>
    <row r="2" spans="1:5">
      <c r="A2">
        <v>1985</v>
      </c>
      <c r="B2" s="85">
        <v>100</v>
      </c>
      <c r="C2" s="85"/>
      <c r="D2" s="85">
        <v>100</v>
      </c>
    </row>
    <row r="3" spans="1:5">
      <c r="A3">
        <f>A2+1</f>
        <v>1986</v>
      </c>
      <c r="B3" s="85">
        <v>101</v>
      </c>
      <c r="C3" s="94">
        <f>B3/B2-1</f>
        <v>1.0000000000000009E-2</v>
      </c>
      <c r="D3" s="85">
        <v>101.4</v>
      </c>
      <c r="E3" s="94">
        <f>D3/D2-1</f>
        <v>1.4000000000000012E-2</v>
      </c>
    </row>
    <row r="4" spans="1:5">
      <c r="A4">
        <f t="shared" ref="A4:A28" si="0">A3+1</f>
        <v>1987</v>
      </c>
      <c r="B4" s="85">
        <v>103.52499999999999</v>
      </c>
      <c r="C4" s="94">
        <f t="shared" ref="C4:C28" si="1">B4/B3-1</f>
        <v>2.4999999999999911E-2</v>
      </c>
      <c r="D4" s="85">
        <v>101.4</v>
      </c>
      <c r="E4" s="94">
        <f t="shared" ref="E4:E28" si="2">D4/D3-1</f>
        <v>0</v>
      </c>
    </row>
    <row r="5" spans="1:5">
      <c r="A5">
        <f t="shared" si="0"/>
        <v>1988</v>
      </c>
      <c r="B5" s="85">
        <v>108.39067499999999</v>
      </c>
      <c r="C5" s="94">
        <f t="shared" si="1"/>
        <v>4.6999999999999931E-2</v>
      </c>
      <c r="D5" s="85">
        <v>102.21120000000001</v>
      </c>
      <c r="E5" s="94">
        <f t="shared" si="2"/>
        <v>8.0000000000000071E-3</v>
      </c>
    </row>
    <row r="6" spans="1:5">
      <c r="A6">
        <f t="shared" si="0"/>
        <v>1989</v>
      </c>
      <c r="B6" s="85">
        <v>112.07595794999999</v>
      </c>
      <c r="C6" s="94">
        <f t="shared" si="1"/>
        <v>3.400000000000003E-2</v>
      </c>
      <c r="D6" s="85">
        <v>102.6200448</v>
      </c>
      <c r="E6" s="94">
        <f t="shared" si="2"/>
        <v>4.0000000000000036E-3</v>
      </c>
    </row>
    <row r="7" spans="1:5">
      <c r="A7">
        <f t="shared" si="0"/>
        <v>1990</v>
      </c>
      <c r="B7" s="85">
        <v>116.67107222594998</v>
      </c>
      <c r="C7" s="94">
        <f t="shared" si="1"/>
        <v>4.0999999999999925E-2</v>
      </c>
      <c r="D7" s="85">
        <v>103.4410051584</v>
      </c>
      <c r="E7" s="94">
        <f t="shared" si="2"/>
        <v>8.0000000000000071E-3</v>
      </c>
    </row>
    <row r="8" spans="1:5">
      <c r="A8">
        <f t="shared" si="0"/>
        <v>1991</v>
      </c>
      <c r="B8" s="85">
        <v>118.30446723711329</v>
      </c>
      <c r="C8" s="94">
        <f t="shared" si="1"/>
        <v>1.4000000000000012E-2</v>
      </c>
      <c r="D8" s="85">
        <v>103.54444616355839</v>
      </c>
      <c r="E8" s="94">
        <f t="shared" si="2"/>
        <v>9.9999999999988987E-4</v>
      </c>
    </row>
    <row r="9" spans="1:5">
      <c r="A9">
        <f t="shared" si="0"/>
        <v>1992</v>
      </c>
      <c r="B9" s="85">
        <v>118.06785830263905</v>
      </c>
      <c r="C9" s="94">
        <f t="shared" si="1"/>
        <v>-2.0000000000001128E-3</v>
      </c>
      <c r="D9" s="85">
        <v>106.23660176381091</v>
      </c>
      <c r="E9" s="94">
        <f t="shared" si="2"/>
        <v>2.6000000000000023E-2</v>
      </c>
    </row>
    <row r="10" spans="1:5">
      <c r="A10">
        <f t="shared" si="0"/>
        <v>1993</v>
      </c>
      <c r="B10" s="85">
        <v>119.24853688566544</v>
      </c>
      <c r="C10" s="94">
        <f t="shared" si="1"/>
        <v>1.0000000000000009E-2</v>
      </c>
      <c r="D10" s="85">
        <v>106.55531156910233</v>
      </c>
      <c r="E10" s="94">
        <f t="shared" si="2"/>
        <v>2.9999999999998916E-3</v>
      </c>
    </row>
    <row r="11" spans="1:5">
      <c r="A11">
        <f t="shared" si="0"/>
        <v>1994</v>
      </c>
      <c r="B11" s="85">
        <v>119.24853688566544</v>
      </c>
      <c r="C11" s="94">
        <f t="shared" si="1"/>
        <v>0</v>
      </c>
      <c r="D11" s="85">
        <v>107.40775406165515</v>
      </c>
      <c r="E11" s="94">
        <f t="shared" si="2"/>
        <v>8.0000000000000071E-3</v>
      </c>
    </row>
    <row r="12" spans="1:5">
      <c r="A12">
        <f t="shared" si="0"/>
        <v>1995</v>
      </c>
      <c r="B12" s="85">
        <v>120.67951932829344</v>
      </c>
      <c r="C12" s="94">
        <f t="shared" si="1"/>
        <v>1.2000000000000011E-2</v>
      </c>
      <c r="D12" s="85">
        <v>107.08553079947019</v>
      </c>
      <c r="E12" s="94">
        <f t="shared" si="2"/>
        <v>-3.0000000000000027E-3</v>
      </c>
    </row>
    <row r="13" spans="1:5">
      <c r="A13">
        <f t="shared" si="0"/>
        <v>1996</v>
      </c>
      <c r="B13" s="85">
        <v>122.00699404090466</v>
      </c>
      <c r="C13" s="94">
        <f t="shared" si="1"/>
        <v>1.0999999999999899E-2</v>
      </c>
      <c r="D13" s="85">
        <v>108.90598482306117</v>
      </c>
      <c r="E13" s="94">
        <f t="shared" si="2"/>
        <v>1.6999999999999904E-2</v>
      </c>
    </row>
    <row r="14" spans="1:5">
      <c r="A14">
        <f t="shared" si="0"/>
        <v>1997</v>
      </c>
      <c r="B14" s="85">
        <v>123.22706398131371</v>
      </c>
      <c r="C14" s="94">
        <f t="shared" si="1"/>
        <v>1.0000000000000009E-2</v>
      </c>
      <c r="D14" s="85">
        <v>109.88613868646871</v>
      </c>
      <c r="E14" s="94">
        <f t="shared" si="2"/>
        <v>8.999999999999897E-3</v>
      </c>
    </row>
    <row r="15" spans="1:5">
      <c r="A15">
        <f t="shared" si="0"/>
        <v>1998</v>
      </c>
      <c r="B15" s="85">
        <v>121.74833921353795</v>
      </c>
      <c r="C15" s="94">
        <f t="shared" si="1"/>
        <v>-1.2000000000000011E-2</v>
      </c>
      <c r="D15" s="85">
        <v>111.3146584893928</v>
      </c>
      <c r="E15" s="94">
        <f t="shared" si="2"/>
        <v>1.2999999999999901E-2</v>
      </c>
    </row>
    <row r="16" spans="1:5">
      <c r="A16">
        <f t="shared" si="0"/>
        <v>1999</v>
      </c>
      <c r="B16" s="85">
        <v>123.08757094488685</v>
      </c>
      <c r="C16" s="94">
        <f t="shared" si="1"/>
        <v>1.0999999999999899E-2</v>
      </c>
      <c r="D16" s="85">
        <v>113.31832234220187</v>
      </c>
      <c r="E16" s="94">
        <f t="shared" si="2"/>
        <v>1.8000000000000016E-2</v>
      </c>
    </row>
    <row r="17" spans="1:5">
      <c r="A17">
        <f t="shared" si="0"/>
        <v>2000</v>
      </c>
      <c r="B17" s="85">
        <v>124.68770936717037</v>
      </c>
      <c r="C17" s="94">
        <f t="shared" si="1"/>
        <v>1.2999999999999901E-2</v>
      </c>
      <c r="D17" s="85">
        <v>115.24473382201928</v>
      </c>
      <c r="E17" s="94">
        <f t="shared" si="2"/>
        <v>1.6999999999999904E-2</v>
      </c>
    </row>
    <row r="18" spans="1:5">
      <c r="A18">
        <f t="shared" si="0"/>
        <v>2001</v>
      </c>
      <c r="B18" s="85">
        <v>125.31114791400621</v>
      </c>
      <c r="C18" s="94">
        <f t="shared" si="1"/>
        <v>4.9999999999998934E-3</v>
      </c>
      <c r="D18" s="85">
        <v>116.51242589406148</v>
      </c>
      <c r="E18" s="94">
        <f t="shared" si="2"/>
        <v>1.0999999999999899E-2</v>
      </c>
    </row>
    <row r="19" spans="1:5">
      <c r="A19">
        <f t="shared" si="0"/>
        <v>2002</v>
      </c>
      <c r="B19" s="85">
        <v>126.43894824523225</v>
      </c>
      <c r="C19" s="94">
        <f t="shared" si="1"/>
        <v>8.999999999999897E-3</v>
      </c>
      <c r="D19" s="85">
        <v>118.95918683783675</v>
      </c>
      <c r="E19" s="94">
        <f t="shared" si="2"/>
        <v>2.0999999999999908E-2</v>
      </c>
    </row>
    <row r="20" spans="1:5">
      <c r="A20">
        <f t="shared" si="0"/>
        <v>2003</v>
      </c>
      <c r="B20" s="85">
        <v>127.82977667592979</v>
      </c>
      <c r="C20" s="94">
        <f t="shared" si="1"/>
        <v>1.0999999999999899E-2</v>
      </c>
      <c r="D20" s="85">
        <v>121.69524813510699</v>
      </c>
      <c r="E20" s="94">
        <f t="shared" si="2"/>
        <v>2.2999999999999909E-2</v>
      </c>
    </row>
    <row r="21" spans="1:5">
      <c r="A21">
        <f t="shared" si="0"/>
        <v>2004</v>
      </c>
      <c r="B21" s="85">
        <v>130.25854243277246</v>
      </c>
      <c r="C21" s="94">
        <f t="shared" si="1"/>
        <v>1.8999999999999906E-2</v>
      </c>
      <c r="D21" s="85">
        <v>124.00745784967401</v>
      </c>
      <c r="E21" s="94">
        <f t="shared" si="2"/>
        <v>1.8999999999999906E-2</v>
      </c>
    </row>
    <row r="22" spans="1:5">
      <c r="A22">
        <f t="shared" si="0"/>
        <v>2005</v>
      </c>
      <c r="B22" s="85">
        <v>131.30061077223465</v>
      </c>
      <c r="C22" s="94">
        <f t="shared" si="1"/>
        <v>8.0000000000000071E-3</v>
      </c>
      <c r="D22" s="85">
        <v>125.37153988602041</v>
      </c>
      <c r="E22" s="94">
        <f t="shared" si="2"/>
        <v>1.0999999999999899E-2</v>
      </c>
    </row>
    <row r="23" spans="1:5">
      <c r="A23">
        <f t="shared" si="0"/>
        <v>2006</v>
      </c>
      <c r="B23" s="85">
        <v>132.08841443686805</v>
      </c>
      <c r="C23" s="94">
        <f t="shared" si="1"/>
        <v>6.0000000000000053E-3</v>
      </c>
      <c r="D23" s="85">
        <v>125.8730260455645</v>
      </c>
      <c r="E23" s="94">
        <f t="shared" si="2"/>
        <v>4.0000000000000036E-3</v>
      </c>
    </row>
    <row r="24" spans="1:5">
      <c r="A24">
        <f t="shared" si="0"/>
        <v>2007</v>
      </c>
      <c r="B24" s="85">
        <v>134.06974065342106</v>
      </c>
      <c r="C24" s="94">
        <f t="shared" si="1"/>
        <v>1.4999999999999902E-2</v>
      </c>
      <c r="D24" s="85">
        <v>126.62826420183789</v>
      </c>
      <c r="E24" s="94">
        <f t="shared" si="2"/>
        <v>6.0000000000000053E-3</v>
      </c>
    </row>
    <row r="25" spans="1:5">
      <c r="A25">
        <f t="shared" si="0"/>
        <v>2008</v>
      </c>
      <c r="B25" s="85">
        <v>133.53346169080737</v>
      </c>
      <c r="C25" s="94">
        <f t="shared" si="1"/>
        <v>-4.0000000000001146E-3</v>
      </c>
      <c r="D25" s="85">
        <v>126.50163593763605</v>
      </c>
      <c r="E25" s="94">
        <f t="shared" si="2"/>
        <v>-1.0000000000000009E-3</v>
      </c>
    </row>
    <row r="26" spans="1:5">
      <c r="A26">
        <f t="shared" si="0"/>
        <v>2009</v>
      </c>
      <c r="B26" s="85">
        <v>130.5957255336096</v>
      </c>
      <c r="C26" s="94">
        <f t="shared" si="1"/>
        <v>-2.2000000000000131E-2</v>
      </c>
      <c r="D26" s="85">
        <v>127.76665229701241</v>
      </c>
      <c r="E26" s="94">
        <f t="shared" si="2"/>
        <v>1.0000000000000009E-2</v>
      </c>
    </row>
    <row r="27" spans="1:5">
      <c r="A27">
        <f t="shared" si="0"/>
        <v>2010</v>
      </c>
      <c r="B27" s="85">
        <v>135.95015028048758</v>
      </c>
      <c r="C27" s="94">
        <f t="shared" si="1"/>
        <v>4.0999999999999925E-2</v>
      </c>
      <c r="D27" s="85">
        <v>130.44975199524967</v>
      </c>
      <c r="E27" s="94">
        <f t="shared" si="2"/>
        <v>2.0999999999999908E-2</v>
      </c>
    </row>
    <row r="28" spans="1:5">
      <c r="A28">
        <f t="shared" si="0"/>
        <v>2011</v>
      </c>
      <c r="B28" s="85">
        <v>135.67824997992659</v>
      </c>
      <c r="C28" s="94">
        <f t="shared" si="1"/>
        <v>-2.0000000000001128E-3</v>
      </c>
      <c r="D28" s="85">
        <v>130.84110125123541</v>
      </c>
      <c r="E28" s="94">
        <f t="shared" si="2"/>
        <v>2.9999999999998916E-3</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workbookViewId="0">
      <selection activeCell="B2" sqref="B2"/>
    </sheetView>
  </sheetViews>
  <sheetFormatPr baseColWidth="10" defaultRowHeight="15" x14ac:dyDescent="0"/>
  <cols>
    <col min="1" max="16384" width="10.83203125" style="119"/>
  </cols>
  <sheetData>
    <row r="1" spans="1:6">
      <c r="B1" s="119" t="s">
        <v>1588</v>
      </c>
      <c r="D1" s="119" t="s">
        <v>1589</v>
      </c>
    </row>
    <row r="2" spans="1:6" ht="16">
      <c r="A2" s="119">
        <v>1994</v>
      </c>
      <c r="B2" s="120">
        <v>446779.9</v>
      </c>
      <c r="C2" s="120"/>
      <c r="D2" s="119">
        <v>479723161.19999999</v>
      </c>
    </row>
    <row r="3" spans="1:6" ht="16">
      <c r="A3" s="119">
        <f>A2+1</f>
        <v>1995</v>
      </c>
      <c r="B3" s="120">
        <v>455457.9</v>
      </c>
      <c r="C3" s="121">
        <f>B3/B2-1</f>
        <v>1.9423434223428515E-2</v>
      </c>
      <c r="D3" s="119">
        <v>489041032.39999998</v>
      </c>
      <c r="E3" s="121">
        <f>D3/D2-1</f>
        <v>1.9423434083715829E-2</v>
      </c>
      <c r="F3" s="122">
        <f>E3-C3</f>
        <v>-1.3971268586487895E-10</v>
      </c>
    </row>
    <row r="4" spans="1:6" ht="16">
      <c r="A4" s="119">
        <f t="shared" ref="A4:A20" si="0">A3+1</f>
        <v>1996</v>
      </c>
      <c r="B4" s="120">
        <v>467345.6</v>
      </c>
      <c r="C4" s="121">
        <f t="shared" ref="C4:C20" si="1">B4/B3-1</f>
        <v>2.6100546285397597E-2</v>
      </c>
      <c r="D4" s="119">
        <v>501805377.89999998</v>
      </c>
      <c r="E4" s="121">
        <f t="shared" ref="E4:E20" si="2">D4/D3-1</f>
        <v>2.6100765895569422E-2</v>
      </c>
      <c r="F4" s="122">
        <f t="shared" ref="F4:F20" si="3">E4-C4</f>
        <v>2.1961017182547948E-7</v>
      </c>
    </row>
    <row r="5" spans="1:6" ht="16">
      <c r="A5" s="119">
        <f t="shared" si="0"/>
        <v>1997</v>
      </c>
      <c r="B5" s="120">
        <v>474802.7</v>
      </c>
      <c r="C5" s="121">
        <f t="shared" si="1"/>
        <v>1.5956285883508947E-2</v>
      </c>
      <c r="D5" s="119">
        <v>509812218.80000001</v>
      </c>
      <c r="E5" s="121">
        <f t="shared" si="2"/>
        <v>1.5956068333718987E-2</v>
      </c>
      <c r="F5" s="122">
        <f t="shared" si="3"/>
        <v>-2.1754978996035845E-7</v>
      </c>
    </row>
    <row r="6" spans="1:6" ht="16">
      <c r="A6" s="119">
        <f t="shared" si="0"/>
        <v>1998</v>
      </c>
      <c r="B6" s="120">
        <v>465291.7</v>
      </c>
      <c r="C6" s="121">
        <f t="shared" si="1"/>
        <v>-2.0031478338265574E-2</v>
      </c>
      <c r="D6" s="119">
        <v>499599926.30000001</v>
      </c>
      <c r="E6" s="121">
        <f t="shared" si="2"/>
        <v>-2.0031478500138311E-2</v>
      </c>
      <c r="F6" s="122">
        <f t="shared" si="3"/>
        <v>-1.6187273743639707E-10</v>
      </c>
    </row>
    <row r="7" spans="1:6" ht="16">
      <c r="A7" s="119">
        <f t="shared" si="0"/>
        <v>1999</v>
      </c>
      <c r="B7" s="120">
        <v>464364.2</v>
      </c>
      <c r="C7" s="121">
        <f t="shared" si="1"/>
        <v>-1.9933731893347906E-3</v>
      </c>
      <c r="D7" s="119">
        <v>498604144.69999999</v>
      </c>
      <c r="E7" s="121">
        <f t="shared" si="2"/>
        <v>-1.9931580202077193E-3</v>
      </c>
      <c r="F7" s="122">
        <f t="shared" si="3"/>
        <v>2.1516912707131297E-7</v>
      </c>
    </row>
    <row r="8" spans="1:6" ht="16">
      <c r="A8" s="119">
        <f t="shared" si="0"/>
        <v>2000</v>
      </c>
      <c r="B8" s="120">
        <v>474847.2</v>
      </c>
      <c r="C8" s="121">
        <f t="shared" si="1"/>
        <v>2.257495302178758E-2</v>
      </c>
      <c r="D8" s="119">
        <v>509860000</v>
      </c>
      <c r="E8" s="121">
        <f t="shared" si="2"/>
        <v>2.2574732720628266E-2</v>
      </c>
      <c r="F8" s="122">
        <f t="shared" si="3"/>
        <v>-2.2030115931492844E-7</v>
      </c>
    </row>
    <row r="9" spans="1:6" ht="16">
      <c r="A9" s="119">
        <f t="shared" si="0"/>
        <v>2001</v>
      </c>
      <c r="B9" s="120">
        <v>476535.1</v>
      </c>
      <c r="C9" s="121">
        <f t="shared" si="1"/>
        <v>3.554617148421535E-3</v>
      </c>
      <c r="D9" s="119">
        <v>511672357.10000002</v>
      </c>
      <c r="E9" s="121">
        <f t="shared" si="2"/>
        <v>3.5546171498059831E-3</v>
      </c>
      <c r="F9" s="122">
        <f t="shared" si="3"/>
        <v>1.3844481117075702E-12</v>
      </c>
    </row>
    <row r="10" spans="1:6" ht="16">
      <c r="A10" s="119">
        <f t="shared" si="0"/>
        <v>2002</v>
      </c>
      <c r="B10" s="120">
        <v>477914.9</v>
      </c>
      <c r="C10" s="121">
        <f t="shared" si="1"/>
        <v>2.8954845089061987E-3</v>
      </c>
      <c r="D10" s="119">
        <v>513153789.19999999</v>
      </c>
      <c r="E10" s="121">
        <f t="shared" si="2"/>
        <v>2.8952748364134973E-3</v>
      </c>
      <c r="F10" s="122">
        <f t="shared" si="3"/>
        <v>-2.0967249270142929E-7</v>
      </c>
    </row>
    <row r="11" spans="1:6" ht="16">
      <c r="A11" s="119">
        <f t="shared" si="0"/>
        <v>2003</v>
      </c>
      <c r="B11" s="120">
        <v>485968.3</v>
      </c>
      <c r="C11" s="121">
        <f t="shared" si="1"/>
        <v>1.6851117217730582E-2</v>
      </c>
      <c r="D11" s="119">
        <v>521801112.89999998</v>
      </c>
      <c r="E11" s="121">
        <f t="shared" si="2"/>
        <v>1.6851329722189279E-2</v>
      </c>
      <c r="F11" s="122">
        <f t="shared" si="3"/>
        <v>2.1250445869647194E-7</v>
      </c>
    </row>
    <row r="12" spans="1:6" ht="16">
      <c r="A12" s="119">
        <f t="shared" si="0"/>
        <v>2004</v>
      </c>
      <c r="B12" s="120">
        <v>497440.7</v>
      </c>
      <c r="C12" s="121">
        <f t="shared" si="1"/>
        <v>2.3607301134662473E-2</v>
      </c>
      <c r="D12" s="119">
        <v>534119536.30000001</v>
      </c>
      <c r="E12" s="121">
        <f t="shared" si="2"/>
        <v>2.3607506951333068E-2</v>
      </c>
      <c r="F12" s="122">
        <f t="shared" si="3"/>
        <v>2.0581667059538233E-7</v>
      </c>
    </row>
    <row r="13" spans="1:6" ht="16">
      <c r="A13" s="119">
        <f t="shared" si="0"/>
        <v>2005</v>
      </c>
      <c r="B13" s="120">
        <v>503921</v>
      </c>
      <c r="C13" s="121">
        <f t="shared" si="1"/>
        <v>1.3027281442792971E-2</v>
      </c>
      <c r="D13" s="119">
        <v>541077553</v>
      </c>
      <c r="E13" s="121">
        <f t="shared" si="2"/>
        <v>1.3027077699123701E-2</v>
      </c>
      <c r="F13" s="122">
        <f t="shared" si="3"/>
        <v>-2.037436692692296E-7</v>
      </c>
    </row>
    <row r="14" spans="1:6" ht="16">
      <c r="A14" s="119">
        <f t="shared" si="0"/>
        <v>2006</v>
      </c>
      <c r="B14" s="120">
        <v>512451.9</v>
      </c>
      <c r="C14" s="121">
        <f t="shared" si="1"/>
        <v>1.6929042449114196E-2</v>
      </c>
      <c r="D14" s="119">
        <v>550237585.20000005</v>
      </c>
      <c r="E14" s="121">
        <f t="shared" si="2"/>
        <v>1.6929240825483083E-2</v>
      </c>
      <c r="F14" s="122">
        <f t="shared" si="3"/>
        <v>1.983763688873097E-7</v>
      </c>
    </row>
    <row r="15" spans="1:6" ht="16">
      <c r="A15" s="119">
        <f t="shared" si="0"/>
        <v>2007</v>
      </c>
      <c r="B15" s="120">
        <v>523685.8</v>
      </c>
      <c r="C15" s="121">
        <f t="shared" si="1"/>
        <v>2.1921862325029906E-2</v>
      </c>
      <c r="D15" s="119">
        <v>562299708.20000005</v>
      </c>
      <c r="E15" s="121">
        <f t="shared" si="2"/>
        <v>2.1921663158680271E-2</v>
      </c>
      <c r="F15" s="122">
        <f t="shared" si="3"/>
        <v>-1.9916634963479396E-7</v>
      </c>
    </row>
    <row r="16" spans="1:6" ht="16">
      <c r="A16" s="119">
        <f t="shared" si="0"/>
        <v>2008</v>
      </c>
      <c r="B16" s="120">
        <v>518230.9</v>
      </c>
      <c r="C16" s="121">
        <f t="shared" si="1"/>
        <v>-1.0416360344313258E-2</v>
      </c>
      <c r="D16" s="119">
        <v>556442591.79999995</v>
      </c>
      <c r="E16" s="121">
        <f t="shared" si="2"/>
        <v>-1.0416360376123146E-2</v>
      </c>
      <c r="F16" s="122">
        <f t="shared" si="3"/>
        <v>-3.180988805695506E-11</v>
      </c>
    </row>
    <row r="17" spans="1:6" ht="16">
      <c r="A17" s="119">
        <f t="shared" si="0"/>
        <v>2009</v>
      </c>
      <c r="B17" s="120">
        <v>489588.4</v>
      </c>
      <c r="C17" s="121">
        <f t="shared" si="1"/>
        <v>-5.5269764886655692E-2</v>
      </c>
      <c r="D17" s="119">
        <v>525688140.69999999</v>
      </c>
      <c r="E17" s="121">
        <f t="shared" si="2"/>
        <v>-5.5269764667931653E-2</v>
      </c>
      <c r="F17" s="122">
        <f t="shared" si="3"/>
        <v>2.1872403888067993E-10</v>
      </c>
    </row>
    <row r="18" spans="1:6" ht="16">
      <c r="A18" s="119">
        <f t="shared" si="0"/>
        <v>2010</v>
      </c>
      <c r="B18" s="120">
        <v>512364.2</v>
      </c>
      <c r="C18" s="121">
        <f t="shared" si="1"/>
        <v>4.6520301543092168E-2</v>
      </c>
      <c r="D18" s="119">
        <v>550143311.39999998</v>
      </c>
      <c r="E18" s="121">
        <f t="shared" si="2"/>
        <v>4.6520301309129319E-2</v>
      </c>
      <c r="F18" s="122">
        <f t="shared" si="3"/>
        <v>-2.3396284909438236E-10</v>
      </c>
    </row>
    <row r="19" spans="1:6" ht="16">
      <c r="A19" s="119">
        <f t="shared" si="0"/>
        <v>2011</v>
      </c>
      <c r="B19" s="120">
        <v>510044.6</v>
      </c>
      <c r="C19" s="121">
        <f t="shared" si="1"/>
        <v>-4.5272483908908034E-3</v>
      </c>
      <c r="D19" s="119">
        <v>546927260.70000005</v>
      </c>
      <c r="E19" s="121">
        <f t="shared" si="2"/>
        <v>-5.8458416804445523E-3</v>
      </c>
      <c r="F19" s="122">
        <f t="shared" si="3"/>
        <v>-1.3185932895537489E-3</v>
      </c>
    </row>
    <row r="20" spans="1:6" ht="16">
      <c r="A20" s="119">
        <f t="shared" si="0"/>
        <v>2012</v>
      </c>
      <c r="B20" s="123">
        <v>517424.7</v>
      </c>
      <c r="C20" s="121">
        <f t="shared" si="1"/>
        <v>1.4469518940108506E-2</v>
      </c>
      <c r="D20" s="119">
        <v>557571946.20000005</v>
      </c>
      <c r="E20" s="121">
        <f t="shared" si="2"/>
        <v>1.9462707867909268E-2</v>
      </c>
      <c r="F20" s="122">
        <f t="shared" si="3"/>
        <v>4.9931889278007624E-3</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51"/>
  <sheetViews>
    <sheetView showGridLines="0" topLeftCell="A2" workbookViewId="0">
      <selection activeCell="O41" sqref="O41"/>
    </sheetView>
  </sheetViews>
  <sheetFormatPr baseColWidth="10" defaultRowHeight="12" x14ac:dyDescent="0"/>
  <cols>
    <col min="1" max="1" width="24" style="85" customWidth="1"/>
    <col min="2" max="2" width="2.1640625" style="85" customWidth="1"/>
    <col min="3" max="16384" width="10.83203125" style="85"/>
  </cols>
  <sheetData>
    <row r="1" spans="1:14" hidden="1">
      <c r="A1" s="113" t="e">
        <f ca="1">DotStatQuery(B1)</f>
        <v>#NAME?</v>
      </c>
      <c r="B1" s="113" t="s">
        <v>3486</v>
      </c>
    </row>
    <row r="2" spans="1:14" ht="24">
      <c r="A2" s="112" t="s">
        <v>3485</v>
      </c>
    </row>
    <row r="3" spans="1:14">
      <c r="A3" s="173" t="s">
        <v>3484</v>
      </c>
      <c r="B3" s="174"/>
      <c r="C3" s="175" t="s">
        <v>3483</v>
      </c>
      <c r="D3" s="176"/>
      <c r="E3" s="176"/>
      <c r="F3" s="176"/>
      <c r="G3" s="176"/>
      <c r="H3" s="176"/>
      <c r="I3" s="176"/>
      <c r="J3" s="176"/>
      <c r="K3" s="176"/>
      <c r="L3" s="176"/>
      <c r="M3" s="177"/>
    </row>
    <row r="4" spans="1:14">
      <c r="A4" s="173" t="s">
        <v>3482</v>
      </c>
      <c r="B4" s="174"/>
      <c r="C4" s="175" t="s">
        <v>3481</v>
      </c>
      <c r="D4" s="176"/>
      <c r="E4" s="176"/>
      <c r="F4" s="176"/>
      <c r="G4" s="176"/>
      <c r="H4" s="176"/>
      <c r="I4" s="176"/>
      <c r="J4" s="176"/>
      <c r="K4" s="176"/>
      <c r="L4" s="176"/>
      <c r="M4" s="177"/>
    </row>
    <row r="5" spans="1:14">
      <c r="A5" s="173" t="s">
        <v>3480</v>
      </c>
      <c r="B5" s="174"/>
      <c r="C5" s="175" t="s">
        <v>52</v>
      </c>
      <c r="D5" s="176"/>
      <c r="E5" s="176"/>
      <c r="F5" s="176"/>
      <c r="G5" s="176"/>
      <c r="H5" s="176"/>
      <c r="I5" s="176"/>
      <c r="J5" s="176"/>
      <c r="K5" s="176"/>
      <c r="L5" s="176"/>
      <c r="M5" s="177"/>
    </row>
    <row r="6" spans="1:14">
      <c r="A6" s="178" t="s">
        <v>171</v>
      </c>
      <c r="B6" s="179"/>
      <c r="C6" s="111" t="s">
        <v>3479</v>
      </c>
      <c r="D6" s="111" t="s">
        <v>3478</v>
      </c>
      <c r="E6" s="111" t="s">
        <v>3477</v>
      </c>
      <c r="F6" s="111" t="s">
        <v>3476</v>
      </c>
      <c r="G6" s="111" t="s">
        <v>3475</v>
      </c>
      <c r="H6" s="111" t="s">
        <v>3474</v>
      </c>
      <c r="I6" s="111" t="s">
        <v>3473</v>
      </c>
      <c r="J6" s="111" t="s">
        <v>3472</v>
      </c>
      <c r="K6" s="111" t="s">
        <v>3471</v>
      </c>
      <c r="L6" s="111" t="s">
        <v>3470</v>
      </c>
      <c r="M6" s="111" t="s">
        <v>3469</v>
      </c>
      <c r="N6" s="85" t="s">
        <v>3487</v>
      </c>
    </row>
    <row r="7" spans="1:14" ht="13" hidden="1">
      <c r="A7" s="110" t="s">
        <v>1</v>
      </c>
      <c r="B7" s="106" t="s">
        <v>0</v>
      </c>
      <c r="C7" s="106" t="s">
        <v>0</v>
      </c>
      <c r="D7" s="106" t="s">
        <v>0</v>
      </c>
      <c r="E7" s="106" t="s">
        <v>0</v>
      </c>
      <c r="F7" s="106" t="s">
        <v>0</v>
      </c>
      <c r="G7" s="106" t="s">
        <v>0</v>
      </c>
      <c r="H7" s="106" t="s">
        <v>0</v>
      </c>
      <c r="I7" s="106" t="s">
        <v>0</v>
      </c>
      <c r="J7" s="106" t="s">
        <v>0</v>
      </c>
      <c r="K7" s="106" t="s">
        <v>0</v>
      </c>
      <c r="L7" s="106" t="s">
        <v>0</v>
      </c>
      <c r="M7" s="106" t="s">
        <v>0</v>
      </c>
    </row>
    <row r="8" spans="1:14" ht="13" hidden="1">
      <c r="A8" s="109" t="s">
        <v>133</v>
      </c>
      <c r="B8" s="106" t="s">
        <v>0</v>
      </c>
      <c r="C8" s="108">
        <v>676458.10715508088</v>
      </c>
      <c r="D8" s="108">
        <v>698226.2879986224</v>
      </c>
      <c r="E8" s="108">
        <v>719060.63946128811</v>
      </c>
      <c r="F8" s="108">
        <v>746162.29068420699</v>
      </c>
      <c r="G8" s="108">
        <v>773752.02797445876</v>
      </c>
      <c r="H8" s="108">
        <v>787237.05065773148</v>
      </c>
      <c r="I8" s="108">
        <v>802688.72259472369</v>
      </c>
      <c r="J8" s="108">
        <v>820663.22157845704</v>
      </c>
      <c r="K8" s="108">
        <v>850328.89820315572</v>
      </c>
      <c r="L8" s="108">
        <v>872417.51069699798</v>
      </c>
      <c r="M8" s="108" t="s">
        <v>115</v>
      </c>
    </row>
    <row r="9" spans="1:14" ht="13" hidden="1">
      <c r="A9" s="109" t="s">
        <v>132</v>
      </c>
      <c r="B9" s="106" t="s">
        <v>0</v>
      </c>
      <c r="C9" s="105">
        <v>263365.81484977552</v>
      </c>
      <c r="D9" s="105">
        <v>270185.88293264958</v>
      </c>
      <c r="E9" s="105">
        <v>276672.16074303322</v>
      </c>
      <c r="F9" s="105">
        <v>286825.44884006761</v>
      </c>
      <c r="G9" s="105">
        <v>297455.05301761598</v>
      </c>
      <c r="H9" s="105">
        <v>301727.27827230451</v>
      </c>
      <c r="I9" s="105">
        <v>290195.58041015599</v>
      </c>
      <c r="J9" s="105">
        <v>295329.63064531231</v>
      </c>
      <c r="K9" s="105">
        <v>303700.3791720405</v>
      </c>
      <c r="L9" s="105">
        <v>306344.0899978567</v>
      </c>
      <c r="M9" s="105" t="s">
        <v>115</v>
      </c>
    </row>
    <row r="10" spans="1:14" ht="13" hidden="1">
      <c r="A10" s="109" t="s">
        <v>131</v>
      </c>
      <c r="B10" s="106" t="s">
        <v>0</v>
      </c>
      <c r="C10" s="108">
        <v>320984.9982741662</v>
      </c>
      <c r="D10" s="108">
        <v>331495.04711572238</v>
      </c>
      <c r="E10" s="108">
        <v>337299.88407559838</v>
      </c>
      <c r="F10" s="108">
        <v>346294.12686765922</v>
      </c>
      <c r="G10" s="108">
        <v>356278.52533551271</v>
      </c>
      <c r="H10" s="108">
        <v>359788.44968824781</v>
      </c>
      <c r="I10" s="108">
        <v>349712.33361297532</v>
      </c>
      <c r="J10" s="108">
        <v>357836.73845080391</v>
      </c>
      <c r="K10" s="108">
        <v>364167.22578438261</v>
      </c>
      <c r="L10" s="108">
        <v>363671.16173565382</v>
      </c>
      <c r="M10" s="108" t="s">
        <v>115</v>
      </c>
    </row>
    <row r="11" spans="1:14" ht="13" hidden="1">
      <c r="A11" s="109" t="s">
        <v>130</v>
      </c>
      <c r="B11" s="106" t="s">
        <v>0</v>
      </c>
      <c r="C11" s="105">
        <v>1065579.9326401181</v>
      </c>
      <c r="D11" s="105">
        <v>1098825.781233896</v>
      </c>
      <c r="E11" s="105">
        <v>1131999.961695523</v>
      </c>
      <c r="F11" s="105">
        <v>1163956.6911021429</v>
      </c>
      <c r="G11" s="105">
        <v>1189563.986876874</v>
      </c>
      <c r="H11" s="105">
        <v>1197756.833730652</v>
      </c>
      <c r="I11" s="105">
        <v>1164581.7460774779</v>
      </c>
      <c r="J11" s="105">
        <v>1202022.4483809089</v>
      </c>
      <c r="K11" s="105">
        <v>1232411.550795686</v>
      </c>
      <c r="L11" s="105">
        <v>1253473.8169239289</v>
      </c>
      <c r="M11" s="105" t="s">
        <v>115</v>
      </c>
    </row>
    <row r="12" spans="1:14" ht="13" hidden="1">
      <c r="A12" s="109" t="s">
        <v>3006</v>
      </c>
      <c r="B12" s="106" t="s">
        <v>0</v>
      </c>
      <c r="C12" s="108">
        <v>181672.3635452177</v>
      </c>
      <c r="D12" s="108">
        <v>194418.7367754424</v>
      </c>
      <c r="E12" s="108">
        <v>206427.42548473139</v>
      </c>
      <c r="F12" s="108">
        <v>218182.09616299451</v>
      </c>
      <c r="G12" s="108">
        <v>229442.0935023432</v>
      </c>
      <c r="H12" s="108">
        <v>236996.37199450051</v>
      </c>
      <c r="I12" s="108">
        <v>234540.06628331979</v>
      </c>
      <c r="J12" s="108">
        <v>248056.545877839</v>
      </c>
      <c r="K12" s="108">
        <v>262569.53896728542</v>
      </c>
      <c r="L12" s="108">
        <v>277156.24844170897</v>
      </c>
      <c r="M12" s="108" t="s">
        <v>115</v>
      </c>
    </row>
    <row r="13" spans="1:14" ht="13" hidden="1">
      <c r="A13" s="109" t="s">
        <v>2920</v>
      </c>
      <c r="B13" s="106" t="s">
        <v>0</v>
      </c>
      <c r="C13" s="105">
        <v>194659.33289927419</v>
      </c>
      <c r="D13" s="105">
        <v>203891.22860144809</v>
      </c>
      <c r="E13" s="105">
        <v>217658.88348087369</v>
      </c>
      <c r="F13" s="105">
        <v>232939.36614594539</v>
      </c>
      <c r="G13" s="105">
        <v>246298.74332627139</v>
      </c>
      <c r="H13" s="105">
        <v>253931.5455527415</v>
      </c>
      <c r="I13" s="105">
        <v>242486.4983333266</v>
      </c>
      <c r="J13" s="105">
        <v>248474.2452832362</v>
      </c>
      <c r="K13" s="105">
        <v>252993.03072552121</v>
      </c>
      <c r="L13" s="105">
        <v>250409.67017402381</v>
      </c>
      <c r="M13" s="105" t="s">
        <v>115</v>
      </c>
    </row>
    <row r="14" spans="1:14" ht="13" hidden="1">
      <c r="A14" s="109" t="s">
        <v>129</v>
      </c>
      <c r="B14" s="106" t="s">
        <v>0</v>
      </c>
      <c r="C14" s="108">
        <v>171652.9486834484</v>
      </c>
      <c r="D14" s="108">
        <v>175594.93640978169</v>
      </c>
      <c r="E14" s="108">
        <v>179888.49235221351</v>
      </c>
      <c r="F14" s="108">
        <v>185995.18570051741</v>
      </c>
      <c r="G14" s="108">
        <v>188939.97695695021</v>
      </c>
      <c r="H14" s="108">
        <v>187458.9667433062</v>
      </c>
      <c r="I14" s="108">
        <v>176836.9500844687</v>
      </c>
      <c r="J14" s="108">
        <v>179289.42942504701</v>
      </c>
      <c r="K14" s="108">
        <v>181210.13273544729</v>
      </c>
      <c r="L14" s="108">
        <v>180560.0807756148</v>
      </c>
      <c r="M14" s="108" t="s">
        <v>115</v>
      </c>
    </row>
    <row r="15" spans="1:14" ht="13" hidden="1">
      <c r="A15" s="109" t="s">
        <v>2836</v>
      </c>
      <c r="B15" s="106" t="s">
        <v>0</v>
      </c>
      <c r="C15" s="105">
        <v>19242.886103117398</v>
      </c>
      <c r="D15" s="105">
        <v>20463.43099561569</v>
      </c>
      <c r="E15" s="105">
        <v>22275.160168642229</v>
      </c>
      <c r="F15" s="105">
        <v>24524.359561993151</v>
      </c>
      <c r="G15" s="105">
        <v>26361.774586365729</v>
      </c>
      <c r="H15" s="105">
        <v>25267.403650708398</v>
      </c>
      <c r="I15" s="105">
        <v>21705.119447339421</v>
      </c>
      <c r="J15" s="105">
        <v>22261.853787538472</v>
      </c>
      <c r="K15" s="105">
        <v>24389.6250153088</v>
      </c>
      <c r="L15" s="105">
        <v>25350.309695876909</v>
      </c>
      <c r="M15" s="105" t="s">
        <v>115</v>
      </c>
    </row>
    <row r="16" spans="1:14" ht="13" hidden="1">
      <c r="A16" s="109" t="s">
        <v>128</v>
      </c>
      <c r="B16" s="106" t="s">
        <v>0</v>
      </c>
      <c r="C16" s="108">
        <v>150331.28613477229</v>
      </c>
      <c r="D16" s="108">
        <v>156532.25770680001</v>
      </c>
      <c r="E16" s="108">
        <v>161096.83205175991</v>
      </c>
      <c r="F16" s="108">
        <v>168202.15657138231</v>
      </c>
      <c r="G16" s="108">
        <v>177176.1204359754</v>
      </c>
      <c r="H16" s="108">
        <v>177696.2571608641</v>
      </c>
      <c r="I16" s="108">
        <v>162523.46220459271</v>
      </c>
      <c r="J16" s="108">
        <v>167989.17877662339</v>
      </c>
      <c r="K16" s="108">
        <v>172734.62371110221</v>
      </c>
      <c r="L16" s="108">
        <v>170993.34294691711</v>
      </c>
      <c r="M16" s="108" t="s">
        <v>115</v>
      </c>
    </row>
    <row r="17" spans="1:14" ht="13" hidden="1">
      <c r="A17" s="109" t="s">
        <v>127</v>
      </c>
      <c r="B17" s="106" t="s">
        <v>0</v>
      </c>
      <c r="C17" s="105">
        <v>1781978.3693447041</v>
      </c>
      <c r="D17" s="105">
        <v>1827323.859536245</v>
      </c>
      <c r="E17" s="105">
        <v>1860700.0123085501</v>
      </c>
      <c r="F17" s="105">
        <v>1906600.855883545</v>
      </c>
      <c r="G17" s="105">
        <v>1950170.7466630109</v>
      </c>
      <c r="H17" s="105">
        <v>1948597.5802739849</v>
      </c>
      <c r="I17" s="105">
        <v>1887273.8603697999</v>
      </c>
      <c r="J17" s="105">
        <v>1919825.099320285</v>
      </c>
      <c r="K17" s="105">
        <v>1958737.550832822</v>
      </c>
      <c r="L17" s="105">
        <v>1959009.4098624641</v>
      </c>
      <c r="M17" s="105" t="s">
        <v>115</v>
      </c>
    </row>
    <row r="18" spans="1:14" ht="13" hidden="1">
      <c r="A18" s="109" t="s">
        <v>126</v>
      </c>
      <c r="B18" s="106" t="s">
        <v>0</v>
      </c>
      <c r="C18" s="108">
        <v>2519296.201466701</v>
      </c>
      <c r="D18" s="108">
        <v>2548548.571294283</v>
      </c>
      <c r="E18" s="108">
        <v>2565997.3532967009</v>
      </c>
      <c r="F18" s="108">
        <v>2660939.2553686779</v>
      </c>
      <c r="G18" s="108">
        <v>2747926.5656454358</v>
      </c>
      <c r="H18" s="108">
        <v>2777692.134943678</v>
      </c>
      <c r="I18" s="108">
        <v>2634766.0823650518</v>
      </c>
      <c r="J18" s="108">
        <v>2740485.173320876</v>
      </c>
      <c r="K18" s="108">
        <v>2831834.6790982392</v>
      </c>
      <c r="L18" s="108">
        <v>2851336.258983294</v>
      </c>
      <c r="M18" s="108">
        <v>2862113.4478671402</v>
      </c>
    </row>
    <row r="19" spans="1:14" ht="13" hidden="1">
      <c r="A19" s="109" t="s">
        <v>2757</v>
      </c>
      <c r="B19" s="106" t="s">
        <v>0</v>
      </c>
      <c r="C19" s="105">
        <v>253274.00347799351</v>
      </c>
      <c r="D19" s="105">
        <v>264336.00988545909</v>
      </c>
      <c r="E19" s="105">
        <v>270363.80633861618</v>
      </c>
      <c r="F19" s="105">
        <v>285254.14402508241</v>
      </c>
      <c r="G19" s="105">
        <v>295341.23952611</v>
      </c>
      <c r="H19" s="105">
        <v>294705.93343682482</v>
      </c>
      <c r="I19" s="105">
        <v>285462.08126733941</v>
      </c>
      <c r="J19" s="105">
        <v>271349.69371690828</v>
      </c>
      <c r="K19" s="105">
        <v>252068.07599247561</v>
      </c>
      <c r="L19" s="105">
        <v>236002.85307067321</v>
      </c>
      <c r="M19" s="105" t="s">
        <v>115</v>
      </c>
    </row>
    <row r="20" spans="1:14" ht="13" hidden="1">
      <c r="A20" s="109" t="s">
        <v>2682</v>
      </c>
      <c r="B20" s="106" t="s">
        <v>0</v>
      </c>
      <c r="C20" s="108">
        <v>157155.2619377207</v>
      </c>
      <c r="D20" s="108">
        <v>164694.29432953621</v>
      </c>
      <c r="E20" s="108">
        <v>171223.48817260531</v>
      </c>
      <c r="F20" s="108">
        <v>177890.46468308059</v>
      </c>
      <c r="G20" s="108">
        <v>178086.8193705173</v>
      </c>
      <c r="H20" s="108">
        <v>179677.40120868041</v>
      </c>
      <c r="I20" s="108">
        <v>167517.92139341589</v>
      </c>
      <c r="J20" s="108">
        <v>169283.55829569339</v>
      </c>
      <c r="K20" s="108">
        <v>171942.73733679191</v>
      </c>
      <c r="L20" s="108">
        <v>169080.74140052361</v>
      </c>
      <c r="M20" s="108" t="s">
        <v>115</v>
      </c>
    </row>
    <row r="21" spans="1:14" ht="13" hidden="1">
      <c r="A21" s="109" t="s">
        <v>2673</v>
      </c>
      <c r="B21" s="106" t="s">
        <v>0</v>
      </c>
      <c r="C21" s="105">
        <v>8953.2141030980874</v>
      </c>
      <c r="D21" s="105">
        <v>9654.7701332079723</v>
      </c>
      <c r="E21" s="105">
        <v>10352.80817554374</v>
      </c>
      <c r="F21" s="105">
        <v>10840.31888768134</v>
      </c>
      <c r="G21" s="105">
        <v>11489.1119957757</v>
      </c>
      <c r="H21" s="105">
        <v>11625.60993020261</v>
      </c>
      <c r="I21" s="105">
        <v>10862.76497162647</v>
      </c>
      <c r="J21" s="105">
        <v>10417.524406626449</v>
      </c>
      <c r="K21" s="105">
        <v>10696.66953210172</v>
      </c>
      <c r="L21" s="105">
        <v>10846.33222301726</v>
      </c>
      <c r="M21" s="105" t="s">
        <v>115</v>
      </c>
    </row>
    <row r="22" spans="1:14" ht="13" hidden="1">
      <c r="A22" s="109" t="s">
        <v>125</v>
      </c>
      <c r="B22" s="106" t="s">
        <v>0</v>
      </c>
      <c r="C22" s="108">
        <v>145877.52097104839</v>
      </c>
      <c r="D22" s="108">
        <v>152004.06915722089</v>
      </c>
      <c r="E22" s="108">
        <v>161246.6566044541</v>
      </c>
      <c r="F22" s="108">
        <v>170123.57249207399</v>
      </c>
      <c r="G22" s="108">
        <v>178579.03690760341</v>
      </c>
      <c r="H22" s="108">
        <v>174721.03746807401</v>
      </c>
      <c r="I22" s="108">
        <v>163566.06993987851</v>
      </c>
      <c r="J22" s="108">
        <v>161827.09525915509</v>
      </c>
      <c r="K22" s="108">
        <v>165336.6314758721</v>
      </c>
      <c r="L22" s="108">
        <v>165596.26343341151</v>
      </c>
      <c r="M22" s="108" t="s">
        <v>115</v>
      </c>
    </row>
    <row r="23" spans="1:14" ht="13" hidden="1">
      <c r="A23" s="109" t="s">
        <v>2623</v>
      </c>
      <c r="B23" s="106" t="s">
        <v>0</v>
      </c>
      <c r="C23" s="105" t="s">
        <v>115</v>
      </c>
      <c r="D23" s="105" t="s">
        <v>115</v>
      </c>
      <c r="E23" s="105" t="s">
        <v>115</v>
      </c>
      <c r="F23" s="105" t="s">
        <v>115</v>
      </c>
      <c r="G23" s="105" t="s">
        <v>115</v>
      </c>
      <c r="H23" s="105" t="s">
        <v>115</v>
      </c>
      <c r="I23" s="105" t="s">
        <v>115</v>
      </c>
      <c r="J23" s="105" t="s">
        <v>115</v>
      </c>
      <c r="K23" s="105" t="s">
        <v>115</v>
      </c>
      <c r="L23" s="105" t="s">
        <v>115</v>
      </c>
      <c r="M23" s="105" t="s">
        <v>115</v>
      </c>
    </row>
    <row r="24" spans="1:14" ht="13" hidden="1">
      <c r="A24" s="109" t="s">
        <v>124</v>
      </c>
      <c r="B24" s="106" t="s">
        <v>0</v>
      </c>
      <c r="C24" s="108">
        <v>1614171.2816402069</v>
      </c>
      <c r="D24" s="108">
        <v>1642107.1835340629</v>
      </c>
      <c r="E24" s="108">
        <v>1657399.588073313</v>
      </c>
      <c r="F24" s="108">
        <v>1693844.5421366461</v>
      </c>
      <c r="G24" s="108">
        <v>1722353.0084963441</v>
      </c>
      <c r="H24" s="108">
        <v>1702438.620709053</v>
      </c>
      <c r="I24" s="108">
        <v>1608899.7100024021</v>
      </c>
      <c r="J24" s="108">
        <v>1636625.6929141509</v>
      </c>
      <c r="K24" s="108">
        <v>1644433.4693072089</v>
      </c>
      <c r="L24" s="108">
        <v>1602779.7395826641</v>
      </c>
      <c r="M24" s="108" t="s">
        <v>115</v>
      </c>
    </row>
    <row r="25" spans="1:14" ht="13">
      <c r="A25" s="109" t="s">
        <v>2</v>
      </c>
      <c r="B25" s="106" t="s">
        <v>0</v>
      </c>
      <c r="C25" s="105">
        <v>3751012.032343131</v>
      </c>
      <c r="D25" s="105">
        <v>3839563.3029503981</v>
      </c>
      <c r="E25" s="105">
        <v>3889582.374715352</v>
      </c>
      <c r="F25" s="105">
        <v>3955429.2798462338</v>
      </c>
      <c r="G25" s="105">
        <v>4042139.6559554162</v>
      </c>
      <c r="H25" s="105">
        <v>4000035.2727369452</v>
      </c>
      <c r="I25" s="105">
        <v>3778954.263674445</v>
      </c>
      <c r="J25" s="105">
        <v>3954755.4429922178</v>
      </c>
      <c r="K25" s="105">
        <v>3932200.819038948</v>
      </c>
      <c r="L25" s="105">
        <v>4009137.0873790509</v>
      </c>
      <c r="M25" s="105" t="s">
        <v>115</v>
      </c>
      <c r="N25" s="85">
        <f>L25/'Japan working age'!B64</f>
        <v>4.9865405993582634E-2</v>
      </c>
    </row>
    <row r="26" spans="1:14" ht="13" hidden="1">
      <c r="A26" s="109" t="s">
        <v>123</v>
      </c>
      <c r="B26" s="106" t="s">
        <v>0</v>
      </c>
      <c r="C26" s="108">
        <v>1008414.115583047</v>
      </c>
      <c r="D26" s="108">
        <v>1054993.101692098</v>
      </c>
      <c r="E26" s="108">
        <v>1096740.800283096</v>
      </c>
      <c r="F26" s="108">
        <v>1153537.423950661</v>
      </c>
      <c r="G26" s="108">
        <v>1212435.147497518</v>
      </c>
      <c r="H26" s="108">
        <v>1240301.466317703</v>
      </c>
      <c r="I26" s="108">
        <v>1244264.2248557301</v>
      </c>
      <c r="J26" s="108">
        <v>1322904.8847442351</v>
      </c>
      <c r="K26" s="108">
        <v>1371616.1525961349</v>
      </c>
      <c r="L26" s="108">
        <v>1399653.337888164</v>
      </c>
      <c r="M26" s="108" t="s">
        <v>115</v>
      </c>
    </row>
    <row r="27" spans="1:14" ht="13" hidden="1">
      <c r="A27" s="109" t="s">
        <v>2474</v>
      </c>
      <c r="B27" s="106" t="s">
        <v>0</v>
      </c>
      <c r="C27" s="105">
        <v>28916.57519624594</v>
      </c>
      <c r="D27" s="105">
        <v>30180.40620420613</v>
      </c>
      <c r="E27" s="105">
        <v>31765.783189779038</v>
      </c>
      <c r="F27" s="105">
        <v>33333.739603457783</v>
      </c>
      <c r="G27" s="105">
        <v>35529.781094163991</v>
      </c>
      <c r="H27" s="105">
        <v>35268.787345364122</v>
      </c>
      <c r="I27" s="105">
        <v>33309.182893679274</v>
      </c>
      <c r="J27" s="105">
        <v>34342.243795643903</v>
      </c>
      <c r="K27" s="105">
        <v>34996.459730512608</v>
      </c>
      <c r="L27" s="105">
        <v>34934.963012862143</v>
      </c>
      <c r="M27" s="105" t="s">
        <v>115</v>
      </c>
    </row>
    <row r="28" spans="1:14" ht="13" hidden="1">
      <c r="A28" s="109" t="s">
        <v>2381</v>
      </c>
      <c r="B28" s="106" t="s">
        <v>0</v>
      </c>
      <c r="C28" s="108">
        <v>1203767.6568635509</v>
      </c>
      <c r="D28" s="108">
        <v>1252755.873343165</v>
      </c>
      <c r="E28" s="108">
        <v>1293788.1188626511</v>
      </c>
      <c r="F28" s="108">
        <v>1359237.920816778</v>
      </c>
      <c r="G28" s="108">
        <v>1404955.2005391649</v>
      </c>
      <c r="H28" s="108">
        <v>1422064.5688228391</v>
      </c>
      <c r="I28" s="108">
        <v>1336777.095435288</v>
      </c>
      <c r="J28" s="108">
        <v>1407942.0751348729</v>
      </c>
      <c r="K28" s="108">
        <v>1463101.593851492</v>
      </c>
      <c r="L28" s="108">
        <v>1518469.021216894</v>
      </c>
      <c r="M28" s="108" t="s">
        <v>115</v>
      </c>
    </row>
    <row r="29" spans="1:14" ht="13" hidden="1">
      <c r="A29" s="109" t="s">
        <v>122</v>
      </c>
      <c r="B29" s="106" t="s">
        <v>0</v>
      </c>
      <c r="C29" s="105">
        <v>549130.12696128897</v>
      </c>
      <c r="D29" s="105">
        <v>561411.50223147706</v>
      </c>
      <c r="E29" s="105">
        <v>572900.6027022982</v>
      </c>
      <c r="F29" s="105">
        <v>592345.9275667629</v>
      </c>
      <c r="G29" s="105">
        <v>615569.62210820906</v>
      </c>
      <c r="H29" s="105">
        <v>626674.85985933687</v>
      </c>
      <c r="I29" s="105">
        <v>603691.07951769908</v>
      </c>
      <c r="J29" s="105">
        <v>612913.82771033084</v>
      </c>
      <c r="K29" s="105">
        <v>618703.0131457058</v>
      </c>
      <c r="L29" s="105">
        <v>610986.70295187051</v>
      </c>
      <c r="M29" s="105" t="s">
        <v>115</v>
      </c>
    </row>
    <row r="30" spans="1:14" ht="13" hidden="1">
      <c r="A30" s="109" t="s">
        <v>121</v>
      </c>
      <c r="B30" s="106" t="s">
        <v>0</v>
      </c>
      <c r="C30" s="108">
        <v>98275.021869769247</v>
      </c>
      <c r="D30" s="108">
        <v>101874.1747624554</v>
      </c>
      <c r="E30" s="108">
        <v>105306.07516879799</v>
      </c>
      <c r="F30" s="108">
        <v>107043.834417429</v>
      </c>
      <c r="G30" s="108">
        <v>110814.3138555692</v>
      </c>
      <c r="H30" s="108">
        <v>108862.7514580944</v>
      </c>
      <c r="I30" s="108">
        <v>110495.37565309519</v>
      </c>
      <c r="J30" s="108">
        <v>110663.1344242038</v>
      </c>
      <c r="K30" s="108">
        <v>113082.13072383789</v>
      </c>
      <c r="L30" s="108">
        <v>116705.2094047924</v>
      </c>
      <c r="M30" s="108" t="s">
        <v>115</v>
      </c>
    </row>
    <row r="31" spans="1:14" ht="13" hidden="1">
      <c r="A31" s="109" t="s">
        <v>2259</v>
      </c>
      <c r="B31" s="106" t="s">
        <v>0</v>
      </c>
      <c r="C31" s="105">
        <v>206455.65803572169</v>
      </c>
      <c r="D31" s="105">
        <v>214633.4296431765</v>
      </c>
      <c r="E31" s="105">
        <v>220190.1508699923</v>
      </c>
      <c r="F31" s="105">
        <v>225251.8422539256</v>
      </c>
      <c r="G31" s="105">
        <v>231227.83262559879</v>
      </c>
      <c r="H31" s="105">
        <v>231384.07501470111</v>
      </c>
      <c r="I31" s="105">
        <v>227601.21072488101</v>
      </c>
      <c r="J31" s="105">
        <v>228689.39962336991</v>
      </c>
      <c r="K31" s="105">
        <v>231756.58384742419</v>
      </c>
      <c r="L31" s="105">
        <v>238468.93673061489</v>
      </c>
      <c r="M31" s="105" t="s">
        <v>115</v>
      </c>
    </row>
    <row r="32" spans="1:14" ht="13" hidden="1">
      <c r="A32" s="109" t="s">
        <v>2182</v>
      </c>
      <c r="B32" s="106" t="s">
        <v>0</v>
      </c>
      <c r="C32" s="108">
        <v>481954.80355510022</v>
      </c>
      <c r="D32" s="108">
        <v>507714.32281623792</v>
      </c>
      <c r="E32" s="108">
        <v>526078.60278018913</v>
      </c>
      <c r="F32" s="108">
        <v>558840.07711995963</v>
      </c>
      <c r="G32" s="108">
        <v>596758.90344386233</v>
      </c>
      <c r="H32" s="108">
        <v>627352.04159540811</v>
      </c>
      <c r="I32" s="108">
        <v>637567.16729595012</v>
      </c>
      <c r="J32" s="108">
        <v>662271.20271980355</v>
      </c>
      <c r="K32" s="108">
        <v>692211.17108964478</v>
      </c>
      <c r="L32" s="108">
        <v>705630.70751816942</v>
      </c>
      <c r="M32" s="108" t="s">
        <v>115</v>
      </c>
    </row>
    <row r="33" spans="1:15" ht="13" hidden="1">
      <c r="A33" s="109" t="s">
        <v>120</v>
      </c>
      <c r="B33" s="106" t="s">
        <v>0</v>
      </c>
      <c r="C33" s="105">
        <v>220259.61039744521</v>
      </c>
      <c r="D33" s="105">
        <v>223696.39064077861</v>
      </c>
      <c r="E33" s="105">
        <v>225430.20667798759</v>
      </c>
      <c r="F33" s="105">
        <v>228695.0981481364</v>
      </c>
      <c r="G33" s="105">
        <v>234104.54731449351</v>
      </c>
      <c r="H33" s="105">
        <v>234084.6429073422</v>
      </c>
      <c r="I33" s="105">
        <v>227276.62478993769</v>
      </c>
      <c r="J33" s="105">
        <v>231677.6313854114</v>
      </c>
      <c r="K33" s="105">
        <v>228780.5449245499</v>
      </c>
      <c r="L33" s="105">
        <v>221402.12336792579</v>
      </c>
      <c r="M33" s="105" t="s">
        <v>115</v>
      </c>
    </row>
    <row r="34" spans="1:15" ht="13" hidden="1">
      <c r="A34" s="109" t="s">
        <v>2060</v>
      </c>
      <c r="B34" s="106" t="s">
        <v>0</v>
      </c>
      <c r="C34" s="108">
        <v>77763.584442914245</v>
      </c>
      <c r="D34" s="108">
        <v>81696.71430369209</v>
      </c>
      <c r="E34" s="108">
        <v>87133.808136632681</v>
      </c>
      <c r="F34" s="108">
        <v>94405.479587317823</v>
      </c>
      <c r="G34" s="108">
        <v>104312.3298278794</v>
      </c>
      <c r="H34" s="108">
        <v>110310.7869512427</v>
      </c>
      <c r="I34" s="108">
        <v>104866.2650275872</v>
      </c>
      <c r="J34" s="108">
        <v>109506.95410025321</v>
      </c>
      <c r="K34" s="108">
        <v>112773.8245094592</v>
      </c>
      <c r="L34" s="108">
        <v>114805.22532822529</v>
      </c>
      <c r="M34" s="108" t="s">
        <v>115</v>
      </c>
    </row>
    <row r="35" spans="1:15" ht="13" hidden="1">
      <c r="A35" s="109" t="s">
        <v>2051</v>
      </c>
      <c r="B35" s="106" t="s">
        <v>0</v>
      </c>
      <c r="C35" s="105">
        <v>43249.137728050773</v>
      </c>
      <c r="D35" s="105">
        <v>45152.88126599064</v>
      </c>
      <c r="E35" s="105">
        <v>46962.272774988633</v>
      </c>
      <c r="F35" s="105">
        <v>49709.379119403253</v>
      </c>
      <c r="G35" s="105">
        <v>53169.266450329982</v>
      </c>
      <c r="H35" s="105">
        <v>54968.136968484971</v>
      </c>
      <c r="I35" s="105">
        <v>50602.036031304349</v>
      </c>
      <c r="J35" s="105">
        <v>51238.836558322102</v>
      </c>
      <c r="K35" s="105">
        <v>51602.047937049829</v>
      </c>
      <c r="L35" s="105">
        <v>50289.772719173969</v>
      </c>
      <c r="M35" s="105" t="s">
        <v>115</v>
      </c>
    </row>
    <row r="36" spans="1:15" ht="13" hidden="1">
      <c r="A36" s="109" t="s">
        <v>119</v>
      </c>
      <c r="B36" s="106" t="s">
        <v>0</v>
      </c>
      <c r="C36" s="108">
        <v>1111412.3088945569</v>
      </c>
      <c r="D36" s="108">
        <v>1147636.5821634049</v>
      </c>
      <c r="E36" s="108">
        <v>1188763.81629992</v>
      </c>
      <c r="F36" s="108">
        <v>1237220.4618123439</v>
      </c>
      <c r="G36" s="108">
        <v>1280265.6462785171</v>
      </c>
      <c r="H36" s="108">
        <v>1291681.730508945</v>
      </c>
      <c r="I36" s="108">
        <v>1242179.7797782349</v>
      </c>
      <c r="J36" s="108">
        <v>1239679.7436752559</v>
      </c>
      <c r="K36" s="108">
        <v>1240303.365588736</v>
      </c>
      <c r="L36" s="108">
        <v>1219944.328400566</v>
      </c>
      <c r="M36" s="108" t="s">
        <v>115</v>
      </c>
    </row>
    <row r="37" spans="1:15" ht="13" hidden="1">
      <c r="A37" s="109" t="s">
        <v>118</v>
      </c>
      <c r="B37" s="106" t="s">
        <v>0</v>
      </c>
      <c r="C37" s="105">
        <v>274616.67109567142</v>
      </c>
      <c r="D37" s="105">
        <v>286246.30734897632</v>
      </c>
      <c r="E37" s="105">
        <v>295293.93766213628</v>
      </c>
      <c r="F37" s="105">
        <v>307983.24664032907</v>
      </c>
      <c r="G37" s="105">
        <v>318190.5670879106</v>
      </c>
      <c r="H37" s="105">
        <v>316238.73480484838</v>
      </c>
      <c r="I37" s="105">
        <v>300339.05891169049</v>
      </c>
      <c r="J37" s="105">
        <v>320031.82575297041</v>
      </c>
      <c r="K37" s="105">
        <v>329417.04148039827</v>
      </c>
      <c r="L37" s="105">
        <v>332474.60994348541</v>
      </c>
      <c r="M37" s="105" t="s">
        <v>115</v>
      </c>
    </row>
    <row r="38" spans="1:15" ht="13" hidden="1">
      <c r="A38" s="109" t="s">
        <v>117</v>
      </c>
      <c r="B38" s="106" t="s">
        <v>0</v>
      </c>
      <c r="C38" s="108">
        <v>261360.5010311974</v>
      </c>
      <c r="D38" s="108">
        <v>267688.39435784513</v>
      </c>
      <c r="E38" s="108">
        <v>274902.46842170088</v>
      </c>
      <c r="F38" s="108">
        <v>285215.5905181932</v>
      </c>
      <c r="G38" s="108">
        <v>296184.17801361281</v>
      </c>
      <c r="H38" s="108">
        <v>302594.36182058131</v>
      </c>
      <c r="I38" s="108">
        <v>296733.6212679114</v>
      </c>
      <c r="J38" s="108">
        <v>305496.82360452012</v>
      </c>
      <c r="K38" s="108">
        <v>310966.07951620338</v>
      </c>
      <c r="L38" s="108">
        <v>314228.40431261761</v>
      </c>
      <c r="M38" s="108" t="s">
        <v>115</v>
      </c>
    </row>
    <row r="39" spans="1:15" ht="13" hidden="1">
      <c r="A39" s="109" t="s">
        <v>1851</v>
      </c>
      <c r="B39" s="106" t="s">
        <v>0</v>
      </c>
      <c r="C39" s="105">
        <v>658993.22369978938</v>
      </c>
      <c r="D39" s="105">
        <v>720693.49104028218</v>
      </c>
      <c r="E39" s="105">
        <v>781243.40408888087</v>
      </c>
      <c r="F39" s="105">
        <v>835098.33493549749</v>
      </c>
      <c r="G39" s="105">
        <v>874085.56377668527</v>
      </c>
      <c r="H39" s="105">
        <v>879844.37551187759</v>
      </c>
      <c r="I39" s="105">
        <v>837384.18396657996</v>
      </c>
      <c r="J39" s="105">
        <v>914063.05921489815</v>
      </c>
      <c r="K39" s="105">
        <v>994251.50444293767</v>
      </c>
      <c r="L39" s="105">
        <v>1015832.800427008</v>
      </c>
      <c r="M39" s="105" t="s">
        <v>115</v>
      </c>
    </row>
    <row r="40" spans="1:15" ht="13" hidden="1">
      <c r="A40" s="109" t="s">
        <v>116</v>
      </c>
      <c r="B40" s="106" t="s">
        <v>0</v>
      </c>
      <c r="C40" s="108">
        <v>1884236.266140189</v>
      </c>
      <c r="D40" s="108">
        <v>1944025.953220272</v>
      </c>
      <c r="E40" s="108">
        <v>2006911.288636795</v>
      </c>
      <c r="F40" s="108">
        <v>2062201.7104328631</v>
      </c>
      <c r="G40" s="108">
        <v>2132878.3559703319</v>
      </c>
      <c r="H40" s="108">
        <v>2116466.200859224</v>
      </c>
      <c r="I40" s="108">
        <v>2007036.268228017</v>
      </c>
      <c r="J40" s="108">
        <v>2040348.1361962131</v>
      </c>
      <c r="K40" s="108">
        <v>2063146.6110785899</v>
      </c>
      <c r="L40" s="108">
        <v>2068333.9508153819</v>
      </c>
      <c r="M40" s="108" t="s">
        <v>115</v>
      </c>
    </row>
    <row r="41" spans="1:15" ht="13">
      <c r="A41" s="109" t="s">
        <v>114</v>
      </c>
      <c r="B41" s="106" t="s">
        <v>0</v>
      </c>
      <c r="C41" s="105">
        <v>12207139.70608896</v>
      </c>
      <c r="D41" s="105">
        <v>12670771.839613359</v>
      </c>
      <c r="E41" s="105">
        <v>13095400</v>
      </c>
      <c r="F41" s="105">
        <v>13444595.948186239</v>
      </c>
      <c r="G41" s="105">
        <v>13685243.10320605</v>
      </c>
      <c r="H41" s="105">
        <v>13645503.20604681</v>
      </c>
      <c r="I41" s="105">
        <v>13263098.68639186</v>
      </c>
      <c r="J41" s="105">
        <v>13595644.3535924</v>
      </c>
      <c r="K41" s="105">
        <v>13846778.425918121</v>
      </c>
      <c r="L41" s="105">
        <v>14231574.698642841</v>
      </c>
      <c r="M41" s="105" t="s">
        <v>115</v>
      </c>
      <c r="N41" s="85">
        <f>L41/'U.S. working age'!B77</f>
        <v>7.065788066515738E-2</v>
      </c>
      <c r="O41" s="85">
        <f>N25/N41</f>
        <v>0.70573028123913328</v>
      </c>
    </row>
    <row r="42" spans="1:15" ht="13" hidden="1">
      <c r="A42" s="109" t="s">
        <v>3468</v>
      </c>
      <c r="B42" s="106" t="s">
        <v>0</v>
      </c>
      <c r="C42" s="108">
        <v>9132484.8219946474</v>
      </c>
      <c r="D42" s="108">
        <v>9333480.318495933</v>
      </c>
      <c r="E42" s="108">
        <v>9493166.1916974336</v>
      </c>
      <c r="F42" s="108">
        <v>9801840.9772733338</v>
      </c>
      <c r="G42" s="108">
        <v>10094838.68196002</v>
      </c>
      <c r="H42" s="108">
        <v>10132698.15397897</v>
      </c>
      <c r="I42" s="108">
        <v>9683962.4013790917</v>
      </c>
      <c r="J42" s="108">
        <v>9873317.1047084313</v>
      </c>
      <c r="K42" s="108">
        <v>10029644.2028403</v>
      </c>
      <c r="L42" s="108">
        <v>9961586.1750813462</v>
      </c>
      <c r="M42" s="108" t="s">
        <v>115</v>
      </c>
    </row>
    <row r="43" spans="1:15" ht="13" hidden="1">
      <c r="A43" s="109" t="s">
        <v>3467</v>
      </c>
      <c r="B43" s="106" t="s">
        <v>0</v>
      </c>
      <c r="C43" s="105">
        <v>12666004.10409067</v>
      </c>
      <c r="D43" s="105">
        <v>12991993.630914461</v>
      </c>
      <c r="E43" s="105">
        <v>13272685.03118383</v>
      </c>
      <c r="F43" s="105">
        <v>13719012.64830113</v>
      </c>
      <c r="G43" s="105">
        <v>14157834.450323179</v>
      </c>
      <c r="H43" s="105">
        <v>14210456.759144619</v>
      </c>
      <c r="I43" s="105">
        <v>13571008.45620109</v>
      </c>
      <c r="J43" s="105">
        <v>13846098.79301719</v>
      </c>
      <c r="K43" s="105">
        <v>14075370.872907139</v>
      </c>
      <c r="L43" s="105">
        <v>14020439.505904481</v>
      </c>
      <c r="M43" s="105" t="s">
        <v>115</v>
      </c>
    </row>
    <row r="44" spans="1:15" ht="13" hidden="1">
      <c r="A44" s="109" t="s">
        <v>3466</v>
      </c>
      <c r="B44" s="106" t="s">
        <v>0</v>
      </c>
      <c r="C44" s="108" t="s">
        <v>115</v>
      </c>
      <c r="D44" s="108" t="s">
        <v>115</v>
      </c>
      <c r="E44" s="108" t="s">
        <v>115</v>
      </c>
      <c r="F44" s="108" t="s">
        <v>115</v>
      </c>
      <c r="G44" s="108" t="s">
        <v>115</v>
      </c>
      <c r="H44" s="108" t="s">
        <v>115</v>
      </c>
      <c r="I44" s="108" t="s">
        <v>115</v>
      </c>
      <c r="J44" s="108" t="s">
        <v>115</v>
      </c>
      <c r="K44" s="108" t="s">
        <v>115</v>
      </c>
      <c r="L44" s="108" t="s">
        <v>115</v>
      </c>
      <c r="M44" s="108" t="s">
        <v>115</v>
      </c>
    </row>
    <row r="45" spans="1:15" ht="13" hidden="1">
      <c r="A45" s="109" t="s">
        <v>2997</v>
      </c>
      <c r="B45" s="106" t="s">
        <v>0</v>
      </c>
      <c r="C45" s="105">
        <v>4377704.653196685</v>
      </c>
      <c r="D45" s="105">
        <v>4819197.9125658227</v>
      </c>
      <c r="E45" s="105">
        <v>5364250.894737307</v>
      </c>
      <c r="F45" s="105">
        <v>6044251.9931162242</v>
      </c>
      <c r="G45" s="105">
        <v>6900262.8338466194</v>
      </c>
      <c r="H45" s="105">
        <v>7565080.264102635</v>
      </c>
      <c r="I45" s="105">
        <v>8262141.8112815814</v>
      </c>
      <c r="J45" s="105">
        <v>9125286.8707328998</v>
      </c>
      <c r="K45" s="105">
        <v>9973922.4360898528</v>
      </c>
      <c r="L45" s="105" t="s">
        <v>115</v>
      </c>
      <c r="M45" s="105" t="s">
        <v>115</v>
      </c>
    </row>
    <row r="46" spans="1:15" ht="13" hidden="1">
      <c r="A46" s="109" t="s">
        <v>2656</v>
      </c>
      <c r="B46" s="106" t="s">
        <v>0</v>
      </c>
      <c r="C46" s="108">
        <v>635222.05834366044</v>
      </c>
      <c r="D46" s="108">
        <v>667179.27936987788</v>
      </c>
      <c r="E46" s="108">
        <v>705158.9355724185</v>
      </c>
      <c r="F46" s="108">
        <v>743949.42890334036</v>
      </c>
      <c r="G46" s="108">
        <v>791153.06227182376</v>
      </c>
      <c r="H46" s="108">
        <v>838730.73917355167</v>
      </c>
      <c r="I46" s="108">
        <v>877107.96011353761</v>
      </c>
      <c r="J46" s="108">
        <v>930654.22313334071</v>
      </c>
      <c r="K46" s="108" t="s">
        <v>115</v>
      </c>
      <c r="L46" s="108" t="s">
        <v>115</v>
      </c>
      <c r="M46" s="108" t="s">
        <v>115</v>
      </c>
    </row>
    <row r="47" spans="1:15" ht="13" hidden="1">
      <c r="A47" s="109" t="s">
        <v>3465</v>
      </c>
      <c r="B47" s="106" t="s">
        <v>0</v>
      </c>
      <c r="C47" s="105">
        <v>1488232.444534237</v>
      </c>
      <c r="D47" s="105">
        <v>1595027.2503383581</v>
      </c>
      <c r="E47" s="105">
        <v>1696729.170811862</v>
      </c>
      <c r="F47" s="105">
        <v>1835070.8271620311</v>
      </c>
      <c r="G47" s="105">
        <v>1991695.5937222471</v>
      </c>
      <c r="H47" s="105">
        <v>2096218.8552046609</v>
      </c>
      <c r="I47" s="105">
        <v>1932275.989574485</v>
      </c>
      <c r="J47" s="105">
        <v>2019300.3988216361</v>
      </c>
      <c r="K47" s="105">
        <v>2105948.511109293</v>
      </c>
      <c r="L47" s="105">
        <v>2178438.9156078352</v>
      </c>
      <c r="M47" s="105" t="s">
        <v>115</v>
      </c>
    </row>
    <row r="48" spans="1:15" ht="13" hidden="1">
      <c r="A48" s="109" t="s">
        <v>2034</v>
      </c>
      <c r="B48" s="106" t="s">
        <v>0</v>
      </c>
      <c r="C48" s="108">
        <v>368628.91768483951</v>
      </c>
      <c r="D48" s="108">
        <v>385418.28173924069</v>
      </c>
      <c r="E48" s="108">
        <v>405757.25537344272</v>
      </c>
      <c r="F48" s="108">
        <v>428494.74648200511</v>
      </c>
      <c r="G48" s="108">
        <v>452266.59340889577</v>
      </c>
      <c r="H48" s="108">
        <v>468648.15525677009</v>
      </c>
      <c r="I48" s="108">
        <v>461494.95847768523</v>
      </c>
      <c r="J48" s="108">
        <v>475739.62643271382</v>
      </c>
      <c r="K48" s="108">
        <v>492187.04614168021</v>
      </c>
      <c r="L48" s="108">
        <v>504730.25688543642</v>
      </c>
      <c r="M48" s="108" t="s">
        <v>115</v>
      </c>
    </row>
    <row r="49" spans="1:2">
      <c r="A49" s="104" t="s">
        <v>3464</v>
      </c>
    </row>
    <row r="50" spans="1:2">
      <c r="A50" s="138" t="s">
        <v>3463</v>
      </c>
    </row>
    <row r="51" spans="1:2">
      <c r="A51" s="139" t="s">
        <v>3462</v>
      </c>
      <c r="B51" s="138" t="s">
        <v>3461</v>
      </c>
    </row>
  </sheetData>
  <mergeCells count="7">
    <mergeCell ref="A6:B6"/>
    <mergeCell ref="A3:B3"/>
    <mergeCell ref="C3:M3"/>
    <mergeCell ref="A4:B4"/>
    <mergeCell ref="C4:M4"/>
    <mergeCell ref="A5:B5"/>
    <mergeCell ref="C5:M5"/>
  </mergeCells>
  <hyperlinks>
    <hyperlink ref="A2" r:id="rId1" tooltip="Click once to display linked information. Click and hold to select this cell."/>
    <hyperlink ref="A8" r:id="rId2" tooltip="Click once to display linked information. Click and hold to select this cell."/>
    <hyperlink ref="A9" r:id="rId3" tooltip="Click once to display linked information. Click and hold to select this cell."/>
    <hyperlink ref="A10" r:id="rId4" tooltip="Click once to display linked information. Click and hold to select this cell."/>
    <hyperlink ref="A11" r:id="rId5" tooltip="Click once to display linked information. Click and hold to select this cell."/>
    <hyperlink ref="A12" r:id="rId6" tooltip="Click once to display linked information. Click and hold to select this cell."/>
    <hyperlink ref="A13" r:id="rId7" tooltip="Click once to display linked information. Click and hold to select this cell."/>
    <hyperlink ref="A14" r:id="rId8" tooltip="Click once to display linked information. Click and hold to select this cell."/>
    <hyperlink ref="A15" r:id="rId9" tooltip="Click once to display linked information. Click and hold to select this cell."/>
    <hyperlink ref="A16" r:id="rId10" tooltip="Click once to display linked information. Click and hold to select this cell."/>
    <hyperlink ref="A17" r:id="rId11" tooltip="Click once to display linked information. Click and hold to select this cell."/>
    <hyperlink ref="A18" r:id="rId12" tooltip="Click once to display linked information. Click and hold to select this cell."/>
    <hyperlink ref="A19" r:id="rId13" tooltip="Click once to display linked information. Click and hold to select this cell."/>
    <hyperlink ref="A20" r:id="rId14" tooltip="Click once to display linked information. Click and hold to select this cell."/>
    <hyperlink ref="A21" r:id="rId15" tooltip="Click once to display linked information. Click and hold to select this cell."/>
    <hyperlink ref="A22" r:id="rId16" tooltip="Click once to display linked information. Click and hold to select this cell."/>
    <hyperlink ref="A23" r:id="rId17" tooltip="Click once to display linked information. Click and hold to select this cell."/>
    <hyperlink ref="A24" r:id="rId18" tooltip="Click once to display linked information. Click and hold to select this cell."/>
    <hyperlink ref="A25" r:id="rId19" tooltip="Click once to display linked information. Click and hold to select this cell."/>
    <hyperlink ref="A26" r:id="rId20" tooltip="Click once to display linked information. Click and hold to select this cell."/>
    <hyperlink ref="A27" r:id="rId21" tooltip="Click once to display linked information. Click and hold to select this cell."/>
    <hyperlink ref="A28" r:id="rId22" tooltip="Click once to display linked information. Click and hold to select this cell."/>
    <hyperlink ref="A29" r:id="rId23" tooltip="Click once to display linked information. Click and hold to select this cell."/>
    <hyperlink ref="A30" r:id="rId24" tooltip="Click once to display linked information. Click and hold to select this cell."/>
    <hyperlink ref="A31" r:id="rId25" tooltip="Click once to display linked information. Click and hold to select this cell."/>
    <hyperlink ref="A32" r:id="rId26" tooltip="Click once to display linked information. Click and hold to select this cell."/>
    <hyperlink ref="A33" r:id="rId27" tooltip="Click once to display linked information. Click and hold to select this cell."/>
    <hyperlink ref="A34" r:id="rId28" tooltip="Click once to display linked information. Click and hold to select this cell."/>
    <hyperlink ref="A35" r:id="rId29" tooltip="Click once to display linked information. Click and hold to select this cell."/>
    <hyperlink ref="A36" r:id="rId30" tooltip="Click once to display linked information. Click and hold to select this cell."/>
    <hyperlink ref="A37" r:id="rId31" tooltip="Click once to display linked information. Click and hold to select this cell."/>
    <hyperlink ref="A38" r:id="rId32" tooltip="Click once to display linked information. Click and hold to select this cell."/>
    <hyperlink ref="A39" r:id="rId33" tooltip="Click once to display linked information. Click and hold to select this cell."/>
    <hyperlink ref="A40" r:id="rId34" tooltip="Click once to display linked information. Click and hold to select this cell."/>
    <hyperlink ref="A41" r:id="rId35" tooltip="Click once to display linked information. Click and hold to select this cell."/>
    <hyperlink ref="A42" r:id="rId36" tooltip="Click once to display linked information. Click and hold to select this cell."/>
    <hyperlink ref="A43" r:id="rId37" tooltip="Click once to display linked information. Click and hold to select this cell."/>
    <hyperlink ref="A44" r:id="rId38" tooltip="Click once to display linked information. Click and hold to select this cell."/>
    <hyperlink ref="A45" r:id="rId39" tooltip="Click once to display linked information. Click and hold to select this cell."/>
    <hyperlink ref="A46" r:id="rId40" tooltip="Click once to display linked information. Click and hold to select this cell."/>
    <hyperlink ref="A47" r:id="rId41" tooltip="Click once to display linked information. Click and hold to select this cell."/>
    <hyperlink ref="A48" r:id="rId42" tooltip="Click once to display linked information. Click and hold to select this cell."/>
    <hyperlink ref="A49" r:id="rId43" tooltip="Click once to display linked information. Click and hold to select this cell."/>
  </hyperlinks>
  <pageMargins left="0.75" right="0.75" top="1" bottom="1" header="0.5" footer="0.5"/>
  <pageSetup orientation="portrait" horizontalDpi="0" verticalDpi="0"/>
  <legacyDrawing r:id="rId44"/>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22</vt:i4>
      </vt:variant>
    </vt:vector>
  </HeadingPairs>
  <TitlesOfParts>
    <vt:vector size="22" baseType="lpstr">
      <vt:lpstr>tables 08-12 average</vt:lpstr>
      <vt:lpstr>tables</vt:lpstr>
      <vt:lpstr>real gdp</vt:lpstr>
      <vt:lpstr>IMF real GDP</vt:lpstr>
      <vt:lpstr>WEOOct2013all.txt</vt:lpstr>
      <vt:lpstr>IFS, money mkt int. rate</vt:lpstr>
      <vt:lpstr>IFS money market, monthly</vt:lpstr>
      <vt:lpstr>10-yr gov. bond</vt:lpstr>
      <vt:lpstr>population</vt:lpstr>
      <vt:lpstr>pop forecast</vt:lpstr>
      <vt:lpstr>U.S. real GDP</vt:lpstr>
      <vt:lpstr>Japan working age</vt:lpstr>
      <vt:lpstr>japan employ 15-64</vt:lpstr>
      <vt:lpstr>U.S. working age</vt:lpstr>
      <vt:lpstr>U.S. employ 15-64</vt:lpstr>
      <vt:lpstr>unemployment rate</vt:lpstr>
      <vt:lpstr>unemployment rate, monthly</vt:lpstr>
      <vt:lpstr>CPIzni2010s.csv</vt:lpstr>
      <vt:lpstr>oecd multifactor productivity</vt:lpstr>
      <vt:lpstr>mfp japan, u.s.</vt:lpstr>
      <vt:lpstr>official vs. gfd</vt:lpstr>
      <vt:lpstr>GDP, US $, constant prices, con</vt:lpstr>
    </vt:vector>
  </TitlesOfParts>
  <Company>xPortTools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xPortTools</dc:creator>
  <cp:lastModifiedBy>j</cp:lastModifiedBy>
  <dcterms:created xsi:type="dcterms:W3CDTF">2013-12-02T07:59:14Z</dcterms:created>
  <dcterms:modified xsi:type="dcterms:W3CDTF">2014-04-25T23:20:42Z</dcterms:modified>
</cp:coreProperties>
</file>